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66925"/>
  <mc:AlternateContent xmlns:mc="http://schemas.openxmlformats.org/markup-compatibility/2006">
    <mc:Choice Requires="x15">
      <x15ac:absPath xmlns:x15ac="http://schemas.microsoft.com/office/spreadsheetml/2010/11/ac" url="D:\论文\2投稿-需求引导下的建筑全寿命周期减排-NC\计算模型\"/>
    </mc:Choice>
  </mc:AlternateContent>
  <xr:revisionPtr revIDLastSave="0" documentId="13_ncr:1_{AB9DE7FF-0EE7-4D97-844F-4285BF3F0776}" xr6:coauthVersionLast="47" xr6:coauthVersionMax="47" xr10:uidLastSave="{00000000-0000-0000-0000-000000000000}"/>
  <bookViews>
    <workbookView xWindow="-28920" yWindow="5835" windowWidth="29040" windowHeight="15720" xr2:uid="{32AD2A45-1AFA-40D1-BDC4-0DD13B8B9640}"/>
  </bookViews>
  <sheets>
    <sheet name="Sheet_list" sheetId="42" r:id="rId1"/>
    <sheet name="Scenario_selection&amp;Results" sheetId="21" r:id="rId2"/>
    <sheet name="Scenarios" sheetId="20" r:id="rId3"/>
    <sheet name="Dynamic simulation" sheetId="40" r:id="rId4"/>
    <sheet name="Power sector" sheetId="31" r:id="rId5"/>
    <sheet name="Building area summary" sheetId="24" r:id="rId6"/>
    <sheet name="SDF-UR-North" sheetId="2" r:id="rId7"/>
    <sheet name="SDF-RR-North" sheetId="11" r:id="rId8"/>
    <sheet name="SDF-UR-Trans" sheetId="4" r:id="rId9"/>
    <sheet name="SDF-RR-Trans" sheetId="12" r:id="rId10"/>
    <sheet name="SDF-UR-South" sheetId="6" r:id="rId11"/>
    <sheet name="SDF-RR-South" sheetId="13" r:id="rId12"/>
    <sheet name="Heating sector" sheetId="30" r:id="rId13"/>
    <sheet name="Material demand" sheetId="23" r:id="rId14"/>
    <sheet name="Material intensity" sheetId="22" r:id="rId15"/>
    <sheet name="Transportation sector" sheetId="35" r:id="rId16"/>
    <sheet name="Construction sector" sheetId="25" r:id="rId17"/>
    <sheet name="Price" sheetId="39" state="hidden" r:id="rId18"/>
    <sheet name="Social parameter" sheetId="38" r:id="rId19"/>
    <sheet name="CB_DATA_" sheetId="41" state="veryHidden" r:id="rId20"/>
  </sheets>
  <externalReferences>
    <externalReference r:id="rId21"/>
  </externalReferences>
  <definedNames>
    <definedName name="CB_0cb62d03c2e54fe58fdba13170b10b9f" localSheetId="19" hidden="1">#N/A</definedName>
    <definedName name="CB_135fd3a89fbc4e638a67ae137a0fd7b5" localSheetId="3" hidden="1">'Dynamic simulation'!$AE$62</definedName>
    <definedName name="CB_1c41add1e51c4e4ea373a60330a01cf4" localSheetId="3" hidden="1">'Dynamic simulation'!$Y$62</definedName>
    <definedName name="CB_4e5d5f5e4f004de6aff35779d7eaebd2" localSheetId="3" hidden="1">'Dynamic simulation'!$AF$62</definedName>
    <definedName name="CB_523565696cf54b5ca702629437351d24" localSheetId="3" hidden="1">'Dynamic simulation'!$AA$62</definedName>
    <definedName name="CB_55216e3a36c24b85b174135962f47579" localSheetId="3" hidden="1">'Dynamic simulation'!$AI$62</definedName>
    <definedName name="CB_647047deb8f6474ca4641d7f281a1e15" localSheetId="19" hidden="1">#N/A</definedName>
    <definedName name="CB_743c2d1bc7d94b439dbc39c11fe2dd97" localSheetId="3" hidden="1">'Dynamic simulation'!$AD$62</definedName>
    <definedName name="CB_815698ae3cde4c0a9fefe54c3a14ef53" localSheetId="3" hidden="1">'Dynamic simulation'!$U$62</definedName>
    <definedName name="CB_90c615d1dfd4490889ab18f9224017b5" localSheetId="3" hidden="1">'Dynamic simulation'!$T$62</definedName>
    <definedName name="CB_9dab7490b5174696a2121a743c83f8de" localSheetId="3" hidden="1">'Dynamic simulation'!$X$62</definedName>
    <definedName name="CB_a79b142224ac4922b6cf10816fa9b862" localSheetId="19" hidden="1">#N/A</definedName>
    <definedName name="CB_abef4bd199cc47ae802751a4aa1b5538" localSheetId="3" hidden="1">'Dynamic simulation'!$V$62</definedName>
    <definedName name="CB_b608871df3ad4b439262f254c2802464" localSheetId="3" hidden="1">'Dynamic simulation'!$AG$62</definedName>
    <definedName name="CB_Block_00000000000000000000000000000000" localSheetId="19" hidden="1">"'7.0.0.0"</definedName>
    <definedName name="CB_Block_00000000000000000000000000000000" localSheetId="3" hidden="1">"'7.0.0.0"</definedName>
    <definedName name="CB_Block_00000000000000000000000000000000" localSheetId="1" hidden="1">"'7.0.0.0"</definedName>
    <definedName name="CB_Block_00000000000000000000000000000000" localSheetId="2" hidden="1">"'7.0.0.0"</definedName>
    <definedName name="CB_Block_00000000000000000000000000000001" localSheetId="19" hidden="1">"'638872472684694516"</definedName>
    <definedName name="CB_Block_00000000000000000000000000000001" localSheetId="3" hidden="1">"'638872472684906613"</definedName>
    <definedName name="CB_Block_00000000000000000000000000000001" localSheetId="1" hidden="1">"'638872472046498332"</definedName>
    <definedName name="CB_Block_00000000000000000000000000000001" localSheetId="2" hidden="1">"'638872472684761516"</definedName>
    <definedName name="CB_Block_00000000000000000000000000000003" localSheetId="19" hidden="1">"'11.1.4716.0"</definedName>
    <definedName name="CB_Block_00000000000000000000000000000003" localSheetId="3" hidden="1">"'11.1.4716.0"</definedName>
    <definedName name="CB_Block_00000000000000000000000000000003" localSheetId="1" hidden="1">"'11.1.4716.0"</definedName>
    <definedName name="CB_Block_00000000000000000000000000000003" localSheetId="2" hidden="1">"'11.1.4716.0"</definedName>
    <definedName name="CB_BlockExt_00000000000000000000000000000003" localSheetId="19" hidden="1">"'11.1.2.4.850"</definedName>
    <definedName name="CB_BlockExt_00000000000000000000000000000003" localSheetId="3" hidden="1">"'11.1.2.4.850"</definedName>
    <definedName name="CB_BlockExt_00000000000000000000000000000003" localSheetId="1" hidden="1">"'11.1.2.4.850"</definedName>
    <definedName name="CB_BlockExt_00000000000000000000000000000003" localSheetId="2" hidden="1">"'11.1.2.4.850"</definedName>
    <definedName name="CB_c4e8cd9427494372a07e17264274ee4e" localSheetId="3" hidden="1">'Dynamic simulation'!$Z$62</definedName>
    <definedName name="CB_cbc0ac97f6fb475d94d37d8e399ebdb4" localSheetId="3" hidden="1">'Dynamic simulation'!$AB$62</definedName>
    <definedName name="CB_d4f2be46c3554ebbbf63fc1dfc3efbeb" localSheetId="19" hidden="1">#N/A</definedName>
    <definedName name="CB_db8bea60695b4908a6166c983ace56e6" localSheetId="3" hidden="1">'Dynamic simulation'!$W$62</definedName>
    <definedName name="CB_e6b6cb7af7804f69a7ff22a342c1b47d" localSheetId="2" hidden="1">#N/A</definedName>
    <definedName name="CB_efcd0a8e8f3049c495732c7845112a2b" localSheetId="3" hidden="1">'Dynamic simulation'!$AC$62</definedName>
    <definedName name="CB_fc825fab650544b788f4f8ffb471d3a3" localSheetId="3" hidden="1">'Dynamic simulation'!$AH$62</definedName>
    <definedName name="CB_fd94ff4f8eac4fbda367081eb7a769b9" localSheetId="19" hidden="1">#N/A</definedName>
    <definedName name="CBCR_0502aeabf4a7419182c96b526a9d1dec" localSheetId="3" hidden="1">'Dynamic simulation'!$AI$61</definedName>
    <definedName name="CBCR_29d3c27e0b264259a3d6423eeaa38a4b" localSheetId="3" hidden="1">'Dynamic simulation'!$X$61</definedName>
    <definedName name="CBCR_2dba2892a5194956a0a4135727b18176" localSheetId="3" hidden="1">'Dynamic simulation'!$AC$61</definedName>
    <definedName name="CBCR_34c0e2286b71473eb0a2e5da27315726" localSheetId="3" hidden="1">'Dynamic simulation'!$T$61</definedName>
    <definedName name="CBCR_36e3a2ba0ba74efcb2ad4488dafa22aa" localSheetId="3" hidden="1">'Dynamic simulation'!$AE$61</definedName>
    <definedName name="CBCR_477988bcaa6944e6b8a9329de08a096c" localSheetId="3" hidden="1">'Dynamic simulation'!$AD$61</definedName>
    <definedName name="CBCR_47b99c48358142b3842b1c2581a4ff01" localSheetId="3" hidden="1">'Dynamic simulation'!$W$61</definedName>
    <definedName name="CBCR_69fdea03e7a14836a64bcd68dd1c603a" localSheetId="3" hidden="1">'Dynamic simulation'!$AG$61</definedName>
    <definedName name="CBCR_857077baf3d74cc0ac4517c31fe75353" localSheetId="2" hidden="1">Scenarios!$CX$3:$DM$204</definedName>
    <definedName name="CBCR_85e38a80e3a04486bfaa0f04c301276e" localSheetId="3" hidden="1">'Dynamic simulation'!$AB$61</definedName>
    <definedName name="CBCR_97339bb770ca4b638fcd4fee11ee0469" localSheetId="3" hidden="1">'Dynamic simulation'!$Y$61</definedName>
    <definedName name="CBCR_98c84ffe4ff9441cafede7f209579c5f" localSheetId="3" hidden="1">'Dynamic simulation'!$V$61</definedName>
    <definedName name="CBCR_9d0da4f69c21446295ad206906bbdd5e" localSheetId="3" hidden="1">'Dynamic simulation'!$T$2</definedName>
    <definedName name="CBCR_a194009d76ab42f48a0e2e029472f798" localSheetId="3" hidden="1">'Dynamic simulation'!$AF$61</definedName>
    <definedName name="CBCR_b1d121e588e64b9fa880fdf3d4a14d38" localSheetId="3" hidden="1">'Dynamic simulation'!$AH$61</definedName>
    <definedName name="CBCR_c745850e7c834a659a49ec2842d463a3" localSheetId="3" hidden="1">'Dynamic simulation'!$AA$61</definedName>
    <definedName name="CBCR_COL_0" localSheetId="2" hidden="1">Scenarios!$DA:$DA</definedName>
    <definedName name="CBCR_COL_1" localSheetId="2" hidden="1">Scenarios!$CZ:$CZ</definedName>
    <definedName name="CBCR_COL_10" localSheetId="2" hidden="1">Scenarios!$DG:$DG</definedName>
    <definedName name="CBCR_COL_11" localSheetId="2" hidden="1">Scenarios!$DF:$DF</definedName>
    <definedName name="CBCR_COL_12" localSheetId="2" hidden="1">Scenarios!$DE:$DE</definedName>
    <definedName name="CBCR_COL_13" localSheetId="2" hidden="1">Scenarios!$DD:$DD</definedName>
    <definedName name="CBCR_COL_14" localSheetId="2" hidden="1">Scenarios!$DC:$DC</definedName>
    <definedName name="CBCR_COL_15" localSheetId="2" hidden="1">Scenarios!$DB:$DB</definedName>
    <definedName name="CBCR_COL_2" localSheetId="2" hidden="1">Scenarios!$CY:$CY</definedName>
    <definedName name="CBCR_COL_3" localSheetId="2" hidden="1">Scenarios!$CX:$CX</definedName>
    <definedName name="CBCR_COL_4" localSheetId="2" hidden="1">Scenarios!$DM:$DM</definedName>
    <definedName name="CBCR_COL_5" localSheetId="2" hidden="1">Scenarios!$DL:$DL</definedName>
    <definedName name="CBCR_COL_6" localSheetId="2" hidden="1">Scenarios!$DK:$DK</definedName>
    <definedName name="CBCR_COL_7" localSheetId="2" hidden="1">Scenarios!$DJ:$DJ</definedName>
    <definedName name="CBCR_COL_8" localSheetId="2" hidden="1">Scenarios!$DI:$DI</definedName>
    <definedName name="CBCR_COL_9" localSheetId="2" hidden="1">Scenarios!$DH:$DH</definedName>
    <definedName name="CBCR_d7497c871f2445aca4f32043b15f330c" localSheetId="3" hidden="1">'Dynamic simulation'!$U$3</definedName>
    <definedName name="CBCR_e7cd266baeb94799873a08c98348d31b" localSheetId="3" hidden="1">'Dynamic simulation'!$U$61</definedName>
    <definedName name="CBCR_ec845ce78ad74f1b892ed96b0750c259" localSheetId="3" hidden="1">'Dynamic simulation'!$Z$61</definedName>
    <definedName name="CBWorkbookPriority" localSheetId="19" hidden="1">-2742268779261570</definedName>
    <definedName name="CBx_6607990029224411b149cef57fdefdd4" localSheetId="19" hidden="1">"'Scenario_selection&amp;Results'!$A$1"</definedName>
    <definedName name="CBx_73c87509dd8d409d9da876230c7b0c23" localSheetId="19" hidden="1">"'Scenarios'!$A$1"</definedName>
    <definedName name="CBx_8887eb8f446d4207ad5f49f6fd089944" localSheetId="19" hidden="1">"'CB_DATA_'!$A$1"</definedName>
    <definedName name="CBx_9431a0930d8043c6962089a905199cfa" localSheetId="19" hidden="1">"'Dynamic simulation'!$A$1"</definedName>
    <definedName name="CBx_Sheet_Guid" localSheetId="19" hidden="1">"'8887eb8f-446d-4207-ad5f-49f6fd089944"</definedName>
    <definedName name="CBx_Sheet_Guid" localSheetId="3" hidden="1">"'9431a093-0d80-43c6-9620-89a905199cfa"</definedName>
    <definedName name="CBx_Sheet_Guid" localSheetId="1" hidden="1">"'66079900-2922-4411-b149-cef57fdefdd4"</definedName>
    <definedName name="CBx_Sheet_Guid" localSheetId="2" hidden="1">"'73c87509-dd8d-409d-9da8-76230c7b0c23"</definedName>
    <definedName name="CBx_SheetRef" localSheetId="19" hidden="1">CB_DATA_!$A$14</definedName>
    <definedName name="CBx_SheetRef" localSheetId="3" hidden="1">CB_DATA_!$B$14</definedName>
    <definedName name="CBx_SheetRef" localSheetId="1" hidden="1">CB_DATA_!$C$14</definedName>
    <definedName name="CBx_SheetRef" localSheetId="2" hidden="1">CB_DATA_!$D$14</definedName>
    <definedName name="CBx_StorageType" localSheetId="19" hidden="1">2</definedName>
    <definedName name="CBx_StorageType" localSheetId="3" hidden="1">2</definedName>
    <definedName name="CBx_StorageType" localSheetId="1" hidden="1">2</definedName>
    <definedName name="CBx_StorageType" localSheetId="2" hidden="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56" i="21" l="1"/>
  <c r="J57" i="21"/>
  <c r="J58" i="21"/>
  <c r="J59" i="21"/>
  <c r="J60" i="21"/>
  <c r="J61" i="21"/>
  <c r="J62" i="21"/>
  <c r="J63" i="21"/>
  <c r="J64" i="21"/>
  <c r="J65" i="21"/>
  <c r="J66" i="21"/>
  <c r="J67" i="21"/>
  <c r="J55" i="21"/>
  <c r="BN115" i="20"/>
  <c r="P2" i="41"/>
  <c r="AW59" i="40" l="1"/>
  <c r="EL4" i="35" l="1"/>
  <c r="EQ4" i="35" s="1"/>
  <c r="EV4" i="35" s="1"/>
  <c r="EK4" i="35"/>
  <c r="EP4" i="35" s="1"/>
  <c r="EU4" i="35" s="1"/>
  <c r="EZ4" i="35" s="1"/>
  <c r="EG4" i="35"/>
  <c r="EF4" i="35"/>
  <c r="EE4" i="35"/>
  <c r="EJ4" i="35" s="1"/>
  <c r="EO4" i="35" s="1"/>
  <c r="ET4" i="35" s="1"/>
  <c r="EY4" i="35" s="1"/>
  <c r="ED4" i="35"/>
  <c r="EI4" i="35" s="1"/>
  <c r="EN4" i="35" s="1"/>
  <c r="ES4" i="35" s="1"/>
  <c r="EX4" i="35" s="1"/>
  <c r="EC4" i="35"/>
  <c r="EH4" i="35" s="1"/>
  <c r="EM4" i="35" s="1"/>
  <c r="ER4" i="35" s="1"/>
  <c r="EW4" i="35" s="1"/>
  <c r="EB4" i="35"/>
  <c r="DF4" i="35"/>
  <c r="DK4" i="35" s="1"/>
  <c r="DP4" i="35" s="1"/>
  <c r="DU4" i="35" s="1"/>
  <c r="DA4" i="35"/>
  <c r="CZ4" i="35"/>
  <c r="DE4" i="35" s="1"/>
  <c r="DJ4" i="35" s="1"/>
  <c r="DO4" i="35" s="1"/>
  <c r="DT4" i="35" s="1"/>
  <c r="CY4" i="35"/>
  <c r="DD4" i="35" s="1"/>
  <c r="DI4" i="35" s="1"/>
  <c r="DN4" i="35" s="1"/>
  <c r="DS4" i="35" s="1"/>
  <c r="CX4" i="35"/>
  <c r="DC4" i="35" s="1"/>
  <c r="DH4" i="35" s="1"/>
  <c r="DM4" i="35" s="1"/>
  <c r="DR4" i="35" s="1"/>
  <c r="CW4" i="35"/>
  <c r="DB4" i="35" s="1"/>
  <c r="DG4" i="35" s="1"/>
  <c r="DL4" i="35" s="1"/>
  <c r="DQ4" i="35" s="1"/>
  <c r="AF4" i="35"/>
  <c r="CF4" i="35"/>
  <c r="CK4" i="35" s="1"/>
  <c r="CP4" i="35" s="1"/>
  <c r="CA4" i="35"/>
  <c r="BV4" i="35"/>
  <c r="BU4" i="35"/>
  <c r="BZ4" i="35" s="1"/>
  <c r="CE4" i="35" s="1"/>
  <c r="CJ4" i="35" s="1"/>
  <c r="CO4" i="35" s="1"/>
  <c r="BT4" i="35"/>
  <c r="BY4" i="35" s="1"/>
  <c r="CD4" i="35" s="1"/>
  <c r="CI4" i="35" s="1"/>
  <c r="CN4" i="35" s="1"/>
  <c r="BS4" i="35"/>
  <c r="BX4" i="35" s="1"/>
  <c r="CC4" i="35" s="1"/>
  <c r="CH4" i="35" s="1"/>
  <c r="CM4" i="35" s="1"/>
  <c r="BR4" i="35"/>
  <c r="BW4" i="35" s="1"/>
  <c r="CB4" i="35" s="1"/>
  <c r="CG4" i="35" s="1"/>
  <c r="CL4" i="35" s="1"/>
  <c r="AV4" i="35"/>
  <c r="BA4" i="35" s="1"/>
  <c r="BF4" i="35" s="1"/>
  <c r="BK4" i="35" s="1"/>
  <c r="AQ4" i="35"/>
  <c r="AP4" i="35"/>
  <c r="AU4" i="35" s="1"/>
  <c r="AZ4" i="35" s="1"/>
  <c r="BE4" i="35" s="1"/>
  <c r="BJ4" i="35" s="1"/>
  <c r="AO4" i="35"/>
  <c r="AT4" i="35" s="1"/>
  <c r="AY4" i="35" s="1"/>
  <c r="BD4" i="35" s="1"/>
  <c r="BI4" i="35" s="1"/>
  <c r="AN4" i="35"/>
  <c r="AS4" i="35" s="1"/>
  <c r="AX4" i="35" s="1"/>
  <c r="BC4" i="35" s="1"/>
  <c r="BH4" i="35" s="1"/>
  <c r="AM4" i="35"/>
  <c r="AR4" i="35" s="1"/>
  <c r="AW4" i="35" s="1"/>
  <c r="BB4" i="35" s="1"/>
  <c r="BG4" i="35" s="1"/>
  <c r="I4" i="35"/>
  <c r="J4" i="35"/>
  <c r="K4" i="35"/>
  <c r="L4" i="35"/>
  <c r="M4" i="35"/>
  <c r="N4" i="35"/>
  <c r="O4" i="35"/>
  <c r="P4" i="35"/>
  <c r="Q4" i="35"/>
  <c r="R4" i="35"/>
  <c r="S4" i="35"/>
  <c r="T4" i="35"/>
  <c r="Y4" i="35" s="1"/>
  <c r="AD4" i="35" s="1"/>
  <c r="U4" i="35"/>
  <c r="Z4" i="35" s="1"/>
  <c r="AE4" i="35" s="1"/>
  <c r="V4" i="35"/>
  <c r="AA4" i="35" s="1"/>
  <c r="W4" i="35"/>
  <c r="AB4" i="35" s="1"/>
  <c r="X4" i="35"/>
  <c r="AC4" i="35" s="1"/>
  <c r="H4" i="35"/>
  <c r="AI19" i="20" l="1"/>
  <c r="AI20" i="20" s="1"/>
  <c r="AI21" i="20" s="1"/>
  <c r="AI22" i="20" s="1"/>
  <c r="AI23" i="20" s="1"/>
  <c r="AI24" i="20" s="1"/>
  <c r="AI25" i="20" s="1"/>
  <c r="AI26" i="20" s="1"/>
  <c r="AI27" i="20" s="1"/>
  <c r="AI28" i="20" s="1"/>
  <c r="AI29" i="20" s="1"/>
  <c r="AI30" i="20" s="1"/>
  <c r="AI31" i="20" s="1"/>
  <c r="AI32" i="20" s="1"/>
  <c r="AI33" i="20" s="1"/>
  <c r="AI34" i="20" s="1"/>
  <c r="AI35" i="20" s="1"/>
  <c r="AI36" i="20" s="1"/>
  <c r="AI37" i="20" s="1"/>
  <c r="AI38" i="20" s="1"/>
  <c r="AI39" i="20" s="1"/>
  <c r="AI40" i="20" s="1"/>
  <c r="AI41" i="20" s="1"/>
  <c r="AI42" i="20" s="1"/>
  <c r="AI43" i="20" s="1"/>
  <c r="AI44" i="20" s="1"/>
  <c r="AI45" i="20" s="1"/>
  <c r="AI46" i="20" s="1"/>
  <c r="AI47" i="20" s="1"/>
  <c r="AI48" i="20" s="1"/>
  <c r="AI49" i="20" s="1"/>
  <c r="AI50" i="20" s="1"/>
  <c r="AI51" i="20" s="1"/>
  <c r="AI52" i="20" s="1"/>
  <c r="AI53" i="20" s="1"/>
  <c r="AI54" i="20" s="1"/>
  <c r="AI55" i="20" s="1"/>
  <c r="AI56" i="20" s="1"/>
  <c r="AI57" i="20" s="1"/>
  <c r="AI58" i="20" s="1"/>
  <c r="B10" i="6" a="1"/>
  <c r="B10" i="6" s="1"/>
  <c r="B11" i="6" a="1"/>
  <c r="B11" i="6" s="1"/>
  <c r="B12" i="6" a="1"/>
  <c r="B12" i="6" s="1"/>
  <c r="B13" i="6" a="1"/>
  <c r="B13" i="6" s="1"/>
  <c r="B14" i="6" a="1"/>
  <c r="B14" i="6" s="1"/>
  <c r="B15" i="6" a="1"/>
  <c r="B15" i="6" s="1"/>
  <c r="B16" i="6" a="1"/>
  <c r="B16" i="6" s="1"/>
  <c r="B17" i="6" a="1"/>
  <c r="B17" i="6" s="1"/>
  <c r="B18" i="6" a="1"/>
  <c r="B18" i="6" s="1"/>
  <c r="B19" i="6" a="1"/>
  <c r="B19" i="6" s="1"/>
  <c r="B20" i="6" a="1"/>
  <c r="B20" i="6" s="1"/>
  <c r="B21" i="6" a="1"/>
  <c r="B21" i="6" s="1"/>
  <c r="B22" i="6" a="1"/>
  <c r="B22" i="6" s="1"/>
  <c r="B23" i="6" a="1"/>
  <c r="B23" i="6" s="1"/>
  <c r="B24" i="6" a="1"/>
  <c r="B24" i="6" s="1"/>
  <c r="B25" i="6" a="1"/>
  <c r="B25" i="6" s="1"/>
  <c r="B26" i="6" a="1"/>
  <c r="B26" i="6" s="1"/>
  <c r="B27" i="6" a="1"/>
  <c r="B27" i="6" s="1"/>
  <c r="B28" i="6" a="1"/>
  <c r="B28" i="6" s="1"/>
  <c r="B29" i="6" a="1"/>
  <c r="B29" i="6" s="1"/>
  <c r="B30" i="6" a="1"/>
  <c r="B30" i="6" s="1"/>
  <c r="B31" i="6" a="1"/>
  <c r="B31" i="6" s="1"/>
  <c r="B32" i="6" a="1"/>
  <c r="B32" i="6" s="1"/>
  <c r="B33" i="6" a="1"/>
  <c r="B33" i="6" s="1"/>
  <c r="B34" i="6" a="1"/>
  <c r="B34" i="6" s="1"/>
  <c r="B35" i="6" a="1"/>
  <c r="B35" i="6" s="1"/>
  <c r="B36" i="6" a="1"/>
  <c r="B36" i="6" s="1"/>
  <c r="B37" i="6" a="1"/>
  <c r="B37" i="6" s="1"/>
  <c r="B38" i="6" a="1"/>
  <c r="B38" i="6" s="1"/>
  <c r="B39" i="6" a="1"/>
  <c r="B39" i="6" s="1"/>
  <c r="B40" i="6" a="1"/>
  <c r="B40" i="6" s="1"/>
  <c r="B41" i="6" a="1"/>
  <c r="B41" i="6" s="1"/>
  <c r="B42" i="6" a="1"/>
  <c r="B42" i="6" s="1"/>
  <c r="B43" i="6" a="1"/>
  <c r="B43" i="6" s="1"/>
  <c r="B44" i="6" a="1"/>
  <c r="B44" i="6" s="1"/>
  <c r="B45" i="6" a="1"/>
  <c r="B45" i="6" s="1"/>
  <c r="B46" i="6" a="1"/>
  <c r="B46" i="6" s="1"/>
  <c r="B47" i="6" a="1"/>
  <c r="B47" i="6" s="1"/>
  <c r="B48" i="6" a="1"/>
  <c r="B48" i="6" s="1"/>
  <c r="B49" i="6" a="1"/>
  <c r="B49" i="6" s="1"/>
  <c r="B50" i="6" a="1"/>
  <c r="B50" i="6" s="1"/>
  <c r="B51" i="6" a="1"/>
  <c r="B51" i="6" s="1"/>
  <c r="B52" i="6" a="1"/>
  <c r="B52" i="6" s="1"/>
  <c r="B53" i="6" a="1"/>
  <c r="B53" i="6" s="1"/>
  <c r="B54" i="6" a="1"/>
  <c r="B54" i="6" s="1"/>
  <c r="B55" i="6" a="1"/>
  <c r="B55" i="6" s="1"/>
  <c r="B56" i="6" a="1"/>
  <c r="B56" i="6" s="1"/>
  <c r="B57" i="6" a="1"/>
  <c r="B57" i="6" s="1"/>
  <c r="B58" i="6" a="1"/>
  <c r="B58" i="6" s="1"/>
  <c r="B59" i="6" a="1"/>
  <c r="B59" i="6" s="1"/>
  <c r="B60" i="6" a="1"/>
  <c r="B60" i="6" s="1"/>
  <c r="B61" i="6" a="1"/>
  <c r="B61" i="6" s="1"/>
  <c r="B62" i="6" a="1"/>
  <c r="B62" i="6" s="1"/>
  <c r="B63" i="6" a="1"/>
  <c r="B63" i="6" s="1"/>
  <c r="B64" i="6" a="1"/>
  <c r="B64" i="6" s="1"/>
  <c r="B9" i="6" a="1"/>
  <c r="B9" i="6" s="1"/>
  <c r="B10" i="13" a="1"/>
  <c r="B10" i="13" s="1"/>
  <c r="B11" i="13" a="1"/>
  <c r="B11" i="13" s="1"/>
  <c r="B12" i="13" a="1"/>
  <c r="B12" i="13" s="1"/>
  <c r="B13" i="13" a="1"/>
  <c r="B13" i="13" s="1"/>
  <c r="B14" i="13" a="1"/>
  <c r="B14" i="13" s="1"/>
  <c r="B15" i="13" a="1"/>
  <c r="B15" i="13" s="1"/>
  <c r="B16" i="13" a="1"/>
  <c r="B16" i="13" s="1"/>
  <c r="B17" i="13" a="1"/>
  <c r="B17" i="13" s="1"/>
  <c r="B18" i="13" a="1"/>
  <c r="B18" i="13" s="1"/>
  <c r="B19" i="13" a="1"/>
  <c r="B19" i="13" s="1"/>
  <c r="B20" i="13" a="1"/>
  <c r="B20" i="13" s="1"/>
  <c r="B21" i="13" a="1"/>
  <c r="B21" i="13" s="1"/>
  <c r="B22" i="13" a="1"/>
  <c r="B22" i="13" s="1"/>
  <c r="B23" i="13" a="1"/>
  <c r="B23" i="13" s="1"/>
  <c r="B24" i="13" a="1"/>
  <c r="B24" i="13" s="1"/>
  <c r="B25" i="13" a="1"/>
  <c r="B25" i="13" s="1"/>
  <c r="B26" i="13" a="1"/>
  <c r="B26" i="13" s="1"/>
  <c r="B27" i="13" a="1"/>
  <c r="B27" i="13" s="1"/>
  <c r="B28" i="13" a="1"/>
  <c r="B28" i="13" s="1"/>
  <c r="B29" i="13" a="1"/>
  <c r="B29" i="13" s="1"/>
  <c r="B30" i="13" a="1"/>
  <c r="B30" i="13" s="1"/>
  <c r="B31" i="13" a="1"/>
  <c r="B31" i="13" s="1"/>
  <c r="B32" i="13" a="1"/>
  <c r="B32" i="13" s="1"/>
  <c r="B33" i="13" a="1"/>
  <c r="B33" i="13" s="1"/>
  <c r="B34" i="13" a="1"/>
  <c r="B34" i="13" s="1"/>
  <c r="B35" i="13" a="1"/>
  <c r="B35" i="13" s="1"/>
  <c r="B36" i="13" a="1"/>
  <c r="B36" i="13" s="1"/>
  <c r="B37" i="13" a="1"/>
  <c r="B37" i="13" s="1"/>
  <c r="B38" i="13" a="1"/>
  <c r="B38" i="13" s="1"/>
  <c r="B39" i="13" a="1"/>
  <c r="B39" i="13" s="1"/>
  <c r="B40" i="13" a="1"/>
  <c r="B40" i="13" s="1"/>
  <c r="B41" i="13" a="1"/>
  <c r="B41" i="13" s="1"/>
  <c r="B42" i="13" a="1"/>
  <c r="B42" i="13" s="1"/>
  <c r="B43" i="13" a="1"/>
  <c r="B43" i="13" s="1"/>
  <c r="B44" i="13" a="1"/>
  <c r="B44" i="13" s="1"/>
  <c r="B45" i="13" a="1"/>
  <c r="B45" i="13" s="1"/>
  <c r="B46" i="13" a="1"/>
  <c r="B46" i="13" s="1"/>
  <c r="B47" i="13" a="1"/>
  <c r="B47" i="13" s="1"/>
  <c r="B48" i="13" a="1"/>
  <c r="B48" i="13" s="1"/>
  <c r="B49" i="13" a="1"/>
  <c r="B49" i="13" s="1"/>
  <c r="B50" i="13" a="1"/>
  <c r="B50" i="13" s="1"/>
  <c r="B51" i="13" a="1"/>
  <c r="B51" i="13" s="1"/>
  <c r="B52" i="13" a="1"/>
  <c r="B52" i="13" s="1"/>
  <c r="B53" i="13" a="1"/>
  <c r="B53" i="13" s="1"/>
  <c r="B54" i="13" a="1"/>
  <c r="B54" i="13" s="1"/>
  <c r="B55" i="13" a="1"/>
  <c r="B55" i="13" s="1"/>
  <c r="B56" i="13" a="1"/>
  <c r="B56" i="13" s="1"/>
  <c r="B57" i="13" a="1"/>
  <c r="B57" i="13" s="1"/>
  <c r="B58" i="13" a="1"/>
  <c r="B58" i="13" s="1"/>
  <c r="B59" i="13" a="1"/>
  <c r="B59" i="13" s="1"/>
  <c r="B60" i="13" a="1"/>
  <c r="B60" i="13" s="1"/>
  <c r="B61" i="13" a="1"/>
  <c r="B61" i="13" s="1"/>
  <c r="B62" i="13" a="1"/>
  <c r="B62" i="13" s="1"/>
  <c r="B63" i="13" a="1"/>
  <c r="B63" i="13" s="1"/>
  <c r="B64" i="13" a="1"/>
  <c r="B64" i="13" s="1"/>
  <c r="B9" i="13" a="1"/>
  <c r="B9" i="13" s="1"/>
  <c r="B10" i="12" a="1"/>
  <c r="B10" i="12" s="1"/>
  <c r="B11" i="12" a="1"/>
  <c r="B11" i="12" s="1"/>
  <c r="B12" i="12" a="1"/>
  <c r="B12" i="12" s="1"/>
  <c r="B13" i="12" a="1"/>
  <c r="B13" i="12" s="1"/>
  <c r="B14" i="12" a="1"/>
  <c r="B14" i="12" s="1"/>
  <c r="B15" i="12" a="1"/>
  <c r="B15" i="12" s="1"/>
  <c r="B16" i="12" a="1"/>
  <c r="B16" i="12" s="1"/>
  <c r="B17" i="12" a="1"/>
  <c r="B17" i="12" s="1"/>
  <c r="B18" i="12" a="1"/>
  <c r="B18" i="12" s="1"/>
  <c r="B19" i="12" a="1"/>
  <c r="B19" i="12" s="1"/>
  <c r="B20" i="12" a="1"/>
  <c r="B20" i="12" s="1"/>
  <c r="B21" i="12" a="1"/>
  <c r="B21" i="12" s="1"/>
  <c r="B22" i="12" a="1"/>
  <c r="B22" i="12" s="1"/>
  <c r="B23" i="12" a="1"/>
  <c r="B23" i="12" s="1"/>
  <c r="B24" i="12" a="1"/>
  <c r="B24" i="12" s="1"/>
  <c r="B25" i="12" a="1"/>
  <c r="B25" i="12" s="1"/>
  <c r="B26" i="12" a="1"/>
  <c r="B26" i="12" s="1"/>
  <c r="B27" i="12" a="1"/>
  <c r="B27" i="12" s="1"/>
  <c r="B28" i="12" a="1"/>
  <c r="B28" i="12" s="1"/>
  <c r="B29" i="12" a="1"/>
  <c r="B29" i="12" s="1"/>
  <c r="B30" i="12" a="1"/>
  <c r="B30" i="12" s="1"/>
  <c r="B31" i="12" a="1"/>
  <c r="B31" i="12" s="1"/>
  <c r="B32" i="12" a="1"/>
  <c r="B32" i="12" s="1"/>
  <c r="B33" i="12" a="1"/>
  <c r="B33" i="12" s="1"/>
  <c r="B34" i="12" a="1"/>
  <c r="B34" i="12" s="1"/>
  <c r="B35" i="12" a="1"/>
  <c r="B35" i="12" s="1"/>
  <c r="B36" i="12" a="1"/>
  <c r="B36" i="12" s="1"/>
  <c r="B37" i="12" a="1"/>
  <c r="B37" i="12" s="1"/>
  <c r="B38" i="12" a="1"/>
  <c r="B38" i="12" s="1"/>
  <c r="B39" i="12" a="1"/>
  <c r="B39" i="12" s="1"/>
  <c r="B40" i="12" a="1"/>
  <c r="B40" i="12" s="1"/>
  <c r="B41" i="12" a="1"/>
  <c r="B41" i="12" s="1"/>
  <c r="B42" i="12" a="1"/>
  <c r="B42" i="12" s="1"/>
  <c r="B43" i="12" a="1"/>
  <c r="B43" i="12" s="1"/>
  <c r="B44" i="12" a="1"/>
  <c r="B44" i="12" s="1"/>
  <c r="B45" i="12" a="1"/>
  <c r="B45" i="12" s="1"/>
  <c r="B46" i="12" a="1"/>
  <c r="B46" i="12" s="1"/>
  <c r="B47" i="12" a="1"/>
  <c r="B47" i="12" s="1"/>
  <c r="B48" i="12" a="1"/>
  <c r="B48" i="12" s="1"/>
  <c r="B49" i="12" a="1"/>
  <c r="B49" i="12" s="1"/>
  <c r="B50" i="12" a="1"/>
  <c r="B50" i="12" s="1"/>
  <c r="B51" i="12" a="1"/>
  <c r="B51" i="12" s="1"/>
  <c r="B52" i="12" a="1"/>
  <c r="B52" i="12" s="1"/>
  <c r="B53" i="12" a="1"/>
  <c r="B53" i="12" s="1"/>
  <c r="B54" i="12" a="1"/>
  <c r="B54" i="12" s="1"/>
  <c r="B55" i="12" a="1"/>
  <c r="B55" i="12" s="1"/>
  <c r="B56" i="12" a="1"/>
  <c r="B56" i="12" s="1"/>
  <c r="B57" i="12" a="1"/>
  <c r="B57" i="12" s="1"/>
  <c r="B58" i="12" a="1"/>
  <c r="B58" i="12" s="1"/>
  <c r="B59" i="12" a="1"/>
  <c r="B59" i="12" s="1"/>
  <c r="B60" i="12" a="1"/>
  <c r="B60" i="12" s="1"/>
  <c r="B61" i="12" a="1"/>
  <c r="B61" i="12" s="1"/>
  <c r="B62" i="12" a="1"/>
  <c r="B62" i="12" s="1"/>
  <c r="B63" i="12" a="1"/>
  <c r="B63" i="12" s="1"/>
  <c r="B64" i="12" a="1"/>
  <c r="B64" i="12" s="1"/>
  <c r="B9" i="12" a="1"/>
  <c r="B9" i="12" s="1"/>
  <c r="B10" i="4" a="1"/>
  <c r="B10" i="4" s="1"/>
  <c r="B11" i="4" a="1"/>
  <c r="B11" i="4" s="1"/>
  <c r="B12" i="4" a="1"/>
  <c r="B12" i="4" s="1"/>
  <c r="B13" i="4" a="1"/>
  <c r="B13" i="4" s="1"/>
  <c r="B14" i="4" a="1"/>
  <c r="B14" i="4" s="1"/>
  <c r="B15" i="4" a="1"/>
  <c r="B15" i="4" s="1"/>
  <c r="B16" i="4" a="1"/>
  <c r="B16" i="4" s="1"/>
  <c r="B17" i="4" a="1"/>
  <c r="B17" i="4" s="1"/>
  <c r="B18" i="4" a="1"/>
  <c r="B18" i="4" s="1"/>
  <c r="B19" i="4" a="1"/>
  <c r="B19" i="4" s="1"/>
  <c r="B20" i="4" a="1"/>
  <c r="B20" i="4" s="1"/>
  <c r="B21" i="4" a="1"/>
  <c r="B21" i="4" s="1"/>
  <c r="B22" i="4" a="1"/>
  <c r="B22" i="4" s="1"/>
  <c r="B23" i="4" a="1"/>
  <c r="B23" i="4" s="1"/>
  <c r="B24" i="4" a="1"/>
  <c r="B24" i="4" s="1"/>
  <c r="B25" i="4" a="1"/>
  <c r="B25" i="4" s="1"/>
  <c r="B26" i="4" a="1"/>
  <c r="B26" i="4" s="1"/>
  <c r="B27" i="4" a="1"/>
  <c r="B27" i="4" s="1"/>
  <c r="B28" i="4" a="1"/>
  <c r="B28" i="4" s="1"/>
  <c r="B29" i="4" a="1"/>
  <c r="B29" i="4" s="1"/>
  <c r="B30" i="4" a="1"/>
  <c r="B30" i="4" s="1"/>
  <c r="B31" i="4" a="1"/>
  <c r="B31" i="4" s="1"/>
  <c r="B32" i="4" a="1"/>
  <c r="B32" i="4" s="1"/>
  <c r="B33" i="4" a="1"/>
  <c r="B33" i="4" s="1"/>
  <c r="B34" i="4" a="1"/>
  <c r="B34" i="4" s="1"/>
  <c r="B35" i="4" a="1"/>
  <c r="B35" i="4" s="1"/>
  <c r="B36" i="4" a="1"/>
  <c r="B36" i="4" s="1"/>
  <c r="B37" i="4" a="1"/>
  <c r="B37" i="4" s="1"/>
  <c r="B38" i="4" a="1"/>
  <c r="B38" i="4" s="1"/>
  <c r="B39" i="4" a="1"/>
  <c r="B39" i="4" s="1"/>
  <c r="B40" i="4" a="1"/>
  <c r="B40" i="4" s="1"/>
  <c r="B41" i="4" a="1"/>
  <c r="B41" i="4" s="1"/>
  <c r="B42" i="4" a="1"/>
  <c r="B42" i="4" s="1"/>
  <c r="B43" i="4" a="1"/>
  <c r="B43" i="4" s="1"/>
  <c r="B44" i="4" a="1"/>
  <c r="B44" i="4" s="1"/>
  <c r="B45" i="4" a="1"/>
  <c r="B45" i="4" s="1"/>
  <c r="B46" i="4" a="1"/>
  <c r="B46" i="4" s="1"/>
  <c r="B47" i="4" a="1"/>
  <c r="B47" i="4" s="1"/>
  <c r="B48" i="4" a="1"/>
  <c r="B48" i="4" s="1"/>
  <c r="B49" i="4" a="1"/>
  <c r="B49" i="4" s="1"/>
  <c r="B50" i="4" a="1"/>
  <c r="B50" i="4" s="1"/>
  <c r="B51" i="4" a="1"/>
  <c r="B51" i="4" s="1"/>
  <c r="B52" i="4" a="1"/>
  <c r="B52" i="4" s="1"/>
  <c r="B53" i="4" a="1"/>
  <c r="B53" i="4" s="1"/>
  <c r="B54" i="4" a="1"/>
  <c r="B54" i="4" s="1"/>
  <c r="B55" i="4" a="1"/>
  <c r="B55" i="4" s="1"/>
  <c r="B56" i="4" a="1"/>
  <c r="B56" i="4" s="1"/>
  <c r="B57" i="4" a="1"/>
  <c r="B57" i="4" s="1"/>
  <c r="B58" i="4" a="1"/>
  <c r="B58" i="4" s="1"/>
  <c r="B59" i="4" a="1"/>
  <c r="B59" i="4" s="1"/>
  <c r="B60" i="4" a="1"/>
  <c r="B60" i="4" s="1"/>
  <c r="B61" i="4" a="1"/>
  <c r="B61" i="4" s="1"/>
  <c r="B62" i="4" a="1"/>
  <c r="B62" i="4" s="1"/>
  <c r="B63" i="4" a="1"/>
  <c r="B63" i="4" s="1"/>
  <c r="B64" i="4" a="1"/>
  <c r="B64" i="4" s="1"/>
  <c r="B9" i="4" a="1"/>
  <c r="B9" i="4" s="1"/>
  <c r="EM2" i="4"/>
  <c r="EM2" i="11"/>
  <c r="ED2" i="11"/>
  <c r="B10" i="11" a="1"/>
  <c r="B10" i="11" s="1"/>
  <c r="B11" i="11" a="1"/>
  <c r="B11" i="11" s="1"/>
  <c r="B12" i="11" a="1"/>
  <c r="B12" i="11" s="1"/>
  <c r="B13" i="11" a="1"/>
  <c r="B13" i="11" s="1"/>
  <c r="B14" i="11" a="1"/>
  <c r="B14" i="11" s="1"/>
  <c r="B15" i="11" a="1"/>
  <c r="B15" i="11" s="1"/>
  <c r="B16" i="11" a="1"/>
  <c r="B16" i="11" s="1"/>
  <c r="B17" i="11" a="1"/>
  <c r="B17" i="11" s="1"/>
  <c r="B18" i="11" a="1"/>
  <c r="B18" i="11" s="1"/>
  <c r="B19" i="11" a="1"/>
  <c r="B19" i="11" s="1"/>
  <c r="B20" i="11" a="1"/>
  <c r="B20" i="11" s="1"/>
  <c r="B21" i="11" a="1"/>
  <c r="B21" i="11" s="1"/>
  <c r="B22" i="11" a="1"/>
  <c r="B22" i="11" s="1"/>
  <c r="B23" i="11" a="1"/>
  <c r="B23" i="11" s="1"/>
  <c r="B24" i="11" a="1"/>
  <c r="B24" i="11" s="1"/>
  <c r="B25" i="11" a="1"/>
  <c r="B25" i="11" s="1"/>
  <c r="B26" i="11" a="1"/>
  <c r="B26" i="11" s="1"/>
  <c r="B27" i="11" a="1"/>
  <c r="B27" i="11" s="1"/>
  <c r="B28" i="11" a="1"/>
  <c r="B28" i="11" s="1"/>
  <c r="B29" i="11" a="1"/>
  <c r="B29" i="11" s="1"/>
  <c r="B30" i="11" a="1"/>
  <c r="B30" i="11" s="1"/>
  <c r="B31" i="11" a="1"/>
  <c r="B31" i="11" s="1"/>
  <c r="B32" i="11" a="1"/>
  <c r="B32" i="11" s="1"/>
  <c r="B33" i="11" a="1"/>
  <c r="B33" i="11" s="1"/>
  <c r="B34" i="11" a="1"/>
  <c r="B34" i="11" s="1"/>
  <c r="B35" i="11" a="1"/>
  <c r="B35" i="11" s="1"/>
  <c r="B36" i="11" a="1"/>
  <c r="B36" i="11" s="1"/>
  <c r="B37" i="11" a="1"/>
  <c r="B37" i="11" s="1"/>
  <c r="B38" i="11" a="1"/>
  <c r="B38" i="11" s="1"/>
  <c r="B39" i="11" a="1"/>
  <c r="B39" i="11" s="1"/>
  <c r="B40" i="11" a="1"/>
  <c r="B40" i="11" s="1"/>
  <c r="B41" i="11" a="1"/>
  <c r="B41" i="11" s="1"/>
  <c r="B42" i="11" a="1"/>
  <c r="B42" i="11" s="1"/>
  <c r="B43" i="11" a="1"/>
  <c r="B43" i="11" s="1"/>
  <c r="B44" i="11" a="1"/>
  <c r="B44" i="11" s="1"/>
  <c r="B45" i="11" a="1"/>
  <c r="B45" i="11" s="1"/>
  <c r="B46" i="11" a="1"/>
  <c r="B46" i="11" s="1"/>
  <c r="B47" i="11" a="1"/>
  <c r="B47" i="11" s="1"/>
  <c r="B48" i="11" a="1"/>
  <c r="B48" i="11" s="1"/>
  <c r="B49" i="11" a="1"/>
  <c r="B49" i="11" s="1"/>
  <c r="B50" i="11" a="1"/>
  <c r="B50" i="11" s="1"/>
  <c r="B51" i="11" a="1"/>
  <c r="B51" i="11" s="1"/>
  <c r="B52" i="11" a="1"/>
  <c r="B52" i="11" s="1"/>
  <c r="B53" i="11" a="1"/>
  <c r="B53" i="11" s="1"/>
  <c r="B54" i="11" a="1"/>
  <c r="B54" i="11" s="1"/>
  <c r="B55" i="11" a="1"/>
  <c r="B55" i="11" s="1"/>
  <c r="B56" i="11" a="1"/>
  <c r="B56" i="11" s="1"/>
  <c r="B57" i="11" a="1"/>
  <c r="B57" i="11" s="1"/>
  <c r="B58" i="11" a="1"/>
  <c r="B58" i="11" s="1"/>
  <c r="B59" i="11" a="1"/>
  <c r="B59" i="11" s="1"/>
  <c r="B60" i="11" a="1"/>
  <c r="B60" i="11" s="1"/>
  <c r="B61" i="11" a="1"/>
  <c r="B61" i="11" s="1"/>
  <c r="B62" i="11" a="1"/>
  <c r="B62" i="11" s="1"/>
  <c r="B63" i="11" a="1"/>
  <c r="B63" i="11" s="1"/>
  <c r="B64" i="11" a="1"/>
  <c r="B64" i="11" s="1"/>
  <c r="B9" i="11" a="1"/>
  <c r="B9" i="11" s="1"/>
  <c r="ED2" i="2"/>
  <c r="AP4" i="21" l="1"/>
  <c r="B10" i="2" a="1"/>
  <c r="B10" i="2" s="1"/>
  <c r="B11" i="2" a="1"/>
  <c r="B11" i="2" s="1"/>
  <c r="B12" i="2" a="1"/>
  <c r="B12" i="2" s="1"/>
  <c r="B13" i="2" a="1"/>
  <c r="B13" i="2" s="1"/>
  <c r="B14" i="2" a="1"/>
  <c r="B14" i="2" s="1"/>
  <c r="B15" i="2" a="1"/>
  <c r="B15" i="2" s="1"/>
  <c r="B16" i="2" a="1"/>
  <c r="B16" i="2" s="1"/>
  <c r="B17" i="2" a="1"/>
  <c r="B17" i="2" s="1"/>
  <c r="B18" i="2" a="1"/>
  <c r="B18" i="2" s="1"/>
  <c r="B19" i="2" a="1"/>
  <c r="B19" i="2" s="1"/>
  <c r="B20" i="2" a="1"/>
  <c r="B20" i="2" s="1"/>
  <c r="B21" i="2" a="1"/>
  <c r="B21" i="2" s="1"/>
  <c r="B22" i="2" a="1"/>
  <c r="B22" i="2" s="1"/>
  <c r="B23" i="2" a="1"/>
  <c r="B23" i="2" s="1"/>
  <c r="B24" i="2" a="1"/>
  <c r="B24" i="2" s="1"/>
  <c r="B25" i="2" a="1"/>
  <c r="B25" i="2" s="1"/>
  <c r="B26" i="2" a="1"/>
  <c r="B26" i="2" s="1"/>
  <c r="B27" i="2" a="1"/>
  <c r="B27" i="2" s="1"/>
  <c r="B28" i="2" a="1"/>
  <c r="B28" i="2" s="1"/>
  <c r="B29" i="2" a="1"/>
  <c r="B29" i="2" s="1"/>
  <c r="B30" i="2" a="1"/>
  <c r="B30" i="2" s="1"/>
  <c r="B31" i="2" a="1"/>
  <c r="B31" i="2" s="1"/>
  <c r="B32" i="2" a="1"/>
  <c r="B32" i="2" s="1"/>
  <c r="B33" i="2" a="1"/>
  <c r="B33" i="2" s="1"/>
  <c r="B34" i="2" a="1"/>
  <c r="B34" i="2" s="1"/>
  <c r="B35" i="2" a="1"/>
  <c r="B35" i="2" s="1"/>
  <c r="B36" i="2" a="1"/>
  <c r="B36" i="2" s="1"/>
  <c r="B37" i="2" a="1"/>
  <c r="B37" i="2" s="1"/>
  <c r="B38" i="2" a="1"/>
  <c r="B38" i="2" s="1"/>
  <c r="B39" i="2" a="1"/>
  <c r="B39" i="2" s="1"/>
  <c r="B40" i="2" a="1"/>
  <c r="B40" i="2" s="1"/>
  <c r="B41" i="2" a="1"/>
  <c r="B41" i="2" s="1"/>
  <c r="B42" i="2" a="1"/>
  <c r="B42" i="2" s="1"/>
  <c r="B43" i="2" a="1"/>
  <c r="B43" i="2" s="1"/>
  <c r="B44" i="2" a="1"/>
  <c r="B44" i="2" s="1"/>
  <c r="B45" i="2" a="1"/>
  <c r="B45" i="2" s="1"/>
  <c r="B46" i="2" a="1"/>
  <c r="B46" i="2" s="1"/>
  <c r="B47" i="2" a="1"/>
  <c r="B47" i="2" s="1"/>
  <c r="B48" i="2" a="1"/>
  <c r="B48" i="2" s="1"/>
  <c r="B49" i="2" a="1"/>
  <c r="B49" i="2" s="1"/>
  <c r="B50" i="2" a="1"/>
  <c r="B50" i="2" s="1"/>
  <c r="B51" i="2" a="1"/>
  <c r="B51" i="2" s="1"/>
  <c r="B52" i="2" a="1"/>
  <c r="B52" i="2" s="1"/>
  <c r="B53" i="2" a="1"/>
  <c r="B53" i="2" s="1"/>
  <c r="B54" i="2" a="1"/>
  <c r="B54" i="2" s="1"/>
  <c r="B55" i="2" a="1"/>
  <c r="B55" i="2" s="1"/>
  <c r="B56" i="2" a="1"/>
  <c r="B56" i="2" s="1"/>
  <c r="B57" i="2" a="1"/>
  <c r="B57" i="2" s="1"/>
  <c r="B58" i="2" a="1"/>
  <c r="B58" i="2" s="1"/>
  <c r="B59" i="2" a="1"/>
  <c r="B59" i="2" s="1"/>
  <c r="B60" i="2" a="1"/>
  <c r="B60" i="2" s="1"/>
  <c r="B61" i="2" a="1"/>
  <c r="B61" i="2" s="1"/>
  <c r="B62" i="2" a="1"/>
  <c r="B62" i="2" s="1"/>
  <c r="B63" i="2" a="1"/>
  <c r="B63" i="2" s="1"/>
  <c r="B64" i="2" a="1"/>
  <c r="B64" i="2" s="1"/>
  <c r="B9" i="2" a="1"/>
  <c r="B9" i="2" s="1"/>
  <c r="EH30" i="2" l="1"/>
  <c r="EM30" i="2" s="1"/>
  <c r="EH30" i="4"/>
  <c r="EM30" i="4" s="1"/>
  <c r="EH30" i="6"/>
  <c r="EM30" i="6" s="1"/>
  <c r="EH31" i="2"/>
  <c r="EM31" i="2" s="1"/>
  <c r="EH31" i="4"/>
  <c r="EM31" i="4" s="1"/>
  <c r="EH31" i="6"/>
  <c r="EM31" i="6" s="1"/>
  <c r="EH32" i="2"/>
  <c r="EM32" i="2" s="1"/>
  <c r="EH32" i="4"/>
  <c r="EM32" i="4" s="1"/>
  <c r="EH32" i="6"/>
  <c r="EM32" i="6" s="1"/>
  <c r="EH33" i="2"/>
  <c r="EM33" i="2" s="1"/>
  <c r="EH33" i="4"/>
  <c r="EM33" i="4" s="1"/>
  <c r="EH33" i="6"/>
  <c r="EM33" i="6" s="1"/>
  <c r="EH34" i="2"/>
  <c r="EM34" i="2" s="1"/>
  <c r="EH34" i="4"/>
  <c r="EM34" i="4" s="1"/>
  <c r="EH34" i="6"/>
  <c r="EM34" i="6" s="1"/>
  <c r="EH35" i="2"/>
  <c r="EM35" i="2" s="1"/>
  <c r="EH35" i="4"/>
  <c r="EM35" i="4" s="1"/>
  <c r="EH35" i="6"/>
  <c r="EM35" i="6" s="1"/>
  <c r="EH36" i="2"/>
  <c r="EM36" i="2" s="1"/>
  <c r="EH36" i="4"/>
  <c r="EM36" i="4" s="1"/>
  <c r="EH36" i="6"/>
  <c r="EM36" i="6" s="1"/>
  <c r="EH37" i="2"/>
  <c r="EM37" i="2" s="1"/>
  <c r="EH37" i="4"/>
  <c r="EM37" i="4" s="1"/>
  <c r="EH37" i="6"/>
  <c r="EM37" i="6" s="1"/>
  <c r="EH38" i="2"/>
  <c r="EM38" i="2" s="1"/>
  <c r="EH38" i="4"/>
  <c r="EM38" i="4" s="1"/>
  <c r="EH38" i="6"/>
  <c r="EM38" i="6" s="1"/>
  <c r="EH39" i="2"/>
  <c r="EM39" i="2" s="1"/>
  <c r="EH39" i="4"/>
  <c r="EM39" i="4" s="1"/>
  <c r="EH39" i="6"/>
  <c r="EM39" i="6" s="1"/>
  <c r="EH40" i="2"/>
  <c r="EM40" i="2" s="1"/>
  <c r="EH40" i="4"/>
  <c r="EM40" i="4" s="1"/>
  <c r="EH40" i="6"/>
  <c r="EM40" i="6" s="1"/>
  <c r="EH41" i="2"/>
  <c r="EM41" i="2" s="1"/>
  <c r="EH41" i="4"/>
  <c r="EM41" i="4" s="1"/>
  <c r="EH41" i="6"/>
  <c r="EM41" i="6" s="1"/>
  <c r="EH42" i="2"/>
  <c r="EM42" i="2" s="1"/>
  <c r="EH42" i="4"/>
  <c r="EM42" i="4" s="1"/>
  <c r="EH42" i="6"/>
  <c r="EM42" i="6" s="1"/>
  <c r="EH43" i="2"/>
  <c r="EM43" i="2" s="1"/>
  <c r="EH43" i="4"/>
  <c r="EM43" i="4" s="1"/>
  <c r="EH43" i="6"/>
  <c r="EM43" i="6" s="1"/>
  <c r="EH44" i="2"/>
  <c r="EM44" i="2" s="1"/>
  <c r="EH44" i="4"/>
  <c r="EM44" i="4" s="1"/>
  <c r="EH44" i="6"/>
  <c r="EM44" i="6" s="1"/>
  <c r="EH45" i="2"/>
  <c r="EM45" i="2" s="1"/>
  <c r="EH45" i="4"/>
  <c r="EM45" i="4" s="1"/>
  <c r="EH45" i="6"/>
  <c r="EM45" i="6" s="1"/>
  <c r="EH46" i="2"/>
  <c r="EM46" i="2" s="1"/>
  <c r="EH46" i="4"/>
  <c r="EM46" i="4" s="1"/>
  <c r="EH46" i="6"/>
  <c r="EM46" i="6" s="1"/>
  <c r="EH47" i="2"/>
  <c r="EM47" i="2" s="1"/>
  <c r="EH47" i="4"/>
  <c r="EM47" i="4" s="1"/>
  <c r="EH47" i="6"/>
  <c r="EM47" i="6" s="1"/>
  <c r="EH48" i="2"/>
  <c r="EM48" i="2" s="1"/>
  <c r="EH48" i="4"/>
  <c r="EM48" i="4" s="1"/>
  <c r="EH48" i="6"/>
  <c r="EM48" i="6" s="1"/>
  <c r="EH49" i="2"/>
  <c r="EM49" i="2" s="1"/>
  <c r="EH49" i="4"/>
  <c r="EM49" i="4" s="1"/>
  <c r="EH49" i="6"/>
  <c r="EM49" i="6" s="1"/>
  <c r="EH50" i="2"/>
  <c r="EM50" i="2" s="1"/>
  <c r="EH50" i="4"/>
  <c r="EM50" i="4" s="1"/>
  <c r="EH50" i="6"/>
  <c r="EM50" i="6" s="1"/>
  <c r="EH51" i="2"/>
  <c r="EM51" i="2" s="1"/>
  <c r="EH51" i="4"/>
  <c r="EM51" i="4" s="1"/>
  <c r="EH51" i="6"/>
  <c r="EM51" i="6" s="1"/>
  <c r="EH52" i="2"/>
  <c r="EH52" i="4"/>
  <c r="EM52" i="4" s="1"/>
  <c r="EH52" i="6"/>
  <c r="EM52" i="6" s="1"/>
  <c r="EH53" i="2"/>
  <c r="EM53" i="2" s="1"/>
  <c r="EH53" i="4"/>
  <c r="EM53" i="4" s="1"/>
  <c r="EH53" i="6"/>
  <c r="EM53" i="6" s="1"/>
  <c r="EH54" i="2"/>
  <c r="EM54" i="2" s="1"/>
  <c r="EH54" i="4"/>
  <c r="EM54" i="4" s="1"/>
  <c r="EH54" i="6"/>
  <c r="EM54" i="6" s="1"/>
  <c r="EH55" i="2"/>
  <c r="EM55" i="2" s="1"/>
  <c r="EH55" i="4"/>
  <c r="EM55" i="4" s="1"/>
  <c r="EH55" i="6"/>
  <c r="EM55" i="6" s="1"/>
  <c r="EH56" i="2"/>
  <c r="EM56" i="2" s="1"/>
  <c r="EH56" i="4"/>
  <c r="EM56" i="4" s="1"/>
  <c r="EH56" i="6"/>
  <c r="EM56" i="6" s="1"/>
  <c r="EH57" i="2"/>
  <c r="EM57" i="2" s="1"/>
  <c r="EH57" i="4"/>
  <c r="EM57" i="4" s="1"/>
  <c r="EH57" i="6"/>
  <c r="EM57" i="6" s="1"/>
  <c r="EH58" i="2"/>
  <c r="EM58" i="2" s="1"/>
  <c r="EH58" i="4"/>
  <c r="EM58" i="4" s="1"/>
  <c r="EH58" i="6"/>
  <c r="EM58" i="6" s="1"/>
  <c r="EH59" i="2"/>
  <c r="EM59" i="2" s="1"/>
  <c r="EH59" i="4"/>
  <c r="EM59" i="4" s="1"/>
  <c r="EH59" i="6"/>
  <c r="EM59" i="6" s="1"/>
  <c r="EH60" i="2"/>
  <c r="EM60" i="2" s="1"/>
  <c r="EH60" i="4"/>
  <c r="EM60" i="4" s="1"/>
  <c r="EH60" i="6"/>
  <c r="EM60" i="6" s="1"/>
  <c r="EH61" i="2"/>
  <c r="EM61" i="2" s="1"/>
  <c r="EH61" i="4"/>
  <c r="EM61" i="4" s="1"/>
  <c r="EH61" i="6"/>
  <c r="EM61" i="6" s="1"/>
  <c r="EH62" i="2"/>
  <c r="EM62" i="2" s="1"/>
  <c r="EH62" i="4"/>
  <c r="EM62" i="4" s="1"/>
  <c r="EH62" i="6"/>
  <c r="EM62" i="6" s="1"/>
  <c r="EH63" i="2"/>
  <c r="EM63" i="2" s="1"/>
  <c r="EH63" i="4"/>
  <c r="EM63" i="4" s="1"/>
  <c r="EH63" i="6"/>
  <c r="EM63" i="6" s="1"/>
  <c r="EH64" i="2"/>
  <c r="EM64" i="2" s="1"/>
  <c r="EH64" i="4"/>
  <c r="EM64" i="4" s="1"/>
  <c r="EH64" i="6"/>
  <c r="EM64" i="6" s="1"/>
  <c r="EH65" i="2"/>
  <c r="EM65" i="2" s="1"/>
  <c r="EH65" i="4"/>
  <c r="EM65" i="4" s="1"/>
  <c r="EH65" i="6"/>
  <c r="EM65" i="6" s="1"/>
  <c r="EH66" i="2"/>
  <c r="EM66" i="2" s="1"/>
  <c r="EH66" i="4"/>
  <c r="EM66" i="4" s="1"/>
  <c r="EH66" i="6"/>
  <c r="EM66" i="6" s="1"/>
  <c r="EH67" i="2"/>
  <c r="EM67" i="2" s="1"/>
  <c r="EH67" i="4"/>
  <c r="EM67" i="4" s="1"/>
  <c r="EH67" i="6"/>
  <c r="EM67" i="6" s="1"/>
  <c r="EH68" i="2"/>
  <c r="EM68" i="2" s="1"/>
  <c r="EH68" i="4"/>
  <c r="EM68" i="4" s="1"/>
  <c r="EH68" i="6"/>
  <c r="EM68" i="6" s="1"/>
  <c r="EH69" i="2"/>
  <c r="EM69" i="2" s="1"/>
  <c r="EH69" i="4"/>
  <c r="EM69" i="4" s="1"/>
  <c r="EH69" i="6"/>
  <c r="EM69" i="6" s="1"/>
  <c r="EH3" i="2"/>
  <c r="EH4" i="2"/>
  <c r="EH5" i="2"/>
  <c r="EH6" i="2"/>
  <c r="EH7" i="2"/>
  <c r="EH8" i="2"/>
  <c r="EH9" i="2"/>
  <c r="EH10" i="2"/>
  <c r="EH11" i="2"/>
  <c r="EH12" i="2"/>
  <c r="EH13" i="2"/>
  <c r="EH14" i="2"/>
  <c r="EH15" i="2"/>
  <c r="EH16" i="2"/>
  <c r="EH17" i="2"/>
  <c r="EH18" i="2"/>
  <c r="EH19" i="2"/>
  <c r="EH20" i="2"/>
  <c r="EH21" i="2"/>
  <c r="EH22" i="2"/>
  <c r="EH23" i="2"/>
  <c r="EH24" i="2"/>
  <c r="EH25" i="2"/>
  <c r="EH26" i="2"/>
  <c r="EH27" i="2"/>
  <c r="EH28" i="2"/>
  <c r="EH29" i="2"/>
  <c r="EM29" i="2" s="1"/>
  <c r="EH3" i="4"/>
  <c r="EH4" i="4"/>
  <c r="EH5" i="4"/>
  <c r="EH6" i="4"/>
  <c r="EH7" i="4"/>
  <c r="EH8" i="4"/>
  <c r="EH9" i="4"/>
  <c r="EH10" i="4"/>
  <c r="EH11" i="4"/>
  <c r="EH12" i="4"/>
  <c r="EH13" i="4"/>
  <c r="EH14" i="4"/>
  <c r="EH15" i="4"/>
  <c r="EH16" i="4"/>
  <c r="EH17" i="4"/>
  <c r="EH18" i="4"/>
  <c r="EH19" i="4"/>
  <c r="EH20" i="4"/>
  <c r="EH21" i="4"/>
  <c r="EH22" i="4"/>
  <c r="EH23" i="4"/>
  <c r="EH24" i="4"/>
  <c r="EH25" i="4"/>
  <c r="EH26" i="4"/>
  <c r="EH27" i="4"/>
  <c r="EH28" i="4"/>
  <c r="EH29" i="4"/>
  <c r="EM29" i="4" s="1"/>
  <c r="EH3" i="6"/>
  <c r="EH4" i="6"/>
  <c r="EH5" i="6"/>
  <c r="EH6" i="6"/>
  <c r="EH7" i="6"/>
  <c r="EH8" i="6"/>
  <c r="EH9" i="6"/>
  <c r="EH10" i="6"/>
  <c r="EH11" i="6"/>
  <c r="EH12" i="6"/>
  <c r="EH13" i="6"/>
  <c r="EH14" i="6"/>
  <c r="EH15" i="6"/>
  <c r="EH16" i="6"/>
  <c r="EH17" i="6"/>
  <c r="EH18" i="6"/>
  <c r="EH19" i="6"/>
  <c r="EH20" i="6"/>
  <c r="EH21" i="6"/>
  <c r="EH22" i="6"/>
  <c r="EH23" i="6"/>
  <c r="EH24" i="6"/>
  <c r="EH25" i="6"/>
  <c r="EH26" i="6"/>
  <c r="EH27" i="6"/>
  <c r="EH28" i="6"/>
  <c r="EH29" i="6"/>
  <c r="EM29" i="6" s="1"/>
  <c r="CC22" i="2"/>
  <c r="DV201" i="2" s="1"/>
  <c r="CC25" i="2"/>
  <c r="CC26" i="2"/>
  <c r="CC27" i="2"/>
  <c r="CC28" i="2"/>
  <c r="CC29" i="2"/>
  <c r="CC30" i="2"/>
  <c r="CC31" i="2"/>
  <c r="CC32" i="2"/>
  <c r="CC33" i="2"/>
  <c r="CC34" i="2"/>
  <c r="CC35" i="2"/>
  <c r="CC36" i="2"/>
  <c r="CC37" i="2"/>
  <c r="CC38" i="2"/>
  <c r="CC39" i="2"/>
  <c r="CC40" i="2"/>
  <c r="CC41" i="2"/>
  <c r="CC42" i="2"/>
  <c r="CC43" i="2"/>
  <c r="CC44" i="2"/>
  <c r="CC45" i="2"/>
  <c r="CC46" i="2"/>
  <c r="CC47" i="2"/>
  <c r="CC48" i="2"/>
  <c r="CC49" i="2"/>
  <c r="CC50" i="2"/>
  <c r="CC51" i="2"/>
  <c r="CC52" i="2"/>
  <c r="CC53" i="2"/>
  <c r="CC54" i="2"/>
  <c r="CC55" i="2"/>
  <c r="CC56" i="2"/>
  <c r="CC57" i="2"/>
  <c r="CC58" i="2"/>
  <c r="CC59" i="2"/>
  <c r="CC60" i="2"/>
  <c r="CC61" i="2"/>
  <c r="CC62" i="2"/>
  <c r="CC63" i="2"/>
  <c r="CC64" i="2"/>
  <c r="CC22" i="11"/>
  <c r="CO180" i="11" s="1"/>
  <c r="CC25" i="11"/>
  <c r="CC26" i="11"/>
  <c r="CC27" i="11"/>
  <c r="CC28" i="11"/>
  <c r="CC29" i="11"/>
  <c r="CC30" i="11"/>
  <c r="CC31" i="11"/>
  <c r="CC32" i="11"/>
  <c r="CC33" i="11"/>
  <c r="CC34" i="11"/>
  <c r="CC35" i="11"/>
  <c r="CC36" i="11"/>
  <c r="CC37" i="11"/>
  <c r="CC38" i="11"/>
  <c r="CC39" i="11"/>
  <c r="CC40" i="11"/>
  <c r="CC41" i="11"/>
  <c r="CC42" i="11"/>
  <c r="CC43" i="11"/>
  <c r="CC44" i="11"/>
  <c r="CC45" i="11"/>
  <c r="CC46" i="11"/>
  <c r="CC47" i="11"/>
  <c r="CC48" i="11"/>
  <c r="CC49" i="11"/>
  <c r="CC50" i="11"/>
  <c r="CC51" i="11"/>
  <c r="CC52" i="11"/>
  <c r="CC53" i="11"/>
  <c r="CC54" i="11"/>
  <c r="CC55" i="11"/>
  <c r="CC56" i="11"/>
  <c r="CC57" i="11"/>
  <c r="CC58" i="11"/>
  <c r="CC59" i="11"/>
  <c r="CC60" i="11"/>
  <c r="CC61" i="11"/>
  <c r="CC62" i="11"/>
  <c r="CC63" i="11"/>
  <c r="CC22" i="12"/>
  <c r="DK191" i="12" s="1"/>
  <c r="CC25" i="12"/>
  <c r="CC26" i="12"/>
  <c r="CC27" i="12"/>
  <c r="CC28" i="12"/>
  <c r="CC29" i="12"/>
  <c r="CC30" i="12"/>
  <c r="CC31" i="12"/>
  <c r="CC32" i="12"/>
  <c r="CC33" i="12"/>
  <c r="CC34" i="12"/>
  <c r="CC35" i="12"/>
  <c r="CC36" i="12"/>
  <c r="CC37" i="12"/>
  <c r="CC38" i="12"/>
  <c r="CC39" i="12"/>
  <c r="CC40" i="12"/>
  <c r="CC41" i="12"/>
  <c r="CC42" i="12"/>
  <c r="CC43" i="12"/>
  <c r="CC44" i="12"/>
  <c r="CC45" i="12"/>
  <c r="CC46" i="12"/>
  <c r="CC47" i="12"/>
  <c r="CC48" i="12"/>
  <c r="CC49" i="12"/>
  <c r="CC50" i="12"/>
  <c r="CC51" i="12"/>
  <c r="CC52" i="12"/>
  <c r="CC53" i="12"/>
  <c r="CC54" i="12"/>
  <c r="CC55" i="12"/>
  <c r="CC56" i="12"/>
  <c r="CC57" i="12"/>
  <c r="CC58" i="12"/>
  <c r="CC59" i="12"/>
  <c r="CC60" i="12"/>
  <c r="CC61" i="12"/>
  <c r="CC62" i="12"/>
  <c r="CC63" i="12"/>
  <c r="CC22" i="13"/>
  <c r="CP195" i="13" s="1"/>
  <c r="CC64" i="11"/>
  <c r="CC64" i="12"/>
  <c r="CC22" i="4"/>
  <c r="DR200" i="4" s="1"/>
  <c r="CC25" i="4"/>
  <c r="CC26" i="4"/>
  <c r="CC27" i="4"/>
  <c r="CC28" i="4"/>
  <c r="CC29" i="4"/>
  <c r="CC30" i="4"/>
  <c r="CC31" i="4"/>
  <c r="CC32" i="4"/>
  <c r="CC33" i="4"/>
  <c r="CC34" i="4"/>
  <c r="CC35" i="4"/>
  <c r="CC36" i="4"/>
  <c r="CC37" i="4"/>
  <c r="CC38" i="4"/>
  <c r="CC39" i="4"/>
  <c r="CC40" i="4"/>
  <c r="CC41" i="4"/>
  <c r="CC42" i="4"/>
  <c r="CC43" i="4"/>
  <c r="CC44" i="4"/>
  <c r="CC45" i="4"/>
  <c r="CC46" i="4"/>
  <c r="CC47" i="4"/>
  <c r="CC48" i="4"/>
  <c r="CC49" i="4"/>
  <c r="CC50" i="4"/>
  <c r="CC51" i="4"/>
  <c r="CC52" i="4"/>
  <c r="CC53" i="4"/>
  <c r="CC54" i="4"/>
  <c r="CC55" i="4"/>
  <c r="CC56" i="4"/>
  <c r="CC57" i="4"/>
  <c r="CC58" i="4"/>
  <c r="CC59" i="4"/>
  <c r="CC60" i="4"/>
  <c r="CC61" i="4"/>
  <c r="CC62" i="4"/>
  <c r="CC63" i="4"/>
  <c r="CC22" i="6"/>
  <c r="CC25" i="6"/>
  <c r="CC26" i="6"/>
  <c r="CC27" i="6"/>
  <c r="CC28" i="6"/>
  <c r="CC29" i="6"/>
  <c r="CC30" i="6"/>
  <c r="CC31" i="6"/>
  <c r="CC32" i="6"/>
  <c r="CC33" i="6"/>
  <c r="CC34" i="6"/>
  <c r="CC35" i="6"/>
  <c r="CC36" i="6"/>
  <c r="CC37" i="6"/>
  <c r="CC38" i="6"/>
  <c r="CC39" i="6"/>
  <c r="CC40" i="6"/>
  <c r="CC41" i="6"/>
  <c r="CC42" i="6"/>
  <c r="CC43" i="6"/>
  <c r="CC44" i="6"/>
  <c r="CC45" i="6"/>
  <c r="CC46" i="6"/>
  <c r="CC47" i="6"/>
  <c r="CC48" i="6"/>
  <c r="CC49" i="6"/>
  <c r="CC50" i="6"/>
  <c r="CC51" i="6"/>
  <c r="CC52" i="6"/>
  <c r="CC53" i="6"/>
  <c r="CC54" i="6"/>
  <c r="CC55" i="6"/>
  <c r="CC56" i="6"/>
  <c r="CC57" i="6"/>
  <c r="CC58" i="6"/>
  <c r="CC59" i="6"/>
  <c r="CC60" i="6"/>
  <c r="CC61" i="6"/>
  <c r="CC62" i="6"/>
  <c r="CC63" i="6"/>
  <c r="DY50" i="11"/>
  <c r="Z60" i="40"/>
  <c r="BH32" i="20"/>
  <c r="BI32" i="20" s="1"/>
  <c r="BJ32" i="20" s="1"/>
  <c r="BK32" i="20" s="1"/>
  <c r="BL32" i="20" s="1"/>
  <c r="BH33" i="20"/>
  <c r="BI33" i="20" s="1"/>
  <c r="BJ33" i="20" s="1"/>
  <c r="BK33" i="20" s="1"/>
  <c r="BL33" i="20" s="1"/>
  <c r="BC5" i="20"/>
  <c r="BD5" i="20" s="1"/>
  <c r="BC6" i="20"/>
  <c r="BE6" i="20" s="1"/>
  <c r="BF6" i="20" s="1"/>
  <c r="BG6" i="20" s="1"/>
  <c r="BC7" i="20"/>
  <c r="BE7" i="20" s="1"/>
  <c r="BF7" i="20" s="1"/>
  <c r="BG7" i="20" s="1"/>
  <c r="BC8" i="20"/>
  <c r="BE8" i="20" s="1"/>
  <c r="BF8" i="20" s="1"/>
  <c r="BG8" i="20" s="1"/>
  <c r="BC9" i="20"/>
  <c r="BD9" i="20" s="1"/>
  <c r="BC10" i="20"/>
  <c r="BD10" i="20" s="1"/>
  <c r="BC11" i="20"/>
  <c r="BE11" i="20" s="1"/>
  <c r="BF11" i="20" s="1"/>
  <c r="BG11" i="20" s="1"/>
  <c r="BC12" i="20"/>
  <c r="BD12" i="20" s="1"/>
  <c r="BC13" i="20"/>
  <c r="BD13" i="20" s="1"/>
  <c r="BC14" i="20"/>
  <c r="BD14" i="20" s="1"/>
  <c r="BC15" i="20"/>
  <c r="BD15" i="20" s="1"/>
  <c r="BC16" i="20"/>
  <c r="BC17" i="20"/>
  <c r="BD17" i="20" s="1"/>
  <c r="BC18" i="20"/>
  <c r="BD18" i="20" s="1"/>
  <c r="BC19" i="20"/>
  <c r="BE19" i="20" s="1"/>
  <c r="BF19" i="20" s="1"/>
  <c r="BG19" i="20" s="1"/>
  <c r="BC20" i="20"/>
  <c r="BE20" i="20" s="1"/>
  <c r="BF20" i="20" s="1"/>
  <c r="BG20" i="20" s="1"/>
  <c r="BC21" i="20"/>
  <c r="BE21" i="20" s="1"/>
  <c r="BF21" i="20" s="1"/>
  <c r="BG21" i="20" s="1"/>
  <c r="BC22" i="20"/>
  <c r="BE22" i="20" s="1"/>
  <c r="BF22" i="20" s="1"/>
  <c r="BG22" i="20" s="1"/>
  <c r="BC23" i="20"/>
  <c r="BD23" i="20" s="1"/>
  <c r="BC24" i="20"/>
  <c r="BD24" i="20" s="1"/>
  <c r="BC25" i="20"/>
  <c r="BC26" i="20"/>
  <c r="BE26" i="20" s="1"/>
  <c r="BF26" i="20" s="1"/>
  <c r="BG26" i="20" s="1"/>
  <c r="BC27" i="20"/>
  <c r="BC28" i="20"/>
  <c r="BC29" i="20"/>
  <c r="BE29" i="20" s="1"/>
  <c r="BF29" i="20" s="1"/>
  <c r="BG29" i="20" s="1"/>
  <c r="BC30" i="20"/>
  <c r="BE30" i="20" s="1"/>
  <c r="BF30" i="20" s="1"/>
  <c r="BG30" i="20" s="1"/>
  <c r="BC31" i="20"/>
  <c r="BE31" i="20" s="1"/>
  <c r="BF31" i="20" s="1"/>
  <c r="BG31" i="20" s="1"/>
  <c r="BC32" i="20"/>
  <c r="BD32" i="20" s="1"/>
  <c r="BC33" i="20"/>
  <c r="BD33" i="20" s="1"/>
  <c r="BC34" i="20"/>
  <c r="BE34" i="20" s="1"/>
  <c r="BF34" i="20" s="1"/>
  <c r="BG34" i="20" s="1"/>
  <c r="BC35" i="20"/>
  <c r="BD35" i="20" s="1"/>
  <c r="BC36" i="20"/>
  <c r="BD36" i="20" s="1"/>
  <c r="BC37" i="20"/>
  <c r="BD37" i="20" s="1"/>
  <c r="BC38" i="20"/>
  <c r="BE38" i="20" s="1"/>
  <c r="BC39" i="20"/>
  <c r="BC40" i="20"/>
  <c r="BD40" i="20" s="1"/>
  <c r="BC41" i="20"/>
  <c r="BD41" i="20" s="1"/>
  <c r="BC42" i="20"/>
  <c r="BD42" i="20" s="1"/>
  <c r="BC43" i="20"/>
  <c r="BE43" i="20" s="1"/>
  <c r="BF43" i="20" s="1"/>
  <c r="BG43" i="20" s="1"/>
  <c r="BC44" i="20"/>
  <c r="BE44" i="20" s="1"/>
  <c r="BF44" i="20" s="1"/>
  <c r="BG44" i="20" s="1"/>
  <c r="BC45" i="20"/>
  <c r="BE45" i="20" s="1"/>
  <c r="BF45" i="20" s="1"/>
  <c r="BG45" i="20" s="1"/>
  <c r="BC46" i="20"/>
  <c r="BC47" i="20"/>
  <c r="BD47" i="20" s="1"/>
  <c r="BC48" i="20"/>
  <c r="BD48" i="20" s="1"/>
  <c r="BC49" i="20"/>
  <c r="BD49" i="20" s="1"/>
  <c r="BC50" i="20"/>
  <c r="BC51" i="20"/>
  <c r="BD51" i="20" s="1"/>
  <c r="BC52" i="20"/>
  <c r="BE52" i="20" s="1"/>
  <c r="BF52" i="20" s="1"/>
  <c r="BG52" i="20" s="1"/>
  <c r="BC53" i="20"/>
  <c r="BD53" i="20" s="1"/>
  <c r="BC54" i="20"/>
  <c r="BD54" i="20" s="1"/>
  <c r="BC55" i="20"/>
  <c r="BD55" i="20" s="1"/>
  <c r="BC56" i="20"/>
  <c r="BD56" i="20" s="1"/>
  <c r="BC57" i="20"/>
  <c r="BE57" i="20" s="1"/>
  <c r="BF57" i="20" s="1"/>
  <c r="BG57" i="20" s="1"/>
  <c r="BC58" i="20"/>
  <c r="BE58" i="20" s="1"/>
  <c r="BF58" i="20" s="1"/>
  <c r="BG58" i="20" s="1"/>
  <c r="BC59" i="20"/>
  <c r="BD59" i="20" s="1"/>
  <c r="BC4" i="20"/>
  <c r="BD4" i="20" s="1"/>
  <c r="BH149" i="20"/>
  <c r="BI149" i="20" s="1"/>
  <c r="BJ149" i="20" s="1"/>
  <c r="BK149" i="20" s="1"/>
  <c r="BL149" i="20" s="1"/>
  <c r="BC150" i="20"/>
  <c r="BD150" i="20" s="1"/>
  <c r="BF150" i="20" s="1"/>
  <c r="BH150" i="20"/>
  <c r="BI150" i="20" s="1"/>
  <c r="BJ150" i="20" s="1"/>
  <c r="BK150" i="20" s="1"/>
  <c r="BL150" i="20" s="1"/>
  <c r="BC151" i="20"/>
  <c r="BE151" i="20" s="1"/>
  <c r="BG151" i="20" s="1"/>
  <c r="BH151" i="20"/>
  <c r="BI151" i="20" s="1"/>
  <c r="BJ151" i="20" s="1"/>
  <c r="BK151" i="20" s="1"/>
  <c r="BL151" i="20" s="1"/>
  <c r="BC152" i="20"/>
  <c r="BD152" i="20" s="1"/>
  <c r="BF152" i="20" s="1"/>
  <c r="BH152" i="20"/>
  <c r="BI152" i="20" s="1"/>
  <c r="BJ152" i="20" s="1"/>
  <c r="BK152" i="20" s="1"/>
  <c r="BL152" i="20" s="1"/>
  <c r="BC153" i="20"/>
  <c r="BD153" i="20" s="1"/>
  <c r="BF153" i="20" s="1"/>
  <c r="BH153" i="20"/>
  <c r="BI153" i="20" s="1"/>
  <c r="BJ153" i="20" s="1"/>
  <c r="BK153" i="20" s="1"/>
  <c r="BL153" i="20" s="1"/>
  <c r="BC154" i="20"/>
  <c r="BE154" i="20" s="1"/>
  <c r="BG154" i="20" s="1"/>
  <c r="BH154" i="20"/>
  <c r="BI154" i="20" s="1"/>
  <c r="BJ154" i="20" s="1"/>
  <c r="BK154" i="20" s="1"/>
  <c r="BL154" i="20" s="1"/>
  <c r="BC155" i="20"/>
  <c r="BE155" i="20" s="1"/>
  <c r="BG155" i="20" s="1"/>
  <c r="BH155" i="20"/>
  <c r="BI155" i="20" s="1"/>
  <c r="BJ155" i="20" s="1"/>
  <c r="BK155" i="20" s="1"/>
  <c r="BL155" i="20" s="1"/>
  <c r="BC156" i="20"/>
  <c r="BD156" i="20" s="1"/>
  <c r="BF156" i="20" s="1"/>
  <c r="BH156" i="20"/>
  <c r="BI156" i="20" s="1"/>
  <c r="BJ156" i="20" s="1"/>
  <c r="BK156" i="20" s="1"/>
  <c r="BL156" i="20" s="1"/>
  <c r="BC157" i="20"/>
  <c r="BH157" i="20"/>
  <c r="BI157" i="20" s="1"/>
  <c r="BJ157" i="20" s="1"/>
  <c r="BK157" i="20" s="1"/>
  <c r="BL157" i="20" s="1"/>
  <c r="BC158" i="20"/>
  <c r="BE158" i="20" s="1"/>
  <c r="BG158" i="20" s="1"/>
  <c r="BH158" i="20"/>
  <c r="BI158" i="20" s="1"/>
  <c r="BJ158" i="20" s="1"/>
  <c r="BK158" i="20" s="1"/>
  <c r="BL158" i="20" s="1"/>
  <c r="BC159" i="20"/>
  <c r="BD159" i="20" s="1"/>
  <c r="BF159" i="20" s="1"/>
  <c r="BH159" i="20"/>
  <c r="BI159" i="20" s="1"/>
  <c r="BJ159" i="20" s="1"/>
  <c r="BK159" i="20" s="1"/>
  <c r="BL159" i="20" s="1"/>
  <c r="BC160" i="20"/>
  <c r="BH160" i="20"/>
  <c r="BI160" i="20" s="1"/>
  <c r="BJ160" i="20" s="1"/>
  <c r="BK160" i="20" s="1"/>
  <c r="BL160" i="20" s="1"/>
  <c r="BC161" i="20"/>
  <c r="BE161" i="20" s="1"/>
  <c r="BG161" i="20" s="1"/>
  <c r="BH161" i="20"/>
  <c r="BI161" i="20" s="1"/>
  <c r="BJ161" i="20" s="1"/>
  <c r="BK161" i="20" s="1"/>
  <c r="BL161" i="20" s="1"/>
  <c r="BC162" i="20"/>
  <c r="BD162" i="20" s="1"/>
  <c r="BF162" i="20" s="1"/>
  <c r="BH162" i="20"/>
  <c r="BI162" i="20" s="1"/>
  <c r="BJ162" i="20" s="1"/>
  <c r="BK162" i="20" s="1"/>
  <c r="BL162" i="20" s="1"/>
  <c r="BC163" i="20"/>
  <c r="BD163" i="20" s="1"/>
  <c r="BF163" i="20" s="1"/>
  <c r="BH163" i="20"/>
  <c r="BI163" i="20" s="1"/>
  <c r="BJ163" i="20" s="1"/>
  <c r="BK163" i="20" s="1"/>
  <c r="BL163" i="20" s="1"/>
  <c r="BC164" i="20"/>
  <c r="BE164" i="20" s="1"/>
  <c r="BG164" i="20" s="1"/>
  <c r="BH164" i="20"/>
  <c r="BI164" i="20" s="1"/>
  <c r="BJ164" i="20" s="1"/>
  <c r="BK164" i="20" s="1"/>
  <c r="BL164" i="20" s="1"/>
  <c r="AH5" i="40"/>
  <c r="AH6" i="40"/>
  <c r="BH62" i="20" s="1"/>
  <c r="BI62" i="20" s="1"/>
  <c r="BJ62" i="20" s="1"/>
  <c r="BK62" i="20" s="1"/>
  <c r="BL62" i="20" s="1"/>
  <c r="AH7" i="40"/>
  <c r="BH63" i="20" s="1"/>
  <c r="BI63" i="20" s="1"/>
  <c r="BJ63" i="20" s="1"/>
  <c r="BK63" i="20" s="1"/>
  <c r="BL63" i="20" s="1"/>
  <c r="AH8" i="40"/>
  <c r="BH64" i="20" s="1"/>
  <c r="BI64" i="20" s="1"/>
  <c r="BJ64" i="20" s="1"/>
  <c r="BK64" i="20" s="1"/>
  <c r="BL64" i="20" s="1"/>
  <c r="AH9" i="40"/>
  <c r="BH65" i="20" s="1"/>
  <c r="BI65" i="20" s="1"/>
  <c r="BJ65" i="20" s="1"/>
  <c r="BK65" i="20" s="1"/>
  <c r="BL65" i="20" s="1"/>
  <c r="AH10" i="40"/>
  <c r="BH66" i="20"/>
  <c r="BI66" i="20" s="1"/>
  <c r="BJ66" i="20" s="1"/>
  <c r="BK66" i="20" s="1"/>
  <c r="BL66" i="20" s="1"/>
  <c r="AH11" i="40"/>
  <c r="BH67" i="20" s="1"/>
  <c r="BI67" i="20" s="1"/>
  <c r="BJ67" i="20" s="1"/>
  <c r="BK67" i="20" s="1"/>
  <c r="BL67" i="20" s="1"/>
  <c r="AH12" i="40"/>
  <c r="AH13" i="40"/>
  <c r="AH14" i="40"/>
  <c r="AH15" i="40"/>
  <c r="AH16" i="40"/>
  <c r="AH17" i="40"/>
  <c r="BH73" i="20" s="1"/>
  <c r="BI73" i="20" s="1"/>
  <c r="BJ73" i="20" s="1"/>
  <c r="BK73" i="20" s="1"/>
  <c r="BL73" i="20" s="1"/>
  <c r="AH18" i="40"/>
  <c r="BH74" i="20" s="1"/>
  <c r="BI74" i="20" s="1"/>
  <c r="BJ74" i="20" s="1"/>
  <c r="BK74" i="20" s="1"/>
  <c r="BL74" i="20" s="1"/>
  <c r="AH19" i="40"/>
  <c r="BH75" i="20" s="1"/>
  <c r="BI75" i="20" s="1"/>
  <c r="BJ75" i="20" s="1"/>
  <c r="BK75" i="20" s="1"/>
  <c r="BL75" i="20" s="1"/>
  <c r="AH59" i="40"/>
  <c r="AH4" i="40"/>
  <c r="P5" i="40"/>
  <c r="BH5" i="20"/>
  <c r="BI5" i="20" s="1"/>
  <c r="BJ5" i="20" s="1"/>
  <c r="BK5" i="20" s="1"/>
  <c r="BL5" i="20" s="1"/>
  <c r="P6" i="40"/>
  <c r="BH6" i="20" s="1"/>
  <c r="BI6" i="20" s="1"/>
  <c r="BJ6" i="20" s="1"/>
  <c r="BK6" i="20" s="1"/>
  <c r="BL6" i="20" s="1"/>
  <c r="P7" i="40"/>
  <c r="BH7" i="20"/>
  <c r="BI7" i="20" s="1"/>
  <c r="BJ7" i="20" s="1"/>
  <c r="BK7" i="20" s="1"/>
  <c r="BL7" i="20" s="1"/>
  <c r="P8" i="40"/>
  <c r="BH8" i="20" s="1"/>
  <c r="BI8" i="20" s="1"/>
  <c r="BJ8" i="20" s="1"/>
  <c r="BK8" i="20" s="1"/>
  <c r="BL8" i="20" s="1"/>
  <c r="P9" i="40"/>
  <c r="BH9" i="20" s="1"/>
  <c r="BI9" i="20" s="1"/>
  <c r="BJ9" i="20" s="1"/>
  <c r="BK9" i="20" s="1"/>
  <c r="BL9" i="20" s="1"/>
  <c r="P10" i="40"/>
  <c r="BH10" i="20" s="1"/>
  <c r="BI10" i="20" s="1"/>
  <c r="BJ10" i="20" s="1"/>
  <c r="BK10" i="20" s="1"/>
  <c r="BL10" i="20" s="1"/>
  <c r="P11" i="40"/>
  <c r="BH11" i="20" s="1"/>
  <c r="BI11" i="20" s="1"/>
  <c r="BJ11" i="20" s="1"/>
  <c r="BK11" i="20" s="1"/>
  <c r="BL11" i="20" s="1"/>
  <c r="P12" i="40"/>
  <c r="BH12" i="20" s="1"/>
  <c r="BI12" i="20" s="1"/>
  <c r="BJ12" i="20" s="1"/>
  <c r="BK12" i="20" s="1"/>
  <c r="BL12" i="20" s="1"/>
  <c r="P13" i="40"/>
  <c r="BH13" i="20" s="1"/>
  <c r="BI13" i="20" s="1"/>
  <c r="BJ13" i="20" s="1"/>
  <c r="BK13" i="20" s="1"/>
  <c r="BL13" i="20" s="1"/>
  <c r="P14" i="40"/>
  <c r="BH14" i="20" s="1"/>
  <c r="BI14" i="20" s="1"/>
  <c r="BJ14" i="20" s="1"/>
  <c r="BK14" i="20" s="1"/>
  <c r="BL14" i="20" s="1"/>
  <c r="P15" i="40"/>
  <c r="BH15" i="20" s="1"/>
  <c r="BI15" i="20" s="1"/>
  <c r="BJ15" i="20" s="1"/>
  <c r="BK15" i="20" s="1"/>
  <c r="BL15" i="20" s="1"/>
  <c r="P16" i="40"/>
  <c r="BH16" i="20" s="1"/>
  <c r="BI16" i="20" s="1"/>
  <c r="BJ16" i="20" s="1"/>
  <c r="BK16" i="20" s="1"/>
  <c r="BL16" i="20" s="1"/>
  <c r="P17" i="40"/>
  <c r="BH17" i="20"/>
  <c r="BI17" i="20" s="1"/>
  <c r="BJ17" i="20" s="1"/>
  <c r="BK17" i="20" s="1"/>
  <c r="BL17" i="20" s="1"/>
  <c r="P18" i="40"/>
  <c r="BH18" i="20" s="1"/>
  <c r="BI18" i="20" s="1"/>
  <c r="BJ18" i="20" s="1"/>
  <c r="BK18" i="20" s="1"/>
  <c r="BL18" i="20" s="1"/>
  <c r="P19" i="40"/>
  <c r="BH19" i="20" s="1"/>
  <c r="BI19" i="20" s="1"/>
  <c r="BJ19" i="20" s="1"/>
  <c r="BK19" i="20" s="1"/>
  <c r="BL19" i="20" s="1"/>
  <c r="P20" i="40"/>
  <c r="BH20" i="20"/>
  <c r="BI20" i="20" s="1"/>
  <c r="BJ20" i="20" s="1"/>
  <c r="BK20" i="20" s="1"/>
  <c r="BL20" i="20" s="1"/>
  <c r="P21" i="40"/>
  <c r="BH21" i="20"/>
  <c r="BI21" i="20" s="1"/>
  <c r="BJ21" i="20" s="1"/>
  <c r="BK21" i="20" s="1"/>
  <c r="BL21" i="20" s="1"/>
  <c r="P22" i="40"/>
  <c r="BH22" i="20" s="1"/>
  <c r="BI22" i="20" s="1"/>
  <c r="BJ22" i="20" s="1"/>
  <c r="BK22" i="20" s="1"/>
  <c r="BL22" i="20" s="1"/>
  <c r="P23" i="40"/>
  <c r="BH23" i="20"/>
  <c r="BI23" i="20" s="1"/>
  <c r="BJ23" i="20" s="1"/>
  <c r="BK23" i="20" s="1"/>
  <c r="BL23" i="20" s="1"/>
  <c r="P24" i="40"/>
  <c r="BH24" i="20" s="1"/>
  <c r="BI24" i="20" s="1"/>
  <c r="BJ24" i="20" s="1"/>
  <c r="BK24" i="20" s="1"/>
  <c r="BL24" i="20" s="1"/>
  <c r="P25" i="40"/>
  <c r="BH25" i="20" s="1"/>
  <c r="BI25" i="20" s="1"/>
  <c r="BJ25" i="20" s="1"/>
  <c r="BK25" i="20" s="1"/>
  <c r="BL25" i="20" s="1"/>
  <c r="P26" i="40"/>
  <c r="BH26" i="20" s="1"/>
  <c r="BI26" i="20" s="1"/>
  <c r="BJ26" i="20" s="1"/>
  <c r="BK26" i="20" s="1"/>
  <c r="BL26" i="20" s="1"/>
  <c r="P27" i="40"/>
  <c r="BH27" i="20" s="1"/>
  <c r="BI27" i="20" s="1"/>
  <c r="BJ27" i="20" s="1"/>
  <c r="BK27" i="20" s="1"/>
  <c r="BL27" i="20" s="1"/>
  <c r="P28" i="40"/>
  <c r="BH28" i="20" s="1"/>
  <c r="BI28" i="20" s="1"/>
  <c r="BJ28" i="20" s="1"/>
  <c r="BK28" i="20" s="1"/>
  <c r="BL28" i="20" s="1"/>
  <c r="P29" i="40"/>
  <c r="BH29" i="20" s="1"/>
  <c r="BI29" i="20" s="1"/>
  <c r="BJ29" i="20" s="1"/>
  <c r="BK29" i="20" s="1"/>
  <c r="BL29" i="20" s="1"/>
  <c r="P30" i="40"/>
  <c r="BH30" i="20"/>
  <c r="BI30" i="20" s="1"/>
  <c r="BJ30" i="20" s="1"/>
  <c r="BK30" i="20" s="1"/>
  <c r="BL30" i="20" s="1"/>
  <c r="P31" i="40"/>
  <c r="BH31" i="20" s="1"/>
  <c r="BI31" i="20" s="1"/>
  <c r="BJ31" i="20" s="1"/>
  <c r="BK31" i="20" s="1"/>
  <c r="BL31" i="20" s="1"/>
  <c r="P32" i="40"/>
  <c r="P33" i="40"/>
  <c r="P34" i="40"/>
  <c r="BH34" i="20" s="1"/>
  <c r="BI34" i="20" s="1"/>
  <c r="BJ34" i="20" s="1"/>
  <c r="BK34" i="20" s="1"/>
  <c r="BL34" i="20" s="1"/>
  <c r="P35" i="40"/>
  <c r="BH35" i="20"/>
  <c r="BI35" i="20" s="1"/>
  <c r="BJ35" i="20" s="1"/>
  <c r="BK35" i="20" s="1"/>
  <c r="BL35" i="20" s="1"/>
  <c r="P36" i="40"/>
  <c r="BH36" i="20"/>
  <c r="BI36" i="20" s="1"/>
  <c r="BJ36" i="20" s="1"/>
  <c r="BK36" i="20" s="1"/>
  <c r="BL36" i="20" s="1"/>
  <c r="P37" i="40"/>
  <c r="BH37" i="20" s="1"/>
  <c r="BI37" i="20" s="1"/>
  <c r="BJ37" i="20" s="1"/>
  <c r="BK37" i="20" s="1"/>
  <c r="BL37" i="20" s="1"/>
  <c r="P38" i="40"/>
  <c r="BH38" i="20"/>
  <c r="BI38" i="20" s="1"/>
  <c r="BJ38" i="20" s="1"/>
  <c r="BK38" i="20" s="1"/>
  <c r="BL38" i="20" s="1"/>
  <c r="P39" i="40"/>
  <c r="BH39" i="20"/>
  <c r="BI39" i="20" s="1"/>
  <c r="BJ39" i="20" s="1"/>
  <c r="BK39" i="20" s="1"/>
  <c r="BL39" i="20" s="1"/>
  <c r="P40" i="40"/>
  <c r="BH40" i="20" s="1"/>
  <c r="BI40" i="20" s="1"/>
  <c r="BJ40" i="20" s="1"/>
  <c r="BK40" i="20" s="1"/>
  <c r="BL40" i="20" s="1"/>
  <c r="P41" i="40"/>
  <c r="BH41" i="20" s="1"/>
  <c r="BI41" i="20" s="1"/>
  <c r="BJ41" i="20" s="1"/>
  <c r="BK41" i="20" s="1"/>
  <c r="BL41" i="20" s="1"/>
  <c r="P42" i="40"/>
  <c r="BH42" i="20" s="1"/>
  <c r="BI42" i="20" s="1"/>
  <c r="BJ42" i="20" s="1"/>
  <c r="BK42" i="20" s="1"/>
  <c r="BL42" i="20" s="1"/>
  <c r="P43" i="40"/>
  <c r="BH43" i="20" s="1"/>
  <c r="BI43" i="20" s="1"/>
  <c r="BJ43" i="20" s="1"/>
  <c r="BK43" i="20" s="1"/>
  <c r="BL43" i="20" s="1"/>
  <c r="P44" i="40"/>
  <c r="BH44" i="20" s="1"/>
  <c r="BI44" i="20" s="1"/>
  <c r="BJ44" i="20" s="1"/>
  <c r="BK44" i="20" s="1"/>
  <c r="BL44" i="20" s="1"/>
  <c r="P45" i="40"/>
  <c r="BH45" i="20" s="1"/>
  <c r="BI45" i="20" s="1"/>
  <c r="BJ45" i="20" s="1"/>
  <c r="BK45" i="20" s="1"/>
  <c r="BL45" i="20" s="1"/>
  <c r="P46" i="40"/>
  <c r="BH46" i="20"/>
  <c r="BI46" i="20" s="1"/>
  <c r="BJ46" i="20" s="1"/>
  <c r="BK46" i="20" s="1"/>
  <c r="BL46" i="20" s="1"/>
  <c r="P47" i="40"/>
  <c r="BH47" i="20" s="1"/>
  <c r="BI47" i="20" s="1"/>
  <c r="BJ47" i="20" s="1"/>
  <c r="BK47" i="20" s="1"/>
  <c r="BL47" i="20" s="1"/>
  <c r="P48" i="40"/>
  <c r="BH48" i="20"/>
  <c r="BI48" i="20" s="1"/>
  <c r="BJ48" i="20" s="1"/>
  <c r="BK48" i="20" s="1"/>
  <c r="BL48" i="20" s="1"/>
  <c r="P49" i="40"/>
  <c r="BH49" i="20"/>
  <c r="BI49" i="20" s="1"/>
  <c r="BJ49" i="20" s="1"/>
  <c r="BK49" i="20" s="1"/>
  <c r="BL49" i="20" s="1"/>
  <c r="P50" i="40"/>
  <c r="BH50" i="20"/>
  <c r="BI50" i="20" s="1"/>
  <c r="BJ50" i="20" s="1"/>
  <c r="BK50" i="20" s="1"/>
  <c r="BL50" i="20" s="1"/>
  <c r="P51" i="40"/>
  <c r="BH51" i="20"/>
  <c r="BI51" i="20" s="1"/>
  <c r="BJ51" i="20" s="1"/>
  <c r="BK51" i="20" s="1"/>
  <c r="BL51" i="20" s="1"/>
  <c r="P52" i="40"/>
  <c r="BH52" i="20" s="1"/>
  <c r="BI52" i="20" s="1"/>
  <c r="BJ52" i="20" s="1"/>
  <c r="BK52" i="20" s="1"/>
  <c r="BL52" i="20" s="1"/>
  <c r="P53" i="40"/>
  <c r="BH53" i="20"/>
  <c r="BI53" i="20" s="1"/>
  <c r="BJ53" i="20" s="1"/>
  <c r="BK53" i="20" s="1"/>
  <c r="BL53" i="20" s="1"/>
  <c r="P54" i="40"/>
  <c r="BH54" i="20"/>
  <c r="BI54" i="20" s="1"/>
  <c r="BJ54" i="20" s="1"/>
  <c r="BK54" i="20" s="1"/>
  <c r="BL54" i="20" s="1"/>
  <c r="P55" i="40"/>
  <c r="BH55" i="20" s="1"/>
  <c r="BI55" i="20" s="1"/>
  <c r="BJ55" i="20" s="1"/>
  <c r="BK55" i="20" s="1"/>
  <c r="BL55" i="20" s="1"/>
  <c r="P56" i="40"/>
  <c r="BH56" i="20" s="1"/>
  <c r="BI56" i="20" s="1"/>
  <c r="BJ56" i="20" s="1"/>
  <c r="BK56" i="20" s="1"/>
  <c r="BL56" i="20" s="1"/>
  <c r="P57" i="40"/>
  <c r="BH57" i="20" s="1"/>
  <c r="BI57" i="20" s="1"/>
  <c r="BJ57" i="20" s="1"/>
  <c r="BK57" i="20" s="1"/>
  <c r="BL57" i="20" s="1"/>
  <c r="P58" i="40"/>
  <c r="BH58" i="20" s="1"/>
  <c r="BI58" i="20" s="1"/>
  <c r="BJ58" i="20" s="1"/>
  <c r="BK58" i="20" s="1"/>
  <c r="BL58" i="20" s="1"/>
  <c r="P59" i="40"/>
  <c r="BH59" i="20" s="1"/>
  <c r="BI59" i="20" s="1"/>
  <c r="BJ59" i="20" s="1"/>
  <c r="BK59" i="20" s="1"/>
  <c r="BL59" i="20" s="1"/>
  <c r="P4" i="40"/>
  <c r="BH4" i="20" s="1"/>
  <c r="BH60" i="20"/>
  <c r="BI60" i="20" s="1"/>
  <c r="BJ60" i="20" s="1"/>
  <c r="BK60" i="20" s="1"/>
  <c r="BL60" i="20" s="1"/>
  <c r="BC60" i="20"/>
  <c r="BE60" i="20" s="1"/>
  <c r="BG60" i="20" s="1"/>
  <c r="BC61" i="20"/>
  <c r="BD61" i="20" s="1"/>
  <c r="BF61" i="20" s="1"/>
  <c r="BH61" i="20"/>
  <c r="BI61" i="20" s="1"/>
  <c r="BJ61" i="20" s="1"/>
  <c r="BK61" i="20" s="1"/>
  <c r="BL61" i="20" s="1"/>
  <c r="BC62" i="20"/>
  <c r="BD62" i="20" s="1"/>
  <c r="BF62" i="20" s="1"/>
  <c r="BC63" i="20"/>
  <c r="BE63" i="20" s="1"/>
  <c r="BG63" i="20" s="1"/>
  <c r="BC64" i="20"/>
  <c r="BE64" i="20" s="1"/>
  <c r="BG64" i="20" s="1"/>
  <c r="BC65" i="20"/>
  <c r="BE65" i="20" s="1"/>
  <c r="BG65" i="20" s="1"/>
  <c r="BC66" i="20"/>
  <c r="BE66" i="20" s="1"/>
  <c r="BG66" i="20" s="1"/>
  <c r="BC67" i="20"/>
  <c r="BE67" i="20" s="1"/>
  <c r="BG67" i="20" s="1"/>
  <c r="BC68" i="20"/>
  <c r="BE68" i="20" s="1"/>
  <c r="BG68" i="20" s="1"/>
  <c r="BH68" i="20"/>
  <c r="BI68" i="20" s="1"/>
  <c r="BJ68" i="20" s="1"/>
  <c r="BK68" i="20" s="1"/>
  <c r="BL68" i="20" s="1"/>
  <c r="BC69" i="20"/>
  <c r="BD69" i="20" s="1"/>
  <c r="BF69" i="20" s="1"/>
  <c r="BH69" i="20"/>
  <c r="BI69" i="20" s="1"/>
  <c r="BJ69" i="20" s="1"/>
  <c r="BK69" i="20" s="1"/>
  <c r="BL69" i="20" s="1"/>
  <c r="BC70" i="20"/>
  <c r="BE70" i="20" s="1"/>
  <c r="BG70" i="20" s="1"/>
  <c r="BH70" i="20"/>
  <c r="BI70" i="20" s="1"/>
  <c r="BJ70" i="20" s="1"/>
  <c r="BK70" i="20" s="1"/>
  <c r="BL70" i="20" s="1"/>
  <c r="BC71" i="20"/>
  <c r="BD71" i="20" s="1"/>
  <c r="BF71" i="20" s="1"/>
  <c r="BH71" i="20"/>
  <c r="BI71" i="20" s="1"/>
  <c r="BJ71" i="20" s="1"/>
  <c r="BK71" i="20" s="1"/>
  <c r="BL71" i="20" s="1"/>
  <c r="BC72" i="20"/>
  <c r="BD72" i="20" s="1"/>
  <c r="BF72" i="20" s="1"/>
  <c r="BH72" i="20"/>
  <c r="BI72" i="20" s="1"/>
  <c r="BJ72" i="20" s="1"/>
  <c r="BK72" i="20" s="1"/>
  <c r="BL72" i="20" s="1"/>
  <c r="BC73" i="20"/>
  <c r="BE73" i="20" s="1"/>
  <c r="BG73" i="20" s="1"/>
  <c r="BC74" i="20"/>
  <c r="BE74" i="20" s="1"/>
  <c r="BG74" i="20" s="1"/>
  <c r="BC75" i="20"/>
  <c r="BE75" i="20" s="1"/>
  <c r="BG75" i="20" s="1"/>
  <c r="I19" i="39"/>
  <c r="I15" i="39"/>
  <c r="H15" i="39"/>
  <c r="BE24" i="20"/>
  <c r="BF24" i="20" s="1"/>
  <c r="BG24" i="20" s="1"/>
  <c r="BE53" i="20"/>
  <c r="BF53" i="20" s="1"/>
  <c r="BG53" i="20" s="1"/>
  <c r="BF38" i="20"/>
  <c r="BG38" i="20" s="1"/>
  <c r="AV115" i="20"/>
  <c r="AW115" i="20"/>
  <c r="BA115" i="20"/>
  <c r="U60" i="40"/>
  <c r="V60" i="40"/>
  <c r="W60" i="40"/>
  <c r="X60" i="40"/>
  <c r="Y60" i="40"/>
  <c r="Y61" i="40" s="1"/>
  <c r="AA60" i="40"/>
  <c r="AS59" i="40" s="1"/>
  <c r="AS20" i="40" s="1"/>
  <c r="AQ165" i="20" s="1"/>
  <c r="AB60" i="40"/>
  <c r="AC60" i="40"/>
  <c r="AC61" i="40"/>
  <c r="AD60" i="40"/>
  <c r="AE60" i="40"/>
  <c r="AF60" i="40"/>
  <c r="AF61" i="40"/>
  <c r="AG60" i="40"/>
  <c r="AG61" i="40" s="1"/>
  <c r="AI60" i="40"/>
  <c r="AI61" i="40"/>
  <c r="T60" i="40"/>
  <c r="L20" i="40"/>
  <c r="L21" i="40" s="1"/>
  <c r="L22" i="40" s="1"/>
  <c r="L23" i="40" s="1"/>
  <c r="L24" i="40" s="1"/>
  <c r="L25" i="40" s="1"/>
  <c r="L26" i="40" s="1"/>
  <c r="L27" i="40" s="1"/>
  <c r="L28" i="40" s="1"/>
  <c r="L29" i="40" s="1"/>
  <c r="L30" i="40" s="1"/>
  <c r="L31" i="40" s="1"/>
  <c r="L32" i="40" s="1"/>
  <c r="L33" i="40" s="1"/>
  <c r="L34" i="40" s="1"/>
  <c r="L35" i="40" s="1"/>
  <c r="L36" i="40" s="1"/>
  <c r="L37" i="40" s="1"/>
  <c r="L38" i="40" s="1"/>
  <c r="L39" i="40" s="1"/>
  <c r="L40" i="40" s="1"/>
  <c r="L41" i="40" s="1"/>
  <c r="L42" i="40" s="1"/>
  <c r="L43" i="40" s="1"/>
  <c r="L44" i="40" s="1"/>
  <c r="L45" i="40" s="1"/>
  <c r="L46" i="40" s="1"/>
  <c r="L47" i="40" s="1"/>
  <c r="L48" i="40" s="1"/>
  <c r="L49" i="40" s="1"/>
  <c r="L50" i="40" s="1"/>
  <c r="L51" i="40" s="1"/>
  <c r="L52" i="40" s="1"/>
  <c r="L53" i="40" s="1"/>
  <c r="L54" i="40" s="1"/>
  <c r="L55" i="40" s="1"/>
  <c r="L56" i="40" s="1"/>
  <c r="L57" i="40" s="1"/>
  <c r="L58" i="40" s="1"/>
  <c r="AJ61" i="20"/>
  <c r="AK61" i="20"/>
  <c r="AL61" i="20"/>
  <c r="AM61" i="20"/>
  <c r="AN61" i="20"/>
  <c r="AJ62" i="20"/>
  <c r="AK62" i="20"/>
  <c r="AL62" i="20"/>
  <c r="AM62" i="20"/>
  <c r="AN62" i="20"/>
  <c r="AJ63" i="20"/>
  <c r="AK63" i="20"/>
  <c r="AL63" i="20"/>
  <c r="AM63" i="20"/>
  <c r="AN63" i="20"/>
  <c r="AJ64" i="20"/>
  <c r="AK64" i="20"/>
  <c r="AL64" i="20"/>
  <c r="AM64" i="20"/>
  <c r="AN64" i="20"/>
  <c r="AJ65" i="20"/>
  <c r="AK65" i="20"/>
  <c r="AL65" i="20"/>
  <c r="AM65" i="20"/>
  <c r="AN65" i="20"/>
  <c r="AJ66" i="20"/>
  <c r="AK66" i="20"/>
  <c r="AL66" i="20"/>
  <c r="AM66" i="20"/>
  <c r="AN66" i="20"/>
  <c r="AJ67" i="20"/>
  <c r="AK67" i="20"/>
  <c r="AL67" i="20"/>
  <c r="AM67" i="20"/>
  <c r="AN67" i="20"/>
  <c r="AJ68" i="20"/>
  <c r="AK68" i="20"/>
  <c r="AL68" i="20"/>
  <c r="AM68" i="20"/>
  <c r="AN68" i="20"/>
  <c r="AJ69" i="20"/>
  <c r="AK69" i="20"/>
  <c r="AL69" i="20"/>
  <c r="AM69" i="20"/>
  <c r="AN69" i="20"/>
  <c r="AJ70" i="20"/>
  <c r="AK70" i="20"/>
  <c r="AL70" i="20"/>
  <c r="AM70" i="20"/>
  <c r="AN70" i="20"/>
  <c r="AJ71" i="20"/>
  <c r="AK71" i="20"/>
  <c r="AL71" i="20"/>
  <c r="AM71" i="20"/>
  <c r="AN71" i="20"/>
  <c r="AJ72" i="20"/>
  <c r="AK72" i="20"/>
  <c r="AL72" i="20"/>
  <c r="AM72" i="20"/>
  <c r="AN72" i="20"/>
  <c r="AJ73" i="20"/>
  <c r="AK73" i="20"/>
  <c r="AL73" i="20"/>
  <c r="AM73" i="20"/>
  <c r="AN73" i="20"/>
  <c r="AJ74" i="20"/>
  <c r="AK74" i="20"/>
  <c r="AL74" i="20"/>
  <c r="AM74" i="20"/>
  <c r="AN74" i="20"/>
  <c r="AJ75" i="20"/>
  <c r="AK75" i="20"/>
  <c r="AL75" i="20"/>
  <c r="AM75" i="20"/>
  <c r="AN75" i="20"/>
  <c r="AJ115" i="20"/>
  <c r="AK115" i="20"/>
  <c r="AL115" i="20"/>
  <c r="AM115" i="20"/>
  <c r="AN115" i="20"/>
  <c r="AK60" i="20"/>
  <c r="AL60" i="20"/>
  <c r="AM60" i="20"/>
  <c r="AN60" i="20"/>
  <c r="AJ60" i="20"/>
  <c r="AH61" i="20"/>
  <c r="AH62" i="20"/>
  <c r="AH63" i="20"/>
  <c r="AH64" i="20"/>
  <c r="AH65" i="20"/>
  <c r="AH66" i="20"/>
  <c r="AH67" i="20"/>
  <c r="AH68" i="20"/>
  <c r="AH69" i="20"/>
  <c r="AH70" i="20"/>
  <c r="AH71" i="20"/>
  <c r="AH72" i="20"/>
  <c r="AH73" i="20"/>
  <c r="AH74" i="20"/>
  <c r="AH75" i="20"/>
  <c r="AH115" i="20"/>
  <c r="AH60" i="20"/>
  <c r="BN61" i="20"/>
  <c r="BN62" i="20"/>
  <c r="BN63" i="20"/>
  <c r="BN64" i="20"/>
  <c r="BN65" i="20"/>
  <c r="BN66" i="20"/>
  <c r="BN67" i="20"/>
  <c r="BN68" i="20"/>
  <c r="BN69" i="20"/>
  <c r="BN70" i="20"/>
  <c r="BN71" i="20"/>
  <c r="BN72" i="20"/>
  <c r="BN73" i="20"/>
  <c r="BN74" i="20"/>
  <c r="BN75" i="20"/>
  <c r="BN60" i="20"/>
  <c r="BH115" i="20"/>
  <c r="BI115" i="20" s="1"/>
  <c r="BJ115" i="20" s="1"/>
  <c r="BK115" i="20" s="1"/>
  <c r="BL115" i="20" s="1"/>
  <c r="BC115" i="20"/>
  <c r="BA61" i="20"/>
  <c r="BA62" i="20"/>
  <c r="BA63" i="20"/>
  <c r="BA64" i="20"/>
  <c r="BA65" i="20"/>
  <c r="BA66" i="20"/>
  <c r="BA67" i="20"/>
  <c r="BA68" i="20"/>
  <c r="BA69" i="20"/>
  <c r="BA70" i="20"/>
  <c r="BA71" i="20"/>
  <c r="BA72" i="20"/>
  <c r="BA73" i="20"/>
  <c r="BA74" i="20"/>
  <c r="BA75" i="20"/>
  <c r="BA76" i="20"/>
  <c r="BA60" i="20"/>
  <c r="AZ61" i="20"/>
  <c r="AZ62" i="20"/>
  <c r="AZ63" i="20"/>
  <c r="AZ64" i="20"/>
  <c r="AZ65" i="20"/>
  <c r="AZ66" i="20"/>
  <c r="AZ67" i="20"/>
  <c r="AZ68" i="20"/>
  <c r="AZ69" i="20"/>
  <c r="AZ70" i="20"/>
  <c r="AZ71" i="20"/>
  <c r="AZ72" i="20"/>
  <c r="AZ73" i="20"/>
  <c r="AZ74" i="20"/>
  <c r="AZ75" i="20"/>
  <c r="AZ115" i="20"/>
  <c r="AZ60" i="20"/>
  <c r="AW61" i="20"/>
  <c r="AW62" i="20"/>
  <c r="AW63" i="20"/>
  <c r="AW64" i="20"/>
  <c r="AW65" i="20"/>
  <c r="AW66" i="20"/>
  <c r="AW67" i="20"/>
  <c r="AW68" i="20"/>
  <c r="AW69" i="20"/>
  <c r="AW70" i="20"/>
  <c r="AW71" i="20"/>
  <c r="AW72" i="20"/>
  <c r="AW73" i="20"/>
  <c r="AW74" i="20"/>
  <c r="AW75" i="20"/>
  <c r="AW60" i="20"/>
  <c r="AT61" i="20"/>
  <c r="AU61" i="20" s="1"/>
  <c r="AT62" i="20"/>
  <c r="AU62" i="20" s="1"/>
  <c r="AT63" i="20"/>
  <c r="AU63" i="20" s="1"/>
  <c r="AT64" i="20"/>
  <c r="AU64" i="20" s="1"/>
  <c r="AT65" i="20"/>
  <c r="AU65" i="20" s="1"/>
  <c r="AT66" i="20"/>
  <c r="AU66" i="20" s="1"/>
  <c r="AT67" i="20"/>
  <c r="AU67" i="20" s="1"/>
  <c r="AT68" i="20"/>
  <c r="AU68" i="20" s="1"/>
  <c r="AT69" i="20"/>
  <c r="AU69" i="20" s="1"/>
  <c r="AT70" i="20"/>
  <c r="AU70" i="20" s="1"/>
  <c r="AT71" i="20"/>
  <c r="AU71" i="20" s="1"/>
  <c r="AT72" i="20"/>
  <c r="AU72" i="20"/>
  <c r="AT73" i="20"/>
  <c r="AU73" i="20" s="1"/>
  <c r="AT74" i="20"/>
  <c r="AU74" i="20" s="1"/>
  <c r="AT75" i="20"/>
  <c r="AU75" i="20" s="1"/>
  <c r="AT115" i="20"/>
  <c r="AU115" i="20" s="1"/>
  <c r="AV61" i="20"/>
  <c r="AV62" i="20"/>
  <c r="AV63" i="20"/>
  <c r="AV64" i="20"/>
  <c r="AV65" i="20"/>
  <c r="AV66" i="20"/>
  <c r="AV67" i="20"/>
  <c r="AV68" i="20"/>
  <c r="AV69" i="20"/>
  <c r="AV70" i="20"/>
  <c r="AV71" i="20"/>
  <c r="AV72" i="20"/>
  <c r="AV73" i="20"/>
  <c r="AV74" i="20"/>
  <c r="AV75" i="20"/>
  <c r="AV60" i="20"/>
  <c r="AT60" i="20"/>
  <c r="AU60" i="20" s="1"/>
  <c r="AP61" i="20"/>
  <c r="AQ61" i="20"/>
  <c r="AP62" i="20"/>
  <c r="AQ62" i="20"/>
  <c r="AP63" i="20"/>
  <c r="AQ63" i="20"/>
  <c r="AP64" i="20"/>
  <c r="AQ64" i="20"/>
  <c r="AP65" i="20"/>
  <c r="AQ65" i="20"/>
  <c r="AP66" i="20"/>
  <c r="AQ66" i="20"/>
  <c r="AP67" i="20"/>
  <c r="AQ67" i="20"/>
  <c r="AP68" i="20"/>
  <c r="AQ68" i="20"/>
  <c r="AP69" i="20"/>
  <c r="AQ69" i="20"/>
  <c r="AP70" i="20"/>
  <c r="AQ70" i="20"/>
  <c r="AP71" i="20"/>
  <c r="AQ71" i="20"/>
  <c r="AP72" i="20"/>
  <c r="AQ72" i="20"/>
  <c r="AP73" i="20"/>
  <c r="AQ73" i="20"/>
  <c r="AP74" i="20"/>
  <c r="AQ74" i="20"/>
  <c r="AP75" i="20"/>
  <c r="AQ75" i="20"/>
  <c r="AP115" i="20"/>
  <c r="AQ115" i="20"/>
  <c r="AQ60" i="20"/>
  <c r="AP60" i="20"/>
  <c r="BN150" i="20"/>
  <c r="BN151" i="20"/>
  <c r="BN152" i="20"/>
  <c r="BN153" i="20"/>
  <c r="BN154" i="20"/>
  <c r="BN155" i="20"/>
  <c r="BN156" i="20"/>
  <c r="BN157" i="20"/>
  <c r="BN158" i="20"/>
  <c r="BN159" i="20"/>
  <c r="BN160" i="20"/>
  <c r="BN161" i="20"/>
  <c r="BN162" i="20"/>
  <c r="BN163" i="20"/>
  <c r="BN164" i="20"/>
  <c r="BN149" i="20"/>
  <c r="BA150" i="20"/>
  <c r="BA151" i="20"/>
  <c r="BA152" i="20"/>
  <c r="BA153" i="20"/>
  <c r="BA154" i="20"/>
  <c r="BA155" i="20"/>
  <c r="BA156" i="20"/>
  <c r="BA157" i="20"/>
  <c r="BA158" i="20"/>
  <c r="BA159" i="20"/>
  <c r="BA160" i="20"/>
  <c r="BA161" i="20"/>
  <c r="BA162" i="20"/>
  <c r="BA163" i="20"/>
  <c r="BA164" i="20"/>
  <c r="BA149" i="20"/>
  <c r="AZ150" i="20"/>
  <c r="AZ151" i="20"/>
  <c r="AZ152" i="20"/>
  <c r="AZ153" i="20"/>
  <c r="AZ154" i="20"/>
  <c r="AZ155" i="20"/>
  <c r="AZ156" i="20"/>
  <c r="AZ157" i="20"/>
  <c r="AZ158" i="20"/>
  <c r="AZ159" i="20"/>
  <c r="AZ160" i="20"/>
  <c r="AZ161" i="20"/>
  <c r="AZ162" i="20"/>
  <c r="AZ163" i="20"/>
  <c r="AZ164" i="20"/>
  <c r="AZ149" i="20"/>
  <c r="AW150" i="20"/>
  <c r="AW151" i="20"/>
  <c r="AW152" i="20"/>
  <c r="AW153" i="20"/>
  <c r="AW154" i="20"/>
  <c r="AW155" i="20"/>
  <c r="AW156" i="20"/>
  <c r="AW157" i="20"/>
  <c r="AW158" i="20"/>
  <c r="AW159" i="20"/>
  <c r="AW160" i="20"/>
  <c r="AW161" i="20"/>
  <c r="AW162" i="20"/>
  <c r="AW163" i="20"/>
  <c r="AW164" i="20"/>
  <c r="AW149" i="20"/>
  <c r="AV150" i="20"/>
  <c r="AV151" i="20"/>
  <c r="AV152" i="20"/>
  <c r="AV153" i="20"/>
  <c r="AV154" i="20"/>
  <c r="AV155" i="20"/>
  <c r="AV156" i="20"/>
  <c r="AV157" i="20"/>
  <c r="AV158" i="20"/>
  <c r="AV159" i="20"/>
  <c r="AV160" i="20"/>
  <c r="AV161" i="20"/>
  <c r="AV162" i="20"/>
  <c r="AV163" i="20"/>
  <c r="AV164" i="20"/>
  <c r="AV149" i="20"/>
  <c r="AT150" i="20"/>
  <c r="AU150" i="20" s="1"/>
  <c r="AT151" i="20"/>
  <c r="AU151" i="20"/>
  <c r="AT152" i="20"/>
  <c r="AU152" i="20" s="1"/>
  <c r="AT153" i="20"/>
  <c r="AU153" i="20" s="1"/>
  <c r="AT154" i="20"/>
  <c r="AU154" i="20" s="1"/>
  <c r="AT155" i="20"/>
  <c r="AU155" i="20" s="1"/>
  <c r="AT156" i="20"/>
  <c r="AU156" i="20" s="1"/>
  <c r="AT157" i="20"/>
  <c r="AU157" i="20" s="1"/>
  <c r="AT158" i="20"/>
  <c r="AU158" i="20" s="1"/>
  <c r="AT159" i="20"/>
  <c r="AU159" i="20" s="1"/>
  <c r="AT160" i="20"/>
  <c r="AU160" i="20" s="1"/>
  <c r="AT161" i="20"/>
  <c r="AU161" i="20" s="1"/>
  <c r="AT162" i="20"/>
  <c r="AU162" i="20" s="1"/>
  <c r="AT163" i="20"/>
  <c r="AU163" i="20" s="1"/>
  <c r="AT164" i="20"/>
  <c r="AU164" i="20" s="1"/>
  <c r="AT149" i="20"/>
  <c r="AU149" i="20" s="1"/>
  <c r="AQ150" i="20"/>
  <c r="AQ151" i="20"/>
  <c r="AQ152" i="20"/>
  <c r="AQ153" i="20"/>
  <c r="AQ154" i="20"/>
  <c r="AQ155" i="20"/>
  <c r="AQ156" i="20"/>
  <c r="AQ157" i="20"/>
  <c r="AQ158" i="20"/>
  <c r="AQ159" i="20"/>
  <c r="AQ160" i="20"/>
  <c r="AQ161" i="20"/>
  <c r="AQ162" i="20"/>
  <c r="AQ163" i="20"/>
  <c r="AQ164" i="20"/>
  <c r="AQ149" i="20"/>
  <c r="AP150" i="20"/>
  <c r="AP151" i="20"/>
  <c r="AP152" i="20"/>
  <c r="AP153" i="20"/>
  <c r="AP154" i="20"/>
  <c r="AP155" i="20"/>
  <c r="AP156" i="20"/>
  <c r="AP157" i="20"/>
  <c r="AP158" i="20"/>
  <c r="AP159" i="20"/>
  <c r="AP160" i="20"/>
  <c r="AP161" i="20"/>
  <c r="AP162" i="20"/>
  <c r="AP163" i="20"/>
  <c r="AP164" i="20"/>
  <c r="AP149" i="20"/>
  <c r="BM150" i="20"/>
  <c r="BM151" i="20"/>
  <c r="BM152" i="20"/>
  <c r="BM153" i="20"/>
  <c r="BM154" i="20"/>
  <c r="BM155" i="20"/>
  <c r="BM156" i="20"/>
  <c r="BM157" i="20"/>
  <c r="BM158" i="20"/>
  <c r="BM159" i="20"/>
  <c r="BM160" i="20"/>
  <c r="BM161" i="20"/>
  <c r="BM162" i="20"/>
  <c r="BM163" i="20"/>
  <c r="BM204" i="20"/>
  <c r="BM149" i="20"/>
  <c r="AR150" i="20"/>
  <c r="AR151" i="20"/>
  <c r="AR152" i="20"/>
  <c r="AR153" i="20"/>
  <c r="AR154" i="20"/>
  <c r="AR155" i="20"/>
  <c r="AR156" i="20"/>
  <c r="AR157" i="20"/>
  <c r="AR158" i="20"/>
  <c r="AR159" i="20"/>
  <c r="AR160" i="20"/>
  <c r="AR161" i="20"/>
  <c r="AR162" i="20"/>
  <c r="AR163" i="20"/>
  <c r="AR164" i="20"/>
  <c r="AR165" i="20"/>
  <c r="AR166" i="20"/>
  <c r="AR167" i="20"/>
  <c r="AR168" i="20"/>
  <c r="AR169" i="20"/>
  <c r="AR170" i="20"/>
  <c r="AR171" i="20"/>
  <c r="AR172" i="20"/>
  <c r="AR173" i="20"/>
  <c r="AR174" i="20"/>
  <c r="AR175" i="20"/>
  <c r="AR176" i="20"/>
  <c r="AR177" i="20"/>
  <c r="AR178" i="20"/>
  <c r="AR179" i="20"/>
  <c r="AR180" i="20"/>
  <c r="AR181" i="20"/>
  <c r="AR182" i="20"/>
  <c r="AR183" i="20"/>
  <c r="AR184" i="20"/>
  <c r="AR185" i="20"/>
  <c r="AR186" i="20"/>
  <c r="AR187" i="20"/>
  <c r="AR188" i="20"/>
  <c r="AR189" i="20"/>
  <c r="AR190" i="20"/>
  <c r="AR191" i="20"/>
  <c r="AR192" i="20"/>
  <c r="AR193" i="20"/>
  <c r="AR194" i="20"/>
  <c r="AR195" i="20"/>
  <c r="AR196" i="20"/>
  <c r="AR197" i="20"/>
  <c r="AR198" i="20"/>
  <c r="AR199" i="20"/>
  <c r="AR200" i="20"/>
  <c r="AR201" i="20"/>
  <c r="AR202" i="20"/>
  <c r="AR203" i="20"/>
  <c r="AR204" i="20"/>
  <c r="AR149" i="20"/>
  <c r="AJ150" i="20"/>
  <c r="AK150" i="20"/>
  <c r="AL150" i="20"/>
  <c r="AM150" i="20"/>
  <c r="AN150" i="20"/>
  <c r="AJ151" i="20"/>
  <c r="AK151" i="20"/>
  <c r="AL151" i="20"/>
  <c r="AM151" i="20"/>
  <c r="AN151" i="20"/>
  <c r="AJ152" i="20"/>
  <c r="AK152" i="20"/>
  <c r="AL152" i="20"/>
  <c r="AM152" i="20"/>
  <c r="AN152" i="20"/>
  <c r="AJ153" i="20"/>
  <c r="AK153" i="20"/>
  <c r="AL153" i="20"/>
  <c r="AM153" i="20"/>
  <c r="AN153" i="20"/>
  <c r="AJ154" i="20"/>
  <c r="AK154" i="20"/>
  <c r="AL154" i="20"/>
  <c r="AM154" i="20"/>
  <c r="AN154" i="20"/>
  <c r="AJ155" i="20"/>
  <c r="AK155" i="20"/>
  <c r="AL155" i="20"/>
  <c r="AM155" i="20"/>
  <c r="AN155" i="20"/>
  <c r="AJ156" i="20"/>
  <c r="AK156" i="20"/>
  <c r="AL156" i="20"/>
  <c r="AM156" i="20"/>
  <c r="AN156" i="20"/>
  <c r="AJ157" i="20"/>
  <c r="AK157" i="20"/>
  <c r="AL157" i="20"/>
  <c r="AM157" i="20"/>
  <c r="AN157" i="20"/>
  <c r="AJ158" i="20"/>
  <c r="AK158" i="20"/>
  <c r="AL158" i="20"/>
  <c r="AM158" i="20"/>
  <c r="AN158" i="20"/>
  <c r="AJ159" i="20"/>
  <c r="AK159" i="20"/>
  <c r="AL159" i="20"/>
  <c r="AM159" i="20"/>
  <c r="AN159" i="20"/>
  <c r="AJ160" i="20"/>
  <c r="AK160" i="20"/>
  <c r="AL160" i="20"/>
  <c r="AM160" i="20"/>
  <c r="AN160" i="20"/>
  <c r="AJ161" i="20"/>
  <c r="AK161" i="20"/>
  <c r="AL161" i="20"/>
  <c r="AM161" i="20"/>
  <c r="AN161" i="20"/>
  <c r="AJ162" i="20"/>
  <c r="AK162" i="20"/>
  <c r="AL162" i="20"/>
  <c r="AM162" i="20"/>
  <c r="AN162" i="20"/>
  <c r="AJ163" i="20"/>
  <c r="AK163" i="20"/>
  <c r="AL163" i="20"/>
  <c r="AM163" i="20"/>
  <c r="AN163" i="20"/>
  <c r="AJ164" i="20"/>
  <c r="AK164" i="20"/>
  <c r="AL164" i="20"/>
  <c r="AM164" i="20"/>
  <c r="AN164" i="20"/>
  <c r="AK149" i="20"/>
  <c r="AL149" i="20"/>
  <c r="AM149" i="20"/>
  <c r="AN149" i="20"/>
  <c r="AJ149" i="20"/>
  <c r="AF150" i="20"/>
  <c r="AF151" i="20"/>
  <c r="AF152" i="20"/>
  <c r="AF153" i="20"/>
  <c r="AF154" i="20"/>
  <c r="AF155" i="20"/>
  <c r="AF156" i="20"/>
  <c r="AF157" i="20"/>
  <c r="AF158" i="20"/>
  <c r="AF159" i="20"/>
  <c r="AF160" i="20"/>
  <c r="AF161" i="20"/>
  <c r="AF162" i="20"/>
  <c r="AF163" i="20"/>
  <c r="AF164" i="20"/>
  <c r="AF174" i="20"/>
  <c r="AF175" i="20"/>
  <c r="AF176" i="20"/>
  <c r="AF177" i="20"/>
  <c r="AF178" i="20"/>
  <c r="AF179" i="20"/>
  <c r="AF180" i="20"/>
  <c r="AF181" i="20"/>
  <c r="AF182" i="20"/>
  <c r="AF183" i="20"/>
  <c r="AF184" i="20"/>
  <c r="AF185" i="20"/>
  <c r="AF186" i="20"/>
  <c r="AF187" i="20"/>
  <c r="AF188" i="20"/>
  <c r="AF189" i="20"/>
  <c r="AF190" i="20"/>
  <c r="AF191" i="20"/>
  <c r="AF192" i="20"/>
  <c r="AF193" i="20"/>
  <c r="AF194" i="20"/>
  <c r="AF195" i="20"/>
  <c r="AF196" i="20"/>
  <c r="AF197" i="20"/>
  <c r="AF198" i="20"/>
  <c r="AF199" i="20"/>
  <c r="AF200" i="20"/>
  <c r="AF201" i="20"/>
  <c r="AF202" i="20"/>
  <c r="AF203" i="20"/>
  <c r="AF204" i="20"/>
  <c r="AF149" i="20"/>
  <c r="AH150" i="20"/>
  <c r="AH151" i="20"/>
  <c r="AH152" i="20"/>
  <c r="AH153" i="20"/>
  <c r="AH154" i="20"/>
  <c r="AH155" i="20"/>
  <c r="AH156" i="20"/>
  <c r="AH157" i="20"/>
  <c r="AH158" i="20"/>
  <c r="AH159" i="20"/>
  <c r="AH160" i="20"/>
  <c r="AH161" i="20"/>
  <c r="AH162" i="20"/>
  <c r="AH163" i="20"/>
  <c r="AH164" i="20"/>
  <c r="AH149" i="20"/>
  <c r="U61" i="40"/>
  <c r="V61" i="40"/>
  <c r="W61" i="40"/>
  <c r="X61" i="40"/>
  <c r="AA61" i="40"/>
  <c r="AB61" i="40"/>
  <c r="AD61" i="40"/>
  <c r="AE61" i="40"/>
  <c r="Q20" i="40"/>
  <c r="Q21" i="40" s="1"/>
  <c r="Q22" i="40" s="1"/>
  <c r="Q23" i="40" s="1"/>
  <c r="Q24" i="40" s="1"/>
  <c r="Q25" i="40" s="1"/>
  <c r="Q26" i="40" s="1"/>
  <c r="Q27" i="40" s="1"/>
  <c r="Q28" i="40" s="1"/>
  <c r="Q29" i="40" s="1"/>
  <c r="Q30" i="40" s="1"/>
  <c r="Q31" i="40" s="1"/>
  <c r="Q32" i="40" s="1"/>
  <c r="Q33" i="40" s="1"/>
  <c r="Q34" i="40" s="1"/>
  <c r="Q35" i="40" s="1"/>
  <c r="Q36" i="40" s="1"/>
  <c r="Q37" i="40" s="1"/>
  <c r="Q38" i="40" s="1"/>
  <c r="Q39" i="40" s="1"/>
  <c r="Q40" i="40" s="1"/>
  <c r="Q41" i="40" s="1"/>
  <c r="Q42" i="40" s="1"/>
  <c r="Q43" i="40" s="1"/>
  <c r="Q44" i="40" s="1"/>
  <c r="Q45" i="40" s="1"/>
  <c r="Q46" i="40" s="1"/>
  <c r="Q47" i="40" s="1"/>
  <c r="Q48" i="40" s="1"/>
  <c r="Q49" i="40" s="1"/>
  <c r="Q50" i="40" s="1"/>
  <c r="Q51" i="40" s="1"/>
  <c r="Q52" i="40" s="1"/>
  <c r="Q53" i="40" s="1"/>
  <c r="Q54" i="40" s="1"/>
  <c r="Q55" i="40" s="1"/>
  <c r="Q56" i="40" s="1"/>
  <c r="Q57" i="40" s="1"/>
  <c r="Q58" i="40" s="1"/>
  <c r="H20" i="40"/>
  <c r="H21" i="40" s="1"/>
  <c r="H22" i="40" s="1"/>
  <c r="H23" i="40" s="1"/>
  <c r="H24" i="40" s="1"/>
  <c r="H25" i="40"/>
  <c r="H26" i="40" s="1"/>
  <c r="H27" i="40" s="1"/>
  <c r="H28" i="40" s="1"/>
  <c r="H29" i="40" s="1"/>
  <c r="H30" i="40" s="1"/>
  <c r="H31" i="40" s="1"/>
  <c r="H32" i="40" s="1"/>
  <c r="H33" i="40" s="1"/>
  <c r="H34" i="40" s="1"/>
  <c r="H35" i="40" s="1"/>
  <c r="H36" i="40" s="1"/>
  <c r="H37" i="40" s="1"/>
  <c r="H38" i="40" s="1"/>
  <c r="H39" i="40" s="1"/>
  <c r="H40" i="40" s="1"/>
  <c r="H41" i="40" s="1"/>
  <c r="H42" i="40" s="1"/>
  <c r="H43" i="40" s="1"/>
  <c r="H44" i="40" s="1"/>
  <c r="H45" i="40" s="1"/>
  <c r="H46" i="40" s="1"/>
  <c r="H47" i="40" s="1"/>
  <c r="H48" i="40" s="1"/>
  <c r="H49" i="40" s="1"/>
  <c r="H50" i="40" s="1"/>
  <c r="H51" i="40" s="1"/>
  <c r="H52" i="40" s="1"/>
  <c r="H53" i="40" s="1"/>
  <c r="H54" i="40" s="1"/>
  <c r="H55" i="40" s="1"/>
  <c r="H56" i="40" s="1"/>
  <c r="H57" i="40" s="1"/>
  <c r="H58" i="40" s="1"/>
  <c r="U20" i="40"/>
  <c r="U21" i="40" s="1"/>
  <c r="V20" i="40"/>
  <c r="AK76" i="20" s="1"/>
  <c r="W20" i="40"/>
  <c r="AL76" i="20" s="1"/>
  <c r="W21" i="40"/>
  <c r="X20" i="40"/>
  <c r="X21" i="40"/>
  <c r="X22" i="40" s="1"/>
  <c r="Y20" i="40"/>
  <c r="Y21" i="40" s="1"/>
  <c r="Z20" i="40"/>
  <c r="AP76" i="20" s="1"/>
  <c r="AA20" i="40"/>
  <c r="AA21" i="40"/>
  <c r="AA22" i="40" s="1"/>
  <c r="AB20" i="40"/>
  <c r="AC20" i="40"/>
  <c r="AV76" i="20"/>
  <c r="AD20" i="40"/>
  <c r="AD21" i="40" s="1"/>
  <c r="AE20" i="40"/>
  <c r="AF20" i="40"/>
  <c r="AF21" i="40" s="1"/>
  <c r="AF22" i="40" s="1"/>
  <c r="BA78" i="20" s="1"/>
  <c r="AF23" i="40"/>
  <c r="BA79" i="20" s="1"/>
  <c r="AG20" i="40"/>
  <c r="AI20" i="40"/>
  <c r="AI21" i="40" s="1"/>
  <c r="T20" i="40"/>
  <c r="T21" i="40" s="1"/>
  <c r="AZ59" i="20"/>
  <c r="AZ20" i="20" s="1"/>
  <c r="AW20" i="20"/>
  <c r="AV20" i="20"/>
  <c r="AV21" i="20"/>
  <c r="AV22" i="20" s="1"/>
  <c r="AV23" i="20" s="1"/>
  <c r="AV24" i="20" s="1"/>
  <c r="AV25" i="20" s="1"/>
  <c r="AV26" i="20" s="1"/>
  <c r="AV27" i="20" s="1"/>
  <c r="AV28" i="20" s="1"/>
  <c r="AV29" i="20" s="1"/>
  <c r="AV30" i="20" s="1"/>
  <c r="AV31" i="20" s="1"/>
  <c r="AV32" i="20" s="1"/>
  <c r="AV33" i="20" s="1"/>
  <c r="AV34" i="20" s="1"/>
  <c r="AV35" i="20" s="1"/>
  <c r="AV36" i="20" s="1"/>
  <c r="AV37" i="20" s="1"/>
  <c r="AV38" i="20" s="1"/>
  <c r="AV39" i="20" s="1"/>
  <c r="AV40" i="20" s="1"/>
  <c r="AV41" i="20" s="1"/>
  <c r="AV42" i="20" s="1"/>
  <c r="AV43" i="20" s="1"/>
  <c r="AV44" i="20" s="1"/>
  <c r="AV45" i="20" s="1"/>
  <c r="AV46" i="20" s="1"/>
  <c r="AV47" i="20" s="1"/>
  <c r="AV48" i="20" s="1"/>
  <c r="AV49" i="20" s="1"/>
  <c r="AV50" i="20" s="1"/>
  <c r="AV51" i="20" s="1"/>
  <c r="AV52" i="20" s="1"/>
  <c r="AV53" i="20" s="1"/>
  <c r="AV54" i="20" s="1"/>
  <c r="AV55" i="20" s="1"/>
  <c r="AV56" i="20" s="1"/>
  <c r="AV57" i="20" s="1"/>
  <c r="AV58" i="20" s="1"/>
  <c r="AT20" i="20"/>
  <c r="AT21" i="20" s="1"/>
  <c r="AU59" i="20"/>
  <c r="AQ20" i="20"/>
  <c r="AQ21" i="20" s="1"/>
  <c r="AQ22" i="20" s="1"/>
  <c r="AQ23" i="20" s="1"/>
  <c r="AQ24" i="20" s="1"/>
  <c r="AQ25" i="20" s="1"/>
  <c r="AQ26" i="20" s="1"/>
  <c r="AQ27" i="20" s="1"/>
  <c r="AQ28" i="20" s="1"/>
  <c r="AQ29" i="20" s="1"/>
  <c r="AQ30" i="20" s="1"/>
  <c r="AQ31" i="20" s="1"/>
  <c r="AQ32" i="20" s="1"/>
  <c r="AQ33" i="20" s="1"/>
  <c r="AQ34" i="20" s="1"/>
  <c r="AQ35" i="20" s="1"/>
  <c r="AQ36" i="20" s="1"/>
  <c r="AQ37" i="20" s="1"/>
  <c r="AQ38" i="20" s="1"/>
  <c r="AQ39" i="20" s="1"/>
  <c r="AQ40" i="20" s="1"/>
  <c r="AQ41" i="20" s="1"/>
  <c r="AQ42" i="20" s="1"/>
  <c r="AQ43" i="20" s="1"/>
  <c r="AQ44" i="20" s="1"/>
  <c r="AQ45" i="20" s="1"/>
  <c r="AQ46" i="20" s="1"/>
  <c r="AQ47" i="20" s="1"/>
  <c r="AQ48" i="20" s="1"/>
  <c r="AQ49" i="20" s="1"/>
  <c r="AQ50" i="20" s="1"/>
  <c r="AQ51" i="20" s="1"/>
  <c r="AQ52" i="20" s="1"/>
  <c r="AQ53" i="20" s="1"/>
  <c r="AQ54" i="20" s="1"/>
  <c r="AQ55" i="20" s="1"/>
  <c r="AQ56" i="20" s="1"/>
  <c r="AQ57" i="20" s="1"/>
  <c r="AQ58" i="20" s="1"/>
  <c r="AP20" i="20"/>
  <c r="AP21" i="20" s="1"/>
  <c r="AP22" i="20" s="1"/>
  <c r="AP23" i="20" s="1"/>
  <c r="AP24" i="20" s="1"/>
  <c r="AP25" i="20" s="1"/>
  <c r="AP26" i="20" s="1"/>
  <c r="AP27" i="20" s="1"/>
  <c r="AP28" i="20" s="1"/>
  <c r="AP29" i="20" s="1"/>
  <c r="AP30" i="20" s="1"/>
  <c r="AP31" i="20" s="1"/>
  <c r="AP32" i="20" s="1"/>
  <c r="AP33" i="20" s="1"/>
  <c r="AP34" i="20" s="1"/>
  <c r="AP35" i="20" s="1"/>
  <c r="AP36" i="20" s="1"/>
  <c r="AN20" i="20"/>
  <c r="AN21" i="20" s="1"/>
  <c r="AN22" i="20" s="1"/>
  <c r="AN23" i="20" s="1"/>
  <c r="AN24" i="20" s="1"/>
  <c r="AN25" i="20" s="1"/>
  <c r="AN26" i="20" s="1"/>
  <c r="AN27" i="20" s="1"/>
  <c r="AN28" i="20" s="1"/>
  <c r="AN29" i="20" s="1"/>
  <c r="AN30" i="20" s="1"/>
  <c r="AN31" i="20" s="1"/>
  <c r="AN32" i="20" s="1"/>
  <c r="AN33" i="20" s="1"/>
  <c r="AN34" i="20" s="1"/>
  <c r="AN35" i="20" s="1"/>
  <c r="AN36" i="20" s="1"/>
  <c r="AN37" i="20" s="1"/>
  <c r="AN38" i="20" s="1"/>
  <c r="AN39" i="20" s="1"/>
  <c r="AN40" i="20" s="1"/>
  <c r="AN41" i="20" s="1"/>
  <c r="AN42" i="20" s="1"/>
  <c r="AN43" i="20" s="1"/>
  <c r="AN44" i="20" s="1"/>
  <c r="AN45" i="20" s="1"/>
  <c r="AN46" i="20" s="1"/>
  <c r="AN47" i="20" s="1"/>
  <c r="AN48" i="20" s="1"/>
  <c r="AN49" i="20" s="1"/>
  <c r="AN50" i="20" s="1"/>
  <c r="AN51" i="20" s="1"/>
  <c r="AN52" i="20" s="1"/>
  <c r="AN53" i="20" s="1"/>
  <c r="AN54" i="20" s="1"/>
  <c r="AN55" i="20" s="1"/>
  <c r="AN56" i="20" s="1"/>
  <c r="AN57" i="20" s="1"/>
  <c r="AN58" i="20" s="1"/>
  <c r="AM20" i="20"/>
  <c r="AM21" i="20" s="1"/>
  <c r="AM22" i="20" s="1"/>
  <c r="AM23" i="20" s="1"/>
  <c r="AM24" i="20" s="1"/>
  <c r="AM25" i="20" s="1"/>
  <c r="AM26" i="20" s="1"/>
  <c r="AM27" i="20" s="1"/>
  <c r="AM28" i="20" s="1"/>
  <c r="AM29" i="20" s="1"/>
  <c r="AM30" i="20" s="1"/>
  <c r="AM31" i="20" s="1"/>
  <c r="AM32" i="20" s="1"/>
  <c r="AM33" i="20" s="1"/>
  <c r="AM34" i="20" s="1"/>
  <c r="AM35" i="20" s="1"/>
  <c r="AM36" i="20" s="1"/>
  <c r="AM37" i="20" s="1"/>
  <c r="AM38" i="20" s="1"/>
  <c r="AM39" i="20" s="1"/>
  <c r="AM40" i="20" s="1"/>
  <c r="AM41" i="20" s="1"/>
  <c r="AM42" i="20" s="1"/>
  <c r="AM43" i="20" s="1"/>
  <c r="AM44" i="20" s="1"/>
  <c r="AM45" i="20" s="1"/>
  <c r="AM46" i="20" s="1"/>
  <c r="AM47" i="20" s="1"/>
  <c r="AM48" i="20" s="1"/>
  <c r="AM49" i="20" s="1"/>
  <c r="AM50" i="20" s="1"/>
  <c r="AM51" i="20" s="1"/>
  <c r="AM52" i="20" s="1"/>
  <c r="AM53" i="20" s="1"/>
  <c r="AM54" i="20" s="1"/>
  <c r="AM55" i="20" s="1"/>
  <c r="AM56" i="20" s="1"/>
  <c r="AM57" i="20" s="1"/>
  <c r="AM58" i="20" s="1"/>
  <c r="AL20" i="20"/>
  <c r="AL21" i="20" s="1"/>
  <c r="AL22" i="20" s="1"/>
  <c r="AL23" i="20" s="1"/>
  <c r="AL24" i="20" s="1"/>
  <c r="AL25" i="20" s="1"/>
  <c r="AL26" i="20" s="1"/>
  <c r="AL27" i="20" s="1"/>
  <c r="AL28" i="20" s="1"/>
  <c r="AL29" i="20" s="1"/>
  <c r="AL30" i="20" s="1"/>
  <c r="AL31" i="20" s="1"/>
  <c r="AL32" i="20" s="1"/>
  <c r="AL33" i="20" s="1"/>
  <c r="AL34" i="20" s="1"/>
  <c r="AL35" i="20" s="1"/>
  <c r="AL36" i="20" s="1"/>
  <c r="AL37" i="20" s="1"/>
  <c r="AL38" i="20" s="1"/>
  <c r="AL39" i="20" s="1"/>
  <c r="AL40" i="20" s="1"/>
  <c r="AL41" i="20" s="1"/>
  <c r="AL42" i="20" s="1"/>
  <c r="AL43" i="20" s="1"/>
  <c r="AL44" i="20" s="1"/>
  <c r="AL45" i="20" s="1"/>
  <c r="AL46" i="20" s="1"/>
  <c r="AL47" i="20" s="1"/>
  <c r="AL48" i="20" s="1"/>
  <c r="AL49" i="20" s="1"/>
  <c r="AL50" i="20" s="1"/>
  <c r="AL51" i="20" s="1"/>
  <c r="AL52" i="20" s="1"/>
  <c r="AL53" i="20" s="1"/>
  <c r="AL54" i="20" s="1"/>
  <c r="AL55" i="20" s="1"/>
  <c r="AL56" i="20" s="1"/>
  <c r="AL57" i="20" s="1"/>
  <c r="AL58" i="20" s="1"/>
  <c r="AK20" i="20"/>
  <c r="AK21" i="20" s="1"/>
  <c r="AK22" i="20" s="1"/>
  <c r="AK23" i="20" s="1"/>
  <c r="AK24" i="20" s="1"/>
  <c r="AK25" i="20" s="1"/>
  <c r="AK26" i="20" s="1"/>
  <c r="AK27" i="20" s="1"/>
  <c r="AK28" i="20" s="1"/>
  <c r="AK29" i="20" s="1"/>
  <c r="AK30" i="20" s="1"/>
  <c r="AK31" i="20" s="1"/>
  <c r="AK32" i="20" s="1"/>
  <c r="AK33" i="20" s="1"/>
  <c r="AK34" i="20" s="1"/>
  <c r="AK35" i="20" s="1"/>
  <c r="AK36" i="20" s="1"/>
  <c r="AK37" i="20" s="1"/>
  <c r="AK38" i="20" s="1"/>
  <c r="AK39" i="20" s="1"/>
  <c r="AK40" i="20" s="1"/>
  <c r="AK41" i="20" s="1"/>
  <c r="AK42" i="20" s="1"/>
  <c r="AK43" i="20" s="1"/>
  <c r="AK44" i="20" s="1"/>
  <c r="AK45" i="20" s="1"/>
  <c r="AK46" i="20" s="1"/>
  <c r="AK47" i="20" s="1"/>
  <c r="AK48" i="20" s="1"/>
  <c r="AK49" i="20" s="1"/>
  <c r="AK50" i="20" s="1"/>
  <c r="AK51" i="20" s="1"/>
  <c r="AK52" i="20" s="1"/>
  <c r="AK53" i="20" s="1"/>
  <c r="AK54" i="20" s="1"/>
  <c r="AK55" i="20" s="1"/>
  <c r="AK56" i="20" s="1"/>
  <c r="AK57" i="20" s="1"/>
  <c r="AK58" i="20" s="1"/>
  <c r="AJ20" i="20"/>
  <c r="AJ21" i="20" s="1"/>
  <c r="AJ22" i="20" s="1"/>
  <c r="AJ23" i="20" s="1"/>
  <c r="AJ24" i="20" s="1"/>
  <c r="AJ25" i="20" s="1"/>
  <c r="AJ26" i="20" s="1"/>
  <c r="AJ27" i="20" s="1"/>
  <c r="AJ28" i="20" s="1"/>
  <c r="AJ29" i="20" s="1"/>
  <c r="AJ30" i="20" s="1"/>
  <c r="AJ31" i="20" s="1"/>
  <c r="AJ32" i="20" s="1"/>
  <c r="AJ33" i="20" s="1"/>
  <c r="AJ34" i="20" s="1"/>
  <c r="AJ35" i="20" s="1"/>
  <c r="AJ36" i="20" s="1"/>
  <c r="AJ37" i="20" s="1"/>
  <c r="AJ38" i="20" s="1"/>
  <c r="AJ39" i="20" s="1"/>
  <c r="AJ40" i="20" s="1"/>
  <c r="AJ41" i="20" s="1"/>
  <c r="AJ42" i="20" s="1"/>
  <c r="AJ43" i="20" s="1"/>
  <c r="AJ44" i="20" s="1"/>
  <c r="AJ45" i="20" s="1"/>
  <c r="AJ46" i="20" s="1"/>
  <c r="AJ47" i="20" s="1"/>
  <c r="AJ48" i="20" s="1"/>
  <c r="AJ49" i="20" s="1"/>
  <c r="AJ50" i="20" s="1"/>
  <c r="AJ51" i="20" s="1"/>
  <c r="AJ52" i="20" s="1"/>
  <c r="AJ53" i="20" s="1"/>
  <c r="AJ54" i="20" s="1"/>
  <c r="AJ55" i="20" s="1"/>
  <c r="AJ56" i="20" s="1"/>
  <c r="AJ57" i="20" s="1"/>
  <c r="AJ58" i="20" s="1"/>
  <c r="AH20" i="20"/>
  <c r="AH21" i="20" s="1"/>
  <c r="AH22" i="20" s="1"/>
  <c r="AH23" i="20" s="1"/>
  <c r="AH24" i="20" s="1"/>
  <c r="AH25" i="20" s="1"/>
  <c r="AH26" i="20" s="1"/>
  <c r="AH27" i="20" s="1"/>
  <c r="AH28" i="20" s="1"/>
  <c r="AH29" i="20" s="1"/>
  <c r="AH30" i="20" s="1"/>
  <c r="AH31" i="20" s="1"/>
  <c r="AH32" i="20" s="1"/>
  <c r="AH33" i="20" s="1"/>
  <c r="AH34" i="20" s="1"/>
  <c r="AH35" i="20" s="1"/>
  <c r="AH36" i="20" s="1"/>
  <c r="AH37" i="20" s="1"/>
  <c r="AH38" i="20" s="1"/>
  <c r="AH39" i="20" s="1"/>
  <c r="AH40" i="20" s="1"/>
  <c r="AH41" i="20" s="1"/>
  <c r="AH42" i="20" s="1"/>
  <c r="AH43" i="20" s="1"/>
  <c r="AH44" i="20" s="1"/>
  <c r="AH45" i="20" s="1"/>
  <c r="AH46" i="20" s="1"/>
  <c r="AH47" i="20" s="1"/>
  <c r="AH48" i="20" s="1"/>
  <c r="AH49" i="20" s="1"/>
  <c r="AH50" i="20" s="1"/>
  <c r="AH51" i="20" s="1"/>
  <c r="AH52" i="20" s="1"/>
  <c r="AH53" i="20" s="1"/>
  <c r="AH54" i="20" s="1"/>
  <c r="AH55" i="20" s="1"/>
  <c r="AH56" i="20" s="1"/>
  <c r="AH57" i="20" s="1"/>
  <c r="AH58" i="20" s="1"/>
  <c r="W22" i="40"/>
  <c r="AL77" i="20"/>
  <c r="AQ76" i="20"/>
  <c r="AL59" i="40"/>
  <c r="AH204" i="20" s="1"/>
  <c r="T61" i="40"/>
  <c r="AE21" i="40"/>
  <c r="AZ76" i="20"/>
  <c r="AQ77" i="20"/>
  <c r="BN76" i="20"/>
  <c r="AH76" i="20"/>
  <c r="AM76" i="20"/>
  <c r="AM77" i="20"/>
  <c r="AW76" i="20"/>
  <c r="BA59" i="40"/>
  <c r="BA20" i="40" s="1"/>
  <c r="AT59" i="40"/>
  <c r="AT20" i="40" s="1"/>
  <c r="AT165" i="20" s="1"/>
  <c r="AU165" i="20" s="1"/>
  <c r="AM59" i="40"/>
  <c r="AM20" i="40" s="1"/>
  <c r="AJ165" i="20" s="1"/>
  <c r="AU59" i="40"/>
  <c r="AU20" i="40" s="1"/>
  <c r="AV165" i="20" s="1"/>
  <c r="AN59" i="40"/>
  <c r="AN20" i="40" s="1"/>
  <c r="AN21" i="40" s="1"/>
  <c r="AV59" i="40"/>
  <c r="AV20" i="40" s="1"/>
  <c r="AO59" i="40"/>
  <c r="AO20" i="40" s="1"/>
  <c r="AL165" i="20" s="1"/>
  <c r="AW20" i="40"/>
  <c r="AP59" i="40"/>
  <c r="AM204" i="20" s="1"/>
  <c r="AX59" i="40"/>
  <c r="AQ59" i="40"/>
  <c r="AY59" i="40"/>
  <c r="BC204" i="20" s="1"/>
  <c r="BD204" i="20" s="1"/>
  <c r="BF204" i="20" s="1"/>
  <c r="AC21" i="40"/>
  <c r="AV77" i="20"/>
  <c r="AE22" i="40"/>
  <c r="AZ77" i="20"/>
  <c r="W23" i="40"/>
  <c r="AL78" i="20"/>
  <c r="AC22" i="40"/>
  <c r="AV78" i="20"/>
  <c r="W24" i="40"/>
  <c r="AL79" i="20"/>
  <c r="AE23" i="40"/>
  <c r="AZ78" i="20"/>
  <c r="AC23" i="40"/>
  <c r="AV79" i="20" s="1"/>
  <c r="W25" i="40"/>
  <c r="AL80" i="20"/>
  <c r="AC24" i="40"/>
  <c r="W26" i="40"/>
  <c r="AL82" i="20" s="1"/>
  <c r="AL81" i="20"/>
  <c r="W27" i="40"/>
  <c r="W28" i="40" s="1"/>
  <c r="AL83" i="20"/>
  <c r="H57" i="38"/>
  <c r="H30" i="38"/>
  <c r="H28" i="38"/>
  <c r="H49" i="38"/>
  <c r="H40" i="38"/>
  <c r="H24" i="38"/>
  <c r="H45" i="38"/>
  <c r="H42" i="38"/>
  <c r="H59" i="38"/>
  <c r="H21" i="38"/>
  <c r="H44" i="38"/>
  <c r="H39" i="38"/>
  <c r="H47" i="38"/>
  <c r="H25" i="38"/>
  <c r="H41" i="38"/>
  <c r="H43" i="38"/>
  <c r="H32" i="38"/>
  <c r="H19" i="38"/>
  <c r="H33" i="38"/>
  <c r="H35" i="38"/>
  <c r="H22" i="38"/>
  <c r="H20" i="38"/>
  <c r="H31" i="38"/>
  <c r="H26" i="38"/>
  <c r="H50" i="38"/>
  <c r="H23" i="38"/>
  <c r="H29" i="38"/>
  <c r="H38" i="38"/>
  <c r="H52" i="38"/>
  <c r="H37" i="38"/>
  <c r="H27" i="38"/>
  <c r="H56" i="38"/>
  <c r="H51" i="38"/>
  <c r="H55" i="38"/>
  <c r="H54" i="38"/>
  <c r="H46" i="38"/>
  <c r="H48" i="38"/>
  <c r="H36" i="38"/>
  <c r="H53" i="38"/>
  <c r="H34" i="38"/>
  <c r="H58" i="38"/>
  <c r="AF74" i="20"/>
  <c r="AF75" i="20"/>
  <c r="AF76" i="20" s="1"/>
  <c r="AF77" i="20" s="1"/>
  <c r="AF78" i="20" s="1"/>
  <c r="AF79" i="20" s="1"/>
  <c r="AF80" i="20" s="1"/>
  <c r="AF81" i="20" s="1"/>
  <c r="AF82" i="20" s="1"/>
  <c r="AF83" i="20" s="1"/>
  <c r="AF84" i="20" s="1"/>
  <c r="AE74" i="20"/>
  <c r="AE75" i="20" s="1"/>
  <c r="AE164" i="20" s="1"/>
  <c r="AD74" i="20"/>
  <c r="AD163" i="20" s="1"/>
  <c r="AC74" i="20"/>
  <c r="AC163" i="20" s="1"/>
  <c r="AD61" i="20"/>
  <c r="AD150" i="20" s="1"/>
  <c r="AD62" i="20"/>
  <c r="AD151" i="20" s="1"/>
  <c r="AC61" i="20"/>
  <c r="AC150" i="20" s="1"/>
  <c r="T162" i="20"/>
  <c r="S162" i="20"/>
  <c r="R162" i="20"/>
  <c r="Q162" i="20"/>
  <c r="P162" i="20"/>
  <c r="O162" i="20"/>
  <c r="T161" i="20"/>
  <c r="S161" i="20"/>
  <c r="R161" i="20"/>
  <c r="Q161" i="20"/>
  <c r="P161" i="20"/>
  <c r="O161" i="20"/>
  <c r="T160" i="20"/>
  <c r="S160" i="20"/>
  <c r="R160" i="20"/>
  <c r="Q160" i="20"/>
  <c r="P160" i="20"/>
  <c r="O160" i="20"/>
  <c r="T159" i="20"/>
  <c r="S159" i="20"/>
  <c r="R159" i="20"/>
  <c r="Q159" i="20"/>
  <c r="P159" i="20"/>
  <c r="O159" i="20"/>
  <c r="T158" i="20"/>
  <c r="S158" i="20"/>
  <c r="R158" i="20"/>
  <c r="Q158" i="20"/>
  <c r="P158" i="20"/>
  <c r="O158" i="20"/>
  <c r="T157" i="20"/>
  <c r="S157" i="20"/>
  <c r="R157" i="20"/>
  <c r="Q157" i="20"/>
  <c r="P157" i="20"/>
  <c r="O157" i="20"/>
  <c r="T156" i="20"/>
  <c r="S156" i="20"/>
  <c r="R156" i="20"/>
  <c r="Q156" i="20"/>
  <c r="P156" i="20"/>
  <c r="O156" i="20"/>
  <c r="T155" i="20"/>
  <c r="S155" i="20"/>
  <c r="R155" i="20"/>
  <c r="Q155" i="20"/>
  <c r="P155" i="20"/>
  <c r="O155" i="20"/>
  <c r="T154" i="20"/>
  <c r="S154" i="20"/>
  <c r="R154" i="20"/>
  <c r="Q154" i="20"/>
  <c r="P154" i="20"/>
  <c r="O154" i="20"/>
  <c r="T153" i="20"/>
  <c r="S153" i="20"/>
  <c r="R153" i="20"/>
  <c r="Q153" i="20"/>
  <c r="P153" i="20"/>
  <c r="O153" i="20"/>
  <c r="T152" i="20"/>
  <c r="S152" i="20"/>
  <c r="R152" i="20"/>
  <c r="Q152" i="20"/>
  <c r="P152" i="20"/>
  <c r="O152" i="20"/>
  <c r="T151" i="20"/>
  <c r="S151" i="20"/>
  <c r="R151" i="20"/>
  <c r="Q151" i="20"/>
  <c r="P151" i="20"/>
  <c r="O151" i="20"/>
  <c r="T150" i="20"/>
  <c r="S150" i="20"/>
  <c r="R150" i="20"/>
  <c r="Q150" i="20"/>
  <c r="P150" i="20"/>
  <c r="O150" i="20"/>
  <c r="T149" i="20"/>
  <c r="S149" i="20"/>
  <c r="R149" i="20"/>
  <c r="Q149" i="20"/>
  <c r="P149" i="20"/>
  <c r="O149" i="20"/>
  <c r="DO20" i="20"/>
  <c r="DO21" i="20" s="1"/>
  <c r="DO22" i="20" s="1"/>
  <c r="DO23" i="20" s="1"/>
  <c r="DO24" i="20" s="1"/>
  <c r="DO25" i="20" s="1"/>
  <c r="DO26" i="20" s="1"/>
  <c r="DO27" i="20" s="1"/>
  <c r="DO28" i="20" s="1"/>
  <c r="DO29" i="20" s="1"/>
  <c r="DO30" i="20" s="1"/>
  <c r="DO31" i="20" s="1"/>
  <c r="DO32" i="20" s="1"/>
  <c r="DO33" i="20" s="1"/>
  <c r="DO34" i="20" s="1"/>
  <c r="DO35" i="20" s="1"/>
  <c r="DO36" i="20" s="1"/>
  <c r="DO37" i="20" s="1"/>
  <c r="DO38" i="20" s="1"/>
  <c r="DO39" i="20" s="1"/>
  <c r="DO40" i="20" s="1"/>
  <c r="DO41" i="20" s="1"/>
  <c r="DO42" i="20" s="1"/>
  <c r="DO43" i="20" s="1"/>
  <c r="DO44" i="20" s="1"/>
  <c r="DO45" i="20" s="1"/>
  <c r="DO46" i="20" s="1"/>
  <c r="DO47" i="20" s="1"/>
  <c r="DO48" i="20" s="1"/>
  <c r="DO49" i="20" s="1"/>
  <c r="DO50" i="20" s="1"/>
  <c r="DO51" i="20" s="1"/>
  <c r="DO52" i="20" s="1"/>
  <c r="DO53" i="20" s="1"/>
  <c r="DO54" i="20" s="1"/>
  <c r="DO55" i="20" s="1"/>
  <c r="DO56" i="20" s="1"/>
  <c r="DO57" i="20" s="1"/>
  <c r="DO58" i="20" s="1"/>
  <c r="DP20" i="20"/>
  <c r="DP21" i="20" s="1"/>
  <c r="DP22" i="20" s="1"/>
  <c r="DP23" i="20" s="1"/>
  <c r="DP24" i="20" s="1"/>
  <c r="DP25" i="20" s="1"/>
  <c r="DP26" i="20" s="1"/>
  <c r="DP27" i="20" s="1"/>
  <c r="DP28" i="20" s="1"/>
  <c r="DP29" i="20" s="1"/>
  <c r="DP30" i="20" s="1"/>
  <c r="DP31" i="20" s="1"/>
  <c r="DP32" i="20" s="1"/>
  <c r="DP33" i="20" s="1"/>
  <c r="DP34" i="20" s="1"/>
  <c r="DP35" i="20" s="1"/>
  <c r="DP36" i="20" s="1"/>
  <c r="DP37" i="20" s="1"/>
  <c r="DP38" i="20" s="1"/>
  <c r="DP39" i="20" s="1"/>
  <c r="DP40" i="20" s="1"/>
  <c r="DP41" i="20" s="1"/>
  <c r="DP42" i="20" s="1"/>
  <c r="DP43" i="20" s="1"/>
  <c r="DP44" i="20" s="1"/>
  <c r="DP45" i="20" s="1"/>
  <c r="DP46" i="20" s="1"/>
  <c r="DP47" i="20" s="1"/>
  <c r="DP48" i="20" s="1"/>
  <c r="DP49" i="20" s="1"/>
  <c r="DP50" i="20" s="1"/>
  <c r="DP51" i="20" s="1"/>
  <c r="DP52" i="20" s="1"/>
  <c r="DP53" i="20" s="1"/>
  <c r="DP54" i="20" s="1"/>
  <c r="DP55" i="20" s="1"/>
  <c r="DP56" i="20" s="1"/>
  <c r="DP57" i="20" s="1"/>
  <c r="DP58" i="20" s="1"/>
  <c r="DO76" i="20"/>
  <c r="DO77" i="20" s="1"/>
  <c r="DO78" i="20" s="1"/>
  <c r="DO79" i="20" s="1"/>
  <c r="DO80" i="20" s="1"/>
  <c r="DO81" i="20" s="1"/>
  <c r="DO82" i="20" s="1"/>
  <c r="DO83" i="20" s="1"/>
  <c r="DO84" i="20" s="1"/>
  <c r="DO85" i="20" s="1"/>
  <c r="DO86" i="20" s="1"/>
  <c r="DO87" i="20" s="1"/>
  <c r="DO88" i="20" s="1"/>
  <c r="DO89" i="20" s="1"/>
  <c r="DO90" i="20" s="1"/>
  <c r="DO91" i="20" s="1"/>
  <c r="DO92" i="20" s="1"/>
  <c r="DO93" i="20" s="1"/>
  <c r="DO94" i="20" s="1"/>
  <c r="DO95" i="20" s="1"/>
  <c r="DO96" i="20" s="1"/>
  <c r="DO97" i="20" s="1"/>
  <c r="DO98" i="20" s="1"/>
  <c r="DO99" i="20" s="1"/>
  <c r="DO100" i="20" s="1"/>
  <c r="DO101" i="20" s="1"/>
  <c r="DO102" i="20" s="1"/>
  <c r="DO103" i="20" s="1"/>
  <c r="DO104" i="20" s="1"/>
  <c r="DO105" i="20" s="1"/>
  <c r="DO106" i="20" s="1"/>
  <c r="DO107" i="20" s="1"/>
  <c r="DO108" i="20" s="1"/>
  <c r="DO109" i="20" s="1"/>
  <c r="DO110" i="20" s="1"/>
  <c r="DO111" i="20" s="1"/>
  <c r="DO112" i="20" s="1"/>
  <c r="DO113" i="20" s="1"/>
  <c r="DO114" i="20" s="1"/>
  <c r="DP76" i="20"/>
  <c r="DP77" i="20" s="1"/>
  <c r="DP78" i="20" s="1"/>
  <c r="DP79" i="20" s="1"/>
  <c r="DP80" i="20" s="1"/>
  <c r="DP81" i="20" s="1"/>
  <c r="DP82" i="20" s="1"/>
  <c r="DP83" i="20" s="1"/>
  <c r="DP84" i="20" s="1"/>
  <c r="DP85" i="20" s="1"/>
  <c r="DP86" i="20" s="1"/>
  <c r="DP87" i="20" s="1"/>
  <c r="DP88" i="20" s="1"/>
  <c r="DP89" i="20" s="1"/>
  <c r="DP90" i="20" s="1"/>
  <c r="DP91" i="20" s="1"/>
  <c r="DP92" i="20" s="1"/>
  <c r="DP93" i="20" s="1"/>
  <c r="DP94" i="20" s="1"/>
  <c r="DP95" i="20" s="1"/>
  <c r="DP96" i="20" s="1"/>
  <c r="DP97" i="20" s="1"/>
  <c r="DP98" i="20" s="1"/>
  <c r="DP99" i="20" s="1"/>
  <c r="DP100" i="20" s="1"/>
  <c r="DP101" i="20" s="1"/>
  <c r="DP102" i="20" s="1"/>
  <c r="DP103" i="20" s="1"/>
  <c r="DP104" i="20" s="1"/>
  <c r="DP105" i="20" s="1"/>
  <c r="DP106" i="20" s="1"/>
  <c r="DP107" i="20" s="1"/>
  <c r="DP108" i="20" s="1"/>
  <c r="DP109" i="20" s="1"/>
  <c r="DP110" i="20" s="1"/>
  <c r="DP111" i="20" s="1"/>
  <c r="DP112" i="20" s="1"/>
  <c r="DP113" i="20" s="1"/>
  <c r="DP114" i="20" s="1"/>
  <c r="DO165" i="20"/>
  <c r="DO166" i="20" s="1"/>
  <c r="DO167" i="20" s="1"/>
  <c r="DO168" i="20" s="1"/>
  <c r="DO169" i="20" s="1"/>
  <c r="DO170" i="20" s="1"/>
  <c r="DO171" i="20" s="1"/>
  <c r="DO172" i="20" s="1"/>
  <c r="DO173" i="20" s="1"/>
  <c r="DO174" i="20" s="1"/>
  <c r="DO175" i="20" s="1"/>
  <c r="DO176" i="20" s="1"/>
  <c r="DO177" i="20" s="1"/>
  <c r="DO178" i="20" s="1"/>
  <c r="DO179" i="20" s="1"/>
  <c r="DO180" i="20" s="1"/>
  <c r="DO181" i="20" s="1"/>
  <c r="DO182" i="20" s="1"/>
  <c r="DO183" i="20" s="1"/>
  <c r="DO184" i="20" s="1"/>
  <c r="DO185" i="20" s="1"/>
  <c r="DO186" i="20" s="1"/>
  <c r="DO187" i="20" s="1"/>
  <c r="DO188" i="20" s="1"/>
  <c r="DO189" i="20" s="1"/>
  <c r="DO190" i="20" s="1"/>
  <c r="DO191" i="20" s="1"/>
  <c r="DO192" i="20" s="1"/>
  <c r="DO193" i="20" s="1"/>
  <c r="DO194" i="20" s="1"/>
  <c r="DO195" i="20" s="1"/>
  <c r="DO196" i="20" s="1"/>
  <c r="DO197" i="20" s="1"/>
  <c r="DO198" i="20" s="1"/>
  <c r="DO199" i="20" s="1"/>
  <c r="DO200" i="20" s="1"/>
  <c r="DO201" i="20" s="1"/>
  <c r="DO202" i="20" s="1"/>
  <c r="DO203" i="20" s="1"/>
  <c r="DP165" i="20"/>
  <c r="DP166" i="20" s="1"/>
  <c r="DP167" i="20" s="1"/>
  <c r="DP168" i="20" s="1"/>
  <c r="DP169" i="20" s="1"/>
  <c r="DP170" i="20" s="1"/>
  <c r="DP171" i="20" s="1"/>
  <c r="DP172" i="20" s="1"/>
  <c r="DP173" i="20" s="1"/>
  <c r="DP174" i="20" s="1"/>
  <c r="DP175" i="20" s="1"/>
  <c r="DP176" i="20" s="1"/>
  <c r="DP177" i="20" s="1"/>
  <c r="DP178" i="20" s="1"/>
  <c r="DP179" i="20" s="1"/>
  <c r="DP180" i="20" s="1"/>
  <c r="DP181" i="20" s="1"/>
  <c r="DP182" i="20" s="1"/>
  <c r="DP183" i="20" s="1"/>
  <c r="DP184" i="20" s="1"/>
  <c r="DP185" i="20" s="1"/>
  <c r="DP186" i="20" s="1"/>
  <c r="DP187" i="20" s="1"/>
  <c r="DP188" i="20" s="1"/>
  <c r="DP189" i="20" s="1"/>
  <c r="DP190" i="20" s="1"/>
  <c r="DP191" i="20" s="1"/>
  <c r="DP192" i="20" s="1"/>
  <c r="DP193" i="20" s="1"/>
  <c r="DP194" i="20" s="1"/>
  <c r="DP195" i="20" s="1"/>
  <c r="DP196" i="20" s="1"/>
  <c r="DP197" i="20" s="1"/>
  <c r="DP198" i="20" s="1"/>
  <c r="DP199" i="20" s="1"/>
  <c r="DP200" i="20" s="1"/>
  <c r="DP201" i="20" s="1"/>
  <c r="DP202" i="20" s="1"/>
  <c r="DP203" i="20" s="1"/>
  <c r="DM101" i="20"/>
  <c r="DM102" i="20" s="1"/>
  <c r="DM103" i="20" s="1"/>
  <c r="DM104" i="20" s="1"/>
  <c r="DM105" i="20" s="1"/>
  <c r="DM106" i="20" s="1"/>
  <c r="DM107" i="20" s="1"/>
  <c r="DM108" i="20" s="1"/>
  <c r="DM109" i="20" s="1"/>
  <c r="DM110" i="20" s="1"/>
  <c r="DM111" i="20" s="1"/>
  <c r="DM112" i="20" s="1"/>
  <c r="DM113" i="20" s="1"/>
  <c r="DM114" i="20" s="1"/>
  <c r="DM115" i="20" s="1"/>
  <c r="DL101" i="20"/>
  <c r="DL102" i="20" s="1"/>
  <c r="DL103" i="20" s="1"/>
  <c r="DL104" i="20" s="1"/>
  <c r="DL105" i="20" s="1"/>
  <c r="DL106" i="20" s="1"/>
  <c r="DL107" i="20" s="1"/>
  <c r="DL108" i="20" s="1"/>
  <c r="DL109" i="20" s="1"/>
  <c r="DL110" i="20" s="1"/>
  <c r="DL111" i="20" s="1"/>
  <c r="DL112" i="20" s="1"/>
  <c r="DL113" i="20" s="1"/>
  <c r="DL114" i="20" s="1"/>
  <c r="DL115" i="20" s="1"/>
  <c r="DL45" i="20"/>
  <c r="DL46" i="20" s="1"/>
  <c r="DM45" i="20"/>
  <c r="DK166" i="20"/>
  <c r="DL166" i="20"/>
  <c r="DM166" i="20"/>
  <c r="DK167" i="20"/>
  <c r="DL167" i="20"/>
  <c r="DM167" i="20"/>
  <c r="DK168" i="20"/>
  <c r="DL168" i="20"/>
  <c r="DM168" i="20"/>
  <c r="DK169" i="20"/>
  <c r="DL169" i="20"/>
  <c r="DM169" i="20"/>
  <c r="DK170" i="20"/>
  <c r="DL170" i="20"/>
  <c r="DM170" i="20"/>
  <c r="DK171" i="20"/>
  <c r="DL171" i="20"/>
  <c r="DM171" i="20"/>
  <c r="DK172" i="20"/>
  <c r="DL172" i="20"/>
  <c r="DM172" i="20"/>
  <c r="DK173" i="20"/>
  <c r="DL173" i="20"/>
  <c r="DM173" i="20"/>
  <c r="DK174" i="20"/>
  <c r="DL174" i="20"/>
  <c r="DM174" i="20"/>
  <c r="DK175" i="20"/>
  <c r="DL175" i="20"/>
  <c r="DM175" i="20"/>
  <c r="DK176" i="20"/>
  <c r="DL176" i="20"/>
  <c r="DM176" i="20"/>
  <c r="DK177" i="20"/>
  <c r="DL177" i="20"/>
  <c r="DM177" i="20"/>
  <c r="DK178" i="20"/>
  <c r="DL178" i="20"/>
  <c r="DM178" i="20"/>
  <c r="DK179" i="20"/>
  <c r="DL179" i="20"/>
  <c r="DM179" i="20"/>
  <c r="DK180" i="20"/>
  <c r="DL180" i="20"/>
  <c r="DM180" i="20"/>
  <c r="DK181" i="20"/>
  <c r="DL181" i="20"/>
  <c r="DM181" i="20"/>
  <c r="DK182" i="20"/>
  <c r="DL182" i="20"/>
  <c r="DM182" i="20"/>
  <c r="DK183" i="20"/>
  <c r="DL183" i="20"/>
  <c r="DM183" i="20"/>
  <c r="DK184" i="20"/>
  <c r="DL184" i="20"/>
  <c r="DM184" i="20"/>
  <c r="DK185" i="20"/>
  <c r="DL185" i="20"/>
  <c r="DM185" i="20"/>
  <c r="DK186" i="20"/>
  <c r="DL186" i="20"/>
  <c r="DM186" i="20"/>
  <c r="DK187" i="20"/>
  <c r="DL187" i="20"/>
  <c r="DM187" i="20"/>
  <c r="DK188" i="20"/>
  <c r="DL188" i="20"/>
  <c r="DM188" i="20"/>
  <c r="DK189" i="20"/>
  <c r="DL189" i="20"/>
  <c r="DM189" i="20"/>
  <c r="DL165" i="20"/>
  <c r="DM165" i="20"/>
  <c r="DJ166" i="20"/>
  <c r="DJ167" i="20"/>
  <c r="DJ168" i="20"/>
  <c r="DJ169" i="20"/>
  <c r="DJ170" i="20"/>
  <c r="DJ171" i="20"/>
  <c r="DJ172" i="20"/>
  <c r="DJ173" i="20"/>
  <c r="DJ174" i="20"/>
  <c r="DJ175" i="20"/>
  <c r="DJ176" i="20"/>
  <c r="DJ177" i="20"/>
  <c r="DJ178" i="20"/>
  <c r="DJ179" i="20"/>
  <c r="DJ180" i="20"/>
  <c r="DJ181" i="20"/>
  <c r="DJ182" i="20"/>
  <c r="DJ183" i="20"/>
  <c r="DJ184" i="20"/>
  <c r="DJ185" i="20"/>
  <c r="DJ186" i="20"/>
  <c r="DJ187" i="20"/>
  <c r="DJ188" i="20"/>
  <c r="DJ189" i="20"/>
  <c r="DK165" i="20"/>
  <c r="DJ165" i="20"/>
  <c r="DK45" i="20"/>
  <c r="DK190" i="20" s="1"/>
  <c r="DJ45" i="20"/>
  <c r="DJ190" i="20" s="1"/>
  <c r="DD164" i="20"/>
  <c r="DD165" i="20"/>
  <c r="DD166" i="20"/>
  <c r="DD167" i="20"/>
  <c r="DD168" i="20"/>
  <c r="DD169" i="20"/>
  <c r="DD170" i="20"/>
  <c r="DD171" i="20"/>
  <c r="DD172" i="20"/>
  <c r="DD173" i="20"/>
  <c r="DD174" i="20"/>
  <c r="DD175" i="20"/>
  <c r="DD176" i="20"/>
  <c r="DD177" i="20"/>
  <c r="DD178" i="20"/>
  <c r="DD179" i="20"/>
  <c r="DD180" i="20"/>
  <c r="DD181" i="20"/>
  <c r="DD182" i="20"/>
  <c r="DD183" i="20"/>
  <c r="DD184" i="20"/>
  <c r="DD185" i="20"/>
  <c r="DD186" i="20"/>
  <c r="DD187" i="20"/>
  <c r="DD188" i="20"/>
  <c r="DD189" i="20"/>
  <c r="DE190" i="20"/>
  <c r="DE191" i="20" s="1"/>
  <c r="DE192" i="20" s="1"/>
  <c r="DG192" i="20" s="1"/>
  <c r="DB190" i="20"/>
  <c r="DD190" i="20" s="1"/>
  <c r="DG189" i="20"/>
  <c r="DG188" i="20"/>
  <c r="DG187" i="20"/>
  <c r="DG186" i="20"/>
  <c r="DG185" i="20"/>
  <c r="DG184" i="20"/>
  <c r="DG183" i="20"/>
  <c r="DG182" i="20"/>
  <c r="DG181" i="20"/>
  <c r="DG180" i="20"/>
  <c r="DG179" i="20"/>
  <c r="DG178" i="20"/>
  <c r="DG177" i="20"/>
  <c r="DG176" i="20"/>
  <c r="DG175" i="20"/>
  <c r="DG174" i="20"/>
  <c r="DG173" i="20"/>
  <c r="DG172" i="20"/>
  <c r="DG171" i="20"/>
  <c r="DG170" i="20"/>
  <c r="DG169" i="20"/>
  <c r="DG168" i="20"/>
  <c r="DG167" i="20"/>
  <c r="DG166" i="20"/>
  <c r="DG165" i="20"/>
  <c r="DG164" i="20"/>
  <c r="DE101" i="20"/>
  <c r="DG101" i="20" s="1"/>
  <c r="DB101" i="20"/>
  <c r="DD101" i="20" s="1"/>
  <c r="DG100" i="20"/>
  <c r="DD100" i="20"/>
  <c r="DG99" i="20"/>
  <c r="DD99" i="20"/>
  <c r="DG98" i="20"/>
  <c r="DD98" i="20"/>
  <c r="DG97" i="20"/>
  <c r="DD97" i="20"/>
  <c r="DG96" i="20"/>
  <c r="DD96" i="20"/>
  <c r="DG95" i="20"/>
  <c r="DD95" i="20"/>
  <c r="DG94" i="20"/>
  <c r="DD94" i="20"/>
  <c r="DG93" i="20"/>
  <c r="DD93" i="20"/>
  <c r="DG92" i="20"/>
  <c r="DD92" i="20"/>
  <c r="DG91" i="20"/>
  <c r="DD91" i="20"/>
  <c r="DG90" i="20"/>
  <c r="DD90" i="20"/>
  <c r="DG89" i="20"/>
  <c r="DD89" i="20"/>
  <c r="DG88" i="20"/>
  <c r="DD88" i="20"/>
  <c r="DG87" i="20"/>
  <c r="DD87" i="20"/>
  <c r="DG86" i="20"/>
  <c r="DD86" i="20"/>
  <c r="DG85" i="20"/>
  <c r="DD85" i="20"/>
  <c r="DG84" i="20"/>
  <c r="DD84" i="20"/>
  <c r="DG83" i="20"/>
  <c r="DD83" i="20"/>
  <c r="DG82" i="20"/>
  <c r="DD82" i="20"/>
  <c r="DG81" i="20"/>
  <c r="DD81" i="20"/>
  <c r="DG80" i="20"/>
  <c r="DD80" i="20"/>
  <c r="DG79" i="20"/>
  <c r="DD79" i="20"/>
  <c r="DG78" i="20"/>
  <c r="DD78" i="20"/>
  <c r="DG77" i="20"/>
  <c r="DD77" i="20"/>
  <c r="DG76" i="20"/>
  <c r="DD76" i="20"/>
  <c r="DG75" i="20"/>
  <c r="DD75" i="20"/>
  <c r="DE45" i="20"/>
  <c r="DE46" i="20" s="1"/>
  <c r="DE47" i="20" s="1"/>
  <c r="DE48" i="20" s="1"/>
  <c r="DB45" i="20"/>
  <c r="DB46" i="20" s="1"/>
  <c r="DB47" i="20" s="1"/>
  <c r="DB48" i="20" s="1"/>
  <c r="DB49" i="20" s="1"/>
  <c r="DD49" i="20" s="1"/>
  <c r="DA190" i="20"/>
  <c r="DA191" i="20" s="1"/>
  <c r="DA192" i="20" s="1"/>
  <c r="DA193" i="20" s="1"/>
  <c r="DA194" i="20" s="1"/>
  <c r="DA195" i="20" s="1"/>
  <c r="DA196" i="20" s="1"/>
  <c r="DA197" i="20" s="1"/>
  <c r="DA198" i="20" s="1"/>
  <c r="DA199" i="20" s="1"/>
  <c r="DA200" i="20" s="1"/>
  <c r="DA201" i="20" s="1"/>
  <c r="DA202" i="20" s="1"/>
  <c r="DA203" i="20" s="1"/>
  <c r="DA204" i="20" s="1"/>
  <c r="CZ190" i="20"/>
  <c r="CZ191" i="20" s="1"/>
  <c r="CZ192" i="20" s="1"/>
  <c r="CZ193" i="20" s="1"/>
  <c r="CZ194" i="20" s="1"/>
  <c r="CZ195" i="20" s="1"/>
  <c r="CZ196" i="20" s="1"/>
  <c r="CZ197" i="20" s="1"/>
  <c r="CZ198" i="20" s="1"/>
  <c r="CZ199" i="20" s="1"/>
  <c r="CZ200" i="20" s="1"/>
  <c r="CZ201" i="20" s="1"/>
  <c r="CZ202" i="20" s="1"/>
  <c r="CZ203" i="20" s="1"/>
  <c r="CZ204" i="20" s="1"/>
  <c r="DA101" i="20"/>
  <c r="DA102" i="20" s="1"/>
  <c r="DA103" i="20" s="1"/>
  <c r="DA104" i="20" s="1"/>
  <c r="DA105" i="20" s="1"/>
  <c r="DA106" i="20" s="1"/>
  <c r="DA107" i="20" s="1"/>
  <c r="DA108" i="20" s="1"/>
  <c r="DA109" i="20" s="1"/>
  <c r="DA110" i="20" s="1"/>
  <c r="DA111" i="20" s="1"/>
  <c r="DA112" i="20" s="1"/>
  <c r="DA113" i="20" s="1"/>
  <c r="DA114" i="20" s="1"/>
  <c r="DA115" i="20" s="1"/>
  <c r="CZ101" i="20"/>
  <c r="CZ102" i="20" s="1"/>
  <c r="CZ103" i="20" s="1"/>
  <c r="CZ104" i="20" s="1"/>
  <c r="CZ105" i="20" s="1"/>
  <c r="CZ106" i="20" s="1"/>
  <c r="CZ107" i="20" s="1"/>
  <c r="CZ108" i="20" s="1"/>
  <c r="CZ109" i="20" s="1"/>
  <c r="CZ110" i="20" s="1"/>
  <c r="CZ111" i="20" s="1"/>
  <c r="CZ112" i="20" s="1"/>
  <c r="CZ113" i="20" s="1"/>
  <c r="CZ114" i="20" s="1"/>
  <c r="CZ115" i="20" s="1"/>
  <c r="CZ45" i="20"/>
  <c r="DA45" i="20"/>
  <c r="DA46" i="20" s="1"/>
  <c r="DA47" i="20" s="1"/>
  <c r="DA48" i="20" s="1"/>
  <c r="DA49" i="20" s="1"/>
  <c r="DA50" i="20" s="1"/>
  <c r="DA51" i="20" s="1"/>
  <c r="DA52" i="20" s="1"/>
  <c r="DA53" i="20" s="1"/>
  <c r="DA54" i="20" s="1"/>
  <c r="DA55" i="20" s="1"/>
  <c r="DA56" i="20" s="1"/>
  <c r="DA57" i="20" s="1"/>
  <c r="DA58" i="20" s="1"/>
  <c r="DA59" i="20" s="1"/>
  <c r="CY190" i="20"/>
  <c r="CY191" i="20" s="1"/>
  <c r="CY192" i="20" s="1"/>
  <c r="CY193" i="20" s="1"/>
  <c r="CY194" i="20" s="1"/>
  <c r="CY195" i="20" s="1"/>
  <c r="CY196" i="20" s="1"/>
  <c r="CY197" i="20" s="1"/>
  <c r="CY198" i="20" s="1"/>
  <c r="CY199" i="20" s="1"/>
  <c r="CY200" i="20" s="1"/>
  <c r="CY201" i="20" s="1"/>
  <c r="CY202" i="20" s="1"/>
  <c r="CY203" i="20" s="1"/>
  <c r="CY204" i="20" s="1"/>
  <c r="CX190" i="20"/>
  <c r="CX191" i="20" s="1"/>
  <c r="CX192" i="20" s="1"/>
  <c r="CX193" i="20" s="1"/>
  <c r="CX194" i="20" s="1"/>
  <c r="CX195" i="20" s="1"/>
  <c r="CX196" i="20" s="1"/>
  <c r="CX197" i="20" s="1"/>
  <c r="CX198" i="20" s="1"/>
  <c r="CX199" i="20" s="1"/>
  <c r="CX200" i="20" s="1"/>
  <c r="CX201" i="20" s="1"/>
  <c r="CX202" i="20" s="1"/>
  <c r="CX203" i="20" s="1"/>
  <c r="CX204" i="20" s="1"/>
  <c r="CY101" i="20"/>
  <c r="CY102" i="20" s="1"/>
  <c r="CY103" i="20" s="1"/>
  <c r="CY104" i="20" s="1"/>
  <c r="CY105" i="20" s="1"/>
  <c r="CY106" i="20" s="1"/>
  <c r="CY107" i="20" s="1"/>
  <c r="CY108" i="20" s="1"/>
  <c r="CY109" i="20" s="1"/>
  <c r="CY110" i="20" s="1"/>
  <c r="CY111" i="20" s="1"/>
  <c r="CY112" i="20" s="1"/>
  <c r="CY113" i="20" s="1"/>
  <c r="CY114" i="20" s="1"/>
  <c r="CY115" i="20" s="1"/>
  <c r="CX101" i="20"/>
  <c r="CX102" i="20" s="1"/>
  <c r="CX103" i="20" s="1"/>
  <c r="CX104" i="20" s="1"/>
  <c r="CX105" i="20" s="1"/>
  <c r="CX106" i="20" s="1"/>
  <c r="CX107" i="20" s="1"/>
  <c r="CX108" i="20" s="1"/>
  <c r="CX109" i="20" s="1"/>
  <c r="CX110" i="20" s="1"/>
  <c r="CX111" i="20" s="1"/>
  <c r="CX112" i="20" s="1"/>
  <c r="CX113" i="20" s="1"/>
  <c r="CX114" i="20" s="1"/>
  <c r="CX115" i="20" s="1"/>
  <c r="CY45" i="20"/>
  <c r="CY46" i="20" s="1"/>
  <c r="CY47" i="20" s="1"/>
  <c r="CY48" i="20" s="1"/>
  <c r="CY49" i="20" s="1"/>
  <c r="CY50" i="20" s="1"/>
  <c r="CY51" i="20" s="1"/>
  <c r="CY52" i="20" s="1"/>
  <c r="CY53" i="20" s="1"/>
  <c r="CY54" i="20" s="1"/>
  <c r="CY55" i="20" s="1"/>
  <c r="CY56" i="20" s="1"/>
  <c r="CY57" i="20" s="1"/>
  <c r="CY58" i="20" s="1"/>
  <c r="CY59" i="20" s="1"/>
  <c r="CX45" i="20"/>
  <c r="CX46" i="20" s="1"/>
  <c r="CX47" i="20" s="1"/>
  <c r="CX48" i="20" s="1"/>
  <c r="CX49" i="20" s="1"/>
  <c r="CX50" i="20" s="1"/>
  <c r="CX51" i="20" s="1"/>
  <c r="CX52" i="20" s="1"/>
  <c r="CX53" i="20" s="1"/>
  <c r="CX54" i="20" s="1"/>
  <c r="CX55" i="20" s="1"/>
  <c r="CX56" i="20" s="1"/>
  <c r="CX57" i="20" s="1"/>
  <c r="CX58" i="20" s="1"/>
  <c r="CX59" i="20" s="1"/>
  <c r="CU190" i="20"/>
  <c r="CU191" i="20" s="1"/>
  <c r="CU192" i="20" s="1"/>
  <c r="CU193" i="20" s="1"/>
  <c r="CU194" i="20" s="1"/>
  <c r="CU195" i="20" s="1"/>
  <c r="CU196" i="20" s="1"/>
  <c r="CU197" i="20" s="1"/>
  <c r="CU198" i="20" s="1"/>
  <c r="CU199" i="20" s="1"/>
  <c r="CU200" i="20" s="1"/>
  <c r="CU201" i="20" s="1"/>
  <c r="CU202" i="20" s="1"/>
  <c r="CU203" i="20" s="1"/>
  <c r="CU204" i="20" s="1"/>
  <c r="CT190" i="20"/>
  <c r="CT191" i="20" s="1"/>
  <c r="CT192" i="20" s="1"/>
  <c r="CT193" i="20" s="1"/>
  <c r="CT194" i="20" s="1"/>
  <c r="CT195" i="20" s="1"/>
  <c r="CT196" i="20" s="1"/>
  <c r="CT197" i="20" s="1"/>
  <c r="CT198" i="20" s="1"/>
  <c r="CT199" i="20" s="1"/>
  <c r="CT200" i="20" s="1"/>
  <c r="CT201" i="20" s="1"/>
  <c r="CT202" i="20" s="1"/>
  <c r="CT203" i="20" s="1"/>
  <c r="CT204" i="20" s="1"/>
  <c r="CU101" i="20"/>
  <c r="CU102" i="20" s="1"/>
  <c r="CU103" i="20" s="1"/>
  <c r="CU104" i="20" s="1"/>
  <c r="CU105" i="20" s="1"/>
  <c r="CU106" i="20" s="1"/>
  <c r="CU107" i="20" s="1"/>
  <c r="CU108" i="20" s="1"/>
  <c r="CU109" i="20" s="1"/>
  <c r="CU110" i="20" s="1"/>
  <c r="CU111" i="20" s="1"/>
  <c r="CU112" i="20" s="1"/>
  <c r="CU113" i="20" s="1"/>
  <c r="CU114" i="20" s="1"/>
  <c r="CU115" i="20" s="1"/>
  <c r="CT101" i="20"/>
  <c r="CT102" i="20" s="1"/>
  <c r="CT103" i="20" s="1"/>
  <c r="CT104" i="20" s="1"/>
  <c r="CT105" i="20" s="1"/>
  <c r="CT106" i="20" s="1"/>
  <c r="CT107" i="20" s="1"/>
  <c r="CT108" i="20" s="1"/>
  <c r="CT109" i="20" s="1"/>
  <c r="CT110" i="20" s="1"/>
  <c r="CT111" i="20" s="1"/>
  <c r="CT112" i="20" s="1"/>
  <c r="CT113" i="20" s="1"/>
  <c r="CT114" i="20" s="1"/>
  <c r="CT115" i="20" s="1"/>
  <c r="CU45" i="20"/>
  <c r="CU46" i="20" s="1"/>
  <c r="CU47" i="20" s="1"/>
  <c r="CU48" i="20" s="1"/>
  <c r="CU49" i="20" s="1"/>
  <c r="CU50" i="20" s="1"/>
  <c r="CU51" i="20" s="1"/>
  <c r="CU52" i="20" s="1"/>
  <c r="CU53" i="20" s="1"/>
  <c r="CU54" i="20" s="1"/>
  <c r="CU55" i="20" s="1"/>
  <c r="CU56" i="20" s="1"/>
  <c r="CU57" i="20" s="1"/>
  <c r="CU58" i="20" s="1"/>
  <c r="CU59" i="20" s="1"/>
  <c r="CT45" i="20"/>
  <c r="CT46" i="20" s="1"/>
  <c r="CT47" i="20" s="1"/>
  <c r="CT48" i="20" s="1"/>
  <c r="CT49" i="20" s="1"/>
  <c r="CT50" i="20" s="1"/>
  <c r="CT51" i="20" s="1"/>
  <c r="CT52" i="20" s="1"/>
  <c r="CT53" i="20" s="1"/>
  <c r="CT54" i="20" s="1"/>
  <c r="CT55" i="20" s="1"/>
  <c r="CT56" i="20" s="1"/>
  <c r="CT57" i="20" s="1"/>
  <c r="CT58" i="20" s="1"/>
  <c r="CT59" i="20" s="1"/>
  <c r="CF190" i="20"/>
  <c r="CF191" i="20" s="1"/>
  <c r="CF192" i="20" s="1"/>
  <c r="CF193" i="20" s="1"/>
  <c r="CF194" i="20" s="1"/>
  <c r="CF195" i="20" s="1"/>
  <c r="CF196" i="20" s="1"/>
  <c r="CF197" i="20" s="1"/>
  <c r="CF198" i="20" s="1"/>
  <c r="CF199" i="20" s="1"/>
  <c r="CF200" i="20" s="1"/>
  <c r="CF201" i="20" s="1"/>
  <c r="CF202" i="20" s="1"/>
  <c r="CF203" i="20" s="1"/>
  <c r="CF204" i="20" s="1"/>
  <c r="CD190" i="20"/>
  <c r="CD191" i="20" s="1"/>
  <c r="CD192" i="20" s="1"/>
  <c r="CD193" i="20" s="1"/>
  <c r="CD194" i="20" s="1"/>
  <c r="CD195" i="20" s="1"/>
  <c r="CD196" i="20" s="1"/>
  <c r="CD197" i="20" s="1"/>
  <c r="CD198" i="20" s="1"/>
  <c r="CD199" i="20" s="1"/>
  <c r="CD200" i="20" s="1"/>
  <c r="CD201" i="20" s="1"/>
  <c r="CD202" i="20" s="1"/>
  <c r="CD203" i="20" s="1"/>
  <c r="CD204" i="20" s="1"/>
  <c r="CB190" i="20"/>
  <c r="CB191" i="20" s="1"/>
  <c r="CB192" i="20" s="1"/>
  <c r="CB193" i="20" s="1"/>
  <c r="CB194" i="20" s="1"/>
  <c r="CB195" i="20" s="1"/>
  <c r="CB196" i="20" s="1"/>
  <c r="CB197" i="20" s="1"/>
  <c r="CB198" i="20" s="1"/>
  <c r="CB199" i="20" s="1"/>
  <c r="CB200" i="20" s="1"/>
  <c r="CB201" i="20" s="1"/>
  <c r="CB202" i="20" s="1"/>
  <c r="CB203" i="20" s="1"/>
  <c r="CB204" i="20" s="1"/>
  <c r="CF101" i="20"/>
  <c r="CF102" i="20" s="1"/>
  <c r="CF103" i="20" s="1"/>
  <c r="CF104" i="20" s="1"/>
  <c r="CF105" i="20" s="1"/>
  <c r="CF106" i="20" s="1"/>
  <c r="CF107" i="20" s="1"/>
  <c r="CF108" i="20" s="1"/>
  <c r="CF109" i="20" s="1"/>
  <c r="CF110" i="20" s="1"/>
  <c r="CF111" i="20" s="1"/>
  <c r="CF112" i="20" s="1"/>
  <c r="CF113" i="20" s="1"/>
  <c r="CF114" i="20" s="1"/>
  <c r="CF115" i="20" s="1"/>
  <c r="CD101" i="20"/>
  <c r="CD102" i="20" s="1"/>
  <c r="CD103" i="20" s="1"/>
  <c r="CD104" i="20" s="1"/>
  <c r="CD105" i="20" s="1"/>
  <c r="CD106" i="20" s="1"/>
  <c r="CD107" i="20" s="1"/>
  <c r="CD108" i="20" s="1"/>
  <c r="CD109" i="20" s="1"/>
  <c r="CD110" i="20" s="1"/>
  <c r="CD111" i="20" s="1"/>
  <c r="CD112" i="20" s="1"/>
  <c r="CD113" i="20" s="1"/>
  <c r="CD114" i="20" s="1"/>
  <c r="CD115" i="20" s="1"/>
  <c r="CB101" i="20"/>
  <c r="CB102" i="20" s="1"/>
  <c r="CB103" i="20" s="1"/>
  <c r="CB104" i="20" s="1"/>
  <c r="CB105" i="20" s="1"/>
  <c r="CB106" i="20" s="1"/>
  <c r="CB107" i="20" s="1"/>
  <c r="CB108" i="20" s="1"/>
  <c r="CB109" i="20" s="1"/>
  <c r="CB110" i="20" s="1"/>
  <c r="CB111" i="20" s="1"/>
  <c r="CB112" i="20" s="1"/>
  <c r="CB113" i="20" s="1"/>
  <c r="CB114" i="20" s="1"/>
  <c r="CB115" i="20" s="1"/>
  <c r="CR190" i="20"/>
  <c r="CR191" i="20" s="1"/>
  <c r="CR192" i="20" s="1"/>
  <c r="CR193" i="20" s="1"/>
  <c r="CR194" i="20" s="1"/>
  <c r="CR195" i="20" s="1"/>
  <c r="CR196" i="20" s="1"/>
  <c r="CR197" i="20" s="1"/>
  <c r="CR198" i="20" s="1"/>
  <c r="CR199" i="20" s="1"/>
  <c r="CR200" i="20" s="1"/>
  <c r="CR201" i="20" s="1"/>
  <c r="CR202" i="20" s="1"/>
  <c r="CR203" i="20" s="1"/>
  <c r="CR204" i="20" s="1"/>
  <c r="CP190" i="20"/>
  <c r="CP191" i="20" s="1"/>
  <c r="CP192" i="20" s="1"/>
  <c r="CP193" i="20" s="1"/>
  <c r="CP194" i="20" s="1"/>
  <c r="CP195" i="20" s="1"/>
  <c r="CP196" i="20" s="1"/>
  <c r="CP197" i="20" s="1"/>
  <c r="CP198" i="20" s="1"/>
  <c r="CP199" i="20" s="1"/>
  <c r="CP200" i="20" s="1"/>
  <c r="CP201" i="20" s="1"/>
  <c r="CP202" i="20" s="1"/>
  <c r="CP203" i="20" s="1"/>
  <c r="CP204" i="20" s="1"/>
  <c r="CN190" i="20"/>
  <c r="CN191" i="20" s="1"/>
  <c r="CN192" i="20" s="1"/>
  <c r="CN193" i="20" s="1"/>
  <c r="CN194" i="20" s="1"/>
  <c r="CN195" i="20" s="1"/>
  <c r="CN196" i="20" s="1"/>
  <c r="CN197" i="20" s="1"/>
  <c r="CN198" i="20" s="1"/>
  <c r="CN199" i="20" s="1"/>
  <c r="CN200" i="20" s="1"/>
  <c r="CN201" i="20" s="1"/>
  <c r="CN202" i="20" s="1"/>
  <c r="CN203" i="20" s="1"/>
  <c r="CN204" i="20" s="1"/>
  <c r="CL190" i="20"/>
  <c r="CL191" i="20" s="1"/>
  <c r="CL192" i="20" s="1"/>
  <c r="CL193" i="20" s="1"/>
  <c r="CL194" i="20" s="1"/>
  <c r="CL195" i="20" s="1"/>
  <c r="CL196" i="20" s="1"/>
  <c r="CL197" i="20" s="1"/>
  <c r="CL198" i="20" s="1"/>
  <c r="CL199" i="20" s="1"/>
  <c r="CL200" i="20" s="1"/>
  <c r="CL201" i="20" s="1"/>
  <c r="CL202" i="20" s="1"/>
  <c r="CL203" i="20" s="1"/>
  <c r="CL204" i="20" s="1"/>
  <c r="CJ190" i="20"/>
  <c r="CJ191" i="20" s="1"/>
  <c r="CJ192" i="20" s="1"/>
  <c r="CJ193" i="20" s="1"/>
  <c r="CJ194" i="20" s="1"/>
  <c r="CJ195" i="20" s="1"/>
  <c r="CJ196" i="20" s="1"/>
  <c r="CJ197" i="20" s="1"/>
  <c r="CJ198" i="20" s="1"/>
  <c r="CJ199" i="20" s="1"/>
  <c r="CJ200" i="20" s="1"/>
  <c r="CJ201" i="20" s="1"/>
  <c r="CJ202" i="20" s="1"/>
  <c r="CJ203" i="20" s="1"/>
  <c r="CJ204" i="20" s="1"/>
  <c r="CH190" i="20"/>
  <c r="CH191" i="20" s="1"/>
  <c r="CH192" i="20" s="1"/>
  <c r="CH193" i="20" s="1"/>
  <c r="CH194" i="20" s="1"/>
  <c r="CH195" i="20" s="1"/>
  <c r="CH196" i="20" s="1"/>
  <c r="CH197" i="20" s="1"/>
  <c r="CH198" i="20" s="1"/>
  <c r="CH199" i="20" s="1"/>
  <c r="CH200" i="20" s="1"/>
  <c r="CH201" i="20" s="1"/>
  <c r="CH202" i="20" s="1"/>
  <c r="CH203" i="20" s="1"/>
  <c r="CH204" i="20" s="1"/>
  <c r="CR101" i="20"/>
  <c r="CR102" i="20" s="1"/>
  <c r="CR103" i="20" s="1"/>
  <c r="CR104" i="20" s="1"/>
  <c r="CR105" i="20" s="1"/>
  <c r="CR106" i="20" s="1"/>
  <c r="CR107" i="20" s="1"/>
  <c r="CR108" i="20" s="1"/>
  <c r="CR109" i="20" s="1"/>
  <c r="CR110" i="20" s="1"/>
  <c r="CR111" i="20" s="1"/>
  <c r="CR112" i="20" s="1"/>
  <c r="CR113" i="20" s="1"/>
  <c r="CR114" i="20" s="1"/>
  <c r="CR115" i="20" s="1"/>
  <c r="CP101" i="20"/>
  <c r="CP102" i="20" s="1"/>
  <c r="CP103" i="20" s="1"/>
  <c r="CP104" i="20" s="1"/>
  <c r="CP105" i="20" s="1"/>
  <c r="CP106" i="20" s="1"/>
  <c r="CP107" i="20" s="1"/>
  <c r="CP108" i="20" s="1"/>
  <c r="CP109" i="20" s="1"/>
  <c r="CP110" i="20" s="1"/>
  <c r="CP111" i="20" s="1"/>
  <c r="CP112" i="20" s="1"/>
  <c r="CP113" i="20" s="1"/>
  <c r="CP114" i="20" s="1"/>
  <c r="CP115" i="20" s="1"/>
  <c r="CN101" i="20"/>
  <c r="CN102" i="20" s="1"/>
  <c r="CN103" i="20" s="1"/>
  <c r="CN104" i="20" s="1"/>
  <c r="CN105" i="20" s="1"/>
  <c r="CN106" i="20" s="1"/>
  <c r="CN107" i="20" s="1"/>
  <c r="CN108" i="20" s="1"/>
  <c r="CN109" i="20" s="1"/>
  <c r="CN110" i="20" s="1"/>
  <c r="CN111" i="20" s="1"/>
  <c r="CN112" i="20" s="1"/>
  <c r="CN113" i="20" s="1"/>
  <c r="CN114" i="20" s="1"/>
  <c r="CN115" i="20" s="1"/>
  <c r="CL101" i="20"/>
  <c r="CL102" i="20" s="1"/>
  <c r="CL103" i="20" s="1"/>
  <c r="CL104" i="20" s="1"/>
  <c r="CL105" i="20" s="1"/>
  <c r="CL106" i="20" s="1"/>
  <c r="CL107" i="20" s="1"/>
  <c r="CL108" i="20" s="1"/>
  <c r="CL109" i="20" s="1"/>
  <c r="CL110" i="20" s="1"/>
  <c r="CL111" i="20" s="1"/>
  <c r="CL112" i="20" s="1"/>
  <c r="CL113" i="20" s="1"/>
  <c r="CL114" i="20" s="1"/>
  <c r="CL115" i="20" s="1"/>
  <c r="CJ101" i="20"/>
  <c r="CJ102" i="20" s="1"/>
  <c r="CJ103" i="20" s="1"/>
  <c r="CJ104" i="20" s="1"/>
  <c r="CJ105" i="20" s="1"/>
  <c r="CJ106" i="20" s="1"/>
  <c r="CJ107" i="20" s="1"/>
  <c r="CJ108" i="20" s="1"/>
  <c r="CJ109" i="20" s="1"/>
  <c r="CJ110" i="20" s="1"/>
  <c r="CJ111" i="20" s="1"/>
  <c r="CJ112" i="20" s="1"/>
  <c r="CJ113" i="20" s="1"/>
  <c r="CJ114" i="20" s="1"/>
  <c r="CJ115" i="20" s="1"/>
  <c r="CH101" i="20"/>
  <c r="CH102" i="20" s="1"/>
  <c r="CH103" i="20" s="1"/>
  <c r="CH104" i="20" s="1"/>
  <c r="CH105" i="20" s="1"/>
  <c r="CH106" i="20" s="1"/>
  <c r="CH107" i="20" s="1"/>
  <c r="CH108" i="20" s="1"/>
  <c r="CH109" i="20" s="1"/>
  <c r="CH110" i="20" s="1"/>
  <c r="CH111" i="20" s="1"/>
  <c r="CH112" i="20" s="1"/>
  <c r="CH113" i="20" s="1"/>
  <c r="CH114" i="20" s="1"/>
  <c r="CH115" i="20" s="1"/>
  <c r="CH45" i="20"/>
  <c r="CH46" i="20" s="1"/>
  <c r="CH47" i="20" s="1"/>
  <c r="CH48" i="20" s="1"/>
  <c r="CH49" i="20" s="1"/>
  <c r="CH50" i="20" s="1"/>
  <c r="CH51" i="20" s="1"/>
  <c r="CH52" i="20" s="1"/>
  <c r="CH53" i="20" s="1"/>
  <c r="CH54" i="20" s="1"/>
  <c r="CH55" i="20" s="1"/>
  <c r="CH56" i="20" s="1"/>
  <c r="CH57" i="20" s="1"/>
  <c r="CH58" i="20" s="1"/>
  <c r="CH59" i="20" s="1"/>
  <c r="CJ45" i="20"/>
  <c r="CJ46" i="20" s="1"/>
  <c r="CJ47" i="20" s="1"/>
  <c r="CJ48" i="20" s="1"/>
  <c r="CJ49" i="20" s="1"/>
  <c r="CJ50" i="20" s="1"/>
  <c r="CJ51" i="20" s="1"/>
  <c r="CJ52" i="20" s="1"/>
  <c r="CJ53" i="20" s="1"/>
  <c r="CJ54" i="20" s="1"/>
  <c r="CJ55" i="20" s="1"/>
  <c r="CJ56" i="20" s="1"/>
  <c r="CJ57" i="20" s="1"/>
  <c r="CJ58" i="20" s="1"/>
  <c r="CJ59" i="20" s="1"/>
  <c r="CL45" i="20"/>
  <c r="CL46" i="20" s="1"/>
  <c r="CL47" i="20" s="1"/>
  <c r="CL48" i="20" s="1"/>
  <c r="CL49" i="20" s="1"/>
  <c r="CL50" i="20" s="1"/>
  <c r="CL51" i="20" s="1"/>
  <c r="CL52" i="20" s="1"/>
  <c r="CL53" i="20" s="1"/>
  <c r="CL54" i="20" s="1"/>
  <c r="CL55" i="20" s="1"/>
  <c r="CL56" i="20" s="1"/>
  <c r="CL57" i="20" s="1"/>
  <c r="CL58" i="20" s="1"/>
  <c r="CL59" i="20" s="1"/>
  <c r="CN45" i="20"/>
  <c r="CN46" i="20" s="1"/>
  <c r="CN47" i="20" s="1"/>
  <c r="CN48" i="20" s="1"/>
  <c r="CN49" i="20" s="1"/>
  <c r="CN50" i="20" s="1"/>
  <c r="CN51" i="20" s="1"/>
  <c r="CN52" i="20" s="1"/>
  <c r="CN53" i="20" s="1"/>
  <c r="CN54" i="20" s="1"/>
  <c r="CN55" i="20" s="1"/>
  <c r="CN56" i="20" s="1"/>
  <c r="CN57" i="20" s="1"/>
  <c r="CN58" i="20" s="1"/>
  <c r="CN59" i="20" s="1"/>
  <c r="CP45" i="20"/>
  <c r="CP46" i="20" s="1"/>
  <c r="CP47" i="20" s="1"/>
  <c r="CP48" i="20" s="1"/>
  <c r="CP49" i="20" s="1"/>
  <c r="CP50" i="20" s="1"/>
  <c r="CP51" i="20" s="1"/>
  <c r="CP52" i="20" s="1"/>
  <c r="CP53" i="20" s="1"/>
  <c r="CP54" i="20" s="1"/>
  <c r="CP55" i="20" s="1"/>
  <c r="CP56" i="20" s="1"/>
  <c r="CP57" i="20" s="1"/>
  <c r="CP58" i="20" s="1"/>
  <c r="CP59" i="20" s="1"/>
  <c r="CR45" i="20"/>
  <c r="CR46" i="20" s="1"/>
  <c r="CR47" i="20" s="1"/>
  <c r="CR48" i="20" s="1"/>
  <c r="CR49" i="20" s="1"/>
  <c r="CR50" i="20" s="1"/>
  <c r="CR51" i="20" s="1"/>
  <c r="CR52" i="20" s="1"/>
  <c r="CR53" i="20" s="1"/>
  <c r="CR54" i="20" s="1"/>
  <c r="CR55" i="20" s="1"/>
  <c r="CR56" i="20" s="1"/>
  <c r="CR57" i="20" s="1"/>
  <c r="CR58" i="20" s="1"/>
  <c r="CR59" i="20" s="1"/>
  <c r="CF45" i="20"/>
  <c r="CF46" i="20" s="1"/>
  <c r="CF47" i="20" s="1"/>
  <c r="CF48" i="20" s="1"/>
  <c r="CF49" i="20" s="1"/>
  <c r="CF50" i="20" s="1"/>
  <c r="CF51" i="20" s="1"/>
  <c r="CF52" i="20" s="1"/>
  <c r="CF53" i="20" s="1"/>
  <c r="CF54" i="20" s="1"/>
  <c r="CF55" i="20" s="1"/>
  <c r="CF56" i="20" s="1"/>
  <c r="CF57" i="20" s="1"/>
  <c r="CF58" i="20" s="1"/>
  <c r="CF59" i="20" s="1"/>
  <c r="CD45" i="20"/>
  <c r="CD46" i="20" s="1"/>
  <c r="CD47" i="20" s="1"/>
  <c r="CD48" i="20" s="1"/>
  <c r="CD49" i="20" s="1"/>
  <c r="CD50" i="20" s="1"/>
  <c r="CD51" i="20" s="1"/>
  <c r="CD52" i="20" s="1"/>
  <c r="CD53" i="20" s="1"/>
  <c r="CD54" i="20" s="1"/>
  <c r="CD55" i="20" s="1"/>
  <c r="CD56" i="20" s="1"/>
  <c r="CD57" i="20" s="1"/>
  <c r="CD58" i="20" s="1"/>
  <c r="CD59" i="20" s="1"/>
  <c r="CB45" i="20"/>
  <c r="CB46" i="20" s="1"/>
  <c r="CB47" i="20" s="1"/>
  <c r="CB48" i="20" s="1"/>
  <c r="CB49" i="20" s="1"/>
  <c r="CB50" i="20" s="1"/>
  <c r="CB51" i="20" s="1"/>
  <c r="CB52" i="20" s="1"/>
  <c r="CB53" i="20" s="1"/>
  <c r="CB54" i="20" s="1"/>
  <c r="CB55" i="20" s="1"/>
  <c r="CB56" i="20" s="1"/>
  <c r="CB57" i="20" s="1"/>
  <c r="CB58" i="20" s="1"/>
  <c r="CB59" i="20" s="1"/>
  <c r="AX204" i="20"/>
  <c r="AX203" i="20"/>
  <c r="AX202" i="20"/>
  <c r="AX201" i="20"/>
  <c r="AX200" i="20"/>
  <c r="AX199" i="20"/>
  <c r="AX198" i="20"/>
  <c r="AX197" i="20"/>
  <c r="AX196" i="20"/>
  <c r="AX195" i="20"/>
  <c r="AX194" i="20"/>
  <c r="AX193" i="20"/>
  <c r="AX192" i="20"/>
  <c r="AX191" i="20"/>
  <c r="AX190" i="20"/>
  <c r="AX189" i="20"/>
  <c r="AX188" i="20"/>
  <c r="AX187" i="20"/>
  <c r="AX186" i="20"/>
  <c r="AX185" i="20"/>
  <c r="AX184" i="20"/>
  <c r="AX183" i="20"/>
  <c r="AX182" i="20"/>
  <c r="AX181" i="20"/>
  <c r="AX180" i="20"/>
  <c r="AX179" i="20"/>
  <c r="AX178" i="20"/>
  <c r="AX177" i="20"/>
  <c r="AX176" i="20"/>
  <c r="AX175" i="20"/>
  <c r="AX174" i="20"/>
  <c r="AX164" i="20"/>
  <c r="AX163" i="20"/>
  <c r="AX162" i="20"/>
  <c r="AX161" i="20"/>
  <c r="AX160" i="20"/>
  <c r="AX159" i="20"/>
  <c r="AX158" i="20"/>
  <c r="AX157" i="20"/>
  <c r="AX156" i="20"/>
  <c r="AX155" i="20"/>
  <c r="AX154" i="20"/>
  <c r="AX153" i="20"/>
  <c r="AX152" i="20"/>
  <c r="AX151" i="20"/>
  <c r="AX150" i="20"/>
  <c r="AX149" i="20"/>
  <c r="AE150" i="20"/>
  <c r="AG150" i="20"/>
  <c r="AE151" i="20"/>
  <c r="AG151" i="20"/>
  <c r="AE152" i="20"/>
  <c r="AG152" i="20"/>
  <c r="AE153" i="20"/>
  <c r="AG153" i="20"/>
  <c r="AE154" i="20"/>
  <c r="AG154" i="20"/>
  <c r="AE155" i="20"/>
  <c r="AG155" i="20"/>
  <c r="AE156" i="20"/>
  <c r="AG156" i="20"/>
  <c r="AE157" i="20"/>
  <c r="AG157" i="20"/>
  <c r="AE158" i="20"/>
  <c r="AG158" i="20"/>
  <c r="AE159" i="20"/>
  <c r="AG159" i="20"/>
  <c r="AE160" i="20"/>
  <c r="AG160" i="20"/>
  <c r="AE161" i="20"/>
  <c r="AG161" i="20"/>
  <c r="AC162" i="20"/>
  <c r="AD162" i="20"/>
  <c r="AE162" i="20"/>
  <c r="AG162" i="20"/>
  <c r="AG163" i="20"/>
  <c r="AG164" i="20"/>
  <c r="AG165" i="20"/>
  <c r="AE174" i="20"/>
  <c r="AE175" i="20"/>
  <c r="AE176" i="20"/>
  <c r="AE177" i="20"/>
  <c r="AE178" i="20"/>
  <c r="AE179" i="20"/>
  <c r="AE180" i="20"/>
  <c r="AE181" i="20"/>
  <c r="AE182" i="20"/>
  <c r="AE183" i="20"/>
  <c r="AE184" i="20"/>
  <c r="AE185" i="20"/>
  <c r="AE186" i="20"/>
  <c r="AE187" i="20"/>
  <c r="AE188" i="20"/>
  <c r="AE189" i="20"/>
  <c r="AE190" i="20"/>
  <c r="AE191" i="20"/>
  <c r="AE192" i="20"/>
  <c r="AE193" i="20"/>
  <c r="AE194" i="20"/>
  <c r="AE195" i="20"/>
  <c r="AE196" i="20"/>
  <c r="AE197" i="20"/>
  <c r="AE198" i="20"/>
  <c r="AE199" i="20"/>
  <c r="AE200" i="20"/>
  <c r="AE201" i="20"/>
  <c r="AE202" i="20"/>
  <c r="AE203" i="20"/>
  <c r="AC204" i="20"/>
  <c r="AD204" i="20"/>
  <c r="AE204" i="20"/>
  <c r="AG204" i="20"/>
  <c r="AD149" i="20"/>
  <c r="AE149" i="20"/>
  <c r="AG149" i="20"/>
  <c r="AC149" i="20"/>
  <c r="V149" i="20"/>
  <c r="W149" i="20"/>
  <c r="X149" i="20"/>
  <c r="Y149" i="20"/>
  <c r="Z149" i="20"/>
  <c r="W150" i="20"/>
  <c r="X150" i="20"/>
  <c r="Y150" i="20"/>
  <c r="Z150" i="20"/>
  <c r="W151" i="20"/>
  <c r="X151" i="20"/>
  <c r="Y151" i="20"/>
  <c r="Z151" i="20"/>
  <c r="W152" i="20"/>
  <c r="X152" i="20"/>
  <c r="Y152" i="20"/>
  <c r="Z152" i="20"/>
  <c r="V153" i="20"/>
  <c r="W153" i="20"/>
  <c r="X153" i="20"/>
  <c r="Y153" i="20"/>
  <c r="Z153" i="20"/>
  <c r="V154" i="20"/>
  <c r="W154" i="20"/>
  <c r="X154" i="20"/>
  <c r="Y154" i="20"/>
  <c r="Z154" i="20"/>
  <c r="V155" i="20"/>
  <c r="W155" i="20"/>
  <c r="X155" i="20"/>
  <c r="Y155" i="20"/>
  <c r="Z155" i="20"/>
  <c r="V156" i="20"/>
  <c r="W156" i="20"/>
  <c r="X156" i="20"/>
  <c r="Y156" i="20"/>
  <c r="Z156" i="20"/>
  <c r="V157" i="20"/>
  <c r="W157" i="20"/>
  <c r="X157" i="20"/>
  <c r="Y157" i="20"/>
  <c r="Z157" i="20"/>
  <c r="V158" i="20"/>
  <c r="W158" i="20"/>
  <c r="X158" i="20"/>
  <c r="Y158" i="20"/>
  <c r="Z158" i="20"/>
  <c r="V159" i="20"/>
  <c r="W159" i="20"/>
  <c r="X159" i="20"/>
  <c r="Y159" i="20"/>
  <c r="Z159" i="20"/>
  <c r="V160" i="20"/>
  <c r="W160" i="20"/>
  <c r="X160" i="20"/>
  <c r="Y160" i="20"/>
  <c r="Z160" i="20"/>
  <c r="V161" i="20"/>
  <c r="W161" i="20"/>
  <c r="X161" i="20"/>
  <c r="Y161" i="20"/>
  <c r="Z161" i="20"/>
  <c r="V162" i="20"/>
  <c r="W162" i="20"/>
  <c r="X162" i="20"/>
  <c r="Y162" i="20"/>
  <c r="Z162" i="20"/>
  <c r="V163" i="20"/>
  <c r="W163" i="20"/>
  <c r="X163" i="20"/>
  <c r="Y163" i="20"/>
  <c r="Z163" i="20"/>
  <c r="DJ46" i="20"/>
  <c r="DJ47" i="20" s="1"/>
  <c r="DJ192" i="20" s="1"/>
  <c r="D11" i="41"/>
  <c r="C11" i="41"/>
  <c r="B11" i="41"/>
  <c r="A11" i="41"/>
  <c r="CS148" i="20"/>
  <c r="CS147" i="20"/>
  <c r="CS146" i="20"/>
  <c r="CS145" i="20"/>
  <c r="CS144" i="20"/>
  <c r="CS143" i="20"/>
  <c r="CS142" i="20"/>
  <c r="CS141" i="20"/>
  <c r="CS140" i="20"/>
  <c r="CS139" i="20"/>
  <c r="CS138" i="20"/>
  <c r="CS137" i="20"/>
  <c r="CS136" i="20"/>
  <c r="CS135" i="20"/>
  <c r="CS134" i="20"/>
  <c r="CS133" i="20"/>
  <c r="CS132" i="20"/>
  <c r="CS131" i="20"/>
  <c r="CS130" i="20"/>
  <c r="CS129" i="20"/>
  <c r="CS128" i="20"/>
  <c r="CS127" i="20"/>
  <c r="CS126" i="20"/>
  <c r="CS125" i="20"/>
  <c r="CS124" i="20"/>
  <c r="CS123" i="20"/>
  <c r="CS122" i="20"/>
  <c r="CS121" i="20"/>
  <c r="CS120" i="20"/>
  <c r="CS119" i="20"/>
  <c r="CS118" i="20"/>
  <c r="CS117" i="20"/>
  <c r="CS116" i="20"/>
  <c r="CQ148" i="20"/>
  <c r="CQ147" i="20"/>
  <c r="CQ146" i="20"/>
  <c r="CQ145" i="20"/>
  <c r="CQ144" i="20"/>
  <c r="CQ143" i="20"/>
  <c r="CQ142" i="20"/>
  <c r="CQ141" i="20"/>
  <c r="CQ140" i="20"/>
  <c r="CQ139" i="20"/>
  <c r="CQ138" i="20"/>
  <c r="CQ137" i="20"/>
  <c r="CQ136" i="20"/>
  <c r="CQ135" i="20"/>
  <c r="CQ134" i="20"/>
  <c r="CQ133" i="20"/>
  <c r="CQ132" i="20"/>
  <c r="CQ131" i="20"/>
  <c r="CQ130" i="20"/>
  <c r="CQ129" i="20"/>
  <c r="CQ128" i="20"/>
  <c r="CQ127" i="20"/>
  <c r="CQ126" i="20"/>
  <c r="CQ125" i="20"/>
  <c r="CQ124" i="20"/>
  <c r="CQ123" i="20"/>
  <c r="CQ122" i="20"/>
  <c r="CQ121" i="20"/>
  <c r="CQ120" i="20"/>
  <c r="CQ119" i="20"/>
  <c r="CQ118" i="20"/>
  <c r="CQ117" i="20"/>
  <c r="CQ116" i="20"/>
  <c r="CM148" i="20"/>
  <c r="CM147" i="20"/>
  <c r="CM146" i="20"/>
  <c r="CM145" i="20"/>
  <c r="CM144" i="20"/>
  <c r="CM143" i="20"/>
  <c r="CM142" i="20"/>
  <c r="CM141" i="20"/>
  <c r="CM140" i="20"/>
  <c r="CM139" i="20"/>
  <c r="CM138" i="20"/>
  <c r="CM137" i="20"/>
  <c r="CM136" i="20"/>
  <c r="CM135" i="20"/>
  <c r="CM134" i="20"/>
  <c r="CM133" i="20"/>
  <c r="CM132" i="20"/>
  <c r="CM131" i="20"/>
  <c r="CM130" i="20"/>
  <c r="CM129" i="20"/>
  <c r="CM128" i="20"/>
  <c r="CM127" i="20"/>
  <c r="CM126" i="20"/>
  <c r="CM125" i="20"/>
  <c r="CM124" i="20"/>
  <c r="CM123" i="20"/>
  <c r="CM122" i="20"/>
  <c r="CM121" i="20"/>
  <c r="CM120" i="20"/>
  <c r="CM119" i="20"/>
  <c r="CM118" i="20"/>
  <c r="CM117" i="20"/>
  <c r="CM116" i="20"/>
  <c r="CK148" i="20"/>
  <c r="CK147" i="20"/>
  <c r="CK146" i="20"/>
  <c r="CK145" i="20"/>
  <c r="CK144" i="20"/>
  <c r="CK143" i="20"/>
  <c r="CK142" i="20"/>
  <c r="CK141" i="20"/>
  <c r="CK140" i="20"/>
  <c r="CK139" i="20"/>
  <c r="CK138" i="20"/>
  <c r="CK137" i="20"/>
  <c r="CK136" i="20"/>
  <c r="CK135" i="20"/>
  <c r="CK134" i="20"/>
  <c r="CK133" i="20"/>
  <c r="CK132" i="20"/>
  <c r="CK131" i="20"/>
  <c r="CK130" i="20"/>
  <c r="CK129" i="20"/>
  <c r="CK128" i="20"/>
  <c r="CK127" i="20"/>
  <c r="CK126" i="20"/>
  <c r="CK125" i="20"/>
  <c r="CK124" i="20"/>
  <c r="CK123" i="20"/>
  <c r="CK122" i="20"/>
  <c r="CK121" i="20"/>
  <c r="CK120" i="20"/>
  <c r="CK119" i="20"/>
  <c r="CK118" i="20"/>
  <c r="CK117" i="20"/>
  <c r="CK116" i="20"/>
  <c r="CI117" i="20"/>
  <c r="CI118" i="20"/>
  <c r="CI119" i="20"/>
  <c r="CI120" i="20"/>
  <c r="CI121" i="20"/>
  <c r="CI122" i="20"/>
  <c r="CI123" i="20"/>
  <c r="CI124" i="20"/>
  <c r="CI125" i="20"/>
  <c r="CI126" i="20"/>
  <c r="CI127" i="20"/>
  <c r="CI128" i="20"/>
  <c r="CI129" i="20"/>
  <c r="CI130" i="20"/>
  <c r="CI131" i="20"/>
  <c r="CI132" i="20"/>
  <c r="CI133" i="20"/>
  <c r="CI134" i="20"/>
  <c r="CI135" i="20"/>
  <c r="CI136" i="20"/>
  <c r="CI137" i="20"/>
  <c r="CI138" i="20"/>
  <c r="CI139" i="20"/>
  <c r="CI140" i="20"/>
  <c r="CI141" i="20"/>
  <c r="CI142" i="20"/>
  <c r="CI143" i="20"/>
  <c r="CI144" i="20"/>
  <c r="CI145" i="20"/>
  <c r="CI146" i="20"/>
  <c r="CI147" i="20"/>
  <c r="CI148" i="20"/>
  <c r="CI116" i="20"/>
  <c r="BA20" i="20"/>
  <c r="BA21" i="20" s="1"/>
  <c r="C184" i="20"/>
  <c r="D184" i="20"/>
  <c r="E184" i="20"/>
  <c r="C185" i="20"/>
  <c r="D185" i="20"/>
  <c r="E185" i="20"/>
  <c r="C186" i="20"/>
  <c r="D186" i="20"/>
  <c r="E186" i="20"/>
  <c r="C187" i="20"/>
  <c r="D187" i="20"/>
  <c r="E187" i="20"/>
  <c r="C188" i="20"/>
  <c r="D188" i="20"/>
  <c r="E188" i="20"/>
  <c r="C189" i="20"/>
  <c r="D189" i="20"/>
  <c r="E189" i="20"/>
  <c r="C190" i="20"/>
  <c r="D190" i="20"/>
  <c r="E190" i="20"/>
  <c r="C191" i="20"/>
  <c r="D191" i="20"/>
  <c r="E191" i="20"/>
  <c r="C192" i="20"/>
  <c r="D192" i="20"/>
  <c r="E192" i="20"/>
  <c r="C193" i="20"/>
  <c r="D193" i="20"/>
  <c r="E193" i="20"/>
  <c r="C194" i="20"/>
  <c r="D194" i="20"/>
  <c r="E194" i="20"/>
  <c r="F194" i="20"/>
  <c r="G194" i="20"/>
  <c r="H194" i="20"/>
  <c r="C195" i="20"/>
  <c r="D195" i="20"/>
  <c r="E195" i="20"/>
  <c r="F195" i="20"/>
  <c r="G195" i="20"/>
  <c r="H195" i="20"/>
  <c r="C196" i="20"/>
  <c r="D196" i="20"/>
  <c r="E196" i="20"/>
  <c r="F196" i="20"/>
  <c r="G196" i="20"/>
  <c r="H196" i="20"/>
  <c r="C197" i="20"/>
  <c r="D197" i="20"/>
  <c r="E197" i="20"/>
  <c r="F197" i="20"/>
  <c r="G197" i="20"/>
  <c r="H197" i="20"/>
  <c r="C198" i="20"/>
  <c r="D198" i="20"/>
  <c r="E198" i="20"/>
  <c r="F198" i="20"/>
  <c r="G198" i="20"/>
  <c r="H198" i="20"/>
  <c r="C199" i="20"/>
  <c r="D199" i="20"/>
  <c r="E199" i="20"/>
  <c r="F199" i="20"/>
  <c r="G199" i="20"/>
  <c r="H199" i="20"/>
  <c r="C200" i="20"/>
  <c r="D200" i="20"/>
  <c r="E200" i="20"/>
  <c r="F200" i="20"/>
  <c r="G200" i="20"/>
  <c r="H200" i="20"/>
  <c r="C201" i="20"/>
  <c r="D201" i="20"/>
  <c r="E201" i="20"/>
  <c r="F201" i="20"/>
  <c r="G201" i="20"/>
  <c r="H201" i="20"/>
  <c r="C202" i="20"/>
  <c r="D202" i="20"/>
  <c r="E202" i="20"/>
  <c r="F202" i="20"/>
  <c r="G202" i="20"/>
  <c r="H202" i="20"/>
  <c r="C203" i="20"/>
  <c r="D203" i="20"/>
  <c r="E203" i="20"/>
  <c r="F203" i="20"/>
  <c r="G203" i="20"/>
  <c r="H203" i="20"/>
  <c r="C204" i="20"/>
  <c r="D204" i="20"/>
  <c r="E204" i="20"/>
  <c r="F204" i="20"/>
  <c r="G204" i="20"/>
  <c r="H204" i="20"/>
  <c r="Q12" i="39"/>
  <c r="AX76" i="20"/>
  <c r="EM229" i="4"/>
  <c r="EM230" i="4"/>
  <c r="EM231" i="4"/>
  <c r="EM232" i="4"/>
  <c r="EM233" i="4"/>
  <c r="EM234" i="4"/>
  <c r="EM235" i="4"/>
  <c r="EM236" i="4"/>
  <c r="EM237" i="4"/>
  <c r="EM238" i="4"/>
  <c r="EM239" i="4"/>
  <c r="EM240" i="4"/>
  <c r="EM241" i="4"/>
  <c r="EM242" i="4"/>
  <c r="EM243" i="4"/>
  <c r="EM244" i="4"/>
  <c r="EM245" i="4"/>
  <c r="EM246" i="4"/>
  <c r="EM247" i="4"/>
  <c r="EM248" i="4"/>
  <c r="EM249" i="4"/>
  <c r="EM250" i="4"/>
  <c r="EM251" i="4"/>
  <c r="EM252" i="4"/>
  <c r="EM253" i="4"/>
  <c r="EM254" i="4"/>
  <c r="EM255" i="4"/>
  <c r="EM256" i="4"/>
  <c r="EM257" i="4"/>
  <c r="EM258" i="4"/>
  <c r="EM259" i="4"/>
  <c r="EM260" i="4"/>
  <c r="EM261" i="4"/>
  <c r="EM262" i="4"/>
  <c r="EM263" i="4"/>
  <c r="EM264" i="4"/>
  <c r="EM265" i="4"/>
  <c r="EM266" i="4"/>
  <c r="EM267" i="4"/>
  <c r="EM268" i="4"/>
  <c r="EM269" i="4"/>
  <c r="EM270" i="4"/>
  <c r="EM271" i="4"/>
  <c r="DY4" i="11"/>
  <c r="DY5" i="11"/>
  <c r="DY6" i="11"/>
  <c r="DY7" i="11"/>
  <c r="DY8" i="11"/>
  <c r="DY9" i="11"/>
  <c r="DY10" i="11"/>
  <c r="DY11" i="11"/>
  <c r="DY12" i="11"/>
  <c r="DY13" i="11"/>
  <c r="DY14" i="11"/>
  <c r="DY15" i="11"/>
  <c r="DY16" i="11"/>
  <c r="DY17" i="11"/>
  <c r="DY18" i="11"/>
  <c r="DY19" i="11"/>
  <c r="DY20" i="11"/>
  <c r="DY21" i="11"/>
  <c r="DY22" i="11"/>
  <c r="DY23" i="11"/>
  <c r="DY24" i="11"/>
  <c r="DY25" i="11"/>
  <c r="DY26" i="11"/>
  <c r="DY27" i="11"/>
  <c r="DY28" i="11"/>
  <c r="DY29" i="11"/>
  <c r="DY30" i="11"/>
  <c r="DY31" i="11"/>
  <c r="DY32" i="11"/>
  <c r="DY33" i="11"/>
  <c r="DY34" i="11"/>
  <c r="DY35" i="11"/>
  <c r="DY36" i="11"/>
  <c r="DY37" i="11"/>
  <c r="DY38" i="11"/>
  <c r="DY39" i="11"/>
  <c r="DY40" i="11"/>
  <c r="DY41" i="11"/>
  <c r="DY42" i="11"/>
  <c r="DY43" i="11"/>
  <c r="DY44" i="11"/>
  <c r="DY45" i="11"/>
  <c r="DY46" i="11"/>
  <c r="DY47" i="11"/>
  <c r="DY48" i="11"/>
  <c r="DY49" i="11"/>
  <c r="DY51" i="11"/>
  <c r="DY52" i="11"/>
  <c r="DY53" i="11"/>
  <c r="DY54" i="11"/>
  <c r="DY55" i="11"/>
  <c r="DY56" i="11"/>
  <c r="DY57" i="11"/>
  <c r="DY58" i="11"/>
  <c r="DY59" i="11"/>
  <c r="DY60" i="11"/>
  <c r="DY61" i="11"/>
  <c r="DY62" i="11"/>
  <c r="DY63" i="11"/>
  <c r="DY64" i="11"/>
  <c r="DY65" i="11"/>
  <c r="DY66" i="11"/>
  <c r="DY67" i="11"/>
  <c r="DY68" i="11"/>
  <c r="DY69" i="11"/>
  <c r="DY3" i="11"/>
  <c r="DZ271" i="13"/>
  <c r="DZ270" i="13"/>
  <c r="DZ269" i="13"/>
  <c r="DZ268" i="13"/>
  <c r="DZ267" i="13"/>
  <c r="DZ266" i="13"/>
  <c r="DZ265" i="13"/>
  <c r="DZ264" i="13"/>
  <c r="DZ263" i="13"/>
  <c r="DZ262" i="13"/>
  <c r="DZ261" i="13"/>
  <c r="DZ260" i="13"/>
  <c r="DZ259" i="13"/>
  <c r="DZ258" i="13"/>
  <c r="DZ257" i="13"/>
  <c r="DZ256" i="13"/>
  <c r="DZ255" i="13"/>
  <c r="DZ254" i="13"/>
  <c r="DZ253" i="13"/>
  <c r="DZ252" i="13"/>
  <c r="DZ251" i="13"/>
  <c r="DZ250" i="13"/>
  <c r="DZ249" i="13"/>
  <c r="DZ248" i="13"/>
  <c r="DZ247" i="13"/>
  <c r="DZ246" i="13"/>
  <c r="DZ245" i="13"/>
  <c r="DZ244" i="13"/>
  <c r="DZ243" i="13"/>
  <c r="DZ242" i="13"/>
  <c r="DZ241" i="13"/>
  <c r="DZ240" i="13"/>
  <c r="DZ239" i="13"/>
  <c r="DZ238" i="13"/>
  <c r="DZ237" i="13"/>
  <c r="DZ236" i="13"/>
  <c r="DZ235" i="13"/>
  <c r="DZ234" i="13"/>
  <c r="DZ233" i="13"/>
  <c r="DZ232" i="13"/>
  <c r="DZ231" i="13"/>
  <c r="DZ230" i="13"/>
  <c r="DZ229" i="13"/>
  <c r="DZ271" i="12"/>
  <c r="DZ270" i="12"/>
  <c r="DZ269" i="12"/>
  <c r="DZ268" i="12"/>
  <c r="DZ267" i="12"/>
  <c r="DZ266" i="12"/>
  <c r="DZ265" i="12"/>
  <c r="DZ264" i="12"/>
  <c r="DZ263" i="12"/>
  <c r="DZ262" i="12"/>
  <c r="DZ261" i="12"/>
  <c r="DZ260" i="12"/>
  <c r="DZ259" i="12"/>
  <c r="DZ258" i="12"/>
  <c r="DZ257" i="12"/>
  <c r="DZ256" i="12"/>
  <c r="DZ255" i="12"/>
  <c r="DZ254" i="12"/>
  <c r="DZ253" i="12"/>
  <c r="DZ252" i="12"/>
  <c r="DZ251" i="12"/>
  <c r="DZ250" i="12"/>
  <c r="DZ249" i="12"/>
  <c r="DZ248" i="12"/>
  <c r="DZ247" i="12"/>
  <c r="DZ246" i="12"/>
  <c r="DZ245" i="12"/>
  <c r="DZ244" i="12"/>
  <c r="DZ243" i="12"/>
  <c r="DZ242" i="12"/>
  <c r="DZ241" i="12"/>
  <c r="DZ240" i="12"/>
  <c r="DZ239" i="12"/>
  <c r="DZ238" i="12"/>
  <c r="DZ237" i="12"/>
  <c r="DZ236" i="12"/>
  <c r="DZ235" i="12"/>
  <c r="DZ234" i="12"/>
  <c r="DZ233" i="12"/>
  <c r="DZ232" i="12"/>
  <c r="DZ231" i="12"/>
  <c r="DZ230" i="12"/>
  <c r="DZ229" i="12"/>
  <c r="DZ271" i="11"/>
  <c r="DZ270" i="11"/>
  <c r="DZ269" i="11"/>
  <c r="DZ268" i="11"/>
  <c r="DZ267" i="11"/>
  <c r="DZ266" i="11"/>
  <c r="DZ265" i="11"/>
  <c r="DZ264" i="11"/>
  <c r="DZ263" i="11"/>
  <c r="DZ262" i="11"/>
  <c r="DZ261" i="11"/>
  <c r="DZ260" i="11"/>
  <c r="DZ259" i="11"/>
  <c r="DZ258" i="11"/>
  <c r="DZ257" i="11"/>
  <c r="DZ256" i="11"/>
  <c r="DZ255" i="11"/>
  <c r="DZ254" i="11"/>
  <c r="DZ253" i="11"/>
  <c r="DZ252" i="11"/>
  <c r="DZ251" i="11"/>
  <c r="DZ250" i="11"/>
  <c r="DZ249" i="11"/>
  <c r="DZ248" i="11"/>
  <c r="DZ247" i="11"/>
  <c r="DZ246" i="11"/>
  <c r="DZ245" i="11"/>
  <c r="DZ244" i="11"/>
  <c r="DZ243" i="11"/>
  <c r="DZ242" i="11"/>
  <c r="DZ241" i="11"/>
  <c r="DZ240" i="11"/>
  <c r="DZ239" i="11"/>
  <c r="DZ238" i="11"/>
  <c r="DZ237" i="11"/>
  <c r="DZ236" i="11"/>
  <c r="DZ235" i="11"/>
  <c r="DZ234" i="11"/>
  <c r="DZ233" i="11"/>
  <c r="DZ232" i="11"/>
  <c r="DZ231" i="11"/>
  <c r="DZ230" i="11"/>
  <c r="DZ229" i="11"/>
  <c r="DZ271" i="6"/>
  <c r="DZ270" i="6"/>
  <c r="DZ269" i="6"/>
  <c r="DZ268" i="6"/>
  <c r="DZ267" i="6"/>
  <c r="DZ266" i="6"/>
  <c r="DZ265" i="6"/>
  <c r="DZ264" i="6"/>
  <c r="DZ263" i="6"/>
  <c r="DZ262" i="6"/>
  <c r="DZ261" i="6"/>
  <c r="DZ260" i="6"/>
  <c r="DZ259" i="6"/>
  <c r="DZ258" i="6"/>
  <c r="DZ257" i="6"/>
  <c r="DZ256" i="6"/>
  <c r="DZ255" i="6"/>
  <c r="DZ254" i="6"/>
  <c r="DZ253" i="6"/>
  <c r="DZ252" i="6"/>
  <c r="DZ251" i="6"/>
  <c r="DZ250" i="6"/>
  <c r="DZ249" i="6"/>
  <c r="DZ248" i="6"/>
  <c r="DZ247" i="6"/>
  <c r="DZ246" i="6"/>
  <c r="DZ245" i="6"/>
  <c r="DZ244" i="6"/>
  <c r="DZ243" i="6"/>
  <c r="DZ242" i="6"/>
  <c r="DZ241" i="6"/>
  <c r="DZ240" i="6"/>
  <c r="DZ239" i="6"/>
  <c r="DZ238" i="6"/>
  <c r="DZ237" i="6"/>
  <c r="DZ236" i="6"/>
  <c r="DZ235" i="6"/>
  <c r="DZ234" i="6"/>
  <c r="DZ233" i="6"/>
  <c r="DZ232" i="6"/>
  <c r="DZ231" i="6"/>
  <c r="DZ230" i="6"/>
  <c r="DZ229" i="6"/>
  <c r="DZ271" i="4"/>
  <c r="DZ270" i="4"/>
  <c r="DZ269" i="4"/>
  <c r="DZ268" i="4"/>
  <c r="DZ267" i="4"/>
  <c r="DZ266" i="4"/>
  <c r="DZ265" i="4"/>
  <c r="DZ264" i="4"/>
  <c r="DZ263" i="4"/>
  <c r="DZ262" i="4"/>
  <c r="DZ261" i="4"/>
  <c r="DZ260" i="4"/>
  <c r="DZ259" i="4"/>
  <c r="DZ258" i="4"/>
  <c r="DZ257" i="4"/>
  <c r="DZ256" i="4"/>
  <c r="DZ255" i="4"/>
  <c r="DZ254" i="4"/>
  <c r="DZ253" i="4"/>
  <c r="DZ252" i="4"/>
  <c r="DZ251" i="4"/>
  <c r="DZ250" i="4"/>
  <c r="DZ249" i="4"/>
  <c r="DZ248" i="4"/>
  <c r="DZ247" i="4"/>
  <c r="DZ246" i="4"/>
  <c r="DZ245" i="4"/>
  <c r="DZ244" i="4"/>
  <c r="DZ243" i="4"/>
  <c r="DZ242" i="4"/>
  <c r="DZ241" i="4"/>
  <c r="DZ240" i="4"/>
  <c r="DZ239" i="4"/>
  <c r="DZ238" i="4"/>
  <c r="DZ237" i="4"/>
  <c r="DZ236" i="4"/>
  <c r="DZ235" i="4"/>
  <c r="DZ234" i="4"/>
  <c r="DZ233" i="4"/>
  <c r="DZ232" i="4"/>
  <c r="DZ231" i="4"/>
  <c r="DZ230" i="4"/>
  <c r="DZ229" i="4"/>
  <c r="EI271" i="13"/>
  <c r="EI270" i="13"/>
  <c r="EI269" i="13"/>
  <c r="EI268" i="13"/>
  <c r="EI267" i="13"/>
  <c r="EI266" i="13"/>
  <c r="EI265" i="13"/>
  <c r="EI264" i="13"/>
  <c r="EI263" i="13"/>
  <c r="EI262" i="13"/>
  <c r="EI261" i="13"/>
  <c r="EI260" i="13"/>
  <c r="EI259" i="13"/>
  <c r="EI258" i="13"/>
  <c r="EI257" i="13"/>
  <c r="EI256" i="13"/>
  <c r="EI255" i="13"/>
  <c r="EI254" i="13"/>
  <c r="EI253" i="13"/>
  <c r="EI252" i="13"/>
  <c r="EI251" i="13"/>
  <c r="EI250" i="13"/>
  <c r="EI249" i="13"/>
  <c r="EI248" i="13"/>
  <c r="EI247" i="13"/>
  <c r="EI246" i="13"/>
  <c r="EI245" i="13"/>
  <c r="EI244" i="13"/>
  <c r="EI243" i="13"/>
  <c r="EI242" i="13"/>
  <c r="EI241" i="13"/>
  <c r="EI240" i="13"/>
  <c r="EI239" i="13"/>
  <c r="EI238" i="13"/>
  <c r="EI237" i="13"/>
  <c r="EI236" i="13"/>
  <c r="EI235" i="13"/>
  <c r="EI234" i="13"/>
  <c r="EI233" i="13"/>
  <c r="EI232" i="13"/>
  <c r="EI231" i="13"/>
  <c r="EI230" i="13"/>
  <c r="EI229" i="13"/>
  <c r="EI271" i="12"/>
  <c r="EI270" i="12"/>
  <c r="EI269" i="12"/>
  <c r="EI268" i="12"/>
  <c r="EI267" i="12"/>
  <c r="EI266" i="12"/>
  <c r="EI265" i="12"/>
  <c r="EI264" i="12"/>
  <c r="EI263" i="12"/>
  <c r="EI262" i="12"/>
  <c r="EI261" i="12"/>
  <c r="EI260" i="12"/>
  <c r="EI259" i="12"/>
  <c r="EI258" i="12"/>
  <c r="EI257" i="12"/>
  <c r="EI256" i="12"/>
  <c r="EI255" i="12"/>
  <c r="EI254" i="12"/>
  <c r="EI253" i="12"/>
  <c r="EI252" i="12"/>
  <c r="EI251" i="12"/>
  <c r="EI250" i="12"/>
  <c r="EI249" i="12"/>
  <c r="EI248" i="12"/>
  <c r="EI247" i="12"/>
  <c r="EI246" i="12"/>
  <c r="EI245" i="12"/>
  <c r="EI244" i="12"/>
  <c r="EI243" i="12"/>
  <c r="EI242" i="12"/>
  <c r="EI241" i="12"/>
  <c r="EI240" i="12"/>
  <c r="EI239" i="12"/>
  <c r="EI238" i="12"/>
  <c r="EI237" i="12"/>
  <c r="EI236" i="12"/>
  <c r="EI235" i="12"/>
  <c r="EI234" i="12"/>
  <c r="EI233" i="12"/>
  <c r="EI232" i="12"/>
  <c r="EI231" i="12"/>
  <c r="EI230" i="12"/>
  <c r="EI229" i="12"/>
  <c r="EI271" i="11"/>
  <c r="EI270" i="11"/>
  <c r="EI269" i="11"/>
  <c r="EI268" i="11"/>
  <c r="EI267" i="11"/>
  <c r="EI266" i="11"/>
  <c r="EI265" i="11"/>
  <c r="EI264" i="11"/>
  <c r="EI263" i="11"/>
  <c r="EI262" i="11"/>
  <c r="EI261" i="11"/>
  <c r="EI260" i="11"/>
  <c r="EI259" i="11"/>
  <c r="EI258" i="11"/>
  <c r="EI257" i="11"/>
  <c r="EI256" i="11"/>
  <c r="EI255" i="11"/>
  <c r="EI254" i="11"/>
  <c r="EI253" i="11"/>
  <c r="EI252" i="11"/>
  <c r="EI251" i="11"/>
  <c r="EI250" i="11"/>
  <c r="EI249" i="11"/>
  <c r="EI248" i="11"/>
  <c r="EI247" i="11"/>
  <c r="EI246" i="11"/>
  <c r="EI245" i="11"/>
  <c r="EI244" i="11"/>
  <c r="EI243" i="11"/>
  <c r="EI242" i="11"/>
  <c r="EI241" i="11"/>
  <c r="EI240" i="11"/>
  <c r="EI239" i="11"/>
  <c r="EI238" i="11"/>
  <c r="EI237" i="11"/>
  <c r="EI236" i="11"/>
  <c r="EI235" i="11"/>
  <c r="EI234" i="11"/>
  <c r="EI233" i="11"/>
  <c r="EI232" i="11"/>
  <c r="EI231" i="11"/>
  <c r="EI230" i="11"/>
  <c r="EI229" i="11"/>
  <c r="EI271" i="6"/>
  <c r="EI270" i="6"/>
  <c r="EI269" i="6"/>
  <c r="EI268" i="6"/>
  <c r="EI267" i="6"/>
  <c r="EI266" i="6"/>
  <c r="EI265" i="6"/>
  <c r="EI264" i="6"/>
  <c r="EI263" i="6"/>
  <c r="EI262" i="6"/>
  <c r="EI261" i="6"/>
  <c r="EI260" i="6"/>
  <c r="EI259" i="6"/>
  <c r="EI258" i="6"/>
  <c r="EI257" i="6"/>
  <c r="EI256" i="6"/>
  <c r="EI255" i="6"/>
  <c r="EI254" i="6"/>
  <c r="EI253" i="6"/>
  <c r="EI252" i="6"/>
  <c r="EI251" i="6"/>
  <c r="EI250" i="6"/>
  <c r="EI249" i="6"/>
  <c r="EI248" i="6"/>
  <c r="EI247" i="6"/>
  <c r="EI246" i="6"/>
  <c r="EI245" i="6"/>
  <c r="EI244" i="6"/>
  <c r="EI243" i="6"/>
  <c r="EI242" i="6"/>
  <c r="EI241" i="6"/>
  <c r="EI240" i="6"/>
  <c r="EI239" i="6"/>
  <c r="EI238" i="6"/>
  <c r="EI237" i="6"/>
  <c r="EI236" i="6"/>
  <c r="EI235" i="6"/>
  <c r="EI234" i="6"/>
  <c r="EI233" i="6"/>
  <c r="EI232" i="6"/>
  <c r="EI231" i="6"/>
  <c r="EI230" i="6"/>
  <c r="EI229" i="6"/>
  <c r="EI271" i="4"/>
  <c r="EI270" i="4"/>
  <c r="EI269" i="4"/>
  <c r="EI268" i="4"/>
  <c r="EI267" i="4"/>
  <c r="EI266" i="4"/>
  <c r="EI265" i="4"/>
  <c r="EI264" i="4"/>
  <c r="EI263" i="4"/>
  <c r="EI262" i="4"/>
  <c r="EI261" i="4"/>
  <c r="EI260" i="4"/>
  <c r="EI259" i="4"/>
  <c r="EI258" i="4"/>
  <c r="EI257" i="4"/>
  <c r="EI256" i="4"/>
  <c r="EI255" i="4"/>
  <c r="EI254" i="4"/>
  <c r="EI253" i="4"/>
  <c r="EI252" i="4"/>
  <c r="EI251" i="4"/>
  <c r="EI250" i="4"/>
  <c r="EI249" i="4"/>
  <c r="EI248" i="4"/>
  <c r="EI247" i="4"/>
  <c r="EI246" i="4"/>
  <c r="EI245" i="4"/>
  <c r="EI244" i="4"/>
  <c r="EI243" i="4"/>
  <c r="EI242" i="4"/>
  <c r="EI241" i="4"/>
  <c r="EI240" i="4"/>
  <c r="EI239" i="4"/>
  <c r="EI238" i="4"/>
  <c r="EI237" i="4"/>
  <c r="EI236" i="4"/>
  <c r="EI235" i="4"/>
  <c r="EI234" i="4"/>
  <c r="EI233" i="4"/>
  <c r="EI232" i="4"/>
  <c r="EI231" i="4"/>
  <c r="EI230" i="4"/>
  <c r="EI229" i="4"/>
  <c r="EM271" i="2"/>
  <c r="EM270" i="2"/>
  <c r="EM269" i="2"/>
  <c r="EM268" i="2"/>
  <c r="EM267" i="2"/>
  <c r="EM266" i="2"/>
  <c r="EM265" i="2"/>
  <c r="EM264" i="2"/>
  <c r="EM263" i="2"/>
  <c r="EM262" i="2"/>
  <c r="EM261" i="2"/>
  <c r="EM260" i="2"/>
  <c r="EM259" i="2"/>
  <c r="EM258" i="2"/>
  <c r="EM257" i="2"/>
  <c r="EM256" i="2"/>
  <c r="EM255" i="2"/>
  <c r="EM254" i="2"/>
  <c r="EM253" i="2"/>
  <c r="EM252" i="2"/>
  <c r="EM251" i="2"/>
  <c r="EM250" i="2"/>
  <c r="EM249" i="2"/>
  <c r="EM248" i="2"/>
  <c r="EM247" i="2"/>
  <c r="EM246" i="2"/>
  <c r="EM245" i="2"/>
  <c r="EM244" i="2"/>
  <c r="EM243" i="2"/>
  <c r="EM242" i="2"/>
  <c r="EM241" i="2"/>
  <c r="EM240" i="2"/>
  <c r="EM239" i="2"/>
  <c r="EM238" i="2"/>
  <c r="EM237" i="2"/>
  <c r="EM236" i="2"/>
  <c r="EM235" i="2"/>
  <c r="EM234" i="2"/>
  <c r="EM233" i="2"/>
  <c r="EM232" i="2"/>
  <c r="EM231" i="2"/>
  <c r="EM230" i="2"/>
  <c r="EM229" i="2"/>
  <c r="EM2" i="2"/>
  <c r="EM271" i="6"/>
  <c r="EM270" i="6"/>
  <c r="EM269" i="6"/>
  <c r="EM268" i="6"/>
  <c r="EM267" i="6"/>
  <c r="EM266" i="6"/>
  <c r="EM265" i="6"/>
  <c r="EM264" i="6"/>
  <c r="EM263" i="6"/>
  <c r="EM262" i="6"/>
  <c r="EM261" i="6"/>
  <c r="EM260" i="6"/>
  <c r="EM259" i="6"/>
  <c r="EM258" i="6"/>
  <c r="EM257" i="6"/>
  <c r="EM256" i="6"/>
  <c r="EM255" i="6"/>
  <c r="EM254" i="6"/>
  <c r="EM253" i="6"/>
  <c r="EM252" i="6"/>
  <c r="EM251" i="6"/>
  <c r="EM250" i="6"/>
  <c r="EM249" i="6"/>
  <c r="EM248" i="6"/>
  <c r="EM247" i="6"/>
  <c r="EM246" i="6"/>
  <c r="EM245" i="6"/>
  <c r="EM244" i="6"/>
  <c r="EM243" i="6"/>
  <c r="EM242" i="6"/>
  <c r="EM241" i="6"/>
  <c r="EM240" i="6"/>
  <c r="EM239" i="6"/>
  <c r="EM238" i="6"/>
  <c r="EM237" i="6"/>
  <c r="EM236" i="6"/>
  <c r="EM235" i="6"/>
  <c r="EM234" i="6"/>
  <c r="EM233" i="6"/>
  <c r="EM232" i="6"/>
  <c r="EM231" i="6"/>
  <c r="EM230" i="6"/>
  <c r="EM229" i="6"/>
  <c r="EM2" i="6"/>
  <c r="EM271" i="11"/>
  <c r="EM270" i="11"/>
  <c r="EM269" i="11"/>
  <c r="EM268" i="11"/>
  <c r="EM267" i="11"/>
  <c r="EM266" i="11"/>
  <c r="EM265" i="11"/>
  <c r="EM264" i="11"/>
  <c r="EM263" i="11"/>
  <c r="EM262" i="11"/>
  <c r="EM261" i="11"/>
  <c r="EM260" i="11"/>
  <c r="EM259" i="11"/>
  <c r="EM258" i="11"/>
  <c r="EM257" i="11"/>
  <c r="EM256" i="11"/>
  <c r="EM255" i="11"/>
  <c r="EM254" i="11"/>
  <c r="EM253" i="11"/>
  <c r="EM252" i="11"/>
  <c r="EM251" i="11"/>
  <c r="EM250" i="11"/>
  <c r="EM249" i="11"/>
  <c r="EM248" i="11"/>
  <c r="EM247" i="11"/>
  <c r="EM246" i="11"/>
  <c r="EM245" i="11"/>
  <c r="EM244" i="11"/>
  <c r="EM243" i="11"/>
  <c r="EM242" i="11"/>
  <c r="EM241" i="11"/>
  <c r="EM240" i="11"/>
  <c r="EM239" i="11"/>
  <c r="EM238" i="11"/>
  <c r="EM237" i="11"/>
  <c r="EM236" i="11"/>
  <c r="EM235" i="11"/>
  <c r="EM234" i="11"/>
  <c r="EM233" i="11"/>
  <c r="EM232" i="11"/>
  <c r="EM231" i="11"/>
  <c r="EM230" i="11"/>
  <c r="EM229" i="11"/>
  <c r="EM271" i="13"/>
  <c r="EM270" i="13"/>
  <c r="EM269" i="13"/>
  <c r="EM268" i="13"/>
  <c r="EM267" i="13"/>
  <c r="EM266" i="13"/>
  <c r="EM265" i="13"/>
  <c r="EM264" i="13"/>
  <c r="EM263" i="13"/>
  <c r="EM262" i="13"/>
  <c r="EM261" i="13"/>
  <c r="EM260" i="13"/>
  <c r="EM259" i="13"/>
  <c r="EM258" i="13"/>
  <c r="EM257" i="13"/>
  <c r="EM256" i="13"/>
  <c r="EM255" i="13"/>
  <c r="EM254" i="13"/>
  <c r="EM253" i="13"/>
  <c r="EM252" i="13"/>
  <c r="EM251" i="13"/>
  <c r="EM250" i="13"/>
  <c r="EM249" i="13"/>
  <c r="EM248" i="13"/>
  <c r="EM247" i="13"/>
  <c r="EM246" i="13"/>
  <c r="EM245" i="13"/>
  <c r="EM244" i="13"/>
  <c r="EM243" i="13"/>
  <c r="EM242" i="13"/>
  <c r="EM241" i="13"/>
  <c r="EM240" i="13"/>
  <c r="EM239" i="13"/>
  <c r="EM238" i="13"/>
  <c r="EM237" i="13"/>
  <c r="EM236" i="13"/>
  <c r="EM235" i="13"/>
  <c r="EM234" i="13"/>
  <c r="EM233" i="13"/>
  <c r="EM232" i="13"/>
  <c r="EM231" i="13"/>
  <c r="EM230" i="13"/>
  <c r="EM229" i="13"/>
  <c r="EM2" i="13"/>
  <c r="EM271" i="12"/>
  <c r="EM270" i="12"/>
  <c r="EM269" i="12"/>
  <c r="EM268" i="12"/>
  <c r="EM267" i="12"/>
  <c r="EM266" i="12"/>
  <c r="EM265" i="12"/>
  <c r="EM264" i="12"/>
  <c r="EM263" i="12"/>
  <c r="EM262" i="12"/>
  <c r="EM261" i="12"/>
  <c r="EM260" i="12"/>
  <c r="EM259" i="12"/>
  <c r="EM258" i="12"/>
  <c r="EM257" i="12"/>
  <c r="EM256" i="12"/>
  <c r="EM255" i="12"/>
  <c r="EM254" i="12"/>
  <c r="EM253" i="12"/>
  <c r="EM252" i="12"/>
  <c r="EM251" i="12"/>
  <c r="EM250" i="12"/>
  <c r="EM249" i="12"/>
  <c r="EM248" i="12"/>
  <c r="EM247" i="12"/>
  <c r="EM246" i="12"/>
  <c r="EM245" i="12"/>
  <c r="EM244" i="12"/>
  <c r="EM243" i="12"/>
  <c r="EM242" i="12"/>
  <c r="EM241" i="12"/>
  <c r="EM240" i="12"/>
  <c r="EM239" i="12"/>
  <c r="EM238" i="12"/>
  <c r="EM237" i="12"/>
  <c r="EM236" i="12"/>
  <c r="EM235" i="12"/>
  <c r="EM234" i="12"/>
  <c r="EM233" i="12"/>
  <c r="EM232" i="12"/>
  <c r="EM231" i="12"/>
  <c r="EM230" i="12"/>
  <c r="EM229" i="12"/>
  <c r="EM2" i="12"/>
  <c r="G165" i="20"/>
  <c r="C165" i="20"/>
  <c r="D165" i="20"/>
  <c r="E165" i="20"/>
  <c r="F165" i="20"/>
  <c r="H165" i="20"/>
  <c r="H166" i="20"/>
  <c r="D166" i="20"/>
  <c r="F166" i="20"/>
  <c r="E166" i="20"/>
  <c r="C166" i="20"/>
  <c r="G166" i="20"/>
  <c r="BW189" i="20"/>
  <c r="BW190" i="20"/>
  <c r="BW191" i="20"/>
  <c r="BW192" i="20"/>
  <c r="BW193" i="20"/>
  <c r="BW194" i="20"/>
  <c r="BW195" i="20"/>
  <c r="BW196" i="20"/>
  <c r="BW197" i="20"/>
  <c r="BW198" i="20"/>
  <c r="BW199" i="20"/>
  <c r="BW200" i="20"/>
  <c r="BW201" i="20"/>
  <c r="BW202" i="20"/>
  <c r="BW203" i="20"/>
  <c r="BW204" i="20"/>
  <c r="CA204" i="20"/>
  <c r="CA203" i="20"/>
  <c r="CA202" i="20"/>
  <c r="CA201" i="20"/>
  <c r="CA200" i="20"/>
  <c r="CA199" i="20"/>
  <c r="CA198" i="20"/>
  <c r="CA197" i="20"/>
  <c r="CA196" i="20"/>
  <c r="CA195" i="20"/>
  <c r="CA194" i="20"/>
  <c r="CA193" i="20"/>
  <c r="CA192" i="20"/>
  <c r="CA191" i="20"/>
  <c r="CA190" i="20"/>
  <c r="CA189" i="20"/>
  <c r="BY204" i="20"/>
  <c r="BY203" i="20"/>
  <c r="BY202" i="20"/>
  <c r="BY201" i="20"/>
  <c r="BY200" i="20"/>
  <c r="BY199" i="20"/>
  <c r="BY198" i="20"/>
  <c r="BY197" i="20"/>
  <c r="BY196" i="20"/>
  <c r="BY195" i="20"/>
  <c r="BY194" i="20"/>
  <c r="BY193" i="20"/>
  <c r="BY192" i="20"/>
  <c r="BY191" i="20"/>
  <c r="BY190" i="20"/>
  <c r="BY189" i="20"/>
  <c r="CA115" i="20"/>
  <c r="CA114" i="20"/>
  <c r="CA113" i="20"/>
  <c r="CA112" i="20"/>
  <c r="CA111" i="20"/>
  <c r="CA110" i="20"/>
  <c r="CA109" i="20"/>
  <c r="CA108" i="20"/>
  <c r="CA107" i="20"/>
  <c r="CA106" i="20"/>
  <c r="CA105" i="20"/>
  <c r="CA104" i="20"/>
  <c r="CA103" i="20"/>
  <c r="CA102" i="20"/>
  <c r="CA101" i="20"/>
  <c r="CA100" i="20"/>
  <c r="CA99" i="20"/>
  <c r="CA98" i="20"/>
  <c r="CA97" i="20"/>
  <c r="CA96" i="20"/>
  <c r="CA95" i="20"/>
  <c r="BY96" i="20"/>
  <c r="BY97" i="20"/>
  <c r="BY98" i="20"/>
  <c r="BY99" i="20"/>
  <c r="BY100" i="20"/>
  <c r="BY101" i="20"/>
  <c r="BY102" i="20"/>
  <c r="BY103" i="20"/>
  <c r="BY104" i="20"/>
  <c r="BY105" i="20"/>
  <c r="BY106" i="20"/>
  <c r="BY107" i="20"/>
  <c r="BY108" i="20"/>
  <c r="BY109" i="20"/>
  <c r="BY110" i="20"/>
  <c r="BY111" i="20"/>
  <c r="BY112" i="20"/>
  <c r="BY113" i="20"/>
  <c r="BY114" i="20"/>
  <c r="BY115" i="20"/>
  <c r="BY95" i="20"/>
  <c r="DE5" i="20"/>
  <c r="DG5" i="20" s="1"/>
  <c r="DE6" i="20"/>
  <c r="DG6" i="20" s="1"/>
  <c r="DE7" i="20"/>
  <c r="DG7" i="20" s="1"/>
  <c r="DE8" i="20"/>
  <c r="DG8" i="20" s="1"/>
  <c r="DE9" i="20"/>
  <c r="DG9" i="20" s="1"/>
  <c r="DE10" i="20"/>
  <c r="DG10" i="20" s="1"/>
  <c r="DE11" i="20"/>
  <c r="DG11" i="20" s="1"/>
  <c r="DE12" i="20"/>
  <c r="DG12" i="20" s="1"/>
  <c r="DE13" i="20"/>
  <c r="DG13" i="20" s="1"/>
  <c r="DE14" i="20"/>
  <c r="DG14" i="20" s="1"/>
  <c r="DE15" i="20"/>
  <c r="DG15" i="20" s="1"/>
  <c r="DE16" i="20"/>
  <c r="DG16" i="20" s="1"/>
  <c r="DE17" i="20"/>
  <c r="DG17" i="20" s="1"/>
  <c r="DE18" i="20"/>
  <c r="DG18" i="20" s="1"/>
  <c r="DE60" i="20"/>
  <c r="DG60" i="20" s="1"/>
  <c r="DE61" i="20"/>
  <c r="DE62" i="20"/>
  <c r="DG62" i="20" s="1"/>
  <c r="DE63" i="20"/>
  <c r="DG63" i="20" s="1"/>
  <c r="DE64" i="20"/>
  <c r="DG64" i="20" s="1"/>
  <c r="DE65" i="20"/>
  <c r="DG65" i="20" s="1"/>
  <c r="DE66" i="20"/>
  <c r="DG66" i="20" s="1"/>
  <c r="DE67" i="20"/>
  <c r="DG67" i="20" s="1"/>
  <c r="DE68" i="20"/>
  <c r="DG68" i="20" s="1"/>
  <c r="DE69" i="20"/>
  <c r="DE70" i="20"/>
  <c r="DG70" i="20" s="1"/>
  <c r="DE71" i="20"/>
  <c r="DG71" i="20" s="1"/>
  <c r="DE72" i="20"/>
  <c r="DE73" i="20"/>
  <c r="DG73" i="20" s="1"/>
  <c r="DE74" i="20"/>
  <c r="DG74" i="20" s="1"/>
  <c r="DE116" i="20"/>
  <c r="DG116" i="20" s="1"/>
  <c r="DE117" i="20"/>
  <c r="DG117" i="20" s="1"/>
  <c r="DE118" i="20"/>
  <c r="DG118" i="20" s="1"/>
  <c r="DE119" i="20"/>
  <c r="DG119" i="20" s="1"/>
  <c r="DE120" i="20"/>
  <c r="DG120" i="20" s="1"/>
  <c r="DE121" i="20"/>
  <c r="DG121" i="20" s="1"/>
  <c r="DE122" i="20"/>
  <c r="DG122" i="20" s="1"/>
  <c r="DE123" i="20"/>
  <c r="DG123" i="20" s="1"/>
  <c r="DE124" i="20"/>
  <c r="DG124" i="20" s="1"/>
  <c r="DE125" i="20"/>
  <c r="DG125" i="20" s="1"/>
  <c r="DE126" i="20"/>
  <c r="DE127" i="20"/>
  <c r="DG127" i="20" s="1"/>
  <c r="DE128" i="20"/>
  <c r="DG128" i="20" s="1"/>
  <c r="DE129" i="20"/>
  <c r="DG129" i="20" s="1"/>
  <c r="DE130" i="20"/>
  <c r="DG130" i="20" s="1"/>
  <c r="DE131" i="20"/>
  <c r="DG131" i="20" s="1"/>
  <c r="DE132" i="20"/>
  <c r="DG132" i="20" s="1"/>
  <c r="DE133" i="20"/>
  <c r="DG133" i="20" s="1"/>
  <c r="DE134" i="20"/>
  <c r="DG134" i="20" s="1"/>
  <c r="DE135" i="20"/>
  <c r="DG135" i="20" s="1"/>
  <c r="DE136" i="20"/>
  <c r="DG136" i="20" s="1"/>
  <c r="DE137" i="20"/>
  <c r="DG137" i="20" s="1"/>
  <c r="DE138" i="20"/>
  <c r="DG138" i="20" s="1"/>
  <c r="DE139" i="20"/>
  <c r="DG139" i="20" s="1"/>
  <c r="DE140" i="20"/>
  <c r="DG140" i="20" s="1"/>
  <c r="DE141" i="20"/>
  <c r="DG141" i="20" s="1"/>
  <c r="DE142" i="20"/>
  <c r="DE143" i="20"/>
  <c r="DG143" i="20" s="1"/>
  <c r="DE144" i="20"/>
  <c r="DG144" i="20" s="1"/>
  <c r="DE145" i="20"/>
  <c r="DG145" i="20" s="1"/>
  <c r="DE146" i="20"/>
  <c r="DG146" i="20" s="1"/>
  <c r="DE147" i="20"/>
  <c r="DG147" i="20" s="1"/>
  <c r="DE148" i="20"/>
  <c r="DG148" i="20" s="1"/>
  <c r="DE149" i="20"/>
  <c r="DG149" i="20" s="1"/>
  <c r="DE150" i="20"/>
  <c r="DG150" i="20" s="1"/>
  <c r="DE151" i="20"/>
  <c r="DG151" i="20" s="1"/>
  <c r="DE152" i="20"/>
  <c r="DG152" i="20" s="1"/>
  <c r="DE153" i="20"/>
  <c r="DG153" i="20" s="1"/>
  <c r="DE154" i="20"/>
  <c r="DG154" i="20" s="1"/>
  <c r="DE155" i="20"/>
  <c r="DG155" i="20" s="1"/>
  <c r="DE156" i="20"/>
  <c r="DG156" i="20" s="1"/>
  <c r="DE157" i="20"/>
  <c r="DG157" i="20" s="1"/>
  <c r="DE158" i="20"/>
  <c r="DE159" i="20"/>
  <c r="DG159" i="20" s="1"/>
  <c r="DE160" i="20"/>
  <c r="DG160" i="20" s="1"/>
  <c r="DE161" i="20"/>
  <c r="DG161" i="20" s="1"/>
  <c r="DE162" i="20"/>
  <c r="DG162" i="20" s="1"/>
  <c r="DE163" i="20"/>
  <c r="DG163" i="20" s="1"/>
  <c r="DE4" i="20"/>
  <c r="DG4" i="20" s="1"/>
  <c r="DB5" i="20"/>
  <c r="DD5" i="20" s="1"/>
  <c r="DB6" i="20"/>
  <c r="DD6" i="20" s="1"/>
  <c r="DB7" i="20"/>
  <c r="DD7" i="20" s="1"/>
  <c r="DB8" i="20"/>
  <c r="DD8" i="20" s="1"/>
  <c r="DB9" i="20"/>
  <c r="DD9" i="20" s="1"/>
  <c r="DB10" i="20"/>
  <c r="DD10" i="20" s="1"/>
  <c r="DB11" i="20"/>
  <c r="DD11" i="20" s="1"/>
  <c r="DB12" i="20"/>
  <c r="DD12" i="20" s="1"/>
  <c r="DB13" i="20"/>
  <c r="DD13" i="20" s="1"/>
  <c r="DB14" i="20"/>
  <c r="DD14" i="20" s="1"/>
  <c r="DB15" i="20"/>
  <c r="DD15" i="20" s="1"/>
  <c r="DB16" i="20"/>
  <c r="DD16" i="20" s="1"/>
  <c r="DB17" i="20"/>
  <c r="DD17" i="20" s="1"/>
  <c r="DB18" i="20"/>
  <c r="DD18" i="20" s="1"/>
  <c r="DB60" i="20"/>
  <c r="DD60" i="20" s="1"/>
  <c r="DB61" i="20"/>
  <c r="DD61" i="20" s="1"/>
  <c r="DB62" i="20"/>
  <c r="DD62" i="20" s="1"/>
  <c r="DB63" i="20"/>
  <c r="DD63" i="20" s="1"/>
  <c r="DB64" i="20"/>
  <c r="DD64" i="20" s="1"/>
  <c r="DB65" i="20"/>
  <c r="DD65" i="20" s="1"/>
  <c r="DB66" i="20"/>
  <c r="DD66" i="20" s="1"/>
  <c r="DB67" i="20"/>
  <c r="DD67" i="20" s="1"/>
  <c r="DB68" i="20"/>
  <c r="DD68" i="20" s="1"/>
  <c r="DB69" i="20"/>
  <c r="DD69" i="20" s="1"/>
  <c r="DB70" i="20"/>
  <c r="DD70" i="20" s="1"/>
  <c r="DB71" i="20"/>
  <c r="DD71" i="20" s="1"/>
  <c r="DB72" i="20"/>
  <c r="DD72" i="20" s="1"/>
  <c r="DB73" i="20"/>
  <c r="DD73" i="20" s="1"/>
  <c r="DB74" i="20"/>
  <c r="DD74" i="20" s="1"/>
  <c r="DB116" i="20"/>
  <c r="DD116" i="20" s="1"/>
  <c r="DB117" i="20"/>
  <c r="DD117" i="20" s="1"/>
  <c r="DB118" i="20"/>
  <c r="DD118" i="20" s="1"/>
  <c r="DB119" i="20"/>
  <c r="DD119" i="20" s="1"/>
  <c r="DB120" i="20"/>
  <c r="DD120" i="20" s="1"/>
  <c r="DB121" i="20"/>
  <c r="DD121" i="20" s="1"/>
  <c r="DB122" i="20"/>
  <c r="DD122" i="20" s="1"/>
  <c r="DB123" i="20"/>
  <c r="DD123" i="20" s="1"/>
  <c r="DB124" i="20"/>
  <c r="DD124" i="20" s="1"/>
  <c r="DB125" i="20"/>
  <c r="DD125" i="20" s="1"/>
  <c r="DB126" i="20"/>
  <c r="DD126" i="20" s="1"/>
  <c r="DB127" i="20"/>
  <c r="DD127" i="20" s="1"/>
  <c r="DB128" i="20"/>
  <c r="DB129" i="20"/>
  <c r="DD129" i="20" s="1"/>
  <c r="DB130" i="20"/>
  <c r="DD130" i="20" s="1"/>
  <c r="DB131" i="20"/>
  <c r="DD131" i="20" s="1"/>
  <c r="DB132" i="20"/>
  <c r="DD132" i="20" s="1"/>
  <c r="DB133" i="20"/>
  <c r="DD133" i="20" s="1"/>
  <c r="DB134" i="20"/>
  <c r="DD134" i="20" s="1"/>
  <c r="DB135" i="20"/>
  <c r="DD135" i="20" s="1"/>
  <c r="DB136" i="20"/>
  <c r="DD136" i="20" s="1"/>
  <c r="DB137" i="20"/>
  <c r="DD137" i="20" s="1"/>
  <c r="DB138" i="20"/>
  <c r="DD138" i="20" s="1"/>
  <c r="DB139" i="20"/>
  <c r="DD139" i="20" s="1"/>
  <c r="DB140" i="20"/>
  <c r="DD140" i="20" s="1"/>
  <c r="DB141" i="20"/>
  <c r="DD141" i="20" s="1"/>
  <c r="DB142" i="20"/>
  <c r="DD142" i="20" s="1"/>
  <c r="DB143" i="20"/>
  <c r="DD143" i="20" s="1"/>
  <c r="DB144" i="20"/>
  <c r="DD144" i="20" s="1"/>
  <c r="DB145" i="20"/>
  <c r="DD145" i="20" s="1"/>
  <c r="DB146" i="20"/>
  <c r="DD146" i="20" s="1"/>
  <c r="DB147" i="20"/>
  <c r="DD147" i="20" s="1"/>
  <c r="DB148" i="20"/>
  <c r="DD148" i="20" s="1"/>
  <c r="DB149" i="20"/>
  <c r="DD149" i="20" s="1"/>
  <c r="DB150" i="20"/>
  <c r="DD150" i="20" s="1"/>
  <c r="DB151" i="20"/>
  <c r="DD151" i="20" s="1"/>
  <c r="DB152" i="20"/>
  <c r="DD152" i="20" s="1"/>
  <c r="DB153" i="20"/>
  <c r="DD153" i="20" s="1"/>
  <c r="DB154" i="20"/>
  <c r="DD154" i="20" s="1"/>
  <c r="DB155" i="20"/>
  <c r="DD155" i="20" s="1"/>
  <c r="DB156" i="20"/>
  <c r="DD156" i="20" s="1"/>
  <c r="DB157" i="20"/>
  <c r="DD157" i="20" s="1"/>
  <c r="DB158" i="20"/>
  <c r="DD158" i="20" s="1"/>
  <c r="DB159" i="20"/>
  <c r="DD159" i="20" s="1"/>
  <c r="DB160" i="20"/>
  <c r="DD160" i="20" s="1"/>
  <c r="DB161" i="20"/>
  <c r="DD161" i="20" s="1"/>
  <c r="DB162" i="20"/>
  <c r="DB163" i="20"/>
  <c r="DD163" i="20" s="1"/>
  <c r="DB4" i="20"/>
  <c r="DD4" i="20" s="1"/>
  <c r="G167" i="20"/>
  <c r="C167" i="20"/>
  <c r="E167" i="20"/>
  <c r="F167" i="20"/>
  <c r="D167" i="20"/>
  <c r="H167" i="20"/>
  <c r="BM19" i="20"/>
  <c r="BM20" i="20" s="1"/>
  <c r="BM165" i="20" s="1"/>
  <c r="DG19" i="20"/>
  <c r="DG20" i="20"/>
  <c r="DG21" i="20"/>
  <c r="DG22" i="20"/>
  <c r="DG23" i="20"/>
  <c r="DG24" i="20"/>
  <c r="DG25" i="20"/>
  <c r="DG26" i="20"/>
  <c r="DG27" i="20"/>
  <c r="DG28" i="20"/>
  <c r="DG29" i="20"/>
  <c r="DG30" i="20"/>
  <c r="DG31" i="20"/>
  <c r="DG32" i="20"/>
  <c r="DG33" i="20"/>
  <c r="DG34" i="20"/>
  <c r="DG35" i="20"/>
  <c r="DG36" i="20"/>
  <c r="DG37" i="20"/>
  <c r="DG38" i="20"/>
  <c r="DG39" i="20"/>
  <c r="DG40" i="20"/>
  <c r="DG41" i="20"/>
  <c r="DG42" i="20"/>
  <c r="DG43" i="20"/>
  <c r="DG44" i="20"/>
  <c r="DG61" i="20"/>
  <c r="DG69" i="20"/>
  <c r="DG72" i="20"/>
  <c r="DG126" i="20"/>
  <c r="DG142" i="20"/>
  <c r="DG158" i="20"/>
  <c r="DD19" i="20"/>
  <c r="DD20" i="20"/>
  <c r="DD21" i="20"/>
  <c r="DD22" i="20"/>
  <c r="DD23" i="20"/>
  <c r="DD24" i="20"/>
  <c r="DD25" i="20"/>
  <c r="DD26" i="20"/>
  <c r="DD27" i="20"/>
  <c r="DD28" i="20"/>
  <c r="DD29" i="20"/>
  <c r="DD30" i="20"/>
  <c r="DD31" i="20"/>
  <c r="DD32" i="20"/>
  <c r="DD33" i="20"/>
  <c r="DD34" i="20"/>
  <c r="DD35" i="20"/>
  <c r="DD36" i="20"/>
  <c r="DD37" i="20"/>
  <c r="DD38" i="20"/>
  <c r="DD39" i="20"/>
  <c r="DD40" i="20"/>
  <c r="DD41" i="20"/>
  <c r="DD42" i="20"/>
  <c r="DD43" i="20"/>
  <c r="DD44" i="20"/>
  <c r="DD45" i="20"/>
  <c r="DD46" i="20"/>
  <c r="DD47" i="20"/>
  <c r="DD48" i="20"/>
  <c r="DD128" i="20"/>
  <c r="DD162" i="20"/>
  <c r="BN20" i="20"/>
  <c r="BN21" i="20" s="1"/>
  <c r="BN22" i="20" s="1"/>
  <c r="BN23" i="20" s="1"/>
  <c r="BN24" i="20" s="1"/>
  <c r="BN25" i="20" s="1"/>
  <c r="BN26" i="20" s="1"/>
  <c r="BN27" i="20" s="1"/>
  <c r="BN28" i="20" s="1"/>
  <c r="BN29" i="20" s="1"/>
  <c r="BN30" i="20" s="1"/>
  <c r="BN31" i="20" s="1"/>
  <c r="BN32" i="20" s="1"/>
  <c r="BN33" i="20" s="1"/>
  <c r="BN34" i="20" s="1"/>
  <c r="BN35" i="20" s="1"/>
  <c r="BN36" i="20" s="1"/>
  <c r="BN37" i="20" s="1"/>
  <c r="BN38" i="20" s="1"/>
  <c r="BN39" i="20" s="1"/>
  <c r="BN40" i="20" s="1"/>
  <c r="BN41" i="20" s="1"/>
  <c r="BN42" i="20" s="1"/>
  <c r="BN43" i="20" s="1"/>
  <c r="BN44" i="20" s="1"/>
  <c r="BN45" i="20" s="1"/>
  <c r="BN46" i="20" s="1"/>
  <c r="BN47" i="20" s="1"/>
  <c r="BN48" i="20" s="1"/>
  <c r="BN49" i="20" s="1"/>
  <c r="BN50" i="20" s="1"/>
  <c r="BN51" i="20" s="1"/>
  <c r="BN52" i="20" s="1"/>
  <c r="BN53" i="20" s="1"/>
  <c r="BN54" i="20" s="1"/>
  <c r="BN55" i="20" s="1"/>
  <c r="BN56" i="20" s="1"/>
  <c r="BN57" i="20" s="1"/>
  <c r="BN58" i="20" s="1"/>
  <c r="H168" i="20"/>
  <c r="D168" i="20"/>
  <c r="F168" i="20"/>
  <c r="E168" i="20"/>
  <c r="C168" i="20"/>
  <c r="G168" i="20"/>
  <c r="C169" i="20"/>
  <c r="G169" i="20"/>
  <c r="E169" i="20"/>
  <c r="D169" i="20"/>
  <c r="F169" i="20"/>
  <c r="H169" i="20"/>
  <c r="EL271" i="13"/>
  <c r="EK271" i="13"/>
  <c r="EJ271" i="13"/>
  <c r="EH271" i="13"/>
  <c r="EG271" i="13"/>
  <c r="EF271" i="13"/>
  <c r="EE271" i="13"/>
  <c r="EL270" i="13"/>
  <c r="EK270" i="13"/>
  <c r="EJ270" i="13"/>
  <c r="EH270" i="13"/>
  <c r="EG270" i="13"/>
  <c r="EF270" i="13"/>
  <c r="EE270" i="13"/>
  <c r="EL269" i="13"/>
  <c r="EK269" i="13"/>
  <c r="EJ269" i="13"/>
  <c r="EH269" i="13"/>
  <c r="EG269" i="13"/>
  <c r="EF269" i="13"/>
  <c r="EE269" i="13"/>
  <c r="EL268" i="13"/>
  <c r="EK268" i="13"/>
  <c r="EJ268" i="13"/>
  <c r="EH268" i="13"/>
  <c r="EG268" i="13"/>
  <c r="EF268" i="13"/>
  <c r="EE268" i="13"/>
  <c r="EL267" i="13"/>
  <c r="EK267" i="13"/>
  <c r="EJ267" i="13"/>
  <c r="EH267" i="13"/>
  <c r="EG267" i="13"/>
  <c r="EF267" i="13"/>
  <c r="EE267" i="13"/>
  <c r="EL266" i="13"/>
  <c r="EK266" i="13"/>
  <c r="EJ266" i="13"/>
  <c r="EH266" i="13"/>
  <c r="EG266" i="13"/>
  <c r="EF266" i="13"/>
  <c r="EE266" i="13"/>
  <c r="EL265" i="13"/>
  <c r="EK265" i="13"/>
  <c r="EJ265" i="13"/>
  <c r="EH265" i="13"/>
  <c r="EG265" i="13"/>
  <c r="EF265" i="13"/>
  <c r="EE265" i="13"/>
  <c r="EL264" i="13"/>
  <c r="EK264" i="13"/>
  <c r="EJ264" i="13"/>
  <c r="EH264" i="13"/>
  <c r="EG264" i="13"/>
  <c r="EF264" i="13"/>
  <c r="EE264" i="13"/>
  <c r="EL263" i="13"/>
  <c r="EK263" i="13"/>
  <c r="EJ263" i="13"/>
  <c r="EH263" i="13"/>
  <c r="EG263" i="13"/>
  <c r="EF263" i="13"/>
  <c r="EE263" i="13"/>
  <c r="EL262" i="13"/>
  <c r="EK262" i="13"/>
  <c r="EJ262" i="13"/>
  <c r="EH262" i="13"/>
  <c r="EG262" i="13"/>
  <c r="EF262" i="13"/>
  <c r="EE262" i="13"/>
  <c r="EL261" i="13"/>
  <c r="EK261" i="13"/>
  <c r="EJ261" i="13"/>
  <c r="EH261" i="13"/>
  <c r="EG261" i="13"/>
  <c r="EF261" i="13"/>
  <c r="EE261" i="13"/>
  <c r="EL260" i="13"/>
  <c r="EK260" i="13"/>
  <c r="EJ260" i="13"/>
  <c r="EH260" i="13"/>
  <c r="EG260" i="13"/>
  <c r="EF260" i="13"/>
  <c r="EE260" i="13"/>
  <c r="EL259" i="13"/>
  <c r="EK259" i="13"/>
  <c r="EJ259" i="13"/>
  <c r="EH259" i="13"/>
  <c r="EG259" i="13"/>
  <c r="EF259" i="13"/>
  <c r="EE259" i="13"/>
  <c r="EL258" i="13"/>
  <c r="EK258" i="13"/>
  <c r="EJ258" i="13"/>
  <c r="EH258" i="13"/>
  <c r="EG258" i="13"/>
  <c r="EF258" i="13"/>
  <c r="EE258" i="13"/>
  <c r="EL257" i="13"/>
  <c r="EK257" i="13"/>
  <c r="EJ257" i="13"/>
  <c r="EH257" i="13"/>
  <c r="EG257" i="13"/>
  <c r="EF257" i="13"/>
  <c r="EE257" i="13"/>
  <c r="EL256" i="13"/>
  <c r="EK256" i="13"/>
  <c r="EJ256" i="13"/>
  <c r="EH256" i="13"/>
  <c r="EG256" i="13"/>
  <c r="EF256" i="13"/>
  <c r="EE256" i="13"/>
  <c r="EL255" i="13"/>
  <c r="EK255" i="13"/>
  <c r="EJ255" i="13"/>
  <c r="EH255" i="13"/>
  <c r="EG255" i="13"/>
  <c r="EF255" i="13"/>
  <c r="EE255" i="13"/>
  <c r="EL254" i="13"/>
  <c r="EK254" i="13"/>
  <c r="EJ254" i="13"/>
  <c r="EH254" i="13"/>
  <c r="EG254" i="13"/>
  <c r="EF254" i="13"/>
  <c r="EE254" i="13"/>
  <c r="EL253" i="13"/>
  <c r="EK253" i="13"/>
  <c r="EJ253" i="13"/>
  <c r="EH253" i="13"/>
  <c r="EG253" i="13"/>
  <c r="EF253" i="13"/>
  <c r="EE253" i="13"/>
  <c r="EL252" i="13"/>
  <c r="EK252" i="13"/>
  <c r="EJ252" i="13"/>
  <c r="EH252" i="13"/>
  <c r="EG252" i="13"/>
  <c r="EF252" i="13"/>
  <c r="EE252" i="13"/>
  <c r="EL251" i="13"/>
  <c r="EK251" i="13"/>
  <c r="EJ251" i="13"/>
  <c r="EH251" i="13"/>
  <c r="EG251" i="13"/>
  <c r="EF251" i="13"/>
  <c r="EE251" i="13"/>
  <c r="EL250" i="13"/>
  <c r="EK250" i="13"/>
  <c r="EJ250" i="13"/>
  <c r="EH250" i="13"/>
  <c r="EG250" i="13"/>
  <c r="EF250" i="13"/>
  <c r="EE250" i="13"/>
  <c r="EL249" i="13"/>
  <c r="EK249" i="13"/>
  <c r="EJ249" i="13"/>
  <c r="EH249" i="13"/>
  <c r="EG249" i="13"/>
  <c r="EF249" i="13"/>
  <c r="EE249" i="13"/>
  <c r="EL248" i="13"/>
  <c r="EK248" i="13"/>
  <c r="EJ248" i="13"/>
  <c r="EH248" i="13"/>
  <c r="EG248" i="13"/>
  <c r="EF248" i="13"/>
  <c r="EE248" i="13"/>
  <c r="EL247" i="13"/>
  <c r="EK247" i="13"/>
  <c r="EJ247" i="13"/>
  <c r="EH247" i="13"/>
  <c r="EG247" i="13"/>
  <c r="EF247" i="13"/>
  <c r="EE247" i="13"/>
  <c r="EL246" i="13"/>
  <c r="EK246" i="13"/>
  <c r="EJ246" i="13"/>
  <c r="EH246" i="13"/>
  <c r="EG246" i="13"/>
  <c r="EF246" i="13"/>
  <c r="EE246" i="13"/>
  <c r="EL245" i="13"/>
  <c r="EK245" i="13"/>
  <c r="EJ245" i="13"/>
  <c r="EH245" i="13"/>
  <c r="EG245" i="13"/>
  <c r="EF245" i="13"/>
  <c r="EE245" i="13"/>
  <c r="EL244" i="13"/>
  <c r="EK244" i="13"/>
  <c r="EJ244" i="13"/>
  <c r="EH244" i="13"/>
  <c r="EG244" i="13"/>
  <c r="EF244" i="13"/>
  <c r="EE244" i="13"/>
  <c r="EL243" i="13"/>
  <c r="EK243" i="13"/>
  <c r="EJ243" i="13"/>
  <c r="EH243" i="13"/>
  <c r="EG243" i="13"/>
  <c r="EF243" i="13"/>
  <c r="EE243" i="13"/>
  <c r="EL242" i="13"/>
  <c r="EK242" i="13"/>
  <c r="EJ242" i="13"/>
  <c r="EH242" i="13"/>
  <c r="EG242" i="13"/>
  <c r="EF242" i="13"/>
  <c r="EE242" i="13"/>
  <c r="EL241" i="13"/>
  <c r="EK241" i="13"/>
  <c r="EJ241" i="13"/>
  <c r="EH241" i="13"/>
  <c r="EG241" i="13"/>
  <c r="EF241" i="13"/>
  <c r="EE241" i="13"/>
  <c r="EL240" i="13"/>
  <c r="EK240" i="13"/>
  <c r="EJ240" i="13"/>
  <c r="EH240" i="13"/>
  <c r="EG240" i="13"/>
  <c r="EF240" i="13"/>
  <c r="EE240" i="13"/>
  <c r="EL239" i="13"/>
  <c r="EK239" i="13"/>
  <c r="EJ239" i="13"/>
  <c r="EH239" i="13"/>
  <c r="EG239" i="13"/>
  <c r="EF239" i="13"/>
  <c r="EE239" i="13"/>
  <c r="EL238" i="13"/>
  <c r="EK238" i="13"/>
  <c r="EJ238" i="13"/>
  <c r="EH238" i="13"/>
  <c r="EG238" i="13"/>
  <c r="EF238" i="13"/>
  <c r="EE238" i="13"/>
  <c r="EL237" i="13"/>
  <c r="EK237" i="13"/>
  <c r="EJ237" i="13"/>
  <c r="EH237" i="13"/>
  <c r="EG237" i="13"/>
  <c r="EF237" i="13"/>
  <c r="EE237" i="13"/>
  <c r="EL236" i="13"/>
  <c r="EK236" i="13"/>
  <c r="EJ236" i="13"/>
  <c r="EH236" i="13"/>
  <c r="EG236" i="13"/>
  <c r="EF236" i="13"/>
  <c r="EE236" i="13"/>
  <c r="EL235" i="13"/>
  <c r="EK235" i="13"/>
  <c r="EJ235" i="13"/>
  <c r="EH235" i="13"/>
  <c r="EG235" i="13"/>
  <c r="EF235" i="13"/>
  <c r="EE235" i="13"/>
  <c r="EL234" i="13"/>
  <c r="EK234" i="13"/>
  <c r="EJ234" i="13"/>
  <c r="EH234" i="13"/>
  <c r="EG234" i="13"/>
  <c r="EF234" i="13"/>
  <c r="EE234" i="13"/>
  <c r="EL233" i="13"/>
  <c r="EK233" i="13"/>
  <c r="EJ233" i="13"/>
  <c r="EH233" i="13"/>
  <c r="EG233" i="13"/>
  <c r="EF233" i="13"/>
  <c r="EE233" i="13"/>
  <c r="EL232" i="13"/>
  <c r="EK232" i="13"/>
  <c r="EJ232" i="13"/>
  <c r="EH232" i="13"/>
  <c r="EG232" i="13"/>
  <c r="EF232" i="13"/>
  <c r="EE232" i="13"/>
  <c r="EL231" i="13"/>
  <c r="EK231" i="13"/>
  <c r="EJ231" i="13"/>
  <c r="EH231" i="13"/>
  <c r="EG231" i="13"/>
  <c r="EF231" i="13"/>
  <c r="EE231" i="13"/>
  <c r="EL230" i="13"/>
  <c r="EK230" i="13"/>
  <c r="EJ230" i="13"/>
  <c r="EH230" i="13"/>
  <c r="EG230" i="13"/>
  <c r="EF230" i="13"/>
  <c r="EE230" i="13"/>
  <c r="EL229" i="13"/>
  <c r="EK229" i="13"/>
  <c r="EJ229" i="13"/>
  <c r="EH229" i="13"/>
  <c r="EG229" i="13"/>
  <c r="EF229" i="13"/>
  <c r="EE229" i="13"/>
  <c r="EL271" i="12"/>
  <c r="EK271" i="12"/>
  <c r="EJ271" i="12"/>
  <c r="EH271" i="12"/>
  <c r="EG271" i="12"/>
  <c r="EF271" i="12"/>
  <c r="EE271" i="12"/>
  <c r="EL270" i="12"/>
  <c r="EK270" i="12"/>
  <c r="EJ270" i="12"/>
  <c r="EH270" i="12"/>
  <c r="EG270" i="12"/>
  <c r="EF270" i="12"/>
  <c r="EE270" i="12"/>
  <c r="EL269" i="12"/>
  <c r="EK269" i="12"/>
  <c r="EJ269" i="12"/>
  <c r="EH269" i="12"/>
  <c r="EG269" i="12"/>
  <c r="EF269" i="12"/>
  <c r="EE269" i="12"/>
  <c r="EL268" i="12"/>
  <c r="EK268" i="12"/>
  <c r="EJ268" i="12"/>
  <c r="EH268" i="12"/>
  <c r="EG268" i="12"/>
  <c r="EF268" i="12"/>
  <c r="EE268" i="12"/>
  <c r="EL267" i="12"/>
  <c r="EK267" i="12"/>
  <c r="EJ267" i="12"/>
  <c r="EH267" i="12"/>
  <c r="EG267" i="12"/>
  <c r="EF267" i="12"/>
  <c r="EE267" i="12"/>
  <c r="EL266" i="12"/>
  <c r="EK266" i="12"/>
  <c r="EJ266" i="12"/>
  <c r="EH266" i="12"/>
  <c r="EG266" i="12"/>
  <c r="EF266" i="12"/>
  <c r="EE266" i="12"/>
  <c r="EL265" i="12"/>
  <c r="EK265" i="12"/>
  <c r="EJ265" i="12"/>
  <c r="EH265" i="12"/>
  <c r="EG265" i="12"/>
  <c r="EF265" i="12"/>
  <c r="EE265" i="12"/>
  <c r="EL264" i="12"/>
  <c r="EK264" i="12"/>
  <c r="EJ264" i="12"/>
  <c r="EH264" i="12"/>
  <c r="EG264" i="12"/>
  <c r="EF264" i="12"/>
  <c r="EE264" i="12"/>
  <c r="EL263" i="12"/>
  <c r="EK263" i="12"/>
  <c r="EJ263" i="12"/>
  <c r="EH263" i="12"/>
  <c r="EG263" i="12"/>
  <c r="EF263" i="12"/>
  <c r="EE263" i="12"/>
  <c r="EL262" i="12"/>
  <c r="EK262" i="12"/>
  <c r="EJ262" i="12"/>
  <c r="EH262" i="12"/>
  <c r="EG262" i="12"/>
  <c r="EF262" i="12"/>
  <c r="EE262" i="12"/>
  <c r="EL261" i="12"/>
  <c r="EK261" i="12"/>
  <c r="EJ261" i="12"/>
  <c r="EH261" i="12"/>
  <c r="EG261" i="12"/>
  <c r="EF261" i="12"/>
  <c r="EE261" i="12"/>
  <c r="EL260" i="12"/>
  <c r="EK260" i="12"/>
  <c r="EJ260" i="12"/>
  <c r="EH260" i="12"/>
  <c r="EG260" i="12"/>
  <c r="EF260" i="12"/>
  <c r="EE260" i="12"/>
  <c r="EL259" i="12"/>
  <c r="EK259" i="12"/>
  <c r="EJ259" i="12"/>
  <c r="EH259" i="12"/>
  <c r="EG259" i="12"/>
  <c r="EF259" i="12"/>
  <c r="EE259" i="12"/>
  <c r="EL258" i="12"/>
  <c r="EK258" i="12"/>
  <c r="EJ258" i="12"/>
  <c r="EH258" i="12"/>
  <c r="EG258" i="12"/>
  <c r="EF258" i="12"/>
  <c r="EE258" i="12"/>
  <c r="EL257" i="12"/>
  <c r="EK257" i="12"/>
  <c r="EJ257" i="12"/>
  <c r="EH257" i="12"/>
  <c r="EG257" i="12"/>
  <c r="EF257" i="12"/>
  <c r="EE257" i="12"/>
  <c r="EL256" i="12"/>
  <c r="EK256" i="12"/>
  <c r="EJ256" i="12"/>
  <c r="EH256" i="12"/>
  <c r="EG256" i="12"/>
  <c r="EF256" i="12"/>
  <c r="EE256" i="12"/>
  <c r="EL255" i="12"/>
  <c r="EK255" i="12"/>
  <c r="EJ255" i="12"/>
  <c r="EH255" i="12"/>
  <c r="EG255" i="12"/>
  <c r="EF255" i="12"/>
  <c r="EE255" i="12"/>
  <c r="EL254" i="12"/>
  <c r="EK254" i="12"/>
  <c r="EJ254" i="12"/>
  <c r="EH254" i="12"/>
  <c r="EG254" i="12"/>
  <c r="EF254" i="12"/>
  <c r="EE254" i="12"/>
  <c r="EL253" i="12"/>
  <c r="EK253" i="12"/>
  <c r="EJ253" i="12"/>
  <c r="EH253" i="12"/>
  <c r="EG253" i="12"/>
  <c r="EF253" i="12"/>
  <c r="EE253" i="12"/>
  <c r="EL252" i="12"/>
  <c r="EK252" i="12"/>
  <c r="EJ252" i="12"/>
  <c r="EH252" i="12"/>
  <c r="EG252" i="12"/>
  <c r="EF252" i="12"/>
  <c r="EE252" i="12"/>
  <c r="EL251" i="12"/>
  <c r="EK251" i="12"/>
  <c r="EJ251" i="12"/>
  <c r="EH251" i="12"/>
  <c r="EG251" i="12"/>
  <c r="EF251" i="12"/>
  <c r="EE251" i="12"/>
  <c r="EL250" i="12"/>
  <c r="EK250" i="12"/>
  <c r="EJ250" i="12"/>
  <c r="EH250" i="12"/>
  <c r="EG250" i="12"/>
  <c r="EF250" i="12"/>
  <c r="EE250" i="12"/>
  <c r="EL249" i="12"/>
  <c r="EK249" i="12"/>
  <c r="EJ249" i="12"/>
  <c r="EH249" i="12"/>
  <c r="EG249" i="12"/>
  <c r="EF249" i="12"/>
  <c r="EE249" i="12"/>
  <c r="EL248" i="12"/>
  <c r="EK248" i="12"/>
  <c r="EJ248" i="12"/>
  <c r="EH248" i="12"/>
  <c r="EG248" i="12"/>
  <c r="EF248" i="12"/>
  <c r="EE248" i="12"/>
  <c r="EL247" i="12"/>
  <c r="EK247" i="12"/>
  <c r="EJ247" i="12"/>
  <c r="EH247" i="12"/>
  <c r="EG247" i="12"/>
  <c r="EF247" i="12"/>
  <c r="EE247" i="12"/>
  <c r="EL246" i="12"/>
  <c r="EK246" i="12"/>
  <c r="EJ246" i="12"/>
  <c r="EH246" i="12"/>
  <c r="EG246" i="12"/>
  <c r="EF246" i="12"/>
  <c r="EE246" i="12"/>
  <c r="EL245" i="12"/>
  <c r="EK245" i="12"/>
  <c r="EJ245" i="12"/>
  <c r="EH245" i="12"/>
  <c r="EG245" i="12"/>
  <c r="EF245" i="12"/>
  <c r="EE245" i="12"/>
  <c r="EL244" i="12"/>
  <c r="EK244" i="12"/>
  <c r="EJ244" i="12"/>
  <c r="EH244" i="12"/>
  <c r="EG244" i="12"/>
  <c r="EF244" i="12"/>
  <c r="EE244" i="12"/>
  <c r="EL243" i="12"/>
  <c r="EK243" i="12"/>
  <c r="EJ243" i="12"/>
  <c r="EH243" i="12"/>
  <c r="EG243" i="12"/>
  <c r="EF243" i="12"/>
  <c r="EE243" i="12"/>
  <c r="EL242" i="12"/>
  <c r="EK242" i="12"/>
  <c r="EJ242" i="12"/>
  <c r="EH242" i="12"/>
  <c r="EG242" i="12"/>
  <c r="EF242" i="12"/>
  <c r="EE242" i="12"/>
  <c r="EL241" i="12"/>
  <c r="EK241" i="12"/>
  <c r="EJ241" i="12"/>
  <c r="EH241" i="12"/>
  <c r="EG241" i="12"/>
  <c r="EF241" i="12"/>
  <c r="EE241" i="12"/>
  <c r="EL240" i="12"/>
  <c r="EK240" i="12"/>
  <c r="EJ240" i="12"/>
  <c r="EH240" i="12"/>
  <c r="EG240" i="12"/>
  <c r="EF240" i="12"/>
  <c r="EE240" i="12"/>
  <c r="EL239" i="12"/>
  <c r="EK239" i="12"/>
  <c r="EJ239" i="12"/>
  <c r="EH239" i="12"/>
  <c r="EG239" i="12"/>
  <c r="EF239" i="12"/>
  <c r="EE239" i="12"/>
  <c r="EL238" i="12"/>
  <c r="EK238" i="12"/>
  <c r="EJ238" i="12"/>
  <c r="EH238" i="12"/>
  <c r="EG238" i="12"/>
  <c r="EF238" i="12"/>
  <c r="EE238" i="12"/>
  <c r="EL237" i="12"/>
  <c r="EK237" i="12"/>
  <c r="EJ237" i="12"/>
  <c r="EH237" i="12"/>
  <c r="EG237" i="12"/>
  <c r="EF237" i="12"/>
  <c r="EE237" i="12"/>
  <c r="EL236" i="12"/>
  <c r="EK236" i="12"/>
  <c r="EJ236" i="12"/>
  <c r="EH236" i="12"/>
  <c r="EG236" i="12"/>
  <c r="EF236" i="12"/>
  <c r="EE236" i="12"/>
  <c r="EL235" i="12"/>
  <c r="EK235" i="12"/>
  <c r="EJ235" i="12"/>
  <c r="EH235" i="12"/>
  <c r="EG235" i="12"/>
  <c r="EF235" i="12"/>
  <c r="EE235" i="12"/>
  <c r="EL234" i="12"/>
  <c r="EK234" i="12"/>
  <c r="EJ234" i="12"/>
  <c r="EH234" i="12"/>
  <c r="EG234" i="12"/>
  <c r="EF234" i="12"/>
  <c r="EE234" i="12"/>
  <c r="EL233" i="12"/>
  <c r="EK233" i="12"/>
  <c r="EJ233" i="12"/>
  <c r="EH233" i="12"/>
  <c r="EG233" i="12"/>
  <c r="EF233" i="12"/>
  <c r="EE233" i="12"/>
  <c r="EL232" i="12"/>
  <c r="EK232" i="12"/>
  <c r="EJ232" i="12"/>
  <c r="EH232" i="12"/>
  <c r="EG232" i="12"/>
  <c r="EF232" i="12"/>
  <c r="EE232" i="12"/>
  <c r="EL231" i="12"/>
  <c r="EK231" i="12"/>
  <c r="EJ231" i="12"/>
  <c r="EH231" i="12"/>
  <c r="EG231" i="12"/>
  <c r="EF231" i="12"/>
  <c r="EE231" i="12"/>
  <c r="EL230" i="12"/>
  <c r="EK230" i="12"/>
  <c r="EJ230" i="12"/>
  <c r="EH230" i="12"/>
  <c r="EG230" i="12"/>
  <c r="EF230" i="12"/>
  <c r="EE230" i="12"/>
  <c r="EL229" i="12"/>
  <c r="EK229" i="12"/>
  <c r="EJ229" i="12"/>
  <c r="EH229" i="12"/>
  <c r="EG229" i="12"/>
  <c r="EF229" i="12"/>
  <c r="EE229" i="12"/>
  <c r="EL271" i="11"/>
  <c r="EK271" i="11"/>
  <c r="EJ271" i="11"/>
  <c r="EH271" i="11"/>
  <c r="EG271" i="11"/>
  <c r="EF271" i="11"/>
  <c r="EE271" i="11"/>
  <c r="EL270" i="11"/>
  <c r="EK270" i="11"/>
  <c r="EJ270" i="11"/>
  <c r="EH270" i="11"/>
  <c r="EG270" i="11"/>
  <c r="EF270" i="11"/>
  <c r="EE270" i="11"/>
  <c r="EL269" i="11"/>
  <c r="EK269" i="11"/>
  <c r="EJ269" i="11"/>
  <c r="EH269" i="11"/>
  <c r="EG269" i="11"/>
  <c r="EF269" i="11"/>
  <c r="EE269" i="11"/>
  <c r="EL268" i="11"/>
  <c r="EK268" i="11"/>
  <c r="EJ268" i="11"/>
  <c r="EH268" i="11"/>
  <c r="EG268" i="11"/>
  <c r="EF268" i="11"/>
  <c r="EE268" i="11"/>
  <c r="EL267" i="11"/>
  <c r="EK267" i="11"/>
  <c r="EJ267" i="11"/>
  <c r="EH267" i="11"/>
  <c r="EG267" i="11"/>
  <c r="EF267" i="11"/>
  <c r="EE267" i="11"/>
  <c r="EL266" i="11"/>
  <c r="EK266" i="11"/>
  <c r="EJ266" i="11"/>
  <c r="EH266" i="11"/>
  <c r="EG266" i="11"/>
  <c r="EF266" i="11"/>
  <c r="EE266" i="11"/>
  <c r="EL265" i="11"/>
  <c r="EK265" i="11"/>
  <c r="EJ265" i="11"/>
  <c r="EH265" i="11"/>
  <c r="EG265" i="11"/>
  <c r="EF265" i="11"/>
  <c r="EE265" i="11"/>
  <c r="EL264" i="11"/>
  <c r="EK264" i="11"/>
  <c r="EJ264" i="11"/>
  <c r="EH264" i="11"/>
  <c r="EG264" i="11"/>
  <c r="EF264" i="11"/>
  <c r="EE264" i="11"/>
  <c r="EL263" i="11"/>
  <c r="EK263" i="11"/>
  <c r="EJ263" i="11"/>
  <c r="EH263" i="11"/>
  <c r="EG263" i="11"/>
  <c r="EF263" i="11"/>
  <c r="EE263" i="11"/>
  <c r="EL262" i="11"/>
  <c r="EK262" i="11"/>
  <c r="EJ262" i="11"/>
  <c r="EH262" i="11"/>
  <c r="EG262" i="11"/>
  <c r="EF262" i="11"/>
  <c r="EE262" i="11"/>
  <c r="EL261" i="11"/>
  <c r="EK261" i="11"/>
  <c r="EJ261" i="11"/>
  <c r="EH261" i="11"/>
  <c r="EG261" i="11"/>
  <c r="EF261" i="11"/>
  <c r="EE261" i="11"/>
  <c r="EL260" i="11"/>
  <c r="EK260" i="11"/>
  <c r="EJ260" i="11"/>
  <c r="EH260" i="11"/>
  <c r="EG260" i="11"/>
  <c r="EF260" i="11"/>
  <c r="EE260" i="11"/>
  <c r="EL259" i="11"/>
  <c r="EK259" i="11"/>
  <c r="EJ259" i="11"/>
  <c r="EH259" i="11"/>
  <c r="EG259" i="11"/>
  <c r="EF259" i="11"/>
  <c r="EE259" i="11"/>
  <c r="EL258" i="11"/>
  <c r="EK258" i="11"/>
  <c r="EJ258" i="11"/>
  <c r="EH258" i="11"/>
  <c r="EG258" i="11"/>
  <c r="EF258" i="11"/>
  <c r="EE258" i="11"/>
  <c r="EL257" i="11"/>
  <c r="EK257" i="11"/>
  <c r="EJ257" i="11"/>
  <c r="EH257" i="11"/>
  <c r="EG257" i="11"/>
  <c r="EF257" i="11"/>
  <c r="EE257" i="11"/>
  <c r="EL256" i="11"/>
  <c r="EK256" i="11"/>
  <c r="EJ256" i="11"/>
  <c r="EH256" i="11"/>
  <c r="EG256" i="11"/>
  <c r="EF256" i="11"/>
  <c r="EE256" i="11"/>
  <c r="EL255" i="11"/>
  <c r="EK255" i="11"/>
  <c r="EJ255" i="11"/>
  <c r="EH255" i="11"/>
  <c r="EG255" i="11"/>
  <c r="EF255" i="11"/>
  <c r="EE255" i="11"/>
  <c r="EL254" i="11"/>
  <c r="EK254" i="11"/>
  <c r="EJ254" i="11"/>
  <c r="EH254" i="11"/>
  <c r="EG254" i="11"/>
  <c r="EF254" i="11"/>
  <c r="EE254" i="11"/>
  <c r="EL253" i="11"/>
  <c r="EK253" i="11"/>
  <c r="EJ253" i="11"/>
  <c r="EH253" i="11"/>
  <c r="EG253" i="11"/>
  <c r="EF253" i="11"/>
  <c r="EE253" i="11"/>
  <c r="EL252" i="11"/>
  <c r="EK252" i="11"/>
  <c r="EJ252" i="11"/>
  <c r="EH252" i="11"/>
  <c r="EG252" i="11"/>
  <c r="EF252" i="11"/>
  <c r="EE252" i="11"/>
  <c r="EL251" i="11"/>
  <c r="EK251" i="11"/>
  <c r="EJ251" i="11"/>
  <c r="EH251" i="11"/>
  <c r="EG251" i="11"/>
  <c r="EF251" i="11"/>
  <c r="EE251" i="11"/>
  <c r="EL250" i="11"/>
  <c r="EK250" i="11"/>
  <c r="EJ250" i="11"/>
  <c r="EH250" i="11"/>
  <c r="EG250" i="11"/>
  <c r="EF250" i="11"/>
  <c r="EE250" i="11"/>
  <c r="EL249" i="11"/>
  <c r="EK249" i="11"/>
  <c r="EJ249" i="11"/>
  <c r="EH249" i="11"/>
  <c r="EG249" i="11"/>
  <c r="EF249" i="11"/>
  <c r="EE249" i="11"/>
  <c r="EL248" i="11"/>
  <c r="EK248" i="11"/>
  <c r="EJ248" i="11"/>
  <c r="EH248" i="11"/>
  <c r="EG248" i="11"/>
  <c r="EF248" i="11"/>
  <c r="EE248" i="11"/>
  <c r="EL247" i="11"/>
  <c r="EK247" i="11"/>
  <c r="EJ247" i="11"/>
  <c r="EH247" i="11"/>
  <c r="EG247" i="11"/>
  <c r="EF247" i="11"/>
  <c r="EE247" i="11"/>
  <c r="EL246" i="11"/>
  <c r="EK246" i="11"/>
  <c r="EJ246" i="11"/>
  <c r="EH246" i="11"/>
  <c r="EG246" i="11"/>
  <c r="EF246" i="11"/>
  <c r="EE246" i="11"/>
  <c r="EL245" i="11"/>
  <c r="EK245" i="11"/>
  <c r="EJ245" i="11"/>
  <c r="EH245" i="11"/>
  <c r="EG245" i="11"/>
  <c r="EF245" i="11"/>
  <c r="EE245" i="11"/>
  <c r="EL244" i="11"/>
  <c r="EK244" i="11"/>
  <c r="EJ244" i="11"/>
  <c r="EH244" i="11"/>
  <c r="EG244" i="11"/>
  <c r="EF244" i="11"/>
  <c r="EE244" i="11"/>
  <c r="EL243" i="11"/>
  <c r="EK243" i="11"/>
  <c r="EJ243" i="11"/>
  <c r="EH243" i="11"/>
  <c r="EG243" i="11"/>
  <c r="EF243" i="11"/>
  <c r="EE243" i="11"/>
  <c r="EL242" i="11"/>
  <c r="EK242" i="11"/>
  <c r="EJ242" i="11"/>
  <c r="EH242" i="11"/>
  <c r="EG242" i="11"/>
  <c r="EF242" i="11"/>
  <c r="EE242" i="11"/>
  <c r="EL241" i="11"/>
  <c r="EK241" i="11"/>
  <c r="EJ241" i="11"/>
  <c r="EH241" i="11"/>
  <c r="EG241" i="11"/>
  <c r="EF241" i="11"/>
  <c r="EE241" i="11"/>
  <c r="EL240" i="11"/>
  <c r="EK240" i="11"/>
  <c r="EJ240" i="11"/>
  <c r="EH240" i="11"/>
  <c r="EG240" i="11"/>
  <c r="EF240" i="11"/>
  <c r="EE240" i="11"/>
  <c r="EL239" i="11"/>
  <c r="EK239" i="11"/>
  <c r="EJ239" i="11"/>
  <c r="EH239" i="11"/>
  <c r="EG239" i="11"/>
  <c r="EF239" i="11"/>
  <c r="EE239" i="11"/>
  <c r="EL238" i="11"/>
  <c r="EK238" i="11"/>
  <c r="EJ238" i="11"/>
  <c r="EH238" i="11"/>
  <c r="EG238" i="11"/>
  <c r="EF238" i="11"/>
  <c r="EE238" i="11"/>
  <c r="EL237" i="11"/>
  <c r="EK237" i="11"/>
  <c r="EJ237" i="11"/>
  <c r="EH237" i="11"/>
  <c r="EG237" i="11"/>
  <c r="EF237" i="11"/>
  <c r="EE237" i="11"/>
  <c r="EL236" i="11"/>
  <c r="EK236" i="11"/>
  <c r="EJ236" i="11"/>
  <c r="EH236" i="11"/>
  <c r="EG236" i="11"/>
  <c r="EF236" i="11"/>
  <c r="EE236" i="11"/>
  <c r="EL235" i="11"/>
  <c r="EK235" i="11"/>
  <c r="EJ235" i="11"/>
  <c r="EH235" i="11"/>
  <c r="EG235" i="11"/>
  <c r="EF235" i="11"/>
  <c r="EE235" i="11"/>
  <c r="EL234" i="11"/>
  <c r="EK234" i="11"/>
  <c r="EJ234" i="11"/>
  <c r="EH234" i="11"/>
  <c r="EG234" i="11"/>
  <c r="EF234" i="11"/>
  <c r="EE234" i="11"/>
  <c r="EL233" i="11"/>
  <c r="EK233" i="11"/>
  <c r="EJ233" i="11"/>
  <c r="EH233" i="11"/>
  <c r="EG233" i="11"/>
  <c r="EF233" i="11"/>
  <c r="EE233" i="11"/>
  <c r="EL232" i="11"/>
  <c r="EK232" i="11"/>
  <c r="EJ232" i="11"/>
  <c r="EH232" i="11"/>
  <c r="EG232" i="11"/>
  <c r="EF232" i="11"/>
  <c r="EE232" i="11"/>
  <c r="EL231" i="11"/>
  <c r="EK231" i="11"/>
  <c r="EJ231" i="11"/>
  <c r="EH231" i="11"/>
  <c r="EG231" i="11"/>
  <c r="EF231" i="11"/>
  <c r="EE231" i="11"/>
  <c r="EL230" i="11"/>
  <c r="EK230" i="11"/>
  <c r="EJ230" i="11"/>
  <c r="EH230" i="11"/>
  <c r="EG230" i="11"/>
  <c r="EF230" i="11"/>
  <c r="EE230" i="11"/>
  <c r="EL229" i="11"/>
  <c r="EK229" i="11"/>
  <c r="EJ229" i="11"/>
  <c r="EH229" i="11"/>
  <c r="EG229" i="11"/>
  <c r="EF229" i="11"/>
  <c r="EE229" i="11"/>
  <c r="EL271" i="6"/>
  <c r="EK271" i="6"/>
  <c r="EJ271" i="6"/>
  <c r="EH271" i="6"/>
  <c r="EG271" i="6"/>
  <c r="EF271" i="6"/>
  <c r="EE271" i="6"/>
  <c r="EL270" i="6"/>
  <c r="EK270" i="6"/>
  <c r="EJ270" i="6"/>
  <c r="EH270" i="6"/>
  <c r="EG270" i="6"/>
  <c r="EF270" i="6"/>
  <c r="EE270" i="6"/>
  <c r="EL269" i="6"/>
  <c r="EK269" i="6"/>
  <c r="EJ269" i="6"/>
  <c r="EH269" i="6"/>
  <c r="EG269" i="6"/>
  <c r="EF269" i="6"/>
  <c r="EE269" i="6"/>
  <c r="EL268" i="6"/>
  <c r="EK268" i="6"/>
  <c r="EJ268" i="6"/>
  <c r="EH268" i="6"/>
  <c r="EG268" i="6"/>
  <c r="EF268" i="6"/>
  <c r="EE268" i="6"/>
  <c r="EL267" i="6"/>
  <c r="EK267" i="6"/>
  <c r="EJ267" i="6"/>
  <c r="EH267" i="6"/>
  <c r="EG267" i="6"/>
  <c r="EF267" i="6"/>
  <c r="EE267" i="6"/>
  <c r="EL266" i="6"/>
  <c r="EK266" i="6"/>
  <c r="EJ266" i="6"/>
  <c r="EH266" i="6"/>
  <c r="EG266" i="6"/>
  <c r="EF266" i="6"/>
  <c r="EE266" i="6"/>
  <c r="EL265" i="6"/>
  <c r="EK265" i="6"/>
  <c r="EJ265" i="6"/>
  <c r="EH265" i="6"/>
  <c r="EG265" i="6"/>
  <c r="EF265" i="6"/>
  <c r="EE265" i="6"/>
  <c r="EL264" i="6"/>
  <c r="EK264" i="6"/>
  <c r="EJ264" i="6"/>
  <c r="EH264" i="6"/>
  <c r="EG264" i="6"/>
  <c r="EF264" i="6"/>
  <c r="EE264" i="6"/>
  <c r="EL263" i="6"/>
  <c r="EK263" i="6"/>
  <c r="EJ263" i="6"/>
  <c r="EH263" i="6"/>
  <c r="EG263" i="6"/>
  <c r="EF263" i="6"/>
  <c r="EE263" i="6"/>
  <c r="EL262" i="6"/>
  <c r="EK262" i="6"/>
  <c r="EJ262" i="6"/>
  <c r="EH262" i="6"/>
  <c r="EG262" i="6"/>
  <c r="EF262" i="6"/>
  <c r="EE262" i="6"/>
  <c r="EL261" i="6"/>
  <c r="EK261" i="6"/>
  <c r="EJ261" i="6"/>
  <c r="EH261" i="6"/>
  <c r="EG261" i="6"/>
  <c r="EF261" i="6"/>
  <c r="EE261" i="6"/>
  <c r="EL260" i="6"/>
  <c r="EK260" i="6"/>
  <c r="EJ260" i="6"/>
  <c r="EH260" i="6"/>
  <c r="EG260" i="6"/>
  <c r="EF260" i="6"/>
  <c r="EE260" i="6"/>
  <c r="EL259" i="6"/>
  <c r="EK259" i="6"/>
  <c r="EJ259" i="6"/>
  <c r="EH259" i="6"/>
  <c r="EG259" i="6"/>
  <c r="EF259" i="6"/>
  <c r="EE259" i="6"/>
  <c r="EL258" i="6"/>
  <c r="EK258" i="6"/>
  <c r="EJ258" i="6"/>
  <c r="EH258" i="6"/>
  <c r="EG258" i="6"/>
  <c r="EF258" i="6"/>
  <c r="EE258" i="6"/>
  <c r="EL257" i="6"/>
  <c r="EK257" i="6"/>
  <c r="EJ257" i="6"/>
  <c r="EH257" i="6"/>
  <c r="EG257" i="6"/>
  <c r="EF257" i="6"/>
  <c r="EE257" i="6"/>
  <c r="EL256" i="6"/>
  <c r="EK256" i="6"/>
  <c r="EJ256" i="6"/>
  <c r="EH256" i="6"/>
  <c r="EG256" i="6"/>
  <c r="EF256" i="6"/>
  <c r="EE256" i="6"/>
  <c r="EL255" i="6"/>
  <c r="EK255" i="6"/>
  <c r="EJ255" i="6"/>
  <c r="EH255" i="6"/>
  <c r="EG255" i="6"/>
  <c r="EF255" i="6"/>
  <c r="EE255" i="6"/>
  <c r="EL254" i="6"/>
  <c r="EK254" i="6"/>
  <c r="EJ254" i="6"/>
  <c r="EH254" i="6"/>
  <c r="EG254" i="6"/>
  <c r="EF254" i="6"/>
  <c r="EE254" i="6"/>
  <c r="EL253" i="6"/>
  <c r="EK253" i="6"/>
  <c r="EJ253" i="6"/>
  <c r="EH253" i="6"/>
  <c r="EG253" i="6"/>
  <c r="EF253" i="6"/>
  <c r="EE253" i="6"/>
  <c r="EL252" i="6"/>
  <c r="EK252" i="6"/>
  <c r="EJ252" i="6"/>
  <c r="EH252" i="6"/>
  <c r="EG252" i="6"/>
  <c r="EF252" i="6"/>
  <c r="EE252" i="6"/>
  <c r="EL251" i="6"/>
  <c r="EK251" i="6"/>
  <c r="EJ251" i="6"/>
  <c r="EH251" i="6"/>
  <c r="EG251" i="6"/>
  <c r="EF251" i="6"/>
  <c r="EE251" i="6"/>
  <c r="EL250" i="6"/>
  <c r="EK250" i="6"/>
  <c r="EJ250" i="6"/>
  <c r="EH250" i="6"/>
  <c r="EG250" i="6"/>
  <c r="EF250" i="6"/>
  <c r="EE250" i="6"/>
  <c r="EL249" i="6"/>
  <c r="EK249" i="6"/>
  <c r="EJ249" i="6"/>
  <c r="EH249" i="6"/>
  <c r="EG249" i="6"/>
  <c r="EF249" i="6"/>
  <c r="EE249" i="6"/>
  <c r="EL248" i="6"/>
  <c r="EK248" i="6"/>
  <c r="EJ248" i="6"/>
  <c r="EH248" i="6"/>
  <c r="EG248" i="6"/>
  <c r="EF248" i="6"/>
  <c r="EE248" i="6"/>
  <c r="EL247" i="6"/>
  <c r="EK247" i="6"/>
  <c r="EJ247" i="6"/>
  <c r="EH247" i="6"/>
  <c r="EG247" i="6"/>
  <c r="EF247" i="6"/>
  <c r="EE247" i="6"/>
  <c r="EL246" i="6"/>
  <c r="EK246" i="6"/>
  <c r="EJ246" i="6"/>
  <c r="EH246" i="6"/>
  <c r="EG246" i="6"/>
  <c r="EF246" i="6"/>
  <c r="EE246" i="6"/>
  <c r="EL245" i="6"/>
  <c r="EK245" i="6"/>
  <c r="EJ245" i="6"/>
  <c r="EH245" i="6"/>
  <c r="EG245" i="6"/>
  <c r="EF245" i="6"/>
  <c r="EE245" i="6"/>
  <c r="EL244" i="6"/>
  <c r="EK244" i="6"/>
  <c r="EJ244" i="6"/>
  <c r="EH244" i="6"/>
  <c r="EG244" i="6"/>
  <c r="EF244" i="6"/>
  <c r="EE244" i="6"/>
  <c r="EL243" i="6"/>
  <c r="EK243" i="6"/>
  <c r="EJ243" i="6"/>
  <c r="EH243" i="6"/>
  <c r="EG243" i="6"/>
  <c r="EF243" i="6"/>
  <c r="EE243" i="6"/>
  <c r="EL242" i="6"/>
  <c r="EK242" i="6"/>
  <c r="EJ242" i="6"/>
  <c r="EH242" i="6"/>
  <c r="EG242" i="6"/>
  <c r="EF242" i="6"/>
  <c r="EE242" i="6"/>
  <c r="EL241" i="6"/>
  <c r="EK241" i="6"/>
  <c r="EJ241" i="6"/>
  <c r="EH241" i="6"/>
  <c r="EG241" i="6"/>
  <c r="EF241" i="6"/>
  <c r="EE241" i="6"/>
  <c r="EL240" i="6"/>
  <c r="EK240" i="6"/>
  <c r="EJ240" i="6"/>
  <c r="EH240" i="6"/>
  <c r="EG240" i="6"/>
  <c r="EF240" i="6"/>
  <c r="EE240" i="6"/>
  <c r="EL239" i="6"/>
  <c r="EK239" i="6"/>
  <c r="EJ239" i="6"/>
  <c r="EH239" i="6"/>
  <c r="EG239" i="6"/>
  <c r="EF239" i="6"/>
  <c r="EE239" i="6"/>
  <c r="EL238" i="6"/>
  <c r="EK238" i="6"/>
  <c r="EJ238" i="6"/>
  <c r="EH238" i="6"/>
  <c r="EG238" i="6"/>
  <c r="EF238" i="6"/>
  <c r="EE238" i="6"/>
  <c r="EL237" i="6"/>
  <c r="EK237" i="6"/>
  <c r="EJ237" i="6"/>
  <c r="EH237" i="6"/>
  <c r="EG237" i="6"/>
  <c r="EF237" i="6"/>
  <c r="EE237" i="6"/>
  <c r="EL236" i="6"/>
  <c r="EK236" i="6"/>
  <c r="EJ236" i="6"/>
  <c r="EH236" i="6"/>
  <c r="EG236" i="6"/>
  <c r="EF236" i="6"/>
  <c r="EE236" i="6"/>
  <c r="EL235" i="6"/>
  <c r="EK235" i="6"/>
  <c r="EJ235" i="6"/>
  <c r="EH235" i="6"/>
  <c r="EG235" i="6"/>
  <c r="EF235" i="6"/>
  <c r="EE235" i="6"/>
  <c r="EL234" i="6"/>
  <c r="EK234" i="6"/>
  <c r="EJ234" i="6"/>
  <c r="EH234" i="6"/>
  <c r="EG234" i="6"/>
  <c r="EF234" i="6"/>
  <c r="EE234" i="6"/>
  <c r="EL233" i="6"/>
  <c r="EK233" i="6"/>
  <c r="EJ233" i="6"/>
  <c r="EH233" i="6"/>
  <c r="EG233" i="6"/>
  <c r="EF233" i="6"/>
  <c r="EE233" i="6"/>
  <c r="EL232" i="6"/>
  <c r="EK232" i="6"/>
  <c r="EJ232" i="6"/>
  <c r="EH232" i="6"/>
  <c r="EG232" i="6"/>
  <c r="EF232" i="6"/>
  <c r="EE232" i="6"/>
  <c r="EL231" i="6"/>
  <c r="EK231" i="6"/>
  <c r="EJ231" i="6"/>
  <c r="EH231" i="6"/>
  <c r="EG231" i="6"/>
  <c r="EF231" i="6"/>
  <c r="EE231" i="6"/>
  <c r="EL230" i="6"/>
  <c r="EK230" i="6"/>
  <c r="EJ230" i="6"/>
  <c r="EH230" i="6"/>
  <c r="EG230" i="6"/>
  <c r="EF230" i="6"/>
  <c r="EE230" i="6"/>
  <c r="EL229" i="6"/>
  <c r="EK229" i="6"/>
  <c r="EJ229" i="6"/>
  <c r="EH229" i="6"/>
  <c r="EG229" i="6"/>
  <c r="EF229" i="6"/>
  <c r="EE229" i="6"/>
  <c r="EL271" i="4"/>
  <c r="EK271" i="4"/>
  <c r="EJ271" i="4"/>
  <c r="EH271" i="4"/>
  <c r="EG271" i="4"/>
  <c r="EF271" i="4"/>
  <c r="EE271" i="4"/>
  <c r="EL270" i="4"/>
  <c r="EK270" i="4"/>
  <c r="EJ270" i="4"/>
  <c r="EH270" i="4"/>
  <c r="EG270" i="4"/>
  <c r="EF270" i="4"/>
  <c r="EE270" i="4"/>
  <c r="EL269" i="4"/>
  <c r="EK269" i="4"/>
  <c r="EJ269" i="4"/>
  <c r="EH269" i="4"/>
  <c r="EG269" i="4"/>
  <c r="EF269" i="4"/>
  <c r="EE269" i="4"/>
  <c r="EL268" i="4"/>
  <c r="EK268" i="4"/>
  <c r="EJ268" i="4"/>
  <c r="EH268" i="4"/>
  <c r="EG268" i="4"/>
  <c r="EF268" i="4"/>
  <c r="EE268" i="4"/>
  <c r="EL267" i="4"/>
  <c r="EK267" i="4"/>
  <c r="EJ267" i="4"/>
  <c r="EH267" i="4"/>
  <c r="EG267" i="4"/>
  <c r="EF267" i="4"/>
  <c r="EE267" i="4"/>
  <c r="EL266" i="4"/>
  <c r="EK266" i="4"/>
  <c r="EJ266" i="4"/>
  <c r="EH266" i="4"/>
  <c r="EG266" i="4"/>
  <c r="EF266" i="4"/>
  <c r="EE266" i="4"/>
  <c r="EL265" i="4"/>
  <c r="EK265" i="4"/>
  <c r="EJ265" i="4"/>
  <c r="EH265" i="4"/>
  <c r="EG265" i="4"/>
  <c r="EF265" i="4"/>
  <c r="EE265" i="4"/>
  <c r="EL264" i="4"/>
  <c r="EK264" i="4"/>
  <c r="EJ264" i="4"/>
  <c r="EH264" i="4"/>
  <c r="EG264" i="4"/>
  <c r="EF264" i="4"/>
  <c r="EE264" i="4"/>
  <c r="EL263" i="4"/>
  <c r="EK263" i="4"/>
  <c r="EJ263" i="4"/>
  <c r="EH263" i="4"/>
  <c r="EG263" i="4"/>
  <c r="EF263" i="4"/>
  <c r="EE263" i="4"/>
  <c r="EL262" i="4"/>
  <c r="EK262" i="4"/>
  <c r="EJ262" i="4"/>
  <c r="EH262" i="4"/>
  <c r="EG262" i="4"/>
  <c r="EF262" i="4"/>
  <c r="EE262" i="4"/>
  <c r="EL261" i="4"/>
  <c r="EK261" i="4"/>
  <c r="EJ261" i="4"/>
  <c r="EH261" i="4"/>
  <c r="EG261" i="4"/>
  <c r="EF261" i="4"/>
  <c r="EE261" i="4"/>
  <c r="EL260" i="4"/>
  <c r="EK260" i="4"/>
  <c r="EJ260" i="4"/>
  <c r="EH260" i="4"/>
  <c r="EG260" i="4"/>
  <c r="EF260" i="4"/>
  <c r="EE260" i="4"/>
  <c r="EL259" i="4"/>
  <c r="EK259" i="4"/>
  <c r="EJ259" i="4"/>
  <c r="EH259" i="4"/>
  <c r="EG259" i="4"/>
  <c r="EF259" i="4"/>
  <c r="EE259" i="4"/>
  <c r="EL258" i="4"/>
  <c r="EK258" i="4"/>
  <c r="EJ258" i="4"/>
  <c r="EH258" i="4"/>
  <c r="EG258" i="4"/>
  <c r="EF258" i="4"/>
  <c r="EE258" i="4"/>
  <c r="EL257" i="4"/>
  <c r="EK257" i="4"/>
  <c r="EJ257" i="4"/>
  <c r="EH257" i="4"/>
  <c r="EG257" i="4"/>
  <c r="EF257" i="4"/>
  <c r="EE257" i="4"/>
  <c r="EL256" i="4"/>
  <c r="EK256" i="4"/>
  <c r="EJ256" i="4"/>
  <c r="EH256" i="4"/>
  <c r="EG256" i="4"/>
  <c r="EF256" i="4"/>
  <c r="EE256" i="4"/>
  <c r="EL255" i="4"/>
  <c r="EK255" i="4"/>
  <c r="EJ255" i="4"/>
  <c r="EH255" i="4"/>
  <c r="EG255" i="4"/>
  <c r="EF255" i="4"/>
  <c r="EE255" i="4"/>
  <c r="EL254" i="4"/>
  <c r="EK254" i="4"/>
  <c r="EJ254" i="4"/>
  <c r="EH254" i="4"/>
  <c r="EG254" i="4"/>
  <c r="EF254" i="4"/>
  <c r="EE254" i="4"/>
  <c r="EL253" i="4"/>
  <c r="EK253" i="4"/>
  <c r="EJ253" i="4"/>
  <c r="EH253" i="4"/>
  <c r="EG253" i="4"/>
  <c r="EF253" i="4"/>
  <c r="EE253" i="4"/>
  <c r="EL252" i="4"/>
  <c r="EK252" i="4"/>
  <c r="EJ252" i="4"/>
  <c r="EH252" i="4"/>
  <c r="EG252" i="4"/>
  <c r="EF252" i="4"/>
  <c r="EE252" i="4"/>
  <c r="EL251" i="4"/>
  <c r="EK251" i="4"/>
  <c r="EJ251" i="4"/>
  <c r="EH251" i="4"/>
  <c r="EG251" i="4"/>
  <c r="EF251" i="4"/>
  <c r="EE251" i="4"/>
  <c r="EL250" i="4"/>
  <c r="EK250" i="4"/>
  <c r="EJ250" i="4"/>
  <c r="EH250" i="4"/>
  <c r="EG250" i="4"/>
  <c r="EF250" i="4"/>
  <c r="EE250" i="4"/>
  <c r="EL249" i="4"/>
  <c r="EK249" i="4"/>
  <c r="EJ249" i="4"/>
  <c r="EH249" i="4"/>
  <c r="EG249" i="4"/>
  <c r="EF249" i="4"/>
  <c r="EE249" i="4"/>
  <c r="EL248" i="4"/>
  <c r="EK248" i="4"/>
  <c r="EJ248" i="4"/>
  <c r="EH248" i="4"/>
  <c r="EG248" i="4"/>
  <c r="EF248" i="4"/>
  <c r="EE248" i="4"/>
  <c r="EL247" i="4"/>
  <c r="EK247" i="4"/>
  <c r="EJ247" i="4"/>
  <c r="EH247" i="4"/>
  <c r="EG247" i="4"/>
  <c r="EF247" i="4"/>
  <c r="EE247" i="4"/>
  <c r="EL246" i="4"/>
  <c r="EK246" i="4"/>
  <c r="EJ246" i="4"/>
  <c r="EH246" i="4"/>
  <c r="EG246" i="4"/>
  <c r="EF246" i="4"/>
  <c r="EE246" i="4"/>
  <c r="EL245" i="4"/>
  <c r="EK245" i="4"/>
  <c r="EJ245" i="4"/>
  <c r="EH245" i="4"/>
  <c r="EG245" i="4"/>
  <c r="EF245" i="4"/>
  <c r="EE245" i="4"/>
  <c r="EL244" i="4"/>
  <c r="EK244" i="4"/>
  <c r="EJ244" i="4"/>
  <c r="EH244" i="4"/>
  <c r="EG244" i="4"/>
  <c r="EF244" i="4"/>
  <c r="EE244" i="4"/>
  <c r="EL243" i="4"/>
  <c r="EK243" i="4"/>
  <c r="EJ243" i="4"/>
  <c r="EH243" i="4"/>
  <c r="EG243" i="4"/>
  <c r="EF243" i="4"/>
  <c r="EE243" i="4"/>
  <c r="EL242" i="4"/>
  <c r="EK242" i="4"/>
  <c r="EJ242" i="4"/>
  <c r="EH242" i="4"/>
  <c r="EG242" i="4"/>
  <c r="EF242" i="4"/>
  <c r="EE242" i="4"/>
  <c r="EL241" i="4"/>
  <c r="EK241" i="4"/>
  <c r="EJ241" i="4"/>
  <c r="EH241" i="4"/>
  <c r="EG241" i="4"/>
  <c r="EF241" i="4"/>
  <c r="EE241" i="4"/>
  <c r="EL240" i="4"/>
  <c r="EK240" i="4"/>
  <c r="EJ240" i="4"/>
  <c r="EH240" i="4"/>
  <c r="EG240" i="4"/>
  <c r="EF240" i="4"/>
  <c r="EE240" i="4"/>
  <c r="EL239" i="4"/>
  <c r="EK239" i="4"/>
  <c r="EJ239" i="4"/>
  <c r="EH239" i="4"/>
  <c r="EG239" i="4"/>
  <c r="EF239" i="4"/>
  <c r="EE239" i="4"/>
  <c r="EL238" i="4"/>
  <c r="EK238" i="4"/>
  <c r="EJ238" i="4"/>
  <c r="EH238" i="4"/>
  <c r="EG238" i="4"/>
  <c r="EF238" i="4"/>
  <c r="EE238" i="4"/>
  <c r="EL237" i="4"/>
  <c r="EK237" i="4"/>
  <c r="EJ237" i="4"/>
  <c r="EH237" i="4"/>
  <c r="EG237" i="4"/>
  <c r="EF237" i="4"/>
  <c r="EE237" i="4"/>
  <c r="EL236" i="4"/>
  <c r="EK236" i="4"/>
  <c r="EJ236" i="4"/>
  <c r="EH236" i="4"/>
  <c r="EG236" i="4"/>
  <c r="EF236" i="4"/>
  <c r="EE236" i="4"/>
  <c r="EL235" i="4"/>
  <c r="EK235" i="4"/>
  <c r="EJ235" i="4"/>
  <c r="EH235" i="4"/>
  <c r="EG235" i="4"/>
  <c r="EF235" i="4"/>
  <c r="EE235" i="4"/>
  <c r="EL234" i="4"/>
  <c r="EK234" i="4"/>
  <c r="EJ234" i="4"/>
  <c r="EH234" i="4"/>
  <c r="EG234" i="4"/>
  <c r="EF234" i="4"/>
  <c r="EE234" i="4"/>
  <c r="EL233" i="4"/>
  <c r="EK233" i="4"/>
  <c r="EJ233" i="4"/>
  <c r="EH233" i="4"/>
  <c r="EG233" i="4"/>
  <c r="EF233" i="4"/>
  <c r="EE233" i="4"/>
  <c r="EL232" i="4"/>
  <c r="EK232" i="4"/>
  <c r="EJ232" i="4"/>
  <c r="EH232" i="4"/>
  <c r="EG232" i="4"/>
  <c r="EF232" i="4"/>
  <c r="EE232" i="4"/>
  <c r="EL231" i="4"/>
  <c r="EK231" i="4"/>
  <c r="EJ231" i="4"/>
  <c r="EH231" i="4"/>
  <c r="EG231" i="4"/>
  <c r="EF231" i="4"/>
  <c r="EE231" i="4"/>
  <c r="EL230" i="4"/>
  <c r="EK230" i="4"/>
  <c r="EJ230" i="4"/>
  <c r="EH230" i="4"/>
  <c r="EG230" i="4"/>
  <c r="EF230" i="4"/>
  <c r="EE230" i="4"/>
  <c r="EL229" i="4"/>
  <c r="EK229" i="4"/>
  <c r="EJ229" i="4"/>
  <c r="EH229" i="4"/>
  <c r="EG229" i="4"/>
  <c r="EF229" i="4"/>
  <c r="EE229" i="4"/>
  <c r="EL271" i="2"/>
  <c r="EK271" i="2"/>
  <c r="EJ271" i="2"/>
  <c r="EI271" i="2"/>
  <c r="EH271" i="2"/>
  <c r="EG271" i="2"/>
  <c r="EL270" i="2"/>
  <c r="EK270" i="2"/>
  <c r="EJ270" i="2"/>
  <c r="EI270" i="2"/>
  <c r="EH270" i="2"/>
  <c r="EG270" i="2"/>
  <c r="EL269" i="2"/>
  <c r="EK269" i="2"/>
  <c r="EJ269" i="2"/>
  <c r="EI269" i="2"/>
  <c r="EH269" i="2"/>
  <c r="EG269" i="2"/>
  <c r="EL268" i="2"/>
  <c r="EK268" i="2"/>
  <c r="EJ268" i="2"/>
  <c r="EI268" i="2"/>
  <c r="EH268" i="2"/>
  <c r="EG268" i="2"/>
  <c r="EL267" i="2"/>
  <c r="EK267" i="2"/>
  <c r="EJ267" i="2"/>
  <c r="EI267" i="2"/>
  <c r="EH267" i="2"/>
  <c r="EG267" i="2"/>
  <c r="EL266" i="2"/>
  <c r="EK266" i="2"/>
  <c r="EJ266" i="2"/>
  <c r="EI266" i="2"/>
  <c r="EH266" i="2"/>
  <c r="EG266" i="2"/>
  <c r="EL265" i="2"/>
  <c r="EK265" i="2"/>
  <c r="EJ265" i="2"/>
  <c r="EI265" i="2"/>
  <c r="EH265" i="2"/>
  <c r="EG265" i="2"/>
  <c r="EL264" i="2"/>
  <c r="EK264" i="2"/>
  <c r="EJ264" i="2"/>
  <c r="EI264" i="2"/>
  <c r="EH264" i="2"/>
  <c r="EG264" i="2"/>
  <c r="EL263" i="2"/>
  <c r="EK263" i="2"/>
  <c r="EJ263" i="2"/>
  <c r="EI263" i="2"/>
  <c r="EH263" i="2"/>
  <c r="EG263" i="2"/>
  <c r="EL262" i="2"/>
  <c r="EK262" i="2"/>
  <c r="EJ262" i="2"/>
  <c r="EI262" i="2"/>
  <c r="EH262" i="2"/>
  <c r="EG262" i="2"/>
  <c r="EL261" i="2"/>
  <c r="EK261" i="2"/>
  <c r="EJ261" i="2"/>
  <c r="EI261" i="2"/>
  <c r="EH261" i="2"/>
  <c r="EG261" i="2"/>
  <c r="EL260" i="2"/>
  <c r="EK260" i="2"/>
  <c r="EJ260" i="2"/>
  <c r="EI260" i="2"/>
  <c r="EH260" i="2"/>
  <c r="EG260" i="2"/>
  <c r="EL259" i="2"/>
  <c r="EK259" i="2"/>
  <c r="EJ259" i="2"/>
  <c r="EI259" i="2"/>
  <c r="EH259" i="2"/>
  <c r="EG259" i="2"/>
  <c r="EL258" i="2"/>
  <c r="EK258" i="2"/>
  <c r="EJ258" i="2"/>
  <c r="EI258" i="2"/>
  <c r="EH258" i="2"/>
  <c r="EG258" i="2"/>
  <c r="EL257" i="2"/>
  <c r="EK257" i="2"/>
  <c r="EJ257" i="2"/>
  <c r="EI257" i="2"/>
  <c r="EH257" i="2"/>
  <c r="EG257" i="2"/>
  <c r="EL256" i="2"/>
  <c r="EK256" i="2"/>
  <c r="EJ256" i="2"/>
  <c r="EI256" i="2"/>
  <c r="EH256" i="2"/>
  <c r="EG256" i="2"/>
  <c r="EL255" i="2"/>
  <c r="EK255" i="2"/>
  <c r="EJ255" i="2"/>
  <c r="EI255" i="2"/>
  <c r="EH255" i="2"/>
  <c r="EG255" i="2"/>
  <c r="EL254" i="2"/>
  <c r="EK254" i="2"/>
  <c r="EJ254" i="2"/>
  <c r="EI254" i="2"/>
  <c r="EH254" i="2"/>
  <c r="EG254" i="2"/>
  <c r="EL253" i="2"/>
  <c r="EK253" i="2"/>
  <c r="EJ253" i="2"/>
  <c r="EI253" i="2"/>
  <c r="EH253" i="2"/>
  <c r="EG253" i="2"/>
  <c r="EL252" i="2"/>
  <c r="EK252" i="2"/>
  <c r="EJ252" i="2"/>
  <c r="EI252" i="2"/>
  <c r="EH252" i="2"/>
  <c r="EG252" i="2"/>
  <c r="EL251" i="2"/>
  <c r="EK251" i="2"/>
  <c r="EJ251" i="2"/>
  <c r="EI251" i="2"/>
  <c r="EH251" i="2"/>
  <c r="EG251" i="2"/>
  <c r="EL250" i="2"/>
  <c r="EK250" i="2"/>
  <c r="EJ250" i="2"/>
  <c r="EI250" i="2"/>
  <c r="EH250" i="2"/>
  <c r="EG250" i="2"/>
  <c r="EL249" i="2"/>
  <c r="EK249" i="2"/>
  <c r="EJ249" i="2"/>
  <c r="EI249" i="2"/>
  <c r="EH249" i="2"/>
  <c r="EG249" i="2"/>
  <c r="EL248" i="2"/>
  <c r="EK248" i="2"/>
  <c r="EJ248" i="2"/>
  <c r="EI248" i="2"/>
  <c r="EH248" i="2"/>
  <c r="EG248" i="2"/>
  <c r="EL247" i="2"/>
  <c r="EK247" i="2"/>
  <c r="EJ247" i="2"/>
  <c r="EI247" i="2"/>
  <c r="EH247" i="2"/>
  <c r="EG247" i="2"/>
  <c r="EL246" i="2"/>
  <c r="EK246" i="2"/>
  <c r="EJ246" i="2"/>
  <c r="EI246" i="2"/>
  <c r="EH246" i="2"/>
  <c r="EG246" i="2"/>
  <c r="EL245" i="2"/>
  <c r="EK245" i="2"/>
  <c r="EJ245" i="2"/>
  <c r="EI245" i="2"/>
  <c r="EH245" i="2"/>
  <c r="EG245" i="2"/>
  <c r="EL244" i="2"/>
  <c r="EK244" i="2"/>
  <c r="EJ244" i="2"/>
  <c r="EI244" i="2"/>
  <c r="EH244" i="2"/>
  <c r="EG244" i="2"/>
  <c r="EL243" i="2"/>
  <c r="EK243" i="2"/>
  <c r="EJ243" i="2"/>
  <c r="EI243" i="2"/>
  <c r="EH243" i="2"/>
  <c r="EG243" i="2"/>
  <c r="EL242" i="2"/>
  <c r="EK242" i="2"/>
  <c r="EJ242" i="2"/>
  <c r="EI242" i="2"/>
  <c r="EH242" i="2"/>
  <c r="EG242" i="2"/>
  <c r="EL241" i="2"/>
  <c r="EK241" i="2"/>
  <c r="EJ241" i="2"/>
  <c r="EI241" i="2"/>
  <c r="EH241" i="2"/>
  <c r="EG241" i="2"/>
  <c r="EL240" i="2"/>
  <c r="EK240" i="2"/>
  <c r="EJ240" i="2"/>
  <c r="EI240" i="2"/>
  <c r="EH240" i="2"/>
  <c r="EG240" i="2"/>
  <c r="EL239" i="2"/>
  <c r="EK239" i="2"/>
  <c r="EJ239" i="2"/>
  <c r="EI239" i="2"/>
  <c r="EH239" i="2"/>
  <c r="EG239" i="2"/>
  <c r="EL238" i="2"/>
  <c r="EK238" i="2"/>
  <c r="EJ238" i="2"/>
  <c r="EI238" i="2"/>
  <c r="EH238" i="2"/>
  <c r="EG238" i="2"/>
  <c r="EL237" i="2"/>
  <c r="EK237" i="2"/>
  <c r="EJ237" i="2"/>
  <c r="EI237" i="2"/>
  <c r="EH237" i="2"/>
  <c r="EG237" i="2"/>
  <c r="EL236" i="2"/>
  <c r="EK236" i="2"/>
  <c r="EJ236" i="2"/>
  <c r="EI236" i="2"/>
  <c r="EH236" i="2"/>
  <c r="EG236" i="2"/>
  <c r="EL235" i="2"/>
  <c r="EK235" i="2"/>
  <c r="EJ235" i="2"/>
  <c r="EI235" i="2"/>
  <c r="EH235" i="2"/>
  <c r="EG235" i="2"/>
  <c r="EL234" i="2"/>
  <c r="EK234" i="2"/>
  <c r="EJ234" i="2"/>
  <c r="EI234" i="2"/>
  <c r="EH234" i="2"/>
  <c r="EG234" i="2"/>
  <c r="EL233" i="2"/>
  <c r="EK233" i="2"/>
  <c r="EJ233" i="2"/>
  <c r="EI233" i="2"/>
  <c r="EH233" i="2"/>
  <c r="EG233" i="2"/>
  <c r="EL232" i="2"/>
  <c r="EK232" i="2"/>
  <c r="EJ232" i="2"/>
  <c r="EI232" i="2"/>
  <c r="EH232" i="2"/>
  <c r="EG232" i="2"/>
  <c r="EL231" i="2"/>
  <c r="EK231" i="2"/>
  <c r="EJ231" i="2"/>
  <c r="EI231" i="2"/>
  <c r="EH231" i="2"/>
  <c r="EG231" i="2"/>
  <c r="EL230" i="2"/>
  <c r="EK230" i="2"/>
  <c r="EJ230" i="2"/>
  <c r="EI230" i="2"/>
  <c r="EH230" i="2"/>
  <c r="EG230" i="2"/>
  <c r="EL229" i="2"/>
  <c r="EK229" i="2"/>
  <c r="EJ229" i="2"/>
  <c r="EI229" i="2"/>
  <c r="EH229" i="2"/>
  <c r="EG229" i="2"/>
  <c r="H170" i="20"/>
  <c r="F170" i="20"/>
  <c r="D170" i="20"/>
  <c r="E170" i="20"/>
  <c r="G170" i="20"/>
  <c r="C170" i="20"/>
  <c r="F5" i="38"/>
  <c r="G5" i="38"/>
  <c r="H5" i="38"/>
  <c r="F6" i="38"/>
  <c r="G6" i="38"/>
  <c r="H6" i="38"/>
  <c r="F7" i="38"/>
  <c r="G7" i="38"/>
  <c r="H7" i="38"/>
  <c r="F8" i="38"/>
  <c r="G8" i="38"/>
  <c r="H8" i="38"/>
  <c r="F9" i="38"/>
  <c r="G9" i="38"/>
  <c r="H9" i="38"/>
  <c r="F10" i="38"/>
  <c r="G10" i="38"/>
  <c r="H10" i="38"/>
  <c r="F11" i="38"/>
  <c r="G11" i="38"/>
  <c r="H11" i="38"/>
  <c r="F12" i="38"/>
  <c r="G12" i="38"/>
  <c r="H12" i="38"/>
  <c r="F13" i="38"/>
  <c r="G13" i="38"/>
  <c r="H13" i="38"/>
  <c r="F14" i="38"/>
  <c r="G14" i="38"/>
  <c r="H14" i="38"/>
  <c r="F15" i="38"/>
  <c r="G15" i="38"/>
  <c r="H15" i="38"/>
  <c r="F16" i="38"/>
  <c r="G16" i="38"/>
  <c r="H16" i="38"/>
  <c r="F17" i="38"/>
  <c r="G17" i="38"/>
  <c r="H17" i="38"/>
  <c r="F18" i="38"/>
  <c r="G18" i="38"/>
  <c r="H18" i="38"/>
  <c r="F19" i="38"/>
  <c r="G19" i="38"/>
  <c r="F20" i="38"/>
  <c r="G20" i="38"/>
  <c r="F21" i="38"/>
  <c r="G21" i="38"/>
  <c r="F22" i="38"/>
  <c r="G22" i="38"/>
  <c r="F23" i="38"/>
  <c r="G23" i="38"/>
  <c r="F24" i="38"/>
  <c r="G24" i="38"/>
  <c r="F25" i="38"/>
  <c r="G25" i="38"/>
  <c r="F26" i="38"/>
  <c r="G26" i="38"/>
  <c r="F27" i="38"/>
  <c r="G27" i="38"/>
  <c r="F28" i="38"/>
  <c r="G28" i="38"/>
  <c r="F29" i="38"/>
  <c r="G29" i="38"/>
  <c r="F30" i="38"/>
  <c r="G30" i="38"/>
  <c r="F31" i="38"/>
  <c r="G31" i="38"/>
  <c r="F32" i="38"/>
  <c r="G32" i="38"/>
  <c r="F33" i="38"/>
  <c r="G33" i="38"/>
  <c r="F34" i="38"/>
  <c r="G34" i="38"/>
  <c r="F35" i="38"/>
  <c r="G35" i="38"/>
  <c r="F36" i="38"/>
  <c r="G36" i="38"/>
  <c r="F37" i="38"/>
  <c r="G37" i="38"/>
  <c r="F38" i="38"/>
  <c r="G38" i="38"/>
  <c r="F39" i="38"/>
  <c r="G39" i="38"/>
  <c r="F40" i="38"/>
  <c r="G40" i="38"/>
  <c r="F41" i="38"/>
  <c r="G41" i="38"/>
  <c r="F42" i="38"/>
  <c r="G42" i="38"/>
  <c r="F43" i="38"/>
  <c r="G43" i="38"/>
  <c r="F44" i="38"/>
  <c r="G44" i="38"/>
  <c r="F45" i="38"/>
  <c r="G45" i="38"/>
  <c r="F46" i="38"/>
  <c r="G46" i="38"/>
  <c r="F47" i="38"/>
  <c r="G47" i="38"/>
  <c r="F48" i="38"/>
  <c r="G48" i="38"/>
  <c r="F49" i="38"/>
  <c r="G49" i="38"/>
  <c r="F50" i="38"/>
  <c r="G50" i="38"/>
  <c r="F51" i="38"/>
  <c r="G51" i="38"/>
  <c r="F52" i="38"/>
  <c r="G52" i="38"/>
  <c r="F53" i="38"/>
  <c r="G53" i="38"/>
  <c r="F54" i="38"/>
  <c r="G54" i="38"/>
  <c r="F55" i="38"/>
  <c r="G55" i="38"/>
  <c r="F56" i="38"/>
  <c r="G56" i="38"/>
  <c r="F57" i="38"/>
  <c r="G57" i="38"/>
  <c r="F58" i="38"/>
  <c r="G58" i="38"/>
  <c r="F59" i="38"/>
  <c r="G59" i="38"/>
  <c r="G4" i="38"/>
  <c r="H4" i="38"/>
  <c r="F4" i="38"/>
  <c r="B5" i="38"/>
  <c r="C5" i="38"/>
  <c r="D5" i="38"/>
  <c r="B6" i="38"/>
  <c r="C6" i="38"/>
  <c r="D6" i="38"/>
  <c r="B7" i="38"/>
  <c r="C7" i="38"/>
  <c r="D7" i="38"/>
  <c r="B8" i="38"/>
  <c r="C8" i="38"/>
  <c r="D8" i="38"/>
  <c r="B9" i="38"/>
  <c r="C9" i="38"/>
  <c r="D9" i="38"/>
  <c r="B10" i="38"/>
  <c r="C10" i="38"/>
  <c r="D10" i="38"/>
  <c r="B11" i="38"/>
  <c r="C11" i="38"/>
  <c r="D11" i="38"/>
  <c r="B12" i="38"/>
  <c r="C12" i="38"/>
  <c r="D12" i="38"/>
  <c r="B13" i="38"/>
  <c r="C13" i="38"/>
  <c r="D13" i="38"/>
  <c r="B14" i="38"/>
  <c r="C14" i="38"/>
  <c r="D14" i="38"/>
  <c r="B15" i="38"/>
  <c r="C15" i="38"/>
  <c r="D15" i="38"/>
  <c r="B16" i="38"/>
  <c r="C16" i="38"/>
  <c r="D16" i="38"/>
  <c r="B17" i="38"/>
  <c r="C17" i="38"/>
  <c r="D17" i="38"/>
  <c r="B18" i="38"/>
  <c r="C18" i="38"/>
  <c r="D18" i="38"/>
  <c r="B19" i="38"/>
  <c r="C19" i="38"/>
  <c r="D19" i="38"/>
  <c r="B20" i="38"/>
  <c r="C20" i="38"/>
  <c r="D20" i="38"/>
  <c r="B21" i="38"/>
  <c r="C21" i="38"/>
  <c r="D21" i="38"/>
  <c r="B22" i="38"/>
  <c r="C22" i="38"/>
  <c r="D22" i="38"/>
  <c r="B23" i="38"/>
  <c r="C23" i="38"/>
  <c r="D23" i="38"/>
  <c r="B24" i="38"/>
  <c r="C24" i="38"/>
  <c r="D24" i="38"/>
  <c r="B25" i="38"/>
  <c r="C25" i="38"/>
  <c r="D25" i="38"/>
  <c r="B26" i="38"/>
  <c r="C26" i="38"/>
  <c r="D26" i="38"/>
  <c r="B27" i="38"/>
  <c r="C27" i="38"/>
  <c r="D27" i="38"/>
  <c r="B28" i="38"/>
  <c r="C28" i="38"/>
  <c r="D28" i="38"/>
  <c r="B29" i="38"/>
  <c r="C29" i="38"/>
  <c r="D29" i="38"/>
  <c r="B30" i="38"/>
  <c r="C30" i="38"/>
  <c r="D30" i="38"/>
  <c r="B31" i="38"/>
  <c r="C31" i="38"/>
  <c r="D31" i="38"/>
  <c r="B32" i="38"/>
  <c r="C32" i="38"/>
  <c r="D32" i="38"/>
  <c r="B33" i="38"/>
  <c r="C33" i="38"/>
  <c r="D33" i="38"/>
  <c r="B34" i="38"/>
  <c r="C34" i="38"/>
  <c r="D34" i="38"/>
  <c r="B35" i="38"/>
  <c r="C35" i="38"/>
  <c r="D35" i="38"/>
  <c r="B36" i="38"/>
  <c r="C36" i="38"/>
  <c r="D36" i="38"/>
  <c r="B37" i="38"/>
  <c r="C37" i="38"/>
  <c r="D37" i="38"/>
  <c r="B38" i="38"/>
  <c r="C38" i="38"/>
  <c r="D38" i="38"/>
  <c r="B39" i="38"/>
  <c r="C39" i="38"/>
  <c r="D39" i="38"/>
  <c r="B40" i="38"/>
  <c r="C40" i="38"/>
  <c r="D40" i="38"/>
  <c r="B41" i="38"/>
  <c r="C41" i="38"/>
  <c r="D41" i="38"/>
  <c r="B42" i="38"/>
  <c r="C42" i="38"/>
  <c r="D42" i="38"/>
  <c r="B43" i="38"/>
  <c r="C43" i="38"/>
  <c r="D43" i="38"/>
  <c r="B44" i="38"/>
  <c r="C44" i="38"/>
  <c r="D44" i="38"/>
  <c r="B45" i="38"/>
  <c r="C45" i="38"/>
  <c r="D45" i="38"/>
  <c r="B46" i="38"/>
  <c r="C46" i="38"/>
  <c r="D46" i="38"/>
  <c r="B47" i="38"/>
  <c r="C47" i="38"/>
  <c r="D47" i="38"/>
  <c r="B48" i="38"/>
  <c r="C48" i="38"/>
  <c r="D48" i="38"/>
  <c r="B49" i="38"/>
  <c r="C49" i="38"/>
  <c r="D49" i="38"/>
  <c r="B50" i="38"/>
  <c r="C50" i="38"/>
  <c r="D50" i="38"/>
  <c r="B51" i="38"/>
  <c r="C51" i="38"/>
  <c r="D51" i="38"/>
  <c r="B52" i="38"/>
  <c r="C52" i="38"/>
  <c r="D52" i="38"/>
  <c r="B53" i="38"/>
  <c r="C53" i="38"/>
  <c r="D53" i="38"/>
  <c r="B54" i="38"/>
  <c r="C54" i="38"/>
  <c r="D54" i="38"/>
  <c r="B55" i="38"/>
  <c r="C55" i="38"/>
  <c r="D55" i="38"/>
  <c r="B56" i="38"/>
  <c r="C56" i="38"/>
  <c r="D56" i="38"/>
  <c r="B57" i="38"/>
  <c r="C57" i="38"/>
  <c r="D57" i="38"/>
  <c r="B58" i="38"/>
  <c r="C58" i="38"/>
  <c r="D58" i="38"/>
  <c r="B59" i="38"/>
  <c r="C59" i="38"/>
  <c r="D59" i="38"/>
  <c r="C4" i="38"/>
  <c r="D4" i="38"/>
  <c r="B4" i="38"/>
  <c r="C171" i="20"/>
  <c r="G171" i="20"/>
  <c r="E171" i="20"/>
  <c r="D171" i="20"/>
  <c r="F171" i="20"/>
  <c r="H171" i="20"/>
  <c r="F172" i="20"/>
  <c r="C172" i="20"/>
  <c r="G172" i="20"/>
  <c r="H172" i="20"/>
  <c r="E172" i="20"/>
  <c r="D172" i="20"/>
  <c r="H173" i="20"/>
  <c r="E173" i="20"/>
  <c r="G173" i="20"/>
  <c r="C173" i="20"/>
  <c r="D173" i="20"/>
  <c r="F173" i="20"/>
  <c r="D174" i="20"/>
  <c r="E174" i="20"/>
  <c r="C174" i="20"/>
  <c r="H174" i="20"/>
  <c r="F174" i="20"/>
  <c r="G174" i="20"/>
  <c r="AA149" i="20"/>
  <c r="AA150" i="20"/>
  <c r="AA151" i="20"/>
  <c r="AA152" i="20"/>
  <c r="AA153" i="20"/>
  <c r="AA154" i="20"/>
  <c r="AA155" i="20"/>
  <c r="AA156" i="20"/>
  <c r="AA157" i="20"/>
  <c r="AA158" i="20"/>
  <c r="AA159" i="20"/>
  <c r="AA160" i="20"/>
  <c r="AA161" i="20"/>
  <c r="AA162" i="20"/>
  <c r="AA163" i="20"/>
  <c r="D175" i="20"/>
  <c r="H175" i="20"/>
  <c r="E175" i="20"/>
  <c r="F175" i="20"/>
  <c r="C175" i="20"/>
  <c r="G175" i="20"/>
  <c r="DY14" i="2"/>
  <c r="DY30" i="2"/>
  <c r="DY46" i="2"/>
  <c r="DY62" i="2"/>
  <c r="DY32" i="2"/>
  <c r="DY15" i="2"/>
  <c r="DY31" i="2"/>
  <c r="DY47" i="2"/>
  <c r="DY63" i="2"/>
  <c r="DY48" i="2"/>
  <c r="DY3" i="2"/>
  <c r="DY16" i="2"/>
  <c r="DY68" i="2"/>
  <c r="DY17" i="2"/>
  <c r="DY33" i="2"/>
  <c r="DY49" i="2"/>
  <c r="DY67" i="2"/>
  <c r="DY18" i="2"/>
  <c r="DY34" i="2"/>
  <c r="DY50" i="2"/>
  <c r="DY19" i="2"/>
  <c r="DY35" i="2"/>
  <c r="DY4" i="2"/>
  <c r="DY20" i="2"/>
  <c r="DY36" i="2"/>
  <c r="DY52" i="2"/>
  <c r="DY5" i="2"/>
  <c r="DY21" i="2"/>
  <c r="DY37" i="2"/>
  <c r="DY53" i="2"/>
  <c r="DY6" i="2"/>
  <c r="DY22" i="2"/>
  <c r="DY38" i="2"/>
  <c r="DY54" i="2"/>
  <c r="DY59" i="2"/>
  <c r="DY69" i="2"/>
  <c r="DY7" i="2"/>
  <c r="DY23" i="2"/>
  <c r="DY39" i="2"/>
  <c r="DY55" i="2"/>
  <c r="DY58" i="2"/>
  <c r="DY8" i="2"/>
  <c r="DY24" i="2"/>
  <c r="DY40" i="2"/>
  <c r="DY56" i="2"/>
  <c r="DY65" i="2"/>
  <c r="DY9" i="2"/>
  <c r="DY25" i="2"/>
  <c r="DY41" i="2"/>
  <c r="DY57" i="2"/>
  <c r="DY51" i="2"/>
  <c r="DY10" i="2"/>
  <c r="DY26" i="2"/>
  <c r="DY42" i="2"/>
  <c r="DY60" i="2"/>
  <c r="DY11" i="2"/>
  <c r="DY27" i="2"/>
  <c r="DY43" i="2"/>
  <c r="DY12" i="2"/>
  <c r="DY28" i="2"/>
  <c r="DY44" i="2"/>
  <c r="DY66" i="2"/>
  <c r="DY13" i="2"/>
  <c r="DY29" i="2"/>
  <c r="DY45" i="2"/>
  <c r="DY61" i="2"/>
  <c r="DY64" i="2"/>
  <c r="DY11" i="6"/>
  <c r="DY27" i="6"/>
  <c r="DY43" i="6"/>
  <c r="DY59" i="6"/>
  <c r="DY12" i="6"/>
  <c r="DY28" i="6"/>
  <c r="DY44" i="6"/>
  <c r="DY60" i="6"/>
  <c r="DY13" i="6"/>
  <c r="DY29" i="6"/>
  <c r="DY45" i="6"/>
  <c r="DY61" i="6"/>
  <c r="DY14" i="6"/>
  <c r="DY30" i="6"/>
  <c r="DY46" i="6"/>
  <c r="DY62" i="6"/>
  <c r="DY15" i="6"/>
  <c r="DY31" i="6"/>
  <c r="DY47" i="6"/>
  <c r="DY63" i="6"/>
  <c r="DY16" i="6"/>
  <c r="DY32" i="6"/>
  <c r="DY48" i="6"/>
  <c r="DY64" i="6"/>
  <c r="DY17" i="6"/>
  <c r="DY33" i="6"/>
  <c r="DY49" i="6"/>
  <c r="DY65" i="6"/>
  <c r="DY18" i="6"/>
  <c r="DY34" i="6"/>
  <c r="DY50" i="6"/>
  <c r="DY66" i="6"/>
  <c r="DY19" i="6"/>
  <c r="DY35" i="6"/>
  <c r="DY51" i="6"/>
  <c r="DY67" i="6"/>
  <c r="DY4" i="6"/>
  <c r="DY20" i="6"/>
  <c r="DY36" i="6"/>
  <c r="DY52" i="6"/>
  <c r="DY68" i="6"/>
  <c r="DY5" i="6"/>
  <c r="DY21" i="6"/>
  <c r="DY37" i="6"/>
  <c r="DY53" i="6"/>
  <c r="DY69" i="6"/>
  <c r="DY6" i="6"/>
  <c r="DY22" i="6"/>
  <c r="DY38" i="6"/>
  <c r="DY54" i="6"/>
  <c r="DY3" i="6"/>
  <c r="DY7" i="6"/>
  <c r="DY23" i="6"/>
  <c r="DY39" i="6"/>
  <c r="DY55" i="6"/>
  <c r="DY8" i="6"/>
  <c r="DY24" i="6"/>
  <c r="DY40" i="6"/>
  <c r="DY56" i="6"/>
  <c r="DY9" i="6"/>
  <c r="DY25" i="6"/>
  <c r="DY41" i="6"/>
  <c r="DY57" i="6"/>
  <c r="DY10" i="6"/>
  <c r="DY26" i="6"/>
  <c r="DY42" i="6"/>
  <c r="DY58" i="6"/>
  <c r="DY4" i="13"/>
  <c r="DY20" i="13"/>
  <c r="DY36" i="13"/>
  <c r="DY52" i="13"/>
  <c r="DY68" i="13"/>
  <c r="DY5" i="13"/>
  <c r="DY21" i="13"/>
  <c r="DY37" i="13"/>
  <c r="DY53" i="13"/>
  <c r="DY69" i="13"/>
  <c r="DY6" i="13"/>
  <c r="DY22" i="13"/>
  <c r="DY38" i="13"/>
  <c r="DY54" i="13"/>
  <c r="DY3" i="13"/>
  <c r="DY7" i="13"/>
  <c r="DY23" i="13"/>
  <c r="DY39" i="13"/>
  <c r="DY55" i="13"/>
  <c r="DY8" i="13"/>
  <c r="DY24" i="13"/>
  <c r="DY40" i="13"/>
  <c r="DY56" i="13"/>
  <c r="DY9" i="13"/>
  <c r="DY25" i="13"/>
  <c r="DY41" i="13"/>
  <c r="DY57" i="13"/>
  <c r="DY10" i="13"/>
  <c r="DY26" i="13"/>
  <c r="DY42" i="13"/>
  <c r="DY58" i="13"/>
  <c r="DY11" i="13"/>
  <c r="DY27" i="13"/>
  <c r="DY43" i="13"/>
  <c r="DY59" i="13"/>
  <c r="DY12" i="13"/>
  <c r="DY28" i="13"/>
  <c r="DY44" i="13"/>
  <c r="DY60" i="13"/>
  <c r="DY13" i="13"/>
  <c r="DY29" i="13"/>
  <c r="DY45" i="13"/>
  <c r="DY61" i="13"/>
  <c r="DY14" i="13"/>
  <c r="DY30" i="13"/>
  <c r="DY46" i="13"/>
  <c r="DY62" i="13"/>
  <c r="DY15" i="13"/>
  <c r="DY31" i="13"/>
  <c r="DY47" i="13"/>
  <c r="DY63" i="13"/>
  <c r="DY16" i="13"/>
  <c r="DY32" i="13"/>
  <c r="DY48" i="13"/>
  <c r="DY64" i="13"/>
  <c r="DY17" i="13"/>
  <c r="DY33" i="13"/>
  <c r="DY49" i="13"/>
  <c r="DY65" i="13"/>
  <c r="DY18" i="13"/>
  <c r="DY34" i="13"/>
  <c r="DY50" i="13"/>
  <c r="DY66" i="13"/>
  <c r="DY19" i="13"/>
  <c r="DY35" i="13"/>
  <c r="DY51" i="13"/>
  <c r="DY67" i="13"/>
  <c r="DY17" i="12"/>
  <c r="DY33" i="12"/>
  <c r="DY49" i="12"/>
  <c r="DY65" i="12"/>
  <c r="DY18" i="12"/>
  <c r="DY34" i="12"/>
  <c r="DY50" i="12"/>
  <c r="DY66" i="12"/>
  <c r="DY19" i="12"/>
  <c r="DY35" i="12"/>
  <c r="DY51" i="12"/>
  <c r="DY67" i="12"/>
  <c r="DY4" i="12"/>
  <c r="DY20" i="12"/>
  <c r="DY36" i="12"/>
  <c r="DY52" i="12"/>
  <c r="DY68" i="12"/>
  <c r="DY5" i="12"/>
  <c r="DY21" i="12"/>
  <c r="DY37" i="12"/>
  <c r="DY53" i="12"/>
  <c r="DY69" i="12"/>
  <c r="DY6" i="12"/>
  <c r="DY22" i="12"/>
  <c r="DY38" i="12"/>
  <c r="DY54" i="12"/>
  <c r="DY3" i="12"/>
  <c r="DY7" i="12"/>
  <c r="DY23" i="12"/>
  <c r="DY39" i="12"/>
  <c r="DY55" i="12"/>
  <c r="DY8" i="12"/>
  <c r="DY24" i="12"/>
  <c r="DY40" i="12"/>
  <c r="DY56" i="12"/>
  <c r="DY9" i="12"/>
  <c r="DY25" i="12"/>
  <c r="DY41" i="12"/>
  <c r="DY57" i="12"/>
  <c r="DY10" i="12"/>
  <c r="DY26" i="12"/>
  <c r="DY42" i="12"/>
  <c r="DY58" i="12"/>
  <c r="DY11" i="12"/>
  <c r="DY27" i="12"/>
  <c r="DY43" i="12"/>
  <c r="DY59" i="12"/>
  <c r="DY12" i="12"/>
  <c r="DY28" i="12"/>
  <c r="DY44" i="12"/>
  <c r="DY60" i="12"/>
  <c r="DY13" i="12"/>
  <c r="DY29" i="12"/>
  <c r="DY45" i="12"/>
  <c r="DY61" i="12"/>
  <c r="DY14" i="12"/>
  <c r="DY30" i="12"/>
  <c r="DY46" i="12"/>
  <c r="DY62" i="12"/>
  <c r="DY15" i="12"/>
  <c r="DY31" i="12"/>
  <c r="DY47" i="12"/>
  <c r="DY63" i="12"/>
  <c r="DY16" i="12"/>
  <c r="DY32" i="12"/>
  <c r="DY48" i="12"/>
  <c r="DY64" i="12"/>
  <c r="DY8" i="4"/>
  <c r="DY24" i="4"/>
  <c r="DY40" i="4"/>
  <c r="DY56" i="4"/>
  <c r="DY9" i="4"/>
  <c r="DY25" i="4"/>
  <c r="DY41" i="4"/>
  <c r="DY57" i="4"/>
  <c r="DY10" i="4"/>
  <c r="DY26" i="4"/>
  <c r="DY42" i="4"/>
  <c r="DY58" i="4"/>
  <c r="DY11" i="4"/>
  <c r="DY27" i="4"/>
  <c r="DY43" i="4"/>
  <c r="DY59" i="4"/>
  <c r="DY12" i="4"/>
  <c r="DY28" i="4"/>
  <c r="DY44" i="4"/>
  <c r="DY60" i="4"/>
  <c r="DY13" i="4"/>
  <c r="DY29" i="4"/>
  <c r="DY45" i="4"/>
  <c r="DY61" i="4"/>
  <c r="DY14" i="4"/>
  <c r="DY30" i="4"/>
  <c r="DY46" i="4"/>
  <c r="DY62" i="4"/>
  <c r="DY15" i="4"/>
  <c r="DY31" i="4"/>
  <c r="DY47" i="4"/>
  <c r="DY63" i="4"/>
  <c r="DY16" i="4"/>
  <c r="DY32" i="4"/>
  <c r="DY48" i="4"/>
  <c r="DY64" i="4"/>
  <c r="DY3" i="4"/>
  <c r="DY17" i="4"/>
  <c r="DY33" i="4"/>
  <c r="DY49" i="4"/>
  <c r="DY65" i="4"/>
  <c r="DY22" i="4"/>
  <c r="DY18" i="4"/>
  <c r="DY34" i="4"/>
  <c r="DY50" i="4"/>
  <c r="DY66" i="4"/>
  <c r="DY19" i="4"/>
  <c r="DY35" i="4"/>
  <c r="DY51" i="4"/>
  <c r="DY67" i="4"/>
  <c r="DY54" i="4"/>
  <c r="DY4" i="4"/>
  <c r="DY20" i="4"/>
  <c r="DY36" i="4"/>
  <c r="DY52" i="4"/>
  <c r="DY68" i="4"/>
  <c r="DY6" i="4"/>
  <c r="DY5" i="4"/>
  <c r="DY21" i="4"/>
  <c r="DY37" i="4"/>
  <c r="DY53" i="4"/>
  <c r="DY69" i="4"/>
  <c r="DY38" i="4"/>
  <c r="DY7" i="4"/>
  <c r="DY23" i="4"/>
  <c r="DY39" i="4"/>
  <c r="DY55" i="4"/>
  <c r="CC64" i="6"/>
  <c r="CC64" i="4"/>
  <c r="H176" i="20"/>
  <c r="F176" i="20"/>
  <c r="C176" i="20"/>
  <c r="D176" i="20"/>
  <c r="E176" i="20"/>
  <c r="G176" i="20"/>
  <c r="D177" i="20"/>
  <c r="G177" i="20"/>
  <c r="E177" i="20"/>
  <c r="C177" i="20"/>
  <c r="H177" i="20"/>
  <c r="F177" i="20"/>
  <c r="H178" i="20"/>
  <c r="F178" i="20"/>
  <c r="C178" i="20"/>
  <c r="E178" i="20"/>
  <c r="D178" i="20"/>
  <c r="G178" i="20"/>
  <c r="F179" i="20"/>
  <c r="G179" i="20"/>
  <c r="E179" i="20"/>
  <c r="C179" i="20"/>
  <c r="D179" i="20"/>
  <c r="H179" i="20"/>
  <c r="D180" i="20"/>
  <c r="E180" i="20"/>
  <c r="G180" i="20"/>
  <c r="H180" i="20"/>
  <c r="C180" i="20"/>
  <c r="F180" i="20"/>
  <c r="H181" i="20"/>
  <c r="G181" i="20"/>
  <c r="E181" i="20"/>
  <c r="F181" i="20"/>
  <c r="C181" i="20"/>
  <c r="D181" i="20"/>
  <c r="E183" i="20"/>
  <c r="E182" i="20"/>
  <c r="C183" i="20"/>
  <c r="C182" i="20"/>
  <c r="D183" i="20"/>
  <c r="D182" i="20"/>
  <c r="F182" i="20"/>
  <c r="G182" i="20"/>
  <c r="H182" i="20"/>
  <c r="G183" i="20"/>
  <c r="H183" i="20"/>
  <c r="F183" i="20"/>
  <c r="F184" i="20"/>
  <c r="H184" i="20"/>
  <c r="G184" i="20"/>
  <c r="F185" i="20"/>
  <c r="G185" i="20"/>
  <c r="H185" i="20"/>
  <c r="G186" i="20"/>
  <c r="H186" i="20"/>
  <c r="F186" i="20"/>
  <c r="H187" i="20"/>
  <c r="F187" i="20"/>
  <c r="G187" i="20"/>
  <c r="F188" i="20"/>
  <c r="G188" i="20"/>
  <c r="H188" i="20"/>
  <c r="G189" i="20"/>
  <c r="H189" i="20"/>
  <c r="F189" i="20"/>
  <c r="H190" i="20"/>
  <c r="F190" i="20"/>
  <c r="G190" i="20"/>
  <c r="F191" i="20"/>
  <c r="G191" i="20"/>
  <c r="H191" i="20"/>
  <c r="H193" i="20"/>
  <c r="H192" i="20"/>
  <c r="G193" i="20"/>
  <c r="G192" i="20"/>
  <c r="F193" i="20"/>
  <c r="F192" i="20"/>
  <c r="ET271" i="13"/>
  <c r="ES271" i="13"/>
  <c r="ER271" i="13"/>
  <c r="EQ271" i="13"/>
  <c r="EP271" i="13"/>
  <c r="ED271" i="13"/>
  <c r="EC271" i="13"/>
  <c r="EB271" i="13"/>
  <c r="EA271" i="13"/>
  <c r="DY271" i="13"/>
  <c r="DX271" i="13"/>
  <c r="DW271" i="13"/>
  <c r="ET270" i="13"/>
  <c r="ES270" i="13"/>
  <c r="ER270" i="13"/>
  <c r="EQ270" i="13"/>
  <c r="EP270" i="13"/>
  <c r="ED270" i="13"/>
  <c r="EC270" i="13"/>
  <c r="EB270" i="13"/>
  <c r="EA270" i="13"/>
  <c r="DY270" i="13"/>
  <c r="DX270" i="13"/>
  <c r="DW270" i="13"/>
  <c r="ET269" i="13"/>
  <c r="ES269" i="13"/>
  <c r="ER269" i="13"/>
  <c r="EQ269" i="13"/>
  <c r="EP269" i="13"/>
  <c r="ED269" i="13"/>
  <c r="EC269" i="13"/>
  <c r="EB269" i="13"/>
  <c r="EA269" i="13"/>
  <c r="DY269" i="13"/>
  <c r="DX269" i="13"/>
  <c r="DW269" i="13"/>
  <c r="ET268" i="13"/>
  <c r="ES268" i="13"/>
  <c r="ER268" i="13"/>
  <c r="EQ268" i="13"/>
  <c r="EP268" i="13"/>
  <c r="ED268" i="13"/>
  <c r="EC268" i="13"/>
  <c r="EB268" i="13"/>
  <c r="EA268" i="13"/>
  <c r="DY268" i="13"/>
  <c r="DX268" i="13"/>
  <c r="DW268" i="13"/>
  <c r="ET267" i="13"/>
  <c r="ES267" i="13"/>
  <c r="ER267" i="13"/>
  <c r="EQ267" i="13"/>
  <c r="EP267" i="13"/>
  <c r="ED267" i="13"/>
  <c r="EC267" i="13"/>
  <c r="EB267" i="13"/>
  <c r="EA267" i="13"/>
  <c r="DY267" i="13"/>
  <c r="DX267" i="13"/>
  <c r="DW267" i="13"/>
  <c r="ET266" i="13"/>
  <c r="ES266" i="13"/>
  <c r="ER266" i="13"/>
  <c r="EQ266" i="13"/>
  <c r="EP266" i="13"/>
  <c r="ED266" i="13"/>
  <c r="EC266" i="13"/>
  <c r="EB266" i="13"/>
  <c r="EA266" i="13"/>
  <c r="DY266" i="13"/>
  <c r="DX266" i="13"/>
  <c r="DW266" i="13"/>
  <c r="ET265" i="13"/>
  <c r="ES265" i="13"/>
  <c r="ER265" i="13"/>
  <c r="EQ265" i="13"/>
  <c r="EP265" i="13"/>
  <c r="ED265" i="13"/>
  <c r="EC265" i="13"/>
  <c r="EB265" i="13"/>
  <c r="EA265" i="13"/>
  <c r="DY265" i="13"/>
  <c r="DX265" i="13"/>
  <c r="DW265" i="13"/>
  <c r="ET264" i="13"/>
  <c r="ES264" i="13"/>
  <c r="ER264" i="13"/>
  <c r="EQ264" i="13"/>
  <c r="EP264" i="13"/>
  <c r="ED264" i="13"/>
  <c r="EC264" i="13"/>
  <c r="EB264" i="13"/>
  <c r="EA264" i="13"/>
  <c r="DY264" i="13"/>
  <c r="DX264" i="13"/>
  <c r="DW264" i="13"/>
  <c r="ET263" i="13"/>
  <c r="ES263" i="13"/>
  <c r="ER263" i="13"/>
  <c r="EQ263" i="13"/>
  <c r="EP263" i="13"/>
  <c r="ED263" i="13"/>
  <c r="EC263" i="13"/>
  <c r="EB263" i="13"/>
  <c r="EA263" i="13"/>
  <c r="DY263" i="13"/>
  <c r="DX263" i="13"/>
  <c r="DW263" i="13"/>
  <c r="ET262" i="13"/>
  <c r="ES262" i="13"/>
  <c r="ER262" i="13"/>
  <c r="EQ262" i="13"/>
  <c r="EP262" i="13"/>
  <c r="ED262" i="13"/>
  <c r="EC262" i="13"/>
  <c r="EB262" i="13"/>
  <c r="EA262" i="13"/>
  <c r="DY262" i="13"/>
  <c r="DX262" i="13"/>
  <c r="DW262" i="13"/>
  <c r="ET261" i="13"/>
  <c r="ES261" i="13"/>
  <c r="ER261" i="13"/>
  <c r="EQ261" i="13"/>
  <c r="EP261" i="13"/>
  <c r="ED261" i="13"/>
  <c r="EC261" i="13"/>
  <c r="EB261" i="13"/>
  <c r="EA261" i="13"/>
  <c r="DY261" i="13"/>
  <c r="DX261" i="13"/>
  <c r="DW261" i="13"/>
  <c r="ET260" i="13"/>
  <c r="ES260" i="13"/>
  <c r="ER260" i="13"/>
  <c r="EQ260" i="13"/>
  <c r="EP260" i="13"/>
  <c r="ED260" i="13"/>
  <c r="EC260" i="13"/>
  <c r="EB260" i="13"/>
  <c r="EA260" i="13"/>
  <c r="DY260" i="13"/>
  <c r="DX260" i="13"/>
  <c r="DW260" i="13"/>
  <c r="ET259" i="13"/>
  <c r="ES259" i="13"/>
  <c r="ER259" i="13"/>
  <c r="EQ259" i="13"/>
  <c r="EP259" i="13"/>
  <c r="ED259" i="13"/>
  <c r="EC259" i="13"/>
  <c r="EB259" i="13"/>
  <c r="EA259" i="13"/>
  <c r="DY259" i="13"/>
  <c r="DX259" i="13"/>
  <c r="DW259" i="13"/>
  <c r="ET258" i="13"/>
  <c r="ES258" i="13"/>
  <c r="ER258" i="13"/>
  <c r="EQ258" i="13"/>
  <c r="EP258" i="13"/>
  <c r="ED258" i="13"/>
  <c r="EC258" i="13"/>
  <c r="EB258" i="13"/>
  <c r="EA258" i="13"/>
  <c r="DY258" i="13"/>
  <c r="DX258" i="13"/>
  <c r="DW258" i="13"/>
  <c r="ET257" i="13"/>
  <c r="ES257" i="13"/>
  <c r="ER257" i="13"/>
  <c r="EQ257" i="13"/>
  <c r="EP257" i="13"/>
  <c r="ED257" i="13"/>
  <c r="EC257" i="13"/>
  <c r="EB257" i="13"/>
  <c r="EA257" i="13"/>
  <c r="DY257" i="13"/>
  <c r="DX257" i="13"/>
  <c r="DW257" i="13"/>
  <c r="ET256" i="13"/>
  <c r="ES256" i="13"/>
  <c r="ER256" i="13"/>
  <c r="EQ256" i="13"/>
  <c r="EP256" i="13"/>
  <c r="ED256" i="13"/>
  <c r="EC256" i="13"/>
  <c r="EB256" i="13"/>
  <c r="EA256" i="13"/>
  <c r="DY256" i="13"/>
  <c r="DX256" i="13"/>
  <c r="DW256" i="13"/>
  <c r="ET255" i="13"/>
  <c r="ES255" i="13"/>
  <c r="ER255" i="13"/>
  <c r="EQ255" i="13"/>
  <c r="EP255" i="13"/>
  <c r="ED255" i="13"/>
  <c r="EC255" i="13"/>
  <c r="EB255" i="13"/>
  <c r="EA255" i="13"/>
  <c r="DY255" i="13"/>
  <c r="DX255" i="13"/>
  <c r="DW255" i="13"/>
  <c r="ET254" i="13"/>
  <c r="ES254" i="13"/>
  <c r="ER254" i="13"/>
  <c r="EQ254" i="13"/>
  <c r="EP254" i="13"/>
  <c r="ED254" i="13"/>
  <c r="EC254" i="13"/>
  <c r="EB254" i="13"/>
  <c r="EA254" i="13"/>
  <c r="DY254" i="13"/>
  <c r="DX254" i="13"/>
  <c r="DW254" i="13"/>
  <c r="ET253" i="13"/>
  <c r="ES253" i="13"/>
  <c r="ER253" i="13"/>
  <c r="EQ253" i="13"/>
  <c r="EP253" i="13"/>
  <c r="ED253" i="13"/>
  <c r="EC253" i="13"/>
  <c r="EB253" i="13"/>
  <c r="EA253" i="13"/>
  <c r="DY253" i="13"/>
  <c r="DX253" i="13"/>
  <c r="DW253" i="13"/>
  <c r="ET252" i="13"/>
  <c r="ES252" i="13"/>
  <c r="ER252" i="13"/>
  <c r="EQ252" i="13"/>
  <c r="EP252" i="13"/>
  <c r="ED252" i="13"/>
  <c r="EC252" i="13"/>
  <c r="EB252" i="13"/>
  <c r="EA252" i="13"/>
  <c r="DY252" i="13"/>
  <c r="DX252" i="13"/>
  <c r="DW252" i="13"/>
  <c r="ET251" i="13"/>
  <c r="ES251" i="13"/>
  <c r="ER251" i="13"/>
  <c r="EQ251" i="13"/>
  <c r="EP251" i="13"/>
  <c r="ED251" i="13"/>
  <c r="EC251" i="13"/>
  <c r="EB251" i="13"/>
  <c r="EA251" i="13"/>
  <c r="DY251" i="13"/>
  <c r="DX251" i="13"/>
  <c r="DW251" i="13"/>
  <c r="ET250" i="13"/>
  <c r="ES250" i="13"/>
  <c r="ER250" i="13"/>
  <c r="EQ250" i="13"/>
  <c r="EP250" i="13"/>
  <c r="ED250" i="13"/>
  <c r="EC250" i="13"/>
  <c r="EB250" i="13"/>
  <c r="EA250" i="13"/>
  <c r="DY250" i="13"/>
  <c r="DX250" i="13"/>
  <c r="DW250" i="13"/>
  <c r="ET249" i="13"/>
  <c r="ES249" i="13"/>
  <c r="ER249" i="13"/>
  <c r="EQ249" i="13"/>
  <c r="EP249" i="13"/>
  <c r="ED249" i="13"/>
  <c r="EC249" i="13"/>
  <c r="EB249" i="13"/>
  <c r="EA249" i="13"/>
  <c r="DY249" i="13"/>
  <c r="DX249" i="13"/>
  <c r="DW249" i="13"/>
  <c r="ET248" i="13"/>
  <c r="ES248" i="13"/>
  <c r="ER248" i="13"/>
  <c r="EQ248" i="13"/>
  <c r="EP248" i="13"/>
  <c r="ED248" i="13"/>
  <c r="EC248" i="13"/>
  <c r="EB248" i="13"/>
  <c r="EA248" i="13"/>
  <c r="DY248" i="13"/>
  <c r="DX248" i="13"/>
  <c r="DW248" i="13"/>
  <c r="ET247" i="13"/>
  <c r="ES247" i="13"/>
  <c r="ER247" i="13"/>
  <c r="EQ247" i="13"/>
  <c r="EP247" i="13"/>
  <c r="ED247" i="13"/>
  <c r="EC247" i="13"/>
  <c r="EB247" i="13"/>
  <c r="EA247" i="13"/>
  <c r="DY247" i="13"/>
  <c r="DX247" i="13"/>
  <c r="DW247" i="13"/>
  <c r="ET246" i="13"/>
  <c r="ES246" i="13"/>
  <c r="ER246" i="13"/>
  <c r="EQ246" i="13"/>
  <c r="EP246" i="13"/>
  <c r="ED246" i="13"/>
  <c r="EC246" i="13"/>
  <c r="EB246" i="13"/>
  <c r="EA246" i="13"/>
  <c r="DY246" i="13"/>
  <c r="DX246" i="13"/>
  <c r="DW246" i="13"/>
  <c r="ET245" i="13"/>
  <c r="ES245" i="13"/>
  <c r="ER245" i="13"/>
  <c r="EQ245" i="13"/>
  <c r="EP245" i="13"/>
  <c r="ED245" i="13"/>
  <c r="EC245" i="13"/>
  <c r="EB245" i="13"/>
  <c r="EA245" i="13"/>
  <c r="DY245" i="13"/>
  <c r="DX245" i="13"/>
  <c r="DW245" i="13"/>
  <c r="ET244" i="13"/>
  <c r="ES244" i="13"/>
  <c r="ER244" i="13"/>
  <c r="EQ244" i="13"/>
  <c r="EP244" i="13"/>
  <c r="ED244" i="13"/>
  <c r="EC244" i="13"/>
  <c r="EB244" i="13"/>
  <c r="EA244" i="13"/>
  <c r="DY244" i="13"/>
  <c r="DX244" i="13"/>
  <c r="DW244" i="13"/>
  <c r="ET243" i="13"/>
  <c r="ES243" i="13"/>
  <c r="ER243" i="13"/>
  <c r="EQ243" i="13"/>
  <c r="EP243" i="13"/>
  <c r="ED243" i="13"/>
  <c r="EC243" i="13"/>
  <c r="EB243" i="13"/>
  <c r="EA243" i="13"/>
  <c r="DY243" i="13"/>
  <c r="DX243" i="13"/>
  <c r="DW243" i="13"/>
  <c r="ET242" i="13"/>
  <c r="ES242" i="13"/>
  <c r="ER242" i="13"/>
  <c r="EQ242" i="13"/>
  <c r="EP242" i="13"/>
  <c r="ED242" i="13"/>
  <c r="EC242" i="13"/>
  <c r="EB242" i="13"/>
  <c r="EA242" i="13"/>
  <c r="DY242" i="13"/>
  <c r="DX242" i="13"/>
  <c r="DW242" i="13"/>
  <c r="ET241" i="13"/>
  <c r="ES241" i="13"/>
  <c r="ER241" i="13"/>
  <c r="EQ241" i="13"/>
  <c r="EP241" i="13"/>
  <c r="ED241" i="13"/>
  <c r="EC241" i="13"/>
  <c r="EB241" i="13"/>
  <c r="EA241" i="13"/>
  <c r="DY241" i="13"/>
  <c r="DX241" i="13"/>
  <c r="DW241" i="13"/>
  <c r="ET240" i="13"/>
  <c r="ES240" i="13"/>
  <c r="ER240" i="13"/>
  <c r="EQ240" i="13"/>
  <c r="EP240" i="13"/>
  <c r="ED240" i="13"/>
  <c r="EC240" i="13"/>
  <c r="EB240" i="13"/>
  <c r="EA240" i="13"/>
  <c r="DY240" i="13"/>
  <c r="DX240" i="13"/>
  <c r="DW240" i="13"/>
  <c r="ET239" i="13"/>
  <c r="ES239" i="13"/>
  <c r="ER239" i="13"/>
  <c r="EQ239" i="13"/>
  <c r="EP239" i="13"/>
  <c r="ED239" i="13"/>
  <c r="EC239" i="13"/>
  <c r="EB239" i="13"/>
  <c r="EA239" i="13"/>
  <c r="DY239" i="13"/>
  <c r="DX239" i="13"/>
  <c r="DW239" i="13"/>
  <c r="ET238" i="13"/>
  <c r="ES238" i="13"/>
  <c r="ER238" i="13"/>
  <c r="EQ238" i="13"/>
  <c r="EP238" i="13"/>
  <c r="ED238" i="13"/>
  <c r="EC238" i="13"/>
  <c r="EB238" i="13"/>
  <c r="EA238" i="13"/>
  <c r="DY238" i="13"/>
  <c r="DX238" i="13"/>
  <c r="DW238" i="13"/>
  <c r="ET237" i="13"/>
  <c r="ES237" i="13"/>
  <c r="ER237" i="13"/>
  <c r="EQ237" i="13"/>
  <c r="EP237" i="13"/>
  <c r="ED237" i="13"/>
  <c r="EC237" i="13"/>
  <c r="EB237" i="13"/>
  <c r="EA237" i="13"/>
  <c r="DY237" i="13"/>
  <c r="DX237" i="13"/>
  <c r="DW237" i="13"/>
  <c r="ET236" i="13"/>
  <c r="ES236" i="13"/>
  <c r="ER236" i="13"/>
  <c r="EQ236" i="13"/>
  <c r="EP236" i="13"/>
  <c r="ED236" i="13"/>
  <c r="EC236" i="13"/>
  <c r="EB236" i="13"/>
  <c r="EA236" i="13"/>
  <c r="DY236" i="13"/>
  <c r="DX236" i="13"/>
  <c r="DW236" i="13"/>
  <c r="ET235" i="13"/>
  <c r="ES235" i="13"/>
  <c r="ER235" i="13"/>
  <c r="EQ235" i="13"/>
  <c r="EP235" i="13"/>
  <c r="ED235" i="13"/>
  <c r="EC235" i="13"/>
  <c r="EB235" i="13"/>
  <c r="EA235" i="13"/>
  <c r="DY235" i="13"/>
  <c r="DX235" i="13"/>
  <c r="DW235" i="13"/>
  <c r="ET234" i="13"/>
  <c r="ES234" i="13"/>
  <c r="ER234" i="13"/>
  <c r="EQ234" i="13"/>
  <c r="EP234" i="13"/>
  <c r="ED234" i="13"/>
  <c r="EC234" i="13"/>
  <c r="EB234" i="13"/>
  <c r="EA234" i="13"/>
  <c r="DY234" i="13"/>
  <c r="DX234" i="13"/>
  <c r="DW234" i="13"/>
  <c r="ET233" i="13"/>
  <c r="ES233" i="13"/>
  <c r="ER233" i="13"/>
  <c r="EQ233" i="13"/>
  <c r="EP233" i="13"/>
  <c r="ED233" i="13"/>
  <c r="EC233" i="13"/>
  <c r="EB233" i="13"/>
  <c r="EA233" i="13"/>
  <c r="DY233" i="13"/>
  <c r="DX233" i="13"/>
  <c r="DW233" i="13"/>
  <c r="ET232" i="13"/>
  <c r="ES232" i="13"/>
  <c r="ER232" i="13"/>
  <c r="EQ232" i="13"/>
  <c r="EP232" i="13"/>
  <c r="ED232" i="13"/>
  <c r="EC232" i="13"/>
  <c r="EB232" i="13"/>
  <c r="EA232" i="13"/>
  <c r="DY232" i="13"/>
  <c r="DX232" i="13"/>
  <c r="DW232" i="13"/>
  <c r="ET231" i="13"/>
  <c r="ES231" i="13"/>
  <c r="ER231" i="13"/>
  <c r="EQ231" i="13"/>
  <c r="EP231" i="13"/>
  <c r="ED231" i="13"/>
  <c r="EC231" i="13"/>
  <c r="EB231" i="13"/>
  <c r="EA231" i="13"/>
  <c r="DY231" i="13"/>
  <c r="DX231" i="13"/>
  <c r="DW231" i="13"/>
  <c r="ET230" i="13"/>
  <c r="ES230" i="13"/>
  <c r="ER230" i="13"/>
  <c r="EQ230" i="13"/>
  <c r="EP230" i="13"/>
  <c r="ED230" i="13"/>
  <c r="EC230" i="13"/>
  <c r="EB230" i="13"/>
  <c r="EA230" i="13"/>
  <c r="DY230" i="13"/>
  <c r="DX230" i="13"/>
  <c r="DW230" i="13"/>
  <c r="ET229" i="13"/>
  <c r="ES229" i="13"/>
  <c r="ER229" i="13"/>
  <c r="EQ229" i="13"/>
  <c r="EP229" i="13"/>
  <c r="ED229" i="13"/>
  <c r="EC229" i="13"/>
  <c r="EB229" i="13"/>
  <c r="EA229" i="13"/>
  <c r="DY229" i="13"/>
  <c r="DX229" i="13"/>
  <c r="DW229" i="13"/>
  <c r="ET271" i="12"/>
  <c r="ES271" i="12"/>
  <c r="ER271" i="12"/>
  <c r="EQ271" i="12"/>
  <c r="EP271" i="12"/>
  <c r="ED271" i="12"/>
  <c r="EC271" i="12"/>
  <c r="EB271" i="12"/>
  <c r="EA271" i="12"/>
  <c r="DY271" i="12"/>
  <c r="DX271" i="12"/>
  <c r="DW271" i="12"/>
  <c r="ET270" i="12"/>
  <c r="ES270" i="12"/>
  <c r="ER270" i="12"/>
  <c r="EQ270" i="12"/>
  <c r="EP270" i="12"/>
  <c r="ED270" i="12"/>
  <c r="EC270" i="12"/>
  <c r="EB270" i="12"/>
  <c r="EA270" i="12"/>
  <c r="DY270" i="12"/>
  <c r="DX270" i="12"/>
  <c r="DW270" i="12"/>
  <c r="ET269" i="12"/>
  <c r="ES269" i="12"/>
  <c r="ER269" i="12"/>
  <c r="EQ269" i="12"/>
  <c r="EP269" i="12"/>
  <c r="ED269" i="12"/>
  <c r="EC269" i="12"/>
  <c r="EB269" i="12"/>
  <c r="EA269" i="12"/>
  <c r="DY269" i="12"/>
  <c r="DX269" i="12"/>
  <c r="DW269" i="12"/>
  <c r="ET268" i="12"/>
  <c r="ES268" i="12"/>
  <c r="ER268" i="12"/>
  <c r="EQ268" i="12"/>
  <c r="EP268" i="12"/>
  <c r="ED268" i="12"/>
  <c r="EC268" i="12"/>
  <c r="EB268" i="12"/>
  <c r="EA268" i="12"/>
  <c r="DY268" i="12"/>
  <c r="DX268" i="12"/>
  <c r="DW268" i="12"/>
  <c r="ET267" i="12"/>
  <c r="ES267" i="12"/>
  <c r="ER267" i="12"/>
  <c r="EQ267" i="12"/>
  <c r="EP267" i="12"/>
  <c r="ED267" i="12"/>
  <c r="EC267" i="12"/>
  <c r="EB267" i="12"/>
  <c r="EA267" i="12"/>
  <c r="DY267" i="12"/>
  <c r="DX267" i="12"/>
  <c r="DW267" i="12"/>
  <c r="ET266" i="12"/>
  <c r="ES266" i="12"/>
  <c r="ER266" i="12"/>
  <c r="EQ266" i="12"/>
  <c r="EP266" i="12"/>
  <c r="ED266" i="12"/>
  <c r="EC266" i="12"/>
  <c r="EB266" i="12"/>
  <c r="EA266" i="12"/>
  <c r="DY266" i="12"/>
  <c r="DX266" i="12"/>
  <c r="DW266" i="12"/>
  <c r="ET265" i="12"/>
  <c r="ES265" i="12"/>
  <c r="ER265" i="12"/>
  <c r="EQ265" i="12"/>
  <c r="EP265" i="12"/>
  <c r="ED265" i="12"/>
  <c r="EC265" i="12"/>
  <c r="EB265" i="12"/>
  <c r="EA265" i="12"/>
  <c r="DY265" i="12"/>
  <c r="DX265" i="12"/>
  <c r="DW265" i="12"/>
  <c r="ET264" i="12"/>
  <c r="ES264" i="12"/>
  <c r="ER264" i="12"/>
  <c r="EQ264" i="12"/>
  <c r="EP264" i="12"/>
  <c r="ED264" i="12"/>
  <c r="EC264" i="12"/>
  <c r="EB264" i="12"/>
  <c r="EA264" i="12"/>
  <c r="DY264" i="12"/>
  <c r="DX264" i="12"/>
  <c r="DW264" i="12"/>
  <c r="ET263" i="12"/>
  <c r="ES263" i="12"/>
  <c r="ER263" i="12"/>
  <c r="EQ263" i="12"/>
  <c r="EP263" i="12"/>
  <c r="ED263" i="12"/>
  <c r="EC263" i="12"/>
  <c r="EB263" i="12"/>
  <c r="EA263" i="12"/>
  <c r="DY263" i="12"/>
  <c r="DX263" i="12"/>
  <c r="DW263" i="12"/>
  <c r="ET262" i="12"/>
  <c r="ES262" i="12"/>
  <c r="ER262" i="12"/>
  <c r="EQ262" i="12"/>
  <c r="EP262" i="12"/>
  <c r="ED262" i="12"/>
  <c r="EC262" i="12"/>
  <c r="EB262" i="12"/>
  <c r="EA262" i="12"/>
  <c r="DY262" i="12"/>
  <c r="DX262" i="12"/>
  <c r="DW262" i="12"/>
  <c r="ET261" i="12"/>
  <c r="ES261" i="12"/>
  <c r="ER261" i="12"/>
  <c r="EQ261" i="12"/>
  <c r="EP261" i="12"/>
  <c r="ED261" i="12"/>
  <c r="EC261" i="12"/>
  <c r="EB261" i="12"/>
  <c r="EA261" i="12"/>
  <c r="DY261" i="12"/>
  <c r="DX261" i="12"/>
  <c r="DW261" i="12"/>
  <c r="ET260" i="12"/>
  <c r="ES260" i="12"/>
  <c r="ER260" i="12"/>
  <c r="EQ260" i="12"/>
  <c r="EP260" i="12"/>
  <c r="ED260" i="12"/>
  <c r="EC260" i="12"/>
  <c r="EB260" i="12"/>
  <c r="EA260" i="12"/>
  <c r="DY260" i="12"/>
  <c r="DX260" i="12"/>
  <c r="DW260" i="12"/>
  <c r="ET259" i="12"/>
  <c r="ES259" i="12"/>
  <c r="ER259" i="12"/>
  <c r="EQ259" i="12"/>
  <c r="EP259" i="12"/>
  <c r="ED259" i="12"/>
  <c r="EC259" i="12"/>
  <c r="EB259" i="12"/>
  <c r="EA259" i="12"/>
  <c r="DY259" i="12"/>
  <c r="DX259" i="12"/>
  <c r="DW259" i="12"/>
  <c r="ET258" i="12"/>
  <c r="ES258" i="12"/>
  <c r="ER258" i="12"/>
  <c r="EQ258" i="12"/>
  <c r="EP258" i="12"/>
  <c r="ED258" i="12"/>
  <c r="EC258" i="12"/>
  <c r="EB258" i="12"/>
  <c r="EA258" i="12"/>
  <c r="DY258" i="12"/>
  <c r="DX258" i="12"/>
  <c r="DW258" i="12"/>
  <c r="ET257" i="12"/>
  <c r="ES257" i="12"/>
  <c r="ER257" i="12"/>
  <c r="EQ257" i="12"/>
  <c r="EP257" i="12"/>
  <c r="ED257" i="12"/>
  <c r="EC257" i="12"/>
  <c r="EB257" i="12"/>
  <c r="EA257" i="12"/>
  <c r="DY257" i="12"/>
  <c r="DX257" i="12"/>
  <c r="DW257" i="12"/>
  <c r="ET256" i="12"/>
  <c r="ES256" i="12"/>
  <c r="ER256" i="12"/>
  <c r="EQ256" i="12"/>
  <c r="EP256" i="12"/>
  <c r="ED256" i="12"/>
  <c r="EC256" i="12"/>
  <c r="EB256" i="12"/>
  <c r="EA256" i="12"/>
  <c r="DY256" i="12"/>
  <c r="DX256" i="12"/>
  <c r="DW256" i="12"/>
  <c r="ET255" i="12"/>
  <c r="ES255" i="12"/>
  <c r="ER255" i="12"/>
  <c r="EQ255" i="12"/>
  <c r="EP255" i="12"/>
  <c r="ED255" i="12"/>
  <c r="EC255" i="12"/>
  <c r="EB255" i="12"/>
  <c r="EA255" i="12"/>
  <c r="DY255" i="12"/>
  <c r="DX255" i="12"/>
  <c r="DW255" i="12"/>
  <c r="ET254" i="12"/>
  <c r="ES254" i="12"/>
  <c r="ER254" i="12"/>
  <c r="EQ254" i="12"/>
  <c r="EP254" i="12"/>
  <c r="ED254" i="12"/>
  <c r="EC254" i="12"/>
  <c r="EB254" i="12"/>
  <c r="EA254" i="12"/>
  <c r="DY254" i="12"/>
  <c r="DX254" i="12"/>
  <c r="DW254" i="12"/>
  <c r="ET253" i="12"/>
  <c r="ES253" i="12"/>
  <c r="ER253" i="12"/>
  <c r="EQ253" i="12"/>
  <c r="EP253" i="12"/>
  <c r="ED253" i="12"/>
  <c r="EC253" i="12"/>
  <c r="EB253" i="12"/>
  <c r="EA253" i="12"/>
  <c r="DY253" i="12"/>
  <c r="DX253" i="12"/>
  <c r="DW253" i="12"/>
  <c r="ET252" i="12"/>
  <c r="ES252" i="12"/>
  <c r="ER252" i="12"/>
  <c r="EQ252" i="12"/>
  <c r="EP252" i="12"/>
  <c r="ED252" i="12"/>
  <c r="EC252" i="12"/>
  <c r="EB252" i="12"/>
  <c r="EA252" i="12"/>
  <c r="DY252" i="12"/>
  <c r="DX252" i="12"/>
  <c r="DW252" i="12"/>
  <c r="ET251" i="12"/>
  <c r="ES251" i="12"/>
  <c r="ER251" i="12"/>
  <c r="EQ251" i="12"/>
  <c r="EP251" i="12"/>
  <c r="ED251" i="12"/>
  <c r="EC251" i="12"/>
  <c r="EB251" i="12"/>
  <c r="EA251" i="12"/>
  <c r="DY251" i="12"/>
  <c r="DX251" i="12"/>
  <c r="DW251" i="12"/>
  <c r="ET250" i="12"/>
  <c r="ES250" i="12"/>
  <c r="ER250" i="12"/>
  <c r="EQ250" i="12"/>
  <c r="EP250" i="12"/>
  <c r="ED250" i="12"/>
  <c r="EC250" i="12"/>
  <c r="EB250" i="12"/>
  <c r="EA250" i="12"/>
  <c r="DY250" i="12"/>
  <c r="DX250" i="12"/>
  <c r="DW250" i="12"/>
  <c r="ET249" i="12"/>
  <c r="ES249" i="12"/>
  <c r="ER249" i="12"/>
  <c r="EQ249" i="12"/>
  <c r="EP249" i="12"/>
  <c r="ED249" i="12"/>
  <c r="EC249" i="12"/>
  <c r="EB249" i="12"/>
  <c r="EA249" i="12"/>
  <c r="DY249" i="12"/>
  <c r="DX249" i="12"/>
  <c r="DW249" i="12"/>
  <c r="ET248" i="12"/>
  <c r="ES248" i="12"/>
  <c r="ER248" i="12"/>
  <c r="EQ248" i="12"/>
  <c r="EP248" i="12"/>
  <c r="ED248" i="12"/>
  <c r="EC248" i="12"/>
  <c r="EB248" i="12"/>
  <c r="EA248" i="12"/>
  <c r="DY248" i="12"/>
  <c r="DX248" i="12"/>
  <c r="DW248" i="12"/>
  <c r="ET247" i="12"/>
  <c r="ES247" i="12"/>
  <c r="ER247" i="12"/>
  <c r="EQ247" i="12"/>
  <c r="EP247" i="12"/>
  <c r="ED247" i="12"/>
  <c r="EC247" i="12"/>
  <c r="EB247" i="12"/>
  <c r="EA247" i="12"/>
  <c r="DY247" i="12"/>
  <c r="DX247" i="12"/>
  <c r="DW247" i="12"/>
  <c r="ET246" i="12"/>
  <c r="ES246" i="12"/>
  <c r="ER246" i="12"/>
  <c r="EQ246" i="12"/>
  <c r="EP246" i="12"/>
  <c r="ED246" i="12"/>
  <c r="EC246" i="12"/>
  <c r="EB246" i="12"/>
  <c r="EA246" i="12"/>
  <c r="DY246" i="12"/>
  <c r="DX246" i="12"/>
  <c r="DW246" i="12"/>
  <c r="ET245" i="12"/>
  <c r="ES245" i="12"/>
  <c r="ER245" i="12"/>
  <c r="EQ245" i="12"/>
  <c r="EP245" i="12"/>
  <c r="ED245" i="12"/>
  <c r="EC245" i="12"/>
  <c r="EB245" i="12"/>
  <c r="EA245" i="12"/>
  <c r="DY245" i="12"/>
  <c r="DX245" i="12"/>
  <c r="DW245" i="12"/>
  <c r="ET244" i="12"/>
  <c r="ES244" i="12"/>
  <c r="ER244" i="12"/>
  <c r="EQ244" i="12"/>
  <c r="EP244" i="12"/>
  <c r="ED244" i="12"/>
  <c r="EC244" i="12"/>
  <c r="EB244" i="12"/>
  <c r="EA244" i="12"/>
  <c r="DY244" i="12"/>
  <c r="DX244" i="12"/>
  <c r="DW244" i="12"/>
  <c r="ET243" i="12"/>
  <c r="ES243" i="12"/>
  <c r="ER243" i="12"/>
  <c r="EQ243" i="12"/>
  <c r="EP243" i="12"/>
  <c r="ED243" i="12"/>
  <c r="EC243" i="12"/>
  <c r="EB243" i="12"/>
  <c r="EA243" i="12"/>
  <c r="DY243" i="12"/>
  <c r="DX243" i="12"/>
  <c r="DW243" i="12"/>
  <c r="ET242" i="12"/>
  <c r="ES242" i="12"/>
  <c r="ER242" i="12"/>
  <c r="EQ242" i="12"/>
  <c r="EP242" i="12"/>
  <c r="ED242" i="12"/>
  <c r="EC242" i="12"/>
  <c r="EB242" i="12"/>
  <c r="EA242" i="12"/>
  <c r="DY242" i="12"/>
  <c r="DX242" i="12"/>
  <c r="DW242" i="12"/>
  <c r="ET241" i="12"/>
  <c r="ES241" i="12"/>
  <c r="ER241" i="12"/>
  <c r="EQ241" i="12"/>
  <c r="EP241" i="12"/>
  <c r="ED241" i="12"/>
  <c r="EC241" i="12"/>
  <c r="EB241" i="12"/>
  <c r="EA241" i="12"/>
  <c r="DY241" i="12"/>
  <c r="DX241" i="12"/>
  <c r="DW241" i="12"/>
  <c r="ET240" i="12"/>
  <c r="ES240" i="12"/>
  <c r="ER240" i="12"/>
  <c r="EQ240" i="12"/>
  <c r="EP240" i="12"/>
  <c r="ED240" i="12"/>
  <c r="EC240" i="12"/>
  <c r="EB240" i="12"/>
  <c r="EA240" i="12"/>
  <c r="DY240" i="12"/>
  <c r="DX240" i="12"/>
  <c r="DW240" i="12"/>
  <c r="ET239" i="12"/>
  <c r="ES239" i="12"/>
  <c r="ER239" i="12"/>
  <c r="EQ239" i="12"/>
  <c r="EP239" i="12"/>
  <c r="ED239" i="12"/>
  <c r="EC239" i="12"/>
  <c r="EB239" i="12"/>
  <c r="EA239" i="12"/>
  <c r="DY239" i="12"/>
  <c r="DX239" i="12"/>
  <c r="DW239" i="12"/>
  <c r="ET238" i="12"/>
  <c r="ES238" i="12"/>
  <c r="ER238" i="12"/>
  <c r="EQ238" i="12"/>
  <c r="EP238" i="12"/>
  <c r="ED238" i="12"/>
  <c r="EC238" i="12"/>
  <c r="EB238" i="12"/>
  <c r="EA238" i="12"/>
  <c r="DY238" i="12"/>
  <c r="DX238" i="12"/>
  <c r="DW238" i="12"/>
  <c r="ET237" i="12"/>
  <c r="ES237" i="12"/>
  <c r="ER237" i="12"/>
  <c r="EQ237" i="12"/>
  <c r="EP237" i="12"/>
  <c r="ED237" i="12"/>
  <c r="EC237" i="12"/>
  <c r="EB237" i="12"/>
  <c r="EA237" i="12"/>
  <c r="DY237" i="12"/>
  <c r="DX237" i="12"/>
  <c r="DW237" i="12"/>
  <c r="ET236" i="12"/>
  <c r="ES236" i="12"/>
  <c r="ER236" i="12"/>
  <c r="EQ236" i="12"/>
  <c r="EP236" i="12"/>
  <c r="ED236" i="12"/>
  <c r="EC236" i="12"/>
  <c r="EB236" i="12"/>
  <c r="EA236" i="12"/>
  <c r="DY236" i="12"/>
  <c r="DX236" i="12"/>
  <c r="DW236" i="12"/>
  <c r="ET235" i="12"/>
  <c r="ES235" i="12"/>
  <c r="ER235" i="12"/>
  <c r="EQ235" i="12"/>
  <c r="EP235" i="12"/>
  <c r="ED235" i="12"/>
  <c r="EC235" i="12"/>
  <c r="EB235" i="12"/>
  <c r="EA235" i="12"/>
  <c r="DY235" i="12"/>
  <c r="DX235" i="12"/>
  <c r="DW235" i="12"/>
  <c r="ET234" i="12"/>
  <c r="ES234" i="12"/>
  <c r="ER234" i="12"/>
  <c r="EQ234" i="12"/>
  <c r="EP234" i="12"/>
  <c r="ED234" i="12"/>
  <c r="EC234" i="12"/>
  <c r="EB234" i="12"/>
  <c r="EA234" i="12"/>
  <c r="DY234" i="12"/>
  <c r="DX234" i="12"/>
  <c r="DW234" i="12"/>
  <c r="ET233" i="12"/>
  <c r="ES233" i="12"/>
  <c r="ER233" i="12"/>
  <c r="EQ233" i="12"/>
  <c r="EP233" i="12"/>
  <c r="ED233" i="12"/>
  <c r="EC233" i="12"/>
  <c r="EB233" i="12"/>
  <c r="EA233" i="12"/>
  <c r="DY233" i="12"/>
  <c r="DX233" i="12"/>
  <c r="DW233" i="12"/>
  <c r="ET232" i="12"/>
  <c r="ES232" i="12"/>
  <c r="ER232" i="12"/>
  <c r="EQ232" i="12"/>
  <c r="EP232" i="12"/>
  <c r="ED232" i="12"/>
  <c r="EC232" i="12"/>
  <c r="EB232" i="12"/>
  <c r="EA232" i="12"/>
  <c r="DY232" i="12"/>
  <c r="DX232" i="12"/>
  <c r="DW232" i="12"/>
  <c r="ET231" i="12"/>
  <c r="ES231" i="12"/>
  <c r="ER231" i="12"/>
  <c r="EQ231" i="12"/>
  <c r="EP231" i="12"/>
  <c r="ED231" i="12"/>
  <c r="EC231" i="12"/>
  <c r="EB231" i="12"/>
  <c r="EA231" i="12"/>
  <c r="DY231" i="12"/>
  <c r="DX231" i="12"/>
  <c r="DW231" i="12"/>
  <c r="ET230" i="12"/>
  <c r="ES230" i="12"/>
  <c r="ER230" i="12"/>
  <c r="EQ230" i="12"/>
  <c r="EP230" i="12"/>
  <c r="ED230" i="12"/>
  <c r="EC230" i="12"/>
  <c r="EB230" i="12"/>
  <c r="EA230" i="12"/>
  <c r="DY230" i="12"/>
  <c r="DX230" i="12"/>
  <c r="DW230" i="12"/>
  <c r="ET229" i="12"/>
  <c r="ES229" i="12"/>
  <c r="ER229" i="12"/>
  <c r="EQ229" i="12"/>
  <c r="EP229" i="12"/>
  <c r="ED229" i="12"/>
  <c r="EC229" i="12"/>
  <c r="EB229" i="12"/>
  <c r="EA229" i="12"/>
  <c r="DY229" i="12"/>
  <c r="DX229" i="12"/>
  <c r="DW229" i="12"/>
  <c r="ET271" i="11"/>
  <c r="ES271" i="11"/>
  <c r="ER271" i="11"/>
  <c r="EQ271" i="11"/>
  <c r="EP271" i="11"/>
  <c r="ED271" i="11"/>
  <c r="EC271" i="11"/>
  <c r="EB271" i="11"/>
  <c r="EA271" i="11"/>
  <c r="DY271" i="11"/>
  <c r="DX271" i="11"/>
  <c r="DW271" i="11"/>
  <c r="ET270" i="11"/>
  <c r="ES270" i="11"/>
  <c r="ER270" i="11"/>
  <c r="EQ270" i="11"/>
  <c r="EP270" i="11"/>
  <c r="ED270" i="11"/>
  <c r="EC270" i="11"/>
  <c r="EB270" i="11"/>
  <c r="EA270" i="11"/>
  <c r="DY270" i="11"/>
  <c r="DX270" i="11"/>
  <c r="DW270" i="11"/>
  <c r="ET269" i="11"/>
  <c r="ES269" i="11"/>
  <c r="ER269" i="11"/>
  <c r="EQ269" i="11"/>
  <c r="EP269" i="11"/>
  <c r="ED269" i="11"/>
  <c r="EC269" i="11"/>
  <c r="EB269" i="11"/>
  <c r="EA269" i="11"/>
  <c r="DY269" i="11"/>
  <c r="DX269" i="11"/>
  <c r="DW269" i="11"/>
  <c r="ET268" i="11"/>
  <c r="ES268" i="11"/>
  <c r="ER268" i="11"/>
  <c r="EQ268" i="11"/>
  <c r="EP268" i="11"/>
  <c r="ED268" i="11"/>
  <c r="EC268" i="11"/>
  <c r="EB268" i="11"/>
  <c r="EA268" i="11"/>
  <c r="DY268" i="11"/>
  <c r="DX268" i="11"/>
  <c r="DW268" i="11"/>
  <c r="ET267" i="11"/>
  <c r="ES267" i="11"/>
  <c r="ER267" i="11"/>
  <c r="EQ267" i="11"/>
  <c r="EP267" i="11"/>
  <c r="ED267" i="11"/>
  <c r="EC267" i="11"/>
  <c r="EB267" i="11"/>
  <c r="EA267" i="11"/>
  <c r="DY267" i="11"/>
  <c r="DX267" i="11"/>
  <c r="DW267" i="11"/>
  <c r="ET266" i="11"/>
  <c r="ES266" i="11"/>
  <c r="ER266" i="11"/>
  <c r="EQ266" i="11"/>
  <c r="EP266" i="11"/>
  <c r="ED266" i="11"/>
  <c r="EC266" i="11"/>
  <c r="EB266" i="11"/>
  <c r="EA266" i="11"/>
  <c r="DY266" i="11"/>
  <c r="DX266" i="11"/>
  <c r="DW266" i="11"/>
  <c r="ET265" i="11"/>
  <c r="ES265" i="11"/>
  <c r="ER265" i="11"/>
  <c r="EQ265" i="11"/>
  <c r="EP265" i="11"/>
  <c r="ED265" i="11"/>
  <c r="EC265" i="11"/>
  <c r="EB265" i="11"/>
  <c r="EA265" i="11"/>
  <c r="DY265" i="11"/>
  <c r="DX265" i="11"/>
  <c r="DW265" i="11"/>
  <c r="ET264" i="11"/>
  <c r="ES264" i="11"/>
  <c r="ER264" i="11"/>
  <c r="EQ264" i="11"/>
  <c r="EP264" i="11"/>
  <c r="ED264" i="11"/>
  <c r="EC264" i="11"/>
  <c r="EB264" i="11"/>
  <c r="EA264" i="11"/>
  <c r="DY264" i="11"/>
  <c r="DX264" i="11"/>
  <c r="DW264" i="11"/>
  <c r="ET263" i="11"/>
  <c r="ES263" i="11"/>
  <c r="ER263" i="11"/>
  <c r="EQ263" i="11"/>
  <c r="EP263" i="11"/>
  <c r="ED263" i="11"/>
  <c r="EC263" i="11"/>
  <c r="EB263" i="11"/>
  <c r="EA263" i="11"/>
  <c r="DY263" i="11"/>
  <c r="DX263" i="11"/>
  <c r="DW263" i="11"/>
  <c r="ET262" i="11"/>
  <c r="ES262" i="11"/>
  <c r="ER262" i="11"/>
  <c r="EQ262" i="11"/>
  <c r="EP262" i="11"/>
  <c r="ED262" i="11"/>
  <c r="EC262" i="11"/>
  <c r="EB262" i="11"/>
  <c r="EA262" i="11"/>
  <c r="DY262" i="11"/>
  <c r="DX262" i="11"/>
  <c r="DW262" i="11"/>
  <c r="ET261" i="11"/>
  <c r="ES261" i="11"/>
  <c r="ER261" i="11"/>
  <c r="EQ261" i="11"/>
  <c r="EP261" i="11"/>
  <c r="ED261" i="11"/>
  <c r="EC261" i="11"/>
  <c r="EB261" i="11"/>
  <c r="EA261" i="11"/>
  <c r="DY261" i="11"/>
  <c r="DX261" i="11"/>
  <c r="DW261" i="11"/>
  <c r="ET260" i="11"/>
  <c r="ES260" i="11"/>
  <c r="ER260" i="11"/>
  <c r="EQ260" i="11"/>
  <c r="EP260" i="11"/>
  <c r="ED260" i="11"/>
  <c r="EC260" i="11"/>
  <c r="EB260" i="11"/>
  <c r="EA260" i="11"/>
  <c r="DY260" i="11"/>
  <c r="DX260" i="11"/>
  <c r="DW260" i="11"/>
  <c r="ET259" i="11"/>
  <c r="ES259" i="11"/>
  <c r="ER259" i="11"/>
  <c r="EQ259" i="11"/>
  <c r="EP259" i="11"/>
  <c r="ED259" i="11"/>
  <c r="EC259" i="11"/>
  <c r="EB259" i="11"/>
  <c r="EA259" i="11"/>
  <c r="DY259" i="11"/>
  <c r="DX259" i="11"/>
  <c r="DW259" i="11"/>
  <c r="ET258" i="11"/>
  <c r="ES258" i="11"/>
  <c r="ER258" i="11"/>
  <c r="EQ258" i="11"/>
  <c r="EP258" i="11"/>
  <c r="ED258" i="11"/>
  <c r="EC258" i="11"/>
  <c r="EB258" i="11"/>
  <c r="EA258" i="11"/>
  <c r="DY258" i="11"/>
  <c r="DX258" i="11"/>
  <c r="DW258" i="11"/>
  <c r="ET257" i="11"/>
  <c r="ES257" i="11"/>
  <c r="ER257" i="11"/>
  <c r="EQ257" i="11"/>
  <c r="EP257" i="11"/>
  <c r="ED257" i="11"/>
  <c r="EC257" i="11"/>
  <c r="EB257" i="11"/>
  <c r="EA257" i="11"/>
  <c r="DY257" i="11"/>
  <c r="DX257" i="11"/>
  <c r="DW257" i="11"/>
  <c r="ET256" i="11"/>
  <c r="ES256" i="11"/>
  <c r="ER256" i="11"/>
  <c r="EQ256" i="11"/>
  <c r="EP256" i="11"/>
  <c r="ED256" i="11"/>
  <c r="EC256" i="11"/>
  <c r="EB256" i="11"/>
  <c r="EA256" i="11"/>
  <c r="DY256" i="11"/>
  <c r="DX256" i="11"/>
  <c r="DW256" i="11"/>
  <c r="ET255" i="11"/>
  <c r="ES255" i="11"/>
  <c r="ER255" i="11"/>
  <c r="EQ255" i="11"/>
  <c r="EP255" i="11"/>
  <c r="ED255" i="11"/>
  <c r="EC255" i="11"/>
  <c r="EB255" i="11"/>
  <c r="EA255" i="11"/>
  <c r="DY255" i="11"/>
  <c r="DX255" i="11"/>
  <c r="DW255" i="11"/>
  <c r="ET254" i="11"/>
  <c r="ES254" i="11"/>
  <c r="ER254" i="11"/>
  <c r="EQ254" i="11"/>
  <c r="EP254" i="11"/>
  <c r="ED254" i="11"/>
  <c r="EC254" i="11"/>
  <c r="EB254" i="11"/>
  <c r="EA254" i="11"/>
  <c r="DY254" i="11"/>
  <c r="DX254" i="11"/>
  <c r="DW254" i="11"/>
  <c r="ET253" i="11"/>
  <c r="ES253" i="11"/>
  <c r="ER253" i="11"/>
  <c r="EQ253" i="11"/>
  <c r="EP253" i="11"/>
  <c r="ED253" i="11"/>
  <c r="EC253" i="11"/>
  <c r="EB253" i="11"/>
  <c r="EA253" i="11"/>
  <c r="DY253" i="11"/>
  <c r="DX253" i="11"/>
  <c r="DW253" i="11"/>
  <c r="ET252" i="11"/>
  <c r="ES252" i="11"/>
  <c r="ER252" i="11"/>
  <c r="EQ252" i="11"/>
  <c r="EP252" i="11"/>
  <c r="ED252" i="11"/>
  <c r="EC252" i="11"/>
  <c r="EB252" i="11"/>
  <c r="EA252" i="11"/>
  <c r="DY252" i="11"/>
  <c r="DX252" i="11"/>
  <c r="DW252" i="11"/>
  <c r="ET251" i="11"/>
  <c r="ES251" i="11"/>
  <c r="ER251" i="11"/>
  <c r="EQ251" i="11"/>
  <c r="EP251" i="11"/>
  <c r="ED251" i="11"/>
  <c r="EC251" i="11"/>
  <c r="EB251" i="11"/>
  <c r="EA251" i="11"/>
  <c r="DY251" i="11"/>
  <c r="DX251" i="11"/>
  <c r="DW251" i="11"/>
  <c r="ET250" i="11"/>
  <c r="ES250" i="11"/>
  <c r="ER250" i="11"/>
  <c r="EQ250" i="11"/>
  <c r="EP250" i="11"/>
  <c r="ED250" i="11"/>
  <c r="EC250" i="11"/>
  <c r="EB250" i="11"/>
  <c r="EA250" i="11"/>
  <c r="DY250" i="11"/>
  <c r="DX250" i="11"/>
  <c r="DW250" i="11"/>
  <c r="ET249" i="11"/>
  <c r="ES249" i="11"/>
  <c r="ER249" i="11"/>
  <c r="EQ249" i="11"/>
  <c r="EP249" i="11"/>
  <c r="ED249" i="11"/>
  <c r="EC249" i="11"/>
  <c r="EB249" i="11"/>
  <c r="EA249" i="11"/>
  <c r="DY249" i="11"/>
  <c r="DX249" i="11"/>
  <c r="DW249" i="11"/>
  <c r="ET248" i="11"/>
  <c r="ES248" i="11"/>
  <c r="ER248" i="11"/>
  <c r="EQ248" i="11"/>
  <c r="EP248" i="11"/>
  <c r="ED248" i="11"/>
  <c r="EC248" i="11"/>
  <c r="EB248" i="11"/>
  <c r="EA248" i="11"/>
  <c r="DY248" i="11"/>
  <c r="DX248" i="11"/>
  <c r="DW248" i="11"/>
  <c r="ET247" i="11"/>
  <c r="ES247" i="11"/>
  <c r="ER247" i="11"/>
  <c r="EQ247" i="11"/>
  <c r="EP247" i="11"/>
  <c r="ED247" i="11"/>
  <c r="EC247" i="11"/>
  <c r="EB247" i="11"/>
  <c r="EA247" i="11"/>
  <c r="DY247" i="11"/>
  <c r="DX247" i="11"/>
  <c r="DW247" i="11"/>
  <c r="ET246" i="11"/>
  <c r="ES246" i="11"/>
  <c r="ER246" i="11"/>
  <c r="EQ246" i="11"/>
  <c r="EP246" i="11"/>
  <c r="ED246" i="11"/>
  <c r="EC246" i="11"/>
  <c r="EB246" i="11"/>
  <c r="EA246" i="11"/>
  <c r="DY246" i="11"/>
  <c r="DX246" i="11"/>
  <c r="DW246" i="11"/>
  <c r="ET245" i="11"/>
  <c r="ES245" i="11"/>
  <c r="ER245" i="11"/>
  <c r="EQ245" i="11"/>
  <c r="EP245" i="11"/>
  <c r="ED245" i="11"/>
  <c r="EC245" i="11"/>
  <c r="EB245" i="11"/>
  <c r="EA245" i="11"/>
  <c r="DY245" i="11"/>
  <c r="DX245" i="11"/>
  <c r="DW245" i="11"/>
  <c r="ET244" i="11"/>
  <c r="ES244" i="11"/>
  <c r="ER244" i="11"/>
  <c r="EQ244" i="11"/>
  <c r="EP244" i="11"/>
  <c r="ED244" i="11"/>
  <c r="EC244" i="11"/>
  <c r="EB244" i="11"/>
  <c r="EA244" i="11"/>
  <c r="DY244" i="11"/>
  <c r="DX244" i="11"/>
  <c r="DW244" i="11"/>
  <c r="ET243" i="11"/>
  <c r="ES243" i="11"/>
  <c r="ER243" i="11"/>
  <c r="EQ243" i="11"/>
  <c r="EP243" i="11"/>
  <c r="ED243" i="11"/>
  <c r="EC243" i="11"/>
  <c r="EB243" i="11"/>
  <c r="EA243" i="11"/>
  <c r="DY243" i="11"/>
  <c r="DX243" i="11"/>
  <c r="DW243" i="11"/>
  <c r="ET242" i="11"/>
  <c r="ES242" i="11"/>
  <c r="ER242" i="11"/>
  <c r="EQ242" i="11"/>
  <c r="EP242" i="11"/>
  <c r="ED242" i="11"/>
  <c r="EC242" i="11"/>
  <c r="EB242" i="11"/>
  <c r="EA242" i="11"/>
  <c r="DY242" i="11"/>
  <c r="DX242" i="11"/>
  <c r="DW242" i="11"/>
  <c r="ET241" i="11"/>
  <c r="ES241" i="11"/>
  <c r="ER241" i="11"/>
  <c r="EQ241" i="11"/>
  <c r="EP241" i="11"/>
  <c r="ED241" i="11"/>
  <c r="EC241" i="11"/>
  <c r="EB241" i="11"/>
  <c r="EA241" i="11"/>
  <c r="DY241" i="11"/>
  <c r="DX241" i="11"/>
  <c r="DW241" i="11"/>
  <c r="ET240" i="11"/>
  <c r="ES240" i="11"/>
  <c r="ER240" i="11"/>
  <c r="EQ240" i="11"/>
  <c r="EP240" i="11"/>
  <c r="ED240" i="11"/>
  <c r="EC240" i="11"/>
  <c r="EB240" i="11"/>
  <c r="EA240" i="11"/>
  <c r="DY240" i="11"/>
  <c r="DX240" i="11"/>
  <c r="DW240" i="11"/>
  <c r="ET239" i="11"/>
  <c r="ES239" i="11"/>
  <c r="ER239" i="11"/>
  <c r="EQ239" i="11"/>
  <c r="EP239" i="11"/>
  <c r="ED239" i="11"/>
  <c r="EC239" i="11"/>
  <c r="EB239" i="11"/>
  <c r="EA239" i="11"/>
  <c r="DY239" i="11"/>
  <c r="DX239" i="11"/>
  <c r="DW239" i="11"/>
  <c r="ET238" i="11"/>
  <c r="ES238" i="11"/>
  <c r="ER238" i="11"/>
  <c r="EQ238" i="11"/>
  <c r="EP238" i="11"/>
  <c r="ED238" i="11"/>
  <c r="EC238" i="11"/>
  <c r="EB238" i="11"/>
  <c r="EA238" i="11"/>
  <c r="DY238" i="11"/>
  <c r="DX238" i="11"/>
  <c r="DW238" i="11"/>
  <c r="ET237" i="11"/>
  <c r="ES237" i="11"/>
  <c r="ER237" i="11"/>
  <c r="EQ237" i="11"/>
  <c r="EP237" i="11"/>
  <c r="ED237" i="11"/>
  <c r="EC237" i="11"/>
  <c r="EB237" i="11"/>
  <c r="EA237" i="11"/>
  <c r="DY237" i="11"/>
  <c r="DX237" i="11"/>
  <c r="DW237" i="11"/>
  <c r="ET236" i="11"/>
  <c r="ES236" i="11"/>
  <c r="ER236" i="11"/>
  <c r="EQ236" i="11"/>
  <c r="EP236" i="11"/>
  <c r="ED236" i="11"/>
  <c r="EC236" i="11"/>
  <c r="EB236" i="11"/>
  <c r="EA236" i="11"/>
  <c r="DY236" i="11"/>
  <c r="DX236" i="11"/>
  <c r="DW236" i="11"/>
  <c r="ET235" i="11"/>
  <c r="ES235" i="11"/>
  <c r="ER235" i="11"/>
  <c r="EQ235" i="11"/>
  <c r="EP235" i="11"/>
  <c r="ED235" i="11"/>
  <c r="EC235" i="11"/>
  <c r="EB235" i="11"/>
  <c r="EA235" i="11"/>
  <c r="DY235" i="11"/>
  <c r="DX235" i="11"/>
  <c r="DW235" i="11"/>
  <c r="ET234" i="11"/>
  <c r="ES234" i="11"/>
  <c r="ER234" i="11"/>
  <c r="EQ234" i="11"/>
  <c r="EP234" i="11"/>
  <c r="ED234" i="11"/>
  <c r="EC234" i="11"/>
  <c r="EB234" i="11"/>
  <c r="EA234" i="11"/>
  <c r="DY234" i="11"/>
  <c r="DX234" i="11"/>
  <c r="DW234" i="11"/>
  <c r="ET233" i="11"/>
  <c r="ES233" i="11"/>
  <c r="ER233" i="11"/>
  <c r="EQ233" i="11"/>
  <c r="EP233" i="11"/>
  <c r="ED233" i="11"/>
  <c r="EC233" i="11"/>
  <c r="EB233" i="11"/>
  <c r="EA233" i="11"/>
  <c r="DY233" i="11"/>
  <c r="DX233" i="11"/>
  <c r="DW233" i="11"/>
  <c r="ET232" i="11"/>
  <c r="ES232" i="11"/>
  <c r="ER232" i="11"/>
  <c r="EQ232" i="11"/>
  <c r="EP232" i="11"/>
  <c r="ED232" i="11"/>
  <c r="EC232" i="11"/>
  <c r="EB232" i="11"/>
  <c r="EA232" i="11"/>
  <c r="DY232" i="11"/>
  <c r="DX232" i="11"/>
  <c r="DW232" i="11"/>
  <c r="ET231" i="11"/>
  <c r="ES231" i="11"/>
  <c r="ER231" i="11"/>
  <c r="EQ231" i="11"/>
  <c r="EP231" i="11"/>
  <c r="ED231" i="11"/>
  <c r="EC231" i="11"/>
  <c r="EB231" i="11"/>
  <c r="EA231" i="11"/>
  <c r="DY231" i="11"/>
  <c r="DX231" i="11"/>
  <c r="DW231" i="11"/>
  <c r="ET230" i="11"/>
  <c r="ES230" i="11"/>
  <c r="ER230" i="11"/>
  <c r="EQ230" i="11"/>
  <c r="EP230" i="11"/>
  <c r="ED230" i="11"/>
  <c r="EC230" i="11"/>
  <c r="EB230" i="11"/>
  <c r="EA230" i="11"/>
  <c r="DY230" i="11"/>
  <c r="DX230" i="11"/>
  <c r="DW230" i="11"/>
  <c r="ET229" i="11"/>
  <c r="ES229" i="11"/>
  <c r="ER229" i="11"/>
  <c r="EQ229" i="11"/>
  <c r="EP229" i="11"/>
  <c r="ED229" i="11"/>
  <c r="EC229" i="11"/>
  <c r="EB229" i="11"/>
  <c r="EA229" i="11"/>
  <c r="DY229" i="11"/>
  <c r="DX229" i="11"/>
  <c r="DW229" i="11"/>
  <c r="ET271" i="6"/>
  <c r="ES271" i="6"/>
  <c r="ER271" i="6"/>
  <c r="EQ271" i="6"/>
  <c r="EP271" i="6"/>
  <c r="ED271" i="6"/>
  <c r="EC271" i="6"/>
  <c r="EB271" i="6"/>
  <c r="EA271" i="6"/>
  <c r="DY271" i="6"/>
  <c r="DX271" i="6"/>
  <c r="DW271" i="6"/>
  <c r="ET270" i="6"/>
  <c r="ES270" i="6"/>
  <c r="ER270" i="6"/>
  <c r="EQ270" i="6"/>
  <c r="EP270" i="6"/>
  <c r="ED270" i="6"/>
  <c r="EC270" i="6"/>
  <c r="EB270" i="6"/>
  <c r="EA270" i="6"/>
  <c r="DY270" i="6"/>
  <c r="DX270" i="6"/>
  <c r="DW270" i="6"/>
  <c r="ET269" i="6"/>
  <c r="ES269" i="6"/>
  <c r="ER269" i="6"/>
  <c r="EQ269" i="6"/>
  <c r="EP269" i="6"/>
  <c r="ED269" i="6"/>
  <c r="EC269" i="6"/>
  <c r="EB269" i="6"/>
  <c r="EA269" i="6"/>
  <c r="DY269" i="6"/>
  <c r="DX269" i="6"/>
  <c r="DW269" i="6"/>
  <c r="ET268" i="6"/>
  <c r="ES268" i="6"/>
  <c r="ER268" i="6"/>
  <c r="EQ268" i="6"/>
  <c r="EP268" i="6"/>
  <c r="ED268" i="6"/>
  <c r="EC268" i="6"/>
  <c r="EB268" i="6"/>
  <c r="EA268" i="6"/>
  <c r="DY268" i="6"/>
  <c r="DX268" i="6"/>
  <c r="DW268" i="6"/>
  <c r="ET267" i="6"/>
  <c r="ES267" i="6"/>
  <c r="ER267" i="6"/>
  <c r="EQ267" i="6"/>
  <c r="EP267" i="6"/>
  <c r="ED267" i="6"/>
  <c r="EC267" i="6"/>
  <c r="EB267" i="6"/>
  <c r="EA267" i="6"/>
  <c r="DY267" i="6"/>
  <c r="DX267" i="6"/>
  <c r="DW267" i="6"/>
  <c r="ET266" i="6"/>
  <c r="ES266" i="6"/>
  <c r="ER266" i="6"/>
  <c r="EQ266" i="6"/>
  <c r="EP266" i="6"/>
  <c r="ED266" i="6"/>
  <c r="EC266" i="6"/>
  <c r="EB266" i="6"/>
  <c r="EA266" i="6"/>
  <c r="DY266" i="6"/>
  <c r="DX266" i="6"/>
  <c r="DW266" i="6"/>
  <c r="ET265" i="6"/>
  <c r="ES265" i="6"/>
  <c r="ER265" i="6"/>
  <c r="EQ265" i="6"/>
  <c r="EP265" i="6"/>
  <c r="ED265" i="6"/>
  <c r="EC265" i="6"/>
  <c r="EB265" i="6"/>
  <c r="EA265" i="6"/>
  <c r="DY265" i="6"/>
  <c r="DX265" i="6"/>
  <c r="DW265" i="6"/>
  <c r="ET264" i="6"/>
  <c r="ES264" i="6"/>
  <c r="ER264" i="6"/>
  <c r="EQ264" i="6"/>
  <c r="EP264" i="6"/>
  <c r="ED264" i="6"/>
  <c r="EC264" i="6"/>
  <c r="EB264" i="6"/>
  <c r="EA264" i="6"/>
  <c r="DY264" i="6"/>
  <c r="DX264" i="6"/>
  <c r="DW264" i="6"/>
  <c r="ET263" i="6"/>
  <c r="ES263" i="6"/>
  <c r="ER263" i="6"/>
  <c r="EQ263" i="6"/>
  <c r="EP263" i="6"/>
  <c r="ED263" i="6"/>
  <c r="EC263" i="6"/>
  <c r="EB263" i="6"/>
  <c r="EA263" i="6"/>
  <c r="DY263" i="6"/>
  <c r="DX263" i="6"/>
  <c r="DW263" i="6"/>
  <c r="ET262" i="6"/>
  <c r="ES262" i="6"/>
  <c r="ER262" i="6"/>
  <c r="EQ262" i="6"/>
  <c r="EP262" i="6"/>
  <c r="ED262" i="6"/>
  <c r="EC262" i="6"/>
  <c r="EB262" i="6"/>
  <c r="EA262" i="6"/>
  <c r="DY262" i="6"/>
  <c r="DX262" i="6"/>
  <c r="DW262" i="6"/>
  <c r="ET261" i="6"/>
  <c r="ES261" i="6"/>
  <c r="ER261" i="6"/>
  <c r="EQ261" i="6"/>
  <c r="EP261" i="6"/>
  <c r="ED261" i="6"/>
  <c r="EC261" i="6"/>
  <c r="EB261" i="6"/>
  <c r="EA261" i="6"/>
  <c r="DY261" i="6"/>
  <c r="DX261" i="6"/>
  <c r="DW261" i="6"/>
  <c r="ET260" i="6"/>
  <c r="ES260" i="6"/>
  <c r="ER260" i="6"/>
  <c r="EQ260" i="6"/>
  <c r="EP260" i="6"/>
  <c r="ED260" i="6"/>
  <c r="EC260" i="6"/>
  <c r="EB260" i="6"/>
  <c r="EA260" i="6"/>
  <c r="DY260" i="6"/>
  <c r="DX260" i="6"/>
  <c r="DW260" i="6"/>
  <c r="ET259" i="6"/>
  <c r="ES259" i="6"/>
  <c r="ER259" i="6"/>
  <c r="EQ259" i="6"/>
  <c r="EP259" i="6"/>
  <c r="ED259" i="6"/>
  <c r="EC259" i="6"/>
  <c r="EB259" i="6"/>
  <c r="EA259" i="6"/>
  <c r="DY259" i="6"/>
  <c r="DX259" i="6"/>
  <c r="DW259" i="6"/>
  <c r="ET258" i="6"/>
  <c r="ES258" i="6"/>
  <c r="ER258" i="6"/>
  <c r="EQ258" i="6"/>
  <c r="EP258" i="6"/>
  <c r="ED258" i="6"/>
  <c r="EC258" i="6"/>
  <c r="EB258" i="6"/>
  <c r="EA258" i="6"/>
  <c r="DY258" i="6"/>
  <c r="DX258" i="6"/>
  <c r="DW258" i="6"/>
  <c r="ET257" i="6"/>
  <c r="ES257" i="6"/>
  <c r="ER257" i="6"/>
  <c r="EQ257" i="6"/>
  <c r="EP257" i="6"/>
  <c r="ED257" i="6"/>
  <c r="EC257" i="6"/>
  <c r="EB257" i="6"/>
  <c r="EA257" i="6"/>
  <c r="DY257" i="6"/>
  <c r="DX257" i="6"/>
  <c r="DW257" i="6"/>
  <c r="ET256" i="6"/>
  <c r="ES256" i="6"/>
  <c r="ER256" i="6"/>
  <c r="EQ256" i="6"/>
  <c r="EP256" i="6"/>
  <c r="ED256" i="6"/>
  <c r="EC256" i="6"/>
  <c r="EB256" i="6"/>
  <c r="EA256" i="6"/>
  <c r="DY256" i="6"/>
  <c r="DX256" i="6"/>
  <c r="DW256" i="6"/>
  <c r="ET255" i="6"/>
  <c r="ES255" i="6"/>
  <c r="ER255" i="6"/>
  <c r="EQ255" i="6"/>
  <c r="EP255" i="6"/>
  <c r="ED255" i="6"/>
  <c r="EC255" i="6"/>
  <c r="EB255" i="6"/>
  <c r="EA255" i="6"/>
  <c r="DY255" i="6"/>
  <c r="DX255" i="6"/>
  <c r="DW255" i="6"/>
  <c r="ET254" i="6"/>
  <c r="ES254" i="6"/>
  <c r="ER254" i="6"/>
  <c r="EQ254" i="6"/>
  <c r="EP254" i="6"/>
  <c r="ED254" i="6"/>
  <c r="EC254" i="6"/>
  <c r="EB254" i="6"/>
  <c r="EA254" i="6"/>
  <c r="DY254" i="6"/>
  <c r="DX254" i="6"/>
  <c r="DW254" i="6"/>
  <c r="ET253" i="6"/>
  <c r="ES253" i="6"/>
  <c r="ER253" i="6"/>
  <c r="EQ253" i="6"/>
  <c r="EP253" i="6"/>
  <c r="ED253" i="6"/>
  <c r="EC253" i="6"/>
  <c r="EB253" i="6"/>
  <c r="EA253" i="6"/>
  <c r="DY253" i="6"/>
  <c r="DX253" i="6"/>
  <c r="DW253" i="6"/>
  <c r="ET252" i="6"/>
  <c r="ES252" i="6"/>
  <c r="ER252" i="6"/>
  <c r="EQ252" i="6"/>
  <c r="EP252" i="6"/>
  <c r="ED252" i="6"/>
  <c r="EC252" i="6"/>
  <c r="EB252" i="6"/>
  <c r="EA252" i="6"/>
  <c r="DY252" i="6"/>
  <c r="DX252" i="6"/>
  <c r="DW252" i="6"/>
  <c r="ET251" i="6"/>
  <c r="ES251" i="6"/>
  <c r="ER251" i="6"/>
  <c r="EQ251" i="6"/>
  <c r="EP251" i="6"/>
  <c r="ED251" i="6"/>
  <c r="EC251" i="6"/>
  <c r="EB251" i="6"/>
  <c r="EA251" i="6"/>
  <c r="DY251" i="6"/>
  <c r="DX251" i="6"/>
  <c r="DW251" i="6"/>
  <c r="ET250" i="6"/>
  <c r="ES250" i="6"/>
  <c r="ER250" i="6"/>
  <c r="EQ250" i="6"/>
  <c r="EP250" i="6"/>
  <c r="ED250" i="6"/>
  <c r="EC250" i="6"/>
  <c r="EB250" i="6"/>
  <c r="EA250" i="6"/>
  <c r="DY250" i="6"/>
  <c r="DX250" i="6"/>
  <c r="DW250" i="6"/>
  <c r="ET249" i="6"/>
  <c r="ES249" i="6"/>
  <c r="ER249" i="6"/>
  <c r="EQ249" i="6"/>
  <c r="EP249" i="6"/>
  <c r="ED249" i="6"/>
  <c r="EC249" i="6"/>
  <c r="EB249" i="6"/>
  <c r="EA249" i="6"/>
  <c r="DY249" i="6"/>
  <c r="DX249" i="6"/>
  <c r="DW249" i="6"/>
  <c r="ET248" i="6"/>
  <c r="ES248" i="6"/>
  <c r="ER248" i="6"/>
  <c r="EQ248" i="6"/>
  <c r="EP248" i="6"/>
  <c r="ED248" i="6"/>
  <c r="EC248" i="6"/>
  <c r="EB248" i="6"/>
  <c r="EA248" i="6"/>
  <c r="DY248" i="6"/>
  <c r="DX248" i="6"/>
  <c r="DW248" i="6"/>
  <c r="ET247" i="6"/>
  <c r="ES247" i="6"/>
  <c r="ER247" i="6"/>
  <c r="EQ247" i="6"/>
  <c r="EP247" i="6"/>
  <c r="ED247" i="6"/>
  <c r="EC247" i="6"/>
  <c r="EB247" i="6"/>
  <c r="EA247" i="6"/>
  <c r="DY247" i="6"/>
  <c r="DX247" i="6"/>
  <c r="DW247" i="6"/>
  <c r="ET246" i="6"/>
  <c r="ES246" i="6"/>
  <c r="ER246" i="6"/>
  <c r="EQ246" i="6"/>
  <c r="EP246" i="6"/>
  <c r="ED246" i="6"/>
  <c r="EC246" i="6"/>
  <c r="EB246" i="6"/>
  <c r="EA246" i="6"/>
  <c r="DY246" i="6"/>
  <c r="DX246" i="6"/>
  <c r="DW246" i="6"/>
  <c r="ET245" i="6"/>
  <c r="ES245" i="6"/>
  <c r="ER245" i="6"/>
  <c r="EQ245" i="6"/>
  <c r="EP245" i="6"/>
  <c r="ED245" i="6"/>
  <c r="EC245" i="6"/>
  <c r="EB245" i="6"/>
  <c r="EA245" i="6"/>
  <c r="DY245" i="6"/>
  <c r="DX245" i="6"/>
  <c r="DW245" i="6"/>
  <c r="ET244" i="6"/>
  <c r="ES244" i="6"/>
  <c r="ER244" i="6"/>
  <c r="EQ244" i="6"/>
  <c r="EP244" i="6"/>
  <c r="ED244" i="6"/>
  <c r="EC244" i="6"/>
  <c r="EB244" i="6"/>
  <c r="EA244" i="6"/>
  <c r="DY244" i="6"/>
  <c r="DX244" i="6"/>
  <c r="DW244" i="6"/>
  <c r="ET243" i="6"/>
  <c r="ES243" i="6"/>
  <c r="ER243" i="6"/>
  <c r="EQ243" i="6"/>
  <c r="EP243" i="6"/>
  <c r="ED243" i="6"/>
  <c r="EC243" i="6"/>
  <c r="EB243" i="6"/>
  <c r="EA243" i="6"/>
  <c r="DY243" i="6"/>
  <c r="DX243" i="6"/>
  <c r="DW243" i="6"/>
  <c r="ET242" i="6"/>
  <c r="ES242" i="6"/>
  <c r="ER242" i="6"/>
  <c r="EQ242" i="6"/>
  <c r="EP242" i="6"/>
  <c r="ED242" i="6"/>
  <c r="EC242" i="6"/>
  <c r="EB242" i="6"/>
  <c r="EA242" i="6"/>
  <c r="DY242" i="6"/>
  <c r="DX242" i="6"/>
  <c r="DW242" i="6"/>
  <c r="ET241" i="6"/>
  <c r="ES241" i="6"/>
  <c r="ER241" i="6"/>
  <c r="EQ241" i="6"/>
  <c r="EP241" i="6"/>
  <c r="ED241" i="6"/>
  <c r="EC241" i="6"/>
  <c r="EB241" i="6"/>
  <c r="EA241" i="6"/>
  <c r="DY241" i="6"/>
  <c r="DX241" i="6"/>
  <c r="DW241" i="6"/>
  <c r="ET240" i="6"/>
  <c r="ES240" i="6"/>
  <c r="ER240" i="6"/>
  <c r="EQ240" i="6"/>
  <c r="EP240" i="6"/>
  <c r="ED240" i="6"/>
  <c r="EC240" i="6"/>
  <c r="EB240" i="6"/>
  <c r="EA240" i="6"/>
  <c r="DY240" i="6"/>
  <c r="DX240" i="6"/>
  <c r="DW240" i="6"/>
  <c r="ET239" i="6"/>
  <c r="ES239" i="6"/>
  <c r="ER239" i="6"/>
  <c r="EQ239" i="6"/>
  <c r="EP239" i="6"/>
  <c r="ED239" i="6"/>
  <c r="EC239" i="6"/>
  <c r="EB239" i="6"/>
  <c r="EA239" i="6"/>
  <c r="DY239" i="6"/>
  <c r="DX239" i="6"/>
  <c r="DW239" i="6"/>
  <c r="ET238" i="6"/>
  <c r="ES238" i="6"/>
  <c r="ER238" i="6"/>
  <c r="EQ238" i="6"/>
  <c r="EP238" i="6"/>
  <c r="ED238" i="6"/>
  <c r="EC238" i="6"/>
  <c r="EB238" i="6"/>
  <c r="EA238" i="6"/>
  <c r="DY238" i="6"/>
  <c r="DX238" i="6"/>
  <c r="DW238" i="6"/>
  <c r="ET237" i="6"/>
  <c r="ES237" i="6"/>
  <c r="ER237" i="6"/>
  <c r="EQ237" i="6"/>
  <c r="EP237" i="6"/>
  <c r="ED237" i="6"/>
  <c r="EC237" i="6"/>
  <c r="EB237" i="6"/>
  <c r="EA237" i="6"/>
  <c r="DY237" i="6"/>
  <c r="DX237" i="6"/>
  <c r="DW237" i="6"/>
  <c r="ET236" i="6"/>
  <c r="ES236" i="6"/>
  <c r="ER236" i="6"/>
  <c r="EQ236" i="6"/>
  <c r="EP236" i="6"/>
  <c r="ED236" i="6"/>
  <c r="EC236" i="6"/>
  <c r="EB236" i="6"/>
  <c r="EA236" i="6"/>
  <c r="DY236" i="6"/>
  <c r="DX236" i="6"/>
  <c r="DW236" i="6"/>
  <c r="ET235" i="6"/>
  <c r="ES235" i="6"/>
  <c r="ER235" i="6"/>
  <c r="EQ235" i="6"/>
  <c r="EP235" i="6"/>
  <c r="ED235" i="6"/>
  <c r="EC235" i="6"/>
  <c r="EB235" i="6"/>
  <c r="EA235" i="6"/>
  <c r="DY235" i="6"/>
  <c r="DX235" i="6"/>
  <c r="DW235" i="6"/>
  <c r="ET234" i="6"/>
  <c r="ES234" i="6"/>
  <c r="ER234" i="6"/>
  <c r="EQ234" i="6"/>
  <c r="EP234" i="6"/>
  <c r="ED234" i="6"/>
  <c r="EC234" i="6"/>
  <c r="EB234" i="6"/>
  <c r="EA234" i="6"/>
  <c r="DY234" i="6"/>
  <c r="DX234" i="6"/>
  <c r="DW234" i="6"/>
  <c r="ET233" i="6"/>
  <c r="ES233" i="6"/>
  <c r="ER233" i="6"/>
  <c r="EQ233" i="6"/>
  <c r="EP233" i="6"/>
  <c r="ED233" i="6"/>
  <c r="EC233" i="6"/>
  <c r="EB233" i="6"/>
  <c r="EA233" i="6"/>
  <c r="DY233" i="6"/>
  <c r="DX233" i="6"/>
  <c r="DW233" i="6"/>
  <c r="ET232" i="6"/>
  <c r="ES232" i="6"/>
  <c r="ER232" i="6"/>
  <c r="EQ232" i="6"/>
  <c r="EP232" i="6"/>
  <c r="ED232" i="6"/>
  <c r="EC232" i="6"/>
  <c r="EB232" i="6"/>
  <c r="EA232" i="6"/>
  <c r="DY232" i="6"/>
  <c r="DX232" i="6"/>
  <c r="DW232" i="6"/>
  <c r="ET231" i="6"/>
  <c r="ES231" i="6"/>
  <c r="ER231" i="6"/>
  <c r="EQ231" i="6"/>
  <c r="EP231" i="6"/>
  <c r="ED231" i="6"/>
  <c r="EC231" i="6"/>
  <c r="EB231" i="6"/>
  <c r="EA231" i="6"/>
  <c r="DY231" i="6"/>
  <c r="DX231" i="6"/>
  <c r="DW231" i="6"/>
  <c r="ET230" i="6"/>
  <c r="ES230" i="6"/>
  <c r="ER230" i="6"/>
  <c r="EQ230" i="6"/>
  <c r="EP230" i="6"/>
  <c r="ED230" i="6"/>
  <c r="EC230" i="6"/>
  <c r="EB230" i="6"/>
  <c r="EA230" i="6"/>
  <c r="DY230" i="6"/>
  <c r="DX230" i="6"/>
  <c r="DW230" i="6"/>
  <c r="ET229" i="6"/>
  <c r="ES229" i="6"/>
  <c r="ER229" i="6"/>
  <c r="EQ229" i="6"/>
  <c r="EP229" i="6"/>
  <c r="ED229" i="6"/>
  <c r="EC229" i="6"/>
  <c r="EB229" i="6"/>
  <c r="EA229" i="6"/>
  <c r="DY229" i="6"/>
  <c r="DX229" i="6"/>
  <c r="DW229" i="6"/>
  <c r="ET271" i="4"/>
  <c r="ES271" i="4"/>
  <c r="ER271" i="4"/>
  <c r="EQ271" i="4"/>
  <c r="EP271" i="4"/>
  <c r="ED271" i="4"/>
  <c r="EC271" i="4"/>
  <c r="EB271" i="4"/>
  <c r="EA271" i="4"/>
  <c r="DY271" i="4"/>
  <c r="DX271" i="4"/>
  <c r="DW271" i="4"/>
  <c r="ET270" i="4"/>
  <c r="ES270" i="4"/>
  <c r="ER270" i="4"/>
  <c r="EQ270" i="4"/>
  <c r="EP270" i="4"/>
  <c r="ED270" i="4"/>
  <c r="EC270" i="4"/>
  <c r="EB270" i="4"/>
  <c r="EA270" i="4"/>
  <c r="DY270" i="4"/>
  <c r="DX270" i="4"/>
  <c r="DW270" i="4"/>
  <c r="ET269" i="4"/>
  <c r="ES269" i="4"/>
  <c r="ER269" i="4"/>
  <c r="EQ269" i="4"/>
  <c r="EP269" i="4"/>
  <c r="ED269" i="4"/>
  <c r="EC269" i="4"/>
  <c r="EB269" i="4"/>
  <c r="EA269" i="4"/>
  <c r="DY269" i="4"/>
  <c r="DX269" i="4"/>
  <c r="DW269" i="4"/>
  <c r="ET268" i="4"/>
  <c r="ES268" i="4"/>
  <c r="ER268" i="4"/>
  <c r="EQ268" i="4"/>
  <c r="EP268" i="4"/>
  <c r="ED268" i="4"/>
  <c r="EC268" i="4"/>
  <c r="EB268" i="4"/>
  <c r="EA268" i="4"/>
  <c r="DY268" i="4"/>
  <c r="DX268" i="4"/>
  <c r="DW268" i="4"/>
  <c r="ET267" i="4"/>
  <c r="ES267" i="4"/>
  <c r="ER267" i="4"/>
  <c r="EQ267" i="4"/>
  <c r="EP267" i="4"/>
  <c r="ED267" i="4"/>
  <c r="EC267" i="4"/>
  <c r="EB267" i="4"/>
  <c r="EA267" i="4"/>
  <c r="DY267" i="4"/>
  <c r="DX267" i="4"/>
  <c r="DW267" i="4"/>
  <c r="ET266" i="4"/>
  <c r="ES266" i="4"/>
  <c r="ER266" i="4"/>
  <c r="EQ266" i="4"/>
  <c r="EP266" i="4"/>
  <c r="ED266" i="4"/>
  <c r="EC266" i="4"/>
  <c r="EB266" i="4"/>
  <c r="EA266" i="4"/>
  <c r="DY266" i="4"/>
  <c r="DX266" i="4"/>
  <c r="DW266" i="4"/>
  <c r="ET265" i="4"/>
  <c r="ES265" i="4"/>
  <c r="ER265" i="4"/>
  <c r="EQ265" i="4"/>
  <c r="EP265" i="4"/>
  <c r="ED265" i="4"/>
  <c r="EC265" i="4"/>
  <c r="EB265" i="4"/>
  <c r="EA265" i="4"/>
  <c r="DY265" i="4"/>
  <c r="DX265" i="4"/>
  <c r="DW265" i="4"/>
  <c r="ET264" i="4"/>
  <c r="ES264" i="4"/>
  <c r="ER264" i="4"/>
  <c r="EQ264" i="4"/>
  <c r="EP264" i="4"/>
  <c r="ED264" i="4"/>
  <c r="EC264" i="4"/>
  <c r="EB264" i="4"/>
  <c r="EA264" i="4"/>
  <c r="DY264" i="4"/>
  <c r="DX264" i="4"/>
  <c r="DW264" i="4"/>
  <c r="ET263" i="4"/>
  <c r="ES263" i="4"/>
  <c r="ER263" i="4"/>
  <c r="EQ263" i="4"/>
  <c r="EP263" i="4"/>
  <c r="ED263" i="4"/>
  <c r="EC263" i="4"/>
  <c r="EB263" i="4"/>
  <c r="EA263" i="4"/>
  <c r="DY263" i="4"/>
  <c r="DX263" i="4"/>
  <c r="DW263" i="4"/>
  <c r="ET262" i="4"/>
  <c r="ES262" i="4"/>
  <c r="ER262" i="4"/>
  <c r="EQ262" i="4"/>
  <c r="EP262" i="4"/>
  <c r="ED262" i="4"/>
  <c r="EC262" i="4"/>
  <c r="EB262" i="4"/>
  <c r="EA262" i="4"/>
  <c r="DY262" i="4"/>
  <c r="DX262" i="4"/>
  <c r="DW262" i="4"/>
  <c r="ET261" i="4"/>
  <c r="ES261" i="4"/>
  <c r="ER261" i="4"/>
  <c r="EQ261" i="4"/>
  <c r="EP261" i="4"/>
  <c r="ED261" i="4"/>
  <c r="EC261" i="4"/>
  <c r="EB261" i="4"/>
  <c r="EA261" i="4"/>
  <c r="DY261" i="4"/>
  <c r="DX261" i="4"/>
  <c r="DW261" i="4"/>
  <c r="ET260" i="4"/>
  <c r="ES260" i="4"/>
  <c r="ER260" i="4"/>
  <c r="EQ260" i="4"/>
  <c r="EP260" i="4"/>
  <c r="ED260" i="4"/>
  <c r="EC260" i="4"/>
  <c r="EB260" i="4"/>
  <c r="EA260" i="4"/>
  <c r="DY260" i="4"/>
  <c r="DX260" i="4"/>
  <c r="DW260" i="4"/>
  <c r="ET259" i="4"/>
  <c r="ES259" i="4"/>
  <c r="ER259" i="4"/>
  <c r="EQ259" i="4"/>
  <c r="EP259" i="4"/>
  <c r="ED259" i="4"/>
  <c r="EC259" i="4"/>
  <c r="EB259" i="4"/>
  <c r="EA259" i="4"/>
  <c r="DY259" i="4"/>
  <c r="DX259" i="4"/>
  <c r="DW259" i="4"/>
  <c r="ET258" i="4"/>
  <c r="ES258" i="4"/>
  <c r="ER258" i="4"/>
  <c r="EQ258" i="4"/>
  <c r="EP258" i="4"/>
  <c r="ED258" i="4"/>
  <c r="EC258" i="4"/>
  <c r="EB258" i="4"/>
  <c r="EA258" i="4"/>
  <c r="DY258" i="4"/>
  <c r="DX258" i="4"/>
  <c r="DW258" i="4"/>
  <c r="ET257" i="4"/>
  <c r="ES257" i="4"/>
  <c r="ER257" i="4"/>
  <c r="EQ257" i="4"/>
  <c r="EP257" i="4"/>
  <c r="ED257" i="4"/>
  <c r="EC257" i="4"/>
  <c r="EB257" i="4"/>
  <c r="EA257" i="4"/>
  <c r="DY257" i="4"/>
  <c r="DX257" i="4"/>
  <c r="DW257" i="4"/>
  <c r="ET256" i="4"/>
  <c r="ES256" i="4"/>
  <c r="ER256" i="4"/>
  <c r="EQ256" i="4"/>
  <c r="EP256" i="4"/>
  <c r="ED256" i="4"/>
  <c r="EC256" i="4"/>
  <c r="EB256" i="4"/>
  <c r="EA256" i="4"/>
  <c r="DY256" i="4"/>
  <c r="DX256" i="4"/>
  <c r="DW256" i="4"/>
  <c r="ET255" i="4"/>
  <c r="ES255" i="4"/>
  <c r="ER255" i="4"/>
  <c r="EQ255" i="4"/>
  <c r="EP255" i="4"/>
  <c r="ED255" i="4"/>
  <c r="EC255" i="4"/>
  <c r="EB255" i="4"/>
  <c r="EA255" i="4"/>
  <c r="DY255" i="4"/>
  <c r="DX255" i="4"/>
  <c r="DW255" i="4"/>
  <c r="ET254" i="4"/>
  <c r="ES254" i="4"/>
  <c r="ER254" i="4"/>
  <c r="EQ254" i="4"/>
  <c r="EP254" i="4"/>
  <c r="ED254" i="4"/>
  <c r="EC254" i="4"/>
  <c r="EB254" i="4"/>
  <c r="EA254" i="4"/>
  <c r="DY254" i="4"/>
  <c r="DX254" i="4"/>
  <c r="DW254" i="4"/>
  <c r="ET253" i="4"/>
  <c r="ES253" i="4"/>
  <c r="ER253" i="4"/>
  <c r="EQ253" i="4"/>
  <c r="EP253" i="4"/>
  <c r="ED253" i="4"/>
  <c r="EC253" i="4"/>
  <c r="EB253" i="4"/>
  <c r="EA253" i="4"/>
  <c r="DY253" i="4"/>
  <c r="DX253" i="4"/>
  <c r="DW253" i="4"/>
  <c r="ET252" i="4"/>
  <c r="ES252" i="4"/>
  <c r="ER252" i="4"/>
  <c r="EQ252" i="4"/>
  <c r="EP252" i="4"/>
  <c r="ED252" i="4"/>
  <c r="EC252" i="4"/>
  <c r="EB252" i="4"/>
  <c r="EA252" i="4"/>
  <c r="DY252" i="4"/>
  <c r="DX252" i="4"/>
  <c r="DW252" i="4"/>
  <c r="ET251" i="4"/>
  <c r="ES251" i="4"/>
  <c r="ER251" i="4"/>
  <c r="EQ251" i="4"/>
  <c r="EP251" i="4"/>
  <c r="ED251" i="4"/>
  <c r="EC251" i="4"/>
  <c r="EB251" i="4"/>
  <c r="EA251" i="4"/>
  <c r="DY251" i="4"/>
  <c r="DX251" i="4"/>
  <c r="DW251" i="4"/>
  <c r="ET250" i="4"/>
  <c r="ES250" i="4"/>
  <c r="ER250" i="4"/>
  <c r="EQ250" i="4"/>
  <c r="EP250" i="4"/>
  <c r="ED250" i="4"/>
  <c r="EC250" i="4"/>
  <c r="EB250" i="4"/>
  <c r="EA250" i="4"/>
  <c r="DY250" i="4"/>
  <c r="DX250" i="4"/>
  <c r="DW250" i="4"/>
  <c r="ET249" i="4"/>
  <c r="ES249" i="4"/>
  <c r="ER249" i="4"/>
  <c r="EQ249" i="4"/>
  <c r="EP249" i="4"/>
  <c r="ED249" i="4"/>
  <c r="EC249" i="4"/>
  <c r="EB249" i="4"/>
  <c r="EA249" i="4"/>
  <c r="DY249" i="4"/>
  <c r="DX249" i="4"/>
  <c r="DW249" i="4"/>
  <c r="ET248" i="4"/>
  <c r="ES248" i="4"/>
  <c r="ER248" i="4"/>
  <c r="EQ248" i="4"/>
  <c r="EP248" i="4"/>
  <c r="ED248" i="4"/>
  <c r="EC248" i="4"/>
  <c r="EB248" i="4"/>
  <c r="EA248" i="4"/>
  <c r="DY248" i="4"/>
  <c r="DX248" i="4"/>
  <c r="DW248" i="4"/>
  <c r="ET247" i="4"/>
  <c r="ES247" i="4"/>
  <c r="ER247" i="4"/>
  <c r="EQ247" i="4"/>
  <c r="EP247" i="4"/>
  <c r="ED247" i="4"/>
  <c r="EC247" i="4"/>
  <c r="EB247" i="4"/>
  <c r="EA247" i="4"/>
  <c r="DY247" i="4"/>
  <c r="DX247" i="4"/>
  <c r="DW247" i="4"/>
  <c r="ET246" i="4"/>
  <c r="ES246" i="4"/>
  <c r="ER246" i="4"/>
  <c r="EQ246" i="4"/>
  <c r="EP246" i="4"/>
  <c r="ED246" i="4"/>
  <c r="EC246" i="4"/>
  <c r="EB246" i="4"/>
  <c r="EA246" i="4"/>
  <c r="DY246" i="4"/>
  <c r="DX246" i="4"/>
  <c r="DW246" i="4"/>
  <c r="ET245" i="4"/>
  <c r="ES245" i="4"/>
  <c r="ER245" i="4"/>
  <c r="EQ245" i="4"/>
  <c r="EP245" i="4"/>
  <c r="ED245" i="4"/>
  <c r="EC245" i="4"/>
  <c r="EB245" i="4"/>
  <c r="EA245" i="4"/>
  <c r="DY245" i="4"/>
  <c r="DX245" i="4"/>
  <c r="DW245" i="4"/>
  <c r="ET244" i="4"/>
  <c r="ES244" i="4"/>
  <c r="ER244" i="4"/>
  <c r="EQ244" i="4"/>
  <c r="EP244" i="4"/>
  <c r="ED244" i="4"/>
  <c r="EC244" i="4"/>
  <c r="EB244" i="4"/>
  <c r="EA244" i="4"/>
  <c r="DY244" i="4"/>
  <c r="DX244" i="4"/>
  <c r="DW244" i="4"/>
  <c r="ET243" i="4"/>
  <c r="ES243" i="4"/>
  <c r="ER243" i="4"/>
  <c r="EQ243" i="4"/>
  <c r="EP243" i="4"/>
  <c r="ED243" i="4"/>
  <c r="EC243" i="4"/>
  <c r="EB243" i="4"/>
  <c r="EA243" i="4"/>
  <c r="DY243" i="4"/>
  <c r="DX243" i="4"/>
  <c r="DW243" i="4"/>
  <c r="ET242" i="4"/>
  <c r="ES242" i="4"/>
  <c r="ER242" i="4"/>
  <c r="EQ242" i="4"/>
  <c r="EP242" i="4"/>
  <c r="ED242" i="4"/>
  <c r="EC242" i="4"/>
  <c r="EB242" i="4"/>
  <c r="EA242" i="4"/>
  <c r="DY242" i="4"/>
  <c r="DX242" i="4"/>
  <c r="DW242" i="4"/>
  <c r="ET241" i="4"/>
  <c r="ES241" i="4"/>
  <c r="ER241" i="4"/>
  <c r="EQ241" i="4"/>
  <c r="EP241" i="4"/>
  <c r="ED241" i="4"/>
  <c r="EC241" i="4"/>
  <c r="EB241" i="4"/>
  <c r="EA241" i="4"/>
  <c r="DY241" i="4"/>
  <c r="DX241" i="4"/>
  <c r="DW241" i="4"/>
  <c r="ET240" i="4"/>
  <c r="ES240" i="4"/>
  <c r="ER240" i="4"/>
  <c r="EQ240" i="4"/>
  <c r="EP240" i="4"/>
  <c r="ED240" i="4"/>
  <c r="EC240" i="4"/>
  <c r="EB240" i="4"/>
  <c r="EA240" i="4"/>
  <c r="DY240" i="4"/>
  <c r="DX240" i="4"/>
  <c r="DW240" i="4"/>
  <c r="ET239" i="4"/>
  <c r="ES239" i="4"/>
  <c r="ER239" i="4"/>
  <c r="EQ239" i="4"/>
  <c r="EP239" i="4"/>
  <c r="ED239" i="4"/>
  <c r="EC239" i="4"/>
  <c r="EB239" i="4"/>
  <c r="EA239" i="4"/>
  <c r="DY239" i="4"/>
  <c r="DX239" i="4"/>
  <c r="DW239" i="4"/>
  <c r="ET238" i="4"/>
  <c r="ES238" i="4"/>
  <c r="ER238" i="4"/>
  <c r="EQ238" i="4"/>
  <c r="EP238" i="4"/>
  <c r="ED238" i="4"/>
  <c r="EC238" i="4"/>
  <c r="EB238" i="4"/>
  <c r="EA238" i="4"/>
  <c r="DY238" i="4"/>
  <c r="DX238" i="4"/>
  <c r="DW238" i="4"/>
  <c r="ET237" i="4"/>
  <c r="ES237" i="4"/>
  <c r="ER237" i="4"/>
  <c r="EQ237" i="4"/>
  <c r="EP237" i="4"/>
  <c r="ED237" i="4"/>
  <c r="EC237" i="4"/>
  <c r="EB237" i="4"/>
  <c r="EA237" i="4"/>
  <c r="DY237" i="4"/>
  <c r="DX237" i="4"/>
  <c r="DW237" i="4"/>
  <c r="ET236" i="4"/>
  <c r="ES236" i="4"/>
  <c r="ER236" i="4"/>
  <c r="EQ236" i="4"/>
  <c r="EP236" i="4"/>
  <c r="ED236" i="4"/>
  <c r="EC236" i="4"/>
  <c r="EB236" i="4"/>
  <c r="EA236" i="4"/>
  <c r="DY236" i="4"/>
  <c r="DX236" i="4"/>
  <c r="DW236" i="4"/>
  <c r="ET235" i="4"/>
  <c r="ES235" i="4"/>
  <c r="ER235" i="4"/>
  <c r="EQ235" i="4"/>
  <c r="EP235" i="4"/>
  <c r="ED235" i="4"/>
  <c r="EC235" i="4"/>
  <c r="EB235" i="4"/>
  <c r="EA235" i="4"/>
  <c r="DY235" i="4"/>
  <c r="DX235" i="4"/>
  <c r="DW235" i="4"/>
  <c r="ET234" i="4"/>
  <c r="ES234" i="4"/>
  <c r="ER234" i="4"/>
  <c r="EQ234" i="4"/>
  <c r="EP234" i="4"/>
  <c r="ED234" i="4"/>
  <c r="EC234" i="4"/>
  <c r="EB234" i="4"/>
  <c r="EA234" i="4"/>
  <c r="DY234" i="4"/>
  <c r="DX234" i="4"/>
  <c r="DW234" i="4"/>
  <c r="ET233" i="4"/>
  <c r="ES233" i="4"/>
  <c r="ER233" i="4"/>
  <c r="EQ233" i="4"/>
  <c r="EP233" i="4"/>
  <c r="ED233" i="4"/>
  <c r="EC233" i="4"/>
  <c r="EB233" i="4"/>
  <c r="EA233" i="4"/>
  <c r="DY233" i="4"/>
  <c r="DX233" i="4"/>
  <c r="DW233" i="4"/>
  <c r="ET232" i="4"/>
  <c r="ES232" i="4"/>
  <c r="ER232" i="4"/>
  <c r="EQ232" i="4"/>
  <c r="EP232" i="4"/>
  <c r="ED232" i="4"/>
  <c r="EC232" i="4"/>
  <c r="EB232" i="4"/>
  <c r="EA232" i="4"/>
  <c r="DY232" i="4"/>
  <c r="DX232" i="4"/>
  <c r="DW232" i="4"/>
  <c r="ET231" i="4"/>
  <c r="ES231" i="4"/>
  <c r="ER231" i="4"/>
  <c r="EQ231" i="4"/>
  <c r="EP231" i="4"/>
  <c r="ED231" i="4"/>
  <c r="EC231" i="4"/>
  <c r="EB231" i="4"/>
  <c r="EA231" i="4"/>
  <c r="DY231" i="4"/>
  <c r="DX231" i="4"/>
  <c r="DW231" i="4"/>
  <c r="ET230" i="4"/>
  <c r="ES230" i="4"/>
  <c r="ER230" i="4"/>
  <c r="EQ230" i="4"/>
  <c r="EP230" i="4"/>
  <c r="ED230" i="4"/>
  <c r="EC230" i="4"/>
  <c r="EB230" i="4"/>
  <c r="EA230" i="4"/>
  <c r="DY230" i="4"/>
  <c r="DX230" i="4"/>
  <c r="DW230" i="4"/>
  <c r="ET229" i="4"/>
  <c r="ES229" i="4"/>
  <c r="ER229" i="4"/>
  <c r="EQ229" i="4"/>
  <c r="EP229" i="4"/>
  <c r="ED229" i="4"/>
  <c r="EC229" i="4"/>
  <c r="EB229" i="4"/>
  <c r="EA229" i="4"/>
  <c r="DY229" i="4"/>
  <c r="DX229" i="4"/>
  <c r="DW229" i="4"/>
  <c r="DW229" i="2"/>
  <c r="DX229" i="2"/>
  <c r="DW230" i="2"/>
  <c r="DX230" i="2"/>
  <c r="DW231" i="2"/>
  <c r="DX231" i="2"/>
  <c r="DW232" i="2"/>
  <c r="DX232" i="2"/>
  <c r="DW233" i="2"/>
  <c r="DX233" i="2"/>
  <c r="DW234" i="2"/>
  <c r="DX234" i="2"/>
  <c r="DW235" i="2"/>
  <c r="DX235" i="2"/>
  <c r="DW236" i="2"/>
  <c r="DX236" i="2"/>
  <c r="DW237" i="2"/>
  <c r="DX237" i="2"/>
  <c r="DW238" i="2"/>
  <c r="DX238" i="2"/>
  <c r="DW239" i="2"/>
  <c r="DX239" i="2"/>
  <c r="DW240" i="2"/>
  <c r="DX240" i="2"/>
  <c r="DW241" i="2"/>
  <c r="DX241" i="2"/>
  <c r="DW242" i="2"/>
  <c r="DX242" i="2"/>
  <c r="DW243" i="2"/>
  <c r="DX243" i="2"/>
  <c r="DW244" i="2"/>
  <c r="DX244" i="2"/>
  <c r="DW245" i="2"/>
  <c r="DX245" i="2"/>
  <c r="DW246" i="2"/>
  <c r="DX246" i="2"/>
  <c r="DW247" i="2"/>
  <c r="DX247" i="2"/>
  <c r="DW248" i="2"/>
  <c r="DX248" i="2"/>
  <c r="DW249" i="2"/>
  <c r="DX249" i="2"/>
  <c r="DW250" i="2"/>
  <c r="DX250" i="2"/>
  <c r="DW251" i="2"/>
  <c r="DX251" i="2"/>
  <c r="DW252" i="2"/>
  <c r="DX252" i="2"/>
  <c r="DW253" i="2"/>
  <c r="DX253" i="2"/>
  <c r="DW254" i="2"/>
  <c r="DX254" i="2"/>
  <c r="DW255" i="2"/>
  <c r="DX255" i="2"/>
  <c r="DW256" i="2"/>
  <c r="DX256" i="2"/>
  <c r="DW257" i="2"/>
  <c r="DX257" i="2"/>
  <c r="DW258" i="2"/>
  <c r="DX258" i="2"/>
  <c r="DW259" i="2"/>
  <c r="DX259" i="2"/>
  <c r="DW260" i="2"/>
  <c r="DX260" i="2"/>
  <c r="DW261" i="2"/>
  <c r="DX261" i="2"/>
  <c r="DW262" i="2"/>
  <c r="DX262" i="2"/>
  <c r="DW263" i="2"/>
  <c r="DX263" i="2"/>
  <c r="DW264" i="2"/>
  <c r="DX264" i="2"/>
  <c r="DW265" i="2"/>
  <c r="DX265" i="2"/>
  <c r="DW266" i="2"/>
  <c r="DX266" i="2"/>
  <c r="DW267" i="2"/>
  <c r="DX267" i="2"/>
  <c r="DW268" i="2"/>
  <c r="DX268" i="2"/>
  <c r="DW269" i="2"/>
  <c r="DX269" i="2"/>
  <c r="DW270" i="2"/>
  <c r="DX270" i="2"/>
  <c r="DW271" i="2"/>
  <c r="DX271" i="2"/>
  <c r="ET271" i="2"/>
  <c r="ES271" i="2"/>
  <c r="ER271" i="2"/>
  <c r="EQ271" i="2"/>
  <c r="EP271" i="2"/>
  <c r="ED271" i="2"/>
  <c r="EC271" i="2"/>
  <c r="EB271" i="2"/>
  <c r="EA271" i="2"/>
  <c r="DZ271" i="2"/>
  <c r="DY271" i="2"/>
  <c r="ET270" i="2"/>
  <c r="ES270" i="2"/>
  <c r="ER270" i="2"/>
  <c r="EQ270" i="2"/>
  <c r="EP270" i="2"/>
  <c r="ED270" i="2"/>
  <c r="EC270" i="2"/>
  <c r="EB270" i="2"/>
  <c r="EA270" i="2"/>
  <c r="DZ270" i="2"/>
  <c r="DY270" i="2"/>
  <c r="ET269" i="2"/>
  <c r="ES269" i="2"/>
  <c r="ER269" i="2"/>
  <c r="EQ269" i="2"/>
  <c r="EP269" i="2"/>
  <c r="ED269" i="2"/>
  <c r="EC269" i="2"/>
  <c r="EB269" i="2"/>
  <c r="EA269" i="2"/>
  <c r="DZ269" i="2"/>
  <c r="DY269" i="2"/>
  <c r="ET268" i="2"/>
  <c r="ES268" i="2"/>
  <c r="ER268" i="2"/>
  <c r="EQ268" i="2"/>
  <c r="EP268" i="2"/>
  <c r="ED268" i="2"/>
  <c r="EC268" i="2"/>
  <c r="EB268" i="2"/>
  <c r="EA268" i="2"/>
  <c r="DZ268" i="2"/>
  <c r="DY268" i="2"/>
  <c r="ET267" i="2"/>
  <c r="ES267" i="2"/>
  <c r="ER267" i="2"/>
  <c r="EQ267" i="2"/>
  <c r="EP267" i="2"/>
  <c r="ED267" i="2"/>
  <c r="EC267" i="2"/>
  <c r="EB267" i="2"/>
  <c r="EA267" i="2"/>
  <c r="DZ267" i="2"/>
  <c r="DY267" i="2"/>
  <c r="ET266" i="2"/>
  <c r="ES266" i="2"/>
  <c r="ER266" i="2"/>
  <c r="EQ266" i="2"/>
  <c r="EP266" i="2"/>
  <c r="ED266" i="2"/>
  <c r="EC266" i="2"/>
  <c r="EB266" i="2"/>
  <c r="EA266" i="2"/>
  <c r="DZ266" i="2"/>
  <c r="DY266" i="2"/>
  <c r="ET265" i="2"/>
  <c r="ES265" i="2"/>
  <c r="ER265" i="2"/>
  <c r="EQ265" i="2"/>
  <c r="EP265" i="2"/>
  <c r="ED265" i="2"/>
  <c r="EC265" i="2"/>
  <c r="EB265" i="2"/>
  <c r="EA265" i="2"/>
  <c r="DZ265" i="2"/>
  <c r="DY265" i="2"/>
  <c r="ET264" i="2"/>
  <c r="ES264" i="2"/>
  <c r="ER264" i="2"/>
  <c r="EQ264" i="2"/>
  <c r="EP264" i="2"/>
  <c r="ED264" i="2"/>
  <c r="EC264" i="2"/>
  <c r="EB264" i="2"/>
  <c r="EA264" i="2"/>
  <c r="DZ264" i="2"/>
  <c r="DY264" i="2"/>
  <c r="ET263" i="2"/>
  <c r="ES263" i="2"/>
  <c r="ER263" i="2"/>
  <c r="EQ263" i="2"/>
  <c r="EP263" i="2"/>
  <c r="ED263" i="2"/>
  <c r="EC263" i="2"/>
  <c r="EB263" i="2"/>
  <c r="EA263" i="2"/>
  <c r="DZ263" i="2"/>
  <c r="DY263" i="2"/>
  <c r="ET262" i="2"/>
  <c r="ES262" i="2"/>
  <c r="ER262" i="2"/>
  <c r="EQ262" i="2"/>
  <c r="EP262" i="2"/>
  <c r="ED262" i="2"/>
  <c r="EC262" i="2"/>
  <c r="EB262" i="2"/>
  <c r="EA262" i="2"/>
  <c r="DZ262" i="2"/>
  <c r="DY262" i="2"/>
  <c r="ET261" i="2"/>
  <c r="ES261" i="2"/>
  <c r="ER261" i="2"/>
  <c r="EQ261" i="2"/>
  <c r="EP261" i="2"/>
  <c r="ED261" i="2"/>
  <c r="EC261" i="2"/>
  <c r="EB261" i="2"/>
  <c r="EA261" i="2"/>
  <c r="DZ261" i="2"/>
  <c r="DY261" i="2"/>
  <c r="ET260" i="2"/>
  <c r="ES260" i="2"/>
  <c r="ER260" i="2"/>
  <c r="EQ260" i="2"/>
  <c r="EP260" i="2"/>
  <c r="ED260" i="2"/>
  <c r="EC260" i="2"/>
  <c r="EB260" i="2"/>
  <c r="EA260" i="2"/>
  <c r="DZ260" i="2"/>
  <c r="DY260" i="2"/>
  <c r="ET259" i="2"/>
  <c r="ES259" i="2"/>
  <c r="ER259" i="2"/>
  <c r="EQ259" i="2"/>
  <c r="EP259" i="2"/>
  <c r="ED259" i="2"/>
  <c r="EC259" i="2"/>
  <c r="EB259" i="2"/>
  <c r="EA259" i="2"/>
  <c r="DZ259" i="2"/>
  <c r="DY259" i="2"/>
  <c r="ET258" i="2"/>
  <c r="ES258" i="2"/>
  <c r="ER258" i="2"/>
  <c r="EQ258" i="2"/>
  <c r="EP258" i="2"/>
  <c r="ED258" i="2"/>
  <c r="EC258" i="2"/>
  <c r="EB258" i="2"/>
  <c r="EA258" i="2"/>
  <c r="DZ258" i="2"/>
  <c r="DY258" i="2"/>
  <c r="ET257" i="2"/>
  <c r="ES257" i="2"/>
  <c r="ER257" i="2"/>
  <c r="EQ257" i="2"/>
  <c r="EP257" i="2"/>
  <c r="ED257" i="2"/>
  <c r="EC257" i="2"/>
  <c r="EB257" i="2"/>
  <c r="EA257" i="2"/>
  <c r="DZ257" i="2"/>
  <c r="DY257" i="2"/>
  <c r="ET256" i="2"/>
  <c r="ES256" i="2"/>
  <c r="ER256" i="2"/>
  <c r="EQ256" i="2"/>
  <c r="EP256" i="2"/>
  <c r="ED256" i="2"/>
  <c r="EC256" i="2"/>
  <c r="EB256" i="2"/>
  <c r="EA256" i="2"/>
  <c r="DZ256" i="2"/>
  <c r="DY256" i="2"/>
  <c r="ET255" i="2"/>
  <c r="ES255" i="2"/>
  <c r="ER255" i="2"/>
  <c r="EQ255" i="2"/>
  <c r="EP255" i="2"/>
  <c r="ED255" i="2"/>
  <c r="EC255" i="2"/>
  <c r="EB255" i="2"/>
  <c r="EA255" i="2"/>
  <c r="DZ255" i="2"/>
  <c r="DY255" i="2"/>
  <c r="ET254" i="2"/>
  <c r="ES254" i="2"/>
  <c r="ER254" i="2"/>
  <c r="EQ254" i="2"/>
  <c r="EP254" i="2"/>
  <c r="ED254" i="2"/>
  <c r="EC254" i="2"/>
  <c r="EB254" i="2"/>
  <c r="EA254" i="2"/>
  <c r="DZ254" i="2"/>
  <c r="DY254" i="2"/>
  <c r="ET253" i="2"/>
  <c r="ES253" i="2"/>
  <c r="ER253" i="2"/>
  <c r="EQ253" i="2"/>
  <c r="EP253" i="2"/>
  <c r="ED253" i="2"/>
  <c r="EC253" i="2"/>
  <c r="EB253" i="2"/>
  <c r="EA253" i="2"/>
  <c r="DZ253" i="2"/>
  <c r="DY253" i="2"/>
  <c r="ET252" i="2"/>
  <c r="ES252" i="2"/>
  <c r="ER252" i="2"/>
  <c r="EQ252" i="2"/>
  <c r="EP252" i="2"/>
  <c r="ED252" i="2"/>
  <c r="EC252" i="2"/>
  <c r="EB252" i="2"/>
  <c r="EA252" i="2"/>
  <c r="DZ252" i="2"/>
  <c r="DY252" i="2"/>
  <c r="ET251" i="2"/>
  <c r="ES251" i="2"/>
  <c r="ER251" i="2"/>
  <c r="EQ251" i="2"/>
  <c r="EP251" i="2"/>
  <c r="ED251" i="2"/>
  <c r="EC251" i="2"/>
  <c r="EB251" i="2"/>
  <c r="EA251" i="2"/>
  <c r="DZ251" i="2"/>
  <c r="DY251" i="2"/>
  <c r="ET250" i="2"/>
  <c r="ES250" i="2"/>
  <c r="ER250" i="2"/>
  <c r="EQ250" i="2"/>
  <c r="EP250" i="2"/>
  <c r="ED250" i="2"/>
  <c r="EC250" i="2"/>
  <c r="EB250" i="2"/>
  <c r="EA250" i="2"/>
  <c r="DZ250" i="2"/>
  <c r="DY250" i="2"/>
  <c r="ET249" i="2"/>
  <c r="ES249" i="2"/>
  <c r="ER249" i="2"/>
  <c r="EQ249" i="2"/>
  <c r="EP249" i="2"/>
  <c r="ED249" i="2"/>
  <c r="EC249" i="2"/>
  <c r="EB249" i="2"/>
  <c r="EA249" i="2"/>
  <c r="DZ249" i="2"/>
  <c r="DY249" i="2"/>
  <c r="ET248" i="2"/>
  <c r="ES248" i="2"/>
  <c r="ER248" i="2"/>
  <c r="EQ248" i="2"/>
  <c r="EP248" i="2"/>
  <c r="ED248" i="2"/>
  <c r="EC248" i="2"/>
  <c r="EB248" i="2"/>
  <c r="EA248" i="2"/>
  <c r="DZ248" i="2"/>
  <c r="DY248" i="2"/>
  <c r="ET247" i="2"/>
  <c r="ES247" i="2"/>
  <c r="ER247" i="2"/>
  <c r="EQ247" i="2"/>
  <c r="EP247" i="2"/>
  <c r="ED247" i="2"/>
  <c r="EC247" i="2"/>
  <c r="EB247" i="2"/>
  <c r="EA247" i="2"/>
  <c r="DZ247" i="2"/>
  <c r="DY247" i="2"/>
  <c r="ET246" i="2"/>
  <c r="ES246" i="2"/>
  <c r="ER246" i="2"/>
  <c r="EQ246" i="2"/>
  <c r="EP246" i="2"/>
  <c r="ED246" i="2"/>
  <c r="EC246" i="2"/>
  <c r="EB246" i="2"/>
  <c r="EA246" i="2"/>
  <c r="DZ246" i="2"/>
  <c r="DY246" i="2"/>
  <c r="ET245" i="2"/>
  <c r="ES245" i="2"/>
  <c r="ER245" i="2"/>
  <c r="EQ245" i="2"/>
  <c r="EP245" i="2"/>
  <c r="ED245" i="2"/>
  <c r="EC245" i="2"/>
  <c r="EB245" i="2"/>
  <c r="EA245" i="2"/>
  <c r="DZ245" i="2"/>
  <c r="DY245" i="2"/>
  <c r="ET244" i="2"/>
  <c r="ES244" i="2"/>
  <c r="ER244" i="2"/>
  <c r="EQ244" i="2"/>
  <c r="EP244" i="2"/>
  <c r="ED244" i="2"/>
  <c r="EC244" i="2"/>
  <c r="EB244" i="2"/>
  <c r="EA244" i="2"/>
  <c r="DZ244" i="2"/>
  <c r="DY244" i="2"/>
  <c r="ET243" i="2"/>
  <c r="ES243" i="2"/>
  <c r="ER243" i="2"/>
  <c r="EQ243" i="2"/>
  <c r="EP243" i="2"/>
  <c r="ED243" i="2"/>
  <c r="EC243" i="2"/>
  <c r="EB243" i="2"/>
  <c r="EA243" i="2"/>
  <c r="DZ243" i="2"/>
  <c r="DY243" i="2"/>
  <c r="ET242" i="2"/>
  <c r="ES242" i="2"/>
  <c r="ER242" i="2"/>
  <c r="EQ242" i="2"/>
  <c r="EP242" i="2"/>
  <c r="ED242" i="2"/>
  <c r="EC242" i="2"/>
  <c r="EB242" i="2"/>
  <c r="EA242" i="2"/>
  <c r="DZ242" i="2"/>
  <c r="DY242" i="2"/>
  <c r="ET241" i="2"/>
  <c r="ES241" i="2"/>
  <c r="ER241" i="2"/>
  <c r="EQ241" i="2"/>
  <c r="EP241" i="2"/>
  <c r="ED241" i="2"/>
  <c r="EC241" i="2"/>
  <c r="EB241" i="2"/>
  <c r="EA241" i="2"/>
  <c r="DZ241" i="2"/>
  <c r="DY241" i="2"/>
  <c r="ET240" i="2"/>
  <c r="ES240" i="2"/>
  <c r="ER240" i="2"/>
  <c r="EQ240" i="2"/>
  <c r="EP240" i="2"/>
  <c r="ED240" i="2"/>
  <c r="EC240" i="2"/>
  <c r="EB240" i="2"/>
  <c r="EA240" i="2"/>
  <c r="DZ240" i="2"/>
  <c r="DY240" i="2"/>
  <c r="ET239" i="2"/>
  <c r="ES239" i="2"/>
  <c r="ER239" i="2"/>
  <c r="EQ239" i="2"/>
  <c r="EP239" i="2"/>
  <c r="ED239" i="2"/>
  <c r="EC239" i="2"/>
  <c r="EB239" i="2"/>
  <c r="EA239" i="2"/>
  <c r="DZ239" i="2"/>
  <c r="DY239" i="2"/>
  <c r="ET238" i="2"/>
  <c r="ES238" i="2"/>
  <c r="ER238" i="2"/>
  <c r="EQ238" i="2"/>
  <c r="EP238" i="2"/>
  <c r="ED238" i="2"/>
  <c r="EC238" i="2"/>
  <c r="EB238" i="2"/>
  <c r="EA238" i="2"/>
  <c r="DZ238" i="2"/>
  <c r="DY238" i="2"/>
  <c r="ET237" i="2"/>
  <c r="ES237" i="2"/>
  <c r="ER237" i="2"/>
  <c r="EQ237" i="2"/>
  <c r="EP237" i="2"/>
  <c r="ED237" i="2"/>
  <c r="EC237" i="2"/>
  <c r="EB237" i="2"/>
  <c r="EA237" i="2"/>
  <c r="DZ237" i="2"/>
  <c r="DY237" i="2"/>
  <c r="ET236" i="2"/>
  <c r="ES236" i="2"/>
  <c r="ER236" i="2"/>
  <c r="EQ236" i="2"/>
  <c r="EP236" i="2"/>
  <c r="ED236" i="2"/>
  <c r="EC236" i="2"/>
  <c r="EB236" i="2"/>
  <c r="EA236" i="2"/>
  <c r="DZ236" i="2"/>
  <c r="DY236" i="2"/>
  <c r="ET235" i="2"/>
  <c r="ES235" i="2"/>
  <c r="ER235" i="2"/>
  <c r="EQ235" i="2"/>
  <c r="EP235" i="2"/>
  <c r="ED235" i="2"/>
  <c r="EC235" i="2"/>
  <c r="EB235" i="2"/>
  <c r="EA235" i="2"/>
  <c r="DZ235" i="2"/>
  <c r="DY235" i="2"/>
  <c r="ET234" i="2"/>
  <c r="ES234" i="2"/>
  <c r="ER234" i="2"/>
  <c r="EQ234" i="2"/>
  <c r="EP234" i="2"/>
  <c r="ED234" i="2"/>
  <c r="EC234" i="2"/>
  <c r="EB234" i="2"/>
  <c r="EA234" i="2"/>
  <c r="DZ234" i="2"/>
  <c r="DY234" i="2"/>
  <c r="ET233" i="2"/>
  <c r="ES233" i="2"/>
  <c r="ER233" i="2"/>
  <c r="EQ233" i="2"/>
  <c r="EP233" i="2"/>
  <c r="ED233" i="2"/>
  <c r="EC233" i="2"/>
  <c r="EB233" i="2"/>
  <c r="EA233" i="2"/>
  <c r="DZ233" i="2"/>
  <c r="DY233" i="2"/>
  <c r="ET232" i="2"/>
  <c r="ES232" i="2"/>
  <c r="ER232" i="2"/>
  <c r="EQ232" i="2"/>
  <c r="EP232" i="2"/>
  <c r="ED232" i="2"/>
  <c r="EC232" i="2"/>
  <c r="EB232" i="2"/>
  <c r="EA232" i="2"/>
  <c r="DZ232" i="2"/>
  <c r="DY232" i="2"/>
  <c r="ET231" i="2"/>
  <c r="ES231" i="2"/>
  <c r="ER231" i="2"/>
  <c r="EQ231" i="2"/>
  <c r="EP231" i="2"/>
  <c r="ED231" i="2"/>
  <c r="EC231" i="2"/>
  <c r="EB231" i="2"/>
  <c r="EA231" i="2"/>
  <c r="DZ231" i="2"/>
  <c r="DY231" i="2"/>
  <c r="ET230" i="2"/>
  <c r="ES230" i="2"/>
  <c r="ER230" i="2"/>
  <c r="EQ230" i="2"/>
  <c r="EP230" i="2"/>
  <c r="ED230" i="2"/>
  <c r="EC230" i="2"/>
  <c r="EB230" i="2"/>
  <c r="EA230" i="2"/>
  <c r="DZ230" i="2"/>
  <c r="DY230" i="2"/>
  <c r="ET229" i="2"/>
  <c r="ES229" i="2"/>
  <c r="ER229" i="2"/>
  <c r="EQ229" i="2"/>
  <c r="EP229" i="2"/>
  <c r="ED229" i="2"/>
  <c r="EC229" i="2"/>
  <c r="EB229" i="2"/>
  <c r="EA229" i="2"/>
  <c r="DZ229" i="2"/>
  <c r="DY229" i="2"/>
  <c r="AG166" i="20"/>
  <c r="ED2" i="13"/>
  <c r="ED2" i="12"/>
  <c r="ED2" i="6"/>
  <c r="ED2" i="4"/>
  <c r="S17" i="24"/>
  <c r="R17" i="24"/>
  <c r="Q17" i="24"/>
  <c r="P17" i="24"/>
  <c r="O17" i="24"/>
  <c r="N17" i="24"/>
  <c r="R14" i="22"/>
  <c r="R13" i="22"/>
  <c r="R12" i="22"/>
  <c r="R11" i="22"/>
  <c r="R10" i="22"/>
  <c r="R9" i="22"/>
  <c r="R8" i="22"/>
  <c r="R7" i="22"/>
  <c r="R6" i="22"/>
  <c r="R5" i="22"/>
  <c r="R4" i="22"/>
  <c r="Q14" i="22"/>
  <c r="Q13" i="22"/>
  <c r="Q12" i="22"/>
  <c r="Q11" i="22"/>
  <c r="Q10" i="22"/>
  <c r="Q9" i="22"/>
  <c r="Q8" i="22"/>
  <c r="Q7" i="22"/>
  <c r="Q6" i="22"/>
  <c r="Q5" i="22"/>
  <c r="Q4" i="22"/>
  <c r="P14" i="22"/>
  <c r="P13" i="22"/>
  <c r="P12" i="22"/>
  <c r="P11" i="22"/>
  <c r="P10" i="22"/>
  <c r="P9" i="22"/>
  <c r="P8" i="22"/>
  <c r="P7" i="22"/>
  <c r="P6" i="22"/>
  <c r="P5" i="22"/>
  <c r="P4" i="22"/>
  <c r="O14" i="22"/>
  <c r="O13" i="22"/>
  <c r="O12" i="22"/>
  <c r="O11" i="22"/>
  <c r="O10" i="22"/>
  <c r="O9" i="22"/>
  <c r="O8" i="22"/>
  <c r="O7" i="22"/>
  <c r="O6" i="22"/>
  <c r="O5" i="22"/>
  <c r="O4" i="22"/>
  <c r="N14" i="22"/>
  <c r="N13" i="22"/>
  <c r="N12" i="22"/>
  <c r="N11" i="22"/>
  <c r="N10" i="22"/>
  <c r="N9" i="22"/>
  <c r="N8" i="22"/>
  <c r="N7" i="22"/>
  <c r="N6" i="22"/>
  <c r="N5" i="22"/>
  <c r="N4" i="22"/>
  <c r="L14" i="22"/>
  <c r="L13" i="22"/>
  <c r="L12" i="22"/>
  <c r="L11" i="22"/>
  <c r="L10" i="22"/>
  <c r="L9" i="22"/>
  <c r="L8" i="22"/>
  <c r="L7" i="22"/>
  <c r="L6" i="22"/>
  <c r="L5" i="22"/>
  <c r="L4" i="22"/>
  <c r="K14" i="22"/>
  <c r="K13" i="22"/>
  <c r="K12" i="22"/>
  <c r="K11" i="22"/>
  <c r="K10" i="22"/>
  <c r="K9" i="22"/>
  <c r="K8" i="22"/>
  <c r="K7" i="22"/>
  <c r="K6" i="22"/>
  <c r="K5" i="22"/>
  <c r="K4" i="22"/>
  <c r="J14" i="22"/>
  <c r="J13" i="22"/>
  <c r="J12" i="22"/>
  <c r="J11" i="22"/>
  <c r="J10" i="22"/>
  <c r="J9" i="22"/>
  <c r="J8" i="22"/>
  <c r="J7" i="22"/>
  <c r="J6" i="22"/>
  <c r="J5" i="22"/>
  <c r="J4" i="22"/>
  <c r="I14" i="22"/>
  <c r="I13" i="22"/>
  <c r="I12" i="22"/>
  <c r="I11" i="22"/>
  <c r="I10" i="22"/>
  <c r="I9" i="22"/>
  <c r="I8" i="22"/>
  <c r="I7" i="22"/>
  <c r="I6" i="22"/>
  <c r="I5" i="22"/>
  <c r="I4" i="22"/>
  <c r="H14" i="22"/>
  <c r="H13" i="22"/>
  <c r="H12" i="22"/>
  <c r="H11" i="22"/>
  <c r="H10" i="22"/>
  <c r="H9" i="22"/>
  <c r="H8" i="22"/>
  <c r="H7" i="22"/>
  <c r="H6" i="22"/>
  <c r="H5" i="22"/>
  <c r="H4" i="22"/>
  <c r="C14" i="22"/>
  <c r="C13" i="22"/>
  <c r="C12" i="22"/>
  <c r="C11" i="22"/>
  <c r="C10" i="22"/>
  <c r="C9" i="22"/>
  <c r="C8" i="22"/>
  <c r="C7" i="22"/>
  <c r="C6" i="22"/>
  <c r="C5" i="22"/>
  <c r="C4" i="22"/>
  <c r="D14" i="22"/>
  <c r="D13" i="22"/>
  <c r="D12" i="22"/>
  <c r="D11" i="22"/>
  <c r="D10" i="22"/>
  <c r="D9" i="22"/>
  <c r="D8" i="22"/>
  <c r="D7" i="22"/>
  <c r="D6" i="22"/>
  <c r="D5" i="22"/>
  <c r="D4" i="22"/>
  <c r="E14" i="22"/>
  <c r="E13" i="22"/>
  <c r="E12" i="22"/>
  <c r="E11" i="22"/>
  <c r="E10" i="22"/>
  <c r="E9" i="22"/>
  <c r="E8" i="22"/>
  <c r="E7" i="22"/>
  <c r="E6" i="22"/>
  <c r="E5" i="22"/>
  <c r="E4" i="22"/>
  <c r="F14" i="22"/>
  <c r="F13" i="22"/>
  <c r="F12" i="22"/>
  <c r="F11" i="22"/>
  <c r="F10" i="22"/>
  <c r="F9" i="22"/>
  <c r="F8" i="22"/>
  <c r="F7" i="22"/>
  <c r="F6" i="22"/>
  <c r="F5" i="22"/>
  <c r="F4" i="22"/>
  <c r="B14" i="22"/>
  <c r="B13" i="22"/>
  <c r="B12" i="22"/>
  <c r="B11" i="22"/>
  <c r="B10" i="22"/>
  <c r="B9" i="22"/>
  <c r="B8" i="22"/>
  <c r="B7" i="22"/>
  <c r="B6" i="22"/>
  <c r="B5" i="22"/>
  <c r="B4" i="22"/>
  <c r="AC20" i="20"/>
  <c r="AE20" i="20"/>
  <c r="AE21" i="20" s="1"/>
  <c r="AF20" i="20"/>
  <c r="AF21" i="20" s="1"/>
  <c r="AD20" i="20"/>
  <c r="AJ84" i="13"/>
  <c r="AK84" i="13"/>
  <c r="AL84" i="13"/>
  <c r="AM84" i="13"/>
  <c r="AN84" i="13"/>
  <c r="AO84" i="13"/>
  <c r="AP84" i="13"/>
  <c r="AQ84" i="13"/>
  <c r="AR84" i="13"/>
  <c r="AS84" i="13"/>
  <c r="AT84" i="13"/>
  <c r="AU84" i="13"/>
  <c r="AV84" i="13"/>
  <c r="AW84" i="13"/>
  <c r="AX84" i="13"/>
  <c r="AY84" i="13"/>
  <c r="AZ84" i="13"/>
  <c r="BA84" i="13"/>
  <c r="BB84" i="13"/>
  <c r="BC84" i="13"/>
  <c r="BD84" i="13"/>
  <c r="BE84" i="13"/>
  <c r="BF84" i="13"/>
  <c r="BG84" i="13"/>
  <c r="BH84" i="13"/>
  <c r="BI84" i="13"/>
  <c r="BJ84" i="13"/>
  <c r="BK84" i="13"/>
  <c r="BL84" i="13"/>
  <c r="BM84" i="13"/>
  <c r="BN84" i="13"/>
  <c r="BO84" i="13"/>
  <c r="BP84" i="13"/>
  <c r="BQ84" i="13"/>
  <c r="BR84" i="13"/>
  <c r="BS84" i="13"/>
  <c r="BT84" i="13"/>
  <c r="BU84" i="13"/>
  <c r="BV84" i="13"/>
  <c r="BW84" i="13"/>
  <c r="AK85" i="13"/>
  <c r="AL85" i="13"/>
  <c r="AM85" i="13"/>
  <c r="AN85" i="13"/>
  <c r="AO85" i="13"/>
  <c r="AP85" i="13"/>
  <c r="AQ85" i="13"/>
  <c r="AR85" i="13"/>
  <c r="AS85" i="13"/>
  <c r="AT85" i="13"/>
  <c r="AU85" i="13"/>
  <c r="AV85" i="13"/>
  <c r="AW85" i="13"/>
  <c r="AX85" i="13"/>
  <c r="AY85" i="13"/>
  <c r="AZ85" i="13"/>
  <c r="BA85" i="13"/>
  <c r="BB85" i="13"/>
  <c r="BC85" i="13"/>
  <c r="BD85" i="13"/>
  <c r="BE85" i="13"/>
  <c r="BF85" i="13"/>
  <c r="BG85" i="13"/>
  <c r="BH85" i="13"/>
  <c r="BI85" i="13"/>
  <c r="BJ85" i="13"/>
  <c r="BK85" i="13"/>
  <c r="BL85" i="13"/>
  <c r="BM85" i="13"/>
  <c r="BN85" i="13"/>
  <c r="BO85" i="13"/>
  <c r="BP85" i="13"/>
  <c r="BQ85" i="13"/>
  <c r="BR85" i="13"/>
  <c r="BS85" i="13"/>
  <c r="BT85" i="13"/>
  <c r="BU85" i="13"/>
  <c r="BV85" i="13"/>
  <c r="BW85" i="13"/>
  <c r="AL86" i="13"/>
  <c r="AM86" i="13"/>
  <c r="AN86" i="13"/>
  <c r="AO86" i="13"/>
  <c r="AP86" i="13"/>
  <c r="AQ86" i="13"/>
  <c r="AR86" i="13"/>
  <c r="AS86" i="13"/>
  <c r="AT86" i="13"/>
  <c r="AU86" i="13"/>
  <c r="AV86" i="13"/>
  <c r="AW86" i="13"/>
  <c r="AX86" i="13"/>
  <c r="AY86" i="13"/>
  <c r="AZ86" i="13"/>
  <c r="BA86" i="13"/>
  <c r="BB86" i="13"/>
  <c r="BC86" i="13"/>
  <c r="BD86" i="13"/>
  <c r="BE86" i="13"/>
  <c r="BF86" i="13"/>
  <c r="BG86" i="13"/>
  <c r="BH86" i="13"/>
  <c r="BI86" i="13"/>
  <c r="BJ86" i="13"/>
  <c r="BK86" i="13"/>
  <c r="BL86" i="13"/>
  <c r="BM86" i="13"/>
  <c r="BN86" i="13"/>
  <c r="BO86" i="13"/>
  <c r="BP86" i="13"/>
  <c r="BQ86" i="13"/>
  <c r="BR86" i="13"/>
  <c r="BS86" i="13"/>
  <c r="BT86" i="13"/>
  <c r="BU86" i="13"/>
  <c r="BV86" i="13"/>
  <c r="BW86" i="13"/>
  <c r="AM87" i="13"/>
  <c r="AN87" i="13"/>
  <c r="AO87" i="13"/>
  <c r="AP87" i="13"/>
  <c r="AQ87" i="13"/>
  <c r="AR87" i="13"/>
  <c r="AS87" i="13"/>
  <c r="AT87" i="13"/>
  <c r="AU87" i="13"/>
  <c r="AV87" i="13"/>
  <c r="AW87" i="13"/>
  <c r="AX87" i="13"/>
  <c r="AY87" i="13"/>
  <c r="AZ87" i="13"/>
  <c r="BA87" i="13"/>
  <c r="BB87" i="13"/>
  <c r="BC87" i="13"/>
  <c r="BD87" i="13"/>
  <c r="BE87" i="13"/>
  <c r="BF87" i="13"/>
  <c r="BG87" i="13"/>
  <c r="BH87" i="13"/>
  <c r="BI87" i="13"/>
  <c r="BJ87" i="13"/>
  <c r="BK87" i="13"/>
  <c r="BL87" i="13"/>
  <c r="BM87" i="13"/>
  <c r="BN87" i="13"/>
  <c r="BO87" i="13"/>
  <c r="BP87" i="13"/>
  <c r="BQ87" i="13"/>
  <c r="BR87" i="13"/>
  <c r="BS87" i="13"/>
  <c r="BT87" i="13"/>
  <c r="BU87" i="13"/>
  <c r="BV87" i="13"/>
  <c r="BW87" i="13"/>
  <c r="AN88" i="13"/>
  <c r="AO88" i="13"/>
  <c r="AP88" i="13"/>
  <c r="AQ88" i="13"/>
  <c r="AR88" i="13"/>
  <c r="AS88" i="13"/>
  <c r="AT88" i="13"/>
  <c r="AU88" i="13"/>
  <c r="AV88" i="13"/>
  <c r="AW88" i="13"/>
  <c r="AX88" i="13"/>
  <c r="AY88" i="13"/>
  <c r="AZ88" i="13"/>
  <c r="BA88" i="13"/>
  <c r="BB88" i="13"/>
  <c r="BC88" i="13"/>
  <c r="BD88" i="13"/>
  <c r="BE88" i="13"/>
  <c r="BF88" i="13"/>
  <c r="BG88" i="13"/>
  <c r="BH88" i="13"/>
  <c r="BI88" i="13"/>
  <c r="BJ88" i="13"/>
  <c r="BK88" i="13"/>
  <c r="BL88" i="13"/>
  <c r="BM88" i="13"/>
  <c r="BN88" i="13"/>
  <c r="BO88" i="13"/>
  <c r="BP88" i="13"/>
  <c r="BQ88" i="13"/>
  <c r="BR88" i="13"/>
  <c r="BS88" i="13"/>
  <c r="BT88" i="13"/>
  <c r="BU88" i="13"/>
  <c r="BV88" i="13"/>
  <c r="BW88" i="13"/>
  <c r="AO89" i="13"/>
  <c r="AP89" i="13"/>
  <c r="AQ89" i="13"/>
  <c r="AR89" i="13"/>
  <c r="AS89" i="13"/>
  <c r="AT89" i="13"/>
  <c r="AU89" i="13"/>
  <c r="AV89" i="13"/>
  <c r="AW89" i="13"/>
  <c r="AX89" i="13"/>
  <c r="AY89" i="13"/>
  <c r="AZ89" i="13"/>
  <c r="BA89" i="13"/>
  <c r="BB89" i="13"/>
  <c r="BC89" i="13"/>
  <c r="BD89" i="13"/>
  <c r="BE89" i="13"/>
  <c r="BF89" i="13"/>
  <c r="BG89" i="13"/>
  <c r="BH89" i="13"/>
  <c r="BI89" i="13"/>
  <c r="BJ89" i="13"/>
  <c r="BK89" i="13"/>
  <c r="BL89" i="13"/>
  <c r="BM89" i="13"/>
  <c r="BN89" i="13"/>
  <c r="BO89" i="13"/>
  <c r="BP89" i="13"/>
  <c r="BQ89" i="13"/>
  <c r="BR89" i="13"/>
  <c r="BS89" i="13"/>
  <c r="BT89" i="13"/>
  <c r="BU89" i="13"/>
  <c r="BV89" i="13"/>
  <c r="BW89" i="13"/>
  <c r="AP90" i="13"/>
  <c r="AQ90" i="13"/>
  <c r="AR90" i="13"/>
  <c r="AS90" i="13"/>
  <c r="AT90" i="13"/>
  <c r="AU90" i="13"/>
  <c r="AV90" i="13"/>
  <c r="AW90" i="13"/>
  <c r="AX90" i="13"/>
  <c r="AY90" i="13"/>
  <c r="AZ90" i="13"/>
  <c r="BA90" i="13"/>
  <c r="BB90" i="13"/>
  <c r="BC90" i="13"/>
  <c r="BD90" i="13"/>
  <c r="BE90" i="13"/>
  <c r="BF90" i="13"/>
  <c r="BG90" i="13"/>
  <c r="BH90" i="13"/>
  <c r="BI90" i="13"/>
  <c r="BJ90" i="13"/>
  <c r="BK90" i="13"/>
  <c r="BL90" i="13"/>
  <c r="BM90" i="13"/>
  <c r="BN90" i="13"/>
  <c r="BO90" i="13"/>
  <c r="BP90" i="13"/>
  <c r="BQ90" i="13"/>
  <c r="BR90" i="13"/>
  <c r="BS90" i="13"/>
  <c r="BT90" i="13"/>
  <c r="BU90" i="13"/>
  <c r="BV90" i="13"/>
  <c r="BW90" i="13"/>
  <c r="AQ91" i="13"/>
  <c r="AR91" i="13"/>
  <c r="AS91" i="13"/>
  <c r="AT91" i="13"/>
  <c r="AU91" i="13"/>
  <c r="AV91" i="13"/>
  <c r="AW91" i="13"/>
  <c r="AX91" i="13"/>
  <c r="AY91" i="13"/>
  <c r="AZ91" i="13"/>
  <c r="BA91" i="13"/>
  <c r="BB91" i="13"/>
  <c r="BC91" i="13"/>
  <c r="BD91" i="13"/>
  <c r="BE91" i="13"/>
  <c r="BF91" i="13"/>
  <c r="BG91" i="13"/>
  <c r="BH91" i="13"/>
  <c r="BI91" i="13"/>
  <c r="BJ91" i="13"/>
  <c r="BK91" i="13"/>
  <c r="BL91" i="13"/>
  <c r="BM91" i="13"/>
  <c r="BN91" i="13"/>
  <c r="BO91" i="13"/>
  <c r="BP91" i="13"/>
  <c r="BQ91" i="13"/>
  <c r="BR91" i="13"/>
  <c r="BS91" i="13"/>
  <c r="BT91" i="13"/>
  <c r="BU91" i="13"/>
  <c r="BV91" i="13"/>
  <c r="BW91" i="13"/>
  <c r="AR92" i="13"/>
  <c r="AS92" i="13"/>
  <c r="AT92" i="13"/>
  <c r="AU92" i="13"/>
  <c r="AV92" i="13"/>
  <c r="AW92" i="13"/>
  <c r="AX92" i="13"/>
  <c r="AY92" i="13"/>
  <c r="AZ92" i="13"/>
  <c r="BA92" i="13"/>
  <c r="BB92" i="13"/>
  <c r="BC92" i="13"/>
  <c r="BD92" i="13"/>
  <c r="BE92" i="13"/>
  <c r="BF92" i="13"/>
  <c r="BG92" i="13"/>
  <c r="BH92" i="13"/>
  <c r="BI92" i="13"/>
  <c r="BJ92" i="13"/>
  <c r="BK92" i="13"/>
  <c r="BL92" i="13"/>
  <c r="BM92" i="13"/>
  <c r="BN92" i="13"/>
  <c r="BO92" i="13"/>
  <c r="BP92" i="13"/>
  <c r="BQ92" i="13"/>
  <c r="BR92" i="13"/>
  <c r="BS92" i="13"/>
  <c r="BT92" i="13"/>
  <c r="BU92" i="13"/>
  <c r="BV92" i="13"/>
  <c r="BW92" i="13"/>
  <c r="AS93" i="13"/>
  <c r="AT93" i="13"/>
  <c r="AU93" i="13"/>
  <c r="AV93" i="13"/>
  <c r="AW93" i="13"/>
  <c r="AX93" i="13"/>
  <c r="AY93" i="13"/>
  <c r="AZ93" i="13"/>
  <c r="BA93" i="13"/>
  <c r="BB93" i="13"/>
  <c r="BC93" i="13"/>
  <c r="BD93" i="13"/>
  <c r="BE93" i="13"/>
  <c r="BF93" i="13"/>
  <c r="BG93" i="13"/>
  <c r="BH93" i="13"/>
  <c r="BI93" i="13"/>
  <c r="BJ93" i="13"/>
  <c r="BK93" i="13"/>
  <c r="BL93" i="13"/>
  <c r="BM93" i="13"/>
  <c r="BN93" i="13"/>
  <c r="BO93" i="13"/>
  <c r="BP93" i="13"/>
  <c r="BQ93" i="13"/>
  <c r="BR93" i="13"/>
  <c r="BS93" i="13"/>
  <c r="BT93" i="13"/>
  <c r="BU93" i="13"/>
  <c r="BV93" i="13"/>
  <c r="BW93" i="13"/>
  <c r="AT94" i="13"/>
  <c r="AU94" i="13"/>
  <c r="AV94" i="13"/>
  <c r="AW94" i="13"/>
  <c r="AX94" i="13"/>
  <c r="AY94" i="13"/>
  <c r="AZ94" i="13"/>
  <c r="BA94" i="13"/>
  <c r="BB94" i="13"/>
  <c r="BC94" i="13"/>
  <c r="BD94" i="13"/>
  <c r="BE94" i="13"/>
  <c r="BF94" i="13"/>
  <c r="BG94" i="13"/>
  <c r="BH94" i="13"/>
  <c r="BI94" i="13"/>
  <c r="BJ94" i="13"/>
  <c r="BK94" i="13"/>
  <c r="BL94" i="13"/>
  <c r="BM94" i="13"/>
  <c r="BN94" i="13"/>
  <c r="BO94" i="13"/>
  <c r="BP94" i="13"/>
  <c r="BQ94" i="13"/>
  <c r="BR94" i="13"/>
  <c r="BS94" i="13"/>
  <c r="BT94" i="13"/>
  <c r="BU94" i="13"/>
  <c r="BV94" i="13"/>
  <c r="BW94" i="13"/>
  <c r="AU95" i="13"/>
  <c r="AV95" i="13"/>
  <c r="AW95" i="13"/>
  <c r="AX95" i="13"/>
  <c r="AY95" i="13"/>
  <c r="AZ95" i="13"/>
  <c r="BA95" i="13"/>
  <c r="BB95" i="13"/>
  <c r="BC95" i="13"/>
  <c r="BD95" i="13"/>
  <c r="BE95" i="13"/>
  <c r="BF95" i="13"/>
  <c r="BG95" i="13"/>
  <c r="BH95" i="13"/>
  <c r="BI95" i="13"/>
  <c r="BJ95" i="13"/>
  <c r="BK95" i="13"/>
  <c r="BL95" i="13"/>
  <c r="BM95" i="13"/>
  <c r="BN95" i="13"/>
  <c r="BO95" i="13"/>
  <c r="BP95" i="13"/>
  <c r="BQ95" i="13"/>
  <c r="BR95" i="13"/>
  <c r="BS95" i="13"/>
  <c r="BT95" i="13"/>
  <c r="BU95" i="13"/>
  <c r="BV95" i="13"/>
  <c r="BW95" i="13"/>
  <c r="AV96" i="13"/>
  <c r="AW96" i="13"/>
  <c r="AX96" i="13"/>
  <c r="AY96" i="13"/>
  <c r="AZ96" i="13"/>
  <c r="BA96" i="13"/>
  <c r="BB96" i="13"/>
  <c r="BC96" i="13"/>
  <c r="BD96" i="13"/>
  <c r="BE96" i="13"/>
  <c r="BF96" i="13"/>
  <c r="BG96" i="13"/>
  <c r="BH96" i="13"/>
  <c r="BI96" i="13"/>
  <c r="BJ96" i="13"/>
  <c r="BK96" i="13"/>
  <c r="BL96" i="13"/>
  <c r="BM96" i="13"/>
  <c r="BN96" i="13"/>
  <c r="BO96" i="13"/>
  <c r="BP96" i="13"/>
  <c r="BQ96" i="13"/>
  <c r="BR96" i="13"/>
  <c r="BS96" i="13"/>
  <c r="BT96" i="13"/>
  <c r="BU96" i="13"/>
  <c r="BV96" i="13"/>
  <c r="BW96" i="13"/>
  <c r="AW97" i="13"/>
  <c r="AX97" i="13"/>
  <c r="AY97" i="13"/>
  <c r="AZ97" i="13"/>
  <c r="BA97" i="13"/>
  <c r="BB97" i="13"/>
  <c r="BC97" i="13"/>
  <c r="BD97" i="13"/>
  <c r="BE97" i="13"/>
  <c r="BF97" i="13"/>
  <c r="BG97" i="13"/>
  <c r="BH97" i="13"/>
  <c r="BI97" i="13"/>
  <c r="BJ97" i="13"/>
  <c r="BK97" i="13"/>
  <c r="BL97" i="13"/>
  <c r="BM97" i="13"/>
  <c r="BN97" i="13"/>
  <c r="BO97" i="13"/>
  <c r="BP97" i="13"/>
  <c r="BQ97" i="13"/>
  <c r="BR97" i="13"/>
  <c r="BS97" i="13"/>
  <c r="BT97" i="13"/>
  <c r="BU97" i="13"/>
  <c r="BV97" i="13"/>
  <c r="BW97" i="13"/>
  <c r="AX98" i="13"/>
  <c r="AY98" i="13"/>
  <c r="AZ98" i="13"/>
  <c r="BA98" i="13"/>
  <c r="BB98" i="13"/>
  <c r="BC98" i="13"/>
  <c r="BD98" i="13"/>
  <c r="BE98" i="13"/>
  <c r="BF98" i="13"/>
  <c r="BG98" i="13"/>
  <c r="BH98" i="13"/>
  <c r="BI98" i="13"/>
  <c r="BJ98" i="13"/>
  <c r="BK98" i="13"/>
  <c r="BL98" i="13"/>
  <c r="BM98" i="13"/>
  <c r="BN98" i="13"/>
  <c r="BO98" i="13"/>
  <c r="BP98" i="13"/>
  <c r="BQ98" i="13"/>
  <c r="BR98" i="13"/>
  <c r="BS98" i="13"/>
  <c r="BT98" i="13"/>
  <c r="BU98" i="13"/>
  <c r="BV98" i="13"/>
  <c r="BW98" i="13"/>
  <c r="AY99" i="13"/>
  <c r="AZ99" i="13"/>
  <c r="BA99" i="13"/>
  <c r="BB99" i="13"/>
  <c r="BC99" i="13"/>
  <c r="BD99" i="13"/>
  <c r="BE99" i="13"/>
  <c r="BF99" i="13"/>
  <c r="BG99" i="13"/>
  <c r="BH99" i="13"/>
  <c r="BI99" i="13"/>
  <c r="BJ99" i="13"/>
  <c r="BK99" i="13"/>
  <c r="BL99" i="13"/>
  <c r="BM99" i="13"/>
  <c r="BN99" i="13"/>
  <c r="BO99" i="13"/>
  <c r="BP99" i="13"/>
  <c r="BQ99" i="13"/>
  <c r="BR99" i="13"/>
  <c r="BS99" i="13"/>
  <c r="BT99" i="13"/>
  <c r="BU99" i="13"/>
  <c r="BV99" i="13"/>
  <c r="BW99" i="13"/>
  <c r="AZ100" i="13"/>
  <c r="BA100" i="13"/>
  <c r="BB100" i="13"/>
  <c r="BC100" i="13"/>
  <c r="BD100" i="13"/>
  <c r="BE100" i="13"/>
  <c r="BF100" i="13"/>
  <c r="BG100" i="13"/>
  <c r="BH100" i="13"/>
  <c r="BI100" i="13"/>
  <c r="BJ100" i="13"/>
  <c r="BK100" i="13"/>
  <c r="BL100" i="13"/>
  <c r="BM100" i="13"/>
  <c r="BN100" i="13"/>
  <c r="BO100" i="13"/>
  <c r="BP100" i="13"/>
  <c r="BQ100" i="13"/>
  <c r="BR100" i="13"/>
  <c r="BS100" i="13"/>
  <c r="BT100" i="13"/>
  <c r="BU100" i="13"/>
  <c r="BV100" i="13"/>
  <c r="BW100" i="13"/>
  <c r="BA101" i="13"/>
  <c r="BB101" i="13"/>
  <c r="BC101" i="13"/>
  <c r="BD101" i="13"/>
  <c r="BE101" i="13"/>
  <c r="BF101" i="13"/>
  <c r="BG101" i="13"/>
  <c r="BH101" i="13"/>
  <c r="BI101" i="13"/>
  <c r="BJ101" i="13"/>
  <c r="BK101" i="13"/>
  <c r="BL101" i="13"/>
  <c r="BM101" i="13"/>
  <c r="BN101" i="13"/>
  <c r="BO101" i="13"/>
  <c r="BP101" i="13"/>
  <c r="BQ101" i="13"/>
  <c r="BR101" i="13"/>
  <c r="BS101" i="13"/>
  <c r="BT101" i="13"/>
  <c r="BU101" i="13"/>
  <c r="BV101" i="13"/>
  <c r="BW101" i="13"/>
  <c r="BB102" i="13"/>
  <c r="BC102" i="13"/>
  <c r="BD102" i="13"/>
  <c r="BE102" i="13"/>
  <c r="BF102" i="13"/>
  <c r="BG102" i="13"/>
  <c r="BH102" i="13"/>
  <c r="BI102" i="13"/>
  <c r="BJ102" i="13"/>
  <c r="BK102" i="13"/>
  <c r="BL102" i="13"/>
  <c r="BM102" i="13"/>
  <c r="BN102" i="13"/>
  <c r="BO102" i="13"/>
  <c r="BP102" i="13"/>
  <c r="BQ102" i="13"/>
  <c r="BR102" i="13"/>
  <c r="BS102" i="13"/>
  <c r="BT102" i="13"/>
  <c r="BU102" i="13"/>
  <c r="BV102" i="13"/>
  <c r="BW102" i="13"/>
  <c r="BC103" i="13"/>
  <c r="BD103" i="13"/>
  <c r="BE103" i="13"/>
  <c r="BF103" i="13"/>
  <c r="BG103" i="13"/>
  <c r="BH103" i="13"/>
  <c r="BI103" i="13"/>
  <c r="BJ103" i="13"/>
  <c r="BK103" i="13"/>
  <c r="BL103" i="13"/>
  <c r="BM103" i="13"/>
  <c r="BN103" i="13"/>
  <c r="BO103" i="13"/>
  <c r="BP103" i="13"/>
  <c r="BQ103" i="13"/>
  <c r="BR103" i="13"/>
  <c r="BS103" i="13"/>
  <c r="BT103" i="13"/>
  <c r="BU103" i="13"/>
  <c r="BV103" i="13"/>
  <c r="BW103" i="13"/>
  <c r="BD104" i="13"/>
  <c r="BE104" i="13"/>
  <c r="BF104" i="13"/>
  <c r="BG104" i="13"/>
  <c r="BH104" i="13"/>
  <c r="BI104" i="13"/>
  <c r="BJ104" i="13"/>
  <c r="BK104" i="13"/>
  <c r="BL104" i="13"/>
  <c r="BM104" i="13"/>
  <c r="BN104" i="13"/>
  <c r="BO104" i="13"/>
  <c r="BP104" i="13"/>
  <c r="BQ104" i="13"/>
  <c r="BR104" i="13"/>
  <c r="BS104" i="13"/>
  <c r="BT104" i="13"/>
  <c r="BU104" i="13"/>
  <c r="BV104" i="13"/>
  <c r="BW104" i="13"/>
  <c r="BE105" i="13"/>
  <c r="BF105" i="13"/>
  <c r="BG105" i="13"/>
  <c r="BH105" i="13"/>
  <c r="BI105" i="13"/>
  <c r="BJ105" i="13"/>
  <c r="BK105" i="13"/>
  <c r="BL105" i="13"/>
  <c r="BM105" i="13"/>
  <c r="BN105" i="13"/>
  <c r="BO105" i="13"/>
  <c r="BP105" i="13"/>
  <c r="BQ105" i="13"/>
  <c r="BR105" i="13"/>
  <c r="BS105" i="13"/>
  <c r="BT105" i="13"/>
  <c r="BU105" i="13"/>
  <c r="BV105" i="13"/>
  <c r="BW105" i="13"/>
  <c r="BF106" i="13"/>
  <c r="BG106" i="13"/>
  <c r="BH106" i="13"/>
  <c r="BI106" i="13"/>
  <c r="BJ106" i="13"/>
  <c r="BK106" i="13"/>
  <c r="BL106" i="13"/>
  <c r="BM106" i="13"/>
  <c r="BN106" i="13"/>
  <c r="BO106" i="13"/>
  <c r="BP106" i="13"/>
  <c r="BQ106" i="13"/>
  <c r="BR106" i="13"/>
  <c r="BS106" i="13"/>
  <c r="BT106" i="13"/>
  <c r="BU106" i="13"/>
  <c r="BV106" i="13"/>
  <c r="BW106" i="13"/>
  <c r="BG107" i="13"/>
  <c r="BH107" i="13"/>
  <c r="BI107" i="13"/>
  <c r="BJ107" i="13"/>
  <c r="BK107" i="13"/>
  <c r="BL107" i="13"/>
  <c r="BM107" i="13"/>
  <c r="BN107" i="13"/>
  <c r="BO107" i="13"/>
  <c r="BP107" i="13"/>
  <c r="BQ107" i="13"/>
  <c r="BR107" i="13"/>
  <c r="BS107" i="13"/>
  <c r="BT107" i="13"/>
  <c r="BU107" i="13"/>
  <c r="BV107" i="13"/>
  <c r="BW107" i="13"/>
  <c r="BH108" i="13"/>
  <c r="BI108" i="13"/>
  <c r="BJ108" i="13"/>
  <c r="BK108" i="13"/>
  <c r="BL108" i="13"/>
  <c r="BM108" i="13"/>
  <c r="BN108" i="13"/>
  <c r="BO108" i="13"/>
  <c r="BP108" i="13"/>
  <c r="BQ108" i="13"/>
  <c r="BR108" i="13"/>
  <c r="BS108" i="13"/>
  <c r="BT108" i="13"/>
  <c r="BU108" i="13"/>
  <c r="BV108" i="13"/>
  <c r="BW108" i="13"/>
  <c r="BI109" i="13"/>
  <c r="BJ109" i="13"/>
  <c r="BK109" i="13"/>
  <c r="BL109" i="13"/>
  <c r="BM109" i="13"/>
  <c r="BN109" i="13"/>
  <c r="BO109" i="13"/>
  <c r="BP109" i="13"/>
  <c r="BQ109" i="13"/>
  <c r="BR109" i="13"/>
  <c r="BS109" i="13"/>
  <c r="BT109" i="13"/>
  <c r="BU109" i="13"/>
  <c r="BV109" i="13"/>
  <c r="BW109" i="13"/>
  <c r="BJ110" i="13"/>
  <c r="BK110" i="13"/>
  <c r="BL110" i="13"/>
  <c r="BM110" i="13"/>
  <c r="BN110" i="13"/>
  <c r="BO110" i="13"/>
  <c r="BP110" i="13"/>
  <c r="BQ110" i="13"/>
  <c r="BR110" i="13"/>
  <c r="BS110" i="13"/>
  <c r="BT110" i="13"/>
  <c r="BU110" i="13"/>
  <c r="BV110" i="13"/>
  <c r="BW110" i="13"/>
  <c r="BK111" i="13"/>
  <c r="BL111" i="13"/>
  <c r="BM111" i="13"/>
  <c r="BN111" i="13"/>
  <c r="BO111" i="13"/>
  <c r="BP111" i="13"/>
  <c r="BQ111" i="13"/>
  <c r="BR111" i="13"/>
  <c r="BS111" i="13"/>
  <c r="BT111" i="13"/>
  <c r="BU111" i="13"/>
  <c r="BV111" i="13"/>
  <c r="BW111" i="13"/>
  <c r="BL112" i="13"/>
  <c r="BM112" i="13"/>
  <c r="BN112" i="13"/>
  <c r="BO112" i="13"/>
  <c r="BP112" i="13"/>
  <c r="BQ112" i="13"/>
  <c r="BR112" i="13"/>
  <c r="BS112" i="13"/>
  <c r="BT112" i="13"/>
  <c r="BU112" i="13"/>
  <c r="BV112" i="13"/>
  <c r="BW112" i="13"/>
  <c r="BM113" i="13"/>
  <c r="BN113" i="13"/>
  <c r="BO113" i="13"/>
  <c r="BP113" i="13"/>
  <c r="BQ113" i="13"/>
  <c r="BR113" i="13"/>
  <c r="BS113" i="13"/>
  <c r="BT113" i="13"/>
  <c r="BU113" i="13"/>
  <c r="BV113" i="13"/>
  <c r="BW113" i="13"/>
  <c r="BN114" i="13"/>
  <c r="BO114" i="13"/>
  <c r="BP114" i="13"/>
  <c r="BQ114" i="13"/>
  <c r="BR114" i="13"/>
  <c r="BS114" i="13"/>
  <c r="BT114" i="13"/>
  <c r="BU114" i="13"/>
  <c r="BV114" i="13"/>
  <c r="BW114" i="13"/>
  <c r="BO115" i="13"/>
  <c r="BP115" i="13"/>
  <c r="BQ115" i="13"/>
  <c r="BR115" i="13"/>
  <c r="BS115" i="13"/>
  <c r="BT115" i="13"/>
  <c r="BU115" i="13"/>
  <c r="BV115" i="13"/>
  <c r="BW115" i="13"/>
  <c r="BP116" i="13"/>
  <c r="BQ116" i="13"/>
  <c r="BR116" i="13"/>
  <c r="BS116" i="13"/>
  <c r="BT116" i="13"/>
  <c r="BU116" i="13"/>
  <c r="BV116" i="13"/>
  <c r="BW116" i="13"/>
  <c r="BQ117" i="13"/>
  <c r="BR117" i="13"/>
  <c r="BS117" i="13"/>
  <c r="BT117" i="13"/>
  <c r="BU117" i="13"/>
  <c r="BV117" i="13"/>
  <c r="BW117" i="13"/>
  <c r="BR118" i="13"/>
  <c r="BS118" i="13"/>
  <c r="BT118" i="13"/>
  <c r="BU118" i="13"/>
  <c r="BV118" i="13"/>
  <c r="BW118" i="13"/>
  <c r="BS119" i="13"/>
  <c r="BT119" i="13"/>
  <c r="BU119" i="13"/>
  <c r="BV119" i="13"/>
  <c r="BW119" i="13"/>
  <c r="BT120" i="13"/>
  <c r="BU120" i="13"/>
  <c r="BV120" i="13"/>
  <c r="BW120" i="13"/>
  <c r="BU121" i="13"/>
  <c r="BV121" i="13"/>
  <c r="BW121" i="13"/>
  <c r="BV122" i="13"/>
  <c r="BW122" i="13"/>
  <c r="BW123" i="13"/>
  <c r="AD65" i="13"/>
  <c r="AD66" i="13"/>
  <c r="AD67" i="13"/>
  <c r="AD68" i="13"/>
  <c r="AD69" i="13"/>
  <c r="AD70" i="13"/>
  <c r="AD71" i="13"/>
  <c r="AD72" i="13"/>
  <c r="AD73" i="13"/>
  <c r="AD74" i="13"/>
  <c r="AD75" i="13"/>
  <c r="AD76" i="13"/>
  <c r="AD77" i="13"/>
  <c r="AD78" i="13"/>
  <c r="O5" i="13"/>
  <c r="O6" i="13"/>
  <c r="O7" i="13"/>
  <c r="O8" i="13"/>
  <c r="O9" i="13"/>
  <c r="O10" i="13"/>
  <c r="O11" i="13"/>
  <c r="O12" i="13"/>
  <c r="O13" i="13"/>
  <c r="O14" i="13"/>
  <c r="O15" i="13"/>
  <c r="O16" i="13"/>
  <c r="O17" i="13"/>
  <c r="O18" i="13"/>
  <c r="O19" i="13"/>
  <c r="O20" i="13"/>
  <c r="O21" i="13"/>
  <c r="O22" i="13"/>
  <c r="O23" i="13"/>
  <c r="O24" i="13"/>
  <c r="O84" i="13"/>
  <c r="L5" i="13"/>
  <c r="L6" i="13"/>
  <c r="L7" i="13"/>
  <c r="L8" i="13"/>
  <c r="L9" i="13"/>
  <c r="L10" i="13"/>
  <c r="L11" i="13"/>
  <c r="L12" i="13"/>
  <c r="L13" i="13"/>
  <c r="L14" i="13"/>
  <c r="L15" i="13"/>
  <c r="L16" i="13"/>
  <c r="L17" i="13"/>
  <c r="L18" i="13"/>
  <c r="L19" i="13"/>
  <c r="L20" i="13"/>
  <c r="L21" i="13"/>
  <c r="L22" i="13"/>
  <c r="L23" i="13"/>
  <c r="L24" i="13"/>
  <c r="L25" i="13"/>
  <c r="L26" i="13"/>
  <c r="L27" i="13"/>
  <c r="L28" i="13"/>
  <c r="L29" i="13"/>
  <c r="L30" i="13"/>
  <c r="L31" i="13"/>
  <c r="L32" i="13"/>
  <c r="L33" i="13"/>
  <c r="L34" i="13"/>
  <c r="L35" i="13"/>
  <c r="L36" i="13"/>
  <c r="L37" i="13"/>
  <c r="L38" i="13"/>
  <c r="L39" i="13"/>
  <c r="L40" i="13"/>
  <c r="L41" i="13"/>
  <c r="L42" i="13"/>
  <c r="L43" i="13"/>
  <c r="L44" i="13"/>
  <c r="L45" i="13"/>
  <c r="L46" i="13"/>
  <c r="L47" i="13"/>
  <c r="L48" i="13"/>
  <c r="L49" i="13"/>
  <c r="L50" i="13"/>
  <c r="L51" i="13"/>
  <c r="L52" i="13"/>
  <c r="L53" i="13"/>
  <c r="L54" i="13"/>
  <c r="L55" i="13"/>
  <c r="L56" i="13"/>
  <c r="L57" i="13"/>
  <c r="L58" i="13"/>
  <c r="L59" i="13"/>
  <c r="L60" i="13"/>
  <c r="L61" i="13"/>
  <c r="L62" i="13"/>
  <c r="L63" i="13"/>
  <c r="L64" i="13"/>
  <c r="K5" i="13"/>
  <c r="K6" i="13"/>
  <c r="K7" i="13"/>
  <c r="K8" i="13"/>
  <c r="K9" i="13"/>
  <c r="K10" i="13"/>
  <c r="K11" i="13"/>
  <c r="K12" i="13"/>
  <c r="K13" i="13"/>
  <c r="K14" i="13"/>
  <c r="K15" i="13"/>
  <c r="K16" i="13"/>
  <c r="K17" i="13"/>
  <c r="K18" i="13"/>
  <c r="K19" i="13"/>
  <c r="K20" i="13"/>
  <c r="K21" i="13"/>
  <c r="K22" i="13"/>
  <c r="K23" i="13"/>
  <c r="K24"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J5" i="13"/>
  <c r="J6" i="13"/>
  <c r="J7" i="13"/>
  <c r="J8" i="13"/>
  <c r="J9" i="13"/>
  <c r="J10" i="13"/>
  <c r="J11" i="13"/>
  <c r="J12" i="13"/>
  <c r="J13" i="13"/>
  <c r="J14" i="13"/>
  <c r="J15" i="13"/>
  <c r="J16" i="13"/>
  <c r="J17" i="13"/>
  <c r="J18" i="13"/>
  <c r="J19" i="13"/>
  <c r="J20" i="13"/>
  <c r="J21" i="13"/>
  <c r="J22" i="13"/>
  <c r="J23" i="13"/>
  <c r="J24" i="13"/>
  <c r="J25" i="13"/>
  <c r="J26" i="13"/>
  <c r="J27" i="13"/>
  <c r="J28" i="13"/>
  <c r="J29" i="13"/>
  <c r="J30" i="13"/>
  <c r="J31" i="13"/>
  <c r="J32" i="13"/>
  <c r="J33" i="13"/>
  <c r="J34" i="13"/>
  <c r="J35" i="13"/>
  <c r="J36" i="13"/>
  <c r="J37" i="13"/>
  <c r="J38" i="13"/>
  <c r="J39" i="13"/>
  <c r="J40" i="13"/>
  <c r="J41" i="13"/>
  <c r="J42" i="13"/>
  <c r="J43" i="13"/>
  <c r="J44" i="13"/>
  <c r="J45" i="13"/>
  <c r="J46" i="13"/>
  <c r="J47" i="13"/>
  <c r="J48" i="13"/>
  <c r="J49" i="13"/>
  <c r="J50" i="13"/>
  <c r="J51" i="13"/>
  <c r="J52" i="13"/>
  <c r="J53" i="13"/>
  <c r="J54" i="13"/>
  <c r="J55" i="13"/>
  <c r="J56" i="13"/>
  <c r="J57" i="13"/>
  <c r="J58" i="13"/>
  <c r="J59" i="13"/>
  <c r="J60" i="13"/>
  <c r="J61" i="13"/>
  <c r="J62" i="13"/>
  <c r="J63" i="13"/>
  <c r="J64" i="13"/>
  <c r="I5" i="13"/>
  <c r="I6" i="13"/>
  <c r="I7" i="13"/>
  <c r="I8" i="13"/>
  <c r="I9" i="13"/>
  <c r="I10" i="13"/>
  <c r="I11" i="13"/>
  <c r="I12" i="13"/>
  <c r="I13" i="13"/>
  <c r="I14" i="13"/>
  <c r="I15" i="13"/>
  <c r="I16" i="13"/>
  <c r="I17" i="13"/>
  <c r="I18" i="13"/>
  <c r="I19" i="13"/>
  <c r="I20" i="13"/>
  <c r="I21" i="13"/>
  <c r="I22" i="13"/>
  <c r="I23" i="13"/>
  <c r="I24" i="13"/>
  <c r="O5" i="12"/>
  <c r="O6" i="12"/>
  <c r="O7" i="12"/>
  <c r="O8" i="12"/>
  <c r="O9" i="12"/>
  <c r="O10" i="12"/>
  <c r="O11" i="12"/>
  <c r="O12" i="12"/>
  <c r="O13" i="12"/>
  <c r="O14" i="12"/>
  <c r="O15" i="12"/>
  <c r="O16" i="12"/>
  <c r="O17" i="12"/>
  <c r="O18" i="12"/>
  <c r="O19" i="12"/>
  <c r="O20" i="12"/>
  <c r="O21" i="12"/>
  <c r="O22" i="12"/>
  <c r="O23" i="12"/>
  <c r="O24" i="12"/>
  <c r="O25" i="12"/>
  <c r="O26" i="12"/>
  <c r="O27" i="12"/>
  <c r="O28" i="12"/>
  <c r="O29" i="12"/>
  <c r="O30" i="12"/>
  <c r="O31" i="12"/>
  <c r="O32" i="12"/>
  <c r="O33" i="12"/>
  <c r="O34" i="12"/>
  <c r="O35" i="12"/>
  <c r="O36" i="12"/>
  <c r="O37" i="12"/>
  <c r="O38" i="12"/>
  <c r="O39" i="12"/>
  <c r="O40" i="12"/>
  <c r="O41" i="12"/>
  <c r="O42" i="12"/>
  <c r="O43" i="12"/>
  <c r="O44" i="12"/>
  <c r="O45" i="12"/>
  <c r="O46" i="12"/>
  <c r="O47" i="12"/>
  <c r="O48" i="12"/>
  <c r="O49" i="12"/>
  <c r="O50" i="12"/>
  <c r="O51" i="12"/>
  <c r="O52" i="12"/>
  <c r="O53" i="12"/>
  <c r="O54" i="12"/>
  <c r="O55" i="12"/>
  <c r="O56" i="12"/>
  <c r="O57" i="12"/>
  <c r="O58" i="12"/>
  <c r="O59" i="12"/>
  <c r="O60" i="12"/>
  <c r="O61" i="12"/>
  <c r="O62" i="12"/>
  <c r="O63" i="12"/>
  <c r="O64" i="12"/>
  <c r="L5" i="12"/>
  <c r="L6" i="12"/>
  <c r="L7" i="12"/>
  <c r="L8" i="12"/>
  <c r="L9" i="12"/>
  <c r="L10" i="12"/>
  <c r="L11" i="12"/>
  <c r="L12" i="12"/>
  <c r="L13" i="12"/>
  <c r="L14" i="12"/>
  <c r="L15" i="12"/>
  <c r="L16" i="12"/>
  <c r="L17" i="12"/>
  <c r="L18" i="12"/>
  <c r="L19" i="12"/>
  <c r="L20" i="12"/>
  <c r="L21" i="12"/>
  <c r="L22" i="12"/>
  <c r="L23" i="12"/>
  <c r="L24" i="12"/>
  <c r="L25" i="12"/>
  <c r="L26" i="12"/>
  <c r="L27" i="12"/>
  <c r="L28" i="12"/>
  <c r="L29" i="12"/>
  <c r="L30" i="12"/>
  <c r="L31" i="12"/>
  <c r="L32" i="12"/>
  <c r="L33" i="12"/>
  <c r="L34" i="12"/>
  <c r="L35" i="12"/>
  <c r="L36" i="12"/>
  <c r="L37" i="12"/>
  <c r="L38" i="12"/>
  <c r="L39" i="12"/>
  <c r="L40" i="12"/>
  <c r="L41" i="12"/>
  <c r="L42" i="12"/>
  <c r="L43" i="12"/>
  <c r="L44" i="12"/>
  <c r="L45" i="12"/>
  <c r="L46" i="12"/>
  <c r="L47" i="12"/>
  <c r="L48" i="12"/>
  <c r="L49" i="12"/>
  <c r="L50" i="12"/>
  <c r="L51" i="12"/>
  <c r="L52" i="12"/>
  <c r="L53" i="12"/>
  <c r="L54" i="12"/>
  <c r="L55" i="12"/>
  <c r="L56" i="12"/>
  <c r="L57" i="12"/>
  <c r="L58" i="12"/>
  <c r="L59" i="12"/>
  <c r="L60" i="12"/>
  <c r="L61" i="12"/>
  <c r="L62" i="12"/>
  <c r="L63" i="12"/>
  <c r="L64" i="12"/>
  <c r="K5" i="12"/>
  <c r="K6" i="12"/>
  <c r="K7" i="12"/>
  <c r="K8" i="12"/>
  <c r="K9" i="12"/>
  <c r="K10" i="12"/>
  <c r="K11" i="12"/>
  <c r="K12" i="12"/>
  <c r="K13" i="12"/>
  <c r="K14" i="12"/>
  <c r="K15" i="12"/>
  <c r="K16" i="12"/>
  <c r="K17" i="12"/>
  <c r="K18" i="12"/>
  <c r="K19" i="12"/>
  <c r="K20" i="12"/>
  <c r="K21" i="12"/>
  <c r="K22" i="12"/>
  <c r="K23" i="12"/>
  <c r="K24" i="12"/>
  <c r="K25" i="12"/>
  <c r="K26" i="12"/>
  <c r="K27" i="12"/>
  <c r="K28" i="12"/>
  <c r="K29" i="12"/>
  <c r="K30" i="12"/>
  <c r="K31" i="12"/>
  <c r="K32" i="12"/>
  <c r="K33" i="12"/>
  <c r="K34" i="12"/>
  <c r="K35" i="12"/>
  <c r="K36" i="12"/>
  <c r="K37" i="12"/>
  <c r="K38" i="12"/>
  <c r="K39" i="12"/>
  <c r="K40" i="12"/>
  <c r="K41" i="12"/>
  <c r="K42" i="12"/>
  <c r="K43" i="12"/>
  <c r="K44" i="12"/>
  <c r="K45" i="12"/>
  <c r="K46" i="12"/>
  <c r="K47" i="12"/>
  <c r="K48" i="12"/>
  <c r="K49" i="12"/>
  <c r="K50" i="12"/>
  <c r="K51" i="12"/>
  <c r="K52" i="12"/>
  <c r="K53" i="12"/>
  <c r="K54" i="12"/>
  <c r="K55" i="12"/>
  <c r="K56" i="12"/>
  <c r="K57" i="12"/>
  <c r="K58" i="12"/>
  <c r="K59" i="12"/>
  <c r="K60" i="12"/>
  <c r="K61" i="12"/>
  <c r="K62" i="12"/>
  <c r="K63" i="12"/>
  <c r="K64" i="12"/>
  <c r="J5" i="12"/>
  <c r="J6" i="12"/>
  <c r="J7" i="12"/>
  <c r="J8" i="12"/>
  <c r="J9" i="12"/>
  <c r="J10" i="12"/>
  <c r="J11" i="12"/>
  <c r="J12" i="12"/>
  <c r="J13" i="12"/>
  <c r="J14" i="12"/>
  <c r="J15" i="12"/>
  <c r="J16" i="12"/>
  <c r="J17" i="12"/>
  <c r="J18" i="12"/>
  <c r="J19" i="12"/>
  <c r="J20" i="12"/>
  <c r="J21" i="12"/>
  <c r="J22" i="12"/>
  <c r="J23" i="12"/>
  <c r="J24" i="12"/>
  <c r="J25" i="12"/>
  <c r="J26" i="12"/>
  <c r="J27" i="12"/>
  <c r="J28" i="12"/>
  <c r="J29" i="12"/>
  <c r="J30" i="12"/>
  <c r="J31" i="12"/>
  <c r="J32" i="12"/>
  <c r="J33" i="12"/>
  <c r="J34" i="12"/>
  <c r="J35" i="12"/>
  <c r="J36" i="12"/>
  <c r="J37" i="12"/>
  <c r="J38" i="12"/>
  <c r="J39" i="12"/>
  <c r="J40" i="12"/>
  <c r="J41" i="12"/>
  <c r="J42" i="12"/>
  <c r="J43" i="12"/>
  <c r="J44" i="12"/>
  <c r="J45" i="12"/>
  <c r="J46" i="12"/>
  <c r="J47" i="12"/>
  <c r="J48" i="12"/>
  <c r="J49" i="12"/>
  <c r="J50" i="12"/>
  <c r="J51" i="12"/>
  <c r="J52" i="12"/>
  <c r="J53" i="12"/>
  <c r="J54" i="12"/>
  <c r="J55" i="12"/>
  <c r="J56" i="12"/>
  <c r="J57" i="12"/>
  <c r="J58" i="12"/>
  <c r="J59" i="12"/>
  <c r="J60" i="12"/>
  <c r="J61" i="12"/>
  <c r="J62" i="12"/>
  <c r="J63" i="12"/>
  <c r="J64" i="12"/>
  <c r="I5" i="12"/>
  <c r="I6" i="12"/>
  <c r="I7" i="12"/>
  <c r="I8" i="12"/>
  <c r="I9" i="12"/>
  <c r="I10" i="12"/>
  <c r="I11" i="12"/>
  <c r="I12" i="12"/>
  <c r="I13" i="12"/>
  <c r="I14" i="12"/>
  <c r="I15" i="12"/>
  <c r="I16" i="12"/>
  <c r="I17" i="12"/>
  <c r="I18" i="12"/>
  <c r="I19" i="12"/>
  <c r="I20" i="12"/>
  <c r="I21" i="12"/>
  <c r="I22" i="12"/>
  <c r="I23" i="12"/>
  <c r="I24" i="12"/>
  <c r="I25" i="12"/>
  <c r="I26" i="12"/>
  <c r="I27" i="12"/>
  <c r="I28" i="12"/>
  <c r="I29" i="12"/>
  <c r="I30" i="12"/>
  <c r="I31" i="12"/>
  <c r="I32" i="12"/>
  <c r="I33" i="12"/>
  <c r="I34" i="12"/>
  <c r="I35" i="12"/>
  <c r="I36" i="12"/>
  <c r="I37" i="12"/>
  <c r="I38" i="12"/>
  <c r="I39" i="12"/>
  <c r="I40" i="12"/>
  <c r="I41" i="12"/>
  <c r="I42" i="12"/>
  <c r="I43" i="12"/>
  <c r="I44" i="12"/>
  <c r="I45" i="12"/>
  <c r="I46" i="12"/>
  <c r="I47" i="12"/>
  <c r="I48" i="12"/>
  <c r="I49" i="12"/>
  <c r="I50" i="12"/>
  <c r="I51" i="12"/>
  <c r="I52" i="12"/>
  <c r="I53" i="12"/>
  <c r="I54" i="12"/>
  <c r="I55" i="12"/>
  <c r="I56" i="12"/>
  <c r="I57" i="12"/>
  <c r="I58" i="12"/>
  <c r="I59" i="12"/>
  <c r="I60" i="12"/>
  <c r="I61" i="12"/>
  <c r="I62" i="12"/>
  <c r="I63" i="12"/>
  <c r="I64" i="12"/>
  <c r="O5" i="11"/>
  <c r="O6" i="11"/>
  <c r="O7" i="11"/>
  <c r="O8" i="11"/>
  <c r="O9" i="11"/>
  <c r="O10" i="11"/>
  <c r="O11" i="11"/>
  <c r="O12" i="11"/>
  <c r="O13" i="11"/>
  <c r="O14" i="11"/>
  <c r="O15" i="11"/>
  <c r="O16" i="11"/>
  <c r="O17" i="11"/>
  <c r="O18" i="11"/>
  <c r="O19" i="11"/>
  <c r="O20" i="11"/>
  <c r="O21" i="11"/>
  <c r="O22" i="11"/>
  <c r="O23" i="11"/>
  <c r="O24" i="11"/>
  <c r="O25" i="11"/>
  <c r="O26" i="11"/>
  <c r="O27" i="11"/>
  <c r="O28" i="11"/>
  <c r="O29" i="11"/>
  <c r="O30" i="11"/>
  <c r="O31" i="11"/>
  <c r="O32" i="11"/>
  <c r="O33" i="11"/>
  <c r="O34" i="11"/>
  <c r="O35" i="11"/>
  <c r="O36" i="11"/>
  <c r="O37" i="11"/>
  <c r="O38" i="11"/>
  <c r="O39" i="11"/>
  <c r="O40" i="11"/>
  <c r="O41" i="11"/>
  <c r="O42" i="11"/>
  <c r="O43" i="11"/>
  <c r="O44" i="11"/>
  <c r="O45" i="11"/>
  <c r="O46" i="11"/>
  <c r="O47" i="11"/>
  <c r="O48" i="11"/>
  <c r="O49" i="11"/>
  <c r="L5" i="11"/>
  <c r="L6" i="11"/>
  <c r="L7" i="11"/>
  <c r="L8" i="11"/>
  <c r="L9" i="11"/>
  <c r="L10" i="11"/>
  <c r="L11" i="11"/>
  <c r="L12" i="11"/>
  <c r="L13" i="11"/>
  <c r="L14" i="11"/>
  <c r="L15" i="11"/>
  <c r="L16" i="11"/>
  <c r="L17" i="11"/>
  <c r="L18" i="11"/>
  <c r="L19" i="11"/>
  <c r="L20" i="11"/>
  <c r="L21" i="11"/>
  <c r="L22" i="11"/>
  <c r="L23" i="11"/>
  <c r="L24" i="11"/>
  <c r="L25" i="11"/>
  <c r="L26" i="11"/>
  <c r="L27" i="11"/>
  <c r="L28" i="11"/>
  <c r="L29" i="11"/>
  <c r="L30" i="11"/>
  <c r="L31" i="11"/>
  <c r="L32" i="11"/>
  <c r="L33" i="11"/>
  <c r="L34" i="11"/>
  <c r="L35" i="11"/>
  <c r="L36" i="11"/>
  <c r="L37" i="11"/>
  <c r="L38" i="11"/>
  <c r="L39" i="11"/>
  <c r="L40" i="11"/>
  <c r="L41" i="11"/>
  <c r="L42" i="11"/>
  <c r="L43" i="11"/>
  <c r="L44" i="11"/>
  <c r="L45" i="11"/>
  <c r="L46" i="11"/>
  <c r="L47" i="11"/>
  <c r="L48" i="11"/>
  <c r="L49" i="11"/>
  <c r="K5" i="11"/>
  <c r="K6" i="11"/>
  <c r="K7" i="11"/>
  <c r="K8" i="11"/>
  <c r="K9" i="11"/>
  <c r="K10" i="11"/>
  <c r="K11" i="11"/>
  <c r="K12" i="11"/>
  <c r="K13" i="11"/>
  <c r="K14" i="11"/>
  <c r="K15" i="11"/>
  <c r="K16" i="11"/>
  <c r="K17" i="11"/>
  <c r="K18" i="11"/>
  <c r="K19" i="11"/>
  <c r="K20" i="11"/>
  <c r="K21" i="11"/>
  <c r="K22" i="11"/>
  <c r="K23" i="11"/>
  <c r="K24" i="11"/>
  <c r="K25" i="11"/>
  <c r="K26" i="11"/>
  <c r="K27" i="11"/>
  <c r="K28" i="11"/>
  <c r="K29" i="11"/>
  <c r="K30" i="11"/>
  <c r="K31" i="11"/>
  <c r="K32" i="11"/>
  <c r="K33" i="11"/>
  <c r="K34" i="11"/>
  <c r="K35" i="11"/>
  <c r="K36" i="11"/>
  <c r="K37" i="11"/>
  <c r="K38" i="11"/>
  <c r="K39" i="11"/>
  <c r="K40" i="11"/>
  <c r="K41" i="11"/>
  <c r="K42" i="11"/>
  <c r="K43" i="11"/>
  <c r="K44" i="11"/>
  <c r="K45" i="11"/>
  <c r="K46" i="11"/>
  <c r="K47" i="11"/>
  <c r="K48" i="11"/>
  <c r="K49" i="11"/>
  <c r="J5" i="11"/>
  <c r="J6" i="11"/>
  <c r="J7" i="11"/>
  <c r="J8" i="11"/>
  <c r="J9" i="11"/>
  <c r="J10" i="11"/>
  <c r="J11" i="11"/>
  <c r="J12" i="11"/>
  <c r="J13" i="11"/>
  <c r="J14" i="11"/>
  <c r="J15" i="11"/>
  <c r="J16" i="11"/>
  <c r="J17" i="11"/>
  <c r="J18" i="11"/>
  <c r="J19" i="11"/>
  <c r="J20" i="11"/>
  <c r="J21" i="11"/>
  <c r="J22" i="11"/>
  <c r="J23" i="11"/>
  <c r="J24" i="11"/>
  <c r="J25" i="11"/>
  <c r="J26" i="11"/>
  <c r="J27" i="11"/>
  <c r="J28" i="11"/>
  <c r="J29" i="11"/>
  <c r="J30" i="11"/>
  <c r="J31" i="11"/>
  <c r="J32" i="11"/>
  <c r="J33" i="11"/>
  <c r="J34" i="11"/>
  <c r="J35" i="11"/>
  <c r="J36" i="11"/>
  <c r="J37" i="11"/>
  <c r="J38" i="11"/>
  <c r="J39" i="11"/>
  <c r="J40" i="11"/>
  <c r="J41" i="11"/>
  <c r="J42" i="11"/>
  <c r="J43" i="11"/>
  <c r="J44" i="11"/>
  <c r="J45" i="11"/>
  <c r="J46" i="11"/>
  <c r="J47" i="11"/>
  <c r="J48" i="11"/>
  <c r="J49" i="11"/>
  <c r="I5" i="11"/>
  <c r="I6" i="11"/>
  <c r="I7" i="11"/>
  <c r="I8" i="11"/>
  <c r="I9" i="11"/>
  <c r="I10" i="11"/>
  <c r="I11" i="11"/>
  <c r="I12" i="11"/>
  <c r="I13" i="11"/>
  <c r="I14" i="11"/>
  <c r="I15" i="11"/>
  <c r="I16" i="11"/>
  <c r="I17" i="11"/>
  <c r="I18" i="11"/>
  <c r="I19" i="11"/>
  <c r="I20" i="11"/>
  <c r="I21" i="11"/>
  <c r="I22" i="11"/>
  <c r="I23" i="11"/>
  <c r="I24" i="11"/>
  <c r="I25" i="11"/>
  <c r="I26" i="11"/>
  <c r="I27" i="11"/>
  <c r="I28" i="11"/>
  <c r="I29" i="11"/>
  <c r="I30" i="11"/>
  <c r="I31" i="11"/>
  <c r="I32" i="11"/>
  <c r="I33" i="11"/>
  <c r="I34" i="11"/>
  <c r="I35" i="11"/>
  <c r="I36" i="11"/>
  <c r="I37" i="11"/>
  <c r="I38" i="11"/>
  <c r="I39" i="11"/>
  <c r="I40" i="11"/>
  <c r="I41" i="11"/>
  <c r="I42" i="11"/>
  <c r="I43" i="11"/>
  <c r="I44" i="11"/>
  <c r="I45" i="11"/>
  <c r="O5" i="2"/>
  <c r="O65" i="2" s="1"/>
  <c r="L5" i="2"/>
  <c r="L6" i="2" s="1"/>
  <c r="K5" i="2"/>
  <c r="K6" i="2" s="1"/>
  <c r="J5" i="2"/>
  <c r="I5" i="2"/>
  <c r="I6" i="2" s="1"/>
  <c r="O5" i="4"/>
  <c r="O6" i="4"/>
  <c r="O7" i="4"/>
  <c r="O8" i="4"/>
  <c r="O9" i="4"/>
  <c r="O10" i="4"/>
  <c r="O11" i="4"/>
  <c r="O12" i="4"/>
  <c r="O13" i="4"/>
  <c r="O14" i="4"/>
  <c r="O15" i="4"/>
  <c r="O16" i="4"/>
  <c r="O17" i="4"/>
  <c r="O18" i="4"/>
  <c r="O19" i="4"/>
  <c r="O20" i="4"/>
  <c r="O21" i="4"/>
  <c r="O22" i="4"/>
  <c r="O23" i="4"/>
  <c r="O24" i="4"/>
  <c r="O25" i="4"/>
  <c r="O26" i="4"/>
  <c r="O27" i="4"/>
  <c r="O28" i="4"/>
  <c r="O29" i="4"/>
  <c r="O30" i="4"/>
  <c r="O31" i="4"/>
  <c r="O32" i="4"/>
  <c r="O33" i="4"/>
  <c r="O34" i="4"/>
  <c r="O35" i="4"/>
  <c r="O36" i="4"/>
  <c r="O37" i="4"/>
  <c r="O38" i="4"/>
  <c r="O39" i="4"/>
  <c r="O40" i="4"/>
  <c r="O41" i="4"/>
  <c r="O42" i="4"/>
  <c r="O43" i="4"/>
  <c r="O44" i="4"/>
  <c r="O45" i="4"/>
  <c r="O46" i="4"/>
  <c r="O47" i="4"/>
  <c r="O48" i="4"/>
  <c r="O49" i="4"/>
  <c r="O50" i="4"/>
  <c r="O51" i="4"/>
  <c r="O52" i="4"/>
  <c r="O53" i="4"/>
  <c r="O54" i="4"/>
  <c r="O55" i="4"/>
  <c r="O56" i="4"/>
  <c r="O57" i="4"/>
  <c r="O58" i="4"/>
  <c r="O59" i="4"/>
  <c r="O60" i="4"/>
  <c r="O61" i="4"/>
  <c r="O62" i="4"/>
  <c r="O63" i="4"/>
  <c r="O64" i="4"/>
  <c r="L5" i="4"/>
  <c r="L6" i="4"/>
  <c r="L7" i="4"/>
  <c r="L8" i="4"/>
  <c r="L9" i="4"/>
  <c r="L10" i="4"/>
  <c r="L11" i="4"/>
  <c r="L12" i="4"/>
  <c r="L13" i="4"/>
  <c r="L14" i="4"/>
  <c r="L15" i="4"/>
  <c r="L16" i="4"/>
  <c r="L17" i="4"/>
  <c r="L18" i="4"/>
  <c r="L19" i="4"/>
  <c r="L20" i="4"/>
  <c r="L21" i="4"/>
  <c r="L22" i="4"/>
  <c r="L23" i="4"/>
  <c r="L24" i="4"/>
  <c r="L25" i="4"/>
  <c r="L26" i="4"/>
  <c r="L27" i="4"/>
  <c r="L28" i="4"/>
  <c r="L29" i="4"/>
  <c r="L30" i="4"/>
  <c r="L31" i="4"/>
  <c r="L32" i="4"/>
  <c r="L33" i="4"/>
  <c r="L34" i="4"/>
  <c r="L35" i="4"/>
  <c r="L36" i="4"/>
  <c r="L37" i="4"/>
  <c r="L38" i="4"/>
  <c r="L39" i="4"/>
  <c r="L40" i="4"/>
  <c r="L41" i="4"/>
  <c r="L42" i="4"/>
  <c r="L43" i="4"/>
  <c r="L44" i="4"/>
  <c r="L45" i="4"/>
  <c r="L46" i="4"/>
  <c r="L47" i="4"/>
  <c r="L48" i="4"/>
  <c r="L49" i="4"/>
  <c r="L50" i="4"/>
  <c r="L51" i="4"/>
  <c r="L52" i="4"/>
  <c r="L53" i="4"/>
  <c r="L54" i="4"/>
  <c r="L55" i="4"/>
  <c r="L56" i="4"/>
  <c r="L57" i="4"/>
  <c r="L58" i="4"/>
  <c r="L59" i="4"/>
  <c r="L60" i="4"/>
  <c r="L61" i="4"/>
  <c r="L62" i="4"/>
  <c r="L63" i="4"/>
  <c r="L64" i="4"/>
  <c r="K5" i="4"/>
  <c r="K6" i="4"/>
  <c r="K7" i="4"/>
  <c r="K8" i="4"/>
  <c r="K9" i="4"/>
  <c r="K10" i="4"/>
  <c r="K11" i="4"/>
  <c r="K12" i="4"/>
  <c r="K13" i="4"/>
  <c r="K14" i="4"/>
  <c r="K15" i="4"/>
  <c r="K16" i="4"/>
  <c r="K17" i="4"/>
  <c r="K18" i="4"/>
  <c r="K19" i="4"/>
  <c r="K20" i="4"/>
  <c r="K21" i="4"/>
  <c r="K22" i="4"/>
  <c r="K23" i="4"/>
  <c r="K24" i="4"/>
  <c r="K25" i="4"/>
  <c r="K26" i="4"/>
  <c r="K27" i="4"/>
  <c r="K28" i="4"/>
  <c r="K29" i="4"/>
  <c r="K30" i="4"/>
  <c r="K31" i="4"/>
  <c r="K32" i="4"/>
  <c r="K33" i="4"/>
  <c r="K34" i="4"/>
  <c r="K35" i="4"/>
  <c r="K36" i="4"/>
  <c r="K37" i="4"/>
  <c r="K38" i="4"/>
  <c r="K39" i="4"/>
  <c r="K40" i="4"/>
  <c r="K41" i="4"/>
  <c r="K42" i="4"/>
  <c r="K43" i="4"/>
  <c r="K44" i="4"/>
  <c r="K45" i="4"/>
  <c r="K46" i="4"/>
  <c r="K47" i="4"/>
  <c r="K48" i="4"/>
  <c r="K49" i="4"/>
  <c r="K50" i="4"/>
  <c r="K51" i="4"/>
  <c r="K52" i="4"/>
  <c r="K53" i="4"/>
  <c r="K54" i="4"/>
  <c r="K55" i="4"/>
  <c r="K56" i="4"/>
  <c r="K57" i="4"/>
  <c r="K58" i="4"/>
  <c r="K59" i="4"/>
  <c r="K60" i="4"/>
  <c r="K61" i="4"/>
  <c r="K62" i="4"/>
  <c r="K63" i="4"/>
  <c r="K64" i="4"/>
  <c r="J5" i="4"/>
  <c r="J6" i="4"/>
  <c r="J7" i="4"/>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I5" i="4"/>
  <c r="I6"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46" i="11"/>
  <c r="I47" i="11"/>
  <c r="I48" i="11"/>
  <c r="I49" i="11"/>
  <c r="J50" i="11"/>
  <c r="J51" i="11"/>
  <c r="J52" i="11"/>
  <c r="J53" i="11"/>
  <c r="J54" i="11"/>
  <c r="J55" i="11"/>
  <c r="J56" i="11"/>
  <c r="J57" i="11"/>
  <c r="J58" i="11"/>
  <c r="J59" i="11"/>
  <c r="J60" i="11"/>
  <c r="J61" i="11"/>
  <c r="J62" i="11"/>
  <c r="J63" i="11"/>
  <c r="J64" i="11"/>
  <c r="K50" i="11"/>
  <c r="K51" i="11"/>
  <c r="K52" i="11"/>
  <c r="K53" i="11"/>
  <c r="K54" i="11"/>
  <c r="K55" i="11"/>
  <c r="K56" i="11"/>
  <c r="K57" i="11"/>
  <c r="K58" i="11"/>
  <c r="K59" i="11"/>
  <c r="K60" i="11"/>
  <c r="K61" i="11"/>
  <c r="K62" i="11"/>
  <c r="K63" i="11"/>
  <c r="K64" i="11"/>
  <c r="L50" i="11"/>
  <c r="L51" i="11"/>
  <c r="L52" i="11"/>
  <c r="L53" i="11"/>
  <c r="L54" i="11"/>
  <c r="L55" i="11"/>
  <c r="L56" i="11"/>
  <c r="L57" i="11"/>
  <c r="L58" i="11"/>
  <c r="L59" i="11"/>
  <c r="L60" i="11"/>
  <c r="L61" i="11"/>
  <c r="L62" i="11"/>
  <c r="L63" i="11"/>
  <c r="L64" i="11"/>
  <c r="O50" i="11"/>
  <c r="O51" i="11"/>
  <c r="O52" i="11"/>
  <c r="O53" i="11"/>
  <c r="O54" i="11"/>
  <c r="O55" i="11"/>
  <c r="O56" i="11"/>
  <c r="O57" i="11"/>
  <c r="O58" i="11"/>
  <c r="O59" i="11"/>
  <c r="O60" i="11"/>
  <c r="O61" i="11"/>
  <c r="O62" i="11"/>
  <c r="O63" i="11"/>
  <c r="O64" i="11"/>
  <c r="I84" i="13"/>
  <c r="K121" i="13"/>
  <c r="J116" i="13"/>
  <c r="L91" i="13"/>
  <c r="L124" i="13"/>
  <c r="J95" i="13"/>
  <c r="J104" i="13"/>
  <c r="J107" i="13"/>
  <c r="L89" i="13"/>
  <c r="J84" i="13"/>
  <c r="L120" i="13"/>
  <c r="L116" i="13"/>
  <c r="K98" i="13"/>
  <c r="L108" i="13"/>
  <c r="K113" i="13"/>
  <c r="J124" i="13"/>
  <c r="J112" i="13"/>
  <c r="L104" i="13"/>
  <c r="J89" i="13"/>
  <c r="K92" i="13"/>
  <c r="K88" i="13"/>
  <c r="L84" i="13"/>
  <c r="K117" i="13"/>
  <c r="K105" i="13"/>
  <c r="K110" i="13"/>
  <c r="K122" i="13"/>
  <c r="L103" i="13"/>
  <c r="J119" i="13"/>
  <c r="K96" i="13"/>
  <c r="J94" i="13"/>
  <c r="L94" i="13"/>
  <c r="J85" i="13"/>
  <c r="K118" i="13"/>
  <c r="J108" i="13"/>
  <c r="I25" i="13"/>
  <c r="I26" i="13"/>
  <c r="L101" i="13"/>
  <c r="J109" i="13"/>
  <c r="J97" i="13"/>
  <c r="J86" i="13"/>
  <c r="L119" i="13"/>
  <c r="L112" i="13"/>
  <c r="J90" i="13"/>
  <c r="L90" i="13"/>
  <c r="J103" i="13"/>
  <c r="L102" i="13"/>
  <c r="K111" i="13"/>
  <c r="J106" i="13"/>
  <c r="K87" i="13"/>
  <c r="J123" i="13"/>
  <c r="L123" i="13"/>
  <c r="L93" i="13"/>
  <c r="K100" i="13"/>
  <c r="K107" i="13"/>
  <c r="L114" i="13"/>
  <c r="L109" i="13"/>
  <c r="L97" i="13"/>
  <c r="L85" i="13"/>
  <c r="J93" i="13"/>
  <c r="K99" i="13"/>
  <c r="J101" i="13"/>
  <c r="J114" i="13"/>
  <c r="L121" i="13"/>
  <c r="K115" i="13"/>
  <c r="L106" i="13"/>
  <c r="L86" i="13"/>
  <c r="K95" i="13"/>
  <c r="K104" i="13"/>
  <c r="J102" i="13"/>
  <c r="J121" i="13"/>
  <c r="K124" i="13"/>
  <c r="K120" i="13"/>
  <c r="K116" i="13"/>
  <c r="K91" i="13"/>
  <c r="L98" i="13"/>
  <c r="L110" i="13"/>
  <c r="K103" i="13"/>
  <c r="K89" i="13"/>
  <c r="J88" i="13"/>
  <c r="K84" i="13"/>
  <c r="J117" i="13"/>
  <c r="J98" i="13"/>
  <c r="L105" i="13"/>
  <c r="J113" i="13"/>
  <c r="L113" i="13"/>
  <c r="J99" i="13"/>
  <c r="J92" i="13"/>
  <c r="L92" i="13"/>
  <c r="J87" i="13"/>
  <c r="J118" i="13"/>
  <c r="J105" i="13"/>
  <c r="K108" i="13"/>
  <c r="J122" i="13"/>
  <c r="L122" i="13"/>
  <c r="L96" i="13"/>
  <c r="K94" i="13"/>
  <c r="L88" i="13"/>
  <c r="K119" i="13"/>
  <c r="K112" i="13"/>
  <c r="J110" i="13"/>
  <c r="O25" i="13"/>
  <c r="O85" i="13"/>
  <c r="K102" i="13"/>
  <c r="J120" i="13"/>
  <c r="J91" i="13"/>
  <c r="J96" i="13"/>
  <c r="L107" i="13"/>
  <c r="K109" i="13"/>
  <c r="K97" i="13"/>
  <c r="K85" i="13"/>
  <c r="L117" i="13"/>
  <c r="K90" i="13"/>
  <c r="L100" i="13"/>
  <c r="J111" i="13"/>
  <c r="L111" i="13"/>
  <c r="K106" i="13"/>
  <c r="K86" i="13"/>
  <c r="L118" i="13"/>
  <c r="K93" i="13"/>
  <c r="L99" i="13"/>
  <c r="K101" i="13"/>
  <c r="K114" i="13"/>
  <c r="J115" i="13"/>
  <c r="L115" i="13"/>
  <c r="L87" i="13"/>
  <c r="K123" i="13"/>
  <c r="L95" i="13"/>
  <c r="J100" i="13"/>
  <c r="I50" i="11"/>
  <c r="I85" i="13"/>
  <c r="I86" i="13"/>
  <c r="O26" i="13"/>
  <c r="O86" i="13"/>
  <c r="I27" i="13"/>
  <c r="O5" i="6"/>
  <c r="O6" i="6"/>
  <c r="O7" i="6"/>
  <c r="O8" i="6"/>
  <c r="O9" i="6"/>
  <c r="L5" i="6"/>
  <c r="L6" i="6" s="1"/>
  <c r="K5" i="6"/>
  <c r="K6" i="6" s="1"/>
  <c r="J5" i="6"/>
  <c r="J6" i="6" s="1"/>
  <c r="I5" i="6"/>
  <c r="J65" i="2"/>
  <c r="I65" i="2"/>
  <c r="I51" i="11"/>
  <c r="I52" i="11"/>
  <c r="I53" i="11"/>
  <c r="I54" i="11"/>
  <c r="I55" i="11"/>
  <c r="I56" i="11"/>
  <c r="I57" i="11"/>
  <c r="I58" i="11"/>
  <c r="I59" i="11"/>
  <c r="I60" i="11"/>
  <c r="I61" i="11"/>
  <c r="I62" i="11"/>
  <c r="I63" i="11"/>
  <c r="I64" i="11"/>
  <c r="O10" i="6"/>
  <c r="O27" i="13"/>
  <c r="O87" i="13"/>
  <c r="I28" i="13"/>
  <c r="I87" i="13"/>
  <c r="I88" i="13"/>
  <c r="O28" i="13"/>
  <c r="O88" i="13"/>
  <c r="I29" i="13"/>
  <c r="O29" i="13"/>
  <c r="O89" i="13"/>
  <c r="I30" i="13"/>
  <c r="I89" i="13"/>
  <c r="I90" i="13"/>
  <c r="O30" i="13"/>
  <c r="O90" i="13"/>
  <c r="I31" i="13"/>
  <c r="I91" i="13"/>
  <c r="O31" i="13"/>
  <c r="O32" i="13"/>
  <c r="O92" i="13"/>
  <c r="I32" i="13"/>
  <c r="O91" i="13"/>
  <c r="I33" i="13"/>
  <c r="I93" i="13"/>
  <c r="I92" i="13"/>
  <c r="O33" i="13"/>
  <c r="O34" i="13"/>
  <c r="O94" i="13"/>
  <c r="O93" i="13"/>
  <c r="I34" i="13"/>
  <c r="I35" i="13"/>
  <c r="I95" i="13"/>
  <c r="I94" i="13"/>
  <c r="O35" i="13"/>
  <c r="O36" i="13"/>
  <c r="O96" i="13"/>
  <c r="O95" i="13"/>
  <c r="I36" i="13"/>
  <c r="I37" i="13"/>
  <c r="I97" i="13"/>
  <c r="I96" i="13"/>
  <c r="O37" i="13"/>
  <c r="O38" i="13"/>
  <c r="O98" i="13"/>
  <c r="O97" i="13"/>
  <c r="I38" i="13"/>
  <c r="I98" i="13"/>
  <c r="I39" i="13"/>
  <c r="I99" i="13"/>
  <c r="O39" i="13"/>
  <c r="O40" i="13"/>
  <c r="O100" i="13"/>
  <c r="O99" i="13"/>
  <c r="I40" i="13"/>
  <c r="I100" i="13"/>
  <c r="I41" i="13"/>
  <c r="O41" i="13"/>
  <c r="O101" i="13"/>
  <c r="I42" i="13"/>
  <c r="I102" i="13"/>
  <c r="O42" i="13"/>
  <c r="O102" i="13"/>
  <c r="I101" i="13"/>
  <c r="O43" i="13"/>
  <c r="I43" i="13"/>
  <c r="I103" i="13"/>
  <c r="O44" i="13"/>
  <c r="O104" i="13"/>
  <c r="I44" i="13"/>
  <c r="I104" i="13"/>
  <c r="O103" i="13"/>
  <c r="I45" i="13"/>
  <c r="O45" i="13"/>
  <c r="O105" i="13"/>
  <c r="I46" i="13"/>
  <c r="I106" i="13"/>
  <c r="O46" i="13"/>
  <c r="O106" i="13"/>
  <c r="I105" i="13"/>
  <c r="O47" i="13"/>
  <c r="O107" i="13"/>
  <c r="I47" i="13"/>
  <c r="I48" i="13"/>
  <c r="I108" i="13"/>
  <c r="O48" i="13"/>
  <c r="O108" i="13"/>
  <c r="I107" i="13"/>
  <c r="O49" i="13"/>
  <c r="O109" i="13"/>
  <c r="I49" i="13"/>
  <c r="I50" i="13"/>
  <c r="I110" i="13"/>
  <c r="O50" i="13"/>
  <c r="I109" i="13"/>
  <c r="O51" i="13"/>
  <c r="O111" i="13"/>
  <c r="O110" i="13"/>
  <c r="I51" i="13"/>
  <c r="I52" i="13"/>
  <c r="I112" i="13"/>
  <c r="I111" i="13"/>
  <c r="O52" i="13"/>
  <c r="O53" i="13"/>
  <c r="O113" i="13"/>
  <c r="O112" i="13"/>
  <c r="I53" i="13"/>
  <c r="I113" i="13"/>
  <c r="O54" i="13"/>
  <c r="I54" i="13"/>
  <c r="O55" i="13"/>
  <c r="O115" i="13"/>
  <c r="I55" i="13"/>
  <c r="I115" i="13"/>
  <c r="O114" i="13"/>
  <c r="I114" i="13"/>
  <c r="I56" i="13"/>
  <c r="I116" i="13"/>
  <c r="O56" i="13"/>
  <c r="O116" i="13"/>
  <c r="I57" i="13"/>
  <c r="O57" i="13"/>
  <c r="I58" i="13"/>
  <c r="I118" i="13"/>
  <c r="O58" i="13"/>
  <c r="O118" i="13"/>
  <c r="I117" i="13"/>
  <c r="O117" i="13"/>
  <c r="DV123" i="13"/>
  <c r="DV122" i="13"/>
  <c r="DU122" i="13"/>
  <c r="DV121" i="13"/>
  <c r="DU121" i="13"/>
  <c r="DT121" i="13"/>
  <c r="DV120" i="13"/>
  <c r="DU120" i="13"/>
  <c r="DT120" i="13"/>
  <c r="DS120" i="13"/>
  <c r="DV119" i="13"/>
  <c r="DU119" i="13"/>
  <c r="DT119" i="13"/>
  <c r="DS119" i="13"/>
  <c r="DR119" i="13"/>
  <c r="DV118" i="13"/>
  <c r="DU118" i="13"/>
  <c r="DT118" i="13"/>
  <c r="DS118" i="13"/>
  <c r="DR118" i="13"/>
  <c r="DQ118" i="13"/>
  <c r="DV117" i="13"/>
  <c r="DU117" i="13"/>
  <c r="DT117" i="13"/>
  <c r="DS117" i="13"/>
  <c r="DR117" i="13"/>
  <c r="DQ117" i="13"/>
  <c r="DP117" i="13"/>
  <c r="DV116" i="13"/>
  <c r="DU116" i="13"/>
  <c r="DT116" i="13"/>
  <c r="DS116" i="13"/>
  <c r="DR116" i="13"/>
  <c r="DQ116" i="13"/>
  <c r="DP116" i="13"/>
  <c r="DO116" i="13"/>
  <c r="DV115" i="13"/>
  <c r="DU115" i="13"/>
  <c r="DT115" i="13"/>
  <c r="DS115" i="13"/>
  <c r="DR115" i="13"/>
  <c r="DQ115" i="13"/>
  <c r="DP115" i="13"/>
  <c r="DO115" i="13"/>
  <c r="DN115" i="13"/>
  <c r="DV114" i="13"/>
  <c r="DU114" i="13"/>
  <c r="DT114" i="13"/>
  <c r="DS114" i="13"/>
  <c r="DR114" i="13"/>
  <c r="DQ114" i="13"/>
  <c r="DP114" i="13"/>
  <c r="DO114" i="13"/>
  <c r="DN114" i="13"/>
  <c r="DM114" i="13"/>
  <c r="DV113" i="13"/>
  <c r="DU113" i="13"/>
  <c r="DT113" i="13"/>
  <c r="DS113" i="13"/>
  <c r="DR113" i="13"/>
  <c r="DQ113" i="13"/>
  <c r="DP113" i="13"/>
  <c r="DO113" i="13"/>
  <c r="DN113" i="13"/>
  <c r="DM113" i="13"/>
  <c r="DL113" i="13"/>
  <c r="DV112" i="13"/>
  <c r="DU112" i="13"/>
  <c r="DT112" i="13"/>
  <c r="DS112" i="13"/>
  <c r="DR112" i="13"/>
  <c r="DQ112" i="13"/>
  <c r="DP112" i="13"/>
  <c r="DO112" i="13"/>
  <c r="DN112" i="13"/>
  <c r="DM112" i="13"/>
  <c r="DL112" i="13"/>
  <c r="DK112" i="13"/>
  <c r="DV111" i="13"/>
  <c r="DU111" i="13"/>
  <c r="DT111" i="13"/>
  <c r="DS111" i="13"/>
  <c r="DR111" i="13"/>
  <c r="DQ111" i="13"/>
  <c r="DP111" i="13"/>
  <c r="DO111" i="13"/>
  <c r="DN111" i="13"/>
  <c r="DM111" i="13"/>
  <c r="DL111" i="13"/>
  <c r="DK111" i="13"/>
  <c r="DJ111" i="13"/>
  <c r="DV110" i="13"/>
  <c r="DU110" i="13"/>
  <c r="DT110" i="13"/>
  <c r="DS110" i="13"/>
  <c r="DR110" i="13"/>
  <c r="DQ110" i="13"/>
  <c r="DP110" i="13"/>
  <c r="DO110" i="13"/>
  <c r="DN110" i="13"/>
  <c r="DM110" i="13"/>
  <c r="DL110" i="13"/>
  <c r="DK110" i="13"/>
  <c r="DJ110" i="13"/>
  <c r="DI110" i="13"/>
  <c r="DV109" i="13"/>
  <c r="DU109" i="13"/>
  <c r="DT109" i="13"/>
  <c r="DS109" i="13"/>
  <c r="DR109" i="13"/>
  <c r="DQ109" i="13"/>
  <c r="DP109" i="13"/>
  <c r="DO109" i="13"/>
  <c r="DN109" i="13"/>
  <c r="DM109" i="13"/>
  <c r="DL109" i="13"/>
  <c r="DK109" i="13"/>
  <c r="DJ109" i="13"/>
  <c r="DI109" i="13"/>
  <c r="DH109" i="13"/>
  <c r="DV108" i="13"/>
  <c r="DU108" i="13"/>
  <c r="DT108" i="13"/>
  <c r="DS108" i="13"/>
  <c r="DR108" i="13"/>
  <c r="DQ108" i="13"/>
  <c r="DP108" i="13"/>
  <c r="DO108" i="13"/>
  <c r="DN108" i="13"/>
  <c r="DM108" i="13"/>
  <c r="DL108" i="13"/>
  <c r="DK108" i="13"/>
  <c r="DJ108" i="13"/>
  <c r="DI108" i="13"/>
  <c r="DH108" i="13"/>
  <c r="DG108" i="13"/>
  <c r="DV107" i="13"/>
  <c r="DU107" i="13"/>
  <c r="DT107" i="13"/>
  <c r="DS107" i="13"/>
  <c r="DR107" i="13"/>
  <c r="DQ107" i="13"/>
  <c r="DP107" i="13"/>
  <c r="DO107" i="13"/>
  <c r="DN107" i="13"/>
  <c r="DM107" i="13"/>
  <c r="DL107" i="13"/>
  <c r="DK107" i="13"/>
  <c r="DJ107" i="13"/>
  <c r="DI107" i="13"/>
  <c r="DH107" i="13"/>
  <c r="DG107" i="13"/>
  <c r="DF107" i="13"/>
  <c r="DV106" i="13"/>
  <c r="DU106" i="13"/>
  <c r="DT106" i="13"/>
  <c r="DS106" i="13"/>
  <c r="DR106" i="13"/>
  <c r="DQ106" i="13"/>
  <c r="DP106" i="13"/>
  <c r="DO106" i="13"/>
  <c r="DN106" i="13"/>
  <c r="DM106" i="13"/>
  <c r="DL106" i="13"/>
  <c r="DK106" i="13"/>
  <c r="DJ106" i="13"/>
  <c r="DI106" i="13"/>
  <c r="DH106" i="13"/>
  <c r="DG106" i="13"/>
  <c r="DF106" i="13"/>
  <c r="DE106" i="13"/>
  <c r="DV105" i="13"/>
  <c r="DU105" i="13"/>
  <c r="DT105" i="13"/>
  <c r="DS105" i="13"/>
  <c r="DR105" i="13"/>
  <c r="DQ105" i="13"/>
  <c r="DP105" i="13"/>
  <c r="DO105" i="13"/>
  <c r="DN105" i="13"/>
  <c r="DM105" i="13"/>
  <c r="DL105" i="13"/>
  <c r="DK105" i="13"/>
  <c r="DJ105" i="13"/>
  <c r="DI105" i="13"/>
  <c r="DH105" i="13"/>
  <c r="DG105" i="13"/>
  <c r="DF105" i="13"/>
  <c r="DE105" i="13"/>
  <c r="DD105" i="13"/>
  <c r="DV104" i="13"/>
  <c r="DU104" i="13"/>
  <c r="DT104" i="13"/>
  <c r="DS104" i="13"/>
  <c r="DR104" i="13"/>
  <c r="DQ104" i="13"/>
  <c r="DP104" i="13"/>
  <c r="DO104" i="13"/>
  <c r="DN104" i="13"/>
  <c r="DM104" i="13"/>
  <c r="DL104" i="13"/>
  <c r="DK104" i="13"/>
  <c r="DJ104" i="13"/>
  <c r="DI104" i="13"/>
  <c r="DH104" i="13"/>
  <c r="DG104" i="13"/>
  <c r="DF104" i="13"/>
  <c r="DE104" i="13"/>
  <c r="DD104" i="13"/>
  <c r="DC104" i="13"/>
  <c r="DV103" i="13"/>
  <c r="DU103" i="13"/>
  <c r="DT103" i="13"/>
  <c r="DS103" i="13"/>
  <c r="DR103" i="13"/>
  <c r="DQ103" i="13"/>
  <c r="DP103" i="13"/>
  <c r="DO103" i="13"/>
  <c r="DN103" i="13"/>
  <c r="DM103" i="13"/>
  <c r="DL103" i="13"/>
  <c r="DK103" i="13"/>
  <c r="DJ103" i="13"/>
  <c r="DI103" i="13"/>
  <c r="DH103" i="13"/>
  <c r="DG103" i="13"/>
  <c r="DF103" i="13"/>
  <c r="DE103" i="13"/>
  <c r="DD103" i="13"/>
  <c r="DC103" i="13"/>
  <c r="DB103" i="13"/>
  <c r="DV102" i="13"/>
  <c r="DU102" i="13"/>
  <c r="DT102" i="13"/>
  <c r="DS102" i="13"/>
  <c r="DR102" i="13"/>
  <c r="DQ102" i="13"/>
  <c r="DP102" i="13"/>
  <c r="DO102" i="13"/>
  <c r="DN102" i="13"/>
  <c r="DM102" i="13"/>
  <c r="DL102" i="13"/>
  <c r="DK102" i="13"/>
  <c r="DJ102" i="13"/>
  <c r="DI102" i="13"/>
  <c r="DH102" i="13"/>
  <c r="DG102" i="13"/>
  <c r="DF102" i="13"/>
  <c r="DE102" i="13"/>
  <c r="DD102" i="13"/>
  <c r="DC102" i="13"/>
  <c r="DB102" i="13"/>
  <c r="DA102" i="13"/>
  <c r="DV101" i="13"/>
  <c r="DU101" i="13"/>
  <c r="DT101" i="13"/>
  <c r="DS101" i="13"/>
  <c r="DR101" i="13"/>
  <c r="DQ101" i="13"/>
  <c r="DP101" i="13"/>
  <c r="DO101" i="13"/>
  <c r="DN101" i="13"/>
  <c r="DM101" i="13"/>
  <c r="DL101" i="13"/>
  <c r="DK101" i="13"/>
  <c r="DJ101" i="13"/>
  <c r="DI101" i="13"/>
  <c r="DH101" i="13"/>
  <c r="DG101" i="13"/>
  <c r="DF101" i="13"/>
  <c r="DE101" i="13"/>
  <c r="DD101" i="13"/>
  <c r="DC101" i="13"/>
  <c r="DB101" i="13"/>
  <c r="DA101" i="13"/>
  <c r="CZ101" i="13"/>
  <c r="DV100" i="13"/>
  <c r="DU100" i="13"/>
  <c r="DT100" i="13"/>
  <c r="DS100" i="13"/>
  <c r="DR100" i="13"/>
  <c r="DQ100" i="13"/>
  <c r="DP100" i="13"/>
  <c r="DO100" i="13"/>
  <c r="DN100" i="13"/>
  <c r="DM100" i="13"/>
  <c r="DL100" i="13"/>
  <c r="DK100" i="13"/>
  <c r="DJ100" i="13"/>
  <c r="DI100" i="13"/>
  <c r="DH100" i="13"/>
  <c r="DG100" i="13"/>
  <c r="DF100" i="13"/>
  <c r="DE100" i="13"/>
  <c r="DD100" i="13"/>
  <c r="DC100" i="13"/>
  <c r="DB100" i="13"/>
  <c r="DA100" i="13"/>
  <c r="CZ100" i="13"/>
  <c r="CY100" i="13"/>
  <c r="DV99" i="13"/>
  <c r="DU99" i="13"/>
  <c r="DT99" i="13"/>
  <c r="DS99" i="13"/>
  <c r="DR99" i="13"/>
  <c r="DQ99" i="13"/>
  <c r="DP99" i="13"/>
  <c r="DO99" i="13"/>
  <c r="DN99" i="13"/>
  <c r="DM99" i="13"/>
  <c r="DL99" i="13"/>
  <c r="DK99" i="13"/>
  <c r="DJ99" i="13"/>
  <c r="DI99" i="13"/>
  <c r="DH99" i="13"/>
  <c r="DG99" i="13"/>
  <c r="DF99" i="13"/>
  <c r="DE99" i="13"/>
  <c r="DD99" i="13"/>
  <c r="DC99" i="13"/>
  <c r="DB99" i="13"/>
  <c r="DA99" i="13"/>
  <c r="CZ99" i="13"/>
  <c r="CY99" i="13"/>
  <c r="CX99" i="13"/>
  <c r="DV98" i="13"/>
  <c r="DU98" i="13"/>
  <c r="DT98" i="13"/>
  <c r="DS98" i="13"/>
  <c r="DR98" i="13"/>
  <c r="DQ98" i="13"/>
  <c r="DP98" i="13"/>
  <c r="DO98" i="13"/>
  <c r="DN98" i="13"/>
  <c r="DM98" i="13"/>
  <c r="DL98" i="13"/>
  <c r="DK98" i="13"/>
  <c r="DJ98" i="13"/>
  <c r="DI98" i="13"/>
  <c r="DH98" i="13"/>
  <c r="DG98" i="13"/>
  <c r="DF98" i="13"/>
  <c r="DE98" i="13"/>
  <c r="DD98" i="13"/>
  <c r="DC98" i="13"/>
  <c r="DB98" i="13"/>
  <c r="DA98" i="13"/>
  <c r="CZ98" i="13"/>
  <c r="CY98" i="13"/>
  <c r="CX98" i="13"/>
  <c r="CW98" i="13"/>
  <c r="DV97" i="13"/>
  <c r="DU97" i="13"/>
  <c r="DT97" i="13"/>
  <c r="DS97" i="13"/>
  <c r="DR97" i="13"/>
  <c r="DQ97" i="13"/>
  <c r="DP97" i="13"/>
  <c r="DO97" i="13"/>
  <c r="DN97" i="13"/>
  <c r="DM97" i="13"/>
  <c r="DL97" i="13"/>
  <c r="DK97" i="13"/>
  <c r="DJ97" i="13"/>
  <c r="DI97" i="13"/>
  <c r="DH97" i="13"/>
  <c r="DG97" i="13"/>
  <c r="DF97" i="13"/>
  <c r="DE97" i="13"/>
  <c r="DD97" i="13"/>
  <c r="DC97" i="13"/>
  <c r="DB97" i="13"/>
  <c r="DA97" i="13"/>
  <c r="CZ97" i="13"/>
  <c r="CY97" i="13"/>
  <c r="CX97" i="13"/>
  <c r="CW97" i="13"/>
  <c r="CV97" i="13"/>
  <c r="DV96" i="13"/>
  <c r="DU96" i="13"/>
  <c r="DT96" i="13"/>
  <c r="DS96" i="13"/>
  <c r="DR96" i="13"/>
  <c r="DQ96" i="13"/>
  <c r="DP96" i="13"/>
  <c r="DO96" i="13"/>
  <c r="DN96" i="13"/>
  <c r="DM96" i="13"/>
  <c r="DL96" i="13"/>
  <c r="DK96" i="13"/>
  <c r="DJ96" i="13"/>
  <c r="DI96" i="13"/>
  <c r="DH96" i="13"/>
  <c r="DG96" i="13"/>
  <c r="DF96" i="13"/>
  <c r="DE96" i="13"/>
  <c r="DD96" i="13"/>
  <c r="DC96" i="13"/>
  <c r="DB96" i="13"/>
  <c r="DA96" i="13"/>
  <c r="CZ96" i="13"/>
  <c r="CY96" i="13"/>
  <c r="CX96" i="13"/>
  <c r="CW96" i="13"/>
  <c r="CV96" i="13"/>
  <c r="CU96" i="13"/>
  <c r="DV95" i="13"/>
  <c r="DU95" i="13"/>
  <c r="DT95" i="13"/>
  <c r="DS95" i="13"/>
  <c r="DR95" i="13"/>
  <c r="DQ95" i="13"/>
  <c r="DP95" i="13"/>
  <c r="DO95" i="13"/>
  <c r="DN95" i="13"/>
  <c r="DM95" i="13"/>
  <c r="DL95" i="13"/>
  <c r="DK95" i="13"/>
  <c r="DJ95" i="13"/>
  <c r="DI95" i="13"/>
  <c r="DH95" i="13"/>
  <c r="DG95" i="13"/>
  <c r="DF95" i="13"/>
  <c r="DE95" i="13"/>
  <c r="DD95" i="13"/>
  <c r="DC95" i="13"/>
  <c r="DB95" i="13"/>
  <c r="DA95" i="13"/>
  <c r="CZ95" i="13"/>
  <c r="CY95" i="13"/>
  <c r="CX95" i="13"/>
  <c r="CW95" i="13"/>
  <c r="CV95" i="13"/>
  <c r="CU95" i="13"/>
  <c r="CT95" i="13"/>
  <c r="DV94" i="13"/>
  <c r="DU94" i="13"/>
  <c r="DT94" i="13"/>
  <c r="DS94" i="13"/>
  <c r="DR94" i="13"/>
  <c r="DQ94" i="13"/>
  <c r="DP94" i="13"/>
  <c r="DO94" i="13"/>
  <c r="DN94" i="13"/>
  <c r="DM94" i="13"/>
  <c r="DL94" i="13"/>
  <c r="DK94" i="13"/>
  <c r="DJ94" i="13"/>
  <c r="DI94" i="13"/>
  <c r="DH94" i="13"/>
  <c r="DG94" i="13"/>
  <c r="DF94" i="13"/>
  <c r="DE94" i="13"/>
  <c r="DD94" i="13"/>
  <c r="DC94" i="13"/>
  <c r="DB94" i="13"/>
  <c r="DA94" i="13"/>
  <c r="CZ94" i="13"/>
  <c r="CY94" i="13"/>
  <c r="CX94" i="13"/>
  <c r="CW94" i="13"/>
  <c r="CV94" i="13"/>
  <c r="CU94" i="13"/>
  <c r="CT94" i="13"/>
  <c r="CS94" i="13"/>
  <c r="DV93" i="13"/>
  <c r="DU93" i="13"/>
  <c r="DT93" i="13"/>
  <c r="DS93" i="13"/>
  <c r="DR93" i="13"/>
  <c r="DQ93" i="13"/>
  <c r="DP93" i="13"/>
  <c r="DO93" i="13"/>
  <c r="DN93" i="13"/>
  <c r="DM93" i="13"/>
  <c r="DL93" i="13"/>
  <c r="DK93" i="13"/>
  <c r="DJ93" i="13"/>
  <c r="DI93" i="13"/>
  <c r="DH93" i="13"/>
  <c r="DG93" i="13"/>
  <c r="DF93" i="13"/>
  <c r="DE93" i="13"/>
  <c r="DD93" i="13"/>
  <c r="DC93" i="13"/>
  <c r="DB93" i="13"/>
  <c r="DA93" i="13"/>
  <c r="CZ93" i="13"/>
  <c r="CY93" i="13"/>
  <c r="CX93" i="13"/>
  <c r="CW93" i="13"/>
  <c r="CV93" i="13"/>
  <c r="CU93" i="13"/>
  <c r="CT93" i="13"/>
  <c r="CS93" i="13"/>
  <c r="CR93" i="13"/>
  <c r="DV92" i="13"/>
  <c r="DU92" i="13"/>
  <c r="DT92" i="13"/>
  <c r="DS92" i="13"/>
  <c r="DR92" i="13"/>
  <c r="DQ92" i="13"/>
  <c r="DP92" i="13"/>
  <c r="DO92" i="13"/>
  <c r="DN92" i="13"/>
  <c r="DM92" i="13"/>
  <c r="DL92" i="13"/>
  <c r="DK92" i="13"/>
  <c r="DJ92" i="13"/>
  <c r="DI92" i="13"/>
  <c r="DH92" i="13"/>
  <c r="DG92" i="13"/>
  <c r="DF92" i="13"/>
  <c r="DE92" i="13"/>
  <c r="DD92" i="13"/>
  <c r="DC92" i="13"/>
  <c r="DB92" i="13"/>
  <c r="DA92" i="13"/>
  <c r="CZ92" i="13"/>
  <c r="CY92" i="13"/>
  <c r="CX92" i="13"/>
  <c r="CW92" i="13"/>
  <c r="CV92" i="13"/>
  <c r="CU92" i="13"/>
  <c r="CT92" i="13"/>
  <c r="CS92" i="13"/>
  <c r="CR92" i="13"/>
  <c r="CQ92" i="13"/>
  <c r="DV91" i="13"/>
  <c r="DU91" i="13"/>
  <c r="DT91" i="13"/>
  <c r="DS91" i="13"/>
  <c r="DR91" i="13"/>
  <c r="DQ91" i="13"/>
  <c r="DP91" i="13"/>
  <c r="DO91" i="13"/>
  <c r="DN91" i="13"/>
  <c r="DM91" i="13"/>
  <c r="DL91" i="13"/>
  <c r="DK91" i="13"/>
  <c r="DJ91" i="13"/>
  <c r="DI91" i="13"/>
  <c r="DH91" i="13"/>
  <c r="DG91" i="13"/>
  <c r="DF91" i="13"/>
  <c r="DE91" i="13"/>
  <c r="DD91" i="13"/>
  <c r="DC91" i="13"/>
  <c r="DB91" i="13"/>
  <c r="DA91" i="13"/>
  <c r="CZ91" i="13"/>
  <c r="CY91" i="13"/>
  <c r="CX91" i="13"/>
  <c r="CW91" i="13"/>
  <c r="CV91" i="13"/>
  <c r="CU91" i="13"/>
  <c r="CT91" i="13"/>
  <c r="CS91" i="13"/>
  <c r="CR91" i="13"/>
  <c r="CQ91" i="13"/>
  <c r="CP91" i="13"/>
  <c r="DV90" i="13"/>
  <c r="DU90" i="13"/>
  <c r="DT90" i="13"/>
  <c r="DS90" i="13"/>
  <c r="DR90" i="13"/>
  <c r="DQ90" i="13"/>
  <c r="DP90" i="13"/>
  <c r="DO90" i="13"/>
  <c r="DN90" i="13"/>
  <c r="DM90" i="13"/>
  <c r="DL90" i="13"/>
  <c r="DK90" i="13"/>
  <c r="DJ90" i="13"/>
  <c r="DI90" i="13"/>
  <c r="DH90" i="13"/>
  <c r="DG90" i="13"/>
  <c r="DF90" i="13"/>
  <c r="DE90" i="13"/>
  <c r="DD90" i="13"/>
  <c r="DC90" i="13"/>
  <c r="DB90" i="13"/>
  <c r="DA90" i="13"/>
  <c r="CZ90" i="13"/>
  <c r="CY90" i="13"/>
  <c r="CX90" i="13"/>
  <c r="CW90" i="13"/>
  <c r="CV90" i="13"/>
  <c r="CU90" i="13"/>
  <c r="CT90" i="13"/>
  <c r="CS90" i="13"/>
  <c r="CR90" i="13"/>
  <c r="CQ90" i="13"/>
  <c r="CP90" i="13"/>
  <c r="CO90" i="13"/>
  <c r="DV89" i="13"/>
  <c r="DU89" i="13"/>
  <c r="DT89" i="13"/>
  <c r="DS89" i="13"/>
  <c r="DR89" i="13"/>
  <c r="DQ89" i="13"/>
  <c r="DP89" i="13"/>
  <c r="DO89" i="13"/>
  <c r="DN89" i="13"/>
  <c r="DM89" i="13"/>
  <c r="DL89" i="13"/>
  <c r="DK89" i="13"/>
  <c r="DJ89" i="13"/>
  <c r="DI89" i="13"/>
  <c r="DH89" i="13"/>
  <c r="DG89" i="13"/>
  <c r="DF89" i="13"/>
  <c r="DE89" i="13"/>
  <c r="DD89" i="13"/>
  <c r="DC89" i="13"/>
  <c r="DB89" i="13"/>
  <c r="DA89" i="13"/>
  <c r="CZ89" i="13"/>
  <c r="CY89" i="13"/>
  <c r="CX89" i="13"/>
  <c r="CW89" i="13"/>
  <c r="CV89" i="13"/>
  <c r="CU89" i="13"/>
  <c r="CT89" i="13"/>
  <c r="CS89" i="13"/>
  <c r="CR89" i="13"/>
  <c r="CQ89" i="13"/>
  <c r="CP89" i="13"/>
  <c r="CO89" i="13"/>
  <c r="CN89" i="13"/>
  <c r="DV88" i="13"/>
  <c r="DU88" i="13"/>
  <c r="DT88" i="13"/>
  <c r="DS88" i="13"/>
  <c r="DR88" i="13"/>
  <c r="DQ88" i="13"/>
  <c r="DP88" i="13"/>
  <c r="DO88" i="13"/>
  <c r="DN88" i="13"/>
  <c r="DM88" i="13"/>
  <c r="DL88" i="13"/>
  <c r="DK88" i="13"/>
  <c r="DJ88" i="13"/>
  <c r="DI88" i="13"/>
  <c r="DH88" i="13"/>
  <c r="DG88" i="13"/>
  <c r="DF88" i="13"/>
  <c r="DE88" i="13"/>
  <c r="DD88" i="13"/>
  <c r="DC88" i="13"/>
  <c r="DB88" i="13"/>
  <c r="DA88" i="13"/>
  <c r="CZ88" i="13"/>
  <c r="CY88" i="13"/>
  <c r="CX88" i="13"/>
  <c r="CW88" i="13"/>
  <c r="CV88" i="13"/>
  <c r="CU88" i="13"/>
  <c r="CT88" i="13"/>
  <c r="CS88" i="13"/>
  <c r="CR88" i="13"/>
  <c r="CQ88" i="13"/>
  <c r="CP88" i="13"/>
  <c r="CO88" i="13"/>
  <c r="CN88" i="13"/>
  <c r="CM88" i="13"/>
  <c r="DV87" i="13"/>
  <c r="DU87" i="13"/>
  <c r="DT87" i="13"/>
  <c r="DS87" i="13"/>
  <c r="DR87" i="13"/>
  <c r="DQ87" i="13"/>
  <c r="DP87" i="13"/>
  <c r="DO87" i="13"/>
  <c r="DN87" i="13"/>
  <c r="DM87" i="13"/>
  <c r="DL87" i="13"/>
  <c r="DK87" i="13"/>
  <c r="DJ87" i="13"/>
  <c r="DI87" i="13"/>
  <c r="DH87" i="13"/>
  <c r="DG87" i="13"/>
  <c r="DF87" i="13"/>
  <c r="DE87" i="13"/>
  <c r="DD87" i="13"/>
  <c r="DC87" i="13"/>
  <c r="DB87" i="13"/>
  <c r="DA87" i="13"/>
  <c r="CZ87" i="13"/>
  <c r="CY87" i="13"/>
  <c r="CX87" i="13"/>
  <c r="CW87" i="13"/>
  <c r="CV87" i="13"/>
  <c r="CU87" i="13"/>
  <c r="CT87" i="13"/>
  <c r="CS87" i="13"/>
  <c r="CR87" i="13"/>
  <c r="CQ87" i="13"/>
  <c r="CP87" i="13"/>
  <c r="CO87" i="13"/>
  <c r="CN87" i="13"/>
  <c r="CM87" i="13"/>
  <c r="CL87" i="13"/>
  <c r="DV86" i="13"/>
  <c r="DU86" i="13"/>
  <c r="DT86" i="13"/>
  <c r="DS86" i="13"/>
  <c r="DR86" i="13"/>
  <c r="DQ86" i="13"/>
  <c r="DP86" i="13"/>
  <c r="DO86" i="13"/>
  <c r="DN86" i="13"/>
  <c r="DM86" i="13"/>
  <c r="DL86" i="13"/>
  <c r="DK86" i="13"/>
  <c r="DJ86" i="13"/>
  <c r="DI86" i="13"/>
  <c r="DH86" i="13"/>
  <c r="DG86" i="13"/>
  <c r="DF86" i="13"/>
  <c r="DE86" i="13"/>
  <c r="DD86" i="13"/>
  <c r="DC86" i="13"/>
  <c r="DB86" i="13"/>
  <c r="DA86" i="13"/>
  <c r="CZ86" i="13"/>
  <c r="CY86" i="13"/>
  <c r="CX86" i="13"/>
  <c r="CW86" i="13"/>
  <c r="CV86" i="13"/>
  <c r="CU86" i="13"/>
  <c r="CT86" i="13"/>
  <c r="CS86" i="13"/>
  <c r="CR86" i="13"/>
  <c r="CQ86" i="13"/>
  <c r="CP86" i="13"/>
  <c r="CO86" i="13"/>
  <c r="CN86" i="13"/>
  <c r="CM86" i="13"/>
  <c r="CL86" i="13"/>
  <c r="CK86" i="13"/>
  <c r="DV85" i="13"/>
  <c r="DU85" i="13"/>
  <c r="DT85" i="13"/>
  <c r="DS85" i="13"/>
  <c r="DR85" i="13"/>
  <c r="DQ85" i="13"/>
  <c r="DP85" i="13"/>
  <c r="DO85" i="13"/>
  <c r="DN85" i="13"/>
  <c r="DM85" i="13"/>
  <c r="DL85" i="13"/>
  <c r="DK85" i="13"/>
  <c r="DJ85" i="13"/>
  <c r="DI85" i="13"/>
  <c r="DH85" i="13"/>
  <c r="DG85" i="13"/>
  <c r="DF85" i="13"/>
  <c r="DE85" i="13"/>
  <c r="DD85" i="13"/>
  <c r="DC85" i="13"/>
  <c r="DB85" i="13"/>
  <c r="DA85" i="13"/>
  <c r="CZ85" i="13"/>
  <c r="CY85" i="13"/>
  <c r="CX85" i="13"/>
  <c r="CW85" i="13"/>
  <c r="CV85" i="13"/>
  <c r="CU85" i="13"/>
  <c r="CT85" i="13"/>
  <c r="CS85" i="13"/>
  <c r="CR85" i="13"/>
  <c r="CQ85" i="13"/>
  <c r="CP85" i="13"/>
  <c r="CO85" i="13"/>
  <c r="CN85" i="13"/>
  <c r="CM85" i="13"/>
  <c r="CL85" i="13"/>
  <c r="CK85" i="13"/>
  <c r="CJ85" i="13"/>
  <c r="DV84" i="13"/>
  <c r="DU84" i="13"/>
  <c r="DT84" i="13"/>
  <c r="DS84" i="13"/>
  <c r="DR84" i="13"/>
  <c r="DQ84" i="13"/>
  <c r="DP84" i="13"/>
  <c r="DO84" i="13"/>
  <c r="DN84" i="13"/>
  <c r="DM84" i="13"/>
  <c r="DL84" i="13"/>
  <c r="DK84" i="13"/>
  <c r="DJ84" i="13"/>
  <c r="DI84" i="13"/>
  <c r="DH84" i="13"/>
  <c r="DG84" i="13"/>
  <c r="DF84" i="13"/>
  <c r="DE84" i="13"/>
  <c r="DD84" i="13"/>
  <c r="DC84" i="13"/>
  <c r="DB84" i="13"/>
  <c r="DA84" i="13"/>
  <c r="CZ84" i="13"/>
  <c r="CY84" i="13"/>
  <c r="CX84" i="13"/>
  <c r="CW84" i="13"/>
  <c r="CV84" i="13"/>
  <c r="CU84" i="13"/>
  <c r="CT84" i="13"/>
  <c r="CS84" i="13"/>
  <c r="CR84" i="13"/>
  <c r="CQ84" i="13"/>
  <c r="CP84" i="13"/>
  <c r="CO84" i="13"/>
  <c r="CN84" i="13"/>
  <c r="CM84" i="13"/>
  <c r="CL84" i="13"/>
  <c r="CK84" i="13"/>
  <c r="CJ84" i="13"/>
  <c r="CI84" i="13"/>
  <c r="DV83" i="13"/>
  <c r="DU83" i="13"/>
  <c r="DT83" i="13"/>
  <c r="DS83" i="13"/>
  <c r="DR83" i="13"/>
  <c r="DQ83" i="13"/>
  <c r="DP83" i="13"/>
  <c r="DO83" i="13"/>
  <c r="DN83" i="13"/>
  <c r="DM83" i="13"/>
  <c r="DL83" i="13"/>
  <c r="DK83" i="13"/>
  <c r="DJ83" i="13"/>
  <c r="DI83" i="13"/>
  <c r="DH83" i="13"/>
  <c r="DG83" i="13"/>
  <c r="DF83" i="13"/>
  <c r="DE83" i="13"/>
  <c r="DD83" i="13"/>
  <c r="DC83" i="13"/>
  <c r="DB83" i="13"/>
  <c r="DA83" i="13"/>
  <c r="CZ83" i="13"/>
  <c r="CY83" i="13"/>
  <c r="CX83" i="13"/>
  <c r="CW83" i="13"/>
  <c r="CV83" i="13"/>
  <c r="CU83" i="13"/>
  <c r="CT83" i="13"/>
  <c r="CS83" i="13"/>
  <c r="CR83" i="13"/>
  <c r="CQ83" i="13"/>
  <c r="CP83" i="13"/>
  <c r="CO83" i="13"/>
  <c r="CN83" i="13"/>
  <c r="CM83" i="13"/>
  <c r="CL83" i="13"/>
  <c r="CK83" i="13"/>
  <c r="CJ83" i="13"/>
  <c r="CI83" i="13"/>
  <c r="CH83" i="13"/>
  <c r="BW83" i="13"/>
  <c r="BV83" i="13"/>
  <c r="BU83" i="13"/>
  <c r="BT83" i="13"/>
  <c r="BS83" i="13"/>
  <c r="BR83" i="13"/>
  <c r="BQ83" i="13"/>
  <c r="BP83" i="13"/>
  <c r="BO83" i="13"/>
  <c r="BN83" i="13"/>
  <c r="BM83" i="13"/>
  <c r="BL83" i="13"/>
  <c r="BK83" i="13"/>
  <c r="BJ83" i="13"/>
  <c r="BI83" i="13"/>
  <c r="BH83" i="13"/>
  <c r="BG83" i="13"/>
  <c r="BF83" i="13"/>
  <c r="BE83" i="13"/>
  <c r="BD83" i="13"/>
  <c r="BC83" i="13"/>
  <c r="BB83" i="13"/>
  <c r="BA83" i="13"/>
  <c r="AZ83" i="13"/>
  <c r="AY83" i="13"/>
  <c r="AX83" i="13"/>
  <c r="AW83" i="13"/>
  <c r="AV83" i="13"/>
  <c r="AU83" i="13"/>
  <c r="AT83" i="13"/>
  <c r="AS83" i="13"/>
  <c r="AR83" i="13"/>
  <c r="AQ83" i="13"/>
  <c r="AP83" i="13"/>
  <c r="AO83" i="13"/>
  <c r="AN83" i="13"/>
  <c r="AM83" i="13"/>
  <c r="AL83" i="13"/>
  <c r="AK83" i="13"/>
  <c r="AJ83" i="13"/>
  <c r="AI83" i="13"/>
  <c r="BW82" i="13"/>
  <c r="BV82" i="13"/>
  <c r="BU82" i="13"/>
  <c r="BT82" i="13"/>
  <c r="BS82" i="13"/>
  <c r="BR82" i="13"/>
  <c r="BQ82" i="13"/>
  <c r="BP82" i="13"/>
  <c r="BO82" i="13"/>
  <c r="BN82" i="13"/>
  <c r="BM82" i="13"/>
  <c r="BL82" i="13"/>
  <c r="BK82" i="13"/>
  <c r="BJ82" i="13"/>
  <c r="BI82" i="13"/>
  <c r="BH82" i="13"/>
  <c r="BG82" i="13"/>
  <c r="BF82" i="13"/>
  <c r="BE82" i="13"/>
  <c r="BD82" i="13"/>
  <c r="BC82" i="13"/>
  <c r="BB82" i="13"/>
  <c r="BA82" i="13"/>
  <c r="AZ82" i="13"/>
  <c r="AY82" i="13"/>
  <c r="AX82" i="13"/>
  <c r="AW82" i="13"/>
  <c r="AV82" i="13"/>
  <c r="AU82" i="13"/>
  <c r="AT82" i="13"/>
  <c r="AS82" i="13"/>
  <c r="AR82" i="13"/>
  <c r="AQ82" i="13"/>
  <c r="AP82" i="13"/>
  <c r="AO82" i="13"/>
  <c r="AN82" i="13"/>
  <c r="AM82" i="13"/>
  <c r="AL82" i="13"/>
  <c r="AK82" i="13"/>
  <c r="AJ82" i="13"/>
  <c r="AI82" i="13"/>
  <c r="AH82" i="13"/>
  <c r="BW81" i="13"/>
  <c r="BV81" i="13"/>
  <c r="BU81" i="13"/>
  <c r="BT81" i="13"/>
  <c r="BS81" i="13"/>
  <c r="BR81" i="13"/>
  <c r="BQ81" i="13"/>
  <c r="BP81" i="13"/>
  <c r="BO81" i="13"/>
  <c r="BN81" i="13"/>
  <c r="BM81" i="13"/>
  <c r="BL81" i="13"/>
  <c r="BK81" i="13"/>
  <c r="BJ81" i="13"/>
  <c r="BI81" i="13"/>
  <c r="BH81" i="13"/>
  <c r="BG81" i="13"/>
  <c r="BF81" i="13"/>
  <c r="BE81" i="13"/>
  <c r="BD81" i="13"/>
  <c r="BC81" i="13"/>
  <c r="BB81" i="13"/>
  <c r="BA81" i="13"/>
  <c r="AZ81" i="13"/>
  <c r="AY81" i="13"/>
  <c r="AX81" i="13"/>
  <c r="AW81" i="13"/>
  <c r="AV81" i="13"/>
  <c r="AU81" i="13"/>
  <c r="AT81" i="13"/>
  <c r="AS81" i="13"/>
  <c r="AR81" i="13"/>
  <c r="AQ81" i="13"/>
  <c r="AP81" i="13"/>
  <c r="AO81" i="13"/>
  <c r="AN81" i="13"/>
  <c r="AM81" i="13"/>
  <c r="AL81" i="13"/>
  <c r="AK81" i="13"/>
  <c r="AJ81" i="13"/>
  <c r="AI81" i="13"/>
  <c r="AH81" i="13"/>
  <c r="AG81" i="13"/>
  <c r="BW80" i="13"/>
  <c r="BV80" i="13"/>
  <c r="BU80" i="13"/>
  <c r="BT80" i="13"/>
  <c r="BS80" i="13"/>
  <c r="BR80" i="13"/>
  <c r="BQ80" i="13"/>
  <c r="BP80" i="13"/>
  <c r="BO80" i="13"/>
  <c r="BN80" i="13"/>
  <c r="BM80" i="13"/>
  <c r="BL80" i="13"/>
  <c r="BK80" i="13"/>
  <c r="BJ80" i="13"/>
  <c r="BI80" i="13"/>
  <c r="BH80" i="13"/>
  <c r="BG80" i="13"/>
  <c r="BF80" i="13"/>
  <c r="BE80" i="13"/>
  <c r="BD80" i="13"/>
  <c r="BC80" i="13"/>
  <c r="BB80" i="13"/>
  <c r="BA80" i="13"/>
  <c r="AZ80" i="13"/>
  <c r="AY80" i="13"/>
  <c r="AX80" i="13"/>
  <c r="AW80" i="13"/>
  <c r="AV80" i="13"/>
  <c r="AU80" i="13"/>
  <c r="AT80" i="13"/>
  <c r="AS80" i="13"/>
  <c r="AR80" i="13"/>
  <c r="AQ80" i="13"/>
  <c r="AP80" i="13"/>
  <c r="AO80" i="13"/>
  <c r="AN80" i="13"/>
  <c r="AM80" i="13"/>
  <c r="AL80" i="13"/>
  <c r="AK80" i="13"/>
  <c r="AJ80" i="13"/>
  <c r="AI80" i="13"/>
  <c r="AH80" i="13"/>
  <c r="AG80" i="13"/>
  <c r="AF80" i="13"/>
  <c r="BW79" i="13"/>
  <c r="BV79" i="13"/>
  <c r="BU79" i="13"/>
  <c r="BT79" i="13"/>
  <c r="BS79" i="13"/>
  <c r="BR79" i="13"/>
  <c r="BQ79" i="13"/>
  <c r="BP79" i="13"/>
  <c r="BO79" i="13"/>
  <c r="BN79" i="13"/>
  <c r="BM79" i="13"/>
  <c r="BL79" i="13"/>
  <c r="BK79" i="13"/>
  <c r="BJ79" i="13"/>
  <c r="BI79" i="13"/>
  <c r="BH79" i="13"/>
  <c r="BG79" i="13"/>
  <c r="BF79" i="13"/>
  <c r="BE79" i="13"/>
  <c r="BD79" i="13"/>
  <c r="BC79" i="13"/>
  <c r="BB79" i="13"/>
  <c r="BA79" i="13"/>
  <c r="AZ79" i="13"/>
  <c r="AY79" i="13"/>
  <c r="AX79" i="13"/>
  <c r="AW79" i="13"/>
  <c r="AV79" i="13"/>
  <c r="AU79" i="13"/>
  <c r="AT79" i="13"/>
  <c r="AS79" i="13"/>
  <c r="AR79" i="13"/>
  <c r="AQ79" i="13"/>
  <c r="AP79" i="13"/>
  <c r="AO79" i="13"/>
  <c r="AN79" i="13"/>
  <c r="AM79" i="13"/>
  <c r="AL79" i="13"/>
  <c r="AK79" i="13"/>
  <c r="AJ79" i="13"/>
  <c r="AI79" i="13"/>
  <c r="AH79" i="13"/>
  <c r="AG79" i="13"/>
  <c r="AF79" i="13"/>
  <c r="AE79" i="13"/>
  <c r="BW78" i="13"/>
  <c r="BV78" i="13"/>
  <c r="BU78" i="13"/>
  <c r="BT78" i="13"/>
  <c r="BS78" i="13"/>
  <c r="BR78" i="13"/>
  <c r="BQ78" i="13"/>
  <c r="BP78" i="13"/>
  <c r="BO78" i="13"/>
  <c r="BN78" i="13"/>
  <c r="BM78" i="13"/>
  <c r="BL78" i="13"/>
  <c r="BK78" i="13"/>
  <c r="BJ78" i="13"/>
  <c r="BI78" i="13"/>
  <c r="BH78" i="13"/>
  <c r="BG78" i="13"/>
  <c r="BF78" i="13"/>
  <c r="BE78" i="13"/>
  <c r="BD78" i="13"/>
  <c r="BC78" i="13"/>
  <c r="BB78" i="13"/>
  <c r="BA78" i="13"/>
  <c r="AZ78" i="13"/>
  <c r="AY78" i="13"/>
  <c r="AX78" i="13"/>
  <c r="AW78" i="13"/>
  <c r="AV78" i="13"/>
  <c r="AU78" i="13"/>
  <c r="AT78" i="13"/>
  <c r="AS78" i="13"/>
  <c r="AR78" i="13"/>
  <c r="AQ78" i="13"/>
  <c r="AP78" i="13"/>
  <c r="AO78" i="13"/>
  <c r="AN78" i="13"/>
  <c r="AM78" i="13"/>
  <c r="AL78" i="13"/>
  <c r="AK78" i="13"/>
  <c r="AJ78" i="13"/>
  <c r="AI78" i="13"/>
  <c r="AH78" i="13"/>
  <c r="AG78" i="13"/>
  <c r="AF78" i="13"/>
  <c r="AE78" i="13"/>
  <c r="BW77" i="13"/>
  <c r="BV77" i="13"/>
  <c r="BU77" i="13"/>
  <c r="BT77" i="13"/>
  <c r="BS77" i="13"/>
  <c r="BR77" i="13"/>
  <c r="BQ77" i="13"/>
  <c r="BP77" i="13"/>
  <c r="BO77" i="13"/>
  <c r="BN77" i="13"/>
  <c r="BM77" i="13"/>
  <c r="BL77" i="13"/>
  <c r="BK77" i="13"/>
  <c r="BJ77" i="13"/>
  <c r="BI77" i="13"/>
  <c r="BH77" i="13"/>
  <c r="BG77" i="13"/>
  <c r="BF77" i="13"/>
  <c r="BE77" i="13"/>
  <c r="BD77" i="13"/>
  <c r="BC77" i="13"/>
  <c r="BB77" i="13"/>
  <c r="BA77" i="13"/>
  <c r="AZ77" i="13"/>
  <c r="AY77" i="13"/>
  <c r="AX77" i="13"/>
  <c r="AW77" i="13"/>
  <c r="AV77" i="13"/>
  <c r="AU77" i="13"/>
  <c r="AT77" i="13"/>
  <c r="AS77" i="13"/>
  <c r="AR77" i="13"/>
  <c r="AQ77" i="13"/>
  <c r="AP77" i="13"/>
  <c r="AO77" i="13"/>
  <c r="AN77" i="13"/>
  <c r="AM77" i="13"/>
  <c r="AL77" i="13"/>
  <c r="AK77" i="13"/>
  <c r="AJ77" i="13"/>
  <c r="AI77" i="13"/>
  <c r="AH77" i="13"/>
  <c r="AG77" i="13"/>
  <c r="AF77" i="13"/>
  <c r="AE77" i="13"/>
  <c r="AC77" i="13"/>
  <c r="BW76" i="13"/>
  <c r="BV76" i="13"/>
  <c r="BU76" i="13"/>
  <c r="BT76" i="13"/>
  <c r="BS76" i="13"/>
  <c r="BR76" i="13"/>
  <c r="BQ76" i="13"/>
  <c r="BP76" i="13"/>
  <c r="BO76" i="13"/>
  <c r="BN76" i="13"/>
  <c r="BM76" i="13"/>
  <c r="BL76" i="13"/>
  <c r="BK76" i="13"/>
  <c r="BJ76" i="13"/>
  <c r="BI76" i="13"/>
  <c r="BH76" i="13"/>
  <c r="BG76" i="13"/>
  <c r="BF76" i="13"/>
  <c r="BE76" i="13"/>
  <c r="BD76" i="13"/>
  <c r="BC76" i="13"/>
  <c r="BB76" i="13"/>
  <c r="BA76" i="13"/>
  <c r="AZ76" i="13"/>
  <c r="AY76" i="13"/>
  <c r="AX76" i="13"/>
  <c r="AW76" i="13"/>
  <c r="AV76" i="13"/>
  <c r="AU76" i="13"/>
  <c r="AT76" i="13"/>
  <c r="AS76" i="13"/>
  <c r="AR76" i="13"/>
  <c r="AQ76" i="13"/>
  <c r="AP76" i="13"/>
  <c r="AO76" i="13"/>
  <c r="AN76" i="13"/>
  <c r="AM76" i="13"/>
  <c r="AL76" i="13"/>
  <c r="AK76" i="13"/>
  <c r="AJ76" i="13"/>
  <c r="AI76" i="13"/>
  <c r="AH76" i="13"/>
  <c r="AG76" i="13"/>
  <c r="AF76" i="13"/>
  <c r="AE76" i="13"/>
  <c r="AC76" i="13"/>
  <c r="AB76" i="13"/>
  <c r="BW75" i="13"/>
  <c r="BV75" i="13"/>
  <c r="BU75" i="13"/>
  <c r="BT75" i="13"/>
  <c r="BS75" i="13"/>
  <c r="BR75" i="13"/>
  <c r="BQ75" i="13"/>
  <c r="BP75" i="13"/>
  <c r="BO75" i="13"/>
  <c r="BN75" i="13"/>
  <c r="BM75" i="13"/>
  <c r="BL75" i="13"/>
  <c r="BK75" i="13"/>
  <c r="BJ75" i="13"/>
  <c r="BI75" i="13"/>
  <c r="BH75" i="13"/>
  <c r="BG75" i="13"/>
  <c r="BF75" i="13"/>
  <c r="BE75" i="13"/>
  <c r="BD75" i="13"/>
  <c r="BC75" i="13"/>
  <c r="BB75" i="13"/>
  <c r="BA75" i="13"/>
  <c r="AZ75" i="13"/>
  <c r="AY75" i="13"/>
  <c r="AX75" i="13"/>
  <c r="AW75" i="13"/>
  <c r="AV75" i="13"/>
  <c r="AU75" i="13"/>
  <c r="AT75" i="13"/>
  <c r="AS75" i="13"/>
  <c r="AR75" i="13"/>
  <c r="AQ75" i="13"/>
  <c r="AP75" i="13"/>
  <c r="AO75" i="13"/>
  <c r="AN75" i="13"/>
  <c r="AM75" i="13"/>
  <c r="AL75" i="13"/>
  <c r="AK75" i="13"/>
  <c r="AJ75" i="13"/>
  <c r="AI75" i="13"/>
  <c r="AH75" i="13"/>
  <c r="AG75" i="13"/>
  <c r="AF75" i="13"/>
  <c r="AE75" i="13"/>
  <c r="AC75" i="13"/>
  <c r="AB75" i="13"/>
  <c r="AA75" i="13"/>
  <c r="BW74" i="13"/>
  <c r="BV74" i="13"/>
  <c r="BU74" i="13"/>
  <c r="BT74" i="13"/>
  <c r="BS74" i="13"/>
  <c r="BR74" i="13"/>
  <c r="BQ74" i="13"/>
  <c r="BP74" i="13"/>
  <c r="BO74" i="13"/>
  <c r="BN74" i="13"/>
  <c r="BM74" i="13"/>
  <c r="BL74" i="13"/>
  <c r="BK74" i="13"/>
  <c r="BJ74" i="13"/>
  <c r="BI74" i="13"/>
  <c r="BH74" i="13"/>
  <c r="BG74" i="13"/>
  <c r="BF74" i="13"/>
  <c r="BE74" i="13"/>
  <c r="BD74" i="13"/>
  <c r="BC74" i="13"/>
  <c r="BB74" i="13"/>
  <c r="BA74" i="13"/>
  <c r="AZ74" i="13"/>
  <c r="AY74" i="13"/>
  <c r="AX74" i="13"/>
  <c r="AW74" i="13"/>
  <c r="AV74" i="13"/>
  <c r="AU74" i="13"/>
  <c r="AT74" i="13"/>
  <c r="AS74" i="13"/>
  <c r="AR74" i="13"/>
  <c r="AQ74" i="13"/>
  <c r="AP74" i="13"/>
  <c r="AO74" i="13"/>
  <c r="AN74" i="13"/>
  <c r="AM74" i="13"/>
  <c r="AL74" i="13"/>
  <c r="AK74" i="13"/>
  <c r="AJ74" i="13"/>
  <c r="AI74" i="13"/>
  <c r="AH74" i="13"/>
  <c r="AG74" i="13"/>
  <c r="AF74" i="13"/>
  <c r="AE74" i="13"/>
  <c r="AC74" i="13"/>
  <c r="AB74" i="13"/>
  <c r="AA74" i="13"/>
  <c r="Z74" i="13"/>
  <c r="BW73" i="13"/>
  <c r="BV73" i="13"/>
  <c r="BU73" i="13"/>
  <c r="BT73" i="13"/>
  <c r="BS73" i="13"/>
  <c r="BR73" i="13"/>
  <c r="BQ73" i="13"/>
  <c r="BP73" i="13"/>
  <c r="BO73" i="13"/>
  <c r="BN73" i="13"/>
  <c r="BM73" i="13"/>
  <c r="BL73" i="13"/>
  <c r="BK73" i="13"/>
  <c r="BJ73" i="13"/>
  <c r="BI73" i="13"/>
  <c r="BH73" i="13"/>
  <c r="BG73" i="13"/>
  <c r="BF73" i="13"/>
  <c r="BE73" i="13"/>
  <c r="BD73" i="13"/>
  <c r="BC73" i="13"/>
  <c r="BB73" i="13"/>
  <c r="BA73" i="13"/>
  <c r="AZ73" i="13"/>
  <c r="AY73" i="13"/>
  <c r="AX73" i="13"/>
  <c r="AW73" i="13"/>
  <c r="AV73" i="13"/>
  <c r="AU73" i="13"/>
  <c r="AT73" i="13"/>
  <c r="AS73" i="13"/>
  <c r="AR73" i="13"/>
  <c r="AQ73" i="13"/>
  <c r="AP73" i="13"/>
  <c r="AO73" i="13"/>
  <c r="AN73" i="13"/>
  <c r="AM73" i="13"/>
  <c r="AL73" i="13"/>
  <c r="AK73" i="13"/>
  <c r="AJ73" i="13"/>
  <c r="AI73" i="13"/>
  <c r="AH73" i="13"/>
  <c r="AG73" i="13"/>
  <c r="AF73" i="13"/>
  <c r="AE73" i="13"/>
  <c r="AC73" i="13"/>
  <c r="AB73" i="13"/>
  <c r="AA73" i="13"/>
  <c r="Z73" i="13"/>
  <c r="Y73" i="13"/>
  <c r="BW72" i="13"/>
  <c r="BV72" i="13"/>
  <c r="BU72" i="13"/>
  <c r="BT72" i="13"/>
  <c r="BS72" i="13"/>
  <c r="BR72" i="13"/>
  <c r="BQ72" i="13"/>
  <c r="BP72" i="13"/>
  <c r="BO72" i="13"/>
  <c r="BN72" i="13"/>
  <c r="BM72" i="13"/>
  <c r="BL72" i="13"/>
  <c r="BK72" i="13"/>
  <c r="BJ72" i="13"/>
  <c r="BI72" i="13"/>
  <c r="BH72" i="13"/>
  <c r="BG72" i="13"/>
  <c r="BF72" i="13"/>
  <c r="BE72" i="13"/>
  <c r="BD72" i="13"/>
  <c r="BC72" i="13"/>
  <c r="BB72" i="13"/>
  <c r="BA72" i="13"/>
  <c r="AZ72" i="13"/>
  <c r="AY72" i="13"/>
  <c r="AX72" i="13"/>
  <c r="AW72" i="13"/>
  <c r="AV72" i="13"/>
  <c r="AU72" i="13"/>
  <c r="AT72" i="13"/>
  <c r="AS72" i="13"/>
  <c r="AR72" i="13"/>
  <c r="AQ72" i="13"/>
  <c r="AP72" i="13"/>
  <c r="AO72" i="13"/>
  <c r="AN72" i="13"/>
  <c r="AM72" i="13"/>
  <c r="AL72" i="13"/>
  <c r="AK72" i="13"/>
  <c r="AJ72" i="13"/>
  <c r="AI72" i="13"/>
  <c r="AH72" i="13"/>
  <c r="AG72" i="13"/>
  <c r="AF72" i="13"/>
  <c r="AE72" i="13"/>
  <c r="AC72" i="13"/>
  <c r="AB72" i="13"/>
  <c r="AA72" i="13"/>
  <c r="Z72" i="13"/>
  <c r="Y72" i="13"/>
  <c r="X72" i="13"/>
  <c r="BW71" i="13"/>
  <c r="BV71" i="13"/>
  <c r="BU71" i="13"/>
  <c r="BT71" i="13"/>
  <c r="BS71" i="13"/>
  <c r="BR71" i="13"/>
  <c r="BQ71" i="13"/>
  <c r="BP71" i="13"/>
  <c r="BO71" i="13"/>
  <c r="BN71" i="13"/>
  <c r="BM71" i="13"/>
  <c r="BL71" i="13"/>
  <c r="BK71" i="13"/>
  <c r="BJ71" i="13"/>
  <c r="BI71" i="13"/>
  <c r="BH71" i="13"/>
  <c r="BG71" i="13"/>
  <c r="BF71" i="13"/>
  <c r="BE71" i="13"/>
  <c r="BD71" i="13"/>
  <c r="BC71" i="13"/>
  <c r="BB71" i="13"/>
  <c r="BA71" i="13"/>
  <c r="AZ71" i="13"/>
  <c r="AY71" i="13"/>
  <c r="AX71" i="13"/>
  <c r="AW71" i="13"/>
  <c r="AV71" i="13"/>
  <c r="AU71" i="13"/>
  <c r="AT71" i="13"/>
  <c r="AS71" i="13"/>
  <c r="AR71" i="13"/>
  <c r="AQ71" i="13"/>
  <c r="AP71" i="13"/>
  <c r="AO71" i="13"/>
  <c r="AN71" i="13"/>
  <c r="AM71" i="13"/>
  <c r="AL71" i="13"/>
  <c r="AK71" i="13"/>
  <c r="AJ71" i="13"/>
  <c r="AI71" i="13"/>
  <c r="AH71" i="13"/>
  <c r="AG71" i="13"/>
  <c r="AF71" i="13"/>
  <c r="AE71" i="13"/>
  <c r="AC71" i="13"/>
  <c r="AB71" i="13"/>
  <c r="AA71" i="13"/>
  <c r="Z71" i="13"/>
  <c r="Y71" i="13"/>
  <c r="X71" i="13"/>
  <c r="W71" i="13"/>
  <c r="BW70" i="13"/>
  <c r="BV70" i="13"/>
  <c r="BU70" i="13"/>
  <c r="BT70" i="13"/>
  <c r="BS70" i="13"/>
  <c r="BR70" i="13"/>
  <c r="BQ70" i="13"/>
  <c r="BP70" i="13"/>
  <c r="BO70" i="13"/>
  <c r="BN70" i="13"/>
  <c r="BM70" i="13"/>
  <c r="BL70" i="13"/>
  <c r="BK70" i="13"/>
  <c r="BJ70" i="13"/>
  <c r="BI70" i="13"/>
  <c r="BH70" i="13"/>
  <c r="BG70" i="13"/>
  <c r="BF70" i="13"/>
  <c r="BE70" i="13"/>
  <c r="BD70" i="13"/>
  <c r="BC70" i="13"/>
  <c r="BB70" i="13"/>
  <c r="BA70" i="13"/>
  <c r="AZ70" i="13"/>
  <c r="AY70" i="13"/>
  <c r="AX70" i="13"/>
  <c r="AW70" i="13"/>
  <c r="AV70" i="13"/>
  <c r="AU70" i="13"/>
  <c r="AT70" i="13"/>
  <c r="AS70" i="13"/>
  <c r="AR70" i="13"/>
  <c r="AQ70" i="13"/>
  <c r="AP70" i="13"/>
  <c r="AO70" i="13"/>
  <c r="AN70" i="13"/>
  <c r="AM70" i="13"/>
  <c r="AL70" i="13"/>
  <c r="AK70" i="13"/>
  <c r="AJ70" i="13"/>
  <c r="AI70" i="13"/>
  <c r="AH70" i="13"/>
  <c r="AG70" i="13"/>
  <c r="AF70" i="13"/>
  <c r="AE70" i="13"/>
  <c r="AC70" i="13"/>
  <c r="AB70" i="13"/>
  <c r="AA70" i="13"/>
  <c r="Z70" i="13"/>
  <c r="Y70" i="13"/>
  <c r="X70" i="13"/>
  <c r="W70" i="13"/>
  <c r="V70" i="13"/>
  <c r="BW69" i="13"/>
  <c r="BV69" i="13"/>
  <c r="BU69" i="13"/>
  <c r="BT69" i="13"/>
  <c r="BS69" i="13"/>
  <c r="BR69" i="13"/>
  <c r="BQ69" i="13"/>
  <c r="BP69" i="13"/>
  <c r="BO69" i="13"/>
  <c r="BN69" i="13"/>
  <c r="BM69" i="13"/>
  <c r="BL69" i="13"/>
  <c r="BK69" i="13"/>
  <c r="BJ69" i="13"/>
  <c r="BI69" i="13"/>
  <c r="BH69" i="13"/>
  <c r="BG69" i="13"/>
  <c r="BF69" i="13"/>
  <c r="BE69" i="13"/>
  <c r="BD69" i="13"/>
  <c r="BC69" i="13"/>
  <c r="BB69" i="13"/>
  <c r="BA69" i="13"/>
  <c r="AZ69" i="13"/>
  <c r="AY69" i="13"/>
  <c r="AX69" i="13"/>
  <c r="AW69" i="13"/>
  <c r="AV69" i="13"/>
  <c r="AU69" i="13"/>
  <c r="AT69" i="13"/>
  <c r="AS69" i="13"/>
  <c r="AR69" i="13"/>
  <c r="AQ69" i="13"/>
  <c r="AP69" i="13"/>
  <c r="AO69" i="13"/>
  <c r="AN69" i="13"/>
  <c r="AM69" i="13"/>
  <c r="AL69" i="13"/>
  <c r="AK69" i="13"/>
  <c r="AJ69" i="13"/>
  <c r="AI69" i="13"/>
  <c r="AH69" i="13"/>
  <c r="AG69" i="13"/>
  <c r="AF69" i="13"/>
  <c r="AE69" i="13"/>
  <c r="AC69" i="13"/>
  <c r="AB69" i="13"/>
  <c r="AA69" i="13"/>
  <c r="Z69" i="13"/>
  <c r="Y69" i="13"/>
  <c r="X69" i="13"/>
  <c r="W69" i="13"/>
  <c r="V69" i="13"/>
  <c r="U69" i="13"/>
  <c r="BW68" i="13"/>
  <c r="BV68" i="13"/>
  <c r="BU68" i="13"/>
  <c r="BT68" i="13"/>
  <c r="BS68" i="13"/>
  <c r="BR68" i="13"/>
  <c r="BQ68" i="13"/>
  <c r="BP68" i="13"/>
  <c r="BO68" i="13"/>
  <c r="BN68" i="13"/>
  <c r="BM68" i="13"/>
  <c r="BL68" i="13"/>
  <c r="BK68" i="13"/>
  <c r="BJ68" i="13"/>
  <c r="BI68" i="13"/>
  <c r="BH68" i="13"/>
  <c r="BG68" i="13"/>
  <c r="BF68" i="13"/>
  <c r="BE68" i="13"/>
  <c r="BD68" i="13"/>
  <c r="BC68" i="13"/>
  <c r="BB68" i="13"/>
  <c r="BA68" i="13"/>
  <c r="AZ68" i="13"/>
  <c r="AY68" i="13"/>
  <c r="AX68" i="13"/>
  <c r="AW68" i="13"/>
  <c r="AV68" i="13"/>
  <c r="AU68" i="13"/>
  <c r="AT68" i="13"/>
  <c r="AS68" i="13"/>
  <c r="AR68" i="13"/>
  <c r="AQ68" i="13"/>
  <c r="AP68" i="13"/>
  <c r="AO68" i="13"/>
  <c r="AN68" i="13"/>
  <c r="AM68" i="13"/>
  <c r="AL68" i="13"/>
  <c r="AK68" i="13"/>
  <c r="AJ68" i="13"/>
  <c r="AI68" i="13"/>
  <c r="AH68" i="13"/>
  <c r="AG68" i="13"/>
  <c r="AF68" i="13"/>
  <c r="AE68" i="13"/>
  <c r="AC68" i="13"/>
  <c r="AB68" i="13"/>
  <c r="AA68" i="13"/>
  <c r="Z68" i="13"/>
  <c r="Y68" i="13"/>
  <c r="X68" i="13"/>
  <c r="W68" i="13"/>
  <c r="V68" i="13"/>
  <c r="U68" i="13"/>
  <c r="T68" i="13"/>
  <c r="BW67" i="13"/>
  <c r="BV67" i="13"/>
  <c r="BU67" i="13"/>
  <c r="BT67" i="13"/>
  <c r="BS67" i="13"/>
  <c r="BR67" i="13"/>
  <c r="BQ67" i="13"/>
  <c r="BP67" i="13"/>
  <c r="BO67" i="13"/>
  <c r="BN67" i="13"/>
  <c r="BM67" i="13"/>
  <c r="BL67" i="13"/>
  <c r="BK67" i="13"/>
  <c r="BJ67" i="13"/>
  <c r="BI67" i="13"/>
  <c r="BH67" i="13"/>
  <c r="BG67" i="13"/>
  <c r="BF67" i="13"/>
  <c r="BE67" i="13"/>
  <c r="BD67" i="13"/>
  <c r="BC67" i="13"/>
  <c r="BB67" i="13"/>
  <c r="BA67" i="13"/>
  <c r="AZ67" i="13"/>
  <c r="AY67" i="13"/>
  <c r="AX67" i="13"/>
  <c r="AW67" i="13"/>
  <c r="AV67" i="13"/>
  <c r="AU67" i="13"/>
  <c r="AT67" i="13"/>
  <c r="AS67" i="13"/>
  <c r="AR67" i="13"/>
  <c r="AQ67" i="13"/>
  <c r="AP67" i="13"/>
  <c r="AO67" i="13"/>
  <c r="AN67" i="13"/>
  <c r="AM67" i="13"/>
  <c r="AL67" i="13"/>
  <c r="AK67" i="13"/>
  <c r="AJ67" i="13"/>
  <c r="AI67" i="13"/>
  <c r="AH67" i="13"/>
  <c r="AG67" i="13"/>
  <c r="AF67" i="13"/>
  <c r="AE67" i="13"/>
  <c r="AC67" i="13"/>
  <c r="AB67" i="13"/>
  <c r="AA67" i="13"/>
  <c r="Z67" i="13"/>
  <c r="Y67" i="13"/>
  <c r="X67" i="13"/>
  <c r="W67" i="13"/>
  <c r="V67" i="13"/>
  <c r="U67" i="13"/>
  <c r="T67" i="13"/>
  <c r="S67" i="13"/>
  <c r="BW66" i="13"/>
  <c r="BV66" i="13"/>
  <c r="BU66" i="13"/>
  <c r="BT66" i="13"/>
  <c r="BS66" i="13"/>
  <c r="BR66" i="13"/>
  <c r="BQ66" i="13"/>
  <c r="BP66" i="13"/>
  <c r="BO66" i="13"/>
  <c r="BN66" i="13"/>
  <c r="BM66" i="13"/>
  <c r="BL66" i="13"/>
  <c r="BK66" i="13"/>
  <c r="BJ66" i="13"/>
  <c r="BI66" i="13"/>
  <c r="BH66" i="13"/>
  <c r="BG66" i="13"/>
  <c r="BF66" i="13"/>
  <c r="BE66" i="13"/>
  <c r="BD66" i="13"/>
  <c r="BC66" i="13"/>
  <c r="BB66" i="13"/>
  <c r="BA66" i="13"/>
  <c r="AZ66" i="13"/>
  <c r="AY66" i="13"/>
  <c r="AX66" i="13"/>
  <c r="AW66" i="13"/>
  <c r="AV66" i="13"/>
  <c r="AU66" i="13"/>
  <c r="AT66" i="13"/>
  <c r="AS66" i="13"/>
  <c r="AR66" i="13"/>
  <c r="AQ66" i="13"/>
  <c r="AP66" i="13"/>
  <c r="AO66" i="13"/>
  <c r="AN66" i="13"/>
  <c r="AM66" i="13"/>
  <c r="AL66" i="13"/>
  <c r="AK66" i="13"/>
  <c r="AJ66" i="13"/>
  <c r="AI66" i="13"/>
  <c r="AH66" i="13"/>
  <c r="AG66" i="13"/>
  <c r="AF66" i="13"/>
  <c r="AE66" i="13"/>
  <c r="AC66" i="13"/>
  <c r="AB66" i="13"/>
  <c r="AA66" i="13"/>
  <c r="Z66" i="13"/>
  <c r="Y66" i="13"/>
  <c r="X66" i="13"/>
  <c r="W66" i="13"/>
  <c r="V66" i="13"/>
  <c r="U66" i="13"/>
  <c r="T66" i="13"/>
  <c r="S66" i="13"/>
  <c r="R66" i="13"/>
  <c r="BW65" i="13"/>
  <c r="BV65" i="13"/>
  <c r="BU65" i="13"/>
  <c r="BT65" i="13"/>
  <c r="BS65" i="13"/>
  <c r="BR65" i="13"/>
  <c r="BQ65" i="13"/>
  <c r="BP65" i="13"/>
  <c r="BO65" i="13"/>
  <c r="BN65" i="13"/>
  <c r="BM65" i="13"/>
  <c r="BL65" i="13"/>
  <c r="BK65" i="13"/>
  <c r="BJ65" i="13"/>
  <c r="BI65" i="13"/>
  <c r="BH65" i="13"/>
  <c r="BG65" i="13"/>
  <c r="BF65" i="13"/>
  <c r="BE65" i="13"/>
  <c r="BD65" i="13"/>
  <c r="BC65" i="13"/>
  <c r="BB65" i="13"/>
  <c r="BA65" i="13"/>
  <c r="AZ65" i="13"/>
  <c r="AY65" i="13"/>
  <c r="AX65" i="13"/>
  <c r="AW65" i="13"/>
  <c r="AV65" i="13"/>
  <c r="AU65" i="13"/>
  <c r="AT65" i="13"/>
  <c r="AS65" i="13"/>
  <c r="AR65" i="13"/>
  <c r="AQ65" i="13"/>
  <c r="AP65" i="13"/>
  <c r="AO65" i="13"/>
  <c r="AN65" i="13"/>
  <c r="AM65" i="13"/>
  <c r="AL65" i="13"/>
  <c r="AK65" i="13"/>
  <c r="AJ65" i="13"/>
  <c r="AI65" i="13"/>
  <c r="AH65" i="13"/>
  <c r="AG65" i="13"/>
  <c r="AF65" i="13"/>
  <c r="AE65" i="13"/>
  <c r="AC65" i="13"/>
  <c r="AB65" i="13"/>
  <c r="AA65" i="13"/>
  <c r="Z65" i="13"/>
  <c r="Y65" i="13"/>
  <c r="X65" i="13"/>
  <c r="W65" i="13"/>
  <c r="V65" i="13"/>
  <c r="U65" i="13"/>
  <c r="T65" i="13"/>
  <c r="S65" i="13"/>
  <c r="R65" i="13"/>
  <c r="Q65" i="13"/>
  <c r="BX4" i="13"/>
  <c r="N3" i="13"/>
  <c r="N5" i="13"/>
  <c r="N6" i="13"/>
  <c r="N7" i="13"/>
  <c r="N8" i="13"/>
  <c r="N9" i="13"/>
  <c r="N10" i="13"/>
  <c r="N11" i="13"/>
  <c r="N12" i="13"/>
  <c r="N13" i="13"/>
  <c r="N14" i="13"/>
  <c r="N15" i="13"/>
  <c r="N16" i="13"/>
  <c r="N17" i="13"/>
  <c r="N18" i="13"/>
  <c r="N19" i="13"/>
  <c r="N20" i="13"/>
  <c r="N21" i="13"/>
  <c r="N22" i="13"/>
  <c r="N23" i="13"/>
  <c r="N24" i="13"/>
  <c r="M3" i="13"/>
  <c r="M5" i="13"/>
  <c r="M6" i="13"/>
  <c r="M7" i="13"/>
  <c r="M8" i="13"/>
  <c r="M9" i="13"/>
  <c r="M10" i="13"/>
  <c r="M11" i="13"/>
  <c r="M12" i="13"/>
  <c r="M13" i="13"/>
  <c r="M14" i="13"/>
  <c r="M15" i="13"/>
  <c r="M16" i="13"/>
  <c r="M17" i="13"/>
  <c r="M18" i="13"/>
  <c r="M19" i="13"/>
  <c r="M20" i="13"/>
  <c r="M21" i="13"/>
  <c r="M22" i="13"/>
  <c r="M23" i="13"/>
  <c r="M24" i="13"/>
  <c r="I124" i="12"/>
  <c r="DV123" i="12"/>
  <c r="BW123" i="12"/>
  <c r="DV122" i="12"/>
  <c r="DU122" i="12"/>
  <c r="BW122" i="12"/>
  <c r="BV122" i="12"/>
  <c r="DV121" i="12"/>
  <c r="DU121" i="12"/>
  <c r="DT121" i="12"/>
  <c r="BW121" i="12"/>
  <c r="BV121" i="12"/>
  <c r="BU121" i="12"/>
  <c r="DV120" i="12"/>
  <c r="DU120" i="12"/>
  <c r="DT120" i="12"/>
  <c r="DS120" i="12"/>
  <c r="BW120" i="12"/>
  <c r="BV120" i="12"/>
  <c r="BU120" i="12"/>
  <c r="BT120" i="12"/>
  <c r="DV119" i="12"/>
  <c r="DU119" i="12"/>
  <c r="DT119" i="12"/>
  <c r="DS119" i="12"/>
  <c r="DR119" i="12"/>
  <c r="BW119" i="12"/>
  <c r="BV119" i="12"/>
  <c r="BU119" i="12"/>
  <c r="BT119" i="12"/>
  <c r="BS119" i="12"/>
  <c r="DV118" i="12"/>
  <c r="DU118" i="12"/>
  <c r="DT118" i="12"/>
  <c r="DS118" i="12"/>
  <c r="DR118" i="12"/>
  <c r="DQ118" i="12"/>
  <c r="BW118" i="12"/>
  <c r="BV118" i="12"/>
  <c r="BU118" i="12"/>
  <c r="BT118" i="12"/>
  <c r="BS118" i="12"/>
  <c r="BR118" i="12"/>
  <c r="DV117" i="12"/>
  <c r="DU117" i="12"/>
  <c r="DT117" i="12"/>
  <c r="DS117" i="12"/>
  <c r="DR117" i="12"/>
  <c r="DQ117" i="12"/>
  <c r="DP117" i="12"/>
  <c r="BW117" i="12"/>
  <c r="BV117" i="12"/>
  <c r="BU117" i="12"/>
  <c r="BT117" i="12"/>
  <c r="BS117" i="12"/>
  <c r="BR117" i="12"/>
  <c r="BQ117" i="12"/>
  <c r="DV116" i="12"/>
  <c r="DU116" i="12"/>
  <c r="DT116" i="12"/>
  <c r="DS116" i="12"/>
  <c r="DR116" i="12"/>
  <c r="DQ116" i="12"/>
  <c r="DP116" i="12"/>
  <c r="DO116" i="12"/>
  <c r="BW116" i="12"/>
  <c r="BV116" i="12"/>
  <c r="BU116" i="12"/>
  <c r="BT116" i="12"/>
  <c r="BS116" i="12"/>
  <c r="BR116" i="12"/>
  <c r="BQ116" i="12"/>
  <c r="BP116" i="12"/>
  <c r="DV115" i="12"/>
  <c r="DU115" i="12"/>
  <c r="DT115" i="12"/>
  <c r="DS115" i="12"/>
  <c r="DR115" i="12"/>
  <c r="DQ115" i="12"/>
  <c r="DP115" i="12"/>
  <c r="DO115" i="12"/>
  <c r="DN115" i="12"/>
  <c r="BW115" i="12"/>
  <c r="BV115" i="12"/>
  <c r="BU115" i="12"/>
  <c r="BT115" i="12"/>
  <c r="BS115" i="12"/>
  <c r="BR115" i="12"/>
  <c r="BQ115" i="12"/>
  <c r="BP115" i="12"/>
  <c r="BO115" i="12"/>
  <c r="DV114" i="12"/>
  <c r="DU114" i="12"/>
  <c r="DT114" i="12"/>
  <c r="DS114" i="12"/>
  <c r="DR114" i="12"/>
  <c r="DQ114" i="12"/>
  <c r="DP114" i="12"/>
  <c r="DO114" i="12"/>
  <c r="DN114" i="12"/>
  <c r="DM114" i="12"/>
  <c r="BW114" i="12"/>
  <c r="BV114" i="12"/>
  <c r="BU114" i="12"/>
  <c r="BT114" i="12"/>
  <c r="BS114" i="12"/>
  <c r="BR114" i="12"/>
  <c r="BQ114" i="12"/>
  <c r="BP114" i="12"/>
  <c r="BO114" i="12"/>
  <c r="BN114" i="12"/>
  <c r="DV113" i="12"/>
  <c r="DU113" i="12"/>
  <c r="DT113" i="12"/>
  <c r="DS113" i="12"/>
  <c r="DR113" i="12"/>
  <c r="DQ113" i="12"/>
  <c r="DP113" i="12"/>
  <c r="DO113" i="12"/>
  <c r="DN113" i="12"/>
  <c r="DM113" i="12"/>
  <c r="DL113" i="12"/>
  <c r="BW113" i="12"/>
  <c r="BV113" i="12"/>
  <c r="BU113" i="12"/>
  <c r="BT113" i="12"/>
  <c r="BS113" i="12"/>
  <c r="BR113" i="12"/>
  <c r="BQ113" i="12"/>
  <c r="BP113" i="12"/>
  <c r="BO113" i="12"/>
  <c r="BN113" i="12"/>
  <c r="BM113" i="12"/>
  <c r="DV112" i="12"/>
  <c r="DU112" i="12"/>
  <c r="DT112" i="12"/>
  <c r="DS112" i="12"/>
  <c r="DR112" i="12"/>
  <c r="DQ112" i="12"/>
  <c r="DP112" i="12"/>
  <c r="DO112" i="12"/>
  <c r="DN112" i="12"/>
  <c r="DM112" i="12"/>
  <c r="DL112" i="12"/>
  <c r="DK112" i="12"/>
  <c r="BW112" i="12"/>
  <c r="BV112" i="12"/>
  <c r="BU112" i="12"/>
  <c r="BT112" i="12"/>
  <c r="BS112" i="12"/>
  <c r="BR112" i="12"/>
  <c r="BQ112" i="12"/>
  <c r="BP112" i="12"/>
  <c r="BO112" i="12"/>
  <c r="BN112" i="12"/>
  <c r="BM112" i="12"/>
  <c r="BL112" i="12"/>
  <c r="DV111" i="12"/>
  <c r="DU111" i="12"/>
  <c r="DT111" i="12"/>
  <c r="DS111" i="12"/>
  <c r="DR111" i="12"/>
  <c r="DQ111" i="12"/>
  <c r="DP111" i="12"/>
  <c r="DO111" i="12"/>
  <c r="DN111" i="12"/>
  <c r="DM111" i="12"/>
  <c r="DL111" i="12"/>
  <c r="DK111" i="12"/>
  <c r="DJ111" i="12"/>
  <c r="BW111" i="12"/>
  <c r="BV111" i="12"/>
  <c r="BU111" i="12"/>
  <c r="BT111" i="12"/>
  <c r="BS111" i="12"/>
  <c r="BR111" i="12"/>
  <c r="BQ111" i="12"/>
  <c r="BP111" i="12"/>
  <c r="BO111" i="12"/>
  <c r="BN111" i="12"/>
  <c r="BM111" i="12"/>
  <c r="BL111" i="12"/>
  <c r="BK111" i="12"/>
  <c r="DV110" i="12"/>
  <c r="DU110" i="12"/>
  <c r="DT110" i="12"/>
  <c r="DS110" i="12"/>
  <c r="DR110" i="12"/>
  <c r="DQ110" i="12"/>
  <c r="DP110" i="12"/>
  <c r="DO110" i="12"/>
  <c r="DN110" i="12"/>
  <c r="DM110" i="12"/>
  <c r="DL110" i="12"/>
  <c r="DK110" i="12"/>
  <c r="DJ110" i="12"/>
  <c r="DI110" i="12"/>
  <c r="BW110" i="12"/>
  <c r="BV110" i="12"/>
  <c r="BU110" i="12"/>
  <c r="BT110" i="12"/>
  <c r="BS110" i="12"/>
  <c r="BR110" i="12"/>
  <c r="BQ110" i="12"/>
  <c r="BP110" i="12"/>
  <c r="BO110" i="12"/>
  <c r="BN110" i="12"/>
  <c r="BM110" i="12"/>
  <c r="BL110" i="12"/>
  <c r="BK110" i="12"/>
  <c r="BJ110" i="12"/>
  <c r="DV109" i="12"/>
  <c r="DU109" i="12"/>
  <c r="DT109" i="12"/>
  <c r="DS109" i="12"/>
  <c r="DR109" i="12"/>
  <c r="DQ109" i="12"/>
  <c r="DP109" i="12"/>
  <c r="DO109" i="12"/>
  <c r="DN109" i="12"/>
  <c r="DM109" i="12"/>
  <c r="DL109" i="12"/>
  <c r="DK109" i="12"/>
  <c r="DJ109" i="12"/>
  <c r="DI109" i="12"/>
  <c r="DH109" i="12"/>
  <c r="BW109" i="12"/>
  <c r="BV109" i="12"/>
  <c r="BU109" i="12"/>
  <c r="BT109" i="12"/>
  <c r="BS109" i="12"/>
  <c r="BR109" i="12"/>
  <c r="BQ109" i="12"/>
  <c r="BP109" i="12"/>
  <c r="BO109" i="12"/>
  <c r="BN109" i="12"/>
  <c r="BM109" i="12"/>
  <c r="BL109" i="12"/>
  <c r="BK109" i="12"/>
  <c r="BJ109" i="12"/>
  <c r="BI109" i="12"/>
  <c r="DV108" i="12"/>
  <c r="DU108" i="12"/>
  <c r="DT108" i="12"/>
  <c r="DS108" i="12"/>
  <c r="DR108" i="12"/>
  <c r="DQ108" i="12"/>
  <c r="DP108" i="12"/>
  <c r="DO108" i="12"/>
  <c r="DN108" i="12"/>
  <c r="DM108" i="12"/>
  <c r="DL108" i="12"/>
  <c r="DK108" i="12"/>
  <c r="DJ108" i="12"/>
  <c r="DI108" i="12"/>
  <c r="DH108" i="12"/>
  <c r="DG108" i="12"/>
  <c r="BW108" i="12"/>
  <c r="BV108" i="12"/>
  <c r="BU108" i="12"/>
  <c r="BT108" i="12"/>
  <c r="BS108" i="12"/>
  <c r="BR108" i="12"/>
  <c r="BQ108" i="12"/>
  <c r="BP108" i="12"/>
  <c r="BO108" i="12"/>
  <c r="BN108" i="12"/>
  <c r="BM108" i="12"/>
  <c r="BL108" i="12"/>
  <c r="BK108" i="12"/>
  <c r="BJ108" i="12"/>
  <c r="BI108" i="12"/>
  <c r="BH108" i="12"/>
  <c r="DV107" i="12"/>
  <c r="DU107" i="12"/>
  <c r="DT107" i="12"/>
  <c r="DS107" i="12"/>
  <c r="DR107" i="12"/>
  <c r="DQ107" i="12"/>
  <c r="DP107" i="12"/>
  <c r="DO107" i="12"/>
  <c r="DN107" i="12"/>
  <c r="DM107" i="12"/>
  <c r="DL107" i="12"/>
  <c r="DK107" i="12"/>
  <c r="DJ107" i="12"/>
  <c r="DI107" i="12"/>
  <c r="DH107" i="12"/>
  <c r="DG107" i="12"/>
  <c r="DF107" i="12"/>
  <c r="BW107" i="12"/>
  <c r="BV107" i="12"/>
  <c r="BU107" i="12"/>
  <c r="BT107" i="12"/>
  <c r="BS107" i="12"/>
  <c r="BR107" i="12"/>
  <c r="BQ107" i="12"/>
  <c r="BP107" i="12"/>
  <c r="BO107" i="12"/>
  <c r="BN107" i="12"/>
  <c r="BM107" i="12"/>
  <c r="BL107" i="12"/>
  <c r="BK107" i="12"/>
  <c r="BJ107" i="12"/>
  <c r="BI107" i="12"/>
  <c r="BH107" i="12"/>
  <c r="BG107" i="12"/>
  <c r="DV106" i="12"/>
  <c r="DU106" i="12"/>
  <c r="DT106" i="12"/>
  <c r="DS106" i="12"/>
  <c r="DR106" i="12"/>
  <c r="DQ106" i="12"/>
  <c r="DP106" i="12"/>
  <c r="DO106" i="12"/>
  <c r="DN106" i="12"/>
  <c r="DM106" i="12"/>
  <c r="DL106" i="12"/>
  <c r="DK106" i="12"/>
  <c r="DJ106" i="12"/>
  <c r="DI106" i="12"/>
  <c r="DH106" i="12"/>
  <c r="DG106" i="12"/>
  <c r="DF106" i="12"/>
  <c r="DE106" i="12"/>
  <c r="BW106" i="12"/>
  <c r="BV106" i="12"/>
  <c r="BU106" i="12"/>
  <c r="BT106" i="12"/>
  <c r="BS106" i="12"/>
  <c r="BR106" i="12"/>
  <c r="BQ106" i="12"/>
  <c r="BP106" i="12"/>
  <c r="BO106" i="12"/>
  <c r="BN106" i="12"/>
  <c r="BM106" i="12"/>
  <c r="BL106" i="12"/>
  <c r="BK106" i="12"/>
  <c r="BJ106" i="12"/>
  <c r="BI106" i="12"/>
  <c r="BH106" i="12"/>
  <c r="BG106" i="12"/>
  <c r="BF106" i="12"/>
  <c r="DV105" i="12"/>
  <c r="DU105" i="12"/>
  <c r="DT105" i="12"/>
  <c r="DS105" i="12"/>
  <c r="DR105" i="12"/>
  <c r="DQ105" i="12"/>
  <c r="DP105" i="12"/>
  <c r="DO105" i="12"/>
  <c r="DN105" i="12"/>
  <c r="DM105" i="12"/>
  <c r="DL105" i="12"/>
  <c r="DK105" i="12"/>
  <c r="DJ105" i="12"/>
  <c r="DI105" i="12"/>
  <c r="DH105" i="12"/>
  <c r="DG105" i="12"/>
  <c r="DF105" i="12"/>
  <c r="DE105" i="12"/>
  <c r="DD105" i="12"/>
  <c r="BW105" i="12"/>
  <c r="BV105" i="12"/>
  <c r="BU105" i="12"/>
  <c r="BT105" i="12"/>
  <c r="BS105" i="12"/>
  <c r="BR105" i="12"/>
  <c r="BQ105" i="12"/>
  <c r="BP105" i="12"/>
  <c r="BO105" i="12"/>
  <c r="BN105" i="12"/>
  <c r="BM105" i="12"/>
  <c r="BL105" i="12"/>
  <c r="BK105" i="12"/>
  <c r="BJ105" i="12"/>
  <c r="BI105" i="12"/>
  <c r="BH105" i="12"/>
  <c r="BG105" i="12"/>
  <c r="BF105" i="12"/>
  <c r="BE105" i="12"/>
  <c r="DV104" i="12"/>
  <c r="DU104" i="12"/>
  <c r="DT104" i="12"/>
  <c r="DS104" i="12"/>
  <c r="DR104" i="12"/>
  <c r="DQ104" i="12"/>
  <c r="DP104" i="12"/>
  <c r="DO104" i="12"/>
  <c r="DN104" i="12"/>
  <c r="DM104" i="12"/>
  <c r="DL104" i="12"/>
  <c r="DK104" i="12"/>
  <c r="DJ104" i="12"/>
  <c r="DI104" i="12"/>
  <c r="DH104" i="12"/>
  <c r="DG104" i="12"/>
  <c r="DF104" i="12"/>
  <c r="DE104" i="12"/>
  <c r="DD104" i="12"/>
  <c r="DC104" i="12"/>
  <c r="BW104" i="12"/>
  <c r="BV104" i="12"/>
  <c r="BU104" i="12"/>
  <c r="BT104" i="12"/>
  <c r="BS104" i="12"/>
  <c r="BR104" i="12"/>
  <c r="BQ104" i="12"/>
  <c r="BP104" i="12"/>
  <c r="BO104" i="12"/>
  <c r="BN104" i="12"/>
  <c r="BM104" i="12"/>
  <c r="BL104" i="12"/>
  <c r="BK104" i="12"/>
  <c r="BJ104" i="12"/>
  <c r="BI104" i="12"/>
  <c r="BH104" i="12"/>
  <c r="BG104" i="12"/>
  <c r="BF104" i="12"/>
  <c r="BE104" i="12"/>
  <c r="BD104" i="12"/>
  <c r="DV103" i="12"/>
  <c r="DU103" i="12"/>
  <c r="DT103" i="12"/>
  <c r="DS103" i="12"/>
  <c r="DR103" i="12"/>
  <c r="DQ103" i="12"/>
  <c r="DP103" i="12"/>
  <c r="DO103" i="12"/>
  <c r="DN103" i="12"/>
  <c r="DM103" i="12"/>
  <c r="DL103" i="12"/>
  <c r="DK103" i="12"/>
  <c r="DJ103" i="12"/>
  <c r="DI103" i="12"/>
  <c r="DH103" i="12"/>
  <c r="DG103" i="12"/>
  <c r="DF103" i="12"/>
  <c r="DE103" i="12"/>
  <c r="DD103" i="12"/>
  <c r="DC103" i="12"/>
  <c r="DB103" i="12"/>
  <c r="BW103" i="12"/>
  <c r="BV103" i="12"/>
  <c r="BU103" i="12"/>
  <c r="BT103" i="12"/>
  <c r="BS103" i="12"/>
  <c r="BR103" i="12"/>
  <c r="BQ103" i="12"/>
  <c r="BP103" i="12"/>
  <c r="BO103" i="12"/>
  <c r="BN103" i="12"/>
  <c r="BM103" i="12"/>
  <c r="BL103" i="12"/>
  <c r="BK103" i="12"/>
  <c r="BJ103" i="12"/>
  <c r="BI103" i="12"/>
  <c r="BH103" i="12"/>
  <c r="BG103" i="12"/>
  <c r="BF103" i="12"/>
  <c r="BE103" i="12"/>
  <c r="BD103" i="12"/>
  <c r="BC103" i="12"/>
  <c r="DV102" i="12"/>
  <c r="DU102" i="12"/>
  <c r="DT102" i="12"/>
  <c r="DS102" i="12"/>
  <c r="DR102" i="12"/>
  <c r="DQ102" i="12"/>
  <c r="DP102" i="12"/>
  <c r="DO102" i="12"/>
  <c r="DN102" i="12"/>
  <c r="DM102" i="12"/>
  <c r="DL102" i="12"/>
  <c r="DK102" i="12"/>
  <c r="DJ102" i="12"/>
  <c r="DI102" i="12"/>
  <c r="DH102" i="12"/>
  <c r="DG102" i="12"/>
  <c r="DF102" i="12"/>
  <c r="DE102" i="12"/>
  <c r="DD102" i="12"/>
  <c r="DC102" i="12"/>
  <c r="DB102" i="12"/>
  <c r="DA102" i="12"/>
  <c r="BW102" i="12"/>
  <c r="BV102" i="12"/>
  <c r="BU102" i="12"/>
  <c r="BT102" i="12"/>
  <c r="BS102" i="12"/>
  <c r="BR102" i="12"/>
  <c r="BQ102" i="12"/>
  <c r="BP102" i="12"/>
  <c r="BO102" i="12"/>
  <c r="BN102" i="12"/>
  <c r="BM102" i="12"/>
  <c r="BL102" i="12"/>
  <c r="BK102" i="12"/>
  <c r="BJ102" i="12"/>
  <c r="BI102" i="12"/>
  <c r="BH102" i="12"/>
  <c r="BG102" i="12"/>
  <c r="BF102" i="12"/>
  <c r="BE102" i="12"/>
  <c r="BD102" i="12"/>
  <c r="BC102" i="12"/>
  <c r="BB102" i="12"/>
  <c r="DV101" i="12"/>
  <c r="DU101" i="12"/>
  <c r="DT101" i="12"/>
  <c r="DS101" i="12"/>
  <c r="DR101" i="12"/>
  <c r="DQ101" i="12"/>
  <c r="DP101" i="12"/>
  <c r="DO101" i="12"/>
  <c r="DN101" i="12"/>
  <c r="DM101" i="12"/>
  <c r="DL101" i="12"/>
  <c r="DK101" i="12"/>
  <c r="DJ101" i="12"/>
  <c r="DI101" i="12"/>
  <c r="DH101" i="12"/>
  <c r="DG101" i="12"/>
  <c r="DF101" i="12"/>
  <c r="DE101" i="12"/>
  <c r="DD101" i="12"/>
  <c r="DC101" i="12"/>
  <c r="DB101" i="12"/>
  <c r="DA101" i="12"/>
  <c r="CZ101" i="12"/>
  <c r="BW101" i="12"/>
  <c r="BV101" i="12"/>
  <c r="BU101" i="12"/>
  <c r="BT101" i="12"/>
  <c r="BS101" i="12"/>
  <c r="BR101" i="12"/>
  <c r="BQ101" i="12"/>
  <c r="BP101" i="12"/>
  <c r="BO101" i="12"/>
  <c r="BN101" i="12"/>
  <c r="BM101" i="12"/>
  <c r="BL101" i="12"/>
  <c r="BK101" i="12"/>
  <c r="BJ101" i="12"/>
  <c r="BI101" i="12"/>
  <c r="BH101" i="12"/>
  <c r="BG101" i="12"/>
  <c r="BF101" i="12"/>
  <c r="BE101" i="12"/>
  <c r="BD101" i="12"/>
  <c r="BC101" i="12"/>
  <c r="BB101" i="12"/>
  <c r="BA101" i="12"/>
  <c r="DV100" i="12"/>
  <c r="DU100" i="12"/>
  <c r="DT100" i="12"/>
  <c r="DS100" i="12"/>
  <c r="DR100" i="12"/>
  <c r="DQ100" i="12"/>
  <c r="DP100" i="12"/>
  <c r="DO100" i="12"/>
  <c r="DN100" i="12"/>
  <c r="DM100" i="12"/>
  <c r="DL100" i="12"/>
  <c r="DK100" i="12"/>
  <c r="DJ100" i="12"/>
  <c r="DI100" i="12"/>
  <c r="DH100" i="12"/>
  <c r="DG100" i="12"/>
  <c r="DF100" i="12"/>
  <c r="DE100" i="12"/>
  <c r="DD100" i="12"/>
  <c r="DC100" i="12"/>
  <c r="DB100" i="12"/>
  <c r="DA100" i="12"/>
  <c r="CZ100" i="12"/>
  <c r="CY100" i="12"/>
  <c r="BW100" i="12"/>
  <c r="BV100" i="12"/>
  <c r="BU100" i="12"/>
  <c r="BT100" i="12"/>
  <c r="BS100" i="12"/>
  <c r="BR100" i="12"/>
  <c r="BQ100" i="12"/>
  <c r="BP100" i="12"/>
  <c r="BO100" i="12"/>
  <c r="BN100" i="12"/>
  <c r="BM100" i="12"/>
  <c r="BL100" i="12"/>
  <c r="BK100" i="12"/>
  <c r="BJ100" i="12"/>
  <c r="BI100" i="12"/>
  <c r="BH100" i="12"/>
  <c r="BG100" i="12"/>
  <c r="BF100" i="12"/>
  <c r="BE100" i="12"/>
  <c r="BD100" i="12"/>
  <c r="BC100" i="12"/>
  <c r="BB100" i="12"/>
  <c r="BA100" i="12"/>
  <c r="AZ100" i="12"/>
  <c r="DV99" i="12"/>
  <c r="DU99" i="12"/>
  <c r="DT99" i="12"/>
  <c r="DS99" i="12"/>
  <c r="DR99" i="12"/>
  <c r="DQ99" i="12"/>
  <c r="DP99" i="12"/>
  <c r="DO99" i="12"/>
  <c r="DN99" i="12"/>
  <c r="DM99" i="12"/>
  <c r="DL99" i="12"/>
  <c r="DK99" i="12"/>
  <c r="DJ99" i="12"/>
  <c r="DI99" i="12"/>
  <c r="DH99" i="12"/>
  <c r="DG99" i="12"/>
  <c r="DF99" i="12"/>
  <c r="DE99" i="12"/>
  <c r="DD99" i="12"/>
  <c r="DC99" i="12"/>
  <c r="DB99" i="12"/>
  <c r="DA99" i="12"/>
  <c r="CZ99" i="12"/>
  <c r="CY99" i="12"/>
  <c r="CX99" i="12"/>
  <c r="BW99" i="12"/>
  <c r="BV99" i="12"/>
  <c r="BU99" i="12"/>
  <c r="BT99" i="12"/>
  <c r="BS99" i="12"/>
  <c r="BR99" i="12"/>
  <c r="BQ99" i="12"/>
  <c r="BP99" i="12"/>
  <c r="BO99" i="12"/>
  <c r="BN99" i="12"/>
  <c r="BM99" i="12"/>
  <c r="BL99" i="12"/>
  <c r="BK99" i="12"/>
  <c r="BJ99" i="12"/>
  <c r="BI99" i="12"/>
  <c r="BH99" i="12"/>
  <c r="BG99" i="12"/>
  <c r="BF99" i="12"/>
  <c r="BE99" i="12"/>
  <c r="BD99" i="12"/>
  <c r="BC99" i="12"/>
  <c r="BB99" i="12"/>
  <c r="BA99" i="12"/>
  <c r="AZ99" i="12"/>
  <c r="AY99" i="12"/>
  <c r="DV98" i="12"/>
  <c r="DU98" i="12"/>
  <c r="DT98" i="12"/>
  <c r="DS98" i="12"/>
  <c r="DR98" i="12"/>
  <c r="DQ98" i="12"/>
  <c r="DP98" i="12"/>
  <c r="DO98" i="12"/>
  <c r="DN98" i="12"/>
  <c r="DM98" i="12"/>
  <c r="DL98" i="12"/>
  <c r="DK98" i="12"/>
  <c r="DJ98" i="12"/>
  <c r="DI98" i="12"/>
  <c r="DH98" i="12"/>
  <c r="DG98" i="12"/>
  <c r="DF98" i="12"/>
  <c r="DE98" i="12"/>
  <c r="DD98" i="12"/>
  <c r="DC98" i="12"/>
  <c r="DB98" i="12"/>
  <c r="DA98" i="12"/>
  <c r="CZ98" i="12"/>
  <c r="CY98" i="12"/>
  <c r="CX98" i="12"/>
  <c r="CW98" i="12"/>
  <c r="BW98" i="12"/>
  <c r="BV98" i="12"/>
  <c r="BU98" i="12"/>
  <c r="BT98" i="12"/>
  <c r="BS98" i="12"/>
  <c r="BR98" i="12"/>
  <c r="BQ98" i="12"/>
  <c r="BP98" i="12"/>
  <c r="BO98" i="12"/>
  <c r="BN98" i="12"/>
  <c r="BM98" i="12"/>
  <c r="BL98" i="12"/>
  <c r="BK98" i="12"/>
  <c r="BJ98" i="12"/>
  <c r="BI98" i="12"/>
  <c r="BH98" i="12"/>
  <c r="BG98" i="12"/>
  <c r="BF98" i="12"/>
  <c r="BE98" i="12"/>
  <c r="BD98" i="12"/>
  <c r="BC98" i="12"/>
  <c r="BB98" i="12"/>
  <c r="BA98" i="12"/>
  <c r="AZ98" i="12"/>
  <c r="AY98" i="12"/>
  <c r="AX98" i="12"/>
  <c r="DV97" i="12"/>
  <c r="DU97" i="12"/>
  <c r="DT97" i="12"/>
  <c r="DS97" i="12"/>
  <c r="DR97" i="12"/>
  <c r="DQ97" i="12"/>
  <c r="DP97" i="12"/>
  <c r="DO97" i="12"/>
  <c r="DN97" i="12"/>
  <c r="DM97" i="12"/>
  <c r="DL97" i="12"/>
  <c r="DK97" i="12"/>
  <c r="DJ97" i="12"/>
  <c r="DI97" i="12"/>
  <c r="DH97" i="12"/>
  <c r="DG97" i="12"/>
  <c r="DF97" i="12"/>
  <c r="DE97" i="12"/>
  <c r="DD97" i="12"/>
  <c r="DC97" i="12"/>
  <c r="DB97" i="12"/>
  <c r="DA97" i="12"/>
  <c r="CZ97" i="12"/>
  <c r="CY97" i="12"/>
  <c r="CX97" i="12"/>
  <c r="CW97" i="12"/>
  <c r="CV97" i="12"/>
  <c r="BW97" i="12"/>
  <c r="BV97" i="12"/>
  <c r="BU97" i="12"/>
  <c r="BT97" i="12"/>
  <c r="BS97" i="12"/>
  <c r="BR97" i="12"/>
  <c r="BQ97" i="12"/>
  <c r="BP97" i="12"/>
  <c r="BO97" i="12"/>
  <c r="BN97" i="12"/>
  <c r="BM97" i="12"/>
  <c r="BL97" i="12"/>
  <c r="BK97" i="12"/>
  <c r="BJ97" i="12"/>
  <c r="BI97" i="12"/>
  <c r="BH97" i="12"/>
  <c r="BG97" i="12"/>
  <c r="BF97" i="12"/>
  <c r="BE97" i="12"/>
  <c r="BD97" i="12"/>
  <c r="BC97" i="12"/>
  <c r="BB97" i="12"/>
  <c r="BA97" i="12"/>
  <c r="AZ97" i="12"/>
  <c r="AY97" i="12"/>
  <c r="AX97" i="12"/>
  <c r="AW97" i="12"/>
  <c r="DV96" i="12"/>
  <c r="DU96" i="12"/>
  <c r="DT96" i="12"/>
  <c r="DS96" i="12"/>
  <c r="DR96" i="12"/>
  <c r="DQ96" i="12"/>
  <c r="DP96" i="12"/>
  <c r="DO96" i="12"/>
  <c r="DN96" i="12"/>
  <c r="DM96" i="12"/>
  <c r="DL96" i="12"/>
  <c r="DK96" i="12"/>
  <c r="DJ96" i="12"/>
  <c r="DI96" i="12"/>
  <c r="DH96" i="12"/>
  <c r="DG96" i="12"/>
  <c r="DF96" i="12"/>
  <c r="DE96" i="12"/>
  <c r="DD96" i="12"/>
  <c r="DC96" i="12"/>
  <c r="DB96" i="12"/>
  <c r="DA96" i="12"/>
  <c r="CZ96" i="12"/>
  <c r="CY96" i="12"/>
  <c r="CX96" i="12"/>
  <c r="CW96" i="12"/>
  <c r="CV96" i="12"/>
  <c r="CU96" i="12"/>
  <c r="BW96" i="12"/>
  <c r="BV96" i="12"/>
  <c r="BU96" i="12"/>
  <c r="BT96" i="12"/>
  <c r="BS96" i="12"/>
  <c r="BR96" i="12"/>
  <c r="BQ96" i="12"/>
  <c r="BP96" i="12"/>
  <c r="BO96" i="12"/>
  <c r="BN96" i="12"/>
  <c r="BM96" i="12"/>
  <c r="BL96" i="12"/>
  <c r="BK96" i="12"/>
  <c r="BJ96" i="12"/>
  <c r="BI96" i="12"/>
  <c r="BH96" i="12"/>
  <c r="BG96" i="12"/>
  <c r="BF96" i="12"/>
  <c r="BE96" i="12"/>
  <c r="BD96" i="12"/>
  <c r="BC96" i="12"/>
  <c r="BB96" i="12"/>
  <c r="BA96" i="12"/>
  <c r="AZ96" i="12"/>
  <c r="AY96" i="12"/>
  <c r="AX96" i="12"/>
  <c r="AW96" i="12"/>
  <c r="AV96" i="12"/>
  <c r="DV95" i="12"/>
  <c r="DU95" i="12"/>
  <c r="DT95" i="12"/>
  <c r="DS95" i="12"/>
  <c r="DR95" i="12"/>
  <c r="DQ95" i="12"/>
  <c r="DP95" i="12"/>
  <c r="DO95" i="12"/>
  <c r="DN95" i="12"/>
  <c r="DM95" i="12"/>
  <c r="DL95" i="12"/>
  <c r="DK95" i="12"/>
  <c r="DJ95" i="12"/>
  <c r="DI95" i="12"/>
  <c r="DH95" i="12"/>
  <c r="DG95" i="12"/>
  <c r="DF95" i="12"/>
  <c r="DE95" i="12"/>
  <c r="DD95" i="12"/>
  <c r="DC95" i="12"/>
  <c r="DB95" i="12"/>
  <c r="DA95" i="12"/>
  <c r="CZ95" i="12"/>
  <c r="CY95" i="12"/>
  <c r="CX95" i="12"/>
  <c r="CW95" i="12"/>
  <c r="CV95" i="12"/>
  <c r="CU95" i="12"/>
  <c r="CT95" i="12"/>
  <c r="BW95" i="12"/>
  <c r="BV95" i="12"/>
  <c r="BU95" i="12"/>
  <c r="BT95" i="12"/>
  <c r="BS95" i="12"/>
  <c r="BR95" i="12"/>
  <c r="BQ95" i="12"/>
  <c r="BP95" i="12"/>
  <c r="BO95" i="12"/>
  <c r="BN95" i="12"/>
  <c r="BM95" i="12"/>
  <c r="BL95" i="12"/>
  <c r="BK95" i="12"/>
  <c r="BJ95" i="12"/>
  <c r="BI95" i="12"/>
  <c r="BH95" i="12"/>
  <c r="BG95" i="12"/>
  <c r="BF95" i="12"/>
  <c r="BE95" i="12"/>
  <c r="BD95" i="12"/>
  <c r="BC95" i="12"/>
  <c r="BB95" i="12"/>
  <c r="BA95" i="12"/>
  <c r="AZ95" i="12"/>
  <c r="AY95" i="12"/>
  <c r="AX95" i="12"/>
  <c r="AW95" i="12"/>
  <c r="AV95" i="12"/>
  <c r="AU95" i="12"/>
  <c r="DV94" i="12"/>
  <c r="DU94" i="12"/>
  <c r="DT94" i="12"/>
  <c r="DS94" i="12"/>
  <c r="DR94" i="12"/>
  <c r="DQ94" i="12"/>
  <c r="DP94" i="12"/>
  <c r="DO94" i="12"/>
  <c r="DN94" i="12"/>
  <c r="DM94" i="12"/>
  <c r="DL94" i="12"/>
  <c r="DK94" i="12"/>
  <c r="DJ94" i="12"/>
  <c r="DI94" i="12"/>
  <c r="DH94" i="12"/>
  <c r="DG94" i="12"/>
  <c r="DF94" i="12"/>
  <c r="DE94" i="12"/>
  <c r="DD94" i="12"/>
  <c r="DC94" i="12"/>
  <c r="DB94" i="12"/>
  <c r="DA94" i="12"/>
  <c r="CZ94" i="12"/>
  <c r="CY94" i="12"/>
  <c r="CX94" i="12"/>
  <c r="CW94" i="12"/>
  <c r="CV94" i="12"/>
  <c r="CU94" i="12"/>
  <c r="CT94" i="12"/>
  <c r="CS94" i="12"/>
  <c r="BW94" i="12"/>
  <c r="BV94" i="12"/>
  <c r="BU94" i="12"/>
  <c r="BT94" i="12"/>
  <c r="BS94" i="12"/>
  <c r="BR94" i="12"/>
  <c r="BQ94" i="12"/>
  <c r="BP94" i="12"/>
  <c r="BO94" i="12"/>
  <c r="BN94" i="12"/>
  <c r="BM94" i="12"/>
  <c r="BL94" i="12"/>
  <c r="BK94" i="12"/>
  <c r="BJ94" i="12"/>
  <c r="BI94" i="12"/>
  <c r="BH94" i="12"/>
  <c r="BG94" i="12"/>
  <c r="BF94" i="12"/>
  <c r="BE94" i="12"/>
  <c r="BD94" i="12"/>
  <c r="BC94" i="12"/>
  <c r="BB94" i="12"/>
  <c r="BA94" i="12"/>
  <c r="AZ94" i="12"/>
  <c r="AY94" i="12"/>
  <c r="AX94" i="12"/>
  <c r="AW94" i="12"/>
  <c r="AV94" i="12"/>
  <c r="AU94" i="12"/>
  <c r="AT94" i="12"/>
  <c r="DV93" i="12"/>
  <c r="DU93" i="12"/>
  <c r="DT93" i="12"/>
  <c r="DS93" i="12"/>
  <c r="DR93" i="12"/>
  <c r="DQ93" i="12"/>
  <c r="DP93" i="12"/>
  <c r="DO93" i="12"/>
  <c r="DN93" i="12"/>
  <c r="DM93" i="12"/>
  <c r="DL93" i="12"/>
  <c r="DK93" i="12"/>
  <c r="DJ93" i="12"/>
  <c r="DI93" i="12"/>
  <c r="DH93" i="12"/>
  <c r="DG93" i="12"/>
  <c r="DF93" i="12"/>
  <c r="DE93" i="12"/>
  <c r="DD93" i="12"/>
  <c r="DC93" i="12"/>
  <c r="DB93" i="12"/>
  <c r="DA93" i="12"/>
  <c r="CZ93" i="12"/>
  <c r="CY93" i="12"/>
  <c r="CX93" i="12"/>
  <c r="CW93" i="12"/>
  <c r="CV93" i="12"/>
  <c r="CU93" i="12"/>
  <c r="CT93" i="12"/>
  <c r="CS93" i="12"/>
  <c r="CR93" i="12"/>
  <c r="BW93" i="12"/>
  <c r="BV93" i="12"/>
  <c r="BU93" i="12"/>
  <c r="BT93" i="12"/>
  <c r="BS93" i="12"/>
  <c r="BR93" i="12"/>
  <c r="BQ93" i="12"/>
  <c r="BP93" i="12"/>
  <c r="BO93" i="12"/>
  <c r="BN93" i="12"/>
  <c r="BM93" i="12"/>
  <c r="BL93" i="12"/>
  <c r="BK93" i="12"/>
  <c r="BJ93" i="12"/>
  <c r="BI93" i="12"/>
  <c r="BH93" i="12"/>
  <c r="BG93" i="12"/>
  <c r="BF93" i="12"/>
  <c r="BE93" i="12"/>
  <c r="BD93" i="12"/>
  <c r="BC93" i="12"/>
  <c r="BB93" i="12"/>
  <c r="BA93" i="12"/>
  <c r="AZ93" i="12"/>
  <c r="AY93" i="12"/>
  <c r="AX93" i="12"/>
  <c r="AW93" i="12"/>
  <c r="AV93" i="12"/>
  <c r="AU93" i="12"/>
  <c r="AT93" i="12"/>
  <c r="AS93" i="12"/>
  <c r="DV92" i="12"/>
  <c r="DU92" i="12"/>
  <c r="DT92" i="12"/>
  <c r="DS92" i="12"/>
  <c r="DR92" i="12"/>
  <c r="DQ92" i="12"/>
  <c r="DP92" i="12"/>
  <c r="DO92" i="12"/>
  <c r="DN92" i="12"/>
  <c r="DM92" i="12"/>
  <c r="DL92" i="12"/>
  <c r="DK92" i="12"/>
  <c r="DJ92" i="12"/>
  <c r="DI92" i="12"/>
  <c r="DH92" i="12"/>
  <c r="DG92" i="12"/>
  <c r="DF92" i="12"/>
  <c r="DE92" i="12"/>
  <c r="DD92" i="12"/>
  <c r="DC92" i="12"/>
  <c r="DB92" i="12"/>
  <c r="DA92" i="12"/>
  <c r="CZ92" i="12"/>
  <c r="CY92" i="12"/>
  <c r="CX92" i="12"/>
  <c r="CW92" i="12"/>
  <c r="CV92" i="12"/>
  <c r="CU92" i="12"/>
  <c r="CT92" i="12"/>
  <c r="CS92" i="12"/>
  <c r="CR92" i="12"/>
  <c r="CQ92" i="12"/>
  <c r="BW92" i="12"/>
  <c r="BV92" i="12"/>
  <c r="BU92" i="12"/>
  <c r="BT92" i="12"/>
  <c r="BS92" i="12"/>
  <c r="BR92" i="12"/>
  <c r="BQ92" i="12"/>
  <c r="BP92" i="12"/>
  <c r="BO92" i="12"/>
  <c r="BN92" i="12"/>
  <c r="BM92" i="12"/>
  <c r="BL92" i="12"/>
  <c r="BK92" i="12"/>
  <c r="BJ92" i="12"/>
  <c r="BI92" i="12"/>
  <c r="BH92" i="12"/>
  <c r="BG92" i="12"/>
  <c r="BF92" i="12"/>
  <c r="BE92" i="12"/>
  <c r="BD92" i="12"/>
  <c r="BC92" i="12"/>
  <c r="BB92" i="12"/>
  <c r="BA92" i="12"/>
  <c r="AZ92" i="12"/>
  <c r="AY92" i="12"/>
  <c r="AX92" i="12"/>
  <c r="AW92" i="12"/>
  <c r="AV92" i="12"/>
  <c r="AU92" i="12"/>
  <c r="AT92" i="12"/>
  <c r="AS92" i="12"/>
  <c r="AR92" i="12"/>
  <c r="DV91" i="12"/>
  <c r="DU91" i="12"/>
  <c r="DT91" i="12"/>
  <c r="DS91" i="12"/>
  <c r="DR91" i="12"/>
  <c r="DQ91" i="12"/>
  <c r="DP91" i="12"/>
  <c r="DO91" i="12"/>
  <c r="DN91" i="12"/>
  <c r="DM91" i="12"/>
  <c r="DL91" i="12"/>
  <c r="DK91" i="12"/>
  <c r="DJ91" i="12"/>
  <c r="DI91" i="12"/>
  <c r="DH91" i="12"/>
  <c r="DG91" i="12"/>
  <c r="DF91" i="12"/>
  <c r="DE91" i="12"/>
  <c r="DD91" i="12"/>
  <c r="DC91" i="12"/>
  <c r="DB91" i="12"/>
  <c r="DA91" i="12"/>
  <c r="CZ91" i="12"/>
  <c r="CY91" i="12"/>
  <c r="CX91" i="12"/>
  <c r="CW91" i="12"/>
  <c r="CV91" i="12"/>
  <c r="CU91" i="12"/>
  <c r="CT91" i="12"/>
  <c r="CS91" i="12"/>
  <c r="CR91" i="12"/>
  <c r="CQ91" i="12"/>
  <c r="CP91" i="12"/>
  <c r="BW91" i="12"/>
  <c r="BV91" i="12"/>
  <c r="BU91" i="12"/>
  <c r="BT91" i="12"/>
  <c r="BS91" i="12"/>
  <c r="BR91" i="12"/>
  <c r="BQ91" i="12"/>
  <c r="BP91" i="12"/>
  <c r="BO91" i="12"/>
  <c r="BN91" i="12"/>
  <c r="BM91" i="12"/>
  <c r="BL91" i="12"/>
  <c r="BK91" i="12"/>
  <c r="BJ91" i="12"/>
  <c r="BI91" i="12"/>
  <c r="BH91" i="12"/>
  <c r="BG91" i="12"/>
  <c r="BF91" i="12"/>
  <c r="BE91" i="12"/>
  <c r="BD91" i="12"/>
  <c r="BC91" i="12"/>
  <c r="BB91" i="12"/>
  <c r="BA91" i="12"/>
  <c r="AZ91" i="12"/>
  <c r="AY91" i="12"/>
  <c r="AX91" i="12"/>
  <c r="AW91" i="12"/>
  <c r="AV91" i="12"/>
  <c r="AU91" i="12"/>
  <c r="AT91" i="12"/>
  <c r="AS91" i="12"/>
  <c r="AR91" i="12"/>
  <c r="AQ91" i="12"/>
  <c r="DV90" i="12"/>
  <c r="DU90" i="12"/>
  <c r="DT90" i="12"/>
  <c r="DS90" i="12"/>
  <c r="DR90" i="12"/>
  <c r="DQ90" i="12"/>
  <c r="DP90" i="12"/>
  <c r="DO90" i="12"/>
  <c r="DN90" i="12"/>
  <c r="DM90" i="12"/>
  <c r="DL90" i="12"/>
  <c r="DK90" i="12"/>
  <c r="DJ90" i="12"/>
  <c r="DI90" i="12"/>
  <c r="DH90" i="12"/>
  <c r="DG90" i="12"/>
  <c r="DF90" i="12"/>
  <c r="DE90" i="12"/>
  <c r="DD90" i="12"/>
  <c r="DC90" i="12"/>
  <c r="DB90" i="12"/>
  <c r="DA90" i="12"/>
  <c r="CZ90" i="12"/>
  <c r="CY90" i="12"/>
  <c r="CX90" i="12"/>
  <c r="CW90" i="12"/>
  <c r="CV90" i="12"/>
  <c r="CU90" i="12"/>
  <c r="CT90" i="12"/>
  <c r="CS90" i="12"/>
  <c r="CR90" i="12"/>
  <c r="CQ90" i="12"/>
  <c r="CP90" i="12"/>
  <c r="CO90" i="12"/>
  <c r="BW90" i="12"/>
  <c r="BV90" i="12"/>
  <c r="BU90" i="12"/>
  <c r="BT90" i="12"/>
  <c r="BS90" i="12"/>
  <c r="BR90" i="12"/>
  <c r="BQ90" i="12"/>
  <c r="BP90" i="12"/>
  <c r="BO90" i="12"/>
  <c r="BN90" i="12"/>
  <c r="BM90" i="12"/>
  <c r="BL90" i="12"/>
  <c r="BK90" i="12"/>
  <c r="BJ90" i="12"/>
  <c r="BI90" i="12"/>
  <c r="BH90" i="12"/>
  <c r="BG90" i="12"/>
  <c r="BF90" i="12"/>
  <c r="BE90" i="12"/>
  <c r="BD90" i="12"/>
  <c r="BC90" i="12"/>
  <c r="BB90" i="12"/>
  <c r="BA90" i="12"/>
  <c r="AZ90" i="12"/>
  <c r="AY90" i="12"/>
  <c r="AX90" i="12"/>
  <c r="AW90" i="12"/>
  <c r="AV90" i="12"/>
  <c r="AU90" i="12"/>
  <c r="AT90" i="12"/>
  <c r="AS90" i="12"/>
  <c r="AR90" i="12"/>
  <c r="AQ90" i="12"/>
  <c r="AP90" i="12"/>
  <c r="DV89" i="12"/>
  <c r="DU89" i="12"/>
  <c r="DT89" i="12"/>
  <c r="DS89" i="12"/>
  <c r="DR89" i="12"/>
  <c r="DQ89" i="12"/>
  <c r="DP89" i="12"/>
  <c r="DO89" i="12"/>
  <c r="DN89" i="12"/>
  <c r="DM89" i="12"/>
  <c r="DL89" i="12"/>
  <c r="DK89" i="12"/>
  <c r="DJ89" i="12"/>
  <c r="DI89" i="12"/>
  <c r="DH89" i="12"/>
  <c r="DG89" i="12"/>
  <c r="DF89" i="12"/>
  <c r="DE89" i="12"/>
  <c r="DD89" i="12"/>
  <c r="DC89" i="12"/>
  <c r="DB89" i="12"/>
  <c r="DA89" i="12"/>
  <c r="CZ89" i="12"/>
  <c r="CY89" i="12"/>
  <c r="CX89" i="12"/>
  <c r="CW89" i="12"/>
  <c r="CV89" i="12"/>
  <c r="CU89" i="12"/>
  <c r="CT89" i="12"/>
  <c r="CS89" i="12"/>
  <c r="CR89" i="12"/>
  <c r="CQ89" i="12"/>
  <c r="CP89" i="12"/>
  <c r="CO89" i="12"/>
  <c r="CN89" i="12"/>
  <c r="BW89" i="12"/>
  <c r="BV89" i="12"/>
  <c r="BU89" i="12"/>
  <c r="BT89" i="12"/>
  <c r="BS89" i="12"/>
  <c r="BR89" i="12"/>
  <c r="BQ89" i="12"/>
  <c r="BP89" i="12"/>
  <c r="BO89" i="12"/>
  <c r="BN89" i="12"/>
  <c r="BM89" i="12"/>
  <c r="BL89" i="12"/>
  <c r="BK89" i="12"/>
  <c r="BJ89" i="12"/>
  <c r="BI89" i="12"/>
  <c r="BH89" i="12"/>
  <c r="BG89" i="12"/>
  <c r="BF89" i="12"/>
  <c r="BE89" i="12"/>
  <c r="BD89" i="12"/>
  <c r="BC89" i="12"/>
  <c r="BB89" i="12"/>
  <c r="BA89" i="12"/>
  <c r="AZ89" i="12"/>
  <c r="AY89" i="12"/>
  <c r="AX89" i="12"/>
  <c r="AW89" i="12"/>
  <c r="AV89" i="12"/>
  <c r="AU89" i="12"/>
  <c r="AT89" i="12"/>
  <c r="AS89" i="12"/>
  <c r="AR89" i="12"/>
  <c r="AQ89" i="12"/>
  <c r="AP89" i="12"/>
  <c r="AO89" i="12"/>
  <c r="DV88" i="12"/>
  <c r="DU88" i="12"/>
  <c r="DT88" i="12"/>
  <c r="DS88" i="12"/>
  <c r="DR88" i="12"/>
  <c r="DQ88" i="12"/>
  <c r="DP88" i="12"/>
  <c r="DO88" i="12"/>
  <c r="DN88" i="12"/>
  <c r="DM88" i="12"/>
  <c r="DL88" i="12"/>
  <c r="DK88" i="12"/>
  <c r="DJ88" i="12"/>
  <c r="DI88" i="12"/>
  <c r="DH88" i="12"/>
  <c r="DG88" i="12"/>
  <c r="DF88" i="12"/>
  <c r="DE88" i="12"/>
  <c r="DD88" i="12"/>
  <c r="DC88" i="12"/>
  <c r="DB88" i="12"/>
  <c r="DA88" i="12"/>
  <c r="CZ88" i="12"/>
  <c r="CY88" i="12"/>
  <c r="CX88" i="12"/>
  <c r="CW88" i="12"/>
  <c r="CV88" i="12"/>
  <c r="CU88" i="12"/>
  <c r="CT88" i="12"/>
  <c r="CS88" i="12"/>
  <c r="CR88" i="12"/>
  <c r="CQ88" i="12"/>
  <c r="CP88" i="12"/>
  <c r="CO88" i="12"/>
  <c r="CN88" i="12"/>
  <c r="CM88" i="12"/>
  <c r="BW88" i="12"/>
  <c r="BV88" i="12"/>
  <c r="BU88" i="12"/>
  <c r="BT88" i="12"/>
  <c r="BS88" i="12"/>
  <c r="BR88" i="12"/>
  <c r="BQ88" i="12"/>
  <c r="BP88" i="12"/>
  <c r="BO88" i="12"/>
  <c r="BN88" i="12"/>
  <c r="BM88" i="12"/>
  <c r="BL88" i="12"/>
  <c r="BK88" i="12"/>
  <c r="BJ88" i="12"/>
  <c r="BI88" i="12"/>
  <c r="BH88" i="12"/>
  <c r="BG88" i="12"/>
  <c r="BF88" i="12"/>
  <c r="BE88" i="12"/>
  <c r="BD88" i="12"/>
  <c r="BC88" i="12"/>
  <c r="BB88" i="12"/>
  <c r="BA88" i="12"/>
  <c r="AZ88" i="12"/>
  <c r="AY88" i="12"/>
  <c r="AX88" i="12"/>
  <c r="AW88" i="12"/>
  <c r="AV88" i="12"/>
  <c r="AU88" i="12"/>
  <c r="AT88" i="12"/>
  <c r="AS88" i="12"/>
  <c r="AR88" i="12"/>
  <c r="AQ88" i="12"/>
  <c r="AP88" i="12"/>
  <c r="AO88" i="12"/>
  <c r="AN88" i="12"/>
  <c r="DV87" i="12"/>
  <c r="DU87" i="12"/>
  <c r="DT87" i="12"/>
  <c r="DS87" i="12"/>
  <c r="DR87" i="12"/>
  <c r="DQ87" i="12"/>
  <c r="DP87" i="12"/>
  <c r="DO87" i="12"/>
  <c r="DN87" i="12"/>
  <c r="DM87" i="12"/>
  <c r="DL87" i="12"/>
  <c r="DK87" i="12"/>
  <c r="DJ87" i="12"/>
  <c r="DI87" i="12"/>
  <c r="DH87" i="12"/>
  <c r="DG87" i="12"/>
  <c r="DF87" i="12"/>
  <c r="DE87" i="12"/>
  <c r="DD87" i="12"/>
  <c r="DC87" i="12"/>
  <c r="DB87" i="12"/>
  <c r="DA87" i="12"/>
  <c r="CZ87" i="12"/>
  <c r="CY87" i="12"/>
  <c r="CX87" i="12"/>
  <c r="CW87" i="12"/>
  <c r="CV87" i="12"/>
  <c r="CU87" i="12"/>
  <c r="CT87" i="12"/>
  <c r="CS87" i="12"/>
  <c r="CR87" i="12"/>
  <c r="CQ87" i="12"/>
  <c r="CP87" i="12"/>
  <c r="CO87" i="12"/>
  <c r="CN87" i="12"/>
  <c r="CM87" i="12"/>
  <c r="CL87" i="12"/>
  <c r="BW87" i="12"/>
  <c r="BV87" i="12"/>
  <c r="BU87" i="12"/>
  <c r="BT87" i="12"/>
  <c r="BS87" i="12"/>
  <c r="BR87" i="12"/>
  <c r="BQ87" i="12"/>
  <c r="BP87" i="12"/>
  <c r="BO87" i="12"/>
  <c r="BN87" i="12"/>
  <c r="BM87" i="12"/>
  <c r="BL87" i="12"/>
  <c r="BK87" i="12"/>
  <c r="BJ87" i="12"/>
  <c r="BI87" i="12"/>
  <c r="BH87" i="12"/>
  <c r="BG87" i="12"/>
  <c r="BF87" i="12"/>
  <c r="BE87" i="12"/>
  <c r="BD87" i="12"/>
  <c r="BC87" i="12"/>
  <c r="BB87" i="12"/>
  <c r="BA87" i="12"/>
  <c r="AZ87" i="12"/>
  <c r="AY87" i="12"/>
  <c r="AX87" i="12"/>
  <c r="AW87" i="12"/>
  <c r="AV87" i="12"/>
  <c r="AU87" i="12"/>
  <c r="AT87" i="12"/>
  <c r="AS87" i="12"/>
  <c r="AR87" i="12"/>
  <c r="AQ87" i="12"/>
  <c r="AP87" i="12"/>
  <c r="AO87" i="12"/>
  <c r="AN87" i="12"/>
  <c r="AM87" i="12"/>
  <c r="DV86" i="12"/>
  <c r="DU86" i="12"/>
  <c r="DT86" i="12"/>
  <c r="DS86" i="12"/>
  <c r="DR86" i="12"/>
  <c r="DQ86" i="12"/>
  <c r="DP86" i="12"/>
  <c r="DO86" i="12"/>
  <c r="DN86" i="12"/>
  <c r="DM86" i="12"/>
  <c r="DL86" i="12"/>
  <c r="DK86" i="12"/>
  <c r="DJ86" i="12"/>
  <c r="DI86" i="12"/>
  <c r="DH86" i="12"/>
  <c r="DG86" i="12"/>
  <c r="DF86" i="12"/>
  <c r="DE86" i="12"/>
  <c r="DD86" i="12"/>
  <c r="DC86" i="12"/>
  <c r="DB86" i="12"/>
  <c r="DA86" i="12"/>
  <c r="CZ86" i="12"/>
  <c r="CY86" i="12"/>
  <c r="CX86" i="12"/>
  <c r="CW86" i="12"/>
  <c r="CV86" i="12"/>
  <c r="CU86" i="12"/>
  <c r="CT86" i="12"/>
  <c r="CS86" i="12"/>
  <c r="CR86" i="12"/>
  <c r="CQ86" i="12"/>
  <c r="CP86" i="12"/>
  <c r="CO86" i="12"/>
  <c r="CN86" i="12"/>
  <c r="CM86" i="12"/>
  <c r="CL86" i="12"/>
  <c r="CK86" i="12"/>
  <c r="BW86" i="12"/>
  <c r="BV86" i="12"/>
  <c r="BU86" i="12"/>
  <c r="BT86" i="12"/>
  <c r="BS86" i="12"/>
  <c r="BR86" i="12"/>
  <c r="BQ86" i="12"/>
  <c r="BP86" i="12"/>
  <c r="BO86" i="12"/>
  <c r="BN86" i="12"/>
  <c r="BM86" i="12"/>
  <c r="BL86" i="12"/>
  <c r="BK86" i="12"/>
  <c r="BJ86" i="12"/>
  <c r="BI86" i="12"/>
  <c r="BH86" i="12"/>
  <c r="BG86" i="12"/>
  <c r="BF86" i="12"/>
  <c r="BE86" i="12"/>
  <c r="BD86" i="12"/>
  <c r="BC86" i="12"/>
  <c r="BB86" i="12"/>
  <c r="BA86" i="12"/>
  <c r="AZ86" i="12"/>
  <c r="AY86" i="12"/>
  <c r="AX86" i="12"/>
  <c r="AW86" i="12"/>
  <c r="AV86" i="12"/>
  <c r="AU86" i="12"/>
  <c r="AT86" i="12"/>
  <c r="AS86" i="12"/>
  <c r="AR86" i="12"/>
  <c r="AQ86" i="12"/>
  <c r="AP86" i="12"/>
  <c r="AO86" i="12"/>
  <c r="AN86" i="12"/>
  <c r="AM86" i="12"/>
  <c r="AL86" i="12"/>
  <c r="DV85" i="12"/>
  <c r="DU85" i="12"/>
  <c r="DT85" i="12"/>
  <c r="DS85" i="12"/>
  <c r="DR85" i="12"/>
  <c r="DQ85" i="12"/>
  <c r="DP85" i="12"/>
  <c r="DO85" i="12"/>
  <c r="DN85" i="12"/>
  <c r="DM85" i="12"/>
  <c r="DL85" i="12"/>
  <c r="DK85" i="12"/>
  <c r="DJ85" i="12"/>
  <c r="DI85" i="12"/>
  <c r="DH85" i="12"/>
  <c r="DG85" i="12"/>
  <c r="DF85" i="12"/>
  <c r="DE85" i="12"/>
  <c r="DD85" i="12"/>
  <c r="DC85" i="12"/>
  <c r="DB85" i="12"/>
  <c r="DA85" i="12"/>
  <c r="CZ85" i="12"/>
  <c r="CY85" i="12"/>
  <c r="CX85" i="12"/>
  <c r="CW85" i="12"/>
  <c r="CV85" i="12"/>
  <c r="CU85" i="12"/>
  <c r="CT85" i="12"/>
  <c r="CS85" i="12"/>
  <c r="CR85" i="12"/>
  <c r="CQ85" i="12"/>
  <c r="CP85" i="12"/>
  <c r="CO85" i="12"/>
  <c r="CN85" i="12"/>
  <c r="CM85" i="12"/>
  <c r="CL85" i="12"/>
  <c r="CK85" i="12"/>
  <c r="CJ85" i="12"/>
  <c r="BW85" i="12"/>
  <c r="BV85" i="12"/>
  <c r="BU85" i="12"/>
  <c r="BT85" i="12"/>
  <c r="BS85" i="12"/>
  <c r="BR85" i="12"/>
  <c r="BQ85" i="12"/>
  <c r="BP85" i="12"/>
  <c r="BO85" i="12"/>
  <c r="BN85" i="12"/>
  <c r="BM85" i="12"/>
  <c r="BL85" i="12"/>
  <c r="BK85" i="12"/>
  <c r="BJ85" i="12"/>
  <c r="BI85" i="12"/>
  <c r="BH85" i="12"/>
  <c r="BG85" i="12"/>
  <c r="BF85" i="12"/>
  <c r="BE85" i="12"/>
  <c r="BD85" i="12"/>
  <c r="BC85" i="12"/>
  <c r="BB85" i="12"/>
  <c r="BA85" i="12"/>
  <c r="AZ85" i="12"/>
  <c r="AY85" i="12"/>
  <c r="AX85" i="12"/>
  <c r="AW85" i="12"/>
  <c r="AV85" i="12"/>
  <c r="AU85" i="12"/>
  <c r="AT85" i="12"/>
  <c r="AS85" i="12"/>
  <c r="AR85" i="12"/>
  <c r="AQ85" i="12"/>
  <c r="AP85" i="12"/>
  <c r="AO85" i="12"/>
  <c r="AN85" i="12"/>
  <c r="AM85" i="12"/>
  <c r="AL85" i="12"/>
  <c r="AK85" i="12"/>
  <c r="DV84" i="12"/>
  <c r="DU84" i="12"/>
  <c r="DT84" i="12"/>
  <c r="DS84" i="12"/>
  <c r="DR84" i="12"/>
  <c r="DQ84" i="12"/>
  <c r="DP84" i="12"/>
  <c r="DO84" i="12"/>
  <c r="DN84" i="12"/>
  <c r="DM84" i="12"/>
  <c r="DL84" i="12"/>
  <c r="DK84" i="12"/>
  <c r="DJ84" i="12"/>
  <c r="DI84" i="12"/>
  <c r="DH84" i="12"/>
  <c r="DG84" i="12"/>
  <c r="DF84" i="12"/>
  <c r="DE84" i="12"/>
  <c r="DD84" i="12"/>
  <c r="DC84" i="12"/>
  <c r="DB84" i="12"/>
  <c r="DA84" i="12"/>
  <c r="CZ84" i="12"/>
  <c r="CY84" i="12"/>
  <c r="CX84" i="12"/>
  <c r="CW84" i="12"/>
  <c r="CV84" i="12"/>
  <c r="CU84" i="12"/>
  <c r="CT84" i="12"/>
  <c r="CS84" i="12"/>
  <c r="CR84" i="12"/>
  <c r="CQ84" i="12"/>
  <c r="CP84" i="12"/>
  <c r="CO84" i="12"/>
  <c r="CN84" i="12"/>
  <c r="CM84" i="12"/>
  <c r="CL84" i="12"/>
  <c r="CK84" i="12"/>
  <c r="CJ84" i="12"/>
  <c r="CI84" i="12"/>
  <c r="BW84" i="12"/>
  <c r="BV84" i="12"/>
  <c r="BU84" i="12"/>
  <c r="BT84" i="12"/>
  <c r="BS84" i="12"/>
  <c r="BR84" i="12"/>
  <c r="BQ84" i="12"/>
  <c r="BP84" i="12"/>
  <c r="BO84" i="12"/>
  <c r="BN84" i="12"/>
  <c r="BM84" i="12"/>
  <c r="BL84" i="12"/>
  <c r="BK84" i="12"/>
  <c r="BJ84" i="12"/>
  <c r="BI84" i="12"/>
  <c r="BH84" i="12"/>
  <c r="BG84" i="12"/>
  <c r="BF84" i="12"/>
  <c r="BE84" i="12"/>
  <c r="BD84" i="12"/>
  <c r="BC84" i="12"/>
  <c r="BB84" i="12"/>
  <c r="BA84" i="12"/>
  <c r="AZ84" i="12"/>
  <c r="AY84" i="12"/>
  <c r="AX84" i="12"/>
  <c r="AW84" i="12"/>
  <c r="AV84" i="12"/>
  <c r="AU84" i="12"/>
  <c r="AT84" i="12"/>
  <c r="AS84" i="12"/>
  <c r="AR84" i="12"/>
  <c r="AQ84" i="12"/>
  <c r="AP84" i="12"/>
  <c r="AO84" i="12"/>
  <c r="AN84" i="12"/>
  <c r="AM84" i="12"/>
  <c r="AL84" i="12"/>
  <c r="AK84" i="12"/>
  <c r="AJ84" i="12"/>
  <c r="DV83" i="12"/>
  <c r="DU83" i="12"/>
  <c r="DT83" i="12"/>
  <c r="DS83" i="12"/>
  <c r="DR83" i="12"/>
  <c r="DQ83" i="12"/>
  <c r="DP83" i="12"/>
  <c r="DO83" i="12"/>
  <c r="DN83" i="12"/>
  <c r="DM83" i="12"/>
  <c r="DL83" i="12"/>
  <c r="DK83" i="12"/>
  <c r="DJ83" i="12"/>
  <c r="DI83" i="12"/>
  <c r="DH83" i="12"/>
  <c r="DG83" i="12"/>
  <c r="DF83" i="12"/>
  <c r="DE83" i="12"/>
  <c r="DD83" i="12"/>
  <c r="DC83" i="12"/>
  <c r="DB83" i="12"/>
  <c r="DA83" i="12"/>
  <c r="CZ83" i="12"/>
  <c r="CY83" i="12"/>
  <c r="CX83" i="12"/>
  <c r="CW83" i="12"/>
  <c r="CV83" i="12"/>
  <c r="CU83" i="12"/>
  <c r="CT83" i="12"/>
  <c r="CS83" i="12"/>
  <c r="CR83" i="12"/>
  <c r="CQ83" i="12"/>
  <c r="CP83" i="12"/>
  <c r="CO83" i="12"/>
  <c r="CN83" i="12"/>
  <c r="CM83" i="12"/>
  <c r="CL83" i="12"/>
  <c r="CK83" i="12"/>
  <c r="CJ83" i="12"/>
  <c r="CI83" i="12"/>
  <c r="CH83" i="12"/>
  <c r="BW83" i="12"/>
  <c r="BV83" i="12"/>
  <c r="BU83" i="12"/>
  <c r="BT83" i="12"/>
  <c r="BS83" i="12"/>
  <c r="BR83" i="12"/>
  <c r="BQ83" i="12"/>
  <c r="BP83" i="12"/>
  <c r="BO83" i="12"/>
  <c r="BN83" i="12"/>
  <c r="BM83" i="12"/>
  <c r="BL83" i="12"/>
  <c r="BK83" i="12"/>
  <c r="BJ83" i="12"/>
  <c r="BI83" i="12"/>
  <c r="BH83" i="12"/>
  <c r="BG83" i="12"/>
  <c r="BF83" i="12"/>
  <c r="BE83" i="12"/>
  <c r="BD83" i="12"/>
  <c r="BC83" i="12"/>
  <c r="BB83" i="12"/>
  <c r="BA83" i="12"/>
  <c r="AZ83" i="12"/>
  <c r="AY83" i="12"/>
  <c r="AX83" i="12"/>
  <c r="AW83" i="12"/>
  <c r="AV83" i="12"/>
  <c r="AU83" i="12"/>
  <c r="AT83" i="12"/>
  <c r="AS83" i="12"/>
  <c r="AR83" i="12"/>
  <c r="AQ83" i="12"/>
  <c r="AP83" i="12"/>
  <c r="AO83" i="12"/>
  <c r="AN83" i="12"/>
  <c r="AM83" i="12"/>
  <c r="AL83" i="12"/>
  <c r="AK83" i="12"/>
  <c r="AJ83" i="12"/>
  <c r="AI83" i="12"/>
  <c r="BW82" i="12"/>
  <c r="BV82" i="12"/>
  <c r="BU82" i="12"/>
  <c r="BT82" i="12"/>
  <c r="BS82" i="12"/>
  <c r="BR82" i="12"/>
  <c r="BQ82" i="12"/>
  <c r="BP82" i="12"/>
  <c r="BO82" i="12"/>
  <c r="BN82" i="12"/>
  <c r="BM82" i="12"/>
  <c r="BL82" i="12"/>
  <c r="BK82" i="12"/>
  <c r="BJ82" i="12"/>
  <c r="BI82" i="12"/>
  <c r="BH82" i="12"/>
  <c r="BG82" i="12"/>
  <c r="BF82" i="12"/>
  <c r="BE82" i="12"/>
  <c r="BD82" i="12"/>
  <c r="BC82" i="12"/>
  <c r="BB82" i="12"/>
  <c r="BA82" i="12"/>
  <c r="AZ82" i="12"/>
  <c r="AY82" i="12"/>
  <c r="AX82" i="12"/>
  <c r="AW82" i="12"/>
  <c r="AV82" i="12"/>
  <c r="AU82" i="12"/>
  <c r="AT82" i="12"/>
  <c r="AS82" i="12"/>
  <c r="AR82" i="12"/>
  <c r="AQ82" i="12"/>
  <c r="AP82" i="12"/>
  <c r="AO82" i="12"/>
  <c r="AN82" i="12"/>
  <c r="AM82" i="12"/>
  <c r="AL82" i="12"/>
  <c r="AK82" i="12"/>
  <c r="AJ82" i="12"/>
  <c r="AI82" i="12"/>
  <c r="AH82" i="12"/>
  <c r="BW81" i="12"/>
  <c r="BV81" i="12"/>
  <c r="BU81" i="12"/>
  <c r="BT81" i="12"/>
  <c r="BS81" i="12"/>
  <c r="BR81" i="12"/>
  <c r="BQ81" i="12"/>
  <c r="BP81" i="12"/>
  <c r="BO81" i="12"/>
  <c r="BN81" i="12"/>
  <c r="BM81" i="12"/>
  <c r="BL81" i="12"/>
  <c r="BK81" i="12"/>
  <c r="BJ81" i="12"/>
  <c r="BI81" i="12"/>
  <c r="BH81" i="12"/>
  <c r="BG81" i="12"/>
  <c r="BF81" i="12"/>
  <c r="BE81" i="12"/>
  <c r="BD81" i="12"/>
  <c r="BC81" i="12"/>
  <c r="BB81" i="12"/>
  <c r="BA81" i="12"/>
  <c r="AZ81" i="12"/>
  <c r="AY81" i="12"/>
  <c r="AX81" i="12"/>
  <c r="AW81" i="12"/>
  <c r="AV81" i="12"/>
  <c r="AU81" i="12"/>
  <c r="AT81" i="12"/>
  <c r="AS81" i="12"/>
  <c r="AR81" i="12"/>
  <c r="AQ81" i="12"/>
  <c r="AP81" i="12"/>
  <c r="AO81" i="12"/>
  <c r="AN81" i="12"/>
  <c r="AM81" i="12"/>
  <c r="AL81" i="12"/>
  <c r="AK81" i="12"/>
  <c r="AJ81" i="12"/>
  <c r="AI81" i="12"/>
  <c r="AH81" i="12"/>
  <c r="AG81" i="12"/>
  <c r="BW80" i="12"/>
  <c r="BV80" i="12"/>
  <c r="BU80" i="12"/>
  <c r="BT80" i="12"/>
  <c r="BS80" i="12"/>
  <c r="BR80" i="12"/>
  <c r="BQ80" i="12"/>
  <c r="BP80" i="12"/>
  <c r="BO80" i="12"/>
  <c r="BN80" i="12"/>
  <c r="BM80" i="12"/>
  <c r="BL80" i="12"/>
  <c r="BK80" i="12"/>
  <c r="BJ80" i="12"/>
  <c r="BI80" i="12"/>
  <c r="BH80" i="12"/>
  <c r="BG80" i="12"/>
  <c r="BF80" i="12"/>
  <c r="BE80" i="12"/>
  <c r="BD80" i="12"/>
  <c r="BC80" i="12"/>
  <c r="BB80" i="12"/>
  <c r="BA80" i="12"/>
  <c r="AZ80" i="12"/>
  <c r="AY80" i="12"/>
  <c r="AX80" i="12"/>
  <c r="AW80" i="12"/>
  <c r="AV80" i="12"/>
  <c r="AU80" i="12"/>
  <c r="AT80" i="12"/>
  <c r="AS80" i="12"/>
  <c r="AR80" i="12"/>
  <c r="AQ80" i="12"/>
  <c r="AP80" i="12"/>
  <c r="AO80" i="12"/>
  <c r="AN80" i="12"/>
  <c r="AM80" i="12"/>
  <c r="AL80" i="12"/>
  <c r="AK80" i="12"/>
  <c r="AJ80" i="12"/>
  <c r="AI80" i="12"/>
  <c r="AH80" i="12"/>
  <c r="AG80" i="12"/>
  <c r="AF80" i="12"/>
  <c r="BW79" i="12"/>
  <c r="BV79" i="12"/>
  <c r="BU79" i="12"/>
  <c r="BT79" i="12"/>
  <c r="BS79" i="12"/>
  <c r="BR79" i="12"/>
  <c r="BQ79" i="12"/>
  <c r="BP79" i="12"/>
  <c r="BO79" i="12"/>
  <c r="BN79" i="12"/>
  <c r="BM79" i="12"/>
  <c r="BL79" i="12"/>
  <c r="BK79" i="12"/>
  <c r="BJ79" i="12"/>
  <c r="BI79" i="12"/>
  <c r="BH79" i="12"/>
  <c r="BG79" i="12"/>
  <c r="BF79" i="12"/>
  <c r="BE79" i="12"/>
  <c r="BD79" i="12"/>
  <c r="BC79" i="12"/>
  <c r="BB79" i="12"/>
  <c r="BA79" i="12"/>
  <c r="AZ79" i="12"/>
  <c r="AY79" i="12"/>
  <c r="AX79" i="12"/>
  <c r="AW79" i="12"/>
  <c r="AV79" i="12"/>
  <c r="AU79" i="12"/>
  <c r="AT79" i="12"/>
  <c r="AS79" i="12"/>
  <c r="AR79" i="12"/>
  <c r="AQ79" i="12"/>
  <c r="AP79" i="12"/>
  <c r="AO79" i="12"/>
  <c r="AN79" i="12"/>
  <c r="AM79" i="12"/>
  <c r="AL79" i="12"/>
  <c r="AK79" i="12"/>
  <c r="AJ79" i="12"/>
  <c r="AI79" i="12"/>
  <c r="AH79" i="12"/>
  <c r="AG79" i="12"/>
  <c r="AF79" i="12"/>
  <c r="AE79" i="12"/>
  <c r="BW78" i="12"/>
  <c r="BV78" i="12"/>
  <c r="BU78" i="12"/>
  <c r="BT78" i="12"/>
  <c r="BS78" i="12"/>
  <c r="BR78" i="12"/>
  <c r="BQ78" i="12"/>
  <c r="BP78" i="12"/>
  <c r="BO78" i="12"/>
  <c r="BN78" i="12"/>
  <c r="BM78" i="12"/>
  <c r="BL78" i="12"/>
  <c r="BK78" i="12"/>
  <c r="BJ78" i="12"/>
  <c r="BI78" i="12"/>
  <c r="BH78" i="12"/>
  <c r="BG78" i="12"/>
  <c r="BF78" i="12"/>
  <c r="BE78" i="12"/>
  <c r="BD78" i="12"/>
  <c r="BC78" i="12"/>
  <c r="BB78" i="12"/>
  <c r="BA78" i="12"/>
  <c r="AZ78" i="12"/>
  <c r="AY78" i="12"/>
  <c r="AX78" i="12"/>
  <c r="AW78" i="12"/>
  <c r="AV78" i="12"/>
  <c r="AU78" i="12"/>
  <c r="AT78" i="12"/>
  <c r="AS78" i="12"/>
  <c r="AR78" i="12"/>
  <c r="AQ78" i="12"/>
  <c r="AP78" i="12"/>
  <c r="AO78" i="12"/>
  <c r="AN78" i="12"/>
  <c r="AM78" i="12"/>
  <c r="AL78" i="12"/>
  <c r="AK78" i="12"/>
  <c r="AJ78" i="12"/>
  <c r="AI78" i="12"/>
  <c r="AH78" i="12"/>
  <c r="AG78" i="12"/>
  <c r="AF78" i="12"/>
  <c r="AE78" i="12"/>
  <c r="AD78" i="12"/>
  <c r="BW77" i="12"/>
  <c r="BV77" i="12"/>
  <c r="BU77" i="12"/>
  <c r="BT77" i="12"/>
  <c r="BS77" i="12"/>
  <c r="BR77" i="12"/>
  <c r="BQ77" i="12"/>
  <c r="BP77" i="12"/>
  <c r="BO77" i="12"/>
  <c r="BN77" i="12"/>
  <c r="BM77" i="12"/>
  <c r="BL77" i="12"/>
  <c r="BK77" i="12"/>
  <c r="BJ77" i="12"/>
  <c r="BI77" i="12"/>
  <c r="BH77" i="12"/>
  <c r="BG77" i="12"/>
  <c r="BF77" i="12"/>
  <c r="BE77" i="12"/>
  <c r="BD77" i="12"/>
  <c r="BC77" i="12"/>
  <c r="BB77" i="12"/>
  <c r="BA77" i="12"/>
  <c r="AZ77" i="12"/>
  <c r="AY77" i="12"/>
  <c r="AX77" i="12"/>
  <c r="AW77" i="12"/>
  <c r="AV77" i="12"/>
  <c r="AU77" i="12"/>
  <c r="AT77" i="12"/>
  <c r="AS77" i="12"/>
  <c r="AR77" i="12"/>
  <c r="AQ77" i="12"/>
  <c r="AP77" i="12"/>
  <c r="AO77" i="12"/>
  <c r="AN77" i="12"/>
  <c r="AM77" i="12"/>
  <c r="AL77" i="12"/>
  <c r="AK77" i="12"/>
  <c r="AJ77" i="12"/>
  <c r="AI77" i="12"/>
  <c r="AH77" i="12"/>
  <c r="AG77" i="12"/>
  <c r="AF77" i="12"/>
  <c r="AE77" i="12"/>
  <c r="AD77" i="12"/>
  <c r="AC77" i="12"/>
  <c r="BW76" i="12"/>
  <c r="BV76" i="12"/>
  <c r="BU76" i="12"/>
  <c r="BT76" i="12"/>
  <c r="BS76" i="12"/>
  <c r="BR76" i="12"/>
  <c r="BQ76" i="12"/>
  <c r="BP76" i="12"/>
  <c r="BO76" i="12"/>
  <c r="BN76" i="12"/>
  <c r="BM76" i="12"/>
  <c r="BL76" i="12"/>
  <c r="BK76" i="12"/>
  <c r="BJ76" i="12"/>
  <c r="BI76" i="12"/>
  <c r="BH76" i="12"/>
  <c r="BG76" i="12"/>
  <c r="BF76" i="12"/>
  <c r="BE76" i="12"/>
  <c r="BD76" i="12"/>
  <c r="BC76" i="12"/>
  <c r="BB76" i="12"/>
  <c r="BA76" i="12"/>
  <c r="AZ76" i="12"/>
  <c r="AY76" i="12"/>
  <c r="AX76" i="12"/>
  <c r="AW76" i="12"/>
  <c r="AV76" i="12"/>
  <c r="AU76" i="12"/>
  <c r="AT76" i="12"/>
  <c r="AS76" i="12"/>
  <c r="AR76" i="12"/>
  <c r="AQ76" i="12"/>
  <c r="AP76" i="12"/>
  <c r="AO76" i="12"/>
  <c r="AN76" i="12"/>
  <c r="AM76" i="12"/>
  <c r="AL76" i="12"/>
  <c r="AK76" i="12"/>
  <c r="AJ76" i="12"/>
  <c r="AI76" i="12"/>
  <c r="AH76" i="12"/>
  <c r="AG76" i="12"/>
  <c r="AF76" i="12"/>
  <c r="AE76" i="12"/>
  <c r="AD76" i="12"/>
  <c r="AC76" i="12"/>
  <c r="AB76" i="12"/>
  <c r="BW75" i="12"/>
  <c r="BV75" i="12"/>
  <c r="BU75" i="12"/>
  <c r="BT75" i="12"/>
  <c r="BS75" i="12"/>
  <c r="BR75" i="12"/>
  <c r="BQ75" i="12"/>
  <c r="BP75" i="12"/>
  <c r="BO75" i="12"/>
  <c r="BN75" i="12"/>
  <c r="BM75" i="12"/>
  <c r="BL75" i="12"/>
  <c r="BK75" i="12"/>
  <c r="BJ75" i="12"/>
  <c r="BI75" i="12"/>
  <c r="BH75" i="12"/>
  <c r="BG75" i="12"/>
  <c r="BF75" i="12"/>
  <c r="BE75" i="12"/>
  <c r="BD75" i="12"/>
  <c r="BC75" i="12"/>
  <c r="BB75" i="12"/>
  <c r="BA75" i="12"/>
  <c r="AZ75" i="12"/>
  <c r="AY75" i="12"/>
  <c r="AX75" i="12"/>
  <c r="AW75" i="12"/>
  <c r="AV75" i="12"/>
  <c r="AU75" i="12"/>
  <c r="AT75" i="12"/>
  <c r="AS75" i="12"/>
  <c r="AR75" i="12"/>
  <c r="AQ75" i="12"/>
  <c r="AP75" i="12"/>
  <c r="AO75" i="12"/>
  <c r="AN75" i="12"/>
  <c r="AM75" i="12"/>
  <c r="AL75" i="12"/>
  <c r="AK75" i="12"/>
  <c r="AJ75" i="12"/>
  <c r="AI75" i="12"/>
  <c r="AH75" i="12"/>
  <c r="AG75" i="12"/>
  <c r="AF75" i="12"/>
  <c r="AE75" i="12"/>
  <c r="AD75" i="12"/>
  <c r="AC75" i="12"/>
  <c r="AB75" i="12"/>
  <c r="AA75" i="12"/>
  <c r="BW74" i="12"/>
  <c r="BV74" i="12"/>
  <c r="BU74" i="12"/>
  <c r="BT74" i="12"/>
  <c r="BS74" i="12"/>
  <c r="BR74" i="12"/>
  <c r="BQ74" i="12"/>
  <c r="BP74" i="12"/>
  <c r="BO74" i="12"/>
  <c r="BN74" i="12"/>
  <c r="BM74" i="12"/>
  <c r="BL74" i="12"/>
  <c r="BK74" i="12"/>
  <c r="BJ74" i="12"/>
  <c r="BI74" i="12"/>
  <c r="BH74" i="12"/>
  <c r="BG74" i="12"/>
  <c r="BF74" i="12"/>
  <c r="BE74" i="12"/>
  <c r="BD74" i="12"/>
  <c r="BC74" i="12"/>
  <c r="BB74" i="12"/>
  <c r="BA74" i="12"/>
  <c r="AZ74" i="12"/>
  <c r="AY74" i="12"/>
  <c r="AX74" i="12"/>
  <c r="AW74" i="12"/>
  <c r="AV74" i="12"/>
  <c r="AU74" i="12"/>
  <c r="AT74" i="12"/>
  <c r="AS74" i="12"/>
  <c r="AR74" i="12"/>
  <c r="AQ74" i="12"/>
  <c r="AP74" i="12"/>
  <c r="AO74" i="12"/>
  <c r="AN74" i="12"/>
  <c r="AM74" i="12"/>
  <c r="AL74" i="12"/>
  <c r="AK74" i="12"/>
  <c r="AJ74" i="12"/>
  <c r="AI74" i="12"/>
  <c r="AH74" i="12"/>
  <c r="AG74" i="12"/>
  <c r="AF74" i="12"/>
  <c r="AE74" i="12"/>
  <c r="AD74" i="12"/>
  <c r="AC74" i="12"/>
  <c r="AB74" i="12"/>
  <c r="AA74" i="12"/>
  <c r="Z74" i="12"/>
  <c r="BW73" i="12"/>
  <c r="BV73" i="12"/>
  <c r="BU73" i="12"/>
  <c r="BT73" i="12"/>
  <c r="BS73" i="12"/>
  <c r="BR73" i="12"/>
  <c r="BQ73" i="12"/>
  <c r="BP73" i="12"/>
  <c r="BO73" i="12"/>
  <c r="BN73" i="12"/>
  <c r="BM73" i="12"/>
  <c r="BL73" i="12"/>
  <c r="BK73" i="12"/>
  <c r="BJ73" i="12"/>
  <c r="BI73" i="12"/>
  <c r="BH73" i="12"/>
  <c r="BG73" i="12"/>
  <c r="BF73" i="12"/>
  <c r="BE73" i="12"/>
  <c r="BD73" i="12"/>
  <c r="BC73" i="12"/>
  <c r="BB73" i="12"/>
  <c r="BA73" i="12"/>
  <c r="AZ73" i="12"/>
  <c r="AY73" i="12"/>
  <c r="AX73" i="12"/>
  <c r="AW73" i="12"/>
  <c r="AV73" i="12"/>
  <c r="AU73" i="12"/>
  <c r="AT73" i="12"/>
  <c r="AS73" i="12"/>
  <c r="AR73" i="12"/>
  <c r="AQ73" i="12"/>
  <c r="AP73" i="12"/>
  <c r="AO73" i="12"/>
  <c r="AN73" i="12"/>
  <c r="AM73" i="12"/>
  <c r="AL73" i="12"/>
  <c r="AK73" i="12"/>
  <c r="AJ73" i="12"/>
  <c r="AI73" i="12"/>
  <c r="AH73" i="12"/>
  <c r="AG73" i="12"/>
  <c r="AF73" i="12"/>
  <c r="AE73" i="12"/>
  <c r="AD73" i="12"/>
  <c r="AC73" i="12"/>
  <c r="AB73" i="12"/>
  <c r="AA73" i="12"/>
  <c r="Z73" i="12"/>
  <c r="Y73" i="12"/>
  <c r="BW72" i="12"/>
  <c r="BV72" i="12"/>
  <c r="BU72" i="12"/>
  <c r="BT72" i="12"/>
  <c r="BS72" i="12"/>
  <c r="BR72" i="12"/>
  <c r="BQ72" i="12"/>
  <c r="BP72" i="12"/>
  <c r="BO72" i="12"/>
  <c r="BN72" i="12"/>
  <c r="BM72" i="12"/>
  <c r="BL72" i="12"/>
  <c r="BK72" i="12"/>
  <c r="BJ72" i="12"/>
  <c r="BI72" i="12"/>
  <c r="BH72" i="12"/>
  <c r="BG72" i="12"/>
  <c r="BF72" i="12"/>
  <c r="BE72" i="12"/>
  <c r="BD72" i="12"/>
  <c r="BC72" i="12"/>
  <c r="BB72" i="12"/>
  <c r="BA72" i="12"/>
  <c r="AZ72" i="12"/>
  <c r="AY72" i="12"/>
  <c r="AX72" i="12"/>
  <c r="AW72" i="12"/>
  <c r="AV72" i="12"/>
  <c r="AU72" i="12"/>
  <c r="AT72" i="12"/>
  <c r="AS72" i="12"/>
  <c r="AR72" i="12"/>
  <c r="AQ72" i="12"/>
  <c r="AP72" i="12"/>
  <c r="AO72" i="12"/>
  <c r="AN72" i="12"/>
  <c r="AM72" i="12"/>
  <c r="AL72" i="12"/>
  <c r="AK72" i="12"/>
  <c r="AJ72" i="12"/>
  <c r="AI72" i="12"/>
  <c r="AH72" i="12"/>
  <c r="AG72" i="12"/>
  <c r="AF72" i="12"/>
  <c r="AE72" i="12"/>
  <c r="AD72" i="12"/>
  <c r="AC72" i="12"/>
  <c r="AB72" i="12"/>
  <c r="AA72" i="12"/>
  <c r="Z72" i="12"/>
  <c r="Y72" i="12"/>
  <c r="X72" i="12"/>
  <c r="BW71" i="12"/>
  <c r="BV71" i="12"/>
  <c r="BU71" i="12"/>
  <c r="BT71" i="12"/>
  <c r="BS71" i="12"/>
  <c r="BR71" i="12"/>
  <c r="BQ71" i="12"/>
  <c r="BP71" i="12"/>
  <c r="BO71" i="12"/>
  <c r="BN71" i="12"/>
  <c r="BM71" i="12"/>
  <c r="BL71" i="12"/>
  <c r="BK71" i="12"/>
  <c r="BJ71" i="12"/>
  <c r="BI71" i="12"/>
  <c r="BH71" i="12"/>
  <c r="BG71" i="12"/>
  <c r="BF71" i="12"/>
  <c r="BE71" i="12"/>
  <c r="BD71" i="12"/>
  <c r="BC71" i="12"/>
  <c r="BB71" i="12"/>
  <c r="BA71" i="12"/>
  <c r="AZ71" i="12"/>
  <c r="AY71" i="12"/>
  <c r="AX71" i="12"/>
  <c r="AW71" i="12"/>
  <c r="AV71" i="12"/>
  <c r="AU71" i="12"/>
  <c r="AT71" i="12"/>
  <c r="AS71" i="12"/>
  <c r="AR71" i="12"/>
  <c r="AQ71" i="12"/>
  <c r="AP71" i="12"/>
  <c r="AO71" i="12"/>
  <c r="AN71" i="12"/>
  <c r="AM71" i="12"/>
  <c r="AL71" i="12"/>
  <c r="AK71" i="12"/>
  <c r="AJ71" i="12"/>
  <c r="AI71" i="12"/>
  <c r="AH71" i="12"/>
  <c r="AG71" i="12"/>
  <c r="AF71" i="12"/>
  <c r="AE71" i="12"/>
  <c r="AD71" i="12"/>
  <c r="AC71" i="12"/>
  <c r="AB71" i="12"/>
  <c r="AA71" i="12"/>
  <c r="Z71" i="12"/>
  <c r="Y71" i="12"/>
  <c r="X71" i="12"/>
  <c r="W71" i="12"/>
  <c r="BW70" i="12"/>
  <c r="BV70" i="12"/>
  <c r="BU70" i="12"/>
  <c r="BT70" i="12"/>
  <c r="BS70" i="12"/>
  <c r="BR70" i="12"/>
  <c r="BQ70" i="12"/>
  <c r="BP70" i="12"/>
  <c r="BO70" i="12"/>
  <c r="BN70" i="12"/>
  <c r="BM70" i="12"/>
  <c r="BL70" i="12"/>
  <c r="BK70" i="12"/>
  <c r="BJ70" i="12"/>
  <c r="BI70" i="12"/>
  <c r="BH70" i="12"/>
  <c r="BG70" i="12"/>
  <c r="BF70" i="12"/>
  <c r="BE70" i="12"/>
  <c r="BD70" i="12"/>
  <c r="BC70" i="12"/>
  <c r="BB70" i="12"/>
  <c r="BA70" i="12"/>
  <c r="AZ70" i="12"/>
  <c r="AY70" i="12"/>
  <c r="AX70" i="12"/>
  <c r="AW70" i="12"/>
  <c r="AV70" i="12"/>
  <c r="AU70" i="12"/>
  <c r="AT70" i="12"/>
  <c r="AS70" i="12"/>
  <c r="AR70" i="12"/>
  <c r="AQ70" i="12"/>
  <c r="AP70" i="12"/>
  <c r="AO70" i="12"/>
  <c r="AN70" i="12"/>
  <c r="AM70" i="12"/>
  <c r="AL70" i="12"/>
  <c r="AK70" i="12"/>
  <c r="AJ70" i="12"/>
  <c r="AI70" i="12"/>
  <c r="AH70" i="12"/>
  <c r="AG70" i="12"/>
  <c r="AF70" i="12"/>
  <c r="AE70" i="12"/>
  <c r="AD70" i="12"/>
  <c r="AC70" i="12"/>
  <c r="AB70" i="12"/>
  <c r="AA70" i="12"/>
  <c r="Z70" i="12"/>
  <c r="Y70" i="12"/>
  <c r="X70" i="12"/>
  <c r="W70" i="12"/>
  <c r="V70" i="12"/>
  <c r="BW69" i="12"/>
  <c r="BV69" i="12"/>
  <c r="BU69" i="12"/>
  <c r="BT69" i="12"/>
  <c r="BS69" i="12"/>
  <c r="BR69" i="12"/>
  <c r="BQ69" i="12"/>
  <c r="BP69" i="12"/>
  <c r="BO69" i="12"/>
  <c r="BN69" i="12"/>
  <c r="BM69" i="12"/>
  <c r="BL69" i="12"/>
  <c r="BK69" i="12"/>
  <c r="BJ69" i="12"/>
  <c r="BI69" i="12"/>
  <c r="BH69" i="12"/>
  <c r="BG69" i="12"/>
  <c r="BF69" i="12"/>
  <c r="BE69" i="12"/>
  <c r="BD69" i="12"/>
  <c r="BC69" i="12"/>
  <c r="BB69" i="12"/>
  <c r="BA69" i="12"/>
  <c r="AZ69" i="12"/>
  <c r="AY69" i="12"/>
  <c r="AX69" i="12"/>
  <c r="AW69" i="12"/>
  <c r="AV69" i="12"/>
  <c r="AU69" i="12"/>
  <c r="AT69" i="12"/>
  <c r="AS69" i="12"/>
  <c r="AR69" i="12"/>
  <c r="AQ69" i="12"/>
  <c r="AP69" i="12"/>
  <c r="AO69" i="12"/>
  <c r="AN69" i="12"/>
  <c r="AM69" i="12"/>
  <c r="AL69" i="12"/>
  <c r="AK69" i="12"/>
  <c r="AJ69" i="12"/>
  <c r="AI69" i="12"/>
  <c r="AH69" i="12"/>
  <c r="AG69" i="12"/>
  <c r="AF69" i="12"/>
  <c r="AE69" i="12"/>
  <c r="AD69" i="12"/>
  <c r="AC69" i="12"/>
  <c r="AB69" i="12"/>
  <c r="AA69" i="12"/>
  <c r="Z69" i="12"/>
  <c r="Y69" i="12"/>
  <c r="X69" i="12"/>
  <c r="W69" i="12"/>
  <c r="V69" i="12"/>
  <c r="U69" i="12"/>
  <c r="BW68" i="12"/>
  <c r="BV68" i="12"/>
  <c r="BU68" i="12"/>
  <c r="BT68" i="12"/>
  <c r="BS68" i="12"/>
  <c r="BR68" i="12"/>
  <c r="BQ68" i="12"/>
  <c r="BP68" i="12"/>
  <c r="BO68" i="12"/>
  <c r="BN68" i="12"/>
  <c r="BM68" i="12"/>
  <c r="BL68" i="12"/>
  <c r="BK68" i="12"/>
  <c r="BJ68" i="12"/>
  <c r="BI68" i="12"/>
  <c r="BH68" i="12"/>
  <c r="BG68" i="12"/>
  <c r="BF68" i="12"/>
  <c r="BE68" i="12"/>
  <c r="BD68" i="12"/>
  <c r="BC68" i="12"/>
  <c r="BB68" i="12"/>
  <c r="BA68" i="12"/>
  <c r="AZ68" i="12"/>
  <c r="AY68" i="12"/>
  <c r="AX68" i="12"/>
  <c r="AW68" i="12"/>
  <c r="AV68" i="12"/>
  <c r="AU68" i="12"/>
  <c r="AT68" i="12"/>
  <c r="AS68" i="12"/>
  <c r="AR68" i="12"/>
  <c r="AQ68" i="12"/>
  <c r="AP68" i="12"/>
  <c r="AO68" i="12"/>
  <c r="AN68" i="12"/>
  <c r="AM68" i="12"/>
  <c r="AL68" i="12"/>
  <c r="AK68" i="12"/>
  <c r="AJ68" i="12"/>
  <c r="AI68" i="12"/>
  <c r="AH68" i="12"/>
  <c r="AG68" i="12"/>
  <c r="AF68" i="12"/>
  <c r="AE68" i="12"/>
  <c r="AD68" i="12"/>
  <c r="AC68" i="12"/>
  <c r="AB68" i="12"/>
  <c r="AA68" i="12"/>
  <c r="Z68" i="12"/>
  <c r="Y68" i="12"/>
  <c r="X68" i="12"/>
  <c r="W68" i="12"/>
  <c r="V68" i="12"/>
  <c r="U68" i="12"/>
  <c r="T68" i="12"/>
  <c r="BW67" i="12"/>
  <c r="BV67" i="12"/>
  <c r="BU67" i="12"/>
  <c r="BT67" i="12"/>
  <c r="BS67" i="12"/>
  <c r="BR67" i="12"/>
  <c r="BQ67" i="12"/>
  <c r="BP67" i="12"/>
  <c r="BO67" i="12"/>
  <c r="BN67" i="12"/>
  <c r="BM67" i="12"/>
  <c r="BL67" i="12"/>
  <c r="BK67" i="12"/>
  <c r="BJ67" i="12"/>
  <c r="BI67" i="12"/>
  <c r="BH67" i="12"/>
  <c r="BG67" i="12"/>
  <c r="BF67" i="12"/>
  <c r="BE67" i="12"/>
  <c r="BD67" i="12"/>
  <c r="BC67" i="12"/>
  <c r="BB67" i="12"/>
  <c r="BA67" i="12"/>
  <c r="AZ67" i="12"/>
  <c r="AY67" i="12"/>
  <c r="AX67" i="12"/>
  <c r="AW67" i="12"/>
  <c r="AV67" i="12"/>
  <c r="AU67" i="12"/>
  <c r="AT67" i="12"/>
  <c r="AS67" i="12"/>
  <c r="AR67" i="12"/>
  <c r="AQ67" i="12"/>
  <c r="AP67" i="12"/>
  <c r="AO67" i="12"/>
  <c r="AN67" i="12"/>
  <c r="AM67" i="12"/>
  <c r="AL67" i="12"/>
  <c r="AK67" i="12"/>
  <c r="AJ67" i="12"/>
  <c r="AI67" i="12"/>
  <c r="AH67" i="12"/>
  <c r="AG67" i="12"/>
  <c r="AF67" i="12"/>
  <c r="AE67" i="12"/>
  <c r="AD67" i="12"/>
  <c r="AC67" i="12"/>
  <c r="AB67" i="12"/>
  <c r="AA67" i="12"/>
  <c r="Z67" i="12"/>
  <c r="Y67" i="12"/>
  <c r="X67" i="12"/>
  <c r="W67" i="12"/>
  <c r="V67" i="12"/>
  <c r="U67" i="12"/>
  <c r="T67" i="12"/>
  <c r="S67" i="12"/>
  <c r="BW66" i="12"/>
  <c r="BV66" i="12"/>
  <c r="BU66" i="12"/>
  <c r="BT66" i="12"/>
  <c r="BS66" i="12"/>
  <c r="BR66" i="12"/>
  <c r="BQ66" i="12"/>
  <c r="BP66" i="12"/>
  <c r="BO66" i="12"/>
  <c r="BN66" i="12"/>
  <c r="BM66" i="12"/>
  <c r="BL66" i="12"/>
  <c r="BK66" i="12"/>
  <c r="BJ66" i="12"/>
  <c r="BI66" i="12"/>
  <c r="BH66" i="12"/>
  <c r="BG66" i="12"/>
  <c r="BF66" i="12"/>
  <c r="BE66" i="12"/>
  <c r="BD66" i="12"/>
  <c r="BC66" i="12"/>
  <c r="BB66" i="12"/>
  <c r="BA66" i="12"/>
  <c r="AZ66" i="12"/>
  <c r="AY66" i="12"/>
  <c r="AX66" i="12"/>
  <c r="AW66" i="12"/>
  <c r="AV66" i="12"/>
  <c r="AU66" i="12"/>
  <c r="AT66" i="12"/>
  <c r="AS66" i="12"/>
  <c r="AR66" i="12"/>
  <c r="AQ66" i="12"/>
  <c r="AP66" i="12"/>
  <c r="AO66" i="12"/>
  <c r="AN66" i="12"/>
  <c r="AM66" i="12"/>
  <c r="AL66" i="12"/>
  <c r="AK66" i="12"/>
  <c r="AJ66" i="12"/>
  <c r="AI66" i="12"/>
  <c r="AH66" i="12"/>
  <c r="AG66" i="12"/>
  <c r="AF66" i="12"/>
  <c r="AE66" i="12"/>
  <c r="AD66" i="12"/>
  <c r="AC66" i="12"/>
  <c r="AB66" i="12"/>
  <c r="AA66" i="12"/>
  <c r="Z66" i="12"/>
  <c r="Y66" i="12"/>
  <c r="X66" i="12"/>
  <c r="W66" i="12"/>
  <c r="V66" i="12"/>
  <c r="U66" i="12"/>
  <c r="T66" i="12"/>
  <c r="S66" i="12"/>
  <c r="R66" i="12"/>
  <c r="BW65" i="12"/>
  <c r="BV65" i="12"/>
  <c r="BU65" i="12"/>
  <c r="BT65" i="12"/>
  <c r="BS65" i="12"/>
  <c r="BR65" i="12"/>
  <c r="BQ65" i="12"/>
  <c r="BP65" i="12"/>
  <c r="BO65" i="12"/>
  <c r="BN65" i="12"/>
  <c r="BM65" i="12"/>
  <c r="BL65" i="12"/>
  <c r="BK65" i="12"/>
  <c r="BJ65" i="12"/>
  <c r="BI65" i="12"/>
  <c r="BH65" i="12"/>
  <c r="BG65" i="12"/>
  <c r="BF65" i="12"/>
  <c r="BE65" i="12"/>
  <c r="BD65" i="12"/>
  <c r="BC65" i="12"/>
  <c r="BB65" i="12"/>
  <c r="BA65" i="12"/>
  <c r="AZ65" i="12"/>
  <c r="AY65" i="12"/>
  <c r="AX65" i="12"/>
  <c r="AW65" i="12"/>
  <c r="AV65" i="12"/>
  <c r="AU65" i="12"/>
  <c r="AT65" i="12"/>
  <c r="AS65" i="12"/>
  <c r="AR65" i="12"/>
  <c r="AQ65" i="12"/>
  <c r="AP65" i="12"/>
  <c r="AO65" i="12"/>
  <c r="AN65" i="12"/>
  <c r="AM65" i="12"/>
  <c r="AL65" i="12"/>
  <c r="AK65" i="12"/>
  <c r="AJ65" i="12"/>
  <c r="AI65" i="12"/>
  <c r="AH65" i="12"/>
  <c r="AG65" i="12"/>
  <c r="AF65" i="12"/>
  <c r="AE65" i="12"/>
  <c r="AD65" i="12"/>
  <c r="AC65" i="12"/>
  <c r="AB65" i="12"/>
  <c r="AA65" i="12"/>
  <c r="Z65" i="12"/>
  <c r="Y65" i="12"/>
  <c r="X65" i="12"/>
  <c r="W65" i="12"/>
  <c r="V65" i="12"/>
  <c r="U65" i="12"/>
  <c r="T65" i="12"/>
  <c r="S65" i="12"/>
  <c r="R65" i="12"/>
  <c r="Q65" i="12"/>
  <c r="BX4" i="12"/>
  <c r="M3" i="12"/>
  <c r="M5" i="12"/>
  <c r="M6" i="12"/>
  <c r="M7" i="12"/>
  <c r="M8" i="12"/>
  <c r="M9" i="12"/>
  <c r="M10" i="12"/>
  <c r="M11" i="12"/>
  <c r="M12" i="12"/>
  <c r="M13" i="12"/>
  <c r="M14" i="12"/>
  <c r="M15" i="12"/>
  <c r="M16" i="12"/>
  <c r="M17" i="12"/>
  <c r="M18" i="12"/>
  <c r="M19" i="12"/>
  <c r="M20" i="12"/>
  <c r="M21" i="12"/>
  <c r="M22" i="12"/>
  <c r="M23" i="12"/>
  <c r="M24" i="12"/>
  <c r="M25" i="12"/>
  <c r="M26" i="12"/>
  <c r="M27" i="12"/>
  <c r="M28" i="12"/>
  <c r="M29" i="12"/>
  <c r="M30" i="12"/>
  <c r="M31" i="12"/>
  <c r="M32" i="12"/>
  <c r="M33" i="12"/>
  <c r="M34" i="12"/>
  <c r="M35" i="12"/>
  <c r="M36" i="12"/>
  <c r="M37" i="12"/>
  <c r="M38" i="12"/>
  <c r="M39" i="12"/>
  <c r="M40" i="12"/>
  <c r="M41" i="12"/>
  <c r="M42" i="12"/>
  <c r="M43" i="12"/>
  <c r="M44" i="12"/>
  <c r="M45" i="12"/>
  <c r="M46" i="12"/>
  <c r="M47" i="12"/>
  <c r="M48" i="12"/>
  <c r="M49" i="12"/>
  <c r="M50" i="12"/>
  <c r="M51" i="12"/>
  <c r="M52" i="12"/>
  <c r="M53" i="12"/>
  <c r="M54" i="12"/>
  <c r="M55" i="12"/>
  <c r="M56" i="12"/>
  <c r="M57" i="12"/>
  <c r="M58" i="12"/>
  <c r="M59" i="12"/>
  <c r="M60" i="12"/>
  <c r="M61" i="12"/>
  <c r="M62" i="12"/>
  <c r="M63" i="12"/>
  <c r="M64" i="12"/>
  <c r="I124" i="11"/>
  <c r="DV123" i="11"/>
  <c r="BW123" i="11"/>
  <c r="DV122" i="11"/>
  <c r="DU122" i="11"/>
  <c r="BW122" i="11"/>
  <c r="BV122" i="11"/>
  <c r="DV121" i="11"/>
  <c r="DU121" i="11"/>
  <c r="DT121" i="11"/>
  <c r="BW121" i="11"/>
  <c r="BV121" i="11"/>
  <c r="BU121" i="11"/>
  <c r="DV120" i="11"/>
  <c r="DU120" i="11"/>
  <c r="DT120" i="11"/>
  <c r="DS120" i="11"/>
  <c r="BW120" i="11"/>
  <c r="BV120" i="11"/>
  <c r="BU120" i="11"/>
  <c r="BT120" i="11"/>
  <c r="DV119" i="11"/>
  <c r="DU119" i="11"/>
  <c r="DT119" i="11"/>
  <c r="DS119" i="11"/>
  <c r="DR119" i="11"/>
  <c r="BW119" i="11"/>
  <c r="BV119" i="11"/>
  <c r="BU119" i="11"/>
  <c r="BT119" i="11"/>
  <c r="BS119" i="11"/>
  <c r="DV118" i="11"/>
  <c r="DU118" i="11"/>
  <c r="DT118" i="11"/>
  <c r="DS118" i="11"/>
  <c r="DR118" i="11"/>
  <c r="DQ118" i="11"/>
  <c r="BW118" i="11"/>
  <c r="BV118" i="11"/>
  <c r="BU118" i="11"/>
  <c r="BT118" i="11"/>
  <c r="BS118" i="11"/>
  <c r="BR118" i="11"/>
  <c r="DV117" i="11"/>
  <c r="DU117" i="11"/>
  <c r="DT117" i="11"/>
  <c r="DS117" i="11"/>
  <c r="DR117" i="11"/>
  <c r="DQ117" i="11"/>
  <c r="DP117" i="11"/>
  <c r="BW117" i="11"/>
  <c r="BV117" i="11"/>
  <c r="BU117" i="11"/>
  <c r="BT117" i="11"/>
  <c r="BS117" i="11"/>
  <c r="BR117" i="11"/>
  <c r="BQ117" i="11"/>
  <c r="DV116" i="11"/>
  <c r="DU116" i="11"/>
  <c r="DT116" i="11"/>
  <c r="DS116" i="11"/>
  <c r="DR116" i="11"/>
  <c r="DQ116" i="11"/>
  <c r="DP116" i="11"/>
  <c r="DO116" i="11"/>
  <c r="BW116" i="11"/>
  <c r="BV116" i="11"/>
  <c r="BU116" i="11"/>
  <c r="BT116" i="11"/>
  <c r="BS116" i="11"/>
  <c r="BR116" i="11"/>
  <c r="BQ116" i="11"/>
  <c r="BP116" i="11"/>
  <c r="DV115" i="11"/>
  <c r="DU115" i="11"/>
  <c r="DT115" i="11"/>
  <c r="DS115" i="11"/>
  <c r="DR115" i="11"/>
  <c r="DQ115" i="11"/>
  <c r="DP115" i="11"/>
  <c r="DO115" i="11"/>
  <c r="DN115" i="11"/>
  <c r="BW115" i="11"/>
  <c r="BV115" i="11"/>
  <c r="BU115" i="11"/>
  <c r="BT115" i="11"/>
  <c r="BS115" i="11"/>
  <c r="BR115" i="11"/>
  <c r="BQ115" i="11"/>
  <c r="BP115" i="11"/>
  <c r="BO115" i="11"/>
  <c r="DV114" i="11"/>
  <c r="DU114" i="11"/>
  <c r="DT114" i="11"/>
  <c r="DS114" i="11"/>
  <c r="DR114" i="11"/>
  <c r="DQ114" i="11"/>
  <c r="DP114" i="11"/>
  <c r="DO114" i="11"/>
  <c r="DN114" i="11"/>
  <c r="DM114" i="11"/>
  <c r="BW114" i="11"/>
  <c r="BV114" i="11"/>
  <c r="BU114" i="11"/>
  <c r="BT114" i="11"/>
  <c r="BS114" i="11"/>
  <c r="BR114" i="11"/>
  <c r="BQ114" i="11"/>
  <c r="BP114" i="11"/>
  <c r="BO114" i="11"/>
  <c r="BN114" i="11"/>
  <c r="DV113" i="11"/>
  <c r="DU113" i="11"/>
  <c r="DT113" i="11"/>
  <c r="DS113" i="11"/>
  <c r="DR113" i="11"/>
  <c r="DQ113" i="11"/>
  <c r="DP113" i="11"/>
  <c r="DO113" i="11"/>
  <c r="DN113" i="11"/>
  <c r="DM113" i="11"/>
  <c r="DL113" i="11"/>
  <c r="BW113" i="11"/>
  <c r="BV113" i="11"/>
  <c r="BU113" i="11"/>
  <c r="BT113" i="11"/>
  <c r="BS113" i="11"/>
  <c r="BR113" i="11"/>
  <c r="BQ113" i="11"/>
  <c r="BP113" i="11"/>
  <c r="BO113" i="11"/>
  <c r="BN113" i="11"/>
  <c r="BM113" i="11"/>
  <c r="DV112" i="11"/>
  <c r="DU112" i="11"/>
  <c r="DT112" i="11"/>
  <c r="DS112" i="11"/>
  <c r="DR112" i="11"/>
  <c r="DQ112" i="11"/>
  <c r="DP112" i="11"/>
  <c r="DO112" i="11"/>
  <c r="DN112" i="11"/>
  <c r="DM112" i="11"/>
  <c r="DL112" i="11"/>
  <c r="DK112" i="11"/>
  <c r="BW112" i="11"/>
  <c r="BV112" i="11"/>
  <c r="BU112" i="11"/>
  <c r="BT112" i="11"/>
  <c r="BS112" i="11"/>
  <c r="BR112" i="11"/>
  <c r="BQ112" i="11"/>
  <c r="BP112" i="11"/>
  <c r="BO112" i="11"/>
  <c r="BN112" i="11"/>
  <c r="BM112" i="11"/>
  <c r="BL112" i="11"/>
  <c r="DV111" i="11"/>
  <c r="DU111" i="11"/>
  <c r="DT111" i="11"/>
  <c r="DS111" i="11"/>
  <c r="DR111" i="11"/>
  <c r="DQ111" i="11"/>
  <c r="DP111" i="11"/>
  <c r="DO111" i="11"/>
  <c r="DN111" i="11"/>
  <c r="DM111" i="11"/>
  <c r="DL111" i="11"/>
  <c r="DK111" i="11"/>
  <c r="DJ111" i="11"/>
  <c r="BW111" i="11"/>
  <c r="BV111" i="11"/>
  <c r="BU111" i="11"/>
  <c r="BT111" i="11"/>
  <c r="BS111" i="11"/>
  <c r="BR111" i="11"/>
  <c r="BQ111" i="11"/>
  <c r="BP111" i="11"/>
  <c r="BO111" i="11"/>
  <c r="BN111" i="11"/>
  <c r="BM111" i="11"/>
  <c r="BL111" i="11"/>
  <c r="BK111" i="11"/>
  <c r="DV110" i="11"/>
  <c r="DU110" i="11"/>
  <c r="DT110" i="11"/>
  <c r="DS110" i="11"/>
  <c r="DR110" i="11"/>
  <c r="DQ110" i="11"/>
  <c r="DP110" i="11"/>
  <c r="DO110" i="11"/>
  <c r="DN110" i="11"/>
  <c r="DM110" i="11"/>
  <c r="DL110" i="11"/>
  <c r="DK110" i="11"/>
  <c r="DJ110" i="11"/>
  <c r="DI110" i="11"/>
  <c r="BW110" i="11"/>
  <c r="BV110" i="11"/>
  <c r="BU110" i="11"/>
  <c r="BT110" i="11"/>
  <c r="BS110" i="11"/>
  <c r="BR110" i="11"/>
  <c r="BQ110" i="11"/>
  <c r="BP110" i="11"/>
  <c r="BO110" i="11"/>
  <c r="BN110" i="11"/>
  <c r="BM110" i="11"/>
  <c r="BL110" i="11"/>
  <c r="BK110" i="11"/>
  <c r="BJ110" i="11"/>
  <c r="DV109" i="11"/>
  <c r="DU109" i="11"/>
  <c r="DT109" i="11"/>
  <c r="DS109" i="11"/>
  <c r="DR109" i="11"/>
  <c r="DQ109" i="11"/>
  <c r="DP109" i="11"/>
  <c r="DO109" i="11"/>
  <c r="DN109" i="11"/>
  <c r="DM109" i="11"/>
  <c r="DL109" i="11"/>
  <c r="DK109" i="11"/>
  <c r="DJ109" i="11"/>
  <c r="DI109" i="11"/>
  <c r="DH109" i="11"/>
  <c r="BW109" i="11"/>
  <c r="BV109" i="11"/>
  <c r="BU109" i="11"/>
  <c r="BT109" i="11"/>
  <c r="BS109" i="11"/>
  <c r="BR109" i="11"/>
  <c r="BQ109" i="11"/>
  <c r="BP109" i="11"/>
  <c r="BO109" i="11"/>
  <c r="BN109" i="11"/>
  <c r="BM109" i="11"/>
  <c r="BL109" i="11"/>
  <c r="BK109" i="11"/>
  <c r="BJ109" i="11"/>
  <c r="BI109" i="11"/>
  <c r="DV108" i="11"/>
  <c r="DU108" i="11"/>
  <c r="DT108" i="11"/>
  <c r="DS108" i="11"/>
  <c r="DR108" i="11"/>
  <c r="DQ108" i="11"/>
  <c r="DP108" i="11"/>
  <c r="DO108" i="11"/>
  <c r="DN108" i="11"/>
  <c r="DM108" i="11"/>
  <c r="DL108" i="11"/>
  <c r="DK108" i="11"/>
  <c r="DJ108" i="11"/>
  <c r="DI108" i="11"/>
  <c r="DH108" i="11"/>
  <c r="DG108" i="11"/>
  <c r="BW108" i="11"/>
  <c r="BV108" i="11"/>
  <c r="BU108" i="11"/>
  <c r="BT108" i="11"/>
  <c r="BS108" i="11"/>
  <c r="BR108" i="11"/>
  <c r="BQ108" i="11"/>
  <c r="BP108" i="11"/>
  <c r="BO108" i="11"/>
  <c r="BN108" i="11"/>
  <c r="BM108" i="11"/>
  <c r="BL108" i="11"/>
  <c r="BK108" i="11"/>
  <c r="BJ108" i="11"/>
  <c r="BI108" i="11"/>
  <c r="BH108" i="11"/>
  <c r="DV107" i="11"/>
  <c r="DU107" i="11"/>
  <c r="DT107" i="11"/>
  <c r="DS107" i="11"/>
  <c r="DR107" i="11"/>
  <c r="DQ107" i="11"/>
  <c r="DP107" i="11"/>
  <c r="DO107" i="11"/>
  <c r="DN107" i="11"/>
  <c r="DM107" i="11"/>
  <c r="DL107" i="11"/>
  <c r="DK107" i="11"/>
  <c r="DJ107" i="11"/>
  <c r="DI107" i="11"/>
  <c r="DH107" i="11"/>
  <c r="DG107" i="11"/>
  <c r="DF107" i="11"/>
  <c r="BW107" i="11"/>
  <c r="BV107" i="11"/>
  <c r="BU107" i="11"/>
  <c r="BT107" i="11"/>
  <c r="BS107" i="11"/>
  <c r="BR107" i="11"/>
  <c r="BQ107" i="11"/>
  <c r="BP107" i="11"/>
  <c r="BO107" i="11"/>
  <c r="BN107" i="11"/>
  <c r="BM107" i="11"/>
  <c r="BL107" i="11"/>
  <c r="BK107" i="11"/>
  <c r="BJ107" i="11"/>
  <c r="BI107" i="11"/>
  <c r="BH107" i="11"/>
  <c r="BG107" i="11"/>
  <c r="DV106" i="11"/>
  <c r="DU106" i="11"/>
  <c r="DT106" i="11"/>
  <c r="DS106" i="11"/>
  <c r="DR106" i="11"/>
  <c r="DQ106" i="11"/>
  <c r="DP106" i="11"/>
  <c r="DO106" i="11"/>
  <c r="DN106" i="11"/>
  <c r="DM106" i="11"/>
  <c r="DL106" i="11"/>
  <c r="DK106" i="11"/>
  <c r="DJ106" i="11"/>
  <c r="DI106" i="11"/>
  <c r="DH106" i="11"/>
  <c r="DG106" i="11"/>
  <c r="DF106" i="11"/>
  <c r="DE106" i="11"/>
  <c r="BW106" i="11"/>
  <c r="BV106" i="11"/>
  <c r="BU106" i="11"/>
  <c r="BT106" i="11"/>
  <c r="BS106" i="11"/>
  <c r="BR106" i="11"/>
  <c r="BQ106" i="11"/>
  <c r="BP106" i="11"/>
  <c r="BO106" i="11"/>
  <c r="BN106" i="11"/>
  <c r="BM106" i="11"/>
  <c r="BL106" i="11"/>
  <c r="BK106" i="11"/>
  <c r="BJ106" i="11"/>
  <c r="BI106" i="11"/>
  <c r="BH106" i="11"/>
  <c r="BG106" i="11"/>
  <c r="BF106" i="11"/>
  <c r="DV105" i="11"/>
  <c r="DU105" i="11"/>
  <c r="DT105" i="11"/>
  <c r="DS105" i="11"/>
  <c r="DR105" i="11"/>
  <c r="DQ105" i="11"/>
  <c r="DP105" i="11"/>
  <c r="DO105" i="11"/>
  <c r="DN105" i="11"/>
  <c r="DM105" i="11"/>
  <c r="DL105" i="11"/>
  <c r="DK105" i="11"/>
  <c r="DJ105" i="11"/>
  <c r="DI105" i="11"/>
  <c r="DH105" i="11"/>
  <c r="DG105" i="11"/>
  <c r="DF105" i="11"/>
  <c r="DE105" i="11"/>
  <c r="DD105" i="11"/>
  <c r="BW105" i="11"/>
  <c r="BV105" i="11"/>
  <c r="BU105" i="11"/>
  <c r="BT105" i="11"/>
  <c r="BS105" i="11"/>
  <c r="BR105" i="11"/>
  <c r="BQ105" i="11"/>
  <c r="BP105" i="11"/>
  <c r="BO105" i="11"/>
  <c r="BN105" i="11"/>
  <c r="BM105" i="11"/>
  <c r="BL105" i="11"/>
  <c r="BK105" i="11"/>
  <c r="BJ105" i="11"/>
  <c r="BI105" i="11"/>
  <c r="BH105" i="11"/>
  <c r="BG105" i="11"/>
  <c r="BF105" i="11"/>
  <c r="BE105" i="11"/>
  <c r="DV104" i="11"/>
  <c r="DU104" i="11"/>
  <c r="DT104" i="11"/>
  <c r="DS104" i="11"/>
  <c r="DR104" i="11"/>
  <c r="DQ104" i="11"/>
  <c r="DP104" i="11"/>
  <c r="DO104" i="11"/>
  <c r="DN104" i="11"/>
  <c r="DM104" i="11"/>
  <c r="DL104" i="11"/>
  <c r="DK104" i="11"/>
  <c r="DJ104" i="11"/>
  <c r="DI104" i="11"/>
  <c r="DH104" i="11"/>
  <c r="DG104" i="11"/>
  <c r="DF104" i="11"/>
  <c r="DE104" i="11"/>
  <c r="DD104" i="11"/>
  <c r="DC104" i="11"/>
  <c r="BW104" i="11"/>
  <c r="BV104" i="11"/>
  <c r="BU104" i="11"/>
  <c r="BT104" i="11"/>
  <c r="BS104" i="11"/>
  <c r="BR104" i="11"/>
  <c r="BQ104" i="11"/>
  <c r="BP104" i="11"/>
  <c r="BO104" i="11"/>
  <c r="BN104" i="11"/>
  <c r="BM104" i="11"/>
  <c r="BL104" i="11"/>
  <c r="BK104" i="11"/>
  <c r="BJ104" i="11"/>
  <c r="BI104" i="11"/>
  <c r="BH104" i="11"/>
  <c r="BG104" i="11"/>
  <c r="BF104" i="11"/>
  <c r="BE104" i="11"/>
  <c r="BD104" i="11"/>
  <c r="DV103" i="11"/>
  <c r="DU103" i="11"/>
  <c r="DT103" i="11"/>
  <c r="DS103" i="11"/>
  <c r="DR103" i="11"/>
  <c r="DQ103" i="11"/>
  <c r="DP103" i="11"/>
  <c r="DO103" i="11"/>
  <c r="DN103" i="11"/>
  <c r="DM103" i="11"/>
  <c r="DL103" i="11"/>
  <c r="DK103" i="11"/>
  <c r="DJ103" i="11"/>
  <c r="DI103" i="11"/>
  <c r="DH103" i="11"/>
  <c r="DG103" i="11"/>
  <c r="DF103" i="11"/>
  <c r="DE103" i="11"/>
  <c r="DD103" i="11"/>
  <c r="DC103" i="11"/>
  <c r="DB103" i="11"/>
  <c r="BW103" i="11"/>
  <c r="BV103" i="11"/>
  <c r="BU103" i="11"/>
  <c r="BT103" i="11"/>
  <c r="BS103" i="11"/>
  <c r="BR103" i="11"/>
  <c r="BQ103" i="11"/>
  <c r="BP103" i="11"/>
  <c r="BO103" i="11"/>
  <c r="BN103" i="11"/>
  <c r="BM103" i="11"/>
  <c r="BL103" i="11"/>
  <c r="BK103" i="11"/>
  <c r="BJ103" i="11"/>
  <c r="BI103" i="11"/>
  <c r="BH103" i="11"/>
  <c r="BG103" i="11"/>
  <c r="BF103" i="11"/>
  <c r="BE103" i="11"/>
  <c r="BD103" i="11"/>
  <c r="BC103" i="11"/>
  <c r="DV102" i="11"/>
  <c r="DU102" i="11"/>
  <c r="DT102" i="11"/>
  <c r="DS102" i="11"/>
  <c r="DR102" i="11"/>
  <c r="DQ102" i="11"/>
  <c r="DP102" i="11"/>
  <c r="DO102" i="11"/>
  <c r="DN102" i="11"/>
  <c r="DM102" i="11"/>
  <c r="DL102" i="11"/>
  <c r="DK102" i="11"/>
  <c r="DJ102" i="11"/>
  <c r="DI102" i="11"/>
  <c r="DH102" i="11"/>
  <c r="DG102" i="11"/>
  <c r="DF102" i="11"/>
  <c r="DE102" i="11"/>
  <c r="DD102" i="11"/>
  <c r="DC102" i="11"/>
  <c r="DB102" i="11"/>
  <c r="DA102" i="11"/>
  <c r="BW102" i="11"/>
  <c r="BV102" i="11"/>
  <c r="BU102" i="11"/>
  <c r="BT102" i="11"/>
  <c r="BS102" i="11"/>
  <c r="BR102" i="11"/>
  <c r="BQ102" i="11"/>
  <c r="BP102" i="11"/>
  <c r="BO102" i="11"/>
  <c r="BN102" i="11"/>
  <c r="BM102" i="11"/>
  <c r="BL102" i="11"/>
  <c r="BK102" i="11"/>
  <c r="BJ102" i="11"/>
  <c r="BI102" i="11"/>
  <c r="BH102" i="11"/>
  <c r="BG102" i="11"/>
  <c r="BF102" i="11"/>
  <c r="BE102" i="11"/>
  <c r="BD102" i="11"/>
  <c r="BC102" i="11"/>
  <c r="BB102" i="11"/>
  <c r="DV101" i="11"/>
  <c r="DU101" i="11"/>
  <c r="DT101" i="11"/>
  <c r="DS101" i="11"/>
  <c r="DR101" i="11"/>
  <c r="DQ101" i="11"/>
  <c r="DP101" i="11"/>
  <c r="DO101" i="11"/>
  <c r="DN101" i="11"/>
  <c r="DM101" i="11"/>
  <c r="DL101" i="11"/>
  <c r="DK101" i="11"/>
  <c r="DJ101" i="11"/>
  <c r="DI101" i="11"/>
  <c r="DH101" i="11"/>
  <c r="DG101" i="11"/>
  <c r="DF101" i="11"/>
  <c r="DE101" i="11"/>
  <c r="DD101" i="11"/>
  <c r="DC101" i="11"/>
  <c r="DB101" i="11"/>
  <c r="DA101" i="11"/>
  <c r="CZ101" i="11"/>
  <c r="BW101" i="11"/>
  <c r="BV101" i="11"/>
  <c r="BU101" i="11"/>
  <c r="BT101" i="11"/>
  <c r="BS101" i="11"/>
  <c r="BR101" i="11"/>
  <c r="BQ101" i="11"/>
  <c r="BP101" i="11"/>
  <c r="BO101" i="11"/>
  <c r="BN101" i="11"/>
  <c r="BM101" i="11"/>
  <c r="BL101" i="11"/>
  <c r="BK101" i="11"/>
  <c r="BJ101" i="11"/>
  <c r="BI101" i="11"/>
  <c r="BH101" i="11"/>
  <c r="BG101" i="11"/>
  <c r="BF101" i="11"/>
  <c r="BE101" i="11"/>
  <c r="BD101" i="11"/>
  <c r="BC101" i="11"/>
  <c r="BB101" i="11"/>
  <c r="BA101" i="11"/>
  <c r="DV100" i="11"/>
  <c r="DU100" i="11"/>
  <c r="DT100" i="11"/>
  <c r="DS100" i="11"/>
  <c r="DR100" i="11"/>
  <c r="DQ100" i="11"/>
  <c r="DP100" i="11"/>
  <c r="DO100" i="11"/>
  <c r="DN100" i="11"/>
  <c r="DM100" i="11"/>
  <c r="DL100" i="11"/>
  <c r="DK100" i="11"/>
  <c r="DJ100" i="11"/>
  <c r="DI100" i="11"/>
  <c r="DH100" i="11"/>
  <c r="DG100" i="11"/>
  <c r="DF100" i="11"/>
  <c r="DE100" i="11"/>
  <c r="DD100" i="11"/>
  <c r="DC100" i="11"/>
  <c r="DB100" i="11"/>
  <c r="DA100" i="11"/>
  <c r="CZ100" i="11"/>
  <c r="CY100" i="11"/>
  <c r="BW100" i="11"/>
  <c r="BV100" i="11"/>
  <c r="BU100" i="11"/>
  <c r="BT100" i="11"/>
  <c r="BS100" i="11"/>
  <c r="BR100" i="11"/>
  <c r="BQ100" i="11"/>
  <c r="BP100" i="11"/>
  <c r="BO100" i="11"/>
  <c r="BN100" i="11"/>
  <c r="BM100" i="11"/>
  <c r="BL100" i="11"/>
  <c r="BK100" i="11"/>
  <c r="BJ100" i="11"/>
  <c r="BI100" i="11"/>
  <c r="BH100" i="11"/>
  <c r="BG100" i="11"/>
  <c r="BF100" i="11"/>
  <c r="BE100" i="11"/>
  <c r="BD100" i="11"/>
  <c r="BC100" i="11"/>
  <c r="BB100" i="11"/>
  <c r="BA100" i="11"/>
  <c r="AZ100" i="11"/>
  <c r="DV99" i="11"/>
  <c r="DU99" i="11"/>
  <c r="DT99" i="11"/>
  <c r="DS99" i="11"/>
  <c r="DR99" i="11"/>
  <c r="DQ99" i="11"/>
  <c r="DP99" i="11"/>
  <c r="DO99" i="11"/>
  <c r="DN99" i="11"/>
  <c r="DM99" i="11"/>
  <c r="DL99" i="11"/>
  <c r="DK99" i="11"/>
  <c r="DJ99" i="11"/>
  <c r="DI99" i="11"/>
  <c r="DH99" i="11"/>
  <c r="DG99" i="11"/>
  <c r="DF99" i="11"/>
  <c r="DE99" i="11"/>
  <c r="DD99" i="11"/>
  <c r="DC99" i="11"/>
  <c r="DB99" i="11"/>
  <c r="DA99" i="11"/>
  <c r="CZ99" i="11"/>
  <c r="CY99" i="11"/>
  <c r="CX99" i="11"/>
  <c r="BW99" i="11"/>
  <c r="BV99" i="11"/>
  <c r="BU99" i="11"/>
  <c r="BT99" i="11"/>
  <c r="BS99" i="11"/>
  <c r="BR99" i="11"/>
  <c r="BQ99" i="11"/>
  <c r="BP99" i="11"/>
  <c r="BO99" i="11"/>
  <c r="BN99" i="11"/>
  <c r="BM99" i="11"/>
  <c r="BL99" i="11"/>
  <c r="BK99" i="11"/>
  <c r="BJ99" i="11"/>
  <c r="BI99" i="11"/>
  <c r="BH99" i="11"/>
  <c r="BG99" i="11"/>
  <c r="BF99" i="11"/>
  <c r="BE99" i="11"/>
  <c r="BD99" i="11"/>
  <c r="BC99" i="11"/>
  <c r="BB99" i="11"/>
  <c r="BA99" i="11"/>
  <c r="AZ99" i="11"/>
  <c r="AY99" i="11"/>
  <c r="DV98" i="11"/>
  <c r="DU98" i="11"/>
  <c r="DT98" i="11"/>
  <c r="DS98" i="11"/>
  <c r="DR98" i="11"/>
  <c r="DQ98" i="11"/>
  <c r="DP98" i="11"/>
  <c r="DO98" i="11"/>
  <c r="DN98" i="11"/>
  <c r="DM98" i="11"/>
  <c r="DL98" i="11"/>
  <c r="DK98" i="11"/>
  <c r="DJ98" i="11"/>
  <c r="DI98" i="11"/>
  <c r="DH98" i="11"/>
  <c r="DG98" i="11"/>
  <c r="DF98" i="11"/>
  <c r="DE98" i="11"/>
  <c r="DD98" i="11"/>
  <c r="DC98" i="11"/>
  <c r="DB98" i="11"/>
  <c r="DA98" i="11"/>
  <c r="CZ98" i="11"/>
  <c r="CY98" i="11"/>
  <c r="CX98" i="11"/>
  <c r="CW98" i="11"/>
  <c r="BW98" i="11"/>
  <c r="BV98" i="11"/>
  <c r="BU98" i="11"/>
  <c r="BT98" i="11"/>
  <c r="BS98" i="11"/>
  <c r="BR98" i="11"/>
  <c r="BQ98" i="11"/>
  <c r="BP98" i="11"/>
  <c r="BO98" i="11"/>
  <c r="BN98" i="11"/>
  <c r="BM98" i="11"/>
  <c r="BL98" i="11"/>
  <c r="BK98" i="11"/>
  <c r="BJ98" i="11"/>
  <c r="BI98" i="11"/>
  <c r="BH98" i="11"/>
  <c r="BG98" i="11"/>
  <c r="BF98" i="11"/>
  <c r="BE98" i="11"/>
  <c r="BD98" i="11"/>
  <c r="BC98" i="11"/>
  <c r="BB98" i="11"/>
  <c r="BA98" i="11"/>
  <c r="AZ98" i="11"/>
  <c r="AY98" i="11"/>
  <c r="AX98" i="11"/>
  <c r="DV97" i="11"/>
  <c r="DU97" i="11"/>
  <c r="DT97" i="11"/>
  <c r="DS97" i="11"/>
  <c r="DR97" i="11"/>
  <c r="DQ97" i="11"/>
  <c r="DP97" i="11"/>
  <c r="DO97" i="11"/>
  <c r="DN97" i="11"/>
  <c r="DM97" i="11"/>
  <c r="DL97" i="11"/>
  <c r="DK97" i="11"/>
  <c r="DJ97" i="11"/>
  <c r="DI97" i="11"/>
  <c r="DH97" i="11"/>
  <c r="DG97" i="11"/>
  <c r="DF97" i="11"/>
  <c r="DE97" i="11"/>
  <c r="DD97" i="11"/>
  <c r="DC97" i="11"/>
  <c r="DB97" i="11"/>
  <c r="DA97" i="11"/>
  <c r="CZ97" i="11"/>
  <c r="CY97" i="11"/>
  <c r="CX97" i="11"/>
  <c r="CW97" i="11"/>
  <c r="CV97" i="11"/>
  <c r="BW97" i="11"/>
  <c r="BV97" i="11"/>
  <c r="BU97" i="11"/>
  <c r="BT97" i="11"/>
  <c r="BS97" i="11"/>
  <c r="BR97" i="11"/>
  <c r="BQ97" i="11"/>
  <c r="BP97" i="11"/>
  <c r="BO97" i="11"/>
  <c r="BN97" i="11"/>
  <c r="BM97" i="11"/>
  <c r="BL97" i="11"/>
  <c r="BK97" i="11"/>
  <c r="BJ97" i="11"/>
  <c r="BI97" i="11"/>
  <c r="BH97" i="11"/>
  <c r="BG97" i="11"/>
  <c r="BF97" i="11"/>
  <c r="BE97" i="11"/>
  <c r="BD97" i="11"/>
  <c r="BC97" i="11"/>
  <c r="BB97" i="11"/>
  <c r="BA97" i="11"/>
  <c r="AZ97" i="11"/>
  <c r="AY97" i="11"/>
  <c r="AX97" i="11"/>
  <c r="AW97" i="11"/>
  <c r="DV96" i="11"/>
  <c r="DU96" i="11"/>
  <c r="DT96" i="11"/>
  <c r="DS96" i="11"/>
  <c r="DR96" i="11"/>
  <c r="DQ96" i="11"/>
  <c r="DP96" i="11"/>
  <c r="DO96" i="11"/>
  <c r="DN96" i="11"/>
  <c r="DM96" i="11"/>
  <c r="DL96" i="11"/>
  <c r="DK96" i="11"/>
  <c r="DJ96" i="11"/>
  <c r="DI96" i="11"/>
  <c r="DH96" i="11"/>
  <c r="DG96" i="11"/>
  <c r="DF96" i="11"/>
  <c r="DE96" i="11"/>
  <c r="DD96" i="11"/>
  <c r="DC96" i="11"/>
  <c r="DB96" i="11"/>
  <c r="DA96" i="11"/>
  <c r="CZ96" i="11"/>
  <c r="CY96" i="11"/>
  <c r="CX96" i="11"/>
  <c r="CW96" i="11"/>
  <c r="CV96" i="11"/>
  <c r="CU96" i="11"/>
  <c r="BW96" i="11"/>
  <c r="BV96" i="11"/>
  <c r="BU96" i="11"/>
  <c r="BT96" i="11"/>
  <c r="BS96" i="11"/>
  <c r="BR96" i="11"/>
  <c r="BQ96" i="11"/>
  <c r="BP96" i="11"/>
  <c r="BO96" i="11"/>
  <c r="BN96" i="11"/>
  <c r="BM96" i="11"/>
  <c r="BL96" i="11"/>
  <c r="BK96" i="11"/>
  <c r="BJ96" i="11"/>
  <c r="BI96" i="11"/>
  <c r="BH96" i="11"/>
  <c r="BG96" i="11"/>
  <c r="BF96" i="11"/>
  <c r="BE96" i="11"/>
  <c r="BD96" i="11"/>
  <c r="BC96" i="11"/>
  <c r="BB96" i="11"/>
  <c r="BA96" i="11"/>
  <c r="AZ96" i="11"/>
  <c r="AY96" i="11"/>
  <c r="AX96" i="11"/>
  <c r="AW96" i="11"/>
  <c r="AV96" i="11"/>
  <c r="DV95" i="11"/>
  <c r="DU95" i="11"/>
  <c r="DT95" i="11"/>
  <c r="DS95" i="11"/>
  <c r="DR95" i="11"/>
  <c r="DQ95" i="11"/>
  <c r="DP95" i="11"/>
  <c r="DO95" i="11"/>
  <c r="DN95" i="11"/>
  <c r="DM95" i="11"/>
  <c r="DL95" i="11"/>
  <c r="DK95" i="11"/>
  <c r="DJ95" i="11"/>
  <c r="DI95" i="11"/>
  <c r="DH95" i="11"/>
  <c r="DG95" i="11"/>
  <c r="DF95" i="11"/>
  <c r="DE95" i="11"/>
  <c r="DD95" i="11"/>
  <c r="DC95" i="11"/>
  <c r="DB95" i="11"/>
  <c r="DA95" i="11"/>
  <c r="CZ95" i="11"/>
  <c r="CY95" i="11"/>
  <c r="CX95" i="11"/>
  <c r="CW95" i="11"/>
  <c r="CV95" i="11"/>
  <c r="CU95" i="11"/>
  <c r="CT95" i="11"/>
  <c r="BW95" i="11"/>
  <c r="BV95" i="11"/>
  <c r="BU95" i="11"/>
  <c r="BT95" i="11"/>
  <c r="BS95" i="11"/>
  <c r="BR95" i="11"/>
  <c r="BQ95" i="11"/>
  <c r="BP95" i="11"/>
  <c r="BO95" i="11"/>
  <c r="BN95" i="11"/>
  <c r="BM95" i="11"/>
  <c r="BL95" i="11"/>
  <c r="BK95" i="11"/>
  <c r="BJ95" i="11"/>
  <c r="BI95" i="11"/>
  <c r="BH95" i="11"/>
  <c r="BG95" i="11"/>
  <c r="BF95" i="11"/>
  <c r="BE95" i="11"/>
  <c r="BD95" i="11"/>
  <c r="BC95" i="11"/>
  <c r="BB95" i="11"/>
  <c r="BA95" i="11"/>
  <c r="AZ95" i="11"/>
  <c r="AY95" i="11"/>
  <c r="AX95" i="11"/>
  <c r="AW95" i="11"/>
  <c r="AV95" i="11"/>
  <c r="AU95" i="11"/>
  <c r="DV94" i="11"/>
  <c r="DU94" i="11"/>
  <c r="DT94" i="11"/>
  <c r="DS94" i="11"/>
  <c r="DR94" i="11"/>
  <c r="DQ94" i="11"/>
  <c r="DP94" i="11"/>
  <c r="DO94" i="11"/>
  <c r="DN94" i="11"/>
  <c r="DM94" i="11"/>
  <c r="DL94" i="11"/>
  <c r="DK94" i="11"/>
  <c r="DJ94" i="11"/>
  <c r="DI94" i="11"/>
  <c r="DH94" i="11"/>
  <c r="DG94" i="11"/>
  <c r="DF94" i="11"/>
  <c r="DE94" i="11"/>
  <c r="DD94" i="11"/>
  <c r="DC94" i="11"/>
  <c r="DB94" i="11"/>
  <c r="DA94" i="11"/>
  <c r="CZ94" i="11"/>
  <c r="CY94" i="11"/>
  <c r="CX94" i="11"/>
  <c r="CW94" i="11"/>
  <c r="CV94" i="11"/>
  <c r="CU94" i="11"/>
  <c r="CT94" i="11"/>
  <c r="CS94" i="11"/>
  <c r="BW94" i="11"/>
  <c r="BV94" i="11"/>
  <c r="BU94" i="11"/>
  <c r="BT94" i="11"/>
  <c r="BS94" i="11"/>
  <c r="BR94" i="11"/>
  <c r="BQ94" i="11"/>
  <c r="BP94" i="11"/>
  <c r="BO94" i="11"/>
  <c r="BN94" i="11"/>
  <c r="BM94" i="11"/>
  <c r="BL94" i="11"/>
  <c r="BK94" i="11"/>
  <c r="BJ94" i="11"/>
  <c r="BI94" i="11"/>
  <c r="BH94" i="11"/>
  <c r="BG94" i="11"/>
  <c r="BF94" i="11"/>
  <c r="BE94" i="11"/>
  <c r="BD94" i="11"/>
  <c r="BC94" i="11"/>
  <c r="BB94" i="11"/>
  <c r="BA94" i="11"/>
  <c r="AZ94" i="11"/>
  <c r="AY94" i="11"/>
  <c r="AX94" i="11"/>
  <c r="AW94" i="11"/>
  <c r="AV94" i="11"/>
  <c r="AU94" i="11"/>
  <c r="AT94" i="11"/>
  <c r="DV93" i="11"/>
  <c r="DU93" i="11"/>
  <c r="DT93" i="11"/>
  <c r="DS93" i="11"/>
  <c r="DR93" i="11"/>
  <c r="DQ93" i="11"/>
  <c r="DP93" i="11"/>
  <c r="DO93" i="11"/>
  <c r="DN93" i="11"/>
  <c r="DM93" i="11"/>
  <c r="DL93" i="11"/>
  <c r="DK93" i="11"/>
  <c r="DJ93" i="11"/>
  <c r="DI93" i="11"/>
  <c r="DH93" i="11"/>
  <c r="DG93" i="11"/>
  <c r="DF93" i="11"/>
  <c r="DE93" i="11"/>
  <c r="DD93" i="11"/>
  <c r="DC93" i="11"/>
  <c r="DB93" i="11"/>
  <c r="DA93" i="11"/>
  <c r="CZ93" i="11"/>
  <c r="CY93" i="11"/>
  <c r="CX93" i="11"/>
  <c r="CW93" i="11"/>
  <c r="CV93" i="11"/>
  <c r="CU93" i="11"/>
  <c r="CT93" i="11"/>
  <c r="CS93" i="11"/>
  <c r="CR93" i="11"/>
  <c r="BW93" i="11"/>
  <c r="BV93" i="11"/>
  <c r="BU93" i="11"/>
  <c r="BT93" i="11"/>
  <c r="BS93" i="11"/>
  <c r="BR93" i="11"/>
  <c r="BQ93" i="11"/>
  <c r="BP93" i="11"/>
  <c r="BO93" i="11"/>
  <c r="BN93" i="11"/>
  <c r="BM93" i="11"/>
  <c r="BL93" i="11"/>
  <c r="BK93" i="11"/>
  <c r="BJ93" i="11"/>
  <c r="BI93" i="11"/>
  <c r="BH93" i="11"/>
  <c r="BG93" i="11"/>
  <c r="BF93" i="11"/>
  <c r="BE93" i="11"/>
  <c r="BD93" i="11"/>
  <c r="BC93" i="11"/>
  <c r="BB93" i="11"/>
  <c r="BA93" i="11"/>
  <c r="AZ93" i="11"/>
  <c r="AY93" i="11"/>
  <c r="AX93" i="11"/>
  <c r="AW93" i="11"/>
  <c r="AV93" i="11"/>
  <c r="AU93" i="11"/>
  <c r="AT93" i="11"/>
  <c r="AS93" i="11"/>
  <c r="DV92" i="11"/>
  <c r="DU92" i="11"/>
  <c r="DT92" i="11"/>
  <c r="DS92" i="11"/>
  <c r="DR92" i="11"/>
  <c r="DQ92" i="11"/>
  <c r="DP92" i="11"/>
  <c r="DO92" i="11"/>
  <c r="DN92" i="11"/>
  <c r="DM92" i="11"/>
  <c r="DL92" i="11"/>
  <c r="DK92" i="11"/>
  <c r="DJ92" i="11"/>
  <c r="DI92" i="11"/>
  <c r="DH92" i="11"/>
  <c r="DG92" i="11"/>
  <c r="DF92" i="11"/>
  <c r="DE92" i="11"/>
  <c r="DD92" i="11"/>
  <c r="DC92" i="11"/>
  <c r="DB92" i="11"/>
  <c r="DA92" i="11"/>
  <c r="CZ92" i="11"/>
  <c r="CY92" i="11"/>
  <c r="CX92" i="11"/>
  <c r="CW92" i="11"/>
  <c r="CV92" i="11"/>
  <c r="CU92" i="11"/>
  <c r="CT92" i="11"/>
  <c r="CS92" i="11"/>
  <c r="CR92" i="11"/>
  <c r="CQ92" i="11"/>
  <c r="BW92" i="11"/>
  <c r="BV92" i="11"/>
  <c r="BU92" i="11"/>
  <c r="BT92" i="11"/>
  <c r="BS92" i="11"/>
  <c r="BR92" i="11"/>
  <c r="BQ92" i="11"/>
  <c r="BP92" i="11"/>
  <c r="BO92" i="11"/>
  <c r="BN92" i="11"/>
  <c r="BM92" i="11"/>
  <c r="BL92" i="11"/>
  <c r="BK92" i="11"/>
  <c r="BJ92" i="11"/>
  <c r="BI92" i="11"/>
  <c r="BH92" i="11"/>
  <c r="BG92" i="11"/>
  <c r="BF92" i="11"/>
  <c r="BE92" i="11"/>
  <c r="BD92" i="11"/>
  <c r="BC92" i="11"/>
  <c r="BB92" i="11"/>
  <c r="BA92" i="11"/>
  <c r="AZ92" i="11"/>
  <c r="AY92" i="11"/>
  <c r="AX92" i="11"/>
  <c r="AW92" i="11"/>
  <c r="AV92" i="11"/>
  <c r="AU92" i="11"/>
  <c r="AT92" i="11"/>
  <c r="AS92" i="11"/>
  <c r="AR92" i="11"/>
  <c r="DV91" i="11"/>
  <c r="DU91" i="11"/>
  <c r="DT91" i="11"/>
  <c r="DS91" i="11"/>
  <c r="DR91" i="11"/>
  <c r="DQ91" i="11"/>
  <c r="DP91" i="11"/>
  <c r="DO91" i="11"/>
  <c r="DN91" i="11"/>
  <c r="DM91" i="11"/>
  <c r="DL91" i="11"/>
  <c r="DK91" i="11"/>
  <c r="DJ91" i="11"/>
  <c r="DI91" i="11"/>
  <c r="DH91" i="11"/>
  <c r="DG91" i="11"/>
  <c r="DF91" i="11"/>
  <c r="DE91" i="11"/>
  <c r="DD91" i="11"/>
  <c r="DC91" i="11"/>
  <c r="DB91" i="11"/>
  <c r="DA91" i="11"/>
  <c r="CZ91" i="11"/>
  <c r="CY91" i="11"/>
  <c r="CX91" i="11"/>
  <c r="CW91" i="11"/>
  <c r="CV91" i="11"/>
  <c r="CU91" i="11"/>
  <c r="CT91" i="11"/>
  <c r="CS91" i="11"/>
  <c r="CR91" i="11"/>
  <c r="CQ91" i="11"/>
  <c r="CP91" i="11"/>
  <c r="BW91" i="11"/>
  <c r="BV91" i="11"/>
  <c r="BU91" i="11"/>
  <c r="BT91" i="11"/>
  <c r="BS91" i="11"/>
  <c r="BR91" i="11"/>
  <c r="BQ91" i="11"/>
  <c r="BP91" i="11"/>
  <c r="BO91" i="11"/>
  <c r="BN91" i="11"/>
  <c r="BM91" i="11"/>
  <c r="BL91" i="11"/>
  <c r="BK91" i="11"/>
  <c r="BJ91" i="11"/>
  <c r="BI91" i="11"/>
  <c r="BH91" i="11"/>
  <c r="BG91" i="11"/>
  <c r="BF91" i="11"/>
  <c r="BE91" i="11"/>
  <c r="BD91" i="11"/>
  <c r="BC91" i="11"/>
  <c r="BB91" i="11"/>
  <c r="BA91" i="11"/>
  <c r="AZ91" i="11"/>
  <c r="AY91" i="11"/>
  <c r="AX91" i="11"/>
  <c r="AW91" i="11"/>
  <c r="AV91" i="11"/>
  <c r="AU91" i="11"/>
  <c r="AT91" i="11"/>
  <c r="AS91" i="11"/>
  <c r="AR91" i="11"/>
  <c r="AQ91" i="11"/>
  <c r="DV90" i="11"/>
  <c r="DU90" i="11"/>
  <c r="DT90" i="11"/>
  <c r="DS90" i="11"/>
  <c r="DR90" i="11"/>
  <c r="DQ90" i="11"/>
  <c r="DP90" i="11"/>
  <c r="DO90" i="11"/>
  <c r="DN90" i="11"/>
  <c r="DM90" i="11"/>
  <c r="DL90" i="11"/>
  <c r="DK90" i="11"/>
  <c r="DJ90" i="11"/>
  <c r="DI90" i="11"/>
  <c r="DH90" i="11"/>
  <c r="DG90" i="11"/>
  <c r="DF90" i="11"/>
  <c r="DE90" i="11"/>
  <c r="DD90" i="11"/>
  <c r="DC90" i="11"/>
  <c r="DB90" i="11"/>
  <c r="DA90" i="11"/>
  <c r="CZ90" i="11"/>
  <c r="CY90" i="11"/>
  <c r="CX90" i="11"/>
  <c r="CW90" i="11"/>
  <c r="CV90" i="11"/>
  <c r="CU90" i="11"/>
  <c r="CT90" i="11"/>
  <c r="CS90" i="11"/>
  <c r="CR90" i="11"/>
  <c r="CQ90" i="11"/>
  <c r="CP90" i="11"/>
  <c r="CO90" i="11"/>
  <c r="BW90" i="11"/>
  <c r="BV90" i="11"/>
  <c r="BU90" i="11"/>
  <c r="BT90" i="11"/>
  <c r="BS90" i="11"/>
  <c r="BR90" i="11"/>
  <c r="BQ90" i="11"/>
  <c r="BP90" i="11"/>
  <c r="BO90" i="11"/>
  <c r="BN90" i="11"/>
  <c r="BM90" i="11"/>
  <c r="BL90" i="11"/>
  <c r="BK90" i="11"/>
  <c r="BJ90" i="11"/>
  <c r="BI90" i="11"/>
  <c r="BH90" i="11"/>
  <c r="BG90" i="11"/>
  <c r="BF90" i="11"/>
  <c r="BE90" i="11"/>
  <c r="BD90" i="11"/>
  <c r="BC90" i="11"/>
  <c r="BB90" i="11"/>
  <c r="BA90" i="11"/>
  <c r="AZ90" i="11"/>
  <c r="AY90" i="11"/>
  <c r="AX90" i="11"/>
  <c r="AW90" i="11"/>
  <c r="AV90" i="11"/>
  <c r="AU90" i="11"/>
  <c r="AT90" i="11"/>
  <c r="AS90" i="11"/>
  <c r="AR90" i="11"/>
  <c r="AQ90" i="11"/>
  <c r="AP90" i="11"/>
  <c r="DV89" i="11"/>
  <c r="DU89" i="11"/>
  <c r="DT89" i="11"/>
  <c r="DS89" i="11"/>
  <c r="DR89" i="11"/>
  <c r="DQ89" i="11"/>
  <c r="DP89" i="11"/>
  <c r="DO89" i="11"/>
  <c r="DN89" i="11"/>
  <c r="DM89" i="11"/>
  <c r="DL89" i="11"/>
  <c r="DK89" i="11"/>
  <c r="DJ89" i="11"/>
  <c r="DI89" i="11"/>
  <c r="DH89" i="11"/>
  <c r="DG89" i="11"/>
  <c r="DF89" i="11"/>
  <c r="DE89" i="11"/>
  <c r="DD89" i="11"/>
  <c r="DC89" i="11"/>
  <c r="DB89" i="11"/>
  <c r="DA89" i="11"/>
  <c r="CZ89" i="11"/>
  <c r="CY89" i="11"/>
  <c r="CX89" i="11"/>
  <c r="CW89" i="11"/>
  <c r="CV89" i="11"/>
  <c r="CU89" i="11"/>
  <c r="CT89" i="11"/>
  <c r="CS89" i="11"/>
  <c r="CR89" i="11"/>
  <c r="CQ89" i="11"/>
  <c r="CP89" i="11"/>
  <c r="CO89" i="11"/>
  <c r="CN89" i="11"/>
  <c r="BW89" i="11"/>
  <c r="BV89" i="11"/>
  <c r="BU89" i="11"/>
  <c r="BT89" i="11"/>
  <c r="BS89" i="11"/>
  <c r="BR89" i="11"/>
  <c r="BQ89" i="11"/>
  <c r="BP89" i="11"/>
  <c r="BO89" i="11"/>
  <c r="BN89" i="11"/>
  <c r="BM89" i="11"/>
  <c r="BL89" i="11"/>
  <c r="BK89" i="11"/>
  <c r="BJ89" i="11"/>
  <c r="BI89" i="11"/>
  <c r="BH89" i="11"/>
  <c r="BG89" i="11"/>
  <c r="BF89" i="11"/>
  <c r="BE89" i="11"/>
  <c r="BD89" i="11"/>
  <c r="BC89" i="11"/>
  <c r="BB89" i="11"/>
  <c r="BA89" i="11"/>
  <c r="AZ89" i="11"/>
  <c r="AY89" i="11"/>
  <c r="AX89" i="11"/>
  <c r="AW89" i="11"/>
  <c r="AV89" i="11"/>
  <c r="AU89" i="11"/>
  <c r="AT89" i="11"/>
  <c r="AS89" i="11"/>
  <c r="AR89" i="11"/>
  <c r="AQ89" i="11"/>
  <c r="AP89" i="11"/>
  <c r="AO89" i="11"/>
  <c r="DV88" i="11"/>
  <c r="DU88" i="11"/>
  <c r="DT88" i="11"/>
  <c r="DS88" i="11"/>
  <c r="DR88" i="11"/>
  <c r="DQ88" i="11"/>
  <c r="DP88" i="11"/>
  <c r="DO88" i="11"/>
  <c r="DN88" i="11"/>
  <c r="DM88" i="11"/>
  <c r="DL88" i="11"/>
  <c r="DK88" i="11"/>
  <c r="DJ88" i="11"/>
  <c r="DI88" i="11"/>
  <c r="DH88" i="11"/>
  <c r="DG88" i="11"/>
  <c r="DF88" i="11"/>
  <c r="DE88" i="11"/>
  <c r="DD88" i="11"/>
  <c r="DC88" i="11"/>
  <c r="DB88" i="11"/>
  <c r="DA88" i="11"/>
  <c r="CZ88" i="11"/>
  <c r="CY88" i="11"/>
  <c r="CX88" i="11"/>
  <c r="CW88" i="11"/>
  <c r="CV88" i="11"/>
  <c r="CU88" i="11"/>
  <c r="CT88" i="11"/>
  <c r="CS88" i="11"/>
  <c r="CR88" i="11"/>
  <c r="CQ88" i="11"/>
  <c r="CP88" i="11"/>
  <c r="CO88" i="11"/>
  <c r="CN88" i="11"/>
  <c r="CM88" i="11"/>
  <c r="BW88" i="11"/>
  <c r="BV88" i="11"/>
  <c r="BU88" i="11"/>
  <c r="BT88" i="11"/>
  <c r="BS88" i="11"/>
  <c r="BR88" i="11"/>
  <c r="BQ88" i="11"/>
  <c r="BP88" i="11"/>
  <c r="BO88" i="11"/>
  <c r="BN88" i="11"/>
  <c r="BM88" i="11"/>
  <c r="BL88" i="11"/>
  <c r="BK88" i="11"/>
  <c r="BJ88" i="11"/>
  <c r="BI88" i="11"/>
  <c r="BH88" i="11"/>
  <c r="BG88" i="11"/>
  <c r="BF88" i="11"/>
  <c r="BE88" i="11"/>
  <c r="BD88" i="11"/>
  <c r="BC88" i="11"/>
  <c r="BB88" i="11"/>
  <c r="BA88" i="11"/>
  <c r="AZ88" i="11"/>
  <c r="AY88" i="11"/>
  <c r="AX88" i="11"/>
  <c r="AW88" i="11"/>
  <c r="AV88" i="11"/>
  <c r="AU88" i="11"/>
  <c r="AT88" i="11"/>
  <c r="AS88" i="11"/>
  <c r="AR88" i="11"/>
  <c r="AQ88" i="11"/>
  <c r="AP88" i="11"/>
  <c r="AO88" i="11"/>
  <c r="AN88" i="11"/>
  <c r="DV87" i="11"/>
  <c r="DU87" i="11"/>
  <c r="DT87" i="11"/>
  <c r="DS87" i="11"/>
  <c r="DR87" i="11"/>
  <c r="DQ87" i="11"/>
  <c r="DP87" i="11"/>
  <c r="DO87" i="11"/>
  <c r="DN87" i="11"/>
  <c r="DM87" i="11"/>
  <c r="DL87" i="11"/>
  <c r="DK87" i="11"/>
  <c r="DJ87" i="11"/>
  <c r="DI87" i="11"/>
  <c r="DH87" i="11"/>
  <c r="DG87" i="11"/>
  <c r="DF87" i="11"/>
  <c r="DE87" i="11"/>
  <c r="DD87" i="11"/>
  <c r="DC87" i="11"/>
  <c r="DB87" i="11"/>
  <c r="DA87" i="11"/>
  <c r="CZ87" i="11"/>
  <c r="CY87" i="11"/>
  <c r="CX87" i="11"/>
  <c r="CW87" i="11"/>
  <c r="CV87" i="11"/>
  <c r="CU87" i="11"/>
  <c r="CT87" i="11"/>
  <c r="CS87" i="11"/>
  <c r="CR87" i="11"/>
  <c r="CQ87" i="11"/>
  <c r="CP87" i="11"/>
  <c r="CO87" i="11"/>
  <c r="CN87" i="11"/>
  <c r="CM87" i="11"/>
  <c r="CL87" i="11"/>
  <c r="BW87" i="11"/>
  <c r="BV87" i="11"/>
  <c r="BU87" i="11"/>
  <c r="BT87" i="11"/>
  <c r="BS87" i="11"/>
  <c r="BR87" i="11"/>
  <c r="BQ87" i="11"/>
  <c r="BP87" i="11"/>
  <c r="BO87" i="11"/>
  <c r="BN87" i="11"/>
  <c r="BM87" i="11"/>
  <c r="BL87" i="11"/>
  <c r="BK87" i="11"/>
  <c r="BJ87" i="11"/>
  <c r="BI87" i="11"/>
  <c r="BH87" i="11"/>
  <c r="BG87" i="11"/>
  <c r="BF87" i="11"/>
  <c r="BE87" i="11"/>
  <c r="BD87" i="11"/>
  <c r="BC87" i="11"/>
  <c r="BB87" i="11"/>
  <c r="BA87" i="11"/>
  <c r="AZ87" i="11"/>
  <c r="AY87" i="11"/>
  <c r="AX87" i="11"/>
  <c r="AW87" i="11"/>
  <c r="AV87" i="11"/>
  <c r="AU87" i="11"/>
  <c r="AT87" i="11"/>
  <c r="AS87" i="11"/>
  <c r="AR87" i="11"/>
  <c r="AQ87" i="11"/>
  <c r="AP87" i="11"/>
  <c r="AO87" i="11"/>
  <c r="AN87" i="11"/>
  <c r="AM87" i="11"/>
  <c r="DV86" i="11"/>
  <c r="DU86" i="11"/>
  <c r="DT86" i="11"/>
  <c r="DS86" i="11"/>
  <c r="DR86" i="11"/>
  <c r="DQ86" i="11"/>
  <c r="DP86" i="11"/>
  <c r="DO86" i="11"/>
  <c r="DN86" i="11"/>
  <c r="DM86" i="11"/>
  <c r="DL86" i="11"/>
  <c r="DK86" i="11"/>
  <c r="DJ86" i="11"/>
  <c r="DI86" i="11"/>
  <c r="DH86" i="11"/>
  <c r="DG86" i="11"/>
  <c r="DF86" i="11"/>
  <c r="DE86" i="11"/>
  <c r="DD86" i="11"/>
  <c r="DC86" i="11"/>
  <c r="DB86" i="11"/>
  <c r="DA86" i="11"/>
  <c r="CZ86" i="11"/>
  <c r="CY86" i="11"/>
  <c r="CX86" i="11"/>
  <c r="CW86" i="11"/>
  <c r="CV86" i="11"/>
  <c r="CU86" i="11"/>
  <c r="CT86" i="11"/>
  <c r="CS86" i="11"/>
  <c r="CR86" i="11"/>
  <c r="CQ86" i="11"/>
  <c r="CP86" i="11"/>
  <c r="CO86" i="11"/>
  <c r="CN86" i="11"/>
  <c r="CM86" i="11"/>
  <c r="CL86" i="11"/>
  <c r="CK86" i="11"/>
  <c r="BW86" i="11"/>
  <c r="BV86" i="11"/>
  <c r="BU86" i="11"/>
  <c r="BT86" i="11"/>
  <c r="BS86" i="11"/>
  <c r="BR86" i="11"/>
  <c r="BQ86" i="11"/>
  <c r="BP86" i="11"/>
  <c r="BO86" i="11"/>
  <c r="BN86" i="11"/>
  <c r="BM86" i="11"/>
  <c r="BL86" i="11"/>
  <c r="BK86" i="11"/>
  <c r="BJ86" i="11"/>
  <c r="BI86" i="11"/>
  <c r="BH86" i="11"/>
  <c r="BG86" i="11"/>
  <c r="BF86" i="11"/>
  <c r="BE86" i="11"/>
  <c r="BD86" i="11"/>
  <c r="BC86" i="11"/>
  <c r="BB86" i="11"/>
  <c r="BA86" i="11"/>
  <c r="AZ86" i="11"/>
  <c r="AY86" i="11"/>
  <c r="AX86" i="11"/>
  <c r="AW86" i="11"/>
  <c r="AV86" i="11"/>
  <c r="AU86" i="11"/>
  <c r="AT86" i="11"/>
  <c r="AS86" i="11"/>
  <c r="AR86" i="11"/>
  <c r="AQ86" i="11"/>
  <c r="AP86" i="11"/>
  <c r="AO86" i="11"/>
  <c r="AN86" i="11"/>
  <c r="AM86" i="11"/>
  <c r="AL86" i="11"/>
  <c r="DV85" i="11"/>
  <c r="DU85" i="11"/>
  <c r="DT85" i="11"/>
  <c r="DS85" i="11"/>
  <c r="DR85" i="11"/>
  <c r="DQ85" i="11"/>
  <c r="DP85" i="11"/>
  <c r="DO85" i="11"/>
  <c r="DN85" i="11"/>
  <c r="DM85" i="11"/>
  <c r="DL85" i="11"/>
  <c r="DK85" i="11"/>
  <c r="DJ85" i="11"/>
  <c r="DI85" i="11"/>
  <c r="DH85" i="11"/>
  <c r="DG85" i="11"/>
  <c r="DF85" i="11"/>
  <c r="DE85" i="11"/>
  <c r="DD85" i="11"/>
  <c r="DC85" i="11"/>
  <c r="DB85" i="11"/>
  <c r="DA85" i="11"/>
  <c r="CZ85" i="11"/>
  <c r="CY85" i="11"/>
  <c r="CX85" i="11"/>
  <c r="CW85" i="11"/>
  <c r="CV85" i="11"/>
  <c r="CU85" i="11"/>
  <c r="CT85" i="11"/>
  <c r="CS85" i="11"/>
  <c r="CR85" i="11"/>
  <c r="CQ85" i="11"/>
  <c r="CP85" i="11"/>
  <c r="CO85" i="11"/>
  <c r="CN85" i="11"/>
  <c r="CM85" i="11"/>
  <c r="CL85" i="11"/>
  <c r="CK85" i="11"/>
  <c r="CJ85" i="11"/>
  <c r="BW85" i="11"/>
  <c r="BV85" i="11"/>
  <c r="BU85" i="11"/>
  <c r="BT85" i="11"/>
  <c r="BS85" i="11"/>
  <c r="BR85" i="11"/>
  <c r="BQ85" i="11"/>
  <c r="BP85" i="11"/>
  <c r="BO85" i="11"/>
  <c r="BN85" i="11"/>
  <c r="BM85" i="11"/>
  <c r="BL85" i="11"/>
  <c r="BK85" i="11"/>
  <c r="BJ85" i="11"/>
  <c r="BI85" i="11"/>
  <c r="BH85" i="11"/>
  <c r="BG85" i="11"/>
  <c r="BF85" i="11"/>
  <c r="BE85" i="11"/>
  <c r="BD85" i="11"/>
  <c r="BC85" i="11"/>
  <c r="BB85" i="11"/>
  <c r="BA85" i="11"/>
  <c r="AZ85" i="11"/>
  <c r="AY85" i="11"/>
  <c r="AX85" i="11"/>
  <c r="AW85" i="11"/>
  <c r="AV85" i="11"/>
  <c r="AU85" i="11"/>
  <c r="AT85" i="11"/>
  <c r="AS85" i="11"/>
  <c r="AR85" i="11"/>
  <c r="AQ85" i="11"/>
  <c r="AP85" i="11"/>
  <c r="AO85" i="11"/>
  <c r="AN85" i="11"/>
  <c r="AM85" i="11"/>
  <c r="AL85" i="11"/>
  <c r="AK85" i="11"/>
  <c r="DV84" i="11"/>
  <c r="DU84" i="11"/>
  <c r="DT84" i="11"/>
  <c r="DS84" i="11"/>
  <c r="DR84" i="11"/>
  <c r="DQ84" i="11"/>
  <c r="DP84" i="11"/>
  <c r="DO84" i="11"/>
  <c r="DN84" i="11"/>
  <c r="DM84" i="11"/>
  <c r="DL84" i="11"/>
  <c r="DK84" i="11"/>
  <c r="DJ84" i="11"/>
  <c r="DI84" i="11"/>
  <c r="DH84" i="11"/>
  <c r="DG84" i="11"/>
  <c r="DF84" i="11"/>
  <c r="DE84" i="11"/>
  <c r="DD84" i="11"/>
  <c r="DC84" i="11"/>
  <c r="DB84" i="11"/>
  <c r="DA84" i="11"/>
  <c r="CZ84" i="11"/>
  <c r="CY84" i="11"/>
  <c r="CX84" i="11"/>
  <c r="CW84" i="11"/>
  <c r="CV84" i="11"/>
  <c r="CU84" i="11"/>
  <c r="CT84" i="11"/>
  <c r="CS84" i="11"/>
  <c r="CR84" i="11"/>
  <c r="CQ84" i="11"/>
  <c r="CP84" i="11"/>
  <c r="CO84" i="11"/>
  <c r="CN84" i="11"/>
  <c r="CM84" i="11"/>
  <c r="CL84" i="11"/>
  <c r="CK84" i="11"/>
  <c r="CJ84" i="11"/>
  <c r="CI84" i="11"/>
  <c r="BW84" i="11"/>
  <c r="BV84" i="11"/>
  <c r="BU84" i="11"/>
  <c r="BT84" i="11"/>
  <c r="BS84" i="11"/>
  <c r="BR84" i="11"/>
  <c r="BQ84" i="11"/>
  <c r="BP84" i="11"/>
  <c r="BO84" i="11"/>
  <c r="BN84" i="11"/>
  <c r="BM84" i="11"/>
  <c r="BL84" i="11"/>
  <c r="BK84" i="11"/>
  <c r="BJ84" i="11"/>
  <c r="BI84" i="11"/>
  <c r="BH84" i="11"/>
  <c r="BG84" i="11"/>
  <c r="BF84" i="11"/>
  <c r="BE84" i="11"/>
  <c r="BD84" i="11"/>
  <c r="BC84" i="11"/>
  <c r="BB84" i="11"/>
  <c r="BA84" i="11"/>
  <c r="AZ84" i="11"/>
  <c r="AY84" i="11"/>
  <c r="AX84" i="11"/>
  <c r="AW84" i="11"/>
  <c r="AV84" i="11"/>
  <c r="AU84" i="11"/>
  <c r="AT84" i="11"/>
  <c r="AS84" i="11"/>
  <c r="AR84" i="11"/>
  <c r="AQ84" i="11"/>
  <c r="AP84" i="11"/>
  <c r="AO84" i="11"/>
  <c r="AN84" i="11"/>
  <c r="AM84" i="11"/>
  <c r="AL84" i="11"/>
  <c r="AK84" i="11"/>
  <c r="AJ84" i="11"/>
  <c r="DV83" i="11"/>
  <c r="DU83" i="11"/>
  <c r="DT83" i="11"/>
  <c r="DS83" i="11"/>
  <c r="DR83" i="11"/>
  <c r="DQ83" i="11"/>
  <c r="DP83" i="11"/>
  <c r="DO83" i="11"/>
  <c r="DN83" i="11"/>
  <c r="DM83" i="11"/>
  <c r="DL83" i="11"/>
  <c r="DK83" i="11"/>
  <c r="DJ83" i="11"/>
  <c r="DI83" i="11"/>
  <c r="DH83" i="11"/>
  <c r="DG83" i="11"/>
  <c r="DF83" i="11"/>
  <c r="DE83" i="11"/>
  <c r="DD83" i="11"/>
  <c r="DC83" i="11"/>
  <c r="DB83" i="11"/>
  <c r="DA83" i="11"/>
  <c r="CZ83" i="11"/>
  <c r="CY83" i="11"/>
  <c r="CX83" i="11"/>
  <c r="CW83" i="11"/>
  <c r="CV83" i="11"/>
  <c r="CU83" i="11"/>
  <c r="CT83" i="11"/>
  <c r="CS83" i="11"/>
  <c r="CR83" i="11"/>
  <c r="CQ83" i="11"/>
  <c r="CP83" i="11"/>
  <c r="CO83" i="11"/>
  <c r="CN83" i="11"/>
  <c r="CM83" i="11"/>
  <c r="CL83" i="11"/>
  <c r="CK83" i="11"/>
  <c r="CJ83" i="11"/>
  <c r="CI83" i="11"/>
  <c r="CH83" i="11"/>
  <c r="BW83" i="11"/>
  <c r="BV83" i="11"/>
  <c r="BU83" i="11"/>
  <c r="BT83" i="11"/>
  <c r="BS83" i="11"/>
  <c r="BR83" i="11"/>
  <c r="BQ83" i="11"/>
  <c r="BP83" i="11"/>
  <c r="BO83" i="11"/>
  <c r="BN83" i="11"/>
  <c r="BM83" i="11"/>
  <c r="BL83" i="11"/>
  <c r="BK83" i="11"/>
  <c r="BJ83" i="11"/>
  <c r="BI83" i="11"/>
  <c r="BH83" i="11"/>
  <c r="BG83" i="11"/>
  <c r="BF83" i="11"/>
  <c r="BE83" i="11"/>
  <c r="BD83" i="11"/>
  <c r="BC83" i="11"/>
  <c r="BB83" i="11"/>
  <c r="BA83" i="11"/>
  <c r="AZ83" i="11"/>
  <c r="AY83" i="11"/>
  <c r="AX83" i="11"/>
  <c r="AW83" i="11"/>
  <c r="AV83" i="11"/>
  <c r="AU83" i="11"/>
  <c r="AT83" i="11"/>
  <c r="AS83" i="11"/>
  <c r="AR83" i="11"/>
  <c r="AQ83" i="11"/>
  <c r="AP83" i="11"/>
  <c r="AO83" i="11"/>
  <c r="AN83" i="11"/>
  <c r="AM83" i="11"/>
  <c r="AL83" i="11"/>
  <c r="AK83" i="11"/>
  <c r="AJ83" i="11"/>
  <c r="AI83" i="11"/>
  <c r="BW82" i="11"/>
  <c r="BV82" i="11"/>
  <c r="BU82" i="11"/>
  <c r="BT82" i="11"/>
  <c r="BS82" i="11"/>
  <c r="BR82" i="11"/>
  <c r="BQ82" i="11"/>
  <c r="BP82" i="11"/>
  <c r="BO82" i="11"/>
  <c r="BN82" i="11"/>
  <c r="BM82" i="11"/>
  <c r="BL82" i="11"/>
  <c r="BK82" i="11"/>
  <c r="BJ82" i="11"/>
  <c r="BI82" i="11"/>
  <c r="BH82" i="11"/>
  <c r="BG82" i="11"/>
  <c r="BF82" i="11"/>
  <c r="BE82" i="11"/>
  <c r="BD82" i="11"/>
  <c r="BC82" i="11"/>
  <c r="BB82" i="11"/>
  <c r="BA82" i="11"/>
  <c r="AZ82" i="11"/>
  <c r="AY82" i="11"/>
  <c r="AX82" i="11"/>
  <c r="AW82" i="11"/>
  <c r="AV82" i="11"/>
  <c r="AU82" i="11"/>
  <c r="AT82" i="11"/>
  <c r="AS82" i="11"/>
  <c r="AR82" i="11"/>
  <c r="AQ82" i="11"/>
  <c r="AP82" i="11"/>
  <c r="AO82" i="11"/>
  <c r="AN82" i="11"/>
  <c r="AM82" i="11"/>
  <c r="AL82" i="11"/>
  <c r="AK82" i="11"/>
  <c r="AJ82" i="11"/>
  <c r="AI82" i="11"/>
  <c r="AH82" i="11"/>
  <c r="BW81" i="11"/>
  <c r="BV81" i="11"/>
  <c r="BU81" i="11"/>
  <c r="BT81" i="11"/>
  <c r="BS81" i="11"/>
  <c r="BR81" i="11"/>
  <c r="BQ81" i="11"/>
  <c r="BP81" i="11"/>
  <c r="BO81" i="11"/>
  <c r="BN81" i="11"/>
  <c r="BM81" i="11"/>
  <c r="BL81" i="11"/>
  <c r="BK81" i="11"/>
  <c r="BJ81" i="11"/>
  <c r="BI81" i="11"/>
  <c r="BH81" i="11"/>
  <c r="BG81" i="11"/>
  <c r="BF81" i="11"/>
  <c r="BE81" i="11"/>
  <c r="BD81" i="11"/>
  <c r="BC81" i="11"/>
  <c r="BB81" i="11"/>
  <c r="BA81" i="11"/>
  <c r="AZ81" i="11"/>
  <c r="AY81" i="11"/>
  <c r="AX81" i="11"/>
  <c r="AW81" i="11"/>
  <c r="AV81" i="11"/>
  <c r="AU81" i="11"/>
  <c r="AT81" i="11"/>
  <c r="AS81" i="11"/>
  <c r="AR81" i="11"/>
  <c r="AQ81" i="11"/>
  <c r="AP81" i="11"/>
  <c r="AO81" i="11"/>
  <c r="AN81" i="11"/>
  <c r="AM81" i="11"/>
  <c r="AL81" i="11"/>
  <c r="AK81" i="11"/>
  <c r="AJ81" i="11"/>
  <c r="AI81" i="11"/>
  <c r="AH81" i="11"/>
  <c r="AG81" i="11"/>
  <c r="BW80" i="11"/>
  <c r="BV80" i="11"/>
  <c r="BU80" i="11"/>
  <c r="BT80" i="11"/>
  <c r="BS80" i="11"/>
  <c r="BR80" i="11"/>
  <c r="BQ80" i="11"/>
  <c r="BP80" i="11"/>
  <c r="BO80" i="11"/>
  <c r="BN80" i="11"/>
  <c r="BM80" i="11"/>
  <c r="BL80" i="11"/>
  <c r="BK80" i="11"/>
  <c r="BJ80" i="11"/>
  <c r="BI80" i="11"/>
  <c r="BH80" i="11"/>
  <c r="BG80" i="11"/>
  <c r="BF80" i="11"/>
  <c r="BE80" i="11"/>
  <c r="BD80" i="11"/>
  <c r="BC80" i="11"/>
  <c r="BB80" i="11"/>
  <c r="BA80" i="11"/>
  <c r="AZ80" i="11"/>
  <c r="AY80" i="11"/>
  <c r="AX80" i="11"/>
  <c r="AW80" i="11"/>
  <c r="AV80" i="11"/>
  <c r="AU80" i="11"/>
  <c r="AT80" i="11"/>
  <c r="AS80" i="11"/>
  <c r="AR80" i="11"/>
  <c r="AQ80" i="11"/>
  <c r="AP80" i="11"/>
  <c r="AO80" i="11"/>
  <c r="AN80" i="11"/>
  <c r="AM80" i="11"/>
  <c r="AL80" i="11"/>
  <c r="AK80" i="11"/>
  <c r="AJ80" i="11"/>
  <c r="AI80" i="11"/>
  <c r="AH80" i="11"/>
  <c r="AG80" i="11"/>
  <c r="AF80" i="11"/>
  <c r="BW79" i="11"/>
  <c r="BV79" i="11"/>
  <c r="BU79" i="11"/>
  <c r="BT79" i="11"/>
  <c r="BS79" i="11"/>
  <c r="BR79" i="11"/>
  <c r="BQ79" i="11"/>
  <c r="BP79" i="11"/>
  <c r="BO79" i="11"/>
  <c r="BN79" i="11"/>
  <c r="BM79" i="11"/>
  <c r="BL79" i="11"/>
  <c r="BK79" i="11"/>
  <c r="BJ79" i="11"/>
  <c r="BI79" i="11"/>
  <c r="BH79" i="11"/>
  <c r="BG79" i="11"/>
  <c r="BF79" i="11"/>
  <c r="BE79" i="11"/>
  <c r="BD79" i="11"/>
  <c r="BC79" i="11"/>
  <c r="BB79" i="11"/>
  <c r="BA79" i="11"/>
  <c r="AZ79" i="11"/>
  <c r="AY79" i="11"/>
  <c r="AX79" i="11"/>
  <c r="AW79" i="11"/>
  <c r="AV79" i="11"/>
  <c r="AU79" i="11"/>
  <c r="AT79" i="11"/>
  <c r="AS79" i="11"/>
  <c r="AR79" i="11"/>
  <c r="AQ79" i="11"/>
  <c r="AP79" i="11"/>
  <c r="AO79" i="11"/>
  <c r="AN79" i="11"/>
  <c r="AM79" i="11"/>
  <c r="AL79" i="11"/>
  <c r="AK79" i="11"/>
  <c r="AJ79" i="11"/>
  <c r="AI79" i="11"/>
  <c r="AH79" i="11"/>
  <c r="AG79" i="11"/>
  <c r="AF79" i="11"/>
  <c r="AE79" i="11"/>
  <c r="BW78" i="11"/>
  <c r="BV78" i="11"/>
  <c r="BU78" i="11"/>
  <c r="BT78" i="11"/>
  <c r="BS78" i="11"/>
  <c r="BR78" i="11"/>
  <c r="BQ78" i="11"/>
  <c r="BP78" i="11"/>
  <c r="BO78" i="11"/>
  <c r="BN78" i="11"/>
  <c r="BM78" i="11"/>
  <c r="BL78" i="11"/>
  <c r="BK78" i="11"/>
  <c r="BJ78" i="11"/>
  <c r="BI78" i="11"/>
  <c r="BH78" i="11"/>
  <c r="BG78" i="11"/>
  <c r="BF78" i="11"/>
  <c r="BE78" i="11"/>
  <c r="BD78" i="11"/>
  <c r="BC78" i="11"/>
  <c r="BB78" i="11"/>
  <c r="BA78" i="11"/>
  <c r="AZ78" i="11"/>
  <c r="AY78" i="11"/>
  <c r="AX78" i="11"/>
  <c r="AW78" i="11"/>
  <c r="AV78" i="11"/>
  <c r="AU78" i="11"/>
  <c r="AT78" i="11"/>
  <c r="AS78" i="11"/>
  <c r="AR78" i="11"/>
  <c r="AQ78" i="11"/>
  <c r="AP78" i="11"/>
  <c r="AO78" i="11"/>
  <c r="AN78" i="11"/>
  <c r="AM78" i="11"/>
  <c r="AL78" i="11"/>
  <c r="AK78" i="11"/>
  <c r="AJ78" i="11"/>
  <c r="AI78" i="11"/>
  <c r="AH78" i="11"/>
  <c r="AG78" i="11"/>
  <c r="AF78" i="11"/>
  <c r="AE78" i="11"/>
  <c r="AD78" i="11"/>
  <c r="BW77" i="11"/>
  <c r="BV77" i="11"/>
  <c r="BU77" i="11"/>
  <c r="BT77" i="11"/>
  <c r="BS77" i="11"/>
  <c r="BR77" i="11"/>
  <c r="BQ77" i="11"/>
  <c r="BP77" i="11"/>
  <c r="BO77" i="11"/>
  <c r="BN77" i="11"/>
  <c r="BM77" i="11"/>
  <c r="BL77" i="11"/>
  <c r="BK77" i="11"/>
  <c r="BJ77" i="11"/>
  <c r="BI77" i="11"/>
  <c r="BH77" i="11"/>
  <c r="BG77" i="11"/>
  <c r="BF77" i="11"/>
  <c r="BE77" i="11"/>
  <c r="BD77" i="11"/>
  <c r="BC77" i="11"/>
  <c r="BB77" i="11"/>
  <c r="BA77" i="11"/>
  <c r="AZ77" i="11"/>
  <c r="AY77" i="11"/>
  <c r="AX77" i="11"/>
  <c r="AW77" i="11"/>
  <c r="AV77" i="11"/>
  <c r="AU77" i="11"/>
  <c r="AT77" i="11"/>
  <c r="AS77" i="11"/>
  <c r="AR77" i="11"/>
  <c r="AQ77" i="11"/>
  <c r="AP77" i="11"/>
  <c r="AO77" i="11"/>
  <c r="AN77" i="11"/>
  <c r="AM77" i="11"/>
  <c r="AL77" i="11"/>
  <c r="AK77" i="11"/>
  <c r="AJ77" i="11"/>
  <c r="AI77" i="11"/>
  <c r="AH77" i="11"/>
  <c r="AG77" i="11"/>
  <c r="AF77" i="11"/>
  <c r="AE77" i="11"/>
  <c r="AD77" i="11"/>
  <c r="AC77" i="11"/>
  <c r="BW76" i="11"/>
  <c r="BV76" i="11"/>
  <c r="BU76" i="11"/>
  <c r="BT76" i="11"/>
  <c r="BS76" i="11"/>
  <c r="BR76" i="11"/>
  <c r="BQ76" i="11"/>
  <c r="BP76" i="11"/>
  <c r="BO76" i="11"/>
  <c r="BN76" i="11"/>
  <c r="BM76" i="11"/>
  <c r="BL76" i="11"/>
  <c r="BK76" i="11"/>
  <c r="BJ76" i="11"/>
  <c r="BI76" i="11"/>
  <c r="BH76" i="11"/>
  <c r="BG76" i="11"/>
  <c r="BF76" i="11"/>
  <c r="BE76" i="11"/>
  <c r="BD76" i="11"/>
  <c r="BC76" i="11"/>
  <c r="BB76" i="11"/>
  <c r="BA76" i="11"/>
  <c r="AZ76" i="11"/>
  <c r="AY76" i="11"/>
  <c r="AX76" i="11"/>
  <c r="AW76" i="11"/>
  <c r="AV76" i="11"/>
  <c r="AU76" i="11"/>
  <c r="AT76" i="11"/>
  <c r="AS76" i="11"/>
  <c r="AR76" i="11"/>
  <c r="AQ76" i="11"/>
  <c r="AP76" i="11"/>
  <c r="AO76" i="11"/>
  <c r="AN76" i="11"/>
  <c r="AM76" i="11"/>
  <c r="AL76" i="11"/>
  <c r="AK76" i="11"/>
  <c r="AJ76" i="11"/>
  <c r="AI76" i="11"/>
  <c r="AH76" i="11"/>
  <c r="AG76" i="11"/>
  <c r="AF76" i="11"/>
  <c r="AE76" i="11"/>
  <c r="AD76" i="11"/>
  <c r="AC76" i="11"/>
  <c r="AB76" i="11"/>
  <c r="BW75" i="11"/>
  <c r="BV75" i="11"/>
  <c r="BU75" i="11"/>
  <c r="BT75" i="11"/>
  <c r="BS75" i="11"/>
  <c r="BR75" i="11"/>
  <c r="BQ75" i="11"/>
  <c r="BP75" i="11"/>
  <c r="BO75" i="11"/>
  <c r="BN75" i="11"/>
  <c r="BM75" i="11"/>
  <c r="BL75" i="11"/>
  <c r="BK75" i="11"/>
  <c r="BJ75" i="11"/>
  <c r="BI75" i="11"/>
  <c r="BH75" i="11"/>
  <c r="BG75" i="11"/>
  <c r="BF75" i="11"/>
  <c r="BE75" i="11"/>
  <c r="BD75" i="11"/>
  <c r="BC75" i="11"/>
  <c r="BB75" i="11"/>
  <c r="BA75" i="11"/>
  <c r="AZ75" i="11"/>
  <c r="AY75" i="11"/>
  <c r="AX75" i="11"/>
  <c r="AW75" i="11"/>
  <c r="AV75" i="11"/>
  <c r="AU75" i="11"/>
  <c r="AT75" i="11"/>
  <c r="AS75" i="11"/>
  <c r="AR75" i="11"/>
  <c r="AQ75" i="11"/>
  <c r="AP75" i="11"/>
  <c r="AO75" i="11"/>
  <c r="AN75" i="11"/>
  <c r="AM75" i="11"/>
  <c r="AL75" i="11"/>
  <c r="AK75" i="11"/>
  <c r="AJ75" i="11"/>
  <c r="AI75" i="11"/>
  <c r="AH75" i="11"/>
  <c r="AG75" i="11"/>
  <c r="AF75" i="11"/>
  <c r="AE75" i="11"/>
  <c r="AD75" i="11"/>
  <c r="AC75" i="11"/>
  <c r="AB75" i="11"/>
  <c r="AA75" i="11"/>
  <c r="BW74" i="11"/>
  <c r="BV74" i="11"/>
  <c r="BU74" i="11"/>
  <c r="BT74" i="11"/>
  <c r="BS74" i="11"/>
  <c r="BR74" i="11"/>
  <c r="BQ74" i="11"/>
  <c r="BP74" i="11"/>
  <c r="BO74" i="11"/>
  <c r="BN74" i="11"/>
  <c r="BM74" i="11"/>
  <c r="BL74" i="11"/>
  <c r="BK74" i="11"/>
  <c r="BJ74" i="11"/>
  <c r="BI74" i="11"/>
  <c r="BH74" i="11"/>
  <c r="BG74" i="11"/>
  <c r="BF74" i="11"/>
  <c r="BE74" i="11"/>
  <c r="BD74" i="11"/>
  <c r="BC74" i="11"/>
  <c r="BB74" i="11"/>
  <c r="BA74" i="11"/>
  <c r="AZ74" i="11"/>
  <c r="AY74" i="11"/>
  <c r="AX74" i="11"/>
  <c r="AW74" i="11"/>
  <c r="AV74" i="11"/>
  <c r="AU74" i="11"/>
  <c r="AT74" i="11"/>
  <c r="AS74" i="11"/>
  <c r="AR74" i="11"/>
  <c r="AQ74" i="11"/>
  <c r="AP74" i="11"/>
  <c r="AO74" i="11"/>
  <c r="AN74" i="11"/>
  <c r="AM74" i="11"/>
  <c r="AL74" i="11"/>
  <c r="AK74" i="11"/>
  <c r="AJ74" i="11"/>
  <c r="AI74" i="11"/>
  <c r="AH74" i="11"/>
  <c r="AG74" i="11"/>
  <c r="AF74" i="11"/>
  <c r="AE74" i="11"/>
  <c r="AD74" i="11"/>
  <c r="AC74" i="11"/>
  <c r="AB74" i="11"/>
  <c r="AA74" i="11"/>
  <c r="Z74" i="11"/>
  <c r="BW73" i="11"/>
  <c r="BV73" i="11"/>
  <c r="BU73" i="11"/>
  <c r="BT73" i="11"/>
  <c r="BS73" i="11"/>
  <c r="BR73" i="11"/>
  <c r="BQ73" i="11"/>
  <c r="BP73" i="11"/>
  <c r="BO73" i="11"/>
  <c r="BN73" i="11"/>
  <c r="BM73" i="11"/>
  <c r="BL73" i="11"/>
  <c r="BK73" i="11"/>
  <c r="BJ73" i="11"/>
  <c r="BI73" i="11"/>
  <c r="BH73" i="11"/>
  <c r="BG73" i="11"/>
  <c r="BF73" i="11"/>
  <c r="BE73" i="11"/>
  <c r="BD73" i="11"/>
  <c r="BC73" i="11"/>
  <c r="BB73" i="11"/>
  <c r="BA73" i="11"/>
  <c r="AZ73" i="11"/>
  <c r="AY73" i="11"/>
  <c r="AX73" i="11"/>
  <c r="AW73" i="11"/>
  <c r="AV73" i="11"/>
  <c r="AU73" i="11"/>
  <c r="AT73" i="11"/>
  <c r="AS73" i="11"/>
  <c r="AR73" i="11"/>
  <c r="AQ73" i="11"/>
  <c r="AP73" i="11"/>
  <c r="AO73" i="11"/>
  <c r="AN73" i="11"/>
  <c r="AM73" i="11"/>
  <c r="AL73" i="11"/>
  <c r="AK73" i="11"/>
  <c r="AJ73" i="11"/>
  <c r="AI73" i="11"/>
  <c r="AH73" i="11"/>
  <c r="AG73" i="11"/>
  <c r="AF73" i="11"/>
  <c r="AE73" i="11"/>
  <c r="AD73" i="11"/>
  <c r="AC73" i="11"/>
  <c r="AB73" i="11"/>
  <c r="AA73" i="11"/>
  <c r="Z73" i="11"/>
  <c r="Y73" i="11"/>
  <c r="BW72" i="11"/>
  <c r="BV72" i="11"/>
  <c r="BU72" i="11"/>
  <c r="BT72" i="11"/>
  <c r="BS72" i="11"/>
  <c r="BR72" i="11"/>
  <c r="BQ72" i="11"/>
  <c r="BP72" i="11"/>
  <c r="BO72" i="11"/>
  <c r="BN72" i="11"/>
  <c r="BM72" i="11"/>
  <c r="BL72" i="11"/>
  <c r="BK72" i="11"/>
  <c r="BJ72" i="11"/>
  <c r="BI72" i="11"/>
  <c r="BH72" i="11"/>
  <c r="BG72" i="11"/>
  <c r="BF72" i="11"/>
  <c r="BE72" i="11"/>
  <c r="BD72" i="11"/>
  <c r="BC72" i="11"/>
  <c r="BB72" i="11"/>
  <c r="BA72" i="11"/>
  <c r="AZ72" i="11"/>
  <c r="AY72" i="11"/>
  <c r="AX72" i="11"/>
  <c r="AW72" i="11"/>
  <c r="AV72" i="11"/>
  <c r="AU72" i="11"/>
  <c r="AT72" i="11"/>
  <c r="AS72" i="11"/>
  <c r="AR72" i="11"/>
  <c r="AQ72" i="11"/>
  <c r="AP72" i="11"/>
  <c r="AO72" i="11"/>
  <c r="AN72" i="11"/>
  <c r="AM72" i="11"/>
  <c r="AL72" i="11"/>
  <c r="AK72" i="11"/>
  <c r="AJ72" i="11"/>
  <c r="AI72" i="11"/>
  <c r="AH72" i="11"/>
  <c r="AG72" i="11"/>
  <c r="AF72" i="11"/>
  <c r="AE72" i="11"/>
  <c r="AD72" i="11"/>
  <c r="AC72" i="11"/>
  <c r="AB72" i="11"/>
  <c r="AA72" i="11"/>
  <c r="Z72" i="11"/>
  <c r="Y72" i="11"/>
  <c r="X72" i="11"/>
  <c r="BW71" i="11"/>
  <c r="BV71" i="11"/>
  <c r="BU71" i="11"/>
  <c r="BT71" i="11"/>
  <c r="BS71" i="11"/>
  <c r="BR71" i="11"/>
  <c r="BQ71" i="11"/>
  <c r="BP71" i="11"/>
  <c r="BO71" i="11"/>
  <c r="BN71" i="11"/>
  <c r="BM71" i="11"/>
  <c r="BL71" i="11"/>
  <c r="BK71" i="11"/>
  <c r="BJ71" i="11"/>
  <c r="BI71" i="11"/>
  <c r="BH71" i="11"/>
  <c r="BG71" i="11"/>
  <c r="BF71" i="11"/>
  <c r="BE71" i="11"/>
  <c r="BD71" i="11"/>
  <c r="BC71" i="11"/>
  <c r="BB71" i="11"/>
  <c r="BA71" i="11"/>
  <c r="AZ71" i="11"/>
  <c r="AY71" i="11"/>
  <c r="AX71" i="11"/>
  <c r="AW71" i="11"/>
  <c r="AV71" i="11"/>
  <c r="AU71" i="11"/>
  <c r="AT71" i="11"/>
  <c r="AS71" i="11"/>
  <c r="AR71" i="11"/>
  <c r="AQ71" i="11"/>
  <c r="AP71" i="11"/>
  <c r="AO71" i="11"/>
  <c r="AN71" i="11"/>
  <c r="AM71" i="11"/>
  <c r="AL71" i="11"/>
  <c r="AK71" i="11"/>
  <c r="AJ71" i="11"/>
  <c r="AI71" i="11"/>
  <c r="AH71" i="11"/>
  <c r="AG71" i="11"/>
  <c r="AF71" i="11"/>
  <c r="AE71" i="11"/>
  <c r="AD71" i="11"/>
  <c r="AC71" i="11"/>
  <c r="AB71" i="11"/>
  <c r="AA71" i="11"/>
  <c r="Z71" i="11"/>
  <c r="Y71" i="11"/>
  <c r="X71" i="11"/>
  <c r="W71" i="11"/>
  <c r="BW70" i="11"/>
  <c r="BV70" i="11"/>
  <c r="BU70" i="11"/>
  <c r="BT70" i="11"/>
  <c r="BS70" i="11"/>
  <c r="BR70" i="11"/>
  <c r="BQ70" i="11"/>
  <c r="BP70" i="11"/>
  <c r="BO70" i="11"/>
  <c r="BN70" i="11"/>
  <c r="BM70" i="11"/>
  <c r="BL70" i="11"/>
  <c r="BK70" i="11"/>
  <c r="BJ70" i="11"/>
  <c r="BI70" i="11"/>
  <c r="BH70" i="11"/>
  <c r="BG70" i="11"/>
  <c r="BF70" i="11"/>
  <c r="BE70" i="11"/>
  <c r="BD70" i="11"/>
  <c r="BC70" i="11"/>
  <c r="BB70" i="11"/>
  <c r="BA70" i="11"/>
  <c r="AZ70" i="11"/>
  <c r="AY70" i="11"/>
  <c r="AX70" i="11"/>
  <c r="AW70" i="11"/>
  <c r="AV70" i="11"/>
  <c r="AU70" i="11"/>
  <c r="AT70" i="11"/>
  <c r="AS70" i="11"/>
  <c r="AR70" i="11"/>
  <c r="AQ70" i="11"/>
  <c r="AP70" i="11"/>
  <c r="AO70" i="11"/>
  <c r="AN70" i="11"/>
  <c r="AM70" i="11"/>
  <c r="AL70" i="11"/>
  <c r="AK70" i="11"/>
  <c r="AJ70" i="11"/>
  <c r="AI70" i="11"/>
  <c r="AH70" i="11"/>
  <c r="AG70" i="11"/>
  <c r="AF70" i="11"/>
  <c r="AE70" i="11"/>
  <c r="AD70" i="11"/>
  <c r="AC70" i="11"/>
  <c r="AB70" i="11"/>
  <c r="AA70" i="11"/>
  <c r="Z70" i="11"/>
  <c r="Y70" i="11"/>
  <c r="X70" i="11"/>
  <c r="W70" i="11"/>
  <c r="V70" i="11"/>
  <c r="BW69" i="11"/>
  <c r="BV69" i="11"/>
  <c r="BU69" i="11"/>
  <c r="BT69" i="11"/>
  <c r="BS69" i="11"/>
  <c r="BR69" i="11"/>
  <c r="BQ69" i="11"/>
  <c r="BP69" i="11"/>
  <c r="BO69" i="11"/>
  <c r="BN69" i="11"/>
  <c r="BM69" i="11"/>
  <c r="BL69" i="11"/>
  <c r="BK69" i="11"/>
  <c r="BJ69" i="11"/>
  <c r="BI69" i="11"/>
  <c r="BH69" i="11"/>
  <c r="BG69" i="11"/>
  <c r="BF69" i="11"/>
  <c r="BE69" i="11"/>
  <c r="BD69" i="11"/>
  <c r="BC69" i="11"/>
  <c r="BB69" i="11"/>
  <c r="BA69" i="11"/>
  <c r="AZ69" i="11"/>
  <c r="AY69" i="11"/>
  <c r="AX69" i="11"/>
  <c r="AW69" i="11"/>
  <c r="AV69" i="11"/>
  <c r="AU69" i="11"/>
  <c r="AT69" i="11"/>
  <c r="AS69" i="11"/>
  <c r="AR69" i="11"/>
  <c r="AQ69" i="11"/>
  <c r="AP69" i="11"/>
  <c r="AO69" i="11"/>
  <c r="AN69" i="11"/>
  <c r="AM69" i="11"/>
  <c r="AL69" i="11"/>
  <c r="AK69" i="11"/>
  <c r="AJ69" i="11"/>
  <c r="AI69" i="11"/>
  <c r="AH69" i="11"/>
  <c r="AG69" i="11"/>
  <c r="AF69" i="11"/>
  <c r="AE69" i="11"/>
  <c r="AD69" i="11"/>
  <c r="AC69" i="11"/>
  <c r="AB69" i="11"/>
  <c r="AA69" i="11"/>
  <c r="Z69" i="11"/>
  <c r="Y69" i="11"/>
  <c r="X69" i="11"/>
  <c r="W69" i="11"/>
  <c r="V69" i="11"/>
  <c r="U69" i="11"/>
  <c r="BW68" i="11"/>
  <c r="BV68" i="11"/>
  <c r="BU68" i="11"/>
  <c r="BT68" i="11"/>
  <c r="BS68" i="11"/>
  <c r="BR68" i="11"/>
  <c r="BQ68" i="11"/>
  <c r="BP68" i="11"/>
  <c r="BO68" i="11"/>
  <c r="BN68" i="11"/>
  <c r="BM68" i="11"/>
  <c r="BL68" i="11"/>
  <c r="BK68" i="11"/>
  <c r="BJ68" i="11"/>
  <c r="BI68" i="11"/>
  <c r="BH68" i="11"/>
  <c r="BG68" i="11"/>
  <c r="BF68" i="11"/>
  <c r="BE68" i="11"/>
  <c r="BD68" i="11"/>
  <c r="BC68" i="11"/>
  <c r="BB68" i="11"/>
  <c r="BA68" i="11"/>
  <c r="AZ68" i="11"/>
  <c r="AY68" i="11"/>
  <c r="AX68" i="11"/>
  <c r="AW68" i="11"/>
  <c r="AV68" i="11"/>
  <c r="AU68" i="11"/>
  <c r="AT68" i="11"/>
  <c r="AS68" i="11"/>
  <c r="AR68" i="11"/>
  <c r="AQ68" i="11"/>
  <c r="AP68" i="11"/>
  <c r="AO68" i="11"/>
  <c r="AN68" i="11"/>
  <c r="AM68" i="11"/>
  <c r="AL68" i="11"/>
  <c r="AK68" i="11"/>
  <c r="AJ68" i="11"/>
  <c r="AI68" i="11"/>
  <c r="AH68" i="11"/>
  <c r="AG68" i="11"/>
  <c r="AF68" i="11"/>
  <c r="AE68" i="11"/>
  <c r="AD68" i="11"/>
  <c r="AC68" i="11"/>
  <c r="AB68" i="11"/>
  <c r="AA68" i="11"/>
  <c r="Z68" i="11"/>
  <c r="Y68" i="11"/>
  <c r="X68" i="11"/>
  <c r="W68" i="11"/>
  <c r="V68" i="11"/>
  <c r="U68" i="11"/>
  <c r="T68" i="11"/>
  <c r="BW67" i="11"/>
  <c r="BV67" i="11"/>
  <c r="BU67" i="11"/>
  <c r="BT67" i="11"/>
  <c r="BS67" i="11"/>
  <c r="BR67" i="11"/>
  <c r="BQ67" i="11"/>
  <c r="BP67" i="11"/>
  <c r="BO67" i="11"/>
  <c r="BN67" i="11"/>
  <c r="BM67" i="11"/>
  <c r="BL67" i="11"/>
  <c r="BK67" i="11"/>
  <c r="BJ67" i="11"/>
  <c r="BI67" i="11"/>
  <c r="BH67" i="11"/>
  <c r="BG67" i="11"/>
  <c r="BF67" i="11"/>
  <c r="BE67" i="11"/>
  <c r="BD67" i="11"/>
  <c r="BC67" i="11"/>
  <c r="BB67" i="11"/>
  <c r="BA67" i="11"/>
  <c r="AZ67" i="11"/>
  <c r="AY67" i="11"/>
  <c r="AX67" i="11"/>
  <c r="AW67" i="11"/>
  <c r="AV67" i="11"/>
  <c r="AU67" i="11"/>
  <c r="AT67" i="11"/>
  <c r="AS67" i="11"/>
  <c r="AR67" i="11"/>
  <c r="AQ67" i="11"/>
  <c r="AP67" i="11"/>
  <c r="AO67" i="11"/>
  <c r="AN67" i="11"/>
  <c r="AM67" i="11"/>
  <c r="AL67" i="11"/>
  <c r="AK67" i="11"/>
  <c r="AJ67" i="11"/>
  <c r="AI67" i="11"/>
  <c r="AH67" i="11"/>
  <c r="AG67" i="11"/>
  <c r="AF67" i="11"/>
  <c r="AE67" i="11"/>
  <c r="AD67" i="11"/>
  <c r="AC67" i="11"/>
  <c r="AB67" i="11"/>
  <c r="AA67" i="11"/>
  <c r="Z67" i="11"/>
  <c r="Y67" i="11"/>
  <c r="X67" i="11"/>
  <c r="W67" i="11"/>
  <c r="V67" i="11"/>
  <c r="U67" i="11"/>
  <c r="T67" i="11"/>
  <c r="S67" i="11"/>
  <c r="BW66" i="11"/>
  <c r="BV66" i="11"/>
  <c r="BU66" i="11"/>
  <c r="BT66" i="11"/>
  <c r="BS66" i="11"/>
  <c r="BR66" i="11"/>
  <c r="BQ66" i="11"/>
  <c r="BP66" i="11"/>
  <c r="BO66" i="11"/>
  <c r="BN66" i="11"/>
  <c r="BM66" i="11"/>
  <c r="BL66" i="11"/>
  <c r="BK66" i="11"/>
  <c r="BJ66" i="11"/>
  <c r="BI66" i="11"/>
  <c r="BH66" i="11"/>
  <c r="BG66" i="11"/>
  <c r="BF66" i="11"/>
  <c r="BE66" i="11"/>
  <c r="BD66" i="11"/>
  <c r="BC66" i="11"/>
  <c r="BB66" i="11"/>
  <c r="BA66" i="11"/>
  <c r="AZ66" i="11"/>
  <c r="AY66" i="11"/>
  <c r="AX66" i="11"/>
  <c r="AW66" i="11"/>
  <c r="AV66" i="11"/>
  <c r="AU66" i="11"/>
  <c r="AT66" i="11"/>
  <c r="AS66" i="11"/>
  <c r="AR66" i="11"/>
  <c r="AQ66" i="11"/>
  <c r="AP66" i="11"/>
  <c r="AO66" i="11"/>
  <c r="AN66" i="11"/>
  <c r="AM66" i="11"/>
  <c r="AL66" i="11"/>
  <c r="AK66" i="11"/>
  <c r="AJ66" i="11"/>
  <c r="AI66" i="11"/>
  <c r="AH66" i="11"/>
  <c r="AG66" i="11"/>
  <c r="AF66" i="11"/>
  <c r="AE66" i="11"/>
  <c r="AD66" i="11"/>
  <c r="AC66" i="11"/>
  <c r="AB66" i="11"/>
  <c r="AA66" i="11"/>
  <c r="Z66" i="11"/>
  <c r="Y66" i="11"/>
  <c r="X66" i="11"/>
  <c r="W66" i="11"/>
  <c r="V66" i="11"/>
  <c r="U66" i="11"/>
  <c r="T66" i="11"/>
  <c r="S66" i="11"/>
  <c r="R66" i="11"/>
  <c r="BW65" i="11"/>
  <c r="BV65" i="11"/>
  <c r="BU65" i="11"/>
  <c r="BT65" i="11"/>
  <c r="BS65" i="11"/>
  <c r="BR65" i="11"/>
  <c r="BQ65" i="11"/>
  <c r="BP65" i="11"/>
  <c r="BO65" i="11"/>
  <c r="BN65" i="11"/>
  <c r="BM65" i="11"/>
  <c r="BL65" i="11"/>
  <c r="BK65" i="11"/>
  <c r="BJ65" i="11"/>
  <c r="BI65" i="11"/>
  <c r="BH65" i="11"/>
  <c r="BG65" i="11"/>
  <c r="BF65" i="11"/>
  <c r="BE65" i="11"/>
  <c r="BD65" i="11"/>
  <c r="BC65" i="11"/>
  <c r="BB65" i="11"/>
  <c r="BA65" i="11"/>
  <c r="AZ65" i="11"/>
  <c r="AY65" i="11"/>
  <c r="AX65" i="11"/>
  <c r="AW65" i="11"/>
  <c r="AV65" i="11"/>
  <c r="AU65" i="11"/>
  <c r="AT65" i="11"/>
  <c r="AS65" i="11"/>
  <c r="AR65" i="11"/>
  <c r="AQ65" i="11"/>
  <c r="AP65" i="11"/>
  <c r="AO65" i="11"/>
  <c r="AN65" i="11"/>
  <c r="AM65" i="11"/>
  <c r="AL65" i="11"/>
  <c r="AK65" i="11"/>
  <c r="AJ65" i="11"/>
  <c r="AI65" i="11"/>
  <c r="AH65" i="11"/>
  <c r="AG65" i="11"/>
  <c r="AF65" i="11"/>
  <c r="AE65" i="11"/>
  <c r="AD65" i="11"/>
  <c r="AC65" i="11"/>
  <c r="AB65" i="11"/>
  <c r="AA65" i="11"/>
  <c r="Z65" i="11"/>
  <c r="Y65" i="11"/>
  <c r="X65" i="11"/>
  <c r="W65" i="11"/>
  <c r="V65" i="11"/>
  <c r="U65" i="11"/>
  <c r="T65" i="11"/>
  <c r="S65" i="11"/>
  <c r="R65" i="11"/>
  <c r="Q65" i="11"/>
  <c r="BX4" i="11"/>
  <c r="M3" i="11"/>
  <c r="M5" i="11"/>
  <c r="M6" i="11"/>
  <c r="M7" i="11"/>
  <c r="M8" i="11"/>
  <c r="M9" i="11"/>
  <c r="M10" i="11"/>
  <c r="M11" i="11"/>
  <c r="M12" i="11"/>
  <c r="M13" i="11"/>
  <c r="M14" i="11"/>
  <c r="M15" i="11"/>
  <c r="M16" i="11"/>
  <c r="M17" i="11"/>
  <c r="M18" i="11"/>
  <c r="M19" i="11"/>
  <c r="M20" i="11"/>
  <c r="M21" i="11"/>
  <c r="M22" i="11"/>
  <c r="M23" i="11"/>
  <c r="M24" i="11"/>
  <c r="M25" i="11"/>
  <c r="M26" i="11"/>
  <c r="M27" i="11"/>
  <c r="M28" i="11"/>
  <c r="M29" i="11"/>
  <c r="M30" i="11"/>
  <c r="M31" i="11"/>
  <c r="M32" i="11"/>
  <c r="M33" i="11"/>
  <c r="M34" i="11"/>
  <c r="M35" i="11"/>
  <c r="M36" i="11"/>
  <c r="M37" i="11"/>
  <c r="M38" i="11"/>
  <c r="M39" i="11"/>
  <c r="M40" i="11"/>
  <c r="M41" i="11"/>
  <c r="M42" i="11"/>
  <c r="M43" i="11"/>
  <c r="M44" i="11"/>
  <c r="M45" i="11"/>
  <c r="M173" i="6"/>
  <c r="L173" i="6"/>
  <c r="K173" i="6"/>
  <c r="J173" i="6"/>
  <c r="I173" i="6"/>
  <c r="M172" i="6"/>
  <c r="L172" i="6"/>
  <c r="K172" i="6"/>
  <c r="J172" i="6"/>
  <c r="I172" i="6"/>
  <c r="M171" i="6"/>
  <c r="L171" i="6"/>
  <c r="K171" i="6"/>
  <c r="J171" i="6"/>
  <c r="I171" i="6"/>
  <c r="M170" i="6"/>
  <c r="L170" i="6"/>
  <c r="K170" i="6"/>
  <c r="J170" i="6"/>
  <c r="I170" i="6"/>
  <c r="M169" i="6"/>
  <c r="L169" i="6"/>
  <c r="K169" i="6"/>
  <c r="J169" i="6"/>
  <c r="I169" i="6"/>
  <c r="M168" i="6"/>
  <c r="L168" i="6"/>
  <c r="K168" i="6"/>
  <c r="J168" i="6"/>
  <c r="I168" i="6"/>
  <c r="M167" i="6"/>
  <c r="L167" i="6"/>
  <c r="K167" i="6"/>
  <c r="J167" i="6"/>
  <c r="I167" i="6"/>
  <c r="M166" i="6"/>
  <c r="L166" i="6"/>
  <c r="K166" i="6"/>
  <c r="J166" i="6"/>
  <c r="I166" i="6"/>
  <c r="M165" i="6"/>
  <c r="L165" i="6"/>
  <c r="K165" i="6"/>
  <c r="J165" i="6"/>
  <c r="I165" i="6"/>
  <c r="M164" i="6"/>
  <c r="L164" i="6"/>
  <c r="K164" i="6"/>
  <c r="J164" i="6"/>
  <c r="I164" i="6"/>
  <c r="M163" i="6"/>
  <c r="L163" i="6"/>
  <c r="K163" i="6"/>
  <c r="J163" i="6"/>
  <c r="I163" i="6"/>
  <c r="M162" i="6"/>
  <c r="L162" i="6"/>
  <c r="K162" i="6"/>
  <c r="J162" i="6"/>
  <c r="I162" i="6"/>
  <c r="M161" i="6"/>
  <c r="L161" i="6"/>
  <c r="K161" i="6"/>
  <c r="J161" i="6"/>
  <c r="I161" i="6"/>
  <c r="M160" i="6"/>
  <c r="L160" i="6"/>
  <c r="K160" i="6"/>
  <c r="J160" i="6"/>
  <c r="I160" i="6"/>
  <c r="M159" i="6"/>
  <c r="L159" i="6"/>
  <c r="K159" i="6"/>
  <c r="J159" i="6"/>
  <c r="I159" i="6"/>
  <c r="M158" i="6"/>
  <c r="L158" i="6"/>
  <c r="K158" i="6"/>
  <c r="J158" i="6"/>
  <c r="I158" i="6"/>
  <c r="M157" i="6"/>
  <c r="L157" i="6"/>
  <c r="K157" i="6"/>
  <c r="J157" i="6"/>
  <c r="I157" i="6"/>
  <c r="M156" i="6"/>
  <c r="L156" i="6"/>
  <c r="K156" i="6"/>
  <c r="J156" i="6"/>
  <c r="I156" i="6"/>
  <c r="M155" i="6"/>
  <c r="L155" i="6"/>
  <c r="K155" i="6"/>
  <c r="J155" i="6"/>
  <c r="I155" i="6"/>
  <c r="M154" i="6"/>
  <c r="L154" i="6"/>
  <c r="K154" i="6"/>
  <c r="J154" i="6"/>
  <c r="I154" i="6"/>
  <c r="M153" i="6"/>
  <c r="L153" i="6"/>
  <c r="K153" i="6"/>
  <c r="J153" i="6"/>
  <c r="I153" i="6"/>
  <c r="M152" i="6"/>
  <c r="L152" i="6"/>
  <c r="K152" i="6"/>
  <c r="J152" i="6"/>
  <c r="I152" i="6"/>
  <c r="M151" i="6"/>
  <c r="L151" i="6"/>
  <c r="K151" i="6"/>
  <c r="J151" i="6"/>
  <c r="I151" i="6"/>
  <c r="M150" i="6"/>
  <c r="L150" i="6"/>
  <c r="K150" i="6"/>
  <c r="J150" i="6"/>
  <c r="I150" i="6"/>
  <c r="M149" i="6"/>
  <c r="L149" i="6"/>
  <c r="K149" i="6"/>
  <c r="J149" i="6"/>
  <c r="I149" i="6"/>
  <c r="M148" i="6"/>
  <c r="L148" i="6"/>
  <c r="K148" i="6"/>
  <c r="J148" i="6"/>
  <c r="I148" i="6"/>
  <c r="M147" i="6"/>
  <c r="L147" i="6"/>
  <c r="K147" i="6"/>
  <c r="J147" i="6"/>
  <c r="I147" i="6"/>
  <c r="M146" i="6"/>
  <c r="L146" i="6"/>
  <c r="K146" i="6"/>
  <c r="J146" i="6"/>
  <c r="I146" i="6"/>
  <c r="M145" i="6"/>
  <c r="L145" i="6"/>
  <c r="K145" i="6"/>
  <c r="J145" i="6"/>
  <c r="I145" i="6"/>
  <c r="M144" i="6"/>
  <c r="L144" i="6"/>
  <c r="K144" i="6"/>
  <c r="J144" i="6"/>
  <c r="I144" i="6"/>
  <c r="M143" i="6"/>
  <c r="L143" i="6"/>
  <c r="K143" i="6"/>
  <c r="J143" i="6"/>
  <c r="I143" i="6"/>
  <c r="M142" i="6"/>
  <c r="L142" i="6"/>
  <c r="K142" i="6"/>
  <c r="J142" i="6"/>
  <c r="I142" i="6"/>
  <c r="M141" i="6"/>
  <c r="L141" i="6"/>
  <c r="K141" i="6"/>
  <c r="J141" i="6"/>
  <c r="I141" i="6"/>
  <c r="M140" i="6"/>
  <c r="L140" i="6"/>
  <c r="K140" i="6"/>
  <c r="J140" i="6"/>
  <c r="I140" i="6"/>
  <c r="M139" i="6"/>
  <c r="L139" i="6"/>
  <c r="K139" i="6"/>
  <c r="J139" i="6"/>
  <c r="I139" i="6"/>
  <c r="M138" i="6"/>
  <c r="L138" i="6"/>
  <c r="K138" i="6"/>
  <c r="J138" i="6"/>
  <c r="I138" i="6"/>
  <c r="M137" i="6"/>
  <c r="L137" i="6"/>
  <c r="K137" i="6"/>
  <c r="J137" i="6"/>
  <c r="I137" i="6"/>
  <c r="M136" i="6"/>
  <c r="L136" i="6"/>
  <c r="K136" i="6"/>
  <c r="J136" i="6"/>
  <c r="I136" i="6"/>
  <c r="M135" i="6"/>
  <c r="L135" i="6"/>
  <c r="K135" i="6"/>
  <c r="J135" i="6"/>
  <c r="I135" i="6"/>
  <c r="M134" i="6"/>
  <c r="L134" i="6"/>
  <c r="K134" i="6"/>
  <c r="J134" i="6"/>
  <c r="I134" i="6"/>
  <c r="M133" i="6"/>
  <c r="L133" i="6"/>
  <c r="K133" i="6"/>
  <c r="J133" i="6"/>
  <c r="I133" i="6"/>
  <c r="M132" i="6"/>
  <c r="L132" i="6"/>
  <c r="K132" i="6"/>
  <c r="J132" i="6"/>
  <c r="I132" i="6"/>
  <c r="M131" i="6"/>
  <c r="L131" i="6"/>
  <c r="K131" i="6"/>
  <c r="J131" i="6"/>
  <c r="I131" i="6"/>
  <c r="DV123" i="6"/>
  <c r="BW123" i="6"/>
  <c r="DV122" i="6"/>
  <c r="DU122" i="6"/>
  <c r="BW122" i="6"/>
  <c r="BV122" i="6"/>
  <c r="DV121" i="6"/>
  <c r="DU121" i="6"/>
  <c r="DT121" i="6"/>
  <c r="BW121" i="6"/>
  <c r="BV121" i="6"/>
  <c r="BU121" i="6"/>
  <c r="DV120" i="6"/>
  <c r="DU120" i="6"/>
  <c r="DT120" i="6"/>
  <c r="DS120" i="6"/>
  <c r="BW120" i="6"/>
  <c r="BV120" i="6"/>
  <c r="BU120" i="6"/>
  <c r="BT120" i="6"/>
  <c r="DV119" i="6"/>
  <c r="DU119" i="6"/>
  <c r="DT119" i="6"/>
  <c r="DS119" i="6"/>
  <c r="DR119" i="6"/>
  <c r="BW119" i="6"/>
  <c r="BV119" i="6"/>
  <c r="BU119" i="6"/>
  <c r="BT119" i="6"/>
  <c r="BS119" i="6"/>
  <c r="DV118" i="6"/>
  <c r="DU118" i="6"/>
  <c r="DT118" i="6"/>
  <c r="DS118" i="6"/>
  <c r="DR118" i="6"/>
  <c r="DQ118" i="6"/>
  <c r="BW118" i="6"/>
  <c r="BV118" i="6"/>
  <c r="BU118" i="6"/>
  <c r="BT118" i="6"/>
  <c r="BS118" i="6"/>
  <c r="BR118" i="6"/>
  <c r="DV117" i="6"/>
  <c r="DU117" i="6"/>
  <c r="DT117" i="6"/>
  <c r="DS117" i="6"/>
  <c r="DR117" i="6"/>
  <c r="DQ117" i="6"/>
  <c r="DP117" i="6"/>
  <c r="BW117" i="6"/>
  <c r="BV117" i="6"/>
  <c r="BU117" i="6"/>
  <c r="BT117" i="6"/>
  <c r="BS117" i="6"/>
  <c r="BR117" i="6"/>
  <c r="BQ117" i="6"/>
  <c r="DV116" i="6"/>
  <c r="DU116" i="6"/>
  <c r="DT116" i="6"/>
  <c r="DS116" i="6"/>
  <c r="DR116" i="6"/>
  <c r="DQ116" i="6"/>
  <c r="DP116" i="6"/>
  <c r="DO116" i="6"/>
  <c r="BW116" i="6"/>
  <c r="BV116" i="6"/>
  <c r="BU116" i="6"/>
  <c r="BT116" i="6"/>
  <c r="BS116" i="6"/>
  <c r="BR116" i="6"/>
  <c r="BQ116" i="6"/>
  <c r="BP116" i="6"/>
  <c r="DV115" i="6"/>
  <c r="DU115" i="6"/>
  <c r="DT115" i="6"/>
  <c r="DS115" i="6"/>
  <c r="DR115" i="6"/>
  <c r="DQ115" i="6"/>
  <c r="DP115" i="6"/>
  <c r="DO115" i="6"/>
  <c r="DN115" i="6"/>
  <c r="BW115" i="6"/>
  <c r="BV115" i="6"/>
  <c r="BU115" i="6"/>
  <c r="BT115" i="6"/>
  <c r="BS115" i="6"/>
  <c r="BR115" i="6"/>
  <c r="BQ115" i="6"/>
  <c r="BP115" i="6"/>
  <c r="BO115" i="6"/>
  <c r="DV114" i="6"/>
  <c r="DU114" i="6"/>
  <c r="DT114" i="6"/>
  <c r="DS114" i="6"/>
  <c r="DR114" i="6"/>
  <c r="DQ114" i="6"/>
  <c r="DP114" i="6"/>
  <c r="DO114" i="6"/>
  <c r="DN114" i="6"/>
  <c r="DM114" i="6"/>
  <c r="BW114" i="6"/>
  <c r="BV114" i="6"/>
  <c r="BU114" i="6"/>
  <c r="BT114" i="6"/>
  <c r="BS114" i="6"/>
  <c r="BR114" i="6"/>
  <c r="BQ114" i="6"/>
  <c r="BP114" i="6"/>
  <c r="BO114" i="6"/>
  <c r="BN114" i="6"/>
  <c r="DV113" i="6"/>
  <c r="DU113" i="6"/>
  <c r="DT113" i="6"/>
  <c r="DS113" i="6"/>
  <c r="DR113" i="6"/>
  <c r="DQ113" i="6"/>
  <c r="DP113" i="6"/>
  <c r="DO113" i="6"/>
  <c r="DN113" i="6"/>
  <c r="DM113" i="6"/>
  <c r="DL113" i="6"/>
  <c r="BW113" i="6"/>
  <c r="BV113" i="6"/>
  <c r="BU113" i="6"/>
  <c r="BT113" i="6"/>
  <c r="BS113" i="6"/>
  <c r="BR113" i="6"/>
  <c r="BQ113" i="6"/>
  <c r="BP113" i="6"/>
  <c r="BO113" i="6"/>
  <c r="BN113" i="6"/>
  <c r="BM113" i="6"/>
  <c r="DV112" i="6"/>
  <c r="DU112" i="6"/>
  <c r="DT112" i="6"/>
  <c r="DS112" i="6"/>
  <c r="DR112" i="6"/>
  <c r="DQ112" i="6"/>
  <c r="DP112" i="6"/>
  <c r="DO112" i="6"/>
  <c r="DN112" i="6"/>
  <c r="DM112" i="6"/>
  <c r="DL112" i="6"/>
  <c r="DK112" i="6"/>
  <c r="BW112" i="6"/>
  <c r="BV112" i="6"/>
  <c r="BU112" i="6"/>
  <c r="BT112" i="6"/>
  <c r="BS112" i="6"/>
  <c r="BR112" i="6"/>
  <c r="BQ112" i="6"/>
  <c r="BP112" i="6"/>
  <c r="BO112" i="6"/>
  <c r="BN112" i="6"/>
  <c r="BM112" i="6"/>
  <c r="BL112" i="6"/>
  <c r="DV111" i="6"/>
  <c r="DU111" i="6"/>
  <c r="DT111" i="6"/>
  <c r="DS111" i="6"/>
  <c r="DR111" i="6"/>
  <c r="DQ111" i="6"/>
  <c r="DP111" i="6"/>
  <c r="DO111" i="6"/>
  <c r="DN111" i="6"/>
  <c r="DM111" i="6"/>
  <c r="DL111" i="6"/>
  <c r="DK111" i="6"/>
  <c r="DJ111" i="6"/>
  <c r="BW111" i="6"/>
  <c r="BV111" i="6"/>
  <c r="BU111" i="6"/>
  <c r="BT111" i="6"/>
  <c r="BS111" i="6"/>
  <c r="BR111" i="6"/>
  <c r="BQ111" i="6"/>
  <c r="BP111" i="6"/>
  <c r="BO111" i="6"/>
  <c r="BN111" i="6"/>
  <c r="BM111" i="6"/>
  <c r="BL111" i="6"/>
  <c r="BK111" i="6"/>
  <c r="DV110" i="6"/>
  <c r="DU110" i="6"/>
  <c r="DT110" i="6"/>
  <c r="DS110" i="6"/>
  <c r="DR110" i="6"/>
  <c r="DQ110" i="6"/>
  <c r="DP110" i="6"/>
  <c r="DO110" i="6"/>
  <c r="DN110" i="6"/>
  <c r="DM110" i="6"/>
  <c r="DL110" i="6"/>
  <c r="DK110" i="6"/>
  <c r="DJ110" i="6"/>
  <c r="DI110" i="6"/>
  <c r="BW110" i="6"/>
  <c r="BV110" i="6"/>
  <c r="BU110" i="6"/>
  <c r="BT110" i="6"/>
  <c r="BS110" i="6"/>
  <c r="BR110" i="6"/>
  <c r="BQ110" i="6"/>
  <c r="BP110" i="6"/>
  <c r="BO110" i="6"/>
  <c r="BN110" i="6"/>
  <c r="BM110" i="6"/>
  <c r="BL110" i="6"/>
  <c r="BK110" i="6"/>
  <c r="BJ110" i="6"/>
  <c r="DV109" i="6"/>
  <c r="DU109" i="6"/>
  <c r="DT109" i="6"/>
  <c r="DS109" i="6"/>
  <c r="DR109" i="6"/>
  <c r="DQ109" i="6"/>
  <c r="DP109" i="6"/>
  <c r="DO109" i="6"/>
  <c r="DN109" i="6"/>
  <c r="DM109" i="6"/>
  <c r="DL109" i="6"/>
  <c r="DK109" i="6"/>
  <c r="DJ109" i="6"/>
  <c r="DI109" i="6"/>
  <c r="DH109" i="6"/>
  <c r="BW109" i="6"/>
  <c r="BV109" i="6"/>
  <c r="BU109" i="6"/>
  <c r="BT109" i="6"/>
  <c r="BS109" i="6"/>
  <c r="BR109" i="6"/>
  <c r="BQ109" i="6"/>
  <c r="BP109" i="6"/>
  <c r="BO109" i="6"/>
  <c r="BN109" i="6"/>
  <c r="BM109" i="6"/>
  <c r="BL109" i="6"/>
  <c r="BK109" i="6"/>
  <c r="BJ109" i="6"/>
  <c r="BI109" i="6"/>
  <c r="DV108" i="6"/>
  <c r="DU108" i="6"/>
  <c r="DT108" i="6"/>
  <c r="DS108" i="6"/>
  <c r="DR108" i="6"/>
  <c r="DQ108" i="6"/>
  <c r="DP108" i="6"/>
  <c r="DO108" i="6"/>
  <c r="DN108" i="6"/>
  <c r="DM108" i="6"/>
  <c r="DL108" i="6"/>
  <c r="DK108" i="6"/>
  <c r="DJ108" i="6"/>
  <c r="DI108" i="6"/>
  <c r="DH108" i="6"/>
  <c r="DG108" i="6"/>
  <c r="BW108" i="6"/>
  <c r="BV108" i="6"/>
  <c r="BU108" i="6"/>
  <c r="BT108" i="6"/>
  <c r="BS108" i="6"/>
  <c r="BR108" i="6"/>
  <c r="BQ108" i="6"/>
  <c r="BP108" i="6"/>
  <c r="BO108" i="6"/>
  <c r="BN108" i="6"/>
  <c r="BM108" i="6"/>
  <c r="BL108" i="6"/>
  <c r="BK108" i="6"/>
  <c r="BJ108" i="6"/>
  <c r="BI108" i="6"/>
  <c r="BH108" i="6"/>
  <c r="DV107" i="6"/>
  <c r="DU107" i="6"/>
  <c r="DT107" i="6"/>
  <c r="DS107" i="6"/>
  <c r="DR107" i="6"/>
  <c r="DQ107" i="6"/>
  <c r="DP107" i="6"/>
  <c r="DO107" i="6"/>
  <c r="DN107" i="6"/>
  <c r="DM107" i="6"/>
  <c r="DL107" i="6"/>
  <c r="DK107" i="6"/>
  <c r="DJ107" i="6"/>
  <c r="DI107" i="6"/>
  <c r="DH107" i="6"/>
  <c r="DG107" i="6"/>
  <c r="DF107" i="6"/>
  <c r="BW107" i="6"/>
  <c r="BV107" i="6"/>
  <c r="BU107" i="6"/>
  <c r="BT107" i="6"/>
  <c r="BS107" i="6"/>
  <c r="BR107" i="6"/>
  <c r="BQ107" i="6"/>
  <c r="BP107" i="6"/>
  <c r="BO107" i="6"/>
  <c r="BN107" i="6"/>
  <c r="BM107" i="6"/>
  <c r="BL107" i="6"/>
  <c r="BK107" i="6"/>
  <c r="BJ107" i="6"/>
  <c r="BI107" i="6"/>
  <c r="BH107" i="6"/>
  <c r="BG107" i="6"/>
  <c r="DV106" i="6"/>
  <c r="DU106" i="6"/>
  <c r="DT106" i="6"/>
  <c r="DS106" i="6"/>
  <c r="DR106" i="6"/>
  <c r="DQ106" i="6"/>
  <c r="DP106" i="6"/>
  <c r="DO106" i="6"/>
  <c r="DN106" i="6"/>
  <c r="DM106" i="6"/>
  <c r="DL106" i="6"/>
  <c r="DK106" i="6"/>
  <c r="DJ106" i="6"/>
  <c r="DI106" i="6"/>
  <c r="DH106" i="6"/>
  <c r="DG106" i="6"/>
  <c r="DF106" i="6"/>
  <c r="DE106" i="6"/>
  <c r="BW106" i="6"/>
  <c r="BV106" i="6"/>
  <c r="BU106" i="6"/>
  <c r="BT106" i="6"/>
  <c r="BS106" i="6"/>
  <c r="BR106" i="6"/>
  <c r="BQ106" i="6"/>
  <c r="BP106" i="6"/>
  <c r="BO106" i="6"/>
  <c r="BN106" i="6"/>
  <c r="BM106" i="6"/>
  <c r="BL106" i="6"/>
  <c r="BK106" i="6"/>
  <c r="BJ106" i="6"/>
  <c r="BI106" i="6"/>
  <c r="BH106" i="6"/>
  <c r="BG106" i="6"/>
  <c r="BF106" i="6"/>
  <c r="DV105" i="6"/>
  <c r="DU105" i="6"/>
  <c r="DT105" i="6"/>
  <c r="DS105" i="6"/>
  <c r="DR105" i="6"/>
  <c r="DQ105" i="6"/>
  <c r="DP105" i="6"/>
  <c r="DO105" i="6"/>
  <c r="DN105" i="6"/>
  <c r="DM105" i="6"/>
  <c r="DL105" i="6"/>
  <c r="DK105" i="6"/>
  <c r="DJ105" i="6"/>
  <c r="DI105" i="6"/>
  <c r="DH105" i="6"/>
  <c r="DG105" i="6"/>
  <c r="DF105" i="6"/>
  <c r="DE105" i="6"/>
  <c r="DD105" i="6"/>
  <c r="BW105" i="6"/>
  <c r="BV105" i="6"/>
  <c r="BU105" i="6"/>
  <c r="BT105" i="6"/>
  <c r="BS105" i="6"/>
  <c r="BR105" i="6"/>
  <c r="BQ105" i="6"/>
  <c r="BP105" i="6"/>
  <c r="BO105" i="6"/>
  <c r="BN105" i="6"/>
  <c r="BM105" i="6"/>
  <c r="BL105" i="6"/>
  <c r="BK105" i="6"/>
  <c r="BJ105" i="6"/>
  <c r="BI105" i="6"/>
  <c r="BH105" i="6"/>
  <c r="BG105" i="6"/>
  <c r="BF105" i="6"/>
  <c r="BE105" i="6"/>
  <c r="DV104" i="6"/>
  <c r="DU104" i="6"/>
  <c r="DT104" i="6"/>
  <c r="DS104" i="6"/>
  <c r="DR104" i="6"/>
  <c r="DQ104" i="6"/>
  <c r="DP104" i="6"/>
  <c r="DO104" i="6"/>
  <c r="DN104" i="6"/>
  <c r="DM104" i="6"/>
  <c r="DL104" i="6"/>
  <c r="DK104" i="6"/>
  <c r="DJ104" i="6"/>
  <c r="DI104" i="6"/>
  <c r="DH104" i="6"/>
  <c r="DG104" i="6"/>
  <c r="DF104" i="6"/>
  <c r="DE104" i="6"/>
  <c r="DD104" i="6"/>
  <c r="DC104" i="6"/>
  <c r="BW104" i="6"/>
  <c r="BV104" i="6"/>
  <c r="BU104" i="6"/>
  <c r="BT104" i="6"/>
  <c r="BS104" i="6"/>
  <c r="BR104" i="6"/>
  <c r="BQ104" i="6"/>
  <c r="BP104" i="6"/>
  <c r="BO104" i="6"/>
  <c r="BN104" i="6"/>
  <c r="BM104" i="6"/>
  <c r="BL104" i="6"/>
  <c r="BK104" i="6"/>
  <c r="BJ104" i="6"/>
  <c r="BI104" i="6"/>
  <c r="BH104" i="6"/>
  <c r="BG104" i="6"/>
  <c r="BF104" i="6"/>
  <c r="BE104" i="6"/>
  <c r="BD104" i="6"/>
  <c r="DV103" i="6"/>
  <c r="DU103" i="6"/>
  <c r="DT103" i="6"/>
  <c r="DS103" i="6"/>
  <c r="DR103" i="6"/>
  <c r="DQ103" i="6"/>
  <c r="DP103" i="6"/>
  <c r="DO103" i="6"/>
  <c r="DN103" i="6"/>
  <c r="DM103" i="6"/>
  <c r="DL103" i="6"/>
  <c r="DK103" i="6"/>
  <c r="DJ103" i="6"/>
  <c r="DI103" i="6"/>
  <c r="DH103" i="6"/>
  <c r="DG103" i="6"/>
  <c r="DF103" i="6"/>
  <c r="DE103" i="6"/>
  <c r="DD103" i="6"/>
  <c r="DC103" i="6"/>
  <c r="DB103" i="6"/>
  <c r="BW103" i="6"/>
  <c r="BV103" i="6"/>
  <c r="BU103" i="6"/>
  <c r="BT103" i="6"/>
  <c r="BS103" i="6"/>
  <c r="BR103" i="6"/>
  <c r="BQ103" i="6"/>
  <c r="BP103" i="6"/>
  <c r="BO103" i="6"/>
  <c r="BN103" i="6"/>
  <c r="BM103" i="6"/>
  <c r="BL103" i="6"/>
  <c r="BK103" i="6"/>
  <c r="BJ103" i="6"/>
  <c r="BI103" i="6"/>
  <c r="BH103" i="6"/>
  <c r="BG103" i="6"/>
  <c r="BF103" i="6"/>
  <c r="BE103" i="6"/>
  <c r="BD103" i="6"/>
  <c r="BC103" i="6"/>
  <c r="DV102" i="6"/>
  <c r="DU102" i="6"/>
  <c r="DT102" i="6"/>
  <c r="DS102" i="6"/>
  <c r="DR102" i="6"/>
  <c r="DQ102" i="6"/>
  <c r="DP102" i="6"/>
  <c r="DO102" i="6"/>
  <c r="DN102" i="6"/>
  <c r="DM102" i="6"/>
  <c r="DL102" i="6"/>
  <c r="DK102" i="6"/>
  <c r="DJ102" i="6"/>
  <c r="DI102" i="6"/>
  <c r="DH102" i="6"/>
  <c r="DG102" i="6"/>
  <c r="DF102" i="6"/>
  <c r="DE102" i="6"/>
  <c r="DD102" i="6"/>
  <c r="DC102" i="6"/>
  <c r="DB102" i="6"/>
  <c r="DA102" i="6"/>
  <c r="BW102" i="6"/>
  <c r="BV102" i="6"/>
  <c r="BU102" i="6"/>
  <c r="BT102" i="6"/>
  <c r="BS102" i="6"/>
  <c r="BR102" i="6"/>
  <c r="BQ102" i="6"/>
  <c r="BP102" i="6"/>
  <c r="BO102" i="6"/>
  <c r="BN102" i="6"/>
  <c r="BM102" i="6"/>
  <c r="BL102" i="6"/>
  <c r="BK102" i="6"/>
  <c r="BJ102" i="6"/>
  <c r="BI102" i="6"/>
  <c r="BH102" i="6"/>
  <c r="BG102" i="6"/>
  <c r="BF102" i="6"/>
  <c r="BE102" i="6"/>
  <c r="BD102" i="6"/>
  <c r="BC102" i="6"/>
  <c r="BB102" i="6"/>
  <c r="DV101" i="6"/>
  <c r="DU101" i="6"/>
  <c r="DT101" i="6"/>
  <c r="DS101" i="6"/>
  <c r="DR101" i="6"/>
  <c r="DQ101" i="6"/>
  <c r="DP101" i="6"/>
  <c r="DO101" i="6"/>
  <c r="DN101" i="6"/>
  <c r="DM101" i="6"/>
  <c r="DL101" i="6"/>
  <c r="DK101" i="6"/>
  <c r="DJ101" i="6"/>
  <c r="DI101" i="6"/>
  <c r="DH101" i="6"/>
  <c r="DG101" i="6"/>
  <c r="DF101" i="6"/>
  <c r="DE101" i="6"/>
  <c r="DD101" i="6"/>
  <c r="DC101" i="6"/>
  <c r="DB101" i="6"/>
  <c r="DA101" i="6"/>
  <c r="CZ101" i="6"/>
  <c r="BW101" i="6"/>
  <c r="BV101" i="6"/>
  <c r="BU101" i="6"/>
  <c r="BT101" i="6"/>
  <c r="BS101" i="6"/>
  <c r="BR101" i="6"/>
  <c r="BQ101" i="6"/>
  <c r="BP101" i="6"/>
  <c r="BO101" i="6"/>
  <c r="BN101" i="6"/>
  <c r="BM101" i="6"/>
  <c r="BL101" i="6"/>
  <c r="BK101" i="6"/>
  <c r="BJ101" i="6"/>
  <c r="BI101" i="6"/>
  <c r="BH101" i="6"/>
  <c r="BG101" i="6"/>
  <c r="BF101" i="6"/>
  <c r="BE101" i="6"/>
  <c r="BD101" i="6"/>
  <c r="BC101" i="6"/>
  <c r="BB101" i="6"/>
  <c r="BA101" i="6"/>
  <c r="DV100" i="6"/>
  <c r="DU100" i="6"/>
  <c r="DT100" i="6"/>
  <c r="DS100" i="6"/>
  <c r="DR100" i="6"/>
  <c r="DQ100" i="6"/>
  <c r="DP100" i="6"/>
  <c r="DO100" i="6"/>
  <c r="DN100" i="6"/>
  <c r="DM100" i="6"/>
  <c r="DL100" i="6"/>
  <c r="DK100" i="6"/>
  <c r="DJ100" i="6"/>
  <c r="DI100" i="6"/>
  <c r="DH100" i="6"/>
  <c r="DG100" i="6"/>
  <c r="DF100" i="6"/>
  <c r="DE100" i="6"/>
  <c r="DD100" i="6"/>
  <c r="DC100" i="6"/>
  <c r="DB100" i="6"/>
  <c r="DA100" i="6"/>
  <c r="CZ100" i="6"/>
  <c r="CY100" i="6"/>
  <c r="BW100" i="6"/>
  <c r="BV100" i="6"/>
  <c r="BU100" i="6"/>
  <c r="BT100" i="6"/>
  <c r="BS100" i="6"/>
  <c r="BR100" i="6"/>
  <c r="BQ100" i="6"/>
  <c r="BP100" i="6"/>
  <c r="BO100" i="6"/>
  <c r="BN100" i="6"/>
  <c r="BM100" i="6"/>
  <c r="BL100" i="6"/>
  <c r="BK100" i="6"/>
  <c r="BJ100" i="6"/>
  <c r="BI100" i="6"/>
  <c r="BH100" i="6"/>
  <c r="BG100" i="6"/>
  <c r="BF100" i="6"/>
  <c r="BE100" i="6"/>
  <c r="BD100" i="6"/>
  <c r="BC100" i="6"/>
  <c r="BB100" i="6"/>
  <c r="BA100" i="6"/>
  <c r="AZ100" i="6"/>
  <c r="DV99" i="6"/>
  <c r="DU99" i="6"/>
  <c r="DT99" i="6"/>
  <c r="DS99" i="6"/>
  <c r="DR99" i="6"/>
  <c r="DQ99" i="6"/>
  <c r="DP99" i="6"/>
  <c r="DO99" i="6"/>
  <c r="DN99" i="6"/>
  <c r="DM99" i="6"/>
  <c r="DL99" i="6"/>
  <c r="DK99" i="6"/>
  <c r="DJ99" i="6"/>
  <c r="DI99" i="6"/>
  <c r="DH99" i="6"/>
  <c r="DG99" i="6"/>
  <c r="DF99" i="6"/>
  <c r="DE99" i="6"/>
  <c r="DD99" i="6"/>
  <c r="DC99" i="6"/>
  <c r="DB99" i="6"/>
  <c r="DA99" i="6"/>
  <c r="CZ99" i="6"/>
  <c r="CY99" i="6"/>
  <c r="CX99" i="6"/>
  <c r="BW99" i="6"/>
  <c r="BV99" i="6"/>
  <c r="BU99" i="6"/>
  <c r="BT99" i="6"/>
  <c r="BS99" i="6"/>
  <c r="BR99" i="6"/>
  <c r="BQ99" i="6"/>
  <c r="BP99" i="6"/>
  <c r="BO99" i="6"/>
  <c r="BN99" i="6"/>
  <c r="BM99" i="6"/>
  <c r="BL99" i="6"/>
  <c r="BK99" i="6"/>
  <c r="BJ99" i="6"/>
  <c r="BI99" i="6"/>
  <c r="BH99" i="6"/>
  <c r="BG99" i="6"/>
  <c r="BF99" i="6"/>
  <c r="BE99" i="6"/>
  <c r="BD99" i="6"/>
  <c r="BC99" i="6"/>
  <c r="BB99" i="6"/>
  <c r="BA99" i="6"/>
  <c r="AZ99" i="6"/>
  <c r="AY99" i="6"/>
  <c r="DV98" i="6"/>
  <c r="DU98" i="6"/>
  <c r="DT98" i="6"/>
  <c r="DS98" i="6"/>
  <c r="DR98" i="6"/>
  <c r="DQ98" i="6"/>
  <c r="DP98" i="6"/>
  <c r="DO98" i="6"/>
  <c r="DN98" i="6"/>
  <c r="DM98" i="6"/>
  <c r="DL98" i="6"/>
  <c r="DK98" i="6"/>
  <c r="DJ98" i="6"/>
  <c r="DI98" i="6"/>
  <c r="DH98" i="6"/>
  <c r="DG98" i="6"/>
  <c r="DF98" i="6"/>
  <c r="DE98" i="6"/>
  <c r="DD98" i="6"/>
  <c r="DC98" i="6"/>
  <c r="DB98" i="6"/>
  <c r="DA98" i="6"/>
  <c r="CZ98" i="6"/>
  <c r="CY98" i="6"/>
  <c r="CX98" i="6"/>
  <c r="CW98" i="6"/>
  <c r="BW98" i="6"/>
  <c r="BV98" i="6"/>
  <c r="BU98" i="6"/>
  <c r="BT98" i="6"/>
  <c r="BS98" i="6"/>
  <c r="BR98" i="6"/>
  <c r="BQ98" i="6"/>
  <c r="BP98" i="6"/>
  <c r="BO98" i="6"/>
  <c r="BN98" i="6"/>
  <c r="BM98" i="6"/>
  <c r="BL98" i="6"/>
  <c r="BK98" i="6"/>
  <c r="BJ98" i="6"/>
  <c r="BI98" i="6"/>
  <c r="BH98" i="6"/>
  <c r="BG98" i="6"/>
  <c r="BF98" i="6"/>
  <c r="BE98" i="6"/>
  <c r="BD98" i="6"/>
  <c r="BC98" i="6"/>
  <c r="BB98" i="6"/>
  <c r="BA98" i="6"/>
  <c r="AZ98" i="6"/>
  <c r="AY98" i="6"/>
  <c r="AX98" i="6"/>
  <c r="DV97" i="6"/>
  <c r="DU97" i="6"/>
  <c r="DT97" i="6"/>
  <c r="DS97" i="6"/>
  <c r="DR97" i="6"/>
  <c r="DQ97" i="6"/>
  <c r="DP97" i="6"/>
  <c r="DO97" i="6"/>
  <c r="DN97" i="6"/>
  <c r="DM97" i="6"/>
  <c r="DL97" i="6"/>
  <c r="DK97" i="6"/>
  <c r="DJ97" i="6"/>
  <c r="DI97" i="6"/>
  <c r="DH97" i="6"/>
  <c r="DG97" i="6"/>
  <c r="DF97" i="6"/>
  <c r="DE97" i="6"/>
  <c r="DD97" i="6"/>
  <c r="DC97" i="6"/>
  <c r="DB97" i="6"/>
  <c r="DA97" i="6"/>
  <c r="CZ97" i="6"/>
  <c r="CY97" i="6"/>
  <c r="CX97" i="6"/>
  <c r="CW97" i="6"/>
  <c r="CV97" i="6"/>
  <c r="BW97" i="6"/>
  <c r="BV97" i="6"/>
  <c r="BU97" i="6"/>
  <c r="BT97" i="6"/>
  <c r="BS97" i="6"/>
  <c r="BR97" i="6"/>
  <c r="BQ97" i="6"/>
  <c r="BP97" i="6"/>
  <c r="BO97" i="6"/>
  <c r="BN97" i="6"/>
  <c r="BM97" i="6"/>
  <c r="BL97" i="6"/>
  <c r="BK97" i="6"/>
  <c r="BJ97" i="6"/>
  <c r="BI97" i="6"/>
  <c r="BH97" i="6"/>
  <c r="BG97" i="6"/>
  <c r="BF97" i="6"/>
  <c r="BE97" i="6"/>
  <c r="BD97" i="6"/>
  <c r="BC97" i="6"/>
  <c r="BB97" i="6"/>
  <c r="BA97" i="6"/>
  <c r="AZ97" i="6"/>
  <c r="AY97" i="6"/>
  <c r="AX97" i="6"/>
  <c r="AW97" i="6"/>
  <c r="DV96" i="6"/>
  <c r="DU96" i="6"/>
  <c r="DT96" i="6"/>
  <c r="DS96" i="6"/>
  <c r="DR96" i="6"/>
  <c r="DQ96" i="6"/>
  <c r="DP96" i="6"/>
  <c r="DO96" i="6"/>
  <c r="DN96" i="6"/>
  <c r="DM96" i="6"/>
  <c r="DL96" i="6"/>
  <c r="DK96" i="6"/>
  <c r="DJ96" i="6"/>
  <c r="DI96" i="6"/>
  <c r="DH96" i="6"/>
  <c r="DG96" i="6"/>
  <c r="DF96" i="6"/>
  <c r="DE96" i="6"/>
  <c r="DD96" i="6"/>
  <c r="DC96" i="6"/>
  <c r="DB96" i="6"/>
  <c r="DA96" i="6"/>
  <c r="CZ96" i="6"/>
  <c r="CY96" i="6"/>
  <c r="CX96" i="6"/>
  <c r="CW96" i="6"/>
  <c r="CV96" i="6"/>
  <c r="CU96" i="6"/>
  <c r="BW96" i="6"/>
  <c r="BV96" i="6"/>
  <c r="BU96" i="6"/>
  <c r="BT96" i="6"/>
  <c r="BS96" i="6"/>
  <c r="BR96" i="6"/>
  <c r="BQ96" i="6"/>
  <c r="BP96" i="6"/>
  <c r="BO96" i="6"/>
  <c r="BN96" i="6"/>
  <c r="BM96" i="6"/>
  <c r="BL96" i="6"/>
  <c r="BK96" i="6"/>
  <c r="BJ96" i="6"/>
  <c r="BI96" i="6"/>
  <c r="BH96" i="6"/>
  <c r="BG96" i="6"/>
  <c r="BF96" i="6"/>
  <c r="BE96" i="6"/>
  <c r="BD96" i="6"/>
  <c r="BC96" i="6"/>
  <c r="BB96" i="6"/>
  <c r="BA96" i="6"/>
  <c r="AZ96" i="6"/>
  <c r="AY96" i="6"/>
  <c r="AX96" i="6"/>
  <c r="AW96" i="6"/>
  <c r="AV96" i="6"/>
  <c r="DV95" i="6"/>
  <c r="DU95" i="6"/>
  <c r="DT95" i="6"/>
  <c r="DS95" i="6"/>
  <c r="DR95" i="6"/>
  <c r="DQ95" i="6"/>
  <c r="DP95" i="6"/>
  <c r="DO95" i="6"/>
  <c r="DN95" i="6"/>
  <c r="DM95" i="6"/>
  <c r="DL95" i="6"/>
  <c r="DK95" i="6"/>
  <c r="DJ95" i="6"/>
  <c r="DI95" i="6"/>
  <c r="DH95" i="6"/>
  <c r="DG95" i="6"/>
  <c r="DF95" i="6"/>
  <c r="DE95" i="6"/>
  <c r="DD95" i="6"/>
  <c r="DC95" i="6"/>
  <c r="DB95" i="6"/>
  <c r="DA95" i="6"/>
  <c r="CZ95" i="6"/>
  <c r="CY95" i="6"/>
  <c r="CX95" i="6"/>
  <c r="CW95" i="6"/>
  <c r="CV95" i="6"/>
  <c r="CU95" i="6"/>
  <c r="CT95" i="6"/>
  <c r="BW95" i="6"/>
  <c r="BV95" i="6"/>
  <c r="BU95" i="6"/>
  <c r="BT95" i="6"/>
  <c r="BS95" i="6"/>
  <c r="BR95" i="6"/>
  <c r="BQ95" i="6"/>
  <c r="BP95" i="6"/>
  <c r="BO95" i="6"/>
  <c r="BN95" i="6"/>
  <c r="BM95" i="6"/>
  <c r="BL95" i="6"/>
  <c r="BK95" i="6"/>
  <c r="BJ95" i="6"/>
  <c r="BI95" i="6"/>
  <c r="BH95" i="6"/>
  <c r="BG95" i="6"/>
  <c r="BF95" i="6"/>
  <c r="BE95" i="6"/>
  <c r="BD95" i="6"/>
  <c r="BC95" i="6"/>
  <c r="BB95" i="6"/>
  <c r="BA95" i="6"/>
  <c r="AZ95" i="6"/>
  <c r="AY95" i="6"/>
  <c r="AX95" i="6"/>
  <c r="AW95" i="6"/>
  <c r="AV95" i="6"/>
  <c r="AU95" i="6"/>
  <c r="DV94" i="6"/>
  <c r="DU94" i="6"/>
  <c r="DT94" i="6"/>
  <c r="DS94" i="6"/>
  <c r="DR94" i="6"/>
  <c r="DQ94" i="6"/>
  <c r="DP94" i="6"/>
  <c r="DO94" i="6"/>
  <c r="DN94" i="6"/>
  <c r="DM94" i="6"/>
  <c r="DL94" i="6"/>
  <c r="DK94" i="6"/>
  <c r="DJ94" i="6"/>
  <c r="DI94" i="6"/>
  <c r="DH94" i="6"/>
  <c r="DG94" i="6"/>
  <c r="DF94" i="6"/>
  <c r="DE94" i="6"/>
  <c r="DD94" i="6"/>
  <c r="DC94" i="6"/>
  <c r="DB94" i="6"/>
  <c r="DA94" i="6"/>
  <c r="CZ94" i="6"/>
  <c r="CY94" i="6"/>
  <c r="CX94" i="6"/>
  <c r="CW94" i="6"/>
  <c r="CV94" i="6"/>
  <c r="CU94" i="6"/>
  <c r="CT94" i="6"/>
  <c r="CS94" i="6"/>
  <c r="BW94" i="6"/>
  <c r="BV94" i="6"/>
  <c r="BU94" i="6"/>
  <c r="BT94" i="6"/>
  <c r="BS94" i="6"/>
  <c r="BR94" i="6"/>
  <c r="BQ94" i="6"/>
  <c r="BP94" i="6"/>
  <c r="BO94" i="6"/>
  <c r="BN94" i="6"/>
  <c r="BM94" i="6"/>
  <c r="BL94" i="6"/>
  <c r="BK94" i="6"/>
  <c r="BJ94" i="6"/>
  <c r="BI94" i="6"/>
  <c r="BH94" i="6"/>
  <c r="BG94" i="6"/>
  <c r="BF94" i="6"/>
  <c r="BE94" i="6"/>
  <c r="BD94" i="6"/>
  <c r="BC94" i="6"/>
  <c r="BB94" i="6"/>
  <c r="BA94" i="6"/>
  <c r="AZ94" i="6"/>
  <c r="AY94" i="6"/>
  <c r="AX94" i="6"/>
  <c r="AW94" i="6"/>
  <c r="AV94" i="6"/>
  <c r="AU94" i="6"/>
  <c r="AT94" i="6"/>
  <c r="DV93" i="6"/>
  <c r="DU93" i="6"/>
  <c r="DT93" i="6"/>
  <c r="DS93" i="6"/>
  <c r="DR93" i="6"/>
  <c r="DQ93" i="6"/>
  <c r="DP93" i="6"/>
  <c r="DO93" i="6"/>
  <c r="DN93" i="6"/>
  <c r="DM93" i="6"/>
  <c r="DL93" i="6"/>
  <c r="DK93" i="6"/>
  <c r="DJ93" i="6"/>
  <c r="DI93" i="6"/>
  <c r="DH93" i="6"/>
  <c r="DG93" i="6"/>
  <c r="DF93" i="6"/>
  <c r="DE93" i="6"/>
  <c r="DD93" i="6"/>
  <c r="DC93" i="6"/>
  <c r="DB93" i="6"/>
  <c r="DA93" i="6"/>
  <c r="CZ93" i="6"/>
  <c r="CY93" i="6"/>
  <c r="CX93" i="6"/>
  <c r="CW93" i="6"/>
  <c r="CV93" i="6"/>
  <c r="CU93" i="6"/>
  <c r="CT93" i="6"/>
  <c r="CS93" i="6"/>
  <c r="CR93" i="6"/>
  <c r="BW93" i="6"/>
  <c r="BV93" i="6"/>
  <c r="BU93" i="6"/>
  <c r="BT93" i="6"/>
  <c r="BS93" i="6"/>
  <c r="BR93" i="6"/>
  <c r="BQ93" i="6"/>
  <c r="BP93" i="6"/>
  <c r="BO93" i="6"/>
  <c r="BN93" i="6"/>
  <c r="BM93" i="6"/>
  <c r="BL93" i="6"/>
  <c r="BK93" i="6"/>
  <c r="BJ93" i="6"/>
  <c r="BI93" i="6"/>
  <c r="BH93" i="6"/>
  <c r="BG93" i="6"/>
  <c r="BF93" i="6"/>
  <c r="BE93" i="6"/>
  <c r="BD93" i="6"/>
  <c r="BC93" i="6"/>
  <c r="BB93" i="6"/>
  <c r="BA93" i="6"/>
  <c r="AZ93" i="6"/>
  <c r="AY93" i="6"/>
  <c r="AX93" i="6"/>
  <c r="AW93" i="6"/>
  <c r="AV93" i="6"/>
  <c r="AU93" i="6"/>
  <c r="AT93" i="6"/>
  <c r="AS93" i="6"/>
  <c r="DV92" i="6"/>
  <c r="DU92" i="6"/>
  <c r="DT92" i="6"/>
  <c r="DS92" i="6"/>
  <c r="DR92" i="6"/>
  <c r="DQ92" i="6"/>
  <c r="DP92" i="6"/>
  <c r="DO92" i="6"/>
  <c r="DN92" i="6"/>
  <c r="DM92" i="6"/>
  <c r="DL92" i="6"/>
  <c r="DK92" i="6"/>
  <c r="DJ92" i="6"/>
  <c r="DI92" i="6"/>
  <c r="DH92" i="6"/>
  <c r="DG92" i="6"/>
  <c r="DF92" i="6"/>
  <c r="DE92" i="6"/>
  <c r="DD92" i="6"/>
  <c r="DC92" i="6"/>
  <c r="DB92" i="6"/>
  <c r="DA92" i="6"/>
  <c r="CZ92" i="6"/>
  <c r="CY92" i="6"/>
  <c r="CX92" i="6"/>
  <c r="CW92" i="6"/>
  <c r="CV92" i="6"/>
  <c r="CU92" i="6"/>
  <c r="CT92" i="6"/>
  <c r="CS92" i="6"/>
  <c r="CR92" i="6"/>
  <c r="CQ92" i="6"/>
  <c r="BW92" i="6"/>
  <c r="BV92" i="6"/>
  <c r="BU92" i="6"/>
  <c r="BT92" i="6"/>
  <c r="BS92" i="6"/>
  <c r="BR92" i="6"/>
  <c r="BQ92" i="6"/>
  <c r="BP92" i="6"/>
  <c r="BO92" i="6"/>
  <c r="BN92" i="6"/>
  <c r="BM92" i="6"/>
  <c r="BL92" i="6"/>
  <c r="BK92" i="6"/>
  <c r="BJ92" i="6"/>
  <c r="BI92" i="6"/>
  <c r="BH92" i="6"/>
  <c r="BG92" i="6"/>
  <c r="BF92" i="6"/>
  <c r="BE92" i="6"/>
  <c r="BD92" i="6"/>
  <c r="BC92" i="6"/>
  <c r="BB92" i="6"/>
  <c r="BA92" i="6"/>
  <c r="AZ92" i="6"/>
  <c r="AY92" i="6"/>
  <c r="AX92" i="6"/>
  <c r="AW92" i="6"/>
  <c r="AV92" i="6"/>
  <c r="AU92" i="6"/>
  <c r="AT92" i="6"/>
  <c r="AS92" i="6"/>
  <c r="AR92" i="6"/>
  <c r="DV91" i="6"/>
  <c r="DU91" i="6"/>
  <c r="DT91" i="6"/>
  <c r="DS91" i="6"/>
  <c r="DR91" i="6"/>
  <c r="DQ91" i="6"/>
  <c r="DP91" i="6"/>
  <c r="DO91" i="6"/>
  <c r="DN91" i="6"/>
  <c r="DM91" i="6"/>
  <c r="DL91" i="6"/>
  <c r="DK91" i="6"/>
  <c r="DJ91" i="6"/>
  <c r="DI91" i="6"/>
  <c r="DH91" i="6"/>
  <c r="DG91" i="6"/>
  <c r="DF91" i="6"/>
  <c r="DE91" i="6"/>
  <c r="DD91" i="6"/>
  <c r="DC91" i="6"/>
  <c r="DB91" i="6"/>
  <c r="DA91" i="6"/>
  <c r="CZ91" i="6"/>
  <c r="CY91" i="6"/>
  <c r="CX91" i="6"/>
  <c r="CW91" i="6"/>
  <c r="CV91" i="6"/>
  <c r="CU91" i="6"/>
  <c r="CT91" i="6"/>
  <c r="CS91" i="6"/>
  <c r="CR91" i="6"/>
  <c r="CQ91" i="6"/>
  <c r="CP91" i="6"/>
  <c r="BW91" i="6"/>
  <c r="BV91" i="6"/>
  <c r="BU91" i="6"/>
  <c r="BT91" i="6"/>
  <c r="BS91" i="6"/>
  <c r="BR91" i="6"/>
  <c r="BQ91" i="6"/>
  <c r="BP91" i="6"/>
  <c r="BO91" i="6"/>
  <c r="BN91" i="6"/>
  <c r="BM91" i="6"/>
  <c r="BL91" i="6"/>
  <c r="BK91" i="6"/>
  <c r="BJ91" i="6"/>
  <c r="BI91" i="6"/>
  <c r="BH91" i="6"/>
  <c r="BG91" i="6"/>
  <c r="BF91" i="6"/>
  <c r="BE91" i="6"/>
  <c r="BD91" i="6"/>
  <c r="BC91" i="6"/>
  <c r="BB91" i="6"/>
  <c r="BA91" i="6"/>
  <c r="AZ91" i="6"/>
  <c r="AY91" i="6"/>
  <c r="AX91" i="6"/>
  <c r="AW91" i="6"/>
  <c r="AV91" i="6"/>
  <c r="AU91" i="6"/>
  <c r="AT91" i="6"/>
  <c r="AS91" i="6"/>
  <c r="AR91" i="6"/>
  <c r="AQ91" i="6"/>
  <c r="DV90" i="6"/>
  <c r="DU90" i="6"/>
  <c r="DT90" i="6"/>
  <c r="DS90" i="6"/>
  <c r="DR90" i="6"/>
  <c r="DQ90" i="6"/>
  <c r="DP90" i="6"/>
  <c r="DO90" i="6"/>
  <c r="DN90" i="6"/>
  <c r="DM90" i="6"/>
  <c r="DL90" i="6"/>
  <c r="DK90" i="6"/>
  <c r="DJ90" i="6"/>
  <c r="DI90" i="6"/>
  <c r="DH90" i="6"/>
  <c r="DG90" i="6"/>
  <c r="DF90" i="6"/>
  <c r="DE90" i="6"/>
  <c r="DD90" i="6"/>
  <c r="DC90" i="6"/>
  <c r="DB90" i="6"/>
  <c r="DA90" i="6"/>
  <c r="CZ90" i="6"/>
  <c r="CY90" i="6"/>
  <c r="CX90" i="6"/>
  <c r="CW90" i="6"/>
  <c r="CV90" i="6"/>
  <c r="CU90" i="6"/>
  <c r="CT90" i="6"/>
  <c r="CS90" i="6"/>
  <c r="CR90" i="6"/>
  <c r="CQ90" i="6"/>
  <c r="CP90" i="6"/>
  <c r="CO90" i="6"/>
  <c r="BW90" i="6"/>
  <c r="BV90" i="6"/>
  <c r="BU90" i="6"/>
  <c r="BT90" i="6"/>
  <c r="BS90" i="6"/>
  <c r="BR90" i="6"/>
  <c r="BQ90" i="6"/>
  <c r="BP90" i="6"/>
  <c r="BO90" i="6"/>
  <c r="BN90" i="6"/>
  <c r="BM90" i="6"/>
  <c r="BL90" i="6"/>
  <c r="BK90" i="6"/>
  <c r="BJ90" i="6"/>
  <c r="BI90" i="6"/>
  <c r="BH90" i="6"/>
  <c r="BG90" i="6"/>
  <c r="BF90" i="6"/>
  <c r="BE90" i="6"/>
  <c r="BD90" i="6"/>
  <c r="BC90" i="6"/>
  <c r="BB90" i="6"/>
  <c r="BA90" i="6"/>
  <c r="AZ90" i="6"/>
  <c r="AY90" i="6"/>
  <c r="AX90" i="6"/>
  <c r="AW90" i="6"/>
  <c r="AV90" i="6"/>
  <c r="AU90" i="6"/>
  <c r="AT90" i="6"/>
  <c r="AS90" i="6"/>
  <c r="AR90" i="6"/>
  <c r="AQ90" i="6"/>
  <c r="AP90" i="6"/>
  <c r="DV89" i="6"/>
  <c r="DU89" i="6"/>
  <c r="DT89" i="6"/>
  <c r="DS89" i="6"/>
  <c r="DR89" i="6"/>
  <c r="DQ89" i="6"/>
  <c r="DP89" i="6"/>
  <c r="DO89" i="6"/>
  <c r="DN89" i="6"/>
  <c r="DM89" i="6"/>
  <c r="DL89" i="6"/>
  <c r="DK89" i="6"/>
  <c r="DJ89" i="6"/>
  <c r="DI89" i="6"/>
  <c r="DH89" i="6"/>
  <c r="DG89" i="6"/>
  <c r="DF89" i="6"/>
  <c r="DE89" i="6"/>
  <c r="DD89" i="6"/>
  <c r="DC89" i="6"/>
  <c r="DB89" i="6"/>
  <c r="DA89" i="6"/>
  <c r="CZ89" i="6"/>
  <c r="CY89" i="6"/>
  <c r="CX89" i="6"/>
  <c r="CW89" i="6"/>
  <c r="CV89" i="6"/>
  <c r="CU89" i="6"/>
  <c r="CT89" i="6"/>
  <c r="CS89" i="6"/>
  <c r="CR89" i="6"/>
  <c r="CQ89" i="6"/>
  <c r="CP89" i="6"/>
  <c r="CO89" i="6"/>
  <c r="CN89" i="6"/>
  <c r="BW89" i="6"/>
  <c r="BV89" i="6"/>
  <c r="BU89" i="6"/>
  <c r="BT89" i="6"/>
  <c r="BS89" i="6"/>
  <c r="BR89" i="6"/>
  <c r="BQ89" i="6"/>
  <c r="BP89" i="6"/>
  <c r="BO89" i="6"/>
  <c r="BN89" i="6"/>
  <c r="BM89" i="6"/>
  <c r="BL89" i="6"/>
  <c r="BK89" i="6"/>
  <c r="BJ89" i="6"/>
  <c r="BI89" i="6"/>
  <c r="BH89" i="6"/>
  <c r="BG89" i="6"/>
  <c r="BF89" i="6"/>
  <c r="BE89" i="6"/>
  <c r="BD89" i="6"/>
  <c r="BC89" i="6"/>
  <c r="BB89" i="6"/>
  <c r="BA89" i="6"/>
  <c r="AZ89" i="6"/>
  <c r="AY89" i="6"/>
  <c r="AX89" i="6"/>
  <c r="AW89" i="6"/>
  <c r="AV89" i="6"/>
  <c r="AU89" i="6"/>
  <c r="AT89" i="6"/>
  <c r="AS89" i="6"/>
  <c r="AR89" i="6"/>
  <c r="AQ89" i="6"/>
  <c r="AP89" i="6"/>
  <c r="AO89" i="6"/>
  <c r="DV88" i="6"/>
  <c r="DU88" i="6"/>
  <c r="DT88" i="6"/>
  <c r="DS88" i="6"/>
  <c r="DR88" i="6"/>
  <c r="DQ88" i="6"/>
  <c r="DP88" i="6"/>
  <c r="DO88" i="6"/>
  <c r="DN88" i="6"/>
  <c r="DM88" i="6"/>
  <c r="DL88" i="6"/>
  <c r="DK88" i="6"/>
  <c r="DJ88" i="6"/>
  <c r="DI88" i="6"/>
  <c r="DH88" i="6"/>
  <c r="DG88" i="6"/>
  <c r="DF88" i="6"/>
  <c r="DE88" i="6"/>
  <c r="DD88" i="6"/>
  <c r="DC88" i="6"/>
  <c r="DB88" i="6"/>
  <c r="DA88" i="6"/>
  <c r="CZ88" i="6"/>
  <c r="CY88" i="6"/>
  <c r="CX88" i="6"/>
  <c r="CW88" i="6"/>
  <c r="CV88" i="6"/>
  <c r="CU88" i="6"/>
  <c r="CT88" i="6"/>
  <c r="CS88" i="6"/>
  <c r="CR88" i="6"/>
  <c r="CQ88" i="6"/>
  <c r="CP88" i="6"/>
  <c r="CO88" i="6"/>
  <c r="CN88" i="6"/>
  <c r="CM88" i="6"/>
  <c r="BW88" i="6"/>
  <c r="BV88" i="6"/>
  <c r="BU88" i="6"/>
  <c r="BT88" i="6"/>
  <c r="BS88" i="6"/>
  <c r="BR88" i="6"/>
  <c r="BQ88" i="6"/>
  <c r="BP88" i="6"/>
  <c r="BO88" i="6"/>
  <c r="BN88" i="6"/>
  <c r="BM88" i="6"/>
  <c r="BL88" i="6"/>
  <c r="BK88" i="6"/>
  <c r="BJ88" i="6"/>
  <c r="BI88" i="6"/>
  <c r="BH88" i="6"/>
  <c r="BG88" i="6"/>
  <c r="BF88" i="6"/>
  <c r="BE88" i="6"/>
  <c r="BD88" i="6"/>
  <c r="BC88" i="6"/>
  <c r="BB88" i="6"/>
  <c r="BA88" i="6"/>
  <c r="AZ88" i="6"/>
  <c r="AY88" i="6"/>
  <c r="AX88" i="6"/>
  <c r="AW88" i="6"/>
  <c r="AV88" i="6"/>
  <c r="AU88" i="6"/>
  <c r="AT88" i="6"/>
  <c r="AS88" i="6"/>
  <c r="AR88" i="6"/>
  <c r="AQ88" i="6"/>
  <c r="AP88" i="6"/>
  <c r="AO88" i="6"/>
  <c r="AN88" i="6"/>
  <c r="DV87" i="6"/>
  <c r="DU87" i="6"/>
  <c r="DT87" i="6"/>
  <c r="DS87" i="6"/>
  <c r="DR87" i="6"/>
  <c r="DQ87" i="6"/>
  <c r="DP87" i="6"/>
  <c r="DO87" i="6"/>
  <c r="DN87" i="6"/>
  <c r="DM87" i="6"/>
  <c r="DL87" i="6"/>
  <c r="DK87" i="6"/>
  <c r="DJ87" i="6"/>
  <c r="DI87" i="6"/>
  <c r="DH87" i="6"/>
  <c r="DG87" i="6"/>
  <c r="DF87" i="6"/>
  <c r="DE87" i="6"/>
  <c r="DD87" i="6"/>
  <c r="DC87" i="6"/>
  <c r="DB87" i="6"/>
  <c r="DA87" i="6"/>
  <c r="CZ87" i="6"/>
  <c r="CY87" i="6"/>
  <c r="CX87" i="6"/>
  <c r="CW87" i="6"/>
  <c r="CV87" i="6"/>
  <c r="CU87" i="6"/>
  <c r="CT87" i="6"/>
  <c r="CS87" i="6"/>
  <c r="CR87" i="6"/>
  <c r="CQ87" i="6"/>
  <c r="CP87" i="6"/>
  <c r="CO87" i="6"/>
  <c r="CN87" i="6"/>
  <c r="CM87" i="6"/>
  <c r="CL87" i="6"/>
  <c r="BW87" i="6"/>
  <c r="BV87" i="6"/>
  <c r="BU87" i="6"/>
  <c r="BT87" i="6"/>
  <c r="BS87" i="6"/>
  <c r="BR87" i="6"/>
  <c r="BQ87" i="6"/>
  <c r="BP87" i="6"/>
  <c r="BO87" i="6"/>
  <c r="BN87" i="6"/>
  <c r="BM87" i="6"/>
  <c r="BL87" i="6"/>
  <c r="BK87" i="6"/>
  <c r="BJ87" i="6"/>
  <c r="BI87" i="6"/>
  <c r="BH87" i="6"/>
  <c r="BG87" i="6"/>
  <c r="BF87" i="6"/>
  <c r="BE87" i="6"/>
  <c r="BD87" i="6"/>
  <c r="BC87" i="6"/>
  <c r="BB87" i="6"/>
  <c r="BA87" i="6"/>
  <c r="AZ87" i="6"/>
  <c r="AY87" i="6"/>
  <c r="AX87" i="6"/>
  <c r="AW87" i="6"/>
  <c r="AV87" i="6"/>
  <c r="AU87" i="6"/>
  <c r="AT87" i="6"/>
  <c r="AS87" i="6"/>
  <c r="AR87" i="6"/>
  <c r="AQ87" i="6"/>
  <c r="AP87" i="6"/>
  <c r="AO87" i="6"/>
  <c r="AN87" i="6"/>
  <c r="AM87" i="6"/>
  <c r="DV86" i="6"/>
  <c r="DU86" i="6"/>
  <c r="DT86" i="6"/>
  <c r="DS86" i="6"/>
  <c r="DR86" i="6"/>
  <c r="DQ86" i="6"/>
  <c r="DP86" i="6"/>
  <c r="DO86" i="6"/>
  <c r="DN86" i="6"/>
  <c r="DM86" i="6"/>
  <c r="DL86" i="6"/>
  <c r="DK86" i="6"/>
  <c r="DJ86" i="6"/>
  <c r="DI86" i="6"/>
  <c r="DH86" i="6"/>
  <c r="DG86" i="6"/>
  <c r="DF86" i="6"/>
  <c r="DE86" i="6"/>
  <c r="DD86" i="6"/>
  <c r="DC86" i="6"/>
  <c r="DB86" i="6"/>
  <c r="DA86" i="6"/>
  <c r="CZ86" i="6"/>
  <c r="CY86" i="6"/>
  <c r="CX86" i="6"/>
  <c r="CW86" i="6"/>
  <c r="CV86" i="6"/>
  <c r="CU86" i="6"/>
  <c r="CT86" i="6"/>
  <c r="CS86" i="6"/>
  <c r="CR86" i="6"/>
  <c r="CQ86" i="6"/>
  <c r="CP86" i="6"/>
  <c r="CO86" i="6"/>
  <c r="CN86" i="6"/>
  <c r="CM86" i="6"/>
  <c r="CL86" i="6"/>
  <c r="CK86" i="6"/>
  <c r="BW86" i="6"/>
  <c r="BV86" i="6"/>
  <c r="BU86" i="6"/>
  <c r="BT86" i="6"/>
  <c r="BS86" i="6"/>
  <c r="BR86" i="6"/>
  <c r="BQ86" i="6"/>
  <c r="BP86" i="6"/>
  <c r="BO86" i="6"/>
  <c r="BN86" i="6"/>
  <c r="BM86" i="6"/>
  <c r="BL86" i="6"/>
  <c r="BK86" i="6"/>
  <c r="BJ86" i="6"/>
  <c r="BI86" i="6"/>
  <c r="BH86" i="6"/>
  <c r="BG86" i="6"/>
  <c r="BF86" i="6"/>
  <c r="BE86" i="6"/>
  <c r="BD86" i="6"/>
  <c r="BC86" i="6"/>
  <c r="BB86" i="6"/>
  <c r="BA86" i="6"/>
  <c r="AZ86" i="6"/>
  <c r="AY86" i="6"/>
  <c r="AX86" i="6"/>
  <c r="AW86" i="6"/>
  <c r="AV86" i="6"/>
  <c r="AU86" i="6"/>
  <c r="AT86" i="6"/>
  <c r="AS86" i="6"/>
  <c r="AR86" i="6"/>
  <c r="AQ86" i="6"/>
  <c r="AP86" i="6"/>
  <c r="AO86" i="6"/>
  <c r="AN86" i="6"/>
  <c r="AM86" i="6"/>
  <c r="AL86" i="6"/>
  <c r="DV85" i="6"/>
  <c r="DU85" i="6"/>
  <c r="DT85" i="6"/>
  <c r="DS85" i="6"/>
  <c r="DR85" i="6"/>
  <c r="DQ85" i="6"/>
  <c r="DP85" i="6"/>
  <c r="DO85" i="6"/>
  <c r="DN85" i="6"/>
  <c r="DM85" i="6"/>
  <c r="DL85" i="6"/>
  <c r="DK85" i="6"/>
  <c r="DJ85" i="6"/>
  <c r="DI85" i="6"/>
  <c r="DH85" i="6"/>
  <c r="DG85" i="6"/>
  <c r="DF85" i="6"/>
  <c r="DE85" i="6"/>
  <c r="DD85" i="6"/>
  <c r="DC85" i="6"/>
  <c r="DB85" i="6"/>
  <c r="DA85" i="6"/>
  <c r="CZ85" i="6"/>
  <c r="CY85" i="6"/>
  <c r="CX85" i="6"/>
  <c r="CW85" i="6"/>
  <c r="CV85" i="6"/>
  <c r="CU85" i="6"/>
  <c r="CT85" i="6"/>
  <c r="CS85" i="6"/>
  <c r="CR85" i="6"/>
  <c r="CQ85" i="6"/>
  <c r="CP85" i="6"/>
  <c r="CO85" i="6"/>
  <c r="CN85" i="6"/>
  <c r="CM85" i="6"/>
  <c r="CL85" i="6"/>
  <c r="CK85" i="6"/>
  <c r="CJ85" i="6"/>
  <c r="BW85" i="6"/>
  <c r="BV85" i="6"/>
  <c r="BU85" i="6"/>
  <c r="BT85" i="6"/>
  <c r="BS85" i="6"/>
  <c r="BR85" i="6"/>
  <c r="BQ85" i="6"/>
  <c r="BP85" i="6"/>
  <c r="BO85" i="6"/>
  <c r="BN85" i="6"/>
  <c r="BM85" i="6"/>
  <c r="BL85" i="6"/>
  <c r="BK85" i="6"/>
  <c r="BJ85" i="6"/>
  <c r="BI85" i="6"/>
  <c r="BH85" i="6"/>
  <c r="BG85" i="6"/>
  <c r="BF85" i="6"/>
  <c r="BE85" i="6"/>
  <c r="BD85" i="6"/>
  <c r="BC85" i="6"/>
  <c r="BB85" i="6"/>
  <c r="BA85" i="6"/>
  <c r="AZ85" i="6"/>
  <c r="AY85" i="6"/>
  <c r="AX85" i="6"/>
  <c r="AW85" i="6"/>
  <c r="AV85" i="6"/>
  <c r="AU85" i="6"/>
  <c r="AT85" i="6"/>
  <c r="AS85" i="6"/>
  <c r="AR85" i="6"/>
  <c r="AQ85" i="6"/>
  <c r="AP85" i="6"/>
  <c r="AO85" i="6"/>
  <c r="AN85" i="6"/>
  <c r="AM85" i="6"/>
  <c r="AL85" i="6"/>
  <c r="AK85" i="6"/>
  <c r="DV84" i="6"/>
  <c r="DU84" i="6"/>
  <c r="DT84" i="6"/>
  <c r="DS84" i="6"/>
  <c r="DR84" i="6"/>
  <c r="DQ84" i="6"/>
  <c r="DP84" i="6"/>
  <c r="DO84" i="6"/>
  <c r="DN84" i="6"/>
  <c r="DM84" i="6"/>
  <c r="DL84" i="6"/>
  <c r="DK84" i="6"/>
  <c r="DJ84" i="6"/>
  <c r="DI84" i="6"/>
  <c r="DH84" i="6"/>
  <c r="DG84" i="6"/>
  <c r="DF84" i="6"/>
  <c r="DE84" i="6"/>
  <c r="DD84" i="6"/>
  <c r="DC84" i="6"/>
  <c r="DB84" i="6"/>
  <c r="DA84" i="6"/>
  <c r="CZ84" i="6"/>
  <c r="CY84" i="6"/>
  <c r="CX84" i="6"/>
  <c r="CW84" i="6"/>
  <c r="CV84" i="6"/>
  <c r="CU84" i="6"/>
  <c r="CT84" i="6"/>
  <c r="CS84" i="6"/>
  <c r="CR84" i="6"/>
  <c r="CQ84" i="6"/>
  <c r="CP84" i="6"/>
  <c r="CO84" i="6"/>
  <c r="CN84" i="6"/>
  <c r="CM84" i="6"/>
  <c r="CL84" i="6"/>
  <c r="CK84" i="6"/>
  <c r="CJ84" i="6"/>
  <c r="CI84" i="6"/>
  <c r="BW84" i="6"/>
  <c r="BV84" i="6"/>
  <c r="BU84" i="6"/>
  <c r="BT84" i="6"/>
  <c r="BS84" i="6"/>
  <c r="BR84" i="6"/>
  <c r="BQ84" i="6"/>
  <c r="BP84" i="6"/>
  <c r="BO84" i="6"/>
  <c r="BN84" i="6"/>
  <c r="BM84" i="6"/>
  <c r="BL84" i="6"/>
  <c r="BK84" i="6"/>
  <c r="BJ84" i="6"/>
  <c r="BI84" i="6"/>
  <c r="BH84" i="6"/>
  <c r="BG84" i="6"/>
  <c r="BF84" i="6"/>
  <c r="BE84" i="6"/>
  <c r="BD84" i="6"/>
  <c r="BC84" i="6"/>
  <c r="BB84" i="6"/>
  <c r="BA84" i="6"/>
  <c r="AZ84" i="6"/>
  <c r="AY84" i="6"/>
  <c r="AX84" i="6"/>
  <c r="AW84" i="6"/>
  <c r="AV84" i="6"/>
  <c r="AU84" i="6"/>
  <c r="AT84" i="6"/>
  <c r="AS84" i="6"/>
  <c r="AR84" i="6"/>
  <c r="AQ84" i="6"/>
  <c r="AP84" i="6"/>
  <c r="AO84" i="6"/>
  <c r="AN84" i="6"/>
  <c r="AM84" i="6"/>
  <c r="AL84" i="6"/>
  <c r="AK84" i="6"/>
  <c r="AJ84" i="6"/>
  <c r="DV83" i="6"/>
  <c r="DU83" i="6"/>
  <c r="DT83" i="6"/>
  <c r="DS83" i="6"/>
  <c r="DR83" i="6"/>
  <c r="DQ83" i="6"/>
  <c r="DP83" i="6"/>
  <c r="DO83" i="6"/>
  <c r="DN83" i="6"/>
  <c r="DM83" i="6"/>
  <c r="DL83" i="6"/>
  <c r="DK83" i="6"/>
  <c r="DJ83" i="6"/>
  <c r="DI83" i="6"/>
  <c r="DH83" i="6"/>
  <c r="DG83" i="6"/>
  <c r="DF83" i="6"/>
  <c r="DE83" i="6"/>
  <c r="DD83" i="6"/>
  <c r="DC83" i="6"/>
  <c r="DB83" i="6"/>
  <c r="DA83" i="6"/>
  <c r="CZ83" i="6"/>
  <c r="CY83" i="6"/>
  <c r="CX83" i="6"/>
  <c r="CW83" i="6"/>
  <c r="CV83" i="6"/>
  <c r="CU83" i="6"/>
  <c r="CT83" i="6"/>
  <c r="CS83" i="6"/>
  <c r="CR83" i="6"/>
  <c r="CQ83" i="6"/>
  <c r="CP83" i="6"/>
  <c r="CO83" i="6"/>
  <c r="CN83" i="6"/>
  <c r="CM83" i="6"/>
  <c r="CL83" i="6"/>
  <c r="CK83" i="6"/>
  <c r="CJ83" i="6"/>
  <c r="CI83" i="6"/>
  <c r="CH83" i="6"/>
  <c r="BW83" i="6"/>
  <c r="BV83" i="6"/>
  <c r="BU83" i="6"/>
  <c r="BT83" i="6"/>
  <c r="BS83" i="6"/>
  <c r="BR83" i="6"/>
  <c r="BQ83" i="6"/>
  <c r="BP83" i="6"/>
  <c r="BO83" i="6"/>
  <c r="BN83" i="6"/>
  <c r="BM83" i="6"/>
  <c r="BL83" i="6"/>
  <c r="BK83" i="6"/>
  <c r="BJ83" i="6"/>
  <c r="BI83" i="6"/>
  <c r="BH83" i="6"/>
  <c r="BG83" i="6"/>
  <c r="BF83" i="6"/>
  <c r="BE83" i="6"/>
  <c r="BD83" i="6"/>
  <c r="BC83" i="6"/>
  <c r="BB83" i="6"/>
  <c r="BA83" i="6"/>
  <c r="AZ83" i="6"/>
  <c r="AY83" i="6"/>
  <c r="AX83" i="6"/>
  <c r="AW83" i="6"/>
  <c r="AV83" i="6"/>
  <c r="AU83" i="6"/>
  <c r="AT83" i="6"/>
  <c r="AS83" i="6"/>
  <c r="AR83" i="6"/>
  <c r="AQ83" i="6"/>
  <c r="AP83" i="6"/>
  <c r="AO83" i="6"/>
  <c r="AN83" i="6"/>
  <c r="AM83" i="6"/>
  <c r="AL83" i="6"/>
  <c r="AK83" i="6"/>
  <c r="AJ83" i="6"/>
  <c r="AI83" i="6"/>
  <c r="BW82" i="6"/>
  <c r="BV82" i="6"/>
  <c r="BU82" i="6"/>
  <c r="BT82" i="6"/>
  <c r="BS82" i="6"/>
  <c r="BR82" i="6"/>
  <c r="BQ82" i="6"/>
  <c r="BP82" i="6"/>
  <c r="BO82" i="6"/>
  <c r="BN82" i="6"/>
  <c r="BM82" i="6"/>
  <c r="BL82" i="6"/>
  <c r="BK82" i="6"/>
  <c r="BJ82" i="6"/>
  <c r="BI82" i="6"/>
  <c r="BH82" i="6"/>
  <c r="BG82" i="6"/>
  <c r="BF82" i="6"/>
  <c r="BE82" i="6"/>
  <c r="BD82" i="6"/>
  <c r="BC82" i="6"/>
  <c r="BB82" i="6"/>
  <c r="BA82" i="6"/>
  <c r="AZ82" i="6"/>
  <c r="AY82" i="6"/>
  <c r="AX82" i="6"/>
  <c r="AW82" i="6"/>
  <c r="AV82" i="6"/>
  <c r="AU82" i="6"/>
  <c r="AT82" i="6"/>
  <c r="AS82" i="6"/>
  <c r="AR82" i="6"/>
  <c r="AQ82" i="6"/>
  <c r="AP82" i="6"/>
  <c r="AO82" i="6"/>
  <c r="AN82" i="6"/>
  <c r="AM82" i="6"/>
  <c r="AL82" i="6"/>
  <c r="AK82" i="6"/>
  <c r="AJ82" i="6"/>
  <c r="AI82" i="6"/>
  <c r="AH82" i="6"/>
  <c r="BW81" i="6"/>
  <c r="BV81" i="6"/>
  <c r="BU81" i="6"/>
  <c r="BT81" i="6"/>
  <c r="BS81" i="6"/>
  <c r="BR81" i="6"/>
  <c r="BQ81" i="6"/>
  <c r="BP81" i="6"/>
  <c r="BO81" i="6"/>
  <c r="BN81" i="6"/>
  <c r="BM81" i="6"/>
  <c r="BL81" i="6"/>
  <c r="BK81" i="6"/>
  <c r="BJ81" i="6"/>
  <c r="BI81" i="6"/>
  <c r="BH81" i="6"/>
  <c r="BG81" i="6"/>
  <c r="BF81" i="6"/>
  <c r="BE81" i="6"/>
  <c r="BD81" i="6"/>
  <c r="BC81" i="6"/>
  <c r="BB81" i="6"/>
  <c r="BA81" i="6"/>
  <c r="AZ81" i="6"/>
  <c r="AY81" i="6"/>
  <c r="AX81" i="6"/>
  <c r="AW81" i="6"/>
  <c r="AV81" i="6"/>
  <c r="AU81" i="6"/>
  <c r="AT81" i="6"/>
  <c r="AS81" i="6"/>
  <c r="AR81" i="6"/>
  <c r="AQ81" i="6"/>
  <c r="AP81" i="6"/>
  <c r="AO81" i="6"/>
  <c r="AN81" i="6"/>
  <c r="AM81" i="6"/>
  <c r="AL81" i="6"/>
  <c r="AK81" i="6"/>
  <c r="AJ81" i="6"/>
  <c r="AI81" i="6"/>
  <c r="AH81" i="6"/>
  <c r="AG81" i="6"/>
  <c r="BW80" i="6"/>
  <c r="BV80" i="6"/>
  <c r="BU80" i="6"/>
  <c r="BT80" i="6"/>
  <c r="BS80" i="6"/>
  <c r="BR80" i="6"/>
  <c r="BQ80" i="6"/>
  <c r="BP80" i="6"/>
  <c r="BO80" i="6"/>
  <c r="BN80" i="6"/>
  <c r="BM80" i="6"/>
  <c r="BL80" i="6"/>
  <c r="BK80" i="6"/>
  <c r="BJ80" i="6"/>
  <c r="BI80" i="6"/>
  <c r="BH80" i="6"/>
  <c r="BG80" i="6"/>
  <c r="BF80" i="6"/>
  <c r="BE80" i="6"/>
  <c r="BD80" i="6"/>
  <c r="BC80" i="6"/>
  <c r="BB80" i="6"/>
  <c r="BA80" i="6"/>
  <c r="AZ80" i="6"/>
  <c r="AY80" i="6"/>
  <c r="AX80" i="6"/>
  <c r="AW80" i="6"/>
  <c r="AV80" i="6"/>
  <c r="AU80" i="6"/>
  <c r="AT80" i="6"/>
  <c r="AS80" i="6"/>
  <c r="AR80" i="6"/>
  <c r="AQ80" i="6"/>
  <c r="AP80" i="6"/>
  <c r="AO80" i="6"/>
  <c r="AN80" i="6"/>
  <c r="AM80" i="6"/>
  <c r="AL80" i="6"/>
  <c r="AK80" i="6"/>
  <c r="AJ80" i="6"/>
  <c r="AI80" i="6"/>
  <c r="AH80" i="6"/>
  <c r="AG80" i="6"/>
  <c r="AF80" i="6"/>
  <c r="BW79" i="6"/>
  <c r="BV79" i="6"/>
  <c r="BU79" i="6"/>
  <c r="BT79" i="6"/>
  <c r="BS79" i="6"/>
  <c r="BR79" i="6"/>
  <c r="BQ79" i="6"/>
  <c r="BP79" i="6"/>
  <c r="BO79" i="6"/>
  <c r="BN79" i="6"/>
  <c r="BM79" i="6"/>
  <c r="BL79" i="6"/>
  <c r="BK79" i="6"/>
  <c r="BJ79" i="6"/>
  <c r="BI79" i="6"/>
  <c r="BH79" i="6"/>
  <c r="BG79" i="6"/>
  <c r="BF79" i="6"/>
  <c r="BE79" i="6"/>
  <c r="BD79" i="6"/>
  <c r="BC79" i="6"/>
  <c r="BB79" i="6"/>
  <c r="BA79" i="6"/>
  <c r="AZ79" i="6"/>
  <c r="AY79" i="6"/>
  <c r="AX79" i="6"/>
  <c r="AW79" i="6"/>
  <c r="AV79" i="6"/>
  <c r="AU79" i="6"/>
  <c r="AT79" i="6"/>
  <c r="AS79" i="6"/>
  <c r="AR79" i="6"/>
  <c r="AQ79" i="6"/>
  <c r="AP79" i="6"/>
  <c r="AO79" i="6"/>
  <c r="AN79" i="6"/>
  <c r="AM79" i="6"/>
  <c r="AL79" i="6"/>
  <c r="AK79" i="6"/>
  <c r="AJ79" i="6"/>
  <c r="AI79" i="6"/>
  <c r="AH79" i="6"/>
  <c r="AG79" i="6"/>
  <c r="AF79" i="6"/>
  <c r="AE79" i="6"/>
  <c r="BW78" i="6"/>
  <c r="BV78" i="6"/>
  <c r="BU78" i="6"/>
  <c r="BT78" i="6"/>
  <c r="BS78" i="6"/>
  <c r="BR78" i="6"/>
  <c r="BQ78" i="6"/>
  <c r="BP78" i="6"/>
  <c r="BO78" i="6"/>
  <c r="BN78" i="6"/>
  <c r="BM78" i="6"/>
  <c r="BL78" i="6"/>
  <c r="BK78" i="6"/>
  <c r="BJ78" i="6"/>
  <c r="BI78" i="6"/>
  <c r="BH78" i="6"/>
  <c r="BG78" i="6"/>
  <c r="BF78" i="6"/>
  <c r="BE78" i="6"/>
  <c r="BD78" i="6"/>
  <c r="BC78" i="6"/>
  <c r="BB78" i="6"/>
  <c r="BA78" i="6"/>
  <c r="AZ78" i="6"/>
  <c r="AY78" i="6"/>
  <c r="AX78" i="6"/>
  <c r="AW78" i="6"/>
  <c r="AV78" i="6"/>
  <c r="AU78" i="6"/>
  <c r="AT78" i="6"/>
  <c r="AS78" i="6"/>
  <c r="AR78" i="6"/>
  <c r="AQ78" i="6"/>
  <c r="AP78" i="6"/>
  <c r="AO78" i="6"/>
  <c r="AN78" i="6"/>
  <c r="AM78" i="6"/>
  <c r="AL78" i="6"/>
  <c r="AK78" i="6"/>
  <c r="AJ78" i="6"/>
  <c r="AI78" i="6"/>
  <c r="AH78" i="6"/>
  <c r="AG78" i="6"/>
  <c r="AF78" i="6"/>
  <c r="AE78" i="6"/>
  <c r="AD78" i="6"/>
  <c r="BW77" i="6"/>
  <c r="BV77" i="6"/>
  <c r="BU77" i="6"/>
  <c r="BT77" i="6"/>
  <c r="BS77" i="6"/>
  <c r="BR77" i="6"/>
  <c r="BQ77" i="6"/>
  <c r="BP77" i="6"/>
  <c r="BO77" i="6"/>
  <c r="BN77" i="6"/>
  <c r="BM77" i="6"/>
  <c r="BL77" i="6"/>
  <c r="BK77" i="6"/>
  <c r="BJ77" i="6"/>
  <c r="BI77" i="6"/>
  <c r="BH77" i="6"/>
  <c r="BG77" i="6"/>
  <c r="BF77" i="6"/>
  <c r="BE77" i="6"/>
  <c r="BD77" i="6"/>
  <c r="BC77" i="6"/>
  <c r="BB77" i="6"/>
  <c r="BA77" i="6"/>
  <c r="AZ77" i="6"/>
  <c r="AY77" i="6"/>
  <c r="AX77" i="6"/>
  <c r="AW77" i="6"/>
  <c r="AV77" i="6"/>
  <c r="AU77" i="6"/>
  <c r="AT77" i="6"/>
  <c r="AS77" i="6"/>
  <c r="AR77" i="6"/>
  <c r="AQ77" i="6"/>
  <c r="AP77" i="6"/>
  <c r="AO77" i="6"/>
  <c r="AN77" i="6"/>
  <c r="AM77" i="6"/>
  <c r="AL77" i="6"/>
  <c r="AK77" i="6"/>
  <c r="AJ77" i="6"/>
  <c r="AI77" i="6"/>
  <c r="AH77" i="6"/>
  <c r="AG77" i="6"/>
  <c r="AF77" i="6"/>
  <c r="AE77" i="6"/>
  <c r="AD77" i="6"/>
  <c r="AC77" i="6"/>
  <c r="BW76" i="6"/>
  <c r="BV76" i="6"/>
  <c r="BU76" i="6"/>
  <c r="BT76" i="6"/>
  <c r="BS76" i="6"/>
  <c r="BR76" i="6"/>
  <c r="BQ76" i="6"/>
  <c r="BP76" i="6"/>
  <c r="BO76" i="6"/>
  <c r="BN76" i="6"/>
  <c r="BM76" i="6"/>
  <c r="BL76" i="6"/>
  <c r="BK76" i="6"/>
  <c r="BJ76" i="6"/>
  <c r="BI76" i="6"/>
  <c r="BH76" i="6"/>
  <c r="BG76" i="6"/>
  <c r="BF76" i="6"/>
  <c r="BE76" i="6"/>
  <c r="BD76" i="6"/>
  <c r="BC76" i="6"/>
  <c r="BB76" i="6"/>
  <c r="BA76" i="6"/>
  <c r="AZ76" i="6"/>
  <c r="AY76" i="6"/>
  <c r="AX76" i="6"/>
  <c r="AW76" i="6"/>
  <c r="AV76" i="6"/>
  <c r="AU76" i="6"/>
  <c r="AT76" i="6"/>
  <c r="AS76" i="6"/>
  <c r="AR76" i="6"/>
  <c r="AQ76" i="6"/>
  <c r="AP76" i="6"/>
  <c r="AO76" i="6"/>
  <c r="AN76" i="6"/>
  <c r="AM76" i="6"/>
  <c r="AL76" i="6"/>
  <c r="AK76" i="6"/>
  <c r="AJ76" i="6"/>
  <c r="AI76" i="6"/>
  <c r="AH76" i="6"/>
  <c r="AG76" i="6"/>
  <c r="AF76" i="6"/>
  <c r="AE76" i="6"/>
  <c r="AD76" i="6"/>
  <c r="AC76" i="6"/>
  <c r="AB76" i="6"/>
  <c r="BW75" i="6"/>
  <c r="BV75" i="6"/>
  <c r="BU75" i="6"/>
  <c r="BT75" i="6"/>
  <c r="BS75" i="6"/>
  <c r="BR75" i="6"/>
  <c r="BQ75" i="6"/>
  <c r="BP75" i="6"/>
  <c r="BO75" i="6"/>
  <c r="BN75" i="6"/>
  <c r="BM75" i="6"/>
  <c r="BL75" i="6"/>
  <c r="BK75" i="6"/>
  <c r="BJ75" i="6"/>
  <c r="BI75" i="6"/>
  <c r="BH75" i="6"/>
  <c r="BG75" i="6"/>
  <c r="BF75" i="6"/>
  <c r="BE75" i="6"/>
  <c r="BD75" i="6"/>
  <c r="BC75" i="6"/>
  <c r="BB75" i="6"/>
  <c r="BA75" i="6"/>
  <c r="AZ75" i="6"/>
  <c r="AY75" i="6"/>
  <c r="AX75" i="6"/>
  <c r="AW75" i="6"/>
  <c r="AV75" i="6"/>
  <c r="AU75" i="6"/>
  <c r="AT75" i="6"/>
  <c r="AS75" i="6"/>
  <c r="AR75" i="6"/>
  <c r="AQ75" i="6"/>
  <c r="AP75" i="6"/>
  <c r="AO75" i="6"/>
  <c r="AN75" i="6"/>
  <c r="AM75" i="6"/>
  <c r="AL75" i="6"/>
  <c r="AK75" i="6"/>
  <c r="AJ75" i="6"/>
  <c r="AI75" i="6"/>
  <c r="AH75" i="6"/>
  <c r="AG75" i="6"/>
  <c r="AF75" i="6"/>
  <c r="AE75" i="6"/>
  <c r="AD75" i="6"/>
  <c r="AC75" i="6"/>
  <c r="AB75" i="6"/>
  <c r="AA75" i="6"/>
  <c r="BW74" i="6"/>
  <c r="BV74" i="6"/>
  <c r="BU74" i="6"/>
  <c r="BT74" i="6"/>
  <c r="BS74" i="6"/>
  <c r="BR74" i="6"/>
  <c r="BQ74" i="6"/>
  <c r="BP74" i="6"/>
  <c r="BO74" i="6"/>
  <c r="BN74" i="6"/>
  <c r="BM74" i="6"/>
  <c r="BL74" i="6"/>
  <c r="BK74" i="6"/>
  <c r="BJ74" i="6"/>
  <c r="BI74" i="6"/>
  <c r="BH74" i="6"/>
  <c r="BG74" i="6"/>
  <c r="BF74" i="6"/>
  <c r="BE74" i="6"/>
  <c r="BD74" i="6"/>
  <c r="BC74" i="6"/>
  <c r="BB74" i="6"/>
  <c r="BA74" i="6"/>
  <c r="AZ74" i="6"/>
  <c r="AY74" i="6"/>
  <c r="AX74" i="6"/>
  <c r="AW74" i="6"/>
  <c r="AV74" i="6"/>
  <c r="AU74" i="6"/>
  <c r="AT74" i="6"/>
  <c r="AS74" i="6"/>
  <c r="AR74" i="6"/>
  <c r="AQ74" i="6"/>
  <c r="AP74" i="6"/>
  <c r="AO74" i="6"/>
  <c r="AN74" i="6"/>
  <c r="AM74" i="6"/>
  <c r="AL74" i="6"/>
  <c r="AK74" i="6"/>
  <c r="AJ74" i="6"/>
  <c r="AI74" i="6"/>
  <c r="AH74" i="6"/>
  <c r="AG74" i="6"/>
  <c r="AF74" i="6"/>
  <c r="AE74" i="6"/>
  <c r="AD74" i="6"/>
  <c r="AC74" i="6"/>
  <c r="AB74" i="6"/>
  <c r="AA74" i="6"/>
  <c r="Z74" i="6"/>
  <c r="BW73" i="6"/>
  <c r="BV73" i="6"/>
  <c r="BU73" i="6"/>
  <c r="BT73" i="6"/>
  <c r="BS73" i="6"/>
  <c r="BR73" i="6"/>
  <c r="BQ73" i="6"/>
  <c r="BP73" i="6"/>
  <c r="BO73" i="6"/>
  <c r="BN73" i="6"/>
  <c r="BM73" i="6"/>
  <c r="BL73" i="6"/>
  <c r="BK73" i="6"/>
  <c r="BJ73" i="6"/>
  <c r="BI73" i="6"/>
  <c r="BH73" i="6"/>
  <c r="BG73" i="6"/>
  <c r="BF73" i="6"/>
  <c r="BE73" i="6"/>
  <c r="BD73" i="6"/>
  <c r="BC73" i="6"/>
  <c r="BB73" i="6"/>
  <c r="BA73" i="6"/>
  <c r="AZ73" i="6"/>
  <c r="AY73" i="6"/>
  <c r="AX73" i="6"/>
  <c r="AW73" i="6"/>
  <c r="AV73" i="6"/>
  <c r="AU73" i="6"/>
  <c r="AT73" i="6"/>
  <c r="AS73" i="6"/>
  <c r="AR73" i="6"/>
  <c r="AQ73" i="6"/>
  <c r="AP73" i="6"/>
  <c r="AO73" i="6"/>
  <c r="AN73" i="6"/>
  <c r="AM73" i="6"/>
  <c r="AL73" i="6"/>
  <c r="AK73" i="6"/>
  <c r="AJ73" i="6"/>
  <c r="AI73" i="6"/>
  <c r="AH73" i="6"/>
  <c r="AG73" i="6"/>
  <c r="AF73" i="6"/>
  <c r="AE73" i="6"/>
  <c r="AD73" i="6"/>
  <c r="AC73" i="6"/>
  <c r="AB73" i="6"/>
  <c r="AA73" i="6"/>
  <c r="Z73" i="6"/>
  <c r="Y73" i="6"/>
  <c r="BW72" i="6"/>
  <c r="BV72" i="6"/>
  <c r="BU72" i="6"/>
  <c r="BT72" i="6"/>
  <c r="BS72" i="6"/>
  <c r="BR72" i="6"/>
  <c r="BQ72" i="6"/>
  <c r="BP72" i="6"/>
  <c r="BO72" i="6"/>
  <c r="BN72" i="6"/>
  <c r="BM72" i="6"/>
  <c r="BL72" i="6"/>
  <c r="BK72" i="6"/>
  <c r="BJ72" i="6"/>
  <c r="BI72" i="6"/>
  <c r="BH72" i="6"/>
  <c r="BG72" i="6"/>
  <c r="BF72" i="6"/>
  <c r="BE72" i="6"/>
  <c r="BD72" i="6"/>
  <c r="BC72" i="6"/>
  <c r="BB72" i="6"/>
  <c r="BA72" i="6"/>
  <c r="AZ72" i="6"/>
  <c r="AY72" i="6"/>
  <c r="AX72" i="6"/>
  <c r="AW72" i="6"/>
  <c r="AV72" i="6"/>
  <c r="AU72" i="6"/>
  <c r="AT72" i="6"/>
  <c r="AS72" i="6"/>
  <c r="AR72" i="6"/>
  <c r="AQ72" i="6"/>
  <c r="AP72" i="6"/>
  <c r="AO72" i="6"/>
  <c r="AN72" i="6"/>
  <c r="AM72" i="6"/>
  <c r="AL72" i="6"/>
  <c r="AK72" i="6"/>
  <c r="AJ72" i="6"/>
  <c r="AI72" i="6"/>
  <c r="AH72" i="6"/>
  <c r="AG72" i="6"/>
  <c r="AF72" i="6"/>
  <c r="AE72" i="6"/>
  <c r="AD72" i="6"/>
  <c r="AC72" i="6"/>
  <c r="AB72" i="6"/>
  <c r="AA72" i="6"/>
  <c r="Z72" i="6"/>
  <c r="Y72" i="6"/>
  <c r="X72" i="6"/>
  <c r="BW71" i="6"/>
  <c r="BV71" i="6"/>
  <c r="BU71" i="6"/>
  <c r="BT71" i="6"/>
  <c r="BS71" i="6"/>
  <c r="BR71" i="6"/>
  <c r="BQ71" i="6"/>
  <c r="BP71" i="6"/>
  <c r="BO71" i="6"/>
  <c r="BN71" i="6"/>
  <c r="BM71" i="6"/>
  <c r="BL71" i="6"/>
  <c r="BK71" i="6"/>
  <c r="BJ71" i="6"/>
  <c r="BI71" i="6"/>
  <c r="BH71" i="6"/>
  <c r="BG71" i="6"/>
  <c r="BF71" i="6"/>
  <c r="BE71" i="6"/>
  <c r="BD71" i="6"/>
  <c r="BC71" i="6"/>
  <c r="BB71" i="6"/>
  <c r="BA71" i="6"/>
  <c r="AZ71" i="6"/>
  <c r="AY71" i="6"/>
  <c r="AX71" i="6"/>
  <c r="AW71" i="6"/>
  <c r="AV71" i="6"/>
  <c r="AU71" i="6"/>
  <c r="AT71" i="6"/>
  <c r="AS71" i="6"/>
  <c r="AR71" i="6"/>
  <c r="AQ71" i="6"/>
  <c r="AP71" i="6"/>
  <c r="AO71" i="6"/>
  <c r="AN71" i="6"/>
  <c r="AM71" i="6"/>
  <c r="AL71" i="6"/>
  <c r="AK71" i="6"/>
  <c r="AJ71" i="6"/>
  <c r="AI71" i="6"/>
  <c r="AH71" i="6"/>
  <c r="AG71" i="6"/>
  <c r="AF71" i="6"/>
  <c r="AE71" i="6"/>
  <c r="AD71" i="6"/>
  <c r="AC71" i="6"/>
  <c r="AB71" i="6"/>
  <c r="AA71" i="6"/>
  <c r="Z71" i="6"/>
  <c r="Y71" i="6"/>
  <c r="X71" i="6"/>
  <c r="W71" i="6"/>
  <c r="BW70" i="6"/>
  <c r="BV70" i="6"/>
  <c r="BU70" i="6"/>
  <c r="BT70" i="6"/>
  <c r="BS70" i="6"/>
  <c r="BR70" i="6"/>
  <c r="BQ70" i="6"/>
  <c r="BP70" i="6"/>
  <c r="BO70" i="6"/>
  <c r="BN70" i="6"/>
  <c r="BM70" i="6"/>
  <c r="BL70" i="6"/>
  <c r="BK70" i="6"/>
  <c r="BJ70" i="6"/>
  <c r="BI70" i="6"/>
  <c r="BH70" i="6"/>
  <c r="BG70" i="6"/>
  <c r="BF70" i="6"/>
  <c r="BE70" i="6"/>
  <c r="BD70" i="6"/>
  <c r="BC70" i="6"/>
  <c r="BB70" i="6"/>
  <c r="BA70" i="6"/>
  <c r="AZ70" i="6"/>
  <c r="AY70" i="6"/>
  <c r="AX70" i="6"/>
  <c r="AW70" i="6"/>
  <c r="AV70" i="6"/>
  <c r="AU70" i="6"/>
  <c r="AT70" i="6"/>
  <c r="AS70" i="6"/>
  <c r="AR70" i="6"/>
  <c r="AQ70" i="6"/>
  <c r="AP70" i="6"/>
  <c r="AO70" i="6"/>
  <c r="AN70" i="6"/>
  <c r="AM70" i="6"/>
  <c r="AL70" i="6"/>
  <c r="AK70" i="6"/>
  <c r="AJ70" i="6"/>
  <c r="AI70" i="6"/>
  <c r="AH70" i="6"/>
  <c r="AG70" i="6"/>
  <c r="AF70" i="6"/>
  <c r="AE70" i="6"/>
  <c r="AD70" i="6"/>
  <c r="AC70" i="6"/>
  <c r="AB70" i="6"/>
  <c r="AA70" i="6"/>
  <c r="Z70" i="6"/>
  <c r="Y70" i="6"/>
  <c r="X70" i="6"/>
  <c r="W70" i="6"/>
  <c r="V70" i="6"/>
  <c r="BW69" i="6"/>
  <c r="BV69" i="6"/>
  <c r="BU69" i="6"/>
  <c r="BT69" i="6"/>
  <c r="BS69" i="6"/>
  <c r="BR69" i="6"/>
  <c r="BQ69" i="6"/>
  <c r="BP69" i="6"/>
  <c r="BO69" i="6"/>
  <c r="BN69" i="6"/>
  <c r="BM69" i="6"/>
  <c r="BL69" i="6"/>
  <c r="BK69" i="6"/>
  <c r="BJ69" i="6"/>
  <c r="BI69" i="6"/>
  <c r="BH69" i="6"/>
  <c r="BG69" i="6"/>
  <c r="BF69" i="6"/>
  <c r="BE69" i="6"/>
  <c r="BD69" i="6"/>
  <c r="BC69" i="6"/>
  <c r="BB69" i="6"/>
  <c r="BA69" i="6"/>
  <c r="AZ69" i="6"/>
  <c r="AY69" i="6"/>
  <c r="AX69" i="6"/>
  <c r="AW69" i="6"/>
  <c r="AV69" i="6"/>
  <c r="AU69" i="6"/>
  <c r="AT69" i="6"/>
  <c r="AS69" i="6"/>
  <c r="AR69" i="6"/>
  <c r="AQ69" i="6"/>
  <c r="AP69" i="6"/>
  <c r="AO69" i="6"/>
  <c r="AN69" i="6"/>
  <c r="AM69" i="6"/>
  <c r="AL69" i="6"/>
  <c r="AK69" i="6"/>
  <c r="AJ69" i="6"/>
  <c r="AI69" i="6"/>
  <c r="AH69" i="6"/>
  <c r="AG69" i="6"/>
  <c r="AF69" i="6"/>
  <c r="AE69" i="6"/>
  <c r="AD69" i="6"/>
  <c r="AC69" i="6"/>
  <c r="AB69" i="6"/>
  <c r="AA69" i="6"/>
  <c r="Z69" i="6"/>
  <c r="Y69" i="6"/>
  <c r="X69" i="6"/>
  <c r="W69" i="6"/>
  <c r="V69" i="6"/>
  <c r="U69" i="6"/>
  <c r="BW68" i="6"/>
  <c r="BV68" i="6"/>
  <c r="BU68" i="6"/>
  <c r="BT68" i="6"/>
  <c r="BS68" i="6"/>
  <c r="BR68" i="6"/>
  <c r="BQ68" i="6"/>
  <c r="BP68" i="6"/>
  <c r="BO68" i="6"/>
  <c r="BN68" i="6"/>
  <c r="BM68" i="6"/>
  <c r="BL68" i="6"/>
  <c r="BK68" i="6"/>
  <c r="BJ68" i="6"/>
  <c r="BI68" i="6"/>
  <c r="BH68" i="6"/>
  <c r="BG68" i="6"/>
  <c r="BF68" i="6"/>
  <c r="BE68" i="6"/>
  <c r="BD68" i="6"/>
  <c r="BC68" i="6"/>
  <c r="BB68" i="6"/>
  <c r="BA68" i="6"/>
  <c r="AZ68" i="6"/>
  <c r="AY68" i="6"/>
  <c r="AX68" i="6"/>
  <c r="AW68" i="6"/>
  <c r="AV68" i="6"/>
  <c r="AU68" i="6"/>
  <c r="AT68" i="6"/>
  <c r="AS68" i="6"/>
  <c r="AR68" i="6"/>
  <c r="AQ68" i="6"/>
  <c r="AP68" i="6"/>
  <c r="AO68" i="6"/>
  <c r="AN68" i="6"/>
  <c r="AM68" i="6"/>
  <c r="AL68" i="6"/>
  <c r="AK68" i="6"/>
  <c r="AJ68" i="6"/>
  <c r="AI68" i="6"/>
  <c r="AH68" i="6"/>
  <c r="AG68" i="6"/>
  <c r="AF68" i="6"/>
  <c r="AE68" i="6"/>
  <c r="AD68" i="6"/>
  <c r="AC68" i="6"/>
  <c r="AB68" i="6"/>
  <c r="AA68" i="6"/>
  <c r="Z68" i="6"/>
  <c r="Y68" i="6"/>
  <c r="X68" i="6"/>
  <c r="W68" i="6"/>
  <c r="V68" i="6"/>
  <c r="U68" i="6"/>
  <c r="T68" i="6"/>
  <c r="BW67" i="6"/>
  <c r="BV67" i="6"/>
  <c r="BU67" i="6"/>
  <c r="BT67" i="6"/>
  <c r="BS67" i="6"/>
  <c r="BR67" i="6"/>
  <c r="BQ67" i="6"/>
  <c r="BP67" i="6"/>
  <c r="BO67" i="6"/>
  <c r="BN67" i="6"/>
  <c r="BM67" i="6"/>
  <c r="BL67" i="6"/>
  <c r="BK67" i="6"/>
  <c r="BJ67" i="6"/>
  <c r="BI67" i="6"/>
  <c r="BH67" i="6"/>
  <c r="BG67" i="6"/>
  <c r="BF67" i="6"/>
  <c r="BE67" i="6"/>
  <c r="BD67" i="6"/>
  <c r="BC67" i="6"/>
  <c r="BB67" i="6"/>
  <c r="BA67" i="6"/>
  <c r="AZ67" i="6"/>
  <c r="AY67" i="6"/>
  <c r="AX67" i="6"/>
  <c r="AW67" i="6"/>
  <c r="AV67" i="6"/>
  <c r="AU67" i="6"/>
  <c r="AT67" i="6"/>
  <c r="AS67" i="6"/>
  <c r="AR67" i="6"/>
  <c r="AQ67" i="6"/>
  <c r="AP67" i="6"/>
  <c r="AO67" i="6"/>
  <c r="AN67" i="6"/>
  <c r="AM67" i="6"/>
  <c r="AL67" i="6"/>
  <c r="AK67" i="6"/>
  <c r="AJ67" i="6"/>
  <c r="AI67" i="6"/>
  <c r="AH67" i="6"/>
  <c r="AG67" i="6"/>
  <c r="AF67" i="6"/>
  <c r="AE67" i="6"/>
  <c r="AD67" i="6"/>
  <c r="AC67" i="6"/>
  <c r="AB67" i="6"/>
  <c r="AA67" i="6"/>
  <c r="Z67" i="6"/>
  <c r="Y67" i="6"/>
  <c r="X67" i="6"/>
  <c r="W67" i="6"/>
  <c r="V67" i="6"/>
  <c r="U67" i="6"/>
  <c r="T67" i="6"/>
  <c r="S67" i="6"/>
  <c r="BW66" i="6"/>
  <c r="BV66" i="6"/>
  <c r="BU66" i="6"/>
  <c r="BT66" i="6"/>
  <c r="BS66" i="6"/>
  <c r="BR66" i="6"/>
  <c r="BQ66" i="6"/>
  <c r="BP66" i="6"/>
  <c r="BO66" i="6"/>
  <c r="BN66" i="6"/>
  <c r="BM66" i="6"/>
  <c r="BL66" i="6"/>
  <c r="BK66" i="6"/>
  <c r="BJ66" i="6"/>
  <c r="BI66" i="6"/>
  <c r="BH66" i="6"/>
  <c r="BG66" i="6"/>
  <c r="BF66" i="6"/>
  <c r="BE66" i="6"/>
  <c r="BD66" i="6"/>
  <c r="BC66" i="6"/>
  <c r="BB66" i="6"/>
  <c r="BA66" i="6"/>
  <c r="AZ66" i="6"/>
  <c r="AY66" i="6"/>
  <c r="AX66" i="6"/>
  <c r="AW66" i="6"/>
  <c r="AV66" i="6"/>
  <c r="AU66" i="6"/>
  <c r="AT66" i="6"/>
  <c r="AS66" i="6"/>
  <c r="AR66" i="6"/>
  <c r="AQ66" i="6"/>
  <c r="AP66" i="6"/>
  <c r="AO66" i="6"/>
  <c r="AN66" i="6"/>
  <c r="AM66" i="6"/>
  <c r="AL66" i="6"/>
  <c r="AK66" i="6"/>
  <c r="AJ66" i="6"/>
  <c r="AI66" i="6"/>
  <c r="AH66" i="6"/>
  <c r="AG66" i="6"/>
  <c r="AF66" i="6"/>
  <c r="AE66" i="6"/>
  <c r="AD66" i="6"/>
  <c r="AC66" i="6"/>
  <c r="AB66" i="6"/>
  <c r="AA66" i="6"/>
  <c r="Z66" i="6"/>
  <c r="Y66" i="6"/>
  <c r="X66" i="6"/>
  <c r="W66" i="6"/>
  <c r="V66" i="6"/>
  <c r="U66" i="6"/>
  <c r="T66" i="6"/>
  <c r="S66" i="6"/>
  <c r="R66" i="6"/>
  <c r="BW65" i="6"/>
  <c r="BV65" i="6"/>
  <c r="BU65" i="6"/>
  <c r="BT65" i="6"/>
  <c r="BS65" i="6"/>
  <c r="BR65" i="6"/>
  <c r="BQ65" i="6"/>
  <c r="BP65" i="6"/>
  <c r="BO65" i="6"/>
  <c r="BN65" i="6"/>
  <c r="BM65" i="6"/>
  <c r="BL65" i="6"/>
  <c r="BK65" i="6"/>
  <c r="BJ65" i="6"/>
  <c r="BI65" i="6"/>
  <c r="BH65" i="6"/>
  <c r="BG65" i="6"/>
  <c r="BF65" i="6"/>
  <c r="BE65" i="6"/>
  <c r="BD65" i="6"/>
  <c r="BC65" i="6"/>
  <c r="BB65" i="6"/>
  <c r="BA65" i="6"/>
  <c r="AZ65" i="6"/>
  <c r="AY65" i="6"/>
  <c r="AX65" i="6"/>
  <c r="AW65" i="6"/>
  <c r="AV65" i="6"/>
  <c r="AU65" i="6"/>
  <c r="AT65" i="6"/>
  <c r="AS65" i="6"/>
  <c r="AR65" i="6"/>
  <c r="AQ65" i="6"/>
  <c r="AP65" i="6"/>
  <c r="AO65" i="6"/>
  <c r="AN65" i="6"/>
  <c r="AM65" i="6"/>
  <c r="AL65" i="6"/>
  <c r="AK65" i="6"/>
  <c r="AJ65" i="6"/>
  <c r="AI65" i="6"/>
  <c r="AH65" i="6"/>
  <c r="AG65" i="6"/>
  <c r="AF65" i="6"/>
  <c r="AE65" i="6"/>
  <c r="AD65" i="6"/>
  <c r="AC65" i="6"/>
  <c r="AB65" i="6"/>
  <c r="AA65" i="6"/>
  <c r="Z65" i="6"/>
  <c r="Y65" i="6"/>
  <c r="X65" i="6"/>
  <c r="W65" i="6"/>
  <c r="V65" i="6"/>
  <c r="U65" i="6"/>
  <c r="T65" i="6"/>
  <c r="S65" i="6"/>
  <c r="R65" i="6"/>
  <c r="Q65" i="6"/>
  <c r="BX4" i="6"/>
  <c r="M3" i="6"/>
  <c r="M46" i="11"/>
  <c r="M47" i="11"/>
  <c r="M48" i="11"/>
  <c r="M49" i="11"/>
  <c r="N3" i="11"/>
  <c r="N5" i="11"/>
  <c r="N6" i="11"/>
  <c r="N7" i="11"/>
  <c r="N8" i="11"/>
  <c r="N9" i="11"/>
  <c r="N10" i="11"/>
  <c r="N11" i="11"/>
  <c r="N12" i="11"/>
  <c r="N13" i="11"/>
  <c r="N14" i="11"/>
  <c r="N15" i="11"/>
  <c r="N16" i="11"/>
  <c r="N17" i="11"/>
  <c r="N18" i="11"/>
  <c r="N19" i="11"/>
  <c r="N20" i="11"/>
  <c r="N21" i="11"/>
  <c r="N22" i="11"/>
  <c r="N23" i="11"/>
  <c r="N24" i="11"/>
  <c r="N25" i="11"/>
  <c r="N26" i="11"/>
  <c r="N27" i="11"/>
  <c r="N28" i="11"/>
  <c r="N29" i="11"/>
  <c r="N30" i="11"/>
  <c r="N31" i="11"/>
  <c r="N32" i="11"/>
  <c r="N33" i="11"/>
  <c r="N34" i="11"/>
  <c r="N35" i="11"/>
  <c r="N36" i="11"/>
  <c r="N37" i="11"/>
  <c r="N38" i="11"/>
  <c r="N39" i="11"/>
  <c r="N40" i="11"/>
  <c r="N41" i="11"/>
  <c r="N42" i="11"/>
  <c r="N43" i="11"/>
  <c r="N44" i="11"/>
  <c r="N45" i="11"/>
  <c r="N46" i="11"/>
  <c r="N47" i="11"/>
  <c r="N48" i="11"/>
  <c r="N49" i="11"/>
  <c r="N3" i="12"/>
  <c r="N5" i="12"/>
  <c r="N6" i="12"/>
  <c r="N7" i="12"/>
  <c r="N8" i="12"/>
  <c r="N9" i="12"/>
  <c r="N10" i="12"/>
  <c r="N11" i="12"/>
  <c r="N12" i="12"/>
  <c r="N13" i="12"/>
  <c r="N14" i="12"/>
  <c r="N15" i="12"/>
  <c r="N16" i="12"/>
  <c r="N17" i="12"/>
  <c r="N18" i="12"/>
  <c r="N19" i="12"/>
  <c r="N20" i="12"/>
  <c r="N21" i="12"/>
  <c r="N22" i="12"/>
  <c r="N23" i="12"/>
  <c r="N24" i="12"/>
  <c r="N25" i="12"/>
  <c r="N26" i="12"/>
  <c r="N27" i="12"/>
  <c r="N28" i="12"/>
  <c r="N29" i="12"/>
  <c r="N30" i="12"/>
  <c r="N31" i="12"/>
  <c r="N32" i="12"/>
  <c r="N33" i="12"/>
  <c r="N34" i="12"/>
  <c r="N35" i="12"/>
  <c r="N36" i="12"/>
  <c r="N37" i="12"/>
  <c r="N38" i="12"/>
  <c r="N39" i="12"/>
  <c r="N40" i="12"/>
  <c r="N41" i="12"/>
  <c r="N42" i="12"/>
  <c r="N43" i="12"/>
  <c r="N44" i="12"/>
  <c r="N45" i="12"/>
  <c r="N46" i="12"/>
  <c r="N47" i="12"/>
  <c r="N48" i="12"/>
  <c r="N49" i="12"/>
  <c r="N50" i="12"/>
  <c r="N51" i="12"/>
  <c r="N52" i="12"/>
  <c r="N53" i="12"/>
  <c r="N54" i="12"/>
  <c r="N55" i="12"/>
  <c r="N56" i="12"/>
  <c r="N57" i="12"/>
  <c r="N58" i="12"/>
  <c r="N59" i="12"/>
  <c r="N60" i="12"/>
  <c r="N61" i="12"/>
  <c r="N62" i="12"/>
  <c r="N63" i="12"/>
  <c r="N64" i="12"/>
  <c r="N3" i="6"/>
  <c r="N5" i="6"/>
  <c r="N65" i="6" s="1"/>
  <c r="N6" i="6"/>
  <c r="N7" i="6"/>
  <c r="N8" i="6" s="1"/>
  <c r="N9" i="6" s="1"/>
  <c r="M5" i="6"/>
  <c r="M6" i="6" s="1"/>
  <c r="M84" i="13"/>
  <c r="M25" i="13"/>
  <c r="N84" i="13"/>
  <c r="N25" i="13"/>
  <c r="O59" i="13"/>
  <c r="O119" i="13"/>
  <c r="I59" i="13"/>
  <c r="I119" i="13"/>
  <c r="M65" i="13"/>
  <c r="L66" i="13"/>
  <c r="N65" i="13"/>
  <c r="M66" i="13"/>
  <c r="I66" i="13"/>
  <c r="I65" i="13"/>
  <c r="K66" i="13"/>
  <c r="K65" i="13"/>
  <c r="O65" i="13"/>
  <c r="O66" i="13"/>
  <c r="L65" i="13"/>
  <c r="J66" i="13"/>
  <c r="J65" i="13"/>
  <c r="K66" i="12"/>
  <c r="K65" i="12"/>
  <c r="L66" i="12"/>
  <c r="L65" i="12"/>
  <c r="M65" i="12"/>
  <c r="O65" i="12"/>
  <c r="O66" i="12"/>
  <c r="L68" i="12"/>
  <c r="J65" i="12"/>
  <c r="I66" i="12"/>
  <c r="K67" i="12"/>
  <c r="L67" i="12"/>
  <c r="I65" i="12"/>
  <c r="O67" i="12"/>
  <c r="O69" i="11"/>
  <c r="M65" i="11"/>
  <c r="N65" i="11"/>
  <c r="L67" i="11"/>
  <c r="I65" i="11"/>
  <c r="O67" i="11"/>
  <c r="J66" i="11"/>
  <c r="J65" i="11"/>
  <c r="K66" i="11"/>
  <c r="K65" i="11"/>
  <c r="L65" i="11"/>
  <c r="L66" i="11"/>
  <c r="O65" i="11"/>
  <c r="O66" i="11"/>
  <c r="I66" i="11"/>
  <c r="J67" i="11"/>
  <c r="O68" i="11"/>
  <c r="O65" i="6"/>
  <c r="O66" i="6"/>
  <c r="J65" i="6"/>
  <c r="K66" i="6"/>
  <c r="K65" i="6"/>
  <c r="L66" i="6"/>
  <c r="L65" i="6"/>
  <c r="N50" i="11"/>
  <c r="N51" i="11"/>
  <c r="N52" i="11"/>
  <c r="N53" i="11"/>
  <c r="N54" i="11"/>
  <c r="N55" i="11"/>
  <c r="N56" i="11"/>
  <c r="N57" i="11"/>
  <c r="N58" i="11"/>
  <c r="N59" i="11"/>
  <c r="N60" i="11"/>
  <c r="N61" i="11"/>
  <c r="N62" i="11"/>
  <c r="N63" i="11"/>
  <c r="N64" i="11"/>
  <c r="M50" i="11"/>
  <c r="N65" i="12"/>
  <c r="N85" i="13"/>
  <c r="N26" i="13"/>
  <c r="M85" i="13"/>
  <c r="M26" i="13"/>
  <c r="I60" i="13"/>
  <c r="I120" i="13"/>
  <c r="O60" i="13"/>
  <c r="O120" i="13"/>
  <c r="J67" i="13"/>
  <c r="I67" i="13"/>
  <c r="O68" i="13"/>
  <c r="O67" i="13"/>
  <c r="K67" i="13"/>
  <c r="N66" i="13"/>
  <c r="O68" i="12"/>
  <c r="I67" i="12"/>
  <c r="K68" i="12"/>
  <c r="J66" i="12"/>
  <c r="BX65" i="12"/>
  <c r="N66" i="12"/>
  <c r="M66" i="12"/>
  <c r="L70" i="12"/>
  <c r="L69" i="12"/>
  <c r="N66" i="11"/>
  <c r="BX65" i="11"/>
  <c r="M66" i="11"/>
  <c r="O70" i="11"/>
  <c r="K67" i="11"/>
  <c r="J68" i="11"/>
  <c r="L68" i="11"/>
  <c r="O67" i="6"/>
  <c r="G4" i="13"/>
  <c r="G4" i="12"/>
  <c r="G4" i="11"/>
  <c r="G4" i="6"/>
  <c r="I124" i="4"/>
  <c r="DV123" i="4"/>
  <c r="BW123" i="4"/>
  <c r="DV122" i="4"/>
  <c r="DU122" i="4"/>
  <c r="BW122" i="4"/>
  <c r="BV122" i="4"/>
  <c r="DV121" i="4"/>
  <c r="DU121" i="4"/>
  <c r="DT121" i="4"/>
  <c r="BW121" i="4"/>
  <c r="BV121" i="4"/>
  <c r="BU121" i="4"/>
  <c r="DV120" i="4"/>
  <c r="DU120" i="4"/>
  <c r="DT120" i="4"/>
  <c r="DS120" i="4"/>
  <c r="BW120" i="4"/>
  <c r="BV120" i="4"/>
  <c r="BU120" i="4"/>
  <c r="BT120" i="4"/>
  <c r="DV119" i="4"/>
  <c r="DU119" i="4"/>
  <c r="DT119" i="4"/>
  <c r="DS119" i="4"/>
  <c r="DR119" i="4"/>
  <c r="BW119" i="4"/>
  <c r="BV119" i="4"/>
  <c r="BU119" i="4"/>
  <c r="BT119" i="4"/>
  <c r="BS119" i="4"/>
  <c r="DV118" i="4"/>
  <c r="DU118" i="4"/>
  <c r="DT118" i="4"/>
  <c r="DS118" i="4"/>
  <c r="DR118" i="4"/>
  <c r="DQ118" i="4"/>
  <c r="BW118" i="4"/>
  <c r="BV118" i="4"/>
  <c r="BU118" i="4"/>
  <c r="BT118" i="4"/>
  <c r="BS118" i="4"/>
  <c r="BR118" i="4"/>
  <c r="DV117" i="4"/>
  <c r="DU117" i="4"/>
  <c r="DT117" i="4"/>
  <c r="DS117" i="4"/>
  <c r="DR117" i="4"/>
  <c r="DQ117" i="4"/>
  <c r="DP117" i="4"/>
  <c r="BW117" i="4"/>
  <c r="BV117" i="4"/>
  <c r="BU117" i="4"/>
  <c r="BT117" i="4"/>
  <c r="BS117" i="4"/>
  <c r="BR117" i="4"/>
  <c r="BQ117" i="4"/>
  <c r="DV116" i="4"/>
  <c r="DU116" i="4"/>
  <c r="DT116" i="4"/>
  <c r="DS116" i="4"/>
  <c r="DR116" i="4"/>
  <c r="DQ116" i="4"/>
  <c r="DP116" i="4"/>
  <c r="DO116" i="4"/>
  <c r="BW116" i="4"/>
  <c r="BV116" i="4"/>
  <c r="BU116" i="4"/>
  <c r="BT116" i="4"/>
  <c r="BS116" i="4"/>
  <c r="BR116" i="4"/>
  <c r="BQ116" i="4"/>
  <c r="BP116" i="4"/>
  <c r="DV115" i="4"/>
  <c r="DU115" i="4"/>
  <c r="DT115" i="4"/>
  <c r="DS115" i="4"/>
  <c r="DR115" i="4"/>
  <c r="DQ115" i="4"/>
  <c r="DP115" i="4"/>
  <c r="DO115" i="4"/>
  <c r="DN115" i="4"/>
  <c r="BW115" i="4"/>
  <c r="BV115" i="4"/>
  <c r="BU115" i="4"/>
  <c r="BT115" i="4"/>
  <c r="BS115" i="4"/>
  <c r="BR115" i="4"/>
  <c r="BQ115" i="4"/>
  <c r="BP115" i="4"/>
  <c r="BO115" i="4"/>
  <c r="DV114" i="4"/>
  <c r="DU114" i="4"/>
  <c r="DT114" i="4"/>
  <c r="DS114" i="4"/>
  <c r="DR114" i="4"/>
  <c r="DQ114" i="4"/>
  <c r="DP114" i="4"/>
  <c r="DO114" i="4"/>
  <c r="DN114" i="4"/>
  <c r="DM114" i="4"/>
  <c r="BW114" i="4"/>
  <c r="BV114" i="4"/>
  <c r="BU114" i="4"/>
  <c r="BT114" i="4"/>
  <c r="BS114" i="4"/>
  <c r="BR114" i="4"/>
  <c r="BQ114" i="4"/>
  <c r="BP114" i="4"/>
  <c r="BO114" i="4"/>
  <c r="BN114" i="4"/>
  <c r="DV113" i="4"/>
  <c r="DU113" i="4"/>
  <c r="DT113" i="4"/>
  <c r="DS113" i="4"/>
  <c r="DR113" i="4"/>
  <c r="DQ113" i="4"/>
  <c r="DP113" i="4"/>
  <c r="DO113" i="4"/>
  <c r="DN113" i="4"/>
  <c r="DM113" i="4"/>
  <c r="DL113" i="4"/>
  <c r="BW113" i="4"/>
  <c r="BV113" i="4"/>
  <c r="BU113" i="4"/>
  <c r="BT113" i="4"/>
  <c r="BS113" i="4"/>
  <c r="BR113" i="4"/>
  <c r="BQ113" i="4"/>
  <c r="BP113" i="4"/>
  <c r="BO113" i="4"/>
  <c r="BN113" i="4"/>
  <c r="BM113" i="4"/>
  <c r="DV112" i="4"/>
  <c r="DU112" i="4"/>
  <c r="DT112" i="4"/>
  <c r="DS112" i="4"/>
  <c r="DR112" i="4"/>
  <c r="DQ112" i="4"/>
  <c r="DP112" i="4"/>
  <c r="DO112" i="4"/>
  <c r="DN112" i="4"/>
  <c r="DM112" i="4"/>
  <c r="DL112" i="4"/>
  <c r="DK112" i="4"/>
  <c r="BW112" i="4"/>
  <c r="BV112" i="4"/>
  <c r="BU112" i="4"/>
  <c r="BT112" i="4"/>
  <c r="BS112" i="4"/>
  <c r="BR112" i="4"/>
  <c r="BQ112" i="4"/>
  <c r="BP112" i="4"/>
  <c r="BO112" i="4"/>
  <c r="BN112" i="4"/>
  <c r="BM112" i="4"/>
  <c r="BL112" i="4"/>
  <c r="DV111" i="4"/>
  <c r="DU111" i="4"/>
  <c r="DT111" i="4"/>
  <c r="DS111" i="4"/>
  <c r="DR111" i="4"/>
  <c r="DQ111" i="4"/>
  <c r="DP111" i="4"/>
  <c r="DO111" i="4"/>
  <c r="DN111" i="4"/>
  <c r="DM111" i="4"/>
  <c r="DL111" i="4"/>
  <c r="DK111" i="4"/>
  <c r="DJ111" i="4"/>
  <c r="BW111" i="4"/>
  <c r="BV111" i="4"/>
  <c r="BU111" i="4"/>
  <c r="BT111" i="4"/>
  <c r="BS111" i="4"/>
  <c r="BR111" i="4"/>
  <c r="BQ111" i="4"/>
  <c r="BP111" i="4"/>
  <c r="BO111" i="4"/>
  <c r="BN111" i="4"/>
  <c r="BM111" i="4"/>
  <c r="BL111" i="4"/>
  <c r="BK111" i="4"/>
  <c r="DV110" i="4"/>
  <c r="DU110" i="4"/>
  <c r="DT110" i="4"/>
  <c r="DS110" i="4"/>
  <c r="DR110" i="4"/>
  <c r="DQ110" i="4"/>
  <c r="DP110" i="4"/>
  <c r="DO110" i="4"/>
  <c r="DN110" i="4"/>
  <c r="DM110" i="4"/>
  <c r="DL110" i="4"/>
  <c r="DK110" i="4"/>
  <c r="DJ110" i="4"/>
  <c r="DI110" i="4"/>
  <c r="BW110" i="4"/>
  <c r="BV110" i="4"/>
  <c r="BU110" i="4"/>
  <c r="BT110" i="4"/>
  <c r="BS110" i="4"/>
  <c r="BR110" i="4"/>
  <c r="BQ110" i="4"/>
  <c r="BP110" i="4"/>
  <c r="BO110" i="4"/>
  <c r="BN110" i="4"/>
  <c r="BM110" i="4"/>
  <c r="BL110" i="4"/>
  <c r="BK110" i="4"/>
  <c r="BJ110" i="4"/>
  <c r="DV109" i="4"/>
  <c r="DU109" i="4"/>
  <c r="DT109" i="4"/>
  <c r="DS109" i="4"/>
  <c r="DR109" i="4"/>
  <c r="DQ109" i="4"/>
  <c r="DP109" i="4"/>
  <c r="DO109" i="4"/>
  <c r="DN109" i="4"/>
  <c r="DM109" i="4"/>
  <c r="DL109" i="4"/>
  <c r="DK109" i="4"/>
  <c r="DJ109" i="4"/>
  <c r="DI109" i="4"/>
  <c r="DH109" i="4"/>
  <c r="BW109" i="4"/>
  <c r="BV109" i="4"/>
  <c r="BU109" i="4"/>
  <c r="BT109" i="4"/>
  <c r="BS109" i="4"/>
  <c r="BR109" i="4"/>
  <c r="BQ109" i="4"/>
  <c r="BP109" i="4"/>
  <c r="BO109" i="4"/>
  <c r="BN109" i="4"/>
  <c r="BM109" i="4"/>
  <c r="BL109" i="4"/>
  <c r="BK109" i="4"/>
  <c r="BJ109" i="4"/>
  <c r="BI109" i="4"/>
  <c r="DV108" i="4"/>
  <c r="DU108" i="4"/>
  <c r="DT108" i="4"/>
  <c r="DS108" i="4"/>
  <c r="DR108" i="4"/>
  <c r="DQ108" i="4"/>
  <c r="DP108" i="4"/>
  <c r="DO108" i="4"/>
  <c r="DN108" i="4"/>
  <c r="DM108" i="4"/>
  <c r="DL108" i="4"/>
  <c r="DK108" i="4"/>
  <c r="DJ108" i="4"/>
  <c r="DI108" i="4"/>
  <c r="DH108" i="4"/>
  <c r="DG108" i="4"/>
  <c r="BW108" i="4"/>
  <c r="BV108" i="4"/>
  <c r="BU108" i="4"/>
  <c r="BT108" i="4"/>
  <c r="BS108" i="4"/>
  <c r="BR108" i="4"/>
  <c r="BQ108" i="4"/>
  <c r="BP108" i="4"/>
  <c r="BO108" i="4"/>
  <c r="BN108" i="4"/>
  <c r="BM108" i="4"/>
  <c r="BL108" i="4"/>
  <c r="BK108" i="4"/>
  <c r="BJ108" i="4"/>
  <c r="BI108" i="4"/>
  <c r="BH108" i="4"/>
  <c r="DV107" i="4"/>
  <c r="DU107" i="4"/>
  <c r="DT107" i="4"/>
  <c r="DS107" i="4"/>
  <c r="DR107" i="4"/>
  <c r="DQ107" i="4"/>
  <c r="DP107" i="4"/>
  <c r="DO107" i="4"/>
  <c r="DN107" i="4"/>
  <c r="DM107" i="4"/>
  <c r="DL107" i="4"/>
  <c r="DK107" i="4"/>
  <c r="DJ107" i="4"/>
  <c r="DI107" i="4"/>
  <c r="DH107" i="4"/>
  <c r="DG107" i="4"/>
  <c r="DF107" i="4"/>
  <c r="BW107" i="4"/>
  <c r="BV107" i="4"/>
  <c r="BU107" i="4"/>
  <c r="BT107" i="4"/>
  <c r="BS107" i="4"/>
  <c r="BR107" i="4"/>
  <c r="BQ107" i="4"/>
  <c r="BP107" i="4"/>
  <c r="BO107" i="4"/>
  <c r="BN107" i="4"/>
  <c r="BM107" i="4"/>
  <c r="BL107" i="4"/>
  <c r="BK107" i="4"/>
  <c r="BJ107" i="4"/>
  <c r="BI107" i="4"/>
  <c r="BH107" i="4"/>
  <c r="BG107" i="4"/>
  <c r="DV106" i="4"/>
  <c r="DU106" i="4"/>
  <c r="DT106" i="4"/>
  <c r="DS106" i="4"/>
  <c r="DR106" i="4"/>
  <c r="DQ106" i="4"/>
  <c r="DP106" i="4"/>
  <c r="DO106" i="4"/>
  <c r="DN106" i="4"/>
  <c r="DM106" i="4"/>
  <c r="DL106" i="4"/>
  <c r="DK106" i="4"/>
  <c r="DJ106" i="4"/>
  <c r="DI106" i="4"/>
  <c r="DH106" i="4"/>
  <c r="DG106" i="4"/>
  <c r="DF106" i="4"/>
  <c r="DE106" i="4"/>
  <c r="BW106" i="4"/>
  <c r="BV106" i="4"/>
  <c r="BU106" i="4"/>
  <c r="BT106" i="4"/>
  <c r="BS106" i="4"/>
  <c r="BR106" i="4"/>
  <c r="BQ106" i="4"/>
  <c r="BP106" i="4"/>
  <c r="BO106" i="4"/>
  <c r="BN106" i="4"/>
  <c r="BM106" i="4"/>
  <c r="BL106" i="4"/>
  <c r="BK106" i="4"/>
  <c r="BJ106" i="4"/>
  <c r="BI106" i="4"/>
  <c r="BH106" i="4"/>
  <c r="BG106" i="4"/>
  <c r="BF106" i="4"/>
  <c r="DV105" i="4"/>
  <c r="DU105" i="4"/>
  <c r="DT105" i="4"/>
  <c r="DS105" i="4"/>
  <c r="DR105" i="4"/>
  <c r="DQ105" i="4"/>
  <c r="DP105" i="4"/>
  <c r="DO105" i="4"/>
  <c r="DN105" i="4"/>
  <c r="DM105" i="4"/>
  <c r="DL105" i="4"/>
  <c r="DK105" i="4"/>
  <c r="DJ105" i="4"/>
  <c r="DI105" i="4"/>
  <c r="DH105" i="4"/>
  <c r="DG105" i="4"/>
  <c r="DF105" i="4"/>
  <c r="DE105" i="4"/>
  <c r="DD105" i="4"/>
  <c r="BW105" i="4"/>
  <c r="BV105" i="4"/>
  <c r="BU105" i="4"/>
  <c r="BT105" i="4"/>
  <c r="BS105" i="4"/>
  <c r="BR105" i="4"/>
  <c r="BQ105" i="4"/>
  <c r="BP105" i="4"/>
  <c r="BO105" i="4"/>
  <c r="BN105" i="4"/>
  <c r="BM105" i="4"/>
  <c r="BL105" i="4"/>
  <c r="BK105" i="4"/>
  <c r="BJ105" i="4"/>
  <c r="BI105" i="4"/>
  <c r="BH105" i="4"/>
  <c r="BG105" i="4"/>
  <c r="BF105" i="4"/>
  <c r="BE105" i="4"/>
  <c r="DV104" i="4"/>
  <c r="DU104" i="4"/>
  <c r="DT104" i="4"/>
  <c r="DS104" i="4"/>
  <c r="DR104" i="4"/>
  <c r="DQ104" i="4"/>
  <c r="DP104" i="4"/>
  <c r="DO104" i="4"/>
  <c r="DN104" i="4"/>
  <c r="DM104" i="4"/>
  <c r="DL104" i="4"/>
  <c r="DK104" i="4"/>
  <c r="DJ104" i="4"/>
  <c r="DI104" i="4"/>
  <c r="DH104" i="4"/>
  <c r="DG104" i="4"/>
  <c r="DF104" i="4"/>
  <c r="DE104" i="4"/>
  <c r="DD104" i="4"/>
  <c r="DC104" i="4"/>
  <c r="BW104" i="4"/>
  <c r="BV104" i="4"/>
  <c r="BU104" i="4"/>
  <c r="BT104" i="4"/>
  <c r="BS104" i="4"/>
  <c r="BR104" i="4"/>
  <c r="BQ104" i="4"/>
  <c r="BP104" i="4"/>
  <c r="BO104" i="4"/>
  <c r="BN104" i="4"/>
  <c r="BM104" i="4"/>
  <c r="BL104" i="4"/>
  <c r="BK104" i="4"/>
  <c r="BJ104" i="4"/>
  <c r="BI104" i="4"/>
  <c r="BH104" i="4"/>
  <c r="BG104" i="4"/>
  <c r="BF104" i="4"/>
  <c r="BE104" i="4"/>
  <c r="BD104" i="4"/>
  <c r="DV103" i="4"/>
  <c r="DU103" i="4"/>
  <c r="DT103" i="4"/>
  <c r="DS103" i="4"/>
  <c r="DR103" i="4"/>
  <c r="DQ103" i="4"/>
  <c r="DP103" i="4"/>
  <c r="DO103" i="4"/>
  <c r="DN103" i="4"/>
  <c r="DM103" i="4"/>
  <c r="DL103" i="4"/>
  <c r="DK103" i="4"/>
  <c r="DJ103" i="4"/>
  <c r="DI103" i="4"/>
  <c r="DH103" i="4"/>
  <c r="DG103" i="4"/>
  <c r="DF103" i="4"/>
  <c r="DE103" i="4"/>
  <c r="DD103" i="4"/>
  <c r="DC103" i="4"/>
  <c r="DB103" i="4"/>
  <c r="BW103" i="4"/>
  <c r="BV103" i="4"/>
  <c r="BU103" i="4"/>
  <c r="BT103" i="4"/>
  <c r="BS103" i="4"/>
  <c r="BR103" i="4"/>
  <c r="BQ103" i="4"/>
  <c r="BP103" i="4"/>
  <c r="BO103" i="4"/>
  <c r="BN103" i="4"/>
  <c r="BM103" i="4"/>
  <c r="BL103" i="4"/>
  <c r="BK103" i="4"/>
  <c r="BJ103" i="4"/>
  <c r="BI103" i="4"/>
  <c r="BH103" i="4"/>
  <c r="BG103" i="4"/>
  <c r="BF103" i="4"/>
  <c r="BE103" i="4"/>
  <c r="BD103" i="4"/>
  <c r="BC103" i="4"/>
  <c r="DV102" i="4"/>
  <c r="DU102" i="4"/>
  <c r="DT102" i="4"/>
  <c r="DS102" i="4"/>
  <c r="DR102" i="4"/>
  <c r="DQ102" i="4"/>
  <c r="DP102" i="4"/>
  <c r="DO102" i="4"/>
  <c r="DN102" i="4"/>
  <c r="DM102" i="4"/>
  <c r="DL102" i="4"/>
  <c r="DK102" i="4"/>
  <c r="DJ102" i="4"/>
  <c r="DI102" i="4"/>
  <c r="DH102" i="4"/>
  <c r="DG102" i="4"/>
  <c r="DF102" i="4"/>
  <c r="DE102" i="4"/>
  <c r="DD102" i="4"/>
  <c r="DC102" i="4"/>
  <c r="DB102" i="4"/>
  <c r="DA102" i="4"/>
  <c r="BW102" i="4"/>
  <c r="BV102" i="4"/>
  <c r="BU102" i="4"/>
  <c r="BT102" i="4"/>
  <c r="BS102" i="4"/>
  <c r="BR102" i="4"/>
  <c r="BQ102" i="4"/>
  <c r="BP102" i="4"/>
  <c r="BO102" i="4"/>
  <c r="BN102" i="4"/>
  <c r="BM102" i="4"/>
  <c r="BL102" i="4"/>
  <c r="BK102" i="4"/>
  <c r="BJ102" i="4"/>
  <c r="BI102" i="4"/>
  <c r="BH102" i="4"/>
  <c r="BG102" i="4"/>
  <c r="BF102" i="4"/>
  <c r="BE102" i="4"/>
  <c r="BD102" i="4"/>
  <c r="BC102" i="4"/>
  <c r="BB102" i="4"/>
  <c r="DV101" i="4"/>
  <c r="DU101" i="4"/>
  <c r="DT101" i="4"/>
  <c r="DS101" i="4"/>
  <c r="DR101" i="4"/>
  <c r="DQ101" i="4"/>
  <c r="DP101" i="4"/>
  <c r="DO101" i="4"/>
  <c r="DN101" i="4"/>
  <c r="DM101" i="4"/>
  <c r="DL101" i="4"/>
  <c r="DK101" i="4"/>
  <c r="DJ101" i="4"/>
  <c r="DI101" i="4"/>
  <c r="DH101" i="4"/>
  <c r="DG101" i="4"/>
  <c r="DF101" i="4"/>
  <c r="DE101" i="4"/>
  <c r="DD101" i="4"/>
  <c r="DC101" i="4"/>
  <c r="DB101" i="4"/>
  <c r="DA101" i="4"/>
  <c r="CZ101" i="4"/>
  <c r="BW101" i="4"/>
  <c r="BV101" i="4"/>
  <c r="BU101" i="4"/>
  <c r="BT101" i="4"/>
  <c r="BS101" i="4"/>
  <c r="BR101" i="4"/>
  <c r="BQ101" i="4"/>
  <c r="BP101" i="4"/>
  <c r="BO101" i="4"/>
  <c r="BN101" i="4"/>
  <c r="BM101" i="4"/>
  <c r="BL101" i="4"/>
  <c r="BK101" i="4"/>
  <c r="BJ101" i="4"/>
  <c r="BI101" i="4"/>
  <c r="BH101" i="4"/>
  <c r="BG101" i="4"/>
  <c r="BF101" i="4"/>
  <c r="BE101" i="4"/>
  <c r="BD101" i="4"/>
  <c r="BC101" i="4"/>
  <c r="BB101" i="4"/>
  <c r="BA101" i="4"/>
  <c r="DV100" i="4"/>
  <c r="DU100" i="4"/>
  <c r="DT100" i="4"/>
  <c r="DS100" i="4"/>
  <c r="DR100" i="4"/>
  <c r="DQ100" i="4"/>
  <c r="DP100" i="4"/>
  <c r="DO100" i="4"/>
  <c r="DN100" i="4"/>
  <c r="DM100" i="4"/>
  <c r="DL100" i="4"/>
  <c r="DK100" i="4"/>
  <c r="DJ100" i="4"/>
  <c r="DI100" i="4"/>
  <c r="DH100" i="4"/>
  <c r="DG100" i="4"/>
  <c r="DF100" i="4"/>
  <c r="DE100" i="4"/>
  <c r="DD100" i="4"/>
  <c r="DC100" i="4"/>
  <c r="DB100" i="4"/>
  <c r="DA100" i="4"/>
  <c r="CZ100" i="4"/>
  <c r="CY100" i="4"/>
  <c r="BW100" i="4"/>
  <c r="BV100" i="4"/>
  <c r="BU100" i="4"/>
  <c r="BT100" i="4"/>
  <c r="BS100" i="4"/>
  <c r="BR100" i="4"/>
  <c r="BQ100" i="4"/>
  <c r="BP100" i="4"/>
  <c r="BO100" i="4"/>
  <c r="BN100" i="4"/>
  <c r="BM100" i="4"/>
  <c r="BL100" i="4"/>
  <c r="BK100" i="4"/>
  <c r="BJ100" i="4"/>
  <c r="BI100" i="4"/>
  <c r="BH100" i="4"/>
  <c r="BG100" i="4"/>
  <c r="BF100" i="4"/>
  <c r="BE100" i="4"/>
  <c r="BD100" i="4"/>
  <c r="BC100" i="4"/>
  <c r="BB100" i="4"/>
  <c r="BA100" i="4"/>
  <c r="AZ100" i="4"/>
  <c r="DV99" i="4"/>
  <c r="DU99" i="4"/>
  <c r="DT99" i="4"/>
  <c r="DS99" i="4"/>
  <c r="DR99" i="4"/>
  <c r="DQ99" i="4"/>
  <c r="DP99" i="4"/>
  <c r="DO99" i="4"/>
  <c r="DN99" i="4"/>
  <c r="DM99" i="4"/>
  <c r="DL99" i="4"/>
  <c r="DK99" i="4"/>
  <c r="DJ99" i="4"/>
  <c r="DI99" i="4"/>
  <c r="DH99" i="4"/>
  <c r="DG99" i="4"/>
  <c r="DF99" i="4"/>
  <c r="DE99" i="4"/>
  <c r="DD99" i="4"/>
  <c r="DC99" i="4"/>
  <c r="DB99" i="4"/>
  <c r="DA99" i="4"/>
  <c r="CZ99" i="4"/>
  <c r="CY99" i="4"/>
  <c r="CX99" i="4"/>
  <c r="BW99" i="4"/>
  <c r="BV99" i="4"/>
  <c r="BU99" i="4"/>
  <c r="BT99" i="4"/>
  <c r="BS99" i="4"/>
  <c r="BR99" i="4"/>
  <c r="BQ99" i="4"/>
  <c r="BP99" i="4"/>
  <c r="BO99" i="4"/>
  <c r="BN99" i="4"/>
  <c r="BM99" i="4"/>
  <c r="BL99" i="4"/>
  <c r="BK99" i="4"/>
  <c r="BJ99" i="4"/>
  <c r="BI99" i="4"/>
  <c r="BH99" i="4"/>
  <c r="BG99" i="4"/>
  <c r="BF99" i="4"/>
  <c r="BE99" i="4"/>
  <c r="BD99" i="4"/>
  <c r="BC99" i="4"/>
  <c r="BB99" i="4"/>
  <c r="BA99" i="4"/>
  <c r="AZ99" i="4"/>
  <c r="AY99" i="4"/>
  <c r="DV98" i="4"/>
  <c r="DU98" i="4"/>
  <c r="DT98" i="4"/>
  <c r="DS98" i="4"/>
  <c r="DR98" i="4"/>
  <c r="DQ98" i="4"/>
  <c r="DP98" i="4"/>
  <c r="DO98" i="4"/>
  <c r="DN98" i="4"/>
  <c r="DM98" i="4"/>
  <c r="DL98" i="4"/>
  <c r="DK98" i="4"/>
  <c r="DJ98" i="4"/>
  <c r="DI98" i="4"/>
  <c r="DH98" i="4"/>
  <c r="DG98" i="4"/>
  <c r="DF98" i="4"/>
  <c r="DE98" i="4"/>
  <c r="DD98" i="4"/>
  <c r="DC98" i="4"/>
  <c r="DB98" i="4"/>
  <c r="DA98" i="4"/>
  <c r="CZ98" i="4"/>
  <c r="CY98" i="4"/>
  <c r="CX98" i="4"/>
  <c r="CW98" i="4"/>
  <c r="BW98" i="4"/>
  <c r="BV98" i="4"/>
  <c r="BU98" i="4"/>
  <c r="BT98" i="4"/>
  <c r="BS98" i="4"/>
  <c r="BR98" i="4"/>
  <c r="BQ98" i="4"/>
  <c r="BP98" i="4"/>
  <c r="BO98" i="4"/>
  <c r="BN98" i="4"/>
  <c r="BM98" i="4"/>
  <c r="BL98" i="4"/>
  <c r="BK98" i="4"/>
  <c r="BJ98" i="4"/>
  <c r="BI98" i="4"/>
  <c r="BH98" i="4"/>
  <c r="BG98" i="4"/>
  <c r="BF98" i="4"/>
  <c r="BE98" i="4"/>
  <c r="BD98" i="4"/>
  <c r="BC98" i="4"/>
  <c r="BB98" i="4"/>
  <c r="BA98" i="4"/>
  <c r="AZ98" i="4"/>
  <c r="AY98" i="4"/>
  <c r="AX98" i="4"/>
  <c r="DV97" i="4"/>
  <c r="DU97" i="4"/>
  <c r="DT97" i="4"/>
  <c r="DS97" i="4"/>
  <c r="DR97" i="4"/>
  <c r="DQ97" i="4"/>
  <c r="DP97" i="4"/>
  <c r="DO97" i="4"/>
  <c r="DN97" i="4"/>
  <c r="DM97" i="4"/>
  <c r="DL97" i="4"/>
  <c r="DK97" i="4"/>
  <c r="DJ97" i="4"/>
  <c r="DI97" i="4"/>
  <c r="DH97" i="4"/>
  <c r="DG97" i="4"/>
  <c r="DF97" i="4"/>
  <c r="DE97" i="4"/>
  <c r="DD97" i="4"/>
  <c r="DC97" i="4"/>
  <c r="DB97" i="4"/>
  <c r="DA97" i="4"/>
  <c r="CZ97" i="4"/>
  <c r="CY97" i="4"/>
  <c r="CX97" i="4"/>
  <c r="CW97" i="4"/>
  <c r="CV97" i="4"/>
  <c r="BW97" i="4"/>
  <c r="BV97" i="4"/>
  <c r="BU97" i="4"/>
  <c r="BT97" i="4"/>
  <c r="BS97" i="4"/>
  <c r="BR97" i="4"/>
  <c r="BQ97" i="4"/>
  <c r="BP97" i="4"/>
  <c r="BO97" i="4"/>
  <c r="BN97" i="4"/>
  <c r="BM97" i="4"/>
  <c r="BL97" i="4"/>
  <c r="BK97" i="4"/>
  <c r="BJ97" i="4"/>
  <c r="BI97" i="4"/>
  <c r="BH97" i="4"/>
  <c r="BG97" i="4"/>
  <c r="BF97" i="4"/>
  <c r="BE97" i="4"/>
  <c r="BD97" i="4"/>
  <c r="BC97" i="4"/>
  <c r="BB97" i="4"/>
  <c r="BA97" i="4"/>
  <c r="AZ97" i="4"/>
  <c r="AY97" i="4"/>
  <c r="AX97" i="4"/>
  <c r="AW97" i="4"/>
  <c r="DV96" i="4"/>
  <c r="DU96" i="4"/>
  <c r="DT96" i="4"/>
  <c r="DS96" i="4"/>
  <c r="DR96" i="4"/>
  <c r="DQ96" i="4"/>
  <c r="DP96" i="4"/>
  <c r="DO96" i="4"/>
  <c r="DN96" i="4"/>
  <c r="DM96" i="4"/>
  <c r="DL96" i="4"/>
  <c r="DK96" i="4"/>
  <c r="DJ96" i="4"/>
  <c r="DI96" i="4"/>
  <c r="DH96" i="4"/>
  <c r="DG96" i="4"/>
  <c r="DF96" i="4"/>
  <c r="DE96" i="4"/>
  <c r="DD96" i="4"/>
  <c r="DC96" i="4"/>
  <c r="DB96" i="4"/>
  <c r="DA96" i="4"/>
  <c r="CZ96" i="4"/>
  <c r="CY96" i="4"/>
  <c r="CX96" i="4"/>
  <c r="CW96" i="4"/>
  <c r="CV96" i="4"/>
  <c r="CU96" i="4"/>
  <c r="BW96" i="4"/>
  <c r="BV96" i="4"/>
  <c r="BU96" i="4"/>
  <c r="BT96" i="4"/>
  <c r="BS96" i="4"/>
  <c r="BR96" i="4"/>
  <c r="BQ96" i="4"/>
  <c r="BP96" i="4"/>
  <c r="BO96" i="4"/>
  <c r="BN96" i="4"/>
  <c r="BM96" i="4"/>
  <c r="BL96" i="4"/>
  <c r="BK96" i="4"/>
  <c r="BJ96" i="4"/>
  <c r="BI96" i="4"/>
  <c r="BH96" i="4"/>
  <c r="BG96" i="4"/>
  <c r="BF96" i="4"/>
  <c r="BE96" i="4"/>
  <c r="BD96" i="4"/>
  <c r="BC96" i="4"/>
  <c r="BB96" i="4"/>
  <c r="BA96" i="4"/>
  <c r="AZ96" i="4"/>
  <c r="AY96" i="4"/>
  <c r="AX96" i="4"/>
  <c r="AW96" i="4"/>
  <c r="AV96" i="4"/>
  <c r="DV95" i="4"/>
  <c r="DU95" i="4"/>
  <c r="DT95" i="4"/>
  <c r="DS95" i="4"/>
  <c r="DR95" i="4"/>
  <c r="DQ95" i="4"/>
  <c r="DP95" i="4"/>
  <c r="DO95" i="4"/>
  <c r="DN95" i="4"/>
  <c r="DM95" i="4"/>
  <c r="DL95" i="4"/>
  <c r="DK95" i="4"/>
  <c r="DJ95" i="4"/>
  <c r="DI95" i="4"/>
  <c r="DH95" i="4"/>
  <c r="DG95" i="4"/>
  <c r="DF95" i="4"/>
  <c r="DE95" i="4"/>
  <c r="DD95" i="4"/>
  <c r="DC95" i="4"/>
  <c r="DB95" i="4"/>
  <c r="DA95" i="4"/>
  <c r="CZ95" i="4"/>
  <c r="CY95" i="4"/>
  <c r="CX95" i="4"/>
  <c r="CW95" i="4"/>
  <c r="CV95" i="4"/>
  <c r="CU95" i="4"/>
  <c r="CT95" i="4"/>
  <c r="BW95" i="4"/>
  <c r="BV95" i="4"/>
  <c r="BU95" i="4"/>
  <c r="BT95" i="4"/>
  <c r="BS95" i="4"/>
  <c r="BR95" i="4"/>
  <c r="BQ95" i="4"/>
  <c r="BP95" i="4"/>
  <c r="BO95" i="4"/>
  <c r="BN95" i="4"/>
  <c r="BM95" i="4"/>
  <c r="BL95" i="4"/>
  <c r="BK95" i="4"/>
  <c r="BJ95" i="4"/>
  <c r="BI95" i="4"/>
  <c r="BH95" i="4"/>
  <c r="BG95" i="4"/>
  <c r="BF95" i="4"/>
  <c r="BE95" i="4"/>
  <c r="BD95" i="4"/>
  <c r="BC95" i="4"/>
  <c r="BB95" i="4"/>
  <c r="BA95" i="4"/>
  <c r="AZ95" i="4"/>
  <c r="AY95" i="4"/>
  <c r="AX95" i="4"/>
  <c r="AW95" i="4"/>
  <c r="AV95" i="4"/>
  <c r="AU95" i="4"/>
  <c r="DV94" i="4"/>
  <c r="DU94" i="4"/>
  <c r="DT94" i="4"/>
  <c r="DS94" i="4"/>
  <c r="DR94" i="4"/>
  <c r="DQ94" i="4"/>
  <c r="DP94" i="4"/>
  <c r="DO94" i="4"/>
  <c r="DN94" i="4"/>
  <c r="DM94" i="4"/>
  <c r="DL94" i="4"/>
  <c r="DK94" i="4"/>
  <c r="DJ94" i="4"/>
  <c r="DI94" i="4"/>
  <c r="DH94" i="4"/>
  <c r="DG94" i="4"/>
  <c r="DF94" i="4"/>
  <c r="DE94" i="4"/>
  <c r="DD94" i="4"/>
  <c r="DC94" i="4"/>
  <c r="DB94" i="4"/>
  <c r="DA94" i="4"/>
  <c r="CZ94" i="4"/>
  <c r="CY94" i="4"/>
  <c r="CX94" i="4"/>
  <c r="CW94" i="4"/>
  <c r="CV94" i="4"/>
  <c r="CU94" i="4"/>
  <c r="CT94" i="4"/>
  <c r="CS94" i="4"/>
  <c r="BW94" i="4"/>
  <c r="BV94" i="4"/>
  <c r="BU94" i="4"/>
  <c r="BT94" i="4"/>
  <c r="BS94" i="4"/>
  <c r="BR94" i="4"/>
  <c r="BQ94" i="4"/>
  <c r="BP94" i="4"/>
  <c r="BO94" i="4"/>
  <c r="BN94" i="4"/>
  <c r="BM94" i="4"/>
  <c r="BL94" i="4"/>
  <c r="BK94" i="4"/>
  <c r="BJ94" i="4"/>
  <c r="BI94" i="4"/>
  <c r="BH94" i="4"/>
  <c r="BG94" i="4"/>
  <c r="BF94" i="4"/>
  <c r="BE94" i="4"/>
  <c r="BD94" i="4"/>
  <c r="BC94" i="4"/>
  <c r="BB94" i="4"/>
  <c r="BA94" i="4"/>
  <c r="AZ94" i="4"/>
  <c r="AY94" i="4"/>
  <c r="AX94" i="4"/>
  <c r="AW94" i="4"/>
  <c r="AV94" i="4"/>
  <c r="AU94" i="4"/>
  <c r="AT94" i="4"/>
  <c r="DV93" i="4"/>
  <c r="DU93" i="4"/>
  <c r="DT93" i="4"/>
  <c r="DS93" i="4"/>
  <c r="DR93" i="4"/>
  <c r="DQ93" i="4"/>
  <c r="DP93" i="4"/>
  <c r="DO93" i="4"/>
  <c r="DN93" i="4"/>
  <c r="DM93" i="4"/>
  <c r="DL93" i="4"/>
  <c r="DK93" i="4"/>
  <c r="DJ93" i="4"/>
  <c r="DI93" i="4"/>
  <c r="DH93" i="4"/>
  <c r="DG93" i="4"/>
  <c r="DF93" i="4"/>
  <c r="DE93" i="4"/>
  <c r="DD93" i="4"/>
  <c r="DC93" i="4"/>
  <c r="DB93" i="4"/>
  <c r="DA93" i="4"/>
  <c r="CZ93" i="4"/>
  <c r="CY93" i="4"/>
  <c r="CX93" i="4"/>
  <c r="CW93" i="4"/>
  <c r="CV93" i="4"/>
  <c r="CU93" i="4"/>
  <c r="CT93" i="4"/>
  <c r="CS93" i="4"/>
  <c r="CR93" i="4"/>
  <c r="BW93" i="4"/>
  <c r="BV93" i="4"/>
  <c r="BU93" i="4"/>
  <c r="BT93" i="4"/>
  <c r="BS93" i="4"/>
  <c r="BR93" i="4"/>
  <c r="BQ93" i="4"/>
  <c r="BP93" i="4"/>
  <c r="BO93" i="4"/>
  <c r="BN93" i="4"/>
  <c r="BM93" i="4"/>
  <c r="BL93" i="4"/>
  <c r="BK93" i="4"/>
  <c r="BJ93" i="4"/>
  <c r="BI93" i="4"/>
  <c r="BH93" i="4"/>
  <c r="BG93" i="4"/>
  <c r="BF93" i="4"/>
  <c r="BE93" i="4"/>
  <c r="BD93" i="4"/>
  <c r="BC93" i="4"/>
  <c r="BB93" i="4"/>
  <c r="BA93" i="4"/>
  <c r="AZ93" i="4"/>
  <c r="AY93" i="4"/>
  <c r="AX93" i="4"/>
  <c r="AW93" i="4"/>
  <c r="AV93" i="4"/>
  <c r="AU93" i="4"/>
  <c r="AT93" i="4"/>
  <c r="AS93" i="4"/>
  <c r="DV92" i="4"/>
  <c r="DU92" i="4"/>
  <c r="DT92" i="4"/>
  <c r="DS92" i="4"/>
  <c r="DR92" i="4"/>
  <c r="DQ92" i="4"/>
  <c r="DP92" i="4"/>
  <c r="DO92" i="4"/>
  <c r="DN92" i="4"/>
  <c r="DM92" i="4"/>
  <c r="DL92" i="4"/>
  <c r="DK92" i="4"/>
  <c r="DJ92" i="4"/>
  <c r="DI92" i="4"/>
  <c r="DH92" i="4"/>
  <c r="DG92" i="4"/>
  <c r="DF92" i="4"/>
  <c r="DE92" i="4"/>
  <c r="DD92" i="4"/>
  <c r="DC92" i="4"/>
  <c r="DB92" i="4"/>
  <c r="DA92" i="4"/>
  <c r="CZ92" i="4"/>
  <c r="CY92" i="4"/>
  <c r="CX92" i="4"/>
  <c r="CW92" i="4"/>
  <c r="CV92" i="4"/>
  <c r="CU92" i="4"/>
  <c r="CT92" i="4"/>
  <c r="CS92" i="4"/>
  <c r="CR92" i="4"/>
  <c r="CQ92" i="4"/>
  <c r="BW92" i="4"/>
  <c r="BV92" i="4"/>
  <c r="BU92" i="4"/>
  <c r="BT92" i="4"/>
  <c r="BS92" i="4"/>
  <c r="BR92" i="4"/>
  <c r="BQ92" i="4"/>
  <c r="BP92" i="4"/>
  <c r="BO92" i="4"/>
  <c r="BN92" i="4"/>
  <c r="BM92" i="4"/>
  <c r="BL92" i="4"/>
  <c r="BK92" i="4"/>
  <c r="BJ92" i="4"/>
  <c r="BI92" i="4"/>
  <c r="BH92" i="4"/>
  <c r="BG92" i="4"/>
  <c r="BF92" i="4"/>
  <c r="BE92" i="4"/>
  <c r="BD92" i="4"/>
  <c r="BC92" i="4"/>
  <c r="BB92" i="4"/>
  <c r="BA92" i="4"/>
  <c r="AZ92" i="4"/>
  <c r="AY92" i="4"/>
  <c r="AX92" i="4"/>
  <c r="AW92" i="4"/>
  <c r="AV92" i="4"/>
  <c r="AU92" i="4"/>
  <c r="AT92" i="4"/>
  <c r="AS92" i="4"/>
  <c r="AR92" i="4"/>
  <c r="DV91" i="4"/>
  <c r="DU91" i="4"/>
  <c r="DT91" i="4"/>
  <c r="DS91" i="4"/>
  <c r="DR91" i="4"/>
  <c r="DQ91" i="4"/>
  <c r="DP91" i="4"/>
  <c r="DO91" i="4"/>
  <c r="DN91" i="4"/>
  <c r="DM91" i="4"/>
  <c r="DL91" i="4"/>
  <c r="DK91" i="4"/>
  <c r="DJ91" i="4"/>
  <c r="DI91" i="4"/>
  <c r="DH91" i="4"/>
  <c r="DG91" i="4"/>
  <c r="DF91" i="4"/>
  <c r="DE91" i="4"/>
  <c r="DD91" i="4"/>
  <c r="DC91" i="4"/>
  <c r="DB91" i="4"/>
  <c r="DA91" i="4"/>
  <c r="CZ91" i="4"/>
  <c r="CY91" i="4"/>
  <c r="CX91" i="4"/>
  <c r="CW91" i="4"/>
  <c r="CV91" i="4"/>
  <c r="CU91" i="4"/>
  <c r="CT91" i="4"/>
  <c r="CS91" i="4"/>
  <c r="CR91" i="4"/>
  <c r="CQ91" i="4"/>
  <c r="CP91" i="4"/>
  <c r="BW91" i="4"/>
  <c r="BV91" i="4"/>
  <c r="BU91" i="4"/>
  <c r="BT91" i="4"/>
  <c r="BS91" i="4"/>
  <c r="BR91" i="4"/>
  <c r="BQ91" i="4"/>
  <c r="BP91" i="4"/>
  <c r="BO91" i="4"/>
  <c r="BN91" i="4"/>
  <c r="BM91" i="4"/>
  <c r="BL91" i="4"/>
  <c r="BK91" i="4"/>
  <c r="BJ91" i="4"/>
  <c r="BI91" i="4"/>
  <c r="BH91" i="4"/>
  <c r="BG91" i="4"/>
  <c r="BF91" i="4"/>
  <c r="BE91" i="4"/>
  <c r="BD91" i="4"/>
  <c r="BC91" i="4"/>
  <c r="BB91" i="4"/>
  <c r="BA91" i="4"/>
  <c r="AZ91" i="4"/>
  <c r="AY91" i="4"/>
  <c r="AX91" i="4"/>
  <c r="AW91" i="4"/>
  <c r="AV91" i="4"/>
  <c r="AU91" i="4"/>
  <c r="AT91" i="4"/>
  <c r="AS91" i="4"/>
  <c r="AR91" i="4"/>
  <c r="AQ91" i="4"/>
  <c r="DV90" i="4"/>
  <c r="DU90" i="4"/>
  <c r="DT90" i="4"/>
  <c r="DS90" i="4"/>
  <c r="DR90" i="4"/>
  <c r="DQ90" i="4"/>
  <c r="DP90" i="4"/>
  <c r="DO90" i="4"/>
  <c r="DN90" i="4"/>
  <c r="DM90" i="4"/>
  <c r="DL90" i="4"/>
  <c r="DK90" i="4"/>
  <c r="DJ90" i="4"/>
  <c r="DI90" i="4"/>
  <c r="DH90" i="4"/>
  <c r="DG90" i="4"/>
  <c r="DF90" i="4"/>
  <c r="DE90" i="4"/>
  <c r="DD90" i="4"/>
  <c r="DC90" i="4"/>
  <c r="DB90" i="4"/>
  <c r="DA90" i="4"/>
  <c r="CZ90" i="4"/>
  <c r="CY90" i="4"/>
  <c r="CX90" i="4"/>
  <c r="CW90" i="4"/>
  <c r="CV90" i="4"/>
  <c r="CU90" i="4"/>
  <c r="CT90" i="4"/>
  <c r="CS90" i="4"/>
  <c r="CR90" i="4"/>
  <c r="CQ90" i="4"/>
  <c r="CP90" i="4"/>
  <c r="CO90" i="4"/>
  <c r="BW90" i="4"/>
  <c r="BV90" i="4"/>
  <c r="BU90" i="4"/>
  <c r="BT90" i="4"/>
  <c r="BS90" i="4"/>
  <c r="BR90" i="4"/>
  <c r="BQ90" i="4"/>
  <c r="BP90" i="4"/>
  <c r="BO90" i="4"/>
  <c r="BN90" i="4"/>
  <c r="BM90" i="4"/>
  <c r="BL90" i="4"/>
  <c r="BK90" i="4"/>
  <c r="BJ90" i="4"/>
  <c r="BI90" i="4"/>
  <c r="BH90" i="4"/>
  <c r="BG90" i="4"/>
  <c r="BF90" i="4"/>
  <c r="BE90" i="4"/>
  <c r="BD90" i="4"/>
  <c r="BC90" i="4"/>
  <c r="BB90" i="4"/>
  <c r="BA90" i="4"/>
  <c r="AZ90" i="4"/>
  <c r="AY90" i="4"/>
  <c r="AX90" i="4"/>
  <c r="AW90" i="4"/>
  <c r="AV90" i="4"/>
  <c r="AU90" i="4"/>
  <c r="AT90" i="4"/>
  <c r="AS90" i="4"/>
  <c r="AR90" i="4"/>
  <c r="AQ90" i="4"/>
  <c r="AP90" i="4"/>
  <c r="DV89" i="4"/>
  <c r="DU89" i="4"/>
  <c r="DT89" i="4"/>
  <c r="DS89" i="4"/>
  <c r="DR89" i="4"/>
  <c r="DQ89" i="4"/>
  <c r="DP89" i="4"/>
  <c r="DO89" i="4"/>
  <c r="DN89" i="4"/>
  <c r="DM89" i="4"/>
  <c r="DL89" i="4"/>
  <c r="DK89" i="4"/>
  <c r="DJ89" i="4"/>
  <c r="DI89" i="4"/>
  <c r="DH89" i="4"/>
  <c r="DG89" i="4"/>
  <c r="DF89" i="4"/>
  <c r="DE89" i="4"/>
  <c r="DD89" i="4"/>
  <c r="DC89" i="4"/>
  <c r="DB89" i="4"/>
  <c r="DA89" i="4"/>
  <c r="CZ89" i="4"/>
  <c r="CY89" i="4"/>
  <c r="CX89" i="4"/>
  <c r="CW89" i="4"/>
  <c r="CV89" i="4"/>
  <c r="CU89" i="4"/>
  <c r="CT89" i="4"/>
  <c r="CS89" i="4"/>
  <c r="CR89" i="4"/>
  <c r="CQ89" i="4"/>
  <c r="CP89" i="4"/>
  <c r="CO89" i="4"/>
  <c r="CN89" i="4"/>
  <c r="BW89" i="4"/>
  <c r="BV89" i="4"/>
  <c r="BU89" i="4"/>
  <c r="BT89" i="4"/>
  <c r="BS89" i="4"/>
  <c r="BR89" i="4"/>
  <c r="BQ89" i="4"/>
  <c r="BP89" i="4"/>
  <c r="BO89" i="4"/>
  <c r="BN89" i="4"/>
  <c r="BM89" i="4"/>
  <c r="BL89" i="4"/>
  <c r="BK89" i="4"/>
  <c r="BJ89" i="4"/>
  <c r="BI89" i="4"/>
  <c r="BH89" i="4"/>
  <c r="BG89" i="4"/>
  <c r="BF89" i="4"/>
  <c r="BE89" i="4"/>
  <c r="BD89" i="4"/>
  <c r="BC89" i="4"/>
  <c r="BB89" i="4"/>
  <c r="BA89" i="4"/>
  <c r="AZ89" i="4"/>
  <c r="AY89" i="4"/>
  <c r="AX89" i="4"/>
  <c r="AW89" i="4"/>
  <c r="AV89" i="4"/>
  <c r="AU89" i="4"/>
  <c r="AT89" i="4"/>
  <c r="AS89" i="4"/>
  <c r="AR89" i="4"/>
  <c r="AQ89" i="4"/>
  <c r="AP89" i="4"/>
  <c r="AO89" i="4"/>
  <c r="DV88" i="4"/>
  <c r="DU88" i="4"/>
  <c r="DT88" i="4"/>
  <c r="DS88" i="4"/>
  <c r="DR88" i="4"/>
  <c r="DQ88" i="4"/>
  <c r="DP88" i="4"/>
  <c r="DO88" i="4"/>
  <c r="DN88" i="4"/>
  <c r="DM88" i="4"/>
  <c r="DL88" i="4"/>
  <c r="DK88" i="4"/>
  <c r="DJ88" i="4"/>
  <c r="DI88" i="4"/>
  <c r="DH88" i="4"/>
  <c r="DG88" i="4"/>
  <c r="DF88" i="4"/>
  <c r="DE88" i="4"/>
  <c r="DD88" i="4"/>
  <c r="DC88" i="4"/>
  <c r="DB88" i="4"/>
  <c r="DA88" i="4"/>
  <c r="CZ88" i="4"/>
  <c r="CY88" i="4"/>
  <c r="CX88" i="4"/>
  <c r="CW88" i="4"/>
  <c r="CV88" i="4"/>
  <c r="CU88" i="4"/>
  <c r="CT88" i="4"/>
  <c r="CS88" i="4"/>
  <c r="CR88" i="4"/>
  <c r="CQ88" i="4"/>
  <c r="CP88" i="4"/>
  <c r="CO88" i="4"/>
  <c r="CN88" i="4"/>
  <c r="CM88" i="4"/>
  <c r="BW88" i="4"/>
  <c r="BV88" i="4"/>
  <c r="BU88" i="4"/>
  <c r="BT88" i="4"/>
  <c r="BS88" i="4"/>
  <c r="BR88" i="4"/>
  <c r="BQ88" i="4"/>
  <c r="BP88" i="4"/>
  <c r="BO88" i="4"/>
  <c r="BN88" i="4"/>
  <c r="BM88" i="4"/>
  <c r="BL88" i="4"/>
  <c r="BK88" i="4"/>
  <c r="BJ88" i="4"/>
  <c r="BI88" i="4"/>
  <c r="BH88" i="4"/>
  <c r="BG88" i="4"/>
  <c r="BF88" i="4"/>
  <c r="BE88" i="4"/>
  <c r="BD88" i="4"/>
  <c r="BC88" i="4"/>
  <c r="BB88" i="4"/>
  <c r="BA88" i="4"/>
  <c r="AZ88" i="4"/>
  <c r="AY88" i="4"/>
  <c r="AX88" i="4"/>
  <c r="AW88" i="4"/>
  <c r="AV88" i="4"/>
  <c r="AU88" i="4"/>
  <c r="AT88" i="4"/>
  <c r="AS88" i="4"/>
  <c r="AR88" i="4"/>
  <c r="AQ88" i="4"/>
  <c r="AP88" i="4"/>
  <c r="AO88" i="4"/>
  <c r="AN88" i="4"/>
  <c r="DV87" i="4"/>
  <c r="DU87" i="4"/>
  <c r="DT87" i="4"/>
  <c r="DS87" i="4"/>
  <c r="DR87" i="4"/>
  <c r="DQ87" i="4"/>
  <c r="DP87" i="4"/>
  <c r="DO87" i="4"/>
  <c r="DN87" i="4"/>
  <c r="DM87" i="4"/>
  <c r="DL87" i="4"/>
  <c r="DK87" i="4"/>
  <c r="DJ87" i="4"/>
  <c r="DI87" i="4"/>
  <c r="DH87" i="4"/>
  <c r="DG87" i="4"/>
  <c r="DF87" i="4"/>
  <c r="DE87" i="4"/>
  <c r="DD87" i="4"/>
  <c r="DC87" i="4"/>
  <c r="DB87" i="4"/>
  <c r="DA87" i="4"/>
  <c r="CZ87" i="4"/>
  <c r="CY87" i="4"/>
  <c r="CX87" i="4"/>
  <c r="CW87" i="4"/>
  <c r="CV87" i="4"/>
  <c r="CU87" i="4"/>
  <c r="CT87" i="4"/>
  <c r="CS87" i="4"/>
  <c r="CR87" i="4"/>
  <c r="CQ87" i="4"/>
  <c r="CP87" i="4"/>
  <c r="CO87" i="4"/>
  <c r="CN87" i="4"/>
  <c r="CM87" i="4"/>
  <c r="CL87" i="4"/>
  <c r="BW87" i="4"/>
  <c r="BV87" i="4"/>
  <c r="BU87" i="4"/>
  <c r="BT87" i="4"/>
  <c r="BS87" i="4"/>
  <c r="BR87" i="4"/>
  <c r="BQ87" i="4"/>
  <c r="BP87" i="4"/>
  <c r="BO87" i="4"/>
  <c r="BN87" i="4"/>
  <c r="BM87" i="4"/>
  <c r="BL87" i="4"/>
  <c r="BK87" i="4"/>
  <c r="BJ87" i="4"/>
  <c r="BI87" i="4"/>
  <c r="BH87" i="4"/>
  <c r="BG87" i="4"/>
  <c r="BF87" i="4"/>
  <c r="BE87" i="4"/>
  <c r="BD87" i="4"/>
  <c r="BC87" i="4"/>
  <c r="BB87" i="4"/>
  <c r="BA87" i="4"/>
  <c r="AZ87" i="4"/>
  <c r="AY87" i="4"/>
  <c r="AX87" i="4"/>
  <c r="AW87" i="4"/>
  <c r="AV87" i="4"/>
  <c r="AU87" i="4"/>
  <c r="AT87" i="4"/>
  <c r="AS87" i="4"/>
  <c r="AR87" i="4"/>
  <c r="AQ87" i="4"/>
  <c r="AP87" i="4"/>
  <c r="AO87" i="4"/>
  <c r="AN87" i="4"/>
  <c r="AM87" i="4"/>
  <c r="DV86" i="4"/>
  <c r="DU86" i="4"/>
  <c r="DT86" i="4"/>
  <c r="DS86" i="4"/>
  <c r="DR86" i="4"/>
  <c r="DQ86" i="4"/>
  <c r="DP86" i="4"/>
  <c r="DO86" i="4"/>
  <c r="DN86" i="4"/>
  <c r="DM86" i="4"/>
  <c r="DL86" i="4"/>
  <c r="DK86" i="4"/>
  <c r="DJ86" i="4"/>
  <c r="DI86" i="4"/>
  <c r="DH86" i="4"/>
  <c r="DG86" i="4"/>
  <c r="DF86" i="4"/>
  <c r="DE86" i="4"/>
  <c r="DD86" i="4"/>
  <c r="DC86" i="4"/>
  <c r="DB86" i="4"/>
  <c r="DA86" i="4"/>
  <c r="CZ86" i="4"/>
  <c r="CY86" i="4"/>
  <c r="CX86" i="4"/>
  <c r="CW86" i="4"/>
  <c r="CV86" i="4"/>
  <c r="CU86" i="4"/>
  <c r="CT86" i="4"/>
  <c r="CS86" i="4"/>
  <c r="CR86" i="4"/>
  <c r="CQ86" i="4"/>
  <c r="CP86" i="4"/>
  <c r="CO86" i="4"/>
  <c r="CN86" i="4"/>
  <c r="CM86" i="4"/>
  <c r="CL86" i="4"/>
  <c r="CK86" i="4"/>
  <c r="BW86" i="4"/>
  <c r="BV86" i="4"/>
  <c r="BU86" i="4"/>
  <c r="BT86" i="4"/>
  <c r="BS86" i="4"/>
  <c r="BR86" i="4"/>
  <c r="BQ86" i="4"/>
  <c r="BP86" i="4"/>
  <c r="BO86" i="4"/>
  <c r="BN86" i="4"/>
  <c r="BM86" i="4"/>
  <c r="BL86" i="4"/>
  <c r="BK86" i="4"/>
  <c r="BJ86" i="4"/>
  <c r="BI86" i="4"/>
  <c r="BH86" i="4"/>
  <c r="BG86" i="4"/>
  <c r="BF86" i="4"/>
  <c r="BE86" i="4"/>
  <c r="BD86" i="4"/>
  <c r="BC86" i="4"/>
  <c r="BB86" i="4"/>
  <c r="BA86" i="4"/>
  <c r="AZ86" i="4"/>
  <c r="AY86" i="4"/>
  <c r="AX86" i="4"/>
  <c r="AW86" i="4"/>
  <c r="AV86" i="4"/>
  <c r="AU86" i="4"/>
  <c r="AT86" i="4"/>
  <c r="AS86" i="4"/>
  <c r="AR86" i="4"/>
  <c r="AQ86" i="4"/>
  <c r="AP86" i="4"/>
  <c r="AO86" i="4"/>
  <c r="AN86" i="4"/>
  <c r="AM86" i="4"/>
  <c r="AL86" i="4"/>
  <c r="DV85" i="4"/>
  <c r="DU85" i="4"/>
  <c r="DT85" i="4"/>
  <c r="DS85" i="4"/>
  <c r="DR85" i="4"/>
  <c r="DQ85" i="4"/>
  <c r="DP85" i="4"/>
  <c r="DO85" i="4"/>
  <c r="DN85" i="4"/>
  <c r="DM85" i="4"/>
  <c r="DL85" i="4"/>
  <c r="DK85" i="4"/>
  <c r="DJ85" i="4"/>
  <c r="DI85" i="4"/>
  <c r="DH85" i="4"/>
  <c r="DG85" i="4"/>
  <c r="DF85" i="4"/>
  <c r="DE85" i="4"/>
  <c r="DD85" i="4"/>
  <c r="DC85" i="4"/>
  <c r="DB85" i="4"/>
  <c r="DA85" i="4"/>
  <c r="CZ85" i="4"/>
  <c r="CY85" i="4"/>
  <c r="CX85" i="4"/>
  <c r="CW85" i="4"/>
  <c r="CV85" i="4"/>
  <c r="CU85" i="4"/>
  <c r="CT85" i="4"/>
  <c r="CS85" i="4"/>
  <c r="CR85" i="4"/>
  <c r="CQ85" i="4"/>
  <c r="CP85" i="4"/>
  <c r="CO85" i="4"/>
  <c r="CN85" i="4"/>
  <c r="CM85" i="4"/>
  <c r="CL85" i="4"/>
  <c r="CK85" i="4"/>
  <c r="CJ85" i="4"/>
  <c r="BW85" i="4"/>
  <c r="BV85" i="4"/>
  <c r="BU85" i="4"/>
  <c r="BT85" i="4"/>
  <c r="BS85" i="4"/>
  <c r="BR85" i="4"/>
  <c r="BQ85" i="4"/>
  <c r="BP85" i="4"/>
  <c r="BO85" i="4"/>
  <c r="BN85" i="4"/>
  <c r="BM85" i="4"/>
  <c r="BL85" i="4"/>
  <c r="BK85" i="4"/>
  <c r="BJ85" i="4"/>
  <c r="BI85" i="4"/>
  <c r="BH85" i="4"/>
  <c r="BG85" i="4"/>
  <c r="BF85" i="4"/>
  <c r="BE85" i="4"/>
  <c r="BD85" i="4"/>
  <c r="BC85" i="4"/>
  <c r="BB85" i="4"/>
  <c r="BA85" i="4"/>
  <c r="AZ85" i="4"/>
  <c r="AY85" i="4"/>
  <c r="AX85" i="4"/>
  <c r="AW85" i="4"/>
  <c r="AV85" i="4"/>
  <c r="AU85" i="4"/>
  <c r="AT85" i="4"/>
  <c r="AS85" i="4"/>
  <c r="AR85" i="4"/>
  <c r="AQ85" i="4"/>
  <c r="AP85" i="4"/>
  <c r="AO85" i="4"/>
  <c r="AN85" i="4"/>
  <c r="AM85" i="4"/>
  <c r="AL85" i="4"/>
  <c r="AK85" i="4"/>
  <c r="DV84" i="4"/>
  <c r="DU84" i="4"/>
  <c r="DT84" i="4"/>
  <c r="DS84" i="4"/>
  <c r="DR84" i="4"/>
  <c r="DQ84" i="4"/>
  <c r="DP84" i="4"/>
  <c r="DO84" i="4"/>
  <c r="DN84" i="4"/>
  <c r="DM84" i="4"/>
  <c r="DL84" i="4"/>
  <c r="DK84" i="4"/>
  <c r="DJ84" i="4"/>
  <c r="DI84" i="4"/>
  <c r="DH84" i="4"/>
  <c r="DG84" i="4"/>
  <c r="DF84" i="4"/>
  <c r="DE84" i="4"/>
  <c r="DD84" i="4"/>
  <c r="DC84" i="4"/>
  <c r="DB84" i="4"/>
  <c r="DA84" i="4"/>
  <c r="CZ84" i="4"/>
  <c r="CY84" i="4"/>
  <c r="CX84" i="4"/>
  <c r="CW84" i="4"/>
  <c r="CV84" i="4"/>
  <c r="CU84" i="4"/>
  <c r="CT84" i="4"/>
  <c r="CS84" i="4"/>
  <c r="CR84" i="4"/>
  <c r="CQ84" i="4"/>
  <c r="CP84" i="4"/>
  <c r="CO84" i="4"/>
  <c r="CN84" i="4"/>
  <c r="CM84" i="4"/>
  <c r="CL84" i="4"/>
  <c r="CK84" i="4"/>
  <c r="CJ84" i="4"/>
  <c r="CI84" i="4"/>
  <c r="BW84" i="4"/>
  <c r="BV84" i="4"/>
  <c r="BU84" i="4"/>
  <c r="BT84" i="4"/>
  <c r="BS84" i="4"/>
  <c r="BR84" i="4"/>
  <c r="BQ84" i="4"/>
  <c r="BP84" i="4"/>
  <c r="BO84" i="4"/>
  <c r="BN84" i="4"/>
  <c r="BM84" i="4"/>
  <c r="BL84" i="4"/>
  <c r="BK84" i="4"/>
  <c r="BJ84" i="4"/>
  <c r="BI84" i="4"/>
  <c r="BH84" i="4"/>
  <c r="BG84" i="4"/>
  <c r="BF84" i="4"/>
  <c r="BE84" i="4"/>
  <c r="BD84" i="4"/>
  <c r="BC84" i="4"/>
  <c r="BB84" i="4"/>
  <c r="BA84" i="4"/>
  <c r="AZ84" i="4"/>
  <c r="AY84" i="4"/>
  <c r="AX84" i="4"/>
  <c r="AW84" i="4"/>
  <c r="AV84" i="4"/>
  <c r="AU84" i="4"/>
  <c r="AT84" i="4"/>
  <c r="AS84" i="4"/>
  <c r="AR84" i="4"/>
  <c r="AQ84" i="4"/>
  <c r="AP84" i="4"/>
  <c r="AO84" i="4"/>
  <c r="AN84" i="4"/>
  <c r="AM84" i="4"/>
  <c r="AL84" i="4"/>
  <c r="AK84" i="4"/>
  <c r="AJ84" i="4"/>
  <c r="DV83" i="4"/>
  <c r="DU83" i="4"/>
  <c r="DT83" i="4"/>
  <c r="DS83" i="4"/>
  <c r="DR83" i="4"/>
  <c r="DQ83" i="4"/>
  <c r="DP83" i="4"/>
  <c r="DO83" i="4"/>
  <c r="DN83" i="4"/>
  <c r="DM83" i="4"/>
  <c r="DL83" i="4"/>
  <c r="DK83" i="4"/>
  <c r="DJ83" i="4"/>
  <c r="DI83" i="4"/>
  <c r="DH83" i="4"/>
  <c r="DG83" i="4"/>
  <c r="DF83" i="4"/>
  <c r="DE83" i="4"/>
  <c r="DD83" i="4"/>
  <c r="DC83" i="4"/>
  <c r="DB83" i="4"/>
  <c r="DA83" i="4"/>
  <c r="CZ83" i="4"/>
  <c r="CY83" i="4"/>
  <c r="CX83" i="4"/>
  <c r="CW83" i="4"/>
  <c r="CV83" i="4"/>
  <c r="CU83" i="4"/>
  <c r="CT83" i="4"/>
  <c r="CS83" i="4"/>
  <c r="CR83" i="4"/>
  <c r="CQ83" i="4"/>
  <c r="CP83" i="4"/>
  <c r="CO83" i="4"/>
  <c r="CN83" i="4"/>
  <c r="CM83" i="4"/>
  <c r="CL83" i="4"/>
  <c r="CK83" i="4"/>
  <c r="CJ83" i="4"/>
  <c r="CI83" i="4"/>
  <c r="CH83" i="4"/>
  <c r="BW83" i="4"/>
  <c r="BV83" i="4"/>
  <c r="BU83" i="4"/>
  <c r="BT83" i="4"/>
  <c r="BS83" i="4"/>
  <c r="BR83" i="4"/>
  <c r="BQ83" i="4"/>
  <c r="BP83" i="4"/>
  <c r="BO83" i="4"/>
  <c r="BN83" i="4"/>
  <c r="BM83" i="4"/>
  <c r="BL83" i="4"/>
  <c r="BK83" i="4"/>
  <c r="BJ83" i="4"/>
  <c r="BI83" i="4"/>
  <c r="BH83" i="4"/>
  <c r="BG83" i="4"/>
  <c r="BF83" i="4"/>
  <c r="BE83" i="4"/>
  <c r="BD83" i="4"/>
  <c r="BC83" i="4"/>
  <c r="BB83" i="4"/>
  <c r="BA83" i="4"/>
  <c r="AZ83" i="4"/>
  <c r="AY83" i="4"/>
  <c r="AX83" i="4"/>
  <c r="AW83" i="4"/>
  <c r="AV83" i="4"/>
  <c r="AU83" i="4"/>
  <c r="AT83" i="4"/>
  <c r="AS83" i="4"/>
  <c r="AR83" i="4"/>
  <c r="AQ83" i="4"/>
  <c r="AP83" i="4"/>
  <c r="AO83" i="4"/>
  <c r="AN83" i="4"/>
  <c r="AM83" i="4"/>
  <c r="AL83" i="4"/>
  <c r="AK83" i="4"/>
  <c r="AJ83" i="4"/>
  <c r="AI83" i="4"/>
  <c r="BW82" i="4"/>
  <c r="BV82" i="4"/>
  <c r="BU82" i="4"/>
  <c r="BT82" i="4"/>
  <c r="BS82" i="4"/>
  <c r="BR82" i="4"/>
  <c r="BQ82" i="4"/>
  <c r="BP82" i="4"/>
  <c r="BO82" i="4"/>
  <c r="BN82" i="4"/>
  <c r="BM82" i="4"/>
  <c r="BL82" i="4"/>
  <c r="BK82" i="4"/>
  <c r="BJ82" i="4"/>
  <c r="BI82" i="4"/>
  <c r="BH82" i="4"/>
  <c r="BG82" i="4"/>
  <c r="BF82" i="4"/>
  <c r="BE82" i="4"/>
  <c r="BD82" i="4"/>
  <c r="BC82" i="4"/>
  <c r="BB82" i="4"/>
  <c r="BA82" i="4"/>
  <c r="AZ82" i="4"/>
  <c r="AY82" i="4"/>
  <c r="AX82" i="4"/>
  <c r="AW82" i="4"/>
  <c r="AV82" i="4"/>
  <c r="AU82" i="4"/>
  <c r="AT82" i="4"/>
  <c r="AS82" i="4"/>
  <c r="AR82" i="4"/>
  <c r="AQ82" i="4"/>
  <c r="AP82" i="4"/>
  <c r="AO82" i="4"/>
  <c r="AN82" i="4"/>
  <c r="AM82" i="4"/>
  <c r="AL82" i="4"/>
  <c r="AK82" i="4"/>
  <c r="AJ82" i="4"/>
  <c r="AI82" i="4"/>
  <c r="AH82" i="4"/>
  <c r="BW81" i="4"/>
  <c r="BV81" i="4"/>
  <c r="BU81" i="4"/>
  <c r="BT81" i="4"/>
  <c r="BS81" i="4"/>
  <c r="BR81" i="4"/>
  <c r="BQ81" i="4"/>
  <c r="BP81" i="4"/>
  <c r="BO81" i="4"/>
  <c r="BN81" i="4"/>
  <c r="BM81" i="4"/>
  <c r="BL81" i="4"/>
  <c r="BK81" i="4"/>
  <c r="BJ81" i="4"/>
  <c r="BI81" i="4"/>
  <c r="BH81" i="4"/>
  <c r="BG81" i="4"/>
  <c r="BF81" i="4"/>
  <c r="BE81" i="4"/>
  <c r="BD81" i="4"/>
  <c r="BC81" i="4"/>
  <c r="BB81" i="4"/>
  <c r="BA81" i="4"/>
  <c r="AZ81" i="4"/>
  <c r="AY81" i="4"/>
  <c r="AX81" i="4"/>
  <c r="AW81" i="4"/>
  <c r="AV81" i="4"/>
  <c r="AU81" i="4"/>
  <c r="AT81" i="4"/>
  <c r="AS81" i="4"/>
  <c r="AR81" i="4"/>
  <c r="AQ81" i="4"/>
  <c r="AP81" i="4"/>
  <c r="AO81" i="4"/>
  <c r="AN81" i="4"/>
  <c r="AM81" i="4"/>
  <c r="AL81" i="4"/>
  <c r="AK81" i="4"/>
  <c r="AJ81" i="4"/>
  <c r="AI81" i="4"/>
  <c r="AH81" i="4"/>
  <c r="AG81" i="4"/>
  <c r="BW80" i="4"/>
  <c r="BV80" i="4"/>
  <c r="BU80" i="4"/>
  <c r="BT80" i="4"/>
  <c r="BS80" i="4"/>
  <c r="BR80" i="4"/>
  <c r="BQ80" i="4"/>
  <c r="BP80" i="4"/>
  <c r="BO80" i="4"/>
  <c r="BN80" i="4"/>
  <c r="BM80" i="4"/>
  <c r="BL80" i="4"/>
  <c r="BK80" i="4"/>
  <c r="BJ80" i="4"/>
  <c r="BI80" i="4"/>
  <c r="BH80" i="4"/>
  <c r="BG80" i="4"/>
  <c r="BF80" i="4"/>
  <c r="BE80" i="4"/>
  <c r="BD80" i="4"/>
  <c r="BC80" i="4"/>
  <c r="BB80" i="4"/>
  <c r="BA80" i="4"/>
  <c r="AZ80" i="4"/>
  <c r="AY80" i="4"/>
  <c r="AX80" i="4"/>
  <c r="AW80" i="4"/>
  <c r="AV80" i="4"/>
  <c r="AU80" i="4"/>
  <c r="AT80" i="4"/>
  <c r="AS80" i="4"/>
  <c r="AR80" i="4"/>
  <c r="AQ80" i="4"/>
  <c r="AP80" i="4"/>
  <c r="AO80" i="4"/>
  <c r="AN80" i="4"/>
  <c r="AM80" i="4"/>
  <c r="AL80" i="4"/>
  <c r="AK80" i="4"/>
  <c r="AJ80" i="4"/>
  <c r="AI80" i="4"/>
  <c r="AH80" i="4"/>
  <c r="AG80" i="4"/>
  <c r="AF80" i="4"/>
  <c r="BW79" i="4"/>
  <c r="BV79" i="4"/>
  <c r="BU79" i="4"/>
  <c r="BT79" i="4"/>
  <c r="BS79" i="4"/>
  <c r="BR79" i="4"/>
  <c r="BQ79" i="4"/>
  <c r="BP79" i="4"/>
  <c r="BO79" i="4"/>
  <c r="BN79" i="4"/>
  <c r="BM79" i="4"/>
  <c r="BL79" i="4"/>
  <c r="BK79" i="4"/>
  <c r="BJ79" i="4"/>
  <c r="BI79" i="4"/>
  <c r="BH79" i="4"/>
  <c r="BG79" i="4"/>
  <c r="BF79" i="4"/>
  <c r="BE79" i="4"/>
  <c r="BD79" i="4"/>
  <c r="BC79" i="4"/>
  <c r="BB79" i="4"/>
  <c r="BA79" i="4"/>
  <c r="AZ79" i="4"/>
  <c r="AY79" i="4"/>
  <c r="AX79" i="4"/>
  <c r="AW79" i="4"/>
  <c r="AV79" i="4"/>
  <c r="AU79" i="4"/>
  <c r="AT79" i="4"/>
  <c r="AS79" i="4"/>
  <c r="AR79" i="4"/>
  <c r="AQ79" i="4"/>
  <c r="AP79" i="4"/>
  <c r="AO79" i="4"/>
  <c r="AN79" i="4"/>
  <c r="AM79" i="4"/>
  <c r="AL79" i="4"/>
  <c r="AK79" i="4"/>
  <c r="AJ79" i="4"/>
  <c r="AI79" i="4"/>
  <c r="AH79" i="4"/>
  <c r="AG79" i="4"/>
  <c r="AF79" i="4"/>
  <c r="AE79" i="4"/>
  <c r="BW78" i="4"/>
  <c r="BV78" i="4"/>
  <c r="BU78" i="4"/>
  <c r="BT78" i="4"/>
  <c r="BS78" i="4"/>
  <c r="BR78" i="4"/>
  <c r="BQ78" i="4"/>
  <c r="BP78" i="4"/>
  <c r="BO78" i="4"/>
  <c r="BN78" i="4"/>
  <c r="BM78" i="4"/>
  <c r="BL78" i="4"/>
  <c r="BK78" i="4"/>
  <c r="BJ78" i="4"/>
  <c r="BI78" i="4"/>
  <c r="BH78" i="4"/>
  <c r="BG78" i="4"/>
  <c r="BF78" i="4"/>
  <c r="BE78" i="4"/>
  <c r="BD78" i="4"/>
  <c r="BC78" i="4"/>
  <c r="BB78" i="4"/>
  <c r="BA78" i="4"/>
  <c r="AZ78" i="4"/>
  <c r="AY78" i="4"/>
  <c r="AX78" i="4"/>
  <c r="AW78" i="4"/>
  <c r="AV78" i="4"/>
  <c r="AU78" i="4"/>
  <c r="AT78" i="4"/>
  <c r="AS78" i="4"/>
  <c r="AR78" i="4"/>
  <c r="AQ78" i="4"/>
  <c r="AP78" i="4"/>
  <c r="AO78" i="4"/>
  <c r="AN78" i="4"/>
  <c r="AM78" i="4"/>
  <c r="AL78" i="4"/>
  <c r="AK78" i="4"/>
  <c r="AJ78" i="4"/>
  <c r="AI78" i="4"/>
  <c r="AH78" i="4"/>
  <c r="AG78" i="4"/>
  <c r="AF78" i="4"/>
  <c r="AE78" i="4"/>
  <c r="AD78" i="4"/>
  <c r="BW77" i="4"/>
  <c r="BV77" i="4"/>
  <c r="BU77" i="4"/>
  <c r="BT77" i="4"/>
  <c r="BS77" i="4"/>
  <c r="BR77" i="4"/>
  <c r="BQ77" i="4"/>
  <c r="BP77" i="4"/>
  <c r="BO77" i="4"/>
  <c r="BN77" i="4"/>
  <c r="BM77" i="4"/>
  <c r="BL77" i="4"/>
  <c r="BK77" i="4"/>
  <c r="BJ77" i="4"/>
  <c r="BI77" i="4"/>
  <c r="BH77" i="4"/>
  <c r="BG77" i="4"/>
  <c r="BF77" i="4"/>
  <c r="BE77" i="4"/>
  <c r="BD77" i="4"/>
  <c r="BC77" i="4"/>
  <c r="BB77" i="4"/>
  <c r="BA77" i="4"/>
  <c r="AZ77" i="4"/>
  <c r="AY77" i="4"/>
  <c r="AX77" i="4"/>
  <c r="AW77" i="4"/>
  <c r="AV77" i="4"/>
  <c r="AU77" i="4"/>
  <c r="AT77" i="4"/>
  <c r="AS77" i="4"/>
  <c r="AR77" i="4"/>
  <c r="AQ77" i="4"/>
  <c r="AP77" i="4"/>
  <c r="AO77" i="4"/>
  <c r="AN77" i="4"/>
  <c r="AM77" i="4"/>
  <c r="AL77" i="4"/>
  <c r="AK77" i="4"/>
  <c r="AJ77" i="4"/>
  <c r="AI77" i="4"/>
  <c r="AH77" i="4"/>
  <c r="AG77" i="4"/>
  <c r="AF77" i="4"/>
  <c r="AE77" i="4"/>
  <c r="AD77" i="4"/>
  <c r="AC77" i="4"/>
  <c r="BW76" i="4"/>
  <c r="BV76" i="4"/>
  <c r="BU76" i="4"/>
  <c r="BT76" i="4"/>
  <c r="BS76" i="4"/>
  <c r="BR76" i="4"/>
  <c r="BQ76" i="4"/>
  <c r="BP76" i="4"/>
  <c r="BO76" i="4"/>
  <c r="BN76" i="4"/>
  <c r="BM76" i="4"/>
  <c r="BL76" i="4"/>
  <c r="BK76" i="4"/>
  <c r="BJ76" i="4"/>
  <c r="BI76" i="4"/>
  <c r="BH76" i="4"/>
  <c r="BG76" i="4"/>
  <c r="BF76" i="4"/>
  <c r="BE76" i="4"/>
  <c r="BD76" i="4"/>
  <c r="BC76" i="4"/>
  <c r="BB76" i="4"/>
  <c r="BA76" i="4"/>
  <c r="AZ76" i="4"/>
  <c r="AY76" i="4"/>
  <c r="AX76" i="4"/>
  <c r="AW76" i="4"/>
  <c r="AV76" i="4"/>
  <c r="AU76" i="4"/>
  <c r="AT76" i="4"/>
  <c r="AS76" i="4"/>
  <c r="AR76" i="4"/>
  <c r="AQ76" i="4"/>
  <c r="AP76" i="4"/>
  <c r="AO76" i="4"/>
  <c r="AN76" i="4"/>
  <c r="AM76" i="4"/>
  <c r="AL76" i="4"/>
  <c r="AK76" i="4"/>
  <c r="AJ76" i="4"/>
  <c r="AI76" i="4"/>
  <c r="AH76" i="4"/>
  <c r="AG76" i="4"/>
  <c r="AF76" i="4"/>
  <c r="AE76" i="4"/>
  <c r="AD76" i="4"/>
  <c r="AC76" i="4"/>
  <c r="AB76" i="4"/>
  <c r="BW75" i="4"/>
  <c r="BV75" i="4"/>
  <c r="BU75" i="4"/>
  <c r="BT75" i="4"/>
  <c r="BS75" i="4"/>
  <c r="BR75" i="4"/>
  <c r="BQ75" i="4"/>
  <c r="BP75" i="4"/>
  <c r="BO75" i="4"/>
  <c r="BN75" i="4"/>
  <c r="BM75" i="4"/>
  <c r="BL75" i="4"/>
  <c r="BK75" i="4"/>
  <c r="BJ75" i="4"/>
  <c r="BI75" i="4"/>
  <c r="BH75" i="4"/>
  <c r="BG75" i="4"/>
  <c r="BF75" i="4"/>
  <c r="BE75" i="4"/>
  <c r="BD75" i="4"/>
  <c r="BC75" i="4"/>
  <c r="BB75" i="4"/>
  <c r="BA75" i="4"/>
  <c r="AZ75" i="4"/>
  <c r="AY75" i="4"/>
  <c r="AX75" i="4"/>
  <c r="AW75" i="4"/>
  <c r="AV75" i="4"/>
  <c r="AU75" i="4"/>
  <c r="AT75" i="4"/>
  <c r="AS75" i="4"/>
  <c r="AR75" i="4"/>
  <c r="AQ75" i="4"/>
  <c r="AP75" i="4"/>
  <c r="AO75" i="4"/>
  <c r="AN75" i="4"/>
  <c r="AM75" i="4"/>
  <c r="AL75" i="4"/>
  <c r="AK75" i="4"/>
  <c r="AJ75" i="4"/>
  <c r="AI75" i="4"/>
  <c r="AH75" i="4"/>
  <c r="AG75" i="4"/>
  <c r="AF75" i="4"/>
  <c r="AE75" i="4"/>
  <c r="AD75" i="4"/>
  <c r="AC75" i="4"/>
  <c r="AB75" i="4"/>
  <c r="AA75" i="4"/>
  <c r="BW74" i="4"/>
  <c r="BV74" i="4"/>
  <c r="BU74" i="4"/>
  <c r="BT74" i="4"/>
  <c r="BS74" i="4"/>
  <c r="BR74" i="4"/>
  <c r="BQ74" i="4"/>
  <c r="BP74" i="4"/>
  <c r="BO74" i="4"/>
  <c r="BN74" i="4"/>
  <c r="BM74" i="4"/>
  <c r="BL74" i="4"/>
  <c r="BK74" i="4"/>
  <c r="BJ74" i="4"/>
  <c r="BI74" i="4"/>
  <c r="BH74" i="4"/>
  <c r="BG74" i="4"/>
  <c r="BF74" i="4"/>
  <c r="BE74" i="4"/>
  <c r="BD74" i="4"/>
  <c r="BC74" i="4"/>
  <c r="BB74" i="4"/>
  <c r="BA74" i="4"/>
  <c r="AZ74" i="4"/>
  <c r="AY74" i="4"/>
  <c r="AX74" i="4"/>
  <c r="AW74" i="4"/>
  <c r="AV74" i="4"/>
  <c r="AU74" i="4"/>
  <c r="AT74" i="4"/>
  <c r="AS74" i="4"/>
  <c r="AR74" i="4"/>
  <c r="AQ74" i="4"/>
  <c r="AP74" i="4"/>
  <c r="AO74" i="4"/>
  <c r="AN74" i="4"/>
  <c r="AM74" i="4"/>
  <c r="AL74" i="4"/>
  <c r="AK74" i="4"/>
  <c r="AJ74" i="4"/>
  <c r="AI74" i="4"/>
  <c r="AH74" i="4"/>
  <c r="AG74" i="4"/>
  <c r="AF74" i="4"/>
  <c r="AE74" i="4"/>
  <c r="AD74" i="4"/>
  <c r="AC74" i="4"/>
  <c r="AB74" i="4"/>
  <c r="AA74" i="4"/>
  <c r="Z74" i="4"/>
  <c r="BW73" i="4"/>
  <c r="BV73" i="4"/>
  <c r="BU73" i="4"/>
  <c r="BT73" i="4"/>
  <c r="BS73" i="4"/>
  <c r="BR73" i="4"/>
  <c r="BQ73" i="4"/>
  <c r="BP73" i="4"/>
  <c r="BO73" i="4"/>
  <c r="BN73" i="4"/>
  <c r="BM73" i="4"/>
  <c r="BL73" i="4"/>
  <c r="BK73" i="4"/>
  <c r="BJ73" i="4"/>
  <c r="BI73" i="4"/>
  <c r="BH73" i="4"/>
  <c r="BG73" i="4"/>
  <c r="BF73" i="4"/>
  <c r="BE73" i="4"/>
  <c r="BD73" i="4"/>
  <c r="BC73" i="4"/>
  <c r="BB73" i="4"/>
  <c r="BA73" i="4"/>
  <c r="AZ73" i="4"/>
  <c r="AY73" i="4"/>
  <c r="AX73" i="4"/>
  <c r="AW73" i="4"/>
  <c r="AV73" i="4"/>
  <c r="AU73" i="4"/>
  <c r="AT73" i="4"/>
  <c r="AS73" i="4"/>
  <c r="AR73" i="4"/>
  <c r="AQ73" i="4"/>
  <c r="AP73" i="4"/>
  <c r="AO73" i="4"/>
  <c r="AN73" i="4"/>
  <c r="AM73" i="4"/>
  <c r="AL73" i="4"/>
  <c r="AK73" i="4"/>
  <c r="AJ73" i="4"/>
  <c r="AI73" i="4"/>
  <c r="AH73" i="4"/>
  <c r="AG73" i="4"/>
  <c r="AF73" i="4"/>
  <c r="AE73" i="4"/>
  <c r="AD73" i="4"/>
  <c r="AC73" i="4"/>
  <c r="AB73" i="4"/>
  <c r="AA73" i="4"/>
  <c r="Z73" i="4"/>
  <c r="Y73" i="4"/>
  <c r="BW72" i="4"/>
  <c r="BV72" i="4"/>
  <c r="BU72" i="4"/>
  <c r="BT72" i="4"/>
  <c r="BS72" i="4"/>
  <c r="BR72" i="4"/>
  <c r="BQ72" i="4"/>
  <c r="BP72" i="4"/>
  <c r="BO72" i="4"/>
  <c r="BN72" i="4"/>
  <c r="BM72" i="4"/>
  <c r="BL72" i="4"/>
  <c r="BK72" i="4"/>
  <c r="BJ72" i="4"/>
  <c r="BI72" i="4"/>
  <c r="BH72" i="4"/>
  <c r="BG72" i="4"/>
  <c r="BF72" i="4"/>
  <c r="BE72" i="4"/>
  <c r="BD72" i="4"/>
  <c r="BC72" i="4"/>
  <c r="BB72" i="4"/>
  <c r="BA72" i="4"/>
  <c r="AZ72" i="4"/>
  <c r="AY72" i="4"/>
  <c r="AX72" i="4"/>
  <c r="AW72" i="4"/>
  <c r="AV72" i="4"/>
  <c r="AU72" i="4"/>
  <c r="AT72" i="4"/>
  <c r="AS72" i="4"/>
  <c r="AR72" i="4"/>
  <c r="AQ72" i="4"/>
  <c r="AP72" i="4"/>
  <c r="AO72" i="4"/>
  <c r="AN72" i="4"/>
  <c r="AM72" i="4"/>
  <c r="AL72" i="4"/>
  <c r="AK72" i="4"/>
  <c r="AJ72" i="4"/>
  <c r="AI72" i="4"/>
  <c r="AH72" i="4"/>
  <c r="AG72" i="4"/>
  <c r="AF72" i="4"/>
  <c r="AE72" i="4"/>
  <c r="AD72" i="4"/>
  <c r="AC72" i="4"/>
  <c r="AB72" i="4"/>
  <c r="AA72" i="4"/>
  <c r="Z72" i="4"/>
  <c r="Y72" i="4"/>
  <c r="X72" i="4"/>
  <c r="BW71" i="4"/>
  <c r="BV71" i="4"/>
  <c r="BU71" i="4"/>
  <c r="BT71" i="4"/>
  <c r="BS71" i="4"/>
  <c r="BR71" i="4"/>
  <c r="BQ71" i="4"/>
  <c r="BP71" i="4"/>
  <c r="BO71" i="4"/>
  <c r="BN71" i="4"/>
  <c r="BM71" i="4"/>
  <c r="BL71" i="4"/>
  <c r="BK71" i="4"/>
  <c r="BJ71" i="4"/>
  <c r="BI71" i="4"/>
  <c r="BH71" i="4"/>
  <c r="BG71" i="4"/>
  <c r="BF71" i="4"/>
  <c r="BE71" i="4"/>
  <c r="BD71" i="4"/>
  <c r="BC71" i="4"/>
  <c r="BB71" i="4"/>
  <c r="BA71" i="4"/>
  <c r="AZ71" i="4"/>
  <c r="AY71" i="4"/>
  <c r="AX71" i="4"/>
  <c r="AW71" i="4"/>
  <c r="AV71" i="4"/>
  <c r="AU71" i="4"/>
  <c r="AT71" i="4"/>
  <c r="AS71" i="4"/>
  <c r="AR71" i="4"/>
  <c r="AQ71" i="4"/>
  <c r="AP71" i="4"/>
  <c r="AO71" i="4"/>
  <c r="AN71" i="4"/>
  <c r="AM71" i="4"/>
  <c r="AL71" i="4"/>
  <c r="AK71" i="4"/>
  <c r="AJ71" i="4"/>
  <c r="AI71" i="4"/>
  <c r="AH71" i="4"/>
  <c r="AG71" i="4"/>
  <c r="AF71" i="4"/>
  <c r="AE71" i="4"/>
  <c r="AD71" i="4"/>
  <c r="AC71" i="4"/>
  <c r="AB71" i="4"/>
  <c r="AA71" i="4"/>
  <c r="Z71" i="4"/>
  <c r="Y71" i="4"/>
  <c r="X71" i="4"/>
  <c r="W71" i="4"/>
  <c r="BW70" i="4"/>
  <c r="BV70" i="4"/>
  <c r="BU70" i="4"/>
  <c r="BT70" i="4"/>
  <c r="BS70" i="4"/>
  <c r="BR70" i="4"/>
  <c r="BQ70" i="4"/>
  <c r="BP70" i="4"/>
  <c r="BO70" i="4"/>
  <c r="BN70" i="4"/>
  <c r="BM70" i="4"/>
  <c r="BL70" i="4"/>
  <c r="BK70" i="4"/>
  <c r="BJ70" i="4"/>
  <c r="BI70" i="4"/>
  <c r="BH70" i="4"/>
  <c r="BG70" i="4"/>
  <c r="BF70" i="4"/>
  <c r="BE70" i="4"/>
  <c r="BD70" i="4"/>
  <c r="BC70" i="4"/>
  <c r="BB70" i="4"/>
  <c r="BA70" i="4"/>
  <c r="AZ70" i="4"/>
  <c r="AY70" i="4"/>
  <c r="AX70" i="4"/>
  <c r="AW70" i="4"/>
  <c r="AV70" i="4"/>
  <c r="AU70" i="4"/>
  <c r="AT70" i="4"/>
  <c r="AS70" i="4"/>
  <c r="AR70" i="4"/>
  <c r="AQ70" i="4"/>
  <c r="AP70" i="4"/>
  <c r="AO70" i="4"/>
  <c r="AN70" i="4"/>
  <c r="AM70" i="4"/>
  <c r="AL70" i="4"/>
  <c r="AK70" i="4"/>
  <c r="AJ70" i="4"/>
  <c r="AI70" i="4"/>
  <c r="AH70" i="4"/>
  <c r="AG70" i="4"/>
  <c r="AF70" i="4"/>
  <c r="AE70" i="4"/>
  <c r="AD70" i="4"/>
  <c r="AC70" i="4"/>
  <c r="AB70" i="4"/>
  <c r="AA70" i="4"/>
  <c r="Z70" i="4"/>
  <c r="Y70" i="4"/>
  <c r="X70" i="4"/>
  <c r="W70" i="4"/>
  <c r="V70" i="4"/>
  <c r="BW69" i="4"/>
  <c r="BV69" i="4"/>
  <c r="BU69" i="4"/>
  <c r="BT69" i="4"/>
  <c r="BS69" i="4"/>
  <c r="BR69" i="4"/>
  <c r="BQ69" i="4"/>
  <c r="BP69" i="4"/>
  <c r="BO69" i="4"/>
  <c r="BN69" i="4"/>
  <c r="BM69" i="4"/>
  <c r="BL69" i="4"/>
  <c r="BK69" i="4"/>
  <c r="BJ69" i="4"/>
  <c r="BI69" i="4"/>
  <c r="BH69" i="4"/>
  <c r="BG69" i="4"/>
  <c r="BF69" i="4"/>
  <c r="BE69" i="4"/>
  <c r="BD69" i="4"/>
  <c r="BC69" i="4"/>
  <c r="BB69" i="4"/>
  <c r="BA69" i="4"/>
  <c r="AZ69" i="4"/>
  <c r="AY69" i="4"/>
  <c r="AX69" i="4"/>
  <c r="AW69" i="4"/>
  <c r="AV69" i="4"/>
  <c r="AU69" i="4"/>
  <c r="AT69" i="4"/>
  <c r="AS69" i="4"/>
  <c r="AR69" i="4"/>
  <c r="AQ69" i="4"/>
  <c r="AP69" i="4"/>
  <c r="AO69" i="4"/>
  <c r="AN69" i="4"/>
  <c r="AM69" i="4"/>
  <c r="AL69" i="4"/>
  <c r="AK69" i="4"/>
  <c r="AJ69" i="4"/>
  <c r="AI69" i="4"/>
  <c r="AH69" i="4"/>
  <c r="AG69" i="4"/>
  <c r="AF69" i="4"/>
  <c r="AE69" i="4"/>
  <c r="AD69" i="4"/>
  <c r="AC69" i="4"/>
  <c r="AB69" i="4"/>
  <c r="AA69" i="4"/>
  <c r="Z69" i="4"/>
  <c r="Y69" i="4"/>
  <c r="X69" i="4"/>
  <c r="W69" i="4"/>
  <c r="V69" i="4"/>
  <c r="U69" i="4"/>
  <c r="BW68" i="4"/>
  <c r="BV68" i="4"/>
  <c r="BU68" i="4"/>
  <c r="BT68" i="4"/>
  <c r="BS68" i="4"/>
  <c r="BR68" i="4"/>
  <c r="BQ68" i="4"/>
  <c r="BP68" i="4"/>
  <c r="BO68" i="4"/>
  <c r="BN68" i="4"/>
  <c r="BM68" i="4"/>
  <c r="BL68" i="4"/>
  <c r="BK68" i="4"/>
  <c r="BJ68" i="4"/>
  <c r="BI68" i="4"/>
  <c r="BH68" i="4"/>
  <c r="BG68" i="4"/>
  <c r="BF68" i="4"/>
  <c r="BE68" i="4"/>
  <c r="BD68" i="4"/>
  <c r="BC68" i="4"/>
  <c r="BB68" i="4"/>
  <c r="BA68" i="4"/>
  <c r="AZ68" i="4"/>
  <c r="AY68" i="4"/>
  <c r="AX68" i="4"/>
  <c r="AW68" i="4"/>
  <c r="AV68" i="4"/>
  <c r="AU68" i="4"/>
  <c r="AT68" i="4"/>
  <c r="AS68" i="4"/>
  <c r="AR68" i="4"/>
  <c r="AQ68" i="4"/>
  <c r="AP68" i="4"/>
  <c r="AO68" i="4"/>
  <c r="AN68" i="4"/>
  <c r="AM68" i="4"/>
  <c r="AL68" i="4"/>
  <c r="AK68" i="4"/>
  <c r="AJ68" i="4"/>
  <c r="AI68" i="4"/>
  <c r="AH68" i="4"/>
  <c r="AG68" i="4"/>
  <c r="AF68" i="4"/>
  <c r="AE68" i="4"/>
  <c r="AD68" i="4"/>
  <c r="AC68" i="4"/>
  <c r="AB68" i="4"/>
  <c r="AA68" i="4"/>
  <c r="Z68" i="4"/>
  <c r="Y68" i="4"/>
  <c r="X68" i="4"/>
  <c r="W68" i="4"/>
  <c r="V68" i="4"/>
  <c r="U68" i="4"/>
  <c r="T68" i="4"/>
  <c r="BW67" i="4"/>
  <c r="BV67" i="4"/>
  <c r="BU67" i="4"/>
  <c r="BT67" i="4"/>
  <c r="BS67" i="4"/>
  <c r="BR67" i="4"/>
  <c r="BQ67" i="4"/>
  <c r="BP67" i="4"/>
  <c r="BO67" i="4"/>
  <c r="BN67" i="4"/>
  <c r="BM67" i="4"/>
  <c r="BL67" i="4"/>
  <c r="BK67" i="4"/>
  <c r="BJ67" i="4"/>
  <c r="BI67" i="4"/>
  <c r="BH67" i="4"/>
  <c r="BG67" i="4"/>
  <c r="BF67" i="4"/>
  <c r="BE67" i="4"/>
  <c r="BD67" i="4"/>
  <c r="BC67" i="4"/>
  <c r="BB67" i="4"/>
  <c r="BA67" i="4"/>
  <c r="AZ67" i="4"/>
  <c r="AY67" i="4"/>
  <c r="AX67" i="4"/>
  <c r="AW67" i="4"/>
  <c r="AV67" i="4"/>
  <c r="AU67" i="4"/>
  <c r="AT67" i="4"/>
  <c r="AS67" i="4"/>
  <c r="AR67" i="4"/>
  <c r="AQ67" i="4"/>
  <c r="AP67" i="4"/>
  <c r="AO67" i="4"/>
  <c r="AN67" i="4"/>
  <c r="AM67" i="4"/>
  <c r="AL67" i="4"/>
  <c r="AK67" i="4"/>
  <c r="AJ67" i="4"/>
  <c r="AI67" i="4"/>
  <c r="AH67" i="4"/>
  <c r="AG67" i="4"/>
  <c r="AF67" i="4"/>
  <c r="AE67" i="4"/>
  <c r="AD67" i="4"/>
  <c r="AC67" i="4"/>
  <c r="AB67" i="4"/>
  <c r="AA67" i="4"/>
  <c r="Z67" i="4"/>
  <c r="Y67" i="4"/>
  <c r="X67" i="4"/>
  <c r="W67" i="4"/>
  <c r="V67" i="4"/>
  <c r="U67" i="4"/>
  <c r="T67" i="4"/>
  <c r="S67" i="4"/>
  <c r="BW66" i="4"/>
  <c r="BV66" i="4"/>
  <c r="BU66" i="4"/>
  <c r="BT66" i="4"/>
  <c r="BS66" i="4"/>
  <c r="BR66" i="4"/>
  <c r="BQ66" i="4"/>
  <c r="BP66" i="4"/>
  <c r="BO66" i="4"/>
  <c r="BN66" i="4"/>
  <c r="BM66" i="4"/>
  <c r="BL66" i="4"/>
  <c r="BK66" i="4"/>
  <c r="BJ66" i="4"/>
  <c r="BI66" i="4"/>
  <c r="BH66" i="4"/>
  <c r="BG66" i="4"/>
  <c r="BF66" i="4"/>
  <c r="BE66" i="4"/>
  <c r="BD66" i="4"/>
  <c r="BC66" i="4"/>
  <c r="BB66" i="4"/>
  <c r="BA66" i="4"/>
  <c r="AZ66" i="4"/>
  <c r="AY66" i="4"/>
  <c r="AX66" i="4"/>
  <c r="AW66" i="4"/>
  <c r="AV66" i="4"/>
  <c r="AU66" i="4"/>
  <c r="AT66" i="4"/>
  <c r="AS66" i="4"/>
  <c r="AR66" i="4"/>
  <c r="AQ66" i="4"/>
  <c r="AP66" i="4"/>
  <c r="AO66" i="4"/>
  <c r="AN66" i="4"/>
  <c r="AM66" i="4"/>
  <c r="AL66" i="4"/>
  <c r="AK66" i="4"/>
  <c r="AJ66" i="4"/>
  <c r="AI66" i="4"/>
  <c r="AH66" i="4"/>
  <c r="AG66" i="4"/>
  <c r="AF66" i="4"/>
  <c r="AE66" i="4"/>
  <c r="AD66" i="4"/>
  <c r="AC66" i="4"/>
  <c r="AB66" i="4"/>
  <c r="AA66" i="4"/>
  <c r="Z66" i="4"/>
  <c r="Y66" i="4"/>
  <c r="X66" i="4"/>
  <c r="W66" i="4"/>
  <c r="V66" i="4"/>
  <c r="U66" i="4"/>
  <c r="T66" i="4"/>
  <c r="S66" i="4"/>
  <c r="R66" i="4"/>
  <c r="BW65" i="4"/>
  <c r="BV65" i="4"/>
  <c r="BU65" i="4"/>
  <c r="BT65" i="4"/>
  <c r="BS65" i="4"/>
  <c r="BR65" i="4"/>
  <c r="BQ65" i="4"/>
  <c r="BP65" i="4"/>
  <c r="BO65" i="4"/>
  <c r="BN65" i="4"/>
  <c r="BM65" i="4"/>
  <c r="BL65" i="4"/>
  <c r="BK65" i="4"/>
  <c r="BJ65" i="4"/>
  <c r="BI65" i="4"/>
  <c r="BH65" i="4"/>
  <c r="BG65" i="4"/>
  <c r="BF65" i="4"/>
  <c r="BE65" i="4"/>
  <c r="BD65" i="4"/>
  <c r="BC65" i="4"/>
  <c r="BB65" i="4"/>
  <c r="BA65" i="4"/>
  <c r="AZ65" i="4"/>
  <c r="AY65" i="4"/>
  <c r="AX65" i="4"/>
  <c r="AW65" i="4"/>
  <c r="AV65" i="4"/>
  <c r="AU65" i="4"/>
  <c r="AT65" i="4"/>
  <c r="AS65" i="4"/>
  <c r="AR65" i="4"/>
  <c r="AQ65" i="4"/>
  <c r="AP65" i="4"/>
  <c r="AO65" i="4"/>
  <c r="AN65" i="4"/>
  <c r="AM65" i="4"/>
  <c r="AL65" i="4"/>
  <c r="AK65" i="4"/>
  <c r="AJ65" i="4"/>
  <c r="AI65" i="4"/>
  <c r="AH65" i="4"/>
  <c r="AG65" i="4"/>
  <c r="AF65" i="4"/>
  <c r="AE65" i="4"/>
  <c r="AD65" i="4"/>
  <c r="AC65" i="4"/>
  <c r="AB65" i="4"/>
  <c r="AA65" i="4"/>
  <c r="Z65" i="4"/>
  <c r="Y65" i="4"/>
  <c r="X65" i="4"/>
  <c r="W65" i="4"/>
  <c r="V65" i="4"/>
  <c r="U65" i="4"/>
  <c r="T65" i="4"/>
  <c r="S65" i="4"/>
  <c r="R65" i="4"/>
  <c r="Q65" i="4"/>
  <c r="BX4" i="4"/>
  <c r="G4" i="4"/>
  <c r="M3" i="4"/>
  <c r="M5" i="4"/>
  <c r="M6" i="4"/>
  <c r="M7" i="4"/>
  <c r="M8" i="4"/>
  <c r="M9" i="4"/>
  <c r="M10" i="4"/>
  <c r="M11" i="4"/>
  <c r="M12" i="4"/>
  <c r="M13" i="4"/>
  <c r="M14" i="4"/>
  <c r="M15" i="4"/>
  <c r="M16" i="4"/>
  <c r="M17" i="4"/>
  <c r="M18" i="4"/>
  <c r="M19" i="4"/>
  <c r="M20" i="4"/>
  <c r="M21" i="4"/>
  <c r="M22" i="4"/>
  <c r="M23" i="4"/>
  <c r="M24" i="4"/>
  <c r="M25" i="4"/>
  <c r="M26" i="4"/>
  <c r="M27" i="4"/>
  <c r="M28" i="4"/>
  <c r="M29" i="4"/>
  <c r="M30" i="4"/>
  <c r="M31" i="4"/>
  <c r="M32" i="4"/>
  <c r="M33" i="4"/>
  <c r="M34" i="4"/>
  <c r="M35" i="4"/>
  <c r="M36" i="4"/>
  <c r="M37" i="4"/>
  <c r="M38" i="4"/>
  <c r="M39" i="4"/>
  <c r="M40" i="4"/>
  <c r="M41" i="4"/>
  <c r="M42" i="4"/>
  <c r="M43" i="4"/>
  <c r="M44" i="4"/>
  <c r="M45" i="4"/>
  <c r="M46" i="4"/>
  <c r="M47" i="4"/>
  <c r="M48" i="4"/>
  <c r="M49" i="4"/>
  <c r="M50" i="4"/>
  <c r="M51" i="4"/>
  <c r="M52" i="4"/>
  <c r="M53" i="4"/>
  <c r="M54" i="4"/>
  <c r="M55" i="4"/>
  <c r="M56" i="4"/>
  <c r="M57" i="4"/>
  <c r="M58" i="4"/>
  <c r="M59" i="4"/>
  <c r="M60" i="4"/>
  <c r="M61" i="4"/>
  <c r="M62" i="4"/>
  <c r="M63" i="4"/>
  <c r="M64" i="4"/>
  <c r="DV123" i="2"/>
  <c r="BW123" i="2"/>
  <c r="DV122" i="2"/>
  <c r="DU122" i="2"/>
  <c r="BW122" i="2"/>
  <c r="BV122" i="2"/>
  <c r="DV121" i="2"/>
  <c r="DU121" i="2"/>
  <c r="DT121" i="2"/>
  <c r="BW121" i="2"/>
  <c r="BV121" i="2"/>
  <c r="BU121" i="2"/>
  <c r="DV120" i="2"/>
  <c r="DU120" i="2"/>
  <c r="DT120" i="2"/>
  <c r="DS120" i="2"/>
  <c r="BW120" i="2"/>
  <c r="BV120" i="2"/>
  <c r="BU120" i="2"/>
  <c r="BT120" i="2"/>
  <c r="DV119" i="2"/>
  <c r="DU119" i="2"/>
  <c r="DT119" i="2"/>
  <c r="DS119" i="2"/>
  <c r="DR119" i="2"/>
  <c r="BW119" i="2"/>
  <c r="BV119" i="2"/>
  <c r="BU119" i="2"/>
  <c r="BT119" i="2"/>
  <c r="BS119" i="2"/>
  <c r="DV118" i="2"/>
  <c r="DU118" i="2"/>
  <c r="DT118" i="2"/>
  <c r="DS118" i="2"/>
  <c r="DR118" i="2"/>
  <c r="DQ118" i="2"/>
  <c r="BW118" i="2"/>
  <c r="BV118" i="2"/>
  <c r="BU118" i="2"/>
  <c r="BT118" i="2"/>
  <c r="BS118" i="2"/>
  <c r="BR118" i="2"/>
  <c r="DV117" i="2"/>
  <c r="DU117" i="2"/>
  <c r="DT117" i="2"/>
  <c r="DS117" i="2"/>
  <c r="DR117" i="2"/>
  <c r="DQ117" i="2"/>
  <c r="DP117" i="2"/>
  <c r="BW117" i="2"/>
  <c r="BV117" i="2"/>
  <c r="BU117" i="2"/>
  <c r="BT117" i="2"/>
  <c r="BS117" i="2"/>
  <c r="BR117" i="2"/>
  <c r="BQ117" i="2"/>
  <c r="DV116" i="2"/>
  <c r="DU116" i="2"/>
  <c r="DT116" i="2"/>
  <c r="DS116" i="2"/>
  <c r="DR116" i="2"/>
  <c r="DQ116" i="2"/>
  <c r="DP116" i="2"/>
  <c r="DO116" i="2"/>
  <c r="BW116" i="2"/>
  <c r="BV116" i="2"/>
  <c r="BU116" i="2"/>
  <c r="BT116" i="2"/>
  <c r="BS116" i="2"/>
  <c r="BR116" i="2"/>
  <c r="BQ116" i="2"/>
  <c r="BP116" i="2"/>
  <c r="DV115" i="2"/>
  <c r="DU115" i="2"/>
  <c r="DT115" i="2"/>
  <c r="DS115" i="2"/>
  <c r="DR115" i="2"/>
  <c r="DQ115" i="2"/>
  <c r="DP115" i="2"/>
  <c r="DO115" i="2"/>
  <c r="DN115" i="2"/>
  <c r="BW115" i="2"/>
  <c r="BV115" i="2"/>
  <c r="BU115" i="2"/>
  <c r="BT115" i="2"/>
  <c r="BS115" i="2"/>
  <c r="BR115" i="2"/>
  <c r="BQ115" i="2"/>
  <c r="BP115" i="2"/>
  <c r="BO115" i="2"/>
  <c r="DV114" i="2"/>
  <c r="DU114" i="2"/>
  <c r="DT114" i="2"/>
  <c r="DS114" i="2"/>
  <c r="DR114" i="2"/>
  <c r="DQ114" i="2"/>
  <c r="DP114" i="2"/>
  <c r="DO114" i="2"/>
  <c r="DN114" i="2"/>
  <c r="DM114" i="2"/>
  <c r="BW114" i="2"/>
  <c r="BV114" i="2"/>
  <c r="BU114" i="2"/>
  <c r="BT114" i="2"/>
  <c r="BS114" i="2"/>
  <c r="BR114" i="2"/>
  <c r="BQ114" i="2"/>
  <c r="BP114" i="2"/>
  <c r="BO114" i="2"/>
  <c r="BN114" i="2"/>
  <c r="DV113" i="2"/>
  <c r="DU113" i="2"/>
  <c r="DT113" i="2"/>
  <c r="DS113" i="2"/>
  <c r="DR113" i="2"/>
  <c r="DQ113" i="2"/>
  <c r="DP113" i="2"/>
  <c r="DO113" i="2"/>
  <c r="DN113" i="2"/>
  <c r="DM113" i="2"/>
  <c r="DL113" i="2"/>
  <c r="BW113" i="2"/>
  <c r="BV113" i="2"/>
  <c r="BU113" i="2"/>
  <c r="BT113" i="2"/>
  <c r="BS113" i="2"/>
  <c r="BR113" i="2"/>
  <c r="BQ113" i="2"/>
  <c r="BP113" i="2"/>
  <c r="BO113" i="2"/>
  <c r="BN113" i="2"/>
  <c r="BM113" i="2"/>
  <c r="DV112" i="2"/>
  <c r="DU112" i="2"/>
  <c r="DT112" i="2"/>
  <c r="DS112" i="2"/>
  <c r="DR112" i="2"/>
  <c r="DQ112" i="2"/>
  <c r="DP112" i="2"/>
  <c r="DO112" i="2"/>
  <c r="DN112" i="2"/>
  <c r="DM112" i="2"/>
  <c r="DL112" i="2"/>
  <c r="DK112" i="2"/>
  <c r="BW112" i="2"/>
  <c r="BV112" i="2"/>
  <c r="BU112" i="2"/>
  <c r="BT112" i="2"/>
  <c r="BS112" i="2"/>
  <c r="BR112" i="2"/>
  <c r="BQ112" i="2"/>
  <c r="BP112" i="2"/>
  <c r="BO112" i="2"/>
  <c r="BN112" i="2"/>
  <c r="BM112" i="2"/>
  <c r="BL112" i="2"/>
  <c r="DV111" i="2"/>
  <c r="DU111" i="2"/>
  <c r="DT111" i="2"/>
  <c r="DS111" i="2"/>
  <c r="DR111" i="2"/>
  <c r="DQ111" i="2"/>
  <c r="DP111" i="2"/>
  <c r="DO111" i="2"/>
  <c r="DN111" i="2"/>
  <c r="DM111" i="2"/>
  <c r="DL111" i="2"/>
  <c r="DK111" i="2"/>
  <c r="DJ111" i="2"/>
  <c r="BW111" i="2"/>
  <c r="BV111" i="2"/>
  <c r="BU111" i="2"/>
  <c r="BT111" i="2"/>
  <c r="BS111" i="2"/>
  <c r="BR111" i="2"/>
  <c r="BQ111" i="2"/>
  <c r="BP111" i="2"/>
  <c r="BO111" i="2"/>
  <c r="BN111" i="2"/>
  <c r="BM111" i="2"/>
  <c r="BL111" i="2"/>
  <c r="BK111" i="2"/>
  <c r="DV110" i="2"/>
  <c r="DU110" i="2"/>
  <c r="DT110" i="2"/>
  <c r="DS110" i="2"/>
  <c r="DR110" i="2"/>
  <c r="DQ110" i="2"/>
  <c r="DP110" i="2"/>
  <c r="DO110" i="2"/>
  <c r="DN110" i="2"/>
  <c r="DM110" i="2"/>
  <c r="DL110" i="2"/>
  <c r="DK110" i="2"/>
  <c r="DJ110" i="2"/>
  <c r="DI110" i="2"/>
  <c r="BW110" i="2"/>
  <c r="BV110" i="2"/>
  <c r="BU110" i="2"/>
  <c r="BT110" i="2"/>
  <c r="BS110" i="2"/>
  <c r="BR110" i="2"/>
  <c r="BQ110" i="2"/>
  <c r="BP110" i="2"/>
  <c r="BO110" i="2"/>
  <c r="BN110" i="2"/>
  <c r="BM110" i="2"/>
  <c r="BL110" i="2"/>
  <c r="BK110" i="2"/>
  <c r="BJ110" i="2"/>
  <c r="DV109" i="2"/>
  <c r="DU109" i="2"/>
  <c r="DT109" i="2"/>
  <c r="DS109" i="2"/>
  <c r="DR109" i="2"/>
  <c r="DQ109" i="2"/>
  <c r="DP109" i="2"/>
  <c r="DO109" i="2"/>
  <c r="DN109" i="2"/>
  <c r="DM109" i="2"/>
  <c r="DL109" i="2"/>
  <c r="DK109" i="2"/>
  <c r="DJ109" i="2"/>
  <c r="DI109" i="2"/>
  <c r="DH109" i="2"/>
  <c r="BW109" i="2"/>
  <c r="BV109" i="2"/>
  <c r="BU109" i="2"/>
  <c r="BT109" i="2"/>
  <c r="BS109" i="2"/>
  <c r="BR109" i="2"/>
  <c r="BQ109" i="2"/>
  <c r="BP109" i="2"/>
  <c r="BO109" i="2"/>
  <c r="BN109" i="2"/>
  <c r="BM109" i="2"/>
  <c r="BL109" i="2"/>
  <c r="BK109" i="2"/>
  <c r="BJ109" i="2"/>
  <c r="BI109" i="2"/>
  <c r="DV108" i="2"/>
  <c r="DU108" i="2"/>
  <c r="DT108" i="2"/>
  <c r="DS108" i="2"/>
  <c r="DR108" i="2"/>
  <c r="DQ108" i="2"/>
  <c r="DP108" i="2"/>
  <c r="DO108" i="2"/>
  <c r="DN108" i="2"/>
  <c r="DM108" i="2"/>
  <c r="DL108" i="2"/>
  <c r="DK108" i="2"/>
  <c r="DJ108" i="2"/>
  <c r="DI108" i="2"/>
  <c r="DH108" i="2"/>
  <c r="DG108" i="2"/>
  <c r="BW108" i="2"/>
  <c r="BV108" i="2"/>
  <c r="BU108" i="2"/>
  <c r="BT108" i="2"/>
  <c r="BS108" i="2"/>
  <c r="BR108" i="2"/>
  <c r="BQ108" i="2"/>
  <c r="BP108" i="2"/>
  <c r="BO108" i="2"/>
  <c r="BN108" i="2"/>
  <c r="BM108" i="2"/>
  <c r="BL108" i="2"/>
  <c r="BK108" i="2"/>
  <c r="BJ108" i="2"/>
  <c r="BI108" i="2"/>
  <c r="BH108" i="2"/>
  <c r="DV107" i="2"/>
  <c r="DU107" i="2"/>
  <c r="DT107" i="2"/>
  <c r="DS107" i="2"/>
  <c r="DR107" i="2"/>
  <c r="DQ107" i="2"/>
  <c r="DP107" i="2"/>
  <c r="DO107" i="2"/>
  <c r="DN107" i="2"/>
  <c r="DM107" i="2"/>
  <c r="DL107" i="2"/>
  <c r="DK107" i="2"/>
  <c r="DJ107" i="2"/>
  <c r="DI107" i="2"/>
  <c r="DH107" i="2"/>
  <c r="DG107" i="2"/>
  <c r="DF107" i="2"/>
  <c r="BW107" i="2"/>
  <c r="BV107" i="2"/>
  <c r="BU107" i="2"/>
  <c r="BT107" i="2"/>
  <c r="BS107" i="2"/>
  <c r="BR107" i="2"/>
  <c r="BQ107" i="2"/>
  <c r="BP107" i="2"/>
  <c r="BO107" i="2"/>
  <c r="BN107" i="2"/>
  <c r="BM107" i="2"/>
  <c r="BL107" i="2"/>
  <c r="BK107" i="2"/>
  <c r="BJ107" i="2"/>
  <c r="BI107" i="2"/>
  <c r="BH107" i="2"/>
  <c r="BG107" i="2"/>
  <c r="DV106" i="2"/>
  <c r="DU106" i="2"/>
  <c r="DT106" i="2"/>
  <c r="DS106" i="2"/>
  <c r="DR106" i="2"/>
  <c r="DQ106" i="2"/>
  <c r="DP106" i="2"/>
  <c r="DO106" i="2"/>
  <c r="DN106" i="2"/>
  <c r="DM106" i="2"/>
  <c r="DL106" i="2"/>
  <c r="DK106" i="2"/>
  <c r="DJ106" i="2"/>
  <c r="DI106" i="2"/>
  <c r="DH106" i="2"/>
  <c r="DG106" i="2"/>
  <c r="DF106" i="2"/>
  <c r="DE106" i="2"/>
  <c r="BW106" i="2"/>
  <c r="BV106" i="2"/>
  <c r="BU106" i="2"/>
  <c r="BT106" i="2"/>
  <c r="BS106" i="2"/>
  <c r="BR106" i="2"/>
  <c r="BQ106" i="2"/>
  <c r="BP106" i="2"/>
  <c r="BO106" i="2"/>
  <c r="BN106" i="2"/>
  <c r="BM106" i="2"/>
  <c r="BL106" i="2"/>
  <c r="BK106" i="2"/>
  <c r="BJ106" i="2"/>
  <c r="BI106" i="2"/>
  <c r="BH106" i="2"/>
  <c r="BG106" i="2"/>
  <c r="BF106" i="2"/>
  <c r="DV105" i="2"/>
  <c r="DU105" i="2"/>
  <c r="DT105" i="2"/>
  <c r="DS105" i="2"/>
  <c r="DR105" i="2"/>
  <c r="DQ105" i="2"/>
  <c r="DP105" i="2"/>
  <c r="DO105" i="2"/>
  <c r="DN105" i="2"/>
  <c r="DM105" i="2"/>
  <c r="DL105" i="2"/>
  <c r="DK105" i="2"/>
  <c r="DJ105" i="2"/>
  <c r="DI105" i="2"/>
  <c r="DH105" i="2"/>
  <c r="DG105" i="2"/>
  <c r="DF105" i="2"/>
  <c r="DE105" i="2"/>
  <c r="DD105" i="2"/>
  <c r="BW105" i="2"/>
  <c r="BV105" i="2"/>
  <c r="BU105" i="2"/>
  <c r="BT105" i="2"/>
  <c r="BS105" i="2"/>
  <c r="BR105" i="2"/>
  <c r="BQ105" i="2"/>
  <c r="BP105" i="2"/>
  <c r="BO105" i="2"/>
  <c r="BN105" i="2"/>
  <c r="BM105" i="2"/>
  <c r="BL105" i="2"/>
  <c r="BK105" i="2"/>
  <c r="BJ105" i="2"/>
  <c r="BI105" i="2"/>
  <c r="BH105" i="2"/>
  <c r="BG105" i="2"/>
  <c r="BF105" i="2"/>
  <c r="BE105" i="2"/>
  <c r="DV104" i="2"/>
  <c r="DU104" i="2"/>
  <c r="DT104" i="2"/>
  <c r="DS104" i="2"/>
  <c r="DR104" i="2"/>
  <c r="DQ104" i="2"/>
  <c r="DP104" i="2"/>
  <c r="DO104" i="2"/>
  <c r="DN104" i="2"/>
  <c r="DM104" i="2"/>
  <c r="DL104" i="2"/>
  <c r="DK104" i="2"/>
  <c r="DJ104" i="2"/>
  <c r="DI104" i="2"/>
  <c r="DH104" i="2"/>
  <c r="DG104" i="2"/>
  <c r="DF104" i="2"/>
  <c r="DE104" i="2"/>
  <c r="DD104" i="2"/>
  <c r="DC104" i="2"/>
  <c r="BW104" i="2"/>
  <c r="BV104" i="2"/>
  <c r="BU104" i="2"/>
  <c r="BT104" i="2"/>
  <c r="BS104" i="2"/>
  <c r="BR104" i="2"/>
  <c r="BQ104" i="2"/>
  <c r="BP104" i="2"/>
  <c r="BO104" i="2"/>
  <c r="BN104" i="2"/>
  <c r="BM104" i="2"/>
  <c r="BL104" i="2"/>
  <c r="BK104" i="2"/>
  <c r="BJ104" i="2"/>
  <c r="BI104" i="2"/>
  <c r="BH104" i="2"/>
  <c r="BG104" i="2"/>
  <c r="BF104" i="2"/>
  <c r="BE104" i="2"/>
  <c r="BD104" i="2"/>
  <c r="DV103" i="2"/>
  <c r="DU103" i="2"/>
  <c r="DT103" i="2"/>
  <c r="DS103" i="2"/>
  <c r="DR103" i="2"/>
  <c r="DQ103" i="2"/>
  <c r="DP103" i="2"/>
  <c r="DO103" i="2"/>
  <c r="DN103" i="2"/>
  <c r="DM103" i="2"/>
  <c r="DL103" i="2"/>
  <c r="DK103" i="2"/>
  <c r="DJ103" i="2"/>
  <c r="DI103" i="2"/>
  <c r="DH103" i="2"/>
  <c r="DG103" i="2"/>
  <c r="DF103" i="2"/>
  <c r="DE103" i="2"/>
  <c r="DD103" i="2"/>
  <c r="DC103" i="2"/>
  <c r="DB103" i="2"/>
  <c r="BW103" i="2"/>
  <c r="BV103" i="2"/>
  <c r="BU103" i="2"/>
  <c r="BT103" i="2"/>
  <c r="BS103" i="2"/>
  <c r="BR103" i="2"/>
  <c r="BQ103" i="2"/>
  <c r="BP103" i="2"/>
  <c r="BO103" i="2"/>
  <c r="BN103" i="2"/>
  <c r="BM103" i="2"/>
  <c r="BL103" i="2"/>
  <c r="BK103" i="2"/>
  <c r="BJ103" i="2"/>
  <c r="BI103" i="2"/>
  <c r="BH103" i="2"/>
  <c r="BG103" i="2"/>
  <c r="BF103" i="2"/>
  <c r="BE103" i="2"/>
  <c r="BD103" i="2"/>
  <c r="BC103" i="2"/>
  <c r="DV102" i="2"/>
  <c r="DU102" i="2"/>
  <c r="DT102" i="2"/>
  <c r="DS102" i="2"/>
  <c r="DR102" i="2"/>
  <c r="DQ102" i="2"/>
  <c r="DP102" i="2"/>
  <c r="DO102" i="2"/>
  <c r="DN102" i="2"/>
  <c r="DM102" i="2"/>
  <c r="DL102" i="2"/>
  <c r="DK102" i="2"/>
  <c r="DJ102" i="2"/>
  <c r="DI102" i="2"/>
  <c r="DH102" i="2"/>
  <c r="DG102" i="2"/>
  <c r="DF102" i="2"/>
  <c r="DE102" i="2"/>
  <c r="DD102" i="2"/>
  <c r="DC102" i="2"/>
  <c r="DB102" i="2"/>
  <c r="DA102" i="2"/>
  <c r="BW102" i="2"/>
  <c r="BV102" i="2"/>
  <c r="BU102" i="2"/>
  <c r="BT102" i="2"/>
  <c r="BS102" i="2"/>
  <c r="BR102" i="2"/>
  <c r="BQ102" i="2"/>
  <c r="BP102" i="2"/>
  <c r="BO102" i="2"/>
  <c r="BN102" i="2"/>
  <c r="BM102" i="2"/>
  <c r="BL102" i="2"/>
  <c r="BK102" i="2"/>
  <c r="BJ102" i="2"/>
  <c r="BI102" i="2"/>
  <c r="BH102" i="2"/>
  <c r="BG102" i="2"/>
  <c r="BF102" i="2"/>
  <c r="BE102" i="2"/>
  <c r="BD102" i="2"/>
  <c r="BC102" i="2"/>
  <c r="BB102" i="2"/>
  <c r="DV101" i="2"/>
  <c r="DU101" i="2"/>
  <c r="DT101" i="2"/>
  <c r="DS101" i="2"/>
  <c r="DR101" i="2"/>
  <c r="DQ101" i="2"/>
  <c r="DP101" i="2"/>
  <c r="DO101" i="2"/>
  <c r="DN101" i="2"/>
  <c r="DM101" i="2"/>
  <c r="DL101" i="2"/>
  <c r="DK101" i="2"/>
  <c r="DJ101" i="2"/>
  <c r="DI101" i="2"/>
  <c r="DH101" i="2"/>
  <c r="DG101" i="2"/>
  <c r="DF101" i="2"/>
  <c r="DE101" i="2"/>
  <c r="DD101" i="2"/>
  <c r="DC101" i="2"/>
  <c r="DB101" i="2"/>
  <c r="DA101" i="2"/>
  <c r="CZ101" i="2"/>
  <c r="BW101" i="2"/>
  <c r="BV101" i="2"/>
  <c r="BU101" i="2"/>
  <c r="BT101" i="2"/>
  <c r="BS101" i="2"/>
  <c r="BR101" i="2"/>
  <c r="BQ101" i="2"/>
  <c r="BP101" i="2"/>
  <c r="BO101" i="2"/>
  <c r="BN101" i="2"/>
  <c r="BM101" i="2"/>
  <c r="BL101" i="2"/>
  <c r="BK101" i="2"/>
  <c r="BJ101" i="2"/>
  <c r="BI101" i="2"/>
  <c r="BH101" i="2"/>
  <c r="BG101" i="2"/>
  <c r="BF101" i="2"/>
  <c r="BE101" i="2"/>
  <c r="BD101" i="2"/>
  <c r="BC101" i="2"/>
  <c r="BB101" i="2"/>
  <c r="BA101" i="2"/>
  <c r="DV100" i="2"/>
  <c r="DU100" i="2"/>
  <c r="DT100" i="2"/>
  <c r="DS100" i="2"/>
  <c r="DR100" i="2"/>
  <c r="DQ100" i="2"/>
  <c r="DP100" i="2"/>
  <c r="DO100" i="2"/>
  <c r="DN100" i="2"/>
  <c r="DM100" i="2"/>
  <c r="DL100" i="2"/>
  <c r="DK100" i="2"/>
  <c r="DJ100" i="2"/>
  <c r="DI100" i="2"/>
  <c r="DH100" i="2"/>
  <c r="DG100" i="2"/>
  <c r="DF100" i="2"/>
  <c r="DE100" i="2"/>
  <c r="DD100" i="2"/>
  <c r="DC100" i="2"/>
  <c r="DB100" i="2"/>
  <c r="DA100" i="2"/>
  <c r="CZ100" i="2"/>
  <c r="CY100" i="2"/>
  <c r="BW100" i="2"/>
  <c r="BV100" i="2"/>
  <c r="BU100" i="2"/>
  <c r="BT100" i="2"/>
  <c r="BS100" i="2"/>
  <c r="BR100" i="2"/>
  <c r="BQ100" i="2"/>
  <c r="BP100" i="2"/>
  <c r="BO100" i="2"/>
  <c r="BN100" i="2"/>
  <c r="BM100" i="2"/>
  <c r="BL100" i="2"/>
  <c r="BK100" i="2"/>
  <c r="BJ100" i="2"/>
  <c r="BI100" i="2"/>
  <c r="BH100" i="2"/>
  <c r="BG100" i="2"/>
  <c r="BF100" i="2"/>
  <c r="BE100" i="2"/>
  <c r="BD100" i="2"/>
  <c r="BC100" i="2"/>
  <c r="BB100" i="2"/>
  <c r="BA100" i="2"/>
  <c r="AZ100" i="2"/>
  <c r="DV99" i="2"/>
  <c r="DU99" i="2"/>
  <c r="DT99" i="2"/>
  <c r="DS99" i="2"/>
  <c r="DR99" i="2"/>
  <c r="DQ99" i="2"/>
  <c r="DP99" i="2"/>
  <c r="DO99" i="2"/>
  <c r="DN99" i="2"/>
  <c r="DM99" i="2"/>
  <c r="DL99" i="2"/>
  <c r="DK99" i="2"/>
  <c r="DJ99" i="2"/>
  <c r="DI99" i="2"/>
  <c r="DH99" i="2"/>
  <c r="DG99" i="2"/>
  <c r="DF99" i="2"/>
  <c r="DE99" i="2"/>
  <c r="DD99" i="2"/>
  <c r="DC99" i="2"/>
  <c r="DB99" i="2"/>
  <c r="DA99" i="2"/>
  <c r="CZ99" i="2"/>
  <c r="CY99" i="2"/>
  <c r="CX99" i="2"/>
  <c r="BW99" i="2"/>
  <c r="BV99" i="2"/>
  <c r="BU99" i="2"/>
  <c r="BT99" i="2"/>
  <c r="BS99" i="2"/>
  <c r="BR99" i="2"/>
  <c r="BQ99" i="2"/>
  <c r="BP99" i="2"/>
  <c r="BO99" i="2"/>
  <c r="BN99" i="2"/>
  <c r="BM99" i="2"/>
  <c r="BL99" i="2"/>
  <c r="BK99" i="2"/>
  <c r="BJ99" i="2"/>
  <c r="BI99" i="2"/>
  <c r="BH99" i="2"/>
  <c r="BG99" i="2"/>
  <c r="BF99" i="2"/>
  <c r="BE99" i="2"/>
  <c r="BD99" i="2"/>
  <c r="BC99" i="2"/>
  <c r="BB99" i="2"/>
  <c r="BA99" i="2"/>
  <c r="AZ99" i="2"/>
  <c r="AY99" i="2"/>
  <c r="DV98" i="2"/>
  <c r="DU98" i="2"/>
  <c r="DT98" i="2"/>
  <c r="DS98" i="2"/>
  <c r="DR98" i="2"/>
  <c r="DQ98" i="2"/>
  <c r="DP98" i="2"/>
  <c r="DO98" i="2"/>
  <c r="DN98" i="2"/>
  <c r="DM98" i="2"/>
  <c r="DL98" i="2"/>
  <c r="DK98" i="2"/>
  <c r="DJ98" i="2"/>
  <c r="DI98" i="2"/>
  <c r="DH98" i="2"/>
  <c r="DG98" i="2"/>
  <c r="DF98" i="2"/>
  <c r="DE98" i="2"/>
  <c r="DD98" i="2"/>
  <c r="DC98" i="2"/>
  <c r="DB98" i="2"/>
  <c r="DA98" i="2"/>
  <c r="CZ98" i="2"/>
  <c r="CY98" i="2"/>
  <c r="CX98" i="2"/>
  <c r="CW98" i="2"/>
  <c r="BW98" i="2"/>
  <c r="BV98" i="2"/>
  <c r="BU98" i="2"/>
  <c r="BT98" i="2"/>
  <c r="BS98" i="2"/>
  <c r="BR98" i="2"/>
  <c r="BQ98" i="2"/>
  <c r="BP98" i="2"/>
  <c r="BO98" i="2"/>
  <c r="BN98" i="2"/>
  <c r="BM98" i="2"/>
  <c r="BL98" i="2"/>
  <c r="BK98" i="2"/>
  <c r="BJ98" i="2"/>
  <c r="BI98" i="2"/>
  <c r="BH98" i="2"/>
  <c r="BG98" i="2"/>
  <c r="BF98" i="2"/>
  <c r="BE98" i="2"/>
  <c r="BD98" i="2"/>
  <c r="BC98" i="2"/>
  <c r="BB98" i="2"/>
  <c r="BA98" i="2"/>
  <c r="AZ98" i="2"/>
  <c r="AY98" i="2"/>
  <c r="AX98" i="2"/>
  <c r="DV97" i="2"/>
  <c r="DU97" i="2"/>
  <c r="DT97" i="2"/>
  <c r="DS97" i="2"/>
  <c r="DR97" i="2"/>
  <c r="DQ97" i="2"/>
  <c r="DP97" i="2"/>
  <c r="DO97" i="2"/>
  <c r="DN97" i="2"/>
  <c r="DM97" i="2"/>
  <c r="DL97" i="2"/>
  <c r="DK97" i="2"/>
  <c r="DJ97" i="2"/>
  <c r="DI97" i="2"/>
  <c r="DH97" i="2"/>
  <c r="DG97" i="2"/>
  <c r="DF97" i="2"/>
  <c r="DE97" i="2"/>
  <c r="DD97" i="2"/>
  <c r="DC97" i="2"/>
  <c r="DB97" i="2"/>
  <c r="DA97" i="2"/>
  <c r="CZ97" i="2"/>
  <c r="CY97" i="2"/>
  <c r="CX97" i="2"/>
  <c r="CW97" i="2"/>
  <c r="CV97" i="2"/>
  <c r="BW97" i="2"/>
  <c r="BV97" i="2"/>
  <c r="BU97" i="2"/>
  <c r="BT97" i="2"/>
  <c r="BS97" i="2"/>
  <c r="BR97" i="2"/>
  <c r="BQ97" i="2"/>
  <c r="BP97" i="2"/>
  <c r="BO97" i="2"/>
  <c r="BN97" i="2"/>
  <c r="BM97" i="2"/>
  <c r="BL97" i="2"/>
  <c r="BK97" i="2"/>
  <c r="BJ97" i="2"/>
  <c r="BI97" i="2"/>
  <c r="BH97" i="2"/>
  <c r="BG97" i="2"/>
  <c r="BF97" i="2"/>
  <c r="BE97" i="2"/>
  <c r="BD97" i="2"/>
  <c r="BC97" i="2"/>
  <c r="BB97" i="2"/>
  <c r="BA97" i="2"/>
  <c r="AZ97" i="2"/>
  <c r="AY97" i="2"/>
  <c r="AX97" i="2"/>
  <c r="AW97" i="2"/>
  <c r="DV96" i="2"/>
  <c r="DU96" i="2"/>
  <c r="DT96" i="2"/>
  <c r="DS96" i="2"/>
  <c r="DR96" i="2"/>
  <c r="DQ96" i="2"/>
  <c r="DP96" i="2"/>
  <c r="DO96" i="2"/>
  <c r="DN96" i="2"/>
  <c r="DM96" i="2"/>
  <c r="DL96" i="2"/>
  <c r="DK96" i="2"/>
  <c r="DJ96" i="2"/>
  <c r="DI96" i="2"/>
  <c r="DH96" i="2"/>
  <c r="DG96" i="2"/>
  <c r="DF96" i="2"/>
  <c r="DE96" i="2"/>
  <c r="DD96" i="2"/>
  <c r="DC96" i="2"/>
  <c r="DB96" i="2"/>
  <c r="DA96" i="2"/>
  <c r="CZ96" i="2"/>
  <c r="CY96" i="2"/>
  <c r="CX96" i="2"/>
  <c r="CW96" i="2"/>
  <c r="CV96" i="2"/>
  <c r="CU96" i="2"/>
  <c r="BW96" i="2"/>
  <c r="BV96" i="2"/>
  <c r="BU96" i="2"/>
  <c r="BT96" i="2"/>
  <c r="BS96" i="2"/>
  <c r="BR96" i="2"/>
  <c r="BQ96" i="2"/>
  <c r="BP96" i="2"/>
  <c r="BO96" i="2"/>
  <c r="BN96" i="2"/>
  <c r="BM96" i="2"/>
  <c r="BL96" i="2"/>
  <c r="BK96" i="2"/>
  <c r="BJ96" i="2"/>
  <c r="BI96" i="2"/>
  <c r="BH96" i="2"/>
  <c r="BG96" i="2"/>
  <c r="BF96" i="2"/>
  <c r="BE96" i="2"/>
  <c r="BD96" i="2"/>
  <c r="BC96" i="2"/>
  <c r="BB96" i="2"/>
  <c r="BA96" i="2"/>
  <c r="AZ96" i="2"/>
  <c r="AY96" i="2"/>
  <c r="AX96" i="2"/>
  <c r="AW96" i="2"/>
  <c r="AV96" i="2"/>
  <c r="DV95" i="2"/>
  <c r="DU95" i="2"/>
  <c r="DT95" i="2"/>
  <c r="DS95" i="2"/>
  <c r="DR95" i="2"/>
  <c r="DQ95" i="2"/>
  <c r="DP95" i="2"/>
  <c r="DO95" i="2"/>
  <c r="DN95" i="2"/>
  <c r="DM95" i="2"/>
  <c r="DL95" i="2"/>
  <c r="DK95" i="2"/>
  <c r="DJ95" i="2"/>
  <c r="DI95" i="2"/>
  <c r="DH95" i="2"/>
  <c r="DG95" i="2"/>
  <c r="DF95" i="2"/>
  <c r="DE95" i="2"/>
  <c r="DD95" i="2"/>
  <c r="DC95" i="2"/>
  <c r="DB95" i="2"/>
  <c r="DA95" i="2"/>
  <c r="CZ95" i="2"/>
  <c r="CY95" i="2"/>
  <c r="CX95" i="2"/>
  <c r="CW95" i="2"/>
  <c r="CV95" i="2"/>
  <c r="CU95" i="2"/>
  <c r="CT95" i="2"/>
  <c r="BW95" i="2"/>
  <c r="BV95" i="2"/>
  <c r="BU95" i="2"/>
  <c r="BT95" i="2"/>
  <c r="BS95" i="2"/>
  <c r="BR95" i="2"/>
  <c r="BQ95" i="2"/>
  <c r="BP95" i="2"/>
  <c r="BO95" i="2"/>
  <c r="BN95" i="2"/>
  <c r="BM95" i="2"/>
  <c r="BL95" i="2"/>
  <c r="BK95" i="2"/>
  <c r="BJ95" i="2"/>
  <c r="BI95" i="2"/>
  <c r="BH95" i="2"/>
  <c r="BG95" i="2"/>
  <c r="BF95" i="2"/>
  <c r="BE95" i="2"/>
  <c r="BD95" i="2"/>
  <c r="BC95" i="2"/>
  <c r="BB95" i="2"/>
  <c r="BA95" i="2"/>
  <c r="AZ95" i="2"/>
  <c r="AY95" i="2"/>
  <c r="AX95" i="2"/>
  <c r="AW95" i="2"/>
  <c r="AV95" i="2"/>
  <c r="AU95" i="2"/>
  <c r="DV94" i="2"/>
  <c r="DU94" i="2"/>
  <c r="DT94" i="2"/>
  <c r="DS94" i="2"/>
  <c r="DR94" i="2"/>
  <c r="DQ94" i="2"/>
  <c r="DP94" i="2"/>
  <c r="DO94" i="2"/>
  <c r="DN94" i="2"/>
  <c r="DM94" i="2"/>
  <c r="DL94" i="2"/>
  <c r="DK94" i="2"/>
  <c r="DJ94" i="2"/>
  <c r="DI94" i="2"/>
  <c r="DH94" i="2"/>
  <c r="DG94" i="2"/>
  <c r="DF94" i="2"/>
  <c r="DE94" i="2"/>
  <c r="DD94" i="2"/>
  <c r="DC94" i="2"/>
  <c r="DB94" i="2"/>
  <c r="DA94" i="2"/>
  <c r="CZ94" i="2"/>
  <c r="CY94" i="2"/>
  <c r="CX94" i="2"/>
  <c r="CW94" i="2"/>
  <c r="CV94" i="2"/>
  <c r="CU94" i="2"/>
  <c r="CT94" i="2"/>
  <c r="CS94" i="2"/>
  <c r="BW94" i="2"/>
  <c r="BV94" i="2"/>
  <c r="BU94" i="2"/>
  <c r="BT94" i="2"/>
  <c r="BS94" i="2"/>
  <c r="BR94" i="2"/>
  <c r="BQ94" i="2"/>
  <c r="BP94" i="2"/>
  <c r="BO94" i="2"/>
  <c r="BN94" i="2"/>
  <c r="BM94" i="2"/>
  <c r="BL94" i="2"/>
  <c r="BK94" i="2"/>
  <c r="BJ94" i="2"/>
  <c r="BI94" i="2"/>
  <c r="BH94" i="2"/>
  <c r="BG94" i="2"/>
  <c r="BF94" i="2"/>
  <c r="BE94" i="2"/>
  <c r="BD94" i="2"/>
  <c r="BC94" i="2"/>
  <c r="BB94" i="2"/>
  <c r="BA94" i="2"/>
  <c r="AZ94" i="2"/>
  <c r="AY94" i="2"/>
  <c r="AX94" i="2"/>
  <c r="AW94" i="2"/>
  <c r="AV94" i="2"/>
  <c r="AU94" i="2"/>
  <c r="AT94" i="2"/>
  <c r="DV93" i="2"/>
  <c r="DU93" i="2"/>
  <c r="DT93" i="2"/>
  <c r="DS93" i="2"/>
  <c r="DR93" i="2"/>
  <c r="DQ93" i="2"/>
  <c r="DP93" i="2"/>
  <c r="DO93" i="2"/>
  <c r="DN93" i="2"/>
  <c r="DM93" i="2"/>
  <c r="DL93" i="2"/>
  <c r="DK93" i="2"/>
  <c r="DJ93" i="2"/>
  <c r="DI93" i="2"/>
  <c r="DH93" i="2"/>
  <c r="DG93" i="2"/>
  <c r="DF93" i="2"/>
  <c r="DE93" i="2"/>
  <c r="DD93" i="2"/>
  <c r="DC93" i="2"/>
  <c r="DB93" i="2"/>
  <c r="DA93" i="2"/>
  <c r="CZ93" i="2"/>
  <c r="CY93" i="2"/>
  <c r="CX93" i="2"/>
  <c r="CW93" i="2"/>
  <c r="CV93" i="2"/>
  <c r="CU93" i="2"/>
  <c r="CT93" i="2"/>
  <c r="CS93" i="2"/>
  <c r="CR93" i="2"/>
  <c r="BW93" i="2"/>
  <c r="BV93" i="2"/>
  <c r="BU93" i="2"/>
  <c r="BT93" i="2"/>
  <c r="BS93" i="2"/>
  <c r="BR93" i="2"/>
  <c r="BQ93" i="2"/>
  <c r="BP93" i="2"/>
  <c r="BO93" i="2"/>
  <c r="BN93" i="2"/>
  <c r="BM93" i="2"/>
  <c r="BL93" i="2"/>
  <c r="BK93" i="2"/>
  <c r="BJ93" i="2"/>
  <c r="BI93" i="2"/>
  <c r="BH93" i="2"/>
  <c r="BG93" i="2"/>
  <c r="BF93" i="2"/>
  <c r="BE93" i="2"/>
  <c r="BD93" i="2"/>
  <c r="BC93" i="2"/>
  <c r="BB93" i="2"/>
  <c r="BA93" i="2"/>
  <c r="AZ93" i="2"/>
  <c r="AY93" i="2"/>
  <c r="AX93" i="2"/>
  <c r="AW93" i="2"/>
  <c r="AV93" i="2"/>
  <c r="AU93" i="2"/>
  <c r="AT93" i="2"/>
  <c r="AS93" i="2"/>
  <c r="DV92" i="2"/>
  <c r="DU92" i="2"/>
  <c r="DT92" i="2"/>
  <c r="DS92" i="2"/>
  <c r="DR92" i="2"/>
  <c r="DQ92" i="2"/>
  <c r="DP92" i="2"/>
  <c r="DO92" i="2"/>
  <c r="DN92" i="2"/>
  <c r="DM92" i="2"/>
  <c r="DL92" i="2"/>
  <c r="DK92" i="2"/>
  <c r="DJ92" i="2"/>
  <c r="DI92" i="2"/>
  <c r="DH92" i="2"/>
  <c r="DG92" i="2"/>
  <c r="DF92" i="2"/>
  <c r="DE92" i="2"/>
  <c r="DD92" i="2"/>
  <c r="DC92" i="2"/>
  <c r="DB92" i="2"/>
  <c r="DA92" i="2"/>
  <c r="CZ92" i="2"/>
  <c r="CY92" i="2"/>
  <c r="CX92" i="2"/>
  <c r="CW92" i="2"/>
  <c r="CV92" i="2"/>
  <c r="CU92" i="2"/>
  <c r="CT92" i="2"/>
  <c r="CS92" i="2"/>
  <c r="CR92" i="2"/>
  <c r="CQ92" i="2"/>
  <c r="BW92" i="2"/>
  <c r="BV92" i="2"/>
  <c r="BU92" i="2"/>
  <c r="BT92" i="2"/>
  <c r="BS92" i="2"/>
  <c r="BR92" i="2"/>
  <c r="BQ92" i="2"/>
  <c r="BP92" i="2"/>
  <c r="BO92" i="2"/>
  <c r="BN92" i="2"/>
  <c r="BM92" i="2"/>
  <c r="BL92" i="2"/>
  <c r="BK92" i="2"/>
  <c r="BJ92" i="2"/>
  <c r="BI92" i="2"/>
  <c r="BH92" i="2"/>
  <c r="BG92" i="2"/>
  <c r="BF92" i="2"/>
  <c r="BE92" i="2"/>
  <c r="BD92" i="2"/>
  <c r="BC92" i="2"/>
  <c r="BB92" i="2"/>
  <c r="BA92" i="2"/>
  <c r="AZ92" i="2"/>
  <c r="AY92" i="2"/>
  <c r="AX92" i="2"/>
  <c r="AW92" i="2"/>
  <c r="AV92" i="2"/>
  <c r="AU92" i="2"/>
  <c r="AT92" i="2"/>
  <c r="AS92" i="2"/>
  <c r="AR92" i="2"/>
  <c r="DV91" i="2"/>
  <c r="DU91" i="2"/>
  <c r="DT91" i="2"/>
  <c r="DS91" i="2"/>
  <c r="DR91" i="2"/>
  <c r="DQ91" i="2"/>
  <c r="DP91" i="2"/>
  <c r="DO91" i="2"/>
  <c r="DN91" i="2"/>
  <c r="DM91" i="2"/>
  <c r="DL91" i="2"/>
  <c r="DK91" i="2"/>
  <c r="DJ91" i="2"/>
  <c r="DI91" i="2"/>
  <c r="DH91" i="2"/>
  <c r="DG91" i="2"/>
  <c r="DF91" i="2"/>
  <c r="DE91" i="2"/>
  <c r="DD91" i="2"/>
  <c r="DC91" i="2"/>
  <c r="DB91" i="2"/>
  <c r="DA91" i="2"/>
  <c r="CZ91" i="2"/>
  <c r="CY91" i="2"/>
  <c r="CX91" i="2"/>
  <c r="CW91" i="2"/>
  <c r="CV91" i="2"/>
  <c r="CU91" i="2"/>
  <c r="CT91" i="2"/>
  <c r="CS91" i="2"/>
  <c r="CR91" i="2"/>
  <c r="CQ91" i="2"/>
  <c r="CP91" i="2"/>
  <c r="BW91" i="2"/>
  <c r="BV91" i="2"/>
  <c r="BU91" i="2"/>
  <c r="BT91" i="2"/>
  <c r="BS91" i="2"/>
  <c r="BR91" i="2"/>
  <c r="BQ91" i="2"/>
  <c r="BP91" i="2"/>
  <c r="BO91" i="2"/>
  <c r="BN91" i="2"/>
  <c r="BM91" i="2"/>
  <c r="BL91" i="2"/>
  <c r="BK91" i="2"/>
  <c r="BJ91" i="2"/>
  <c r="BI91" i="2"/>
  <c r="BH91" i="2"/>
  <c r="BG91" i="2"/>
  <c r="BF91" i="2"/>
  <c r="BE91" i="2"/>
  <c r="BD91" i="2"/>
  <c r="BC91" i="2"/>
  <c r="BB91" i="2"/>
  <c r="BA91" i="2"/>
  <c r="AZ91" i="2"/>
  <c r="AY91" i="2"/>
  <c r="AX91" i="2"/>
  <c r="AW91" i="2"/>
  <c r="AV91" i="2"/>
  <c r="AU91" i="2"/>
  <c r="AT91" i="2"/>
  <c r="AS91" i="2"/>
  <c r="AR91" i="2"/>
  <c r="AQ91" i="2"/>
  <c r="DV90" i="2"/>
  <c r="DU90" i="2"/>
  <c r="DT90" i="2"/>
  <c r="DS90" i="2"/>
  <c r="DR90" i="2"/>
  <c r="DQ90" i="2"/>
  <c r="DP90" i="2"/>
  <c r="DO90" i="2"/>
  <c r="DN90" i="2"/>
  <c r="DM90" i="2"/>
  <c r="DL90" i="2"/>
  <c r="DK90" i="2"/>
  <c r="DJ90" i="2"/>
  <c r="DI90" i="2"/>
  <c r="DH90" i="2"/>
  <c r="DG90" i="2"/>
  <c r="DF90" i="2"/>
  <c r="DE90" i="2"/>
  <c r="DD90" i="2"/>
  <c r="DC90" i="2"/>
  <c r="DB90" i="2"/>
  <c r="DA90" i="2"/>
  <c r="CZ90" i="2"/>
  <c r="CY90" i="2"/>
  <c r="CX90" i="2"/>
  <c r="CW90" i="2"/>
  <c r="CV90" i="2"/>
  <c r="CU90" i="2"/>
  <c r="CT90" i="2"/>
  <c r="CS90" i="2"/>
  <c r="CR90" i="2"/>
  <c r="CQ90" i="2"/>
  <c r="CP90" i="2"/>
  <c r="CO90" i="2"/>
  <c r="BW90" i="2"/>
  <c r="BV90" i="2"/>
  <c r="BU90" i="2"/>
  <c r="BT90" i="2"/>
  <c r="BS90" i="2"/>
  <c r="BR90" i="2"/>
  <c r="BQ90" i="2"/>
  <c r="BP90" i="2"/>
  <c r="BO90" i="2"/>
  <c r="BN90" i="2"/>
  <c r="BM90" i="2"/>
  <c r="BL90" i="2"/>
  <c r="BK90" i="2"/>
  <c r="BJ90" i="2"/>
  <c r="BI90" i="2"/>
  <c r="BH90" i="2"/>
  <c r="BG90" i="2"/>
  <c r="BF90" i="2"/>
  <c r="BE90" i="2"/>
  <c r="BD90" i="2"/>
  <c r="BC90" i="2"/>
  <c r="BB90" i="2"/>
  <c r="BA90" i="2"/>
  <c r="AZ90" i="2"/>
  <c r="AY90" i="2"/>
  <c r="AX90" i="2"/>
  <c r="AW90" i="2"/>
  <c r="AV90" i="2"/>
  <c r="AU90" i="2"/>
  <c r="AT90" i="2"/>
  <c r="AS90" i="2"/>
  <c r="AR90" i="2"/>
  <c r="AQ90" i="2"/>
  <c r="AP90" i="2"/>
  <c r="DV89" i="2"/>
  <c r="DU89" i="2"/>
  <c r="DT89" i="2"/>
  <c r="DS89" i="2"/>
  <c r="DR89" i="2"/>
  <c r="DQ89" i="2"/>
  <c r="DP89" i="2"/>
  <c r="DO89" i="2"/>
  <c r="DN89" i="2"/>
  <c r="DM89" i="2"/>
  <c r="DL89" i="2"/>
  <c r="DK89" i="2"/>
  <c r="DJ89" i="2"/>
  <c r="DI89" i="2"/>
  <c r="DH89" i="2"/>
  <c r="DG89" i="2"/>
  <c r="DF89" i="2"/>
  <c r="DE89" i="2"/>
  <c r="DD89" i="2"/>
  <c r="DC89" i="2"/>
  <c r="DB89" i="2"/>
  <c r="DA89" i="2"/>
  <c r="CZ89" i="2"/>
  <c r="CY89" i="2"/>
  <c r="CX89" i="2"/>
  <c r="CW89" i="2"/>
  <c r="CV89" i="2"/>
  <c r="CU89" i="2"/>
  <c r="CT89" i="2"/>
  <c r="CS89" i="2"/>
  <c r="CR89" i="2"/>
  <c r="CQ89" i="2"/>
  <c r="CP89" i="2"/>
  <c r="CO89" i="2"/>
  <c r="CN89" i="2"/>
  <c r="BW89" i="2"/>
  <c r="BV89" i="2"/>
  <c r="BU89" i="2"/>
  <c r="BT89" i="2"/>
  <c r="BS89" i="2"/>
  <c r="BR89" i="2"/>
  <c r="BQ89" i="2"/>
  <c r="BP89" i="2"/>
  <c r="BO89" i="2"/>
  <c r="BN89" i="2"/>
  <c r="BM89" i="2"/>
  <c r="BL89" i="2"/>
  <c r="BK89" i="2"/>
  <c r="BJ89" i="2"/>
  <c r="BI89" i="2"/>
  <c r="BH89" i="2"/>
  <c r="BG89" i="2"/>
  <c r="BF89" i="2"/>
  <c r="BE89" i="2"/>
  <c r="BD89" i="2"/>
  <c r="BC89" i="2"/>
  <c r="BB89" i="2"/>
  <c r="BA89" i="2"/>
  <c r="AZ89" i="2"/>
  <c r="AY89" i="2"/>
  <c r="AX89" i="2"/>
  <c r="AW89" i="2"/>
  <c r="AV89" i="2"/>
  <c r="AU89" i="2"/>
  <c r="AT89" i="2"/>
  <c r="AS89" i="2"/>
  <c r="AR89" i="2"/>
  <c r="AQ89" i="2"/>
  <c r="AP89" i="2"/>
  <c r="AO89" i="2"/>
  <c r="DV88" i="2"/>
  <c r="DU88" i="2"/>
  <c r="DT88" i="2"/>
  <c r="DS88" i="2"/>
  <c r="DR88" i="2"/>
  <c r="DQ88" i="2"/>
  <c r="DP88" i="2"/>
  <c r="DO88" i="2"/>
  <c r="DN88" i="2"/>
  <c r="DM88" i="2"/>
  <c r="DL88" i="2"/>
  <c r="DK88" i="2"/>
  <c r="DJ88" i="2"/>
  <c r="DI88" i="2"/>
  <c r="DH88" i="2"/>
  <c r="DG88" i="2"/>
  <c r="DF88" i="2"/>
  <c r="DE88" i="2"/>
  <c r="DD88" i="2"/>
  <c r="DC88" i="2"/>
  <c r="DB88" i="2"/>
  <c r="DA88" i="2"/>
  <c r="CZ88" i="2"/>
  <c r="CY88" i="2"/>
  <c r="CX88" i="2"/>
  <c r="CW88" i="2"/>
  <c r="CV88" i="2"/>
  <c r="CU88" i="2"/>
  <c r="CT88" i="2"/>
  <c r="CS88" i="2"/>
  <c r="CR88" i="2"/>
  <c r="CQ88" i="2"/>
  <c r="CP88" i="2"/>
  <c r="CO88" i="2"/>
  <c r="CN88" i="2"/>
  <c r="CM88" i="2"/>
  <c r="BW88" i="2"/>
  <c r="BV88" i="2"/>
  <c r="BU88" i="2"/>
  <c r="BT88" i="2"/>
  <c r="BS88" i="2"/>
  <c r="BR88" i="2"/>
  <c r="BQ88" i="2"/>
  <c r="BP88" i="2"/>
  <c r="BO88" i="2"/>
  <c r="BN88" i="2"/>
  <c r="BM88" i="2"/>
  <c r="BL88" i="2"/>
  <c r="BK88" i="2"/>
  <c r="BJ88" i="2"/>
  <c r="BI88" i="2"/>
  <c r="BH88" i="2"/>
  <c r="BG88" i="2"/>
  <c r="BF88" i="2"/>
  <c r="BE88" i="2"/>
  <c r="BD88" i="2"/>
  <c r="BC88" i="2"/>
  <c r="BB88" i="2"/>
  <c r="BA88" i="2"/>
  <c r="AZ88" i="2"/>
  <c r="AY88" i="2"/>
  <c r="AX88" i="2"/>
  <c r="AW88" i="2"/>
  <c r="AV88" i="2"/>
  <c r="AU88" i="2"/>
  <c r="AT88" i="2"/>
  <c r="AS88" i="2"/>
  <c r="AR88" i="2"/>
  <c r="AQ88" i="2"/>
  <c r="AP88" i="2"/>
  <c r="AO88" i="2"/>
  <c r="AN88" i="2"/>
  <c r="DV87" i="2"/>
  <c r="DU87" i="2"/>
  <c r="DT87" i="2"/>
  <c r="DS87" i="2"/>
  <c r="DR87" i="2"/>
  <c r="DQ87" i="2"/>
  <c r="DP87" i="2"/>
  <c r="DO87" i="2"/>
  <c r="DN87" i="2"/>
  <c r="DM87" i="2"/>
  <c r="DL87" i="2"/>
  <c r="DK87" i="2"/>
  <c r="DJ87" i="2"/>
  <c r="DI87" i="2"/>
  <c r="DH87" i="2"/>
  <c r="DG87" i="2"/>
  <c r="DF87" i="2"/>
  <c r="DE87" i="2"/>
  <c r="DD87" i="2"/>
  <c r="DC87" i="2"/>
  <c r="DB87" i="2"/>
  <c r="DA87" i="2"/>
  <c r="CZ87" i="2"/>
  <c r="CY87" i="2"/>
  <c r="CX87" i="2"/>
  <c r="CW87" i="2"/>
  <c r="CV87" i="2"/>
  <c r="CU87" i="2"/>
  <c r="CT87" i="2"/>
  <c r="CS87" i="2"/>
  <c r="CR87" i="2"/>
  <c r="CQ87" i="2"/>
  <c r="CP87" i="2"/>
  <c r="CO87" i="2"/>
  <c r="CN87" i="2"/>
  <c r="CM87" i="2"/>
  <c r="CL87" i="2"/>
  <c r="BW87" i="2"/>
  <c r="BV87" i="2"/>
  <c r="BU87" i="2"/>
  <c r="BT87" i="2"/>
  <c r="BS87" i="2"/>
  <c r="BR87" i="2"/>
  <c r="BQ87" i="2"/>
  <c r="BP87" i="2"/>
  <c r="BO87" i="2"/>
  <c r="BN87" i="2"/>
  <c r="BM87" i="2"/>
  <c r="BL87" i="2"/>
  <c r="BK87" i="2"/>
  <c r="BJ87" i="2"/>
  <c r="BI87" i="2"/>
  <c r="BH87" i="2"/>
  <c r="BG87" i="2"/>
  <c r="BF87" i="2"/>
  <c r="BE87" i="2"/>
  <c r="BD87" i="2"/>
  <c r="BC87" i="2"/>
  <c r="BB87" i="2"/>
  <c r="BA87" i="2"/>
  <c r="AZ87" i="2"/>
  <c r="AY87" i="2"/>
  <c r="AX87" i="2"/>
  <c r="AW87" i="2"/>
  <c r="AV87" i="2"/>
  <c r="AU87" i="2"/>
  <c r="AT87" i="2"/>
  <c r="AS87" i="2"/>
  <c r="AR87" i="2"/>
  <c r="AQ87" i="2"/>
  <c r="AP87" i="2"/>
  <c r="AO87" i="2"/>
  <c r="AN87" i="2"/>
  <c r="AM87" i="2"/>
  <c r="DV86" i="2"/>
  <c r="DU86" i="2"/>
  <c r="DT86" i="2"/>
  <c r="DS86" i="2"/>
  <c r="DR86" i="2"/>
  <c r="DQ86" i="2"/>
  <c r="DP86" i="2"/>
  <c r="DO86" i="2"/>
  <c r="DN86" i="2"/>
  <c r="DM86" i="2"/>
  <c r="DL86" i="2"/>
  <c r="DK86" i="2"/>
  <c r="DJ86" i="2"/>
  <c r="DI86" i="2"/>
  <c r="DH86" i="2"/>
  <c r="DG86" i="2"/>
  <c r="DF86" i="2"/>
  <c r="DE86" i="2"/>
  <c r="DD86" i="2"/>
  <c r="DC86" i="2"/>
  <c r="DB86" i="2"/>
  <c r="DA86" i="2"/>
  <c r="CZ86" i="2"/>
  <c r="CY86" i="2"/>
  <c r="CX86" i="2"/>
  <c r="CW86" i="2"/>
  <c r="CV86" i="2"/>
  <c r="CU86" i="2"/>
  <c r="CT86" i="2"/>
  <c r="CS86" i="2"/>
  <c r="CR86" i="2"/>
  <c r="CQ86" i="2"/>
  <c r="CP86" i="2"/>
  <c r="CO86" i="2"/>
  <c r="CN86" i="2"/>
  <c r="CM86" i="2"/>
  <c r="CL86" i="2"/>
  <c r="CK86" i="2"/>
  <c r="BW86" i="2"/>
  <c r="BV86" i="2"/>
  <c r="BU86" i="2"/>
  <c r="BT86" i="2"/>
  <c r="BS86" i="2"/>
  <c r="BR86" i="2"/>
  <c r="BQ86" i="2"/>
  <c r="BP86" i="2"/>
  <c r="BO86" i="2"/>
  <c r="BN86" i="2"/>
  <c r="BM86" i="2"/>
  <c r="BL86" i="2"/>
  <c r="BK86" i="2"/>
  <c r="BJ86" i="2"/>
  <c r="BI86" i="2"/>
  <c r="BH86" i="2"/>
  <c r="BG86" i="2"/>
  <c r="BF86" i="2"/>
  <c r="BE86" i="2"/>
  <c r="BD86" i="2"/>
  <c r="BC86" i="2"/>
  <c r="BB86" i="2"/>
  <c r="BA86" i="2"/>
  <c r="AZ86" i="2"/>
  <c r="AY86" i="2"/>
  <c r="AX86" i="2"/>
  <c r="AW86" i="2"/>
  <c r="AV86" i="2"/>
  <c r="AU86" i="2"/>
  <c r="AT86" i="2"/>
  <c r="AS86" i="2"/>
  <c r="AR86" i="2"/>
  <c r="AQ86" i="2"/>
  <c r="AP86" i="2"/>
  <c r="AO86" i="2"/>
  <c r="AN86" i="2"/>
  <c r="AM86" i="2"/>
  <c r="AL86" i="2"/>
  <c r="DV85" i="2"/>
  <c r="DU85" i="2"/>
  <c r="DT85" i="2"/>
  <c r="DS85" i="2"/>
  <c r="DR85" i="2"/>
  <c r="DQ85" i="2"/>
  <c r="DP85" i="2"/>
  <c r="DO85" i="2"/>
  <c r="DN85" i="2"/>
  <c r="DM85" i="2"/>
  <c r="DL85" i="2"/>
  <c r="DK85" i="2"/>
  <c r="DJ85" i="2"/>
  <c r="DI85" i="2"/>
  <c r="DH85" i="2"/>
  <c r="DG85" i="2"/>
  <c r="DF85" i="2"/>
  <c r="DE85" i="2"/>
  <c r="DD85" i="2"/>
  <c r="DC85" i="2"/>
  <c r="DB85" i="2"/>
  <c r="DA85" i="2"/>
  <c r="CZ85" i="2"/>
  <c r="CY85" i="2"/>
  <c r="CX85" i="2"/>
  <c r="CW85" i="2"/>
  <c r="CV85" i="2"/>
  <c r="CU85" i="2"/>
  <c r="CT85" i="2"/>
  <c r="CS85" i="2"/>
  <c r="CR85" i="2"/>
  <c r="CQ85" i="2"/>
  <c r="CP85" i="2"/>
  <c r="CO85" i="2"/>
  <c r="CN85" i="2"/>
  <c r="CM85" i="2"/>
  <c r="CL85" i="2"/>
  <c r="CK85" i="2"/>
  <c r="CJ85" i="2"/>
  <c r="BW85" i="2"/>
  <c r="BV85" i="2"/>
  <c r="BU85" i="2"/>
  <c r="BT85" i="2"/>
  <c r="BS85" i="2"/>
  <c r="BR85" i="2"/>
  <c r="BQ85" i="2"/>
  <c r="BP85" i="2"/>
  <c r="BO85" i="2"/>
  <c r="BN85" i="2"/>
  <c r="BM85" i="2"/>
  <c r="BL85" i="2"/>
  <c r="BK85" i="2"/>
  <c r="BJ85" i="2"/>
  <c r="BI85" i="2"/>
  <c r="BH85" i="2"/>
  <c r="BG85" i="2"/>
  <c r="BF85" i="2"/>
  <c r="BE85" i="2"/>
  <c r="BD85" i="2"/>
  <c r="BC85" i="2"/>
  <c r="BB85" i="2"/>
  <c r="BA85" i="2"/>
  <c r="AZ85" i="2"/>
  <c r="AY85" i="2"/>
  <c r="AX85" i="2"/>
  <c r="AW85" i="2"/>
  <c r="AV85" i="2"/>
  <c r="AU85" i="2"/>
  <c r="AT85" i="2"/>
  <c r="AS85" i="2"/>
  <c r="AR85" i="2"/>
  <c r="AQ85" i="2"/>
  <c r="AP85" i="2"/>
  <c r="AO85" i="2"/>
  <c r="AN85" i="2"/>
  <c r="AM85" i="2"/>
  <c r="AL85" i="2"/>
  <c r="AK85" i="2"/>
  <c r="DV84" i="2"/>
  <c r="DU84" i="2"/>
  <c r="DT84" i="2"/>
  <c r="DS84" i="2"/>
  <c r="DR84" i="2"/>
  <c r="DQ84" i="2"/>
  <c r="DP84" i="2"/>
  <c r="DO84" i="2"/>
  <c r="DN84" i="2"/>
  <c r="DM84" i="2"/>
  <c r="DL84" i="2"/>
  <c r="DK84" i="2"/>
  <c r="DJ84" i="2"/>
  <c r="DI84" i="2"/>
  <c r="DH84" i="2"/>
  <c r="DG84" i="2"/>
  <c r="DF84" i="2"/>
  <c r="DE84" i="2"/>
  <c r="DD84" i="2"/>
  <c r="DC84" i="2"/>
  <c r="DB84" i="2"/>
  <c r="DA84" i="2"/>
  <c r="CZ84" i="2"/>
  <c r="CY84" i="2"/>
  <c r="CX84" i="2"/>
  <c r="CW84" i="2"/>
  <c r="CV84" i="2"/>
  <c r="CU84" i="2"/>
  <c r="CT84" i="2"/>
  <c r="CS84" i="2"/>
  <c r="CR84" i="2"/>
  <c r="CQ84" i="2"/>
  <c r="CP84" i="2"/>
  <c r="CO84" i="2"/>
  <c r="CN84" i="2"/>
  <c r="CM84" i="2"/>
  <c r="CL84" i="2"/>
  <c r="CK84" i="2"/>
  <c r="CJ84" i="2"/>
  <c r="CI84" i="2"/>
  <c r="BW84" i="2"/>
  <c r="BV84" i="2"/>
  <c r="BU84" i="2"/>
  <c r="BT84" i="2"/>
  <c r="BS84" i="2"/>
  <c r="BR84" i="2"/>
  <c r="BQ84" i="2"/>
  <c r="BP84" i="2"/>
  <c r="BO84" i="2"/>
  <c r="BN84" i="2"/>
  <c r="BM84" i="2"/>
  <c r="BL84" i="2"/>
  <c r="BK84" i="2"/>
  <c r="BJ84" i="2"/>
  <c r="BI84" i="2"/>
  <c r="BH84" i="2"/>
  <c r="BG84" i="2"/>
  <c r="BF84" i="2"/>
  <c r="BE84" i="2"/>
  <c r="BD84" i="2"/>
  <c r="BC84" i="2"/>
  <c r="BB84" i="2"/>
  <c r="BA84" i="2"/>
  <c r="AZ84" i="2"/>
  <c r="AY84" i="2"/>
  <c r="AX84" i="2"/>
  <c r="AW84" i="2"/>
  <c r="AV84" i="2"/>
  <c r="AU84" i="2"/>
  <c r="AT84" i="2"/>
  <c r="AS84" i="2"/>
  <c r="AR84" i="2"/>
  <c r="AQ84" i="2"/>
  <c r="AP84" i="2"/>
  <c r="AO84" i="2"/>
  <c r="AN84" i="2"/>
  <c r="AM84" i="2"/>
  <c r="AL84" i="2"/>
  <c r="AK84" i="2"/>
  <c r="AJ84" i="2"/>
  <c r="DV83" i="2"/>
  <c r="DU83" i="2"/>
  <c r="DT83" i="2"/>
  <c r="DS83" i="2"/>
  <c r="DR83" i="2"/>
  <c r="DQ83" i="2"/>
  <c r="DP83" i="2"/>
  <c r="DO83" i="2"/>
  <c r="DN83" i="2"/>
  <c r="DM83" i="2"/>
  <c r="DL83" i="2"/>
  <c r="DK83" i="2"/>
  <c r="DJ83" i="2"/>
  <c r="DI83" i="2"/>
  <c r="DH83" i="2"/>
  <c r="DG83" i="2"/>
  <c r="DF83" i="2"/>
  <c r="DE83" i="2"/>
  <c r="DD83" i="2"/>
  <c r="DC83" i="2"/>
  <c r="DB83" i="2"/>
  <c r="DA83" i="2"/>
  <c r="CZ83" i="2"/>
  <c r="CY83" i="2"/>
  <c r="CX83" i="2"/>
  <c r="CW83" i="2"/>
  <c r="CV83" i="2"/>
  <c r="CU83" i="2"/>
  <c r="CT83" i="2"/>
  <c r="CS83" i="2"/>
  <c r="CR83" i="2"/>
  <c r="CQ83" i="2"/>
  <c r="CP83" i="2"/>
  <c r="CO83" i="2"/>
  <c r="CN83" i="2"/>
  <c r="CM83" i="2"/>
  <c r="CL83" i="2"/>
  <c r="CK83" i="2"/>
  <c r="CJ83" i="2"/>
  <c r="CI83" i="2"/>
  <c r="CH83" i="2"/>
  <c r="BW83" i="2"/>
  <c r="BV83" i="2"/>
  <c r="BU83" i="2"/>
  <c r="BT83" i="2"/>
  <c r="BS83" i="2"/>
  <c r="BR83" i="2"/>
  <c r="BQ83" i="2"/>
  <c r="BP83" i="2"/>
  <c r="BO83" i="2"/>
  <c r="BN83" i="2"/>
  <c r="BM83" i="2"/>
  <c r="BL83" i="2"/>
  <c r="BK83" i="2"/>
  <c r="BJ83" i="2"/>
  <c r="BI83" i="2"/>
  <c r="BH83" i="2"/>
  <c r="BG83" i="2"/>
  <c r="BF83" i="2"/>
  <c r="BE83" i="2"/>
  <c r="BD83" i="2"/>
  <c r="BC83" i="2"/>
  <c r="BB83" i="2"/>
  <c r="BA83" i="2"/>
  <c r="AZ83" i="2"/>
  <c r="AY83" i="2"/>
  <c r="AX83" i="2"/>
  <c r="AW83" i="2"/>
  <c r="AV83" i="2"/>
  <c r="AU83" i="2"/>
  <c r="AT83" i="2"/>
  <c r="AS83" i="2"/>
  <c r="AR83" i="2"/>
  <c r="AQ83" i="2"/>
  <c r="AP83" i="2"/>
  <c r="AO83" i="2"/>
  <c r="AN83" i="2"/>
  <c r="AM83" i="2"/>
  <c r="AL83" i="2"/>
  <c r="AK83" i="2"/>
  <c r="AJ83" i="2"/>
  <c r="AI83" i="2"/>
  <c r="BW82" i="2"/>
  <c r="BV82" i="2"/>
  <c r="BU82" i="2"/>
  <c r="BT82" i="2"/>
  <c r="BS82" i="2"/>
  <c r="BR82" i="2"/>
  <c r="BQ82" i="2"/>
  <c r="BP82" i="2"/>
  <c r="BO82" i="2"/>
  <c r="BN82" i="2"/>
  <c r="BM82" i="2"/>
  <c r="BL82" i="2"/>
  <c r="BK82" i="2"/>
  <c r="BJ82" i="2"/>
  <c r="BI82" i="2"/>
  <c r="BH82" i="2"/>
  <c r="BG82" i="2"/>
  <c r="BF82" i="2"/>
  <c r="BE82" i="2"/>
  <c r="BD82" i="2"/>
  <c r="BC82" i="2"/>
  <c r="BB82" i="2"/>
  <c r="BA82" i="2"/>
  <c r="AZ82" i="2"/>
  <c r="AY82" i="2"/>
  <c r="AX82" i="2"/>
  <c r="AW82" i="2"/>
  <c r="AV82" i="2"/>
  <c r="AU82" i="2"/>
  <c r="AT82" i="2"/>
  <c r="AS82" i="2"/>
  <c r="AR82" i="2"/>
  <c r="AQ82" i="2"/>
  <c r="AP82" i="2"/>
  <c r="AO82" i="2"/>
  <c r="AN82" i="2"/>
  <c r="AM82" i="2"/>
  <c r="AL82" i="2"/>
  <c r="AK82" i="2"/>
  <c r="AJ82" i="2"/>
  <c r="AI82" i="2"/>
  <c r="AH82" i="2"/>
  <c r="BW81" i="2"/>
  <c r="BV81" i="2"/>
  <c r="BU81" i="2"/>
  <c r="BT81" i="2"/>
  <c r="BS81" i="2"/>
  <c r="BR81" i="2"/>
  <c r="BQ81" i="2"/>
  <c r="BP81" i="2"/>
  <c r="BO81" i="2"/>
  <c r="BN81" i="2"/>
  <c r="BM81" i="2"/>
  <c r="BL81" i="2"/>
  <c r="BK81" i="2"/>
  <c r="BJ81" i="2"/>
  <c r="BI81" i="2"/>
  <c r="BH81" i="2"/>
  <c r="BG81" i="2"/>
  <c r="BF81" i="2"/>
  <c r="BE81" i="2"/>
  <c r="BD81" i="2"/>
  <c r="BC81" i="2"/>
  <c r="BB81" i="2"/>
  <c r="BA81" i="2"/>
  <c r="AZ81" i="2"/>
  <c r="AY81" i="2"/>
  <c r="AX81" i="2"/>
  <c r="AW81" i="2"/>
  <c r="AV81" i="2"/>
  <c r="AU81" i="2"/>
  <c r="AT81" i="2"/>
  <c r="AS81" i="2"/>
  <c r="AR81" i="2"/>
  <c r="AQ81" i="2"/>
  <c r="AP81" i="2"/>
  <c r="AO81" i="2"/>
  <c r="AN81" i="2"/>
  <c r="AM81" i="2"/>
  <c r="AL81" i="2"/>
  <c r="AK81" i="2"/>
  <c r="AJ81" i="2"/>
  <c r="AI81" i="2"/>
  <c r="AH81" i="2"/>
  <c r="AG81" i="2"/>
  <c r="BW80" i="2"/>
  <c r="BV80" i="2"/>
  <c r="BU80" i="2"/>
  <c r="BT80" i="2"/>
  <c r="BS80" i="2"/>
  <c r="BR80" i="2"/>
  <c r="BQ80" i="2"/>
  <c r="BP80" i="2"/>
  <c r="BO80" i="2"/>
  <c r="BN80" i="2"/>
  <c r="BM80" i="2"/>
  <c r="BL80" i="2"/>
  <c r="BK80" i="2"/>
  <c r="BJ80" i="2"/>
  <c r="BI80" i="2"/>
  <c r="BH80" i="2"/>
  <c r="BG80" i="2"/>
  <c r="BF80" i="2"/>
  <c r="BE80" i="2"/>
  <c r="BD80" i="2"/>
  <c r="BC80" i="2"/>
  <c r="BB80" i="2"/>
  <c r="BA80" i="2"/>
  <c r="AZ80" i="2"/>
  <c r="AY80" i="2"/>
  <c r="AX80" i="2"/>
  <c r="AW80" i="2"/>
  <c r="AV80" i="2"/>
  <c r="AU80" i="2"/>
  <c r="AT80" i="2"/>
  <c r="AS80" i="2"/>
  <c r="AR80" i="2"/>
  <c r="AQ80" i="2"/>
  <c r="AP80" i="2"/>
  <c r="AO80" i="2"/>
  <c r="AN80" i="2"/>
  <c r="AM80" i="2"/>
  <c r="AL80" i="2"/>
  <c r="AK80" i="2"/>
  <c r="AJ80" i="2"/>
  <c r="AI80" i="2"/>
  <c r="AH80" i="2"/>
  <c r="AG80" i="2"/>
  <c r="AF80" i="2"/>
  <c r="BW79" i="2"/>
  <c r="BV79" i="2"/>
  <c r="BU79" i="2"/>
  <c r="BT79" i="2"/>
  <c r="BS79" i="2"/>
  <c r="BR79" i="2"/>
  <c r="BQ79" i="2"/>
  <c r="BP79" i="2"/>
  <c r="BO79" i="2"/>
  <c r="BN79" i="2"/>
  <c r="BM79" i="2"/>
  <c r="BL79" i="2"/>
  <c r="BK79" i="2"/>
  <c r="BJ79" i="2"/>
  <c r="BI79" i="2"/>
  <c r="BH79" i="2"/>
  <c r="BG79" i="2"/>
  <c r="BF79" i="2"/>
  <c r="BE79" i="2"/>
  <c r="BD79" i="2"/>
  <c r="BC79" i="2"/>
  <c r="BB79" i="2"/>
  <c r="BA79" i="2"/>
  <c r="AZ79" i="2"/>
  <c r="AY79" i="2"/>
  <c r="AX79" i="2"/>
  <c r="AW79" i="2"/>
  <c r="AV79" i="2"/>
  <c r="AU79" i="2"/>
  <c r="AT79" i="2"/>
  <c r="AS79" i="2"/>
  <c r="AR79" i="2"/>
  <c r="AQ79" i="2"/>
  <c r="AP79" i="2"/>
  <c r="AO79" i="2"/>
  <c r="AN79" i="2"/>
  <c r="AM79" i="2"/>
  <c r="AL79" i="2"/>
  <c r="AK79" i="2"/>
  <c r="AJ79" i="2"/>
  <c r="AI79" i="2"/>
  <c r="AH79" i="2"/>
  <c r="AG79" i="2"/>
  <c r="AF79" i="2"/>
  <c r="AE79" i="2"/>
  <c r="BW78" i="2"/>
  <c r="BV78" i="2"/>
  <c r="BU78" i="2"/>
  <c r="BT78" i="2"/>
  <c r="BS78" i="2"/>
  <c r="BR78" i="2"/>
  <c r="BQ78" i="2"/>
  <c r="BP78" i="2"/>
  <c r="BO78" i="2"/>
  <c r="BN78" i="2"/>
  <c r="BM78" i="2"/>
  <c r="BL78" i="2"/>
  <c r="BK78" i="2"/>
  <c r="BJ78" i="2"/>
  <c r="BI78" i="2"/>
  <c r="BH78" i="2"/>
  <c r="BG78" i="2"/>
  <c r="BF78" i="2"/>
  <c r="BE78" i="2"/>
  <c r="BD78" i="2"/>
  <c r="BC78" i="2"/>
  <c r="BB78" i="2"/>
  <c r="BA78" i="2"/>
  <c r="AZ78" i="2"/>
  <c r="AY78" i="2"/>
  <c r="AX78" i="2"/>
  <c r="AW78" i="2"/>
  <c r="AV78" i="2"/>
  <c r="AU78" i="2"/>
  <c r="AT78" i="2"/>
  <c r="AS78" i="2"/>
  <c r="AR78" i="2"/>
  <c r="AQ78" i="2"/>
  <c r="AP78" i="2"/>
  <c r="AO78" i="2"/>
  <c r="AN78" i="2"/>
  <c r="AM78" i="2"/>
  <c r="AL78" i="2"/>
  <c r="AK78" i="2"/>
  <c r="AJ78" i="2"/>
  <c r="AI78" i="2"/>
  <c r="AH78" i="2"/>
  <c r="AG78" i="2"/>
  <c r="AF78" i="2"/>
  <c r="AE78" i="2"/>
  <c r="AD78" i="2"/>
  <c r="BW77" i="2"/>
  <c r="BV77" i="2"/>
  <c r="BU77" i="2"/>
  <c r="BT77" i="2"/>
  <c r="BS77" i="2"/>
  <c r="BR77" i="2"/>
  <c r="BQ77" i="2"/>
  <c r="BP77" i="2"/>
  <c r="BO77" i="2"/>
  <c r="BN77" i="2"/>
  <c r="BM77" i="2"/>
  <c r="BL77" i="2"/>
  <c r="BK77" i="2"/>
  <c r="BJ77" i="2"/>
  <c r="BI77" i="2"/>
  <c r="BH77" i="2"/>
  <c r="BG77" i="2"/>
  <c r="BF77" i="2"/>
  <c r="BE77" i="2"/>
  <c r="BD77" i="2"/>
  <c r="BC77" i="2"/>
  <c r="BB77" i="2"/>
  <c r="BA77" i="2"/>
  <c r="AZ77" i="2"/>
  <c r="AY77" i="2"/>
  <c r="AX77" i="2"/>
  <c r="AW77" i="2"/>
  <c r="AV77" i="2"/>
  <c r="AU77" i="2"/>
  <c r="AT77" i="2"/>
  <c r="AS77" i="2"/>
  <c r="AR77" i="2"/>
  <c r="AQ77" i="2"/>
  <c r="AP77" i="2"/>
  <c r="AO77" i="2"/>
  <c r="AN77" i="2"/>
  <c r="AM77" i="2"/>
  <c r="AL77" i="2"/>
  <c r="AK77" i="2"/>
  <c r="AJ77" i="2"/>
  <c r="AI77" i="2"/>
  <c r="AH77" i="2"/>
  <c r="AG77" i="2"/>
  <c r="AF77" i="2"/>
  <c r="AE77" i="2"/>
  <c r="AD77" i="2"/>
  <c r="AC77" i="2"/>
  <c r="BW76" i="2"/>
  <c r="BV76" i="2"/>
  <c r="BU76" i="2"/>
  <c r="BT76" i="2"/>
  <c r="BS76" i="2"/>
  <c r="BR76" i="2"/>
  <c r="BQ76" i="2"/>
  <c r="BP76" i="2"/>
  <c r="BO76" i="2"/>
  <c r="BN76" i="2"/>
  <c r="BM76" i="2"/>
  <c r="BL76" i="2"/>
  <c r="BK76" i="2"/>
  <c r="BJ76" i="2"/>
  <c r="BI76" i="2"/>
  <c r="BH76" i="2"/>
  <c r="BG76" i="2"/>
  <c r="BF76" i="2"/>
  <c r="BE76" i="2"/>
  <c r="BD76" i="2"/>
  <c r="BC76" i="2"/>
  <c r="BB76" i="2"/>
  <c r="BA76" i="2"/>
  <c r="AZ76" i="2"/>
  <c r="AY76" i="2"/>
  <c r="AX76" i="2"/>
  <c r="AW76" i="2"/>
  <c r="AV76" i="2"/>
  <c r="AU76" i="2"/>
  <c r="AT76" i="2"/>
  <c r="AS76" i="2"/>
  <c r="AR76" i="2"/>
  <c r="AQ76" i="2"/>
  <c r="AP76" i="2"/>
  <c r="AO76" i="2"/>
  <c r="AN76" i="2"/>
  <c r="AM76" i="2"/>
  <c r="AL76" i="2"/>
  <c r="AK76" i="2"/>
  <c r="AJ76" i="2"/>
  <c r="AI76" i="2"/>
  <c r="AH76" i="2"/>
  <c r="AG76" i="2"/>
  <c r="AF76" i="2"/>
  <c r="AE76" i="2"/>
  <c r="AD76" i="2"/>
  <c r="AC76" i="2"/>
  <c r="AB76" i="2"/>
  <c r="BW75" i="2"/>
  <c r="BV75" i="2"/>
  <c r="BU75" i="2"/>
  <c r="BT75" i="2"/>
  <c r="BS75" i="2"/>
  <c r="BR75" i="2"/>
  <c r="BQ75" i="2"/>
  <c r="BP75" i="2"/>
  <c r="BO75" i="2"/>
  <c r="BN75" i="2"/>
  <c r="BM75" i="2"/>
  <c r="BL75" i="2"/>
  <c r="BK75" i="2"/>
  <c r="BJ75" i="2"/>
  <c r="BI75" i="2"/>
  <c r="BH75" i="2"/>
  <c r="BG75" i="2"/>
  <c r="BF75" i="2"/>
  <c r="BE75" i="2"/>
  <c r="BD75" i="2"/>
  <c r="BC75" i="2"/>
  <c r="BB75" i="2"/>
  <c r="BA75" i="2"/>
  <c r="AZ75" i="2"/>
  <c r="AY75" i="2"/>
  <c r="AX75" i="2"/>
  <c r="AW75" i="2"/>
  <c r="AV75" i="2"/>
  <c r="AU75" i="2"/>
  <c r="AT75" i="2"/>
  <c r="AS75" i="2"/>
  <c r="AR75" i="2"/>
  <c r="AQ75" i="2"/>
  <c r="AP75" i="2"/>
  <c r="AO75" i="2"/>
  <c r="AN75" i="2"/>
  <c r="AM75" i="2"/>
  <c r="AL75" i="2"/>
  <c r="AK75" i="2"/>
  <c r="AJ75" i="2"/>
  <c r="AI75" i="2"/>
  <c r="AH75" i="2"/>
  <c r="AG75" i="2"/>
  <c r="AF75" i="2"/>
  <c r="AE75" i="2"/>
  <c r="AD75" i="2"/>
  <c r="AC75" i="2"/>
  <c r="AB75" i="2"/>
  <c r="AA75" i="2"/>
  <c r="BW74" i="2"/>
  <c r="BV74" i="2"/>
  <c r="BU74" i="2"/>
  <c r="BT74" i="2"/>
  <c r="BS74" i="2"/>
  <c r="BR74" i="2"/>
  <c r="BQ74" i="2"/>
  <c r="BP74" i="2"/>
  <c r="BO74" i="2"/>
  <c r="BN74" i="2"/>
  <c r="BM74" i="2"/>
  <c r="BL74" i="2"/>
  <c r="BK74" i="2"/>
  <c r="BJ74" i="2"/>
  <c r="BI74" i="2"/>
  <c r="BH74" i="2"/>
  <c r="BG74" i="2"/>
  <c r="BF74" i="2"/>
  <c r="BE74" i="2"/>
  <c r="BD74" i="2"/>
  <c r="BC74" i="2"/>
  <c r="BB74" i="2"/>
  <c r="BA74" i="2"/>
  <c r="AZ74" i="2"/>
  <c r="AY74" i="2"/>
  <c r="AX74" i="2"/>
  <c r="AW74" i="2"/>
  <c r="AV74" i="2"/>
  <c r="AU74" i="2"/>
  <c r="AT74" i="2"/>
  <c r="AS74" i="2"/>
  <c r="AR74" i="2"/>
  <c r="AQ74" i="2"/>
  <c r="AP74" i="2"/>
  <c r="AO74" i="2"/>
  <c r="AN74" i="2"/>
  <c r="AM74" i="2"/>
  <c r="AL74" i="2"/>
  <c r="AK74" i="2"/>
  <c r="AJ74" i="2"/>
  <c r="AI74" i="2"/>
  <c r="AH74" i="2"/>
  <c r="AG74" i="2"/>
  <c r="AF74" i="2"/>
  <c r="AE74" i="2"/>
  <c r="AD74" i="2"/>
  <c r="AC74" i="2"/>
  <c r="AB74" i="2"/>
  <c r="AA74" i="2"/>
  <c r="Z74" i="2"/>
  <c r="BW73" i="2"/>
  <c r="BV73" i="2"/>
  <c r="BU73" i="2"/>
  <c r="BT73" i="2"/>
  <c r="BS73" i="2"/>
  <c r="BR73" i="2"/>
  <c r="BQ73" i="2"/>
  <c r="BP73" i="2"/>
  <c r="BO73" i="2"/>
  <c r="BN73" i="2"/>
  <c r="BM73" i="2"/>
  <c r="BL73" i="2"/>
  <c r="BK73" i="2"/>
  <c r="BJ73" i="2"/>
  <c r="BI73" i="2"/>
  <c r="BH73" i="2"/>
  <c r="BG73" i="2"/>
  <c r="BF73" i="2"/>
  <c r="BE73" i="2"/>
  <c r="BD73" i="2"/>
  <c r="BC73" i="2"/>
  <c r="BB73" i="2"/>
  <c r="BA73" i="2"/>
  <c r="AZ73" i="2"/>
  <c r="AY73" i="2"/>
  <c r="AX73" i="2"/>
  <c r="AW73" i="2"/>
  <c r="AV73" i="2"/>
  <c r="AU73" i="2"/>
  <c r="AT73" i="2"/>
  <c r="AS73" i="2"/>
  <c r="AR73" i="2"/>
  <c r="AQ73" i="2"/>
  <c r="AP73" i="2"/>
  <c r="AO73" i="2"/>
  <c r="AN73" i="2"/>
  <c r="AM73" i="2"/>
  <c r="AL73" i="2"/>
  <c r="AK73" i="2"/>
  <c r="AJ73" i="2"/>
  <c r="AI73" i="2"/>
  <c r="AH73" i="2"/>
  <c r="AG73" i="2"/>
  <c r="AF73" i="2"/>
  <c r="AE73" i="2"/>
  <c r="AD73" i="2"/>
  <c r="AC73" i="2"/>
  <c r="AB73" i="2"/>
  <c r="AA73" i="2"/>
  <c r="Z73" i="2"/>
  <c r="Y73" i="2"/>
  <c r="BW72" i="2"/>
  <c r="BV72" i="2"/>
  <c r="BU72" i="2"/>
  <c r="BT72" i="2"/>
  <c r="BS72" i="2"/>
  <c r="BR72" i="2"/>
  <c r="BQ72" i="2"/>
  <c r="BP72" i="2"/>
  <c r="BO72" i="2"/>
  <c r="BN72" i="2"/>
  <c r="BM72" i="2"/>
  <c r="BL72" i="2"/>
  <c r="BK72" i="2"/>
  <c r="BJ72" i="2"/>
  <c r="BI72" i="2"/>
  <c r="BH72" i="2"/>
  <c r="BG72" i="2"/>
  <c r="BF72" i="2"/>
  <c r="BE72" i="2"/>
  <c r="BD72" i="2"/>
  <c r="BC72" i="2"/>
  <c r="BB72" i="2"/>
  <c r="BA72" i="2"/>
  <c r="AZ72" i="2"/>
  <c r="AY72" i="2"/>
  <c r="AX72" i="2"/>
  <c r="AW72" i="2"/>
  <c r="AV72" i="2"/>
  <c r="AU72" i="2"/>
  <c r="AT72" i="2"/>
  <c r="AS72" i="2"/>
  <c r="AR72" i="2"/>
  <c r="AQ72" i="2"/>
  <c r="AP72" i="2"/>
  <c r="AO72" i="2"/>
  <c r="AN72" i="2"/>
  <c r="AM72" i="2"/>
  <c r="AL72" i="2"/>
  <c r="AK72" i="2"/>
  <c r="AJ72" i="2"/>
  <c r="AI72" i="2"/>
  <c r="AH72" i="2"/>
  <c r="AG72" i="2"/>
  <c r="AF72" i="2"/>
  <c r="AE72" i="2"/>
  <c r="AD72" i="2"/>
  <c r="AC72" i="2"/>
  <c r="AB72" i="2"/>
  <c r="AA72" i="2"/>
  <c r="Z72" i="2"/>
  <c r="Y72" i="2"/>
  <c r="X72" i="2"/>
  <c r="BW71" i="2"/>
  <c r="BV71" i="2"/>
  <c r="BU71" i="2"/>
  <c r="BT71" i="2"/>
  <c r="BS71" i="2"/>
  <c r="BR71" i="2"/>
  <c r="BQ71" i="2"/>
  <c r="BP71" i="2"/>
  <c r="BO71" i="2"/>
  <c r="BN71" i="2"/>
  <c r="BM71" i="2"/>
  <c r="BL71" i="2"/>
  <c r="BK71" i="2"/>
  <c r="BJ71" i="2"/>
  <c r="BI71" i="2"/>
  <c r="BH71" i="2"/>
  <c r="BG71" i="2"/>
  <c r="BF71" i="2"/>
  <c r="BE71" i="2"/>
  <c r="BD71" i="2"/>
  <c r="BC71" i="2"/>
  <c r="BB71" i="2"/>
  <c r="BA71" i="2"/>
  <c r="AZ71" i="2"/>
  <c r="AY71" i="2"/>
  <c r="AX71" i="2"/>
  <c r="AW71" i="2"/>
  <c r="AV71" i="2"/>
  <c r="AU71" i="2"/>
  <c r="AT71" i="2"/>
  <c r="AS71" i="2"/>
  <c r="AR71" i="2"/>
  <c r="AQ71" i="2"/>
  <c r="AP71" i="2"/>
  <c r="AO71" i="2"/>
  <c r="AN71" i="2"/>
  <c r="AM71" i="2"/>
  <c r="AL71" i="2"/>
  <c r="AK71" i="2"/>
  <c r="AJ71" i="2"/>
  <c r="AI71" i="2"/>
  <c r="AH71" i="2"/>
  <c r="AG71" i="2"/>
  <c r="AF71" i="2"/>
  <c r="AE71" i="2"/>
  <c r="AD71" i="2"/>
  <c r="AC71" i="2"/>
  <c r="AB71" i="2"/>
  <c r="AA71" i="2"/>
  <c r="Z71" i="2"/>
  <c r="Y71" i="2"/>
  <c r="X71" i="2"/>
  <c r="W71" i="2"/>
  <c r="BW70" i="2"/>
  <c r="BV70" i="2"/>
  <c r="BU70" i="2"/>
  <c r="BT70" i="2"/>
  <c r="BS70" i="2"/>
  <c r="BR70" i="2"/>
  <c r="BQ70" i="2"/>
  <c r="BP70" i="2"/>
  <c r="BO70" i="2"/>
  <c r="BN70" i="2"/>
  <c r="BM70" i="2"/>
  <c r="BL70" i="2"/>
  <c r="BK70" i="2"/>
  <c r="BJ70" i="2"/>
  <c r="BI70" i="2"/>
  <c r="BH70" i="2"/>
  <c r="BG70" i="2"/>
  <c r="BF70" i="2"/>
  <c r="BE70" i="2"/>
  <c r="BD70" i="2"/>
  <c r="BC70" i="2"/>
  <c r="BB70" i="2"/>
  <c r="BA70" i="2"/>
  <c r="AZ70" i="2"/>
  <c r="AY70" i="2"/>
  <c r="AX70" i="2"/>
  <c r="AW70" i="2"/>
  <c r="AV70" i="2"/>
  <c r="AU70" i="2"/>
  <c r="AT70" i="2"/>
  <c r="AS70" i="2"/>
  <c r="AR70" i="2"/>
  <c r="AQ70" i="2"/>
  <c r="AP70" i="2"/>
  <c r="AO70" i="2"/>
  <c r="AN70" i="2"/>
  <c r="AM70" i="2"/>
  <c r="AL70" i="2"/>
  <c r="AK70" i="2"/>
  <c r="AJ70" i="2"/>
  <c r="AI70" i="2"/>
  <c r="AH70" i="2"/>
  <c r="AG70" i="2"/>
  <c r="AF70" i="2"/>
  <c r="AE70" i="2"/>
  <c r="AD70" i="2"/>
  <c r="AC70" i="2"/>
  <c r="AB70" i="2"/>
  <c r="AA70" i="2"/>
  <c r="Z70" i="2"/>
  <c r="Y70" i="2"/>
  <c r="X70" i="2"/>
  <c r="W70" i="2"/>
  <c r="V70" i="2"/>
  <c r="BW69" i="2"/>
  <c r="BV69" i="2"/>
  <c r="BU69" i="2"/>
  <c r="BT69" i="2"/>
  <c r="BS69" i="2"/>
  <c r="BR69" i="2"/>
  <c r="BQ69" i="2"/>
  <c r="BP69" i="2"/>
  <c r="BO69" i="2"/>
  <c r="BN69" i="2"/>
  <c r="BM69" i="2"/>
  <c r="BL69" i="2"/>
  <c r="BK69" i="2"/>
  <c r="BJ69" i="2"/>
  <c r="BI69" i="2"/>
  <c r="BH69" i="2"/>
  <c r="BG69" i="2"/>
  <c r="BF69" i="2"/>
  <c r="BE69" i="2"/>
  <c r="BD69" i="2"/>
  <c r="BC69" i="2"/>
  <c r="BB69" i="2"/>
  <c r="BA69" i="2"/>
  <c r="AZ69" i="2"/>
  <c r="AY69" i="2"/>
  <c r="AX69" i="2"/>
  <c r="AW69" i="2"/>
  <c r="AV69" i="2"/>
  <c r="AU69" i="2"/>
  <c r="AT69" i="2"/>
  <c r="AS69" i="2"/>
  <c r="AR69" i="2"/>
  <c r="AQ69" i="2"/>
  <c r="AP69" i="2"/>
  <c r="AO69" i="2"/>
  <c r="AN69" i="2"/>
  <c r="AM69" i="2"/>
  <c r="AL69" i="2"/>
  <c r="AK69" i="2"/>
  <c r="AJ69" i="2"/>
  <c r="AI69" i="2"/>
  <c r="AH69" i="2"/>
  <c r="AG69" i="2"/>
  <c r="AF69" i="2"/>
  <c r="AE69" i="2"/>
  <c r="AD69" i="2"/>
  <c r="AC69" i="2"/>
  <c r="AB69" i="2"/>
  <c r="AA69" i="2"/>
  <c r="Z69" i="2"/>
  <c r="Y69" i="2"/>
  <c r="X69" i="2"/>
  <c r="W69" i="2"/>
  <c r="V69" i="2"/>
  <c r="U69" i="2"/>
  <c r="BW68" i="2"/>
  <c r="BV68" i="2"/>
  <c r="BU68" i="2"/>
  <c r="BT68" i="2"/>
  <c r="BS68" i="2"/>
  <c r="BR68" i="2"/>
  <c r="BQ68" i="2"/>
  <c r="BP68" i="2"/>
  <c r="BO68" i="2"/>
  <c r="BN68" i="2"/>
  <c r="BM68" i="2"/>
  <c r="BL68" i="2"/>
  <c r="BK68" i="2"/>
  <c r="BJ68" i="2"/>
  <c r="BI68" i="2"/>
  <c r="BH68" i="2"/>
  <c r="BG68" i="2"/>
  <c r="BF68" i="2"/>
  <c r="BE68" i="2"/>
  <c r="BD68" i="2"/>
  <c r="BC68" i="2"/>
  <c r="BB68" i="2"/>
  <c r="BA68" i="2"/>
  <c r="AZ68" i="2"/>
  <c r="AY68" i="2"/>
  <c r="AX68" i="2"/>
  <c r="AW68" i="2"/>
  <c r="AV68" i="2"/>
  <c r="AU68" i="2"/>
  <c r="AT68" i="2"/>
  <c r="AS68" i="2"/>
  <c r="AR68" i="2"/>
  <c r="AQ68" i="2"/>
  <c r="AP68" i="2"/>
  <c r="AO68" i="2"/>
  <c r="AN68" i="2"/>
  <c r="AM68" i="2"/>
  <c r="AL68" i="2"/>
  <c r="AK68" i="2"/>
  <c r="AJ68" i="2"/>
  <c r="AI68" i="2"/>
  <c r="AH68" i="2"/>
  <c r="AG68" i="2"/>
  <c r="AF68" i="2"/>
  <c r="AE68" i="2"/>
  <c r="AD68" i="2"/>
  <c r="AC68" i="2"/>
  <c r="AB68" i="2"/>
  <c r="AA68" i="2"/>
  <c r="Z68" i="2"/>
  <c r="Y68" i="2"/>
  <c r="X68" i="2"/>
  <c r="W68" i="2"/>
  <c r="V68" i="2"/>
  <c r="U68" i="2"/>
  <c r="T68" i="2"/>
  <c r="BW67" i="2"/>
  <c r="BV67" i="2"/>
  <c r="BU67" i="2"/>
  <c r="BT67" i="2"/>
  <c r="BS67" i="2"/>
  <c r="BR67" i="2"/>
  <c r="BQ67" i="2"/>
  <c r="BP67" i="2"/>
  <c r="BO67" i="2"/>
  <c r="BN67" i="2"/>
  <c r="BM67" i="2"/>
  <c r="BL67" i="2"/>
  <c r="BK67" i="2"/>
  <c r="BJ67" i="2"/>
  <c r="BI67" i="2"/>
  <c r="BH67" i="2"/>
  <c r="BG67" i="2"/>
  <c r="BF67" i="2"/>
  <c r="BE67" i="2"/>
  <c r="BD67" i="2"/>
  <c r="BC67" i="2"/>
  <c r="BB67" i="2"/>
  <c r="BA67" i="2"/>
  <c r="AZ67" i="2"/>
  <c r="AY67" i="2"/>
  <c r="AX67" i="2"/>
  <c r="AW67" i="2"/>
  <c r="AV67" i="2"/>
  <c r="AU67" i="2"/>
  <c r="AT67" i="2"/>
  <c r="AS67" i="2"/>
  <c r="AR67" i="2"/>
  <c r="AQ67" i="2"/>
  <c r="AP67" i="2"/>
  <c r="AO67" i="2"/>
  <c r="AN67" i="2"/>
  <c r="AM67" i="2"/>
  <c r="AL67" i="2"/>
  <c r="AK67" i="2"/>
  <c r="AJ67" i="2"/>
  <c r="AI67" i="2"/>
  <c r="AH67" i="2"/>
  <c r="AG67" i="2"/>
  <c r="AF67" i="2"/>
  <c r="AE67" i="2"/>
  <c r="AD67" i="2"/>
  <c r="AC67" i="2"/>
  <c r="AB67" i="2"/>
  <c r="AA67" i="2"/>
  <c r="Z67" i="2"/>
  <c r="Y67" i="2"/>
  <c r="X67" i="2"/>
  <c r="W67" i="2"/>
  <c r="V67" i="2"/>
  <c r="U67" i="2"/>
  <c r="T67" i="2"/>
  <c r="S67" i="2"/>
  <c r="BW66" i="2"/>
  <c r="BV66" i="2"/>
  <c r="BU66" i="2"/>
  <c r="BT66" i="2"/>
  <c r="BS66" i="2"/>
  <c r="BR66" i="2"/>
  <c r="BQ66" i="2"/>
  <c r="BP66" i="2"/>
  <c r="BO66" i="2"/>
  <c r="BN66" i="2"/>
  <c r="BM66" i="2"/>
  <c r="BL66" i="2"/>
  <c r="BK66" i="2"/>
  <c r="BJ66" i="2"/>
  <c r="BI66" i="2"/>
  <c r="BH66" i="2"/>
  <c r="BG66" i="2"/>
  <c r="BF66" i="2"/>
  <c r="BE66" i="2"/>
  <c r="BD66" i="2"/>
  <c r="BC66" i="2"/>
  <c r="BB66" i="2"/>
  <c r="BA66" i="2"/>
  <c r="AZ66" i="2"/>
  <c r="AY66" i="2"/>
  <c r="AX66" i="2"/>
  <c r="AW66" i="2"/>
  <c r="AV66" i="2"/>
  <c r="AU66" i="2"/>
  <c r="AT66" i="2"/>
  <c r="AS66" i="2"/>
  <c r="AR66" i="2"/>
  <c r="AQ66" i="2"/>
  <c r="AP66" i="2"/>
  <c r="AO66" i="2"/>
  <c r="AN66" i="2"/>
  <c r="AM66" i="2"/>
  <c r="AL66" i="2"/>
  <c r="AK66" i="2"/>
  <c r="AJ66" i="2"/>
  <c r="AI66" i="2"/>
  <c r="AH66" i="2"/>
  <c r="AG66" i="2"/>
  <c r="AF66" i="2"/>
  <c r="AE66" i="2"/>
  <c r="AD66" i="2"/>
  <c r="AC66" i="2"/>
  <c r="AB66" i="2"/>
  <c r="AA66" i="2"/>
  <c r="Z66" i="2"/>
  <c r="Y66" i="2"/>
  <c r="X66" i="2"/>
  <c r="W66" i="2"/>
  <c r="V66" i="2"/>
  <c r="U66" i="2"/>
  <c r="T66" i="2"/>
  <c r="S66" i="2"/>
  <c r="R66" i="2"/>
  <c r="BW65" i="2"/>
  <c r="BV65" i="2"/>
  <c r="BU65" i="2"/>
  <c r="BT65" i="2"/>
  <c r="BS65" i="2"/>
  <c r="BR65" i="2"/>
  <c r="BQ65" i="2"/>
  <c r="BP65" i="2"/>
  <c r="BO65" i="2"/>
  <c r="BN65" i="2"/>
  <c r="BM65" i="2"/>
  <c r="BL65" i="2"/>
  <c r="BK65" i="2"/>
  <c r="BJ65" i="2"/>
  <c r="BI65" i="2"/>
  <c r="BH65" i="2"/>
  <c r="BG65" i="2"/>
  <c r="BF65" i="2"/>
  <c r="BE65" i="2"/>
  <c r="BD65" i="2"/>
  <c r="BC65" i="2"/>
  <c r="BB65" i="2"/>
  <c r="BA65" i="2"/>
  <c r="AZ65" i="2"/>
  <c r="AY65" i="2"/>
  <c r="AX65" i="2"/>
  <c r="AW65" i="2"/>
  <c r="AV65" i="2"/>
  <c r="AU65" i="2"/>
  <c r="AT65" i="2"/>
  <c r="AS65" i="2"/>
  <c r="AR65" i="2"/>
  <c r="AQ65" i="2"/>
  <c r="AP65" i="2"/>
  <c r="AO65" i="2"/>
  <c r="AN65" i="2"/>
  <c r="AM65" i="2"/>
  <c r="AL65" i="2"/>
  <c r="AK65" i="2"/>
  <c r="AJ65" i="2"/>
  <c r="AI65" i="2"/>
  <c r="AH65" i="2"/>
  <c r="AG65" i="2"/>
  <c r="AF65" i="2"/>
  <c r="AE65" i="2"/>
  <c r="AD65" i="2"/>
  <c r="AC65" i="2"/>
  <c r="AB65" i="2"/>
  <c r="AA65" i="2"/>
  <c r="Z65" i="2"/>
  <c r="Y65" i="2"/>
  <c r="X65" i="2"/>
  <c r="W65" i="2"/>
  <c r="V65" i="2"/>
  <c r="U65" i="2"/>
  <c r="T65" i="2"/>
  <c r="S65" i="2"/>
  <c r="R65" i="2"/>
  <c r="Q65" i="2"/>
  <c r="BX4" i="2"/>
  <c r="G4" i="2"/>
  <c r="M3" i="2"/>
  <c r="N3" i="2" s="1"/>
  <c r="N5" i="2" s="1"/>
  <c r="M51" i="11"/>
  <c r="M52" i="11"/>
  <c r="M53" i="11"/>
  <c r="M54" i="11"/>
  <c r="M55" i="11"/>
  <c r="M56" i="11"/>
  <c r="M57" i="11"/>
  <c r="M58" i="11"/>
  <c r="M59" i="11"/>
  <c r="M60" i="11"/>
  <c r="M61" i="11"/>
  <c r="M62" i="11"/>
  <c r="M63" i="11"/>
  <c r="M64" i="11"/>
  <c r="M86" i="13"/>
  <c r="M27" i="13"/>
  <c r="N86" i="13"/>
  <c r="N27" i="13"/>
  <c r="O61" i="13"/>
  <c r="O121" i="13"/>
  <c r="I61" i="13"/>
  <c r="I121" i="13"/>
  <c r="M67" i="13"/>
  <c r="K68" i="13"/>
  <c r="I68" i="13"/>
  <c r="N67" i="13"/>
  <c r="J68" i="13"/>
  <c r="L67" i="13"/>
  <c r="K69" i="12"/>
  <c r="M67" i="12"/>
  <c r="N67" i="12"/>
  <c r="J67" i="12"/>
  <c r="O70" i="12"/>
  <c r="O69" i="12"/>
  <c r="J69" i="11"/>
  <c r="M67" i="11"/>
  <c r="I67" i="11"/>
  <c r="N67" i="11"/>
  <c r="K68" i="11"/>
  <c r="O68" i="6"/>
  <c r="M65" i="4"/>
  <c r="L67" i="4"/>
  <c r="O68" i="4"/>
  <c r="N3" i="4"/>
  <c r="N5" i="4"/>
  <c r="N6" i="4"/>
  <c r="N7" i="4"/>
  <c r="N8" i="4"/>
  <c r="N9" i="4"/>
  <c r="N10" i="4"/>
  <c r="N11" i="4"/>
  <c r="N12" i="4"/>
  <c r="N13" i="4"/>
  <c r="N14" i="4"/>
  <c r="N15" i="4"/>
  <c r="N16" i="4"/>
  <c r="N17" i="4"/>
  <c r="N18" i="4"/>
  <c r="N19" i="4"/>
  <c r="N20" i="4"/>
  <c r="N21" i="4"/>
  <c r="N22" i="4"/>
  <c r="N23" i="4"/>
  <c r="N24" i="4"/>
  <c r="N25" i="4"/>
  <c r="N26" i="4"/>
  <c r="N27" i="4"/>
  <c r="N28" i="4"/>
  <c r="N29" i="4"/>
  <c r="N30" i="4"/>
  <c r="N31" i="4"/>
  <c r="N32" i="4"/>
  <c r="N33" i="4"/>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I66" i="4"/>
  <c r="I65" i="4"/>
  <c r="J66" i="4"/>
  <c r="J65" i="4"/>
  <c r="O67" i="4"/>
  <c r="K66" i="4"/>
  <c r="K65" i="4"/>
  <c r="L66" i="4"/>
  <c r="L65" i="4"/>
  <c r="O66" i="4"/>
  <c r="O65" i="4"/>
  <c r="N87" i="13"/>
  <c r="N28" i="13"/>
  <c r="N29" i="13"/>
  <c r="M87" i="13"/>
  <c r="M28" i="13"/>
  <c r="I62" i="13"/>
  <c r="I122" i="13"/>
  <c r="O62" i="13"/>
  <c r="O122" i="13"/>
  <c r="O69" i="13"/>
  <c r="I69" i="13"/>
  <c r="L69" i="13"/>
  <c r="K69" i="13"/>
  <c r="L68" i="13"/>
  <c r="J69" i="13"/>
  <c r="M68" i="13"/>
  <c r="N68" i="13"/>
  <c r="M68" i="12"/>
  <c r="K70" i="12"/>
  <c r="I68" i="12"/>
  <c r="N69" i="12"/>
  <c r="N68" i="12"/>
  <c r="L71" i="12"/>
  <c r="J68" i="12"/>
  <c r="M68" i="11"/>
  <c r="K69" i="11"/>
  <c r="N68" i="11"/>
  <c r="J70" i="11"/>
  <c r="O71" i="11"/>
  <c r="I68" i="11"/>
  <c r="L69" i="11"/>
  <c r="G5" i="12"/>
  <c r="P5" i="12"/>
  <c r="G5" i="11"/>
  <c r="P5" i="11"/>
  <c r="K67" i="4"/>
  <c r="J67" i="4"/>
  <c r="I67" i="4"/>
  <c r="M67" i="4"/>
  <c r="N65" i="4"/>
  <c r="O69" i="4"/>
  <c r="M66" i="4"/>
  <c r="P6" i="11"/>
  <c r="P6" i="12"/>
  <c r="M88" i="13"/>
  <c r="M29" i="13"/>
  <c r="N88" i="13"/>
  <c r="N89" i="13"/>
  <c r="N30" i="13"/>
  <c r="N31" i="13"/>
  <c r="O63" i="13"/>
  <c r="I63" i="13"/>
  <c r="I123" i="13"/>
  <c r="BX65" i="4"/>
  <c r="G5" i="4"/>
  <c r="P5" i="4"/>
  <c r="K70" i="13"/>
  <c r="N69" i="13"/>
  <c r="O70" i="13"/>
  <c r="M69" i="13"/>
  <c r="I70" i="13"/>
  <c r="J70" i="13"/>
  <c r="I69" i="12"/>
  <c r="J69" i="12"/>
  <c r="K71" i="12"/>
  <c r="BX5" i="12"/>
  <c r="O71" i="12"/>
  <c r="L72" i="12"/>
  <c r="M69" i="12"/>
  <c r="J71" i="11"/>
  <c r="L70" i="11"/>
  <c r="I69" i="11"/>
  <c r="N69" i="11"/>
  <c r="O72" i="11"/>
  <c r="K70" i="11"/>
  <c r="M70" i="11"/>
  <c r="M69" i="11"/>
  <c r="O69" i="6"/>
  <c r="I68" i="4"/>
  <c r="O70" i="4"/>
  <c r="J68" i="4"/>
  <c r="L68" i="4"/>
  <c r="K68" i="4"/>
  <c r="N66" i="4"/>
  <c r="P6" i="4"/>
  <c r="P66" i="4"/>
  <c r="P7" i="12"/>
  <c r="P7" i="11"/>
  <c r="N90" i="13"/>
  <c r="N91" i="13"/>
  <c r="N32" i="13"/>
  <c r="M89" i="13"/>
  <c r="M30" i="13"/>
  <c r="I64" i="13"/>
  <c r="O64" i="13"/>
  <c r="O124" i="13"/>
  <c r="O123" i="13"/>
  <c r="BX5" i="4"/>
  <c r="M70" i="13"/>
  <c r="L70" i="13"/>
  <c r="J71" i="13"/>
  <c r="O71" i="13"/>
  <c r="N70" i="13"/>
  <c r="I71" i="13"/>
  <c r="K72" i="13"/>
  <c r="K71" i="13"/>
  <c r="K72" i="12"/>
  <c r="M70" i="12"/>
  <c r="J70" i="12"/>
  <c r="L73" i="12"/>
  <c r="N70" i="12"/>
  <c r="P66" i="12"/>
  <c r="I70" i="12"/>
  <c r="O72" i="12"/>
  <c r="N70" i="11"/>
  <c r="K71" i="11"/>
  <c r="I70" i="11"/>
  <c r="BX5" i="11"/>
  <c r="O73" i="11"/>
  <c r="J72" i="11"/>
  <c r="L71" i="11"/>
  <c r="O70" i="6"/>
  <c r="K69" i="4"/>
  <c r="I70" i="4"/>
  <c r="O71" i="4"/>
  <c r="I69" i="4"/>
  <c r="N67" i="4"/>
  <c r="L69" i="4"/>
  <c r="M69" i="4"/>
  <c r="M68" i="4"/>
  <c r="J69" i="4"/>
  <c r="P8" i="11"/>
  <c r="P8" i="12"/>
  <c r="P68" i="12"/>
  <c r="P7" i="4"/>
  <c r="BX66" i="4"/>
  <c r="G6" i="4"/>
  <c r="Q6" i="4"/>
  <c r="Q7" i="4"/>
  <c r="Q8" i="4"/>
  <c r="Q9" i="4"/>
  <c r="Q10" i="4"/>
  <c r="Q11" i="4"/>
  <c r="Q12" i="4"/>
  <c r="Q13" i="4"/>
  <c r="Q14" i="4"/>
  <c r="Q15" i="4"/>
  <c r="Q16" i="4"/>
  <c r="Q17" i="4"/>
  <c r="Q18" i="4"/>
  <c r="Q19" i="4"/>
  <c r="Q20" i="4"/>
  <c r="Q21" i="4"/>
  <c r="Q22" i="4"/>
  <c r="Q23" i="4"/>
  <c r="Q24" i="4"/>
  <c r="Q25" i="4"/>
  <c r="Q26" i="4"/>
  <c r="Q27" i="4"/>
  <c r="Q28" i="4"/>
  <c r="Q29" i="4"/>
  <c r="Q30" i="4"/>
  <c r="Q31" i="4"/>
  <c r="Q32" i="4"/>
  <c r="Q33" i="4"/>
  <c r="Q34" i="4"/>
  <c r="Q35" i="4"/>
  <c r="Q36" i="4"/>
  <c r="Q37" i="4"/>
  <c r="Q38" i="4"/>
  <c r="Q39" i="4"/>
  <c r="Q40" i="4"/>
  <c r="Q41" i="4"/>
  <c r="Q42" i="4"/>
  <c r="Q43" i="4"/>
  <c r="Q44" i="4"/>
  <c r="Q45" i="4"/>
  <c r="Q46" i="4"/>
  <c r="Q47" i="4"/>
  <c r="Q48" i="4"/>
  <c r="Q49" i="4"/>
  <c r="Q50" i="4"/>
  <c r="Q51" i="4"/>
  <c r="Q52" i="4"/>
  <c r="Q53" i="4"/>
  <c r="Q54" i="4"/>
  <c r="Q55" i="4"/>
  <c r="Q56" i="4"/>
  <c r="Q57" i="4"/>
  <c r="Q58" i="4"/>
  <c r="Q59" i="4"/>
  <c r="Q60" i="4"/>
  <c r="Q61" i="4"/>
  <c r="Q62" i="4"/>
  <c r="Q63" i="4"/>
  <c r="Q64" i="4"/>
  <c r="M90" i="13"/>
  <c r="M31" i="13"/>
  <c r="N92" i="13"/>
  <c r="N33" i="13"/>
  <c r="I124" i="13"/>
  <c r="O72" i="13"/>
  <c r="I72" i="13"/>
  <c r="J72" i="13"/>
  <c r="L71" i="13"/>
  <c r="N71" i="13"/>
  <c r="M71" i="13"/>
  <c r="K73" i="13"/>
  <c r="BX66" i="12"/>
  <c r="G6" i="12"/>
  <c r="Q6" i="12"/>
  <c r="L74" i="12"/>
  <c r="I71" i="12"/>
  <c r="J71" i="12"/>
  <c r="P67" i="12"/>
  <c r="M71" i="12"/>
  <c r="K73" i="12"/>
  <c r="N72" i="12"/>
  <c r="O73" i="12"/>
  <c r="N71" i="12"/>
  <c r="L72" i="11"/>
  <c r="K72" i="11"/>
  <c r="J73" i="11"/>
  <c r="I71" i="11"/>
  <c r="P66" i="11"/>
  <c r="N72" i="11"/>
  <c r="M72" i="11"/>
  <c r="N71" i="11"/>
  <c r="M71" i="11"/>
  <c r="O74" i="11"/>
  <c r="L71" i="4"/>
  <c r="K70" i="4"/>
  <c r="J70" i="4"/>
  <c r="L70" i="4"/>
  <c r="N68" i="4"/>
  <c r="P9" i="12"/>
  <c r="P69" i="12"/>
  <c r="P8" i="4"/>
  <c r="Q7" i="12"/>
  <c r="P67" i="4"/>
  <c r="P9" i="11"/>
  <c r="BX6" i="4"/>
  <c r="N93" i="13"/>
  <c r="N34" i="13"/>
  <c r="N35" i="13"/>
  <c r="M91" i="13"/>
  <c r="M32" i="13"/>
  <c r="M33" i="13"/>
  <c r="P68" i="4"/>
  <c r="M72" i="13"/>
  <c r="I73" i="13"/>
  <c r="N72" i="13"/>
  <c r="O73" i="13"/>
  <c r="L72" i="13"/>
  <c r="J74" i="13"/>
  <c r="J73" i="13"/>
  <c r="O74" i="12"/>
  <c r="K74" i="12"/>
  <c r="I72" i="12"/>
  <c r="M73" i="12"/>
  <c r="J72" i="12"/>
  <c r="M72" i="12"/>
  <c r="L75" i="12"/>
  <c r="BX6" i="12"/>
  <c r="BX66" i="11"/>
  <c r="J74" i="11"/>
  <c r="P67" i="11"/>
  <c r="K74" i="11"/>
  <c r="K73" i="11"/>
  <c r="O75" i="11"/>
  <c r="I73" i="11"/>
  <c r="I72" i="11"/>
  <c r="L74" i="11"/>
  <c r="L73" i="11"/>
  <c r="N69" i="4"/>
  <c r="O72" i="4"/>
  <c r="J71" i="4"/>
  <c r="I71" i="4"/>
  <c r="M70" i="4"/>
  <c r="Q68" i="4"/>
  <c r="K71" i="4"/>
  <c r="Q67" i="4"/>
  <c r="L72" i="4"/>
  <c r="Q8" i="12"/>
  <c r="Q68" i="12"/>
  <c r="P9" i="4"/>
  <c r="P69" i="4"/>
  <c r="P10" i="11"/>
  <c r="P10" i="12"/>
  <c r="BX67" i="4"/>
  <c r="G7" i="4"/>
  <c r="R7" i="4"/>
  <c r="M92" i="13"/>
  <c r="M93" i="13"/>
  <c r="M34" i="13"/>
  <c r="N94" i="13"/>
  <c r="N95" i="13"/>
  <c r="N36" i="13"/>
  <c r="N96" i="13"/>
  <c r="N73" i="13"/>
  <c r="L73" i="13"/>
  <c r="O74" i="13"/>
  <c r="M73" i="13"/>
  <c r="K74" i="13"/>
  <c r="I74" i="13"/>
  <c r="J75" i="13"/>
  <c r="N73" i="12"/>
  <c r="O75" i="12"/>
  <c r="L76" i="12"/>
  <c r="I73" i="12"/>
  <c r="K75" i="12"/>
  <c r="Q67" i="12"/>
  <c r="J73" i="12"/>
  <c r="P68" i="11"/>
  <c r="N73" i="11"/>
  <c r="O77" i="11"/>
  <c r="O76" i="11"/>
  <c r="J75" i="11"/>
  <c r="G6" i="11"/>
  <c r="Q6" i="11"/>
  <c r="M73" i="11"/>
  <c r="J72" i="4"/>
  <c r="O74" i="4"/>
  <c r="K72" i="4"/>
  <c r="O73" i="4"/>
  <c r="N71" i="4"/>
  <c r="I72" i="4"/>
  <c r="N70" i="4"/>
  <c r="M72" i="4"/>
  <c r="M71" i="4"/>
  <c r="P11" i="12"/>
  <c r="P10" i="4"/>
  <c r="Q7" i="11"/>
  <c r="P11" i="11"/>
  <c r="Q9" i="12"/>
  <c r="R8" i="4"/>
  <c r="BX7" i="4"/>
  <c r="N37" i="13"/>
  <c r="N97" i="13"/>
  <c r="M94" i="13"/>
  <c r="M35" i="13"/>
  <c r="M95" i="13"/>
  <c r="M74" i="13"/>
  <c r="K75" i="13"/>
  <c r="O75" i="13"/>
  <c r="I75" i="13"/>
  <c r="L74" i="13"/>
  <c r="N74" i="13"/>
  <c r="J76" i="13"/>
  <c r="P70" i="12"/>
  <c r="M74" i="12"/>
  <c r="L77" i="12"/>
  <c r="K76" i="12"/>
  <c r="O76" i="12"/>
  <c r="J75" i="12"/>
  <c r="J74" i="12"/>
  <c r="I74" i="12"/>
  <c r="BX67" i="12"/>
  <c r="G7" i="12"/>
  <c r="R7" i="12"/>
  <c r="N74" i="12"/>
  <c r="J76" i="11"/>
  <c r="N74" i="11"/>
  <c r="K76" i="11"/>
  <c r="K75" i="11"/>
  <c r="O78" i="11"/>
  <c r="L76" i="11"/>
  <c r="P69" i="11"/>
  <c r="M75" i="11"/>
  <c r="L75" i="11"/>
  <c r="M74" i="11"/>
  <c r="I74" i="11"/>
  <c r="K73" i="4"/>
  <c r="Q69" i="4"/>
  <c r="I73" i="4"/>
  <c r="J73" i="4"/>
  <c r="L73" i="4"/>
  <c r="M73" i="4"/>
  <c r="R9" i="4"/>
  <c r="Q8" i="11"/>
  <c r="R8" i="12"/>
  <c r="P11" i="4"/>
  <c r="P12" i="12"/>
  <c r="Q10" i="12"/>
  <c r="P12" i="11"/>
  <c r="R68" i="4"/>
  <c r="M36" i="13"/>
  <c r="M37" i="13"/>
  <c r="N38" i="13"/>
  <c r="N39" i="13"/>
  <c r="I76" i="13"/>
  <c r="L76" i="13"/>
  <c r="L75" i="13"/>
  <c r="N75" i="13"/>
  <c r="K76" i="13"/>
  <c r="M76" i="13"/>
  <c r="O76" i="13"/>
  <c r="M75" i="13"/>
  <c r="K77" i="12"/>
  <c r="I75" i="12"/>
  <c r="L78" i="12"/>
  <c r="BX7" i="12"/>
  <c r="M75" i="12"/>
  <c r="O77" i="12"/>
  <c r="N75" i="12"/>
  <c r="P71" i="12"/>
  <c r="Q69" i="12"/>
  <c r="I75" i="11"/>
  <c r="P70" i="11"/>
  <c r="N75" i="11"/>
  <c r="Q67" i="11"/>
  <c r="BX6" i="11"/>
  <c r="K77" i="11"/>
  <c r="M76" i="11"/>
  <c r="O79" i="11"/>
  <c r="J77" i="11"/>
  <c r="P70" i="4"/>
  <c r="I74" i="4"/>
  <c r="N72" i="4"/>
  <c r="O76" i="4"/>
  <c r="O75" i="4"/>
  <c r="Q70" i="4"/>
  <c r="L74" i="4"/>
  <c r="J75" i="4"/>
  <c r="J74" i="4"/>
  <c r="K74" i="4"/>
  <c r="P13" i="12"/>
  <c r="P12" i="4"/>
  <c r="P72" i="4"/>
  <c r="P13" i="11"/>
  <c r="R9" i="12"/>
  <c r="Q9" i="11"/>
  <c r="Q11" i="12"/>
  <c r="R10" i="4"/>
  <c r="BX68" i="4"/>
  <c r="G8" i="4"/>
  <c r="S8" i="4"/>
  <c r="P72" i="12"/>
  <c r="N98" i="13"/>
  <c r="N99" i="13"/>
  <c r="N40" i="13"/>
  <c r="N41" i="13"/>
  <c r="M96" i="13"/>
  <c r="M97" i="13"/>
  <c r="M38" i="13"/>
  <c r="O77" i="13"/>
  <c r="J77" i="13"/>
  <c r="K77" i="13"/>
  <c r="I78" i="13"/>
  <c r="N76" i="13"/>
  <c r="I77" i="13"/>
  <c r="R68" i="12"/>
  <c r="M76" i="12"/>
  <c r="L80" i="12"/>
  <c r="J76" i="12"/>
  <c r="L79" i="12"/>
  <c r="N77" i="12"/>
  <c r="Q70" i="12"/>
  <c r="N76" i="12"/>
  <c r="I76" i="12"/>
  <c r="O78" i="12"/>
  <c r="K79" i="12"/>
  <c r="K78" i="12"/>
  <c r="P71" i="11"/>
  <c r="Q68" i="11"/>
  <c r="BX67" i="11"/>
  <c r="I76" i="11"/>
  <c r="M77" i="11"/>
  <c r="N76" i="11"/>
  <c r="J78" i="11"/>
  <c r="L77" i="11"/>
  <c r="K78" i="11"/>
  <c r="P71" i="4"/>
  <c r="R69" i="4"/>
  <c r="N73" i="4"/>
  <c r="L75" i="4"/>
  <c r="M74" i="4"/>
  <c r="Q72" i="4"/>
  <c r="Q71" i="4"/>
  <c r="I75" i="4"/>
  <c r="K75" i="4"/>
  <c r="O77" i="4"/>
  <c r="BX8" i="4"/>
  <c r="R10" i="12"/>
  <c r="R70" i="12"/>
  <c r="S9" i="4"/>
  <c r="R11" i="4"/>
  <c r="P14" i="11"/>
  <c r="Q12" i="12"/>
  <c r="P13" i="4"/>
  <c r="P73" i="4"/>
  <c r="Q10" i="11"/>
  <c r="P14" i="12"/>
  <c r="M98" i="13"/>
  <c r="M39" i="13"/>
  <c r="N100" i="13"/>
  <c r="N101" i="13"/>
  <c r="N42" i="13"/>
  <c r="N43" i="13"/>
  <c r="J79" i="13"/>
  <c r="J78" i="13"/>
  <c r="L77" i="13"/>
  <c r="I79" i="13"/>
  <c r="M78" i="13"/>
  <c r="M77" i="13"/>
  <c r="N77" i="13"/>
  <c r="K78" i="13"/>
  <c r="O78" i="13"/>
  <c r="J77" i="12"/>
  <c r="O79" i="12"/>
  <c r="Q71" i="12"/>
  <c r="M77" i="12"/>
  <c r="P73" i="12"/>
  <c r="BX68" i="12"/>
  <c r="G8" i="12"/>
  <c r="S8" i="12"/>
  <c r="I77" i="12"/>
  <c r="R69" i="12"/>
  <c r="N78" i="12"/>
  <c r="N77" i="11"/>
  <c r="K79" i="11"/>
  <c r="O80" i="11"/>
  <c r="I78" i="11"/>
  <c r="L78" i="11"/>
  <c r="I77" i="11"/>
  <c r="G7" i="11"/>
  <c r="R7" i="11"/>
  <c r="J80" i="11"/>
  <c r="P72" i="11"/>
  <c r="J79" i="11"/>
  <c r="R70" i="4"/>
  <c r="K76" i="4"/>
  <c r="J76" i="4"/>
  <c r="M75" i="4"/>
  <c r="L76" i="4"/>
  <c r="I77" i="4"/>
  <c r="I76" i="4"/>
  <c r="O78" i="4"/>
  <c r="N74" i="4"/>
  <c r="P15" i="12"/>
  <c r="S10" i="4"/>
  <c r="S69" i="4"/>
  <c r="P14" i="4"/>
  <c r="P74" i="4"/>
  <c r="Q11" i="11"/>
  <c r="Q13" i="12"/>
  <c r="R8" i="11"/>
  <c r="P15" i="11"/>
  <c r="R11" i="12"/>
  <c r="S9" i="12"/>
  <c r="S70" i="4"/>
  <c r="R12" i="4"/>
  <c r="R72" i="4"/>
  <c r="N102" i="13"/>
  <c r="N103" i="13"/>
  <c r="N44" i="13"/>
  <c r="N45" i="13"/>
  <c r="M99" i="13"/>
  <c r="M40" i="13"/>
  <c r="M41" i="13"/>
  <c r="K79" i="13"/>
  <c r="L78" i="13"/>
  <c r="N78" i="13"/>
  <c r="O79" i="13"/>
  <c r="L81" i="12"/>
  <c r="I78" i="12"/>
  <c r="BX8" i="12"/>
  <c r="Q72" i="12"/>
  <c r="K80" i="12"/>
  <c r="O81" i="12"/>
  <c r="O80" i="12"/>
  <c r="P74" i="12"/>
  <c r="J78" i="12"/>
  <c r="M79" i="12"/>
  <c r="M78" i="12"/>
  <c r="N78" i="11"/>
  <c r="P73" i="11"/>
  <c r="O81" i="11"/>
  <c r="K80" i="11"/>
  <c r="Q69" i="11"/>
  <c r="L79" i="11"/>
  <c r="J81" i="11"/>
  <c r="M79" i="11"/>
  <c r="M78" i="11"/>
  <c r="R71" i="4"/>
  <c r="M76" i="4"/>
  <c r="Q74" i="4"/>
  <c r="Q73" i="4"/>
  <c r="J77" i="4"/>
  <c r="N75" i="4"/>
  <c r="K77" i="4"/>
  <c r="O79" i="4"/>
  <c r="L77" i="4"/>
  <c r="S10" i="12"/>
  <c r="S70" i="12"/>
  <c r="BX69" i="4"/>
  <c r="R12" i="12"/>
  <c r="S11" i="4"/>
  <c r="Q14" i="12"/>
  <c r="P16" i="11"/>
  <c r="P16" i="12"/>
  <c r="Q12" i="11"/>
  <c r="R9" i="11"/>
  <c r="S69" i="12"/>
  <c r="BX69" i="12"/>
  <c r="R13" i="4"/>
  <c r="R73" i="4"/>
  <c r="P15" i="4"/>
  <c r="M100" i="13"/>
  <c r="M101" i="13"/>
  <c r="M42" i="13"/>
  <c r="M43" i="13"/>
  <c r="N104" i="13"/>
  <c r="N105" i="13"/>
  <c r="N46" i="13"/>
  <c r="N47" i="13"/>
  <c r="N79" i="13"/>
  <c r="L79" i="13"/>
  <c r="O80" i="13"/>
  <c r="M80" i="13"/>
  <c r="K80" i="13"/>
  <c r="M79" i="13"/>
  <c r="I81" i="13"/>
  <c r="I80" i="13"/>
  <c r="J80" i="13"/>
  <c r="N79" i="12"/>
  <c r="L82" i="12"/>
  <c r="J79" i="12"/>
  <c r="K82" i="12"/>
  <c r="P75" i="12"/>
  <c r="K81" i="12"/>
  <c r="I80" i="12"/>
  <c r="I79" i="12"/>
  <c r="R71" i="12"/>
  <c r="Q73" i="12"/>
  <c r="M80" i="12"/>
  <c r="O82" i="11"/>
  <c r="BX7" i="11"/>
  <c r="P74" i="11"/>
  <c r="Q71" i="11"/>
  <c r="Q70" i="11"/>
  <c r="N79" i="11"/>
  <c r="L80" i="11"/>
  <c r="I80" i="11"/>
  <c r="I79" i="11"/>
  <c r="N76" i="4"/>
  <c r="J78" i="4"/>
  <c r="M78" i="4"/>
  <c r="I78" i="4"/>
  <c r="M77" i="4"/>
  <c r="K78" i="4"/>
  <c r="L78" i="4"/>
  <c r="Q13" i="11"/>
  <c r="J4" i="24"/>
  <c r="P17" i="12"/>
  <c r="R10" i="11"/>
  <c r="P17" i="11"/>
  <c r="R14" i="4"/>
  <c r="R74" i="4"/>
  <c r="P16" i="4"/>
  <c r="Q15" i="12"/>
  <c r="S11" i="12"/>
  <c r="R13" i="12"/>
  <c r="P75" i="4"/>
  <c r="S12" i="4"/>
  <c r="S71" i="4"/>
  <c r="K4" i="24"/>
  <c r="N106" i="13"/>
  <c r="N107" i="13"/>
  <c r="N48" i="13"/>
  <c r="N49" i="13"/>
  <c r="M102" i="13"/>
  <c r="M103" i="13"/>
  <c r="M44" i="13"/>
  <c r="M45" i="13"/>
  <c r="O82" i="13"/>
  <c r="K81" i="13"/>
  <c r="O81" i="13"/>
  <c r="N81" i="13"/>
  <c r="J82" i="13"/>
  <c r="L80" i="13"/>
  <c r="N80" i="13"/>
  <c r="J81" i="13"/>
  <c r="I82" i="13"/>
  <c r="O82" i="12"/>
  <c r="L83" i="12"/>
  <c r="Q74" i="12"/>
  <c r="J80" i="12"/>
  <c r="R72" i="12"/>
  <c r="P76" i="12"/>
  <c r="N81" i="12"/>
  <c r="N80" i="12"/>
  <c r="R68" i="11"/>
  <c r="K81" i="11"/>
  <c r="J83" i="11"/>
  <c r="L81" i="11"/>
  <c r="J82" i="11"/>
  <c r="P76" i="11"/>
  <c r="N80" i="11"/>
  <c r="P75" i="11"/>
  <c r="M81" i="11"/>
  <c r="M80" i="11"/>
  <c r="O84" i="11"/>
  <c r="I81" i="11"/>
  <c r="Q72" i="11"/>
  <c r="O83" i="11"/>
  <c r="I79" i="4"/>
  <c r="Q76" i="4"/>
  <c r="N77" i="4"/>
  <c r="Q75" i="4"/>
  <c r="O80" i="4"/>
  <c r="K79" i="4"/>
  <c r="L80" i="4"/>
  <c r="J79" i="4"/>
  <c r="L79" i="4"/>
  <c r="P18" i="12"/>
  <c r="P78" i="12"/>
  <c r="R15" i="4"/>
  <c r="P17" i="4"/>
  <c r="P77" i="4"/>
  <c r="R14" i="12"/>
  <c r="P18" i="11"/>
  <c r="S12" i="12"/>
  <c r="S72" i="12"/>
  <c r="Q16" i="12"/>
  <c r="Q14" i="11"/>
  <c r="R73" i="12"/>
  <c r="P76" i="4"/>
  <c r="R11" i="11"/>
  <c r="S13" i="4"/>
  <c r="S73" i="4"/>
  <c r="S72" i="4"/>
  <c r="M104" i="13"/>
  <c r="M105" i="13"/>
  <c r="M46" i="13"/>
  <c r="M47" i="13"/>
  <c r="N108" i="13"/>
  <c r="N109" i="13"/>
  <c r="N50" i="13"/>
  <c r="K82" i="13"/>
  <c r="N82" i="13"/>
  <c r="L82" i="13"/>
  <c r="M81" i="13"/>
  <c r="L81" i="13"/>
  <c r="I83" i="13"/>
  <c r="L84" i="12"/>
  <c r="J81" i="12"/>
  <c r="O83" i="12"/>
  <c r="K83" i="12"/>
  <c r="S71" i="12"/>
  <c r="I81" i="12"/>
  <c r="Q75" i="12"/>
  <c r="M81" i="12"/>
  <c r="P77" i="12"/>
  <c r="L82" i="11"/>
  <c r="BX68" i="11"/>
  <c r="M82" i="11"/>
  <c r="K82" i="11"/>
  <c r="N81" i="11"/>
  <c r="R70" i="11"/>
  <c r="R69" i="11"/>
  <c r="O81" i="4"/>
  <c r="N78" i="4"/>
  <c r="K80" i="4"/>
  <c r="M80" i="4"/>
  <c r="M79" i="4"/>
  <c r="I80" i="4"/>
  <c r="J80" i="4"/>
  <c r="Q77" i="4"/>
  <c r="S14" i="4"/>
  <c r="P19" i="11"/>
  <c r="R15" i="12"/>
  <c r="R12" i="11"/>
  <c r="P18" i="4"/>
  <c r="P78" i="4"/>
  <c r="Q15" i="11"/>
  <c r="S13" i="12"/>
  <c r="R16" i="4"/>
  <c r="R76" i="4"/>
  <c r="Q17" i="12"/>
  <c r="P19" i="12"/>
  <c r="P79" i="12"/>
  <c r="N110" i="13"/>
  <c r="N51" i="13"/>
  <c r="M106" i="13"/>
  <c r="M107" i="13"/>
  <c r="M48" i="13"/>
  <c r="J83" i="13"/>
  <c r="K83" i="13"/>
  <c r="O83" i="13"/>
  <c r="M82" i="13"/>
  <c r="N82" i="12"/>
  <c r="J82" i="12"/>
  <c r="Q76" i="12"/>
  <c r="K84" i="12"/>
  <c r="O84" i="12"/>
  <c r="R74" i="12"/>
  <c r="I83" i="12"/>
  <c r="M82" i="12"/>
  <c r="I82" i="12"/>
  <c r="L85" i="12"/>
  <c r="O85" i="11"/>
  <c r="Q73" i="11"/>
  <c r="P78" i="11"/>
  <c r="J84" i="11"/>
  <c r="P77" i="11"/>
  <c r="L83" i="11"/>
  <c r="N82" i="11"/>
  <c r="M83" i="11"/>
  <c r="R71" i="11"/>
  <c r="G8" i="11"/>
  <c r="S8" i="11"/>
  <c r="K83" i="11"/>
  <c r="I82" i="11"/>
  <c r="R75" i="4"/>
  <c r="L81" i="4"/>
  <c r="J81" i="4"/>
  <c r="K81" i="4"/>
  <c r="I81" i="4"/>
  <c r="N80" i="4"/>
  <c r="N79" i="4"/>
  <c r="O82" i="4"/>
  <c r="Q78" i="4"/>
  <c r="M81" i="4"/>
  <c r="Q16" i="11"/>
  <c r="P19" i="4"/>
  <c r="P20" i="11"/>
  <c r="Q18" i="12"/>
  <c r="Q78" i="12"/>
  <c r="R17" i="4"/>
  <c r="R77" i="4"/>
  <c r="R13" i="11"/>
  <c r="S14" i="12"/>
  <c r="S9" i="11"/>
  <c r="S15" i="4"/>
  <c r="S74" i="4"/>
  <c r="R16" i="12"/>
  <c r="P20" i="12"/>
  <c r="M108" i="13"/>
  <c r="M49" i="13"/>
  <c r="N111" i="13"/>
  <c r="N52" i="13"/>
  <c r="N53" i="13"/>
  <c r="M83" i="13"/>
  <c r="L83" i="13"/>
  <c r="N83" i="13"/>
  <c r="S73" i="12"/>
  <c r="K85" i="12"/>
  <c r="I84" i="12"/>
  <c r="Q77" i="12"/>
  <c r="O85" i="12"/>
  <c r="M83" i="12"/>
  <c r="L87" i="12"/>
  <c r="J83" i="12"/>
  <c r="N84" i="12"/>
  <c r="L86" i="12"/>
  <c r="R75" i="12"/>
  <c r="N83" i="12"/>
  <c r="I83" i="11"/>
  <c r="J85" i="11"/>
  <c r="N83" i="11"/>
  <c r="L84" i="11"/>
  <c r="K85" i="11"/>
  <c r="Q75" i="11"/>
  <c r="K84" i="11"/>
  <c r="Q74" i="11"/>
  <c r="O86" i="11"/>
  <c r="P79" i="11"/>
  <c r="J82" i="4"/>
  <c r="K82" i="4"/>
  <c r="O83" i="4"/>
  <c r="I82" i="4"/>
  <c r="L82" i="4"/>
  <c r="N81" i="4"/>
  <c r="S16" i="4"/>
  <c r="S75" i="4"/>
  <c r="Q19" i="12"/>
  <c r="R14" i="11"/>
  <c r="P21" i="12"/>
  <c r="P81" i="12"/>
  <c r="S10" i="11"/>
  <c r="P21" i="11"/>
  <c r="R18" i="4"/>
  <c r="R78" i="4"/>
  <c r="S15" i="12"/>
  <c r="P20" i="4"/>
  <c r="P80" i="4"/>
  <c r="Q17" i="11"/>
  <c r="R17" i="12"/>
  <c r="N112" i="13"/>
  <c r="N113" i="13"/>
  <c r="N54" i="13"/>
  <c r="M109" i="13"/>
  <c r="M50" i="13"/>
  <c r="J84" i="12"/>
  <c r="K87" i="12"/>
  <c r="K86" i="12"/>
  <c r="M84" i="12"/>
  <c r="O87" i="12"/>
  <c r="O86" i="12"/>
  <c r="S74" i="12"/>
  <c r="R76" i="12"/>
  <c r="P80" i="12"/>
  <c r="R72" i="11"/>
  <c r="M84" i="11"/>
  <c r="L85" i="11"/>
  <c r="J86" i="11"/>
  <c r="O87" i="11"/>
  <c r="S69" i="11"/>
  <c r="BX8" i="11"/>
  <c r="K86" i="11"/>
  <c r="N84" i="11"/>
  <c r="I84" i="11"/>
  <c r="P79" i="4"/>
  <c r="I83" i="4"/>
  <c r="K83" i="4"/>
  <c r="L84" i="4"/>
  <c r="L83" i="4"/>
  <c r="Q79" i="4"/>
  <c r="M82" i="4"/>
  <c r="O85" i="4"/>
  <c r="J83" i="4"/>
  <c r="O84" i="4"/>
  <c r="R18" i="12"/>
  <c r="R78" i="12"/>
  <c r="S11" i="11"/>
  <c r="P22" i="11"/>
  <c r="Q18" i="11"/>
  <c r="P22" i="12"/>
  <c r="R15" i="11"/>
  <c r="P21" i="4"/>
  <c r="S16" i="12"/>
  <c r="Q20" i="12"/>
  <c r="R19" i="4"/>
  <c r="R79" i="4"/>
  <c r="S17" i="4"/>
  <c r="S76" i="4"/>
  <c r="M110" i="13"/>
  <c r="M51" i="13"/>
  <c r="M111" i="13"/>
  <c r="N114" i="13"/>
  <c r="N55" i="13"/>
  <c r="N56" i="13"/>
  <c r="Q79" i="12"/>
  <c r="S75" i="12"/>
  <c r="J86" i="12"/>
  <c r="I85" i="12"/>
  <c r="J85" i="12"/>
  <c r="M86" i="12"/>
  <c r="M85" i="12"/>
  <c r="L89" i="12"/>
  <c r="N86" i="12"/>
  <c r="L88" i="12"/>
  <c r="N85" i="12"/>
  <c r="R77" i="12"/>
  <c r="K88" i="12"/>
  <c r="J87" i="11"/>
  <c r="I85" i="11"/>
  <c r="Q76" i="11"/>
  <c r="L86" i="11"/>
  <c r="P80" i="11"/>
  <c r="O88" i="11"/>
  <c r="BX69" i="11"/>
  <c r="I4" i="24"/>
  <c r="M86" i="11"/>
  <c r="M85" i="11"/>
  <c r="N85" i="11"/>
  <c r="R73" i="11"/>
  <c r="Q80" i="4"/>
  <c r="N82" i="4"/>
  <c r="J84" i="4"/>
  <c r="K84" i="4"/>
  <c r="I84" i="4"/>
  <c r="O86" i="4"/>
  <c r="M83" i="4"/>
  <c r="Q21" i="12"/>
  <c r="R16" i="11"/>
  <c r="P23" i="11"/>
  <c r="S12" i="11"/>
  <c r="P23" i="12"/>
  <c r="S17" i="12"/>
  <c r="S77" i="12"/>
  <c r="Q19" i="11"/>
  <c r="S18" i="4"/>
  <c r="S77" i="4"/>
  <c r="P22" i="4"/>
  <c r="P82" i="4"/>
  <c r="R19" i="12"/>
  <c r="R79" i="12"/>
  <c r="R20" i="4"/>
  <c r="R80" i="4"/>
  <c r="N115" i="13"/>
  <c r="N116" i="13"/>
  <c r="N57" i="13"/>
  <c r="M52" i="13"/>
  <c r="M112" i="13"/>
  <c r="S76" i="12"/>
  <c r="I86" i="12"/>
  <c r="O88" i="12"/>
  <c r="P82" i="12"/>
  <c r="Q80" i="12"/>
  <c r="R74" i="11"/>
  <c r="S70" i="11"/>
  <c r="P81" i="11"/>
  <c r="K88" i="11"/>
  <c r="K87" i="11"/>
  <c r="N86" i="11"/>
  <c r="L87" i="11"/>
  <c r="I86" i="11"/>
  <c r="O90" i="11"/>
  <c r="O89" i="11"/>
  <c r="Q78" i="11"/>
  <c r="Q77" i="11"/>
  <c r="J88" i="11"/>
  <c r="P81" i="4"/>
  <c r="L85" i="4"/>
  <c r="J85" i="4"/>
  <c r="I85" i="4"/>
  <c r="M84" i="4"/>
  <c r="N83" i="4"/>
  <c r="Q82" i="4"/>
  <c r="Q81" i="4"/>
  <c r="K85" i="4"/>
  <c r="Q22" i="12"/>
  <c r="S18" i="12"/>
  <c r="S13" i="11"/>
  <c r="S19" i="4"/>
  <c r="S78" i="4"/>
  <c r="R21" i="4"/>
  <c r="R81" i="4"/>
  <c r="P24" i="12"/>
  <c r="R20" i="12"/>
  <c r="P24" i="11"/>
  <c r="R17" i="11"/>
  <c r="P23" i="4"/>
  <c r="Q20" i="11"/>
  <c r="M53" i="13"/>
  <c r="M54" i="13"/>
  <c r="N117" i="13"/>
  <c r="N58" i="13"/>
  <c r="I87" i="12"/>
  <c r="P83" i="12"/>
  <c r="K89" i="12"/>
  <c r="N87" i="12"/>
  <c r="J87" i="12"/>
  <c r="M88" i="12"/>
  <c r="L91" i="12"/>
  <c r="Q81" i="12"/>
  <c r="M87" i="12"/>
  <c r="L90" i="12"/>
  <c r="O90" i="12"/>
  <c r="O89" i="12"/>
  <c r="S71" i="11"/>
  <c r="I87" i="11"/>
  <c r="L89" i="11"/>
  <c r="L88" i="11"/>
  <c r="R75" i="11"/>
  <c r="J90" i="11"/>
  <c r="M88" i="11"/>
  <c r="J89" i="11"/>
  <c r="M87" i="11"/>
  <c r="N87" i="11"/>
  <c r="P82" i="11"/>
  <c r="N84" i="4"/>
  <c r="J86" i="4"/>
  <c r="M85" i="4"/>
  <c r="L86" i="4"/>
  <c r="O87" i="4"/>
  <c r="I87" i="4"/>
  <c r="I86" i="4"/>
  <c r="K86" i="4"/>
  <c r="S14" i="11"/>
  <c r="Q21" i="11"/>
  <c r="S19" i="12"/>
  <c r="P24" i="4"/>
  <c r="P84" i="4"/>
  <c r="R18" i="11"/>
  <c r="P25" i="12"/>
  <c r="P85" i="12"/>
  <c r="R22" i="4"/>
  <c r="R82" i="4"/>
  <c r="P25" i="11"/>
  <c r="S20" i="4"/>
  <c r="S80" i="4"/>
  <c r="S79" i="4"/>
  <c r="R21" i="12"/>
  <c r="Q23" i="12"/>
  <c r="N118" i="13"/>
  <c r="N59" i="13"/>
  <c r="M113" i="13"/>
  <c r="M114" i="13"/>
  <c r="M55" i="13"/>
  <c r="M115" i="13"/>
  <c r="P83" i="11"/>
  <c r="S78" i="12"/>
  <c r="J88" i="12"/>
  <c r="M89" i="12"/>
  <c r="N89" i="12"/>
  <c r="N88" i="12"/>
  <c r="R80" i="12"/>
  <c r="Q82" i="12"/>
  <c r="K90" i="12"/>
  <c r="I88" i="12"/>
  <c r="P84" i="12"/>
  <c r="O91" i="11"/>
  <c r="R76" i="11"/>
  <c r="N88" i="11"/>
  <c r="I88" i="11"/>
  <c r="Q79" i="11"/>
  <c r="J91" i="11"/>
  <c r="K89" i="11"/>
  <c r="P84" i="11"/>
  <c r="S72" i="11"/>
  <c r="P83" i="4"/>
  <c r="L87" i="4"/>
  <c r="K87" i="4"/>
  <c r="Q83" i="4"/>
  <c r="M86" i="4"/>
  <c r="O88" i="4"/>
  <c r="J87" i="4"/>
  <c r="N86" i="4"/>
  <c r="N85" i="4"/>
  <c r="S21" i="4"/>
  <c r="R19" i="11"/>
  <c r="Q22" i="11"/>
  <c r="P25" i="4"/>
  <c r="S20" i="12"/>
  <c r="P26" i="12"/>
  <c r="S15" i="11"/>
  <c r="Q24" i="12"/>
  <c r="P26" i="11"/>
  <c r="R22" i="12"/>
  <c r="R23" i="4"/>
  <c r="M56" i="13"/>
  <c r="M57" i="13"/>
  <c r="N119" i="13"/>
  <c r="N60" i="13"/>
  <c r="L92" i="12"/>
  <c r="I90" i="12"/>
  <c r="O91" i="12"/>
  <c r="I89" i="12"/>
  <c r="J89" i="12"/>
  <c r="K91" i="12"/>
  <c r="R81" i="12"/>
  <c r="N90" i="12"/>
  <c r="S79" i="12"/>
  <c r="Q83" i="12"/>
  <c r="M90" i="12"/>
  <c r="I89" i="11"/>
  <c r="Q80" i="11"/>
  <c r="M90" i="11"/>
  <c r="M89" i="11"/>
  <c r="R77" i="11"/>
  <c r="N89" i="11"/>
  <c r="S73" i="11"/>
  <c r="K90" i="11"/>
  <c r="L90" i="11"/>
  <c r="O92" i="11"/>
  <c r="J88" i="4"/>
  <c r="M87" i="4"/>
  <c r="L88" i="4"/>
  <c r="O89" i="4"/>
  <c r="K88" i="4"/>
  <c r="I89" i="4"/>
  <c r="I88" i="4"/>
  <c r="Q84" i="4"/>
  <c r="R24" i="4"/>
  <c r="R84" i="4"/>
  <c r="Q25" i="12"/>
  <c r="S21" i="12"/>
  <c r="S16" i="11"/>
  <c r="Q23" i="11"/>
  <c r="R20" i="11"/>
  <c r="P27" i="11"/>
  <c r="S22" i="4"/>
  <c r="S81" i="4"/>
  <c r="R23" i="12"/>
  <c r="R83" i="4"/>
  <c r="P27" i="12"/>
  <c r="P87" i="12"/>
  <c r="P26" i="4"/>
  <c r="P86" i="4"/>
  <c r="P85" i="4"/>
  <c r="N120" i="13"/>
  <c r="N61" i="13"/>
  <c r="M116" i="13"/>
  <c r="M117" i="13"/>
  <c r="M58" i="13"/>
  <c r="S80" i="12"/>
  <c r="P86" i="12"/>
  <c r="L93" i="12"/>
  <c r="J90" i="12"/>
  <c r="R82" i="12"/>
  <c r="Q85" i="12"/>
  <c r="Q84" i="12"/>
  <c r="K93" i="12"/>
  <c r="K92" i="12"/>
  <c r="O92" i="12"/>
  <c r="N91" i="12"/>
  <c r="L91" i="11"/>
  <c r="N90" i="11"/>
  <c r="Q81" i="11"/>
  <c r="J92" i="11"/>
  <c r="P85" i="11"/>
  <c r="O94" i="11"/>
  <c r="S75" i="11"/>
  <c r="O93" i="11"/>
  <c r="S74" i="11"/>
  <c r="R78" i="11"/>
  <c r="K91" i="11"/>
  <c r="I90" i="11"/>
  <c r="O90" i="4"/>
  <c r="L89" i="4"/>
  <c r="N87" i="4"/>
  <c r="M88" i="4"/>
  <c r="J90" i="4"/>
  <c r="K89" i="4"/>
  <c r="J89" i="4"/>
  <c r="Q85" i="4"/>
  <c r="Q24" i="11"/>
  <c r="P27" i="4"/>
  <c r="P28" i="11"/>
  <c r="S17" i="11"/>
  <c r="S22" i="12"/>
  <c r="Q26" i="12"/>
  <c r="P28" i="12"/>
  <c r="P88" i="12"/>
  <c r="R25" i="4"/>
  <c r="R24" i="12"/>
  <c r="R21" i="11"/>
  <c r="S23" i="4"/>
  <c r="S82" i="4"/>
  <c r="M118" i="13"/>
  <c r="M59" i="13"/>
  <c r="N121" i="13"/>
  <c r="N62" i="13"/>
  <c r="N92" i="12"/>
  <c r="I91" i="12"/>
  <c r="O94" i="12"/>
  <c r="S81" i="12"/>
  <c r="O93" i="12"/>
  <c r="R83" i="12"/>
  <c r="L94" i="12"/>
  <c r="K94" i="12"/>
  <c r="M92" i="12"/>
  <c r="J91" i="12"/>
  <c r="M91" i="12"/>
  <c r="J93" i="11"/>
  <c r="M91" i="11"/>
  <c r="R80" i="11"/>
  <c r="R79" i="11"/>
  <c r="Q82" i="11"/>
  <c r="N92" i="11"/>
  <c r="N91" i="11"/>
  <c r="I91" i="11"/>
  <c r="P87" i="11"/>
  <c r="P86" i="11"/>
  <c r="K92" i="11"/>
  <c r="S76" i="11"/>
  <c r="L92" i="11"/>
  <c r="K90" i="4"/>
  <c r="R85" i="4"/>
  <c r="I90" i="4"/>
  <c r="L90" i="4"/>
  <c r="M89" i="4"/>
  <c r="Q86" i="4"/>
  <c r="N89" i="4"/>
  <c r="N88" i="4"/>
  <c r="O92" i="4"/>
  <c r="J91" i="4"/>
  <c r="O91" i="4"/>
  <c r="Q27" i="12"/>
  <c r="S24" i="4"/>
  <c r="S83" i="4"/>
  <c r="R25" i="12"/>
  <c r="S18" i="11"/>
  <c r="P29" i="11"/>
  <c r="Q25" i="11"/>
  <c r="R26" i="4"/>
  <c r="S23" i="12"/>
  <c r="P28" i="4"/>
  <c r="P88" i="4"/>
  <c r="P87" i="4"/>
  <c r="P29" i="12"/>
  <c r="R22" i="11"/>
  <c r="N122" i="13"/>
  <c r="N63" i="13"/>
  <c r="M119" i="13"/>
  <c r="M60" i="13"/>
  <c r="Q83" i="11"/>
  <c r="S82" i="12"/>
  <c r="I92" i="12"/>
  <c r="L96" i="12"/>
  <c r="L95" i="12"/>
  <c r="R84" i="12"/>
  <c r="Q86" i="12"/>
  <c r="J92" i="12"/>
  <c r="I92" i="11"/>
  <c r="O95" i="11"/>
  <c r="L93" i="11"/>
  <c r="M92" i="11"/>
  <c r="K93" i="11"/>
  <c r="J94" i="11"/>
  <c r="Q87" i="4"/>
  <c r="I91" i="4"/>
  <c r="M91" i="4"/>
  <c r="M90" i="4"/>
  <c r="R86" i="4"/>
  <c r="K92" i="4"/>
  <c r="K91" i="4"/>
  <c r="L91" i="4"/>
  <c r="S25" i="4"/>
  <c r="S84" i="4"/>
  <c r="R23" i="11"/>
  <c r="P30" i="12"/>
  <c r="R27" i="4"/>
  <c r="R87" i="4"/>
  <c r="Q26" i="11"/>
  <c r="Q28" i="12"/>
  <c r="P30" i="11"/>
  <c r="S19" i="11"/>
  <c r="R26" i="12"/>
  <c r="P29" i="4"/>
  <c r="P89" i="4"/>
  <c r="S24" i="12"/>
  <c r="M120" i="13"/>
  <c r="M61" i="13"/>
  <c r="N123" i="13"/>
  <c r="N64" i="13"/>
  <c r="N124" i="13"/>
  <c r="P89" i="12"/>
  <c r="Q87" i="12"/>
  <c r="M93" i="12"/>
  <c r="K95" i="12"/>
  <c r="N93" i="12"/>
  <c r="L97" i="12"/>
  <c r="I93" i="12"/>
  <c r="O95" i="12"/>
  <c r="R85" i="12"/>
  <c r="J93" i="12"/>
  <c r="S83" i="12"/>
  <c r="R81" i="11"/>
  <c r="I93" i="11"/>
  <c r="P88" i="11"/>
  <c r="L94" i="11"/>
  <c r="N93" i="11"/>
  <c r="Q84" i="11"/>
  <c r="S77" i="11"/>
  <c r="K94" i="11"/>
  <c r="M94" i="11"/>
  <c r="O96" i="11"/>
  <c r="M93" i="11"/>
  <c r="J95" i="11"/>
  <c r="O93" i="4"/>
  <c r="I92" i="4"/>
  <c r="L93" i="4"/>
  <c r="L92" i="4"/>
  <c r="J92" i="4"/>
  <c r="N90" i="4"/>
  <c r="Q88" i="4"/>
  <c r="S25" i="12"/>
  <c r="R24" i="11"/>
  <c r="P30" i="4"/>
  <c r="Q27" i="11"/>
  <c r="S20" i="11"/>
  <c r="P31" i="11"/>
  <c r="R27" i="12"/>
  <c r="S26" i="4"/>
  <c r="S85" i="4"/>
  <c r="Q29" i="12"/>
  <c r="Q89" i="12"/>
  <c r="R28" i="4"/>
  <c r="R88" i="4"/>
  <c r="P31" i="12"/>
  <c r="M121" i="13"/>
  <c r="M62" i="13"/>
  <c r="S84" i="12"/>
  <c r="K96" i="12"/>
  <c r="R86" i="12"/>
  <c r="M94" i="12"/>
  <c r="O96" i="12"/>
  <c r="Q88" i="12"/>
  <c r="J94" i="12"/>
  <c r="N94" i="12"/>
  <c r="I95" i="12"/>
  <c r="I94" i="12"/>
  <c r="P90" i="12"/>
  <c r="P89" i="11"/>
  <c r="K96" i="11"/>
  <c r="O97" i="11"/>
  <c r="K95" i="11"/>
  <c r="Q85" i="11"/>
  <c r="I95" i="11"/>
  <c r="N94" i="11"/>
  <c r="I94" i="11"/>
  <c r="S79" i="11"/>
  <c r="S78" i="11"/>
  <c r="L95" i="11"/>
  <c r="J96" i="11"/>
  <c r="R82" i="11"/>
  <c r="K93" i="4"/>
  <c r="Q89" i="4"/>
  <c r="N91" i="4"/>
  <c r="J93" i="4"/>
  <c r="I93" i="4"/>
  <c r="M93" i="4"/>
  <c r="P90" i="4"/>
  <c r="O94" i="4"/>
  <c r="M92" i="4"/>
  <c r="S27" i="4"/>
  <c r="S86" i="4"/>
  <c r="S21" i="11"/>
  <c r="R25" i="11"/>
  <c r="Q28" i="11"/>
  <c r="P32" i="11"/>
  <c r="P32" i="12"/>
  <c r="P92" i="12"/>
  <c r="P31" i="4"/>
  <c r="P91" i="4"/>
  <c r="R28" i="12"/>
  <c r="R29" i="4"/>
  <c r="R89" i="4"/>
  <c r="S26" i="12"/>
  <c r="S86" i="12"/>
  <c r="Q30" i="12"/>
  <c r="M122" i="13"/>
  <c r="M63" i="13"/>
  <c r="R83" i="11"/>
  <c r="R87" i="12"/>
  <c r="N95" i="12"/>
  <c r="M95" i="12"/>
  <c r="J96" i="12"/>
  <c r="J95" i="12"/>
  <c r="L98" i="12"/>
  <c r="O98" i="12"/>
  <c r="K97" i="12"/>
  <c r="O97" i="12"/>
  <c r="P91" i="12"/>
  <c r="S85" i="12"/>
  <c r="J97" i="11"/>
  <c r="N95" i="11"/>
  <c r="O98" i="11"/>
  <c r="L96" i="11"/>
  <c r="S80" i="11"/>
  <c r="P90" i="11"/>
  <c r="K97" i="11"/>
  <c r="Q86" i="11"/>
  <c r="M96" i="11"/>
  <c r="M95" i="11"/>
  <c r="J94" i="4"/>
  <c r="Q90" i="4"/>
  <c r="O95" i="4"/>
  <c r="I94" i="4"/>
  <c r="N93" i="4"/>
  <c r="L94" i="4"/>
  <c r="N92" i="4"/>
  <c r="K95" i="4"/>
  <c r="K94" i="4"/>
  <c r="Q31" i="12"/>
  <c r="Q91" i="12"/>
  <c r="P32" i="4"/>
  <c r="P92" i="4"/>
  <c r="Q29" i="11"/>
  <c r="R30" i="4"/>
  <c r="R90" i="4"/>
  <c r="S22" i="11"/>
  <c r="P33" i="12"/>
  <c r="R29" i="12"/>
  <c r="R26" i="11"/>
  <c r="S28" i="4"/>
  <c r="S87" i="4"/>
  <c r="S27" i="12"/>
  <c r="P33" i="11"/>
  <c r="M123" i="13"/>
  <c r="M64" i="13"/>
  <c r="M124" i="13"/>
  <c r="R88" i="12"/>
  <c r="K98" i="12"/>
  <c r="L100" i="12"/>
  <c r="L99" i="12"/>
  <c r="I96" i="12"/>
  <c r="Q90" i="12"/>
  <c r="M97" i="12"/>
  <c r="M96" i="12"/>
  <c r="N97" i="12"/>
  <c r="N96" i="12"/>
  <c r="O99" i="11"/>
  <c r="Q87" i="11"/>
  <c r="R85" i="11"/>
  <c r="N96" i="11"/>
  <c r="R84" i="11"/>
  <c r="P91" i="11"/>
  <c r="J99" i="11"/>
  <c r="I96" i="11"/>
  <c r="J98" i="11"/>
  <c r="L97" i="11"/>
  <c r="Q91" i="4"/>
  <c r="L95" i="4"/>
  <c r="M94" i="4"/>
  <c r="K96" i="4"/>
  <c r="I95" i="4"/>
  <c r="J95" i="4"/>
  <c r="O96" i="4"/>
  <c r="R27" i="11"/>
  <c r="S23" i="11"/>
  <c r="Q30" i="11"/>
  <c r="S29" i="4"/>
  <c r="S89" i="4"/>
  <c r="S88" i="4"/>
  <c r="R30" i="12"/>
  <c r="R31" i="4"/>
  <c r="R91" i="4"/>
  <c r="P33" i="4"/>
  <c r="Q32" i="12"/>
  <c r="Q92" i="12"/>
  <c r="P34" i="11"/>
  <c r="P34" i="12"/>
  <c r="S28" i="12"/>
  <c r="S88" i="12"/>
  <c r="O99" i="12"/>
  <c r="I97" i="12"/>
  <c r="J97" i="12"/>
  <c r="L101" i="12"/>
  <c r="P93" i="12"/>
  <c r="K100" i="12"/>
  <c r="K99" i="12"/>
  <c r="R89" i="12"/>
  <c r="S87" i="12"/>
  <c r="S82" i="11"/>
  <c r="N97" i="11"/>
  <c r="S81" i="11"/>
  <c r="L98" i="11"/>
  <c r="K98" i="11"/>
  <c r="M97" i="11"/>
  <c r="O100" i="11"/>
  <c r="P93" i="11"/>
  <c r="P92" i="11"/>
  <c r="I97" i="11"/>
  <c r="Q88" i="11"/>
  <c r="J100" i="11"/>
  <c r="N94" i="4"/>
  <c r="J96" i="4"/>
  <c r="M95" i="4"/>
  <c r="L96" i="4"/>
  <c r="I96" i="4"/>
  <c r="Q92" i="4"/>
  <c r="K97" i="4"/>
  <c r="O97" i="4"/>
  <c r="S29" i="12"/>
  <c r="P34" i="4"/>
  <c r="P94" i="4"/>
  <c r="P93" i="4"/>
  <c r="S24" i="11"/>
  <c r="R32" i="4"/>
  <c r="R28" i="11"/>
  <c r="P35" i="12"/>
  <c r="R31" i="12"/>
  <c r="R91" i="12"/>
  <c r="Q33" i="12"/>
  <c r="S30" i="4"/>
  <c r="S90" i="4"/>
  <c r="P35" i="11"/>
  <c r="Q31" i="11"/>
  <c r="J98" i="12"/>
  <c r="O100" i="12"/>
  <c r="N98" i="12"/>
  <c r="R90" i="12"/>
  <c r="P94" i="12"/>
  <c r="I98" i="12"/>
  <c r="M98" i="12"/>
  <c r="O101" i="11"/>
  <c r="K99" i="11"/>
  <c r="N99" i="11"/>
  <c r="N98" i="11"/>
  <c r="R87" i="11"/>
  <c r="R86" i="11"/>
  <c r="L99" i="11"/>
  <c r="I98" i="11"/>
  <c r="Q89" i="11"/>
  <c r="M99" i="11"/>
  <c r="J101" i="11"/>
  <c r="M98" i="11"/>
  <c r="Q93" i="4"/>
  <c r="O98" i="4"/>
  <c r="I98" i="4"/>
  <c r="N95" i="4"/>
  <c r="I97" i="4"/>
  <c r="L97" i="4"/>
  <c r="M96" i="4"/>
  <c r="J98" i="4"/>
  <c r="J97" i="4"/>
  <c r="P36" i="12"/>
  <c r="P96" i="12"/>
  <c r="S25" i="11"/>
  <c r="S31" i="4"/>
  <c r="P35" i="4"/>
  <c r="P95" i="4"/>
  <c r="R29" i="11"/>
  <c r="S30" i="12"/>
  <c r="S90" i="12"/>
  <c r="Q34" i="12"/>
  <c r="Q94" i="12"/>
  <c r="R32" i="12"/>
  <c r="R92" i="12"/>
  <c r="Q32" i="11"/>
  <c r="R33" i="4"/>
  <c r="R93" i="4"/>
  <c r="R92" i="4"/>
  <c r="P36" i="11"/>
  <c r="S83" i="11"/>
  <c r="I99" i="12"/>
  <c r="S89" i="12"/>
  <c r="L102" i="12"/>
  <c r="P95" i="12"/>
  <c r="N100" i="12"/>
  <c r="N99" i="12"/>
  <c r="O102" i="12"/>
  <c r="O101" i="12"/>
  <c r="Q93" i="12"/>
  <c r="M100" i="12"/>
  <c r="J100" i="12"/>
  <c r="M99" i="12"/>
  <c r="K101" i="12"/>
  <c r="J99" i="12"/>
  <c r="Q90" i="11"/>
  <c r="L101" i="11"/>
  <c r="L100" i="11"/>
  <c r="K100" i="11"/>
  <c r="P94" i="11"/>
  <c r="O103" i="11"/>
  <c r="M100" i="11"/>
  <c r="I99" i="11"/>
  <c r="O102" i="11"/>
  <c r="N96" i="4"/>
  <c r="L98" i="4"/>
  <c r="M97" i="4"/>
  <c r="O99" i="4"/>
  <c r="K98" i="4"/>
  <c r="J99" i="4"/>
  <c r="Q95" i="4"/>
  <c r="Q94" i="4"/>
  <c r="I99" i="4"/>
  <c r="P37" i="12"/>
  <c r="R30" i="11"/>
  <c r="P37" i="11"/>
  <c r="Q33" i="11"/>
  <c r="Q35" i="12"/>
  <c r="P36" i="4"/>
  <c r="S31" i="12"/>
  <c r="R34" i="4"/>
  <c r="S32" i="4"/>
  <c r="S91" i="4"/>
  <c r="R33" i="12"/>
  <c r="S26" i="11"/>
  <c r="J101" i="12"/>
  <c r="K103" i="12"/>
  <c r="I100" i="12"/>
  <c r="K102" i="12"/>
  <c r="L103" i="12"/>
  <c r="J102" i="11"/>
  <c r="N100" i="11"/>
  <c r="K101" i="11"/>
  <c r="M101" i="11"/>
  <c r="P95" i="11"/>
  <c r="Q91" i="11"/>
  <c r="S85" i="11"/>
  <c r="S84" i="11"/>
  <c r="R88" i="11"/>
  <c r="I100" i="11"/>
  <c r="L99" i="4"/>
  <c r="P96" i="4"/>
  <c r="N97" i="4"/>
  <c r="K99" i="4"/>
  <c r="I100" i="4"/>
  <c r="O100" i="4"/>
  <c r="M98" i="4"/>
  <c r="P37" i="4"/>
  <c r="P97" i="4"/>
  <c r="S33" i="4"/>
  <c r="S93" i="4"/>
  <c r="S92" i="4"/>
  <c r="S27" i="11"/>
  <c r="R31" i="11"/>
  <c r="R35" i="4"/>
  <c r="R95" i="4"/>
  <c r="R34" i="12"/>
  <c r="Q36" i="12"/>
  <c r="S32" i="12"/>
  <c r="Q34" i="11"/>
  <c r="R94" i="4"/>
  <c r="P38" i="11"/>
  <c r="P38" i="12"/>
  <c r="N101" i="12"/>
  <c r="L104" i="12"/>
  <c r="R93" i="12"/>
  <c r="I101" i="12"/>
  <c r="S91" i="12"/>
  <c r="P97" i="12"/>
  <c r="O103" i="12"/>
  <c r="M101" i="12"/>
  <c r="Q95" i="12"/>
  <c r="O104" i="11"/>
  <c r="N102" i="11"/>
  <c r="I101" i="11"/>
  <c r="N101" i="11"/>
  <c r="L102" i="11"/>
  <c r="K102" i="11"/>
  <c r="Q92" i="11"/>
  <c r="R90" i="11"/>
  <c r="J104" i="11"/>
  <c r="R89" i="11"/>
  <c r="J103" i="11"/>
  <c r="P97" i="11"/>
  <c r="P96" i="11"/>
  <c r="K100" i="4"/>
  <c r="O101" i="4"/>
  <c r="L100" i="4"/>
  <c r="Q97" i="4"/>
  <c r="J100" i="4"/>
  <c r="Q96" i="4"/>
  <c r="M99" i="4"/>
  <c r="N98" i="4"/>
  <c r="P39" i="11"/>
  <c r="P39" i="12"/>
  <c r="R35" i="12"/>
  <c r="S28" i="11"/>
  <c r="Q35" i="11"/>
  <c r="Q37" i="12"/>
  <c r="R36" i="4"/>
  <c r="P38" i="4"/>
  <c r="P98" i="4"/>
  <c r="S34" i="4"/>
  <c r="S94" i="4"/>
  <c r="R32" i="11"/>
  <c r="S33" i="12"/>
  <c r="R94" i="12"/>
  <c r="P98" i="12"/>
  <c r="L106" i="12"/>
  <c r="L105" i="12"/>
  <c r="Q96" i="12"/>
  <c r="O104" i="12"/>
  <c r="I102" i="12"/>
  <c r="J102" i="12"/>
  <c r="M103" i="12"/>
  <c r="M102" i="12"/>
  <c r="K105" i="12"/>
  <c r="S92" i="12"/>
  <c r="K104" i="12"/>
  <c r="N102" i="12"/>
  <c r="R91" i="11"/>
  <c r="K103" i="11"/>
  <c r="S86" i="11"/>
  <c r="L103" i="11"/>
  <c r="O105" i="11"/>
  <c r="I102" i="11"/>
  <c r="M103" i="11"/>
  <c r="Q93" i="11"/>
  <c r="M102" i="11"/>
  <c r="N99" i="4"/>
  <c r="M100" i="4"/>
  <c r="K101" i="4"/>
  <c r="L101" i="4"/>
  <c r="I101" i="4"/>
  <c r="J101" i="4"/>
  <c r="O102" i="4"/>
  <c r="R37" i="4"/>
  <c r="R96" i="4"/>
  <c r="S35" i="4"/>
  <c r="Q38" i="12"/>
  <c r="Q98" i="12"/>
  <c r="Q36" i="11"/>
  <c r="P40" i="12"/>
  <c r="S34" i="12"/>
  <c r="S29" i="11"/>
  <c r="P40" i="11"/>
  <c r="R33" i="11"/>
  <c r="R36" i="12"/>
  <c r="R96" i="12"/>
  <c r="P39" i="4"/>
  <c r="P99" i="4"/>
  <c r="P99" i="12"/>
  <c r="S93" i="12"/>
  <c r="O105" i="12"/>
  <c r="J104" i="12"/>
  <c r="Q97" i="12"/>
  <c r="J103" i="12"/>
  <c r="R95" i="12"/>
  <c r="N103" i="12"/>
  <c r="I103" i="12"/>
  <c r="L104" i="11"/>
  <c r="K104" i="11"/>
  <c r="P99" i="11"/>
  <c r="Q94" i="11"/>
  <c r="P98" i="11"/>
  <c r="N104" i="11"/>
  <c r="O106" i="11"/>
  <c r="J105" i="11"/>
  <c r="N103" i="11"/>
  <c r="M104" i="11"/>
  <c r="S88" i="11"/>
  <c r="I103" i="11"/>
  <c r="S87" i="11"/>
  <c r="L102" i="4"/>
  <c r="O103" i="4"/>
  <c r="K103" i="4"/>
  <c r="K102" i="4"/>
  <c r="N100" i="4"/>
  <c r="Q99" i="4"/>
  <c r="I102" i="4"/>
  <c r="M101" i="4"/>
  <c r="Q98" i="4"/>
  <c r="J102" i="4"/>
  <c r="R37" i="12"/>
  <c r="R97" i="12"/>
  <c r="P41" i="12"/>
  <c r="P41" i="11"/>
  <c r="S36" i="4"/>
  <c r="S96" i="4"/>
  <c r="S95" i="4"/>
  <c r="P40" i="4"/>
  <c r="R34" i="11"/>
  <c r="S30" i="11"/>
  <c r="Q37" i="11"/>
  <c r="Q39" i="12"/>
  <c r="R38" i="4"/>
  <c r="R97" i="4"/>
  <c r="S35" i="12"/>
  <c r="L107" i="12"/>
  <c r="O106" i="12"/>
  <c r="K106" i="12"/>
  <c r="N104" i="12"/>
  <c r="I104" i="12"/>
  <c r="S94" i="12"/>
  <c r="M104" i="12"/>
  <c r="J105" i="12"/>
  <c r="P100" i="12"/>
  <c r="J106" i="11"/>
  <c r="R92" i="11"/>
  <c r="N105" i="11"/>
  <c r="I104" i="11"/>
  <c r="O107" i="11"/>
  <c r="Q95" i="11"/>
  <c r="K106" i="11"/>
  <c r="K105" i="11"/>
  <c r="L106" i="11"/>
  <c r="L105" i="11"/>
  <c r="P100" i="11"/>
  <c r="J103" i="4"/>
  <c r="O104" i="4"/>
  <c r="I103" i="4"/>
  <c r="N101" i="4"/>
  <c r="L103" i="4"/>
  <c r="R98" i="4"/>
  <c r="M103" i="4"/>
  <c r="M102" i="4"/>
  <c r="P41" i="4"/>
  <c r="P101" i="4"/>
  <c r="S36" i="12"/>
  <c r="R39" i="4"/>
  <c r="R99" i="4"/>
  <c r="Q40" i="12"/>
  <c r="R35" i="11"/>
  <c r="P42" i="12"/>
  <c r="P42" i="11"/>
  <c r="P100" i="4"/>
  <c r="Q38" i="11"/>
  <c r="R38" i="12"/>
  <c r="R98" i="12"/>
  <c r="S31" i="11"/>
  <c r="S37" i="4"/>
  <c r="N105" i="12"/>
  <c r="M105" i="12"/>
  <c r="S95" i="12"/>
  <c r="K107" i="12"/>
  <c r="O107" i="12"/>
  <c r="L109" i="12"/>
  <c r="L108" i="12"/>
  <c r="P101" i="12"/>
  <c r="I106" i="12"/>
  <c r="I105" i="12"/>
  <c r="Q99" i="12"/>
  <c r="Q97" i="11"/>
  <c r="R93" i="11"/>
  <c r="Q96" i="11"/>
  <c r="O108" i="11"/>
  <c r="M105" i="11"/>
  <c r="S90" i="11"/>
  <c r="I106" i="11"/>
  <c r="S89" i="11"/>
  <c r="I105" i="11"/>
  <c r="N106" i="11"/>
  <c r="J107" i="11"/>
  <c r="K104" i="4"/>
  <c r="I104" i="4"/>
  <c r="O106" i="4"/>
  <c r="O105" i="4"/>
  <c r="J105" i="4"/>
  <c r="J104" i="4"/>
  <c r="Q100" i="4"/>
  <c r="L105" i="4"/>
  <c r="N103" i="4"/>
  <c r="L104" i="4"/>
  <c r="N102" i="4"/>
  <c r="R40" i="4"/>
  <c r="P43" i="12"/>
  <c r="R36" i="11"/>
  <c r="R39" i="12"/>
  <c r="S37" i="12"/>
  <c r="Q41" i="12"/>
  <c r="S38" i="4"/>
  <c r="S97" i="4"/>
  <c r="Q39" i="11"/>
  <c r="S32" i="11"/>
  <c r="P43" i="11"/>
  <c r="P42" i="4"/>
  <c r="Q100" i="12"/>
  <c r="P103" i="12"/>
  <c r="S96" i="12"/>
  <c r="P102" i="12"/>
  <c r="M106" i="12"/>
  <c r="O108" i="12"/>
  <c r="J107" i="12"/>
  <c r="J106" i="12"/>
  <c r="N107" i="12"/>
  <c r="K108" i="12"/>
  <c r="N106" i="12"/>
  <c r="P101" i="11"/>
  <c r="M106" i="11"/>
  <c r="R95" i="11"/>
  <c r="R94" i="11"/>
  <c r="O109" i="11"/>
  <c r="J108" i="11"/>
  <c r="I107" i="11"/>
  <c r="K108" i="11"/>
  <c r="K107" i="11"/>
  <c r="N107" i="11"/>
  <c r="L107" i="11"/>
  <c r="Q98" i="11"/>
  <c r="I105" i="4"/>
  <c r="R100" i="4"/>
  <c r="Q101" i="4"/>
  <c r="M105" i="4"/>
  <c r="M104" i="4"/>
  <c r="K105" i="4"/>
  <c r="P44" i="11"/>
  <c r="S38" i="12"/>
  <c r="R40" i="12"/>
  <c r="S33" i="11"/>
  <c r="R37" i="11"/>
  <c r="S39" i="4"/>
  <c r="S98" i="4"/>
  <c r="Q40" i="11"/>
  <c r="P43" i="4"/>
  <c r="P103" i="4"/>
  <c r="P102" i="4"/>
  <c r="Q42" i="12"/>
  <c r="P44" i="12"/>
  <c r="R41" i="4"/>
  <c r="R101" i="4"/>
  <c r="M107" i="12"/>
  <c r="S97" i="12"/>
  <c r="N108" i="12"/>
  <c r="K110" i="12"/>
  <c r="K109" i="12"/>
  <c r="I108" i="12"/>
  <c r="R99" i="12"/>
  <c r="O109" i="12"/>
  <c r="I107" i="12"/>
  <c r="Q101" i="12"/>
  <c r="L110" i="12"/>
  <c r="S92" i="11"/>
  <c r="S91" i="11"/>
  <c r="M107" i="11"/>
  <c r="J109" i="11"/>
  <c r="N108" i="11"/>
  <c r="L109" i="11"/>
  <c r="L108" i="11"/>
  <c r="O111" i="11"/>
  <c r="O110" i="11"/>
  <c r="P102" i="11"/>
  <c r="K109" i="11"/>
  <c r="O107" i="4"/>
  <c r="I106" i="4"/>
  <c r="Q102" i="4"/>
  <c r="N105" i="4"/>
  <c r="N104" i="4"/>
  <c r="L106" i="4"/>
  <c r="J106" i="4"/>
  <c r="K107" i="4"/>
  <c r="K106" i="4"/>
  <c r="S40" i="4"/>
  <c r="S99" i="4"/>
  <c r="P45" i="12"/>
  <c r="Q43" i="12"/>
  <c r="Q103" i="12"/>
  <c r="R42" i="4"/>
  <c r="R102" i="4"/>
  <c r="P45" i="11"/>
  <c r="P44" i="4"/>
  <c r="P104" i="4"/>
  <c r="R41" i="12"/>
  <c r="R38" i="11"/>
  <c r="S39" i="12"/>
  <c r="Q41" i="11"/>
  <c r="S34" i="11"/>
  <c r="R100" i="12"/>
  <c r="O111" i="12"/>
  <c r="Q102" i="12"/>
  <c r="O110" i="12"/>
  <c r="J109" i="12"/>
  <c r="J108" i="12"/>
  <c r="L111" i="12"/>
  <c r="P104" i="12"/>
  <c r="S98" i="12"/>
  <c r="M109" i="12"/>
  <c r="M108" i="12"/>
  <c r="M108" i="11"/>
  <c r="I108" i="11"/>
  <c r="P103" i="11"/>
  <c r="N109" i="11"/>
  <c r="R97" i="11"/>
  <c r="R96" i="11"/>
  <c r="J110" i="11"/>
  <c r="Q99" i="11"/>
  <c r="L110" i="11"/>
  <c r="L107" i="4"/>
  <c r="J107" i="4"/>
  <c r="I107" i="4"/>
  <c r="O108" i="4"/>
  <c r="M106" i="4"/>
  <c r="Q103" i="4"/>
  <c r="Q44" i="12"/>
  <c r="P46" i="11"/>
  <c r="S35" i="11"/>
  <c r="R42" i="12"/>
  <c r="R43" i="4"/>
  <c r="R103" i="4"/>
  <c r="Q42" i="11"/>
  <c r="P45" i="4"/>
  <c r="P105" i="4"/>
  <c r="S40" i="12"/>
  <c r="S41" i="4"/>
  <c r="S100" i="4"/>
  <c r="R39" i="11"/>
  <c r="P46" i="12"/>
  <c r="S99" i="12"/>
  <c r="K111" i="12"/>
  <c r="N109" i="12"/>
  <c r="I109" i="12"/>
  <c r="P105" i="12"/>
  <c r="L112" i="12"/>
  <c r="R101" i="12"/>
  <c r="Q104" i="12"/>
  <c r="J111" i="11"/>
  <c r="O113" i="11"/>
  <c r="O112" i="11"/>
  <c r="K111" i="11"/>
  <c r="P104" i="11"/>
  <c r="K110" i="11"/>
  <c r="S93" i="11"/>
  <c r="R98" i="11"/>
  <c r="I109" i="11"/>
  <c r="M110" i="11"/>
  <c r="Q101" i="11"/>
  <c r="M109" i="11"/>
  <c r="Q100" i="11"/>
  <c r="I108" i="4"/>
  <c r="Q104" i="4"/>
  <c r="M107" i="4"/>
  <c r="N106" i="4"/>
  <c r="J108" i="4"/>
  <c r="K108" i="4"/>
  <c r="L108" i="4"/>
  <c r="O109" i="4"/>
  <c r="P47" i="11"/>
  <c r="R44" i="4"/>
  <c r="R104" i="4"/>
  <c r="S42" i="4"/>
  <c r="S101" i="4"/>
  <c r="Q45" i="12"/>
  <c r="P46" i="4"/>
  <c r="P106" i="4"/>
  <c r="R40" i="11"/>
  <c r="S41" i="12"/>
  <c r="S101" i="12"/>
  <c r="R43" i="12"/>
  <c r="Q43" i="11"/>
  <c r="S36" i="11"/>
  <c r="P47" i="12"/>
  <c r="M110" i="12"/>
  <c r="L113" i="12"/>
  <c r="R102" i="12"/>
  <c r="P106" i="12"/>
  <c r="S100" i="12"/>
  <c r="I111" i="12"/>
  <c r="I110" i="12"/>
  <c r="O113" i="12"/>
  <c r="O112" i="12"/>
  <c r="N110" i="12"/>
  <c r="K113" i="12"/>
  <c r="K112" i="12"/>
  <c r="J111" i="12"/>
  <c r="J110" i="12"/>
  <c r="P105" i="11"/>
  <c r="S94" i="11"/>
  <c r="N110" i="11"/>
  <c r="Q102" i="11"/>
  <c r="J113" i="11"/>
  <c r="J112" i="11"/>
  <c r="L112" i="11"/>
  <c r="L111" i="11"/>
  <c r="I110" i="11"/>
  <c r="Q105" i="4"/>
  <c r="O110" i="4"/>
  <c r="L109" i="4"/>
  <c r="I109" i="4"/>
  <c r="N108" i="4"/>
  <c r="N107" i="4"/>
  <c r="K109" i="4"/>
  <c r="M108" i="4"/>
  <c r="J109" i="4"/>
  <c r="Q44" i="11"/>
  <c r="S37" i="11"/>
  <c r="Q46" i="12"/>
  <c r="R45" i="4"/>
  <c r="R105" i="4"/>
  <c r="R44" i="12"/>
  <c r="R104" i="12"/>
  <c r="P47" i="4"/>
  <c r="P107" i="4"/>
  <c r="P48" i="12"/>
  <c r="S42" i="12"/>
  <c r="P48" i="11"/>
  <c r="S43" i="4"/>
  <c r="S103" i="4"/>
  <c r="S102" i="4"/>
  <c r="R41" i="11"/>
  <c r="P107" i="12"/>
  <c r="O114" i="12"/>
  <c r="I112" i="12"/>
  <c r="R103" i="12"/>
  <c r="Q105" i="12"/>
  <c r="L115" i="12"/>
  <c r="N112" i="12"/>
  <c r="L114" i="12"/>
  <c r="K114" i="12"/>
  <c r="N111" i="12"/>
  <c r="M112" i="12"/>
  <c r="M111" i="12"/>
  <c r="I111" i="11"/>
  <c r="S95" i="11"/>
  <c r="R99" i="11"/>
  <c r="M112" i="11"/>
  <c r="M111" i="11"/>
  <c r="O114" i="11"/>
  <c r="K113" i="11"/>
  <c r="K112" i="11"/>
  <c r="P106" i="11"/>
  <c r="N112" i="11"/>
  <c r="N111" i="11"/>
  <c r="L113" i="11"/>
  <c r="Q106" i="4"/>
  <c r="L111" i="4"/>
  <c r="M109" i="4"/>
  <c r="I110" i="4"/>
  <c r="L110" i="4"/>
  <c r="O111" i="4"/>
  <c r="J110" i="4"/>
  <c r="K110" i="4"/>
  <c r="S43" i="12"/>
  <c r="R46" i="4"/>
  <c r="R106" i="4"/>
  <c r="P49" i="11"/>
  <c r="P50" i="11"/>
  <c r="R42" i="11"/>
  <c r="Q47" i="12"/>
  <c r="Q107" i="12"/>
  <c r="P48" i="4"/>
  <c r="R45" i="12"/>
  <c r="R105" i="12"/>
  <c r="Q45" i="11"/>
  <c r="S44" i="4"/>
  <c r="S38" i="11"/>
  <c r="P49" i="12"/>
  <c r="L116" i="12"/>
  <c r="J113" i="12"/>
  <c r="J112" i="12"/>
  <c r="P108" i="12"/>
  <c r="S102" i="12"/>
  <c r="I113" i="12"/>
  <c r="Q106" i="12"/>
  <c r="N113" i="12"/>
  <c r="I112" i="11"/>
  <c r="J114" i="11"/>
  <c r="Q103" i="11"/>
  <c r="P107" i="11"/>
  <c r="S97" i="11"/>
  <c r="S96" i="11"/>
  <c r="O115" i="11"/>
  <c r="R100" i="11"/>
  <c r="M110" i="4"/>
  <c r="N109" i="4"/>
  <c r="J111" i="4"/>
  <c r="Q107" i="4"/>
  <c r="L112" i="4"/>
  <c r="O113" i="4"/>
  <c r="O112" i="4"/>
  <c r="K111" i="4"/>
  <c r="I111" i="4"/>
  <c r="Q46" i="11"/>
  <c r="S39" i="11"/>
  <c r="Q48" i="12"/>
  <c r="P49" i="4"/>
  <c r="P109" i="4"/>
  <c r="P108" i="4"/>
  <c r="R46" i="12"/>
  <c r="R47" i="4"/>
  <c r="R107" i="4"/>
  <c r="R43" i="11"/>
  <c r="P50" i="12"/>
  <c r="S45" i="4"/>
  <c r="S104" i="4"/>
  <c r="S44" i="12"/>
  <c r="S104" i="12"/>
  <c r="O115" i="12"/>
  <c r="N114" i="12"/>
  <c r="K115" i="12"/>
  <c r="M113" i="12"/>
  <c r="S103" i="12"/>
  <c r="P109" i="12"/>
  <c r="O116" i="11"/>
  <c r="M113" i="11"/>
  <c r="R101" i="11"/>
  <c r="Q104" i="11"/>
  <c r="L115" i="11"/>
  <c r="L114" i="11"/>
  <c r="J116" i="11"/>
  <c r="J115" i="11"/>
  <c r="K114" i="11"/>
  <c r="P109" i="11"/>
  <c r="N114" i="11"/>
  <c r="P108" i="11"/>
  <c r="I114" i="11"/>
  <c r="N113" i="11"/>
  <c r="S98" i="11"/>
  <c r="I113" i="11"/>
  <c r="J112" i="4"/>
  <c r="I112" i="4"/>
  <c r="L113" i="4"/>
  <c r="K113" i="4"/>
  <c r="K112" i="4"/>
  <c r="M111" i="4"/>
  <c r="Q108" i="4"/>
  <c r="N110" i="4"/>
  <c r="P51" i="12"/>
  <c r="P111" i="12"/>
  <c r="S45" i="12"/>
  <c r="P51" i="11"/>
  <c r="S40" i="11"/>
  <c r="Q47" i="11"/>
  <c r="S46" i="4"/>
  <c r="S105" i="4"/>
  <c r="R44" i="11"/>
  <c r="P50" i="4"/>
  <c r="R48" i="4"/>
  <c r="R108" i="4"/>
  <c r="Q49" i="12"/>
  <c r="R47" i="12"/>
  <c r="J114" i="12"/>
  <c r="R106" i="12"/>
  <c r="I114" i="12"/>
  <c r="Q108" i="12"/>
  <c r="L118" i="12"/>
  <c r="M114" i="12"/>
  <c r="L117" i="12"/>
  <c r="O117" i="12"/>
  <c r="O116" i="12"/>
  <c r="P110" i="12"/>
  <c r="K116" i="12"/>
  <c r="Q105" i="11"/>
  <c r="R102" i="11"/>
  <c r="K116" i="11"/>
  <c r="K115" i="11"/>
  <c r="M114" i="11"/>
  <c r="O118" i="11"/>
  <c r="O117" i="11"/>
  <c r="I114" i="4"/>
  <c r="I113" i="4"/>
  <c r="J113" i="4"/>
  <c r="O114" i="4"/>
  <c r="M112" i="4"/>
  <c r="Q109" i="4"/>
  <c r="N111" i="4"/>
  <c r="K114" i="4"/>
  <c r="R49" i="4"/>
  <c r="R48" i="12"/>
  <c r="R108" i="12"/>
  <c r="R45" i="11"/>
  <c r="S41" i="11"/>
  <c r="P52" i="12"/>
  <c r="Q50" i="12"/>
  <c r="S47" i="4"/>
  <c r="S106" i="4"/>
  <c r="P52" i="11"/>
  <c r="S46" i="12"/>
  <c r="Q48" i="11"/>
  <c r="P51" i="4"/>
  <c r="P110" i="4"/>
  <c r="M115" i="12"/>
  <c r="N115" i="12"/>
  <c r="S105" i="12"/>
  <c r="I116" i="12"/>
  <c r="I115" i="12"/>
  <c r="O118" i="12"/>
  <c r="Q109" i="12"/>
  <c r="K117" i="12"/>
  <c r="R107" i="12"/>
  <c r="J115" i="12"/>
  <c r="Q106" i="11"/>
  <c r="L117" i="11"/>
  <c r="L116" i="11"/>
  <c r="N115" i="11"/>
  <c r="J117" i="11"/>
  <c r="M116" i="11"/>
  <c r="M115" i="11"/>
  <c r="S99" i="11"/>
  <c r="R103" i="11"/>
  <c r="P110" i="11"/>
  <c r="O119" i="11"/>
  <c r="I115" i="11"/>
  <c r="J114" i="4"/>
  <c r="L114" i="4"/>
  <c r="N112" i="4"/>
  <c r="M113" i="4"/>
  <c r="Q111" i="4"/>
  <c r="K115" i="4"/>
  <c r="Q110" i="4"/>
  <c r="O115" i="4"/>
  <c r="Q49" i="11"/>
  <c r="Q50" i="11"/>
  <c r="Q51" i="12"/>
  <c r="P53" i="12"/>
  <c r="S42" i="11"/>
  <c r="P52" i="4"/>
  <c r="P112" i="4"/>
  <c r="P111" i="4"/>
  <c r="S47" i="12"/>
  <c r="R46" i="11"/>
  <c r="Q110" i="12"/>
  <c r="P53" i="11"/>
  <c r="R49" i="12"/>
  <c r="S48" i="4"/>
  <c r="S107" i="4"/>
  <c r="R50" i="4"/>
  <c r="R110" i="4"/>
  <c r="R109" i="4"/>
  <c r="P112" i="12"/>
  <c r="K118" i="12"/>
  <c r="L119" i="12"/>
  <c r="S106" i="12"/>
  <c r="N116" i="12"/>
  <c r="M117" i="12"/>
  <c r="R109" i="12"/>
  <c r="M116" i="12"/>
  <c r="J117" i="12"/>
  <c r="J116" i="12"/>
  <c r="K117" i="11"/>
  <c r="R104" i="11"/>
  <c r="P111" i="11"/>
  <c r="J118" i="11"/>
  <c r="I117" i="11"/>
  <c r="S100" i="11"/>
  <c r="N116" i="11"/>
  <c r="I116" i="11"/>
  <c r="Q107" i="11"/>
  <c r="L115" i="4"/>
  <c r="M114" i="4"/>
  <c r="I116" i="4"/>
  <c r="I115" i="4"/>
  <c r="O116" i="4"/>
  <c r="J116" i="4"/>
  <c r="N113" i="4"/>
  <c r="J115" i="4"/>
  <c r="S49" i="4"/>
  <c r="R50" i="12"/>
  <c r="R110" i="12"/>
  <c r="Q52" i="12"/>
  <c r="R47" i="11"/>
  <c r="S43" i="11"/>
  <c r="P54" i="11"/>
  <c r="S48" i="12"/>
  <c r="R51" i="4"/>
  <c r="P53" i="4"/>
  <c r="P54" i="12"/>
  <c r="S108" i="4"/>
  <c r="M118" i="12"/>
  <c r="S107" i="12"/>
  <c r="O119" i="12"/>
  <c r="P113" i="12"/>
  <c r="L120" i="12"/>
  <c r="Q111" i="12"/>
  <c r="I118" i="12"/>
  <c r="K119" i="12"/>
  <c r="I117" i="12"/>
  <c r="N117" i="12"/>
  <c r="O120" i="11"/>
  <c r="Q109" i="11"/>
  <c r="Q108" i="11"/>
  <c r="J120" i="11"/>
  <c r="L118" i="11"/>
  <c r="S101" i="11"/>
  <c r="J119" i="11"/>
  <c r="R106" i="11"/>
  <c r="N117" i="11"/>
  <c r="R105" i="11"/>
  <c r="K119" i="11"/>
  <c r="K118" i="11"/>
  <c r="M117" i="11"/>
  <c r="P112" i="11"/>
  <c r="I118" i="11"/>
  <c r="Q112" i="4"/>
  <c r="M115" i="4"/>
  <c r="O117" i="4"/>
  <c r="N114" i="4"/>
  <c r="L116" i="4"/>
  <c r="K116" i="4"/>
  <c r="S109" i="4"/>
  <c r="P55" i="11"/>
  <c r="S44" i="11"/>
  <c r="R52" i="4"/>
  <c r="R111" i="4"/>
  <c r="R51" i="12"/>
  <c r="R48" i="11"/>
  <c r="S50" i="4"/>
  <c r="S49" i="12"/>
  <c r="P55" i="12"/>
  <c r="Q53" i="12"/>
  <c r="P54" i="4"/>
  <c r="P114" i="4"/>
  <c r="P113" i="4"/>
  <c r="Q51" i="11"/>
  <c r="K120" i="12"/>
  <c r="J118" i="12"/>
  <c r="S108" i="12"/>
  <c r="N119" i="12"/>
  <c r="N118" i="12"/>
  <c r="I119" i="12"/>
  <c r="Q112" i="12"/>
  <c r="L121" i="12"/>
  <c r="P114" i="12"/>
  <c r="O120" i="12"/>
  <c r="P113" i="11"/>
  <c r="S102" i="11"/>
  <c r="O121" i="11"/>
  <c r="N118" i="11"/>
  <c r="L120" i="11"/>
  <c r="L119" i="11"/>
  <c r="M118" i="11"/>
  <c r="K120" i="11"/>
  <c r="Q110" i="11"/>
  <c r="R112" i="4"/>
  <c r="O118" i="4"/>
  <c r="L117" i="4"/>
  <c r="K117" i="4"/>
  <c r="Q113" i="4"/>
  <c r="N115" i="4"/>
  <c r="J117" i="4"/>
  <c r="M116" i="4"/>
  <c r="I117" i="4"/>
  <c r="P56" i="12"/>
  <c r="P116" i="12"/>
  <c r="S51" i="4"/>
  <c r="R52" i="12"/>
  <c r="R49" i="11"/>
  <c r="R50" i="11"/>
  <c r="Q52" i="11"/>
  <c r="S50" i="12"/>
  <c r="R53" i="4"/>
  <c r="R113" i="4"/>
  <c r="P56" i="11"/>
  <c r="P55" i="4"/>
  <c r="P115" i="4"/>
  <c r="S45" i="11"/>
  <c r="S110" i="4"/>
  <c r="Q54" i="12"/>
  <c r="R111" i="12"/>
  <c r="L122" i="12"/>
  <c r="K121" i="12"/>
  <c r="O121" i="12"/>
  <c r="Q113" i="12"/>
  <c r="S109" i="12"/>
  <c r="J120" i="12"/>
  <c r="M119" i="12"/>
  <c r="J119" i="12"/>
  <c r="N120" i="12"/>
  <c r="P115" i="12"/>
  <c r="P114" i="11"/>
  <c r="N120" i="11"/>
  <c r="N119" i="11"/>
  <c r="S103" i="11"/>
  <c r="J122" i="11"/>
  <c r="I119" i="11"/>
  <c r="J121" i="11"/>
  <c r="M120" i="11"/>
  <c r="O122" i="11"/>
  <c r="M119" i="11"/>
  <c r="R107" i="11"/>
  <c r="J118" i="4"/>
  <c r="K118" i="4"/>
  <c r="N116" i="4"/>
  <c r="I118" i="4"/>
  <c r="L118" i="4"/>
  <c r="M117" i="4"/>
  <c r="Q114" i="4"/>
  <c r="O119" i="4"/>
  <c r="Q53" i="11"/>
  <c r="P57" i="11"/>
  <c r="R53" i="12"/>
  <c r="R113" i="12"/>
  <c r="R54" i="4"/>
  <c r="S46" i="11"/>
  <c r="S52" i="4"/>
  <c r="S111" i="4"/>
  <c r="Q55" i="12"/>
  <c r="Q115" i="12"/>
  <c r="P56" i="4"/>
  <c r="P57" i="12"/>
  <c r="S51" i="12"/>
  <c r="S110" i="12"/>
  <c r="I120" i="12"/>
  <c r="K122" i="12"/>
  <c r="P117" i="12"/>
  <c r="M120" i="12"/>
  <c r="L124" i="12"/>
  <c r="L123" i="12"/>
  <c r="Q114" i="12"/>
  <c r="O122" i="12"/>
  <c r="R112" i="12"/>
  <c r="R109" i="11"/>
  <c r="I120" i="11"/>
  <c r="R108" i="11"/>
  <c r="O124" i="11"/>
  <c r="O123" i="11"/>
  <c r="Q112" i="11"/>
  <c r="Q111" i="11"/>
  <c r="L121" i="11"/>
  <c r="K121" i="11"/>
  <c r="S104" i="11"/>
  <c r="N121" i="11"/>
  <c r="P115" i="11"/>
  <c r="N117" i="4"/>
  <c r="L119" i="4"/>
  <c r="M119" i="4"/>
  <c r="P116" i="4"/>
  <c r="M118" i="4"/>
  <c r="I119" i="4"/>
  <c r="J119" i="4"/>
  <c r="O120" i="4"/>
  <c r="K119" i="4"/>
  <c r="Q115" i="4"/>
  <c r="P57" i="4"/>
  <c r="S53" i="4"/>
  <c r="S112" i="4"/>
  <c r="R55" i="4"/>
  <c r="R115" i="4"/>
  <c r="R114" i="4"/>
  <c r="Q54" i="11"/>
  <c r="R51" i="11"/>
  <c r="S52" i="12"/>
  <c r="S112" i="12"/>
  <c r="R54" i="12"/>
  <c r="P58" i="12"/>
  <c r="Q56" i="12"/>
  <c r="P58" i="11"/>
  <c r="S47" i="11"/>
  <c r="M121" i="12"/>
  <c r="I122" i="12"/>
  <c r="O123" i="12"/>
  <c r="J122" i="12"/>
  <c r="J121" i="12"/>
  <c r="I121" i="12"/>
  <c r="K124" i="12"/>
  <c r="N121" i="12"/>
  <c r="K123" i="12"/>
  <c r="S111" i="12"/>
  <c r="S106" i="11"/>
  <c r="L123" i="11"/>
  <c r="S105" i="11"/>
  <c r="L122" i="11"/>
  <c r="I122" i="11"/>
  <c r="I121" i="11"/>
  <c r="K123" i="11"/>
  <c r="P116" i="11"/>
  <c r="K122" i="11"/>
  <c r="M121" i="11"/>
  <c r="J123" i="11"/>
  <c r="I120" i="4"/>
  <c r="O121" i="4"/>
  <c r="J120" i="4"/>
  <c r="Q116" i="4"/>
  <c r="N118" i="4"/>
  <c r="K120" i="4"/>
  <c r="L120" i="4"/>
  <c r="R52" i="11"/>
  <c r="S48" i="11"/>
  <c r="Q55" i="11"/>
  <c r="P59" i="11"/>
  <c r="R55" i="12"/>
  <c r="Q57" i="12"/>
  <c r="S53" i="12"/>
  <c r="P58" i="4"/>
  <c r="P118" i="4"/>
  <c r="P117" i="4"/>
  <c r="R56" i="4"/>
  <c r="P59" i="12"/>
  <c r="S54" i="4"/>
  <c r="S113" i="4"/>
  <c r="Q116" i="12"/>
  <c r="R114" i="12"/>
  <c r="N122" i="12"/>
  <c r="O124" i="12"/>
  <c r="M123" i="12"/>
  <c r="M122" i="12"/>
  <c r="P118" i="12"/>
  <c r="I123" i="12"/>
  <c r="M122" i="11"/>
  <c r="P117" i="11"/>
  <c r="N123" i="11"/>
  <c r="N122" i="11"/>
  <c r="Q114" i="11"/>
  <c r="Q113" i="11"/>
  <c r="J124" i="11"/>
  <c r="R111" i="11"/>
  <c r="I123" i="11"/>
  <c r="R110" i="11"/>
  <c r="K124" i="11"/>
  <c r="Q117" i="4"/>
  <c r="I121" i="4"/>
  <c r="M120" i="4"/>
  <c r="N119" i="4"/>
  <c r="J121" i="4"/>
  <c r="O123" i="4"/>
  <c r="R116" i="4"/>
  <c r="O122" i="4"/>
  <c r="L122" i="4"/>
  <c r="K121" i="4"/>
  <c r="L121" i="4"/>
  <c r="P59" i="4"/>
  <c r="S49" i="11"/>
  <c r="S50" i="11"/>
  <c r="P60" i="11"/>
  <c r="S55" i="4"/>
  <c r="S114" i="4"/>
  <c r="R53" i="11"/>
  <c r="S54" i="12"/>
  <c r="P60" i="12"/>
  <c r="P120" i="12"/>
  <c r="Q58" i="12"/>
  <c r="Q118" i="12"/>
  <c r="R56" i="12"/>
  <c r="R116" i="12"/>
  <c r="R57" i="4"/>
  <c r="R117" i="4"/>
  <c r="Q56" i="11"/>
  <c r="S113" i="12"/>
  <c r="J123" i="12"/>
  <c r="N124" i="12"/>
  <c r="N123" i="12"/>
  <c r="R115" i="12"/>
  <c r="M124" i="12"/>
  <c r="P119" i="12"/>
  <c r="Q117" i="12"/>
  <c r="P119" i="11"/>
  <c r="P118" i="11"/>
  <c r="M124" i="11"/>
  <c r="M123" i="11"/>
  <c r="N124" i="11"/>
  <c r="S107" i="11"/>
  <c r="L124" i="11"/>
  <c r="O124" i="4"/>
  <c r="N120" i="4"/>
  <c r="Q118" i="4"/>
  <c r="I123" i="4"/>
  <c r="I122" i="4"/>
  <c r="M121" i="4"/>
  <c r="P119" i="4"/>
  <c r="J122" i="4"/>
  <c r="K122" i="4"/>
  <c r="R57" i="12"/>
  <c r="P61" i="12"/>
  <c r="P121" i="12"/>
  <c r="Q59" i="12"/>
  <c r="S56" i="4"/>
  <c r="S115" i="4"/>
  <c r="P60" i="4"/>
  <c r="P120" i="4"/>
  <c r="Q57" i="11"/>
  <c r="S55" i="12"/>
  <c r="P61" i="11"/>
  <c r="R54" i="11"/>
  <c r="R58" i="4"/>
  <c r="R118" i="4"/>
  <c r="J124" i="12"/>
  <c r="S114" i="12"/>
  <c r="R113" i="11"/>
  <c r="R112" i="11"/>
  <c r="Q116" i="11"/>
  <c r="S108" i="11"/>
  <c r="Q115" i="11"/>
  <c r="L124" i="4"/>
  <c r="L123" i="4"/>
  <c r="Q119" i="4"/>
  <c r="N122" i="4"/>
  <c r="M122" i="4"/>
  <c r="N121" i="4"/>
  <c r="K124" i="4"/>
  <c r="K123" i="4"/>
  <c r="J123" i="4"/>
  <c r="Q60" i="12"/>
  <c r="Q120" i="12"/>
  <c r="S57" i="4"/>
  <c r="S116" i="4"/>
  <c r="R58" i="12"/>
  <c r="P62" i="11"/>
  <c r="P62" i="12"/>
  <c r="Q58" i="11"/>
  <c r="R59" i="4"/>
  <c r="R119" i="4"/>
  <c r="S51" i="11"/>
  <c r="P61" i="4"/>
  <c r="P121" i="4"/>
  <c r="R55" i="11"/>
  <c r="S56" i="12"/>
  <c r="S116" i="12"/>
  <c r="Q119" i="12"/>
  <c r="R117" i="12"/>
  <c r="S115" i="12"/>
  <c r="S109" i="11"/>
  <c r="P120" i="11"/>
  <c r="Q117" i="11"/>
  <c r="J124" i="4"/>
  <c r="Q120" i="4"/>
  <c r="M124" i="4"/>
  <c r="M123" i="4"/>
  <c r="S57" i="12"/>
  <c r="R59" i="12"/>
  <c r="S58" i="4"/>
  <c r="S118" i="4"/>
  <c r="S117" i="4"/>
  <c r="R60" i="4"/>
  <c r="R120" i="4"/>
  <c r="P63" i="12"/>
  <c r="Q61" i="12"/>
  <c r="S52" i="11"/>
  <c r="R56" i="11"/>
  <c r="P63" i="11"/>
  <c r="P62" i="4"/>
  <c r="Q59" i="11"/>
  <c r="P122" i="12"/>
  <c r="R118" i="12"/>
  <c r="P121" i="11"/>
  <c r="S110" i="11"/>
  <c r="R114" i="11"/>
  <c r="N124" i="4"/>
  <c r="N123" i="4"/>
  <c r="Q121" i="4"/>
  <c r="P63" i="4"/>
  <c r="P123" i="4"/>
  <c r="P64" i="11"/>
  <c r="R57" i="11"/>
  <c r="P64" i="12"/>
  <c r="Q60" i="11"/>
  <c r="R61" i="4"/>
  <c r="R121" i="4"/>
  <c r="S58" i="12"/>
  <c r="S118" i="12"/>
  <c r="P122" i="4"/>
  <c r="S59" i="4"/>
  <c r="R60" i="12"/>
  <c r="S53" i="11"/>
  <c r="Q62" i="12"/>
  <c r="R119" i="12"/>
  <c r="S117" i="12"/>
  <c r="Q121" i="12"/>
  <c r="P123" i="12"/>
  <c r="R115" i="11"/>
  <c r="Q118" i="11"/>
  <c r="S111" i="11"/>
  <c r="P123" i="11"/>
  <c r="P122" i="11"/>
  <c r="Q122" i="4"/>
  <c r="Q63" i="12"/>
  <c r="Q123" i="12"/>
  <c r="R61" i="12"/>
  <c r="R58" i="11"/>
  <c r="S59" i="12"/>
  <c r="R62" i="4"/>
  <c r="R122" i="4"/>
  <c r="P64" i="4"/>
  <c r="P124" i="4"/>
  <c r="S54" i="11"/>
  <c r="S60" i="4"/>
  <c r="S119" i="4"/>
  <c r="Q61" i="11"/>
  <c r="R120" i="12"/>
  <c r="Q122" i="12"/>
  <c r="P124" i="12"/>
  <c r="Q119" i="11"/>
  <c r="R116" i="11"/>
  <c r="S113" i="11"/>
  <c r="S112" i="11"/>
  <c r="Q124" i="4"/>
  <c r="Q123" i="4"/>
  <c r="S61" i="4"/>
  <c r="S120" i="4"/>
  <c r="S60" i="12"/>
  <c r="Q64" i="12"/>
  <c r="Q124" i="12"/>
  <c r="R63" i="4"/>
  <c r="R123" i="4"/>
  <c r="Q62" i="11"/>
  <c r="R59" i="11"/>
  <c r="R62" i="12"/>
  <c r="R122" i="12"/>
  <c r="S55" i="11"/>
  <c r="R121" i="12"/>
  <c r="S119" i="12"/>
  <c r="Q121" i="11"/>
  <c r="Q120" i="11"/>
  <c r="R117" i="11"/>
  <c r="P124" i="11"/>
  <c r="R63" i="12"/>
  <c r="R60" i="11"/>
  <c r="S61" i="12"/>
  <c r="S121" i="12"/>
  <c r="R64" i="4"/>
  <c r="S56" i="11"/>
  <c r="S62" i="4"/>
  <c r="S121" i="4"/>
  <c r="Q63" i="11"/>
  <c r="S120" i="12"/>
  <c r="R118" i="11"/>
  <c r="S114" i="11"/>
  <c r="R124" i="4"/>
  <c r="S63" i="4"/>
  <c r="S123" i="4"/>
  <c r="S122" i="4"/>
  <c r="S62" i="12"/>
  <c r="Q64" i="11"/>
  <c r="R64" i="12"/>
  <c r="S57" i="11"/>
  <c r="R61" i="11"/>
  <c r="R123" i="12"/>
  <c r="R120" i="11"/>
  <c r="S115" i="11"/>
  <c r="R119" i="11"/>
  <c r="Q122" i="11"/>
  <c r="S64" i="4"/>
  <c r="S124" i="4"/>
  <c r="R62" i="11"/>
  <c r="S58" i="11"/>
  <c r="S63" i="12"/>
  <c r="S123" i="12"/>
  <c r="R124" i="12"/>
  <c r="S122" i="12"/>
  <c r="S116" i="11"/>
  <c r="Q124" i="11"/>
  <c r="Q123" i="11"/>
  <c r="S59" i="11"/>
  <c r="S64" i="12"/>
  <c r="R63" i="11"/>
  <c r="S117" i="11"/>
  <c r="R121" i="11"/>
  <c r="R64" i="11"/>
  <c r="S60" i="11"/>
  <c r="S124" i="12"/>
  <c r="S118" i="11"/>
  <c r="R123" i="11"/>
  <c r="R122" i="11"/>
  <c r="S61" i="11"/>
  <c r="S119" i="11"/>
  <c r="S62" i="11"/>
  <c r="R124" i="11"/>
  <c r="S120" i="11"/>
  <c r="S63" i="11"/>
  <c r="S121" i="11"/>
  <c r="S64" i="11"/>
  <c r="S122" i="11"/>
  <c r="S123" i="11"/>
  <c r="S124" i="11"/>
  <c r="BX65" i="13"/>
  <c r="G5" i="13"/>
  <c r="P5" i="13"/>
  <c r="P6" i="13"/>
  <c r="BX5" i="13"/>
  <c r="P7" i="13"/>
  <c r="P66" i="13"/>
  <c r="P8" i="13"/>
  <c r="BX66" i="13"/>
  <c r="P67" i="13"/>
  <c r="P9" i="13"/>
  <c r="G6" i="13"/>
  <c r="P68" i="13"/>
  <c r="Q6" i="13"/>
  <c r="P10" i="13"/>
  <c r="P69" i="13"/>
  <c r="P70" i="13"/>
  <c r="P11" i="13"/>
  <c r="Q7" i="13"/>
  <c r="BX6" i="13"/>
  <c r="Q67" i="13"/>
  <c r="P71" i="13"/>
  <c r="BX67" i="13"/>
  <c r="Q8" i="13"/>
  <c r="P12" i="13"/>
  <c r="Q68" i="13"/>
  <c r="P72" i="13"/>
  <c r="P13" i="13"/>
  <c r="Q9" i="13"/>
  <c r="G7" i="13"/>
  <c r="Q69" i="13"/>
  <c r="P14" i="13"/>
  <c r="P73" i="13"/>
  <c r="Q10" i="13"/>
  <c r="R7" i="13"/>
  <c r="P74" i="13"/>
  <c r="R8" i="13"/>
  <c r="BX7" i="13"/>
  <c r="Q11" i="13"/>
  <c r="Q70" i="13"/>
  <c r="P15" i="13"/>
  <c r="Q71" i="13"/>
  <c r="P75" i="13"/>
  <c r="R9" i="13"/>
  <c r="R68" i="13"/>
  <c r="P16" i="13"/>
  <c r="Q12" i="13"/>
  <c r="P76" i="13"/>
  <c r="Q72" i="13"/>
  <c r="BX68" i="13"/>
  <c r="R10" i="13"/>
  <c r="R69" i="13"/>
  <c r="Q13" i="13"/>
  <c r="P17" i="13"/>
  <c r="P77" i="13"/>
  <c r="Q73" i="13"/>
  <c r="R11" i="13"/>
  <c r="R70" i="13"/>
  <c r="G8" i="13"/>
  <c r="P18" i="13"/>
  <c r="Q14" i="13"/>
  <c r="R71" i="13"/>
  <c r="P78" i="13"/>
  <c r="S8" i="13"/>
  <c r="Q15" i="13"/>
  <c r="Q74" i="13"/>
  <c r="P19" i="13"/>
  <c r="R12" i="13"/>
  <c r="P79" i="13"/>
  <c r="R13" i="13"/>
  <c r="Q16" i="13"/>
  <c r="Q75" i="13"/>
  <c r="S9" i="13"/>
  <c r="BX8" i="13"/>
  <c r="R72" i="13"/>
  <c r="P20" i="13"/>
  <c r="S69" i="13"/>
  <c r="R73" i="13"/>
  <c r="Q17" i="13"/>
  <c r="P21" i="13"/>
  <c r="Q76" i="13"/>
  <c r="P80" i="13"/>
  <c r="R14" i="13"/>
  <c r="S10" i="13"/>
  <c r="BX69" i="13"/>
  <c r="M4" i="24"/>
  <c r="R74" i="13"/>
  <c r="P81" i="13"/>
  <c r="Q77" i="13"/>
  <c r="S11" i="13"/>
  <c r="P22" i="13"/>
  <c r="Q18" i="13"/>
  <c r="S70" i="13"/>
  <c r="R15" i="13"/>
  <c r="P23" i="13"/>
  <c r="R16" i="13"/>
  <c r="S12" i="13"/>
  <c r="S71" i="13"/>
  <c r="Q19" i="13"/>
  <c r="R75" i="13"/>
  <c r="P82" i="13"/>
  <c r="Q78" i="13"/>
  <c r="P83" i="13"/>
  <c r="S72" i="13"/>
  <c r="R17" i="13"/>
  <c r="Q20" i="13"/>
  <c r="P24" i="13"/>
  <c r="Q79" i="13"/>
  <c r="R76" i="13"/>
  <c r="S13" i="13"/>
  <c r="Q80" i="13"/>
  <c r="P84" i="13"/>
  <c r="S14" i="13"/>
  <c r="R18" i="13"/>
  <c r="P25" i="13"/>
  <c r="S73" i="13"/>
  <c r="R77" i="13"/>
  <c r="Q21" i="13"/>
  <c r="Q81" i="13"/>
  <c r="R78" i="13"/>
  <c r="P85" i="13"/>
  <c r="S15" i="13"/>
  <c r="P26" i="13"/>
  <c r="S74" i="13"/>
  <c r="Q22" i="13"/>
  <c r="R19" i="13"/>
  <c r="Q82" i="13"/>
  <c r="P86" i="13"/>
  <c r="P27" i="13"/>
  <c r="S16" i="13"/>
  <c r="S75" i="13"/>
  <c r="R20" i="13"/>
  <c r="R79" i="13"/>
  <c r="Q23" i="13"/>
  <c r="R80" i="13"/>
  <c r="S76" i="13"/>
  <c r="P87" i="13"/>
  <c r="Q24" i="13"/>
  <c r="Q83" i="13"/>
  <c r="R21" i="13"/>
  <c r="P28" i="13"/>
  <c r="S17" i="13"/>
  <c r="S77" i="13"/>
  <c r="R81" i="13"/>
  <c r="Q84" i="13"/>
  <c r="P88" i="13"/>
  <c r="P29" i="13"/>
  <c r="Q25" i="13"/>
  <c r="S18" i="13"/>
  <c r="R22" i="13"/>
  <c r="Q85" i="13"/>
  <c r="P89" i="13"/>
  <c r="P30" i="13"/>
  <c r="S19" i="13"/>
  <c r="Q26" i="13"/>
  <c r="R23" i="13"/>
  <c r="S78" i="13"/>
  <c r="R82" i="13"/>
  <c r="Q86" i="13"/>
  <c r="P90" i="13"/>
  <c r="S20" i="13"/>
  <c r="P31" i="13"/>
  <c r="R24" i="13"/>
  <c r="R83" i="13"/>
  <c r="Q27" i="13"/>
  <c r="S79" i="13"/>
  <c r="S80" i="13"/>
  <c r="Q87" i="13"/>
  <c r="R84" i="13"/>
  <c r="P91" i="13"/>
  <c r="P32" i="13"/>
  <c r="Q28" i="13"/>
  <c r="R25" i="13"/>
  <c r="S21" i="13"/>
  <c r="S81" i="13"/>
  <c r="P92" i="13"/>
  <c r="R85" i="13"/>
  <c r="Q88" i="13"/>
  <c r="S22" i="13"/>
  <c r="Q29" i="13"/>
  <c r="R26" i="13"/>
  <c r="P33" i="13"/>
  <c r="R86" i="13"/>
  <c r="Q89" i="13"/>
  <c r="P93" i="13"/>
  <c r="R27" i="13"/>
  <c r="P34" i="13"/>
  <c r="S23" i="13"/>
  <c r="Q30" i="13"/>
  <c r="S82" i="13"/>
  <c r="Q90" i="13"/>
  <c r="R87" i="13"/>
  <c r="P94" i="13"/>
  <c r="P35" i="13"/>
  <c r="Q31" i="13"/>
  <c r="S24" i="13"/>
  <c r="S83" i="13"/>
  <c r="R28" i="13"/>
  <c r="S84" i="13"/>
  <c r="Q91" i="13"/>
  <c r="P95" i="13"/>
  <c r="R88" i="13"/>
  <c r="S25" i="13"/>
  <c r="R29" i="13"/>
  <c r="Q32" i="13"/>
  <c r="P36" i="13"/>
  <c r="P96" i="13"/>
  <c r="R89" i="13"/>
  <c r="Q92" i="13"/>
  <c r="S85" i="13"/>
  <c r="R30" i="13"/>
  <c r="P37" i="13"/>
  <c r="Q33" i="13"/>
  <c r="S26" i="13"/>
  <c r="S86" i="13"/>
  <c r="R90" i="13"/>
  <c r="P97" i="13"/>
  <c r="Q93" i="13"/>
  <c r="P38" i="13"/>
  <c r="R31" i="13"/>
  <c r="Q34" i="13"/>
  <c r="S27" i="13"/>
  <c r="R91" i="13"/>
  <c r="Q94" i="13"/>
  <c r="S87" i="13"/>
  <c r="P98" i="13"/>
  <c r="R32" i="13"/>
  <c r="S28" i="13"/>
  <c r="P39" i="13"/>
  <c r="Q35" i="13"/>
  <c r="Q95" i="13"/>
  <c r="S88" i="13"/>
  <c r="R92" i="13"/>
  <c r="P99" i="13"/>
  <c r="R33" i="13"/>
  <c r="P40" i="13"/>
  <c r="S29" i="13"/>
  <c r="Q36" i="13"/>
  <c r="Q96" i="13"/>
  <c r="R93" i="13"/>
  <c r="S89" i="13"/>
  <c r="P100" i="13"/>
  <c r="R34" i="13"/>
  <c r="S30" i="13"/>
  <c r="Q37" i="13"/>
  <c r="P41" i="13"/>
  <c r="P101" i="13"/>
  <c r="S90" i="13"/>
  <c r="Q97" i="13"/>
  <c r="R94" i="13"/>
  <c r="S31" i="13"/>
  <c r="Q38" i="13"/>
  <c r="P42" i="13"/>
  <c r="R35" i="13"/>
  <c r="Q98" i="13"/>
  <c r="S91" i="13"/>
  <c r="R95" i="13"/>
  <c r="P102" i="13"/>
  <c r="P43" i="13"/>
  <c r="Q39" i="13"/>
  <c r="R36" i="13"/>
  <c r="S32" i="13"/>
  <c r="Q99" i="13"/>
  <c r="P103" i="13"/>
  <c r="S92" i="13"/>
  <c r="R96" i="13"/>
  <c r="P44" i="13"/>
  <c r="R37" i="13"/>
  <c r="Q40" i="13"/>
  <c r="S33" i="13"/>
  <c r="R97" i="13"/>
  <c r="Q100" i="13"/>
  <c r="P104" i="13"/>
  <c r="S93" i="13"/>
  <c r="R38" i="13"/>
  <c r="Q41" i="13"/>
  <c r="S34" i="13"/>
  <c r="P45" i="13"/>
  <c r="P105" i="13"/>
  <c r="S94" i="13"/>
  <c r="R98" i="13"/>
  <c r="Q101" i="13"/>
  <c r="Q42" i="13"/>
  <c r="P46" i="13"/>
  <c r="R39" i="13"/>
  <c r="S35" i="13"/>
  <c r="P106" i="13"/>
  <c r="S95" i="13"/>
  <c r="Q102" i="13"/>
  <c r="R99" i="13"/>
  <c r="S36" i="13"/>
  <c r="Q43" i="13"/>
  <c r="P47" i="13"/>
  <c r="R40" i="13"/>
  <c r="Q103" i="13"/>
  <c r="R100" i="13"/>
  <c r="P107" i="13"/>
  <c r="S96" i="13"/>
  <c r="Q44" i="13"/>
  <c r="P48" i="13"/>
  <c r="R41" i="13"/>
  <c r="S37" i="13"/>
  <c r="R101" i="13"/>
  <c r="Q104" i="13"/>
  <c r="S97" i="13"/>
  <c r="P108" i="13"/>
  <c r="R42" i="13"/>
  <c r="Q45" i="13"/>
  <c r="S38" i="13"/>
  <c r="P49" i="13"/>
  <c r="R102" i="13"/>
  <c r="S98" i="13"/>
  <c r="P109" i="13"/>
  <c r="Q105" i="13"/>
  <c r="R43" i="13"/>
  <c r="S39" i="13"/>
  <c r="Q46" i="13"/>
  <c r="P50" i="13"/>
  <c r="P110" i="13"/>
  <c r="R103" i="13"/>
  <c r="S99" i="13"/>
  <c r="Q106" i="13"/>
  <c r="R44" i="13"/>
  <c r="Q47" i="13"/>
  <c r="S40" i="13"/>
  <c r="P51" i="13"/>
  <c r="R104" i="13"/>
  <c r="S100" i="13"/>
  <c r="P111" i="13"/>
  <c r="Q107" i="13"/>
  <c r="Q48" i="13"/>
  <c r="S41" i="13"/>
  <c r="P52" i="13"/>
  <c r="R45" i="13"/>
  <c r="S101" i="13"/>
  <c r="P112" i="13"/>
  <c r="Q108" i="13"/>
  <c r="R105" i="13"/>
  <c r="Q49" i="13"/>
  <c r="S42" i="13"/>
  <c r="R46" i="13"/>
  <c r="P53" i="13"/>
  <c r="P113" i="13"/>
  <c r="R106" i="13"/>
  <c r="S102" i="13"/>
  <c r="Q109" i="13"/>
  <c r="S43" i="13"/>
  <c r="Q50" i="13"/>
  <c r="P54" i="13"/>
  <c r="R47" i="13"/>
  <c r="R107" i="13"/>
  <c r="P114" i="13"/>
  <c r="Q110" i="13"/>
  <c r="S103" i="13"/>
  <c r="R48" i="13"/>
  <c r="S44" i="13"/>
  <c r="Q51" i="13"/>
  <c r="P55" i="13"/>
  <c r="Q111" i="13"/>
  <c r="S104" i="13"/>
  <c r="P115" i="13"/>
  <c r="R108" i="13"/>
  <c r="R49" i="13"/>
  <c r="S45" i="13"/>
  <c r="Q52" i="13"/>
  <c r="P56" i="13"/>
  <c r="S105" i="13"/>
  <c r="Q112" i="13"/>
  <c r="R109" i="13"/>
  <c r="P116" i="13"/>
  <c r="Q53" i="13"/>
  <c r="P57" i="13"/>
  <c r="S46" i="13"/>
  <c r="R50" i="13"/>
  <c r="R110" i="13"/>
  <c r="P117" i="13"/>
  <c r="S106" i="13"/>
  <c r="Q113" i="13"/>
  <c r="P58" i="13"/>
  <c r="R51" i="13"/>
  <c r="Q54" i="13"/>
  <c r="S47" i="13"/>
  <c r="P118" i="13"/>
  <c r="Q114" i="13"/>
  <c r="R111" i="13"/>
  <c r="S107" i="13"/>
  <c r="P59" i="13"/>
  <c r="Q55" i="13"/>
  <c r="R52" i="13"/>
  <c r="S48" i="13"/>
  <c r="Q115" i="13"/>
  <c r="R112" i="13"/>
  <c r="S108" i="13"/>
  <c r="P119" i="13"/>
  <c r="P60" i="13"/>
  <c r="S49" i="13"/>
  <c r="R53" i="13"/>
  <c r="Q56" i="13"/>
  <c r="S109" i="13"/>
  <c r="Q116" i="13"/>
  <c r="P120" i="13"/>
  <c r="R113" i="13"/>
  <c r="R54" i="13"/>
  <c r="S50" i="13"/>
  <c r="Q57" i="13"/>
  <c r="P61" i="13"/>
  <c r="S110" i="13"/>
  <c r="P121" i="13"/>
  <c r="Q117" i="13"/>
  <c r="R114" i="13"/>
  <c r="Q58" i="13"/>
  <c r="P62" i="13"/>
  <c r="R55" i="13"/>
  <c r="S51" i="13"/>
  <c r="R115" i="13"/>
  <c r="P122" i="13"/>
  <c r="S111" i="13"/>
  <c r="Q118" i="13"/>
  <c r="R56" i="13"/>
  <c r="Q59" i="13"/>
  <c r="S52" i="13"/>
  <c r="P63" i="13"/>
  <c r="Q119" i="13"/>
  <c r="R116" i="13"/>
  <c r="S112" i="13"/>
  <c r="P123" i="13"/>
  <c r="S53" i="13"/>
  <c r="Q60" i="13"/>
  <c r="R57" i="13"/>
  <c r="P64" i="13"/>
  <c r="Q120" i="13"/>
  <c r="S113" i="13"/>
  <c r="P124" i="13"/>
  <c r="R117" i="13"/>
  <c r="Q61" i="13"/>
  <c r="R58" i="13"/>
  <c r="S54" i="13"/>
  <c r="S114" i="13"/>
  <c r="R118" i="13"/>
  <c r="Q121" i="13"/>
  <c r="Q62" i="13"/>
  <c r="R59" i="13"/>
  <c r="S55" i="13"/>
  <c r="R119" i="13"/>
  <c r="Q122" i="13"/>
  <c r="S115" i="13"/>
  <c r="R60" i="13"/>
  <c r="Q63" i="13"/>
  <c r="S56" i="13"/>
  <c r="R120" i="13"/>
  <c r="Q123" i="13"/>
  <c r="S116" i="13"/>
  <c r="R61" i="13"/>
  <c r="Q64" i="13"/>
  <c r="S57" i="13"/>
  <c r="Q124" i="13"/>
  <c r="S117" i="13"/>
  <c r="R121" i="13"/>
  <c r="R62" i="13"/>
  <c r="S58" i="13"/>
  <c r="S118" i="13"/>
  <c r="R122" i="13"/>
  <c r="R63" i="13"/>
  <c r="S59" i="13"/>
  <c r="R123" i="13"/>
  <c r="S119" i="13"/>
  <c r="R64" i="13"/>
  <c r="S60" i="13"/>
  <c r="R124" i="13"/>
  <c r="S120" i="13"/>
  <c r="S61" i="13"/>
  <c r="S121" i="13"/>
  <c r="S62" i="13"/>
  <c r="S122" i="13"/>
  <c r="S63" i="13"/>
  <c r="S123" i="13"/>
  <c r="S64" i="13"/>
  <c r="S124" i="13"/>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V151" i="20"/>
  <c r="V150" i="20"/>
  <c r="V152" i="20"/>
  <c r="AK204" i="20" l="1"/>
  <c r="AJ204" i="20"/>
  <c r="AL204" i="20"/>
  <c r="AU21" i="40"/>
  <c r="AU22" i="40" s="1"/>
  <c r="AV167" i="20" s="1"/>
  <c r="AV204" i="20"/>
  <c r="AP20" i="40"/>
  <c r="AM165" i="20" s="1"/>
  <c r="AM21" i="40"/>
  <c r="AM22" i="40" s="1"/>
  <c r="AM23" i="40" s="1"/>
  <c r="AZ204" i="20"/>
  <c r="AY20" i="40"/>
  <c r="BC165" i="20" s="1"/>
  <c r="BD165" i="20" s="1"/>
  <c r="BF165" i="20" s="1"/>
  <c r="AL20" i="40"/>
  <c r="AK165" i="20"/>
  <c r="BN204" i="20"/>
  <c r="AT21" i="40"/>
  <c r="AT166" i="20" s="1"/>
  <c r="AU166" i="20" s="1"/>
  <c r="CU169" i="2"/>
  <c r="CU229" i="2" s="1"/>
  <c r="DK169" i="2"/>
  <c r="DK229" i="2" s="1"/>
  <c r="DA170" i="2"/>
  <c r="DQ170" i="2"/>
  <c r="CR171" i="2"/>
  <c r="DH171" i="2"/>
  <c r="CZ172" i="2"/>
  <c r="DP172" i="2"/>
  <c r="CS173" i="2"/>
  <c r="DE178" i="2"/>
  <c r="DU178" i="2"/>
  <c r="DD179" i="2"/>
  <c r="DT179" i="2"/>
  <c r="DD180" i="2"/>
  <c r="DT180" i="2"/>
  <c r="DE181" i="2"/>
  <c r="DU181" i="2"/>
  <c r="DG182" i="2"/>
  <c r="DT174" i="2"/>
  <c r="CY175" i="2"/>
  <c r="DO175" i="2"/>
  <c r="CU176" i="2"/>
  <c r="DK176" i="2"/>
  <c r="DH177" i="2"/>
  <c r="DF178" i="2"/>
  <c r="AR59" i="40"/>
  <c r="Z61" i="40"/>
  <c r="AG21" i="40"/>
  <c r="AH20" i="40"/>
  <c r="BH76" i="20" s="1"/>
  <c r="BI76" i="20" s="1"/>
  <c r="BJ76" i="20" s="1"/>
  <c r="BK76" i="20" s="1"/>
  <c r="BL76" i="20" s="1"/>
  <c r="BC76" i="20"/>
  <c r="BE76" i="20" s="1"/>
  <c r="BG76" i="20" s="1"/>
  <c r="AX77" i="20"/>
  <c r="AX78" i="20" s="1"/>
  <c r="AX79" i="20" s="1"/>
  <c r="AJ77" i="20"/>
  <c r="U22" i="40"/>
  <c r="AI22" i="40"/>
  <c r="BN77" i="20"/>
  <c r="BA21" i="40"/>
  <c r="BN165" i="20"/>
  <c r="AE24" i="40"/>
  <c r="AZ79" i="20"/>
  <c r="AQ20" i="40"/>
  <c r="AN165" i="20" s="1"/>
  <c r="AN204" i="20"/>
  <c r="Y22" i="40"/>
  <c r="AN77" i="20"/>
  <c r="AS21" i="40"/>
  <c r="AQ204" i="20"/>
  <c r="AC25" i="40"/>
  <c r="AV80" i="20"/>
  <c r="AX20" i="40"/>
  <c r="BA165" i="20" s="1"/>
  <c r="BA204" i="20"/>
  <c r="BA77" i="20"/>
  <c r="BD115" i="20"/>
  <c r="BF115" i="20" s="1"/>
  <c r="BE115" i="20"/>
  <c r="BG115" i="20" s="1"/>
  <c r="AW21" i="40"/>
  <c r="AZ165" i="20"/>
  <c r="AF24" i="40"/>
  <c r="AN22" i="40"/>
  <c r="AK166" i="20"/>
  <c r="AW77" i="20"/>
  <c r="AD22" i="40"/>
  <c r="W29" i="40"/>
  <c r="AL84" i="20"/>
  <c r="AV21" i="40"/>
  <c r="AW165" i="20"/>
  <c r="T22" i="40"/>
  <c r="AH77" i="20"/>
  <c r="BI4" i="20"/>
  <c r="AB21" i="40"/>
  <c r="AT76" i="20"/>
  <c r="AU76" i="20" s="1"/>
  <c r="AM78" i="20"/>
  <c r="X23" i="40"/>
  <c r="AQ78" i="20"/>
  <c r="AA23" i="40"/>
  <c r="AO21" i="40"/>
  <c r="AT204" i="20"/>
  <c r="AU204" i="20" s="1"/>
  <c r="AJ76" i="20"/>
  <c r="AW204" i="20"/>
  <c r="AH60" i="40"/>
  <c r="BD30" i="20"/>
  <c r="BD34" i="20"/>
  <c r="V21" i="40"/>
  <c r="Z21" i="40"/>
  <c r="AN76" i="20"/>
  <c r="DH173" i="2"/>
  <c r="DB174" i="2"/>
  <c r="DC179" i="2"/>
  <c r="DS179" i="2"/>
  <c r="DC180" i="2"/>
  <c r="DS180" i="2"/>
  <c r="DD181" i="2"/>
  <c r="DT181" i="2"/>
  <c r="DF182" i="2"/>
  <c r="DV182" i="2"/>
  <c r="DI183" i="2"/>
  <c r="DM184" i="2"/>
  <c r="DR185" i="2"/>
  <c r="DH186" i="2"/>
  <c r="DO187" i="2"/>
  <c r="DK184" i="2"/>
  <c r="DP185" i="2"/>
  <c r="DF186" i="2"/>
  <c r="DV186" i="2"/>
  <c r="DM187" i="2"/>
  <c r="DP190" i="2"/>
  <c r="DU191" i="2"/>
  <c r="DL192" i="2"/>
  <c r="DU193" i="2"/>
  <c r="DP194" i="2"/>
  <c r="BD58" i="20"/>
  <c r="BD29" i="20"/>
  <c r="BE150" i="20"/>
  <c r="BG150" i="20" s="1"/>
  <c r="BE33" i="20"/>
  <c r="BF33" i="20" s="1"/>
  <c r="BG33" i="20" s="1"/>
  <c r="BE37" i="20"/>
  <c r="BF37" i="20" s="1"/>
  <c r="BG37" i="20" s="1"/>
  <c r="BE152" i="20"/>
  <c r="BG152" i="20" s="1"/>
  <c r="AD75" i="20"/>
  <c r="AD164" i="20" s="1"/>
  <c r="BE56" i="20"/>
  <c r="BF56" i="20" s="1"/>
  <c r="BG56" i="20" s="1"/>
  <c r="BE162" i="20"/>
  <c r="BG162" i="20" s="1"/>
  <c r="F27" i="12"/>
  <c r="BE71" i="20"/>
  <c r="BG71" i="20" s="1"/>
  <c r="CS169" i="2"/>
  <c r="CS229" i="2" s="1"/>
  <c r="DI169" i="2"/>
  <c r="DI229" i="2" s="1"/>
  <c r="CY170" i="2"/>
  <c r="DO170" i="2"/>
  <c r="CP171" i="2"/>
  <c r="DF171" i="2"/>
  <c r="DV171" i="2"/>
  <c r="CX172" i="2"/>
  <c r="DN172" i="2"/>
  <c r="DQ174" i="2"/>
  <c r="CV175" i="2"/>
  <c r="DL175" i="2"/>
  <c r="DH176" i="2"/>
  <c r="DE177" i="2"/>
  <c r="DU182" i="2"/>
  <c r="DH183" i="2"/>
  <c r="DM188" i="2"/>
  <c r="DN189" i="2"/>
  <c r="BD64" i="20"/>
  <c r="BF64" i="20" s="1"/>
  <c r="BD164" i="20"/>
  <c r="BF164" i="20" s="1"/>
  <c r="BD21" i="20"/>
  <c r="DE174" i="2"/>
  <c r="DP175" i="2"/>
  <c r="DI177" i="2"/>
  <c r="DV179" i="2"/>
  <c r="DI182" i="2"/>
  <c r="DG47" i="20"/>
  <c r="BE36" i="20"/>
  <c r="BF36" i="20" s="1"/>
  <c r="BG36" i="20" s="1"/>
  <c r="DK173" i="2"/>
  <c r="CZ175" i="2"/>
  <c r="DL176" i="2"/>
  <c r="DG181" i="2"/>
  <c r="DG46" i="20"/>
  <c r="DV180" i="2"/>
  <c r="DG45" i="20"/>
  <c r="BE40" i="20"/>
  <c r="BF40" i="20" s="1"/>
  <c r="BG40" i="20" s="1"/>
  <c r="DF180" i="2"/>
  <c r="DF179" i="2"/>
  <c r="BE55" i="20"/>
  <c r="BF55" i="20" s="1"/>
  <c r="BG55" i="20" s="1"/>
  <c r="BD65" i="20"/>
  <c r="BF65" i="20" s="1"/>
  <c r="BE13" i="20"/>
  <c r="BF13" i="20" s="1"/>
  <c r="BG13" i="20" s="1"/>
  <c r="DU174" i="2"/>
  <c r="BD76" i="20"/>
  <c r="BF76" i="20" s="1"/>
  <c r="CV176" i="2"/>
  <c r="DG191" i="20"/>
  <c r="BE159" i="20"/>
  <c r="BG159" i="20" s="1"/>
  <c r="DF173" i="2"/>
  <c r="DV173" i="2"/>
  <c r="CZ174" i="2"/>
  <c r="DT177" i="2"/>
  <c r="DB178" i="2"/>
  <c r="DR178" i="2"/>
  <c r="DV183" i="2"/>
  <c r="DJ184" i="2"/>
  <c r="DO185" i="2"/>
  <c r="DE186" i="2"/>
  <c r="DU186" i="2"/>
  <c r="DL187" i="2"/>
  <c r="DK188" i="2"/>
  <c r="DL189" i="2"/>
  <c r="DN190" i="2"/>
  <c r="DS191" i="2"/>
  <c r="DS193" i="2"/>
  <c r="DN194" i="2"/>
  <c r="DS199" i="2"/>
  <c r="F22" i="13"/>
  <c r="BD161" i="20"/>
  <c r="BF161" i="20" s="1"/>
  <c r="BE32" i="20"/>
  <c r="BF32" i="20" s="1"/>
  <c r="BG32" i="20" s="1"/>
  <c r="CX169" i="2"/>
  <c r="CX229" i="2" s="1"/>
  <c r="DN169" i="2"/>
  <c r="DN229" i="2" s="1"/>
  <c r="DD170" i="2"/>
  <c r="DT170" i="2"/>
  <c r="CU171" i="2"/>
  <c r="DK171" i="2"/>
  <c r="DC172" i="2"/>
  <c r="DS172" i="2"/>
  <c r="CV173" i="2"/>
  <c r="DL173" i="2"/>
  <c r="DF174" i="2"/>
  <c r="DH178" i="2"/>
  <c r="CQ173" i="2"/>
  <c r="F10" i="11"/>
  <c r="F18" i="12"/>
  <c r="BE163" i="20"/>
  <c r="BG163" i="20" s="1"/>
  <c r="BD75" i="20"/>
  <c r="BF75" i="20" s="1"/>
  <c r="CY169" i="2"/>
  <c r="CY229" i="2" s="1"/>
  <c r="DO169" i="2"/>
  <c r="DO229" i="2" s="1"/>
  <c r="CO170" i="2"/>
  <c r="DE170" i="2"/>
  <c r="DU170" i="2"/>
  <c r="CV171" i="2"/>
  <c r="DL171" i="2"/>
  <c r="DD172" i="2"/>
  <c r="DT172" i="2"/>
  <c r="CW173" i="2"/>
  <c r="DB175" i="2"/>
  <c r="DR175" i="2"/>
  <c r="CX176" i="2"/>
  <c r="DN176" i="2"/>
  <c r="DK177" i="2"/>
  <c r="DK193" i="2"/>
  <c r="F54" i="6"/>
  <c r="F20" i="11"/>
  <c r="BE204" i="20"/>
  <c r="BG204" i="20" s="1"/>
  <c r="DN173" i="2"/>
  <c r="DH174" i="2"/>
  <c r="DV198" i="2"/>
  <c r="DV202" i="2"/>
  <c r="DA169" i="2"/>
  <c r="DA229" i="2" s="1"/>
  <c r="DQ169" i="2"/>
  <c r="CQ170" i="2"/>
  <c r="DG170" i="2"/>
  <c r="CX171" i="2"/>
  <c r="DN171" i="2"/>
  <c r="DF172" i="2"/>
  <c r="DV172" i="2"/>
  <c r="CY173" i="2"/>
  <c r="DT197" i="2"/>
  <c r="DS200" i="2"/>
  <c r="F41" i="4"/>
  <c r="BE41" i="20"/>
  <c r="BF41" i="20" s="1"/>
  <c r="BG41" i="20" s="1"/>
  <c r="BE10" i="20"/>
  <c r="BF10" i="20" s="1"/>
  <c r="BG10" i="20" s="1"/>
  <c r="DV187" i="2"/>
  <c r="DU188" i="2"/>
  <c r="DV189" i="2"/>
  <c r="DI190" i="2"/>
  <c r="DM191" i="2"/>
  <c r="DT192" i="2"/>
  <c r="DM193" i="2"/>
  <c r="DU195" i="2"/>
  <c r="DT196" i="2"/>
  <c r="BD57" i="20"/>
  <c r="DR183" i="2"/>
  <c r="DE184" i="2"/>
  <c r="DU184" i="2"/>
  <c r="DJ185" i="2"/>
  <c r="DP186" i="2"/>
  <c r="DG187" i="2"/>
  <c r="DV197" i="2"/>
  <c r="DV203" i="2"/>
  <c r="EH13" i="13"/>
  <c r="DP182" i="2"/>
  <c r="DC183" i="2"/>
  <c r="DG188" i="2"/>
  <c r="DH189" i="2"/>
  <c r="DJ190" i="2"/>
  <c r="DO191" i="2"/>
  <c r="DV192" i="2"/>
  <c r="DO193" i="2"/>
  <c r="DV196" i="2"/>
  <c r="DV200" i="2"/>
  <c r="AX165" i="20"/>
  <c r="CX179" i="2"/>
  <c r="DN179" i="2"/>
  <c r="DN180" i="2"/>
  <c r="DO181" i="2"/>
  <c r="DA182" i="2"/>
  <c r="DT183" i="2"/>
  <c r="DG184" i="2"/>
  <c r="DL185" i="2"/>
  <c r="DR186" i="2"/>
  <c r="DI187" i="2"/>
  <c r="BE14" i="20"/>
  <c r="BF14" i="20" s="1"/>
  <c r="BG14" i="20" s="1"/>
  <c r="DR177" i="2"/>
  <c r="CZ178" i="2"/>
  <c r="DP178" i="2"/>
  <c r="DR182" i="2"/>
  <c r="DE183" i="2"/>
  <c r="AE163" i="20"/>
  <c r="DO174" i="2"/>
  <c r="CT175" i="2"/>
  <c r="DJ175" i="2"/>
  <c r="DF176" i="2"/>
  <c r="DV176" i="2"/>
  <c r="DC177" i="2"/>
  <c r="CZ179" i="2"/>
  <c r="DP179" i="2"/>
  <c r="CZ180" i="2"/>
  <c r="DP180" i="2"/>
  <c r="DA181" i="2"/>
  <c r="DQ181" i="2"/>
  <c r="DC182" i="2"/>
  <c r="DJ188" i="2"/>
  <c r="DK189" i="2"/>
  <c r="DM190" i="2"/>
  <c r="DR191" i="2"/>
  <c r="DR193" i="2"/>
  <c r="DM194" i="2"/>
  <c r="F46" i="12"/>
  <c r="F44" i="13"/>
  <c r="EH17" i="12"/>
  <c r="AC62" i="20"/>
  <c r="F15" i="13"/>
  <c r="BD20" i="20"/>
  <c r="F38" i="11"/>
  <c r="F19" i="13"/>
  <c r="EH5" i="13"/>
  <c r="BD154" i="20"/>
  <c r="BF154" i="20" s="1"/>
  <c r="BD31" i="20"/>
  <c r="EH27" i="11"/>
  <c r="EH26" i="13"/>
  <c r="BD155" i="20"/>
  <c r="BF155" i="20" s="1"/>
  <c r="F14" i="4"/>
  <c r="EH13" i="12"/>
  <c r="DG190" i="20"/>
  <c r="DK46" i="20"/>
  <c r="DK47" i="20" s="1"/>
  <c r="BD67" i="20"/>
  <c r="BF67" i="20" s="1"/>
  <c r="AF165" i="20"/>
  <c r="F29" i="4"/>
  <c r="EH18" i="11"/>
  <c r="C57" i="2"/>
  <c r="D57" i="2" s="1"/>
  <c r="BE51" i="20"/>
  <c r="BF51" i="20" s="1"/>
  <c r="BG51" i="20" s="1"/>
  <c r="EH20" i="12"/>
  <c r="DB191" i="20"/>
  <c r="DD191" i="20" s="1"/>
  <c r="BE35" i="20"/>
  <c r="BF35" i="20" s="1"/>
  <c r="BG35" i="20" s="1"/>
  <c r="BD158" i="20"/>
  <c r="BF158" i="20" s="1"/>
  <c r="BE61" i="20"/>
  <c r="BG61" i="20" s="1"/>
  <c r="BE42" i="20"/>
  <c r="BF42" i="20" s="1"/>
  <c r="BG42" i="20" s="1"/>
  <c r="F46" i="13"/>
  <c r="F39" i="6"/>
  <c r="F36" i="13"/>
  <c r="F18" i="6"/>
  <c r="F59" i="12"/>
  <c r="F30" i="6"/>
  <c r="F12" i="4"/>
  <c r="F45" i="11"/>
  <c r="BE9" i="20"/>
  <c r="BF9" i="20" s="1"/>
  <c r="BG9" i="20" s="1"/>
  <c r="F26" i="6"/>
  <c r="F22" i="6"/>
  <c r="BE5" i="20"/>
  <c r="BF5" i="20" s="1"/>
  <c r="BG5" i="20" s="1"/>
  <c r="F16" i="12"/>
  <c r="F10" i="2"/>
  <c r="F14" i="12"/>
  <c r="F62" i="4"/>
  <c r="F57" i="4"/>
  <c r="F30" i="13"/>
  <c r="F47" i="12"/>
  <c r="F62" i="6"/>
  <c r="F44" i="6"/>
  <c r="CK211" i="12"/>
  <c r="AD21" i="20"/>
  <c r="AD22" i="20" s="1"/>
  <c r="AD23" i="20" s="1"/>
  <c r="AD24" i="20" s="1"/>
  <c r="F59" i="4"/>
  <c r="F50" i="4"/>
  <c r="F25" i="4"/>
  <c r="F23" i="6"/>
  <c r="F10" i="6"/>
  <c r="F20" i="6"/>
  <c r="F38" i="6"/>
  <c r="F64" i="12"/>
  <c r="F55" i="12"/>
  <c r="F30" i="12"/>
  <c r="F51" i="11"/>
  <c r="F12" i="11"/>
  <c r="F22" i="11"/>
  <c r="F61" i="11"/>
  <c r="F43" i="13"/>
  <c r="EH25" i="12"/>
  <c r="AC75" i="20"/>
  <c r="BD68" i="20"/>
  <c r="BF68" i="20" s="1"/>
  <c r="BD60" i="20"/>
  <c r="BF60" i="20" s="1"/>
  <c r="BE156" i="20"/>
  <c r="BG156" i="20" s="1"/>
  <c r="BD26" i="20"/>
  <c r="BE12" i="20"/>
  <c r="BF12" i="20" s="1"/>
  <c r="BG12" i="20" s="1"/>
  <c r="F34" i="12"/>
  <c r="F20" i="4"/>
  <c r="F30" i="11"/>
  <c r="F41" i="12"/>
  <c r="F40" i="2"/>
  <c r="F42" i="4"/>
  <c r="F33" i="4"/>
  <c r="F17" i="4"/>
  <c r="F36" i="4"/>
  <c r="F50" i="6"/>
  <c r="F25" i="6"/>
  <c r="F53" i="6"/>
  <c r="F12" i="12"/>
  <c r="F22" i="12"/>
  <c r="F45" i="12"/>
  <c r="F57" i="12"/>
  <c r="F62" i="11"/>
  <c r="F37" i="11"/>
  <c r="F15" i="11"/>
  <c r="F63" i="13"/>
  <c r="F37" i="13"/>
  <c r="EH20" i="13"/>
  <c r="DE193" i="20"/>
  <c r="DG193" i="20" s="1"/>
  <c r="BD73" i="20"/>
  <c r="BF73" i="20" s="1"/>
  <c r="BD151" i="20"/>
  <c r="BF151" i="20" s="1"/>
  <c r="BD66" i="20"/>
  <c r="BF66" i="20" s="1"/>
  <c r="BD22" i="20"/>
  <c r="F19" i="4"/>
  <c r="F49" i="11"/>
  <c r="F39" i="2"/>
  <c r="F58" i="4"/>
  <c r="F49" i="4"/>
  <c r="F24" i="4"/>
  <c r="F52" i="4"/>
  <c r="F29" i="6"/>
  <c r="F41" i="6"/>
  <c r="F13" i="6"/>
  <c r="F20" i="12"/>
  <c r="F38" i="12"/>
  <c r="F61" i="12"/>
  <c r="F11" i="12"/>
  <c r="F25" i="11"/>
  <c r="F53" i="11"/>
  <c r="F28" i="11"/>
  <c r="F16" i="13"/>
  <c r="F61" i="13"/>
  <c r="F22" i="4"/>
  <c r="F54" i="11"/>
  <c r="F58" i="6"/>
  <c r="F29" i="12"/>
  <c r="F56" i="2"/>
  <c r="F37" i="4"/>
  <c r="F15" i="4"/>
  <c r="F40" i="4"/>
  <c r="F31" i="4"/>
  <c r="F45" i="6"/>
  <c r="F57" i="6"/>
  <c r="F21" i="6"/>
  <c r="F26" i="12"/>
  <c r="F54" i="12"/>
  <c r="F9" i="12"/>
  <c r="F19" i="12"/>
  <c r="F41" i="11"/>
  <c r="F13" i="11"/>
  <c r="F44" i="11"/>
  <c r="F40" i="13"/>
  <c r="EH24" i="12"/>
  <c r="BE23" i="20"/>
  <c r="BF23" i="20" s="1"/>
  <c r="BG23" i="20" s="1"/>
  <c r="BE69" i="20"/>
  <c r="BG69" i="20" s="1"/>
  <c r="BD70" i="20"/>
  <c r="BF70" i="20" s="1"/>
  <c r="BD11" i="20"/>
  <c r="F45" i="4"/>
  <c r="F26" i="11"/>
  <c r="F11" i="4"/>
  <c r="F33" i="11"/>
  <c r="F9" i="4"/>
  <c r="F21" i="13"/>
  <c r="F19" i="2"/>
  <c r="F53" i="4"/>
  <c r="F28" i="4"/>
  <c r="F56" i="4"/>
  <c r="F47" i="4"/>
  <c r="F61" i="6"/>
  <c r="F11" i="6"/>
  <c r="F32" i="6"/>
  <c r="F42" i="12"/>
  <c r="F33" i="12"/>
  <c r="F17" i="12"/>
  <c r="F36" i="12"/>
  <c r="F57" i="11"/>
  <c r="F21" i="11"/>
  <c r="F60" i="11"/>
  <c r="F48" i="13"/>
  <c r="BE18" i="20"/>
  <c r="BF18" i="20" s="1"/>
  <c r="BG18" i="20" s="1"/>
  <c r="F55" i="6"/>
  <c r="F50" i="12"/>
  <c r="F37" i="6"/>
  <c r="F55" i="2"/>
  <c r="F13" i="4"/>
  <c r="F44" i="4"/>
  <c r="F35" i="4"/>
  <c r="F63" i="4"/>
  <c r="F9" i="6"/>
  <c r="F19" i="6"/>
  <c r="F48" i="6"/>
  <c r="F58" i="12"/>
  <c r="F49" i="12"/>
  <c r="F24" i="12"/>
  <c r="F52" i="12"/>
  <c r="F11" i="11"/>
  <c r="F32" i="11"/>
  <c r="F23" i="11"/>
  <c r="F64" i="13"/>
  <c r="K48" i="38"/>
  <c r="K32" i="38"/>
  <c r="K16" i="38"/>
  <c r="BE59" i="20"/>
  <c r="BF59" i="20" s="1"/>
  <c r="BG59" i="20" s="1"/>
  <c r="F31" i="12"/>
  <c r="EH16" i="13"/>
  <c r="F46" i="6"/>
  <c r="F13" i="13"/>
  <c r="F29" i="2"/>
  <c r="F63" i="12"/>
  <c r="F27" i="2"/>
  <c r="AD76" i="20"/>
  <c r="AD77" i="20" s="1"/>
  <c r="AD78" i="20" s="1"/>
  <c r="AD79" i="20" s="1"/>
  <c r="AD80" i="20" s="1"/>
  <c r="AD81" i="20" s="1"/>
  <c r="AD82" i="20" s="1"/>
  <c r="AD83" i="20" s="1"/>
  <c r="AD84" i="20" s="1"/>
  <c r="AD85" i="20" s="1"/>
  <c r="AD86" i="20" s="1"/>
  <c r="AD87" i="20" s="1"/>
  <c r="AD88" i="20" s="1"/>
  <c r="AD89" i="20" s="1"/>
  <c r="AD90" i="20" s="1"/>
  <c r="AD91" i="20" s="1"/>
  <c r="AD92" i="20" s="1"/>
  <c r="AD93" i="20" s="1"/>
  <c r="AD94" i="20" s="1"/>
  <c r="AD95" i="20" s="1"/>
  <c r="AD96" i="20" s="1"/>
  <c r="AD97" i="20" s="1"/>
  <c r="AD98" i="20" s="1"/>
  <c r="AD99" i="20" s="1"/>
  <c r="AD100" i="20" s="1"/>
  <c r="AD101" i="20" s="1"/>
  <c r="AD102" i="20" s="1"/>
  <c r="AD103" i="20" s="1"/>
  <c r="AD104" i="20" s="1"/>
  <c r="AD105" i="20" s="1"/>
  <c r="AD106" i="20" s="1"/>
  <c r="AD107" i="20" s="1"/>
  <c r="AD108" i="20" s="1"/>
  <c r="AD109" i="20" s="1"/>
  <c r="AD110" i="20" s="1"/>
  <c r="AD111" i="20" s="1"/>
  <c r="AD112" i="20" s="1"/>
  <c r="AD113" i="20" s="1"/>
  <c r="AD114" i="20" s="1"/>
  <c r="F21" i="4"/>
  <c r="F60" i="4"/>
  <c r="F51" i="4"/>
  <c r="F33" i="6"/>
  <c r="F17" i="6"/>
  <c r="F36" i="6"/>
  <c r="F64" i="6"/>
  <c r="F37" i="12"/>
  <c r="F15" i="12"/>
  <c r="F40" i="12"/>
  <c r="F9" i="11"/>
  <c r="F19" i="11"/>
  <c r="F48" i="11"/>
  <c r="F39" i="11"/>
  <c r="F25" i="13"/>
  <c r="K53" i="38"/>
  <c r="K37" i="38"/>
  <c r="K21" i="38"/>
  <c r="K5" i="38"/>
  <c r="AX167" i="20"/>
  <c r="BD63" i="20"/>
  <c r="BF63" i="20" s="1"/>
  <c r="F43" i="12"/>
  <c r="F54" i="4"/>
  <c r="F37" i="2"/>
  <c r="F32" i="4"/>
  <c r="F23" i="4"/>
  <c r="F10" i="4"/>
  <c r="F49" i="6"/>
  <c r="F24" i="6"/>
  <c r="F52" i="6"/>
  <c r="F27" i="6"/>
  <c r="F53" i="12"/>
  <c r="F28" i="12"/>
  <c r="F56" i="12"/>
  <c r="F17" i="11"/>
  <c r="F36" i="11"/>
  <c r="F64" i="11"/>
  <c r="F55" i="11"/>
  <c r="F18" i="13"/>
  <c r="EH3" i="12"/>
  <c r="EH24" i="13"/>
  <c r="EH7" i="11"/>
  <c r="AZ21" i="20"/>
  <c r="F62" i="12"/>
  <c r="F38" i="4"/>
  <c r="F42" i="11"/>
  <c r="F34" i="6"/>
  <c r="F23" i="2"/>
  <c r="F48" i="4"/>
  <c r="F39" i="4"/>
  <c r="F18" i="4"/>
  <c r="F15" i="6"/>
  <c r="F40" i="6"/>
  <c r="F31" i="6"/>
  <c r="F43" i="6"/>
  <c r="F13" i="12"/>
  <c r="F44" i="12"/>
  <c r="F35" i="12"/>
  <c r="F24" i="11"/>
  <c r="F52" i="11"/>
  <c r="F27" i="11"/>
  <c r="F16" i="11"/>
  <c r="F26" i="13"/>
  <c r="EH11" i="11"/>
  <c r="BE72" i="20"/>
  <c r="BG72" i="20" s="1"/>
  <c r="F42" i="6"/>
  <c r="F16" i="6"/>
  <c r="F53" i="2"/>
  <c r="AE76" i="20"/>
  <c r="AE77" i="20" s="1"/>
  <c r="F64" i="4"/>
  <c r="F55" i="4"/>
  <c r="F30" i="4"/>
  <c r="F28" i="6"/>
  <c r="F56" i="6"/>
  <c r="F47" i="6"/>
  <c r="F59" i="6"/>
  <c r="F21" i="12"/>
  <c r="F60" i="12"/>
  <c r="F51" i="12"/>
  <c r="F40" i="11"/>
  <c r="F31" i="11"/>
  <c r="F43" i="11"/>
  <c r="F34" i="11"/>
  <c r="F50" i="13"/>
  <c r="DJ191" i="20"/>
  <c r="BE54" i="20"/>
  <c r="BF54" i="20" s="1"/>
  <c r="BG54" i="20" s="1"/>
  <c r="BE15" i="20"/>
  <c r="BF15" i="20" s="1"/>
  <c r="BG15" i="20" s="1"/>
  <c r="F61" i="4"/>
  <c r="F25" i="12"/>
  <c r="F26" i="4"/>
  <c r="F58" i="11"/>
  <c r="F16" i="4"/>
  <c r="F35" i="6"/>
  <c r="F63" i="6"/>
  <c r="F14" i="6"/>
  <c r="F23" i="12"/>
  <c r="F10" i="12"/>
  <c r="F56" i="11"/>
  <c r="F47" i="11"/>
  <c r="F59" i="11"/>
  <c r="F29" i="11"/>
  <c r="F58" i="13"/>
  <c r="BM164" i="20"/>
  <c r="EH8" i="13"/>
  <c r="EH17" i="11"/>
  <c r="BD45" i="20"/>
  <c r="F18" i="11"/>
  <c r="F46" i="11"/>
  <c r="F51" i="2"/>
  <c r="F27" i="4"/>
  <c r="F46" i="4"/>
  <c r="F32" i="12"/>
  <c r="F43" i="4"/>
  <c r="F34" i="4"/>
  <c r="F60" i="6"/>
  <c r="F51" i="6"/>
  <c r="F12" i="6"/>
  <c r="F48" i="12"/>
  <c r="F39" i="12"/>
  <c r="F35" i="11"/>
  <c r="F63" i="11"/>
  <c r="F14" i="11"/>
  <c r="EH9" i="12"/>
  <c r="DM190" i="20"/>
  <c r="BD44" i="20"/>
  <c r="AF22" i="20"/>
  <c r="AF166" i="20"/>
  <c r="F28" i="2"/>
  <c r="F63" i="2"/>
  <c r="F49" i="2"/>
  <c r="F52" i="2"/>
  <c r="F45" i="2"/>
  <c r="F32" i="2"/>
  <c r="F16" i="2"/>
  <c r="F14" i="2"/>
  <c r="F64" i="2"/>
  <c r="F43" i="2"/>
  <c r="F62" i="2"/>
  <c r="F34" i="2"/>
  <c r="F33" i="2"/>
  <c r="F46" i="2"/>
  <c r="F59" i="2"/>
  <c r="L53" i="38"/>
  <c r="L37" i="38"/>
  <c r="L21" i="38"/>
  <c r="J11" i="38"/>
  <c r="L5" i="38"/>
  <c r="O54" i="38"/>
  <c r="O46" i="38"/>
  <c r="O38" i="38"/>
  <c r="O30" i="38"/>
  <c r="O22" i="38"/>
  <c r="P10" i="38"/>
  <c r="O5" i="38"/>
  <c r="DE49" i="20"/>
  <c r="DG48" i="20"/>
  <c r="F44" i="2"/>
  <c r="AE22" i="20"/>
  <c r="L58" i="38"/>
  <c r="L42" i="38"/>
  <c r="L26" i="38"/>
  <c r="L10" i="38"/>
  <c r="P15" i="38"/>
  <c r="O10" i="38"/>
  <c r="N5" i="38"/>
  <c r="F60" i="2"/>
  <c r="F57" i="2"/>
  <c r="F30" i="2"/>
  <c r="F21" i="2"/>
  <c r="F20" i="2"/>
  <c r="F31" i="2"/>
  <c r="F35" i="2"/>
  <c r="F61" i="2"/>
  <c r="F42" i="2"/>
  <c r="F18" i="2"/>
  <c r="F38" i="2"/>
  <c r="F15" i="2"/>
  <c r="F25" i="2"/>
  <c r="F26" i="2"/>
  <c r="F17" i="2"/>
  <c r="F54" i="2"/>
  <c r="F47" i="2"/>
  <c r="F13" i="2"/>
  <c r="F12" i="2"/>
  <c r="F22" i="2"/>
  <c r="F41" i="2"/>
  <c r="F9" i="2"/>
  <c r="F58" i="2"/>
  <c r="F50" i="2"/>
  <c r="F11" i="2"/>
  <c r="F24" i="2"/>
  <c r="F48" i="2"/>
  <c r="F36" i="2"/>
  <c r="F60" i="13"/>
  <c r="F42" i="13"/>
  <c r="F32" i="13"/>
  <c r="F14" i="13"/>
  <c r="F52" i="13"/>
  <c r="F34" i="13"/>
  <c r="F24" i="13"/>
  <c r="F28" i="13"/>
  <c r="F10" i="13"/>
  <c r="F55" i="13"/>
  <c r="F20" i="13"/>
  <c r="F57" i="13"/>
  <c r="F47" i="13"/>
  <c r="F12" i="13"/>
  <c r="F49" i="13"/>
  <c r="F39" i="13"/>
  <c r="F59" i="13"/>
  <c r="F41" i="13"/>
  <c r="F31" i="13"/>
  <c r="F51" i="13"/>
  <c r="F33" i="13"/>
  <c r="F23" i="13"/>
  <c r="F53" i="13"/>
  <c r="F35" i="13"/>
  <c r="F17" i="13"/>
  <c r="F62" i="13"/>
  <c r="F45" i="13"/>
  <c r="F27" i="13"/>
  <c r="F9" i="13"/>
  <c r="F54" i="13"/>
  <c r="F29" i="13"/>
  <c r="F11" i="13"/>
  <c r="F56" i="13"/>
  <c r="F38" i="13"/>
  <c r="AP37" i="20"/>
  <c r="P23" i="38"/>
  <c r="P21" i="38"/>
  <c r="K58" i="38"/>
  <c r="L47" i="38"/>
  <c r="K42" i="38"/>
  <c r="L31" i="38"/>
  <c r="K26" i="38"/>
  <c r="L15" i="38"/>
  <c r="K10" i="38"/>
  <c r="J5" i="38"/>
  <c r="O37" i="38"/>
  <c r="O29" i="38"/>
  <c r="O21" i="38"/>
  <c r="O15" i="38"/>
  <c r="N10" i="38"/>
  <c r="EH23" i="13"/>
  <c r="EH10" i="13"/>
  <c r="EH14" i="11"/>
  <c r="EH29" i="12"/>
  <c r="EM29" i="12" s="1"/>
  <c r="EH6" i="11"/>
  <c r="L52" i="38"/>
  <c r="K47" i="38"/>
  <c r="L36" i="38"/>
  <c r="K31" i="38"/>
  <c r="L20" i="38"/>
  <c r="K15" i="38"/>
  <c r="J10" i="38"/>
  <c r="N4" i="38"/>
  <c r="P9" i="38"/>
  <c r="DL47" i="20"/>
  <c r="DL191" i="20"/>
  <c r="L57" i="38"/>
  <c r="K52" i="38"/>
  <c r="L41" i="38"/>
  <c r="K36" i="38"/>
  <c r="L25" i="38"/>
  <c r="K20" i="38"/>
  <c r="L9" i="38"/>
  <c r="P4" i="38"/>
  <c r="O52" i="38"/>
  <c r="O44" i="38"/>
  <c r="O36" i="38"/>
  <c r="O28" i="38"/>
  <c r="O20" i="38"/>
  <c r="P14" i="38"/>
  <c r="O9" i="38"/>
  <c r="EH25" i="11"/>
  <c r="EH7" i="12"/>
  <c r="EH29" i="13"/>
  <c r="EM29" i="13" s="1"/>
  <c r="EH17" i="13"/>
  <c r="EH21" i="13"/>
  <c r="K57" i="38"/>
  <c r="L46" i="38"/>
  <c r="K41" i="38"/>
  <c r="L30" i="38"/>
  <c r="K25" i="38"/>
  <c r="L14" i="38"/>
  <c r="K9" i="38"/>
  <c r="O4" i="38"/>
  <c r="O14" i="38"/>
  <c r="N9" i="38"/>
  <c r="EH23" i="12"/>
  <c r="EH10" i="12"/>
  <c r="EH14" i="12"/>
  <c r="EH18" i="12"/>
  <c r="L51" i="38"/>
  <c r="K46" i="38"/>
  <c r="L35" i="38"/>
  <c r="K30" i="38"/>
  <c r="L19" i="38"/>
  <c r="K14" i="38"/>
  <c r="J9" i="38"/>
  <c r="O59" i="38"/>
  <c r="O51" i="38"/>
  <c r="O43" i="38"/>
  <c r="O35" i="38"/>
  <c r="P8" i="38"/>
  <c r="EH12" i="11"/>
  <c r="EH26" i="12"/>
  <c r="EH19" i="11"/>
  <c r="EH7" i="13"/>
  <c r="L56" i="38"/>
  <c r="K51" i="38"/>
  <c r="L40" i="38"/>
  <c r="K35" i="38"/>
  <c r="L24" i="38"/>
  <c r="K19" i="38"/>
  <c r="L8" i="38"/>
  <c r="P13" i="38"/>
  <c r="O8" i="38"/>
  <c r="EH5" i="12"/>
  <c r="EH28" i="11"/>
  <c r="EH15" i="11"/>
  <c r="EH18" i="13"/>
  <c r="EH23" i="11"/>
  <c r="L45" i="38"/>
  <c r="K40" i="38"/>
  <c r="L29" i="38"/>
  <c r="K24" i="38"/>
  <c r="L13" i="38"/>
  <c r="K8" i="38"/>
  <c r="O58" i="38"/>
  <c r="O50" i="38"/>
  <c r="O42" i="38"/>
  <c r="O34" i="38"/>
  <c r="O26" i="38"/>
  <c r="P18" i="38"/>
  <c r="O13" i="38"/>
  <c r="N8" i="38"/>
  <c r="EH21" i="12"/>
  <c r="EH11" i="13"/>
  <c r="EH14" i="13"/>
  <c r="EH15" i="12"/>
  <c r="EH6" i="13"/>
  <c r="EH36" i="11"/>
  <c r="EM36" i="11" s="1"/>
  <c r="EH44" i="11"/>
  <c r="EM44" i="11" s="1"/>
  <c r="EH52" i="11"/>
  <c r="EM52" i="11" s="1"/>
  <c r="EH60" i="11"/>
  <c r="EM60" i="11" s="1"/>
  <c r="EH68" i="11"/>
  <c r="EM68" i="11" s="1"/>
  <c r="EH31" i="11"/>
  <c r="EM31" i="11" s="1"/>
  <c r="EH39" i="11"/>
  <c r="EM39" i="11" s="1"/>
  <c r="EH47" i="11"/>
  <c r="EM47" i="11" s="1"/>
  <c r="EH55" i="11"/>
  <c r="EM55" i="11" s="1"/>
  <c r="EH63" i="11"/>
  <c r="EM63" i="11" s="1"/>
  <c r="EH34" i="11"/>
  <c r="EM34" i="11" s="1"/>
  <c r="EH42" i="11"/>
  <c r="EM42" i="11" s="1"/>
  <c r="EH50" i="11"/>
  <c r="EM50" i="11" s="1"/>
  <c r="EH58" i="11"/>
  <c r="EM58" i="11" s="1"/>
  <c r="EH66" i="11"/>
  <c r="EM66" i="11" s="1"/>
  <c r="EH37" i="11"/>
  <c r="EM37" i="11" s="1"/>
  <c r="EH45" i="11"/>
  <c r="EM45" i="11" s="1"/>
  <c r="EH53" i="11"/>
  <c r="EM53" i="11" s="1"/>
  <c r="EH61" i="11"/>
  <c r="EM61" i="11" s="1"/>
  <c r="EH69" i="11"/>
  <c r="EM69" i="11" s="1"/>
  <c r="EH32" i="11"/>
  <c r="EM32" i="11" s="1"/>
  <c r="EH40" i="11"/>
  <c r="EM40" i="11" s="1"/>
  <c r="EH48" i="11"/>
  <c r="EM48" i="11" s="1"/>
  <c r="EH56" i="11"/>
  <c r="EM56" i="11" s="1"/>
  <c r="EH64" i="11"/>
  <c r="EM64" i="11" s="1"/>
  <c r="EH35" i="11"/>
  <c r="EM35" i="11" s="1"/>
  <c r="EH43" i="11"/>
  <c r="EM43" i="11" s="1"/>
  <c r="EH51" i="11"/>
  <c r="EM51" i="11" s="1"/>
  <c r="EH59" i="11"/>
  <c r="EM59" i="11" s="1"/>
  <c r="EH67" i="11"/>
  <c r="EM67" i="11" s="1"/>
  <c r="EH49" i="11"/>
  <c r="EM49" i="11" s="1"/>
  <c r="EH54" i="11"/>
  <c r="EM54" i="11" s="1"/>
  <c r="EH30" i="11"/>
  <c r="EM30" i="11" s="1"/>
  <c r="EH65" i="11"/>
  <c r="EM65" i="11" s="1"/>
  <c r="EH41" i="11"/>
  <c r="EM41" i="11" s="1"/>
  <c r="EH46" i="11"/>
  <c r="EM46" i="11" s="1"/>
  <c r="EH33" i="11"/>
  <c r="EM33" i="11" s="1"/>
  <c r="EH38" i="11"/>
  <c r="EM38" i="11" s="1"/>
  <c r="EH57" i="11"/>
  <c r="EM57" i="11" s="1"/>
  <c r="EH62" i="11"/>
  <c r="EM62" i="11" s="1"/>
  <c r="EH22" i="11"/>
  <c r="EH9" i="11"/>
  <c r="EH24" i="11"/>
  <c r="EH3" i="11"/>
  <c r="AX166" i="20"/>
  <c r="DE194" i="20"/>
  <c r="DB50" i="20"/>
  <c r="L50" i="38"/>
  <c r="K45" i="38"/>
  <c r="L34" i="38"/>
  <c r="K29" i="38"/>
  <c r="L18" i="38"/>
  <c r="K13" i="38"/>
  <c r="J8" i="38"/>
  <c r="O18" i="38"/>
  <c r="P7" i="38"/>
  <c r="EH10" i="11"/>
  <c r="EH27" i="13"/>
  <c r="EH11" i="12"/>
  <c r="EH4" i="11"/>
  <c r="EH22" i="13"/>
  <c r="L55" i="38"/>
  <c r="K50" i="38"/>
  <c r="L7" i="38"/>
  <c r="O57" i="38"/>
  <c r="P12" i="38"/>
  <c r="EH26" i="11"/>
  <c r="EH8" i="12"/>
  <c r="EH27" i="12"/>
  <c r="EH20" i="11"/>
  <c r="EH3" i="13"/>
  <c r="BA22" i="20"/>
  <c r="K55" i="38"/>
  <c r="L44" i="38"/>
  <c r="K39" i="38"/>
  <c r="L28" i="38"/>
  <c r="K23" i="38"/>
  <c r="L12" i="38"/>
  <c r="K7" i="38"/>
  <c r="P17" i="38"/>
  <c r="O12" i="38"/>
  <c r="N7" i="38"/>
  <c r="EH9" i="13"/>
  <c r="EH16" i="11"/>
  <c r="EH19" i="13"/>
  <c r="EH8" i="11"/>
  <c r="L4" i="38"/>
  <c r="L49" i="38"/>
  <c r="K44" i="38"/>
  <c r="L33" i="38"/>
  <c r="K28" i="38"/>
  <c r="L17" i="38"/>
  <c r="K12" i="38"/>
  <c r="O56" i="38"/>
  <c r="O48" i="38"/>
  <c r="O40" i="38"/>
  <c r="O32" i="38"/>
  <c r="O24" i="38"/>
  <c r="O17" i="38"/>
  <c r="N12" i="38"/>
  <c r="P6" i="38"/>
  <c r="EH25" i="13"/>
  <c r="EH13" i="11"/>
  <c r="EH15" i="13"/>
  <c r="EH16" i="12"/>
  <c r="EH4" i="12"/>
  <c r="K4" i="38"/>
  <c r="L54" i="38"/>
  <c r="K49" i="38"/>
  <c r="L38" i="38"/>
  <c r="L22" i="38"/>
  <c r="K17" i="38"/>
  <c r="L6" i="38"/>
  <c r="P11" i="38"/>
  <c r="O6" i="38"/>
  <c r="EH6" i="12"/>
  <c r="EH29" i="11"/>
  <c r="EM29" i="11" s="1"/>
  <c r="EH12" i="12"/>
  <c r="EH5" i="11"/>
  <c r="AX80" i="20"/>
  <c r="AX168" i="20"/>
  <c r="DB192" i="20"/>
  <c r="AC21" i="20"/>
  <c r="L59" i="38"/>
  <c r="K54" i="38"/>
  <c r="L43" i="38"/>
  <c r="K38" i="38"/>
  <c r="L27" i="38"/>
  <c r="K22" i="38"/>
  <c r="K6" i="38"/>
  <c r="O55" i="38"/>
  <c r="O31" i="38"/>
  <c r="P16" i="38"/>
  <c r="EH22" i="12"/>
  <c r="EH12" i="13"/>
  <c r="EH28" i="12"/>
  <c r="EH21" i="11"/>
  <c r="K59" i="38"/>
  <c r="L48" i="38"/>
  <c r="K43" i="38"/>
  <c r="L32" i="38"/>
  <c r="K27" i="38"/>
  <c r="L16" i="38"/>
  <c r="K11" i="38"/>
  <c r="J6" i="38"/>
  <c r="O16" i="38"/>
  <c r="N11" i="38"/>
  <c r="P5" i="38"/>
  <c r="EH28" i="13"/>
  <c r="EH4" i="13"/>
  <c r="BM21" i="20"/>
  <c r="EH36" i="12"/>
  <c r="EM36" i="12" s="1"/>
  <c r="EH44" i="12"/>
  <c r="EM44" i="12" s="1"/>
  <c r="EH52" i="12"/>
  <c r="EM52" i="12" s="1"/>
  <c r="EH60" i="12"/>
  <c r="EM60" i="12" s="1"/>
  <c r="EH68" i="12"/>
  <c r="EM68" i="12" s="1"/>
  <c r="EH31" i="12"/>
  <c r="EM31" i="12" s="1"/>
  <c r="EH39" i="12"/>
  <c r="EM39" i="12" s="1"/>
  <c r="EH47" i="12"/>
  <c r="EM47" i="12" s="1"/>
  <c r="EH55" i="12"/>
  <c r="EM55" i="12" s="1"/>
  <c r="EH63" i="12"/>
  <c r="EM63" i="12" s="1"/>
  <c r="EH34" i="12"/>
  <c r="EM34" i="12" s="1"/>
  <c r="EH42" i="12"/>
  <c r="EM42" i="12" s="1"/>
  <c r="EH50" i="12"/>
  <c r="EM50" i="12" s="1"/>
  <c r="EH58" i="12"/>
  <c r="EM58" i="12" s="1"/>
  <c r="EH66" i="12"/>
  <c r="EM66" i="12" s="1"/>
  <c r="EH37" i="12"/>
  <c r="EM37" i="12" s="1"/>
  <c r="EH45" i="12"/>
  <c r="EM45" i="12" s="1"/>
  <c r="EH53" i="12"/>
  <c r="EM53" i="12" s="1"/>
  <c r="EH61" i="12"/>
  <c r="EM61" i="12" s="1"/>
  <c r="EH69" i="12"/>
  <c r="EM69" i="12" s="1"/>
  <c r="EH32" i="12"/>
  <c r="EM32" i="12" s="1"/>
  <c r="EH40" i="12"/>
  <c r="EM40" i="12" s="1"/>
  <c r="EH48" i="12"/>
  <c r="EM48" i="12" s="1"/>
  <c r="EH56" i="12"/>
  <c r="EM56" i="12" s="1"/>
  <c r="EH64" i="12"/>
  <c r="EM64" i="12" s="1"/>
  <c r="EH33" i="12"/>
  <c r="EM33" i="12" s="1"/>
  <c r="EH41" i="12"/>
  <c r="EM41" i="12" s="1"/>
  <c r="EH49" i="12"/>
  <c r="EM49" i="12" s="1"/>
  <c r="EH57" i="12"/>
  <c r="EM57" i="12" s="1"/>
  <c r="EH65" i="12"/>
  <c r="EM65" i="12" s="1"/>
  <c r="EH35" i="12"/>
  <c r="EM35" i="12" s="1"/>
  <c r="EH43" i="12"/>
  <c r="EM43" i="12" s="1"/>
  <c r="EH51" i="12"/>
  <c r="EM51" i="12" s="1"/>
  <c r="EH59" i="12"/>
  <c r="EM59" i="12" s="1"/>
  <c r="EH67" i="12"/>
  <c r="EM67" i="12" s="1"/>
  <c r="EH30" i="12"/>
  <c r="EM30" i="12" s="1"/>
  <c r="EH38" i="12"/>
  <c r="EM38" i="12" s="1"/>
  <c r="EH46" i="12"/>
  <c r="EM46" i="12" s="1"/>
  <c r="EH54" i="12"/>
  <c r="EM54" i="12" s="1"/>
  <c r="EH62" i="12"/>
  <c r="EM62" i="12" s="1"/>
  <c r="EH19" i="12"/>
  <c r="P58" i="38"/>
  <c r="P50" i="38"/>
  <c r="P59" i="38"/>
  <c r="DB102" i="20"/>
  <c r="P34" i="38"/>
  <c r="P26" i="38"/>
  <c r="P42" i="38"/>
  <c r="P53" i="38"/>
  <c r="P31" i="38"/>
  <c r="P45" i="38"/>
  <c r="DJ48" i="20"/>
  <c r="DE102" i="20"/>
  <c r="P36" i="38"/>
  <c r="P20" i="38"/>
  <c r="C18" i="12"/>
  <c r="D18" i="12" s="1"/>
  <c r="W13" i="24" s="1"/>
  <c r="C28" i="12"/>
  <c r="D28" i="12" s="1"/>
  <c r="W23" i="24" s="1"/>
  <c r="C13" i="12"/>
  <c r="D13" i="12" s="1"/>
  <c r="W8" i="24" s="1"/>
  <c r="C25" i="12"/>
  <c r="D25" i="12" s="1"/>
  <c r="W20" i="24" s="1"/>
  <c r="C41" i="12"/>
  <c r="D41" i="12" s="1"/>
  <c r="C23" i="12"/>
  <c r="D23" i="12" s="1"/>
  <c r="W18" i="24" s="1"/>
  <c r="C38" i="12"/>
  <c r="D38" i="12" s="1"/>
  <c r="W33" i="24" s="1"/>
  <c r="C60" i="12"/>
  <c r="D60" i="12" s="1"/>
  <c r="C64" i="12"/>
  <c r="D64" i="12" s="1"/>
  <c r="C19" i="12"/>
  <c r="D19" i="12" s="1"/>
  <c r="W14" i="24" s="1"/>
  <c r="C35" i="12"/>
  <c r="D35" i="12" s="1"/>
  <c r="W30" i="24" s="1"/>
  <c r="C51" i="12"/>
  <c r="D51" i="12" s="1"/>
  <c r="W46" i="24" s="1"/>
  <c r="C57" i="12"/>
  <c r="D57" i="12" s="1"/>
  <c r="W52" i="24" s="1"/>
  <c r="C14" i="12"/>
  <c r="D14" i="12" s="1"/>
  <c r="W9" i="24" s="1"/>
  <c r="C26" i="12"/>
  <c r="D26" i="12" s="1"/>
  <c r="W21" i="24" s="1"/>
  <c r="C32" i="12"/>
  <c r="D32" i="12" s="1"/>
  <c r="W27" i="24" s="1"/>
  <c r="C48" i="12"/>
  <c r="D48" i="12" s="1"/>
  <c r="W43" i="24" s="1"/>
  <c r="C54" i="12"/>
  <c r="D54" i="12" s="1"/>
  <c r="W49" i="24" s="1"/>
  <c r="C9" i="12"/>
  <c r="D9" i="12" s="1"/>
  <c r="C29" i="12"/>
  <c r="D29" i="12" s="1"/>
  <c r="W24" i="24" s="1"/>
  <c r="C45" i="12"/>
  <c r="D45" i="12" s="1"/>
  <c r="W40" i="24" s="1"/>
  <c r="C20" i="12"/>
  <c r="D20" i="12" s="1"/>
  <c r="W15" i="24" s="1"/>
  <c r="C42" i="12"/>
  <c r="D42" i="12" s="1"/>
  <c r="W37" i="24" s="1"/>
  <c r="C15" i="12"/>
  <c r="D15" i="12" s="1"/>
  <c r="W10" i="24" s="1"/>
  <c r="C39" i="12"/>
  <c r="D39" i="12" s="1"/>
  <c r="C10" i="12"/>
  <c r="D10" i="12" s="1"/>
  <c r="W5" i="24" s="1"/>
  <c r="C36" i="12"/>
  <c r="D36" i="12" s="1"/>
  <c r="W31" i="24" s="1"/>
  <c r="C46" i="12"/>
  <c r="D46" i="12" s="1"/>
  <c r="W41" i="24" s="1"/>
  <c r="C58" i="12"/>
  <c r="D58" i="12" s="1"/>
  <c r="W53" i="24" s="1"/>
  <c r="C21" i="12"/>
  <c r="D21" i="12" s="1"/>
  <c r="W16" i="24" s="1"/>
  <c r="C33" i="12"/>
  <c r="D33" i="12" s="1"/>
  <c r="W28" i="24" s="1"/>
  <c r="C49" i="12"/>
  <c r="D49" i="12" s="1"/>
  <c r="W44" i="24" s="1"/>
  <c r="C55" i="12"/>
  <c r="D55" i="12" s="1"/>
  <c r="C61" i="12"/>
  <c r="D61" i="12" s="1"/>
  <c r="C24" i="12"/>
  <c r="D24" i="12" s="1"/>
  <c r="W19" i="24" s="1"/>
  <c r="C31" i="12"/>
  <c r="D31" i="12" s="1"/>
  <c r="W26" i="24" s="1"/>
  <c r="C63" i="12"/>
  <c r="D63" i="12" s="1"/>
  <c r="W58" i="24" s="1"/>
  <c r="C34" i="12"/>
  <c r="D34" i="12" s="1"/>
  <c r="W29" i="24" s="1"/>
  <c r="C27" i="12"/>
  <c r="D27" i="12" s="1"/>
  <c r="W22" i="24" s="1"/>
  <c r="C47" i="12"/>
  <c r="D47" i="12" s="1"/>
  <c r="W42" i="24" s="1"/>
  <c r="C56" i="12"/>
  <c r="D56" i="12" s="1"/>
  <c r="W51" i="24" s="1"/>
  <c r="C11" i="12"/>
  <c r="D11" i="12" s="1"/>
  <c r="C37" i="12"/>
  <c r="D37" i="12" s="1"/>
  <c r="W32" i="24" s="1"/>
  <c r="C12" i="12"/>
  <c r="D12" i="12" s="1"/>
  <c r="W7" i="24" s="1"/>
  <c r="C59" i="12"/>
  <c r="D59" i="12" s="1"/>
  <c r="W54" i="24" s="1"/>
  <c r="C16" i="12"/>
  <c r="D16" i="12" s="1"/>
  <c r="W11" i="24" s="1"/>
  <c r="C40" i="12"/>
  <c r="D40" i="12" s="1"/>
  <c r="W35" i="24" s="1"/>
  <c r="C30" i="12"/>
  <c r="D30" i="12" s="1"/>
  <c r="W25" i="24" s="1"/>
  <c r="C50" i="12"/>
  <c r="D50" i="12" s="1"/>
  <c r="W45" i="24" s="1"/>
  <c r="C22" i="12"/>
  <c r="D22" i="12" s="1"/>
  <c r="W17" i="24" s="1"/>
  <c r="C53" i="12"/>
  <c r="D53" i="12" s="1"/>
  <c r="W48" i="24" s="1"/>
  <c r="C62" i="12"/>
  <c r="D62" i="12" s="1"/>
  <c r="W57" i="24" s="1"/>
  <c r="C52" i="12"/>
  <c r="D52" i="12" s="1"/>
  <c r="C44" i="12"/>
  <c r="D44" i="12" s="1"/>
  <c r="W39" i="24" s="1"/>
  <c r="C17" i="12"/>
  <c r="D17" i="12" s="1"/>
  <c r="W12" i="24" s="1"/>
  <c r="C43" i="12"/>
  <c r="D43" i="12" s="1"/>
  <c r="W38" i="24" s="1"/>
  <c r="P48" i="38"/>
  <c r="P22" i="38"/>
  <c r="P40" i="38"/>
  <c r="DM46" i="20"/>
  <c r="C13" i="13"/>
  <c r="D13" i="13" s="1"/>
  <c r="Y8" i="24" s="1"/>
  <c r="C25" i="13"/>
  <c r="D25" i="13" s="1"/>
  <c r="Y20" i="24" s="1"/>
  <c r="C41" i="13"/>
  <c r="D41" i="13" s="1"/>
  <c r="Y36" i="24" s="1"/>
  <c r="C23" i="13"/>
  <c r="D23" i="13" s="1"/>
  <c r="C38" i="13"/>
  <c r="D38" i="13" s="1"/>
  <c r="Y33" i="24" s="1"/>
  <c r="C60" i="13"/>
  <c r="D60" i="13" s="1"/>
  <c r="Y55" i="24" s="1"/>
  <c r="C64" i="13"/>
  <c r="D64" i="13" s="1"/>
  <c r="Y59" i="24" s="1"/>
  <c r="C19" i="13"/>
  <c r="D19" i="13" s="1"/>
  <c r="Y14" i="24" s="1"/>
  <c r="C35" i="13"/>
  <c r="D35" i="13" s="1"/>
  <c r="Y30" i="24" s="1"/>
  <c r="C51" i="13"/>
  <c r="D51" i="13" s="1"/>
  <c r="Y46" i="24" s="1"/>
  <c r="C57" i="13"/>
  <c r="D57" i="13" s="1"/>
  <c r="Y52" i="24" s="1"/>
  <c r="C14" i="13"/>
  <c r="D14" i="13" s="1"/>
  <c r="Y9" i="24" s="1"/>
  <c r="C26" i="13"/>
  <c r="D26" i="13" s="1"/>
  <c r="Y21" i="24" s="1"/>
  <c r="C32" i="13"/>
  <c r="D32" i="13" s="1"/>
  <c r="Y27" i="24" s="1"/>
  <c r="C48" i="13"/>
  <c r="D48" i="13" s="1"/>
  <c r="Y43" i="24" s="1"/>
  <c r="C54" i="13"/>
  <c r="D54" i="13" s="1"/>
  <c r="Y49" i="24" s="1"/>
  <c r="C9" i="13"/>
  <c r="D9" i="13" s="1"/>
  <c r="C29" i="13"/>
  <c r="D29" i="13" s="1"/>
  <c r="Y24" i="24" s="1"/>
  <c r="C45" i="13"/>
  <c r="D45" i="13" s="1"/>
  <c r="Y40" i="24" s="1"/>
  <c r="C20" i="13"/>
  <c r="D20" i="13" s="1"/>
  <c r="Y15" i="24" s="1"/>
  <c r="C42" i="13"/>
  <c r="D42" i="13" s="1"/>
  <c r="Y37" i="24" s="1"/>
  <c r="C15" i="13"/>
  <c r="D15" i="13" s="1"/>
  <c r="C39" i="13"/>
  <c r="D39" i="13" s="1"/>
  <c r="Y34" i="24" s="1"/>
  <c r="C10" i="13"/>
  <c r="D10" i="13" s="1"/>
  <c r="Y5" i="24" s="1"/>
  <c r="C36" i="13"/>
  <c r="D36" i="13" s="1"/>
  <c r="Y31" i="24" s="1"/>
  <c r="C46" i="13"/>
  <c r="D46" i="13" s="1"/>
  <c r="Y41" i="24" s="1"/>
  <c r="C58" i="13"/>
  <c r="D58" i="13" s="1"/>
  <c r="Y53" i="24" s="1"/>
  <c r="C21" i="13"/>
  <c r="D21" i="13" s="1"/>
  <c r="C33" i="13"/>
  <c r="D33" i="13" s="1"/>
  <c r="Y28" i="24" s="1"/>
  <c r="C49" i="13"/>
  <c r="D49" i="13" s="1"/>
  <c r="Y44" i="24" s="1"/>
  <c r="C55" i="13"/>
  <c r="D55" i="13" s="1"/>
  <c r="Y50" i="24" s="1"/>
  <c r="C61" i="13"/>
  <c r="D61" i="13" s="1"/>
  <c r="Y56" i="24" s="1"/>
  <c r="C16" i="13"/>
  <c r="D16" i="13" s="1"/>
  <c r="C52" i="13"/>
  <c r="D52" i="13" s="1"/>
  <c r="Y47" i="24" s="1"/>
  <c r="C18" i="13"/>
  <c r="D18" i="13" s="1"/>
  <c r="Y13" i="24" s="1"/>
  <c r="C28" i="13"/>
  <c r="D28" i="13" s="1"/>
  <c r="Y23" i="24" s="1"/>
  <c r="C24" i="13"/>
  <c r="D24" i="13" s="1"/>
  <c r="C27" i="13"/>
  <c r="D27" i="13" s="1"/>
  <c r="Y22" i="24" s="1"/>
  <c r="C47" i="13"/>
  <c r="D47" i="13" s="1"/>
  <c r="Y42" i="24" s="1"/>
  <c r="C56" i="13"/>
  <c r="D56" i="13" s="1"/>
  <c r="Y51" i="24" s="1"/>
  <c r="C11" i="13"/>
  <c r="D11" i="13" s="1"/>
  <c r="Y6" i="24" s="1"/>
  <c r="C37" i="13"/>
  <c r="D37" i="13" s="1"/>
  <c r="Y32" i="24" s="1"/>
  <c r="C12" i="13"/>
  <c r="D12" i="13" s="1"/>
  <c r="Y7" i="24" s="1"/>
  <c r="C59" i="13"/>
  <c r="D59" i="13" s="1"/>
  <c r="Y54" i="24" s="1"/>
  <c r="C40" i="13"/>
  <c r="D40" i="13" s="1"/>
  <c r="Y35" i="24" s="1"/>
  <c r="C30" i="13"/>
  <c r="D30" i="13" s="1"/>
  <c r="Y25" i="24" s="1"/>
  <c r="C50" i="13"/>
  <c r="D50" i="13" s="1"/>
  <c r="Y45" i="24" s="1"/>
  <c r="C22" i="13"/>
  <c r="D22" i="13" s="1"/>
  <c r="Y17" i="24" s="1"/>
  <c r="C53" i="13"/>
  <c r="D53" i="13" s="1"/>
  <c r="Y48" i="24" s="1"/>
  <c r="C31" i="13"/>
  <c r="D31" i="13" s="1"/>
  <c r="Y26" i="24" s="1"/>
  <c r="C62" i="13"/>
  <c r="D62" i="13" s="1"/>
  <c r="Y57" i="24" s="1"/>
  <c r="C34" i="13"/>
  <c r="D34" i="13" s="1"/>
  <c r="Y29" i="24" s="1"/>
  <c r="C43" i="13"/>
  <c r="D43" i="13" s="1"/>
  <c r="Y38" i="24" s="1"/>
  <c r="C63" i="13"/>
  <c r="D63" i="13" s="1"/>
  <c r="Y58" i="24" s="1"/>
  <c r="C17" i="13"/>
  <c r="D17" i="13" s="1"/>
  <c r="Y12" i="24" s="1"/>
  <c r="C44" i="13"/>
  <c r="D44" i="13" s="1"/>
  <c r="Y39" i="24" s="1"/>
  <c r="AD63" i="20"/>
  <c r="P54" i="38"/>
  <c r="F50" i="11"/>
  <c r="DL190" i="20"/>
  <c r="P51" i="38"/>
  <c r="P32" i="38"/>
  <c r="EH33" i="13"/>
  <c r="EM33" i="13" s="1"/>
  <c r="EH41" i="13"/>
  <c r="EM41" i="13" s="1"/>
  <c r="EH49" i="13"/>
  <c r="EM49" i="13" s="1"/>
  <c r="EH57" i="13"/>
  <c r="EM57" i="13" s="1"/>
  <c r="EH65" i="13"/>
  <c r="EM65" i="13" s="1"/>
  <c r="EH36" i="13"/>
  <c r="EM36" i="13" s="1"/>
  <c r="EH44" i="13"/>
  <c r="EM44" i="13" s="1"/>
  <c r="EH52" i="13"/>
  <c r="EM52" i="13" s="1"/>
  <c r="EH60" i="13"/>
  <c r="EM60" i="13" s="1"/>
  <c r="EH68" i="13"/>
  <c r="EM68" i="13" s="1"/>
  <c r="EH31" i="13"/>
  <c r="EM31" i="13" s="1"/>
  <c r="EH39" i="13"/>
  <c r="EM39" i="13" s="1"/>
  <c r="EH47" i="13"/>
  <c r="EM47" i="13" s="1"/>
  <c r="EH55" i="13"/>
  <c r="EM55" i="13" s="1"/>
  <c r="EH63" i="13"/>
  <c r="EM63" i="13" s="1"/>
  <c r="EH34" i="13"/>
  <c r="EM34" i="13" s="1"/>
  <c r="EH42" i="13"/>
  <c r="EM42" i="13" s="1"/>
  <c r="EH50" i="13"/>
  <c r="EM50" i="13" s="1"/>
  <c r="EH58" i="13"/>
  <c r="EM58" i="13" s="1"/>
  <c r="EH66" i="13"/>
  <c r="EM66" i="13" s="1"/>
  <c r="EH37" i="13"/>
  <c r="EM37" i="13" s="1"/>
  <c r="EH45" i="13"/>
  <c r="EM45" i="13" s="1"/>
  <c r="EH53" i="13"/>
  <c r="EM53" i="13" s="1"/>
  <c r="EH61" i="13"/>
  <c r="EM61" i="13" s="1"/>
  <c r="EH69" i="13"/>
  <c r="EM69" i="13" s="1"/>
  <c r="EH30" i="13"/>
  <c r="EM30" i="13" s="1"/>
  <c r="EH38" i="13"/>
  <c r="EM38" i="13" s="1"/>
  <c r="EH46" i="13"/>
  <c r="EM46" i="13" s="1"/>
  <c r="EH54" i="13"/>
  <c r="EM54" i="13" s="1"/>
  <c r="EH62" i="13"/>
  <c r="EM62" i="13" s="1"/>
  <c r="EH35" i="13"/>
  <c r="EM35" i="13" s="1"/>
  <c r="EH43" i="13"/>
  <c r="EM43" i="13" s="1"/>
  <c r="EH51" i="13"/>
  <c r="EM51" i="13" s="1"/>
  <c r="EH59" i="13"/>
  <c r="EM59" i="13" s="1"/>
  <c r="EH67" i="13"/>
  <c r="EM67" i="13" s="1"/>
  <c r="EH32" i="13"/>
  <c r="EM32" i="13" s="1"/>
  <c r="EH40" i="13"/>
  <c r="EM40" i="13" s="1"/>
  <c r="EH48" i="13"/>
  <c r="EM48" i="13" s="1"/>
  <c r="EH56" i="13"/>
  <c r="EM56" i="13" s="1"/>
  <c r="EH64" i="13"/>
  <c r="EM64" i="13" s="1"/>
  <c r="CZ46" i="20"/>
  <c r="CZ47" i="20" s="1"/>
  <c r="CZ48" i="20" s="1"/>
  <c r="CZ49" i="20" s="1"/>
  <c r="CZ50" i="20" s="1"/>
  <c r="CZ51" i="20" s="1"/>
  <c r="CZ52" i="20" s="1"/>
  <c r="CZ53" i="20" s="1"/>
  <c r="CZ54" i="20" s="1"/>
  <c r="CZ55" i="20" s="1"/>
  <c r="CZ56" i="20" s="1"/>
  <c r="CZ57" i="20" s="1"/>
  <c r="CZ58" i="20" s="1"/>
  <c r="CZ59" i="20" s="1"/>
  <c r="C23" i="11"/>
  <c r="D23" i="11" s="1"/>
  <c r="C38" i="11"/>
  <c r="D38" i="11" s="1"/>
  <c r="C60" i="11"/>
  <c r="D60" i="11" s="1"/>
  <c r="C64" i="11"/>
  <c r="D64" i="11" s="1"/>
  <c r="C19" i="11"/>
  <c r="D19" i="11" s="1"/>
  <c r="C35" i="11"/>
  <c r="D35" i="11" s="1"/>
  <c r="C51" i="11"/>
  <c r="D51" i="11" s="1"/>
  <c r="C57" i="11"/>
  <c r="D57" i="11" s="1"/>
  <c r="C14" i="11"/>
  <c r="D14" i="11" s="1"/>
  <c r="C26" i="11"/>
  <c r="D26" i="11" s="1"/>
  <c r="C32" i="11"/>
  <c r="D32" i="11" s="1"/>
  <c r="C48" i="11"/>
  <c r="D48" i="11" s="1"/>
  <c r="C54" i="11"/>
  <c r="D54" i="11" s="1"/>
  <c r="C9" i="11"/>
  <c r="D9" i="11" s="1"/>
  <c r="C29" i="11"/>
  <c r="D29" i="11" s="1"/>
  <c r="C45" i="11"/>
  <c r="D45" i="11" s="1"/>
  <c r="C20" i="11"/>
  <c r="D20" i="11" s="1"/>
  <c r="C42" i="11"/>
  <c r="D42" i="11" s="1"/>
  <c r="C15" i="11"/>
  <c r="D15" i="11" s="1"/>
  <c r="C39" i="11"/>
  <c r="D39" i="11" s="1"/>
  <c r="C10" i="11"/>
  <c r="D10" i="11" s="1"/>
  <c r="C36" i="11"/>
  <c r="D36" i="11" s="1"/>
  <c r="C46" i="11"/>
  <c r="D46" i="11" s="1"/>
  <c r="C58" i="11"/>
  <c r="D58" i="11" s="1"/>
  <c r="C21" i="11"/>
  <c r="D21" i="11" s="1"/>
  <c r="C33" i="11"/>
  <c r="D33" i="11" s="1"/>
  <c r="C49" i="11"/>
  <c r="D49" i="11" s="1"/>
  <c r="C55" i="11"/>
  <c r="D55" i="11" s="1"/>
  <c r="C61" i="11"/>
  <c r="D61" i="11" s="1"/>
  <c r="C16" i="11"/>
  <c r="D16" i="11" s="1"/>
  <c r="C52" i="11"/>
  <c r="D52" i="11" s="1"/>
  <c r="C11" i="11"/>
  <c r="D11" i="11" s="1"/>
  <c r="C27" i="11"/>
  <c r="D27" i="11" s="1"/>
  <c r="C43" i="11"/>
  <c r="D43" i="11" s="1"/>
  <c r="C13" i="11"/>
  <c r="D13" i="11" s="1"/>
  <c r="C25" i="11"/>
  <c r="D25" i="11" s="1"/>
  <c r="C41" i="11"/>
  <c r="D41" i="11" s="1"/>
  <c r="C24" i="11"/>
  <c r="D24" i="11" s="1"/>
  <c r="C47" i="11"/>
  <c r="D47" i="11" s="1"/>
  <c r="C56" i="11"/>
  <c r="D56" i="11" s="1"/>
  <c r="C37" i="11"/>
  <c r="D37" i="11" s="1"/>
  <c r="C12" i="11"/>
  <c r="D12" i="11" s="1"/>
  <c r="C59" i="11"/>
  <c r="D59" i="11" s="1"/>
  <c r="C28" i="11"/>
  <c r="D28" i="11" s="1"/>
  <c r="C40" i="11"/>
  <c r="D40" i="11" s="1"/>
  <c r="C30" i="11"/>
  <c r="D30" i="11" s="1"/>
  <c r="C50" i="11"/>
  <c r="D50" i="11" s="1"/>
  <c r="C17" i="11"/>
  <c r="D17" i="11" s="1"/>
  <c r="C62" i="11"/>
  <c r="D62" i="11" s="1"/>
  <c r="C31" i="11"/>
  <c r="D31" i="11" s="1"/>
  <c r="C34" i="11"/>
  <c r="D34" i="11" s="1"/>
  <c r="C63" i="11"/>
  <c r="D63" i="11" s="1"/>
  <c r="C22" i="11"/>
  <c r="D22" i="11" s="1"/>
  <c r="C53" i="11"/>
  <c r="D53" i="11" s="1"/>
  <c r="P24" i="38"/>
  <c r="P46" i="38"/>
  <c r="P35" i="38"/>
  <c r="P49" i="38"/>
  <c r="P33" i="38"/>
  <c r="P28" i="38"/>
  <c r="C44" i="11"/>
  <c r="D44" i="11" s="1"/>
  <c r="P55" i="38"/>
  <c r="P19" i="38"/>
  <c r="P30" i="38"/>
  <c r="AU20" i="20"/>
  <c r="BD8" i="20"/>
  <c r="P57" i="38"/>
  <c r="AT22" i="20"/>
  <c r="AU21" i="20"/>
  <c r="BE160" i="20"/>
  <c r="BG160" i="20" s="1"/>
  <c r="BD160" i="20"/>
  <c r="BF160" i="20" s="1"/>
  <c r="C18" i="11"/>
  <c r="D18" i="11" s="1"/>
  <c r="P56" i="38"/>
  <c r="P43" i="38"/>
  <c r="BE47" i="20"/>
  <c r="BF47" i="20" s="1"/>
  <c r="BG47" i="20" s="1"/>
  <c r="BE28" i="20"/>
  <c r="BF28" i="20" s="1"/>
  <c r="BG28" i="20" s="1"/>
  <c r="BD28" i="20"/>
  <c r="BE17" i="20"/>
  <c r="BF17" i="20" s="1"/>
  <c r="BG17" i="20" s="1"/>
  <c r="BD7" i="20"/>
  <c r="P27" i="38"/>
  <c r="P41" i="38"/>
  <c r="BD27" i="20"/>
  <c r="BE27" i="20"/>
  <c r="BF27" i="20" s="1"/>
  <c r="BG27" i="20" s="1"/>
  <c r="C14" i="2"/>
  <c r="D14" i="2" s="1"/>
  <c r="C15" i="2"/>
  <c r="D15" i="2" s="1"/>
  <c r="C28" i="2"/>
  <c r="D28" i="2" s="1"/>
  <c r="C36" i="2"/>
  <c r="D36" i="2" s="1"/>
  <c r="C44" i="2"/>
  <c r="D44" i="2" s="1"/>
  <c r="C52" i="2"/>
  <c r="D52" i="2" s="1"/>
  <c r="C60" i="2"/>
  <c r="D60" i="2" s="1"/>
  <c r="C16" i="2"/>
  <c r="D16" i="2" s="1"/>
  <c r="C17" i="2"/>
  <c r="D17" i="2" s="1"/>
  <c r="C29" i="2"/>
  <c r="D29" i="2" s="1"/>
  <c r="C37" i="2"/>
  <c r="D37" i="2" s="1"/>
  <c r="C45" i="2"/>
  <c r="D45" i="2" s="1"/>
  <c r="C53" i="2"/>
  <c r="D53" i="2" s="1"/>
  <c r="C61" i="2"/>
  <c r="D61" i="2" s="1"/>
  <c r="C18" i="2"/>
  <c r="D18" i="2" s="1"/>
  <c r="C19" i="2"/>
  <c r="D19" i="2" s="1"/>
  <c r="C30" i="2"/>
  <c r="D30" i="2" s="1"/>
  <c r="C38" i="2"/>
  <c r="D38" i="2" s="1"/>
  <c r="C46" i="2"/>
  <c r="D46" i="2" s="1"/>
  <c r="C54" i="2"/>
  <c r="D54" i="2" s="1"/>
  <c r="C62" i="2"/>
  <c r="D62" i="2" s="1"/>
  <c r="C20" i="2"/>
  <c r="D20" i="2" s="1"/>
  <c r="C21" i="2"/>
  <c r="D21" i="2" s="1"/>
  <c r="C31" i="2"/>
  <c r="D31" i="2" s="1"/>
  <c r="C39" i="2"/>
  <c r="D39" i="2" s="1"/>
  <c r="C47" i="2"/>
  <c r="D47" i="2" s="1"/>
  <c r="C55" i="2"/>
  <c r="D55" i="2" s="1"/>
  <c r="C63" i="2"/>
  <c r="D63" i="2" s="1"/>
  <c r="C22" i="2"/>
  <c r="D22" i="2" s="1"/>
  <c r="C32" i="2"/>
  <c r="D32" i="2" s="1"/>
  <c r="C40" i="2"/>
  <c r="D40" i="2" s="1"/>
  <c r="C48" i="2"/>
  <c r="D48" i="2" s="1"/>
  <c r="C56" i="2"/>
  <c r="D56" i="2" s="1"/>
  <c r="C64" i="2"/>
  <c r="D64" i="2" s="1"/>
  <c r="C13" i="2"/>
  <c r="D13" i="2" s="1"/>
  <c r="C27" i="2"/>
  <c r="D27" i="2" s="1"/>
  <c r="C35" i="2"/>
  <c r="D35" i="2" s="1"/>
  <c r="C43" i="2"/>
  <c r="D43" i="2" s="1"/>
  <c r="C51" i="2"/>
  <c r="D51" i="2" s="1"/>
  <c r="C59" i="2"/>
  <c r="D59" i="2" s="1"/>
  <c r="C12" i="2"/>
  <c r="D12" i="2" s="1"/>
  <c r="C49" i="2"/>
  <c r="D49" i="2" s="1"/>
  <c r="C23" i="2"/>
  <c r="D23" i="2" s="1"/>
  <c r="C25" i="2"/>
  <c r="D25" i="2" s="1"/>
  <c r="C50" i="2"/>
  <c r="D50" i="2" s="1"/>
  <c r="C26" i="2"/>
  <c r="D26" i="2" s="1"/>
  <c r="C41" i="2"/>
  <c r="D41" i="2" s="1"/>
  <c r="C42" i="2"/>
  <c r="D42" i="2" s="1"/>
  <c r="C33" i="2"/>
  <c r="D33" i="2" s="1"/>
  <c r="C34" i="2"/>
  <c r="D34" i="2" s="1"/>
  <c r="C24" i="2"/>
  <c r="D24" i="2" s="1"/>
  <c r="C9" i="2"/>
  <c r="D9" i="2" s="1"/>
  <c r="C10" i="2"/>
  <c r="D10" i="2" s="1"/>
  <c r="C11" i="2"/>
  <c r="D11" i="2" s="1"/>
  <c r="C58" i="2"/>
  <c r="D58" i="2" s="1"/>
  <c r="P25" i="38"/>
  <c r="BD16" i="20"/>
  <c r="BE16" i="20"/>
  <c r="BF16" i="20" s="1"/>
  <c r="BG16" i="20" s="1"/>
  <c r="C9" i="4"/>
  <c r="D9" i="4" s="1"/>
  <c r="G9" i="4" s="1"/>
  <c r="T9" i="4" s="1"/>
  <c r="BX9" i="4" s="1"/>
  <c r="C17" i="4"/>
  <c r="D17" i="4" s="1"/>
  <c r="V12" i="24" s="1"/>
  <c r="C36" i="4"/>
  <c r="D36" i="4" s="1"/>
  <c r="V31" i="24" s="1"/>
  <c r="C45" i="4"/>
  <c r="D45" i="4" s="1"/>
  <c r="V40" i="24" s="1"/>
  <c r="C52" i="4"/>
  <c r="D52" i="4" s="1"/>
  <c r="V47" i="24" s="1"/>
  <c r="C59" i="4"/>
  <c r="D59" i="4" s="1"/>
  <c r="V54" i="24" s="1"/>
  <c r="C33" i="4"/>
  <c r="D33" i="4" s="1"/>
  <c r="V28" i="24" s="1"/>
  <c r="C49" i="4"/>
  <c r="D49" i="4" s="1"/>
  <c r="V44" i="24" s="1"/>
  <c r="C56" i="4"/>
  <c r="D56" i="4" s="1"/>
  <c r="V51" i="24" s="1"/>
  <c r="C10" i="4"/>
  <c r="D10" i="4" s="1"/>
  <c r="V5" i="24" s="1"/>
  <c r="C18" i="4"/>
  <c r="D18" i="4" s="1"/>
  <c r="V13" i="24" s="1"/>
  <c r="C30" i="4"/>
  <c r="D30" i="4" s="1"/>
  <c r="V25" i="24" s="1"/>
  <c r="C46" i="4"/>
  <c r="D46" i="4" s="1"/>
  <c r="V41" i="24" s="1"/>
  <c r="C43" i="4"/>
  <c r="D43" i="4" s="1"/>
  <c r="V38" i="24" s="1"/>
  <c r="C11" i="4"/>
  <c r="D11" i="4" s="1"/>
  <c r="V6" i="24" s="1"/>
  <c r="C19" i="4"/>
  <c r="D19" i="4" s="1"/>
  <c r="V14" i="24" s="1"/>
  <c r="C40" i="4"/>
  <c r="D40" i="4" s="1"/>
  <c r="V35" i="24" s="1"/>
  <c r="C63" i="4"/>
  <c r="D63" i="4" s="1"/>
  <c r="V58" i="24" s="1"/>
  <c r="C37" i="4"/>
  <c r="D37" i="4" s="1"/>
  <c r="V32" i="24" s="1"/>
  <c r="C53" i="4"/>
  <c r="D53" i="4" s="1"/>
  <c r="V48" i="24" s="1"/>
  <c r="C60" i="4"/>
  <c r="D60" i="4" s="1"/>
  <c r="V55" i="24" s="1"/>
  <c r="C12" i="4"/>
  <c r="D12" i="4" s="1"/>
  <c r="V7" i="24" s="1"/>
  <c r="C20" i="4"/>
  <c r="D20" i="4" s="1"/>
  <c r="V15" i="24" s="1"/>
  <c r="C27" i="4"/>
  <c r="D27" i="4" s="1"/>
  <c r="V22" i="24" s="1"/>
  <c r="C34" i="4"/>
  <c r="D34" i="4" s="1"/>
  <c r="V29" i="24" s="1"/>
  <c r="C50" i="4"/>
  <c r="D50" i="4" s="1"/>
  <c r="V45" i="24" s="1"/>
  <c r="C57" i="4"/>
  <c r="D57" i="4" s="1"/>
  <c r="V52" i="24" s="1"/>
  <c r="C64" i="4"/>
  <c r="D64" i="4" s="1"/>
  <c r="V59" i="24" s="1"/>
  <c r="C31" i="4"/>
  <c r="D31" i="4" s="1"/>
  <c r="V26" i="24" s="1"/>
  <c r="C54" i="4"/>
  <c r="D54" i="4" s="1"/>
  <c r="V49" i="24" s="1"/>
  <c r="C13" i="4"/>
  <c r="D13" i="4" s="1"/>
  <c r="V8" i="24" s="1"/>
  <c r="C21" i="4"/>
  <c r="D21" i="4" s="1"/>
  <c r="V16" i="24" s="1"/>
  <c r="C28" i="4"/>
  <c r="D28" i="4" s="1"/>
  <c r="V23" i="24" s="1"/>
  <c r="C44" i="4"/>
  <c r="D44" i="4" s="1"/>
  <c r="V39" i="24" s="1"/>
  <c r="C32" i="4"/>
  <c r="D32" i="4" s="1"/>
  <c r="V27" i="24" s="1"/>
  <c r="C41" i="4"/>
  <c r="D41" i="4" s="1"/>
  <c r="V36" i="24" s="1"/>
  <c r="C39" i="4"/>
  <c r="D39" i="4" s="1"/>
  <c r="V34" i="24" s="1"/>
  <c r="C48" i="4"/>
  <c r="D48" i="4" s="1"/>
  <c r="V43" i="24" s="1"/>
  <c r="C55" i="4"/>
  <c r="D55" i="4" s="1"/>
  <c r="V50" i="24" s="1"/>
  <c r="C62" i="4"/>
  <c r="D62" i="4" s="1"/>
  <c r="V57" i="24" s="1"/>
  <c r="C25" i="4"/>
  <c r="D25" i="4" s="1"/>
  <c r="V20" i="24" s="1"/>
  <c r="C47" i="4"/>
  <c r="D47" i="4" s="1"/>
  <c r="V42" i="24" s="1"/>
  <c r="C58" i="4"/>
  <c r="D58" i="4" s="1"/>
  <c r="V53" i="24" s="1"/>
  <c r="C26" i="4"/>
  <c r="D26" i="4" s="1"/>
  <c r="V21" i="24" s="1"/>
  <c r="C38" i="4"/>
  <c r="D38" i="4" s="1"/>
  <c r="V33" i="24" s="1"/>
  <c r="C61" i="4"/>
  <c r="D61" i="4" s="1"/>
  <c r="V56" i="24" s="1"/>
  <c r="C29" i="4"/>
  <c r="D29" i="4" s="1"/>
  <c r="V24" i="24" s="1"/>
  <c r="C24" i="4"/>
  <c r="D24" i="4" s="1"/>
  <c r="V19" i="24" s="1"/>
  <c r="C51" i="4"/>
  <c r="D51" i="4" s="1"/>
  <c r="V46" i="24" s="1"/>
  <c r="C23" i="4"/>
  <c r="D23" i="4" s="1"/>
  <c r="V18" i="24" s="1"/>
  <c r="C14" i="4"/>
  <c r="D14" i="4" s="1"/>
  <c r="V9" i="24" s="1"/>
  <c r="C35" i="4"/>
  <c r="D35" i="4" s="1"/>
  <c r="V30" i="24" s="1"/>
  <c r="C15" i="4"/>
  <c r="D15" i="4" s="1"/>
  <c r="V10" i="24" s="1"/>
  <c r="C42" i="4"/>
  <c r="D42" i="4" s="1"/>
  <c r="V37" i="24" s="1"/>
  <c r="C16" i="4"/>
  <c r="D16" i="4" s="1"/>
  <c r="V11" i="24" s="1"/>
  <c r="C22" i="4"/>
  <c r="D22" i="4" s="1"/>
  <c r="V17" i="24" s="1"/>
  <c r="P52" i="38"/>
  <c r="P47" i="38"/>
  <c r="BE46" i="20"/>
  <c r="BF46" i="20" s="1"/>
  <c r="BG46" i="20" s="1"/>
  <c r="BD46" i="20"/>
  <c r="C33" i="6"/>
  <c r="D33" i="6" s="1"/>
  <c r="X28" i="24" s="1"/>
  <c r="C49" i="6"/>
  <c r="D49" i="6" s="1"/>
  <c r="X44" i="24" s="1"/>
  <c r="C56" i="6"/>
  <c r="D56" i="6" s="1"/>
  <c r="X51" i="24" s="1"/>
  <c r="C10" i="6"/>
  <c r="D10" i="6" s="1"/>
  <c r="X5" i="24" s="1"/>
  <c r="C18" i="6"/>
  <c r="D18" i="6" s="1"/>
  <c r="X13" i="24" s="1"/>
  <c r="C30" i="6"/>
  <c r="D30" i="6" s="1"/>
  <c r="X25" i="24" s="1"/>
  <c r="C46" i="6"/>
  <c r="D46" i="6" s="1"/>
  <c r="X41" i="24" s="1"/>
  <c r="C43" i="6"/>
  <c r="D43" i="6" s="1"/>
  <c r="X38" i="24" s="1"/>
  <c r="C11" i="6"/>
  <c r="D11" i="6" s="1"/>
  <c r="X6" i="24" s="1"/>
  <c r="C19" i="6"/>
  <c r="D19" i="6" s="1"/>
  <c r="X14" i="24" s="1"/>
  <c r="C40" i="6"/>
  <c r="D40" i="6" s="1"/>
  <c r="X35" i="24" s="1"/>
  <c r="C63" i="6"/>
  <c r="D63" i="6" s="1"/>
  <c r="X58" i="24" s="1"/>
  <c r="C37" i="6"/>
  <c r="D37" i="6" s="1"/>
  <c r="X32" i="24" s="1"/>
  <c r="C53" i="6"/>
  <c r="D53" i="6" s="1"/>
  <c r="X48" i="24" s="1"/>
  <c r="C60" i="6"/>
  <c r="D60" i="6" s="1"/>
  <c r="X55" i="24" s="1"/>
  <c r="C12" i="6"/>
  <c r="D12" i="6" s="1"/>
  <c r="X7" i="24" s="1"/>
  <c r="C20" i="6"/>
  <c r="D20" i="6" s="1"/>
  <c r="X15" i="24" s="1"/>
  <c r="C27" i="6"/>
  <c r="D27" i="6" s="1"/>
  <c r="X22" i="24" s="1"/>
  <c r="C34" i="6"/>
  <c r="D34" i="6" s="1"/>
  <c r="X29" i="24" s="1"/>
  <c r="C50" i="6"/>
  <c r="D50" i="6" s="1"/>
  <c r="X45" i="24" s="1"/>
  <c r="C57" i="6"/>
  <c r="D57" i="6" s="1"/>
  <c r="X52" i="24" s="1"/>
  <c r="C64" i="6"/>
  <c r="D64" i="6" s="1"/>
  <c r="X59" i="24" s="1"/>
  <c r="C31" i="6"/>
  <c r="D31" i="6" s="1"/>
  <c r="X26" i="24" s="1"/>
  <c r="C54" i="6"/>
  <c r="D54" i="6" s="1"/>
  <c r="X49" i="24" s="1"/>
  <c r="C13" i="6"/>
  <c r="D13" i="6" s="1"/>
  <c r="X8" i="24" s="1"/>
  <c r="C21" i="6"/>
  <c r="D21" i="6" s="1"/>
  <c r="X16" i="24" s="1"/>
  <c r="C28" i="6"/>
  <c r="D28" i="6" s="1"/>
  <c r="X23" i="24" s="1"/>
  <c r="C44" i="6"/>
  <c r="D44" i="6" s="1"/>
  <c r="X39" i="24" s="1"/>
  <c r="C32" i="6"/>
  <c r="D32" i="6" s="1"/>
  <c r="X27" i="24" s="1"/>
  <c r="C41" i="6"/>
  <c r="D41" i="6" s="1"/>
  <c r="X36" i="24" s="1"/>
  <c r="C14" i="6"/>
  <c r="D14" i="6" s="1"/>
  <c r="X9" i="24" s="1"/>
  <c r="C22" i="6"/>
  <c r="D22" i="6" s="1"/>
  <c r="X17" i="24" s="1"/>
  <c r="C38" i="6"/>
  <c r="D38" i="6" s="1"/>
  <c r="X33" i="24" s="1"/>
  <c r="C47" i="6"/>
  <c r="D47" i="6" s="1"/>
  <c r="X42" i="24" s="1"/>
  <c r="C61" i="6"/>
  <c r="D61" i="6" s="1"/>
  <c r="X56" i="24" s="1"/>
  <c r="C9" i="6"/>
  <c r="D9" i="6" s="1"/>
  <c r="C17" i="6"/>
  <c r="D17" i="6" s="1"/>
  <c r="X12" i="24" s="1"/>
  <c r="C36" i="6"/>
  <c r="D36" i="6" s="1"/>
  <c r="X31" i="24" s="1"/>
  <c r="C45" i="6"/>
  <c r="D45" i="6" s="1"/>
  <c r="X40" i="24" s="1"/>
  <c r="C52" i="6"/>
  <c r="D52" i="6" s="1"/>
  <c r="X47" i="24" s="1"/>
  <c r="C59" i="6"/>
  <c r="D59" i="6" s="1"/>
  <c r="X54" i="24" s="1"/>
  <c r="C26" i="6"/>
  <c r="D26" i="6" s="1"/>
  <c r="X21" i="24" s="1"/>
  <c r="C29" i="6"/>
  <c r="D29" i="6" s="1"/>
  <c r="X24" i="24" s="1"/>
  <c r="C48" i="6"/>
  <c r="D48" i="6" s="1"/>
  <c r="X43" i="24" s="1"/>
  <c r="C24" i="6"/>
  <c r="D24" i="6" s="1"/>
  <c r="X19" i="24" s="1"/>
  <c r="C39" i="6"/>
  <c r="D39" i="6" s="1"/>
  <c r="X34" i="24" s="1"/>
  <c r="C51" i="6"/>
  <c r="D51" i="6" s="1"/>
  <c r="X46" i="24" s="1"/>
  <c r="C23" i="6"/>
  <c r="D23" i="6" s="1"/>
  <c r="X18" i="24" s="1"/>
  <c r="C62" i="6"/>
  <c r="D62" i="6" s="1"/>
  <c r="X57" i="24" s="1"/>
  <c r="C42" i="6"/>
  <c r="D42" i="6" s="1"/>
  <c r="X37" i="24" s="1"/>
  <c r="C55" i="6"/>
  <c r="D55" i="6" s="1"/>
  <c r="X50" i="24" s="1"/>
  <c r="C58" i="6"/>
  <c r="D58" i="6" s="1"/>
  <c r="X53" i="24" s="1"/>
  <c r="C35" i="6"/>
  <c r="D35" i="6" s="1"/>
  <c r="X30" i="24" s="1"/>
  <c r="C15" i="6"/>
  <c r="D15" i="6" s="1"/>
  <c r="X10" i="24" s="1"/>
  <c r="C16" i="6"/>
  <c r="D16" i="6" s="1"/>
  <c r="X11" i="24" s="1"/>
  <c r="C25" i="6"/>
  <c r="D25" i="6" s="1"/>
  <c r="X20" i="24" s="1"/>
  <c r="P38" i="38"/>
  <c r="P39" i="38"/>
  <c r="BD25" i="20"/>
  <c r="BE25" i="20"/>
  <c r="BF25" i="20" s="1"/>
  <c r="BG25" i="20" s="1"/>
  <c r="BD43" i="20"/>
  <c r="BD52" i="20"/>
  <c r="BD39" i="20"/>
  <c r="BE39" i="20"/>
  <c r="BF39" i="20" s="1"/>
  <c r="BG39" i="20" s="1"/>
  <c r="BD50" i="20"/>
  <c r="BE50" i="20"/>
  <c r="BF50" i="20" s="1"/>
  <c r="BG50" i="20" s="1"/>
  <c r="BE62" i="20"/>
  <c r="BG62" i="20" s="1"/>
  <c r="BE157" i="20"/>
  <c r="BG157" i="20" s="1"/>
  <c r="BD157" i="20"/>
  <c r="BF157" i="20" s="1"/>
  <c r="BD74" i="20"/>
  <c r="BF74" i="20" s="1"/>
  <c r="AW21" i="20"/>
  <c r="AW22" i="20" s="1"/>
  <c r="AW23" i="20" s="1"/>
  <c r="AW24" i="20" s="1"/>
  <c r="AW25" i="20" s="1"/>
  <c r="AW26" i="20" s="1"/>
  <c r="AW27" i="20" s="1"/>
  <c r="AW28" i="20" s="1"/>
  <c r="AW29" i="20" s="1"/>
  <c r="AW30" i="20" s="1"/>
  <c r="AW31" i="20" s="1"/>
  <c r="AW32" i="20" s="1"/>
  <c r="AW33" i="20" s="1"/>
  <c r="AW34" i="20" s="1"/>
  <c r="AW35" i="20" s="1"/>
  <c r="AW36" i="20" s="1"/>
  <c r="AW37" i="20" s="1"/>
  <c r="AW38" i="20" s="1"/>
  <c r="AW39" i="20" s="1"/>
  <c r="AW40" i="20" s="1"/>
  <c r="AW41" i="20" s="1"/>
  <c r="AW42" i="20" s="1"/>
  <c r="AW43" i="20" s="1"/>
  <c r="AW44" i="20" s="1"/>
  <c r="AW45" i="20" s="1"/>
  <c r="AW46" i="20" s="1"/>
  <c r="AW47" i="20" s="1"/>
  <c r="AW48" i="20" s="1"/>
  <c r="AW49" i="20" s="1"/>
  <c r="AW50" i="20" s="1"/>
  <c r="AW51" i="20" s="1"/>
  <c r="AW52" i="20" s="1"/>
  <c r="AW53" i="20" s="1"/>
  <c r="AW54" i="20" s="1"/>
  <c r="AW55" i="20" s="1"/>
  <c r="AW56" i="20" s="1"/>
  <c r="AW57" i="20" s="1"/>
  <c r="AW58" i="20" s="1"/>
  <c r="BE4" i="20"/>
  <c r="BF4" i="20" s="1"/>
  <c r="BE49" i="20"/>
  <c r="BF49" i="20" s="1"/>
  <c r="BG49" i="20" s="1"/>
  <c r="BD6" i="20"/>
  <c r="BE48" i="20"/>
  <c r="BF48" i="20" s="1"/>
  <c r="BG48" i="20" s="1"/>
  <c r="BE153" i="20"/>
  <c r="BG153" i="20" s="1"/>
  <c r="BD38" i="20"/>
  <c r="BC149" i="20"/>
  <c r="BD19" i="20"/>
  <c r="CV169" i="2"/>
  <c r="DL169" i="2"/>
  <c r="DL229" i="2" s="1"/>
  <c r="DB170" i="2"/>
  <c r="DR170" i="2"/>
  <c r="CS171" i="2"/>
  <c r="DI171" i="2"/>
  <c r="DA172" i="2"/>
  <c r="DQ172" i="2"/>
  <c r="CT173" i="2"/>
  <c r="DI173" i="2"/>
  <c r="DC174" i="2"/>
  <c r="DR174" i="2"/>
  <c r="CW175" i="2"/>
  <c r="DM175" i="2"/>
  <c r="DI176" i="2"/>
  <c r="DF177" i="2"/>
  <c r="DU177" i="2"/>
  <c r="DC178" i="2"/>
  <c r="DS178" i="2"/>
  <c r="DA179" i="2"/>
  <c r="DQ179" i="2"/>
  <c r="DA180" i="2"/>
  <c r="DQ180" i="2"/>
  <c r="DB181" i="2"/>
  <c r="DR181" i="2"/>
  <c r="DD182" i="2"/>
  <c r="DS182" i="2"/>
  <c r="DF183" i="2"/>
  <c r="DH184" i="2"/>
  <c r="DM185" i="2"/>
  <c r="DS186" i="2"/>
  <c r="DJ187" i="2"/>
  <c r="DH188" i="2"/>
  <c r="DI189" i="2"/>
  <c r="DK190" i="2"/>
  <c r="DP191" i="2"/>
  <c r="DP193" i="2"/>
  <c r="DT200" i="2"/>
  <c r="CW169" i="2"/>
  <c r="CW229" i="2" s="1"/>
  <c r="DM169" i="2"/>
  <c r="DM229" i="2" s="1"/>
  <c r="DC170" i="2"/>
  <c r="DS170" i="2"/>
  <c r="CT171" i="2"/>
  <c r="DJ171" i="2"/>
  <c r="DB172" i="2"/>
  <c r="DR172" i="2"/>
  <c r="CU173" i="2"/>
  <c r="DJ173" i="2"/>
  <c r="DD174" i="2"/>
  <c r="DS174" i="2"/>
  <c r="CX175" i="2"/>
  <c r="DN175" i="2"/>
  <c r="DJ176" i="2"/>
  <c r="DG177" i="2"/>
  <c r="DV177" i="2"/>
  <c r="DD178" i="2"/>
  <c r="DT178" i="2"/>
  <c r="DB179" i="2"/>
  <c r="DR179" i="2"/>
  <c r="DB180" i="2"/>
  <c r="DR180" i="2"/>
  <c r="DC181" i="2"/>
  <c r="DS181" i="2"/>
  <c r="DE182" i="2"/>
  <c r="DT182" i="2"/>
  <c r="DG183" i="2"/>
  <c r="DU183" i="2"/>
  <c r="DI184" i="2"/>
  <c r="DN185" i="2"/>
  <c r="DT186" i="2"/>
  <c r="DK187" i="2"/>
  <c r="DI188" i="2"/>
  <c r="DJ189" i="2"/>
  <c r="DL190" i="2"/>
  <c r="DQ191" i="2"/>
  <c r="DQ193" i="2"/>
  <c r="DU200" i="2"/>
  <c r="CZ169" i="2"/>
  <c r="CZ229" i="2" s="1"/>
  <c r="DP169" i="2"/>
  <c r="DP229" i="2" s="1"/>
  <c r="CP170" i="2"/>
  <c r="DF170" i="2"/>
  <c r="DV170" i="2"/>
  <c r="CW171" i="2"/>
  <c r="DM171" i="2"/>
  <c r="DE172" i="2"/>
  <c r="DU172" i="2"/>
  <c r="CX173" i="2"/>
  <c r="DM173" i="2"/>
  <c r="DG174" i="2"/>
  <c r="DV174" i="2"/>
  <c r="DA175" i="2"/>
  <c r="DQ175" i="2"/>
  <c r="CW176" i="2"/>
  <c r="DM176" i="2"/>
  <c r="DJ177" i="2"/>
  <c r="DG178" i="2"/>
  <c r="DV178" i="2"/>
  <c r="DE179" i="2"/>
  <c r="DU179" i="2"/>
  <c r="DE180" i="2"/>
  <c r="DU180" i="2"/>
  <c r="DF181" i="2"/>
  <c r="DV181" i="2"/>
  <c r="DH182" i="2"/>
  <c r="DJ183" i="2"/>
  <c r="DL184" i="2"/>
  <c r="DQ185" i="2"/>
  <c r="DG186" i="2"/>
  <c r="DN187" i="2"/>
  <c r="DL188" i="2"/>
  <c r="DM189" i="2"/>
  <c r="DO190" i="2"/>
  <c r="DT191" i="2"/>
  <c r="DK192" i="2"/>
  <c r="DT193" i="2"/>
  <c r="DO194" i="2"/>
  <c r="DR199" i="2"/>
  <c r="DH190" i="2"/>
  <c r="DB169" i="2"/>
  <c r="DB229" i="2" s="1"/>
  <c r="DR169" i="2"/>
  <c r="DR229" i="2" s="1"/>
  <c r="CR170" i="2"/>
  <c r="DH170" i="2"/>
  <c r="CY171" i="2"/>
  <c r="DO171" i="2"/>
  <c r="CQ172" i="2"/>
  <c r="DG172" i="2"/>
  <c r="CZ173" i="2"/>
  <c r="DO173" i="2"/>
  <c r="CS174" i="2"/>
  <c r="DI174" i="2"/>
  <c r="DC175" i="2"/>
  <c r="DS175" i="2"/>
  <c r="CY176" i="2"/>
  <c r="DO176" i="2"/>
  <c r="CV177" i="2"/>
  <c r="DL177" i="2"/>
  <c r="DI178" i="2"/>
  <c r="DG179" i="2"/>
  <c r="DG180" i="2"/>
  <c r="DH181" i="2"/>
  <c r="DJ182" i="2"/>
  <c r="DK183" i="2"/>
  <c r="DN184" i="2"/>
  <c r="DS185" i="2"/>
  <c r="DI186" i="2"/>
  <c r="DP187" i="2"/>
  <c r="DN188" i="2"/>
  <c r="DO189" i="2"/>
  <c r="DQ190" i="2"/>
  <c r="DV191" i="2"/>
  <c r="DM192" i="2"/>
  <c r="DV193" i="2"/>
  <c r="DQ194" i="2"/>
  <c r="DN195" i="2"/>
  <c r="DT199" i="2"/>
  <c r="DG189" i="2"/>
  <c r="DC169" i="2"/>
  <c r="DC229" i="2" s="1"/>
  <c r="DS169" i="2"/>
  <c r="DS229" i="2" s="1"/>
  <c r="CS170" i="2"/>
  <c r="DI170" i="2"/>
  <c r="CZ171" i="2"/>
  <c r="DP171" i="2"/>
  <c r="CR172" i="2"/>
  <c r="DH172" i="2"/>
  <c r="DA173" i="2"/>
  <c r="DP173" i="2"/>
  <c r="CT174" i="2"/>
  <c r="DD175" i="2"/>
  <c r="DT175" i="2"/>
  <c r="CZ176" i="2"/>
  <c r="DP176" i="2"/>
  <c r="CW177" i="2"/>
  <c r="DM177" i="2"/>
  <c r="DJ178" i="2"/>
  <c r="DH179" i="2"/>
  <c r="DH180" i="2"/>
  <c r="DI181" i="2"/>
  <c r="DL183" i="2"/>
  <c r="DO184" i="2"/>
  <c r="DD185" i="2"/>
  <c r="DT185" i="2"/>
  <c r="DJ186" i="2"/>
  <c r="DQ187" i="2"/>
  <c r="DO188" i="2"/>
  <c r="DP189" i="2"/>
  <c r="DR190" i="2"/>
  <c r="DN192" i="2"/>
  <c r="DR194" i="2"/>
  <c r="DO195" i="2"/>
  <c r="DQ198" i="2"/>
  <c r="DT201" i="2"/>
  <c r="DN196" i="2"/>
  <c r="CN169" i="2"/>
  <c r="CN229" i="2" s="1"/>
  <c r="DD169" i="2"/>
  <c r="DD229" i="2" s="1"/>
  <c r="DT169" i="2"/>
  <c r="CT170" i="2"/>
  <c r="DJ170" i="2"/>
  <c r="DA171" i="2"/>
  <c r="DQ171" i="2"/>
  <c r="CS172" i="2"/>
  <c r="DI172" i="2"/>
  <c r="DB173" i="2"/>
  <c r="DQ173" i="2"/>
  <c r="CU174" i="2"/>
  <c r="DJ174" i="2"/>
  <c r="DE175" i="2"/>
  <c r="DU175" i="2"/>
  <c r="DA176" i="2"/>
  <c r="DQ176" i="2"/>
  <c r="CX177" i="2"/>
  <c r="DN177" i="2"/>
  <c r="DK178" i="2"/>
  <c r="DI179" i="2"/>
  <c r="DI180" i="2"/>
  <c r="DJ181" i="2"/>
  <c r="DK182" i="2"/>
  <c r="DM183" i="2"/>
  <c r="DP184" i="2"/>
  <c r="DE185" i="2"/>
  <c r="DU185" i="2"/>
  <c r="DK186" i="2"/>
  <c r="DR187" i="2"/>
  <c r="DP188" i="2"/>
  <c r="DQ189" i="2"/>
  <c r="DS190" i="2"/>
  <c r="DO192" i="2"/>
  <c r="DS194" i="2"/>
  <c r="DP195" i="2"/>
  <c r="DO196" i="2"/>
  <c r="DP197" i="2"/>
  <c r="DU199" i="2"/>
  <c r="DU201" i="2"/>
  <c r="CZ182" i="2"/>
  <c r="CO169" i="2"/>
  <c r="CO229" i="2" s="1"/>
  <c r="DE169" i="2"/>
  <c r="DE229" i="2" s="1"/>
  <c r="DU169" i="2"/>
  <c r="DU229" i="2" s="1"/>
  <c r="CU170" i="2"/>
  <c r="DK170" i="2"/>
  <c r="DB171" i="2"/>
  <c r="DR171" i="2"/>
  <c r="CT172" i="2"/>
  <c r="DJ172" i="2"/>
  <c r="DC173" i="2"/>
  <c r="DR173" i="2"/>
  <c r="CV174" i="2"/>
  <c r="DK174" i="2"/>
  <c r="DF175" i="2"/>
  <c r="DV175" i="2"/>
  <c r="DB176" i="2"/>
  <c r="DR176" i="2"/>
  <c r="CY177" i="2"/>
  <c r="DO177" i="2"/>
  <c r="DL178" i="2"/>
  <c r="DJ179" i="2"/>
  <c r="DJ180" i="2"/>
  <c r="DK181" i="2"/>
  <c r="DL182" i="2"/>
  <c r="DN183" i="2"/>
  <c r="DQ184" i="2"/>
  <c r="DF185" i="2"/>
  <c r="DV185" i="2"/>
  <c r="DL186" i="2"/>
  <c r="DQ188" i="2"/>
  <c r="DR189" i="2"/>
  <c r="DT190" i="2"/>
  <c r="DP192" i="2"/>
  <c r="DT194" i="2"/>
  <c r="DQ195" i="2"/>
  <c r="DP196" i="2"/>
  <c r="DQ197" i="2"/>
  <c r="DR198" i="2"/>
  <c r="DV199" i="2"/>
  <c r="CP169" i="2"/>
  <c r="CP229" i="2" s="1"/>
  <c r="DF169" i="2"/>
  <c r="DV169" i="2"/>
  <c r="DV229" i="2" s="1"/>
  <c r="CV170" i="2"/>
  <c r="DL170" i="2"/>
  <c r="DC171" i="2"/>
  <c r="DS171" i="2"/>
  <c r="CU172" i="2"/>
  <c r="DK172" i="2"/>
  <c r="DS173" i="2"/>
  <c r="CW174" i="2"/>
  <c r="DL174" i="2"/>
  <c r="DG175" i="2"/>
  <c r="DC176" i="2"/>
  <c r="DS176" i="2"/>
  <c r="CZ177" i="2"/>
  <c r="CW178" i="2"/>
  <c r="DM178" i="2"/>
  <c r="DK179" i="2"/>
  <c r="DK180" i="2"/>
  <c r="DL181" i="2"/>
  <c r="DM182" i="2"/>
  <c r="DO183" i="2"/>
  <c r="DR184" i="2"/>
  <c r="DG185" i="2"/>
  <c r="DM186" i="2"/>
  <c r="DS187" i="2"/>
  <c r="DR188" i="2"/>
  <c r="DS189" i="2"/>
  <c r="DU190" i="2"/>
  <c r="DJ191" i="2"/>
  <c r="DQ192" i="2"/>
  <c r="DU194" i="2"/>
  <c r="DR195" i="2"/>
  <c r="DQ196" i="2"/>
  <c r="DS198" i="2"/>
  <c r="CQ169" i="2"/>
  <c r="DG169" i="2"/>
  <c r="CW170" i="2"/>
  <c r="DM170" i="2"/>
  <c r="DD171" i="2"/>
  <c r="DT171" i="2"/>
  <c r="CV172" i="2"/>
  <c r="DL172" i="2"/>
  <c r="DD173" i="2"/>
  <c r="DT173" i="2"/>
  <c r="CX174" i="2"/>
  <c r="DM174" i="2"/>
  <c r="DH175" i="2"/>
  <c r="DD176" i="2"/>
  <c r="DT176" i="2"/>
  <c r="DA177" i="2"/>
  <c r="DP177" i="2"/>
  <c r="CX178" i="2"/>
  <c r="DN178" i="2"/>
  <c r="DL179" i="2"/>
  <c r="DL180" i="2"/>
  <c r="DM181" i="2"/>
  <c r="DN182" i="2"/>
  <c r="DP183" i="2"/>
  <c r="DC184" i="2"/>
  <c r="DS184" i="2"/>
  <c r="DH185" i="2"/>
  <c r="DN186" i="2"/>
  <c r="DT187" i="2"/>
  <c r="DS188" i="2"/>
  <c r="DT189" i="2"/>
  <c r="DV190" i="2"/>
  <c r="DK191" i="2"/>
  <c r="DR192" i="2"/>
  <c r="DV194" i="2"/>
  <c r="DS195" i="2"/>
  <c r="DR196" i="2"/>
  <c r="DR197" i="2"/>
  <c r="DT198" i="2"/>
  <c r="CL169" i="2"/>
  <c r="CL229" i="2" s="1"/>
  <c r="CR169" i="2"/>
  <c r="CR229" i="2" s="1"/>
  <c r="DH169" i="2"/>
  <c r="DH229" i="2" s="1"/>
  <c r="CX170" i="2"/>
  <c r="DN170" i="2"/>
  <c r="DE171" i="2"/>
  <c r="DU171" i="2"/>
  <c r="CW172" i="2"/>
  <c r="DM172" i="2"/>
  <c r="DE173" i="2"/>
  <c r="DU173" i="2"/>
  <c r="CY174" i="2"/>
  <c r="DN174" i="2"/>
  <c r="DI175" i="2"/>
  <c r="DE176" i="2"/>
  <c r="DU176" i="2"/>
  <c r="DB177" i="2"/>
  <c r="DQ177" i="2"/>
  <c r="CY178" i="2"/>
  <c r="DO178" i="2"/>
  <c r="DM179" i="2"/>
  <c r="DM180" i="2"/>
  <c r="DN181" i="2"/>
  <c r="DO182" i="2"/>
  <c r="DB183" i="2"/>
  <c r="DQ183" i="2"/>
  <c r="DD184" i="2"/>
  <c r="DT184" i="2"/>
  <c r="DI185" i="2"/>
  <c r="DO186" i="2"/>
  <c r="DF187" i="2"/>
  <c r="DU187" i="2"/>
  <c r="DT188" i="2"/>
  <c r="DU189" i="2"/>
  <c r="DL191" i="2"/>
  <c r="DS192" i="2"/>
  <c r="DL193" i="2"/>
  <c r="DT195" i="2"/>
  <c r="DS196" i="2"/>
  <c r="DS197" i="2"/>
  <c r="DU198" i="2"/>
  <c r="CT169" i="2"/>
  <c r="CT229" i="2" s="1"/>
  <c r="DJ169" i="2"/>
  <c r="CZ170" i="2"/>
  <c r="DP170" i="2"/>
  <c r="CQ171" i="2"/>
  <c r="DG171" i="2"/>
  <c r="CY172" i="2"/>
  <c r="DO172" i="2"/>
  <c r="CR173" i="2"/>
  <c r="DG173" i="2"/>
  <c r="DA174" i="2"/>
  <c r="DP174" i="2"/>
  <c r="CU175" i="2"/>
  <c r="DK175" i="2"/>
  <c r="DG176" i="2"/>
  <c r="DD177" i="2"/>
  <c r="DS177" i="2"/>
  <c r="DA178" i="2"/>
  <c r="DQ178" i="2"/>
  <c r="CY179" i="2"/>
  <c r="DO179" i="2"/>
  <c r="CY180" i="2"/>
  <c r="DO180" i="2"/>
  <c r="CZ181" i="2"/>
  <c r="DP181" i="2"/>
  <c r="DB182" i="2"/>
  <c r="DQ182" i="2"/>
  <c r="DD183" i="2"/>
  <c r="DS183" i="2"/>
  <c r="DF184" i="2"/>
  <c r="DV184" i="2"/>
  <c r="DK185" i="2"/>
  <c r="DQ186" i="2"/>
  <c r="DH187" i="2"/>
  <c r="DV188" i="2"/>
  <c r="DN191" i="2"/>
  <c r="DU192" i="2"/>
  <c r="DN193" i="2"/>
  <c r="DV195" i="2"/>
  <c r="DU196" i="2"/>
  <c r="DU197" i="2"/>
  <c r="DU202" i="2"/>
  <c r="M5" i="2"/>
  <c r="M65" i="2" s="1"/>
  <c r="CJ169" i="2" s="1"/>
  <c r="CJ229" i="2" s="1"/>
  <c r="O6" i="2"/>
  <c r="O7" i="2" s="1"/>
  <c r="O8" i="2" s="1"/>
  <c r="I66" i="2"/>
  <c r="J53" i="38"/>
  <c r="J37" i="38"/>
  <c r="J21" i="38"/>
  <c r="J58" i="38"/>
  <c r="J42" i="38"/>
  <c r="J26" i="38"/>
  <c r="N45" i="38"/>
  <c r="N37" i="38"/>
  <c r="N29" i="38"/>
  <c r="N21" i="38"/>
  <c r="N15" i="38"/>
  <c r="J47" i="38"/>
  <c r="J31" i="38"/>
  <c r="J15" i="38"/>
  <c r="J52" i="38"/>
  <c r="J36" i="38"/>
  <c r="J20" i="38"/>
  <c r="N52" i="38"/>
  <c r="N44" i="38"/>
  <c r="N28" i="38"/>
  <c r="N20" i="38"/>
  <c r="J57" i="38"/>
  <c r="J41" i="38"/>
  <c r="J25" i="38"/>
  <c r="N14" i="38"/>
  <c r="J46" i="38"/>
  <c r="J30" i="38"/>
  <c r="J14" i="38"/>
  <c r="N59" i="38"/>
  <c r="N51" i="38"/>
  <c r="N43" i="38"/>
  <c r="N35" i="38"/>
  <c r="N27" i="38"/>
  <c r="N19" i="38"/>
  <c r="J51" i="38"/>
  <c r="J35" i="38"/>
  <c r="J19" i="38"/>
  <c r="J56" i="38"/>
  <c r="J40" i="38"/>
  <c r="J24" i="38"/>
  <c r="N58" i="38"/>
  <c r="N50" i="38"/>
  <c r="N42" i="38"/>
  <c r="N34" i="38"/>
  <c r="N26" i="38"/>
  <c r="N13" i="38"/>
  <c r="J29" i="38"/>
  <c r="J13" i="38"/>
  <c r="J50" i="38"/>
  <c r="J34" i="38"/>
  <c r="J18" i="38"/>
  <c r="N57" i="38"/>
  <c r="N49" i="38"/>
  <c r="N33" i="38"/>
  <c r="N25" i="38"/>
  <c r="J39" i="38"/>
  <c r="J23" i="38"/>
  <c r="J44" i="38"/>
  <c r="J28" i="38"/>
  <c r="N56" i="38"/>
  <c r="N40" i="38"/>
  <c r="N32" i="38"/>
  <c r="N24" i="38"/>
  <c r="N17" i="38"/>
  <c r="J33" i="38"/>
  <c r="J17" i="38"/>
  <c r="J38" i="38"/>
  <c r="N55" i="38"/>
  <c r="N47" i="38"/>
  <c r="N39" i="38"/>
  <c r="N31" i="38"/>
  <c r="N23" i="38"/>
  <c r="J59" i="38"/>
  <c r="J43" i="38"/>
  <c r="J27" i="38"/>
  <c r="N16" i="38"/>
  <c r="J48" i="38"/>
  <c r="J32" i="38"/>
  <c r="J16" i="38"/>
  <c r="N54" i="38"/>
  <c r="N46" i="38"/>
  <c r="N38" i="38"/>
  <c r="N30" i="38"/>
  <c r="N22" i="38"/>
  <c r="CF176" i="12"/>
  <c r="DP174" i="12"/>
  <c r="CG198" i="12"/>
  <c r="CF184" i="12"/>
  <c r="CK204" i="12"/>
  <c r="CJ173" i="12"/>
  <c r="DL185" i="12"/>
  <c r="DT172" i="12"/>
  <c r="CO183" i="12"/>
  <c r="CP182" i="12"/>
  <c r="DV191" i="12"/>
  <c r="DL192" i="12"/>
  <c r="CH210" i="12"/>
  <c r="CZ171" i="12"/>
  <c r="DG179" i="12"/>
  <c r="CI181" i="12"/>
  <c r="DB176" i="12"/>
  <c r="CG181" i="12"/>
  <c r="CH183" i="12"/>
  <c r="CK205" i="12"/>
  <c r="CL189" i="12"/>
  <c r="CP175" i="12"/>
  <c r="CX169" i="12"/>
  <c r="CX229" i="12" s="1"/>
  <c r="DS182" i="12"/>
  <c r="CT173" i="12"/>
  <c r="DJ184" i="12"/>
  <c r="CL172" i="12"/>
  <c r="DH172" i="12"/>
  <c r="CZ177" i="12"/>
  <c r="DI181" i="12"/>
  <c r="CN196" i="12"/>
  <c r="CF182" i="12"/>
  <c r="DP169" i="12"/>
  <c r="DP229" i="12" s="1"/>
  <c r="DS174" i="12"/>
  <c r="DU176" i="12"/>
  <c r="DH189" i="12"/>
  <c r="CI183" i="12"/>
  <c r="CO169" i="12"/>
  <c r="CO229" i="12" s="1"/>
  <c r="DG174" i="12"/>
  <c r="DN184" i="12"/>
  <c r="DU186" i="12"/>
  <c r="DI188" i="12"/>
  <c r="CM207" i="12"/>
  <c r="CP196" i="12"/>
  <c r="CJ200" i="12"/>
  <c r="CG196" i="12"/>
  <c r="CM179" i="12"/>
  <c r="CI186" i="12"/>
  <c r="CW172" i="12"/>
  <c r="DI176" i="12"/>
  <c r="CN210" i="12"/>
  <c r="CM211" i="12"/>
  <c r="CO200" i="12"/>
  <c r="CL170" i="12"/>
  <c r="DH174" i="12"/>
  <c r="DS177" i="12"/>
  <c r="DS192" i="12"/>
  <c r="CR170" i="12"/>
  <c r="DQ195" i="12"/>
  <c r="CV171" i="12"/>
  <c r="DJ171" i="12"/>
  <c r="DO180" i="12"/>
  <c r="DO190" i="12"/>
  <c r="CJ190" i="12"/>
  <c r="CK179" i="12"/>
  <c r="CU174" i="12"/>
  <c r="CG186" i="12"/>
  <c r="CN173" i="12"/>
  <c r="CJ207" i="12"/>
  <c r="CP183" i="12"/>
  <c r="CI173" i="12"/>
  <c r="CS170" i="12"/>
  <c r="DT173" i="12"/>
  <c r="DM193" i="12"/>
  <c r="CO207" i="12"/>
  <c r="CG200" i="12"/>
  <c r="CN193" i="12"/>
  <c r="CH173" i="12"/>
  <c r="CT169" i="12"/>
  <c r="CT229" i="12" s="1"/>
  <c r="DV169" i="12"/>
  <c r="DV229" i="12" s="1"/>
  <c r="DL186" i="12"/>
  <c r="DV192" i="12"/>
  <c r="DU198" i="12"/>
  <c r="CJ205" i="12"/>
  <c r="CI196" i="12"/>
  <c r="CL187" i="12"/>
  <c r="CG177" i="12"/>
  <c r="DE169" i="12"/>
  <c r="DE229" i="12" s="1"/>
  <c r="CP207" i="12"/>
  <c r="CN209" i="12"/>
  <c r="CO202" i="12"/>
  <c r="CK198" i="12"/>
  <c r="CG189" i="12"/>
  <c r="DJ170" i="12"/>
  <c r="DE175" i="12"/>
  <c r="DS179" i="12"/>
  <c r="DQ181" i="12"/>
  <c r="DC183" i="12"/>
  <c r="CG207" i="12"/>
  <c r="CN198" i="12"/>
  <c r="CM187" i="12"/>
  <c r="CH169" i="12"/>
  <c r="CH229" i="12" s="1"/>
  <c r="DC172" i="12"/>
  <c r="DH173" i="12"/>
  <c r="DO176" i="12"/>
  <c r="DU184" i="12"/>
  <c r="DK192" i="12"/>
  <c r="DU197" i="12"/>
  <c r="CO203" i="12"/>
  <c r="CM201" i="12"/>
  <c r="CL198" i="12"/>
  <c r="CL176" i="12"/>
  <c r="CI171" i="12"/>
  <c r="DU181" i="12"/>
  <c r="DV190" i="12"/>
  <c r="DJ191" i="12"/>
  <c r="CO192" i="12"/>
  <c r="DO170" i="12"/>
  <c r="DR171" i="12"/>
  <c r="DH187" i="12"/>
  <c r="DO194" i="12"/>
  <c r="CN200" i="12"/>
  <c r="CF206" i="12"/>
  <c r="CO193" i="12"/>
  <c r="CI205" i="12"/>
  <c r="CP188" i="12"/>
  <c r="CL200" i="12"/>
  <c r="CM193" i="12"/>
  <c r="CI199" i="12"/>
  <c r="CL190" i="12"/>
  <c r="CF180" i="12"/>
  <c r="CH179" i="12"/>
  <c r="CL177" i="12"/>
  <c r="CQ169" i="12"/>
  <c r="DM169" i="12"/>
  <c r="DM229" i="12" s="1"/>
  <c r="DQ170" i="12"/>
  <c r="DC171" i="12"/>
  <c r="CY172" i="12"/>
  <c r="DK172" i="12"/>
  <c r="DJ173" i="12"/>
  <c r="DA175" i="12"/>
  <c r="DN175" i="12"/>
  <c r="DP178" i="12"/>
  <c r="DQ180" i="12"/>
  <c r="DO185" i="12"/>
  <c r="DN196" i="12"/>
  <c r="CO199" i="12"/>
  <c r="CN202" i="12"/>
  <c r="CH205" i="12"/>
  <c r="CL202" i="12"/>
  <c r="CP190" i="12"/>
  <c r="CJ192" i="12"/>
  <c r="CL188" i="12"/>
  <c r="CK184" i="12"/>
  <c r="CJ184" i="12"/>
  <c r="CF181" i="12"/>
  <c r="CL180" i="12"/>
  <c r="CH174" i="12"/>
  <c r="CI169" i="12"/>
  <c r="CI229" i="12" s="1"/>
  <c r="DG170" i="12"/>
  <c r="CY174" i="12"/>
  <c r="DR176" i="12"/>
  <c r="DG180" i="12"/>
  <c r="DA181" i="12"/>
  <c r="DN181" i="12"/>
  <c r="DJ182" i="12"/>
  <c r="DR184" i="12"/>
  <c r="DD185" i="12"/>
  <c r="DL190" i="12"/>
  <c r="DQ196" i="12"/>
  <c r="DT199" i="12"/>
  <c r="DI191" i="12"/>
  <c r="CO204" i="12"/>
  <c r="CK209" i="12"/>
  <c r="CJ195" i="12"/>
  <c r="CP184" i="12"/>
  <c r="CI197" i="12"/>
  <c r="CF192" i="12"/>
  <c r="CL191" i="12"/>
  <c r="CF185" i="12"/>
  <c r="CM180" i="12"/>
  <c r="CF177" i="12"/>
  <c r="CK174" i="12"/>
  <c r="CR169" i="12"/>
  <c r="CR229" i="12" s="1"/>
  <c r="DN169" i="12"/>
  <c r="DN229" i="12" s="1"/>
  <c r="DD171" i="12"/>
  <c r="CZ172" i="12"/>
  <c r="DL172" i="12"/>
  <c r="DB175" i="12"/>
  <c r="DJ177" i="12"/>
  <c r="DQ178" i="12"/>
  <c r="DS187" i="12"/>
  <c r="DN188" i="12"/>
  <c r="DM194" i="12"/>
  <c r="DR197" i="12"/>
  <c r="CO211" i="12"/>
  <c r="CP200" i="12"/>
  <c r="CF201" i="12"/>
  <c r="CI202" i="12"/>
  <c r="CF196" i="12"/>
  <c r="CK194" i="12"/>
  <c r="CH188" i="12"/>
  <c r="CK185" i="12"/>
  <c r="CP174" i="12"/>
  <c r="CN175" i="12"/>
  <c r="CH181" i="12"/>
  <c r="CH180" i="12"/>
  <c r="CH177" i="12"/>
  <c r="CI170" i="12"/>
  <c r="DC169" i="12"/>
  <c r="DC229" i="12" s="1"/>
  <c r="CW170" i="12"/>
  <c r="DH170" i="12"/>
  <c r="DP171" i="12"/>
  <c r="DL173" i="12"/>
  <c r="DE178" i="12"/>
  <c r="DL179" i="12"/>
  <c r="DH180" i="12"/>
  <c r="DS184" i="12"/>
  <c r="DF186" i="12"/>
  <c r="DG187" i="12"/>
  <c r="DT193" i="12"/>
  <c r="DU195" i="12"/>
  <c r="CM205" i="12"/>
  <c r="CI209" i="12"/>
  <c r="CG202" i="12"/>
  <c r="CH200" i="12"/>
  <c r="CN191" i="12"/>
  <c r="CK191" i="12"/>
  <c r="CN183" i="12"/>
  <c r="CK189" i="12"/>
  <c r="CJ187" i="12"/>
  <c r="CO172" i="12"/>
  <c r="DO169" i="12"/>
  <c r="DO229" i="12" s="1"/>
  <c r="CU171" i="12"/>
  <c r="DE171" i="12"/>
  <c r="DA173" i="12"/>
  <c r="CY177" i="12"/>
  <c r="DR178" i="12"/>
  <c r="DL182" i="12"/>
  <c r="DJ183" i="12"/>
  <c r="DV183" i="12"/>
  <c r="DI184" i="12"/>
  <c r="DF185" i="12"/>
  <c r="DT186" i="12"/>
  <c r="DT187" i="12"/>
  <c r="DO189" i="12"/>
  <c r="DP191" i="12"/>
  <c r="DV199" i="12"/>
  <c r="DU201" i="12"/>
  <c r="CP208" i="12"/>
  <c r="CG210" i="12"/>
  <c r="CN203" i="12"/>
  <c r="CF209" i="12"/>
  <c r="CI207" i="12"/>
  <c r="CM198" i="12"/>
  <c r="CM196" i="12"/>
  <c r="CF198" i="12"/>
  <c r="CK195" i="12"/>
  <c r="CG185" i="12"/>
  <c r="CI184" i="12"/>
  <c r="CF169" i="12"/>
  <c r="CF229" i="12" s="1"/>
  <c r="CW171" i="12"/>
  <c r="DH171" i="12"/>
  <c r="DS171" i="12"/>
  <c r="DD173" i="12"/>
  <c r="CT175" i="12"/>
  <c r="DU175" i="12"/>
  <c r="DP179" i="12"/>
  <c r="DL180" i="12"/>
  <c r="DM183" i="12"/>
  <c r="DK184" i="12"/>
  <c r="DV185" i="12"/>
  <c r="DV186" i="12"/>
  <c r="DS191" i="12"/>
  <c r="DV197" i="12"/>
  <c r="CN207" i="12"/>
  <c r="CO194" i="12"/>
  <c r="CP192" i="12"/>
  <c r="CJ197" i="12"/>
  <c r="CN188" i="12"/>
  <c r="CG193" i="12"/>
  <c r="CK192" i="12"/>
  <c r="CK190" i="12"/>
  <c r="CG184" i="12"/>
  <c r="CL185" i="12"/>
  <c r="CG175" i="12"/>
  <c r="CH171" i="12"/>
  <c r="CU169" i="12"/>
  <c r="CU229" i="12" s="1"/>
  <c r="CZ170" i="12"/>
  <c r="CR172" i="12"/>
  <c r="CX176" i="12"/>
  <c r="DJ176" i="12"/>
  <c r="DV176" i="12"/>
  <c r="DH178" i="12"/>
  <c r="DB182" i="12"/>
  <c r="DI186" i="12"/>
  <c r="DQ189" i="12"/>
  <c r="DT192" i="12"/>
  <c r="DP194" i="12"/>
  <c r="DV198" i="12"/>
  <c r="CP210" i="12"/>
  <c r="CO208" i="12"/>
  <c r="CK207" i="12"/>
  <c r="CP193" i="12"/>
  <c r="CK203" i="12"/>
  <c r="CM192" i="12"/>
  <c r="CL197" i="12"/>
  <c r="CF193" i="12"/>
  <c r="CL193" i="12"/>
  <c r="CO181" i="12"/>
  <c r="CO180" i="12"/>
  <c r="CF188" i="12"/>
  <c r="CH184" i="12"/>
  <c r="CL183" i="12"/>
  <c r="CL178" i="12"/>
  <c r="CF175" i="12"/>
  <c r="CK169" i="12"/>
  <c r="CK229" i="12" s="1"/>
  <c r="CF170" i="12"/>
  <c r="DG169" i="12"/>
  <c r="DG229" i="12" s="1"/>
  <c r="CQ170" i="12"/>
  <c r="CR173" i="12"/>
  <c r="DF174" i="12"/>
  <c r="DR174" i="12"/>
  <c r="CY176" i="12"/>
  <c r="DP177" i="12"/>
  <c r="DE179" i="12"/>
  <c r="DH181" i="12"/>
  <c r="DT181" i="12"/>
  <c r="DC182" i="12"/>
  <c r="DJ185" i="12"/>
  <c r="DU192" i="12"/>
  <c r="DL193" i="12"/>
  <c r="DN195" i="12"/>
  <c r="CO206" i="12"/>
  <c r="CO205" i="12"/>
  <c r="CG211" i="12"/>
  <c r="CF208" i="12"/>
  <c r="CM202" i="12"/>
  <c r="CH206" i="12"/>
  <c r="CO196" i="12"/>
  <c r="CK201" i="12"/>
  <c r="CP189" i="12"/>
  <c r="CP187" i="12"/>
  <c r="CL196" i="12"/>
  <c r="CJ193" i="12"/>
  <c r="CM185" i="12"/>
  <c r="CI189" i="12"/>
  <c r="CJ180" i="12"/>
  <c r="CJ171" i="12"/>
  <c r="CW169" i="12"/>
  <c r="CW229" i="12" s="1"/>
  <c r="DB170" i="12"/>
  <c r="DM170" i="12"/>
  <c r="DT171" i="12"/>
  <c r="DS172" i="12"/>
  <c r="DV175" i="12"/>
  <c r="DN183" i="12"/>
  <c r="CG206" i="12"/>
  <c r="CI206" i="12"/>
  <c r="CF202" i="12"/>
  <c r="CL201" i="12"/>
  <c r="CF195" i="12"/>
  <c r="CP177" i="12"/>
  <c r="CF187" i="12"/>
  <c r="CK183" i="12"/>
  <c r="CL182" i="12"/>
  <c r="CJ170" i="12"/>
  <c r="DE170" i="12"/>
  <c r="DL171" i="12"/>
  <c r="DU172" i="12"/>
  <c r="DU173" i="12"/>
  <c r="DG177" i="12"/>
  <c r="DH179" i="12"/>
  <c r="DP180" i="12"/>
  <c r="DT182" i="12"/>
  <c r="DE183" i="12"/>
  <c r="DQ183" i="12"/>
  <c r="DK188" i="12"/>
  <c r="CN208" i="12"/>
  <c r="CG203" i="12"/>
  <c r="CO190" i="12"/>
  <c r="CG197" i="12"/>
  <c r="CJ194" i="12"/>
  <c r="CI195" i="12"/>
  <c r="CM186" i="12"/>
  <c r="CI190" i="12"/>
  <c r="CP173" i="12"/>
  <c r="CI185" i="12"/>
  <c r="CF174" i="12"/>
  <c r="CF172" i="12"/>
  <c r="CZ169" i="12"/>
  <c r="CZ229" i="12" s="1"/>
  <c r="CT170" i="12"/>
  <c r="CX174" i="12"/>
  <c r="DB178" i="12"/>
  <c r="CZ181" i="12"/>
  <c r="DQ187" i="12"/>
  <c r="DK190" i="12"/>
  <c r="DR195" i="12"/>
  <c r="CN204" i="12"/>
  <c r="CJ209" i="12"/>
  <c r="CL210" i="12"/>
  <c r="CJ204" i="12"/>
  <c r="CL204" i="12"/>
  <c r="CG201" i="12"/>
  <c r="CF200" i="12"/>
  <c r="CN190" i="12"/>
  <c r="CG195" i="12"/>
  <c r="CI193" i="12"/>
  <c r="CI191" i="12"/>
  <c r="CO177" i="12"/>
  <c r="CG183" i="12"/>
  <c r="CJ181" i="12"/>
  <c r="CK181" i="12"/>
  <c r="CI182" i="12"/>
  <c r="CG179" i="12"/>
  <c r="CM171" i="12"/>
  <c r="DK169" i="12"/>
  <c r="DK229" i="12" s="1"/>
  <c r="DU169" i="12"/>
  <c r="DU229" i="12" s="1"/>
  <c r="DA170" i="12"/>
  <c r="DU170" i="12"/>
  <c r="CT171" i="12"/>
  <c r="DM171" i="12"/>
  <c r="CS173" i="12"/>
  <c r="DR175" i="12"/>
  <c r="CX177" i="12"/>
  <c r="DH177" i="12"/>
  <c r="DL178" i="12"/>
  <c r="CY180" i="12"/>
  <c r="DP186" i="12"/>
  <c r="DP187" i="12"/>
  <c r="DV188" i="12"/>
  <c r="DR189" i="12"/>
  <c r="DU193" i="12"/>
  <c r="CM208" i="12"/>
  <c r="CL208" i="12"/>
  <c r="CO195" i="12"/>
  <c r="CN195" i="12"/>
  <c r="CG199" i="12"/>
  <c r="CJ198" i="12"/>
  <c r="CN189" i="12"/>
  <c r="CG191" i="12"/>
  <c r="CG190" i="12"/>
  <c r="CO179" i="12"/>
  <c r="CK187" i="12"/>
  <c r="CO178" i="12"/>
  <c r="CK186" i="12"/>
  <c r="CM178" i="12"/>
  <c r="CM175" i="12"/>
  <c r="CN172" i="12"/>
  <c r="CJ177" i="12"/>
  <c r="CK176" i="12"/>
  <c r="CL175" i="12"/>
  <c r="CI174" i="12"/>
  <c r="CI172" i="12"/>
  <c r="DF169" i="12"/>
  <c r="DP170" i="12"/>
  <c r="CQ172" i="12"/>
  <c r="DA172" i="12"/>
  <c r="DM175" i="12"/>
  <c r="DA176" i="12"/>
  <c r="DC177" i="12"/>
  <c r="CY179" i="12"/>
  <c r="DI187" i="12"/>
  <c r="DV203" i="13"/>
  <c r="CM190" i="13"/>
  <c r="CO189" i="13"/>
  <c r="DP190" i="11"/>
  <c r="CF193" i="11"/>
  <c r="CN187" i="11"/>
  <c r="CY181" i="12"/>
  <c r="DU199" i="12"/>
  <c r="DT198" i="12"/>
  <c r="DU196" i="12"/>
  <c r="DO195" i="12"/>
  <c r="DR193" i="12"/>
  <c r="DJ190" i="12"/>
  <c r="DH188" i="12"/>
  <c r="DO187" i="12"/>
  <c r="DQ186" i="12"/>
  <c r="DK185" i="12"/>
  <c r="DU183" i="12"/>
  <c r="DK183" i="12"/>
  <c r="DR182" i="12"/>
  <c r="DM179" i="12"/>
  <c r="DM178" i="12"/>
  <c r="CW176" i="12"/>
  <c r="DN174" i="12"/>
  <c r="CT174" i="12"/>
  <c r="DI173" i="12"/>
  <c r="CX172" i="12"/>
  <c r="DQ171" i="12"/>
  <c r="DI171" i="12"/>
  <c r="DA171" i="12"/>
  <c r="CS171" i="12"/>
  <c r="DV170" i="12"/>
  <c r="DN170" i="12"/>
  <c r="DF170" i="12"/>
  <c r="CX170" i="12"/>
  <c r="CP170" i="12"/>
  <c r="DT169" i="12"/>
  <c r="DT229" i="12" s="1"/>
  <c r="DL169" i="12"/>
  <c r="DL229" i="12" s="1"/>
  <c r="DD169" i="12"/>
  <c r="CV169" i="12"/>
  <c r="CV229" i="12" s="1"/>
  <c r="CN169" i="12"/>
  <c r="CN229" i="12" s="1"/>
  <c r="CL169" i="12"/>
  <c r="CI178" i="12"/>
  <c r="CF179" i="12"/>
  <c r="CG180" i="12"/>
  <c r="CK182" i="12"/>
  <c r="CN177" i="12"/>
  <c r="CP176" i="12"/>
  <c r="CN179" i="12"/>
  <c r="CF186" i="12"/>
  <c r="CG187" i="12"/>
  <c r="CF189" i="12"/>
  <c r="CH194" i="12"/>
  <c r="CM189" i="12"/>
  <c r="CL195" i="12"/>
  <c r="CO187" i="12"/>
  <c r="CF199" i="12"/>
  <c r="CH201" i="12"/>
  <c r="CK200" i="12"/>
  <c r="CK202" i="12"/>
  <c r="CP195" i="12"/>
  <c r="CO198" i="12"/>
  <c r="CP209" i="12"/>
  <c r="CP211" i="12"/>
  <c r="CN170" i="12"/>
  <c r="DT194" i="12"/>
  <c r="DP192" i="12"/>
  <c r="DS190" i="12"/>
  <c r="DL189" i="12"/>
  <c r="DQ188" i="12"/>
  <c r="DT185" i="12"/>
  <c r="DE184" i="12"/>
  <c r="DG182" i="12"/>
  <c r="DE181" i="12"/>
  <c r="DC180" i="12"/>
  <c r="DC179" i="12"/>
  <c r="DN177" i="12"/>
  <c r="DF176" i="12"/>
  <c r="DI175" i="12"/>
  <c r="CY175" i="12"/>
  <c r="DC174" i="12"/>
  <c r="DR173" i="12"/>
  <c r="DO172" i="12"/>
  <c r="DF172" i="12"/>
  <c r="CH172" i="12"/>
  <c r="CG171" i="12"/>
  <c r="CK172" i="12"/>
  <c r="CH175" i="12"/>
  <c r="CJ174" i="12"/>
  <c r="CJ176" i="12"/>
  <c r="CK177" i="12"/>
  <c r="CF178" i="12"/>
  <c r="CJ183" i="12"/>
  <c r="CO175" i="12"/>
  <c r="CG188" i="12"/>
  <c r="CH192" i="12"/>
  <c r="CP179" i="12"/>
  <c r="CJ191" i="12"/>
  <c r="CN187" i="12"/>
  <c r="CM190" i="12"/>
  <c r="CO186" i="12"/>
  <c r="CI198" i="12"/>
  <c r="CO188" i="12"/>
  <c r="CI201" i="12"/>
  <c r="CH202" i="12"/>
  <c r="CH203" i="12"/>
  <c r="CP191" i="12"/>
  <c r="CL205" i="12"/>
  <c r="CM199" i="12"/>
  <c r="CG205" i="12"/>
  <c r="CF205" i="12"/>
  <c r="CH209" i="12"/>
  <c r="CG208" i="12"/>
  <c r="CJ208" i="12"/>
  <c r="CL211" i="12"/>
  <c r="CM206" i="12"/>
  <c r="CM210" i="12"/>
  <c r="CN211" i="12"/>
  <c r="CO210" i="12"/>
  <c r="DK193" i="12"/>
  <c r="DV200" i="12"/>
  <c r="DS196" i="12"/>
  <c r="DS194" i="12"/>
  <c r="DR190" i="12"/>
  <c r="DP188" i="12"/>
  <c r="DS185" i="12"/>
  <c r="DS183" i="12"/>
  <c r="DF182" i="12"/>
  <c r="DD181" i="12"/>
  <c r="DU179" i="12"/>
  <c r="DU178" i="12"/>
  <c r="DE176" i="12"/>
  <c r="CX175" i="12"/>
  <c r="DV174" i="12"/>
  <c r="DB174" i="12"/>
  <c r="DQ173" i="12"/>
  <c r="CW173" i="12"/>
  <c r="DN172" i="12"/>
  <c r="DE172" i="12"/>
  <c r="CG170" i="12"/>
  <c r="CL174" i="12"/>
  <c r="CI175" i="12"/>
  <c r="CG174" i="12"/>
  <c r="CI179" i="12"/>
  <c r="CL179" i="12"/>
  <c r="CN171" i="12"/>
  <c r="CJ182" i="12"/>
  <c r="CL186" i="12"/>
  <c r="CN180" i="12"/>
  <c r="CN181" i="12"/>
  <c r="CH191" i="12"/>
  <c r="CM184" i="12"/>
  <c r="CF190" i="12"/>
  <c r="CF191" i="12"/>
  <c r="CI194" i="12"/>
  <c r="CH198" i="12"/>
  <c r="CF197" i="12"/>
  <c r="CI204" i="12"/>
  <c r="CN194" i="12"/>
  <c r="CM200" i="12"/>
  <c r="CH207" i="12"/>
  <c r="CO197" i="12"/>
  <c r="CO201" i="12"/>
  <c r="CG209" i="12"/>
  <c r="CN205" i="12"/>
  <c r="CN206" i="12"/>
  <c r="CP206" i="12"/>
  <c r="DR200" i="12"/>
  <c r="DV202" i="12"/>
  <c r="DO193" i="12"/>
  <c r="DN192" i="12"/>
  <c r="DO191" i="12"/>
  <c r="DT189" i="12"/>
  <c r="DJ189" i="12"/>
  <c r="DL187" i="12"/>
  <c r="DE186" i="12"/>
  <c r="DM184" i="12"/>
  <c r="DC184" i="12"/>
  <c r="DI183" i="12"/>
  <c r="DO182" i="12"/>
  <c r="DM181" i="12"/>
  <c r="DK180" i="12"/>
  <c r="DA180" i="12"/>
  <c r="DK179" i="12"/>
  <c r="DA178" i="12"/>
  <c r="DV177" i="12"/>
  <c r="DB177" i="12"/>
  <c r="DN176" i="12"/>
  <c r="DQ175" i="12"/>
  <c r="DG175" i="12"/>
  <c r="DK174" i="12"/>
  <c r="CV172" i="12"/>
  <c r="DO171" i="12"/>
  <c r="DG171" i="12"/>
  <c r="CY171" i="12"/>
  <c r="CQ171" i="12"/>
  <c r="DT170" i="12"/>
  <c r="DL170" i="12"/>
  <c r="DD170" i="12"/>
  <c r="CV170" i="12"/>
  <c r="DR169" i="12"/>
  <c r="DR229" i="12" s="1"/>
  <c r="DJ169" i="12"/>
  <c r="DJ229" i="12" s="1"/>
  <c r="DB169" i="12"/>
  <c r="DC185" i="12"/>
  <c r="DU200" i="12"/>
  <c r="DP197" i="12"/>
  <c r="DR196" i="12"/>
  <c r="DV195" i="12"/>
  <c r="DO188" i="12"/>
  <c r="DN186" i="12"/>
  <c r="DR185" i="12"/>
  <c r="DV184" i="12"/>
  <c r="DR183" i="12"/>
  <c r="DV181" i="12"/>
  <c r="DT180" i="12"/>
  <c r="DT179" i="12"/>
  <c r="CZ179" i="12"/>
  <c r="DT178" i="12"/>
  <c r="DJ178" i="12"/>
  <c r="DK177" i="12"/>
  <c r="CW175" i="12"/>
  <c r="DP173" i="12"/>
  <c r="CV173" i="12"/>
  <c r="DM172" i="12"/>
  <c r="DD172" i="12"/>
  <c r="CL173" i="12"/>
  <c r="CG172" i="12"/>
  <c r="CI177" i="12"/>
  <c r="CI180" i="12"/>
  <c r="CJ178" i="12"/>
  <c r="CJ179" i="12"/>
  <c r="CO173" i="12"/>
  <c r="CN176" i="12"/>
  <c r="CI187" i="12"/>
  <c r="CO176" i="12"/>
  <c r="CJ185" i="12"/>
  <c r="CM183" i="12"/>
  <c r="CH189" i="12"/>
  <c r="CH190" i="12"/>
  <c r="CP178" i="12"/>
  <c r="CL192" i="12"/>
  <c r="CL194" i="12"/>
  <c r="CO185" i="12"/>
  <c r="CJ196" i="12"/>
  <c r="CL199" i="12"/>
  <c r="CN192" i="12"/>
  <c r="CI203" i="12"/>
  <c r="CM197" i="12"/>
  <c r="CP194" i="12"/>
  <c r="CF203" i="12"/>
  <c r="CF204" i="12"/>
  <c r="CL207" i="12"/>
  <c r="CP197" i="12"/>
  <c r="CP198" i="12"/>
  <c r="CJ210" i="12"/>
  <c r="CM209" i="12"/>
  <c r="CO209" i="12"/>
  <c r="DA183" i="12"/>
  <c r="DU202" i="12"/>
  <c r="DM192" i="12"/>
  <c r="DN191" i="12"/>
  <c r="DI189" i="12"/>
  <c r="DK187" i="12"/>
  <c r="DG185" i="12"/>
  <c r="DN182" i="12"/>
  <c r="DD182" i="12"/>
  <c r="DL181" i="12"/>
  <c r="CZ180" i="12"/>
  <c r="CZ178" i="12"/>
  <c r="DM176" i="12"/>
  <c r="DF175" i="12"/>
  <c r="DJ174" i="12"/>
  <c r="CZ174" i="12"/>
  <c r="DE173" i="12"/>
  <c r="CU172" i="12"/>
  <c r="DN171" i="12"/>
  <c r="DF171" i="12"/>
  <c r="CX171" i="12"/>
  <c r="CP171" i="12"/>
  <c r="DS170" i="12"/>
  <c r="DK170" i="12"/>
  <c r="DC170" i="12"/>
  <c r="CU170" i="12"/>
  <c r="DQ169" i="12"/>
  <c r="DQ229" i="12" s="1"/>
  <c r="DI169" i="12"/>
  <c r="DI229" i="12" s="1"/>
  <c r="DA169" i="12"/>
  <c r="DA229" i="12" s="1"/>
  <c r="CS169" i="12"/>
  <c r="CS229" i="12" s="1"/>
  <c r="CH170" i="12"/>
  <c r="CG169" i="12"/>
  <c r="CG229" i="12" s="1"/>
  <c r="CK170" i="12"/>
  <c r="CI176" i="12"/>
  <c r="CM172" i="12"/>
  <c r="CK178" i="12"/>
  <c r="CO174" i="12"/>
  <c r="CF183" i="12"/>
  <c r="CN178" i="12"/>
  <c r="CM181" i="12"/>
  <c r="CN182" i="12"/>
  <c r="CJ189" i="12"/>
  <c r="CO182" i="12"/>
  <c r="CP180" i="12"/>
  <c r="CH193" i="12"/>
  <c r="CN185" i="12"/>
  <c r="CG192" i="12"/>
  <c r="CM188" i="12"/>
  <c r="CH195" i="12"/>
  <c r="CH196" i="12"/>
  <c r="CP185" i="12"/>
  <c r="CJ199" i="12"/>
  <c r="CL203" i="12"/>
  <c r="CJ202" i="12"/>
  <c r="CG204" i="12"/>
  <c r="CK206" i="12"/>
  <c r="CI211" i="12"/>
  <c r="CM204" i="12"/>
  <c r="CF210" i="12"/>
  <c r="CJ211" i="12"/>
  <c r="CP203" i="12"/>
  <c r="DB184" i="12"/>
  <c r="DU194" i="12"/>
  <c r="DR191" i="12"/>
  <c r="DT190" i="12"/>
  <c r="DH186" i="12"/>
  <c r="DF184" i="12"/>
  <c r="DB183" i="12"/>
  <c r="DP181" i="12"/>
  <c r="DF181" i="12"/>
  <c r="DD180" i="12"/>
  <c r="DD179" i="12"/>
  <c r="DD178" i="12"/>
  <c r="DO177" i="12"/>
  <c r="DQ176" i="12"/>
  <c r="DG176" i="12"/>
  <c r="DJ175" i="12"/>
  <c r="CZ173" i="12"/>
  <c r="DP172" i="12"/>
  <c r="DG172" i="12"/>
  <c r="CL171" i="12"/>
  <c r="CF171" i="12"/>
  <c r="CK171" i="12"/>
  <c r="CK173" i="12"/>
  <c r="CG173" i="12"/>
  <c r="CH176" i="12"/>
  <c r="CM170" i="12"/>
  <c r="CK175" i="12"/>
  <c r="CG176" i="12"/>
  <c r="CG178" i="12"/>
  <c r="CM174" i="12"/>
  <c r="CH182" i="12"/>
  <c r="CN174" i="12"/>
  <c r="CG182" i="12"/>
  <c r="CH186" i="12"/>
  <c r="CH187" i="12"/>
  <c r="CP181" i="12"/>
  <c r="CN184" i="12"/>
  <c r="CG194" i="12"/>
  <c r="CM191" i="12"/>
  <c r="CK197" i="12"/>
  <c r="CO189" i="12"/>
  <c r="CM195" i="12"/>
  <c r="CH204" i="12"/>
  <c r="CL206" i="12"/>
  <c r="CN199" i="12"/>
  <c r="CJ206" i="12"/>
  <c r="CL209" i="12"/>
  <c r="CH211" i="12"/>
  <c r="CP199" i="12"/>
  <c r="CK210" i="12"/>
  <c r="CF211" i="12"/>
  <c r="CP205" i="12"/>
  <c r="CP204" i="12"/>
  <c r="CP202" i="12"/>
  <c r="CP201" i="12"/>
  <c r="CK208" i="12"/>
  <c r="CM203" i="12"/>
  <c r="CF207" i="12"/>
  <c r="CI208" i="12"/>
  <c r="CO191" i="12"/>
  <c r="CM194" i="12"/>
  <c r="CH197" i="12"/>
  <c r="CF194" i="12"/>
  <c r="CO184" i="12"/>
  <c r="CI192" i="12"/>
  <c r="CJ186" i="12"/>
  <c r="CM182" i="12"/>
  <c r="CH185" i="12"/>
  <c r="CM177" i="12"/>
  <c r="CL181" i="12"/>
  <c r="CM173" i="12"/>
  <c r="CH178" i="12"/>
  <c r="CJ175" i="12"/>
  <c r="DH169" i="12"/>
  <c r="DH229" i="12" s="1"/>
  <c r="CO170" i="12"/>
  <c r="CY170" i="12"/>
  <c r="DR170" i="12"/>
  <c r="DK171" i="12"/>
  <c r="CS172" i="12"/>
  <c r="DB173" i="12"/>
  <c r="DM173" i="12"/>
  <c r="DO175" i="12"/>
  <c r="DF177" i="12"/>
  <c r="CW178" i="12"/>
  <c r="DI178" i="12"/>
  <c r="DS180" i="12"/>
  <c r="DV182" i="12"/>
  <c r="DF183" i="12"/>
  <c r="DM186" i="12"/>
  <c r="DG188" i="12"/>
  <c r="DS188" i="12"/>
  <c r="DP189" i="12"/>
  <c r="DN190" i="12"/>
  <c r="DS193" i="12"/>
  <c r="DP196" i="12"/>
  <c r="CO206" i="13"/>
  <c r="CN201" i="12"/>
  <c r="CH208" i="12"/>
  <c r="CI210" i="12"/>
  <c r="CN197" i="12"/>
  <c r="CJ203" i="12"/>
  <c r="CJ201" i="12"/>
  <c r="CK199" i="12"/>
  <c r="CH199" i="12"/>
  <c r="CP186" i="12"/>
  <c r="CI200" i="12"/>
  <c r="CK196" i="12"/>
  <c r="CN186" i="12"/>
  <c r="CK193" i="12"/>
  <c r="CJ188" i="12"/>
  <c r="CK188" i="12"/>
  <c r="CI188" i="12"/>
  <c r="CL184" i="12"/>
  <c r="CM176" i="12"/>
  <c r="CK180" i="12"/>
  <c r="CF173" i="12"/>
  <c r="CJ172" i="12"/>
  <c r="CJ169" i="12"/>
  <c r="CJ229" i="12" s="1"/>
  <c r="CP169" i="12"/>
  <c r="CP229" i="12" s="1"/>
  <c r="CY169" i="12"/>
  <c r="DS169" i="12"/>
  <c r="DI170" i="12"/>
  <c r="CR171" i="12"/>
  <c r="DB171" i="12"/>
  <c r="DU171" i="12"/>
  <c r="DO174" i="12"/>
  <c r="DR177" i="12"/>
  <c r="DO179" i="12"/>
  <c r="DI180" i="12"/>
  <c r="DK182" i="12"/>
  <c r="DQ184" i="12"/>
  <c r="DN185" i="12"/>
  <c r="DD186" i="12"/>
  <c r="CG174" i="13"/>
  <c r="CO178" i="13"/>
  <c r="CN181" i="13"/>
  <c r="CI187" i="11"/>
  <c r="K65" i="2"/>
  <c r="CH169" i="2" s="1"/>
  <c r="CH229" i="2" s="1"/>
  <c r="L65" i="2"/>
  <c r="CI169" i="2" s="1"/>
  <c r="CI229" i="2" s="1"/>
  <c r="M6" i="2"/>
  <c r="O9" i="2"/>
  <c r="O69" i="2" s="1"/>
  <c r="CL173" i="2" s="1"/>
  <c r="O67" i="2"/>
  <c r="CL171" i="2" s="1"/>
  <c r="N6" i="2"/>
  <c r="N66" i="2" s="1"/>
  <c r="CK170" i="2" s="1"/>
  <c r="N65" i="2"/>
  <c r="CK169" i="2" s="1"/>
  <c r="CK229" i="2" s="1"/>
  <c r="O68" i="2"/>
  <c r="CL172" i="2" s="1"/>
  <c r="O66" i="2"/>
  <c r="CL170" i="2" s="1"/>
  <c r="L66" i="2"/>
  <c r="CI170" i="2" s="1"/>
  <c r="L7" i="2"/>
  <c r="L67" i="2" s="1"/>
  <c r="CI171" i="2" s="1"/>
  <c r="I7" i="2"/>
  <c r="J6" i="2"/>
  <c r="K66" i="2"/>
  <c r="CH170" i="2" s="1"/>
  <c r="K7" i="2"/>
  <c r="N68" i="6"/>
  <c r="O11" i="6"/>
  <c r="O12" i="6" s="1"/>
  <c r="N10" i="6"/>
  <c r="N70" i="6" s="1"/>
  <c r="CK174" i="6" s="1"/>
  <c r="M7" i="6"/>
  <c r="J66" i="6"/>
  <c r="J7" i="6"/>
  <c r="J67" i="6" s="1"/>
  <c r="CG171" i="6" s="1"/>
  <c r="I6" i="6"/>
  <c r="I66" i="6" s="1"/>
  <c r="I65" i="6"/>
  <c r="BZ65" i="6" s="1"/>
  <c r="N69" i="6"/>
  <c r="CK173" i="6" s="1"/>
  <c r="N67" i="6"/>
  <c r="CK171" i="6" s="1"/>
  <c r="M66" i="6"/>
  <c r="M65" i="6"/>
  <c r="O72" i="6"/>
  <c r="CL176" i="6" s="1"/>
  <c r="K7" i="6"/>
  <c r="N66" i="6"/>
  <c r="L7" i="6"/>
  <c r="L67" i="6" s="1"/>
  <c r="CI171" i="6" s="1"/>
  <c r="CY169" i="11"/>
  <c r="CY229" i="11" s="1"/>
  <c r="CU171" i="11"/>
  <c r="CM197" i="4"/>
  <c r="DM186" i="4"/>
  <c r="DQ178" i="4"/>
  <c r="DN175" i="4"/>
  <c r="CP191" i="13"/>
  <c r="CG195" i="11"/>
  <c r="CG180" i="11"/>
  <c r="CZ171" i="4"/>
  <c r="DB183" i="4"/>
  <c r="CP187" i="13"/>
  <c r="CP192" i="4"/>
  <c r="DG174" i="4"/>
  <c r="CK204" i="4"/>
  <c r="CF187" i="4"/>
  <c r="CF178" i="11"/>
  <c r="CK175" i="13"/>
  <c r="DK169" i="4"/>
  <c r="DK229" i="4" s="1"/>
  <c r="DU181" i="4"/>
  <c r="DJ184" i="4"/>
  <c r="CZ175" i="11"/>
  <c r="DC182" i="4"/>
  <c r="CN205" i="13"/>
  <c r="CO173" i="11"/>
  <c r="DF175" i="4"/>
  <c r="DS182" i="4"/>
  <c r="DA173" i="4"/>
  <c r="DN176" i="4"/>
  <c r="CJ201" i="4"/>
  <c r="CM191" i="11"/>
  <c r="CK196" i="11"/>
  <c r="CH183" i="11"/>
  <c r="DH180" i="4"/>
  <c r="CP207" i="11"/>
  <c r="CO209" i="11"/>
  <c r="CP184" i="4"/>
  <c r="CI207" i="4"/>
  <c r="CI199" i="11"/>
  <c r="CL184" i="4"/>
  <c r="DH171" i="4"/>
  <c r="CT174" i="11"/>
  <c r="DL172" i="4"/>
  <c r="CP199" i="11"/>
  <c r="CN195" i="11"/>
  <c r="CN190" i="4"/>
  <c r="DO177" i="4"/>
  <c r="CP182" i="13"/>
  <c r="CM184" i="13"/>
  <c r="CK206" i="11"/>
  <c r="CI195" i="4"/>
  <c r="CN179" i="4"/>
  <c r="CG182" i="4"/>
  <c r="DE170" i="4"/>
  <c r="DU199" i="4"/>
  <c r="CF203" i="13"/>
  <c r="CL200" i="13"/>
  <c r="CM196" i="4"/>
  <c r="CP205" i="4"/>
  <c r="CI198" i="11"/>
  <c r="CH190" i="11"/>
  <c r="CJ178" i="13"/>
  <c r="DP187" i="4"/>
  <c r="CO202" i="4"/>
  <c r="CG192" i="4"/>
  <c r="CN204" i="11"/>
  <c r="CP197" i="4"/>
  <c r="CI198" i="4"/>
  <c r="CG198" i="11"/>
  <c r="CF178" i="4"/>
  <c r="CP199" i="13"/>
  <c r="CP178" i="13"/>
  <c r="CL208" i="11"/>
  <c r="CF198" i="11"/>
  <c r="CJ196" i="11"/>
  <c r="CL186" i="4"/>
  <c r="DV176" i="4"/>
  <c r="DS169" i="4"/>
  <c r="DS229" i="4" s="1"/>
  <c r="DD172" i="4"/>
  <c r="DR184" i="4"/>
  <c r="DT194" i="4"/>
  <c r="V23" i="38"/>
  <c r="CW170" i="4"/>
  <c r="DG177" i="4"/>
  <c r="DV204" i="4"/>
  <c r="CY174" i="4"/>
  <c r="CS173" i="4"/>
  <c r="E31" i="38"/>
  <c r="I53" i="38"/>
  <c r="N53" i="38"/>
  <c r="CL201" i="4"/>
  <c r="CJ191" i="4"/>
  <c r="CO184" i="4"/>
  <c r="CP177" i="4"/>
  <c r="DU170" i="4"/>
  <c r="DQ173" i="4"/>
  <c r="DE181" i="4"/>
  <c r="DR183" i="4"/>
  <c r="V53" i="38"/>
  <c r="V45" i="38"/>
  <c r="CO197" i="4"/>
  <c r="CH187" i="4"/>
  <c r="CL185" i="4"/>
  <c r="CK180" i="4"/>
  <c r="CM170" i="4"/>
  <c r="DA178" i="4"/>
  <c r="DL179" i="4"/>
  <c r="DK185" i="4"/>
  <c r="DS190" i="4"/>
  <c r="V36" i="38"/>
  <c r="I9" i="38"/>
  <c r="CP204" i="4"/>
  <c r="CM195" i="4"/>
  <c r="CM193" i="4"/>
  <c r="CH195" i="4"/>
  <c r="CJ193" i="4"/>
  <c r="CO181" i="4"/>
  <c r="CU169" i="4"/>
  <c r="CU229" i="4" s="1"/>
  <c r="CX176" i="4"/>
  <c r="DN195" i="4"/>
  <c r="I20" i="38"/>
  <c r="CP200" i="4"/>
  <c r="CI202" i="4"/>
  <c r="CM172" i="4"/>
  <c r="DM170" i="4"/>
  <c r="DI173" i="4"/>
  <c r="DO174" i="4"/>
  <c r="DV175" i="4"/>
  <c r="DJ183" i="4"/>
  <c r="O53" i="38"/>
  <c r="DH187" i="4"/>
  <c r="DP171" i="4"/>
  <c r="DT172" i="4"/>
  <c r="DK182" i="4"/>
  <c r="CP196" i="4"/>
  <c r="CL197" i="4"/>
  <c r="CJ187" i="4"/>
  <c r="CZ180" i="4"/>
  <c r="DM181" i="4"/>
  <c r="DE186" i="4"/>
  <c r="CO210" i="4"/>
  <c r="CK198" i="4"/>
  <c r="CH209" i="4"/>
  <c r="CL205" i="4"/>
  <c r="CJ200" i="4"/>
  <c r="CK178" i="4"/>
  <c r="DD179" i="4"/>
  <c r="DK190" i="4"/>
  <c r="DU198" i="4"/>
  <c r="CM189" i="4"/>
  <c r="CL190" i="4"/>
  <c r="CL188" i="4"/>
  <c r="CN181" i="4"/>
  <c r="CM179" i="4"/>
  <c r="CH178" i="4"/>
  <c r="CG177" i="4"/>
  <c r="DP180" i="4"/>
  <c r="DU186" i="4"/>
  <c r="DO191" i="4"/>
  <c r="CJ208" i="4"/>
  <c r="CH204" i="4"/>
  <c r="CI201" i="4"/>
  <c r="CL182" i="4"/>
  <c r="CO170" i="4"/>
  <c r="CX175" i="4"/>
  <c r="CY177" i="4"/>
  <c r="DI178" i="4"/>
  <c r="DT179" i="4"/>
  <c r="DS185" i="4"/>
  <c r="E11" i="38"/>
  <c r="CN203" i="4"/>
  <c r="CK196" i="4"/>
  <c r="CN182" i="4"/>
  <c r="CG178" i="4"/>
  <c r="CF177" i="4"/>
  <c r="DC169" i="4"/>
  <c r="DC229" i="4" s="1"/>
  <c r="CR171" i="4"/>
  <c r="CV172" i="4"/>
  <c r="DF176" i="4"/>
  <c r="DV195" i="4"/>
  <c r="DV202" i="4"/>
  <c r="O45" i="38"/>
  <c r="DP179" i="13"/>
  <c r="CN200" i="13"/>
  <c r="CP173" i="13"/>
  <c r="CM193" i="11"/>
  <c r="CN182" i="11"/>
  <c r="CF187" i="11"/>
  <c r="CL187" i="11"/>
  <c r="CH182" i="11"/>
  <c r="CK178" i="11"/>
  <c r="CK190" i="13"/>
  <c r="CV173" i="11"/>
  <c r="I19" i="38"/>
  <c r="CN188" i="13"/>
  <c r="CM176" i="13"/>
  <c r="CL206" i="11"/>
  <c r="CU174" i="11"/>
  <c r="DT189" i="11"/>
  <c r="V37" i="38"/>
  <c r="CH208" i="11"/>
  <c r="CG207" i="11"/>
  <c r="CP176" i="11"/>
  <c r="CN173" i="11"/>
  <c r="DA176" i="11"/>
  <c r="N36" i="38"/>
  <c r="CN196" i="11"/>
  <c r="CL196" i="11"/>
  <c r="CI190" i="11"/>
  <c r="CL191" i="11"/>
  <c r="CG181" i="11"/>
  <c r="CK196" i="13"/>
  <c r="CL175" i="13"/>
  <c r="DH187" i="13"/>
  <c r="CP190" i="13"/>
  <c r="CP204" i="11"/>
  <c r="CI211" i="11"/>
  <c r="CJ204" i="11"/>
  <c r="CN184" i="11"/>
  <c r="CM169" i="13"/>
  <c r="CM229" i="13" s="1"/>
  <c r="CL209" i="11"/>
  <c r="CH196" i="11"/>
  <c r="CL198" i="11"/>
  <c r="CI194" i="11"/>
  <c r="CG182" i="13"/>
  <c r="CJ200" i="13"/>
  <c r="CJ175" i="13"/>
  <c r="CG175" i="13"/>
  <c r="DI189" i="11"/>
  <c r="CO205" i="13"/>
  <c r="CJ211" i="11"/>
  <c r="CK211" i="11"/>
  <c r="CM198" i="11"/>
  <c r="CH201" i="11"/>
  <c r="CP178" i="11"/>
  <c r="CO181" i="11"/>
  <c r="CG187" i="11"/>
  <c r="CL179" i="13"/>
  <c r="CL177" i="13"/>
  <c r="CN189" i="13"/>
  <c r="CH185" i="11"/>
  <c r="CF186" i="13"/>
  <c r="CK176" i="13"/>
  <c r="CJ176" i="11"/>
  <c r="CJ170" i="11"/>
  <c r="O19" i="38"/>
  <c r="CS174" i="11"/>
  <c r="CU171" i="13"/>
  <c r="DG174" i="13"/>
  <c r="DV174" i="13"/>
  <c r="I41" i="38"/>
  <c r="E33" i="38"/>
  <c r="I48" i="38"/>
  <c r="V47" i="38"/>
  <c r="V29" i="38"/>
  <c r="V44" i="38"/>
  <c r="DB176" i="11"/>
  <c r="I30" i="38"/>
  <c r="I22" i="38"/>
  <c r="I59" i="38"/>
  <c r="DV170" i="11"/>
  <c r="CU173" i="11"/>
  <c r="DO178" i="11"/>
  <c r="DM180" i="11"/>
  <c r="DH189" i="11"/>
  <c r="E15" i="38"/>
  <c r="CV171" i="11"/>
  <c r="I15" i="38"/>
  <c r="CG170" i="11"/>
  <c r="DB172" i="13"/>
  <c r="DQ172" i="13"/>
  <c r="CX175" i="13"/>
  <c r="DO186" i="13"/>
  <c r="N41" i="38"/>
  <c r="CP201" i="13"/>
  <c r="CO202" i="13"/>
  <c r="CM201" i="13"/>
  <c r="CP179" i="13"/>
  <c r="CM181" i="13"/>
  <c r="CM179" i="13"/>
  <c r="CP203" i="11"/>
  <c r="CM206" i="11"/>
  <c r="CO198" i="11"/>
  <c r="CG206" i="11"/>
  <c r="CL204" i="11"/>
  <c r="CF200" i="11"/>
  <c r="CF197" i="11"/>
  <c r="CP179" i="11"/>
  <c r="CG193" i="11"/>
  <c r="CF190" i="11"/>
  <c r="CI186" i="13"/>
  <c r="CJ203" i="13"/>
  <c r="CF178" i="13"/>
  <c r="CJ172" i="13"/>
  <c r="CN169" i="11"/>
  <c r="CN229" i="11" s="1"/>
  <c r="DL169" i="11"/>
  <c r="DL229" i="11" s="1"/>
  <c r="DS171" i="11"/>
  <c r="CR172" i="11"/>
  <c r="DE172" i="11"/>
  <c r="DE173" i="11"/>
  <c r="DR173" i="11"/>
  <c r="DH181" i="11"/>
  <c r="DU188" i="11"/>
  <c r="DP192" i="11"/>
  <c r="DB177" i="13"/>
  <c r="CM210" i="13"/>
  <c r="CO197" i="13"/>
  <c r="CO194" i="13"/>
  <c r="CO186" i="13"/>
  <c r="CN180" i="13"/>
  <c r="CO206" i="11"/>
  <c r="CP202" i="11"/>
  <c r="CH209" i="11"/>
  <c r="CO192" i="11"/>
  <c r="CN194" i="11"/>
  <c r="CJ201" i="11"/>
  <c r="CG203" i="11"/>
  <c r="CG199" i="11"/>
  <c r="CJ192" i="11"/>
  <c r="CM177" i="11"/>
  <c r="CI179" i="13"/>
  <c r="CH178" i="13"/>
  <c r="CL172" i="11"/>
  <c r="CO169" i="11"/>
  <c r="CO229" i="11" s="1"/>
  <c r="DM169" i="11"/>
  <c r="DM229" i="11" s="1"/>
  <c r="DI171" i="11"/>
  <c r="DT171" i="11"/>
  <c r="DS173" i="11"/>
  <c r="DJ175" i="11"/>
  <c r="DO176" i="11"/>
  <c r="DK180" i="11"/>
  <c r="DI181" i="11"/>
  <c r="DL191" i="11"/>
  <c r="DQ192" i="11"/>
  <c r="CV175" i="13"/>
  <c r="DK175" i="13"/>
  <c r="DL180" i="13"/>
  <c r="CH205" i="13"/>
  <c r="DR200" i="13"/>
  <c r="E45" i="38"/>
  <c r="E13" i="38"/>
  <c r="I18" i="38"/>
  <c r="DT202" i="13"/>
  <c r="E4" i="38"/>
  <c r="CO208" i="13"/>
  <c r="CN206" i="13"/>
  <c r="CN198" i="13"/>
  <c r="CN192" i="13"/>
  <c r="CM193" i="13"/>
  <c r="CM185" i="13"/>
  <c r="CO177" i="13"/>
  <c r="CO210" i="11"/>
  <c r="CH210" i="11"/>
  <c r="CF207" i="11"/>
  <c r="CF204" i="11"/>
  <c r="CM196" i="11"/>
  <c r="CH202" i="11"/>
  <c r="CG201" i="11"/>
  <c r="CJ197" i="11"/>
  <c r="CG196" i="11"/>
  <c r="CG194" i="11"/>
  <c r="CO177" i="11"/>
  <c r="CP173" i="11"/>
  <c r="CK183" i="13"/>
  <c r="CJ182" i="11"/>
  <c r="CI180" i="13"/>
  <c r="CJ194" i="13"/>
  <c r="CG171" i="11"/>
  <c r="CP169" i="11"/>
  <c r="CP229" i="11" s="1"/>
  <c r="DJ171" i="11"/>
  <c r="DU172" i="11"/>
  <c r="DT173" i="11"/>
  <c r="DP176" i="11"/>
  <c r="DD178" i="11"/>
  <c r="DK188" i="11"/>
  <c r="CP211" i="11"/>
  <c r="V24" i="38"/>
  <c r="I11" i="38"/>
  <c r="CP202" i="13"/>
  <c r="CO198" i="13"/>
  <c r="CM202" i="13"/>
  <c r="CP183" i="13"/>
  <c r="CP177" i="13"/>
  <c r="CP174" i="13"/>
  <c r="CM173" i="13"/>
  <c r="CP196" i="11"/>
  <c r="CM205" i="11"/>
  <c r="CF210" i="11"/>
  <c r="CP192" i="11"/>
  <c r="CK202" i="11"/>
  <c r="CM197" i="11"/>
  <c r="CI202" i="11"/>
  <c r="CO185" i="11"/>
  <c r="CF189" i="11"/>
  <c r="CJ186" i="13"/>
  <c r="CF185" i="11"/>
  <c r="CJ183" i="11"/>
  <c r="CK204" i="13"/>
  <c r="CF180" i="13"/>
  <c r="CK170" i="11"/>
  <c r="CF170" i="11"/>
  <c r="CQ169" i="11"/>
  <c r="CQ229" i="11" s="1"/>
  <c r="DV172" i="11"/>
  <c r="DJ173" i="11"/>
  <c r="DU173" i="11"/>
  <c r="DK177" i="11"/>
  <c r="DE178" i="11"/>
  <c r="DP179" i="11"/>
  <c r="DS186" i="13"/>
  <c r="CN209" i="13"/>
  <c r="CN201" i="13"/>
  <c r="CM194" i="13"/>
  <c r="CO181" i="13"/>
  <c r="CN174" i="13"/>
  <c r="CP209" i="11"/>
  <c r="CO208" i="11"/>
  <c r="CN211" i="11"/>
  <c r="CO207" i="11"/>
  <c r="CO202" i="11"/>
  <c r="CN199" i="11"/>
  <c r="CL211" i="11"/>
  <c r="CM203" i="11"/>
  <c r="CI207" i="11"/>
  <c r="CI205" i="11"/>
  <c r="CN192" i="11"/>
  <c r="CP182" i="11"/>
  <c r="CO186" i="11"/>
  <c r="CK198" i="11"/>
  <c r="CI192" i="11"/>
  <c r="CG190" i="11"/>
  <c r="CF181" i="13"/>
  <c r="CM173" i="11"/>
  <c r="CJ178" i="11"/>
  <c r="CF176" i="11"/>
  <c r="CK176" i="11"/>
  <c r="CL173" i="13"/>
  <c r="CZ170" i="11"/>
  <c r="DN170" i="11"/>
  <c r="CW173" i="11"/>
  <c r="DA175" i="11"/>
  <c r="DI186" i="11"/>
  <c r="DM188" i="11"/>
  <c r="DS195" i="11"/>
  <c r="DQ196" i="11"/>
  <c r="DV201" i="11"/>
  <c r="DQ179" i="13"/>
  <c r="CG208" i="13"/>
  <c r="O47" i="38"/>
  <c r="CP207" i="13"/>
  <c r="CM205" i="13"/>
  <c r="CO190" i="13"/>
  <c r="CN190" i="13"/>
  <c r="CO179" i="13"/>
  <c r="CM178" i="13"/>
  <c r="CG208" i="11"/>
  <c r="CO190" i="11"/>
  <c r="CK203" i="11"/>
  <c r="CJ199" i="11"/>
  <c r="CJ195" i="11"/>
  <c r="CK189" i="11"/>
  <c r="CL187" i="13"/>
  <c r="CG182" i="11"/>
  <c r="CI173" i="11"/>
  <c r="CY172" i="11"/>
  <c r="DK173" i="11"/>
  <c r="DO175" i="11"/>
  <c r="DF178" i="11"/>
  <c r="DE178" i="13"/>
  <c r="DD179" i="13"/>
  <c r="DL184" i="13"/>
  <c r="CO211" i="13"/>
  <c r="CO201" i="13"/>
  <c r="CP194" i="13"/>
  <c r="CN193" i="13"/>
  <c r="CM186" i="13"/>
  <c r="CP206" i="11"/>
  <c r="CM210" i="11"/>
  <c r="CJ209" i="11"/>
  <c r="CF208" i="11"/>
  <c r="CO194" i="11"/>
  <c r="CL203" i="11"/>
  <c r="CF199" i="11"/>
  <c r="CO183" i="11"/>
  <c r="CM188" i="11"/>
  <c r="CK210" i="13"/>
  <c r="CF183" i="13"/>
  <c r="CJ202" i="13"/>
  <c r="CN172" i="11"/>
  <c r="CK180" i="13"/>
  <c r="CF177" i="11"/>
  <c r="CK191" i="13"/>
  <c r="CP170" i="11"/>
  <c r="DA170" i="11"/>
  <c r="DO170" i="11"/>
  <c r="DM172" i="11"/>
  <c r="DB175" i="11"/>
  <c r="DA177" i="11"/>
  <c r="DG185" i="11"/>
  <c r="DP193" i="11"/>
  <c r="DJ177" i="13"/>
  <c r="CG193" i="13"/>
  <c r="J45" i="38"/>
  <c r="CO209" i="13"/>
  <c r="CN204" i="13"/>
  <c r="CP186" i="13"/>
  <c r="CN185" i="13"/>
  <c r="CP175" i="13"/>
  <c r="CN171" i="13"/>
  <c r="CM172" i="13"/>
  <c r="CP210" i="11"/>
  <c r="CP208" i="11"/>
  <c r="CO197" i="11"/>
  <c r="CL210" i="11"/>
  <c r="CH207" i="11"/>
  <c r="CH203" i="11"/>
  <c r="CJ200" i="11"/>
  <c r="CP180" i="11"/>
  <c r="CN186" i="11"/>
  <c r="CI196" i="11"/>
  <c r="CG197" i="11"/>
  <c r="CJ194" i="11"/>
  <c r="CO179" i="11"/>
  <c r="CJ189" i="11"/>
  <c r="CH187" i="13"/>
  <c r="CK180" i="11"/>
  <c r="CK179" i="11"/>
  <c r="CF173" i="11"/>
  <c r="DG169" i="11"/>
  <c r="DG229" i="11" s="1"/>
  <c r="DT169" i="11"/>
  <c r="CZ172" i="11"/>
  <c r="DP175" i="11"/>
  <c r="DG178" i="11"/>
  <c r="DF184" i="11"/>
  <c r="DU184" i="11"/>
  <c r="CP205" i="13"/>
  <c r="CM206" i="13"/>
  <c r="CO193" i="13"/>
  <c r="CM197" i="13"/>
  <c r="CO182" i="13"/>
  <c r="CM175" i="13"/>
  <c r="CN207" i="11"/>
  <c r="CP193" i="11"/>
  <c r="CN200" i="11"/>
  <c r="CM194" i="11"/>
  <c r="CK197" i="11"/>
  <c r="CH193" i="11"/>
  <c r="CN181" i="11"/>
  <c r="CK186" i="11"/>
  <c r="CG184" i="13"/>
  <c r="CI181" i="13"/>
  <c r="CF182" i="13"/>
  <c r="CQ170" i="11"/>
  <c r="DN172" i="11"/>
  <c r="DB177" i="11"/>
  <c r="DH185" i="11"/>
  <c r="DQ193" i="11"/>
  <c r="DS200" i="11"/>
  <c r="CI208" i="13"/>
  <c r="CI195" i="13"/>
  <c r="CN202" i="13"/>
  <c r="CP189" i="13"/>
  <c r="CM189" i="13"/>
  <c r="CP197" i="11"/>
  <c r="CK208" i="11"/>
  <c r="CN197" i="11"/>
  <c r="CH205" i="11"/>
  <c r="CN193" i="11"/>
  <c r="CJ202" i="11"/>
  <c r="CN191" i="11"/>
  <c r="CI201" i="11"/>
  <c r="CN190" i="11"/>
  <c r="CM190" i="11"/>
  <c r="CP177" i="11"/>
  <c r="CM185" i="11"/>
  <c r="CL193" i="11"/>
  <c r="CN180" i="11"/>
  <c r="CJ190" i="11"/>
  <c r="CG187" i="13"/>
  <c r="CL186" i="13"/>
  <c r="CG179" i="11"/>
  <c r="CI174" i="11"/>
  <c r="CH172" i="11"/>
  <c r="DU169" i="11"/>
  <c r="DU229" i="11" s="1"/>
  <c r="DD171" i="11"/>
  <c r="DQ171" i="11"/>
  <c r="DJ176" i="11"/>
  <c r="DP177" i="11"/>
  <c r="DR181" i="11"/>
  <c r="DU183" i="11"/>
  <c r="DV184" i="11"/>
  <c r="DV197" i="11"/>
  <c r="E36" i="38"/>
  <c r="E14" i="38"/>
  <c r="CH170" i="11"/>
  <c r="CW169" i="11"/>
  <c r="CW229" i="11" s="1"/>
  <c r="CR170" i="11"/>
  <c r="DO172" i="11"/>
  <c r="DB174" i="11"/>
  <c r="DP174" i="11"/>
  <c r="DC177" i="11"/>
  <c r="DT200" i="11"/>
  <c r="DB176" i="13"/>
  <c r="DM177" i="13"/>
  <c r="DN183" i="13"/>
  <c r="CS175" i="11"/>
  <c r="CP210" i="13"/>
  <c r="CM209" i="13"/>
  <c r="CO191" i="13"/>
  <c r="CP181" i="13"/>
  <c r="CM183" i="13"/>
  <c r="CN177" i="13"/>
  <c r="CM209" i="11"/>
  <c r="CN206" i="11"/>
  <c r="CJ210" i="11"/>
  <c r="CK204" i="11"/>
  <c r="CG205" i="11"/>
  <c r="CM195" i="11"/>
  <c r="CG202" i="11"/>
  <c r="CN188" i="11"/>
  <c r="CL197" i="11"/>
  <c r="CL194" i="11"/>
  <c r="CG186" i="11"/>
  <c r="CF183" i="11"/>
  <c r="CK182" i="11"/>
  <c r="CH175" i="13"/>
  <c r="CG175" i="11"/>
  <c r="CH173" i="11"/>
  <c r="DV169" i="11"/>
  <c r="DV229" i="11" s="1"/>
  <c r="DR171" i="11"/>
  <c r="CQ172" i="11"/>
  <c r="CT175" i="11"/>
  <c r="DQ177" i="11"/>
  <c r="DS193" i="11"/>
  <c r="V59" i="38"/>
  <c r="I43" i="38"/>
  <c r="I27" i="38"/>
  <c r="CP208" i="13"/>
  <c r="CP198" i="13"/>
  <c r="CN197" i="13"/>
  <c r="CN194" i="13"/>
  <c r="CN186" i="13"/>
  <c r="CO174" i="13"/>
  <c r="CN175" i="13"/>
  <c r="CM177" i="13"/>
  <c r="CN209" i="11"/>
  <c r="CF205" i="11"/>
  <c r="CM199" i="11"/>
  <c r="CF203" i="11"/>
  <c r="CH197" i="11"/>
  <c r="CL184" i="11"/>
  <c r="CH180" i="11"/>
  <c r="CH179" i="13"/>
  <c r="CK195" i="13"/>
  <c r="CF174" i="13"/>
  <c r="CG169" i="11"/>
  <c r="CG229" i="11" s="1"/>
  <c r="CX169" i="11"/>
  <c r="CX229" i="11" s="1"/>
  <c r="CS170" i="11"/>
  <c r="CT171" i="11"/>
  <c r="DC174" i="11"/>
  <c r="DQ174" i="11"/>
  <c r="CZ176" i="11"/>
  <c r="DF182" i="11"/>
  <c r="CT175" i="13"/>
  <c r="DN177" i="13"/>
  <c r="E12" i="38"/>
  <c r="V58" i="38"/>
  <c r="V50" i="38"/>
  <c r="V42" i="38"/>
  <c r="V34" i="38"/>
  <c r="V26" i="38"/>
  <c r="J12" i="38"/>
  <c r="O23" i="38"/>
  <c r="V57" i="38"/>
  <c r="E50" i="38"/>
  <c r="E34" i="38"/>
  <c r="E18" i="38"/>
  <c r="I57" i="38"/>
  <c r="I49" i="38"/>
  <c r="V41" i="38"/>
  <c r="I25" i="38"/>
  <c r="I7" i="38"/>
  <c r="E55" i="38"/>
  <c r="E7" i="38"/>
  <c r="O11" i="38"/>
  <c r="E38" i="38"/>
  <c r="E22" i="38"/>
  <c r="E6" i="38"/>
  <c r="V55" i="38"/>
  <c r="I47" i="38"/>
  <c r="I39" i="38"/>
  <c r="I31" i="38"/>
  <c r="I6" i="38"/>
  <c r="L11" i="38"/>
  <c r="J4" i="38"/>
  <c r="I17" i="38"/>
  <c r="V39" i="38"/>
  <c r="I12" i="38"/>
  <c r="E49" i="38"/>
  <c r="J7" i="38"/>
  <c r="E17" i="38"/>
  <c r="E53" i="38"/>
  <c r="E42" i="38"/>
  <c r="E37" i="38"/>
  <c r="E26" i="38"/>
  <c r="E21" i="38"/>
  <c r="E10" i="38"/>
  <c r="E5" i="38"/>
  <c r="I10" i="38"/>
  <c r="V40" i="38"/>
  <c r="P37" i="38"/>
  <c r="E25" i="38"/>
  <c r="I56" i="38"/>
  <c r="E46" i="38"/>
  <c r="I54" i="38"/>
  <c r="DJ188" i="13"/>
  <c r="O27" i="38"/>
  <c r="O25" i="38"/>
  <c r="J22" i="38"/>
  <c r="K33" i="38"/>
  <c r="E28" i="38"/>
  <c r="I29" i="38"/>
  <c r="V19" i="38"/>
  <c r="J49" i="38"/>
  <c r="E44" i="38"/>
  <c r="I24" i="38"/>
  <c r="V35" i="38"/>
  <c r="E39" i="38"/>
  <c r="E23" i="38"/>
  <c r="V33" i="38"/>
  <c r="E29" i="38"/>
  <c r="I40" i="38"/>
  <c r="V48" i="38"/>
  <c r="V56" i="38"/>
  <c r="P44" i="38"/>
  <c r="O33" i="38"/>
  <c r="L39" i="38"/>
  <c r="I23" i="38"/>
  <c r="E54" i="38"/>
  <c r="N6" i="38"/>
  <c r="N48" i="38"/>
  <c r="O39" i="38"/>
  <c r="E51" i="38"/>
  <c r="V27" i="38"/>
  <c r="E59" i="38"/>
  <c r="E48" i="38"/>
  <c r="E32" i="38"/>
  <c r="E16" i="38"/>
  <c r="V54" i="38"/>
  <c r="I46" i="38"/>
  <c r="I38" i="38"/>
  <c r="V30" i="38"/>
  <c r="V22" i="38"/>
  <c r="I16" i="38"/>
  <c r="I5" i="38"/>
  <c r="DA175" i="13"/>
  <c r="I55" i="38"/>
  <c r="V43" i="38"/>
  <c r="P29" i="38"/>
  <c r="N18" i="38"/>
  <c r="O49" i="38"/>
  <c r="O7" i="38"/>
  <c r="K34" i="38"/>
  <c r="I37" i="38"/>
  <c r="V21" i="38"/>
  <c r="V31" i="38"/>
  <c r="O41" i="38"/>
  <c r="K18" i="38"/>
  <c r="I35" i="38"/>
  <c r="V49" i="38"/>
  <c r="CH193" i="13"/>
  <c r="J54" i="38"/>
  <c r="E41" i="38"/>
  <c r="E30" i="38"/>
  <c r="E9" i="38"/>
  <c r="I4" i="38"/>
  <c r="I44" i="38"/>
  <c r="I14" i="38"/>
  <c r="E43" i="38"/>
  <c r="L23" i="38"/>
  <c r="J55" i="38"/>
  <c r="E56" i="38"/>
  <c r="E40" i="38"/>
  <c r="E35" i="38"/>
  <c r="E24" i="38"/>
  <c r="E19" i="38"/>
  <c r="E8" i="38"/>
  <c r="I13" i="38"/>
  <c r="I8" i="38"/>
  <c r="I51" i="38"/>
  <c r="I32" i="38"/>
  <c r="I33" i="38"/>
  <c r="V51" i="38"/>
  <c r="I34" i="38"/>
  <c r="K56" i="38"/>
  <c r="E58" i="38"/>
  <c r="I21" i="38"/>
  <c r="I50" i="38"/>
  <c r="I28" i="38"/>
  <c r="V25" i="38"/>
  <c r="V46" i="38"/>
  <c r="V32" i="38"/>
  <c r="E20" i="38"/>
  <c r="I45" i="38"/>
  <c r="V20" i="38"/>
  <c r="V28" i="38"/>
  <c r="V38" i="38"/>
  <c r="E52" i="38"/>
  <c r="I36" i="38"/>
  <c r="V52" i="38"/>
  <c r="E57" i="38"/>
  <c r="I52" i="38"/>
  <c r="I26" i="38"/>
  <c r="I42" i="38"/>
  <c r="I58" i="38"/>
  <c r="E27" i="38"/>
  <c r="E47" i="38"/>
  <c r="CI170" i="13"/>
  <c r="DP181" i="13"/>
  <c r="DB183" i="13"/>
  <c r="DR185" i="13"/>
  <c r="DT186" i="13"/>
  <c r="CI202" i="13"/>
  <c r="DN192" i="13"/>
  <c r="CQ171" i="6"/>
  <c r="DS179" i="6"/>
  <c r="DU199" i="6"/>
  <c r="CN210" i="13"/>
  <c r="CO203" i="13"/>
  <c r="CO199" i="13"/>
  <c r="CO195" i="13"/>
  <c r="CM198" i="13"/>
  <c r="CO187" i="13"/>
  <c r="CO183" i="13"/>
  <c r="CN182" i="13"/>
  <c r="CN178" i="13"/>
  <c r="CO172" i="13"/>
  <c r="CN173" i="13"/>
  <c r="CO204" i="11"/>
  <c r="CM211" i="11"/>
  <c r="CO203" i="11"/>
  <c r="CN202" i="11"/>
  <c r="CP194" i="11"/>
  <c r="CG211" i="11"/>
  <c r="CK209" i="11"/>
  <c r="CI208" i="11"/>
  <c r="CL207" i="11"/>
  <c r="CL205" i="11"/>
  <c r="CP186" i="11"/>
  <c r="CP183" i="11"/>
  <c r="CM192" i="11"/>
  <c r="CP181" i="11"/>
  <c r="CO184" i="11"/>
  <c r="CK194" i="11"/>
  <c r="CH194" i="11"/>
  <c r="CM187" i="11"/>
  <c r="CF192" i="11"/>
  <c r="CM186" i="11"/>
  <c r="CI193" i="11"/>
  <c r="CI191" i="11"/>
  <c r="CH188" i="11"/>
  <c r="CK187" i="13"/>
  <c r="CN175" i="11"/>
  <c r="CF184" i="13"/>
  <c r="CG183" i="13"/>
  <c r="CK200" i="13"/>
  <c r="CF175" i="11"/>
  <c r="CK171" i="13"/>
  <c r="CJ169" i="13"/>
  <c r="CJ229" i="13" s="1"/>
  <c r="DF170" i="11"/>
  <c r="DP170" i="11"/>
  <c r="DH174" i="11"/>
  <c r="DR174" i="11"/>
  <c r="CW178" i="11"/>
  <c r="DP186" i="11"/>
  <c r="DT187" i="11"/>
  <c r="DO188" i="11"/>
  <c r="CT174" i="13"/>
  <c r="DD177" i="13"/>
  <c r="DL178" i="13"/>
  <c r="DC182" i="13"/>
  <c r="DR182" i="13"/>
  <c r="DS185" i="13"/>
  <c r="CH195" i="13"/>
  <c r="CG197" i="13"/>
  <c r="DP198" i="11"/>
  <c r="CP206" i="13"/>
  <c r="CO207" i="13"/>
  <c r="CP200" i="13"/>
  <c r="CM207" i="13"/>
  <c r="CP192" i="13"/>
  <c r="CN195" i="13"/>
  <c r="CM195" i="13"/>
  <c r="CN187" i="13"/>
  <c r="CP176" i="13"/>
  <c r="CO175" i="13"/>
  <c r="CM171" i="13"/>
  <c r="CO201" i="11"/>
  <c r="CM207" i="11"/>
  <c r="CH211" i="11"/>
  <c r="CN198" i="11"/>
  <c r="CJ208" i="11"/>
  <c r="CJ206" i="11"/>
  <c r="CP189" i="11"/>
  <c r="CJ203" i="11"/>
  <c r="CI200" i="11"/>
  <c r="CN189" i="11"/>
  <c r="CL200" i="11"/>
  <c r="CI197" i="11"/>
  <c r="CO182" i="11"/>
  <c r="CF194" i="11"/>
  <c r="CN177" i="11"/>
  <c r="CO175" i="11"/>
  <c r="CL188" i="11"/>
  <c r="CJ206" i="13"/>
  <c r="CK209" i="13"/>
  <c r="CG185" i="11"/>
  <c r="CM176" i="11"/>
  <c r="CK181" i="11"/>
  <c r="CN171" i="11"/>
  <c r="CF179" i="11"/>
  <c r="CJ177" i="13"/>
  <c r="CL177" i="11"/>
  <c r="CI174" i="13"/>
  <c r="CJ173" i="11"/>
  <c r="CG173" i="13"/>
  <c r="CH171" i="13"/>
  <c r="CK169" i="11"/>
  <c r="CK229" i="11" s="1"/>
  <c r="CG169" i="13"/>
  <c r="CG229" i="13" s="1"/>
  <c r="DD169" i="11"/>
  <c r="DD229" i="11" s="1"/>
  <c r="DN169" i="11"/>
  <c r="DN229" i="11" s="1"/>
  <c r="DA171" i="11"/>
  <c r="DK171" i="11"/>
  <c r="DF172" i="11"/>
  <c r="DP172" i="11"/>
  <c r="DB173" i="11"/>
  <c r="DL173" i="11"/>
  <c r="DG175" i="11"/>
  <c r="DQ175" i="11"/>
  <c r="DG176" i="11"/>
  <c r="DQ176" i="11"/>
  <c r="DH177" i="11"/>
  <c r="DR177" i="11"/>
  <c r="DM183" i="11"/>
  <c r="DR192" i="11"/>
  <c r="DH169" i="13"/>
  <c r="DH229" i="13" s="1"/>
  <c r="DH179" i="13"/>
  <c r="DR181" i="13"/>
  <c r="CF196" i="13"/>
  <c r="CF190" i="13"/>
  <c r="CG203" i="13"/>
  <c r="DR195" i="13"/>
  <c r="DL192" i="13"/>
  <c r="CZ171" i="13"/>
  <c r="DG179" i="13"/>
  <c r="DF185" i="13"/>
  <c r="CH197" i="13"/>
  <c r="CO210" i="13"/>
  <c r="CP203" i="13"/>
  <c r="CO204" i="13"/>
  <c r="CP196" i="13"/>
  <c r="CN199" i="13"/>
  <c r="CP188" i="13"/>
  <c r="CP184" i="13"/>
  <c r="CO184" i="13"/>
  <c r="CM187" i="13"/>
  <c r="CM182" i="13"/>
  <c r="CO205" i="11"/>
  <c r="CN205" i="11"/>
  <c r="CO200" i="11"/>
  <c r="CK210" i="11"/>
  <c r="CM202" i="11"/>
  <c r="CO193" i="11"/>
  <c r="CH206" i="11"/>
  <c r="CP188" i="11"/>
  <c r="CG204" i="11"/>
  <c r="CK201" i="11"/>
  <c r="CO189" i="11"/>
  <c r="CP184" i="11"/>
  <c r="CH199" i="11"/>
  <c r="CN185" i="11"/>
  <c r="CI195" i="11"/>
  <c r="CK192" i="11"/>
  <c r="CF191" i="11"/>
  <c r="CK190" i="11"/>
  <c r="CN178" i="11"/>
  <c r="CI187" i="13"/>
  <c r="CG188" i="11"/>
  <c r="CF187" i="13"/>
  <c r="CI184" i="11"/>
  <c r="CF185" i="13"/>
  <c r="CJ179" i="13"/>
  <c r="CJ198" i="13"/>
  <c r="CG177" i="13"/>
  <c r="CM170" i="11"/>
  <c r="CJ192" i="13"/>
  <c r="DG170" i="11"/>
  <c r="DQ170" i="11"/>
  <c r="DI174" i="11"/>
  <c r="DS174" i="11"/>
  <c r="DG179" i="11"/>
  <c r="DC180" i="11"/>
  <c r="DU187" i="11"/>
  <c r="DN190" i="11"/>
  <c r="DD173" i="13"/>
  <c r="DS173" i="13"/>
  <c r="CW176" i="13"/>
  <c r="DM178" i="13"/>
  <c r="DU180" i="13"/>
  <c r="DU184" i="13"/>
  <c r="CF199" i="13"/>
  <c r="DV193" i="13"/>
  <c r="DV190" i="13"/>
  <c r="CP195" i="11"/>
  <c r="CI209" i="11"/>
  <c r="CP191" i="11"/>
  <c r="CP190" i="11"/>
  <c r="CJ198" i="11"/>
  <c r="CL199" i="11"/>
  <c r="CF195" i="11"/>
  <c r="CH195" i="11"/>
  <c r="CK193" i="11"/>
  <c r="CN183" i="11"/>
  <c r="CK191" i="11"/>
  <c r="CM184" i="11"/>
  <c r="CO176" i="11"/>
  <c r="CH189" i="11"/>
  <c r="CM182" i="11"/>
  <c r="CM180" i="11"/>
  <c r="CK185" i="13"/>
  <c r="CK208" i="13"/>
  <c r="CG183" i="11"/>
  <c r="CL182" i="13"/>
  <c r="CI178" i="13"/>
  <c r="CL178" i="13"/>
  <c r="CJ174" i="13"/>
  <c r="CJ174" i="11"/>
  <c r="CH172" i="13"/>
  <c r="CL171" i="13"/>
  <c r="DE169" i="11"/>
  <c r="DO169" i="11"/>
  <c r="DO229" i="11" s="1"/>
  <c r="DB171" i="11"/>
  <c r="DL171" i="11"/>
  <c r="CW172" i="11"/>
  <c r="DG172" i="11"/>
  <c r="DC173" i="11"/>
  <c r="DM173" i="11"/>
  <c r="DH175" i="11"/>
  <c r="DR175" i="11"/>
  <c r="DH176" i="11"/>
  <c r="DR176" i="11"/>
  <c r="DI177" i="11"/>
  <c r="DS177" i="11"/>
  <c r="DN183" i="11"/>
  <c r="DP185" i="11"/>
  <c r="DR186" i="11"/>
  <c r="DQ195" i="11"/>
  <c r="DK176" i="13"/>
  <c r="DH180" i="13"/>
  <c r="DI184" i="13"/>
  <c r="DI185" i="13"/>
  <c r="CF189" i="13"/>
  <c r="DO196" i="13"/>
  <c r="CP211" i="13"/>
  <c r="CN207" i="13"/>
  <c r="CN203" i="13"/>
  <c r="CM203" i="13"/>
  <c r="CM199" i="13"/>
  <c r="CN191" i="13"/>
  <c r="CM191" i="13"/>
  <c r="CO180" i="13"/>
  <c r="CM174" i="13"/>
  <c r="CG210" i="11"/>
  <c r="CK207" i="11"/>
  <c r="CH204" i="11"/>
  <c r="CL202" i="11"/>
  <c r="CM211" i="13"/>
  <c r="CO200" i="13"/>
  <c r="CO196" i="13"/>
  <c r="CO192" i="13"/>
  <c r="CO188" i="13"/>
  <c r="CP180" i="13"/>
  <c r="CN183" i="13"/>
  <c r="CO173" i="13"/>
  <c r="CN210" i="11"/>
  <c r="CP201" i="11"/>
  <c r="CM208" i="11"/>
  <c r="CN203" i="11"/>
  <c r="CF211" i="11"/>
  <c r="CF209" i="11"/>
  <c r="CM204" i="11"/>
  <c r="CO195" i="11"/>
  <c r="CJ207" i="11"/>
  <c r="CI206" i="11"/>
  <c r="CO191" i="11"/>
  <c r="CF202" i="11"/>
  <c r="CP185" i="11"/>
  <c r="CO187" i="11"/>
  <c r="CL201" i="11"/>
  <c r="CP175" i="11"/>
  <c r="CO178" i="11"/>
  <c r="CH191" i="11"/>
  <c r="CL192" i="11"/>
  <c r="CF188" i="11"/>
  <c r="CN179" i="11"/>
  <c r="CJ187" i="13"/>
  <c r="CJ211" i="13"/>
  <c r="CK183" i="11"/>
  <c r="CJ183" i="13"/>
  <c r="CL180" i="13"/>
  <c r="CK201" i="13"/>
  <c r="CG178" i="13"/>
  <c r="CF174" i="11"/>
  <c r="CI169" i="11"/>
  <c r="CL173" i="11"/>
  <c r="CI169" i="13"/>
  <c r="CX170" i="11"/>
  <c r="DH170" i="11"/>
  <c r="CZ174" i="11"/>
  <c r="DJ174" i="11"/>
  <c r="DH179" i="11"/>
  <c r="DD180" i="11"/>
  <c r="DP181" i="11"/>
  <c r="DO182" i="11"/>
  <c r="DP189" i="11"/>
  <c r="DO190" i="11"/>
  <c r="DV180" i="13"/>
  <c r="DG181" i="13"/>
  <c r="CF201" i="13"/>
  <c r="DQ194" i="13"/>
  <c r="DN191" i="13"/>
  <c r="CU170" i="13"/>
  <c r="DH176" i="13"/>
  <c r="CL194" i="13"/>
  <c r="CP209" i="13"/>
  <c r="CN211" i="13"/>
  <c r="CM208" i="13"/>
  <c r="CP193" i="13"/>
  <c r="CN196" i="13"/>
  <c r="CP185" i="13"/>
  <c r="CO185" i="13"/>
  <c r="CN184" i="13"/>
  <c r="CN179" i="13"/>
  <c r="CM180" i="13"/>
  <c r="CM170" i="13"/>
  <c r="CP200" i="11"/>
  <c r="CP198" i="11"/>
  <c r="CO196" i="11"/>
  <c r="CI210" i="11"/>
  <c r="CG209" i="11"/>
  <c r="CM200" i="11"/>
  <c r="CI204" i="11"/>
  <c r="CF201" i="11"/>
  <c r="CO188" i="11"/>
  <c r="CK199" i="11"/>
  <c r="CG200" i="11"/>
  <c r="CH198" i="11"/>
  <c r="CF196" i="11"/>
  <c r="CK195" i="11"/>
  <c r="CL195" i="11"/>
  <c r="CJ191" i="11"/>
  <c r="CI188" i="11"/>
  <c r="CJ185" i="13"/>
  <c r="CJ209" i="13"/>
  <c r="CK211" i="13"/>
  <c r="CH182" i="13"/>
  <c r="CH179" i="11"/>
  <c r="CF179" i="13"/>
  <c r="CJ177" i="11"/>
  <c r="CI177" i="13"/>
  <c r="CJ171" i="13"/>
  <c r="CV169" i="11"/>
  <c r="CV229" i="11" s="1"/>
  <c r="DF169" i="11"/>
  <c r="CS171" i="11"/>
  <c r="DC171" i="11"/>
  <c r="CX172" i="11"/>
  <c r="DH172" i="11"/>
  <c r="CT173" i="11"/>
  <c r="DD173" i="11"/>
  <c r="CY175" i="11"/>
  <c r="DI175" i="11"/>
  <c r="CY176" i="11"/>
  <c r="DI176" i="11"/>
  <c r="CZ177" i="11"/>
  <c r="DJ177" i="11"/>
  <c r="DR191" i="11"/>
  <c r="DR195" i="11"/>
  <c r="DO196" i="11"/>
  <c r="CZ170" i="13"/>
  <c r="DF175" i="13"/>
  <c r="CY176" i="13"/>
  <c r="DO178" i="13"/>
  <c r="DJ184" i="13"/>
  <c r="DJ185" i="13"/>
  <c r="DR199" i="13"/>
  <c r="CK200" i="11"/>
  <c r="CP204" i="13"/>
  <c r="CN208" i="13"/>
  <c r="CP197" i="13"/>
  <c r="CM204" i="13"/>
  <c r="CM200" i="13"/>
  <c r="CM196" i="13"/>
  <c r="CM192" i="13"/>
  <c r="CM188" i="13"/>
  <c r="CO176" i="13"/>
  <c r="CN176" i="13"/>
  <c r="CN172" i="13"/>
  <c r="CO211" i="11"/>
  <c r="CP205" i="11"/>
  <c r="CN208" i="11"/>
  <c r="CO199" i="11"/>
  <c r="CN201" i="11"/>
  <c r="CF206" i="11"/>
  <c r="CM201" i="11"/>
  <c r="CK205" i="11"/>
  <c r="CJ205" i="11"/>
  <c r="CP187" i="11"/>
  <c r="CI203" i="11"/>
  <c r="CH200" i="11"/>
  <c r="CM189" i="11"/>
  <c r="CJ193" i="11"/>
  <c r="CP174" i="11"/>
  <c r="CG192" i="11"/>
  <c r="CH192" i="11"/>
  <c r="CK188" i="11"/>
  <c r="CH185" i="13"/>
  <c r="CH184" i="13"/>
  <c r="CL185" i="11"/>
  <c r="CG184" i="11"/>
  <c r="CJ201" i="13"/>
  <c r="CI177" i="11"/>
  <c r="CI176" i="13"/>
  <c r="CH175" i="11"/>
  <c r="CH169" i="11"/>
  <c r="CH229" i="11" s="1"/>
  <c r="CY170" i="11"/>
  <c r="DI170" i="11"/>
  <c r="DA174" i="11"/>
  <c r="DK174" i="11"/>
  <c r="DN178" i="11"/>
  <c r="DI179" i="11"/>
  <c r="DP182" i="11"/>
  <c r="DH186" i="11"/>
  <c r="DK187" i="11"/>
  <c r="DQ189" i="11"/>
  <c r="DV177" i="13"/>
  <c r="DD178" i="13"/>
  <c r="DK188" i="13"/>
  <c r="DQ189" i="13"/>
  <c r="DM192" i="13"/>
  <c r="CH191" i="13"/>
  <c r="CF197" i="13"/>
  <c r="DS187" i="13"/>
  <c r="DT180" i="13"/>
  <c r="DC178" i="13"/>
  <c r="CZ177" i="13"/>
  <c r="DV176" i="13"/>
  <c r="CX176" i="13"/>
  <c r="CV169" i="13"/>
  <c r="CV229" i="13" s="1"/>
  <c r="CF172" i="13"/>
  <c r="CK172" i="13"/>
  <c r="CK194" i="13"/>
  <c r="CH177" i="13"/>
  <c r="CL185" i="13"/>
  <c r="CI185" i="13"/>
  <c r="DQ199" i="13"/>
  <c r="DM190" i="13"/>
  <c r="CL193" i="13"/>
  <c r="CF200" i="13"/>
  <c r="DO185" i="13"/>
  <c r="DE185" i="13"/>
  <c r="DR184" i="13"/>
  <c r="DH184" i="13"/>
  <c r="DM179" i="13"/>
  <c r="DC179" i="13"/>
  <c r="DU178" i="13"/>
  <c r="DK178" i="13"/>
  <c r="DT176" i="13"/>
  <c r="CV172" i="13"/>
  <c r="DG170" i="13"/>
  <c r="CJ191" i="13"/>
  <c r="CK174" i="13"/>
  <c r="CJ196" i="13"/>
  <c r="CG179" i="13"/>
  <c r="CK178" i="13"/>
  <c r="CK179" i="13"/>
  <c r="CL181" i="13"/>
  <c r="CJ182" i="13"/>
  <c r="CK206" i="13"/>
  <c r="CJ204" i="13"/>
  <c r="CI183" i="13"/>
  <c r="DJ192" i="13"/>
  <c r="CL188" i="13"/>
  <c r="CG201" i="13"/>
  <c r="CH201" i="13"/>
  <c r="CL191" i="13"/>
  <c r="CF195" i="13"/>
  <c r="CF198" i="13"/>
  <c r="DI183" i="13"/>
  <c r="DN181" i="13"/>
  <c r="DQ180" i="13"/>
  <c r="DF180" i="13"/>
  <c r="CY178" i="13"/>
  <c r="DH177" i="13"/>
  <c r="CW177" i="13"/>
  <c r="DG176" i="13"/>
  <c r="DQ175" i="13"/>
  <c r="DB174" i="13"/>
  <c r="CX173" i="13"/>
  <c r="DG171" i="13"/>
  <c r="CS169" i="13"/>
  <c r="CS229" i="13" s="1"/>
  <c r="CJ170" i="13"/>
  <c r="CG172" i="13"/>
  <c r="CF173" i="13"/>
  <c r="CK192" i="13"/>
  <c r="CH174" i="13"/>
  <c r="CL176" i="13"/>
  <c r="CK197" i="13"/>
  <c r="CJ199" i="13"/>
  <c r="CK205" i="13"/>
  <c r="CH183" i="13"/>
  <c r="CJ207" i="13"/>
  <c r="CG186" i="13"/>
  <c r="CJ210" i="13"/>
  <c r="DH190" i="13"/>
  <c r="DT195" i="13"/>
  <c r="DS197" i="13"/>
  <c r="DM186" i="13"/>
  <c r="DN185" i="13"/>
  <c r="DQ184" i="13"/>
  <c r="DL179" i="13"/>
  <c r="DT178" i="13"/>
  <c r="CU176" i="13"/>
  <c r="DH172" i="13"/>
  <c r="CR170" i="13"/>
  <c r="DF169" i="13"/>
  <c r="DF229" i="13" s="1"/>
  <c r="CF171" i="13"/>
  <c r="CJ193" i="13"/>
  <c r="CF175" i="13"/>
  <c r="CJ176" i="13"/>
  <c r="CJ197" i="13"/>
  <c r="CG180" i="13"/>
  <c r="CH180" i="13"/>
  <c r="CK202" i="13"/>
  <c r="CG181" i="13"/>
  <c r="CJ181" i="13"/>
  <c r="CK207" i="13"/>
  <c r="CJ205" i="13"/>
  <c r="CL184" i="13"/>
  <c r="DD186" i="13"/>
  <c r="DH189" i="13"/>
  <c r="DM193" i="13"/>
  <c r="CH198" i="13"/>
  <c r="DF184" i="13"/>
  <c r="DT183" i="13"/>
  <c r="DI182" i="13"/>
  <c r="DP180" i="13"/>
  <c r="DU179" i="13"/>
  <c r="DI178" i="13"/>
  <c r="CX178" i="13"/>
  <c r="CV177" i="13"/>
  <c r="DC175" i="13"/>
  <c r="DM174" i="13"/>
  <c r="DJ173" i="13"/>
  <c r="CR171" i="13"/>
  <c r="DE170" i="13"/>
  <c r="CR169" i="13"/>
  <c r="CR229" i="13" s="1"/>
  <c r="CJ190" i="13"/>
  <c r="CI171" i="13"/>
  <c r="CI173" i="13"/>
  <c r="CK193" i="13"/>
  <c r="CK173" i="13"/>
  <c r="CF176" i="13"/>
  <c r="CI182" i="13"/>
  <c r="CI184" i="13"/>
  <c r="DB184" i="13"/>
  <c r="DT197" i="13"/>
  <c r="DM185" i="13"/>
  <c r="DD180" i="13"/>
  <c r="DK179" i="13"/>
  <c r="DQ177" i="13"/>
  <c r="DF177" i="13"/>
  <c r="DO175" i="13"/>
  <c r="CS172" i="13"/>
  <c r="DE171" i="13"/>
  <c r="CQ170" i="13"/>
  <c r="CK189" i="13"/>
  <c r="CL172" i="13"/>
  <c r="CH176" i="13"/>
  <c r="CF177" i="13"/>
  <c r="CK177" i="13"/>
  <c r="CJ180" i="13"/>
  <c r="CK203" i="13"/>
  <c r="CH181" i="13"/>
  <c r="CK181" i="13"/>
  <c r="CJ184" i="13"/>
  <c r="CZ182" i="13"/>
  <c r="DR188" i="13"/>
  <c r="CL207" i="13"/>
  <c r="DK186" i="13"/>
  <c r="DV185" i="13"/>
  <c r="DE184" i="13"/>
  <c r="DF183" i="13"/>
  <c r="DT179" i="13"/>
  <c r="CX179" i="13"/>
  <c r="DH178" i="13"/>
  <c r="DP176" i="13"/>
  <c r="DD176" i="13"/>
  <c r="DB175" i="13"/>
  <c r="CX174" i="13"/>
  <c r="CU173" i="13"/>
  <c r="DF172" i="13"/>
  <c r="CQ171" i="13"/>
  <c r="DQ169" i="13"/>
  <c r="DQ229" i="13" s="1"/>
  <c r="CH170" i="13"/>
  <c r="CH173" i="13"/>
  <c r="CL174" i="13"/>
  <c r="CG176" i="13"/>
  <c r="CJ195" i="13"/>
  <c r="CK198" i="13"/>
  <c r="CK182" i="13"/>
  <c r="CK184" i="13"/>
  <c r="CH186" i="13"/>
  <c r="CR174" i="13"/>
  <c r="DO193" i="13"/>
  <c r="DU197" i="13"/>
  <c r="CI199" i="13"/>
  <c r="CL198" i="13"/>
  <c r="DN184" i="13"/>
  <c r="DR183" i="13"/>
  <c r="DG182" i="13"/>
  <c r="DV181" i="13"/>
  <c r="DQ178" i="13"/>
  <c r="DE177" i="13"/>
  <c r="DK174" i="13"/>
  <c r="DH173" i="13"/>
  <c r="CR172" i="13"/>
  <c r="DP170" i="13"/>
  <c r="CN170" i="13"/>
  <c r="DU192" i="13"/>
  <c r="CI194" i="13"/>
  <c r="CI189" i="13"/>
  <c r="DJ187" i="13"/>
  <c r="DU185" i="13"/>
  <c r="DE183" i="13"/>
  <c r="DM180" i="13"/>
  <c r="DS179" i="13"/>
  <c r="CW174" i="13"/>
  <c r="CT173" i="13"/>
  <c r="DP171" i="13"/>
  <c r="DB169" i="13"/>
  <c r="DB229" i="13" s="1"/>
  <c r="CO169" i="13"/>
  <c r="CO229" i="13" s="1"/>
  <c r="CH169" i="13"/>
  <c r="CI172" i="13"/>
  <c r="CJ173" i="13"/>
  <c r="CI175" i="13"/>
  <c r="CK199" i="13"/>
  <c r="CL183" i="13"/>
  <c r="CG185" i="13"/>
  <c r="CJ208" i="13"/>
  <c r="CK186" i="13"/>
  <c r="DL188" i="11"/>
  <c r="DS187" i="11"/>
  <c r="DQ186" i="11"/>
  <c r="DF185" i="11"/>
  <c r="DG184" i="11"/>
  <c r="DV183" i="11"/>
  <c r="DN182" i="11"/>
  <c r="DQ181" i="11"/>
  <c r="DL180" i="11"/>
  <c r="DQ179" i="11"/>
  <c r="CJ169" i="11"/>
  <c r="CJ229" i="11" s="1"/>
  <c r="CF169" i="11"/>
  <c r="CJ172" i="11"/>
  <c r="CI178" i="11"/>
  <c r="CM174" i="11"/>
  <c r="CI181" i="11"/>
  <c r="CF184" i="11"/>
  <c r="CN174" i="11"/>
  <c r="CI185" i="11"/>
  <c r="CJ187" i="11"/>
  <c r="CM183" i="11"/>
  <c r="CZ182" i="11"/>
  <c r="DU201" i="11"/>
  <c r="DO193" i="11"/>
  <c r="DM192" i="11"/>
  <c r="DT188" i="11"/>
  <c r="DO185" i="11"/>
  <c r="DU180" i="11"/>
  <c r="DM178" i="11"/>
  <c r="DO177" i="11"/>
  <c r="DG177" i="11"/>
  <c r="CY177" i="11"/>
  <c r="DV176" i="11"/>
  <c r="DN176" i="11"/>
  <c r="DF176" i="11"/>
  <c r="CX176" i="11"/>
  <c r="DV175" i="11"/>
  <c r="DN175" i="11"/>
  <c r="DF175" i="11"/>
  <c r="CX175" i="11"/>
  <c r="DO174" i="11"/>
  <c r="DG174" i="11"/>
  <c r="CY174" i="11"/>
  <c r="DQ173" i="11"/>
  <c r="DI173" i="11"/>
  <c r="DA173" i="11"/>
  <c r="CS173" i="11"/>
  <c r="DT172" i="11"/>
  <c r="DL172" i="11"/>
  <c r="DD172" i="11"/>
  <c r="CV172" i="11"/>
  <c r="DP171" i="11"/>
  <c r="DH171" i="11"/>
  <c r="CZ171" i="11"/>
  <c r="CR171" i="11"/>
  <c r="DU170" i="11"/>
  <c r="DM170" i="11"/>
  <c r="DE170" i="11"/>
  <c r="CW170" i="11"/>
  <c r="CO170" i="11"/>
  <c r="DS169" i="11"/>
  <c r="DS229" i="11" s="1"/>
  <c r="DK169" i="11"/>
  <c r="DK229" i="11" s="1"/>
  <c r="DC169" i="11"/>
  <c r="DC229" i="11" s="1"/>
  <c r="CU169" i="11"/>
  <c r="CU229" i="11" s="1"/>
  <c r="CI170" i="11"/>
  <c r="CK173" i="11"/>
  <c r="CG176" i="11"/>
  <c r="CK175" i="11"/>
  <c r="CG178" i="11"/>
  <c r="CK177" i="11"/>
  <c r="CL182" i="11"/>
  <c r="CH181" i="11"/>
  <c r="CF182" i="11"/>
  <c r="CI186" i="11"/>
  <c r="CJ188" i="11"/>
  <c r="DU203" i="11"/>
  <c r="DT197" i="11"/>
  <c r="DV196" i="11"/>
  <c r="DK191" i="11"/>
  <c r="DN189" i="11"/>
  <c r="DE184" i="11"/>
  <c r="DG183" i="11"/>
  <c r="DB181" i="11"/>
  <c r="DO179" i="11"/>
  <c r="CI171" i="11"/>
  <c r="CL174" i="11"/>
  <c r="CG173" i="11"/>
  <c r="CK172" i="11"/>
  <c r="CH184" i="11"/>
  <c r="CO172" i="11"/>
  <c r="CM181" i="11"/>
  <c r="CL190" i="11"/>
  <c r="DQ199" i="11"/>
  <c r="DQ194" i="11"/>
  <c r="DL192" i="11"/>
  <c r="DS188" i="11"/>
  <c r="DN185" i="11"/>
  <c r="DO184" i="11"/>
  <c r="DV182" i="11"/>
  <c r="DT180" i="11"/>
  <c r="DV178" i="11"/>
  <c r="DL178" i="11"/>
  <c r="DV177" i="11"/>
  <c r="DN177" i="11"/>
  <c r="DF177" i="11"/>
  <c r="CX177" i="11"/>
  <c r="DU176" i="11"/>
  <c r="DM176" i="11"/>
  <c r="DE176" i="11"/>
  <c r="CW176" i="11"/>
  <c r="DU175" i="11"/>
  <c r="DM175" i="11"/>
  <c r="DE175" i="11"/>
  <c r="CW175" i="11"/>
  <c r="DV174" i="11"/>
  <c r="DN174" i="11"/>
  <c r="DF174" i="11"/>
  <c r="CX174" i="11"/>
  <c r="DP173" i="11"/>
  <c r="DH173" i="11"/>
  <c r="CZ173" i="11"/>
  <c r="CR173" i="11"/>
  <c r="DS172" i="11"/>
  <c r="DK172" i="11"/>
  <c r="DC172" i="11"/>
  <c r="CU172" i="11"/>
  <c r="DO171" i="11"/>
  <c r="DG171" i="11"/>
  <c r="CY171" i="11"/>
  <c r="CQ171" i="11"/>
  <c r="DT170" i="11"/>
  <c r="DL170" i="11"/>
  <c r="DD170" i="11"/>
  <c r="CV170" i="11"/>
  <c r="DR169" i="11"/>
  <c r="DJ169" i="11"/>
  <c r="DB169" i="11"/>
  <c r="DB229" i="11" s="1"/>
  <c r="CT169" i="11"/>
  <c r="CT229" i="11" s="1"/>
  <c r="CL169" i="11"/>
  <c r="CL229" i="11" s="1"/>
  <c r="CL176" i="11"/>
  <c r="CI175" i="11"/>
  <c r="CJ175" i="11"/>
  <c r="CM171" i="11"/>
  <c r="CL181" i="11"/>
  <c r="CI180" i="11"/>
  <c r="CJ180" i="11"/>
  <c r="CI182" i="11"/>
  <c r="CM178" i="11"/>
  <c r="CK184" i="11"/>
  <c r="CL189" i="11"/>
  <c r="CH187" i="11"/>
  <c r="CI189" i="11"/>
  <c r="DV204" i="11"/>
  <c r="DR198" i="11"/>
  <c r="DS197" i="11"/>
  <c r="DU196" i="11"/>
  <c r="DU192" i="11"/>
  <c r="DJ191" i="11"/>
  <c r="DV190" i="11"/>
  <c r="DM189" i="11"/>
  <c r="DH188" i="11"/>
  <c r="DF183" i="11"/>
  <c r="DA181" i="11"/>
  <c r="DA179" i="11"/>
  <c r="CH171" i="11"/>
  <c r="CJ171" i="11"/>
  <c r="CG174" i="11"/>
  <c r="CI176" i="11"/>
  <c r="CH178" i="11"/>
  <c r="CM172" i="11"/>
  <c r="CL186" i="11"/>
  <c r="CN176" i="11"/>
  <c r="CJ186" i="11"/>
  <c r="DK193" i="11"/>
  <c r="DP194" i="11"/>
  <c r="DL193" i="11"/>
  <c r="DT191" i="11"/>
  <c r="DV189" i="11"/>
  <c r="DM187" i="11"/>
  <c r="DN184" i="11"/>
  <c r="DH182" i="11"/>
  <c r="DS180" i="11"/>
  <c r="DU178" i="11"/>
  <c r="CY178" i="11"/>
  <c r="DU177" i="11"/>
  <c r="DM177" i="11"/>
  <c r="DE177" i="11"/>
  <c r="CW177" i="11"/>
  <c r="DT176" i="11"/>
  <c r="DL176" i="11"/>
  <c r="DD176" i="11"/>
  <c r="CV176" i="11"/>
  <c r="DT175" i="11"/>
  <c r="DL175" i="11"/>
  <c r="DD175" i="11"/>
  <c r="CV175" i="11"/>
  <c r="DU174" i="11"/>
  <c r="DM174" i="11"/>
  <c r="DE174" i="11"/>
  <c r="CW174" i="11"/>
  <c r="DO173" i="11"/>
  <c r="DG173" i="11"/>
  <c r="CY173" i="11"/>
  <c r="DR172" i="11"/>
  <c r="DJ172" i="11"/>
  <c r="DB172" i="11"/>
  <c r="CT172" i="11"/>
  <c r="DV171" i="11"/>
  <c r="DN171" i="11"/>
  <c r="DF171" i="11"/>
  <c r="CX171" i="11"/>
  <c r="CP171" i="11"/>
  <c r="DS170" i="11"/>
  <c r="DK170" i="11"/>
  <c r="DC170" i="11"/>
  <c r="CU170" i="11"/>
  <c r="DQ169" i="11"/>
  <c r="DQ229" i="11" s="1"/>
  <c r="DI169" i="11"/>
  <c r="DI229" i="11" s="1"/>
  <c r="DA169" i="11"/>
  <c r="DA229" i="11" s="1"/>
  <c r="CS169" i="11"/>
  <c r="CS229" i="11" s="1"/>
  <c r="CL171" i="11"/>
  <c r="CL170" i="11"/>
  <c r="CH174" i="11"/>
  <c r="CL178" i="11"/>
  <c r="CL180" i="11"/>
  <c r="CL183" i="11"/>
  <c r="CM175" i="11"/>
  <c r="CF181" i="11"/>
  <c r="CI183" i="11"/>
  <c r="CF186" i="11"/>
  <c r="CM169" i="11"/>
  <c r="DQ198" i="11"/>
  <c r="DR197" i="11"/>
  <c r="DT192" i="11"/>
  <c r="DL189" i="11"/>
  <c r="DG188" i="11"/>
  <c r="DE183" i="11"/>
  <c r="CZ181" i="11"/>
  <c r="CZ179" i="11"/>
  <c r="CG172" i="11"/>
  <c r="CF171" i="11"/>
  <c r="CL175" i="11"/>
  <c r="CH176" i="11"/>
  <c r="CH177" i="11"/>
  <c r="CJ179" i="11"/>
  <c r="CF180" i="11"/>
  <c r="CJ185" i="11"/>
  <c r="CM179" i="11"/>
  <c r="CH186" i="11"/>
  <c r="CG189" i="11"/>
  <c r="CX180" i="11"/>
  <c r="DO194" i="11"/>
  <c r="DS191" i="11"/>
  <c r="DU189" i="11"/>
  <c r="DP188" i="11"/>
  <c r="DL187" i="11"/>
  <c r="DJ186" i="11"/>
  <c r="DM184" i="11"/>
  <c r="DO183" i="11"/>
  <c r="DG182" i="11"/>
  <c r="DJ181" i="11"/>
  <c r="DE180" i="11"/>
  <c r="DT178" i="11"/>
  <c r="CX178" i="11"/>
  <c r="DT177" i="11"/>
  <c r="DL177" i="11"/>
  <c r="DD177" i="11"/>
  <c r="CV177" i="11"/>
  <c r="DS176" i="11"/>
  <c r="DK176" i="11"/>
  <c r="DC176" i="11"/>
  <c r="CU176" i="11"/>
  <c r="DS175" i="11"/>
  <c r="DK175" i="11"/>
  <c r="DC175" i="11"/>
  <c r="CU175" i="11"/>
  <c r="DT174" i="11"/>
  <c r="DL174" i="11"/>
  <c r="DD174" i="11"/>
  <c r="CV174" i="11"/>
  <c r="DV173" i="11"/>
  <c r="DN173" i="11"/>
  <c r="DF173" i="11"/>
  <c r="CX173" i="11"/>
  <c r="DQ172" i="11"/>
  <c r="DI172" i="11"/>
  <c r="DA172" i="11"/>
  <c r="CS172" i="11"/>
  <c r="DU171" i="11"/>
  <c r="DM171" i="11"/>
  <c r="DE171" i="11"/>
  <c r="CW171" i="11"/>
  <c r="DR170" i="11"/>
  <c r="DJ170" i="11"/>
  <c r="DB170" i="11"/>
  <c r="CT170" i="11"/>
  <c r="DP169" i="11"/>
  <c r="DP229" i="11" s="1"/>
  <c r="DH169" i="11"/>
  <c r="CZ169" i="11"/>
  <c r="CZ229" i="11" s="1"/>
  <c r="CR169" i="11"/>
  <c r="DS201" i="11"/>
  <c r="DV200" i="11"/>
  <c r="DR199" i="11"/>
  <c r="DR196" i="11"/>
  <c r="DT193" i="11"/>
  <c r="DV185" i="11"/>
  <c r="CY179" i="11"/>
  <c r="CI172" i="11"/>
  <c r="CK171" i="11"/>
  <c r="CF172" i="11"/>
  <c r="CK174" i="11"/>
  <c r="CG177" i="11"/>
  <c r="CL179" i="11"/>
  <c r="CI179" i="11"/>
  <c r="CJ181" i="11"/>
  <c r="CJ184" i="11"/>
  <c r="CK185" i="11"/>
  <c r="CO174" i="11"/>
  <c r="CK187" i="11"/>
  <c r="CG191" i="11"/>
  <c r="DF178" i="6"/>
  <c r="DD181" i="6"/>
  <c r="DS175" i="6"/>
  <c r="DB173" i="6"/>
  <c r="CV172" i="6"/>
  <c r="DH185" i="6"/>
  <c r="CY174" i="6"/>
  <c r="DB183" i="6"/>
  <c r="DL194" i="6"/>
  <c r="DJ192" i="6"/>
  <c r="DU200" i="6"/>
  <c r="DU197" i="6"/>
  <c r="DP196" i="6"/>
  <c r="DR193" i="6"/>
  <c r="DS192" i="6"/>
  <c r="DK192" i="6"/>
  <c r="DO189" i="6"/>
  <c r="DV188" i="6"/>
  <c r="DN188" i="6"/>
  <c r="CL169" i="6"/>
  <c r="DH190" i="6"/>
  <c r="DF188" i="6"/>
  <c r="DS199" i="6"/>
  <c r="DS198" i="6"/>
  <c r="DT195" i="6"/>
  <c r="DR194" i="6"/>
  <c r="DU191" i="6"/>
  <c r="DM191" i="6"/>
  <c r="DQ190" i="6"/>
  <c r="DI190" i="6"/>
  <c r="DV187" i="6"/>
  <c r="DN187" i="6"/>
  <c r="DF187" i="6"/>
  <c r="DS186" i="6"/>
  <c r="DK186" i="6"/>
  <c r="DQ185" i="6"/>
  <c r="DI185" i="6"/>
  <c r="DP184" i="6"/>
  <c r="DH184" i="6"/>
  <c r="DP183" i="6"/>
  <c r="DH183" i="6"/>
  <c r="DQ182" i="6"/>
  <c r="DI182" i="6"/>
  <c r="DA182" i="6"/>
  <c r="DS181" i="6"/>
  <c r="DK181" i="6"/>
  <c r="DC181" i="6"/>
  <c r="DV180" i="6"/>
  <c r="DN180" i="6"/>
  <c r="DF180" i="6"/>
  <c r="DR179" i="6"/>
  <c r="DJ179" i="6"/>
  <c r="DB179" i="6"/>
  <c r="DO178" i="6"/>
  <c r="DG178" i="6"/>
  <c r="CY178" i="6"/>
  <c r="DU177" i="6"/>
  <c r="DM177" i="6"/>
  <c r="DE177" i="6"/>
  <c r="CW177" i="6"/>
  <c r="DT176" i="6"/>
  <c r="DL176" i="6"/>
  <c r="DD176" i="6"/>
  <c r="CV176" i="6"/>
  <c r="DT175" i="6"/>
  <c r="DL175" i="6"/>
  <c r="DD175" i="6"/>
  <c r="CV175" i="6"/>
  <c r="DU174" i="6"/>
  <c r="DM174" i="6"/>
  <c r="DE174" i="6"/>
  <c r="CW174" i="6"/>
  <c r="DO173" i="6"/>
  <c r="DG173" i="6"/>
  <c r="CY173" i="6"/>
  <c r="DR172" i="6"/>
  <c r="DJ172" i="6"/>
  <c r="DB172" i="6"/>
  <c r="CT172" i="6"/>
  <c r="DV171" i="6"/>
  <c r="DN171" i="6"/>
  <c r="DF171" i="6"/>
  <c r="CX171" i="6"/>
  <c r="CP171" i="6"/>
  <c r="DS170" i="6"/>
  <c r="DK170" i="6"/>
  <c r="DC170" i="6"/>
  <c r="CU170" i="6"/>
  <c r="DQ169" i="6"/>
  <c r="DI169" i="6"/>
  <c r="DI229" i="6" s="1"/>
  <c r="DA169" i="6"/>
  <c r="CS169" i="6"/>
  <c r="CI170" i="6"/>
  <c r="DU203" i="6"/>
  <c r="CV178" i="6"/>
  <c r="CN170" i="6"/>
  <c r="DV201" i="6"/>
  <c r="DS200" i="6"/>
  <c r="DS197" i="6"/>
  <c r="DV196" i="6"/>
  <c r="DP193" i="6"/>
  <c r="DQ192" i="6"/>
  <c r="DU189" i="6"/>
  <c r="DM189" i="6"/>
  <c r="DT188" i="6"/>
  <c r="DL188" i="6"/>
  <c r="DQ199" i="6"/>
  <c r="DR200" i="6"/>
  <c r="CT176" i="6"/>
  <c r="DQ198" i="6"/>
  <c r="DR195" i="6"/>
  <c r="DP194" i="6"/>
  <c r="DS191" i="6"/>
  <c r="DK191" i="6"/>
  <c r="DO190" i="6"/>
  <c r="DT187" i="6"/>
  <c r="DL187" i="6"/>
  <c r="DQ186" i="6"/>
  <c r="DI186" i="6"/>
  <c r="DO185" i="6"/>
  <c r="DG185" i="6"/>
  <c r="DV184" i="6"/>
  <c r="DN184" i="6"/>
  <c r="DF184" i="6"/>
  <c r="DV183" i="6"/>
  <c r="DN183" i="6"/>
  <c r="DF183" i="6"/>
  <c r="DO182" i="6"/>
  <c r="DG182" i="6"/>
  <c r="DQ181" i="6"/>
  <c r="DI181" i="6"/>
  <c r="DA181" i="6"/>
  <c r="DT180" i="6"/>
  <c r="DL180" i="6"/>
  <c r="DD180" i="6"/>
  <c r="DP179" i="6"/>
  <c r="DH179" i="6"/>
  <c r="CZ179" i="6"/>
  <c r="DU178" i="6"/>
  <c r="DM178" i="6"/>
  <c r="DE178" i="6"/>
  <c r="CW178" i="6"/>
  <c r="DS177" i="6"/>
  <c r="DK177" i="6"/>
  <c r="DC177" i="6"/>
  <c r="DR176" i="6"/>
  <c r="DJ176" i="6"/>
  <c r="DB176" i="6"/>
  <c r="DR175" i="6"/>
  <c r="DJ175" i="6"/>
  <c r="DB175" i="6"/>
  <c r="CT175" i="6"/>
  <c r="DS174" i="6"/>
  <c r="DK174" i="6"/>
  <c r="DC174" i="6"/>
  <c r="CU174" i="6"/>
  <c r="DU173" i="6"/>
  <c r="DM173" i="6"/>
  <c r="DE173" i="6"/>
  <c r="CW173" i="6"/>
  <c r="DP172" i="6"/>
  <c r="DH172" i="6"/>
  <c r="CZ172" i="6"/>
  <c r="CR172" i="6"/>
  <c r="DT171" i="6"/>
  <c r="DL171" i="6"/>
  <c r="DD171" i="6"/>
  <c r="CV171" i="6"/>
  <c r="DQ170" i="6"/>
  <c r="DI170" i="6"/>
  <c r="DA170" i="6"/>
  <c r="CS170" i="6"/>
  <c r="DO169" i="6"/>
  <c r="DO229" i="6" s="1"/>
  <c r="DG169" i="6"/>
  <c r="DG229" i="6" s="1"/>
  <c r="CY169" i="6"/>
  <c r="CY229" i="6" s="1"/>
  <c r="CQ169" i="6"/>
  <c r="CQ229" i="6" s="1"/>
  <c r="CK170" i="6"/>
  <c r="DV204" i="6"/>
  <c r="DT202" i="6"/>
  <c r="CR174" i="6"/>
  <c r="DU201" i="6"/>
  <c r="DR197" i="6"/>
  <c r="DU196" i="6"/>
  <c r="DO193" i="6"/>
  <c r="DP192" i="6"/>
  <c r="DT189" i="6"/>
  <c r="DL189" i="6"/>
  <c r="DS188" i="6"/>
  <c r="DK188" i="6"/>
  <c r="DK193" i="6"/>
  <c r="DP198" i="6"/>
  <c r="CP172" i="6"/>
  <c r="DQ195" i="6"/>
  <c r="DO194" i="6"/>
  <c r="DR191" i="6"/>
  <c r="DJ191" i="6"/>
  <c r="DV190" i="6"/>
  <c r="DN190" i="6"/>
  <c r="DS187" i="6"/>
  <c r="DK187" i="6"/>
  <c r="DP186" i="6"/>
  <c r="DH186" i="6"/>
  <c r="DV185" i="6"/>
  <c r="DN185" i="6"/>
  <c r="DF185" i="6"/>
  <c r="DU184" i="6"/>
  <c r="DM184" i="6"/>
  <c r="DE184" i="6"/>
  <c r="DU183" i="6"/>
  <c r="DM183" i="6"/>
  <c r="DE183" i="6"/>
  <c r="DV182" i="6"/>
  <c r="DN182" i="6"/>
  <c r="DF182" i="6"/>
  <c r="DP181" i="6"/>
  <c r="DH181" i="6"/>
  <c r="CZ181" i="6"/>
  <c r="DS180" i="6"/>
  <c r="DK180" i="6"/>
  <c r="DC180" i="6"/>
  <c r="DO179" i="6"/>
  <c r="DG179" i="6"/>
  <c r="CY179" i="6"/>
  <c r="DT178" i="6"/>
  <c r="DL178" i="6"/>
  <c r="DD178" i="6"/>
  <c r="DR177" i="6"/>
  <c r="DJ177" i="6"/>
  <c r="DB177" i="6"/>
  <c r="DQ176" i="6"/>
  <c r="DI176" i="6"/>
  <c r="DA176" i="6"/>
  <c r="DQ175" i="6"/>
  <c r="DI175" i="6"/>
  <c r="DA175" i="6"/>
  <c r="DR174" i="6"/>
  <c r="DJ174" i="6"/>
  <c r="DB174" i="6"/>
  <c r="CT174" i="6"/>
  <c r="DT173" i="6"/>
  <c r="DL173" i="6"/>
  <c r="DD173" i="6"/>
  <c r="CV173" i="6"/>
  <c r="DO172" i="6"/>
  <c r="DG172" i="6"/>
  <c r="CY172" i="6"/>
  <c r="CQ172" i="6"/>
  <c r="DS171" i="6"/>
  <c r="DK171" i="6"/>
  <c r="DC171" i="6"/>
  <c r="CU171" i="6"/>
  <c r="DP170" i="6"/>
  <c r="DH170" i="6"/>
  <c r="CZ170" i="6"/>
  <c r="CR170" i="6"/>
  <c r="DV169" i="6"/>
  <c r="DN169" i="6"/>
  <c r="DF169" i="6"/>
  <c r="DF229" i="6" s="1"/>
  <c r="CX169" i="6"/>
  <c r="CP169" i="6"/>
  <c r="CL170" i="6"/>
  <c r="DG189" i="6"/>
  <c r="DM195" i="6"/>
  <c r="DT201" i="6"/>
  <c r="DQ197" i="6"/>
  <c r="DT196" i="6"/>
  <c r="DV193" i="6"/>
  <c r="DN193" i="6"/>
  <c r="DO192" i="6"/>
  <c r="DS189" i="6"/>
  <c r="DK189" i="6"/>
  <c r="DR188" i="6"/>
  <c r="DJ188" i="6"/>
  <c r="DC185" i="6"/>
  <c r="DI191" i="6"/>
  <c r="DV203" i="6"/>
  <c r="DP195" i="6"/>
  <c r="DV194" i="6"/>
  <c r="DN194" i="6"/>
  <c r="DQ191" i="6"/>
  <c r="DU190" i="6"/>
  <c r="DM190" i="6"/>
  <c r="DR187" i="6"/>
  <c r="DJ187" i="6"/>
  <c r="DO186" i="6"/>
  <c r="DG186" i="6"/>
  <c r="DU185" i="6"/>
  <c r="DM185" i="6"/>
  <c r="DE185" i="6"/>
  <c r="DT184" i="6"/>
  <c r="DL184" i="6"/>
  <c r="DD184" i="6"/>
  <c r="DT183" i="6"/>
  <c r="DL183" i="6"/>
  <c r="DD183" i="6"/>
  <c r="DU182" i="6"/>
  <c r="DM182" i="6"/>
  <c r="DE182" i="6"/>
  <c r="DO181" i="6"/>
  <c r="DG181" i="6"/>
  <c r="DR180" i="6"/>
  <c r="DJ180" i="6"/>
  <c r="DB180" i="6"/>
  <c r="DV179" i="6"/>
  <c r="DN179" i="6"/>
  <c r="DF179" i="6"/>
  <c r="CX179" i="6"/>
  <c r="DS178" i="6"/>
  <c r="DK178" i="6"/>
  <c r="DC178" i="6"/>
  <c r="DQ177" i="6"/>
  <c r="DI177" i="6"/>
  <c r="DA177" i="6"/>
  <c r="DP176" i="6"/>
  <c r="DH176" i="6"/>
  <c r="CZ176" i="6"/>
  <c r="DP175" i="6"/>
  <c r="DH175" i="6"/>
  <c r="CZ175" i="6"/>
  <c r="DQ174" i="6"/>
  <c r="DI174" i="6"/>
  <c r="DA174" i="6"/>
  <c r="CS174" i="6"/>
  <c r="DS173" i="6"/>
  <c r="DK173" i="6"/>
  <c r="DC173" i="6"/>
  <c r="CU173" i="6"/>
  <c r="DV172" i="6"/>
  <c r="DN172" i="6"/>
  <c r="DF172" i="6"/>
  <c r="CX172" i="6"/>
  <c r="DR171" i="6"/>
  <c r="DJ171" i="6"/>
  <c r="DB171" i="6"/>
  <c r="CT171" i="6"/>
  <c r="DO170" i="6"/>
  <c r="DG170" i="6"/>
  <c r="CY170" i="6"/>
  <c r="CQ170" i="6"/>
  <c r="DU169" i="6"/>
  <c r="DM169" i="6"/>
  <c r="DM229" i="6" s="1"/>
  <c r="DE169" i="6"/>
  <c r="DE229" i="6" s="1"/>
  <c r="CW169" i="6"/>
  <c r="CW229" i="6" s="1"/>
  <c r="CO169" i="6"/>
  <c r="CO229" i="6" s="1"/>
  <c r="CG169" i="6"/>
  <c r="CG229" i="6" s="1"/>
  <c r="CY181" i="6"/>
  <c r="DE187" i="6"/>
  <c r="DP197" i="6"/>
  <c r="DS196" i="6"/>
  <c r="DU193" i="6"/>
  <c r="DM193" i="6"/>
  <c r="DV192" i="6"/>
  <c r="DN192" i="6"/>
  <c r="DR189" i="6"/>
  <c r="DJ189" i="6"/>
  <c r="DQ188" i="6"/>
  <c r="DI188" i="6"/>
  <c r="CQ173" i="6"/>
  <c r="CW179" i="6"/>
  <c r="DR196" i="6"/>
  <c r="DT193" i="6"/>
  <c r="DL193" i="6"/>
  <c r="DU192" i="6"/>
  <c r="DM192" i="6"/>
  <c r="DQ189" i="6"/>
  <c r="DI189" i="6"/>
  <c r="DP188" i="6"/>
  <c r="DH188" i="6"/>
  <c r="DT199" i="6"/>
  <c r="DV195" i="6"/>
  <c r="DQ194" i="6"/>
  <c r="DR192" i="6"/>
  <c r="DU188" i="6"/>
  <c r="DS184" i="6"/>
  <c r="DI184" i="6"/>
  <c r="DM181" i="6"/>
  <c r="DD177" i="6"/>
  <c r="DO176" i="6"/>
  <c r="DE176" i="6"/>
  <c r="DT174" i="6"/>
  <c r="DA173" i="6"/>
  <c r="DQ172" i="6"/>
  <c r="CZ171" i="6"/>
  <c r="DR170" i="6"/>
  <c r="CI169" i="6"/>
  <c r="DV200" i="6"/>
  <c r="DO191" i="6"/>
  <c r="DP190" i="6"/>
  <c r="DG188" i="6"/>
  <c r="DM187" i="6"/>
  <c r="DN186" i="6"/>
  <c r="DK183" i="6"/>
  <c r="DB181" i="6"/>
  <c r="DH180" i="6"/>
  <c r="DQ179" i="6"/>
  <c r="DN177" i="6"/>
  <c r="DF175" i="6"/>
  <c r="DH174" i="6"/>
  <c r="CX174" i="6"/>
  <c r="DV173" i="6"/>
  <c r="DE172" i="6"/>
  <c r="CU172" i="6"/>
  <c r="DU171" i="6"/>
  <c r="DF170" i="6"/>
  <c r="CV170" i="6"/>
  <c r="DC169" i="6"/>
  <c r="CL172" i="6"/>
  <c r="DR198" i="6"/>
  <c r="DQ196" i="6"/>
  <c r="DU195" i="6"/>
  <c r="DP185" i="6"/>
  <c r="DR184" i="6"/>
  <c r="DP182" i="6"/>
  <c r="DV181" i="6"/>
  <c r="DL181" i="6"/>
  <c r="DE179" i="6"/>
  <c r="DN178" i="6"/>
  <c r="DN176" i="6"/>
  <c r="CU175" i="6"/>
  <c r="DJ173" i="6"/>
  <c r="CZ173" i="6"/>
  <c r="DI171" i="6"/>
  <c r="CY171" i="6"/>
  <c r="CR169" i="6"/>
  <c r="CR229" i="6" s="1"/>
  <c r="CL173" i="6"/>
  <c r="DV202" i="6"/>
  <c r="DR199" i="6"/>
  <c r="DN191" i="6"/>
  <c r="DP189" i="6"/>
  <c r="DM186" i="6"/>
  <c r="DD185" i="6"/>
  <c r="DG184" i="6"/>
  <c r="DJ183" i="6"/>
  <c r="DD182" i="6"/>
  <c r="DQ180" i="6"/>
  <c r="DG180" i="6"/>
  <c r="DB178" i="6"/>
  <c r="DC176" i="6"/>
  <c r="DO175" i="6"/>
  <c r="DE175" i="6"/>
  <c r="DG174" i="6"/>
  <c r="DD172" i="6"/>
  <c r="DE170" i="6"/>
  <c r="DL169" i="6"/>
  <c r="DL229" i="6" s="1"/>
  <c r="DB169" i="6"/>
  <c r="DB229" i="6" s="1"/>
  <c r="CU177" i="6"/>
  <c r="DT200" i="6"/>
  <c r="DQ184" i="6"/>
  <c r="DU181" i="6"/>
  <c r="DD179" i="6"/>
  <c r="DL177" i="6"/>
  <c r="DM176" i="6"/>
  <c r="CV174" i="6"/>
  <c r="DI173" i="6"/>
  <c r="CS172" i="6"/>
  <c r="DH171" i="6"/>
  <c r="CT170" i="6"/>
  <c r="CM169" i="6"/>
  <c r="DU202" i="6"/>
  <c r="DO196" i="6"/>
  <c r="DS195" i="6"/>
  <c r="DM194" i="6"/>
  <c r="DS193" i="6"/>
  <c r="DU187" i="6"/>
  <c r="DV186" i="6"/>
  <c r="DL186" i="6"/>
  <c r="DS183" i="6"/>
  <c r="DI183" i="6"/>
  <c r="DC182" i="6"/>
  <c r="DJ181" i="6"/>
  <c r="DP180" i="6"/>
  <c r="DA178" i="6"/>
  <c r="DV177" i="6"/>
  <c r="CZ177" i="6"/>
  <c r="DN175" i="6"/>
  <c r="DP174" i="6"/>
  <c r="DF174" i="6"/>
  <c r="CX173" i="6"/>
  <c r="DM172" i="6"/>
  <c r="DC172" i="6"/>
  <c r="CW171" i="6"/>
  <c r="DN170" i="6"/>
  <c r="DD170" i="6"/>
  <c r="DK169" i="6"/>
  <c r="DO197" i="6"/>
  <c r="DL191" i="6"/>
  <c r="DL190" i="6"/>
  <c r="DN189" i="6"/>
  <c r="DI187" i="6"/>
  <c r="DT181" i="6"/>
  <c r="DE180" i="6"/>
  <c r="DM179" i="6"/>
  <c r="DC179" i="6"/>
  <c r="DV178" i="6"/>
  <c r="DV176" i="6"/>
  <c r="DC175" i="6"/>
  <c r="DR173" i="6"/>
  <c r="DH173" i="6"/>
  <c r="DQ171" i="6"/>
  <c r="DG171" i="6"/>
  <c r="CZ169" i="6"/>
  <c r="CZ229" i="6" s="1"/>
  <c r="DS201" i="6"/>
  <c r="DL192" i="6"/>
  <c r="DV191" i="6"/>
  <c r="DO188" i="6"/>
  <c r="DU186" i="6"/>
  <c r="DL185" i="6"/>
  <c r="DO184" i="6"/>
  <c r="DR183" i="6"/>
  <c r="DL182" i="6"/>
  <c r="DB182" i="6"/>
  <c r="DO180" i="6"/>
  <c r="DJ178" i="6"/>
  <c r="CZ178" i="6"/>
  <c r="CY177" i="6"/>
  <c r="DK176" i="6"/>
  <c r="DM175" i="6"/>
  <c r="DO174" i="6"/>
  <c r="DL172" i="6"/>
  <c r="DM170" i="6"/>
  <c r="DT169" i="6"/>
  <c r="DJ169" i="6"/>
  <c r="CN169" i="6"/>
  <c r="CS175" i="6"/>
  <c r="DV198" i="6"/>
  <c r="DJ185" i="6"/>
  <c r="DJ182" i="6"/>
  <c r="DH178" i="6"/>
  <c r="DG177" i="6"/>
  <c r="DT172" i="6"/>
  <c r="CO170" i="6"/>
  <c r="DR169" i="6"/>
  <c r="DR229" i="6" s="1"/>
  <c r="CH170" i="6"/>
  <c r="DD186" i="6"/>
  <c r="DQ193" i="6"/>
  <c r="DK190" i="6"/>
  <c r="DH187" i="6"/>
  <c r="DJ186" i="6"/>
  <c r="DC184" i="6"/>
  <c r="DG183" i="6"/>
  <c r="DL179" i="6"/>
  <c r="DT177" i="6"/>
  <c r="DU176" i="6"/>
  <c r="CY176" i="6"/>
  <c r="DD174" i="6"/>
  <c r="DQ173" i="6"/>
  <c r="DA172" i="6"/>
  <c r="DP171" i="6"/>
  <c r="DB170" i="6"/>
  <c r="CJ169" i="6"/>
  <c r="CJ229" i="6" s="1"/>
  <c r="DT194" i="6"/>
  <c r="DT185" i="6"/>
  <c r="DT182" i="6"/>
  <c r="DA180" i="6"/>
  <c r="DS176" i="6"/>
  <c r="DU175" i="6"/>
  <c r="DU170" i="6"/>
  <c r="CV169" i="6"/>
  <c r="CV229" i="6" s="1"/>
  <c r="CZ182" i="6"/>
  <c r="DU194" i="6"/>
  <c r="DT186" i="6"/>
  <c r="DK185" i="6"/>
  <c r="DQ183" i="6"/>
  <c r="DK182" i="6"/>
  <c r="DR181" i="6"/>
  <c r="DA179" i="6"/>
  <c r="DI178" i="6"/>
  <c r="DH177" i="6"/>
  <c r="CX177" i="6"/>
  <c r="DV175" i="6"/>
  <c r="DN174" i="6"/>
  <c r="DF173" i="6"/>
  <c r="DU172" i="6"/>
  <c r="DK172" i="6"/>
  <c r="DE171" i="6"/>
  <c r="DV170" i="6"/>
  <c r="DL170" i="6"/>
  <c r="CP170" i="6"/>
  <c r="DS169" i="6"/>
  <c r="CG170" i="6"/>
  <c r="DA183" i="6"/>
  <c r="DO195" i="6"/>
  <c r="DT191" i="6"/>
  <c r="DT190" i="6"/>
  <c r="DJ190" i="6"/>
  <c r="DM188" i="6"/>
  <c r="DQ187" i="6"/>
  <c r="DG187" i="6"/>
  <c r="DF181" i="6"/>
  <c r="DM180" i="6"/>
  <c r="DU179" i="6"/>
  <c r="DK179" i="6"/>
  <c r="CX178" i="6"/>
  <c r="CX176" i="6"/>
  <c r="DK175" i="6"/>
  <c r="DP173" i="6"/>
  <c r="CT173" i="6"/>
  <c r="DO171" i="6"/>
  <c r="CS171" i="6"/>
  <c r="DH169" i="6"/>
  <c r="DR178" i="6"/>
  <c r="CY175" i="6"/>
  <c r="CO171" i="6"/>
  <c r="DV199" i="6"/>
  <c r="DV197" i="6"/>
  <c r="DN195" i="6"/>
  <c r="DS190" i="6"/>
  <c r="DV189" i="6"/>
  <c r="DP187" i="6"/>
  <c r="DR186" i="6"/>
  <c r="DK184" i="6"/>
  <c r="DO183" i="6"/>
  <c r="DE181" i="6"/>
  <c r="DT179" i="6"/>
  <c r="CV177" i="6"/>
  <c r="DG176" i="6"/>
  <c r="CW176" i="6"/>
  <c r="DL174" i="6"/>
  <c r="CS173" i="6"/>
  <c r="DI172" i="6"/>
  <c r="CR171" i="6"/>
  <c r="DJ170" i="6"/>
  <c r="CK169" i="6"/>
  <c r="CK229" i="6" s="1"/>
  <c r="CL171" i="6"/>
  <c r="CL174" i="6"/>
  <c r="DN196" i="6"/>
  <c r="DU198" i="6"/>
  <c r="DS194" i="6"/>
  <c r="DT192" i="6"/>
  <c r="DH189" i="6"/>
  <c r="DF186" i="6"/>
  <c r="DS185" i="6"/>
  <c r="DC183" i="6"/>
  <c r="DS182" i="6"/>
  <c r="CZ180" i="6"/>
  <c r="DI179" i="6"/>
  <c r="DQ178" i="6"/>
  <c r="DP177" i="6"/>
  <c r="DF177" i="6"/>
  <c r="CX175" i="6"/>
  <c r="DV174" i="6"/>
  <c r="CZ174" i="6"/>
  <c r="DN173" i="6"/>
  <c r="DS172" i="6"/>
  <c r="CW172" i="6"/>
  <c r="DM171" i="6"/>
  <c r="DT170" i="6"/>
  <c r="CX170" i="6"/>
  <c r="CU169" i="6"/>
  <c r="CU229" i="6" s="1"/>
  <c r="CH169" i="6"/>
  <c r="CH229" i="6" s="1"/>
  <c r="CK172" i="6"/>
  <c r="DG175" i="6"/>
  <c r="DR182" i="6"/>
  <c r="DT198" i="6"/>
  <c r="DP169" i="6"/>
  <c r="DP229" i="6" s="1"/>
  <c r="DO177" i="6"/>
  <c r="DJ184" i="6"/>
  <c r="CR173" i="6"/>
  <c r="DU180" i="6"/>
  <c r="DT197" i="6"/>
  <c r="CW175" i="6"/>
  <c r="DI180" i="6"/>
  <c r="DH182" i="6"/>
  <c r="DP191" i="6"/>
  <c r="DD169" i="6"/>
  <c r="DF176" i="6"/>
  <c r="DE186" i="6"/>
  <c r="CX180" i="6"/>
  <c r="DP178" i="6"/>
  <c r="DR185" i="6"/>
  <c r="DB184" i="6"/>
  <c r="DA171" i="6"/>
  <c r="CU176" i="6"/>
  <c r="CY180" i="6"/>
  <c r="DO187" i="6"/>
  <c r="CT169" i="6"/>
  <c r="CT229" i="6" s="1"/>
  <c r="CW170" i="6"/>
  <c r="DR190" i="6"/>
  <c r="DN181" i="6"/>
  <c r="CH211" i="4"/>
  <c r="CK206" i="4"/>
  <c r="CL210" i="4"/>
  <c r="CF199" i="4"/>
  <c r="CH197" i="4"/>
  <c r="CM191" i="4"/>
  <c r="CO187" i="4"/>
  <c r="CG194" i="4"/>
  <c r="CP183" i="4"/>
  <c r="CK190" i="4"/>
  <c r="CK188" i="4"/>
  <c r="CJ188" i="4"/>
  <c r="CM183" i="4"/>
  <c r="CP176" i="4"/>
  <c r="CP175" i="4"/>
  <c r="CN177" i="4"/>
  <c r="CM177" i="4"/>
  <c r="CM175" i="4"/>
  <c r="CL181" i="4"/>
  <c r="CK174" i="4"/>
  <c r="CN171" i="4"/>
  <c r="CG174" i="4"/>
  <c r="CJ173" i="4"/>
  <c r="CL174" i="4"/>
  <c r="CG171" i="4"/>
  <c r="CH169" i="4"/>
  <c r="DH188" i="4"/>
  <c r="DP188" i="4"/>
  <c r="DI189" i="4"/>
  <c r="DQ189" i="4"/>
  <c r="DM192" i="4"/>
  <c r="DU192" i="4"/>
  <c r="DL193" i="4"/>
  <c r="DT193" i="4"/>
  <c r="DR196" i="4"/>
  <c r="CS175" i="4"/>
  <c r="CP210" i="4"/>
  <c r="CN209" i="4"/>
  <c r="CM209" i="4"/>
  <c r="CF211" i="4"/>
  <c r="CJ209" i="4"/>
  <c r="CK205" i="4"/>
  <c r="CH206" i="4"/>
  <c r="CK202" i="4"/>
  <c r="CF203" i="4"/>
  <c r="CK200" i="4"/>
  <c r="CF201" i="4"/>
  <c r="CH201" i="4"/>
  <c r="CO194" i="4"/>
  <c r="CK197" i="4"/>
  <c r="CJ196" i="4"/>
  <c r="CN192" i="4"/>
  <c r="CH196" i="4"/>
  <c r="CI194" i="4"/>
  <c r="CN188" i="4"/>
  <c r="CF188" i="4"/>
  <c r="CP179" i="4"/>
  <c r="CG187" i="4"/>
  <c r="CO179" i="4"/>
  <c r="CK183" i="4"/>
  <c r="CG184" i="4"/>
  <c r="CK181" i="4"/>
  <c r="CF180" i="4"/>
  <c r="CG179" i="4"/>
  <c r="CN173" i="4"/>
  <c r="CN169" i="4"/>
  <c r="CV169" i="4"/>
  <c r="CV229" i="4" s="1"/>
  <c r="DD169" i="4"/>
  <c r="DL169" i="4"/>
  <c r="DT169" i="4"/>
  <c r="DT229" i="4" s="1"/>
  <c r="CP170" i="4"/>
  <c r="CX170" i="4"/>
  <c r="DF170" i="4"/>
  <c r="DN170" i="4"/>
  <c r="DV170" i="4"/>
  <c r="CS171" i="4"/>
  <c r="DA171" i="4"/>
  <c r="DI171" i="4"/>
  <c r="DQ171" i="4"/>
  <c r="CW172" i="4"/>
  <c r="DE172" i="4"/>
  <c r="DM172" i="4"/>
  <c r="DU172" i="4"/>
  <c r="CT173" i="4"/>
  <c r="DB173" i="4"/>
  <c r="DJ173" i="4"/>
  <c r="DR173" i="4"/>
  <c r="CZ174" i="4"/>
  <c r="DH174" i="4"/>
  <c r="DP174" i="4"/>
  <c r="CY175" i="4"/>
  <c r="DG175" i="4"/>
  <c r="DO175" i="4"/>
  <c r="CY176" i="4"/>
  <c r="DG176" i="4"/>
  <c r="DO176" i="4"/>
  <c r="CZ177" i="4"/>
  <c r="DH177" i="4"/>
  <c r="DP177" i="4"/>
  <c r="DB178" i="4"/>
  <c r="DJ178" i="4"/>
  <c r="DR178" i="4"/>
  <c r="DE179" i="4"/>
  <c r="DM179" i="4"/>
  <c r="DU179" i="4"/>
  <c r="DA180" i="4"/>
  <c r="DI180" i="4"/>
  <c r="DQ180" i="4"/>
  <c r="DF181" i="4"/>
  <c r="DN181" i="4"/>
  <c r="DV181" i="4"/>
  <c r="DD182" i="4"/>
  <c r="DL182" i="4"/>
  <c r="DT182" i="4"/>
  <c r="DC183" i="4"/>
  <c r="DK183" i="4"/>
  <c r="DS183" i="4"/>
  <c r="DC184" i="4"/>
  <c r="DK184" i="4"/>
  <c r="DS184" i="4"/>
  <c r="DD185" i="4"/>
  <c r="DL185" i="4"/>
  <c r="DT185" i="4"/>
  <c r="DF186" i="4"/>
  <c r="DN186" i="4"/>
  <c r="DV186" i="4"/>
  <c r="DI187" i="4"/>
  <c r="DQ187" i="4"/>
  <c r="DL190" i="4"/>
  <c r="DT190" i="4"/>
  <c r="DP191" i="4"/>
  <c r="DM194" i="4"/>
  <c r="DU194" i="4"/>
  <c r="DO195" i="4"/>
  <c r="DV198" i="4"/>
  <c r="DV199" i="4"/>
  <c r="DI191" i="4"/>
  <c r="CG210" i="4"/>
  <c r="CP201" i="4"/>
  <c r="CM205" i="4"/>
  <c r="CI208" i="4"/>
  <c r="CF208" i="4"/>
  <c r="CL206" i="4"/>
  <c r="CM201" i="4"/>
  <c r="CP191" i="4"/>
  <c r="CH200" i="4"/>
  <c r="CO193" i="4"/>
  <c r="CP187" i="4"/>
  <c r="CJ192" i="4"/>
  <c r="CG191" i="4"/>
  <c r="CP182" i="4"/>
  <c r="CH190" i="4"/>
  <c r="CF189" i="4"/>
  <c r="CN178" i="4"/>
  <c r="CM176" i="4"/>
  <c r="CH179" i="4"/>
  <c r="CF176" i="4"/>
  <c r="CH175" i="4"/>
  <c r="CH174" i="4"/>
  <c r="CI173" i="4"/>
  <c r="CF172" i="4"/>
  <c r="CH171" i="4"/>
  <c r="CH170" i="4"/>
  <c r="DI188" i="4"/>
  <c r="DQ188" i="4"/>
  <c r="DJ189" i="4"/>
  <c r="DR189" i="4"/>
  <c r="DN192" i="4"/>
  <c r="DV192" i="4"/>
  <c r="DM193" i="4"/>
  <c r="DU193" i="4"/>
  <c r="DS196" i="4"/>
  <c r="DP197" i="4"/>
  <c r="DC185" i="4"/>
  <c r="CG211" i="4"/>
  <c r="CP202" i="4"/>
  <c r="CN205" i="4"/>
  <c r="CF207" i="4"/>
  <c r="CH207" i="4"/>
  <c r="CJ203" i="4"/>
  <c r="CJ202" i="4"/>
  <c r="CM199" i="4"/>
  <c r="CN198" i="4"/>
  <c r="CK199" i="4"/>
  <c r="CN196" i="4"/>
  <c r="CF198" i="4"/>
  <c r="CL198" i="4"/>
  <c r="CK194" i="4"/>
  <c r="CL195" i="4"/>
  <c r="CF194" i="4"/>
  <c r="CM190" i="4"/>
  <c r="CF192" i="4"/>
  <c r="CM188" i="4"/>
  <c r="CO186" i="4"/>
  <c r="CO185" i="4"/>
  <c r="CH188" i="4"/>
  <c r="CM184" i="4"/>
  <c r="CL189" i="4"/>
  <c r="CK184" i="4"/>
  <c r="CF184" i="4"/>
  <c r="CN180" i="4"/>
  <c r="CI182" i="4"/>
  <c r="CF181" i="4"/>
  <c r="CI178" i="4"/>
  <c r="CH177" i="4"/>
  <c r="CM171" i="4"/>
  <c r="CO169" i="4"/>
  <c r="CO229" i="4" s="1"/>
  <c r="CW169" i="4"/>
  <c r="CW229" i="4" s="1"/>
  <c r="DE169" i="4"/>
  <c r="DE229" i="4" s="1"/>
  <c r="DM169" i="4"/>
  <c r="DU169" i="4"/>
  <c r="CQ170" i="4"/>
  <c r="CY170" i="4"/>
  <c r="DG170" i="4"/>
  <c r="DO170" i="4"/>
  <c r="CT171" i="4"/>
  <c r="DB171" i="4"/>
  <c r="DJ171" i="4"/>
  <c r="DR171" i="4"/>
  <c r="CX172" i="4"/>
  <c r="DF172" i="4"/>
  <c r="DN172" i="4"/>
  <c r="DV172" i="4"/>
  <c r="CU173" i="4"/>
  <c r="DC173" i="4"/>
  <c r="DK173" i="4"/>
  <c r="DS173" i="4"/>
  <c r="CS174" i="4"/>
  <c r="DA174" i="4"/>
  <c r="DI174" i="4"/>
  <c r="DQ174" i="4"/>
  <c r="CZ175" i="4"/>
  <c r="DH175" i="4"/>
  <c r="DP175" i="4"/>
  <c r="CZ176" i="4"/>
  <c r="DH176" i="4"/>
  <c r="DP176" i="4"/>
  <c r="DA177" i="4"/>
  <c r="DI177" i="4"/>
  <c r="DQ177" i="4"/>
  <c r="DC178" i="4"/>
  <c r="DK178" i="4"/>
  <c r="DS178" i="4"/>
  <c r="CX179" i="4"/>
  <c r="DF179" i="4"/>
  <c r="DN179" i="4"/>
  <c r="DV179" i="4"/>
  <c r="DB180" i="4"/>
  <c r="DJ180" i="4"/>
  <c r="DR180" i="4"/>
  <c r="DG181" i="4"/>
  <c r="DO181" i="4"/>
  <c r="DE182" i="4"/>
  <c r="DM182" i="4"/>
  <c r="DU182" i="4"/>
  <c r="DD183" i="4"/>
  <c r="DL183" i="4"/>
  <c r="DT183" i="4"/>
  <c r="DD184" i="4"/>
  <c r="DL184" i="4"/>
  <c r="DT184" i="4"/>
  <c r="DE185" i="4"/>
  <c r="DM185" i="4"/>
  <c r="DU185" i="4"/>
  <c r="DG186" i="4"/>
  <c r="DO186" i="4"/>
  <c r="DJ187" i="4"/>
  <c r="DR187" i="4"/>
  <c r="DM190" i="4"/>
  <c r="DU190" i="4"/>
  <c r="DQ191" i="4"/>
  <c r="DN194" i="4"/>
  <c r="DV194" i="4"/>
  <c r="DP195" i="4"/>
  <c r="DV203" i="4"/>
  <c r="CP206" i="4"/>
  <c r="CI210" i="4"/>
  <c r="CO205" i="4"/>
  <c r="CM204" i="4"/>
  <c r="CK207" i="4"/>
  <c r="CH208" i="4"/>
  <c r="CG205" i="4"/>
  <c r="CJ198" i="4"/>
  <c r="CJ194" i="4"/>
  <c r="CK191" i="4"/>
  <c r="CO188" i="4"/>
  <c r="CM187" i="4"/>
  <c r="CL192" i="4"/>
  <c r="CF190" i="4"/>
  <c r="CG189" i="4"/>
  <c r="CO182" i="4"/>
  <c r="CK185" i="4"/>
  <c r="CM182" i="4"/>
  <c r="CJ180" i="4"/>
  <c r="CO173" i="4"/>
  <c r="CF179" i="4"/>
  <c r="CK175" i="4"/>
  <c r="CN172" i="4"/>
  <c r="CI175" i="4"/>
  <c r="CK171" i="4"/>
  <c r="CL171" i="4"/>
  <c r="DJ188" i="4"/>
  <c r="DR188" i="4"/>
  <c r="DK189" i="4"/>
  <c r="DS189" i="4"/>
  <c r="DO192" i="4"/>
  <c r="DN193" i="4"/>
  <c r="DV193" i="4"/>
  <c r="DT196" i="4"/>
  <c r="DQ197" i="4"/>
  <c r="DT201" i="4"/>
  <c r="CP203" i="4"/>
  <c r="CI211" i="4"/>
  <c r="CO204" i="4"/>
  <c r="CP199" i="4"/>
  <c r="CL208" i="4"/>
  <c r="CG206" i="4"/>
  <c r="CL207" i="4"/>
  <c r="CN200" i="4"/>
  <c r="CL204" i="4"/>
  <c r="CN199" i="4"/>
  <c r="CM198" i="4"/>
  <c r="CF202" i="4"/>
  <c r="CF200" i="4"/>
  <c r="CL199" i="4"/>
  <c r="CG196" i="4"/>
  <c r="CM192" i="4"/>
  <c r="CG195" i="4"/>
  <c r="CO189" i="4"/>
  <c r="CF193" i="4"/>
  <c r="CG188" i="4"/>
  <c r="CJ186" i="4"/>
  <c r="CF185" i="4"/>
  <c r="CJ183" i="4"/>
  <c r="CI183" i="4"/>
  <c r="CF183" i="4"/>
  <c r="CH182" i="4"/>
  <c r="CO175" i="4"/>
  <c r="CI180" i="4"/>
  <c r="CN174" i="4"/>
  <c r="CF169" i="4"/>
  <c r="CP169" i="4"/>
  <c r="CX169" i="4"/>
  <c r="DF169" i="4"/>
  <c r="DN169" i="4"/>
  <c r="DV169" i="4"/>
  <c r="CR170" i="4"/>
  <c r="CZ170" i="4"/>
  <c r="DH170" i="4"/>
  <c r="DP170" i="4"/>
  <c r="CU171" i="4"/>
  <c r="DC171" i="4"/>
  <c r="DK171" i="4"/>
  <c r="DS171" i="4"/>
  <c r="CQ172" i="4"/>
  <c r="CY172" i="4"/>
  <c r="DG172" i="4"/>
  <c r="DO172" i="4"/>
  <c r="CV173" i="4"/>
  <c r="DD173" i="4"/>
  <c r="DL173" i="4"/>
  <c r="DT173" i="4"/>
  <c r="CT174" i="4"/>
  <c r="DB174" i="4"/>
  <c r="DJ174" i="4"/>
  <c r="DR174" i="4"/>
  <c r="DA175" i="4"/>
  <c r="DI175" i="4"/>
  <c r="DQ175" i="4"/>
  <c r="DA176" i="4"/>
  <c r="DI176" i="4"/>
  <c r="DQ176" i="4"/>
  <c r="DB177" i="4"/>
  <c r="DJ177" i="4"/>
  <c r="DR177" i="4"/>
  <c r="DD178" i="4"/>
  <c r="DL178" i="4"/>
  <c r="DT178" i="4"/>
  <c r="CY179" i="4"/>
  <c r="DG179" i="4"/>
  <c r="DO179" i="4"/>
  <c r="DC180" i="4"/>
  <c r="DK180" i="4"/>
  <c r="DS180" i="4"/>
  <c r="CZ181" i="4"/>
  <c r="DH181" i="4"/>
  <c r="DP181" i="4"/>
  <c r="DF182" i="4"/>
  <c r="DN182" i="4"/>
  <c r="DV182" i="4"/>
  <c r="DE183" i="4"/>
  <c r="DM183" i="4"/>
  <c r="DU183" i="4"/>
  <c r="DE184" i="4"/>
  <c r="DM184" i="4"/>
  <c r="DU184" i="4"/>
  <c r="DF185" i="4"/>
  <c r="DN185" i="4"/>
  <c r="DV185" i="4"/>
  <c r="DH186" i="4"/>
  <c r="DP186" i="4"/>
  <c r="DK187" i="4"/>
  <c r="DS187" i="4"/>
  <c r="DN190" i="4"/>
  <c r="DV190" i="4"/>
  <c r="DJ191" i="4"/>
  <c r="DR191" i="4"/>
  <c r="DO194" i="4"/>
  <c r="DQ195" i="4"/>
  <c r="CP209" i="4"/>
  <c r="CO206" i="4"/>
  <c r="CK208" i="4"/>
  <c r="CI209" i="4"/>
  <c r="CO200" i="4"/>
  <c r="CF205" i="4"/>
  <c r="CO196" i="4"/>
  <c r="CO195" i="4"/>
  <c r="CI199" i="4"/>
  <c r="CJ197" i="4"/>
  <c r="CJ195" i="4"/>
  <c r="CI193" i="4"/>
  <c r="CJ190" i="4"/>
  <c r="CF191" i="4"/>
  <c r="CM186" i="4"/>
  <c r="CI189" i="4"/>
  <c r="CP178" i="4"/>
  <c r="CI186" i="4"/>
  <c r="CI181" i="4"/>
  <c r="CN175" i="4"/>
  <c r="CL177" i="4"/>
  <c r="CJ174" i="4"/>
  <c r="CF173" i="4"/>
  <c r="CG169" i="4"/>
  <c r="DK188" i="4"/>
  <c r="DS188" i="4"/>
  <c r="DL189" i="4"/>
  <c r="DT189" i="4"/>
  <c r="DP192" i="4"/>
  <c r="DO193" i="4"/>
  <c r="DU196" i="4"/>
  <c r="DR197" i="4"/>
  <c r="DU201" i="4"/>
  <c r="CP211" i="4"/>
  <c r="CP208" i="4"/>
  <c r="CN211" i="4"/>
  <c r="CM210" i="4"/>
  <c r="CF209" i="4"/>
  <c r="CG207" i="4"/>
  <c r="CN202" i="4"/>
  <c r="CI206" i="4"/>
  <c r="CP198" i="4"/>
  <c r="CG204" i="4"/>
  <c r="CF204" i="4"/>
  <c r="CG203" i="4"/>
  <c r="CL202" i="4"/>
  <c r="CI200" i="4"/>
  <c r="CN194" i="4"/>
  <c r="CP188" i="4"/>
  <c r="CI196" i="4"/>
  <c r="CO190" i="4"/>
  <c r="CP186" i="4"/>
  <c r="CL196" i="4"/>
  <c r="CH194" i="4"/>
  <c r="CH192" i="4"/>
  <c r="CK186" i="4"/>
  <c r="CN183" i="4"/>
  <c r="CH185" i="4"/>
  <c r="CJ184" i="4"/>
  <c r="CG183" i="4"/>
  <c r="CO177" i="4"/>
  <c r="CJ181" i="4"/>
  <c r="CP173" i="4"/>
  <c r="CJ179" i="4"/>
  <c r="CM174" i="4"/>
  <c r="CL179" i="4"/>
  <c r="CJ170" i="4"/>
  <c r="CQ169" i="4"/>
  <c r="CY169" i="4"/>
  <c r="DG169" i="4"/>
  <c r="DO169" i="4"/>
  <c r="CS170" i="4"/>
  <c r="DA170" i="4"/>
  <c r="DI170" i="4"/>
  <c r="DQ170" i="4"/>
  <c r="CV171" i="4"/>
  <c r="DD171" i="4"/>
  <c r="DL171" i="4"/>
  <c r="DT171" i="4"/>
  <c r="CR172" i="4"/>
  <c r="CZ172" i="4"/>
  <c r="DH172" i="4"/>
  <c r="DP172" i="4"/>
  <c r="CW173" i="4"/>
  <c r="DE173" i="4"/>
  <c r="DM173" i="4"/>
  <c r="DU173" i="4"/>
  <c r="CU174" i="4"/>
  <c r="DC174" i="4"/>
  <c r="DK174" i="4"/>
  <c r="DS174" i="4"/>
  <c r="CT175" i="4"/>
  <c r="DB175" i="4"/>
  <c r="DJ175" i="4"/>
  <c r="DR175" i="4"/>
  <c r="DB176" i="4"/>
  <c r="DJ176" i="4"/>
  <c r="DR176" i="4"/>
  <c r="DC177" i="4"/>
  <c r="DK177" i="4"/>
  <c r="DS177" i="4"/>
  <c r="CW178" i="4"/>
  <c r="DE178" i="4"/>
  <c r="DM178" i="4"/>
  <c r="DU178" i="4"/>
  <c r="CZ179" i="4"/>
  <c r="DH179" i="4"/>
  <c r="DP179" i="4"/>
  <c r="DD180" i="4"/>
  <c r="DL180" i="4"/>
  <c r="DT180" i="4"/>
  <c r="DA181" i="4"/>
  <c r="DI181" i="4"/>
  <c r="DQ181" i="4"/>
  <c r="DG182" i="4"/>
  <c r="DO182" i="4"/>
  <c r="DF183" i="4"/>
  <c r="DN183" i="4"/>
  <c r="DV183" i="4"/>
  <c r="DF184" i="4"/>
  <c r="DN184" i="4"/>
  <c r="DV184" i="4"/>
  <c r="DG185" i="4"/>
  <c r="DO185" i="4"/>
  <c r="DI186" i="4"/>
  <c r="DQ186" i="4"/>
  <c r="DL187" i="4"/>
  <c r="DT187" i="4"/>
  <c r="DO190" i="4"/>
  <c r="DK191" i="4"/>
  <c r="DS191" i="4"/>
  <c r="DP194" i="4"/>
  <c r="DR195" i="4"/>
  <c r="DQ198" i="4"/>
  <c r="CK209" i="4"/>
  <c r="CN204" i="4"/>
  <c r="CI205" i="4"/>
  <c r="CP195" i="4"/>
  <c r="CN195" i="4"/>
  <c r="CP189" i="4"/>
  <c r="CF197" i="4"/>
  <c r="CF195" i="4"/>
  <c r="CP185" i="4"/>
  <c r="CL194" i="4"/>
  <c r="CN187" i="4"/>
  <c r="CL191" i="4"/>
  <c r="CH189" i="4"/>
  <c r="CF186" i="4"/>
  <c r="CM181" i="4"/>
  <c r="CO178" i="4"/>
  <c r="CO176" i="4"/>
  <c r="CL183" i="4"/>
  <c r="CP174" i="4"/>
  <c r="CN176" i="4"/>
  <c r="CH176" i="4"/>
  <c r="CF175" i="4"/>
  <c r="CL175" i="4"/>
  <c r="CK170" i="4"/>
  <c r="CL169" i="4"/>
  <c r="CG170" i="4"/>
  <c r="DL188" i="4"/>
  <c r="DT188" i="4"/>
  <c r="DM189" i="4"/>
  <c r="DU189" i="4"/>
  <c r="DQ192" i="4"/>
  <c r="DP193" i="4"/>
  <c r="DV196" i="4"/>
  <c r="DS197" i="4"/>
  <c r="DS200" i="4"/>
  <c r="DV201" i="4"/>
  <c r="CM211" i="4"/>
  <c r="CO209" i="4"/>
  <c r="CM206" i="4"/>
  <c r="CO203" i="4"/>
  <c r="CJ206" i="4"/>
  <c r="CJ205" i="4"/>
  <c r="CN201" i="4"/>
  <c r="CM200" i="4"/>
  <c r="CH203" i="4"/>
  <c r="CH202" i="4"/>
  <c r="CG201" i="4"/>
  <c r="CN197" i="4"/>
  <c r="CJ199" i="4"/>
  <c r="CH198" i="4"/>
  <c r="CG198" i="4"/>
  <c r="CM194" i="4"/>
  <c r="CI197" i="4"/>
  <c r="CK192" i="4"/>
  <c r="CL193" i="4"/>
  <c r="CN184" i="4"/>
  <c r="CI187" i="4"/>
  <c r="CG185" i="4"/>
  <c r="CH184" i="4"/>
  <c r="CI184" i="4"/>
  <c r="CF182" i="4"/>
  <c r="CG180" i="4"/>
  <c r="CO172" i="4"/>
  <c r="CL180" i="4"/>
  <c r="CJ177" i="4"/>
  <c r="CK169" i="4"/>
  <c r="CL173" i="4"/>
  <c r="CR169" i="4"/>
  <c r="CR229" i="4" s="1"/>
  <c r="CZ169" i="4"/>
  <c r="DH169" i="4"/>
  <c r="DP169" i="4"/>
  <c r="CT170" i="4"/>
  <c r="DB170" i="4"/>
  <c r="DJ170" i="4"/>
  <c r="DR170" i="4"/>
  <c r="CW171" i="4"/>
  <c r="DE171" i="4"/>
  <c r="DM171" i="4"/>
  <c r="DU171" i="4"/>
  <c r="CS172" i="4"/>
  <c r="DA172" i="4"/>
  <c r="DI172" i="4"/>
  <c r="DQ172" i="4"/>
  <c r="CX173" i="4"/>
  <c r="DF173" i="4"/>
  <c r="DN173" i="4"/>
  <c r="DV173" i="4"/>
  <c r="CV174" i="4"/>
  <c r="DD174" i="4"/>
  <c r="DL174" i="4"/>
  <c r="DT174" i="4"/>
  <c r="CU175" i="4"/>
  <c r="DC175" i="4"/>
  <c r="DK175" i="4"/>
  <c r="DS175" i="4"/>
  <c r="CU176" i="4"/>
  <c r="DC176" i="4"/>
  <c r="DK176" i="4"/>
  <c r="DS176" i="4"/>
  <c r="CV177" i="4"/>
  <c r="DD177" i="4"/>
  <c r="DL177" i="4"/>
  <c r="DT177" i="4"/>
  <c r="CX178" i="4"/>
  <c r="DF178" i="4"/>
  <c r="DN178" i="4"/>
  <c r="DV178" i="4"/>
  <c r="DA179" i="4"/>
  <c r="DI179" i="4"/>
  <c r="DQ179" i="4"/>
  <c r="DE180" i="4"/>
  <c r="DM180" i="4"/>
  <c r="DU180" i="4"/>
  <c r="DB181" i="4"/>
  <c r="DJ181" i="4"/>
  <c r="DR181" i="4"/>
  <c r="DH182" i="4"/>
  <c r="DP182" i="4"/>
  <c r="DG183" i="4"/>
  <c r="DO183" i="4"/>
  <c r="DG184" i="4"/>
  <c r="DO184" i="4"/>
  <c r="DH185" i="4"/>
  <c r="DP185" i="4"/>
  <c r="DJ186" i="4"/>
  <c r="DR186" i="4"/>
  <c r="DM187" i="4"/>
  <c r="DU187" i="4"/>
  <c r="DP190" i="4"/>
  <c r="DL191" i="4"/>
  <c r="DT191" i="4"/>
  <c r="DQ194" i="4"/>
  <c r="DS195" i="4"/>
  <c r="DR198" i="4"/>
  <c r="DR199" i="4"/>
  <c r="CK210" i="4"/>
  <c r="CO207" i="4"/>
  <c r="CN206" i="4"/>
  <c r="CG208" i="4"/>
  <c r="CH205" i="4"/>
  <c r="CO199" i="4"/>
  <c r="CO198" i="4"/>
  <c r="CP194" i="4"/>
  <c r="CG197" i="4"/>
  <c r="CO192" i="4"/>
  <c r="CN191" i="4"/>
  <c r="CN189" i="4"/>
  <c r="CH191" i="4"/>
  <c r="CI190" i="4"/>
  <c r="CN185" i="4"/>
  <c r="CL187" i="4"/>
  <c r="CH181" i="4"/>
  <c r="CJ178" i="4"/>
  <c r="CL178" i="4"/>
  <c r="CG175" i="4"/>
  <c r="CF174" i="4"/>
  <c r="CH172" i="4"/>
  <c r="CL170" i="4"/>
  <c r="CL172" i="4"/>
  <c r="DM188" i="4"/>
  <c r="DU188" i="4"/>
  <c r="DN189" i="4"/>
  <c r="DV189" i="4"/>
  <c r="DR192" i="4"/>
  <c r="DQ193" i="4"/>
  <c r="DO196" i="4"/>
  <c r="DT197" i="4"/>
  <c r="DT200" i="4"/>
  <c r="CK211" i="4"/>
  <c r="CM208" i="4"/>
  <c r="CM207" i="4"/>
  <c r="CO201" i="4"/>
  <c r="CJ207" i="4"/>
  <c r="CF206" i="4"/>
  <c r="CI204" i="4"/>
  <c r="CK201" i="4"/>
  <c r="CL203" i="4"/>
  <c r="CG202" i="4"/>
  <c r="CG200" i="4"/>
  <c r="CH199" i="4"/>
  <c r="CF196" i="4"/>
  <c r="CK193" i="4"/>
  <c r="CI192" i="4"/>
  <c r="CP180" i="4"/>
  <c r="CO183" i="4"/>
  <c r="CI188" i="4"/>
  <c r="CJ185" i="4"/>
  <c r="CI185" i="4"/>
  <c r="CO180" i="4"/>
  <c r="CK182" i="4"/>
  <c r="CH183" i="4"/>
  <c r="CJ182" i="4"/>
  <c r="CH180" i="4"/>
  <c r="CK176" i="4"/>
  <c r="CI177" i="4"/>
  <c r="CF170" i="4"/>
  <c r="CS169" i="4"/>
  <c r="DA169" i="4"/>
  <c r="DI169" i="4"/>
  <c r="DQ169" i="4"/>
  <c r="CU170" i="4"/>
  <c r="DC170" i="4"/>
  <c r="DK170" i="4"/>
  <c r="DS170" i="4"/>
  <c r="CP171" i="4"/>
  <c r="CX171" i="4"/>
  <c r="DF171" i="4"/>
  <c r="DN171" i="4"/>
  <c r="DV171" i="4"/>
  <c r="CT172" i="4"/>
  <c r="DB172" i="4"/>
  <c r="DJ172" i="4"/>
  <c r="DR172" i="4"/>
  <c r="CY173" i="4"/>
  <c r="DG173" i="4"/>
  <c r="DO173" i="4"/>
  <c r="CW174" i="4"/>
  <c r="DE174" i="4"/>
  <c r="DM174" i="4"/>
  <c r="DU174" i="4"/>
  <c r="CV175" i="4"/>
  <c r="DD175" i="4"/>
  <c r="DL175" i="4"/>
  <c r="DT175" i="4"/>
  <c r="CV176" i="4"/>
  <c r="DD176" i="4"/>
  <c r="DL176" i="4"/>
  <c r="DT176" i="4"/>
  <c r="CW177" i="4"/>
  <c r="DE177" i="4"/>
  <c r="DM177" i="4"/>
  <c r="DU177" i="4"/>
  <c r="CY178" i="4"/>
  <c r="DG178" i="4"/>
  <c r="DO178" i="4"/>
  <c r="DB179" i="4"/>
  <c r="DJ179" i="4"/>
  <c r="DR179" i="4"/>
  <c r="DF180" i="4"/>
  <c r="DN180" i="4"/>
  <c r="DV180" i="4"/>
  <c r="DC181" i="4"/>
  <c r="DK181" i="4"/>
  <c r="DS181" i="4"/>
  <c r="DA182" i="4"/>
  <c r="DI182" i="4"/>
  <c r="DQ182" i="4"/>
  <c r="DH183" i="4"/>
  <c r="DP183" i="4"/>
  <c r="DH184" i="4"/>
  <c r="DP184" i="4"/>
  <c r="DI185" i="4"/>
  <c r="DQ185" i="4"/>
  <c r="DK186" i="4"/>
  <c r="DS186" i="4"/>
  <c r="DF187" i="4"/>
  <c r="DN187" i="4"/>
  <c r="DV187" i="4"/>
  <c r="DI190" i="4"/>
  <c r="DQ190" i="4"/>
  <c r="DM191" i="4"/>
  <c r="DU191" i="4"/>
  <c r="DR194" i="4"/>
  <c r="DT195" i="4"/>
  <c r="DS198" i="4"/>
  <c r="DS199" i="4"/>
  <c r="CO211" i="4"/>
  <c r="CP207" i="4"/>
  <c r="CO208" i="4"/>
  <c r="CJ211" i="4"/>
  <c r="CN207" i="4"/>
  <c r="CF210" i="4"/>
  <c r="CG209" i="4"/>
  <c r="CM203" i="4"/>
  <c r="CM202" i="4"/>
  <c r="CJ204" i="4"/>
  <c r="CL200" i="4"/>
  <c r="CK195" i="4"/>
  <c r="CO191" i="4"/>
  <c r="CG193" i="4"/>
  <c r="CI191" i="4"/>
  <c r="CJ189" i="4"/>
  <c r="CP181" i="4"/>
  <c r="CN186" i="4"/>
  <c r="CH186" i="4"/>
  <c r="CK179" i="4"/>
  <c r="CI179" i="4"/>
  <c r="CJ175" i="4"/>
  <c r="CG176" i="4"/>
  <c r="CL176" i="4"/>
  <c r="CK172" i="4"/>
  <c r="CG173" i="4"/>
  <c r="CH173" i="4"/>
  <c r="CI172" i="4"/>
  <c r="CJ171" i="4"/>
  <c r="CI169" i="4"/>
  <c r="CI171" i="4"/>
  <c r="DN188" i="4"/>
  <c r="DV188" i="4"/>
  <c r="DO189" i="4"/>
  <c r="DK192" i="4"/>
  <c r="DS192" i="4"/>
  <c r="DR193" i="4"/>
  <c r="DP196" i="4"/>
  <c r="DU197" i="4"/>
  <c r="DU200" i="4"/>
  <c r="CN170" i="4"/>
  <c r="CT169" i="4"/>
  <c r="DB169" i="4"/>
  <c r="DJ169" i="4"/>
  <c r="DR169" i="4"/>
  <c r="DR229" i="4" s="1"/>
  <c r="CV170" i="4"/>
  <c r="DD170" i="4"/>
  <c r="DL170" i="4"/>
  <c r="DT170" i="4"/>
  <c r="CQ171" i="4"/>
  <c r="CY171" i="4"/>
  <c r="DG171" i="4"/>
  <c r="DO171" i="4"/>
  <c r="CU172" i="4"/>
  <c r="DC172" i="4"/>
  <c r="DK172" i="4"/>
  <c r="DS172" i="4"/>
  <c r="CR173" i="4"/>
  <c r="CZ173" i="4"/>
  <c r="DH173" i="4"/>
  <c r="DP173" i="4"/>
  <c r="CX174" i="4"/>
  <c r="DF174" i="4"/>
  <c r="DN174" i="4"/>
  <c r="DV174" i="4"/>
  <c r="CW175" i="4"/>
  <c r="DE175" i="4"/>
  <c r="DM175" i="4"/>
  <c r="DU175" i="4"/>
  <c r="CW176" i="4"/>
  <c r="DE176" i="4"/>
  <c r="DM176" i="4"/>
  <c r="DU176" i="4"/>
  <c r="CX177" i="4"/>
  <c r="DF177" i="4"/>
  <c r="DN177" i="4"/>
  <c r="DV177" i="4"/>
  <c r="CZ178" i="4"/>
  <c r="DH178" i="4"/>
  <c r="DP178" i="4"/>
  <c r="DC179" i="4"/>
  <c r="DK179" i="4"/>
  <c r="DS179" i="4"/>
  <c r="CY180" i="4"/>
  <c r="DG180" i="4"/>
  <c r="DO180" i="4"/>
  <c r="DD181" i="4"/>
  <c r="DL181" i="4"/>
  <c r="DT181" i="4"/>
  <c r="DB182" i="4"/>
  <c r="DJ182" i="4"/>
  <c r="DR182" i="4"/>
  <c r="DI183" i="4"/>
  <c r="DQ183" i="4"/>
  <c r="DI184" i="4"/>
  <c r="DQ184" i="4"/>
  <c r="DJ185" i="4"/>
  <c r="DR185" i="4"/>
  <c r="DL186" i="4"/>
  <c r="DT186" i="4"/>
  <c r="DG187" i="4"/>
  <c r="DO187" i="4"/>
  <c r="DJ190" i="4"/>
  <c r="DR190" i="4"/>
  <c r="DN191" i="4"/>
  <c r="DV191" i="4"/>
  <c r="DS194" i="4"/>
  <c r="DU195" i="4"/>
  <c r="DT198" i="4"/>
  <c r="DT199" i="4"/>
  <c r="DU202" i="4"/>
  <c r="DN196" i="4"/>
  <c r="CN210" i="4"/>
  <c r="CN208" i="4"/>
  <c r="CJ210" i="4"/>
  <c r="CH210" i="4"/>
  <c r="CL211" i="4"/>
  <c r="CL209" i="4"/>
  <c r="CK203" i="4"/>
  <c r="CI203" i="4"/>
  <c r="CP193" i="4"/>
  <c r="CG199" i="4"/>
  <c r="CP190" i="4"/>
  <c r="CN193" i="4"/>
  <c r="CH193" i="4"/>
  <c r="CK189" i="4"/>
  <c r="CG190" i="4"/>
  <c r="CM185" i="4"/>
  <c r="CK187" i="4"/>
  <c r="CG186" i="4"/>
  <c r="CM180" i="4"/>
  <c r="CM178" i="4"/>
  <c r="CG181" i="4"/>
  <c r="CO174" i="4"/>
  <c r="CK177" i="4"/>
  <c r="CM173" i="4"/>
  <c r="CJ176" i="4"/>
  <c r="CI176" i="4"/>
  <c r="CK173" i="4"/>
  <c r="CI174" i="4"/>
  <c r="CJ172" i="4"/>
  <c r="CG172" i="4"/>
  <c r="CF171" i="4"/>
  <c r="CI170" i="4"/>
  <c r="CJ169" i="4"/>
  <c r="DG188" i="4"/>
  <c r="DO188" i="4"/>
  <c r="DH189" i="4"/>
  <c r="DP189" i="4"/>
  <c r="DL192" i="4"/>
  <c r="DT192" i="4"/>
  <c r="DS193" i="4"/>
  <c r="DQ196" i="4"/>
  <c r="DV197" i="4"/>
  <c r="DV200" i="4"/>
  <c r="DO197" i="13"/>
  <c r="CY181" i="13"/>
  <c r="DM188" i="13"/>
  <c r="DU188" i="13"/>
  <c r="DJ189" i="13"/>
  <c r="DR189" i="13"/>
  <c r="DP190" i="13"/>
  <c r="DO191" i="13"/>
  <c r="DO192" i="13"/>
  <c r="DP193" i="13"/>
  <c r="DR194" i="13"/>
  <c r="DU195" i="13"/>
  <c r="DQ196" i="13"/>
  <c r="DV197" i="13"/>
  <c r="DT198" i="13"/>
  <c r="DS199" i="13"/>
  <c r="DS200" i="13"/>
  <c r="DT201" i="13"/>
  <c r="DV202" i="13"/>
  <c r="DA169" i="13"/>
  <c r="DA177" i="13"/>
  <c r="CG188" i="13"/>
  <c r="CH192" i="13"/>
  <c r="CI198" i="13"/>
  <c r="CI197" i="13"/>
  <c r="CG205" i="13"/>
  <c r="CG209" i="13"/>
  <c r="CH194" i="13"/>
  <c r="CL190" i="13"/>
  <c r="CF192" i="13"/>
  <c r="CL210" i="13"/>
  <c r="DN196" i="13"/>
  <c r="CX180" i="13"/>
  <c r="CF188" i="13"/>
  <c r="CG194" i="13"/>
  <c r="CG202" i="13"/>
  <c r="CH206" i="13"/>
  <c r="CL205" i="13"/>
  <c r="DU187" i="13"/>
  <c r="DM187" i="13"/>
  <c r="DR186" i="13"/>
  <c r="DJ186" i="13"/>
  <c r="DP185" i="13"/>
  <c r="DH185" i="13"/>
  <c r="DO184" i="13"/>
  <c r="DG184" i="13"/>
  <c r="DO183" i="13"/>
  <c r="DG183" i="13"/>
  <c r="DP182" i="13"/>
  <c r="DH182" i="13"/>
  <c r="DQ181" i="13"/>
  <c r="DI181" i="13"/>
  <c r="CZ181" i="13"/>
  <c r="DS180" i="13"/>
  <c r="DK180" i="13"/>
  <c r="DC180" i="13"/>
  <c r="DV179" i="13"/>
  <c r="DN179" i="13"/>
  <c r="DF179" i="13"/>
  <c r="DR178" i="13"/>
  <c r="DJ178" i="13"/>
  <c r="DB178" i="13"/>
  <c r="DO177" i="13"/>
  <c r="DG177" i="13"/>
  <c r="CX177" i="13"/>
  <c r="DU176" i="13"/>
  <c r="DM176" i="13"/>
  <c r="DE176" i="13"/>
  <c r="CV176" i="13"/>
  <c r="DT175" i="13"/>
  <c r="DL175" i="13"/>
  <c r="DD175" i="13"/>
  <c r="CU175" i="13"/>
  <c r="DT174" i="13"/>
  <c r="DL174" i="13"/>
  <c r="DD174" i="13"/>
  <c r="CU174" i="13"/>
  <c r="DU173" i="13"/>
  <c r="DM173" i="13"/>
  <c r="DE173" i="13"/>
  <c r="CV173" i="13"/>
  <c r="DO172" i="13"/>
  <c r="DG172" i="13"/>
  <c r="CX172" i="13"/>
  <c r="DR171" i="13"/>
  <c r="DJ171" i="13"/>
  <c r="DB171" i="13"/>
  <c r="CS171" i="13"/>
  <c r="DV170" i="13"/>
  <c r="DN170" i="13"/>
  <c r="DF170" i="13"/>
  <c r="CW170" i="13"/>
  <c r="CO170" i="13"/>
  <c r="DS169" i="13"/>
  <c r="DK169" i="13"/>
  <c r="DC169" i="13"/>
  <c r="CT169" i="13"/>
  <c r="DM195" i="13"/>
  <c r="CW179" i="13"/>
  <c r="DN188" i="13"/>
  <c r="DV188" i="13"/>
  <c r="DK189" i="13"/>
  <c r="DS189" i="13"/>
  <c r="DI190" i="13"/>
  <c r="DQ190" i="13"/>
  <c r="DP191" i="13"/>
  <c r="DP192" i="13"/>
  <c r="DQ193" i="13"/>
  <c r="DS194" i="13"/>
  <c r="DN195" i="13"/>
  <c r="DV195" i="13"/>
  <c r="DR196" i="13"/>
  <c r="DU198" i="13"/>
  <c r="DT199" i="13"/>
  <c r="DT200" i="13"/>
  <c r="DU201" i="13"/>
  <c r="DA170" i="13"/>
  <c r="DA178" i="13"/>
  <c r="CI188" i="13"/>
  <c r="CG189" i="13"/>
  <c r="CH204" i="13"/>
  <c r="CI204" i="13"/>
  <c r="CL196" i="13"/>
  <c r="CF204" i="13"/>
  <c r="CL206" i="13"/>
  <c r="CF209" i="13"/>
  <c r="CL211" i="13"/>
  <c r="DK193" i="13"/>
  <c r="CU177" i="13"/>
  <c r="DG188" i="13"/>
  <c r="DO188" i="13"/>
  <c r="DL189" i="13"/>
  <c r="DT189" i="13"/>
  <c r="DJ190" i="13"/>
  <c r="DR190" i="13"/>
  <c r="DQ191" i="13"/>
  <c r="DQ192" i="13"/>
  <c r="DR193" i="13"/>
  <c r="DT194" i="13"/>
  <c r="DO195" i="13"/>
  <c r="DS196" i="13"/>
  <c r="DP197" i="13"/>
  <c r="DV198" i="13"/>
  <c r="DU199" i="13"/>
  <c r="DU200" i="13"/>
  <c r="DV201" i="13"/>
  <c r="DA171" i="13"/>
  <c r="DA179" i="13"/>
  <c r="CH202" i="13"/>
  <c r="CH211" i="13"/>
  <c r="CG195" i="13"/>
  <c r="CI191" i="13"/>
  <c r="CF205" i="13"/>
  <c r="CF207" i="13"/>
  <c r="DI191" i="13"/>
  <c r="CS175" i="13"/>
  <c r="DH188" i="13"/>
  <c r="DP188" i="13"/>
  <c r="DM189" i="13"/>
  <c r="DU189" i="13"/>
  <c r="DK190" i="13"/>
  <c r="DS190" i="13"/>
  <c r="DJ191" i="13"/>
  <c r="DR191" i="13"/>
  <c r="DR192" i="13"/>
  <c r="DS193" i="13"/>
  <c r="DM194" i="13"/>
  <c r="DU194" i="13"/>
  <c r="DP195" i="13"/>
  <c r="DT196" i="13"/>
  <c r="DQ197" i="13"/>
  <c r="DV199" i="13"/>
  <c r="DV200" i="13"/>
  <c r="DA172" i="13"/>
  <c r="DA180" i="13"/>
  <c r="CG200" i="13"/>
  <c r="CH210" i="13"/>
  <c r="DG189" i="13"/>
  <c r="CQ173" i="13"/>
  <c r="DI188" i="13"/>
  <c r="DQ188" i="13"/>
  <c r="DN189" i="13"/>
  <c r="DV189" i="13"/>
  <c r="DL190" i="13"/>
  <c r="DT190" i="13"/>
  <c r="DK191" i="13"/>
  <c r="DS191" i="13"/>
  <c r="DK192" i="13"/>
  <c r="DS192" i="13"/>
  <c r="DL193" i="13"/>
  <c r="DT193" i="13"/>
  <c r="DN194" i="13"/>
  <c r="DV194" i="13"/>
  <c r="DQ195" i="13"/>
  <c r="DU196" i="13"/>
  <c r="DR197" i="13"/>
  <c r="DA173" i="13"/>
  <c r="DA181" i="13"/>
  <c r="CG199" i="13"/>
  <c r="CI205" i="13"/>
  <c r="CI201" i="13"/>
  <c r="CH207" i="13"/>
  <c r="CI211" i="13"/>
  <c r="CH190" i="13"/>
  <c r="CF191" i="13"/>
  <c r="CL208" i="13"/>
  <c r="DV204" i="13"/>
  <c r="DF188" i="13"/>
  <c r="CP172" i="13"/>
  <c r="CI207" i="13"/>
  <c r="CH199" i="13"/>
  <c r="CG196" i="13"/>
  <c r="CI192" i="13"/>
  <c r="CG204" i="13"/>
  <c r="CF194" i="13"/>
  <c r="CL195" i="13"/>
  <c r="CL197" i="13"/>
  <c r="CL202" i="13"/>
  <c r="DQ187" i="13"/>
  <c r="DI187" i="13"/>
  <c r="DV186" i="13"/>
  <c r="DN186" i="13"/>
  <c r="DF186" i="13"/>
  <c r="DT185" i="13"/>
  <c r="DL185" i="13"/>
  <c r="DD185" i="13"/>
  <c r="DS184" i="13"/>
  <c r="DK184" i="13"/>
  <c r="DC184" i="13"/>
  <c r="DS183" i="13"/>
  <c r="DK183" i="13"/>
  <c r="DC183" i="13"/>
  <c r="DT182" i="13"/>
  <c r="DL182" i="13"/>
  <c r="DD182" i="13"/>
  <c r="DU181" i="13"/>
  <c r="DM181" i="13"/>
  <c r="DE181" i="13"/>
  <c r="DO180" i="13"/>
  <c r="DG180" i="13"/>
  <c r="DR179" i="13"/>
  <c r="DJ179" i="13"/>
  <c r="DB179" i="13"/>
  <c r="DV178" i="13"/>
  <c r="DN178" i="13"/>
  <c r="DF178" i="13"/>
  <c r="CW178" i="13"/>
  <c r="DS177" i="13"/>
  <c r="DK177" i="13"/>
  <c r="DC177" i="13"/>
  <c r="DQ176" i="13"/>
  <c r="DI176" i="13"/>
  <c r="CZ176" i="13"/>
  <c r="DP175" i="13"/>
  <c r="DH175" i="13"/>
  <c r="CY175" i="13"/>
  <c r="DP174" i="13"/>
  <c r="DH174" i="13"/>
  <c r="CY174" i="13"/>
  <c r="DQ173" i="13"/>
  <c r="DI173" i="13"/>
  <c r="CZ173" i="13"/>
  <c r="CR173" i="13"/>
  <c r="DS172" i="13"/>
  <c r="DK172" i="13"/>
  <c r="DC172" i="13"/>
  <c r="CT172" i="13"/>
  <c r="DV171" i="13"/>
  <c r="DN171" i="13"/>
  <c r="DF171" i="13"/>
  <c r="CW171" i="13"/>
  <c r="DR170" i="13"/>
  <c r="DJ170" i="13"/>
  <c r="DB170" i="13"/>
  <c r="CS170" i="13"/>
  <c r="DO169" i="13"/>
  <c r="DG169" i="13"/>
  <c r="CX169" i="13"/>
  <c r="DA183" i="13"/>
  <c r="DU191" i="13"/>
  <c r="DO194" i="13"/>
  <c r="DV196" i="13"/>
  <c r="DS198" i="13"/>
  <c r="CG198" i="13"/>
  <c r="CI190" i="13"/>
  <c r="CI196" i="13"/>
  <c r="CF193" i="13"/>
  <c r="DN187" i="13"/>
  <c r="DQ186" i="13"/>
  <c r="DH186" i="13"/>
  <c r="DV182" i="13"/>
  <c r="DM182" i="13"/>
  <c r="DT181" i="13"/>
  <c r="DK181" i="13"/>
  <c r="DB181" i="13"/>
  <c r="DJ180" i="13"/>
  <c r="CZ180" i="13"/>
  <c r="CZ179" i="13"/>
  <c r="DU175" i="13"/>
  <c r="DQ174" i="13"/>
  <c r="DN173" i="13"/>
  <c r="DU172" i="13"/>
  <c r="DL172" i="13"/>
  <c r="DT171" i="13"/>
  <c r="DK171" i="13"/>
  <c r="DT170" i="13"/>
  <c r="DK170" i="13"/>
  <c r="DU169" i="13"/>
  <c r="DU229" i="13" s="1"/>
  <c r="DL169" i="13"/>
  <c r="CJ188" i="13"/>
  <c r="CV178" i="13"/>
  <c r="DV191" i="13"/>
  <c r="DU193" i="13"/>
  <c r="DP194" i="13"/>
  <c r="DU202" i="13"/>
  <c r="CG191" i="13"/>
  <c r="CL189" i="13"/>
  <c r="CL201" i="13"/>
  <c r="CF206" i="13"/>
  <c r="DV187" i="13"/>
  <c r="DP186" i="13"/>
  <c r="DG186" i="13"/>
  <c r="DK185" i="13"/>
  <c r="DU182" i="13"/>
  <c r="DS181" i="13"/>
  <c r="DJ181" i="13"/>
  <c r="DR180" i="13"/>
  <c r="DI180" i="13"/>
  <c r="CY180" i="13"/>
  <c r="DI179" i="13"/>
  <c r="CY179" i="13"/>
  <c r="CZ178" i="13"/>
  <c r="DV173" i="13"/>
  <c r="DT172" i="13"/>
  <c r="DS171" i="13"/>
  <c r="DS170" i="13"/>
  <c r="DT169" i="13"/>
  <c r="DU203" i="13"/>
  <c r="CT176" i="13"/>
  <c r="DL188" i="13"/>
  <c r="DO189" i="13"/>
  <c r="DL191" i="13"/>
  <c r="DA182" i="13"/>
  <c r="CG211" i="13"/>
  <c r="CH196" i="13"/>
  <c r="CG207" i="13"/>
  <c r="CH208" i="13"/>
  <c r="CG192" i="13"/>
  <c r="CL204" i="13"/>
  <c r="DL187" i="13"/>
  <c r="DP184" i="13"/>
  <c r="DV183" i="13"/>
  <c r="DM183" i="13"/>
  <c r="DD183" i="13"/>
  <c r="DK182" i="13"/>
  <c r="DB182" i="13"/>
  <c r="DS178" i="13"/>
  <c r="DU177" i="13"/>
  <c r="DL177" i="13"/>
  <c r="DO176" i="13"/>
  <c r="DF176" i="13"/>
  <c r="DS175" i="13"/>
  <c r="DJ175" i="13"/>
  <c r="CZ175" i="13"/>
  <c r="DO174" i="13"/>
  <c r="DF174" i="13"/>
  <c r="CV174" i="13"/>
  <c r="DL173" i="13"/>
  <c r="DC173" i="13"/>
  <c r="CS173" i="13"/>
  <c r="DJ172" i="13"/>
  <c r="CZ172" i="13"/>
  <c r="CQ172" i="13"/>
  <c r="DI171" i="13"/>
  <c r="CY171" i="13"/>
  <c r="CP171" i="13"/>
  <c r="DI170" i="13"/>
  <c r="CY170" i="13"/>
  <c r="CP170" i="13"/>
  <c r="DJ169" i="13"/>
  <c r="CZ169" i="13"/>
  <c r="CZ229" i="13" s="1"/>
  <c r="CQ169" i="13"/>
  <c r="CK188" i="13"/>
  <c r="CL169" i="13"/>
  <c r="CK170" i="13"/>
  <c r="DS201" i="13"/>
  <c r="CO171" i="13"/>
  <c r="DP189" i="13"/>
  <c r="DU190" i="13"/>
  <c r="DM191" i="13"/>
  <c r="CI193" i="13"/>
  <c r="CI206" i="13"/>
  <c r="CG206" i="13"/>
  <c r="CH188" i="13"/>
  <c r="CF202" i="13"/>
  <c r="CL203" i="13"/>
  <c r="DT187" i="13"/>
  <c r="DK187" i="13"/>
  <c r="DE186" i="13"/>
  <c r="DU183" i="13"/>
  <c r="DL183" i="13"/>
  <c r="DS182" i="13"/>
  <c r="DJ182" i="13"/>
  <c r="DH181" i="13"/>
  <c r="DT177" i="13"/>
  <c r="DN176" i="13"/>
  <c r="DR175" i="13"/>
  <c r="DI175" i="13"/>
  <c r="DN174" i="13"/>
  <c r="DE174" i="13"/>
  <c r="DT173" i="13"/>
  <c r="DK173" i="13"/>
  <c r="DB173" i="13"/>
  <c r="DR172" i="13"/>
  <c r="DI172" i="13"/>
  <c r="CY172" i="13"/>
  <c r="DQ171" i="13"/>
  <c r="DH171" i="13"/>
  <c r="CX171" i="13"/>
  <c r="DQ170" i="13"/>
  <c r="DH170" i="13"/>
  <c r="CX170" i="13"/>
  <c r="DR169" i="13"/>
  <c r="DI169" i="13"/>
  <c r="CY169" i="13"/>
  <c r="CY229" i="13" s="1"/>
  <c r="CP169" i="13"/>
  <c r="CL170" i="13"/>
  <c r="DP198" i="13"/>
  <c r="DT192" i="13"/>
  <c r="DA174" i="13"/>
  <c r="CH209" i="13"/>
  <c r="CG210" i="13"/>
  <c r="CH203" i="13"/>
  <c r="CI203" i="13"/>
  <c r="CL199" i="13"/>
  <c r="CF208" i="13"/>
  <c r="CL209" i="13"/>
  <c r="DQ185" i="13"/>
  <c r="DV184" i="13"/>
  <c r="DM184" i="13"/>
  <c r="DD184" i="13"/>
  <c r="DJ183" i="13"/>
  <c r="DO179" i="13"/>
  <c r="DP178" i="13"/>
  <c r="DG178" i="13"/>
  <c r="DR177" i="13"/>
  <c r="DI177" i="13"/>
  <c r="CY177" i="13"/>
  <c r="DL176" i="13"/>
  <c r="DC176" i="13"/>
  <c r="DG175" i="13"/>
  <c r="CW175" i="13"/>
  <c r="DC174" i="13"/>
  <c r="CS174" i="13"/>
  <c r="CY173" i="13"/>
  <c r="CW172" i="13"/>
  <c r="CV171" i="13"/>
  <c r="CV170" i="13"/>
  <c r="CW169" i="13"/>
  <c r="CK169" i="13"/>
  <c r="CF169" i="13"/>
  <c r="DL194" i="13"/>
  <c r="DN193" i="13"/>
  <c r="DS195" i="13"/>
  <c r="DP196" i="13"/>
  <c r="CI209" i="13"/>
  <c r="CI200" i="13"/>
  <c r="CL192" i="13"/>
  <c r="CF210" i="13"/>
  <c r="DR187" i="13"/>
  <c r="DU186" i="13"/>
  <c r="DL186" i="13"/>
  <c r="DG185" i="13"/>
  <c r="DQ182" i="13"/>
  <c r="DO181" i="13"/>
  <c r="DF181" i="13"/>
  <c r="DN180" i="13"/>
  <c r="DE180" i="13"/>
  <c r="DE179" i="13"/>
  <c r="DU174" i="13"/>
  <c r="DR173" i="13"/>
  <c r="DP172" i="13"/>
  <c r="DO171" i="13"/>
  <c r="DO170" i="13"/>
  <c r="DP169" i="13"/>
  <c r="DP229" i="13" s="1"/>
  <c r="CN169" i="13"/>
  <c r="CG170" i="13"/>
  <c r="CG171" i="13"/>
  <c r="DE187" i="13"/>
  <c r="DS188" i="13"/>
  <c r="DI189" i="13"/>
  <c r="DN190" i="13"/>
  <c r="DV192" i="13"/>
  <c r="DQ198" i="13"/>
  <c r="DA176" i="13"/>
  <c r="CG190" i="13"/>
  <c r="CH189" i="13"/>
  <c r="CF211" i="13"/>
  <c r="DP187" i="13"/>
  <c r="DG187" i="13"/>
  <c r="DT184" i="13"/>
  <c r="DQ183" i="13"/>
  <c r="DH183" i="13"/>
  <c r="DO182" i="13"/>
  <c r="DF182" i="13"/>
  <c r="DD181" i="13"/>
  <c r="DP177" i="13"/>
  <c r="DS176" i="13"/>
  <c r="DJ176" i="13"/>
  <c r="DN175" i="13"/>
  <c r="DE175" i="13"/>
  <c r="DS174" i="13"/>
  <c r="DJ174" i="13"/>
  <c r="CZ174" i="13"/>
  <c r="DP173" i="13"/>
  <c r="DG173" i="13"/>
  <c r="CW173" i="13"/>
  <c r="DN172" i="13"/>
  <c r="DE172" i="13"/>
  <c r="CU172" i="13"/>
  <c r="DM171" i="13"/>
  <c r="DD171" i="13"/>
  <c r="CT171" i="13"/>
  <c r="DM170" i="13"/>
  <c r="DD170" i="13"/>
  <c r="CT170" i="13"/>
  <c r="DN169" i="13"/>
  <c r="DN229" i="13" s="1"/>
  <c r="DE169" i="13"/>
  <c r="CU169" i="13"/>
  <c r="CF170" i="13"/>
  <c r="DC185" i="13"/>
  <c r="DT188" i="13"/>
  <c r="DO190" i="13"/>
  <c r="DT191" i="13"/>
  <c r="DR198" i="13"/>
  <c r="CH200" i="13"/>
  <c r="CI210" i="13"/>
  <c r="DO187" i="13"/>
  <c r="DF187" i="13"/>
  <c r="DI186" i="13"/>
  <c r="DP183" i="13"/>
  <c r="DN182" i="13"/>
  <c r="DE182" i="13"/>
  <c r="DL181" i="13"/>
  <c r="DC181" i="13"/>
  <c r="DB180" i="13"/>
  <c r="DR176" i="13"/>
  <c r="DV175" i="13"/>
  <c r="DM175" i="13"/>
  <c r="DR174" i="13"/>
  <c r="DI174" i="13"/>
  <c r="DO173" i="13"/>
  <c r="DF173" i="13"/>
  <c r="DV172" i="13"/>
  <c r="DM172" i="13"/>
  <c r="DD172" i="13"/>
  <c r="DU171" i="13"/>
  <c r="DL171" i="13"/>
  <c r="DC171" i="13"/>
  <c r="DU170" i="13"/>
  <c r="DL170" i="13"/>
  <c r="DC170" i="13"/>
  <c r="DV169" i="13"/>
  <c r="DV229" i="13" s="1"/>
  <c r="DM169" i="13"/>
  <c r="DD169" i="13"/>
  <c r="CJ189" i="13"/>
  <c r="DJ192" i="2"/>
  <c r="CS175" i="2"/>
  <c r="DR200" i="2"/>
  <c r="DA183" i="2"/>
  <c r="DT202" i="12"/>
  <c r="CW179" i="12"/>
  <c r="DQ199" i="12"/>
  <c r="CT176" i="12"/>
  <c r="DM195" i="12"/>
  <c r="CP172" i="12"/>
  <c r="DJ192" i="12"/>
  <c r="DV204" i="12"/>
  <c r="DP198" i="12"/>
  <c r="CZ182" i="12"/>
  <c r="DG189" i="4"/>
  <c r="DL194" i="4"/>
  <c r="DQ199" i="4"/>
  <c r="CU177" i="12"/>
  <c r="CS175" i="12"/>
  <c r="DS199" i="12"/>
  <c r="DS198" i="12"/>
  <c r="DT195" i="12"/>
  <c r="DR194" i="12"/>
  <c r="DU191" i="12"/>
  <c r="DM191" i="12"/>
  <c r="DQ190" i="12"/>
  <c r="DI190" i="12"/>
  <c r="DV187" i="12"/>
  <c r="DN187" i="12"/>
  <c r="DF187" i="12"/>
  <c r="DS186" i="12"/>
  <c r="DK186" i="12"/>
  <c r="DQ185" i="12"/>
  <c r="DI185" i="12"/>
  <c r="DP184" i="12"/>
  <c r="DH184" i="12"/>
  <c r="DP183" i="12"/>
  <c r="DH183" i="12"/>
  <c r="DQ182" i="12"/>
  <c r="DI182" i="12"/>
  <c r="DA182" i="12"/>
  <c r="DS181" i="12"/>
  <c r="DK181" i="12"/>
  <c r="DC181" i="12"/>
  <c r="DV180" i="12"/>
  <c r="DN180" i="12"/>
  <c r="DF180" i="12"/>
  <c r="DR179" i="12"/>
  <c r="DJ179" i="12"/>
  <c r="DB179" i="12"/>
  <c r="DO178" i="12"/>
  <c r="DG178" i="12"/>
  <c r="CY178" i="12"/>
  <c r="DU177" i="12"/>
  <c r="DM177" i="12"/>
  <c r="DE177" i="12"/>
  <c r="CW177" i="12"/>
  <c r="DT176" i="12"/>
  <c r="DL176" i="12"/>
  <c r="DD176" i="12"/>
  <c r="CV176" i="12"/>
  <c r="DT175" i="12"/>
  <c r="DL175" i="12"/>
  <c r="DD175" i="12"/>
  <c r="CV175" i="12"/>
  <c r="DU174" i="12"/>
  <c r="DM174" i="12"/>
  <c r="DE174" i="12"/>
  <c r="CW174" i="12"/>
  <c r="DO173" i="12"/>
  <c r="DG173" i="12"/>
  <c r="CY173" i="12"/>
  <c r="DR172" i="12"/>
  <c r="DJ172" i="12"/>
  <c r="DB172" i="12"/>
  <c r="CT172" i="12"/>
  <c r="DV171" i="12"/>
  <c r="CQ173" i="12"/>
  <c r="CO171" i="12"/>
  <c r="DT200" i="12"/>
  <c r="DT197" i="12"/>
  <c r="DO196" i="12"/>
  <c r="DQ193" i="12"/>
  <c r="DR192" i="12"/>
  <c r="DV189" i="12"/>
  <c r="DN189" i="12"/>
  <c r="DU188" i="12"/>
  <c r="DM188" i="12"/>
  <c r="CM169" i="12"/>
  <c r="DL194" i="12"/>
  <c r="DR199" i="12"/>
  <c r="DR198" i="12"/>
  <c r="DS195" i="12"/>
  <c r="DQ194" i="12"/>
  <c r="DT191" i="12"/>
  <c r="DL191" i="12"/>
  <c r="DP190" i="12"/>
  <c r="DU187" i="12"/>
  <c r="DM187" i="12"/>
  <c r="DR186" i="12"/>
  <c r="DJ186" i="12"/>
  <c r="DP185" i="12"/>
  <c r="DH185" i="12"/>
  <c r="DO184" i="12"/>
  <c r="DG184" i="12"/>
  <c r="DO183" i="12"/>
  <c r="DG183" i="12"/>
  <c r="DP182" i="12"/>
  <c r="DH182" i="12"/>
  <c r="DR181" i="12"/>
  <c r="DJ181" i="12"/>
  <c r="DB181" i="12"/>
  <c r="DU180" i="12"/>
  <c r="DM180" i="12"/>
  <c r="DE180" i="12"/>
  <c r="DQ179" i="12"/>
  <c r="DI179" i="12"/>
  <c r="DA179" i="12"/>
  <c r="DV178" i="12"/>
  <c r="DN178" i="12"/>
  <c r="DF178" i="12"/>
  <c r="CX178" i="12"/>
  <c r="DT177" i="12"/>
  <c r="DL177" i="12"/>
  <c r="DD177" i="12"/>
  <c r="CV177" i="12"/>
  <c r="DS176" i="12"/>
  <c r="DK176" i="12"/>
  <c r="DC176" i="12"/>
  <c r="CU176" i="12"/>
  <c r="DS175" i="12"/>
  <c r="DK175" i="12"/>
  <c r="DC175" i="12"/>
  <c r="CU175" i="12"/>
  <c r="DT174" i="12"/>
  <c r="DL174" i="12"/>
  <c r="DD174" i="12"/>
  <c r="CV174" i="12"/>
  <c r="DV173" i="12"/>
  <c r="DN173" i="12"/>
  <c r="DF173" i="12"/>
  <c r="CX173" i="12"/>
  <c r="DQ172" i="12"/>
  <c r="DI172" i="12"/>
  <c r="DG189" i="12"/>
  <c r="DF188" i="12"/>
  <c r="DV201" i="12"/>
  <c r="DS200" i="12"/>
  <c r="DS197" i="12"/>
  <c r="DV196" i="12"/>
  <c r="DP193" i="12"/>
  <c r="DQ192" i="12"/>
  <c r="DU189" i="12"/>
  <c r="DM189" i="12"/>
  <c r="DT188" i="12"/>
  <c r="DL188" i="12"/>
  <c r="DE187" i="12"/>
  <c r="CX180" i="12"/>
  <c r="DQ198" i="12"/>
  <c r="DU203" i="12"/>
  <c r="CV178" i="12"/>
  <c r="DO197" i="12"/>
  <c r="DT201" i="12"/>
  <c r="DQ197" i="12"/>
  <c r="DT196" i="12"/>
  <c r="DV193" i="12"/>
  <c r="DN193" i="12"/>
  <c r="DO192" i="12"/>
  <c r="DS189" i="12"/>
  <c r="DK189" i="12"/>
  <c r="DR188" i="12"/>
  <c r="DJ188" i="12"/>
  <c r="DS201" i="12"/>
  <c r="CR174" i="12"/>
  <c r="DH190" i="12"/>
  <c r="DV203" i="12"/>
  <c r="DP195" i="12"/>
  <c r="DV194" i="12"/>
  <c r="DN194" i="12"/>
  <c r="DQ191" i="12"/>
  <c r="DU190" i="12"/>
  <c r="DM190" i="12"/>
  <c r="DR187" i="12"/>
  <c r="DJ187" i="12"/>
  <c r="DO186" i="12"/>
  <c r="DG186" i="12"/>
  <c r="DU185" i="12"/>
  <c r="DM185" i="12"/>
  <c r="DE185" i="12"/>
  <c r="DT184" i="12"/>
  <c r="DL184" i="12"/>
  <c r="DD184" i="12"/>
  <c r="DT183" i="12"/>
  <c r="DL183" i="12"/>
  <c r="DD183" i="12"/>
  <c r="DU182" i="12"/>
  <c r="DM182" i="12"/>
  <c r="DE182" i="12"/>
  <c r="DO181" i="12"/>
  <c r="DG181" i="12"/>
  <c r="DR180" i="12"/>
  <c r="DJ180" i="12"/>
  <c r="DB180" i="12"/>
  <c r="DV179" i="12"/>
  <c r="DN179" i="12"/>
  <c r="DF179" i="12"/>
  <c r="CX179" i="12"/>
  <c r="DS178" i="12"/>
  <c r="DK178" i="12"/>
  <c r="DC178" i="12"/>
  <c r="DQ177" i="12"/>
  <c r="DI177" i="12"/>
  <c r="DA177" i="12"/>
  <c r="DP176" i="12"/>
  <c r="DH176" i="12"/>
  <c r="CZ176" i="12"/>
  <c r="DP175" i="12"/>
  <c r="DH175" i="12"/>
  <c r="CZ175" i="12"/>
  <c r="DQ174" i="12"/>
  <c r="DI174" i="12"/>
  <c r="DA174" i="12"/>
  <c r="CS174" i="12"/>
  <c r="DS173" i="12"/>
  <c r="DK173" i="12"/>
  <c r="DC173" i="12"/>
  <c r="CU173" i="12"/>
  <c r="DV172" i="12"/>
  <c r="CU177" i="2"/>
  <c r="DO197" i="2"/>
  <c r="DV204" i="2"/>
  <c r="CN170" i="2"/>
  <c r="DL194" i="2"/>
  <c r="CM169" i="2"/>
  <c r="DJ192" i="4"/>
  <c r="DF188" i="4"/>
  <c r="CV178" i="4"/>
  <c r="CP172" i="4"/>
  <c r="DK193" i="4"/>
  <c r="CT176" i="4"/>
  <c r="DT202" i="4"/>
  <c r="DP198" i="4"/>
  <c r="DR200" i="11"/>
  <c r="DB184" i="11"/>
  <c r="DJ192" i="11"/>
  <c r="DE187" i="11"/>
  <c r="DM195" i="11"/>
  <c r="DG189" i="11"/>
  <c r="CT176" i="11"/>
  <c r="EA12" i="4"/>
  <c r="EC12" i="4" s="1"/>
  <c r="BY68" i="13"/>
  <c r="EA11" i="11"/>
  <c r="EC11" i="11" s="1"/>
  <c r="EA11" i="12"/>
  <c r="EC11" i="12" s="1"/>
  <c r="DH190" i="4"/>
  <c r="DB184" i="4"/>
  <c r="DD186" i="4"/>
  <c r="CU177" i="4"/>
  <c r="CZ182" i="4"/>
  <c r="CQ173" i="4"/>
  <c r="DU203" i="4"/>
  <c r="CO171" i="4"/>
  <c r="DM195" i="4"/>
  <c r="CY181" i="4"/>
  <c r="DE187" i="4"/>
  <c r="CM169" i="4"/>
  <c r="DS201" i="4"/>
  <c r="DA183" i="4"/>
  <c r="CX180" i="4"/>
  <c r="DO197" i="4"/>
  <c r="CW179" i="4"/>
  <c r="CR174" i="4"/>
  <c r="CT176" i="2"/>
  <c r="CY181" i="2"/>
  <c r="DI191" i="2"/>
  <c r="CF170" i="2"/>
  <c r="DC185" i="2"/>
  <c r="DE187" i="2"/>
  <c r="CX180" i="2"/>
  <c r="DM195" i="2"/>
  <c r="CO171" i="2"/>
  <c r="CV178" i="2"/>
  <c r="DP198" i="2"/>
  <c r="DQ199" i="2"/>
  <c r="DS201" i="2"/>
  <c r="CW179" i="2"/>
  <c r="DT202" i="2"/>
  <c r="DD186" i="2"/>
  <c r="CR174" i="2"/>
  <c r="DU203" i="2"/>
  <c r="DB184" i="2"/>
  <c r="CF169" i="2"/>
  <c r="CP172" i="2"/>
  <c r="DF188" i="2"/>
  <c r="CG169" i="2"/>
  <c r="DF188" i="11"/>
  <c r="CQ173" i="11"/>
  <c r="DT201" i="11"/>
  <c r="DQ197" i="11"/>
  <c r="DT196" i="11"/>
  <c r="DV193" i="11"/>
  <c r="DN193" i="11"/>
  <c r="DO192" i="11"/>
  <c r="DS189" i="11"/>
  <c r="DK189" i="11"/>
  <c r="DR188" i="11"/>
  <c r="DJ188" i="11"/>
  <c r="CY181" i="11"/>
  <c r="CP172" i="11"/>
  <c r="DV203" i="11"/>
  <c r="DP195" i="11"/>
  <c r="DV194" i="11"/>
  <c r="DN194" i="11"/>
  <c r="DQ191" i="11"/>
  <c r="DU190" i="11"/>
  <c r="DM190" i="11"/>
  <c r="DR187" i="11"/>
  <c r="DJ187" i="11"/>
  <c r="DO186" i="11"/>
  <c r="DG186" i="11"/>
  <c r="DU185" i="11"/>
  <c r="DM185" i="11"/>
  <c r="DE185" i="11"/>
  <c r="DT184" i="11"/>
  <c r="DL184" i="11"/>
  <c r="DD184" i="11"/>
  <c r="DT183" i="11"/>
  <c r="DL183" i="11"/>
  <c r="DD183" i="11"/>
  <c r="DU182" i="11"/>
  <c r="DM182" i="11"/>
  <c r="DE182" i="11"/>
  <c r="DO181" i="11"/>
  <c r="DG181" i="11"/>
  <c r="DR180" i="11"/>
  <c r="DJ180" i="11"/>
  <c r="DB180" i="11"/>
  <c r="DV179" i="11"/>
  <c r="DN179" i="11"/>
  <c r="DF179" i="11"/>
  <c r="CX179" i="11"/>
  <c r="DS178" i="11"/>
  <c r="DK178" i="11"/>
  <c r="DC178" i="11"/>
  <c r="CV178" i="11"/>
  <c r="CU177" i="11"/>
  <c r="DP197" i="11"/>
  <c r="DS196" i="11"/>
  <c r="DU193" i="11"/>
  <c r="DM193" i="11"/>
  <c r="DV192" i="11"/>
  <c r="DN192" i="11"/>
  <c r="DR189" i="11"/>
  <c r="DJ189" i="11"/>
  <c r="DQ188" i="11"/>
  <c r="DI188" i="11"/>
  <c r="CR174" i="11"/>
  <c r="CO171" i="11"/>
  <c r="DV199" i="11"/>
  <c r="DV198" i="11"/>
  <c r="DO195" i="11"/>
  <c r="DU194" i="11"/>
  <c r="DM194" i="11"/>
  <c r="DP191" i="11"/>
  <c r="DT190" i="11"/>
  <c r="DL190" i="11"/>
  <c r="DQ187" i="11"/>
  <c r="DI187" i="11"/>
  <c r="DV186" i="11"/>
  <c r="DN186" i="11"/>
  <c r="DF186" i="11"/>
  <c r="DT185" i="11"/>
  <c r="DL185" i="11"/>
  <c r="DD185" i="11"/>
  <c r="DS184" i="11"/>
  <c r="DK184" i="11"/>
  <c r="DC184" i="11"/>
  <c r="DS183" i="11"/>
  <c r="DK183" i="11"/>
  <c r="DC183" i="11"/>
  <c r="DT182" i="11"/>
  <c r="DL182" i="11"/>
  <c r="DD182" i="11"/>
  <c r="DV181" i="11"/>
  <c r="DN181" i="11"/>
  <c r="DF181" i="11"/>
  <c r="DQ180" i="11"/>
  <c r="DI180" i="11"/>
  <c r="DA180" i="11"/>
  <c r="DU179" i="11"/>
  <c r="DM179" i="11"/>
  <c r="DE179" i="11"/>
  <c r="DR178" i="11"/>
  <c r="DJ178" i="11"/>
  <c r="DB178" i="11"/>
  <c r="DT202" i="11"/>
  <c r="DA183" i="11"/>
  <c r="CN170" i="11"/>
  <c r="DV202" i="11"/>
  <c r="DU199" i="11"/>
  <c r="DU198" i="11"/>
  <c r="DV195" i="11"/>
  <c r="DN195" i="11"/>
  <c r="DT194" i="11"/>
  <c r="DO191" i="11"/>
  <c r="DS190" i="11"/>
  <c r="DK190" i="11"/>
  <c r="DP187" i="11"/>
  <c r="DH187" i="11"/>
  <c r="DU186" i="11"/>
  <c r="DM186" i="11"/>
  <c r="DE186" i="11"/>
  <c r="DS185" i="11"/>
  <c r="DK185" i="11"/>
  <c r="DR184" i="11"/>
  <c r="DJ184" i="11"/>
  <c r="DR183" i="11"/>
  <c r="DJ183" i="11"/>
  <c r="DB183" i="11"/>
  <c r="DS182" i="11"/>
  <c r="DK182" i="11"/>
  <c r="DC182" i="11"/>
  <c r="DU181" i="11"/>
  <c r="DM181" i="11"/>
  <c r="DE181" i="11"/>
  <c r="DP180" i="11"/>
  <c r="DH180" i="11"/>
  <c r="CZ180" i="11"/>
  <c r="DT179" i="11"/>
  <c r="DL179" i="11"/>
  <c r="DD179" i="11"/>
  <c r="DQ178" i="11"/>
  <c r="DI178" i="11"/>
  <c r="DA178" i="11"/>
  <c r="DL194" i="11"/>
  <c r="DI191" i="11"/>
  <c r="CW179" i="11"/>
  <c r="DU202" i="11"/>
  <c r="DT199" i="11"/>
  <c r="DT198" i="11"/>
  <c r="DU195" i="11"/>
  <c r="DS194" i="11"/>
  <c r="DV191" i="11"/>
  <c r="DN191" i="11"/>
  <c r="DR190" i="11"/>
  <c r="DJ190" i="11"/>
  <c r="DO187" i="11"/>
  <c r="DG187" i="11"/>
  <c r="DT186" i="11"/>
  <c r="DL186" i="11"/>
  <c r="DR185" i="11"/>
  <c r="DJ185" i="11"/>
  <c r="DQ184" i="11"/>
  <c r="DI184" i="11"/>
  <c r="DQ183" i="11"/>
  <c r="DI183" i="11"/>
  <c r="DR182" i="11"/>
  <c r="DJ182" i="11"/>
  <c r="DB182" i="11"/>
  <c r="DT181" i="11"/>
  <c r="DL181" i="11"/>
  <c r="DD181" i="11"/>
  <c r="DO180" i="11"/>
  <c r="DG180" i="11"/>
  <c r="CY180" i="11"/>
  <c r="DS179" i="11"/>
  <c r="DK179" i="11"/>
  <c r="DC179" i="11"/>
  <c r="DP178" i="11"/>
  <c r="DH178" i="11"/>
  <c r="CZ178" i="11"/>
  <c r="DH190" i="11"/>
  <c r="DN196" i="11"/>
  <c r="DC185" i="11"/>
  <c r="DU200" i="11"/>
  <c r="DU197" i="11"/>
  <c r="DP196" i="11"/>
  <c r="DR193" i="11"/>
  <c r="DS192" i="11"/>
  <c r="DK192" i="11"/>
  <c r="DO189" i="11"/>
  <c r="DV188" i="11"/>
  <c r="DN188" i="11"/>
  <c r="DD186" i="11"/>
  <c r="DO197" i="11"/>
  <c r="DS199" i="11"/>
  <c r="DS198" i="11"/>
  <c r="DT195" i="11"/>
  <c r="DR194" i="11"/>
  <c r="DU191" i="11"/>
  <c r="DM191" i="11"/>
  <c r="DQ190" i="11"/>
  <c r="DI190" i="11"/>
  <c r="DV187" i="11"/>
  <c r="DN187" i="11"/>
  <c r="DF187" i="11"/>
  <c r="DS186" i="11"/>
  <c r="DK186" i="11"/>
  <c r="DQ185" i="11"/>
  <c r="DI185" i="11"/>
  <c r="DP184" i="11"/>
  <c r="DH184" i="11"/>
  <c r="DP183" i="11"/>
  <c r="DH183" i="11"/>
  <c r="DQ182" i="11"/>
  <c r="DI182" i="11"/>
  <c r="DA182" i="11"/>
  <c r="DS181" i="11"/>
  <c r="DK181" i="11"/>
  <c r="DC181" i="11"/>
  <c r="DV180" i="11"/>
  <c r="DN180" i="11"/>
  <c r="DF180" i="11"/>
  <c r="DR179" i="11"/>
  <c r="DJ179" i="11"/>
  <c r="DB179" i="11"/>
  <c r="EJ11" i="4"/>
  <c r="EL11" i="4" s="1"/>
  <c r="BZ68" i="4"/>
  <c r="EM52" i="2"/>
  <c r="EJ9" i="2"/>
  <c r="EL9" i="2" s="1"/>
  <c r="BY66" i="12"/>
  <c r="BY65" i="13"/>
  <c r="BZ69" i="4"/>
  <c r="BZ66" i="4"/>
  <c r="BZ67" i="4"/>
  <c r="BZ65" i="4"/>
  <c r="EA12" i="11"/>
  <c r="EC12" i="11" s="1"/>
  <c r="BY65" i="11"/>
  <c r="EA10" i="11"/>
  <c r="EC10" i="11" s="1"/>
  <c r="BY67" i="11"/>
  <c r="BY66" i="11"/>
  <c r="EA13" i="11"/>
  <c r="EC13" i="11" s="1"/>
  <c r="EA9" i="11"/>
  <c r="EC9" i="11" s="1"/>
  <c r="BY69" i="11"/>
  <c r="BY68" i="11"/>
  <c r="EA13" i="12"/>
  <c r="EC13" i="12" s="1"/>
  <c r="EA10" i="12"/>
  <c r="EC10" i="12" s="1"/>
  <c r="BY68" i="12"/>
  <c r="BY65" i="4"/>
  <c r="EA12" i="13"/>
  <c r="EC12" i="13" s="1"/>
  <c r="EA10" i="13"/>
  <c r="EC10" i="13" s="1"/>
  <c r="BY67" i="13"/>
  <c r="BY69" i="13"/>
  <c r="EA13" i="13"/>
  <c r="EC13" i="13" s="1"/>
  <c r="BY66" i="13"/>
  <c r="EA11" i="13"/>
  <c r="EC11" i="13" s="1"/>
  <c r="EA9" i="6"/>
  <c r="EC9" i="6" s="1"/>
  <c r="EA9" i="2"/>
  <c r="EC9" i="2" s="1"/>
  <c r="BY65" i="2"/>
  <c r="EJ9" i="6"/>
  <c r="EL9" i="6" s="1"/>
  <c r="EA12" i="12"/>
  <c r="EC12" i="12" s="1"/>
  <c r="EA9" i="4"/>
  <c r="EC9" i="4" s="1"/>
  <c r="BY69" i="12"/>
  <c r="BY66" i="4"/>
  <c r="EA10" i="4"/>
  <c r="EC10" i="4" s="1"/>
  <c r="BY67" i="12"/>
  <c r="EJ13" i="4"/>
  <c r="EL13" i="4" s="1"/>
  <c r="BY67" i="4"/>
  <c r="EA11" i="4"/>
  <c r="EC11" i="4" s="1"/>
  <c r="EJ12" i="4"/>
  <c r="EL12" i="4" s="1"/>
  <c r="BY69" i="4"/>
  <c r="EA13" i="4"/>
  <c r="EC13" i="4" s="1"/>
  <c r="BY68" i="4"/>
  <c r="BY65" i="12"/>
  <c r="EJ10" i="4"/>
  <c r="EL10" i="4" s="1"/>
  <c r="EJ9" i="4"/>
  <c r="EL9" i="4" s="1"/>
  <c r="EA9" i="12"/>
  <c r="EC9" i="12" s="1"/>
  <c r="EA9" i="13"/>
  <c r="EC9" i="13" s="1"/>
  <c r="T51" i="24" l="1"/>
  <c r="AU23" i="40"/>
  <c r="AU24" i="40" s="1"/>
  <c r="AY21" i="40"/>
  <c r="BC166" i="20" s="1"/>
  <c r="BD166" i="20" s="1"/>
  <c r="BF166" i="20" s="1"/>
  <c r="AQ21" i="40"/>
  <c r="AN166" i="20" s="1"/>
  <c r="AV166" i="20"/>
  <c r="AJ166" i="20"/>
  <c r="AJ167" i="20"/>
  <c r="AX21" i="40"/>
  <c r="AM24" i="40"/>
  <c r="AJ169" i="20" s="1"/>
  <c r="AJ168" i="20"/>
  <c r="BE165" i="20"/>
  <c r="BG165" i="20" s="1"/>
  <c r="AP21" i="40"/>
  <c r="AT22" i="40"/>
  <c r="AT167" i="20" s="1"/>
  <c r="AU167" i="20" s="1"/>
  <c r="AL21" i="40"/>
  <c r="AH165" i="20"/>
  <c r="Q13" i="38"/>
  <c r="Q10" i="38"/>
  <c r="M5" i="38"/>
  <c r="DQ230" i="2"/>
  <c r="T44" i="24"/>
  <c r="T24" i="24"/>
  <c r="T12" i="24"/>
  <c r="T54" i="24"/>
  <c r="T26" i="24"/>
  <c r="T11" i="24"/>
  <c r="T46" i="24"/>
  <c r="T6" i="24"/>
  <c r="T5" i="24"/>
  <c r="T30" i="24"/>
  <c r="T22" i="24"/>
  <c r="T49" i="24"/>
  <c r="T31" i="24"/>
  <c r="T19" i="24"/>
  <c r="T8" i="24"/>
  <c r="T23" i="24"/>
  <c r="T29" i="24"/>
  <c r="T10" i="24"/>
  <c r="T52" i="24"/>
  <c r="T28" i="24"/>
  <c r="T25" i="24"/>
  <c r="T9" i="24"/>
  <c r="T37" i="24"/>
  <c r="T43" i="24"/>
  <c r="T36" i="24"/>
  <c r="T35" i="24"/>
  <c r="T13" i="24"/>
  <c r="T21" i="24"/>
  <c r="T27" i="24"/>
  <c r="T56" i="24"/>
  <c r="T45" i="24"/>
  <c r="T17" i="24"/>
  <c r="T20" i="24"/>
  <c r="T18" i="24"/>
  <c r="T50" i="24"/>
  <c r="M27" i="38"/>
  <c r="M25" i="38"/>
  <c r="DO231" i="2"/>
  <c r="AO22" i="40"/>
  <c r="AL166" i="20"/>
  <c r="Z22" i="40"/>
  <c r="AP77" i="20"/>
  <c r="AK77" i="20"/>
  <c r="V22" i="40"/>
  <c r="BG4" i="20"/>
  <c r="AZ59" i="40"/>
  <c r="AH61" i="40"/>
  <c r="AN23" i="40"/>
  <c r="AK167" i="20"/>
  <c r="AD23" i="40"/>
  <c r="AW78" i="20"/>
  <c r="AJ78" i="20"/>
  <c r="U23" i="40"/>
  <c r="AQ79" i="20"/>
  <c r="AA24" i="40"/>
  <c r="AF25" i="40"/>
  <c r="BA80" i="20"/>
  <c r="AQ166" i="20"/>
  <c r="AS22" i="40"/>
  <c r="X24" i="40"/>
  <c r="AM79" i="20"/>
  <c r="AW22" i="40"/>
  <c r="AZ166" i="20"/>
  <c r="AB22" i="40"/>
  <c r="AT77" i="20"/>
  <c r="AU77" i="20" s="1"/>
  <c r="T23" i="40"/>
  <c r="AH78" i="20"/>
  <c r="AE25" i="40"/>
  <c r="AZ80" i="20"/>
  <c r="AV22" i="40"/>
  <c r="AW166" i="20"/>
  <c r="Y23" i="40"/>
  <c r="AN78" i="20"/>
  <c r="AC26" i="40"/>
  <c r="AV81" i="20"/>
  <c r="BA22" i="40"/>
  <c r="BN166" i="20"/>
  <c r="BC77" i="20"/>
  <c r="AH21" i="40"/>
  <c r="BH77" i="20" s="1"/>
  <c r="AG22" i="40"/>
  <c r="W30" i="40"/>
  <c r="AL85" i="20"/>
  <c r="BJ4" i="20"/>
  <c r="AI23" i="40"/>
  <c r="BN78" i="20"/>
  <c r="AR20" i="40"/>
  <c r="AP165" i="20" s="1"/>
  <c r="AP204" i="20"/>
  <c r="M58" i="38"/>
  <c r="M15" i="38"/>
  <c r="M55" i="38"/>
  <c r="M42" i="38"/>
  <c r="M40" i="38"/>
  <c r="Q5" i="38"/>
  <c r="M30" i="38"/>
  <c r="M50" i="38"/>
  <c r="M20" i="38"/>
  <c r="M13" i="38"/>
  <c r="M36" i="38"/>
  <c r="DO230" i="2"/>
  <c r="DG230" i="2"/>
  <c r="DQ231" i="2"/>
  <c r="DA230" i="2"/>
  <c r="CQ230" i="2"/>
  <c r="CY230" i="2"/>
  <c r="DQ229" i="2"/>
  <c r="CV231" i="2"/>
  <c r="DN231" i="2"/>
  <c r="CS230" i="2"/>
  <c r="DK231" i="2"/>
  <c r="CY231" i="2"/>
  <c r="M57" i="38"/>
  <c r="DV233" i="2"/>
  <c r="M37" i="38"/>
  <c r="M10" i="38"/>
  <c r="M8" i="38"/>
  <c r="Q9" i="38"/>
  <c r="M14" i="38"/>
  <c r="DE230" i="2"/>
  <c r="Q16" i="38"/>
  <c r="M28" i="38"/>
  <c r="DF235" i="2"/>
  <c r="DT231" i="2"/>
  <c r="M16" i="38"/>
  <c r="Q12" i="38"/>
  <c r="Q4" i="38"/>
  <c r="CV233" i="2"/>
  <c r="Q26" i="38"/>
  <c r="Q34" i="38"/>
  <c r="M51" i="38"/>
  <c r="DJ231" i="2"/>
  <c r="DA231" i="2"/>
  <c r="M35" i="38"/>
  <c r="Q28" i="38"/>
  <c r="DR230" i="2"/>
  <c r="DV231" i="2"/>
  <c r="DC230" i="2"/>
  <c r="DP238" i="2"/>
  <c r="Q46" i="38"/>
  <c r="M53" i="38"/>
  <c r="DF230" i="2"/>
  <c r="DK191" i="20"/>
  <c r="M29" i="38"/>
  <c r="Q15" i="38"/>
  <c r="DP237" i="2"/>
  <c r="Q14" i="38"/>
  <c r="Q31" i="38"/>
  <c r="DH230" i="2"/>
  <c r="DS233" i="2"/>
  <c r="Q11" i="38"/>
  <c r="DA233" i="2"/>
  <c r="Q6" i="38"/>
  <c r="M19" i="38"/>
  <c r="DU241" i="2"/>
  <c r="Q58" i="38"/>
  <c r="Q55" i="38"/>
  <c r="CS232" i="2"/>
  <c r="Q56" i="38"/>
  <c r="Q22" i="38"/>
  <c r="DJ232" i="2"/>
  <c r="DU245" i="2"/>
  <c r="DF234" i="2"/>
  <c r="DJ230" i="2"/>
  <c r="Q33" i="38"/>
  <c r="M17" i="38"/>
  <c r="DF233" i="2"/>
  <c r="CQ229" i="2"/>
  <c r="CV230" i="2"/>
  <c r="CV229" i="2"/>
  <c r="Q24" i="38"/>
  <c r="Q43" i="38"/>
  <c r="M52" i="38"/>
  <c r="DI231" i="2"/>
  <c r="CP231" i="2"/>
  <c r="DF238" i="2"/>
  <c r="Q8" i="38"/>
  <c r="CQ231" i="2"/>
  <c r="DL231" i="2"/>
  <c r="M32" i="38"/>
  <c r="Q32" i="38"/>
  <c r="Q59" i="38"/>
  <c r="BZ66" i="12"/>
  <c r="T1" i="12" a="1"/>
  <c r="AN1" i="12" s="1"/>
  <c r="T1" i="6" a="1"/>
  <c r="W1" i="6" s="1"/>
  <c r="DG229" i="2"/>
  <c r="DU234" i="2"/>
  <c r="CO230" i="2"/>
  <c r="Q7" i="38"/>
  <c r="M48" i="38"/>
  <c r="DD231" i="2"/>
  <c r="DJ229" i="2"/>
  <c r="Q49" i="38"/>
  <c r="Q27" i="38"/>
  <c r="T1" i="11" a="1"/>
  <c r="BL1" i="11" s="1"/>
  <c r="T1" i="4" a="1"/>
  <c r="BP1" i="4" s="1"/>
  <c r="DB231" i="2"/>
  <c r="DU236" i="2"/>
  <c r="Q18" i="38"/>
  <c r="DH234" i="2"/>
  <c r="M54" i="38"/>
  <c r="M43" i="38"/>
  <c r="M44" i="38"/>
  <c r="M46" i="38"/>
  <c r="Q21" i="38"/>
  <c r="CV234" i="2"/>
  <c r="CY233" i="2"/>
  <c r="DU248" i="2"/>
  <c r="DG232" i="2"/>
  <c r="M12" i="38"/>
  <c r="M24" i="38"/>
  <c r="AC63" i="20"/>
  <c r="AC151" i="20"/>
  <c r="DB230" i="2"/>
  <c r="DG231" i="2"/>
  <c r="DS234" i="2"/>
  <c r="DU230" i="2"/>
  <c r="CW231" i="2"/>
  <c r="M9" i="38"/>
  <c r="AE78" i="20"/>
  <c r="AE79" i="20" s="1"/>
  <c r="AE80" i="20" s="1"/>
  <c r="AE81" i="20" s="1"/>
  <c r="AE82" i="20" s="1"/>
  <c r="AE83" i="20" s="1"/>
  <c r="AE84" i="20" s="1"/>
  <c r="AE166" i="20"/>
  <c r="DN239" i="2"/>
  <c r="DF231" i="2"/>
  <c r="CV237" i="2"/>
  <c r="DP239" i="2"/>
  <c r="DD230" i="2"/>
  <c r="DP242" i="2"/>
  <c r="DU254" i="2"/>
  <c r="CU236" i="2"/>
  <c r="DJ243" i="2"/>
  <c r="DB234" i="2"/>
  <c r="DU238" i="2"/>
  <c r="DU240" i="2"/>
  <c r="DU244" i="2"/>
  <c r="DF229" i="2"/>
  <c r="CV232" i="2"/>
  <c r="DL230" i="2"/>
  <c r="Q48" i="38"/>
  <c r="DO235" i="2"/>
  <c r="DL238" i="2"/>
  <c r="DN250" i="2"/>
  <c r="DF232" i="2"/>
  <c r="DE233" i="2"/>
  <c r="DE234" i="2"/>
  <c r="CY232" i="2"/>
  <c r="AD166" i="20"/>
  <c r="DN252" i="2"/>
  <c r="M59" i="38"/>
  <c r="DN232" i="2"/>
  <c r="DU232" i="2"/>
  <c r="M47" i="38"/>
  <c r="M31" i="38"/>
  <c r="AD167" i="20"/>
  <c r="CV236" i="2"/>
  <c r="DV232" i="2"/>
  <c r="DN234" i="2"/>
  <c r="DN233" i="2"/>
  <c r="DU237" i="2"/>
  <c r="DU256" i="2"/>
  <c r="DU233" i="2"/>
  <c r="DI232" i="2"/>
  <c r="CY235" i="2"/>
  <c r="DN243" i="2"/>
  <c r="AZ22" i="20"/>
  <c r="AC76" i="20"/>
  <c r="AC164" i="20"/>
  <c r="DP231" i="2"/>
  <c r="DV256" i="2"/>
  <c r="CS233" i="2"/>
  <c r="DH246" i="2"/>
  <c r="DF236" i="2"/>
  <c r="DV242" i="2"/>
  <c r="DV230" i="2"/>
  <c r="DN230" i="2"/>
  <c r="DU231" i="2"/>
  <c r="BZ68" i="12"/>
  <c r="BZ66" i="11"/>
  <c r="T1" i="13" a="1"/>
  <c r="AX1" i="13" s="1"/>
  <c r="AD168" i="20"/>
  <c r="DE232" i="2"/>
  <c r="T1" i="2" a="1"/>
  <c r="Y1" i="2" s="1"/>
  <c r="DH233" i="2"/>
  <c r="DP233" i="2"/>
  <c r="CU230" i="2"/>
  <c r="DE231" i="2"/>
  <c r="M38" i="38"/>
  <c r="CT230" i="2"/>
  <c r="Q52" i="38"/>
  <c r="EJ10" i="13"/>
  <c r="EL10" i="13" s="1"/>
  <c r="M6" i="38"/>
  <c r="AE165" i="20"/>
  <c r="Q38" i="38"/>
  <c r="CV235" i="2"/>
  <c r="Q54" i="38"/>
  <c r="Q35" i="38"/>
  <c r="CX238" i="2"/>
  <c r="AD165" i="20"/>
  <c r="DP236" i="2"/>
  <c r="Q29" i="38"/>
  <c r="Q40" i="38"/>
  <c r="DE235" i="2"/>
  <c r="DS231" i="2"/>
  <c r="DG233" i="2"/>
  <c r="M21" i="38"/>
  <c r="M49" i="38"/>
  <c r="BZ69" i="12"/>
  <c r="DP243" i="2"/>
  <c r="DL247" i="2"/>
  <c r="EJ11" i="13"/>
  <c r="EL11" i="13" s="1"/>
  <c r="DK233" i="2"/>
  <c r="Q51" i="38"/>
  <c r="DG102" i="20"/>
  <c r="DE103" i="20"/>
  <c r="BZ67" i="12"/>
  <c r="DE241" i="2"/>
  <c r="DE236" i="2"/>
  <c r="CY237" i="2"/>
  <c r="EJ12" i="13"/>
  <c r="EL12" i="13" s="1"/>
  <c r="DN238" i="2"/>
  <c r="Q42" i="38"/>
  <c r="DM47" i="20"/>
  <c r="DM191" i="20"/>
  <c r="DJ49" i="20"/>
  <c r="DJ193" i="20"/>
  <c r="DE239" i="2"/>
  <c r="EJ13" i="13"/>
  <c r="EL13" i="13" s="1"/>
  <c r="EJ13" i="11"/>
  <c r="EL13" i="11" s="1"/>
  <c r="Q17" i="38"/>
  <c r="Q50" i="38"/>
  <c r="CQ233" i="2"/>
  <c r="DD241" i="2"/>
  <c r="DK237" i="2"/>
  <c r="DB235" i="2"/>
  <c r="DH237" i="2"/>
  <c r="DV239" i="2"/>
  <c r="DS232" i="2"/>
  <c r="BZ65" i="13"/>
  <c r="DB232" i="2"/>
  <c r="BZ67" i="13"/>
  <c r="DU253" i="2"/>
  <c r="EJ11" i="11"/>
  <c r="EL11" i="11" s="1"/>
  <c r="EJ9" i="12"/>
  <c r="EL9" i="12" s="1"/>
  <c r="Q57" i="38"/>
  <c r="M26" i="38"/>
  <c r="DM254" i="2"/>
  <c r="CR232" i="2"/>
  <c r="CT233" i="2"/>
  <c r="DB51" i="20"/>
  <c r="DD50" i="20"/>
  <c r="AP38" i="20"/>
  <c r="AD25" i="20"/>
  <c r="AD169" i="20"/>
  <c r="DG194" i="20"/>
  <c r="DE195" i="20"/>
  <c r="BZ68" i="13"/>
  <c r="EJ11" i="12"/>
  <c r="EL11" i="12" s="1"/>
  <c r="EJ10" i="12"/>
  <c r="EL10" i="12" s="1"/>
  <c r="CU231" i="2"/>
  <c r="M34" i="38"/>
  <c r="M4" i="38"/>
  <c r="DE50" i="20"/>
  <c r="DG49" i="20"/>
  <c r="BZ68" i="11"/>
  <c r="CY239" i="2"/>
  <c r="DU249" i="2"/>
  <c r="CY234" i="2"/>
  <c r="EJ12" i="12"/>
  <c r="EL12" i="12" s="1"/>
  <c r="EJ9" i="11"/>
  <c r="EL9" i="11" s="1"/>
  <c r="M11" i="38"/>
  <c r="AC22" i="20"/>
  <c r="EJ10" i="11"/>
  <c r="EL10" i="11" s="1"/>
  <c r="M22" i="38"/>
  <c r="BA23" i="20"/>
  <c r="DL48" i="20"/>
  <c r="DL192" i="20"/>
  <c r="BZ69" i="13"/>
  <c r="BZ66" i="13"/>
  <c r="BZ65" i="11"/>
  <c r="DO238" i="2"/>
  <c r="DE238" i="2"/>
  <c r="EJ13" i="12"/>
  <c r="EL13" i="12" s="1"/>
  <c r="DL234" i="2"/>
  <c r="AD64" i="20"/>
  <c r="AD152" i="20"/>
  <c r="DB103" i="20"/>
  <c r="DD102" i="20"/>
  <c r="BM166" i="20"/>
  <c r="BM22" i="20"/>
  <c r="Q20" i="38"/>
  <c r="BZ67" i="11"/>
  <c r="DV235" i="2"/>
  <c r="CU237" i="2"/>
  <c r="EJ9" i="13"/>
  <c r="EL9" i="13" s="1"/>
  <c r="Q30" i="38"/>
  <c r="AT23" i="20"/>
  <c r="AU22" i="20"/>
  <c r="EJ12" i="11"/>
  <c r="EL12" i="11" s="1"/>
  <c r="BZ69" i="11"/>
  <c r="CY236" i="2"/>
  <c r="DK232" i="2"/>
  <c r="Q36" i="38"/>
  <c r="DB193" i="20"/>
  <c r="DD192" i="20"/>
  <c r="BZ65" i="12"/>
  <c r="DK230" i="2"/>
  <c r="DS235" i="2"/>
  <c r="DC239" i="2"/>
  <c r="DN245" i="2"/>
  <c r="M18" i="38"/>
  <c r="M45" i="38"/>
  <c r="DK48" i="20"/>
  <c r="DK192" i="20"/>
  <c r="AE23" i="20"/>
  <c r="CU234" i="2"/>
  <c r="DE237" i="2"/>
  <c r="DE240" i="2"/>
  <c r="DS240" i="2"/>
  <c r="DQ246" i="2"/>
  <c r="DA237" i="2"/>
  <c r="DS243" i="2"/>
  <c r="DK249" i="2"/>
  <c r="DR252" i="2"/>
  <c r="DH244" i="2"/>
  <c r="DO236" i="2"/>
  <c r="DG248" i="2"/>
  <c r="DE245" i="2"/>
  <c r="DJ239" i="2"/>
  <c r="AX81" i="20"/>
  <c r="AX169" i="20"/>
  <c r="AF23" i="20"/>
  <c r="AF167" i="20"/>
  <c r="DM237" i="2"/>
  <c r="DM247" i="2"/>
  <c r="DL232" i="2"/>
  <c r="M41" i="38"/>
  <c r="DG247" i="2"/>
  <c r="CY238" i="2"/>
  <c r="DU251" i="2"/>
  <c r="DB240" i="2"/>
  <c r="DU239" i="2"/>
  <c r="CZ235" i="2"/>
  <c r="BE149" i="20"/>
  <c r="BG149" i="20" s="1"/>
  <c r="BD149" i="20"/>
  <c r="BF149" i="20" s="1"/>
  <c r="DS244" i="2"/>
  <c r="DT256" i="2"/>
  <c r="DC242" i="2"/>
  <c r="DO255" i="2"/>
  <c r="DJ248" i="2"/>
  <c r="DS239" i="2"/>
  <c r="DU242" i="2"/>
  <c r="DG234" i="2"/>
  <c r="CS234" i="2"/>
  <c r="DJ244" i="2"/>
  <c r="DJ250" i="2"/>
  <c r="DI237" i="2"/>
  <c r="DB243" i="2"/>
  <c r="CX232" i="2"/>
  <c r="DU235" i="2"/>
  <c r="DK246" i="2"/>
  <c r="DN240" i="2"/>
  <c r="DP232" i="2"/>
  <c r="DP252" i="2"/>
  <c r="DE244" i="2"/>
  <c r="CX237" i="2"/>
  <c r="DD237" i="2"/>
  <c r="DG243" i="2"/>
  <c r="DB237" i="2"/>
  <c r="DB236" i="2"/>
  <c r="CX231" i="2"/>
  <c r="CU235" i="2"/>
  <c r="DO256" i="2"/>
  <c r="CX239" i="2"/>
  <c r="CZ237" i="2"/>
  <c r="CS231" i="2"/>
  <c r="DD232" i="2"/>
  <c r="DP230" i="2"/>
  <c r="DS237" i="2"/>
  <c r="CU232" i="2"/>
  <c r="DK234" i="2"/>
  <c r="DE246" i="2"/>
  <c r="DH238" i="2"/>
  <c r="DI234" i="2"/>
  <c r="DF237" i="2"/>
  <c r="DB233" i="2"/>
  <c r="DK253" i="2"/>
  <c r="DS257" i="2"/>
  <c r="DK245" i="2"/>
  <c r="CX233" i="2"/>
  <c r="DP247" i="2"/>
  <c r="DO233" i="2"/>
  <c r="CY240" i="2"/>
  <c r="DP234" i="2"/>
  <c r="DD236" i="2"/>
  <c r="CP230" i="2"/>
  <c r="DF242" i="2"/>
  <c r="DA236" i="2"/>
  <c r="DO244" i="2"/>
  <c r="DH248" i="2"/>
  <c r="DK240" i="2"/>
  <c r="DP249" i="2"/>
  <c r="DP248" i="2"/>
  <c r="DI230" i="2"/>
  <c r="DN247" i="2"/>
  <c r="DC232" i="2"/>
  <c r="DP240" i="2"/>
  <c r="DR232" i="2"/>
  <c r="DQ254" i="2"/>
  <c r="CS235" i="2"/>
  <c r="DE243" i="2"/>
  <c r="DP235" i="2"/>
  <c r="DK235" i="2"/>
  <c r="DL233" i="2"/>
  <c r="DH236" i="2"/>
  <c r="DO243" i="2"/>
  <c r="DK247" i="2"/>
  <c r="DK236" i="2"/>
  <c r="CQ232" i="2"/>
  <c r="DC235" i="2"/>
  <c r="DL251" i="2"/>
  <c r="DB241" i="2"/>
  <c r="DQ242" i="2"/>
  <c r="DI233" i="2"/>
  <c r="DI243" i="2"/>
  <c r="DJ238" i="2"/>
  <c r="DJ235" i="2"/>
  <c r="DO249" i="2"/>
  <c r="DJ251" i="2"/>
  <c r="DO245" i="2"/>
  <c r="DI239" i="2"/>
  <c r="DA242" i="2"/>
  <c r="DI247" i="2"/>
  <c r="DH242" i="2"/>
  <c r="DH243" i="2"/>
  <c r="CX235" i="2"/>
  <c r="DS230" i="2"/>
  <c r="DJ252" i="2"/>
  <c r="DO239" i="2"/>
  <c r="DQ255" i="2"/>
  <c r="CU233" i="2"/>
  <c r="DV249" i="2"/>
  <c r="DA241" i="2"/>
  <c r="DJ246" i="2"/>
  <c r="DR256" i="2"/>
  <c r="DD233" i="2"/>
  <c r="DH245" i="2"/>
  <c r="DO232" i="2"/>
  <c r="CX230" i="2"/>
  <c r="DJ247" i="2"/>
  <c r="DF240" i="2"/>
  <c r="DH250" i="2"/>
  <c r="DU255" i="2"/>
  <c r="DP244" i="2"/>
  <c r="CZ234" i="2"/>
  <c r="DH249" i="2"/>
  <c r="DO241" i="2"/>
  <c r="DP245" i="2"/>
  <c r="DJ245" i="2"/>
  <c r="Q19" i="38"/>
  <c r="Q45" i="38"/>
  <c r="CL230" i="2"/>
  <c r="DJ241" i="2"/>
  <c r="DS254" i="2"/>
  <c r="DE247" i="2"/>
  <c r="DV252" i="2"/>
  <c r="DV234" i="2"/>
  <c r="DH241" i="2"/>
  <c r="DD240" i="2"/>
  <c r="DI235" i="2"/>
  <c r="DJ234" i="2"/>
  <c r="DE242" i="2"/>
  <c r="DO252" i="2"/>
  <c r="CX234" i="2"/>
  <c r="DH240" i="2"/>
  <c r="DI241" i="2"/>
  <c r="DH239" i="2"/>
  <c r="DJ240" i="2"/>
  <c r="DF239" i="2"/>
  <c r="DL236" i="2"/>
  <c r="DO234" i="2"/>
  <c r="DU247" i="2"/>
  <c r="DF241" i="2"/>
  <c r="DN255" i="2"/>
  <c r="DP246" i="2"/>
  <c r="DU243" i="2"/>
  <c r="DO237" i="2"/>
  <c r="DP241" i="2"/>
  <c r="DF245" i="2"/>
  <c r="DK239" i="2"/>
  <c r="DD245" i="2"/>
  <c r="DJ242" i="2"/>
  <c r="DF244" i="2"/>
  <c r="DL235" i="2"/>
  <c r="DS241" i="2"/>
  <c r="DD234" i="2"/>
  <c r="DH235" i="2"/>
  <c r="DC238" i="2"/>
  <c r="DT234" i="2"/>
  <c r="DF243" i="2"/>
  <c r="DV258" i="2"/>
  <c r="DS238" i="2"/>
  <c r="DB238" i="2"/>
  <c r="DC231" i="2"/>
  <c r="DJ233" i="2"/>
  <c r="DO242" i="2"/>
  <c r="DU246" i="2"/>
  <c r="DS236" i="2"/>
  <c r="DT253" i="2"/>
  <c r="DV236" i="2"/>
  <c r="DS242" i="2"/>
  <c r="DN237" i="2"/>
  <c r="DR253" i="2"/>
  <c r="DJ249" i="2"/>
  <c r="DH231" i="2"/>
  <c r="DH247" i="2"/>
  <c r="DB239" i="2"/>
  <c r="DO240" i="2"/>
  <c r="CX240" i="2"/>
  <c r="DJ236" i="2"/>
  <c r="DO250" i="2"/>
  <c r="DS259" i="2"/>
  <c r="DV255" i="2"/>
  <c r="DJ237" i="2"/>
  <c r="DG235" i="2"/>
  <c r="CX236" i="2"/>
  <c r="DH232" i="2"/>
  <c r="DQ232" i="2"/>
  <c r="DG242" i="2"/>
  <c r="DS253" i="2"/>
  <c r="DV248" i="2"/>
  <c r="CW238" i="2"/>
  <c r="DN248" i="2"/>
  <c r="DT233" i="2"/>
  <c r="DM230" i="2"/>
  <c r="DQ252" i="2"/>
  <c r="DQ236" i="2"/>
  <c r="DP257" i="2"/>
  <c r="DG246" i="2"/>
  <c r="DO253" i="2"/>
  <c r="DA232" i="2"/>
  <c r="DO246" i="2"/>
  <c r="DL246" i="2"/>
  <c r="DR250" i="2"/>
  <c r="DR242" i="2"/>
  <c r="DS255" i="2"/>
  <c r="DM253" i="2"/>
  <c r="DO247" i="2"/>
  <c r="DC241" i="2"/>
  <c r="DL245" i="2"/>
  <c r="DQ241" i="2"/>
  <c r="DI246" i="2"/>
  <c r="DN241" i="2"/>
  <c r="DN251" i="2"/>
  <c r="DQ240" i="2"/>
  <c r="DS261" i="2"/>
  <c r="DM240" i="2"/>
  <c r="DR255" i="2"/>
  <c r="DN242" i="2"/>
  <c r="DS260" i="2"/>
  <c r="DI240" i="2"/>
  <c r="DM238" i="2"/>
  <c r="DT254" i="2"/>
  <c r="DM252" i="2"/>
  <c r="DT243" i="2"/>
  <c r="DN244" i="2"/>
  <c r="DA239" i="2"/>
  <c r="DL248" i="2"/>
  <c r="DR246" i="2"/>
  <c r="DV261" i="2"/>
  <c r="DR248" i="2"/>
  <c r="DS256" i="2"/>
  <c r="DK244" i="2"/>
  <c r="DM251" i="2"/>
  <c r="DA234" i="2"/>
  <c r="DQ245" i="2"/>
  <c r="DI238" i="2"/>
  <c r="DQ233" i="2"/>
  <c r="DT247" i="2"/>
  <c r="CR231" i="2"/>
  <c r="DM235" i="2"/>
  <c r="CZ240" i="2"/>
  <c r="DM234" i="2"/>
  <c r="DQ253" i="2"/>
  <c r="DK242" i="2"/>
  <c r="DU257" i="2"/>
  <c r="DQ249" i="2"/>
  <c r="DP255" i="2"/>
  <c r="CT232" i="2"/>
  <c r="DM239" i="2"/>
  <c r="DQ250" i="2"/>
  <c r="DR245" i="2"/>
  <c r="DG244" i="2"/>
  <c r="DV246" i="2"/>
  <c r="DQ257" i="2"/>
  <c r="DA243" i="2"/>
  <c r="DK238" i="2"/>
  <c r="DL239" i="2"/>
  <c r="DM233" i="2"/>
  <c r="DT251" i="2"/>
  <c r="DC240" i="2"/>
  <c r="DM249" i="2"/>
  <c r="DD242" i="2"/>
  <c r="DV238" i="2"/>
  <c r="DF248" i="2"/>
  <c r="DC234" i="2"/>
  <c r="DQ238" i="2"/>
  <c r="CR230" i="2"/>
  <c r="DL244" i="2"/>
  <c r="DU252" i="2"/>
  <c r="DG237" i="2"/>
  <c r="DI245" i="2"/>
  <c r="DK250" i="2"/>
  <c r="DN249" i="2"/>
  <c r="DB242" i="2"/>
  <c r="DR238" i="2"/>
  <c r="CW230" i="2"/>
  <c r="DM232" i="2"/>
  <c r="DB230" i="12"/>
  <c r="DS252" i="2"/>
  <c r="DT248" i="2"/>
  <c r="DR249" i="2"/>
  <c r="DD235" i="2"/>
  <c r="DV263" i="2"/>
  <c r="DV262" i="2"/>
  <c r="DS246" i="2"/>
  <c r="DN236" i="2"/>
  <c r="DF247" i="2"/>
  <c r="DU261" i="2"/>
  <c r="DP250" i="2"/>
  <c r="DD239" i="2"/>
  <c r="DU258" i="2"/>
  <c r="DU262" i="2"/>
  <c r="DN253" i="2"/>
  <c r="DC243" i="2"/>
  <c r="DM230" i="12"/>
  <c r="DR260" i="2"/>
  <c r="DN246" i="2"/>
  <c r="DG236" i="2"/>
  <c r="DT252" i="2"/>
  <c r="DV253" i="2"/>
  <c r="DC237" i="2"/>
  <c r="DP256" i="2"/>
  <c r="DD238" i="2"/>
  <c r="DI244" i="2"/>
  <c r="DR257" i="2"/>
  <c r="DQ244" i="2"/>
  <c r="DC233" i="2"/>
  <c r="DR259" i="2"/>
  <c r="DI242" i="2"/>
  <c r="DK241" i="2"/>
  <c r="CZ233" i="2"/>
  <c r="DV247" i="2"/>
  <c r="DL252" i="2"/>
  <c r="DM243" i="2"/>
  <c r="DT229" i="2"/>
  <c r="DA240" i="2"/>
  <c r="DT249" i="2"/>
  <c r="DI249" i="2"/>
  <c r="DV245" i="2"/>
  <c r="DC244" i="2"/>
  <c r="DO251" i="2"/>
  <c r="DV240" i="2"/>
  <c r="DS245" i="2"/>
  <c r="CW234" i="2"/>
  <c r="DS250" i="2"/>
  <c r="DQ251" i="2"/>
  <c r="DV244" i="2"/>
  <c r="DM245" i="2"/>
  <c r="DT259" i="2"/>
  <c r="DT258" i="2"/>
  <c r="DA238" i="2"/>
  <c r="DL253" i="2"/>
  <c r="CZ231" i="2"/>
  <c r="DP253" i="2"/>
  <c r="DG249" i="2"/>
  <c r="DN235" i="2"/>
  <c r="DL241" i="2"/>
  <c r="CZ242" i="2"/>
  <c r="CW236" i="2"/>
  <c r="CZ230" i="2"/>
  <c r="DR258" i="2"/>
  <c r="DD243" i="2"/>
  <c r="DQ256" i="2"/>
  <c r="DM241" i="2"/>
  <c r="DA235" i="2"/>
  <c r="CT231" i="2"/>
  <c r="CR233" i="2"/>
  <c r="DB244" i="2"/>
  <c r="DI248" i="2"/>
  <c r="DU250" i="2"/>
  <c r="DV243" i="2"/>
  <c r="DC236" i="2"/>
  <c r="DO248" i="2"/>
  <c r="DV259" i="2"/>
  <c r="DV257" i="2"/>
  <c r="DK243" i="2"/>
  <c r="DD244" i="2"/>
  <c r="DM242" i="2"/>
  <c r="DV260" i="2"/>
  <c r="DR243" i="2"/>
  <c r="DP251" i="2"/>
  <c r="DR247" i="2"/>
  <c r="DM250" i="2"/>
  <c r="CW235" i="2"/>
  <c r="CT234" i="2"/>
  <c r="DF246" i="2"/>
  <c r="DT232" i="2"/>
  <c r="DT246" i="2"/>
  <c r="DV251" i="2"/>
  <c r="DQ248" i="2"/>
  <c r="DM248" i="2"/>
  <c r="DU260" i="2"/>
  <c r="DI236" i="2"/>
  <c r="DK248" i="2"/>
  <c r="DN256" i="2"/>
  <c r="DQ239" i="2"/>
  <c r="DL254" i="2"/>
  <c r="CZ236" i="2"/>
  <c r="DS248" i="2"/>
  <c r="DS249" i="2"/>
  <c r="CZ238" i="2"/>
  <c r="CW233" i="2"/>
  <c r="DV237" i="2"/>
  <c r="DK251" i="2"/>
  <c r="DS247" i="2"/>
  <c r="DT240" i="2"/>
  <c r="CT235" i="2"/>
  <c r="DL243" i="2"/>
  <c r="DL237" i="2"/>
  <c r="DL242" i="2"/>
  <c r="DR231" i="2"/>
  <c r="DG241" i="2"/>
  <c r="DP254" i="2"/>
  <c r="DU259" i="2"/>
  <c r="DG240" i="2"/>
  <c r="DT245" i="2"/>
  <c r="DG239" i="2"/>
  <c r="DT260" i="2"/>
  <c r="DQ235" i="2"/>
  <c r="DM244" i="2"/>
  <c r="DT244" i="2"/>
  <c r="DR233" i="2"/>
  <c r="DQ234" i="2"/>
  <c r="DT235" i="2"/>
  <c r="DQ237" i="2"/>
  <c r="DV250" i="2"/>
  <c r="DV241" i="2"/>
  <c r="DL240" i="2"/>
  <c r="DU263" i="2"/>
  <c r="DR241" i="2"/>
  <c r="DV264" i="2"/>
  <c r="DR251" i="2"/>
  <c r="DG238" i="2"/>
  <c r="DT239" i="2"/>
  <c r="DR237" i="2"/>
  <c r="CZ239" i="2"/>
  <c r="DT262" i="2"/>
  <c r="DN254" i="2"/>
  <c r="DL249" i="2"/>
  <c r="DG245" i="2"/>
  <c r="DR244" i="2"/>
  <c r="DV254" i="2"/>
  <c r="DS258" i="2"/>
  <c r="DQ258" i="2"/>
  <c r="DT238" i="2"/>
  <c r="DL250" i="2"/>
  <c r="DI250" i="2"/>
  <c r="DM236" i="2"/>
  <c r="DO257" i="2"/>
  <c r="DT261" i="2"/>
  <c r="DO254" i="2"/>
  <c r="DT250" i="2"/>
  <c r="DM246" i="2"/>
  <c r="CZ232" i="2"/>
  <c r="DQ247" i="2"/>
  <c r="CZ241" i="2"/>
  <c r="DM231" i="2"/>
  <c r="CW232" i="2"/>
  <c r="DS251" i="2"/>
  <c r="DQ243" i="2"/>
  <c r="DR236" i="2"/>
  <c r="DK252" i="2"/>
  <c r="DR240" i="2"/>
  <c r="DT237" i="2"/>
  <c r="DT236" i="2"/>
  <c r="CW237" i="2"/>
  <c r="DT230" i="2"/>
  <c r="DT257" i="2"/>
  <c r="DT242" i="2"/>
  <c r="DT241" i="2"/>
  <c r="DR234" i="2"/>
  <c r="DT255" i="2"/>
  <c r="DR239" i="2"/>
  <c r="DR254" i="2"/>
  <c r="DR235" i="2"/>
  <c r="BZ65" i="2"/>
  <c r="BX65" i="2"/>
  <c r="G5" i="2" s="1"/>
  <c r="P5" i="2" s="1"/>
  <c r="EA10" i="2" s="1"/>
  <c r="EC10" i="2" s="1"/>
  <c r="Q23" i="38"/>
  <c r="M56" i="38"/>
  <c r="Q25" i="38"/>
  <c r="M33" i="38"/>
  <c r="M23" i="38"/>
  <c r="M39" i="38"/>
  <c r="Q39" i="38"/>
  <c r="Q47" i="38"/>
  <c r="Q44" i="38"/>
  <c r="U12" i="24"/>
  <c r="U45" i="24"/>
  <c r="DN230" i="12"/>
  <c r="DV230" i="12"/>
  <c r="CT230" i="12"/>
  <c r="CS230" i="12"/>
  <c r="CX230" i="12"/>
  <c r="DO231" i="12"/>
  <c r="CH230" i="12"/>
  <c r="DO232" i="12"/>
  <c r="DU231" i="12"/>
  <c r="CO230" i="12"/>
  <c r="CR230" i="12"/>
  <c r="CZ231" i="12"/>
  <c r="CS231" i="12"/>
  <c r="DO230" i="12"/>
  <c r="DU230" i="12"/>
  <c r="DV231" i="12"/>
  <c r="CF232" i="12"/>
  <c r="DA232" i="12"/>
  <c r="CI232" i="12"/>
  <c r="CR231" i="12"/>
  <c r="DS232" i="12"/>
  <c r="CN247" i="12"/>
  <c r="DC231" i="12"/>
  <c r="CH231" i="12"/>
  <c r="DF230" i="12"/>
  <c r="DN231" i="12"/>
  <c r="CW234" i="12"/>
  <c r="CF230" i="12"/>
  <c r="CI237" i="12"/>
  <c r="CI230" i="12"/>
  <c r="DR231" i="12"/>
  <c r="CJ245" i="12"/>
  <c r="DU232" i="12"/>
  <c r="CG231" i="12"/>
  <c r="CI247" i="12"/>
  <c r="CZ232" i="12"/>
  <c r="CI262" i="12"/>
  <c r="DE232" i="12"/>
  <c r="CQ230" i="12"/>
  <c r="CI246" i="12"/>
  <c r="DB231" i="12"/>
  <c r="CZ230" i="12"/>
  <c r="CF257" i="12"/>
  <c r="CK238" i="12"/>
  <c r="DD232" i="12"/>
  <c r="CQ232" i="12"/>
  <c r="DG232" i="12"/>
  <c r="DG231" i="12"/>
  <c r="CR233" i="12"/>
  <c r="DE231" i="12"/>
  <c r="CQ231" i="12"/>
  <c r="CI233" i="12"/>
  <c r="DM231" i="12"/>
  <c r="DE230" i="12"/>
  <c r="CF233" i="12"/>
  <c r="CU232" i="12"/>
  <c r="CX231" i="12"/>
  <c r="CT231" i="12"/>
  <c r="DK231" i="12"/>
  <c r="CW233" i="12"/>
  <c r="DT230" i="12"/>
  <c r="DE233" i="12"/>
  <c r="DU233" i="12"/>
  <c r="CL234" i="12"/>
  <c r="DP233" i="12"/>
  <c r="DQ231" i="12"/>
  <c r="CN270" i="12"/>
  <c r="DI230" i="12"/>
  <c r="CW230" i="12"/>
  <c r="CW231" i="12"/>
  <c r="CU231" i="12"/>
  <c r="DN232" i="12"/>
  <c r="DA231" i="12"/>
  <c r="CU233" i="12"/>
  <c r="CU230" i="12"/>
  <c r="DI231" i="12"/>
  <c r="CR234" i="12"/>
  <c r="CG230" i="12"/>
  <c r="DG230" i="12"/>
  <c r="DQ230" i="12"/>
  <c r="CK234" i="12"/>
  <c r="CR232" i="12"/>
  <c r="CV231" i="12"/>
  <c r="DB229" i="12"/>
  <c r="CG262" i="12"/>
  <c r="CH232" i="12"/>
  <c r="CS233" i="12"/>
  <c r="CW232" i="12"/>
  <c r="CQ229" i="12"/>
  <c r="CZ234" i="12"/>
  <c r="CL270" i="12"/>
  <c r="DQ232" i="12"/>
  <c r="CI231" i="12"/>
  <c r="CG247" i="12"/>
  <c r="CN266" i="12"/>
  <c r="CI267" i="12"/>
  <c r="CF264" i="12"/>
  <c r="CJ239" i="12"/>
  <c r="CK268" i="12"/>
  <c r="CI251" i="12"/>
  <c r="DF232" i="12"/>
  <c r="CF247" i="12"/>
  <c r="CY231" i="12"/>
  <c r="CH262" i="12"/>
  <c r="CK245" i="12"/>
  <c r="CF256" i="12"/>
  <c r="CJ250" i="12"/>
  <c r="CI234" i="12"/>
  <c r="CG236" i="12"/>
  <c r="CF263" i="12"/>
  <c r="CX232" i="12"/>
  <c r="CF235" i="12"/>
  <c r="CZ233" i="12"/>
  <c r="CH238" i="12"/>
  <c r="CJ259" i="12"/>
  <c r="CK233" i="12"/>
  <c r="CJ267" i="12"/>
  <c r="DT232" i="12"/>
  <c r="CK255" i="12"/>
  <c r="DF229" i="12"/>
  <c r="DT233" i="12"/>
  <c r="CK232" i="12"/>
  <c r="CI256" i="12"/>
  <c r="CK243" i="12"/>
  <c r="CI239" i="12"/>
  <c r="CF242" i="12"/>
  <c r="DM232" i="12"/>
  <c r="DT231" i="12"/>
  <c r="CI244" i="12"/>
  <c r="CS232" i="12"/>
  <c r="DM233" i="12"/>
  <c r="CI241" i="12"/>
  <c r="CF239" i="12"/>
  <c r="CF237" i="12"/>
  <c r="CH233" i="12"/>
  <c r="DF231" i="12"/>
  <c r="CL250" i="12"/>
  <c r="CH255" i="12"/>
  <c r="CG265" i="12"/>
  <c r="CK241" i="12"/>
  <c r="CH239" i="12"/>
  <c r="CH256" i="12"/>
  <c r="CJ244" i="12"/>
  <c r="CN250" i="12"/>
  <c r="CI254" i="12"/>
  <c r="CK259" i="12"/>
  <c r="CF249" i="12"/>
  <c r="CJ255" i="12"/>
  <c r="DK233" i="12"/>
  <c r="CK264" i="12"/>
  <c r="CV232" i="12"/>
  <c r="CK244" i="12"/>
  <c r="CF260" i="12"/>
  <c r="CK267" i="12"/>
  <c r="DS229" i="12"/>
  <c r="CN258" i="12"/>
  <c r="CJ230" i="12"/>
  <c r="DD231" i="12"/>
  <c r="CG241" i="12"/>
  <c r="CJ240" i="12"/>
  <c r="CK237" i="12"/>
  <c r="CL238" i="12"/>
  <c r="CL239" i="12"/>
  <c r="CH240" i="12"/>
  <c r="CN242" i="12"/>
  <c r="CF259" i="12"/>
  <c r="CI271" i="12"/>
  <c r="CJ271" i="12"/>
  <c r="CJ249" i="12"/>
  <c r="CI263" i="12"/>
  <c r="CN268" i="12"/>
  <c r="CG268" i="12"/>
  <c r="CF268" i="12"/>
  <c r="CS234" i="12"/>
  <c r="CO243" i="12"/>
  <c r="CP231" i="12"/>
  <c r="DS231" i="12"/>
  <c r="CK266" i="12"/>
  <c r="CJ232" i="12"/>
  <c r="CH258" i="12"/>
  <c r="DR230" i="12"/>
  <c r="CH264" i="12"/>
  <c r="CF271" i="12"/>
  <c r="CK270" i="12"/>
  <c r="CL233" i="12"/>
  <c r="CG245" i="12"/>
  <c r="CH254" i="12"/>
  <c r="CI252" i="12"/>
  <c r="CL240" i="12"/>
  <c r="CG240" i="12"/>
  <c r="CK247" i="12"/>
  <c r="CI269" i="12"/>
  <c r="CI264" i="12"/>
  <c r="DS230" i="12"/>
  <c r="CJ270" i="12"/>
  <c r="CY230" i="12"/>
  <c r="CK258" i="12"/>
  <c r="CJ248" i="12"/>
  <c r="CI261" i="12"/>
  <c r="CJ231" i="12"/>
  <c r="CF253" i="12"/>
  <c r="CI259" i="12"/>
  <c r="DL231" i="12"/>
  <c r="CY232" i="12"/>
  <c r="CH243" i="12"/>
  <c r="CI238" i="12"/>
  <c r="CL242" i="12"/>
  <c r="CN231" i="12"/>
  <c r="CL271" i="12"/>
  <c r="CN260" i="12"/>
  <c r="CJ269" i="12"/>
  <c r="DC230" i="12"/>
  <c r="CK231" i="12"/>
  <c r="CL254" i="12"/>
  <c r="CK262" i="12"/>
  <c r="CK230" i="12"/>
  <c r="CK235" i="12"/>
  <c r="CN244" i="12"/>
  <c r="CH241" i="12"/>
  <c r="DC233" i="12"/>
  <c r="CK271" i="12"/>
  <c r="CJ246" i="12"/>
  <c r="CJ242" i="12"/>
  <c r="CL268" i="12"/>
  <c r="DS234" i="12"/>
  <c r="CJ243" i="12"/>
  <c r="CN241" i="12"/>
  <c r="CJ258" i="12"/>
  <c r="CN253" i="12"/>
  <c r="CY229" i="12"/>
  <c r="CH244" i="12"/>
  <c r="CN246" i="12"/>
  <c r="CN262" i="12"/>
  <c r="CT235" i="12"/>
  <c r="CH237" i="12"/>
  <c r="CF234" i="12"/>
  <c r="CJ236" i="12"/>
  <c r="CK252" i="12"/>
  <c r="CH251" i="12"/>
  <c r="CF250" i="12"/>
  <c r="CL262" i="12"/>
  <c r="CG261" i="12"/>
  <c r="CI257" i="12"/>
  <c r="CG252" i="12"/>
  <c r="DB235" i="12"/>
  <c r="DL232" i="12"/>
  <c r="DP234" i="12"/>
  <c r="CJ253" i="12"/>
  <c r="CN245" i="12"/>
  <c r="CN255" i="12"/>
  <c r="DC232" i="12"/>
  <c r="CF238" i="12"/>
  <c r="CH247" i="12"/>
  <c r="CJ238" i="12"/>
  <c r="CL237" i="12"/>
  <c r="CK253" i="12"/>
  <c r="CJ235" i="12"/>
  <c r="CH250" i="12"/>
  <c r="CN232" i="12"/>
  <c r="CF251" i="12"/>
  <c r="CL260" i="12"/>
  <c r="CH267" i="12"/>
  <c r="CG255" i="12"/>
  <c r="CI255" i="12"/>
  <c r="CN271" i="12"/>
  <c r="CG264" i="12"/>
  <c r="CF267" i="12"/>
  <c r="DL230" i="12"/>
  <c r="DP231" i="12"/>
  <c r="CJ256" i="12"/>
  <c r="CI236" i="12"/>
  <c r="CF258" i="12"/>
  <c r="CL235" i="12"/>
  <c r="CN235" i="12"/>
  <c r="CP246" i="12"/>
  <c r="CN230" i="12"/>
  <c r="CL252" i="12"/>
  <c r="CF265" i="12"/>
  <c r="CJ251" i="12"/>
  <c r="CG239" i="12"/>
  <c r="CH253" i="12"/>
  <c r="CI265" i="12"/>
  <c r="CF269" i="12"/>
  <c r="CG233" i="12"/>
  <c r="CJ268" i="12"/>
  <c r="CP230" i="12"/>
  <c r="DH230" i="12"/>
  <c r="CL241" i="12"/>
  <c r="CG246" i="12"/>
  <c r="CH234" i="12"/>
  <c r="CI248" i="12"/>
  <c r="CI242" i="12"/>
  <c r="CI245" i="12"/>
  <c r="CF236" i="12"/>
  <c r="CH249" i="12"/>
  <c r="CN237" i="12"/>
  <c r="CF248" i="12"/>
  <c r="CL253" i="12"/>
  <c r="CK256" i="12"/>
  <c r="CG254" i="12"/>
  <c r="CH252" i="12"/>
  <c r="CN264" i="12"/>
  <c r="CG260" i="12"/>
  <c r="CL231" i="12"/>
  <c r="DD234" i="12"/>
  <c r="CM263" i="12"/>
  <c r="DR238" i="12"/>
  <c r="DA233" i="12"/>
  <c r="DD230" i="12"/>
  <c r="DH233" i="12"/>
  <c r="CN256" i="12"/>
  <c r="CG259" i="12"/>
  <c r="CJ263" i="12"/>
  <c r="CL265" i="12"/>
  <c r="CF231" i="12"/>
  <c r="DP232" i="12"/>
  <c r="CG237" i="12"/>
  <c r="CN251" i="12"/>
  <c r="CF270" i="12"/>
  <c r="CF252" i="12"/>
  <c r="CG242" i="12"/>
  <c r="CK260" i="12"/>
  <c r="CG248" i="12"/>
  <c r="CJ262" i="12"/>
  <c r="CL230" i="12"/>
  <c r="CL244" i="12"/>
  <c r="CJ261" i="12"/>
  <c r="CK246" i="12"/>
  <c r="CH248" i="12"/>
  <c r="CL267" i="12"/>
  <c r="CH269" i="12"/>
  <c r="CN252" i="12"/>
  <c r="CL259" i="12"/>
  <c r="CL256" i="12"/>
  <c r="CF262" i="12"/>
  <c r="DD233" i="12"/>
  <c r="CL269" i="12"/>
  <c r="CG244" i="12"/>
  <c r="CK265" i="12"/>
  <c r="CH245" i="12"/>
  <c r="CN261" i="12"/>
  <c r="CF243" i="12"/>
  <c r="CK250" i="12"/>
  <c r="CF245" i="12"/>
  <c r="CN236" i="12"/>
  <c r="CL264" i="12"/>
  <c r="CN267" i="12"/>
  <c r="DL233" i="12"/>
  <c r="CN257" i="12"/>
  <c r="CJ257" i="12"/>
  <c r="CI250" i="12"/>
  <c r="CG256" i="12"/>
  <c r="CN249" i="12"/>
  <c r="CH246" i="12"/>
  <c r="CK239" i="12"/>
  <c r="CF244" i="12"/>
  <c r="CG270" i="12"/>
  <c r="CH263" i="12"/>
  <c r="DK230" i="12"/>
  <c r="CJ266" i="12"/>
  <c r="CN259" i="12"/>
  <c r="CJ234" i="12"/>
  <c r="CG263" i="12"/>
  <c r="CL263" i="12"/>
  <c r="CV233" i="12"/>
  <c r="CN243" i="12"/>
  <c r="CF246" i="12"/>
  <c r="CL246" i="12"/>
  <c r="CQ233" i="12"/>
  <c r="DK232" i="12"/>
  <c r="CF241" i="12"/>
  <c r="CK242" i="12"/>
  <c r="CF254" i="12"/>
  <c r="CG258" i="12"/>
  <c r="CG249" i="12"/>
  <c r="CI253" i="12"/>
  <c r="DP230" i="12"/>
  <c r="CK236" i="12"/>
  <c r="CL257" i="12"/>
  <c r="CG267" i="12"/>
  <c r="CN254" i="12"/>
  <c r="CG232" i="12"/>
  <c r="CH236" i="12"/>
  <c r="CG235" i="12"/>
  <c r="CI243" i="12"/>
  <c r="CH242" i="12"/>
  <c r="CH271" i="12"/>
  <c r="CG257" i="12"/>
  <c r="CN269" i="12"/>
  <c r="DD229" i="12"/>
  <c r="CI270" i="12"/>
  <c r="CF255" i="12"/>
  <c r="DA230" i="12"/>
  <c r="CH235" i="12"/>
  <c r="CK254" i="12"/>
  <c r="CL243" i="12"/>
  <c r="CN233" i="12"/>
  <c r="CI266" i="12"/>
  <c r="CG250" i="12"/>
  <c r="DG235" i="12"/>
  <c r="CN239" i="12"/>
  <c r="CH260" i="12"/>
  <c r="CK269" i="12"/>
  <c r="CL232" i="12"/>
  <c r="DJ231" i="12"/>
  <c r="CL249" i="12"/>
  <c r="CI258" i="12"/>
  <c r="CG271" i="12"/>
  <c r="CI268" i="12"/>
  <c r="CL229" i="12"/>
  <c r="DJ230" i="12"/>
  <c r="CL251" i="12"/>
  <c r="CL245" i="12"/>
  <c r="CL258" i="12"/>
  <c r="CG234" i="12"/>
  <c r="CN248" i="12"/>
  <c r="CG266" i="12"/>
  <c r="CJ264" i="12"/>
  <c r="CJ241" i="12"/>
  <c r="CL236" i="12"/>
  <c r="CL261" i="12"/>
  <c r="CI260" i="12"/>
  <c r="CN240" i="12"/>
  <c r="CJ247" i="12"/>
  <c r="CF240" i="12"/>
  <c r="CH261" i="12"/>
  <c r="CH268" i="12"/>
  <c r="CH266" i="12"/>
  <c r="CI235" i="12"/>
  <c r="CK248" i="12"/>
  <c r="CN238" i="12"/>
  <c r="CJ265" i="12"/>
  <c r="CK261" i="12"/>
  <c r="DH232" i="12"/>
  <c r="CK249" i="12"/>
  <c r="CJ252" i="12"/>
  <c r="CG243" i="12"/>
  <c r="CI249" i="12"/>
  <c r="CJ233" i="12"/>
  <c r="CH259" i="12"/>
  <c r="CF261" i="12"/>
  <c r="CF266" i="12"/>
  <c r="CK263" i="12"/>
  <c r="CN265" i="12"/>
  <c r="CG269" i="12"/>
  <c r="DH234" i="12"/>
  <c r="CK251" i="12"/>
  <c r="CH270" i="12"/>
  <c r="CG238" i="12"/>
  <c r="CJ237" i="12"/>
  <c r="CI240" i="12"/>
  <c r="CK257" i="12"/>
  <c r="CK240" i="12"/>
  <c r="CH257" i="12"/>
  <c r="CN234" i="12"/>
  <c r="CL255" i="12"/>
  <c r="CL266" i="12"/>
  <c r="CJ254" i="12"/>
  <c r="CG251" i="12"/>
  <c r="CH265" i="12"/>
  <c r="CN263" i="12"/>
  <c r="CG253" i="12"/>
  <c r="DO236" i="12"/>
  <c r="CV230" i="12"/>
  <c r="DH231" i="12"/>
  <c r="CL247" i="12"/>
  <c r="CJ260" i="12"/>
  <c r="CL248" i="12"/>
  <c r="CL232" i="2"/>
  <c r="CY230" i="11"/>
  <c r="CH230" i="2"/>
  <c r="CL231" i="2"/>
  <c r="DF230" i="11"/>
  <c r="CK230" i="2"/>
  <c r="CI230" i="2"/>
  <c r="EJ10" i="2"/>
  <c r="EL10" i="2" s="1"/>
  <c r="CL233" i="2"/>
  <c r="M66" i="2"/>
  <c r="CJ170" i="2" s="1"/>
  <c r="M7" i="2"/>
  <c r="P6" i="2"/>
  <c r="K8" i="2"/>
  <c r="K68" i="2" s="1"/>
  <c r="CH172" i="2" s="1"/>
  <c r="BX5" i="2"/>
  <c r="K67" i="2"/>
  <c r="CH171" i="2" s="1"/>
  <c r="CH231" i="2" s="1"/>
  <c r="N7" i="2"/>
  <c r="J7" i="2"/>
  <c r="J67" i="2" s="1"/>
  <c r="CG171" i="2" s="1"/>
  <c r="J66" i="2"/>
  <c r="L8" i="2"/>
  <c r="L68" i="2" s="1"/>
  <c r="CI172" i="2" s="1"/>
  <c r="O10" i="2"/>
  <c r="O70" i="2" s="1"/>
  <c r="CL174" i="2" s="1"/>
  <c r="I8" i="2"/>
  <c r="I68" i="2" s="1"/>
  <c r="I67" i="2"/>
  <c r="O13" i="6"/>
  <c r="O14" i="6" s="1"/>
  <c r="O74" i="6" s="1"/>
  <c r="CL178" i="6" s="1"/>
  <c r="O71" i="6"/>
  <c r="CL175" i="6" s="1"/>
  <c r="CL236" i="6" s="1"/>
  <c r="CJ170" i="6"/>
  <c r="BX65" i="6"/>
  <c r="G5" i="6" s="1"/>
  <c r="P5" i="6" s="1"/>
  <c r="BY65" i="6"/>
  <c r="CF169" i="6"/>
  <c r="CF229" i="6" s="1"/>
  <c r="I7" i="6"/>
  <c r="I67" i="6"/>
  <c r="L8" i="6"/>
  <c r="L68" i="6"/>
  <c r="CI172" i="6" s="1"/>
  <c r="J8" i="6"/>
  <c r="J68" i="6" s="1"/>
  <c r="CG172" i="6" s="1"/>
  <c r="O15" i="6"/>
  <c r="CF170" i="6"/>
  <c r="K8" i="6"/>
  <c r="K68" i="6"/>
  <c r="CH172" i="6" s="1"/>
  <c r="M8" i="6"/>
  <c r="K67" i="6"/>
  <c r="CH171" i="6" s="1"/>
  <c r="CH231" i="6" s="1"/>
  <c r="M67" i="6"/>
  <c r="CJ171" i="6" s="1"/>
  <c r="N11" i="6"/>
  <c r="N71" i="6"/>
  <c r="CK175" i="6" s="1"/>
  <c r="DK230" i="4"/>
  <c r="DU230" i="4"/>
  <c r="CR230" i="13"/>
  <c r="CU230" i="4"/>
  <c r="DV230" i="11"/>
  <c r="DM230" i="11"/>
  <c r="CO230" i="11"/>
  <c r="Q53" i="38"/>
  <c r="DO230" i="11"/>
  <c r="CV230" i="6"/>
  <c r="X4" i="24"/>
  <c r="DS230" i="11"/>
  <c r="DM230" i="4"/>
  <c r="DC230" i="4"/>
  <c r="DK231" i="6"/>
  <c r="CH230" i="6"/>
  <c r="CG231" i="11"/>
  <c r="DK237" i="6"/>
  <c r="CG230" i="11"/>
  <c r="DV231" i="11"/>
  <c r="CP230" i="11"/>
  <c r="CP232" i="11"/>
  <c r="CP231" i="11"/>
  <c r="Q41" i="38"/>
  <c r="DO238" i="11"/>
  <c r="CX231" i="11"/>
  <c r="DC232" i="11"/>
  <c r="DT231" i="11"/>
  <c r="CW231" i="11"/>
  <c r="CJ231" i="13"/>
  <c r="DF230" i="13"/>
  <c r="EJ14" i="4"/>
  <c r="EL14" i="4" s="1"/>
  <c r="DL230" i="11"/>
  <c r="T10" i="4"/>
  <c r="T70" i="4" s="1"/>
  <c r="BZ70" i="4" s="1"/>
  <c r="DT230" i="11"/>
  <c r="CK230" i="11"/>
  <c r="DT229" i="11"/>
  <c r="CQ231" i="11"/>
  <c r="DG230" i="11"/>
  <c r="DA230" i="11"/>
  <c r="DG231" i="11"/>
  <c r="CQ230" i="11"/>
  <c r="CN230" i="11"/>
  <c r="DE233" i="11"/>
  <c r="DT237" i="11"/>
  <c r="DJ232" i="11"/>
  <c r="CK236" i="11"/>
  <c r="CI230" i="13"/>
  <c r="CT233" i="12"/>
  <c r="V4" i="24"/>
  <c r="M7" i="38"/>
  <c r="CW230" i="11"/>
  <c r="T34" i="24"/>
  <c r="CZ230" i="11"/>
  <c r="D4" i="24"/>
  <c r="EA14" i="4"/>
  <c r="EC14" i="4" s="1"/>
  <c r="CK239" i="11"/>
  <c r="T55" i="24"/>
  <c r="CT236" i="12"/>
  <c r="CJ230" i="11"/>
  <c r="DK235" i="6"/>
  <c r="DA236" i="11"/>
  <c r="T4" i="24"/>
  <c r="CX230" i="11"/>
  <c r="Q37" i="38"/>
  <c r="T48" i="24"/>
  <c r="DI230" i="6"/>
  <c r="DM237" i="11"/>
  <c r="T53" i="24"/>
  <c r="DM233" i="11"/>
  <c r="CK242" i="11"/>
  <c r="CK231" i="11"/>
  <c r="DP233" i="11"/>
  <c r="T58" i="24"/>
  <c r="DM232" i="11"/>
  <c r="T39" i="24"/>
  <c r="T57" i="24"/>
  <c r="DR230" i="6"/>
  <c r="T38" i="24"/>
  <c r="DI231" i="6"/>
  <c r="CP268" i="12"/>
  <c r="CO230" i="6"/>
  <c r="DB230" i="13"/>
  <c r="DO232" i="11"/>
  <c r="DC234" i="11"/>
  <c r="CX234" i="11"/>
  <c r="DS234" i="11"/>
  <c r="DM231" i="11"/>
  <c r="U37" i="24"/>
  <c r="T32" i="24"/>
  <c r="T33" i="24"/>
  <c r="T40" i="24"/>
  <c r="T41" i="24"/>
  <c r="T47" i="24"/>
  <c r="U10" i="24"/>
  <c r="U50" i="24"/>
  <c r="U59" i="24"/>
  <c r="U29" i="24"/>
  <c r="DU231" i="11"/>
  <c r="DS236" i="11"/>
  <c r="CY233" i="11"/>
  <c r="CI230" i="11"/>
  <c r="DB231" i="4"/>
  <c r="DN230" i="11"/>
  <c r="CG243" i="11"/>
  <c r="DT232" i="11"/>
  <c r="CR231" i="13"/>
  <c r="T16" i="24"/>
  <c r="U23" i="24"/>
  <c r="U41" i="24"/>
  <c r="U14" i="24"/>
  <c r="T42" i="24"/>
  <c r="T59" i="24"/>
  <c r="U11" i="24"/>
  <c r="CX230" i="6"/>
  <c r="U13" i="24"/>
  <c r="CR233" i="11"/>
  <c r="CX233" i="11"/>
  <c r="DR236" i="11"/>
  <c r="DM236" i="11"/>
  <c r="CF231" i="11"/>
  <c r="CI238" i="13"/>
  <c r="DJ235" i="11"/>
  <c r="T14" i="24"/>
  <c r="DV230" i="13"/>
  <c r="U58" i="24"/>
  <c r="DF231" i="6"/>
  <c r="DH231" i="11"/>
  <c r="T7" i="24"/>
  <c r="T15" i="24"/>
  <c r="CL271" i="11"/>
  <c r="CJ268" i="11"/>
  <c r="CM245" i="11"/>
  <c r="DE231" i="11"/>
  <c r="CM237" i="13"/>
  <c r="DE232" i="11"/>
  <c r="CF230" i="4"/>
  <c r="CO249" i="12"/>
  <c r="DH229" i="11"/>
  <c r="CO246" i="12"/>
  <c r="CO234" i="12"/>
  <c r="DO243" i="12"/>
  <c r="DH230" i="11"/>
  <c r="DM234" i="11"/>
  <c r="CO231" i="12"/>
  <c r="DU241" i="12"/>
  <c r="DH233" i="11"/>
  <c r="CF241" i="11"/>
  <c r="CL260" i="11"/>
  <c r="DG234" i="11"/>
  <c r="DQ234" i="11"/>
  <c r="DI241" i="6"/>
  <c r="CV232" i="6"/>
  <c r="DM238" i="11"/>
  <c r="DI230" i="11"/>
  <c r="CK260" i="11"/>
  <c r="DM239" i="6"/>
  <c r="CT233" i="11"/>
  <c r="CH234" i="13"/>
  <c r="CY231" i="11"/>
  <c r="DA237" i="11"/>
  <c r="CV232" i="11"/>
  <c r="DT233" i="11"/>
  <c r="CO245" i="12"/>
  <c r="CF229" i="11"/>
  <c r="DQ232" i="11"/>
  <c r="CV231" i="6"/>
  <c r="CY234" i="11"/>
  <c r="CG232" i="11"/>
  <c r="DI239" i="6"/>
  <c r="DK237" i="11"/>
  <c r="CG268" i="11"/>
  <c r="CO247" i="12"/>
  <c r="CS230" i="11"/>
  <c r="CF230" i="11"/>
  <c r="DG234" i="13"/>
  <c r="DG232" i="11"/>
  <c r="DP230" i="13"/>
  <c r="DN233" i="11"/>
  <c r="CH239" i="13"/>
  <c r="CH242" i="13"/>
  <c r="CO260" i="12"/>
  <c r="CO242" i="12"/>
  <c r="CS231" i="11"/>
  <c r="CJ233" i="13"/>
  <c r="CM236" i="11"/>
  <c r="DH233" i="13"/>
  <c r="DG233" i="11"/>
  <c r="DS237" i="11"/>
  <c r="DQ233" i="11"/>
  <c r="DV234" i="11"/>
  <c r="DQ234" i="12"/>
  <c r="DF238" i="11"/>
  <c r="CR229" i="11"/>
  <c r="DO234" i="11"/>
  <c r="DK231" i="11"/>
  <c r="CM233" i="13"/>
  <c r="DQ230" i="11"/>
  <c r="DV233" i="11"/>
  <c r="CR230" i="11"/>
  <c r="CK256" i="11"/>
  <c r="CG260" i="11"/>
  <c r="CH234" i="11"/>
  <c r="DO231" i="11"/>
  <c r="CM235" i="11"/>
  <c r="CL232" i="11"/>
  <c r="CU231" i="11"/>
  <c r="DN232" i="11"/>
  <c r="DE231" i="13"/>
  <c r="DE229" i="11"/>
  <c r="CY232" i="11"/>
  <c r="CG263" i="11"/>
  <c r="CT232" i="11"/>
  <c r="CV235" i="11"/>
  <c r="CM244" i="11"/>
  <c r="CW238" i="11"/>
  <c r="CI261" i="11"/>
  <c r="DH237" i="11"/>
  <c r="CX236" i="11"/>
  <c r="CL249" i="11"/>
  <c r="DI237" i="11"/>
  <c r="CF259" i="11"/>
  <c r="DQ236" i="11"/>
  <c r="CJ255" i="11"/>
  <c r="CF231" i="4"/>
  <c r="CG249" i="11"/>
  <c r="CV231" i="4"/>
  <c r="DS231" i="6"/>
  <c r="DM235" i="6"/>
  <c r="CT230" i="6"/>
  <c r="CZ230" i="6"/>
  <c r="CN246" i="13"/>
  <c r="DI237" i="6"/>
  <c r="DU233" i="11"/>
  <c r="DV238" i="11"/>
  <c r="CK255" i="11"/>
  <c r="CF253" i="11"/>
  <c r="CI241" i="13"/>
  <c r="CJ269" i="11"/>
  <c r="CM242" i="13"/>
  <c r="CM246" i="13"/>
  <c r="DE230" i="11"/>
  <c r="DS238" i="11"/>
  <c r="DI234" i="11"/>
  <c r="DV232" i="11"/>
  <c r="DQ235" i="12"/>
  <c r="DI232" i="11"/>
  <c r="DM237" i="6"/>
  <c r="CO266" i="12"/>
  <c r="CF254" i="11"/>
  <c r="CG246" i="11"/>
  <c r="CH256" i="11"/>
  <c r="DO237" i="11"/>
  <c r="DD231" i="6"/>
  <c r="CF234" i="11"/>
  <c r="DK233" i="11"/>
  <c r="CV231" i="11"/>
  <c r="CZ236" i="11"/>
  <c r="DQ235" i="11"/>
  <c r="DA235" i="11"/>
  <c r="DA231" i="11"/>
  <c r="CL231" i="11"/>
  <c r="DQ231" i="11"/>
  <c r="DQ233" i="12"/>
  <c r="DH241" i="12"/>
  <c r="DO235" i="11"/>
  <c r="CL230" i="11"/>
  <c r="CJ232" i="13"/>
  <c r="DI231" i="11"/>
  <c r="DI233" i="11"/>
  <c r="CO264" i="12"/>
  <c r="DO236" i="11"/>
  <c r="DN231" i="11"/>
  <c r="CH230" i="11"/>
  <c r="DL230" i="6"/>
  <c r="DI240" i="6"/>
  <c r="CK251" i="11"/>
  <c r="DT234" i="11"/>
  <c r="CH249" i="11"/>
  <c r="DD238" i="11"/>
  <c r="DH232" i="11"/>
  <c r="DV237" i="11"/>
  <c r="CM238" i="13"/>
  <c r="DG239" i="11"/>
  <c r="DM231" i="4"/>
  <c r="DA232" i="6"/>
  <c r="CW231" i="6"/>
  <c r="CW237" i="11"/>
  <c r="DL232" i="11"/>
  <c r="DN238" i="11"/>
  <c r="DO239" i="11"/>
  <c r="CX232" i="11"/>
  <c r="DA233" i="11"/>
  <c r="DO233" i="11"/>
  <c r="CM271" i="13"/>
  <c r="DA234" i="11"/>
  <c r="DA232" i="11"/>
  <c r="CH268" i="11"/>
  <c r="CL265" i="11"/>
  <c r="CJ230" i="13"/>
  <c r="CM264" i="13"/>
  <c r="DB230" i="6"/>
  <c r="CV238" i="6"/>
  <c r="DF229" i="11"/>
  <c r="CO262" i="12"/>
  <c r="CS232" i="11"/>
  <c r="DN230" i="4"/>
  <c r="DF234" i="11"/>
  <c r="CS235" i="11"/>
  <c r="DI236" i="11"/>
  <c r="CU232" i="11"/>
  <c r="CU235" i="11"/>
  <c r="CU233" i="11"/>
  <c r="CU236" i="11"/>
  <c r="CU230" i="11"/>
  <c r="CU234" i="11"/>
  <c r="CK245" i="11"/>
  <c r="CK261" i="11"/>
  <c r="CK248" i="11"/>
  <c r="CH248" i="11"/>
  <c r="CH254" i="11"/>
  <c r="CH257" i="11"/>
  <c r="CH270" i="11"/>
  <c r="DU236" i="11"/>
  <c r="DU234" i="11"/>
  <c r="DU237" i="11"/>
  <c r="DU230" i="11"/>
  <c r="DU232" i="11"/>
  <c r="CH243" i="13"/>
  <c r="CH240" i="13"/>
  <c r="CH246" i="13"/>
  <c r="CH231" i="13"/>
  <c r="CH237" i="13"/>
  <c r="CH244" i="13"/>
  <c r="CH248" i="13"/>
  <c r="CH232" i="13"/>
  <c r="CH247" i="13"/>
  <c r="CH233" i="13"/>
  <c r="CH238" i="13"/>
  <c r="CH249" i="13"/>
  <c r="CH235" i="13"/>
  <c r="CH241" i="13"/>
  <c r="CY236" i="11"/>
  <c r="CY239" i="11"/>
  <c r="CY237" i="11"/>
  <c r="CI242" i="13"/>
  <c r="CI239" i="13"/>
  <c r="CI246" i="13"/>
  <c r="CI237" i="13"/>
  <c r="CI247" i="13"/>
  <c r="CI231" i="13"/>
  <c r="CI240" i="13"/>
  <c r="CI244" i="13"/>
  <c r="CI234" i="13"/>
  <c r="CI229" i="13"/>
  <c r="CI236" i="13"/>
  <c r="CI245" i="13"/>
  <c r="CI243" i="13"/>
  <c r="CI232" i="13"/>
  <c r="CI235" i="13"/>
  <c r="CJ237" i="13"/>
  <c r="CJ235" i="13"/>
  <c r="CJ244" i="13"/>
  <c r="CJ239" i="13"/>
  <c r="CJ240" i="13"/>
  <c r="CJ242" i="13"/>
  <c r="CJ245" i="13"/>
  <c r="CJ246" i="13"/>
  <c r="CJ234" i="13"/>
  <c r="CJ243" i="13"/>
  <c r="CJ236" i="13"/>
  <c r="CJ238" i="13"/>
  <c r="CJ241" i="13"/>
  <c r="CM269" i="13"/>
  <c r="CM268" i="13"/>
  <c r="CL261" i="11"/>
  <c r="CG240" i="11"/>
  <c r="CG270" i="11"/>
  <c r="CJ265" i="11"/>
  <c r="DK229" i="6"/>
  <c r="DK233" i="6"/>
  <c r="DK234" i="6"/>
  <c r="DB237" i="11"/>
  <c r="DB235" i="11"/>
  <c r="DB233" i="11"/>
  <c r="DB232" i="11"/>
  <c r="DB234" i="11"/>
  <c r="DB236" i="11"/>
  <c r="DB231" i="11"/>
  <c r="DB230" i="11"/>
  <c r="CM229" i="11"/>
  <c r="CM238" i="11"/>
  <c r="CM268" i="11"/>
  <c r="CM231" i="11"/>
  <c r="CM270" i="11"/>
  <c r="CM230" i="11"/>
  <c r="CM253" i="11"/>
  <c r="CM240" i="11"/>
  <c r="CM261" i="11"/>
  <c r="CM234" i="11"/>
  <c r="CM247" i="11"/>
  <c r="CM233" i="11"/>
  <c r="CM266" i="11"/>
  <c r="CM232" i="11"/>
  <c r="CM241" i="11"/>
  <c r="CM252" i="11"/>
  <c r="CM271" i="11"/>
  <c r="CM250" i="11"/>
  <c r="CM237" i="11"/>
  <c r="CM257" i="11"/>
  <c r="CM258" i="11"/>
  <c r="CM265" i="11"/>
  <c r="CM251" i="11"/>
  <c r="CM239" i="11"/>
  <c r="CM254" i="11"/>
  <c r="CM262" i="11"/>
  <c r="CM242" i="11"/>
  <c r="CM264" i="11"/>
  <c r="CM249" i="11"/>
  <c r="CM256" i="11"/>
  <c r="CM263" i="11"/>
  <c r="CM248" i="11"/>
  <c r="CM243" i="11"/>
  <c r="CM259" i="11"/>
  <c r="CM267" i="11"/>
  <c r="CM260" i="11"/>
  <c r="CM246" i="11"/>
  <c r="CM255" i="11"/>
  <c r="DC230" i="11"/>
  <c r="DC236" i="11"/>
  <c r="DC231" i="11"/>
  <c r="DC235" i="11"/>
  <c r="DC233" i="11"/>
  <c r="DC237" i="11"/>
  <c r="DE238" i="11"/>
  <c r="DE235" i="11"/>
  <c r="DE236" i="11"/>
  <c r="DE237" i="11"/>
  <c r="DE234" i="11"/>
  <c r="DR229" i="11"/>
  <c r="DR234" i="11"/>
  <c r="DR231" i="11"/>
  <c r="DR237" i="11"/>
  <c r="DR233" i="11"/>
  <c r="DR232" i="11"/>
  <c r="DR230" i="11"/>
  <c r="DR235" i="11"/>
  <c r="CG255" i="11"/>
  <c r="CG253" i="11"/>
  <c r="CG239" i="11"/>
  <c r="CG271" i="11"/>
  <c r="CG233" i="11"/>
  <c r="CG265" i="11"/>
  <c r="CG247" i="11"/>
  <c r="CG256" i="11"/>
  <c r="CG248" i="11"/>
  <c r="CG252" i="11"/>
  <c r="CG261" i="11"/>
  <c r="CG269" i="11"/>
  <c r="CG266" i="11"/>
  <c r="CG251" i="11"/>
  <c r="CG242" i="11"/>
  <c r="CG259" i="11"/>
  <c r="CG254" i="11"/>
  <c r="CG238" i="11"/>
  <c r="CG235" i="11"/>
  <c r="CG262" i="11"/>
  <c r="CG244" i="11"/>
  <c r="CG258" i="11"/>
  <c r="CG234" i="11"/>
  <c r="CG236" i="11"/>
  <c r="CG237" i="11"/>
  <c r="CG250" i="11"/>
  <c r="CG267" i="11"/>
  <c r="CG245" i="11"/>
  <c r="CG241" i="11"/>
  <c r="CG264" i="11"/>
  <c r="CG257" i="11"/>
  <c r="CR231" i="11"/>
  <c r="CR232" i="11"/>
  <c r="CL269" i="11"/>
  <c r="CL263" i="11"/>
  <c r="CL240" i="11"/>
  <c r="CL257" i="11"/>
  <c r="CL236" i="11"/>
  <c r="CL264" i="11"/>
  <c r="CL258" i="11"/>
  <c r="CL250" i="11"/>
  <c r="CL246" i="11"/>
  <c r="CL244" i="11"/>
  <c r="CL267" i="11"/>
  <c r="CL235" i="11"/>
  <c r="CL233" i="11"/>
  <c r="CL242" i="11"/>
  <c r="CL234" i="11"/>
  <c r="CL268" i="11"/>
  <c r="CL259" i="11"/>
  <c r="CL239" i="11"/>
  <c r="CL238" i="11"/>
  <c r="CL243" i="11"/>
  <c r="CL270" i="11"/>
  <c r="CL254" i="11"/>
  <c r="CL241" i="11"/>
  <c r="CL251" i="11"/>
  <c r="CL255" i="11"/>
  <c r="CL245" i="11"/>
  <c r="CL252" i="11"/>
  <c r="CL253" i="11"/>
  <c r="CL237" i="11"/>
  <c r="CL248" i="11"/>
  <c r="CL256" i="11"/>
  <c r="CL262" i="11"/>
  <c r="CL247" i="11"/>
  <c r="CT234" i="11"/>
  <c r="CT231" i="11"/>
  <c r="CT235" i="11"/>
  <c r="DJ229" i="11"/>
  <c r="DJ230" i="11"/>
  <c r="DJ234" i="11"/>
  <c r="DJ231" i="11"/>
  <c r="DJ236" i="11"/>
  <c r="DJ233" i="11"/>
  <c r="DJ237" i="11"/>
  <c r="DU240" i="11"/>
  <c r="DU235" i="11"/>
  <c r="CT230" i="11"/>
  <c r="CH269" i="11"/>
  <c r="CH244" i="11"/>
  <c r="DR236" i="6"/>
  <c r="DR231" i="6"/>
  <c r="CJ271" i="11"/>
  <c r="CX237" i="11"/>
  <c r="CI245" i="11"/>
  <c r="CH236" i="13"/>
  <c r="CL266" i="11"/>
  <c r="CH230" i="13"/>
  <c r="DP235" i="11"/>
  <c r="CI233" i="13"/>
  <c r="CH245" i="13"/>
  <c r="CI239" i="11"/>
  <c r="CJ251" i="11"/>
  <c r="CH247" i="11"/>
  <c r="CM269" i="11"/>
  <c r="CH229" i="13"/>
  <c r="CP244" i="4"/>
  <c r="CI237" i="11"/>
  <c r="CJ248" i="11"/>
  <c r="CM267" i="13"/>
  <c r="CJ256" i="11"/>
  <c r="CI241" i="11"/>
  <c r="CJ259" i="11"/>
  <c r="CI251" i="11"/>
  <c r="CW235" i="11"/>
  <c r="CI250" i="11"/>
  <c r="CH250" i="11"/>
  <c r="CK266" i="11"/>
  <c r="CY238" i="11"/>
  <c r="DU238" i="11"/>
  <c r="CK253" i="11"/>
  <c r="CJ247" i="13"/>
  <c r="CK264" i="11"/>
  <c r="CY235" i="11"/>
  <c r="CF244" i="13"/>
  <c r="DP234" i="13"/>
  <c r="DO232" i="13"/>
  <c r="CU231" i="13"/>
  <c r="CI236" i="11"/>
  <c r="CI258" i="11"/>
  <c r="DQ237" i="11"/>
  <c r="CX235" i="11"/>
  <c r="CI242" i="11"/>
  <c r="CS234" i="11"/>
  <c r="DI233" i="6"/>
  <c r="DV235" i="11"/>
  <c r="DI235" i="11"/>
  <c r="DH235" i="11"/>
  <c r="CI231" i="11"/>
  <c r="CK234" i="11"/>
  <c r="CH252" i="11"/>
  <c r="CH237" i="11"/>
  <c r="CK232" i="11"/>
  <c r="CF263" i="11"/>
  <c r="CH262" i="11"/>
  <c r="CF255" i="11"/>
  <c r="CJ237" i="11"/>
  <c r="CI243" i="11"/>
  <c r="CK265" i="11"/>
  <c r="CJ266" i="11"/>
  <c r="CH265" i="11"/>
  <c r="CH235" i="11"/>
  <c r="CM257" i="13"/>
  <c r="CQ230" i="13"/>
  <c r="DC231" i="4"/>
  <c r="DK235" i="11"/>
  <c r="DG240" i="11"/>
  <c r="CH238" i="11"/>
  <c r="CM258" i="13"/>
  <c r="DD240" i="11"/>
  <c r="DG235" i="11"/>
  <c r="DF231" i="11"/>
  <c r="DS233" i="12"/>
  <c r="DD235" i="11"/>
  <c r="DT235" i="11"/>
  <c r="CW236" i="11"/>
  <c r="DH236" i="11"/>
  <c r="CK235" i="11"/>
  <c r="CH239" i="11"/>
  <c r="CF232" i="4"/>
  <c r="CF268" i="11"/>
  <c r="CF248" i="11"/>
  <c r="CJ252" i="11"/>
  <c r="CJ240" i="11"/>
  <c r="CI262" i="11"/>
  <c r="CK270" i="11"/>
  <c r="CZ233" i="11"/>
  <c r="DT238" i="11"/>
  <c r="CH271" i="11"/>
  <c r="CM262" i="13"/>
  <c r="CM235" i="13"/>
  <c r="CK258" i="11"/>
  <c r="CI266" i="11"/>
  <c r="CZ235" i="11"/>
  <c r="CF262" i="11"/>
  <c r="DI232" i="6"/>
  <c r="CF242" i="11"/>
  <c r="CJ250" i="11"/>
  <c r="DI248" i="6"/>
  <c r="CI229" i="11"/>
  <c r="CF270" i="11"/>
  <c r="CH258" i="11"/>
  <c r="CF249" i="11"/>
  <c r="DI235" i="6"/>
  <c r="DG236" i="11"/>
  <c r="DS232" i="11"/>
  <c r="DF236" i="11"/>
  <c r="DD233" i="11"/>
  <c r="DL237" i="11"/>
  <c r="CW232" i="11"/>
  <c r="DH234" i="11"/>
  <c r="CK246" i="11"/>
  <c r="CH245" i="11"/>
  <c r="CK243" i="11"/>
  <c r="CF257" i="11"/>
  <c r="CJ239" i="11"/>
  <c r="CJ244" i="11"/>
  <c r="CI248" i="11"/>
  <c r="CK259" i="11"/>
  <c r="CM240" i="13"/>
  <c r="CM256" i="13"/>
  <c r="DL234" i="11"/>
  <c r="CM243" i="13"/>
  <c r="CM236" i="13"/>
  <c r="CM259" i="13"/>
  <c r="CK271" i="11"/>
  <c r="CI244" i="11"/>
  <c r="CW230" i="13"/>
  <c r="CH243" i="11"/>
  <c r="CW230" i="6"/>
  <c r="CZ237" i="11"/>
  <c r="CH242" i="11"/>
  <c r="CI260" i="11"/>
  <c r="CV232" i="4"/>
  <c r="CO231" i="6"/>
  <c r="CV230" i="11"/>
  <c r="DC239" i="13"/>
  <c r="CK238" i="11"/>
  <c r="CJ241" i="11"/>
  <c r="CM250" i="13"/>
  <c r="CH246" i="11"/>
  <c r="CK233" i="11"/>
  <c r="DT236" i="11"/>
  <c r="DS231" i="11"/>
  <c r="DL235" i="11"/>
  <c r="CF239" i="11"/>
  <c r="CM253" i="13"/>
  <c r="DP232" i="11"/>
  <c r="CM239" i="13"/>
  <c r="DL231" i="11"/>
  <c r="DO231" i="6"/>
  <c r="CM252" i="13"/>
  <c r="CM244" i="13"/>
  <c r="CH240" i="11"/>
  <c r="CM260" i="13"/>
  <c r="CK262" i="11"/>
  <c r="CI235" i="11"/>
  <c r="CF266" i="11"/>
  <c r="CV230" i="13"/>
  <c r="CZ231" i="11"/>
  <c r="CH231" i="11"/>
  <c r="DG238" i="11"/>
  <c r="CI234" i="11"/>
  <c r="DS233" i="11"/>
  <c r="DN240" i="6"/>
  <c r="DE236" i="6"/>
  <c r="DU252" i="6"/>
  <c r="DL235" i="6"/>
  <c r="CF252" i="11"/>
  <c r="CJ270" i="11"/>
  <c r="CZ232" i="11"/>
  <c r="CM232" i="13"/>
  <c r="DJ231" i="4"/>
  <c r="CF229" i="4"/>
  <c r="CJ254" i="11"/>
  <c r="CH264" i="11"/>
  <c r="CI249" i="11"/>
  <c r="DI246" i="6"/>
  <c r="CF240" i="11"/>
  <c r="CF251" i="11"/>
  <c r="CJ234" i="11"/>
  <c r="CJ236" i="11"/>
  <c r="CI255" i="11"/>
  <c r="CH267" i="11"/>
  <c r="DJ244" i="12"/>
  <c r="DP230" i="11"/>
  <c r="CM251" i="13"/>
  <c r="DD236" i="11"/>
  <c r="CM261" i="13"/>
  <c r="CK257" i="11"/>
  <c r="CM266" i="13"/>
  <c r="CI264" i="11"/>
  <c r="CF250" i="11"/>
  <c r="CZ234" i="11"/>
  <c r="CH232" i="11"/>
  <c r="CX238" i="11"/>
  <c r="CI232" i="11"/>
  <c r="CF239" i="4"/>
  <c r="DH237" i="4"/>
  <c r="DP236" i="4"/>
  <c r="DG237" i="11"/>
  <c r="CK240" i="11"/>
  <c r="CF260" i="11"/>
  <c r="CW234" i="11"/>
  <c r="CF237" i="11"/>
  <c r="CK249" i="11"/>
  <c r="CF265" i="11"/>
  <c r="CF246" i="11"/>
  <c r="CJ249" i="11"/>
  <c r="CJ233" i="11"/>
  <c r="CI256" i="11"/>
  <c r="CH260" i="11"/>
  <c r="CI270" i="11"/>
  <c r="CJ264" i="11"/>
  <c r="DP234" i="11"/>
  <c r="CM254" i="13"/>
  <c r="DD234" i="11"/>
  <c r="CK241" i="11"/>
  <c r="CM245" i="13"/>
  <c r="CI263" i="11"/>
  <c r="DL233" i="11"/>
  <c r="CI254" i="11"/>
  <c r="CN233" i="4"/>
  <c r="CJ233" i="4"/>
  <c r="DU231" i="4"/>
  <c r="CQ230" i="4"/>
  <c r="CG233" i="4"/>
  <c r="CZ236" i="4"/>
  <c r="DK234" i="11"/>
  <c r="CK247" i="11"/>
  <c r="CF261" i="11"/>
  <c r="DF232" i="11"/>
  <c r="CH251" i="11"/>
  <c r="DS235" i="11"/>
  <c r="DL238" i="11"/>
  <c r="DD237" i="11"/>
  <c r="DD231" i="11"/>
  <c r="CV237" i="11"/>
  <c r="CF245" i="11"/>
  <c r="CH261" i="11"/>
  <c r="CK250" i="11"/>
  <c r="CF238" i="11"/>
  <c r="CF271" i="11"/>
  <c r="CJ247" i="11"/>
  <c r="CJ238" i="11"/>
  <c r="CI271" i="11"/>
  <c r="CJ267" i="11"/>
  <c r="DN235" i="11"/>
  <c r="DP237" i="11"/>
  <c r="CM255" i="13"/>
  <c r="DD232" i="11"/>
  <c r="CF232" i="11"/>
  <c r="CM265" i="13"/>
  <c r="CI246" i="11"/>
  <c r="CR234" i="13"/>
  <c r="DL236" i="11"/>
  <c r="CI233" i="11"/>
  <c r="CI267" i="11"/>
  <c r="CJ245" i="11"/>
  <c r="DN237" i="11"/>
  <c r="CH233" i="11"/>
  <c r="DK236" i="11"/>
  <c r="CJ261" i="11"/>
  <c r="DK232" i="11"/>
  <c r="CM230" i="13"/>
  <c r="CH255" i="11"/>
  <c r="CK267" i="11"/>
  <c r="DI238" i="6"/>
  <c r="DD230" i="11"/>
  <c r="DF235" i="11"/>
  <c r="CS233" i="11"/>
  <c r="DF237" i="11"/>
  <c r="CV238" i="11"/>
  <c r="CQ233" i="11"/>
  <c r="CQ232" i="11"/>
  <c r="DV236" i="11"/>
  <c r="DF233" i="11"/>
  <c r="CV236" i="11"/>
  <c r="CV236" i="6"/>
  <c r="CR230" i="4"/>
  <c r="CF236" i="11"/>
  <c r="CK254" i="11"/>
  <c r="CF235" i="11"/>
  <c r="CJ243" i="11"/>
  <c r="CJ232" i="11"/>
  <c r="CH266" i="11"/>
  <c r="CI269" i="11"/>
  <c r="CJ263" i="11"/>
  <c r="DN236" i="11"/>
  <c r="DP236" i="11"/>
  <c r="CV234" i="11"/>
  <c r="CM231" i="13"/>
  <c r="CH236" i="11"/>
  <c r="CM263" i="13"/>
  <c r="CI268" i="11"/>
  <c r="CN244" i="13"/>
  <c r="CJ248" i="13"/>
  <c r="CM249" i="13"/>
  <c r="CK263" i="11"/>
  <c r="CF267" i="11"/>
  <c r="DM235" i="11"/>
  <c r="CJ231" i="11"/>
  <c r="CT236" i="11"/>
  <c r="CH259" i="11"/>
  <c r="CF256" i="11"/>
  <c r="CI252" i="11"/>
  <c r="CK268" i="11"/>
  <c r="CM270" i="13"/>
  <c r="CM248" i="13"/>
  <c r="CM247" i="13"/>
  <c r="CJ246" i="11"/>
  <c r="CF264" i="11"/>
  <c r="CF258" i="11"/>
  <c r="CW233" i="11"/>
  <c r="CJ242" i="11"/>
  <c r="CK237" i="11"/>
  <c r="CV237" i="6"/>
  <c r="CF244" i="11"/>
  <c r="CH253" i="11"/>
  <c r="CI247" i="11"/>
  <c r="CK252" i="11"/>
  <c r="CJ235" i="11"/>
  <c r="CJ260" i="11"/>
  <c r="DN234" i="11"/>
  <c r="DP231" i="11"/>
  <c r="CV233" i="11"/>
  <c r="CM234" i="13"/>
  <c r="CM241" i="13"/>
  <c r="CJ253" i="11"/>
  <c r="CI265" i="11"/>
  <c r="CF247" i="11"/>
  <c r="CI257" i="11"/>
  <c r="CX231" i="4"/>
  <c r="DJ231" i="6"/>
  <c r="DQ242" i="6"/>
  <c r="DP240" i="6"/>
  <c r="CU234" i="6"/>
  <c r="DK230" i="11"/>
  <c r="CK244" i="11"/>
  <c r="CI259" i="11"/>
  <c r="CJ262" i="11"/>
  <c r="CK269" i="11"/>
  <c r="CJ257" i="11"/>
  <c r="DE240" i="11"/>
  <c r="CZ231" i="13"/>
  <c r="CF243" i="11"/>
  <c r="CI238" i="11"/>
  <c r="CJ258" i="11"/>
  <c r="CI253" i="11"/>
  <c r="CF269" i="11"/>
  <c r="CH241" i="11"/>
  <c r="CF233" i="11"/>
  <c r="CR232" i="13"/>
  <c r="CH263" i="11"/>
  <c r="CI240" i="11"/>
  <c r="DR233" i="4"/>
  <c r="CF238" i="4"/>
  <c r="CG231" i="6"/>
  <c r="DP239" i="4"/>
  <c r="DS240" i="4"/>
  <c r="CF235" i="4"/>
  <c r="CJ265" i="13"/>
  <c r="DM237" i="4"/>
  <c r="CZ230" i="4"/>
  <c r="DC236" i="12"/>
  <c r="DD232" i="13"/>
  <c r="CF249" i="13"/>
  <c r="CO236" i="13"/>
  <c r="DF231" i="4"/>
  <c r="DG236" i="12"/>
  <c r="CK237" i="13"/>
  <c r="CH250" i="13"/>
  <c r="CZ231" i="4"/>
  <c r="CP271" i="13"/>
  <c r="DR253" i="6"/>
  <c r="DU249" i="6"/>
  <c r="DV245" i="6"/>
  <c r="CF233" i="13"/>
  <c r="DS238" i="4"/>
  <c r="DB233" i="6"/>
  <c r="CR231" i="6"/>
  <c r="DM255" i="6"/>
  <c r="CW233" i="6"/>
  <c r="DK238" i="6"/>
  <c r="DO244" i="6"/>
  <c r="DC240" i="6"/>
  <c r="DC230" i="13"/>
  <c r="CV231" i="13"/>
  <c r="DK231" i="4"/>
  <c r="DK236" i="6"/>
  <c r="DM236" i="6"/>
  <c r="CT236" i="6"/>
  <c r="DO243" i="6"/>
  <c r="DF244" i="6"/>
  <c r="CZ242" i="6"/>
  <c r="CN252" i="13"/>
  <c r="DL247" i="6"/>
  <c r="DH234" i="6"/>
  <c r="DG230" i="6"/>
  <c r="DS259" i="6"/>
  <c r="DG249" i="6"/>
  <c r="CW232" i="6"/>
  <c r="DI236" i="6"/>
  <c r="CS232" i="6"/>
  <c r="CX232" i="6"/>
  <c r="CM265" i="12"/>
  <c r="CW236" i="6"/>
  <c r="CZ238" i="4"/>
  <c r="U52" i="24"/>
  <c r="DH234" i="13"/>
  <c r="CZ236" i="6"/>
  <c r="CV230" i="4"/>
  <c r="DJ238" i="4"/>
  <c r="DL234" i="4"/>
  <c r="CH231" i="4"/>
  <c r="DD231" i="4"/>
  <c r="CQ232" i="6"/>
  <c r="CP237" i="12"/>
  <c r="DU232" i="4"/>
  <c r="DE233" i="4"/>
  <c r="DB236" i="6"/>
  <c r="DE232" i="4"/>
  <c r="CH237" i="4"/>
  <c r="DS253" i="4"/>
  <c r="DE231" i="4"/>
  <c r="DR244" i="4"/>
  <c r="CG263" i="4"/>
  <c r="DC245" i="6"/>
  <c r="CR230" i="6"/>
  <c r="CK238" i="13"/>
  <c r="CH230" i="4"/>
  <c r="CF240" i="4"/>
  <c r="CO258" i="12"/>
  <c r="CO271" i="12"/>
  <c r="CG231" i="4"/>
  <c r="CO261" i="12"/>
  <c r="CO259" i="12"/>
  <c r="CO235" i="12"/>
  <c r="DB231" i="6"/>
  <c r="DM234" i="6"/>
  <c r="DU233" i="4"/>
  <c r="DT245" i="4"/>
  <c r="CW233" i="4"/>
  <c r="DP251" i="6"/>
  <c r="CH229" i="4"/>
  <c r="CG236" i="4"/>
  <c r="CT233" i="6"/>
  <c r="CP259" i="12"/>
  <c r="CG229" i="4"/>
  <c r="CW230" i="4"/>
  <c r="CF248" i="13"/>
  <c r="CF236" i="4"/>
  <c r="DQ256" i="6"/>
  <c r="DE230" i="4"/>
  <c r="DJ242" i="6"/>
  <c r="CW231" i="13"/>
  <c r="CT235" i="6"/>
  <c r="DM232" i="4"/>
  <c r="DF233" i="4"/>
  <c r="CW234" i="6"/>
  <c r="CP257" i="12"/>
  <c r="DU234" i="12"/>
  <c r="DI234" i="6"/>
  <c r="CT231" i="6"/>
  <c r="DM233" i="4"/>
  <c r="CP269" i="12"/>
  <c r="CO271" i="13"/>
  <c r="CX239" i="6"/>
  <c r="DH235" i="4"/>
  <c r="DM235" i="4"/>
  <c r="CP261" i="12"/>
  <c r="CO230" i="13"/>
  <c r="DE240" i="4"/>
  <c r="CU236" i="6"/>
  <c r="CF244" i="4"/>
  <c r="CO231" i="13"/>
  <c r="DU235" i="12"/>
  <c r="CT232" i="6"/>
  <c r="DE239" i="4"/>
  <c r="CF239" i="13"/>
  <c r="CO256" i="12"/>
  <c r="CP263" i="12"/>
  <c r="CO263" i="12"/>
  <c r="DM231" i="6"/>
  <c r="CO237" i="13"/>
  <c r="DK230" i="6"/>
  <c r="DV238" i="13"/>
  <c r="DQ231" i="13"/>
  <c r="DM240" i="6"/>
  <c r="CV238" i="12"/>
  <c r="DO244" i="12"/>
  <c r="DM243" i="6"/>
  <c r="DK232" i="6"/>
  <c r="CO266" i="13"/>
  <c r="DJ238" i="13"/>
  <c r="DM234" i="4"/>
  <c r="DM242" i="6"/>
  <c r="DM252" i="6"/>
  <c r="DV253" i="6"/>
  <c r="DH243" i="6"/>
  <c r="DN244" i="6"/>
  <c r="DQ253" i="6"/>
  <c r="DE233" i="6"/>
  <c r="DK248" i="6"/>
  <c r="DU248" i="6"/>
  <c r="DB243" i="6"/>
  <c r="DL233" i="6"/>
  <c r="DJ247" i="6"/>
  <c r="DD240" i="4"/>
  <c r="DK242" i="6"/>
  <c r="DE243" i="4"/>
  <c r="CF230" i="13"/>
  <c r="DU237" i="12"/>
  <c r="DM233" i="6"/>
  <c r="CW231" i="4"/>
  <c r="CF246" i="13"/>
  <c r="CO241" i="12"/>
  <c r="CO269" i="12"/>
  <c r="DM238" i="6"/>
  <c r="CF242" i="13"/>
  <c r="DP233" i="13"/>
  <c r="DL229" i="4"/>
  <c r="DN256" i="6"/>
  <c r="CW237" i="6"/>
  <c r="CZ237" i="6"/>
  <c r="DD236" i="6"/>
  <c r="CQ231" i="6"/>
  <c r="DO247" i="6"/>
  <c r="DT251" i="6"/>
  <c r="CS234" i="6"/>
  <c r="DR251" i="6"/>
  <c r="DV230" i="6"/>
  <c r="CF241" i="13"/>
  <c r="DK239" i="6"/>
  <c r="DU236" i="12"/>
  <c r="DK240" i="6"/>
  <c r="DR230" i="4"/>
  <c r="CF234" i="13"/>
  <c r="CF247" i="4"/>
  <c r="DL244" i="12"/>
  <c r="DM232" i="6"/>
  <c r="CO230" i="4"/>
  <c r="CH251" i="13"/>
  <c r="CK232" i="13"/>
  <c r="CP240" i="13"/>
  <c r="DM230" i="6"/>
  <c r="DJ234" i="4"/>
  <c r="CG230" i="4"/>
  <c r="CR234" i="6"/>
  <c r="DB238" i="6"/>
  <c r="DK250" i="6"/>
  <c r="DM241" i="6"/>
  <c r="CF236" i="13"/>
  <c r="CP249" i="12"/>
  <c r="CO244" i="12"/>
  <c r="DM245" i="6"/>
  <c r="DU231" i="13"/>
  <c r="CL248" i="13"/>
  <c r="DC232" i="13"/>
  <c r="DC233" i="6"/>
  <c r="DD229" i="4"/>
  <c r="DC233" i="4"/>
  <c r="DB237" i="4"/>
  <c r="DK246" i="4"/>
  <c r="CL264" i="4"/>
  <c r="CP271" i="4"/>
  <c r="DU258" i="4"/>
  <c r="DC239" i="4"/>
  <c r="DA235" i="4"/>
  <c r="DK244" i="6"/>
  <c r="CH232" i="4"/>
  <c r="DC234" i="12"/>
  <c r="CZ230" i="13"/>
  <c r="CP242" i="12"/>
  <c r="DU238" i="12"/>
  <c r="CK270" i="13"/>
  <c r="CF256" i="13"/>
  <c r="CW237" i="4"/>
  <c r="CU235" i="4"/>
  <c r="DG234" i="6"/>
  <c r="DF242" i="6"/>
  <c r="CZ232" i="6"/>
  <c r="DO252" i="6"/>
  <c r="DM251" i="6"/>
  <c r="DN252" i="6"/>
  <c r="DQ238" i="6"/>
  <c r="U51" i="24"/>
  <c r="DS250" i="6"/>
  <c r="DS257" i="6"/>
  <c r="DS244" i="6"/>
  <c r="DS251" i="6"/>
  <c r="DS233" i="6"/>
  <c r="DV254" i="6"/>
  <c r="DV241" i="6"/>
  <c r="DJ235" i="6"/>
  <c r="DH239" i="6"/>
  <c r="DO251" i="6"/>
  <c r="CL232" i="6"/>
  <c r="DD229" i="6"/>
  <c r="DD246" i="6"/>
  <c r="DD232" i="6"/>
  <c r="DD244" i="6"/>
  <c r="DD243" i="6"/>
  <c r="DD234" i="6"/>
  <c r="DD240" i="6"/>
  <c r="DD238" i="6"/>
  <c r="DD242" i="6"/>
  <c r="DP234" i="6"/>
  <c r="DP239" i="6"/>
  <c r="DP238" i="6"/>
  <c r="DP253" i="6"/>
  <c r="DP243" i="6"/>
  <c r="DP245" i="6"/>
  <c r="DP256" i="6"/>
  <c r="DP257" i="6"/>
  <c r="DP246" i="6"/>
  <c r="DP255" i="6"/>
  <c r="DP241" i="6"/>
  <c r="DH238" i="6"/>
  <c r="DH231" i="6"/>
  <c r="DH242" i="6"/>
  <c r="DH249" i="6"/>
  <c r="DH236" i="6"/>
  <c r="DH229" i="6"/>
  <c r="DH232" i="6"/>
  <c r="DC230" i="6"/>
  <c r="DC239" i="6"/>
  <c r="DC229" i="6"/>
  <c r="CY235" i="6"/>
  <c r="CY230" i="6"/>
  <c r="CY231" i="6"/>
  <c r="CY239" i="6"/>
  <c r="CY234" i="6"/>
  <c r="CY238" i="6"/>
  <c r="CY241" i="6"/>
  <c r="CY237" i="6"/>
  <c r="CY240" i="6"/>
  <c r="CX240" i="6"/>
  <c r="CX231" i="6"/>
  <c r="CX229" i="6"/>
  <c r="CV233" i="6"/>
  <c r="CV235" i="6"/>
  <c r="DA229" i="6"/>
  <c r="DA235" i="6"/>
  <c r="DA239" i="6"/>
  <c r="DA238" i="6"/>
  <c r="DA230" i="6"/>
  <c r="DA237" i="6"/>
  <c r="DA234" i="6"/>
  <c r="DA243" i="6"/>
  <c r="DI243" i="6"/>
  <c r="DI245" i="6"/>
  <c r="DI249" i="6"/>
  <c r="DS247" i="6"/>
  <c r="DI247" i="6"/>
  <c r="CS233" i="6"/>
  <c r="CQ233" i="6"/>
  <c r="DS236" i="6"/>
  <c r="DC232" i="6"/>
  <c r="DV263" i="6"/>
  <c r="DF247" i="6"/>
  <c r="DL243" i="6"/>
  <c r="DC236" i="13"/>
  <c r="DO235" i="12"/>
  <c r="DU240" i="12"/>
  <c r="DO249" i="6"/>
  <c r="DT248" i="6"/>
  <c r="CV234" i="6"/>
  <c r="DN239" i="6"/>
  <c r="DQ254" i="6"/>
  <c r="DU254" i="6"/>
  <c r="DM249" i="6"/>
  <c r="CT234" i="6"/>
  <c r="DH245" i="6"/>
  <c r="CR232" i="6"/>
  <c r="CY235" i="12"/>
  <c r="CY237" i="12"/>
  <c r="DV248" i="6"/>
  <c r="DB241" i="6"/>
  <c r="DS243" i="6"/>
  <c r="DD245" i="6"/>
  <c r="DO237" i="6"/>
  <c r="DF234" i="13"/>
  <c r="DU230" i="6"/>
  <c r="DE236" i="4"/>
  <c r="DE244" i="4"/>
  <c r="DE246" i="4"/>
  <c r="DE235" i="4"/>
  <c r="DJ238" i="12"/>
  <c r="DJ235" i="12"/>
  <c r="DJ236" i="12"/>
  <c r="DM250" i="6"/>
  <c r="DU236" i="4"/>
  <c r="DU243" i="4"/>
  <c r="DU242" i="4"/>
  <c r="DU250" i="4"/>
  <c r="CT233" i="4"/>
  <c r="CT235" i="4"/>
  <c r="CT234" i="4"/>
  <c r="DV235" i="6"/>
  <c r="DJ232" i="12"/>
  <c r="DO246" i="6"/>
  <c r="DV256" i="6"/>
  <c r="DE232" i="13"/>
  <c r="DE246" i="6"/>
  <c r="CL244" i="13"/>
  <c r="DV249" i="6"/>
  <c r="DU240" i="6"/>
  <c r="DE247" i="6"/>
  <c r="DO256" i="6"/>
  <c r="DS237" i="6"/>
  <c r="DG240" i="6"/>
  <c r="DS248" i="6"/>
  <c r="DC244" i="6"/>
  <c r="DV232" i="6"/>
  <c r="DE235" i="13"/>
  <c r="DL244" i="6"/>
  <c r="CY233" i="12"/>
  <c r="DT253" i="6"/>
  <c r="DF235" i="6"/>
  <c r="DU261" i="6"/>
  <c r="DH250" i="6"/>
  <c r="DR239" i="4"/>
  <c r="CX236" i="4"/>
  <c r="CF250" i="13"/>
  <c r="CL254" i="13"/>
  <c r="DN233" i="6"/>
  <c r="DB244" i="6"/>
  <c r="CU235" i="6"/>
  <c r="DP258" i="6"/>
  <c r="CI270" i="4"/>
  <c r="CG230" i="6"/>
  <c r="DT230" i="6"/>
  <c r="DT229" i="6"/>
  <c r="DT260" i="6"/>
  <c r="DT236" i="6"/>
  <c r="DT231" i="6"/>
  <c r="DT233" i="6"/>
  <c r="DT262" i="6"/>
  <c r="DT254" i="6"/>
  <c r="DT232" i="6"/>
  <c r="DT256" i="6"/>
  <c r="DT250" i="6"/>
  <c r="DT252" i="6"/>
  <c r="DT235" i="6"/>
  <c r="DT239" i="6"/>
  <c r="DT242" i="6"/>
  <c r="DT258" i="6"/>
  <c r="DB232" i="6"/>
  <c r="DB242" i="6"/>
  <c r="DB239" i="6"/>
  <c r="DB240" i="6"/>
  <c r="DB235" i="6"/>
  <c r="DB234" i="6"/>
  <c r="DM246" i="6"/>
  <c r="DM247" i="6"/>
  <c r="DM244" i="6"/>
  <c r="DM253" i="6"/>
  <c r="DM254" i="6"/>
  <c r="DM248" i="6"/>
  <c r="CW239" i="6"/>
  <c r="CW235" i="6"/>
  <c r="CW238" i="6"/>
  <c r="DK246" i="6"/>
  <c r="DK241" i="6"/>
  <c r="DK249" i="6"/>
  <c r="DK243" i="6"/>
  <c r="CN271" i="4"/>
  <c r="DL248" i="6"/>
  <c r="DU237" i="6"/>
  <c r="DS255" i="6"/>
  <c r="DQ255" i="6"/>
  <c r="DB237" i="6"/>
  <c r="DD241" i="6"/>
  <c r="CJ229" i="4"/>
  <c r="CJ230" i="4"/>
  <c r="CJ232" i="4"/>
  <c r="DC242" i="4"/>
  <c r="CU231" i="6"/>
  <c r="DV229" i="6"/>
  <c r="DV234" i="6"/>
  <c r="DV261" i="6"/>
  <c r="DV250" i="6"/>
  <c r="DV264" i="6"/>
  <c r="DV240" i="6"/>
  <c r="DV239" i="6"/>
  <c r="DV233" i="6"/>
  <c r="DV255" i="6"/>
  <c r="DS235" i="6"/>
  <c r="DC242" i="6"/>
  <c r="DH236" i="12"/>
  <c r="DT259" i="6"/>
  <c r="CX233" i="6"/>
  <c r="DU257" i="6"/>
  <c r="DP230" i="6"/>
  <c r="CX239" i="4"/>
  <c r="DF236" i="6"/>
  <c r="CU237" i="6"/>
  <c r="DQ258" i="6"/>
  <c r="DG241" i="6"/>
  <c r="DS232" i="6"/>
  <c r="DD230" i="6"/>
  <c r="DE243" i="6"/>
  <c r="DE240" i="6"/>
  <c r="DE237" i="6"/>
  <c r="DE230" i="6"/>
  <c r="DE232" i="6"/>
  <c r="DE235" i="6"/>
  <c r="CL235" i="13"/>
  <c r="CL246" i="13"/>
  <c r="CL247" i="13"/>
  <c r="CL237" i="13"/>
  <c r="DL250" i="6"/>
  <c r="DT247" i="6"/>
  <c r="DJ229" i="6"/>
  <c r="DJ236" i="6"/>
  <c r="DJ237" i="6"/>
  <c r="DJ239" i="6"/>
  <c r="DJ241" i="6"/>
  <c r="DJ250" i="6"/>
  <c r="DJ230" i="6"/>
  <c r="DJ238" i="6"/>
  <c r="DJ249" i="6"/>
  <c r="DJ240" i="6"/>
  <c r="DJ234" i="6"/>
  <c r="DG245" i="6"/>
  <c r="DS240" i="6"/>
  <c r="DV246" i="6"/>
  <c r="DL238" i="6"/>
  <c r="DG246" i="6"/>
  <c r="DV243" i="6"/>
  <c r="DI244" i="6"/>
  <c r="DJ246" i="6"/>
  <c r="DH230" i="6"/>
  <c r="CR233" i="6"/>
  <c r="DS239" i="6"/>
  <c r="DK245" i="6"/>
  <c r="DC236" i="6"/>
  <c r="DV251" i="6"/>
  <c r="DL242" i="6"/>
  <c r="CY234" i="12"/>
  <c r="DH235" i="12"/>
  <c r="DO237" i="12"/>
  <c r="DS252" i="6"/>
  <c r="DT241" i="6"/>
  <c r="DV244" i="6"/>
  <c r="CX235" i="6"/>
  <c r="DI251" i="6"/>
  <c r="DU258" i="6"/>
  <c r="DE244" i="6"/>
  <c r="DJ244" i="6"/>
  <c r="DP250" i="6"/>
  <c r="DH233" i="6"/>
  <c r="CF231" i="13"/>
  <c r="DB238" i="4"/>
  <c r="CF243" i="13"/>
  <c r="CP251" i="4"/>
  <c r="CL249" i="13"/>
  <c r="DR258" i="6"/>
  <c r="DQ233" i="6"/>
  <c r="DH239" i="4"/>
  <c r="DR248" i="6"/>
  <c r="DR251" i="4"/>
  <c r="DR238" i="4"/>
  <c r="DR232" i="4"/>
  <c r="DR231" i="4"/>
  <c r="DR236" i="4"/>
  <c r="DR243" i="4"/>
  <c r="DR234" i="4"/>
  <c r="DS241" i="6"/>
  <c r="DH240" i="6"/>
  <c r="CQ230" i="6"/>
  <c r="DN238" i="6"/>
  <c r="DG244" i="6"/>
  <c r="DG248" i="6"/>
  <c r="DF238" i="6"/>
  <c r="DF239" i="6"/>
  <c r="DF245" i="6"/>
  <c r="DF240" i="6"/>
  <c r="DF234" i="6"/>
  <c r="CZ239" i="6"/>
  <c r="CZ235" i="6"/>
  <c r="CZ238" i="6"/>
  <c r="CZ241" i="6"/>
  <c r="CZ233" i="6"/>
  <c r="CZ234" i="6"/>
  <c r="CZ240" i="6"/>
  <c r="DO240" i="6"/>
  <c r="DO254" i="6"/>
  <c r="DO242" i="6"/>
  <c r="DO230" i="6"/>
  <c r="DO245" i="6"/>
  <c r="DO248" i="6"/>
  <c r="DO255" i="6"/>
  <c r="DO236" i="6"/>
  <c r="DO232" i="6"/>
  <c r="DO239" i="6"/>
  <c r="DO253" i="6"/>
  <c r="CK232" i="6"/>
  <c r="CK231" i="6"/>
  <c r="CK233" i="6"/>
  <c r="CK230" i="6"/>
  <c r="DH247" i="6"/>
  <c r="DS242" i="6"/>
  <c r="DG238" i="6"/>
  <c r="DV252" i="6"/>
  <c r="DV258" i="6"/>
  <c r="DS245" i="6"/>
  <c r="DT255" i="6"/>
  <c r="DV236" i="6"/>
  <c r="CX238" i="6"/>
  <c r="DU244" i="6"/>
  <c r="DE231" i="6"/>
  <c r="DJ233" i="6"/>
  <c r="DP232" i="6"/>
  <c r="DH244" i="6"/>
  <c r="CI231" i="6"/>
  <c r="CL250" i="13"/>
  <c r="DF241" i="6"/>
  <c r="DR245" i="6"/>
  <c r="DT244" i="6"/>
  <c r="DQ236" i="6"/>
  <c r="DG236" i="6"/>
  <c r="DF229" i="4"/>
  <c r="DF230" i="4"/>
  <c r="DJ239" i="4"/>
  <c r="DU235" i="6"/>
  <c r="DL239" i="6"/>
  <c r="CM229" i="6"/>
  <c r="CP230" i="6"/>
  <c r="CP231" i="6"/>
  <c r="CS229" i="6"/>
  <c r="CS235" i="6"/>
  <c r="DC237" i="13"/>
  <c r="CP232" i="6"/>
  <c r="DH248" i="6"/>
  <c r="DC237" i="4"/>
  <c r="DG233" i="12"/>
  <c r="DG237" i="12"/>
  <c r="DG234" i="12"/>
  <c r="DG241" i="12"/>
  <c r="DS260" i="6"/>
  <c r="DN232" i="6"/>
  <c r="DN230" i="6"/>
  <c r="DN246" i="6"/>
  <c r="DN247" i="6"/>
  <c r="DN229" i="6"/>
  <c r="DN231" i="6"/>
  <c r="DN242" i="6"/>
  <c r="DN236" i="6"/>
  <c r="DN255" i="6"/>
  <c r="DN234" i="6"/>
  <c r="DN254" i="6"/>
  <c r="DN237" i="6"/>
  <c r="DN245" i="6"/>
  <c r="DN251" i="6"/>
  <c r="DC237" i="6"/>
  <c r="DN243" i="6"/>
  <c r="DU231" i="6"/>
  <c r="DV238" i="6"/>
  <c r="DS249" i="6"/>
  <c r="DV260" i="6"/>
  <c r="DE234" i="6"/>
  <c r="DP242" i="6"/>
  <c r="CJ231" i="4"/>
  <c r="CK234" i="6"/>
  <c r="CL251" i="13"/>
  <c r="CX234" i="6"/>
  <c r="DP254" i="6"/>
  <c r="DT234" i="6"/>
  <c r="DQ240" i="6"/>
  <c r="DQ230" i="6"/>
  <c r="DC243" i="6"/>
  <c r="DT238" i="6"/>
  <c r="DR248" i="4"/>
  <c r="CX229" i="4"/>
  <c r="CX230" i="4"/>
  <c r="DB240" i="4"/>
  <c r="DB234" i="4"/>
  <c r="DB233" i="4"/>
  <c r="DB236" i="4"/>
  <c r="DB232" i="4"/>
  <c r="DB239" i="4"/>
  <c r="DA234" i="4"/>
  <c r="CG241" i="4"/>
  <c r="DR257" i="4"/>
  <c r="DO241" i="6"/>
  <c r="DU233" i="6"/>
  <c r="DE230" i="13"/>
  <c r="DE229" i="13"/>
  <c r="CL229" i="13"/>
  <c r="DU263" i="6"/>
  <c r="DN249" i="6"/>
  <c r="DG231" i="6"/>
  <c r="DL236" i="6"/>
  <c r="DQ246" i="6"/>
  <c r="DO257" i="6"/>
  <c r="DV242" i="6"/>
  <c r="DL232" i="6"/>
  <c r="DT261" i="6"/>
  <c r="DQ259" i="6"/>
  <c r="DU256" i="6"/>
  <c r="DJ248" i="6"/>
  <c r="DH235" i="6"/>
  <c r="DU260" i="6"/>
  <c r="DC241" i="6"/>
  <c r="DG237" i="6"/>
  <c r="DK251" i="6"/>
  <c r="DV259" i="6"/>
  <c r="DV231" i="6"/>
  <c r="DS258" i="6"/>
  <c r="DT237" i="6"/>
  <c r="DN253" i="6"/>
  <c r="DQ234" i="6"/>
  <c r="DA241" i="6"/>
  <c r="DU247" i="6"/>
  <c r="DE239" i="6"/>
  <c r="DJ243" i="6"/>
  <c r="DP252" i="6"/>
  <c r="DH241" i="6"/>
  <c r="CI230" i="6"/>
  <c r="CJ236" i="4"/>
  <c r="CL240" i="13"/>
  <c r="CX236" i="6"/>
  <c r="DR247" i="6"/>
  <c r="DP249" i="6"/>
  <c r="DT240" i="6"/>
  <c r="DQ231" i="6"/>
  <c r="DG233" i="6"/>
  <c r="DS238" i="6"/>
  <c r="DT243" i="6"/>
  <c r="DP231" i="4"/>
  <c r="DP232" i="4"/>
  <c r="DP234" i="4"/>
  <c r="DL252" i="4"/>
  <c r="CP229" i="4"/>
  <c r="CP230" i="4"/>
  <c r="DL231" i="6"/>
  <c r="DT245" i="6"/>
  <c r="DK247" i="6"/>
  <c r="DP237" i="6"/>
  <c r="DS246" i="6"/>
  <c r="DG235" i="6"/>
  <c r="DU243" i="6"/>
  <c r="DC238" i="6"/>
  <c r="DG243" i="6"/>
  <c r="DV237" i="6"/>
  <c r="DF246" i="6"/>
  <c r="DN243" i="13"/>
  <c r="DT246" i="6"/>
  <c r="DN248" i="6"/>
  <c r="DQ245" i="6"/>
  <c r="DA233" i="6"/>
  <c r="DE245" i="6"/>
  <c r="DJ252" i="6"/>
  <c r="DP231" i="6"/>
  <c r="DH237" i="6"/>
  <c r="DU241" i="4"/>
  <c r="CI229" i="6"/>
  <c r="CJ234" i="4"/>
  <c r="CL238" i="13"/>
  <c r="DS247" i="12"/>
  <c r="CO267" i="12"/>
  <c r="CO270" i="12"/>
  <c r="CO238" i="12"/>
  <c r="CO252" i="12"/>
  <c r="CO250" i="12"/>
  <c r="CO233" i="12"/>
  <c r="CO236" i="12"/>
  <c r="CO248" i="12"/>
  <c r="CO237" i="12"/>
  <c r="CO240" i="12"/>
  <c r="CX237" i="6"/>
  <c r="DR257" i="6"/>
  <c r="DP233" i="6"/>
  <c r="DT257" i="6"/>
  <c r="DG242" i="6"/>
  <c r="CI258" i="13"/>
  <c r="DO234" i="6"/>
  <c r="DD237" i="6"/>
  <c r="DH232" i="4"/>
  <c r="DH234" i="4"/>
  <c r="DH233" i="4"/>
  <c r="DH231" i="4"/>
  <c r="DH236" i="4"/>
  <c r="DD241" i="4"/>
  <c r="DD234" i="4"/>
  <c r="DQ241" i="4"/>
  <c r="DO238" i="4"/>
  <c r="CF246" i="4"/>
  <c r="DV257" i="4"/>
  <c r="DV236" i="4"/>
  <c r="CK229" i="4"/>
  <c r="CK256" i="4"/>
  <c r="DU246" i="6"/>
  <c r="DU250" i="6"/>
  <c r="DU236" i="6"/>
  <c r="DU234" i="6"/>
  <c r="DU241" i="6"/>
  <c r="DU239" i="6"/>
  <c r="DU245" i="6"/>
  <c r="DU259" i="6"/>
  <c r="DU262" i="6"/>
  <c r="DL251" i="4"/>
  <c r="CN230" i="6"/>
  <c r="CN229" i="6"/>
  <c r="DQ239" i="6"/>
  <c r="DQ248" i="6"/>
  <c r="DQ249" i="6"/>
  <c r="DQ257" i="6"/>
  <c r="DQ250" i="6"/>
  <c r="DQ247" i="6"/>
  <c r="DQ235" i="6"/>
  <c r="DQ241" i="6"/>
  <c r="DQ252" i="6"/>
  <c r="DQ243" i="6"/>
  <c r="DQ229" i="6"/>
  <c r="DQ251" i="6"/>
  <c r="DS234" i="6"/>
  <c r="DO250" i="6"/>
  <c r="DG247" i="6"/>
  <c r="DV247" i="6"/>
  <c r="DF243" i="6"/>
  <c r="DO234" i="12"/>
  <c r="DN231" i="13"/>
  <c r="DT249" i="6"/>
  <c r="DN250" i="6"/>
  <c r="DQ244" i="6"/>
  <c r="DA242" i="6"/>
  <c r="DU232" i="6"/>
  <c r="DE242" i="6"/>
  <c r="DJ232" i="6"/>
  <c r="DP244" i="6"/>
  <c r="DU261" i="4"/>
  <c r="CL236" i="13"/>
  <c r="DU238" i="4"/>
  <c r="DR259" i="6"/>
  <c r="DP247" i="6"/>
  <c r="DL254" i="6"/>
  <c r="DA231" i="6"/>
  <c r="CY233" i="6"/>
  <c r="DM234" i="13"/>
  <c r="DM229" i="13"/>
  <c r="DM235" i="13"/>
  <c r="DG239" i="13"/>
  <c r="CZ237" i="13"/>
  <c r="DO244" i="13"/>
  <c r="DA239" i="13"/>
  <c r="DO235" i="6"/>
  <c r="DR250" i="6"/>
  <c r="DF237" i="6"/>
  <c r="DD233" i="6"/>
  <c r="CZ229" i="4"/>
  <c r="CZ233" i="4"/>
  <c r="CZ234" i="4"/>
  <c r="CZ235" i="4"/>
  <c r="DG243" i="4"/>
  <c r="DG244" i="4"/>
  <c r="DG242" i="4"/>
  <c r="DG247" i="4"/>
  <c r="DG231" i="4"/>
  <c r="DG234" i="4"/>
  <c r="CZ239" i="12"/>
  <c r="CZ238" i="12"/>
  <c r="DB242" i="4"/>
  <c r="CL234" i="6"/>
  <c r="DL246" i="6"/>
  <c r="DS256" i="6"/>
  <c r="DS253" i="6"/>
  <c r="DU229" i="6"/>
  <c r="DS261" i="6"/>
  <c r="CP229" i="6"/>
  <c r="DV262" i="6"/>
  <c r="DC236" i="4"/>
  <c r="CU232" i="6"/>
  <c r="CU233" i="6"/>
  <c r="DU242" i="6"/>
  <c r="DC235" i="6"/>
  <c r="DI242" i="6"/>
  <c r="DU253" i="6"/>
  <c r="DC231" i="6"/>
  <c r="DI250" i="6"/>
  <c r="DG232" i="6"/>
  <c r="DK253" i="6"/>
  <c r="DV257" i="6"/>
  <c r="DF248" i="6"/>
  <c r="DC234" i="13"/>
  <c r="DO233" i="12"/>
  <c r="U31" i="24"/>
  <c r="DN230" i="13"/>
  <c r="DJ237" i="12"/>
  <c r="DK252" i="6"/>
  <c r="DL251" i="6"/>
  <c r="DN241" i="6"/>
  <c r="DQ232" i="6"/>
  <c r="DA240" i="6"/>
  <c r="DU251" i="6"/>
  <c r="DE238" i="6"/>
  <c r="DJ251" i="6"/>
  <c r="DP236" i="6"/>
  <c r="CZ231" i="6"/>
  <c r="CL233" i="6"/>
  <c r="CM248" i="12"/>
  <c r="CL239" i="13"/>
  <c r="DF244" i="12"/>
  <c r="DR243" i="6"/>
  <c r="DP235" i="6"/>
  <c r="CS230" i="6"/>
  <c r="CY232" i="6"/>
  <c r="DG237" i="13"/>
  <c r="DO233" i="6"/>
  <c r="DF232" i="6"/>
  <c r="DD235" i="6"/>
  <c r="DQ233" i="4"/>
  <c r="DQ232" i="4"/>
  <c r="DP242" i="4"/>
  <c r="CY238" i="4"/>
  <c r="DL245" i="6"/>
  <c r="DL252" i="6"/>
  <c r="DL240" i="6"/>
  <c r="DL253" i="6"/>
  <c r="DL237" i="6"/>
  <c r="DL241" i="6"/>
  <c r="DR246" i="6"/>
  <c r="DR244" i="6"/>
  <c r="DR235" i="6"/>
  <c r="DR252" i="6"/>
  <c r="DR256" i="6"/>
  <c r="DR242" i="6"/>
  <c r="DR232" i="6"/>
  <c r="DR255" i="6"/>
  <c r="DR260" i="6"/>
  <c r="DR249" i="6"/>
  <c r="DR233" i="6"/>
  <c r="DR241" i="6"/>
  <c r="DR240" i="6"/>
  <c r="DR234" i="6"/>
  <c r="DR237" i="6"/>
  <c r="DR239" i="6"/>
  <c r="DU255" i="6"/>
  <c r="DC234" i="6"/>
  <c r="DG239" i="6"/>
  <c r="DS254" i="6"/>
  <c r="DF233" i="6"/>
  <c r="DJ234" i="12"/>
  <c r="DL234" i="6"/>
  <c r="DN235" i="6"/>
  <c r="DQ237" i="6"/>
  <c r="DA236" i="6"/>
  <c r="DU238" i="6"/>
  <c r="DE241" i="6"/>
  <c r="DJ245" i="6"/>
  <c r="DP248" i="6"/>
  <c r="DR254" i="6"/>
  <c r="DH246" i="6"/>
  <c r="DL249" i="6"/>
  <c r="CS231" i="6"/>
  <c r="CY236" i="6"/>
  <c r="CF237" i="13"/>
  <c r="CF245" i="13"/>
  <c r="CF235" i="13"/>
  <c r="CF240" i="13"/>
  <c r="CF247" i="13"/>
  <c r="DH239" i="13"/>
  <c r="DH237" i="13"/>
  <c r="DR238" i="6"/>
  <c r="DF230" i="6"/>
  <c r="DD239" i="6"/>
  <c r="CF264" i="4"/>
  <c r="CF243" i="4"/>
  <c r="CZ241" i="4"/>
  <c r="DK252" i="4"/>
  <c r="DI235" i="4"/>
  <c r="DI251" i="4"/>
  <c r="CP263" i="4"/>
  <c r="DS242" i="4"/>
  <c r="DS235" i="4"/>
  <c r="DS234" i="4"/>
  <c r="DS236" i="4"/>
  <c r="DS243" i="4"/>
  <c r="DG249" i="4"/>
  <c r="CY240" i="12"/>
  <c r="CF251" i="13"/>
  <c r="CO248" i="13"/>
  <c r="CF252" i="4"/>
  <c r="DP244" i="4"/>
  <c r="DL250" i="4"/>
  <c r="DJ248" i="4"/>
  <c r="CV235" i="4"/>
  <c r="CP231" i="4"/>
  <c r="DU248" i="4"/>
  <c r="CJ241" i="4"/>
  <c r="DM250" i="4"/>
  <c r="CS231" i="4"/>
  <c r="DK234" i="4"/>
  <c r="DS229" i="6"/>
  <c r="DS230" i="6"/>
  <c r="DI237" i="12"/>
  <c r="DK236" i="12"/>
  <c r="DG242" i="12"/>
  <c r="CG251" i="4"/>
  <c r="DH243" i="4"/>
  <c r="DD244" i="4"/>
  <c r="DQ238" i="12"/>
  <c r="DD245" i="12"/>
  <c r="DS248" i="12"/>
  <c r="DO242" i="12"/>
  <c r="CS235" i="12"/>
  <c r="CL242" i="13"/>
  <c r="CV233" i="4"/>
  <c r="DO238" i="6"/>
  <c r="DH248" i="4"/>
  <c r="DJ233" i="4"/>
  <c r="CU230" i="6"/>
  <c r="CT236" i="4"/>
  <c r="DN232" i="13"/>
  <c r="CJ252" i="13"/>
  <c r="CX231" i="13"/>
  <c r="CZ234" i="13"/>
  <c r="DT250" i="13"/>
  <c r="CR231" i="4"/>
  <c r="DH250" i="13"/>
  <c r="CS235" i="4"/>
  <c r="CL230" i="6"/>
  <c r="CL229" i="6"/>
  <c r="CL231" i="6"/>
  <c r="U38" i="24"/>
  <c r="CZ241" i="13"/>
  <c r="DJ245" i="4"/>
  <c r="DD237" i="4"/>
  <c r="DC245" i="4"/>
  <c r="CL235" i="4"/>
  <c r="CL243" i="4"/>
  <c r="CK246" i="4"/>
  <c r="CP249" i="4"/>
  <c r="CH260" i="4"/>
  <c r="CG245" i="4"/>
  <c r="CJ267" i="13"/>
  <c r="CJ264" i="13"/>
  <c r="CG250" i="4"/>
  <c r="CP266" i="4"/>
  <c r="DK238" i="4"/>
  <c r="DQ249" i="12"/>
  <c r="DE244" i="12"/>
  <c r="DG233" i="13"/>
  <c r="CK233" i="4"/>
  <c r="CN268" i="13"/>
  <c r="CN237" i="13"/>
  <c r="CN239" i="13"/>
  <c r="DI234" i="4"/>
  <c r="DS260" i="4"/>
  <c r="DV238" i="4"/>
  <c r="DK241" i="4"/>
  <c r="DI231" i="4"/>
  <c r="DV264" i="4"/>
  <c r="CK231" i="4"/>
  <c r="CK270" i="4"/>
  <c r="CF266" i="4"/>
  <c r="DC241" i="4"/>
  <c r="DA237" i="4"/>
  <c r="CF251" i="4"/>
  <c r="DS245" i="12"/>
  <c r="CX234" i="13"/>
  <c r="DO239" i="12"/>
  <c r="CZ235" i="13"/>
  <c r="DQ237" i="12"/>
  <c r="DQ248" i="4"/>
  <c r="DV234" i="4"/>
  <c r="CK232" i="4"/>
  <c r="CJ238" i="4"/>
  <c r="CK230" i="4"/>
  <c r="CL234" i="4"/>
  <c r="CJ237" i="4"/>
  <c r="CK248" i="4"/>
  <c r="CF233" i="4"/>
  <c r="CP246" i="4"/>
  <c r="CI248" i="4"/>
  <c r="CG244" i="4"/>
  <c r="CG239" i="4"/>
  <c r="CJ259" i="13"/>
  <c r="CL245" i="13"/>
  <c r="CL252" i="4"/>
  <c r="CH254" i="4"/>
  <c r="CL259" i="4"/>
  <c r="CG248" i="4"/>
  <c r="CP258" i="4"/>
  <c r="CX239" i="13"/>
  <c r="CN243" i="13"/>
  <c r="CF241" i="4"/>
  <c r="DV254" i="13"/>
  <c r="CS231" i="13"/>
  <c r="DV254" i="4"/>
  <c r="DL236" i="4"/>
  <c r="DK239" i="4"/>
  <c r="DA236" i="4"/>
  <c r="DF244" i="4"/>
  <c r="CJ244" i="4"/>
  <c r="CK268" i="4"/>
  <c r="DU246" i="4"/>
  <c r="DS231" i="4"/>
  <c r="DO254" i="4"/>
  <c r="DO234" i="4"/>
  <c r="DI233" i="4"/>
  <c r="CK259" i="4"/>
  <c r="DS236" i="12"/>
  <c r="CX240" i="13"/>
  <c r="DQ230" i="13"/>
  <c r="DQ242" i="4"/>
  <c r="DV241" i="4"/>
  <c r="CH239" i="4"/>
  <c r="CK241" i="4"/>
  <c r="CL230" i="4"/>
  <c r="CK247" i="4"/>
  <c r="CF234" i="4"/>
  <c r="CP245" i="4"/>
  <c r="CK269" i="13"/>
  <c r="CG243" i="4"/>
  <c r="CJ258" i="13"/>
  <c r="CH245" i="4"/>
  <c r="CL253" i="13"/>
  <c r="CL253" i="4"/>
  <c r="CL268" i="4"/>
  <c r="CF261" i="4"/>
  <c r="CP257" i="4"/>
  <c r="CN230" i="13"/>
  <c r="CX233" i="13"/>
  <c r="CN269" i="13"/>
  <c r="CL233" i="13"/>
  <c r="CN259" i="13"/>
  <c r="DC232" i="4"/>
  <c r="DG239" i="4"/>
  <c r="DL231" i="4"/>
  <c r="DK233" i="4"/>
  <c r="DA233" i="4"/>
  <c r="CX234" i="4"/>
  <c r="DC240" i="4"/>
  <c r="DR245" i="4"/>
  <c r="CG264" i="4"/>
  <c r="DK243" i="4"/>
  <c r="DK240" i="4"/>
  <c r="DM244" i="4"/>
  <c r="DG248" i="4"/>
  <c r="DU247" i="4"/>
  <c r="DN233" i="13"/>
  <c r="CH250" i="4"/>
  <c r="CG258" i="4"/>
  <c r="CL255" i="4"/>
  <c r="CL266" i="4"/>
  <c r="CF258" i="4"/>
  <c r="CP264" i="4"/>
  <c r="DS239" i="12"/>
  <c r="DQ232" i="13"/>
  <c r="CN270" i="13"/>
  <c r="DQ238" i="13"/>
  <c r="DD238" i="4"/>
  <c r="DI240" i="4"/>
  <c r="DK248" i="4"/>
  <c r="DA238" i="4"/>
  <c r="DE234" i="4"/>
  <c r="DR247" i="4"/>
  <c r="DP235" i="4"/>
  <c r="DI243" i="4"/>
  <c r="CX235" i="13"/>
  <c r="CH244" i="4"/>
  <c r="CK244" i="4"/>
  <c r="DS241" i="12"/>
  <c r="DN248" i="13"/>
  <c r="CL237" i="4"/>
  <c r="CK237" i="4"/>
  <c r="CF255" i="4"/>
  <c r="CJ251" i="13"/>
  <c r="DA229" i="13"/>
  <c r="DS249" i="12"/>
  <c r="CX238" i="13"/>
  <c r="DG236" i="13"/>
  <c r="DQ245" i="13"/>
  <c r="CZ232" i="13"/>
  <c r="DI244" i="4"/>
  <c r="CY240" i="4"/>
  <c r="DV258" i="4"/>
  <c r="CH234" i="4"/>
  <c r="CH243" i="4"/>
  <c r="CP236" i="4"/>
  <c r="CK242" i="4"/>
  <c r="CL232" i="4"/>
  <c r="CK250" i="4"/>
  <c r="CF237" i="4"/>
  <c r="CG234" i="4"/>
  <c r="CK264" i="13"/>
  <c r="CH251" i="4"/>
  <c r="CH262" i="4"/>
  <c r="CG246" i="4"/>
  <c r="CL243" i="13"/>
  <c r="CL254" i="4"/>
  <c r="CL256" i="4"/>
  <c r="CF267" i="4"/>
  <c r="CP270" i="4"/>
  <c r="CP255" i="4"/>
  <c r="CN251" i="13"/>
  <c r="DQ243" i="13"/>
  <c r="CN261" i="13"/>
  <c r="CH233" i="4"/>
  <c r="DB241" i="4"/>
  <c r="CL232" i="13"/>
  <c r="DT232" i="13"/>
  <c r="DG244" i="13"/>
  <c r="DJ251" i="4"/>
  <c r="DQ252" i="4"/>
  <c r="CV237" i="4"/>
  <c r="DV230" i="4"/>
  <c r="DP247" i="4"/>
  <c r="CW235" i="4"/>
  <c r="DA230" i="13"/>
  <c r="DQ237" i="13"/>
  <c r="CY239" i="4"/>
  <c r="CH241" i="4"/>
  <c r="CL233" i="4"/>
  <c r="DA231" i="13"/>
  <c r="CX232" i="13"/>
  <c r="DG235" i="13"/>
  <c r="DQ235" i="13"/>
  <c r="DI232" i="4"/>
  <c r="DF246" i="4"/>
  <c r="CH238" i="4"/>
  <c r="CH253" i="4"/>
  <c r="CK238" i="4"/>
  <c r="CL240" i="4"/>
  <c r="CK245" i="4"/>
  <c r="CF253" i="4"/>
  <c r="CK244" i="13"/>
  <c r="CH258" i="4"/>
  <c r="CG242" i="4"/>
  <c r="CJ256" i="13"/>
  <c r="CH252" i="4"/>
  <c r="CL252" i="13"/>
  <c r="CL250" i="4"/>
  <c r="CL258" i="4"/>
  <c r="CF268" i="4"/>
  <c r="CP261" i="4"/>
  <c r="CP243" i="4"/>
  <c r="CN253" i="13"/>
  <c r="CN262" i="13"/>
  <c r="CL245" i="4"/>
  <c r="DU262" i="4"/>
  <c r="DV239" i="4"/>
  <c r="DS245" i="4"/>
  <c r="DG246" i="4"/>
  <c r="CS233" i="4"/>
  <c r="DT234" i="4"/>
  <c r="CH263" i="4"/>
  <c r="CW232" i="4"/>
  <c r="DG238" i="13"/>
  <c r="DQ251" i="4"/>
  <c r="DV251" i="4"/>
  <c r="CP235" i="4"/>
  <c r="CK243" i="4"/>
  <c r="CJ261" i="13"/>
  <c r="CX236" i="13"/>
  <c r="DG241" i="13"/>
  <c r="DQ240" i="13"/>
  <c r="DS244" i="12"/>
  <c r="DI249" i="4"/>
  <c r="DR259" i="4"/>
  <c r="DS259" i="4"/>
  <c r="DF242" i="4"/>
  <c r="CJ240" i="4"/>
  <c r="CL241" i="4"/>
  <c r="CK249" i="4"/>
  <c r="CF249" i="4"/>
  <c r="CG240" i="4"/>
  <c r="CL251" i="4"/>
  <c r="CJ250" i="13"/>
  <c r="CL263" i="4"/>
  <c r="CF262" i="4"/>
  <c r="CP259" i="4"/>
  <c r="CV238" i="4"/>
  <c r="DN252" i="12"/>
  <c r="CN256" i="13"/>
  <c r="CN250" i="13"/>
  <c r="CF245" i="4"/>
  <c r="CH236" i="4"/>
  <c r="DU249" i="4"/>
  <c r="DJ249" i="4"/>
  <c r="DL249" i="13"/>
  <c r="DN251" i="13"/>
  <c r="DE242" i="13"/>
  <c r="DR233" i="13"/>
  <c r="DK250" i="13"/>
  <c r="DT246" i="13"/>
  <c r="DU239" i="13"/>
  <c r="DF244" i="13"/>
  <c r="DP252" i="13"/>
  <c r="DA232" i="13"/>
  <c r="DS256" i="13"/>
  <c r="DB239" i="13"/>
  <c r="DG245" i="13"/>
  <c r="CF263" i="13"/>
  <c r="DU240" i="4"/>
  <c r="DI247" i="4"/>
  <c r="CZ239" i="4"/>
  <c r="DV249" i="4"/>
  <c r="DR241" i="4"/>
  <c r="DT232" i="4"/>
  <c r="CN242" i="13"/>
  <c r="CZ233" i="13"/>
  <c r="DS242" i="12"/>
  <c r="CX237" i="13"/>
  <c r="DG242" i="13"/>
  <c r="DQ234" i="13"/>
  <c r="DV236" i="13"/>
  <c r="DS238" i="12"/>
  <c r="DA241" i="4"/>
  <c r="DP254" i="4"/>
  <c r="DF247" i="4"/>
  <c r="CJ239" i="4"/>
  <c r="CL236" i="4"/>
  <c r="CK240" i="4"/>
  <c r="CF248" i="4"/>
  <c r="CH249" i="4"/>
  <c r="CG235" i="4"/>
  <c r="CJ257" i="13"/>
  <c r="CH255" i="4"/>
  <c r="CL249" i="4"/>
  <c r="CH267" i="4"/>
  <c r="CL262" i="4"/>
  <c r="CF270" i="4"/>
  <c r="CP265" i="4"/>
  <c r="CN257" i="13"/>
  <c r="DH230" i="13"/>
  <c r="CH235" i="4"/>
  <c r="CK239" i="4"/>
  <c r="DU237" i="13"/>
  <c r="DD236" i="13"/>
  <c r="CL258" i="13"/>
  <c r="CV236" i="4"/>
  <c r="DH240" i="4"/>
  <c r="DL238" i="4"/>
  <c r="DJ237" i="4"/>
  <c r="DP241" i="4"/>
  <c r="CS234" i="4"/>
  <c r="DV253" i="4"/>
  <c r="DD243" i="4"/>
  <c r="CJ260" i="13"/>
  <c r="DS235" i="12"/>
  <c r="DG240" i="13"/>
  <c r="DQ246" i="13"/>
  <c r="DS237" i="12"/>
  <c r="DF245" i="4"/>
  <c r="CH259" i="4"/>
  <c r="CL246" i="4"/>
  <c r="CK257" i="4"/>
  <c r="CF256" i="4"/>
  <c r="CK253" i="4"/>
  <c r="CL247" i="4"/>
  <c r="CL244" i="4"/>
  <c r="CL265" i="4"/>
  <c r="CF263" i="4"/>
  <c r="CP256" i="4"/>
  <c r="DJ252" i="4"/>
  <c r="DT248" i="12"/>
  <c r="DB242" i="12"/>
  <c r="DL254" i="12"/>
  <c r="CN258" i="13"/>
  <c r="CN255" i="13"/>
  <c r="DH236" i="13"/>
  <c r="DV232" i="4"/>
  <c r="CK235" i="4"/>
  <c r="CN260" i="13"/>
  <c r="CH242" i="4"/>
  <c r="DD233" i="13"/>
  <c r="DM233" i="13"/>
  <c r="CK231" i="13"/>
  <c r="DK244" i="13"/>
  <c r="CZ242" i="13"/>
  <c r="CG255" i="13"/>
  <c r="DQ247" i="13"/>
  <c r="DV231" i="13"/>
  <c r="DI243" i="13"/>
  <c r="CH257" i="13"/>
  <c r="DR242" i="4"/>
  <c r="DM245" i="4"/>
  <c r="DP249" i="4"/>
  <c r="DJ235" i="4"/>
  <c r="DV250" i="4"/>
  <c r="DL232" i="4"/>
  <c r="DC238" i="4"/>
  <c r="DB243" i="4"/>
  <c r="CR232" i="4"/>
  <c r="DN240" i="4"/>
  <c r="CV234" i="4"/>
  <c r="CK252" i="4"/>
  <c r="CH256" i="4"/>
  <c r="CJ255" i="13"/>
  <c r="CL239" i="4"/>
  <c r="CL261" i="4"/>
  <c r="CF254" i="4"/>
  <c r="DH232" i="13"/>
  <c r="DV244" i="4"/>
  <c r="CJ260" i="4"/>
  <c r="CH271" i="4"/>
  <c r="DU255" i="4"/>
  <c r="CZ240" i="4"/>
  <c r="CX237" i="4"/>
  <c r="DL249" i="4"/>
  <c r="DV233" i="4"/>
  <c r="DO248" i="4"/>
  <c r="CU234" i="4"/>
  <c r="DV262" i="4"/>
  <c r="CL229" i="4"/>
  <c r="CN254" i="13"/>
  <c r="DF234" i="4"/>
  <c r="DS243" i="12"/>
  <c r="CH240" i="4"/>
  <c r="DU230" i="13"/>
  <c r="DO240" i="12"/>
  <c r="DQ233" i="13"/>
  <c r="DV244" i="13"/>
  <c r="CU235" i="12"/>
  <c r="DO241" i="12"/>
  <c r="DH238" i="4"/>
  <c r="DS250" i="4"/>
  <c r="CH246" i="4"/>
  <c r="CJ268" i="13"/>
  <c r="CF259" i="4"/>
  <c r="CH257" i="4"/>
  <c r="CG249" i="4"/>
  <c r="CJ271" i="13"/>
  <c r="CL248" i="4"/>
  <c r="CJ254" i="13"/>
  <c r="CL267" i="4"/>
  <c r="CF265" i="4"/>
  <c r="CP262" i="4"/>
  <c r="DP240" i="12"/>
  <c r="DO252" i="12"/>
  <c r="DS252" i="12"/>
  <c r="CN271" i="13"/>
  <c r="DH231" i="13"/>
  <c r="DM254" i="4"/>
  <c r="CP261" i="13"/>
  <c r="DN234" i="13"/>
  <c r="DR235" i="4"/>
  <c r="DS233" i="4"/>
  <c r="DC234" i="4"/>
  <c r="DP252" i="4"/>
  <c r="DQ249" i="4"/>
  <c r="DV263" i="4"/>
  <c r="DL248" i="4"/>
  <c r="CL271" i="4"/>
  <c r="DU259" i="4"/>
  <c r="DO244" i="4"/>
  <c r="DE245" i="4"/>
  <c r="CK236" i="4"/>
  <c r="CH261" i="4"/>
  <c r="CL260" i="4"/>
  <c r="DQ239" i="13"/>
  <c r="DV242" i="13"/>
  <c r="CU234" i="12"/>
  <c r="DU253" i="4"/>
  <c r="DS258" i="4"/>
  <c r="CG247" i="4"/>
  <c r="CF257" i="4"/>
  <c r="CF242" i="4"/>
  <c r="CG232" i="4"/>
  <c r="CJ266" i="13"/>
  <c r="CL270" i="4"/>
  <c r="CF271" i="4"/>
  <c r="CP260" i="4"/>
  <c r="CJ262" i="13"/>
  <c r="CN265" i="13"/>
  <c r="DH238" i="13"/>
  <c r="DQ246" i="4"/>
  <c r="DP240" i="4"/>
  <c r="DQ255" i="4"/>
  <c r="DV260" i="4"/>
  <c r="DL240" i="4"/>
  <c r="DM248" i="4"/>
  <c r="DG241" i="4"/>
  <c r="CN269" i="4"/>
  <c r="CI249" i="4"/>
  <c r="CG253" i="4"/>
  <c r="DJ236" i="4"/>
  <c r="CL231" i="4"/>
  <c r="DV235" i="13"/>
  <c r="CZ238" i="13"/>
  <c r="CU237" i="12"/>
  <c r="DU252" i="4"/>
  <c r="CF260" i="4"/>
  <c r="CG238" i="4"/>
  <c r="CJ270" i="13"/>
  <c r="CJ253" i="13"/>
  <c r="CP268" i="4"/>
  <c r="CN248" i="13"/>
  <c r="CJ269" i="13"/>
  <c r="CN241" i="13"/>
  <c r="CN267" i="13"/>
  <c r="DS256" i="4"/>
  <c r="DP243" i="4"/>
  <c r="DV231" i="4"/>
  <c r="DL233" i="4"/>
  <c r="DK249" i="4"/>
  <c r="CG252" i="4"/>
  <c r="CJ258" i="4"/>
  <c r="DV240" i="4"/>
  <c r="DV242" i="4"/>
  <c r="CH265" i="4"/>
  <c r="CL269" i="4"/>
  <c r="CH248" i="4"/>
  <c r="CK254" i="4"/>
  <c r="CF250" i="4"/>
  <c r="CP247" i="4"/>
  <c r="CH266" i="4"/>
  <c r="CG237" i="4"/>
  <c r="CJ249" i="13"/>
  <c r="CJ263" i="13"/>
  <c r="CL257" i="4"/>
  <c r="CP269" i="4"/>
  <c r="CN249" i="13"/>
  <c r="CN247" i="13"/>
  <c r="CN264" i="13"/>
  <c r="CN263" i="13"/>
  <c r="DI234" i="13"/>
  <c r="DE239" i="13"/>
  <c r="CG236" i="13"/>
  <c r="CV238" i="13"/>
  <c r="DB237" i="13"/>
  <c r="DD233" i="4"/>
  <c r="DT254" i="4"/>
  <c r="DV237" i="4"/>
  <c r="DT240" i="4"/>
  <c r="DN244" i="4"/>
  <c r="CJ243" i="4"/>
  <c r="CK271" i="4"/>
  <c r="DJ247" i="4"/>
  <c r="DS237" i="4"/>
  <c r="DQ258" i="4"/>
  <c r="CZ237" i="4"/>
  <c r="U28" i="24"/>
  <c r="CN249" i="4"/>
  <c r="CN251" i="4"/>
  <c r="U40" i="24"/>
  <c r="U8" i="24"/>
  <c r="CI255" i="4"/>
  <c r="DT260" i="4"/>
  <c r="CY230" i="4"/>
  <c r="CY229" i="4"/>
  <c r="CY233" i="4"/>
  <c r="DP237" i="4"/>
  <c r="DN255" i="13"/>
  <c r="DQ241" i="11"/>
  <c r="DT258" i="13"/>
  <c r="DP239" i="13"/>
  <c r="DT238" i="12"/>
  <c r="DO249" i="12"/>
  <c r="DN238" i="13"/>
  <c r="DB232" i="12"/>
  <c r="DO242" i="4"/>
  <c r="CK235" i="13"/>
  <c r="CP236" i="12"/>
  <c r="CP243" i="12"/>
  <c r="CK253" i="13"/>
  <c r="CM269" i="12"/>
  <c r="CI254" i="4"/>
  <c r="CG256" i="4"/>
  <c r="CJ247" i="4"/>
  <c r="CK261" i="4"/>
  <c r="CN265" i="4"/>
  <c r="CI261" i="4"/>
  <c r="CG269" i="4"/>
  <c r="U7" i="24"/>
  <c r="DL238" i="12"/>
  <c r="CJ235" i="4"/>
  <c r="CO258" i="13"/>
  <c r="CP232" i="12"/>
  <c r="CP251" i="12"/>
  <c r="DQ242" i="13"/>
  <c r="DM241" i="13"/>
  <c r="CO264" i="13"/>
  <c r="CO269" i="13"/>
  <c r="CJ259" i="4"/>
  <c r="CK261" i="13"/>
  <c r="DU244" i="4"/>
  <c r="DO235" i="4"/>
  <c r="DF232" i="13"/>
  <c r="DM251" i="4"/>
  <c r="DJ244" i="4"/>
  <c r="DR254" i="4"/>
  <c r="DJ246" i="4"/>
  <c r="DG237" i="4"/>
  <c r="DS252" i="4"/>
  <c r="CX233" i="4"/>
  <c r="DP255" i="4"/>
  <c r="DG235" i="4"/>
  <c r="DP257" i="4"/>
  <c r="DK237" i="4"/>
  <c r="DQ238" i="4"/>
  <c r="DF241" i="4"/>
  <c r="DT246" i="4"/>
  <c r="DL239" i="4"/>
  <c r="DK235" i="4"/>
  <c r="DU256" i="4"/>
  <c r="DN237" i="4"/>
  <c r="CK234" i="4"/>
  <c r="CQ232" i="4"/>
  <c r="CQ229" i="4"/>
  <c r="CK269" i="4"/>
  <c r="CI256" i="4"/>
  <c r="DU242" i="13"/>
  <c r="DB240" i="13"/>
  <c r="DN241" i="13"/>
  <c r="DB243" i="12"/>
  <c r="CI236" i="4"/>
  <c r="CK267" i="13"/>
  <c r="CP255" i="12"/>
  <c r="CI250" i="4"/>
  <c r="CG255" i="4"/>
  <c r="CJ257" i="4"/>
  <c r="CG261" i="4"/>
  <c r="U17" i="24"/>
  <c r="CI238" i="4"/>
  <c r="DN250" i="13"/>
  <c r="DM236" i="13"/>
  <c r="CK266" i="4"/>
  <c r="CN254" i="4"/>
  <c r="CK233" i="13"/>
  <c r="DO250" i="4"/>
  <c r="CH255" i="13"/>
  <c r="DM241" i="4"/>
  <c r="CW236" i="4"/>
  <c r="DN243" i="4"/>
  <c r="DF237" i="4"/>
  <c r="DT239" i="4"/>
  <c r="DM242" i="4"/>
  <c r="DM239" i="4"/>
  <c r="DQ253" i="4"/>
  <c r="CZ232" i="4"/>
  <c r="U26" i="24"/>
  <c r="DN239" i="13"/>
  <c r="DO256" i="4"/>
  <c r="DT261" i="13"/>
  <c r="DP235" i="13"/>
  <c r="DG248" i="13"/>
  <c r="DR251" i="12"/>
  <c r="CU233" i="4"/>
  <c r="DL253" i="11"/>
  <c r="DU240" i="13"/>
  <c r="DT238" i="13"/>
  <c r="DP238" i="13"/>
  <c r="DQ241" i="13"/>
  <c r="CZ239" i="13"/>
  <c r="DV243" i="13"/>
  <c r="DN252" i="13"/>
  <c r="CZ236" i="12"/>
  <c r="DR232" i="12"/>
  <c r="DB237" i="12"/>
  <c r="CU236" i="4"/>
  <c r="CK241" i="13"/>
  <c r="CI245" i="4"/>
  <c r="CK251" i="13"/>
  <c r="CK263" i="4"/>
  <c r="CI247" i="4"/>
  <c r="CN264" i="4"/>
  <c r="CJ253" i="4"/>
  <c r="CN260" i="4"/>
  <c r="CG254" i="4"/>
  <c r="CO251" i="13"/>
  <c r="DT237" i="4"/>
  <c r="CI259" i="4"/>
  <c r="CZ235" i="12"/>
  <c r="CO253" i="13"/>
  <c r="CN234" i="4"/>
  <c r="CO238" i="13"/>
  <c r="CK256" i="13"/>
  <c r="U55" i="24"/>
  <c r="CI229" i="4"/>
  <c r="DU237" i="4"/>
  <c r="DM243" i="4"/>
  <c r="DJ250" i="4"/>
  <c r="DK244" i="4"/>
  <c r="DS251" i="4"/>
  <c r="DQ234" i="4"/>
  <c r="DK250" i="4"/>
  <c r="DQ254" i="4"/>
  <c r="DN236" i="4"/>
  <c r="DF243" i="4"/>
  <c r="DT235" i="4"/>
  <c r="DL245" i="4"/>
  <c r="DL242" i="4"/>
  <c r="DI241" i="4"/>
  <c r="CR233" i="4"/>
  <c r="DT243" i="4"/>
  <c r="DB234" i="12"/>
  <c r="DA233" i="13"/>
  <c r="DU235" i="13"/>
  <c r="DT236" i="13"/>
  <c r="DP237" i="13"/>
  <c r="DD246" i="12"/>
  <c r="DU244" i="13"/>
  <c r="CZ240" i="12"/>
  <c r="DR237" i="12"/>
  <c r="DB233" i="12"/>
  <c r="DT256" i="4"/>
  <c r="CK239" i="13"/>
  <c r="CJ252" i="4"/>
  <c r="CN257" i="4"/>
  <c r="CK240" i="13"/>
  <c r="CN262" i="4"/>
  <c r="CJ250" i="4"/>
  <c r="CG259" i="4"/>
  <c r="DM249" i="12"/>
  <c r="DU257" i="12"/>
  <c r="DJ251" i="12"/>
  <c r="DP252" i="12"/>
  <c r="DT242" i="4"/>
  <c r="DN244" i="13"/>
  <c r="DT235" i="13"/>
  <c r="CN255" i="4"/>
  <c r="CK259" i="13"/>
  <c r="CI260" i="4"/>
  <c r="CO270" i="13"/>
  <c r="CK260" i="4"/>
  <c r="CK236" i="13"/>
  <c r="CT234" i="12"/>
  <c r="DO236" i="13"/>
  <c r="CU237" i="13"/>
  <c r="CG260" i="13"/>
  <c r="CW237" i="13"/>
  <c r="DM251" i="13"/>
  <c r="DI233" i="13"/>
  <c r="CP270" i="13"/>
  <c r="DV251" i="13"/>
  <c r="DJ243" i="13"/>
  <c r="DS244" i="13"/>
  <c r="CL267" i="13"/>
  <c r="CI256" i="13"/>
  <c r="DQ257" i="13"/>
  <c r="CS233" i="13"/>
  <c r="DD235" i="13"/>
  <c r="DC242" i="13"/>
  <c r="CY235" i="4"/>
  <c r="CY231" i="4"/>
  <c r="DU235" i="4"/>
  <c r="CY232" i="4"/>
  <c r="DM252" i="4"/>
  <c r="CU231" i="4"/>
  <c r="DS244" i="4"/>
  <c r="DL244" i="4"/>
  <c r="DS254" i="4"/>
  <c r="DU245" i="4"/>
  <c r="DR240" i="4"/>
  <c r="DO251" i="4"/>
  <c r="DP233" i="4"/>
  <c r="DK251" i="4"/>
  <c r="DN250" i="4"/>
  <c r="DQ257" i="4"/>
  <c r="DI239" i="4"/>
  <c r="DV252" i="4"/>
  <c r="DN252" i="4"/>
  <c r="DF240" i="4"/>
  <c r="DT231" i="4"/>
  <c r="DL241" i="4"/>
  <c r="DM249" i="4"/>
  <c r="DN256" i="4"/>
  <c r="DA231" i="4"/>
  <c r="DN256" i="13"/>
  <c r="DT262" i="13"/>
  <c r="CN253" i="4"/>
  <c r="CI265" i="4"/>
  <c r="DH247" i="13"/>
  <c r="DU252" i="13"/>
  <c r="DV247" i="13"/>
  <c r="DR255" i="13"/>
  <c r="CY238" i="13"/>
  <c r="DA242" i="13"/>
  <c r="CF264" i="13"/>
  <c r="CI261" i="13"/>
  <c r="DL235" i="13"/>
  <c r="DK245" i="13"/>
  <c r="CH269" i="13"/>
  <c r="DP253" i="13"/>
  <c r="DO240" i="4"/>
  <c r="DO241" i="4"/>
  <c r="DN234" i="4"/>
  <c r="DO255" i="4"/>
  <c r="DN233" i="4"/>
  <c r="DM253" i="4"/>
  <c r="CK262" i="4"/>
  <c r="DT245" i="13"/>
  <c r="DF242" i="13"/>
  <c r="CG257" i="4"/>
  <c r="DT256" i="13"/>
  <c r="DB238" i="12"/>
  <c r="CJ265" i="4"/>
  <c r="CJ246" i="4"/>
  <c r="CG267" i="4"/>
  <c r="CN256" i="4"/>
  <c r="DU243" i="13"/>
  <c r="DT244" i="13"/>
  <c r="DP245" i="13"/>
  <c r="DT247" i="13"/>
  <c r="DP246" i="13"/>
  <c r="DU245" i="13"/>
  <c r="CZ240" i="13"/>
  <c r="DV241" i="13"/>
  <c r="DN245" i="13"/>
  <c r="DF240" i="13"/>
  <c r="DR239" i="12"/>
  <c r="DB240" i="12"/>
  <c r="DT248" i="4"/>
  <c r="CK246" i="13"/>
  <c r="CN240" i="4"/>
  <c r="CN263" i="4"/>
  <c r="CJ261" i="4"/>
  <c r="CP262" i="12"/>
  <c r="CK249" i="13"/>
  <c r="CM252" i="12"/>
  <c r="CN267" i="4"/>
  <c r="CG253" i="13"/>
  <c r="CJ248" i="4"/>
  <c r="CJ264" i="4"/>
  <c r="CG265" i="4"/>
  <c r="CF269" i="4"/>
  <c r="DM238" i="12"/>
  <c r="DH245" i="4"/>
  <c r="CO268" i="13"/>
  <c r="DR246" i="4"/>
  <c r="CO233" i="13"/>
  <c r="DM236" i="12"/>
  <c r="DF247" i="13"/>
  <c r="DT237" i="13"/>
  <c r="CQ233" i="13"/>
  <c r="CV237" i="13"/>
  <c r="CH268" i="4"/>
  <c r="CL242" i="4"/>
  <c r="CP266" i="12"/>
  <c r="CI242" i="4"/>
  <c r="DM240" i="4"/>
  <c r="DQ259" i="13"/>
  <c r="DG236" i="4"/>
  <c r="DJ240" i="4"/>
  <c r="DO252" i="4"/>
  <c r="DN242" i="4"/>
  <c r="DE241" i="4"/>
  <c r="CX232" i="4"/>
  <c r="DF235" i="4"/>
  <c r="DS232" i="4"/>
  <c r="DC243" i="4"/>
  <c r="DT258" i="4"/>
  <c r="CY236" i="4"/>
  <c r="DO239" i="4"/>
  <c r="DP250" i="4"/>
  <c r="DK232" i="4"/>
  <c r="DQ237" i="4"/>
  <c r="DI250" i="4"/>
  <c r="DV247" i="4"/>
  <c r="DN255" i="4"/>
  <c r="CX235" i="4"/>
  <c r="DT255" i="4"/>
  <c r="DO237" i="4"/>
  <c r="DC244" i="4"/>
  <c r="DQ230" i="4"/>
  <c r="DQ229" i="4"/>
  <c r="DQ231" i="4"/>
  <c r="CQ231" i="4"/>
  <c r="DV248" i="4"/>
  <c r="CG266" i="4"/>
  <c r="DU233" i="13"/>
  <c r="CF253" i="13"/>
  <c r="U21" i="24"/>
  <c r="DJ241" i="11"/>
  <c r="DA236" i="13"/>
  <c r="DT254" i="13"/>
  <c r="DT252" i="13"/>
  <c r="DP242" i="13"/>
  <c r="DU238" i="13"/>
  <c r="DQ249" i="13"/>
  <c r="DV237" i="13"/>
  <c r="DN253" i="13"/>
  <c r="DF239" i="13"/>
  <c r="DL246" i="12"/>
  <c r="DB236" i="12"/>
  <c r="DE235" i="12"/>
  <c r="DT247" i="4"/>
  <c r="CK234" i="13"/>
  <c r="CN237" i="4"/>
  <c r="CI243" i="4"/>
  <c r="CF267" i="13"/>
  <c r="CK265" i="13"/>
  <c r="CK267" i="4"/>
  <c r="CP248" i="12"/>
  <c r="CJ266" i="4"/>
  <c r="CG237" i="13"/>
  <c r="CN250" i="4"/>
  <c r="CJ256" i="4"/>
  <c r="CK251" i="4"/>
  <c r="CN268" i="4"/>
  <c r="CK265" i="4"/>
  <c r="CG270" i="4"/>
  <c r="U16" i="24"/>
  <c r="DP258" i="4"/>
  <c r="DU260" i="12"/>
  <c r="DL235" i="12"/>
  <c r="CL238" i="4"/>
  <c r="DF236" i="13"/>
  <c r="DT231" i="13"/>
  <c r="CQ232" i="13"/>
  <c r="CV234" i="13"/>
  <c r="CO246" i="13"/>
  <c r="CK258" i="4"/>
  <c r="CH247" i="4"/>
  <c r="CP234" i="12"/>
  <c r="CI262" i="4"/>
  <c r="U34" i="24"/>
  <c r="DO243" i="4"/>
  <c r="DH235" i="13"/>
  <c r="DL254" i="13"/>
  <c r="DJ232" i="4"/>
  <c r="DO247" i="4"/>
  <c r="DH249" i="4"/>
  <c r="DV256" i="4"/>
  <c r="DS239" i="4"/>
  <c r="DE238" i="4"/>
  <c r="DU234" i="4"/>
  <c r="DP256" i="4"/>
  <c r="DP245" i="4"/>
  <c r="DQ256" i="4"/>
  <c r="DI237" i="4"/>
  <c r="DN247" i="4"/>
  <c r="DT238" i="4"/>
  <c r="DD239" i="4"/>
  <c r="CG230" i="13"/>
  <c r="CN233" i="13"/>
  <c r="DU260" i="4"/>
  <c r="DR249" i="4"/>
  <c r="DR253" i="4"/>
  <c r="DI236" i="4"/>
  <c r="DI238" i="4"/>
  <c r="DI230" i="4"/>
  <c r="DI229" i="4"/>
  <c r="DU251" i="4"/>
  <c r="DU229" i="4"/>
  <c r="DN231" i="4"/>
  <c r="DF239" i="4"/>
  <c r="DS255" i="4"/>
  <c r="DU241" i="13"/>
  <c r="DU253" i="12"/>
  <c r="U5" i="24"/>
  <c r="DR239" i="11"/>
  <c r="DA238" i="13"/>
  <c r="DT249" i="13"/>
  <c r="DS233" i="13"/>
  <c r="DP241" i="13"/>
  <c r="DT242" i="13"/>
  <c r="DP258" i="13"/>
  <c r="DU236" i="13"/>
  <c r="DQ248" i="13"/>
  <c r="DV259" i="13"/>
  <c r="DF246" i="13"/>
  <c r="DL245" i="12"/>
  <c r="DE240" i="12"/>
  <c r="DT250" i="4"/>
  <c r="DN241" i="4"/>
  <c r="CK243" i="13"/>
  <c r="CN241" i="4"/>
  <c r="CI240" i="4"/>
  <c r="CJ271" i="4"/>
  <c r="CF261" i="13"/>
  <c r="CJ263" i="4"/>
  <c r="CK268" i="13"/>
  <c r="CK247" i="13"/>
  <c r="CJ269" i="4"/>
  <c r="CP250" i="12"/>
  <c r="CN246" i="4"/>
  <c r="CJ251" i="4"/>
  <c r="CK264" i="4"/>
  <c r="CJ267" i="4"/>
  <c r="CG268" i="4"/>
  <c r="DT262" i="4"/>
  <c r="DU239" i="4"/>
  <c r="DL234" i="12"/>
  <c r="CV233" i="13"/>
  <c r="CO267" i="13"/>
  <c r="CN252" i="4"/>
  <c r="CH269" i="4"/>
  <c r="CP256" i="12"/>
  <c r="DO246" i="4"/>
  <c r="CW234" i="4"/>
  <c r="DP251" i="4"/>
  <c r="DH247" i="4"/>
  <c r="DP238" i="4"/>
  <c r="DS246" i="4"/>
  <c r="DT244" i="4"/>
  <c r="DC235" i="4"/>
  <c r="DF232" i="4"/>
  <c r="DM236" i="4"/>
  <c r="DQ240" i="4"/>
  <c r="DP248" i="4"/>
  <c r="DQ244" i="4"/>
  <c r="DV246" i="4"/>
  <c r="DN248" i="4"/>
  <c r="CX238" i="4"/>
  <c r="DT233" i="4"/>
  <c r="DD235" i="4"/>
  <c r="DG240" i="4"/>
  <c r="DJ230" i="4"/>
  <c r="DJ229" i="4"/>
  <c r="DA230" i="4"/>
  <c r="DA239" i="4"/>
  <c r="DA240" i="4"/>
  <c r="DA229" i="4"/>
  <c r="DA232" i="4"/>
  <c r="DM229" i="4"/>
  <c r="DM247" i="4"/>
  <c r="DM238" i="4"/>
  <c r="DK236" i="4"/>
  <c r="U9" i="24"/>
  <c r="CJ254" i="4"/>
  <c r="CI266" i="4"/>
  <c r="DT240" i="13"/>
  <c r="DV250" i="12"/>
  <c r="DR253" i="12"/>
  <c r="DC240" i="11"/>
  <c r="DA237" i="13"/>
  <c r="DT251" i="13"/>
  <c r="DS231" i="13"/>
  <c r="DP244" i="13"/>
  <c r="DT260" i="13"/>
  <c r="DP240" i="13"/>
  <c r="DQ250" i="13"/>
  <c r="DV239" i="13"/>
  <c r="DN246" i="13"/>
  <c r="DF233" i="13"/>
  <c r="DL249" i="12"/>
  <c r="DT251" i="4"/>
  <c r="DN232" i="4"/>
  <c r="CK242" i="13"/>
  <c r="CN236" i="4"/>
  <c r="CI244" i="4"/>
  <c r="CK254" i="13"/>
  <c r="CK263" i="13"/>
  <c r="CP247" i="12"/>
  <c r="CN244" i="4"/>
  <c r="CJ249" i="4"/>
  <c r="CI268" i="4"/>
  <c r="CG260" i="4"/>
  <c r="CO250" i="13"/>
  <c r="CI232" i="4"/>
  <c r="DL234" i="13"/>
  <c r="CV236" i="13"/>
  <c r="U27" i="24"/>
  <c r="CP241" i="12"/>
  <c r="CK255" i="4"/>
  <c r="DR260" i="4"/>
  <c r="DR258" i="4"/>
  <c r="DF236" i="4"/>
  <c r="DM246" i="4"/>
  <c r="DQ245" i="4"/>
  <c r="DQ236" i="4"/>
  <c r="DI242" i="4"/>
  <c r="DS247" i="4"/>
  <c r="DE237" i="4"/>
  <c r="DS249" i="4"/>
  <c r="DQ247" i="4"/>
  <c r="DI248" i="4"/>
  <c r="DN251" i="4"/>
  <c r="DT257" i="4"/>
  <c r="DB230" i="4"/>
  <c r="DB229" i="4"/>
  <c r="CS230" i="4"/>
  <c r="CS229" i="4"/>
  <c r="CS232" i="4"/>
  <c r="DV243" i="4"/>
  <c r="DV245" i="4"/>
  <c r="DV229" i="4"/>
  <c r="CI230" i="4"/>
  <c r="CI231" i="4"/>
  <c r="CZ242" i="12"/>
  <c r="DP236" i="13"/>
  <c r="DA241" i="13"/>
  <c r="DR250" i="13"/>
  <c r="DT248" i="13"/>
  <c r="DT259" i="13"/>
  <c r="DP248" i="13"/>
  <c r="DV234" i="13"/>
  <c r="DN242" i="13"/>
  <c r="DF238" i="13"/>
  <c r="DL248" i="12"/>
  <c r="DT249" i="4"/>
  <c r="DN239" i="4"/>
  <c r="CK230" i="13"/>
  <c r="CN232" i="4"/>
  <c r="CI241" i="4"/>
  <c r="CJ242" i="4"/>
  <c r="CK266" i="13"/>
  <c r="CK248" i="13"/>
  <c r="CJ262" i="4"/>
  <c r="CN242" i="4"/>
  <c r="CN248" i="4"/>
  <c r="CJ245" i="4"/>
  <c r="CL263" i="13"/>
  <c r="CI271" i="4"/>
  <c r="CI267" i="13"/>
  <c r="DK253" i="4"/>
  <c r="DS241" i="4"/>
  <c r="DS240" i="12"/>
  <c r="CO243" i="13"/>
  <c r="DG249" i="13"/>
  <c r="DL232" i="13"/>
  <c r="CV232" i="13"/>
  <c r="CP239" i="12"/>
  <c r="CP265" i="12"/>
  <c r="CI233" i="4"/>
  <c r="CP233" i="12"/>
  <c r="CH264" i="4"/>
  <c r="CH270" i="4"/>
  <c r="DE242" i="4"/>
  <c r="DJ241" i="4"/>
  <c r="DI246" i="4"/>
  <c r="CY237" i="4"/>
  <c r="DH241" i="4"/>
  <c r="DK242" i="4"/>
  <c r="CN231" i="4"/>
  <c r="DJ243" i="4"/>
  <c r="DS230" i="4"/>
  <c r="CW238" i="4"/>
  <c r="DT236" i="4"/>
  <c r="DQ235" i="4"/>
  <c r="DV259" i="4"/>
  <c r="DN238" i="4"/>
  <c r="DL254" i="4"/>
  <c r="DD236" i="4"/>
  <c r="DL237" i="4"/>
  <c r="DN235" i="4"/>
  <c r="CT231" i="4"/>
  <c r="CT229" i="4"/>
  <c r="CT232" i="4"/>
  <c r="CT230" i="4"/>
  <c r="DN253" i="4"/>
  <c r="DN229" i="4"/>
  <c r="DR237" i="4"/>
  <c r="CY234" i="4"/>
  <c r="CU232" i="4"/>
  <c r="U54" i="24"/>
  <c r="DR254" i="13"/>
  <c r="U18" i="24"/>
  <c r="DP243" i="13"/>
  <c r="CN238" i="4"/>
  <c r="DG247" i="12"/>
  <c r="U53" i="24"/>
  <c r="U15" i="24"/>
  <c r="DA235" i="13"/>
  <c r="DR259" i="13"/>
  <c r="DT241" i="13"/>
  <c r="DQ244" i="13"/>
  <c r="DV233" i="13"/>
  <c r="DN236" i="13"/>
  <c r="DF235" i="13"/>
  <c r="DL243" i="12"/>
  <c r="DT259" i="4"/>
  <c r="DN249" i="4"/>
  <c r="CK229" i="13"/>
  <c r="CN239" i="4"/>
  <c r="CI237" i="4"/>
  <c r="CP235" i="12"/>
  <c r="CF252" i="13"/>
  <c r="CK255" i="13"/>
  <c r="CK262" i="13"/>
  <c r="CP254" i="12"/>
  <c r="CI253" i="4"/>
  <c r="CN247" i="4"/>
  <c r="CN266" i="4"/>
  <c r="CI264" i="4"/>
  <c r="CJ268" i="4"/>
  <c r="CG271" i="4"/>
  <c r="CG262" i="4"/>
  <c r="CI246" i="4"/>
  <c r="DL233" i="13"/>
  <c r="DM232" i="13"/>
  <c r="CV235" i="13"/>
  <c r="CO234" i="13"/>
  <c r="CP245" i="12"/>
  <c r="U56" i="24"/>
  <c r="DG233" i="4"/>
  <c r="DU257" i="4"/>
  <c r="CI234" i="4"/>
  <c r="DU254" i="4"/>
  <c r="DO236" i="4"/>
  <c r="DR256" i="4"/>
  <c r="DH242" i="4"/>
  <c r="DK247" i="4"/>
  <c r="DS248" i="4"/>
  <c r="DV255" i="4"/>
  <c r="DK245" i="4"/>
  <c r="DQ250" i="4"/>
  <c r="DV261" i="4"/>
  <c r="DN245" i="4"/>
  <c r="DL253" i="4"/>
  <c r="DD245" i="4"/>
  <c r="DS257" i="4"/>
  <c r="DO245" i="4"/>
  <c r="DJ242" i="4"/>
  <c r="DT241" i="4"/>
  <c r="DT230" i="4"/>
  <c r="DT261" i="4"/>
  <c r="DI245" i="4"/>
  <c r="U42" i="24"/>
  <c r="DN247" i="13"/>
  <c r="U47" i="24"/>
  <c r="DA234" i="13"/>
  <c r="DT243" i="13"/>
  <c r="DQ236" i="13"/>
  <c r="DV232" i="13"/>
  <c r="DN240" i="13"/>
  <c r="DN249" i="13"/>
  <c r="DF231" i="13"/>
  <c r="DL252" i="12"/>
  <c r="CI235" i="4"/>
  <c r="CN245" i="4"/>
  <c r="CK271" i="13"/>
  <c r="CK257" i="13"/>
  <c r="CM250" i="12"/>
  <c r="CJ270" i="4"/>
  <c r="CI258" i="4"/>
  <c r="CN259" i="4"/>
  <c r="CN243" i="4"/>
  <c r="CP264" i="12"/>
  <c r="CI269" i="4"/>
  <c r="CP271" i="12"/>
  <c r="CN258" i="4"/>
  <c r="CN261" i="4"/>
  <c r="U30" i="24"/>
  <c r="DF238" i="12"/>
  <c r="DD237" i="12"/>
  <c r="DD231" i="13"/>
  <c r="DM243" i="13"/>
  <c r="CI251" i="4"/>
  <c r="CK260" i="13"/>
  <c r="CJ255" i="4"/>
  <c r="CP244" i="12"/>
  <c r="U33" i="24"/>
  <c r="DR250" i="4"/>
  <c r="DG238" i="4"/>
  <c r="DR252" i="4"/>
  <c r="DH246" i="4"/>
  <c r="DG245" i="4"/>
  <c r="DR255" i="4"/>
  <c r="DF238" i="4"/>
  <c r="DQ243" i="4"/>
  <c r="DN246" i="4"/>
  <c r="DL247" i="4"/>
  <c r="DD230" i="4"/>
  <c r="DN254" i="4"/>
  <c r="DP253" i="4"/>
  <c r="DP229" i="4"/>
  <c r="DP230" i="4"/>
  <c r="DB235" i="4"/>
  <c r="DL243" i="4"/>
  <c r="DL230" i="4"/>
  <c r="DL235" i="4"/>
  <c r="DL246" i="4"/>
  <c r="DA242" i="4"/>
  <c r="DF243" i="13"/>
  <c r="DT253" i="4"/>
  <c r="U19" i="24"/>
  <c r="CZ241" i="12"/>
  <c r="DN235" i="13"/>
  <c r="DF248" i="13"/>
  <c r="DU250" i="12"/>
  <c r="CI239" i="4"/>
  <c r="CP240" i="12"/>
  <c r="CK250" i="13"/>
  <c r="CK245" i="13"/>
  <c r="CM249" i="12"/>
  <c r="CI252" i="4"/>
  <c r="CN235" i="4"/>
  <c r="CI263" i="4"/>
  <c r="CP270" i="12"/>
  <c r="CP260" i="12"/>
  <c r="CN270" i="4"/>
  <c r="DF248" i="4"/>
  <c r="DN239" i="12"/>
  <c r="DM242" i="13"/>
  <c r="CP238" i="12"/>
  <c r="CO262" i="13"/>
  <c r="DQ259" i="4"/>
  <c r="DQ239" i="4"/>
  <c r="DD232" i="4"/>
  <c r="DP246" i="4"/>
  <c r="DV235" i="4"/>
  <c r="DD242" i="4"/>
  <c r="DH230" i="4"/>
  <c r="DH244" i="4"/>
  <c r="DH229" i="4"/>
  <c r="DT252" i="4"/>
  <c r="DO229" i="4"/>
  <c r="DO230" i="4"/>
  <c r="DO253" i="4"/>
  <c r="DO249" i="4"/>
  <c r="DO231" i="4"/>
  <c r="DO233" i="4"/>
  <c r="DO232" i="4"/>
  <c r="DT233" i="13"/>
  <c r="DN254" i="13"/>
  <c r="DF241" i="13"/>
  <c r="CK252" i="13"/>
  <c r="CK258" i="13"/>
  <c r="CM244" i="12"/>
  <c r="CP267" i="12"/>
  <c r="CP252" i="12"/>
  <c r="CI257" i="4"/>
  <c r="CP253" i="12"/>
  <c r="CP258" i="12"/>
  <c r="CI267" i="4"/>
  <c r="U49" i="24"/>
  <c r="DP249" i="13"/>
  <c r="DU232" i="13"/>
  <c r="CF265" i="13"/>
  <c r="DG232" i="4"/>
  <c r="DG229" i="4"/>
  <c r="DG230" i="4"/>
  <c r="CN229" i="4"/>
  <c r="CN230" i="4"/>
  <c r="DH250" i="11"/>
  <c r="DR248" i="13"/>
  <c r="DR239" i="13"/>
  <c r="DQ242" i="12"/>
  <c r="DO255" i="13"/>
  <c r="DS257" i="13"/>
  <c r="DS248" i="13"/>
  <c r="DG243" i="12"/>
  <c r="DH246" i="13"/>
  <c r="DJ252" i="13"/>
  <c r="DU260" i="13"/>
  <c r="DQ255" i="13"/>
  <c r="DI251" i="13"/>
  <c r="CR233" i="13"/>
  <c r="DV253" i="13"/>
  <c r="DE238" i="12"/>
  <c r="CW237" i="12"/>
  <c r="CF260" i="13"/>
  <c r="CG254" i="13"/>
  <c r="CG248" i="13"/>
  <c r="CI259" i="13"/>
  <c r="CI263" i="13"/>
  <c r="DQ236" i="12"/>
  <c r="DL247" i="12"/>
  <c r="DF237" i="13"/>
  <c r="DT257" i="13"/>
  <c r="DL250" i="13"/>
  <c r="DP247" i="13"/>
  <c r="DU249" i="13"/>
  <c r="DM246" i="13"/>
  <c r="DB234" i="13"/>
  <c r="DC244" i="12"/>
  <c r="DA243" i="13"/>
  <c r="DR237" i="13"/>
  <c r="DB231" i="13"/>
  <c r="DO241" i="13"/>
  <c r="DS249" i="13"/>
  <c r="DS235" i="13"/>
  <c r="CY231" i="13"/>
  <c r="DH243" i="13"/>
  <c r="DJ250" i="13"/>
  <c r="DQ251" i="13"/>
  <c r="DI244" i="13"/>
  <c r="DK240" i="12"/>
  <c r="DU248" i="12"/>
  <c r="DE242" i="12"/>
  <c r="CH253" i="13"/>
  <c r="CH254" i="13"/>
  <c r="CH260" i="13"/>
  <c r="CF262" i="13"/>
  <c r="CF270" i="13"/>
  <c r="CP235" i="13"/>
  <c r="CG259" i="13"/>
  <c r="CG245" i="13"/>
  <c r="CI255" i="13"/>
  <c r="CP265" i="13"/>
  <c r="DA242" i="12"/>
  <c r="DF246" i="12"/>
  <c r="CX239" i="12"/>
  <c r="DR252" i="12"/>
  <c r="DQ254" i="12"/>
  <c r="DT251" i="12"/>
  <c r="DK241" i="13"/>
  <c r="DF245" i="13"/>
  <c r="DT234" i="13"/>
  <c r="DL246" i="13"/>
  <c r="DU234" i="13"/>
  <c r="CO252" i="13"/>
  <c r="CP256" i="13"/>
  <c r="CO244" i="13"/>
  <c r="CO261" i="13"/>
  <c r="DC241" i="13"/>
  <c r="CU232" i="13"/>
  <c r="CU234" i="13"/>
  <c r="CU229" i="13"/>
  <c r="CU233" i="13"/>
  <c r="CU230" i="13"/>
  <c r="CU235" i="13"/>
  <c r="DT239" i="13"/>
  <c r="DT230" i="13"/>
  <c r="DT229" i="13"/>
  <c r="CT234" i="13"/>
  <c r="CT235" i="13"/>
  <c r="CT236" i="13"/>
  <c r="CT231" i="13"/>
  <c r="CT232" i="13"/>
  <c r="CT233" i="13"/>
  <c r="CT230" i="13"/>
  <c r="CT229" i="13"/>
  <c r="DC240" i="13"/>
  <c r="DO245" i="13"/>
  <c r="CG235" i="13"/>
  <c r="DU254" i="13"/>
  <c r="DR238" i="13"/>
  <c r="DB242" i="13"/>
  <c r="DQ244" i="12"/>
  <c r="DO250" i="13"/>
  <c r="DS236" i="13"/>
  <c r="DS234" i="13"/>
  <c r="CY232" i="13"/>
  <c r="DG238" i="12"/>
  <c r="DJ247" i="13"/>
  <c r="DI237" i="13"/>
  <c r="DV255" i="13"/>
  <c r="DQ239" i="12"/>
  <c r="DK248" i="12"/>
  <c r="DU246" i="12"/>
  <c r="CW238" i="12"/>
  <c r="CP264" i="13"/>
  <c r="CP239" i="13"/>
  <c r="CG244" i="13"/>
  <c r="CG266" i="13"/>
  <c r="CI252" i="13"/>
  <c r="CI269" i="13"/>
  <c r="DI247" i="12"/>
  <c r="DE246" i="12"/>
  <c r="DH247" i="12"/>
  <c r="DS256" i="12"/>
  <c r="DK249" i="13"/>
  <c r="DL244" i="13"/>
  <c r="DH248" i="13"/>
  <c r="DM252" i="13"/>
  <c r="CG271" i="13"/>
  <c r="CP257" i="13"/>
  <c r="CO257" i="13"/>
  <c r="CN236" i="13"/>
  <c r="CO255" i="13"/>
  <c r="DE241" i="13"/>
  <c r="DE240" i="13"/>
  <c r="CL230" i="13"/>
  <c r="CL234" i="13"/>
  <c r="CL231" i="13"/>
  <c r="DC233" i="13"/>
  <c r="DC231" i="13"/>
  <c r="DC229" i="13"/>
  <c r="DC238" i="13"/>
  <c r="DC235" i="13"/>
  <c r="CY239" i="12"/>
  <c r="DV262" i="13"/>
  <c r="CI268" i="13"/>
  <c r="CP247" i="13"/>
  <c r="DR253" i="13"/>
  <c r="DB235" i="13"/>
  <c r="DQ243" i="12"/>
  <c r="DO247" i="13"/>
  <c r="DS241" i="13"/>
  <c r="CY240" i="13"/>
  <c r="DG240" i="12"/>
  <c r="DJ248" i="13"/>
  <c r="DU256" i="13"/>
  <c r="DQ256" i="13"/>
  <c r="DI238" i="13"/>
  <c r="DQ245" i="12"/>
  <c r="DK235" i="12"/>
  <c r="CH261" i="13"/>
  <c r="CP268" i="13"/>
  <c r="CF259" i="13"/>
  <c r="CH256" i="13"/>
  <c r="CP244" i="13"/>
  <c r="CG257" i="13"/>
  <c r="CG270" i="13"/>
  <c r="CP236" i="13"/>
  <c r="CI250" i="13"/>
  <c r="CI270" i="13"/>
  <c r="DQ247" i="12"/>
  <c r="DM247" i="12"/>
  <c r="DK242" i="13"/>
  <c r="DO237" i="13"/>
  <c r="DT253" i="13"/>
  <c r="DL241" i="13"/>
  <c r="CP250" i="13"/>
  <c r="CO239" i="13"/>
  <c r="CN266" i="13"/>
  <c r="DN237" i="13"/>
  <c r="DK229" i="13"/>
  <c r="DK238" i="13"/>
  <c r="DK235" i="13"/>
  <c r="DK231" i="13"/>
  <c r="DK237" i="13"/>
  <c r="DK239" i="13"/>
  <c r="DK232" i="13"/>
  <c r="DK230" i="13"/>
  <c r="DK240" i="13"/>
  <c r="DK233" i="13"/>
  <c r="DK234" i="13"/>
  <c r="DK236" i="13"/>
  <c r="DQ239" i="11"/>
  <c r="DP247" i="12"/>
  <c r="CP237" i="13"/>
  <c r="DQ244" i="11"/>
  <c r="DM241" i="11"/>
  <c r="DR231" i="13"/>
  <c r="DB238" i="13"/>
  <c r="DQ253" i="12"/>
  <c r="DD241" i="13"/>
  <c r="DO240" i="13"/>
  <c r="DS240" i="13"/>
  <c r="CY235" i="13"/>
  <c r="DQ254" i="13"/>
  <c r="DV249" i="13"/>
  <c r="CW235" i="13"/>
  <c r="DC235" i="12"/>
  <c r="CH263" i="13"/>
  <c r="CF258" i="13"/>
  <c r="CP248" i="13"/>
  <c r="CG250" i="13"/>
  <c r="CG264" i="13"/>
  <c r="CP242" i="13"/>
  <c r="CL261" i="13"/>
  <c r="CL270" i="13"/>
  <c r="CG265" i="13"/>
  <c r="DL251" i="12"/>
  <c r="DK251" i="13"/>
  <c r="DO251" i="13"/>
  <c r="DL237" i="13"/>
  <c r="DH245" i="13"/>
  <c r="CH268" i="13"/>
  <c r="CP259" i="13"/>
  <c r="DL253" i="13"/>
  <c r="DR234" i="12"/>
  <c r="Y4" i="24"/>
  <c r="G9" i="13"/>
  <c r="CQ231" i="13"/>
  <c r="CQ229" i="13"/>
  <c r="DS251" i="13"/>
  <c r="DS229" i="13"/>
  <c r="DS230" i="13"/>
  <c r="DS252" i="13"/>
  <c r="DS239" i="13"/>
  <c r="DS237" i="13"/>
  <c r="DS238" i="13"/>
  <c r="DS232" i="13"/>
  <c r="DI242" i="13"/>
  <c r="DI229" i="13"/>
  <c r="DI248" i="13"/>
  <c r="CW232" i="13"/>
  <c r="U46" i="24"/>
  <c r="DU251" i="13"/>
  <c r="DR247" i="13"/>
  <c r="DB236" i="13"/>
  <c r="DQ240" i="12"/>
  <c r="DS254" i="13"/>
  <c r="DC244" i="13"/>
  <c r="CY237" i="13"/>
  <c r="DS260" i="13"/>
  <c r="DO234" i="13"/>
  <c r="CY241" i="13"/>
  <c r="DJ249" i="13"/>
  <c r="DU248" i="13"/>
  <c r="DQ252" i="13"/>
  <c r="DV248" i="13"/>
  <c r="CW236" i="13"/>
  <c r="CH270" i="13"/>
  <c r="CH259" i="13"/>
  <c r="CF266" i="13"/>
  <c r="CP251" i="13"/>
  <c r="CG262" i="13"/>
  <c r="CG232" i="13"/>
  <c r="CP243" i="13"/>
  <c r="CI249" i="13"/>
  <c r="DH249" i="12"/>
  <c r="DK253" i="13"/>
  <c r="DO249" i="13"/>
  <c r="DI246" i="13"/>
  <c r="DL240" i="13"/>
  <c r="DM244" i="13"/>
  <c r="CP252" i="13"/>
  <c r="DL248" i="13"/>
  <c r="CF257" i="13"/>
  <c r="CF229" i="13"/>
  <c r="CO241" i="13"/>
  <c r="CO232" i="13"/>
  <c r="CO235" i="13"/>
  <c r="CO260" i="13"/>
  <c r="DS247" i="13"/>
  <c r="DI245" i="13"/>
  <c r="DE238" i="13"/>
  <c r="DR229" i="13"/>
  <c r="DB233" i="13"/>
  <c r="DD245" i="13"/>
  <c r="DO253" i="13"/>
  <c r="DS258" i="13"/>
  <c r="DP255" i="13"/>
  <c r="CY241" i="12"/>
  <c r="DS255" i="13"/>
  <c r="DO252" i="13"/>
  <c r="DP256" i="13"/>
  <c r="CY233" i="13"/>
  <c r="DJ251" i="13"/>
  <c r="DU257" i="13"/>
  <c r="DQ258" i="13"/>
  <c r="CW238" i="13"/>
  <c r="DE241" i="12"/>
  <c r="CH267" i="13"/>
  <c r="CG267" i="13"/>
  <c r="CG241" i="13"/>
  <c r="CP245" i="13"/>
  <c r="CI266" i="13"/>
  <c r="CL259" i="13"/>
  <c r="CP263" i="13"/>
  <c r="DC243" i="13"/>
  <c r="DP255" i="12"/>
  <c r="DO250" i="12"/>
  <c r="DS251" i="12"/>
  <c r="DU254" i="12"/>
  <c r="DD241" i="12"/>
  <c r="DG248" i="12"/>
  <c r="DU258" i="12"/>
  <c r="DK248" i="13"/>
  <c r="DO257" i="13"/>
  <c r="DI241" i="13"/>
  <c r="DL247" i="13"/>
  <c r="DL231" i="13"/>
  <c r="DH249" i="13"/>
  <c r="CP246" i="13"/>
  <c r="CO265" i="13"/>
  <c r="CN240" i="13"/>
  <c r="CO259" i="13"/>
  <c r="DJ241" i="13"/>
  <c r="DJ233" i="13"/>
  <c r="DJ237" i="13"/>
  <c r="DJ229" i="13"/>
  <c r="DJ232" i="13"/>
  <c r="DJ231" i="13"/>
  <c r="DJ236" i="13"/>
  <c r="DJ234" i="13"/>
  <c r="DJ239" i="13"/>
  <c r="DJ245" i="13"/>
  <c r="DJ240" i="13"/>
  <c r="DJ230" i="13"/>
  <c r="DJ235" i="13"/>
  <c r="CO263" i="13"/>
  <c r="DD237" i="13"/>
  <c r="CU236" i="13"/>
  <c r="DE243" i="13"/>
  <c r="DR260" i="13"/>
  <c r="DB244" i="13"/>
  <c r="DD238" i="13"/>
  <c r="DS243" i="13"/>
  <c r="DC245" i="13"/>
  <c r="DS261" i="13"/>
  <c r="DO239" i="13"/>
  <c r="DR246" i="13"/>
  <c r="DB243" i="13"/>
  <c r="DU246" i="13"/>
  <c r="DV256" i="13"/>
  <c r="CW234" i="13"/>
  <c r="DI245" i="12"/>
  <c r="DU244" i="11"/>
  <c r="CF268" i="13"/>
  <c r="CG256" i="13"/>
  <c r="CG261" i="13"/>
  <c r="CG234" i="13"/>
  <c r="CP260" i="13"/>
  <c r="CL256" i="13"/>
  <c r="CG247" i="13"/>
  <c r="CP269" i="13"/>
  <c r="DD244" i="13"/>
  <c r="DL239" i="12"/>
  <c r="CP253" i="13"/>
  <c r="CO265" i="12"/>
  <c r="CP233" i="13"/>
  <c r="DV261" i="13"/>
  <c r="DO233" i="13"/>
  <c r="DI236" i="13"/>
  <c r="DL239" i="13"/>
  <c r="DL252" i="13"/>
  <c r="DE247" i="13"/>
  <c r="CP258" i="13"/>
  <c r="CO240" i="13"/>
  <c r="CG251" i="13"/>
  <c r="DT255" i="13"/>
  <c r="DI249" i="13"/>
  <c r="CW239" i="13"/>
  <c r="CW229" i="13"/>
  <c r="CW233" i="13"/>
  <c r="DN240" i="11"/>
  <c r="DU263" i="13"/>
  <c r="DE236" i="13"/>
  <c r="DR232" i="13"/>
  <c r="DC241" i="12"/>
  <c r="DQ252" i="12"/>
  <c r="DD239" i="13"/>
  <c r="DS253" i="13"/>
  <c r="DP257" i="13"/>
  <c r="DK252" i="13"/>
  <c r="DO246" i="13"/>
  <c r="DR243" i="13"/>
  <c r="DB232" i="13"/>
  <c r="DU247" i="13"/>
  <c r="DI250" i="13"/>
  <c r="DP251" i="12"/>
  <c r="DE237" i="12"/>
  <c r="CF255" i="13"/>
  <c r="CG249" i="13"/>
  <c r="CG240" i="13"/>
  <c r="CP266" i="13"/>
  <c r="CL262" i="13"/>
  <c r="CI257" i="13"/>
  <c r="CP267" i="13"/>
  <c r="DT250" i="12"/>
  <c r="DV258" i="13"/>
  <c r="DO254" i="13"/>
  <c r="DI232" i="13"/>
  <c r="DL251" i="13"/>
  <c r="DL236" i="13"/>
  <c r="DM254" i="13"/>
  <c r="DE245" i="13"/>
  <c r="CF271" i="13"/>
  <c r="CP255" i="13"/>
  <c r="CO256" i="13"/>
  <c r="CG246" i="13"/>
  <c r="CN238" i="13"/>
  <c r="DQ253" i="13"/>
  <c r="CP229" i="13"/>
  <c r="CP231" i="13"/>
  <c r="CP232" i="13"/>
  <c r="CP230" i="13"/>
  <c r="CP254" i="13"/>
  <c r="DV254" i="11"/>
  <c r="DU250" i="13"/>
  <c r="DE244" i="13"/>
  <c r="DR242" i="13"/>
  <c r="DC240" i="12"/>
  <c r="DS250" i="13"/>
  <c r="DP250" i="13"/>
  <c r="DK243" i="13"/>
  <c r="DO242" i="13"/>
  <c r="DR249" i="13"/>
  <c r="DB241" i="13"/>
  <c r="DI231" i="13"/>
  <c r="DV250" i="13"/>
  <c r="DV245" i="13"/>
  <c r="DP249" i="12"/>
  <c r="DE243" i="12"/>
  <c r="CH262" i="13"/>
  <c r="CP238" i="13"/>
  <c r="CH252" i="13"/>
  <c r="CG242" i="13"/>
  <c r="CG238" i="13"/>
  <c r="CI260" i="13"/>
  <c r="CI254" i="13"/>
  <c r="CL255" i="13"/>
  <c r="CL268" i="13"/>
  <c r="CG263" i="13"/>
  <c r="CI248" i="13"/>
  <c r="DO247" i="12"/>
  <c r="DU239" i="12"/>
  <c r="DD238" i="12"/>
  <c r="DV263" i="13"/>
  <c r="DO256" i="13"/>
  <c r="DI235" i="13"/>
  <c r="DL242" i="13"/>
  <c r="DH244" i="13"/>
  <c r="DM255" i="13"/>
  <c r="CO245" i="13"/>
  <c r="CO242" i="13"/>
  <c r="CP234" i="13"/>
  <c r="CL269" i="13"/>
  <c r="CO254" i="13"/>
  <c r="CT232" i="12"/>
  <c r="CY230" i="13"/>
  <c r="CY234" i="13"/>
  <c r="CG231" i="13"/>
  <c r="CL241" i="13"/>
  <c r="CS232" i="13"/>
  <c r="DN250" i="11"/>
  <c r="DR243" i="11"/>
  <c r="DU258" i="13"/>
  <c r="DE234" i="13"/>
  <c r="DR256" i="13"/>
  <c r="DO243" i="13"/>
  <c r="DS246" i="13"/>
  <c r="DP254" i="13"/>
  <c r="DK247" i="13"/>
  <c r="DO235" i="13"/>
  <c r="DR235" i="13"/>
  <c r="DE246" i="13"/>
  <c r="DI247" i="13"/>
  <c r="DV252" i="13"/>
  <c r="DE236" i="12"/>
  <c r="CH264" i="13"/>
  <c r="CF269" i="13"/>
  <c r="CF254" i="13"/>
  <c r="CG239" i="13"/>
  <c r="CP249" i="13"/>
  <c r="CG252" i="13"/>
  <c r="CG233" i="13"/>
  <c r="CI271" i="13"/>
  <c r="CI264" i="13"/>
  <c r="CU236" i="12"/>
  <c r="DM244" i="12"/>
  <c r="CV234" i="12"/>
  <c r="DM252" i="12"/>
  <c r="CL266" i="13"/>
  <c r="CF232" i="13"/>
  <c r="CO249" i="13"/>
  <c r="CL265" i="13"/>
  <c r="CO247" i="13"/>
  <c r="DU262" i="13"/>
  <c r="CN229" i="13"/>
  <c r="CN232" i="13"/>
  <c r="CN234" i="13"/>
  <c r="CN235" i="13"/>
  <c r="CN245" i="13"/>
  <c r="CX230" i="13"/>
  <c r="CX229" i="13"/>
  <c r="CN231" i="13"/>
  <c r="CS235" i="13"/>
  <c r="CP241" i="13"/>
  <c r="CL257" i="13"/>
  <c r="DM248" i="13"/>
  <c r="DV260" i="13"/>
  <c r="DG241" i="11"/>
  <c r="DU255" i="13"/>
  <c r="DE237" i="13"/>
  <c r="DR244" i="13"/>
  <c r="DO248" i="13"/>
  <c r="CY236" i="13"/>
  <c r="DK246" i="13"/>
  <c r="DJ246" i="13"/>
  <c r="CS234" i="13"/>
  <c r="DI239" i="13"/>
  <c r="DE234" i="12"/>
  <c r="CP262" i="13"/>
  <c r="CH271" i="13"/>
  <c r="CH265" i="13"/>
  <c r="CG258" i="13"/>
  <c r="CI251" i="13"/>
  <c r="CI262" i="13"/>
  <c r="CL264" i="13"/>
  <c r="DU251" i="12"/>
  <c r="DL238" i="13"/>
  <c r="DM250" i="13"/>
  <c r="CL271" i="13"/>
  <c r="CH258" i="13"/>
  <c r="DD242" i="13"/>
  <c r="DD243" i="13"/>
  <c r="DD234" i="13"/>
  <c r="DD229" i="13"/>
  <c r="DD240" i="13"/>
  <c r="DD230" i="13"/>
  <c r="DD246" i="13"/>
  <c r="DP251" i="13"/>
  <c r="DP232" i="13"/>
  <c r="DP231" i="13"/>
  <c r="DH241" i="13"/>
  <c r="DH242" i="13"/>
  <c r="DH240" i="13"/>
  <c r="DL245" i="13"/>
  <c r="DL230" i="13"/>
  <c r="DL243" i="13"/>
  <c r="DL229" i="13"/>
  <c r="DG229" i="13"/>
  <c r="DG246" i="13"/>
  <c r="DG247" i="13"/>
  <c r="DG230" i="13"/>
  <c r="DG231" i="13"/>
  <c r="DG243" i="13"/>
  <c r="DG232" i="13"/>
  <c r="CF238" i="13"/>
  <c r="CS230" i="13"/>
  <c r="DR241" i="13"/>
  <c r="DR258" i="13"/>
  <c r="DR240" i="13"/>
  <c r="DR230" i="13"/>
  <c r="DR234" i="13"/>
  <c r="DU259" i="13"/>
  <c r="DR236" i="13"/>
  <c r="DR251" i="13"/>
  <c r="DO238" i="13"/>
  <c r="DS242" i="13"/>
  <c r="CY239" i="13"/>
  <c r="DG239" i="12"/>
  <c r="DJ242" i="13"/>
  <c r="DE233" i="13"/>
  <c r="DI240" i="13"/>
  <c r="DV257" i="13"/>
  <c r="DK243" i="12"/>
  <c r="DE239" i="12"/>
  <c r="CH266" i="13"/>
  <c r="CG268" i="13"/>
  <c r="CG243" i="13"/>
  <c r="CI253" i="13"/>
  <c r="CL260" i="13"/>
  <c r="DK251" i="12"/>
  <c r="DC239" i="12"/>
  <c r="DU252" i="12"/>
  <c r="DJ239" i="12"/>
  <c r="DQ248" i="12"/>
  <c r="DQ246" i="12"/>
  <c r="DM239" i="12"/>
  <c r="DR257" i="13"/>
  <c r="DM230" i="13"/>
  <c r="DM240" i="13"/>
  <c r="DM247" i="13"/>
  <c r="DM238" i="13"/>
  <c r="DM249" i="13"/>
  <c r="DM253" i="13"/>
  <c r="DM239" i="13"/>
  <c r="DM245" i="13"/>
  <c r="DM237" i="13"/>
  <c r="DM231" i="13"/>
  <c r="CZ236" i="13"/>
  <c r="DU253" i="13"/>
  <c r="DO230" i="13"/>
  <c r="DO229" i="13"/>
  <c r="DO231" i="13"/>
  <c r="DA240" i="13"/>
  <c r="DU261" i="13"/>
  <c r="DR252" i="13"/>
  <c r="DR245" i="13"/>
  <c r="DS259" i="13"/>
  <c r="DS245" i="13"/>
  <c r="DI230" i="13"/>
  <c r="CG269" i="13"/>
  <c r="CI265" i="13"/>
  <c r="DS246" i="12"/>
  <c r="DI248" i="12"/>
  <c r="DQ241" i="12"/>
  <c r="DM250" i="12"/>
  <c r="DV264" i="13"/>
  <c r="DV246" i="13"/>
  <c r="DV240" i="13"/>
  <c r="DJ244" i="13"/>
  <c r="DR260" i="12"/>
  <c r="DV246" i="12"/>
  <c r="DV254" i="12"/>
  <c r="DV252" i="12"/>
  <c r="DD240" i="12"/>
  <c r="DT244" i="11"/>
  <c r="DV251" i="12"/>
  <c r="DF240" i="12"/>
  <c r="DS250" i="12"/>
  <c r="DC242" i="12"/>
  <c r="DT261" i="12"/>
  <c r="DD244" i="12"/>
  <c r="DO253" i="12"/>
  <c r="DP244" i="12"/>
  <c r="DI238" i="12"/>
  <c r="DK239" i="12"/>
  <c r="DV235" i="12"/>
  <c r="DR255" i="12"/>
  <c r="DR247" i="12"/>
  <c r="DJ247" i="12"/>
  <c r="DU259" i="12"/>
  <c r="DU244" i="12"/>
  <c r="CM255" i="12"/>
  <c r="CM267" i="12"/>
  <c r="CM271" i="12"/>
  <c r="DN238" i="12"/>
  <c r="DN246" i="12"/>
  <c r="DN233" i="12"/>
  <c r="DN236" i="12"/>
  <c r="DN237" i="12"/>
  <c r="DN248" i="12"/>
  <c r="DN255" i="12"/>
  <c r="DN245" i="12"/>
  <c r="DN251" i="12"/>
  <c r="DV261" i="12"/>
  <c r="CX236" i="12"/>
  <c r="DU255" i="12"/>
  <c r="DO251" i="12"/>
  <c r="DL242" i="12"/>
  <c r="DJ250" i="12"/>
  <c r="DN242" i="12"/>
  <c r="DT262" i="11"/>
  <c r="U57" i="24"/>
  <c r="DV240" i="11"/>
  <c r="DV238" i="12"/>
  <c r="DF247" i="12"/>
  <c r="DT242" i="11"/>
  <c r="DT262" i="12"/>
  <c r="DI235" i="12"/>
  <c r="DV244" i="12"/>
  <c r="DL241" i="11"/>
  <c r="CM246" i="12"/>
  <c r="CM253" i="12"/>
  <c r="DB244" i="12"/>
  <c r="DN253" i="12"/>
  <c r="DU262" i="12"/>
  <c r="DK253" i="12"/>
  <c r="CO268" i="12"/>
  <c r="CO257" i="12"/>
  <c r="DO245" i="12"/>
  <c r="DL237" i="12"/>
  <c r="DA242" i="11"/>
  <c r="DV255" i="11"/>
  <c r="DB242" i="11"/>
  <c r="DU254" i="11"/>
  <c r="DV240" i="12"/>
  <c r="DF241" i="12"/>
  <c r="DQ256" i="12"/>
  <c r="DT249" i="12"/>
  <c r="DO255" i="12"/>
  <c r="DA239" i="12"/>
  <c r="DV233" i="12"/>
  <c r="DR250" i="12"/>
  <c r="DR249" i="12"/>
  <c r="DO246" i="12"/>
  <c r="CM245" i="12"/>
  <c r="DH237" i="12"/>
  <c r="DH242" i="12"/>
  <c r="DH239" i="12"/>
  <c r="DJ252" i="12"/>
  <c r="DQ251" i="12"/>
  <c r="DV263" i="12"/>
  <c r="CV235" i="12"/>
  <c r="DH244" i="12"/>
  <c r="DM251" i="12"/>
  <c r="DK245" i="12"/>
  <c r="DO238" i="12"/>
  <c r="DL250" i="12"/>
  <c r="DJ241" i="12"/>
  <c r="CN230" i="2"/>
  <c r="DP257" i="12"/>
  <c r="DP239" i="12"/>
  <c r="DP246" i="12"/>
  <c r="DP238" i="12"/>
  <c r="CM229" i="12"/>
  <c r="CM260" i="12"/>
  <c r="CM240" i="12"/>
  <c r="CM268" i="12"/>
  <c r="CM237" i="12"/>
  <c r="CM242" i="12"/>
  <c r="CM258" i="12"/>
  <c r="DV258" i="12"/>
  <c r="DN256" i="12"/>
  <c r="DK244" i="12"/>
  <c r="CM231" i="12"/>
  <c r="DL253" i="12"/>
  <c r="DJ233" i="12"/>
  <c r="DA236" i="12"/>
  <c r="DT257" i="12"/>
  <c r="DR259" i="11"/>
  <c r="DV243" i="11"/>
  <c r="DV260" i="12"/>
  <c r="DF235" i="12"/>
  <c r="DS260" i="12"/>
  <c r="DA235" i="12"/>
  <c r="DT256" i="12"/>
  <c r="DD235" i="12"/>
  <c r="DP243" i="12"/>
  <c r="DQ250" i="12"/>
  <c r="DA234" i="12"/>
  <c r="DK249" i="12"/>
  <c r="DV241" i="12"/>
  <c r="DR245" i="12"/>
  <c r="DR254" i="12"/>
  <c r="DO248" i="12"/>
  <c r="DU249" i="12"/>
  <c r="DQ242" i="11"/>
  <c r="CM232" i="12"/>
  <c r="DV262" i="12"/>
  <c r="DN250" i="12"/>
  <c r="DT237" i="12"/>
  <c r="DL236" i="12"/>
  <c r="DH238" i="12"/>
  <c r="DM243" i="12"/>
  <c r="DM237" i="12"/>
  <c r="DK238" i="12"/>
  <c r="DG245" i="12"/>
  <c r="CV236" i="12"/>
  <c r="DJ246" i="12"/>
  <c r="DL246" i="11"/>
  <c r="DT246" i="12"/>
  <c r="DR259" i="12"/>
  <c r="DV264" i="12"/>
  <c r="DF243" i="12"/>
  <c r="DA238" i="12"/>
  <c r="DO256" i="12"/>
  <c r="DH246" i="12"/>
  <c r="DA237" i="12"/>
  <c r="DK241" i="12"/>
  <c r="DV237" i="12"/>
  <c r="DR235" i="12"/>
  <c r="DR244" i="12"/>
  <c r="DO254" i="12"/>
  <c r="DL250" i="11"/>
  <c r="DE242" i="11"/>
  <c r="CM239" i="12"/>
  <c r="DI241" i="12"/>
  <c r="DN247" i="12"/>
  <c r="DN235" i="12"/>
  <c r="DL241" i="12"/>
  <c r="CV237" i="12"/>
  <c r="DM241" i="12"/>
  <c r="DM234" i="12"/>
  <c r="DK237" i="12"/>
  <c r="CX235" i="12"/>
  <c r="CX234" i="12"/>
  <c r="CX240" i="12"/>
  <c r="DJ250" i="11"/>
  <c r="DF242" i="12"/>
  <c r="DU243" i="11"/>
  <c r="DM253" i="11"/>
  <c r="DK245" i="11"/>
  <c r="DV253" i="12"/>
  <c r="DF234" i="12"/>
  <c r="DA241" i="12"/>
  <c r="DT258" i="12"/>
  <c r="DD242" i="12"/>
  <c r="DO257" i="12"/>
  <c r="DH245" i="12"/>
  <c r="DQ259" i="12"/>
  <c r="DV255" i="12"/>
  <c r="DR246" i="12"/>
  <c r="CM238" i="12"/>
  <c r="CM259" i="12"/>
  <c r="DI244" i="12"/>
  <c r="DN243" i="12"/>
  <c r="DT253" i="12"/>
  <c r="DL240" i="12"/>
  <c r="DP242" i="12"/>
  <c r="DK247" i="12"/>
  <c r="DJ248" i="12"/>
  <c r="DT255" i="12"/>
  <c r="DH245" i="11"/>
  <c r="DU263" i="11"/>
  <c r="DQ252" i="11"/>
  <c r="DV234" i="12"/>
  <c r="DQ255" i="12"/>
  <c r="DT243" i="12"/>
  <c r="DD243" i="12"/>
  <c r="DI236" i="12"/>
  <c r="DC238" i="12"/>
  <c r="DV243" i="12"/>
  <c r="DR257" i="12"/>
  <c r="DJ245" i="12"/>
  <c r="DG244" i="12"/>
  <c r="DU243" i="12"/>
  <c r="DU256" i="12"/>
  <c r="DR241" i="11"/>
  <c r="CM236" i="12"/>
  <c r="CM247" i="12"/>
  <c r="CM251" i="12"/>
  <c r="CW235" i="12"/>
  <c r="CW239" i="12"/>
  <c r="DI250" i="12"/>
  <c r="DN241" i="12"/>
  <c r="DT241" i="12"/>
  <c r="DP253" i="12"/>
  <c r="DH240" i="12"/>
  <c r="CW236" i="12"/>
  <c r="CY238" i="12"/>
  <c r="DJ243" i="12"/>
  <c r="DA240" i="12"/>
  <c r="DE245" i="12"/>
  <c r="DV239" i="12"/>
  <c r="DS261" i="12"/>
  <c r="DQ258" i="12"/>
  <c r="DT240" i="12"/>
  <c r="DP235" i="12"/>
  <c r="DH250" i="12"/>
  <c r="DI239" i="12"/>
  <c r="DS258" i="12"/>
  <c r="DC237" i="12"/>
  <c r="DV257" i="12"/>
  <c r="DR242" i="12"/>
  <c r="DJ242" i="12"/>
  <c r="DU242" i="12"/>
  <c r="DU245" i="12"/>
  <c r="DE247" i="12"/>
  <c r="DE243" i="11"/>
  <c r="CM233" i="12"/>
  <c r="CM254" i="12"/>
  <c r="DI234" i="12"/>
  <c r="DN254" i="12"/>
  <c r="DF239" i="12"/>
  <c r="DT235" i="12"/>
  <c r="CY236" i="12"/>
  <c r="DR248" i="12"/>
  <c r="DJ249" i="12"/>
  <c r="DV248" i="12"/>
  <c r="DC241" i="11"/>
  <c r="DJ249" i="11"/>
  <c r="DS259" i="11"/>
  <c r="DI247" i="11"/>
  <c r="DT247" i="11"/>
  <c r="DV247" i="12"/>
  <c r="DS259" i="12"/>
  <c r="DA243" i="12"/>
  <c r="DT260" i="12"/>
  <c r="DP254" i="12"/>
  <c r="DI243" i="12"/>
  <c r="DV232" i="12"/>
  <c r="DR243" i="12"/>
  <c r="DG246" i="12"/>
  <c r="DU261" i="12"/>
  <c r="DU263" i="12"/>
  <c r="DV250" i="11"/>
  <c r="CM234" i="12"/>
  <c r="CM257" i="12"/>
  <c r="CM266" i="12"/>
  <c r="DM248" i="12"/>
  <c r="DM242" i="12"/>
  <c r="DM253" i="12"/>
  <c r="DM235" i="12"/>
  <c r="DM245" i="12"/>
  <c r="DI246" i="12"/>
  <c r="DN234" i="12"/>
  <c r="DF237" i="12"/>
  <c r="DT242" i="12"/>
  <c r="DP250" i="12"/>
  <c r="DM255" i="12"/>
  <c r="DV249" i="12"/>
  <c r="DD239" i="11"/>
  <c r="DQ243" i="11"/>
  <c r="CI231" i="2"/>
  <c r="DV259" i="12"/>
  <c r="DQ257" i="12"/>
  <c r="DG249" i="12"/>
  <c r="DP237" i="12"/>
  <c r="DH248" i="12"/>
  <c r="DI240" i="12"/>
  <c r="DS255" i="12"/>
  <c r="DC243" i="12"/>
  <c r="DV242" i="12"/>
  <c r="DR240" i="12"/>
  <c r="DU247" i="12"/>
  <c r="CM235" i="12"/>
  <c r="CM241" i="12"/>
  <c r="CM262" i="12"/>
  <c r="DC245" i="12"/>
  <c r="DN244" i="12"/>
  <c r="DF236" i="12"/>
  <c r="DT259" i="12"/>
  <c r="DD239" i="12"/>
  <c r="DP245" i="12"/>
  <c r="CZ237" i="12"/>
  <c r="DM254" i="12"/>
  <c r="CX237" i="12"/>
  <c r="DT247" i="12"/>
  <c r="DV256" i="12"/>
  <c r="DH243" i="12"/>
  <c r="DF248" i="12"/>
  <c r="CM229" i="2"/>
  <c r="DK250" i="12"/>
  <c r="DK234" i="12"/>
  <c r="DK242" i="12"/>
  <c r="DK246" i="12"/>
  <c r="CX233" i="12"/>
  <c r="DT236" i="12"/>
  <c r="DP236" i="12"/>
  <c r="DS253" i="12"/>
  <c r="DR233" i="12"/>
  <c r="DV253" i="11"/>
  <c r="DT239" i="12"/>
  <c r="DI251" i="12"/>
  <c r="DR258" i="12"/>
  <c r="DI244" i="11"/>
  <c r="DV245" i="12"/>
  <c r="DT254" i="12"/>
  <c r="DT244" i="12"/>
  <c r="DP256" i="12"/>
  <c r="DI249" i="12"/>
  <c r="DF233" i="12"/>
  <c r="DR241" i="12"/>
  <c r="DJ240" i="12"/>
  <c r="CM256" i="12"/>
  <c r="CM264" i="12"/>
  <c r="DS257" i="12"/>
  <c r="DI232" i="12"/>
  <c r="DI233" i="12"/>
  <c r="DI242" i="12"/>
  <c r="DN249" i="12"/>
  <c r="CX238" i="12"/>
  <c r="DT252" i="12"/>
  <c r="DD236" i="12"/>
  <c r="CO255" i="12"/>
  <c r="DP248" i="12"/>
  <c r="DM240" i="12"/>
  <c r="DS254" i="12"/>
  <c r="CM230" i="12"/>
  <c r="DT234" i="12"/>
  <c r="DR256" i="12"/>
  <c r="DB239" i="12"/>
  <c r="DG244" i="11"/>
  <c r="DV245" i="11"/>
  <c r="DV236" i="12"/>
  <c r="DT245" i="12"/>
  <c r="DP258" i="12"/>
  <c r="DK252" i="12"/>
  <c r="DF245" i="12"/>
  <c r="DR236" i="12"/>
  <c r="CM243" i="12"/>
  <c r="CM261" i="12"/>
  <c r="CP233" i="4"/>
  <c r="CP234" i="4"/>
  <c r="CP240" i="4"/>
  <c r="CP250" i="4"/>
  <c r="CP267" i="4"/>
  <c r="CP239" i="4"/>
  <c r="CP253" i="4"/>
  <c r="CP232" i="4"/>
  <c r="CP252" i="4"/>
  <c r="CP237" i="4"/>
  <c r="CP248" i="4"/>
  <c r="CP238" i="4"/>
  <c r="CP242" i="4"/>
  <c r="CO251" i="12"/>
  <c r="CO254" i="12"/>
  <c r="CO232" i="12"/>
  <c r="CO239" i="12"/>
  <c r="CO253" i="12"/>
  <c r="DN240" i="12"/>
  <c r="CP254" i="4"/>
  <c r="DP241" i="12"/>
  <c r="DM246" i="12"/>
  <c r="CP241" i="4"/>
  <c r="CM270" i="12"/>
  <c r="DB241" i="12"/>
  <c r="DU257" i="11"/>
  <c r="DS256" i="11"/>
  <c r="DQ256" i="11"/>
  <c r="DQ250" i="11"/>
  <c r="DS239" i="11"/>
  <c r="DT256" i="11"/>
  <c r="DS252" i="11"/>
  <c r="DT245" i="11"/>
  <c r="DL243" i="11"/>
  <c r="DV256" i="11"/>
  <c r="DI246" i="11"/>
  <c r="DU239" i="11"/>
  <c r="DM251" i="11"/>
  <c r="DE247" i="11"/>
  <c r="DR238" i="11"/>
  <c r="DJ251" i="11"/>
  <c r="DB240" i="11"/>
  <c r="DH248" i="11"/>
  <c r="DS257" i="11"/>
  <c r="DS243" i="11"/>
  <c r="DT246" i="11"/>
  <c r="DS250" i="11"/>
  <c r="DF240" i="11"/>
  <c r="DI251" i="11"/>
  <c r="CR234" i="11"/>
  <c r="DS249" i="11"/>
  <c r="DI248" i="11"/>
  <c r="DS242" i="11"/>
  <c r="DV246" i="11"/>
  <c r="DT240" i="11"/>
  <c r="DD241" i="11"/>
  <c r="DK250" i="11"/>
  <c r="DT260" i="11"/>
  <c r="DL240" i="11"/>
  <c r="DF246" i="11"/>
  <c r="DU251" i="11"/>
  <c r="DM245" i="11"/>
  <c r="DH247" i="11"/>
  <c r="CR234" i="4"/>
  <c r="DS255" i="11"/>
  <c r="DI249" i="11"/>
  <c r="DS245" i="11"/>
  <c r="DV242" i="11"/>
  <c r="DV249" i="11"/>
  <c r="DT253" i="11"/>
  <c r="DK244" i="11"/>
  <c r="DT239" i="11"/>
  <c r="DF245" i="11"/>
  <c r="DU262" i="11"/>
  <c r="DM246" i="11"/>
  <c r="DR244" i="11"/>
  <c r="DJ244" i="11"/>
  <c r="CY240" i="11"/>
  <c r="DS241" i="11"/>
  <c r="DA240" i="11"/>
  <c r="DI250" i="11"/>
  <c r="DS240" i="11"/>
  <c r="DK249" i="11"/>
  <c r="DT250" i="11"/>
  <c r="DD244" i="11"/>
  <c r="DN251" i="11"/>
  <c r="DF248" i="11"/>
  <c r="DM244" i="11"/>
  <c r="DR260" i="11"/>
  <c r="DJ247" i="11"/>
  <c r="DH243" i="11"/>
  <c r="DS251" i="11"/>
  <c r="DI240" i="11"/>
  <c r="DG243" i="11"/>
  <c r="DV248" i="11"/>
  <c r="DT248" i="11"/>
  <c r="DK238" i="11"/>
  <c r="DT257" i="11"/>
  <c r="DN248" i="11"/>
  <c r="DI242" i="11"/>
  <c r="DU256" i="11"/>
  <c r="DM243" i="11"/>
  <c r="DR250" i="11"/>
  <c r="DB243" i="11"/>
  <c r="DD243" i="11"/>
  <c r="DV259" i="11"/>
  <c r="DF247" i="11"/>
  <c r="DT255" i="11"/>
  <c r="DK251" i="11"/>
  <c r="DD242" i="11"/>
  <c r="DR251" i="11"/>
  <c r="DJ242" i="11"/>
  <c r="DH238" i="11"/>
  <c r="DQ259" i="2"/>
  <c r="W6" i="24"/>
  <c r="DS247" i="11"/>
  <c r="DV262" i="11"/>
  <c r="DT243" i="11"/>
  <c r="DD246" i="11"/>
  <c r="DD245" i="11"/>
  <c r="DN246" i="11"/>
  <c r="DR257" i="11"/>
  <c r="U43" i="24"/>
  <c r="DI239" i="11"/>
  <c r="DG248" i="11"/>
  <c r="DV257" i="11"/>
  <c r="DT249" i="11"/>
  <c r="DL248" i="11"/>
  <c r="DN245" i="11"/>
  <c r="DU248" i="11"/>
  <c r="DM254" i="11"/>
  <c r="DR258" i="11"/>
  <c r="DH240" i="11"/>
  <c r="DU242" i="11"/>
  <c r="DQ258" i="11"/>
  <c r="DF243" i="11"/>
  <c r="DK239" i="11"/>
  <c r="DN255" i="11"/>
  <c r="DQ246" i="11"/>
  <c r="DA239" i="11"/>
  <c r="DU252" i="11"/>
  <c r="DE245" i="11"/>
  <c r="CW239" i="11"/>
  <c r="DR248" i="11"/>
  <c r="DH241" i="11"/>
  <c r="DB239" i="11"/>
  <c r="DU258" i="11"/>
  <c r="CY241" i="11"/>
  <c r="CU237" i="11"/>
  <c r="DU253" i="11"/>
  <c r="DQ255" i="11"/>
  <c r="DI241" i="11"/>
  <c r="DC243" i="11"/>
  <c r="DT251" i="11"/>
  <c r="DS254" i="11"/>
  <c r="DK247" i="11"/>
  <c r="DV263" i="11"/>
  <c r="DN252" i="11"/>
  <c r="DQ240" i="11"/>
  <c r="DU245" i="11"/>
  <c r="DJ248" i="11"/>
  <c r="DJ246" i="11"/>
  <c r="DH239" i="11"/>
  <c r="DQ259" i="11"/>
  <c r="DF244" i="11"/>
  <c r="DV264" i="11"/>
  <c r="DN243" i="11"/>
  <c r="DQ247" i="11"/>
  <c r="DU259" i="11"/>
  <c r="DJ245" i="11"/>
  <c r="DB238" i="11"/>
  <c r="DH246" i="11"/>
  <c r="DM255" i="2"/>
  <c r="DU250" i="11"/>
  <c r="DQ257" i="11"/>
  <c r="DC242" i="11"/>
  <c r="DV251" i="11"/>
  <c r="DF241" i="11"/>
  <c r="DT258" i="11"/>
  <c r="DC245" i="11"/>
  <c r="DL252" i="11"/>
  <c r="DV241" i="11"/>
  <c r="DN242" i="11"/>
  <c r="DQ251" i="11"/>
  <c r="DE239" i="11"/>
  <c r="DU247" i="11"/>
  <c r="DS244" i="11"/>
  <c r="DQ253" i="11"/>
  <c r="DM239" i="11"/>
  <c r="DB241" i="11"/>
  <c r="DS253" i="11"/>
  <c r="DA238" i="11"/>
  <c r="DS248" i="11"/>
  <c r="DT259" i="11"/>
  <c r="DS260" i="11"/>
  <c r="DC244" i="11"/>
  <c r="DL242" i="11"/>
  <c r="DV258" i="11"/>
  <c r="DN256" i="11"/>
  <c r="DU261" i="11"/>
  <c r="DM247" i="11"/>
  <c r="DE246" i="11"/>
  <c r="DB244" i="11"/>
  <c r="DU263" i="4"/>
  <c r="CR234" i="2"/>
  <c r="DD246" i="2"/>
  <c r="CW239" i="2"/>
  <c r="DP258" i="2"/>
  <c r="CV238" i="2"/>
  <c r="DC245" i="2"/>
  <c r="DI251" i="2"/>
  <c r="CY241" i="2"/>
  <c r="CT236" i="2"/>
  <c r="CW239" i="4"/>
  <c r="DO257" i="4"/>
  <c r="CX240" i="4"/>
  <c r="DA243" i="4"/>
  <c r="DS261" i="4"/>
  <c r="DE247" i="4"/>
  <c r="CY241" i="4"/>
  <c r="DM255" i="4"/>
  <c r="CZ242" i="4"/>
  <c r="CU237" i="4"/>
  <c r="DD246" i="4"/>
  <c r="DB244" i="4"/>
  <c r="DH250" i="4"/>
  <c r="W59" i="24"/>
  <c r="Y19" i="24"/>
  <c r="Y11" i="24"/>
  <c r="W4" i="24"/>
  <c r="G9" i="12"/>
  <c r="U22" i="24"/>
  <c r="W34" i="24"/>
  <c r="U36" i="24"/>
  <c r="W50" i="24"/>
  <c r="Y16" i="24"/>
  <c r="U35" i="24"/>
  <c r="W36" i="24"/>
  <c r="W56" i="24"/>
  <c r="Y10" i="24"/>
  <c r="W47" i="24"/>
  <c r="CZ241" i="11"/>
  <c r="CZ239" i="11"/>
  <c r="CZ240" i="11"/>
  <c r="CZ242" i="11"/>
  <c r="CZ238" i="11"/>
  <c r="DH242" i="11"/>
  <c r="DH244" i="11"/>
  <c r="DH249" i="11"/>
  <c r="DP238" i="11"/>
  <c r="DP242" i="11"/>
  <c r="DP255" i="11"/>
  <c r="DP245" i="11"/>
  <c r="DP244" i="11"/>
  <c r="DP249" i="11"/>
  <c r="DP239" i="11"/>
  <c r="DP243" i="11"/>
  <c r="DP253" i="11"/>
  <c r="DP251" i="11"/>
  <c r="DP252" i="11"/>
  <c r="DP241" i="11"/>
  <c r="DP254" i="11"/>
  <c r="DP246" i="11"/>
  <c r="DP256" i="11"/>
  <c r="DP250" i="11"/>
  <c r="DP257" i="11"/>
  <c r="DP248" i="11"/>
  <c r="DP258" i="11"/>
  <c r="DP240" i="11"/>
  <c r="DP247" i="11"/>
  <c r="DG242" i="11"/>
  <c r="DG247" i="11"/>
  <c r="DG249" i="11"/>
  <c r="DG245" i="11"/>
  <c r="DG246" i="11"/>
  <c r="DO245" i="11"/>
  <c r="DO251" i="11"/>
  <c r="DO252" i="11"/>
  <c r="DO240" i="11"/>
  <c r="DO253" i="11"/>
  <c r="DO256" i="11"/>
  <c r="DO241" i="11"/>
  <c r="DO257" i="11"/>
  <c r="DO255" i="11"/>
  <c r="DO246" i="11"/>
  <c r="DO243" i="11"/>
  <c r="DO249" i="11"/>
  <c r="DO247" i="11"/>
  <c r="DO254" i="11"/>
  <c r="DO244" i="11"/>
  <c r="DO250" i="11"/>
  <c r="DO242" i="11"/>
  <c r="DO248" i="11"/>
  <c r="DA243" i="11"/>
  <c r="DA241" i="11"/>
  <c r="DI238" i="11"/>
  <c r="DI245" i="11"/>
  <c r="DI243" i="11"/>
  <c r="DQ245" i="11"/>
  <c r="DQ248" i="11"/>
  <c r="DQ238" i="11"/>
  <c r="DQ254" i="11"/>
  <c r="DQ249" i="11"/>
  <c r="DL239" i="11"/>
  <c r="DL245" i="11"/>
  <c r="DL247" i="11"/>
  <c r="DL244" i="11"/>
  <c r="DL249" i="11"/>
  <c r="DL254" i="11"/>
  <c r="DL251" i="11"/>
  <c r="DT241" i="11"/>
  <c r="DT254" i="11"/>
  <c r="DT261" i="11"/>
  <c r="DT252" i="11"/>
  <c r="CN234" i="11"/>
  <c r="CN232" i="11"/>
  <c r="CN231" i="11"/>
  <c r="CN242" i="11"/>
  <c r="CN233" i="11"/>
  <c r="CN244" i="11"/>
  <c r="CN239" i="11"/>
  <c r="CN241" i="11"/>
  <c r="CN246" i="11"/>
  <c r="CN247" i="11"/>
  <c r="CN238" i="11"/>
  <c r="CN250" i="11"/>
  <c r="CN245" i="11"/>
  <c r="CN236" i="11"/>
  <c r="CN249" i="11"/>
  <c r="CN257" i="11"/>
  <c r="CN261" i="11"/>
  <c r="CN263" i="11"/>
  <c r="CN254" i="11"/>
  <c r="CN259" i="11"/>
  <c r="CN243" i="11"/>
  <c r="CN258" i="11"/>
  <c r="CN264" i="11"/>
  <c r="CN265" i="11"/>
  <c r="CN269" i="11"/>
  <c r="CN256" i="11"/>
  <c r="CN253" i="11"/>
  <c r="CN260" i="11"/>
  <c r="CN266" i="11"/>
  <c r="CN235" i="11"/>
  <c r="CN262" i="11"/>
  <c r="CN268" i="11"/>
  <c r="CN240" i="11"/>
  <c r="CN252" i="11"/>
  <c r="CN270" i="11"/>
  <c r="CN248" i="11"/>
  <c r="CN267" i="11"/>
  <c r="CN251" i="11"/>
  <c r="CN255" i="11"/>
  <c r="CN271" i="11"/>
  <c r="CN237" i="11"/>
  <c r="DJ240" i="11"/>
  <c r="DJ239" i="11"/>
  <c r="DJ252" i="11"/>
  <c r="DJ238" i="11"/>
  <c r="DJ243" i="11"/>
  <c r="DR253" i="11"/>
  <c r="DR255" i="11"/>
  <c r="DR256" i="11"/>
  <c r="DR254" i="11"/>
  <c r="DR249" i="11"/>
  <c r="DR252" i="11"/>
  <c r="DR245" i="11"/>
  <c r="DR242" i="11"/>
  <c r="DR247" i="11"/>
  <c r="DR240" i="11"/>
  <c r="DR246" i="11"/>
  <c r="DE241" i="11"/>
  <c r="DE244" i="11"/>
  <c r="DM248" i="11"/>
  <c r="DM242" i="11"/>
  <c r="DM255" i="11"/>
  <c r="DM240" i="11"/>
  <c r="DM250" i="11"/>
  <c r="DM249" i="11"/>
  <c r="DM252" i="11"/>
  <c r="DU241" i="11"/>
  <c r="DU255" i="11"/>
  <c r="DU249" i="11"/>
  <c r="DU246" i="11"/>
  <c r="DU260" i="11"/>
  <c r="CO231" i="11"/>
  <c r="CO232" i="11"/>
  <c r="CO236" i="11"/>
  <c r="CO247" i="11"/>
  <c r="CO245" i="11"/>
  <c r="CO239" i="11"/>
  <c r="CO243" i="11"/>
  <c r="CO242" i="11"/>
  <c r="CO267" i="11"/>
  <c r="CO238" i="11"/>
  <c r="CO249" i="11"/>
  <c r="CO253" i="11"/>
  <c r="CO258" i="11"/>
  <c r="CO259" i="11"/>
  <c r="CO268" i="11"/>
  <c r="CO260" i="11"/>
  <c r="CO251" i="11"/>
  <c r="CO265" i="11"/>
  <c r="CO270" i="11"/>
  <c r="CO235" i="11"/>
  <c r="CO244" i="11"/>
  <c r="CO248" i="11"/>
  <c r="CO257" i="11"/>
  <c r="CO246" i="11"/>
  <c r="CO254" i="11"/>
  <c r="CO263" i="11"/>
  <c r="CO264" i="11"/>
  <c r="CO271" i="11"/>
  <c r="CO233" i="11"/>
  <c r="CO234" i="11"/>
  <c r="CO252" i="11"/>
  <c r="CO255" i="11"/>
  <c r="CO269" i="11"/>
  <c r="CO250" i="11"/>
  <c r="CO241" i="11"/>
  <c r="CO256" i="11"/>
  <c r="CO240" i="11"/>
  <c r="CO237" i="11"/>
  <c r="CO266" i="11"/>
  <c r="CO262" i="11"/>
  <c r="CO261" i="11"/>
  <c r="DC239" i="11"/>
  <c r="DC238" i="11"/>
  <c r="DK241" i="11"/>
  <c r="DK253" i="11"/>
  <c r="DK243" i="11"/>
  <c r="DK242" i="11"/>
  <c r="DK248" i="11"/>
  <c r="DK252" i="11"/>
  <c r="DK240" i="11"/>
  <c r="DK246" i="11"/>
  <c r="DS258" i="11"/>
  <c r="DS261" i="11"/>
  <c r="DS246" i="11"/>
  <c r="CX239" i="11"/>
  <c r="CX240" i="11"/>
  <c r="DF239" i="11"/>
  <c r="DF242" i="11"/>
  <c r="DN239" i="11"/>
  <c r="DN253" i="11"/>
  <c r="DN241" i="11"/>
  <c r="DN249" i="11"/>
  <c r="DN247" i="11"/>
  <c r="DN244" i="11"/>
  <c r="DN254" i="11"/>
  <c r="DV260" i="11"/>
  <c r="DV244" i="11"/>
  <c r="DV239" i="11"/>
  <c r="DV247" i="11"/>
  <c r="DV252" i="11"/>
  <c r="DV261" i="11"/>
  <c r="CP237" i="11"/>
  <c r="CP243" i="11"/>
  <c r="CP233" i="11"/>
  <c r="CP242" i="11"/>
  <c r="CP234" i="11"/>
  <c r="CP235" i="11"/>
  <c r="CP236" i="11"/>
  <c r="CP244" i="11"/>
  <c r="CP241" i="11"/>
  <c r="CP271" i="11"/>
  <c r="CP239" i="11"/>
  <c r="CP254" i="11"/>
  <c r="CP262" i="11"/>
  <c r="CP265" i="11"/>
  <c r="CP270" i="11"/>
  <c r="CP248" i="11"/>
  <c r="CP253" i="11"/>
  <c r="CP257" i="11"/>
  <c r="CP264" i="11"/>
  <c r="CP238" i="11"/>
  <c r="CP258" i="11"/>
  <c r="CP247" i="11"/>
  <c r="CP249" i="11"/>
  <c r="CP246" i="11"/>
  <c r="CP268" i="11"/>
  <c r="CP261" i="11"/>
  <c r="CP240" i="11"/>
  <c r="CP256" i="11"/>
  <c r="CP267" i="11"/>
  <c r="CP255" i="11"/>
  <c r="CP245" i="11"/>
  <c r="CP259" i="11"/>
  <c r="CP260" i="11"/>
  <c r="CP269" i="11"/>
  <c r="CP252" i="11"/>
  <c r="CP251" i="11"/>
  <c r="CP263" i="11"/>
  <c r="CP250" i="11"/>
  <c r="CP266" i="11"/>
  <c r="W55" i="24"/>
  <c r="CG229" i="2"/>
  <c r="CP232" i="2"/>
  <c r="CF230" i="2"/>
  <c r="CF229" i="2"/>
  <c r="CO231" i="2"/>
  <c r="CM229" i="4"/>
  <c r="CM236" i="4"/>
  <c r="CM230" i="4"/>
  <c r="CM239" i="4"/>
  <c r="CM241" i="4"/>
  <c r="CM240" i="4"/>
  <c r="CM255" i="4"/>
  <c r="CM232" i="4"/>
  <c r="CM244" i="4"/>
  <c r="CM231" i="4"/>
  <c r="CM248" i="4"/>
  <c r="CM233" i="4"/>
  <c r="CM238" i="4"/>
  <c r="CM245" i="4"/>
  <c r="CM249" i="4"/>
  <c r="CM247" i="4"/>
  <c r="CM242" i="4"/>
  <c r="CM237" i="4"/>
  <c r="CM243" i="4"/>
  <c r="CM253" i="4"/>
  <c r="CM234" i="4"/>
  <c r="CM235" i="4"/>
  <c r="CM250" i="4"/>
  <c r="CM257" i="4"/>
  <c r="CM259" i="4"/>
  <c r="CM263" i="4"/>
  <c r="CM246" i="4"/>
  <c r="CM256" i="4"/>
  <c r="CM267" i="4"/>
  <c r="CM261" i="4"/>
  <c r="CM265" i="4"/>
  <c r="CM251" i="4"/>
  <c r="CM270" i="4"/>
  <c r="CM262" i="4"/>
  <c r="CM271" i="4"/>
  <c r="CM252" i="4"/>
  <c r="CM258" i="4"/>
  <c r="CM268" i="4"/>
  <c r="CM254" i="4"/>
  <c r="CM266" i="4"/>
  <c r="CM264" i="4"/>
  <c r="CM269" i="4"/>
  <c r="CM260" i="4"/>
  <c r="CO232" i="4"/>
  <c r="CO234" i="4"/>
  <c r="CO236" i="4"/>
  <c r="CO235" i="4"/>
  <c r="CO238" i="4"/>
  <c r="CO237" i="4"/>
  <c r="CO241" i="4"/>
  <c r="CO239" i="4"/>
  <c r="CO240" i="4"/>
  <c r="CO245" i="4"/>
  <c r="CO231" i="4"/>
  <c r="CO233" i="4"/>
  <c r="CO244" i="4"/>
  <c r="CO246" i="4"/>
  <c r="CO249" i="4"/>
  <c r="CO248" i="4"/>
  <c r="CO254" i="4"/>
  <c r="CO242" i="4"/>
  <c r="CO266" i="4"/>
  <c r="CO267" i="4"/>
  <c r="CO269" i="4"/>
  <c r="CO263" i="4"/>
  <c r="CO252" i="4"/>
  <c r="CO265" i="4"/>
  <c r="CO243" i="4"/>
  <c r="CO262" i="4"/>
  <c r="CO255" i="4"/>
  <c r="CO256" i="4"/>
  <c r="CO259" i="4"/>
  <c r="CO261" i="4"/>
  <c r="CO257" i="4"/>
  <c r="CO271" i="4"/>
  <c r="CO268" i="4"/>
  <c r="CO260" i="4"/>
  <c r="CO270" i="4"/>
  <c r="CO251" i="4"/>
  <c r="CO247" i="4"/>
  <c r="CO253" i="4"/>
  <c r="CO258" i="4"/>
  <c r="CO250" i="4"/>
  <c r="CO264" i="4"/>
  <c r="CQ233" i="4"/>
  <c r="Y18" i="24"/>
  <c r="U20" i="24"/>
  <c r="U39" i="24"/>
  <c r="U25" i="24"/>
  <c r="U32" i="24"/>
  <c r="U24" i="24"/>
  <c r="U44" i="24"/>
  <c r="U6" i="24"/>
  <c r="U48" i="24"/>
  <c r="G9" i="11"/>
  <c r="U4" i="24"/>
  <c r="AV168" i="20" l="1"/>
  <c r="BE166" i="20"/>
  <c r="BG166" i="20" s="1"/>
  <c r="AQ22" i="40"/>
  <c r="AN167" i="20" s="1"/>
  <c r="AY22" i="40"/>
  <c r="AM25" i="40"/>
  <c r="AJ170" i="20" s="1"/>
  <c r="AR21" i="40"/>
  <c r="AP166" i="20" s="1"/>
  <c r="BA166" i="20"/>
  <c r="AX22" i="40"/>
  <c r="AT23" i="40"/>
  <c r="AT168" i="20" s="1"/>
  <c r="AU168" i="20" s="1"/>
  <c r="AP22" i="40"/>
  <c r="AM166" i="20"/>
  <c r="AL22" i="40"/>
  <c r="AH166" i="20"/>
  <c r="V1" i="12"/>
  <c r="BW1" i="6"/>
  <c r="BM1" i="6"/>
  <c r="BI1" i="6"/>
  <c r="AN1" i="6"/>
  <c r="BH1" i="6"/>
  <c r="AH1" i="6"/>
  <c r="BC1" i="6"/>
  <c r="AU1" i="6"/>
  <c r="AB1" i="6"/>
  <c r="AO1" i="6"/>
  <c r="AD1" i="6"/>
  <c r="BA1" i="6"/>
  <c r="BE1" i="6"/>
  <c r="AI1" i="6"/>
  <c r="Z1" i="6"/>
  <c r="BQ1" i="6"/>
  <c r="AG23" i="40"/>
  <c r="AH22" i="40"/>
  <c r="BH78" i="20" s="1"/>
  <c r="BI78" i="20" s="1"/>
  <c r="BJ78" i="20" s="1"/>
  <c r="BK78" i="20" s="1"/>
  <c r="BL78" i="20" s="1"/>
  <c r="BC78" i="20"/>
  <c r="AE26" i="40"/>
  <c r="AZ81" i="20"/>
  <c r="AA25" i="40"/>
  <c r="AQ80" i="20"/>
  <c r="BI77" i="20"/>
  <c r="AI24" i="40"/>
  <c r="BN79" i="20"/>
  <c r="BE77" i="20"/>
  <c r="BG77" i="20" s="1"/>
  <c r="BD77" i="20"/>
  <c r="BF77" i="20" s="1"/>
  <c r="AH79" i="20"/>
  <c r="T24" i="40"/>
  <c r="U24" i="40"/>
  <c r="AJ79" i="20"/>
  <c r="AP78" i="20"/>
  <c r="Z23" i="40"/>
  <c r="BA23" i="40"/>
  <c r="BN167" i="20"/>
  <c r="AB23" i="40"/>
  <c r="AT78" i="20"/>
  <c r="AU78" i="20" s="1"/>
  <c r="AW79" i="20"/>
  <c r="AD24" i="40"/>
  <c r="AV82" i="20"/>
  <c r="AC27" i="40"/>
  <c r="AW23" i="40"/>
  <c r="AZ167" i="20"/>
  <c r="Y24" i="40"/>
  <c r="AN79" i="20"/>
  <c r="AM80" i="20"/>
  <c r="X25" i="40"/>
  <c r="AQ167" i="20"/>
  <c r="AS23" i="40"/>
  <c r="AN24" i="40"/>
  <c r="AK168" i="20"/>
  <c r="BK4" i="20"/>
  <c r="AZ20" i="40"/>
  <c r="BH165" i="20" s="1"/>
  <c r="BI165" i="20" s="1"/>
  <c r="BJ165" i="20" s="1"/>
  <c r="BK165" i="20" s="1"/>
  <c r="BL165" i="20" s="1"/>
  <c r="BH204" i="20"/>
  <c r="BI204" i="20" s="1"/>
  <c r="BJ204" i="20" s="1"/>
  <c r="BK204" i="20" s="1"/>
  <c r="BL204" i="20" s="1"/>
  <c r="AV23" i="40"/>
  <c r="AW167" i="20"/>
  <c r="AF26" i="40"/>
  <c r="BA81" i="20"/>
  <c r="W31" i="40"/>
  <c r="AL86" i="20"/>
  <c r="V23" i="40"/>
  <c r="AK78" i="20"/>
  <c r="AL167" i="20"/>
  <c r="AO23" i="40"/>
  <c r="AU25" i="40"/>
  <c r="AV169" i="20"/>
  <c r="Z1" i="2"/>
  <c r="BI1" i="2"/>
  <c r="BD1" i="2"/>
  <c r="BN1" i="2"/>
  <c r="AO1" i="4"/>
  <c r="AA1" i="4"/>
  <c r="BN1" i="13"/>
  <c r="AX1" i="4"/>
  <c r="X1" i="4"/>
  <c r="BT1" i="12"/>
  <c r="BQ1" i="12"/>
  <c r="AK1" i="11"/>
  <c r="AU1" i="11"/>
  <c r="AV1" i="11"/>
  <c r="V1" i="11"/>
  <c r="AI1" i="13"/>
  <c r="W1" i="11"/>
  <c r="BR1" i="13"/>
  <c r="BG1" i="11"/>
  <c r="AT1" i="13"/>
  <c r="V1" i="13"/>
  <c r="AY1" i="11"/>
  <c r="BE1" i="13"/>
  <c r="AZ1" i="11"/>
  <c r="BM1" i="13"/>
  <c r="BM1" i="11"/>
  <c r="BE1" i="11"/>
  <c r="AO1" i="11"/>
  <c r="BM1" i="2"/>
  <c r="AJ1" i="2"/>
  <c r="AH1" i="2"/>
  <c r="AW1" i="2"/>
  <c r="T1" i="2"/>
  <c r="BC1" i="2"/>
  <c r="AF1" i="2"/>
  <c r="BO1" i="2"/>
  <c r="AE167" i="20"/>
  <c r="AN1" i="2"/>
  <c r="AY1" i="2"/>
  <c r="BT1" i="2"/>
  <c r="BP1" i="2"/>
  <c r="AE1" i="2"/>
  <c r="AT1" i="2"/>
  <c r="AS1" i="2"/>
  <c r="AB1" i="2"/>
  <c r="BR1" i="2"/>
  <c r="AR1" i="2"/>
  <c r="AD1" i="2"/>
  <c r="BG1" i="2"/>
  <c r="AX1" i="2"/>
  <c r="BB1" i="2"/>
  <c r="AI1" i="2"/>
  <c r="AC1" i="2"/>
  <c r="BA1" i="2"/>
  <c r="AQ1" i="2"/>
  <c r="V1" i="2"/>
  <c r="AA1" i="2"/>
  <c r="BK1" i="2"/>
  <c r="BV1" i="2"/>
  <c r="BF1" i="2"/>
  <c r="BQ1" i="2"/>
  <c r="BJ1" i="2"/>
  <c r="AP1" i="2"/>
  <c r="BL1" i="13"/>
  <c r="BI1" i="13"/>
  <c r="AJ1" i="6"/>
  <c r="T1" i="6"/>
  <c r="BT1" i="13"/>
  <c r="BV1" i="13"/>
  <c r="BG1" i="13"/>
  <c r="AI1" i="12"/>
  <c r="BF1" i="12"/>
  <c r="BF1" i="13"/>
  <c r="BB1" i="13"/>
  <c r="BJ1" i="6"/>
  <c r="Y1" i="12"/>
  <c r="BK1" i="13"/>
  <c r="BP1" i="13"/>
  <c r="AG1" i="13"/>
  <c r="X1" i="13"/>
  <c r="AJ1" i="13"/>
  <c r="AM1" i="13"/>
  <c r="BH1" i="12"/>
  <c r="AX1" i="6"/>
  <c r="BS1" i="6"/>
  <c r="AQ1" i="6"/>
  <c r="AT1" i="6"/>
  <c r="BK1" i="6"/>
  <c r="BH1" i="13"/>
  <c r="AE1" i="6"/>
  <c r="W1" i="13"/>
  <c r="AN1" i="13"/>
  <c r="BU1" i="13"/>
  <c r="AY1" i="13"/>
  <c r="AT1" i="12"/>
  <c r="AV1" i="6"/>
  <c r="BJ1" i="13"/>
  <c r="BV1" i="12"/>
  <c r="AF1" i="6"/>
  <c r="AF1" i="13"/>
  <c r="T1" i="13"/>
  <c r="BU1" i="12"/>
  <c r="BD1" i="6"/>
  <c r="BR1" i="6"/>
  <c r="AP1" i="13"/>
  <c r="AL1" i="13"/>
  <c r="AM1" i="6"/>
  <c r="BA1" i="13"/>
  <c r="AO1" i="13"/>
  <c r="AZ1" i="13"/>
  <c r="Y1" i="13"/>
  <c r="BO1" i="6"/>
  <c r="AG1" i="6"/>
  <c r="BL1" i="6"/>
  <c r="BB1" i="6"/>
  <c r="BS1" i="13"/>
  <c r="AC1" i="6"/>
  <c r="AK1" i="6"/>
  <c r="BP1" i="6"/>
  <c r="AK1" i="13"/>
  <c r="AB1" i="13"/>
  <c r="AH1" i="13"/>
  <c r="AA1" i="12"/>
  <c r="AZ1" i="6"/>
  <c r="BT1" i="6"/>
  <c r="AD1" i="13"/>
  <c r="BD1" i="13"/>
  <c r="AR1" i="12"/>
  <c r="U1" i="6"/>
  <c r="BG1" i="6"/>
  <c r="BF1" i="6"/>
  <c r="U1" i="13"/>
  <c r="BU1" i="6"/>
  <c r="AC1" i="13"/>
  <c r="AW1" i="13"/>
  <c r="AW1" i="6"/>
  <c r="AV1" i="13"/>
  <c r="AR1" i="13"/>
  <c r="AU1" i="13"/>
  <c r="BN1" i="6"/>
  <c r="AA1" i="13"/>
  <c r="BO1" i="13"/>
  <c r="AP1" i="6"/>
  <c r="AE1" i="13"/>
  <c r="AA1" i="6"/>
  <c r="BQ1" i="13"/>
  <c r="AQ1" i="13"/>
  <c r="Y1" i="6"/>
  <c r="AL1" i="6"/>
  <c r="V1" i="6"/>
  <c r="X1" i="6"/>
  <c r="AY1" i="6"/>
  <c r="BC1" i="13"/>
  <c r="BV1" i="6"/>
  <c r="BW1" i="13"/>
  <c r="AS1" i="13"/>
  <c r="Z1" i="13"/>
  <c r="AW1" i="12"/>
  <c r="AS1" i="6"/>
  <c r="AR1" i="6"/>
  <c r="AA1" i="11"/>
  <c r="AV1" i="12"/>
  <c r="BU1" i="11"/>
  <c r="AW1" i="4"/>
  <c r="AS1" i="4"/>
  <c r="BE1" i="12"/>
  <c r="BO1" i="11"/>
  <c r="AN1" i="4"/>
  <c r="BR1" i="4"/>
  <c r="AO1" i="12"/>
  <c r="BK1" i="11"/>
  <c r="BG1" i="12"/>
  <c r="BN1" i="4"/>
  <c r="BQ1" i="4"/>
  <c r="T1" i="4"/>
  <c r="AM1" i="4"/>
  <c r="BW1" i="12"/>
  <c r="AP1" i="11"/>
  <c r="BU1" i="4"/>
  <c r="AJ1" i="12"/>
  <c r="BP1" i="12"/>
  <c r="AD1" i="12"/>
  <c r="BO1" i="12"/>
  <c r="X1" i="12"/>
  <c r="AC1" i="4"/>
  <c r="BJ1" i="4"/>
  <c r="AP1" i="12"/>
  <c r="BA1" i="12"/>
  <c r="AW1" i="11"/>
  <c r="BL1" i="4"/>
  <c r="BK1" i="12"/>
  <c r="AC1" i="12"/>
  <c r="BN1" i="12"/>
  <c r="AJ1" i="11"/>
  <c r="AB1" i="12"/>
  <c r="AQ1" i="12"/>
  <c r="AH1" i="12"/>
  <c r="AY1" i="12"/>
  <c r="AT1" i="11"/>
  <c r="AV1" i="4"/>
  <c r="BF1" i="4"/>
  <c r="AX1" i="11"/>
  <c r="BJ1" i="11"/>
  <c r="BS1" i="12"/>
  <c r="BW1" i="11"/>
  <c r="BD1" i="12"/>
  <c r="Z1" i="11"/>
  <c r="AB1" i="11"/>
  <c r="AS1" i="12"/>
  <c r="BF1" i="11"/>
  <c r="BM1" i="4"/>
  <c r="AK1" i="4"/>
  <c r="W1" i="4"/>
  <c r="BC1" i="4"/>
  <c r="AK1" i="12"/>
  <c r="AL1" i="11"/>
  <c r="BH1" i="11"/>
  <c r="AN1" i="11"/>
  <c r="BM1" i="12"/>
  <c r="BS1" i="11"/>
  <c r="AR1" i="11"/>
  <c r="AC1" i="11"/>
  <c r="BE1" i="4"/>
  <c r="AR1" i="4"/>
  <c r="AT1" i="4"/>
  <c r="AE1" i="4"/>
  <c r="Z1" i="12"/>
  <c r="BC1" i="12"/>
  <c r="BT1" i="11"/>
  <c r="BD1" i="4"/>
  <c r="BD1" i="11"/>
  <c r="BC1" i="11"/>
  <c r="W1" i="12"/>
  <c r="T1" i="11"/>
  <c r="BG1" i="4"/>
  <c r="BQ1" i="11"/>
  <c r="AD1" i="4"/>
  <c r="AY1" i="4"/>
  <c r="BV1" i="4"/>
  <c r="AZ1" i="12"/>
  <c r="BA1" i="4"/>
  <c r="AP1" i="4"/>
  <c r="AQ1" i="11"/>
  <c r="X1" i="11"/>
  <c r="AJ1" i="4"/>
  <c r="T1" i="12"/>
  <c r="BI1" i="12"/>
  <c r="BA1" i="11"/>
  <c r="BN1" i="11"/>
  <c r="AX1" i="12"/>
  <c r="AG1" i="12"/>
  <c r="BH1" i="4"/>
  <c r="AL1" i="4"/>
  <c r="Z1" i="4"/>
  <c r="AH1" i="11"/>
  <c r="U1" i="11"/>
  <c r="AS1" i="11"/>
  <c r="AG1" i="4"/>
  <c r="Y1" i="4"/>
  <c r="AH1" i="4"/>
  <c r="AU1" i="12"/>
  <c r="BI1" i="11"/>
  <c r="AE1" i="12"/>
  <c r="AZ1" i="4"/>
  <c r="BI1" i="4"/>
  <c r="AF1" i="11"/>
  <c r="AU1" i="4"/>
  <c r="AF1" i="4"/>
  <c r="AM1" i="12"/>
  <c r="BB1" i="11"/>
  <c r="BL1" i="12"/>
  <c r="BV1" i="11"/>
  <c r="AM1" i="11"/>
  <c r="BW1" i="4"/>
  <c r="AG1" i="11"/>
  <c r="BB1" i="4"/>
  <c r="AI1" i="4"/>
  <c r="AL1" i="12"/>
  <c r="AI1" i="11"/>
  <c r="BJ1" i="12"/>
  <c r="BR1" i="11"/>
  <c r="U1" i="12"/>
  <c r="U1" i="4"/>
  <c r="AQ1" i="4"/>
  <c r="AD1" i="11"/>
  <c r="BS1" i="4"/>
  <c r="BK1" i="4"/>
  <c r="Y1" i="11"/>
  <c r="BR1" i="12"/>
  <c r="AF1" i="12"/>
  <c r="BB1" i="12"/>
  <c r="AB1" i="4"/>
  <c r="V1" i="4"/>
  <c r="BT1" i="4"/>
  <c r="AE1" i="11"/>
  <c r="BP1" i="11"/>
  <c r="BO1" i="4"/>
  <c r="W1" i="2"/>
  <c r="AU1" i="2"/>
  <c r="X1" i="2"/>
  <c r="U1" i="2"/>
  <c r="BH1" i="2"/>
  <c r="AZ1" i="2"/>
  <c r="BU1" i="2"/>
  <c r="BS1" i="2"/>
  <c r="AC152" i="20"/>
  <c r="AC64" i="20"/>
  <c r="BE1" i="2"/>
  <c r="BW1" i="2"/>
  <c r="AM1" i="2"/>
  <c r="AG1" i="2"/>
  <c r="AL1" i="2"/>
  <c r="BL1" i="2"/>
  <c r="AO1" i="2"/>
  <c r="AK1" i="2"/>
  <c r="AV1" i="2"/>
  <c r="AC77" i="20"/>
  <c r="AC165" i="20"/>
  <c r="AZ23" i="20"/>
  <c r="DM48" i="20"/>
  <c r="DM192" i="20"/>
  <c r="AE24" i="20"/>
  <c r="AE168" i="20"/>
  <c r="AT24" i="20"/>
  <c r="AU23" i="20"/>
  <c r="DD103" i="20"/>
  <c r="DB104" i="20"/>
  <c r="AC23" i="20"/>
  <c r="DD51" i="20"/>
  <c r="DB52" i="20"/>
  <c r="DK49" i="20"/>
  <c r="DK193" i="20"/>
  <c r="AD65" i="20"/>
  <c r="AD153" i="20"/>
  <c r="AP39" i="20"/>
  <c r="AD170" i="20"/>
  <c r="AD26" i="20"/>
  <c r="DG103" i="20"/>
  <c r="DE104" i="20"/>
  <c r="DB194" i="20"/>
  <c r="DD193" i="20"/>
  <c r="AF24" i="20"/>
  <c r="AF168" i="20"/>
  <c r="DL193" i="20"/>
  <c r="DL49" i="20"/>
  <c r="BA24" i="20"/>
  <c r="AX82" i="20"/>
  <c r="AX170" i="20"/>
  <c r="BM23" i="20"/>
  <c r="BM167" i="20"/>
  <c r="DE51" i="20"/>
  <c r="DG50" i="20"/>
  <c r="DE196" i="20"/>
  <c r="DG195" i="20"/>
  <c r="DJ50" i="20"/>
  <c r="DJ194" i="20"/>
  <c r="CJ231" i="6"/>
  <c r="CL235" i="6"/>
  <c r="CJ230" i="6"/>
  <c r="CH232" i="6"/>
  <c r="CF230" i="6"/>
  <c r="CI232" i="2"/>
  <c r="CL234" i="2"/>
  <c r="CJ230" i="2"/>
  <c r="CH232" i="2"/>
  <c r="M8" i="2"/>
  <c r="M68" i="2" s="1"/>
  <c r="CJ172" i="2" s="1"/>
  <c r="M67" i="2"/>
  <c r="CJ171" i="2" s="1"/>
  <c r="L9" i="2"/>
  <c r="L69" i="2" s="1"/>
  <c r="CI173" i="2" s="1"/>
  <c r="CG170" i="2"/>
  <c r="J8" i="2"/>
  <c r="N8" i="2"/>
  <c r="N68" i="2" s="1"/>
  <c r="CK172" i="2" s="1"/>
  <c r="O11" i="2"/>
  <c r="O71" i="2" s="1"/>
  <c r="CL175" i="2" s="1"/>
  <c r="CL235" i="2" s="1"/>
  <c r="N67" i="2"/>
  <c r="CK171" i="2" s="1"/>
  <c r="CF172" i="2"/>
  <c r="CF171" i="2"/>
  <c r="I9" i="2"/>
  <c r="I69" i="2" s="1"/>
  <c r="K9" i="2"/>
  <c r="P7" i="2"/>
  <c r="P66" i="2"/>
  <c r="CM170" i="2" s="1"/>
  <c r="O73" i="6"/>
  <c r="CL177" i="6" s="1"/>
  <c r="CG232" i="6"/>
  <c r="L9" i="6"/>
  <c r="CI232" i="6"/>
  <c r="M9" i="6"/>
  <c r="M68" i="6"/>
  <c r="CJ172" i="6" s="1"/>
  <c r="N12" i="6"/>
  <c r="N72" i="6"/>
  <c r="CK176" i="6" s="1"/>
  <c r="CK235" i="6"/>
  <c r="J9" i="6"/>
  <c r="J69" i="6" s="1"/>
  <c r="CG173" i="6" s="1"/>
  <c r="CF171" i="6"/>
  <c r="K9" i="6"/>
  <c r="P6" i="6"/>
  <c r="P66" i="6"/>
  <c r="EJ10" i="6"/>
  <c r="EL10" i="6" s="1"/>
  <c r="BX5" i="6"/>
  <c r="EA10" i="6"/>
  <c r="EC10" i="6" s="1"/>
  <c r="O16" i="6"/>
  <c r="O76" i="6" s="1"/>
  <c r="CL180" i="6" s="1"/>
  <c r="I8" i="6"/>
  <c r="I68" i="6" s="1"/>
  <c r="O75" i="6"/>
  <c r="CL179" i="6" s="1"/>
  <c r="BX70" i="4"/>
  <c r="G10" i="4" s="1"/>
  <c r="T11" i="4"/>
  <c r="T71" i="4" s="1"/>
  <c r="CQ174" i="4"/>
  <c r="CQ234" i="4" s="1"/>
  <c r="BY70" i="4"/>
  <c r="T9" i="13"/>
  <c r="G4" i="24"/>
  <c r="E4" i="24"/>
  <c r="T9" i="12"/>
  <c r="T9" i="11"/>
  <c r="C4" i="24"/>
  <c r="AM26" i="40" l="1"/>
  <c r="AM27" i="40" s="1"/>
  <c r="AQ23" i="40"/>
  <c r="AQ24" i="40" s="1"/>
  <c r="AT24" i="40"/>
  <c r="AT25" i="40" s="1"/>
  <c r="AR22" i="40"/>
  <c r="AP167" i="20" s="1"/>
  <c r="BC167" i="20"/>
  <c r="AY23" i="40"/>
  <c r="AX23" i="40"/>
  <c r="BA167" i="20"/>
  <c r="AM167" i="20"/>
  <c r="AP23" i="40"/>
  <c r="AH167" i="20"/>
  <c r="AL23" i="40"/>
  <c r="AO24" i="40"/>
  <c r="AL168" i="20"/>
  <c r="AN25" i="40"/>
  <c r="AK169" i="20"/>
  <c r="AD25" i="40"/>
  <c r="AW80" i="20"/>
  <c r="AQ168" i="20"/>
  <c r="AS24" i="40"/>
  <c r="U25" i="40"/>
  <c r="AJ80" i="20"/>
  <c r="T25" i="40"/>
  <c r="AH80" i="20"/>
  <c r="BL4" i="20"/>
  <c r="AK79" i="20"/>
  <c r="V24" i="40"/>
  <c r="AF27" i="40"/>
  <c r="BA82" i="20"/>
  <c r="AM81" i="20"/>
  <c r="X26" i="40"/>
  <c r="AB24" i="40"/>
  <c r="AT79" i="20"/>
  <c r="AU79" i="20" s="1"/>
  <c r="AZ21" i="40"/>
  <c r="BN80" i="20"/>
  <c r="AI25" i="40"/>
  <c r="AW24" i="40"/>
  <c r="AZ168" i="20"/>
  <c r="BA24" i="40"/>
  <c r="BN168" i="20"/>
  <c r="Y25" i="40"/>
  <c r="AN80" i="20"/>
  <c r="AC28" i="40"/>
  <c r="AV83" i="20"/>
  <c r="AV24" i="40"/>
  <c r="AW168" i="20"/>
  <c r="AU26" i="40"/>
  <c r="AV170" i="20"/>
  <c r="W32" i="40"/>
  <c r="AL87" i="20"/>
  <c r="AP79" i="20"/>
  <c r="Z24" i="40"/>
  <c r="BJ77" i="20"/>
  <c r="AA26" i="40"/>
  <c r="AQ81" i="20"/>
  <c r="AE27" i="40"/>
  <c r="AZ82" i="20"/>
  <c r="BE78" i="20"/>
  <c r="BG78" i="20" s="1"/>
  <c r="BD78" i="20"/>
  <c r="BF78" i="20" s="1"/>
  <c r="AG24" i="40"/>
  <c r="AH23" i="40"/>
  <c r="BH79" i="20" s="1"/>
  <c r="BC79" i="20"/>
  <c r="AC153" i="20"/>
  <c r="AC65" i="20"/>
  <c r="AZ24" i="20"/>
  <c r="AC78" i="20"/>
  <c r="AC166" i="20"/>
  <c r="DB53" i="20"/>
  <c r="DD52" i="20"/>
  <c r="AD154" i="20"/>
  <c r="AD66" i="20"/>
  <c r="AX83" i="20"/>
  <c r="AX171" i="20"/>
  <c r="AC24" i="20"/>
  <c r="AF169" i="20"/>
  <c r="AF25" i="20"/>
  <c r="DK50" i="20"/>
  <c r="DK194" i="20"/>
  <c r="DM193" i="20"/>
  <c r="DM49" i="20"/>
  <c r="BA25" i="20"/>
  <c r="BM168" i="20"/>
  <c r="BM24" i="20"/>
  <c r="DG196" i="20"/>
  <c r="DE197" i="20"/>
  <c r="AU24" i="20"/>
  <c r="AT25" i="20"/>
  <c r="AP40" i="20"/>
  <c r="DE52" i="20"/>
  <c r="DG51" i="20"/>
  <c r="DD194" i="20"/>
  <c r="DB195" i="20"/>
  <c r="DB105" i="20"/>
  <c r="DD104" i="20"/>
  <c r="AD171" i="20"/>
  <c r="AD27" i="20"/>
  <c r="AE25" i="20"/>
  <c r="AE169" i="20"/>
  <c r="DE105" i="20"/>
  <c r="DG104" i="20"/>
  <c r="DJ51" i="20"/>
  <c r="DJ195" i="20"/>
  <c r="DL194" i="20"/>
  <c r="DL50" i="20"/>
  <c r="CM230" i="2"/>
  <c r="CF232" i="2"/>
  <c r="CF231" i="2"/>
  <c r="CJ232" i="2"/>
  <c r="CI233" i="2"/>
  <c r="CK232" i="2"/>
  <c r="CK231" i="2"/>
  <c r="CJ231" i="2"/>
  <c r="M9" i="2"/>
  <c r="M69" i="2" s="1"/>
  <c r="CJ173" i="2" s="1"/>
  <c r="CG230" i="2"/>
  <c r="CG231" i="2"/>
  <c r="P8" i="2"/>
  <c r="N9" i="2"/>
  <c r="N69" i="2" s="1"/>
  <c r="CK173" i="2" s="1"/>
  <c r="I10" i="2"/>
  <c r="J9" i="2"/>
  <c r="J69" i="2" s="1"/>
  <c r="CG173" i="2" s="1"/>
  <c r="J68" i="2"/>
  <c r="BY66" i="2"/>
  <c r="CF173" i="2"/>
  <c r="CF233" i="2" s="1"/>
  <c r="BZ66" i="2"/>
  <c r="O12" i="2"/>
  <c r="O72" i="2" s="1"/>
  <c r="CL176" i="2" s="1"/>
  <c r="BX66" i="2"/>
  <c r="G6" i="2" s="1"/>
  <c r="Q6" i="2" s="1"/>
  <c r="K10" i="2"/>
  <c r="K70" i="2" s="1"/>
  <c r="CH174" i="2" s="1"/>
  <c r="K69" i="2"/>
  <c r="CH173" i="2" s="1"/>
  <c r="P67" i="2"/>
  <c r="CM171" i="2" s="1"/>
  <c r="L10" i="2"/>
  <c r="L70" i="2" s="1"/>
  <c r="CI174" i="2" s="1"/>
  <c r="CL238" i="6"/>
  <c r="CL237" i="6"/>
  <c r="K10" i="6"/>
  <c r="K70" i="6" s="1"/>
  <c r="CH174" i="6" s="1"/>
  <c r="CM170" i="6"/>
  <c r="BY66" i="6"/>
  <c r="BX66" i="6"/>
  <c r="G6" i="6" s="1"/>
  <c r="Q6" i="6" s="1"/>
  <c r="EJ11" i="6" s="1"/>
  <c r="EL11" i="6" s="1"/>
  <c r="BZ66" i="6"/>
  <c r="CK236" i="6"/>
  <c r="K69" i="6"/>
  <c r="CH173" i="6" s="1"/>
  <c r="CL239" i="6"/>
  <c r="CL240" i="6"/>
  <c r="N13" i="6"/>
  <c r="M10" i="6"/>
  <c r="M70" i="6" s="1"/>
  <c r="CJ174" i="6" s="1"/>
  <c r="CF231" i="6"/>
  <c r="O17" i="6"/>
  <c r="O77" i="6" s="1"/>
  <c r="CL181" i="6" s="1"/>
  <c r="CL241" i="6" s="1"/>
  <c r="CJ232" i="6"/>
  <c r="M69" i="6"/>
  <c r="CJ173" i="6" s="1"/>
  <c r="P7" i="6"/>
  <c r="P67" i="6" s="1"/>
  <c r="I9" i="6"/>
  <c r="I69" i="6"/>
  <c r="L10" i="6"/>
  <c r="CG233" i="6"/>
  <c r="CF172" i="6"/>
  <c r="J10" i="6"/>
  <c r="J70" i="6"/>
  <c r="CG174" i="6" s="1"/>
  <c r="L69" i="6"/>
  <c r="CI173" i="6" s="1"/>
  <c r="J5" i="24"/>
  <c r="T12" i="4"/>
  <c r="T72" i="4" s="1"/>
  <c r="CQ176" i="4" s="1"/>
  <c r="T10" i="13"/>
  <c r="T70" i="13" s="1"/>
  <c r="BX9" i="13"/>
  <c r="EJ14" i="13"/>
  <c r="EL14" i="13" s="1"/>
  <c r="EA14" i="13"/>
  <c r="EC14" i="13" s="1"/>
  <c r="EJ14" i="12"/>
  <c r="EL14" i="12" s="1"/>
  <c r="EA14" i="12"/>
  <c r="EC14" i="12" s="1"/>
  <c r="BX9" i="12"/>
  <c r="T10" i="12"/>
  <c r="T70" i="12" s="1"/>
  <c r="EJ14" i="11"/>
  <c r="EL14" i="11" s="1"/>
  <c r="EA14" i="11"/>
  <c r="EC14" i="11" s="1"/>
  <c r="CQ175" i="4"/>
  <c r="U10" i="4"/>
  <c r="D5" i="24"/>
  <c r="T10" i="11"/>
  <c r="BX9" i="11"/>
  <c r="AJ171" i="20" l="1"/>
  <c r="AN168" i="20"/>
  <c r="AT169" i="20"/>
  <c r="AU169" i="20" s="1"/>
  <c r="AR23" i="40"/>
  <c r="AP168" i="20" s="1"/>
  <c r="BC168" i="20"/>
  <c r="AY24" i="40"/>
  <c r="BD167" i="20"/>
  <c r="BF167" i="20" s="1"/>
  <c r="BE167" i="20"/>
  <c r="BG167" i="20" s="1"/>
  <c r="BA168" i="20"/>
  <c r="AX24" i="40"/>
  <c r="AM168" i="20"/>
  <c r="AP24" i="40"/>
  <c r="AH168" i="20"/>
  <c r="AL24" i="40"/>
  <c r="AJ172" i="20"/>
  <c r="AM28" i="40"/>
  <c r="BI79" i="20"/>
  <c r="AG25" i="40"/>
  <c r="AH24" i="40"/>
  <c r="BH80" i="20" s="1"/>
  <c r="BI80" i="20" s="1"/>
  <c r="BJ80" i="20" s="1"/>
  <c r="BK80" i="20" s="1"/>
  <c r="BL80" i="20" s="1"/>
  <c r="BC80" i="20"/>
  <c r="AT26" i="40"/>
  <c r="AT170" i="20"/>
  <c r="AU170" i="20" s="1"/>
  <c r="AW25" i="40"/>
  <c r="AZ169" i="20"/>
  <c r="AP80" i="20"/>
  <c r="Z25" i="40"/>
  <c r="AN26" i="40"/>
  <c r="AK170" i="20"/>
  <c r="AV84" i="20"/>
  <c r="AC29" i="40"/>
  <c r="AB25" i="40"/>
  <c r="AT80" i="20"/>
  <c r="AU80" i="20" s="1"/>
  <c r="V25" i="40"/>
  <c r="AK80" i="20"/>
  <c r="AE28" i="40"/>
  <c r="AZ83" i="20"/>
  <c r="AA27" i="40"/>
  <c r="AQ82" i="20"/>
  <c r="W33" i="40"/>
  <c r="AL88" i="20"/>
  <c r="Y26" i="40"/>
  <c r="AN81" i="20"/>
  <c r="BN81" i="20"/>
  <c r="AI26" i="40"/>
  <c r="AU27" i="40"/>
  <c r="AV171" i="20"/>
  <c r="AJ81" i="20"/>
  <c r="U26" i="40"/>
  <c r="BH166" i="20"/>
  <c r="BI166" i="20" s="1"/>
  <c r="BJ166" i="20" s="1"/>
  <c r="BK166" i="20" s="1"/>
  <c r="BL166" i="20" s="1"/>
  <c r="AZ22" i="40"/>
  <c r="BE79" i="20"/>
  <c r="BG79" i="20" s="1"/>
  <c r="BD79" i="20"/>
  <c r="BF79" i="20" s="1"/>
  <c r="AN169" i="20"/>
  <c r="AQ25" i="40"/>
  <c r="AF28" i="40"/>
  <c r="BA83" i="20"/>
  <c r="AW169" i="20"/>
  <c r="AV25" i="40"/>
  <c r="AH81" i="20"/>
  <c r="T26" i="40"/>
  <c r="AD26" i="40"/>
  <c r="AW81" i="20"/>
  <c r="BK77" i="20"/>
  <c r="X27" i="40"/>
  <c r="AM82" i="20"/>
  <c r="AQ169" i="20"/>
  <c r="AS25" i="40"/>
  <c r="BA25" i="40"/>
  <c r="BN169" i="20"/>
  <c r="AO25" i="40"/>
  <c r="AL169" i="20"/>
  <c r="AC154" i="20"/>
  <c r="AC66" i="20"/>
  <c r="AC79" i="20"/>
  <c r="AC167" i="20"/>
  <c r="AZ25" i="20"/>
  <c r="DG52" i="20"/>
  <c r="DE53" i="20"/>
  <c r="AC25" i="20"/>
  <c r="DE106" i="20"/>
  <c r="DG105" i="20"/>
  <c r="DL195" i="20"/>
  <c r="DL51" i="20"/>
  <c r="DB196" i="20"/>
  <c r="DD195" i="20"/>
  <c r="AD155" i="20"/>
  <c r="AD67" i="20"/>
  <c r="AT26" i="20"/>
  <c r="AU25" i="20"/>
  <c r="DM194" i="20"/>
  <c r="DM50" i="20"/>
  <c r="DG197" i="20"/>
  <c r="DE198" i="20"/>
  <c r="AE170" i="20"/>
  <c r="AE26" i="20"/>
  <c r="BA26" i="20"/>
  <c r="DK51" i="20"/>
  <c r="DK195" i="20"/>
  <c r="AP41" i="20"/>
  <c r="DD53" i="20"/>
  <c r="DB54" i="20"/>
  <c r="DJ52" i="20"/>
  <c r="DJ196" i="20"/>
  <c r="AD172" i="20"/>
  <c r="AD28" i="20"/>
  <c r="AF26" i="20"/>
  <c r="AF170" i="20"/>
  <c r="DB106" i="20"/>
  <c r="DD105" i="20"/>
  <c r="BM169" i="20"/>
  <c r="BM25" i="20"/>
  <c r="AX84" i="20"/>
  <c r="AX172" i="20"/>
  <c r="T13" i="4"/>
  <c r="T73" i="4" s="1"/>
  <c r="CQ177" i="4" s="1"/>
  <c r="CL236" i="2"/>
  <c r="CH233" i="2"/>
  <c r="CH234" i="2"/>
  <c r="M10" i="2"/>
  <c r="M70" i="2" s="1"/>
  <c r="CJ174" i="2" s="1"/>
  <c r="CK233" i="2"/>
  <c r="CM231" i="2"/>
  <c r="CJ233" i="2"/>
  <c r="CI234" i="2"/>
  <c r="L11" i="2"/>
  <c r="L71" i="2" s="1"/>
  <c r="CI175" i="2" s="1"/>
  <c r="CI235" i="2" s="1"/>
  <c r="K11" i="2"/>
  <c r="K71" i="2" s="1"/>
  <c r="CH175" i="2" s="1"/>
  <c r="J10" i="2"/>
  <c r="O13" i="2"/>
  <c r="O73" i="2" s="1"/>
  <c r="CL177" i="2" s="1"/>
  <c r="I11" i="2"/>
  <c r="I71" i="2" s="1"/>
  <c r="CF175" i="2" s="1"/>
  <c r="Q7" i="2"/>
  <c r="BX6" i="2"/>
  <c r="EJ11" i="2"/>
  <c r="EL11" i="2" s="1"/>
  <c r="EA11" i="2"/>
  <c r="EC11" i="2" s="1"/>
  <c r="I70" i="2"/>
  <c r="CG172" i="2"/>
  <c r="N10" i="2"/>
  <c r="N70" i="2" s="1"/>
  <c r="CK174" i="2" s="1"/>
  <c r="P9" i="2"/>
  <c r="P69" i="2" s="1"/>
  <c r="CM173" i="2" s="1"/>
  <c r="P68" i="2"/>
  <c r="CM172" i="2" s="1"/>
  <c r="CM171" i="6"/>
  <c r="CM231" i="6" s="1"/>
  <c r="CJ233" i="6"/>
  <c r="BX6" i="6"/>
  <c r="CM230" i="6"/>
  <c r="O18" i="6"/>
  <c r="O78" i="6" s="1"/>
  <c r="CL182" i="6" s="1"/>
  <c r="CF173" i="6"/>
  <c r="CF233" i="6" s="1"/>
  <c r="M11" i="6"/>
  <c r="CI233" i="6"/>
  <c r="Q7" i="6"/>
  <c r="Q67" i="6"/>
  <c r="CN171" i="6" s="1"/>
  <c r="EA11" i="6"/>
  <c r="EC11" i="6" s="1"/>
  <c r="CF232" i="6"/>
  <c r="N14" i="6"/>
  <c r="N74" i="6" s="1"/>
  <c r="CK178" i="6" s="1"/>
  <c r="N73" i="6"/>
  <c r="CK177" i="6" s="1"/>
  <c r="P8" i="6"/>
  <c r="CJ234" i="6"/>
  <c r="I10" i="6"/>
  <c r="I70" i="6" s="1"/>
  <c r="CG234" i="6"/>
  <c r="CH233" i="6"/>
  <c r="CH234" i="6"/>
  <c r="L11" i="6"/>
  <c r="K11" i="6"/>
  <c r="J11" i="6"/>
  <c r="L70" i="6"/>
  <c r="CI174" i="6" s="1"/>
  <c r="T70" i="11"/>
  <c r="BZ70" i="11" s="1"/>
  <c r="BZ70" i="13"/>
  <c r="BY70" i="13"/>
  <c r="BX70" i="13"/>
  <c r="CQ174" i="13"/>
  <c r="T11" i="13"/>
  <c r="T12" i="13" s="1"/>
  <c r="T11" i="12"/>
  <c r="T71" i="12" s="1"/>
  <c r="U11" i="4"/>
  <c r="U71" i="4" s="1"/>
  <c r="EJ15" i="4"/>
  <c r="EL15" i="4" s="1"/>
  <c r="EA15" i="4"/>
  <c r="EC15" i="4" s="1"/>
  <c r="BX10" i="4"/>
  <c r="BY70" i="12"/>
  <c r="BZ70" i="12"/>
  <c r="CQ174" i="12"/>
  <c r="BX70" i="12"/>
  <c r="CQ236" i="4"/>
  <c r="CQ235" i="4"/>
  <c r="T11" i="11"/>
  <c r="AR24" i="40" l="1"/>
  <c r="AP169" i="20" s="1"/>
  <c r="BC169" i="20"/>
  <c r="AY25" i="40"/>
  <c r="BD168" i="20"/>
  <c r="BF168" i="20" s="1"/>
  <c r="BE168" i="20"/>
  <c r="BG168" i="20" s="1"/>
  <c r="BA169" i="20"/>
  <c r="AX25" i="40"/>
  <c r="AP25" i="40"/>
  <c r="AM169" i="20"/>
  <c r="AL25" i="40"/>
  <c r="AH169" i="20"/>
  <c r="AJ173" i="20"/>
  <c r="AM29" i="40"/>
  <c r="T71" i="11"/>
  <c r="CQ175" i="11" s="1"/>
  <c r="D23" i="30" a="1"/>
  <c r="D23" i="30" s="1"/>
  <c r="E23" i="30" s="1"/>
  <c r="AE29" i="40"/>
  <c r="AZ84" i="20"/>
  <c r="AM83" i="20"/>
  <c r="X28" i="40"/>
  <c r="AO26" i="40"/>
  <c r="AL170" i="20"/>
  <c r="AK81" i="20"/>
  <c r="V26" i="40"/>
  <c r="BN170" i="20"/>
  <c r="BA26" i="40"/>
  <c r="AQ170" i="20"/>
  <c r="AS26" i="40"/>
  <c r="Y27" i="40"/>
  <c r="AN82" i="20"/>
  <c r="AX173" i="20"/>
  <c r="D13" i="30" a="1"/>
  <c r="D13" i="30" s="1"/>
  <c r="E13" i="30" s="1"/>
  <c r="BL77" i="20"/>
  <c r="BH167" i="20"/>
  <c r="BI167" i="20" s="1"/>
  <c r="BJ167" i="20" s="1"/>
  <c r="BK167" i="20" s="1"/>
  <c r="BL167" i="20" s="1"/>
  <c r="AZ23" i="40"/>
  <c r="BN82" i="20"/>
  <c r="AI27" i="40"/>
  <c r="AD27" i="40"/>
  <c r="AW82" i="20"/>
  <c r="T27" i="40"/>
  <c r="AH82" i="20"/>
  <c r="U27" i="40"/>
  <c r="AJ82" i="20"/>
  <c r="W34" i="40"/>
  <c r="AL89" i="20"/>
  <c r="AA28" i="40"/>
  <c r="AQ83" i="20"/>
  <c r="BJ79" i="20"/>
  <c r="BA84" i="20"/>
  <c r="AF29" i="40"/>
  <c r="AW26" i="40"/>
  <c r="AZ170" i="20"/>
  <c r="AN170" i="20"/>
  <c r="AQ26" i="40"/>
  <c r="AU28" i="40"/>
  <c r="AV172" i="20"/>
  <c r="AT27" i="40"/>
  <c r="AT171" i="20"/>
  <c r="AU171" i="20" s="1"/>
  <c r="AB26" i="40"/>
  <c r="AT81" i="20"/>
  <c r="AU81" i="20" s="1"/>
  <c r="AN27" i="40"/>
  <c r="AK171" i="20"/>
  <c r="BD80" i="20"/>
  <c r="BF80" i="20" s="1"/>
  <c r="BE80" i="20"/>
  <c r="BG80" i="20" s="1"/>
  <c r="AV26" i="40"/>
  <c r="AW170" i="20"/>
  <c r="AC30" i="40"/>
  <c r="AV85" i="20"/>
  <c r="AG26" i="40"/>
  <c r="AH25" i="40"/>
  <c r="BH81" i="20" s="1"/>
  <c r="BC81" i="20"/>
  <c r="Z26" i="40"/>
  <c r="AP81" i="20"/>
  <c r="AC67" i="20"/>
  <c r="AC155" i="20"/>
  <c r="AZ26" i="20"/>
  <c r="AC80" i="20"/>
  <c r="AC168" i="20"/>
  <c r="DK52" i="20"/>
  <c r="DK196" i="20"/>
  <c r="DL196" i="20"/>
  <c r="DL52" i="20"/>
  <c r="AC26" i="20"/>
  <c r="AE27" i="20"/>
  <c r="AE171" i="20"/>
  <c r="DM51" i="20"/>
  <c r="DM195" i="20"/>
  <c r="AT27" i="20"/>
  <c r="AU26" i="20"/>
  <c r="DE107" i="20"/>
  <c r="DG106" i="20"/>
  <c r="DD106" i="20"/>
  <c r="DB107" i="20"/>
  <c r="DB55" i="20"/>
  <c r="DD54" i="20"/>
  <c r="AP42" i="20"/>
  <c r="DE54" i="20"/>
  <c r="DG53" i="20"/>
  <c r="DJ53" i="20"/>
  <c r="DJ197" i="20"/>
  <c r="DG198" i="20"/>
  <c r="DE199" i="20"/>
  <c r="BA27" i="20"/>
  <c r="AF171" i="20"/>
  <c r="AF27" i="20"/>
  <c r="AD156" i="20"/>
  <c r="AD68" i="20"/>
  <c r="BM26" i="20"/>
  <c r="BM170" i="20"/>
  <c r="AD29" i="20"/>
  <c r="AD173" i="20"/>
  <c r="DD196" i="20"/>
  <c r="DB197" i="20"/>
  <c r="T14" i="4"/>
  <c r="T74" i="4" s="1"/>
  <c r="CQ178" i="4" s="1"/>
  <c r="CM233" i="2"/>
  <c r="CK234" i="2"/>
  <c r="CH235" i="2"/>
  <c r="CL237" i="2"/>
  <c r="M11" i="2"/>
  <c r="M12" i="2" s="1"/>
  <c r="CJ234" i="2"/>
  <c r="CM232" i="2"/>
  <c r="CG233" i="2"/>
  <c r="CG232" i="2"/>
  <c r="I12" i="2"/>
  <c r="O14" i="2"/>
  <c r="O74" i="2" s="1"/>
  <c r="CL178" i="2" s="1"/>
  <c r="J11" i="2"/>
  <c r="J70" i="2"/>
  <c r="CG174" i="2" s="1"/>
  <c r="N11" i="2"/>
  <c r="N71" i="2" s="1"/>
  <c r="CK175" i="2" s="1"/>
  <c r="CF174" i="2"/>
  <c r="K12" i="2"/>
  <c r="Q8" i="2"/>
  <c r="Q68" i="2" s="1"/>
  <c r="L12" i="2"/>
  <c r="L72" i="2" s="1"/>
  <c r="CI176" i="2" s="1"/>
  <c r="P10" i="2"/>
  <c r="P70" i="2" s="1"/>
  <c r="CM174" i="2" s="1"/>
  <c r="Q67" i="2"/>
  <c r="J12" i="6"/>
  <c r="J72" i="6" s="1"/>
  <c r="CG176" i="6" s="1"/>
  <c r="P9" i="6"/>
  <c r="P69" i="6"/>
  <c r="P68" i="6"/>
  <c r="J71" i="6"/>
  <c r="CG175" i="6" s="1"/>
  <c r="CL242" i="6"/>
  <c r="M12" i="6"/>
  <c r="CF174" i="6"/>
  <c r="I11" i="6"/>
  <c r="CK237" i="6"/>
  <c r="CK238" i="6"/>
  <c r="M71" i="6"/>
  <c r="CJ175" i="6" s="1"/>
  <c r="BY67" i="6"/>
  <c r="O19" i="6"/>
  <c r="K12" i="6"/>
  <c r="K72" i="6" s="1"/>
  <c r="CH176" i="6" s="1"/>
  <c r="K71" i="6"/>
  <c r="CH175" i="6" s="1"/>
  <c r="CI234" i="6"/>
  <c r="BZ67" i="6"/>
  <c r="BX67" i="6"/>
  <c r="G7" i="6" s="1"/>
  <c r="R7" i="6" s="1"/>
  <c r="N15" i="6"/>
  <c r="N75" i="6" s="1"/>
  <c r="CK179" i="6" s="1"/>
  <c r="L12" i="6"/>
  <c r="L72" i="6" s="1"/>
  <c r="CI176" i="6" s="1"/>
  <c r="L71" i="6"/>
  <c r="CI175" i="6" s="1"/>
  <c r="CN231" i="6"/>
  <c r="Q8" i="6"/>
  <c r="Q68" i="6"/>
  <c r="CN172" i="6" s="1"/>
  <c r="BY70" i="11"/>
  <c r="CQ174" i="11"/>
  <c r="CQ234" i="11" s="1"/>
  <c r="BX70" i="11"/>
  <c r="I5" i="24" s="1"/>
  <c r="T72" i="13"/>
  <c r="CQ176" i="13" s="1"/>
  <c r="T13" i="13"/>
  <c r="T71" i="13"/>
  <c r="CQ175" i="13" s="1"/>
  <c r="CQ235" i="13" s="1"/>
  <c r="CQ234" i="13"/>
  <c r="M5" i="24"/>
  <c r="G10" i="13"/>
  <c r="CR175" i="4"/>
  <c r="BY71" i="4"/>
  <c r="BX71" i="4"/>
  <c r="BZ71" i="4"/>
  <c r="CQ237" i="4"/>
  <c r="CQ175" i="12"/>
  <c r="CQ235" i="12" s="1"/>
  <c r="U12" i="4"/>
  <c r="U72" i="4" s="1"/>
  <c r="K5" i="24"/>
  <c r="G10" i="12"/>
  <c r="CQ234" i="12"/>
  <c r="T12" i="12"/>
  <c r="T12" i="11"/>
  <c r="AR25" i="40" l="1"/>
  <c r="AR26" i="40" s="1"/>
  <c r="AY26" i="40"/>
  <c r="BC170" i="20"/>
  <c r="BE169" i="20"/>
  <c r="BG169" i="20" s="1"/>
  <c r="BD169" i="20"/>
  <c r="BF169" i="20" s="1"/>
  <c r="AX26" i="40"/>
  <c r="BA170" i="20"/>
  <c r="AP26" i="40"/>
  <c r="AM170" i="20"/>
  <c r="AH170" i="20"/>
  <c r="AL26" i="40"/>
  <c r="AJ174" i="20"/>
  <c r="AM30" i="40"/>
  <c r="T72" i="11"/>
  <c r="CQ176" i="11" s="1"/>
  <c r="Y28" i="40"/>
  <c r="AN83" i="20"/>
  <c r="AA29" i="40"/>
  <c r="AQ84" i="20"/>
  <c r="AQ171" i="20"/>
  <c r="AS27" i="40"/>
  <c r="AV27" i="40"/>
  <c r="AW171" i="20"/>
  <c r="AT28" i="40"/>
  <c r="AT172" i="20"/>
  <c r="AU172" i="20" s="1"/>
  <c r="BN83" i="20"/>
  <c r="AI28" i="40"/>
  <c r="BA85" i="20"/>
  <c r="AF30" i="40"/>
  <c r="AU29" i="40"/>
  <c r="AV173" i="20"/>
  <c r="BA27" i="40"/>
  <c r="BN171" i="20"/>
  <c r="AL90" i="20"/>
  <c r="W35" i="40"/>
  <c r="V27" i="40"/>
  <c r="AK82" i="20"/>
  <c r="AZ171" i="20"/>
  <c r="AW27" i="40"/>
  <c r="AP82" i="20"/>
  <c r="Z27" i="40"/>
  <c r="AJ83" i="20"/>
  <c r="U28" i="40"/>
  <c r="BD81" i="20"/>
  <c r="BF81" i="20" s="1"/>
  <c r="BE81" i="20"/>
  <c r="BG81" i="20" s="1"/>
  <c r="AO27" i="40"/>
  <c r="AL171" i="20"/>
  <c r="BI81" i="20"/>
  <c r="AN171" i="20"/>
  <c r="AQ27" i="40"/>
  <c r="AH83" i="20"/>
  <c r="T28" i="40"/>
  <c r="X29" i="40"/>
  <c r="AM84" i="20"/>
  <c r="BK79" i="20"/>
  <c r="AG27" i="40"/>
  <c r="AH26" i="40"/>
  <c r="BH82" i="20" s="1"/>
  <c r="BC82" i="20"/>
  <c r="AN28" i="40"/>
  <c r="AK172" i="20"/>
  <c r="AB27" i="40"/>
  <c r="AT82" i="20"/>
  <c r="AU82" i="20" s="1"/>
  <c r="BH168" i="20"/>
  <c r="BI168" i="20" s="1"/>
  <c r="BJ168" i="20" s="1"/>
  <c r="BK168" i="20" s="1"/>
  <c r="BL168" i="20" s="1"/>
  <c r="AZ24" i="40"/>
  <c r="D31" i="30" a="1"/>
  <c r="D31" i="30" s="1"/>
  <c r="E31" i="30" s="1"/>
  <c r="D4" i="30" a="1"/>
  <c r="D4" i="30" s="1"/>
  <c r="E4" i="30" s="1"/>
  <c r="D52" i="30" a="1"/>
  <c r="D52" i="30" s="1"/>
  <c r="E52" i="30" s="1"/>
  <c r="D56" i="30" a="1"/>
  <c r="D56" i="30" s="1"/>
  <c r="E56" i="30" s="1"/>
  <c r="D10" i="30" a="1"/>
  <c r="D10" i="30" s="1"/>
  <c r="E10" i="30" s="1"/>
  <c r="D14" i="30" a="1"/>
  <c r="D14" i="30" s="1"/>
  <c r="E14" i="30" s="1"/>
  <c r="D6" i="30" a="1"/>
  <c r="D6" i="30" s="1"/>
  <c r="E6" i="30" s="1"/>
  <c r="D49" i="30" a="1"/>
  <c r="D49" i="30" s="1"/>
  <c r="E49" i="30" s="1"/>
  <c r="D26" i="30" a="1"/>
  <c r="D26" i="30" s="1"/>
  <c r="E26" i="30" s="1"/>
  <c r="D25" i="30" a="1"/>
  <c r="D25" i="30" s="1"/>
  <c r="E25" i="30" s="1"/>
  <c r="D22" i="30" a="1"/>
  <c r="D22" i="30" s="1"/>
  <c r="E22" i="30" s="1"/>
  <c r="D45" i="30" a="1"/>
  <c r="D45" i="30" s="1"/>
  <c r="E45" i="30" s="1"/>
  <c r="D58" i="30" a="1"/>
  <c r="D58" i="30" s="1"/>
  <c r="E58" i="30" s="1"/>
  <c r="EP69" i="2" s="1"/>
  <c r="D35" i="30" a="1"/>
  <c r="D35" i="30" s="1"/>
  <c r="E35" i="30" s="1"/>
  <c r="D32" i="30" a="1"/>
  <c r="D32" i="30" s="1"/>
  <c r="E32" i="30" s="1"/>
  <c r="D30" i="30" a="1"/>
  <c r="D30" i="30" s="1"/>
  <c r="E30" i="30" s="1"/>
  <c r="D44" i="30" a="1"/>
  <c r="D44" i="30" s="1"/>
  <c r="E44" i="30" s="1"/>
  <c r="D38" i="30" a="1"/>
  <c r="D38" i="30" s="1"/>
  <c r="E38" i="30" s="1"/>
  <c r="D5" i="30" a="1"/>
  <c r="D5" i="30" s="1"/>
  <c r="E5" i="30" s="1"/>
  <c r="D12" i="30" a="1"/>
  <c r="D12" i="30" s="1"/>
  <c r="E12" i="30" s="1"/>
  <c r="D28" i="30" a="1"/>
  <c r="D28" i="30" s="1"/>
  <c r="E28" i="30" s="1"/>
  <c r="D24" i="30" a="1"/>
  <c r="D24" i="30" s="1"/>
  <c r="E24" i="30" s="1"/>
  <c r="D9" i="30" a="1"/>
  <c r="D9" i="30" s="1"/>
  <c r="E9" i="30" s="1"/>
  <c r="D53" i="30" a="1"/>
  <c r="D53" i="30" s="1"/>
  <c r="E53" i="30" s="1"/>
  <c r="D37" i="30" a="1"/>
  <c r="D37" i="30" s="1"/>
  <c r="E37" i="30" s="1"/>
  <c r="D3" i="30" a="1"/>
  <c r="D3" i="30" s="1"/>
  <c r="E3" i="30" s="1"/>
  <c r="D57" i="30" a="1"/>
  <c r="D57" i="30" s="1"/>
  <c r="E57" i="30" s="1"/>
  <c r="D18" i="30" a="1"/>
  <c r="D18" i="30" s="1"/>
  <c r="E18" i="30" s="1"/>
  <c r="D21" i="30" a="1"/>
  <c r="D21" i="30" s="1"/>
  <c r="E21" i="30" s="1"/>
  <c r="D20" i="30" a="1"/>
  <c r="D20" i="30" s="1"/>
  <c r="E20" i="30" s="1"/>
  <c r="D54" i="30" a="1"/>
  <c r="D54" i="30" s="1"/>
  <c r="E54" i="30" s="1"/>
  <c r="D15" i="30" a="1"/>
  <c r="D15" i="30" s="1"/>
  <c r="E15" i="30" s="1"/>
  <c r="D11" i="30" a="1"/>
  <c r="D11" i="30" s="1"/>
  <c r="E11" i="30" s="1"/>
  <c r="D47" i="30" a="1"/>
  <c r="D47" i="30" s="1"/>
  <c r="E47" i="30" s="1"/>
  <c r="D39" i="30" a="1"/>
  <c r="D39" i="30" s="1"/>
  <c r="E39" i="30" s="1"/>
  <c r="D48" i="30" a="1"/>
  <c r="D48" i="30" s="1"/>
  <c r="E48" i="30" s="1"/>
  <c r="D40" i="30" a="1"/>
  <c r="D40" i="30" s="1"/>
  <c r="E40" i="30" s="1"/>
  <c r="D33" i="30" a="1"/>
  <c r="D33" i="30" s="1"/>
  <c r="E33" i="30" s="1"/>
  <c r="D8" i="30" a="1"/>
  <c r="D8" i="30" s="1"/>
  <c r="E8" i="30" s="1"/>
  <c r="D34" i="30" a="1"/>
  <c r="D34" i="30" s="1"/>
  <c r="E34" i="30" s="1"/>
  <c r="D46" i="30" a="1"/>
  <c r="D46" i="30" s="1"/>
  <c r="E46" i="30" s="1"/>
  <c r="D17" i="30" a="1"/>
  <c r="D17" i="30" s="1"/>
  <c r="E17" i="30" s="1"/>
  <c r="D43" i="30" a="1"/>
  <c r="D43" i="30" s="1"/>
  <c r="E43" i="30" s="1"/>
  <c r="D50" i="30" a="1"/>
  <c r="D50" i="30" s="1"/>
  <c r="E50" i="30" s="1"/>
  <c r="D36" i="30" a="1"/>
  <c r="D36" i="30" s="1"/>
  <c r="E36" i="30" s="1"/>
  <c r="D51" i="30" a="1"/>
  <c r="D51" i="30" s="1"/>
  <c r="E51" i="30" s="1"/>
  <c r="D7" i="30" a="1"/>
  <c r="D7" i="30" s="1"/>
  <c r="E7" i="30" s="1"/>
  <c r="D19" i="30" a="1"/>
  <c r="D19" i="30" s="1"/>
  <c r="E19" i="30" s="1"/>
  <c r="D41" i="30" a="1"/>
  <c r="D41" i="30" s="1"/>
  <c r="E41" i="30" s="1"/>
  <c r="D27" i="30" a="1"/>
  <c r="D27" i="30" s="1"/>
  <c r="E27" i="30" s="1"/>
  <c r="D29" i="30" a="1"/>
  <c r="D29" i="30" s="1"/>
  <c r="E29" i="30" s="1"/>
  <c r="D16" i="30" a="1"/>
  <c r="D16" i="30" s="1"/>
  <c r="E16" i="30" s="1"/>
  <c r="D42" i="30" a="1"/>
  <c r="D42" i="30" s="1"/>
  <c r="E42" i="30" s="1"/>
  <c r="D55" i="30" a="1"/>
  <c r="D55" i="30" s="1"/>
  <c r="E55" i="30" s="1"/>
  <c r="AE30" i="40"/>
  <c r="AZ85" i="20"/>
  <c r="AV86" i="20"/>
  <c r="AC31" i="40"/>
  <c r="AW83" i="20"/>
  <c r="AD28" i="40"/>
  <c r="AC68" i="20"/>
  <c r="AC156" i="20"/>
  <c r="AC81" i="20"/>
  <c r="AC169" i="20"/>
  <c r="AZ27" i="20"/>
  <c r="DB56" i="20"/>
  <c r="DD55" i="20"/>
  <c r="DK53" i="20"/>
  <c r="DK197" i="20"/>
  <c r="AF172" i="20"/>
  <c r="AF28" i="20"/>
  <c r="AF173" i="20" s="1"/>
  <c r="AT28" i="20"/>
  <c r="AU27" i="20"/>
  <c r="DG107" i="20"/>
  <c r="DE108" i="20"/>
  <c r="DE200" i="20"/>
  <c r="DG199" i="20"/>
  <c r="DM52" i="20"/>
  <c r="DM196" i="20"/>
  <c r="BM27" i="20"/>
  <c r="BM171" i="20"/>
  <c r="DB198" i="20"/>
  <c r="DD197" i="20"/>
  <c r="AD30" i="20"/>
  <c r="AD174" i="20"/>
  <c r="DJ54" i="20"/>
  <c r="DJ198" i="20"/>
  <c r="DD107" i="20"/>
  <c r="DB108" i="20"/>
  <c r="AD69" i="20"/>
  <c r="AD157" i="20"/>
  <c r="AE28" i="20"/>
  <c r="AE173" i="20" s="1"/>
  <c r="AE172" i="20"/>
  <c r="AC27" i="20"/>
  <c r="DL53" i="20"/>
  <c r="DL197" i="20"/>
  <c r="BA28" i="20"/>
  <c r="DG54" i="20"/>
  <c r="DE55" i="20"/>
  <c r="AP43" i="20"/>
  <c r="T15" i="4"/>
  <c r="T75" i="4" s="1"/>
  <c r="CQ179" i="4" s="1"/>
  <c r="CQ239" i="4" s="1"/>
  <c r="CI236" i="6"/>
  <c r="M71" i="2"/>
  <c r="CJ175" i="2" s="1"/>
  <c r="CJ235" i="2" s="1"/>
  <c r="CM234" i="2"/>
  <c r="CG234" i="2"/>
  <c r="CF234" i="2"/>
  <c r="CF235" i="2"/>
  <c r="CK235" i="2"/>
  <c r="CL238" i="2"/>
  <c r="M72" i="2"/>
  <c r="CJ176" i="2" s="1"/>
  <c r="M13" i="2"/>
  <c r="CI236" i="2"/>
  <c r="CN172" i="2"/>
  <c r="P11" i="2"/>
  <c r="J12" i="2"/>
  <c r="J71" i="2"/>
  <c r="CG175" i="2" s="1"/>
  <c r="CG235" i="2" s="1"/>
  <c r="L13" i="2"/>
  <c r="L73" i="2" s="1"/>
  <c r="CI177" i="2" s="1"/>
  <c r="O15" i="2"/>
  <c r="O75" i="2" s="1"/>
  <c r="CL179" i="2" s="1"/>
  <c r="CN171" i="2"/>
  <c r="BY67" i="2"/>
  <c r="BZ67" i="2"/>
  <c r="BX67" i="2"/>
  <c r="G7" i="2" s="1"/>
  <c r="R7" i="2" s="1"/>
  <c r="Q9" i="2"/>
  <c r="N12" i="2"/>
  <c r="N72" i="2" s="1"/>
  <c r="CK176" i="2" s="1"/>
  <c r="CK236" i="2" s="1"/>
  <c r="K13" i="2"/>
  <c r="K73" i="2" s="1"/>
  <c r="CH177" i="2" s="1"/>
  <c r="K72" i="2"/>
  <c r="CH176" i="2" s="1"/>
  <c r="I13" i="2"/>
  <c r="I72" i="2"/>
  <c r="CF176" i="2" s="1"/>
  <c r="I12" i="6"/>
  <c r="M13" i="6"/>
  <c r="M73" i="6" s="1"/>
  <c r="CJ177" i="6" s="1"/>
  <c r="I71" i="6"/>
  <c r="CF175" i="6" s="1"/>
  <c r="CF235" i="6" s="1"/>
  <c r="CF234" i="6"/>
  <c r="CJ235" i="6"/>
  <c r="CI235" i="6"/>
  <c r="CM173" i="6"/>
  <c r="CN232" i="6"/>
  <c r="L13" i="6"/>
  <c r="L73" i="6"/>
  <c r="CI177" i="6" s="1"/>
  <c r="P10" i="6"/>
  <c r="R8" i="6"/>
  <c r="R68" i="6"/>
  <c r="CO172" i="6" s="1"/>
  <c r="BX7" i="6"/>
  <c r="EA12" i="6"/>
  <c r="EC12" i="6" s="1"/>
  <c r="EJ12" i="6"/>
  <c r="EL12" i="6" s="1"/>
  <c r="M72" i="6"/>
  <c r="CJ176" i="6" s="1"/>
  <c r="N16" i="6"/>
  <c r="N76" i="6" s="1"/>
  <c r="CK180" i="6" s="1"/>
  <c r="O20" i="6"/>
  <c r="O79" i="6"/>
  <c r="CL183" i="6" s="1"/>
  <c r="Q9" i="6"/>
  <c r="CK239" i="6"/>
  <c r="J13" i="6"/>
  <c r="CH236" i="6"/>
  <c r="CH235" i="6"/>
  <c r="CG236" i="6"/>
  <c r="CG235" i="6"/>
  <c r="CM172" i="6"/>
  <c r="K13" i="6"/>
  <c r="K73" i="6"/>
  <c r="CH177" i="6" s="1"/>
  <c r="CH237" i="6" s="1"/>
  <c r="CQ235" i="11"/>
  <c r="G10" i="11"/>
  <c r="U10" i="11" s="1"/>
  <c r="CQ236" i="13"/>
  <c r="G5" i="24"/>
  <c r="U10" i="13"/>
  <c r="T73" i="13"/>
  <c r="CQ177" i="13" s="1"/>
  <c r="T14" i="13"/>
  <c r="CQ238" i="4"/>
  <c r="G11" i="4"/>
  <c r="J6" i="24"/>
  <c r="CR235" i="4"/>
  <c r="U10" i="12"/>
  <c r="E5" i="24"/>
  <c r="CR176" i="4"/>
  <c r="U13" i="4"/>
  <c r="T13" i="12"/>
  <c r="T73" i="12" s="1"/>
  <c r="T72" i="12"/>
  <c r="T13" i="11"/>
  <c r="AP170" i="20" l="1"/>
  <c r="BE170" i="20"/>
  <c r="BG170" i="20" s="1"/>
  <c r="BD170" i="20"/>
  <c r="BF170" i="20" s="1"/>
  <c r="AY27" i="40"/>
  <c r="BC171" i="20"/>
  <c r="BA171" i="20"/>
  <c r="AX27" i="40"/>
  <c r="AM171" i="20"/>
  <c r="AP27" i="40"/>
  <c r="AJ175" i="20"/>
  <c r="AM31" i="40"/>
  <c r="AL27" i="40"/>
  <c r="AH171" i="20"/>
  <c r="AH27" i="40"/>
  <c r="BH83" i="20" s="1"/>
  <c r="AG28" i="40"/>
  <c r="BC83" i="20"/>
  <c r="AW84" i="20"/>
  <c r="AD29" i="40"/>
  <c r="AE31" i="40"/>
  <c r="AZ86" i="20"/>
  <c r="BL79" i="20"/>
  <c r="AM85" i="20"/>
  <c r="X30" i="40"/>
  <c r="BH169" i="20"/>
  <c r="BI169" i="20" s="1"/>
  <c r="BJ169" i="20" s="1"/>
  <c r="BK169" i="20" s="1"/>
  <c r="BL169" i="20" s="1"/>
  <c r="AZ25" i="40"/>
  <c r="AB28" i="40"/>
  <c r="AT83" i="20"/>
  <c r="AU83" i="20" s="1"/>
  <c r="T29" i="40"/>
  <c r="AH84" i="20"/>
  <c r="BJ81" i="20"/>
  <c r="AO28" i="40"/>
  <c r="AL172" i="20"/>
  <c r="AN29" i="40"/>
  <c r="AK173" i="20"/>
  <c r="AC32" i="40"/>
  <c r="AV87" i="20"/>
  <c r="BE82" i="20"/>
  <c r="BG82" i="20" s="1"/>
  <c r="BD82" i="20"/>
  <c r="BF82" i="20" s="1"/>
  <c r="BI82" i="20"/>
  <c r="BJ82" i="20" s="1"/>
  <c r="BK82" i="20" s="1"/>
  <c r="BL82" i="20" s="1"/>
  <c r="AN172" i="20"/>
  <c r="AQ28" i="40"/>
  <c r="U29" i="40"/>
  <c r="AJ84" i="20"/>
  <c r="AA30" i="40"/>
  <c r="AQ85" i="20"/>
  <c r="AI29" i="40"/>
  <c r="BN84" i="20"/>
  <c r="AK83" i="20"/>
  <c r="V28" i="40"/>
  <c r="AV28" i="40"/>
  <c r="AW172" i="20"/>
  <c r="AN84" i="20"/>
  <c r="Y29" i="40"/>
  <c r="AQ172" i="20"/>
  <c r="AS28" i="40"/>
  <c r="AF31" i="40"/>
  <c r="BA86" i="20"/>
  <c r="W36" i="40"/>
  <c r="AL91" i="20"/>
  <c r="AU30" i="40"/>
  <c r="AV174" i="20"/>
  <c r="AP171" i="20"/>
  <c r="AR27" i="40"/>
  <c r="AP83" i="20"/>
  <c r="Z28" i="40"/>
  <c r="BN172" i="20"/>
  <c r="BA28" i="40"/>
  <c r="AW28" i="40"/>
  <c r="AZ172" i="20"/>
  <c r="AT29" i="40"/>
  <c r="AT173" i="20"/>
  <c r="AU173" i="20" s="1"/>
  <c r="AC69" i="20"/>
  <c r="AC157" i="20"/>
  <c r="AZ28" i="20"/>
  <c r="AC82" i="20"/>
  <c r="AC170" i="20"/>
  <c r="DM53" i="20"/>
  <c r="DM197" i="20"/>
  <c r="AT29" i="20"/>
  <c r="AU28" i="20"/>
  <c r="DL54" i="20"/>
  <c r="DL198" i="20"/>
  <c r="DB57" i="20"/>
  <c r="DD56" i="20"/>
  <c r="AC28" i="20"/>
  <c r="AD70" i="20"/>
  <c r="AD158" i="20"/>
  <c r="DJ55" i="20"/>
  <c r="DJ199" i="20"/>
  <c r="AD31" i="20"/>
  <c r="AD175" i="20"/>
  <c r="DG200" i="20"/>
  <c r="DE201" i="20"/>
  <c r="DK198" i="20"/>
  <c r="DK54" i="20"/>
  <c r="DB199" i="20"/>
  <c r="DD198" i="20"/>
  <c r="DE109" i="20"/>
  <c r="DG108" i="20"/>
  <c r="AP44" i="20"/>
  <c r="DG55" i="20"/>
  <c r="DE56" i="20"/>
  <c r="BA29" i="20"/>
  <c r="BM28" i="20"/>
  <c r="BM172" i="20"/>
  <c r="DD108" i="20"/>
  <c r="DB109" i="20"/>
  <c r="T16" i="4"/>
  <c r="T76" i="4" s="1"/>
  <c r="CQ180" i="4" s="1"/>
  <c r="CJ236" i="2"/>
  <c r="C5" i="24"/>
  <c r="CF236" i="2"/>
  <c r="CI237" i="2"/>
  <c r="CH237" i="2"/>
  <c r="CH236" i="2"/>
  <c r="CN232" i="2"/>
  <c r="CN231" i="2"/>
  <c r="CL239" i="2"/>
  <c r="M73" i="2"/>
  <c r="CJ177" i="2" s="1"/>
  <c r="M14" i="2"/>
  <c r="M74" i="2" s="1"/>
  <c r="CJ178" i="2" s="1"/>
  <c r="I14" i="2"/>
  <c r="N13" i="2"/>
  <c r="N73" i="2" s="1"/>
  <c r="CK177" i="2" s="1"/>
  <c r="J13" i="2"/>
  <c r="J72" i="2"/>
  <c r="CG176" i="2" s="1"/>
  <c r="K14" i="2"/>
  <c r="P12" i="2"/>
  <c r="L14" i="2"/>
  <c r="P71" i="2"/>
  <c r="CM175" i="2" s="1"/>
  <c r="Q10" i="2"/>
  <c r="Q70" i="2" s="1"/>
  <c r="Q69" i="2"/>
  <c r="R8" i="2"/>
  <c r="EJ12" i="2"/>
  <c r="EL12" i="2" s="1"/>
  <c r="EA12" i="2"/>
  <c r="EC12" i="2" s="1"/>
  <c r="BX7" i="2"/>
  <c r="O16" i="2"/>
  <c r="O76" i="2" s="1"/>
  <c r="CL180" i="2" s="1"/>
  <c r="CL240" i="2" s="1"/>
  <c r="I73" i="2"/>
  <c r="CF177" i="2" s="1"/>
  <c r="CJ237" i="6"/>
  <c r="BZ68" i="6"/>
  <c r="BY68" i="6"/>
  <c r="BX68" i="6"/>
  <c r="G8" i="6" s="1"/>
  <c r="S8" i="6" s="1"/>
  <c r="EJ13" i="6" s="1"/>
  <c r="EL13" i="6" s="1"/>
  <c r="CK240" i="6"/>
  <c r="CO232" i="6"/>
  <c r="I13" i="6"/>
  <c r="I73" i="6"/>
  <c r="CF177" i="6" s="1"/>
  <c r="O21" i="6"/>
  <c r="R9" i="6"/>
  <c r="BX8" i="6"/>
  <c r="CJ236" i="6"/>
  <c r="I72" i="6"/>
  <c r="CF176" i="6" s="1"/>
  <c r="CM233" i="6"/>
  <c r="CM232" i="6"/>
  <c r="Q10" i="6"/>
  <c r="P11" i="6"/>
  <c r="M14" i="6"/>
  <c r="M74" i="6" s="1"/>
  <c r="CJ178" i="6" s="1"/>
  <c r="K14" i="6"/>
  <c r="Q69" i="6"/>
  <c r="P70" i="6"/>
  <c r="EA13" i="6"/>
  <c r="EC13" i="6" s="1"/>
  <c r="L14" i="6"/>
  <c r="L74" i="6"/>
  <c r="CI178" i="6" s="1"/>
  <c r="J14" i="6"/>
  <c r="J74" i="6"/>
  <c r="CG178" i="6" s="1"/>
  <c r="J73" i="6"/>
  <c r="CG177" i="6" s="1"/>
  <c r="N17" i="6"/>
  <c r="N77" i="6" s="1"/>
  <c r="CK181" i="6" s="1"/>
  <c r="CL243" i="6"/>
  <c r="CI237" i="6"/>
  <c r="O80" i="6"/>
  <c r="CL184" i="6" s="1"/>
  <c r="CL244" i="6" s="1"/>
  <c r="T74" i="13"/>
  <c r="CQ178" i="13" s="1"/>
  <c r="CQ238" i="13" s="1"/>
  <c r="T15" i="13"/>
  <c r="CQ237" i="13"/>
  <c r="EJ15" i="13"/>
  <c r="EL15" i="13" s="1"/>
  <c r="EA15" i="13"/>
  <c r="EC15" i="13" s="1"/>
  <c r="U11" i="13"/>
  <c r="BX10" i="13"/>
  <c r="T73" i="11"/>
  <c r="CQ177" i="11" s="1"/>
  <c r="CQ237" i="11" s="1"/>
  <c r="U14" i="4"/>
  <c r="U74" i="4" s="1"/>
  <c r="CR236" i="4"/>
  <c r="U73" i="4"/>
  <c r="T14" i="12"/>
  <c r="T74" i="12" s="1"/>
  <c r="CQ236" i="11"/>
  <c r="CQ177" i="12"/>
  <c r="CQ176" i="12"/>
  <c r="U11" i="12"/>
  <c r="U71" i="12" s="1"/>
  <c r="BX10" i="12"/>
  <c r="EA15" i="12"/>
  <c r="EC15" i="12" s="1"/>
  <c r="EJ15" i="12"/>
  <c r="EL15" i="12" s="1"/>
  <c r="U11" i="11"/>
  <c r="BX10" i="11"/>
  <c r="EJ15" i="11"/>
  <c r="EL15" i="11" s="1"/>
  <c r="EA15" i="11"/>
  <c r="EC15" i="11" s="1"/>
  <c r="D6" i="24"/>
  <c r="V11" i="4"/>
  <c r="T14" i="11"/>
  <c r="BE171" i="20" l="1"/>
  <c r="BG171" i="20" s="1"/>
  <c r="BD171" i="20"/>
  <c r="BF171" i="20" s="1"/>
  <c r="AY28" i="40"/>
  <c r="BC172" i="20"/>
  <c r="BA172" i="20"/>
  <c r="AX28" i="40"/>
  <c r="AM172" i="20"/>
  <c r="AP28" i="40"/>
  <c r="AJ176" i="20"/>
  <c r="AM32" i="40"/>
  <c r="AL28" i="40"/>
  <c r="AH172" i="20"/>
  <c r="T74" i="11"/>
  <c r="CQ178" i="11" s="1"/>
  <c r="CQ238" i="11" s="1"/>
  <c r="AW29" i="40"/>
  <c r="AZ173" i="20"/>
  <c r="AQ86" i="20"/>
  <c r="AA31" i="40"/>
  <c r="AB29" i="40"/>
  <c r="AT84" i="20"/>
  <c r="AU84" i="20" s="1"/>
  <c r="BH170" i="20"/>
  <c r="BI170" i="20" s="1"/>
  <c r="BJ170" i="20" s="1"/>
  <c r="BK170" i="20" s="1"/>
  <c r="BL170" i="20" s="1"/>
  <c r="AZ26" i="40"/>
  <c r="W37" i="40"/>
  <c r="AL92" i="20"/>
  <c r="AJ85" i="20"/>
  <c r="U30" i="40"/>
  <c r="AN85" i="20"/>
  <c r="Y30" i="40"/>
  <c r="AT174" i="20"/>
  <c r="AU174" i="20" s="1"/>
  <c r="AT30" i="40"/>
  <c r="BN85" i="20"/>
  <c r="AI30" i="40"/>
  <c r="BN173" i="20"/>
  <c r="BA29" i="40"/>
  <c r="AP172" i="20"/>
  <c r="AR28" i="40"/>
  <c r="AF32" i="40"/>
  <c r="BA87" i="20"/>
  <c r="AN173" i="20"/>
  <c r="AQ29" i="40"/>
  <c r="AP84" i="20"/>
  <c r="Z29" i="40"/>
  <c r="AQ173" i="20"/>
  <c r="AS29" i="40"/>
  <c r="AV88" i="20"/>
  <c r="AC33" i="40"/>
  <c r="BK81" i="20"/>
  <c r="AE32" i="40"/>
  <c r="AZ87" i="20"/>
  <c r="AW85" i="20"/>
  <c r="AD30" i="40"/>
  <c r="X31" i="40"/>
  <c r="AM86" i="20"/>
  <c r="AW173" i="20"/>
  <c r="AV29" i="40"/>
  <c r="V29" i="40"/>
  <c r="AK84" i="20"/>
  <c r="AN30" i="40"/>
  <c r="AK174" i="20"/>
  <c r="AU31" i="40"/>
  <c r="AV175" i="20"/>
  <c r="AH85" i="20"/>
  <c r="T30" i="40"/>
  <c r="BE83" i="20"/>
  <c r="BG83" i="20" s="1"/>
  <c r="BD83" i="20"/>
  <c r="BF83" i="20" s="1"/>
  <c r="AO29" i="40"/>
  <c r="AL173" i="20"/>
  <c r="AG29" i="40"/>
  <c r="AH28" i="40"/>
  <c r="BH84" i="20" s="1"/>
  <c r="BC84" i="20"/>
  <c r="BI83" i="20"/>
  <c r="BJ83" i="20" s="1"/>
  <c r="BK83" i="20" s="1"/>
  <c r="BL83" i="20" s="1"/>
  <c r="AC70" i="20"/>
  <c r="AC158" i="20"/>
  <c r="AC83" i="20"/>
  <c r="AC171" i="20"/>
  <c r="AZ29" i="20"/>
  <c r="DD109" i="20"/>
  <c r="DB110" i="20"/>
  <c r="AP45" i="20"/>
  <c r="DJ56" i="20"/>
  <c r="DJ200" i="20"/>
  <c r="BA30" i="20"/>
  <c r="DK55" i="20"/>
  <c r="DK199" i="20"/>
  <c r="DL199" i="20"/>
  <c r="DL55" i="20"/>
  <c r="DG109" i="20"/>
  <c r="DE110" i="20"/>
  <c r="DD199" i="20"/>
  <c r="DB200" i="20"/>
  <c r="DB58" i="20"/>
  <c r="DD57" i="20"/>
  <c r="BM173" i="20"/>
  <c r="BM29" i="20"/>
  <c r="DM54" i="20"/>
  <c r="DM198" i="20"/>
  <c r="T17" i="4"/>
  <c r="T18" i="4" s="1"/>
  <c r="T78" i="4" s="1"/>
  <c r="AD71" i="20"/>
  <c r="AD159" i="20"/>
  <c r="AC29" i="20"/>
  <c r="AT30" i="20"/>
  <c r="AU29" i="20"/>
  <c r="DG201" i="20"/>
  <c r="DE202" i="20"/>
  <c r="AD176" i="20"/>
  <c r="AD32" i="20"/>
  <c r="DG56" i="20"/>
  <c r="DE57" i="20"/>
  <c r="M15" i="2"/>
  <c r="M16" i="2" s="1"/>
  <c r="CK237" i="2"/>
  <c r="CG236" i="2"/>
  <c r="CM235" i="2"/>
  <c r="CJ237" i="2"/>
  <c r="CJ238" i="2"/>
  <c r="CF237" i="2"/>
  <c r="P13" i="2"/>
  <c r="K15" i="2"/>
  <c r="K75" i="2" s="1"/>
  <c r="CH179" i="2" s="1"/>
  <c r="L15" i="2"/>
  <c r="L75" i="2" s="1"/>
  <c r="CI179" i="2" s="1"/>
  <c r="K74" i="2"/>
  <c r="CH178" i="2" s="1"/>
  <c r="R9" i="2"/>
  <c r="R69" i="2" s="1"/>
  <c r="CO173" i="2" s="1"/>
  <c r="P72" i="2"/>
  <c r="CM176" i="2" s="1"/>
  <c r="CM236" i="2" s="1"/>
  <c r="R68" i="2"/>
  <c r="J14" i="2"/>
  <c r="L74" i="2"/>
  <c r="CI178" i="2" s="1"/>
  <c r="CN173" i="2"/>
  <c r="J73" i="2"/>
  <c r="CG177" i="2" s="1"/>
  <c r="O17" i="2"/>
  <c r="O77" i="2" s="1"/>
  <c r="CL181" i="2" s="1"/>
  <c r="CL241" i="2" s="1"/>
  <c r="N14" i="2"/>
  <c r="N74" i="2" s="1"/>
  <c r="CK178" i="2" s="1"/>
  <c r="CN174" i="2"/>
  <c r="I15" i="2"/>
  <c r="I75" i="2" s="1"/>
  <c r="CF179" i="2" s="1"/>
  <c r="Q11" i="2"/>
  <c r="I74" i="2"/>
  <c r="CF178" i="2" s="1"/>
  <c r="S9" i="6"/>
  <c r="S69" i="6" s="1"/>
  <c r="CP173" i="6" s="1"/>
  <c r="CP233" i="6" s="1"/>
  <c r="Q11" i="6"/>
  <c r="Q71" i="6" s="1"/>
  <c r="CN175" i="6" s="1"/>
  <c r="J15" i="6"/>
  <c r="M15" i="6"/>
  <c r="M75" i="6" s="1"/>
  <c r="CJ179" i="6" s="1"/>
  <c r="CG238" i="6"/>
  <c r="CG237" i="6"/>
  <c r="S10" i="6"/>
  <c r="S70" i="6"/>
  <c r="CP174" i="6" s="1"/>
  <c r="CI238" i="6"/>
  <c r="K15" i="6"/>
  <c r="O22" i="6"/>
  <c r="O82" i="6"/>
  <c r="CL186" i="6" s="1"/>
  <c r="CJ238" i="6"/>
  <c r="N18" i="6"/>
  <c r="R69" i="6"/>
  <c r="CO173" i="6" s="1"/>
  <c r="P12" i="6"/>
  <c r="P72" i="6"/>
  <c r="CM176" i="6" s="1"/>
  <c r="I14" i="6"/>
  <c r="I74" i="6" s="1"/>
  <c r="CF178" i="6" s="1"/>
  <c r="CF238" i="6" s="1"/>
  <c r="CM174" i="6"/>
  <c r="CF236" i="6"/>
  <c r="CK241" i="6"/>
  <c r="K74" i="6"/>
  <c r="CH178" i="6" s="1"/>
  <c r="O81" i="6"/>
  <c r="CL185" i="6" s="1"/>
  <c r="R10" i="6"/>
  <c r="R70" i="6" s="1"/>
  <c r="CN173" i="6"/>
  <c r="Q70" i="6"/>
  <c r="CN174" i="6" s="1"/>
  <c r="L15" i="6"/>
  <c r="L75" i="6" s="1"/>
  <c r="CI179" i="6" s="1"/>
  <c r="CF237" i="6"/>
  <c r="P71" i="6"/>
  <c r="U71" i="13"/>
  <c r="U12" i="13"/>
  <c r="U13" i="13" s="1"/>
  <c r="T75" i="13"/>
  <c r="CQ179" i="13" s="1"/>
  <c r="T16" i="13"/>
  <c r="T76" i="13" s="1"/>
  <c r="CQ180" i="13" s="1"/>
  <c r="CQ178" i="12"/>
  <c r="CR178" i="4"/>
  <c r="U12" i="12"/>
  <c r="U72" i="12" s="1"/>
  <c r="CR177" i="4"/>
  <c r="T15" i="12"/>
  <c r="T75" i="12" s="1"/>
  <c r="CQ240" i="4"/>
  <c r="U15" i="4"/>
  <c r="V12" i="4"/>
  <c r="V72" i="4" s="1"/>
  <c r="EA16" i="4"/>
  <c r="EC16" i="4" s="1"/>
  <c r="BX11" i="4"/>
  <c r="EJ16" i="4"/>
  <c r="EL16" i="4" s="1"/>
  <c r="U71" i="11"/>
  <c r="CR175" i="12"/>
  <c r="BY71" i="12"/>
  <c r="BZ71" i="12"/>
  <c r="BX71" i="12"/>
  <c r="U12" i="11"/>
  <c r="CQ237" i="12"/>
  <c r="CQ236" i="12"/>
  <c r="T15" i="11"/>
  <c r="BE172" i="20" l="1"/>
  <c r="BG172" i="20" s="1"/>
  <c r="BD172" i="20"/>
  <c r="BF172" i="20" s="1"/>
  <c r="AY29" i="40"/>
  <c r="BC173" i="20"/>
  <c r="BA173" i="20"/>
  <c r="AX29" i="40"/>
  <c r="AM173" i="20"/>
  <c r="AP29" i="40"/>
  <c r="AM33" i="40"/>
  <c r="AJ177" i="20"/>
  <c r="AL29" i="40"/>
  <c r="AH173" i="20"/>
  <c r="U72" i="11"/>
  <c r="CR176" i="11" s="1"/>
  <c r="AL174" i="20"/>
  <c r="AO30" i="40"/>
  <c r="AQ174" i="20"/>
  <c r="AS30" i="40"/>
  <c r="AT31" i="40"/>
  <c r="AT175" i="20"/>
  <c r="AU175" i="20" s="1"/>
  <c r="BL81" i="20"/>
  <c r="W38" i="40"/>
  <c r="AL93" i="20"/>
  <c r="X32" i="40"/>
  <c r="AM87" i="20"/>
  <c r="Z30" i="40"/>
  <c r="AP85" i="20"/>
  <c r="Y31" i="40"/>
  <c r="AN86" i="20"/>
  <c r="AW86" i="20"/>
  <c r="AD31" i="40"/>
  <c r="BE84" i="20"/>
  <c r="BG84" i="20" s="1"/>
  <c r="BD84" i="20"/>
  <c r="BF84" i="20" s="1"/>
  <c r="AN174" i="20"/>
  <c r="AQ30" i="40"/>
  <c r="BH171" i="20"/>
  <c r="BI171" i="20" s="1"/>
  <c r="BJ171" i="20" s="1"/>
  <c r="BK171" i="20" s="1"/>
  <c r="BL171" i="20" s="1"/>
  <c r="AZ27" i="40"/>
  <c r="T31" i="40"/>
  <c r="AH86" i="20"/>
  <c r="AC34" i="40"/>
  <c r="AV89" i="20"/>
  <c r="AF33" i="40"/>
  <c r="BA88" i="20"/>
  <c r="AT85" i="20"/>
  <c r="AU85" i="20" s="1"/>
  <c r="AB30" i="40"/>
  <c r="AE33" i="40"/>
  <c r="AZ88" i="20"/>
  <c r="AP173" i="20"/>
  <c r="AR29" i="40"/>
  <c r="AU32" i="40"/>
  <c r="AV176" i="20"/>
  <c r="AA32" i="40"/>
  <c r="AQ87" i="20"/>
  <c r="AN31" i="40"/>
  <c r="AK175" i="20"/>
  <c r="BA30" i="40"/>
  <c r="BN174" i="20"/>
  <c r="BI84" i="20"/>
  <c r="BJ84" i="20" s="1"/>
  <c r="AG30" i="40"/>
  <c r="BC85" i="20"/>
  <c r="AH29" i="40"/>
  <c r="BH85" i="20" s="1"/>
  <c r="BI85" i="20" s="1"/>
  <c r="BJ85" i="20" s="1"/>
  <c r="BK85" i="20" s="1"/>
  <c r="BL85" i="20" s="1"/>
  <c r="AK85" i="20"/>
  <c r="V30" i="40"/>
  <c r="BN86" i="20"/>
  <c r="AI31" i="40"/>
  <c r="U31" i="40"/>
  <c r="AJ86" i="20"/>
  <c r="AW174" i="20"/>
  <c r="AV30" i="40"/>
  <c r="AW30" i="40"/>
  <c r="AZ174" i="20"/>
  <c r="T77" i="4"/>
  <c r="CQ181" i="4" s="1"/>
  <c r="AC71" i="20"/>
  <c r="AC159" i="20"/>
  <c r="AZ30" i="20"/>
  <c r="AC84" i="20"/>
  <c r="AC172" i="20"/>
  <c r="AD72" i="20"/>
  <c r="AD161" i="20" s="1"/>
  <c r="AD160" i="20"/>
  <c r="DK200" i="20"/>
  <c r="DK56" i="20"/>
  <c r="DB111" i="20"/>
  <c r="DD110" i="20"/>
  <c r="DE58" i="20"/>
  <c r="DG57" i="20"/>
  <c r="DB59" i="20"/>
  <c r="DD59" i="20" s="1"/>
  <c r="DD58" i="20"/>
  <c r="AD177" i="20"/>
  <c r="AD33" i="20"/>
  <c r="DD200" i="20"/>
  <c r="DB201" i="20"/>
  <c r="DJ57" i="20"/>
  <c r="DJ201" i="20"/>
  <c r="DE203" i="20"/>
  <c r="DG202" i="20"/>
  <c r="AU30" i="20"/>
  <c r="AT31" i="20"/>
  <c r="DM199" i="20"/>
  <c r="DM55" i="20"/>
  <c r="DE111" i="20"/>
  <c r="DG110" i="20"/>
  <c r="BA31" i="20"/>
  <c r="DL56" i="20"/>
  <c r="DL200" i="20"/>
  <c r="AC30" i="20"/>
  <c r="BM174" i="20"/>
  <c r="BM30" i="20"/>
  <c r="AP46" i="20"/>
  <c r="CL246" i="6"/>
  <c r="CK238" i="2"/>
  <c r="CG237" i="2"/>
  <c r="CN233" i="2"/>
  <c r="CN234" i="2"/>
  <c r="CF238" i="2"/>
  <c r="CH238" i="2"/>
  <c r="CH239" i="2"/>
  <c r="CI239" i="2"/>
  <c r="CF239" i="2"/>
  <c r="CI238" i="2"/>
  <c r="M75" i="2"/>
  <c r="CJ179" i="2" s="1"/>
  <c r="CJ239" i="2" s="1"/>
  <c r="M76" i="2"/>
  <c r="CJ180" i="2" s="1"/>
  <c r="M17" i="2"/>
  <c r="M77" i="2" s="1"/>
  <c r="CJ181" i="2" s="1"/>
  <c r="N15" i="2"/>
  <c r="N75" i="2" s="1"/>
  <c r="CK179" i="2" s="1"/>
  <c r="CK239" i="2" s="1"/>
  <c r="R10" i="2"/>
  <c r="R70" i="2" s="1"/>
  <c r="CO172" i="2"/>
  <c r="BX68" i="2"/>
  <c r="G8" i="2" s="1"/>
  <c r="S8" i="2" s="1"/>
  <c r="BY68" i="2"/>
  <c r="BZ68" i="2"/>
  <c r="O18" i="2"/>
  <c r="O78" i="2" s="1"/>
  <c r="CL182" i="2" s="1"/>
  <c r="CL242" i="2" s="1"/>
  <c r="L16" i="2"/>
  <c r="L76" i="2" s="1"/>
  <c r="CI180" i="2" s="1"/>
  <c r="CI240" i="2" s="1"/>
  <c r="Q12" i="2"/>
  <c r="Q72" i="2" s="1"/>
  <c r="CN176" i="2" s="1"/>
  <c r="Q71" i="2"/>
  <c r="K16" i="2"/>
  <c r="K76" i="2" s="1"/>
  <c r="CH180" i="2" s="1"/>
  <c r="P14" i="2"/>
  <c r="P74" i="2" s="1"/>
  <c r="CM178" i="2" s="1"/>
  <c r="J15" i="2"/>
  <c r="J75" i="2" s="1"/>
  <c r="CG179" i="2" s="1"/>
  <c r="J74" i="2"/>
  <c r="CG178" i="2" s="1"/>
  <c r="CG238" i="2" s="1"/>
  <c r="I16" i="2"/>
  <c r="I76" i="2" s="1"/>
  <c r="CF180" i="2" s="1"/>
  <c r="CF240" i="2" s="1"/>
  <c r="P73" i="2"/>
  <c r="CM177" i="2" s="1"/>
  <c r="CI239" i="6"/>
  <c r="CO174" i="6"/>
  <c r="CO234" i="6" s="1"/>
  <c r="CJ239" i="6"/>
  <c r="N19" i="6"/>
  <c r="K16" i="6"/>
  <c r="I15" i="6"/>
  <c r="I75" i="6" s="1"/>
  <c r="CF179" i="6" s="1"/>
  <c r="CF239" i="6" s="1"/>
  <c r="BY69" i="6"/>
  <c r="Q12" i="6"/>
  <c r="Q72" i="6" s="1"/>
  <c r="CN176" i="6" s="1"/>
  <c r="CP234" i="6"/>
  <c r="M16" i="6"/>
  <c r="M76" i="6" s="1"/>
  <c r="CJ180" i="6" s="1"/>
  <c r="BZ69" i="6"/>
  <c r="CN235" i="6"/>
  <c r="CN234" i="6"/>
  <c r="CN233" i="6"/>
  <c r="CL245" i="6"/>
  <c r="CH238" i="6"/>
  <c r="CM234" i="6"/>
  <c r="CO233" i="6"/>
  <c r="O23" i="6"/>
  <c r="O83" i="6" s="1"/>
  <c r="CL187" i="6" s="1"/>
  <c r="CL247" i="6" s="1"/>
  <c r="BX69" i="6"/>
  <c r="S11" i="6"/>
  <c r="R11" i="6"/>
  <c r="R71" i="6" s="1"/>
  <c r="CO175" i="6" s="1"/>
  <c r="J16" i="6"/>
  <c r="J76" i="6"/>
  <c r="CG180" i="6" s="1"/>
  <c r="N78" i="6"/>
  <c r="CK182" i="6" s="1"/>
  <c r="CM175" i="6"/>
  <c r="L16" i="6"/>
  <c r="L76" i="6"/>
  <c r="CI180" i="6" s="1"/>
  <c r="CI240" i="6" s="1"/>
  <c r="P13" i="6"/>
  <c r="K75" i="6"/>
  <c r="CH179" i="6" s="1"/>
  <c r="CH239" i="6" s="1"/>
  <c r="J75" i="6"/>
  <c r="CG179" i="6" s="1"/>
  <c r="U72" i="13"/>
  <c r="CR176" i="13" s="1"/>
  <c r="T17" i="13"/>
  <c r="T77" i="13" s="1"/>
  <c r="CQ181" i="13" s="1"/>
  <c r="CQ241" i="13" s="1"/>
  <c r="CQ239" i="13"/>
  <c r="CQ240" i="13"/>
  <c r="U73" i="13"/>
  <c r="CR177" i="13" s="1"/>
  <c r="U14" i="13"/>
  <c r="U15" i="13" s="1"/>
  <c r="U75" i="13" s="1"/>
  <c r="CR179" i="13" s="1"/>
  <c r="CR175" i="13"/>
  <c r="BY71" i="13"/>
  <c r="BZ71" i="13"/>
  <c r="BX71" i="13"/>
  <c r="T75" i="11"/>
  <c r="CQ179" i="11" s="1"/>
  <c r="CQ179" i="12"/>
  <c r="CQ239" i="12" s="1"/>
  <c r="CR175" i="11"/>
  <c r="BY71" i="11"/>
  <c r="BX71" i="11"/>
  <c r="BZ71" i="11"/>
  <c r="CQ238" i="12"/>
  <c r="CR235" i="12"/>
  <c r="CS176" i="4"/>
  <c r="BZ72" i="4"/>
  <c r="BX72" i="4"/>
  <c r="BY72" i="4"/>
  <c r="U16" i="4"/>
  <c r="V13" i="4"/>
  <c r="V73" i="4" s="1"/>
  <c r="U75" i="4"/>
  <c r="U13" i="11"/>
  <c r="CQ182" i="4"/>
  <c r="T19" i="4"/>
  <c r="T79" i="4" s="1"/>
  <c r="CR176" i="12"/>
  <c r="U13" i="12"/>
  <c r="T16" i="12"/>
  <c r="CR238" i="4"/>
  <c r="CR237" i="4"/>
  <c r="K6" i="24"/>
  <c r="G11" i="12"/>
  <c r="T16" i="11"/>
  <c r="BE173" i="20" l="1"/>
  <c r="BG173" i="20" s="1"/>
  <c r="BD173" i="20"/>
  <c r="BF173" i="20" s="1"/>
  <c r="AY30" i="40"/>
  <c r="BC174" i="20"/>
  <c r="BA174" i="20"/>
  <c r="AX30" i="40"/>
  <c r="AM174" i="20"/>
  <c r="AP30" i="40"/>
  <c r="AH174" i="20"/>
  <c r="AL30" i="40"/>
  <c r="AJ178" i="20"/>
  <c r="AM34" i="40"/>
  <c r="AE34" i="40"/>
  <c r="AZ89" i="20"/>
  <c r="AF34" i="40"/>
  <c r="BA89" i="20"/>
  <c r="AB31" i="40"/>
  <c r="AT86" i="20"/>
  <c r="AU86" i="20" s="1"/>
  <c r="V31" i="40"/>
  <c r="AK86" i="20"/>
  <c r="BN175" i="20"/>
  <c r="BA31" i="40"/>
  <c r="BN87" i="20"/>
  <c r="AI32" i="40"/>
  <c r="AW87" i="20"/>
  <c r="AD32" i="40"/>
  <c r="AC35" i="40"/>
  <c r="AV90" i="20"/>
  <c r="BD85" i="20"/>
  <c r="BF85" i="20" s="1"/>
  <c r="BE85" i="20"/>
  <c r="AN32" i="40"/>
  <c r="AK176" i="20"/>
  <c r="BC86" i="20"/>
  <c r="AH30" i="40"/>
  <c r="BH86" i="20" s="1"/>
  <c r="BI86" i="20" s="1"/>
  <c r="BJ86" i="20" s="1"/>
  <c r="BK86" i="20" s="1"/>
  <c r="BL86" i="20" s="1"/>
  <c r="AG31" i="40"/>
  <c r="AN87" i="20"/>
  <c r="Y32" i="40"/>
  <c r="AA33" i="40"/>
  <c r="AQ88" i="20"/>
  <c r="AH87" i="20"/>
  <c r="T32" i="40"/>
  <c r="AP86" i="20"/>
  <c r="Z31" i="40"/>
  <c r="BH172" i="20"/>
  <c r="BI172" i="20" s="1"/>
  <c r="BJ172" i="20" s="1"/>
  <c r="BK172" i="20" s="1"/>
  <c r="BL172" i="20" s="1"/>
  <c r="AZ28" i="40"/>
  <c r="AT32" i="40"/>
  <c r="AT176" i="20"/>
  <c r="AU176" i="20" s="1"/>
  <c r="AM88" i="20"/>
  <c r="X33" i="40"/>
  <c r="AQ175" i="20"/>
  <c r="AS31" i="40"/>
  <c r="AV31" i="40"/>
  <c r="AW175" i="20"/>
  <c r="AU33" i="40"/>
  <c r="AV177" i="20"/>
  <c r="AN175" i="20"/>
  <c r="AQ31" i="40"/>
  <c r="AW31" i="40"/>
  <c r="AZ175" i="20"/>
  <c r="AP174" i="20"/>
  <c r="AR30" i="40"/>
  <c r="AL94" i="20"/>
  <c r="W39" i="40"/>
  <c r="AO31" i="40"/>
  <c r="AL175" i="20"/>
  <c r="AJ87" i="20"/>
  <c r="U32" i="40"/>
  <c r="BK84" i="20"/>
  <c r="AC160" i="20"/>
  <c r="AC72" i="20"/>
  <c r="AC161" i="20" s="1"/>
  <c r="AC85" i="20"/>
  <c r="AC173" i="20"/>
  <c r="AZ31" i="20"/>
  <c r="DB202" i="20"/>
  <c r="DD201" i="20"/>
  <c r="DK201" i="20"/>
  <c r="DK57" i="20"/>
  <c r="AD34" i="20"/>
  <c r="AD178" i="20"/>
  <c r="DE204" i="20"/>
  <c r="DG204" i="20" s="1"/>
  <c r="DG203" i="20"/>
  <c r="AC31" i="20"/>
  <c r="BA32" i="20"/>
  <c r="DM200" i="20"/>
  <c r="DM56" i="20"/>
  <c r="BM175" i="20"/>
  <c r="BM31" i="20"/>
  <c r="DG111" i="20"/>
  <c r="DE112" i="20"/>
  <c r="AU31" i="20"/>
  <c r="AT32" i="20"/>
  <c r="DE59" i="20"/>
  <c r="DG59" i="20" s="1"/>
  <c r="DG58" i="20"/>
  <c r="DD111" i="20"/>
  <c r="DB112" i="20"/>
  <c r="AP47" i="20"/>
  <c r="DL201" i="20"/>
  <c r="DL57" i="20"/>
  <c r="DJ58" i="20"/>
  <c r="DJ202" i="20"/>
  <c r="CJ240" i="2"/>
  <c r="CJ241" i="2"/>
  <c r="CM238" i="2"/>
  <c r="CG239" i="2"/>
  <c r="CH240" i="2"/>
  <c r="CM237" i="2"/>
  <c r="M18" i="2"/>
  <c r="M19" i="2" s="1"/>
  <c r="CO233" i="2"/>
  <c r="CO232" i="2"/>
  <c r="J16" i="2"/>
  <c r="J76" i="2" s="1"/>
  <c r="CG180" i="2" s="1"/>
  <c r="CG240" i="2" s="1"/>
  <c r="O19" i="2"/>
  <c r="O79" i="2" s="1"/>
  <c r="CL183" i="2" s="1"/>
  <c r="CL243" i="2" s="1"/>
  <c r="L17" i="2"/>
  <c r="L77" i="2" s="1"/>
  <c r="CI181" i="2" s="1"/>
  <c r="CI241" i="2" s="1"/>
  <c r="P15" i="2"/>
  <c r="S9" i="2"/>
  <c r="EJ13" i="2"/>
  <c r="EL13" i="2" s="1"/>
  <c r="EA13" i="2"/>
  <c r="EC13" i="2" s="1"/>
  <c r="BX8" i="2"/>
  <c r="I17" i="2"/>
  <c r="I77" i="2" s="1"/>
  <c r="CF181" i="2" s="1"/>
  <c r="K17" i="2"/>
  <c r="K77" i="2" s="1"/>
  <c r="CH181" i="2" s="1"/>
  <c r="CN175" i="2"/>
  <c r="CO174" i="2"/>
  <c r="Q13" i="2"/>
  <c r="R11" i="2"/>
  <c r="R71" i="2" s="1"/>
  <c r="N16" i="2"/>
  <c r="N76" i="2" s="1"/>
  <c r="CK180" i="2" s="1"/>
  <c r="CK240" i="2" s="1"/>
  <c r="CN236" i="6"/>
  <c r="CJ240" i="6"/>
  <c r="L17" i="6"/>
  <c r="L77" i="6"/>
  <c r="CI181" i="6" s="1"/>
  <c r="CI241" i="6" s="1"/>
  <c r="CG240" i="6"/>
  <c r="CG239" i="6"/>
  <c r="CO235" i="6"/>
  <c r="J17" i="6"/>
  <c r="J77" i="6"/>
  <c r="CG181" i="6" s="1"/>
  <c r="CG241" i="6" s="1"/>
  <c r="CM236" i="6"/>
  <c r="I16" i="6"/>
  <c r="N20" i="6"/>
  <c r="R12" i="6"/>
  <c r="K17" i="6"/>
  <c r="S12" i="6"/>
  <c r="S72" i="6" s="1"/>
  <c r="CP176" i="6" s="1"/>
  <c r="K76" i="6"/>
  <c r="CH180" i="6" s="1"/>
  <c r="P14" i="6"/>
  <c r="S71" i="6"/>
  <c r="Q13" i="6"/>
  <c r="Q73" i="6" s="1"/>
  <c r="CN177" i="6" s="1"/>
  <c r="N79" i="6"/>
  <c r="CK183" i="6" s="1"/>
  <c r="CK243" i="6" s="1"/>
  <c r="L4" i="24"/>
  <c r="G9" i="6"/>
  <c r="M17" i="6"/>
  <c r="M77" i="6"/>
  <c r="CJ181" i="6" s="1"/>
  <c r="CJ241" i="6" s="1"/>
  <c r="CK242" i="6"/>
  <c r="CM235" i="6"/>
  <c r="P73" i="6"/>
  <c r="CM177" i="6" s="1"/>
  <c r="CM237" i="6" s="1"/>
  <c r="O24" i="6"/>
  <c r="O84" i="6" s="1"/>
  <c r="CL188" i="6" s="1"/>
  <c r="CL248" i="6" s="1"/>
  <c r="U16" i="13"/>
  <c r="U76" i="13" s="1"/>
  <c r="M6" i="24"/>
  <c r="G11" i="13"/>
  <c r="CR235" i="13"/>
  <c r="CR237" i="13"/>
  <c r="CR236" i="13"/>
  <c r="U74" i="13"/>
  <c r="CR178" i="13" s="1"/>
  <c r="CR238" i="13" s="1"/>
  <c r="T18" i="13"/>
  <c r="T19" i="13" s="1"/>
  <c r="U73" i="11"/>
  <c r="CR177" i="11" s="1"/>
  <c r="CR237" i="11" s="1"/>
  <c r="CQ183" i="4"/>
  <c r="CQ243" i="4" s="1"/>
  <c r="CS177" i="4"/>
  <c r="CS237" i="4" s="1"/>
  <c r="V11" i="12"/>
  <c r="E6" i="24"/>
  <c r="U14" i="11"/>
  <c r="U14" i="12"/>
  <c r="T20" i="4"/>
  <c r="T80" i="4" s="1"/>
  <c r="U73" i="12"/>
  <c r="CQ242" i="4"/>
  <c r="V14" i="4"/>
  <c r="CQ239" i="11"/>
  <c r="CS236" i="4"/>
  <c r="I6" i="24"/>
  <c r="G11" i="11"/>
  <c r="CQ241" i="4"/>
  <c r="T17" i="12"/>
  <c r="T77" i="12" s="1"/>
  <c r="T76" i="12"/>
  <c r="T76" i="11"/>
  <c r="U17" i="4"/>
  <c r="U77" i="4" s="1"/>
  <c r="CR236" i="11"/>
  <c r="CR235" i="11"/>
  <c r="U76" i="4"/>
  <c r="CR236" i="12"/>
  <c r="CR179" i="4"/>
  <c r="J7" i="24"/>
  <c r="G12" i="4"/>
  <c r="T17" i="11"/>
  <c r="BE174" i="20" l="1"/>
  <c r="BG174" i="20" s="1"/>
  <c r="BD174" i="20"/>
  <c r="BF174" i="20" s="1"/>
  <c r="BC175" i="20"/>
  <c r="AY31" i="40"/>
  <c r="AX31" i="40"/>
  <c r="BA175" i="20"/>
  <c r="AM175" i="20"/>
  <c r="AP31" i="40"/>
  <c r="AH175" i="20"/>
  <c r="AL31" i="40"/>
  <c r="AM35" i="40"/>
  <c r="AJ179" i="20"/>
  <c r="T77" i="11"/>
  <c r="CQ181" i="11" s="1"/>
  <c r="U74" i="11"/>
  <c r="CR178" i="11" s="1"/>
  <c r="BL84" i="20"/>
  <c r="AU34" i="40"/>
  <c r="AV178" i="20"/>
  <c r="AA34" i="40"/>
  <c r="AQ89" i="20"/>
  <c r="BN176" i="20"/>
  <c r="BA32" i="40"/>
  <c r="AV32" i="40"/>
  <c r="AW176" i="20"/>
  <c r="AK87" i="20"/>
  <c r="V32" i="40"/>
  <c r="AN33" i="40"/>
  <c r="AK177" i="20"/>
  <c r="AB32" i="40"/>
  <c r="AT87" i="20"/>
  <c r="AU87" i="20" s="1"/>
  <c r="BG85" i="20"/>
  <c r="AQ176" i="20"/>
  <c r="AS32" i="40"/>
  <c r="X34" i="40"/>
  <c r="AM89" i="20"/>
  <c r="AO32" i="40"/>
  <c r="AL176" i="20"/>
  <c r="W40" i="40"/>
  <c r="AL95" i="20"/>
  <c r="AH31" i="40"/>
  <c r="BH87" i="20" s="1"/>
  <c r="BI87" i="20" s="1"/>
  <c r="BJ87" i="20" s="1"/>
  <c r="BK87" i="20" s="1"/>
  <c r="BL87" i="20" s="1"/>
  <c r="AG32" i="40"/>
  <c r="BC87" i="20"/>
  <c r="AT177" i="20"/>
  <c r="AU177" i="20" s="1"/>
  <c r="AT33" i="40"/>
  <c r="AP175" i="20"/>
  <c r="AR31" i="40"/>
  <c r="BH173" i="20"/>
  <c r="BI173" i="20" s="1"/>
  <c r="BJ173" i="20" s="1"/>
  <c r="BK173" i="20" s="1"/>
  <c r="BL173" i="20" s="1"/>
  <c r="AZ29" i="40"/>
  <c r="BD86" i="20"/>
  <c r="BE86" i="20"/>
  <c r="AV91" i="20"/>
  <c r="AC36" i="40"/>
  <c r="BA90" i="20"/>
  <c r="AF35" i="40"/>
  <c r="U33" i="40"/>
  <c r="AJ88" i="20"/>
  <c r="Y33" i="40"/>
  <c r="AN88" i="20"/>
  <c r="AD33" i="40"/>
  <c r="AW88" i="20"/>
  <c r="AP87" i="20"/>
  <c r="Z32" i="40"/>
  <c r="AZ90" i="20"/>
  <c r="AE35" i="40"/>
  <c r="AW32" i="40"/>
  <c r="AZ176" i="20"/>
  <c r="BN88" i="20"/>
  <c r="AI33" i="40"/>
  <c r="AN176" i="20"/>
  <c r="AQ32" i="40"/>
  <c r="T33" i="40"/>
  <c r="AH88" i="20"/>
  <c r="AZ32" i="20"/>
  <c r="AC86" i="20"/>
  <c r="AC174" i="20"/>
  <c r="BA33" i="20"/>
  <c r="AU32" i="20"/>
  <c r="AT33" i="20"/>
  <c r="AP48" i="20"/>
  <c r="DE113" i="20"/>
  <c r="DG112" i="20"/>
  <c r="AD35" i="20"/>
  <c r="AD179" i="20"/>
  <c r="DJ59" i="20"/>
  <c r="DJ203" i="20"/>
  <c r="BM32" i="20"/>
  <c r="BM176" i="20"/>
  <c r="DK58" i="20"/>
  <c r="DK202" i="20"/>
  <c r="AC32" i="20"/>
  <c r="DD112" i="20"/>
  <c r="DB113" i="20"/>
  <c r="DB203" i="20"/>
  <c r="DD202" i="20"/>
  <c r="DL58" i="20"/>
  <c r="DL202" i="20"/>
  <c r="DM201" i="20"/>
  <c r="DM57" i="20"/>
  <c r="CH241" i="2"/>
  <c r="CF241" i="2"/>
  <c r="CN236" i="2"/>
  <c r="CN235" i="2"/>
  <c r="M78" i="2"/>
  <c r="CJ182" i="2" s="1"/>
  <c r="CJ242" i="2" s="1"/>
  <c r="CO234" i="2"/>
  <c r="M79" i="2"/>
  <c r="CJ183" i="2" s="1"/>
  <c r="M20" i="2"/>
  <c r="CO175" i="2"/>
  <c r="Q14" i="2"/>
  <c r="S10" i="2"/>
  <c r="Q73" i="2"/>
  <c r="CN177" i="2" s="1"/>
  <c r="CN237" i="2" s="1"/>
  <c r="S69" i="2"/>
  <c r="I18" i="2"/>
  <c r="I78" i="2" s="1"/>
  <c r="CF182" i="2" s="1"/>
  <c r="CF242" i="2" s="1"/>
  <c r="R12" i="2"/>
  <c r="R72" i="2" s="1"/>
  <c r="CO176" i="2" s="1"/>
  <c r="P16" i="2"/>
  <c r="P76" i="2" s="1"/>
  <c r="CM180" i="2" s="1"/>
  <c r="P75" i="2"/>
  <c r="CM179" i="2" s="1"/>
  <c r="CM239" i="2" s="1"/>
  <c r="L18" i="2"/>
  <c r="L78" i="2" s="1"/>
  <c r="CI182" i="2" s="1"/>
  <c r="CI242" i="2" s="1"/>
  <c r="O20" i="2"/>
  <c r="O80" i="2" s="1"/>
  <c r="CL184" i="2" s="1"/>
  <c r="CL244" i="2" s="1"/>
  <c r="N17" i="2"/>
  <c r="N77" i="2" s="1"/>
  <c r="CK181" i="2" s="1"/>
  <c r="CK241" i="2" s="1"/>
  <c r="K18" i="2"/>
  <c r="K78" i="2" s="1"/>
  <c r="CH182" i="2" s="1"/>
  <c r="CH242" i="2" s="1"/>
  <c r="J17" i="2"/>
  <c r="J77" i="2" s="1"/>
  <c r="CG181" i="2" s="1"/>
  <c r="CG241" i="2" s="1"/>
  <c r="CN237" i="6"/>
  <c r="M18" i="6"/>
  <c r="M78" i="6" s="1"/>
  <c r="CJ182" i="6" s="1"/>
  <c r="CJ242" i="6" s="1"/>
  <c r="CH240" i="6"/>
  <c r="L18" i="6"/>
  <c r="L78" i="6" s="1"/>
  <c r="CI182" i="6" s="1"/>
  <c r="CI242" i="6" s="1"/>
  <c r="R13" i="6"/>
  <c r="R73" i="6"/>
  <c r="CO177" i="6" s="1"/>
  <c r="Q14" i="6"/>
  <c r="R72" i="6"/>
  <c r="CO176" i="6" s="1"/>
  <c r="T9" i="6"/>
  <c r="F4" i="24"/>
  <c r="K18" i="6"/>
  <c r="K78" i="6" s="1"/>
  <c r="CH182" i="6" s="1"/>
  <c r="N21" i="6"/>
  <c r="N81" i="6" s="1"/>
  <c r="CK185" i="6" s="1"/>
  <c r="K77" i="6"/>
  <c r="CH181" i="6" s="1"/>
  <c r="CH241" i="6" s="1"/>
  <c r="J18" i="6"/>
  <c r="J78" i="6" s="1"/>
  <c r="CG182" i="6" s="1"/>
  <c r="CG242" i="6" s="1"/>
  <c r="N80" i="6"/>
  <c r="CK184" i="6" s="1"/>
  <c r="CK244" i="6" s="1"/>
  <c r="CP175" i="6"/>
  <c r="O25" i="6"/>
  <c r="O85" i="6" s="1"/>
  <c r="CL189" i="6" s="1"/>
  <c r="CL249" i="6" s="1"/>
  <c r="I17" i="6"/>
  <c r="I77" i="6" s="1"/>
  <c r="CF181" i="6" s="1"/>
  <c r="P15" i="6"/>
  <c r="P75" i="6"/>
  <c r="CM179" i="6" s="1"/>
  <c r="P74" i="6"/>
  <c r="CM178" i="6" s="1"/>
  <c r="S13" i="6"/>
  <c r="S73" i="6"/>
  <c r="CP177" i="6" s="1"/>
  <c r="I76" i="6"/>
  <c r="CF180" i="6" s="1"/>
  <c r="CF240" i="6" s="1"/>
  <c r="U17" i="13"/>
  <c r="U77" i="13" s="1"/>
  <c r="CR181" i="13" s="1"/>
  <c r="T78" i="13"/>
  <c r="CQ182" i="13" s="1"/>
  <c r="CQ242" i="13" s="1"/>
  <c r="T79" i="13"/>
  <c r="CQ183" i="13" s="1"/>
  <c r="T20" i="13"/>
  <c r="U74" i="12"/>
  <c r="CR178" i="12" s="1"/>
  <c r="V11" i="13"/>
  <c r="G6" i="24"/>
  <c r="CR239" i="13"/>
  <c r="CR180" i="13"/>
  <c r="CR177" i="12"/>
  <c r="T21" i="4"/>
  <c r="T81" i="4" s="1"/>
  <c r="V12" i="12"/>
  <c r="EJ16" i="12"/>
  <c r="EL16" i="12" s="1"/>
  <c r="EA16" i="12"/>
  <c r="EC16" i="12" s="1"/>
  <c r="BX11" i="12"/>
  <c r="CR180" i="4"/>
  <c r="CR240" i="4" s="1"/>
  <c r="CQ180" i="11"/>
  <c r="CQ240" i="11" s="1"/>
  <c r="CR181" i="4"/>
  <c r="U18" i="4"/>
  <c r="U78" i="4" s="1"/>
  <c r="CQ180" i="12"/>
  <c r="CQ181" i="12"/>
  <c r="V15" i="4"/>
  <c r="V75" i="4" s="1"/>
  <c r="CR239" i="4"/>
  <c r="T18" i="12"/>
  <c r="V74" i="4"/>
  <c r="U15" i="12"/>
  <c r="U75" i="12" s="1"/>
  <c r="V11" i="11"/>
  <c r="C6" i="24"/>
  <c r="U15" i="11"/>
  <c r="D7" i="24"/>
  <c r="W12" i="4"/>
  <c r="CQ184" i="4"/>
  <c r="T18" i="11"/>
  <c r="AY32" i="40" l="1"/>
  <c r="BC176" i="20"/>
  <c r="BD175" i="20"/>
  <c r="BF175" i="20" s="1"/>
  <c r="BE175" i="20"/>
  <c r="BG175" i="20" s="1"/>
  <c r="AX32" i="40"/>
  <c r="BA176" i="20"/>
  <c r="AM176" i="20"/>
  <c r="AP32" i="40"/>
  <c r="AM36" i="40"/>
  <c r="AJ180" i="20"/>
  <c r="AL32" i="40"/>
  <c r="AH176" i="20"/>
  <c r="T78" i="11"/>
  <c r="CQ182" i="11" s="1"/>
  <c r="CQ242" i="11" s="1"/>
  <c r="AJ89" i="20"/>
  <c r="U34" i="40"/>
  <c r="AF36" i="40"/>
  <c r="BA91" i="20"/>
  <c r="AG33" i="40"/>
  <c r="AH32" i="40"/>
  <c r="BH88" i="20" s="1"/>
  <c r="BI88" i="20" s="1"/>
  <c r="BJ88" i="20" s="1"/>
  <c r="BK88" i="20" s="1"/>
  <c r="BL88" i="20" s="1"/>
  <c r="BC88" i="20"/>
  <c r="AA35" i="40"/>
  <c r="AQ90" i="20"/>
  <c r="AU35" i="40"/>
  <c r="AV179" i="20"/>
  <c r="BG86" i="20"/>
  <c r="W41" i="40"/>
  <c r="AL96" i="20"/>
  <c r="BE87" i="20"/>
  <c r="BD87" i="20"/>
  <c r="AW33" i="40"/>
  <c r="AZ177" i="20"/>
  <c r="BF86" i="20"/>
  <c r="AB33" i="40"/>
  <c r="AT88" i="20"/>
  <c r="AU88" i="20" s="1"/>
  <c r="AE36" i="40"/>
  <c r="AZ91" i="20"/>
  <c r="BH174" i="20"/>
  <c r="BI174" i="20" s="1"/>
  <c r="BJ174" i="20" s="1"/>
  <c r="BK174" i="20" s="1"/>
  <c r="BL174" i="20" s="1"/>
  <c r="AZ30" i="40"/>
  <c r="AO33" i="40"/>
  <c r="AL177" i="20"/>
  <c r="AK178" i="20"/>
  <c r="AN34" i="40"/>
  <c r="AP88" i="20"/>
  <c r="Z33" i="40"/>
  <c r="AP176" i="20"/>
  <c r="AR32" i="40"/>
  <c r="AM90" i="20"/>
  <c r="X35" i="40"/>
  <c r="V33" i="40"/>
  <c r="AK88" i="20"/>
  <c r="AQ177" i="20"/>
  <c r="AS33" i="40"/>
  <c r="AT178" i="20"/>
  <c r="AU178" i="20" s="1"/>
  <c r="AT34" i="40"/>
  <c r="BN89" i="20"/>
  <c r="AI34" i="40"/>
  <c r="AV92" i="20"/>
  <c r="AC37" i="40"/>
  <c r="AH89" i="20"/>
  <c r="T34" i="40"/>
  <c r="AW89" i="20"/>
  <c r="AD34" i="40"/>
  <c r="AQ33" i="40"/>
  <c r="AN177" i="20"/>
  <c r="Y34" i="40"/>
  <c r="AN89" i="20"/>
  <c r="AV33" i="40"/>
  <c r="AW177" i="20"/>
  <c r="BA33" i="40"/>
  <c r="BN177" i="20"/>
  <c r="AC87" i="20"/>
  <c r="AC175" i="20"/>
  <c r="AZ33" i="20"/>
  <c r="DL203" i="20"/>
  <c r="DL59" i="20"/>
  <c r="DE114" i="20"/>
  <c r="DG113" i="20"/>
  <c r="BA34" i="20"/>
  <c r="DD203" i="20"/>
  <c r="DB204" i="20"/>
  <c r="DD204" i="20" s="1"/>
  <c r="BM33" i="20"/>
  <c r="BM177" i="20"/>
  <c r="DM58" i="20"/>
  <c r="DM202" i="20"/>
  <c r="AC33" i="20"/>
  <c r="DD113" i="20"/>
  <c r="DB114" i="20"/>
  <c r="AP49" i="20"/>
  <c r="DJ204" i="20"/>
  <c r="AU33" i="20"/>
  <c r="AT34" i="20"/>
  <c r="AD36" i="20"/>
  <c r="AD180" i="20"/>
  <c r="DK203" i="20"/>
  <c r="DK59" i="20"/>
  <c r="CM239" i="6"/>
  <c r="CJ243" i="2"/>
  <c r="M80" i="2"/>
  <c r="CJ184" i="2" s="1"/>
  <c r="CJ244" i="2" s="1"/>
  <c r="M21" i="2"/>
  <c r="M81" i="2" s="1"/>
  <c r="CJ185" i="2" s="1"/>
  <c r="CO236" i="2"/>
  <c r="CM240" i="2"/>
  <c r="CO235" i="2"/>
  <c r="O21" i="2"/>
  <c r="O81" i="2" s="1"/>
  <c r="CL185" i="2" s="1"/>
  <c r="CL245" i="2" s="1"/>
  <c r="P17" i="2"/>
  <c r="P77" i="2" s="1"/>
  <c r="CM181" i="2" s="1"/>
  <c r="CM241" i="2" s="1"/>
  <c r="Q15" i="2"/>
  <c r="Q75" i="2" s="1"/>
  <c r="CN179" i="2" s="1"/>
  <c r="L19" i="2"/>
  <c r="L79" i="2" s="1"/>
  <c r="CI183" i="2" s="1"/>
  <c r="CI243" i="2" s="1"/>
  <c r="Q74" i="2"/>
  <c r="CN178" i="2" s="1"/>
  <c r="R13" i="2"/>
  <c r="R73" i="2" s="1"/>
  <c r="CO177" i="2" s="1"/>
  <c r="S11" i="2"/>
  <c r="J18" i="2"/>
  <c r="J78" i="2" s="1"/>
  <c r="CG182" i="2" s="1"/>
  <c r="CG242" i="2" s="1"/>
  <c r="I19" i="2"/>
  <c r="CP173" i="2"/>
  <c r="BY69" i="2"/>
  <c r="BX69" i="2"/>
  <c r="BZ69" i="2"/>
  <c r="S70" i="2"/>
  <c r="K19" i="2"/>
  <c r="N18" i="2"/>
  <c r="N78" i="2" s="1"/>
  <c r="CK182" i="2" s="1"/>
  <c r="CK242" i="2" s="1"/>
  <c r="CF241" i="6"/>
  <c r="P16" i="6"/>
  <c r="P76" i="6" s="1"/>
  <c r="CM180" i="6" s="1"/>
  <c r="T10" i="6"/>
  <c r="BX9" i="6"/>
  <c r="EA14" i="6"/>
  <c r="EC14" i="6" s="1"/>
  <c r="EJ14" i="6"/>
  <c r="EL14" i="6" s="1"/>
  <c r="L19" i="6"/>
  <c r="L79" i="6"/>
  <c r="CI183" i="6" s="1"/>
  <c r="CI243" i="6" s="1"/>
  <c r="CO237" i="6"/>
  <c r="CO236" i="6"/>
  <c r="M19" i="6"/>
  <c r="J19" i="6"/>
  <c r="I18" i="6"/>
  <c r="I78" i="6" s="1"/>
  <c r="CF182" i="6" s="1"/>
  <c r="CF242" i="6" s="1"/>
  <c r="S14" i="6"/>
  <c r="S74" i="6"/>
  <c r="CP178" i="6" s="1"/>
  <c r="Q15" i="6"/>
  <c r="Q75" i="6"/>
  <c r="CN179" i="6" s="1"/>
  <c r="K19" i="6"/>
  <c r="K79" i="6"/>
  <c r="CH183" i="6" s="1"/>
  <c r="CH243" i="6" s="1"/>
  <c r="CH242" i="6"/>
  <c r="N22" i="6"/>
  <c r="N82" i="6" s="1"/>
  <c r="CK186" i="6" s="1"/>
  <c r="CK246" i="6" s="1"/>
  <c r="Q74" i="6"/>
  <c r="CN178" i="6" s="1"/>
  <c r="O26" i="6"/>
  <c r="O86" i="6" s="1"/>
  <c r="CL190" i="6" s="1"/>
  <c r="CL250" i="6" s="1"/>
  <c r="CM238" i="6"/>
  <c r="R14" i="6"/>
  <c r="R74" i="6"/>
  <c r="CO178" i="6" s="1"/>
  <c r="CP235" i="6"/>
  <c r="CP237" i="6"/>
  <c r="CP236" i="6"/>
  <c r="CK245" i="6"/>
  <c r="U18" i="13"/>
  <c r="U19" i="13" s="1"/>
  <c r="U79" i="13" s="1"/>
  <c r="CQ243" i="13"/>
  <c r="U75" i="11"/>
  <c r="CR179" i="11" s="1"/>
  <c r="CR239" i="11" s="1"/>
  <c r="V12" i="13"/>
  <c r="EJ16" i="13"/>
  <c r="EL16" i="13" s="1"/>
  <c r="BX11" i="13"/>
  <c r="EA16" i="13"/>
  <c r="EC16" i="13" s="1"/>
  <c r="T80" i="13"/>
  <c r="CQ184" i="13" s="1"/>
  <c r="CQ244" i="13" s="1"/>
  <c r="T21" i="13"/>
  <c r="CR182" i="4"/>
  <c r="CR242" i="4" s="1"/>
  <c r="CQ185" i="4"/>
  <c r="CQ245" i="4" s="1"/>
  <c r="V16" i="4"/>
  <c r="W13" i="4"/>
  <c r="W73" i="4" s="1"/>
  <c r="EJ17" i="4"/>
  <c r="EL17" i="4" s="1"/>
  <c r="BX12" i="4"/>
  <c r="EA17" i="4"/>
  <c r="EC17" i="4" s="1"/>
  <c r="CR241" i="4"/>
  <c r="U19" i="4"/>
  <c r="U79" i="4" s="1"/>
  <c r="V12" i="11"/>
  <c r="BX11" i="11"/>
  <c r="EJ16" i="11"/>
  <c r="EL16" i="11" s="1"/>
  <c r="EA16" i="11"/>
  <c r="EC16" i="11" s="1"/>
  <c r="CR237" i="12"/>
  <c r="CR238" i="12"/>
  <c r="CR240" i="13"/>
  <c r="CR241" i="13"/>
  <c r="U16" i="11"/>
  <c r="T19" i="12"/>
  <c r="T79" i="12" s="1"/>
  <c r="CR238" i="11"/>
  <c r="T78" i="12"/>
  <c r="T22" i="4"/>
  <c r="T82" i="4" s="1"/>
  <c r="CS179" i="4"/>
  <c r="U16" i="12"/>
  <c r="CR179" i="12"/>
  <c r="CQ240" i="12"/>
  <c r="CQ241" i="12"/>
  <c r="CQ241" i="11"/>
  <c r="V13" i="12"/>
  <c r="V73" i="12" s="1"/>
  <c r="CQ244" i="4"/>
  <c r="CS178" i="4"/>
  <c r="V72" i="12"/>
  <c r="T19" i="11"/>
  <c r="BE176" i="20" l="1"/>
  <c r="BG176" i="20" s="1"/>
  <c r="BD176" i="20"/>
  <c r="BF176" i="20" s="1"/>
  <c r="BC177" i="20"/>
  <c r="AY33" i="40"/>
  <c r="BA177" i="20"/>
  <c r="AX33" i="40"/>
  <c r="AM177" i="20"/>
  <c r="AP33" i="40"/>
  <c r="AL33" i="40"/>
  <c r="AH177" i="20"/>
  <c r="AM37" i="40"/>
  <c r="AJ181" i="20"/>
  <c r="U76" i="11"/>
  <c r="CR180" i="11" s="1"/>
  <c r="V72" i="11"/>
  <c r="BZ72" i="11" s="1"/>
  <c r="BE88" i="20"/>
  <c r="BD88" i="20"/>
  <c r="AD35" i="40"/>
  <c r="AW90" i="20"/>
  <c r="AM91" i="20"/>
  <c r="X36" i="40"/>
  <c r="BH175" i="20"/>
  <c r="BI175" i="20" s="1"/>
  <c r="BJ175" i="20" s="1"/>
  <c r="BK175" i="20" s="1"/>
  <c r="BL175" i="20" s="1"/>
  <c r="AZ31" i="40"/>
  <c r="Y35" i="40"/>
  <c r="AN90" i="20"/>
  <c r="AG34" i="40"/>
  <c r="AH33" i="40"/>
  <c r="BH89" i="20" s="1"/>
  <c r="BI89" i="20" s="1"/>
  <c r="BJ89" i="20" s="1"/>
  <c r="BK89" i="20" s="1"/>
  <c r="BL89" i="20" s="1"/>
  <c r="BC89" i="20"/>
  <c r="AO34" i="40"/>
  <c r="AL178" i="20"/>
  <c r="T35" i="40"/>
  <c r="AH90" i="20"/>
  <c r="AP177" i="20"/>
  <c r="AR33" i="40"/>
  <c r="BF87" i="20"/>
  <c r="AZ92" i="20"/>
  <c r="AE37" i="40"/>
  <c r="BG87" i="20"/>
  <c r="AC38" i="40"/>
  <c r="AV93" i="20"/>
  <c r="AP89" i="20"/>
  <c r="Z34" i="40"/>
  <c r="AK89" i="20"/>
  <c r="V34" i="40"/>
  <c r="W42" i="40"/>
  <c r="AL97" i="20"/>
  <c r="AF37" i="40"/>
  <c r="BA92" i="20"/>
  <c r="BN90" i="20"/>
  <c r="AI35" i="40"/>
  <c r="AB34" i="40"/>
  <c r="AT89" i="20"/>
  <c r="AU89" i="20" s="1"/>
  <c r="AT35" i="40"/>
  <c r="AT179" i="20"/>
  <c r="AU179" i="20" s="1"/>
  <c r="AJ90" i="20"/>
  <c r="U35" i="40"/>
  <c r="AV34" i="40"/>
  <c r="AW178" i="20"/>
  <c r="AQ178" i="20"/>
  <c r="AS34" i="40"/>
  <c r="AN35" i="40"/>
  <c r="AK179" i="20"/>
  <c r="AW34" i="40"/>
  <c r="AZ178" i="20"/>
  <c r="BA34" i="40"/>
  <c r="BN178" i="20"/>
  <c r="AU36" i="40"/>
  <c r="AV180" i="20"/>
  <c r="AN178" i="20"/>
  <c r="AQ34" i="40"/>
  <c r="AA36" i="40"/>
  <c r="AQ91" i="20"/>
  <c r="AZ34" i="20"/>
  <c r="AC88" i="20"/>
  <c r="AC176" i="20"/>
  <c r="DE115" i="20"/>
  <c r="DG115" i="20" s="1"/>
  <c r="DG114" i="20"/>
  <c r="DK204" i="20"/>
  <c r="DB115" i="20"/>
  <c r="DD115" i="20" s="1"/>
  <c r="DD114" i="20"/>
  <c r="AD37" i="20"/>
  <c r="AD181" i="20"/>
  <c r="AC34" i="20"/>
  <c r="DL204" i="20"/>
  <c r="DM59" i="20"/>
  <c r="DM203" i="20"/>
  <c r="BM34" i="20"/>
  <c r="BM178" i="20"/>
  <c r="BA35" i="20"/>
  <c r="AT35" i="20"/>
  <c r="AU34" i="20"/>
  <c r="AP50" i="20"/>
  <c r="CJ245" i="2"/>
  <c r="CO237" i="2"/>
  <c r="M22" i="2"/>
  <c r="M23" i="2" s="1"/>
  <c r="CN239" i="2"/>
  <c r="CN238" i="2"/>
  <c r="CP233" i="2"/>
  <c r="CP174" i="2"/>
  <c r="S12" i="2"/>
  <c r="H4" i="24"/>
  <c r="G9" i="2"/>
  <c r="L20" i="2"/>
  <c r="L80" i="2" s="1"/>
  <c r="CI184" i="2" s="1"/>
  <c r="CI244" i="2" s="1"/>
  <c r="I20" i="2"/>
  <c r="I80" i="2" s="1"/>
  <c r="CF184" i="2" s="1"/>
  <c r="R14" i="2"/>
  <c r="R74" i="2" s="1"/>
  <c r="CO178" i="2" s="1"/>
  <c r="I79" i="2"/>
  <c r="CF183" i="2" s="1"/>
  <c r="CF243" i="2" s="1"/>
  <c r="P18" i="2"/>
  <c r="P78" i="2" s="1"/>
  <c r="CM182" i="2" s="1"/>
  <c r="CM242" i="2" s="1"/>
  <c r="Q16" i="2"/>
  <c r="Q76" i="2" s="1"/>
  <c r="CN180" i="2" s="1"/>
  <c r="M24" i="2"/>
  <c r="M84" i="2" s="1"/>
  <c r="CJ188" i="2" s="1"/>
  <c r="N19" i="2"/>
  <c r="N79" i="2" s="1"/>
  <c r="CK183" i="2" s="1"/>
  <c r="CK243" i="2" s="1"/>
  <c r="J19" i="2"/>
  <c r="J79" i="2" s="1"/>
  <c r="CG183" i="2" s="1"/>
  <c r="CG243" i="2" s="1"/>
  <c r="K20" i="2"/>
  <c r="S71" i="2"/>
  <c r="K79" i="2"/>
  <c r="CH183" i="2" s="1"/>
  <c r="CH243" i="2" s="1"/>
  <c r="O22" i="2"/>
  <c r="O82" i="2" s="1"/>
  <c r="CL186" i="2" s="1"/>
  <c r="CL246" i="2" s="1"/>
  <c r="U78" i="13"/>
  <c r="CR182" i="13" s="1"/>
  <c r="CM240" i="6"/>
  <c r="Q16" i="6"/>
  <c r="L20" i="6"/>
  <c r="L80" i="6" s="1"/>
  <c r="CI184" i="6" s="1"/>
  <c r="CI244" i="6" s="1"/>
  <c r="S15" i="6"/>
  <c r="M20" i="6"/>
  <c r="K20" i="6"/>
  <c r="K80" i="6" s="1"/>
  <c r="CH184" i="6" s="1"/>
  <c r="CH244" i="6" s="1"/>
  <c r="O27" i="6"/>
  <c r="O87" i="6" s="1"/>
  <c r="CL191" i="6" s="1"/>
  <c r="CL251" i="6" s="1"/>
  <c r="CP238" i="6"/>
  <c r="T70" i="6"/>
  <c r="T11" i="6"/>
  <c r="R15" i="6"/>
  <c r="R75" i="6" s="1"/>
  <c r="CO179" i="6" s="1"/>
  <c r="CO239" i="6" s="1"/>
  <c r="CN239" i="6"/>
  <c r="CN238" i="6"/>
  <c r="I19" i="6"/>
  <c r="CO238" i="6"/>
  <c r="P77" i="6"/>
  <c r="CM181" i="6" s="1"/>
  <c r="CM241" i="6" s="1"/>
  <c r="P17" i="6"/>
  <c r="N23" i="6"/>
  <c r="J20" i="6"/>
  <c r="J80" i="6"/>
  <c r="CG184" i="6" s="1"/>
  <c r="J79" i="6"/>
  <c r="CG183" i="6" s="1"/>
  <c r="CG243" i="6" s="1"/>
  <c r="M79" i="6"/>
  <c r="CJ183" i="6" s="1"/>
  <c r="CJ243" i="6" s="1"/>
  <c r="T81" i="13"/>
  <c r="CQ185" i="13" s="1"/>
  <c r="CQ245" i="13" s="1"/>
  <c r="T22" i="13"/>
  <c r="V72" i="13"/>
  <c r="V13" i="13"/>
  <c r="V73" i="13" s="1"/>
  <c r="CR183" i="4"/>
  <c r="CQ183" i="12"/>
  <c r="T23" i="4"/>
  <c r="T83" i="4" s="1"/>
  <c r="V13" i="11"/>
  <c r="CQ186" i="4"/>
  <c r="CQ246" i="4" s="1"/>
  <c r="W14" i="4"/>
  <c r="CT177" i="4"/>
  <c r="BY73" i="4"/>
  <c r="BZ73" i="4"/>
  <c r="BX73" i="4"/>
  <c r="T20" i="12"/>
  <c r="CS238" i="4"/>
  <c r="CS239" i="4"/>
  <c r="U17" i="11"/>
  <c r="CQ182" i="12"/>
  <c r="CR239" i="12"/>
  <c r="CS177" i="12"/>
  <c r="U17" i="12"/>
  <c r="U77" i="12" s="1"/>
  <c r="V14" i="12"/>
  <c r="V74" i="12" s="1"/>
  <c r="U76" i="12"/>
  <c r="T79" i="11"/>
  <c r="CS176" i="12"/>
  <c r="BY72" i="12"/>
  <c r="BX72" i="12"/>
  <c r="BZ72" i="12"/>
  <c r="U20" i="4"/>
  <c r="V17" i="4"/>
  <c r="V77" i="4" s="1"/>
  <c r="CR183" i="13"/>
  <c r="V76" i="4"/>
  <c r="U20" i="13"/>
  <c r="U80" i="13" s="1"/>
  <c r="T20" i="11"/>
  <c r="BC178" i="20" l="1"/>
  <c r="AY34" i="40"/>
  <c r="BD177" i="20"/>
  <c r="BF177" i="20" s="1"/>
  <c r="BE177" i="20"/>
  <c r="BG177" i="20" s="1"/>
  <c r="BA178" i="20"/>
  <c r="AX34" i="40"/>
  <c r="AP34" i="40"/>
  <c r="AM178" i="20"/>
  <c r="AM38" i="40"/>
  <c r="AJ182" i="20"/>
  <c r="AH178" i="20"/>
  <c r="AL34" i="40"/>
  <c r="BY72" i="11"/>
  <c r="CS176" i="11"/>
  <c r="CS236" i="11" s="1"/>
  <c r="V73" i="11"/>
  <c r="CS177" i="11" s="1"/>
  <c r="BX72" i="11"/>
  <c r="I7" i="24" s="1"/>
  <c r="Z35" i="40"/>
  <c r="AP90" i="20"/>
  <c r="AO35" i="40"/>
  <c r="AL179" i="20"/>
  <c r="BE89" i="20"/>
  <c r="BD89" i="20"/>
  <c r="AT36" i="40"/>
  <c r="AT180" i="20"/>
  <c r="AU180" i="20" s="1"/>
  <c r="AW35" i="40"/>
  <c r="AZ179" i="20"/>
  <c r="AV94" i="20"/>
  <c r="AC39" i="40"/>
  <c r="AH34" i="40"/>
  <c r="BH90" i="20" s="1"/>
  <c r="BI90" i="20" s="1"/>
  <c r="BJ90" i="20" s="1"/>
  <c r="BK90" i="20" s="1"/>
  <c r="BL90" i="20" s="1"/>
  <c r="BC90" i="20"/>
  <c r="AG35" i="40"/>
  <c r="AB35" i="40"/>
  <c r="AT90" i="20"/>
  <c r="AU90" i="20" s="1"/>
  <c r="AK180" i="20"/>
  <c r="AN36" i="40"/>
  <c r="BN91" i="20"/>
  <c r="AI36" i="40"/>
  <c r="Y36" i="40"/>
  <c r="AN91" i="20"/>
  <c r="AF38" i="40"/>
  <c r="BA93" i="20"/>
  <c r="BH176" i="20"/>
  <c r="BI176" i="20" s="1"/>
  <c r="BJ176" i="20" s="1"/>
  <c r="BK176" i="20" s="1"/>
  <c r="BL176" i="20" s="1"/>
  <c r="AZ32" i="40"/>
  <c r="AS35" i="40"/>
  <c r="AQ179" i="20"/>
  <c r="W43" i="40"/>
  <c r="AL98" i="20"/>
  <c r="X37" i="40"/>
  <c r="AM92" i="20"/>
  <c r="BA35" i="40"/>
  <c r="BN179" i="20"/>
  <c r="AP178" i="20"/>
  <c r="AR34" i="40"/>
  <c r="AV181" i="20"/>
  <c r="AU37" i="40"/>
  <c r="AV35" i="40"/>
  <c r="AW179" i="20"/>
  <c r="AJ91" i="20"/>
  <c r="U36" i="40"/>
  <c r="V35" i="40"/>
  <c r="AK90" i="20"/>
  <c r="AE38" i="40"/>
  <c r="AZ93" i="20"/>
  <c r="AD36" i="40"/>
  <c r="AW91" i="20"/>
  <c r="AQ35" i="40"/>
  <c r="AN179" i="20"/>
  <c r="AH91" i="20"/>
  <c r="T36" i="40"/>
  <c r="BF88" i="20"/>
  <c r="AQ92" i="20"/>
  <c r="AA37" i="40"/>
  <c r="BG88" i="20"/>
  <c r="AC89" i="20"/>
  <c r="AC177" i="20"/>
  <c r="AZ35" i="20"/>
  <c r="AD38" i="20"/>
  <c r="AD182" i="20"/>
  <c r="DM204" i="20"/>
  <c r="BA36" i="20"/>
  <c r="AU35" i="20"/>
  <c r="AT36" i="20"/>
  <c r="BM179" i="20"/>
  <c r="BM35" i="20"/>
  <c r="AP51" i="20"/>
  <c r="AC35" i="20"/>
  <c r="M83" i="2"/>
  <c r="CJ187" i="2" s="1"/>
  <c r="CF244" i="2"/>
  <c r="CN240" i="2"/>
  <c r="CO238" i="2"/>
  <c r="CP234" i="2"/>
  <c r="M82" i="2"/>
  <c r="CJ186" i="2" s="1"/>
  <c r="CJ246" i="2" s="1"/>
  <c r="M25" i="2"/>
  <c r="T9" i="2"/>
  <c r="B4" i="24"/>
  <c r="J20" i="2"/>
  <c r="J80" i="2" s="1"/>
  <c r="CG184" i="2" s="1"/>
  <c r="CG244" i="2" s="1"/>
  <c r="N20" i="2"/>
  <c r="N80" i="2" s="1"/>
  <c r="CK184" i="2" s="1"/>
  <c r="CK244" i="2" s="1"/>
  <c r="O23" i="2"/>
  <c r="O83" i="2" s="1"/>
  <c r="CL187" i="2" s="1"/>
  <c r="CL247" i="2" s="1"/>
  <c r="Q17" i="2"/>
  <c r="Q77" i="2" s="1"/>
  <c r="CN181" i="2" s="1"/>
  <c r="L21" i="2"/>
  <c r="L81" i="2" s="1"/>
  <c r="CI185" i="2" s="1"/>
  <c r="CI245" i="2" s="1"/>
  <c r="P19" i="2"/>
  <c r="P79" i="2" s="1"/>
  <c r="CM183" i="2" s="1"/>
  <c r="CM243" i="2" s="1"/>
  <c r="CP175" i="2"/>
  <c r="S13" i="2"/>
  <c r="I21" i="2"/>
  <c r="I81" i="2" s="1"/>
  <c r="CF185" i="2" s="1"/>
  <c r="CF245" i="2" s="1"/>
  <c r="R15" i="2"/>
  <c r="R75" i="2" s="1"/>
  <c r="CO179" i="2" s="1"/>
  <c r="S72" i="2"/>
  <c r="K21" i="2"/>
  <c r="K80" i="2"/>
  <c r="CH184" i="2" s="1"/>
  <c r="CH244" i="2" s="1"/>
  <c r="CG244" i="6"/>
  <c r="T71" i="6"/>
  <c r="T12" i="6"/>
  <c r="CQ174" i="6"/>
  <c r="BY70" i="6"/>
  <c r="BX70" i="6"/>
  <c r="BZ70" i="6"/>
  <c r="Q17" i="6"/>
  <c r="Q77" i="6" s="1"/>
  <c r="CN181" i="6" s="1"/>
  <c r="J21" i="6"/>
  <c r="Q76" i="6"/>
  <c r="CN180" i="6" s="1"/>
  <c r="CN240" i="6" s="1"/>
  <c r="L21" i="6"/>
  <c r="L81" i="6" s="1"/>
  <c r="CI185" i="6" s="1"/>
  <c r="CI245" i="6" s="1"/>
  <c r="K21" i="6"/>
  <c r="K81" i="6" s="1"/>
  <c r="CH185" i="6" s="1"/>
  <c r="CH245" i="6" s="1"/>
  <c r="N24" i="6"/>
  <c r="N84" i="6" s="1"/>
  <c r="CK188" i="6" s="1"/>
  <c r="I20" i="6"/>
  <c r="I80" i="6" s="1"/>
  <c r="CF184" i="6" s="1"/>
  <c r="M21" i="6"/>
  <c r="N83" i="6"/>
  <c r="CK187" i="6" s="1"/>
  <c r="CK247" i="6" s="1"/>
  <c r="I79" i="6"/>
  <c r="CF183" i="6" s="1"/>
  <c r="CF243" i="6" s="1"/>
  <c r="M80" i="6"/>
  <c r="CJ184" i="6" s="1"/>
  <c r="CJ244" i="6" s="1"/>
  <c r="R16" i="6"/>
  <c r="R76" i="6"/>
  <c r="CO180" i="6" s="1"/>
  <c r="S16" i="6"/>
  <c r="S76" i="6" s="1"/>
  <c r="CP180" i="6" s="1"/>
  <c r="O28" i="6"/>
  <c r="P18" i="6"/>
  <c r="S75" i="6"/>
  <c r="CP179" i="6" s="1"/>
  <c r="CS177" i="13"/>
  <c r="V14" i="13"/>
  <c r="V15" i="13" s="1"/>
  <c r="CS176" i="13"/>
  <c r="BY72" i="13"/>
  <c r="BZ72" i="13"/>
  <c r="BX72" i="13"/>
  <c r="T23" i="13"/>
  <c r="T82" i="13"/>
  <c r="CQ186" i="13" s="1"/>
  <c r="CQ246" i="13" s="1"/>
  <c r="U77" i="11"/>
  <c r="CR181" i="11" s="1"/>
  <c r="CQ187" i="4"/>
  <c r="CQ247" i="4" s="1"/>
  <c r="CS181" i="4"/>
  <c r="CR184" i="13"/>
  <c r="CR244" i="13" s="1"/>
  <c r="T21" i="12"/>
  <c r="T81" i="12" s="1"/>
  <c r="U18" i="11"/>
  <c r="T80" i="12"/>
  <c r="J8" i="24"/>
  <c r="G13" i="4"/>
  <c r="CS237" i="12"/>
  <c r="CS236" i="12"/>
  <c r="CR181" i="12"/>
  <c r="U18" i="12"/>
  <c r="U78" i="12" s="1"/>
  <c r="V14" i="11"/>
  <c r="CS178" i="12"/>
  <c r="W15" i="4"/>
  <c r="W75" i="4" s="1"/>
  <c r="V15" i="12"/>
  <c r="V75" i="12" s="1"/>
  <c r="W74" i="4"/>
  <c r="CR243" i="4"/>
  <c r="T80" i="11"/>
  <c r="U21" i="4"/>
  <c r="CQ183" i="11"/>
  <c r="CQ243" i="11" s="1"/>
  <c r="U80" i="4"/>
  <c r="CQ242" i="12"/>
  <c r="CR240" i="11"/>
  <c r="CT237" i="4"/>
  <c r="CR242" i="13"/>
  <c r="CR243" i="13"/>
  <c r="CS180" i="4"/>
  <c r="K7" i="24"/>
  <c r="G12" i="12"/>
  <c r="T24" i="4"/>
  <c r="T84" i="4" s="1"/>
  <c r="V18" i="4"/>
  <c r="V78" i="4" s="1"/>
  <c r="CR180" i="12"/>
  <c r="CQ243" i="12"/>
  <c r="U21" i="13"/>
  <c r="T21" i="11"/>
  <c r="AY35" i="40" l="1"/>
  <c r="BC179" i="20"/>
  <c r="BD178" i="20"/>
  <c r="BF178" i="20" s="1"/>
  <c r="BE178" i="20"/>
  <c r="BG178" i="20" s="1"/>
  <c r="BA179" i="20"/>
  <c r="AX35" i="40"/>
  <c r="AM179" i="20"/>
  <c r="AP35" i="40"/>
  <c r="AM39" i="40"/>
  <c r="AJ183" i="20"/>
  <c r="AH179" i="20"/>
  <c r="AL35" i="40"/>
  <c r="CS237" i="11"/>
  <c r="G12" i="11"/>
  <c r="W12" i="11" s="1"/>
  <c r="V74" i="11"/>
  <c r="CS178" i="11" s="1"/>
  <c r="U78" i="11"/>
  <c r="CR182" i="11" s="1"/>
  <c r="CR242" i="11" s="1"/>
  <c r="AF39" i="40"/>
  <c r="BA94" i="20"/>
  <c r="AV95" i="20"/>
  <c r="AC40" i="40"/>
  <c r="AJ92" i="20"/>
  <c r="U37" i="40"/>
  <c r="AQ36" i="40"/>
  <c r="AN180" i="20"/>
  <c r="AN92" i="20"/>
  <c r="Y37" i="40"/>
  <c r="AW36" i="40"/>
  <c r="AZ180" i="20"/>
  <c r="AD37" i="40"/>
  <c r="AW92" i="20"/>
  <c r="AW180" i="20"/>
  <c r="AV36" i="40"/>
  <c r="AT37" i="40"/>
  <c r="AT181" i="20"/>
  <c r="AU181" i="20" s="1"/>
  <c r="AA38" i="40"/>
  <c r="AQ93" i="20"/>
  <c r="AU38" i="40"/>
  <c r="AV182" i="20"/>
  <c r="AI37" i="40"/>
  <c r="BN92" i="20"/>
  <c r="AE39" i="40"/>
  <c r="AZ94" i="20"/>
  <c r="BF89" i="20"/>
  <c r="AN37" i="40"/>
  <c r="AK181" i="20"/>
  <c r="BG89" i="20"/>
  <c r="AK91" i="20"/>
  <c r="V36" i="40"/>
  <c r="AP179" i="20"/>
  <c r="AR35" i="40"/>
  <c r="W44" i="40"/>
  <c r="AL99" i="20"/>
  <c r="AO36" i="40"/>
  <c r="AL180" i="20"/>
  <c r="T37" i="40"/>
  <c r="AH92" i="20"/>
  <c r="AS36" i="40"/>
  <c r="AQ180" i="20"/>
  <c r="AB36" i="40"/>
  <c r="AT91" i="20"/>
  <c r="AU91" i="20" s="1"/>
  <c r="Z36" i="40"/>
  <c r="AP91" i="20"/>
  <c r="BA36" i="40"/>
  <c r="BN180" i="20"/>
  <c r="BH177" i="20"/>
  <c r="BI177" i="20" s="1"/>
  <c r="BJ177" i="20" s="1"/>
  <c r="BK177" i="20" s="1"/>
  <c r="BL177" i="20" s="1"/>
  <c r="AZ33" i="40"/>
  <c r="AG36" i="40"/>
  <c r="AH35" i="40"/>
  <c r="BH91" i="20" s="1"/>
  <c r="BI91" i="20" s="1"/>
  <c r="BJ91" i="20" s="1"/>
  <c r="BK91" i="20" s="1"/>
  <c r="BL91" i="20" s="1"/>
  <c r="BC91" i="20"/>
  <c r="BE90" i="20"/>
  <c r="BD90" i="20"/>
  <c r="AM93" i="20"/>
  <c r="X38" i="40"/>
  <c r="AC90" i="20"/>
  <c r="AC178" i="20"/>
  <c r="AZ36" i="20"/>
  <c r="AC36" i="20"/>
  <c r="AD183" i="20"/>
  <c r="AD39" i="20"/>
  <c r="AP52" i="20"/>
  <c r="BA37" i="20"/>
  <c r="BM36" i="20"/>
  <c r="BM180" i="20"/>
  <c r="AT37" i="20"/>
  <c r="AU36" i="20"/>
  <c r="CN241" i="6"/>
  <c r="CO239" i="2"/>
  <c r="CJ247" i="2"/>
  <c r="CP235" i="2"/>
  <c r="CN241" i="2"/>
  <c r="CJ248" i="2"/>
  <c r="S14" i="2"/>
  <c r="K22" i="2"/>
  <c r="CP176" i="2"/>
  <c r="K81" i="2"/>
  <c r="CH185" i="2" s="1"/>
  <c r="CH245" i="2" s="1"/>
  <c r="P20" i="2"/>
  <c r="J21" i="2"/>
  <c r="R16" i="2"/>
  <c r="R76" i="2" s="1"/>
  <c r="CO180" i="2" s="1"/>
  <c r="CO240" i="2" s="1"/>
  <c r="N21" i="2"/>
  <c r="N81" i="2" s="1"/>
  <c r="CK185" i="2" s="1"/>
  <c r="CK245" i="2" s="1"/>
  <c r="L22" i="2"/>
  <c r="L82" i="2" s="1"/>
  <c r="CI186" i="2" s="1"/>
  <c r="CI246" i="2" s="1"/>
  <c r="T10" i="2"/>
  <c r="BX9" i="2"/>
  <c r="EJ14" i="2"/>
  <c r="EL14" i="2" s="1"/>
  <c r="EA14" i="2"/>
  <c r="EC14" i="2" s="1"/>
  <c r="O24" i="2"/>
  <c r="O84" i="2"/>
  <c r="CL188" i="2" s="1"/>
  <c r="CL248" i="2" s="1"/>
  <c r="I82" i="2"/>
  <c r="CF186" i="2" s="1"/>
  <c r="CF246" i="2" s="1"/>
  <c r="I22" i="2"/>
  <c r="M26" i="2"/>
  <c r="M86" i="2" s="1"/>
  <c r="CJ190" i="2" s="1"/>
  <c r="S73" i="2"/>
  <c r="CP177" i="2" s="1"/>
  <c r="Q18" i="2"/>
  <c r="Q78" i="2" s="1"/>
  <c r="CN182" i="2" s="1"/>
  <c r="CN242" i="2" s="1"/>
  <c r="M85" i="2"/>
  <c r="CJ189" i="2" s="1"/>
  <c r="CJ249" i="2" s="1"/>
  <c r="P19" i="6"/>
  <c r="P79" i="6" s="1"/>
  <c r="CM183" i="6" s="1"/>
  <c r="CF244" i="6"/>
  <c r="O29" i="6"/>
  <c r="I21" i="6"/>
  <c r="I81" i="6" s="1"/>
  <c r="CF185" i="6" s="1"/>
  <c r="CF245" i="6" s="1"/>
  <c r="O88" i="6"/>
  <c r="CL192" i="6" s="1"/>
  <c r="CL252" i="6" s="1"/>
  <c r="N25" i="6"/>
  <c r="N85" i="6"/>
  <c r="CK189" i="6" s="1"/>
  <c r="CK249" i="6" s="1"/>
  <c r="L5" i="24"/>
  <c r="G10" i="6"/>
  <c r="CK248" i="6"/>
  <c r="CO240" i="6"/>
  <c r="K22" i="6"/>
  <c r="K82" i="6" s="1"/>
  <c r="CH186" i="6" s="1"/>
  <c r="CH246" i="6" s="1"/>
  <c r="CQ234" i="6"/>
  <c r="R17" i="6"/>
  <c r="L22" i="6"/>
  <c r="L82" i="6" s="1"/>
  <c r="CI186" i="6" s="1"/>
  <c r="CI246" i="6" s="1"/>
  <c r="P78" i="6"/>
  <c r="CM182" i="6" s="1"/>
  <c r="CM242" i="6" s="1"/>
  <c r="J22" i="6"/>
  <c r="J82" i="6"/>
  <c r="CG186" i="6" s="1"/>
  <c r="T72" i="6"/>
  <c r="T13" i="6"/>
  <c r="T73" i="6" s="1"/>
  <c r="CQ177" i="6" s="1"/>
  <c r="M22" i="6"/>
  <c r="M82" i="6" s="1"/>
  <c r="CJ186" i="6" s="1"/>
  <c r="J81" i="6"/>
  <c r="CG185" i="6" s="1"/>
  <c r="CG245" i="6" s="1"/>
  <c r="CQ175" i="6"/>
  <c r="CP239" i="6"/>
  <c r="CP240" i="6"/>
  <c r="M81" i="6"/>
  <c r="CJ185" i="6" s="1"/>
  <c r="CJ245" i="6" s="1"/>
  <c r="S17" i="6"/>
  <c r="S77" i="6" s="1"/>
  <c r="CP181" i="6" s="1"/>
  <c r="Q18" i="6"/>
  <c r="M7" i="24"/>
  <c r="G12" i="13"/>
  <c r="CS236" i="13"/>
  <c r="CS237" i="13"/>
  <c r="V74" i="13"/>
  <c r="CS178" i="13" s="1"/>
  <c r="CS238" i="13" s="1"/>
  <c r="V75" i="13"/>
  <c r="CS179" i="13" s="1"/>
  <c r="V16" i="13"/>
  <c r="V76" i="13" s="1"/>
  <c r="CS180" i="13" s="1"/>
  <c r="T24" i="13"/>
  <c r="T25" i="13" s="1"/>
  <c r="T85" i="13" s="1"/>
  <c r="CQ189" i="13" s="1"/>
  <c r="T83" i="13"/>
  <c r="CQ187" i="13" s="1"/>
  <c r="CQ247" i="13" s="1"/>
  <c r="CT179" i="4"/>
  <c r="CR182" i="12"/>
  <c r="CR242" i="12" s="1"/>
  <c r="T25" i="4"/>
  <c r="CQ184" i="12"/>
  <c r="CQ244" i="12" s="1"/>
  <c r="CQ184" i="11"/>
  <c r="CQ244" i="11" s="1"/>
  <c r="CR241" i="12"/>
  <c r="CR240" i="12"/>
  <c r="CT178" i="4"/>
  <c r="T22" i="12"/>
  <c r="T82" i="12" s="1"/>
  <c r="U19" i="11"/>
  <c r="U22" i="4"/>
  <c r="CQ185" i="12"/>
  <c r="CS182" i="4"/>
  <c r="CS242" i="4" s="1"/>
  <c r="U81" i="4"/>
  <c r="CS179" i="12"/>
  <c r="CS239" i="12" s="1"/>
  <c r="V19" i="4"/>
  <c r="V16" i="12"/>
  <c r="CR241" i="11"/>
  <c r="E7" i="24"/>
  <c r="W12" i="12"/>
  <c r="U19" i="12"/>
  <c r="U79" i="12" s="1"/>
  <c r="T81" i="11"/>
  <c r="CR184" i="4"/>
  <c r="V15" i="11"/>
  <c r="CS240" i="4"/>
  <c r="CS241" i="4"/>
  <c r="CS238" i="12"/>
  <c r="X13" i="4"/>
  <c r="D8" i="24"/>
  <c r="W16" i="4"/>
  <c r="U81" i="13"/>
  <c r="CQ188" i="4"/>
  <c r="CQ248" i="4" s="1"/>
  <c r="U22" i="13"/>
  <c r="U82" i="13" s="1"/>
  <c r="T22" i="11"/>
  <c r="BD179" i="20" l="1"/>
  <c r="BF179" i="20" s="1"/>
  <c r="BE179" i="20"/>
  <c r="BG179" i="20" s="1"/>
  <c r="AY36" i="40"/>
  <c r="BC180" i="20"/>
  <c r="AX36" i="40"/>
  <c r="BA180" i="20"/>
  <c r="AM180" i="20"/>
  <c r="AP36" i="40"/>
  <c r="AL36" i="40"/>
  <c r="AH180" i="20"/>
  <c r="AM40" i="40"/>
  <c r="AJ184" i="20"/>
  <c r="C7" i="24"/>
  <c r="T82" i="11"/>
  <c r="CQ186" i="11" s="1"/>
  <c r="U79" i="11"/>
  <c r="CR183" i="11" s="1"/>
  <c r="CR243" i="11" s="1"/>
  <c r="V75" i="11"/>
  <c r="CS179" i="11" s="1"/>
  <c r="CS239" i="11" s="1"/>
  <c r="AO37" i="40"/>
  <c r="AL181" i="20"/>
  <c r="BF90" i="20"/>
  <c r="AB37" i="40"/>
  <c r="AT92" i="20"/>
  <c r="AU92" i="20" s="1"/>
  <c r="AW93" i="20"/>
  <c r="AD38" i="40"/>
  <c r="BG90" i="20"/>
  <c r="W45" i="40"/>
  <c r="AL100" i="20"/>
  <c r="AE40" i="40"/>
  <c r="AZ95" i="20"/>
  <c r="AS37" i="40"/>
  <c r="AQ181" i="20"/>
  <c r="AP180" i="20"/>
  <c r="AR36" i="40"/>
  <c r="AK182" i="20"/>
  <c r="AN38" i="40"/>
  <c r="Z37" i="40"/>
  <c r="AP92" i="20"/>
  <c r="AI38" i="40"/>
  <c r="BN93" i="20"/>
  <c r="AW37" i="40"/>
  <c r="AZ181" i="20"/>
  <c r="V37" i="40"/>
  <c r="AK92" i="20"/>
  <c r="Y38" i="40"/>
  <c r="AN93" i="20"/>
  <c r="AM94" i="20"/>
  <c r="X39" i="40"/>
  <c r="BE91" i="20"/>
  <c r="BD91" i="20"/>
  <c r="AH93" i="20"/>
  <c r="T38" i="40"/>
  <c r="AU39" i="40"/>
  <c r="AV183" i="20"/>
  <c r="AV96" i="20"/>
  <c r="AC41" i="40"/>
  <c r="BC92" i="20"/>
  <c r="AG37" i="40"/>
  <c r="AH36" i="40"/>
  <c r="BH92" i="20" s="1"/>
  <c r="BI92" i="20" s="1"/>
  <c r="BJ92" i="20" s="1"/>
  <c r="BK92" i="20" s="1"/>
  <c r="BL92" i="20" s="1"/>
  <c r="AA39" i="40"/>
  <c r="AQ94" i="20"/>
  <c r="BH178" i="20"/>
  <c r="BI178" i="20" s="1"/>
  <c r="BJ178" i="20" s="1"/>
  <c r="BK178" i="20" s="1"/>
  <c r="BL178" i="20" s="1"/>
  <c r="AZ34" i="40"/>
  <c r="AQ37" i="40"/>
  <c r="AN181" i="20"/>
  <c r="AT38" i="40"/>
  <c r="AT182" i="20"/>
  <c r="AU182" i="20" s="1"/>
  <c r="AF40" i="40"/>
  <c r="BA95" i="20"/>
  <c r="U38" i="40"/>
  <c r="AJ93" i="20"/>
  <c r="BA37" i="40"/>
  <c r="BN181" i="20"/>
  <c r="AW181" i="20"/>
  <c r="AV37" i="40"/>
  <c r="AZ37" i="20"/>
  <c r="AC91" i="20"/>
  <c r="AC179" i="20"/>
  <c r="AC37" i="20"/>
  <c r="BM37" i="20"/>
  <c r="BM181" i="20"/>
  <c r="BA38" i="20"/>
  <c r="AD40" i="20"/>
  <c r="AD184" i="20"/>
  <c r="AT38" i="20"/>
  <c r="AU37" i="20"/>
  <c r="AP53" i="20"/>
  <c r="CG246" i="6"/>
  <c r="CJ250" i="2"/>
  <c r="CP237" i="2"/>
  <c r="CP236" i="2"/>
  <c r="I23" i="2"/>
  <c r="I83" i="2" s="1"/>
  <c r="CF187" i="2" s="1"/>
  <c r="CF247" i="2" s="1"/>
  <c r="O25" i="2"/>
  <c r="O85" i="2" s="1"/>
  <c r="CL189" i="2" s="1"/>
  <c r="CL249" i="2" s="1"/>
  <c r="T70" i="2"/>
  <c r="T11" i="2"/>
  <c r="R17" i="2"/>
  <c r="R77" i="2" s="1"/>
  <c r="CO181" i="2" s="1"/>
  <c r="CO241" i="2" s="1"/>
  <c r="L23" i="2"/>
  <c r="L83" i="2" s="1"/>
  <c r="CI187" i="2" s="1"/>
  <c r="CI247" i="2" s="1"/>
  <c r="J22" i="2"/>
  <c r="J82" i="2" s="1"/>
  <c r="CG186" i="2" s="1"/>
  <c r="K23" i="2"/>
  <c r="J81" i="2"/>
  <c r="CG185" i="2" s="1"/>
  <c r="CG245" i="2" s="1"/>
  <c r="K82" i="2"/>
  <c r="CH186" i="2" s="1"/>
  <c r="CH246" i="2" s="1"/>
  <c r="Q19" i="2"/>
  <c r="Q79" i="2" s="1"/>
  <c r="CN183" i="2" s="1"/>
  <c r="CN243" i="2" s="1"/>
  <c r="N22" i="2"/>
  <c r="P21" i="2"/>
  <c r="P80" i="2"/>
  <c r="CM184" i="2" s="1"/>
  <c r="CM244" i="2" s="1"/>
  <c r="S15" i="2"/>
  <c r="S75" i="2" s="1"/>
  <c r="CP179" i="2" s="1"/>
  <c r="M27" i="2"/>
  <c r="M87" i="2" s="1"/>
  <c r="CJ191" i="2" s="1"/>
  <c r="CJ251" i="2" s="1"/>
  <c r="S74" i="2"/>
  <c r="CP178" i="2" s="1"/>
  <c r="CM243" i="6"/>
  <c r="CP241" i="6"/>
  <c r="CQ235" i="6"/>
  <c r="I22" i="6"/>
  <c r="I82" i="6"/>
  <c r="CF186" i="6" s="1"/>
  <c r="CF246" i="6" s="1"/>
  <c r="CQ176" i="6"/>
  <c r="CQ236" i="6" s="1"/>
  <c r="Q19" i="6"/>
  <c r="Q79" i="6" s="1"/>
  <c r="CN183" i="6" s="1"/>
  <c r="N26" i="6"/>
  <c r="N86" i="6"/>
  <c r="CK190" i="6" s="1"/>
  <c r="CK250" i="6" s="1"/>
  <c r="O30" i="6"/>
  <c r="O90" i="6" s="1"/>
  <c r="CL194" i="6" s="1"/>
  <c r="J23" i="6"/>
  <c r="F5" i="24"/>
  <c r="U10" i="6"/>
  <c r="Q78" i="6"/>
  <c r="CN182" i="6" s="1"/>
  <c r="CN242" i="6" s="1"/>
  <c r="M23" i="6"/>
  <c r="M83" i="6" s="1"/>
  <c r="CJ187" i="6" s="1"/>
  <c r="CJ247" i="6" s="1"/>
  <c r="L23" i="6"/>
  <c r="L83" i="6" s="1"/>
  <c r="CI187" i="6" s="1"/>
  <c r="CI247" i="6" s="1"/>
  <c r="O89" i="6"/>
  <c r="CL193" i="6" s="1"/>
  <c r="CL253" i="6" s="1"/>
  <c r="S18" i="6"/>
  <c r="S78" i="6"/>
  <c r="CP182" i="6" s="1"/>
  <c r="CP242" i="6" s="1"/>
  <c r="CJ246" i="6"/>
  <c r="R18" i="6"/>
  <c r="K23" i="6"/>
  <c r="K83" i="6" s="1"/>
  <c r="CH187" i="6" s="1"/>
  <c r="CH247" i="6" s="1"/>
  <c r="R77" i="6"/>
  <c r="CO181" i="6" s="1"/>
  <c r="CO241" i="6" s="1"/>
  <c r="T14" i="6"/>
  <c r="T15" i="6" s="1"/>
  <c r="P20" i="6"/>
  <c r="T26" i="13"/>
  <c r="T86" i="13" s="1"/>
  <c r="CQ190" i="13" s="1"/>
  <c r="T84" i="13"/>
  <c r="CQ188" i="13" s="1"/>
  <c r="CQ248" i="13" s="1"/>
  <c r="CS240" i="13"/>
  <c r="V17" i="13"/>
  <c r="CS239" i="13"/>
  <c r="W12" i="13"/>
  <c r="G7" i="24"/>
  <c r="CQ245" i="12"/>
  <c r="CR186" i="13"/>
  <c r="X14" i="4"/>
  <c r="X74" i="4" s="1"/>
  <c r="EJ18" i="4"/>
  <c r="EL18" i="4" s="1"/>
  <c r="BX13" i="4"/>
  <c r="EA18" i="4"/>
  <c r="EC18" i="4" s="1"/>
  <c r="V17" i="12"/>
  <c r="V77" i="12" s="1"/>
  <c r="V20" i="4"/>
  <c r="V80" i="4" s="1"/>
  <c r="W13" i="11"/>
  <c r="EA17" i="11"/>
  <c r="EC17" i="11" s="1"/>
  <c r="BX12" i="11"/>
  <c r="EJ17" i="11"/>
  <c r="EL17" i="11" s="1"/>
  <c r="W13" i="12"/>
  <c r="W73" i="12" s="1"/>
  <c r="BX12" i="12"/>
  <c r="EJ17" i="12"/>
  <c r="EL17" i="12" s="1"/>
  <c r="EA17" i="12"/>
  <c r="EC17" i="12" s="1"/>
  <c r="U23" i="4"/>
  <c r="U83" i="4" s="1"/>
  <c r="CR185" i="4"/>
  <c r="CR245" i="4" s="1"/>
  <c r="U82" i="4"/>
  <c r="CS238" i="11"/>
  <c r="T26" i="4"/>
  <c r="T85" i="4"/>
  <c r="T23" i="12"/>
  <c r="T83" i="12" s="1"/>
  <c r="W17" i="4"/>
  <c r="W77" i="4" s="1"/>
  <c r="CQ186" i="12"/>
  <c r="CQ246" i="12" s="1"/>
  <c r="W76" i="4"/>
  <c r="CR244" i="4"/>
  <c r="CQ185" i="11"/>
  <c r="CQ245" i="11" s="1"/>
  <c r="U20" i="12"/>
  <c r="U80" i="12" s="1"/>
  <c r="U20" i="11"/>
  <c r="CR183" i="12"/>
  <c r="CT238" i="4"/>
  <c r="CT239" i="4"/>
  <c r="CR185" i="13"/>
  <c r="CR245" i="13" s="1"/>
  <c r="V16" i="11"/>
  <c r="V76" i="12"/>
  <c r="V79" i="4"/>
  <c r="T23" i="11"/>
  <c r="U23" i="13"/>
  <c r="U83" i="13" s="1"/>
  <c r="BE180" i="20" l="1"/>
  <c r="BG180" i="20" s="1"/>
  <c r="BD180" i="20"/>
  <c r="BF180" i="20" s="1"/>
  <c r="AY37" i="40"/>
  <c r="BC181" i="20"/>
  <c r="AX37" i="40"/>
  <c r="BA181" i="20"/>
  <c r="AM181" i="20"/>
  <c r="AP37" i="40"/>
  <c r="AL37" i="40"/>
  <c r="AH181" i="20"/>
  <c r="AM41" i="40"/>
  <c r="AJ185" i="20"/>
  <c r="V76" i="11"/>
  <c r="CS180" i="11" s="1"/>
  <c r="AB38" i="40"/>
  <c r="AT93" i="20"/>
  <c r="AU93" i="20" s="1"/>
  <c r="AK93" i="20"/>
  <c r="V38" i="40"/>
  <c r="AK183" i="20"/>
  <c r="AN39" i="40"/>
  <c r="BA38" i="40"/>
  <c r="BN182" i="20"/>
  <c r="AQ38" i="40"/>
  <c r="AN182" i="20"/>
  <c r="AG38" i="40"/>
  <c r="AH37" i="40"/>
  <c r="BH93" i="20" s="1"/>
  <c r="BI93" i="20" s="1"/>
  <c r="BJ93" i="20" s="1"/>
  <c r="BK93" i="20" s="1"/>
  <c r="BL93" i="20" s="1"/>
  <c r="BC93" i="20"/>
  <c r="BD92" i="20"/>
  <c r="BE92" i="20"/>
  <c r="AP181" i="20"/>
  <c r="AR37" i="40"/>
  <c r="Y39" i="40"/>
  <c r="AN94" i="20"/>
  <c r="AV38" i="40"/>
  <c r="AW182" i="20"/>
  <c r="BH179" i="20"/>
  <c r="BI179" i="20" s="1"/>
  <c r="BJ179" i="20" s="1"/>
  <c r="BK179" i="20" s="1"/>
  <c r="BL179" i="20" s="1"/>
  <c r="AZ35" i="40"/>
  <c r="AW38" i="40"/>
  <c r="AZ182" i="20"/>
  <c r="AS38" i="40"/>
  <c r="AQ182" i="20"/>
  <c r="AO38" i="40"/>
  <c r="AL182" i="20"/>
  <c r="Z38" i="40"/>
  <c r="AP93" i="20"/>
  <c r="AF41" i="40"/>
  <c r="BA96" i="20"/>
  <c r="AI39" i="40"/>
  <c r="BN94" i="20"/>
  <c r="AD39" i="40"/>
  <c r="AW94" i="20"/>
  <c r="AJ94" i="20"/>
  <c r="U39" i="40"/>
  <c r="BF91" i="20"/>
  <c r="AE41" i="40"/>
  <c r="AZ96" i="20"/>
  <c r="AC42" i="40"/>
  <c r="AV97" i="20"/>
  <c r="AU40" i="40"/>
  <c r="AV184" i="20"/>
  <c r="BG91" i="20"/>
  <c r="AT183" i="20"/>
  <c r="AU183" i="20" s="1"/>
  <c r="AT39" i="40"/>
  <c r="AA40" i="40"/>
  <c r="AQ95" i="20"/>
  <c r="T39" i="40"/>
  <c r="AH94" i="20"/>
  <c r="X40" i="40"/>
  <c r="AM95" i="20"/>
  <c r="W46" i="40"/>
  <c r="AL101" i="20"/>
  <c r="AC92" i="20"/>
  <c r="AC180" i="20"/>
  <c r="AZ38" i="20"/>
  <c r="AU38" i="20"/>
  <c r="AT39" i="20"/>
  <c r="AP54" i="20"/>
  <c r="BA39" i="20"/>
  <c r="BM38" i="20"/>
  <c r="BM182" i="20"/>
  <c r="AD41" i="20"/>
  <c r="AD185" i="20"/>
  <c r="AC38" i="20"/>
  <c r="CN243" i="6"/>
  <c r="CL254" i="6"/>
  <c r="CG246" i="2"/>
  <c r="T27" i="13"/>
  <c r="T87" i="13" s="1"/>
  <c r="CQ191" i="13" s="1"/>
  <c r="CQ251" i="13" s="1"/>
  <c r="CP238" i="2"/>
  <c r="CP239" i="2"/>
  <c r="R18" i="2"/>
  <c r="P22" i="2"/>
  <c r="P82" i="2" s="1"/>
  <c r="CM186" i="2" s="1"/>
  <c r="L24" i="2"/>
  <c r="L84" i="2" s="1"/>
  <c r="CI188" i="2" s="1"/>
  <c r="CI248" i="2" s="1"/>
  <c r="P81" i="2"/>
  <c r="CM185" i="2" s="1"/>
  <c r="CM245" i="2" s="1"/>
  <c r="N23" i="2"/>
  <c r="N82" i="2"/>
  <c r="CK186" i="2" s="1"/>
  <c r="CK246" i="2" s="1"/>
  <c r="T71" i="2"/>
  <c r="T12" i="2"/>
  <c r="S16" i="2"/>
  <c r="S76" i="2" s="1"/>
  <c r="CP180" i="2" s="1"/>
  <c r="BZ70" i="2"/>
  <c r="CQ174" i="2"/>
  <c r="BX70" i="2"/>
  <c r="BY70" i="2"/>
  <c r="Q20" i="2"/>
  <c r="Q80" i="2" s="1"/>
  <c r="CN184" i="2" s="1"/>
  <c r="CN244" i="2" s="1"/>
  <c r="O26" i="2"/>
  <c r="K24" i="2"/>
  <c r="M28" i="2"/>
  <c r="M88" i="2" s="1"/>
  <c r="CJ192" i="2" s="1"/>
  <c r="CJ252" i="2" s="1"/>
  <c r="K83" i="2"/>
  <c r="CH187" i="2" s="1"/>
  <c r="CH247" i="2" s="1"/>
  <c r="J23" i="2"/>
  <c r="J83" i="2" s="1"/>
  <c r="CG187" i="2" s="1"/>
  <c r="CG247" i="2" s="1"/>
  <c r="I24" i="2"/>
  <c r="T74" i="6"/>
  <c r="CQ178" i="6" s="1"/>
  <c r="CQ238" i="6" s="1"/>
  <c r="P21" i="6"/>
  <c r="I23" i="6"/>
  <c r="I83" i="6" s="1"/>
  <c r="CF187" i="6" s="1"/>
  <c r="CF247" i="6" s="1"/>
  <c r="P80" i="6"/>
  <c r="CM184" i="6" s="1"/>
  <c r="CM244" i="6" s="1"/>
  <c r="S19" i="6"/>
  <c r="S79" i="6" s="1"/>
  <c r="CP183" i="6" s="1"/>
  <c r="CP243" i="6" s="1"/>
  <c r="CQ237" i="6"/>
  <c r="N27" i="6"/>
  <c r="N87" i="6"/>
  <c r="CK191" i="6" s="1"/>
  <c r="CK251" i="6" s="1"/>
  <c r="T75" i="6"/>
  <c r="CQ179" i="6" s="1"/>
  <c r="T16" i="6"/>
  <c r="Q20" i="6"/>
  <c r="J24" i="6"/>
  <c r="L24" i="6"/>
  <c r="L84" i="6"/>
  <c r="CI188" i="6" s="1"/>
  <c r="CI248" i="6" s="1"/>
  <c r="R19" i="6"/>
  <c r="R79" i="6"/>
  <c r="CO183" i="6" s="1"/>
  <c r="R78" i="6"/>
  <c r="CO182" i="6" s="1"/>
  <c r="CO242" i="6" s="1"/>
  <c r="M24" i="6"/>
  <c r="U11" i="6"/>
  <c r="BX10" i="6"/>
  <c r="EA15" i="6"/>
  <c r="EC15" i="6" s="1"/>
  <c r="EJ15" i="6"/>
  <c r="EL15" i="6" s="1"/>
  <c r="J83" i="6"/>
  <c r="CG187" i="6" s="1"/>
  <c r="CG247" i="6" s="1"/>
  <c r="O31" i="6"/>
  <c r="O91" i="6"/>
  <c r="CL195" i="6" s="1"/>
  <c r="CL255" i="6" s="1"/>
  <c r="K24" i="6"/>
  <c r="K84" i="6"/>
  <c r="CH188" i="6" s="1"/>
  <c r="CH248" i="6" s="1"/>
  <c r="CQ250" i="13"/>
  <c r="CQ249" i="13"/>
  <c r="W13" i="13"/>
  <c r="BX12" i="13"/>
  <c r="EJ17" i="13"/>
  <c r="EL17" i="13" s="1"/>
  <c r="EA17" i="13"/>
  <c r="EC17" i="13" s="1"/>
  <c r="V18" i="13"/>
  <c r="V19" i="13" s="1"/>
  <c r="V77" i="13"/>
  <c r="CS181" i="13" s="1"/>
  <c r="U80" i="11"/>
  <c r="CR184" i="11" s="1"/>
  <c r="CR244" i="11" s="1"/>
  <c r="CQ246" i="11"/>
  <c r="CS184" i="4"/>
  <c r="CU178" i="4"/>
  <c r="BY74" i="4"/>
  <c r="BZ74" i="4"/>
  <c r="BX74" i="4"/>
  <c r="T24" i="11"/>
  <c r="W18" i="4"/>
  <c r="W78" i="4" s="1"/>
  <c r="U24" i="4"/>
  <c r="CR187" i="13"/>
  <c r="CR247" i="13" s="1"/>
  <c r="V17" i="11"/>
  <c r="U21" i="11"/>
  <c r="U21" i="12"/>
  <c r="U81" i="12" s="1"/>
  <c r="T24" i="12"/>
  <c r="T84" i="12" s="1"/>
  <c r="CR184" i="12"/>
  <c r="CQ187" i="12"/>
  <c r="CQ247" i="12" s="1"/>
  <c r="CQ189" i="4"/>
  <c r="CQ249" i="4" s="1"/>
  <c r="CT177" i="12"/>
  <c r="BZ73" i="12"/>
  <c r="BY73" i="12"/>
  <c r="BX73" i="12"/>
  <c r="W14" i="12"/>
  <c r="W74" i="12" s="1"/>
  <c r="T83" i="11"/>
  <c r="CS183" i="4"/>
  <c r="CT180" i="4"/>
  <c r="CS180" i="12"/>
  <c r="T27" i="4"/>
  <c r="W14" i="11"/>
  <c r="V21" i="4"/>
  <c r="V81" i="4" s="1"/>
  <c r="X15" i="4"/>
  <c r="X75" i="4" s="1"/>
  <c r="T86" i="4"/>
  <c r="CR246" i="13"/>
  <c r="CR186" i="4"/>
  <c r="CR246" i="4" s="1"/>
  <c r="W73" i="11"/>
  <c r="CR243" i="12"/>
  <c r="V18" i="12"/>
  <c r="V78" i="12" s="1"/>
  <c r="CT181" i="4"/>
  <c r="CR187" i="4"/>
  <c r="CS181" i="12"/>
  <c r="U24" i="13"/>
  <c r="U84" i="13" s="1"/>
  <c r="BD181" i="20" l="1"/>
  <c r="BF181" i="20" s="1"/>
  <c r="BE181" i="20"/>
  <c r="BG181" i="20" s="1"/>
  <c r="BC182" i="20"/>
  <c r="AY38" i="40"/>
  <c r="AX38" i="40"/>
  <c r="BA182" i="20"/>
  <c r="AP38" i="40"/>
  <c r="AM182" i="20"/>
  <c r="AH182" i="20"/>
  <c r="AL38" i="40"/>
  <c r="AM42" i="40"/>
  <c r="AJ186" i="20"/>
  <c r="T72" i="2"/>
  <c r="CQ176" i="2" s="1"/>
  <c r="V77" i="11"/>
  <c r="CS181" i="11" s="1"/>
  <c r="CS241" i="11" s="1"/>
  <c r="T25" i="11"/>
  <c r="T85" i="11" s="1"/>
  <c r="CQ189" i="11" s="1"/>
  <c r="U81" i="11"/>
  <c r="CR185" i="11" s="1"/>
  <c r="CR245" i="11" s="1"/>
  <c r="BF92" i="20"/>
  <c r="V39" i="40"/>
  <c r="AK94" i="20"/>
  <c r="AP182" i="20"/>
  <c r="AR38" i="40"/>
  <c r="AQ183" i="20"/>
  <c r="AS39" i="40"/>
  <c r="Z39" i="40"/>
  <c r="AP94" i="20"/>
  <c r="BH180" i="20"/>
  <c r="BI180" i="20" s="1"/>
  <c r="BJ180" i="20" s="1"/>
  <c r="BK180" i="20" s="1"/>
  <c r="BL180" i="20" s="1"/>
  <c r="AZ36" i="40"/>
  <c r="AG39" i="40"/>
  <c r="AH38" i="40"/>
  <c r="BH94" i="20" s="1"/>
  <c r="BI94" i="20" s="1"/>
  <c r="BJ94" i="20" s="1"/>
  <c r="BK94" i="20" s="1"/>
  <c r="BL94" i="20" s="1"/>
  <c r="BC94" i="20"/>
  <c r="AF42" i="40"/>
  <c r="BA97" i="20"/>
  <c r="AB39" i="40"/>
  <c r="AT94" i="20"/>
  <c r="AU94" i="20" s="1"/>
  <c r="AO39" i="40"/>
  <c r="AL183" i="20"/>
  <c r="AQ39" i="40"/>
  <c r="AN183" i="20"/>
  <c r="AW183" i="20"/>
  <c r="AV39" i="40"/>
  <c r="W47" i="40"/>
  <c r="AL102" i="20"/>
  <c r="AW39" i="40"/>
  <c r="AZ183" i="20"/>
  <c r="BE93" i="20"/>
  <c r="BD93" i="20"/>
  <c r="AV185" i="20"/>
  <c r="AU41" i="40"/>
  <c r="U40" i="40"/>
  <c r="AJ95" i="20"/>
  <c r="AM96" i="20"/>
  <c r="X41" i="40"/>
  <c r="BA39" i="40"/>
  <c r="BN183" i="20"/>
  <c r="AT40" i="40"/>
  <c r="AT184" i="20"/>
  <c r="AU184" i="20" s="1"/>
  <c r="T40" i="40"/>
  <c r="AH95" i="20"/>
  <c r="AW95" i="20"/>
  <c r="AD40" i="40"/>
  <c r="AE42" i="40"/>
  <c r="AZ97" i="20"/>
  <c r="Y40" i="40"/>
  <c r="AN95" i="20"/>
  <c r="AN40" i="40"/>
  <c r="AK184" i="20"/>
  <c r="AV98" i="20"/>
  <c r="AC43" i="40"/>
  <c r="AA41" i="40"/>
  <c r="AQ96" i="20"/>
  <c r="AI40" i="40"/>
  <c r="BN95" i="20"/>
  <c r="BG92" i="20"/>
  <c r="AZ39" i="20"/>
  <c r="AC93" i="20"/>
  <c r="AC181" i="20"/>
  <c r="BM183" i="20"/>
  <c r="BM39" i="20"/>
  <c r="AC39" i="20"/>
  <c r="BA40" i="20"/>
  <c r="AD42" i="20"/>
  <c r="AD186" i="20"/>
  <c r="AP55" i="20"/>
  <c r="AT40" i="20"/>
  <c r="AU39" i="20"/>
  <c r="T28" i="13"/>
  <c r="T88" i="13" s="1"/>
  <c r="CQ192" i="13" s="1"/>
  <c r="CQ252" i="13" s="1"/>
  <c r="CM246" i="2"/>
  <c r="CQ234" i="2"/>
  <c r="CP240" i="2"/>
  <c r="O27" i="2"/>
  <c r="O87" i="2" s="1"/>
  <c r="CL191" i="2" s="1"/>
  <c r="I25" i="2"/>
  <c r="I85" i="2" s="1"/>
  <c r="CF189" i="2" s="1"/>
  <c r="I84" i="2"/>
  <c r="CF188" i="2" s="1"/>
  <c r="CF248" i="2" s="1"/>
  <c r="N24" i="2"/>
  <c r="N84" i="2" s="1"/>
  <c r="CK188" i="2" s="1"/>
  <c r="Q21" i="2"/>
  <c r="N83" i="2"/>
  <c r="CK187" i="2" s="1"/>
  <c r="CK247" i="2" s="1"/>
  <c r="J24" i="2"/>
  <c r="J84" i="2" s="1"/>
  <c r="CG188" i="2" s="1"/>
  <c r="CG248" i="2" s="1"/>
  <c r="G10" i="2"/>
  <c r="H5" i="24"/>
  <c r="CQ175" i="2"/>
  <c r="CQ235" i="2" s="1"/>
  <c r="M29" i="2"/>
  <c r="M89" i="2" s="1"/>
  <c r="CJ193" i="2" s="1"/>
  <c r="CJ253" i="2" s="1"/>
  <c r="K25" i="2"/>
  <c r="K85" i="2" s="1"/>
  <c r="CH189" i="2" s="1"/>
  <c r="L25" i="2"/>
  <c r="L85" i="2" s="1"/>
  <c r="CI189" i="2" s="1"/>
  <c r="CI249" i="2" s="1"/>
  <c r="T13" i="2"/>
  <c r="K84" i="2"/>
  <c r="CH188" i="2" s="1"/>
  <c r="CH248" i="2" s="1"/>
  <c r="S17" i="2"/>
  <c r="S77" i="2" s="1"/>
  <c r="CP181" i="2" s="1"/>
  <c r="P23" i="2"/>
  <c r="P83" i="2" s="1"/>
  <c r="CM187" i="2" s="1"/>
  <c r="CM247" i="2" s="1"/>
  <c r="R19" i="2"/>
  <c r="R79" i="2" s="1"/>
  <c r="CO183" i="2" s="1"/>
  <c r="O86" i="2"/>
  <c r="CL190" i="2" s="1"/>
  <c r="CL250" i="2" s="1"/>
  <c r="R78" i="2"/>
  <c r="CO182" i="2" s="1"/>
  <c r="CO242" i="2" s="1"/>
  <c r="T76" i="6"/>
  <c r="CQ180" i="6" s="1"/>
  <c r="CQ240" i="6" s="1"/>
  <c r="T17" i="6"/>
  <c r="R20" i="6"/>
  <c r="N28" i="6"/>
  <c r="N88" i="6" s="1"/>
  <c r="CK192" i="6" s="1"/>
  <c r="CK252" i="6" s="1"/>
  <c r="CQ239" i="6"/>
  <c r="U71" i="6"/>
  <c r="U12" i="6"/>
  <c r="U72" i="6" s="1"/>
  <c r="S20" i="6"/>
  <c r="J25" i="6"/>
  <c r="J85" i="6" s="1"/>
  <c r="CG189" i="6" s="1"/>
  <c r="J84" i="6"/>
  <c r="CG188" i="6" s="1"/>
  <c r="CG248" i="6" s="1"/>
  <c r="I24" i="6"/>
  <c r="I84" i="6"/>
  <c r="CF188" i="6" s="1"/>
  <c r="CF248" i="6" s="1"/>
  <c r="Q21" i="6"/>
  <c r="P22" i="6"/>
  <c r="P82" i="6" s="1"/>
  <c r="CM186" i="6" s="1"/>
  <c r="M25" i="6"/>
  <c r="M85" i="6" s="1"/>
  <c r="CJ189" i="6" s="1"/>
  <c r="K25" i="6"/>
  <c r="K85" i="6" s="1"/>
  <c r="CH189" i="6" s="1"/>
  <c r="CH249" i="6" s="1"/>
  <c r="P81" i="6"/>
  <c r="CM185" i="6" s="1"/>
  <c r="CM245" i="6" s="1"/>
  <c r="CO243" i="6"/>
  <c r="O32" i="6"/>
  <c r="O92" i="6"/>
  <c r="CL196" i="6" s="1"/>
  <c r="CL256" i="6" s="1"/>
  <c r="L25" i="6"/>
  <c r="L85" i="6"/>
  <c r="CI189" i="6" s="1"/>
  <c r="CI249" i="6" s="1"/>
  <c r="M84" i="6"/>
  <c r="CJ188" i="6" s="1"/>
  <c r="CJ248" i="6" s="1"/>
  <c r="Q80" i="6"/>
  <c r="CN184" i="6" s="1"/>
  <c r="CN244" i="6" s="1"/>
  <c r="V78" i="13"/>
  <c r="CS182" i="13" s="1"/>
  <c r="CS242" i="13" s="1"/>
  <c r="W73" i="13"/>
  <c r="W14" i="13"/>
  <c r="CS241" i="13"/>
  <c r="V79" i="13"/>
  <c r="CS183" i="13" s="1"/>
  <c r="V20" i="13"/>
  <c r="CU179" i="4"/>
  <c r="CU239" i="4" s="1"/>
  <c r="CQ188" i="12"/>
  <c r="CQ248" i="12" s="1"/>
  <c r="CR188" i="13"/>
  <c r="CR248" i="13" s="1"/>
  <c r="CS182" i="12"/>
  <c r="W15" i="11"/>
  <c r="U22" i="12"/>
  <c r="U82" i="12" s="1"/>
  <c r="CT177" i="11"/>
  <c r="BX73" i="11"/>
  <c r="BY73" i="11"/>
  <c r="BZ73" i="11"/>
  <c r="CS244" i="4"/>
  <c r="CS243" i="4"/>
  <c r="W15" i="12"/>
  <c r="W75" i="12" s="1"/>
  <c r="CR185" i="12"/>
  <c r="CR245" i="12" s="1"/>
  <c r="CT182" i="4"/>
  <c r="CT242" i="4" s="1"/>
  <c r="V19" i="12"/>
  <c r="V79" i="12" s="1"/>
  <c r="W19" i="4"/>
  <c r="W79" i="4" s="1"/>
  <c r="CR244" i="12"/>
  <c r="CQ190" i="4"/>
  <c r="CQ250" i="4" s="1"/>
  <c r="T28" i="4"/>
  <c r="T88" i="4" s="1"/>
  <c r="CT241" i="4"/>
  <c r="CT240" i="4"/>
  <c r="X16" i="4"/>
  <c r="X76" i="4" s="1"/>
  <c r="T87" i="4"/>
  <c r="CS240" i="12"/>
  <c r="CS241" i="12"/>
  <c r="U22" i="11"/>
  <c r="CU238" i="4"/>
  <c r="V22" i="4"/>
  <c r="V82" i="4" s="1"/>
  <c r="CS185" i="4"/>
  <c r="CS240" i="11"/>
  <c r="CT237" i="12"/>
  <c r="CQ187" i="11"/>
  <c r="CQ247" i="11" s="1"/>
  <c r="K8" i="24"/>
  <c r="G13" i="12"/>
  <c r="U25" i="4"/>
  <c r="U85" i="4" s="1"/>
  <c r="T84" i="11"/>
  <c r="U84" i="4"/>
  <c r="CT178" i="12"/>
  <c r="CT238" i="12" s="1"/>
  <c r="CR247" i="4"/>
  <c r="J9" i="24"/>
  <c r="G14" i="4"/>
  <c r="W74" i="11"/>
  <c r="T25" i="12"/>
  <c r="V18" i="11"/>
  <c r="U25" i="13"/>
  <c r="U85" i="13" s="1"/>
  <c r="BC183" i="20" l="1"/>
  <c r="AY39" i="40"/>
  <c r="BE182" i="20"/>
  <c r="BG182" i="20" s="1"/>
  <c r="BD182" i="20"/>
  <c r="BF182" i="20" s="1"/>
  <c r="BA183" i="20"/>
  <c r="AX39" i="40"/>
  <c r="AP39" i="40"/>
  <c r="AM183" i="20"/>
  <c r="AJ187" i="20"/>
  <c r="AM43" i="40"/>
  <c r="AH183" i="20"/>
  <c r="AL39" i="40"/>
  <c r="T29" i="13"/>
  <c r="T89" i="13" s="1"/>
  <c r="CQ193" i="13" s="1"/>
  <c r="CQ253" i="13" s="1"/>
  <c r="T26" i="11"/>
  <c r="T27" i="11" s="1"/>
  <c r="V78" i="11"/>
  <c r="CS182" i="11" s="1"/>
  <c r="AS40" i="40"/>
  <c r="AQ184" i="20"/>
  <c r="AF43" i="40"/>
  <c r="BA98" i="20"/>
  <c r="AI41" i="40"/>
  <c r="BN96" i="20"/>
  <c r="AT41" i="40"/>
  <c r="AT185" i="20"/>
  <c r="AU185" i="20" s="1"/>
  <c r="AJ96" i="20"/>
  <c r="U41" i="40"/>
  <c r="AP183" i="20"/>
  <c r="AR39" i="40"/>
  <c r="AA42" i="40"/>
  <c r="AQ97" i="20"/>
  <c r="AU42" i="40"/>
  <c r="AV186" i="20"/>
  <c r="AV99" i="20"/>
  <c r="AC44" i="40"/>
  <c r="W48" i="40"/>
  <c r="AL103" i="20"/>
  <c r="BE94" i="20"/>
  <c r="BD94" i="20"/>
  <c r="AK95" i="20"/>
  <c r="V40" i="40"/>
  <c r="AV40" i="40"/>
  <c r="AW184" i="20"/>
  <c r="AG40" i="40"/>
  <c r="AH39" i="40"/>
  <c r="BH95" i="20" s="1"/>
  <c r="BI95" i="20" s="1"/>
  <c r="BJ95" i="20" s="1"/>
  <c r="BK95" i="20" s="1"/>
  <c r="BL95" i="20" s="1"/>
  <c r="BC95" i="20"/>
  <c r="AH96" i="20"/>
  <c r="T41" i="40"/>
  <c r="AN41" i="40"/>
  <c r="AK185" i="20"/>
  <c r="BA40" i="40"/>
  <c r="BN184" i="20"/>
  <c r="AN184" i="20"/>
  <c r="AQ40" i="40"/>
  <c r="Y41" i="40"/>
  <c r="AN96" i="20"/>
  <c r="BF93" i="20"/>
  <c r="BH181" i="20"/>
  <c r="BI181" i="20" s="1"/>
  <c r="BJ181" i="20" s="1"/>
  <c r="BK181" i="20" s="1"/>
  <c r="BL181" i="20" s="1"/>
  <c r="AZ37" i="40"/>
  <c r="AM97" i="20"/>
  <c r="X42" i="40"/>
  <c r="BG93" i="20"/>
  <c r="AO40" i="40"/>
  <c r="AL184" i="20"/>
  <c r="AZ98" i="20"/>
  <c r="AE43" i="40"/>
  <c r="AZ184" i="20"/>
  <c r="AW40" i="40"/>
  <c r="Z40" i="40"/>
  <c r="AP95" i="20"/>
  <c r="AD41" i="40"/>
  <c r="AW96" i="20"/>
  <c r="AT95" i="20"/>
  <c r="AU95" i="20" s="1"/>
  <c r="AB40" i="40"/>
  <c r="AC94" i="20"/>
  <c r="AC182" i="20"/>
  <c r="AZ40" i="20"/>
  <c r="AC40" i="20"/>
  <c r="BM40" i="20"/>
  <c r="BM184" i="20"/>
  <c r="AP56" i="20"/>
  <c r="AT41" i="20"/>
  <c r="AU40" i="20"/>
  <c r="AD187" i="20"/>
  <c r="AD43" i="20"/>
  <c r="BA41" i="20"/>
  <c r="CJ249" i="6"/>
  <c r="CM246" i="6"/>
  <c r="CO243" i="2"/>
  <c r="CF249" i="2"/>
  <c r="CQ236" i="2"/>
  <c r="CK248" i="2"/>
  <c r="CP241" i="2"/>
  <c r="CH249" i="2"/>
  <c r="CL251" i="2"/>
  <c r="T73" i="2"/>
  <c r="T14" i="2"/>
  <c r="R20" i="2"/>
  <c r="L26" i="2"/>
  <c r="K26" i="2"/>
  <c r="K86" i="2" s="1"/>
  <c r="CH190" i="2" s="1"/>
  <c r="CH250" i="2" s="1"/>
  <c r="Q22" i="2"/>
  <c r="Q82" i="2" s="1"/>
  <c r="CN186" i="2" s="1"/>
  <c r="P24" i="2"/>
  <c r="P84" i="2" s="1"/>
  <c r="CM188" i="2" s="1"/>
  <c r="CM248" i="2" s="1"/>
  <c r="Q81" i="2"/>
  <c r="CN185" i="2" s="1"/>
  <c r="CN245" i="2" s="1"/>
  <c r="M30" i="2"/>
  <c r="I26" i="2"/>
  <c r="I86" i="2" s="1"/>
  <c r="CF190" i="2" s="1"/>
  <c r="CF250" i="2" s="1"/>
  <c r="S18" i="2"/>
  <c r="S78" i="2" s="1"/>
  <c r="CP182" i="2" s="1"/>
  <c r="CP242" i="2" s="1"/>
  <c r="N25" i="2"/>
  <c r="N85" i="2" s="1"/>
  <c r="CK189" i="2" s="1"/>
  <c r="CK249" i="2" s="1"/>
  <c r="U10" i="2"/>
  <c r="B5" i="24"/>
  <c r="J25" i="2"/>
  <c r="O28" i="2"/>
  <c r="O88" i="2" s="1"/>
  <c r="CL192" i="2" s="1"/>
  <c r="CL252" i="2" s="1"/>
  <c r="CG249" i="6"/>
  <c r="P23" i="6"/>
  <c r="I25" i="6"/>
  <c r="I85" i="6" s="1"/>
  <c r="CF189" i="6" s="1"/>
  <c r="CF249" i="6" s="1"/>
  <c r="O33" i="6"/>
  <c r="O93" i="6" s="1"/>
  <c r="CL197" i="6" s="1"/>
  <c r="CL257" i="6" s="1"/>
  <c r="N29" i="6"/>
  <c r="N89" i="6"/>
  <c r="CK193" i="6" s="1"/>
  <c r="CK253" i="6" s="1"/>
  <c r="S21" i="6"/>
  <c r="S81" i="6" s="1"/>
  <c r="CP185" i="6" s="1"/>
  <c r="Q22" i="6"/>
  <c r="Q82" i="6"/>
  <c r="CN186" i="6" s="1"/>
  <c r="Q81" i="6"/>
  <c r="CN185" i="6" s="1"/>
  <c r="CN245" i="6" s="1"/>
  <c r="CR175" i="6"/>
  <c r="BY71" i="6"/>
  <c r="BZ71" i="6"/>
  <c r="BX71" i="6"/>
  <c r="J26" i="6"/>
  <c r="R21" i="6"/>
  <c r="R81" i="6"/>
  <c r="CO185" i="6" s="1"/>
  <c r="CR176" i="6"/>
  <c r="R80" i="6"/>
  <c r="CO184" i="6" s="1"/>
  <c r="CO244" i="6" s="1"/>
  <c r="L26" i="6"/>
  <c r="L86" i="6"/>
  <c r="CI190" i="6" s="1"/>
  <c r="CI250" i="6" s="1"/>
  <c r="U13" i="6"/>
  <c r="T77" i="6"/>
  <c r="CQ181" i="6" s="1"/>
  <c r="CQ241" i="6" s="1"/>
  <c r="T18" i="6"/>
  <c r="K86" i="6"/>
  <c r="CH190" i="6" s="1"/>
  <c r="CH250" i="6" s="1"/>
  <c r="K26" i="6"/>
  <c r="M26" i="6"/>
  <c r="M86" i="6"/>
  <c r="CJ190" i="6" s="1"/>
  <c r="CJ250" i="6" s="1"/>
  <c r="S80" i="6"/>
  <c r="CP184" i="6" s="1"/>
  <c r="CP244" i="6" s="1"/>
  <c r="U82" i="11"/>
  <c r="CR186" i="11" s="1"/>
  <c r="CR246" i="11" s="1"/>
  <c r="T85" i="12"/>
  <c r="CQ189" i="12" s="1"/>
  <c r="CQ249" i="12" s="1"/>
  <c r="V80" i="13"/>
  <c r="CS184" i="13" s="1"/>
  <c r="CS244" i="13" s="1"/>
  <c r="V21" i="13"/>
  <c r="CS243" i="13"/>
  <c r="W74" i="13"/>
  <c r="W15" i="13"/>
  <c r="W75" i="13" s="1"/>
  <c r="CT179" i="13" s="1"/>
  <c r="CT177" i="13"/>
  <c r="BY73" i="13"/>
  <c r="BZ73" i="13"/>
  <c r="BX73" i="13"/>
  <c r="CR189" i="13"/>
  <c r="CR249" i="13" s="1"/>
  <c r="CS186" i="4"/>
  <c r="CS246" i="4" s="1"/>
  <c r="CR186" i="12"/>
  <c r="CR246" i="12" s="1"/>
  <c r="CU180" i="4"/>
  <c r="W16" i="11"/>
  <c r="X17" i="4"/>
  <c r="X77" i="4" s="1"/>
  <c r="W75" i="11"/>
  <c r="CR188" i="4"/>
  <c r="CR248" i="4" s="1"/>
  <c r="CR189" i="4"/>
  <c r="CT183" i="4"/>
  <c r="G13" i="11"/>
  <c r="I8" i="24"/>
  <c r="U26" i="4"/>
  <c r="U86" i="4" s="1"/>
  <c r="U23" i="11"/>
  <c r="CQ191" i="4"/>
  <c r="CQ251" i="4" s="1"/>
  <c r="W20" i="4"/>
  <c r="W80" i="4" s="1"/>
  <c r="CT237" i="11"/>
  <c r="V23" i="4"/>
  <c r="X13" i="12"/>
  <c r="E8" i="24"/>
  <c r="Y14" i="4"/>
  <c r="D9" i="24"/>
  <c r="CQ188" i="11"/>
  <c r="CQ248" i="11" s="1"/>
  <c r="V20" i="12"/>
  <c r="V80" i="12" s="1"/>
  <c r="CS183" i="12"/>
  <c r="CS243" i="12" s="1"/>
  <c r="T29" i="4"/>
  <c r="T89" i="4" s="1"/>
  <c r="W16" i="12"/>
  <c r="W76" i="12" s="1"/>
  <c r="CQ192" i="4"/>
  <c r="CT179" i="12"/>
  <c r="V19" i="11"/>
  <c r="CT178" i="11"/>
  <c r="CS242" i="12"/>
  <c r="CS245" i="4"/>
  <c r="T26" i="12"/>
  <c r="U23" i="12"/>
  <c r="U83" i="12" s="1"/>
  <c r="U26" i="13"/>
  <c r="U86" i="13" s="1"/>
  <c r="BC184" i="20" l="1"/>
  <c r="AY40" i="40"/>
  <c r="BE183" i="20"/>
  <c r="BG183" i="20" s="1"/>
  <c r="BD183" i="20"/>
  <c r="BF183" i="20" s="1"/>
  <c r="AX40" i="40"/>
  <c r="BA184" i="20"/>
  <c r="AM184" i="20"/>
  <c r="AP40" i="40"/>
  <c r="AM44" i="40"/>
  <c r="AJ188" i="20"/>
  <c r="AL40" i="40"/>
  <c r="AH184" i="20"/>
  <c r="T30" i="13"/>
  <c r="T90" i="13" s="1"/>
  <c r="CQ194" i="13" s="1"/>
  <c r="CQ254" i="13" s="1"/>
  <c r="T86" i="11"/>
  <c r="CQ190" i="11" s="1"/>
  <c r="CQ250" i="11" s="1"/>
  <c r="T74" i="2"/>
  <c r="CQ178" i="2" s="1"/>
  <c r="W76" i="11"/>
  <c r="CT180" i="11" s="1"/>
  <c r="U83" i="11"/>
  <c r="CR187" i="11" s="1"/>
  <c r="CR247" i="11" s="1"/>
  <c r="BG94" i="20"/>
  <c r="U42" i="40"/>
  <c r="AJ97" i="20"/>
  <c r="BA41" i="40"/>
  <c r="BN185" i="20"/>
  <c r="AZ185" i="20"/>
  <c r="AW41" i="40"/>
  <c r="AN42" i="40"/>
  <c r="AK186" i="20"/>
  <c r="AL104" i="20"/>
  <c r="W49" i="40"/>
  <c r="AT186" i="20"/>
  <c r="AU186" i="20" s="1"/>
  <c r="AT42" i="40"/>
  <c r="AZ99" i="20"/>
  <c r="AE44" i="40"/>
  <c r="T42" i="40"/>
  <c r="AH97" i="20"/>
  <c r="AV100" i="20"/>
  <c r="AC45" i="40"/>
  <c r="AM98" i="20"/>
  <c r="X43" i="40"/>
  <c r="AI42" i="40"/>
  <c r="BN97" i="20"/>
  <c r="AB41" i="40"/>
  <c r="AT96" i="20"/>
  <c r="AU96" i="20" s="1"/>
  <c r="BD95" i="20"/>
  <c r="BE95" i="20"/>
  <c r="Y42" i="40"/>
  <c r="AN97" i="20"/>
  <c r="AF44" i="40"/>
  <c r="BA99" i="20"/>
  <c r="AD42" i="40"/>
  <c r="AW97" i="20"/>
  <c r="AP96" i="20"/>
  <c r="Z41" i="40"/>
  <c r="AO41" i="40"/>
  <c r="AL185" i="20"/>
  <c r="BH182" i="20"/>
  <c r="BI182" i="20" s="1"/>
  <c r="BJ182" i="20" s="1"/>
  <c r="BK182" i="20" s="1"/>
  <c r="BL182" i="20" s="1"/>
  <c r="AZ38" i="40"/>
  <c r="AG41" i="40"/>
  <c r="AH40" i="40"/>
  <c r="BH96" i="20" s="1"/>
  <c r="BI96" i="20" s="1"/>
  <c r="BJ96" i="20" s="1"/>
  <c r="BK96" i="20" s="1"/>
  <c r="BL96" i="20" s="1"/>
  <c r="BC96" i="20"/>
  <c r="AV187" i="20"/>
  <c r="AU43" i="40"/>
  <c r="AW185" i="20"/>
  <c r="AV41" i="40"/>
  <c r="AA43" i="40"/>
  <c r="AQ98" i="20"/>
  <c r="AK96" i="20"/>
  <c r="V41" i="40"/>
  <c r="AP184" i="20"/>
  <c r="AR40" i="40"/>
  <c r="AN185" i="20"/>
  <c r="AQ41" i="40"/>
  <c r="AS41" i="40"/>
  <c r="AQ185" i="20"/>
  <c r="BF94" i="20"/>
  <c r="AZ41" i="20"/>
  <c r="AC95" i="20"/>
  <c r="AC183" i="20"/>
  <c r="AU41" i="20"/>
  <c r="AT42" i="20"/>
  <c r="AC41" i="20"/>
  <c r="AP57" i="20"/>
  <c r="BA42" i="20"/>
  <c r="AD44" i="20"/>
  <c r="AD188" i="20"/>
  <c r="BM185" i="20"/>
  <c r="BM41" i="20"/>
  <c r="CN246" i="2"/>
  <c r="U11" i="2"/>
  <c r="EJ15" i="2"/>
  <c r="EL15" i="2" s="1"/>
  <c r="BX10" i="2"/>
  <c r="EA15" i="2"/>
  <c r="EC15" i="2" s="1"/>
  <c r="J26" i="2"/>
  <c r="J85" i="2"/>
  <c r="CG189" i="2" s="1"/>
  <c r="CG249" i="2" s="1"/>
  <c r="S19" i="2"/>
  <c r="S79" i="2" s="1"/>
  <c r="CP183" i="2" s="1"/>
  <c r="CP243" i="2" s="1"/>
  <c r="I27" i="2"/>
  <c r="O29" i="2"/>
  <c r="O89" i="2" s="1"/>
  <c r="CL193" i="2" s="1"/>
  <c r="CL253" i="2" s="1"/>
  <c r="M31" i="2"/>
  <c r="N26" i="2"/>
  <c r="N86" i="2" s="1"/>
  <c r="CK190" i="2" s="1"/>
  <c r="CK250" i="2" s="1"/>
  <c r="M90" i="2"/>
  <c r="CJ194" i="2" s="1"/>
  <c r="CJ254" i="2" s="1"/>
  <c r="Q23" i="2"/>
  <c r="Q83" i="2" s="1"/>
  <c r="CN187" i="2" s="1"/>
  <c r="CN247" i="2" s="1"/>
  <c r="P25" i="2"/>
  <c r="P85" i="2" s="1"/>
  <c r="CM189" i="2" s="1"/>
  <c r="CM249" i="2" s="1"/>
  <c r="L27" i="2"/>
  <c r="T15" i="2"/>
  <c r="L86" i="2"/>
  <c r="CI190" i="2" s="1"/>
  <c r="CI250" i="2" s="1"/>
  <c r="CQ177" i="2"/>
  <c r="R21" i="2"/>
  <c r="R80" i="2"/>
  <c r="CO184" i="2" s="1"/>
  <c r="CO244" i="2" s="1"/>
  <c r="K27" i="2"/>
  <c r="K87" i="2" s="1"/>
  <c r="CH191" i="2" s="1"/>
  <c r="CH251" i="2" s="1"/>
  <c r="CP245" i="6"/>
  <c r="CO245" i="6"/>
  <c r="J27" i="6"/>
  <c r="J87" i="6" s="1"/>
  <c r="CG191" i="6" s="1"/>
  <c r="L27" i="6"/>
  <c r="L87" i="6" s="1"/>
  <c r="CI191" i="6" s="1"/>
  <c r="CI251" i="6" s="1"/>
  <c r="J86" i="6"/>
  <c r="CG190" i="6" s="1"/>
  <c r="CG250" i="6" s="1"/>
  <c r="N30" i="6"/>
  <c r="N90" i="6"/>
  <c r="CK194" i="6" s="1"/>
  <c r="CK254" i="6" s="1"/>
  <c r="T78" i="6"/>
  <c r="CQ182" i="6" s="1"/>
  <c r="CQ242" i="6" s="1"/>
  <c r="T19" i="6"/>
  <c r="T20" i="6" s="1"/>
  <c r="L6" i="24"/>
  <c r="G11" i="6"/>
  <c r="O34" i="6"/>
  <c r="S22" i="6"/>
  <c r="S82" i="6"/>
  <c r="CP186" i="6" s="1"/>
  <c r="CP246" i="6" s="1"/>
  <c r="U73" i="6"/>
  <c r="U14" i="6"/>
  <c r="U74" i="6" s="1"/>
  <c r="CR178" i="6" s="1"/>
  <c r="M27" i="6"/>
  <c r="M87" i="6"/>
  <c r="CJ191" i="6" s="1"/>
  <c r="CJ251" i="6" s="1"/>
  <c r="K27" i="6"/>
  <c r="K87" i="6" s="1"/>
  <c r="CH191" i="6" s="1"/>
  <c r="CH251" i="6" s="1"/>
  <c r="I26" i="6"/>
  <c r="I86" i="6" s="1"/>
  <c r="CF190" i="6" s="1"/>
  <c r="CF250" i="6" s="1"/>
  <c r="P24" i="6"/>
  <c r="P84" i="6" s="1"/>
  <c r="CM188" i="6" s="1"/>
  <c r="CR235" i="6"/>
  <c r="CR236" i="6"/>
  <c r="CN246" i="6"/>
  <c r="Q23" i="6"/>
  <c r="Q83" i="6" s="1"/>
  <c r="CN187" i="6" s="1"/>
  <c r="CN247" i="6" s="1"/>
  <c r="R22" i="6"/>
  <c r="R82" i="6"/>
  <c r="CO186" i="6" s="1"/>
  <c r="CO246" i="6" s="1"/>
  <c r="P83" i="6"/>
  <c r="CM187" i="6" s="1"/>
  <c r="CM247" i="6" s="1"/>
  <c r="W16" i="13"/>
  <c r="W17" i="13" s="1"/>
  <c r="CT178" i="13"/>
  <c r="CT239" i="13" s="1"/>
  <c r="G13" i="13"/>
  <c r="M8" i="24"/>
  <c r="V81" i="13"/>
  <c r="CS185" i="13" s="1"/>
  <c r="CS245" i="13" s="1"/>
  <c r="V22" i="13"/>
  <c r="CT237" i="13"/>
  <c r="CQ193" i="4"/>
  <c r="CQ253" i="4" s="1"/>
  <c r="CT184" i="4"/>
  <c r="CT244" i="4" s="1"/>
  <c r="CR190" i="4"/>
  <c r="CR250" i="4" s="1"/>
  <c r="X13" i="11"/>
  <c r="C8" i="24"/>
  <c r="V21" i="12"/>
  <c r="V81" i="12" s="1"/>
  <c r="CQ252" i="4"/>
  <c r="CS184" i="12"/>
  <c r="CS242" i="11"/>
  <c r="T30" i="4"/>
  <c r="T90" i="4" s="1"/>
  <c r="Y15" i="4"/>
  <c r="EA19" i="4"/>
  <c r="EC19" i="4" s="1"/>
  <c r="EJ19" i="4"/>
  <c r="EL19" i="4" s="1"/>
  <c r="BX14" i="4"/>
  <c r="CR249" i="4"/>
  <c r="W21" i="4"/>
  <c r="W81" i="4" s="1"/>
  <c r="U24" i="11"/>
  <c r="V20" i="11"/>
  <c r="CT238" i="11"/>
  <c r="V79" i="11"/>
  <c r="CT179" i="11"/>
  <c r="CR187" i="12"/>
  <c r="CR247" i="12" s="1"/>
  <c r="CT243" i="4"/>
  <c r="CU240" i="4"/>
  <c r="U24" i="12"/>
  <c r="U84" i="12" s="1"/>
  <c r="CT239" i="12"/>
  <c r="W17" i="12"/>
  <c r="X18" i="4"/>
  <c r="X78" i="4" s="1"/>
  <c r="CR190" i="13"/>
  <c r="CR250" i="13" s="1"/>
  <c r="T27" i="12"/>
  <c r="CQ249" i="11"/>
  <c r="CT180" i="12"/>
  <c r="V24" i="4"/>
  <c r="V84" i="4" s="1"/>
  <c r="U27" i="4"/>
  <c r="U87" i="4" s="1"/>
  <c r="CU181" i="4"/>
  <c r="T87" i="11"/>
  <c r="T86" i="12"/>
  <c r="X14" i="12"/>
  <c r="X74" i="12" s="1"/>
  <c r="EA18" i="12"/>
  <c r="EC18" i="12" s="1"/>
  <c r="EJ18" i="12"/>
  <c r="EL18" i="12" s="1"/>
  <c r="BX13" i="12"/>
  <c r="V83" i="4"/>
  <c r="W17" i="11"/>
  <c r="U27" i="13"/>
  <c r="U87" i="13" s="1"/>
  <c r="T28" i="11"/>
  <c r="BC185" i="20" l="1"/>
  <c r="AY41" i="40"/>
  <c r="BE184" i="20"/>
  <c r="BG184" i="20" s="1"/>
  <c r="BD184" i="20"/>
  <c r="BF184" i="20" s="1"/>
  <c r="AX41" i="40"/>
  <c r="BA185" i="20"/>
  <c r="AP41" i="40"/>
  <c r="AM185" i="20"/>
  <c r="AL41" i="40"/>
  <c r="AH185" i="20"/>
  <c r="AJ189" i="20"/>
  <c r="AM45" i="40"/>
  <c r="T31" i="13"/>
  <c r="T91" i="13" s="1"/>
  <c r="T88" i="11"/>
  <c r="CQ192" i="11" s="1"/>
  <c r="W77" i="11"/>
  <c r="CT181" i="11" s="1"/>
  <c r="U12" i="2"/>
  <c r="U72" i="2" s="1"/>
  <c r="T16" i="2"/>
  <c r="T17" i="2" s="1"/>
  <c r="V80" i="11"/>
  <c r="CS184" i="11" s="1"/>
  <c r="U84" i="11"/>
  <c r="CR188" i="11" s="1"/>
  <c r="CR248" i="11" s="1"/>
  <c r="AU44" i="40"/>
  <c r="AV188" i="20"/>
  <c r="Y43" i="40"/>
  <c r="AN98" i="20"/>
  <c r="BA42" i="40"/>
  <c r="BN186" i="20"/>
  <c r="AK97" i="20"/>
  <c r="V42" i="40"/>
  <c r="BD96" i="20"/>
  <c r="BE96" i="20"/>
  <c r="AE45" i="40"/>
  <c r="AZ100" i="20"/>
  <c r="AJ98" i="20"/>
  <c r="U43" i="40"/>
  <c r="AG42" i="40"/>
  <c r="AH41" i="40"/>
  <c r="BH97" i="20" s="1"/>
  <c r="BI97" i="20" s="1"/>
  <c r="BJ97" i="20" s="1"/>
  <c r="BK97" i="20" s="1"/>
  <c r="BL97" i="20" s="1"/>
  <c r="BC97" i="20"/>
  <c r="BH183" i="20"/>
  <c r="BI183" i="20" s="1"/>
  <c r="BJ183" i="20" s="1"/>
  <c r="BK183" i="20" s="1"/>
  <c r="BL183" i="20" s="1"/>
  <c r="AZ39" i="40"/>
  <c r="AT43" i="40"/>
  <c r="AT187" i="20"/>
  <c r="AU187" i="20" s="1"/>
  <c r="AI43" i="40"/>
  <c r="BN98" i="20"/>
  <c r="AH98" i="20"/>
  <c r="T43" i="40"/>
  <c r="W50" i="40"/>
  <c r="AL105" i="20"/>
  <c r="AM99" i="20"/>
  <c r="X44" i="40"/>
  <c r="AA44" i="40"/>
  <c r="AQ99" i="20"/>
  <c r="AS42" i="40"/>
  <c r="AQ186" i="20"/>
  <c r="AN43" i="40"/>
  <c r="AK187" i="20"/>
  <c r="AV42" i="40"/>
  <c r="AW186" i="20"/>
  <c r="AO42" i="40"/>
  <c r="AL186" i="20"/>
  <c r="Z42" i="40"/>
  <c r="AP97" i="20"/>
  <c r="AQ42" i="40"/>
  <c r="AN186" i="20"/>
  <c r="AD43" i="40"/>
  <c r="AW98" i="20"/>
  <c r="BF95" i="20"/>
  <c r="AV101" i="20"/>
  <c r="AC46" i="40"/>
  <c r="AW42" i="40"/>
  <c r="AZ186" i="20"/>
  <c r="AP185" i="20"/>
  <c r="AR41" i="40"/>
  <c r="BA100" i="20"/>
  <c r="AF45" i="40"/>
  <c r="AB42" i="40"/>
  <c r="AT97" i="20"/>
  <c r="AU97" i="20" s="1"/>
  <c r="BG95" i="20"/>
  <c r="AC96" i="20"/>
  <c r="AC184" i="20"/>
  <c r="AZ42" i="20"/>
  <c r="BM42" i="20"/>
  <c r="BM186" i="20"/>
  <c r="AU42" i="20"/>
  <c r="AT43" i="20"/>
  <c r="AD45" i="20"/>
  <c r="AD189" i="20"/>
  <c r="BA43" i="20"/>
  <c r="AP58" i="20"/>
  <c r="AC42" i="20"/>
  <c r="U71" i="2"/>
  <c r="CM248" i="6"/>
  <c r="CQ237" i="2"/>
  <c r="CQ238" i="2"/>
  <c r="T75" i="2"/>
  <c r="CQ179" i="2" s="1"/>
  <c r="L28" i="2"/>
  <c r="L88" i="2" s="1"/>
  <c r="CI192" i="2" s="1"/>
  <c r="O30" i="2"/>
  <c r="N27" i="2"/>
  <c r="N87" i="2" s="1"/>
  <c r="CK191" i="2" s="1"/>
  <c r="CK251" i="2" s="1"/>
  <c r="I28" i="2"/>
  <c r="I88" i="2" s="1"/>
  <c r="CF192" i="2" s="1"/>
  <c r="I87" i="2"/>
  <c r="CF191" i="2" s="1"/>
  <c r="CF251" i="2" s="1"/>
  <c r="K28" i="2"/>
  <c r="R22" i="2"/>
  <c r="S20" i="2"/>
  <c r="S80" i="2" s="1"/>
  <c r="CP184" i="2" s="1"/>
  <c r="CP244" i="2" s="1"/>
  <c r="R81" i="2"/>
  <c r="CO185" i="2" s="1"/>
  <c r="CO245" i="2" s="1"/>
  <c r="P26" i="2"/>
  <c r="Q24" i="2"/>
  <c r="Q84" i="2" s="1"/>
  <c r="CN188" i="2" s="1"/>
  <c r="CN248" i="2" s="1"/>
  <c r="J27" i="2"/>
  <c r="J87" i="2" s="1"/>
  <c r="CG191" i="2" s="1"/>
  <c r="M32" i="2"/>
  <c r="M92" i="2" s="1"/>
  <c r="CJ196" i="2" s="1"/>
  <c r="J86" i="2"/>
  <c r="CG190" i="2" s="1"/>
  <c r="CG250" i="2" s="1"/>
  <c r="L87" i="2"/>
  <c r="CI191" i="2" s="1"/>
  <c r="CI251" i="2" s="1"/>
  <c r="M91" i="2"/>
  <c r="CJ195" i="2" s="1"/>
  <c r="CJ255" i="2" s="1"/>
  <c r="T79" i="6"/>
  <c r="CQ183" i="6" s="1"/>
  <c r="CQ243" i="6" s="1"/>
  <c r="CG251" i="6"/>
  <c r="R23" i="6"/>
  <c r="R83" i="6" s="1"/>
  <c r="CO187" i="6" s="1"/>
  <c r="CO247" i="6" s="1"/>
  <c r="T80" i="6"/>
  <c r="CQ184" i="6" s="1"/>
  <c r="T21" i="6"/>
  <c r="T22" i="6" s="1"/>
  <c r="I27" i="6"/>
  <c r="I87" i="6"/>
  <c r="CF191" i="6" s="1"/>
  <c r="CF251" i="6" s="1"/>
  <c r="CR177" i="6"/>
  <c r="S23" i="6"/>
  <c r="N31" i="6"/>
  <c r="N91" i="6"/>
  <c r="CK195" i="6" s="1"/>
  <c r="CK255" i="6" s="1"/>
  <c r="K28" i="6"/>
  <c r="K88" i="6" s="1"/>
  <c r="CH192" i="6" s="1"/>
  <c r="CH252" i="6" s="1"/>
  <c r="L28" i="6"/>
  <c r="L88" i="6" s="1"/>
  <c r="CI192" i="6" s="1"/>
  <c r="CI252" i="6" s="1"/>
  <c r="O35" i="6"/>
  <c r="O95" i="6" s="1"/>
  <c r="CL199" i="6" s="1"/>
  <c r="O94" i="6"/>
  <c r="CL198" i="6" s="1"/>
  <c r="CL258" i="6" s="1"/>
  <c r="J28" i="6"/>
  <c r="J88" i="6" s="1"/>
  <c r="CG192" i="6" s="1"/>
  <c r="CG252" i="6" s="1"/>
  <c r="M28" i="6"/>
  <c r="M88" i="6" s="1"/>
  <c r="CJ192" i="6" s="1"/>
  <c r="CJ252" i="6" s="1"/>
  <c r="P25" i="6"/>
  <c r="P85" i="6"/>
  <c r="CM189" i="6" s="1"/>
  <c r="CM249" i="6" s="1"/>
  <c r="Q24" i="6"/>
  <c r="U15" i="6"/>
  <c r="U75" i="6" s="1"/>
  <c r="CR179" i="6" s="1"/>
  <c r="F6" i="24"/>
  <c r="V11" i="6"/>
  <c r="CT238" i="13"/>
  <c r="T87" i="12"/>
  <c r="CQ191" i="12" s="1"/>
  <c r="W76" i="13"/>
  <c r="CT180" i="13" s="1"/>
  <c r="CT240" i="13" s="1"/>
  <c r="V82" i="13"/>
  <c r="CS186" i="13" s="1"/>
  <c r="CS246" i="13" s="1"/>
  <c r="V23" i="13"/>
  <c r="W77" i="13"/>
  <c r="CT181" i="13" s="1"/>
  <c r="W18" i="13"/>
  <c r="W19" i="13" s="1"/>
  <c r="X13" i="13"/>
  <c r="G8" i="24"/>
  <c r="CU178" i="12"/>
  <c r="BY74" i="12"/>
  <c r="BX74" i="12"/>
  <c r="BZ74" i="12"/>
  <c r="CS188" i="4"/>
  <c r="CR191" i="4"/>
  <c r="CR251" i="4" s="1"/>
  <c r="CS183" i="11"/>
  <c r="W18" i="11"/>
  <c r="CQ191" i="11"/>
  <c r="CQ251" i="11" s="1"/>
  <c r="CT240" i="12"/>
  <c r="CS185" i="12"/>
  <c r="CR191" i="13"/>
  <c r="CR251" i="13" s="1"/>
  <c r="U25" i="11"/>
  <c r="CQ194" i="4"/>
  <c r="CQ254" i="4" s="1"/>
  <c r="T31" i="4"/>
  <c r="T91" i="4" s="1"/>
  <c r="CS244" i="12"/>
  <c r="X14" i="11"/>
  <c r="EJ18" i="11"/>
  <c r="EL18" i="11" s="1"/>
  <c r="EA18" i="11"/>
  <c r="EC18" i="11" s="1"/>
  <c r="BX13" i="11"/>
  <c r="CU241" i="4"/>
  <c r="CT185" i="4"/>
  <c r="CU182" i="4"/>
  <c r="CU242" i="4" s="1"/>
  <c r="CS187" i="4"/>
  <c r="CS247" i="4" s="1"/>
  <c r="X19" i="4"/>
  <c r="X79" i="4" s="1"/>
  <c r="W18" i="12"/>
  <c r="W78" i="12" s="1"/>
  <c r="CR188" i="12"/>
  <c r="CR248" i="12" s="1"/>
  <c r="U28" i="4"/>
  <c r="U88" i="4" s="1"/>
  <c r="W77" i="12"/>
  <c r="U25" i="12"/>
  <c r="U85" i="12" s="1"/>
  <c r="V21" i="11"/>
  <c r="V25" i="4"/>
  <c r="CQ190" i="12"/>
  <c r="CQ250" i="12" s="1"/>
  <c r="T28" i="12"/>
  <c r="CT239" i="11"/>
  <c r="V22" i="12"/>
  <c r="Y16" i="4"/>
  <c r="Y76" i="4" s="1"/>
  <c r="CV180" i="4" s="1"/>
  <c r="X15" i="12"/>
  <c r="CT240" i="11"/>
  <c r="W22" i="4"/>
  <c r="W82" i="4" s="1"/>
  <c r="Y75" i="4"/>
  <c r="U28" i="13"/>
  <c r="U88" i="13" s="1"/>
  <c r="T29" i="11"/>
  <c r="T32" i="13" l="1"/>
  <c r="T92" i="13" s="1"/>
  <c r="BC186" i="20"/>
  <c r="AY42" i="40"/>
  <c r="BE185" i="20"/>
  <c r="BG185" i="20" s="1"/>
  <c r="BD185" i="20"/>
  <c r="BF185" i="20" s="1"/>
  <c r="BA186" i="20"/>
  <c r="AX42" i="40"/>
  <c r="AP42" i="40"/>
  <c r="AM186" i="20"/>
  <c r="AM46" i="40"/>
  <c r="AJ190" i="20"/>
  <c r="AL42" i="40"/>
  <c r="AH186" i="20"/>
  <c r="U13" i="2"/>
  <c r="U14" i="2" s="1"/>
  <c r="U74" i="2" s="1"/>
  <c r="CR178" i="2" s="1"/>
  <c r="T76" i="2"/>
  <c r="CQ180" i="2" s="1"/>
  <c r="CQ240" i="2" s="1"/>
  <c r="T89" i="11"/>
  <c r="CQ193" i="11" s="1"/>
  <c r="CQ253" i="11" s="1"/>
  <c r="T77" i="2"/>
  <c r="CQ181" i="2" s="1"/>
  <c r="X74" i="11"/>
  <c r="BZ74" i="11" s="1"/>
  <c r="U85" i="11"/>
  <c r="CR189" i="11" s="1"/>
  <c r="CR249" i="11" s="1"/>
  <c r="V81" i="11"/>
  <c r="CS185" i="11" s="1"/>
  <c r="CS245" i="11" s="1"/>
  <c r="BF96" i="20"/>
  <c r="BD97" i="20"/>
  <c r="BE97" i="20"/>
  <c r="AK98" i="20"/>
  <c r="V43" i="40"/>
  <c r="AL106" i="20"/>
  <c r="W51" i="40"/>
  <c r="AK188" i="20"/>
  <c r="AN44" i="40"/>
  <c r="AH99" i="20"/>
  <c r="T44" i="40"/>
  <c r="U44" i="40"/>
  <c r="AJ99" i="20"/>
  <c r="AG43" i="40"/>
  <c r="AH42" i="40"/>
  <c r="BH98" i="20" s="1"/>
  <c r="BI98" i="20" s="1"/>
  <c r="BJ98" i="20" s="1"/>
  <c r="BK98" i="20" s="1"/>
  <c r="BL98" i="20" s="1"/>
  <c r="BC98" i="20"/>
  <c r="AW99" i="20"/>
  <c r="AD44" i="40"/>
  <c r="AQ43" i="40"/>
  <c r="AN187" i="20"/>
  <c r="BA43" i="40"/>
  <c r="BN187" i="20"/>
  <c r="BN99" i="20"/>
  <c r="AI44" i="40"/>
  <c r="AZ101" i="20"/>
  <c r="AE46" i="40"/>
  <c r="AZ187" i="20"/>
  <c r="AW43" i="40"/>
  <c r="AN99" i="20"/>
  <c r="Y44" i="40"/>
  <c r="AV102" i="20"/>
  <c r="AC47" i="40"/>
  <c r="AB43" i="40"/>
  <c r="AT98" i="20"/>
  <c r="AU98" i="20" s="1"/>
  <c r="AF46" i="40"/>
  <c r="BA101" i="20"/>
  <c r="AP98" i="20"/>
  <c r="Z43" i="40"/>
  <c r="AS43" i="40"/>
  <c r="AQ187" i="20"/>
  <c r="AP186" i="20"/>
  <c r="AR42" i="40"/>
  <c r="AL187" i="20"/>
  <c r="AO43" i="40"/>
  <c r="AQ100" i="20"/>
  <c r="AA45" i="40"/>
  <c r="AT188" i="20"/>
  <c r="AU188" i="20" s="1"/>
  <c r="AT44" i="40"/>
  <c r="AV189" i="20"/>
  <c r="AU45" i="40"/>
  <c r="X45" i="40"/>
  <c r="AM100" i="20"/>
  <c r="BH184" i="20"/>
  <c r="BI184" i="20" s="1"/>
  <c r="BJ184" i="20" s="1"/>
  <c r="BK184" i="20" s="1"/>
  <c r="BL184" i="20" s="1"/>
  <c r="AZ40" i="40"/>
  <c r="AV43" i="40"/>
  <c r="AW187" i="20"/>
  <c r="BG96" i="20"/>
  <c r="AZ43" i="20"/>
  <c r="AC97" i="20"/>
  <c r="AC185" i="20"/>
  <c r="AC43" i="20"/>
  <c r="BA44" i="20"/>
  <c r="BM187" i="20"/>
  <c r="BM43" i="20"/>
  <c r="AD46" i="20"/>
  <c r="AD190" i="20"/>
  <c r="AT44" i="20"/>
  <c r="AU43" i="20"/>
  <c r="CR175" i="2"/>
  <c r="CR235" i="2" s="1"/>
  <c r="BZ71" i="2"/>
  <c r="BY71" i="2"/>
  <c r="BX71" i="2"/>
  <c r="G11" i="2" s="1"/>
  <c r="CI252" i="2"/>
  <c r="CJ256" i="2"/>
  <c r="CF252" i="2"/>
  <c r="CG251" i="2"/>
  <c r="CQ244" i="6"/>
  <c r="CR176" i="2"/>
  <c r="T81" i="6"/>
  <c r="CQ185" i="6" s="1"/>
  <c r="CQ245" i="6" s="1"/>
  <c r="CQ239" i="2"/>
  <c r="P27" i="2"/>
  <c r="P87" i="2" s="1"/>
  <c r="CM191" i="2" s="1"/>
  <c r="N28" i="2"/>
  <c r="T18" i="2"/>
  <c r="S21" i="2"/>
  <c r="S81" i="2" s="1"/>
  <c r="CP185" i="2" s="1"/>
  <c r="CP245" i="2" s="1"/>
  <c r="R23" i="2"/>
  <c r="R83" i="2" s="1"/>
  <c r="CO187" i="2" s="1"/>
  <c r="Q25" i="2"/>
  <c r="R82" i="2"/>
  <c r="CO186" i="2" s="1"/>
  <c r="CO246" i="2" s="1"/>
  <c r="K29" i="2"/>
  <c r="K89" i="2" s="1"/>
  <c r="CH193" i="2" s="1"/>
  <c r="L29" i="2"/>
  <c r="M33" i="2"/>
  <c r="M93" i="2" s="1"/>
  <c r="CJ197" i="2" s="1"/>
  <c r="CJ257" i="2" s="1"/>
  <c r="K88" i="2"/>
  <c r="CH192" i="2" s="1"/>
  <c r="CH252" i="2" s="1"/>
  <c r="O31" i="2"/>
  <c r="O91" i="2"/>
  <c r="CL195" i="2" s="1"/>
  <c r="J28" i="2"/>
  <c r="J88" i="2" s="1"/>
  <c r="CG192" i="2" s="1"/>
  <c r="CG252" i="2" s="1"/>
  <c r="I29" i="2"/>
  <c r="I89" i="2" s="1"/>
  <c r="CF193" i="2" s="1"/>
  <c r="CF253" i="2" s="1"/>
  <c r="O90" i="2"/>
  <c r="CL194" i="2" s="1"/>
  <c r="CL254" i="2" s="1"/>
  <c r="P86" i="2"/>
  <c r="CM190" i="2" s="1"/>
  <c r="CM250" i="2" s="1"/>
  <c r="CL259" i="6"/>
  <c r="CR239" i="6"/>
  <c r="CR237" i="6"/>
  <c r="CR238" i="6"/>
  <c r="V12" i="6"/>
  <c r="EA16" i="6"/>
  <c r="EC16" i="6" s="1"/>
  <c r="EJ16" i="6"/>
  <c r="EL16" i="6" s="1"/>
  <c r="BX11" i="6"/>
  <c r="T82" i="6"/>
  <c r="CQ186" i="6" s="1"/>
  <c r="T23" i="6"/>
  <c r="N32" i="6"/>
  <c r="N92" i="6" s="1"/>
  <c r="CK196" i="6" s="1"/>
  <c r="CK256" i="6" s="1"/>
  <c r="P26" i="6"/>
  <c r="S24" i="6"/>
  <c r="S84" i="6"/>
  <c r="CP188" i="6" s="1"/>
  <c r="Q25" i="6"/>
  <c r="K29" i="6"/>
  <c r="S83" i="6"/>
  <c r="CP187" i="6" s="1"/>
  <c r="CP247" i="6" s="1"/>
  <c r="R24" i="6"/>
  <c r="R84" i="6" s="1"/>
  <c r="CO188" i="6" s="1"/>
  <c r="CO248" i="6" s="1"/>
  <c r="L29" i="6"/>
  <c r="U16" i="6"/>
  <c r="U17" i="6" s="1"/>
  <c r="J29" i="6"/>
  <c r="J89" i="6" s="1"/>
  <c r="CG193" i="6" s="1"/>
  <c r="CG253" i="6" s="1"/>
  <c r="O96" i="6"/>
  <c r="CL200" i="6" s="1"/>
  <c r="CL260" i="6" s="1"/>
  <c r="O36" i="6"/>
  <c r="M29" i="6"/>
  <c r="M89" i="6" s="1"/>
  <c r="CJ193" i="6" s="1"/>
  <c r="CJ253" i="6" s="1"/>
  <c r="I28" i="6"/>
  <c r="I88" i="6"/>
  <c r="CF192" i="6" s="1"/>
  <c r="CF252" i="6" s="1"/>
  <c r="Q84" i="6"/>
  <c r="CN188" i="6" s="1"/>
  <c r="CN248" i="6" s="1"/>
  <c r="CT241" i="13"/>
  <c r="W78" i="13"/>
  <c r="CT182" i="13" s="1"/>
  <c r="X14" i="13"/>
  <c r="X74" i="13" s="1"/>
  <c r="EJ18" i="13"/>
  <c r="EL18" i="13" s="1"/>
  <c r="BX13" i="13"/>
  <c r="EA18" i="13"/>
  <c r="EC18" i="13" s="1"/>
  <c r="W79" i="13"/>
  <c r="CT183" i="13" s="1"/>
  <c r="W20" i="13"/>
  <c r="W21" i="13" s="1"/>
  <c r="V83" i="13"/>
  <c r="CS187" i="13" s="1"/>
  <c r="CS247" i="13" s="1"/>
  <c r="V24" i="13"/>
  <c r="CQ252" i="11"/>
  <c r="CQ251" i="12"/>
  <c r="CR189" i="12"/>
  <c r="CR249" i="12" s="1"/>
  <c r="CT182" i="12"/>
  <c r="CR192" i="13"/>
  <c r="CR252" i="13" s="1"/>
  <c r="CR192" i="4"/>
  <c r="CR252" i="4" s="1"/>
  <c r="CQ195" i="4"/>
  <c r="CQ255" i="4" s="1"/>
  <c r="T88" i="12"/>
  <c r="X15" i="11"/>
  <c r="V22" i="11"/>
  <c r="CT245" i="4"/>
  <c r="X16" i="12"/>
  <c r="X76" i="12" s="1"/>
  <c r="W19" i="12"/>
  <c r="W79" i="12" s="1"/>
  <c r="X75" i="12"/>
  <c r="K9" i="24"/>
  <c r="G14" i="12"/>
  <c r="CU238" i="12"/>
  <c r="CU183" i="4"/>
  <c r="X20" i="4"/>
  <c r="CV179" i="4"/>
  <c r="BZ75" i="4"/>
  <c r="BY75" i="4"/>
  <c r="BX75" i="4"/>
  <c r="U26" i="11"/>
  <c r="T32" i="4"/>
  <c r="T92" i="4" s="1"/>
  <c r="W19" i="11"/>
  <c r="CT241" i="11"/>
  <c r="W78" i="11"/>
  <c r="CS244" i="11"/>
  <c r="CS243" i="11"/>
  <c r="U29" i="4"/>
  <c r="Y17" i="4"/>
  <c r="Y77" i="4" s="1"/>
  <c r="CV181" i="4" s="1"/>
  <c r="U26" i="12"/>
  <c r="CS245" i="12"/>
  <c r="CS248" i="4"/>
  <c r="T29" i="12"/>
  <c r="T89" i="12" s="1"/>
  <c r="CT186" i="4"/>
  <c r="CT246" i="4" s="1"/>
  <c r="W23" i="4"/>
  <c r="W83" i="4" s="1"/>
  <c r="CQ195" i="13"/>
  <c r="CQ255" i="13" s="1"/>
  <c r="CT181" i="12"/>
  <c r="V23" i="12"/>
  <c r="V83" i="12" s="1"/>
  <c r="V26" i="4"/>
  <c r="V86" i="4" s="1"/>
  <c r="V82" i="12"/>
  <c r="V85" i="4"/>
  <c r="T33" i="13"/>
  <c r="T93" i="13" s="1"/>
  <c r="U29" i="13"/>
  <c r="U89" i="13" s="1"/>
  <c r="T30" i="11"/>
  <c r="BC187" i="20" l="1"/>
  <c r="AY43" i="40"/>
  <c r="BE186" i="20"/>
  <c r="BG186" i="20" s="1"/>
  <c r="BD186" i="20"/>
  <c r="BF186" i="20" s="1"/>
  <c r="AX43" i="40"/>
  <c r="BA187" i="20"/>
  <c r="AM187" i="20"/>
  <c r="AP43" i="40"/>
  <c r="AH187" i="20"/>
  <c r="AL43" i="40"/>
  <c r="AM47" i="40"/>
  <c r="AJ191" i="20"/>
  <c r="U73" i="2"/>
  <c r="CR177" i="2" s="1"/>
  <c r="CR237" i="2" s="1"/>
  <c r="CU178" i="11"/>
  <c r="CU238" i="11" s="1"/>
  <c r="CQ241" i="2"/>
  <c r="BY74" i="11"/>
  <c r="BX74" i="11"/>
  <c r="G14" i="11" s="1"/>
  <c r="W79" i="11"/>
  <c r="CT183" i="11" s="1"/>
  <c r="U86" i="11"/>
  <c r="CR190" i="11" s="1"/>
  <c r="CR250" i="11" s="1"/>
  <c r="V82" i="11"/>
  <c r="CS186" i="11" s="1"/>
  <c r="CS246" i="11" s="1"/>
  <c r="X75" i="11"/>
  <c r="CU179" i="11" s="1"/>
  <c r="T78" i="2"/>
  <c r="CQ182" i="2" s="1"/>
  <c r="CQ242" i="2" s="1"/>
  <c r="U15" i="2"/>
  <c r="T90" i="11"/>
  <c r="CQ194" i="11" s="1"/>
  <c r="CQ254" i="11" s="1"/>
  <c r="AF47" i="40"/>
  <c r="BA102" i="20"/>
  <c r="BD98" i="20"/>
  <c r="BE98" i="20"/>
  <c r="AB44" i="40"/>
  <c r="AT99" i="20"/>
  <c r="AU99" i="20" s="1"/>
  <c r="BA44" i="40"/>
  <c r="BN188" i="20"/>
  <c r="AG44" i="40"/>
  <c r="AH43" i="40"/>
  <c r="BH99" i="20" s="1"/>
  <c r="BI99" i="20" s="1"/>
  <c r="BJ99" i="20" s="1"/>
  <c r="BK99" i="20" s="1"/>
  <c r="BL99" i="20" s="1"/>
  <c r="BC99" i="20"/>
  <c r="AT45" i="40"/>
  <c r="AT189" i="20"/>
  <c r="AU189" i="20" s="1"/>
  <c r="AV103" i="20"/>
  <c r="AC48" i="40"/>
  <c r="AU46" i="40"/>
  <c r="AV190" i="20"/>
  <c r="V44" i="40"/>
  <c r="AK99" i="20"/>
  <c r="AN100" i="20"/>
  <c r="Y45" i="40"/>
  <c r="AN188" i="20"/>
  <c r="AQ44" i="40"/>
  <c r="AJ100" i="20"/>
  <c r="U45" i="40"/>
  <c r="BG97" i="20"/>
  <c r="AQ101" i="20"/>
  <c r="AA46" i="40"/>
  <c r="AO44" i="40"/>
  <c r="AL188" i="20"/>
  <c r="AW44" i="40"/>
  <c r="AZ188" i="20"/>
  <c r="AW100" i="20"/>
  <c r="AD45" i="40"/>
  <c r="AH100" i="20"/>
  <c r="T45" i="40"/>
  <c r="BF97" i="20"/>
  <c r="AN45" i="40"/>
  <c r="AK189" i="20"/>
  <c r="AV44" i="40"/>
  <c r="AW188" i="20"/>
  <c r="BH185" i="20"/>
  <c r="BI185" i="20" s="1"/>
  <c r="BJ185" i="20" s="1"/>
  <c r="BK185" i="20" s="1"/>
  <c r="BL185" i="20" s="1"/>
  <c r="AZ41" i="40"/>
  <c r="AE47" i="40"/>
  <c r="AZ102" i="20"/>
  <c r="AL107" i="20"/>
  <c r="W52" i="40"/>
  <c r="AS44" i="40"/>
  <c r="AQ188" i="20"/>
  <c r="AP99" i="20"/>
  <c r="Z44" i="40"/>
  <c r="AI45" i="40"/>
  <c r="BN100" i="20"/>
  <c r="X46" i="40"/>
  <c r="AM101" i="20"/>
  <c r="AP187" i="20"/>
  <c r="AR43" i="40"/>
  <c r="AC98" i="20"/>
  <c r="AC186" i="20"/>
  <c r="AZ44" i="20"/>
  <c r="AC44" i="20"/>
  <c r="AT45" i="20"/>
  <c r="AU44" i="20"/>
  <c r="BA45" i="20"/>
  <c r="AD47" i="20"/>
  <c r="AD191" i="20"/>
  <c r="BM44" i="20"/>
  <c r="BM188" i="20"/>
  <c r="H6" i="24"/>
  <c r="CO247" i="2"/>
  <c r="CQ246" i="6"/>
  <c r="CR236" i="2"/>
  <c r="CM251" i="2"/>
  <c r="CH253" i="2"/>
  <c r="V11" i="2"/>
  <c r="B6" i="24"/>
  <c r="CL255" i="2"/>
  <c r="R24" i="2"/>
  <c r="R84" i="2" s="1"/>
  <c r="CO188" i="2" s="1"/>
  <c r="CO248" i="2" s="1"/>
  <c r="M34" i="2"/>
  <c r="M94" i="2" s="1"/>
  <c r="CJ198" i="2" s="1"/>
  <c r="CJ258" i="2" s="1"/>
  <c r="L30" i="2"/>
  <c r="L90" i="2" s="1"/>
  <c r="CI194" i="2" s="1"/>
  <c r="S22" i="2"/>
  <c r="S82" i="2" s="1"/>
  <c r="CP186" i="2" s="1"/>
  <c r="CP246" i="2" s="1"/>
  <c r="L89" i="2"/>
  <c r="CI193" i="2" s="1"/>
  <c r="CI253" i="2" s="1"/>
  <c r="I30" i="2"/>
  <c r="I90" i="2" s="1"/>
  <c r="CF194" i="2" s="1"/>
  <c r="CF254" i="2" s="1"/>
  <c r="J29" i="2"/>
  <c r="J89" i="2" s="1"/>
  <c r="CG193" i="2" s="1"/>
  <c r="CG253" i="2" s="1"/>
  <c r="T19" i="2"/>
  <c r="N29" i="2"/>
  <c r="N89" i="2" s="1"/>
  <c r="CK193" i="2" s="1"/>
  <c r="O32" i="2"/>
  <c r="O92" i="2" s="1"/>
  <c r="CL196" i="2" s="1"/>
  <c r="CL256" i="2" s="1"/>
  <c r="N88" i="2"/>
  <c r="CK192" i="2" s="1"/>
  <c r="CK252" i="2" s="1"/>
  <c r="Q26" i="2"/>
  <c r="K30" i="2"/>
  <c r="K90" i="2" s="1"/>
  <c r="CH194" i="2" s="1"/>
  <c r="CH254" i="2" s="1"/>
  <c r="Q85" i="2"/>
  <c r="CN189" i="2" s="1"/>
  <c r="CN249" i="2" s="1"/>
  <c r="P28" i="2"/>
  <c r="S25" i="6"/>
  <c r="S85" i="6" s="1"/>
  <c r="CP189" i="6" s="1"/>
  <c r="CP249" i="6" s="1"/>
  <c r="K30" i="6"/>
  <c r="K89" i="6"/>
  <c r="CH193" i="6" s="1"/>
  <c r="CH253" i="6" s="1"/>
  <c r="Q26" i="6"/>
  <c r="V72" i="6"/>
  <c r="V13" i="6"/>
  <c r="V73" i="6" s="1"/>
  <c r="CP248" i="6"/>
  <c r="U77" i="6"/>
  <c r="CR181" i="6" s="1"/>
  <c r="U18" i="6"/>
  <c r="U19" i="6" s="1"/>
  <c r="I29" i="6"/>
  <c r="M30" i="6"/>
  <c r="M90" i="6"/>
  <c r="CJ194" i="6" s="1"/>
  <c r="CJ254" i="6" s="1"/>
  <c r="P27" i="6"/>
  <c r="P87" i="6"/>
  <c r="CM191" i="6" s="1"/>
  <c r="R25" i="6"/>
  <c r="Q85" i="6"/>
  <c r="CN189" i="6" s="1"/>
  <c r="CN249" i="6" s="1"/>
  <c r="O37" i="6"/>
  <c r="O97" i="6" s="1"/>
  <c r="CL201" i="6" s="1"/>
  <c r="CL261" i="6" s="1"/>
  <c r="P86" i="6"/>
  <c r="CM190" i="6" s="1"/>
  <c r="CM250" i="6" s="1"/>
  <c r="T83" i="6"/>
  <c r="CQ187" i="6" s="1"/>
  <c r="CQ247" i="6" s="1"/>
  <c r="T24" i="6"/>
  <c r="L30" i="6"/>
  <c r="L90" i="6"/>
  <c r="CI194" i="6" s="1"/>
  <c r="N33" i="6"/>
  <c r="L89" i="6"/>
  <c r="CI193" i="6" s="1"/>
  <c r="CI253" i="6" s="1"/>
  <c r="J30" i="6"/>
  <c r="J90" i="6" s="1"/>
  <c r="CG194" i="6" s="1"/>
  <c r="CG254" i="6" s="1"/>
  <c r="U76" i="6"/>
  <c r="CR180" i="6" s="1"/>
  <c r="CT243" i="13"/>
  <c r="CT242" i="13"/>
  <c r="CU178" i="13"/>
  <c r="BZ74" i="13"/>
  <c r="BY74" i="13"/>
  <c r="BX74" i="13"/>
  <c r="V84" i="13"/>
  <c r="CS188" i="13" s="1"/>
  <c r="CS248" i="13" s="1"/>
  <c r="V25" i="13"/>
  <c r="V26" i="13" s="1"/>
  <c r="V86" i="13" s="1"/>
  <c r="CS190" i="13" s="1"/>
  <c r="X15" i="13"/>
  <c r="X75" i="13" s="1"/>
  <c r="W80" i="13"/>
  <c r="CT184" i="13" s="1"/>
  <c r="W81" i="13"/>
  <c r="CT185" i="13" s="1"/>
  <c r="W22" i="13"/>
  <c r="W23" i="13" s="1"/>
  <c r="W83" i="13" s="1"/>
  <c r="CT187" i="13" s="1"/>
  <c r="CQ196" i="4"/>
  <c r="CQ256" i="4" s="1"/>
  <c r="CR193" i="13"/>
  <c r="CR253" i="13" s="1"/>
  <c r="CU180" i="12"/>
  <c r="CS190" i="4"/>
  <c r="CS187" i="12"/>
  <c r="CQ193" i="12"/>
  <c r="CT187" i="4"/>
  <c r="CT247" i="4" s="1"/>
  <c r="CQ196" i="13"/>
  <c r="CQ256" i="13" s="1"/>
  <c r="W20" i="12"/>
  <c r="W80" i="12" s="1"/>
  <c r="W24" i="4"/>
  <c r="W84" i="4" s="1"/>
  <c r="CT183" i="12"/>
  <c r="CT243" i="12" s="1"/>
  <c r="Y18" i="4"/>
  <c r="Y78" i="4" s="1"/>
  <c r="CV182" i="4" s="1"/>
  <c r="CV242" i="4" s="1"/>
  <c r="V23" i="11"/>
  <c r="CT242" i="12"/>
  <c r="CT241" i="12"/>
  <c r="T30" i="12"/>
  <c r="CU243" i="4"/>
  <c r="G15" i="4"/>
  <c r="J10" i="24"/>
  <c r="CQ192" i="12"/>
  <c r="CQ252" i="12" s="1"/>
  <c r="CS189" i="4"/>
  <c r="CS249" i="4" s="1"/>
  <c r="V27" i="4"/>
  <c r="V87" i="4" s="1"/>
  <c r="W20" i="11"/>
  <c r="X16" i="11"/>
  <c r="CS186" i="12"/>
  <c r="CS246" i="12" s="1"/>
  <c r="CV241" i="4"/>
  <c r="CV240" i="4"/>
  <c r="CV239" i="4"/>
  <c r="U27" i="12"/>
  <c r="U87" i="12" s="1"/>
  <c r="X17" i="12"/>
  <c r="X77" i="12" s="1"/>
  <c r="U86" i="12"/>
  <c r="U30" i="4"/>
  <c r="U90" i="4" s="1"/>
  <c r="U27" i="11"/>
  <c r="X21" i="4"/>
  <c r="X81" i="4" s="1"/>
  <c r="U89" i="4"/>
  <c r="CT182" i="11"/>
  <c r="X80" i="4"/>
  <c r="CQ197" i="13"/>
  <c r="V24" i="12"/>
  <c r="T33" i="4"/>
  <c r="T93" i="4" s="1"/>
  <c r="E9" i="24"/>
  <c r="Y14" i="12"/>
  <c r="CU179" i="12"/>
  <c r="U30" i="13"/>
  <c r="U90" i="13" s="1"/>
  <c r="T34" i="13"/>
  <c r="T94" i="13" s="1"/>
  <c r="T31" i="11"/>
  <c r="BC188" i="20" l="1"/>
  <c r="AY44" i="40"/>
  <c r="BD187" i="20"/>
  <c r="BF187" i="20" s="1"/>
  <c r="BE187" i="20"/>
  <c r="BG187" i="20" s="1"/>
  <c r="AX44" i="40"/>
  <c r="BA188" i="20"/>
  <c r="AM188" i="20"/>
  <c r="AP44" i="40"/>
  <c r="AJ192" i="20"/>
  <c r="AM48" i="40"/>
  <c r="AL44" i="40"/>
  <c r="AH188" i="20"/>
  <c r="CR238" i="2"/>
  <c r="CU239" i="11"/>
  <c r="I9" i="24"/>
  <c r="W80" i="11"/>
  <c r="CT184" i="11" s="1"/>
  <c r="T20" i="2"/>
  <c r="T21" i="2" s="1"/>
  <c r="U87" i="11"/>
  <c r="CR191" i="11" s="1"/>
  <c r="CR251" i="11" s="1"/>
  <c r="V83" i="11"/>
  <c r="CS187" i="11" s="1"/>
  <c r="CS247" i="11" s="1"/>
  <c r="T91" i="11"/>
  <c r="CQ195" i="11" s="1"/>
  <c r="CQ255" i="11" s="1"/>
  <c r="X76" i="11"/>
  <c r="CU180" i="11" s="1"/>
  <c r="U75" i="2"/>
  <c r="CR179" i="2" s="1"/>
  <c r="CR239" i="2" s="1"/>
  <c r="U16" i="2"/>
  <c r="AP188" i="20"/>
  <c r="AR44" i="40"/>
  <c r="AQ189" i="20"/>
  <c r="AS45" i="40"/>
  <c r="T46" i="40"/>
  <c r="AH101" i="20"/>
  <c r="W53" i="40"/>
  <c r="AL108" i="20"/>
  <c r="AT100" i="20"/>
  <c r="AU100" i="20" s="1"/>
  <c r="AB45" i="40"/>
  <c r="V45" i="40"/>
  <c r="AK100" i="20"/>
  <c r="AU47" i="40"/>
  <c r="AV191" i="20"/>
  <c r="BA45" i="40"/>
  <c r="BN189" i="20"/>
  <c r="AW101" i="20"/>
  <c r="AD46" i="40"/>
  <c r="BH186" i="20"/>
  <c r="BI186" i="20" s="1"/>
  <c r="BJ186" i="20" s="1"/>
  <c r="BK186" i="20" s="1"/>
  <c r="BL186" i="20" s="1"/>
  <c r="AZ42" i="40"/>
  <c r="U46" i="40"/>
  <c r="AJ101" i="20"/>
  <c r="AV45" i="40"/>
  <c r="AW189" i="20"/>
  <c r="AQ45" i="40"/>
  <c r="AN189" i="20"/>
  <c r="BG98" i="20"/>
  <c r="BF98" i="20"/>
  <c r="AE48" i="40"/>
  <c r="AZ103" i="20"/>
  <c r="AZ189" i="20"/>
  <c r="AW45" i="40"/>
  <c r="AA47" i="40"/>
  <c r="AQ102" i="20"/>
  <c r="Y46" i="40"/>
  <c r="AN101" i="20"/>
  <c r="AT46" i="40"/>
  <c r="AT190" i="20"/>
  <c r="AU190" i="20" s="1"/>
  <c r="BD99" i="20"/>
  <c r="BE99" i="20"/>
  <c r="X47" i="40"/>
  <c r="AM102" i="20"/>
  <c r="AL189" i="20"/>
  <c r="AO45" i="40"/>
  <c r="AC49" i="40"/>
  <c r="AV104" i="20"/>
  <c r="BN101" i="20"/>
  <c r="AI46" i="40"/>
  <c r="AN46" i="40"/>
  <c r="AK190" i="20"/>
  <c r="AP100" i="20"/>
  <c r="Z45" i="40"/>
  <c r="AG45" i="40"/>
  <c r="AH44" i="40"/>
  <c r="BH100" i="20" s="1"/>
  <c r="BI100" i="20" s="1"/>
  <c r="BJ100" i="20" s="1"/>
  <c r="BK100" i="20" s="1"/>
  <c r="BL100" i="20" s="1"/>
  <c r="BC100" i="20"/>
  <c r="AF48" i="40"/>
  <c r="BA103" i="20"/>
  <c r="AZ45" i="20"/>
  <c r="AC99" i="20"/>
  <c r="AC187" i="20"/>
  <c r="BA46" i="20"/>
  <c r="AU45" i="20"/>
  <c r="AT46" i="20"/>
  <c r="AC45" i="20"/>
  <c r="AD48" i="20"/>
  <c r="AD192" i="20"/>
  <c r="BM45" i="20"/>
  <c r="BM189" i="20"/>
  <c r="CM251" i="6"/>
  <c r="CI254" i="2"/>
  <c r="CK253" i="2"/>
  <c r="V12" i="2"/>
  <c r="EJ16" i="2"/>
  <c r="EL16" i="2" s="1"/>
  <c r="BX11" i="2"/>
  <c r="EA16" i="2"/>
  <c r="EC16" i="2" s="1"/>
  <c r="S23" i="2"/>
  <c r="L31" i="2"/>
  <c r="L91" i="2" s="1"/>
  <c r="CI195" i="2" s="1"/>
  <c r="CI255" i="2" s="1"/>
  <c r="Q27" i="2"/>
  <c r="Q87" i="2" s="1"/>
  <c r="CN191" i="2" s="1"/>
  <c r="Q86" i="2"/>
  <c r="CN190" i="2" s="1"/>
  <c r="CN250" i="2" s="1"/>
  <c r="I31" i="2"/>
  <c r="I91" i="2" s="1"/>
  <c r="CF195" i="2" s="1"/>
  <c r="CF255" i="2" s="1"/>
  <c r="O33" i="2"/>
  <c r="O93" i="2" s="1"/>
  <c r="CL197" i="2" s="1"/>
  <c r="CL257" i="2" s="1"/>
  <c r="N30" i="2"/>
  <c r="N90" i="2" s="1"/>
  <c r="CK194" i="2" s="1"/>
  <c r="CK254" i="2" s="1"/>
  <c r="M35" i="2"/>
  <c r="K31" i="2"/>
  <c r="K91" i="2" s="1"/>
  <c r="CH195" i="2" s="1"/>
  <c r="CH255" i="2" s="1"/>
  <c r="P29" i="2"/>
  <c r="P88" i="2"/>
  <c r="CM192" i="2" s="1"/>
  <c r="CM252" i="2" s="1"/>
  <c r="R25" i="2"/>
  <c r="R85" i="2" s="1"/>
  <c r="CO189" i="2" s="1"/>
  <c r="CO249" i="2" s="1"/>
  <c r="T79" i="2"/>
  <c r="CQ183" i="2" s="1"/>
  <c r="J30" i="2"/>
  <c r="J90" i="2" s="1"/>
  <c r="CG194" i="2" s="1"/>
  <c r="CG254" i="2" s="1"/>
  <c r="CS177" i="6"/>
  <c r="V14" i="6"/>
  <c r="Q27" i="6"/>
  <c r="P28" i="6"/>
  <c r="P88" i="6" s="1"/>
  <c r="CM192" i="6" s="1"/>
  <c r="CM252" i="6" s="1"/>
  <c r="Q86" i="6"/>
  <c r="CN190" i="6" s="1"/>
  <c r="CN250" i="6" s="1"/>
  <c r="CS176" i="6"/>
  <c r="BX72" i="6"/>
  <c r="BZ72" i="6"/>
  <c r="BY72" i="6"/>
  <c r="M31" i="6"/>
  <c r="M91" i="6" s="1"/>
  <c r="CJ195" i="6" s="1"/>
  <c r="CJ255" i="6" s="1"/>
  <c r="K31" i="6"/>
  <c r="K91" i="6" s="1"/>
  <c r="CH195" i="6" s="1"/>
  <c r="N34" i="6"/>
  <c r="N93" i="6"/>
  <c r="CK197" i="6" s="1"/>
  <c r="CK257" i="6" s="1"/>
  <c r="CI254" i="6"/>
  <c r="I30" i="6"/>
  <c r="I90" i="6"/>
  <c r="CF194" i="6" s="1"/>
  <c r="K90" i="6"/>
  <c r="CH194" i="6" s="1"/>
  <c r="CH254" i="6" s="1"/>
  <c r="J31" i="6"/>
  <c r="J91" i="6"/>
  <c r="CG195" i="6" s="1"/>
  <c r="CG255" i="6" s="1"/>
  <c r="L31" i="6"/>
  <c r="I89" i="6"/>
  <c r="CF193" i="6" s="1"/>
  <c r="CF253" i="6" s="1"/>
  <c r="R26" i="6"/>
  <c r="R86" i="6" s="1"/>
  <c r="CO190" i="6" s="1"/>
  <c r="T84" i="6"/>
  <c r="CQ188" i="6" s="1"/>
  <c r="CQ248" i="6" s="1"/>
  <c r="T25" i="6"/>
  <c r="U78" i="6"/>
  <c r="CR182" i="6" s="1"/>
  <c r="CR242" i="6" s="1"/>
  <c r="O38" i="6"/>
  <c r="O98" i="6" s="1"/>
  <c r="CL202" i="6" s="1"/>
  <c r="CL262" i="6" s="1"/>
  <c r="R85" i="6"/>
  <c r="CO189" i="6" s="1"/>
  <c r="CO249" i="6" s="1"/>
  <c r="CR240" i="6"/>
  <c r="CR241" i="6"/>
  <c r="U79" i="6"/>
  <c r="CR183" i="6" s="1"/>
  <c r="U20" i="6"/>
  <c r="U21" i="6" s="1"/>
  <c r="S26" i="6"/>
  <c r="CT245" i="13"/>
  <c r="W82" i="13"/>
  <c r="CT186" i="13" s="1"/>
  <c r="CT246" i="13" s="1"/>
  <c r="T90" i="12"/>
  <c r="CQ194" i="12" s="1"/>
  <c r="CQ254" i="12" s="1"/>
  <c r="M9" i="24"/>
  <c r="G14" i="13"/>
  <c r="W24" i="13"/>
  <c r="W84" i="13" s="1"/>
  <c r="CT188" i="13" s="1"/>
  <c r="CU238" i="13"/>
  <c r="CU179" i="13"/>
  <c r="X16" i="13"/>
  <c r="X17" i="13" s="1"/>
  <c r="V27" i="13"/>
  <c r="V28" i="13" s="1"/>
  <c r="V88" i="13" s="1"/>
  <c r="V85" i="13"/>
  <c r="CS189" i="13" s="1"/>
  <c r="CS249" i="13" s="1"/>
  <c r="CT244" i="13"/>
  <c r="CS247" i="12"/>
  <c r="CS191" i="4"/>
  <c r="CS251" i="4" s="1"/>
  <c r="CT188" i="4"/>
  <c r="CT248" i="4" s="1"/>
  <c r="CQ257" i="13"/>
  <c r="CT242" i="11"/>
  <c r="V24" i="11"/>
  <c r="CR191" i="12"/>
  <c r="W21" i="11"/>
  <c r="V28" i="4"/>
  <c r="V88" i="4" s="1"/>
  <c r="CQ198" i="13"/>
  <c r="CQ258" i="13" s="1"/>
  <c r="CR194" i="13"/>
  <c r="CR254" i="13" s="1"/>
  <c r="CQ197" i="4"/>
  <c r="CQ257" i="4" s="1"/>
  <c r="T34" i="4"/>
  <c r="T94" i="4" s="1"/>
  <c r="CU184" i="4"/>
  <c r="Y14" i="11"/>
  <c r="C9" i="24"/>
  <c r="T31" i="12"/>
  <c r="U28" i="11"/>
  <c r="CT184" i="12"/>
  <c r="CQ253" i="12"/>
  <c r="CU185" i="4"/>
  <c r="Z15" i="4"/>
  <c r="D10" i="24"/>
  <c r="W21" i="12"/>
  <c r="CU239" i="12"/>
  <c r="CU240" i="12"/>
  <c r="V25" i="12"/>
  <c r="CT243" i="11"/>
  <c r="CR193" i="4"/>
  <c r="CR253" i="4" s="1"/>
  <c r="Y15" i="12"/>
  <c r="Y75" i="12" s="1"/>
  <c r="EA19" i="12"/>
  <c r="EC19" i="12" s="1"/>
  <c r="EJ19" i="12"/>
  <c r="EL19" i="12" s="1"/>
  <c r="BX14" i="12"/>
  <c r="V84" i="12"/>
  <c r="CS250" i="4"/>
  <c r="CR194" i="4"/>
  <c r="U31" i="4"/>
  <c r="U91" i="4" s="1"/>
  <c r="CU181" i="12"/>
  <c r="CU241" i="12" s="1"/>
  <c r="X17" i="11"/>
  <c r="X22" i="4"/>
  <c r="X82" i="4" s="1"/>
  <c r="CR190" i="12"/>
  <c r="CR250" i="12" s="1"/>
  <c r="X18" i="12"/>
  <c r="X78" i="12" s="1"/>
  <c r="U28" i="12"/>
  <c r="U88" i="12" s="1"/>
  <c r="Y19" i="4"/>
  <c r="W25" i="4"/>
  <c r="W85" i="4" s="1"/>
  <c r="T35" i="13"/>
  <c r="T95" i="13" s="1"/>
  <c r="U31" i="13"/>
  <c r="U91" i="13" s="1"/>
  <c r="T32" i="11"/>
  <c r="BC189" i="20" l="1"/>
  <c r="AY45" i="40"/>
  <c r="BE188" i="20"/>
  <c r="BG188" i="20" s="1"/>
  <c r="BD188" i="20"/>
  <c r="BF188" i="20" s="1"/>
  <c r="AX45" i="40"/>
  <c r="BA189" i="20"/>
  <c r="AM189" i="20"/>
  <c r="AP45" i="40"/>
  <c r="AL45" i="40"/>
  <c r="AH189" i="20"/>
  <c r="AM49" i="40"/>
  <c r="AJ193" i="20"/>
  <c r="T80" i="2"/>
  <c r="CQ184" i="2" s="1"/>
  <c r="CQ244" i="2" s="1"/>
  <c r="T92" i="11"/>
  <c r="CQ196" i="11" s="1"/>
  <c r="CQ256" i="11" s="1"/>
  <c r="U88" i="11"/>
  <c r="CR192" i="11" s="1"/>
  <c r="CR252" i="11" s="1"/>
  <c r="U76" i="2"/>
  <c r="CR180" i="2" s="1"/>
  <c r="CR240" i="2" s="1"/>
  <c r="U17" i="2"/>
  <c r="V72" i="2"/>
  <c r="BY72" i="2" s="1"/>
  <c r="W81" i="11"/>
  <c r="CT185" i="11" s="1"/>
  <c r="X77" i="11"/>
  <c r="CU181" i="11" s="1"/>
  <c r="AF49" i="40"/>
  <c r="BA104" i="20"/>
  <c r="AL190" i="20"/>
  <c r="AO46" i="40"/>
  <c r="AA48" i="40"/>
  <c r="AQ103" i="20"/>
  <c r="BN190" i="20"/>
  <c r="BA46" i="40"/>
  <c r="AU48" i="40"/>
  <c r="AV192" i="20"/>
  <c r="AG46" i="40"/>
  <c r="AH45" i="40"/>
  <c r="BH101" i="20" s="1"/>
  <c r="BI101" i="20" s="1"/>
  <c r="BJ101" i="20" s="1"/>
  <c r="BK101" i="20" s="1"/>
  <c r="BL101" i="20" s="1"/>
  <c r="BC101" i="20"/>
  <c r="AW46" i="40"/>
  <c r="AZ190" i="20"/>
  <c r="BH187" i="20"/>
  <c r="BI187" i="20" s="1"/>
  <c r="BJ187" i="20" s="1"/>
  <c r="BK187" i="20" s="1"/>
  <c r="BL187" i="20" s="1"/>
  <c r="AZ43" i="40"/>
  <c r="AK101" i="20"/>
  <c r="V46" i="40"/>
  <c r="X48" i="40"/>
  <c r="AM103" i="20"/>
  <c r="AB46" i="40"/>
  <c r="AT101" i="20"/>
  <c r="AU101" i="20" s="1"/>
  <c r="BG99" i="20"/>
  <c r="AE49" i="40"/>
  <c r="AZ104" i="20"/>
  <c r="BE100" i="20"/>
  <c r="BD100" i="20"/>
  <c r="AP101" i="20"/>
  <c r="Z46" i="40"/>
  <c r="BF99" i="20"/>
  <c r="AN190" i="20"/>
  <c r="AQ46" i="40"/>
  <c r="W54" i="40"/>
  <c r="AL109" i="20"/>
  <c r="AV46" i="40"/>
  <c r="AW190" i="20"/>
  <c r="AH102" i="20"/>
  <c r="T47" i="40"/>
  <c r="AN47" i="40"/>
  <c r="AK191" i="20"/>
  <c r="AS46" i="40"/>
  <c r="AQ190" i="20"/>
  <c r="AJ102" i="20"/>
  <c r="U47" i="40"/>
  <c r="AW102" i="20"/>
  <c r="AD47" i="40"/>
  <c r="AP189" i="20"/>
  <c r="AR45" i="40"/>
  <c r="BN102" i="20"/>
  <c r="AI47" i="40"/>
  <c r="AT191" i="20"/>
  <c r="AU191" i="20" s="1"/>
  <c r="AT47" i="40"/>
  <c r="Y47" i="40"/>
  <c r="AN102" i="20"/>
  <c r="AV105" i="20"/>
  <c r="AC50" i="40"/>
  <c r="AC100" i="20"/>
  <c r="AC188" i="20"/>
  <c r="AZ46" i="20"/>
  <c r="BM46" i="20"/>
  <c r="BM190" i="20"/>
  <c r="AD193" i="20"/>
  <c r="AD49" i="20"/>
  <c r="BA47" i="20"/>
  <c r="AT47" i="20"/>
  <c r="AU46" i="20"/>
  <c r="AC46" i="20"/>
  <c r="CF254" i="6"/>
  <c r="CN251" i="2"/>
  <c r="CR243" i="6"/>
  <c r="CQ243" i="2"/>
  <c r="V13" i="2"/>
  <c r="N31" i="2"/>
  <c r="N91" i="2" s="1"/>
  <c r="CK195" i="2" s="1"/>
  <c r="CK255" i="2" s="1"/>
  <c r="J31" i="2"/>
  <c r="J91" i="2" s="1"/>
  <c r="CG195" i="2" s="1"/>
  <c r="CG255" i="2" s="1"/>
  <c r="O34" i="2"/>
  <c r="O94" i="2" s="1"/>
  <c r="CL198" i="2" s="1"/>
  <c r="CL258" i="2" s="1"/>
  <c r="R26" i="2"/>
  <c r="R86" i="2" s="1"/>
  <c r="CO190" i="2" s="1"/>
  <c r="CO250" i="2" s="1"/>
  <c r="I32" i="2"/>
  <c r="I92" i="2" s="1"/>
  <c r="CF196" i="2" s="1"/>
  <c r="CF256" i="2" s="1"/>
  <c r="P30" i="2"/>
  <c r="P90" i="2" s="1"/>
  <c r="CM194" i="2" s="1"/>
  <c r="T81" i="2"/>
  <c r="CQ185" i="2" s="1"/>
  <c r="T22" i="2"/>
  <c r="P89" i="2"/>
  <c r="CM193" i="2" s="1"/>
  <c r="CM253" i="2" s="1"/>
  <c r="Q28" i="2"/>
  <c r="Q88" i="2" s="1"/>
  <c r="CN192" i="2" s="1"/>
  <c r="CN252" i="2" s="1"/>
  <c r="K32" i="2"/>
  <c r="K92" i="2" s="1"/>
  <c r="CH196" i="2" s="1"/>
  <c r="CH256" i="2" s="1"/>
  <c r="L32" i="2"/>
  <c r="L92" i="2" s="1"/>
  <c r="CI196" i="2" s="1"/>
  <c r="CI256" i="2" s="1"/>
  <c r="M36" i="2"/>
  <c r="M96" i="2" s="1"/>
  <c r="CJ200" i="2" s="1"/>
  <c r="S24" i="2"/>
  <c r="S84" i="2" s="1"/>
  <c r="CP188" i="2" s="1"/>
  <c r="M95" i="2"/>
  <c r="CJ199" i="2" s="1"/>
  <c r="CJ259" i="2" s="1"/>
  <c r="S83" i="2"/>
  <c r="CP187" i="2" s="1"/>
  <c r="CP247" i="2" s="1"/>
  <c r="CH255" i="6"/>
  <c r="CO250" i="6"/>
  <c r="Q28" i="6"/>
  <c r="J32" i="6"/>
  <c r="V74" i="6"/>
  <c r="V15" i="6"/>
  <c r="L32" i="6"/>
  <c r="L92" i="6" s="1"/>
  <c r="CI196" i="6" s="1"/>
  <c r="G12" i="6"/>
  <c r="L7" i="24"/>
  <c r="T85" i="6"/>
  <c r="CQ189" i="6" s="1"/>
  <c r="CQ249" i="6" s="1"/>
  <c r="T26" i="6"/>
  <c r="N35" i="6"/>
  <c r="Q87" i="6"/>
  <c r="CN191" i="6" s="1"/>
  <c r="CN251" i="6" s="1"/>
  <c r="S27" i="6"/>
  <c r="S87" i="6" s="1"/>
  <c r="CP191" i="6" s="1"/>
  <c r="N94" i="6"/>
  <c r="CK198" i="6" s="1"/>
  <c r="CK258" i="6" s="1"/>
  <c r="S86" i="6"/>
  <c r="CP190" i="6" s="1"/>
  <c r="CP250" i="6" s="1"/>
  <c r="CS236" i="6"/>
  <c r="CS237" i="6"/>
  <c r="L91" i="6"/>
  <c r="CI195" i="6" s="1"/>
  <c r="CI255" i="6" s="1"/>
  <c r="I31" i="6"/>
  <c r="I91" i="6" s="1"/>
  <c r="CF195" i="6" s="1"/>
  <c r="CF255" i="6" s="1"/>
  <c r="U80" i="6"/>
  <c r="CR184" i="6" s="1"/>
  <c r="CR244" i="6" s="1"/>
  <c r="R27" i="6"/>
  <c r="K32" i="6"/>
  <c r="K92" i="6"/>
  <c r="CH196" i="6" s="1"/>
  <c r="CH256" i="6" s="1"/>
  <c r="O39" i="6"/>
  <c r="O99" i="6" s="1"/>
  <c r="CL203" i="6" s="1"/>
  <c r="CL263" i="6" s="1"/>
  <c r="U81" i="6"/>
  <c r="CR185" i="6" s="1"/>
  <c r="U22" i="6"/>
  <c r="M32" i="6"/>
  <c r="M92" i="6" s="1"/>
  <c r="CJ196" i="6" s="1"/>
  <c r="CJ256" i="6" s="1"/>
  <c r="P29" i="6"/>
  <c r="P89" i="6" s="1"/>
  <c r="CM193" i="6" s="1"/>
  <c r="CM253" i="6" s="1"/>
  <c r="CT248" i="13"/>
  <c r="CT247" i="13"/>
  <c r="X76" i="13"/>
  <c r="CU180" i="13" s="1"/>
  <c r="CU240" i="13" s="1"/>
  <c r="V87" i="13"/>
  <c r="CS191" i="13" s="1"/>
  <c r="CS251" i="13" s="1"/>
  <c r="CU239" i="13"/>
  <c r="X77" i="13"/>
  <c r="CU181" i="13" s="1"/>
  <c r="X18" i="13"/>
  <c r="Y14" i="13"/>
  <c r="G9" i="24"/>
  <c r="W25" i="13"/>
  <c r="W85" i="13" s="1"/>
  <c r="CT189" i="13" s="1"/>
  <c r="CT249" i="13" s="1"/>
  <c r="CS250" i="13"/>
  <c r="CR251" i="12"/>
  <c r="CQ199" i="13"/>
  <c r="CQ259" i="13" s="1"/>
  <c r="CU186" i="4"/>
  <c r="CU246" i="4" s="1"/>
  <c r="CR195" i="4"/>
  <c r="CR255" i="4" s="1"/>
  <c r="CS192" i="4"/>
  <c r="CS252" i="4" s="1"/>
  <c r="CR192" i="12"/>
  <c r="CR252" i="12" s="1"/>
  <c r="CU245" i="4"/>
  <c r="CU244" i="4"/>
  <c r="CS192" i="13"/>
  <c r="U29" i="12"/>
  <c r="U89" i="12" s="1"/>
  <c r="V29" i="13"/>
  <c r="CU240" i="11"/>
  <c r="V29" i="4"/>
  <c r="V89" i="4" s="1"/>
  <c r="Y20" i="4"/>
  <c r="Y80" i="4" s="1"/>
  <c r="CV184" i="4" s="1"/>
  <c r="X18" i="11"/>
  <c r="X23" i="4"/>
  <c r="X83" i="4" s="1"/>
  <c r="Y79" i="4"/>
  <c r="CV183" i="4" s="1"/>
  <c r="X19" i="12"/>
  <c r="X79" i="12" s="1"/>
  <c r="CS188" i="12"/>
  <c r="CS248" i="12" s="1"/>
  <c r="CU182" i="12"/>
  <c r="U32" i="4"/>
  <c r="U92" i="4" s="1"/>
  <c r="Z16" i="4"/>
  <c r="Z76" i="4" s="1"/>
  <c r="EJ20" i="4"/>
  <c r="EL20" i="4" s="1"/>
  <c r="EA20" i="4"/>
  <c r="EC20" i="4" s="1"/>
  <c r="BX15" i="4"/>
  <c r="Y15" i="11"/>
  <c r="BX14" i="11"/>
  <c r="EJ19" i="11"/>
  <c r="EL19" i="11" s="1"/>
  <c r="EA19" i="11"/>
  <c r="EC19" i="11" s="1"/>
  <c r="W22" i="12"/>
  <c r="W82" i="12" s="1"/>
  <c r="CT244" i="11"/>
  <c r="W81" i="12"/>
  <c r="T35" i="4"/>
  <c r="Y16" i="12"/>
  <c r="Y76" i="12" s="1"/>
  <c r="CQ198" i="4"/>
  <c r="CQ258" i="4" s="1"/>
  <c r="V25" i="11"/>
  <c r="CT189" i="4"/>
  <c r="CT249" i="4" s="1"/>
  <c r="CV179" i="12"/>
  <c r="BX75" i="12"/>
  <c r="BZ75" i="12"/>
  <c r="BY75" i="12"/>
  <c r="U29" i="11"/>
  <c r="V84" i="11"/>
  <c r="CR195" i="13"/>
  <c r="CR255" i="13" s="1"/>
  <c r="W26" i="4"/>
  <c r="W86" i="4" s="1"/>
  <c r="T32" i="12"/>
  <c r="CT244" i="12"/>
  <c r="T91" i="12"/>
  <c r="V26" i="12"/>
  <c r="CR254" i="4"/>
  <c r="V85" i="12"/>
  <c r="W22" i="11"/>
  <c r="U32" i="13"/>
  <c r="U92" i="13" s="1"/>
  <c r="T36" i="13"/>
  <c r="T96" i="13" s="1"/>
  <c r="T33" i="11"/>
  <c r="AY46" i="40" l="1"/>
  <c r="BC190" i="20"/>
  <c r="BD189" i="20"/>
  <c r="BF189" i="20" s="1"/>
  <c r="BE189" i="20"/>
  <c r="BG189" i="20" s="1"/>
  <c r="BA190" i="20"/>
  <c r="AX46" i="40"/>
  <c r="AP46" i="40"/>
  <c r="AM190" i="20"/>
  <c r="AM50" i="40"/>
  <c r="AJ194" i="20"/>
  <c r="AL46" i="40"/>
  <c r="AH190" i="20"/>
  <c r="CQ245" i="2"/>
  <c r="BX72" i="2"/>
  <c r="H7" i="24" s="1"/>
  <c r="CS176" i="2"/>
  <c r="CS236" i="2" s="1"/>
  <c r="BZ72" i="2"/>
  <c r="T93" i="11"/>
  <c r="CQ197" i="11" s="1"/>
  <c r="CQ257" i="11" s="1"/>
  <c r="W82" i="11"/>
  <c r="CT186" i="11" s="1"/>
  <c r="V85" i="11"/>
  <c r="CS189" i="11" s="1"/>
  <c r="V73" i="2"/>
  <c r="CS177" i="2" s="1"/>
  <c r="U77" i="2"/>
  <c r="CR181" i="2" s="1"/>
  <c r="CR241" i="2" s="1"/>
  <c r="U18" i="2"/>
  <c r="X78" i="11"/>
  <c r="CU182" i="11" s="1"/>
  <c r="CU242" i="11" s="1"/>
  <c r="AI48" i="40"/>
  <c r="BN103" i="20"/>
  <c r="AP102" i="20"/>
  <c r="Z47" i="40"/>
  <c r="AK102" i="20"/>
  <c r="V47" i="40"/>
  <c r="AN48" i="40"/>
  <c r="AK192" i="20"/>
  <c r="BA47" i="40"/>
  <c r="BN191" i="20"/>
  <c r="BH188" i="20"/>
  <c r="BI188" i="20" s="1"/>
  <c r="BJ188" i="20" s="1"/>
  <c r="BK188" i="20" s="1"/>
  <c r="BL188" i="20" s="1"/>
  <c r="AZ44" i="40"/>
  <c r="T48" i="40"/>
  <c r="AH103" i="20"/>
  <c r="AW191" i="20"/>
  <c r="AV47" i="40"/>
  <c r="AC51" i="40"/>
  <c r="AV106" i="20"/>
  <c r="AP190" i="20"/>
  <c r="AR46" i="40"/>
  <c r="AW47" i="40"/>
  <c r="AZ191" i="20"/>
  <c r="AA49" i="40"/>
  <c r="AQ104" i="20"/>
  <c r="AD48" i="40"/>
  <c r="AW103" i="20"/>
  <c r="W55" i="40"/>
  <c r="AL110" i="20"/>
  <c r="AO47" i="40"/>
  <c r="AL191" i="20"/>
  <c r="BD101" i="20"/>
  <c r="BE101" i="20"/>
  <c r="AQ47" i="40"/>
  <c r="AN191" i="20"/>
  <c r="BF100" i="20"/>
  <c r="AB47" i="40"/>
  <c r="AT102" i="20"/>
  <c r="AU102" i="20" s="1"/>
  <c r="U48" i="40"/>
  <c r="AJ103" i="20"/>
  <c r="BG100" i="20"/>
  <c r="AG47" i="40"/>
  <c r="AH46" i="40"/>
  <c r="BH102" i="20" s="1"/>
  <c r="BI102" i="20" s="1"/>
  <c r="BJ102" i="20" s="1"/>
  <c r="BK102" i="20" s="1"/>
  <c r="BL102" i="20" s="1"/>
  <c r="BC102" i="20"/>
  <c r="BA105" i="20"/>
  <c r="AF50" i="40"/>
  <c r="AE50" i="40"/>
  <c r="AZ105" i="20"/>
  <c r="AU49" i="40"/>
  <c r="AV193" i="20"/>
  <c r="AN103" i="20"/>
  <c r="Y48" i="40"/>
  <c r="AS47" i="40"/>
  <c r="AQ191" i="20"/>
  <c r="AT192" i="20"/>
  <c r="AU192" i="20" s="1"/>
  <c r="AT48" i="40"/>
  <c r="AM104" i="20"/>
  <c r="X49" i="40"/>
  <c r="AZ47" i="20"/>
  <c r="AC101" i="20"/>
  <c r="AC189" i="20"/>
  <c r="BM191" i="20"/>
  <c r="BM47" i="20"/>
  <c r="AU47" i="20"/>
  <c r="AT48" i="20"/>
  <c r="BA48" i="20"/>
  <c r="AC47" i="20"/>
  <c r="AD194" i="20"/>
  <c r="AD50" i="20"/>
  <c r="CP251" i="6"/>
  <c r="CM254" i="2"/>
  <c r="CP248" i="2"/>
  <c r="CJ260" i="2"/>
  <c r="V14" i="2"/>
  <c r="M37" i="2"/>
  <c r="M97" i="2" s="1"/>
  <c r="CJ201" i="2" s="1"/>
  <c r="CJ261" i="2" s="1"/>
  <c r="O35" i="2"/>
  <c r="O95" i="2" s="1"/>
  <c r="CL199" i="2" s="1"/>
  <c r="CL259" i="2" s="1"/>
  <c r="P31" i="2"/>
  <c r="L33" i="2"/>
  <c r="L93" i="2" s="1"/>
  <c r="CI197" i="2" s="1"/>
  <c r="CI257" i="2" s="1"/>
  <c r="R27" i="2"/>
  <c r="I33" i="2"/>
  <c r="I93" i="2" s="1"/>
  <c r="CF197" i="2" s="1"/>
  <c r="CF257" i="2" s="1"/>
  <c r="K33" i="2"/>
  <c r="K93" i="2" s="1"/>
  <c r="CH197" i="2" s="1"/>
  <c r="CH257" i="2" s="1"/>
  <c r="J32" i="2"/>
  <c r="S25" i="2"/>
  <c r="T82" i="2"/>
  <c r="CQ186" i="2" s="1"/>
  <c r="CQ246" i="2" s="1"/>
  <c r="T23" i="2"/>
  <c r="N32" i="2"/>
  <c r="N92" i="2" s="1"/>
  <c r="CK196" i="2" s="1"/>
  <c r="CK256" i="2" s="1"/>
  <c r="Q29" i="2"/>
  <c r="Q89" i="2" s="1"/>
  <c r="CN193" i="2" s="1"/>
  <c r="CN253" i="2" s="1"/>
  <c r="CI256" i="6"/>
  <c r="I32" i="6"/>
  <c r="I92" i="6" s="1"/>
  <c r="CF196" i="6" s="1"/>
  <c r="CF256" i="6" s="1"/>
  <c r="W12" i="6"/>
  <c r="F7" i="24"/>
  <c r="P30" i="6"/>
  <c r="P90" i="6"/>
  <c r="CM194" i="6" s="1"/>
  <c r="CM254" i="6" s="1"/>
  <c r="K33" i="6"/>
  <c r="R28" i="6"/>
  <c r="R88" i="6"/>
  <c r="CO192" i="6" s="1"/>
  <c r="S28" i="6"/>
  <c r="S88" i="6" s="1"/>
  <c r="CP192" i="6" s="1"/>
  <c r="CP252" i="6" s="1"/>
  <c r="N36" i="6"/>
  <c r="M33" i="6"/>
  <c r="M93" i="6"/>
  <c r="CJ197" i="6" s="1"/>
  <c r="CJ257" i="6" s="1"/>
  <c r="J33" i="6"/>
  <c r="T86" i="6"/>
  <c r="CQ190" i="6" s="1"/>
  <c r="CQ250" i="6" s="1"/>
  <c r="T27" i="6"/>
  <c r="V75" i="6"/>
  <c r="V16" i="6"/>
  <c r="R87" i="6"/>
  <c r="CO191" i="6" s="1"/>
  <c r="CO251" i="6" s="1"/>
  <c r="U82" i="6"/>
  <c r="CR186" i="6" s="1"/>
  <c r="CR246" i="6" s="1"/>
  <c r="U23" i="6"/>
  <c r="U24" i="6" s="1"/>
  <c r="J92" i="6"/>
  <c r="CG196" i="6" s="1"/>
  <c r="CG256" i="6" s="1"/>
  <c r="L33" i="6"/>
  <c r="Q29" i="6"/>
  <c r="Q89" i="6" s="1"/>
  <c r="CN193" i="6" s="1"/>
  <c r="CS178" i="6"/>
  <c r="O40" i="6"/>
  <c r="O100" i="6"/>
  <c r="CL204" i="6" s="1"/>
  <c r="CL264" i="6" s="1"/>
  <c r="N95" i="6"/>
  <c r="CK199" i="6" s="1"/>
  <c r="CK259" i="6" s="1"/>
  <c r="CR245" i="6"/>
  <c r="Q88" i="6"/>
  <c r="CN192" i="6" s="1"/>
  <c r="CN252" i="6" s="1"/>
  <c r="W26" i="13"/>
  <c r="W86" i="13" s="1"/>
  <c r="CT190" i="13" s="1"/>
  <c r="CT250" i="13" s="1"/>
  <c r="X78" i="13"/>
  <c r="CU182" i="13" s="1"/>
  <c r="CU242" i="13" s="1"/>
  <c r="X19" i="13"/>
  <c r="CU241" i="13"/>
  <c r="Y15" i="13"/>
  <c r="EJ19" i="13"/>
  <c r="EL19" i="13" s="1"/>
  <c r="EA19" i="13"/>
  <c r="EC19" i="13" s="1"/>
  <c r="BX14" i="13"/>
  <c r="Y75" i="11"/>
  <c r="U89" i="11"/>
  <c r="CR193" i="11" s="1"/>
  <c r="CR253" i="11" s="1"/>
  <c r="CR196" i="4"/>
  <c r="CR256" i="4" s="1"/>
  <c r="CR193" i="12"/>
  <c r="CR253" i="12" s="1"/>
  <c r="CR196" i="13"/>
  <c r="CR256" i="13" s="1"/>
  <c r="CT190" i="4"/>
  <c r="CT250" i="4" s="1"/>
  <c r="T36" i="4"/>
  <c r="T96" i="4" s="1"/>
  <c r="W27" i="4"/>
  <c r="T95" i="4"/>
  <c r="CS252" i="13"/>
  <c r="V30" i="4"/>
  <c r="V90" i="4" s="1"/>
  <c r="U33" i="4"/>
  <c r="U93" i="4" s="1"/>
  <c r="V26" i="11"/>
  <c r="CU187" i="4"/>
  <c r="CS193" i="4"/>
  <c r="CS253" i="4" s="1"/>
  <c r="G15" i="12"/>
  <c r="K10" i="24"/>
  <c r="X24" i="4"/>
  <c r="X84" i="4" s="1"/>
  <c r="X19" i="11"/>
  <c r="CV239" i="12"/>
  <c r="W23" i="12"/>
  <c r="W83" i="12" s="1"/>
  <c r="Z17" i="4"/>
  <c r="Z77" i="4" s="1"/>
  <c r="CW181" i="4" s="1"/>
  <c r="CT186" i="12"/>
  <c r="CW180" i="4"/>
  <c r="BZ76" i="4"/>
  <c r="BY76" i="4"/>
  <c r="BX76" i="4"/>
  <c r="Y21" i="4"/>
  <c r="Y81" i="4" s="1"/>
  <c r="CV185" i="4" s="1"/>
  <c r="CV245" i="4" s="1"/>
  <c r="Y16" i="11"/>
  <c r="V30" i="13"/>
  <c r="V90" i="13" s="1"/>
  <c r="CT245" i="11"/>
  <c r="V89" i="13"/>
  <c r="U30" i="11"/>
  <c r="Y17" i="12"/>
  <c r="Y77" i="12" s="1"/>
  <c r="V27" i="12"/>
  <c r="V87" i="12" s="1"/>
  <c r="CS188" i="11"/>
  <c r="CS248" i="11" s="1"/>
  <c r="CV180" i="12"/>
  <c r="CT185" i="12"/>
  <c r="CU241" i="11"/>
  <c r="V86" i="12"/>
  <c r="CQ195" i="12"/>
  <c r="CQ255" i="12" s="1"/>
  <c r="T33" i="12"/>
  <c r="X20" i="12"/>
  <c r="X80" i="12" s="1"/>
  <c r="CQ200" i="13"/>
  <c r="CQ260" i="13" s="1"/>
  <c r="W23" i="11"/>
  <c r="T92" i="12"/>
  <c r="CU242" i="12"/>
  <c r="CU183" i="12"/>
  <c r="U30" i="12"/>
  <c r="CS189" i="12"/>
  <c r="CS249" i="12" s="1"/>
  <c r="CV244" i="4"/>
  <c r="CV243" i="4"/>
  <c r="T34" i="11"/>
  <c r="T37" i="13"/>
  <c r="T97" i="13" s="1"/>
  <c r="U33" i="13"/>
  <c r="U93" i="13" s="1"/>
  <c r="G12" i="2" l="1"/>
  <c r="B7" i="24" s="1"/>
  <c r="BD190" i="20"/>
  <c r="BF190" i="20" s="1"/>
  <c r="BE190" i="20"/>
  <c r="BG190" i="20" s="1"/>
  <c r="AY47" i="40"/>
  <c r="BC191" i="20"/>
  <c r="BA191" i="20"/>
  <c r="AX47" i="40"/>
  <c r="AP47" i="40"/>
  <c r="AM191" i="20"/>
  <c r="AL47" i="40"/>
  <c r="AH191" i="20"/>
  <c r="AJ195" i="20"/>
  <c r="AM51" i="40"/>
  <c r="CS237" i="2"/>
  <c r="T24" i="2"/>
  <c r="T25" i="2" s="1"/>
  <c r="V74" i="2"/>
  <c r="CS178" i="2" s="1"/>
  <c r="X79" i="11"/>
  <c r="CU183" i="11" s="1"/>
  <c r="U19" i="2"/>
  <c r="U79" i="2" s="1"/>
  <c r="CR183" i="2" s="1"/>
  <c r="U78" i="2"/>
  <c r="CR182" i="2" s="1"/>
  <c r="W83" i="11"/>
  <c r="CT187" i="11" s="1"/>
  <c r="CT247" i="11" s="1"/>
  <c r="U90" i="11"/>
  <c r="CR194" i="11" s="1"/>
  <c r="CR254" i="11" s="1"/>
  <c r="AA50" i="40"/>
  <c r="AQ105" i="20"/>
  <c r="AH104" i="20"/>
  <c r="T49" i="40"/>
  <c r="AQ192" i="20"/>
  <c r="AS48" i="40"/>
  <c r="BH189" i="20"/>
  <c r="BI189" i="20" s="1"/>
  <c r="BJ189" i="20" s="1"/>
  <c r="BK189" i="20" s="1"/>
  <c r="BL189" i="20" s="1"/>
  <c r="AZ45" i="40"/>
  <c r="BD102" i="20"/>
  <c r="BE102" i="20"/>
  <c r="Y49" i="40"/>
  <c r="AN104" i="20"/>
  <c r="AG48" i="40"/>
  <c r="AH47" i="40"/>
  <c r="BH103" i="20" s="1"/>
  <c r="BI103" i="20" s="1"/>
  <c r="BJ103" i="20" s="1"/>
  <c r="BK103" i="20" s="1"/>
  <c r="BL103" i="20" s="1"/>
  <c r="BC103" i="20"/>
  <c r="AT49" i="40"/>
  <c r="AT193" i="20"/>
  <c r="AU193" i="20" s="1"/>
  <c r="BA106" i="20"/>
  <c r="AF51" i="40"/>
  <c r="AN192" i="20"/>
  <c r="AQ48" i="40"/>
  <c r="BG101" i="20"/>
  <c r="AW48" i="40"/>
  <c r="AZ192" i="20"/>
  <c r="BA48" i="40"/>
  <c r="BN192" i="20"/>
  <c r="BF101" i="20"/>
  <c r="AK193" i="20"/>
  <c r="AN49" i="40"/>
  <c r="AP191" i="20"/>
  <c r="AR47" i="40"/>
  <c r="AK103" i="20"/>
  <c r="V48" i="40"/>
  <c r="AL192" i="20"/>
  <c r="AO48" i="40"/>
  <c r="AZ106" i="20"/>
  <c r="AE51" i="40"/>
  <c r="AJ104" i="20"/>
  <c r="U49" i="40"/>
  <c r="AP103" i="20"/>
  <c r="Z48" i="40"/>
  <c r="AV107" i="20"/>
  <c r="AC52" i="40"/>
  <c r="AU50" i="40"/>
  <c r="AV194" i="20"/>
  <c r="AV48" i="40"/>
  <c r="AW192" i="20"/>
  <c r="X50" i="40"/>
  <c r="AM105" i="20"/>
  <c r="AT103" i="20"/>
  <c r="AU103" i="20" s="1"/>
  <c r="AB48" i="40"/>
  <c r="W56" i="40"/>
  <c r="AL111" i="20"/>
  <c r="AI49" i="40"/>
  <c r="BN104" i="20"/>
  <c r="AW104" i="20"/>
  <c r="AD49" i="40"/>
  <c r="AC102" i="20"/>
  <c r="AC190" i="20"/>
  <c r="AZ48" i="20"/>
  <c r="AD51" i="20"/>
  <c r="AD195" i="20"/>
  <c r="BM192" i="20"/>
  <c r="BM48" i="20"/>
  <c r="AC48" i="20"/>
  <c r="BA49" i="20"/>
  <c r="AU48" i="20"/>
  <c r="AT49" i="20"/>
  <c r="T83" i="2"/>
  <c r="CQ187" i="2" s="1"/>
  <c r="CQ247" i="2" s="1"/>
  <c r="CO252" i="6"/>
  <c r="W27" i="13"/>
  <c r="W87" i="13" s="1"/>
  <c r="CT191" i="13" s="1"/>
  <c r="CT251" i="13" s="1"/>
  <c r="V15" i="2"/>
  <c r="J33" i="2"/>
  <c r="J93" i="2" s="1"/>
  <c r="CG197" i="2" s="1"/>
  <c r="L34" i="2"/>
  <c r="L94" i="2" s="1"/>
  <c r="CI198" i="2" s="1"/>
  <c r="CI258" i="2" s="1"/>
  <c r="N33" i="2"/>
  <c r="N93" i="2" s="1"/>
  <c r="CK197" i="2" s="1"/>
  <c r="CK257" i="2" s="1"/>
  <c r="P32" i="2"/>
  <c r="P92" i="2" s="1"/>
  <c r="CM196" i="2" s="1"/>
  <c r="P91" i="2"/>
  <c r="CM195" i="2" s="1"/>
  <c r="CM255" i="2" s="1"/>
  <c r="U83" i="6"/>
  <c r="CR187" i="6" s="1"/>
  <c r="CR247" i="6" s="1"/>
  <c r="K34" i="2"/>
  <c r="K94" i="2" s="1"/>
  <c r="CH198" i="2" s="1"/>
  <c r="CH258" i="2" s="1"/>
  <c r="O36" i="2"/>
  <c r="O96" i="2" s="1"/>
  <c r="CL200" i="2" s="1"/>
  <c r="CL260" i="2" s="1"/>
  <c r="S26" i="2"/>
  <c r="S86" i="2" s="1"/>
  <c r="CP190" i="2" s="1"/>
  <c r="I34" i="2"/>
  <c r="I94" i="2" s="1"/>
  <c r="CF198" i="2" s="1"/>
  <c r="CF258" i="2" s="1"/>
  <c r="S85" i="2"/>
  <c r="CP189" i="2" s="1"/>
  <c r="CP249" i="2" s="1"/>
  <c r="R28" i="2"/>
  <c r="R88" i="2" s="1"/>
  <c r="CO192" i="2" s="1"/>
  <c r="Q30" i="2"/>
  <c r="Q90" i="2" s="1"/>
  <c r="CN194" i="2" s="1"/>
  <c r="CN254" i="2" s="1"/>
  <c r="J92" i="2"/>
  <c r="CG196" i="2" s="1"/>
  <c r="CG256" i="2" s="1"/>
  <c r="R87" i="2"/>
  <c r="CO191" i="2" s="1"/>
  <c r="CO251" i="2" s="1"/>
  <c r="M38" i="2"/>
  <c r="M98" i="2" s="1"/>
  <c r="CJ202" i="2" s="1"/>
  <c r="CJ262" i="2" s="1"/>
  <c r="CN253" i="6"/>
  <c r="J34" i="6"/>
  <c r="P31" i="6"/>
  <c r="L34" i="6"/>
  <c r="V76" i="6"/>
  <c r="CS180" i="6" s="1"/>
  <c r="V17" i="6"/>
  <c r="CS179" i="6"/>
  <c r="CS239" i="6" s="1"/>
  <c r="J93" i="6"/>
  <c r="CG197" i="6" s="1"/>
  <c r="CG257" i="6" s="1"/>
  <c r="CS238" i="6"/>
  <c r="R29" i="6"/>
  <c r="R89" i="6"/>
  <c r="CO193" i="6" s="1"/>
  <c r="CO253" i="6" s="1"/>
  <c r="T87" i="6"/>
  <c r="CQ191" i="6" s="1"/>
  <c r="CQ251" i="6" s="1"/>
  <c r="T28" i="6"/>
  <c r="L93" i="6"/>
  <c r="CI197" i="6" s="1"/>
  <c r="CI257" i="6" s="1"/>
  <c r="M34" i="6"/>
  <c r="M94" i="6"/>
  <c r="CJ198" i="6" s="1"/>
  <c r="CJ258" i="6" s="1"/>
  <c r="W13" i="6"/>
  <c r="W73" i="6" s="1"/>
  <c r="EJ17" i="6"/>
  <c r="EL17" i="6" s="1"/>
  <c r="EA17" i="6"/>
  <c r="EC17" i="6" s="1"/>
  <c r="BX12" i="6"/>
  <c r="K34" i="6"/>
  <c r="K94" i="6"/>
  <c r="CH198" i="6" s="1"/>
  <c r="K93" i="6"/>
  <c r="CH197" i="6" s="1"/>
  <c r="CH257" i="6" s="1"/>
  <c r="N37" i="6"/>
  <c r="N97" i="6" s="1"/>
  <c r="CK201" i="6" s="1"/>
  <c r="Q30" i="6"/>
  <c r="Q90" i="6" s="1"/>
  <c r="CN194" i="6" s="1"/>
  <c r="CN254" i="6" s="1"/>
  <c r="N96" i="6"/>
  <c r="CK200" i="6" s="1"/>
  <c r="CK260" i="6" s="1"/>
  <c r="U84" i="6"/>
  <c r="CR188" i="6" s="1"/>
  <c r="U25" i="6"/>
  <c r="O41" i="6"/>
  <c r="O101" i="6"/>
  <c r="CL205" i="6" s="1"/>
  <c r="CL265" i="6" s="1"/>
  <c r="S29" i="6"/>
  <c r="S89" i="6" s="1"/>
  <c r="CP193" i="6" s="1"/>
  <c r="CP253" i="6" s="1"/>
  <c r="I33" i="6"/>
  <c r="I93" i="6" s="1"/>
  <c r="CF197" i="6" s="1"/>
  <c r="CF257" i="6" s="1"/>
  <c r="BZ75" i="11"/>
  <c r="BY75" i="11"/>
  <c r="BX75" i="11"/>
  <c r="G15" i="11" s="1"/>
  <c r="CV179" i="11"/>
  <c r="CV239" i="11" s="1"/>
  <c r="T93" i="12"/>
  <c r="CQ197" i="12" s="1"/>
  <c r="Y75" i="13"/>
  <c r="CV179" i="13" s="1"/>
  <c r="X79" i="13"/>
  <c r="CU183" i="13" s="1"/>
  <c r="X20" i="13"/>
  <c r="Y16" i="13"/>
  <c r="Y76" i="13" s="1"/>
  <c r="CU188" i="4"/>
  <c r="CU248" i="4" s="1"/>
  <c r="CQ200" i="4"/>
  <c r="CS194" i="4"/>
  <c r="CS254" i="4" s="1"/>
  <c r="CS191" i="12"/>
  <c r="CS194" i="13"/>
  <c r="CW240" i="4"/>
  <c r="CW241" i="4"/>
  <c r="X21" i="12"/>
  <c r="X81" i="12" s="1"/>
  <c r="W24" i="12"/>
  <c r="W84" i="12" s="1"/>
  <c r="U34" i="4"/>
  <c r="U94" i="4" s="1"/>
  <c r="CQ199" i="4"/>
  <c r="CQ259" i="4" s="1"/>
  <c r="CS193" i="13"/>
  <c r="CS253" i="13" s="1"/>
  <c r="T37" i="4"/>
  <c r="T97" i="4" s="1"/>
  <c r="V27" i="11"/>
  <c r="CS249" i="11"/>
  <c r="CU184" i="12"/>
  <c r="T35" i="11"/>
  <c r="CU243" i="12"/>
  <c r="CT246" i="11"/>
  <c r="CU247" i="4"/>
  <c r="V86" i="11"/>
  <c r="U31" i="11"/>
  <c r="CT187" i="12"/>
  <c r="CT247" i="12" s="1"/>
  <c r="T94" i="11"/>
  <c r="Z18" i="4"/>
  <c r="Z78" i="4" s="1"/>
  <c r="CW182" i="4" s="1"/>
  <c r="X25" i="4"/>
  <c r="X85" i="4" s="1"/>
  <c r="CT245" i="12"/>
  <c r="CQ196" i="12"/>
  <c r="CQ256" i="12" s="1"/>
  <c r="V28" i="12"/>
  <c r="V88" i="12" s="1"/>
  <c r="V31" i="13"/>
  <c r="V91" i="13" s="1"/>
  <c r="T34" i="12"/>
  <c r="G16" i="4"/>
  <c r="J11" i="24"/>
  <c r="U31" i="12"/>
  <c r="V31" i="4"/>
  <c r="V91" i="4" s="1"/>
  <c r="U90" i="12"/>
  <c r="CS190" i="12"/>
  <c r="CS250" i="12" s="1"/>
  <c r="CR197" i="4"/>
  <c r="CR257" i="4" s="1"/>
  <c r="Y17" i="11"/>
  <c r="Y22" i="4"/>
  <c r="CT246" i="12"/>
  <c r="CV240" i="12"/>
  <c r="CR197" i="13"/>
  <c r="CR257" i="13" s="1"/>
  <c r="CV181" i="12"/>
  <c r="CV241" i="12" s="1"/>
  <c r="Z15" i="12"/>
  <c r="E10" i="24"/>
  <c r="W28" i="4"/>
  <c r="W88" i="4" s="1"/>
  <c r="W24" i="11"/>
  <c r="Y18" i="12"/>
  <c r="Y78" i="12" s="1"/>
  <c r="Y76" i="11"/>
  <c r="X20" i="11"/>
  <c r="W87" i="4"/>
  <c r="CQ201" i="13"/>
  <c r="CQ261" i="13" s="1"/>
  <c r="U34" i="13"/>
  <c r="U94" i="13" s="1"/>
  <c r="T38" i="13"/>
  <c r="T98" i="13" s="1"/>
  <c r="W12" i="2" l="1"/>
  <c r="BD191" i="20"/>
  <c r="BF191" i="20" s="1"/>
  <c r="BE191" i="20"/>
  <c r="BG191" i="20" s="1"/>
  <c r="BC192" i="20"/>
  <c r="AY48" i="40"/>
  <c r="AX48" i="40"/>
  <c r="BA192" i="20"/>
  <c r="AP48" i="40"/>
  <c r="AM192" i="20"/>
  <c r="AM52" i="40"/>
  <c r="AJ196" i="20"/>
  <c r="AL48" i="40"/>
  <c r="AH192" i="20"/>
  <c r="T84" i="2"/>
  <c r="CQ188" i="2" s="1"/>
  <c r="CQ248" i="2" s="1"/>
  <c r="Y77" i="11"/>
  <c r="CV181" i="11" s="1"/>
  <c r="X80" i="11"/>
  <c r="CU184" i="11" s="1"/>
  <c r="W84" i="11"/>
  <c r="CT188" i="11" s="1"/>
  <c r="CT248" i="11" s="1"/>
  <c r="V75" i="2"/>
  <c r="CS179" i="2" s="1"/>
  <c r="V87" i="11"/>
  <c r="CS191" i="11" s="1"/>
  <c r="CR242" i="2"/>
  <c r="CR243" i="2"/>
  <c r="T85" i="2"/>
  <c r="CQ189" i="2" s="1"/>
  <c r="U20" i="2"/>
  <c r="U80" i="2" s="1"/>
  <c r="CR184" i="2" s="1"/>
  <c r="CR244" i="2" s="1"/>
  <c r="AF52" i="40"/>
  <c r="BA107" i="20"/>
  <c r="BN105" i="20"/>
  <c r="AI50" i="40"/>
  <c r="AP104" i="20"/>
  <c r="Z49" i="40"/>
  <c r="BA49" i="40"/>
  <c r="BN193" i="20"/>
  <c r="AT50" i="40"/>
  <c r="AT194" i="20"/>
  <c r="AU194" i="20" s="1"/>
  <c r="BG102" i="20"/>
  <c r="W57" i="40"/>
  <c r="AL112" i="20"/>
  <c r="BE103" i="20"/>
  <c r="BD103" i="20"/>
  <c r="BF102" i="20"/>
  <c r="AB49" i="40"/>
  <c r="AT104" i="20"/>
  <c r="AU104" i="20" s="1"/>
  <c r="AZ193" i="20"/>
  <c r="AW49" i="40"/>
  <c r="BH190" i="20"/>
  <c r="BI190" i="20" s="1"/>
  <c r="BJ190" i="20" s="1"/>
  <c r="BK190" i="20" s="1"/>
  <c r="BL190" i="20" s="1"/>
  <c r="AZ46" i="40"/>
  <c r="AG49" i="40"/>
  <c r="AH48" i="40"/>
  <c r="BH104" i="20" s="1"/>
  <c r="BI104" i="20" s="1"/>
  <c r="BJ104" i="20" s="1"/>
  <c r="BK104" i="20" s="1"/>
  <c r="BL104" i="20" s="1"/>
  <c r="BC104" i="20"/>
  <c r="U50" i="40"/>
  <c r="AJ105" i="20"/>
  <c r="AN50" i="40"/>
  <c r="AK194" i="20"/>
  <c r="Y50" i="40"/>
  <c r="AN105" i="20"/>
  <c r="AS49" i="40"/>
  <c r="AQ193" i="20"/>
  <c r="X51" i="40"/>
  <c r="AM106" i="20"/>
  <c r="AO49" i="40"/>
  <c r="AL193" i="20"/>
  <c r="T50" i="40"/>
  <c r="AH105" i="20"/>
  <c r="AQ49" i="40"/>
  <c r="AN193" i="20"/>
  <c r="AZ107" i="20"/>
  <c r="AE52" i="40"/>
  <c r="AV49" i="40"/>
  <c r="AW193" i="20"/>
  <c r="V49" i="40"/>
  <c r="AK104" i="20"/>
  <c r="AV195" i="20"/>
  <c r="AU51" i="40"/>
  <c r="AW105" i="20"/>
  <c r="AD50" i="40"/>
  <c r="AV108" i="20"/>
  <c r="AC53" i="40"/>
  <c r="AP192" i="20"/>
  <c r="AR48" i="40"/>
  <c r="AA51" i="40"/>
  <c r="AQ106" i="20"/>
  <c r="AZ49" i="20"/>
  <c r="AC103" i="20"/>
  <c r="AC191" i="20"/>
  <c r="BA50" i="20"/>
  <c r="AD196" i="20"/>
  <c r="AD52" i="20"/>
  <c r="AU49" i="20"/>
  <c r="AT50" i="20"/>
  <c r="BM49" i="20"/>
  <c r="BM193" i="20"/>
  <c r="AC49" i="20"/>
  <c r="W28" i="13"/>
  <c r="W88" i="13" s="1"/>
  <c r="CT192" i="13" s="1"/>
  <c r="CT252" i="13" s="1"/>
  <c r="CP250" i="2"/>
  <c r="CO252" i="2"/>
  <c r="CG257" i="2"/>
  <c r="CR248" i="6"/>
  <c r="CS240" i="6"/>
  <c r="V16" i="2"/>
  <c r="CM256" i="2"/>
  <c r="W13" i="2"/>
  <c r="BX12" i="2"/>
  <c r="EA17" i="2"/>
  <c r="EC17" i="2" s="1"/>
  <c r="EJ17" i="2"/>
  <c r="EL17" i="2" s="1"/>
  <c r="CS238" i="2"/>
  <c r="Q31" i="2"/>
  <c r="N34" i="2"/>
  <c r="N94" i="2" s="1"/>
  <c r="CK198" i="2" s="1"/>
  <c r="CK258" i="2" s="1"/>
  <c r="M39" i="2"/>
  <c r="M99" i="2" s="1"/>
  <c r="CJ203" i="2" s="1"/>
  <c r="CJ263" i="2" s="1"/>
  <c r="P33" i="2"/>
  <c r="P93" i="2" s="1"/>
  <c r="CM197" i="2" s="1"/>
  <c r="CM257" i="2" s="1"/>
  <c r="R29" i="2"/>
  <c r="R89" i="2" s="1"/>
  <c r="CO193" i="2" s="1"/>
  <c r="CO253" i="2" s="1"/>
  <c r="L35" i="2"/>
  <c r="I35" i="2"/>
  <c r="I95" i="2" s="1"/>
  <c r="CF199" i="2" s="1"/>
  <c r="CF259" i="2" s="1"/>
  <c r="K35" i="2"/>
  <c r="K95" i="2" s="1"/>
  <c r="CH199" i="2" s="1"/>
  <c r="CH259" i="2" s="1"/>
  <c r="O37" i="2"/>
  <c r="S27" i="2"/>
  <c r="S87" i="2" s="1"/>
  <c r="CP191" i="2" s="1"/>
  <c r="CP251" i="2" s="1"/>
  <c r="T26" i="2"/>
  <c r="J34" i="2"/>
  <c r="J94" i="2"/>
  <c r="CG198" i="2" s="1"/>
  <c r="CG258" i="2" s="1"/>
  <c r="CK261" i="6"/>
  <c r="K35" i="6"/>
  <c r="V77" i="6"/>
  <c r="CS181" i="6" s="1"/>
  <c r="CS241" i="6" s="1"/>
  <c r="V18" i="6"/>
  <c r="V19" i="6" s="1"/>
  <c r="L35" i="6"/>
  <c r="L95" i="6" s="1"/>
  <c r="CI199" i="6" s="1"/>
  <c r="S30" i="6"/>
  <c r="S90" i="6"/>
  <c r="CP194" i="6" s="1"/>
  <c r="CP254" i="6" s="1"/>
  <c r="L94" i="6"/>
  <c r="CI198" i="6" s="1"/>
  <c r="CI258" i="6" s="1"/>
  <c r="P32" i="6"/>
  <c r="P92" i="6"/>
  <c r="CM196" i="6" s="1"/>
  <c r="I34" i="6"/>
  <c r="CH258" i="6"/>
  <c r="CT177" i="6"/>
  <c r="BY73" i="6"/>
  <c r="BX73" i="6"/>
  <c r="BZ73" i="6"/>
  <c r="U85" i="6"/>
  <c r="CR189" i="6" s="1"/>
  <c r="U26" i="6"/>
  <c r="U86" i="6" s="1"/>
  <c r="CR190" i="6" s="1"/>
  <c r="W14" i="6"/>
  <c r="P91" i="6"/>
  <c r="CM195" i="6" s="1"/>
  <c r="CM255" i="6" s="1"/>
  <c r="J35" i="6"/>
  <c r="J95" i="6" s="1"/>
  <c r="CG199" i="6" s="1"/>
  <c r="Q31" i="6"/>
  <c r="Q91" i="6" s="1"/>
  <c r="CN195" i="6" s="1"/>
  <c r="CN255" i="6" s="1"/>
  <c r="R30" i="6"/>
  <c r="M35" i="6"/>
  <c r="J94" i="6"/>
  <c r="CG198" i="6" s="1"/>
  <c r="CG258" i="6" s="1"/>
  <c r="N38" i="6"/>
  <c r="O42" i="6"/>
  <c r="O102" i="6"/>
  <c r="CL206" i="6" s="1"/>
  <c r="CL266" i="6" s="1"/>
  <c r="T88" i="6"/>
  <c r="CQ192" i="6" s="1"/>
  <c r="CQ252" i="6" s="1"/>
  <c r="T29" i="6"/>
  <c r="T30" i="6" s="1"/>
  <c r="I10" i="24"/>
  <c r="BY75" i="13"/>
  <c r="BZ75" i="13"/>
  <c r="BX75" i="13"/>
  <c r="M10" i="24" s="1"/>
  <c r="CV180" i="13"/>
  <c r="CV240" i="13" s="1"/>
  <c r="CV239" i="13"/>
  <c r="Y17" i="13"/>
  <c r="Y77" i="13" s="1"/>
  <c r="CV181" i="13" s="1"/>
  <c r="X80" i="13"/>
  <c r="CU184" i="13" s="1"/>
  <c r="X21" i="13"/>
  <c r="CU243" i="13"/>
  <c r="CS195" i="4"/>
  <c r="CS255" i="4" s="1"/>
  <c r="CS195" i="13"/>
  <c r="CS255" i="13" s="1"/>
  <c r="CS192" i="12"/>
  <c r="CS252" i="12" s="1"/>
  <c r="CQ201" i="4"/>
  <c r="CQ261" i="4" s="1"/>
  <c r="CR198" i="13"/>
  <c r="CR258" i="13" s="1"/>
  <c r="T35" i="12"/>
  <c r="CU185" i="12"/>
  <c r="Z16" i="12"/>
  <c r="Z76" i="12" s="1"/>
  <c r="EA20" i="12"/>
  <c r="EC20" i="12" s="1"/>
  <c r="BX15" i="12"/>
  <c r="EJ20" i="12"/>
  <c r="EL20" i="12" s="1"/>
  <c r="Y18" i="11"/>
  <c r="T94" i="12"/>
  <c r="Z19" i="4"/>
  <c r="V28" i="11"/>
  <c r="X22" i="12"/>
  <c r="CV182" i="12"/>
  <c r="CR194" i="12"/>
  <c r="CR254" i="12" s="1"/>
  <c r="CU244" i="12"/>
  <c r="Y19" i="12"/>
  <c r="Z15" i="11"/>
  <c r="C10" i="24"/>
  <c r="U35" i="4"/>
  <c r="U95" i="4" s="1"/>
  <c r="CQ198" i="11"/>
  <c r="CQ258" i="11" s="1"/>
  <c r="CR198" i="4"/>
  <c r="CR258" i="4" s="1"/>
  <c r="CQ202" i="13"/>
  <c r="CQ262" i="13" s="1"/>
  <c r="CT191" i="4"/>
  <c r="CT251" i="4" s="1"/>
  <c r="U32" i="11"/>
  <c r="T38" i="4"/>
  <c r="T98" i="4" s="1"/>
  <c r="CU243" i="11"/>
  <c r="CV180" i="11"/>
  <c r="W29" i="4"/>
  <c r="W89" i="4" s="1"/>
  <c r="U91" i="11"/>
  <c r="CS251" i="12"/>
  <c r="CT192" i="4"/>
  <c r="V32" i="13"/>
  <c r="V92" i="13" s="1"/>
  <c r="U32" i="12"/>
  <c r="U92" i="12" s="1"/>
  <c r="CU189" i="4"/>
  <c r="CU249" i="4" s="1"/>
  <c r="CS254" i="13"/>
  <c r="U91" i="12"/>
  <c r="X26" i="4"/>
  <c r="X86" i="4" s="1"/>
  <c r="CQ260" i="4"/>
  <c r="X21" i="11"/>
  <c r="W25" i="11"/>
  <c r="V32" i="4"/>
  <c r="CW242" i="4"/>
  <c r="AA16" i="4"/>
  <c r="D11" i="24"/>
  <c r="Y23" i="4"/>
  <c r="Y83" i="4" s="1"/>
  <c r="CV187" i="4" s="1"/>
  <c r="CS190" i="11"/>
  <c r="CS250" i="11" s="1"/>
  <c r="T36" i="11"/>
  <c r="Y82" i="4"/>
  <c r="CV186" i="4" s="1"/>
  <c r="T95" i="11"/>
  <c r="W25" i="12"/>
  <c r="W85" i="12" s="1"/>
  <c r="CQ257" i="12"/>
  <c r="V29" i="12"/>
  <c r="V89" i="12" s="1"/>
  <c r="CT188" i="12"/>
  <c r="CT248" i="12" s="1"/>
  <c r="T39" i="13"/>
  <c r="T99" i="13" s="1"/>
  <c r="U35" i="13"/>
  <c r="U95" i="13" s="1"/>
  <c r="BC193" i="20" l="1"/>
  <c r="AY49" i="40"/>
  <c r="BE192" i="20"/>
  <c r="BG192" i="20" s="1"/>
  <c r="BD192" i="20"/>
  <c r="BF192" i="20" s="1"/>
  <c r="BA193" i="20"/>
  <c r="AX49" i="40"/>
  <c r="AM193" i="20"/>
  <c r="AP49" i="40"/>
  <c r="AL49" i="40"/>
  <c r="AH193" i="20"/>
  <c r="AM53" i="40"/>
  <c r="AJ197" i="20"/>
  <c r="CQ249" i="2"/>
  <c r="T96" i="11"/>
  <c r="CQ200" i="11" s="1"/>
  <c r="T27" i="2"/>
  <c r="T87" i="2" s="1"/>
  <c r="CQ191" i="2" s="1"/>
  <c r="W73" i="2"/>
  <c r="BY73" i="2" s="1"/>
  <c r="V76" i="2"/>
  <c r="CS180" i="2" s="1"/>
  <c r="CS240" i="2" s="1"/>
  <c r="W85" i="11"/>
  <c r="CT189" i="11" s="1"/>
  <c r="CT249" i="11" s="1"/>
  <c r="X81" i="11"/>
  <c r="CU185" i="11" s="1"/>
  <c r="CU245" i="11" s="1"/>
  <c r="U21" i="2"/>
  <c r="U81" i="2" s="1"/>
  <c r="CR185" i="2" s="1"/>
  <c r="CR245" i="2" s="1"/>
  <c r="Y78" i="11"/>
  <c r="CV182" i="11" s="1"/>
  <c r="CV242" i="11" s="1"/>
  <c r="AV50" i="40"/>
  <c r="AW194" i="20"/>
  <c r="AS50" i="40"/>
  <c r="AQ194" i="20"/>
  <c r="AE53" i="40"/>
  <c r="AZ108" i="20"/>
  <c r="AL113" i="20"/>
  <c r="W58" i="40"/>
  <c r="AL114" i="20" s="1"/>
  <c r="AZ194" i="20"/>
  <c r="AW50" i="40"/>
  <c r="BN106" i="20"/>
  <c r="AI51" i="40"/>
  <c r="AA52" i="40"/>
  <c r="AQ107" i="20"/>
  <c r="AQ50" i="40"/>
  <c r="AN194" i="20"/>
  <c r="AN106" i="20"/>
  <c r="Y51" i="40"/>
  <c r="AB50" i="40"/>
  <c r="AT105" i="20"/>
  <c r="AU105" i="20" s="1"/>
  <c r="AP193" i="20"/>
  <c r="AR49" i="40"/>
  <c r="AT51" i="40"/>
  <c r="AT195" i="20"/>
  <c r="AU195" i="20" s="1"/>
  <c r="AU52" i="40"/>
  <c r="AV196" i="20"/>
  <c r="AJ106" i="20"/>
  <c r="U51" i="40"/>
  <c r="AO50" i="40"/>
  <c r="AL194" i="20"/>
  <c r="BE104" i="20"/>
  <c r="BD104" i="20"/>
  <c r="AH106" i="20"/>
  <c r="T51" i="40"/>
  <c r="AD51" i="40"/>
  <c r="AW106" i="20"/>
  <c r="BA50" i="40"/>
  <c r="BN194" i="20"/>
  <c r="AK105" i="20"/>
  <c r="V50" i="40"/>
  <c r="AM107" i="20"/>
  <c r="X52" i="40"/>
  <c r="AH49" i="40"/>
  <c r="BH105" i="20" s="1"/>
  <c r="BI105" i="20" s="1"/>
  <c r="BJ105" i="20" s="1"/>
  <c r="BK105" i="20" s="1"/>
  <c r="BL105" i="20" s="1"/>
  <c r="BC105" i="20"/>
  <c r="AG50" i="40"/>
  <c r="BF103" i="20"/>
  <c r="BG103" i="20"/>
  <c r="AP105" i="20"/>
  <c r="Z50" i="40"/>
  <c r="AK195" i="20"/>
  <c r="AN51" i="40"/>
  <c r="AV109" i="20"/>
  <c r="AC54" i="40"/>
  <c r="AF53" i="40"/>
  <c r="BA108" i="20"/>
  <c r="BH191" i="20"/>
  <c r="BI191" i="20" s="1"/>
  <c r="BJ191" i="20" s="1"/>
  <c r="BK191" i="20" s="1"/>
  <c r="BL191" i="20" s="1"/>
  <c r="AZ47" i="40"/>
  <c r="W29" i="13"/>
  <c r="W89" i="13" s="1"/>
  <c r="CT193" i="13" s="1"/>
  <c r="CT253" i="13" s="1"/>
  <c r="AC104" i="20"/>
  <c r="AC192" i="20"/>
  <c r="AZ50" i="20"/>
  <c r="AC50" i="20"/>
  <c r="AD53" i="20"/>
  <c r="AD197" i="20"/>
  <c r="BA51" i="20"/>
  <c r="BM194" i="20"/>
  <c r="BM50" i="20"/>
  <c r="AU50" i="20"/>
  <c r="AT51" i="20"/>
  <c r="CG259" i="6"/>
  <c r="CR250" i="6"/>
  <c r="V17" i="2"/>
  <c r="CS239" i="2"/>
  <c r="W14" i="2"/>
  <c r="K36" i="2"/>
  <c r="K96" i="2" s="1"/>
  <c r="CH200" i="2" s="1"/>
  <c r="CH260" i="2" s="1"/>
  <c r="O38" i="2"/>
  <c r="O98" i="2" s="1"/>
  <c r="CL202" i="2" s="1"/>
  <c r="N35" i="2"/>
  <c r="N95" i="2" s="1"/>
  <c r="CK199" i="2" s="1"/>
  <c r="CK259" i="2" s="1"/>
  <c r="I36" i="2"/>
  <c r="I96" i="2" s="1"/>
  <c r="CF200" i="2" s="1"/>
  <c r="CF260" i="2" s="1"/>
  <c r="L36" i="2"/>
  <c r="L96" i="2" s="1"/>
  <c r="CI200" i="2" s="1"/>
  <c r="J35" i="2"/>
  <c r="J95" i="2"/>
  <c r="CG199" i="2" s="1"/>
  <c r="CG259" i="2" s="1"/>
  <c r="L95" i="2"/>
  <c r="CI199" i="2" s="1"/>
  <c r="CI259" i="2" s="1"/>
  <c r="Q32" i="2"/>
  <c r="Q92" i="2" s="1"/>
  <c r="CN196" i="2" s="1"/>
  <c r="P34" i="2"/>
  <c r="G15" i="13"/>
  <c r="G10" i="24" s="1"/>
  <c r="Q91" i="2"/>
  <c r="CN195" i="2" s="1"/>
  <c r="CN255" i="2" s="1"/>
  <c r="M40" i="2"/>
  <c r="M100" i="2" s="1"/>
  <c r="CJ204" i="2" s="1"/>
  <c r="CJ264" i="2" s="1"/>
  <c r="T86" i="2"/>
  <c r="CQ190" i="2" s="1"/>
  <c r="CQ250" i="2" s="1"/>
  <c r="S28" i="2"/>
  <c r="O97" i="2"/>
  <c r="CL201" i="2" s="1"/>
  <c r="CL261" i="2" s="1"/>
  <c r="R30" i="2"/>
  <c r="CI259" i="6"/>
  <c r="V78" i="6"/>
  <c r="CS182" i="6" s="1"/>
  <c r="CS242" i="6" s="1"/>
  <c r="T89" i="6"/>
  <c r="CQ193" i="6" s="1"/>
  <c r="CQ253" i="6" s="1"/>
  <c r="N39" i="6"/>
  <c r="N99" i="6" s="1"/>
  <c r="CK203" i="6" s="1"/>
  <c r="S31" i="6"/>
  <c r="N98" i="6"/>
  <c r="CK202" i="6" s="1"/>
  <c r="CK262" i="6" s="1"/>
  <c r="W74" i="6"/>
  <c r="W15" i="6"/>
  <c r="I35" i="6"/>
  <c r="R31" i="6"/>
  <c r="R91" i="6"/>
  <c r="CO195" i="6" s="1"/>
  <c r="I94" i="6"/>
  <c r="CF198" i="6" s="1"/>
  <c r="CF258" i="6" s="1"/>
  <c r="V79" i="6"/>
  <c r="CS183" i="6" s="1"/>
  <c r="V20" i="6"/>
  <c r="Q32" i="6"/>
  <c r="Q92" i="6"/>
  <c r="CN196" i="6" s="1"/>
  <c r="CN256" i="6" s="1"/>
  <c r="CT237" i="6"/>
  <c r="M36" i="6"/>
  <c r="M96" i="6"/>
  <c r="CJ200" i="6" s="1"/>
  <c r="U27" i="6"/>
  <c r="U28" i="6" s="1"/>
  <c r="T90" i="6"/>
  <c r="CQ194" i="6" s="1"/>
  <c r="T31" i="6"/>
  <c r="O43" i="6"/>
  <c r="O103" i="6" s="1"/>
  <c r="CL207" i="6" s="1"/>
  <c r="CL267" i="6" s="1"/>
  <c r="M95" i="6"/>
  <c r="CJ199" i="6" s="1"/>
  <c r="CJ259" i="6" s="1"/>
  <c r="CR249" i="6"/>
  <c r="J36" i="6"/>
  <c r="CM256" i="6"/>
  <c r="P33" i="6"/>
  <c r="P93" i="6"/>
  <c r="CM197" i="6" s="1"/>
  <c r="CM257" i="6" s="1"/>
  <c r="K36" i="6"/>
  <c r="K96" i="6"/>
  <c r="CH200" i="6" s="1"/>
  <c r="L36" i="6"/>
  <c r="L96" i="6" s="1"/>
  <c r="CI200" i="6" s="1"/>
  <c r="CI260" i="6" s="1"/>
  <c r="R90" i="6"/>
  <c r="CO194" i="6" s="1"/>
  <c r="CO254" i="6" s="1"/>
  <c r="L8" i="24"/>
  <c r="G13" i="6"/>
  <c r="K95" i="6"/>
  <c r="CH199" i="6" s="1"/>
  <c r="CH259" i="6" s="1"/>
  <c r="CV241" i="13"/>
  <c r="U92" i="11"/>
  <c r="CR196" i="11" s="1"/>
  <c r="Y18" i="13"/>
  <c r="Y19" i="13" s="1"/>
  <c r="X81" i="13"/>
  <c r="CU185" i="13" s="1"/>
  <c r="CU245" i="13" s="1"/>
  <c r="X22" i="13"/>
  <c r="X82" i="13" s="1"/>
  <c r="CU186" i="13" s="1"/>
  <c r="CU244" i="13"/>
  <c r="CS193" i="12"/>
  <c r="CS253" i="12" s="1"/>
  <c r="CW180" i="12"/>
  <c r="BY76" i="12"/>
  <c r="BZ76" i="12"/>
  <c r="BX76" i="12"/>
  <c r="CQ203" i="13"/>
  <c r="CQ263" i="13" s="1"/>
  <c r="CU190" i="4"/>
  <c r="CU250" i="4" s="1"/>
  <c r="CS196" i="13"/>
  <c r="CS256" i="13" s="1"/>
  <c r="X23" i="12"/>
  <c r="X83" i="12" s="1"/>
  <c r="T36" i="12"/>
  <c r="T96" i="12" s="1"/>
  <c r="X22" i="11"/>
  <c r="X27" i="4"/>
  <c r="X87" i="4" s="1"/>
  <c r="V33" i="13"/>
  <c r="CV242" i="12"/>
  <c r="X82" i="12"/>
  <c r="T95" i="12"/>
  <c r="CR199" i="4"/>
  <c r="CR259" i="4" s="1"/>
  <c r="CT252" i="4"/>
  <c r="U33" i="11"/>
  <c r="U36" i="4"/>
  <c r="U96" i="4" s="1"/>
  <c r="AA17" i="4"/>
  <c r="AA77" i="4" s="1"/>
  <c r="BX16" i="4"/>
  <c r="EA21" i="4"/>
  <c r="EC21" i="4" s="1"/>
  <c r="EJ21" i="4"/>
  <c r="EL21" i="4" s="1"/>
  <c r="CV246" i="4"/>
  <c r="CV247" i="4"/>
  <c r="CR196" i="12"/>
  <c r="Z16" i="11"/>
  <c r="BX15" i="11"/>
  <c r="EJ20" i="11"/>
  <c r="EL20" i="11" s="1"/>
  <c r="EA20" i="11"/>
  <c r="EC20" i="11" s="1"/>
  <c r="CR195" i="12"/>
  <c r="CR255" i="12" s="1"/>
  <c r="U33" i="12"/>
  <c r="CT193" i="4"/>
  <c r="CT253" i="4" s="1"/>
  <c r="Y19" i="11"/>
  <c r="W30" i="4"/>
  <c r="W90" i="4" s="1"/>
  <c r="CQ202" i="4"/>
  <c r="CQ262" i="4" s="1"/>
  <c r="T39" i="4"/>
  <c r="T99" i="4" s="1"/>
  <c r="CS251" i="11"/>
  <c r="W26" i="12"/>
  <c r="W26" i="11"/>
  <c r="CV241" i="11"/>
  <c r="CV240" i="11"/>
  <c r="CU245" i="12"/>
  <c r="CT189" i="12"/>
  <c r="CT249" i="12" s="1"/>
  <c r="Y20" i="12"/>
  <c r="Y80" i="12" s="1"/>
  <c r="V29" i="11"/>
  <c r="V30" i="12"/>
  <c r="V90" i="12" s="1"/>
  <c r="V33" i="4"/>
  <c r="V93" i="4" s="1"/>
  <c r="Y79" i="12"/>
  <c r="V88" i="11"/>
  <c r="CU244" i="11"/>
  <c r="V92" i="4"/>
  <c r="CR199" i="13"/>
  <c r="CR259" i="13" s="1"/>
  <c r="CQ199" i="11"/>
  <c r="CQ259" i="11" s="1"/>
  <c r="Z20" i="4"/>
  <c r="Z80" i="4" s="1"/>
  <c r="CW184" i="4" s="1"/>
  <c r="Z17" i="12"/>
  <c r="T37" i="11"/>
  <c r="Z79" i="4"/>
  <c r="CW183" i="4" s="1"/>
  <c r="Y24" i="4"/>
  <c r="Y84" i="4" s="1"/>
  <c r="CV188" i="4" s="1"/>
  <c r="CR195" i="11"/>
  <c r="CR255" i="11" s="1"/>
  <c r="CQ198" i="12"/>
  <c r="CQ258" i="12" s="1"/>
  <c r="U36" i="13"/>
  <c r="U96" i="13" s="1"/>
  <c r="T40" i="13"/>
  <c r="T100" i="13" s="1"/>
  <c r="BC194" i="20" l="1"/>
  <c r="AY50" i="40"/>
  <c r="BE193" i="20"/>
  <c r="BG193" i="20" s="1"/>
  <c r="BD193" i="20"/>
  <c r="BF193" i="20" s="1"/>
  <c r="AX50" i="40"/>
  <c r="BA194" i="20"/>
  <c r="AP50" i="40"/>
  <c r="AM194" i="20"/>
  <c r="AM54" i="40"/>
  <c r="AJ198" i="20"/>
  <c r="AL50" i="40"/>
  <c r="AH194" i="20"/>
  <c r="W30" i="13"/>
  <c r="W31" i="13" s="1"/>
  <c r="W91" i="13" s="1"/>
  <c r="T28" i="2"/>
  <c r="T29" i="2" s="1"/>
  <c r="BZ73" i="2"/>
  <c r="BX73" i="2"/>
  <c r="G13" i="2" s="1"/>
  <c r="CT177" i="2"/>
  <c r="CT237" i="2" s="1"/>
  <c r="W86" i="11"/>
  <c r="CT190" i="11" s="1"/>
  <c r="CT250" i="11" s="1"/>
  <c r="Z76" i="11"/>
  <c r="BY76" i="11" s="1"/>
  <c r="U22" i="2"/>
  <c r="U82" i="2" s="1"/>
  <c r="CR186" i="2" s="1"/>
  <c r="X82" i="11"/>
  <c r="CU186" i="11" s="1"/>
  <c r="CU246" i="11" s="1"/>
  <c r="Y79" i="11"/>
  <c r="CV183" i="11" s="1"/>
  <c r="U93" i="11"/>
  <c r="CR197" i="11" s="1"/>
  <c r="CR257" i="11" s="1"/>
  <c r="V89" i="11"/>
  <c r="CS193" i="11" s="1"/>
  <c r="W74" i="2"/>
  <c r="CT178" i="2" s="1"/>
  <c r="T97" i="11"/>
  <c r="CQ201" i="11" s="1"/>
  <c r="CQ261" i="11" s="1"/>
  <c r="V77" i="2"/>
  <c r="CS181" i="2" s="1"/>
  <c r="CS241" i="2" s="1"/>
  <c r="AW51" i="40"/>
  <c r="AZ195" i="20"/>
  <c r="AV197" i="20"/>
  <c r="AU53" i="40"/>
  <c r="BH192" i="20"/>
  <c r="BI192" i="20" s="1"/>
  <c r="BJ192" i="20" s="1"/>
  <c r="BK192" i="20" s="1"/>
  <c r="BL192" i="20" s="1"/>
  <c r="AZ48" i="40"/>
  <c r="AT52" i="40"/>
  <c r="AT196" i="20"/>
  <c r="AU196" i="20" s="1"/>
  <c r="AP194" i="20"/>
  <c r="AR50" i="40"/>
  <c r="AT106" i="20"/>
  <c r="AU106" i="20" s="1"/>
  <c r="AB51" i="40"/>
  <c r="AE54" i="40"/>
  <c r="AZ109" i="20"/>
  <c r="Y52" i="40"/>
  <c r="AN107" i="20"/>
  <c r="AN52" i="40"/>
  <c r="AK196" i="20"/>
  <c r="BA51" i="40"/>
  <c r="BN195" i="20"/>
  <c r="Z51" i="40"/>
  <c r="AP106" i="20"/>
  <c r="BE105" i="20"/>
  <c r="BD105" i="20"/>
  <c r="AD52" i="40"/>
  <c r="AW107" i="20"/>
  <c r="BF104" i="20"/>
  <c r="AF54" i="40"/>
  <c r="BA109" i="20"/>
  <c r="AG51" i="40"/>
  <c r="AH50" i="40"/>
  <c r="BH106" i="20" s="1"/>
  <c r="BI106" i="20" s="1"/>
  <c r="BJ106" i="20" s="1"/>
  <c r="BK106" i="20" s="1"/>
  <c r="BL106" i="20" s="1"/>
  <c r="BC106" i="20"/>
  <c r="BG104" i="20"/>
  <c r="AN195" i="20"/>
  <c r="AQ51" i="40"/>
  <c r="AS51" i="40"/>
  <c r="AQ195" i="20"/>
  <c r="AC55" i="40"/>
  <c r="AV110" i="20"/>
  <c r="AM108" i="20"/>
  <c r="X53" i="40"/>
  <c r="T52" i="40"/>
  <c r="AH107" i="20"/>
  <c r="AO51" i="40"/>
  <c r="AL195" i="20"/>
  <c r="AQ108" i="20"/>
  <c r="AA53" i="40"/>
  <c r="AV51" i="40"/>
  <c r="AW195" i="20"/>
  <c r="V51" i="40"/>
  <c r="AK106" i="20"/>
  <c r="AJ107" i="20"/>
  <c r="U52" i="40"/>
  <c r="BN107" i="20"/>
  <c r="AI52" i="40"/>
  <c r="AZ51" i="20"/>
  <c r="AC105" i="20"/>
  <c r="AC193" i="20"/>
  <c r="BM195" i="20"/>
  <c r="BM51" i="20"/>
  <c r="AD198" i="20"/>
  <c r="AD54" i="20"/>
  <c r="AC51" i="20"/>
  <c r="AU51" i="20"/>
  <c r="AT52" i="20"/>
  <c r="BA52" i="20"/>
  <c r="Z15" i="13"/>
  <c r="CJ260" i="6"/>
  <c r="CK263" i="6"/>
  <c r="CH260" i="6"/>
  <c r="CO255" i="6"/>
  <c r="CQ251" i="2"/>
  <c r="CL262" i="2"/>
  <c r="CN256" i="2"/>
  <c r="CI260" i="2"/>
  <c r="W15" i="2"/>
  <c r="CS243" i="6"/>
  <c r="V18" i="2"/>
  <c r="CQ254" i="6"/>
  <c r="J36" i="2"/>
  <c r="J96" i="2" s="1"/>
  <c r="CG200" i="2" s="1"/>
  <c r="CG260" i="2" s="1"/>
  <c r="S29" i="2"/>
  <c r="S89" i="2" s="1"/>
  <c r="CP193" i="2" s="1"/>
  <c r="S88" i="2"/>
  <c r="CP192" i="2" s="1"/>
  <c r="CP252" i="2" s="1"/>
  <c r="L37" i="2"/>
  <c r="L97" i="2" s="1"/>
  <c r="CI201" i="2" s="1"/>
  <c r="CI261" i="2" s="1"/>
  <c r="R31" i="2"/>
  <c r="R91" i="2" s="1"/>
  <c r="CO195" i="2" s="1"/>
  <c r="M41" i="2"/>
  <c r="I37" i="2"/>
  <c r="N36" i="2"/>
  <c r="P35" i="2"/>
  <c r="P95" i="2"/>
  <c r="CM199" i="2" s="1"/>
  <c r="O39" i="2"/>
  <c r="O99" i="2" s="1"/>
  <c r="CL203" i="2" s="1"/>
  <c r="CL263" i="2" s="1"/>
  <c r="P94" i="2"/>
  <c r="CM198" i="2" s="1"/>
  <c r="CM258" i="2" s="1"/>
  <c r="R90" i="2"/>
  <c r="CO194" i="2" s="1"/>
  <c r="CO254" i="2" s="1"/>
  <c r="Q33" i="2"/>
  <c r="K37" i="2"/>
  <c r="R32" i="6"/>
  <c r="K37" i="6"/>
  <c r="K97" i="6" s="1"/>
  <c r="CH201" i="6" s="1"/>
  <c r="CH261" i="6" s="1"/>
  <c r="W75" i="6"/>
  <c r="W16" i="6"/>
  <c r="U88" i="6"/>
  <c r="CR192" i="6" s="1"/>
  <c r="U29" i="6"/>
  <c r="M37" i="6"/>
  <c r="M97" i="6" s="1"/>
  <c r="CJ201" i="6" s="1"/>
  <c r="CJ261" i="6" s="1"/>
  <c r="T91" i="6"/>
  <c r="CQ195" i="6" s="1"/>
  <c r="T32" i="6"/>
  <c r="T33" i="6" s="1"/>
  <c r="CT178" i="6"/>
  <c r="O44" i="6"/>
  <c r="P34" i="6"/>
  <c r="J37" i="6"/>
  <c r="J97" i="6" s="1"/>
  <c r="CG201" i="6" s="1"/>
  <c r="F8" i="24"/>
  <c r="X13" i="6"/>
  <c r="S32" i="6"/>
  <c r="S92" i="6" s="1"/>
  <c r="CP196" i="6" s="1"/>
  <c r="J96" i="6"/>
  <c r="CG200" i="6" s="1"/>
  <c r="CG260" i="6" s="1"/>
  <c r="Q33" i="6"/>
  <c r="S91" i="6"/>
  <c r="CP195" i="6" s="1"/>
  <c r="CP255" i="6" s="1"/>
  <c r="I36" i="6"/>
  <c r="I96" i="6" s="1"/>
  <c r="CF200" i="6" s="1"/>
  <c r="I95" i="6"/>
  <c r="CF199" i="6" s="1"/>
  <c r="CF259" i="6" s="1"/>
  <c r="V80" i="6"/>
  <c r="CS184" i="6" s="1"/>
  <c r="V21" i="6"/>
  <c r="L37" i="6"/>
  <c r="L97" i="6" s="1"/>
  <c r="CI201" i="6" s="1"/>
  <c r="CI261" i="6" s="1"/>
  <c r="U87" i="6"/>
  <c r="CR191" i="6" s="1"/>
  <c r="N40" i="6"/>
  <c r="Y78" i="13"/>
  <c r="CV182" i="13" s="1"/>
  <c r="CV242" i="13" s="1"/>
  <c r="CU246" i="13"/>
  <c r="X23" i="13"/>
  <c r="X24" i="13" s="1"/>
  <c r="CQ260" i="11"/>
  <c r="Y79" i="13"/>
  <c r="CV183" i="13" s="1"/>
  <c r="Y20" i="13"/>
  <c r="U93" i="12"/>
  <c r="CR197" i="12" s="1"/>
  <c r="CR257" i="12" s="1"/>
  <c r="CQ203" i="4"/>
  <c r="CQ263" i="4" s="1"/>
  <c r="CX181" i="4"/>
  <c r="BX77" i="4"/>
  <c r="BZ77" i="4"/>
  <c r="BY77" i="4"/>
  <c r="CT194" i="4"/>
  <c r="CT254" i="4" s="1"/>
  <c r="CV184" i="12"/>
  <c r="CR200" i="13"/>
  <c r="CR260" i="13" s="1"/>
  <c r="CU187" i="12"/>
  <c r="V34" i="13"/>
  <c r="V94" i="13" s="1"/>
  <c r="V34" i="4"/>
  <c r="V94" i="4" s="1"/>
  <c r="Z17" i="11"/>
  <c r="CV248" i="4"/>
  <c r="V93" i="13"/>
  <c r="CS194" i="12"/>
  <c r="CS254" i="12" s="1"/>
  <c r="CQ199" i="12"/>
  <c r="CQ259" i="12" s="1"/>
  <c r="G16" i="12"/>
  <c r="K11" i="24"/>
  <c r="T38" i="11"/>
  <c r="V31" i="12"/>
  <c r="V91" i="12" s="1"/>
  <c r="U34" i="11"/>
  <c r="CU186" i="12"/>
  <c r="CS197" i="4"/>
  <c r="X23" i="11"/>
  <c r="W27" i="11"/>
  <c r="W27" i="12"/>
  <c r="W87" i="12" s="1"/>
  <c r="AA18" i="4"/>
  <c r="AA78" i="4" s="1"/>
  <c r="CX182" i="4" s="1"/>
  <c r="CW243" i="4"/>
  <c r="CW244" i="4"/>
  <c r="W86" i="12"/>
  <c r="CQ204" i="13"/>
  <c r="CQ264" i="13" s="1"/>
  <c r="CS196" i="4"/>
  <c r="CS256" i="4" s="1"/>
  <c r="X24" i="12"/>
  <c r="X84" i="12" s="1"/>
  <c r="Z18" i="12"/>
  <c r="Z78" i="12" s="1"/>
  <c r="CW182" i="12" s="1"/>
  <c r="Y20" i="11"/>
  <c r="Z77" i="12"/>
  <c r="CW181" i="12" s="1"/>
  <c r="CW241" i="12" s="1"/>
  <c r="CS192" i="11"/>
  <c r="CS252" i="11" s="1"/>
  <c r="T37" i="12"/>
  <c r="T97" i="12" s="1"/>
  <c r="CW240" i="12"/>
  <c r="Y21" i="12"/>
  <c r="CR256" i="11"/>
  <c r="CR256" i="12"/>
  <c r="U37" i="4"/>
  <c r="U97" i="4" s="1"/>
  <c r="CQ200" i="12"/>
  <c r="Z21" i="4"/>
  <c r="CR200" i="4"/>
  <c r="CR260" i="4" s="1"/>
  <c r="CV183" i="12"/>
  <c r="CU191" i="4"/>
  <c r="CU251" i="4" s="1"/>
  <c r="Y25" i="4"/>
  <c r="V30" i="11"/>
  <c r="U34" i="12"/>
  <c r="X28" i="4"/>
  <c r="T40" i="4"/>
  <c r="T100" i="4" s="1"/>
  <c r="W31" i="4"/>
  <c r="T41" i="13"/>
  <c r="T101" i="13" s="1"/>
  <c r="U37" i="13"/>
  <c r="U97" i="13" s="1"/>
  <c r="T88" i="2" l="1"/>
  <c r="CQ192" i="2" s="1"/>
  <c r="CQ252" i="2" s="1"/>
  <c r="BC195" i="20"/>
  <c r="AY51" i="40"/>
  <c r="BD194" i="20"/>
  <c r="BF194" i="20" s="1"/>
  <c r="BE194" i="20"/>
  <c r="BG194" i="20" s="1"/>
  <c r="AX51" i="40"/>
  <c r="BA195" i="20"/>
  <c r="AP51" i="40"/>
  <c r="AM195" i="20"/>
  <c r="AH195" i="20"/>
  <c r="AL51" i="40"/>
  <c r="AM55" i="40"/>
  <c r="AJ199" i="20"/>
  <c r="W90" i="13"/>
  <c r="CT194" i="13" s="1"/>
  <c r="CT254" i="13" s="1"/>
  <c r="H8" i="24"/>
  <c r="CT238" i="2"/>
  <c r="BX76" i="11"/>
  <c r="G16" i="11" s="1"/>
  <c r="CW180" i="11"/>
  <c r="CW240" i="11" s="1"/>
  <c r="BZ76" i="11"/>
  <c r="CR246" i="2"/>
  <c r="U23" i="2"/>
  <c r="U83" i="2" s="1"/>
  <c r="CR187" i="2" s="1"/>
  <c r="CR247" i="2" s="1"/>
  <c r="Y80" i="11"/>
  <c r="CV184" i="11" s="1"/>
  <c r="CV244" i="11" s="1"/>
  <c r="W87" i="11"/>
  <c r="CT191" i="11" s="1"/>
  <c r="CT251" i="11" s="1"/>
  <c r="V78" i="2"/>
  <c r="CS182" i="2" s="1"/>
  <c r="CS242" i="2" s="1"/>
  <c r="Z16" i="13"/>
  <c r="Z76" i="13" s="1"/>
  <c r="X83" i="11"/>
  <c r="CU187" i="11" s="1"/>
  <c r="CU247" i="11" s="1"/>
  <c r="U94" i="11"/>
  <c r="CR198" i="11" s="1"/>
  <c r="CR258" i="11" s="1"/>
  <c r="T30" i="2"/>
  <c r="T90" i="2" s="1"/>
  <c r="CQ194" i="2" s="1"/>
  <c r="V90" i="11"/>
  <c r="CS194" i="11" s="1"/>
  <c r="CS254" i="11" s="1"/>
  <c r="T98" i="11"/>
  <c r="CQ202" i="11" s="1"/>
  <c r="CQ262" i="11" s="1"/>
  <c r="AO52" i="40"/>
  <c r="AL196" i="20"/>
  <c r="BF105" i="20"/>
  <c r="AM109" i="20"/>
  <c r="X54" i="40"/>
  <c r="BE106" i="20"/>
  <c r="BD106" i="20"/>
  <c r="BH193" i="20"/>
  <c r="BI193" i="20" s="1"/>
  <c r="BJ193" i="20" s="1"/>
  <c r="BK193" i="20" s="1"/>
  <c r="BL193" i="20" s="1"/>
  <c r="AZ49" i="40"/>
  <c r="U53" i="40"/>
  <c r="AJ108" i="20"/>
  <c r="Z52" i="40"/>
  <c r="AP107" i="20"/>
  <c r="AI53" i="40"/>
  <c r="BN108" i="20"/>
  <c r="BG105" i="20"/>
  <c r="AV111" i="20"/>
  <c r="AC56" i="40"/>
  <c r="AG52" i="40"/>
  <c r="AH51" i="40"/>
  <c r="BH107" i="20" s="1"/>
  <c r="BI107" i="20" s="1"/>
  <c r="BJ107" i="20" s="1"/>
  <c r="BK107" i="20" s="1"/>
  <c r="BL107" i="20" s="1"/>
  <c r="BC107" i="20"/>
  <c r="Y53" i="40"/>
  <c r="AN108" i="20"/>
  <c r="BA52" i="40"/>
  <c r="BN196" i="20"/>
  <c r="AK107" i="20"/>
  <c r="V52" i="40"/>
  <c r="AE55" i="40"/>
  <c r="AZ110" i="20"/>
  <c r="AB52" i="40"/>
  <c r="AT107" i="20"/>
  <c r="AU107" i="20" s="1"/>
  <c r="AF55" i="40"/>
  <c r="BA110" i="20"/>
  <c r="AS52" i="40"/>
  <c r="AQ196" i="20"/>
  <c r="AV198" i="20"/>
  <c r="AU54" i="40"/>
  <c r="AP195" i="20"/>
  <c r="AR51" i="40"/>
  <c r="T53" i="40"/>
  <c r="AH108" i="20"/>
  <c r="AD53" i="40"/>
  <c r="AW108" i="20"/>
  <c r="AV52" i="40"/>
  <c r="AW196" i="20"/>
  <c r="AK197" i="20"/>
  <c r="AN53" i="40"/>
  <c r="AW52" i="40"/>
  <c r="AZ196" i="20"/>
  <c r="AA54" i="40"/>
  <c r="AQ109" i="20"/>
  <c r="AT53" i="40"/>
  <c r="AT197" i="20"/>
  <c r="AU197" i="20" s="1"/>
  <c r="AQ52" i="40"/>
  <c r="AN196" i="20"/>
  <c r="EJ20" i="13"/>
  <c r="EL20" i="13" s="1"/>
  <c r="BX15" i="13"/>
  <c r="EA20" i="13"/>
  <c r="EC20" i="13" s="1"/>
  <c r="AC106" i="20"/>
  <c r="AC194" i="20"/>
  <c r="AZ52" i="20"/>
  <c r="AT53" i="20"/>
  <c r="AU52" i="20"/>
  <c r="BM52" i="20"/>
  <c r="BM196" i="20"/>
  <c r="AC52" i="20"/>
  <c r="BA53" i="20"/>
  <c r="AD55" i="20"/>
  <c r="AD199" i="20"/>
  <c r="CP256" i="6"/>
  <c r="CP253" i="2"/>
  <c r="W16" i="2"/>
  <c r="CO255" i="2"/>
  <c r="B8" i="24"/>
  <c r="X13" i="2"/>
  <c r="CM259" i="2"/>
  <c r="T89" i="2"/>
  <c r="CQ193" i="2" s="1"/>
  <c r="V19" i="2"/>
  <c r="W75" i="2"/>
  <c r="K38" i="2"/>
  <c r="K98" i="2" s="1"/>
  <c r="CH202" i="2" s="1"/>
  <c r="M42" i="2"/>
  <c r="M102" i="2" s="1"/>
  <c r="CJ206" i="2" s="1"/>
  <c r="K97" i="2"/>
  <c r="CH201" i="2" s="1"/>
  <c r="CH261" i="2" s="1"/>
  <c r="Q34" i="2"/>
  <c r="Q94" i="2" s="1"/>
  <c r="CN198" i="2" s="1"/>
  <c r="Q93" i="2"/>
  <c r="CN197" i="2" s="1"/>
  <c r="CN257" i="2" s="1"/>
  <c r="N37" i="2"/>
  <c r="N97" i="2" s="1"/>
  <c r="CK201" i="2" s="1"/>
  <c r="N96" i="2"/>
  <c r="CK200" i="2" s="1"/>
  <c r="CK260" i="2" s="1"/>
  <c r="P36" i="2"/>
  <c r="P96" i="2" s="1"/>
  <c r="CM200" i="2" s="1"/>
  <c r="CM260" i="2" s="1"/>
  <c r="R32" i="2"/>
  <c r="R92" i="2" s="1"/>
  <c r="CO196" i="2" s="1"/>
  <c r="CO256" i="2" s="1"/>
  <c r="L38" i="2"/>
  <c r="L98" i="2" s="1"/>
  <c r="CI202" i="2" s="1"/>
  <c r="CI262" i="2" s="1"/>
  <c r="I38" i="2"/>
  <c r="I98" i="2" s="1"/>
  <c r="CF202" i="2" s="1"/>
  <c r="S30" i="2"/>
  <c r="S90" i="2" s="1"/>
  <c r="CP194" i="2" s="1"/>
  <c r="CP254" i="2" s="1"/>
  <c r="I97" i="2"/>
  <c r="CF201" i="2" s="1"/>
  <c r="CF261" i="2" s="1"/>
  <c r="O40" i="2"/>
  <c r="O100" i="2" s="1"/>
  <c r="CL204" i="2" s="1"/>
  <c r="CL264" i="2" s="1"/>
  <c r="M101" i="2"/>
  <c r="CJ205" i="2" s="1"/>
  <c r="CJ265" i="2" s="1"/>
  <c r="J37" i="2"/>
  <c r="J97" i="2" s="1"/>
  <c r="CG201" i="2" s="1"/>
  <c r="CG261" i="2" s="1"/>
  <c r="CF260" i="6"/>
  <c r="CG261" i="6"/>
  <c r="Q34" i="6"/>
  <c r="Q94" i="6" s="1"/>
  <c r="CN198" i="6" s="1"/>
  <c r="X14" i="6"/>
  <c r="EJ18" i="6"/>
  <c r="EL18" i="6" s="1"/>
  <c r="BX13" i="6"/>
  <c r="EA18" i="6"/>
  <c r="EC18" i="6" s="1"/>
  <c r="U89" i="6"/>
  <c r="CR193" i="6" s="1"/>
  <c r="CR253" i="6" s="1"/>
  <c r="U30" i="6"/>
  <c r="Q93" i="6"/>
  <c r="CN197" i="6" s="1"/>
  <c r="CN257" i="6" s="1"/>
  <c r="M38" i="6"/>
  <c r="N41" i="6"/>
  <c r="CR251" i="6"/>
  <c r="CR252" i="6"/>
  <c r="CT238" i="6"/>
  <c r="W76" i="6"/>
  <c r="W17" i="6"/>
  <c r="W18" i="6" s="1"/>
  <c r="N100" i="6"/>
  <c r="CK204" i="6" s="1"/>
  <c r="CK264" i="6" s="1"/>
  <c r="L38" i="6"/>
  <c r="T92" i="6"/>
  <c r="CQ196" i="6" s="1"/>
  <c r="CQ256" i="6" s="1"/>
  <c r="CT179" i="6"/>
  <c r="CT239" i="6" s="1"/>
  <c r="O45" i="6"/>
  <c r="P35" i="6"/>
  <c r="T93" i="6"/>
  <c r="CQ197" i="6" s="1"/>
  <c r="T34" i="6"/>
  <c r="I37" i="6"/>
  <c r="V81" i="6"/>
  <c r="CS185" i="6" s="1"/>
  <c r="V22" i="6"/>
  <c r="V82" i="6" s="1"/>
  <c r="CS186" i="6" s="1"/>
  <c r="P94" i="6"/>
  <c r="CM198" i="6" s="1"/>
  <c r="CM258" i="6" s="1"/>
  <c r="CQ255" i="6"/>
  <c r="K38" i="6"/>
  <c r="K98" i="6" s="1"/>
  <c r="CH202" i="6" s="1"/>
  <c r="CH262" i="6" s="1"/>
  <c r="S33" i="6"/>
  <c r="S93" i="6"/>
  <c r="CP197" i="6" s="1"/>
  <c r="CP257" i="6" s="1"/>
  <c r="O104" i="6"/>
  <c r="CL208" i="6" s="1"/>
  <c r="CL268" i="6" s="1"/>
  <c r="CS244" i="6"/>
  <c r="R33" i="6"/>
  <c r="J38" i="6"/>
  <c r="R92" i="6"/>
  <c r="CO196" i="6" s="1"/>
  <c r="CO256" i="6" s="1"/>
  <c r="CV243" i="13"/>
  <c r="Y80" i="13"/>
  <c r="CV184" i="13" s="1"/>
  <c r="Y21" i="13"/>
  <c r="Y22" i="13" s="1"/>
  <c r="X84" i="13"/>
  <c r="CU188" i="13" s="1"/>
  <c r="X25" i="13"/>
  <c r="X83" i="13"/>
  <c r="CU187" i="13" s="1"/>
  <c r="CU247" i="13" s="1"/>
  <c r="CQ260" i="12"/>
  <c r="CW242" i="12"/>
  <c r="CT195" i="13"/>
  <c r="CT191" i="12"/>
  <c r="CQ201" i="12"/>
  <c r="CQ261" i="12" s="1"/>
  <c r="CR201" i="13"/>
  <c r="CR261" i="13" s="1"/>
  <c r="CU188" i="12"/>
  <c r="CU248" i="12" s="1"/>
  <c r="X29" i="4"/>
  <c r="X89" i="4" s="1"/>
  <c r="CS198" i="4"/>
  <c r="CS258" i="4" s="1"/>
  <c r="W28" i="11"/>
  <c r="CQ204" i="4"/>
  <c r="CQ264" i="4" s="1"/>
  <c r="Z19" i="12"/>
  <c r="CQ205" i="13"/>
  <c r="CQ265" i="13" s="1"/>
  <c r="T41" i="4"/>
  <c r="V31" i="11"/>
  <c r="CS257" i="4"/>
  <c r="U35" i="12"/>
  <c r="U95" i="12" s="1"/>
  <c r="CT190" i="12"/>
  <c r="CT250" i="12" s="1"/>
  <c r="CS197" i="13"/>
  <c r="CS257" i="13" s="1"/>
  <c r="U94" i="12"/>
  <c r="CV244" i="12"/>
  <c r="CV243" i="12"/>
  <c r="CU246" i="12"/>
  <c r="T38" i="12"/>
  <c r="T98" i="12" s="1"/>
  <c r="AA16" i="12"/>
  <c r="E11" i="24"/>
  <c r="Y26" i="4"/>
  <c r="Y86" i="4" s="1"/>
  <c r="CV190" i="4" s="1"/>
  <c r="Y22" i="12"/>
  <c r="X25" i="12"/>
  <c r="X85" i="12" s="1"/>
  <c r="CS253" i="11"/>
  <c r="Y85" i="4"/>
  <c r="CV189" i="4" s="1"/>
  <c r="Y81" i="12"/>
  <c r="X24" i="11"/>
  <c r="CU247" i="12"/>
  <c r="W28" i="12"/>
  <c r="W88" i="12" s="1"/>
  <c r="T39" i="11"/>
  <c r="G17" i="4"/>
  <c r="J12" i="24"/>
  <c r="Z22" i="4"/>
  <c r="AA19" i="4"/>
  <c r="AA79" i="4" s="1"/>
  <c r="CX183" i="4" s="1"/>
  <c r="CX243" i="4" s="1"/>
  <c r="Z18" i="11"/>
  <c r="CX241" i="4"/>
  <c r="CX242" i="4"/>
  <c r="Z81" i="4"/>
  <c r="CW185" i="4" s="1"/>
  <c r="Y21" i="11"/>
  <c r="Z77" i="11"/>
  <c r="CW181" i="11" s="1"/>
  <c r="W32" i="13"/>
  <c r="W92" i="13" s="1"/>
  <c r="U35" i="11"/>
  <c r="U38" i="4"/>
  <c r="U98" i="4" s="1"/>
  <c r="CS195" i="12"/>
  <c r="CS255" i="12" s="1"/>
  <c r="CS198" i="13"/>
  <c r="W32" i="4"/>
  <c r="CR201" i="4"/>
  <c r="CR261" i="4" s="1"/>
  <c r="CV243" i="11"/>
  <c r="V32" i="12"/>
  <c r="V92" i="12" s="1"/>
  <c r="V35" i="13"/>
  <c r="W91" i="4"/>
  <c r="X88" i="4"/>
  <c r="V35" i="4"/>
  <c r="V95" i="4" s="1"/>
  <c r="U38" i="13"/>
  <c r="U98" i="13" s="1"/>
  <c r="T42" i="13"/>
  <c r="T102" i="13" s="1"/>
  <c r="CQ253" i="2" l="1"/>
  <c r="BC196" i="20"/>
  <c r="AY52" i="40"/>
  <c r="BE195" i="20"/>
  <c r="BG195" i="20" s="1"/>
  <c r="BD195" i="20"/>
  <c r="BF195" i="20" s="1"/>
  <c r="BA196" i="20"/>
  <c r="AX52" i="40"/>
  <c r="AP52" i="40"/>
  <c r="AM196" i="20"/>
  <c r="AM56" i="40"/>
  <c r="AJ200" i="20"/>
  <c r="AL52" i="40"/>
  <c r="AH196" i="20"/>
  <c r="I11" i="24"/>
  <c r="T31" i="2"/>
  <c r="T91" i="2" s="1"/>
  <c r="CQ195" i="2" s="1"/>
  <c r="CQ255" i="2" s="1"/>
  <c r="W76" i="2"/>
  <c r="CT180" i="2" s="1"/>
  <c r="X84" i="11"/>
  <c r="CU188" i="11" s="1"/>
  <c r="CU248" i="11" s="1"/>
  <c r="Y81" i="11"/>
  <c r="CV185" i="11" s="1"/>
  <c r="V91" i="11"/>
  <c r="CS195" i="11" s="1"/>
  <c r="CS255" i="11" s="1"/>
  <c r="U95" i="11"/>
  <c r="CR199" i="11" s="1"/>
  <c r="CR259" i="11" s="1"/>
  <c r="W88" i="11"/>
  <c r="CT192" i="11" s="1"/>
  <c r="CT252" i="11" s="1"/>
  <c r="Z17" i="13"/>
  <c r="U24" i="2"/>
  <c r="U84" i="2" s="1"/>
  <c r="CR188" i="2" s="1"/>
  <c r="CR248" i="2" s="1"/>
  <c r="V79" i="2"/>
  <c r="CS183" i="2" s="1"/>
  <c r="CS243" i="2" s="1"/>
  <c r="T99" i="11"/>
  <c r="CQ203" i="11" s="1"/>
  <c r="CQ263" i="11" s="1"/>
  <c r="AI54" i="40"/>
  <c r="BN109" i="20"/>
  <c r="BG106" i="20"/>
  <c r="AS53" i="40"/>
  <c r="AQ197" i="20"/>
  <c r="AQ53" i="40"/>
  <c r="AN197" i="20"/>
  <c r="AH109" i="20"/>
  <c r="T54" i="40"/>
  <c r="AM110" i="20"/>
  <c r="X55" i="40"/>
  <c r="AF56" i="40"/>
  <c r="BA111" i="20"/>
  <c r="Z53" i="40"/>
  <c r="AP108" i="20"/>
  <c r="AT54" i="40"/>
  <c r="AT198" i="20"/>
  <c r="AU198" i="20" s="1"/>
  <c r="AN109" i="20"/>
  <c r="Y54" i="40"/>
  <c r="BD107" i="20"/>
  <c r="BE107" i="20"/>
  <c r="AJ109" i="20"/>
  <c r="U54" i="40"/>
  <c r="AQ110" i="20"/>
  <c r="AA55" i="40"/>
  <c r="AB53" i="40"/>
  <c r="AT108" i="20"/>
  <c r="AU108" i="20" s="1"/>
  <c r="BH194" i="20"/>
  <c r="BI194" i="20" s="1"/>
  <c r="BJ194" i="20" s="1"/>
  <c r="BK194" i="20" s="1"/>
  <c r="BL194" i="20" s="1"/>
  <c r="AZ50" i="40"/>
  <c r="AH52" i="40"/>
  <c r="BH108" i="20" s="1"/>
  <c r="BI108" i="20" s="1"/>
  <c r="BJ108" i="20" s="1"/>
  <c r="BK108" i="20" s="1"/>
  <c r="BL108" i="20" s="1"/>
  <c r="BC108" i="20"/>
  <c r="AG53" i="40"/>
  <c r="AV112" i="20"/>
  <c r="AC57" i="40"/>
  <c r="AW53" i="40"/>
  <c r="AZ197" i="20"/>
  <c r="AK198" i="20"/>
  <c r="AN54" i="40"/>
  <c r="AP196" i="20"/>
  <c r="AR52" i="40"/>
  <c r="AE56" i="40"/>
  <c r="AZ111" i="20"/>
  <c r="AK108" i="20"/>
  <c r="V53" i="40"/>
  <c r="AU55" i="40"/>
  <c r="AV199" i="20"/>
  <c r="AW197" i="20"/>
  <c r="AV53" i="40"/>
  <c r="AO53" i="40"/>
  <c r="AL197" i="20"/>
  <c r="BN197" i="20"/>
  <c r="BA53" i="40"/>
  <c r="AW109" i="20"/>
  <c r="AD54" i="40"/>
  <c r="BF106" i="20"/>
  <c r="AZ53" i="20"/>
  <c r="AC107" i="20"/>
  <c r="AC195" i="20"/>
  <c r="BA54" i="20"/>
  <c r="BM197" i="20"/>
  <c r="BM53" i="20"/>
  <c r="AT54" i="20"/>
  <c r="AU53" i="20"/>
  <c r="AC53" i="20"/>
  <c r="AD56" i="20"/>
  <c r="AD200" i="20"/>
  <c r="CQ254" i="2"/>
  <c r="CN258" i="2"/>
  <c r="CK261" i="2"/>
  <c r="CH262" i="2"/>
  <c r="CF262" i="2"/>
  <c r="V20" i="2"/>
  <c r="X14" i="2"/>
  <c r="EJ18" i="2"/>
  <c r="EL18" i="2" s="1"/>
  <c r="BX13" i="2"/>
  <c r="EA18" i="2"/>
  <c r="EC18" i="2" s="1"/>
  <c r="CT179" i="2"/>
  <c r="CJ266" i="2"/>
  <c r="W17" i="2"/>
  <c r="Q35" i="2"/>
  <c r="O41" i="2"/>
  <c r="O101" i="2" s="1"/>
  <c r="CL205" i="2" s="1"/>
  <c r="CL265" i="2" s="1"/>
  <c r="P37" i="2"/>
  <c r="S31" i="2"/>
  <c r="S91" i="2" s="1"/>
  <c r="CP195" i="2" s="1"/>
  <c r="CP255" i="2" s="1"/>
  <c r="I39" i="2"/>
  <c r="I99" i="2" s="1"/>
  <c r="CF203" i="2" s="1"/>
  <c r="CF263" i="2" s="1"/>
  <c r="R33" i="2"/>
  <c r="R93" i="2"/>
  <c r="CO197" i="2" s="1"/>
  <c r="CO257" i="2" s="1"/>
  <c r="M43" i="2"/>
  <c r="M103" i="2" s="1"/>
  <c r="CJ207" i="2" s="1"/>
  <c r="CJ267" i="2" s="1"/>
  <c r="N38" i="2"/>
  <c r="N98" i="2" s="1"/>
  <c r="CK202" i="2" s="1"/>
  <c r="CK262" i="2" s="1"/>
  <c r="J38" i="2"/>
  <c r="J98" i="2" s="1"/>
  <c r="CG202" i="2" s="1"/>
  <c r="CG262" i="2" s="1"/>
  <c r="L39" i="2"/>
  <c r="K39" i="2"/>
  <c r="K99" i="2" s="1"/>
  <c r="CH203" i="2" s="1"/>
  <c r="CH263" i="2" s="1"/>
  <c r="CQ257" i="6"/>
  <c r="CN258" i="6"/>
  <c r="W77" i="6"/>
  <c r="CT181" i="6" s="1"/>
  <c r="O46" i="6"/>
  <c r="J39" i="6"/>
  <c r="J99" i="6" s="1"/>
  <c r="CG203" i="6" s="1"/>
  <c r="N42" i="6"/>
  <c r="N102" i="6" s="1"/>
  <c r="CK206" i="6" s="1"/>
  <c r="J98" i="6"/>
  <c r="CG202" i="6" s="1"/>
  <c r="CG262" i="6" s="1"/>
  <c r="CT180" i="6"/>
  <c r="M39" i="6"/>
  <c r="U90" i="6"/>
  <c r="CR194" i="6" s="1"/>
  <c r="CR254" i="6" s="1"/>
  <c r="U31" i="6"/>
  <c r="W78" i="6"/>
  <c r="CT182" i="6" s="1"/>
  <c r="W19" i="6"/>
  <c r="N101" i="6"/>
  <c r="CK205" i="6" s="1"/>
  <c r="CK265" i="6" s="1"/>
  <c r="M98" i="6"/>
  <c r="CJ202" i="6" s="1"/>
  <c r="CJ262" i="6" s="1"/>
  <c r="P36" i="6"/>
  <c r="S34" i="6"/>
  <c r="S94" i="6"/>
  <c r="CP198" i="6" s="1"/>
  <c r="CP258" i="6" s="1"/>
  <c r="CS246" i="6"/>
  <c r="V23" i="6"/>
  <c r="V24" i="6" s="1"/>
  <c r="X74" i="6"/>
  <c r="X15" i="6"/>
  <c r="L39" i="6"/>
  <c r="L99" i="6" s="1"/>
  <c r="CI203" i="6" s="1"/>
  <c r="L98" i="6"/>
  <c r="CI202" i="6" s="1"/>
  <c r="CI262" i="6" s="1"/>
  <c r="P95" i="6"/>
  <c r="CM199" i="6" s="1"/>
  <c r="CM259" i="6" s="1"/>
  <c r="Q35" i="6"/>
  <c r="Q95" i="6" s="1"/>
  <c r="CN199" i="6" s="1"/>
  <c r="CN259" i="6" s="1"/>
  <c r="O105" i="6"/>
  <c r="CL209" i="6" s="1"/>
  <c r="CL269" i="6" s="1"/>
  <c r="R34" i="6"/>
  <c r="R94" i="6" s="1"/>
  <c r="CO198" i="6" s="1"/>
  <c r="I38" i="6"/>
  <c r="R93" i="6"/>
  <c r="CO197" i="6" s="1"/>
  <c r="CO257" i="6" s="1"/>
  <c r="I97" i="6"/>
  <c r="CF201" i="6" s="1"/>
  <c r="CF261" i="6" s="1"/>
  <c r="K39" i="6"/>
  <c r="K99" i="6"/>
  <c r="CH203" i="6" s="1"/>
  <c r="CH263" i="6" s="1"/>
  <c r="CS245" i="6"/>
  <c r="T94" i="6"/>
  <c r="CQ198" i="6" s="1"/>
  <c r="CQ258" i="6" s="1"/>
  <c r="T35" i="6"/>
  <c r="BX76" i="13"/>
  <c r="M11" i="24" s="1"/>
  <c r="BZ76" i="13"/>
  <c r="BY76" i="13"/>
  <c r="CW180" i="13"/>
  <c r="CS258" i="13"/>
  <c r="CU248" i="13"/>
  <c r="X85" i="13"/>
  <c r="CU189" i="13" s="1"/>
  <c r="CU249" i="13" s="1"/>
  <c r="X26" i="13"/>
  <c r="Z78" i="11"/>
  <c r="CW182" i="11" s="1"/>
  <c r="CW242" i="11" s="1"/>
  <c r="Y81" i="13"/>
  <c r="CV185" i="13" s="1"/>
  <c r="Y82" i="13"/>
  <c r="CV186" i="13" s="1"/>
  <c r="Y23" i="13"/>
  <c r="CV244" i="13"/>
  <c r="CU189" i="12"/>
  <c r="CU249" i="12" s="1"/>
  <c r="CQ206" i="13"/>
  <c r="CQ266" i="13" s="1"/>
  <c r="CS199" i="4"/>
  <c r="CS259" i="4" s="1"/>
  <c r="CR199" i="12"/>
  <c r="CU193" i="4"/>
  <c r="W33" i="4"/>
  <c r="W93" i="4" s="1"/>
  <c r="CR198" i="12"/>
  <c r="CR258" i="12" s="1"/>
  <c r="T40" i="11"/>
  <c r="CT255" i="13"/>
  <c r="X25" i="11"/>
  <c r="T42" i="4"/>
  <c r="U36" i="11"/>
  <c r="Y27" i="4"/>
  <c r="Y87" i="4" s="1"/>
  <c r="CV191" i="4" s="1"/>
  <c r="T101" i="4"/>
  <c r="W29" i="11"/>
  <c r="V36" i="4"/>
  <c r="V96" i="4" s="1"/>
  <c r="Y22" i="11"/>
  <c r="CT192" i="12"/>
  <c r="CT252" i="12" s="1"/>
  <c r="V33" i="12"/>
  <c r="AA16" i="11"/>
  <c r="C11" i="24"/>
  <c r="W29" i="12"/>
  <c r="CR202" i="13"/>
  <c r="CR262" i="13" s="1"/>
  <c r="CS196" i="12"/>
  <c r="CS256" i="12" s="1"/>
  <c r="AA20" i="4"/>
  <c r="AA80" i="4" s="1"/>
  <c r="CX184" i="4" s="1"/>
  <c r="CX244" i="4" s="1"/>
  <c r="AB17" i="4"/>
  <c r="D12" i="24"/>
  <c r="X26" i="12"/>
  <c r="CW245" i="4"/>
  <c r="CW241" i="11"/>
  <c r="U36" i="12"/>
  <c r="U96" i="12" s="1"/>
  <c r="CT251" i="12"/>
  <c r="CU192" i="4"/>
  <c r="CU252" i="4" s="1"/>
  <c r="Z19" i="11"/>
  <c r="CV249" i="4"/>
  <c r="CV250" i="4"/>
  <c r="V32" i="11"/>
  <c r="V36" i="13"/>
  <c r="V96" i="13" s="1"/>
  <c r="CR202" i="4"/>
  <c r="CR262" i="4" s="1"/>
  <c r="CT196" i="13"/>
  <c r="CT256" i="13" s="1"/>
  <c r="Z23" i="4"/>
  <c r="Z83" i="4" s="1"/>
  <c r="CW187" i="4" s="1"/>
  <c r="AA17" i="12"/>
  <c r="AA77" i="12" s="1"/>
  <c r="EJ21" i="12"/>
  <c r="EL21" i="12" s="1"/>
  <c r="BX16" i="12"/>
  <c r="EA21" i="12"/>
  <c r="EC21" i="12" s="1"/>
  <c r="V95" i="13"/>
  <c r="U39" i="4"/>
  <c r="U99" i="4" s="1"/>
  <c r="W33" i="13"/>
  <c r="W93" i="13" s="1"/>
  <c r="Z82" i="4"/>
  <c r="CW186" i="4" s="1"/>
  <c r="CW246" i="4" s="1"/>
  <c r="CV185" i="12"/>
  <c r="Y23" i="12"/>
  <c r="Y83" i="12" s="1"/>
  <c r="Z20" i="12"/>
  <c r="Z80" i="12" s="1"/>
  <c r="CW184" i="12" s="1"/>
  <c r="CT195" i="4"/>
  <c r="CT255" i="4" s="1"/>
  <c r="Y82" i="12"/>
  <c r="T39" i="12"/>
  <c r="T99" i="12" s="1"/>
  <c r="Z79" i="12"/>
  <c r="CW183" i="12" s="1"/>
  <c r="W92" i="4"/>
  <c r="CQ202" i="12"/>
  <c r="CQ262" i="12" s="1"/>
  <c r="X30" i="4"/>
  <c r="T43" i="13"/>
  <c r="U39" i="13"/>
  <c r="U99" i="13" s="1"/>
  <c r="AY53" i="40" l="1"/>
  <c r="BC197" i="20"/>
  <c r="BE196" i="20"/>
  <c r="BG196" i="20" s="1"/>
  <c r="BD196" i="20"/>
  <c r="BF196" i="20" s="1"/>
  <c r="AX53" i="40"/>
  <c r="BA197" i="20"/>
  <c r="AP53" i="40"/>
  <c r="AM197" i="20"/>
  <c r="AH197" i="20"/>
  <c r="AL53" i="40"/>
  <c r="AM57" i="40"/>
  <c r="AJ201" i="20"/>
  <c r="T32" i="2"/>
  <c r="T92" i="2" s="1"/>
  <c r="CQ196" i="2" s="1"/>
  <c r="CQ256" i="2" s="1"/>
  <c r="V92" i="11"/>
  <c r="CS196" i="11" s="1"/>
  <c r="CS256" i="11" s="1"/>
  <c r="Y82" i="11"/>
  <c r="CV186" i="11" s="1"/>
  <c r="CV246" i="11" s="1"/>
  <c r="X74" i="2"/>
  <c r="CU178" i="2" s="1"/>
  <c r="U25" i="2"/>
  <c r="U85" i="2" s="1"/>
  <c r="CR189" i="2" s="1"/>
  <c r="CR249" i="2" s="1"/>
  <c r="W89" i="11"/>
  <c r="CT193" i="11" s="1"/>
  <c r="CT253" i="11" s="1"/>
  <c r="V21" i="2"/>
  <c r="V81" i="2" s="1"/>
  <c r="CS185" i="2" s="1"/>
  <c r="U96" i="11"/>
  <c r="CR200" i="11" s="1"/>
  <c r="CR260" i="11" s="1"/>
  <c r="Z77" i="13"/>
  <c r="CW181" i="13" s="1"/>
  <c r="CW241" i="13" s="1"/>
  <c r="Z18" i="13"/>
  <c r="W77" i="2"/>
  <c r="CT181" i="2" s="1"/>
  <c r="CT241" i="2" s="1"/>
  <c r="AD55" i="40"/>
  <c r="AW110" i="20"/>
  <c r="AG54" i="40"/>
  <c r="AH53" i="40"/>
  <c r="BH109" i="20" s="1"/>
  <c r="BI109" i="20" s="1"/>
  <c r="BJ109" i="20" s="1"/>
  <c r="BK109" i="20" s="1"/>
  <c r="BL109" i="20" s="1"/>
  <c r="BC109" i="20"/>
  <c r="AV54" i="40"/>
  <c r="AW198" i="20"/>
  <c r="V54" i="40"/>
  <c r="AK109" i="20"/>
  <c r="BD108" i="20"/>
  <c r="BE108" i="20"/>
  <c r="BG108" i="20" s="1"/>
  <c r="Y55" i="40"/>
  <c r="AN110" i="20"/>
  <c r="AQ54" i="40"/>
  <c r="AN198" i="20"/>
  <c r="BH195" i="20"/>
  <c r="BI195" i="20" s="1"/>
  <c r="BJ195" i="20" s="1"/>
  <c r="BK195" i="20" s="1"/>
  <c r="BL195" i="20" s="1"/>
  <c r="AZ51" i="40"/>
  <c r="AS54" i="40"/>
  <c r="AQ198" i="20"/>
  <c r="AT199" i="20"/>
  <c r="AU199" i="20" s="1"/>
  <c r="AT55" i="40"/>
  <c r="AE57" i="40"/>
  <c r="AZ112" i="20"/>
  <c r="BA54" i="40"/>
  <c r="BN198" i="20"/>
  <c r="AP197" i="20"/>
  <c r="AR53" i="40"/>
  <c r="AT109" i="20"/>
  <c r="AU109" i="20" s="1"/>
  <c r="AB54" i="40"/>
  <c r="Z54" i="40"/>
  <c r="AP109" i="20"/>
  <c r="AQ111" i="20"/>
  <c r="AA56" i="40"/>
  <c r="AN55" i="40"/>
  <c r="AK199" i="20"/>
  <c r="BA112" i="20"/>
  <c r="AF57" i="40"/>
  <c r="AL198" i="20"/>
  <c r="AO54" i="40"/>
  <c r="AV200" i="20"/>
  <c r="AU56" i="40"/>
  <c r="U55" i="40"/>
  <c r="AJ110" i="20"/>
  <c r="AZ198" i="20"/>
  <c r="AW54" i="40"/>
  <c r="AM111" i="20"/>
  <c r="X56" i="40"/>
  <c r="AI55" i="40"/>
  <c r="BN110" i="20"/>
  <c r="AV113" i="20"/>
  <c r="AC58" i="40"/>
  <c r="AV114" i="20" s="1"/>
  <c r="BG107" i="20"/>
  <c r="BF107" i="20"/>
  <c r="T55" i="40"/>
  <c r="AH110" i="20"/>
  <c r="AC108" i="20"/>
  <c r="AC196" i="20"/>
  <c r="AZ54" i="20"/>
  <c r="AC54" i="20"/>
  <c r="AT55" i="20"/>
  <c r="AU54" i="20"/>
  <c r="AD201" i="20"/>
  <c r="AD57" i="20"/>
  <c r="BM198" i="20"/>
  <c r="BM54" i="20"/>
  <c r="BA55" i="20"/>
  <c r="CT241" i="6"/>
  <c r="CI263" i="6"/>
  <c r="CT239" i="2"/>
  <c r="CT240" i="2"/>
  <c r="W18" i="2"/>
  <c r="X15" i="2"/>
  <c r="V80" i="2"/>
  <c r="CS184" i="2" s="1"/>
  <c r="CS244" i="2" s="1"/>
  <c r="V83" i="6"/>
  <c r="CS187" i="6" s="1"/>
  <c r="CS247" i="6" s="1"/>
  <c r="K40" i="2"/>
  <c r="K100" i="2" s="1"/>
  <c r="CH204" i="2" s="1"/>
  <c r="CH264" i="2" s="1"/>
  <c r="S32" i="2"/>
  <c r="L40" i="2"/>
  <c r="L99" i="2"/>
  <c r="CI203" i="2" s="1"/>
  <c r="CI263" i="2" s="1"/>
  <c r="M44" i="2"/>
  <c r="M104" i="2" s="1"/>
  <c r="CJ208" i="2" s="1"/>
  <c r="CJ268" i="2" s="1"/>
  <c r="R34" i="2"/>
  <c r="R94" i="2" s="1"/>
  <c r="CO198" i="2" s="1"/>
  <c r="CO258" i="2" s="1"/>
  <c r="J39" i="2"/>
  <c r="J99" i="2" s="1"/>
  <c r="CG203" i="2" s="1"/>
  <c r="CG263" i="2" s="1"/>
  <c r="P38" i="2"/>
  <c r="P97" i="2"/>
  <c r="CM201" i="2" s="1"/>
  <c r="CM261" i="2" s="1"/>
  <c r="N39" i="2"/>
  <c r="N99" i="2" s="1"/>
  <c r="CK203" i="2" s="1"/>
  <c r="CK263" i="2" s="1"/>
  <c r="O42" i="2"/>
  <c r="O102" i="2" s="1"/>
  <c r="CL206" i="2" s="1"/>
  <c r="CL266" i="2" s="1"/>
  <c r="I40" i="2"/>
  <c r="Q36" i="2"/>
  <c r="Q96" i="2" s="1"/>
  <c r="CN200" i="2" s="1"/>
  <c r="Q95" i="2"/>
  <c r="CN199" i="2" s="1"/>
  <c r="CN259" i="2" s="1"/>
  <c r="G16" i="13"/>
  <c r="AA16" i="13" s="1"/>
  <c r="CO258" i="6"/>
  <c r="CK266" i="6"/>
  <c r="CG263" i="6"/>
  <c r="T95" i="6"/>
  <c r="CQ199" i="6" s="1"/>
  <c r="CQ259" i="6" s="1"/>
  <c r="T36" i="6"/>
  <c r="V84" i="6"/>
  <c r="CS188" i="6" s="1"/>
  <c r="V25" i="6"/>
  <c r="W79" i="6"/>
  <c r="CT183" i="6" s="1"/>
  <c r="W20" i="6"/>
  <c r="W21" i="6" s="1"/>
  <c r="CT240" i="6"/>
  <c r="CT242" i="6"/>
  <c r="I39" i="6"/>
  <c r="I99" i="6" s="1"/>
  <c r="CF203" i="6" s="1"/>
  <c r="Q36" i="6"/>
  <c r="Q96" i="6" s="1"/>
  <c r="CN200" i="6" s="1"/>
  <c r="CN260" i="6" s="1"/>
  <c r="S35" i="6"/>
  <c r="S95" i="6"/>
  <c r="CP199" i="6" s="1"/>
  <c r="CP259" i="6" s="1"/>
  <c r="U91" i="6"/>
  <c r="CR195" i="6" s="1"/>
  <c r="U32" i="6"/>
  <c r="L40" i="6"/>
  <c r="L100" i="6" s="1"/>
  <c r="CI204" i="6" s="1"/>
  <c r="CI264" i="6" s="1"/>
  <c r="N43" i="6"/>
  <c r="N103" i="6"/>
  <c r="CK207" i="6" s="1"/>
  <c r="CK267" i="6" s="1"/>
  <c r="CU178" i="6"/>
  <c r="BX74" i="6"/>
  <c r="BZ74" i="6"/>
  <c r="BY74" i="6"/>
  <c r="P37" i="6"/>
  <c r="P97" i="6"/>
  <c r="CM201" i="6" s="1"/>
  <c r="J40" i="6"/>
  <c r="J100" i="6" s="1"/>
  <c r="CG204" i="6" s="1"/>
  <c r="CG264" i="6" s="1"/>
  <c r="R35" i="6"/>
  <c r="K40" i="6"/>
  <c r="K100" i="6"/>
  <c r="CH204" i="6" s="1"/>
  <c r="CH264" i="6" s="1"/>
  <c r="P96" i="6"/>
  <c r="CM200" i="6" s="1"/>
  <c r="CM260" i="6" s="1"/>
  <c r="M40" i="6"/>
  <c r="O47" i="6"/>
  <c r="X75" i="6"/>
  <c r="X16" i="6"/>
  <c r="I98" i="6"/>
  <c r="CF202" i="6" s="1"/>
  <c r="CF262" i="6" s="1"/>
  <c r="M99" i="6"/>
  <c r="CJ203" i="6" s="1"/>
  <c r="CJ263" i="6" s="1"/>
  <c r="O106" i="6"/>
  <c r="CL210" i="6" s="1"/>
  <c r="CL270" i="6" s="1"/>
  <c r="CW240" i="13"/>
  <c r="CV246" i="13"/>
  <c r="CV245" i="13"/>
  <c r="CR259" i="12"/>
  <c r="X86" i="13"/>
  <c r="CU190" i="13" s="1"/>
  <c r="X27" i="13"/>
  <c r="X28" i="13" s="1"/>
  <c r="Y83" i="13"/>
  <c r="CV187" i="13" s="1"/>
  <c r="CV247" i="13" s="1"/>
  <c r="Y24" i="13"/>
  <c r="Z79" i="11"/>
  <c r="CW183" i="11" s="1"/>
  <c r="CW243" i="11" s="1"/>
  <c r="CT197" i="13"/>
  <c r="CT257" i="13" s="1"/>
  <c r="CV187" i="12"/>
  <c r="CS200" i="13"/>
  <c r="CV251" i="4"/>
  <c r="CR203" i="13"/>
  <c r="CR263" i="13" s="1"/>
  <c r="CX181" i="12"/>
  <c r="BY77" i="12"/>
  <c r="BZ77" i="12"/>
  <c r="BX77" i="12"/>
  <c r="T40" i="12"/>
  <c r="CT197" i="4"/>
  <c r="CQ203" i="12"/>
  <c r="CQ263" i="12" s="1"/>
  <c r="AA17" i="11"/>
  <c r="BX16" i="11"/>
  <c r="EA21" i="11"/>
  <c r="EC21" i="11" s="1"/>
  <c r="EJ21" i="11"/>
  <c r="EL21" i="11" s="1"/>
  <c r="W34" i="4"/>
  <c r="W94" i="4" s="1"/>
  <c r="V37" i="13"/>
  <c r="T43" i="4"/>
  <c r="T102" i="4"/>
  <c r="W34" i="13"/>
  <c r="W94" i="13" s="1"/>
  <c r="Z24" i="4"/>
  <c r="Z84" i="4" s="1"/>
  <c r="CW188" i="4" s="1"/>
  <c r="CW248" i="4" s="1"/>
  <c r="AB18" i="4"/>
  <c r="AB78" i="4" s="1"/>
  <c r="EA22" i="4"/>
  <c r="EC22" i="4" s="1"/>
  <c r="EJ22" i="4"/>
  <c r="EL22" i="4" s="1"/>
  <c r="BX17" i="4"/>
  <c r="CU253" i="4"/>
  <c r="X27" i="12"/>
  <c r="Y28" i="4"/>
  <c r="Y88" i="4" s="1"/>
  <c r="CV192" i="4" s="1"/>
  <c r="CV252" i="4" s="1"/>
  <c r="U37" i="11"/>
  <c r="CW243" i="12"/>
  <c r="CW244" i="12"/>
  <c r="X86" i="12"/>
  <c r="AA21" i="4"/>
  <c r="AA81" i="4" s="1"/>
  <c r="CX185" i="4" s="1"/>
  <c r="CS200" i="4"/>
  <c r="CS260" i="4" s="1"/>
  <c r="X26" i="11"/>
  <c r="V37" i="4"/>
  <c r="X85" i="11"/>
  <c r="Y24" i="12"/>
  <c r="Y84" i="12" s="1"/>
  <c r="CV188" i="12" s="1"/>
  <c r="V33" i="11"/>
  <c r="V34" i="12"/>
  <c r="T41" i="11"/>
  <c r="CV186" i="12"/>
  <c r="AA18" i="12"/>
  <c r="AA78" i="12" s="1"/>
  <c r="CX182" i="12" s="1"/>
  <c r="V93" i="12"/>
  <c r="T100" i="11"/>
  <c r="CV245" i="12"/>
  <c r="CR203" i="4"/>
  <c r="CR263" i="4" s="1"/>
  <c r="W30" i="11"/>
  <c r="CT196" i="4"/>
  <c r="CT256" i="4" s="1"/>
  <c r="U40" i="4"/>
  <c r="U100" i="4" s="1"/>
  <c r="Z20" i="11"/>
  <c r="Y23" i="11"/>
  <c r="T103" i="13"/>
  <c r="CW247" i="4"/>
  <c r="CS199" i="13"/>
  <c r="CS259" i="13" s="1"/>
  <c r="U37" i="12"/>
  <c r="CQ205" i="4"/>
  <c r="CQ265" i="4" s="1"/>
  <c r="X31" i="4"/>
  <c r="CR200" i="12"/>
  <c r="CR260" i="12" s="1"/>
  <c r="W30" i="12"/>
  <c r="W90" i="12" s="1"/>
  <c r="X90" i="4"/>
  <c r="Z21" i="12"/>
  <c r="Z81" i="12" s="1"/>
  <c r="CW185" i="12" s="1"/>
  <c r="W89" i="12"/>
  <c r="CV245" i="11"/>
  <c r="U40" i="13"/>
  <c r="U100" i="13" s="1"/>
  <c r="T44" i="13"/>
  <c r="BD197" i="20" l="1"/>
  <c r="BF197" i="20" s="1"/>
  <c r="BE197" i="20"/>
  <c r="BG197" i="20" s="1"/>
  <c r="AY54" i="40"/>
  <c r="BC198" i="20"/>
  <c r="BA198" i="20"/>
  <c r="AX54" i="40"/>
  <c r="AM198" i="20"/>
  <c r="AP54" i="40"/>
  <c r="AJ202" i="20"/>
  <c r="AM58" i="40"/>
  <c r="AJ203" i="20" s="1"/>
  <c r="AL54" i="40"/>
  <c r="AH198" i="20"/>
  <c r="T33" i="2"/>
  <c r="T34" i="2" s="1"/>
  <c r="BZ74" i="2"/>
  <c r="BX74" i="2"/>
  <c r="G14" i="2" s="1"/>
  <c r="V22" i="2"/>
  <c r="V82" i="2" s="1"/>
  <c r="CS186" i="2" s="1"/>
  <c r="CS246" i="2" s="1"/>
  <c r="BY74" i="2"/>
  <c r="T101" i="11"/>
  <c r="CQ205" i="11" s="1"/>
  <c r="V93" i="11"/>
  <c r="CS197" i="11" s="1"/>
  <c r="CS257" i="11" s="1"/>
  <c r="Z78" i="13"/>
  <c r="CW182" i="13" s="1"/>
  <c r="CW242" i="13" s="1"/>
  <c r="Z19" i="13"/>
  <c r="X75" i="2"/>
  <c r="CU179" i="2" s="1"/>
  <c r="CU239" i="2" s="1"/>
  <c r="X86" i="11"/>
  <c r="CU190" i="11" s="1"/>
  <c r="W90" i="11"/>
  <c r="CT194" i="11" s="1"/>
  <c r="CT254" i="11" s="1"/>
  <c r="W78" i="2"/>
  <c r="CT182" i="2" s="1"/>
  <c r="CT242" i="2" s="1"/>
  <c r="U26" i="2"/>
  <c r="U97" i="11"/>
  <c r="CR201" i="11" s="1"/>
  <c r="CR261" i="11" s="1"/>
  <c r="AH111" i="20"/>
  <c r="T56" i="40"/>
  <c r="AT200" i="20"/>
  <c r="AU200" i="20" s="1"/>
  <c r="AT56" i="40"/>
  <c r="AU57" i="40"/>
  <c r="AV201" i="20"/>
  <c r="Z55" i="40"/>
  <c r="AP110" i="20"/>
  <c r="AS55" i="40"/>
  <c r="AQ199" i="20"/>
  <c r="BF108" i="20"/>
  <c r="AJ111" i="20"/>
  <c r="U56" i="40"/>
  <c r="AB55" i="40"/>
  <c r="AT110" i="20"/>
  <c r="AU110" i="20" s="1"/>
  <c r="BH196" i="20"/>
  <c r="BI196" i="20" s="1"/>
  <c r="BJ196" i="20" s="1"/>
  <c r="BK196" i="20" s="1"/>
  <c r="BL196" i="20" s="1"/>
  <c r="AZ52" i="40"/>
  <c r="AO55" i="40"/>
  <c r="AL199" i="20"/>
  <c r="AK110" i="20"/>
  <c r="V55" i="40"/>
  <c r="AI56" i="40"/>
  <c r="BN111" i="20"/>
  <c r="AP198" i="20"/>
  <c r="AR54" i="40"/>
  <c r="AM112" i="20"/>
  <c r="X57" i="40"/>
  <c r="AV55" i="40"/>
  <c r="AW199" i="20"/>
  <c r="AF58" i="40"/>
  <c r="BA114" i="20" s="1"/>
  <c r="BA113" i="20"/>
  <c r="BE109" i="20"/>
  <c r="BD109" i="20"/>
  <c r="BA55" i="40"/>
  <c r="BN199" i="20"/>
  <c r="AH54" i="40"/>
  <c r="BH110" i="20" s="1"/>
  <c r="BI110" i="20" s="1"/>
  <c r="BJ110" i="20" s="1"/>
  <c r="BK110" i="20" s="1"/>
  <c r="BL110" i="20" s="1"/>
  <c r="AG55" i="40"/>
  <c r="BC110" i="20"/>
  <c r="AW55" i="40"/>
  <c r="AZ199" i="20"/>
  <c r="AN56" i="40"/>
  <c r="AK200" i="20"/>
  <c r="AQ55" i="40"/>
  <c r="AN199" i="20"/>
  <c r="AA57" i="40"/>
  <c r="AQ112" i="20"/>
  <c r="AE58" i="40"/>
  <c r="AZ114" i="20" s="1"/>
  <c r="AZ113" i="20"/>
  <c r="AW111" i="20"/>
  <c r="AD56" i="40"/>
  <c r="Y56" i="40"/>
  <c r="AN111" i="20"/>
  <c r="AZ55" i="20"/>
  <c r="AC109" i="20"/>
  <c r="AC197" i="20"/>
  <c r="AD58" i="20"/>
  <c r="AD203" i="20" s="1"/>
  <c r="AD202" i="20"/>
  <c r="AU55" i="20"/>
  <c r="AT56" i="20"/>
  <c r="AC55" i="20"/>
  <c r="BM199" i="20"/>
  <c r="BM55" i="20"/>
  <c r="BA56" i="20"/>
  <c r="CS248" i="6"/>
  <c r="G11" i="24"/>
  <c r="X16" i="2"/>
  <c r="W19" i="2"/>
  <c r="CN260" i="2"/>
  <c r="CU238" i="2"/>
  <c r="CS245" i="2"/>
  <c r="Q37" i="2"/>
  <c r="Q97" i="2" s="1"/>
  <c r="CN201" i="2" s="1"/>
  <c r="CN261" i="2" s="1"/>
  <c r="R35" i="2"/>
  <c r="R95" i="2" s="1"/>
  <c r="CO199" i="2" s="1"/>
  <c r="CO259" i="2" s="1"/>
  <c r="L41" i="2"/>
  <c r="L101" i="2" s="1"/>
  <c r="CI205" i="2" s="1"/>
  <c r="I41" i="2"/>
  <c r="I101" i="2" s="1"/>
  <c r="CF205" i="2" s="1"/>
  <c r="P39" i="2"/>
  <c r="P99" i="2" s="1"/>
  <c r="CM203" i="2" s="1"/>
  <c r="L100" i="2"/>
  <c r="CI204" i="2" s="1"/>
  <c r="CI264" i="2" s="1"/>
  <c r="I100" i="2"/>
  <c r="CF204" i="2" s="1"/>
  <c r="CF264" i="2" s="1"/>
  <c r="P98" i="2"/>
  <c r="CM202" i="2" s="1"/>
  <c r="CM262" i="2" s="1"/>
  <c r="M45" i="2"/>
  <c r="M105" i="2" s="1"/>
  <c r="CJ209" i="2" s="1"/>
  <c r="CJ269" i="2" s="1"/>
  <c r="K41" i="2"/>
  <c r="K101" i="2" s="1"/>
  <c r="CH205" i="2" s="1"/>
  <c r="CH265" i="2" s="1"/>
  <c r="S33" i="2"/>
  <c r="S92" i="2"/>
  <c r="CP196" i="2" s="1"/>
  <c r="CP256" i="2" s="1"/>
  <c r="J40" i="2"/>
  <c r="J100" i="2" s="1"/>
  <c r="CG204" i="2" s="1"/>
  <c r="CG264" i="2" s="1"/>
  <c r="O43" i="2"/>
  <c r="O103" i="2" s="1"/>
  <c r="CL207" i="2" s="1"/>
  <c r="CL267" i="2" s="1"/>
  <c r="N40" i="2"/>
  <c r="N100" i="2" s="1"/>
  <c r="CK204" i="2" s="1"/>
  <c r="CK264" i="2" s="1"/>
  <c r="W80" i="6"/>
  <c r="CT184" i="6" s="1"/>
  <c r="CT244" i="6" s="1"/>
  <c r="CF263" i="6"/>
  <c r="L41" i="6"/>
  <c r="L101" i="6" s="1"/>
  <c r="CI205" i="6" s="1"/>
  <c r="CI265" i="6" s="1"/>
  <c r="K41" i="6"/>
  <c r="K101" i="6" s="1"/>
  <c r="CH205" i="6" s="1"/>
  <c r="CH265" i="6" s="1"/>
  <c r="CR255" i="6"/>
  <c r="CT243" i="6"/>
  <c r="M41" i="6"/>
  <c r="J41" i="6"/>
  <c r="J101" i="6" s="1"/>
  <c r="CG205" i="6" s="1"/>
  <c r="CG265" i="6" s="1"/>
  <c r="S36" i="6"/>
  <c r="S96" i="6" s="1"/>
  <c r="CP200" i="6" s="1"/>
  <c r="CP260" i="6" s="1"/>
  <c r="R36" i="6"/>
  <c r="R96" i="6" s="1"/>
  <c r="CO200" i="6" s="1"/>
  <c r="U92" i="6"/>
  <c r="CR196" i="6" s="1"/>
  <c r="CR256" i="6" s="1"/>
  <c r="U33" i="6"/>
  <c r="V85" i="6"/>
  <c r="CS189" i="6" s="1"/>
  <c r="CS249" i="6" s="1"/>
  <c r="V26" i="6"/>
  <c r="W81" i="6"/>
  <c r="CT185" i="6" s="1"/>
  <c r="W22" i="6"/>
  <c r="W23" i="6" s="1"/>
  <c r="X76" i="6"/>
  <c r="X17" i="6"/>
  <c r="X77" i="6" s="1"/>
  <c r="CU181" i="6" s="1"/>
  <c r="CM261" i="6"/>
  <c r="Q37" i="6"/>
  <c r="R95" i="6"/>
  <c r="CO199" i="6" s="1"/>
  <c r="CO259" i="6" s="1"/>
  <c r="CU179" i="6"/>
  <c r="P38" i="6"/>
  <c r="G14" i="6"/>
  <c r="L9" i="24"/>
  <c r="T96" i="6"/>
  <c r="CQ200" i="6" s="1"/>
  <c r="CQ260" i="6" s="1"/>
  <c r="T37" i="6"/>
  <c r="T38" i="6" s="1"/>
  <c r="O48" i="6"/>
  <c r="O108" i="6" s="1"/>
  <c r="N44" i="6"/>
  <c r="N104" i="6"/>
  <c r="CK208" i="6" s="1"/>
  <c r="CK268" i="6" s="1"/>
  <c r="M100" i="6"/>
  <c r="CJ204" i="6" s="1"/>
  <c r="CJ264" i="6" s="1"/>
  <c r="O107" i="6"/>
  <c r="CL211" i="6" s="1"/>
  <c r="CL271" i="6" s="1"/>
  <c r="CU238" i="6"/>
  <c r="I40" i="6"/>
  <c r="I100" i="6"/>
  <c r="CF204" i="6" s="1"/>
  <c r="CF264" i="6" s="1"/>
  <c r="CV248" i="12"/>
  <c r="X87" i="13"/>
  <c r="CU191" i="13" s="1"/>
  <c r="CU251" i="13" s="1"/>
  <c r="X88" i="13"/>
  <c r="CU192" i="13" s="1"/>
  <c r="X29" i="13"/>
  <c r="X89" i="13" s="1"/>
  <c r="CU193" i="13" s="1"/>
  <c r="CU250" i="13"/>
  <c r="Y84" i="13"/>
  <c r="CV188" i="13" s="1"/>
  <c r="CV248" i="13" s="1"/>
  <c r="Y25" i="13"/>
  <c r="BY24" i="13"/>
  <c r="AA17" i="13"/>
  <c r="BX16" i="13"/>
  <c r="EA21" i="13"/>
  <c r="EC21" i="13" s="1"/>
  <c r="EJ21" i="13"/>
  <c r="EL21" i="13" s="1"/>
  <c r="CV246" i="12"/>
  <c r="CV247" i="12"/>
  <c r="CT194" i="12"/>
  <c r="CX245" i="4"/>
  <c r="CY182" i="4"/>
  <c r="BZ78" i="4"/>
  <c r="BY78" i="4"/>
  <c r="BX78" i="4"/>
  <c r="X32" i="4"/>
  <c r="X92" i="4" s="1"/>
  <c r="X28" i="12"/>
  <c r="X88" i="12" s="1"/>
  <c r="Z22" i="12"/>
  <c r="X91" i="4"/>
  <c r="U41" i="4"/>
  <c r="CS197" i="12"/>
  <c r="CS257" i="12" s="1"/>
  <c r="Y25" i="12"/>
  <c r="Y85" i="12" s="1"/>
  <c r="CV189" i="12" s="1"/>
  <c r="CQ204" i="11"/>
  <c r="CQ264" i="11" s="1"/>
  <c r="CR204" i="4"/>
  <c r="CR264" i="4" s="1"/>
  <c r="X27" i="11"/>
  <c r="G17" i="12"/>
  <c r="K12" i="24"/>
  <c r="Z21" i="11"/>
  <c r="CW245" i="12"/>
  <c r="U38" i="11"/>
  <c r="CT198" i="4"/>
  <c r="CT258" i="4" s="1"/>
  <c r="Z80" i="11"/>
  <c r="CW184" i="11" s="1"/>
  <c r="V38" i="4"/>
  <c r="V98" i="4" s="1"/>
  <c r="W35" i="4"/>
  <c r="W95" i="4" s="1"/>
  <c r="W31" i="11"/>
  <c r="V97" i="4"/>
  <c r="CU194" i="4"/>
  <c r="CU254" i="4" s="1"/>
  <c r="V34" i="11"/>
  <c r="W35" i="13"/>
  <c r="W95" i="13" s="1"/>
  <c r="CT257" i="4"/>
  <c r="CT198" i="13"/>
  <c r="CT258" i="13" s="1"/>
  <c r="CQ206" i="4"/>
  <c r="CQ266" i="4" s="1"/>
  <c r="W31" i="12"/>
  <c r="W91" i="12" s="1"/>
  <c r="V38" i="13"/>
  <c r="V98" i="13" s="1"/>
  <c r="CQ207" i="13"/>
  <c r="CQ267" i="13" s="1"/>
  <c r="Y24" i="11"/>
  <c r="V35" i="12"/>
  <c r="V97" i="13"/>
  <c r="T41" i="12"/>
  <c r="T101" i="12" s="1"/>
  <c r="Y83" i="11"/>
  <c r="V94" i="12"/>
  <c r="AA22" i="4"/>
  <c r="AA82" i="4" s="1"/>
  <c r="CX186" i="4" s="1"/>
  <c r="AB19" i="4"/>
  <c r="AB79" i="4" s="1"/>
  <c r="CY183" i="4" s="1"/>
  <c r="T100" i="12"/>
  <c r="CX241" i="12"/>
  <c r="CX242" i="12"/>
  <c r="CU190" i="12"/>
  <c r="CU250" i="12" s="1"/>
  <c r="Y29" i="4"/>
  <c r="Y89" i="4" s="1"/>
  <c r="CV193" i="4" s="1"/>
  <c r="CV253" i="4" s="1"/>
  <c r="CS260" i="13"/>
  <c r="CU189" i="11"/>
  <c r="CU249" i="11" s="1"/>
  <c r="CT193" i="12"/>
  <c r="CT253" i="12" s="1"/>
  <c r="AA19" i="12"/>
  <c r="AA79" i="12" s="1"/>
  <c r="CX183" i="12" s="1"/>
  <c r="CX243" i="12" s="1"/>
  <c r="T42" i="11"/>
  <c r="T44" i="4"/>
  <c r="T104" i="4" s="1"/>
  <c r="CR204" i="13"/>
  <c r="CR264" i="13" s="1"/>
  <c r="Z25" i="4"/>
  <c r="T103" i="4"/>
  <c r="AA18" i="11"/>
  <c r="U38" i="12"/>
  <c r="U98" i="12" s="1"/>
  <c r="T104" i="13"/>
  <c r="U97" i="12"/>
  <c r="X87" i="12"/>
  <c r="AA77" i="11"/>
  <c r="T45" i="13"/>
  <c r="T105" i="13" s="1"/>
  <c r="U41" i="13"/>
  <c r="U101" i="13" s="1"/>
  <c r="BE198" i="20" l="1"/>
  <c r="BG198" i="20" s="1"/>
  <c r="BD198" i="20"/>
  <c r="BF198" i="20" s="1"/>
  <c r="BC199" i="20"/>
  <c r="AY55" i="40"/>
  <c r="AX55" i="40"/>
  <c r="BA199" i="20"/>
  <c r="AM199" i="20"/>
  <c r="AP55" i="40"/>
  <c r="AL55" i="40"/>
  <c r="AH199" i="20"/>
  <c r="T93" i="2"/>
  <c r="CQ197" i="2" s="1"/>
  <c r="CQ257" i="2" s="1"/>
  <c r="V23" i="2"/>
  <c r="V83" i="2" s="1"/>
  <c r="CS187" i="2" s="1"/>
  <c r="CS247" i="2" s="1"/>
  <c r="H9" i="24"/>
  <c r="U98" i="11"/>
  <c r="CR202" i="11" s="1"/>
  <c r="CR262" i="11" s="1"/>
  <c r="U27" i="2"/>
  <c r="U87" i="2" s="1"/>
  <c r="CR191" i="2" s="1"/>
  <c r="W79" i="2"/>
  <c r="CT183" i="2" s="1"/>
  <c r="CT243" i="2" s="1"/>
  <c r="X76" i="2"/>
  <c r="CU180" i="2" s="1"/>
  <c r="V94" i="11"/>
  <c r="CS198" i="11" s="1"/>
  <c r="CS258" i="11" s="1"/>
  <c r="Z79" i="13"/>
  <c r="CW183" i="13" s="1"/>
  <c r="Z20" i="13"/>
  <c r="W91" i="11"/>
  <c r="CT195" i="11" s="1"/>
  <c r="CT255" i="11" s="1"/>
  <c r="X87" i="11"/>
  <c r="CU191" i="11" s="1"/>
  <c r="CU251" i="11" s="1"/>
  <c r="Y84" i="11"/>
  <c r="CV188" i="11" s="1"/>
  <c r="U86" i="2"/>
  <c r="CR190" i="2" s="1"/>
  <c r="AS56" i="40"/>
  <c r="AQ200" i="20"/>
  <c r="AQ56" i="40"/>
  <c r="AN200" i="20"/>
  <c r="AO56" i="40"/>
  <c r="AL200" i="20"/>
  <c r="BH197" i="20"/>
  <c r="BI197" i="20" s="1"/>
  <c r="BJ197" i="20" s="1"/>
  <c r="BK197" i="20" s="1"/>
  <c r="BL197" i="20" s="1"/>
  <c r="AZ53" i="40"/>
  <c r="Z56" i="40"/>
  <c r="AP111" i="20"/>
  <c r="AN57" i="40"/>
  <c r="AK201" i="20"/>
  <c r="Y57" i="40"/>
  <c r="AN112" i="20"/>
  <c r="AV202" i="20"/>
  <c r="AU58" i="40"/>
  <c r="AV203" i="20" s="1"/>
  <c r="AW56" i="40"/>
  <c r="AZ200" i="20"/>
  <c r="AV56" i="40"/>
  <c r="AW200" i="20"/>
  <c r="AT111" i="20"/>
  <c r="AU111" i="20" s="1"/>
  <c r="AB56" i="40"/>
  <c r="BE110" i="20"/>
  <c r="BD110" i="20"/>
  <c r="AM113" i="20"/>
  <c r="X58" i="40"/>
  <c r="AM114" i="20" s="1"/>
  <c r="AJ112" i="20"/>
  <c r="U57" i="40"/>
  <c r="BC111" i="20"/>
  <c r="AG56" i="40"/>
  <c r="AH55" i="40"/>
  <c r="BH111" i="20" s="1"/>
  <c r="BI111" i="20" s="1"/>
  <c r="BJ111" i="20" s="1"/>
  <c r="BK111" i="20" s="1"/>
  <c r="BL111" i="20" s="1"/>
  <c r="BA56" i="40"/>
  <c r="BN200" i="20"/>
  <c r="AP199" i="20"/>
  <c r="AR55" i="40"/>
  <c r="AT57" i="40"/>
  <c r="AT201" i="20"/>
  <c r="AU201" i="20" s="1"/>
  <c r="AD57" i="40"/>
  <c r="AW112" i="20"/>
  <c r="AI57" i="40"/>
  <c r="BN112" i="20"/>
  <c r="BF109" i="20"/>
  <c r="V56" i="40"/>
  <c r="AK111" i="20"/>
  <c r="AH112" i="20"/>
  <c r="T57" i="40"/>
  <c r="AA58" i="40"/>
  <c r="AQ114" i="20" s="1"/>
  <c r="AQ113" i="20"/>
  <c r="BG109" i="20"/>
  <c r="AC110" i="20"/>
  <c r="AC198" i="20"/>
  <c r="AZ56" i="20"/>
  <c r="BA57" i="20"/>
  <c r="AU56" i="20"/>
  <c r="AT57" i="20"/>
  <c r="AB56" i="22"/>
  <c r="AL56" i="22" s="1"/>
  <c r="AV56" i="22" s="1"/>
  <c r="AD25" i="22"/>
  <c r="AN25" i="22" s="1"/>
  <c r="AX25" i="22" s="1"/>
  <c r="AA33" i="22"/>
  <c r="AK33" i="22" s="1"/>
  <c r="AU33" i="22" s="1"/>
  <c r="AD38" i="22"/>
  <c r="AN38" i="22" s="1"/>
  <c r="AX38" i="22" s="1"/>
  <c r="Z33" i="22"/>
  <c r="AJ33" i="22" s="1"/>
  <c r="AT33" i="22" s="1"/>
  <c r="Z36" i="22"/>
  <c r="AJ36" i="22" s="1"/>
  <c r="AT36" i="22" s="1"/>
  <c r="AC19" i="22"/>
  <c r="AB29" i="22"/>
  <c r="AL29" i="22" s="1"/>
  <c r="AV29" i="22" s="1"/>
  <c r="AD37" i="22"/>
  <c r="AN37" i="22" s="1"/>
  <c r="AX37" i="22" s="1"/>
  <c r="AA38" i="22"/>
  <c r="AK38" i="22" s="1"/>
  <c r="AU38" i="22" s="1"/>
  <c r="AA52" i="22"/>
  <c r="AK52" i="22" s="1"/>
  <c r="AU52" i="22" s="1"/>
  <c r="AC21" i="22"/>
  <c r="Z55" i="22"/>
  <c r="AJ55" i="22" s="1"/>
  <c r="AT55" i="22" s="1"/>
  <c r="AA50" i="22"/>
  <c r="AK50" i="22" s="1"/>
  <c r="AU50" i="22" s="1"/>
  <c r="AC64" i="22"/>
  <c r="AM64" i="22" s="1"/>
  <c r="AW64" i="22" s="1"/>
  <c r="AB43" i="22"/>
  <c r="AL43" i="22" s="1"/>
  <c r="AV43" i="22" s="1"/>
  <c r="AC60" i="22"/>
  <c r="AM60" i="22" s="1"/>
  <c r="AW60" i="22" s="1"/>
  <c r="AB52" i="22"/>
  <c r="AL52" i="22" s="1"/>
  <c r="AV52" i="22" s="1"/>
  <c r="AC20" i="22"/>
  <c r="AC30" i="22"/>
  <c r="AM30" i="22" s="1"/>
  <c r="AW30" i="22" s="1"/>
  <c r="AD19" i="22"/>
  <c r="AD59" i="22"/>
  <c r="AN59" i="22" s="1"/>
  <c r="AX59" i="22" s="1"/>
  <c r="AA51" i="22"/>
  <c r="AK51" i="22" s="1"/>
  <c r="AU51" i="22" s="1"/>
  <c r="AD45" i="22"/>
  <c r="AN45" i="22" s="1"/>
  <c r="AX45" i="22" s="1"/>
  <c r="Z60" i="22"/>
  <c r="AJ60" i="22" s="1"/>
  <c r="AT60" i="22" s="1"/>
  <c r="AB26" i="22"/>
  <c r="AL26" i="22" s="1"/>
  <c r="AV26" i="22" s="1"/>
  <c r="AB20" i="22"/>
  <c r="AB18" i="22"/>
  <c r="AC39" i="22"/>
  <c r="AM39" i="22" s="1"/>
  <c r="AW39" i="22" s="1"/>
  <c r="AD68" i="22"/>
  <c r="AN68" i="22" s="1"/>
  <c r="AX68" i="22" s="1"/>
  <c r="AD69" i="22"/>
  <c r="AN69" i="22" s="1"/>
  <c r="AX69" i="22" s="1"/>
  <c r="AB25" i="22"/>
  <c r="AL25" i="22" s="1"/>
  <c r="AV25" i="22" s="1"/>
  <c r="Z65" i="22"/>
  <c r="AJ65" i="22" s="1"/>
  <c r="AT65" i="22" s="1"/>
  <c r="AC42" i="22"/>
  <c r="AM42" i="22" s="1"/>
  <c r="AW42" i="22" s="1"/>
  <c r="Z35" i="22"/>
  <c r="AJ35" i="22" s="1"/>
  <c r="AT35" i="22" s="1"/>
  <c r="AD34" i="22"/>
  <c r="AN34" i="22" s="1"/>
  <c r="AX34" i="22" s="1"/>
  <c r="AC38" i="22"/>
  <c r="AM38" i="22" s="1"/>
  <c r="AW38" i="22" s="1"/>
  <c r="Z50" i="22"/>
  <c r="AJ50" i="22" s="1"/>
  <c r="AT50" i="22" s="1"/>
  <c r="AD49" i="22"/>
  <c r="AN49" i="22" s="1"/>
  <c r="AX49" i="22" s="1"/>
  <c r="AC37" i="22"/>
  <c r="AM37" i="22" s="1"/>
  <c r="AW37" i="22" s="1"/>
  <c r="AD70" i="22"/>
  <c r="AN70" i="22" s="1"/>
  <c r="AX70" i="22" s="1"/>
  <c r="AB53" i="22"/>
  <c r="AL53" i="22" s="1"/>
  <c r="AV53" i="22" s="1"/>
  <c r="Z32" i="22"/>
  <c r="AJ32" i="22" s="1"/>
  <c r="AT32" i="22" s="1"/>
  <c r="AD32" i="22"/>
  <c r="AN32" i="22" s="1"/>
  <c r="AX32" i="22" s="1"/>
  <c r="AC26" i="22"/>
  <c r="AM26" i="22" s="1"/>
  <c r="AW26" i="22" s="1"/>
  <c r="AB28" i="22"/>
  <c r="AL28" i="22" s="1"/>
  <c r="AV28" i="22" s="1"/>
  <c r="AB35" i="22"/>
  <c r="AL35" i="22" s="1"/>
  <c r="AV35" i="22" s="1"/>
  <c r="AD54" i="22"/>
  <c r="AN54" i="22" s="1"/>
  <c r="AX54" i="22" s="1"/>
  <c r="AB60" i="22"/>
  <c r="AL60" i="22" s="1"/>
  <c r="AV60" i="22" s="1"/>
  <c r="AD52" i="22"/>
  <c r="AN52" i="22" s="1"/>
  <c r="AX52" i="22" s="1"/>
  <c r="AB46" i="22"/>
  <c r="AL46" i="22" s="1"/>
  <c r="AV46" i="22" s="1"/>
  <c r="AD61" i="22"/>
  <c r="AN61" i="22" s="1"/>
  <c r="AX61" i="22" s="1"/>
  <c r="AA67" i="22"/>
  <c r="AK67" i="22" s="1"/>
  <c r="AU67" i="22" s="1"/>
  <c r="AD36" i="22"/>
  <c r="AN36" i="22" s="1"/>
  <c r="AX36" i="22" s="1"/>
  <c r="AD24" i="22"/>
  <c r="AN24" i="22" s="1"/>
  <c r="AX24" i="22" s="1"/>
  <c r="AB37" i="22"/>
  <c r="AL37" i="22" s="1"/>
  <c r="AV37" i="22" s="1"/>
  <c r="AD67" i="22"/>
  <c r="AN67" i="22" s="1"/>
  <c r="AX67" i="22" s="1"/>
  <c r="AA66" i="22"/>
  <c r="AK66" i="22" s="1"/>
  <c r="AU66" i="22" s="1"/>
  <c r="AA15" i="22"/>
  <c r="AD66" i="22"/>
  <c r="AN66" i="22" s="1"/>
  <c r="AX66" i="22" s="1"/>
  <c r="Z49" i="22"/>
  <c r="AJ49" i="22" s="1"/>
  <c r="AT49" i="22" s="1"/>
  <c r="AD23" i="22"/>
  <c r="AN23" i="22" s="1"/>
  <c r="AX23" i="22" s="1"/>
  <c r="AC70" i="22"/>
  <c r="AM70" i="22" s="1"/>
  <c r="AW70" i="22" s="1"/>
  <c r="Z47" i="22"/>
  <c r="AJ47" i="22" s="1"/>
  <c r="AT47" i="22" s="1"/>
  <c r="AC57" i="22"/>
  <c r="AM57" i="22" s="1"/>
  <c r="AW57" i="22" s="1"/>
  <c r="Z23" i="22"/>
  <c r="AJ23" i="22" s="1"/>
  <c r="AT23" i="22" s="1"/>
  <c r="AC41" i="22"/>
  <c r="AM41" i="22" s="1"/>
  <c r="AW41" i="22" s="1"/>
  <c r="AD40" i="22"/>
  <c r="AN40" i="22" s="1"/>
  <c r="AX40" i="22" s="1"/>
  <c r="AA37" i="22"/>
  <c r="AK37" i="22" s="1"/>
  <c r="AU37" i="22" s="1"/>
  <c r="AA19" i="22"/>
  <c r="Z61" i="22"/>
  <c r="AJ61" i="22" s="1"/>
  <c r="AT61" i="22" s="1"/>
  <c r="AA59" i="22"/>
  <c r="AK59" i="22" s="1"/>
  <c r="AU59" i="22" s="1"/>
  <c r="AA54" i="22"/>
  <c r="AK54" i="22" s="1"/>
  <c r="AU54" i="22" s="1"/>
  <c r="AD15" i="22"/>
  <c r="AD51" i="22"/>
  <c r="AN51" i="22" s="1"/>
  <c r="AX51" i="22" s="1"/>
  <c r="AB48" i="22"/>
  <c r="AL48" i="22" s="1"/>
  <c r="AV48" i="22" s="1"/>
  <c r="AC61" i="22"/>
  <c r="AM61" i="22" s="1"/>
  <c r="AW61" i="22" s="1"/>
  <c r="AA25" i="22"/>
  <c r="AK25" i="22" s="1"/>
  <c r="AU25" i="22" s="1"/>
  <c r="AC22" i="22"/>
  <c r="AD12" i="23" s="1"/>
  <c r="AA53" i="22"/>
  <c r="AK53" i="22" s="1"/>
  <c r="AU53" i="22" s="1"/>
  <c r="AA18" i="22"/>
  <c r="AC32" i="22"/>
  <c r="AM32" i="22" s="1"/>
  <c r="AW32" i="22" s="1"/>
  <c r="AC54" i="22"/>
  <c r="AM54" i="22" s="1"/>
  <c r="AW54" i="22" s="1"/>
  <c r="AD16" i="22"/>
  <c r="AC36" i="22"/>
  <c r="AM36" i="22" s="1"/>
  <c r="AW36" i="22" s="1"/>
  <c r="AD44" i="22"/>
  <c r="AN44" i="22" s="1"/>
  <c r="AX44" i="22" s="1"/>
  <c r="AD31" i="22"/>
  <c r="AN31" i="22" s="1"/>
  <c r="AX31" i="22" s="1"/>
  <c r="AC33" i="22"/>
  <c r="AM33" i="22" s="1"/>
  <c r="AW33" i="22" s="1"/>
  <c r="AD28" i="22"/>
  <c r="AN28" i="22" s="1"/>
  <c r="AX28" i="22" s="1"/>
  <c r="AC49" i="22"/>
  <c r="AM49" i="22" s="1"/>
  <c r="AW49" i="22" s="1"/>
  <c r="AC17" i="22"/>
  <c r="AC66" i="22"/>
  <c r="AM66" i="22" s="1"/>
  <c r="AW66" i="22" s="1"/>
  <c r="AA24" i="22"/>
  <c r="AK24" i="22" s="1"/>
  <c r="AU24" i="22" s="1"/>
  <c r="AB30" i="22"/>
  <c r="AL30" i="22" s="1"/>
  <c r="AV30" i="22" s="1"/>
  <c r="AB40" i="22"/>
  <c r="AL40" i="22" s="1"/>
  <c r="AV40" i="22" s="1"/>
  <c r="AB59" i="22"/>
  <c r="AL59" i="22" s="1"/>
  <c r="AV59" i="22" s="1"/>
  <c r="AA49" i="22"/>
  <c r="AK49" i="22" s="1"/>
  <c r="AU49" i="22" s="1"/>
  <c r="AB39" i="22"/>
  <c r="AL39" i="22" s="1"/>
  <c r="AV39" i="22" s="1"/>
  <c r="AA35" i="22"/>
  <c r="AK35" i="22" s="1"/>
  <c r="AU35" i="22" s="1"/>
  <c r="AA40" i="22"/>
  <c r="AK40" i="22" s="1"/>
  <c r="AU40" i="22" s="1"/>
  <c r="AB27" i="22"/>
  <c r="AL27" i="22" s="1"/>
  <c r="AV27" i="22" s="1"/>
  <c r="AB51" i="22"/>
  <c r="AL51" i="22" s="1"/>
  <c r="AV51" i="22" s="1"/>
  <c r="AC58" i="22"/>
  <c r="AM58" i="22" s="1"/>
  <c r="AW58" i="22" s="1"/>
  <c r="AA58" i="22"/>
  <c r="AK58" i="22" s="1"/>
  <c r="AU58" i="22" s="1"/>
  <c r="AD21" i="22"/>
  <c r="AA62" i="22"/>
  <c r="AK62" i="22" s="1"/>
  <c r="AU62" i="22" s="1"/>
  <c r="AC53" i="22"/>
  <c r="AM53" i="22" s="1"/>
  <c r="AW53" i="22" s="1"/>
  <c r="AD20" i="22"/>
  <c r="AD33" i="22"/>
  <c r="AN33" i="22" s="1"/>
  <c r="AX33" i="22" s="1"/>
  <c r="AB61" i="22"/>
  <c r="AL61" i="22" s="1"/>
  <c r="AV61" i="22" s="1"/>
  <c r="Z52" i="22"/>
  <c r="AJ52" i="22" s="1"/>
  <c r="AT52" i="22" s="1"/>
  <c r="Z45" i="22"/>
  <c r="AJ45" i="22" s="1"/>
  <c r="AT45" i="22" s="1"/>
  <c r="AD65" i="22"/>
  <c r="AN65" i="22" s="1"/>
  <c r="AX65" i="22" s="1"/>
  <c r="AA17" i="22"/>
  <c r="AC55" i="22"/>
  <c r="AM55" i="22" s="1"/>
  <c r="AW55" i="22" s="1"/>
  <c r="AA21" i="22"/>
  <c r="AA61" i="22"/>
  <c r="AK61" i="22" s="1"/>
  <c r="AU61" i="22" s="1"/>
  <c r="AD22" i="22"/>
  <c r="AE12" i="23" s="1"/>
  <c r="AB24" i="22"/>
  <c r="AL24" i="22" s="1"/>
  <c r="AV24" i="22" s="1"/>
  <c r="AC65" i="22"/>
  <c r="AM65" i="22" s="1"/>
  <c r="AW65" i="22" s="1"/>
  <c r="AA44" i="22"/>
  <c r="AK44" i="22" s="1"/>
  <c r="AU44" i="22" s="1"/>
  <c r="AD41" i="22"/>
  <c r="AN41" i="22" s="1"/>
  <c r="AX41" i="22" s="1"/>
  <c r="AA46" i="22"/>
  <c r="AK46" i="22" s="1"/>
  <c r="AU46" i="22" s="1"/>
  <c r="Z54" i="22"/>
  <c r="AJ54" i="22" s="1"/>
  <c r="AT54" i="22" s="1"/>
  <c r="Z28" i="22"/>
  <c r="AJ28" i="22" s="1"/>
  <c r="AT28" i="22" s="1"/>
  <c r="AD42" i="22"/>
  <c r="AN42" i="22" s="1"/>
  <c r="AX42" i="22" s="1"/>
  <c r="AC24" i="22"/>
  <c r="AM24" i="22" s="1"/>
  <c r="AW24" i="22" s="1"/>
  <c r="Z34" i="22"/>
  <c r="AJ34" i="22" s="1"/>
  <c r="AT34" i="22" s="1"/>
  <c r="Z40" i="22"/>
  <c r="AJ40" i="22" s="1"/>
  <c r="AT40" i="22" s="1"/>
  <c r="AB47" i="22"/>
  <c r="AL47" i="22" s="1"/>
  <c r="AV47" i="22" s="1"/>
  <c r="Z41" i="22"/>
  <c r="AJ41" i="22" s="1"/>
  <c r="AT41" i="22" s="1"/>
  <c r="Z62" i="22"/>
  <c r="AJ62" i="22" s="1"/>
  <c r="AT62" i="22" s="1"/>
  <c r="AD63" i="22"/>
  <c r="AN63" i="22" s="1"/>
  <c r="AX63" i="22" s="1"/>
  <c r="AC63" i="22"/>
  <c r="AM63" i="22" s="1"/>
  <c r="AW63" i="22" s="1"/>
  <c r="AC48" i="22"/>
  <c r="AM48" i="22" s="1"/>
  <c r="AW48" i="22" s="1"/>
  <c r="Z24" i="22"/>
  <c r="AJ24" i="22" s="1"/>
  <c r="AT24" i="22" s="1"/>
  <c r="AA28" i="22"/>
  <c r="AK28" i="22" s="1"/>
  <c r="AU28" i="22" s="1"/>
  <c r="AA20" i="22"/>
  <c r="AD30" i="22"/>
  <c r="AN30" i="22" s="1"/>
  <c r="AX30" i="22" s="1"/>
  <c r="AC44" i="22"/>
  <c r="AM44" i="22" s="1"/>
  <c r="AW44" i="22" s="1"/>
  <c r="AB41" i="22"/>
  <c r="AL41" i="22" s="1"/>
  <c r="AV41" i="22" s="1"/>
  <c r="AC45" i="22"/>
  <c r="AM45" i="22" s="1"/>
  <c r="AW45" i="22" s="1"/>
  <c r="Z31" i="22"/>
  <c r="AJ31" i="22" s="1"/>
  <c r="AT31" i="22" s="1"/>
  <c r="AA26" i="22"/>
  <c r="AK26" i="22" s="1"/>
  <c r="AU26" i="22" s="1"/>
  <c r="AA34" i="22"/>
  <c r="AK34" i="22" s="1"/>
  <c r="AU34" i="22" s="1"/>
  <c r="AB15" i="22"/>
  <c r="AA32" i="22"/>
  <c r="AK32" i="22" s="1"/>
  <c r="AU32" i="22" s="1"/>
  <c r="Z44" i="22"/>
  <c r="AJ44" i="22" s="1"/>
  <c r="AT44" i="22" s="1"/>
  <c r="AB68" i="22"/>
  <c r="AL68" i="22" s="1"/>
  <c r="AV68" i="22" s="1"/>
  <c r="AB16" i="22"/>
  <c r="AA56" i="22"/>
  <c r="AK56" i="22" s="1"/>
  <c r="AU56" i="22" s="1"/>
  <c r="Z63" i="22"/>
  <c r="AJ63" i="22" s="1"/>
  <c r="AT63" i="22" s="1"/>
  <c r="AD17" i="22"/>
  <c r="Z16" i="22"/>
  <c r="AC43" i="22"/>
  <c r="AM43" i="22" s="1"/>
  <c r="AW43" i="22" s="1"/>
  <c r="AA42" i="22"/>
  <c r="AK42" i="22" s="1"/>
  <c r="AU42" i="22" s="1"/>
  <c r="AB32" i="22"/>
  <c r="AL32" i="22" s="1"/>
  <c r="AV32" i="22" s="1"/>
  <c r="AA45" i="22"/>
  <c r="AK45" i="22" s="1"/>
  <c r="AU45" i="22" s="1"/>
  <c r="AB69" i="22"/>
  <c r="AL69" i="22" s="1"/>
  <c r="AV69" i="22" s="1"/>
  <c r="AA60" i="22"/>
  <c r="AK60" i="22" s="1"/>
  <c r="AU60" i="22" s="1"/>
  <c r="AD57" i="22"/>
  <c r="AN57" i="22" s="1"/>
  <c r="AX57" i="22" s="1"/>
  <c r="Z70" i="22"/>
  <c r="AJ70" i="22" s="1"/>
  <c r="AT70" i="22" s="1"/>
  <c r="Z46" i="22"/>
  <c r="AJ46" i="22" s="1"/>
  <c r="AT46" i="22" s="1"/>
  <c r="AC18" i="22"/>
  <c r="AA68" i="22"/>
  <c r="AK68" i="22" s="1"/>
  <c r="AU68" i="22" s="1"/>
  <c r="AB70" i="22"/>
  <c r="AL70" i="22" s="1"/>
  <c r="AV70" i="22" s="1"/>
  <c r="AC62" i="22"/>
  <c r="AM62" i="22" s="1"/>
  <c r="AW62" i="22" s="1"/>
  <c r="AD53" i="22"/>
  <c r="AN53" i="22" s="1"/>
  <c r="AX53" i="22" s="1"/>
  <c r="Z38" i="22"/>
  <c r="AJ38" i="22" s="1"/>
  <c r="AT38" i="22" s="1"/>
  <c r="AA29" i="22"/>
  <c r="AK29" i="22" s="1"/>
  <c r="AU29" i="22" s="1"/>
  <c r="AA65" i="22"/>
  <c r="AK65" i="22" s="1"/>
  <c r="AU65" i="22" s="1"/>
  <c r="Z18" i="22"/>
  <c r="Z67" i="22"/>
  <c r="AJ67" i="22" s="1"/>
  <c r="AT67" i="22" s="1"/>
  <c r="Z37" i="22"/>
  <c r="AJ37" i="22" s="1"/>
  <c r="AT37" i="22" s="1"/>
  <c r="AC35" i="22"/>
  <c r="AM35" i="22" s="1"/>
  <c r="AW35" i="22" s="1"/>
  <c r="AA55" i="22"/>
  <c r="AK55" i="22" s="1"/>
  <c r="AU55" i="22" s="1"/>
  <c r="Z30" i="22"/>
  <c r="AJ30" i="22" s="1"/>
  <c r="AT30" i="22" s="1"/>
  <c r="Z21" i="22"/>
  <c r="Z64" i="22"/>
  <c r="AJ64" i="22" s="1"/>
  <c r="AT64" i="22" s="1"/>
  <c r="AB42" i="22"/>
  <c r="AL42" i="22" s="1"/>
  <c r="AV42" i="22" s="1"/>
  <c r="AA31" i="22"/>
  <c r="AK31" i="22" s="1"/>
  <c r="AU31" i="22" s="1"/>
  <c r="AB19" i="22"/>
  <c r="AA43" i="22"/>
  <c r="AK43" i="22" s="1"/>
  <c r="AU43" i="22" s="1"/>
  <c r="AB23" i="22"/>
  <c r="AL23" i="22" s="1"/>
  <c r="AV23" i="22" s="1"/>
  <c r="AB67" i="22"/>
  <c r="AL67" i="22" s="1"/>
  <c r="AV67" i="22" s="1"/>
  <c r="Z51" i="22"/>
  <c r="AJ51" i="22" s="1"/>
  <c r="AT51" i="22" s="1"/>
  <c r="Z22" i="22"/>
  <c r="AA12" i="23" s="1"/>
  <c r="AD47" i="22"/>
  <c r="AN47" i="22" s="1"/>
  <c r="AX47" i="22" s="1"/>
  <c r="AB65" i="22"/>
  <c r="AL65" i="22" s="1"/>
  <c r="AV65" i="22" s="1"/>
  <c r="AD64" i="22"/>
  <c r="AN64" i="22" s="1"/>
  <c r="AX64" i="22" s="1"/>
  <c r="AC31" i="22"/>
  <c r="AM31" i="22" s="1"/>
  <c r="AW31" i="22" s="1"/>
  <c r="Z17" i="22"/>
  <c r="AB22" i="22"/>
  <c r="AC12" i="23" s="1"/>
  <c r="AC67" i="22"/>
  <c r="AM67" i="22" s="1"/>
  <c r="AW67" i="22" s="1"/>
  <c r="AC15" i="22"/>
  <c r="AA57" i="22"/>
  <c r="AK57" i="22" s="1"/>
  <c r="AU57" i="22" s="1"/>
  <c r="AA47" i="22"/>
  <c r="AK47" i="22" s="1"/>
  <c r="AU47" i="22" s="1"/>
  <c r="AD18" i="22"/>
  <c r="AD39" i="22"/>
  <c r="AN39" i="22" s="1"/>
  <c r="AX39" i="22" s="1"/>
  <c r="AC56" i="22"/>
  <c r="AM56" i="22" s="1"/>
  <c r="AW56" i="22" s="1"/>
  <c r="AD60" i="22"/>
  <c r="AN60" i="22" s="1"/>
  <c r="AX60" i="22" s="1"/>
  <c r="AC52" i="22"/>
  <c r="AM52" i="22" s="1"/>
  <c r="AW52" i="22" s="1"/>
  <c r="AA48" i="22"/>
  <c r="AK48" i="22" s="1"/>
  <c r="AU48" i="22" s="1"/>
  <c r="Z20" i="22"/>
  <c r="AB55" i="22"/>
  <c r="AL55" i="22" s="1"/>
  <c r="AV55" i="22" s="1"/>
  <c r="Z53" i="22"/>
  <c r="AJ53" i="22" s="1"/>
  <c r="AT53" i="22" s="1"/>
  <c r="AA63" i="22"/>
  <c r="AK63" i="22" s="1"/>
  <c r="AU63" i="22" s="1"/>
  <c r="AA23" i="22"/>
  <c r="AK23" i="22" s="1"/>
  <c r="AU23" i="22" s="1"/>
  <c r="AB64" i="22"/>
  <c r="AL64" i="22" s="1"/>
  <c r="AV64" i="22" s="1"/>
  <c r="AC46" i="22"/>
  <c r="AM46" i="22" s="1"/>
  <c r="AW46" i="22" s="1"/>
  <c r="AB44" i="22"/>
  <c r="AL44" i="22" s="1"/>
  <c r="AV44" i="22" s="1"/>
  <c r="AA64" i="22"/>
  <c r="AK64" i="22" s="1"/>
  <c r="AU64" i="22" s="1"/>
  <c r="Z56" i="22"/>
  <c r="AJ56" i="22" s="1"/>
  <c r="AT56" i="22" s="1"/>
  <c r="AB21" i="22"/>
  <c r="AB33" i="22"/>
  <c r="AL33" i="22" s="1"/>
  <c r="AV33" i="22" s="1"/>
  <c r="Z57" i="22"/>
  <c r="AJ57" i="22" s="1"/>
  <c r="AT57" i="22" s="1"/>
  <c r="Z48" i="22"/>
  <c r="AJ48" i="22" s="1"/>
  <c r="AT48" i="22" s="1"/>
  <c r="AB45" i="22"/>
  <c r="AL45" i="22" s="1"/>
  <c r="AV45" i="22" s="1"/>
  <c r="AC34" i="22"/>
  <c r="AM34" i="22" s="1"/>
  <c r="AW34" i="22" s="1"/>
  <c r="AC29" i="22"/>
  <c r="AM29" i="22" s="1"/>
  <c r="AW29" i="22" s="1"/>
  <c r="AB54" i="22"/>
  <c r="AL54" i="22" s="1"/>
  <c r="AV54" i="22" s="1"/>
  <c r="Z29" i="22"/>
  <c r="AJ29" i="22" s="1"/>
  <c r="AT29" i="22" s="1"/>
  <c r="AA69" i="22"/>
  <c r="AK69" i="22" s="1"/>
  <c r="AU69" i="22" s="1"/>
  <c r="AA27" i="22"/>
  <c r="AK27" i="22" s="1"/>
  <c r="AU27" i="22" s="1"/>
  <c r="AB66" i="22"/>
  <c r="AL66" i="22" s="1"/>
  <c r="AV66" i="22" s="1"/>
  <c r="Z15" i="22"/>
  <c r="Z43" i="22"/>
  <c r="AJ43" i="22" s="1"/>
  <c r="AT43" i="22" s="1"/>
  <c r="AB62" i="22"/>
  <c r="AL62" i="22" s="1"/>
  <c r="AV62" i="22" s="1"/>
  <c r="AC50" i="22"/>
  <c r="AM50" i="22" s="1"/>
  <c r="AW50" i="22" s="1"/>
  <c r="AD43" i="22"/>
  <c r="AN43" i="22" s="1"/>
  <c r="AX43" i="22" s="1"/>
  <c r="AA41" i="22"/>
  <c r="AK41" i="22" s="1"/>
  <c r="AU41" i="22" s="1"/>
  <c r="AA22" i="22"/>
  <c r="AB12" i="23" s="1"/>
  <c r="AD50" i="22"/>
  <c r="AN50" i="22" s="1"/>
  <c r="AX50" i="22" s="1"/>
  <c r="AD62" i="22"/>
  <c r="AN62" i="22" s="1"/>
  <c r="AX62" i="22" s="1"/>
  <c r="AC59" i="22"/>
  <c r="AM59" i="22" s="1"/>
  <c r="AW59" i="22" s="1"/>
  <c r="AA39" i="22"/>
  <c r="AK39" i="22" s="1"/>
  <c r="AU39" i="22" s="1"/>
  <c r="AB17" i="22"/>
  <c r="AC27" i="22"/>
  <c r="AM27" i="22" s="1"/>
  <c r="AW27" i="22" s="1"/>
  <c r="AC16" i="22"/>
  <c r="Z26" i="22"/>
  <c r="AJ26" i="22" s="1"/>
  <c r="AT26" i="22" s="1"/>
  <c r="AC40" i="22"/>
  <c r="AM40" i="22" s="1"/>
  <c r="AW40" i="22" s="1"/>
  <c r="AC69" i="22"/>
  <c r="AM69" i="22" s="1"/>
  <c r="AW69" i="22" s="1"/>
  <c r="AC51" i="22"/>
  <c r="AM51" i="22" s="1"/>
  <c r="AW51" i="22" s="1"/>
  <c r="AC25" i="22"/>
  <c r="AM25" i="22" s="1"/>
  <c r="AW25" i="22" s="1"/>
  <c r="AB57" i="22"/>
  <c r="AL57" i="22" s="1"/>
  <c r="AV57" i="22" s="1"/>
  <c r="AB34" i="22"/>
  <c r="AL34" i="22" s="1"/>
  <c r="AV34" i="22" s="1"/>
  <c r="AC47" i="22"/>
  <c r="AM47" i="22" s="1"/>
  <c r="AW47" i="22" s="1"/>
  <c r="AB49" i="22"/>
  <c r="AL49" i="22" s="1"/>
  <c r="AV49" i="22" s="1"/>
  <c r="AA16" i="22"/>
  <c r="AC28" i="22"/>
  <c r="AM28" i="22" s="1"/>
  <c r="AW28" i="22" s="1"/>
  <c r="Z68" i="22"/>
  <c r="AJ68" i="22" s="1"/>
  <c r="AT68" i="22" s="1"/>
  <c r="AD27" i="22"/>
  <c r="AN27" i="22" s="1"/>
  <c r="AX27" i="22" s="1"/>
  <c r="Z39" i="22"/>
  <c r="AJ39" i="22" s="1"/>
  <c r="AT39" i="22" s="1"/>
  <c r="AA30" i="22"/>
  <c r="AK30" i="22" s="1"/>
  <c r="AU30" i="22" s="1"/>
  <c r="AC68" i="22"/>
  <c r="AM68" i="22" s="1"/>
  <c r="AW68" i="22" s="1"/>
  <c r="AB58" i="22"/>
  <c r="AL58" i="22" s="1"/>
  <c r="AV58" i="22" s="1"/>
  <c r="AB31" i="22"/>
  <c r="AL31" i="22" s="1"/>
  <c r="AV31" i="22" s="1"/>
  <c r="AB50" i="22"/>
  <c r="AL50" i="22" s="1"/>
  <c r="AV50" i="22" s="1"/>
  <c r="AA36" i="22"/>
  <c r="AK36" i="22" s="1"/>
  <c r="AU36" i="22" s="1"/>
  <c r="AD55" i="22"/>
  <c r="AN55" i="22" s="1"/>
  <c r="AX55" i="22" s="1"/>
  <c r="Z19" i="22"/>
  <c r="Z27" i="22"/>
  <c r="AJ27" i="22" s="1"/>
  <c r="AT27" i="22" s="1"/>
  <c r="AB63" i="22"/>
  <c r="AL63" i="22" s="1"/>
  <c r="AV63" i="22" s="1"/>
  <c r="Z42" i="22"/>
  <c r="AJ42" i="22" s="1"/>
  <c r="AT42" i="22" s="1"/>
  <c r="AD29" i="22"/>
  <c r="AN29" i="22" s="1"/>
  <c r="AX29" i="22" s="1"/>
  <c r="AA70" i="22"/>
  <c r="AK70" i="22" s="1"/>
  <c r="AU70" i="22" s="1"/>
  <c r="Z66" i="22"/>
  <c r="AJ66" i="22" s="1"/>
  <c r="AT66" i="22" s="1"/>
  <c r="Z58" i="22"/>
  <c r="AJ58" i="22" s="1"/>
  <c r="AT58" i="22" s="1"/>
  <c r="AD58" i="22"/>
  <c r="AN58" i="22" s="1"/>
  <c r="AX58" i="22" s="1"/>
  <c r="AD48" i="22"/>
  <c r="AN48" i="22" s="1"/>
  <c r="AX48" i="22" s="1"/>
  <c r="AD35" i="22"/>
  <c r="AN35" i="22" s="1"/>
  <c r="AX35" i="22" s="1"/>
  <c r="AD46" i="22"/>
  <c r="AN46" i="22" s="1"/>
  <c r="AX46" i="22" s="1"/>
  <c r="AD56" i="22"/>
  <c r="AN56" i="22" s="1"/>
  <c r="AX56" i="22" s="1"/>
  <c r="Z59" i="22"/>
  <c r="AJ59" i="22" s="1"/>
  <c r="AT59" i="22" s="1"/>
  <c r="Z25" i="22"/>
  <c r="AJ25" i="22" s="1"/>
  <c r="AT25" i="22" s="1"/>
  <c r="AD26" i="22"/>
  <c r="AN26" i="22" s="1"/>
  <c r="AX26" i="22" s="1"/>
  <c r="AC23" i="22"/>
  <c r="AM23" i="22" s="1"/>
  <c r="AW23" i="22" s="1"/>
  <c r="AB38" i="22"/>
  <c r="AL38" i="22" s="1"/>
  <c r="AV38" i="22" s="1"/>
  <c r="Z69" i="22"/>
  <c r="AJ69" i="22" s="1"/>
  <c r="AT69" i="22" s="1"/>
  <c r="AB36" i="22"/>
  <c r="AL36" i="22" s="1"/>
  <c r="AV36" i="22" s="1"/>
  <c r="BM200" i="20"/>
  <c r="BM56" i="20"/>
  <c r="AC56" i="20"/>
  <c r="CO260" i="6"/>
  <c r="CI265" i="2"/>
  <c r="CF265" i="2"/>
  <c r="CT245" i="6"/>
  <c r="CM263" i="2"/>
  <c r="W20" i="2"/>
  <c r="Y14" i="2"/>
  <c r="B9" i="24"/>
  <c r="X17" i="2"/>
  <c r="T94" i="2"/>
  <c r="CQ198" i="2" s="1"/>
  <c r="T35" i="2"/>
  <c r="L42" i="2"/>
  <c r="L102" i="2" s="1"/>
  <c r="CI206" i="2" s="1"/>
  <c r="CI266" i="2" s="1"/>
  <c r="R36" i="2"/>
  <c r="R96" i="2" s="1"/>
  <c r="CO200" i="2" s="1"/>
  <c r="CO260" i="2" s="1"/>
  <c r="M46" i="2"/>
  <c r="M106" i="2" s="1"/>
  <c r="CJ210" i="2" s="1"/>
  <c r="CJ270" i="2" s="1"/>
  <c r="O44" i="2"/>
  <c r="O104" i="2" s="1"/>
  <c r="CL208" i="2" s="1"/>
  <c r="CL268" i="2" s="1"/>
  <c r="S34" i="2"/>
  <c r="S94" i="2" s="1"/>
  <c r="CP198" i="2" s="1"/>
  <c r="J41" i="2"/>
  <c r="J101" i="2" s="1"/>
  <c r="CG205" i="2" s="1"/>
  <c r="CG265" i="2" s="1"/>
  <c r="Q38" i="2"/>
  <c r="P40" i="2"/>
  <c r="P100" i="2" s="1"/>
  <c r="CM204" i="2" s="1"/>
  <c r="CM264" i="2" s="1"/>
  <c r="K42" i="2"/>
  <c r="K102" i="2" s="1"/>
  <c r="CH206" i="2" s="1"/>
  <c r="CH266" i="2" s="1"/>
  <c r="I42" i="2"/>
  <c r="I102" i="2" s="1"/>
  <c r="CF206" i="2" s="1"/>
  <c r="CF266" i="2" s="1"/>
  <c r="S93" i="2"/>
  <c r="CP197" i="2" s="1"/>
  <c r="CP257" i="2" s="1"/>
  <c r="N41" i="2"/>
  <c r="W82" i="6"/>
  <c r="CT186" i="6" s="1"/>
  <c r="CT246" i="6" s="1"/>
  <c r="I41" i="6"/>
  <c r="I101" i="6" s="1"/>
  <c r="CF205" i="6" s="1"/>
  <c r="CF265" i="6" s="1"/>
  <c r="CU239" i="6"/>
  <c r="K42" i="6"/>
  <c r="K102" i="6"/>
  <c r="CH206" i="6" s="1"/>
  <c r="CH266" i="6" s="1"/>
  <c r="O49" i="6"/>
  <c r="O109" i="6" s="1"/>
  <c r="T97" i="6"/>
  <c r="CQ201" i="6" s="1"/>
  <c r="CQ261" i="6" s="1"/>
  <c r="W83" i="6"/>
  <c r="CT187" i="6" s="1"/>
  <c r="W24" i="6"/>
  <c r="X18" i="6"/>
  <c r="X19" i="6" s="1"/>
  <c r="T98" i="6"/>
  <c r="CQ202" i="6" s="1"/>
  <c r="T39" i="6"/>
  <c r="L42" i="6"/>
  <c r="L102" i="6" s="1"/>
  <c r="CI206" i="6" s="1"/>
  <c r="CI266" i="6" s="1"/>
  <c r="R37" i="6"/>
  <c r="J42" i="6"/>
  <c r="J102" i="6"/>
  <c r="CG206" i="6" s="1"/>
  <c r="CG266" i="6" s="1"/>
  <c r="M42" i="6"/>
  <c r="M102" i="6"/>
  <c r="CJ206" i="6" s="1"/>
  <c r="M101" i="6"/>
  <c r="CJ205" i="6" s="1"/>
  <c r="CJ265" i="6" s="1"/>
  <c r="V86" i="6"/>
  <c r="CS190" i="6" s="1"/>
  <c r="CS250" i="6" s="1"/>
  <c r="V27" i="6"/>
  <c r="N45" i="6"/>
  <c r="N105" i="6" s="1"/>
  <c r="CK209" i="6" s="1"/>
  <c r="CK269" i="6" s="1"/>
  <c r="U93" i="6"/>
  <c r="CR197" i="6" s="1"/>
  <c r="CR257" i="6" s="1"/>
  <c r="U34" i="6"/>
  <c r="U35" i="6" s="1"/>
  <c r="S37" i="6"/>
  <c r="S97" i="6" s="1"/>
  <c r="CP201" i="6" s="1"/>
  <c r="CP261" i="6" s="1"/>
  <c r="CU180" i="6"/>
  <c r="Y14" i="6"/>
  <c r="F9" i="24"/>
  <c r="P39" i="6"/>
  <c r="Q38" i="6"/>
  <c r="Q98" i="6"/>
  <c r="CN202" i="6" s="1"/>
  <c r="P98" i="6"/>
  <c r="CM202" i="6" s="1"/>
  <c r="CM262" i="6" s="1"/>
  <c r="Q97" i="6"/>
  <c r="CN201" i="6" s="1"/>
  <c r="CN261" i="6" s="1"/>
  <c r="AA77" i="13"/>
  <c r="BY77" i="13" s="1"/>
  <c r="CU253" i="13"/>
  <c r="CU252" i="13"/>
  <c r="CQ265" i="11"/>
  <c r="X30" i="13"/>
  <c r="X31" i="13" s="1"/>
  <c r="Y85" i="13"/>
  <c r="CV189" i="13" s="1"/>
  <c r="CV249" i="13" s="1"/>
  <c r="Y26" i="13"/>
  <c r="AA18" i="13"/>
  <c r="CT199" i="4"/>
  <c r="CT259" i="4" s="1"/>
  <c r="CR205" i="13"/>
  <c r="CR265" i="13" s="1"/>
  <c r="CU196" i="4"/>
  <c r="CQ208" i="13"/>
  <c r="CQ268" i="13" s="1"/>
  <c r="AA19" i="11"/>
  <c r="CQ208" i="4"/>
  <c r="CV187" i="11"/>
  <c r="CV247" i="11" s="1"/>
  <c r="V39" i="13"/>
  <c r="CT195" i="12"/>
  <c r="CT255" i="12" s="1"/>
  <c r="X29" i="12"/>
  <c r="X89" i="12" s="1"/>
  <c r="CX246" i="4"/>
  <c r="CS202" i="13"/>
  <c r="CU192" i="12"/>
  <c r="AA78" i="11"/>
  <c r="CX182" i="11" s="1"/>
  <c r="T45" i="4"/>
  <c r="T105" i="4" s="1"/>
  <c r="CQ204" i="12"/>
  <c r="CQ264" i="12" s="1"/>
  <c r="W32" i="12"/>
  <c r="W92" i="12" s="1"/>
  <c r="CU250" i="11"/>
  <c r="CY242" i="4"/>
  <c r="CY243" i="4"/>
  <c r="T43" i="11"/>
  <c r="CQ207" i="4"/>
  <c r="CQ267" i="4" s="1"/>
  <c r="AB17" i="12"/>
  <c r="E12" i="24"/>
  <c r="Z23" i="12"/>
  <c r="Z83" i="12" s="1"/>
  <c r="CW187" i="12" s="1"/>
  <c r="Z26" i="4"/>
  <c r="Z86" i="4" s="1"/>
  <c r="CW190" i="4" s="1"/>
  <c r="Z82" i="12"/>
  <c r="CW186" i="12" s="1"/>
  <c r="CW244" i="11"/>
  <c r="Z85" i="4"/>
  <c r="CW189" i="4" s="1"/>
  <c r="CW249" i="4" s="1"/>
  <c r="AA20" i="12"/>
  <c r="AA80" i="12" s="1"/>
  <c r="CX184" i="12" s="1"/>
  <c r="CX244" i="12" s="1"/>
  <c r="T42" i="12"/>
  <c r="T102" i="12" s="1"/>
  <c r="X28" i="11"/>
  <c r="CX181" i="11"/>
  <c r="BZ77" i="11"/>
  <c r="BY77" i="11"/>
  <c r="BX77" i="11"/>
  <c r="CU191" i="12"/>
  <c r="CU251" i="12" s="1"/>
  <c r="U39" i="12"/>
  <c r="U99" i="12" s="1"/>
  <c r="W36" i="4"/>
  <c r="W96" i="4" s="1"/>
  <c r="Z22" i="11"/>
  <c r="CR202" i="12"/>
  <c r="CQ205" i="12"/>
  <c r="Z81" i="11"/>
  <c r="CW185" i="11" s="1"/>
  <c r="CU195" i="4"/>
  <c r="CU255" i="4" s="1"/>
  <c r="Y30" i="4"/>
  <c r="Y90" i="4" s="1"/>
  <c r="CV194" i="4" s="1"/>
  <c r="CV254" i="4" s="1"/>
  <c r="Y25" i="11"/>
  <c r="CS201" i="4"/>
  <c r="CS261" i="4" s="1"/>
  <c r="Y26" i="12"/>
  <c r="Y86" i="12" s="1"/>
  <c r="CV190" i="12" s="1"/>
  <c r="CV250" i="12" s="1"/>
  <c r="G18" i="4"/>
  <c r="J13" i="24"/>
  <c r="CQ209" i="13"/>
  <c r="CS198" i="12"/>
  <c r="CS258" i="12" s="1"/>
  <c r="W32" i="11"/>
  <c r="CV249" i="12"/>
  <c r="AB20" i="4"/>
  <c r="AB80" i="4" s="1"/>
  <c r="CY184" i="4" s="1"/>
  <c r="AA23" i="4"/>
  <c r="CT199" i="13"/>
  <c r="CT259" i="13" s="1"/>
  <c r="CS202" i="4"/>
  <c r="V36" i="12"/>
  <c r="W36" i="13"/>
  <c r="W96" i="13" s="1"/>
  <c r="V39" i="4"/>
  <c r="V99" i="4" s="1"/>
  <c r="U39" i="11"/>
  <c r="U42" i="4"/>
  <c r="U102" i="4" s="1"/>
  <c r="X33" i="4"/>
  <c r="X93" i="4" s="1"/>
  <c r="CR201" i="12"/>
  <c r="CR261" i="12" s="1"/>
  <c r="T102" i="11"/>
  <c r="CS201" i="13"/>
  <c r="CS261" i="13" s="1"/>
  <c r="V95" i="12"/>
  <c r="V35" i="11"/>
  <c r="U101" i="4"/>
  <c r="CT254" i="12"/>
  <c r="U42" i="13"/>
  <c r="T46" i="13"/>
  <c r="T106" i="13" s="1"/>
  <c r="CQ258" i="2" l="1"/>
  <c r="AY56" i="40"/>
  <c r="BC200" i="20"/>
  <c r="BE199" i="20"/>
  <c r="BG199" i="20" s="1"/>
  <c r="BD199" i="20"/>
  <c r="BF199" i="20" s="1"/>
  <c r="BA200" i="20"/>
  <c r="AX56" i="40"/>
  <c r="AP56" i="40"/>
  <c r="AM200" i="20"/>
  <c r="AL56" i="40"/>
  <c r="AH200" i="20"/>
  <c r="V24" i="2"/>
  <c r="V84" i="2" s="1"/>
  <c r="CS188" i="2" s="1"/>
  <c r="CS248" i="2" s="1"/>
  <c r="W80" i="2"/>
  <c r="CT184" i="2" s="1"/>
  <c r="CT244" i="2" s="1"/>
  <c r="V95" i="11"/>
  <c r="CS199" i="11" s="1"/>
  <c r="CS259" i="11" s="1"/>
  <c r="W92" i="11"/>
  <c r="CT196" i="11" s="1"/>
  <c r="CT256" i="11" s="1"/>
  <c r="T103" i="11"/>
  <c r="CQ207" i="11" s="1"/>
  <c r="AA79" i="11"/>
  <c r="CX183" i="11" s="1"/>
  <c r="CX243" i="11" s="1"/>
  <c r="U28" i="2"/>
  <c r="U88" i="2" s="1"/>
  <c r="CR192" i="2" s="1"/>
  <c r="CR252" i="2" s="1"/>
  <c r="CR250" i="2"/>
  <c r="CR251" i="2"/>
  <c r="U99" i="11"/>
  <c r="CR203" i="11" s="1"/>
  <c r="CR263" i="11" s="1"/>
  <c r="Z80" i="13"/>
  <c r="CW184" i="13" s="1"/>
  <c r="CW244" i="13" s="1"/>
  <c r="Z21" i="13"/>
  <c r="CW243" i="13"/>
  <c r="X88" i="11"/>
  <c r="CU192" i="11" s="1"/>
  <c r="CU252" i="11" s="1"/>
  <c r="X77" i="2"/>
  <c r="CU181" i="2" s="1"/>
  <c r="CU241" i="2" s="1"/>
  <c r="AT58" i="40"/>
  <c r="AT203" i="20" s="1"/>
  <c r="AU203" i="20" s="1"/>
  <c r="AT202" i="20"/>
  <c r="AU202" i="20" s="1"/>
  <c r="Y58" i="40"/>
  <c r="AN114" i="20" s="1"/>
  <c r="AN113" i="20"/>
  <c r="AP200" i="20"/>
  <c r="AR56" i="40"/>
  <c r="AK202" i="20"/>
  <c r="AN58" i="40"/>
  <c r="AK203" i="20" s="1"/>
  <c r="BA57" i="40"/>
  <c r="BN201" i="20"/>
  <c r="BF110" i="20"/>
  <c r="Z57" i="40"/>
  <c r="AP112" i="20"/>
  <c r="BG110" i="20"/>
  <c r="AB57" i="40"/>
  <c r="AT112" i="20"/>
  <c r="AU112" i="20" s="1"/>
  <c r="BH198" i="20"/>
  <c r="BI198" i="20" s="1"/>
  <c r="BJ198" i="20" s="1"/>
  <c r="BK198" i="20" s="1"/>
  <c r="BL198" i="20" s="1"/>
  <c r="AZ54" i="40"/>
  <c r="AK112" i="20"/>
  <c r="V57" i="40"/>
  <c r="AG57" i="40"/>
  <c r="BC112" i="20"/>
  <c r="AH56" i="40"/>
  <c r="BH112" i="20" s="1"/>
  <c r="BI112" i="20" s="1"/>
  <c r="BJ112" i="20" s="1"/>
  <c r="BK112" i="20" s="1"/>
  <c r="BL112" i="20" s="1"/>
  <c r="AV57" i="40"/>
  <c r="AW201" i="20"/>
  <c r="AO57" i="40"/>
  <c r="AL201" i="20"/>
  <c r="BD111" i="20"/>
  <c r="BE111" i="20"/>
  <c r="AW57" i="40"/>
  <c r="AZ201" i="20"/>
  <c r="T58" i="40"/>
  <c r="AH114" i="20" s="1"/>
  <c r="AH113" i="20"/>
  <c r="AI58" i="40"/>
  <c r="BN114" i="20" s="1"/>
  <c r="BN113" i="20"/>
  <c r="U58" i="40"/>
  <c r="AJ114" i="20" s="1"/>
  <c r="AJ113" i="20"/>
  <c r="BF12" i="23" s="1" a="1"/>
  <c r="BF12" i="23" s="1"/>
  <c r="AQ57" i="40"/>
  <c r="AN201" i="20"/>
  <c r="AD58" i="40"/>
  <c r="AW114" i="20" s="1"/>
  <c r="AW113" i="20"/>
  <c r="AS57" i="40"/>
  <c r="AQ201" i="20"/>
  <c r="AZ57" i="20"/>
  <c r="AC111" i="20"/>
  <c r="AC199" i="20"/>
  <c r="AM15" i="22"/>
  <c r="AC14" i="22"/>
  <c r="AD5" i="23"/>
  <c r="J5" i="23"/>
  <c r="T5" i="23"/>
  <c r="BU5" i="23"/>
  <c r="AM20" i="22"/>
  <c r="T10" i="23"/>
  <c r="J10" i="23"/>
  <c r="BU10" i="23"/>
  <c r="AD10" i="23"/>
  <c r="AJ15" i="22"/>
  <c r="Z14" i="22"/>
  <c r="AA5" i="23"/>
  <c r="BF5" i="23" s="1" a="1"/>
  <c r="BF5" i="23" s="1"/>
  <c r="Q5" i="23"/>
  <c r="AV5" i="23" s="1" a="1"/>
  <c r="AV5" i="23" s="1"/>
  <c r="G5" i="23"/>
  <c r="BR5" i="23"/>
  <c r="AJ21" i="22"/>
  <c r="Q11" i="23"/>
  <c r="AV11" i="23" s="1" a="1"/>
  <c r="AV11" i="23" s="1"/>
  <c r="BR11" i="23"/>
  <c r="G11" i="23"/>
  <c r="AL11" i="23" s="1" a="1"/>
  <c r="AL11" i="23" s="1"/>
  <c r="AA11" i="23"/>
  <c r="BF11" i="23" s="1" a="1"/>
  <c r="BF11" i="23" s="1"/>
  <c r="AB14" i="22"/>
  <c r="AL15" i="22"/>
  <c r="BT5" i="23"/>
  <c r="AC5" i="23"/>
  <c r="I5" i="23"/>
  <c r="S5" i="23"/>
  <c r="AK17" i="22"/>
  <c r="R7" i="23"/>
  <c r="BS7" i="23"/>
  <c r="AB7" i="23"/>
  <c r="H7" i="23"/>
  <c r="AL22" i="22"/>
  <c r="S12" i="23"/>
  <c r="I12" i="23"/>
  <c r="BT12" i="23"/>
  <c r="AK18" i="22"/>
  <c r="R8" i="23"/>
  <c r="H8" i="23"/>
  <c r="BS8" i="23"/>
  <c r="AB8" i="23"/>
  <c r="AJ17" i="22"/>
  <c r="Q7" i="23"/>
  <c r="AV7" i="23" s="1" a="1"/>
  <c r="AV7" i="23" s="1"/>
  <c r="G7" i="23"/>
  <c r="AL7" i="23" s="1" a="1"/>
  <c r="AL7" i="23" s="1"/>
  <c r="AA7" i="23"/>
  <c r="BF7" i="23" s="1" a="1"/>
  <c r="BF7" i="23" s="1"/>
  <c r="BR7" i="23"/>
  <c r="AT58" i="20"/>
  <c r="AU57" i="20"/>
  <c r="AM16" i="22"/>
  <c r="AD6" i="23"/>
  <c r="T6" i="23"/>
  <c r="BU6" i="23"/>
  <c r="J6" i="23"/>
  <c r="AM22" i="22"/>
  <c r="T12" i="23"/>
  <c r="J12" i="23"/>
  <c r="BU12" i="23"/>
  <c r="BM57" i="20"/>
  <c r="BM201" i="20"/>
  <c r="AL17" i="22"/>
  <c r="S7" i="23"/>
  <c r="AC7" i="23"/>
  <c r="I7" i="23"/>
  <c r="BT7" i="23"/>
  <c r="BA58" i="20"/>
  <c r="AJ20" i="22"/>
  <c r="Q10" i="23"/>
  <c r="AV10" i="23" s="1" a="1"/>
  <c r="AV10" i="23" s="1"/>
  <c r="BR10" i="23"/>
  <c r="G10" i="23"/>
  <c r="AL10" i="23" s="1" a="1"/>
  <c r="AL10" i="23" s="1"/>
  <c r="AA10" i="23"/>
  <c r="BF10" i="23" s="1" a="1"/>
  <c r="BF10" i="23" s="1"/>
  <c r="AJ18" i="22"/>
  <c r="BR8" i="23"/>
  <c r="Q8" i="23"/>
  <c r="AV8" i="23" s="1" a="1"/>
  <c r="AV8" i="23" s="1"/>
  <c r="G8" i="23"/>
  <c r="AL8" i="23" s="1" a="1"/>
  <c r="AL8" i="23" s="1"/>
  <c r="AA8" i="23"/>
  <c r="BF8" i="23" s="1" a="1"/>
  <c r="BF8" i="23" s="1"/>
  <c r="AN20" i="22"/>
  <c r="U10" i="23"/>
  <c r="BV10" i="23"/>
  <c r="K10" i="23"/>
  <c r="AE10" i="23"/>
  <c r="AL18" i="22"/>
  <c r="BT8" i="23"/>
  <c r="I8" i="23"/>
  <c r="S8" i="23"/>
  <c r="AC8" i="23"/>
  <c r="AM21" i="22"/>
  <c r="T11" i="23"/>
  <c r="BU11" i="23"/>
  <c r="J11" i="23"/>
  <c r="AD11" i="23"/>
  <c r="AJ22" i="22"/>
  <c r="Q12" i="23"/>
  <c r="AV12" i="23" s="1" a="1"/>
  <c r="AV12" i="23" s="1"/>
  <c r="G12" i="23"/>
  <c r="AL12" i="23" s="1" a="1"/>
  <c r="AL12" i="23" s="1"/>
  <c r="BR12" i="23"/>
  <c r="AM17" i="22"/>
  <c r="T7" i="23"/>
  <c r="J7" i="23"/>
  <c r="AD7" i="23"/>
  <c r="BU7" i="23"/>
  <c r="AK15" i="22"/>
  <c r="AA14" i="22"/>
  <c r="AB5" i="23"/>
  <c r="BS5" i="23"/>
  <c r="R5" i="23"/>
  <c r="H5" i="23"/>
  <c r="AL20" i="22"/>
  <c r="S10" i="23"/>
  <c r="BT10" i="23"/>
  <c r="I10" i="23"/>
  <c r="AC10" i="23"/>
  <c r="AJ16" i="22"/>
  <c r="Q6" i="23"/>
  <c r="AV6" i="23" s="1" a="1"/>
  <c r="AV6" i="23" s="1"/>
  <c r="AA6" i="23"/>
  <c r="BF6" i="23" s="1" a="1"/>
  <c r="BF6" i="23" s="1"/>
  <c r="G6" i="23"/>
  <c r="AL6" i="23" s="1" a="1"/>
  <c r="AL6" i="23" s="1"/>
  <c r="BR6" i="23"/>
  <c r="AK20" i="22"/>
  <c r="R10" i="23"/>
  <c r="H10" i="23"/>
  <c r="BS10" i="23"/>
  <c r="AB10" i="23"/>
  <c r="AD14" i="22"/>
  <c r="AN15" i="22"/>
  <c r="AE5" i="23"/>
  <c r="BV5" i="23"/>
  <c r="U5" i="23"/>
  <c r="K5" i="23"/>
  <c r="AK16" i="22"/>
  <c r="R6" i="23"/>
  <c r="AB6" i="23"/>
  <c r="BS6" i="23"/>
  <c r="H6" i="23"/>
  <c r="AN17" i="22"/>
  <c r="U7" i="23"/>
  <c r="BV7" i="23"/>
  <c r="AE7" i="23"/>
  <c r="K7" i="23"/>
  <c r="AN21" i="22"/>
  <c r="U11" i="23"/>
  <c r="K11" i="23"/>
  <c r="BV11" i="23"/>
  <c r="AE11" i="23"/>
  <c r="AK22" i="22"/>
  <c r="R12" i="23"/>
  <c r="H12" i="23"/>
  <c r="BS12" i="23"/>
  <c r="AC57" i="20"/>
  <c r="AM19" i="22"/>
  <c r="T9" i="23"/>
  <c r="J9" i="23"/>
  <c r="BU9" i="23"/>
  <c r="AD9" i="23"/>
  <c r="AL21" i="22"/>
  <c r="S11" i="23"/>
  <c r="BT11" i="23"/>
  <c r="I11" i="23"/>
  <c r="AC11" i="23"/>
  <c r="AN18" i="22"/>
  <c r="BV8" i="23"/>
  <c r="U8" i="23"/>
  <c r="K8" i="23"/>
  <c r="AE8" i="23"/>
  <c r="AL19" i="22"/>
  <c r="S9" i="23"/>
  <c r="I9" i="23"/>
  <c r="BT9" i="23"/>
  <c r="AC9" i="23"/>
  <c r="AL16" i="22"/>
  <c r="AC6" i="23"/>
  <c r="S6" i="23"/>
  <c r="BT6" i="23"/>
  <c r="I6" i="23"/>
  <c r="AN22" i="22"/>
  <c r="U12" i="23"/>
  <c r="K12" i="23"/>
  <c r="BV12" i="23"/>
  <c r="AK19" i="22"/>
  <c r="R9" i="23"/>
  <c r="BS9" i="23"/>
  <c r="H9" i="23"/>
  <c r="AB9" i="23"/>
  <c r="AJ19" i="22"/>
  <c r="Q9" i="23"/>
  <c r="AV9" i="23" s="1" a="1"/>
  <c r="AV9" i="23" s="1"/>
  <c r="BR9" i="23"/>
  <c r="G9" i="23"/>
  <c r="AL9" i="23" s="1" a="1"/>
  <c r="AL9" i="23" s="1"/>
  <c r="AA9" i="23"/>
  <c r="BF9" i="23" s="1" a="1"/>
  <c r="BF9" i="23" s="1"/>
  <c r="AN19" i="22"/>
  <c r="U9" i="23"/>
  <c r="K9" i="23"/>
  <c r="BV9" i="23"/>
  <c r="AE9" i="23"/>
  <c r="AM18" i="22"/>
  <c r="BU8" i="23"/>
  <c r="J8" i="23"/>
  <c r="T8" i="23"/>
  <c r="AD8" i="23"/>
  <c r="AK21" i="22"/>
  <c r="R11" i="23"/>
  <c r="BS11" i="23"/>
  <c r="H11" i="23"/>
  <c r="AB11" i="23"/>
  <c r="AN16" i="22"/>
  <c r="AE6" i="23"/>
  <c r="U6" i="23"/>
  <c r="BV6" i="23"/>
  <c r="K6" i="23"/>
  <c r="CN262" i="6"/>
  <c r="CT247" i="6"/>
  <c r="Y15" i="2"/>
  <c r="EJ19" i="2"/>
  <c r="EL19" i="2" s="1"/>
  <c r="EA19" i="2"/>
  <c r="EC19" i="2" s="1"/>
  <c r="BX14" i="2"/>
  <c r="W21" i="2"/>
  <c r="X18" i="2"/>
  <c r="CP258" i="2"/>
  <c r="CU240" i="2"/>
  <c r="N42" i="2"/>
  <c r="Q39" i="2"/>
  <c r="Q99" i="2" s="1"/>
  <c r="CN203" i="2" s="1"/>
  <c r="Q98" i="2"/>
  <c r="CN202" i="2" s="1"/>
  <c r="CN262" i="2" s="1"/>
  <c r="N101" i="2"/>
  <c r="CK205" i="2" s="1"/>
  <c r="CK265" i="2" s="1"/>
  <c r="K43" i="2"/>
  <c r="K103" i="2" s="1"/>
  <c r="CH207" i="2" s="1"/>
  <c r="CH267" i="2" s="1"/>
  <c r="M47" i="2"/>
  <c r="P41" i="2"/>
  <c r="P101" i="2" s="1"/>
  <c r="CM205" i="2" s="1"/>
  <c r="CM265" i="2" s="1"/>
  <c r="J42" i="2"/>
  <c r="J102" i="2" s="1"/>
  <c r="CG206" i="2" s="1"/>
  <c r="CG266" i="2" s="1"/>
  <c r="R37" i="2"/>
  <c r="O45" i="2"/>
  <c r="O105" i="2" s="1"/>
  <c r="CL209" i="2" s="1"/>
  <c r="CL269" i="2" s="1"/>
  <c r="L43" i="2"/>
  <c r="L103" i="2" s="1"/>
  <c r="CI207" i="2" s="1"/>
  <c r="CI267" i="2" s="1"/>
  <c r="T95" i="2"/>
  <c r="CQ199" i="2" s="1"/>
  <c r="CQ259" i="2" s="1"/>
  <c r="T36" i="2"/>
  <c r="I43" i="2"/>
  <c r="I103" i="2" s="1"/>
  <c r="CF207" i="2" s="1"/>
  <c r="CF267" i="2" s="1"/>
  <c r="S35" i="2"/>
  <c r="U94" i="6"/>
  <c r="CR198" i="6" s="1"/>
  <c r="CR258" i="6" s="1"/>
  <c r="CQ262" i="6"/>
  <c r="X78" i="6"/>
  <c r="CU182" i="6" s="1"/>
  <c r="CU242" i="6" s="1"/>
  <c r="CJ266" i="6"/>
  <c r="S38" i="6"/>
  <c r="X79" i="6"/>
  <c r="CU183" i="6" s="1"/>
  <c r="X20" i="6"/>
  <c r="X21" i="6" s="1"/>
  <c r="CU240" i="6"/>
  <c r="J43" i="6"/>
  <c r="J103" i="6" s="1"/>
  <c r="CG207" i="6" s="1"/>
  <c r="CG267" i="6" s="1"/>
  <c r="V87" i="6"/>
  <c r="CS191" i="6" s="1"/>
  <c r="CS251" i="6" s="1"/>
  <c r="V28" i="6"/>
  <c r="T99" i="6"/>
  <c r="CQ203" i="6" s="1"/>
  <c r="CQ263" i="6" s="1"/>
  <c r="T40" i="6"/>
  <c r="CU241" i="6"/>
  <c r="U95" i="6"/>
  <c r="CR199" i="6" s="1"/>
  <c r="U36" i="6"/>
  <c r="R38" i="6"/>
  <c r="W84" i="6"/>
  <c r="CT188" i="6" s="1"/>
  <c r="W25" i="6"/>
  <c r="O50" i="6"/>
  <c r="Y15" i="6"/>
  <c r="BX14" i="6"/>
  <c r="EA19" i="6"/>
  <c r="EC19" i="6" s="1"/>
  <c r="EJ19" i="6"/>
  <c r="EL19" i="6" s="1"/>
  <c r="N46" i="6"/>
  <c r="N106" i="6" s="1"/>
  <c r="CK210" i="6" s="1"/>
  <c r="CK270" i="6" s="1"/>
  <c r="R97" i="6"/>
  <c r="CO201" i="6" s="1"/>
  <c r="CO261" i="6" s="1"/>
  <c r="K43" i="6"/>
  <c r="K103" i="6" s="1"/>
  <c r="CH207" i="6" s="1"/>
  <c r="CH267" i="6" s="1"/>
  <c r="P40" i="6"/>
  <c r="P100" i="6"/>
  <c r="CM204" i="6" s="1"/>
  <c r="P99" i="6"/>
  <c r="CM203" i="6" s="1"/>
  <c r="CM263" i="6" s="1"/>
  <c r="L43" i="6"/>
  <c r="L103" i="6" s="1"/>
  <c r="CI207" i="6" s="1"/>
  <c r="CI267" i="6" s="1"/>
  <c r="I42" i="6"/>
  <c r="I102" i="6"/>
  <c r="CF206" i="6" s="1"/>
  <c r="CF266" i="6" s="1"/>
  <c r="Q39" i="6"/>
  <c r="Q99" i="6" s="1"/>
  <c r="CN203" i="6" s="1"/>
  <c r="CN263" i="6" s="1"/>
  <c r="M43" i="6"/>
  <c r="BX77" i="13"/>
  <c r="G17" i="13" s="1"/>
  <c r="CX181" i="13"/>
  <c r="CX241" i="13" s="1"/>
  <c r="BZ77" i="13"/>
  <c r="CS262" i="4"/>
  <c r="CQ265" i="12"/>
  <c r="X90" i="13"/>
  <c r="CU194" i="13" s="1"/>
  <c r="CU254" i="13" s="1"/>
  <c r="X91" i="13"/>
  <c r="CU195" i="13" s="1"/>
  <c r="X32" i="13"/>
  <c r="AA78" i="13"/>
  <c r="CX182" i="13" s="1"/>
  <c r="AA19" i="13"/>
  <c r="Y86" i="13"/>
  <c r="CV190" i="13" s="1"/>
  <c r="CV250" i="13" s="1"/>
  <c r="Y27" i="13"/>
  <c r="CQ269" i="13"/>
  <c r="CQ268" i="4"/>
  <c r="CT200" i="13"/>
  <c r="CT260" i="13" s="1"/>
  <c r="CU197" i="4"/>
  <c r="CU257" i="4" s="1"/>
  <c r="CR203" i="12"/>
  <c r="CR263" i="12" s="1"/>
  <c r="CR206" i="4"/>
  <c r="CQ210" i="13"/>
  <c r="CQ270" i="13" s="1"/>
  <c r="CQ206" i="12"/>
  <c r="CQ266" i="12" s="1"/>
  <c r="CS199" i="12"/>
  <c r="CS259" i="12" s="1"/>
  <c r="AA24" i="4"/>
  <c r="AA84" i="4" s="1"/>
  <c r="CX188" i="4" s="1"/>
  <c r="CW247" i="12"/>
  <c r="CW246" i="12"/>
  <c r="Z24" i="12"/>
  <c r="CQ206" i="11"/>
  <c r="CQ266" i="11" s="1"/>
  <c r="X34" i="4"/>
  <c r="X94" i="4" s="1"/>
  <c r="U40" i="11"/>
  <c r="W37" i="13"/>
  <c r="W97" i="13" s="1"/>
  <c r="Y26" i="11"/>
  <c r="CT200" i="4"/>
  <c r="CT260" i="4" s="1"/>
  <c r="CQ209" i="4"/>
  <c r="CQ269" i="4" s="1"/>
  <c r="AB21" i="4"/>
  <c r="Y85" i="11"/>
  <c r="W37" i="4"/>
  <c r="W97" i="4" s="1"/>
  <c r="T46" i="4"/>
  <c r="T106" i="4" s="1"/>
  <c r="V40" i="13"/>
  <c r="V100" i="13" s="1"/>
  <c r="U40" i="12"/>
  <c r="U100" i="12" s="1"/>
  <c r="CW245" i="11"/>
  <c r="V99" i="13"/>
  <c r="AA20" i="11"/>
  <c r="X29" i="11"/>
  <c r="S13" i="23"/>
  <c r="T13" i="23"/>
  <c r="U13" i="23"/>
  <c r="Q13" i="23"/>
  <c r="AV13" i="23" s="1" a="1"/>
  <c r="AV13" i="23" s="1"/>
  <c r="R13" i="23"/>
  <c r="CB13" i="23"/>
  <c r="CF13" i="23"/>
  <c r="CC13" i="23"/>
  <c r="CD13" i="23"/>
  <c r="CE13" i="23"/>
  <c r="W33" i="12"/>
  <c r="W93" i="12" s="1"/>
  <c r="AB18" i="12"/>
  <c r="EJ22" i="12"/>
  <c r="EL22" i="12" s="1"/>
  <c r="BX17" i="12"/>
  <c r="EA22" i="12"/>
  <c r="EC22" i="12" s="1"/>
  <c r="CT196" i="12"/>
  <c r="CT256" i="12" s="1"/>
  <c r="Z23" i="11"/>
  <c r="CX242" i="11"/>
  <c r="CX241" i="11"/>
  <c r="CU252" i="12"/>
  <c r="X30" i="12"/>
  <c r="X90" i="12" s="1"/>
  <c r="CS203" i="4"/>
  <c r="CS263" i="4" s="1"/>
  <c r="Y31" i="4"/>
  <c r="Y91" i="4" s="1"/>
  <c r="CV195" i="4" s="1"/>
  <c r="CV255" i="4" s="1"/>
  <c r="CR262" i="12"/>
  <c r="Z82" i="11"/>
  <c r="CW186" i="11" s="1"/>
  <c r="CU193" i="12"/>
  <c r="CU253" i="12" s="1"/>
  <c r="V40" i="4"/>
  <c r="V100" i="4" s="1"/>
  <c r="CY244" i="4"/>
  <c r="CS262" i="13"/>
  <c r="T44" i="11"/>
  <c r="CR205" i="4"/>
  <c r="CR265" i="4" s="1"/>
  <c r="V36" i="11"/>
  <c r="U43" i="4"/>
  <c r="U103" i="4" s="1"/>
  <c r="W33" i="11"/>
  <c r="AC18" i="4"/>
  <c r="D13" i="24"/>
  <c r="CV248" i="11"/>
  <c r="V37" i="12"/>
  <c r="V97" i="12" s="1"/>
  <c r="U102" i="13"/>
  <c r="V96" i="12"/>
  <c r="AA21" i="12"/>
  <c r="AA81" i="12" s="1"/>
  <c r="CX185" i="12" s="1"/>
  <c r="CW250" i="4"/>
  <c r="CU256" i="4"/>
  <c r="T43" i="12"/>
  <c r="T103" i="12" s="1"/>
  <c r="Z27" i="4"/>
  <c r="Z87" i="4" s="1"/>
  <c r="CW191" i="4" s="1"/>
  <c r="CW251" i="4" s="1"/>
  <c r="AA83" i="4"/>
  <c r="CX187" i="4" s="1"/>
  <c r="Y27" i="12"/>
  <c r="G17" i="11"/>
  <c r="I12" i="24"/>
  <c r="T47" i="13"/>
  <c r="T107" i="13" s="1"/>
  <c r="U43" i="13"/>
  <c r="BD200" i="20" l="1"/>
  <c r="BF200" i="20" s="1"/>
  <c r="BE200" i="20"/>
  <c r="BG200" i="20" s="1"/>
  <c r="BC201" i="20"/>
  <c r="AY57" i="40"/>
  <c r="AX57" i="40"/>
  <c r="BA201" i="20"/>
  <c r="AM201" i="20"/>
  <c r="AP57" i="40"/>
  <c r="AH201" i="20"/>
  <c r="AL57" i="40"/>
  <c r="V25" i="2"/>
  <c r="V85" i="2" s="1"/>
  <c r="CS189" i="2" s="1"/>
  <c r="CS249" i="2" s="1"/>
  <c r="W81" i="2"/>
  <c r="CT185" i="2" s="1"/>
  <c r="CT245" i="2" s="1"/>
  <c r="Y86" i="11"/>
  <c r="CV190" i="11" s="1"/>
  <c r="W93" i="11"/>
  <c r="CT197" i="11" s="1"/>
  <c r="CT257" i="11" s="1"/>
  <c r="Z81" i="13"/>
  <c r="CW185" i="13" s="1"/>
  <c r="Z22" i="13"/>
  <c r="U29" i="2"/>
  <c r="U89" i="2" s="1"/>
  <c r="CR193" i="2" s="1"/>
  <c r="CR253" i="2" s="1"/>
  <c r="Z83" i="11"/>
  <c r="CW187" i="11" s="1"/>
  <c r="CW247" i="11" s="1"/>
  <c r="T104" i="11"/>
  <c r="CQ208" i="11" s="1"/>
  <c r="CQ268" i="11" s="1"/>
  <c r="X78" i="2"/>
  <c r="CU182" i="2" s="1"/>
  <c r="CU242" i="2" s="1"/>
  <c r="AQ58" i="40"/>
  <c r="AN203" i="20" s="1"/>
  <c r="AN202" i="20"/>
  <c r="BG6" i="23" a="1"/>
  <c r="BG6" i="23" s="1"/>
  <c r="AK113" i="20"/>
  <c r="AM7" i="23" s="1" a="1"/>
  <c r="AM7" i="23" s="1"/>
  <c r="V58" i="40"/>
  <c r="AK114" i="20" s="1"/>
  <c r="AM12" i="23" a="1"/>
  <c r="AM12" i="23" s="1"/>
  <c r="AW6" i="23" a="1"/>
  <c r="AW6" i="23" s="1"/>
  <c r="AP201" i="20"/>
  <c r="AR57" i="40"/>
  <c r="AW9" i="23" a="1"/>
  <c r="AW9" i="23" s="1"/>
  <c r="AW12" i="23" a="1"/>
  <c r="AW12" i="23" s="1"/>
  <c r="BG7" i="23" a="1"/>
  <c r="BG7" i="23" s="1"/>
  <c r="AL5" i="23" a="1"/>
  <c r="AL5" i="23" s="1"/>
  <c r="BG111" i="20"/>
  <c r="BH199" i="20"/>
  <c r="BI199" i="20" s="1"/>
  <c r="BJ199" i="20" s="1"/>
  <c r="BK199" i="20" s="1"/>
  <c r="BL199" i="20" s="1"/>
  <c r="AZ55" i="40"/>
  <c r="BF111" i="20"/>
  <c r="AW7" i="23" a="1"/>
  <c r="AW7" i="23" s="1"/>
  <c r="AO58" i="40"/>
  <c r="AL203" i="20" s="1"/>
  <c r="AL202" i="20"/>
  <c r="AB58" i="40"/>
  <c r="AT114" i="20" s="1"/>
  <c r="AU114" i="20" s="1"/>
  <c r="AT113" i="20"/>
  <c r="AU113" i="20" s="1"/>
  <c r="BA58" i="40"/>
  <c r="BN203" i="20" s="1"/>
  <c r="BN202" i="20"/>
  <c r="AS58" i="40"/>
  <c r="AQ203" i="20" s="1"/>
  <c r="AQ202" i="20"/>
  <c r="AV58" i="40"/>
  <c r="AW203" i="20" s="1"/>
  <c r="AW202" i="20"/>
  <c r="AM5" i="23" a="1"/>
  <c r="AM5" i="23" s="1"/>
  <c r="BG8" i="23" a="1"/>
  <c r="BG8" i="23" s="1"/>
  <c r="AW13" i="23" a="1"/>
  <c r="AW13" i="23" s="1"/>
  <c r="BG10" i="23" a="1"/>
  <c r="BG10" i="23" s="1"/>
  <c r="AW5" i="23" a="1"/>
  <c r="AW5" i="23" s="1"/>
  <c r="BG11" i="23" a="1"/>
  <c r="BG11" i="23" s="1"/>
  <c r="AM11" i="23" a="1"/>
  <c r="AM11" i="23" s="1"/>
  <c r="AM8" i="23" a="1"/>
  <c r="AM8" i="23" s="1"/>
  <c r="BD112" i="20"/>
  <c r="BE112" i="20"/>
  <c r="AM10" i="23" a="1"/>
  <c r="AM10" i="23" s="1"/>
  <c r="BG5" i="23" a="1"/>
  <c r="BG5" i="23" s="1"/>
  <c r="AW8" i="23" a="1"/>
  <c r="AW8" i="23" s="1"/>
  <c r="AH57" i="40"/>
  <c r="BH113" i="20" s="1"/>
  <c r="BI113" i="20" s="1"/>
  <c r="BJ113" i="20" s="1"/>
  <c r="BK113" i="20" s="1"/>
  <c r="BL113" i="20" s="1"/>
  <c r="AG58" i="40"/>
  <c r="BC113" i="20"/>
  <c r="AW11" i="23" a="1"/>
  <c r="AW11" i="23" s="1"/>
  <c r="AW10" i="23" a="1"/>
  <c r="AW10" i="23" s="1"/>
  <c r="Z58" i="40"/>
  <c r="AP114" i="20" s="1"/>
  <c r="AP113" i="20"/>
  <c r="AW58" i="40"/>
  <c r="AZ203" i="20" s="1"/>
  <c r="AZ202" i="20"/>
  <c r="AC112" i="20"/>
  <c r="AC200" i="20"/>
  <c r="AZ58" i="20"/>
  <c r="AX22" i="22"/>
  <c r="CP12" i="23" s="1"/>
  <c r="CF12" i="23"/>
  <c r="AT22" i="22"/>
  <c r="CL12" i="23" s="1"/>
  <c r="CB12" i="23"/>
  <c r="AW20" i="22"/>
  <c r="CO10" i="23" s="1"/>
  <c r="CE10" i="23"/>
  <c r="AU21" i="22"/>
  <c r="CM11" i="23" s="1"/>
  <c r="CC11" i="23"/>
  <c r="AX21" i="22"/>
  <c r="CP11" i="23" s="1"/>
  <c r="CF11" i="23"/>
  <c r="AU20" i="22"/>
  <c r="CM10" i="23" s="1"/>
  <c r="CC10" i="23"/>
  <c r="AV20" i="22"/>
  <c r="CN10" i="23" s="1"/>
  <c r="CD10" i="23"/>
  <c r="AW16" i="22"/>
  <c r="CO6" i="23" s="1"/>
  <c r="CE6" i="23"/>
  <c r="AV22" i="22"/>
  <c r="CN12" i="23" s="1"/>
  <c r="CD12" i="23"/>
  <c r="AT20" i="22"/>
  <c r="CL10" i="23" s="1"/>
  <c r="CB10" i="23"/>
  <c r="AV15" i="22"/>
  <c r="CN5" i="23" s="1"/>
  <c r="CD5" i="23"/>
  <c r="AV18" i="22"/>
  <c r="CN8" i="23" s="1"/>
  <c r="CD8" i="23"/>
  <c r="AB13" i="22"/>
  <c r="AL14" i="22"/>
  <c r="AV14" i="22" s="1"/>
  <c r="AV21" i="22"/>
  <c r="CN11" i="23" s="1"/>
  <c r="CD11" i="23"/>
  <c r="AC58" i="20"/>
  <c r="AV17" i="22"/>
  <c r="CN7" i="23" s="1"/>
  <c r="CD7" i="23"/>
  <c r="AV16" i="22"/>
  <c r="CN6" i="23" s="1"/>
  <c r="CD6" i="23"/>
  <c r="AC13" i="22"/>
  <c r="AM14" i="22"/>
  <c r="AW14" i="22" s="1"/>
  <c r="AW18" i="22"/>
  <c r="CO8" i="23" s="1"/>
  <c r="CE8" i="23"/>
  <c r="AX17" i="22"/>
  <c r="CP7" i="23" s="1"/>
  <c r="CF7" i="23"/>
  <c r="AT16" i="22"/>
  <c r="CL6" i="23" s="1"/>
  <c r="CB6" i="23"/>
  <c r="AA13" i="22"/>
  <c r="AK14" i="22"/>
  <c r="AU14" i="22" s="1"/>
  <c r="AW15" i="22"/>
  <c r="CO5" i="23" s="1"/>
  <c r="CE5" i="23"/>
  <c r="AU15" i="22"/>
  <c r="CM5" i="23" s="1"/>
  <c r="CC5" i="23"/>
  <c r="AX20" i="22"/>
  <c r="CP10" i="23" s="1"/>
  <c r="CF10" i="23"/>
  <c r="AT21" i="22"/>
  <c r="CL11" i="23" s="1"/>
  <c r="CB11" i="23"/>
  <c r="AX19" i="22"/>
  <c r="CP9" i="23" s="1"/>
  <c r="CF9" i="23"/>
  <c r="AV19" i="22"/>
  <c r="CN9" i="23" s="1"/>
  <c r="CD9" i="23"/>
  <c r="AU58" i="20"/>
  <c r="AU16" i="22"/>
  <c r="CM6" i="23" s="1"/>
  <c r="CC6" i="23"/>
  <c r="AX15" i="22"/>
  <c r="CP5" i="23" s="1"/>
  <c r="CF5" i="23"/>
  <c r="AX16" i="22"/>
  <c r="CP6" i="23" s="1"/>
  <c r="CF6" i="23"/>
  <c r="AU19" i="22"/>
  <c r="CM9" i="23" s="1"/>
  <c r="CC9" i="23"/>
  <c r="AN14" i="22"/>
  <c r="AX14" i="22" s="1"/>
  <c r="AD13" i="22"/>
  <c r="AW17" i="22"/>
  <c r="CO7" i="23" s="1"/>
  <c r="CE7" i="23"/>
  <c r="AW22" i="22"/>
  <c r="CO12" i="23" s="1"/>
  <c r="CE12" i="23"/>
  <c r="AW19" i="22"/>
  <c r="CO9" i="23" s="1"/>
  <c r="CE9" i="23"/>
  <c r="AT18" i="22"/>
  <c r="CL8" i="23" s="1"/>
  <c r="CB8" i="23"/>
  <c r="AU18" i="22"/>
  <c r="CM8" i="23" s="1"/>
  <c r="CC8" i="23"/>
  <c r="AU17" i="22"/>
  <c r="CM7" i="23" s="1"/>
  <c r="CC7" i="23"/>
  <c r="Z13" i="22"/>
  <c r="AJ14" i="22"/>
  <c r="AT14" i="22" s="1"/>
  <c r="AT19" i="22"/>
  <c r="CL9" i="23" s="1"/>
  <c r="CB9" i="23"/>
  <c r="AW21" i="22"/>
  <c r="CO11" i="23" s="1"/>
  <c r="CE11" i="23"/>
  <c r="AT15" i="22"/>
  <c r="CL5" i="23" s="1"/>
  <c r="CB5" i="23"/>
  <c r="AX18" i="22"/>
  <c r="CP8" i="23" s="1"/>
  <c r="CF8" i="23"/>
  <c r="AU22" i="22"/>
  <c r="CM12" i="23" s="1"/>
  <c r="CC12" i="23"/>
  <c r="BM202" i="20"/>
  <c r="BM58" i="20"/>
  <c r="BM203" i="20" s="1"/>
  <c r="AT17" i="22"/>
  <c r="CL7" i="23" s="1"/>
  <c r="CB7" i="23"/>
  <c r="CU243" i="6"/>
  <c r="M12" i="24"/>
  <c r="CN263" i="2"/>
  <c r="CR259" i="6"/>
  <c r="X19" i="2"/>
  <c r="W22" i="2"/>
  <c r="Y75" i="2"/>
  <c r="Y16" i="2"/>
  <c r="R38" i="2"/>
  <c r="R98" i="2" s="1"/>
  <c r="CO202" i="2" s="1"/>
  <c r="R97" i="2"/>
  <c r="CO201" i="2" s="1"/>
  <c r="CO261" i="2" s="1"/>
  <c r="T96" i="2"/>
  <c r="CQ200" i="2" s="1"/>
  <c r="CQ260" i="2" s="1"/>
  <c r="T37" i="2"/>
  <c r="J43" i="2"/>
  <c r="J103" i="2" s="1"/>
  <c r="CG207" i="2" s="1"/>
  <c r="CG267" i="2" s="1"/>
  <c r="P42" i="2"/>
  <c r="I44" i="2"/>
  <c r="I104" i="2" s="1"/>
  <c r="CF208" i="2" s="1"/>
  <c r="CF268" i="2" s="1"/>
  <c r="M48" i="2"/>
  <c r="M108" i="2" s="1"/>
  <c r="O46" i="2"/>
  <c r="O106" i="2"/>
  <c r="CL210" i="2" s="1"/>
  <c r="CL270" i="2" s="1"/>
  <c r="M107" i="2"/>
  <c r="CJ211" i="2" s="1"/>
  <c r="CJ271" i="2" s="1"/>
  <c r="Q40" i="2"/>
  <c r="Q100" i="2" s="1"/>
  <c r="CN204" i="2" s="1"/>
  <c r="CN264" i="2" s="1"/>
  <c r="L44" i="2"/>
  <c r="K44" i="2"/>
  <c r="K104" i="2" s="1"/>
  <c r="CH208" i="2" s="1"/>
  <c r="CH268" i="2" s="1"/>
  <c r="S36" i="2"/>
  <c r="S96" i="2" s="1"/>
  <c r="CP200" i="2" s="1"/>
  <c r="S95" i="2"/>
  <c r="CP199" i="2" s="1"/>
  <c r="CP259" i="2" s="1"/>
  <c r="N43" i="2"/>
  <c r="N102" i="2"/>
  <c r="CK206" i="2" s="1"/>
  <c r="CK266" i="2" s="1"/>
  <c r="X80" i="6"/>
  <c r="CU184" i="6" s="1"/>
  <c r="CU244" i="6" s="1"/>
  <c r="CM264" i="6"/>
  <c r="X81" i="6"/>
  <c r="CU185" i="6" s="1"/>
  <c r="X22" i="6"/>
  <c r="P41" i="6"/>
  <c r="P101" i="6" s="1"/>
  <c r="CM205" i="6" s="1"/>
  <c r="CM265" i="6" s="1"/>
  <c r="CT248" i="6"/>
  <c r="I43" i="6"/>
  <c r="I103" i="6"/>
  <c r="CF207" i="6" s="1"/>
  <c r="CF267" i="6" s="1"/>
  <c r="R39" i="6"/>
  <c r="S39" i="6"/>
  <c r="S99" i="6"/>
  <c r="CP203" i="6" s="1"/>
  <c r="K44" i="6"/>
  <c r="K104" i="6" s="1"/>
  <c r="CH208" i="6" s="1"/>
  <c r="CH268" i="6" s="1"/>
  <c r="R98" i="6"/>
  <c r="CO202" i="6" s="1"/>
  <c r="CO262" i="6" s="1"/>
  <c r="S98" i="6"/>
  <c r="CP202" i="6" s="1"/>
  <c r="CP262" i="6" s="1"/>
  <c r="M44" i="6"/>
  <c r="O51" i="6"/>
  <c r="O111" i="6" s="1"/>
  <c r="N47" i="6"/>
  <c r="N107" i="6"/>
  <c r="CK211" i="6" s="1"/>
  <c r="CK271" i="6" s="1"/>
  <c r="V88" i="6"/>
  <c r="CS192" i="6" s="1"/>
  <c r="CS252" i="6" s="1"/>
  <c r="V29" i="6"/>
  <c r="U96" i="6"/>
  <c r="CR200" i="6" s="1"/>
  <c r="CR260" i="6" s="1"/>
  <c r="U37" i="6"/>
  <c r="L44" i="6"/>
  <c r="L104" i="6"/>
  <c r="CI208" i="6" s="1"/>
  <c r="CI268" i="6" s="1"/>
  <c r="J44" i="6"/>
  <c r="M103" i="6"/>
  <c r="CJ207" i="6" s="1"/>
  <c r="CJ267" i="6" s="1"/>
  <c r="Q40" i="6"/>
  <c r="Q100" i="6" s="1"/>
  <c r="CN204" i="6" s="1"/>
  <c r="CN264" i="6" s="1"/>
  <c r="Y75" i="6"/>
  <c r="Y16" i="6"/>
  <c r="O110" i="6"/>
  <c r="W85" i="6"/>
  <c r="CT189" i="6" s="1"/>
  <c r="W26" i="6"/>
  <c r="T100" i="6"/>
  <c r="CQ204" i="6" s="1"/>
  <c r="CQ264" i="6" s="1"/>
  <c r="T41" i="6"/>
  <c r="T42" i="6" s="1"/>
  <c r="CX242" i="13"/>
  <c r="CQ267" i="11"/>
  <c r="CU255" i="13"/>
  <c r="Y87" i="13"/>
  <c r="CV191" i="13" s="1"/>
  <c r="CV251" i="13" s="1"/>
  <c r="Y28" i="13"/>
  <c r="Y29" i="13" s="1"/>
  <c r="X92" i="13"/>
  <c r="CU196" i="13" s="1"/>
  <c r="CU256" i="13" s="1"/>
  <c r="X33" i="13"/>
  <c r="AA79" i="13"/>
  <c r="CX183" i="13" s="1"/>
  <c r="CX243" i="13" s="1"/>
  <c r="AA20" i="13"/>
  <c r="AA21" i="13" s="1"/>
  <c r="AB17" i="13"/>
  <c r="G12" i="24"/>
  <c r="CS204" i="13"/>
  <c r="CQ207" i="12"/>
  <c r="CQ267" i="12" s="1"/>
  <c r="CQ210" i="4"/>
  <c r="CQ270" i="4" s="1"/>
  <c r="CU198" i="4"/>
  <c r="CU258" i="4" s="1"/>
  <c r="CX245" i="12"/>
  <c r="CS200" i="12"/>
  <c r="CS260" i="12" s="1"/>
  <c r="CR207" i="4"/>
  <c r="CR267" i="4" s="1"/>
  <c r="V37" i="11"/>
  <c r="AA21" i="11"/>
  <c r="CV189" i="11"/>
  <c r="CV249" i="11" s="1"/>
  <c r="AA22" i="12"/>
  <c r="AA82" i="12" s="1"/>
  <c r="CX186" i="12" s="1"/>
  <c r="U44" i="4"/>
  <c r="U104" i="4" s="1"/>
  <c r="AA80" i="11"/>
  <c r="CX184" i="11" s="1"/>
  <c r="X30" i="11"/>
  <c r="CR204" i="12"/>
  <c r="CR264" i="12" s="1"/>
  <c r="T47" i="4"/>
  <c r="T107" i="4" s="1"/>
  <c r="W34" i="11"/>
  <c r="X89" i="11"/>
  <c r="CS203" i="13"/>
  <c r="CS263" i="13" s="1"/>
  <c r="U41" i="12"/>
  <c r="U101" i="12" s="1"/>
  <c r="T45" i="11"/>
  <c r="Y28" i="12"/>
  <c r="Y88" i="12" s="1"/>
  <c r="CV192" i="12" s="1"/>
  <c r="Y87" i="12"/>
  <c r="CV191" i="12" s="1"/>
  <c r="CV251" i="12" s="1"/>
  <c r="CR206" i="13"/>
  <c r="CR266" i="13" s="1"/>
  <c r="V38" i="12"/>
  <c r="V98" i="12" s="1"/>
  <c r="CW246" i="11"/>
  <c r="CR266" i="4"/>
  <c r="AB17" i="11"/>
  <c r="C12" i="24"/>
  <c r="CS201" i="12"/>
  <c r="W38" i="13"/>
  <c r="X35" i="4"/>
  <c r="X95" i="4" s="1"/>
  <c r="T44" i="12"/>
  <c r="CT201" i="4"/>
  <c r="CT261" i="4" s="1"/>
  <c r="AB22" i="4"/>
  <c r="AB82" i="4" s="1"/>
  <c r="CY186" i="4" s="1"/>
  <c r="CT201" i="13"/>
  <c r="CT261" i="13" s="1"/>
  <c r="Z25" i="12"/>
  <c r="V41" i="4"/>
  <c r="V101" i="4" s="1"/>
  <c r="W38" i="4"/>
  <c r="W98" i="4" s="1"/>
  <c r="AB81" i="4"/>
  <c r="CY185" i="4" s="1"/>
  <c r="U41" i="11"/>
  <c r="Z84" i="12"/>
  <c r="CW188" i="12" s="1"/>
  <c r="CQ211" i="13"/>
  <c r="CQ271" i="13" s="1"/>
  <c r="Z28" i="4"/>
  <c r="Z88" i="4" s="1"/>
  <c r="CW192" i="4" s="1"/>
  <c r="CW252" i="4" s="1"/>
  <c r="AC19" i="4"/>
  <c r="AC79" i="4" s="1"/>
  <c r="EA23" i="4"/>
  <c r="EC23" i="4" s="1"/>
  <c r="BX18" i="4"/>
  <c r="EJ23" i="4"/>
  <c r="EL23" i="4" s="1"/>
  <c r="CS204" i="4"/>
  <c r="CS264" i="4" s="1"/>
  <c r="U100" i="11"/>
  <c r="Y32" i="4"/>
  <c r="Y92" i="4" s="1"/>
  <c r="CV196" i="4" s="1"/>
  <c r="CV256" i="4" s="1"/>
  <c r="CU194" i="12"/>
  <c r="CU254" i="12" s="1"/>
  <c r="AB19" i="12"/>
  <c r="U103" i="13"/>
  <c r="X31" i="12"/>
  <c r="AB78" i="12"/>
  <c r="W34" i="12"/>
  <c r="W94" i="12" s="1"/>
  <c r="V41" i="13"/>
  <c r="CX248" i="4"/>
  <c r="CX247" i="4"/>
  <c r="CT197" i="12"/>
  <c r="CT257" i="12" s="1"/>
  <c r="Y27" i="11"/>
  <c r="V96" i="11"/>
  <c r="Z24" i="11"/>
  <c r="AA25" i="4"/>
  <c r="U44" i="13"/>
  <c r="U104" i="13" s="1"/>
  <c r="T48" i="13"/>
  <c r="T108" i="13" s="1"/>
  <c r="B44" i="30" l="1" a="1"/>
  <c r="B44" i="30" s="1"/>
  <c r="B4" i="30" a="1"/>
  <c r="B4" i="30" s="1"/>
  <c r="C3" i="31" a="1"/>
  <c r="C3" i="31" s="1"/>
  <c r="B23" i="30" a="1"/>
  <c r="B23" i="30" s="1"/>
  <c r="B27" i="30" a="1"/>
  <c r="B27" i="30" s="1"/>
  <c r="B19" i="30" a="1"/>
  <c r="B19" i="30" s="1"/>
  <c r="B37" i="30" a="1"/>
  <c r="B37" i="30" s="1"/>
  <c r="B24" i="30" a="1"/>
  <c r="B24" i="30" s="1"/>
  <c r="BH12" i="23" a="1"/>
  <c r="BH12" i="23" s="1"/>
  <c r="B51" i="30" a="1"/>
  <c r="B51" i="30" s="1"/>
  <c r="B38" i="30" a="1"/>
  <c r="B38" i="30" s="1"/>
  <c r="B7" i="30" a="1"/>
  <c r="B7" i="30" s="1"/>
  <c r="B29" i="30" a="1"/>
  <c r="B29" i="30" s="1"/>
  <c r="B43" i="30" a="1"/>
  <c r="B43" i="30" s="1"/>
  <c r="B49" i="30" a="1"/>
  <c r="B49" i="30" s="1"/>
  <c r="AY58" i="40"/>
  <c r="BC203" i="20" s="1"/>
  <c r="BC202" i="20"/>
  <c r="BD201" i="20"/>
  <c r="BF201" i="20" s="1"/>
  <c r="BE201" i="20"/>
  <c r="BG201" i="20" s="1"/>
  <c r="B42" i="30" a="1"/>
  <c r="B42" i="30" s="1"/>
  <c r="B45" i="30" a="1"/>
  <c r="B45" i="30" s="1"/>
  <c r="B47" i="30" a="1"/>
  <c r="B47" i="30" s="1"/>
  <c r="B9" i="30" a="1"/>
  <c r="B9" i="30" s="1"/>
  <c r="B22" i="30" a="1"/>
  <c r="B22" i="30" s="1"/>
  <c r="B25" i="30" a="1"/>
  <c r="B25" i="30" s="1"/>
  <c r="B52" i="30" a="1"/>
  <c r="B52" i="30" s="1"/>
  <c r="B34" i="30" a="1"/>
  <c r="B34" i="30" s="1"/>
  <c r="B54" i="30" a="1"/>
  <c r="B54" i="30" s="1"/>
  <c r="B30" i="30" a="1"/>
  <c r="B30" i="30" s="1"/>
  <c r="B12" i="30" a="1"/>
  <c r="B12" i="30" s="1"/>
  <c r="B3" i="30" a="1"/>
  <c r="B3" i="30" s="1"/>
  <c r="B17" i="30" a="1"/>
  <c r="B17" i="30" s="1"/>
  <c r="B14" i="30" a="1"/>
  <c r="B14" i="30" s="1"/>
  <c r="B41" i="30" a="1"/>
  <c r="B41" i="30" s="1"/>
  <c r="B6" i="30" a="1"/>
  <c r="B6" i="30" s="1"/>
  <c r="BJ12" i="23" a="1"/>
  <c r="BJ12" i="23" s="1"/>
  <c r="BH6" i="23" a="1"/>
  <c r="BH6" i="23" s="1"/>
  <c r="B26" i="30" a="1"/>
  <c r="B26" i="30" s="1"/>
  <c r="B28" i="30" a="1"/>
  <c r="B28" i="30" s="1"/>
  <c r="B39" i="30" a="1"/>
  <c r="B39" i="30" s="1"/>
  <c r="B53" i="30" a="1"/>
  <c r="B53" i="30" s="1"/>
  <c r="BH8" i="23" a="1"/>
  <c r="BH8" i="23" s="1"/>
  <c r="B5" i="30" a="1"/>
  <c r="B5" i="30" s="1"/>
  <c r="B57" i="30" a="1"/>
  <c r="B57" i="30" s="1"/>
  <c r="B48" i="30" a="1"/>
  <c r="B48" i="30" s="1"/>
  <c r="B50" i="30" a="1"/>
  <c r="B50" i="30" s="1"/>
  <c r="B40" i="30" a="1"/>
  <c r="B40" i="30" s="1"/>
  <c r="B16" i="30" a="1"/>
  <c r="B16" i="30" s="1"/>
  <c r="B55" i="30" a="1"/>
  <c r="B55" i="30" s="1"/>
  <c r="B31" i="30" a="1"/>
  <c r="B31" i="30" s="1"/>
  <c r="AP11" i="23" a="1"/>
  <c r="AP11" i="23" s="1"/>
  <c r="BA202" i="20"/>
  <c r="AX58" i="40"/>
  <c r="BA203" i="20" s="1"/>
  <c r="B33" i="30" a="1"/>
  <c r="B33" i="30" s="1"/>
  <c r="B8" i="30" a="1"/>
  <c r="B8" i="30" s="1"/>
  <c r="B56" i="30" a="1"/>
  <c r="B56" i="30" s="1"/>
  <c r="B58" i="30" a="1"/>
  <c r="B58" i="30" s="1"/>
  <c r="AZ7" i="23" a="1"/>
  <c r="AZ7" i="23" s="1"/>
  <c r="AP6" i="23" a="1"/>
  <c r="AP6" i="23" s="1"/>
  <c r="B15" i="30" a="1"/>
  <c r="B15" i="30" s="1"/>
  <c r="B20" i="30" a="1"/>
  <c r="B20" i="30" s="1"/>
  <c r="B46" i="30" a="1"/>
  <c r="B46" i="30" s="1"/>
  <c r="AN5" i="23" a="1"/>
  <c r="AN5" i="23" s="1"/>
  <c r="AP58" i="40"/>
  <c r="AM203" i="20" s="1"/>
  <c r="AM202" i="20"/>
  <c r="B32" i="30" a="1"/>
  <c r="B32" i="30" s="1"/>
  <c r="B35" i="30" a="1"/>
  <c r="B35" i="30" s="1"/>
  <c r="BH9" i="23" a="1"/>
  <c r="BH9" i="23" s="1"/>
  <c r="AZ11" i="23" a="1"/>
  <c r="AZ11" i="23" s="1"/>
  <c r="AZ10" i="23" a="1"/>
  <c r="AZ10" i="23" s="1"/>
  <c r="BJ10" i="23" a="1"/>
  <c r="BJ10" i="23" s="1"/>
  <c r="AZ12" i="23" a="1"/>
  <c r="AZ12" i="23" s="1"/>
  <c r="AZ5" i="23" a="1"/>
  <c r="AZ5" i="23" s="1"/>
  <c r="BJ11" i="23" a="1"/>
  <c r="BJ11" i="23" s="1"/>
  <c r="B21" i="30" a="1"/>
  <c r="B21" i="30" s="1"/>
  <c r="B11" i="30" a="1"/>
  <c r="B11" i="30" s="1"/>
  <c r="B36" i="30" a="1"/>
  <c r="B36" i="30" s="1"/>
  <c r="AX8" i="23" a="1"/>
  <c r="AX8" i="23" s="1"/>
  <c r="AZ9" i="23" a="1"/>
  <c r="AZ9" i="23" s="1"/>
  <c r="BJ6" i="23" a="1"/>
  <c r="BJ6" i="23" s="1"/>
  <c r="AZ6" i="23" a="1"/>
  <c r="AZ6" i="23" s="1"/>
  <c r="B18" i="30" a="1"/>
  <c r="B18" i="30" s="1"/>
  <c r="B13" i="30" a="1"/>
  <c r="B13" i="30" s="1"/>
  <c r="B10" i="30" a="1"/>
  <c r="B10" i="30" s="1"/>
  <c r="BJ7" i="23" a="1"/>
  <c r="BJ7" i="23" s="1"/>
  <c r="AP5" i="23" a="1"/>
  <c r="AP5" i="23" s="1"/>
  <c r="BJ5" i="23" a="1"/>
  <c r="BJ5" i="23" s="1"/>
  <c r="AP12" i="23" a="1"/>
  <c r="AP12" i="23" s="1"/>
  <c r="AP7" i="23" a="1"/>
  <c r="AP7" i="23" s="1"/>
  <c r="AN9" i="23" a="1"/>
  <c r="AN9" i="23" s="1"/>
  <c r="AP10" i="23" a="1"/>
  <c r="AP10" i="23" s="1"/>
  <c r="AZ13" i="23" a="1"/>
  <c r="AZ13" i="23" s="1"/>
  <c r="AZ8" i="23" a="1"/>
  <c r="AZ8" i="23" s="1"/>
  <c r="AL58" i="40"/>
  <c r="AH203" i="20" s="1"/>
  <c r="AH202" i="20"/>
  <c r="BJ9" i="23" a="1"/>
  <c r="BJ9" i="23" s="1"/>
  <c r="AP9" i="23" a="1"/>
  <c r="AP9" i="23" s="1"/>
  <c r="V26" i="2"/>
  <c r="V86" i="2" s="1"/>
  <c r="CS190" i="2" s="1"/>
  <c r="CS250" i="2" s="1"/>
  <c r="CW245" i="13"/>
  <c r="W94" i="11"/>
  <c r="CT198" i="11" s="1"/>
  <c r="CT258" i="11" s="1"/>
  <c r="W82" i="2"/>
  <c r="CT186" i="2" s="1"/>
  <c r="CT246" i="2" s="1"/>
  <c r="X79" i="2"/>
  <c r="CU183" i="2" s="1"/>
  <c r="CU243" i="2" s="1"/>
  <c r="T105" i="11"/>
  <c r="CQ209" i="11" s="1"/>
  <c r="CQ269" i="11" s="1"/>
  <c r="U30" i="2"/>
  <c r="U90" i="2" s="1"/>
  <c r="CR194" i="2" s="1"/>
  <c r="AA81" i="11"/>
  <c r="CX185" i="11" s="1"/>
  <c r="CX245" i="11" s="1"/>
  <c r="V97" i="11"/>
  <c r="CS201" i="11" s="1"/>
  <c r="Y87" i="11"/>
  <c r="CV191" i="11" s="1"/>
  <c r="CV251" i="11" s="1"/>
  <c r="Z82" i="13"/>
  <c r="CW186" i="13" s="1"/>
  <c r="CW246" i="13" s="1"/>
  <c r="Z23" i="13"/>
  <c r="BG112" i="20"/>
  <c r="BJ8" i="23" a="1"/>
  <c r="BJ8" i="23" s="1"/>
  <c r="AN7" i="23" a="1"/>
  <c r="AN7" i="23" s="1"/>
  <c r="AN12" i="23" a="1"/>
  <c r="AN12" i="23" s="1"/>
  <c r="AN8" i="23" a="1"/>
  <c r="AN8" i="23" s="1"/>
  <c r="AX7" i="23" a="1"/>
  <c r="AX7" i="23" s="1"/>
  <c r="AP8" i="23" a="1"/>
  <c r="AP8" i="23" s="1"/>
  <c r="BH200" i="20"/>
  <c r="BI200" i="20" s="1"/>
  <c r="BJ200" i="20" s="1"/>
  <c r="BK200" i="20" s="1"/>
  <c r="BL200" i="20" s="1"/>
  <c r="AZ56" i="40"/>
  <c r="AX5" i="23" a="1"/>
  <c r="AX5" i="23" s="1"/>
  <c r="AN10" i="23" a="1"/>
  <c r="AN10" i="23" s="1"/>
  <c r="AM6" i="23" a="1"/>
  <c r="AM6" i="23" s="1"/>
  <c r="AX10" i="23" a="1"/>
  <c r="AX10" i="23" s="1"/>
  <c r="AX9" i="23" a="1"/>
  <c r="AX9" i="23" s="1"/>
  <c r="AX13" i="23" a="1"/>
  <c r="AX13" i="23" s="1"/>
  <c r="AM9" i="23" a="1"/>
  <c r="AM9" i="23" s="1"/>
  <c r="AP202" i="20"/>
  <c r="AR58" i="40"/>
  <c r="AP203" i="20" s="1"/>
  <c r="AX6" i="23" a="1"/>
  <c r="AX6" i="23" s="1"/>
  <c r="AN11" i="23" a="1"/>
  <c r="AN11" i="23" s="1"/>
  <c r="BH7" i="23" a="1"/>
  <c r="BH7" i="23" s="1"/>
  <c r="BH5" i="23" a="1"/>
  <c r="BH5" i="23" s="1"/>
  <c r="AN6" i="23" a="1"/>
  <c r="AN6" i="23" s="1"/>
  <c r="AX12" i="23" a="1"/>
  <c r="AX12" i="23" s="1"/>
  <c r="BG12" i="23" a="1"/>
  <c r="BG12" i="23" s="1"/>
  <c r="BD113" i="20"/>
  <c r="BF113" i="20" s="1"/>
  <c r="BE113" i="20"/>
  <c r="BF112" i="20"/>
  <c r="AH58" i="40"/>
  <c r="BH114" i="20" s="1"/>
  <c r="BI114" i="20" s="1"/>
  <c r="BJ114" i="20" s="1"/>
  <c r="BK114" i="20" s="1"/>
  <c r="BL114" i="20" s="1"/>
  <c r="BC114" i="20"/>
  <c r="BH11" i="23" a="1"/>
  <c r="BH11" i="23" s="1"/>
  <c r="BH10" i="23" a="1"/>
  <c r="BH10" i="23" s="1"/>
  <c r="BG9" i="23" a="1"/>
  <c r="BG9" i="23" s="1"/>
  <c r="AX11" i="23" a="1"/>
  <c r="AX11" i="23" s="1"/>
  <c r="C37" i="31"/>
  <c r="C42" i="31"/>
  <c r="C4" i="31"/>
  <c r="C52" i="31"/>
  <c r="C33" i="31"/>
  <c r="C17" i="31"/>
  <c r="C15" i="31"/>
  <c r="C23" i="31"/>
  <c r="C58" i="31"/>
  <c r="C26" i="31"/>
  <c r="C27" i="31"/>
  <c r="C34" i="31"/>
  <c r="C5" i="31"/>
  <c r="C46" i="31"/>
  <c r="C11" i="31"/>
  <c r="C38" i="31"/>
  <c r="C18" i="31"/>
  <c r="C56" i="31"/>
  <c r="C31" i="31"/>
  <c r="C55" i="31"/>
  <c r="C16" i="31"/>
  <c r="C21" i="31"/>
  <c r="C32" i="31"/>
  <c r="C36" i="31"/>
  <c r="C6" i="31"/>
  <c r="C29" i="31"/>
  <c r="C25" i="31"/>
  <c r="C22" i="31"/>
  <c r="C20" i="31"/>
  <c r="C8" i="31"/>
  <c r="C40" i="31"/>
  <c r="C53" i="31"/>
  <c r="C30" i="31"/>
  <c r="C7" i="31"/>
  <c r="C9" i="31"/>
  <c r="C51" i="31"/>
  <c r="C57" i="31"/>
  <c r="C10" i="31"/>
  <c r="C41" i="31"/>
  <c r="C49" i="31"/>
  <c r="C48" i="31"/>
  <c r="C12" i="31"/>
  <c r="C44" i="31"/>
  <c r="C35" i="31"/>
  <c r="C45" i="31"/>
  <c r="C43" i="31"/>
  <c r="C24" i="31"/>
  <c r="C50" i="31"/>
  <c r="C13" i="31"/>
  <c r="C54" i="31"/>
  <c r="C19" i="31"/>
  <c r="C47" i="31"/>
  <c r="C39" i="31"/>
  <c r="C28" i="31"/>
  <c r="C14" i="31"/>
  <c r="AC113" i="20"/>
  <c r="AC201" i="20"/>
  <c r="AM13" i="22"/>
  <c r="AW13" i="22" s="1"/>
  <c r="AC12" i="22"/>
  <c r="AJ13" i="22"/>
  <c r="AT13" i="22" s="1"/>
  <c r="Z12" i="22"/>
  <c r="AD12" i="22"/>
  <c r="AN13" i="22"/>
  <c r="AX13" i="22" s="1"/>
  <c r="AB12" i="22"/>
  <c r="AL13" i="22"/>
  <c r="AV13" i="22" s="1"/>
  <c r="AK13" i="22"/>
  <c r="AU13" i="22" s="1"/>
  <c r="AA12" i="22"/>
  <c r="CP260" i="2"/>
  <c r="CU245" i="6"/>
  <c r="CV179" i="2"/>
  <c r="BZ75" i="2"/>
  <c r="BX75" i="2"/>
  <c r="BY75" i="2"/>
  <c r="V27" i="2"/>
  <c r="W23" i="2"/>
  <c r="CO262" i="2"/>
  <c r="X20" i="2"/>
  <c r="Y76" i="2"/>
  <c r="Y17" i="2"/>
  <c r="K45" i="2"/>
  <c r="K105" i="2" s="1"/>
  <c r="CH209" i="2" s="1"/>
  <c r="CH269" i="2" s="1"/>
  <c r="P43" i="2"/>
  <c r="P103" i="2" s="1"/>
  <c r="CM207" i="2" s="1"/>
  <c r="N44" i="2"/>
  <c r="N104" i="2" s="1"/>
  <c r="CK208" i="2" s="1"/>
  <c r="N103" i="2"/>
  <c r="CK207" i="2" s="1"/>
  <c r="CK267" i="2" s="1"/>
  <c r="T97" i="2"/>
  <c r="CQ201" i="2" s="1"/>
  <c r="CQ261" i="2" s="1"/>
  <c r="T38" i="2"/>
  <c r="J44" i="2"/>
  <c r="J104" i="2" s="1"/>
  <c r="CG208" i="2" s="1"/>
  <c r="CG268" i="2" s="1"/>
  <c r="L45" i="2"/>
  <c r="O47" i="2"/>
  <c r="O107" i="2" s="1"/>
  <c r="CL211" i="2" s="1"/>
  <c r="CL271" i="2" s="1"/>
  <c r="S37" i="2"/>
  <c r="S97" i="2" s="1"/>
  <c r="CP201" i="2" s="1"/>
  <c r="CP261" i="2" s="1"/>
  <c r="L104" i="2"/>
  <c r="CI208" i="2" s="1"/>
  <c r="CI268" i="2" s="1"/>
  <c r="P102" i="2"/>
  <c r="CM206" i="2" s="1"/>
  <c r="CM266" i="2" s="1"/>
  <c r="M49" i="2"/>
  <c r="M109" i="2" s="1"/>
  <c r="R39" i="2"/>
  <c r="R99" i="2" s="1"/>
  <c r="CO203" i="2" s="1"/>
  <c r="CO263" i="2" s="1"/>
  <c r="Q41" i="2"/>
  <c r="Q101" i="2" s="1"/>
  <c r="CN205" i="2" s="1"/>
  <c r="CN265" i="2" s="1"/>
  <c r="I45" i="2"/>
  <c r="I105" i="2" s="1"/>
  <c r="CF209" i="2" s="1"/>
  <c r="CF269" i="2" s="1"/>
  <c r="T101" i="6"/>
  <c r="CQ205" i="6" s="1"/>
  <c r="CQ265" i="6" s="1"/>
  <c r="CP263" i="6"/>
  <c r="I44" i="6"/>
  <c r="I104" i="6" s="1"/>
  <c r="CF208" i="6" s="1"/>
  <c r="CF268" i="6" s="1"/>
  <c r="W86" i="6"/>
  <c r="CT190" i="6" s="1"/>
  <c r="W27" i="6"/>
  <c r="W28" i="6" s="1"/>
  <c r="R40" i="6"/>
  <c r="R100" i="6" s="1"/>
  <c r="CO204" i="6" s="1"/>
  <c r="CT249" i="6"/>
  <c r="M45" i="6"/>
  <c r="M105" i="6" s="1"/>
  <c r="CJ209" i="6" s="1"/>
  <c r="T102" i="6"/>
  <c r="CQ206" i="6" s="1"/>
  <c r="T43" i="6"/>
  <c r="U97" i="6"/>
  <c r="CR201" i="6" s="1"/>
  <c r="CR261" i="6" s="1"/>
  <c r="U38" i="6"/>
  <c r="M104" i="6"/>
  <c r="CJ208" i="6" s="1"/>
  <c r="CJ268" i="6" s="1"/>
  <c r="S40" i="6"/>
  <c r="N48" i="6"/>
  <c r="N108" i="6" s="1"/>
  <c r="R99" i="6"/>
  <c r="CO203" i="6" s="1"/>
  <c r="CO263" i="6" s="1"/>
  <c r="J45" i="6"/>
  <c r="CV179" i="6"/>
  <c r="BZ75" i="6"/>
  <c r="BX75" i="6"/>
  <c r="BY75" i="6"/>
  <c r="V89" i="6"/>
  <c r="CS193" i="6" s="1"/>
  <c r="CS253" i="6" s="1"/>
  <c r="V30" i="6"/>
  <c r="L45" i="6"/>
  <c r="L105" i="6" s="1"/>
  <c r="CI209" i="6" s="1"/>
  <c r="CI269" i="6" s="1"/>
  <c r="O52" i="6"/>
  <c r="O112" i="6"/>
  <c r="J104" i="6"/>
  <c r="CG208" i="6" s="1"/>
  <c r="CG268" i="6" s="1"/>
  <c r="P42" i="6"/>
  <c r="P102" i="6" s="1"/>
  <c r="CM206" i="6" s="1"/>
  <c r="CM266" i="6" s="1"/>
  <c r="X82" i="6"/>
  <c r="CU186" i="6" s="1"/>
  <c r="X23" i="6"/>
  <c r="Q41" i="6"/>
  <c r="Q101" i="6" s="1"/>
  <c r="CN205" i="6" s="1"/>
  <c r="CN265" i="6" s="1"/>
  <c r="K45" i="6"/>
  <c r="K105" i="6"/>
  <c r="CH209" i="6" s="1"/>
  <c r="CH269" i="6" s="1"/>
  <c r="Y76" i="6"/>
  <c r="Y17" i="6"/>
  <c r="Y77" i="6" s="1"/>
  <c r="AA80" i="13"/>
  <c r="CX184" i="13" s="1"/>
  <c r="CX244" i="13" s="1"/>
  <c r="T104" i="12"/>
  <c r="CQ208" i="12" s="1"/>
  <c r="CQ268" i="12" s="1"/>
  <c r="AA81" i="13"/>
  <c r="CX185" i="13" s="1"/>
  <c r="AA22" i="13"/>
  <c r="AA82" i="13" s="1"/>
  <c r="CX186" i="13" s="1"/>
  <c r="Y89" i="13"/>
  <c r="CV193" i="13" s="1"/>
  <c r="Y30" i="13"/>
  <c r="Y88" i="13"/>
  <c r="CV192" i="13" s="1"/>
  <c r="CV252" i="13" s="1"/>
  <c r="X34" i="13"/>
  <c r="X35" i="13" s="1"/>
  <c r="X95" i="13" s="1"/>
  <c r="CU199" i="13" s="1"/>
  <c r="AB13" i="23"/>
  <c r="BG13" i="23" s="1" a="1"/>
  <c r="BG13" i="23" s="1"/>
  <c r="CN13" i="23"/>
  <c r="CM13" i="23"/>
  <c r="CP13" i="23"/>
  <c r="CO13" i="23"/>
  <c r="CL13" i="23"/>
  <c r="AA13" i="23"/>
  <c r="BF13" i="23" s="1" a="1"/>
  <c r="BF13" i="23" s="1"/>
  <c r="AC13" i="23"/>
  <c r="BH13" i="23" s="1" a="1"/>
  <c r="BH13" i="23" s="1"/>
  <c r="AD13" i="23"/>
  <c r="AE13" i="23"/>
  <c r="BJ13" i="23" s="1" a="1"/>
  <c r="BJ13" i="23" s="1"/>
  <c r="X93" i="13"/>
  <c r="CU197" i="13" s="1"/>
  <c r="CU257" i="13" s="1"/>
  <c r="U101" i="11"/>
  <c r="CR205" i="11" s="1"/>
  <c r="AB18" i="13"/>
  <c r="BX17" i="13"/>
  <c r="EJ22" i="13"/>
  <c r="EL22" i="13" s="1"/>
  <c r="EA22" i="13"/>
  <c r="EC22" i="13" s="1"/>
  <c r="Z84" i="11"/>
  <c r="CW188" i="11" s="1"/>
  <c r="CW248" i="11" s="1"/>
  <c r="CV252" i="12"/>
  <c r="CR208" i="4"/>
  <c r="CR268" i="4" s="1"/>
  <c r="CR205" i="12"/>
  <c r="CR265" i="12" s="1"/>
  <c r="CR208" i="13"/>
  <c r="Y28" i="11"/>
  <c r="CR207" i="13"/>
  <c r="CR267" i="13" s="1"/>
  <c r="CY246" i="4"/>
  <c r="CY245" i="4"/>
  <c r="Y29" i="12"/>
  <c r="Y89" i="12" s="1"/>
  <c r="CV193" i="12" s="1"/>
  <c r="CV253" i="12" s="1"/>
  <c r="T48" i="4"/>
  <c r="T108" i="4" s="1"/>
  <c r="U42" i="12"/>
  <c r="V42" i="13"/>
  <c r="V102" i="13" s="1"/>
  <c r="X32" i="12"/>
  <c r="X92" i="12" s="1"/>
  <c r="CR204" i="11"/>
  <c r="CR264" i="11" s="1"/>
  <c r="CS205" i="4"/>
  <c r="CS265" i="4" s="1"/>
  <c r="V39" i="12"/>
  <c r="V99" i="12" s="1"/>
  <c r="W35" i="11"/>
  <c r="Z25" i="11"/>
  <c r="V101" i="13"/>
  <c r="X91" i="12"/>
  <c r="V42" i="4"/>
  <c r="CX244" i="11"/>
  <c r="AA23" i="12"/>
  <c r="AA83" i="12" s="1"/>
  <c r="CX187" i="12" s="1"/>
  <c r="CV250" i="11"/>
  <c r="CQ211" i="4"/>
  <c r="CQ271" i="4" s="1"/>
  <c r="CS202" i="12"/>
  <c r="CS262" i="12" s="1"/>
  <c r="CX246" i="12"/>
  <c r="CW248" i="12"/>
  <c r="Z26" i="12"/>
  <c r="W39" i="13"/>
  <c r="W39" i="4"/>
  <c r="W99" i="4" s="1"/>
  <c r="Z85" i="12"/>
  <c r="CW189" i="12" s="1"/>
  <c r="CW249" i="12" s="1"/>
  <c r="W98" i="13"/>
  <c r="CT202" i="4"/>
  <c r="CT262" i="4" s="1"/>
  <c r="CT198" i="12"/>
  <c r="CT258" i="12" s="1"/>
  <c r="Z29" i="4"/>
  <c r="Z89" i="4" s="1"/>
  <c r="CW193" i="4" s="1"/>
  <c r="CW253" i="4" s="1"/>
  <c r="U42" i="11"/>
  <c r="W35" i="12"/>
  <c r="W95" i="12" s="1"/>
  <c r="X31" i="11"/>
  <c r="AA22" i="11"/>
  <c r="V38" i="11"/>
  <c r="AA26" i="4"/>
  <c r="AA86" i="4" s="1"/>
  <c r="CX190" i="4" s="1"/>
  <c r="CS200" i="11"/>
  <c r="CS260" i="11" s="1"/>
  <c r="CY182" i="12"/>
  <c r="BY78" i="12"/>
  <c r="BZ78" i="12"/>
  <c r="BX78" i="12"/>
  <c r="AC20" i="4"/>
  <c r="AC80" i="4" s="1"/>
  <c r="CZ184" i="4" s="1"/>
  <c r="T45" i="12"/>
  <c r="T105" i="12" s="1"/>
  <c r="X90" i="11"/>
  <c r="Y33" i="4"/>
  <c r="Y93" i="4" s="1"/>
  <c r="CV197" i="4" s="1"/>
  <c r="CV257" i="4" s="1"/>
  <c r="CZ183" i="4"/>
  <c r="BX79" i="4"/>
  <c r="BY79" i="4"/>
  <c r="BZ79" i="4"/>
  <c r="I13" i="23"/>
  <c r="AN13" i="23" s="1" a="1"/>
  <c r="AN13" i="23" s="1"/>
  <c r="J13" i="23"/>
  <c r="G13" i="23"/>
  <c r="AL13" i="23" s="1" a="1"/>
  <c r="AL13" i="23" s="1"/>
  <c r="K13" i="23"/>
  <c r="AP13" i="23" s="1" a="1"/>
  <c r="AP13" i="23" s="1"/>
  <c r="H13" i="23"/>
  <c r="AM13" i="23" s="1" a="1"/>
  <c r="AM13" i="23" s="1"/>
  <c r="BR13" i="23"/>
  <c r="BT13" i="23"/>
  <c r="BV13" i="23"/>
  <c r="BU13" i="23"/>
  <c r="BS13" i="23"/>
  <c r="T46" i="11"/>
  <c r="CU193" i="11"/>
  <c r="CU253" i="11" s="1"/>
  <c r="AB20" i="12"/>
  <c r="AB23" i="4"/>
  <c r="CU199" i="4"/>
  <c r="CU259" i="4" s="1"/>
  <c r="AB18" i="11"/>
  <c r="BX17" i="11"/>
  <c r="EA22" i="11"/>
  <c r="EC22" i="11" s="1"/>
  <c r="EJ22" i="11"/>
  <c r="EL22" i="11" s="1"/>
  <c r="U45" i="4"/>
  <c r="U105" i="4" s="1"/>
  <c r="AA85" i="4"/>
  <c r="CX189" i="4" s="1"/>
  <c r="AB79" i="12"/>
  <c r="CY183" i="12" s="1"/>
  <c r="X36" i="4"/>
  <c r="X96" i="4" s="1"/>
  <c r="CS261" i="12"/>
  <c r="CS264" i="13"/>
  <c r="T49" i="13"/>
  <c r="U45" i="13"/>
  <c r="U105" i="13" s="1"/>
  <c r="B3" i="31" l="1" a="1"/>
  <c r="B3" i="31" s="1"/>
  <c r="W4" i="25" s="1"/>
  <c r="AM7" i="35"/>
  <c r="AR11" i="35"/>
  <c r="BB9" i="35"/>
  <c r="AW10" i="35"/>
  <c r="AB13" i="35" a="1"/>
  <c r="AB13" i="35" s="1"/>
  <c r="AB11" i="35" a="1"/>
  <c r="AB11" i="35" s="1"/>
  <c r="BB7" i="35"/>
  <c r="AM13" i="35"/>
  <c r="AR14" i="35"/>
  <c r="H5" i="35" a="1"/>
  <c r="H5" i="35" s="1"/>
  <c r="AW5" i="35"/>
  <c r="H13" i="35" a="1"/>
  <c r="H13" i="35" s="1"/>
  <c r="AR13" i="35"/>
  <c r="R7" i="35" a="1"/>
  <c r="R7" i="35" s="1"/>
  <c r="AB12" i="35" a="1"/>
  <c r="AB12" i="35" s="1"/>
  <c r="BD202" i="20"/>
  <c r="BF202" i="20" s="1"/>
  <c r="BE202" i="20"/>
  <c r="BG202" i="20" s="1"/>
  <c r="BD203" i="20"/>
  <c r="BF203" i="20" s="1"/>
  <c r="BE203" i="20"/>
  <c r="BG203" i="20" s="1"/>
  <c r="B34" i="31"/>
  <c r="B53" i="31"/>
  <c r="B39" i="31"/>
  <c r="BI8" i="23" a="1"/>
  <c r="BI8" i="23" s="1"/>
  <c r="B54" i="31"/>
  <c r="B28" i="31"/>
  <c r="B16" i="31"/>
  <c r="W17" i="25" s="1"/>
  <c r="B7" i="31"/>
  <c r="W8" i="25" s="1"/>
  <c r="B56" i="31"/>
  <c r="B38" i="31"/>
  <c r="B10" i="31"/>
  <c r="W11" i="25" s="1"/>
  <c r="B37" i="31"/>
  <c r="B27" i="31"/>
  <c r="B23" i="31"/>
  <c r="B21" i="31"/>
  <c r="AY11" i="23" a="1"/>
  <c r="AY11" i="23" s="1"/>
  <c r="B50" i="31"/>
  <c r="B48" i="31"/>
  <c r="B12" i="31"/>
  <c r="W13" i="25" s="1"/>
  <c r="BI5" i="23" a="1"/>
  <c r="BI5" i="23" s="1"/>
  <c r="B42" i="31"/>
  <c r="B29" i="31"/>
  <c r="B47" i="31"/>
  <c r="B6" i="31"/>
  <c r="W7" i="25" s="1"/>
  <c r="B57" i="31"/>
  <c r="B52" i="31"/>
  <c r="AY13" i="23" a="1"/>
  <c r="AY13" i="23" s="1"/>
  <c r="AY6" i="23" a="1"/>
  <c r="AY6" i="23" s="1"/>
  <c r="BI11" i="23" a="1"/>
  <c r="BI11" i="23" s="1"/>
  <c r="B49" i="31"/>
  <c r="B26" i="31"/>
  <c r="BI7" i="23" a="1"/>
  <c r="BI7" i="23" s="1"/>
  <c r="B18" i="31"/>
  <c r="B17" i="31"/>
  <c r="W18" i="25" s="1"/>
  <c r="AO10" i="23" a="1"/>
  <c r="AO10" i="23" s="1"/>
  <c r="B44" i="31"/>
  <c r="B40" i="31"/>
  <c r="B58" i="31"/>
  <c r="B15" i="31"/>
  <c r="W16" i="25" s="1"/>
  <c r="B20" i="31"/>
  <c r="B55" i="31"/>
  <c r="B14" i="31"/>
  <c r="W15" i="25" s="1"/>
  <c r="BI6" i="23" a="1"/>
  <c r="BI6" i="23" s="1"/>
  <c r="B24" i="31"/>
  <c r="B22" i="31"/>
  <c r="B46" i="31"/>
  <c r="B51" i="31"/>
  <c r="B11" i="31"/>
  <c r="W12" i="25" s="1"/>
  <c r="B33" i="31"/>
  <c r="B45" i="31"/>
  <c r="B4" i="31"/>
  <c r="B8" i="31"/>
  <c r="W9" i="25" s="1"/>
  <c r="B13" i="31"/>
  <c r="W14" i="25" s="1"/>
  <c r="B19" i="31"/>
  <c r="B32" i="31"/>
  <c r="AY10" i="23" a="1"/>
  <c r="AY10" i="23" s="1"/>
  <c r="B36" i="31"/>
  <c r="B5" i="31"/>
  <c r="W6" i="25" s="1"/>
  <c r="AO12" i="23" a="1"/>
  <c r="AO12" i="23" s="1"/>
  <c r="B30" i="31"/>
  <c r="B43" i="31"/>
  <c r="AO11" i="23" a="1"/>
  <c r="AO11" i="23" s="1"/>
  <c r="AO13" i="23" a="1"/>
  <c r="AO13" i="23" s="1"/>
  <c r="BI13" i="23" a="1"/>
  <c r="BI13" i="23" s="1"/>
  <c r="B41" i="31"/>
  <c r="B25" i="31"/>
  <c r="B9" i="31"/>
  <c r="W10" i="25" s="1"/>
  <c r="B31" i="31"/>
  <c r="B35" i="31"/>
  <c r="AY9" i="23" a="1"/>
  <c r="AY9" i="23" s="1"/>
  <c r="AY8" i="23" a="1"/>
  <c r="AY8" i="23" s="1"/>
  <c r="AO5" i="23" a="1"/>
  <c r="AO5" i="23" s="1"/>
  <c r="BI9" i="23" a="1"/>
  <c r="BI9" i="23" s="1"/>
  <c r="AO7" i="23" a="1"/>
  <c r="AO7" i="23" s="1"/>
  <c r="AO6" i="23" a="1"/>
  <c r="AO6" i="23" s="1"/>
  <c r="AY12" i="23" a="1"/>
  <c r="AY12" i="23" s="1"/>
  <c r="AY5" i="23" a="1"/>
  <c r="AY5" i="23" s="1"/>
  <c r="BI10" i="23" a="1"/>
  <c r="BI10" i="23" s="1"/>
  <c r="AY7" i="23" a="1"/>
  <c r="AY7" i="23" s="1"/>
  <c r="AO9" i="23" a="1"/>
  <c r="AO9" i="23" s="1"/>
  <c r="AO8" i="23" a="1"/>
  <c r="AO8" i="23" s="1"/>
  <c r="BI12" i="23" a="1"/>
  <c r="BI12" i="23" s="1"/>
  <c r="W83" i="2"/>
  <c r="CT187" i="2" s="1"/>
  <c r="CT247" i="2" s="1"/>
  <c r="V87" i="2"/>
  <c r="CS191" i="2" s="1"/>
  <c r="CS251" i="2" s="1"/>
  <c r="Y88" i="11"/>
  <c r="CV192" i="11" s="1"/>
  <c r="CV252" i="11" s="1"/>
  <c r="CR254" i="2"/>
  <c r="U31" i="2"/>
  <c r="U91" i="2" s="1"/>
  <c r="CR195" i="2" s="1"/>
  <c r="CR255" i="2" s="1"/>
  <c r="X91" i="11"/>
  <c r="CU195" i="11" s="1"/>
  <c r="T106" i="11"/>
  <c r="CQ210" i="11" s="1"/>
  <c r="CQ270" i="11" s="1"/>
  <c r="Z83" i="13"/>
  <c r="CW187" i="13" s="1"/>
  <c r="CW247" i="13" s="1"/>
  <c r="Z24" i="13"/>
  <c r="X80" i="2"/>
  <c r="CU184" i="2" s="1"/>
  <c r="CU244" i="2" s="1"/>
  <c r="H9" i="35" a="1"/>
  <c r="H9" i="35" s="1"/>
  <c r="AW13" i="35"/>
  <c r="AM10" i="35"/>
  <c r="BG10" i="35"/>
  <c r="R5" i="35" a="1"/>
  <c r="R5" i="35" s="1"/>
  <c r="BG113" i="20"/>
  <c r="AW7" i="35"/>
  <c r="AM8" i="35"/>
  <c r="AW6" i="35"/>
  <c r="AM9" i="35"/>
  <c r="G9" i="25" a="1"/>
  <c r="G9" i="25" s="1"/>
  <c r="O12" i="25" a="1"/>
  <c r="O12" i="25" s="1"/>
  <c r="C11" i="25" a="1"/>
  <c r="C11" i="25" s="1"/>
  <c r="H8" i="25" a="1"/>
  <c r="H8" i="25" s="1"/>
  <c r="N9" i="25" a="1"/>
  <c r="N9" i="25" s="1"/>
  <c r="G7" i="25" a="1"/>
  <c r="G7" i="25" s="1"/>
  <c r="J12" i="25" a="1"/>
  <c r="J12" i="25" s="1"/>
  <c r="S9" i="25" a="1"/>
  <c r="S9" i="25" s="1"/>
  <c r="R9" i="25" a="1"/>
  <c r="R9" i="25" s="1"/>
  <c r="J11" i="25" a="1"/>
  <c r="J11" i="25" s="1"/>
  <c r="I7" i="25" a="1"/>
  <c r="I7" i="25" s="1"/>
  <c r="L11" i="25" a="1"/>
  <c r="L11" i="25" s="1"/>
  <c r="Q10" i="25" a="1"/>
  <c r="Q10" i="25" s="1"/>
  <c r="J5" i="25" a="1"/>
  <c r="J5" i="25" s="1"/>
  <c r="P12" i="25" a="1"/>
  <c r="P12" i="25" s="1"/>
  <c r="N4" i="25" a="1"/>
  <c r="N4" i="25" s="1"/>
  <c r="I12" i="25" a="1"/>
  <c r="I12" i="25" s="1"/>
  <c r="Q11" i="25" a="1"/>
  <c r="Q11" i="25" s="1"/>
  <c r="B9" i="25" a="1"/>
  <c r="B9" i="25" s="1"/>
  <c r="R4" i="25" a="1"/>
  <c r="R4" i="25" s="1"/>
  <c r="L8" i="25" a="1"/>
  <c r="L8" i="25" s="1"/>
  <c r="L9" i="25" a="1"/>
  <c r="L9" i="25" s="1"/>
  <c r="S7" i="25" a="1"/>
  <c r="S7" i="25" s="1"/>
  <c r="O9" i="25" a="1"/>
  <c r="O9" i="25" s="1"/>
  <c r="R5" i="25" a="1"/>
  <c r="R5" i="25" s="1"/>
  <c r="Q5" i="25" a="1"/>
  <c r="Q5" i="25" s="1"/>
  <c r="D12" i="25" a="1"/>
  <c r="D12" i="25" s="1"/>
  <c r="G12" i="25" a="1"/>
  <c r="G12" i="25" s="1"/>
  <c r="I13" i="25" a="1"/>
  <c r="I13" i="25" s="1"/>
  <c r="I15" i="25" a="1"/>
  <c r="I15" i="25" s="1"/>
  <c r="P13" i="25" a="1"/>
  <c r="P13" i="25" s="1"/>
  <c r="P9" i="25" a="1"/>
  <c r="P9" i="25" s="1"/>
  <c r="K9" i="25" a="1"/>
  <c r="K9" i="25" s="1"/>
  <c r="E9" i="25" a="1"/>
  <c r="E9" i="25" s="1"/>
  <c r="H15" i="25" a="1"/>
  <c r="H15" i="25" s="1"/>
  <c r="C12" i="25" a="1"/>
  <c r="C12" i="25" s="1"/>
  <c r="D4" i="25" a="1"/>
  <c r="D4" i="25" s="1"/>
  <c r="L14" i="25" a="1"/>
  <c r="L14" i="25" s="1"/>
  <c r="P8" i="25" a="1"/>
  <c r="P8" i="25" s="1"/>
  <c r="H9" i="25" a="1"/>
  <c r="H9" i="25" s="1"/>
  <c r="D11" i="25" a="1"/>
  <c r="D11" i="25" s="1"/>
  <c r="Q12" i="25" a="1"/>
  <c r="Q12" i="25" s="1"/>
  <c r="M4" i="25" a="1"/>
  <c r="M4" i="25" s="1"/>
  <c r="D7" i="25" a="1"/>
  <c r="D7" i="25" s="1"/>
  <c r="P7" i="25" a="1"/>
  <c r="P7" i="25" s="1"/>
  <c r="S11" i="25" a="1"/>
  <c r="S11" i="25" s="1"/>
  <c r="I5" i="25" a="1"/>
  <c r="I5" i="25" s="1"/>
  <c r="K5" i="25" a="1"/>
  <c r="K5" i="25" s="1"/>
  <c r="P10" i="25" a="1"/>
  <c r="P10" i="25" s="1"/>
  <c r="D13" i="25" a="1"/>
  <c r="D13" i="25" s="1"/>
  <c r="C8" i="25" a="1"/>
  <c r="C8" i="25" s="1"/>
  <c r="E8" i="25" a="1"/>
  <c r="E8" i="25" s="1"/>
  <c r="D6" i="25" a="1"/>
  <c r="D6" i="25" s="1"/>
  <c r="J15" i="25" a="1"/>
  <c r="J15" i="25" s="1"/>
  <c r="K7" i="25" a="1"/>
  <c r="K7" i="25" s="1"/>
  <c r="N6" i="25" a="1"/>
  <c r="N6" i="25" s="1"/>
  <c r="H11" i="25" a="1"/>
  <c r="H11" i="25" s="1"/>
  <c r="Q6" i="25" a="1"/>
  <c r="Q6" i="25" s="1"/>
  <c r="N7" i="25" a="1"/>
  <c r="N7" i="25" s="1"/>
  <c r="H5" i="25" a="1"/>
  <c r="H5" i="25" s="1"/>
  <c r="C4" i="25" a="1"/>
  <c r="C4" i="25" s="1"/>
  <c r="H7" i="25" a="1"/>
  <c r="H7" i="25" s="1"/>
  <c r="E7" i="25" a="1"/>
  <c r="E7" i="25" s="1"/>
  <c r="O11" i="25" a="1"/>
  <c r="O11" i="25" s="1"/>
  <c r="I11" i="25" a="1"/>
  <c r="I11" i="25" s="1"/>
  <c r="I10" i="25" a="1"/>
  <c r="I10" i="25" s="1"/>
  <c r="N8" i="25" a="1"/>
  <c r="N8" i="25" s="1"/>
  <c r="M15" i="25" a="1"/>
  <c r="M15" i="25" s="1"/>
  <c r="S5" i="25" a="1"/>
  <c r="S5" i="25" s="1"/>
  <c r="I6" i="25" a="1"/>
  <c r="I6" i="25" s="1"/>
  <c r="K15" i="25" a="1"/>
  <c r="K15" i="25" s="1"/>
  <c r="J8" i="25" a="1"/>
  <c r="J8" i="25" s="1"/>
  <c r="Q4" i="25" a="1"/>
  <c r="Q4" i="25" s="1"/>
  <c r="J7" i="25" a="1"/>
  <c r="J7" i="25" s="1"/>
  <c r="H12" i="25" a="1"/>
  <c r="H12" i="25" s="1"/>
  <c r="I8" i="25" a="1"/>
  <c r="I8" i="25" s="1"/>
  <c r="B8" i="25" a="1"/>
  <c r="B8" i="25" s="1"/>
  <c r="L7" i="25" a="1"/>
  <c r="L7" i="25" s="1"/>
  <c r="H4" i="25" a="1"/>
  <c r="H4" i="25" s="1"/>
  <c r="Q9" i="25" a="1"/>
  <c r="Q9" i="25" s="1"/>
  <c r="K12" i="25" a="1"/>
  <c r="K12" i="25" s="1"/>
  <c r="J4" i="25" a="1"/>
  <c r="J4" i="25" s="1"/>
  <c r="E11" i="25" a="1"/>
  <c r="E11" i="25" s="1"/>
  <c r="R8" i="25" a="1"/>
  <c r="R8" i="25" s="1"/>
  <c r="I16" i="25" a="1"/>
  <c r="I16" i="25" s="1"/>
  <c r="E6" i="25" a="1"/>
  <c r="E6" i="25" s="1"/>
  <c r="K8" i="25" a="1"/>
  <c r="K8" i="25" s="1"/>
  <c r="M7" i="25" a="1"/>
  <c r="M7" i="25" s="1"/>
  <c r="L10" i="25" a="1"/>
  <c r="L10" i="25" s="1"/>
  <c r="B6" i="25" a="1"/>
  <c r="B6" i="25" s="1"/>
  <c r="G11" i="25" a="1"/>
  <c r="G11" i="25" s="1"/>
  <c r="S12" i="25" a="1"/>
  <c r="S12" i="25" s="1"/>
  <c r="E10" i="25" a="1"/>
  <c r="E10" i="25" s="1"/>
  <c r="R6" i="25" a="1"/>
  <c r="R6" i="25" s="1"/>
  <c r="M6" i="25" a="1"/>
  <c r="M6" i="25" s="1"/>
  <c r="J10" i="25" a="1"/>
  <c r="J10" i="25" s="1"/>
  <c r="E5" i="25" a="1"/>
  <c r="E5" i="25" s="1"/>
  <c r="M11" i="25" a="1"/>
  <c r="M11" i="25" s="1"/>
  <c r="O6" i="25" a="1"/>
  <c r="O6" i="25" s="1"/>
  <c r="F9" i="25" a="1"/>
  <c r="F9" i="25" s="1"/>
  <c r="S6" i="25" a="1"/>
  <c r="S6" i="25" s="1"/>
  <c r="O5" i="25" a="1"/>
  <c r="O5" i="25" s="1"/>
  <c r="C7" i="25" a="1"/>
  <c r="C7" i="25" s="1"/>
  <c r="M10" i="25" a="1"/>
  <c r="M10" i="25" s="1"/>
  <c r="F4" i="25" a="1"/>
  <c r="F4" i="25" s="1"/>
  <c r="O7" i="25" a="1"/>
  <c r="O7" i="25" s="1"/>
  <c r="D8" i="25" a="1"/>
  <c r="D8" i="25" s="1"/>
  <c r="J13" i="25" a="1"/>
  <c r="J13" i="25" s="1"/>
  <c r="D9" i="25" a="1"/>
  <c r="D9" i="25" s="1"/>
  <c r="R7" i="25" a="1"/>
  <c r="R7" i="25" s="1"/>
  <c r="L4" i="25" a="1"/>
  <c r="L4" i="25" s="1"/>
  <c r="P4" i="25" a="1"/>
  <c r="P4" i="25" s="1"/>
  <c r="B5" i="25" a="1"/>
  <c r="B5" i="25" s="1"/>
  <c r="F6" i="25" a="1"/>
  <c r="F6" i="25" s="1"/>
  <c r="M9" i="25" a="1"/>
  <c r="M9" i="25" s="1"/>
  <c r="I14" i="25" a="1"/>
  <c r="I14" i="25" s="1"/>
  <c r="M14" i="25" a="1"/>
  <c r="M14" i="25" s="1"/>
  <c r="L6" i="25" a="1"/>
  <c r="L6" i="25" s="1"/>
  <c r="B4" i="25" a="1"/>
  <c r="B4" i="25" s="1"/>
  <c r="L5" i="25" a="1"/>
  <c r="L5" i="25" s="1"/>
  <c r="K13" i="25" a="1"/>
  <c r="K13" i="25" s="1"/>
  <c r="C9" i="25" a="1"/>
  <c r="C9" i="25" s="1"/>
  <c r="J9" i="25" a="1"/>
  <c r="J9" i="25" s="1"/>
  <c r="G8" i="25" a="1"/>
  <c r="G8" i="25" s="1"/>
  <c r="C6" i="25" a="1"/>
  <c r="C6" i="25" s="1"/>
  <c r="F5" i="25" a="1"/>
  <c r="F5" i="25" s="1"/>
  <c r="G10" i="25" a="1"/>
  <c r="G10" i="25" s="1"/>
  <c r="L16" i="25" a="1"/>
  <c r="L16" i="25" s="1"/>
  <c r="E12" i="25" a="1"/>
  <c r="E12" i="25" s="1"/>
  <c r="K14" i="25" a="1"/>
  <c r="K14" i="25" s="1"/>
  <c r="D10" i="25" a="1"/>
  <c r="D10" i="25" s="1"/>
  <c r="L13" i="25" a="1"/>
  <c r="L13" i="25" s="1"/>
  <c r="Q8" i="25" a="1"/>
  <c r="Q8" i="25" s="1"/>
  <c r="M12" i="25" a="1"/>
  <c r="M12" i="25" s="1"/>
  <c r="G5" i="25" a="1"/>
  <c r="G5" i="25" s="1"/>
  <c r="J16" i="25" a="1"/>
  <c r="J16" i="25" s="1"/>
  <c r="E4" i="25" a="1"/>
  <c r="E4" i="25" s="1"/>
  <c r="N5" i="25" a="1"/>
  <c r="N5" i="25" s="1"/>
  <c r="P11" i="25" a="1"/>
  <c r="P11" i="25" s="1"/>
  <c r="O8" i="25" a="1"/>
  <c r="O8" i="25" s="1"/>
  <c r="G6" i="25" a="1"/>
  <c r="G6" i="25" s="1"/>
  <c r="M8" i="25" a="1"/>
  <c r="M8" i="25" s="1"/>
  <c r="P5" i="25" a="1"/>
  <c r="P5" i="25" s="1"/>
  <c r="M16" i="25" a="1"/>
  <c r="M16" i="25" s="1"/>
  <c r="I9" i="25" a="1"/>
  <c r="I9" i="25" s="1"/>
  <c r="J6" i="25" a="1"/>
  <c r="J6" i="25" s="1"/>
  <c r="K10" i="25" a="1"/>
  <c r="K10" i="25" s="1"/>
  <c r="C5" i="25" a="1"/>
  <c r="C5" i="25" s="1"/>
  <c r="O10" i="25" a="1"/>
  <c r="O10" i="25" s="1"/>
  <c r="K6" i="25" a="1"/>
  <c r="K6" i="25" s="1"/>
  <c r="K11" i="25" a="1"/>
  <c r="K11" i="25" s="1"/>
  <c r="S10" i="25" a="1"/>
  <c r="S10" i="25" s="1"/>
  <c r="G4" i="25" a="1"/>
  <c r="G4" i="25" s="1"/>
  <c r="S8" i="25" a="1"/>
  <c r="S8" i="25" s="1"/>
  <c r="B7" i="25" a="1"/>
  <c r="B7" i="25" s="1"/>
  <c r="K4" i="25" a="1"/>
  <c r="K4" i="25" s="1"/>
  <c r="H10" i="25" a="1"/>
  <c r="H10" i="25" s="1"/>
  <c r="F7" i="25" a="1"/>
  <c r="F7" i="25" s="1"/>
  <c r="P6" i="25" a="1"/>
  <c r="P6" i="25" s="1"/>
  <c r="C10" i="25" a="1"/>
  <c r="C10" i="25" s="1"/>
  <c r="L15" i="25" a="1"/>
  <c r="L15" i="25" s="1"/>
  <c r="L12" i="25" a="1"/>
  <c r="L12" i="25" s="1"/>
  <c r="H16" i="25" a="1"/>
  <c r="H16" i="25" s="1"/>
  <c r="I4" i="25" a="1"/>
  <c r="I4" i="25" s="1"/>
  <c r="H13" i="25" a="1"/>
  <c r="H13" i="25" s="1"/>
  <c r="O4" i="25" a="1"/>
  <c r="O4" i="25" s="1"/>
  <c r="J14" i="25" a="1"/>
  <c r="J14" i="25" s="1"/>
  <c r="K16" i="25" a="1"/>
  <c r="K16" i="25" s="1"/>
  <c r="S4" i="25" a="1"/>
  <c r="S4" i="25" s="1"/>
  <c r="Q7" i="25" a="1"/>
  <c r="Q7" i="25" s="1"/>
  <c r="F8" i="25" a="1"/>
  <c r="F8" i="25" s="1"/>
  <c r="D5" i="25" a="1"/>
  <c r="D5" i="25" s="1"/>
  <c r="M5" i="25" a="1"/>
  <c r="M5" i="25" s="1"/>
  <c r="M13" i="25" a="1"/>
  <c r="M13" i="25" s="1"/>
  <c r="H6" i="25" a="1"/>
  <c r="H6" i="25" s="1"/>
  <c r="H14" i="25" a="1"/>
  <c r="H14" i="25" s="1"/>
  <c r="AB6" i="35" a="1"/>
  <c r="AB6" i="35" s="1"/>
  <c r="AM5" i="35"/>
  <c r="BB10" i="35"/>
  <c r="AW9" i="35"/>
  <c r="H7" i="35" a="1"/>
  <c r="H7" i="35" s="1"/>
  <c r="H6" i="35" a="1"/>
  <c r="H6" i="35" s="1"/>
  <c r="BG5" i="35"/>
  <c r="BH201" i="20"/>
  <c r="BI201" i="20" s="1"/>
  <c r="BJ201" i="20" s="1"/>
  <c r="BK201" i="20" s="1"/>
  <c r="BL201" i="20" s="1"/>
  <c r="AZ57" i="40"/>
  <c r="R8" i="35" a="1"/>
  <c r="R8" i="35" s="1"/>
  <c r="AB7" i="35" a="1"/>
  <c r="AB7" i="35" s="1"/>
  <c r="BG9" i="35"/>
  <c r="AB10" i="35" a="1"/>
  <c r="AB10" i="35" s="1"/>
  <c r="R12" i="35" a="1"/>
  <c r="R12" i="35" s="1"/>
  <c r="H12" i="35" a="1"/>
  <c r="H12" i="35" s="1"/>
  <c r="BG7" i="35"/>
  <c r="R11" i="35" a="1"/>
  <c r="R11" i="35" s="1"/>
  <c r="R10" i="35" a="1"/>
  <c r="R10" i="35" s="1"/>
  <c r="BD114" i="20"/>
  <c r="BE114" i="20"/>
  <c r="BB8" i="35"/>
  <c r="AW11" i="35"/>
  <c r="AR12" i="35"/>
  <c r="AM12" i="35"/>
  <c r="AH5" i="35"/>
  <c r="BG8" i="35"/>
  <c r="AM6" i="35"/>
  <c r="BG13" i="35"/>
  <c r="BB6" i="35"/>
  <c r="H10" i="35" a="1"/>
  <c r="H10" i="35" s="1"/>
  <c r="AW12" i="35"/>
  <c r="H11" i="35" a="1"/>
  <c r="H11" i="35" s="1"/>
  <c r="AW8" i="35"/>
  <c r="H8" i="35" a="1"/>
  <c r="H8" i="35" s="1"/>
  <c r="AR6" i="35"/>
  <c r="AR10" i="35"/>
  <c r="AB8" i="35" a="1"/>
  <c r="AB8" i="35" s="1"/>
  <c r="AR7" i="35"/>
  <c r="R13" i="35" a="1"/>
  <c r="R13" i="35" s="1"/>
  <c r="AR8" i="35"/>
  <c r="AB5" i="35" a="1"/>
  <c r="AB5" i="35" s="1"/>
  <c r="AB9" i="35" a="1"/>
  <c r="AB9" i="35" s="1"/>
  <c r="BG6" i="35"/>
  <c r="AR5" i="35"/>
  <c r="BB5" i="35"/>
  <c r="R9" i="35" a="1"/>
  <c r="R9" i="35" s="1"/>
  <c r="AR9" i="35"/>
  <c r="R6" i="35" a="1"/>
  <c r="R6" i="35" s="1"/>
  <c r="AC114" i="20"/>
  <c r="AC202" i="20"/>
  <c r="AD11" i="22"/>
  <c r="AN12" i="22"/>
  <c r="AX12" i="22" s="1"/>
  <c r="AM12" i="22"/>
  <c r="AW12" i="22" s="1"/>
  <c r="AC11" i="22"/>
  <c r="AB11" i="22"/>
  <c r="AL12" i="22"/>
  <c r="AV12" i="22" s="1"/>
  <c r="AA11" i="22"/>
  <c r="AK12" i="22"/>
  <c r="AU12" i="22" s="1"/>
  <c r="Z11" i="22"/>
  <c r="AJ12" i="22"/>
  <c r="AT12" i="22" s="1"/>
  <c r="CJ269" i="6"/>
  <c r="CQ266" i="6"/>
  <c r="CO264" i="6"/>
  <c r="CK268" i="2"/>
  <c r="CM267" i="2"/>
  <c r="Y77" i="2"/>
  <c r="Y18" i="2"/>
  <c r="CV180" i="2"/>
  <c r="CV240" i="2" s="1"/>
  <c r="CV239" i="2"/>
  <c r="H10" i="24"/>
  <c r="N10" i="25" s="1" a="1"/>
  <c r="N10" i="25" s="1"/>
  <c r="G15" i="2"/>
  <c r="W24" i="2"/>
  <c r="X21" i="2"/>
  <c r="V28" i="2"/>
  <c r="Q42" i="2"/>
  <c r="Q102" i="2" s="1"/>
  <c r="CN206" i="2" s="1"/>
  <c r="CN266" i="2" s="1"/>
  <c r="R40" i="2"/>
  <c r="R100" i="2" s="1"/>
  <c r="CO204" i="2" s="1"/>
  <c r="CO264" i="2" s="1"/>
  <c r="N45" i="2"/>
  <c r="N105" i="2" s="1"/>
  <c r="CK209" i="2" s="1"/>
  <c r="CK269" i="2" s="1"/>
  <c r="S38" i="2"/>
  <c r="S98" i="2" s="1"/>
  <c r="CP202" i="2" s="1"/>
  <c r="CP262" i="2" s="1"/>
  <c r="M50" i="2"/>
  <c r="O48" i="2"/>
  <c r="O108" i="2" s="1"/>
  <c r="P44" i="2"/>
  <c r="L46" i="2"/>
  <c r="L106" i="2" s="1"/>
  <c r="CI210" i="2" s="1"/>
  <c r="L105" i="2"/>
  <c r="CI209" i="2" s="1"/>
  <c r="CI269" i="2" s="1"/>
  <c r="T98" i="2"/>
  <c r="CQ202" i="2" s="1"/>
  <c r="CQ262" i="2" s="1"/>
  <c r="T39" i="2"/>
  <c r="I46" i="2"/>
  <c r="I106" i="2" s="1"/>
  <c r="CF210" i="2" s="1"/>
  <c r="CF270" i="2" s="1"/>
  <c r="J45" i="2"/>
  <c r="J105" i="2" s="1"/>
  <c r="CG209" i="2" s="1"/>
  <c r="CG269" i="2" s="1"/>
  <c r="K46" i="2"/>
  <c r="K106" i="2" s="1"/>
  <c r="CH210" i="2" s="1"/>
  <c r="CH270" i="2" s="1"/>
  <c r="CV181" i="6"/>
  <c r="CV180" i="6"/>
  <c r="CV240" i="6" s="1"/>
  <c r="S41" i="6"/>
  <c r="S101" i="6" s="1"/>
  <c r="CP205" i="6" s="1"/>
  <c r="BB11" i="35"/>
  <c r="R41" i="6"/>
  <c r="R101" i="6"/>
  <c r="CO205" i="6" s="1"/>
  <c r="CO265" i="6" s="1"/>
  <c r="U98" i="6"/>
  <c r="CR202" i="6" s="1"/>
  <c r="CR262" i="6" s="1"/>
  <c r="U39" i="6"/>
  <c r="O53" i="6"/>
  <c r="T103" i="6"/>
  <c r="CQ207" i="6" s="1"/>
  <c r="CQ267" i="6" s="1"/>
  <c r="T44" i="6"/>
  <c r="CV239" i="6"/>
  <c r="W87" i="6"/>
  <c r="CT191" i="6" s="1"/>
  <c r="CT251" i="6" s="1"/>
  <c r="K46" i="6"/>
  <c r="K106" i="6" s="1"/>
  <c r="CH210" i="6" s="1"/>
  <c r="CH270" i="6" s="1"/>
  <c r="Q42" i="6"/>
  <c r="Q102" i="6"/>
  <c r="CN206" i="6" s="1"/>
  <c r="CN266" i="6" s="1"/>
  <c r="L46" i="6"/>
  <c r="J46" i="6"/>
  <c r="J106" i="6"/>
  <c r="CG210" i="6" s="1"/>
  <c r="W88" i="6"/>
  <c r="CT192" i="6" s="1"/>
  <c r="W29" i="6"/>
  <c r="W30" i="6" s="1"/>
  <c r="G15" i="6"/>
  <c r="L10" i="24"/>
  <c r="R10" i="25" s="1" a="1"/>
  <c r="R10" i="25" s="1"/>
  <c r="X83" i="6"/>
  <c r="CU187" i="6" s="1"/>
  <c r="CU247" i="6" s="1"/>
  <c r="X24" i="6"/>
  <c r="J105" i="6"/>
  <c r="CG209" i="6" s="1"/>
  <c r="CG269" i="6" s="1"/>
  <c r="CT250" i="6"/>
  <c r="CU246" i="6"/>
  <c r="P43" i="6"/>
  <c r="P103" i="6" s="1"/>
  <c r="CM207" i="6" s="1"/>
  <c r="CM267" i="6" s="1"/>
  <c r="I45" i="6"/>
  <c r="N49" i="6"/>
  <c r="N109" i="6"/>
  <c r="M46" i="6"/>
  <c r="M106" i="6"/>
  <c r="CJ210" i="6" s="1"/>
  <c r="CJ270" i="6" s="1"/>
  <c r="Y18" i="6"/>
  <c r="V90" i="6"/>
  <c r="CS194" i="6" s="1"/>
  <c r="CS254" i="6" s="1"/>
  <c r="V31" i="6"/>
  <c r="S100" i="6"/>
  <c r="CP204" i="6" s="1"/>
  <c r="CP264" i="6" s="1"/>
  <c r="CX245" i="13"/>
  <c r="X94" i="13"/>
  <c r="CU198" i="13" s="1"/>
  <c r="CU259" i="13" s="1"/>
  <c r="CV253" i="13"/>
  <c r="X36" i="13"/>
  <c r="X96" i="13" s="1"/>
  <c r="CU200" i="13" s="1"/>
  <c r="Y90" i="13"/>
  <c r="CV194" i="13" s="1"/>
  <c r="CV254" i="13" s="1"/>
  <c r="Y31" i="13"/>
  <c r="AB19" i="13"/>
  <c r="AB79" i="13" s="1"/>
  <c r="CY183" i="13" s="1"/>
  <c r="AB78" i="13"/>
  <c r="CR265" i="11"/>
  <c r="AA23" i="13"/>
  <c r="AA24" i="13" s="1"/>
  <c r="CX246" i="13"/>
  <c r="CR268" i="13"/>
  <c r="U102" i="11"/>
  <c r="CR206" i="11" s="1"/>
  <c r="CR266" i="11" s="1"/>
  <c r="CT199" i="12"/>
  <c r="CT259" i="12" s="1"/>
  <c r="CT203" i="4"/>
  <c r="CT263" i="4" s="1"/>
  <c r="CS206" i="13"/>
  <c r="CQ209" i="12"/>
  <c r="CQ269" i="12" s="1"/>
  <c r="CX247" i="12"/>
  <c r="CS261" i="11"/>
  <c r="CT202" i="13"/>
  <c r="CT262" i="13" s="1"/>
  <c r="CU195" i="12"/>
  <c r="CU255" i="12" s="1"/>
  <c r="W36" i="11"/>
  <c r="AA24" i="12"/>
  <c r="AA84" i="12" s="1"/>
  <c r="CX188" i="12" s="1"/>
  <c r="CS205" i="13"/>
  <c r="CS265" i="13" s="1"/>
  <c r="CZ243" i="4"/>
  <c r="CZ244" i="4"/>
  <c r="X37" i="4"/>
  <c r="X97" i="4" s="1"/>
  <c r="Y34" i="4"/>
  <c r="Y94" i="4" s="1"/>
  <c r="CV198" i="4" s="1"/>
  <c r="CV258" i="4" s="1"/>
  <c r="Y29" i="11"/>
  <c r="AB19" i="11"/>
  <c r="AB24" i="4"/>
  <c r="AB84" i="4" s="1"/>
  <c r="CY188" i="4" s="1"/>
  <c r="AB21" i="12"/>
  <c r="AB81" i="12" s="1"/>
  <c r="CY185" i="12" s="1"/>
  <c r="G18" i="12"/>
  <c r="K13" i="24"/>
  <c r="Q13" i="25" s="1" a="1"/>
  <c r="Q13" i="25" s="1"/>
  <c r="V39" i="11"/>
  <c r="W40" i="4"/>
  <c r="T109" i="13"/>
  <c r="AB78" i="11"/>
  <c r="AB83" i="4"/>
  <c r="CY187" i="4" s="1"/>
  <c r="AB80" i="12"/>
  <c r="CY184" i="12" s="1"/>
  <c r="CY244" i="12" s="1"/>
  <c r="V98" i="11"/>
  <c r="CU200" i="4"/>
  <c r="CU260" i="4" s="1"/>
  <c r="AA27" i="4"/>
  <c r="AA87" i="4" s="1"/>
  <c r="CX191" i="4" s="1"/>
  <c r="CX251" i="4" s="1"/>
  <c r="CR209" i="13"/>
  <c r="CR269" i="13" s="1"/>
  <c r="CX250" i="4"/>
  <c r="V43" i="4"/>
  <c r="V103" i="4" s="1"/>
  <c r="U46" i="4"/>
  <c r="U106" i="4" s="1"/>
  <c r="U43" i="11"/>
  <c r="W40" i="13"/>
  <c r="W100" i="13" s="1"/>
  <c r="Z27" i="12"/>
  <c r="Z87" i="12" s="1"/>
  <c r="CW191" i="12" s="1"/>
  <c r="V102" i="4"/>
  <c r="Z26" i="11"/>
  <c r="V43" i="13"/>
  <c r="CX249" i="4"/>
  <c r="CR209" i="4"/>
  <c r="CR269" i="4" s="1"/>
  <c r="AA23" i="11"/>
  <c r="X32" i="11"/>
  <c r="W99" i="13"/>
  <c r="Z86" i="12"/>
  <c r="CW190" i="12" s="1"/>
  <c r="CW250" i="12" s="1"/>
  <c r="Z85" i="11"/>
  <c r="CW189" i="11" s="1"/>
  <c r="CW249" i="11" s="1"/>
  <c r="T47" i="11"/>
  <c r="AW14" i="35"/>
  <c r="AA82" i="11"/>
  <c r="CX186" i="11" s="1"/>
  <c r="G19" i="4"/>
  <c r="J14" i="24"/>
  <c r="P14" i="25" s="1" a="1"/>
  <c r="P14" i="25" s="1"/>
  <c r="CY242" i="12"/>
  <c r="CY243" i="12"/>
  <c r="Z30" i="4"/>
  <c r="Z90" i="4" s="1"/>
  <c r="CW194" i="4" s="1"/>
  <c r="CW254" i="4" s="1"/>
  <c r="CS203" i="12"/>
  <c r="CS263" i="12" s="1"/>
  <c r="Y30" i="12"/>
  <c r="Y90" i="12" s="1"/>
  <c r="CV194" i="12" s="1"/>
  <c r="CV254" i="12" s="1"/>
  <c r="AC21" i="4"/>
  <c r="AC81" i="4" s="1"/>
  <c r="CZ185" i="4" s="1"/>
  <c r="V40" i="12"/>
  <c r="V100" i="12" s="1"/>
  <c r="CU196" i="12"/>
  <c r="U43" i="12"/>
  <c r="U103" i="12" s="1"/>
  <c r="AR15" i="35"/>
  <c r="CU194" i="11"/>
  <c r="CU254" i="11" s="1"/>
  <c r="W36" i="12"/>
  <c r="W96" i="12" s="1"/>
  <c r="X33" i="12"/>
  <c r="X93" i="12" s="1"/>
  <c r="U102" i="12"/>
  <c r="T49" i="4"/>
  <c r="T109" i="4" s="1"/>
  <c r="T46" i="12"/>
  <c r="W95" i="11"/>
  <c r="U46" i="13"/>
  <c r="U106" i="13" s="1"/>
  <c r="T50" i="13"/>
  <c r="T110" i="13" s="1"/>
  <c r="B21" i="35" l="1"/>
  <c r="W59" i="25"/>
  <c r="B31" i="35"/>
  <c r="W41" i="25"/>
  <c r="W43" i="25"/>
  <c r="W32" i="25"/>
  <c r="B41" i="35"/>
  <c r="B27" i="35"/>
  <c r="B47" i="35"/>
  <c r="W49" i="25"/>
  <c r="W54" i="25"/>
  <c r="B43" i="35"/>
  <c r="W34" i="25"/>
  <c r="B20" i="35"/>
  <c r="W51" i="25"/>
  <c r="B36" i="35"/>
  <c r="B53" i="35"/>
  <c r="B28" i="35"/>
  <c r="W47" i="25"/>
  <c r="W50" i="25"/>
  <c r="B25" i="35"/>
  <c r="B45" i="35"/>
  <c r="B24" i="35"/>
  <c r="B29" i="35"/>
  <c r="W31" i="25"/>
  <c r="B26" i="35"/>
  <c r="B39" i="35"/>
  <c r="W53" i="25"/>
  <c r="W39" i="25"/>
  <c r="W37" i="25"/>
  <c r="W56" i="25"/>
  <c r="B59" i="35"/>
  <c r="B58" i="35"/>
  <c r="B34" i="35"/>
  <c r="W48" i="25"/>
  <c r="W20" i="25"/>
  <c r="B44" i="35"/>
  <c r="AX14" i="35"/>
  <c r="AO8" i="35"/>
  <c r="W30" i="25"/>
  <c r="BI7" i="35"/>
  <c r="AT6" i="35"/>
  <c r="W35" i="25"/>
  <c r="AY7" i="35"/>
  <c r="AT9" i="35"/>
  <c r="I13" i="35" a="1"/>
  <c r="I13" i="35" s="1"/>
  <c r="AS12" i="35"/>
  <c r="AS15" i="35"/>
  <c r="S10" i="35" a="1"/>
  <c r="S10" i="35" s="1"/>
  <c r="J12" i="35" a="1"/>
  <c r="J12" i="35" s="1"/>
  <c r="AX7" i="35"/>
  <c r="AC6" i="35" a="1"/>
  <c r="AC6" i="35" s="1"/>
  <c r="AC8" i="35" a="1"/>
  <c r="AC8" i="35" s="1"/>
  <c r="AO12" i="35"/>
  <c r="J9" i="35" a="1"/>
  <c r="J9" i="35" s="1"/>
  <c r="AT5" i="35"/>
  <c r="AS11" i="35"/>
  <c r="BH5" i="35"/>
  <c r="AD5" i="35" a="1"/>
  <c r="AD5" i="35" s="1"/>
  <c r="BI8" i="35"/>
  <c r="BH12" i="35"/>
  <c r="B33" i="35"/>
  <c r="S9" i="35" a="1"/>
  <c r="S9" i="35" s="1"/>
  <c r="BH13" i="35"/>
  <c r="AC13" i="35" a="1"/>
  <c r="AC13" i="35" s="1"/>
  <c r="AD13" i="35" a="1"/>
  <c r="AD13" i="35" s="1"/>
  <c r="BD11" i="35"/>
  <c r="I10" i="35" a="1"/>
  <c r="I10" i="35" s="1"/>
  <c r="AT15" i="35"/>
  <c r="AY8" i="35"/>
  <c r="BC11" i="35"/>
  <c r="AJ11" i="35"/>
  <c r="AS5" i="35"/>
  <c r="AD10" i="35" a="1"/>
  <c r="AD10" i="35" s="1"/>
  <c r="I6" i="35" a="1"/>
  <c r="I6" i="35" s="1"/>
  <c r="AD11" i="35" a="1"/>
  <c r="AD11" i="35" s="1"/>
  <c r="AY14" i="35"/>
  <c r="BH7" i="35"/>
  <c r="AJ8" i="35"/>
  <c r="AT7" i="35"/>
  <c r="T10" i="35" a="1"/>
  <c r="T10" i="35" s="1"/>
  <c r="B42" i="35"/>
  <c r="W40" i="25"/>
  <c r="B55" i="35"/>
  <c r="B60" i="35"/>
  <c r="AC8" i="25"/>
  <c r="AK8" i="25"/>
  <c r="X6" i="25"/>
  <c r="AG6" i="25"/>
  <c r="AE8" i="25"/>
  <c r="AL14" i="25"/>
  <c r="AF11" i="25"/>
  <c r="AN14" i="25"/>
  <c r="AM16" i="25"/>
  <c r="AO7" i="25"/>
  <c r="B38" i="35"/>
  <c r="Z7" i="25"/>
  <c r="AN11" i="25"/>
  <c r="AB8" i="25"/>
  <c r="AC11" i="25"/>
  <c r="X7" i="25"/>
  <c r="AL16" i="25"/>
  <c r="AL8" i="25"/>
  <c r="AJ16" i="25"/>
  <c r="AD6" i="25"/>
  <c r="AK14" i="25"/>
  <c r="AF14" i="25"/>
  <c r="AJ14" i="25"/>
  <c r="AD10" i="25"/>
  <c r="AA9" i="25"/>
  <c r="AJ6" i="25"/>
  <c r="AF6" i="25"/>
  <c r="AA7" i="25"/>
  <c r="B15" i="35"/>
  <c r="B54" i="35"/>
  <c r="W58" i="25"/>
  <c r="B9" i="35"/>
  <c r="AK10" i="25"/>
  <c r="AB7" i="25"/>
  <c r="AO8" i="25"/>
  <c r="AH7" i="25"/>
  <c r="AH6" i="25"/>
  <c r="AN7" i="25"/>
  <c r="AJ7" i="25"/>
  <c r="AK15" i="25"/>
  <c r="AO14" i="25"/>
  <c r="AM14" i="25"/>
  <c r="X8" i="25"/>
  <c r="AF7" i="25"/>
  <c r="AM6" i="25"/>
  <c r="W57" i="25"/>
  <c r="B57" i="35"/>
  <c r="AD8" i="25"/>
  <c r="Y8" i="25"/>
  <c r="AJ15" i="25"/>
  <c r="AM15" i="25"/>
  <c r="AC6" i="25"/>
  <c r="Y6" i="25"/>
  <c r="AI6" i="25"/>
  <c r="Z6" i="25"/>
  <c r="B18" i="35"/>
  <c r="AL6" i="25"/>
  <c r="AB6" i="25"/>
  <c r="B7" i="35"/>
  <c r="B40" i="35"/>
  <c r="AN6" i="25"/>
  <c r="AA6" i="25"/>
  <c r="AK6" i="25"/>
  <c r="AL15" i="25"/>
  <c r="AO15" i="25"/>
  <c r="B16" i="35"/>
  <c r="AE6" i="25"/>
  <c r="AN15" i="25"/>
  <c r="AO6" i="25"/>
  <c r="W46" i="25"/>
  <c r="AM11" i="25"/>
  <c r="AA11" i="25"/>
  <c r="Y11" i="25"/>
  <c r="AO11" i="25"/>
  <c r="AG11" i="25"/>
  <c r="AE11" i="25"/>
  <c r="B12" i="35"/>
  <c r="AI11" i="25"/>
  <c r="W38" i="25"/>
  <c r="B19" i="35"/>
  <c r="AF4" i="25"/>
  <c r="AN4" i="25"/>
  <c r="AJ4" i="25"/>
  <c r="AF13" i="25"/>
  <c r="B50" i="35"/>
  <c r="W42" i="25"/>
  <c r="Y4" i="25"/>
  <c r="AO16" i="25"/>
  <c r="AN16" i="25"/>
  <c r="AD4" i="25"/>
  <c r="AN12" i="25"/>
  <c r="AL4" i="25"/>
  <c r="Z13" i="25"/>
  <c r="AE12" i="25"/>
  <c r="W24" i="25"/>
  <c r="W52" i="25"/>
  <c r="AA12" i="25"/>
  <c r="AM12" i="25"/>
  <c r="AK11" i="25"/>
  <c r="AK12" i="25"/>
  <c r="Z8" i="25"/>
  <c r="AO4" i="25"/>
  <c r="AG13" i="25"/>
  <c r="AG7" i="25"/>
  <c r="AI8" i="25"/>
  <c r="AE7" i="25"/>
  <c r="AL7" i="25"/>
  <c r="AL11" i="25"/>
  <c r="AM4" i="25"/>
  <c r="AD7" i="25"/>
  <c r="AK7" i="25"/>
  <c r="AJ11" i="25"/>
  <c r="Z11" i="25"/>
  <c r="B32" i="35"/>
  <c r="AF12" i="25"/>
  <c r="B17" i="35"/>
  <c r="B49" i="35"/>
  <c r="AC7" i="25"/>
  <c r="AM8" i="25"/>
  <c r="AF8" i="25"/>
  <c r="W25" i="25"/>
  <c r="B8" i="35"/>
  <c r="AG8" i="25"/>
  <c r="AK16" i="25"/>
  <c r="AN8" i="25"/>
  <c r="W33" i="25"/>
  <c r="B13" i="35"/>
  <c r="Y7" i="25"/>
  <c r="AM7" i="25"/>
  <c r="AI7" i="25"/>
  <c r="AH8" i="25"/>
  <c r="AA8" i="25"/>
  <c r="AJ8" i="25"/>
  <c r="B46" i="35"/>
  <c r="W45" i="25"/>
  <c r="AM9" i="25"/>
  <c r="W5" i="25"/>
  <c r="AL5" i="25" s="1"/>
  <c r="B6" i="35"/>
  <c r="Y10" i="25"/>
  <c r="AL10" i="25"/>
  <c r="AG9" i="25"/>
  <c r="AF9" i="25"/>
  <c r="W44" i="25"/>
  <c r="W22" i="25"/>
  <c r="B23" i="35"/>
  <c r="AF10" i="25"/>
  <c r="AI12" i="25"/>
  <c r="AC9" i="25"/>
  <c r="AJ12" i="25"/>
  <c r="Y9" i="25"/>
  <c r="AG12" i="25"/>
  <c r="W19" i="25"/>
  <c r="AK9" i="25"/>
  <c r="AI4" i="25"/>
  <c r="AC4" i="25"/>
  <c r="AA4" i="25"/>
  <c r="AM13" i="25"/>
  <c r="AB4" i="25"/>
  <c r="AN10" i="25"/>
  <c r="AG4" i="25"/>
  <c r="AH9" i="25"/>
  <c r="B52" i="35"/>
  <c r="W26" i="25"/>
  <c r="AJ10" i="25"/>
  <c r="AH10" i="25"/>
  <c r="AI10" i="25"/>
  <c r="AO10" i="25"/>
  <c r="AJ9" i="25"/>
  <c r="AE9" i="25"/>
  <c r="AI9" i="25"/>
  <c r="B5" i="35"/>
  <c r="AC10" i="25"/>
  <c r="Z9" i="25"/>
  <c r="AK13" i="25"/>
  <c r="AL9" i="25"/>
  <c r="X4" i="25"/>
  <c r="AL12" i="25"/>
  <c r="B35" i="35"/>
  <c r="W27" i="25"/>
  <c r="B48" i="35"/>
  <c r="AE4" i="25"/>
  <c r="AO12" i="25"/>
  <c r="AN9" i="25"/>
  <c r="B14" i="35"/>
  <c r="B22" i="35"/>
  <c r="W21" i="25"/>
  <c r="AO13" i="25"/>
  <c r="AA10" i="25"/>
  <c r="AG10" i="25"/>
  <c r="AC12" i="25"/>
  <c r="Z12" i="25"/>
  <c r="B10" i="35"/>
  <c r="AJ13" i="25"/>
  <c r="AE10" i="25"/>
  <c r="Z4" i="25"/>
  <c r="AD9" i="25"/>
  <c r="B11" i="35"/>
  <c r="B51" i="35"/>
  <c r="AK4" i="25"/>
  <c r="AN13" i="25"/>
  <c r="AB9" i="25"/>
  <c r="Y12" i="25"/>
  <c r="AH4" i="25"/>
  <c r="W23" i="25"/>
  <c r="B37" i="35"/>
  <c r="W36" i="25"/>
  <c r="B30" i="35"/>
  <c r="W29" i="25"/>
  <c r="AL13" i="25"/>
  <c r="AM10" i="25"/>
  <c r="Z10" i="25"/>
  <c r="AO9" i="25"/>
  <c r="X9" i="25"/>
  <c r="W28" i="25"/>
  <c r="B56" i="35"/>
  <c r="W55" i="25"/>
  <c r="X92" i="11"/>
  <c r="CU196" i="11" s="1"/>
  <c r="CU256" i="11" s="1"/>
  <c r="Y89" i="11"/>
  <c r="CV193" i="11" s="1"/>
  <c r="CV253" i="11" s="1"/>
  <c r="Z25" i="13"/>
  <c r="Z85" i="13" s="1"/>
  <c r="CW189" i="13" s="1"/>
  <c r="Z84" i="13"/>
  <c r="CW188" i="13" s="1"/>
  <c r="U32" i="2"/>
  <c r="U92" i="2" s="1"/>
  <c r="CR196" i="2" s="1"/>
  <c r="CR256" i="2" s="1"/>
  <c r="AA83" i="11"/>
  <c r="CX187" i="11" s="1"/>
  <c r="CX247" i="11" s="1"/>
  <c r="Y19" i="2"/>
  <c r="Y79" i="2" s="1"/>
  <c r="CV183" i="2" s="1"/>
  <c r="V88" i="2"/>
  <c r="CS192" i="2" s="1"/>
  <c r="CS252" i="2" s="1"/>
  <c r="V99" i="11"/>
  <c r="CS203" i="11" s="1"/>
  <c r="W96" i="11"/>
  <c r="CT200" i="11" s="1"/>
  <c r="T107" i="11"/>
  <c r="CQ211" i="11" s="1"/>
  <c r="CQ271" i="11" s="1"/>
  <c r="U103" i="11"/>
  <c r="CR207" i="11" s="1"/>
  <c r="CR267" i="11" s="1"/>
  <c r="X81" i="2"/>
  <c r="CU185" i="2" s="1"/>
  <c r="CU245" i="2" s="1"/>
  <c r="W84" i="2"/>
  <c r="CT188" i="2" s="1"/>
  <c r="CT248" i="2" s="1"/>
  <c r="BD7" i="35"/>
  <c r="BC7" i="35"/>
  <c r="AY10" i="35"/>
  <c r="AJ10" i="35"/>
  <c r="AO13" i="35"/>
  <c r="BI6" i="35"/>
  <c r="AJ5" i="35"/>
  <c r="BH9" i="35"/>
  <c r="BG114" i="20"/>
  <c r="AY11" i="35"/>
  <c r="BD8" i="35"/>
  <c r="AO11" i="35"/>
  <c r="AT12" i="35"/>
  <c r="J5" i="35" a="1"/>
  <c r="J5" i="35" s="1"/>
  <c r="BD9" i="35"/>
  <c r="J8" i="35" a="1"/>
  <c r="J8" i="35" s="1"/>
  <c r="AY12" i="35"/>
  <c r="T7" i="35" a="1"/>
  <c r="T7" i="35" s="1"/>
  <c r="AO9" i="35"/>
  <c r="AJ9" i="35"/>
  <c r="T6" i="35" a="1"/>
  <c r="T6" i="35" s="1"/>
  <c r="T13" i="35" a="1"/>
  <c r="T13" i="35" s="1"/>
  <c r="AD6" i="35" a="1"/>
  <c r="AD6" i="35" s="1"/>
  <c r="AY5" i="35"/>
  <c r="AS8" i="35"/>
  <c r="AJ7" i="35"/>
  <c r="AN5" i="35"/>
  <c r="AO7" i="35"/>
  <c r="BF114" i="20"/>
  <c r="AX11" i="35"/>
  <c r="AX12" i="35"/>
  <c r="BC9" i="35"/>
  <c r="AN11" i="35"/>
  <c r="AX9" i="35"/>
  <c r="S6" i="35" a="1"/>
  <c r="S6" i="35" s="1"/>
  <c r="AS10" i="35"/>
  <c r="AN13" i="35"/>
  <c r="AN10" i="35"/>
  <c r="AX6" i="35"/>
  <c r="AN8" i="35"/>
  <c r="S13" i="35" a="1"/>
  <c r="S13" i="35" s="1"/>
  <c r="AX5" i="35"/>
  <c r="AC9" i="35" a="1"/>
  <c r="AC9" i="35" s="1"/>
  <c r="AS6" i="35"/>
  <c r="S8" i="35" a="1"/>
  <c r="S8" i="35" s="1"/>
  <c r="S5" i="35" a="1"/>
  <c r="S5" i="35" s="1"/>
  <c r="I12" i="35" a="1"/>
  <c r="I12" i="35" s="1"/>
  <c r="BH6" i="35"/>
  <c r="AX8" i="35"/>
  <c r="S12" i="35" a="1"/>
  <c r="S12" i="35" s="1"/>
  <c r="AS7" i="35"/>
  <c r="AC7" i="35" a="1"/>
  <c r="AC7" i="35" s="1"/>
  <c r="I8" i="35" a="1"/>
  <c r="I8" i="35" s="1"/>
  <c r="BH8" i="35"/>
  <c r="BC6" i="35"/>
  <c r="AN7" i="35"/>
  <c r="T8" i="35" a="1"/>
  <c r="T8" i="35" s="1"/>
  <c r="I5" i="35" a="1"/>
  <c r="I5" i="35" s="1"/>
  <c r="AC11" i="35" a="1"/>
  <c r="AC11" i="35" s="1"/>
  <c r="S11" i="35" a="1"/>
  <c r="S11" i="35" s="1"/>
  <c r="AX10" i="35"/>
  <c r="BI9" i="35"/>
  <c r="T5" i="35" a="1"/>
  <c r="T5" i="35" s="1"/>
  <c r="BD5" i="35"/>
  <c r="I7" i="35" a="1"/>
  <c r="I7" i="35" s="1"/>
  <c r="AT14" i="35"/>
  <c r="AO5" i="35"/>
  <c r="BH10" i="35"/>
  <c r="T11" i="35" a="1"/>
  <c r="T11" i="35" s="1"/>
  <c r="J10" i="35" a="1"/>
  <c r="J10" i="35" s="1"/>
  <c r="BC5" i="35"/>
  <c r="AT10" i="35"/>
  <c r="AY9" i="35"/>
  <c r="AD9" i="35" a="1"/>
  <c r="AD9" i="35" s="1"/>
  <c r="AN9" i="35"/>
  <c r="J6" i="35" a="1"/>
  <c r="J6" i="35" s="1"/>
  <c r="AS14" i="35"/>
  <c r="AT8" i="35"/>
  <c r="BI5" i="35"/>
  <c r="AD8" i="35" a="1"/>
  <c r="AD8" i="35" s="1"/>
  <c r="T12" i="35" a="1"/>
  <c r="T12" i="35" s="1"/>
  <c r="AO10" i="35"/>
  <c r="J13" i="35" a="1"/>
  <c r="J13" i="35" s="1"/>
  <c r="I9" i="35" a="1"/>
  <c r="I9" i="35" s="1"/>
  <c r="J11" i="35" a="1"/>
  <c r="J11" i="35" s="1"/>
  <c r="AT11" i="35"/>
  <c r="AD12" i="35" a="1"/>
  <c r="AD12" i="35" s="1"/>
  <c r="AC5" i="35" a="1"/>
  <c r="AC5" i="35" s="1"/>
  <c r="AC10" i="35" a="1"/>
  <c r="AC10" i="35" s="1"/>
  <c r="BI10" i="35"/>
  <c r="BC8" i="35"/>
  <c r="BD6" i="35"/>
  <c r="AO6" i="35"/>
  <c r="J7" i="35" a="1"/>
  <c r="J7" i="35" s="1"/>
  <c r="AX13" i="35"/>
  <c r="AN12" i="35"/>
  <c r="S7" i="35" a="1"/>
  <c r="S7" i="35" s="1"/>
  <c r="AY6" i="35"/>
  <c r="I11" i="35" a="1"/>
  <c r="I11" i="35" s="1"/>
  <c r="AY13" i="35"/>
  <c r="BH202" i="20"/>
  <c r="BI202" i="20" s="1"/>
  <c r="BJ202" i="20" s="1"/>
  <c r="BK202" i="20" s="1"/>
  <c r="BL202" i="20" s="1"/>
  <c r="AZ58" i="40"/>
  <c r="BH203" i="20" s="1"/>
  <c r="BC10" i="35"/>
  <c r="AJ6" i="35"/>
  <c r="AF11" i="35" a="1"/>
  <c r="AF11" i="35" s="1"/>
  <c r="V9" i="35" a="1"/>
  <c r="V9" i="35" s="1"/>
  <c r="AV13" i="35"/>
  <c r="AF9" i="35" a="1"/>
  <c r="AF9" i="35" s="1"/>
  <c r="BK12" i="35"/>
  <c r="L12" i="35" a="1"/>
  <c r="L12" i="35" s="1"/>
  <c r="V11" i="35" a="1"/>
  <c r="V11" i="35" s="1"/>
  <c r="AQ12" i="35"/>
  <c r="AF5" i="35" a="1"/>
  <c r="AF5" i="35" s="1"/>
  <c r="BA13" i="35"/>
  <c r="BF10" i="35"/>
  <c r="V5" i="35" a="1"/>
  <c r="V5" i="35" s="1"/>
  <c r="AQ13" i="35"/>
  <c r="V7" i="35" a="1"/>
  <c r="V7" i="35" s="1"/>
  <c r="V8" i="35" a="1"/>
  <c r="V8" i="35" s="1"/>
  <c r="AF7" i="35" a="1"/>
  <c r="AF7" i="35" s="1"/>
  <c r="V12" i="35" a="1"/>
  <c r="V12" i="35" s="1"/>
  <c r="V6" i="35" a="1"/>
  <c r="V6" i="35" s="1"/>
  <c r="AF8" i="35" a="1"/>
  <c r="AF8" i="35" s="1"/>
  <c r="V10" i="35" a="1"/>
  <c r="V10" i="35" s="1"/>
  <c r="AF6" i="35" a="1"/>
  <c r="AF6" i="35" s="1"/>
  <c r="AF10" i="35" a="1"/>
  <c r="AF10" i="35" s="1"/>
  <c r="AF12" i="35" a="1"/>
  <c r="AF12" i="35" s="1"/>
  <c r="AS13" i="35"/>
  <c r="AC12" i="35" a="1"/>
  <c r="AC12" i="35" s="1"/>
  <c r="AT13" i="35"/>
  <c r="AS9" i="35"/>
  <c r="AD7" i="35" a="1"/>
  <c r="AD7" i="35" s="1"/>
  <c r="T9" i="35" a="1"/>
  <c r="T9" i="35" s="1"/>
  <c r="AN6" i="35"/>
  <c r="BD10" i="35"/>
  <c r="W63" i="22"/>
  <c r="AG63" i="22" s="1"/>
  <c r="AQ63" i="22" s="1"/>
  <c r="W25" i="22"/>
  <c r="AG25" i="22" s="1"/>
  <c r="AQ25" i="22" s="1"/>
  <c r="X25" i="22"/>
  <c r="AH25" i="22" s="1"/>
  <c r="AR25" i="22" s="1"/>
  <c r="X46" i="22"/>
  <c r="AH46" i="22" s="1"/>
  <c r="AR46" i="22" s="1"/>
  <c r="W66" i="22"/>
  <c r="AG66" i="22" s="1"/>
  <c r="AQ66" i="22" s="1"/>
  <c r="V27" i="22"/>
  <c r="AF27" i="22" s="1"/>
  <c r="AP27" i="22" s="1"/>
  <c r="Y69" i="22"/>
  <c r="AI69" i="22" s="1"/>
  <c r="AS69" i="22" s="1"/>
  <c r="U44" i="22"/>
  <c r="AE44" i="22" s="1"/>
  <c r="AO44" i="22" s="1"/>
  <c r="W24" i="22"/>
  <c r="W23" i="22"/>
  <c r="Y29" i="22"/>
  <c r="AI29" i="22" s="1"/>
  <c r="AS29" i="22" s="1"/>
  <c r="V52" i="22"/>
  <c r="AF52" i="22" s="1"/>
  <c r="AP52" i="22" s="1"/>
  <c r="U28" i="22"/>
  <c r="AE28" i="22" s="1"/>
  <c r="AO28" i="22" s="1"/>
  <c r="U69" i="22"/>
  <c r="AE69" i="22" s="1"/>
  <c r="AO69" i="22" s="1"/>
  <c r="Y28" i="22"/>
  <c r="AI28" i="22" s="1"/>
  <c r="AS28" i="22" s="1"/>
  <c r="U18" i="22"/>
  <c r="W56" i="22"/>
  <c r="AG56" i="22" s="1"/>
  <c r="AQ56" i="22" s="1"/>
  <c r="AC203" i="20"/>
  <c r="X44" i="22"/>
  <c r="AH44" i="22" s="1"/>
  <c r="AR44" i="22" s="1"/>
  <c r="U52" i="22"/>
  <c r="AE52" i="22" s="1"/>
  <c r="AO52" i="22" s="1"/>
  <c r="X62" i="22"/>
  <c r="AH62" i="22" s="1"/>
  <c r="AR62" i="22" s="1"/>
  <c r="W62" i="22"/>
  <c r="AG62" i="22" s="1"/>
  <c r="AQ62" i="22" s="1"/>
  <c r="Y16" i="22"/>
  <c r="V28" i="22"/>
  <c r="AF28" i="22" s="1"/>
  <c r="AP28" i="22" s="1"/>
  <c r="V37" i="22"/>
  <c r="AF37" i="22" s="1"/>
  <c r="AP37" i="22" s="1"/>
  <c r="Y21" i="22"/>
  <c r="Y68" i="22"/>
  <c r="AI68" i="22" s="1"/>
  <c r="AS68" i="22" s="1"/>
  <c r="W38" i="22"/>
  <c r="AG38" i="22" s="1"/>
  <c r="AQ38" i="22" s="1"/>
  <c r="Y46" i="22"/>
  <c r="AI46" i="22" s="1"/>
  <c r="AS46" i="22" s="1"/>
  <c r="Y63" i="22"/>
  <c r="AI63" i="22" s="1"/>
  <c r="AS63" i="22" s="1"/>
  <c r="V30" i="22"/>
  <c r="AF30" i="22" s="1"/>
  <c r="AP30" i="22" s="1"/>
  <c r="U59" i="22"/>
  <c r="AE59" i="22" s="1"/>
  <c r="AO59" i="22" s="1"/>
  <c r="X24" i="22"/>
  <c r="V62" i="22"/>
  <c r="AF62" i="22" s="1"/>
  <c r="AP62" i="22" s="1"/>
  <c r="Y45" i="22"/>
  <c r="AI45" i="22" s="1"/>
  <c r="AS45" i="22" s="1"/>
  <c r="U27" i="22"/>
  <c r="AE27" i="22" s="1"/>
  <c r="AO27" i="22" s="1"/>
  <c r="V17" i="22"/>
  <c r="W32" i="22"/>
  <c r="AG32" i="22" s="1"/>
  <c r="AQ32" i="22" s="1"/>
  <c r="W50" i="22"/>
  <c r="AG50" i="22" s="1"/>
  <c r="AQ50" i="22" s="1"/>
  <c r="U50" i="22"/>
  <c r="AE50" i="22" s="1"/>
  <c r="AO50" i="22" s="1"/>
  <c r="AJ11" i="22"/>
  <c r="AT11" i="22" s="1"/>
  <c r="Z10" i="22"/>
  <c r="AD10" i="22"/>
  <c r="AN11" i="22"/>
  <c r="AX11" i="22" s="1"/>
  <c r="AB10" i="22"/>
  <c r="AL11" i="22"/>
  <c r="AV11" i="22" s="1"/>
  <c r="AA10" i="22"/>
  <c r="AK11" i="22"/>
  <c r="AU11" i="22" s="1"/>
  <c r="AM11" i="22"/>
  <c r="AW11" i="22" s="1"/>
  <c r="AC10" i="22"/>
  <c r="CI270" i="2"/>
  <c r="W89" i="6"/>
  <c r="CT193" i="6" s="1"/>
  <c r="CT253" i="6" s="1"/>
  <c r="CV181" i="2"/>
  <c r="CV241" i="2" s="1"/>
  <c r="W25" i="2"/>
  <c r="V29" i="2"/>
  <c r="X22" i="2"/>
  <c r="Z15" i="2"/>
  <c r="B10" i="24"/>
  <c r="B10" i="25" s="1" a="1"/>
  <c r="B10" i="25" s="1"/>
  <c r="X10" i="25" s="1"/>
  <c r="Y78" i="2"/>
  <c r="L47" i="2"/>
  <c r="L107" i="2" s="1"/>
  <c r="CI211" i="2" s="1"/>
  <c r="CI271" i="2" s="1"/>
  <c r="M51" i="2"/>
  <c r="M111" i="2" s="1"/>
  <c r="S39" i="2"/>
  <c r="I47" i="2"/>
  <c r="I107" i="2" s="1"/>
  <c r="CF211" i="2" s="1"/>
  <c r="CF271" i="2" s="1"/>
  <c r="P45" i="2"/>
  <c r="P105" i="2" s="1"/>
  <c r="CM209" i="2" s="1"/>
  <c r="T99" i="2"/>
  <c r="CQ203" i="2" s="1"/>
  <c r="CQ263" i="2" s="1"/>
  <c r="T40" i="2"/>
  <c r="P104" i="2"/>
  <c r="CM208" i="2" s="1"/>
  <c r="CM268" i="2" s="1"/>
  <c r="Q43" i="2"/>
  <c r="Q103" i="2" s="1"/>
  <c r="CN207" i="2" s="1"/>
  <c r="CN267" i="2" s="1"/>
  <c r="O49" i="2"/>
  <c r="O109" i="2" s="1"/>
  <c r="N46" i="2"/>
  <c r="N106" i="2" s="1"/>
  <c r="CK210" i="2" s="1"/>
  <c r="CK270" i="2" s="1"/>
  <c r="R41" i="2"/>
  <c r="K47" i="2"/>
  <c r="K107" i="2" s="1"/>
  <c r="CH211" i="2" s="1"/>
  <c r="CH271" i="2" s="1"/>
  <c r="J46" i="2"/>
  <c r="J106" i="2" s="1"/>
  <c r="CG210" i="2" s="1"/>
  <c r="CG270" i="2" s="1"/>
  <c r="M110" i="2"/>
  <c r="CG270" i="6"/>
  <c r="CP265" i="6"/>
  <c r="N50" i="6"/>
  <c r="N110" i="6"/>
  <c r="CV241" i="6"/>
  <c r="M47" i="6"/>
  <c r="M107" i="6" s="1"/>
  <c r="CJ211" i="6" s="1"/>
  <c r="CJ271" i="6" s="1"/>
  <c r="J47" i="6"/>
  <c r="J107" i="6" s="1"/>
  <c r="CG211" i="6" s="1"/>
  <c r="CG271" i="6" s="1"/>
  <c r="S42" i="6"/>
  <c r="S102" i="6" s="1"/>
  <c r="CP206" i="6" s="1"/>
  <c r="CP266" i="6" s="1"/>
  <c r="R42" i="6"/>
  <c r="V91" i="6"/>
  <c r="CS195" i="6" s="1"/>
  <c r="V32" i="6"/>
  <c r="X84" i="6"/>
  <c r="CU188" i="6" s="1"/>
  <c r="X25" i="6"/>
  <c r="X26" i="6" s="1"/>
  <c r="L47" i="6"/>
  <c r="L107" i="6" s="1"/>
  <c r="CI211" i="6" s="1"/>
  <c r="O54" i="6"/>
  <c r="O114" i="6" s="1"/>
  <c r="L106" i="6"/>
  <c r="CI210" i="6" s="1"/>
  <c r="CI270" i="6" s="1"/>
  <c r="O113" i="6"/>
  <c r="T104" i="6"/>
  <c r="CQ208" i="6" s="1"/>
  <c r="CQ268" i="6" s="1"/>
  <c r="T45" i="6"/>
  <c r="I46" i="6"/>
  <c r="Q43" i="6"/>
  <c r="Q103" i="6" s="1"/>
  <c r="CN207" i="6" s="1"/>
  <c r="CN267" i="6" s="1"/>
  <c r="U99" i="6"/>
  <c r="CR203" i="6" s="1"/>
  <c r="CR263" i="6" s="1"/>
  <c r="U40" i="6"/>
  <c r="Z15" i="6"/>
  <c r="F10" i="24"/>
  <c r="F10" i="25" s="1" a="1"/>
  <c r="F10" i="25" s="1"/>
  <c r="AB10" i="25" s="1"/>
  <c r="I105" i="6"/>
  <c r="CF209" i="6" s="1"/>
  <c r="CF269" i="6" s="1"/>
  <c r="P44" i="6"/>
  <c r="W90" i="6"/>
  <c r="CT194" i="6" s="1"/>
  <c r="W31" i="6"/>
  <c r="CT252" i="6"/>
  <c r="Y78" i="6"/>
  <c r="Y19" i="6"/>
  <c r="K47" i="6"/>
  <c r="K107" i="6" s="1"/>
  <c r="CH211" i="6" s="1"/>
  <c r="CH271" i="6" s="1"/>
  <c r="CU260" i="13"/>
  <c r="CU258" i="13"/>
  <c r="X37" i="13"/>
  <c r="X97" i="13" s="1"/>
  <c r="CU201" i="13" s="1"/>
  <c r="CU261" i="13" s="1"/>
  <c r="CU256" i="12"/>
  <c r="AA83" i="13"/>
  <c r="CX187" i="13" s="1"/>
  <c r="CX247" i="13" s="1"/>
  <c r="AA84" i="13"/>
  <c r="CX188" i="13" s="1"/>
  <c r="AA25" i="13"/>
  <c r="BY78" i="13"/>
  <c r="BZ78" i="13"/>
  <c r="BX78" i="13"/>
  <c r="CY182" i="13"/>
  <c r="AB20" i="13"/>
  <c r="AB21" i="13" s="1"/>
  <c r="Y91" i="13"/>
  <c r="CV195" i="13" s="1"/>
  <c r="CV255" i="13" s="1"/>
  <c r="Y32" i="13"/>
  <c r="T106" i="12"/>
  <c r="CQ210" i="12" s="1"/>
  <c r="CQ270" i="12" s="1"/>
  <c r="CW251" i="12"/>
  <c r="CS266" i="13"/>
  <c r="Z86" i="11"/>
  <c r="CW190" i="11" s="1"/>
  <c r="CW250" i="11" s="1"/>
  <c r="CS204" i="12"/>
  <c r="CS264" i="12" s="1"/>
  <c r="CU197" i="12"/>
  <c r="CU257" i="12" s="1"/>
  <c r="CS207" i="4"/>
  <c r="T50" i="4"/>
  <c r="T110" i="4" s="1"/>
  <c r="U44" i="12"/>
  <c r="U104" i="12" s="1"/>
  <c r="X33" i="11"/>
  <c r="Y35" i="4"/>
  <c r="Y95" i="4" s="1"/>
  <c r="CV199" i="4" s="1"/>
  <c r="CV259" i="4" s="1"/>
  <c r="AA25" i="12"/>
  <c r="Y31" i="12"/>
  <c r="CU255" i="11"/>
  <c r="U47" i="4"/>
  <c r="U107" i="4" s="1"/>
  <c r="CR210" i="4"/>
  <c r="CR270" i="4" s="1"/>
  <c r="CY248" i="4"/>
  <c r="CY247" i="4"/>
  <c r="W41" i="4"/>
  <c r="W101" i="4" s="1"/>
  <c r="CZ245" i="4"/>
  <c r="CR206" i="12"/>
  <c r="CR266" i="12" s="1"/>
  <c r="AA28" i="4"/>
  <c r="CY182" i="11"/>
  <c r="BY78" i="11"/>
  <c r="BZ78" i="11"/>
  <c r="BX78" i="11"/>
  <c r="W100" i="4"/>
  <c r="AB22" i="12"/>
  <c r="CR210" i="13"/>
  <c r="CR270" i="13" s="1"/>
  <c r="AC22" i="4"/>
  <c r="Z28" i="12"/>
  <c r="Z88" i="12" s="1"/>
  <c r="CW192" i="12" s="1"/>
  <c r="CW252" i="12" s="1"/>
  <c r="CS202" i="11"/>
  <c r="CS262" i="11" s="1"/>
  <c r="CT199" i="11"/>
  <c r="CT259" i="11" s="1"/>
  <c r="V44" i="4"/>
  <c r="V104" i="4" s="1"/>
  <c r="AB25" i="4"/>
  <c r="AB85" i="4" s="1"/>
  <c r="CY189" i="4" s="1"/>
  <c r="CY249" i="4" s="1"/>
  <c r="CX248" i="12"/>
  <c r="V44" i="13"/>
  <c r="AB20" i="11"/>
  <c r="Y30" i="11"/>
  <c r="CU201" i="4"/>
  <c r="CU261" i="4" s="1"/>
  <c r="T47" i="12"/>
  <c r="T107" i="12" s="1"/>
  <c r="CY245" i="12"/>
  <c r="AD19" i="4"/>
  <c r="D14" i="24"/>
  <c r="D14" i="25" s="1" a="1"/>
  <c r="D14" i="25" s="1"/>
  <c r="Z14" i="25" s="1"/>
  <c r="V103" i="13"/>
  <c r="AB79" i="11"/>
  <c r="CY183" i="11" s="1"/>
  <c r="X38" i="4"/>
  <c r="CX246" i="11"/>
  <c r="T48" i="11"/>
  <c r="Z27" i="11"/>
  <c r="W37" i="12"/>
  <c r="W97" i="12" s="1"/>
  <c r="CT203" i="13"/>
  <c r="CT263" i="13" s="1"/>
  <c r="V40" i="11"/>
  <c r="W37" i="11"/>
  <c r="AA24" i="11"/>
  <c r="CT200" i="12"/>
  <c r="CT260" i="12" s="1"/>
  <c r="CS206" i="4"/>
  <c r="CS266" i="4" s="1"/>
  <c r="W41" i="13"/>
  <c r="W101" i="13" s="1"/>
  <c r="X34" i="12"/>
  <c r="X94" i="12" s="1"/>
  <c r="CR207" i="12"/>
  <c r="V41" i="12"/>
  <c r="V101" i="12" s="1"/>
  <c r="Z31" i="4"/>
  <c r="Z91" i="4" s="1"/>
  <c r="CW195" i="4" s="1"/>
  <c r="CW255" i="4" s="1"/>
  <c r="CT204" i="13"/>
  <c r="U44" i="11"/>
  <c r="AC18" i="12"/>
  <c r="E13" i="24"/>
  <c r="E13" i="25" s="1" a="1"/>
  <c r="E13" i="25" s="1"/>
  <c r="AA13" i="25" s="1"/>
  <c r="T51" i="13"/>
  <c r="T111" i="13" s="1"/>
  <c r="U47" i="13"/>
  <c r="U107" i="13" s="1"/>
  <c r="AN5" i="25" l="1"/>
  <c r="AG5" i="25"/>
  <c r="AM5" i="25"/>
  <c r="X5" i="25"/>
  <c r="AI5" i="25"/>
  <c r="AE5" i="25"/>
  <c r="Z5" i="25"/>
  <c r="AD5" i="25"/>
  <c r="AC5" i="25"/>
  <c r="AB5" i="25"/>
  <c r="AO5" i="25"/>
  <c r="AJ5" i="25"/>
  <c r="Y5" i="25"/>
  <c r="AH5" i="25"/>
  <c r="AF5" i="25"/>
  <c r="AK5" i="25"/>
  <c r="AA5" i="25"/>
  <c r="Y20" i="2"/>
  <c r="Y80" i="2" s="1"/>
  <c r="CV184" i="2" s="1"/>
  <c r="U104" i="11"/>
  <c r="CR208" i="11" s="1"/>
  <c r="CR268" i="11" s="1"/>
  <c r="X93" i="11"/>
  <c r="CU197" i="11" s="1"/>
  <c r="CU257" i="11" s="1"/>
  <c r="V89" i="2"/>
  <c r="CS193" i="2" s="1"/>
  <c r="CS253" i="2" s="1"/>
  <c r="X82" i="2"/>
  <c r="CU186" i="2" s="1"/>
  <c r="CU246" i="2" s="1"/>
  <c r="T108" i="11"/>
  <c r="U33" i="2"/>
  <c r="U93" i="2" s="1"/>
  <c r="CR197" i="2" s="1"/>
  <c r="CR257" i="2" s="1"/>
  <c r="CW248" i="13"/>
  <c r="CW249" i="13"/>
  <c r="W97" i="11"/>
  <c r="CT201" i="11" s="1"/>
  <c r="CT261" i="11" s="1"/>
  <c r="Z26" i="13"/>
  <c r="Z86" i="13" s="1"/>
  <c r="CW190" i="13" s="1"/>
  <c r="CW250" i="13" s="1"/>
  <c r="BY25" i="13"/>
  <c r="U6" i="35" a="1"/>
  <c r="U6" i="35" s="1"/>
  <c r="BE9" i="35"/>
  <c r="BJ11" i="35"/>
  <c r="AE6" i="35" a="1"/>
  <c r="AE6" i="35" s="1"/>
  <c r="K12" i="35" a="1"/>
  <c r="K12" i="35" s="1"/>
  <c r="AZ6" i="35"/>
  <c r="K5" i="35" a="1"/>
  <c r="K5" i="35" s="1"/>
  <c r="AK10" i="35"/>
  <c r="AP13" i="35"/>
  <c r="AP7" i="35"/>
  <c r="BE6" i="35"/>
  <c r="K9" i="35" a="1"/>
  <c r="K9" i="35" s="1"/>
  <c r="AE11" i="35" a="1"/>
  <c r="AE11" i="35" s="1"/>
  <c r="AZ14" i="35"/>
  <c r="AE8" i="35" a="1"/>
  <c r="AE8" i="35" s="1"/>
  <c r="AE5" i="35" a="1"/>
  <c r="AE5" i="35" s="1"/>
  <c r="AP10" i="35"/>
  <c r="BJ10" i="35"/>
  <c r="AU8" i="35"/>
  <c r="AK11" i="35"/>
  <c r="U7" i="35" a="1"/>
  <c r="U7" i="35" s="1"/>
  <c r="U10" i="35" a="1"/>
  <c r="U10" i="35" s="1"/>
  <c r="BJ13" i="35"/>
  <c r="AP5" i="35"/>
  <c r="AU10" i="35"/>
  <c r="AU15" i="35"/>
  <c r="BJ8" i="35"/>
  <c r="AZ5" i="35"/>
  <c r="AZ8" i="35"/>
  <c r="AU6" i="35"/>
  <c r="AE10" i="35" a="1"/>
  <c r="AE10" i="35" s="1"/>
  <c r="AZ11" i="35"/>
  <c r="BE8" i="35"/>
  <c r="BE7" i="35"/>
  <c r="AU5" i="35"/>
  <c r="K7" i="35" a="1"/>
  <c r="K7" i="35" s="1"/>
  <c r="K11" i="35" a="1"/>
  <c r="K11" i="35" s="1"/>
  <c r="AZ7" i="35"/>
  <c r="BE11" i="35"/>
  <c r="AP12" i="35"/>
  <c r="AU9" i="35"/>
  <c r="AZ12" i="35"/>
  <c r="U9" i="35" a="1"/>
  <c r="U9" i="35" s="1"/>
  <c r="AK15" i="35" a="1"/>
  <c r="AK15" i="35" s="1"/>
  <c r="AU12" i="35"/>
  <c r="U13" i="35" a="1"/>
  <c r="U13" i="35" s="1"/>
  <c r="K13" i="35" a="1"/>
  <c r="K13" i="35" s="1"/>
  <c r="BJ5" i="35"/>
  <c r="BJ12" i="35"/>
  <c r="BJ6" i="35"/>
  <c r="AP8" i="35"/>
  <c r="K6" i="35" a="1"/>
  <c r="K6" i="35" s="1"/>
  <c r="AU7" i="35"/>
  <c r="AE13" i="35" a="1"/>
  <c r="AE13" i="35" s="1"/>
  <c r="AP9" i="35"/>
  <c r="U5" i="35" a="1"/>
  <c r="U5" i="35" s="1"/>
  <c r="AZ10" i="35"/>
  <c r="AK8" i="35"/>
  <c r="BJ7" i="35"/>
  <c r="AK7" i="35"/>
  <c r="U12" i="35" a="1"/>
  <c r="U12" i="35" s="1"/>
  <c r="AE9" i="35" a="1"/>
  <c r="AE9" i="35" s="1"/>
  <c r="AE12" i="35" a="1"/>
  <c r="AE12" i="35" s="1"/>
  <c r="AU14" i="35"/>
  <c r="AK9" i="35"/>
  <c r="AK6" i="35"/>
  <c r="AE7" i="35" a="1"/>
  <c r="AE7" i="35" s="1"/>
  <c r="AZ13" i="35"/>
  <c r="AK5" i="35"/>
  <c r="K10" i="35" a="1"/>
  <c r="K10" i="35" s="1"/>
  <c r="BE5" i="35"/>
  <c r="BJ9" i="35"/>
  <c r="AU11" i="35"/>
  <c r="AP6" i="35"/>
  <c r="BE10" i="35"/>
  <c r="AU13" i="35"/>
  <c r="AP11" i="35"/>
  <c r="AZ9" i="35"/>
  <c r="U11" i="35" a="1"/>
  <c r="U11" i="35" s="1"/>
  <c r="U8" i="35" a="1"/>
  <c r="U8" i="35" s="1"/>
  <c r="K8" i="35" a="1"/>
  <c r="K8" i="35" s="1"/>
  <c r="BI203" i="20"/>
  <c r="AH12" i="35"/>
  <c r="AH20" i="35"/>
  <c r="AH6" i="35"/>
  <c r="AH15" i="35" a="1"/>
  <c r="AH15" i="35" s="1"/>
  <c r="AH10" i="35"/>
  <c r="AH19" i="35"/>
  <c r="AH14" i="35"/>
  <c r="AH13" i="35"/>
  <c r="AH18" i="35"/>
  <c r="AH11" i="35"/>
  <c r="AH9" i="35"/>
  <c r="AH16" i="35"/>
  <c r="AH17" i="35"/>
  <c r="AH8" i="35"/>
  <c r="AH7" i="35"/>
  <c r="AQ11" i="35"/>
  <c r="BA12" i="35"/>
  <c r="BF9" i="35"/>
  <c r="AQ9" i="35"/>
  <c r="BF7" i="35"/>
  <c r="BA11" i="35"/>
  <c r="V13" i="35" a="1"/>
  <c r="V13" i="35" s="1"/>
  <c r="BF8" i="35"/>
  <c r="L7" i="35" a="1"/>
  <c r="L7" i="35" s="1"/>
  <c r="AV15" i="35"/>
  <c r="BA14" i="35"/>
  <c r="AQ6" i="35"/>
  <c r="BK7" i="35"/>
  <c r="L9" i="35" a="1"/>
  <c r="L9" i="35" s="1"/>
  <c r="L6" i="35" a="1"/>
  <c r="L6" i="35" s="1"/>
  <c r="BK8" i="35"/>
  <c r="BK9" i="35"/>
  <c r="AV9" i="35"/>
  <c r="BF11" i="35"/>
  <c r="L11" i="35" a="1"/>
  <c r="L11" i="35" s="1"/>
  <c r="BA6" i="35"/>
  <c r="L13" i="35" a="1"/>
  <c r="L13" i="35" s="1"/>
  <c r="AQ7" i="35"/>
  <c r="AV11" i="35"/>
  <c r="BF6" i="35"/>
  <c r="AV5" i="35"/>
  <c r="AQ10" i="35"/>
  <c r="AV14" i="35"/>
  <c r="BA10" i="35"/>
  <c r="BK13" i="35"/>
  <c r="AQ5" i="35"/>
  <c r="L10" i="35" a="1"/>
  <c r="L10" i="35" s="1"/>
  <c r="BK5" i="35"/>
  <c r="AF13" i="35" a="1"/>
  <c r="AF13" i="35" s="1"/>
  <c r="L5" i="35" a="1"/>
  <c r="L5" i="35" s="1"/>
  <c r="BK10" i="35"/>
  <c r="AV10" i="35"/>
  <c r="L8" i="35" a="1"/>
  <c r="L8" i="35" s="1"/>
  <c r="BA5" i="35"/>
  <c r="AV6" i="35"/>
  <c r="AV8" i="35"/>
  <c r="BA9" i="35"/>
  <c r="AV12" i="35"/>
  <c r="BA8" i="35"/>
  <c r="BF5" i="35"/>
  <c r="BK6" i="35"/>
  <c r="AV7" i="35"/>
  <c r="BA7" i="35"/>
  <c r="AQ8" i="35"/>
  <c r="P11" i="23"/>
  <c r="AU11" i="23" s="1" a="1"/>
  <c r="AU11" i="23" s="1"/>
  <c r="AI21" i="22"/>
  <c r="AI16" i="22"/>
  <c r="Z6" i="23"/>
  <c r="BE6" i="23" s="1" a="1"/>
  <c r="BE6" i="23" s="1"/>
  <c r="P6" i="23"/>
  <c r="AU6" i="23" s="1" a="1"/>
  <c r="AU6" i="23" s="1"/>
  <c r="F6" i="23"/>
  <c r="AK6" i="23" s="1" a="1"/>
  <c r="AK6" i="23" s="1"/>
  <c r="BQ6" i="23"/>
  <c r="G6" i="35" s="1" a="1"/>
  <c r="G6" i="35" s="1"/>
  <c r="C7" i="23"/>
  <c r="AH7" i="23" s="1" a="1"/>
  <c r="AH7" i="23" s="1"/>
  <c r="AF17" i="22"/>
  <c r="M7" i="23"/>
  <c r="AR7" i="23" s="1" a="1"/>
  <c r="AR7" i="23" s="1"/>
  <c r="W7" i="23"/>
  <c r="BB7" i="23" s="1" a="1"/>
  <c r="BB7" i="23" s="1"/>
  <c r="BN7" i="23"/>
  <c r="D7" i="35" s="1" a="1"/>
  <c r="D7" i="35" s="1"/>
  <c r="AG24" i="22"/>
  <c r="N14" i="23"/>
  <c r="AS14" i="23" s="1" a="1"/>
  <c r="AS14" i="23" s="1"/>
  <c r="AG23" i="22"/>
  <c r="N13" i="23"/>
  <c r="AS13" i="23" s="1" a="1"/>
  <c r="AS13" i="23" s="1"/>
  <c r="Y60" i="22"/>
  <c r="AI60" i="22" s="1"/>
  <c r="AS60" i="22" s="1"/>
  <c r="U70" i="22"/>
  <c r="AE70" i="22" s="1"/>
  <c r="AO70" i="22" s="1"/>
  <c r="W40" i="22"/>
  <c r="AG40" i="22" s="1"/>
  <c r="AQ40" i="22" s="1"/>
  <c r="U31" i="22"/>
  <c r="AE31" i="22" s="1"/>
  <c r="AO31" i="22" s="1"/>
  <c r="V33" i="22"/>
  <c r="AF33" i="22" s="1"/>
  <c r="AP33" i="22" s="1"/>
  <c r="X55" i="22"/>
  <c r="AH55" i="22" s="1"/>
  <c r="AR55" i="22" s="1"/>
  <c r="X36" i="22"/>
  <c r="AH36" i="22" s="1"/>
  <c r="AR36" i="22" s="1"/>
  <c r="W59" i="22"/>
  <c r="AG59" i="22" s="1"/>
  <c r="AQ59" i="22" s="1"/>
  <c r="V40" i="22"/>
  <c r="AF40" i="22" s="1"/>
  <c r="AP40" i="22" s="1"/>
  <c r="V70" i="22"/>
  <c r="AF70" i="22" s="1"/>
  <c r="AP70" i="22" s="1"/>
  <c r="Y33" i="22"/>
  <c r="AI33" i="22" s="1"/>
  <c r="AS33" i="22" s="1"/>
  <c r="X49" i="22"/>
  <c r="AH49" i="22" s="1"/>
  <c r="AR49" i="22" s="1"/>
  <c r="W47" i="22"/>
  <c r="AG47" i="22" s="1"/>
  <c r="AQ47" i="22" s="1"/>
  <c r="U68" i="22"/>
  <c r="AE68" i="22" s="1"/>
  <c r="AO68" i="22" s="1"/>
  <c r="Y31" i="22"/>
  <c r="AI31" i="22" s="1"/>
  <c r="AS31" i="22" s="1"/>
  <c r="U65" i="22"/>
  <c r="AE65" i="22" s="1"/>
  <c r="AO65" i="22" s="1"/>
  <c r="W15" i="22"/>
  <c r="W55" i="22"/>
  <c r="AG55" i="22" s="1"/>
  <c r="AQ55" i="22" s="1"/>
  <c r="U62" i="22"/>
  <c r="AE62" i="22" s="1"/>
  <c r="AO62" i="22" s="1"/>
  <c r="X29" i="22"/>
  <c r="AH29" i="22" s="1"/>
  <c r="AR29" i="22" s="1"/>
  <c r="V66" i="22"/>
  <c r="AF66" i="22" s="1"/>
  <c r="AP66" i="22" s="1"/>
  <c r="W21" i="22"/>
  <c r="X11" i="23" s="1"/>
  <c r="BC11" i="23" s="1" a="1"/>
  <c r="BC11" i="23" s="1"/>
  <c r="X37" i="22"/>
  <c r="AH37" i="22" s="1"/>
  <c r="AR37" i="22" s="1"/>
  <c r="U60" i="22"/>
  <c r="AE60" i="22" s="1"/>
  <c r="AO60" i="22" s="1"/>
  <c r="V39" i="22"/>
  <c r="AF39" i="22" s="1"/>
  <c r="AP39" i="22" s="1"/>
  <c r="U49" i="22"/>
  <c r="AE49" i="22" s="1"/>
  <c r="AO49" i="22" s="1"/>
  <c r="V15" i="22"/>
  <c r="X50" i="22"/>
  <c r="AH50" i="22" s="1"/>
  <c r="AR50" i="22" s="1"/>
  <c r="V31" i="22"/>
  <c r="AF31" i="22" s="1"/>
  <c r="AP31" i="22" s="1"/>
  <c r="U21" i="22"/>
  <c r="BM11" i="23" s="1"/>
  <c r="C11" i="35" s="1" a="1"/>
  <c r="C11" i="35" s="1"/>
  <c r="U37" i="22"/>
  <c r="AE37" i="22" s="1"/>
  <c r="AO37" i="22" s="1"/>
  <c r="V19" i="22"/>
  <c r="W41" i="22"/>
  <c r="AG41" i="22" s="1"/>
  <c r="AQ41" i="22" s="1"/>
  <c r="V44" i="22"/>
  <c r="AF44" i="22" s="1"/>
  <c r="AP44" i="22" s="1"/>
  <c r="Y65" i="22"/>
  <c r="AI65" i="22" s="1"/>
  <c r="AS65" i="22" s="1"/>
  <c r="V32" i="22"/>
  <c r="AF32" i="22" s="1"/>
  <c r="AP32" i="22" s="1"/>
  <c r="Y36" i="22"/>
  <c r="AI36" i="22" s="1"/>
  <c r="AS36" i="22" s="1"/>
  <c r="Y54" i="22"/>
  <c r="AI54" i="22" s="1"/>
  <c r="AS54" i="22" s="1"/>
  <c r="W17" i="22"/>
  <c r="V46" i="22"/>
  <c r="AF46" i="22" s="1"/>
  <c r="AP46" i="22" s="1"/>
  <c r="X51" i="22"/>
  <c r="AH51" i="22" s="1"/>
  <c r="AR51" i="22" s="1"/>
  <c r="U43" i="22"/>
  <c r="AE43" i="22" s="1"/>
  <c r="AO43" i="22" s="1"/>
  <c r="U17" i="22"/>
  <c r="V57" i="22"/>
  <c r="AF57" i="22" s="1"/>
  <c r="AP57" i="22" s="1"/>
  <c r="U25" i="22"/>
  <c r="AE25" i="22" s="1"/>
  <c r="AO25" i="22" s="1"/>
  <c r="X54" i="22"/>
  <c r="AH54" i="22" s="1"/>
  <c r="AR54" i="22" s="1"/>
  <c r="Y19" i="22"/>
  <c r="U36" i="22"/>
  <c r="AE36" i="22" s="1"/>
  <c r="AO36" i="22" s="1"/>
  <c r="U34" i="22"/>
  <c r="AE34" i="22" s="1"/>
  <c r="AO34" i="22" s="1"/>
  <c r="Y20" i="22"/>
  <c r="X70" i="22"/>
  <c r="AH70" i="22" s="1"/>
  <c r="AR70" i="22" s="1"/>
  <c r="Y48" i="22"/>
  <c r="AI48" i="22" s="1"/>
  <c r="AS48" i="22" s="1"/>
  <c r="U67" i="22"/>
  <c r="AE67" i="22" s="1"/>
  <c r="AO67" i="22" s="1"/>
  <c r="Y52" i="22"/>
  <c r="AI52" i="22" s="1"/>
  <c r="AS52" i="22" s="1"/>
  <c r="V68" i="22"/>
  <c r="AF68" i="22" s="1"/>
  <c r="AP68" i="22" s="1"/>
  <c r="W46" i="22"/>
  <c r="AG46" i="22" s="1"/>
  <c r="AQ46" i="22" s="1"/>
  <c r="U20" i="22"/>
  <c r="W65" i="22"/>
  <c r="AG65" i="22" s="1"/>
  <c r="AQ65" i="22" s="1"/>
  <c r="V56" i="22"/>
  <c r="AF56" i="22" s="1"/>
  <c r="AP56" i="22" s="1"/>
  <c r="W30" i="22"/>
  <c r="AG30" i="22" s="1"/>
  <c r="AQ30" i="22" s="1"/>
  <c r="W52" i="22"/>
  <c r="AG52" i="22" s="1"/>
  <c r="AQ52" i="22" s="1"/>
  <c r="V26" i="22"/>
  <c r="AF26" i="22" s="1"/>
  <c r="AP26" i="22" s="1"/>
  <c r="V25" i="22"/>
  <c r="AF25" i="22" s="1"/>
  <c r="AP25" i="22" s="1"/>
  <c r="X27" i="22"/>
  <c r="AH27" i="22" s="1"/>
  <c r="AR27" i="22" s="1"/>
  <c r="Y23" i="22"/>
  <c r="Y34" i="22"/>
  <c r="AI34" i="22" s="1"/>
  <c r="AS34" i="22" s="1"/>
  <c r="X56" i="22"/>
  <c r="AH56" i="22" s="1"/>
  <c r="AR56" i="22" s="1"/>
  <c r="W51" i="22"/>
  <c r="AG51" i="22" s="1"/>
  <c r="AQ51" i="22" s="1"/>
  <c r="X16" i="22"/>
  <c r="U46" i="22"/>
  <c r="AE46" i="22" s="1"/>
  <c r="AO46" i="22" s="1"/>
  <c r="U56" i="22"/>
  <c r="AE56" i="22" s="1"/>
  <c r="AO56" i="22" s="1"/>
  <c r="W42" i="22"/>
  <c r="AG42" i="22" s="1"/>
  <c r="AQ42" i="22" s="1"/>
  <c r="X53" i="22"/>
  <c r="AH53" i="22" s="1"/>
  <c r="AR53" i="22" s="1"/>
  <c r="X17" i="22"/>
  <c r="V45" i="22"/>
  <c r="AF45" i="22" s="1"/>
  <c r="AP45" i="22" s="1"/>
  <c r="U39" i="22"/>
  <c r="AE39" i="22" s="1"/>
  <c r="AO39" i="22" s="1"/>
  <c r="V23" i="22"/>
  <c r="X57" i="22"/>
  <c r="AH57" i="22" s="1"/>
  <c r="AR57" i="22" s="1"/>
  <c r="V29" i="22"/>
  <c r="AF29" i="22" s="1"/>
  <c r="AP29" i="22" s="1"/>
  <c r="U48" i="22"/>
  <c r="AE48" i="22" s="1"/>
  <c r="AO48" i="22" s="1"/>
  <c r="Y50" i="22"/>
  <c r="AI50" i="22" s="1"/>
  <c r="AS50" i="22" s="1"/>
  <c r="U63" i="22"/>
  <c r="AE63" i="22" s="1"/>
  <c r="AO63" i="22" s="1"/>
  <c r="W33" i="22"/>
  <c r="AG33" i="22" s="1"/>
  <c r="AQ33" i="22" s="1"/>
  <c r="U19" i="22" a="1"/>
  <c r="U19" i="22" s="1"/>
  <c r="Y43" i="22"/>
  <c r="AI43" i="22" s="1"/>
  <c r="AS43" i="22" s="1"/>
  <c r="U61" i="22"/>
  <c r="AE61" i="22" s="1"/>
  <c r="AO61" i="22" s="1"/>
  <c r="V21" i="22"/>
  <c r="W11" i="23" s="1"/>
  <c r="BB11" i="23" s="1" a="1"/>
  <c r="BB11" i="23" s="1"/>
  <c r="X19" i="22"/>
  <c r="X38" i="22"/>
  <c r="AH38" i="22" s="1"/>
  <c r="AR38" i="22" s="1"/>
  <c r="U24" i="22"/>
  <c r="V38" i="22"/>
  <c r="AF38" i="22" s="1"/>
  <c r="AP38" i="22" s="1"/>
  <c r="X48" i="22"/>
  <c r="AH48" i="22" s="1"/>
  <c r="AR48" i="22" s="1"/>
  <c r="V47" i="22"/>
  <c r="AF47" i="22" s="1"/>
  <c r="AP47" i="22" s="1"/>
  <c r="Y64" i="22"/>
  <c r="AI64" i="22" s="1"/>
  <c r="AS64" i="22" s="1"/>
  <c r="V51" i="22"/>
  <c r="AF51" i="22" s="1"/>
  <c r="AP51" i="22" s="1"/>
  <c r="U33" i="22"/>
  <c r="AE33" i="22" s="1"/>
  <c r="AO33" i="22" s="1"/>
  <c r="X43" i="22"/>
  <c r="AH43" i="22" s="1"/>
  <c r="AR43" i="22" s="1"/>
  <c r="U66" i="22"/>
  <c r="AE66" i="22" s="1"/>
  <c r="AO66" i="22" s="1"/>
  <c r="X32" i="22"/>
  <c r="AH32" i="22" s="1"/>
  <c r="AR32" i="22" s="1"/>
  <c r="X60" i="22"/>
  <c r="AH60" i="22" s="1"/>
  <c r="AR60" i="22" s="1"/>
  <c r="X26" i="22"/>
  <c r="AH26" i="22" s="1"/>
  <c r="AR26" i="22" s="1"/>
  <c r="U57" i="22"/>
  <c r="AE57" i="22" s="1"/>
  <c r="AO57" i="22" s="1"/>
  <c r="U53" i="22"/>
  <c r="AE53" i="22" s="1"/>
  <c r="AO53" i="22" s="1"/>
  <c r="U23" i="22"/>
  <c r="U26" i="22"/>
  <c r="AE26" i="22" s="1"/>
  <c r="AO26" i="22" s="1"/>
  <c r="U41" i="22"/>
  <c r="AE41" i="22" s="1"/>
  <c r="AO41" i="22" s="1"/>
  <c r="W20" i="22"/>
  <c r="W60" i="22"/>
  <c r="AG60" i="22" s="1"/>
  <c r="AQ60" i="22" s="1"/>
  <c r="V18" i="22"/>
  <c r="Y59" i="22"/>
  <c r="AI59" i="22" s="1"/>
  <c r="AS59" i="22" s="1"/>
  <c r="Y24" i="22"/>
  <c r="Y37" i="22"/>
  <c r="AI37" i="22" s="1"/>
  <c r="AS37" i="22" s="1"/>
  <c r="U42" i="22"/>
  <c r="AE42" i="22" s="1"/>
  <c r="AO42" i="22" s="1"/>
  <c r="U38" i="22"/>
  <c r="AE38" i="22" s="1"/>
  <c r="AO38" i="22" s="1"/>
  <c r="W28" i="22"/>
  <c r="AG28" i="22" s="1"/>
  <c r="AQ28" i="22" s="1"/>
  <c r="W36" i="22"/>
  <c r="AG36" i="22" s="1"/>
  <c r="AQ36" i="22" s="1"/>
  <c r="Y41" i="22"/>
  <c r="AI41" i="22" s="1"/>
  <c r="AS41" i="22" s="1"/>
  <c r="Y47" i="22"/>
  <c r="AI47" i="22" s="1"/>
  <c r="AS47" i="22" s="1"/>
  <c r="X33" i="22"/>
  <c r="AH33" i="22" s="1"/>
  <c r="AR33" i="22" s="1"/>
  <c r="U32" i="22"/>
  <c r="AE32" i="22" s="1"/>
  <c r="AO32" i="22" s="1"/>
  <c r="X47" i="22"/>
  <c r="AH47" i="22" s="1"/>
  <c r="AR47" i="22" s="1"/>
  <c r="Y53" i="22"/>
  <c r="AI53" i="22" s="1"/>
  <c r="AS53" i="22" s="1"/>
  <c r="V49" i="22"/>
  <c r="AF49" i="22" s="1"/>
  <c r="AP49" i="22" s="1"/>
  <c r="X59" i="22"/>
  <c r="AH59" i="22" s="1"/>
  <c r="AR59" i="22" s="1"/>
  <c r="W39" i="22"/>
  <c r="AG39" i="22" s="1"/>
  <c r="AQ39" i="22" s="1"/>
  <c r="W22" i="22"/>
  <c r="Y58" i="22"/>
  <c r="AI58" i="22" s="1"/>
  <c r="AS58" i="22" s="1"/>
  <c r="W26" i="22"/>
  <c r="AG26" i="22" s="1"/>
  <c r="AQ26" i="22" s="1"/>
  <c r="Y17" i="22"/>
  <c r="U15" i="22"/>
  <c r="W45" i="22"/>
  <c r="AG45" i="22" s="1"/>
  <c r="AQ45" i="22" s="1"/>
  <c r="X63" i="22"/>
  <c r="AH63" i="22" s="1"/>
  <c r="AR63" i="22" s="1"/>
  <c r="U64" i="22"/>
  <c r="AE64" i="22" s="1"/>
  <c r="AO64" i="22" s="1"/>
  <c r="X35" i="22"/>
  <c r="AH35" i="22" s="1"/>
  <c r="AR35" i="22" s="1"/>
  <c r="W58" i="22"/>
  <c r="AG58" i="22" s="1"/>
  <c r="AQ58" i="22" s="1"/>
  <c r="U54" i="22"/>
  <c r="AE54" i="22" s="1"/>
  <c r="AO54" i="22" s="1"/>
  <c r="X66" i="22"/>
  <c r="AH66" i="22" s="1"/>
  <c r="AR66" i="22" s="1"/>
  <c r="U51" i="22"/>
  <c r="AE51" i="22" s="1"/>
  <c r="AO51" i="22" s="1"/>
  <c r="Y26" i="22"/>
  <c r="AI26" i="22" s="1"/>
  <c r="AS26" i="22" s="1"/>
  <c r="V67" i="22"/>
  <c r="AF67" i="22" s="1"/>
  <c r="AP67" i="22" s="1"/>
  <c r="X64" i="22"/>
  <c r="AH64" i="22" s="1"/>
  <c r="AR64" i="22" s="1"/>
  <c r="V22" i="22"/>
  <c r="X45" i="22"/>
  <c r="AH45" i="22" s="1"/>
  <c r="AR45" i="22" s="1"/>
  <c r="V34" i="22"/>
  <c r="AF34" i="22" s="1"/>
  <c r="AP34" i="22" s="1"/>
  <c r="Y39" i="22"/>
  <c r="AI39" i="22" s="1"/>
  <c r="AS39" i="22" s="1"/>
  <c r="V65" i="22"/>
  <c r="AF65" i="22" s="1"/>
  <c r="AP65" i="22" s="1"/>
  <c r="Y22" i="22"/>
  <c r="W61" i="22"/>
  <c r="AG61" i="22" s="1"/>
  <c r="AQ61" i="22" s="1"/>
  <c r="W49" i="22"/>
  <c r="AG49" i="22" s="1"/>
  <c r="AQ49" i="22" s="1"/>
  <c r="Y30" i="22"/>
  <c r="AI30" i="22" s="1"/>
  <c r="AS30" i="22" s="1"/>
  <c r="Y15" i="22"/>
  <c r="X15" i="22"/>
  <c r="X41" i="22"/>
  <c r="AH41" i="22" s="1"/>
  <c r="AR41" i="22" s="1"/>
  <c r="W70" i="22"/>
  <c r="AG70" i="22" s="1"/>
  <c r="AQ70" i="22" s="1"/>
  <c r="U16" i="22"/>
  <c r="V61" i="22"/>
  <c r="AF61" i="22" s="1"/>
  <c r="AP61" i="22" s="1"/>
  <c r="V55" i="22"/>
  <c r="AF55" i="22" s="1"/>
  <c r="AP55" i="22" s="1"/>
  <c r="W16" i="22"/>
  <c r="W19" i="22"/>
  <c r="Y66" i="22"/>
  <c r="AI66" i="22" s="1"/>
  <c r="AS66" i="22" s="1"/>
  <c r="V69" i="22"/>
  <c r="AF69" i="22" s="1"/>
  <c r="AP69" i="22" s="1"/>
  <c r="W31" i="22"/>
  <c r="AG31" i="22" s="1"/>
  <c r="AQ31" i="22" s="1"/>
  <c r="X61" i="22"/>
  <c r="AH61" i="22" s="1"/>
  <c r="AR61" i="22" s="1"/>
  <c r="W48" i="22"/>
  <c r="AG48" i="22" s="1"/>
  <c r="AQ48" i="22" s="1"/>
  <c r="W67" i="22"/>
  <c r="AG67" i="22" s="1"/>
  <c r="AQ67" i="22" s="1"/>
  <c r="V50" i="22"/>
  <c r="AF50" i="22" s="1"/>
  <c r="AP50" i="22" s="1"/>
  <c r="V43" i="22"/>
  <c r="AF43" i="22" s="1"/>
  <c r="AP43" i="22" s="1"/>
  <c r="V63" i="22"/>
  <c r="AF63" i="22" s="1"/>
  <c r="AP63" i="22" s="1"/>
  <c r="W43" i="22"/>
  <c r="AG43" i="22" s="1"/>
  <c r="AQ43" i="22" s="1"/>
  <c r="X20" i="22"/>
  <c r="U55" i="22"/>
  <c r="AE55" i="22" s="1"/>
  <c r="AO55" i="22" s="1"/>
  <c r="Y70" i="22"/>
  <c r="AI70" i="22" s="1"/>
  <c r="AS70" i="22" s="1"/>
  <c r="W53" i="22"/>
  <c r="AG53" i="22" s="1"/>
  <c r="AQ53" i="22" s="1"/>
  <c r="V16" i="22"/>
  <c r="V58" i="22"/>
  <c r="AF58" i="22" s="1"/>
  <c r="AP58" i="22" s="1"/>
  <c r="U47" i="22"/>
  <c r="AE47" i="22" s="1"/>
  <c r="AO47" i="22" s="1"/>
  <c r="Y49" i="22"/>
  <c r="AI49" i="22" s="1"/>
  <c r="AS49" i="22" s="1"/>
  <c r="X28" i="22"/>
  <c r="AH28" i="22" s="1"/>
  <c r="AR28" i="22" s="1"/>
  <c r="X39" i="22"/>
  <c r="AH39" i="22" s="1"/>
  <c r="AR39" i="22" s="1"/>
  <c r="Y25" i="22"/>
  <c r="AI25" i="22" s="1"/>
  <c r="AS25" i="22" s="1"/>
  <c r="Y67" i="22"/>
  <c r="AI67" i="22" s="1"/>
  <c r="AS67" i="22" s="1"/>
  <c r="Y27" i="22"/>
  <c r="AI27" i="22" s="1"/>
  <c r="AS27" i="22" s="1"/>
  <c r="Y62" i="22"/>
  <c r="AI62" i="22" s="1"/>
  <c r="AS62" i="22" s="1"/>
  <c r="W64" i="22"/>
  <c r="AG64" i="22" s="1"/>
  <c r="AQ64" i="22" s="1"/>
  <c r="U22" i="22"/>
  <c r="Y55" i="22"/>
  <c r="AI55" i="22" s="1"/>
  <c r="AS55" i="22" s="1"/>
  <c r="Y38" i="22"/>
  <c r="AI38" i="22" s="1"/>
  <c r="AS38" i="22" s="1"/>
  <c r="Y56" i="22"/>
  <c r="AI56" i="22" s="1"/>
  <c r="AS56" i="22" s="1"/>
  <c r="X31" i="22"/>
  <c r="AH31" i="22" s="1"/>
  <c r="AR31" i="22" s="1"/>
  <c r="V36" i="22"/>
  <c r="AF36" i="22" s="1"/>
  <c r="AP36" i="22" s="1"/>
  <c r="V59" i="22"/>
  <c r="AF59" i="22" s="1"/>
  <c r="AP59" i="22" s="1"/>
  <c r="W34" i="22"/>
  <c r="AG34" i="22" s="1"/>
  <c r="AQ34" i="22" s="1"/>
  <c r="X42" i="22"/>
  <c r="AH42" i="22" s="1"/>
  <c r="AR42" i="22" s="1"/>
  <c r="W37" i="22"/>
  <c r="AG37" i="22" s="1"/>
  <c r="AQ37" i="22" s="1"/>
  <c r="W18" i="22"/>
  <c r="V60" i="22"/>
  <c r="AF60" i="22" s="1"/>
  <c r="AP60" i="22" s="1"/>
  <c r="Y32" i="22"/>
  <c r="AI32" i="22" s="1"/>
  <c r="AS32" i="22" s="1"/>
  <c r="V24" i="22"/>
  <c r="X22" i="22"/>
  <c r="Y44" i="22"/>
  <c r="AI44" i="22" s="1"/>
  <c r="AS44" i="22" s="1"/>
  <c r="X68" i="22"/>
  <c r="AH68" i="22" s="1"/>
  <c r="AR68" i="22" s="1"/>
  <c r="Y40" i="22"/>
  <c r="AI40" i="22" s="1"/>
  <c r="AS40" i="22" s="1"/>
  <c r="V20" i="22"/>
  <c r="X40" i="22"/>
  <c r="AH40" i="22" s="1"/>
  <c r="AR40" i="22" s="1"/>
  <c r="X67" i="22"/>
  <c r="AH67" i="22" s="1"/>
  <c r="AR67" i="22" s="1"/>
  <c r="V42" i="22"/>
  <c r="AF42" i="22" s="1"/>
  <c r="AP42" i="22" s="1"/>
  <c r="X21" i="22"/>
  <c r="BP11" i="23" s="1"/>
  <c r="F11" i="35" s="1" a="1"/>
  <c r="F11" i="35" s="1"/>
  <c r="V41" i="22"/>
  <c r="AF41" i="22" s="1"/>
  <c r="AP41" i="22" s="1"/>
  <c r="X23" i="22"/>
  <c r="Y51" i="22"/>
  <c r="AI51" i="22" s="1"/>
  <c r="AS51" i="22" s="1"/>
  <c r="W68" i="22"/>
  <c r="AG68" i="22" s="1"/>
  <c r="AQ68" i="22" s="1"/>
  <c r="Y35" i="22"/>
  <c r="AI35" i="22" s="1"/>
  <c r="AS35" i="22" s="1"/>
  <c r="W35" i="22"/>
  <c r="AG35" i="22" s="1"/>
  <c r="AQ35" i="22" s="1"/>
  <c r="U30" i="22"/>
  <c r="AE30" i="22" s="1"/>
  <c r="AO30" i="22" s="1"/>
  <c r="X34" i="22"/>
  <c r="AH34" i="22" s="1"/>
  <c r="AR34" i="22" s="1"/>
  <c r="V35" i="22"/>
  <c r="AF35" i="22" s="1"/>
  <c r="AP35" i="22" s="1"/>
  <c r="Y61" i="22"/>
  <c r="AI61" i="22" s="1"/>
  <c r="AS61" i="22" s="1"/>
  <c r="W44" i="22"/>
  <c r="AG44" i="22" s="1"/>
  <c r="AQ44" i="22" s="1"/>
  <c r="Y57" i="22"/>
  <c r="AI57" i="22" s="1"/>
  <c r="AS57" i="22" s="1"/>
  <c r="W27" i="22"/>
  <c r="AG27" i="22" s="1"/>
  <c r="AQ27" i="22" s="1"/>
  <c r="X30" i="22"/>
  <c r="AH30" i="22" s="1"/>
  <c r="AR30" i="22" s="1"/>
  <c r="W29" i="22"/>
  <c r="AG29" i="22" s="1"/>
  <c r="AQ29" i="22" s="1"/>
  <c r="U40" i="22"/>
  <c r="AE40" i="22" s="1"/>
  <c r="AO40" i="22" s="1"/>
  <c r="X65" i="22"/>
  <c r="AH65" i="22" s="1"/>
  <c r="AR65" i="22" s="1"/>
  <c r="X69" i="22"/>
  <c r="AH69" i="22" s="1"/>
  <c r="AR69" i="22" s="1"/>
  <c r="Y18" i="22"/>
  <c r="W57" i="22"/>
  <c r="AG57" i="22" s="1"/>
  <c r="AQ57" i="22" s="1"/>
  <c r="U58" i="22"/>
  <c r="AE58" i="22" s="1"/>
  <c r="AO58" i="22" s="1"/>
  <c r="X52" i="22"/>
  <c r="AH52" i="22" s="1"/>
  <c r="AR52" i="22" s="1"/>
  <c r="U29" i="22"/>
  <c r="AE29" i="22" s="1"/>
  <c r="AO29" i="22" s="1"/>
  <c r="W54" i="22"/>
  <c r="AG54" i="22" s="1"/>
  <c r="AQ54" i="22" s="1"/>
  <c r="V64" i="22"/>
  <c r="AF64" i="22" s="1"/>
  <c r="AP64" i="22" s="1"/>
  <c r="V54" i="22"/>
  <c r="AF54" i="22" s="1"/>
  <c r="AP54" i="22" s="1"/>
  <c r="Y42" i="22"/>
  <c r="AI42" i="22" s="1"/>
  <c r="AS42" i="22" s="1"/>
  <c r="U45" i="22"/>
  <c r="AE45" i="22" s="1"/>
  <c r="AO45" i="22" s="1"/>
  <c r="X18" i="22"/>
  <c r="U35" i="22"/>
  <c r="AE35" i="22" s="1"/>
  <c r="AO35" i="22" s="1"/>
  <c r="W69" i="22"/>
  <c r="AG69" i="22" s="1"/>
  <c r="AQ69" i="22" s="1"/>
  <c r="V53" i="22"/>
  <c r="AF53" i="22" s="1"/>
  <c r="AP53" i="22" s="1"/>
  <c r="X58" i="22"/>
  <c r="AH58" i="22" s="1"/>
  <c r="AR58" i="22" s="1"/>
  <c r="V48" i="22"/>
  <c r="AF48" i="22" s="1"/>
  <c r="AP48" i="22" s="1"/>
  <c r="AH24" i="22"/>
  <c r="O14" i="23"/>
  <c r="AT14" i="23" s="1" a="1"/>
  <c r="AT14" i="23" s="1"/>
  <c r="AE18" i="22"/>
  <c r="L8" i="23"/>
  <c r="AQ8" i="23" s="1" a="1"/>
  <c r="AQ8" i="23" s="1"/>
  <c r="BM8" i="23"/>
  <c r="C8" i="35" s="1" a="1"/>
  <c r="C8" i="35" s="1"/>
  <c r="V8" i="23"/>
  <c r="BA8" i="23" s="1" a="1"/>
  <c r="BA8" i="23" s="1"/>
  <c r="AD9" i="22"/>
  <c r="AN10" i="22"/>
  <c r="AX10" i="22" s="1"/>
  <c r="AJ10" i="22"/>
  <c r="AT10" i="22" s="1"/>
  <c r="Z9" i="22"/>
  <c r="AC9" i="22"/>
  <c r="AM10" i="22"/>
  <c r="AW10" i="22" s="1"/>
  <c r="AL10" i="22"/>
  <c r="AV10" i="22" s="1"/>
  <c r="AB9" i="22"/>
  <c r="AA9" i="22"/>
  <c r="AK10" i="22"/>
  <c r="AU10" i="22" s="1"/>
  <c r="CT254" i="6"/>
  <c r="CI271" i="6"/>
  <c r="CM269" i="2"/>
  <c r="W26" i="2"/>
  <c r="V30" i="2"/>
  <c r="CV182" i="2"/>
  <c r="CV243" i="2" s="1"/>
  <c r="F11" i="23"/>
  <c r="AK11" i="23" s="1" a="1"/>
  <c r="AK11" i="23" s="1"/>
  <c r="BQ11" i="23"/>
  <c r="G11" i="35" s="1" a="1"/>
  <c r="G11" i="35" s="1"/>
  <c r="Z16" i="2"/>
  <c r="EJ20" i="2"/>
  <c r="EL20" i="2" s="1"/>
  <c r="EA20" i="2"/>
  <c r="EC20" i="2" s="1"/>
  <c r="BX15" i="2"/>
  <c r="X23" i="2"/>
  <c r="W85" i="2"/>
  <c r="CT189" i="2" s="1"/>
  <c r="J47" i="2"/>
  <c r="R42" i="2"/>
  <c r="Q44" i="2"/>
  <c r="Q104" i="2" s="1"/>
  <c r="CN208" i="2" s="1"/>
  <c r="CN268" i="2" s="1"/>
  <c r="S40" i="2"/>
  <c r="S100" i="2"/>
  <c r="CP204" i="2" s="1"/>
  <c r="S99" i="2"/>
  <c r="CP203" i="2" s="1"/>
  <c r="CP263" i="2" s="1"/>
  <c r="N47" i="2"/>
  <c r="N107" i="2" s="1"/>
  <c r="CK211" i="2" s="1"/>
  <c r="CK271" i="2" s="1"/>
  <c r="I48" i="2"/>
  <c r="K48" i="2"/>
  <c r="O50" i="2"/>
  <c r="O110" i="2" s="1"/>
  <c r="T100" i="2"/>
  <c r="CQ204" i="2" s="1"/>
  <c r="CQ264" i="2" s="1"/>
  <c r="T41" i="2"/>
  <c r="M52" i="2"/>
  <c r="M112" i="2" s="1"/>
  <c r="R101" i="2"/>
  <c r="CO205" i="2" s="1"/>
  <c r="CO265" i="2" s="1"/>
  <c r="P46" i="2"/>
  <c r="L48" i="2"/>
  <c r="L108" i="2" s="1"/>
  <c r="X85" i="6"/>
  <c r="CU189" i="6" s="1"/>
  <c r="CU249" i="6" s="1"/>
  <c r="Z11" i="23"/>
  <c r="BE11" i="23" s="1" a="1"/>
  <c r="BE11" i="23" s="1"/>
  <c r="L48" i="6"/>
  <c r="L108" i="6" s="1"/>
  <c r="N51" i="6"/>
  <c r="N111" i="6" s="1"/>
  <c r="Y79" i="6"/>
  <c r="CV183" i="6" s="1"/>
  <c r="Y20" i="6"/>
  <c r="M48" i="6"/>
  <c r="M108" i="6"/>
  <c r="CV182" i="6"/>
  <c r="I47" i="6"/>
  <c r="I107" i="6"/>
  <c r="CF211" i="6" s="1"/>
  <c r="R43" i="6"/>
  <c r="R103" i="6"/>
  <c r="CO207" i="6" s="1"/>
  <c r="V92" i="6"/>
  <c r="CS196" i="6" s="1"/>
  <c r="CS256" i="6" s="1"/>
  <c r="V33" i="6"/>
  <c r="I106" i="6"/>
  <c r="CF210" i="6" s="1"/>
  <c r="CF270" i="6" s="1"/>
  <c r="R102" i="6"/>
  <c r="CO206" i="6" s="1"/>
  <c r="CO266" i="6" s="1"/>
  <c r="Q44" i="6"/>
  <c r="Q104" i="6" s="1"/>
  <c r="CN208" i="6" s="1"/>
  <c r="CN268" i="6" s="1"/>
  <c r="W91" i="6"/>
  <c r="CT195" i="6" s="1"/>
  <c r="CT255" i="6" s="1"/>
  <c r="W32" i="6"/>
  <c r="W33" i="6" s="1"/>
  <c r="T105" i="6"/>
  <c r="CQ209" i="6" s="1"/>
  <c r="CQ269" i="6" s="1"/>
  <c r="T46" i="6"/>
  <c r="S43" i="6"/>
  <c r="U100" i="6"/>
  <c r="CR204" i="6" s="1"/>
  <c r="CR264" i="6" s="1"/>
  <c r="U41" i="6"/>
  <c r="O55" i="6"/>
  <c r="X86" i="6"/>
  <c r="CU190" i="6" s="1"/>
  <c r="X27" i="6"/>
  <c r="X87" i="6" s="1"/>
  <c r="CU191" i="6" s="1"/>
  <c r="CU248" i="6"/>
  <c r="Z16" i="6"/>
  <c r="Z76" i="6" s="1"/>
  <c r="EJ20" i="6"/>
  <c r="EL20" i="6" s="1"/>
  <c r="EA20" i="6"/>
  <c r="EC20" i="6" s="1"/>
  <c r="BX15" i="6"/>
  <c r="K48" i="6"/>
  <c r="K108" i="6"/>
  <c r="CS255" i="6"/>
  <c r="P45" i="6"/>
  <c r="J48" i="6"/>
  <c r="P104" i="6"/>
  <c r="CM208" i="6" s="1"/>
  <c r="CM268" i="6" s="1"/>
  <c r="X38" i="13"/>
  <c r="X98" i="13" s="1"/>
  <c r="CU202" i="13" s="1"/>
  <c r="CU262" i="13" s="1"/>
  <c r="CX248" i="13"/>
  <c r="CT264" i="13"/>
  <c r="AB80" i="13"/>
  <c r="CY184" i="13" s="1"/>
  <c r="CY244" i="13" s="1"/>
  <c r="CS263" i="11"/>
  <c r="Y90" i="11"/>
  <c r="CV194" i="11" s="1"/>
  <c r="CV254" i="11" s="1"/>
  <c r="BK14" i="35"/>
  <c r="CY242" i="13"/>
  <c r="CY243" i="13"/>
  <c r="BI14" i="35"/>
  <c r="M13" i="24"/>
  <c r="S13" i="25" s="1" a="1"/>
  <c r="S13" i="25" s="1"/>
  <c r="AI13" i="25" s="1"/>
  <c r="G18" i="13"/>
  <c r="BG14" i="35"/>
  <c r="BH14" i="35"/>
  <c r="BJ14" i="35"/>
  <c r="AA85" i="13"/>
  <c r="CX189" i="13" s="1"/>
  <c r="CX249" i="13" s="1"/>
  <c r="AA26" i="13"/>
  <c r="Y92" i="13"/>
  <c r="CV196" i="13" s="1"/>
  <c r="CV256" i="13" s="1"/>
  <c r="Y33" i="13"/>
  <c r="Y93" i="13" s="1"/>
  <c r="CV197" i="13" s="1"/>
  <c r="AB81" i="13"/>
  <c r="CY185" i="13" s="1"/>
  <c r="AB22" i="13"/>
  <c r="AB23" i="13" s="1"/>
  <c r="AB83" i="13" s="1"/>
  <c r="CY187" i="13" s="1"/>
  <c r="CR267" i="12"/>
  <c r="CT205" i="4"/>
  <c r="CQ211" i="12"/>
  <c r="CQ271" i="12" s="1"/>
  <c r="CR208" i="12"/>
  <c r="CR268" i="12" s="1"/>
  <c r="CT201" i="12"/>
  <c r="CT261" i="12" s="1"/>
  <c r="CU198" i="12"/>
  <c r="CU258" i="12" s="1"/>
  <c r="CT205" i="13"/>
  <c r="CT265" i="13" s="1"/>
  <c r="AA84" i="11"/>
  <c r="CX188" i="11" s="1"/>
  <c r="AQ14" i="35"/>
  <c r="V45" i="4"/>
  <c r="AM14" i="35"/>
  <c r="CS208" i="4"/>
  <c r="CS268" i="4" s="1"/>
  <c r="AB23" i="12"/>
  <c r="AB83" i="12" s="1"/>
  <c r="CY187" i="12" s="1"/>
  <c r="AA26" i="12"/>
  <c r="W42" i="13"/>
  <c r="Z28" i="11"/>
  <c r="AB26" i="4"/>
  <c r="AB86" i="4" s="1"/>
  <c r="CY190" i="4" s="1"/>
  <c r="CY250" i="4" s="1"/>
  <c r="Y32" i="12"/>
  <c r="AA85" i="12"/>
  <c r="CX189" i="12" s="1"/>
  <c r="W42" i="4"/>
  <c r="W102" i="4" s="1"/>
  <c r="Z87" i="11"/>
  <c r="CW191" i="11" s="1"/>
  <c r="CW251" i="11" s="1"/>
  <c r="CS207" i="13"/>
  <c r="CS267" i="13" s="1"/>
  <c r="Y91" i="12"/>
  <c r="CV195" i="12" s="1"/>
  <c r="CV255" i="12" s="1"/>
  <c r="W38" i="11"/>
  <c r="X39" i="4"/>
  <c r="AB21" i="11"/>
  <c r="Z29" i="12"/>
  <c r="AC23" i="4"/>
  <c r="AC83" i="4" s="1"/>
  <c r="CZ187" i="4" s="1"/>
  <c r="AA29" i="4"/>
  <c r="AA89" i="4" s="1"/>
  <c r="CX193" i="4" s="1"/>
  <c r="X98" i="4"/>
  <c r="AB80" i="11"/>
  <c r="CY184" i="11" s="1"/>
  <c r="V45" i="13"/>
  <c r="AC82" i="4"/>
  <c r="CZ186" i="4" s="1"/>
  <c r="AA88" i="4"/>
  <c r="CX192" i="4" s="1"/>
  <c r="CX252" i="4" s="1"/>
  <c r="U45" i="12"/>
  <c r="U105" i="12" s="1"/>
  <c r="V104" i="13"/>
  <c r="Y36" i="4"/>
  <c r="X34" i="11"/>
  <c r="V42" i="12"/>
  <c r="V102" i="12" s="1"/>
  <c r="T49" i="11"/>
  <c r="AP14" i="35"/>
  <c r="CR211" i="13"/>
  <c r="CR271" i="13" s="1"/>
  <c r="CS205" i="12"/>
  <c r="CS265" i="12" s="1"/>
  <c r="V41" i="11"/>
  <c r="CT260" i="11"/>
  <c r="CT204" i="4"/>
  <c r="CT264" i="4" s="1"/>
  <c r="AB82" i="12"/>
  <c r="CY186" i="12" s="1"/>
  <c r="U48" i="4"/>
  <c r="U108" i="4" s="1"/>
  <c r="V100" i="11"/>
  <c r="G18" i="11"/>
  <c r="I13" i="24"/>
  <c r="O13" i="25" s="1" a="1"/>
  <c r="O13" i="25" s="1"/>
  <c r="AE13" i="25" s="1"/>
  <c r="Y31" i="11"/>
  <c r="CY242" i="11"/>
  <c r="CY243" i="11"/>
  <c r="Q14" i="23"/>
  <c r="AV14" i="23" s="1" a="1"/>
  <c r="AV14" i="23" s="1"/>
  <c r="S14" i="23"/>
  <c r="AX14" i="23" s="1" a="1"/>
  <c r="AX14" i="23" s="1"/>
  <c r="T14" i="23"/>
  <c r="AY14" i="23" s="1" a="1"/>
  <c r="AY14" i="23" s="1"/>
  <c r="U14" i="23"/>
  <c r="AZ14" i="23" s="1" a="1"/>
  <c r="AZ14" i="23" s="1"/>
  <c r="R14" i="23"/>
  <c r="AW14" i="23" s="1" a="1"/>
  <c r="AW14" i="23" s="1"/>
  <c r="CE14" i="23"/>
  <c r="U14" i="35" s="1" a="1"/>
  <c r="U14" i="35" s="1"/>
  <c r="CF14" i="23"/>
  <c r="V14" i="35" s="1" a="1"/>
  <c r="V14" i="35" s="1"/>
  <c r="CB14" i="23"/>
  <c r="R14" i="35" s="1" a="1"/>
  <c r="R14" i="35" s="1"/>
  <c r="CC14" i="23"/>
  <c r="S14" i="35" s="1" a="1"/>
  <c r="S14" i="35" s="1"/>
  <c r="CD14" i="23"/>
  <c r="T14" i="35" s="1" a="1"/>
  <c r="T14" i="35" s="1"/>
  <c r="T48" i="12"/>
  <c r="AO14" i="35"/>
  <c r="AC19" i="12"/>
  <c r="AC79" i="12" s="1"/>
  <c r="EA23" i="12"/>
  <c r="EC23" i="12" s="1"/>
  <c r="EJ23" i="12"/>
  <c r="EL23" i="12" s="1"/>
  <c r="BX18" i="12"/>
  <c r="T51" i="4"/>
  <c r="CS267" i="4"/>
  <c r="Z32" i="4"/>
  <c r="Z92" i="4" s="1"/>
  <c r="CW196" i="4" s="1"/>
  <c r="CW256" i="4" s="1"/>
  <c r="N15" i="23"/>
  <c r="AS15" i="23" s="1" a="1"/>
  <c r="AS15" i="23" s="1"/>
  <c r="O15" i="23"/>
  <c r="AT15" i="23" s="1" a="1"/>
  <c r="AT15" i="23" s="1"/>
  <c r="BZ15" i="23"/>
  <c r="P15" i="35" s="1" a="1"/>
  <c r="P15" i="35" s="1"/>
  <c r="BY15" i="23"/>
  <c r="O15" i="35" s="1" a="1"/>
  <c r="O15" i="35" s="1"/>
  <c r="AN14" i="35"/>
  <c r="W38" i="12"/>
  <c r="W98" i="12" s="1"/>
  <c r="CR211" i="4"/>
  <c r="CR271" i="4" s="1"/>
  <c r="U45" i="11"/>
  <c r="X35" i="12"/>
  <c r="X95" i="12" s="1"/>
  <c r="AA25" i="11"/>
  <c r="AD20" i="4"/>
  <c r="AD80" i="4" s="1"/>
  <c r="BX19" i="4"/>
  <c r="EA24" i="4"/>
  <c r="EC24" i="4" s="1"/>
  <c r="EJ24" i="4"/>
  <c r="EL24" i="4" s="1"/>
  <c r="U48" i="13"/>
  <c r="U108" i="13" s="1"/>
  <c r="T52" i="13"/>
  <c r="T112" i="13" s="1"/>
  <c r="Y21" i="2" l="1"/>
  <c r="Y81" i="2" s="1"/>
  <c r="CV185" i="2" s="1"/>
  <c r="BO11" i="23"/>
  <c r="E11" i="35" s="1" a="1"/>
  <c r="E11" i="35" s="1"/>
  <c r="W86" i="2"/>
  <c r="CT190" i="2" s="1"/>
  <c r="CT250" i="2" s="1"/>
  <c r="X83" i="2"/>
  <c r="CU187" i="2" s="1"/>
  <c r="CU247" i="2" s="1"/>
  <c r="AB81" i="11"/>
  <c r="CY185" i="11" s="1"/>
  <c r="CY245" i="11" s="1"/>
  <c r="U34" i="2"/>
  <c r="U94" i="2" s="1"/>
  <c r="CR198" i="2" s="1"/>
  <c r="AA85" i="11"/>
  <c r="CX189" i="11" s="1"/>
  <c r="CX249" i="11" s="1"/>
  <c r="Y91" i="11"/>
  <c r="CV195" i="11" s="1"/>
  <c r="CV255" i="11" s="1"/>
  <c r="V90" i="2"/>
  <c r="CS194" i="2" s="1"/>
  <c r="CS254" i="2" s="1"/>
  <c r="Z27" i="13"/>
  <c r="Z87" i="13" s="1"/>
  <c r="CW191" i="13" s="1"/>
  <c r="BJ203" i="20"/>
  <c r="V11" i="23"/>
  <c r="BA11" i="23" s="1" a="1"/>
  <c r="BA11" i="23" s="1"/>
  <c r="E11" i="23"/>
  <c r="AJ11" i="23" s="1" a="1"/>
  <c r="AJ11" i="23" s="1"/>
  <c r="BX15" i="23"/>
  <c r="N15" i="35" s="1" a="1"/>
  <c r="N15" i="35" s="1"/>
  <c r="M15" i="23"/>
  <c r="AR15" i="23" s="1" a="1"/>
  <c r="AR15" i="23" s="1"/>
  <c r="Y11" i="23"/>
  <c r="BD11" i="23" s="1" a="1"/>
  <c r="BD11" i="23" s="1"/>
  <c r="BN11" i="23"/>
  <c r="D11" i="35" s="1" a="1"/>
  <c r="D11" i="35" s="1"/>
  <c r="C11" i="23"/>
  <c r="AH11" i="23" s="1" a="1"/>
  <c r="AH11" i="23" s="1"/>
  <c r="CA15" i="23"/>
  <c r="Q15" i="35" s="1" a="1"/>
  <c r="Q15" i="35" s="1"/>
  <c r="P15" i="23"/>
  <c r="AU15" i="23" s="1" a="1"/>
  <c r="AU15" i="23" s="1"/>
  <c r="AF16" i="22"/>
  <c r="M6" i="23"/>
  <c r="AR6" i="23" s="1" a="1"/>
  <c r="AR6" i="23" s="1"/>
  <c r="W6" i="23"/>
  <c r="BB6" i="23" s="1" a="1"/>
  <c r="BB6" i="23" s="1"/>
  <c r="BN6" i="23"/>
  <c r="D6" i="35" s="1" a="1"/>
  <c r="D6" i="35" s="1"/>
  <c r="C6" i="23"/>
  <c r="AH6" i="23" s="1" a="1"/>
  <c r="AH6" i="23" s="1"/>
  <c r="X6" i="23"/>
  <c r="BC6" i="23" s="1" a="1"/>
  <c r="BC6" i="23" s="1"/>
  <c r="N6" i="23"/>
  <c r="AS6" i="23" s="1" a="1"/>
  <c r="AS6" i="23" s="1"/>
  <c r="AG16" i="22"/>
  <c r="BO6" i="23"/>
  <c r="E6" i="35" s="1" a="1"/>
  <c r="E6" i="35" s="1"/>
  <c r="AF22" i="22"/>
  <c r="M12" i="23"/>
  <c r="AR12" i="23" s="1" a="1"/>
  <c r="AR12" i="23" s="1"/>
  <c r="N12" i="23"/>
  <c r="AS12" i="23" s="1" a="1"/>
  <c r="AS12" i="23" s="1"/>
  <c r="AG22" i="22"/>
  <c r="AE21" i="22"/>
  <c r="L11" i="23"/>
  <c r="AQ11" i="23" s="1" a="1"/>
  <c r="AQ11" i="23" s="1"/>
  <c r="BY14" i="23"/>
  <c r="O14" i="35" s="1" a="1"/>
  <c r="O14" i="35" s="1"/>
  <c r="AQ24" i="22"/>
  <c r="O8" i="23"/>
  <c r="AT8" i="23" s="1" a="1"/>
  <c r="AT8" i="23" s="1"/>
  <c r="AH18" i="22"/>
  <c r="BP8" i="23"/>
  <c r="F8" i="35" s="1" a="1"/>
  <c r="F8" i="35" s="1"/>
  <c r="Y8" i="23"/>
  <c r="BD8" i="23" s="1" a="1"/>
  <c r="BD8" i="23" s="1"/>
  <c r="E8" i="23"/>
  <c r="AJ8" i="23" s="1" a="1"/>
  <c r="AJ8" i="23" s="1"/>
  <c r="M8" i="23"/>
  <c r="AR8" i="23" s="1" a="1"/>
  <c r="AR8" i="23" s="1"/>
  <c r="AF18" i="22"/>
  <c r="W8" i="23"/>
  <c r="BB8" i="23" s="1" a="1"/>
  <c r="BB8" i="23" s="1"/>
  <c r="BN8" i="23"/>
  <c r="D8" i="35" s="1" a="1"/>
  <c r="D8" i="35" s="1"/>
  <c r="C8" i="23"/>
  <c r="AH8" i="23" s="1" a="1"/>
  <c r="AH8" i="23" s="1"/>
  <c r="AH20" i="22"/>
  <c r="Y10" i="23"/>
  <c r="BD10" i="23" s="1" a="1"/>
  <c r="BD10" i="23" s="1"/>
  <c r="O10" i="23"/>
  <c r="AT10" i="23" s="1" a="1"/>
  <c r="AT10" i="23" s="1"/>
  <c r="E10" i="23"/>
  <c r="AJ10" i="23" s="1" a="1"/>
  <c r="AJ10" i="23" s="1"/>
  <c r="BP10" i="23"/>
  <c r="F10" i="35" s="1" a="1"/>
  <c r="F10" i="35" s="1"/>
  <c r="L14" i="23"/>
  <c r="AQ14" i="23" s="1" a="1"/>
  <c r="AQ14" i="23" s="1"/>
  <c r="AE24" i="22"/>
  <c r="AH17" i="22"/>
  <c r="O7" i="23"/>
  <c r="AT7" i="23" s="1" a="1"/>
  <c r="AT7" i="23" s="1"/>
  <c r="BP7" i="23"/>
  <c r="F7" i="35" s="1" a="1"/>
  <c r="F7" i="35" s="1"/>
  <c r="Y7" i="23"/>
  <c r="BD7" i="23" s="1" a="1"/>
  <c r="BD7" i="23" s="1"/>
  <c r="E7" i="23"/>
  <c r="AJ7" i="23" s="1" a="1"/>
  <c r="AJ7" i="23" s="1"/>
  <c r="AF20" i="22"/>
  <c r="C10" i="23"/>
  <c r="AH10" i="23" s="1" a="1"/>
  <c r="AH10" i="23" s="1"/>
  <c r="M10" i="23"/>
  <c r="AR10" i="23" s="1" a="1"/>
  <c r="AR10" i="23" s="1"/>
  <c r="BN10" i="23"/>
  <c r="D10" i="35" s="1" a="1"/>
  <c r="D10" i="35" s="1"/>
  <c r="W10" i="23"/>
  <c r="BB10" i="23" s="1" a="1"/>
  <c r="BB10" i="23" s="1"/>
  <c r="BO10" i="23"/>
  <c r="E10" i="35" s="1" a="1"/>
  <c r="E10" i="35" s="1"/>
  <c r="AG20" i="22"/>
  <c r="N10" i="23"/>
  <c r="AS10" i="23" s="1" a="1"/>
  <c r="AS10" i="23" s="1"/>
  <c r="X10" i="23"/>
  <c r="BC10" i="23" s="1" a="1"/>
  <c r="BC10" i="23" s="1"/>
  <c r="AE22" i="22"/>
  <c r="L12" i="23"/>
  <c r="AQ12" i="23" s="1" a="1"/>
  <c r="AQ12" i="23" s="1"/>
  <c r="AE20" i="22"/>
  <c r="V10" i="23"/>
  <c r="BA10" i="23" s="1" a="1"/>
  <c r="BA10" i="23" s="1"/>
  <c r="L10" i="23"/>
  <c r="AQ10" i="23" s="1" a="1"/>
  <c r="AQ10" i="23" s="1"/>
  <c r="BM10" i="23"/>
  <c r="C10" i="35" s="1" a="1"/>
  <c r="C10" i="35" s="1"/>
  <c r="AP17" i="22"/>
  <c r="CH7" i="23" s="1"/>
  <c r="X7" i="35" s="1" a="1"/>
  <c r="X7" i="35" s="1"/>
  <c r="BX7" i="23"/>
  <c r="N7" i="35" s="1" a="1"/>
  <c r="N7" i="35" s="1"/>
  <c r="Y5" i="23"/>
  <c r="BD5" i="23" s="1" a="1"/>
  <c r="BD5" i="23" s="1"/>
  <c r="BP5" i="23"/>
  <c r="F5" i="35" s="1" a="1"/>
  <c r="F5" i="35" s="1"/>
  <c r="E5" i="23"/>
  <c r="AJ5" i="23" s="1" a="1"/>
  <c r="AJ5" i="23" s="1"/>
  <c r="O5" i="23"/>
  <c r="AT5" i="23" s="1" a="1"/>
  <c r="AT5" i="23" s="1"/>
  <c r="AH15" i="22"/>
  <c r="X14" i="22"/>
  <c r="AE23" i="22"/>
  <c r="L13" i="23"/>
  <c r="AQ13" i="23" s="1" a="1"/>
  <c r="AQ13" i="23" s="1"/>
  <c r="AH19" i="22"/>
  <c r="E9" i="23"/>
  <c r="AJ9" i="23" s="1" a="1"/>
  <c r="AJ9" i="23" s="1"/>
  <c r="O9" i="23"/>
  <c r="AT9" i="23" s="1" a="1"/>
  <c r="AT9" i="23" s="1"/>
  <c r="Y9" i="23"/>
  <c r="BD9" i="23" s="1" a="1"/>
  <c r="BD9" i="23" s="1"/>
  <c r="BP9" i="23"/>
  <c r="F9" i="35" s="1" a="1"/>
  <c r="F9" i="35" s="1"/>
  <c r="AH22" i="22"/>
  <c r="O12" i="23"/>
  <c r="AT12" i="23" s="1" a="1"/>
  <c r="AT12" i="23" s="1"/>
  <c r="Y14" i="22"/>
  <c r="AI15" i="22"/>
  <c r="P5" i="23"/>
  <c r="AU5" i="23" s="1" a="1"/>
  <c r="AU5" i="23" s="1"/>
  <c r="Z5" i="23"/>
  <c r="BE5" i="23" s="1" a="1"/>
  <c r="BE5" i="23" s="1"/>
  <c r="BQ5" i="23"/>
  <c r="G5" i="35" s="1" a="1"/>
  <c r="G5" i="35" s="1"/>
  <c r="F5" i="23"/>
  <c r="AK5" i="23" s="1" a="1"/>
  <c r="AK5" i="23" s="1"/>
  <c r="M11" i="23"/>
  <c r="AR11" i="23" s="1" a="1"/>
  <c r="AR11" i="23" s="1"/>
  <c r="AF21" i="22"/>
  <c r="N7" i="23"/>
  <c r="AS7" i="23" s="1" a="1"/>
  <c r="AS7" i="23" s="1"/>
  <c r="AG17" i="22"/>
  <c r="X7" i="23"/>
  <c r="BC7" i="23" s="1" a="1"/>
  <c r="BC7" i="23" s="1"/>
  <c r="BO7" i="23"/>
  <c r="E7" i="35" s="1" a="1"/>
  <c r="E7" i="35" s="1"/>
  <c r="BW15" i="23"/>
  <c r="M15" i="35" s="1" a="1"/>
  <c r="M15" i="35" s="1"/>
  <c r="AO18" i="22"/>
  <c r="CG8" i="23" s="1"/>
  <c r="W8" i="35" s="1" a="1"/>
  <c r="W8" i="35" s="1"/>
  <c r="BW8" i="23"/>
  <c r="M8" i="35" s="1" a="1"/>
  <c r="M8" i="35" s="1"/>
  <c r="M14" i="23"/>
  <c r="AR14" i="23" s="1" a="1"/>
  <c r="AR14" i="23" s="1"/>
  <c r="AF24" i="22"/>
  <c r="AG21" i="22"/>
  <c r="N11" i="23"/>
  <c r="AS11" i="23" s="1" a="1"/>
  <c r="AS11" i="23" s="1"/>
  <c r="AF23" i="22"/>
  <c r="M13" i="23"/>
  <c r="AR13" i="23" s="1" a="1"/>
  <c r="AR13" i="23" s="1"/>
  <c r="Y6" i="23"/>
  <c r="BD6" i="23" s="1" a="1"/>
  <c r="BD6" i="23" s="1"/>
  <c r="BP6" i="23"/>
  <c r="F6" i="35" s="1" a="1"/>
  <c r="F6" i="35" s="1"/>
  <c r="E6" i="23"/>
  <c r="AJ6" i="23" s="1" a="1"/>
  <c r="AJ6" i="23" s="1"/>
  <c r="O6" i="23"/>
  <c r="AT6" i="23" s="1" a="1"/>
  <c r="AT6" i="23" s="1"/>
  <c r="AH16" i="22"/>
  <c r="AE17" i="22"/>
  <c r="L7" i="23"/>
  <c r="AQ7" i="23" s="1" a="1"/>
  <c r="AQ7" i="23" s="1"/>
  <c r="V7" i="23"/>
  <c r="BA7" i="23" s="1" a="1"/>
  <c r="BA7" i="23" s="1"/>
  <c r="BM7" i="23"/>
  <c r="C7" i="35" s="1" a="1"/>
  <c r="C7" i="35" s="1"/>
  <c r="AE19" i="22"/>
  <c r="L9" i="23"/>
  <c r="AQ9" i="23" s="1" a="1"/>
  <c r="AQ9" i="23" s="1"/>
  <c r="V9" i="23"/>
  <c r="BA9" i="23" s="1" a="1"/>
  <c r="BA9" i="23" s="1"/>
  <c r="BM9" i="23"/>
  <c r="C9" i="35" s="1" a="1"/>
  <c r="C9" i="35" s="1"/>
  <c r="M5" i="23"/>
  <c r="AR5" i="23" s="1" a="1"/>
  <c r="AR5" i="23" s="1"/>
  <c r="AF15" i="22"/>
  <c r="V14" i="22"/>
  <c r="W5" i="23"/>
  <c r="BB5" i="23" s="1" a="1"/>
  <c r="BB5" i="23" s="1"/>
  <c r="C5" i="23"/>
  <c r="AH5" i="23" s="1" a="1"/>
  <c r="AH5" i="23" s="1"/>
  <c r="BN5" i="23"/>
  <c r="D5" i="35" s="1" a="1"/>
  <c r="D5" i="35" s="1"/>
  <c r="L15" i="23"/>
  <c r="AQ15" i="23" s="1" a="1"/>
  <c r="AQ15" i="23" s="1"/>
  <c r="AG18" i="22"/>
  <c r="X8" i="23"/>
  <c r="BC8" i="23" s="1" a="1"/>
  <c r="BC8" i="23" s="1"/>
  <c r="N8" i="23"/>
  <c r="AS8" i="23" s="1" a="1"/>
  <c r="AS8" i="23" s="1"/>
  <c r="BO8" i="23"/>
  <c r="E8" i="35" s="1" a="1"/>
  <c r="E8" i="35" s="1"/>
  <c r="P12" i="23"/>
  <c r="AU12" i="23" s="1" a="1"/>
  <c r="AU12" i="23" s="1"/>
  <c r="AI22" i="22"/>
  <c r="BZ14" i="23"/>
  <c r="P14" i="35" s="1" a="1"/>
  <c r="P14" i="35" s="1"/>
  <c r="AR24" i="22"/>
  <c r="F8" i="23"/>
  <c r="AK8" i="23" s="1" a="1"/>
  <c r="AK8" i="23" s="1"/>
  <c r="BQ8" i="23"/>
  <c r="G8" i="35" s="1" a="1"/>
  <c r="G8" i="35" s="1"/>
  <c r="Z8" i="23"/>
  <c r="BE8" i="23" s="1" a="1"/>
  <c r="BE8" i="23" s="1"/>
  <c r="AI18" i="22"/>
  <c r="P8" i="23"/>
  <c r="AU8" i="23" s="1" a="1"/>
  <c r="AU8" i="23" s="1"/>
  <c r="U14" i="22"/>
  <c r="AE15" i="22"/>
  <c r="L5" i="23"/>
  <c r="AQ5" i="23" s="1" a="1"/>
  <c r="AQ5" i="23" s="1"/>
  <c r="V5" i="23"/>
  <c r="BA5" i="23" s="1" a="1"/>
  <c r="BA5" i="23" s="1"/>
  <c r="BM5" i="23"/>
  <c r="C5" i="35" s="1" a="1"/>
  <c r="C5" i="35" s="1"/>
  <c r="P10" i="23"/>
  <c r="AU10" i="23" s="1" a="1"/>
  <c r="AU10" i="23" s="1"/>
  <c r="F10" i="23"/>
  <c r="AK10" i="23" s="1" a="1"/>
  <c r="AK10" i="23" s="1"/>
  <c r="BQ10" i="23"/>
  <c r="G10" i="35" s="1" a="1"/>
  <c r="G10" i="35" s="1"/>
  <c r="Z10" i="23"/>
  <c r="BE10" i="23" s="1" a="1"/>
  <c r="BE10" i="23" s="1"/>
  <c r="AI20" i="22"/>
  <c r="AE16" i="22"/>
  <c r="L6" i="23"/>
  <c r="AQ6" i="23" s="1" a="1"/>
  <c r="AQ6" i="23" s="1"/>
  <c r="V6" i="23"/>
  <c r="BA6" i="23" s="1" a="1"/>
  <c r="BA6" i="23" s="1"/>
  <c r="BM6" i="23"/>
  <c r="C6" i="35" s="1" a="1"/>
  <c r="C6" i="35" s="1"/>
  <c r="AH23" i="22"/>
  <c r="O13" i="23"/>
  <c r="AT13" i="23" s="1" a="1"/>
  <c r="AT13" i="23" s="1"/>
  <c r="AI17" i="22"/>
  <c r="Z7" i="23"/>
  <c r="BE7" i="23" s="1" a="1"/>
  <c r="BE7" i="23" s="1"/>
  <c r="P7" i="23"/>
  <c r="AU7" i="23" s="1" a="1"/>
  <c r="AU7" i="23" s="1"/>
  <c r="F7" i="23"/>
  <c r="AK7" i="23" s="1" a="1"/>
  <c r="AK7" i="23" s="1"/>
  <c r="BQ7" i="23"/>
  <c r="G7" i="35" s="1" a="1"/>
  <c r="G7" i="35" s="1"/>
  <c r="P13" i="23"/>
  <c r="AU13" i="23" s="1" a="1"/>
  <c r="AU13" i="23" s="1"/>
  <c r="AI23" i="22"/>
  <c r="W14" i="22"/>
  <c r="AG15" i="22"/>
  <c r="N5" i="23"/>
  <c r="AS5" i="23" s="1" a="1"/>
  <c r="AS5" i="23" s="1"/>
  <c r="X5" i="23"/>
  <c r="BC5" i="23" s="1" a="1"/>
  <c r="BC5" i="23" s="1"/>
  <c r="BO5" i="23"/>
  <c r="E5" i="35" s="1" a="1"/>
  <c r="E5" i="35" s="1"/>
  <c r="CA6" i="23"/>
  <c r="Q6" i="35" s="1" a="1"/>
  <c r="Q6" i="35" s="1"/>
  <c r="AS16" i="22"/>
  <c r="CK6" i="23" s="1"/>
  <c r="AA6" i="35" s="1" a="1"/>
  <c r="AA6" i="35" s="1"/>
  <c r="AF19" i="22"/>
  <c r="M9" i="23"/>
  <c r="AR9" i="23" s="1" a="1"/>
  <c r="AR9" i="23" s="1"/>
  <c r="C9" i="23"/>
  <c r="AH9" i="23" s="1" a="1"/>
  <c r="AH9" i="23" s="1"/>
  <c r="W9" i="23"/>
  <c r="BB9" i="23" s="1" a="1"/>
  <c r="BB9" i="23" s="1"/>
  <c r="BN9" i="23"/>
  <c r="D9" i="35" s="1" a="1"/>
  <c r="D9" i="35" s="1"/>
  <c r="AS21" i="22"/>
  <c r="CK11" i="23" s="1"/>
  <c r="AA11" i="35" s="1" a="1"/>
  <c r="AA11" i="35" s="1"/>
  <c r="CA11" i="23"/>
  <c r="Q11" i="35" s="1" a="1"/>
  <c r="Q11" i="35" s="1"/>
  <c r="AH21" i="22"/>
  <c r="O11" i="23"/>
  <c r="AT11" i="23" s="1" a="1"/>
  <c r="AT11" i="23" s="1"/>
  <c r="AG19" i="22"/>
  <c r="N9" i="23"/>
  <c r="AS9" i="23" s="1" a="1"/>
  <c r="AS9" i="23" s="1"/>
  <c r="X9" i="23"/>
  <c r="BC9" i="23" s="1" a="1"/>
  <c r="BC9" i="23" s="1"/>
  <c r="BO9" i="23"/>
  <c r="E9" i="35" s="1" a="1"/>
  <c r="E9" i="35" s="1"/>
  <c r="AI24" i="22"/>
  <c r="P14" i="23"/>
  <c r="AU14" i="23" s="1" a="1"/>
  <c r="AU14" i="23" s="1"/>
  <c r="AI19" i="22"/>
  <c r="P9" i="23"/>
  <c r="AU9" i="23" s="1" a="1"/>
  <c r="AU9" i="23" s="1"/>
  <c r="BQ9" i="23"/>
  <c r="G9" i="35" s="1" a="1"/>
  <c r="G9" i="35" s="1"/>
  <c r="Z9" i="23"/>
  <c r="BE9" i="23" s="1" a="1"/>
  <c r="BE9" i="23" s="1"/>
  <c r="F9" i="23"/>
  <c r="AK9" i="23" s="1" a="1"/>
  <c r="AK9" i="23" s="1"/>
  <c r="AQ23" i="22"/>
  <c r="BY13" i="23"/>
  <c r="O13" i="35" s="1" a="1"/>
  <c r="O13" i="35" s="1"/>
  <c r="AM9" i="22"/>
  <c r="AW9" i="22" s="1"/>
  <c r="AC8" i="22"/>
  <c r="AA8" i="22"/>
  <c r="AK9" i="22"/>
  <c r="AU9" i="22" s="1"/>
  <c r="AB8" i="22"/>
  <c r="AL9" i="22"/>
  <c r="AV9" i="22" s="1"/>
  <c r="AJ9" i="22"/>
  <c r="AT9" i="22" s="1"/>
  <c r="Z8" i="22"/>
  <c r="AD8" i="22"/>
  <c r="AN9" i="22"/>
  <c r="AX9" i="22" s="1"/>
  <c r="CV242" i="2"/>
  <c r="CV244" i="2"/>
  <c r="CP264" i="2"/>
  <c r="X24" i="2"/>
  <c r="CU251" i="6"/>
  <c r="CU250" i="6"/>
  <c r="Z76" i="2"/>
  <c r="Z17" i="2"/>
  <c r="W27" i="2"/>
  <c r="CT249" i="2"/>
  <c r="V31" i="2"/>
  <c r="P47" i="2"/>
  <c r="I49" i="2"/>
  <c r="Q45" i="2"/>
  <c r="K49" i="2"/>
  <c r="I108" i="2"/>
  <c r="M53" i="2"/>
  <c r="M113" i="2" s="1"/>
  <c r="K108" i="2"/>
  <c r="S41" i="2"/>
  <c r="S101" i="2" s="1"/>
  <c r="CP205" i="2" s="1"/>
  <c r="CP265" i="2" s="1"/>
  <c r="T101" i="2"/>
  <c r="CQ205" i="2" s="1"/>
  <c r="CQ265" i="2" s="1"/>
  <c r="T42" i="2"/>
  <c r="N48" i="2"/>
  <c r="N108" i="2" s="1"/>
  <c r="R43" i="2"/>
  <c r="R103" i="2" s="1"/>
  <c r="CO207" i="2" s="1"/>
  <c r="R102" i="2"/>
  <c r="CO206" i="2" s="1"/>
  <c r="CO266" i="2" s="1"/>
  <c r="L49" i="2"/>
  <c r="L109" i="2" s="1"/>
  <c r="J48" i="2"/>
  <c r="J108" i="2" s="1"/>
  <c r="P106" i="2"/>
  <c r="CM210" i="2" s="1"/>
  <c r="CM270" i="2" s="1"/>
  <c r="O51" i="2"/>
  <c r="O111" i="2" s="1"/>
  <c r="J107" i="2"/>
  <c r="CG211" i="2" s="1"/>
  <c r="CG271" i="2" s="1"/>
  <c r="W92" i="6"/>
  <c r="CT196" i="6" s="1"/>
  <c r="CT256" i="6" s="1"/>
  <c r="CO267" i="6"/>
  <c r="CF271" i="6"/>
  <c r="CW180" i="6"/>
  <c r="BX76" i="6"/>
  <c r="BY76" i="6"/>
  <c r="BZ76" i="6"/>
  <c r="K49" i="6"/>
  <c r="I48" i="6"/>
  <c r="Y80" i="6"/>
  <c r="CV184" i="6" s="1"/>
  <c r="CV244" i="6" s="1"/>
  <c r="Y21" i="6"/>
  <c r="W93" i="6"/>
  <c r="CT197" i="6" s="1"/>
  <c r="W34" i="6"/>
  <c r="O56" i="6"/>
  <c r="O116" i="6"/>
  <c r="T106" i="6"/>
  <c r="CQ210" i="6" s="1"/>
  <c r="CQ270" i="6" s="1"/>
  <c r="T47" i="6"/>
  <c r="O115" i="6"/>
  <c r="N52" i="6"/>
  <c r="X28" i="6"/>
  <c r="X29" i="6" s="1"/>
  <c r="R44" i="6"/>
  <c r="R104" i="6" s="1"/>
  <c r="CO208" i="6" s="1"/>
  <c r="CO268" i="6" s="1"/>
  <c r="Z17" i="6"/>
  <c r="P46" i="6"/>
  <c r="P106" i="6" s="1"/>
  <c r="CM210" i="6" s="1"/>
  <c r="Q45" i="6"/>
  <c r="Q105" i="6"/>
  <c r="CN209" i="6" s="1"/>
  <c r="CN269" i="6" s="1"/>
  <c r="J109" i="6"/>
  <c r="J49" i="6"/>
  <c r="U101" i="6"/>
  <c r="CR205" i="6" s="1"/>
  <c r="CR265" i="6" s="1"/>
  <c r="U42" i="6"/>
  <c r="L49" i="6"/>
  <c r="L109" i="6" s="1"/>
  <c r="M49" i="6"/>
  <c r="M109" i="6"/>
  <c r="J108" i="6"/>
  <c r="V93" i="6"/>
  <c r="CS197" i="6" s="1"/>
  <c r="V34" i="6"/>
  <c r="P105" i="6"/>
  <c r="CM209" i="6" s="1"/>
  <c r="CM269" i="6" s="1"/>
  <c r="S44" i="6"/>
  <c r="S104" i="6" s="1"/>
  <c r="CP208" i="6" s="1"/>
  <c r="S103" i="6"/>
  <c r="CP207" i="6" s="1"/>
  <c r="CP267" i="6" s="1"/>
  <c r="CV242" i="6"/>
  <c r="CV243" i="6"/>
  <c r="X39" i="13"/>
  <c r="X99" i="13" s="1"/>
  <c r="CU203" i="13" s="1"/>
  <c r="CU263" i="13" s="1"/>
  <c r="CY245" i="13"/>
  <c r="AB24" i="13"/>
  <c r="AB84" i="13" s="1"/>
  <c r="CY188" i="13" s="1"/>
  <c r="AB82" i="13"/>
  <c r="CY186" i="13" s="1"/>
  <c r="CY246" i="13" s="1"/>
  <c r="Z88" i="11"/>
  <c r="CW192" i="11" s="1"/>
  <c r="CW252" i="11" s="1"/>
  <c r="CV257" i="13"/>
  <c r="Y34" i="13"/>
  <c r="Y35" i="13" s="1"/>
  <c r="Y95" i="13" s="1"/>
  <c r="CV199" i="13" s="1"/>
  <c r="AA86" i="13"/>
  <c r="CX190" i="13" s="1"/>
  <c r="CX250" i="13" s="1"/>
  <c r="AA27" i="13"/>
  <c r="BY26" i="13"/>
  <c r="AC18" i="13"/>
  <c r="G13" i="24"/>
  <c r="G13" i="25" s="1" a="1"/>
  <c r="G13" i="25" s="1"/>
  <c r="AC13" i="25" s="1"/>
  <c r="T108" i="12"/>
  <c r="CX253" i="4"/>
  <c r="DA184" i="4"/>
  <c r="BX80" i="4"/>
  <c r="BY80" i="4"/>
  <c r="BZ80" i="4"/>
  <c r="T50" i="11"/>
  <c r="CR209" i="12"/>
  <c r="CR269" i="12" s="1"/>
  <c r="V46" i="13"/>
  <c r="Y33" i="12"/>
  <c r="Y93" i="12" s="1"/>
  <c r="CV197" i="12" s="1"/>
  <c r="W43" i="13"/>
  <c r="AD21" i="4"/>
  <c r="AD81" i="4" s="1"/>
  <c r="DA185" i="4" s="1"/>
  <c r="CY244" i="11"/>
  <c r="U46" i="12"/>
  <c r="U106" i="12" s="1"/>
  <c r="V105" i="13"/>
  <c r="Z29" i="11"/>
  <c r="W102" i="13"/>
  <c r="AB24" i="12"/>
  <c r="AB84" i="12" s="1"/>
  <c r="CY188" i="12" s="1"/>
  <c r="CU199" i="12"/>
  <c r="CU259" i="12" s="1"/>
  <c r="CT202" i="12"/>
  <c r="CT262" i="12" s="1"/>
  <c r="CS204" i="11"/>
  <c r="CS264" i="11" s="1"/>
  <c r="CS206" i="12"/>
  <c r="CS266" i="12" s="1"/>
  <c r="CS208" i="13"/>
  <c r="CS268" i="13" s="1"/>
  <c r="AA30" i="4"/>
  <c r="AA90" i="4" s="1"/>
  <c r="CX194" i="4" s="1"/>
  <c r="CX254" i="4" s="1"/>
  <c r="X36" i="12"/>
  <c r="X96" i="12" s="1"/>
  <c r="W39" i="12"/>
  <c r="W99" i="12" s="1"/>
  <c r="V43" i="12"/>
  <c r="V103" i="12" s="1"/>
  <c r="CU202" i="4"/>
  <c r="CU262" i="4" s="1"/>
  <c r="AB22" i="11"/>
  <c r="U46" i="11"/>
  <c r="CZ183" i="12"/>
  <c r="BZ79" i="12"/>
  <c r="BY79" i="12"/>
  <c r="BX79" i="12"/>
  <c r="Y37" i="4"/>
  <c r="Y97" i="4" s="1"/>
  <c r="CV201" i="4" s="1"/>
  <c r="AA27" i="12"/>
  <c r="AA87" i="12" s="1"/>
  <c r="CX191" i="12" s="1"/>
  <c r="AC20" i="12"/>
  <c r="AC80" i="12" s="1"/>
  <c r="CZ184" i="12" s="1"/>
  <c r="Y32" i="11"/>
  <c r="Y96" i="4"/>
  <c r="CV200" i="4" s="1"/>
  <c r="CV260" i="4" s="1"/>
  <c r="AC24" i="4"/>
  <c r="AC84" i="4" s="1"/>
  <c r="CZ188" i="4" s="1"/>
  <c r="AA86" i="12"/>
  <c r="CX190" i="12" s="1"/>
  <c r="CX250" i="12" s="1"/>
  <c r="CT265" i="4"/>
  <c r="U105" i="11"/>
  <c r="Z30" i="12"/>
  <c r="AA26" i="11"/>
  <c r="Z89" i="12"/>
  <c r="CW193" i="12" s="1"/>
  <c r="CW253" i="12" s="1"/>
  <c r="AB27" i="4"/>
  <c r="AB87" i="4" s="1"/>
  <c r="CY191" i="4" s="1"/>
  <c r="U49" i="4"/>
  <c r="U109" i="4" s="1"/>
  <c r="X35" i="11"/>
  <c r="CZ246" i="4"/>
  <c r="CZ247" i="4"/>
  <c r="CY247" i="12"/>
  <c r="CY246" i="12"/>
  <c r="X94" i="11"/>
  <c r="T52" i="4"/>
  <c r="T112" i="4" s="1"/>
  <c r="V42" i="11"/>
  <c r="W39" i="11"/>
  <c r="T111" i="4"/>
  <c r="T49" i="12"/>
  <c r="T109" i="12" s="1"/>
  <c r="V101" i="11"/>
  <c r="X40" i="4"/>
  <c r="X100" i="4" s="1"/>
  <c r="W98" i="11"/>
  <c r="CX249" i="12"/>
  <c r="V46" i="4"/>
  <c r="V106" i="4" s="1"/>
  <c r="AC18" i="11"/>
  <c r="C13" i="24"/>
  <c r="C13" i="25" s="1" a="1"/>
  <c r="C13" i="25" s="1"/>
  <c r="Y13" i="25" s="1"/>
  <c r="X99" i="4"/>
  <c r="V105" i="4"/>
  <c r="CT206" i="4"/>
  <c r="CT266" i="4" s="1"/>
  <c r="CX248" i="11"/>
  <c r="Z33" i="4"/>
  <c r="Z93" i="4" s="1"/>
  <c r="CW197" i="4" s="1"/>
  <c r="CW257" i="4" s="1"/>
  <c r="T109" i="11"/>
  <c r="W43" i="4"/>
  <c r="W103" i="4" s="1"/>
  <c r="Y92" i="12"/>
  <c r="CV196" i="12" s="1"/>
  <c r="CV256" i="12" s="1"/>
  <c r="T53" i="13"/>
  <c r="T113" i="13" s="1"/>
  <c r="U49" i="13"/>
  <c r="U109" i="13" s="1"/>
  <c r="Y22" i="2" l="1"/>
  <c r="CR258" i="2"/>
  <c r="CW251" i="13"/>
  <c r="V91" i="2"/>
  <c r="CS195" i="2" s="1"/>
  <c r="CS255" i="2" s="1"/>
  <c r="V102" i="11"/>
  <c r="CS206" i="11" s="1"/>
  <c r="X84" i="2"/>
  <c r="CU188" i="2" s="1"/>
  <c r="CU248" i="2" s="1"/>
  <c r="W99" i="11"/>
  <c r="CT203" i="11" s="1"/>
  <c r="T110" i="11"/>
  <c r="W87" i="2"/>
  <c r="CT191" i="2" s="1"/>
  <c r="CT251" i="2" s="1"/>
  <c r="X95" i="11"/>
  <c r="CU199" i="11" s="1"/>
  <c r="Z89" i="11"/>
  <c r="CW193" i="11" s="1"/>
  <c r="CW253" i="11" s="1"/>
  <c r="U106" i="11"/>
  <c r="CR210" i="11" s="1"/>
  <c r="Z28" i="13"/>
  <c r="Z88" i="13" s="1"/>
  <c r="CW192" i="13" s="1"/>
  <c r="CW252" i="13" s="1"/>
  <c r="U35" i="2"/>
  <c r="U95" i="2" s="1"/>
  <c r="CR199" i="2" s="1"/>
  <c r="CR259" i="2" s="1"/>
  <c r="BK203" i="20"/>
  <c r="AP19" i="22"/>
  <c r="CH9" i="23" s="1"/>
  <c r="X9" i="35" s="1" a="1"/>
  <c r="X9" i="35" s="1"/>
  <c r="BX9" i="23"/>
  <c r="N9" i="35" s="1" a="1"/>
  <c r="N9" i="35" s="1"/>
  <c r="AR23" i="22"/>
  <c r="BZ13" i="23"/>
  <c r="P13" i="35" s="1" a="1"/>
  <c r="P13" i="35" s="1"/>
  <c r="AS18" i="22"/>
  <c r="CK8" i="23" s="1"/>
  <c r="AA8" i="35" s="1" a="1"/>
  <c r="AA8" i="35" s="1"/>
  <c r="CA8" i="23"/>
  <c r="Q8" i="35" s="1" a="1"/>
  <c r="Q8" i="35" s="1"/>
  <c r="AS24" i="22"/>
  <c r="CA14" i="23"/>
  <c r="Q14" i="35" s="1" a="1"/>
  <c r="Q14" i="35" s="1"/>
  <c r="AR15" i="22"/>
  <c r="CJ5" i="23" s="1"/>
  <c r="Z5" i="35" s="1" a="1"/>
  <c r="Z5" i="35" s="1"/>
  <c r="BZ5" i="23"/>
  <c r="P5" i="35" s="1" a="1"/>
  <c r="P5" i="35" s="1"/>
  <c r="AQ22" i="22"/>
  <c r="BY12" i="23"/>
  <c r="O12" i="35" s="1" a="1"/>
  <c r="O12" i="35" s="1"/>
  <c r="AO16" i="22"/>
  <c r="CG6" i="23" s="1"/>
  <c r="W6" i="35" s="1" a="1"/>
  <c r="W6" i="35" s="1"/>
  <c r="BW6" i="23"/>
  <c r="M6" i="35" s="1" a="1"/>
  <c r="M6" i="35" s="1"/>
  <c r="AF14" i="22"/>
  <c r="AP14" i="22" s="1"/>
  <c r="V13" i="22"/>
  <c r="BZ10" i="23"/>
  <c r="P10" i="35" s="1" a="1"/>
  <c r="P10" i="35" s="1"/>
  <c r="AR20" i="22"/>
  <c r="CJ10" i="23" s="1"/>
  <c r="Z10" i="35" s="1" a="1"/>
  <c r="Z10" i="35" s="1"/>
  <c r="AO21" i="22"/>
  <c r="CG11" i="23" s="1"/>
  <c r="W11" i="35" s="1" a="1"/>
  <c r="W11" i="35" s="1"/>
  <c r="BW11" i="23"/>
  <c r="M11" i="35" s="1" a="1"/>
  <c r="M11" i="35" s="1"/>
  <c r="AS20" i="22"/>
  <c r="CK10" i="23" s="1"/>
  <c r="AA10" i="35" s="1" a="1"/>
  <c r="AA10" i="35" s="1"/>
  <c r="CA10" i="23"/>
  <c r="Q10" i="35" s="1" a="1"/>
  <c r="Q10" i="35" s="1"/>
  <c r="AP15" i="22"/>
  <c r="CH5" i="23" s="1"/>
  <c r="X5" i="35" s="1" a="1"/>
  <c r="X5" i="35" s="1"/>
  <c r="BX5" i="23"/>
  <c r="N5" i="35" s="1" a="1"/>
  <c r="N5" i="35" s="1"/>
  <c r="BX13" i="23"/>
  <c r="N13" i="35" s="1" a="1"/>
  <c r="N13" i="35" s="1"/>
  <c r="AP23" i="22"/>
  <c r="AQ20" i="22"/>
  <c r="CI10" i="23" s="1"/>
  <c r="Y10" i="35" s="1" a="1"/>
  <c r="Y10" i="35" s="1"/>
  <c r="BY10" i="23"/>
  <c r="O10" i="35" s="1" a="1"/>
  <c r="O10" i="35" s="1"/>
  <c r="AQ15" i="22"/>
  <c r="CI5" i="23" s="1"/>
  <c r="Y5" i="35" s="1" a="1"/>
  <c r="Y5" i="35" s="1"/>
  <c r="BY5" i="23"/>
  <c r="O5" i="35" s="1" a="1"/>
  <c r="O5" i="35" s="1"/>
  <c r="AP22" i="22"/>
  <c r="BX12" i="23"/>
  <c r="N12" i="35" s="1" a="1"/>
  <c r="N12" i="35" s="1"/>
  <c r="AS19" i="22"/>
  <c r="CK9" i="23" s="1"/>
  <c r="AA9" i="35" s="1" a="1"/>
  <c r="AA9" i="35" s="1"/>
  <c r="CA9" i="23"/>
  <c r="Q9" i="35" s="1" a="1"/>
  <c r="Q9" i="35" s="1"/>
  <c r="AQ19" i="22"/>
  <c r="CI9" i="23" s="1"/>
  <c r="Y9" i="35" s="1" a="1"/>
  <c r="Y9" i="35" s="1"/>
  <c r="BY9" i="23"/>
  <c r="O9" i="35" s="1" a="1"/>
  <c r="O9" i="35" s="1"/>
  <c r="W13" i="22"/>
  <c r="AG14" i="22"/>
  <c r="AQ14" i="22" s="1"/>
  <c r="AQ21" i="22"/>
  <c r="CI11" i="23" s="1"/>
  <c r="Y11" i="35" s="1" a="1"/>
  <c r="Y11" i="35" s="1"/>
  <c r="BY11" i="23"/>
  <c r="O11" i="35" s="1" a="1"/>
  <c r="O11" i="35" s="1"/>
  <c r="CA5" i="23"/>
  <c r="Q5" i="35" s="1" a="1"/>
  <c r="Q5" i="35" s="1"/>
  <c r="AS15" i="22"/>
  <c r="CK5" i="23" s="1"/>
  <c r="AA5" i="35" s="1" a="1"/>
  <c r="AA5" i="35" s="1"/>
  <c r="X13" i="22"/>
  <c r="AH14" i="22"/>
  <c r="AR14" i="22" s="1"/>
  <c r="AS23" i="22"/>
  <c r="CA13" i="23"/>
  <c r="Q13" i="35" s="1" a="1"/>
  <c r="Q13" i="35" s="1"/>
  <c r="AS22" i="22"/>
  <c r="CA12" i="23"/>
  <c r="Q12" i="35" s="1" a="1"/>
  <c r="Q12" i="35" s="1"/>
  <c r="AP24" i="22"/>
  <c r="BX14" i="23"/>
  <c r="N14" i="35" s="1" a="1"/>
  <c r="N14" i="35" s="1"/>
  <c r="AI14" i="22"/>
  <c r="AS14" i="22" s="1"/>
  <c r="Y13" i="22"/>
  <c r="AP20" i="22"/>
  <c r="CH10" i="23" s="1"/>
  <c r="X10" i="35" s="1" a="1"/>
  <c r="X10" i="35" s="1"/>
  <c r="BX10" i="23"/>
  <c r="N10" i="35" s="1" a="1"/>
  <c r="N10" i="35" s="1"/>
  <c r="AP18" i="22"/>
  <c r="CH8" i="23" s="1"/>
  <c r="X8" i="35" s="1" a="1"/>
  <c r="X8" i="35" s="1"/>
  <c r="BX8" i="23"/>
  <c r="N8" i="35" s="1" a="1"/>
  <c r="N8" i="35" s="1"/>
  <c r="AQ16" i="22"/>
  <c r="CI6" i="23" s="1"/>
  <c r="Y6" i="35" s="1" a="1"/>
  <c r="Y6" i="35" s="1"/>
  <c r="BY6" i="23"/>
  <c r="O6" i="35" s="1" a="1"/>
  <c r="O6" i="35" s="1"/>
  <c r="BW13" i="23"/>
  <c r="M13" i="35" s="1" a="1"/>
  <c r="M13" i="35" s="1"/>
  <c r="AO23" i="22"/>
  <c r="BZ11" i="23"/>
  <c r="P11" i="35" s="1" a="1"/>
  <c r="P11" i="35" s="1"/>
  <c r="AR21" i="22"/>
  <c r="CJ11" i="23" s="1"/>
  <c r="Z11" i="35" s="1" a="1"/>
  <c r="Z11" i="35" s="1"/>
  <c r="AO19" i="22"/>
  <c r="CG9" i="23" s="1"/>
  <c r="W9" i="35" s="1" a="1"/>
  <c r="W9" i="35" s="1"/>
  <c r="BW9" i="23"/>
  <c r="M9" i="35" s="1" a="1"/>
  <c r="M9" i="35" s="1"/>
  <c r="AR22" i="22"/>
  <c r="BZ12" i="23"/>
  <c r="P12" i="35" s="1" a="1"/>
  <c r="P12" i="35" s="1"/>
  <c r="AP21" i="22"/>
  <c r="CH11" i="23" s="1"/>
  <c r="X11" i="35" s="1" a="1"/>
  <c r="X11" i="35" s="1"/>
  <c r="BX11" i="23"/>
  <c r="N11" i="35" s="1" a="1"/>
  <c r="N11" i="35" s="1"/>
  <c r="AO15" i="22"/>
  <c r="CG5" i="23" s="1"/>
  <c r="W5" i="35" s="1" a="1"/>
  <c r="W5" i="35" s="1"/>
  <c r="BW5" i="23"/>
  <c r="M5" i="35" s="1" a="1"/>
  <c r="M5" i="35" s="1"/>
  <c r="AQ18" i="22"/>
  <c r="CI8" i="23" s="1"/>
  <c r="Y8" i="35" s="1" a="1"/>
  <c r="Y8" i="35" s="1"/>
  <c r="BY8" i="23"/>
  <c r="O8" i="35" s="1" a="1"/>
  <c r="O8" i="35" s="1"/>
  <c r="AO20" i="22"/>
  <c r="CG10" i="23" s="1"/>
  <c r="W10" i="35" s="1" a="1"/>
  <c r="W10" i="35" s="1"/>
  <c r="BW10" i="23"/>
  <c r="M10" i="35" s="1" a="1"/>
  <c r="M10" i="35" s="1"/>
  <c r="AR17" i="22"/>
  <c r="CJ7" i="23" s="1"/>
  <c r="Z7" i="35" s="1" a="1"/>
  <c r="Z7" i="35" s="1"/>
  <c r="BZ7" i="23"/>
  <c r="P7" i="35" s="1" a="1"/>
  <c r="P7" i="35" s="1"/>
  <c r="AR18" i="22"/>
  <c r="CJ8" i="23" s="1"/>
  <c r="Z8" i="35" s="1" a="1"/>
  <c r="Z8" i="35" s="1"/>
  <c r="BZ8" i="23"/>
  <c r="P8" i="35" s="1" a="1"/>
  <c r="P8" i="35" s="1"/>
  <c r="AS17" i="22"/>
  <c r="CK7" i="23" s="1"/>
  <c r="AA7" i="35" s="1" a="1"/>
  <c r="AA7" i="35" s="1"/>
  <c r="CA7" i="23"/>
  <c r="Q7" i="35" s="1" a="1"/>
  <c r="Q7" i="35" s="1"/>
  <c r="U13" i="22"/>
  <c r="AE14" i="22"/>
  <c r="AO14" i="22" s="1"/>
  <c r="AO17" i="22"/>
  <c r="CG7" i="23" s="1"/>
  <c r="W7" i="35" s="1" a="1"/>
  <c r="W7" i="35" s="1"/>
  <c r="BW7" i="23"/>
  <c r="M7" i="35" s="1" a="1"/>
  <c r="M7" i="35" s="1"/>
  <c r="AO24" i="22"/>
  <c r="BW14" i="23"/>
  <c r="M14" i="35" s="1" a="1"/>
  <c r="M14" i="35" s="1"/>
  <c r="BZ6" i="23"/>
  <c r="P6" i="35" s="1" a="1"/>
  <c r="P6" i="35" s="1"/>
  <c r="AR16" i="22"/>
  <c r="CJ6" i="23" s="1"/>
  <c r="Z6" i="35" s="1" a="1"/>
  <c r="Z6" i="35" s="1"/>
  <c r="AQ17" i="22"/>
  <c r="CI7" i="23" s="1"/>
  <c r="Y7" i="35" s="1" a="1"/>
  <c r="Y7" i="35" s="1"/>
  <c r="BY7" i="23"/>
  <c r="O7" i="35" s="1" a="1"/>
  <c r="O7" i="35" s="1"/>
  <c r="AR19" i="22"/>
  <c r="CJ9" i="23" s="1"/>
  <c r="Z9" i="35" s="1" a="1"/>
  <c r="Z9" i="35" s="1"/>
  <c r="BZ9" i="23"/>
  <c r="P9" i="35" s="1" a="1"/>
  <c r="P9" i="35" s="1"/>
  <c r="AO22" i="22"/>
  <c r="BW12" i="23"/>
  <c r="M12" i="35" s="1" a="1"/>
  <c r="M12" i="35" s="1"/>
  <c r="AP16" i="22"/>
  <c r="CH6" i="23" s="1"/>
  <c r="X6" i="35" s="1" a="1"/>
  <c r="X6" i="35" s="1"/>
  <c r="BX6" i="23"/>
  <c r="N6" i="35" s="1" a="1"/>
  <c r="N6" i="35" s="1"/>
  <c r="AB7" i="22"/>
  <c r="AL8" i="22"/>
  <c r="AV8" i="22" s="1"/>
  <c r="AM8" i="22"/>
  <c r="AW8" i="22" s="1"/>
  <c r="AC7" i="22"/>
  <c r="AK8" i="22"/>
  <c r="AU8" i="22" s="1"/>
  <c r="AA7" i="22"/>
  <c r="AD7" i="22"/>
  <c r="AN8" i="22"/>
  <c r="AX8" i="22" s="1"/>
  <c r="AJ8" i="22"/>
  <c r="AT8" i="22" s="1"/>
  <c r="Z7" i="22"/>
  <c r="CT257" i="6"/>
  <c r="CM270" i="6"/>
  <c r="CO267" i="2"/>
  <c r="Z77" i="2"/>
  <c r="Z18" i="2"/>
  <c r="CW180" i="2"/>
  <c r="BZ76" i="2"/>
  <c r="BX76" i="2"/>
  <c r="BY76" i="2"/>
  <c r="W28" i="2"/>
  <c r="Y82" i="2"/>
  <c r="CV186" i="2" s="1"/>
  <c r="CV246" i="2" s="1"/>
  <c r="Y23" i="2"/>
  <c r="CV245" i="2"/>
  <c r="X25" i="2"/>
  <c r="V32" i="2"/>
  <c r="K50" i="2"/>
  <c r="K110" i="2" s="1"/>
  <c r="L50" i="2"/>
  <c r="N49" i="2"/>
  <c r="N109" i="2" s="1"/>
  <c r="Q46" i="2"/>
  <c r="Q105" i="2"/>
  <c r="CN209" i="2" s="1"/>
  <c r="CN269" i="2" s="1"/>
  <c r="K109" i="2"/>
  <c r="T102" i="2"/>
  <c r="CQ206" i="2" s="1"/>
  <c r="CQ266" i="2" s="1"/>
  <c r="T43" i="2"/>
  <c r="I50" i="2"/>
  <c r="O52" i="2"/>
  <c r="O112" i="2" s="1"/>
  <c r="I109" i="2"/>
  <c r="S42" i="2"/>
  <c r="M54" i="2"/>
  <c r="J49" i="2"/>
  <c r="J109" i="2" s="1"/>
  <c r="P48" i="2"/>
  <c r="R44" i="2"/>
  <c r="R104" i="2" s="1"/>
  <c r="CO208" i="2" s="1"/>
  <c r="CO268" i="2" s="1"/>
  <c r="P107" i="2"/>
  <c r="CM211" i="2" s="1"/>
  <c r="CM271" i="2" s="1"/>
  <c r="X88" i="6"/>
  <c r="CU192" i="6" s="1"/>
  <c r="CU252" i="6" s="1"/>
  <c r="K50" i="6"/>
  <c r="O57" i="6"/>
  <c r="O117" i="6"/>
  <c r="K109" i="6"/>
  <c r="U102" i="6"/>
  <c r="CR206" i="6" s="1"/>
  <c r="CR266" i="6" s="1"/>
  <c r="U43" i="6"/>
  <c r="W94" i="6"/>
  <c r="CT198" i="6" s="1"/>
  <c r="CT258" i="6" s="1"/>
  <c r="W35" i="6"/>
  <c r="BE12" i="35"/>
  <c r="V94" i="6"/>
  <c r="CS198" i="6" s="1"/>
  <c r="CS258" i="6" s="1"/>
  <c r="V35" i="6"/>
  <c r="Z77" i="6"/>
  <c r="Z18" i="6"/>
  <c r="CP268" i="6"/>
  <c r="BF12" i="35"/>
  <c r="I49" i="6"/>
  <c r="I108" i="6"/>
  <c r="S105" i="6"/>
  <c r="CP209" i="6" s="1"/>
  <c r="CP269" i="6" s="1"/>
  <c r="S45" i="6"/>
  <c r="R45" i="6"/>
  <c r="R105" i="6" s="1"/>
  <c r="CO209" i="6" s="1"/>
  <c r="CO269" i="6" s="1"/>
  <c r="BD12" i="35"/>
  <c r="CS257" i="6"/>
  <c r="J50" i="6"/>
  <c r="J110" i="6" s="1"/>
  <c r="BC12" i="35"/>
  <c r="L50" i="6"/>
  <c r="L110" i="6" s="1"/>
  <c r="X89" i="6"/>
  <c r="CU193" i="6" s="1"/>
  <c r="X30" i="6"/>
  <c r="BB12" i="35"/>
  <c r="Q46" i="6"/>
  <c r="Q106" i="6"/>
  <c r="CN210" i="6" s="1"/>
  <c r="CN270" i="6" s="1"/>
  <c r="N113" i="6"/>
  <c r="N53" i="6"/>
  <c r="L11" i="24"/>
  <c r="R11" i="25" s="1" a="1"/>
  <c r="R11" i="25" s="1"/>
  <c r="AH11" i="25" s="1"/>
  <c r="G16" i="6"/>
  <c r="M50" i="6"/>
  <c r="M110" i="6" s="1"/>
  <c r="P47" i="6"/>
  <c r="P107" i="6" s="1"/>
  <c r="CM211" i="6" s="1"/>
  <c r="CM271" i="6" s="1"/>
  <c r="N112" i="6"/>
  <c r="T107" i="6"/>
  <c r="CQ211" i="6" s="1"/>
  <c r="CQ271" i="6" s="1"/>
  <c r="T48" i="6"/>
  <c r="Y81" i="6"/>
  <c r="CV185" i="6" s="1"/>
  <c r="CV245" i="6" s="1"/>
  <c r="Y22" i="6"/>
  <c r="CW240" i="6"/>
  <c r="X40" i="13"/>
  <c r="X100" i="13" s="1"/>
  <c r="CU204" i="13" s="1"/>
  <c r="CU264" i="13" s="1"/>
  <c r="Y36" i="13"/>
  <c r="Y37" i="13" s="1"/>
  <c r="Y97" i="13" s="1"/>
  <c r="AB25" i="13"/>
  <c r="AB85" i="13" s="1"/>
  <c r="CY189" i="13" s="1"/>
  <c r="CY249" i="13" s="1"/>
  <c r="CY248" i="13"/>
  <c r="CY247" i="13"/>
  <c r="Y94" i="13"/>
  <c r="CV198" i="13" s="1"/>
  <c r="CV258" i="13" s="1"/>
  <c r="CX251" i="12"/>
  <c r="AA87" i="13"/>
  <c r="CX191" i="13" s="1"/>
  <c r="CX251" i="13" s="1"/>
  <c r="AA28" i="13"/>
  <c r="AD14" i="23"/>
  <c r="BI14" i="23" s="1" a="1"/>
  <c r="BI14" i="23" s="1"/>
  <c r="AE14" i="23"/>
  <c r="BJ14" i="23" s="1" a="1"/>
  <c r="BJ14" i="23" s="1"/>
  <c r="AB14" i="23"/>
  <c r="BG14" i="23" s="1" a="1"/>
  <c r="BG14" i="23" s="1"/>
  <c r="CO14" i="23"/>
  <c r="AE14" i="35" s="1" a="1"/>
  <c r="AE14" i="35" s="1"/>
  <c r="CM14" i="23"/>
  <c r="AC14" i="35" s="1" a="1"/>
  <c r="AC14" i="35" s="1"/>
  <c r="CP14" i="23"/>
  <c r="AF14" i="35" s="1" a="1"/>
  <c r="AF14" i="35" s="1"/>
  <c r="CL14" i="23"/>
  <c r="AB14" i="35" s="1" a="1"/>
  <c r="AB14" i="35" s="1"/>
  <c r="CN14" i="23"/>
  <c r="AD14" i="35" s="1" a="1"/>
  <c r="AD14" i="35" s="1"/>
  <c r="AA14" i="23"/>
  <c r="BF14" i="23" s="1" a="1"/>
  <c r="BF14" i="23" s="1"/>
  <c r="AC14" i="23"/>
  <c r="BH14" i="23" s="1" a="1"/>
  <c r="BH14" i="23" s="1"/>
  <c r="AC19" i="13"/>
  <c r="BX18" i="13"/>
  <c r="EA23" i="13"/>
  <c r="EC23" i="13" s="1"/>
  <c r="EJ23" i="13"/>
  <c r="EL23" i="13" s="1"/>
  <c r="CV261" i="4"/>
  <c r="CV257" i="12"/>
  <c r="CZ248" i="4"/>
  <c r="CR210" i="12"/>
  <c r="CR270" i="12" s="1"/>
  <c r="CT203" i="12"/>
  <c r="CT263" i="12" s="1"/>
  <c r="CY251" i="4"/>
  <c r="CY248" i="12"/>
  <c r="CU204" i="4"/>
  <c r="Z34" i="4"/>
  <c r="Z94" i="4" s="1"/>
  <c r="CW198" i="4" s="1"/>
  <c r="CW258" i="4" s="1"/>
  <c r="W40" i="11"/>
  <c r="AA28" i="12"/>
  <c r="AA88" i="12" s="1"/>
  <c r="CX192" i="12" s="1"/>
  <c r="CX252" i="12" s="1"/>
  <c r="CT202" i="11"/>
  <c r="CT262" i="11" s="1"/>
  <c r="AB28" i="4"/>
  <c r="AB88" i="4" s="1"/>
  <c r="CY192" i="4" s="1"/>
  <c r="CY252" i="4" s="1"/>
  <c r="AB25" i="12"/>
  <c r="AB85" i="12" s="1"/>
  <c r="CY189" i="12" s="1"/>
  <c r="W44" i="13"/>
  <c r="W104" i="13" s="1"/>
  <c r="CS205" i="11"/>
  <c r="CS265" i="11" s="1"/>
  <c r="U47" i="11"/>
  <c r="CT206" i="13"/>
  <c r="CT266" i="13" s="1"/>
  <c r="W103" i="13"/>
  <c r="AA27" i="11"/>
  <c r="AR16" i="35"/>
  <c r="I14" i="23"/>
  <c r="AN14" i="23" s="1" a="1"/>
  <c r="AN14" i="23" s="1"/>
  <c r="J14" i="23"/>
  <c r="AO14" i="23" s="1" a="1"/>
  <c r="AO14" i="23" s="1"/>
  <c r="G14" i="23"/>
  <c r="AL14" i="23" s="1" a="1"/>
  <c r="AL14" i="23" s="1"/>
  <c r="K14" i="23"/>
  <c r="AP14" i="23" s="1" a="1"/>
  <c r="AP14" i="23" s="1"/>
  <c r="BU14" i="23"/>
  <c r="K14" i="35" s="1" a="1"/>
  <c r="K14" i="35" s="1"/>
  <c r="BR14" i="23"/>
  <c r="H14" i="35" s="1" a="1"/>
  <c r="H14" i="35" s="1"/>
  <c r="BT14" i="23"/>
  <c r="J14" i="35" s="1" a="1"/>
  <c r="J14" i="35" s="1"/>
  <c r="BS14" i="23"/>
  <c r="I14" i="35" s="1" a="1"/>
  <c r="I14" i="35" s="1"/>
  <c r="BV14" i="23"/>
  <c r="L14" i="35" s="1" a="1"/>
  <c r="L14" i="35" s="1"/>
  <c r="H14" i="23"/>
  <c r="AM14" i="23" s="1" a="1"/>
  <c r="AM14" i="23" s="1"/>
  <c r="T50" i="12"/>
  <c r="T110" i="12" s="1"/>
  <c r="AA86" i="11"/>
  <c r="CX190" i="11" s="1"/>
  <c r="CX250" i="11" s="1"/>
  <c r="AC21" i="12"/>
  <c r="AC81" i="12" s="1"/>
  <c r="CZ185" i="12" s="1"/>
  <c r="G19" i="12"/>
  <c r="K14" i="24"/>
  <c r="Q14" i="25" s="1" a="1"/>
  <c r="Q14" i="25" s="1"/>
  <c r="AG14" i="25" s="1"/>
  <c r="Z30" i="11"/>
  <c r="G20" i="4"/>
  <c r="J15" i="24"/>
  <c r="P15" i="25" s="1" a="1"/>
  <c r="P15" i="25" s="1"/>
  <c r="AF15" i="25" s="1"/>
  <c r="CT207" i="4"/>
  <c r="CT267" i="4" s="1"/>
  <c r="AC19" i="11"/>
  <c r="EA23" i="11"/>
  <c r="EC23" i="11" s="1"/>
  <c r="BX18" i="11"/>
  <c r="EJ23" i="11"/>
  <c r="EL23" i="11" s="1"/>
  <c r="CU198" i="11"/>
  <c r="CU258" i="11" s="1"/>
  <c r="Z31" i="12"/>
  <c r="Z91" i="12" s="1"/>
  <c r="CW195" i="12" s="1"/>
  <c r="Y38" i="4"/>
  <c r="Y98" i="4" s="1"/>
  <c r="CV202" i="4" s="1"/>
  <c r="CV262" i="4" s="1"/>
  <c r="AZ15" i="35"/>
  <c r="CS207" i="12"/>
  <c r="CS267" i="12" s="1"/>
  <c r="W40" i="12"/>
  <c r="W100" i="12" s="1"/>
  <c r="U47" i="12"/>
  <c r="U107" i="12" s="1"/>
  <c r="V47" i="13"/>
  <c r="V107" i="13" s="1"/>
  <c r="AV16" i="35"/>
  <c r="W44" i="4"/>
  <c r="W104" i="4" s="1"/>
  <c r="CU203" i="4"/>
  <c r="CU263" i="4" s="1"/>
  <c r="V43" i="11"/>
  <c r="T53" i="4"/>
  <c r="T113" i="4" s="1"/>
  <c r="Z90" i="12"/>
  <c r="CW194" i="12" s="1"/>
  <c r="CW254" i="12" s="1"/>
  <c r="AW15" i="35"/>
  <c r="V44" i="12"/>
  <c r="V104" i="12" s="1"/>
  <c r="V106" i="13"/>
  <c r="AU16" i="35"/>
  <c r="AX15" i="35"/>
  <c r="AD22" i="4"/>
  <c r="AD82" i="4" s="1"/>
  <c r="DA186" i="4" s="1"/>
  <c r="DA246" i="4" s="1"/>
  <c r="AT16" i="35"/>
  <c r="X41" i="4"/>
  <c r="X101" i="4" s="1"/>
  <c r="U50" i="4"/>
  <c r="U110" i="4" s="1"/>
  <c r="Y34" i="12"/>
  <c r="Y94" i="12" s="1"/>
  <c r="CV198" i="12" s="1"/>
  <c r="CV258" i="12" s="1"/>
  <c r="AS16" i="35"/>
  <c r="X36" i="11"/>
  <c r="AY15" i="35"/>
  <c r="AA31" i="4"/>
  <c r="AA91" i="4" s="1"/>
  <c r="CX195" i="4" s="1"/>
  <c r="CX255" i="4" s="1"/>
  <c r="DA245" i="4"/>
  <c r="DA244" i="4"/>
  <c r="CS210" i="4"/>
  <c r="BA15" i="35"/>
  <c r="CS209" i="13"/>
  <c r="CS269" i="13" s="1"/>
  <c r="T51" i="11"/>
  <c r="CS209" i="4"/>
  <c r="CS269" i="4" s="1"/>
  <c r="V47" i="4"/>
  <c r="V107" i="4" s="1"/>
  <c r="CU200" i="12"/>
  <c r="CU260" i="12" s="1"/>
  <c r="Y33" i="11"/>
  <c r="CZ244" i="12"/>
  <c r="CZ243" i="12"/>
  <c r="X37" i="12"/>
  <c r="CR209" i="11"/>
  <c r="CR269" i="11" s="1"/>
  <c r="Y92" i="11"/>
  <c r="AB23" i="11"/>
  <c r="AC25" i="4"/>
  <c r="AC85" i="4" s="1"/>
  <c r="CZ189" i="4" s="1"/>
  <c r="AB82" i="11"/>
  <c r="CY186" i="11" s="1"/>
  <c r="U50" i="13"/>
  <c r="U110" i="13" s="1"/>
  <c r="T54" i="13"/>
  <c r="T114" i="13" s="1"/>
  <c r="W100" i="11" l="1"/>
  <c r="CT204" i="11" s="1"/>
  <c r="CT264" i="11" s="1"/>
  <c r="X85" i="2"/>
  <c r="CU189" i="2" s="1"/>
  <c r="CU249" i="2" s="1"/>
  <c r="X96" i="11"/>
  <c r="CU200" i="11" s="1"/>
  <c r="CU260" i="11" s="1"/>
  <c r="Z90" i="11"/>
  <c r="CW194" i="11" s="1"/>
  <c r="CW254" i="11" s="1"/>
  <c r="Y24" i="2"/>
  <c r="Y84" i="2" s="1"/>
  <c r="CV188" i="2" s="1"/>
  <c r="U107" i="11"/>
  <c r="CR211" i="11" s="1"/>
  <c r="CR271" i="11" s="1"/>
  <c r="W88" i="2"/>
  <c r="CT192" i="2" s="1"/>
  <c r="CT252" i="2" s="1"/>
  <c r="U36" i="2"/>
  <c r="U96" i="2" s="1"/>
  <c r="CR200" i="2" s="1"/>
  <c r="CR260" i="2" s="1"/>
  <c r="T111" i="11"/>
  <c r="Z29" i="13"/>
  <c r="Z89" i="13" s="1"/>
  <c r="CW193" i="13" s="1"/>
  <c r="CW253" i="13" s="1"/>
  <c r="BL203" i="20"/>
  <c r="AH13" i="22"/>
  <c r="AR13" i="22" s="1"/>
  <c r="X12" i="22"/>
  <c r="AG13" i="22"/>
  <c r="AQ13" i="22" s="1"/>
  <c r="W12" i="22"/>
  <c r="Y12" i="22"/>
  <c r="AI13" i="22"/>
  <c r="AS13" i="22" s="1"/>
  <c r="AE13" i="22"/>
  <c r="AO13" i="22" s="1"/>
  <c r="U12" i="22"/>
  <c r="AF13" i="22"/>
  <c r="AP13" i="22" s="1"/>
  <c r="V12" i="22"/>
  <c r="AJ7" i="22"/>
  <c r="AT7" i="22" s="1"/>
  <c r="Z6" i="22"/>
  <c r="AD6" i="22"/>
  <c r="AN7" i="22"/>
  <c r="AX7" i="22" s="1"/>
  <c r="AC6" i="22"/>
  <c r="AM7" i="22"/>
  <c r="AW7" i="22" s="1"/>
  <c r="AB6" i="22"/>
  <c r="AL7" i="22"/>
  <c r="AV7" i="22" s="1"/>
  <c r="AK7" i="22"/>
  <c r="AU7" i="22" s="1"/>
  <c r="AA6" i="22"/>
  <c r="X41" i="13"/>
  <c r="X42" i="13" s="1"/>
  <c r="X102" i="13" s="1"/>
  <c r="Y96" i="13"/>
  <c r="CV200" i="13" s="1"/>
  <c r="CV260" i="13" s="1"/>
  <c r="V33" i="2"/>
  <c r="Z78" i="2"/>
  <c r="Z19" i="2"/>
  <c r="Y83" i="2"/>
  <c r="CV187" i="2" s="1"/>
  <c r="CV247" i="2" s="1"/>
  <c r="W29" i="2"/>
  <c r="CW181" i="2"/>
  <c r="CW241" i="2" s="1"/>
  <c r="CW240" i="2"/>
  <c r="AK12" i="35"/>
  <c r="AJ12" i="35"/>
  <c r="X26" i="2"/>
  <c r="V92" i="2"/>
  <c r="CS196" i="2" s="1"/>
  <c r="CS256" i="2" s="1"/>
  <c r="G16" i="2"/>
  <c r="H11" i="24"/>
  <c r="N11" i="25" s="1" a="1"/>
  <c r="N11" i="25" s="1"/>
  <c r="AD11" i="25" s="1"/>
  <c r="Q47" i="2"/>
  <c r="Q107" i="2" s="1"/>
  <c r="CN211" i="2" s="1"/>
  <c r="L51" i="2"/>
  <c r="L111" i="2" s="1"/>
  <c r="J50" i="2"/>
  <c r="J110" i="2" s="1"/>
  <c r="M55" i="2"/>
  <c r="M115" i="2" s="1"/>
  <c r="O53" i="2"/>
  <c r="Q106" i="2"/>
  <c r="CN210" i="2" s="1"/>
  <c r="CN270" i="2" s="1"/>
  <c r="M114" i="2"/>
  <c r="I51" i="2"/>
  <c r="I111" i="2" s="1"/>
  <c r="I110" i="2"/>
  <c r="S43" i="2"/>
  <c r="S103" i="2" s="1"/>
  <c r="CP207" i="2" s="1"/>
  <c r="S102" i="2"/>
  <c r="CP206" i="2" s="1"/>
  <c r="CP266" i="2" s="1"/>
  <c r="T103" i="2"/>
  <c r="CQ207" i="2" s="1"/>
  <c r="CQ267" i="2" s="1"/>
  <c r="T44" i="2"/>
  <c r="N50" i="2"/>
  <c r="N110" i="2" s="1"/>
  <c r="R45" i="2"/>
  <c r="P49" i="2"/>
  <c r="P109" i="2" s="1"/>
  <c r="P108" i="2"/>
  <c r="L110" i="2"/>
  <c r="K51" i="2"/>
  <c r="K111" i="2" s="1"/>
  <c r="O58" i="6"/>
  <c r="Y82" i="6"/>
  <c r="CV186" i="6" s="1"/>
  <c r="CV246" i="6" s="1"/>
  <c r="Y23" i="6"/>
  <c r="N54" i="6"/>
  <c r="AA16" i="6"/>
  <c r="F11" i="24"/>
  <c r="F11" i="25" s="1" a="1"/>
  <c r="F11" i="25" s="1"/>
  <c r="AB11" i="25" s="1"/>
  <c r="X90" i="6"/>
  <c r="CU194" i="6" s="1"/>
  <c r="CU254" i="6" s="1"/>
  <c r="X31" i="6"/>
  <c r="X32" i="6" s="1"/>
  <c r="T108" i="6"/>
  <c r="T49" i="6"/>
  <c r="R46" i="6"/>
  <c r="R106" i="6" s="1"/>
  <c r="CO210" i="6" s="1"/>
  <c r="CO270" i="6" s="1"/>
  <c r="Q107" i="6"/>
  <c r="CN211" i="6" s="1"/>
  <c r="CN271" i="6" s="1"/>
  <c r="Q47" i="6"/>
  <c r="S46" i="6"/>
  <c r="W95" i="6"/>
  <c r="CT199" i="6" s="1"/>
  <c r="CT259" i="6" s="1"/>
  <c r="W36" i="6"/>
  <c r="J51" i="6"/>
  <c r="J111" i="6" s="1"/>
  <c r="K51" i="6"/>
  <c r="K111" i="6" s="1"/>
  <c r="L51" i="6"/>
  <c r="L111" i="6" s="1"/>
  <c r="K110" i="6"/>
  <c r="P48" i="6"/>
  <c r="P108" i="6" s="1"/>
  <c r="I50" i="6"/>
  <c r="CU253" i="6"/>
  <c r="I109" i="6"/>
  <c r="U103" i="6"/>
  <c r="CR207" i="6" s="1"/>
  <c r="CR267" i="6" s="1"/>
  <c r="U44" i="6"/>
  <c r="V95" i="6"/>
  <c r="CS199" i="6" s="1"/>
  <c r="V36" i="6"/>
  <c r="V37" i="6" s="1"/>
  <c r="Z78" i="6"/>
  <c r="Z19" i="6"/>
  <c r="M51" i="6"/>
  <c r="M111" i="6" s="1"/>
  <c r="CW181" i="6"/>
  <c r="AB26" i="13"/>
  <c r="AB86" i="13" s="1"/>
  <c r="CY190" i="13" s="1"/>
  <c r="CY250" i="13" s="1"/>
  <c r="CV259" i="13"/>
  <c r="CS266" i="11"/>
  <c r="Y93" i="11"/>
  <c r="CV197" i="11" s="1"/>
  <c r="CS270" i="4"/>
  <c r="AC79" i="13"/>
  <c r="AC20" i="13"/>
  <c r="AC80" i="13" s="1"/>
  <c r="AA88" i="13"/>
  <c r="CX192" i="13" s="1"/>
  <c r="CX252" i="13" s="1"/>
  <c r="AA29" i="13"/>
  <c r="AC79" i="11"/>
  <c r="CU259" i="11"/>
  <c r="CS211" i="13"/>
  <c r="CU205" i="4"/>
  <c r="CU265" i="4" s="1"/>
  <c r="CZ245" i="12"/>
  <c r="CZ249" i="4"/>
  <c r="CS211" i="4"/>
  <c r="CS271" i="4" s="1"/>
  <c r="CT208" i="13"/>
  <c r="T52" i="11"/>
  <c r="Z31" i="11"/>
  <c r="CR270" i="11"/>
  <c r="CT263" i="11"/>
  <c r="Y35" i="12"/>
  <c r="W45" i="4"/>
  <c r="W105" i="4" s="1"/>
  <c r="CT208" i="4"/>
  <c r="CT268" i="4" s="1"/>
  <c r="CR211" i="12"/>
  <c r="CR271" i="12" s="1"/>
  <c r="AE20" i="4"/>
  <c r="D15" i="24"/>
  <c r="D15" i="25" s="1" a="1"/>
  <c r="D15" i="25" s="1"/>
  <c r="Z15" i="25" s="1"/>
  <c r="AC26" i="4"/>
  <c r="AC86" i="4" s="1"/>
  <c r="CZ190" i="4" s="1"/>
  <c r="CV196" i="11"/>
  <c r="CV256" i="11" s="1"/>
  <c r="V44" i="11"/>
  <c r="U48" i="12"/>
  <c r="U108" i="12" s="1"/>
  <c r="Y39" i="4"/>
  <c r="Y99" i="4" s="1"/>
  <c r="CV203" i="4" s="1"/>
  <c r="CV263" i="4" s="1"/>
  <c r="CU264" i="4"/>
  <c r="V103" i="11"/>
  <c r="AB26" i="12"/>
  <c r="AB86" i="12" s="1"/>
  <c r="CY190" i="12" s="1"/>
  <c r="CY250" i="12" s="1"/>
  <c r="AB29" i="4"/>
  <c r="AB89" i="4" s="1"/>
  <c r="CY193" i="4" s="1"/>
  <c r="CY253" i="4" s="1"/>
  <c r="AA32" i="4"/>
  <c r="AA92" i="4" s="1"/>
  <c r="CX196" i="4" s="1"/>
  <c r="CX256" i="4" s="1"/>
  <c r="AA29" i="12"/>
  <c r="Y34" i="11"/>
  <c r="AD23" i="4"/>
  <c r="AD83" i="4" s="1"/>
  <c r="DA187" i="4" s="1"/>
  <c r="T54" i="4"/>
  <c r="T114" i="4" s="1"/>
  <c r="V48" i="4"/>
  <c r="V108" i="4" s="1"/>
  <c r="X37" i="11"/>
  <c r="V48" i="13"/>
  <c r="V108" i="13" s="1"/>
  <c r="Z32" i="12"/>
  <c r="U51" i="4"/>
  <c r="CW255" i="12"/>
  <c r="CY249" i="12"/>
  <c r="X42" i="4"/>
  <c r="AD19" i="12"/>
  <c r="E14" i="24"/>
  <c r="E14" i="25" s="1" a="1"/>
  <c r="E14" i="25" s="1"/>
  <c r="AA14" i="25" s="1"/>
  <c r="T51" i="12"/>
  <c r="AA28" i="11"/>
  <c r="Z35" i="4"/>
  <c r="CS208" i="12"/>
  <c r="CS268" i="12" s="1"/>
  <c r="CY246" i="11"/>
  <c r="AB24" i="11"/>
  <c r="V45" i="12"/>
  <c r="V105" i="12" s="1"/>
  <c r="CV201" i="13"/>
  <c r="CT204" i="12"/>
  <c r="CT264" i="12" s="1"/>
  <c r="AA87" i="11"/>
  <c r="CX191" i="11" s="1"/>
  <c r="CX251" i="11" s="1"/>
  <c r="CT207" i="13"/>
  <c r="CT267" i="13" s="1"/>
  <c r="CS210" i="13"/>
  <c r="CS270" i="13" s="1"/>
  <c r="AB83" i="11"/>
  <c r="CY187" i="11" s="1"/>
  <c r="X38" i="12"/>
  <c r="X98" i="12" s="1"/>
  <c r="Y38" i="13"/>
  <c r="Y98" i="13" s="1"/>
  <c r="W41" i="12"/>
  <c r="W101" i="12" s="1"/>
  <c r="W41" i="11"/>
  <c r="X97" i="12"/>
  <c r="AC20" i="11"/>
  <c r="AC22" i="12"/>
  <c r="AC82" i="12" s="1"/>
  <c r="CZ186" i="12" s="1"/>
  <c r="U48" i="11"/>
  <c r="W45" i="13"/>
  <c r="W105" i="13" s="1"/>
  <c r="T55" i="13"/>
  <c r="T115" i="13" s="1"/>
  <c r="U51" i="13"/>
  <c r="U111" i="13" s="1"/>
  <c r="Y25" i="2" l="1"/>
  <c r="Y85" i="2" s="1"/>
  <c r="CV189" i="2" s="1"/>
  <c r="CV249" i="2" s="1"/>
  <c r="AC80" i="11"/>
  <c r="CZ184" i="11" s="1"/>
  <c r="Y94" i="11"/>
  <c r="CV198" i="11" s="1"/>
  <c r="CV258" i="11" s="1"/>
  <c r="X86" i="2"/>
  <c r="CU190" i="2" s="1"/>
  <c r="CU250" i="2" s="1"/>
  <c r="Z30" i="13"/>
  <c r="Z90" i="13" s="1"/>
  <c r="CW194" i="13" s="1"/>
  <c r="CW254" i="13" s="1"/>
  <c r="U37" i="2"/>
  <c r="U97" i="2" s="1"/>
  <c r="CR201" i="2" s="1"/>
  <c r="T112" i="11"/>
  <c r="V104" i="11"/>
  <c r="CS208" i="11" s="1"/>
  <c r="Z91" i="11"/>
  <c r="CW195" i="11" s="1"/>
  <c r="CW255" i="11" s="1"/>
  <c r="W89" i="2"/>
  <c r="CT193" i="2" s="1"/>
  <c r="CT253" i="2" s="1"/>
  <c r="W101" i="11"/>
  <c r="CT205" i="11" s="1"/>
  <c r="CT265" i="11" s="1"/>
  <c r="X97" i="11"/>
  <c r="CU201" i="11" s="1"/>
  <c r="CU261" i="11" s="1"/>
  <c r="U108" i="11"/>
  <c r="V93" i="2"/>
  <c r="CS197" i="2" s="1"/>
  <c r="CS257" i="2" s="1"/>
  <c r="V11" i="22"/>
  <c r="AF12" i="22"/>
  <c r="AP12" i="22" s="1"/>
  <c r="AI12" i="22"/>
  <c r="AS12" i="22" s="1"/>
  <c r="Y11" i="22"/>
  <c r="AE12" i="22"/>
  <c r="AO12" i="22" s="1"/>
  <c r="U11" i="22"/>
  <c r="W11" i="22"/>
  <c r="AG12" i="22"/>
  <c r="AQ12" i="22" s="1"/>
  <c r="AH12" i="22"/>
  <c r="AR12" i="22" s="1"/>
  <c r="X11" i="22"/>
  <c r="AD5" i="22"/>
  <c r="AN6" i="22"/>
  <c r="AX6" i="22" s="1"/>
  <c r="AJ6" i="22"/>
  <c r="AT6" i="22" s="1"/>
  <c r="Z5" i="22"/>
  <c r="AB5" i="22"/>
  <c r="AL6" i="22"/>
  <c r="AV6" i="22" s="1"/>
  <c r="AC5" i="22"/>
  <c r="AM6" i="22"/>
  <c r="AW6" i="22" s="1"/>
  <c r="AA5" i="22"/>
  <c r="AK6" i="22"/>
  <c r="AU6" i="22" s="1"/>
  <c r="X101" i="13"/>
  <c r="CU205" i="13" s="1"/>
  <c r="CU265" i="13" s="1"/>
  <c r="CP267" i="2"/>
  <c r="CN271" i="2"/>
  <c r="AB27" i="13"/>
  <c r="BY27" i="13" s="1"/>
  <c r="CV248" i="2"/>
  <c r="B11" i="24"/>
  <c r="B11" i="25" s="1" a="1"/>
  <c r="B11" i="25" s="1"/>
  <c r="X11" i="25" s="1"/>
  <c r="AA16" i="2"/>
  <c r="Z79" i="2"/>
  <c r="Z20" i="2"/>
  <c r="CW182" i="2"/>
  <c r="V34" i="2"/>
  <c r="X27" i="2"/>
  <c r="W30" i="2"/>
  <c r="O54" i="2"/>
  <c r="O114" i="2" s="1"/>
  <c r="O113" i="2"/>
  <c r="T104" i="2"/>
  <c r="CQ208" i="2" s="1"/>
  <c r="CQ268" i="2" s="1"/>
  <c r="T45" i="2"/>
  <c r="P50" i="2"/>
  <c r="R46" i="2"/>
  <c r="M56" i="2"/>
  <c r="M116" i="2" s="1"/>
  <c r="R105" i="2"/>
  <c r="CO209" i="2" s="1"/>
  <c r="CO269" i="2" s="1"/>
  <c r="J51" i="2"/>
  <c r="J111" i="2" s="1"/>
  <c r="L52" i="2"/>
  <c r="L112" i="2" s="1"/>
  <c r="K52" i="2"/>
  <c r="K112" i="2" s="1"/>
  <c r="S44" i="2"/>
  <c r="S104" i="2" s="1"/>
  <c r="CP208" i="2" s="1"/>
  <c r="CP268" i="2" s="1"/>
  <c r="I52" i="2"/>
  <c r="I112" i="2" s="1"/>
  <c r="V96" i="6"/>
  <c r="CS200" i="6" s="1"/>
  <c r="CS260" i="6" s="1"/>
  <c r="N51" i="2"/>
  <c r="N111" i="2" s="1"/>
  <c r="Q48" i="2"/>
  <c r="Q108" i="2" s="1"/>
  <c r="X91" i="6"/>
  <c r="CU195" i="6" s="1"/>
  <c r="CU255" i="6" s="1"/>
  <c r="AA17" i="6"/>
  <c r="AA77" i="6" s="1"/>
  <c r="EA21" i="6"/>
  <c r="EC21" i="6" s="1"/>
  <c r="EJ21" i="6"/>
  <c r="EL21" i="6" s="1"/>
  <c r="BX16" i="6"/>
  <c r="V97" i="6"/>
  <c r="CS201" i="6" s="1"/>
  <c r="V38" i="6"/>
  <c r="W96" i="6"/>
  <c r="CT200" i="6" s="1"/>
  <c r="CT260" i="6" s="1"/>
  <c r="W37" i="6"/>
  <c r="CS259" i="6"/>
  <c r="L52" i="6"/>
  <c r="I51" i="6"/>
  <c r="I111" i="6" s="1"/>
  <c r="S47" i="6"/>
  <c r="S107" i="6" s="1"/>
  <c r="CP211" i="6" s="1"/>
  <c r="R47" i="6"/>
  <c r="R107" i="6" s="1"/>
  <c r="CO211" i="6" s="1"/>
  <c r="CO271" i="6" s="1"/>
  <c r="N55" i="6"/>
  <c r="I110" i="6"/>
  <c r="S106" i="6"/>
  <c r="CP210" i="6" s="1"/>
  <c r="CP270" i="6" s="1"/>
  <c r="T109" i="6"/>
  <c r="T50" i="6"/>
  <c r="N114" i="6"/>
  <c r="P49" i="6"/>
  <c r="P109" i="6"/>
  <c r="Q48" i="6"/>
  <c r="Q108" i="6" s="1"/>
  <c r="Y83" i="6"/>
  <c r="CV187" i="6" s="1"/>
  <c r="Y24" i="6"/>
  <c r="K52" i="6"/>
  <c r="K112" i="6"/>
  <c r="CW241" i="6"/>
  <c r="Z79" i="6"/>
  <c r="Z20" i="6"/>
  <c r="Z21" i="6" s="1"/>
  <c r="U104" i="6"/>
  <c r="CR208" i="6" s="1"/>
  <c r="CR268" i="6" s="1"/>
  <c r="U45" i="6"/>
  <c r="X92" i="6"/>
  <c r="CU196" i="6" s="1"/>
  <c r="X33" i="6"/>
  <c r="O59" i="6"/>
  <c r="O119" i="6"/>
  <c r="CW182" i="6"/>
  <c r="M52" i="6"/>
  <c r="M112" i="6" s="1"/>
  <c r="O118" i="6"/>
  <c r="J52" i="6"/>
  <c r="J112" i="6" s="1"/>
  <c r="W12" i="23"/>
  <c r="BB12" i="23" s="1" a="1"/>
  <c r="BB12" i="23" s="1"/>
  <c r="X12" i="23"/>
  <c r="BC12" i="23" s="1" a="1"/>
  <c r="BC12" i="23" s="1"/>
  <c r="CH12" i="23"/>
  <c r="X12" i="35" s="1" a="1"/>
  <c r="X12" i="35" s="1"/>
  <c r="Y12" i="23"/>
  <c r="BD12" i="23" s="1" a="1"/>
  <c r="BD12" i="23" s="1"/>
  <c r="CJ12" i="23"/>
  <c r="Z12" i="35" s="1" a="1"/>
  <c r="Z12" i="35" s="1"/>
  <c r="Z12" i="23"/>
  <c r="BE12" i="23" s="1" a="1"/>
  <c r="BE12" i="23" s="1"/>
  <c r="CG12" i="23"/>
  <c r="W12" i="35" s="1" a="1"/>
  <c r="W12" i="35" s="1"/>
  <c r="CI12" i="23"/>
  <c r="Y12" i="35" s="1" a="1"/>
  <c r="Y12" i="35" s="1"/>
  <c r="V12" i="23"/>
  <c r="BA12" i="23" s="1" a="1"/>
  <c r="BA12" i="23" s="1"/>
  <c r="CK12" i="23"/>
  <c r="AA12" i="35" s="1" a="1"/>
  <c r="AA12" i="35" s="1"/>
  <c r="CV257" i="11"/>
  <c r="CV261" i="13"/>
  <c r="CZ184" i="13"/>
  <c r="BZ79" i="11"/>
  <c r="AC21" i="13"/>
  <c r="AC22" i="13" s="1"/>
  <c r="BY79" i="11"/>
  <c r="CZ183" i="11"/>
  <c r="CT268" i="13"/>
  <c r="AA89" i="13"/>
  <c r="CX193" i="13" s="1"/>
  <c r="CX253" i="13" s="1"/>
  <c r="AA30" i="13"/>
  <c r="BX79" i="13"/>
  <c r="CZ183" i="13"/>
  <c r="BZ79" i="13"/>
  <c r="BY79" i="13"/>
  <c r="BX79" i="11"/>
  <c r="I14" i="24" s="1"/>
  <c r="O14" i="25" s="1" a="1"/>
  <c r="O14" i="25" s="1"/>
  <c r="AE14" i="25" s="1"/>
  <c r="AA88" i="11"/>
  <c r="CX192" i="11" s="1"/>
  <c r="CX252" i="11" s="1"/>
  <c r="T111" i="12"/>
  <c r="CT209" i="4"/>
  <c r="CT269" i="4" s="1"/>
  <c r="CZ250" i="4"/>
  <c r="CV202" i="13"/>
  <c r="CV262" i="13" s="1"/>
  <c r="M16" i="23"/>
  <c r="AR16" i="23" s="1" a="1"/>
  <c r="AR16" i="23" s="1"/>
  <c r="L16" i="23"/>
  <c r="AQ16" i="23" s="1" a="1"/>
  <c r="AQ16" i="23" s="1"/>
  <c r="O16" i="23"/>
  <c r="AT16" i="23" s="1" a="1"/>
  <c r="AT16" i="23" s="1"/>
  <c r="P16" i="23"/>
  <c r="AU16" i="23" s="1" a="1"/>
  <c r="AU16" i="23" s="1"/>
  <c r="BY16" i="23"/>
  <c r="O16" i="35" s="1" a="1"/>
  <c r="O16" i="35" s="1"/>
  <c r="BZ16" i="23"/>
  <c r="P16" i="35" s="1" a="1"/>
  <c r="P16" i="35" s="1"/>
  <c r="BW16" i="23"/>
  <c r="M16" i="35" s="1" a="1"/>
  <c r="M16" i="35" s="1"/>
  <c r="N16" i="23"/>
  <c r="AS16" i="23" s="1" a="1"/>
  <c r="AS16" i="23" s="1"/>
  <c r="CA16" i="23"/>
  <c r="Q16" i="35" s="1" a="1"/>
  <c r="Q16" i="35" s="1"/>
  <c r="BX16" i="23"/>
  <c r="N16" i="35" s="1" a="1"/>
  <c r="N16" i="35" s="1"/>
  <c r="AC23" i="12"/>
  <c r="AC83" i="12" s="1"/>
  <c r="CZ187" i="12" s="1"/>
  <c r="AE21" i="4"/>
  <c r="AE81" i="4" s="1"/>
  <c r="BX20" i="4"/>
  <c r="EA25" i="4"/>
  <c r="EC25" i="4" s="1"/>
  <c r="EJ25" i="4"/>
  <c r="EL25" i="4" s="1"/>
  <c r="AB30" i="4"/>
  <c r="AB90" i="4" s="1"/>
  <c r="CY194" i="4" s="1"/>
  <c r="CY254" i="4" s="1"/>
  <c r="Z36" i="4"/>
  <c r="Z96" i="4" s="1"/>
  <c r="CW200" i="4" s="1"/>
  <c r="CU206" i="13"/>
  <c r="Y40" i="4"/>
  <c r="Y100" i="4" s="1"/>
  <c r="CV204" i="4" s="1"/>
  <c r="CV264" i="4" s="1"/>
  <c r="V45" i="11"/>
  <c r="AB25" i="11"/>
  <c r="X43" i="13"/>
  <c r="X103" i="13" s="1"/>
  <c r="AP15" i="35"/>
  <c r="AC21" i="11"/>
  <c r="AB84" i="11"/>
  <c r="CY188" i="11" s="1"/>
  <c r="CY248" i="11" s="1"/>
  <c r="T52" i="12"/>
  <c r="V49" i="13"/>
  <c r="V109" i="13" s="1"/>
  <c r="CS271" i="13"/>
  <c r="Y36" i="12"/>
  <c r="Y96" i="12" s="1"/>
  <c r="CV200" i="12" s="1"/>
  <c r="DA247" i="4"/>
  <c r="Y95" i="12"/>
  <c r="CV199" i="12" s="1"/>
  <c r="CV259" i="12" s="1"/>
  <c r="X43" i="4"/>
  <c r="X103" i="4" s="1"/>
  <c r="CY247" i="11"/>
  <c r="AA29" i="11"/>
  <c r="AD24" i="4"/>
  <c r="AD84" i="4" s="1"/>
  <c r="DA188" i="4" s="1"/>
  <c r="T53" i="11"/>
  <c r="CT205" i="12"/>
  <c r="CT265" i="12" s="1"/>
  <c r="CS209" i="12"/>
  <c r="CS269" i="12" s="1"/>
  <c r="V49" i="4"/>
  <c r="V109" i="4" s="1"/>
  <c r="Y35" i="11"/>
  <c r="AB27" i="12"/>
  <c r="AB87" i="12" s="1"/>
  <c r="CY191" i="12" s="1"/>
  <c r="W42" i="12"/>
  <c r="W102" i="12" s="1"/>
  <c r="V46" i="12"/>
  <c r="V106" i="12" s="1"/>
  <c r="AA33" i="4"/>
  <c r="AA93" i="4" s="1"/>
  <c r="CX197" i="4" s="1"/>
  <c r="CX257" i="4" s="1"/>
  <c r="U49" i="12"/>
  <c r="U109" i="12" s="1"/>
  <c r="W46" i="13"/>
  <c r="W106" i="13" s="1"/>
  <c r="CU201" i="12"/>
  <c r="CU261" i="12" s="1"/>
  <c r="Q15" i="23"/>
  <c r="AV15" i="23" s="1" a="1"/>
  <c r="AV15" i="23" s="1"/>
  <c r="R15" i="23"/>
  <c r="AW15" i="23" s="1" a="1"/>
  <c r="AW15" i="23" s="1"/>
  <c r="S15" i="23"/>
  <c r="AX15" i="23" s="1" a="1"/>
  <c r="AX15" i="23" s="1"/>
  <c r="U15" i="23"/>
  <c r="AZ15" i="23" s="1" a="1"/>
  <c r="AZ15" i="23" s="1"/>
  <c r="CE15" i="23"/>
  <c r="U15" i="35" s="1" a="1"/>
  <c r="U15" i="35" s="1"/>
  <c r="CD15" i="23"/>
  <c r="T15" i="35" s="1" a="1"/>
  <c r="T15" i="35" s="1"/>
  <c r="CB15" i="23"/>
  <c r="R15" i="35" s="1" a="1"/>
  <c r="R15" i="35" s="1"/>
  <c r="CC15" i="23"/>
  <c r="S15" i="35" s="1" a="1"/>
  <c r="S15" i="35" s="1"/>
  <c r="T15" i="23"/>
  <c r="AY15" i="23" s="1" a="1"/>
  <c r="AY15" i="23" s="1"/>
  <c r="CF15" i="23"/>
  <c r="V15" i="35" s="1" a="1"/>
  <c r="V15" i="35" s="1"/>
  <c r="T55" i="4"/>
  <c r="T115" i="4" s="1"/>
  <c r="CT209" i="13"/>
  <c r="CT269" i="13" s="1"/>
  <c r="Y39" i="13"/>
  <c r="Y99" i="13" s="1"/>
  <c r="CU202" i="12"/>
  <c r="AD20" i="12"/>
  <c r="EJ24" i="12"/>
  <c r="EL24" i="12" s="1"/>
  <c r="EA24" i="12"/>
  <c r="EC24" i="12" s="1"/>
  <c r="BX19" i="12"/>
  <c r="U52" i="4"/>
  <c r="U112" i="4" s="1"/>
  <c r="Z33" i="12"/>
  <c r="Z93" i="12" s="1"/>
  <c r="CW197" i="12" s="1"/>
  <c r="X38" i="11"/>
  <c r="X39" i="12"/>
  <c r="U111" i="4"/>
  <c r="Z92" i="12"/>
  <c r="CW196" i="12" s="1"/>
  <c r="CW256" i="12" s="1"/>
  <c r="CZ246" i="12"/>
  <c r="U49" i="11"/>
  <c r="AA30" i="12"/>
  <c r="AA90" i="12" s="1"/>
  <c r="CX194" i="12" s="1"/>
  <c r="W42" i="11"/>
  <c r="Z95" i="4"/>
  <c r="CW199" i="4" s="1"/>
  <c r="CW259" i="4" s="1"/>
  <c r="X102" i="4"/>
  <c r="AA89" i="12"/>
  <c r="CX193" i="12" s="1"/>
  <c r="CX253" i="12" s="1"/>
  <c r="CS207" i="11"/>
  <c r="CS267" i="11" s="1"/>
  <c r="AC27" i="4"/>
  <c r="AC87" i="4" s="1"/>
  <c r="CZ191" i="4" s="1"/>
  <c r="CZ251" i="4" s="1"/>
  <c r="W46" i="4"/>
  <c r="W106" i="4" s="1"/>
  <c r="Z32" i="11"/>
  <c r="U52" i="13"/>
  <c r="T56" i="13"/>
  <c r="Y26" i="2" l="1"/>
  <c r="Y86" i="2" s="1"/>
  <c r="CV190" i="2" s="1"/>
  <c r="CV250" i="2" s="1"/>
  <c r="CZ244" i="11"/>
  <c r="CR261" i="2"/>
  <c r="W102" i="11"/>
  <c r="CT206" i="11" s="1"/>
  <c r="CT266" i="11" s="1"/>
  <c r="U109" i="11"/>
  <c r="AA89" i="11"/>
  <c r="CX193" i="11" s="1"/>
  <c r="CX253" i="11" s="1"/>
  <c r="Y95" i="11"/>
  <c r="CV199" i="11" s="1"/>
  <c r="CV259" i="11" s="1"/>
  <c r="AC81" i="11"/>
  <c r="CZ185" i="11" s="1"/>
  <c r="CZ245" i="11" s="1"/>
  <c r="U38" i="2"/>
  <c r="U98" i="2" s="1"/>
  <c r="CR202" i="2" s="1"/>
  <c r="CR262" i="2" s="1"/>
  <c r="W90" i="2"/>
  <c r="CT194" i="2" s="1"/>
  <c r="CT254" i="2" s="1"/>
  <c r="X87" i="2"/>
  <c r="CU191" i="2" s="1"/>
  <c r="CU251" i="2" s="1"/>
  <c r="Z31" i="13"/>
  <c r="Z91" i="13" s="1"/>
  <c r="CW195" i="13" s="1"/>
  <c r="CW255" i="13" s="1"/>
  <c r="Z92" i="11"/>
  <c r="CW196" i="11" s="1"/>
  <c r="CW256" i="11" s="1"/>
  <c r="T113" i="11"/>
  <c r="V94" i="2"/>
  <c r="CS198" i="2" s="1"/>
  <c r="CS258" i="2" s="1"/>
  <c r="X10" i="22"/>
  <c r="AH11" i="22"/>
  <c r="AR11" i="22" s="1"/>
  <c r="W10" i="22"/>
  <c r="AG11" i="22"/>
  <c r="AQ11" i="22" s="1"/>
  <c r="AE11" i="22"/>
  <c r="AO11" i="22" s="1"/>
  <c r="U10" i="22"/>
  <c r="Y10" i="22"/>
  <c r="AI11" i="22"/>
  <c r="AS11" i="22" s="1"/>
  <c r="V10" i="22"/>
  <c r="AF11" i="22"/>
  <c r="AP11" i="22" s="1"/>
  <c r="AL5" i="22"/>
  <c r="AV5" i="22" s="1"/>
  <c r="AB4" i="22"/>
  <c r="AD4" i="22"/>
  <c r="AN5" i="22"/>
  <c r="AX5" i="22" s="1"/>
  <c r="Z4" i="22"/>
  <c r="AJ5" i="22"/>
  <c r="AT5" i="22" s="1"/>
  <c r="AA4" i="22"/>
  <c r="AK5" i="22"/>
  <c r="AU5" i="22" s="1"/>
  <c r="AM5" i="22"/>
  <c r="AW5" i="22" s="1"/>
  <c r="AC4" i="22"/>
  <c r="AB87" i="13"/>
  <c r="CY191" i="13" s="1"/>
  <c r="CY251" i="13" s="1"/>
  <c r="AB28" i="13"/>
  <c r="AB88" i="13" s="1"/>
  <c r="CY192" i="13" s="1"/>
  <c r="CS261" i="6"/>
  <c r="AA17" i="2"/>
  <c r="EJ21" i="2"/>
  <c r="EL21" i="2" s="1"/>
  <c r="EA21" i="2"/>
  <c r="EC21" i="2" s="1"/>
  <c r="BX16" i="2"/>
  <c r="X28" i="2"/>
  <c r="BN12" i="23"/>
  <c r="D12" i="35" s="1" a="1"/>
  <c r="D12" i="35" s="1"/>
  <c r="F12" i="23"/>
  <c r="AK12" i="23" s="1" a="1"/>
  <c r="AK12" i="23" s="1"/>
  <c r="E12" i="23"/>
  <c r="AJ12" i="23" s="1" a="1"/>
  <c r="AJ12" i="23" s="1"/>
  <c r="BM12" i="23"/>
  <c r="C12" i="35" s="1" a="1"/>
  <c r="C12" i="35" s="1"/>
  <c r="BP12" i="23"/>
  <c r="F12" i="35" s="1" a="1"/>
  <c r="F12" i="35" s="1"/>
  <c r="C12" i="23"/>
  <c r="AH12" i="23" s="1" a="1"/>
  <c r="AH12" i="23" s="1"/>
  <c r="BO12" i="23"/>
  <c r="E12" i="35" s="1" a="1"/>
  <c r="E12" i="35" s="1"/>
  <c r="BQ12" i="23"/>
  <c r="G12" i="35" s="1" a="1"/>
  <c r="G12" i="35" s="1"/>
  <c r="V35" i="2"/>
  <c r="CW242" i="2"/>
  <c r="Z80" i="2"/>
  <c r="Z21" i="2"/>
  <c r="CW183" i="2"/>
  <c r="CW243" i="2" s="1"/>
  <c r="W31" i="2"/>
  <c r="P51" i="2"/>
  <c r="M57" i="2"/>
  <c r="M117" i="2" s="1"/>
  <c r="T105" i="2"/>
  <c r="CQ209" i="2" s="1"/>
  <c r="CQ269" i="2" s="1"/>
  <c r="T46" i="2"/>
  <c r="K53" i="2"/>
  <c r="K113" i="2" s="1"/>
  <c r="R47" i="2"/>
  <c r="L53" i="2"/>
  <c r="L113" i="2" s="1"/>
  <c r="R106" i="2"/>
  <c r="CO210" i="2" s="1"/>
  <c r="CO270" i="2" s="1"/>
  <c r="N52" i="2"/>
  <c r="N112" i="2" s="1"/>
  <c r="Q49" i="2"/>
  <c r="Q109" i="2" s="1"/>
  <c r="S45" i="2"/>
  <c r="I53" i="2"/>
  <c r="I113" i="2" s="1"/>
  <c r="J52" i="2"/>
  <c r="J112" i="2" s="1"/>
  <c r="P110" i="2"/>
  <c r="O55" i="2"/>
  <c r="O115" i="2" s="1"/>
  <c r="CP271" i="6"/>
  <c r="L53" i="6"/>
  <c r="Z81" i="6"/>
  <c r="CW185" i="6" s="1"/>
  <c r="Z22" i="6"/>
  <c r="Z23" i="6" s="1"/>
  <c r="K53" i="6"/>
  <c r="K113" i="6" s="1"/>
  <c r="V98" i="6"/>
  <c r="CS202" i="6" s="1"/>
  <c r="V39" i="6"/>
  <c r="CU256" i="6"/>
  <c r="X93" i="6"/>
  <c r="CU197" i="6" s="1"/>
  <c r="CU257" i="6" s="1"/>
  <c r="X34" i="6"/>
  <c r="M53" i="6"/>
  <c r="M113" i="6" s="1"/>
  <c r="P50" i="6"/>
  <c r="N56" i="6"/>
  <c r="N116" i="6" s="1"/>
  <c r="Y84" i="6"/>
  <c r="CV188" i="6" s="1"/>
  <c r="CV248" i="6" s="1"/>
  <c r="Y25" i="6"/>
  <c r="CW242" i="6"/>
  <c r="N115" i="6"/>
  <c r="CX181" i="6"/>
  <c r="BX77" i="6"/>
  <c r="BZ77" i="6"/>
  <c r="BY77" i="6"/>
  <c r="T110" i="6"/>
  <c r="T51" i="6"/>
  <c r="O60" i="6"/>
  <c r="O120" i="6" s="1"/>
  <c r="U105" i="6"/>
  <c r="CR209" i="6" s="1"/>
  <c r="CR269" i="6" s="1"/>
  <c r="U46" i="6"/>
  <c r="R48" i="6"/>
  <c r="AA18" i="6"/>
  <c r="W97" i="6"/>
  <c r="CT201" i="6" s="1"/>
  <c r="CT261" i="6" s="1"/>
  <c r="W38" i="6"/>
  <c r="L112" i="6"/>
  <c r="J53" i="6"/>
  <c r="J113" i="6" s="1"/>
  <c r="CV247" i="6"/>
  <c r="Q49" i="6"/>
  <c r="S48" i="6"/>
  <c r="CW183" i="6"/>
  <c r="Z80" i="6"/>
  <c r="CW184" i="6" s="1"/>
  <c r="I52" i="6"/>
  <c r="AQ15" i="35"/>
  <c r="AN15" i="35"/>
  <c r="CZ243" i="11"/>
  <c r="G19" i="11"/>
  <c r="AD19" i="11" s="1"/>
  <c r="CX254" i="12"/>
  <c r="BJ15" i="35"/>
  <c r="BH15" i="35"/>
  <c r="M14" i="24"/>
  <c r="S14" i="25" s="1" a="1"/>
  <c r="S14" i="25" s="1"/>
  <c r="AI14" i="25" s="1"/>
  <c r="G19" i="13"/>
  <c r="CZ243" i="13"/>
  <c r="AA90" i="13"/>
  <c r="CX194" i="13" s="1"/>
  <c r="CX254" i="13" s="1"/>
  <c r="AA31" i="13"/>
  <c r="BK15" i="35"/>
  <c r="BG15" i="35"/>
  <c r="BI15" i="35"/>
  <c r="AC81" i="13"/>
  <c r="CZ185" i="13" s="1"/>
  <c r="CZ245" i="13" s="1"/>
  <c r="AC82" i="13"/>
  <c r="CZ186" i="13" s="1"/>
  <c r="AC23" i="13"/>
  <c r="AC24" i="13" s="1"/>
  <c r="CZ244" i="13"/>
  <c r="CU262" i="12"/>
  <c r="CU207" i="4"/>
  <c r="CZ247" i="12"/>
  <c r="CV203" i="13"/>
  <c r="CV263" i="13" s="1"/>
  <c r="CT206" i="12"/>
  <c r="CT266" i="12" s="1"/>
  <c r="DA248" i="4"/>
  <c r="AB26" i="11"/>
  <c r="U53" i="4"/>
  <c r="U113" i="4" s="1"/>
  <c r="AA34" i="4"/>
  <c r="AA94" i="4" s="1"/>
  <c r="CX198" i="4" s="1"/>
  <c r="CX258" i="4" s="1"/>
  <c r="V50" i="4"/>
  <c r="V110" i="4" s="1"/>
  <c r="CV260" i="12"/>
  <c r="T53" i="12"/>
  <c r="W43" i="11"/>
  <c r="Z34" i="12"/>
  <c r="Z94" i="12" s="1"/>
  <c r="CW198" i="12" s="1"/>
  <c r="CW258" i="12" s="1"/>
  <c r="Y36" i="11"/>
  <c r="Y37" i="12"/>
  <c r="Y97" i="12" s="1"/>
  <c r="CV201" i="12" s="1"/>
  <c r="CV261" i="12" s="1"/>
  <c r="T112" i="12"/>
  <c r="CW257" i="12"/>
  <c r="Z37" i="4"/>
  <c r="Z97" i="4" s="1"/>
  <c r="CW201" i="4" s="1"/>
  <c r="CW261" i="4" s="1"/>
  <c r="AE22" i="4"/>
  <c r="AC28" i="4"/>
  <c r="AC88" i="4" s="1"/>
  <c r="CZ192" i="4" s="1"/>
  <c r="CZ252" i="4" s="1"/>
  <c r="Y40" i="13"/>
  <c r="Y100" i="13" s="1"/>
  <c r="CW260" i="4"/>
  <c r="DB185" i="4"/>
  <c r="BY81" i="4"/>
  <c r="BZ81" i="4"/>
  <c r="BX81" i="4"/>
  <c r="AC24" i="12"/>
  <c r="AC84" i="12" s="1"/>
  <c r="CZ188" i="12" s="1"/>
  <c r="CU206" i="4"/>
  <c r="CU266" i="4" s="1"/>
  <c r="T56" i="4"/>
  <c r="T116" i="4" s="1"/>
  <c r="W47" i="13"/>
  <c r="W107" i="13" s="1"/>
  <c r="V47" i="12"/>
  <c r="AC22" i="11"/>
  <c r="CT210" i="13"/>
  <c r="CT270" i="13" s="1"/>
  <c r="CS210" i="12"/>
  <c r="CS270" i="12" s="1"/>
  <c r="AD25" i="4"/>
  <c r="AD85" i="4" s="1"/>
  <c r="DA189" i="4" s="1"/>
  <c r="CU207" i="13"/>
  <c r="CU267" i="13" s="1"/>
  <c r="CY251" i="12"/>
  <c r="W47" i="4"/>
  <c r="W107" i="4" s="1"/>
  <c r="V50" i="13"/>
  <c r="V110" i="13" s="1"/>
  <c r="X44" i="13"/>
  <c r="X104" i="13" s="1"/>
  <c r="CU266" i="13"/>
  <c r="CT210" i="4"/>
  <c r="CT270" i="4" s="1"/>
  <c r="AA31" i="12"/>
  <c r="AA91" i="12" s="1"/>
  <c r="CX195" i="12" s="1"/>
  <c r="CX255" i="12" s="1"/>
  <c r="U50" i="11"/>
  <c r="CS268" i="11"/>
  <c r="Z33" i="11"/>
  <c r="AA30" i="11"/>
  <c r="U50" i="12"/>
  <c r="U110" i="12" s="1"/>
  <c r="X44" i="4"/>
  <c r="X104" i="4" s="1"/>
  <c r="AB31" i="4"/>
  <c r="AB91" i="4" s="1"/>
  <c r="CY195" i="4" s="1"/>
  <c r="CY255" i="4" s="1"/>
  <c r="X40" i="12"/>
  <c r="X100" i="12" s="1"/>
  <c r="AD21" i="12"/>
  <c r="AD81" i="12" s="1"/>
  <c r="DA185" i="12" s="1"/>
  <c r="V46" i="11"/>
  <c r="X99" i="12"/>
  <c r="X39" i="11"/>
  <c r="AD80" i="12"/>
  <c r="V105" i="11"/>
  <c r="T116" i="13"/>
  <c r="X98" i="11"/>
  <c r="T54" i="11"/>
  <c r="U112" i="13"/>
  <c r="W43" i="12"/>
  <c r="AB28" i="12"/>
  <c r="AB85" i="11"/>
  <c r="CY189" i="11" s="1"/>
  <c r="Y41" i="4"/>
  <c r="Y101" i="4" s="1"/>
  <c r="CV205" i="4" s="1"/>
  <c r="CV265" i="4" s="1"/>
  <c r="T57" i="13"/>
  <c r="T117" i="13" s="1"/>
  <c r="U53" i="13"/>
  <c r="U113" i="13" s="1"/>
  <c r="Y27" i="2" l="1"/>
  <c r="Y87" i="2" s="1"/>
  <c r="CV191" i="2" s="1"/>
  <c r="Y96" i="11"/>
  <c r="CV200" i="11" s="1"/>
  <c r="CV260" i="11" s="1"/>
  <c r="T114" i="11"/>
  <c r="U110" i="11"/>
  <c r="Z93" i="11"/>
  <c r="CW197" i="11" s="1"/>
  <c r="CW257" i="11" s="1"/>
  <c r="Z32" i="13"/>
  <c r="Z92" i="13" s="1"/>
  <c r="CW196" i="13" s="1"/>
  <c r="CW256" i="13" s="1"/>
  <c r="V95" i="2"/>
  <c r="CS199" i="2" s="1"/>
  <c r="CS259" i="2" s="1"/>
  <c r="U39" i="2"/>
  <c r="U99" i="2" s="1"/>
  <c r="CR203" i="2" s="1"/>
  <c r="V106" i="11"/>
  <c r="CS210" i="11" s="1"/>
  <c r="X88" i="2"/>
  <c r="CU192" i="2" s="1"/>
  <c r="CU252" i="2" s="1"/>
  <c r="AC82" i="11"/>
  <c r="CZ186" i="11" s="1"/>
  <c r="CZ246" i="11" s="1"/>
  <c r="X99" i="11"/>
  <c r="CU203" i="11" s="1"/>
  <c r="AA90" i="11"/>
  <c r="CX194" i="11" s="1"/>
  <c r="CX254" i="11" s="1"/>
  <c r="W91" i="2"/>
  <c r="CT195" i="2" s="1"/>
  <c r="CT255" i="2" s="1"/>
  <c r="AF10" i="22"/>
  <c r="AP10" i="22" s="1"/>
  <c r="V9" i="22"/>
  <c r="Y9" i="22"/>
  <c r="AI10" i="22"/>
  <c r="AS10" i="22" s="1"/>
  <c r="U9" i="22"/>
  <c r="AE10" i="22"/>
  <c r="AO10" i="22" s="1"/>
  <c r="AG10" i="22"/>
  <c r="AQ10" i="22" s="1"/>
  <c r="W9" i="22"/>
  <c r="AH10" i="22"/>
  <c r="AR10" i="22" s="1"/>
  <c r="X9" i="22"/>
  <c r="BH14" i="22"/>
  <c r="CB15" i="22"/>
  <c r="BR15" i="22"/>
  <c r="BH12" i="22"/>
  <c r="BR12" i="22"/>
  <c r="BR16" i="22"/>
  <c r="BH15" i="22"/>
  <c r="BH13" i="22"/>
  <c r="BH16" i="22"/>
  <c r="BR17" i="22"/>
  <c r="BR14" i="22"/>
  <c r="CB12" i="22"/>
  <c r="BR11" i="22"/>
  <c r="AL4" i="22"/>
  <c r="AV4" i="22" s="1"/>
  <c r="CB13" i="22"/>
  <c r="CB16" i="22"/>
  <c r="CB14" i="22"/>
  <c r="BH11" i="22"/>
  <c r="CB11" i="22"/>
  <c r="BR13" i="22"/>
  <c r="CB17" i="22"/>
  <c r="BH17" i="22"/>
  <c r="BR18" i="22"/>
  <c r="BH18" i="22"/>
  <c r="CB18" i="22"/>
  <c r="BR19" i="22"/>
  <c r="BH19" i="22"/>
  <c r="CB19" i="22"/>
  <c r="BR20" i="22"/>
  <c r="BH20" i="22"/>
  <c r="CB20" i="22"/>
  <c r="BR21" i="22"/>
  <c r="BH21" i="22"/>
  <c r="CB21" i="22"/>
  <c r="BR22" i="22"/>
  <c r="BH22" i="22"/>
  <c r="CB22" i="22"/>
  <c r="BR23" i="22"/>
  <c r="BH23" i="22"/>
  <c r="CB23" i="22"/>
  <c r="BR24" i="22"/>
  <c r="BH24" i="22"/>
  <c r="CB24" i="22"/>
  <c r="BR25" i="22"/>
  <c r="CB25" i="22"/>
  <c r="BH25" i="22"/>
  <c r="BQ11" i="22"/>
  <c r="BQ13" i="22"/>
  <c r="CA13" i="22"/>
  <c r="BG12" i="22"/>
  <c r="BG11" i="22"/>
  <c r="CA14" i="22"/>
  <c r="BQ15" i="22"/>
  <c r="BG15" i="22"/>
  <c r="CA12" i="22"/>
  <c r="CA16" i="22"/>
  <c r="BQ12" i="22"/>
  <c r="BQ14" i="22"/>
  <c r="BQ16" i="22"/>
  <c r="CA11" i="22"/>
  <c r="BG16" i="22"/>
  <c r="BG17" i="22"/>
  <c r="CA17" i="22"/>
  <c r="CA15" i="22"/>
  <c r="AK4" i="22"/>
  <c r="AU4" i="22" s="1"/>
  <c r="BQ17" i="22"/>
  <c r="BG13" i="22"/>
  <c r="BG14" i="22"/>
  <c r="BQ18" i="22"/>
  <c r="BG18" i="22"/>
  <c r="CA18" i="22"/>
  <c r="BQ19" i="22"/>
  <c r="BG19" i="22"/>
  <c r="CA19" i="22"/>
  <c r="BQ20" i="22"/>
  <c r="BG20" i="22"/>
  <c r="CA20" i="22"/>
  <c r="BQ21" i="22"/>
  <c r="BG21" i="22"/>
  <c r="CA21" i="22"/>
  <c r="BQ22" i="22"/>
  <c r="BG22" i="22"/>
  <c r="CA22" i="22"/>
  <c r="BQ23" i="22"/>
  <c r="BG23" i="22"/>
  <c r="CA23" i="22"/>
  <c r="BQ24" i="22"/>
  <c r="CA24" i="22"/>
  <c r="BG24" i="22"/>
  <c r="BQ25" i="22"/>
  <c r="BG25" i="22"/>
  <c r="CA25" i="22"/>
  <c r="BF17" i="22"/>
  <c r="BZ17" i="22"/>
  <c r="BF13" i="22"/>
  <c r="BF16" i="22"/>
  <c r="BF15" i="22"/>
  <c r="BP12" i="22"/>
  <c r="BF12" i="22"/>
  <c r="BZ15" i="22"/>
  <c r="BP13" i="22"/>
  <c r="BP14" i="22"/>
  <c r="BZ12" i="22"/>
  <c r="BP15" i="22"/>
  <c r="BZ14" i="22"/>
  <c r="AJ4" i="22"/>
  <c r="AT4" i="22" s="1"/>
  <c r="BZ11" i="22"/>
  <c r="BF11" i="22"/>
  <c r="BP11" i="22"/>
  <c r="BZ16" i="22"/>
  <c r="BP16" i="22"/>
  <c r="BZ13" i="22"/>
  <c r="BP17" i="22"/>
  <c r="BF14" i="22"/>
  <c r="BF18" i="22"/>
  <c r="BP18" i="22"/>
  <c r="BZ18" i="22"/>
  <c r="BP19" i="22"/>
  <c r="BF19" i="22"/>
  <c r="BZ19" i="22"/>
  <c r="BP20" i="22"/>
  <c r="BF20" i="22"/>
  <c r="BZ20" i="22"/>
  <c r="BP21" i="22"/>
  <c r="BF21" i="22"/>
  <c r="BZ21" i="22"/>
  <c r="BP22" i="22"/>
  <c r="BF22" i="22"/>
  <c r="BZ22" i="22"/>
  <c r="BP23" i="22"/>
  <c r="BF23" i="22"/>
  <c r="BZ23" i="22"/>
  <c r="BP24" i="22"/>
  <c r="BZ24" i="22"/>
  <c r="BF24" i="22"/>
  <c r="BP25" i="22"/>
  <c r="BF25" i="22"/>
  <c r="BZ25" i="22"/>
  <c r="BT13" i="22"/>
  <c r="CD14" i="22"/>
  <c r="CD12" i="22"/>
  <c r="BT17" i="22"/>
  <c r="BJ11" i="22"/>
  <c r="CD13" i="22"/>
  <c r="CD11" i="22"/>
  <c r="BT14" i="22"/>
  <c r="BT12" i="22"/>
  <c r="BJ17" i="22"/>
  <c r="BJ12" i="22"/>
  <c r="BJ16" i="22"/>
  <c r="AN4" i="22"/>
  <c r="AX4" i="22" s="1"/>
  <c r="CD15" i="22"/>
  <c r="BT15" i="22"/>
  <c r="CD16" i="22"/>
  <c r="BJ14" i="22"/>
  <c r="BT16" i="22"/>
  <c r="BT11" i="22"/>
  <c r="CD17" i="22"/>
  <c r="BJ13" i="22"/>
  <c r="BJ15" i="22"/>
  <c r="BT18" i="22"/>
  <c r="BJ18" i="22"/>
  <c r="CD18" i="22"/>
  <c r="BT19" i="22"/>
  <c r="BJ19" i="22"/>
  <c r="CD19" i="22"/>
  <c r="BT20" i="22"/>
  <c r="BJ20" i="22"/>
  <c r="CD20" i="22"/>
  <c r="BT21" i="22"/>
  <c r="BJ21" i="22"/>
  <c r="CD21" i="22"/>
  <c r="BT22" i="22"/>
  <c r="BJ22" i="22"/>
  <c r="CD22" i="22"/>
  <c r="BT23" i="22"/>
  <c r="BJ23" i="22"/>
  <c r="CD23" i="22"/>
  <c r="BT24" i="22"/>
  <c r="CD24" i="22"/>
  <c r="BJ24" i="22"/>
  <c r="BT25" i="22"/>
  <c r="BJ25" i="22"/>
  <c r="CD25" i="22"/>
  <c r="BI16" i="22"/>
  <c r="BS17" i="22"/>
  <c r="BI12" i="22"/>
  <c r="BI17" i="22"/>
  <c r="BI11" i="22"/>
  <c r="BS16" i="22"/>
  <c r="BS12" i="22"/>
  <c r="CC17" i="22"/>
  <c r="CC14" i="22"/>
  <c r="BI13" i="22"/>
  <c r="BI14" i="22"/>
  <c r="BS11" i="22"/>
  <c r="BS14" i="22"/>
  <c r="CC11" i="22"/>
  <c r="CC12" i="22"/>
  <c r="BS13" i="22"/>
  <c r="CC16" i="22"/>
  <c r="BS15" i="22"/>
  <c r="BI15" i="22"/>
  <c r="CC13" i="22"/>
  <c r="CC15" i="22"/>
  <c r="AM4" i="22"/>
  <c r="AW4" i="22" s="1"/>
  <c r="BI18" i="22"/>
  <c r="BS18" i="22"/>
  <c r="CC18" i="22"/>
  <c r="BS19" i="22"/>
  <c r="BI19" i="22"/>
  <c r="CC19" i="22"/>
  <c r="BS20" i="22"/>
  <c r="BI20" i="22"/>
  <c r="CC20" i="22"/>
  <c r="BS21" i="22"/>
  <c r="BI21" i="22"/>
  <c r="CC21" i="22"/>
  <c r="BS22" i="22"/>
  <c r="BI22" i="22"/>
  <c r="CC22" i="22"/>
  <c r="BS23" i="22"/>
  <c r="BI23" i="22"/>
  <c r="CC23" i="22"/>
  <c r="BS24" i="22"/>
  <c r="CC24" i="22"/>
  <c r="BI24" i="22"/>
  <c r="BS25" i="22"/>
  <c r="CC25" i="22"/>
  <c r="BI25" i="22"/>
  <c r="AB29" i="13"/>
  <c r="AB30" i="13" s="1"/>
  <c r="AB90" i="13" s="1"/>
  <c r="CY194" i="13" s="1"/>
  <c r="CY252" i="13"/>
  <c r="X29" i="2"/>
  <c r="W32" i="2"/>
  <c r="V36" i="2"/>
  <c r="Z81" i="2"/>
  <c r="CW185" i="2" s="1"/>
  <c r="Z22" i="2"/>
  <c r="AA77" i="2"/>
  <c r="AA18" i="2"/>
  <c r="CW184" i="2"/>
  <c r="J53" i="2"/>
  <c r="T106" i="2"/>
  <c r="CQ210" i="2" s="1"/>
  <c r="CQ270" i="2" s="1"/>
  <c r="T47" i="2"/>
  <c r="L54" i="2"/>
  <c r="L114" i="2" s="1"/>
  <c r="M58" i="2"/>
  <c r="M118" i="2" s="1"/>
  <c r="I54" i="2"/>
  <c r="R48" i="2"/>
  <c r="P52" i="2"/>
  <c r="P112" i="2" s="1"/>
  <c r="R107" i="2"/>
  <c r="CO211" i="2" s="1"/>
  <c r="CO271" i="2" s="1"/>
  <c r="P111" i="2"/>
  <c r="Q50" i="2"/>
  <c r="Q110" i="2" s="1"/>
  <c r="S46" i="2"/>
  <c r="S106" i="2" s="1"/>
  <c r="CP210" i="2" s="1"/>
  <c r="N53" i="2"/>
  <c r="N113" i="2" s="1"/>
  <c r="S105" i="2"/>
  <c r="CP209" i="2" s="1"/>
  <c r="CP269" i="2" s="1"/>
  <c r="K54" i="2"/>
  <c r="K114" i="2" s="1"/>
  <c r="O56" i="2"/>
  <c r="O116" i="2" s="1"/>
  <c r="Q50" i="6"/>
  <c r="Q110" i="6" s="1"/>
  <c r="CX241" i="6"/>
  <c r="CS262" i="6"/>
  <c r="X94" i="6"/>
  <c r="CU198" i="6" s="1"/>
  <c r="CU258" i="6" s="1"/>
  <c r="X35" i="6"/>
  <c r="X95" i="6" s="1"/>
  <c r="CU199" i="6" s="1"/>
  <c r="CW245" i="6"/>
  <c r="T111" i="6"/>
  <c r="T52" i="6"/>
  <c r="T53" i="6" s="1"/>
  <c r="I53" i="6"/>
  <c r="BF13" i="35"/>
  <c r="I112" i="6"/>
  <c r="AA78" i="6"/>
  <c r="AA19" i="6"/>
  <c r="AA79" i="6" s="1"/>
  <c r="BB13" i="35"/>
  <c r="Y85" i="6"/>
  <c r="CV189" i="6" s="1"/>
  <c r="CV249" i="6" s="1"/>
  <c r="Y26" i="6"/>
  <c r="S49" i="6"/>
  <c r="R49" i="6"/>
  <c r="R109" i="6" s="1"/>
  <c r="Z82" i="6"/>
  <c r="CW186" i="6" s="1"/>
  <c r="CW246" i="6" s="1"/>
  <c r="K114" i="6"/>
  <c r="K54" i="6"/>
  <c r="S108" i="6"/>
  <c r="R108" i="6"/>
  <c r="BE13" i="35"/>
  <c r="N117" i="6"/>
  <c r="N57" i="6"/>
  <c r="Z83" i="6"/>
  <c r="CW187" i="6" s="1"/>
  <c r="Z24" i="6"/>
  <c r="CW244" i="6"/>
  <c r="M54" i="6"/>
  <c r="W98" i="6"/>
  <c r="CT202" i="6" s="1"/>
  <c r="CT262" i="6" s="1"/>
  <c r="W39" i="6"/>
  <c r="BD13" i="35"/>
  <c r="P51" i="6"/>
  <c r="P111" i="6" s="1"/>
  <c r="L54" i="6"/>
  <c r="L114" i="6" s="1"/>
  <c r="G17" i="6"/>
  <c r="L12" i="24"/>
  <c r="R12" i="25" s="1" a="1"/>
  <c r="R12" i="25" s="1"/>
  <c r="AH12" i="25" s="1"/>
  <c r="P110" i="6"/>
  <c r="L113" i="6"/>
  <c r="J54" i="6"/>
  <c r="J114" i="6"/>
  <c r="O61" i="6"/>
  <c r="O121" i="6" s="1"/>
  <c r="Q109" i="6"/>
  <c r="U106" i="6"/>
  <c r="CR210" i="6" s="1"/>
  <c r="CR270" i="6" s="1"/>
  <c r="U47" i="6"/>
  <c r="U48" i="6" s="1"/>
  <c r="BC13" i="35"/>
  <c r="CW243" i="6"/>
  <c r="V99" i="6"/>
  <c r="CS203" i="6" s="1"/>
  <c r="CS263" i="6" s="1"/>
  <c r="V40" i="6"/>
  <c r="C14" i="24"/>
  <c r="AC83" i="13"/>
  <c r="CZ187" i="13" s="1"/>
  <c r="CZ247" i="13" s="1"/>
  <c r="AD19" i="13"/>
  <c r="G14" i="24"/>
  <c r="G14" i="25" s="1" a="1"/>
  <c r="G14" i="25" s="1"/>
  <c r="AC14" i="25" s="1"/>
  <c r="AA91" i="13"/>
  <c r="CX195" i="13" s="1"/>
  <c r="CX255" i="13" s="1"/>
  <c r="AA32" i="13"/>
  <c r="AA33" i="13" s="1"/>
  <c r="AA93" i="13" s="1"/>
  <c r="CX197" i="13" s="1"/>
  <c r="AC84" i="13"/>
  <c r="CZ188" i="13" s="1"/>
  <c r="AC25" i="13"/>
  <c r="CZ246" i="13"/>
  <c r="CU208" i="4"/>
  <c r="CU268" i="4" s="1"/>
  <c r="CT211" i="4"/>
  <c r="CT271" i="4" s="1"/>
  <c r="CS209" i="11"/>
  <c r="CS269" i="11" s="1"/>
  <c r="AT17" i="35"/>
  <c r="CV204" i="13"/>
  <c r="CV264" i="13" s="1"/>
  <c r="AA31" i="11"/>
  <c r="AR17" i="35"/>
  <c r="Y41" i="13"/>
  <c r="Y101" i="13" s="1"/>
  <c r="Y38" i="12"/>
  <c r="Y98" i="12" s="1"/>
  <c r="CV202" i="12" s="1"/>
  <c r="CV262" i="12" s="1"/>
  <c r="X45" i="13"/>
  <c r="X105" i="13" s="1"/>
  <c r="AC29" i="4"/>
  <c r="AB27" i="11"/>
  <c r="Y42" i="4"/>
  <c r="Y102" i="4" s="1"/>
  <c r="CV206" i="4" s="1"/>
  <c r="CV266" i="4" s="1"/>
  <c r="T55" i="11"/>
  <c r="AB86" i="11"/>
  <c r="CY190" i="11" s="1"/>
  <c r="CY250" i="11" s="1"/>
  <c r="DB245" i="4"/>
  <c r="Y37" i="11"/>
  <c r="AB29" i="12"/>
  <c r="AB89" i="12" s="1"/>
  <c r="CY193" i="12" s="1"/>
  <c r="AC25" i="12"/>
  <c r="AC85" i="12" s="1"/>
  <c r="CZ189" i="12" s="1"/>
  <c r="AA35" i="4"/>
  <c r="AA95" i="4" s="1"/>
  <c r="CX199" i="4" s="1"/>
  <c r="CX259" i="4" s="1"/>
  <c r="CZ248" i="12"/>
  <c r="Z34" i="11"/>
  <c r="AB88" i="12"/>
  <c r="CY192" i="12" s="1"/>
  <c r="CY252" i="12" s="1"/>
  <c r="U51" i="11"/>
  <c r="CU204" i="12"/>
  <c r="AB32" i="4"/>
  <c r="AB92" i="4" s="1"/>
  <c r="CY196" i="4" s="1"/>
  <c r="CY256" i="4" s="1"/>
  <c r="X45" i="4"/>
  <c r="X105" i="4" s="1"/>
  <c r="V51" i="13"/>
  <c r="V111" i="13" s="1"/>
  <c r="CT211" i="13"/>
  <c r="CT271" i="13" s="1"/>
  <c r="AE23" i="4"/>
  <c r="AE83" i="4" s="1"/>
  <c r="DB187" i="4" s="1"/>
  <c r="X40" i="11"/>
  <c r="W48" i="4"/>
  <c r="AD20" i="11"/>
  <c r="EJ24" i="11"/>
  <c r="EL24" i="11" s="1"/>
  <c r="EA24" i="11"/>
  <c r="EC24" i="11" s="1"/>
  <c r="BX19" i="11"/>
  <c r="CU203" i="12"/>
  <c r="CU263" i="12" s="1"/>
  <c r="X41" i="12"/>
  <c r="AD26" i="4"/>
  <c r="AD86" i="4" s="1"/>
  <c r="DA190" i="4" s="1"/>
  <c r="W48" i="13"/>
  <c r="W108" i="13" s="1"/>
  <c r="AE82" i="4"/>
  <c r="DB186" i="4" s="1"/>
  <c r="CY249" i="11"/>
  <c r="CU202" i="11"/>
  <c r="CU262" i="11" s="1"/>
  <c r="V48" i="12"/>
  <c r="V108" i="12" s="1"/>
  <c r="AS17" i="35"/>
  <c r="DA249" i="4"/>
  <c r="AD22" i="12"/>
  <c r="CU208" i="13"/>
  <c r="CU268" i="13" s="1"/>
  <c r="DA184" i="12"/>
  <c r="BQ26" i="22"/>
  <c r="BS26" i="22"/>
  <c r="BP26" i="22"/>
  <c r="BY80" i="12"/>
  <c r="BZ80" i="12"/>
  <c r="BT26" i="22"/>
  <c r="BR26" i="22"/>
  <c r="BX80" i="12"/>
  <c r="V107" i="12"/>
  <c r="G21" i="4"/>
  <c r="J16" i="24"/>
  <c r="P16" i="25" s="1" a="1"/>
  <c r="P16" i="25" s="1"/>
  <c r="AF16" i="25" s="1"/>
  <c r="W44" i="11"/>
  <c r="Z35" i="12"/>
  <c r="Z95" i="12" s="1"/>
  <c r="CW199" i="12" s="1"/>
  <c r="CW259" i="12" s="1"/>
  <c r="U51" i="12"/>
  <c r="U111" i="12" s="1"/>
  <c r="AC23" i="11"/>
  <c r="W103" i="11"/>
  <c r="U54" i="4"/>
  <c r="U114" i="4" s="1"/>
  <c r="V47" i="11"/>
  <c r="AA32" i="12"/>
  <c r="AA92" i="12" s="1"/>
  <c r="CX196" i="12" s="1"/>
  <c r="CX256" i="12" s="1"/>
  <c r="T57" i="4"/>
  <c r="T117" i="4" s="1"/>
  <c r="T54" i="12"/>
  <c r="T114" i="12" s="1"/>
  <c r="V51" i="4"/>
  <c r="V111" i="4" s="1"/>
  <c r="W44" i="12"/>
  <c r="W104" i="12" s="1"/>
  <c r="AU17" i="35"/>
  <c r="T113" i="12"/>
  <c r="CU267" i="4"/>
  <c r="W103" i="12"/>
  <c r="AV17" i="35"/>
  <c r="Z38" i="4"/>
  <c r="Z98" i="4" s="1"/>
  <c r="CW202" i="4" s="1"/>
  <c r="CW262" i="4" s="1"/>
  <c r="U54" i="13"/>
  <c r="U114" i="13" s="1"/>
  <c r="T58" i="13"/>
  <c r="T118" i="13" s="1"/>
  <c r="Y28" i="2" l="1"/>
  <c r="EX15" i="23"/>
  <c r="CN15" i="35" s="1" a="1"/>
  <c r="CN15" i="35" s="1"/>
  <c r="CR263" i="2"/>
  <c r="V96" i="2"/>
  <c r="CS200" i="2" s="1"/>
  <c r="CS260" i="2" s="1"/>
  <c r="X100" i="11"/>
  <c r="CU204" i="11" s="1"/>
  <c r="CU264" i="11" s="1"/>
  <c r="Z94" i="11"/>
  <c r="CW198" i="11" s="1"/>
  <c r="CW258" i="11" s="1"/>
  <c r="W92" i="2"/>
  <c r="CT196" i="2" s="1"/>
  <c r="CT256" i="2" s="1"/>
  <c r="X89" i="2"/>
  <c r="CU193" i="2" s="1"/>
  <c r="CU253" i="2" s="1"/>
  <c r="U40" i="2"/>
  <c r="U100" i="2" s="1"/>
  <c r="CR204" i="2" s="1"/>
  <c r="AA91" i="11"/>
  <c r="CX195" i="11" s="1"/>
  <c r="CX255" i="11" s="1"/>
  <c r="U111" i="11"/>
  <c r="BS15" i="23"/>
  <c r="I15" i="35" s="1" a="1"/>
  <c r="I15" i="35" s="1"/>
  <c r="C14" i="25" a="1"/>
  <c r="C14" i="25" s="1"/>
  <c r="Y14" i="25" s="1"/>
  <c r="Y97" i="11"/>
  <c r="CV201" i="11" s="1"/>
  <c r="CV261" i="11" s="1"/>
  <c r="T115" i="11"/>
  <c r="W104" i="11"/>
  <c r="CT208" i="11" s="1"/>
  <c r="AB87" i="11"/>
  <c r="CY191" i="11" s="1"/>
  <c r="CY251" i="11" s="1"/>
  <c r="AA78" i="2"/>
  <c r="CX182" i="2" s="1"/>
  <c r="Z33" i="13"/>
  <c r="Z93" i="13" s="1"/>
  <c r="CW197" i="13" s="1"/>
  <c r="EY15" i="23"/>
  <c r="CO15" i="35" s="1" a="1"/>
  <c r="CO15" i="35" s="1"/>
  <c r="EW15" i="23"/>
  <c r="CM15" i="35" s="1" a="1"/>
  <c r="CM15" i="35" s="1"/>
  <c r="EV15" i="23"/>
  <c r="CL15" i="35" s="1" a="1"/>
  <c r="CL15" i="35" s="1"/>
  <c r="EZ15" i="23"/>
  <c r="CP15" i="35" s="1" a="1"/>
  <c r="CP15" i="35" s="1"/>
  <c r="X8" i="22"/>
  <c r="AH9" i="22"/>
  <c r="AR9" i="22" s="1"/>
  <c r="AG9" i="22"/>
  <c r="AQ9" i="22" s="1"/>
  <c r="W8" i="22"/>
  <c r="U8" i="22"/>
  <c r="AE9" i="22"/>
  <c r="AO9" i="22" s="1"/>
  <c r="Y8" i="22"/>
  <c r="AI9" i="22"/>
  <c r="AS9" i="22" s="1"/>
  <c r="V8" i="22"/>
  <c r="AF9" i="22"/>
  <c r="AP9" i="22" s="1"/>
  <c r="EO10" i="23"/>
  <c r="EF13" i="23"/>
  <c r="EP8" i="23"/>
  <c r="EL12" i="23"/>
  <c r="EL6" i="23"/>
  <c r="EW12" i="23"/>
  <c r="BI12" i="35"/>
  <c r="EX12" i="23"/>
  <c r="CN12" i="35" s="1" a="1"/>
  <c r="CN12" i="35" s="1"/>
  <c r="EX7" i="23"/>
  <c r="EO15" i="23"/>
  <c r="EY9" i="23"/>
  <c r="EP13" i="23"/>
  <c r="EF5" i="23"/>
  <c r="BG11" i="35"/>
  <c r="EV11" i="23"/>
  <c r="CL11" i="35" s="1" a="1"/>
  <c r="CL11" i="35" s="1"/>
  <c r="EV6" i="23"/>
  <c r="EV7" i="23"/>
  <c r="EC12" i="23"/>
  <c r="EM7" i="23"/>
  <c r="ED12" i="23"/>
  <c r="EE14" i="23"/>
  <c r="EE9" i="23"/>
  <c r="EZ12" i="23"/>
  <c r="AM11" i="35"/>
  <c r="EB11" i="23"/>
  <c r="BR11" i="35" s="1" a="1"/>
  <c r="BR11" i="35" s="1"/>
  <c r="EB7" i="23"/>
  <c r="EM12" i="23"/>
  <c r="EN12" i="23"/>
  <c r="EN5" i="23"/>
  <c r="EY14" i="23"/>
  <c r="EO9" i="23"/>
  <c r="EF12" i="23"/>
  <c r="EZ7" i="23"/>
  <c r="EP7" i="23"/>
  <c r="EL11" i="23"/>
  <c r="BH11" i="35"/>
  <c r="EW11" i="23"/>
  <c r="CM11" i="35" s="1" a="1"/>
  <c r="CM11" i="35" s="1"/>
  <c r="EW5" i="23"/>
  <c r="BI11" i="35"/>
  <c r="EX11" i="23"/>
  <c r="CN11" i="35" s="1" a="1"/>
  <c r="CN11" i="35" s="1"/>
  <c r="EX5" i="23"/>
  <c r="EO14" i="23"/>
  <c r="EY8" i="23"/>
  <c r="EP12" i="23"/>
  <c r="EV10" i="23"/>
  <c r="EC11" i="23"/>
  <c r="EW7" i="23"/>
  <c r="ED11" i="23"/>
  <c r="EY13" i="23"/>
  <c r="EO8" i="23"/>
  <c r="EY7" i="23"/>
  <c r="BK11" i="35"/>
  <c r="EZ11" i="23"/>
  <c r="CP11" i="35" s="1" a="1"/>
  <c r="CP11" i="35" s="1"/>
  <c r="EP6" i="23"/>
  <c r="EB10" i="23"/>
  <c r="EM11" i="23"/>
  <c r="EC7" i="23"/>
  <c r="EN11" i="23"/>
  <c r="EX6" i="23"/>
  <c r="EE13" i="23"/>
  <c r="EE8" i="23"/>
  <c r="EF11" i="23"/>
  <c r="AM15" i="35"/>
  <c r="EB15" i="23"/>
  <c r="BR15" i="35" s="1" a="1"/>
  <c r="BR15" i="35" s="1"/>
  <c r="EL10" i="23"/>
  <c r="EW10" i="23"/>
  <c r="EC6" i="23"/>
  <c r="EX10" i="23"/>
  <c r="EO13" i="23"/>
  <c r="EO6" i="23"/>
  <c r="EP11" i="23"/>
  <c r="EZ6" i="23"/>
  <c r="EL15" i="23"/>
  <c r="EV9" i="23"/>
  <c r="EL5" i="23"/>
  <c r="EC10" i="23"/>
  <c r="AO15" i="35"/>
  <c r="ED15" i="23"/>
  <c r="BT15" i="35" s="1" a="1"/>
  <c r="BT15" i="35" s="1"/>
  <c r="ED10" i="23"/>
  <c r="EY12" i="23"/>
  <c r="EY5" i="23"/>
  <c r="EZ10" i="23"/>
  <c r="EP5" i="23"/>
  <c r="EB14" i="23"/>
  <c r="EB9" i="23"/>
  <c r="EC15" i="23"/>
  <c r="EM10" i="23"/>
  <c r="EM6" i="23"/>
  <c r="EN10" i="23"/>
  <c r="EE12" i="23"/>
  <c r="EE7" i="23"/>
  <c r="EF10" i="23"/>
  <c r="EZ5" i="23"/>
  <c r="EV14" i="23"/>
  <c r="EL9" i="23"/>
  <c r="EM15" i="23"/>
  <c r="EW9" i="23"/>
  <c r="EN15" i="23"/>
  <c r="EX9" i="23"/>
  <c r="EO12" i="23"/>
  <c r="EE5" i="23"/>
  <c r="EF15" i="23"/>
  <c r="BV15" i="35" s="1" a="1"/>
  <c r="BV15" i="35" s="1"/>
  <c r="EP10" i="23"/>
  <c r="EL14" i="23"/>
  <c r="EV8" i="23"/>
  <c r="EC14" i="23"/>
  <c r="EC9" i="23"/>
  <c r="EX14" i="23"/>
  <c r="ED9" i="23"/>
  <c r="EY11" i="23"/>
  <c r="EO5" i="23"/>
  <c r="EO7" i="23"/>
  <c r="EP15" i="23"/>
  <c r="EZ9" i="23"/>
  <c r="EF6" i="23"/>
  <c r="EV13" i="23"/>
  <c r="EL8" i="23"/>
  <c r="EV5" i="23"/>
  <c r="EW14" i="23"/>
  <c r="EM9" i="23"/>
  <c r="EW6" i="23"/>
  <c r="ED14" i="23"/>
  <c r="EN9" i="23"/>
  <c r="EN7" i="23"/>
  <c r="EE11" i="23"/>
  <c r="EY6" i="23"/>
  <c r="EE6" i="23"/>
  <c r="EF14" i="23"/>
  <c r="EF9" i="23"/>
  <c r="EB13" i="23"/>
  <c r="EB8" i="23"/>
  <c r="EM14" i="23"/>
  <c r="EW8" i="23"/>
  <c r="EN14" i="23"/>
  <c r="EX8" i="23"/>
  <c r="ED6" i="23"/>
  <c r="EO11" i="23"/>
  <c r="EZ14" i="23"/>
  <c r="EP9" i="23"/>
  <c r="EF7" i="23"/>
  <c r="EL13" i="23"/>
  <c r="EW13" i="23"/>
  <c r="EC8" i="23"/>
  <c r="EC5" i="23"/>
  <c r="BI13" i="35"/>
  <c r="EX13" i="23"/>
  <c r="CN13" i="35" s="1" a="1"/>
  <c r="CN13" i="35" s="1"/>
  <c r="ED8" i="23"/>
  <c r="EY10" i="23"/>
  <c r="EP14" i="23"/>
  <c r="EZ8" i="23"/>
  <c r="BG12" i="35"/>
  <c r="EV12" i="23"/>
  <c r="CL12" i="35" s="1" a="1"/>
  <c r="CL12" i="35" s="1"/>
  <c r="EL7" i="23"/>
  <c r="EB5" i="23"/>
  <c r="EC13" i="23"/>
  <c r="EM8" i="23"/>
  <c r="EM5" i="23"/>
  <c r="ED13" i="23"/>
  <c r="EN8" i="23"/>
  <c r="ED5" i="23"/>
  <c r="EE15" i="23"/>
  <c r="BU15" i="35" s="1" a="1"/>
  <c r="BU15" i="35" s="1"/>
  <c r="EE10" i="23"/>
  <c r="EZ13" i="23"/>
  <c r="EF8" i="23"/>
  <c r="EB12" i="23"/>
  <c r="EB6" i="23"/>
  <c r="EM13" i="23"/>
  <c r="EN13" i="23"/>
  <c r="ED7" i="23"/>
  <c r="EN6" i="23"/>
  <c r="AB89" i="13"/>
  <c r="CY193" i="13" s="1"/>
  <c r="CY253" i="13" s="1"/>
  <c r="CW245" i="2"/>
  <c r="BV15" i="23"/>
  <c r="L15" i="35" s="1" a="1"/>
  <c r="L15" i="35" s="1"/>
  <c r="BT15" i="23"/>
  <c r="J15" i="35" s="1" a="1"/>
  <c r="J15" i="35" s="1"/>
  <c r="BR15" i="23"/>
  <c r="H15" i="35" s="1" a="1"/>
  <c r="H15" i="35" s="1"/>
  <c r="J15" i="23"/>
  <c r="AO15" i="23" s="1" a="1"/>
  <c r="AO15" i="23" s="1"/>
  <c r="I15" i="23"/>
  <c r="AN15" i="23" s="1" a="1"/>
  <c r="AN15" i="23" s="1"/>
  <c r="G15" i="23"/>
  <c r="AL15" i="23" s="1" a="1"/>
  <c r="AL15" i="23" s="1"/>
  <c r="K15" i="23"/>
  <c r="AP15" i="23" s="1" a="1"/>
  <c r="AP15" i="23" s="1"/>
  <c r="H15" i="23"/>
  <c r="AM15" i="23" s="1" a="1"/>
  <c r="AM15" i="23" s="1"/>
  <c r="BU15" i="23"/>
  <c r="K15" i="35" s="1" a="1"/>
  <c r="K15" i="35" s="1"/>
  <c r="Z82" i="2"/>
  <c r="CW186" i="2" s="1"/>
  <c r="Z23" i="2"/>
  <c r="CP270" i="2"/>
  <c r="CW244" i="2"/>
  <c r="V37" i="2"/>
  <c r="W33" i="2"/>
  <c r="Y88" i="2"/>
  <c r="CV192" i="2" s="1"/>
  <c r="CV252" i="2" s="1"/>
  <c r="Y29" i="2"/>
  <c r="AA19" i="2"/>
  <c r="CV251" i="2"/>
  <c r="CX181" i="2"/>
  <c r="BZ77" i="2"/>
  <c r="BY77" i="2"/>
  <c r="BX77" i="2"/>
  <c r="X30" i="2"/>
  <c r="Q51" i="2"/>
  <c r="Q111" i="2" s="1"/>
  <c r="P53" i="2"/>
  <c r="P113" i="2" s="1"/>
  <c r="M59" i="2"/>
  <c r="M119" i="2"/>
  <c r="O57" i="2"/>
  <c r="O117" i="2" s="1"/>
  <c r="R49" i="2"/>
  <c r="R109" i="2" s="1"/>
  <c r="S47" i="2"/>
  <c r="R108" i="2"/>
  <c r="L55" i="2"/>
  <c r="L115" i="2" s="1"/>
  <c r="T107" i="2"/>
  <c r="CQ211" i="2" s="1"/>
  <c r="CQ271" i="2" s="1"/>
  <c r="T48" i="2"/>
  <c r="K55" i="2"/>
  <c r="K115" i="2" s="1"/>
  <c r="I55" i="2"/>
  <c r="I115" i="2" s="1"/>
  <c r="I114" i="2"/>
  <c r="J54" i="2"/>
  <c r="J114" i="2" s="1"/>
  <c r="N54" i="2"/>
  <c r="N114" i="2" s="1"/>
  <c r="J113" i="2"/>
  <c r="T112" i="6"/>
  <c r="CU259" i="6"/>
  <c r="I54" i="6"/>
  <c r="T113" i="6"/>
  <c r="T54" i="6"/>
  <c r="O62" i="6"/>
  <c r="O122" i="6" s="1"/>
  <c r="K55" i="6"/>
  <c r="K115" i="6" s="1"/>
  <c r="M55" i="6"/>
  <c r="M114" i="6"/>
  <c r="I113" i="6"/>
  <c r="J55" i="6"/>
  <c r="J115" i="6" s="1"/>
  <c r="Z84" i="6"/>
  <c r="CW188" i="6" s="1"/>
  <c r="Z25" i="6"/>
  <c r="Z26" i="6" s="1"/>
  <c r="CW247" i="6"/>
  <c r="V100" i="6"/>
  <c r="CS204" i="6" s="1"/>
  <c r="V41" i="6"/>
  <c r="N58" i="6"/>
  <c r="L55" i="6"/>
  <c r="L115" i="6" s="1"/>
  <c r="P52" i="6"/>
  <c r="P112" i="6" s="1"/>
  <c r="R50" i="6"/>
  <c r="X36" i="6"/>
  <c r="X37" i="6" s="1"/>
  <c r="S50" i="6"/>
  <c r="S110" i="6" s="1"/>
  <c r="F12" i="24"/>
  <c r="F12" i="25" s="1" a="1"/>
  <c r="F12" i="25" s="1"/>
  <c r="AB12" i="25" s="1"/>
  <c r="AB17" i="6"/>
  <c r="CX183" i="6"/>
  <c r="U108" i="6"/>
  <c r="U49" i="6"/>
  <c r="AA20" i="6"/>
  <c r="AA21" i="6" s="1"/>
  <c r="Q51" i="6"/>
  <c r="Q111" i="6"/>
  <c r="Y86" i="6"/>
  <c r="CV190" i="6" s="1"/>
  <c r="CV250" i="6" s="1"/>
  <c r="Y27" i="6"/>
  <c r="U107" i="6"/>
  <c r="CR211" i="6" s="1"/>
  <c r="CR271" i="6" s="1"/>
  <c r="W99" i="6"/>
  <c r="CT203" i="6" s="1"/>
  <c r="CT263" i="6" s="1"/>
  <c r="W40" i="6"/>
  <c r="S109" i="6"/>
  <c r="CX182" i="6"/>
  <c r="CZ248" i="13"/>
  <c r="AA34" i="13"/>
  <c r="AA35" i="13" s="1"/>
  <c r="AA95" i="13" s="1"/>
  <c r="CX199" i="13" s="1"/>
  <c r="AD20" i="13"/>
  <c r="EJ24" i="13"/>
  <c r="EL24" i="13" s="1"/>
  <c r="BX19" i="13"/>
  <c r="EA24" i="13"/>
  <c r="EC24" i="13" s="1"/>
  <c r="AC26" i="13"/>
  <c r="AC85" i="13"/>
  <c r="CZ189" i="13" s="1"/>
  <c r="CU264" i="12"/>
  <c r="AA92" i="13"/>
  <c r="CX196" i="13" s="1"/>
  <c r="CX256" i="13" s="1"/>
  <c r="AE15" i="23"/>
  <c r="BJ15" i="23" s="1" a="1"/>
  <c r="BJ15" i="23" s="1"/>
  <c r="CM15" i="23"/>
  <c r="CN15" i="23"/>
  <c r="CL15" i="23"/>
  <c r="CP15" i="23"/>
  <c r="CO15" i="23"/>
  <c r="AB15" i="23"/>
  <c r="BG15" i="23" s="1" a="1"/>
  <c r="BG15" i="23" s="1"/>
  <c r="AA15" i="23"/>
  <c r="BF15" i="23" s="1" a="1"/>
  <c r="BF15" i="23" s="1"/>
  <c r="AC15" i="23"/>
  <c r="BH15" i="23" s="1" a="1"/>
  <c r="BH15" i="23" s="1"/>
  <c r="AD15" i="23"/>
  <c r="BI15" i="23" s="1" a="1"/>
  <c r="BI15" i="23" s="1"/>
  <c r="CY253" i="12"/>
  <c r="AC83" i="11"/>
  <c r="CZ187" i="11" s="1"/>
  <c r="CZ247" i="11" s="1"/>
  <c r="CU209" i="4"/>
  <c r="CU269" i="4" s="1"/>
  <c r="CV205" i="13"/>
  <c r="CV265" i="13" s="1"/>
  <c r="CZ249" i="12"/>
  <c r="T58" i="4"/>
  <c r="T118" i="4" s="1"/>
  <c r="Y42" i="13"/>
  <c r="Y102" i="13" s="1"/>
  <c r="V52" i="4"/>
  <c r="G20" i="12"/>
  <c r="K15" i="24"/>
  <c r="Q15" i="25" s="1" a="1"/>
  <c r="Q15" i="25" s="1"/>
  <c r="AG15" i="25" s="1"/>
  <c r="W49" i="13"/>
  <c r="W109" i="13" s="1"/>
  <c r="Z35" i="11"/>
  <c r="CU263" i="11"/>
  <c r="AY16" i="35"/>
  <c r="Y43" i="4"/>
  <c r="Y103" i="4" s="1"/>
  <c r="CV207" i="4" s="1"/>
  <c r="CV267" i="4" s="1"/>
  <c r="BA16" i="35"/>
  <c r="AD23" i="12"/>
  <c r="DA250" i="4"/>
  <c r="X42" i="12"/>
  <c r="X102" i="12" s="1"/>
  <c r="Y38" i="11"/>
  <c r="X46" i="13"/>
  <c r="X106" i="13" s="1"/>
  <c r="CT208" i="12"/>
  <c r="AD82" i="12"/>
  <c r="DA186" i="12" s="1"/>
  <c r="DA246" i="12" s="1"/>
  <c r="AD27" i="4"/>
  <c r="AD87" i="4" s="1"/>
  <c r="DA191" i="4" s="1"/>
  <c r="DA251" i="4" s="1"/>
  <c r="X101" i="12"/>
  <c r="AE24" i="4"/>
  <c r="AE84" i="4" s="1"/>
  <c r="DB188" i="4" s="1"/>
  <c r="CU209" i="13"/>
  <c r="CU269" i="13" s="1"/>
  <c r="W45" i="12"/>
  <c r="T55" i="12"/>
  <c r="V49" i="12"/>
  <c r="AB28" i="11"/>
  <c r="W45" i="11"/>
  <c r="AF21" i="4"/>
  <c r="D16" i="24"/>
  <c r="D16" i="25" s="1" a="1"/>
  <c r="D16" i="25" s="1"/>
  <c r="Z16" i="25" s="1"/>
  <c r="AW16" i="35"/>
  <c r="X41" i="11"/>
  <c r="X46" i="4"/>
  <c r="X106" i="4" s="1"/>
  <c r="U52" i="11"/>
  <c r="AC30" i="4"/>
  <c r="AC90" i="4" s="1"/>
  <c r="CZ194" i="4" s="1"/>
  <c r="AB31" i="13"/>
  <c r="AZ16" i="35"/>
  <c r="T56" i="11"/>
  <c r="AC89" i="4"/>
  <c r="CZ193" i="4" s="1"/>
  <c r="CZ253" i="4" s="1"/>
  <c r="U55" i="4"/>
  <c r="U115" i="4" s="1"/>
  <c r="AX16" i="35"/>
  <c r="AC26" i="12"/>
  <c r="AC86" i="12" s="1"/>
  <c r="CZ190" i="12" s="1"/>
  <c r="CZ250" i="12" s="1"/>
  <c r="AB30" i="12"/>
  <c r="AB90" i="12" s="1"/>
  <c r="CY194" i="12" s="1"/>
  <c r="CY254" i="12" s="1"/>
  <c r="CT207" i="12"/>
  <c r="CT267" i="12" s="1"/>
  <c r="AC24" i="11"/>
  <c r="DA245" i="12"/>
  <c r="DA244" i="12"/>
  <c r="DB247" i="4"/>
  <c r="V52" i="13"/>
  <c r="V112" i="13" s="1"/>
  <c r="V48" i="11"/>
  <c r="U52" i="12"/>
  <c r="U112" i="12" s="1"/>
  <c r="CS211" i="12"/>
  <c r="CS271" i="12" s="1"/>
  <c r="AA32" i="11"/>
  <c r="V107" i="11"/>
  <c r="Z36" i="12"/>
  <c r="AB33" i="4"/>
  <c r="AB93" i="4" s="1"/>
  <c r="CY197" i="4" s="1"/>
  <c r="CY257" i="4" s="1"/>
  <c r="DB246" i="4"/>
  <c r="Y39" i="12"/>
  <c r="Y99" i="12" s="1"/>
  <c r="CV203" i="12" s="1"/>
  <c r="CV263" i="12" s="1"/>
  <c r="CS270" i="11"/>
  <c r="Z39" i="4"/>
  <c r="Z99" i="4" s="1"/>
  <c r="CW203" i="4" s="1"/>
  <c r="CW263" i="4" s="1"/>
  <c r="CT207" i="11"/>
  <c r="CT267" i="11" s="1"/>
  <c r="AD21" i="11"/>
  <c r="W49" i="4"/>
  <c r="AA33" i="12"/>
  <c r="AA93" i="12" s="1"/>
  <c r="CX197" i="12" s="1"/>
  <c r="CX257" i="12" s="1"/>
  <c r="AD80" i="11"/>
  <c r="W108" i="4"/>
  <c r="AA36" i="4"/>
  <c r="AA96" i="4" s="1"/>
  <c r="CX200" i="4" s="1"/>
  <c r="CX260" i="4" s="1"/>
  <c r="T59" i="13"/>
  <c r="U55" i="13"/>
  <c r="U115" i="13" s="1"/>
  <c r="DU11" i="35" l="1"/>
  <c r="EZ11" i="35" s="1"/>
  <c r="DS13" i="35"/>
  <c r="EX13" i="35" s="1"/>
  <c r="CW257" i="13"/>
  <c r="CR264" i="2"/>
  <c r="AC84" i="11"/>
  <c r="CZ188" i="11" s="1"/>
  <c r="CZ248" i="11" s="1"/>
  <c r="CW11" i="35"/>
  <c r="EB11" i="35" s="1"/>
  <c r="V108" i="11"/>
  <c r="AA79" i="2"/>
  <c r="CX183" i="2" s="1"/>
  <c r="CX243" i="2" s="1"/>
  <c r="U112" i="11"/>
  <c r="W105" i="11"/>
  <c r="CT209" i="11" s="1"/>
  <c r="CT269" i="11" s="1"/>
  <c r="CY15" i="35"/>
  <c r="ED15" i="35" s="1"/>
  <c r="AD81" i="11"/>
  <c r="DA185" i="11" s="1"/>
  <c r="X90" i="2"/>
  <c r="CU194" i="2" s="1"/>
  <c r="CU254" i="2" s="1"/>
  <c r="W93" i="2"/>
  <c r="CT197" i="2" s="1"/>
  <c r="CT257" i="2" s="1"/>
  <c r="X101" i="11"/>
  <c r="CU205" i="11" s="1"/>
  <c r="CU265" i="11" s="1"/>
  <c r="AB88" i="11"/>
  <c r="CY192" i="11" s="1"/>
  <c r="CY252" i="11" s="1"/>
  <c r="T116" i="11"/>
  <c r="Z34" i="13"/>
  <c r="Z94" i="13" s="1"/>
  <c r="CW198" i="13" s="1"/>
  <c r="CW258" i="13" s="1"/>
  <c r="U41" i="2"/>
  <c r="U101" i="2" s="1"/>
  <c r="CR205" i="2" s="1"/>
  <c r="CR265" i="2" s="1"/>
  <c r="Z95" i="11"/>
  <c r="CW199" i="11" s="1"/>
  <c r="CW259" i="11" s="1"/>
  <c r="DQ12" i="35"/>
  <c r="EV12" i="35" s="1"/>
  <c r="CW15" i="35"/>
  <c r="EB15" i="35" s="1"/>
  <c r="DR11" i="35"/>
  <c r="EW11" i="35" s="1"/>
  <c r="DQ11" i="35"/>
  <c r="EV11" i="35" s="1"/>
  <c r="DS12" i="35"/>
  <c r="EX12" i="35" s="1"/>
  <c r="DS11" i="35"/>
  <c r="EX11" i="35" s="1"/>
  <c r="CO5" i="35" a="1"/>
  <c r="CO5" i="35" s="1"/>
  <c r="DT5" i="35" s="1"/>
  <c r="EY5" i="35" s="1"/>
  <c r="CP5" i="35" a="1"/>
  <c r="CP5" i="35" s="1"/>
  <c r="DU5" i="35" s="1"/>
  <c r="EZ5" i="35" s="1"/>
  <c r="CM5" i="35" a="1"/>
  <c r="CM5" i="35" s="1"/>
  <c r="DR5" i="35" s="1"/>
  <c r="EW5" i="35" s="1"/>
  <c r="CC5" i="35" a="1"/>
  <c r="CC5" i="35" s="1"/>
  <c r="DH5" i="35" s="1"/>
  <c r="EM5" i="35" s="1"/>
  <c r="CD5" i="35" a="1"/>
  <c r="CD5" i="35" s="1"/>
  <c r="DI5" i="35" s="1"/>
  <c r="EN5" i="35" s="1"/>
  <c r="CL5" i="35" a="1"/>
  <c r="CL5" i="35" s="1"/>
  <c r="DQ5" i="35" s="1"/>
  <c r="EV5" i="35" s="1"/>
  <c r="BR5" i="35" a="1"/>
  <c r="BR5" i="35" s="1"/>
  <c r="CW5" i="35" s="1"/>
  <c r="EB5" i="35" s="1"/>
  <c r="CF5" i="35" a="1"/>
  <c r="CF5" i="35" s="1"/>
  <c r="DK5" i="35" s="1"/>
  <c r="EP5" i="35" s="1"/>
  <c r="CB5" i="35" a="1"/>
  <c r="CB5" i="35" s="1"/>
  <c r="DG5" i="35" s="1"/>
  <c r="EL5" i="35" s="1"/>
  <c r="BT5" i="35" a="1"/>
  <c r="BT5" i="35" s="1"/>
  <c r="CY5" i="35" s="1"/>
  <c r="ED5" i="35" s="1"/>
  <c r="CN5" i="35" a="1"/>
  <c r="CN5" i="35" s="1"/>
  <c r="DS5" i="35" s="1"/>
  <c r="EX5" i="35" s="1"/>
  <c r="CE5" i="35" a="1"/>
  <c r="CE5" i="35" s="1"/>
  <c r="DJ5" i="35" s="1"/>
  <c r="EO5" i="35" s="1"/>
  <c r="BS5" i="35" a="1"/>
  <c r="BS5" i="35" s="1"/>
  <c r="CX5" i="35" s="1"/>
  <c r="EC5" i="35" s="1"/>
  <c r="BU5" i="35" a="1"/>
  <c r="BU5" i="35" s="1"/>
  <c r="CZ5" i="35" s="1"/>
  <c r="EE5" i="35" s="1"/>
  <c r="BV5" i="35" a="1"/>
  <c r="BV5" i="35" s="1"/>
  <c r="DA5" i="35" s="1"/>
  <c r="EF5" i="35" s="1"/>
  <c r="BR12" i="35" a="1"/>
  <c r="BR12" i="35" s="1"/>
  <c r="CW12" i="35" s="1"/>
  <c r="EB12" i="35" s="1"/>
  <c r="BT13" i="35" a="1"/>
  <c r="BT13" i="35" s="1"/>
  <c r="CY13" i="35" s="1"/>
  <c r="ED13" i="35" s="1"/>
  <c r="CP8" i="35" a="1"/>
  <c r="CP8" i="35" s="1"/>
  <c r="DU8" i="35" s="1"/>
  <c r="EZ8" i="35" s="1"/>
  <c r="CC10" i="35" a="1"/>
  <c r="CC10" i="35" s="1"/>
  <c r="DH10" i="35" s="1"/>
  <c r="EM10" i="35" s="1"/>
  <c r="CO12" i="35" a="1"/>
  <c r="CO12" i="35" s="1"/>
  <c r="DT12" i="35" s="1"/>
  <c r="EY12" i="35" s="1"/>
  <c r="CN6" i="35" a="1"/>
  <c r="CN6" i="35" s="1"/>
  <c r="DS6" i="35" s="1"/>
  <c r="EX6" i="35" s="1"/>
  <c r="CL10" i="35" a="1"/>
  <c r="CL10" i="35" s="1"/>
  <c r="DQ10" i="35" s="1"/>
  <c r="EV10" i="35" s="1"/>
  <c r="CM13" i="35" a="1"/>
  <c r="CM13" i="35" s="1"/>
  <c r="DR13" i="35" s="1"/>
  <c r="EW13" i="35" s="1"/>
  <c r="BT6" i="35" a="1"/>
  <c r="BT6" i="35" s="1"/>
  <c r="CY6" i="35" s="1"/>
  <c r="ED6" i="35" s="1"/>
  <c r="BV9" i="35" a="1"/>
  <c r="BV9" i="35" s="1"/>
  <c r="DA9" i="35" s="1"/>
  <c r="EF9" i="35" s="1"/>
  <c r="CF15" i="35" a="1"/>
  <c r="CF15" i="35" s="1"/>
  <c r="DK15" i="35" s="1"/>
  <c r="EP15" i="35" s="1"/>
  <c r="BS14" i="35" a="1"/>
  <c r="BS14" i="35" s="1"/>
  <c r="CX14" i="35" s="1"/>
  <c r="EC14" i="35" s="1"/>
  <c r="CP6" i="35" a="1"/>
  <c r="CP6" i="35" s="1"/>
  <c r="DU6" i="35" s="1"/>
  <c r="EZ6" i="35" s="1"/>
  <c r="CB10" i="35" a="1"/>
  <c r="CB10" i="35" s="1"/>
  <c r="DG10" i="35" s="1"/>
  <c r="EL10" i="35" s="1"/>
  <c r="CD11" i="35" a="1"/>
  <c r="CD11" i="35" s="1"/>
  <c r="DI11" i="35" s="1"/>
  <c r="EN11" i="35" s="1"/>
  <c r="CO7" i="35" a="1"/>
  <c r="CO7" i="35" s="1"/>
  <c r="DT7" i="35" s="1"/>
  <c r="EY7" i="35" s="1"/>
  <c r="CE9" i="35" a="1"/>
  <c r="CE9" i="35" s="1"/>
  <c r="DJ9" i="35" s="1"/>
  <c r="EO9" i="35" s="1"/>
  <c r="CB6" i="35" a="1"/>
  <c r="CB6" i="35" s="1"/>
  <c r="DG6" i="35" s="1"/>
  <c r="EL6" i="35" s="1"/>
  <c r="CF14" i="35" a="1"/>
  <c r="CF14" i="35" s="1"/>
  <c r="DK14" i="35" s="1"/>
  <c r="EP14" i="35" s="1"/>
  <c r="CN8" i="35" a="1"/>
  <c r="CN8" i="35" s="1"/>
  <c r="DS8" i="35" s="1"/>
  <c r="EX8" i="35" s="1"/>
  <c r="CM6" i="35" a="1"/>
  <c r="CM6" i="35" s="1"/>
  <c r="DR6" i="35" s="1"/>
  <c r="EW6" i="35" s="1"/>
  <c r="CN9" i="35" a="1"/>
  <c r="CN9" i="35" s="1"/>
  <c r="DS9" i="35" s="1"/>
  <c r="EX9" i="35" s="1"/>
  <c r="BV10" i="35" a="1"/>
  <c r="BV10" i="35" s="1"/>
  <c r="DA10" i="35" s="1"/>
  <c r="EF10" i="35" s="1"/>
  <c r="BS15" i="35" a="1"/>
  <c r="BS15" i="35" s="1"/>
  <c r="CX15" i="35" s="1"/>
  <c r="EC15" i="35" s="1"/>
  <c r="BT10" i="35" a="1"/>
  <c r="BT10" i="35" s="1"/>
  <c r="CY10" i="35" s="1"/>
  <c r="ED10" i="35" s="1"/>
  <c r="CE8" i="35" a="1"/>
  <c r="CE8" i="35" s="1"/>
  <c r="DJ8" i="35" s="1"/>
  <c r="EO8" i="35" s="1"/>
  <c r="CC7" i="35" a="1"/>
  <c r="CC7" i="35" s="1"/>
  <c r="DH7" i="35" s="1"/>
  <c r="EM7" i="35" s="1"/>
  <c r="CO9" i="35" a="1"/>
  <c r="CO9" i="35" s="1"/>
  <c r="DT9" i="35" s="1"/>
  <c r="EY9" i="35" s="1"/>
  <c r="CD6" i="35" a="1"/>
  <c r="CD6" i="35" s="1"/>
  <c r="DI6" i="35" s="1"/>
  <c r="EN6" i="35" s="1"/>
  <c r="CL8" i="35" a="1"/>
  <c r="CL8" i="35" s="1"/>
  <c r="DQ8" i="35" s="1"/>
  <c r="EV8" i="35" s="1"/>
  <c r="CE15" i="35" a="1"/>
  <c r="CE15" i="35" s="1"/>
  <c r="DJ15" i="35" s="1"/>
  <c r="EO15" i="35" s="1"/>
  <c r="CD13" i="35" a="1"/>
  <c r="CD13" i="35" s="1"/>
  <c r="DI13" i="35" s="1"/>
  <c r="EN13" i="35" s="1"/>
  <c r="CM8" i="35" a="1"/>
  <c r="CM8" i="35" s="1"/>
  <c r="DR8" i="35" s="1"/>
  <c r="EW8" i="35" s="1"/>
  <c r="CO6" i="35" a="1"/>
  <c r="CO6" i="35" s="1"/>
  <c r="DT6" i="35" s="1"/>
  <c r="EY6" i="35" s="1"/>
  <c r="CO11" i="35" a="1"/>
  <c r="CO11" i="35" s="1"/>
  <c r="DT11" i="35" s="1"/>
  <c r="EY11" i="35" s="1"/>
  <c r="CM9" i="35" a="1"/>
  <c r="CM9" i="35" s="1"/>
  <c r="DR9" i="35" s="1"/>
  <c r="EW9" i="35" s="1"/>
  <c r="BR14" i="35" a="1"/>
  <c r="BR14" i="35" s="1"/>
  <c r="CW14" i="35" s="1"/>
  <c r="EB14" i="35" s="1"/>
  <c r="CE13" i="35" a="1"/>
  <c r="CE13" i="35" s="1"/>
  <c r="DJ13" i="35" s="1"/>
  <c r="EO13" i="35" s="1"/>
  <c r="BR10" i="35" a="1"/>
  <c r="BR10" i="35" s="1"/>
  <c r="CW10" i="35" s="1"/>
  <c r="EB10" i="35" s="1"/>
  <c r="CO8" i="35" a="1"/>
  <c r="CO8" i="35" s="1"/>
  <c r="DT8" i="35" s="1"/>
  <c r="EY8" i="35" s="1"/>
  <c r="CL6" i="35" a="1"/>
  <c r="CL6" i="35" s="1"/>
  <c r="DQ6" i="35" s="1"/>
  <c r="EV6" i="35" s="1"/>
  <c r="CN7" i="35" a="1"/>
  <c r="CN7" i="35" s="1"/>
  <c r="DS7" i="35" s="1"/>
  <c r="EX7" i="35" s="1"/>
  <c r="BU10" i="35" a="1"/>
  <c r="BU10" i="35" s="1"/>
  <c r="CZ10" i="35" s="1"/>
  <c r="EE10" i="35" s="1"/>
  <c r="BT8" i="35" a="1"/>
  <c r="BT8" i="35" s="1"/>
  <c r="CY8" i="35" s="1"/>
  <c r="ED8" i="35" s="1"/>
  <c r="BV7" i="35" a="1"/>
  <c r="BV7" i="35" s="1"/>
  <c r="DA7" i="35" s="1"/>
  <c r="EF7" i="35" s="1"/>
  <c r="CF10" i="35" a="1"/>
  <c r="CF10" i="35" s="1"/>
  <c r="DK10" i="35" s="1"/>
  <c r="EP10" i="35" s="1"/>
  <c r="BU12" i="35" a="1"/>
  <c r="BU12" i="35" s="1"/>
  <c r="CZ12" i="35" s="1"/>
  <c r="EE12" i="35" s="1"/>
  <c r="BS10" i="35" a="1"/>
  <c r="BS10" i="35" s="1"/>
  <c r="CX10" i="35" s="1"/>
  <c r="EC10" i="35" s="1"/>
  <c r="BV11" i="35" a="1"/>
  <c r="BV11" i="35" s="1"/>
  <c r="DA11" i="35" s="1"/>
  <c r="EF11" i="35" s="1"/>
  <c r="BT11" i="35" a="1"/>
  <c r="BT11" i="35" s="1"/>
  <c r="CY11" i="35" s="1"/>
  <c r="ED11" i="35" s="1"/>
  <c r="CB11" i="35" a="1"/>
  <c r="CB11" i="35" s="1"/>
  <c r="DG11" i="35" s="1"/>
  <c r="EL11" i="35" s="1"/>
  <c r="CD12" i="35" a="1"/>
  <c r="CD12" i="35" s="1"/>
  <c r="DI12" i="35" s="1"/>
  <c r="EN12" i="35" s="1"/>
  <c r="BU9" i="35" a="1"/>
  <c r="BU9" i="35" s="1"/>
  <c r="CZ9" i="35" s="1"/>
  <c r="EE9" i="35" s="1"/>
  <c r="BV13" i="35" a="1"/>
  <c r="BV13" i="35" s="1"/>
  <c r="DA13" i="35" s="1"/>
  <c r="EF13" i="35" s="1"/>
  <c r="CP12" i="35" a="1"/>
  <c r="CP12" i="35" s="1"/>
  <c r="DU12" i="35" s="1"/>
  <c r="EZ12" i="35" s="1"/>
  <c r="CF9" i="35" a="1"/>
  <c r="CF9" i="35" s="1"/>
  <c r="DK9" i="35" s="1"/>
  <c r="EP9" i="35" s="1"/>
  <c r="CC14" i="35" a="1"/>
  <c r="CC14" i="35" s="1"/>
  <c r="DH14" i="35" s="1"/>
  <c r="EM14" i="35" s="1"/>
  <c r="BU11" i="35" a="1"/>
  <c r="BU11" i="35" s="1"/>
  <c r="CZ11" i="35" s="1"/>
  <c r="EE11" i="35" s="1"/>
  <c r="CB8" i="35" a="1"/>
  <c r="CB8" i="35" s="1"/>
  <c r="DG8" i="35" s="1"/>
  <c r="EL8" i="35" s="1"/>
  <c r="CC15" i="35" a="1"/>
  <c r="CC15" i="35" s="1"/>
  <c r="DH15" i="35" s="1"/>
  <c r="EM15" i="35" s="1"/>
  <c r="CE14" i="35" a="1"/>
  <c r="CE14" i="35" s="1"/>
  <c r="DJ14" i="35" s="1"/>
  <c r="EO14" i="35" s="1"/>
  <c r="CC9" i="35" a="1"/>
  <c r="CC9" i="35" s="1"/>
  <c r="DH9" i="35" s="1"/>
  <c r="EM9" i="35" s="1"/>
  <c r="CO14" i="35" a="1"/>
  <c r="CO14" i="35" s="1"/>
  <c r="DT14" i="35" s="1"/>
  <c r="EY14" i="35" s="1"/>
  <c r="CE6" i="35" a="1"/>
  <c r="CE6" i="35" s="1"/>
  <c r="DJ6" i="35" s="1"/>
  <c r="EO6" i="35" s="1"/>
  <c r="CC11" i="35" a="1"/>
  <c r="CC11" i="35" s="1"/>
  <c r="DH11" i="35" s="1"/>
  <c r="EM11" i="35" s="1"/>
  <c r="CZ15" i="35"/>
  <c r="EE15" i="35" s="1"/>
  <c r="BT9" i="35" a="1"/>
  <c r="BT9" i="35" s="1"/>
  <c r="CY9" i="35" s="1"/>
  <c r="ED9" i="35" s="1"/>
  <c r="DA15" i="35"/>
  <c r="EF15" i="35" s="1"/>
  <c r="CN10" i="35" a="1"/>
  <c r="CN10" i="35" s="1"/>
  <c r="DS10" i="35" s="1"/>
  <c r="EX10" i="35" s="1"/>
  <c r="BU14" i="35" a="1"/>
  <c r="BU14" i="35" s="1"/>
  <c r="CZ14" i="35" s="1"/>
  <c r="EE14" i="35" s="1"/>
  <c r="BT7" i="35" a="1"/>
  <c r="BT7" i="35" s="1"/>
  <c r="CY7" i="35" s="1"/>
  <c r="ED7" i="35" s="1"/>
  <c r="CO10" i="35" a="1"/>
  <c r="CO10" i="35" s="1"/>
  <c r="DT10" i="35" s="1"/>
  <c r="EY10" i="35" s="1"/>
  <c r="CB13" i="35" a="1"/>
  <c r="CB13" i="35" s="1"/>
  <c r="DG13" i="35" s="1"/>
  <c r="EL13" i="35" s="1"/>
  <c r="BU6" i="35" a="1"/>
  <c r="BU6" i="35" s="1"/>
  <c r="CZ6" i="35" s="1"/>
  <c r="EE6" i="35" s="1"/>
  <c r="CM14" i="35" a="1"/>
  <c r="CM14" i="35" s="1"/>
  <c r="DR14" i="35" s="1"/>
  <c r="EW14" i="35" s="1"/>
  <c r="BR9" i="35" a="1"/>
  <c r="BR9" i="35" s="1"/>
  <c r="CW9" i="35" s="1"/>
  <c r="EB9" i="35" s="1"/>
  <c r="CL7" i="35" a="1"/>
  <c r="CL7" i="35" s="1"/>
  <c r="DQ7" i="35" s="1"/>
  <c r="EV7" i="35" s="1"/>
  <c r="BS13" i="35" a="1"/>
  <c r="BS13" i="35" s="1"/>
  <c r="CX13" i="35" s="1"/>
  <c r="EC13" i="35" s="1"/>
  <c r="CB14" i="35" a="1"/>
  <c r="CB14" i="35" s="1"/>
  <c r="DG14" i="35" s="1"/>
  <c r="EL14" i="35" s="1"/>
  <c r="BU7" i="35" a="1"/>
  <c r="BU7" i="35" s="1"/>
  <c r="CZ7" i="35" s="1"/>
  <c r="EE7" i="35" s="1"/>
  <c r="CF8" i="35" a="1"/>
  <c r="CF8" i="35" s="1"/>
  <c r="DK8" i="35" s="1"/>
  <c r="EP8" i="35" s="1"/>
  <c r="BR8" i="35" a="1"/>
  <c r="BR8" i="35" s="1"/>
  <c r="CW8" i="35" s="1"/>
  <c r="EB8" i="35" s="1"/>
  <c r="CN14" i="35" a="1"/>
  <c r="CN14" i="35" s="1"/>
  <c r="DS14" i="35" s="1"/>
  <c r="EX14" i="35" s="1"/>
  <c r="CB9" i="35" a="1"/>
  <c r="CB9" i="35" s="1"/>
  <c r="DG9" i="35" s="1"/>
  <c r="EL9" i="35" s="1"/>
  <c r="BS6" i="35" a="1"/>
  <c r="BS6" i="35" s="1"/>
  <c r="CX6" i="35" s="1"/>
  <c r="EC6" i="35" s="1"/>
  <c r="CP7" i="35" a="1"/>
  <c r="CP7" i="35" s="1"/>
  <c r="DU7" i="35" s="1"/>
  <c r="EZ7" i="35" s="1"/>
  <c r="BV8" i="35" a="1"/>
  <c r="BV8" i="35" s="1"/>
  <c r="DA8" i="35" s="1"/>
  <c r="EF8" i="35" s="1"/>
  <c r="BV14" i="35" a="1"/>
  <c r="BV14" i="35" s="1"/>
  <c r="DA14" i="35" s="1"/>
  <c r="EF14" i="35" s="1"/>
  <c r="CF11" i="35" a="1"/>
  <c r="CF11" i="35" s="1"/>
  <c r="DK11" i="35" s="1"/>
  <c r="EP11" i="35" s="1"/>
  <c r="CC8" i="35" a="1"/>
  <c r="CC8" i="35" s="1"/>
  <c r="DH8" i="35" s="1"/>
  <c r="EM8" i="35" s="1"/>
  <c r="CD14" i="35" a="1"/>
  <c r="CD14" i="35" s="1"/>
  <c r="DI14" i="35" s="1"/>
  <c r="EN14" i="35" s="1"/>
  <c r="CO13" i="35" a="1"/>
  <c r="CO13" i="35" s="1"/>
  <c r="DT13" i="35" s="1"/>
  <c r="EY13" i="35" s="1"/>
  <c r="CF12" i="35" a="1"/>
  <c r="CF12" i="35" s="1"/>
  <c r="DK12" i="35" s="1"/>
  <c r="EP12" i="35" s="1"/>
  <c r="CD9" i="35" a="1"/>
  <c r="CD9" i="35" s="1"/>
  <c r="DI9" i="35" s="1"/>
  <c r="EN9" i="35" s="1"/>
  <c r="BV6" i="35" a="1"/>
  <c r="BV6" i="35" s="1"/>
  <c r="DA6" i="35" s="1"/>
  <c r="EF6" i="35" s="1"/>
  <c r="CL9" i="35" a="1"/>
  <c r="CL9" i="35" s="1"/>
  <c r="DQ9" i="35" s="1"/>
  <c r="EV9" i="35" s="1"/>
  <c r="BU13" i="35" a="1"/>
  <c r="BU13" i="35" s="1"/>
  <c r="CZ13" i="35" s="1"/>
  <c r="EE13" i="35" s="1"/>
  <c r="BS11" i="35" a="1"/>
  <c r="BS11" i="35" s="1"/>
  <c r="CX11" i="35" s="1"/>
  <c r="EC11" i="35" s="1"/>
  <c r="BR7" i="35" a="1"/>
  <c r="BR7" i="35" s="1"/>
  <c r="CW7" i="35" s="1"/>
  <c r="EB7" i="35" s="1"/>
  <c r="CE7" i="35" a="1"/>
  <c r="CE7" i="35" s="1"/>
  <c r="DJ7" i="35" s="1"/>
  <c r="EO7" i="35" s="1"/>
  <c r="BS12" i="35" a="1"/>
  <c r="BS12" i="35" s="1"/>
  <c r="CX12" i="35" s="1"/>
  <c r="EC12" i="35" s="1"/>
  <c r="AE15" i="35" a="1"/>
  <c r="AE15" i="35" s="1"/>
  <c r="DT15" i="35" s="1"/>
  <c r="EY15" i="35" s="1"/>
  <c r="AF15" i="35" a="1"/>
  <c r="AF15" i="35" s="1"/>
  <c r="DU15" i="35" s="1"/>
  <c r="EZ15" i="35" s="1"/>
  <c r="AD15" i="35" a="1"/>
  <c r="AD15" i="35" s="1"/>
  <c r="DS15" i="35" s="1"/>
  <c r="EX15" i="35" s="1"/>
  <c r="BR6" i="35" a="1"/>
  <c r="BR6" i="35" s="1"/>
  <c r="CW6" i="35" s="1"/>
  <c r="EB6" i="35" s="1"/>
  <c r="CD8" i="35" a="1"/>
  <c r="CD8" i="35" s="1"/>
  <c r="DI8" i="35" s="1"/>
  <c r="EN8" i="35" s="1"/>
  <c r="CE11" i="35" a="1"/>
  <c r="CE11" i="35" s="1"/>
  <c r="DJ11" i="35" s="1"/>
  <c r="EO11" i="35" s="1"/>
  <c r="BR13" i="35" a="1"/>
  <c r="BR13" i="35" s="1"/>
  <c r="CW13" i="35" s="1"/>
  <c r="EB13" i="35" s="1"/>
  <c r="CL14" i="35" a="1"/>
  <c r="CL14" i="35" s="1"/>
  <c r="DQ14" i="35" s="1"/>
  <c r="EV14" i="35" s="1"/>
  <c r="CM10" i="35" a="1"/>
  <c r="CM10" i="35" s="1"/>
  <c r="DR10" i="35" s="1"/>
  <c r="EW10" i="35" s="1"/>
  <c r="BV12" i="35" a="1"/>
  <c r="BV12" i="35" s="1"/>
  <c r="DA12" i="35" s="1"/>
  <c r="EF12" i="35" s="1"/>
  <c r="BT12" i="35" a="1"/>
  <c r="BT12" i="35" s="1"/>
  <c r="CY12" i="35" s="1"/>
  <c r="ED12" i="35" s="1"/>
  <c r="CM12" i="35" a="1"/>
  <c r="CM12" i="35" s="1"/>
  <c r="DR12" i="35" s="1"/>
  <c r="EW12" i="35" s="1"/>
  <c r="BS7" i="35" a="1"/>
  <c r="BS7" i="35" s="1"/>
  <c r="CX7" i="35" s="1"/>
  <c r="EC7" i="35" s="1"/>
  <c r="CB12" i="35" a="1"/>
  <c r="CB12" i="35" s="1"/>
  <c r="DG12" i="35" s="1"/>
  <c r="EL12" i="35" s="1"/>
  <c r="CD15" i="35" a="1"/>
  <c r="CD15" i="35" s="1"/>
  <c r="DI15" i="35" s="1"/>
  <c r="EN15" i="35" s="1"/>
  <c r="CP13" i="35" a="1"/>
  <c r="CP13" i="35" s="1"/>
  <c r="DU13" i="35" s="1"/>
  <c r="EZ13" i="35" s="1"/>
  <c r="CC13" i="35" a="1"/>
  <c r="CC13" i="35" s="1"/>
  <c r="DH13" i="35" s="1"/>
  <c r="EM13" i="35" s="1"/>
  <c r="CB7" i="35" a="1"/>
  <c r="CB7" i="35" s="1"/>
  <c r="DG7" i="35" s="1"/>
  <c r="EL7" i="35" s="1"/>
  <c r="CP14" i="35" a="1"/>
  <c r="CP14" i="35" s="1"/>
  <c r="DU14" i="35" s="1"/>
  <c r="EZ14" i="35" s="1"/>
  <c r="CD7" i="35" a="1"/>
  <c r="CD7" i="35" s="1"/>
  <c r="DI7" i="35" s="1"/>
  <c r="EN7" i="35" s="1"/>
  <c r="CL13" i="35" a="1"/>
  <c r="CL13" i="35" s="1"/>
  <c r="DQ13" i="35" s="1"/>
  <c r="EV13" i="35" s="1"/>
  <c r="CD10" i="35" a="1"/>
  <c r="CD10" i="35" s="1"/>
  <c r="DI10" i="35" s="1"/>
  <c r="EN10" i="35" s="1"/>
  <c r="CP10" i="35" a="1"/>
  <c r="CP10" i="35" s="1"/>
  <c r="DU10" i="35" s="1"/>
  <c r="EZ10" i="35" s="1"/>
  <c r="BU8" i="35" a="1"/>
  <c r="BU8" i="35" s="1"/>
  <c r="CZ8" i="35" s="1"/>
  <c r="EE8" i="35" s="1"/>
  <c r="CF6" i="35" a="1"/>
  <c r="CF6" i="35" s="1"/>
  <c r="DK6" i="35" s="1"/>
  <c r="EP6" i="35" s="1"/>
  <c r="CM7" i="35" a="1"/>
  <c r="CM7" i="35" s="1"/>
  <c r="DR7" i="35" s="1"/>
  <c r="EW7" i="35" s="1"/>
  <c r="CF7" i="35" a="1"/>
  <c r="CF7" i="35" s="1"/>
  <c r="DK7" i="35" s="1"/>
  <c r="EP7" i="35" s="1"/>
  <c r="CC12" i="35" a="1"/>
  <c r="CC12" i="35" s="1"/>
  <c r="DH12" i="35" s="1"/>
  <c r="EM12" i="35" s="1"/>
  <c r="CE10" i="35" a="1"/>
  <c r="CE10" i="35" s="1"/>
  <c r="DJ10" i="35" s="1"/>
  <c r="EO10" i="35" s="1"/>
  <c r="AB15" i="35" a="1"/>
  <c r="AB15" i="35" s="1"/>
  <c r="DQ15" i="35" s="1"/>
  <c r="EV15" i="35" s="1"/>
  <c r="AC15" i="35" a="1"/>
  <c r="AC15" i="35" s="1"/>
  <c r="DR15" i="35" s="1"/>
  <c r="EW15" i="35" s="1"/>
  <c r="BS8" i="35" a="1"/>
  <c r="BS8" i="35" s="1"/>
  <c r="CX8" i="35" s="1"/>
  <c r="EC8" i="35" s="1"/>
  <c r="BT14" i="35" a="1"/>
  <c r="BT14" i="35" s="1"/>
  <c r="CY14" i="35" s="1"/>
  <c r="ED14" i="35" s="1"/>
  <c r="CP9" i="35" a="1"/>
  <c r="CP9" i="35" s="1"/>
  <c r="DU9" i="35" s="1"/>
  <c r="EZ9" i="35" s="1"/>
  <c r="BS9" i="35" a="1"/>
  <c r="BS9" i="35" s="1"/>
  <c r="CX9" i="35" s="1"/>
  <c r="EC9" i="35" s="1"/>
  <c r="CE12" i="35" a="1"/>
  <c r="CE12" i="35" s="1"/>
  <c r="DJ12" i="35" s="1"/>
  <c r="EO12" i="35" s="1"/>
  <c r="CC6" i="35" a="1"/>
  <c r="CC6" i="35" s="1"/>
  <c r="DH6" i="35" s="1"/>
  <c r="EM6" i="35" s="1"/>
  <c r="CB15" i="35" a="1"/>
  <c r="CB15" i="35" s="1"/>
  <c r="DG15" i="35" s="1"/>
  <c r="EL15" i="35" s="1"/>
  <c r="CF13" i="35" a="1"/>
  <c r="CF13" i="35" s="1"/>
  <c r="DK13" i="35" s="1"/>
  <c r="EP13" i="35" s="1"/>
  <c r="CY254" i="13"/>
  <c r="AF8" i="22"/>
  <c r="AP8" i="22" s="1"/>
  <c r="V7" i="22"/>
  <c r="Y7" i="22"/>
  <c r="AI8" i="22"/>
  <c r="AS8" i="22" s="1"/>
  <c r="U7" i="22"/>
  <c r="AE8" i="22"/>
  <c r="AO8" i="22" s="1"/>
  <c r="AG8" i="22"/>
  <c r="AQ8" i="22" s="1"/>
  <c r="W7" i="22"/>
  <c r="X7" i="22"/>
  <c r="AH8" i="22"/>
  <c r="AR8" i="22" s="1"/>
  <c r="AA80" i="6"/>
  <c r="CX184" i="6" s="1"/>
  <c r="CX244" i="6" s="1"/>
  <c r="W34" i="2"/>
  <c r="Z83" i="2"/>
  <c r="CW187" i="2" s="1"/>
  <c r="CW247" i="2" s="1"/>
  <c r="Z24" i="2"/>
  <c r="AJ13" i="35"/>
  <c r="CX241" i="2"/>
  <c r="CX242" i="2"/>
  <c r="V38" i="2"/>
  <c r="CW246" i="2"/>
  <c r="X31" i="2"/>
  <c r="G17" i="2"/>
  <c r="H12" i="24"/>
  <c r="N12" i="25" s="1" a="1"/>
  <c r="N12" i="25" s="1"/>
  <c r="AD12" i="25" s="1"/>
  <c r="AA20" i="2"/>
  <c r="AK13" i="35"/>
  <c r="Y89" i="2"/>
  <c r="CV193" i="2" s="1"/>
  <c r="Y30" i="2"/>
  <c r="V97" i="2"/>
  <c r="CS201" i="2" s="1"/>
  <c r="CS261" i="2" s="1"/>
  <c r="S48" i="2"/>
  <c r="S108" i="2" s="1"/>
  <c r="S107" i="2"/>
  <c r="CP211" i="2" s="1"/>
  <c r="CP271" i="2" s="1"/>
  <c r="T108" i="2"/>
  <c r="T49" i="2"/>
  <c r="O58" i="2"/>
  <c r="O118" i="2" s="1"/>
  <c r="R50" i="2"/>
  <c r="R110" i="2" s="1"/>
  <c r="J55" i="2"/>
  <c r="J115" i="2" s="1"/>
  <c r="M60" i="2"/>
  <c r="M120" i="2" s="1"/>
  <c r="P54" i="2"/>
  <c r="Q52" i="2"/>
  <c r="I56" i="2"/>
  <c r="I116" i="2" s="1"/>
  <c r="L56" i="2"/>
  <c r="N55" i="2"/>
  <c r="K56" i="2"/>
  <c r="K116" i="2" s="1"/>
  <c r="Z85" i="6"/>
  <c r="CW189" i="6" s="1"/>
  <c r="CW249" i="6" s="1"/>
  <c r="X96" i="6"/>
  <c r="CU200" i="6" s="1"/>
  <c r="AB18" i="6"/>
  <c r="AB78" i="6" s="1"/>
  <c r="EJ22" i="6"/>
  <c r="EL22" i="6" s="1"/>
  <c r="BX17" i="6"/>
  <c r="EA22" i="6"/>
  <c r="EC22" i="6" s="1"/>
  <c r="P53" i="6"/>
  <c r="P113" i="6" s="1"/>
  <c r="M56" i="6"/>
  <c r="M115" i="6"/>
  <c r="X97" i="6"/>
  <c r="CU201" i="6" s="1"/>
  <c r="X38" i="6"/>
  <c r="K56" i="6"/>
  <c r="K116" i="6"/>
  <c r="W100" i="6"/>
  <c r="CT204" i="6" s="1"/>
  <c r="CT264" i="6" s="1"/>
  <c r="W41" i="6"/>
  <c r="L116" i="6"/>
  <c r="L56" i="6"/>
  <c r="Q52" i="6"/>
  <c r="Q112" i="6" s="1"/>
  <c r="R51" i="6"/>
  <c r="Z86" i="6"/>
  <c r="CW190" i="6" s="1"/>
  <c r="Z27" i="6"/>
  <c r="Z28" i="6" s="1"/>
  <c r="Y87" i="6"/>
  <c r="CV191" i="6" s="1"/>
  <c r="CV251" i="6" s="1"/>
  <c r="Y28" i="6"/>
  <c r="R110" i="6"/>
  <c r="CW248" i="6"/>
  <c r="O63" i="6"/>
  <c r="O123" i="6" s="1"/>
  <c r="CX242" i="6"/>
  <c r="T114" i="6"/>
  <c r="T55" i="6"/>
  <c r="J56" i="6"/>
  <c r="J116" i="6"/>
  <c r="U109" i="6"/>
  <c r="U50" i="6"/>
  <c r="N59" i="6"/>
  <c r="V101" i="6"/>
  <c r="CS205" i="6" s="1"/>
  <c r="CS265" i="6" s="1"/>
  <c r="V42" i="6"/>
  <c r="I55" i="6"/>
  <c r="S51" i="6"/>
  <c r="AA81" i="6"/>
  <c r="CX185" i="6" s="1"/>
  <c r="AA22" i="6"/>
  <c r="AA23" i="6" s="1"/>
  <c r="N118" i="6"/>
  <c r="CS264" i="6"/>
  <c r="I114" i="6"/>
  <c r="CI13" i="23"/>
  <c r="Y13" i="35" s="1" a="1"/>
  <c r="Y13" i="35" s="1"/>
  <c r="CJ13" i="23"/>
  <c r="Z13" i="35" s="1" a="1"/>
  <c r="Z13" i="35" s="1"/>
  <c r="CK13" i="23"/>
  <c r="AA13" i="35" s="1" a="1"/>
  <c r="AA13" i="35" s="1"/>
  <c r="Y13" i="23"/>
  <c r="BD13" i="23" s="1" a="1"/>
  <c r="BD13" i="23" s="1"/>
  <c r="Z13" i="23"/>
  <c r="BE13" i="23" s="1" a="1"/>
  <c r="BE13" i="23" s="1"/>
  <c r="CH13" i="23"/>
  <c r="X13" i="35" s="1" a="1"/>
  <c r="X13" i="35" s="1"/>
  <c r="CG13" i="23"/>
  <c r="W13" i="35" s="1" a="1"/>
  <c r="W13" i="35" s="1"/>
  <c r="W13" i="23"/>
  <c r="BB13" i="23" s="1" a="1"/>
  <c r="BB13" i="23" s="1"/>
  <c r="X13" i="23"/>
  <c r="BC13" i="23" s="1" a="1"/>
  <c r="BC13" i="23" s="1"/>
  <c r="V13" i="23"/>
  <c r="BA13" i="23" s="1" a="1"/>
  <c r="BA13" i="23" s="1"/>
  <c r="CX243" i="6"/>
  <c r="AA94" i="13"/>
  <c r="CX198" i="13" s="1"/>
  <c r="CX258" i="13" s="1"/>
  <c r="AA92" i="11"/>
  <c r="CX196" i="11" s="1"/>
  <c r="CX256" i="11" s="1"/>
  <c r="T115" i="12"/>
  <c r="CZ254" i="4"/>
  <c r="Y98" i="11"/>
  <c r="CV202" i="11" s="1"/>
  <c r="CV262" i="11" s="1"/>
  <c r="CZ249" i="13"/>
  <c r="AC86" i="13"/>
  <c r="CZ190" i="13" s="1"/>
  <c r="AC27" i="13"/>
  <c r="AC28" i="13" s="1"/>
  <c r="AC88" i="13" s="1"/>
  <c r="CZ192" i="13" s="1"/>
  <c r="AD80" i="13"/>
  <c r="AD21" i="13"/>
  <c r="AD22" i="13" s="1"/>
  <c r="CX257" i="13"/>
  <c r="DB248" i="4"/>
  <c r="CV206" i="13"/>
  <c r="CV266" i="13" s="1"/>
  <c r="CU210" i="13"/>
  <c r="CU270" i="13" s="1"/>
  <c r="AB32" i="13"/>
  <c r="CU210" i="4"/>
  <c r="CU270" i="4" s="1"/>
  <c r="V50" i="12"/>
  <c r="V110" i="12" s="1"/>
  <c r="W46" i="12"/>
  <c r="W106" i="12" s="1"/>
  <c r="AD24" i="12"/>
  <c r="AD84" i="12" s="1"/>
  <c r="DA188" i="12" s="1"/>
  <c r="AD22" i="11"/>
  <c r="AD83" i="12"/>
  <c r="DA187" i="12" s="1"/>
  <c r="T119" i="13"/>
  <c r="T57" i="11"/>
  <c r="W46" i="11"/>
  <c r="Y44" i="4"/>
  <c r="AA33" i="11"/>
  <c r="X47" i="13"/>
  <c r="AA36" i="13"/>
  <c r="AE25" i="4"/>
  <c r="CT268" i="12"/>
  <c r="EP16" i="23"/>
  <c r="CF16" i="35" s="1" a="1"/>
  <c r="CF16" i="35" s="1"/>
  <c r="EM16" i="23"/>
  <c r="CC16" i="35" s="1" a="1"/>
  <c r="CC16" i="35" s="1"/>
  <c r="EN16" i="23"/>
  <c r="CD16" i="35" s="1" a="1"/>
  <c r="CD16" i="35" s="1"/>
  <c r="EO16" i="23"/>
  <c r="CE16" i="35" s="1" a="1"/>
  <c r="CE16" i="35" s="1"/>
  <c r="EL16" i="23"/>
  <c r="CB16" i="35" s="1" a="1"/>
  <c r="CB16" i="35" s="1"/>
  <c r="V53" i="13"/>
  <c r="V113" i="13" s="1"/>
  <c r="T56" i="12"/>
  <c r="AE20" i="12"/>
  <c r="E15" i="24"/>
  <c r="E15" i="25" s="1" a="1"/>
  <c r="E15" i="25" s="1"/>
  <c r="AA15" i="25" s="1"/>
  <c r="AB34" i="4"/>
  <c r="V49" i="11"/>
  <c r="AB31" i="12"/>
  <c r="AB91" i="12" s="1"/>
  <c r="CY195" i="12" s="1"/>
  <c r="CY255" i="12" s="1"/>
  <c r="U56" i="4"/>
  <c r="U116" i="4" s="1"/>
  <c r="CU206" i="12"/>
  <c r="CU205" i="12"/>
  <c r="CU265" i="12" s="1"/>
  <c r="X43" i="12"/>
  <c r="X103" i="12" s="1"/>
  <c r="Y43" i="13"/>
  <c r="Y103" i="13" s="1"/>
  <c r="M17" i="23"/>
  <c r="AR17" i="23" s="1" a="1"/>
  <c r="AR17" i="23" s="1"/>
  <c r="L17" i="23"/>
  <c r="AQ17" i="23" s="1" a="1"/>
  <c r="AQ17" i="23" s="1"/>
  <c r="N17" i="23"/>
  <c r="AS17" i="23" s="1" a="1"/>
  <c r="AS17" i="23" s="1"/>
  <c r="P17" i="23"/>
  <c r="AU17" i="23" s="1" a="1"/>
  <c r="AU17" i="23" s="1"/>
  <c r="O17" i="23"/>
  <c r="AT17" i="23" s="1" a="1"/>
  <c r="AT17" i="23" s="1"/>
  <c r="BY17" i="23"/>
  <c r="O17" i="35" s="1" a="1"/>
  <c r="O17" i="35" s="1"/>
  <c r="BZ17" i="23"/>
  <c r="P17" i="35" s="1" a="1"/>
  <c r="P17" i="35" s="1"/>
  <c r="BX17" i="23"/>
  <c r="N17" i="35" s="1" a="1"/>
  <c r="N17" i="35" s="1"/>
  <c r="BW17" i="23"/>
  <c r="M17" i="35" s="1" a="1"/>
  <c r="M17" i="35" s="1"/>
  <c r="CA17" i="23"/>
  <c r="Q17" i="35" s="1" a="1"/>
  <c r="Q17" i="35" s="1"/>
  <c r="V53" i="4"/>
  <c r="V113" i="4" s="1"/>
  <c r="Z37" i="12"/>
  <c r="Z97" i="12" s="1"/>
  <c r="CW201" i="12" s="1"/>
  <c r="AF22" i="4"/>
  <c r="AF82" i="4" s="1"/>
  <c r="EJ26" i="4"/>
  <c r="EL26" i="4" s="1"/>
  <c r="EA26" i="4"/>
  <c r="EC26" i="4" s="1"/>
  <c r="BX21" i="4"/>
  <c r="AD28" i="4"/>
  <c r="AD88" i="4" s="1"/>
  <c r="DA192" i="4" s="1"/>
  <c r="DA252" i="4" s="1"/>
  <c r="Z36" i="11"/>
  <c r="V112" i="4"/>
  <c r="CT268" i="11"/>
  <c r="Y40" i="12"/>
  <c r="Z96" i="12"/>
  <c r="CW200" i="12" s="1"/>
  <c r="CW260" i="12" s="1"/>
  <c r="U53" i="12"/>
  <c r="U113" i="12" s="1"/>
  <c r="AC27" i="12"/>
  <c r="AC87" i="12" s="1"/>
  <c r="CZ191" i="12" s="1"/>
  <c r="CZ251" i="12" s="1"/>
  <c r="AC31" i="4"/>
  <c r="AC91" i="4" s="1"/>
  <c r="CZ195" i="4" s="1"/>
  <c r="CZ255" i="4" s="1"/>
  <c r="AA37" i="4"/>
  <c r="AA97" i="4" s="1"/>
  <c r="CX201" i="4" s="1"/>
  <c r="CX261" i="4" s="1"/>
  <c r="DA184" i="11"/>
  <c r="BF26" i="22"/>
  <c r="BY80" i="11"/>
  <c r="BZ80" i="11"/>
  <c r="BG26" i="22"/>
  <c r="BI26" i="22"/>
  <c r="BH26" i="22"/>
  <c r="BJ26" i="22"/>
  <c r="BX80" i="11"/>
  <c r="T59" i="4"/>
  <c r="T119" i="4" s="1"/>
  <c r="Z40" i="4"/>
  <c r="Z100" i="4" s="1"/>
  <c r="CW204" i="4" s="1"/>
  <c r="CW264" i="4" s="1"/>
  <c r="U53" i="11"/>
  <c r="AB29" i="11"/>
  <c r="W50" i="13"/>
  <c r="W110" i="13" s="1"/>
  <c r="W50" i="4"/>
  <c r="CS211" i="11"/>
  <c r="CS271" i="11" s="1"/>
  <c r="AA34" i="12"/>
  <c r="AA94" i="12" s="1"/>
  <c r="CX198" i="12" s="1"/>
  <c r="CX258" i="12" s="1"/>
  <c r="W109" i="4"/>
  <c r="AC25" i="11"/>
  <c r="AB91" i="13"/>
  <c r="CY195" i="13" s="1"/>
  <c r="CY255" i="13" s="1"/>
  <c r="X47" i="4"/>
  <c r="X107" i="4" s="1"/>
  <c r="X42" i="11"/>
  <c r="V109" i="12"/>
  <c r="W105" i="12"/>
  <c r="Y39" i="11"/>
  <c r="U56" i="13"/>
  <c r="U116" i="13" s="1"/>
  <c r="T60" i="13"/>
  <c r="T120" i="13" s="1"/>
  <c r="AA93" i="11" l="1"/>
  <c r="CX197" i="11" s="1"/>
  <c r="CX257" i="11" s="1"/>
  <c r="U42" i="2"/>
  <c r="U102" i="2" s="1"/>
  <c r="CR206" i="2" s="1"/>
  <c r="CR266" i="2" s="1"/>
  <c r="U113" i="11"/>
  <c r="T117" i="11"/>
  <c r="AB89" i="11"/>
  <c r="CY193" i="11" s="1"/>
  <c r="CY253" i="11" s="1"/>
  <c r="Z96" i="11"/>
  <c r="CW200" i="11" s="1"/>
  <c r="CW260" i="11" s="1"/>
  <c r="X91" i="2"/>
  <c r="CU195" i="2" s="1"/>
  <c r="CU255" i="2" s="1"/>
  <c r="Z35" i="13"/>
  <c r="V98" i="2"/>
  <c r="CS202" i="2" s="1"/>
  <c r="CS262" i="2" s="1"/>
  <c r="AC85" i="11"/>
  <c r="CZ189" i="11" s="1"/>
  <c r="CZ249" i="11" s="1"/>
  <c r="V109" i="11"/>
  <c r="AH7" i="22"/>
  <c r="AR7" i="22" s="1"/>
  <c r="X6" i="22"/>
  <c r="W6" i="22"/>
  <c r="AG7" i="22"/>
  <c r="AQ7" i="22" s="1"/>
  <c r="U6" i="22"/>
  <c r="AE7" i="22"/>
  <c r="AO7" i="22" s="1"/>
  <c r="AI7" i="22"/>
  <c r="AS7" i="22" s="1"/>
  <c r="Y6" i="22"/>
  <c r="AF7" i="22"/>
  <c r="AP7" i="22" s="1"/>
  <c r="V6" i="22"/>
  <c r="CX245" i="6"/>
  <c r="AA80" i="2"/>
  <c r="AA21" i="2"/>
  <c r="W35" i="2"/>
  <c r="V39" i="2"/>
  <c r="Y90" i="2"/>
  <c r="CV194" i="2" s="1"/>
  <c r="CV254" i="2" s="1"/>
  <c r="Y31" i="2"/>
  <c r="CV253" i="2"/>
  <c r="Z84" i="2"/>
  <c r="CW188" i="2" s="1"/>
  <c r="CW248" i="2" s="1"/>
  <c r="Z25" i="2"/>
  <c r="AB17" i="2"/>
  <c r="B12" i="24"/>
  <c r="B12" i="25" s="1" a="1"/>
  <c r="B12" i="25" s="1"/>
  <c r="X12" i="25" s="1"/>
  <c r="X32" i="2"/>
  <c r="W94" i="2"/>
  <c r="CT198" i="2" s="1"/>
  <c r="N56" i="2"/>
  <c r="M61" i="2"/>
  <c r="M121" i="2" s="1"/>
  <c r="T109" i="2"/>
  <c r="T50" i="2"/>
  <c r="Q53" i="2"/>
  <c r="Q113" i="2" s="1"/>
  <c r="Q112" i="2"/>
  <c r="P55" i="2"/>
  <c r="P115" i="2" s="1"/>
  <c r="J56" i="2"/>
  <c r="P114" i="2"/>
  <c r="S49" i="2"/>
  <c r="S109" i="2" s="1"/>
  <c r="R51" i="2"/>
  <c r="L57" i="2"/>
  <c r="L117" i="2" s="1"/>
  <c r="O59" i="2"/>
  <c r="O119" i="2" s="1"/>
  <c r="L116" i="2"/>
  <c r="N115" i="2"/>
  <c r="K57" i="2"/>
  <c r="K117" i="2" s="1"/>
  <c r="I57" i="2"/>
  <c r="I117" i="2" s="1"/>
  <c r="Z87" i="6"/>
  <c r="CW191" i="6" s="1"/>
  <c r="CW251" i="6" s="1"/>
  <c r="AA82" i="6"/>
  <c r="CX186" i="6" s="1"/>
  <c r="CX246" i="6" s="1"/>
  <c r="T115" i="6"/>
  <c r="T56" i="6"/>
  <c r="I56" i="6"/>
  <c r="I116" i="6" s="1"/>
  <c r="P54" i="6"/>
  <c r="P114" i="6" s="1"/>
  <c r="R52" i="6"/>
  <c r="R111" i="6"/>
  <c r="X98" i="6"/>
  <c r="CU202" i="6" s="1"/>
  <c r="X39" i="6"/>
  <c r="CU260" i="6"/>
  <c r="CU261" i="6"/>
  <c r="Z88" i="6"/>
  <c r="CW192" i="6" s="1"/>
  <c r="Z29" i="6"/>
  <c r="K57" i="6"/>
  <c r="K117" i="6" s="1"/>
  <c r="Q53" i="6"/>
  <c r="Q113" i="6" s="1"/>
  <c r="V102" i="6"/>
  <c r="CS206" i="6" s="1"/>
  <c r="CS266" i="6" s="1"/>
  <c r="V43" i="6"/>
  <c r="U110" i="6"/>
  <c r="U51" i="6"/>
  <c r="AA83" i="6"/>
  <c r="CX187" i="6" s="1"/>
  <c r="AA24" i="6"/>
  <c r="J57" i="6"/>
  <c r="J117" i="6" s="1"/>
  <c r="W101" i="6"/>
  <c r="CT205" i="6" s="1"/>
  <c r="CT265" i="6" s="1"/>
  <c r="W42" i="6"/>
  <c r="O64" i="6"/>
  <c r="O124" i="6" s="1"/>
  <c r="Y88" i="6"/>
  <c r="CV192" i="6" s="1"/>
  <c r="CV252" i="6" s="1"/>
  <c r="Y29" i="6"/>
  <c r="N60" i="6"/>
  <c r="N120" i="6" s="1"/>
  <c r="N119" i="6"/>
  <c r="S52" i="6"/>
  <c r="S112" i="6" s="1"/>
  <c r="CW250" i="6"/>
  <c r="CY182" i="6"/>
  <c r="BZ78" i="6"/>
  <c r="BY78" i="6"/>
  <c r="BX78" i="6"/>
  <c r="AB19" i="6"/>
  <c r="AB79" i="6" s="1"/>
  <c r="S111" i="6"/>
  <c r="M117" i="6"/>
  <c r="M57" i="6"/>
  <c r="I115" i="6"/>
  <c r="L57" i="6"/>
  <c r="L117" i="6"/>
  <c r="M116" i="6"/>
  <c r="CX259" i="13"/>
  <c r="BY28" i="13"/>
  <c r="AC29" i="13"/>
  <c r="AC89" i="13" s="1"/>
  <c r="CZ193" i="13" s="1"/>
  <c r="AC87" i="13"/>
  <c r="CZ191" i="13" s="1"/>
  <c r="CZ251" i="13" s="1"/>
  <c r="AD81" i="13"/>
  <c r="DA185" i="13" s="1"/>
  <c r="T116" i="12"/>
  <c r="CZ250" i="13"/>
  <c r="AD82" i="13"/>
  <c r="DA186" i="13" s="1"/>
  <c r="AD23" i="13"/>
  <c r="DA184" i="13"/>
  <c r="BY80" i="13"/>
  <c r="CD26" i="22"/>
  <c r="BZ26" i="22"/>
  <c r="CB26" i="22"/>
  <c r="BX80" i="13"/>
  <c r="CA26" i="22"/>
  <c r="BZ80" i="13"/>
  <c r="CC26" i="22"/>
  <c r="CU211" i="4"/>
  <c r="CU271" i="4" s="1"/>
  <c r="CT210" i="12"/>
  <c r="CT209" i="12"/>
  <c r="CT269" i="12" s="1"/>
  <c r="AB30" i="11"/>
  <c r="AQ16" i="35"/>
  <c r="CW261" i="12"/>
  <c r="U16" i="23"/>
  <c r="AZ16" i="23" s="1" a="1"/>
  <c r="AZ16" i="23" s="1"/>
  <c r="Q16" i="23"/>
  <c r="AV16" i="23" s="1" a="1"/>
  <c r="AV16" i="23" s="1"/>
  <c r="R16" i="23"/>
  <c r="AW16" i="23" s="1" a="1"/>
  <c r="AW16" i="23" s="1"/>
  <c r="S16" i="23"/>
  <c r="AX16" i="23" s="1" a="1"/>
  <c r="AX16" i="23" s="1"/>
  <c r="T16" i="23"/>
  <c r="AY16" i="23" s="1" a="1"/>
  <c r="AY16" i="23" s="1"/>
  <c r="CB16" i="23"/>
  <c r="CC16" i="23"/>
  <c r="CD16" i="23"/>
  <c r="CE16" i="23"/>
  <c r="CF16" i="23"/>
  <c r="T60" i="4"/>
  <c r="T120" i="4" s="1"/>
  <c r="AO16" i="35"/>
  <c r="AC28" i="12"/>
  <c r="AC88" i="12" s="1"/>
  <c r="CZ192" i="12" s="1"/>
  <c r="CZ252" i="12" s="1"/>
  <c r="AE21" i="12"/>
  <c r="AE81" i="12" s="1"/>
  <c r="EA25" i="12"/>
  <c r="EC25" i="12" s="1"/>
  <c r="BX20" i="12"/>
  <c r="EJ25" i="12"/>
  <c r="EL25" i="12" s="1"/>
  <c r="U57" i="4"/>
  <c r="U117" i="4" s="1"/>
  <c r="V50" i="11"/>
  <c r="AA37" i="13"/>
  <c r="AA97" i="13" s="1"/>
  <c r="CX201" i="13" s="1"/>
  <c r="AA34" i="11"/>
  <c r="X48" i="4"/>
  <c r="X108" i="4" s="1"/>
  <c r="AN16" i="35"/>
  <c r="CU266" i="12"/>
  <c r="AB32" i="12"/>
  <c r="AB92" i="12" s="1"/>
  <c r="CY196" i="12" s="1"/>
  <c r="CY256" i="12" s="1"/>
  <c r="T57" i="12"/>
  <c r="AA96" i="13"/>
  <c r="CX200" i="13" s="1"/>
  <c r="CX260" i="13" s="1"/>
  <c r="V54" i="13"/>
  <c r="V114" i="13" s="1"/>
  <c r="AB33" i="13"/>
  <c r="AB93" i="13" s="1"/>
  <c r="CY197" i="13" s="1"/>
  <c r="AC26" i="11"/>
  <c r="AB92" i="13"/>
  <c r="CY196" i="13" s="1"/>
  <c r="CY256" i="13" s="1"/>
  <c r="Z41" i="4"/>
  <c r="AM16" i="35"/>
  <c r="V51" i="12"/>
  <c r="V111" i="12" s="1"/>
  <c r="Y40" i="11"/>
  <c r="U54" i="11"/>
  <c r="DA244" i="11"/>
  <c r="DA245" i="11"/>
  <c r="Y41" i="12"/>
  <c r="Y101" i="12" s="1"/>
  <c r="Y99" i="11"/>
  <c r="CV203" i="11" s="1"/>
  <c r="CV263" i="11" s="1"/>
  <c r="Y100" i="12"/>
  <c r="CV204" i="12" s="1"/>
  <c r="CV264" i="12" s="1"/>
  <c r="AD23" i="11"/>
  <c r="X43" i="11"/>
  <c r="AA38" i="4"/>
  <c r="AA98" i="4" s="1"/>
  <c r="CX202" i="4" s="1"/>
  <c r="CX262" i="4" s="1"/>
  <c r="V54" i="4"/>
  <c r="V114" i="4" s="1"/>
  <c r="CU207" i="12"/>
  <c r="CU267" i="12" s="1"/>
  <c r="DA247" i="12"/>
  <c r="DA248" i="12"/>
  <c r="AD82" i="11"/>
  <c r="DA186" i="11" s="1"/>
  <c r="X102" i="11"/>
  <c r="AC32" i="4"/>
  <c r="AC92" i="4" s="1"/>
  <c r="CZ196" i="4" s="1"/>
  <c r="CZ256" i="4" s="1"/>
  <c r="X44" i="12"/>
  <c r="X104" i="12" s="1"/>
  <c r="X48" i="13"/>
  <c r="X108" i="13" s="1"/>
  <c r="Y45" i="4"/>
  <c r="Y105" i="4" s="1"/>
  <c r="CV209" i="4" s="1"/>
  <c r="W47" i="11"/>
  <c r="AF23" i="4"/>
  <c r="AF83" i="4" s="1"/>
  <c r="DC187" i="4" s="1"/>
  <c r="X107" i="13"/>
  <c r="Y104" i="4"/>
  <c r="CV208" i="4" s="1"/>
  <c r="CV268" i="4" s="1"/>
  <c r="W106" i="11"/>
  <c r="AP16" i="35"/>
  <c r="W51" i="13"/>
  <c r="W111" i="13" s="1"/>
  <c r="Z37" i="11"/>
  <c r="DC186" i="4"/>
  <c r="BZ82" i="4"/>
  <c r="EI27" i="4" s="1"/>
  <c r="BX82" i="4"/>
  <c r="BY82" i="4"/>
  <c r="DZ27" i="4" s="1"/>
  <c r="Y44" i="13"/>
  <c r="W51" i="4"/>
  <c r="W111" i="4" s="1"/>
  <c r="CV207" i="13"/>
  <c r="CV267" i="13" s="1"/>
  <c r="T58" i="11"/>
  <c r="W47" i="12"/>
  <c r="W107" i="12" s="1"/>
  <c r="W110" i="4"/>
  <c r="AD29" i="4"/>
  <c r="AB35" i="4"/>
  <c r="AB95" i="4" s="1"/>
  <c r="CY199" i="4" s="1"/>
  <c r="AE26" i="4"/>
  <c r="AE86" i="4" s="1"/>
  <c r="DB190" i="4" s="1"/>
  <c r="AD25" i="12"/>
  <c r="AD85" i="12" s="1"/>
  <c r="DA189" i="12" s="1"/>
  <c r="AA35" i="12"/>
  <c r="AA95" i="12" s="1"/>
  <c r="CX199" i="12" s="1"/>
  <c r="CX259" i="12" s="1"/>
  <c r="G20" i="11"/>
  <c r="I15" i="24"/>
  <c r="O15" i="25" s="1" a="1"/>
  <c r="O15" i="25" s="1"/>
  <c r="AE15" i="25" s="1"/>
  <c r="U54" i="12"/>
  <c r="U114" i="12" s="1"/>
  <c r="Z38" i="12"/>
  <c r="AB94" i="4"/>
  <c r="CY198" i="4" s="1"/>
  <c r="CY258" i="4" s="1"/>
  <c r="AE85" i="4"/>
  <c r="DB189" i="4" s="1"/>
  <c r="T61" i="13"/>
  <c r="T121" i="13" s="1"/>
  <c r="U57" i="13"/>
  <c r="U117" i="13" s="1"/>
  <c r="X92" i="2" l="1"/>
  <c r="CU196" i="2" s="1"/>
  <c r="CU256" i="2" s="1"/>
  <c r="Z95" i="13"/>
  <c r="CW199" i="13" s="1"/>
  <c r="Z36" i="13"/>
  <c r="AB90" i="11"/>
  <c r="CY194" i="11" s="1"/>
  <c r="CY254" i="11" s="1"/>
  <c r="V99" i="2"/>
  <c r="CS203" i="2" s="1"/>
  <c r="CS263" i="2" s="1"/>
  <c r="Z97" i="11"/>
  <c r="CW201" i="11" s="1"/>
  <c r="CW261" i="11" s="1"/>
  <c r="T118" i="11"/>
  <c r="W95" i="2"/>
  <c r="CT199" i="2" s="1"/>
  <c r="CT259" i="2" s="1"/>
  <c r="U43" i="2"/>
  <c r="U103" i="2" s="1"/>
  <c r="CR207" i="2" s="1"/>
  <c r="U114" i="11"/>
  <c r="Y100" i="11"/>
  <c r="CV204" i="11" s="1"/>
  <c r="CV264" i="11" s="1"/>
  <c r="V16" i="35" a="1"/>
  <c r="V16" i="35" s="1"/>
  <c r="DK16" i="35" s="1"/>
  <c r="EP16" i="35" s="1"/>
  <c r="U16" i="35" a="1"/>
  <c r="U16" i="35" s="1"/>
  <c r="DJ16" i="35" s="1"/>
  <c r="EO16" i="35" s="1"/>
  <c r="T16" i="35" a="1"/>
  <c r="T16" i="35" s="1"/>
  <c r="DI16" i="35" s="1"/>
  <c r="EN16" i="35" s="1"/>
  <c r="S16" i="35" a="1"/>
  <c r="S16" i="35" s="1"/>
  <c r="DH16" i="35" s="1"/>
  <c r="EM16" i="35" s="1"/>
  <c r="R16" i="35" a="1"/>
  <c r="R16" i="35" s="1"/>
  <c r="DG16" i="35" s="1"/>
  <c r="EL16" i="35" s="1"/>
  <c r="AF6" i="22"/>
  <c r="AP6" i="22" s="1"/>
  <c r="V5" i="22"/>
  <c r="AI6" i="22"/>
  <c r="AS6" i="22" s="1"/>
  <c r="Y5" i="22"/>
  <c r="AE6" i="22"/>
  <c r="AO6" i="22" s="1"/>
  <c r="U5" i="22"/>
  <c r="AG6" i="22"/>
  <c r="AQ6" i="22" s="1"/>
  <c r="W5" i="22"/>
  <c r="AH6" i="22"/>
  <c r="AR6" i="22" s="1"/>
  <c r="X5" i="22"/>
  <c r="Z85" i="2"/>
  <c r="CW189" i="2" s="1"/>
  <c r="Z26" i="2"/>
  <c r="V40" i="2"/>
  <c r="CT258" i="2"/>
  <c r="W36" i="2"/>
  <c r="F13" i="23"/>
  <c r="AK13" i="23" s="1" a="1"/>
  <c r="AK13" i="23" s="1"/>
  <c r="BO13" i="23"/>
  <c r="E13" i="35" s="1" a="1"/>
  <c r="E13" i="35" s="1"/>
  <c r="BN13" i="23"/>
  <c r="D13" i="35" s="1" a="1"/>
  <c r="D13" i="35" s="1"/>
  <c r="BM13" i="23"/>
  <c r="C13" i="35" s="1" a="1"/>
  <c r="C13" i="35" s="1"/>
  <c r="C13" i="23"/>
  <c r="AH13" i="23" s="1" a="1"/>
  <c r="AH13" i="23" s="1"/>
  <c r="BQ13" i="23"/>
  <c r="G13" i="35" s="1" a="1"/>
  <c r="G13" i="35" s="1"/>
  <c r="E13" i="23"/>
  <c r="AJ13" i="23" s="1" a="1"/>
  <c r="AJ13" i="23" s="1"/>
  <c r="BP13" i="23"/>
  <c r="F13" i="35" s="1" a="1"/>
  <c r="F13" i="35" s="1"/>
  <c r="X33" i="2"/>
  <c r="AB18" i="2"/>
  <c r="EJ22" i="2"/>
  <c r="EL22" i="2" s="1"/>
  <c r="BX17" i="2"/>
  <c r="EA22" i="2"/>
  <c r="EC22" i="2" s="1"/>
  <c r="CW252" i="6"/>
  <c r="Y91" i="2"/>
  <c r="CV195" i="2" s="1"/>
  <c r="CV255" i="2" s="1"/>
  <c r="Y32" i="2"/>
  <c r="AA81" i="2"/>
  <c r="AA22" i="2"/>
  <c r="CX184" i="2"/>
  <c r="J57" i="2"/>
  <c r="J117" i="2" s="1"/>
  <c r="P56" i="2"/>
  <c r="P116" i="2" s="1"/>
  <c r="Q54" i="2"/>
  <c r="J116" i="2"/>
  <c r="R52" i="2"/>
  <c r="K58" i="2"/>
  <c r="K118" i="2" s="1"/>
  <c r="R111" i="2"/>
  <c r="L58" i="2"/>
  <c r="L118" i="2" s="1"/>
  <c r="T110" i="2"/>
  <c r="T51" i="2"/>
  <c r="O60" i="2"/>
  <c r="O120" i="2" s="1"/>
  <c r="S50" i="2"/>
  <c r="M62" i="2"/>
  <c r="M122" i="2" s="1"/>
  <c r="N57" i="2"/>
  <c r="N117" i="2" s="1"/>
  <c r="I58" i="2"/>
  <c r="I118" i="2" s="1"/>
  <c r="N116" i="2"/>
  <c r="CY183" i="6"/>
  <c r="CY243" i="6" s="1"/>
  <c r="R53" i="6"/>
  <c r="R113" i="6" s="1"/>
  <c r="R112" i="6"/>
  <c r="BD14" i="35"/>
  <c r="S53" i="6"/>
  <c r="S113" i="6" s="1"/>
  <c r="N61" i="6"/>
  <c r="N121" i="6" s="1"/>
  <c r="W102" i="6"/>
  <c r="CT206" i="6" s="1"/>
  <c r="CT266" i="6" s="1"/>
  <c r="W43" i="6"/>
  <c r="I57" i="6"/>
  <c r="I117" i="6"/>
  <c r="BF14" i="35"/>
  <c r="P55" i="6"/>
  <c r="P115" i="6" s="1"/>
  <c r="Q54" i="6"/>
  <c r="Q114" i="6"/>
  <c r="V103" i="6"/>
  <c r="CS207" i="6" s="1"/>
  <c r="V44" i="6"/>
  <c r="V45" i="6" s="1"/>
  <c r="AB20" i="6"/>
  <c r="AB21" i="6" s="1"/>
  <c r="Y89" i="6"/>
  <c r="CV193" i="6" s="1"/>
  <c r="CV253" i="6" s="1"/>
  <c r="Y30" i="6"/>
  <c r="X99" i="6"/>
  <c r="CU203" i="6" s="1"/>
  <c r="CU263" i="6" s="1"/>
  <c r="X40" i="6"/>
  <c r="T116" i="6"/>
  <c r="T57" i="6"/>
  <c r="G18" i="6"/>
  <c r="L13" i="24"/>
  <c r="R13" i="25" s="1" a="1"/>
  <c r="R13" i="25" s="1"/>
  <c r="AH13" i="25" s="1"/>
  <c r="J58" i="6"/>
  <c r="J118" i="6" s="1"/>
  <c r="CU262" i="6"/>
  <c r="BE14" i="35"/>
  <c r="CY242" i="6"/>
  <c r="BB14" i="35"/>
  <c r="K58" i="6"/>
  <c r="K118" i="6" s="1"/>
  <c r="BC14" i="35"/>
  <c r="AA84" i="6"/>
  <c r="CX188" i="6" s="1"/>
  <c r="CX248" i="6" s="1"/>
  <c r="AA25" i="6"/>
  <c r="AA85" i="6" s="1"/>
  <c r="CX189" i="6" s="1"/>
  <c r="Z89" i="6"/>
  <c r="CW193" i="6" s="1"/>
  <c r="Z30" i="6"/>
  <c r="U111" i="6"/>
  <c r="U52" i="6"/>
  <c r="L58" i="6"/>
  <c r="M58" i="6"/>
  <c r="CX247" i="6"/>
  <c r="AC30" i="13"/>
  <c r="AC90" i="13" s="1"/>
  <c r="CZ194" i="13" s="1"/>
  <c r="CZ254" i="13" s="1"/>
  <c r="CZ252" i="13"/>
  <c r="CZ253" i="13"/>
  <c r="CV269" i="4"/>
  <c r="T117" i="12"/>
  <c r="AC86" i="11"/>
  <c r="CZ190" i="11" s="1"/>
  <c r="CZ250" i="11" s="1"/>
  <c r="DA244" i="13"/>
  <c r="DA245" i="13"/>
  <c r="DA246" i="13"/>
  <c r="BK16" i="35"/>
  <c r="AD83" i="13"/>
  <c r="DA187" i="13" s="1"/>
  <c r="DA247" i="13" s="1"/>
  <c r="AD24" i="13"/>
  <c r="BJ16" i="35"/>
  <c r="BH16" i="35"/>
  <c r="G20" i="13"/>
  <c r="M15" i="24"/>
  <c r="S15" i="25" s="1" a="1"/>
  <c r="S15" i="25" s="1"/>
  <c r="AI15" i="25" s="1"/>
  <c r="BI16" i="35"/>
  <c r="CY257" i="13"/>
  <c r="BG16" i="35"/>
  <c r="AA94" i="11"/>
  <c r="CX198" i="11" s="1"/>
  <c r="CX258" i="11" s="1"/>
  <c r="CX261" i="13"/>
  <c r="DA249" i="12"/>
  <c r="DB185" i="12"/>
  <c r="BT27" i="22"/>
  <c r="BY81" i="12"/>
  <c r="BZ81" i="12"/>
  <c r="BS27" i="22"/>
  <c r="BP27" i="22"/>
  <c r="BR27" i="22"/>
  <c r="BQ27" i="22"/>
  <c r="BX81" i="12"/>
  <c r="CV205" i="12"/>
  <c r="CV265" i="12" s="1"/>
  <c r="X44" i="11"/>
  <c r="X103" i="11"/>
  <c r="U55" i="11"/>
  <c r="Y41" i="11"/>
  <c r="V55" i="13"/>
  <c r="V115" i="13" s="1"/>
  <c r="AA38" i="13"/>
  <c r="AA98" i="13" s="1"/>
  <c r="CX202" i="13" s="1"/>
  <c r="CX262" i="13" s="1"/>
  <c r="EE16" i="23"/>
  <c r="BU16" i="35" s="1" a="1"/>
  <c r="BU16" i="35" s="1"/>
  <c r="EB16" i="23"/>
  <c r="BR16" i="35" s="1" a="1"/>
  <c r="BR16" i="35" s="1"/>
  <c r="EC16" i="23"/>
  <c r="BS16" i="35" s="1" a="1"/>
  <c r="BS16" i="35" s="1"/>
  <c r="ED16" i="23"/>
  <c r="BT16" i="35" s="1" a="1"/>
  <c r="BT16" i="35" s="1"/>
  <c r="EF16" i="23"/>
  <c r="BV16" i="35" s="1" a="1"/>
  <c r="BV16" i="35" s="1"/>
  <c r="CT210" i="11"/>
  <c r="CT270" i="11" s="1"/>
  <c r="W48" i="11"/>
  <c r="V51" i="11"/>
  <c r="AE20" i="11"/>
  <c r="C15" i="24"/>
  <c r="C15" i="25" s="1" a="1"/>
  <c r="C15" i="25" s="1"/>
  <c r="Y15" i="25" s="1"/>
  <c r="AE27" i="4"/>
  <c r="AE87" i="4" s="1"/>
  <c r="DB191" i="4" s="1"/>
  <c r="AF24" i="4"/>
  <c r="AF84" i="4" s="1"/>
  <c r="DC188" i="4" s="1"/>
  <c r="W107" i="11"/>
  <c r="DA246" i="11"/>
  <c r="V110" i="11"/>
  <c r="T61" i="4"/>
  <c r="T121" i="4" s="1"/>
  <c r="AD26" i="12"/>
  <c r="AC33" i="4"/>
  <c r="AC93" i="4" s="1"/>
  <c r="CZ197" i="4" s="1"/>
  <c r="CZ257" i="4" s="1"/>
  <c r="Z42" i="4"/>
  <c r="Z102" i="4" s="1"/>
  <c r="CW206" i="4" s="1"/>
  <c r="AC29" i="12"/>
  <c r="AC89" i="12" s="1"/>
  <c r="CZ193" i="12" s="1"/>
  <c r="CZ253" i="12" s="1"/>
  <c r="W52" i="13"/>
  <c r="W112" i="13" s="1"/>
  <c r="CU211" i="13"/>
  <c r="CU271" i="13" s="1"/>
  <c r="Z101" i="4"/>
  <c r="CW205" i="4" s="1"/>
  <c r="CW265" i="4" s="1"/>
  <c r="Y46" i="4"/>
  <c r="Y106" i="4" s="1"/>
  <c r="CV210" i="4" s="1"/>
  <c r="CV270" i="4" s="1"/>
  <c r="AB31" i="11"/>
  <c r="DB250" i="4"/>
  <c r="DB249" i="4"/>
  <c r="T59" i="11"/>
  <c r="AD24" i="11"/>
  <c r="Y42" i="12"/>
  <c r="AD83" i="11"/>
  <c r="DA187" i="11" s="1"/>
  <c r="X49" i="4"/>
  <c r="CT270" i="12"/>
  <c r="U55" i="12"/>
  <c r="U115" i="12" s="1"/>
  <c r="CY259" i="4"/>
  <c r="Z38" i="11"/>
  <c r="AB33" i="12"/>
  <c r="AB36" i="4"/>
  <c r="AB96" i="4" s="1"/>
  <c r="CY200" i="4" s="1"/>
  <c r="CY260" i="4" s="1"/>
  <c r="CU206" i="11"/>
  <c r="CU266" i="11" s="1"/>
  <c r="AA36" i="12"/>
  <c r="AA96" i="12" s="1"/>
  <c r="CX200" i="12" s="1"/>
  <c r="CX260" i="12" s="1"/>
  <c r="AD30" i="4"/>
  <c r="AD90" i="4" s="1"/>
  <c r="DA194" i="4" s="1"/>
  <c r="CT211" i="12"/>
  <c r="CT271" i="12" s="1"/>
  <c r="W52" i="4"/>
  <c r="W112" i="4" s="1"/>
  <c r="Y45" i="13"/>
  <c r="Y105" i="13" s="1"/>
  <c r="CE22" i="4"/>
  <c r="J17" i="24" s="1"/>
  <c r="P17" i="25" s="1" a="1"/>
  <c r="P17" i="25" s="1"/>
  <c r="AF17" i="25" s="1"/>
  <c r="G22" i="4"/>
  <c r="AE22" i="12"/>
  <c r="AE82" i="12" s="1"/>
  <c r="DB186" i="12" s="1"/>
  <c r="AD89" i="4"/>
  <c r="DA193" i="4" s="1"/>
  <c r="DA253" i="4" s="1"/>
  <c r="W48" i="12"/>
  <c r="W108" i="12" s="1"/>
  <c r="Y104" i="13"/>
  <c r="X45" i="12"/>
  <c r="V55" i="4"/>
  <c r="V115" i="4" s="1"/>
  <c r="V52" i="12"/>
  <c r="AC27" i="11"/>
  <c r="AB34" i="13"/>
  <c r="AB94" i="13" s="1"/>
  <c r="CY198" i="13" s="1"/>
  <c r="CY258" i="13" s="1"/>
  <c r="AA35" i="11"/>
  <c r="U58" i="4"/>
  <c r="U118" i="4" s="1"/>
  <c r="Z39" i="12"/>
  <c r="Z99" i="12" s="1"/>
  <c r="CW203" i="12" s="1"/>
  <c r="DC246" i="4"/>
  <c r="DC247" i="4"/>
  <c r="CU208" i="12"/>
  <c r="CU268" i="12" s="1"/>
  <c r="AA39" i="4"/>
  <c r="AA99" i="4" s="1"/>
  <c r="CX203" i="4" s="1"/>
  <c r="CX263" i="4" s="1"/>
  <c r="Z98" i="12"/>
  <c r="CW202" i="12" s="1"/>
  <c r="CW262" i="12" s="1"/>
  <c r="X49" i="13"/>
  <c r="X109" i="13" s="1"/>
  <c r="T58" i="12"/>
  <c r="U58" i="13"/>
  <c r="U118" i="13" s="1"/>
  <c r="T62" i="13"/>
  <c r="T122" i="13" s="1"/>
  <c r="V111" i="11" l="1"/>
  <c r="X104" i="11"/>
  <c r="CU208" i="11" s="1"/>
  <c r="W96" i="2"/>
  <c r="CT200" i="2" s="1"/>
  <c r="CT260" i="2" s="1"/>
  <c r="AB91" i="11"/>
  <c r="CY195" i="11" s="1"/>
  <c r="CY255" i="11" s="1"/>
  <c r="AC87" i="11"/>
  <c r="CZ191" i="11" s="1"/>
  <c r="CZ251" i="11" s="1"/>
  <c r="Z96" i="13"/>
  <c r="CW200" i="13" s="1"/>
  <c r="CW260" i="13" s="1"/>
  <c r="Z37" i="13"/>
  <c r="W108" i="11"/>
  <c r="V100" i="2"/>
  <c r="CS204" i="2" s="1"/>
  <c r="CS264" i="2" s="1"/>
  <c r="CW259" i="13"/>
  <c r="AA95" i="11"/>
  <c r="CX199" i="11" s="1"/>
  <c r="CX259" i="11" s="1"/>
  <c r="Z98" i="11"/>
  <c r="CW202" i="11" s="1"/>
  <c r="CW262" i="11" s="1"/>
  <c r="X93" i="2"/>
  <c r="CU197" i="2" s="1"/>
  <c r="CU257" i="2" s="1"/>
  <c r="AD84" i="11"/>
  <c r="DA188" i="11" s="1"/>
  <c r="DA248" i="11" s="1"/>
  <c r="U115" i="11"/>
  <c r="T119" i="11"/>
  <c r="CR267" i="2"/>
  <c r="U44" i="2"/>
  <c r="U104" i="2" s="1"/>
  <c r="CR208" i="2" s="1"/>
  <c r="CR268" i="2" s="1"/>
  <c r="AH5" i="22"/>
  <c r="AR5" i="22" s="1"/>
  <c r="X4" i="22"/>
  <c r="W4" i="22"/>
  <c r="AG5" i="22"/>
  <c r="AQ5" i="22" s="1"/>
  <c r="U4" i="22"/>
  <c r="AE5" i="22"/>
  <c r="AO5" i="22" s="1"/>
  <c r="AI5" i="22"/>
  <c r="AS5" i="22" s="1"/>
  <c r="Y4" i="22"/>
  <c r="V4" i="22"/>
  <c r="AF5" i="22"/>
  <c r="AP5" i="22" s="1"/>
  <c r="AC31" i="13"/>
  <c r="AC91" i="13" s="1"/>
  <c r="CZ195" i="13" s="1"/>
  <c r="CZ255" i="13" s="1"/>
  <c r="AB78" i="2"/>
  <c r="AB19" i="2"/>
  <c r="X34" i="2"/>
  <c r="W37" i="2"/>
  <c r="CX244" i="2"/>
  <c r="AA82" i="2"/>
  <c r="CX186" i="2" s="1"/>
  <c r="AA23" i="2"/>
  <c r="Z86" i="2"/>
  <c r="CW190" i="2" s="1"/>
  <c r="CW250" i="2" s="1"/>
  <c r="Z27" i="2"/>
  <c r="Y92" i="2"/>
  <c r="CV196" i="2" s="1"/>
  <c r="CV256" i="2" s="1"/>
  <c r="Y33" i="2"/>
  <c r="CX185" i="2"/>
  <c r="V41" i="2"/>
  <c r="CW249" i="2"/>
  <c r="Q55" i="2"/>
  <c r="M63" i="2"/>
  <c r="Q114" i="2"/>
  <c r="T111" i="2"/>
  <c r="T52" i="2"/>
  <c r="P57" i="2"/>
  <c r="P117" i="2" s="1"/>
  <c r="S51" i="2"/>
  <c r="S111" i="2" s="1"/>
  <c r="S110" i="2"/>
  <c r="K59" i="2"/>
  <c r="K119" i="2" s="1"/>
  <c r="O61" i="2"/>
  <c r="O121" i="2"/>
  <c r="I119" i="2"/>
  <c r="I59" i="2"/>
  <c r="L59" i="2"/>
  <c r="L119" i="2" s="1"/>
  <c r="R53" i="2"/>
  <c r="R113" i="2" s="1"/>
  <c r="N58" i="2"/>
  <c r="N118" i="2" s="1"/>
  <c r="R112" i="2"/>
  <c r="J58" i="2"/>
  <c r="J118" i="2" s="1"/>
  <c r="V104" i="6"/>
  <c r="CS208" i="6" s="1"/>
  <c r="CS268" i="6" s="1"/>
  <c r="CW253" i="6"/>
  <c r="Y90" i="6"/>
  <c r="CV194" i="6" s="1"/>
  <c r="CV254" i="6" s="1"/>
  <c r="Y31" i="6"/>
  <c r="R54" i="6"/>
  <c r="R114" i="6" s="1"/>
  <c r="K59" i="6"/>
  <c r="K119" i="6" s="1"/>
  <c r="M59" i="6"/>
  <c r="M119" i="6" s="1"/>
  <c r="W103" i="6"/>
  <c r="CT207" i="6" s="1"/>
  <c r="CT267" i="6" s="1"/>
  <c r="W44" i="6"/>
  <c r="Q55" i="6"/>
  <c r="Q115" i="6" s="1"/>
  <c r="M118" i="6"/>
  <c r="AA26" i="6"/>
  <c r="AA27" i="6" s="1"/>
  <c r="P56" i="6"/>
  <c r="P116" i="6" s="1"/>
  <c r="CX249" i="6"/>
  <c r="S54" i="6"/>
  <c r="S114" i="6" s="1"/>
  <c r="Z90" i="6"/>
  <c r="CW194" i="6" s="1"/>
  <c r="CW254" i="6" s="1"/>
  <c r="Z31" i="6"/>
  <c r="N62" i="6"/>
  <c r="N122" i="6" s="1"/>
  <c r="L59" i="6"/>
  <c r="J59" i="6"/>
  <c r="J119" i="6" s="1"/>
  <c r="X100" i="6"/>
  <c r="CU204" i="6" s="1"/>
  <c r="CU264" i="6" s="1"/>
  <c r="X41" i="6"/>
  <c r="X42" i="6" s="1"/>
  <c r="L118" i="6"/>
  <c r="V105" i="6"/>
  <c r="CS209" i="6" s="1"/>
  <c r="V46" i="6"/>
  <c r="CS267" i="6"/>
  <c r="U112" i="6"/>
  <c r="U53" i="6"/>
  <c r="U113" i="6" s="1"/>
  <c r="F13" i="24"/>
  <c r="F13" i="25" s="1" a="1"/>
  <c r="F13" i="25" s="1"/>
  <c r="AB13" i="25" s="1"/>
  <c r="AC18" i="6"/>
  <c r="AB80" i="6"/>
  <c r="I58" i="6"/>
  <c r="T117" i="6"/>
  <c r="T58" i="6"/>
  <c r="AB81" i="6"/>
  <c r="CY185" i="6" s="1"/>
  <c r="AB22" i="6"/>
  <c r="AB82" i="6" s="1"/>
  <c r="CY186" i="6" s="1"/>
  <c r="DA254" i="4"/>
  <c r="T118" i="12"/>
  <c r="EZ16" i="23"/>
  <c r="CP16" i="35" s="1" a="1"/>
  <c r="CP16" i="35" s="1"/>
  <c r="EW16" i="23"/>
  <c r="CM16" i="35" s="1" a="1"/>
  <c r="CM16" i="35" s="1"/>
  <c r="EX16" i="23"/>
  <c r="CN16" i="35" s="1" a="1"/>
  <c r="CN16" i="35" s="1"/>
  <c r="EY16" i="23"/>
  <c r="CO16" i="35" s="1" a="1"/>
  <c r="CO16" i="35" s="1"/>
  <c r="EV16" i="23"/>
  <c r="CL16" i="35" s="1" a="1"/>
  <c r="CL16" i="35" s="1"/>
  <c r="AD84" i="13"/>
  <c r="DA188" i="13" s="1"/>
  <c r="AD25" i="13"/>
  <c r="AD26" i="13" s="1"/>
  <c r="G15" i="24"/>
  <c r="G15" i="25" s="1" a="1"/>
  <c r="G15" i="25" s="1"/>
  <c r="AC15" i="25" s="1"/>
  <c r="AE20" i="13"/>
  <c r="CW263" i="12"/>
  <c r="CV209" i="13"/>
  <c r="DB251" i="4"/>
  <c r="DC248" i="4"/>
  <c r="X46" i="12"/>
  <c r="X106" i="12" s="1"/>
  <c r="X50" i="4"/>
  <c r="X110" i="4" s="1"/>
  <c r="Y43" i="12"/>
  <c r="Y103" i="12" s="1"/>
  <c r="CV207" i="12" s="1"/>
  <c r="CU207" i="11"/>
  <c r="CU267" i="11" s="1"/>
  <c r="AA36" i="11"/>
  <c r="AC28" i="11"/>
  <c r="X105" i="12"/>
  <c r="AD31" i="4"/>
  <c r="AD91" i="4" s="1"/>
  <c r="DA195" i="4" s="1"/>
  <c r="DA255" i="4" s="1"/>
  <c r="Y102" i="12"/>
  <c r="T60" i="11"/>
  <c r="X45" i="11"/>
  <c r="T59" i="12"/>
  <c r="X50" i="13"/>
  <c r="X110" i="13" s="1"/>
  <c r="W53" i="4"/>
  <c r="W113" i="4" s="1"/>
  <c r="V53" i="12"/>
  <c r="V113" i="12" s="1"/>
  <c r="CV208" i="13"/>
  <c r="CV268" i="13" s="1"/>
  <c r="AG22" i="4"/>
  <c r="D17" i="24"/>
  <c r="D17" i="25" s="1" a="1"/>
  <c r="D17" i="25" s="1"/>
  <c r="Z17" i="25" s="1"/>
  <c r="AD27" i="12"/>
  <c r="AD87" i="12" s="1"/>
  <c r="DA191" i="12" s="1"/>
  <c r="CT211" i="11"/>
  <c r="CT271" i="11" s="1"/>
  <c r="G21" i="12"/>
  <c r="K16" i="24"/>
  <c r="Q16" i="25" s="1" a="1"/>
  <c r="Q16" i="25" s="1"/>
  <c r="AG16" i="25" s="1"/>
  <c r="V112" i="12"/>
  <c r="CF22" i="4"/>
  <c r="AB17" i="24"/>
  <c r="J17" i="25" s="1" a="1"/>
  <c r="J17" i="25" s="1"/>
  <c r="AL17" i="25" s="1"/>
  <c r="AB37" i="4"/>
  <c r="AB97" i="4" s="1"/>
  <c r="CY201" i="4" s="1"/>
  <c r="CY261" i="4" s="1"/>
  <c r="AD86" i="12"/>
  <c r="DA190" i="12" s="1"/>
  <c r="AX17" i="35"/>
  <c r="DA247" i="11"/>
  <c r="AY17" i="35"/>
  <c r="W49" i="12"/>
  <c r="W109" i="12" s="1"/>
  <c r="AC30" i="12"/>
  <c r="AW17" i="35"/>
  <c r="V56" i="4"/>
  <c r="V116" i="4" s="1"/>
  <c r="Y46" i="13"/>
  <c r="W53" i="13"/>
  <c r="W113" i="13" s="1"/>
  <c r="Z43" i="4"/>
  <c r="Z103" i="4" s="1"/>
  <c r="CW207" i="4" s="1"/>
  <c r="CW267" i="4" s="1"/>
  <c r="AC34" i="4"/>
  <c r="AC94" i="4" s="1"/>
  <c r="CZ198" i="4" s="1"/>
  <c r="CZ258" i="4" s="1"/>
  <c r="T62" i="4"/>
  <c r="W49" i="11"/>
  <c r="AZ17" i="35"/>
  <c r="Z39" i="11"/>
  <c r="CW266" i="4"/>
  <c r="V52" i="11"/>
  <c r="AA37" i="12"/>
  <c r="AF25" i="4"/>
  <c r="AF85" i="4" s="1"/>
  <c r="DC189" i="4" s="1"/>
  <c r="DC249" i="4" s="1"/>
  <c r="AE28" i="4"/>
  <c r="AE88" i="4" s="1"/>
  <c r="DB192" i="4" s="1"/>
  <c r="DB252" i="4" s="1"/>
  <c r="G16" i="23"/>
  <c r="AL16" i="23" s="1" a="1"/>
  <c r="AL16" i="23" s="1"/>
  <c r="K16" i="23"/>
  <c r="AP16" i="23" s="1" a="1"/>
  <c r="AP16" i="23" s="1"/>
  <c r="H16" i="23"/>
  <c r="AM16" i="23" s="1" a="1"/>
  <c r="AM16" i="23" s="1"/>
  <c r="I16" i="23"/>
  <c r="AN16" i="23" s="1" a="1"/>
  <c r="AN16" i="23" s="1"/>
  <c r="J16" i="23"/>
  <c r="AO16" i="23" s="1" a="1"/>
  <c r="AO16" i="23" s="1"/>
  <c r="BT16" i="23"/>
  <c r="BV16" i="23"/>
  <c r="BU16" i="23"/>
  <c r="BR16" i="23"/>
  <c r="BS16" i="23"/>
  <c r="AA39" i="13"/>
  <c r="AA99" i="13" s="1"/>
  <c r="CX203" i="13" s="1"/>
  <c r="CX263" i="13" s="1"/>
  <c r="BA17" i="35"/>
  <c r="AE21" i="11"/>
  <c r="EA25" i="11"/>
  <c r="EC25" i="11" s="1"/>
  <c r="BX20" i="11"/>
  <c r="EJ25" i="11"/>
  <c r="EL25" i="11" s="1"/>
  <c r="Y42" i="11"/>
  <c r="DB246" i="12"/>
  <c r="DB245" i="12"/>
  <c r="U59" i="4"/>
  <c r="U119" i="4" s="1"/>
  <c r="AB34" i="12"/>
  <c r="U56" i="12"/>
  <c r="U116" i="12" s="1"/>
  <c r="V56" i="13"/>
  <c r="V116" i="13" s="1"/>
  <c r="Y101" i="11"/>
  <c r="AE23" i="12"/>
  <c r="AE83" i="12" s="1"/>
  <c r="DB187" i="12" s="1"/>
  <c r="AB93" i="12"/>
  <c r="CY197" i="12" s="1"/>
  <c r="CY257" i="12" s="1"/>
  <c r="AD25" i="11"/>
  <c r="AA40" i="4"/>
  <c r="Z40" i="12"/>
  <c r="Z100" i="12" s="1"/>
  <c r="CW204" i="12" s="1"/>
  <c r="CW264" i="12" s="1"/>
  <c r="AB35" i="13"/>
  <c r="AB95" i="13" s="1"/>
  <c r="CY199" i="13" s="1"/>
  <c r="CY259" i="13" s="1"/>
  <c r="Y47" i="4"/>
  <c r="X109" i="4"/>
  <c r="AB32" i="11"/>
  <c r="U56" i="11"/>
  <c r="T63" i="13"/>
  <c r="T123" i="13" s="1"/>
  <c r="U59" i="13"/>
  <c r="U119" i="13" s="1"/>
  <c r="V101" i="2" l="1"/>
  <c r="CS205" i="2" s="1"/>
  <c r="CS265" i="2" s="1"/>
  <c r="Y102" i="11"/>
  <c r="CV206" i="11" s="1"/>
  <c r="AB92" i="11"/>
  <c r="CY196" i="11" s="1"/>
  <c r="CY256" i="11" s="1"/>
  <c r="Z97" i="13"/>
  <c r="CW201" i="13" s="1"/>
  <c r="CW261" i="13" s="1"/>
  <c r="Z38" i="13"/>
  <c r="U45" i="2"/>
  <c r="U105" i="2" s="1"/>
  <c r="CR209" i="2" s="1"/>
  <c r="V112" i="11"/>
  <c r="AA96" i="11"/>
  <c r="CX200" i="11" s="1"/>
  <c r="CX260" i="11" s="1"/>
  <c r="AD85" i="11"/>
  <c r="DA189" i="11" s="1"/>
  <c r="DA249" i="11" s="1"/>
  <c r="Z99" i="11"/>
  <c r="CW203" i="11" s="1"/>
  <c r="CW263" i="11" s="1"/>
  <c r="U116" i="11"/>
  <c r="W97" i="2"/>
  <c r="CT201" i="2" s="1"/>
  <c r="CT261" i="2" s="1"/>
  <c r="W109" i="11"/>
  <c r="X105" i="11"/>
  <c r="CU209" i="11" s="1"/>
  <c r="CU269" i="11" s="1"/>
  <c r="X94" i="2"/>
  <c r="CU198" i="2" s="1"/>
  <c r="CU258" i="2" s="1"/>
  <c r="T120" i="11"/>
  <c r="H16" i="35" a="1"/>
  <c r="H16" i="35" s="1"/>
  <c r="CW16" i="35" s="1"/>
  <c r="EB16" i="35" s="1"/>
  <c r="K16" i="35" a="1"/>
  <c r="K16" i="35" s="1"/>
  <c r="CZ16" i="35" s="1"/>
  <c r="EE16" i="35" s="1"/>
  <c r="I16" i="35" a="1"/>
  <c r="I16" i="35" s="1"/>
  <c r="CX16" i="35" s="1"/>
  <c r="EC16" i="35" s="1"/>
  <c r="L16" i="35" a="1"/>
  <c r="L16" i="35" s="1"/>
  <c r="DA16" i="35" s="1"/>
  <c r="EF16" i="35" s="1"/>
  <c r="J16" i="35" a="1"/>
  <c r="J16" i="35" s="1"/>
  <c r="CY16" i="35" s="1"/>
  <c r="ED16" i="35" s="1"/>
  <c r="BL16" i="22"/>
  <c r="BV19" i="22"/>
  <c r="BL17" i="22"/>
  <c r="BB19" i="22"/>
  <c r="BV12" i="22"/>
  <c r="BL23" i="22"/>
  <c r="BL18" i="22"/>
  <c r="BB12" i="22"/>
  <c r="BB20" i="22"/>
  <c r="BL13" i="22"/>
  <c r="BV14" i="22"/>
  <c r="BV20" i="22"/>
  <c r="BL15" i="22"/>
  <c r="BB15" i="22"/>
  <c r="BL24" i="22"/>
  <c r="BL11" i="22"/>
  <c r="BL19" i="22"/>
  <c r="BB21" i="22"/>
  <c r="BB14" i="22"/>
  <c r="BV16" i="22"/>
  <c r="BL25" i="22"/>
  <c r="BB11" i="22"/>
  <c r="BL20" i="22"/>
  <c r="BV21" i="22"/>
  <c r="BL12" i="22"/>
  <c r="BB16" i="22"/>
  <c r="BL26" i="22"/>
  <c r="BV13" i="22"/>
  <c r="BV17" i="22"/>
  <c r="BV22" i="22"/>
  <c r="BL14" i="22"/>
  <c r="BB17" i="22"/>
  <c r="BB22" i="22"/>
  <c r="AF4" i="22"/>
  <c r="AP4" i="22" s="1"/>
  <c r="BL21" i="22"/>
  <c r="BV23" i="22"/>
  <c r="BB13" i="22"/>
  <c r="BV18" i="22"/>
  <c r="BL27" i="22"/>
  <c r="BV24" i="22"/>
  <c r="BV11" i="22"/>
  <c r="BB18" i="22"/>
  <c r="BB23" i="22"/>
  <c r="BV15" i="22"/>
  <c r="BL22" i="22"/>
  <c r="BL28" i="22"/>
  <c r="BY14" i="22"/>
  <c r="BO21" i="22"/>
  <c r="BE22" i="22"/>
  <c r="BO11" i="22"/>
  <c r="BE17" i="22"/>
  <c r="BO27" i="22"/>
  <c r="BY13" i="22"/>
  <c r="BY18" i="22"/>
  <c r="BY23" i="22"/>
  <c r="BE14" i="22"/>
  <c r="BE18" i="22"/>
  <c r="BE23" i="22"/>
  <c r="BO14" i="22"/>
  <c r="BO22" i="22"/>
  <c r="BO12" i="22"/>
  <c r="BY19" i="22"/>
  <c r="BY11" i="22"/>
  <c r="BE19" i="22"/>
  <c r="BE12" i="22"/>
  <c r="BO23" i="22"/>
  <c r="BO18" i="22"/>
  <c r="BE13" i="22"/>
  <c r="BY20" i="22"/>
  <c r="BO16" i="22"/>
  <c r="BY15" i="22"/>
  <c r="BE20" i="22"/>
  <c r="BO17" i="22"/>
  <c r="BE15" i="22"/>
  <c r="BO24" i="22"/>
  <c r="BY24" i="22"/>
  <c r="BO15" i="22"/>
  <c r="BO19" i="22"/>
  <c r="BO25" i="22"/>
  <c r="BE11" i="22"/>
  <c r="BY16" i="22"/>
  <c r="BY21" i="22"/>
  <c r="BO13" i="22"/>
  <c r="BO20" i="22"/>
  <c r="BE21" i="22"/>
  <c r="BO28" i="22"/>
  <c r="AI4" i="22"/>
  <c r="AS4" i="22" s="1"/>
  <c r="BE16" i="22"/>
  <c r="BO26" i="22"/>
  <c r="BY12" i="22"/>
  <c r="BY17" i="22"/>
  <c r="BY22" i="22"/>
  <c r="BK17" i="22"/>
  <c r="BA16" i="22"/>
  <c r="BU22" i="22"/>
  <c r="BK28" i="22"/>
  <c r="AE4" i="22"/>
  <c r="AO4" i="22" s="1"/>
  <c r="BU17" i="22"/>
  <c r="BK26" i="22"/>
  <c r="BU15" i="22"/>
  <c r="BK21" i="22"/>
  <c r="BA22" i="22"/>
  <c r="BU13" i="22"/>
  <c r="BA17" i="22"/>
  <c r="BK27" i="22"/>
  <c r="BU14" i="22"/>
  <c r="BU18" i="22"/>
  <c r="BU23" i="22"/>
  <c r="BA12" i="22"/>
  <c r="BA18" i="22"/>
  <c r="BA23" i="22"/>
  <c r="BU12" i="22"/>
  <c r="BK22" i="22"/>
  <c r="BA11" i="22"/>
  <c r="BU19" i="22"/>
  <c r="BU11" i="22"/>
  <c r="BA19" i="22"/>
  <c r="BK11" i="22"/>
  <c r="BK23" i="22"/>
  <c r="BA13" i="22"/>
  <c r="BK13" i="22"/>
  <c r="BA20" i="22"/>
  <c r="BK15" i="22"/>
  <c r="BA14" i="22"/>
  <c r="BU20" i="22"/>
  <c r="BK18" i="22"/>
  <c r="BA15" i="22"/>
  <c r="BK24" i="22"/>
  <c r="BK14" i="22"/>
  <c r="BK19" i="22"/>
  <c r="BU21" i="22"/>
  <c r="BK16" i="22"/>
  <c r="BU16" i="22"/>
  <c r="BA21" i="22"/>
  <c r="BU24" i="22"/>
  <c r="BK12" i="22"/>
  <c r="BK20" i="22"/>
  <c r="BK25" i="22"/>
  <c r="BC11" i="22"/>
  <c r="BC17" i="22"/>
  <c r="BC22" i="22"/>
  <c r="BM11" i="22"/>
  <c r="BM21" i="22"/>
  <c r="BM27" i="22"/>
  <c r="BC13" i="22"/>
  <c r="BW18" i="22"/>
  <c r="BW23" i="22"/>
  <c r="BM28" i="22"/>
  <c r="BC14" i="22"/>
  <c r="BC18" i="22"/>
  <c r="BC23" i="22"/>
  <c r="BW14" i="22"/>
  <c r="BM22" i="22"/>
  <c r="BM14" i="22"/>
  <c r="BW19" i="22"/>
  <c r="BW11" i="22"/>
  <c r="BC19" i="22"/>
  <c r="AG4" i="22"/>
  <c r="AQ4" i="22" s="1"/>
  <c r="BM23" i="22"/>
  <c r="BM18" i="22"/>
  <c r="BW15" i="22"/>
  <c r="BW20" i="22"/>
  <c r="BW12" i="22"/>
  <c r="BM13" i="22"/>
  <c r="BC20" i="22"/>
  <c r="BW24" i="22"/>
  <c r="BM16" i="22"/>
  <c r="BC15" i="22"/>
  <c r="BM24" i="22"/>
  <c r="BC12" i="22"/>
  <c r="BM19" i="22"/>
  <c r="BM25" i="22"/>
  <c r="BM17" i="22"/>
  <c r="BW16" i="22"/>
  <c r="BC21" i="22"/>
  <c r="BW13" i="22"/>
  <c r="BM20" i="22"/>
  <c r="BW21" i="22"/>
  <c r="BM15" i="22"/>
  <c r="BC16" i="22"/>
  <c r="BM26" i="22"/>
  <c r="BM12" i="22"/>
  <c r="BW17" i="22"/>
  <c r="BW22" i="22"/>
  <c r="BD14" i="22"/>
  <c r="BD12" i="22"/>
  <c r="BX20" i="22"/>
  <c r="BN11" i="22"/>
  <c r="BD15" i="22"/>
  <c r="BN24" i="22"/>
  <c r="BN28" i="22"/>
  <c r="BX14" i="22"/>
  <c r="BN19" i="22"/>
  <c r="BD21" i="22"/>
  <c r="BN18" i="22"/>
  <c r="BX16" i="22"/>
  <c r="BN25" i="22"/>
  <c r="AH4" i="22"/>
  <c r="AR4" i="22" s="1"/>
  <c r="BN20" i="22"/>
  <c r="BX21" i="22"/>
  <c r="BX12" i="22"/>
  <c r="BD16" i="22"/>
  <c r="BN26" i="22"/>
  <c r="BN13" i="22"/>
  <c r="BX17" i="22"/>
  <c r="BX22" i="22"/>
  <c r="BX15" i="22"/>
  <c r="BD17" i="22"/>
  <c r="BD22" i="22"/>
  <c r="BN16" i="22"/>
  <c r="BN21" i="22"/>
  <c r="BN27" i="22"/>
  <c r="BX24" i="22"/>
  <c r="BN12" i="22"/>
  <c r="BX18" i="22"/>
  <c r="BX23" i="22"/>
  <c r="BN17" i="22"/>
  <c r="BD18" i="22"/>
  <c r="BD23" i="22"/>
  <c r="BN14" i="22"/>
  <c r="BN22" i="22"/>
  <c r="BX13" i="22"/>
  <c r="BX19" i="22"/>
  <c r="BX11" i="22"/>
  <c r="BD19" i="22"/>
  <c r="BN15" i="22"/>
  <c r="BN23" i="22"/>
  <c r="BD13" i="22"/>
  <c r="BD11" i="22"/>
  <c r="BD20" i="22"/>
  <c r="AC32" i="13"/>
  <c r="AC92" i="13" s="1"/>
  <c r="CZ196" i="13" s="1"/>
  <c r="CZ256" i="13" s="1"/>
  <c r="CX246" i="2"/>
  <c r="CX245" i="2"/>
  <c r="X35" i="2"/>
  <c r="CS269" i="6"/>
  <c r="V42" i="2"/>
  <c r="Y93" i="2"/>
  <c r="CV197" i="2" s="1"/>
  <c r="Y34" i="2"/>
  <c r="AB79" i="2"/>
  <c r="AB20" i="2"/>
  <c r="Z87" i="2"/>
  <c r="CW191" i="2" s="1"/>
  <c r="Z28" i="2"/>
  <c r="CY182" i="2"/>
  <c r="BB24" i="22"/>
  <c r="BX78" i="2"/>
  <c r="BE24" i="22"/>
  <c r="BC24" i="22"/>
  <c r="BA24" i="22"/>
  <c r="BY78" i="2"/>
  <c r="BD24" i="22"/>
  <c r="BZ78" i="2"/>
  <c r="AA83" i="2"/>
  <c r="CX187" i="2" s="1"/>
  <c r="AA24" i="2"/>
  <c r="W38" i="2"/>
  <c r="X101" i="6"/>
  <c r="CU205" i="6" s="1"/>
  <c r="CU265" i="6" s="1"/>
  <c r="N59" i="2"/>
  <c r="N119" i="2" s="1"/>
  <c r="M64" i="2"/>
  <c r="M124" i="2" s="1"/>
  <c r="R54" i="2"/>
  <c r="R114" i="2" s="1"/>
  <c r="Q56" i="2"/>
  <c r="Q116" i="2" s="1"/>
  <c r="T112" i="2"/>
  <c r="T53" i="2"/>
  <c r="Q115" i="2"/>
  <c r="L60" i="2"/>
  <c r="L120" i="2" s="1"/>
  <c r="I60" i="2"/>
  <c r="K60" i="2"/>
  <c r="K120" i="2" s="1"/>
  <c r="S52" i="2"/>
  <c r="J59" i="2"/>
  <c r="J119" i="2"/>
  <c r="O62" i="2"/>
  <c r="O122" i="2"/>
  <c r="P58" i="2"/>
  <c r="P118" i="2" s="1"/>
  <c r="M123" i="2"/>
  <c r="AA86" i="6"/>
  <c r="CX190" i="6" s="1"/>
  <c r="CX250" i="6" s="1"/>
  <c r="AB23" i="6"/>
  <c r="AB83" i="6" s="1"/>
  <c r="CY187" i="6" s="1"/>
  <c r="R55" i="6"/>
  <c r="Y91" i="6"/>
  <c r="CV195" i="6" s="1"/>
  <c r="CV255" i="6" s="1"/>
  <c r="Y32" i="6"/>
  <c r="I59" i="6"/>
  <c r="I119" i="6" s="1"/>
  <c r="Q56" i="6"/>
  <c r="Q116" i="6" s="1"/>
  <c r="I118" i="6"/>
  <c r="AA87" i="6"/>
  <c r="CX191" i="6" s="1"/>
  <c r="AA28" i="6"/>
  <c r="X102" i="6"/>
  <c r="CU206" i="6" s="1"/>
  <c r="X43" i="6"/>
  <c r="J60" i="6"/>
  <c r="J120" i="6"/>
  <c r="Z91" i="6"/>
  <c r="CW195" i="6" s="1"/>
  <c r="CW255" i="6" s="1"/>
  <c r="Z32" i="6"/>
  <c r="L60" i="6"/>
  <c r="L120" i="6" s="1"/>
  <c r="W104" i="6"/>
  <c r="CT208" i="6" s="1"/>
  <c r="CT268" i="6" s="1"/>
  <c r="W45" i="6"/>
  <c r="CY184" i="6"/>
  <c r="L119" i="6"/>
  <c r="AC19" i="6"/>
  <c r="EA23" i="6"/>
  <c r="EC23" i="6" s="1"/>
  <c r="EJ23" i="6"/>
  <c r="EL23" i="6" s="1"/>
  <c r="BX18" i="6"/>
  <c r="M60" i="6"/>
  <c r="T118" i="6"/>
  <c r="T59" i="6"/>
  <c r="V106" i="6"/>
  <c r="CS210" i="6" s="1"/>
  <c r="CS270" i="6" s="1"/>
  <c r="V47" i="6"/>
  <c r="CH14" i="23"/>
  <c r="X14" i="35" s="1" a="1"/>
  <c r="X14" i="35" s="1"/>
  <c r="CK14" i="23"/>
  <c r="AA14" i="35" s="1" a="1"/>
  <c r="AA14" i="35" s="1"/>
  <c r="CJ14" i="23"/>
  <c r="Z14" i="35" s="1" a="1"/>
  <c r="Z14" i="35" s="1"/>
  <c r="V14" i="23"/>
  <c r="BA14" i="23" s="1" a="1"/>
  <c r="BA14" i="23" s="1"/>
  <c r="Z14" i="23"/>
  <c r="BE14" i="23" s="1" a="1"/>
  <c r="BE14" i="23" s="1"/>
  <c r="Y14" i="23"/>
  <c r="BD14" i="23" s="1" a="1"/>
  <c r="BD14" i="23" s="1"/>
  <c r="CG14" i="23"/>
  <c r="W14" i="35" s="1" a="1"/>
  <c r="W14" i="35" s="1"/>
  <c r="W14" i="23"/>
  <c r="BB14" i="23" s="1" a="1"/>
  <c r="BB14" i="23" s="1"/>
  <c r="CI14" i="23"/>
  <c r="Y14" i="35" s="1" a="1"/>
  <c r="Y14" i="35" s="1"/>
  <c r="X14" i="23"/>
  <c r="BC14" i="23" s="1" a="1"/>
  <c r="BC14" i="23" s="1"/>
  <c r="N63" i="6"/>
  <c r="N123" i="6"/>
  <c r="P117" i="6"/>
  <c r="P57" i="6"/>
  <c r="U54" i="6"/>
  <c r="U55" i="6" s="1"/>
  <c r="S55" i="6"/>
  <c r="S115" i="6"/>
  <c r="K60" i="6"/>
  <c r="T119" i="12"/>
  <c r="AD85" i="13"/>
  <c r="DA189" i="13" s="1"/>
  <c r="DA249" i="13" s="1"/>
  <c r="CU268" i="11"/>
  <c r="AS18" i="35"/>
  <c r="AR18" i="35"/>
  <c r="AE21" i="13"/>
  <c r="EJ25" i="13"/>
  <c r="EL25" i="13" s="1"/>
  <c r="EA25" i="13"/>
  <c r="EC25" i="13" s="1"/>
  <c r="BX20" i="13"/>
  <c r="AE16" i="23"/>
  <c r="BJ16" i="23" s="1" a="1"/>
  <c r="BJ16" i="23" s="1"/>
  <c r="AB16" i="23"/>
  <c r="BG16" i="23" s="1" a="1"/>
  <c r="BG16" i="23" s="1"/>
  <c r="AA16" i="23"/>
  <c r="BF16" i="23" s="1" a="1"/>
  <c r="BF16" i="23" s="1"/>
  <c r="AC16" i="23"/>
  <c r="BH16" i="23" s="1" a="1"/>
  <c r="BH16" i="23" s="1"/>
  <c r="AD16" i="23"/>
  <c r="BI16" i="23" s="1" a="1"/>
  <c r="BI16" i="23" s="1"/>
  <c r="CL16" i="23"/>
  <c r="CM16" i="23"/>
  <c r="CN16" i="23"/>
  <c r="CO16" i="23"/>
  <c r="CP16" i="23"/>
  <c r="AD86" i="13"/>
  <c r="DA190" i="13" s="1"/>
  <c r="AD27" i="13"/>
  <c r="AD87" i="13" s="1"/>
  <c r="DA191" i="13" s="1"/>
  <c r="DA248" i="13"/>
  <c r="AU18" i="35"/>
  <c r="AT18" i="35"/>
  <c r="CU210" i="12"/>
  <c r="AA41" i="4"/>
  <c r="AA101" i="4" s="1"/>
  <c r="CX205" i="4" s="1"/>
  <c r="Y43" i="11"/>
  <c r="AF26" i="4"/>
  <c r="AF86" i="4" s="1"/>
  <c r="DC190" i="4" s="1"/>
  <c r="T63" i="4"/>
  <c r="T123" i="4" s="1"/>
  <c r="V57" i="4"/>
  <c r="V117" i="4" s="1"/>
  <c r="AG23" i="4"/>
  <c r="EA27" i="4"/>
  <c r="BX22" i="4"/>
  <c r="EJ27" i="4"/>
  <c r="AB33" i="11"/>
  <c r="Z44" i="4"/>
  <c r="Z104" i="4" s="1"/>
  <c r="CW208" i="4" s="1"/>
  <c r="CW268" i="4" s="1"/>
  <c r="CU209" i="12"/>
  <c r="CU269" i="12" s="1"/>
  <c r="V54" i="12"/>
  <c r="V114" i="12" s="1"/>
  <c r="AC29" i="11"/>
  <c r="AE24" i="12"/>
  <c r="AE84" i="12" s="1"/>
  <c r="DB188" i="12" s="1"/>
  <c r="DB248" i="12" s="1"/>
  <c r="AE22" i="11"/>
  <c r="Z40" i="11"/>
  <c r="AC88" i="11"/>
  <c r="CZ192" i="11" s="1"/>
  <c r="CZ252" i="11" s="1"/>
  <c r="V57" i="13"/>
  <c r="V117" i="13" s="1"/>
  <c r="AE81" i="11"/>
  <c r="V53" i="11"/>
  <c r="X47" i="12"/>
  <c r="X107" i="12" s="1"/>
  <c r="Y47" i="13"/>
  <c r="Y107" i="13" s="1"/>
  <c r="W54" i="4"/>
  <c r="W114" i="4" s="1"/>
  <c r="CV206" i="12"/>
  <c r="CV266" i="12" s="1"/>
  <c r="Y106" i="13"/>
  <c r="AB36" i="13"/>
  <c r="AB96" i="13" s="1"/>
  <c r="CY200" i="13" s="1"/>
  <c r="CY260" i="13" s="1"/>
  <c r="AD26" i="11"/>
  <c r="AA38" i="12"/>
  <c r="AA98" i="12" s="1"/>
  <c r="CX202" i="12" s="1"/>
  <c r="AD28" i="12"/>
  <c r="AD88" i="12" s="1"/>
  <c r="DA192" i="12" s="1"/>
  <c r="DA252" i="12" s="1"/>
  <c r="X51" i="13"/>
  <c r="X111" i="13" s="1"/>
  <c r="AA37" i="11"/>
  <c r="CV269" i="13"/>
  <c r="AA97" i="12"/>
  <c r="CX201" i="12" s="1"/>
  <c r="CX261" i="12" s="1"/>
  <c r="W50" i="11"/>
  <c r="CF23" i="4"/>
  <c r="CF83" i="4" s="1"/>
  <c r="AD32" i="4"/>
  <c r="U57" i="12"/>
  <c r="U117" i="12" s="1"/>
  <c r="W54" i="13"/>
  <c r="W114" i="13" s="1"/>
  <c r="T60" i="12"/>
  <c r="T120" i="12" s="1"/>
  <c r="X46" i="11"/>
  <c r="Y48" i="4"/>
  <c r="Y108" i="4" s="1"/>
  <c r="DB247" i="12"/>
  <c r="U57" i="11"/>
  <c r="Y107" i="4"/>
  <c r="CV211" i="4" s="1"/>
  <c r="CV271" i="4" s="1"/>
  <c r="CV205" i="11"/>
  <c r="CV265" i="11" s="1"/>
  <c r="AC35" i="4"/>
  <c r="W50" i="12"/>
  <c r="W110" i="12" s="1"/>
  <c r="AB35" i="12"/>
  <c r="AB95" i="12" s="1"/>
  <c r="CY199" i="12" s="1"/>
  <c r="T61" i="11"/>
  <c r="X51" i="4"/>
  <c r="X111" i="4" s="1"/>
  <c r="Z41" i="12"/>
  <c r="Z101" i="12" s="1"/>
  <c r="CW205" i="12" s="1"/>
  <c r="CW265" i="12" s="1"/>
  <c r="AB94" i="12"/>
  <c r="CY198" i="12" s="1"/>
  <c r="CY258" i="12" s="1"/>
  <c r="U60" i="4"/>
  <c r="U120" i="4" s="1"/>
  <c r="AA40" i="13"/>
  <c r="AA100" i="13" s="1"/>
  <c r="CX204" i="13" s="1"/>
  <c r="CX264" i="13" s="1"/>
  <c r="AE29" i="4"/>
  <c r="AE89" i="4" s="1"/>
  <c r="DB193" i="4" s="1"/>
  <c r="DB253" i="4" s="1"/>
  <c r="AC31" i="12"/>
  <c r="DA250" i="12"/>
  <c r="DA251" i="12"/>
  <c r="AB38" i="4"/>
  <c r="AB98" i="4" s="1"/>
  <c r="CY202" i="4" s="1"/>
  <c r="CY262" i="4" s="1"/>
  <c r="EN17" i="23"/>
  <c r="CD17" i="35" s="1" a="1"/>
  <c r="CD17" i="35" s="1"/>
  <c r="EO17" i="23"/>
  <c r="CE17" i="35" s="1" a="1"/>
  <c r="CE17" i="35" s="1"/>
  <c r="EP17" i="23"/>
  <c r="CF17" i="35" s="1" a="1"/>
  <c r="CF17" i="35" s="1"/>
  <c r="EL17" i="23"/>
  <c r="CB17" i="35" s="1" a="1"/>
  <c r="CB17" i="35" s="1"/>
  <c r="EM17" i="23"/>
  <c r="CC17" i="35" s="1" a="1"/>
  <c r="CC17" i="35" s="1"/>
  <c r="AA100" i="4"/>
  <c r="CX204" i="4" s="1"/>
  <c r="CX264" i="4" s="1"/>
  <c r="T122" i="4"/>
  <c r="AC90" i="12"/>
  <c r="CZ194" i="12" s="1"/>
  <c r="CZ254" i="12" s="1"/>
  <c r="AV18" i="35"/>
  <c r="AF21" i="12"/>
  <c r="E16" i="24"/>
  <c r="E16" i="25" s="1" a="1"/>
  <c r="E16" i="25" s="1"/>
  <c r="AA16" i="25" s="1"/>
  <c r="BZ18" i="23"/>
  <c r="P18" i="35" s="1" a="1"/>
  <c r="P18" i="35" s="1"/>
  <c r="BY18" i="23"/>
  <c r="O18" i="35" s="1" a="1"/>
  <c r="O18" i="35" s="1"/>
  <c r="BW18" i="23"/>
  <c r="M18" i="35" s="1" a="1"/>
  <c r="M18" i="35" s="1"/>
  <c r="CA18" i="23"/>
  <c r="Q18" i="35" s="1" a="1"/>
  <c r="Q18" i="35" s="1"/>
  <c r="BX18" i="23"/>
  <c r="N18" i="35" s="1" a="1"/>
  <c r="N18" i="35" s="1"/>
  <c r="Y44" i="12"/>
  <c r="Y104" i="12" s="1"/>
  <c r="CV208" i="12" s="1"/>
  <c r="U60" i="13"/>
  <c r="T64" i="13"/>
  <c r="T124" i="13" s="1"/>
  <c r="CR269" i="2" l="1"/>
  <c r="X106" i="11"/>
  <c r="CU210" i="11" s="1"/>
  <c r="CU270" i="11" s="1"/>
  <c r="T121" i="11"/>
  <c r="Y35" i="2"/>
  <c r="Y36" i="2" s="1"/>
  <c r="Z100" i="11"/>
  <c r="CW204" i="11" s="1"/>
  <c r="CW264" i="11" s="1"/>
  <c r="V102" i="2"/>
  <c r="CS206" i="2" s="1"/>
  <c r="CS266" i="2" s="1"/>
  <c r="Z98" i="13"/>
  <c r="CW202" i="13" s="1"/>
  <c r="CW262" i="13" s="1"/>
  <c r="Z39" i="13"/>
  <c r="Y103" i="11"/>
  <c r="CV207" i="11" s="1"/>
  <c r="CV267" i="11" s="1"/>
  <c r="AA97" i="11"/>
  <c r="CX201" i="11" s="1"/>
  <c r="CX261" i="11" s="1"/>
  <c r="U117" i="11"/>
  <c r="X95" i="2"/>
  <c r="CU199" i="2" s="1"/>
  <c r="CU259" i="2" s="1"/>
  <c r="U46" i="2"/>
  <c r="U106" i="2" s="1"/>
  <c r="CR210" i="2" s="1"/>
  <c r="CR270" i="2" s="1"/>
  <c r="AD86" i="11"/>
  <c r="DA190" i="11" s="1"/>
  <c r="DA250" i="11" s="1"/>
  <c r="AF16" i="35" a="1"/>
  <c r="AF16" i="35" s="1"/>
  <c r="DU16" i="35" s="1"/>
  <c r="EZ16" i="35" s="1"/>
  <c r="AE16" i="35" a="1"/>
  <c r="AE16" i="35" s="1"/>
  <c r="DT16" i="35" s="1"/>
  <c r="EY16" i="35" s="1"/>
  <c r="AC16" i="35" a="1"/>
  <c r="AC16" i="35" s="1"/>
  <c r="DR16" i="35" s="1"/>
  <c r="EW16" i="35" s="1"/>
  <c r="AD16" i="35" a="1"/>
  <c r="AD16" i="35" s="1"/>
  <c r="DS16" i="35" s="1"/>
  <c r="EX16" i="35" s="1"/>
  <c r="AB16" i="35" a="1"/>
  <c r="AB16" i="35" s="1"/>
  <c r="DQ16" i="35" s="1"/>
  <c r="EV16" i="35" s="1"/>
  <c r="ET12" i="23"/>
  <c r="EJ14" i="23"/>
  <c r="ES6" i="23"/>
  <c r="EG8" i="23"/>
  <c r="DW8" i="23"/>
  <c r="BM8" i="35" s="1" a="1"/>
  <c r="BM8" i="35" s="1"/>
  <c r="CR8" i="35" s="1"/>
  <c r="DW6" i="23"/>
  <c r="BM6" i="35" s="1" a="1"/>
  <c r="BM6" i="35" s="1"/>
  <c r="CR6" i="35" s="1"/>
  <c r="EK9" i="23"/>
  <c r="EU9" i="23"/>
  <c r="EH18" i="23"/>
  <c r="ER12" i="23"/>
  <c r="DX5" i="23"/>
  <c r="EJ12" i="23"/>
  <c r="ET7" i="23"/>
  <c r="DZ5" i="23"/>
  <c r="EI7" i="23"/>
  <c r="DY9" i="23"/>
  <c r="BO9" i="35" s="1" a="1"/>
  <c r="BO9" i="35" s="1"/>
  <c r="CT9" i="35" s="1"/>
  <c r="DY12" i="23"/>
  <c r="BO12" i="35" s="1" a="1"/>
  <c r="BO12" i="35" s="1"/>
  <c r="CT12" i="35" s="1"/>
  <c r="EQ10" i="23"/>
  <c r="EG7" i="23"/>
  <c r="EK5" i="23"/>
  <c r="EH12" i="23"/>
  <c r="ER7" i="23"/>
  <c r="EH5" i="23"/>
  <c r="EI15" i="23"/>
  <c r="DY7" i="23"/>
  <c r="BO7" i="35" s="1" a="1"/>
  <c r="BO7" i="35" s="1"/>
  <c r="CT7" i="35" s="1"/>
  <c r="EQ13" i="23"/>
  <c r="EU12" i="23"/>
  <c r="EU14" i="23"/>
  <c r="EK12" i="23"/>
  <c r="ER5" i="23"/>
  <c r="ER10" i="23"/>
  <c r="DZ13" i="23"/>
  <c r="EJ16" i="23"/>
  <c r="ET10" i="23"/>
  <c r="EI9" i="23"/>
  <c r="ES9" i="23"/>
  <c r="EG5" i="23"/>
  <c r="EQ8" i="23"/>
  <c r="EU7" i="23"/>
  <c r="EK14" i="23"/>
  <c r="DX13" i="23"/>
  <c r="EH16" i="23"/>
  <c r="DZ8" i="23"/>
  <c r="DZ6" i="23"/>
  <c r="EG15" i="23"/>
  <c r="DW10" i="23"/>
  <c r="BM10" i="35" s="1" a="1"/>
  <c r="BM10" i="35" s="1"/>
  <c r="CR10" i="35" s="1"/>
  <c r="EA5" i="23"/>
  <c r="EA13" i="23"/>
  <c r="DX8" i="23"/>
  <c r="DX6" i="23"/>
  <c r="EJ7" i="23"/>
  <c r="EI14" i="23"/>
  <c r="EI12" i="23"/>
  <c r="EG10" i="23"/>
  <c r="EG17" i="23"/>
  <c r="BW17" i="35" s="1" a="1"/>
  <c r="BW17" i="35" s="1"/>
  <c r="EK16" i="23"/>
  <c r="EK7" i="23"/>
  <c r="EA8" i="23"/>
  <c r="DX10" i="23"/>
  <c r="ET13" i="23"/>
  <c r="ET11" i="23"/>
  <c r="ES12" i="23"/>
  <c r="DY5" i="23"/>
  <c r="BO5" i="35" s="1" a="1"/>
  <c r="BO5" i="35" s="1"/>
  <c r="CT5" i="35" s="1"/>
  <c r="DW7" i="23"/>
  <c r="BM7" i="35" s="1" a="1"/>
  <c r="BM7" i="35" s="1"/>
  <c r="CR7" i="35" s="1"/>
  <c r="EA6" i="23"/>
  <c r="EA10" i="23"/>
  <c r="ER14" i="23"/>
  <c r="ER11" i="23"/>
  <c r="ET8" i="23"/>
  <c r="EJ10" i="23"/>
  <c r="ES7" i="23"/>
  <c r="EI6" i="23"/>
  <c r="DY13" i="23"/>
  <c r="BO13" i="35" s="1" a="1"/>
  <c r="BO13" i="35" s="1"/>
  <c r="CT13" i="35" s="1"/>
  <c r="EQ14" i="23"/>
  <c r="EG13" i="23"/>
  <c r="EU5" i="23"/>
  <c r="EU13" i="23"/>
  <c r="EH17" i="23"/>
  <c r="BX17" i="35" s="1" a="1"/>
  <c r="BX17" i="35" s="1"/>
  <c r="EH10" i="23"/>
  <c r="EH8" i="23"/>
  <c r="DZ10" i="23"/>
  <c r="ES14" i="23"/>
  <c r="DY8" i="23"/>
  <c r="BO8" i="35" s="1" a="1"/>
  <c r="BO8" i="35" s="1"/>
  <c r="CT8" i="35" s="1"/>
  <c r="DW11" i="23"/>
  <c r="BM11" i="35" s="1" a="1"/>
  <c r="BM11" i="35" s="1"/>
  <c r="CR11" i="35" s="1"/>
  <c r="DW12" i="23"/>
  <c r="BM12" i="35" s="1" a="1"/>
  <c r="BM12" i="35" s="1"/>
  <c r="CR12" i="35" s="1"/>
  <c r="EK18" i="23"/>
  <c r="EK6" i="23"/>
  <c r="EU8" i="23"/>
  <c r="ER8" i="23"/>
  <c r="EH13" i="23"/>
  <c r="ET14" i="23"/>
  <c r="EJ15" i="23"/>
  <c r="EI16" i="23"/>
  <c r="DY10" i="23"/>
  <c r="BO10" i="35" s="1" a="1"/>
  <c r="BO10" i="35" s="1"/>
  <c r="CT10" i="35" s="1"/>
  <c r="EQ6" i="23"/>
  <c r="DW9" i="23"/>
  <c r="BM9" i="35" s="1" a="1"/>
  <c r="BM9" i="35" s="1"/>
  <c r="CR9" i="35" s="1"/>
  <c r="EG11" i="23"/>
  <c r="EA11" i="23"/>
  <c r="EU10" i="23"/>
  <c r="EH15" i="23"/>
  <c r="EJ17" i="23"/>
  <c r="BZ17" i="35" s="1" a="1"/>
  <c r="BZ17" i="35" s="1"/>
  <c r="ET6" i="23"/>
  <c r="DY6" i="23"/>
  <c r="BO6" i="35" s="1" a="1"/>
  <c r="BO6" i="35" s="1"/>
  <c r="CT6" i="35" s="1"/>
  <c r="EI18" i="23"/>
  <c r="EG6" i="23"/>
  <c r="EQ5" i="23"/>
  <c r="EK10" i="23"/>
  <c r="EK17" i="23"/>
  <c r="CA17" i="35" s="1" a="1"/>
  <c r="CA17" i="35" s="1"/>
  <c r="ER13" i="23"/>
  <c r="ER6" i="23"/>
  <c r="DX9" i="23"/>
  <c r="EJ13" i="23"/>
  <c r="EJ11" i="23"/>
  <c r="EJ8" i="23"/>
  <c r="EI5" i="23"/>
  <c r="ES13" i="23"/>
  <c r="EQ11" i="23"/>
  <c r="EQ9" i="23"/>
  <c r="EG16" i="23"/>
  <c r="EK8" i="23"/>
  <c r="EA7" i="23"/>
  <c r="EH11" i="23"/>
  <c r="EH7" i="23"/>
  <c r="EJ5" i="23"/>
  <c r="EJ6" i="23"/>
  <c r="DZ11" i="23"/>
  <c r="ES11" i="23"/>
  <c r="ES10" i="23"/>
  <c r="ES8" i="23"/>
  <c r="EG9" i="23"/>
  <c r="EQ7" i="23"/>
  <c r="EU11" i="23"/>
  <c r="EK13" i="23"/>
  <c r="DX11" i="23"/>
  <c r="ER9" i="23"/>
  <c r="DZ9" i="23"/>
  <c r="DZ12" i="23"/>
  <c r="EJ9" i="23"/>
  <c r="EI10" i="23"/>
  <c r="ES5" i="23"/>
  <c r="EG12" i="23"/>
  <c r="EU6" i="23"/>
  <c r="EA12" i="23"/>
  <c r="DX12" i="23"/>
  <c r="EH9" i="23"/>
  <c r="EH6" i="23"/>
  <c r="DZ7" i="23"/>
  <c r="EI8" i="23"/>
  <c r="EI17" i="23"/>
  <c r="BY17" i="35" s="1" a="1"/>
  <c r="BY17" i="35" s="1"/>
  <c r="EG14" i="23"/>
  <c r="EG18" i="23"/>
  <c r="EA9" i="23"/>
  <c r="EK11" i="23"/>
  <c r="DX7" i="23"/>
  <c r="ET9" i="23"/>
  <c r="ET5" i="23"/>
  <c r="EJ18" i="23"/>
  <c r="DY11" i="23"/>
  <c r="BO11" i="35" s="1" a="1"/>
  <c r="BO11" i="35" s="1"/>
  <c r="CT11" i="35" s="1"/>
  <c r="EI13" i="23"/>
  <c r="EI11" i="23"/>
  <c r="DW5" i="23"/>
  <c r="DW13" i="23"/>
  <c r="BM13" i="35" s="1" a="1"/>
  <c r="BM13" i="35" s="1"/>
  <c r="CR13" i="35" s="1"/>
  <c r="EQ12" i="23"/>
  <c r="EK15" i="23"/>
  <c r="EH14" i="23"/>
  <c r="AC33" i="13"/>
  <c r="AC93" i="13" s="1"/>
  <c r="CZ197" i="13" s="1"/>
  <c r="CZ257" i="13" s="1"/>
  <c r="CU266" i="6"/>
  <c r="CX251" i="6"/>
  <c r="Y94" i="2"/>
  <c r="CV198" i="2" s="1"/>
  <c r="CV258" i="2" s="1"/>
  <c r="W39" i="2"/>
  <c r="U114" i="6"/>
  <c r="W98" i="2"/>
  <c r="CT202" i="2" s="1"/>
  <c r="CT262" i="2" s="1"/>
  <c r="AJ14" i="35"/>
  <c r="CY183" i="2"/>
  <c r="CY243" i="2" s="1"/>
  <c r="X36" i="2"/>
  <c r="CY242" i="2"/>
  <c r="CX247" i="2"/>
  <c r="Z88" i="2"/>
  <c r="CW192" i="2" s="1"/>
  <c r="CW252" i="2" s="1"/>
  <c r="Z29" i="2"/>
  <c r="CW251" i="2"/>
  <c r="G18" i="2"/>
  <c r="H13" i="24"/>
  <c r="N13" i="25" s="1" a="1"/>
  <c r="N13" i="25" s="1"/>
  <c r="AD13" i="25" s="1"/>
  <c r="CV257" i="2"/>
  <c r="AA84" i="2"/>
  <c r="CX188" i="2" s="1"/>
  <c r="CX248" i="2" s="1"/>
  <c r="AA25" i="2"/>
  <c r="AK14" i="35"/>
  <c r="AB80" i="2"/>
  <c r="AB21" i="2"/>
  <c r="V43" i="2"/>
  <c r="L61" i="2"/>
  <c r="L121" i="2" s="1"/>
  <c r="P59" i="2"/>
  <c r="R55" i="2"/>
  <c r="I61" i="2"/>
  <c r="O63" i="2"/>
  <c r="I120" i="2"/>
  <c r="J60" i="2"/>
  <c r="J120" i="2" s="1"/>
  <c r="N60" i="2"/>
  <c r="N120" i="2" s="1"/>
  <c r="T113" i="2"/>
  <c r="T54" i="2"/>
  <c r="S53" i="2"/>
  <c r="S113" i="2" s="1"/>
  <c r="S112" i="2"/>
  <c r="K61" i="2"/>
  <c r="K121" i="2" s="1"/>
  <c r="Q57" i="2"/>
  <c r="Q117" i="2" s="1"/>
  <c r="T119" i="6"/>
  <c r="T60" i="6"/>
  <c r="T61" i="6" s="1"/>
  <c r="T121" i="6" s="1"/>
  <c r="L61" i="6"/>
  <c r="AA88" i="6"/>
  <c r="CX192" i="6" s="1"/>
  <c r="CX252" i="6" s="1"/>
  <c r="AA29" i="6"/>
  <c r="U115" i="6"/>
  <c r="U56" i="6"/>
  <c r="P118" i="6"/>
  <c r="P58" i="6"/>
  <c r="J61" i="6"/>
  <c r="J121" i="6"/>
  <c r="Z92" i="6"/>
  <c r="CW196" i="6" s="1"/>
  <c r="Z33" i="6"/>
  <c r="AC79" i="6"/>
  <c r="AC20" i="6"/>
  <c r="AC80" i="6" s="1"/>
  <c r="M61" i="6"/>
  <c r="M121" i="6" s="1"/>
  <c r="X103" i="6"/>
  <c r="CU207" i="6" s="1"/>
  <c r="CU267" i="6" s="1"/>
  <c r="X44" i="6"/>
  <c r="I60" i="6"/>
  <c r="AB24" i="6"/>
  <c r="AB25" i="6" s="1"/>
  <c r="Q57" i="6"/>
  <c r="Q117" i="6" s="1"/>
  <c r="CY244" i="6"/>
  <c r="CY246" i="6"/>
  <c r="CY247" i="6"/>
  <c r="CY245" i="6"/>
  <c r="Y92" i="6"/>
  <c r="CV196" i="6" s="1"/>
  <c r="CV256" i="6" s="1"/>
  <c r="Y33" i="6"/>
  <c r="W105" i="6"/>
  <c r="CT209" i="6" s="1"/>
  <c r="CT269" i="6" s="1"/>
  <c r="W46" i="6"/>
  <c r="K61" i="6"/>
  <c r="K121" i="6" s="1"/>
  <c r="R56" i="6"/>
  <c r="R116" i="6"/>
  <c r="N64" i="6"/>
  <c r="N124" i="6" s="1"/>
  <c r="V107" i="6"/>
  <c r="CS211" i="6" s="1"/>
  <c r="CS271" i="6" s="1"/>
  <c r="V48" i="6"/>
  <c r="R115" i="6"/>
  <c r="S56" i="6"/>
  <c r="M120" i="6"/>
  <c r="K120" i="6"/>
  <c r="DA250" i="13"/>
  <c r="O18" i="23"/>
  <c r="AT18" i="23" s="1" a="1"/>
  <c r="AT18" i="23" s="1"/>
  <c r="DA251" i="13"/>
  <c r="CY259" i="12"/>
  <c r="AE81" i="13"/>
  <c r="AE22" i="13"/>
  <c r="AE23" i="13" s="1"/>
  <c r="CX262" i="12"/>
  <c r="CV268" i="12"/>
  <c r="AE82" i="11"/>
  <c r="DB186" i="11" s="1"/>
  <c r="AD28" i="13"/>
  <c r="AD88" i="13" s="1"/>
  <c r="DA192" i="13" s="1"/>
  <c r="CX265" i="4"/>
  <c r="DC250" i="4"/>
  <c r="V54" i="11"/>
  <c r="Y45" i="12"/>
  <c r="Y105" i="12" s="1"/>
  <c r="CV209" i="12" s="1"/>
  <c r="CV269" i="12" s="1"/>
  <c r="AA41" i="13"/>
  <c r="AA101" i="13" s="1"/>
  <c r="CX205" i="13" s="1"/>
  <c r="CX265" i="13" s="1"/>
  <c r="T62" i="11"/>
  <c r="Y49" i="4"/>
  <c r="Y109" i="4" s="1"/>
  <c r="AB34" i="11"/>
  <c r="Y44" i="11"/>
  <c r="AE30" i="4"/>
  <c r="AE90" i="4" s="1"/>
  <c r="DB194" i="4" s="1"/>
  <c r="DB254" i="4" s="1"/>
  <c r="CV210" i="13"/>
  <c r="CV270" i="13" s="1"/>
  <c r="X52" i="13"/>
  <c r="X112" i="13" s="1"/>
  <c r="U61" i="13"/>
  <c r="U121" i="13" s="1"/>
  <c r="R17" i="23"/>
  <c r="AW17" i="23" s="1" a="1"/>
  <c r="AW17" i="23" s="1"/>
  <c r="S17" i="23"/>
  <c r="AX17" i="23" s="1" a="1"/>
  <c r="AX17" i="23" s="1"/>
  <c r="T17" i="23"/>
  <c r="AY17" i="23" s="1" a="1"/>
  <c r="AY17" i="23" s="1"/>
  <c r="U17" i="23"/>
  <c r="AZ17" i="23" s="1" a="1"/>
  <c r="AZ17" i="23" s="1"/>
  <c r="Q17" i="23"/>
  <c r="AV17" i="23" s="1" a="1"/>
  <c r="AV17" i="23" s="1"/>
  <c r="CD17" i="23"/>
  <c r="CB17" i="23"/>
  <c r="CC17" i="23"/>
  <c r="CE17" i="23"/>
  <c r="CF17" i="23"/>
  <c r="AC36" i="4"/>
  <c r="AC96" i="4" s="1"/>
  <c r="CZ200" i="4" s="1"/>
  <c r="CU211" i="12"/>
  <c r="CU271" i="12" s="1"/>
  <c r="AF27" i="4"/>
  <c r="AF87" i="4" s="1"/>
  <c r="DC191" i="4" s="1"/>
  <c r="U120" i="13"/>
  <c r="AF22" i="12"/>
  <c r="AF82" i="12" s="1"/>
  <c r="BX21" i="12"/>
  <c r="EA26" i="12"/>
  <c r="EC26" i="12" s="1"/>
  <c r="EJ26" i="12"/>
  <c r="EL26" i="12" s="1"/>
  <c r="AC32" i="12"/>
  <c r="AC92" i="12" s="1"/>
  <c r="CZ196" i="12" s="1"/>
  <c r="AC95" i="4"/>
  <c r="CZ199" i="4" s="1"/>
  <c r="CZ259" i="4" s="1"/>
  <c r="AD27" i="11"/>
  <c r="X48" i="12"/>
  <c r="X108" i="12" s="1"/>
  <c r="AC91" i="12"/>
  <c r="CZ195" i="12" s="1"/>
  <c r="CZ255" i="12" s="1"/>
  <c r="X52" i="4"/>
  <c r="X112" i="4" s="1"/>
  <c r="U58" i="12"/>
  <c r="U118" i="12" s="1"/>
  <c r="V113" i="11"/>
  <c r="V58" i="4"/>
  <c r="V118" i="4" s="1"/>
  <c r="AB39" i="4"/>
  <c r="AB99" i="4" s="1"/>
  <c r="CY203" i="4" s="1"/>
  <c r="CY263" i="4" s="1"/>
  <c r="U58" i="11"/>
  <c r="W55" i="4"/>
  <c r="W115" i="4" s="1"/>
  <c r="T64" i="4"/>
  <c r="T124" i="4" s="1"/>
  <c r="CF24" i="4"/>
  <c r="CF84" i="4" s="1"/>
  <c r="W51" i="11"/>
  <c r="AD29" i="12"/>
  <c r="DB185" i="11"/>
  <c r="BJ27" i="22"/>
  <c r="BF27" i="22"/>
  <c r="BG27" i="22"/>
  <c r="BI27" i="22"/>
  <c r="BY81" i="11"/>
  <c r="BZ81" i="11"/>
  <c r="BH27" i="22"/>
  <c r="BX81" i="11"/>
  <c r="AC30" i="11"/>
  <c r="CV266" i="11"/>
  <c r="AG24" i="4"/>
  <c r="AG84" i="4" s="1"/>
  <c r="DD188" i="4" s="1"/>
  <c r="V55" i="12"/>
  <c r="V115" i="12" s="1"/>
  <c r="AB36" i="12"/>
  <c r="AB96" i="12" s="1"/>
  <c r="CY200" i="12" s="1"/>
  <c r="CY260" i="12" s="1"/>
  <c r="W51" i="12"/>
  <c r="W111" i="12" s="1"/>
  <c r="W110" i="11"/>
  <c r="AC89" i="11"/>
  <c r="CZ193" i="11" s="1"/>
  <c r="CZ253" i="11" s="1"/>
  <c r="AG83" i="4"/>
  <c r="P18" i="23"/>
  <c r="AU18" i="23" s="1" a="1"/>
  <c r="AU18" i="23" s="1"/>
  <c r="AD33" i="4"/>
  <c r="AA38" i="11"/>
  <c r="U61" i="4"/>
  <c r="AD92" i="4"/>
  <c r="DA196" i="4" s="1"/>
  <c r="DA256" i="4" s="1"/>
  <c r="AE25" i="12"/>
  <c r="AE85" i="12" s="1"/>
  <c r="DB189" i="12" s="1"/>
  <c r="CV267" i="12"/>
  <c r="CV211" i="13"/>
  <c r="AA42" i="4"/>
  <c r="V58" i="13"/>
  <c r="V118" i="13" s="1"/>
  <c r="Z42" i="12"/>
  <c r="AA39" i="12"/>
  <c r="Y48" i="13"/>
  <c r="X47" i="11"/>
  <c r="T61" i="12"/>
  <c r="W55" i="13"/>
  <c r="W115" i="13" s="1"/>
  <c r="AB37" i="13"/>
  <c r="AB97" i="13" s="1"/>
  <c r="CY201" i="13" s="1"/>
  <c r="CY261" i="13" s="1"/>
  <c r="Z41" i="11"/>
  <c r="AE23" i="11"/>
  <c r="Z45" i="4"/>
  <c r="Z105" i="4" s="1"/>
  <c r="CW209" i="4" s="1"/>
  <c r="CW269" i="4" s="1"/>
  <c r="AB93" i="11"/>
  <c r="CY197" i="11" s="1"/>
  <c r="CY257" i="11" s="1"/>
  <c r="CU270" i="12"/>
  <c r="Y95" i="2" l="1"/>
  <c r="CV199" i="2" s="1"/>
  <c r="CV259" i="2" s="1"/>
  <c r="U118" i="11"/>
  <c r="Y104" i="11"/>
  <c r="CV208" i="11" s="1"/>
  <c r="CV268" i="11" s="1"/>
  <c r="V114" i="11"/>
  <c r="U47" i="2"/>
  <c r="U107" i="2" s="1"/>
  <c r="CR211" i="2" s="1"/>
  <c r="CR271" i="2" s="1"/>
  <c r="W99" i="2"/>
  <c r="CT203" i="2" s="1"/>
  <c r="CT263" i="2" s="1"/>
  <c r="X107" i="11"/>
  <c r="CU211" i="11" s="1"/>
  <c r="CU271" i="11" s="1"/>
  <c r="V103" i="2"/>
  <c r="CS207" i="2" s="1"/>
  <c r="CS267" i="2" s="1"/>
  <c r="AD87" i="11"/>
  <c r="DA191" i="11" s="1"/>
  <c r="DA251" i="11" s="1"/>
  <c r="AB94" i="11"/>
  <c r="CY198" i="11" s="1"/>
  <c r="CY258" i="11" s="1"/>
  <c r="X96" i="2"/>
  <c r="CU200" i="2" s="1"/>
  <c r="CU260" i="2" s="1"/>
  <c r="T122" i="11"/>
  <c r="Z99" i="13"/>
  <c r="CW203" i="13" s="1"/>
  <c r="CW263" i="13" s="1"/>
  <c r="Z40" i="13"/>
  <c r="BN5" i="35" a="1"/>
  <c r="BN5" i="35" s="1"/>
  <c r="CS5" i="35" s="1"/>
  <c r="DX5" i="35" s="1"/>
  <c r="CI5" i="35" a="1"/>
  <c r="CI5" i="35" s="1"/>
  <c r="DN5" i="35" s="1"/>
  <c r="ES5" i="35" s="1"/>
  <c r="BW5" i="35" a="1"/>
  <c r="BW5" i="35" s="1"/>
  <c r="DB5" i="35" s="1"/>
  <c r="EG5" i="35" s="1"/>
  <c r="CH5" i="35" a="1"/>
  <c r="CH5" i="35" s="1"/>
  <c r="DM5" i="35" s="1"/>
  <c r="ER5" i="35" s="1"/>
  <c r="BY5" i="35" a="1"/>
  <c r="BY5" i="35" s="1"/>
  <c r="DD5" i="35" s="1"/>
  <c r="EI5" i="35" s="1"/>
  <c r="BX5" i="35" a="1"/>
  <c r="BX5" i="35" s="1"/>
  <c r="DC5" i="35" s="1"/>
  <c r="EH5" i="35" s="1"/>
  <c r="CK5" i="35" a="1"/>
  <c r="CK5" i="35" s="1"/>
  <c r="DP5" i="35" s="1"/>
  <c r="EU5" i="35" s="1"/>
  <c r="CJ5" i="35" a="1"/>
  <c r="CJ5" i="35" s="1"/>
  <c r="DO5" i="35" s="1"/>
  <c r="ET5" i="35" s="1"/>
  <c r="BQ5" i="35" a="1"/>
  <c r="BQ5" i="35" s="1"/>
  <c r="CV5" i="35" s="1"/>
  <c r="EA5" i="35" s="1"/>
  <c r="BP5" i="35" a="1"/>
  <c r="BP5" i="35" s="1"/>
  <c r="CU5" i="35" s="1"/>
  <c r="DZ5" i="35" s="1"/>
  <c r="CG5" i="35" a="1"/>
  <c r="CG5" i="35" s="1"/>
  <c r="DL5" i="35" s="1"/>
  <c r="EQ5" i="35" s="1"/>
  <c r="BZ5" i="35" a="1"/>
  <c r="BZ5" i="35" s="1"/>
  <c r="DE5" i="35" s="1"/>
  <c r="EJ5" i="35" s="1"/>
  <c r="CA5" i="35" a="1"/>
  <c r="CA5" i="35" s="1"/>
  <c r="DF5" i="35" s="1"/>
  <c r="EK5" i="35" s="1"/>
  <c r="BM5" i="35" a="1"/>
  <c r="BM5" i="35" s="1"/>
  <c r="CR5" i="35" s="1"/>
  <c r="DW5" i="35" s="1"/>
  <c r="B5" i="23" a="1"/>
  <c r="B5" i="23" s="1"/>
  <c r="AG5" i="23" s="1" a="1"/>
  <c r="AG5" i="23" s="1"/>
  <c r="BZ16" i="35" a="1"/>
  <c r="BZ16" i="35" s="1"/>
  <c r="DE16" i="35" s="1"/>
  <c r="EJ16" i="35" s="1"/>
  <c r="CJ7" i="35" a="1"/>
  <c r="CJ7" i="35" s="1"/>
  <c r="DO7" i="35" s="1"/>
  <c r="ET7" i="35" s="1"/>
  <c r="T17" i="35" a="1"/>
  <c r="T17" i="35" s="1"/>
  <c r="DI17" i="35" s="1"/>
  <c r="EN17" i="35" s="1"/>
  <c r="BW16" i="35" a="1"/>
  <c r="BW16" i="35" s="1"/>
  <c r="DB16" i="35" s="1"/>
  <c r="EG16" i="35" s="1"/>
  <c r="BW15" i="35" a="1"/>
  <c r="BW15" i="35" s="1"/>
  <c r="DB15" i="35" s="1"/>
  <c r="EG15" i="35" s="1"/>
  <c r="CJ9" i="35" a="1"/>
  <c r="CJ9" i="35" s="1"/>
  <c r="DO9" i="35" s="1"/>
  <c r="ET9" i="35" s="1"/>
  <c r="CI10" i="35" a="1"/>
  <c r="CI10" i="35" s="1"/>
  <c r="DN10" i="35" s="1"/>
  <c r="ES10" i="35" s="1"/>
  <c r="BX15" i="35" a="1"/>
  <c r="BX15" i="35" s="1"/>
  <c r="DC15" i="35" s="1"/>
  <c r="EH15" i="35" s="1"/>
  <c r="BX8" i="35" a="1"/>
  <c r="BX8" i="35" s="1"/>
  <c r="DC8" i="35" s="1"/>
  <c r="EH8" i="35" s="1"/>
  <c r="BN10" i="35" a="1"/>
  <c r="BN10" i="35" s="1"/>
  <c r="CS10" i="35" s="1"/>
  <c r="DX10" i="35" s="1"/>
  <c r="CJ10" i="35" a="1"/>
  <c r="CJ10" i="35" s="1"/>
  <c r="DO10" i="35" s="1"/>
  <c r="ET10" i="35" s="1"/>
  <c r="BX12" i="35" a="1"/>
  <c r="BX12" i="35" s="1"/>
  <c r="DC12" i="35" s="1"/>
  <c r="EH12" i="35" s="1"/>
  <c r="BP7" i="35" a="1"/>
  <c r="BP7" i="35" s="1"/>
  <c r="CU7" i="35" s="1"/>
  <c r="DZ7" i="35" s="1"/>
  <c r="BN9" i="35" a="1"/>
  <c r="BN9" i="35" s="1"/>
  <c r="CS9" i="35" s="1"/>
  <c r="DX9" i="35" s="1"/>
  <c r="DD17" i="35"/>
  <c r="EI17" i="35" s="1"/>
  <c r="BP9" i="35" a="1"/>
  <c r="BP9" i="35" s="1"/>
  <c r="CU9" i="35" s="1"/>
  <c r="DZ9" i="35" s="1"/>
  <c r="BQ7" i="35" a="1"/>
  <c r="BQ7" i="35" s="1"/>
  <c r="CV7" i="35" s="1"/>
  <c r="EA7" i="35" s="1"/>
  <c r="BZ8" i="35" a="1"/>
  <c r="BZ8" i="35" s="1"/>
  <c r="DE8" i="35" s="1"/>
  <c r="EJ8" i="35" s="1"/>
  <c r="CA6" i="35" a="1"/>
  <c r="CA6" i="35" s="1"/>
  <c r="DF6" i="35" s="1"/>
  <c r="EK6" i="35" s="1"/>
  <c r="BQ10" i="35" a="1"/>
  <c r="BQ10" i="35" s="1"/>
  <c r="CV10" i="35" s="1"/>
  <c r="EA10" i="35" s="1"/>
  <c r="BY12" i="35" a="1"/>
  <c r="BY12" i="35" s="1"/>
  <c r="DD12" i="35" s="1"/>
  <c r="EI12" i="35" s="1"/>
  <c r="CK12" i="35" a="1"/>
  <c r="CK12" i="35" s="1"/>
  <c r="DP12" i="35" s="1"/>
  <c r="EU12" i="35" s="1"/>
  <c r="V17" i="35" a="1"/>
  <c r="V17" i="35" s="1"/>
  <c r="DK17" i="35" s="1"/>
  <c r="EP17" i="35" s="1"/>
  <c r="CG12" i="35" a="1"/>
  <c r="CG12" i="35" s="1"/>
  <c r="DL12" i="35" s="1"/>
  <c r="EQ12" i="35" s="1"/>
  <c r="U17" i="35" a="1"/>
  <c r="U17" i="35" s="1"/>
  <c r="DJ17" i="35" s="1"/>
  <c r="EO17" i="35" s="1"/>
  <c r="BY8" i="35" a="1"/>
  <c r="BY8" i="35" s="1"/>
  <c r="DD8" i="35" s="1"/>
  <c r="EI8" i="35" s="1"/>
  <c r="CK6" i="35" a="1"/>
  <c r="CK6" i="35" s="1"/>
  <c r="DP6" i="35" s="1"/>
  <c r="EU6" i="35" s="1"/>
  <c r="CH9" i="35" a="1"/>
  <c r="CH9" i="35" s="1"/>
  <c r="DM9" i="35" s="1"/>
  <c r="ER9" i="35" s="1"/>
  <c r="CA8" i="35" a="1"/>
  <c r="CA8" i="35" s="1"/>
  <c r="DF8" i="35" s="1"/>
  <c r="EK8" i="35" s="1"/>
  <c r="BZ11" i="35" a="1"/>
  <c r="BZ11" i="35" s="1"/>
  <c r="DE11" i="35" s="1"/>
  <c r="EJ11" i="35" s="1"/>
  <c r="BY16" i="35" a="1"/>
  <c r="BY16" i="35" s="1"/>
  <c r="DD16" i="35" s="1"/>
  <c r="EI16" i="35" s="1"/>
  <c r="BQ6" i="35" a="1"/>
  <c r="BQ6" i="35" s="1"/>
  <c r="CV6" i="35" s="1"/>
  <c r="EA6" i="35" s="1"/>
  <c r="BY14" i="35" a="1"/>
  <c r="BY14" i="35" s="1"/>
  <c r="DD14" i="35" s="1"/>
  <c r="EI14" i="35" s="1"/>
  <c r="BN13" i="35" a="1"/>
  <c r="BN13" i="35" s="1"/>
  <c r="CS13" i="35" s="1"/>
  <c r="DX13" i="35" s="1"/>
  <c r="CG13" i="35" a="1"/>
  <c r="CG13" i="35" s="1"/>
  <c r="DL13" i="35" s="1"/>
  <c r="EQ13" i="35" s="1"/>
  <c r="CI11" i="35" a="1"/>
  <c r="CI11" i="35" s="1"/>
  <c r="DN11" i="35" s="1"/>
  <c r="ES11" i="35" s="1"/>
  <c r="BX10" i="35" a="1"/>
  <c r="BX10" i="35" s="1"/>
  <c r="DC10" i="35" s="1"/>
  <c r="EH10" i="35" s="1"/>
  <c r="BY6" i="35" a="1"/>
  <c r="BY6" i="35" s="1"/>
  <c r="DD6" i="35" s="1"/>
  <c r="EI6" i="35" s="1"/>
  <c r="CI7" i="35" a="1"/>
  <c r="CI7" i="35" s="1"/>
  <c r="DN7" i="35" s="1"/>
  <c r="ES7" i="35" s="1"/>
  <c r="CA14" i="35" a="1"/>
  <c r="CA14" i="35" s="1"/>
  <c r="DF14" i="35" s="1"/>
  <c r="EK14" i="35" s="1"/>
  <c r="BP11" i="35" a="1"/>
  <c r="BP11" i="35" s="1"/>
  <c r="CU11" i="35" s="1"/>
  <c r="DZ11" i="35" s="1"/>
  <c r="BQ8" i="35" a="1"/>
  <c r="BQ8" i="35" s="1"/>
  <c r="CV8" i="35" s="1"/>
  <c r="EA8" i="35" s="1"/>
  <c r="BW8" i="35" a="1"/>
  <c r="BW8" i="35" s="1"/>
  <c r="DB8" i="35" s="1"/>
  <c r="EG8" i="35" s="1"/>
  <c r="BY13" i="35" a="1"/>
  <c r="BY13" i="35" s="1"/>
  <c r="DD13" i="35" s="1"/>
  <c r="EI13" i="35" s="1"/>
  <c r="BQ9" i="35" a="1"/>
  <c r="BQ9" i="35" s="1"/>
  <c r="CV9" i="35" s="1"/>
  <c r="EA9" i="35" s="1"/>
  <c r="BX6" i="35" a="1"/>
  <c r="BX6" i="35" s="1"/>
  <c r="DC6" i="35" s="1"/>
  <c r="EH6" i="35" s="1"/>
  <c r="CK11" i="35" a="1"/>
  <c r="CK11" i="35" s="1"/>
  <c r="DP11" i="35" s="1"/>
  <c r="EU11" i="35" s="1"/>
  <c r="CG11" i="35" a="1"/>
  <c r="CG11" i="35" s="1"/>
  <c r="DL11" i="35" s="1"/>
  <c r="EQ11" i="35" s="1"/>
  <c r="CH6" i="35" a="1"/>
  <c r="CH6" i="35" s="1"/>
  <c r="DM6" i="35" s="1"/>
  <c r="ER6" i="35" s="1"/>
  <c r="BW11" i="35" a="1"/>
  <c r="BW11" i="35" s="1"/>
  <c r="DB11" i="35" s="1"/>
  <c r="EG11" i="35" s="1"/>
  <c r="BX13" i="35" a="1"/>
  <c r="BX13" i="35" s="1"/>
  <c r="DC13" i="35" s="1"/>
  <c r="EH13" i="35" s="1"/>
  <c r="CA16" i="35" a="1"/>
  <c r="CA16" i="35" s="1"/>
  <c r="DF16" i="35" s="1"/>
  <c r="EK16" i="35" s="1"/>
  <c r="BN6" i="35" a="1"/>
  <c r="BN6" i="35" s="1"/>
  <c r="CS6" i="35" s="1"/>
  <c r="DX6" i="35" s="1"/>
  <c r="CG8" i="35" a="1"/>
  <c r="CG8" i="35" s="1"/>
  <c r="DL8" i="35" s="1"/>
  <c r="EQ8" i="35" s="1"/>
  <c r="CG10" i="35" a="1"/>
  <c r="CG10" i="35" s="1"/>
  <c r="DL10" i="35" s="1"/>
  <c r="EQ10" i="35" s="1"/>
  <c r="CH12" i="35" a="1"/>
  <c r="CH12" i="35" s="1"/>
  <c r="DM12" i="35" s="1"/>
  <c r="ER12" i="35" s="1"/>
  <c r="S17" i="35" a="1"/>
  <c r="S17" i="35" s="1"/>
  <c r="DH17" i="35" s="1"/>
  <c r="EM17" i="35" s="1"/>
  <c r="BN7" i="35" a="1"/>
  <c r="BN7" i="35" s="1"/>
  <c r="CS7" i="35" s="1"/>
  <c r="DX7" i="35" s="1"/>
  <c r="BW12" i="35" a="1"/>
  <c r="BW12" i="35" s="1"/>
  <c r="DB12" i="35" s="1"/>
  <c r="EG12" i="35" s="1"/>
  <c r="BN11" i="35" a="1"/>
  <c r="BN11" i="35" s="1"/>
  <c r="CS11" i="35" s="1"/>
  <c r="DX11" i="35" s="1"/>
  <c r="BZ13" i="35" a="1"/>
  <c r="BZ13" i="35" s="1"/>
  <c r="DE13" i="35" s="1"/>
  <c r="EJ13" i="35" s="1"/>
  <c r="BW6" i="35" a="1"/>
  <c r="BW6" i="35" s="1"/>
  <c r="DB6" i="35" s="1"/>
  <c r="EG6" i="35" s="1"/>
  <c r="BZ15" i="35" a="1"/>
  <c r="BZ15" i="35" s="1"/>
  <c r="DE15" i="35" s="1"/>
  <c r="EJ15" i="35" s="1"/>
  <c r="CK10" i="35" a="1"/>
  <c r="CK10" i="35" s="1"/>
  <c r="DP10" i="35" s="1"/>
  <c r="EU10" i="35" s="1"/>
  <c r="CJ14" i="35" a="1"/>
  <c r="CJ14" i="35" s="1"/>
  <c r="DO14" i="35" s="1"/>
  <c r="ET14" i="35" s="1"/>
  <c r="DC17" i="35"/>
  <c r="EH17" i="35" s="1"/>
  <c r="BZ10" i="35" a="1"/>
  <c r="BZ10" i="35" s="1"/>
  <c r="DE10" i="35" s="1"/>
  <c r="EJ10" i="35" s="1"/>
  <c r="BZ7" i="35" a="1"/>
  <c r="BZ7" i="35" s="1"/>
  <c r="DE7" i="35" s="1"/>
  <c r="EJ7" i="35" s="1"/>
  <c r="CK7" i="35" a="1"/>
  <c r="CK7" i="35" s="1"/>
  <c r="DP7" i="35" s="1"/>
  <c r="EU7" i="35" s="1"/>
  <c r="BP13" i="35" a="1"/>
  <c r="BP13" i="35" s="1"/>
  <c r="CU13" i="35" s="1"/>
  <c r="DZ13" i="35" s="1"/>
  <c r="BW7" i="35" a="1"/>
  <c r="BW7" i="35" s="1"/>
  <c r="DB7" i="35" s="1"/>
  <c r="EG7" i="35" s="1"/>
  <c r="BX14" i="35" a="1"/>
  <c r="BX14" i="35" s="1"/>
  <c r="DC14" i="35" s="1"/>
  <c r="EH14" i="35" s="1"/>
  <c r="BY10" i="35" a="1"/>
  <c r="BY10" i="35" s="1"/>
  <c r="DD10" i="35" s="1"/>
  <c r="EI10" i="35" s="1"/>
  <c r="CH13" i="35" a="1"/>
  <c r="CH13" i="35" s="1"/>
  <c r="DM13" i="35" s="1"/>
  <c r="ER13" i="35" s="1"/>
  <c r="BP6" i="35" a="1"/>
  <c r="BP6" i="35" s="1"/>
  <c r="CU6" i="35" s="1"/>
  <c r="DZ6" i="35" s="1"/>
  <c r="BZ14" i="35" a="1"/>
  <c r="BZ14" i="35" s="1"/>
  <c r="DE14" i="35" s="1"/>
  <c r="EJ14" i="35" s="1"/>
  <c r="CJ8" i="35" a="1"/>
  <c r="CJ8" i="35" s="1"/>
  <c r="DO8" i="35" s="1"/>
  <c r="ET8" i="35" s="1"/>
  <c r="BY15" i="35" a="1"/>
  <c r="BY15" i="35" s="1"/>
  <c r="DD15" i="35" s="1"/>
  <c r="EI15" i="35" s="1"/>
  <c r="CI6" i="35" a="1"/>
  <c r="CI6" i="35" s="1"/>
  <c r="DN6" i="35" s="1"/>
  <c r="ES6" i="35" s="1"/>
  <c r="BX9" i="35" a="1"/>
  <c r="BX9" i="35" s="1"/>
  <c r="DC9" i="35" s="1"/>
  <c r="EH9" i="35" s="1"/>
  <c r="CG7" i="35" a="1"/>
  <c r="CG7" i="35" s="1"/>
  <c r="DL7" i="35" s="1"/>
  <c r="EQ7" i="35" s="1"/>
  <c r="BX7" i="35" a="1"/>
  <c r="BX7" i="35" s="1"/>
  <c r="DC7" i="35" s="1"/>
  <c r="EH7" i="35" s="1"/>
  <c r="CI13" i="35" a="1"/>
  <c r="CI13" i="35" s="1"/>
  <c r="DN13" i="35" s="1"/>
  <c r="ES13" i="35" s="1"/>
  <c r="CI14" i="35" a="1"/>
  <c r="CI14" i="35" s="1"/>
  <c r="DN14" i="35" s="1"/>
  <c r="ES14" i="35" s="1"/>
  <c r="CH11" i="35" a="1"/>
  <c r="CH11" i="35" s="1"/>
  <c r="DM11" i="35" s="1"/>
  <c r="ER11" i="35" s="1"/>
  <c r="CI12" i="35" a="1"/>
  <c r="CI12" i="35" s="1"/>
  <c r="DN12" i="35" s="1"/>
  <c r="ES12" i="35" s="1"/>
  <c r="DB17" i="35"/>
  <c r="EG17" i="35" s="1"/>
  <c r="BN8" i="35" a="1"/>
  <c r="BN8" i="35" s="1"/>
  <c r="CS8" i="35" s="1"/>
  <c r="DX8" i="35" s="1"/>
  <c r="BY11" i="35" a="1"/>
  <c r="BY11" i="35" s="1"/>
  <c r="DD11" i="35" s="1"/>
  <c r="EI11" i="35" s="1"/>
  <c r="CA11" i="35" a="1"/>
  <c r="CA11" i="35" s="1"/>
  <c r="DF11" i="35" s="1"/>
  <c r="EK11" i="35" s="1"/>
  <c r="BZ6" i="35" a="1"/>
  <c r="BZ6" i="35" s="1"/>
  <c r="DE6" i="35" s="1"/>
  <c r="EJ6" i="35" s="1"/>
  <c r="BQ11" i="35" a="1"/>
  <c r="BQ11" i="35" s="1"/>
  <c r="CV11" i="35" s="1"/>
  <c r="EA11" i="35" s="1"/>
  <c r="BZ9" i="35" a="1"/>
  <c r="BZ9" i="35" s="1"/>
  <c r="DE9" i="35" s="1"/>
  <c r="EJ9" i="35" s="1"/>
  <c r="CJ6" i="35" a="1"/>
  <c r="CJ6" i="35" s="1"/>
  <c r="DO6" i="35" s="1"/>
  <c r="ET6" i="35" s="1"/>
  <c r="BW13" i="35" a="1"/>
  <c r="BW13" i="35" s="1"/>
  <c r="DB13" i="35" s="1"/>
  <c r="EG13" i="35" s="1"/>
  <c r="BP8" i="35" a="1"/>
  <c r="BP8" i="35" s="1"/>
  <c r="CU8" i="35" s="1"/>
  <c r="DZ8" i="35" s="1"/>
  <c r="CA12" i="35" a="1"/>
  <c r="CA12" i="35" s="1"/>
  <c r="DF12" i="35" s="1"/>
  <c r="EK12" i="35" s="1"/>
  <c r="CJ12" i="35" a="1"/>
  <c r="CJ12" i="35" s="1"/>
  <c r="DO12" i="35" s="1"/>
  <c r="ET12" i="35" s="1"/>
  <c r="R17" i="35" a="1"/>
  <c r="R17" i="35" s="1"/>
  <c r="DG17" i="35" s="1"/>
  <c r="EL17" i="35" s="1"/>
  <c r="BZ12" i="35" a="1"/>
  <c r="BZ12" i="35" s="1"/>
  <c r="DE12" i="35" s="1"/>
  <c r="EJ12" i="35" s="1"/>
  <c r="CK13" i="35" a="1"/>
  <c r="CK13" i="35" s="1"/>
  <c r="DP13" i="35" s="1"/>
  <c r="EU13" i="35" s="1"/>
  <c r="CH10" i="35" a="1"/>
  <c r="CH10" i="35" s="1"/>
  <c r="DM10" i="35" s="1"/>
  <c r="ER10" i="35" s="1"/>
  <c r="CH8" i="35" a="1"/>
  <c r="CH8" i="35" s="1"/>
  <c r="DM8" i="35" s="1"/>
  <c r="ER8" i="35" s="1"/>
  <c r="BN12" i="35" a="1"/>
  <c r="BN12" i="35" s="1"/>
  <c r="CS12" i="35" s="1"/>
  <c r="DX12" i="35" s="1"/>
  <c r="DF17" i="35"/>
  <c r="EK17" i="35" s="1"/>
  <c r="DE17" i="35"/>
  <c r="EJ17" i="35" s="1"/>
  <c r="CG6" i="35" a="1"/>
  <c r="CG6" i="35" s="1"/>
  <c r="DL6" i="35" s="1"/>
  <c r="EQ6" i="35" s="1"/>
  <c r="CH14" i="35" a="1"/>
  <c r="CH14" i="35" s="1"/>
  <c r="DM14" i="35" s="1"/>
  <c r="ER14" i="35" s="1"/>
  <c r="CJ11" i="35" a="1"/>
  <c r="CJ11" i="35" s="1"/>
  <c r="DO11" i="35" s="1"/>
  <c r="ET11" i="35" s="1"/>
  <c r="BQ13" i="35" a="1"/>
  <c r="BQ13" i="35" s="1"/>
  <c r="CV13" i="35" s="1"/>
  <c r="EA13" i="35" s="1"/>
  <c r="CI9" i="35" a="1"/>
  <c r="CI9" i="35" s="1"/>
  <c r="DN9" i="35" s="1"/>
  <c r="ES9" i="35" s="1"/>
  <c r="BW14" i="35" a="1"/>
  <c r="BW14" i="35" s="1"/>
  <c r="DB14" i="35" s="1"/>
  <c r="EG14" i="35" s="1"/>
  <c r="BP12" i="35" a="1"/>
  <c r="BP12" i="35" s="1"/>
  <c r="CU12" i="35" s="1"/>
  <c r="DZ12" i="35" s="1"/>
  <c r="BW9" i="35" a="1"/>
  <c r="BW9" i="35" s="1"/>
  <c r="DB9" i="35" s="1"/>
  <c r="EG9" i="35" s="1"/>
  <c r="BX11" i="35" a="1"/>
  <c r="BX11" i="35" s="1"/>
  <c r="DC11" i="35" s="1"/>
  <c r="EH11" i="35" s="1"/>
  <c r="CK8" i="35" a="1"/>
  <c r="CK8" i="35" s="1"/>
  <c r="DP8" i="35" s="1"/>
  <c r="EU8" i="35" s="1"/>
  <c r="CG14" i="35" a="1"/>
  <c r="CG14" i="35" s="1"/>
  <c r="DL14" i="35" s="1"/>
  <c r="EQ14" i="35" s="1"/>
  <c r="BW10" i="35" a="1"/>
  <c r="BW10" i="35" s="1"/>
  <c r="DB10" i="35" s="1"/>
  <c r="EG10" i="35" s="1"/>
  <c r="CK14" i="35" a="1"/>
  <c r="CK14" i="35" s="1"/>
  <c r="DP14" i="35" s="1"/>
  <c r="EU14" i="35" s="1"/>
  <c r="CK9" i="35" a="1"/>
  <c r="CK9" i="35" s="1"/>
  <c r="DP9" i="35" s="1"/>
  <c r="EU9" i="35" s="1"/>
  <c r="CA13" i="35" a="1"/>
  <c r="CA13" i="35" s="1"/>
  <c r="DF13" i="35" s="1"/>
  <c r="EK13" i="35" s="1"/>
  <c r="CG9" i="35" a="1"/>
  <c r="CG9" i="35" s="1"/>
  <c r="DL9" i="35" s="1"/>
  <c r="EQ9" i="35" s="1"/>
  <c r="CA7" i="35" a="1"/>
  <c r="CA7" i="35" s="1"/>
  <c r="DF7" i="35" s="1"/>
  <c r="EK7" i="35" s="1"/>
  <c r="CA15" i="35" a="1"/>
  <c r="CA15" i="35" s="1"/>
  <c r="DF15" i="35" s="1"/>
  <c r="EK15" i="35" s="1"/>
  <c r="BQ12" i="35" a="1"/>
  <c r="BQ12" i="35" s="1"/>
  <c r="CV12" i="35" s="1"/>
  <c r="EA12" i="35" s="1"/>
  <c r="CI8" i="35" a="1"/>
  <c r="CI8" i="35" s="1"/>
  <c r="DN8" i="35" s="1"/>
  <c r="ES8" i="35" s="1"/>
  <c r="CA10" i="35" a="1"/>
  <c r="CA10" i="35" s="1"/>
  <c r="DF10" i="35" s="1"/>
  <c r="EK10" i="35" s="1"/>
  <c r="BP10" i="35" a="1"/>
  <c r="BP10" i="35" s="1"/>
  <c r="CU10" i="35" s="1"/>
  <c r="DZ10" i="35" s="1"/>
  <c r="CJ13" i="35" a="1"/>
  <c r="CJ13" i="35" s="1"/>
  <c r="DO13" i="35" s="1"/>
  <c r="ET13" i="35" s="1"/>
  <c r="BX16" i="35" a="1"/>
  <c r="BX16" i="35" s="1"/>
  <c r="DC16" i="35" s="1"/>
  <c r="EH16" i="35" s="1"/>
  <c r="BY9" i="35" a="1"/>
  <c r="BY9" i="35" s="1"/>
  <c r="DD9" i="35" s="1"/>
  <c r="EI9" i="35" s="1"/>
  <c r="CH7" i="35" a="1"/>
  <c r="CH7" i="35" s="1"/>
  <c r="DM7" i="35" s="1"/>
  <c r="ER7" i="35" s="1"/>
  <c r="BY7" i="35" a="1"/>
  <c r="BY7" i="35" s="1"/>
  <c r="DD7" i="35" s="1"/>
  <c r="EI7" i="35" s="1"/>
  <c r="CA9" i="35" a="1"/>
  <c r="CA9" i="35" s="1"/>
  <c r="DF9" i="35" s="1"/>
  <c r="EK9" i="35" s="1"/>
  <c r="DY5" i="35"/>
  <c r="D5" i="23"/>
  <c r="AI5" i="23" s="1" a="1"/>
  <c r="AI5" i="23" s="1"/>
  <c r="DW11" i="35"/>
  <c r="B11" i="23"/>
  <c r="AG11" i="23" s="1" a="1"/>
  <c r="AG11" i="23" s="1"/>
  <c r="DW13" i="35"/>
  <c r="B13" i="23"/>
  <c r="AG13" i="23" s="1" a="1"/>
  <c r="AG13" i="23" s="1"/>
  <c r="DW9" i="35"/>
  <c r="B9" i="23"/>
  <c r="AG9" i="23" s="1" a="1"/>
  <c r="AG9" i="23" s="1"/>
  <c r="DW10" i="35"/>
  <c r="B10" i="23"/>
  <c r="AG10" i="23" s="1" a="1"/>
  <c r="AG10" i="23" s="1"/>
  <c r="DY7" i="35"/>
  <c r="D7" i="23"/>
  <c r="AI7" i="23" s="1" a="1"/>
  <c r="AI7" i="23" s="1"/>
  <c r="DY8" i="35"/>
  <c r="D8" i="23"/>
  <c r="AI8" i="23" s="1" a="1"/>
  <c r="AI8" i="23" s="1"/>
  <c r="DY6" i="35"/>
  <c r="D6" i="23"/>
  <c r="AI6" i="23" s="1" a="1"/>
  <c r="AI6" i="23" s="1"/>
  <c r="DW7" i="35"/>
  <c r="B7" i="23"/>
  <c r="AG7" i="23" s="1" a="1"/>
  <c r="AG7" i="23" s="1"/>
  <c r="DY13" i="35"/>
  <c r="D13" i="23"/>
  <c r="AI13" i="23" s="1" a="1"/>
  <c r="AI13" i="23" s="1"/>
  <c r="DY12" i="35"/>
  <c r="D12" i="23"/>
  <c r="AI12" i="23" s="1" a="1"/>
  <c r="AI12" i="23" s="1"/>
  <c r="DW6" i="35"/>
  <c r="B6" i="23"/>
  <c r="AG6" i="23" s="1" a="1"/>
  <c r="AG6" i="23" s="1"/>
  <c r="DY11" i="35"/>
  <c r="D11" i="23"/>
  <c r="AI11" i="23" s="1" a="1"/>
  <c r="AI11" i="23" s="1"/>
  <c r="DY10" i="35"/>
  <c r="D10" i="23"/>
  <c r="AI10" i="23" s="1" a="1"/>
  <c r="AI10" i="23" s="1"/>
  <c r="DW12" i="35"/>
  <c r="B12" i="23"/>
  <c r="AG12" i="23" s="1" a="1"/>
  <c r="AG12" i="23" s="1"/>
  <c r="DY9" i="35"/>
  <c r="D9" i="23"/>
  <c r="AI9" i="23" s="1" a="1"/>
  <c r="AI9" i="23" s="1"/>
  <c r="DW8" i="35"/>
  <c r="B8" i="23"/>
  <c r="AC34" i="13"/>
  <c r="AC94" i="13" s="1"/>
  <c r="CZ198" i="13" s="1"/>
  <c r="CZ258" i="13" s="1"/>
  <c r="T62" i="6"/>
  <c r="T122" i="6" s="1"/>
  <c r="Y96" i="2"/>
  <c r="CV200" i="2" s="1"/>
  <c r="Y37" i="2"/>
  <c r="Z89" i="2"/>
  <c r="CW193" i="2" s="1"/>
  <c r="Z30" i="2"/>
  <c r="V44" i="2"/>
  <c r="AA85" i="2"/>
  <c r="CX189" i="2" s="1"/>
  <c r="AA26" i="2"/>
  <c r="DX14" i="23"/>
  <c r="BN14" i="35" s="1" a="1"/>
  <c r="BN14" i="35" s="1"/>
  <c r="DZ14" i="23"/>
  <c r="BP14" i="35" s="1" a="1"/>
  <c r="BP14" i="35" s="1"/>
  <c r="DW14" i="23"/>
  <c r="BM14" i="35" s="1" a="1"/>
  <c r="BM14" i="35" s="1"/>
  <c r="EA14" i="23"/>
  <c r="BQ14" i="35" s="1" a="1"/>
  <c r="BQ14" i="35" s="1"/>
  <c r="DY14" i="23"/>
  <c r="BO14" i="35" s="1" a="1"/>
  <c r="BO14" i="35" s="1"/>
  <c r="X37" i="2"/>
  <c r="AC18" i="2"/>
  <c r="B13" i="24"/>
  <c r="B13" i="25" s="1" a="1"/>
  <c r="B13" i="25" s="1"/>
  <c r="X13" i="25" s="1"/>
  <c r="AB81" i="2"/>
  <c r="AB22" i="2"/>
  <c r="W40" i="2"/>
  <c r="T120" i="6"/>
  <c r="CY184" i="2"/>
  <c r="J61" i="2"/>
  <c r="J121" i="2" s="1"/>
  <c r="S54" i="2"/>
  <c r="S114" i="2" s="1"/>
  <c r="P60" i="2"/>
  <c r="P120" i="2" s="1"/>
  <c r="Q58" i="2"/>
  <c r="Q118" i="2" s="1"/>
  <c r="T114" i="2"/>
  <c r="T55" i="2"/>
  <c r="P119" i="2"/>
  <c r="O64" i="2"/>
  <c r="O124" i="2" s="1"/>
  <c r="K62" i="2"/>
  <c r="K122" i="2" s="1"/>
  <c r="O123" i="2"/>
  <c r="N61" i="2"/>
  <c r="N121" i="2"/>
  <c r="I62" i="2"/>
  <c r="I122" i="2" s="1"/>
  <c r="I121" i="2"/>
  <c r="L62" i="2"/>
  <c r="L122" i="2" s="1"/>
  <c r="R56" i="2"/>
  <c r="R115" i="2"/>
  <c r="AB84" i="6"/>
  <c r="CY188" i="6" s="1"/>
  <c r="CY248" i="6" s="1"/>
  <c r="Z93" i="6"/>
  <c r="CW197" i="6" s="1"/>
  <c r="CW257" i="6" s="1"/>
  <c r="Z34" i="6"/>
  <c r="Z94" i="6" s="1"/>
  <c r="CW198" i="6" s="1"/>
  <c r="W106" i="6"/>
  <c r="CT210" i="6" s="1"/>
  <c r="CT270" i="6" s="1"/>
  <c r="W47" i="6"/>
  <c r="CZ184" i="6"/>
  <c r="J62" i="6"/>
  <c r="J122" i="6" s="1"/>
  <c r="S57" i="6"/>
  <c r="S117" i="6" s="1"/>
  <c r="AC21" i="6"/>
  <c r="AC22" i="6" s="1"/>
  <c r="AA89" i="6"/>
  <c r="CX193" i="6" s="1"/>
  <c r="CX253" i="6" s="1"/>
  <c r="AA30" i="6"/>
  <c r="CW256" i="6"/>
  <c r="S116" i="6"/>
  <c r="AB85" i="6"/>
  <c r="CY189" i="6" s="1"/>
  <c r="AB26" i="6"/>
  <c r="CZ183" i="6"/>
  <c r="BV25" i="22"/>
  <c r="BU25" i="22"/>
  <c r="BW25" i="22"/>
  <c r="BX25" i="22"/>
  <c r="BY25" i="22"/>
  <c r="BX79" i="6"/>
  <c r="BY79" i="6"/>
  <c r="BZ79" i="6"/>
  <c r="Q58" i="6"/>
  <c r="I61" i="6"/>
  <c r="I121" i="6" s="1"/>
  <c r="Y93" i="6"/>
  <c r="CV197" i="6" s="1"/>
  <c r="CV257" i="6" s="1"/>
  <c r="Y34" i="6"/>
  <c r="R57" i="6"/>
  <c r="R117" i="6"/>
  <c r="I120" i="6"/>
  <c r="L62" i="6"/>
  <c r="L121" i="6"/>
  <c r="U116" i="6"/>
  <c r="U57" i="6"/>
  <c r="M62" i="6"/>
  <c r="M122" i="6" s="1"/>
  <c r="K62" i="6"/>
  <c r="V108" i="6"/>
  <c r="V49" i="6"/>
  <c r="X104" i="6"/>
  <c r="CU208" i="6" s="1"/>
  <c r="CU268" i="6" s="1"/>
  <c r="X45" i="6"/>
  <c r="P59" i="6"/>
  <c r="CZ256" i="12"/>
  <c r="AE82" i="13"/>
  <c r="DB186" i="13" s="1"/>
  <c r="DA252" i="13"/>
  <c r="Z101" i="11"/>
  <c r="CW205" i="11" s="1"/>
  <c r="CW265" i="11" s="1"/>
  <c r="AE83" i="13"/>
  <c r="DB187" i="13" s="1"/>
  <c r="AE24" i="13"/>
  <c r="AE84" i="13" s="1"/>
  <c r="DB188" i="13" s="1"/>
  <c r="DB185" i="13"/>
  <c r="CC27" i="22"/>
  <c r="BX81" i="13"/>
  <c r="CB27" i="22"/>
  <c r="BZ27" i="22"/>
  <c r="CD27" i="22"/>
  <c r="BY81" i="13"/>
  <c r="CA27" i="22"/>
  <c r="BZ81" i="13"/>
  <c r="AD29" i="13"/>
  <c r="CV271" i="13"/>
  <c r="AC90" i="11"/>
  <c r="CZ194" i="11" s="1"/>
  <c r="CZ254" i="11" s="1"/>
  <c r="DC251" i="4"/>
  <c r="W52" i="11"/>
  <c r="AB37" i="12"/>
  <c r="AB97" i="12" s="1"/>
  <c r="CY201" i="12" s="1"/>
  <c r="CY261" i="12" s="1"/>
  <c r="V56" i="12"/>
  <c r="V116" i="12" s="1"/>
  <c r="W111" i="11"/>
  <c r="DB249" i="12"/>
  <c r="CZ260" i="4"/>
  <c r="AE24" i="11"/>
  <c r="AE26" i="12"/>
  <c r="AE86" i="12" s="1"/>
  <c r="DB190" i="12" s="1"/>
  <c r="AD34" i="4"/>
  <c r="AD94" i="4" s="1"/>
  <c r="DA198" i="4" s="1"/>
  <c r="AC37" i="4"/>
  <c r="AE83" i="11"/>
  <c r="DB187" i="11" s="1"/>
  <c r="DB247" i="11" s="1"/>
  <c r="AB38" i="13"/>
  <c r="AB98" i="13" s="1"/>
  <c r="CY202" i="13" s="1"/>
  <c r="CY262" i="13" s="1"/>
  <c r="Z43" i="12"/>
  <c r="Z103" i="12" s="1"/>
  <c r="CW207" i="12" s="1"/>
  <c r="AD93" i="4"/>
  <c r="DA197" i="4" s="1"/>
  <c r="DA257" i="4" s="1"/>
  <c r="AD28" i="11"/>
  <c r="AC33" i="12"/>
  <c r="AC93" i="12" s="1"/>
  <c r="CZ197" i="12" s="1"/>
  <c r="CZ257" i="12" s="1"/>
  <c r="AF28" i="4"/>
  <c r="AF88" i="4" s="1"/>
  <c r="DC192" i="4" s="1"/>
  <c r="DC252" i="4" s="1"/>
  <c r="Y45" i="11"/>
  <c r="Y46" i="12"/>
  <c r="Y106" i="12" s="1"/>
  <c r="CV210" i="12" s="1"/>
  <c r="CV270" i="12" s="1"/>
  <c r="X48" i="11"/>
  <c r="Z102" i="12"/>
  <c r="CW206" i="12" s="1"/>
  <c r="CW266" i="12" s="1"/>
  <c r="V59" i="13"/>
  <c r="V119" i="13" s="1"/>
  <c r="U59" i="11"/>
  <c r="V59" i="4"/>
  <c r="V119" i="4" s="1"/>
  <c r="Y50" i="4"/>
  <c r="Y110" i="4" s="1"/>
  <c r="T63" i="11"/>
  <c r="AA43" i="4"/>
  <c r="AA103" i="4" s="1"/>
  <c r="CX207" i="4" s="1"/>
  <c r="AG25" i="4"/>
  <c r="AG85" i="4" s="1"/>
  <c r="DD189" i="4" s="1"/>
  <c r="G21" i="11"/>
  <c r="I16" i="24"/>
  <c r="O16" i="25" s="1" a="1"/>
  <c r="O16" i="25" s="1"/>
  <c r="AE16" i="25" s="1"/>
  <c r="AD30" i="12"/>
  <c r="AD90" i="12" s="1"/>
  <c r="DA194" i="12" s="1"/>
  <c r="AB40" i="4"/>
  <c r="AB100" i="4" s="1"/>
  <c r="CY204" i="4" s="1"/>
  <c r="CY264" i="4" s="1"/>
  <c r="X53" i="13"/>
  <c r="X113" i="13" s="1"/>
  <c r="Z42" i="11"/>
  <c r="AA102" i="4"/>
  <c r="CX206" i="4" s="1"/>
  <c r="CX266" i="4" s="1"/>
  <c r="DD187" i="4"/>
  <c r="BM29" i="22"/>
  <c r="BN29" i="22"/>
  <c r="BX83" i="4"/>
  <c r="BO29" i="22"/>
  <c r="BY83" i="4"/>
  <c r="DZ28" i="4" s="1"/>
  <c r="BZ83" i="4"/>
  <c r="EI28" i="4" s="1"/>
  <c r="BL29" i="22"/>
  <c r="BK29" i="22"/>
  <c r="AO17" i="35"/>
  <c r="AD89" i="12"/>
  <c r="DA193" i="12" s="1"/>
  <c r="CF25" i="4"/>
  <c r="X49" i="12"/>
  <c r="X109" i="12" s="1"/>
  <c r="U62" i="13"/>
  <c r="U122" i="13" s="1"/>
  <c r="U59" i="12"/>
  <c r="U119" i="12" s="1"/>
  <c r="AB35" i="11"/>
  <c r="W52" i="12"/>
  <c r="W112" i="12" s="1"/>
  <c r="AP17" i="35"/>
  <c r="DC186" i="12"/>
  <c r="BT28" i="22"/>
  <c r="BR28" i="22"/>
  <c r="BY82" i="12"/>
  <c r="DZ27" i="12" s="1"/>
  <c r="BZ82" i="12"/>
  <c r="EI27" i="12" s="1"/>
  <c r="BQ28" i="22"/>
  <c r="BP28" i="22"/>
  <c r="BS28" i="22"/>
  <c r="BX82" i="12"/>
  <c r="W56" i="13"/>
  <c r="W116" i="13" s="1"/>
  <c r="AN17" i="35"/>
  <c r="AF23" i="12"/>
  <c r="AF83" i="12" s="1"/>
  <c r="DC187" i="12" s="1"/>
  <c r="T62" i="12"/>
  <c r="T122" i="12" s="1"/>
  <c r="Y49" i="13"/>
  <c r="Y109" i="13" s="1"/>
  <c r="AA39" i="11"/>
  <c r="AM17" i="35"/>
  <c r="W56" i="4"/>
  <c r="W116" i="4" s="1"/>
  <c r="AA42" i="13"/>
  <c r="T121" i="12"/>
  <c r="Y108" i="13"/>
  <c r="AA98" i="11"/>
  <c r="CX202" i="11" s="1"/>
  <c r="CX262" i="11" s="1"/>
  <c r="AQ17" i="35"/>
  <c r="X53" i="4"/>
  <c r="X113" i="4" s="1"/>
  <c r="AA40" i="12"/>
  <c r="AA100" i="12" s="1"/>
  <c r="CX204" i="12" s="1"/>
  <c r="U62" i="4"/>
  <c r="U122" i="4" s="1"/>
  <c r="DB246" i="11"/>
  <c r="DB245" i="11"/>
  <c r="Z46" i="4"/>
  <c r="Z106" i="4" s="1"/>
  <c r="CW210" i="4" s="1"/>
  <c r="CW270" i="4" s="1"/>
  <c r="AA99" i="12"/>
  <c r="CX203" i="12" s="1"/>
  <c r="CX263" i="12" s="1"/>
  <c r="U121" i="4"/>
  <c r="AC31" i="11"/>
  <c r="AE31" i="4"/>
  <c r="V55" i="11"/>
  <c r="CV260" i="2" l="1"/>
  <c r="U119" i="11"/>
  <c r="AE84" i="11"/>
  <c r="DB188" i="11" s="1"/>
  <c r="DB248" i="11" s="1"/>
  <c r="X97" i="2"/>
  <c r="CU201" i="2" s="1"/>
  <c r="CU261" i="2" s="1"/>
  <c r="U48" i="2"/>
  <c r="U108" i="2" s="1"/>
  <c r="X108" i="11"/>
  <c r="Z102" i="11"/>
  <c r="CW206" i="11" s="1"/>
  <c r="CW266" i="11" s="1"/>
  <c r="Y105" i="11"/>
  <c r="CV209" i="11" s="1"/>
  <c r="CV269" i="11" s="1"/>
  <c r="AB95" i="11"/>
  <c r="CY199" i="11" s="1"/>
  <c r="CY259" i="11" s="1"/>
  <c r="W112" i="11"/>
  <c r="Z100" i="13"/>
  <c r="CW204" i="13" s="1"/>
  <c r="Z41" i="13"/>
  <c r="AD88" i="11"/>
  <c r="DA192" i="11" s="1"/>
  <c r="DA252" i="11" s="1"/>
  <c r="V104" i="2"/>
  <c r="CS208" i="2" s="1"/>
  <c r="CS268" i="2" s="1"/>
  <c r="Z31" i="2"/>
  <c r="Z32" i="2" s="1"/>
  <c r="V115" i="11"/>
  <c r="W100" i="2"/>
  <c r="CT204" i="2" s="1"/>
  <c r="CT264" i="2" s="1"/>
  <c r="AC91" i="11"/>
  <c r="CZ195" i="11" s="1"/>
  <c r="CZ255" i="11" s="1"/>
  <c r="T123" i="11"/>
  <c r="AG8" i="23" a="1"/>
  <c r="AG8" i="23" s="1"/>
  <c r="BK8" i="23" s="1"/>
  <c r="BK6" i="23"/>
  <c r="BK7" i="23"/>
  <c r="BK5" i="23"/>
  <c r="BK10" i="23"/>
  <c r="BK9" i="23"/>
  <c r="BK13" i="23"/>
  <c r="BK11" i="23"/>
  <c r="BK12" i="23"/>
  <c r="AC35" i="13"/>
  <c r="AC95" i="13" s="1"/>
  <c r="CZ199" i="13" s="1"/>
  <c r="CZ259" i="13" s="1"/>
  <c r="T63" i="6"/>
  <c r="T123" i="6" s="1"/>
  <c r="CY249" i="6"/>
  <c r="AC19" i="2"/>
  <c r="EA23" i="2"/>
  <c r="EC23" i="2" s="1"/>
  <c r="BX18" i="2"/>
  <c r="EJ23" i="2"/>
  <c r="EL23" i="2" s="1"/>
  <c r="W41" i="2"/>
  <c r="Z90" i="2"/>
  <c r="CW194" i="2" s="1"/>
  <c r="CW254" i="2" s="1"/>
  <c r="CY244" i="2"/>
  <c r="X38" i="2"/>
  <c r="AA86" i="2"/>
  <c r="CX190" i="2" s="1"/>
  <c r="CX250" i="2" s="1"/>
  <c r="AA27" i="2"/>
  <c r="CW253" i="2"/>
  <c r="CX249" i="2"/>
  <c r="Y97" i="2"/>
  <c r="CV201" i="2" s="1"/>
  <c r="CV261" i="2" s="1"/>
  <c r="Y38" i="2"/>
  <c r="AB82" i="2"/>
  <c r="AB23" i="2"/>
  <c r="CY185" i="2"/>
  <c r="CY245" i="2" s="1"/>
  <c r="V45" i="2"/>
  <c r="E14" i="23"/>
  <c r="AJ14" i="23" s="1" a="1"/>
  <c r="AJ14" i="23" s="1"/>
  <c r="BO14" i="23"/>
  <c r="BN14" i="23"/>
  <c r="B14" i="23"/>
  <c r="AG14" i="23" s="1" a="1"/>
  <c r="AG14" i="23" s="1"/>
  <c r="F14" i="23"/>
  <c r="AK14" i="23" s="1" a="1"/>
  <c r="AK14" i="23" s="1"/>
  <c r="BP14" i="23"/>
  <c r="C14" i="23"/>
  <c r="AH14" i="23" s="1" a="1"/>
  <c r="AH14" i="23" s="1"/>
  <c r="BM14" i="23"/>
  <c r="BQ14" i="23"/>
  <c r="D14" i="23"/>
  <c r="AI14" i="23" s="1" a="1"/>
  <c r="AI14" i="23" s="1"/>
  <c r="AC81" i="6"/>
  <c r="CZ185" i="6" s="1"/>
  <c r="CZ245" i="6" s="1"/>
  <c r="I63" i="2"/>
  <c r="K63" i="2"/>
  <c r="N62" i="2"/>
  <c r="T115" i="2"/>
  <c r="T56" i="2"/>
  <c r="R57" i="2"/>
  <c r="R117" i="2" s="1"/>
  <c r="R116" i="2"/>
  <c r="Q59" i="2"/>
  <c r="J62" i="2"/>
  <c r="J122" i="2" s="1"/>
  <c r="P61" i="2"/>
  <c r="P121" i="2" s="1"/>
  <c r="S55" i="2"/>
  <c r="S115" i="2" s="1"/>
  <c r="L63" i="2"/>
  <c r="L123" i="2" s="1"/>
  <c r="CW258" i="6"/>
  <c r="CZ243" i="6"/>
  <c r="CZ244" i="6"/>
  <c r="P60" i="6"/>
  <c r="P120" i="6" s="1"/>
  <c r="M63" i="6"/>
  <c r="M123" i="6" s="1"/>
  <c r="Q59" i="6"/>
  <c r="Q119" i="6" s="1"/>
  <c r="AC82" i="6"/>
  <c r="CZ186" i="6" s="1"/>
  <c r="AC23" i="6"/>
  <c r="AC24" i="6" s="1"/>
  <c r="P119" i="6"/>
  <c r="U117" i="6"/>
  <c r="U58" i="6"/>
  <c r="Q118" i="6"/>
  <c r="W107" i="6"/>
  <c r="CT211" i="6" s="1"/>
  <c r="CT271" i="6" s="1"/>
  <c r="W48" i="6"/>
  <c r="Y94" i="6"/>
  <c r="CV198" i="6" s="1"/>
  <c r="CV258" i="6" s="1"/>
  <c r="Y35" i="6"/>
  <c r="G19" i="6"/>
  <c r="L14" i="24"/>
  <c r="R14" i="25" s="1" a="1"/>
  <c r="R14" i="25" s="1"/>
  <c r="AH14" i="25" s="1"/>
  <c r="V109" i="6"/>
  <c r="V50" i="6"/>
  <c r="V51" i="6" s="1"/>
  <c r="L63" i="6"/>
  <c r="L123" i="6" s="1"/>
  <c r="K63" i="6"/>
  <c r="K123" i="6" s="1"/>
  <c r="BF15" i="35"/>
  <c r="J63" i="6"/>
  <c r="J123" i="6" s="1"/>
  <c r="L122" i="6"/>
  <c r="X105" i="6"/>
  <c r="CU209" i="6" s="1"/>
  <c r="CU269" i="6" s="1"/>
  <c r="X46" i="6"/>
  <c r="X47" i="6" s="1"/>
  <c r="K122" i="6"/>
  <c r="BE15" i="35"/>
  <c r="R58" i="6"/>
  <c r="R118" i="6" s="1"/>
  <c r="BD15" i="35"/>
  <c r="AA90" i="6"/>
  <c r="CX194" i="6" s="1"/>
  <c r="CX254" i="6" s="1"/>
  <c r="AA31" i="6"/>
  <c r="AB86" i="6"/>
  <c r="CY190" i="6" s="1"/>
  <c r="AB27" i="6"/>
  <c r="S58" i="6"/>
  <c r="BB15" i="35"/>
  <c r="Z35" i="6"/>
  <c r="Z36" i="6" s="1"/>
  <c r="I62" i="6"/>
  <c r="I122" i="6" s="1"/>
  <c r="BC15" i="35"/>
  <c r="CX264" i="12"/>
  <c r="BJ17" i="35"/>
  <c r="DB245" i="13"/>
  <c r="DB246" i="13"/>
  <c r="DB248" i="13"/>
  <c r="DB247" i="13"/>
  <c r="AE25" i="13"/>
  <c r="AE85" i="13" s="1"/>
  <c r="DB189" i="13" s="1"/>
  <c r="AD30" i="13"/>
  <c r="AD90" i="13" s="1"/>
  <c r="DA194" i="13" s="1"/>
  <c r="BY29" i="13"/>
  <c r="AD89" i="13"/>
  <c r="DA193" i="13" s="1"/>
  <c r="DA253" i="13" s="1"/>
  <c r="BH17" i="35"/>
  <c r="CX267" i="4"/>
  <c r="BK17" i="35"/>
  <c r="BG17" i="35"/>
  <c r="BI17" i="35"/>
  <c r="M16" i="24"/>
  <c r="S16" i="25" s="1" a="1"/>
  <c r="S16" i="25" s="1"/>
  <c r="AI16" i="25" s="1"/>
  <c r="G21" i="13"/>
  <c r="DA258" i="4"/>
  <c r="AA99" i="11"/>
  <c r="CX203" i="11" s="1"/>
  <c r="CX263" i="11" s="1"/>
  <c r="X49" i="11"/>
  <c r="V57" i="12"/>
  <c r="V117" i="12" s="1"/>
  <c r="AE32" i="4"/>
  <c r="AE92" i="4" s="1"/>
  <c r="DB196" i="4" s="1"/>
  <c r="AA41" i="12"/>
  <c r="AA101" i="12" s="1"/>
  <c r="CX205" i="12" s="1"/>
  <c r="CX265" i="12" s="1"/>
  <c r="Y50" i="13"/>
  <c r="Y110" i="13" s="1"/>
  <c r="CF26" i="4"/>
  <c r="CF86" i="4" s="1"/>
  <c r="Y46" i="11"/>
  <c r="AC38" i="4"/>
  <c r="AC98" i="4" s="1"/>
  <c r="CZ202" i="4" s="1"/>
  <c r="AE91" i="4"/>
  <c r="DB195" i="4" s="1"/>
  <c r="DB255" i="4" s="1"/>
  <c r="CF85" i="4"/>
  <c r="V60" i="4"/>
  <c r="V120" i="4" s="1"/>
  <c r="AC97" i="4"/>
  <c r="CZ201" i="4" s="1"/>
  <c r="CZ261" i="4" s="1"/>
  <c r="AE25" i="11"/>
  <c r="W53" i="11"/>
  <c r="X54" i="4"/>
  <c r="X114" i="4" s="1"/>
  <c r="AF24" i="12"/>
  <c r="AF84" i="12" s="1"/>
  <c r="DC188" i="12" s="1"/>
  <c r="DA253" i="12"/>
  <c r="DA254" i="12"/>
  <c r="AD31" i="12"/>
  <c r="AD91" i="12" s="1"/>
  <c r="DA195" i="12" s="1"/>
  <c r="DA255" i="12" s="1"/>
  <c r="AA44" i="4"/>
  <c r="AA104" i="4" s="1"/>
  <c r="CX208" i="4" s="1"/>
  <c r="CX268" i="4" s="1"/>
  <c r="Y51" i="4"/>
  <c r="Y111" i="4" s="1"/>
  <c r="V60" i="13"/>
  <c r="Z44" i="12"/>
  <c r="Z104" i="12" s="1"/>
  <c r="CW208" i="12" s="1"/>
  <c r="CW268" i="12" s="1"/>
  <c r="AB38" i="12"/>
  <c r="T63" i="12"/>
  <c r="T123" i="12" s="1"/>
  <c r="EF17" i="23"/>
  <c r="BV17" i="35" s="1" a="1"/>
  <c r="BV17" i="35" s="1"/>
  <c r="ED17" i="23"/>
  <c r="BT17" i="35" s="1" a="1"/>
  <c r="BT17" i="35" s="1"/>
  <c r="EB17" i="23"/>
  <c r="BR17" i="35" s="1" a="1"/>
  <c r="BR17" i="35" s="1"/>
  <c r="EC17" i="23"/>
  <c r="BS17" i="35" s="1" a="1"/>
  <c r="BS17" i="35" s="1"/>
  <c r="EE17" i="23"/>
  <c r="BU17" i="35" s="1" a="1"/>
  <c r="BU17" i="35" s="1"/>
  <c r="CW267" i="12"/>
  <c r="U60" i="12"/>
  <c r="CE23" i="4"/>
  <c r="J18" i="24" s="1"/>
  <c r="AB41" i="4"/>
  <c r="AB101" i="4" s="1"/>
  <c r="CY205" i="4" s="1"/>
  <c r="CY265" i="4" s="1"/>
  <c r="AF21" i="11"/>
  <c r="C16" i="24"/>
  <c r="C16" i="25" s="1" a="1"/>
  <c r="C16" i="25" s="1"/>
  <c r="Y16" i="25" s="1"/>
  <c r="AB39" i="13"/>
  <c r="AB99" i="13" s="1"/>
  <c r="CY203" i="13" s="1"/>
  <c r="CY263" i="13" s="1"/>
  <c r="DB250" i="12"/>
  <c r="W57" i="13"/>
  <c r="DC247" i="12"/>
  <c r="DC246" i="12"/>
  <c r="Y47" i="12"/>
  <c r="Y107" i="12" s="1"/>
  <c r="AD35" i="4"/>
  <c r="AD95" i="4" s="1"/>
  <c r="DA199" i="4" s="1"/>
  <c r="DA259" i="4" s="1"/>
  <c r="AC32" i="11"/>
  <c r="AG26" i="4"/>
  <c r="AG86" i="4" s="1"/>
  <c r="DD190" i="4" s="1"/>
  <c r="AA40" i="11"/>
  <c r="X50" i="12"/>
  <c r="X110" i="12" s="1"/>
  <c r="DD248" i="4"/>
  <c r="DD247" i="4"/>
  <c r="DD249" i="4"/>
  <c r="Z43" i="11"/>
  <c r="V56" i="11"/>
  <c r="Z47" i="4"/>
  <c r="Z107" i="4" s="1"/>
  <c r="CW211" i="4" s="1"/>
  <c r="CW271" i="4" s="1"/>
  <c r="AF29" i="4"/>
  <c r="AA43" i="13"/>
  <c r="AA103" i="13" s="1"/>
  <c r="CX207" i="13" s="1"/>
  <c r="W53" i="12"/>
  <c r="W113" i="12" s="1"/>
  <c r="U63" i="4"/>
  <c r="U123" i="4" s="1"/>
  <c r="AA102" i="13"/>
  <c r="CX206" i="13" s="1"/>
  <c r="CX266" i="13" s="1"/>
  <c r="W57" i="4"/>
  <c r="U60" i="11"/>
  <c r="AE27" i="12"/>
  <c r="AE87" i="12" s="1"/>
  <c r="DB191" i="12" s="1"/>
  <c r="T64" i="11"/>
  <c r="AC34" i="12"/>
  <c r="AB36" i="11"/>
  <c r="U63" i="13"/>
  <c r="U123" i="13" s="1"/>
  <c r="G22" i="12"/>
  <c r="CE22" i="12"/>
  <c r="K17" i="24" s="1"/>
  <c r="Q17" i="25" s="1" a="1"/>
  <c r="Q17" i="25" s="1"/>
  <c r="AG17" i="25" s="1"/>
  <c r="X54" i="13"/>
  <c r="X114" i="13" s="1"/>
  <c r="AD29" i="11"/>
  <c r="Z91" i="2" l="1"/>
  <c r="CW195" i="2" s="1"/>
  <c r="CW255" i="2" s="1"/>
  <c r="W113" i="11"/>
  <c r="X109" i="11"/>
  <c r="AE85" i="11"/>
  <c r="DB189" i="11" s="1"/>
  <c r="DB249" i="11" s="1"/>
  <c r="V105" i="2"/>
  <c r="CS209" i="2" s="1"/>
  <c r="CS269" i="2" s="1"/>
  <c r="Z101" i="13"/>
  <c r="CW205" i="13" s="1"/>
  <c r="CW265" i="13" s="1"/>
  <c r="Z42" i="13"/>
  <c r="Z103" i="11"/>
  <c r="CW207" i="11" s="1"/>
  <c r="CW267" i="11" s="1"/>
  <c r="CW264" i="13"/>
  <c r="W101" i="2"/>
  <c r="CT205" i="2" s="1"/>
  <c r="CT265" i="2" s="1"/>
  <c r="V116" i="11"/>
  <c r="AB24" i="2"/>
  <c r="AB96" i="11"/>
  <c r="CY200" i="11" s="1"/>
  <c r="CY260" i="11" s="1"/>
  <c r="Y106" i="11"/>
  <c r="CV210" i="11" s="1"/>
  <c r="CV270" i="11" s="1"/>
  <c r="U49" i="2"/>
  <c r="U109" i="2" s="1"/>
  <c r="AA100" i="11"/>
  <c r="CX204" i="11" s="1"/>
  <c r="CX264" i="11" s="1"/>
  <c r="U120" i="11"/>
  <c r="AA28" i="2"/>
  <c r="AA88" i="2" s="1"/>
  <c r="CX192" i="2" s="1"/>
  <c r="X98" i="2"/>
  <c r="CU202" i="2" s="1"/>
  <c r="CU262" i="2" s="1"/>
  <c r="G14" i="35" a="1"/>
  <c r="G14" i="35" s="1"/>
  <c r="CV14" i="35" s="1"/>
  <c r="EA14" i="35" s="1"/>
  <c r="C14" i="35" a="1"/>
  <c r="C14" i="35" s="1"/>
  <c r="CR14" i="35" s="1"/>
  <c r="DW14" i="35" s="1"/>
  <c r="F14" i="35" a="1"/>
  <c r="F14" i="35" s="1"/>
  <c r="CU14" i="35" s="1"/>
  <c r="DZ14" i="35" s="1"/>
  <c r="E14" i="35" a="1"/>
  <c r="E14" i="35" s="1"/>
  <c r="CT14" i="35" s="1"/>
  <c r="DY14" i="35" s="1"/>
  <c r="D14" i="35" a="1"/>
  <c r="D14" i="35" s="1"/>
  <c r="CS14" i="35" s="1"/>
  <c r="DX14" i="35" s="1"/>
  <c r="AC36" i="13"/>
  <c r="AC96" i="13" s="1"/>
  <c r="CZ200" i="13" s="1"/>
  <c r="CZ260" i="13" s="1"/>
  <c r="T64" i="6"/>
  <c r="T124" i="6" s="1"/>
  <c r="AA87" i="2"/>
  <c r="CX191" i="2" s="1"/>
  <c r="CX251" i="2" s="1"/>
  <c r="AB83" i="2"/>
  <c r="CY187" i="2" s="1"/>
  <c r="Y98" i="2"/>
  <c r="CV202" i="2" s="1"/>
  <c r="CV262" i="2" s="1"/>
  <c r="Y39" i="2"/>
  <c r="AC79" i="2"/>
  <c r="AC20" i="2"/>
  <c r="W42" i="2"/>
  <c r="Z92" i="2"/>
  <c r="CW196" i="2" s="1"/>
  <c r="Z33" i="2"/>
  <c r="BK14" i="23"/>
  <c r="CY186" i="2"/>
  <c r="V46" i="2"/>
  <c r="X39" i="2"/>
  <c r="R58" i="2"/>
  <c r="R118" i="2" s="1"/>
  <c r="T116" i="2"/>
  <c r="T57" i="2"/>
  <c r="P62" i="2"/>
  <c r="P122" i="2" s="1"/>
  <c r="J63" i="2"/>
  <c r="J123" i="2" s="1"/>
  <c r="Q60" i="2"/>
  <c r="Q120" i="2" s="1"/>
  <c r="N63" i="2"/>
  <c r="K64" i="2"/>
  <c r="K124" i="2" s="1"/>
  <c r="L64" i="2"/>
  <c r="L124" i="2" s="1"/>
  <c r="Q119" i="2"/>
  <c r="N122" i="2"/>
  <c r="K123" i="2"/>
  <c r="I64" i="2"/>
  <c r="I124" i="2" s="1"/>
  <c r="S56" i="2"/>
  <c r="I123" i="2"/>
  <c r="CZ246" i="6"/>
  <c r="Z95" i="6"/>
  <c r="CW199" i="6" s="1"/>
  <c r="V111" i="6"/>
  <c r="V52" i="6"/>
  <c r="AD19" i="6"/>
  <c r="F14" i="24"/>
  <c r="F14" i="25" s="1" a="1"/>
  <c r="F14" i="25" s="1"/>
  <c r="AB14" i="25" s="1"/>
  <c r="I63" i="6"/>
  <c r="X106" i="6"/>
  <c r="CU210" i="6" s="1"/>
  <c r="CU270" i="6" s="1"/>
  <c r="P61" i="6"/>
  <c r="ER15" i="23"/>
  <c r="CH15" i="35" s="1" a="1"/>
  <c r="CH15" i="35" s="1"/>
  <c r="ET15" i="23"/>
  <c r="CJ15" i="35" s="1" a="1"/>
  <c r="CJ15" i="35" s="1"/>
  <c r="EU15" i="23"/>
  <c r="CK15" i="35" s="1" a="1"/>
  <c r="CK15" i="35" s="1"/>
  <c r="EQ15" i="23"/>
  <c r="CG15" i="35" s="1" a="1"/>
  <c r="CG15" i="35" s="1"/>
  <c r="ES15" i="23"/>
  <c r="CI15" i="35" s="1" a="1"/>
  <c r="CI15" i="35" s="1"/>
  <c r="U118" i="6"/>
  <c r="U59" i="6"/>
  <c r="X107" i="6"/>
  <c r="CU211" i="6" s="1"/>
  <c r="X48" i="6"/>
  <c r="K64" i="6"/>
  <c r="K124" i="6" s="1"/>
  <c r="S59" i="6"/>
  <c r="J64" i="6"/>
  <c r="J124" i="6" s="1"/>
  <c r="S118" i="6"/>
  <c r="L64" i="6"/>
  <c r="L124" i="6" s="1"/>
  <c r="Y95" i="6"/>
  <c r="CV199" i="6" s="1"/>
  <c r="CV259" i="6" s="1"/>
  <c r="Y36" i="6"/>
  <c r="AC83" i="6"/>
  <c r="CZ187" i="6" s="1"/>
  <c r="AC84" i="6"/>
  <c r="CZ188" i="6" s="1"/>
  <c r="AC25" i="6"/>
  <c r="Z96" i="6"/>
  <c r="CW200" i="6" s="1"/>
  <c r="Z37" i="6"/>
  <c r="Z38" i="6" s="1"/>
  <c r="M64" i="6"/>
  <c r="M124" i="6" s="1"/>
  <c r="AB87" i="6"/>
  <c r="CY191" i="6" s="1"/>
  <c r="CY251" i="6" s="1"/>
  <c r="AB28" i="6"/>
  <c r="AB29" i="6" s="1"/>
  <c r="R59" i="6"/>
  <c r="R119" i="6" s="1"/>
  <c r="CY250" i="6"/>
  <c r="AA91" i="6"/>
  <c r="CX195" i="6" s="1"/>
  <c r="CX255" i="6" s="1"/>
  <c r="AA32" i="6"/>
  <c r="V110" i="6"/>
  <c r="W108" i="6"/>
  <c r="W49" i="6"/>
  <c r="Q60" i="6"/>
  <c r="DA254" i="13"/>
  <c r="DB249" i="13"/>
  <c r="AF21" i="13"/>
  <c r="G16" i="24"/>
  <c r="G16" i="25" s="1" a="1"/>
  <c r="G16" i="25" s="1"/>
  <c r="AC16" i="25" s="1"/>
  <c r="EZ17" i="23"/>
  <c r="CP17" i="35" s="1" a="1"/>
  <c r="CP17" i="35" s="1"/>
  <c r="EY17" i="23"/>
  <c r="CO17" i="35" s="1" a="1"/>
  <c r="CO17" i="35" s="1"/>
  <c r="EW17" i="23"/>
  <c r="CM17" i="35" s="1" a="1"/>
  <c r="CM17" i="35" s="1"/>
  <c r="EX17" i="23"/>
  <c r="CN17" i="35" s="1" a="1"/>
  <c r="CN17" i="35" s="1"/>
  <c r="EV17" i="23"/>
  <c r="CL17" i="35" s="1" a="1"/>
  <c r="CL17" i="35" s="1"/>
  <c r="AE26" i="13"/>
  <c r="AE27" i="13" s="1"/>
  <c r="CZ262" i="4"/>
  <c r="AD31" i="13"/>
  <c r="AD32" i="13" s="1"/>
  <c r="CX267" i="13"/>
  <c r="DD250" i="4"/>
  <c r="DB251" i="12"/>
  <c r="CV211" i="12"/>
  <c r="CV271" i="12" s="1"/>
  <c r="DC248" i="12"/>
  <c r="AC92" i="11"/>
  <c r="CZ196" i="11" s="1"/>
  <c r="CZ256" i="11" s="1"/>
  <c r="CG23" i="4"/>
  <c r="AB18" i="24"/>
  <c r="J18" i="25" s="1" a="1"/>
  <c r="J18" i="25" s="1"/>
  <c r="AL18" i="25" s="1"/>
  <c r="EH19" i="23"/>
  <c r="EG19" i="23"/>
  <c r="EK19" i="23"/>
  <c r="EI19" i="23"/>
  <c r="EJ19" i="23"/>
  <c r="Y52" i="4"/>
  <c r="Y112" i="4" s="1"/>
  <c r="AC39" i="4"/>
  <c r="AC99" i="4" s="1"/>
  <c r="CZ203" i="4" s="1"/>
  <c r="CZ263" i="4" s="1"/>
  <c r="CF27" i="4"/>
  <c r="CF87" i="4" s="1"/>
  <c r="AB37" i="11"/>
  <c r="AA44" i="13"/>
  <c r="AA104" i="13" s="1"/>
  <c r="CX208" i="13" s="1"/>
  <c r="CX268" i="13" s="1"/>
  <c r="AC35" i="12"/>
  <c r="T124" i="11"/>
  <c r="AF30" i="4"/>
  <c r="T64" i="12"/>
  <c r="AE26" i="11"/>
  <c r="Y51" i="13"/>
  <c r="Y111" i="13" s="1"/>
  <c r="AC94" i="12"/>
  <c r="CZ198" i="12" s="1"/>
  <c r="CZ258" i="12" s="1"/>
  <c r="AF89" i="4"/>
  <c r="DC193" i="4" s="1"/>
  <c r="DC253" i="4" s="1"/>
  <c r="W58" i="13"/>
  <c r="W118" i="13" s="1"/>
  <c r="U61" i="12"/>
  <c r="U121" i="12" s="1"/>
  <c r="AA45" i="4"/>
  <c r="AA105" i="4" s="1"/>
  <c r="CX209" i="4" s="1"/>
  <c r="CX269" i="4" s="1"/>
  <c r="W117" i="13"/>
  <c r="U120" i="12"/>
  <c r="W54" i="12"/>
  <c r="W114" i="12" s="1"/>
  <c r="Z48" i="4"/>
  <c r="Z108" i="4" s="1"/>
  <c r="AG27" i="4"/>
  <c r="AG87" i="4" s="1"/>
  <c r="DD191" i="4" s="1"/>
  <c r="H17" i="23"/>
  <c r="AM17" i="23" s="1" a="1"/>
  <c r="AM17" i="23" s="1"/>
  <c r="I17" i="23"/>
  <c r="AN17" i="23" s="1" a="1"/>
  <c r="AN17" i="23" s="1"/>
  <c r="J17" i="23"/>
  <c r="AO17" i="23" s="1" a="1"/>
  <c r="AO17" i="23" s="1"/>
  <c r="G17" i="23"/>
  <c r="AL17" i="23" s="1" a="1"/>
  <c r="AL17" i="23" s="1"/>
  <c r="K17" i="23"/>
  <c r="AP17" i="23" s="1" a="1"/>
  <c r="AP17" i="23" s="1"/>
  <c r="BU17" i="23"/>
  <c r="BV17" i="23"/>
  <c r="BT17" i="23"/>
  <c r="BR17" i="23"/>
  <c r="BS17" i="23"/>
  <c r="AD32" i="12"/>
  <c r="AD92" i="12" s="1"/>
  <c r="DA196" i="12" s="1"/>
  <c r="DA256" i="12" s="1"/>
  <c r="CF22" i="12"/>
  <c r="AC17" i="24"/>
  <c r="K17" i="25" s="1" a="1"/>
  <c r="K17" i="25" s="1"/>
  <c r="AM17" i="25" s="1"/>
  <c r="V57" i="11"/>
  <c r="AF22" i="11"/>
  <c r="BX21" i="11"/>
  <c r="EA26" i="11"/>
  <c r="EC26" i="11" s="1"/>
  <c r="EJ26" i="11"/>
  <c r="EL26" i="11" s="1"/>
  <c r="Y47" i="11"/>
  <c r="DB256" i="4"/>
  <c r="AG22" i="12"/>
  <c r="E17" i="24"/>
  <c r="E17" i="25" s="1" a="1"/>
  <c r="E17" i="25" s="1"/>
  <c r="AA17" i="25" s="1"/>
  <c r="AA41" i="11"/>
  <c r="AD36" i="4"/>
  <c r="AD96" i="4" s="1"/>
  <c r="DA200" i="4" s="1"/>
  <c r="DA260" i="4" s="1"/>
  <c r="AB42" i="4"/>
  <c r="AB102" i="4" s="1"/>
  <c r="CY206" i="4" s="1"/>
  <c r="CY266" i="4" s="1"/>
  <c r="AE33" i="4"/>
  <c r="AE93" i="4" s="1"/>
  <c r="DB197" i="4" s="1"/>
  <c r="DB257" i="4" s="1"/>
  <c r="EL18" i="23"/>
  <c r="EN18" i="23"/>
  <c r="EM18" i="23"/>
  <c r="EP18" i="23"/>
  <c r="EO18" i="23"/>
  <c r="W58" i="4"/>
  <c r="W118" i="4" s="1"/>
  <c r="Z44" i="11"/>
  <c r="X51" i="12"/>
  <c r="X111" i="12" s="1"/>
  <c r="AB39" i="12"/>
  <c r="AB99" i="12" s="1"/>
  <c r="CY203" i="12" s="1"/>
  <c r="W117" i="4"/>
  <c r="U64" i="4"/>
  <c r="U124" i="4" s="1"/>
  <c r="AB40" i="13"/>
  <c r="AB100" i="13" s="1"/>
  <c r="CY204" i="13" s="1"/>
  <c r="CY264" i="13" s="1"/>
  <c r="AB98" i="12"/>
  <c r="CY202" i="12" s="1"/>
  <c r="CY262" i="12" s="1"/>
  <c r="W54" i="11"/>
  <c r="AD30" i="11"/>
  <c r="U64" i="13"/>
  <c r="U124" i="13" s="1"/>
  <c r="AE28" i="12"/>
  <c r="AE88" i="12" s="1"/>
  <c r="DB192" i="12" s="1"/>
  <c r="V61" i="13"/>
  <c r="V121" i="13" s="1"/>
  <c r="X50" i="11"/>
  <c r="AD89" i="11"/>
  <c r="DA193" i="11" s="1"/>
  <c r="DA253" i="11" s="1"/>
  <c r="V120" i="13"/>
  <c r="U61" i="11"/>
  <c r="Y48" i="12"/>
  <c r="Y108" i="12" s="1"/>
  <c r="AF25" i="12"/>
  <c r="AF85" i="12" s="1"/>
  <c r="DC189" i="12" s="1"/>
  <c r="V61" i="4"/>
  <c r="V121" i="4" s="1"/>
  <c r="X55" i="13"/>
  <c r="X115" i="13" s="1"/>
  <c r="AC33" i="11"/>
  <c r="Z45" i="12"/>
  <c r="Z105" i="12" s="1"/>
  <c r="CW209" i="12" s="1"/>
  <c r="CW269" i="12" s="1"/>
  <c r="X55" i="4"/>
  <c r="X115" i="4" s="1"/>
  <c r="AA42" i="12"/>
  <c r="AA102" i="12" s="1"/>
  <c r="CX206" i="12" s="1"/>
  <c r="CX266" i="12" s="1"/>
  <c r="V58" i="12"/>
  <c r="V118" i="12" s="1"/>
  <c r="AA29" i="2" l="1"/>
  <c r="AA89" i="2" s="1"/>
  <c r="CX193" i="2" s="1"/>
  <c r="CX253" i="2" s="1"/>
  <c r="AC37" i="13"/>
  <c r="AC97" i="13" s="1"/>
  <c r="CZ201" i="13" s="1"/>
  <c r="CZ261" i="13" s="1"/>
  <c r="V106" i="2"/>
  <c r="CS210" i="2" s="1"/>
  <c r="CS270" i="2" s="1"/>
  <c r="Z34" i="2"/>
  <c r="Z94" i="2" s="1"/>
  <c r="CW198" i="2" s="1"/>
  <c r="V117" i="11"/>
  <c r="AB97" i="11"/>
  <c r="CY201" i="11" s="1"/>
  <c r="CY261" i="11" s="1"/>
  <c r="AD90" i="11"/>
  <c r="DA194" i="11" s="1"/>
  <c r="DA254" i="11" s="1"/>
  <c r="W114" i="11"/>
  <c r="W102" i="2"/>
  <c r="CT206" i="2" s="1"/>
  <c r="CT266" i="2" s="1"/>
  <c r="AC93" i="11"/>
  <c r="CZ197" i="11" s="1"/>
  <c r="CZ257" i="11" s="1"/>
  <c r="AB25" i="2"/>
  <c r="AB26" i="2" s="1"/>
  <c r="U50" i="2"/>
  <c r="U110" i="2" s="1"/>
  <c r="U121" i="11"/>
  <c r="X110" i="11"/>
  <c r="AF82" i="11"/>
  <c r="DC186" i="11" s="1"/>
  <c r="AB84" i="2"/>
  <c r="CY188" i="2" s="1"/>
  <c r="CY248" i="2" s="1"/>
  <c r="AE86" i="11"/>
  <c r="DB190" i="11" s="1"/>
  <c r="DB250" i="11" s="1"/>
  <c r="Z102" i="13"/>
  <c r="CW206" i="13" s="1"/>
  <c r="Z43" i="13"/>
  <c r="X99" i="2"/>
  <c r="CU203" i="2" s="1"/>
  <c r="CU263" i="2" s="1"/>
  <c r="H17" i="35" a="1"/>
  <c r="H17" i="35" s="1"/>
  <c r="CW17" i="35" s="1"/>
  <c r="EB17" i="35" s="1"/>
  <c r="L17" i="35" a="1"/>
  <c r="L17" i="35" s="1"/>
  <c r="DA17" i="35" s="1"/>
  <c r="EF17" i="35" s="1"/>
  <c r="K17" i="35" a="1"/>
  <c r="K17" i="35" s="1"/>
  <c r="CZ17" i="35" s="1"/>
  <c r="EE17" i="35" s="1"/>
  <c r="I17" i="35" a="1"/>
  <c r="I17" i="35" s="1"/>
  <c r="CX17" i="35" s="1"/>
  <c r="EC17" i="35" s="1"/>
  <c r="J17" i="35" a="1"/>
  <c r="J17" i="35" s="1"/>
  <c r="CY17" i="35" s="1"/>
  <c r="ED17" i="35" s="1"/>
  <c r="CX252" i="2"/>
  <c r="Z93" i="2"/>
  <c r="CW197" i="2" s="1"/>
  <c r="CW257" i="2" s="1"/>
  <c r="X40" i="2"/>
  <c r="W43" i="2"/>
  <c r="V47" i="2"/>
  <c r="CW256" i="2"/>
  <c r="Y99" i="2"/>
  <c r="CV203" i="2" s="1"/>
  <c r="CV263" i="2" s="1"/>
  <c r="Y40" i="2"/>
  <c r="CY246" i="2"/>
  <c r="CY247" i="2"/>
  <c r="CW260" i="6"/>
  <c r="AC80" i="2"/>
  <c r="AC21" i="2"/>
  <c r="CZ183" i="2"/>
  <c r="BC25" i="22"/>
  <c r="BA25" i="22"/>
  <c r="BB25" i="22"/>
  <c r="BE25" i="22"/>
  <c r="BX79" i="2"/>
  <c r="BZ79" i="2"/>
  <c r="BD25" i="22"/>
  <c r="BY79" i="2"/>
  <c r="N64" i="2"/>
  <c r="N124" i="2" s="1"/>
  <c r="S57" i="2"/>
  <c r="Q61" i="2"/>
  <c r="Q121" i="2" s="1"/>
  <c r="S116" i="2"/>
  <c r="J64" i="2"/>
  <c r="J124" i="2" s="1"/>
  <c r="P63" i="2"/>
  <c r="P123" i="2" s="1"/>
  <c r="T117" i="2"/>
  <c r="T58" i="2"/>
  <c r="R59" i="2"/>
  <c r="R119" i="2" s="1"/>
  <c r="N123" i="2"/>
  <c r="AB88" i="6"/>
  <c r="CY192" i="6" s="1"/>
  <c r="CY252" i="6" s="1"/>
  <c r="Q61" i="6"/>
  <c r="I64" i="6"/>
  <c r="I124" i="6" s="1"/>
  <c r="I123" i="6"/>
  <c r="CK15" i="23"/>
  <c r="CG15" i="23"/>
  <c r="Y15" i="23"/>
  <c r="BD15" i="23" s="1" a="1"/>
  <c r="BD15" i="23" s="1"/>
  <c r="CJ15" i="23"/>
  <c r="Z15" i="23"/>
  <c r="BE15" i="23" s="1" a="1"/>
  <c r="BE15" i="23" s="1"/>
  <c r="V15" i="23"/>
  <c r="BA15" i="23" s="1" a="1"/>
  <c r="BA15" i="23" s="1"/>
  <c r="CH15" i="23"/>
  <c r="W15" i="23"/>
  <c r="BB15" i="23" s="1" a="1"/>
  <c r="BB15" i="23" s="1"/>
  <c r="X15" i="23"/>
  <c r="BC15" i="23" s="1" a="1"/>
  <c r="BC15" i="23" s="1"/>
  <c r="CI15" i="23"/>
  <c r="CZ247" i="6"/>
  <c r="CZ248" i="6"/>
  <c r="AD20" i="6"/>
  <c r="AD80" i="6" s="1"/>
  <c r="BX19" i="6"/>
  <c r="EA24" i="6"/>
  <c r="EC24" i="6" s="1"/>
  <c r="EJ24" i="6"/>
  <c r="EL24" i="6" s="1"/>
  <c r="AA92" i="6"/>
  <c r="CX196" i="6" s="1"/>
  <c r="CX256" i="6" s="1"/>
  <c r="AA33" i="6"/>
  <c r="Z97" i="6"/>
  <c r="CW201" i="6" s="1"/>
  <c r="CW261" i="6" s="1"/>
  <c r="Y96" i="6"/>
  <c r="CV200" i="6" s="1"/>
  <c r="Y37" i="6"/>
  <c r="AB89" i="6"/>
  <c r="CY193" i="6" s="1"/>
  <c r="AB30" i="6"/>
  <c r="AB90" i="6" s="1"/>
  <c r="CY194" i="6" s="1"/>
  <c r="S60" i="6"/>
  <c r="Z98" i="6"/>
  <c r="CW202" i="6" s="1"/>
  <c r="Z39" i="6"/>
  <c r="S119" i="6"/>
  <c r="V112" i="6"/>
  <c r="V53" i="6"/>
  <c r="V54" i="6" s="1"/>
  <c r="U119" i="6"/>
  <c r="U60" i="6"/>
  <c r="W109" i="6"/>
  <c r="W50" i="6"/>
  <c r="X108" i="6"/>
  <c r="X49" i="6"/>
  <c r="X50" i="6" s="1"/>
  <c r="CU271" i="6"/>
  <c r="Q120" i="6"/>
  <c r="AC85" i="6"/>
  <c r="CZ189" i="6" s="1"/>
  <c r="AC26" i="6"/>
  <c r="AC86" i="6" s="1"/>
  <c r="CZ190" i="6" s="1"/>
  <c r="P62" i="6"/>
  <c r="P122" i="6" s="1"/>
  <c r="R60" i="6"/>
  <c r="P121" i="6"/>
  <c r="CW259" i="6"/>
  <c r="Y107" i="11"/>
  <c r="CV211" i="11" s="1"/>
  <c r="CV271" i="11" s="1"/>
  <c r="CY263" i="12"/>
  <c r="AT19" i="35"/>
  <c r="AR19" i="35"/>
  <c r="AS19" i="35"/>
  <c r="AV19" i="35"/>
  <c r="AU19" i="35"/>
  <c r="AD91" i="13"/>
  <c r="DA195" i="13" s="1"/>
  <c r="DA255" i="13" s="1"/>
  <c r="AD92" i="13"/>
  <c r="DA196" i="13" s="1"/>
  <c r="AD33" i="13"/>
  <c r="AD34" i="13" s="1"/>
  <c r="AD94" i="13" s="1"/>
  <c r="DA198" i="13" s="1"/>
  <c r="Z104" i="11"/>
  <c r="CW208" i="11" s="1"/>
  <c r="CW268" i="11" s="1"/>
  <c r="AE86" i="13"/>
  <c r="DB190" i="13" s="1"/>
  <c r="AE87" i="13"/>
  <c r="DB191" i="13" s="1"/>
  <c r="AE28" i="13"/>
  <c r="AE29" i="13" s="1"/>
  <c r="AC17" i="23"/>
  <c r="BH17" i="23" s="1" a="1"/>
  <c r="BH17" i="23" s="1"/>
  <c r="AD17" i="23"/>
  <c r="BI17" i="23" s="1" a="1"/>
  <c r="BI17" i="23" s="1"/>
  <c r="AE17" i="23"/>
  <c r="BJ17" i="23" s="1" a="1"/>
  <c r="BJ17" i="23" s="1"/>
  <c r="AB17" i="23"/>
  <c r="BG17" i="23" s="1" a="1"/>
  <c r="BG17" i="23" s="1"/>
  <c r="CL17" i="23"/>
  <c r="CP17" i="23"/>
  <c r="CO17" i="23"/>
  <c r="AA17" i="23"/>
  <c r="BF17" i="23" s="1" a="1"/>
  <c r="BF17" i="23" s="1"/>
  <c r="CM17" i="23"/>
  <c r="CN17" i="23"/>
  <c r="AF22" i="13"/>
  <c r="BX21" i="13"/>
  <c r="EA26" i="13"/>
  <c r="EC26" i="13" s="1"/>
  <c r="EJ26" i="13"/>
  <c r="EL26" i="13" s="1"/>
  <c r="AA101" i="11"/>
  <c r="CX205" i="11" s="1"/>
  <c r="CX265" i="11" s="1"/>
  <c r="DD251" i="4"/>
  <c r="DB252" i="12"/>
  <c r="W55" i="12"/>
  <c r="W115" i="12" s="1"/>
  <c r="X51" i="11"/>
  <c r="AE29" i="12"/>
  <c r="AE89" i="12" s="1"/>
  <c r="DB193" i="12" s="1"/>
  <c r="DB253" i="12" s="1"/>
  <c r="W55" i="11"/>
  <c r="AB40" i="12"/>
  <c r="CF23" i="12"/>
  <c r="CF83" i="12" s="1"/>
  <c r="AD33" i="12"/>
  <c r="AD93" i="12" s="1"/>
  <c r="DA197" i="12" s="1"/>
  <c r="DA257" i="12" s="1"/>
  <c r="AB41" i="13"/>
  <c r="BA18" i="35"/>
  <c r="CC18" i="23"/>
  <c r="S18" i="35" s="1" a="1"/>
  <c r="S18" i="35" s="1"/>
  <c r="CB18" i="23"/>
  <c r="R18" i="35" s="1" a="1"/>
  <c r="R18" i="35" s="1"/>
  <c r="CD18" i="23"/>
  <c r="T18" i="35" s="1" a="1"/>
  <c r="T18" i="35" s="1"/>
  <c r="CE18" i="23"/>
  <c r="U18" i="35" s="1" a="1"/>
  <c r="U18" i="35" s="1"/>
  <c r="CF18" i="23"/>
  <c r="V18" i="35" s="1" a="1"/>
  <c r="V18" i="35" s="1"/>
  <c r="V59" i="12"/>
  <c r="V119" i="12" s="1"/>
  <c r="AF26" i="12"/>
  <c r="AF86" i="12" s="1"/>
  <c r="DC190" i="12" s="1"/>
  <c r="W59" i="4"/>
  <c r="W119" i="4" s="1"/>
  <c r="AG23" i="12"/>
  <c r="EJ27" i="12"/>
  <c r="EA27" i="12"/>
  <c r="BX22" i="12"/>
  <c r="Z49" i="4"/>
  <c r="Z109" i="4" s="1"/>
  <c r="W59" i="13"/>
  <c r="W119" i="13" s="1"/>
  <c r="CF28" i="4"/>
  <c r="CF88" i="4" s="1"/>
  <c r="CG24" i="4"/>
  <c r="CG84" i="4" s="1"/>
  <c r="CG83" i="4"/>
  <c r="AD31" i="11"/>
  <c r="AX18" i="35"/>
  <c r="AA45" i="13"/>
  <c r="AB38" i="11"/>
  <c r="Y53" i="4"/>
  <c r="AA43" i="12"/>
  <c r="AA103" i="12" s="1"/>
  <c r="CX207" i="12" s="1"/>
  <c r="CX267" i="12" s="1"/>
  <c r="Y49" i="12"/>
  <c r="Y109" i="12" s="1"/>
  <c r="AD37" i="4"/>
  <c r="AD97" i="4" s="1"/>
  <c r="DA201" i="4" s="1"/>
  <c r="DA261" i="4" s="1"/>
  <c r="AF23" i="11"/>
  <c r="AZ18" i="35"/>
  <c r="X56" i="4"/>
  <c r="X116" i="4" s="1"/>
  <c r="X52" i="12"/>
  <c r="X112" i="12" s="1"/>
  <c r="Y48" i="11"/>
  <c r="T124" i="12"/>
  <c r="AC36" i="12"/>
  <c r="AC96" i="12" s="1"/>
  <c r="CZ200" i="12" s="1"/>
  <c r="AC40" i="4"/>
  <c r="AA42" i="11"/>
  <c r="AC95" i="12"/>
  <c r="CZ199" i="12" s="1"/>
  <c r="CZ259" i="12" s="1"/>
  <c r="Z46" i="12"/>
  <c r="Z106" i="12" s="1"/>
  <c r="CW210" i="12" s="1"/>
  <c r="CW270" i="12" s="1"/>
  <c r="X56" i="13"/>
  <c r="X116" i="13" s="1"/>
  <c r="AA46" i="4"/>
  <c r="AA106" i="4" s="1"/>
  <c r="CX210" i="4" s="1"/>
  <c r="CX270" i="4" s="1"/>
  <c r="AC34" i="11"/>
  <c r="Z45" i="11"/>
  <c r="AW18" i="35"/>
  <c r="U62" i="11"/>
  <c r="U62" i="12"/>
  <c r="U122" i="12" s="1"/>
  <c r="Y52" i="13"/>
  <c r="V62" i="4"/>
  <c r="V122" i="4" s="1"/>
  <c r="V62" i="13"/>
  <c r="V122" i="13" s="1"/>
  <c r="AB43" i="4"/>
  <c r="AB103" i="4" s="1"/>
  <c r="CY207" i="4" s="1"/>
  <c r="CY267" i="4" s="1"/>
  <c r="V58" i="11"/>
  <c r="AE27" i="11"/>
  <c r="AF31" i="4"/>
  <c r="AF91" i="4" s="1"/>
  <c r="DC195" i="4" s="1"/>
  <c r="AY18" i="35"/>
  <c r="DC249" i="12"/>
  <c r="AE34" i="4"/>
  <c r="AE94" i="4" s="1"/>
  <c r="DB198" i="4" s="1"/>
  <c r="DB258" i="4" s="1"/>
  <c r="AG28" i="4"/>
  <c r="AG88" i="4" s="1"/>
  <c r="DD192" i="4" s="1"/>
  <c r="AF90" i="4"/>
  <c r="DC194" i="4" s="1"/>
  <c r="DC254" i="4" s="1"/>
  <c r="AC38" i="13" l="1"/>
  <c r="AC98" i="13" s="1"/>
  <c r="CZ202" i="13" s="1"/>
  <c r="CZ262" i="13" s="1"/>
  <c r="AA30" i="2"/>
  <c r="AA90" i="2" s="1"/>
  <c r="CX194" i="2" s="1"/>
  <c r="CX254" i="2" s="1"/>
  <c r="BX82" i="11"/>
  <c r="G22" i="11" s="1"/>
  <c r="BZ82" i="11"/>
  <c r="EI27" i="11" s="1"/>
  <c r="BH28" i="22"/>
  <c r="BG28" i="22"/>
  <c r="BF28" i="22"/>
  <c r="BJ28" i="22"/>
  <c r="BY82" i="11"/>
  <c r="DZ27" i="11" s="1"/>
  <c r="BI28" i="22"/>
  <c r="Z35" i="2"/>
  <c r="Z36" i="2" s="1"/>
  <c r="AE87" i="11"/>
  <c r="DB191" i="11" s="1"/>
  <c r="DB251" i="11" s="1"/>
  <c r="U122" i="11"/>
  <c r="W115" i="11"/>
  <c r="AB27" i="2"/>
  <c r="AB28" i="2" s="1"/>
  <c r="Z103" i="13"/>
  <c r="CW207" i="13" s="1"/>
  <c r="CW267" i="13" s="1"/>
  <c r="Z44" i="13"/>
  <c r="Z104" i="13" s="1"/>
  <c r="CW208" i="13" s="1"/>
  <c r="W103" i="2"/>
  <c r="CT207" i="2" s="1"/>
  <c r="CT267" i="2" s="1"/>
  <c r="CW266" i="13"/>
  <c r="AF83" i="11"/>
  <c r="DC187" i="11" s="1"/>
  <c r="DC247" i="11" s="1"/>
  <c r="X111" i="11"/>
  <c r="AC94" i="11"/>
  <c r="CZ198" i="11" s="1"/>
  <c r="CZ258" i="11" s="1"/>
  <c r="X100" i="2"/>
  <c r="CU204" i="2" s="1"/>
  <c r="CU264" i="2" s="1"/>
  <c r="AB98" i="11"/>
  <c r="CY202" i="11" s="1"/>
  <c r="CY262" i="11" s="1"/>
  <c r="AD91" i="11"/>
  <c r="DA195" i="11" s="1"/>
  <c r="DA255" i="11" s="1"/>
  <c r="V118" i="11"/>
  <c r="U51" i="2"/>
  <c r="U111" i="2" s="1"/>
  <c r="V107" i="2"/>
  <c r="CS211" i="2" s="1"/>
  <c r="CS271" i="2" s="1"/>
  <c r="AB85" i="2"/>
  <c r="CY189" i="2" s="1"/>
  <c r="CY249" i="2" s="1"/>
  <c r="Z15" i="35" a="1"/>
  <c r="Z15" i="35" s="1"/>
  <c r="DO15" i="35" s="1"/>
  <c r="ET15" i="35" s="1"/>
  <c r="AE17" i="35" a="1"/>
  <c r="AE17" i="35" s="1"/>
  <c r="DT17" i="35" s="1"/>
  <c r="EY17" i="35" s="1"/>
  <c r="W15" i="35" a="1"/>
  <c r="W15" i="35" s="1"/>
  <c r="DL15" i="35" s="1"/>
  <c r="EQ15" i="35" s="1"/>
  <c r="AB17" i="35" a="1"/>
  <c r="AB17" i="35" s="1"/>
  <c r="DQ17" i="35" s="1"/>
  <c r="EV17" i="35" s="1"/>
  <c r="Y15" i="35" a="1"/>
  <c r="Y15" i="35" s="1"/>
  <c r="DN15" i="35" s="1"/>
  <c r="ES15" i="35" s="1"/>
  <c r="AF17" i="35" a="1"/>
  <c r="AF17" i="35" s="1"/>
  <c r="DU17" i="35" s="1"/>
  <c r="EZ17" i="35" s="1"/>
  <c r="X15" i="35" a="1"/>
  <c r="X15" i="35" s="1"/>
  <c r="DM15" i="35" s="1"/>
  <c r="ER15" i="35" s="1"/>
  <c r="AD17" i="35" a="1"/>
  <c r="AD17" i="35" s="1"/>
  <c r="DS17" i="35" s="1"/>
  <c r="EX17" i="35" s="1"/>
  <c r="AA15" i="35" a="1"/>
  <c r="AA15" i="35" s="1"/>
  <c r="DP15" i="35" s="1"/>
  <c r="EU15" i="35" s="1"/>
  <c r="AC17" i="35" a="1"/>
  <c r="AC17" i="35" s="1"/>
  <c r="DR17" i="35" s="1"/>
  <c r="EW17" i="35" s="1"/>
  <c r="CW258" i="2"/>
  <c r="CY253" i="6"/>
  <c r="G19" i="2"/>
  <c r="H14" i="24"/>
  <c r="N14" i="25" s="1" a="1"/>
  <c r="N14" i="25" s="1"/>
  <c r="AD14" i="25" s="1"/>
  <c r="CZ184" i="2"/>
  <c r="CZ244" i="2" s="1"/>
  <c r="Y100" i="2"/>
  <c r="CV204" i="2" s="1"/>
  <c r="Y41" i="2"/>
  <c r="CZ243" i="2"/>
  <c r="W44" i="2"/>
  <c r="AJ15" i="35"/>
  <c r="V48" i="2"/>
  <c r="X41" i="2"/>
  <c r="AC81" i="2"/>
  <c r="AC22" i="2"/>
  <c r="AB86" i="2"/>
  <c r="CY190" i="2" s="1"/>
  <c r="T118" i="2"/>
  <c r="T59" i="2"/>
  <c r="Q62" i="2"/>
  <c r="S58" i="2"/>
  <c r="S117" i="2"/>
  <c r="P64" i="2"/>
  <c r="P124" i="2" s="1"/>
  <c r="R60" i="2"/>
  <c r="CY254" i="6"/>
  <c r="V113" i="6"/>
  <c r="CZ250" i="6"/>
  <c r="Z99" i="6"/>
  <c r="CW203" i="6" s="1"/>
  <c r="CW263" i="6" s="1"/>
  <c r="Z40" i="6"/>
  <c r="CW262" i="6"/>
  <c r="X110" i="6"/>
  <c r="X51" i="6"/>
  <c r="U120" i="6"/>
  <c r="U61" i="6"/>
  <c r="CV260" i="6"/>
  <c r="V114" i="6"/>
  <c r="V55" i="6"/>
  <c r="P63" i="6"/>
  <c r="R61" i="6"/>
  <c r="S61" i="6"/>
  <c r="S121" i="6" s="1"/>
  <c r="Y97" i="6"/>
  <c r="CV201" i="6" s="1"/>
  <c r="CV261" i="6" s="1"/>
  <c r="Y38" i="6"/>
  <c r="W110" i="6"/>
  <c r="W51" i="6"/>
  <c r="R120" i="6"/>
  <c r="S120" i="6"/>
  <c r="DA184" i="6"/>
  <c r="BX26" i="22"/>
  <c r="BX80" i="6"/>
  <c r="BW26" i="22"/>
  <c r="BY26" i="22"/>
  <c r="BV26" i="22"/>
  <c r="BY80" i="6"/>
  <c r="BZ80" i="6"/>
  <c r="BU26" i="22"/>
  <c r="AD21" i="6"/>
  <c r="AD81" i="6" s="1"/>
  <c r="AA93" i="6"/>
  <c r="CX197" i="6" s="1"/>
  <c r="CX257" i="6" s="1"/>
  <c r="AA34" i="6"/>
  <c r="AC27" i="6"/>
  <c r="AC28" i="6" s="1"/>
  <c r="Q62" i="6"/>
  <c r="Q122" i="6" s="1"/>
  <c r="CZ249" i="6"/>
  <c r="X109" i="6"/>
  <c r="AB31" i="6"/>
  <c r="AB91" i="6" s="1"/>
  <c r="CY195" i="6" s="1"/>
  <c r="CY255" i="6" s="1"/>
  <c r="Q121" i="6"/>
  <c r="AD35" i="13"/>
  <c r="AD36" i="13" s="1"/>
  <c r="AD96" i="13" s="1"/>
  <c r="DA200" i="13" s="1"/>
  <c r="DA256" i="13"/>
  <c r="DB251" i="13"/>
  <c r="DB250" i="13"/>
  <c r="AF82" i="13"/>
  <c r="AF23" i="13"/>
  <c r="AD93" i="13"/>
  <c r="DA197" i="13" s="1"/>
  <c r="DA257" i="13" s="1"/>
  <c r="AE88" i="13"/>
  <c r="DB192" i="13" s="1"/>
  <c r="DB252" i="13" s="1"/>
  <c r="AE89" i="13"/>
  <c r="DB193" i="13" s="1"/>
  <c r="AE30" i="13"/>
  <c r="AE90" i="13" s="1"/>
  <c r="DB194" i="13" s="1"/>
  <c r="U18" i="23"/>
  <c r="AZ18" i="23" s="1" a="1"/>
  <c r="AZ18" i="23" s="1"/>
  <c r="DC255" i="4"/>
  <c r="CZ260" i="12"/>
  <c r="DD252" i="4"/>
  <c r="Y53" i="13"/>
  <c r="Y113" i="13" s="1"/>
  <c r="AA46" i="13"/>
  <c r="AA106" i="13" s="1"/>
  <c r="CX210" i="13" s="1"/>
  <c r="AG24" i="12"/>
  <c r="AB42" i="13"/>
  <c r="AB102" i="13" s="1"/>
  <c r="CY206" i="13" s="1"/>
  <c r="Y112" i="13"/>
  <c r="AG83" i="12"/>
  <c r="AB101" i="13"/>
  <c r="CY205" i="13" s="1"/>
  <c r="CY265" i="13" s="1"/>
  <c r="AG29" i="4"/>
  <c r="AG89" i="4" s="1"/>
  <c r="DD193" i="4" s="1"/>
  <c r="AF32" i="4"/>
  <c r="AF92" i="4" s="1"/>
  <c r="DC196" i="4" s="1"/>
  <c r="DC256" i="4" s="1"/>
  <c r="AB44" i="4"/>
  <c r="AB104" i="4" s="1"/>
  <c r="CY208" i="4" s="1"/>
  <c r="CY268" i="4" s="1"/>
  <c r="AC37" i="12"/>
  <c r="AC97" i="12" s="1"/>
  <c r="CZ201" i="12" s="1"/>
  <c r="CZ261" i="12" s="1"/>
  <c r="AD34" i="12"/>
  <c r="AD94" i="12" s="1"/>
  <c r="DA198" i="12" s="1"/>
  <c r="DA258" i="12" s="1"/>
  <c r="X52" i="11"/>
  <c r="AD38" i="4"/>
  <c r="AD98" i="4" s="1"/>
  <c r="DA202" i="4" s="1"/>
  <c r="DA262" i="4" s="1"/>
  <c r="AC41" i="4"/>
  <c r="AC101" i="4" s="1"/>
  <c r="CZ205" i="4" s="1"/>
  <c r="CF29" i="4"/>
  <c r="U63" i="11"/>
  <c r="AA43" i="11"/>
  <c r="AC100" i="4"/>
  <c r="CZ204" i="4" s="1"/>
  <c r="CZ264" i="4" s="1"/>
  <c r="V63" i="4"/>
  <c r="V123" i="4" s="1"/>
  <c r="AA102" i="11"/>
  <c r="CX206" i="11" s="1"/>
  <c r="CX266" i="11" s="1"/>
  <c r="X53" i="12"/>
  <c r="AD32" i="11"/>
  <c r="AE30" i="12"/>
  <c r="AE90" i="12" s="1"/>
  <c r="DB194" i="12" s="1"/>
  <c r="DB254" i="12" s="1"/>
  <c r="DC250" i="12"/>
  <c r="V63" i="13"/>
  <c r="V123" i="13" s="1"/>
  <c r="AA44" i="12"/>
  <c r="AE28" i="11"/>
  <c r="U63" i="12"/>
  <c r="U123" i="12" s="1"/>
  <c r="X57" i="4"/>
  <c r="V59" i="11"/>
  <c r="AA47" i="4"/>
  <c r="AA107" i="4" s="1"/>
  <c r="CX211" i="4" s="1"/>
  <c r="CX271" i="4" s="1"/>
  <c r="AF24" i="11"/>
  <c r="DW83" i="4"/>
  <c r="T18" i="23"/>
  <c r="AY18" i="23" s="1" a="1"/>
  <c r="AY18" i="23" s="1"/>
  <c r="CF24" i="12"/>
  <c r="CF84" i="12" s="1"/>
  <c r="W56" i="12"/>
  <c r="W116" i="12" s="1"/>
  <c r="X57" i="13"/>
  <c r="X117" i="13" s="1"/>
  <c r="Z46" i="11"/>
  <c r="Y49" i="11"/>
  <c r="Y50" i="12"/>
  <c r="Y110" i="12" s="1"/>
  <c r="CG25" i="4"/>
  <c r="CG85" i="4" s="1"/>
  <c r="AB41" i="12"/>
  <c r="AB101" i="12" s="1"/>
  <c r="CY205" i="12" s="1"/>
  <c r="Z105" i="11"/>
  <c r="CW209" i="11" s="1"/>
  <c r="CW269" i="11" s="1"/>
  <c r="Y108" i="11"/>
  <c r="Y54" i="4"/>
  <c r="Y114" i="4" s="1"/>
  <c r="AB39" i="11"/>
  <c r="V60" i="12"/>
  <c r="V120" i="12" s="1"/>
  <c r="AB100" i="12"/>
  <c r="CY204" i="12" s="1"/>
  <c r="CY264" i="12" s="1"/>
  <c r="DC246" i="11"/>
  <c r="AE35" i="4"/>
  <c r="AE95" i="4" s="1"/>
  <c r="DB199" i="4" s="1"/>
  <c r="DB259" i="4" s="1"/>
  <c r="Y113" i="4"/>
  <c r="W60" i="13"/>
  <c r="W120" i="13" s="1"/>
  <c r="W60" i="4"/>
  <c r="W120" i="4" s="1"/>
  <c r="AF27" i="12"/>
  <c r="AF87" i="12" s="1"/>
  <c r="DC191" i="12" s="1"/>
  <c r="AC35" i="11"/>
  <c r="Z50" i="4"/>
  <c r="W56" i="11"/>
  <c r="Z47" i="12"/>
  <c r="Z107" i="12" s="1"/>
  <c r="CW211" i="12" s="1"/>
  <c r="CW271" i="12" s="1"/>
  <c r="AA105" i="13"/>
  <c r="CX209" i="13" s="1"/>
  <c r="CX269" i="13" s="1"/>
  <c r="AC39" i="13" l="1"/>
  <c r="AC99" i="13" s="1"/>
  <c r="CZ203" i="13" s="1"/>
  <c r="CZ263" i="13" s="1"/>
  <c r="AA31" i="2"/>
  <c r="CE22" i="11"/>
  <c r="I17" i="24" s="1"/>
  <c r="O17" i="25" s="1" a="1"/>
  <c r="O17" i="25" s="1"/>
  <c r="AE17" i="25" s="1"/>
  <c r="CW268" i="13"/>
  <c r="AB87" i="2"/>
  <c r="CY191" i="2" s="1"/>
  <c r="CY251" i="2" s="1"/>
  <c r="Z95" i="2"/>
  <c r="CW199" i="2" s="1"/>
  <c r="CW259" i="2" s="1"/>
  <c r="Z45" i="13"/>
  <c r="AB99" i="11"/>
  <c r="CY203" i="11" s="1"/>
  <c r="CY263" i="11" s="1"/>
  <c r="Z106" i="11"/>
  <c r="CW210" i="11" s="1"/>
  <c r="CW270" i="11" s="1"/>
  <c r="X101" i="2"/>
  <c r="CU205" i="2" s="1"/>
  <c r="CU265" i="2" s="1"/>
  <c r="U123" i="11"/>
  <c r="V108" i="2"/>
  <c r="U52" i="2"/>
  <c r="U112" i="2" s="1"/>
  <c r="Y109" i="11"/>
  <c r="X112" i="11"/>
  <c r="AB29" i="2"/>
  <c r="AB89" i="2" s="1"/>
  <c r="CY193" i="2" s="1"/>
  <c r="W104" i="2"/>
  <c r="CT208" i="2" s="1"/>
  <c r="CT268" i="2" s="1"/>
  <c r="AD92" i="11"/>
  <c r="DA196" i="11" s="1"/>
  <c r="DA256" i="11" s="1"/>
  <c r="AF84" i="11"/>
  <c r="DC188" i="11" s="1"/>
  <c r="DC248" i="11" s="1"/>
  <c r="V119" i="11"/>
  <c r="W116" i="11"/>
  <c r="AA103" i="11"/>
  <c r="CX207" i="11" s="1"/>
  <c r="CX267" i="11" s="1"/>
  <c r="AB88" i="2"/>
  <c r="CY192" i="2" s="1"/>
  <c r="V49" i="2"/>
  <c r="Y101" i="2"/>
  <c r="CV205" i="2" s="1"/>
  <c r="CV265" i="2" s="1"/>
  <c r="Y42" i="2"/>
  <c r="CV264" i="2"/>
  <c r="AC82" i="2"/>
  <c r="AC23" i="2"/>
  <c r="CZ185" i="2"/>
  <c r="CY250" i="2"/>
  <c r="Z96" i="2"/>
  <c r="CW200" i="2" s="1"/>
  <c r="Z37" i="2"/>
  <c r="DY15" i="23"/>
  <c r="BO15" i="35" s="1" a="1"/>
  <c r="BO15" i="35" s="1"/>
  <c r="DZ15" i="23"/>
  <c r="BP15" i="35" s="1" a="1"/>
  <c r="BP15" i="35" s="1"/>
  <c r="EA15" i="23"/>
  <c r="BQ15" i="35" s="1" a="1"/>
  <c r="BQ15" i="35" s="1"/>
  <c r="DW15" i="23"/>
  <c r="BM15" i="35" s="1" a="1"/>
  <c r="BM15" i="35" s="1"/>
  <c r="DX15" i="23"/>
  <c r="BN15" i="35" s="1" a="1"/>
  <c r="BN15" i="35" s="1"/>
  <c r="AD19" i="2"/>
  <c r="B14" i="24"/>
  <c r="B14" i="25" s="1" a="1"/>
  <c r="B14" i="25" s="1"/>
  <c r="X14" i="25" s="1"/>
  <c r="X42" i="2"/>
  <c r="W45" i="2"/>
  <c r="T119" i="2"/>
  <c r="T60" i="2"/>
  <c r="Q63" i="2"/>
  <c r="Q123" i="2" s="1"/>
  <c r="Q122" i="2"/>
  <c r="R61" i="2"/>
  <c r="R121" i="2" s="1"/>
  <c r="S59" i="2"/>
  <c r="S119" i="2" s="1"/>
  <c r="R120" i="2"/>
  <c r="S118" i="2"/>
  <c r="AC87" i="6"/>
  <c r="CZ191" i="6" s="1"/>
  <c r="CZ251" i="6" s="1"/>
  <c r="X111" i="6"/>
  <c r="X52" i="6"/>
  <c r="W111" i="6"/>
  <c r="W52" i="6"/>
  <c r="R62" i="6"/>
  <c r="R122" i="6"/>
  <c r="AA94" i="6"/>
  <c r="CX198" i="6" s="1"/>
  <c r="CX258" i="6" s="1"/>
  <c r="AA35" i="6"/>
  <c r="DA244" i="6"/>
  <c r="Q63" i="6"/>
  <c r="Q123" i="6" s="1"/>
  <c r="DA185" i="6"/>
  <c r="R121" i="6"/>
  <c r="AD22" i="6"/>
  <c r="Y98" i="6"/>
  <c r="CV202" i="6" s="1"/>
  <c r="Y39" i="6"/>
  <c r="P64" i="6"/>
  <c r="P124" i="6" s="1"/>
  <c r="Z100" i="6"/>
  <c r="CW204" i="6" s="1"/>
  <c r="CW264" i="6" s="1"/>
  <c r="Z41" i="6"/>
  <c r="BB16" i="35"/>
  <c r="P123" i="6"/>
  <c r="BE16" i="35"/>
  <c r="U121" i="6"/>
  <c r="U62" i="6"/>
  <c r="BC16" i="35"/>
  <c r="AB32" i="6"/>
  <c r="AB33" i="6" s="1"/>
  <c r="BF16" i="35"/>
  <c r="S62" i="6"/>
  <c r="S122" i="6" s="1"/>
  <c r="BD16" i="35"/>
  <c r="V115" i="6"/>
  <c r="V56" i="6"/>
  <c r="AC88" i="6"/>
  <c r="CZ192" i="6" s="1"/>
  <c r="AC29" i="6"/>
  <c r="L15" i="24"/>
  <c r="R15" i="25" s="1" a="1"/>
  <c r="R15" i="25" s="1"/>
  <c r="AH15" i="25" s="1"/>
  <c r="G20" i="6"/>
  <c r="AD95" i="13"/>
  <c r="DA199" i="13" s="1"/>
  <c r="DA259" i="13" s="1"/>
  <c r="CZ265" i="4"/>
  <c r="CY266" i="13"/>
  <c r="DB254" i="13"/>
  <c r="CY265" i="12"/>
  <c r="AE31" i="13"/>
  <c r="BY30" i="13"/>
  <c r="AF83" i="13"/>
  <c r="AF24" i="13"/>
  <c r="DC186" i="13"/>
  <c r="CA28" i="22"/>
  <c r="CC28" i="22"/>
  <c r="CD28" i="22"/>
  <c r="BZ28" i="22"/>
  <c r="CB28" i="22"/>
  <c r="BY82" i="13"/>
  <c r="DZ27" i="13" s="1"/>
  <c r="BX82" i="13"/>
  <c r="BZ82" i="13"/>
  <c r="EI27" i="13" s="1"/>
  <c r="DA258" i="13"/>
  <c r="DB253" i="13"/>
  <c r="AC95" i="11"/>
  <c r="CZ199" i="11" s="1"/>
  <c r="CZ259" i="11" s="1"/>
  <c r="W57" i="11"/>
  <c r="CG26" i="4"/>
  <c r="CG86" i="4" s="1"/>
  <c r="AD39" i="4"/>
  <c r="AD99" i="4" s="1"/>
  <c r="DA203" i="4" s="1"/>
  <c r="DA263" i="4" s="1"/>
  <c r="AB45" i="4"/>
  <c r="AB105" i="4" s="1"/>
  <c r="CY209" i="4" s="1"/>
  <c r="CY269" i="4" s="1"/>
  <c r="AE88" i="11"/>
  <c r="DB192" i="11" s="1"/>
  <c r="P18" i="24"/>
  <c r="P18" i="25" s="1" a="1"/>
  <c r="P18" i="25" s="1"/>
  <c r="AF18" i="25" s="1"/>
  <c r="G23" i="4"/>
  <c r="U64" i="12"/>
  <c r="U124" i="12" s="1"/>
  <c r="AE31" i="12"/>
  <c r="AE91" i="12" s="1"/>
  <c r="DB195" i="12" s="1"/>
  <c r="DB255" i="12" s="1"/>
  <c r="AA44" i="11"/>
  <c r="X58" i="13"/>
  <c r="AG22" i="11"/>
  <c r="C17" i="24"/>
  <c r="C17" i="25" s="1" a="1"/>
  <c r="C17" i="25" s="1"/>
  <c r="Y17" i="25" s="1"/>
  <c r="AF33" i="4"/>
  <c r="AF93" i="4" s="1"/>
  <c r="DC197" i="4" s="1"/>
  <c r="DC257" i="4" s="1"/>
  <c r="AG25" i="12"/>
  <c r="AG84" i="12"/>
  <c r="DD188" i="12" s="1"/>
  <c r="W57" i="12"/>
  <c r="W117" i="12" s="1"/>
  <c r="W61" i="4"/>
  <c r="V61" i="12"/>
  <c r="V121" i="12" s="1"/>
  <c r="Z47" i="11"/>
  <c r="AC38" i="12"/>
  <c r="DD187" i="12"/>
  <c r="BT29" i="22"/>
  <c r="BQ29" i="22"/>
  <c r="BY83" i="12"/>
  <c r="DZ28" i="12" s="1"/>
  <c r="BZ83" i="12"/>
  <c r="EI28" i="12" s="1"/>
  <c r="BS29" i="22"/>
  <c r="BR29" i="22"/>
  <c r="BP29" i="22"/>
  <c r="BX83" i="12"/>
  <c r="Y51" i="12"/>
  <c r="Y111" i="12" s="1"/>
  <c r="Y50" i="11"/>
  <c r="CF25" i="12"/>
  <c r="V64" i="13"/>
  <c r="AC42" i="4"/>
  <c r="AC102" i="4" s="1"/>
  <c r="CZ206" i="4" s="1"/>
  <c r="CZ266" i="4" s="1"/>
  <c r="AG30" i="4"/>
  <c r="AB42" i="12"/>
  <c r="AD33" i="11"/>
  <c r="V64" i="4"/>
  <c r="V124" i="4" s="1"/>
  <c r="DD253" i="4"/>
  <c r="Z51" i="4"/>
  <c r="Z111" i="4" s="1"/>
  <c r="AE29" i="11"/>
  <c r="Z48" i="12"/>
  <c r="AF25" i="11"/>
  <c r="U64" i="11"/>
  <c r="AA45" i="12"/>
  <c r="AA105" i="12" s="1"/>
  <c r="CX209" i="12" s="1"/>
  <c r="X54" i="12"/>
  <c r="X114" i="12" s="1"/>
  <c r="AD37" i="13"/>
  <c r="AD97" i="13" s="1"/>
  <c r="DA201" i="13" s="1"/>
  <c r="AD35" i="12"/>
  <c r="AD95" i="12" s="1"/>
  <c r="DA199" i="12" s="1"/>
  <c r="DA259" i="12" s="1"/>
  <c r="AC36" i="11"/>
  <c r="X53" i="11"/>
  <c r="AB43" i="13"/>
  <c r="AB103" i="13" s="1"/>
  <c r="CY207" i="13" s="1"/>
  <c r="CY267" i="13" s="1"/>
  <c r="Y54" i="13"/>
  <c r="Y114" i="13" s="1"/>
  <c r="X58" i="4"/>
  <c r="X118" i="4" s="1"/>
  <c r="DC251" i="12"/>
  <c r="W61" i="13"/>
  <c r="W121" i="13" s="1"/>
  <c r="AE36" i="4"/>
  <c r="AE96" i="4" s="1"/>
  <c r="DB200" i="4" s="1"/>
  <c r="DB260" i="4" s="1"/>
  <c r="AA48" i="4"/>
  <c r="AA108" i="4" s="1"/>
  <c r="V60" i="11"/>
  <c r="X117" i="4"/>
  <c r="CF30" i="4"/>
  <c r="CF90" i="4" s="1"/>
  <c r="CX270" i="13"/>
  <c r="Y55" i="4"/>
  <c r="Z110" i="4"/>
  <c r="AF28" i="12"/>
  <c r="AB40" i="11"/>
  <c r="AA104" i="12"/>
  <c r="CX208" i="12" s="1"/>
  <c r="CX268" i="12" s="1"/>
  <c r="X113" i="12"/>
  <c r="CF89" i="4"/>
  <c r="AA47" i="13"/>
  <c r="AA107" i="13" s="1"/>
  <c r="CX211" i="13" s="1"/>
  <c r="CX271" i="13" s="1"/>
  <c r="ED18" i="23" l="1"/>
  <c r="AC40" i="13"/>
  <c r="AC100" i="13" s="1"/>
  <c r="CZ204" i="13" s="1"/>
  <c r="CZ264" i="13" s="1"/>
  <c r="EC18" i="23"/>
  <c r="EB18" i="23"/>
  <c r="AA17" i="24"/>
  <c r="I17" i="25" s="1" a="1"/>
  <c r="I17" i="25" s="1"/>
  <c r="AK17" i="25" s="1"/>
  <c r="CF22" i="11"/>
  <c r="CF23" i="11" s="1"/>
  <c r="AA32" i="2"/>
  <c r="AA92" i="2" s="1"/>
  <c r="CX196" i="2" s="1"/>
  <c r="EF18" i="23"/>
  <c r="EE18" i="23"/>
  <c r="AA91" i="2"/>
  <c r="CX195" i="2" s="1"/>
  <c r="CX255" i="2" s="1"/>
  <c r="CY252" i="2"/>
  <c r="CW260" i="2"/>
  <c r="AB30" i="2"/>
  <c r="Z97" i="2"/>
  <c r="CW201" i="2" s="1"/>
  <c r="CW261" i="2" s="1"/>
  <c r="W105" i="2"/>
  <c r="CT209" i="2" s="1"/>
  <c r="CT269" i="2" s="1"/>
  <c r="U53" i="2"/>
  <c r="U113" i="2" s="1"/>
  <c r="U124" i="11"/>
  <c r="V120" i="11"/>
  <c r="AF85" i="11"/>
  <c r="DC189" i="11" s="1"/>
  <c r="DC249" i="11" s="1"/>
  <c r="X102" i="2"/>
  <c r="CU206" i="2" s="1"/>
  <c r="CU266" i="2" s="1"/>
  <c r="W117" i="11"/>
  <c r="AB100" i="11"/>
  <c r="CY204" i="11" s="1"/>
  <c r="CY264" i="11" s="1"/>
  <c r="Z105" i="13"/>
  <c r="CW209" i="13" s="1"/>
  <c r="CW269" i="13" s="1"/>
  <c r="Z46" i="13"/>
  <c r="AD93" i="11"/>
  <c r="DA197" i="11" s="1"/>
  <c r="DA257" i="11" s="1"/>
  <c r="V109" i="2"/>
  <c r="AC96" i="11"/>
  <c r="CZ200" i="11" s="1"/>
  <c r="CZ260" i="11" s="1"/>
  <c r="Z107" i="11"/>
  <c r="CW211" i="11" s="1"/>
  <c r="CW271" i="11" s="1"/>
  <c r="AA104" i="11"/>
  <c r="CX208" i="11" s="1"/>
  <c r="CX268" i="11" s="1"/>
  <c r="CY253" i="2"/>
  <c r="CZ252" i="6"/>
  <c r="CZ245" i="2"/>
  <c r="AD20" i="2"/>
  <c r="EA24" i="2"/>
  <c r="EC24" i="2" s="1"/>
  <c r="EJ24" i="2"/>
  <c r="EL24" i="2" s="1"/>
  <c r="BX19" i="2"/>
  <c r="W46" i="2"/>
  <c r="Z38" i="2"/>
  <c r="V50" i="2"/>
  <c r="X43" i="2"/>
  <c r="AC83" i="2"/>
  <c r="AC24" i="2"/>
  <c r="BO15" i="23"/>
  <c r="C15" i="23"/>
  <c r="AH15" i="23" s="1" a="1"/>
  <c r="AH15" i="23" s="1"/>
  <c r="D15" i="23"/>
  <c r="AI15" i="23" s="1" a="1"/>
  <c r="AI15" i="23" s="1"/>
  <c r="BM15" i="23"/>
  <c r="F15" i="23"/>
  <c r="AK15" i="23" s="1" a="1"/>
  <c r="AK15" i="23" s="1"/>
  <c r="BN15" i="23"/>
  <c r="BP15" i="23"/>
  <c r="B15" i="23"/>
  <c r="AG15" i="23" s="1" a="1"/>
  <c r="AG15" i="23" s="1"/>
  <c r="BQ15" i="23"/>
  <c r="E15" i="23"/>
  <c r="AJ15" i="23" s="1" a="1"/>
  <c r="AJ15" i="23" s="1"/>
  <c r="CZ186" i="2"/>
  <c r="CZ246" i="2" s="1"/>
  <c r="Y102" i="2"/>
  <c r="CV206" i="2" s="1"/>
  <c r="CV266" i="2" s="1"/>
  <c r="Y43" i="2"/>
  <c r="S60" i="2"/>
  <c r="S120" i="2" s="1"/>
  <c r="R62" i="2"/>
  <c r="R122" i="2" s="1"/>
  <c r="Q64" i="2"/>
  <c r="Q124" i="2" s="1"/>
  <c r="T120" i="2"/>
  <c r="T61" i="2"/>
  <c r="AB92" i="6"/>
  <c r="CY196" i="6" s="1"/>
  <c r="CY256" i="6" s="1"/>
  <c r="AC89" i="6"/>
  <c r="CZ193" i="6" s="1"/>
  <c r="CZ253" i="6" s="1"/>
  <c r="AC30" i="6"/>
  <c r="CV262" i="6"/>
  <c r="DA245" i="6"/>
  <c r="R63" i="6"/>
  <c r="R123" i="6" s="1"/>
  <c r="V116" i="6"/>
  <c r="V57" i="6"/>
  <c r="W112" i="6"/>
  <c r="W53" i="6"/>
  <c r="AB93" i="6"/>
  <c r="CY197" i="6" s="1"/>
  <c r="AB34" i="6"/>
  <c r="Z101" i="6"/>
  <c r="CW205" i="6" s="1"/>
  <c r="Z42" i="6"/>
  <c r="Q64" i="6"/>
  <c r="Q124" i="6" s="1"/>
  <c r="X112" i="6"/>
  <c r="X53" i="6"/>
  <c r="AA95" i="6"/>
  <c r="CX199" i="6" s="1"/>
  <c r="CX259" i="6" s="1"/>
  <c r="AA36" i="6"/>
  <c r="AD82" i="6"/>
  <c r="AD23" i="6"/>
  <c r="F15" i="24"/>
  <c r="F15" i="25" s="1" a="1"/>
  <c r="F15" i="25" s="1"/>
  <c r="AB15" i="25" s="1"/>
  <c r="AE20" i="6"/>
  <c r="S63" i="6"/>
  <c r="S123" i="6" s="1"/>
  <c r="ES16" i="23"/>
  <c r="CI16" i="35" s="1" a="1"/>
  <c r="CI16" i="35" s="1"/>
  <c r="EU16" i="23"/>
  <c r="CK16" i="35" s="1" a="1"/>
  <c r="CK16" i="35" s="1"/>
  <c r="ET16" i="23"/>
  <c r="CJ16" i="35" s="1" a="1"/>
  <c r="CJ16" i="35" s="1"/>
  <c r="ER16" i="23"/>
  <c r="CH16" i="35" s="1" a="1"/>
  <c r="CH16" i="35" s="1"/>
  <c r="EQ16" i="23"/>
  <c r="CG16" i="35" s="1" a="1"/>
  <c r="CG16" i="35" s="1"/>
  <c r="U122" i="6"/>
  <c r="U63" i="6"/>
  <c r="Y99" i="6"/>
  <c r="CV203" i="6" s="1"/>
  <c r="CV263" i="6" s="1"/>
  <c r="Y40" i="6"/>
  <c r="DA260" i="13"/>
  <c r="DA261" i="13"/>
  <c r="AO18" i="35"/>
  <c r="AQ18" i="35"/>
  <c r="AN18" i="35"/>
  <c r="AM18" i="35"/>
  <c r="AP18" i="35"/>
  <c r="DC246" i="13"/>
  <c r="AE91" i="13"/>
  <c r="DB195" i="13" s="1"/>
  <c r="AE32" i="13"/>
  <c r="AE33" i="13" s="1"/>
  <c r="AF84" i="13"/>
  <c r="DC188" i="13" s="1"/>
  <c r="AF25" i="13"/>
  <c r="DC187" i="13"/>
  <c r="DC247" i="13" s="1"/>
  <c r="CE22" i="13"/>
  <c r="Y110" i="11"/>
  <c r="AE89" i="11"/>
  <c r="DB193" i="11" s="1"/>
  <c r="DB253" i="11" s="1"/>
  <c r="X54" i="11"/>
  <c r="AB43" i="12"/>
  <c r="AB103" i="12" s="1"/>
  <c r="CY207" i="12" s="1"/>
  <c r="AG26" i="12"/>
  <c r="AD34" i="11"/>
  <c r="AG31" i="4"/>
  <c r="AG91" i="4" s="1"/>
  <c r="DD195" i="4" s="1"/>
  <c r="DD248" i="12"/>
  <c r="DD247" i="12"/>
  <c r="W58" i="12"/>
  <c r="W118" i="12" s="1"/>
  <c r="AB46" i="4"/>
  <c r="AB106" i="4" s="1"/>
  <c r="CY210" i="4" s="1"/>
  <c r="CY270" i="4" s="1"/>
  <c r="W58" i="11"/>
  <c r="V61" i="11"/>
  <c r="AG90" i="4"/>
  <c r="DD194" i="4" s="1"/>
  <c r="Y52" i="12"/>
  <c r="Y112" i="12" s="1"/>
  <c r="Z48" i="11"/>
  <c r="V62" i="12"/>
  <c r="CF31" i="4"/>
  <c r="CF91" i="4" s="1"/>
  <c r="AA49" i="4"/>
  <c r="AA109" i="4" s="1"/>
  <c r="AC37" i="11"/>
  <c r="X55" i="12"/>
  <c r="X115" i="12" s="1"/>
  <c r="CF26" i="12"/>
  <c r="CF86" i="12" s="1"/>
  <c r="AC39" i="12"/>
  <c r="AC99" i="12" s="1"/>
  <c r="CZ203" i="12" s="1"/>
  <c r="CG27" i="4"/>
  <c r="CG87" i="4" s="1"/>
  <c r="AA48" i="13"/>
  <c r="AA108" i="13" s="1"/>
  <c r="AA46" i="12"/>
  <c r="AA106" i="12" s="1"/>
  <c r="CX210" i="12" s="1"/>
  <c r="CX270" i="12" s="1"/>
  <c r="CF85" i="12"/>
  <c r="AC98" i="12"/>
  <c r="CZ202" i="12" s="1"/>
  <c r="CZ262" i="12" s="1"/>
  <c r="AF34" i="4"/>
  <c r="BT18" i="23"/>
  <c r="J18" i="35" s="1" a="1"/>
  <c r="J18" i="35" s="1"/>
  <c r="BS18" i="23"/>
  <c r="I18" i="35" s="1" a="1"/>
  <c r="I18" i="35" s="1"/>
  <c r="BR18" i="23"/>
  <c r="H18" i="35" s="1" a="1"/>
  <c r="H18" i="35" s="1"/>
  <c r="BV18" i="23"/>
  <c r="L18" i="35" s="1" a="1"/>
  <c r="L18" i="35" s="1"/>
  <c r="BU18" i="23"/>
  <c r="K18" i="35" s="1" a="1"/>
  <c r="K18" i="35" s="1"/>
  <c r="CX269" i="12"/>
  <c r="Z49" i="12"/>
  <c r="Z109" i="12" s="1"/>
  <c r="AG23" i="11"/>
  <c r="BX22" i="11"/>
  <c r="EA27" i="11"/>
  <c r="EJ27" i="11"/>
  <c r="AF26" i="11"/>
  <c r="Z108" i="12"/>
  <c r="AA45" i="11"/>
  <c r="AE32" i="12"/>
  <c r="AE92" i="12" s="1"/>
  <c r="DB196" i="12" s="1"/>
  <c r="DB256" i="12" s="1"/>
  <c r="AH23" i="4"/>
  <c r="D18" i="24"/>
  <c r="D18" i="25" s="1" a="1"/>
  <c r="D18" i="25" s="1"/>
  <c r="Z18" i="25" s="1"/>
  <c r="X59" i="13"/>
  <c r="X119" i="13" s="1"/>
  <c r="AF29" i="12"/>
  <c r="AF89" i="12" s="1"/>
  <c r="DC193" i="12" s="1"/>
  <c r="AC41" i="13"/>
  <c r="AC101" i="13" s="1"/>
  <c r="CZ205" i="13" s="1"/>
  <c r="CZ265" i="13" s="1"/>
  <c r="CE23" i="12"/>
  <c r="X118" i="13"/>
  <c r="DB252" i="11"/>
  <c r="AF88" i="12"/>
  <c r="DC192" i="12" s="1"/>
  <c r="W62" i="13"/>
  <c r="W122" i="13" s="1"/>
  <c r="Y55" i="13"/>
  <c r="Y115" i="13" s="1"/>
  <c r="V124" i="13"/>
  <c r="AB44" i="13"/>
  <c r="AB104" i="13" s="1"/>
  <c r="CY208" i="13" s="1"/>
  <c r="CY268" i="13" s="1"/>
  <c r="AD36" i="12"/>
  <c r="AD96" i="12" s="1"/>
  <c r="DA200" i="12" s="1"/>
  <c r="DA260" i="12" s="1"/>
  <c r="AD40" i="4"/>
  <c r="AD100" i="4" s="1"/>
  <c r="DA204" i="4" s="1"/>
  <c r="DA264" i="4" s="1"/>
  <c r="Y56" i="4"/>
  <c r="Y116" i="4" s="1"/>
  <c r="AE37" i="4"/>
  <c r="AE97" i="4" s="1"/>
  <c r="DB201" i="4" s="1"/>
  <c r="DB261" i="4" s="1"/>
  <c r="Z52" i="4"/>
  <c r="Z112" i="4" s="1"/>
  <c r="Y115" i="4"/>
  <c r="AD38" i="13"/>
  <c r="AD98" i="13" s="1"/>
  <c r="DA202" i="13" s="1"/>
  <c r="DA262" i="13" s="1"/>
  <c r="Y51" i="11"/>
  <c r="W62" i="4"/>
  <c r="AB41" i="11"/>
  <c r="X59" i="4"/>
  <c r="X119" i="4" s="1"/>
  <c r="X113" i="11"/>
  <c r="AE30" i="11"/>
  <c r="AB102" i="12"/>
  <c r="CY206" i="12" s="1"/>
  <c r="CY266" i="12" s="1"/>
  <c r="AC43" i="4"/>
  <c r="AC103" i="4" s="1"/>
  <c r="CZ207" i="4" s="1"/>
  <c r="CZ267" i="4" s="1"/>
  <c r="W121" i="4"/>
  <c r="AG85" i="12"/>
  <c r="DD189" i="12" s="1"/>
  <c r="AA33" i="2" l="1"/>
  <c r="AA93" i="2" s="1"/>
  <c r="CX197" i="2" s="1"/>
  <c r="CX257" i="2" s="1"/>
  <c r="CX256" i="2"/>
  <c r="AB31" i="2"/>
  <c r="AB90" i="2"/>
  <c r="CY194" i="2" s="1"/>
  <c r="CY254" i="2" s="1"/>
  <c r="AF86" i="11"/>
  <c r="DC190" i="11" s="1"/>
  <c r="DC250" i="11" s="1"/>
  <c r="AB101" i="11"/>
  <c r="CY205" i="11" s="1"/>
  <c r="CY265" i="11" s="1"/>
  <c r="Y111" i="11"/>
  <c r="AG83" i="11"/>
  <c r="BZ83" i="11" s="1"/>
  <c r="EI28" i="11" s="1"/>
  <c r="AD94" i="11"/>
  <c r="DA198" i="11" s="1"/>
  <c r="DA258" i="11" s="1"/>
  <c r="Z106" i="13"/>
  <c r="CW210" i="13" s="1"/>
  <c r="CW270" i="13" s="1"/>
  <c r="Z47" i="13"/>
  <c r="X114" i="11"/>
  <c r="Z108" i="11"/>
  <c r="X103" i="2"/>
  <c r="CU207" i="2" s="1"/>
  <c r="CU267" i="2" s="1"/>
  <c r="V110" i="2"/>
  <c r="Z39" i="2"/>
  <c r="Z40" i="2" s="1"/>
  <c r="AA105" i="11"/>
  <c r="CX209" i="11" s="1"/>
  <c r="CX269" i="11" s="1"/>
  <c r="V121" i="11"/>
  <c r="W106" i="2"/>
  <c r="CT210" i="2" s="1"/>
  <c r="CT270" i="2" s="1"/>
  <c r="U54" i="2"/>
  <c r="U114" i="2" s="1"/>
  <c r="W118" i="11"/>
  <c r="C15" i="35" a="1"/>
  <c r="C15" i="35" s="1"/>
  <c r="CR15" i="35" s="1"/>
  <c r="DW15" i="35" s="1"/>
  <c r="E15" i="35" a="1"/>
  <c r="E15" i="35" s="1"/>
  <c r="CT15" i="35" s="1"/>
  <c r="DY15" i="35" s="1"/>
  <c r="G15" i="35" a="1"/>
  <c r="G15" i="35" s="1"/>
  <c r="CV15" i="35" s="1"/>
  <c r="EA15" i="35" s="1"/>
  <c r="F15" i="35" a="1"/>
  <c r="F15" i="35" s="1"/>
  <c r="CU15" i="35" s="1"/>
  <c r="DZ15" i="35" s="1"/>
  <c r="D15" i="35" a="1"/>
  <c r="D15" i="35" s="1"/>
  <c r="CS15" i="35" s="1"/>
  <c r="DX15" i="35" s="1"/>
  <c r="Z98" i="2"/>
  <c r="CW202" i="2" s="1"/>
  <c r="CW262" i="2" s="1"/>
  <c r="AC84" i="2"/>
  <c r="CZ188" i="2" s="1"/>
  <c r="AC25" i="2"/>
  <c r="W47" i="2"/>
  <c r="CZ187" i="2"/>
  <c r="CY257" i="6"/>
  <c r="AD80" i="2"/>
  <c r="AD21" i="2"/>
  <c r="BK15" i="23"/>
  <c r="Y103" i="2"/>
  <c r="CV207" i="2" s="1"/>
  <c r="CV267" i="2" s="1"/>
  <c r="Y44" i="2"/>
  <c r="X44" i="2"/>
  <c r="V51" i="2"/>
  <c r="S61" i="2"/>
  <c r="T121" i="2"/>
  <c r="T62" i="2"/>
  <c r="R63" i="2"/>
  <c r="AB94" i="6"/>
  <c r="CY198" i="6" s="1"/>
  <c r="AB35" i="6"/>
  <c r="Z102" i="6"/>
  <c r="CW206" i="6" s="1"/>
  <c r="CW266" i="6" s="1"/>
  <c r="Z43" i="6"/>
  <c r="R64" i="6"/>
  <c r="R124" i="6"/>
  <c r="AE21" i="6"/>
  <c r="EJ25" i="6"/>
  <c r="EL25" i="6" s="1"/>
  <c r="EA25" i="6"/>
  <c r="EC25" i="6" s="1"/>
  <c r="BX20" i="6"/>
  <c r="W16" i="23"/>
  <c r="BB16" i="23" s="1" a="1"/>
  <c r="BB16" i="23" s="1"/>
  <c r="Y16" i="23"/>
  <c r="BD16" i="23" s="1" a="1"/>
  <c r="BD16" i="23" s="1"/>
  <c r="Z16" i="23"/>
  <c r="BE16" i="23" s="1" a="1"/>
  <c r="BE16" i="23" s="1"/>
  <c r="CG16" i="23"/>
  <c r="CI16" i="23"/>
  <c r="V16" i="23"/>
  <c r="BA16" i="23" s="1" a="1"/>
  <c r="BA16" i="23" s="1"/>
  <c r="CK16" i="23"/>
  <c r="X16" i="23"/>
  <c r="BC16" i="23" s="1" a="1"/>
  <c r="BC16" i="23" s="1"/>
  <c r="CH16" i="23"/>
  <c r="CJ16" i="23"/>
  <c r="AC90" i="6"/>
  <c r="CZ194" i="6" s="1"/>
  <c r="CZ254" i="6" s="1"/>
  <c r="AC31" i="6"/>
  <c r="S64" i="6"/>
  <c r="S124" i="6"/>
  <c r="AA96" i="6"/>
  <c r="CX200" i="6" s="1"/>
  <c r="CX260" i="6" s="1"/>
  <c r="AA37" i="6"/>
  <c r="W113" i="6"/>
  <c r="W54" i="6"/>
  <c r="AD83" i="6"/>
  <c r="AD24" i="6"/>
  <c r="X113" i="6"/>
  <c r="X54" i="6"/>
  <c r="CW265" i="6"/>
  <c r="DA186" i="6"/>
  <c r="U123" i="6"/>
  <c r="U64" i="6"/>
  <c r="U124" i="6" s="1"/>
  <c r="V117" i="6"/>
  <c r="V58" i="6"/>
  <c r="V118" i="6" s="1"/>
  <c r="Y100" i="6"/>
  <c r="CV204" i="6" s="1"/>
  <c r="CV264" i="6" s="1"/>
  <c r="Y41" i="6"/>
  <c r="K18" i="23"/>
  <c r="AP18" i="23" s="1" a="1"/>
  <c r="AP18" i="23" s="1"/>
  <c r="J18" i="23"/>
  <c r="AO18" i="23" s="1" a="1"/>
  <c r="AO18" i="23" s="1"/>
  <c r="DC248" i="13"/>
  <c r="AE90" i="11"/>
  <c r="DB194" i="11" s="1"/>
  <c r="DB254" i="11" s="1"/>
  <c r="CF22" i="13"/>
  <c r="CF23" i="13" s="1"/>
  <c r="AE17" i="24"/>
  <c r="M17" i="25" s="1" a="1"/>
  <c r="M17" i="25" s="1"/>
  <c r="AO17" i="25" s="1"/>
  <c r="M17" i="24"/>
  <c r="S17" i="25" s="1" a="1"/>
  <c r="S17" i="25" s="1"/>
  <c r="AI17" i="25" s="1"/>
  <c r="G22" i="13"/>
  <c r="AF85" i="13"/>
  <c r="DC189" i="13" s="1"/>
  <c r="DC249" i="13" s="1"/>
  <c r="AF26" i="13"/>
  <c r="AF86" i="13" s="1"/>
  <c r="DC190" i="13" s="1"/>
  <c r="AE92" i="13"/>
  <c r="DB196" i="13" s="1"/>
  <c r="DB256" i="13" s="1"/>
  <c r="AE93" i="13"/>
  <c r="DB197" i="13" s="1"/>
  <c r="AE34" i="13"/>
  <c r="AE35" i="13" s="1"/>
  <c r="AE95" i="13" s="1"/>
  <c r="DB199" i="13" s="1"/>
  <c r="DB255" i="13"/>
  <c r="DD255" i="4"/>
  <c r="CZ263" i="12"/>
  <c r="CG23" i="12"/>
  <c r="AC18" i="24"/>
  <c r="K18" i="25" s="1" a="1"/>
  <c r="K18" i="25" s="1"/>
  <c r="AM18" i="25" s="1"/>
  <c r="AD41" i="4"/>
  <c r="AD101" i="4" s="1"/>
  <c r="DA205" i="4" s="1"/>
  <c r="DA265" i="4" s="1"/>
  <c r="AD37" i="12"/>
  <c r="CG28" i="4"/>
  <c r="CG88" i="4" s="1"/>
  <c r="AC97" i="11"/>
  <c r="CZ201" i="11" s="1"/>
  <c r="CZ261" i="11" s="1"/>
  <c r="Y53" i="12"/>
  <c r="Y113" i="12" s="1"/>
  <c r="AG32" i="4"/>
  <c r="AG92" i="4" s="1"/>
  <c r="DD196" i="4" s="1"/>
  <c r="DD256" i="4" s="1"/>
  <c r="AD39" i="13"/>
  <c r="Z53" i="4"/>
  <c r="Z113" i="4" s="1"/>
  <c r="CF24" i="11"/>
  <c r="CF84" i="11" s="1"/>
  <c r="X60" i="4"/>
  <c r="X120" i="4" s="1"/>
  <c r="W59" i="11"/>
  <c r="W63" i="4"/>
  <c r="W123" i="4" s="1"/>
  <c r="W122" i="4"/>
  <c r="X60" i="13"/>
  <c r="O19" i="23"/>
  <c r="AT19" i="23" s="1" a="1"/>
  <c r="AT19" i="23" s="1"/>
  <c r="P19" i="23"/>
  <c r="AU19" i="23" s="1" a="1"/>
  <c r="AU19" i="23" s="1"/>
  <c r="BX19" i="23"/>
  <c r="N19" i="35" s="1" a="1"/>
  <c r="N19" i="35" s="1"/>
  <c r="CA19" i="23"/>
  <c r="Q19" i="35" s="1" a="1"/>
  <c r="Q19" i="35" s="1"/>
  <c r="BW19" i="23"/>
  <c r="M19" i="35" s="1" a="1"/>
  <c r="M19" i="35" s="1"/>
  <c r="BZ19" i="23"/>
  <c r="P19" i="35" s="1" a="1"/>
  <c r="P19" i="35" s="1"/>
  <c r="BY19" i="23"/>
  <c r="O19" i="35" s="1" a="1"/>
  <c r="O19" i="35" s="1"/>
  <c r="Z50" i="12"/>
  <c r="Z110" i="12" s="1"/>
  <c r="CF83" i="11"/>
  <c r="AA50" i="4"/>
  <c r="AA110" i="4" s="1"/>
  <c r="AB45" i="13"/>
  <c r="Y56" i="13"/>
  <c r="W63" i="13"/>
  <c r="K18" i="24"/>
  <c r="AE33" i="12"/>
  <c r="AF27" i="11"/>
  <c r="X55" i="11"/>
  <c r="DD254" i="4"/>
  <c r="AH24" i="4"/>
  <c r="AH84" i="4" s="1"/>
  <c r="EJ28" i="4"/>
  <c r="BX23" i="4"/>
  <c r="EA28" i="4"/>
  <c r="AC40" i="12"/>
  <c r="AC100" i="12" s="1"/>
  <c r="CZ204" i="12" s="1"/>
  <c r="CZ264" i="12" s="1"/>
  <c r="AA46" i="11"/>
  <c r="AE38" i="4"/>
  <c r="Y57" i="4"/>
  <c r="Y117" i="4" s="1"/>
  <c r="V63" i="12"/>
  <c r="W59" i="12"/>
  <c r="W119" i="12" s="1"/>
  <c r="AE31" i="11"/>
  <c r="AC42" i="13"/>
  <c r="AC102" i="13" s="1"/>
  <c r="CZ206" i="13" s="1"/>
  <c r="CZ266" i="13" s="1"/>
  <c r="AF35" i="4"/>
  <c r="AF95" i="4" s="1"/>
  <c r="DC199" i="4" s="1"/>
  <c r="AA49" i="13"/>
  <c r="AA109" i="13" s="1"/>
  <c r="V122" i="12"/>
  <c r="AG27" i="12"/>
  <c r="AG87" i="12" s="1"/>
  <c r="DD191" i="12" s="1"/>
  <c r="Y52" i="11"/>
  <c r="AB42" i="11"/>
  <c r="DC253" i="12"/>
  <c r="DC252" i="12"/>
  <c r="AF94" i="4"/>
  <c r="DC198" i="4" s="1"/>
  <c r="DC258" i="4" s="1"/>
  <c r="AG86" i="12"/>
  <c r="DD190" i="12" s="1"/>
  <c r="DD250" i="12" s="1"/>
  <c r="AF30" i="12"/>
  <c r="AF90" i="12" s="1"/>
  <c r="DC194" i="12" s="1"/>
  <c r="DC254" i="12" s="1"/>
  <c r="AG24" i="11"/>
  <c r="AA47" i="12"/>
  <c r="AA107" i="12" s="1"/>
  <c r="CX211" i="12" s="1"/>
  <c r="CX271" i="12" s="1"/>
  <c r="CF27" i="12"/>
  <c r="CF87" i="12" s="1"/>
  <c r="X56" i="12"/>
  <c r="X116" i="12" s="1"/>
  <c r="AB47" i="4"/>
  <c r="AB107" i="4" s="1"/>
  <c r="CY211" i="4" s="1"/>
  <c r="CY271" i="4" s="1"/>
  <c r="AB44" i="12"/>
  <c r="AB104" i="12" s="1"/>
  <c r="CY208" i="12" s="1"/>
  <c r="CY268" i="12" s="1"/>
  <c r="CF32" i="4"/>
  <c r="CF92" i="4" s="1"/>
  <c r="Z49" i="11"/>
  <c r="V62" i="11"/>
  <c r="CY267" i="12"/>
  <c r="AC44" i="4"/>
  <c r="AC104" i="4" s="1"/>
  <c r="CZ208" i="4" s="1"/>
  <c r="CZ268" i="4" s="1"/>
  <c r="AC38" i="11"/>
  <c r="DD249" i="12"/>
  <c r="AD35" i="11"/>
  <c r="AA34" i="2" l="1"/>
  <c r="AA94" i="2" s="1"/>
  <c r="CX198" i="2" s="1"/>
  <c r="CX258" i="2" s="1"/>
  <c r="AB32" i="2"/>
  <c r="AB91" i="2"/>
  <c r="CY195" i="2" s="1"/>
  <c r="CY255" i="2" s="1"/>
  <c r="BY83" i="11"/>
  <c r="DZ28" i="11" s="1"/>
  <c r="BF29" i="22"/>
  <c r="DD187" i="11"/>
  <c r="DD247" i="11" s="1"/>
  <c r="BG29" i="22"/>
  <c r="BX83" i="11"/>
  <c r="CE23" i="11" s="1"/>
  <c r="I18" i="24" s="1"/>
  <c r="BH29" i="22"/>
  <c r="BI29" i="22"/>
  <c r="BJ29" i="22"/>
  <c r="W48" i="2"/>
  <c r="W108" i="2" s="1"/>
  <c r="AF87" i="11"/>
  <c r="DC191" i="11" s="1"/>
  <c r="DC251" i="11" s="1"/>
  <c r="U55" i="2"/>
  <c r="U115" i="2" s="1"/>
  <c r="V111" i="2"/>
  <c r="X45" i="2"/>
  <c r="X105" i="2" s="1"/>
  <c r="CU209" i="2" s="1"/>
  <c r="Z109" i="11"/>
  <c r="AG84" i="11"/>
  <c r="DD188" i="11" s="1"/>
  <c r="Z99" i="2"/>
  <c r="CW203" i="2" s="1"/>
  <c r="CW263" i="2" s="1"/>
  <c r="X115" i="11"/>
  <c r="W119" i="11"/>
  <c r="AD81" i="2"/>
  <c r="DA185" i="2" s="1"/>
  <c r="AD95" i="11"/>
  <c r="DA199" i="11" s="1"/>
  <c r="DA259" i="11" s="1"/>
  <c r="Z107" i="13"/>
  <c r="CW211" i="13" s="1"/>
  <c r="CW271" i="13" s="1"/>
  <c r="Z48" i="13"/>
  <c r="Z108" i="13" s="1"/>
  <c r="W16" i="35" a="1"/>
  <c r="W16" i="35" s="1"/>
  <c r="DL16" i="35" s="1"/>
  <c r="EQ16" i="35" s="1"/>
  <c r="Z16" i="35" a="1"/>
  <c r="Z16" i="35" s="1"/>
  <c r="DO16" i="35" s="1"/>
  <c r="ET16" i="35" s="1"/>
  <c r="Y16" i="35" a="1"/>
  <c r="Y16" i="35" s="1"/>
  <c r="DN16" i="35" s="1"/>
  <c r="ES16" i="35" s="1"/>
  <c r="X16" i="35" a="1"/>
  <c r="X16" i="35" s="1"/>
  <c r="DM16" i="35" s="1"/>
  <c r="ER16" i="35" s="1"/>
  <c r="AA16" i="35" a="1"/>
  <c r="AA16" i="35" s="1"/>
  <c r="DP16" i="35" s="1"/>
  <c r="EU16" i="35" s="1"/>
  <c r="X104" i="2"/>
  <c r="CU208" i="2" s="1"/>
  <c r="CU268" i="2" s="1"/>
  <c r="W107" i="2"/>
  <c r="CT211" i="2" s="1"/>
  <c r="CT271" i="2" s="1"/>
  <c r="DA184" i="2"/>
  <c r="BX80" i="2"/>
  <c r="BC26" i="22"/>
  <c r="BY80" i="2"/>
  <c r="BB26" i="22"/>
  <c r="BZ80" i="2"/>
  <c r="BD26" i="22"/>
  <c r="BE26" i="22"/>
  <c r="BA26" i="22"/>
  <c r="AD22" i="2"/>
  <c r="Z100" i="2"/>
  <c r="CW204" i="2" s="1"/>
  <c r="Z41" i="2"/>
  <c r="AB33" i="2"/>
  <c r="V52" i="2"/>
  <c r="AC85" i="2"/>
  <c r="CZ189" i="2" s="1"/>
  <c r="AC26" i="2"/>
  <c r="CZ248" i="2"/>
  <c r="CZ247" i="2"/>
  <c r="Y104" i="2"/>
  <c r="CV208" i="2" s="1"/>
  <c r="CV268" i="2" s="1"/>
  <c r="Y45" i="2"/>
  <c r="S62" i="2"/>
  <c r="S122" i="2" s="1"/>
  <c r="S121" i="2"/>
  <c r="R64" i="2"/>
  <c r="R124" i="2" s="1"/>
  <c r="T122" i="2"/>
  <c r="T63" i="2"/>
  <c r="R123" i="2"/>
  <c r="AE81" i="6"/>
  <c r="AE22" i="6"/>
  <c r="DA187" i="6"/>
  <c r="DA247" i="6" s="1"/>
  <c r="AA97" i="6"/>
  <c r="CX201" i="6" s="1"/>
  <c r="CX261" i="6" s="1"/>
  <c r="AA38" i="6"/>
  <c r="X114" i="6"/>
  <c r="X55" i="6"/>
  <c r="AD84" i="6"/>
  <c r="DA188" i="6" s="1"/>
  <c r="AD25" i="6"/>
  <c r="DA246" i="6"/>
  <c r="Z103" i="6"/>
  <c r="CW207" i="6" s="1"/>
  <c r="CW267" i="6" s="1"/>
  <c r="Z44" i="6"/>
  <c r="V59" i="6"/>
  <c r="V119" i="6" s="1"/>
  <c r="W114" i="6"/>
  <c r="W55" i="6"/>
  <c r="AC91" i="6"/>
  <c r="CZ195" i="6" s="1"/>
  <c r="CZ255" i="6" s="1"/>
  <c r="AC32" i="6"/>
  <c r="Y101" i="6"/>
  <c r="CV205" i="6" s="1"/>
  <c r="CV265" i="6" s="1"/>
  <c r="Y42" i="6"/>
  <c r="AB95" i="6"/>
  <c r="CY199" i="6" s="1"/>
  <c r="CY259" i="6" s="1"/>
  <c r="AB36" i="6"/>
  <c r="CY258" i="6"/>
  <c r="AE36" i="13"/>
  <c r="AE96" i="13" s="1"/>
  <c r="DB200" i="13" s="1"/>
  <c r="AZ19" i="35"/>
  <c r="BJ18" i="35"/>
  <c r="BA19" i="35"/>
  <c r="DB257" i="13"/>
  <c r="AE91" i="11"/>
  <c r="DB195" i="11" s="1"/>
  <c r="DB255" i="11" s="1"/>
  <c r="BI18" i="35"/>
  <c r="AW19" i="35"/>
  <c r="BG18" i="35"/>
  <c r="AX19" i="35"/>
  <c r="BH18" i="35"/>
  <c r="BK18" i="35"/>
  <c r="DC250" i="13"/>
  <c r="AG22" i="13"/>
  <c r="G17" i="24"/>
  <c r="G17" i="25" s="1" a="1"/>
  <c r="G17" i="25" s="1"/>
  <c r="AC17" i="25" s="1"/>
  <c r="AF27" i="13"/>
  <c r="AF28" i="13" s="1"/>
  <c r="AE94" i="13"/>
  <c r="DB198" i="13" s="1"/>
  <c r="DB258" i="13" s="1"/>
  <c r="EX18" i="23"/>
  <c r="EY18" i="23"/>
  <c r="EZ18" i="23"/>
  <c r="EW18" i="23"/>
  <c r="EV18" i="23"/>
  <c r="CF83" i="13"/>
  <c r="CF24" i="13"/>
  <c r="AA106" i="11"/>
  <c r="CX210" i="11" s="1"/>
  <c r="CX270" i="11" s="1"/>
  <c r="DC259" i="4"/>
  <c r="V63" i="11"/>
  <c r="AB43" i="11"/>
  <c r="AH25" i="4"/>
  <c r="AH85" i="4" s="1"/>
  <c r="DE189" i="4" s="1"/>
  <c r="X61" i="13"/>
  <c r="AB102" i="11"/>
  <c r="CY206" i="11" s="1"/>
  <c r="CY266" i="11" s="1"/>
  <c r="X120" i="13"/>
  <c r="W64" i="4"/>
  <c r="W124" i="4" s="1"/>
  <c r="X61" i="4"/>
  <c r="X121" i="4" s="1"/>
  <c r="Z54" i="4"/>
  <c r="Z114" i="4" s="1"/>
  <c r="AC98" i="11"/>
  <c r="CZ202" i="11" s="1"/>
  <c r="CZ262" i="11" s="1"/>
  <c r="AE39" i="4"/>
  <c r="AE99" i="4" s="1"/>
  <c r="DB203" i="4" s="1"/>
  <c r="DD251" i="12"/>
  <c r="Y54" i="12"/>
  <c r="AG25" i="11"/>
  <c r="AE98" i="4"/>
  <c r="DB202" i="4" s="1"/>
  <c r="DB262" i="4" s="1"/>
  <c r="AA50" i="13"/>
  <c r="AA110" i="13" s="1"/>
  <c r="AG33" i="4"/>
  <c r="AG93" i="4" s="1"/>
  <c r="DD197" i="4" s="1"/>
  <c r="DD257" i="4" s="1"/>
  <c r="X57" i="12"/>
  <c r="X117" i="12" s="1"/>
  <c r="AG28" i="12"/>
  <c r="AG88" i="12" s="1"/>
  <c r="DD192" i="12" s="1"/>
  <c r="AA47" i="11"/>
  <c r="AD40" i="13"/>
  <c r="AD100" i="13" s="1"/>
  <c r="DA204" i="13" s="1"/>
  <c r="AD38" i="12"/>
  <c r="AD98" i="12" s="1"/>
  <c r="DA202" i="12" s="1"/>
  <c r="AD36" i="11"/>
  <c r="Z50" i="11"/>
  <c r="AF28" i="11"/>
  <c r="W64" i="13"/>
  <c r="W124" i="13" s="1"/>
  <c r="AD99" i="13"/>
  <c r="DA203" i="13" s="1"/>
  <c r="DA263" i="13" s="1"/>
  <c r="AD97" i="12"/>
  <c r="DA201" i="12" s="1"/>
  <c r="DA261" i="12" s="1"/>
  <c r="W123" i="13"/>
  <c r="Y53" i="11"/>
  <c r="AF36" i="4"/>
  <c r="AF96" i="4" s="1"/>
  <c r="DC200" i="4" s="1"/>
  <c r="DC260" i="4" s="1"/>
  <c r="V64" i="12"/>
  <c r="V124" i="12" s="1"/>
  <c r="AE34" i="12"/>
  <c r="AE94" i="12" s="1"/>
  <c r="DB198" i="12" s="1"/>
  <c r="Y57" i="13"/>
  <c r="Y117" i="13" s="1"/>
  <c r="AC39" i="11"/>
  <c r="AB45" i="12"/>
  <c r="AB105" i="12" s="1"/>
  <c r="CY209" i="12" s="1"/>
  <c r="CY269" i="12" s="1"/>
  <c r="Y112" i="11"/>
  <c r="AC43" i="13"/>
  <c r="AC103" i="13" s="1"/>
  <c r="CZ207" i="13" s="1"/>
  <c r="CZ267" i="13" s="1"/>
  <c r="V123" i="12"/>
  <c r="AE93" i="12"/>
  <c r="DB197" i="12" s="1"/>
  <c r="DB257" i="12" s="1"/>
  <c r="Y116" i="13"/>
  <c r="CF25" i="11"/>
  <c r="CF85" i="11" s="1"/>
  <c r="CG24" i="12"/>
  <c r="CG84" i="12" s="1"/>
  <c r="CG83" i="12"/>
  <c r="AB48" i="4"/>
  <c r="AB108" i="4" s="1"/>
  <c r="CF28" i="12"/>
  <c r="AD42" i="4"/>
  <c r="AD102" i="4" s="1"/>
  <c r="DA206" i="4" s="1"/>
  <c r="DA266" i="4" s="1"/>
  <c r="CF33" i="4"/>
  <c r="AE32" i="11"/>
  <c r="W60" i="12"/>
  <c r="W120" i="12" s="1"/>
  <c r="X56" i="11"/>
  <c r="AA51" i="4"/>
  <c r="AA111" i="4" s="1"/>
  <c r="Z51" i="12"/>
  <c r="Z111" i="12" s="1"/>
  <c r="AB46" i="13"/>
  <c r="AB106" i="13" s="1"/>
  <c r="CY210" i="13" s="1"/>
  <c r="Y58" i="4"/>
  <c r="Y118" i="4" s="1"/>
  <c r="EO19" i="23"/>
  <c r="EL19" i="23"/>
  <c r="EM19" i="23"/>
  <c r="EN19" i="23"/>
  <c r="EP19" i="23"/>
  <c r="AB105" i="13"/>
  <c r="CY209" i="13" s="1"/>
  <c r="CY269" i="13" s="1"/>
  <c r="W60" i="11"/>
  <c r="CG29" i="4"/>
  <c r="CG89" i="4" s="1"/>
  <c r="AC45" i="4"/>
  <c r="V122" i="11"/>
  <c r="AA48" i="12"/>
  <c r="AA108" i="12" s="1"/>
  <c r="AF31" i="12"/>
  <c r="AF91" i="12" s="1"/>
  <c r="DC195" i="12" s="1"/>
  <c r="DC255" i="12" s="1"/>
  <c r="AC41" i="12"/>
  <c r="AC101" i="12" s="1"/>
  <c r="CZ205" i="12" s="1"/>
  <c r="CZ265" i="12" s="1"/>
  <c r="DE188" i="4"/>
  <c r="BX84" i="4"/>
  <c r="BM30" i="22"/>
  <c r="BL30" i="22"/>
  <c r="BK30" i="22"/>
  <c r="BY84" i="4"/>
  <c r="DZ29" i="4" s="1"/>
  <c r="BN30" i="22"/>
  <c r="BO30" i="22"/>
  <c r="BZ84" i="4"/>
  <c r="EI29" i="4" s="1"/>
  <c r="AY19" i="35"/>
  <c r="AA35" i="2" l="1"/>
  <c r="AA95" i="2" s="1"/>
  <c r="CX199" i="2" s="1"/>
  <c r="AB92" i="2"/>
  <c r="CY196" i="2" s="1"/>
  <c r="AA36" i="2"/>
  <c r="AA96" i="2" s="1"/>
  <c r="CX200" i="2" s="1"/>
  <c r="CY256" i="2"/>
  <c r="AA37" i="2"/>
  <c r="AA97" i="2" s="1"/>
  <c r="CX201" i="2" s="1"/>
  <c r="W49" i="2"/>
  <c r="W50" i="2" s="1"/>
  <c r="DD248" i="11"/>
  <c r="CW264" i="2"/>
  <c r="X46" i="2"/>
  <c r="X47" i="2" s="1"/>
  <c r="V112" i="2"/>
  <c r="AF88" i="11"/>
  <c r="DC192" i="11" s="1"/>
  <c r="DC252" i="11" s="1"/>
  <c r="Z49" i="13"/>
  <c r="AE92" i="11"/>
  <c r="DB196" i="11" s="1"/>
  <c r="DB256" i="11" s="1"/>
  <c r="Z110" i="11"/>
  <c r="AD96" i="11"/>
  <c r="DA200" i="11" s="1"/>
  <c r="DA260" i="11" s="1"/>
  <c r="X116" i="11"/>
  <c r="U56" i="2"/>
  <c r="AB103" i="11"/>
  <c r="CY207" i="11" s="1"/>
  <c r="CY267" i="11" s="1"/>
  <c r="Y102" i="6"/>
  <c r="CV206" i="6" s="1"/>
  <c r="CV266" i="6" s="1"/>
  <c r="AG85" i="11"/>
  <c r="DD189" i="11" s="1"/>
  <c r="DD249" i="11" s="1"/>
  <c r="V123" i="11"/>
  <c r="CU269" i="2"/>
  <c r="DA244" i="2"/>
  <c r="DA245" i="2"/>
  <c r="AC86" i="2"/>
  <c r="CZ190" i="2" s="1"/>
  <c r="AC27" i="2"/>
  <c r="CZ249" i="2"/>
  <c r="AD82" i="2"/>
  <c r="AD23" i="2"/>
  <c r="AK16" i="35"/>
  <c r="V53" i="2"/>
  <c r="AB93" i="2"/>
  <c r="CY197" i="2" s="1"/>
  <c r="AB34" i="2"/>
  <c r="Y105" i="2"/>
  <c r="CV209" i="2" s="1"/>
  <c r="Y46" i="2"/>
  <c r="Z101" i="2"/>
  <c r="CW205" i="2" s="1"/>
  <c r="CW265" i="2" s="1"/>
  <c r="Z42" i="2"/>
  <c r="AJ16" i="35"/>
  <c r="G20" i="2"/>
  <c r="H15" i="24"/>
  <c r="N15" i="25" s="1" a="1"/>
  <c r="N15" i="25" s="1"/>
  <c r="AD15" i="25" s="1"/>
  <c r="S63" i="2"/>
  <c r="T123" i="2"/>
  <c r="T64" i="2"/>
  <c r="DA248" i="6"/>
  <c r="V60" i="6"/>
  <c r="V61" i="6" s="1"/>
  <c r="AD85" i="6"/>
  <c r="DA189" i="6" s="1"/>
  <c r="AD26" i="6"/>
  <c r="AA98" i="6"/>
  <c r="CX202" i="6" s="1"/>
  <c r="CX262" i="6" s="1"/>
  <c r="AA39" i="6"/>
  <c r="Y43" i="6"/>
  <c r="AC92" i="6"/>
  <c r="CZ196" i="6" s="1"/>
  <c r="CZ256" i="6" s="1"/>
  <c r="AC33" i="6"/>
  <c r="X115" i="6"/>
  <c r="X56" i="6"/>
  <c r="AE82" i="6"/>
  <c r="AE23" i="6"/>
  <c r="DB185" i="6"/>
  <c r="BV27" i="22"/>
  <c r="BW27" i="22"/>
  <c r="BY27" i="22"/>
  <c r="BY81" i="6"/>
  <c r="BZ81" i="6"/>
  <c r="BX81" i="6"/>
  <c r="BX27" i="22"/>
  <c r="BU27" i="22"/>
  <c r="Z104" i="6"/>
  <c r="CW208" i="6" s="1"/>
  <c r="CW268" i="6" s="1"/>
  <c r="Z45" i="6"/>
  <c r="AB96" i="6"/>
  <c r="CY200" i="6" s="1"/>
  <c r="AB37" i="6"/>
  <c r="AB97" i="6" s="1"/>
  <c r="CY201" i="6" s="1"/>
  <c r="W115" i="6"/>
  <c r="W56" i="6"/>
  <c r="AE37" i="13"/>
  <c r="AE97" i="13" s="1"/>
  <c r="DB201" i="13" s="1"/>
  <c r="DB261" i="13" s="1"/>
  <c r="DA264" i="13"/>
  <c r="DB259" i="13"/>
  <c r="CP18" i="23"/>
  <c r="CM18" i="23"/>
  <c r="AE18" i="23"/>
  <c r="BJ18" i="23" s="1" a="1"/>
  <c r="BJ18" i="23" s="1"/>
  <c r="AD18" i="23"/>
  <c r="BI18" i="23" s="1" a="1"/>
  <c r="BI18" i="23" s="1"/>
  <c r="CO18" i="23"/>
  <c r="CL18" i="23"/>
  <c r="CN18" i="23"/>
  <c r="AG23" i="13"/>
  <c r="EA27" i="13"/>
  <c r="EC27" i="13" s="1"/>
  <c r="EJ27" i="13"/>
  <c r="BX22" i="13"/>
  <c r="DB260" i="13"/>
  <c r="DB258" i="12"/>
  <c r="DA262" i="12"/>
  <c r="CF84" i="13"/>
  <c r="CF25" i="13"/>
  <c r="AF87" i="13"/>
  <c r="DC191" i="13" s="1"/>
  <c r="AF88" i="13"/>
  <c r="DC192" i="13" s="1"/>
  <c r="AF29" i="13"/>
  <c r="AF89" i="13" s="1"/>
  <c r="DC193" i="13" s="1"/>
  <c r="AA107" i="11"/>
  <c r="CX211" i="11" s="1"/>
  <c r="CX271" i="11" s="1"/>
  <c r="AC99" i="11"/>
  <c r="CZ203" i="11" s="1"/>
  <c r="CZ263" i="11" s="1"/>
  <c r="Y113" i="11"/>
  <c r="CY270" i="13"/>
  <c r="CF34" i="4"/>
  <c r="CF94" i="4" s="1"/>
  <c r="AG29" i="12"/>
  <c r="AG89" i="12" s="1"/>
  <c r="DD193" i="12" s="1"/>
  <c r="X62" i="13"/>
  <c r="X122" i="13" s="1"/>
  <c r="AB47" i="13"/>
  <c r="AB107" i="13" s="1"/>
  <c r="CY211" i="13" s="1"/>
  <c r="CY271" i="13" s="1"/>
  <c r="CF26" i="11"/>
  <c r="CF86" i="11" s="1"/>
  <c r="Y58" i="13"/>
  <c r="Y118" i="13" s="1"/>
  <c r="X62" i="4"/>
  <c r="X122" i="4" s="1"/>
  <c r="AB44" i="11"/>
  <c r="W61" i="12"/>
  <c r="W121" i="12" s="1"/>
  <c r="V64" i="11"/>
  <c r="CG23" i="11"/>
  <c r="AA18" i="24"/>
  <c r="I18" i="25" s="1" a="1"/>
  <c r="I18" i="25" s="1"/>
  <c r="AK18" i="25" s="1"/>
  <c r="AE35" i="12"/>
  <c r="AE95" i="12" s="1"/>
  <c r="DB199" i="12" s="1"/>
  <c r="DB259" i="12" s="1"/>
  <c r="CE24" i="4"/>
  <c r="EO29" i="4" s="1"/>
  <c r="AE33" i="11"/>
  <c r="EE19" i="23"/>
  <c r="EF19" i="23"/>
  <c r="ED19" i="23"/>
  <c r="EC19" i="23"/>
  <c r="EB19" i="23"/>
  <c r="DW83" i="12"/>
  <c r="AB46" i="12"/>
  <c r="AD39" i="12"/>
  <c r="AD99" i="12" s="1"/>
  <c r="DA203" i="12" s="1"/>
  <c r="DA263" i="12" s="1"/>
  <c r="X58" i="12"/>
  <c r="X118" i="12" s="1"/>
  <c r="Y55" i="12"/>
  <c r="Y115" i="12" s="1"/>
  <c r="DE249" i="4"/>
  <c r="DE248" i="4"/>
  <c r="CG30" i="4"/>
  <c r="CG90" i="4" s="1"/>
  <c r="AC44" i="13"/>
  <c r="AC104" i="13" s="1"/>
  <c r="CZ208" i="13" s="1"/>
  <c r="CZ268" i="13" s="1"/>
  <c r="Z51" i="11"/>
  <c r="Y114" i="12"/>
  <c r="AC46" i="4"/>
  <c r="AC106" i="4" s="1"/>
  <c r="CZ210" i="4" s="1"/>
  <c r="CG25" i="12"/>
  <c r="CG85" i="12" s="1"/>
  <c r="AC42" i="12"/>
  <c r="AC102" i="12" s="1"/>
  <c r="CZ206" i="12" s="1"/>
  <c r="CZ266" i="12" s="1"/>
  <c r="AC105" i="4"/>
  <c r="CZ209" i="4" s="1"/>
  <c r="CZ269" i="4" s="1"/>
  <c r="AD41" i="13"/>
  <c r="AG34" i="4"/>
  <c r="AG94" i="4" s="1"/>
  <c r="DD198" i="4" s="1"/>
  <c r="DD258" i="4" s="1"/>
  <c r="CF29" i="12"/>
  <c r="AG26" i="11"/>
  <c r="W61" i="11"/>
  <c r="Y59" i="4"/>
  <c r="Y119" i="4" s="1"/>
  <c r="CF88" i="12"/>
  <c r="AF37" i="4"/>
  <c r="AF97" i="4" s="1"/>
  <c r="DC201" i="4" s="1"/>
  <c r="DC261" i="4" s="1"/>
  <c r="AA48" i="11"/>
  <c r="W120" i="11"/>
  <c r="AF29" i="11"/>
  <c r="AF32" i="12"/>
  <c r="AF92" i="12" s="1"/>
  <c r="DC196" i="12" s="1"/>
  <c r="DC256" i="12" s="1"/>
  <c r="AB49" i="4"/>
  <c r="AD37" i="11"/>
  <c r="Z52" i="12"/>
  <c r="Z112" i="12" s="1"/>
  <c r="X57" i="11"/>
  <c r="Z55" i="4"/>
  <c r="Z115" i="4" s="1"/>
  <c r="AH26" i="4"/>
  <c r="AH86" i="4" s="1"/>
  <c r="DE190" i="4" s="1"/>
  <c r="AA49" i="12"/>
  <c r="AA109" i="12" s="1"/>
  <c r="AA52" i="4"/>
  <c r="AD43" i="4"/>
  <c r="AD103" i="4" s="1"/>
  <c r="DA207" i="4" s="1"/>
  <c r="DA267" i="4" s="1"/>
  <c r="DB263" i="4"/>
  <c r="CF93" i="4"/>
  <c r="AC40" i="11"/>
  <c r="Y54" i="11"/>
  <c r="DD252" i="12"/>
  <c r="AA51" i="13"/>
  <c r="AA111" i="13" s="1"/>
  <c r="AE40" i="4"/>
  <c r="AE100" i="4" s="1"/>
  <c r="DB204" i="4" s="1"/>
  <c r="DB264" i="4" s="1"/>
  <c r="X121" i="13"/>
  <c r="CX259" i="2" l="1"/>
  <c r="CX260" i="2"/>
  <c r="W109" i="2"/>
  <c r="AA38" i="2"/>
  <c r="AA39" i="2" s="1"/>
  <c r="X106" i="2"/>
  <c r="CU210" i="2" s="1"/>
  <c r="CU270" i="2" s="1"/>
  <c r="Z109" i="13"/>
  <c r="Z50" i="13"/>
  <c r="Y44" i="6"/>
  <c r="Y104" i="6" s="1"/>
  <c r="CV208" i="6" s="1"/>
  <c r="Y47" i="2"/>
  <c r="Y107" i="2" s="1"/>
  <c r="CV211" i="2" s="1"/>
  <c r="X48" i="2"/>
  <c r="X108" i="2" s="1"/>
  <c r="U116" i="2"/>
  <c r="U57" i="2"/>
  <c r="U117" i="2" s="1"/>
  <c r="AB35" i="2"/>
  <c r="X117" i="11"/>
  <c r="AG86" i="11"/>
  <c r="DD190" i="11" s="1"/>
  <c r="DD250" i="11" s="1"/>
  <c r="V113" i="2"/>
  <c r="AD97" i="11"/>
  <c r="DA201" i="11" s="1"/>
  <c r="DA261" i="11" s="1"/>
  <c r="T124" i="2"/>
  <c r="AF89" i="11"/>
  <c r="DC193" i="11" s="1"/>
  <c r="DC253" i="11" s="1"/>
  <c r="AB104" i="11"/>
  <c r="CY208" i="11" s="1"/>
  <c r="CY268" i="11" s="1"/>
  <c r="AC100" i="11"/>
  <c r="CZ204" i="11" s="1"/>
  <c r="CZ264" i="11" s="1"/>
  <c r="AG83" i="13"/>
  <c r="CB29" i="22" s="1"/>
  <c r="AD83" i="2"/>
  <c r="DA187" i="2" s="1"/>
  <c r="AC18" i="35" a="1"/>
  <c r="AC18" i="35" s="1"/>
  <c r="AF18" i="35" a="1"/>
  <c r="AF18" i="35" s="1"/>
  <c r="AE18" i="35" a="1"/>
  <c r="AE18" i="35" s="1"/>
  <c r="AD18" i="35" a="1"/>
  <c r="AD18" i="35" s="1"/>
  <c r="AB18" i="35" a="1"/>
  <c r="AB18" i="35" s="1"/>
  <c r="AE38" i="13"/>
  <c r="AE39" i="13" s="1"/>
  <c r="AE99" i="13" s="1"/>
  <c r="DB203" i="13" s="1"/>
  <c r="X107" i="2"/>
  <c r="CU211" i="2" s="1"/>
  <c r="AE20" i="2"/>
  <c r="B15" i="24"/>
  <c r="B15" i="25" s="1" a="1"/>
  <c r="B15" i="25" s="1"/>
  <c r="X15" i="25" s="1"/>
  <c r="AC87" i="2"/>
  <c r="CZ191" i="2" s="1"/>
  <c r="CZ251" i="2" s="1"/>
  <c r="AC28" i="2"/>
  <c r="CY261" i="6"/>
  <c r="Y106" i="2"/>
  <c r="CV210" i="2" s="1"/>
  <c r="CV270" i="2" s="1"/>
  <c r="CV269" i="2"/>
  <c r="V54" i="2"/>
  <c r="CX261" i="2"/>
  <c r="CZ250" i="2"/>
  <c r="Z102" i="2"/>
  <c r="CW206" i="2" s="1"/>
  <c r="CW266" i="2" s="1"/>
  <c r="Z43" i="2"/>
  <c r="AD24" i="2"/>
  <c r="AB94" i="2"/>
  <c r="CY198" i="2" s="1"/>
  <c r="CY258" i="2" s="1"/>
  <c r="DA186" i="2"/>
  <c r="CY257" i="2"/>
  <c r="W110" i="2"/>
  <c r="W51" i="2"/>
  <c r="DZ16" i="23"/>
  <c r="BP16" i="35" s="1" a="1"/>
  <c r="BP16" i="35" s="1"/>
  <c r="DX16" i="23"/>
  <c r="BN16" i="35" s="1" a="1"/>
  <c r="BN16" i="35" s="1"/>
  <c r="DW16" i="23"/>
  <c r="BM16" i="35" s="1" a="1"/>
  <c r="BM16" i="35" s="1"/>
  <c r="EA16" i="23"/>
  <c r="BQ16" i="35" s="1" a="1"/>
  <c r="BQ16" i="35" s="1"/>
  <c r="DY16" i="23"/>
  <c r="BO16" i="35" s="1" a="1"/>
  <c r="BO16" i="35" s="1"/>
  <c r="S64" i="2"/>
  <c r="S124" i="2" s="1"/>
  <c r="S123" i="2"/>
  <c r="BB17" i="35"/>
  <c r="W116" i="6"/>
  <c r="W57" i="6"/>
  <c r="W58" i="6" s="1"/>
  <c r="Z105" i="6"/>
  <c r="CW209" i="6" s="1"/>
  <c r="Z46" i="6"/>
  <c r="Z47" i="6" s="1"/>
  <c r="AE83" i="6"/>
  <c r="AE24" i="6"/>
  <c r="G21" i="6"/>
  <c r="L16" i="24"/>
  <c r="R16" i="25" s="1" a="1"/>
  <c r="R16" i="25" s="1"/>
  <c r="AH16" i="25" s="1"/>
  <c r="BF17" i="35"/>
  <c r="DB186" i="6"/>
  <c r="DB246" i="6" s="1"/>
  <c r="AD86" i="6"/>
  <c r="DA190" i="6" s="1"/>
  <c r="DA250" i="6" s="1"/>
  <c r="AD27" i="6"/>
  <c r="AD87" i="6" s="1"/>
  <c r="DA191" i="6" s="1"/>
  <c r="BE17" i="35"/>
  <c r="BD17" i="35"/>
  <c r="X116" i="6"/>
  <c r="X57" i="6"/>
  <c r="DA249" i="6"/>
  <c r="BC17" i="35"/>
  <c r="V120" i="6"/>
  <c r="CY260" i="6"/>
  <c r="DB245" i="6"/>
  <c r="AC93" i="6"/>
  <c r="CZ197" i="6" s="1"/>
  <c r="CZ257" i="6" s="1"/>
  <c r="AC34" i="6"/>
  <c r="Y103" i="6"/>
  <c r="CV207" i="6" s="1"/>
  <c r="CV267" i="6" s="1"/>
  <c r="V121" i="6"/>
  <c r="V62" i="6"/>
  <c r="AB38" i="6"/>
  <c r="AB98" i="6" s="1"/>
  <c r="CY202" i="6" s="1"/>
  <c r="CY262" i="6" s="1"/>
  <c r="AA99" i="6"/>
  <c r="CX203" i="6" s="1"/>
  <c r="CX263" i="6" s="1"/>
  <c r="AA40" i="6"/>
  <c r="Y114" i="11"/>
  <c r="AF30" i="13"/>
  <c r="AF31" i="13" s="1"/>
  <c r="AO19" i="35"/>
  <c r="AM19" i="35"/>
  <c r="AG24" i="13"/>
  <c r="AP19" i="35"/>
  <c r="DC251" i="13"/>
  <c r="DC253" i="13"/>
  <c r="DC252" i="13"/>
  <c r="AE93" i="11"/>
  <c r="DB197" i="11" s="1"/>
  <c r="DB257" i="11" s="1"/>
  <c r="CF85" i="13"/>
  <c r="CF26" i="13"/>
  <c r="CF27" i="13" s="1"/>
  <c r="AN19" i="35"/>
  <c r="DE250" i="4"/>
  <c r="Y55" i="11"/>
  <c r="AA53" i="4"/>
  <c r="AA113" i="4" s="1"/>
  <c r="AA49" i="11"/>
  <c r="W62" i="11"/>
  <c r="CF30" i="12"/>
  <c r="CF90" i="12" s="1"/>
  <c r="AB47" i="12"/>
  <c r="AA112" i="4"/>
  <c r="CG31" i="4"/>
  <c r="CG91" i="4" s="1"/>
  <c r="AB106" i="12"/>
  <c r="CY210" i="12" s="1"/>
  <c r="CY270" i="12" s="1"/>
  <c r="AE34" i="11"/>
  <c r="X63" i="4"/>
  <c r="X123" i="4" s="1"/>
  <c r="Z52" i="11"/>
  <c r="AB45" i="11"/>
  <c r="Y59" i="13"/>
  <c r="AD38" i="11"/>
  <c r="AG35" i="4"/>
  <c r="AG95" i="4" s="1"/>
  <c r="DD199" i="4" s="1"/>
  <c r="DD259" i="4" s="1"/>
  <c r="Z111" i="11"/>
  <c r="AE41" i="4"/>
  <c r="AE101" i="4" s="1"/>
  <c r="DB205" i="4" s="1"/>
  <c r="DB265" i="4" s="1"/>
  <c r="AH27" i="4"/>
  <c r="AH87" i="4" s="1"/>
  <c r="DE191" i="4" s="1"/>
  <c r="AB48" i="13"/>
  <c r="AB108" i="13" s="1"/>
  <c r="AB50" i="4"/>
  <c r="AB110" i="4" s="1"/>
  <c r="AD42" i="13"/>
  <c r="AD102" i="13" s="1"/>
  <c r="DA206" i="13" s="1"/>
  <c r="DD253" i="12"/>
  <c r="AA50" i="12"/>
  <c r="AA110" i="12" s="1"/>
  <c r="AB109" i="4"/>
  <c r="Y60" i="4"/>
  <c r="Y120" i="4" s="1"/>
  <c r="AD101" i="13"/>
  <c r="DA205" i="13" s="1"/>
  <c r="DA265" i="13" s="1"/>
  <c r="AC45" i="13"/>
  <c r="AC105" i="13" s="1"/>
  <c r="CZ209" i="13" s="1"/>
  <c r="CZ269" i="13" s="1"/>
  <c r="X59" i="12"/>
  <c r="X119" i="12" s="1"/>
  <c r="W62" i="12"/>
  <c r="W122" i="12" s="1"/>
  <c r="AQ19" i="35"/>
  <c r="AG30" i="12"/>
  <c r="AG90" i="12" s="1"/>
  <c r="DD194" i="12" s="1"/>
  <c r="AA52" i="13"/>
  <c r="AA112" i="13" s="1"/>
  <c r="AC43" i="12"/>
  <c r="AC103" i="12" s="1"/>
  <c r="CZ207" i="12" s="1"/>
  <c r="CZ267" i="12" s="1"/>
  <c r="CG26" i="12"/>
  <c r="CG86" i="12" s="1"/>
  <c r="CZ270" i="4"/>
  <c r="Y56" i="12"/>
  <c r="CH24" i="4"/>
  <c r="AB19" i="24"/>
  <c r="J19" i="25" s="1" a="1"/>
  <c r="J19" i="25" s="1"/>
  <c r="AL19" i="25" s="1"/>
  <c r="CG24" i="11"/>
  <c r="CG84" i="11" s="1"/>
  <c r="CG83" i="11"/>
  <c r="CF27" i="11"/>
  <c r="CF87" i="11" s="1"/>
  <c r="CF35" i="4"/>
  <c r="CF95" i="4" s="1"/>
  <c r="AC47" i="4"/>
  <c r="J19" i="24"/>
  <c r="X63" i="13"/>
  <c r="X123" i="13" s="1"/>
  <c r="X58" i="11"/>
  <c r="AG27" i="11"/>
  <c r="AC41" i="11"/>
  <c r="AD44" i="4"/>
  <c r="AD104" i="4" s="1"/>
  <c r="DA208" i="4" s="1"/>
  <c r="DA268" i="4" s="1"/>
  <c r="Z53" i="12"/>
  <c r="AF30" i="11"/>
  <c r="AD40" i="12"/>
  <c r="Q18" i="24"/>
  <c r="Q18" i="25" s="1" a="1"/>
  <c r="Q18" i="25" s="1"/>
  <c r="AG18" i="25" s="1"/>
  <c r="G23" i="12"/>
  <c r="AF33" i="12"/>
  <c r="AF93" i="12" s="1"/>
  <c r="DC197" i="12" s="1"/>
  <c r="DC257" i="12" s="1"/>
  <c r="AF38" i="4"/>
  <c r="Z56" i="4"/>
  <c r="Z116" i="4" s="1"/>
  <c r="AA108" i="11"/>
  <c r="W121" i="11"/>
  <c r="CF89" i="12"/>
  <c r="AE36" i="12"/>
  <c r="V124" i="11"/>
  <c r="AA98" i="2" l="1"/>
  <c r="CX202" i="2" s="1"/>
  <c r="CX262" i="2" s="1"/>
  <c r="BZ83" i="13"/>
  <c r="EI28" i="13" s="1"/>
  <c r="CA29" i="22"/>
  <c r="CU271" i="2"/>
  <c r="DD187" i="13"/>
  <c r="DD247" i="13" s="1"/>
  <c r="X49" i="2"/>
  <c r="X50" i="2" s="1"/>
  <c r="Y45" i="6"/>
  <c r="Y48" i="2"/>
  <c r="Y108" i="2" s="1"/>
  <c r="BX83" i="13"/>
  <c r="CE23" i="13" s="1"/>
  <c r="CD29" i="22"/>
  <c r="CC29" i="22"/>
  <c r="BZ29" i="22"/>
  <c r="BY83" i="13"/>
  <c r="DZ28" i="13" s="1"/>
  <c r="U58" i="2"/>
  <c r="U118" i="2" s="1"/>
  <c r="AB36" i="2"/>
  <c r="AB37" i="2" s="1"/>
  <c r="AB95" i="2"/>
  <c r="CY199" i="2" s="1"/>
  <c r="CY259" i="2" s="1"/>
  <c r="W122" i="11"/>
  <c r="Z110" i="13"/>
  <c r="Z51" i="13"/>
  <c r="Z112" i="11"/>
  <c r="AE94" i="11"/>
  <c r="DB198" i="11" s="1"/>
  <c r="DB258" i="11" s="1"/>
  <c r="AD25" i="2"/>
  <c r="AG87" i="11"/>
  <c r="DD191" i="11" s="1"/>
  <c r="DD251" i="11" s="1"/>
  <c r="X118" i="11"/>
  <c r="V114" i="2"/>
  <c r="AA109" i="11"/>
  <c r="Y115" i="11"/>
  <c r="AA99" i="2"/>
  <c r="CX203" i="2" s="1"/>
  <c r="AD98" i="11"/>
  <c r="DA202" i="11" s="1"/>
  <c r="DA262" i="11" s="1"/>
  <c r="AB105" i="11"/>
  <c r="CY209" i="11" s="1"/>
  <c r="CY269" i="11" s="1"/>
  <c r="AE98" i="13"/>
  <c r="DB202" i="13" s="1"/>
  <c r="DB262" i="13" s="1"/>
  <c r="DA246" i="2"/>
  <c r="DA247" i="2"/>
  <c r="V55" i="2"/>
  <c r="CV271" i="2"/>
  <c r="AD84" i="2"/>
  <c r="DA188" i="2" s="1"/>
  <c r="DA248" i="2" s="1"/>
  <c r="AC88" i="2"/>
  <c r="CZ192" i="2" s="1"/>
  <c r="CZ252" i="2" s="1"/>
  <c r="AC29" i="2"/>
  <c r="Z103" i="2"/>
  <c r="CW207" i="2" s="1"/>
  <c r="CW267" i="2" s="1"/>
  <c r="Z44" i="2"/>
  <c r="W111" i="2"/>
  <c r="W52" i="2"/>
  <c r="AA40" i="2"/>
  <c r="D16" i="23"/>
  <c r="AI16" i="23" s="1" a="1"/>
  <c r="AI16" i="23" s="1"/>
  <c r="BQ16" i="23"/>
  <c r="BP16" i="23"/>
  <c r="F16" i="23"/>
  <c r="AK16" i="23" s="1" a="1"/>
  <c r="AK16" i="23" s="1"/>
  <c r="B16" i="23"/>
  <c r="AG16" i="23" s="1" a="1"/>
  <c r="AG16" i="23" s="1"/>
  <c r="C16" i="23"/>
  <c r="AH16" i="23" s="1" a="1"/>
  <c r="AH16" i="23" s="1"/>
  <c r="E16" i="23"/>
  <c r="AJ16" i="23" s="1" a="1"/>
  <c r="AJ16" i="23" s="1"/>
  <c r="BM16" i="23"/>
  <c r="BO16" i="23"/>
  <c r="BN16" i="23"/>
  <c r="AE21" i="2"/>
  <c r="EA25" i="2"/>
  <c r="EC25" i="2" s="1"/>
  <c r="EJ25" i="2"/>
  <c r="EL25" i="2" s="1"/>
  <c r="BX20" i="2"/>
  <c r="W117" i="6"/>
  <c r="CV268" i="6"/>
  <c r="DA251" i="6"/>
  <c r="W118" i="6"/>
  <c r="W59" i="6"/>
  <c r="V122" i="6"/>
  <c r="V63" i="6"/>
  <c r="AE84" i="6"/>
  <c r="DB188" i="6" s="1"/>
  <c r="AE25" i="6"/>
  <c r="ER17" i="23"/>
  <c r="CH17" i="35" s="1" a="1"/>
  <c r="CH17" i="35" s="1"/>
  <c r="ES17" i="23"/>
  <c r="CI17" i="35" s="1" a="1"/>
  <c r="CI17" i="35" s="1"/>
  <c r="EQ17" i="23"/>
  <c r="CG17" i="35" s="1" a="1"/>
  <c r="CG17" i="35" s="1"/>
  <c r="ET17" i="23"/>
  <c r="CJ17" i="35" s="1" a="1"/>
  <c r="CJ17" i="35" s="1"/>
  <c r="EU17" i="23"/>
  <c r="CK17" i="35" s="1" a="1"/>
  <c r="CK17" i="35" s="1"/>
  <c r="AF21" i="6"/>
  <c r="F16" i="24"/>
  <c r="F16" i="25" s="1" a="1"/>
  <c r="F16" i="25" s="1"/>
  <c r="AB16" i="25" s="1"/>
  <c r="DB187" i="6"/>
  <c r="AB39" i="6"/>
  <c r="AB99" i="6" s="1"/>
  <c r="CY203" i="6" s="1"/>
  <c r="CY263" i="6" s="1"/>
  <c r="AC94" i="6"/>
  <c r="CZ198" i="6" s="1"/>
  <c r="CZ258" i="6" s="1"/>
  <c r="AC35" i="6"/>
  <c r="X117" i="6"/>
  <c r="X58" i="6"/>
  <c r="AD28" i="6"/>
  <c r="AD88" i="6" s="1"/>
  <c r="DA192" i="6" s="1"/>
  <c r="Z106" i="6"/>
  <c r="CW210" i="6" s="1"/>
  <c r="CW270" i="6" s="1"/>
  <c r="Z107" i="6"/>
  <c r="CW211" i="6" s="1"/>
  <c r="Z48" i="6"/>
  <c r="Z49" i="6" s="1"/>
  <c r="AA100" i="6"/>
  <c r="CX204" i="6" s="1"/>
  <c r="CX264" i="6" s="1"/>
  <c r="AA41" i="6"/>
  <c r="CW269" i="6"/>
  <c r="AG84" i="13"/>
  <c r="AG25" i="13"/>
  <c r="CF86" i="13"/>
  <c r="CF87" i="13"/>
  <c r="CF28" i="13"/>
  <c r="CF88" i="13" s="1"/>
  <c r="AF90" i="13"/>
  <c r="DC194" i="13" s="1"/>
  <c r="DC254" i="13" s="1"/>
  <c r="AF91" i="13"/>
  <c r="DC195" i="13" s="1"/>
  <c r="AF32" i="13"/>
  <c r="BY31" i="13"/>
  <c r="DD254" i="12"/>
  <c r="CF36" i="4"/>
  <c r="CF96" i="4" s="1"/>
  <c r="X64" i="4"/>
  <c r="AC48" i="4"/>
  <c r="Y60" i="13"/>
  <c r="CG25" i="11"/>
  <c r="CG85" i="11" s="1"/>
  <c r="AB49" i="13"/>
  <c r="AB109" i="13" s="1"/>
  <c r="AA54" i="4"/>
  <c r="AA114" i="4" s="1"/>
  <c r="W63" i="12"/>
  <c r="W123" i="12" s="1"/>
  <c r="AG28" i="11"/>
  <c r="AD41" i="12"/>
  <c r="AD101" i="12" s="1"/>
  <c r="DA205" i="12" s="1"/>
  <c r="AF34" i="12"/>
  <c r="AF94" i="12" s="1"/>
  <c r="DC198" i="12" s="1"/>
  <c r="DC258" i="12" s="1"/>
  <c r="AR20" i="35"/>
  <c r="Y61" i="4"/>
  <c r="Y121" i="4" s="1"/>
  <c r="AU20" i="35"/>
  <c r="DW83" i="11"/>
  <c r="CF28" i="11"/>
  <c r="AE42" i="4"/>
  <c r="AE102" i="4" s="1"/>
  <c r="DB206" i="4" s="1"/>
  <c r="DB266" i="4" s="1"/>
  <c r="AD39" i="11"/>
  <c r="AV20" i="35"/>
  <c r="X60" i="12"/>
  <c r="X120" i="12" s="1"/>
  <c r="Y56" i="11"/>
  <c r="AG36" i="4"/>
  <c r="AG96" i="4" s="1"/>
  <c r="DD200" i="4" s="1"/>
  <c r="DD260" i="4" s="1"/>
  <c r="AF39" i="4"/>
  <c r="AF98" i="4"/>
  <c r="DC202" i="4" s="1"/>
  <c r="DC262" i="4" s="1"/>
  <c r="X59" i="11"/>
  <c r="EJ20" i="23"/>
  <c r="EK20" i="23"/>
  <c r="EG20" i="23"/>
  <c r="EI20" i="23"/>
  <c r="EH20" i="23"/>
  <c r="CH25" i="4"/>
  <c r="CH85" i="4" s="1"/>
  <c r="CH84" i="4"/>
  <c r="AA51" i="12"/>
  <c r="AA111" i="12" s="1"/>
  <c r="W63" i="11"/>
  <c r="AD45" i="4"/>
  <c r="AS20" i="35"/>
  <c r="AB46" i="11"/>
  <c r="DE251" i="4"/>
  <c r="X64" i="13"/>
  <c r="X124" i="13" s="1"/>
  <c r="CG32" i="4"/>
  <c r="CG92" i="4" s="1"/>
  <c r="Z57" i="4"/>
  <c r="Z117" i="4" s="1"/>
  <c r="AE37" i="12"/>
  <c r="AE97" i="12" s="1"/>
  <c r="DB201" i="12" s="1"/>
  <c r="AC46" i="13"/>
  <c r="AC106" i="13" s="1"/>
  <c r="CZ210" i="13" s="1"/>
  <c r="CZ270" i="13" s="1"/>
  <c r="AB51" i="4"/>
  <c r="AB111" i="4" s="1"/>
  <c r="AB48" i="12"/>
  <c r="AB108" i="12" s="1"/>
  <c r="CF31" i="12"/>
  <c r="CF91" i="12" s="1"/>
  <c r="AA50" i="11"/>
  <c r="AT20" i="35"/>
  <c r="AE96" i="12"/>
  <c r="DB200" i="12" s="1"/>
  <c r="DB260" i="12" s="1"/>
  <c r="AC42" i="11"/>
  <c r="AH28" i="4"/>
  <c r="AH88" i="4" s="1"/>
  <c r="DE192" i="4" s="1"/>
  <c r="AB107" i="12"/>
  <c r="CY211" i="12" s="1"/>
  <c r="CY271" i="12" s="1"/>
  <c r="AH23" i="12"/>
  <c r="E18" i="24"/>
  <c r="E18" i="25" s="1" a="1"/>
  <c r="E18" i="25" s="1"/>
  <c r="AA18" i="25" s="1"/>
  <c r="AF31" i="11"/>
  <c r="Z54" i="12"/>
  <c r="AC101" i="11"/>
  <c r="CZ205" i="11" s="1"/>
  <c r="CZ265" i="11" s="1"/>
  <c r="Y57" i="12"/>
  <c r="Y117" i="12" s="1"/>
  <c r="CG27" i="12"/>
  <c r="CG87" i="12" s="1"/>
  <c r="DA266" i="13"/>
  <c r="AE35" i="11"/>
  <c r="AG31" i="12"/>
  <c r="AF90" i="11"/>
  <c r="DC194" i="11" s="1"/>
  <c r="DC254" i="11" s="1"/>
  <c r="Z113" i="12"/>
  <c r="Y116" i="12"/>
  <c r="AA53" i="13"/>
  <c r="AA113" i="13" s="1"/>
  <c r="AD43" i="13"/>
  <c r="AD103" i="13" s="1"/>
  <c r="DA207" i="13" s="1"/>
  <c r="DA267" i="13" s="1"/>
  <c r="AE40" i="13"/>
  <c r="AE100" i="13" s="1"/>
  <c r="DB204" i="13" s="1"/>
  <c r="AD100" i="12"/>
  <c r="DA204" i="12" s="1"/>
  <c r="DA264" i="12" s="1"/>
  <c r="AC107" i="4"/>
  <c r="CZ211" i="4" s="1"/>
  <c r="CZ271" i="4" s="1"/>
  <c r="AC44" i="12"/>
  <c r="AC104" i="12" s="1"/>
  <c r="CZ208" i="12" s="1"/>
  <c r="CZ268" i="12" s="1"/>
  <c r="Y119" i="13"/>
  <c r="Z53" i="11"/>
  <c r="CX263" i="2" l="1"/>
  <c r="Y105" i="6"/>
  <c r="CV209" i="6" s="1"/>
  <c r="CV269" i="6" s="1"/>
  <c r="X109" i="2"/>
  <c r="Y46" i="6"/>
  <c r="Y47" i="6" s="1"/>
  <c r="Y49" i="2"/>
  <c r="Y50" i="2" s="1"/>
  <c r="AB96" i="2"/>
  <c r="CY200" i="2" s="1"/>
  <c r="CY260" i="2" s="1"/>
  <c r="AA110" i="11"/>
  <c r="AA41" i="2"/>
  <c r="AA42" i="2" s="1"/>
  <c r="AE95" i="11"/>
  <c r="DB199" i="11" s="1"/>
  <c r="DB259" i="11" s="1"/>
  <c r="AD99" i="11"/>
  <c r="DA203" i="11" s="1"/>
  <c r="DA263" i="11" s="1"/>
  <c r="V115" i="2"/>
  <c r="AB106" i="11"/>
  <c r="CY210" i="11" s="1"/>
  <c r="CY270" i="11" s="1"/>
  <c r="Y116" i="11"/>
  <c r="AG88" i="11"/>
  <c r="DD192" i="11" s="1"/>
  <c r="DD252" i="11" s="1"/>
  <c r="X119" i="11"/>
  <c r="Z111" i="13"/>
  <c r="Z52" i="13"/>
  <c r="U59" i="2"/>
  <c r="U119" i="2" s="1"/>
  <c r="AD26" i="2"/>
  <c r="AD85" i="2"/>
  <c r="DA189" i="2" s="1"/>
  <c r="DA249" i="2" s="1"/>
  <c r="F16" i="35" a="1"/>
  <c r="F16" i="35" s="1"/>
  <c r="CU16" i="35" s="1"/>
  <c r="DZ16" i="35" s="1"/>
  <c r="G16" i="35" a="1"/>
  <c r="G16" i="35" s="1"/>
  <c r="CV16" i="35" s="1"/>
  <c r="EA16" i="35" s="1"/>
  <c r="D16" i="35" a="1"/>
  <c r="D16" i="35" s="1"/>
  <c r="CS16" i="35" s="1"/>
  <c r="DX16" i="35" s="1"/>
  <c r="E16" i="35" a="1"/>
  <c r="E16" i="35" s="1"/>
  <c r="CT16" i="35" s="1"/>
  <c r="DY16" i="35" s="1"/>
  <c r="C16" i="35" a="1"/>
  <c r="C16" i="35" s="1"/>
  <c r="CR16" i="35" s="1"/>
  <c r="DW16" i="35" s="1"/>
  <c r="DB263" i="13"/>
  <c r="DB264" i="13"/>
  <c r="CW271" i="6"/>
  <c r="X110" i="2"/>
  <c r="X51" i="2"/>
  <c r="AC89" i="2"/>
  <c r="CZ193" i="2" s="1"/>
  <c r="CZ253" i="2" s="1"/>
  <c r="AC30" i="2"/>
  <c r="AE81" i="2"/>
  <c r="AE22" i="2"/>
  <c r="AA100" i="2"/>
  <c r="CX204" i="2" s="1"/>
  <c r="W112" i="2"/>
  <c r="W53" i="2"/>
  <c r="Z104" i="2"/>
  <c r="CW208" i="2" s="1"/>
  <c r="CW268" i="2" s="1"/>
  <c r="Z45" i="2"/>
  <c r="AB97" i="2"/>
  <c r="CY201" i="2" s="1"/>
  <c r="AB38" i="2"/>
  <c r="BK16" i="23"/>
  <c r="V56" i="2"/>
  <c r="Z108" i="6"/>
  <c r="DA252" i="6"/>
  <c r="AA101" i="6"/>
  <c r="CX205" i="6" s="1"/>
  <c r="CX265" i="6" s="1"/>
  <c r="AA42" i="6"/>
  <c r="W119" i="6"/>
  <c r="W60" i="6"/>
  <c r="W17" i="23"/>
  <c r="BB17" i="23" s="1" a="1"/>
  <c r="BB17" i="23" s="1"/>
  <c r="X17" i="23"/>
  <c r="BC17" i="23" s="1" a="1"/>
  <c r="BC17" i="23" s="1"/>
  <c r="Z17" i="23"/>
  <c r="BE17" i="23" s="1" a="1"/>
  <c r="BE17" i="23" s="1"/>
  <c r="V17" i="23"/>
  <c r="BA17" i="23" s="1" a="1"/>
  <c r="BA17" i="23" s="1"/>
  <c r="CG17" i="23"/>
  <c r="CH17" i="23"/>
  <c r="CJ17" i="23"/>
  <c r="CK17" i="23"/>
  <c r="Y17" i="23"/>
  <c r="BD17" i="23" s="1" a="1"/>
  <c r="BD17" i="23" s="1"/>
  <c r="CI17" i="23"/>
  <c r="Z109" i="6"/>
  <c r="Z50" i="6"/>
  <c r="AF22" i="6"/>
  <c r="EJ26" i="6"/>
  <c r="EL26" i="6" s="1"/>
  <c r="EA26" i="6"/>
  <c r="EC26" i="6" s="1"/>
  <c r="BX21" i="6"/>
  <c r="AD29" i="6"/>
  <c r="AD30" i="6" s="1"/>
  <c r="X118" i="6"/>
  <c r="X59" i="6"/>
  <c r="DB248" i="6"/>
  <c r="DB247" i="6"/>
  <c r="AE85" i="6"/>
  <c r="DB189" i="6" s="1"/>
  <c r="AE26" i="6"/>
  <c r="V123" i="6"/>
  <c r="V64" i="6"/>
  <c r="V124" i="6" s="1"/>
  <c r="AB40" i="6"/>
  <c r="AB41" i="6" s="1"/>
  <c r="AC95" i="6"/>
  <c r="CZ199" i="6" s="1"/>
  <c r="CZ259" i="6" s="1"/>
  <c r="AC36" i="6"/>
  <c r="DC255" i="13"/>
  <c r="AG85" i="13"/>
  <c r="DD189" i="13" s="1"/>
  <c r="AG26" i="13"/>
  <c r="CF29" i="13"/>
  <c r="CF89" i="13" s="1"/>
  <c r="AF92" i="13"/>
  <c r="DC196" i="13" s="1"/>
  <c r="DC256" i="13" s="1"/>
  <c r="AF33" i="13"/>
  <c r="DD188" i="13"/>
  <c r="M18" i="24"/>
  <c r="CG23" i="13"/>
  <c r="AE18" i="24"/>
  <c r="M18" i="25" s="1" a="1"/>
  <c r="M18" i="25" s="1"/>
  <c r="AO18" i="25" s="1"/>
  <c r="DB261" i="12"/>
  <c r="Z54" i="11"/>
  <c r="Z55" i="12"/>
  <c r="Z115" i="12" s="1"/>
  <c r="AC43" i="11"/>
  <c r="DW84" i="4"/>
  <c r="AF35" i="12"/>
  <c r="Y61" i="13"/>
  <c r="Y121" i="13" s="1"/>
  <c r="AC49" i="4"/>
  <c r="AC109" i="4" s="1"/>
  <c r="AA54" i="13"/>
  <c r="AA114" i="13" s="1"/>
  <c r="AF32" i="11"/>
  <c r="AC47" i="13"/>
  <c r="AC107" i="13" s="1"/>
  <c r="CZ211" i="13" s="1"/>
  <c r="CZ271" i="13" s="1"/>
  <c r="AD46" i="4"/>
  <c r="AD106" i="4" s="1"/>
  <c r="DA210" i="4" s="1"/>
  <c r="CH26" i="4"/>
  <c r="AF40" i="4"/>
  <c r="AF100" i="4" s="1"/>
  <c r="DC204" i="4" s="1"/>
  <c r="AE36" i="11"/>
  <c r="AF91" i="11"/>
  <c r="DC195" i="11" s="1"/>
  <c r="DC255" i="11" s="1"/>
  <c r="AB47" i="11"/>
  <c r="AD105" i="4"/>
  <c r="DA209" i="4" s="1"/>
  <c r="DA269" i="4" s="1"/>
  <c r="AA52" i="12"/>
  <c r="AA112" i="12" s="1"/>
  <c r="AF99" i="4"/>
  <c r="DC203" i="4" s="1"/>
  <c r="DC263" i="4" s="1"/>
  <c r="AA55" i="4"/>
  <c r="AA115" i="4" s="1"/>
  <c r="W64" i="11"/>
  <c r="AE41" i="13"/>
  <c r="AE101" i="13" s="1"/>
  <c r="DB205" i="13" s="1"/>
  <c r="DB265" i="13" s="1"/>
  <c r="T19" i="23"/>
  <c r="AY19" i="23" s="1" a="1"/>
  <c r="AY19" i="23" s="1"/>
  <c r="U19" i="23"/>
  <c r="AZ19" i="23" s="1" a="1"/>
  <c r="AZ19" i="23" s="1"/>
  <c r="CC19" i="23"/>
  <c r="S19" i="35" s="1" a="1"/>
  <c r="S19" i="35" s="1"/>
  <c r="CE19" i="23"/>
  <c r="U19" i="35" s="1" a="1"/>
  <c r="U19" i="35" s="1"/>
  <c r="CB19" i="23"/>
  <c r="R19" i="35" s="1" a="1"/>
  <c r="R19" i="35" s="1"/>
  <c r="CD19" i="23"/>
  <c r="T19" i="35" s="1" a="1"/>
  <c r="T19" i="35" s="1"/>
  <c r="CF19" i="23"/>
  <c r="V19" i="35" s="1" a="1"/>
  <c r="V19" i="35" s="1"/>
  <c r="AA51" i="11"/>
  <c r="W123" i="11"/>
  <c r="X60" i="11"/>
  <c r="AB50" i="13"/>
  <c r="AB110" i="13" s="1"/>
  <c r="AH24" i="12"/>
  <c r="EA28" i="12"/>
  <c r="BX23" i="12"/>
  <c r="EJ28" i="12"/>
  <c r="Y57" i="11"/>
  <c r="AH29" i="4"/>
  <c r="AH89" i="4" s="1"/>
  <c r="DE193" i="4" s="1"/>
  <c r="X61" i="12"/>
  <c r="X121" i="12" s="1"/>
  <c r="AG29" i="11"/>
  <c r="CG28" i="12"/>
  <c r="CG88" i="12" s="1"/>
  <c r="AE38" i="12"/>
  <c r="AE98" i="12" s="1"/>
  <c r="DB202" i="12" s="1"/>
  <c r="DB262" i="12" s="1"/>
  <c r="AG37" i="4"/>
  <c r="AG97" i="4" s="1"/>
  <c r="DD201" i="4" s="1"/>
  <c r="DD261" i="4" s="1"/>
  <c r="AD40" i="11"/>
  <c r="X124" i="4"/>
  <c r="AG32" i="12"/>
  <c r="AG92" i="12" s="1"/>
  <c r="DD196" i="12" s="1"/>
  <c r="CF32" i="12"/>
  <c r="CF92" i="12" s="1"/>
  <c r="CF29" i="11"/>
  <c r="CF89" i="11" s="1"/>
  <c r="W64" i="12"/>
  <c r="W124" i="12" s="1"/>
  <c r="CF37" i="4"/>
  <c r="CF97" i="4" s="1"/>
  <c r="AD44" i="13"/>
  <c r="AG91" i="12"/>
  <c r="DD195" i="12" s="1"/>
  <c r="AB49" i="12"/>
  <c r="AB109" i="12" s="1"/>
  <c r="CG33" i="4"/>
  <c r="CG93" i="4" s="1"/>
  <c r="DE252" i="4"/>
  <c r="CF88" i="11"/>
  <c r="Y58" i="12"/>
  <c r="Y118" i="12" s="1"/>
  <c r="AB52" i="4"/>
  <c r="AB112" i="4" s="1"/>
  <c r="Y62" i="4"/>
  <c r="Y122" i="4" s="1"/>
  <c r="CG26" i="11"/>
  <c r="CG86" i="11" s="1"/>
  <c r="AC45" i="12"/>
  <c r="AC105" i="12" s="1"/>
  <c r="CZ209" i="12" s="1"/>
  <c r="CZ269" i="12" s="1"/>
  <c r="DA265" i="12"/>
  <c r="AD42" i="12"/>
  <c r="AD102" i="12" s="1"/>
  <c r="DA206" i="12" s="1"/>
  <c r="DA266" i="12" s="1"/>
  <c r="AE43" i="4"/>
  <c r="AE103" i="4" s="1"/>
  <c r="DB207" i="4" s="1"/>
  <c r="DB267" i="4" s="1"/>
  <c r="Z113" i="11"/>
  <c r="Z114" i="12"/>
  <c r="AC102" i="11"/>
  <c r="CZ206" i="11" s="1"/>
  <c r="CZ266" i="11" s="1"/>
  <c r="Z58" i="4"/>
  <c r="Z118" i="4" s="1"/>
  <c r="O18" i="24"/>
  <c r="O18" i="25" s="1" a="1"/>
  <c r="O18" i="25" s="1"/>
  <c r="AE18" i="25" s="1"/>
  <c r="G23" i="11"/>
  <c r="Y120" i="13"/>
  <c r="AC108" i="4"/>
  <c r="Y109" i="2" l="1"/>
  <c r="Y106" i="6"/>
  <c r="CV210" i="6" s="1"/>
  <c r="CV270" i="6" s="1"/>
  <c r="AA101" i="2"/>
  <c r="CX205" i="2" s="1"/>
  <c r="CX265" i="2" s="1"/>
  <c r="X120" i="11"/>
  <c r="V116" i="2"/>
  <c r="Z114" i="11"/>
  <c r="AD27" i="2"/>
  <c r="AD28" i="2" s="1"/>
  <c r="U60" i="2"/>
  <c r="U120" i="2" s="1"/>
  <c r="AF92" i="11"/>
  <c r="DC196" i="11" s="1"/>
  <c r="DC256" i="11" s="1"/>
  <c r="W124" i="11"/>
  <c r="AC103" i="11"/>
  <c r="CZ207" i="11" s="1"/>
  <c r="CZ267" i="11" s="1"/>
  <c r="AE96" i="11"/>
  <c r="DB200" i="11" s="1"/>
  <c r="DB260" i="11" s="1"/>
  <c r="AD86" i="2"/>
  <c r="DA190" i="2" s="1"/>
  <c r="DA250" i="2" s="1"/>
  <c r="AD100" i="11"/>
  <c r="DA204" i="11" s="1"/>
  <c r="DA264" i="11" s="1"/>
  <c r="Y51" i="2"/>
  <c r="Y111" i="2" s="1"/>
  <c r="Z112" i="13"/>
  <c r="Z53" i="13"/>
  <c r="AG86" i="13"/>
  <c r="DD190" i="13" s="1"/>
  <c r="DD250" i="13" s="1"/>
  <c r="Y117" i="11"/>
  <c r="Z17" i="35" a="1"/>
  <c r="Z17" i="35" s="1"/>
  <c r="DO17" i="35" s="1"/>
  <c r="ET17" i="35" s="1"/>
  <c r="W17" i="35" a="1"/>
  <c r="W17" i="35" s="1"/>
  <c r="DL17" i="35" s="1"/>
  <c r="EQ17" i="35" s="1"/>
  <c r="Y17" i="35" a="1"/>
  <c r="Y17" i="35" s="1"/>
  <c r="DN17" i="35" s="1"/>
  <c r="ES17" i="35" s="1"/>
  <c r="AA17" i="35" a="1"/>
  <c r="AA17" i="35" s="1"/>
  <c r="DP17" i="35" s="1"/>
  <c r="EU17" i="35" s="1"/>
  <c r="X17" i="35" a="1"/>
  <c r="X17" i="35" s="1"/>
  <c r="DM17" i="35" s="1"/>
  <c r="ER17" i="35" s="1"/>
  <c r="AE82" i="2"/>
  <c r="AE23" i="2"/>
  <c r="DB185" i="2"/>
  <c r="BX81" i="2"/>
  <c r="BE27" i="22"/>
  <c r="BZ81" i="2"/>
  <c r="BA27" i="22"/>
  <c r="BD27" i="22"/>
  <c r="BY81" i="2"/>
  <c r="BC27" i="22"/>
  <c r="BB27" i="22"/>
  <c r="Z105" i="2"/>
  <c r="CW209" i="2" s="1"/>
  <c r="CW269" i="2" s="1"/>
  <c r="Z46" i="2"/>
  <c r="W113" i="2"/>
  <c r="W54" i="2"/>
  <c r="Y110" i="2"/>
  <c r="AA102" i="2"/>
  <c r="CX206" i="2" s="1"/>
  <c r="AA43" i="2"/>
  <c r="V57" i="2"/>
  <c r="AC90" i="2"/>
  <c r="CZ194" i="2" s="1"/>
  <c r="CZ254" i="2" s="1"/>
  <c r="AC31" i="2"/>
  <c r="AB98" i="2"/>
  <c r="CY202" i="2" s="1"/>
  <c r="CY262" i="2" s="1"/>
  <c r="AB39" i="2"/>
  <c r="CX264" i="2"/>
  <c r="X111" i="2"/>
  <c r="X52" i="2"/>
  <c r="CY261" i="2"/>
  <c r="AD89" i="6"/>
  <c r="DA193" i="6" s="1"/>
  <c r="DA253" i="6" s="1"/>
  <c r="AB100" i="6"/>
  <c r="CY204" i="6" s="1"/>
  <c r="CY264" i="6" s="1"/>
  <c r="AF82" i="6"/>
  <c r="AF23" i="6"/>
  <c r="AF83" i="6" s="1"/>
  <c r="Z110" i="6"/>
  <c r="Z51" i="6"/>
  <c r="AA102" i="6"/>
  <c r="CX206" i="6" s="1"/>
  <c r="CX266" i="6" s="1"/>
  <c r="AA43" i="6"/>
  <c r="AD90" i="6"/>
  <c r="DA194" i="6" s="1"/>
  <c r="AD31" i="6"/>
  <c r="Y107" i="6"/>
  <c r="CV211" i="6" s="1"/>
  <c r="Y48" i="6"/>
  <c r="DB249" i="6"/>
  <c r="AC96" i="6"/>
  <c r="CZ200" i="6" s="1"/>
  <c r="CZ260" i="6" s="1"/>
  <c r="AC37" i="6"/>
  <c r="W120" i="6"/>
  <c r="W61" i="6"/>
  <c r="W62" i="6" s="1"/>
  <c r="AB101" i="6"/>
  <c r="CY205" i="6" s="1"/>
  <c r="AB42" i="6"/>
  <c r="AE86" i="6"/>
  <c r="DB190" i="6" s="1"/>
  <c r="AE27" i="6"/>
  <c r="AE28" i="6" s="1"/>
  <c r="X119" i="6"/>
  <c r="X60" i="6"/>
  <c r="AG27" i="13"/>
  <c r="BG19" i="35"/>
  <c r="BI19" i="35"/>
  <c r="DD249" i="13"/>
  <c r="DD248" i="13"/>
  <c r="CG24" i="13"/>
  <c r="CG84" i="13" s="1"/>
  <c r="CG83" i="13"/>
  <c r="DW83" i="13" s="1"/>
  <c r="BK19" i="35"/>
  <c r="BH19" i="35"/>
  <c r="EZ19" i="23"/>
  <c r="EY19" i="23"/>
  <c r="EX19" i="23"/>
  <c r="EW19" i="23"/>
  <c r="EV19" i="23"/>
  <c r="AF93" i="13"/>
  <c r="DC197" i="13" s="1"/>
  <c r="DC257" i="13" s="1"/>
  <c r="AF34" i="13"/>
  <c r="AF35" i="13" s="1"/>
  <c r="BJ19" i="35"/>
  <c r="CF30" i="13"/>
  <c r="CF31" i="13" s="1"/>
  <c r="AA111" i="11"/>
  <c r="DE253" i="4"/>
  <c r="AH23" i="11"/>
  <c r="C18" i="24"/>
  <c r="C18" i="25" s="1" a="1"/>
  <c r="C18" i="25" s="1"/>
  <c r="Y18" i="25" s="1"/>
  <c r="AB50" i="12"/>
  <c r="AB110" i="12" s="1"/>
  <c r="CH27" i="4"/>
  <c r="AC46" i="12"/>
  <c r="AC106" i="12" s="1"/>
  <c r="CZ210" i="12" s="1"/>
  <c r="CZ270" i="12" s="1"/>
  <c r="CF38" i="4"/>
  <c r="CF98" i="4" s="1"/>
  <c r="AE39" i="12"/>
  <c r="AE99" i="12" s="1"/>
  <c r="DB203" i="12" s="1"/>
  <c r="DB263" i="12" s="1"/>
  <c r="DA270" i="4"/>
  <c r="Y62" i="13"/>
  <c r="Y122" i="13" s="1"/>
  <c r="Y63" i="4"/>
  <c r="Y123" i="4" s="1"/>
  <c r="CF30" i="11"/>
  <c r="CF90" i="11" s="1"/>
  <c r="AD47" i="4"/>
  <c r="AD107" i="4" s="1"/>
  <c r="DA211" i="4" s="1"/>
  <c r="DA271" i="4" s="1"/>
  <c r="AA55" i="13"/>
  <c r="AA115" i="13" s="1"/>
  <c r="AG30" i="11"/>
  <c r="AE42" i="13"/>
  <c r="AA56" i="4"/>
  <c r="AA116" i="4" s="1"/>
  <c r="AB48" i="11"/>
  <c r="AD43" i="12"/>
  <c r="AD103" i="12" s="1"/>
  <c r="DA207" i="12" s="1"/>
  <c r="DA267" i="12" s="1"/>
  <c r="AG89" i="11"/>
  <c r="DD193" i="11" s="1"/>
  <c r="DD253" i="11" s="1"/>
  <c r="AB107" i="11"/>
  <c r="CY211" i="11" s="1"/>
  <c r="CY271" i="11" s="1"/>
  <c r="CF33" i="12"/>
  <c r="CF93" i="12" s="1"/>
  <c r="Y58" i="11"/>
  <c r="Z59" i="4"/>
  <c r="Z119" i="4" s="1"/>
  <c r="AB53" i="4"/>
  <c r="AB113" i="4" s="1"/>
  <c r="Y59" i="12"/>
  <c r="Y119" i="12" s="1"/>
  <c r="AB51" i="13"/>
  <c r="X61" i="11"/>
  <c r="AC44" i="11"/>
  <c r="AG38" i="4"/>
  <c r="AG98" i="4" s="1"/>
  <c r="DD202" i="4" s="1"/>
  <c r="DD262" i="4" s="1"/>
  <c r="CG29" i="12"/>
  <c r="CG89" i="12" s="1"/>
  <c r="X62" i="12"/>
  <c r="AA53" i="12"/>
  <c r="AA113" i="12" s="1"/>
  <c r="Z55" i="11"/>
  <c r="AE44" i="4"/>
  <c r="AE104" i="4" s="1"/>
  <c r="DB208" i="4" s="1"/>
  <c r="DB268" i="4" s="1"/>
  <c r="DD255" i="12"/>
  <c r="AH30" i="4"/>
  <c r="AH90" i="4" s="1"/>
  <c r="DE194" i="4" s="1"/>
  <c r="AH25" i="12"/>
  <c r="AH85" i="12" s="1"/>
  <c r="DE189" i="12" s="1"/>
  <c r="DC264" i="4"/>
  <c r="CG27" i="11"/>
  <c r="CG87" i="11" s="1"/>
  <c r="AD41" i="11"/>
  <c r="AH84" i="12"/>
  <c r="AF41" i="4"/>
  <c r="AF101" i="4" s="1"/>
  <c r="DC205" i="4" s="1"/>
  <c r="DC265" i="4" s="1"/>
  <c r="CG34" i="4"/>
  <c r="CG94" i="4" s="1"/>
  <c r="AF33" i="11"/>
  <c r="P19" i="24"/>
  <c r="P19" i="25" s="1" a="1"/>
  <c r="P19" i="25" s="1"/>
  <c r="AF19" i="25" s="1"/>
  <c r="G24" i="4"/>
  <c r="EN29" i="4" s="1"/>
  <c r="AD45" i="13"/>
  <c r="AD105" i="13" s="1"/>
  <c r="DA209" i="13" s="1"/>
  <c r="AC48" i="13"/>
  <c r="AD104" i="13"/>
  <c r="DA208" i="13" s="1"/>
  <c r="DA268" i="13" s="1"/>
  <c r="DD256" i="12"/>
  <c r="AF36" i="12"/>
  <c r="AF96" i="12" s="1"/>
  <c r="DC200" i="12" s="1"/>
  <c r="AG33" i="12"/>
  <c r="AG93" i="12" s="1"/>
  <c r="DD197" i="12" s="1"/>
  <c r="DD257" i="12" s="1"/>
  <c r="AA52" i="11"/>
  <c r="AE37" i="11"/>
  <c r="CH86" i="4"/>
  <c r="AC50" i="4"/>
  <c r="AF95" i="12"/>
  <c r="DC199" i="12" s="1"/>
  <c r="DC259" i="12" s="1"/>
  <c r="Z56" i="12"/>
  <c r="Z116" i="12" s="1"/>
  <c r="CV271" i="6" l="1"/>
  <c r="AD87" i="2"/>
  <c r="DA191" i="2" s="1"/>
  <c r="DA251" i="2" s="1"/>
  <c r="CX266" i="2"/>
  <c r="Y52" i="2"/>
  <c r="Y112" i="2" s="1"/>
  <c r="AE97" i="11"/>
  <c r="DB201" i="11" s="1"/>
  <c r="DB261" i="11" s="1"/>
  <c r="Y118" i="11"/>
  <c r="V117" i="2"/>
  <c r="AA44" i="2"/>
  <c r="AA45" i="2" s="1"/>
  <c r="U61" i="2"/>
  <c r="U121" i="2" s="1"/>
  <c r="W55" i="2"/>
  <c r="Z115" i="11"/>
  <c r="AB108" i="11"/>
  <c r="Z113" i="13"/>
  <c r="Z54" i="13"/>
  <c r="AF93" i="11"/>
  <c r="DC197" i="11" s="1"/>
  <c r="DC257" i="11" s="1"/>
  <c r="AC104" i="11"/>
  <c r="CZ208" i="11" s="1"/>
  <c r="CZ268" i="11" s="1"/>
  <c r="AG90" i="11"/>
  <c r="DD194" i="11" s="1"/>
  <c r="DD254" i="11" s="1"/>
  <c r="X121" i="11"/>
  <c r="AC32" i="2"/>
  <c r="AC33" i="2" s="1"/>
  <c r="DA254" i="6"/>
  <c r="AA103" i="2"/>
  <c r="CX207" i="2" s="1"/>
  <c r="CX267" i="2" s="1"/>
  <c r="W114" i="2"/>
  <c r="DB245" i="2"/>
  <c r="X112" i="2"/>
  <c r="X53" i="2"/>
  <c r="AC91" i="2"/>
  <c r="CZ195" i="2" s="1"/>
  <c r="AE87" i="6"/>
  <c r="DB191" i="6" s="1"/>
  <c r="DB251" i="6" s="1"/>
  <c r="AE83" i="2"/>
  <c r="AE24" i="2"/>
  <c r="AJ17" i="35"/>
  <c r="DB186" i="2"/>
  <c r="DB246" i="2" s="1"/>
  <c r="V58" i="2"/>
  <c r="AB99" i="2"/>
  <c r="CY203" i="2" s="1"/>
  <c r="AB40" i="2"/>
  <c r="AK17" i="35"/>
  <c r="AD88" i="2"/>
  <c r="DA192" i="2" s="1"/>
  <c r="AD29" i="2"/>
  <c r="Z106" i="2"/>
  <c r="CW210" i="2" s="1"/>
  <c r="CW270" i="2" s="1"/>
  <c r="Z47" i="2"/>
  <c r="G21" i="2"/>
  <c r="H16" i="24"/>
  <c r="N16" i="25" s="1" a="1"/>
  <c r="N16" i="25" s="1"/>
  <c r="AD16" i="25" s="1"/>
  <c r="AB102" i="6"/>
  <c r="CY206" i="6" s="1"/>
  <c r="CY266" i="6" s="1"/>
  <c r="AB43" i="6"/>
  <c r="W121" i="6"/>
  <c r="X120" i="6"/>
  <c r="X61" i="6"/>
  <c r="W122" i="6"/>
  <c r="W63" i="6"/>
  <c r="DC187" i="6"/>
  <c r="AD91" i="6"/>
  <c r="DA195" i="6" s="1"/>
  <c r="AD32" i="6"/>
  <c r="AF24" i="6"/>
  <c r="AE88" i="6"/>
  <c r="DB192" i="6" s="1"/>
  <c r="AE29" i="6"/>
  <c r="DC186" i="6"/>
  <c r="BW28" i="22"/>
  <c r="BY82" i="6"/>
  <c r="DZ27" i="6" s="1"/>
  <c r="BX82" i="6"/>
  <c r="BY28" i="22"/>
  <c r="BX28" i="22"/>
  <c r="BZ82" i="6"/>
  <c r="EI27" i="6" s="1"/>
  <c r="BV28" i="22"/>
  <c r="BU28" i="22"/>
  <c r="CY265" i="6"/>
  <c r="DB250" i="6"/>
  <c r="Y108" i="6"/>
  <c r="Y49" i="6"/>
  <c r="Z111" i="6"/>
  <c r="Z52" i="6"/>
  <c r="AA103" i="6"/>
  <c r="CX207" i="6" s="1"/>
  <c r="CX267" i="6" s="1"/>
  <c r="AA44" i="6"/>
  <c r="AC97" i="6"/>
  <c r="CZ201" i="6" s="1"/>
  <c r="CZ261" i="6" s="1"/>
  <c r="AC38" i="6"/>
  <c r="AF94" i="13"/>
  <c r="DC198" i="13" s="1"/>
  <c r="DC258" i="13" s="1"/>
  <c r="AA112" i="11"/>
  <c r="CF90" i="13"/>
  <c r="AD101" i="11"/>
  <c r="DA205" i="11" s="1"/>
  <c r="DA265" i="11" s="1"/>
  <c r="AG28" i="13"/>
  <c r="AG87" i="13"/>
  <c r="DD191" i="13" s="1"/>
  <c r="S18" i="24"/>
  <c r="S18" i="25" s="1" a="1"/>
  <c r="S18" i="25" s="1"/>
  <c r="AI18" i="25" s="1"/>
  <c r="G23" i="13"/>
  <c r="CG25" i="13"/>
  <c r="CG26" i="13" s="1"/>
  <c r="CF91" i="13"/>
  <c r="CF32" i="13"/>
  <c r="CF33" i="13" s="1"/>
  <c r="AF95" i="13"/>
  <c r="DC199" i="13" s="1"/>
  <c r="AF36" i="13"/>
  <c r="DC260" i="12"/>
  <c r="DE254" i="4"/>
  <c r="DA269" i="13"/>
  <c r="AE43" i="13"/>
  <c r="AE103" i="13" s="1"/>
  <c r="DB207" i="13" s="1"/>
  <c r="AI24" i="4"/>
  <c r="D19" i="24"/>
  <c r="D19" i="25" s="1" a="1"/>
  <c r="D19" i="25" s="1"/>
  <c r="Z19" i="25" s="1"/>
  <c r="CG30" i="12"/>
  <c r="CG90" i="12" s="1"/>
  <c r="AE102" i="13"/>
  <c r="DB206" i="13" s="1"/>
  <c r="DB266" i="13" s="1"/>
  <c r="CF39" i="4"/>
  <c r="AD46" i="13"/>
  <c r="AD106" i="13" s="1"/>
  <c r="DA210" i="13" s="1"/>
  <c r="DA270" i="13" s="1"/>
  <c r="DE188" i="12"/>
  <c r="BR30" i="22"/>
  <c r="BS30" i="22"/>
  <c r="BZ84" i="12"/>
  <c r="EI29" i="12" s="1"/>
  <c r="BP30" i="22"/>
  <c r="BQ30" i="22"/>
  <c r="BY84" i="12"/>
  <c r="DZ29" i="12" s="1"/>
  <c r="BX84" i="12"/>
  <c r="BT30" i="22"/>
  <c r="CG35" i="4"/>
  <c r="CG95" i="4" s="1"/>
  <c r="AE45" i="4"/>
  <c r="X62" i="11"/>
  <c r="AD44" i="12"/>
  <c r="AD104" i="12" s="1"/>
  <c r="DA208" i="12" s="1"/>
  <c r="DA268" i="12" s="1"/>
  <c r="Z57" i="12"/>
  <c r="Z117" i="12" s="1"/>
  <c r="AG39" i="4"/>
  <c r="AG99" i="4" s="1"/>
  <c r="DD203" i="4" s="1"/>
  <c r="DD263" i="4" s="1"/>
  <c r="Y59" i="11"/>
  <c r="AA56" i="13"/>
  <c r="AA116" i="13" s="1"/>
  <c r="K19" i="23"/>
  <c r="AP19" i="23" s="1" a="1"/>
  <c r="AP19" i="23" s="1"/>
  <c r="J19" i="23"/>
  <c r="AO19" i="23" s="1" a="1"/>
  <c r="AO19" i="23" s="1"/>
  <c r="BS19" i="23"/>
  <c r="I19" i="35" s="1" a="1"/>
  <c r="I19" i="35" s="1"/>
  <c r="BR19" i="23"/>
  <c r="H19" i="35" s="1" a="1"/>
  <c r="H19" i="35" s="1"/>
  <c r="BT19" i="23"/>
  <c r="J19" i="35" s="1" a="1"/>
  <c r="J19" i="35" s="1"/>
  <c r="BU19" i="23"/>
  <c r="K19" i="35" s="1" a="1"/>
  <c r="K19" i="35" s="1"/>
  <c r="BV19" i="23"/>
  <c r="L19" i="35" s="1" a="1"/>
  <c r="L19" i="35" s="1"/>
  <c r="AB52" i="13"/>
  <c r="AB112" i="13" s="1"/>
  <c r="Y60" i="12"/>
  <c r="Y120" i="12" s="1"/>
  <c r="AH24" i="11"/>
  <c r="BX23" i="11"/>
  <c r="EJ28" i="11"/>
  <c r="EA28" i="11"/>
  <c r="AG34" i="12"/>
  <c r="AG94" i="12" s="1"/>
  <c r="DD198" i="12" s="1"/>
  <c r="DD258" i="12" s="1"/>
  <c r="AF42" i="4"/>
  <c r="AF102" i="4" s="1"/>
  <c r="DC206" i="4" s="1"/>
  <c r="DC266" i="4" s="1"/>
  <c r="CG28" i="11"/>
  <c r="AB111" i="13"/>
  <c r="AB54" i="4"/>
  <c r="AB114" i="4" s="1"/>
  <c r="CF34" i="12"/>
  <c r="CF94" i="12" s="1"/>
  <c r="AB49" i="11"/>
  <c r="AE40" i="12"/>
  <c r="AE100" i="12" s="1"/>
  <c r="DB204" i="12" s="1"/>
  <c r="DB264" i="12" s="1"/>
  <c r="AE38" i="11"/>
  <c r="AF37" i="12"/>
  <c r="AF97" i="12" s="1"/>
  <c r="DC201" i="12" s="1"/>
  <c r="DC261" i="12" s="1"/>
  <c r="AB51" i="12"/>
  <c r="AB111" i="12" s="1"/>
  <c r="AC47" i="12"/>
  <c r="AC107" i="12" s="1"/>
  <c r="CZ211" i="12" s="1"/>
  <c r="CZ271" i="12" s="1"/>
  <c r="CH28" i="4"/>
  <c r="CH88" i="4" s="1"/>
  <c r="AA53" i="11"/>
  <c r="Z56" i="11"/>
  <c r="X63" i="12"/>
  <c r="X123" i="12" s="1"/>
  <c r="CH87" i="4"/>
  <c r="AC49" i="13"/>
  <c r="AC109" i="13" s="1"/>
  <c r="X122" i="12"/>
  <c r="AA57" i="4"/>
  <c r="AC108" i="13"/>
  <c r="AF34" i="11"/>
  <c r="AD48" i="4"/>
  <c r="AD108" i="4" s="1"/>
  <c r="Y63" i="13"/>
  <c r="Y123" i="13" s="1"/>
  <c r="AC51" i="4"/>
  <c r="AC111" i="4" s="1"/>
  <c r="AH31" i="4"/>
  <c r="AH91" i="4" s="1"/>
  <c r="DE195" i="4" s="1"/>
  <c r="DE255" i="4" s="1"/>
  <c r="AC45" i="11"/>
  <c r="AG31" i="11"/>
  <c r="CF31" i="11"/>
  <c r="CF91" i="11" s="1"/>
  <c r="AC110" i="4"/>
  <c r="AD42" i="11"/>
  <c r="AH26" i="12"/>
  <c r="AH86" i="12" s="1"/>
  <c r="DE190" i="12" s="1"/>
  <c r="AA54" i="12"/>
  <c r="AA114" i="12" s="1"/>
  <c r="Z60" i="4"/>
  <c r="Z120" i="4" s="1"/>
  <c r="Y64" i="4"/>
  <c r="Y124" i="4" s="1"/>
  <c r="Y53" i="2" l="1"/>
  <c r="Y113" i="2" s="1"/>
  <c r="DA252" i="2"/>
  <c r="AA104" i="2"/>
  <c r="CX208" i="2" s="1"/>
  <c r="CX268" i="2" s="1"/>
  <c r="AC92" i="2"/>
  <c r="CZ196" i="2" s="1"/>
  <c r="CZ256" i="2" s="1"/>
  <c r="AA105" i="2"/>
  <c r="CX209" i="2" s="1"/>
  <c r="Y119" i="11"/>
  <c r="AD102" i="11"/>
  <c r="DA206" i="11" s="1"/>
  <c r="DA266" i="11" s="1"/>
  <c r="AG88" i="13"/>
  <c r="DD192" i="13" s="1"/>
  <c r="DD252" i="13" s="1"/>
  <c r="AA113" i="11"/>
  <c r="V118" i="2"/>
  <c r="AH84" i="11"/>
  <c r="BI30" i="22" s="1"/>
  <c r="W56" i="2"/>
  <c r="U62" i="2"/>
  <c r="U122" i="2" s="1"/>
  <c r="AG91" i="11"/>
  <c r="DD195" i="11" s="1"/>
  <c r="DD255" i="11" s="1"/>
  <c r="X122" i="11"/>
  <c r="W115" i="2"/>
  <c r="Z114" i="13"/>
  <c r="Z55" i="13"/>
  <c r="DB252" i="6"/>
  <c r="AD89" i="2"/>
  <c r="DA193" i="2" s="1"/>
  <c r="DA253" i="2" s="1"/>
  <c r="AD30" i="2"/>
  <c r="AB100" i="2"/>
  <c r="CY204" i="2" s="1"/>
  <c r="CY264" i="2" s="1"/>
  <c r="AB41" i="2"/>
  <c r="DW17" i="23"/>
  <c r="BM17" i="35" s="1" a="1"/>
  <c r="BM17" i="35" s="1"/>
  <c r="DX17" i="23"/>
  <c r="BN17" i="35" s="1" a="1"/>
  <c r="BN17" i="35" s="1"/>
  <c r="DY17" i="23"/>
  <c r="BO17" i="35" s="1" a="1"/>
  <c r="BO17" i="35" s="1"/>
  <c r="EA17" i="23"/>
  <c r="BQ17" i="35" s="1" a="1"/>
  <c r="BQ17" i="35" s="1"/>
  <c r="DZ17" i="23"/>
  <c r="BP17" i="35" s="1" a="1"/>
  <c r="BP17" i="35" s="1"/>
  <c r="AF21" i="2"/>
  <c r="B16" i="24"/>
  <c r="B16" i="25" s="1" a="1"/>
  <c r="B16" i="25" s="1"/>
  <c r="X16" i="25" s="1"/>
  <c r="CZ255" i="2"/>
  <c r="X113" i="2"/>
  <c r="X54" i="2"/>
  <c r="AA46" i="2"/>
  <c r="CY263" i="2"/>
  <c r="V59" i="2"/>
  <c r="AE84" i="2"/>
  <c r="AE25" i="2"/>
  <c r="Z107" i="2"/>
  <c r="CW211" i="2" s="1"/>
  <c r="CW271" i="2" s="1"/>
  <c r="Z48" i="2"/>
  <c r="DB187" i="2"/>
  <c r="AC93" i="2"/>
  <c r="CZ197" i="2" s="1"/>
  <c r="AC34" i="2"/>
  <c r="DC259" i="13"/>
  <c r="AB103" i="6"/>
  <c r="CY207" i="6" s="1"/>
  <c r="CY267" i="6" s="1"/>
  <c r="AB44" i="6"/>
  <c r="Y109" i="6"/>
  <c r="Y50" i="6"/>
  <c r="AE89" i="6"/>
  <c r="DB193" i="6" s="1"/>
  <c r="AE30" i="6"/>
  <c r="AD92" i="6"/>
  <c r="DA196" i="6" s="1"/>
  <c r="DA256" i="6" s="1"/>
  <c r="AD33" i="6"/>
  <c r="AD34" i="6" s="1"/>
  <c r="DA255" i="6"/>
  <c r="AA104" i="6"/>
  <c r="CX208" i="6" s="1"/>
  <c r="CX268" i="6" s="1"/>
  <c r="AA45" i="6"/>
  <c r="X121" i="6"/>
  <c r="X62" i="6"/>
  <c r="X63" i="6" s="1"/>
  <c r="Z112" i="6"/>
  <c r="Z53" i="6"/>
  <c r="G22" i="6"/>
  <c r="CE22" i="6"/>
  <c r="L17" i="24" s="1"/>
  <c r="R17" i="25" s="1" a="1"/>
  <c r="R17" i="25" s="1"/>
  <c r="AH17" i="25" s="1"/>
  <c r="AC98" i="6"/>
  <c r="CZ202" i="6" s="1"/>
  <c r="CZ262" i="6" s="1"/>
  <c r="AC39" i="6"/>
  <c r="W123" i="6"/>
  <c r="W64" i="6"/>
  <c r="W124" i="6" s="1"/>
  <c r="AF84" i="6"/>
  <c r="AF25" i="6"/>
  <c r="DC246" i="6"/>
  <c r="DC247" i="6"/>
  <c r="CG85" i="13"/>
  <c r="AF96" i="13"/>
  <c r="DC200" i="13" s="1"/>
  <c r="DC260" i="13" s="1"/>
  <c r="AF37" i="13"/>
  <c r="CF93" i="13"/>
  <c r="CF34" i="13"/>
  <c r="CF35" i="13" s="1"/>
  <c r="CF92" i="13"/>
  <c r="CG86" i="13"/>
  <c r="CG27" i="13"/>
  <c r="AG29" i="13"/>
  <c r="AB109" i="11"/>
  <c r="AH23" i="13"/>
  <c r="G18" i="24"/>
  <c r="G18" i="25" s="1" a="1"/>
  <c r="G18" i="25" s="1"/>
  <c r="AC18" i="25" s="1"/>
  <c r="DD251" i="13"/>
  <c r="Z116" i="11"/>
  <c r="AF35" i="11"/>
  <c r="CG29" i="11"/>
  <c r="CG89" i="11" s="1"/>
  <c r="CF40" i="4"/>
  <c r="CF100" i="4" s="1"/>
  <c r="AA58" i="4"/>
  <c r="AA118" i="4" s="1"/>
  <c r="AE39" i="11"/>
  <c r="O20" i="23"/>
  <c r="AT20" i="23" s="1" a="1"/>
  <c r="AT20" i="23" s="1"/>
  <c r="P20" i="23"/>
  <c r="AU20" i="23" s="1" a="1"/>
  <c r="AU20" i="23" s="1"/>
  <c r="BW20" i="23"/>
  <c r="M20" i="35" s="1" a="1"/>
  <c r="M20" i="35" s="1"/>
  <c r="BY20" i="23"/>
  <c r="O20" i="35" s="1" a="1"/>
  <c r="O20" i="35" s="1"/>
  <c r="CA20" i="23"/>
  <c r="Q20" i="35" s="1" a="1"/>
  <c r="Q20" i="35" s="1"/>
  <c r="BZ20" i="23"/>
  <c r="P20" i="35" s="1" a="1"/>
  <c r="P20" i="35" s="1"/>
  <c r="BX20" i="23"/>
  <c r="N20" i="35" s="1" a="1"/>
  <c r="N20" i="35" s="1"/>
  <c r="AC46" i="11"/>
  <c r="AE46" i="4"/>
  <c r="AA117" i="4"/>
  <c r="AE98" i="11"/>
  <c r="DB202" i="11" s="1"/>
  <c r="DB262" i="11" s="1"/>
  <c r="AI25" i="4"/>
  <c r="AI85" i="4" s="1"/>
  <c r="BX24" i="4"/>
  <c r="EA29" i="4"/>
  <c r="EJ29" i="4"/>
  <c r="AH27" i="12"/>
  <c r="AH87" i="12" s="1"/>
  <c r="DE191" i="12" s="1"/>
  <c r="Z58" i="12"/>
  <c r="CE24" i="12"/>
  <c r="EO29" i="12" s="1"/>
  <c r="CF32" i="11"/>
  <c r="CF92" i="11" s="1"/>
  <c r="AH32" i="4"/>
  <c r="AH92" i="4" s="1"/>
  <c r="DE196" i="4" s="1"/>
  <c r="DE256" i="4" s="1"/>
  <c r="X64" i="12"/>
  <c r="X124" i="12" s="1"/>
  <c r="AA54" i="11"/>
  <c r="AG35" i="12"/>
  <c r="AG95" i="12" s="1"/>
  <c r="DD199" i="12" s="1"/>
  <c r="DD259" i="12" s="1"/>
  <c r="AD43" i="11"/>
  <c r="AH25" i="11"/>
  <c r="AC52" i="4"/>
  <c r="AC112" i="4" s="1"/>
  <c r="AA57" i="13"/>
  <c r="AA117" i="13" s="1"/>
  <c r="Y61" i="12"/>
  <c r="Y121" i="12" s="1"/>
  <c r="Y60" i="11"/>
  <c r="AD45" i="12"/>
  <c r="AD105" i="12" s="1"/>
  <c r="DA209" i="12" s="1"/>
  <c r="DA269" i="12" s="1"/>
  <c r="X63" i="11"/>
  <c r="CG36" i="4"/>
  <c r="CG96" i="4" s="1"/>
  <c r="DE248" i="12"/>
  <c r="DE250" i="12"/>
  <c r="DE249" i="12"/>
  <c r="AG32" i="11"/>
  <c r="AC50" i="13"/>
  <c r="CH29" i="4"/>
  <c r="CH89" i="4" s="1"/>
  <c r="AG40" i="4"/>
  <c r="AG100" i="4" s="1"/>
  <c r="DD204" i="4" s="1"/>
  <c r="DD264" i="4" s="1"/>
  <c r="DB267" i="13"/>
  <c r="CF35" i="12"/>
  <c r="CF95" i="12" s="1"/>
  <c r="Z61" i="4"/>
  <c r="Z121" i="4" s="1"/>
  <c r="AA55" i="12"/>
  <c r="AA115" i="12" s="1"/>
  <c r="AC105" i="11"/>
  <c r="CZ209" i="11" s="1"/>
  <c r="CZ269" i="11" s="1"/>
  <c r="Y64" i="13"/>
  <c r="Y124" i="13" s="1"/>
  <c r="AF94" i="11"/>
  <c r="DC198" i="11" s="1"/>
  <c r="DC258" i="11" s="1"/>
  <c r="AB52" i="12"/>
  <c r="AB112" i="12" s="1"/>
  <c r="AF38" i="12"/>
  <c r="AF98" i="12" s="1"/>
  <c r="DC202" i="12" s="1"/>
  <c r="DC262" i="12" s="1"/>
  <c r="CG88" i="11"/>
  <c r="AE105" i="4"/>
  <c r="DB209" i="4" s="1"/>
  <c r="DB269" i="4" s="1"/>
  <c r="AE44" i="13"/>
  <c r="AE104" i="13" s="1"/>
  <c r="DB208" i="13" s="1"/>
  <c r="DB268" i="13" s="1"/>
  <c r="AD49" i="4"/>
  <c r="AD109" i="4" s="1"/>
  <c r="Z57" i="11"/>
  <c r="AB50" i="11"/>
  <c r="AB53" i="13"/>
  <c r="CF99" i="4"/>
  <c r="AC48" i="12"/>
  <c r="AC108" i="12" s="1"/>
  <c r="AB55" i="4"/>
  <c r="AE41" i="12"/>
  <c r="AE101" i="12" s="1"/>
  <c r="DB205" i="12" s="1"/>
  <c r="DB265" i="12" s="1"/>
  <c r="AF43" i="4"/>
  <c r="AF103" i="4" s="1"/>
  <c r="DC207" i="4" s="1"/>
  <c r="DC267" i="4" s="1"/>
  <c r="AD47" i="13"/>
  <c r="AD107" i="13" s="1"/>
  <c r="DA211" i="13" s="1"/>
  <c r="DA271" i="13" s="1"/>
  <c r="CG31" i="12"/>
  <c r="CG91" i="12" s="1"/>
  <c r="Y54" i="2" l="1"/>
  <c r="CZ257" i="2"/>
  <c r="CX269" i="2"/>
  <c r="BY84" i="11"/>
  <c r="DZ29" i="11" s="1"/>
  <c r="BX84" i="11"/>
  <c r="CE24" i="11" s="1"/>
  <c r="EO29" i="11" s="1"/>
  <c r="BG30" i="22"/>
  <c r="BF30" i="22"/>
  <c r="DE188" i="11"/>
  <c r="DE248" i="11" s="1"/>
  <c r="BZ84" i="11"/>
  <c r="EI29" i="11" s="1"/>
  <c r="BJ30" i="22"/>
  <c r="BH30" i="22"/>
  <c r="AH85" i="11"/>
  <c r="DE189" i="11" s="1"/>
  <c r="AB42" i="2"/>
  <c r="AB43" i="2" s="1"/>
  <c r="V119" i="2"/>
  <c r="AG92" i="11"/>
  <c r="DD196" i="11" s="1"/>
  <c r="DD256" i="11" s="1"/>
  <c r="AA47" i="2"/>
  <c r="AA107" i="2" s="1"/>
  <c r="CX211" i="2" s="1"/>
  <c r="Y120" i="11"/>
  <c r="AD31" i="2"/>
  <c r="AD91" i="2" s="1"/>
  <c r="DA195" i="2" s="1"/>
  <c r="U63" i="2"/>
  <c r="U123" i="2" s="1"/>
  <c r="AC106" i="11"/>
  <c r="CZ210" i="11" s="1"/>
  <c r="CZ270" i="11" s="1"/>
  <c r="Y51" i="6"/>
  <c r="Y52" i="6" s="1"/>
  <c r="W57" i="2"/>
  <c r="W117" i="2" s="1"/>
  <c r="AF95" i="11"/>
  <c r="DC199" i="11" s="1"/>
  <c r="DC259" i="11" s="1"/>
  <c r="AG89" i="13"/>
  <c r="DD193" i="13" s="1"/>
  <c r="DD253" i="13" s="1"/>
  <c r="W116" i="2"/>
  <c r="Z115" i="13"/>
  <c r="Z56" i="13"/>
  <c r="Z116" i="13" s="1"/>
  <c r="X123" i="11"/>
  <c r="AE99" i="11"/>
  <c r="DB203" i="11" s="1"/>
  <c r="DB263" i="11" s="1"/>
  <c r="S4" i="21"/>
  <c r="AA106" i="2"/>
  <c r="CX210" i="2" s="1"/>
  <c r="CX270" i="2" s="1"/>
  <c r="AC94" i="2"/>
  <c r="CZ198" i="2" s="1"/>
  <c r="CZ258" i="2" s="1"/>
  <c r="AC35" i="2"/>
  <c r="DB247" i="2"/>
  <c r="Z108" i="2"/>
  <c r="Z49" i="2"/>
  <c r="BO17" i="23"/>
  <c r="BQ17" i="23"/>
  <c r="B17" i="23"/>
  <c r="AG17" i="23" s="1" a="1"/>
  <c r="AG17" i="23" s="1"/>
  <c r="F17" i="23"/>
  <c r="AK17" i="23" s="1" a="1"/>
  <c r="AK17" i="23" s="1"/>
  <c r="C17" i="23"/>
  <c r="AH17" i="23" s="1" a="1"/>
  <c r="AH17" i="23" s="1"/>
  <c r="BM17" i="23"/>
  <c r="E17" i="23"/>
  <c r="AJ17" i="23" s="1" a="1"/>
  <c r="AJ17" i="23" s="1"/>
  <c r="BP17" i="23"/>
  <c r="BN17" i="23"/>
  <c r="D17" i="23"/>
  <c r="AI17" i="23" s="1" a="1"/>
  <c r="AI17" i="23" s="1"/>
  <c r="V60" i="2"/>
  <c r="AF22" i="2"/>
  <c r="BX21" i="2"/>
  <c r="EJ26" i="2"/>
  <c r="EL26" i="2" s="1"/>
  <c r="EA26" i="2"/>
  <c r="EC26" i="2" s="1"/>
  <c r="Y114" i="2"/>
  <c r="Y55" i="2"/>
  <c r="AB101" i="2"/>
  <c r="CY205" i="2" s="1"/>
  <c r="CY265" i="2" s="1"/>
  <c r="AE85" i="2"/>
  <c r="DB189" i="2" s="1"/>
  <c r="AE26" i="2"/>
  <c r="DB188" i="2"/>
  <c r="DB248" i="2" s="1"/>
  <c r="X114" i="2"/>
  <c r="X55" i="2"/>
  <c r="AD90" i="2"/>
  <c r="DA194" i="2" s="1"/>
  <c r="DA254" i="2" s="1"/>
  <c r="AG22" i="6"/>
  <c r="F17" i="24"/>
  <c r="F17" i="25" s="1" a="1"/>
  <c r="F17" i="25" s="1"/>
  <c r="AB17" i="25" s="1"/>
  <c r="Z113" i="6"/>
  <c r="Z54" i="6"/>
  <c r="AD93" i="6"/>
  <c r="DA197" i="6" s="1"/>
  <c r="Y110" i="6"/>
  <c r="AF85" i="6"/>
  <c r="DC189" i="6" s="1"/>
  <c r="AF26" i="6"/>
  <c r="AD94" i="6"/>
  <c r="DA198" i="6" s="1"/>
  <c r="AD35" i="6"/>
  <c r="CF22" i="6"/>
  <c r="CF23" i="6" s="1"/>
  <c r="AD17" i="24"/>
  <c r="L17" i="25" s="1" a="1"/>
  <c r="L17" i="25" s="1"/>
  <c r="AN17" i="25" s="1"/>
  <c r="DC188" i="6"/>
  <c r="X122" i="6"/>
  <c r="AA105" i="6"/>
  <c r="CX209" i="6" s="1"/>
  <c r="CX269" i="6" s="1"/>
  <c r="AA46" i="6"/>
  <c r="X123" i="6"/>
  <c r="X64" i="6"/>
  <c r="X124" i="6" s="1"/>
  <c r="AE90" i="6"/>
  <c r="DB194" i="6" s="1"/>
  <c r="DB254" i="6" s="1"/>
  <c r="AE31" i="6"/>
  <c r="AE32" i="6" s="1"/>
  <c r="AB104" i="6"/>
  <c r="CY208" i="6" s="1"/>
  <c r="CY268" i="6" s="1"/>
  <c r="AB45" i="6"/>
  <c r="AB105" i="6" s="1"/>
  <c r="CY209" i="6" s="1"/>
  <c r="ES18" i="23"/>
  <c r="ET18" i="23"/>
  <c r="ER18" i="23"/>
  <c r="EQ18" i="23"/>
  <c r="EU18" i="23"/>
  <c r="DB253" i="6"/>
  <c r="AC99" i="6"/>
  <c r="CZ203" i="6" s="1"/>
  <c r="CZ263" i="6" s="1"/>
  <c r="AC40" i="6"/>
  <c r="Z117" i="11"/>
  <c r="CF94" i="13"/>
  <c r="CF95" i="13"/>
  <c r="CF36" i="13"/>
  <c r="CF96" i="13" s="1"/>
  <c r="CG87" i="13"/>
  <c r="CG28" i="13"/>
  <c r="AF97" i="13"/>
  <c r="DC201" i="13" s="1"/>
  <c r="DC261" i="13" s="1"/>
  <c r="AF38" i="13"/>
  <c r="AG30" i="13"/>
  <c r="AE19" i="23"/>
  <c r="BJ19" i="23" s="1" a="1"/>
  <c r="BJ19" i="23" s="1"/>
  <c r="AD19" i="23"/>
  <c r="BI19" i="23" s="1" a="1"/>
  <c r="BI19" i="23" s="1"/>
  <c r="CM19" i="23"/>
  <c r="AC19" i="35" s="1" a="1"/>
  <c r="AC19" i="35" s="1"/>
  <c r="CP19" i="23"/>
  <c r="AF19" i="35" s="1" a="1"/>
  <c r="AF19" i="35" s="1"/>
  <c r="CN19" i="23"/>
  <c r="AD19" i="35" s="1" a="1"/>
  <c r="AD19" i="35" s="1"/>
  <c r="CO19" i="23"/>
  <c r="AE19" i="35" s="1" a="1"/>
  <c r="AE19" i="35" s="1"/>
  <c r="CL19" i="23"/>
  <c r="AB19" i="35" s="1" a="1"/>
  <c r="AB19" i="35" s="1"/>
  <c r="AH24" i="13"/>
  <c r="BX23" i="13"/>
  <c r="EA28" i="13"/>
  <c r="EC28" i="13" s="1"/>
  <c r="EJ28" i="13"/>
  <c r="AB110" i="11"/>
  <c r="AD103" i="11"/>
  <c r="DA207" i="11" s="1"/>
  <c r="DA267" i="11" s="1"/>
  <c r="DE251" i="12"/>
  <c r="AB56" i="4"/>
  <c r="AB116" i="4" s="1"/>
  <c r="AB53" i="12"/>
  <c r="AI26" i="4"/>
  <c r="AI86" i="4" s="1"/>
  <c r="DF190" i="4" s="1"/>
  <c r="CH30" i="4"/>
  <c r="CH90" i="4" s="1"/>
  <c r="AH26" i="11"/>
  <c r="DF189" i="4"/>
  <c r="BM31" i="22"/>
  <c r="BZ85" i="4"/>
  <c r="EI30" i="4" s="1"/>
  <c r="BX85" i="4"/>
  <c r="BK31" i="22"/>
  <c r="BY85" i="4"/>
  <c r="DZ30" i="4" s="1"/>
  <c r="BL31" i="22"/>
  <c r="BN31" i="22"/>
  <c r="BO31" i="22"/>
  <c r="CG30" i="11"/>
  <c r="CG90" i="11" s="1"/>
  <c r="AF44" i="4"/>
  <c r="AF104" i="4" s="1"/>
  <c r="DC208" i="4" s="1"/>
  <c r="DC268" i="4" s="1"/>
  <c r="X64" i="11"/>
  <c r="AA56" i="12"/>
  <c r="AA116" i="12" s="1"/>
  <c r="AA58" i="13"/>
  <c r="AA118" i="13" s="1"/>
  <c r="CH24" i="12"/>
  <c r="AC19" i="24"/>
  <c r="K19" i="25" s="1" a="1"/>
  <c r="K19" i="25" s="1"/>
  <c r="AM19" i="25" s="1"/>
  <c r="AD48" i="13"/>
  <c r="AD108" i="13" s="1"/>
  <c r="Z62" i="4"/>
  <c r="Z122" i="4" s="1"/>
  <c r="CG37" i="4"/>
  <c r="CG97" i="4" s="1"/>
  <c r="Y61" i="11"/>
  <c r="Y62" i="12"/>
  <c r="Y122" i="12" s="1"/>
  <c r="K19" i="24"/>
  <c r="AH28" i="12"/>
  <c r="AH88" i="12" s="1"/>
  <c r="DE192" i="12" s="1"/>
  <c r="AD46" i="12"/>
  <c r="AD106" i="12" s="1"/>
  <c r="DA210" i="12" s="1"/>
  <c r="DA270" i="12" s="1"/>
  <c r="AB54" i="13"/>
  <c r="AB114" i="13" s="1"/>
  <c r="AA55" i="11"/>
  <c r="Z59" i="12"/>
  <c r="Z119" i="12" s="1"/>
  <c r="AE47" i="4"/>
  <c r="AE107" i="4" s="1"/>
  <c r="DB211" i="4" s="1"/>
  <c r="AB113" i="13"/>
  <c r="Z58" i="11"/>
  <c r="AD50" i="4"/>
  <c r="AD110" i="4" s="1"/>
  <c r="AG41" i="4"/>
  <c r="AG101" i="4" s="1"/>
  <c r="DD205" i="4" s="1"/>
  <c r="DD265" i="4" s="1"/>
  <c r="AD44" i="11"/>
  <c r="AG36" i="12"/>
  <c r="AG96" i="12" s="1"/>
  <c r="DD200" i="12" s="1"/>
  <c r="DD260" i="12" s="1"/>
  <c r="AA114" i="11"/>
  <c r="Z118" i="12"/>
  <c r="AE106" i="4"/>
  <c r="DB210" i="4" s="1"/>
  <c r="DB270" i="4" s="1"/>
  <c r="AE40" i="11"/>
  <c r="AE42" i="12"/>
  <c r="AE102" i="12" s="1"/>
  <c r="DB206" i="12" s="1"/>
  <c r="DB266" i="12" s="1"/>
  <c r="CF36" i="12"/>
  <c r="CF96" i="12" s="1"/>
  <c r="AC51" i="13"/>
  <c r="AC111" i="13" s="1"/>
  <c r="AH33" i="4"/>
  <c r="AH93" i="4" s="1"/>
  <c r="DE197" i="4" s="1"/>
  <c r="DE257" i="4" s="1"/>
  <c r="AB115" i="4"/>
  <c r="AC110" i="13"/>
  <c r="AG33" i="11"/>
  <c r="AB51" i="11"/>
  <c r="AF39" i="12"/>
  <c r="AF99" i="12" s="1"/>
  <c r="DC203" i="12" s="1"/>
  <c r="DC263" i="12" s="1"/>
  <c r="AC53" i="4"/>
  <c r="AC113" i="4" s="1"/>
  <c r="CF33" i="11"/>
  <c r="CF93" i="11" s="1"/>
  <c r="CF41" i="4"/>
  <c r="CF101" i="4" s="1"/>
  <c r="CG32" i="12"/>
  <c r="CG92" i="12" s="1"/>
  <c r="AC49" i="12"/>
  <c r="AC109" i="12" s="1"/>
  <c r="AE45" i="13"/>
  <c r="AE105" i="13" s="1"/>
  <c r="DB209" i="13" s="1"/>
  <c r="DB269" i="13" s="1"/>
  <c r="AC47" i="11"/>
  <c r="AA59" i="4"/>
  <c r="AA119" i="4" s="1"/>
  <c r="AF36" i="11"/>
  <c r="Y111" i="6" l="1"/>
  <c r="AB102" i="2"/>
  <c r="CY206" i="2" s="1"/>
  <c r="CY266" i="2" s="1"/>
  <c r="DE249" i="11"/>
  <c r="AD32" i="2"/>
  <c r="W58" i="2"/>
  <c r="W118" i="2" s="1"/>
  <c r="AB111" i="11"/>
  <c r="Y121" i="11"/>
  <c r="AD104" i="11"/>
  <c r="DA208" i="11" s="1"/>
  <c r="DA268" i="11" s="1"/>
  <c r="AH86" i="11"/>
  <c r="DE190" i="11" s="1"/>
  <c r="DE250" i="11" s="1"/>
  <c r="AH84" i="13"/>
  <c r="CA30" i="22" s="1"/>
  <c r="Z57" i="13"/>
  <c r="AA48" i="2"/>
  <c r="AA108" i="2" s="1"/>
  <c r="AA115" i="11"/>
  <c r="AF96" i="11"/>
  <c r="DC200" i="11" s="1"/>
  <c r="DC260" i="11" s="1"/>
  <c r="Z118" i="11"/>
  <c r="AC107" i="11"/>
  <c r="CZ211" i="11" s="1"/>
  <c r="CZ271" i="11" s="1"/>
  <c r="X124" i="11"/>
  <c r="V120" i="2"/>
  <c r="AC36" i="2"/>
  <c r="AC37" i="2" s="1"/>
  <c r="U64" i="2"/>
  <c r="G17" i="35" a="1"/>
  <c r="G17" i="35" s="1"/>
  <c r="CV17" i="35" s="1"/>
  <c r="EA17" i="35" s="1"/>
  <c r="E17" i="35" a="1"/>
  <c r="E17" i="35" s="1"/>
  <c r="CT17" i="35" s="1"/>
  <c r="DY17" i="35" s="1"/>
  <c r="D17" i="35" a="1"/>
  <c r="D17" i="35" s="1"/>
  <c r="CS17" i="35" s="1"/>
  <c r="DX17" i="35" s="1"/>
  <c r="F17" i="35" a="1"/>
  <c r="F17" i="35" s="1"/>
  <c r="CU17" i="35" s="1"/>
  <c r="DZ17" i="35" s="1"/>
  <c r="C17" i="35" a="1"/>
  <c r="C17" i="35" s="1"/>
  <c r="CR17" i="35" s="1"/>
  <c r="DW17" i="35" s="1"/>
  <c r="CX271" i="2"/>
  <c r="AF82" i="2"/>
  <c r="AF23" i="2"/>
  <c r="DB249" i="2"/>
  <c r="BK17" i="23"/>
  <c r="Y115" i="2"/>
  <c r="Y56" i="2"/>
  <c r="X115" i="2"/>
  <c r="X56" i="2"/>
  <c r="Z109" i="2"/>
  <c r="Z50" i="2"/>
  <c r="AB103" i="2"/>
  <c r="CY207" i="2" s="1"/>
  <c r="AB44" i="2"/>
  <c r="V61" i="2"/>
  <c r="AC95" i="2"/>
  <c r="CZ199" i="2" s="1"/>
  <c r="DA255" i="2"/>
  <c r="AE86" i="2"/>
  <c r="DB190" i="2" s="1"/>
  <c r="DB250" i="2" s="1"/>
  <c r="AE27" i="2"/>
  <c r="BD18" i="35"/>
  <c r="CY269" i="6"/>
  <c r="DC249" i="6"/>
  <c r="BC18" i="35"/>
  <c r="BF18" i="35"/>
  <c r="BB18" i="35"/>
  <c r="BE18" i="35"/>
  <c r="AE91" i="6"/>
  <c r="DB195" i="6" s="1"/>
  <c r="DB255" i="6" s="1"/>
  <c r="CF83" i="6"/>
  <c r="CF24" i="6"/>
  <c r="CF25" i="6" s="1"/>
  <c r="AC100" i="6"/>
  <c r="CZ204" i="6" s="1"/>
  <c r="CZ264" i="6" s="1"/>
  <c r="AC41" i="6"/>
  <c r="DA257" i="6"/>
  <c r="AD95" i="6"/>
  <c r="DA199" i="6" s="1"/>
  <c r="DA259" i="6" s="1"/>
  <c r="AD36" i="6"/>
  <c r="Y112" i="6"/>
  <c r="Y53" i="6"/>
  <c r="AA106" i="6"/>
  <c r="CX210" i="6" s="1"/>
  <c r="CX270" i="6" s="1"/>
  <c r="AA47" i="6"/>
  <c r="DA258" i="6"/>
  <c r="Z114" i="6"/>
  <c r="Z55" i="6"/>
  <c r="AE92" i="6"/>
  <c r="DB196" i="6" s="1"/>
  <c r="AE33" i="6"/>
  <c r="AB46" i="6"/>
  <c r="AB47" i="6" s="1"/>
  <c r="DC248" i="6"/>
  <c r="CG18" i="23"/>
  <c r="W18" i="35" s="1" a="1"/>
  <c r="W18" i="35" s="1"/>
  <c r="CK18" i="23"/>
  <c r="AA18" i="35" s="1" a="1"/>
  <c r="AA18" i="35" s="1"/>
  <c r="CJ18" i="23"/>
  <c r="Z18" i="35" s="1" a="1"/>
  <c r="Z18" i="35" s="1"/>
  <c r="CH18" i="23"/>
  <c r="X18" i="35" s="1" a="1"/>
  <c r="X18" i="35" s="1"/>
  <c r="CI18" i="23"/>
  <c r="Y18" i="35" s="1" a="1"/>
  <c r="Y18" i="35" s="1"/>
  <c r="AF86" i="6"/>
  <c r="DC190" i="6" s="1"/>
  <c r="AF27" i="6"/>
  <c r="AG23" i="6"/>
  <c r="EJ27" i="6"/>
  <c r="BX22" i="6"/>
  <c r="EA27" i="6"/>
  <c r="AX20" i="35"/>
  <c r="AZ20" i="35"/>
  <c r="AW20" i="35"/>
  <c r="BA20" i="35"/>
  <c r="BY84" i="13"/>
  <c r="DZ29" i="13" s="1"/>
  <c r="AF98" i="13"/>
  <c r="DC202" i="13" s="1"/>
  <c r="DC262" i="13" s="1"/>
  <c r="AF39" i="13"/>
  <c r="CF37" i="13"/>
  <c r="CF38" i="13" s="1"/>
  <c r="AH25" i="13"/>
  <c r="BX24" i="13"/>
  <c r="CG88" i="13"/>
  <c r="CG29" i="13"/>
  <c r="AG90" i="13"/>
  <c r="DD194" i="13" s="1"/>
  <c r="DD254" i="13" s="1"/>
  <c r="AG31" i="13"/>
  <c r="AE100" i="11"/>
  <c r="DB204" i="11" s="1"/>
  <c r="DB264" i="11" s="1"/>
  <c r="AC48" i="11"/>
  <c r="CF42" i="4"/>
  <c r="CF102" i="4" s="1"/>
  <c r="CF37" i="12"/>
  <c r="CF97" i="12" s="1"/>
  <c r="CE25" i="4"/>
  <c r="EO30" i="4" s="1"/>
  <c r="AH29" i="12"/>
  <c r="AH89" i="12" s="1"/>
  <c r="DE193" i="12" s="1"/>
  <c r="AY20" i="35"/>
  <c r="AE43" i="12"/>
  <c r="AE103" i="12" s="1"/>
  <c r="DB207" i="12" s="1"/>
  <c r="DB267" i="12" s="1"/>
  <c r="AA56" i="11"/>
  <c r="AF40" i="12"/>
  <c r="AF100" i="12" s="1"/>
  <c r="DC204" i="12" s="1"/>
  <c r="DC264" i="12" s="1"/>
  <c r="Y63" i="12"/>
  <c r="Y123" i="12" s="1"/>
  <c r="DF250" i="4"/>
  <c r="DF249" i="4"/>
  <c r="AB54" i="12"/>
  <c r="AB114" i="12" s="1"/>
  <c r="CF34" i="11"/>
  <c r="CF94" i="11" s="1"/>
  <c r="AB113" i="12"/>
  <c r="AC52" i="13"/>
  <c r="AC112" i="13" s="1"/>
  <c r="Z63" i="4"/>
  <c r="Z123" i="4" s="1"/>
  <c r="AA59" i="13"/>
  <c r="AF45" i="4"/>
  <c r="AF105" i="4" s="1"/>
  <c r="DC209" i="4" s="1"/>
  <c r="DC269" i="4" s="1"/>
  <c r="Z60" i="12"/>
  <c r="Z120" i="12" s="1"/>
  <c r="AD47" i="12"/>
  <c r="AD107" i="12" s="1"/>
  <c r="DA211" i="12" s="1"/>
  <c r="DA271" i="12" s="1"/>
  <c r="CG38" i="4"/>
  <c r="CG98" i="4" s="1"/>
  <c r="AD49" i="13"/>
  <c r="AF37" i="11"/>
  <c r="AB52" i="11"/>
  <c r="AG37" i="12"/>
  <c r="AG97" i="12" s="1"/>
  <c r="DD201" i="12" s="1"/>
  <c r="DD261" i="12" s="1"/>
  <c r="EM20" i="23"/>
  <c r="EO20" i="23"/>
  <c r="EP20" i="23"/>
  <c r="EN20" i="23"/>
  <c r="EL20" i="23"/>
  <c r="DE252" i="12"/>
  <c r="AC50" i="12"/>
  <c r="AD51" i="4"/>
  <c r="AD111" i="4" s="1"/>
  <c r="AA57" i="12"/>
  <c r="CH31" i="4"/>
  <c r="CH91" i="4" s="1"/>
  <c r="CH24" i="11"/>
  <c r="AA19" i="24"/>
  <c r="I19" i="25" s="1" a="1"/>
  <c r="I19" i="25" s="1"/>
  <c r="AK19" i="25" s="1"/>
  <c r="Y62" i="11"/>
  <c r="AA60" i="4"/>
  <c r="AA120" i="4" s="1"/>
  <c r="AD45" i="11"/>
  <c r="AH27" i="11"/>
  <c r="I19" i="24"/>
  <c r="Z59" i="11"/>
  <c r="DB271" i="4"/>
  <c r="AI27" i="4"/>
  <c r="AI87" i="4" s="1"/>
  <c r="DF191" i="4" s="1"/>
  <c r="CG33" i="12"/>
  <c r="CG93" i="12" s="1"/>
  <c r="AH34" i="4"/>
  <c r="AH94" i="4" s="1"/>
  <c r="DE198" i="4" s="1"/>
  <c r="DE258" i="4" s="1"/>
  <c r="AG42" i="4"/>
  <c r="AG102" i="4" s="1"/>
  <c r="DD206" i="4" s="1"/>
  <c r="DD266" i="4" s="1"/>
  <c r="AE48" i="4"/>
  <c r="AE108" i="4" s="1"/>
  <c r="AG34" i="11"/>
  <c r="AB55" i="13"/>
  <c r="AB115" i="13" s="1"/>
  <c r="AB57" i="4"/>
  <c r="AB117" i="4" s="1"/>
  <c r="AE46" i="13"/>
  <c r="AC54" i="4"/>
  <c r="AC114" i="4" s="1"/>
  <c r="AG93" i="11"/>
  <c r="DD197" i="11" s="1"/>
  <c r="DD257" i="11" s="1"/>
  <c r="AE41" i="11"/>
  <c r="CH25" i="12"/>
  <c r="CH85" i="12" s="1"/>
  <c r="CH84" i="12"/>
  <c r="CG31" i="11"/>
  <c r="BX84" i="13" l="1"/>
  <c r="CE24" i="13" s="1"/>
  <c r="EO29" i="13" s="1"/>
  <c r="CD30" i="22"/>
  <c r="CY267" i="2"/>
  <c r="BZ30" i="22"/>
  <c r="CC30" i="22"/>
  <c r="W59" i="2"/>
  <c r="W60" i="2" s="1"/>
  <c r="W120" i="2" s="1"/>
  <c r="DE188" i="13"/>
  <c r="DE248" i="13" s="1"/>
  <c r="CB30" i="22"/>
  <c r="BZ84" i="13"/>
  <c r="EI29" i="13" s="1"/>
  <c r="AD92" i="2"/>
  <c r="DA196" i="2" s="1"/>
  <c r="DA256" i="2" s="1"/>
  <c r="AD33" i="2"/>
  <c r="AD93" i="2" s="1"/>
  <c r="DA197" i="2" s="1"/>
  <c r="AA49" i="2"/>
  <c r="AA50" i="2" s="1"/>
  <c r="AE101" i="11"/>
  <c r="DB205" i="11" s="1"/>
  <c r="DB265" i="11" s="1"/>
  <c r="AG91" i="13"/>
  <c r="DD195" i="13" s="1"/>
  <c r="DD255" i="13" s="1"/>
  <c r="AH87" i="11"/>
  <c r="DE191" i="11" s="1"/>
  <c r="DE251" i="11" s="1"/>
  <c r="AD105" i="11"/>
  <c r="DA209" i="11" s="1"/>
  <c r="DA269" i="11" s="1"/>
  <c r="AB112" i="11"/>
  <c r="V121" i="2"/>
  <c r="Z117" i="13"/>
  <c r="Z58" i="13"/>
  <c r="X57" i="2"/>
  <c r="X117" i="2" s="1"/>
  <c r="AF97" i="11"/>
  <c r="DC201" i="11" s="1"/>
  <c r="DC261" i="11" s="1"/>
  <c r="AA116" i="11"/>
  <c r="U124" i="2"/>
  <c r="Y116" i="2"/>
  <c r="AG94" i="11"/>
  <c r="DD198" i="11" s="1"/>
  <c r="DD258" i="11" s="1"/>
  <c r="AC108" i="11"/>
  <c r="AC96" i="2"/>
  <c r="CZ200" i="2" s="1"/>
  <c r="CZ260" i="2" s="1"/>
  <c r="Y18" i="23"/>
  <c r="BD18" i="23" s="1" a="1"/>
  <c r="BD18" i="23" s="1"/>
  <c r="Z18" i="23"/>
  <c r="BE18" i="23" s="1" a="1"/>
  <c r="BE18" i="23" s="1"/>
  <c r="AB104" i="2"/>
  <c r="CY208" i="2" s="1"/>
  <c r="CY268" i="2" s="1"/>
  <c r="AB45" i="2"/>
  <c r="AC97" i="2"/>
  <c r="CZ201" i="2" s="1"/>
  <c r="AC38" i="2"/>
  <c r="AF83" i="2"/>
  <c r="AF24" i="2"/>
  <c r="X116" i="2"/>
  <c r="DC186" i="2"/>
  <c r="BB28" i="22"/>
  <c r="BD28" i="22"/>
  <c r="BX82" i="2"/>
  <c r="BZ82" i="2"/>
  <c r="EI27" i="2" s="1"/>
  <c r="BE28" i="22"/>
  <c r="BC28" i="22"/>
  <c r="BY82" i="2"/>
  <c r="DZ27" i="2" s="1"/>
  <c r="BA28" i="22"/>
  <c r="V62" i="2"/>
  <c r="Y57" i="2"/>
  <c r="Z110" i="2"/>
  <c r="Z51" i="2"/>
  <c r="CZ259" i="2"/>
  <c r="AE87" i="2"/>
  <c r="DB191" i="2" s="1"/>
  <c r="DB251" i="2" s="1"/>
  <c r="AE28" i="2"/>
  <c r="DB256" i="6"/>
  <c r="CF84" i="6"/>
  <c r="AB106" i="6"/>
  <c r="CY210" i="6" s="1"/>
  <c r="CY270" i="6" s="1"/>
  <c r="DC250" i="6"/>
  <c r="Z115" i="6"/>
  <c r="Z56" i="6"/>
  <c r="AD96" i="6"/>
  <c r="DA200" i="6" s="1"/>
  <c r="AD37" i="6"/>
  <c r="AB107" i="6"/>
  <c r="CY211" i="6" s="1"/>
  <c r="AB48" i="6"/>
  <c r="AB49" i="6" s="1"/>
  <c r="AA107" i="6"/>
  <c r="CX211" i="6" s="1"/>
  <c r="CX271" i="6" s="1"/>
  <c r="AA48" i="6"/>
  <c r="AA49" i="6" s="1"/>
  <c r="CF85" i="6"/>
  <c r="CF26" i="6"/>
  <c r="AC101" i="6"/>
  <c r="CZ205" i="6" s="1"/>
  <c r="CZ265" i="6" s="1"/>
  <c r="AC42" i="6"/>
  <c r="AF87" i="6"/>
  <c r="DC191" i="6" s="1"/>
  <c r="DC251" i="6" s="1"/>
  <c r="AF28" i="6"/>
  <c r="AF88" i="6" s="1"/>
  <c r="DC192" i="6" s="1"/>
  <c r="Y113" i="6"/>
  <c r="Y54" i="6"/>
  <c r="AG83" i="6"/>
  <c r="AG24" i="6"/>
  <c r="AE93" i="6"/>
  <c r="DB197" i="6" s="1"/>
  <c r="AE34" i="6"/>
  <c r="AH85" i="13"/>
  <c r="DE189" i="13" s="1"/>
  <c r="AH26" i="13"/>
  <c r="AG32" i="13"/>
  <c r="CG89" i="13"/>
  <c r="CG30" i="13"/>
  <c r="CG90" i="13" s="1"/>
  <c r="CF97" i="13"/>
  <c r="CF98" i="13"/>
  <c r="CF39" i="13"/>
  <c r="AF99" i="13"/>
  <c r="DC203" i="13" s="1"/>
  <c r="DC263" i="13" s="1"/>
  <c r="AF40" i="13"/>
  <c r="DE253" i="12"/>
  <c r="CG32" i="11"/>
  <c r="CG92" i="11" s="1"/>
  <c r="AA58" i="12"/>
  <c r="AA118" i="12" s="1"/>
  <c r="AC51" i="12"/>
  <c r="AC111" i="12" s="1"/>
  <c r="AD50" i="13"/>
  <c r="AD110" i="13" s="1"/>
  <c r="AA60" i="13"/>
  <c r="AQ20" i="35"/>
  <c r="CG91" i="11"/>
  <c r="AD46" i="11"/>
  <c r="AA117" i="12"/>
  <c r="AC110" i="12"/>
  <c r="AF38" i="11"/>
  <c r="Z64" i="4"/>
  <c r="Z124" i="4" s="1"/>
  <c r="AP20" i="35"/>
  <c r="CF43" i="4"/>
  <c r="AO20" i="35"/>
  <c r="Y63" i="11"/>
  <c r="Y122" i="11"/>
  <c r="CH32" i="4"/>
  <c r="Z61" i="12"/>
  <c r="Z121" i="12" s="1"/>
  <c r="CF35" i="11"/>
  <c r="CF95" i="11" s="1"/>
  <c r="DF251" i="4"/>
  <c r="Z60" i="11"/>
  <c r="AG38" i="12"/>
  <c r="AF41" i="12"/>
  <c r="AE44" i="12"/>
  <c r="AE104" i="12" s="1"/>
  <c r="DB208" i="12" s="1"/>
  <c r="DB268" i="12" s="1"/>
  <c r="AE42" i="11"/>
  <c r="AE49" i="4"/>
  <c r="AE109" i="4" s="1"/>
  <c r="Z119" i="11"/>
  <c r="CH84" i="11"/>
  <c r="CH25" i="11"/>
  <c r="CH85" i="11" s="1"/>
  <c r="AE47" i="13"/>
  <c r="AE107" i="13" s="1"/>
  <c r="DB211" i="13" s="1"/>
  <c r="AG43" i="4"/>
  <c r="AG103" i="4" s="1"/>
  <c r="DD207" i="4" s="1"/>
  <c r="DD267" i="4" s="1"/>
  <c r="AH28" i="11"/>
  <c r="CG39" i="4"/>
  <c r="CG99" i="4" s="1"/>
  <c r="AF46" i="4"/>
  <c r="AF106" i="4" s="1"/>
  <c r="DC210" i="4" s="1"/>
  <c r="DC270" i="4" s="1"/>
  <c r="DW84" i="12"/>
  <c r="AE106" i="13"/>
  <c r="DB210" i="13" s="1"/>
  <c r="DB270" i="13" s="1"/>
  <c r="AB58" i="4"/>
  <c r="AB118" i="4" s="1"/>
  <c r="AA61" i="4"/>
  <c r="AA121" i="4" s="1"/>
  <c r="AB53" i="11"/>
  <c r="Y64" i="12"/>
  <c r="Y124" i="12" s="1"/>
  <c r="CF38" i="12"/>
  <c r="CF98" i="12" s="1"/>
  <c r="AC53" i="13"/>
  <c r="AC113" i="13" s="1"/>
  <c r="AN20" i="35"/>
  <c r="AH30" i="12"/>
  <c r="AH90" i="12" s="1"/>
  <c r="DE194" i="12" s="1"/>
  <c r="CH26" i="12"/>
  <c r="CH86" i="12" s="1"/>
  <c r="AD48" i="12"/>
  <c r="AD108" i="12" s="1"/>
  <c r="AA57" i="11"/>
  <c r="AM20" i="35"/>
  <c r="AH35" i="4"/>
  <c r="AH95" i="4" s="1"/>
  <c r="DE199" i="4" s="1"/>
  <c r="DE259" i="4" s="1"/>
  <c r="EF20" i="23"/>
  <c r="ED20" i="23"/>
  <c r="EB20" i="23"/>
  <c r="EC20" i="23"/>
  <c r="EE20" i="23"/>
  <c r="AD52" i="4"/>
  <c r="AD112" i="4" s="1"/>
  <c r="CI25" i="4"/>
  <c r="AB20" i="24"/>
  <c r="J20" i="25" s="1" a="1"/>
  <c r="J20" i="25" s="1"/>
  <c r="AL20" i="25" s="1"/>
  <c r="AC49" i="11"/>
  <c r="AB56" i="13"/>
  <c r="AB116" i="13" s="1"/>
  <c r="AG35" i="11"/>
  <c r="CG34" i="12"/>
  <c r="CG94" i="12" s="1"/>
  <c r="AI28" i="4"/>
  <c r="J20" i="24"/>
  <c r="AC55" i="4"/>
  <c r="AC115" i="4" s="1"/>
  <c r="AD109" i="13"/>
  <c r="AA119" i="13"/>
  <c r="AB55" i="12"/>
  <c r="W119" i="2" l="1"/>
  <c r="DA257" i="2"/>
  <c r="AD34" i="2"/>
  <c r="AA109" i="2"/>
  <c r="X58" i="2"/>
  <c r="X59" i="2" s="1"/>
  <c r="W61" i="2"/>
  <c r="Y58" i="2"/>
  <c r="Y59" i="2" s="1"/>
  <c r="AD106" i="11"/>
  <c r="DA210" i="11" s="1"/>
  <c r="DA270" i="11" s="1"/>
  <c r="CZ261" i="2"/>
  <c r="V122" i="2"/>
  <c r="AA117" i="11"/>
  <c r="AE29" i="2"/>
  <c r="AE30" i="2" s="1"/>
  <c r="AG95" i="11"/>
  <c r="DD199" i="11" s="1"/>
  <c r="DD259" i="11" s="1"/>
  <c r="Z118" i="13"/>
  <c r="Z59" i="13"/>
  <c r="AH88" i="11"/>
  <c r="DE192" i="11" s="1"/>
  <c r="DE252" i="11" s="1"/>
  <c r="AG92" i="13"/>
  <c r="DD196" i="13" s="1"/>
  <c r="DD256" i="13" s="1"/>
  <c r="AH86" i="13"/>
  <c r="DE190" i="13" s="1"/>
  <c r="DE250" i="13" s="1"/>
  <c r="CY271" i="6"/>
  <c r="AE88" i="2"/>
  <c r="DB192" i="2" s="1"/>
  <c r="DB252" i="2" s="1"/>
  <c r="Y117" i="2"/>
  <c r="AC98" i="2"/>
  <c r="CZ202" i="2" s="1"/>
  <c r="CZ262" i="2" s="1"/>
  <c r="AC39" i="2"/>
  <c r="DC246" i="2"/>
  <c r="V63" i="2"/>
  <c r="Z111" i="2"/>
  <c r="Z52" i="2"/>
  <c r="AB105" i="2"/>
  <c r="CY209" i="2" s="1"/>
  <c r="CY269" i="2" s="1"/>
  <c r="AB46" i="2"/>
  <c r="CE22" i="2"/>
  <c r="H17" i="24" s="1"/>
  <c r="N17" i="25" s="1" a="1"/>
  <c r="N17" i="25" s="1"/>
  <c r="AD17" i="25" s="1"/>
  <c r="AA110" i="2"/>
  <c r="AA51" i="2"/>
  <c r="AF84" i="2"/>
  <c r="AF25" i="2"/>
  <c r="DC187" i="2"/>
  <c r="DC247" i="2" s="1"/>
  <c r="AA108" i="6"/>
  <c r="DC252" i="6"/>
  <c r="AD97" i="6"/>
  <c r="DA201" i="6" s="1"/>
  <c r="AD38" i="6"/>
  <c r="AA109" i="6"/>
  <c r="AA50" i="6"/>
  <c r="AC102" i="6"/>
  <c r="CZ206" i="6" s="1"/>
  <c r="CZ266" i="6" s="1"/>
  <c r="AC43" i="6"/>
  <c r="AE94" i="6"/>
  <c r="DB198" i="6" s="1"/>
  <c r="DB258" i="6" s="1"/>
  <c r="AE35" i="6"/>
  <c r="DB257" i="6"/>
  <c r="AB108" i="6"/>
  <c r="Z116" i="6"/>
  <c r="Z57" i="6"/>
  <c r="AB109" i="6"/>
  <c r="AB50" i="6"/>
  <c r="AB51" i="6" s="1"/>
  <c r="DA260" i="6"/>
  <c r="CF86" i="6"/>
  <c r="CF27" i="6"/>
  <c r="Y114" i="6"/>
  <c r="Y55" i="6"/>
  <c r="AF29" i="6"/>
  <c r="AF30" i="6" s="1"/>
  <c r="AG84" i="6"/>
  <c r="AG25" i="6"/>
  <c r="DD187" i="6"/>
  <c r="BZ83" i="6"/>
  <c r="EI28" i="6" s="1"/>
  <c r="BX83" i="6"/>
  <c r="BW29" i="22"/>
  <c r="BY83" i="6"/>
  <c r="DZ28" i="6" s="1"/>
  <c r="BY29" i="22"/>
  <c r="BV29" i="22"/>
  <c r="BU29" i="22"/>
  <c r="BX29" i="22"/>
  <c r="CF99" i="13"/>
  <c r="CF40" i="13"/>
  <c r="AH27" i="13"/>
  <c r="AC109" i="11"/>
  <c r="CG31" i="13"/>
  <c r="CG91" i="13" s="1"/>
  <c r="DE249" i="13"/>
  <c r="M19" i="24"/>
  <c r="CH24" i="13"/>
  <c r="AE19" i="24"/>
  <c r="M19" i="25" s="1" a="1"/>
  <c r="M19" i="25" s="1"/>
  <c r="AO19" i="25" s="1"/>
  <c r="DB271" i="13"/>
  <c r="AF100" i="13"/>
  <c r="DC204" i="13" s="1"/>
  <c r="DC264" i="13" s="1"/>
  <c r="AF41" i="13"/>
  <c r="AG33" i="13"/>
  <c r="BY32" i="13"/>
  <c r="DE254" i="12"/>
  <c r="AB56" i="12"/>
  <c r="AB54" i="11"/>
  <c r="AB59" i="4"/>
  <c r="AB119" i="4" s="1"/>
  <c r="AF42" i="12"/>
  <c r="AF102" i="12" s="1"/>
  <c r="DC206" i="12" s="1"/>
  <c r="AG39" i="12"/>
  <c r="AA61" i="13"/>
  <c r="AC50" i="11"/>
  <c r="AC54" i="13"/>
  <c r="CG40" i="4"/>
  <c r="CG100" i="4" s="1"/>
  <c r="AF101" i="12"/>
  <c r="DC205" i="12" s="1"/>
  <c r="DC265" i="12" s="1"/>
  <c r="AG98" i="12"/>
  <c r="DD202" i="12" s="1"/>
  <c r="DD262" i="12" s="1"/>
  <c r="AA59" i="12"/>
  <c r="AA119" i="12" s="1"/>
  <c r="Z61" i="11"/>
  <c r="AF39" i="11"/>
  <c r="AC56" i="4"/>
  <c r="AC116" i="4" s="1"/>
  <c r="AG36" i="11"/>
  <c r="AI29" i="4"/>
  <c r="AI89" i="4" s="1"/>
  <c r="DF193" i="4" s="1"/>
  <c r="Z120" i="11"/>
  <c r="AF98" i="11"/>
  <c r="DC202" i="11" s="1"/>
  <c r="DC262" i="11" s="1"/>
  <c r="AD51" i="13"/>
  <c r="AD111" i="13" s="1"/>
  <c r="AD49" i="12"/>
  <c r="AD109" i="12" s="1"/>
  <c r="AI88" i="4"/>
  <c r="DF192" i="4" s="1"/>
  <c r="AB57" i="13"/>
  <c r="AB117" i="13" s="1"/>
  <c r="Q19" i="24"/>
  <c r="Q19" i="25" s="1" a="1"/>
  <c r="Q19" i="25" s="1"/>
  <c r="AG19" i="25" s="1"/>
  <c r="G24" i="12"/>
  <c r="EN29" i="12" s="1"/>
  <c r="CH33" i="4"/>
  <c r="CH93" i="4" s="1"/>
  <c r="AE48" i="13"/>
  <c r="AE108" i="13" s="1"/>
  <c r="AE50" i="4"/>
  <c r="AE110" i="4" s="1"/>
  <c r="CH92" i="4"/>
  <c r="CI85" i="4"/>
  <c r="CI26" i="4"/>
  <c r="AH29" i="11"/>
  <c r="AB115" i="12"/>
  <c r="AB113" i="11"/>
  <c r="CH26" i="11"/>
  <c r="CH86" i="11" s="1"/>
  <c r="Z62" i="12"/>
  <c r="Z122" i="12" s="1"/>
  <c r="AC52" i="12"/>
  <c r="AC112" i="12" s="1"/>
  <c r="Y64" i="11"/>
  <c r="CF36" i="11"/>
  <c r="CF96" i="11" s="1"/>
  <c r="Y123" i="11"/>
  <c r="AD47" i="11"/>
  <c r="CG33" i="11"/>
  <c r="CG93" i="11" s="1"/>
  <c r="CH27" i="12"/>
  <c r="CH87" i="12" s="1"/>
  <c r="AD53" i="4"/>
  <c r="AD113" i="4" s="1"/>
  <c r="AH36" i="4"/>
  <c r="AE45" i="12"/>
  <c r="AE105" i="12" s="1"/>
  <c r="DB209" i="12" s="1"/>
  <c r="DB269" i="12" s="1"/>
  <c r="AH31" i="12"/>
  <c r="DW84" i="11"/>
  <c r="AF47" i="4"/>
  <c r="AF107" i="4" s="1"/>
  <c r="DC211" i="4" s="1"/>
  <c r="DC271" i="4" s="1"/>
  <c r="AG44" i="4"/>
  <c r="AG104" i="4" s="1"/>
  <c r="DD208" i="4" s="1"/>
  <c r="DD268" i="4" s="1"/>
  <c r="AE43" i="11"/>
  <c r="CF44" i="4"/>
  <c r="CF104" i="4" s="1"/>
  <c r="CG35" i="12"/>
  <c r="CG95" i="12" s="1"/>
  <c r="AA62" i="4"/>
  <c r="AA122" i="4" s="1"/>
  <c r="EH21" i="23"/>
  <c r="EJ21" i="23"/>
  <c r="EG21" i="23"/>
  <c r="EI21" i="23"/>
  <c r="EK21" i="23"/>
  <c r="AE102" i="11"/>
  <c r="DB206" i="11" s="1"/>
  <c r="DB266" i="11" s="1"/>
  <c r="CF103" i="4"/>
  <c r="AA58" i="11"/>
  <c r="CF39" i="12"/>
  <c r="CF99" i="12" s="1"/>
  <c r="AA120" i="13"/>
  <c r="AD94" i="2" l="1"/>
  <c r="DA198" i="2" s="1"/>
  <c r="DA258" i="2" s="1"/>
  <c r="AD35" i="2"/>
  <c r="AD36" i="2" s="1"/>
  <c r="AD37" i="2" s="1"/>
  <c r="X118" i="2"/>
  <c r="W121" i="2"/>
  <c r="W62" i="2"/>
  <c r="W122" i="2" s="1"/>
  <c r="AE89" i="2"/>
  <c r="DB193" i="2" s="1"/>
  <c r="DB253" i="2" s="1"/>
  <c r="AA118" i="11"/>
  <c r="AB114" i="11"/>
  <c r="Z119" i="13"/>
  <c r="Z60" i="13"/>
  <c r="AF99" i="11"/>
  <c r="DC203" i="11" s="1"/>
  <c r="DC263" i="11" s="1"/>
  <c r="Z121" i="11"/>
  <c r="AG93" i="13"/>
  <c r="DD197" i="13" s="1"/>
  <c r="DD257" i="13" s="1"/>
  <c r="V64" i="2"/>
  <c r="AD107" i="11"/>
  <c r="DA211" i="11" s="1"/>
  <c r="DA271" i="11" s="1"/>
  <c r="AE103" i="11"/>
  <c r="DB207" i="11" s="1"/>
  <c r="DB267" i="11" s="1"/>
  <c r="AC110" i="11"/>
  <c r="Y118" i="2"/>
  <c r="EA18" i="23"/>
  <c r="DW18" i="23"/>
  <c r="DX18" i="23"/>
  <c r="DY18" i="23"/>
  <c r="DZ18" i="23"/>
  <c r="Y119" i="2"/>
  <c r="Y60" i="2"/>
  <c r="AB106" i="2"/>
  <c r="CY210" i="2" s="1"/>
  <c r="CY270" i="2" s="1"/>
  <c r="AB47" i="2"/>
  <c r="V123" i="2"/>
  <c r="AF85" i="2"/>
  <c r="AF26" i="2"/>
  <c r="AE90" i="2"/>
  <c r="DB194" i="2" s="1"/>
  <c r="AE31" i="2"/>
  <c r="DC188" i="2"/>
  <c r="DC248" i="2" s="1"/>
  <c r="Z112" i="2"/>
  <c r="Z53" i="2"/>
  <c r="CF22" i="2"/>
  <c r="Z17" i="24"/>
  <c r="H17" i="25" s="1" a="1"/>
  <c r="H17" i="25" s="1"/>
  <c r="AJ17" i="25" s="1"/>
  <c r="AC99" i="2"/>
  <c r="CZ203" i="2" s="1"/>
  <c r="AC40" i="2"/>
  <c r="AA111" i="2"/>
  <c r="AA52" i="2"/>
  <c r="G22" i="2"/>
  <c r="X119" i="2"/>
  <c r="X60" i="2"/>
  <c r="AF89" i="6"/>
  <c r="DC193" i="6" s="1"/>
  <c r="DC253" i="6" s="1"/>
  <c r="AB110" i="6"/>
  <c r="DD247" i="6"/>
  <c r="AF90" i="6"/>
  <c r="DC194" i="6" s="1"/>
  <c r="AF31" i="6"/>
  <c r="AB111" i="6"/>
  <c r="AB52" i="6"/>
  <c r="AA110" i="6"/>
  <c r="AA51" i="6"/>
  <c r="AE95" i="6"/>
  <c r="DB199" i="6" s="1"/>
  <c r="DB259" i="6" s="1"/>
  <c r="AE36" i="6"/>
  <c r="Z117" i="6"/>
  <c r="Z58" i="6"/>
  <c r="AD98" i="6"/>
  <c r="DA202" i="6" s="1"/>
  <c r="AD39" i="6"/>
  <c r="AD40" i="6" s="1"/>
  <c r="Y115" i="6"/>
  <c r="Y56" i="6"/>
  <c r="DA261" i="6"/>
  <c r="CF87" i="6"/>
  <c r="CF28" i="6"/>
  <c r="AG85" i="6"/>
  <c r="DD189" i="6" s="1"/>
  <c r="AG26" i="6"/>
  <c r="CE23" i="6"/>
  <c r="L18" i="24" s="1"/>
  <c r="DD188" i="6"/>
  <c r="AC103" i="6"/>
  <c r="CZ207" i="6" s="1"/>
  <c r="CZ267" i="6" s="1"/>
  <c r="AC44" i="6"/>
  <c r="BK20" i="35"/>
  <c r="BG20" i="35"/>
  <c r="CH25" i="13"/>
  <c r="CH85" i="13" s="1"/>
  <c r="CH84" i="13"/>
  <c r="DW84" i="13" s="1"/>
  <c r="EY20" i="23"/>
  <c r="EX20" i="23"/>
  <c r="EZ20" i="23"/>
  <c r="EW20" i="23"/>
  <c r="EV20" i="23"/>
  <c r="AF101" i="13"/>
  <c r="DC205" i="13" s="1"/>
  <c r="DC265" i="13" s="1"/>
  <c r="AF42" i="13"/>
  <c r="AF43" i="13" s="1"/>
  <c r="CG32" i="13"/>
  <c r="CG33" i="13" s="1"/>
  <c r="AH87" i="13"/>
  <c r="DE191" i="13" s="1"/>
  <c r="AH28" i="13"/>
  <c r="AG34" i="13"/>
  <c r="BH20" i="35"/>
  <c r="BI20" i="35"/>
  <c r="CF100" i="13"/>
  <c r="CF41" i="13"/>
  <c r="BJ20" i="35"/>
  <c r="AA63" i="4"/>
  <c r="AA123" i="4" s="1"/>
  <c r="Z63" i="12"/>
  <c r="AA62" i="13"/>
  <c r="AA122" i="13" s="1"/>
  <c r="O19" i="24"/>
  <c r="O19" i="25" s="1" a="1"/>
  <c r="O19" i="25" s="1"/>
  <c r="AE19" i="25" s="1"/>
  <c r="G24" i="11"/>
  <c r="EN29" i="11" s="1"/>
  <c r="CH27" i="11"/>
  <c r="CH87" i="11" s="1"/>
  <c r="CH28" i="12"/>
  <c r="CH88" i="12" s="1"/>
  <c r="AG45" i="4"/>
  <c r="AG105" i="4" s="1"/>
  <c r="DD209" i="4" s="1"/>
  <c r="DD269" i="4" s="1"/>
  <c r="AE46" i="12"/>
  <c r="AE106" i="12" s="1"/>
  <c r="DB210" i="12" s="1"/>
  <c r="DB270" i="12" s="1"/>
  <c r="AC53" i="12"/>
  <c r="AC113" i="12" s="1"/>
  <c r="AH37" i="4"/>
  <c r="AH97" i="4" s="1"/>
  <c r="DE201" i="4" s="1"/>
  <c r="AE51" i="4"/>
  <c r="AE111" i="4" s="1"/>
  <c r="AG37" i="11"/>
  <c r="AH96" i="4"/>
  <c r="DE200" i="4" s="1"/>
  <c r="DE260" i="4" s="1"/>
  <c r="AB58" i="13"/>
  <c r="AB118" i="13" s="1"/>
  <c r="AD52" i="13"/>
  <c r="AD112" i="13" s="1"/>
  <c r="AG96" i="11"/>
  <c r="DD200" i="11" s="1"/>
  <c r="DD260" i="11" s="1"/>
  <c r="Z62" i="11"/>
  <c r="AB57" i="12"/>
  <c r="AB117" i="12" s="1"/>
  <c r="CG36" i="12"/>
  <c r="CG96" i="12" s="1"/>
  <c r="AH32" i="12"/>
  <c r="AH92" i="12" s="1"/>
  <c r="DE196" i="12" s="1"/>
  <c r="DF253" i="4"/>
  <c r="DF252" i="4"/>
  <c r="AI30" i="4"/>
  <c r="AF40" i="11"/>
  <c r="AB116" i="12"/>
  <c r="AE44" i="11"/>
  <c r="AH91" i="12"/>
  <c r="DE195" i="12" s="1"/>
  <c r="AC57" i="4"/>
  <c r="AC117" i="4" s="1"/>
  <c r="AA60" i="12"/>
  <c r="AA120" i="12" s="1"/>
  <c r="CG41" i="4"/>
  <c r="CG101" i="4" s="1"/>
  <c r="AC51" i="11"/>
  <c r="AG40" i="12"/>
  <c r="AG100" i="12" s="1"/>
  <c r="DD204" i="12" s="1"/>
  <c r="AD54" i="4"/>
  <c r="AD114" i="4" s="1"/>
  <c r="CG34" i="11"/>
  <c r="CG94" i="11" s="1"/>
  <c r="AG99" i="12"/>
  <c r="DD203" i="12" s="1"/>
  <c r="DD263" i="12" s="1"/>
  <c r="CF45" i="4"/>
  <c r="Y124" i="11"/>
  <c r="AE49" i="13"/>
  <c r="AE109" i="13" s="1"/>
  <c r="AI24" i="12"/>
  <c r="E19" i="24"/>
  <c r="E19" i="25" s="1" a="1"/>
  <c r="E19" i="25" s="1"/>
  <c r="AA19" i="25" s="1"/>
  <c r="AF43" i="12"/>
  <c r="AF103" i="12" s="1"/>
  <c r="DC207" i="12" s="1"/>
  <c r="DC267" i="12" s="1"/>
  <c r="AH30" i="11"/>
  <c r="CI27" i="4"/>
  <c r="CI87" i="4" s="1"/>
  <c r="DC266" i="12"/>
  <c r="AB55" i="11"/>
  <c r="AH89" i="11"/>
  <c r="DE193" i="11" s="1"/>
  <c r="DW85" i="4"/>
  <c r="CF40" i="12"/>
  <c r="CF100" i="12" s="1"/>
  <c r="AA59" i="11"/>
  <c r="CF37" i="11"/>
  <c r="CF97" i="11" s="1"/>
  <c r="CI86" i="4"/>
  <c r="AC55" i="13"/>
  <c r="AC115" i="13" s="1"/>
  <c r="AF48" i="4"/>
  <c r="AF108" i="4" s="1"/>
  <c r="AD48" i="11"/>
  <c r="CH34" i="4"/>
  <c r="CH94" i="4" s="1"/>
  <c r="AD50" i="12"/>
  <c r="AD110" i="12" s="1"/>
  <c r="AC114" i="13"/>
  <c r="AA121" i="13"/>
  <c r="AB60" i="4"/>
  <c r="AB120" i="4" s="1"/>
  <c r="AD96" i="2" l="1"/>
  <c r="DA200" i="2" s="1"/>
  <c r="AD95" i="2"/>
  <c r="DA199" i="2" s="1"/>
  <c r="DA259" i="2" s="1"/>
  <c r="W63" i="2"/>
  <c r="DB254" i="2"/>
  <c r="AB115" i="11"/>
  <c r="AE104" i="11"/>
  <c r="DB208" i="11" s="1"/>
  <c r="DB268" i="11" s="1"/>
  <c r="AG94" i="13"/>
  <c r="DD198" i="13" s="1"/>
  <c r="DD258" i="13" s="1"/>
  <c r="AG97" i="11"/>
  <c r="DD201" i="11" s="1"/>
  <c r="DD261" i="11" s="1"/>
  <c r="V124" i="2"/>
  <c r="AC111" i="11"/>
  <c r="Y57" i="6"/>
  <c r="Y117" i="6" s="1"/>
  <c r="AF100" i="11"/>
  <c r="DC204" i="11" s="1"/>
  <c r="DC264" i="11" s="1"/>
  <c r="AD108" i="11"/>
  <c r="Z120" i="13"/>
  <c r="Z61" i="13"/>
  <c r="AL18" i="35"/>
  <c r="AK18" i="35"/>
  <c r="DC254" i="6"/>
  <c r="AJ18" i="35"/>
  <c r="AI18" i="35"/>
  <c r="AD99" i="6"/>
  <c r="DA203" i="6" s="1"/>
  <c r="DA263" i="6" s="1"/>
  <c r="X120" i="2"/>
  <c r="X61" i="2"/>
  <c r="AD97" i="2"/>
  <c r="DA201" i="2" s="1"/>
  <c r="AD38" i="2"/>
  <c r="AA112" i="2"/>
  <c r="AA53" i="2"/>
  <c r="Y120" i="2"/>
  <c r="Y61" i="2"/>
  <c r="AB107" i="2"/>
  <c r="CY211" i="2" s="1"/>
  <c r="CY271" i="2" s="1"/>
  <c r="AB48" i="2"/>
  <c r="AG22" i="2"/>
  <c r="B17" i="24"/>
  <c r="B17" i="25" s="1" a="1"/>
  <c r="B17" i="25" s="1"/>
  <c r="X17" i="25" s="1"/>
  <c r="CF23" i="2"/>
  <c r="AE91" i="2"/>
  <c r="DB195" i="2" s="1"/>
  <c r="AE32" i="2"/>
  <c r="AF86" i="2"/>
  <c r="DC190" i="2" s="1"/>
  <c r="AF27" i="2"/>
  <c r="Z113" i="2"/>
  <c r="Z54" i="2"/>
  <c r="DC189" i="2"/>
  <c r="AC100" i="2"/>
  <c r="CZ204" i="2" s="1"/>
  <c r="CZ264" i="2" s="1"/>
  <c r="AC41" i="2"/>
  <c r="CZ263" i="2"/>
  <c r="Y116" i="6"/>
  <c r="EU19" i="23"/>
  <c r="EQ19" i="23"/>
  <c r="ET19" i="23"/>
  <c r="ES19" i="23"/>
  <c r="ER19" i="23"/>
  <c r="AE96" i="6"/>
  <c r="DB200" i="6" s="1"/>
  <c r="DB260" i="6" s="1"/>
  <c r="AE37" i="6"/>
  <c r="DD249" i="6"/>
  <c r="AC104" i="6"/>
  <c r="CZ208" i="6" s="1"/>
  <c r="CZ268" i="6" s="1"/>
  <c r="AC45" i="6"/>
  <c r="AD18" i="24"/>
  <c r="L18" i="25" s="1" a="1"/>
  <c r="L18" i="25" s="1"/>
  <c r="AN18" i="25" s="1"/>
  <c r="CG23" i="6"/>
  <c r="AB112" i="6"/>
  <c r="AB53" i="6"/>
  <c r="DD248" i="6"/>
  <c r="AG86" i="6"/>
  <c r="DD190" i="6" s="1"/>
  <c r="AG27" i="6"/>
  <c r="Z118" i="6"/>
  <c r="Z59" i="6"/>
  <c r="CF88" i="6"/>
  <c r="CF29" i="6"/>
  <c r="AD100" i="6"/>
  <c r="DA204" i="6" s="1"/>
  <c r="AD41" i="6"/>
  <c r="DA262" i="6"/>
  <c r="AF91" i="6"/>
  <c r="DC195" i="6" s="1"/>
  <c r="AF32" i="6"/>
  <c r="AA111" i="6"/>
  <c r="AA52" i="6"/>
  <c r="AA112" i="6" s="1"/>
  <c r="CG92" i="13"/>
  <c r="AH88" i="13"/>
  <c r="DE192" i="13" s="1"/>
  <c r="AH29" i="13"/>
  <c r="DD264" i="12"/>
  <c r="DE251" i="13"/>
  <c r="AF103" i="13"/>
  <c r="DC207" i="13" s="1"/>
  <c r="AF44" i="13"/>
  <c r="CG93" i="13"/>
  <c r="CG34" i="13"/>
  <c r="CF101" i="13"/>
  <c r="CF42" i="13"/>
  <c r="S19" i="24"/>
  <c r="S19" i="25" s="1" a="1"/>
  <c r="S19" i="25" s="1"/>
  <c r="AI19" i="25" s="1"/>
  <c r="G24" i="13"/>
  <c r="EN29" i="13" s="1"/>
  <c r="Z122" i="11"/>
  <c r="CH26" i="13"/>
  <c r="CH27" i="13" s="1"/>
  <c r="AG35" i="13"/>
  <c r="AF102" i="13"/>
  <c r="DC206" i="13" s="1"/>
  <c r="DC266" i="13" s="1"/>
  <c r="DE261" i="4"/>
  <c r="AB61" i="4"/>
  <c r="AB121" i="4" s="1"/>
  <c r="CH35" i="4"/>
  <c r="CH95" i="4" s="1"/>
  <c r="AH33" i="12"/>
  <c r="AH93" i="12" s="1"/>
  <c r="DE197" i="12" s="1"/>
  <c r="DE257" i="12" s="1"/>
  <c r="CF38" i="11"/>
  <c r="CF98" i="11" s="1"/>
  <c r="AD55" i="4"/>
  <c r="AD115" i="4" s="1"/>
  <c r="AC52" i="11"/>
  <c r="DE256" i="12"/>
  <c r="AH38" i="4"/>
  <c r="AH98" i="4" s="1"/>
  <c r="DE202" i="4" s="1"/>
  <c r="DE262" i="4" s="1"/>
  <c r="CH28" i="11"/>
  <c r="CH88" i="11" s="1"/>
  <c r="AG46" i="4"/>
  <c r="AG106" i="4" s="1"/>
  <c r="DD210" i="4" s="1"/>
  <c r="DD270" i="4" s="1"/>
  <c r="Z64" i="12"/>
  <c r="Z124" i="12" s="1"/>
  <c r="Z123" i="12"/>
  <c r="AF49" i="4"/>
  <c r="AF109" i="4" s="1"/>
  <c r="U20" i="23"/>
  <c r="AZ20" i="23" s="1" a="1"/>
  <c r="AZ20" i="23" s="1"/>
  <c r="T20" i="23"/>
  <c r="AY20" i="23" s="1" a="1"/>
  <c r="AY20" i="23" s="1"/>
  <c r="CB20" i="23"/>
  <c r="R20" i="35" s="1" a="1"/>
  <c r="R20" i="35" s="1"/>
  <c r="CC20" i="23"/>
  <c r="S20" i="35" s="1" a="1"/>
  <c r="S20" i="35" s="1"/>
  <c r="CD20" i="23"/>
  <c r="T20" i="35" s="1" a="1"/>
  <c r="T20" i="35" s="1"/>
  <c r="CE20" i="23"/>
  <c r="U20" i="35" s="1" a="1"/>
  <c r="U20" i="35" s="1"/>
  <c r="CF20" i="23"/>
  <c r="V20" i="35" s="1" a="1"/>
  <c r="V20" i="35" s="1"/>
  <c r="CF46" i="4"/>
  <c r="CF106" i="4" s="1"/>
  <c r="CG42" i="4"/>
  <c r="CG102" i="4" s="1"/>
  <c r="DE255" i="12"/>
  <c r="CI28" i="4"/>
  <c r="CI88" i="4" s="1"/>
  <c r="AI25" i="12"/>
  <c r="AI85" i="12" s="1"/>
  <c r="BX24" i="12"/>
  <c r="EJ29" i="12"/>
  <c r="EA29" i="12"/>
  <c r="CF105" i="4"/>
  <c r="AF41" i="11"/>
  <c r="AG38" i="11"/>
  <c r="AE52" i="4"/>
  <c r="AE112" i="4" s="1"/>
  <c r="AE47" i="12"/>
  <c r="AE107" i="12" s="1"/>
  <c r="DB211" i="12" s="1"/>
  <c r="DB271" i="12" s="1"/>
  <c r="CH29" i="12"/>
  <c r="CH89" i="12" s="1"/>
  <c r="AD49" i="11"/>
  <c r="AA60" i="11"/>
  <c r="DE253" i="11"/>
  <c r="AA61" i="12"/>
  <c r="AA121" i="12" s="1"/>
  <c r="AI31" i="4"/>
  <c r="AI91" i="4" s="1"/>
  <c r="DF195" i="4" s="1"/>
  <c r="AA119" i="11"/>
  <c r="AE45" i="11"/>
  <c r="AI90" i="4"/>
  <c r="DF194" i="4" s="1"/>
  <c r="AD53" i="13"/>
  <c r="AD113" i="13" s="1"/>
  <c r="AA63" i="13"/>
  <c r="AA123" i="13" s="1"/>
  <c r="AE50" i="13"/>
  <c r="CG37" i="12"/>
  <c r="CG97" i="12" s="1"/>
  <c r="AB58" i="12"/>
  <c r="AB118" i="12" s="1"/>
  <c r="AH31" i="11"/>
  <c r="AB59" i="13"/>
  <c r="AA64" i="4"/>
  <c r="AA124" i="4" s="1"/>
  <c r="AH90" i="11"/>
  <c r="DE194" i="11" s="1"/>
  <c r="Z63" i="11"/>
  <c r="AC54" i="12"/>
  <c r="AC114" i="12" s="1"/>
  <c r="CF41" i="12"/>
  <c r="AG41" i="12"/>
  <c r="AG101" i="12" s="1"/>
  <c r="DD205" i="12" s="1"/>
  <c r="DD265" i="12" s="1"/>
  <c r="AC58" i="4"/>
  <c r="AC118" i="4" s="1"/>
  <c r="AD51" i="12"/>
  <c r="AD111" i="12" s="1"/>
  <c r="AB56" i="11"/>
  <c r="CG35" i="11"/>
  <c r="CG95" i="11" s="1"/>
  <c r="AC56" i="13"/>
  <c r="AC116" i="13" s="1"/>
  <c r="AI24" i="11"/>
  <c r="C19" i="24"/>
  <c r="C19" i="25" s="1" a="1"/>
  <c r="C19" i="25" s="1"/>
  <c r="Y19" i="25" s="1"/>
  <c r="P20" i="24"/>
  <c r="P20" i="25" s="1" a="1"/>
  <c r="P20" i="25" s="1"/>
  <c r="AF20" i="25" s="1"/>
  <c r="G25" i="4"/>
  <c r="EN30" i="4" s="1"/>
  <c r="AF44" i="12"/>
  <c r="DA261" i="2" l="1"/>
  <c r="W123" i="2"/>
  <c r="W64" i="2"/>
  <c r="W124" i="2" s="1"/>
  <c r="DA260" i="2"/>
  <c r="Y58" i="6"/>
  <c r="AG98" i="11"/>
  <c r="DD202" i="11" s="1"/>
  <c r="DD262" i="11" s="1"/>
  <c r="AF101" i="11"/>
  <c r="DC205" i="11" s="1"/>
  <c r="DC265" i="11" s="1"/>
  <c r="AH91" i="11"/>
  <c r="DE195" i="11" s="1"/>
  <c r="DE255" i="11" s="1"/>
  <c r="AB116" i="11"/>
  <c r="AE105" i="11"/>
  <c r="DB209" i="11" s="1"/>
  <c r="DB269" i="11" s="1"/>
  <c r="Z121" i="13"/>
  <c r="Z62" i="13"/>
  <c r="AD109" i="11"/>
  <c r="Z123" i="11"/>
  <c r="T4" i="21"/>
  <c r="BE19" i="35"/>
  <c r="BF19" i="35"/>
  <c r="DA264" i="6"/>
  <c r="AE92" i="2"/>
  <c r="DB196" i="2" s="1"/>
  <c r="DB256" i="2" s="1"/>
  <c r="AE33" i="2"/>
  <c r="DB255" i="2"/>
  <c r="AA113" i="2"/>
  <c r="AA54" i="2"/>
  <c r="AC101" i="2"/>
  <c r="CZ205" i="2" s="1"/>
  <c r="CZ265" i="2" s="1"/>
  <c r="AC42" i="2"/>
  <c r="X121" i="2"/>
  <c r="X62" i="2"/>
  <c r="CF83" i="2"/>
  <c r="CF24" i="2"/>
  <c r="DC249" i="2"/>
  <c r="DC250" i="2"/>
  <c r="BB19" i="35"/>
  <c r="Z114" i="2"/>
  <c r="Z55" i="2"/>
  <c r="BN18" i="23"/>
  <c r="BP18" i="23"/>
  <c r="BQ18" i="23"/>
  <c r="BM18" i="23"/>
  <c r="E18" i="23"/>
  <c r="AJ18" i="23" s="1" a="1"/>
  <c r="AJ18" i="23" s="1"/>
  <c r="BO18" i="23"/>
  <c r="F18" i="23"/>
  <c r="AK18" i="23" s="1" a="1"/>
  <c r="AK18" i="23" s="1"/>
  <c r="AG23" i="2"/>
  <c r="EA27" i="2"/>
  <c r="EJ27" i="2"/>
  <c r="BX22" i="2"/>
  <c r="AB108" i="2"/>
  <c r="AB49" i="2"/>
  <c r="AD98" i="2"/>
  <c r="DA202" i="2" s="1"/>
  <c r="DA262" i="2" s="1"/>
  <c r="AD39" i="2"/>
  <c r="AF87" i="2"/>
  <c r="DC191" i="2" s="1"/>
  <c r="AF28" i="2"/>
  <c r="Y121" i="2"/>
  <c r="Y62" i="2"/>
  <c r="BC19" i="35"/>
  <c r="BD19" i="35"/>
  <c r="AB113" i="6"/>
  <c r="AB54" i="6"/>
  <c r="CF89" i="6"/>
  <c r="CF30" i="6"/>
  <c r="CG83" i="6"/>
  <c r="DW83" i="6" s="1"/>
  <c r="CG24" i="6"/>
  <c r="AC105" i="6"/>
  <c r="CZ209" i="6" s="1"/>
  <c r="CZ269" i="6" s="1"/>
  <c r="AC46" i="6"/>
  <c r="AF92" i="6"/>
  <c r="DC196" i="6" s="1"/>
  <c r="DC256" i="6" s="1"/>
  <c r="AF33" i="6"/>
  <c r="AF34" i="6" s="1"/>
  <c r="AA53" i="6"/>
  <c r="AA54" i="6" s="1"/>
  <c r="DC255" i="6"/>
  <c r="Z119" i="6"/>
  <c r="Z60" i="6"/>
  <c r="Z61" i="6" s="1"/>
  <c r="AG87" i="6"/>
  <c r="DD191" i="6" s="1"/>
  <c r="DD251" i="6" s="1"/>
  <c r="AG28" i="6"/>
  <c r="AG29" i="6" s="1"/>
  <c r="AE97" i="6"/>
  <c r="DB201" i="6" s="1"/>
  <c r="AE38" i="6"/>
  <c r="DD250" i="6"/>
  <c r="AD101" i="6"/>
  <c r="DA205" i="6" s="1"/>
  <c r="DA265" i="6" s="1"/>
  <c r="AD42" i="6"/>
  <c r="AA120" i="11"/>
  <c r="DC267" i="13"/>
  <c r="AI24" i="13"/>
  <c r="G19" i="24"/>
  <c r="G19" i="25" s="1" a="1"/>
  <c r="G19" i="25" s="1"/>
  <c r="AC19" i="25" s="1"/>
  <c r="DE252" i="13"/>
  <c r="AH89" i="13"/>
  <c r="DE193" i="13" s="1"/>
  <c r="AH30" i="13"/>
  <c r="AG95" i="13"/>
  <c r="DD199" i="13" s="1"/>
  <c r="DD259" i="13" s="1"/>
  <c r="AG36" i="13"/>
  <c r="AF104" i="13"/>
  <c r="DC208" i="13" s="1"/>
  <c r="DC268" i="13" s="1"/>
  <c r="AF45" i="13"/>
  <c r="AF46" i="13" s="1"/>
  <c r="CF102" i="13"/>
  <c r="CF43" i="13"/>
  <c r="CH86" i="13"/>
  <c r="CH87" i="13"/>
  <c r="CH28" i="13"/>
  <c r="CH88" i="13" s="1"/>
  <c r="CG94" i="13"/>
  <c r="CG35" i="13"/>
  <c r="AB57" i="11"/>
  <c r="AE48" i="12"/>
  <c r="AE108" i="12" s="1"/>
  <c r="AI26" i="12"/>
  <c r="AI86" i="12" s="1"/>
  <c r="DF190" i="12" s="1"/>
  <c r="AH32" i="11"/>
  <c r="CH36" i="4"/>
  <c r="CH96" i="4" s="1"/>
  <c r="AJ25" i="4"/>
  <c r="D20" i="24"/>
  <c r="D20" i="25" s="1" a="1"/>
  <c r="D20" i="25" s="1"/>
  <c r="Z20" i="25" s="1"/>
  <c r="CF42" i="12"/>
  <c r="CF102" i="12" s="1"/>
  <c r="AI32" i="4"/>
  <c r="AI92" i="4" s="1"/>
  <c r="DF196" i="4" s="1"/>
  <c r="DF256" i="4" s="1"/>
  <c r="CF101" i="12"/>
  <c r="AA64" i="13"/>
  <c r="AA124" i="13" s="1"/>
  <c r="CH29" i="11"/>
  <c r="CH89" i="11" s="1"/>
  <c r="AB62" i="4"/>
  <c r="AB122" i="4" s="1"/>
  <c r="CG36" i="11"/>
  <c r="CG96" i="11" s="1"/>
  <c r="AC55" i="12"/>
  <c r="AC115" i="12" s="1"/>
  <c r="AA61" i="11"/>
  <c r="AC59" i="4"/>
  <c r="DF255" i="4"/>
  <c r="DF254" i="4"/>
  <c r="CG43" i="4"/>
  <c r="CG103" i="4" s="1"/>
  <c r="AC57" i="13"/>
  <c r="AF50" i="4"/>
  <c r="AF110" i="4" s="1"/>
  <c r="R4" i="21"/>
  <c r="J20" i="23"/>
  <c r="AO20" i="23" s="1" a="1"/>
  <c r="AO20" i="23" s="1"/>
  <c r="K20" i="23"/>
  <c r="AP20" i="23" s="1" a="1"/>
  <c r="AP20" i="23" s="1"/>
  <c r="BV20" i="23"/>
  <c r="BR20" i="23"/>
  <c r="BT20" i="23"/>
  <c r="BU20" i="23"/>
  <c r="BS20" i="23"/>
  <c r="AE53" i="4"/>
  <c r="AE113" i="4" s="1"/>
  <c r="AC53" i="11"/>
  <c r="AF45" i="12"/>
  <c r="AF105" i="12" s="1"/>
  <c r="DC209" i="12" s="1"/>
  <c r="AI25" i="11"/>
  <c r="BX24" i="11"/>
  <c r="EJ29" i="11"/>
  <c r="EA29" i="11"/>
  <c r="AD52" i="12"/>
  <c r="AD112" i="12" s="1"/>
  <c r="AG42" i="12"/>
  <c r="AB60" i="13"/>
  <c r="AB120" i="13" s="1"/>
  <c r="AB59" i="12"/>
  <c r="AB119" i="12" s="1"/>
  <c r="AE46" i="11"/>
  <c r="AC112" i="11"/>
  <c r="AF104" i="12"/>
  <c r="DC208" i="12" s="1"/>
  <c r="DC268" i="12" s="1"/>
  <c r="AB119" i="13"/>
  <c r="AA62" i="12"/>
  <c r="AA122" i="12" s="1"/>
  <c r="DE254" i="11"/>
  <c r="AE51" i="13"/>
  <c r="AE110" i="13"/>
  <c r="AG39" i="11"/>
  <c r="AF42" i="11"/>
  <c r="CI29" i="4"/>
  <c r="AH39" i="4"/>
  <c r="AH99" i="4" s="1"/>
  <c r="DE203" i="4" s="1"/>
  <c r="DE263" i="4" s="1"/>
  <c r="CG38" i="12"/>
  <c r="CG98" i="12" s="1"/>
  <c r="AD50" i="11"/>
  <c r="CF47" i="4"/>
  <c r="CF107" i="4" s="1"/>
  <c r="AD56" i="4"/>
  <c r="AD116" i="4" s="1"/>
  <c r="CF39" i="11"/>
  <c r="CF99" i="11" s="1"/>
  <c r="Z64" i="11"/>
  <c r="AD54" i="13"/>
  <c r="AD114" i="13" s="1"/>
  <c r="AG47" i="4"/>
  <c r="AG107" i="4" s="1"/>
  <c r="DD211" i="4" s="1"/>
  <c r="DD271" i="4" s="1"/>
  <c r="CH30" i="12"/>
  <c r="CH90" i="12" s="1"/>
  <c r="DF189" i="12"/>
  <c r="BP31" i="22"/>
  <c r="BX85" i="12"/>
  <c r="BT31" i="22"/>
  <c r="BR31" i="22"/>
  <c r="BS31" i="22"/>
  <c r="BQ31" i="22"/>
  <c r="BY85" i="12"/>
  <c r="DZ30" i="12" s="1"/>
  <c r="BZ85" i="12"/>
  <c r="EI30" i="12" s="1"/>
  <c r="AH34" i="12"/>
  <c r="AH94" i="12" s="1"/>
  <c r="DE198" i="12" s="1"/>
  <c r="DE258" i="12" s="1"/>
  <c r="Y59" i="6" l="1"/>
  <c r="Y119" i="6" s="1"/>
  <c r="Y118" i="6"/>
  <c r="AE106" i="11"/>
  <c r="DB210" i="11" s="1"/>
  <c r="DB270" i="11" s="1"/>
  <c r="Z122" i="13"/>
  <c r="Z63" i="13"/>
  <c r="Z123" i="13" s="1"/>
  <c r="AG99" i="11"/>
  <c r="DD203" i="11" s="1"/>
  <c r="DD263" i="11" s="1"/>
  <c r="AI85" i="11"/>
  <c r="BY85" i="11" s="1"/>
  <c r="DZ30" i="11" s="1"/>
  <c r="AH92" i="11"/>
  <c r="DE196" i="11" s="1"/>
  <c r="DE256" i="11" s="1"/>
  <c r="AB117" i="11"/>
  <c r="AH90" i="13"/>
  <c r="DE194" i="13" s="1"/>
  <c r="DE254" i="13" s="1"/>
  <c r="C18" i="35" a="1"/>
  <c r="C18" i="35" s="1"/>
  <c r="G18" i="35" a="1"/>
  <c r="G18" i="35" s="1"/>
  <c r="J20" i="35" a="1"/>
  <c r="J20" i="35" s="1"/>
  <c r="H20" i="35" a="1"/>
  <c r="H20" i="35" s="1"/>
  <c r="I20" i="35" a="1"/>
  <c r="I20" i="35" s="1"/>
  <c r="F18" i="35" a="1"/>
  <c r="F18" i="35" s="1"/>
  <c r="L20" i="35" a="1"/>
  <c r="L20" i="35" s="1"/>
  <c r="K20" i="35" a="1"/>
  <c r="K20" i="35" s="1"/>
  <c r="D18" i="35" a="1"/>
  <c r="D18" i="35" s="1"/>
  <c r="E18" i="35" a="1"/>
  <c r="E18" i="35" s="1"/>
  <c r="AA113" i="6"/>
  <c r="DC251" i="2"/>
  <c r="X122" i="2"/>
  <c r="X63" i="2"/>
  <c r="AE93" i="2"/>
  <c r="DB197" i="2" s="1"/>
  <c r="DB257" i="2" s="1"/>
  <c r="AE34" i="2"/>
  <c r="AC102" i="2"/>
  <c r="CZ206" i="2" s="1"/>
  <c r="CZ266" i="2" s="1"/>
  <c r="AC43" i="2"/>
  <c r="AF93" i="6"/>
  <c r="DC197" i="6" s="1"/>
  <c r="DC257" i="6" s="1"/>
  <c r="AD99" i="2"/>
  <c r="DA203" i="2" s="1"/>
  <c r="DA263" i="2" s="1"/>
  <c r="AD40" i="2"/>
  <c r="CF84" i="2"/>
  <c r="CF25" i="2"/>
  <c r="CF85" i="2" s="1"/>
  <c r="AG83" i="2"/>
  <c r="AG24" i="2"/>
  <c r="AA114" i="2"/>
  <c r="AA55" i="2"/>
  <c r="Z115" i="2"/>
  <c r="Z56" i="2"/>
  <c r="AB109" i="2"/>
  <c r="AB50" i="2"/>
  <c r="Y122" i="2"/>
  <c r="Y63" i="2"/>
  <c r="AF88" i="2"/>
  <c r="DC192" i="2" s="1"/>
  <c r="AF29" i="2"/>
  <c r="Z120" i="6"/>
  <c r="AA114" i="6"/>
  <c r="AA55" i="6"/>
  <c r="AA56" i="6" s="1"/>
  <c r="CG84" i="6"/>
  <c r="CG25" i="6"/>
  <c r="AD102" i="6"/>
  <c r="DA206" i="6" s="1"/>
  <c r="AD43" i="6"/>
  <c r="AD103" i="6" s="1"/>
  <c r="DA207" i="6" s="1"/>
  <c r="Z121" i="6"/>
  <c r="Z62" i="6"/>
  <c r="Z122" i="6" s="1"/>
  <c r="R18" i="24"/>
  <c r="R18" i="25" s="1" a="1"/>
  <c r="R18" i="25" s="1"/>
  <c r="AH18" i="25" s="1"/>
  <c r="G23" i="6"/>
  <c r="AF94" i="6"/>
  <c r="DC198" i="6" s="1"/>
  <c r="AF35" i="6"/>
  <c r="AF95" i="6" s="1"/>
  <c r="DC199" i="6" s="1"/>
  <c r="AE98" i="6"/>
  <c r="DB202" i="6" s="1"/>
  <c r="DB262" i="6" s="1"/>
  <c r="AE39" i="6"/>
  <c r="DB261" i="6"/>
  <c r="AC106" i="6"/>
  <c r="CZ210" i="6" s="1"/>
  <c r="CZ270" i="6" s="1"/>
  <c r="AC47" i="6"/>
  <c r="CF90" i="6"/>
  <c r="CF31" i="6"/>
  <c r="AG88" i="6"/>
  <c r="DD192" i="6" s="1"/>
  <c r="AB114" i="6"/>
  <c r="AB55" i="6"/>
  <c r="AG89" i="6"/>
  <c r="DD193" i="6" s="1"/>
  <c r="AG30" i="6"/>
  <c r="AF105" i="13"/>
  <c r="DC209" i="13" s="1"/>
  <c r="DC269" i="13" s="1"/>
  <c r="CG95" i="13"/>
  <c r="CG36" i="13"/>
  <c r="CG37" i="13" s="1"/>
  <c r="AH31" i="13"/>
  <c r="CF103" i="13"/>
  <c r="CF44" i="13"/>
  <c r="AG96" i="13"/>
  <c r="DD200" i="13" s="1"/>
  <c r="DD260" i="13" s="1"/>
  <c r="AG37" i="13"/>
  <c r="AD20" i="23"/>
  <c r="BI20" i="23" s="1" a="1"/>
  <c r="BI20" i="23" s="1"/>
  <c r="AE20" i="23"/>
  <c r="BJ20" i="23" s="1" a="1"/>
  <c r="BJ20" i="23" s="1"/>
  <c r="CO20" i="23"/>
  <c r="AE20" i="35" s="1" a="1"/>
  <c r="AE20" i="35" s="1"/>
  <c r="CL20" i="23"/>
  <c r="AB20" i="35" s="1" a="1"/>
  <c r="AB20" i="35" s="1"/>
  <c r="CM20" i="23"/>
  <c r="AC20" i="35" s="1" a="1"/>
  <c r="AC20" i="35" s="1"/>
  <c r="CN20" i="23"/>
  <c r="AD20" i="35" s="1" a="1"/>
  <c r="AD20" i="35" s="1"/>
  <c r="CP20" i="23"/>
  <c r="AF20" i="35" s="1" a="1"/>
  <c r="AF20" i="35" s="1"/>
  <c r="AF106" i="13"/>
  <c r="DC210" i="13" s="1"/>
  <c r="AF47" i="13"/>
  <c r="AI25" i="13"/>
  <c r="EA29" i="13"/>
  <c r="EJ29" i="13"/>
  <c r="DE253" i="13"/>
  <c r="CH29" i="13"/>
  <c r="CH89" i="13" s="1"/>
  <c r="DC269" i="12"/>
  <c r="AE52" i="13"/>
  <c r="AE112" i="13" s="1"/>
  <c r="AG43" i="12"/>
  <c r="AG103" i="12" s="1"/>
  <c r="DD207" i="12" s="1"/>
  <c r="AC54" i="11"/>
  <c r="CI30" i="4"/>
  <c r="CI90" i="4" s="1"/>
  <c r="AC113" i="11"/>
  <c r="AE54" i="4"/>
  <c r="AE114" i="4" s="1"/>
  <c r="AB63" i="4"/>
  <c r="AC56" i="12"/>
  <c r="AC116" i="12" s="1"/>
  <c r="AE49" i="12"/>
  <c r="AE109" i="12" s="1"/>
  <c r="AG48" i="4"/>
  <c r="CI89" i="4"/>
  <c r="AI26" i="11"/>
  <c r="CF43" i="12"/>
  <c r="CF103" i="12" s="1"/>
  <c r="AH35" i="12"/>
  <c r="AH95" i="12" s="1"/>
  <c r="DE199" i="12" s="1"/>
  <c r="DE259" i="12" s="1"/>
  <c r="AD53" i="12"/>
  <c r="AD113" i="12" s="1"/>
  <c r="CH30" i="11"/>
  <c r="CH90" i="11" s="1"/>
  <c r="CG39" i="12"/>
  <c r="CG99" i="12" s="1"/>
  <c r="AB60" i="12"/>
  <c r="AF46" i="12"/>
  <c r="AF106" i="12" s="1"/>
  <c r="DC210" i="12" s="1"/>
  <c r="DC270" i="12" s="1"/>
  <c r="AF51" i="4"/>
  <c r="AF111" i="4" s="1"/>
  <c r="AI33" i="4"/>
  <c r="AI93" i="4" s="1"/>
  <c r="DF197" i="4" s="1"/>
  <c r="AF43" i="11"/>
  <c r="AA62" i="11"/>
  <c r="CH37" i="4"/>
  <c r="CH97" i="4" s="1"/>
  <c r="AB58" i="11"/>
  <c r="CE25" i="12"/>
  <c r="EO30" i="12" s="1"/>
  <c r="AF102" i="11"/>
  <c r="DC206" i="11" s="1"/>
  <c r="DC266" i="11" s="1"/>
  <c r="CG44" i="4"/>
  <c r="CG104" i="4" s="1"/>
  <c r="AA121" i="11"/>
  <c r="Z124" i="11"/>
  <c r="AH40" i="4"/>
  <c r="AH100" i="4" s="1"/>
  <c r="DE204" i="4" s="1"/>
  <c r="DE264" i="4" s="1"/>
  <c r="AC60" i="4"/>
  <c r="AC120" i="4" s="1"/>
  <c r="DF250" i="12"/>
  <c r="DF249" i="12"/>
  <c r="AD51" i="11"/>
  <c r="AC119" i="4"/>
  <c r="CG37" i="11"/>
  <c r="CF40" i="11"/>
  <c r="AD110" i="11"/>
  <c r="AG40" i="11"/>
  <c r="CF48" i="4"/>
  <c r="BY21" i="23"/>
  <c r="O21" i="35" s="1" a="1"/>
  <c r="O21" i="35" s="1"/>
  <c r="BX21" i="23"/>
  <c r="N21" i="35" s="1" a="1"/>
  <c r="N21" i="35" s="1"/>
  <c r="BW21" i="23"/>
  <c r="M21" i="35" s="1" a="1"/>
  <c r="M21" i="35" s="1"/>
  <c r="CA21" i="23"/>
  <c r="Q21" i="35" s="1" a="1"/>
  <c r="Q21" i="35" s="1"/>
  <c r="BZ21" i="23"/>
  <c r="P21" i="35" s="1" a="1"/>
  <c r="P21" i="35" s="1"/>
  <c r="CH31" i="12"/>
  <c r="CH91" i="12" s="1"/>
  <c r="AD55" i="13"/>
  <c r="AD115" i="13" s="1"/>
  <c r="AD57" i="4"/>
  <c r="AD117" i="4" s="1"/>
  <c r="AC58" i="13"/>
  <c r="AJ26" i="4"/>
  <c r="AJ86" i="4" s="1"/>
  <c r="EJ30" i="4"/>
  <c r="EA30" i="4"/>
  <c r="BX25" i="4"/>
  <c r="AE47" i="11"/>
  <c r="AB61" i="13"/>
  <c r="AB121" i="13" s="1"/>
  <c r="AC117" i="13"/>
  <c r="AH33" i="11"/>
  <c r="AI27" i="12"/>
  <c r="AI87" i="12" s="1"/>
  <c r="DF191" i="12" s="1"/>
  <c r="AE111" i="13"/>
  <c r="AA63" i="12"/>
  <c r="AA123" i="12" s="1"/>
  <c r="AG102" i="12"/>
  <c r="DD206" i="12" s="1"/>
  <c r="DD266" i="12" s="1"/>
  <c r="Y60" i="6" l="1"/>
  <c r="BX85" i="11"/>
  <c r="CE25" i="11" s="1"/>
  <c r="EO30" i="11" s="1"/>
  <c r="BH31" i="22"/>
  <c r="BJ31" i="22"/>
  <c r="BF31" i="22"/>
  <c r="BI31" i="22"/>
  <c r="BG31" i="22"/>
  <c r="DF189" i="11"/>
  <c r="DF249" i="11" s="1"/>
  <c r="BZ85" i="11"/>
  <c r="EI30" i="11" s="1"/>
  <c r="Y61" i="6"/>
  <c r="Y121" i="6" s="1"/>
  <c r="AA122" i="11"/>
  <c r="AF30" i="2"/>
  <c r="AF31" i="2" s="1"/>
  <c r="FI4" i="35"/>
  <c r="FL4" i="35"/>
  <c r="Y64" i="2"/>
  <c r="FJ4" i="35"/>
  <c r="AC114" i="11"/>
  <c r="Z57" i="2"/>
  <c r="Z117" i="2" s="1"/>
  <c r="FH4" i="35"/>
  <c r="AB118" i="11"/>
  <c r="GI5" i="23"/>
  <c r="Z64" i="13"/>
  <c r="FK4" i="35"/>
  <c r="V4" i="21"/>
  <c r="S5" i="21"/>
  <c r="DC258" i="6"/>
  <c r="DA267" i="6"/>
  <c r="AF89" i="2"/>
  <c r="DC193" i="2" s="1"/>
  <c r="DC253" i="2" s="1"/>
  <c r="Y123" i="2"/>
  <c r="Z116" i="2"/>
  <c r="AA115" i="2"/>
  <c r="AA56" i="2"/>
  <c r="AB110" i="2"/>
  <c r="AB51" i="2"/>
  <c r="CF26" i="2"/>
  <c r="AD100" i="2"/>
  <c r="DA204" i="2" s="1"/>
  <c r="DA264" i="2" s="1"/>
  <c r="AD41" i="2"/>
  <c r="DC252" i="2"/>
  <c r="AE94" i="2"/>
  <c r="DB198" i="2" s="1"/>
  <c r="AE35" i="2"/>
  <c r="AG84" i="2"/>
  <c r="AG25" i="2"/>
  <c r="DD187" i="2"/>
  <c r="BD29" i="22"/>
  <c r="BA29" i="22"/>
  <c r="BX83" i="2"/>
  <c r="BB29" i="22"/>
  <c r="BE29" i="22"/>
  <c r="BZ83" i="2"/>
  <c r="EI28" i="2" s="1"/>
  <c r="BC29" i="22"/>
  <c r="BY83" i="2"/>
  <c r="DZ28" i="2" s="1"/>
  <c r="X123" i="2"/>
  <c r="X64" i="2"/>
  <c r="AC103" i="2"/>
  <c r="CZ207" i="2" s="1"/>
  <c r="CZ267" i="2" s="1"/>
  <c r="AC44" i="2"/>
  <c r="Y120" i="6"/>
  <c r="DC259" i="6"/>
  <c r="DD253" i="6"/>
  <c r="DD252" i="6"/>
  <c r="AF36" i="6"/>
  <c r="AF37" i="6" s="1"/>
  <c r="CG85" i="6"/>
  <c r="CG26" i="6"/>
  <c r="CG27" i="6" s="1"/>
  <c r="AC107" i="6"/>
  <c r="CZ211" i="6" s="1"/>
  <c r="CZ271" i="6" s="1"/>
  <c r="AC48" i="6"/>
  <c r="AA115" i="6"/>
  <c r="AB115" i="6"/>
  <c r="AB56" i="6"/>
  <c r="AA116" i="6"/>
  <c r="AA57" i="6"/>
  <c r="CF91" i="6"/>
  <c r="CF32" i="6"/>
  <c r="AD44" i="6"/>
  <c r="AD45" i="6" s="1"/>
  <c r="AH23" i="6"/>
  <c r="F18" i="24"/>
  <c r="F18" i="25" s="1" a="1"/>
  <c r="F18" i="25" s="1"/>
  <c r="AB18" i="25" s="1"/>
  <c r="AE99" i="6"/>
  <c r="DB203" i="6" s="1"/>
  <c r="AE40" i="6"/>
  <c r="AE41" i="6" s="1"/>
  <c r="Z63" i="6"/>
  <c r="Z64" i="6" s="1"/>
  <c r="Z124" i="6" s="1"/>
  <c r="DA266" i="6"/>
  <c r="AG31" i="6"/>
  <c r="AG32" i="6" s="1"/>
  <c r="AG90" i="6"/>
  <c r="DD194" i="6" s="1"/>
  <c r="DD254" i="6" s="1"/>
  <c r="DC270" i="13"/>
  <c r="AI85" i="13"/>
  <c r="AI26" i="13"/>
  <c r="BX25" i="13"/>
  <c r="AH91" i="13"/>
  <c r="DE195" i="13" s="1"/>
  <c r="AH32" i="13"/>
  <c r="AG97" i="13"/>
  <c r="DD201" i="13" s="1"/>
  <c r="DD261" i="13" s="1"/>
  <c r="AG38" i="13"/>
  <c r="AE107" i="11"/>
  <c r="DB211" i="11" s="1"/>
  <c r="DB271" i="11" s="1"/>
  <c r="CH30" i="13"/>
  <c r="CH31" i="13" s="1"/>
  <c r="CF104" i="13"/>
  <c r="CF45" i="13"/>
  <c r="CG96" i="13"/>
  <c r="CG97" i="13"/>
  <c r="CG38" i="13"/>
  <c r="AF107" i="13"/>
  <c r="DC211" i="13" s="1"/>
  <c r="DC271" i="13" s="1"/>
  <c r="AF48" i="13"/>
  <c r="DD267" i="12"/>
  <c r="DF251" i="12"/>
  <c r="CF41" i="11"/>
  <c r="CF101" i="11" s="1"/>
  <c r="AB61" i="12"/>
  <c r="AB121" i="12" s="1"/>
  <c r="AG49" i="4"/>
  <c r="AB64" i="4"/>
  <c r="AB124" i="4" s="1"/>
  <c r="AB120" i="12"/>
  <c r="AA63" i="11"/>
  <c r="AH41" i="4"/>
  <c r="AH101" i="4" s="1"/>
  <c r="DE205" i="4" s="1"/>
  <c r="DE265" i="4" s="1"/>
  <c r="CI25" i="12"/>
  <c r="AC20" i="24"/>
  <c r="K20" i="25" s="1" a="1"/>
  <c r="K20" i="25" s="1"/>
  <c r="AM20" i="25" s="1"/>
  <c r="CH38" i="4"/>
  <c r="CH98" i="4" s="1"/>
  <c r="AE50" i="12"/>
  <c r="AE110" i="12" s="1"/>
  <c r="AD54" i="12"/>
  <c r="AD114" i="12" s="1"/>
  <c r="AC57" i="12"/>
  <c r="AC117" i="12" s="1"/>
  <c r="AJ27" i="4"/>
  <c r="CH32" i="12"/>
  <c r="CH92" i="12" s="1"/>
  <c r="AG41" i="11"/>
  <c r="K20" i="24"/>
  <c r="AI28" i="12"/>
  <c r="DG190" i="4"/>
  <c r="BN32" i="22"/>
  <c r="BY86" i="4"/>
  <c r="DZ31" i="4" s="1"/>
  <c r="BZ86" i="4"/>
  <c r="EI31" i="4" s="1"/>
  <c r="BM32" i="22"/>
  <c r="BL32" i="22"/>
  <c r="BK32" i="22"/>
  <c r="BX86" i="4"/>
  <c r="BO32" i="22"/>
  <c r="AD58" i="4"/>
  <c r="AD118" i="4" s="1"/>
  <c r="AG100" i="11"/>
  <c r="DD204" i="11" s="1"/>
  <c r="DD264" i="11" s="1"/>
  <c r="AE55" i="4"/>
  <c r="AE115" i="4" s="1"/>
  <c r="AA64" i="12"/>
  <c r="AA124" i="12" s="1"/>
  <c r="AF52" i="4"/>
  <c r="AF112" i="4" s="1"/>
  <c r="AH34" i="11"/>
  <c r="AD56" i="13"/>
  <c r="AD116" i="13" s="1"/>
  <c r="AC61" i="4"/>
  <c r="AC121" i="4" s="1"/>
  <c r="AE53" i="13"/>
  <c r="AE113" i="13" s="1"/>
  <c r="AH93" i="11"/>
  <c r="DE197" i="11" s="1"/>
  <c r="DE257" i="11" s="1"/>
  <c r="CF49" i="4"/>
  <c r="CF109" i="4" s="1"/>
  <c r="AD52" i="11"/>
  <c r="AF44" i="11"/>
  <c r="CF108" i="4"/>
  <c r="CG38" i="11"/>
  <c r="CG98" i="11" s="1"/>
  <c r="AD111" i="11"/>
  <c r="AF103" i="11"/>
  <c r="DC207" i="11" s="1"/>
  <c r="DC267" i="11" s="1"/>
  <c r="AC55" i="11"/>
  <c r="CG97" i="11"/>
  <c r="AH36" i="12"/>
  <c r="AH96" i="12" s="1"/>
  <c r="DE200" i="12" s="1"/>
  <c r="DE260" i="12" s="1"/>
  <c r="CF44" i="12"/>
  <c r="CF104" i="12" s="1"/>
  <c r="AB62" i="13"/>
  <c r="AB122" i="13" s="1"/>
  <c r="AF47" i="12"/>
  <c r="AF107" i="12" s="1"/>
  <c r="DC211" i="12" s="1"/>
  <c r="DC271" i="12" s="1"/>
  <c r="CG40" i="12"/>
  <c r="CG100" i="12" s="1"/>
  <c r="CH31" i="11"/>
  <c r="CH91" i="11" s="1"/>
  <c r="CI31" i="4"/>
  <c r="AG44" i="12"/>
  <c r="AG104" i="12" s="1"/>
  <c r="DD208" i="12" s="1"/>
  <c r="DD268" i="12" s="1"/>
  <c r="AI27" i="11"/>
  <c r="AC59" i="13"/>
  <c r="AC119" i="13" s="1"/>
  <c r="CG45" i="4"/>
  <c r="CG105" i="4" s="1"/>
  <c r="AB59" i="11"/>
  <c r="DF257" i="4"/>
  <c r="AI86" i="11"/>
  <c r="DF190" i="11" s="1"/>
  <c r="AE48" i="11"/>
  <c r="AC118" i="13"/>
  <c r="CF100" i="11"/>
  <c r="AI34" i="4"/>
  <c r="AI94" i="4" s="1"/>
  <c r="DF198" i="4" s="1"/>
  <c r="DF258" i="4" s="1"/>
  <c r="AG108" i="4"/>
  <c r="AB123" i="4"/>
  <c r="Y62" i="6" l="1"/>
  <c r="Y63" i="6" s="1"/>
  <c r="AF90" i="2"/>
  <c r="DC194" i="2" s="1"/>
  <c r="DC254" i="2" s="1"/>
  <c r="Z58" i="2"/>
  <c r="Z59" i="2" s="1"/>
  <c r="AH94" i="11"/>
  <c r="DE198" i="11" s="1"/>
  <c r="DE258" i="11" s="1"/>
  <c r="AC115" i="11"/>
  <c r="AG101" i="11"/>
  <c r="DD205" i="11" s="1"/>
  <c r="DD265" i="11" s="1"/>
  <c r="AF104" i="11"/>
  <c r="DC208" i="11" s="1"/>
  <c r="DC268" i="11" s="1"/>
  <c r="X124" i="2"/>
  <c r="AI87" i="11"/>
  <c r="DF191" i="11" s="1"/>
  <c r="DF251" i="11" s="1"/>
  <c r="Z124" i="13"/>
  <c r="Y124" i="2"/>
  <c r="AA123" i="11"/>
  <c r="CF86" i="2"/>
  <c r="CF27" i="2"/>
  <c r="AG85" i="2"/>
  <c r="AG26" i="2"/>
  <c r="AD101" i="2"/>
  <c r="DA205" i="2" s="1"/>
  <c r="DA265" i="2" s="1"/>
  <c r="AD42" i="2"/>
  <c r="DD188" i="2"/>
  <c r="DD248" i="2" s="1"/>
  <c r="AA116" i="2"/>
  <c r="AA57" i="2"/>
  <c r="AF91" i="2"/>
  <c r="DC195" i="2" s="1"/>
  <c r="AF32" i="2"/>
  <c r="CE23" i="2"/>
  <c r="H18" i="24" s="1"/>
  <c r="AB111" i="2"/>
  <c r="AB52" i="2"/>
  <c r="DD247" i="2"/>
  <c r="AE95" i="2"/>
  <c r="DB199" i="2" s="1"/>
  <c r="DB259" i="2" s="1"/>
  <c r="AE36" i="2"/>
  <c r="DB258" i="2"/>
  <c r="AC104" i="2"/>
  <c r="CZ208" i="2" s="1"/>
  <c r="CZ268" i="2" s="1"/>
  <c r="AC45" i="2"/>
  <c r="AE100" i="6"/>
  <c r="DB204" i="6" s="1"/>
  <c r="DB264" i="6" s="1"/>
  <c r="AF96" i="6"/>
  <c r="DC200" i="6" s="1"/>
  <c r="DC260" i="6" s="1"/>
  <c r="AG91" i="6"/>
  <c r="DD195" i="6" s="1"/>
  <c r="DD255" i="6" s="1"/>
  <c r="AD104" i="6"/>
  <c r="DA208" i="6" s="1"/>
  <c r="DA268" i="6" s="1"/>
  <c r="AD105" i="6"/>
  <c r="DA209" i="6" s="1"/>
  <c r="AD46" i="6"/>
  <c r="Z123" i="6"/>
  <c r="AF97" i="6"/>
  <c r="DC201" i="6" s="1"/>
  <c r="AF38" i="6"/>
  <c r="AC108" i="6"/>
  <c r="AC49" i="6"/>
  <c r="CG86" i="6"/>
  <c r="Y19" i="23"/>
  <c r="BD19" i="23" s="1" a="1"/>
  <c r="BD19" i="23" s="1"/>
  <c r="Z19" i="23"/>
  <c r="BE19" i="23" s="1" a="1"/>
  <c r="BE19" i="23" s="1"/>
  <c r="CK19" i="23"/>
  <c r="AA19" i="35" s="1" a="1"/>
  <c r="AA19" i="35" s="1"/>
  <c r="CG19" i="23"/>
  <c r="W19" i="35" s="1" a="1"/>
  <c r="W19" i="35" s="1"/>
  <c r="CJ19" i="23"/>
  <c r="Z19" i="35" s="1" a="1"/>
  <c r="Z19" i="35" s="1"/>
  <c r="CI19" i="23"/>
  <c r="Y19" i="35" s="1" a="1"/>
  <c r="Y19" i="35" s="1"/>
  <c r="CH19" i="23"/>
  <c r="X19" i="35" s="1" a="1"/>
  <c r="X19" i="35" s="1"/>
  <c r="AA117" i="6"/>
  <c r="AA58" i="6"/>
  <c r="CG87" i="6"/>
  <c r="CG28" i="6"/>
  <c r="AG92" i="6"/>
  <c r="DD196" i="6" s="1"/>
  <c r="AG33" i="6"/>
  <c r="AH24" i="6"/>
  <c r="EA28" i="6"/>
  <c r="EJ28" i="6"/>
  <c r="BX23" i="6"/>
  <c r="CF92" i="6"/>
  <c r="CF33" i="6"/>
  <c r="AE101" i="6"/>
  <c r="DB205" i="6" s="1"/>
  <c r="AE42" i="6"/>
  <c r="DB263" i="6"/>
  <c r="AB116" i="6"/>
  <c r="AB57" i="6"/>
  <c r="CH90" i="13"/>
  <c r="CF105" i="13"/>
  <c r="CF46" i="13"/>
  <c r="CF47" i="13" s="1"/>
  <c r="CF48" i="13" s="1"/>
  <c r="CF108" i="13" s="1"/>
  <c r="CH91" i="13"/>
  <c r="CH32" i="13"/>
  <c r="AH92" i="13"/>
  <c r="DE196" i="13" s="1"/>
  <c r="DE256" i="13" s="1"/>
  <c r="AH33" i="13"/>
  <c r="DE255" i="13"/>
  <c r="AI86" i="13"/>
  <c r="DF190" i="13" s="1"/>
  <c r="AI27" i="13"/>
  <c r="AI87" i="13" s="1"/>
  <c r="DF191" i="13" s="1"/>
  <c r="AF108" i="13"/>
  <c r="AF49" i="13"/>
  <c r="DF189" i="13"/>
  <c r="BX85" i="13"/>
  <c r="CB31" i="22"/>
  <c r="BZ85" i="13"/>
  <c r="EI30" i="13" s="1"/>
  <c r="CD31" i="22"/>
  <c r="CA31" i="22"/>
  <c r="BY85" i="13"/>
  <c r="DZ30" i="13" s="1"/>
  <c r="CC31" i="22"/>
  <c r="BZ31" i="22"/>
  <c r="CG98" i="13"/>
  <c r="CG39" i="13"/>
  <c r="AG39" i="13"/>
  <c r="AG98" i="13"/>
  <c r="DD202" i="13" s="1"/>
  <c r="DD262" i="13" s="1"/>
  <c r="DG250" i="4"/>
  <c r="AE108" i="11"/>
  <c r="CG46" i="4"/>
  <c r="CG106" i="4" s="1"/>
  <c r="AC58" i="12"/>
  <c r="AC118" i="12" s="1"/>
  <c r="AA64" i="11"/>
  <c r="AE49" i="11"/>
  <c r="AE54" i="13"/>
  <c r="AE114" i="13" s="1"/>
  <c r="AC56" i="11"/>
  <c r="CF50" i="4"/>
  <c r="CF110" i="4" s="1"/>
  <c r="AI29" i="12"/>
  <c r="AI89" i="12" s="1"/>
  <c r="DF193" i="12" s="1"/>
  <c r="CF42" i="11"/>
  <c r="CF102" i="11" s="1"/>
  <c r="AB63" i="13"/>
  <c r="AB123" i="13" s="1"/>
  <c r="AI88" i="12"/>
  <c r="DF192" i="12" s="1"/>
  <c r="DF250" i="11"/>
  <c r="CI32" i="4"/>
  <c r="CI92" i="4" s="1"/>
  <c r="CF45" i="12"/>
  <c r="CF105" i="12" s="1"/>
  <c r="AH35" i="11"/>
  <c r="AF53" i="4"/>
  <c r="AF113" i="4" s="1"/>
  <c r="CH33" i="12"/>
  <c r="AI35" i="4"/>
  <c r="CI91" i="4"/>
  <c r="AH37" i="12"/>
  <c r="AH97" i="12" s="1"/>
  <c r="DE201" i="12" s="1"/>
  <c r="DE261" i="12" s="1"/>
  <c r="AD59" i="4"/>
  <c r="AD119" i="4" s="1"/>
  <c r="AD55" i="12"/>
  <c r="CH39" i="4"/>
  <c r="CH99" i="4" s="1"/>
  <c r="AE56" i="4"/>
  <c r="CH32" i="11"/>
  <c r="CH92" i="11" s="1"/>
  <c r="AD53" i="11"/>
  <c r="AC62" i="4"/>
  <c r="AC122" i="4" s="1"/>
  <c r="CE26" i="4"/>
  <c r="AJ28" i="4"/>
  <c r="AJ88" i="4" s="1"/>
  <c r="DG192" i="4" s="1"/>
  <c r="AB62" i="12"/>
  <c r="AB122" i="12" s="1"/>
  <c r="AD112" i="11"/>
  <c r="AD57" i="13"/>
  <c r="AD117" i="13" s="1"/>
  <c r="AJ87" i="4"/>
  <c r="DG191" i="4" s="1"/>
  <c r="DG251" i="4" s="1"/>
  <c r="CI26" i="12"/>
  <c r="CI86" i="12" s="1"/>
  <c r="CI85" i="12"/>
  <c r="AG50" i="4"/>
  <c r="AG110" i="4" s="1"/>
  <c r="AB60" i="11"/>
  <c r="CI25" i="11"/>
  <c r="AA20" i="24"/>
  <c r="I20" i="25" s="1" a="1"/>
  <c r="I20" i="25" s="1"/>
  <c r="AK20" i="25" s="1"/>
  <c r="AF45" i="11"/>
  <c r="AG109" i="4"/>
  <c r="AB119" i="11"/>
  <c r="I20" i="24"/>
  <c r="AG42" i="11"/>
  <c r="AE51" i="12"/>
  <c r="AE111" i="12" s="1"/>
  <c r="AI28" i="11"/>
  <c r="EO21" i="23"/>
  <c r="EL21" i="23"/>
  <c r="EM21" i="23"/>
  <c r="EP21" i="23"/>
  <c r="EN21" i="23"/>
  <c r="CG41" i="12"/>
  <c r="CG101" i="12" s="1"/>
  <c r="AC60" i="13"/>
  <c r="AC120" i="13" s="1"/>
  <c r="AG45" i="12"/>
  <c r="AG105" i="12" s="1"/>
  <c r="DD209" i="12" s="1"/>
  <c r="DD269" i="12" s="1"/>
  <c r="AF48" i="12"/>
  <c r="AF108" i="12" s="1"/>
  <c r="CG39" i="11"/>
  <c r="CG99" i="11" s="1"/>
  <c r="AH42" i="4"/>
  <c r="AH102" i="4" s="1"/>
  <c r="DE206" i="4" s="1"/>
  <c r="DE266" i="4" s="1"/>
  <c r="Y122" i="6" l="1"/>
  <c r="DC255" i="2"/>
  <c r="Z118" i="2"/>
  <c r="AF105" i="11"/>
  <c r="DC209" i="11" s="1"/>
  <c r="DC269" i="11" s="1"/>
  <c r="AE109" i="11"/>
  <c r="AG102" i="11"/>
  <c r="DD206" i="11" s="1"/>
  <c r="DD266" i="11" s="1"/>
  <c r="Y64" i="6"/>
  <c r="J21" i="24"/>
  <c r="EH22" i="23" s="1"/>
  <c r="EO31" i="4"/>
  <c r="AF33" i="2"/>
  <c r="AC46" i="2"/>
  <c r="AC106" i="2" s="1"/>
  <c r="CZ210" i="2" s="1"/>
  <c r="AD113" i="11"/>
  <c r="AB120" i="11"/>
  <c r="AI88" i="11"/>
  <c r="DF192" i="11" s="1"/>
  <c r="DF252" i="11" s="1"/>
  <c r="AF92" i="2"/>
  <c r="DC196" i="2" s="1"/>
  <c r="DC256" i="2" s="1"/>
  <c r="AC105" i="2"/>
  <c r="CZ209" i="2" s="1"/>
  <c r="CZ269" i="2" s="1"/>
  <c r="DB265" i="6"/>
  <c r="DD256" i="6"/>
  <c r="DA269" i="6"/>
  <c r="Z119" i="2"/>
  <c r="Z60" i="2"/>
  <c r="AG86" i="2"/>
  <c r="DD190" i="2" s="1"/>
  <c r="AG27" i="2"/>
  <c r="DD189" i="2"/>
  <c r="AE96" i="2"/>
  <c r="DB200" i="2" s="1"/>
  <c r="DB260" i="2" s="1"/>
  <c r="AE37" i="2"/>
  <c r="DX19" i="23"/>
  <c r="EA19" i="23"/>
  <c r="DW19" i="23"/>
  <c r="DZ19" i="23"/>
  <c r="DY19" i="23"/>
  <c r="AB112" i="2"/>
  <c r="AB53" i="2"/>
  <c r="CG23" i="2"/>
  <c r="Z18" i="24"/>
  <c r="H18" i="25" s="1" a="1"/>
  <c r="H18" i="25" s="1"/>
  <c r="AJ18" i="25" s="1"/>
  <c r="CF87" i="2"/>
  <c r="CF28" i="2"/>
  <c r="DC261" i="6"/>
  <c r="AD102" i="2"/>
  <c r="DA206" i="2" s="1"/>
  <c r="DA266" i="2" s="1"/>
  <c r="AD43" i="2"/>
  <c r="AA117" i="2"/>
  <c r="AA58" i="2"/>
  <c r="Y123" i="6"/>
  <c r="AB117" i="6"/>
  <c r="AB58" i="6"/>
  <c r="AE102" i="6"/>
  <c r="DB206" i="6" s="1"/>
  <c r="DB266" i="6" s="1"/>
  <c r="AE43" i="6"/>
  <c r="CG88" i="6"/>
  <c r="CG29" i="6"/>
  <c r="AG93" i="6"/>
  <c r="DD197" i="6" s="1"/>
  <c r="DD257" i="6" s="1"/>
  <c r="AG34" i="6"/>
  <c r="CF93" i="6"/>
  <c r="CF34" i="6"/>
  <c r="AC109" i="6"/>
  <c r="AC50" i="6"/>
  <c r="AH84" i="6"/>
  <c r="AH25" i="6"/>
  <c r="AF98" i="6"/>
  <c r="DC202" i="6" s="1"/>
  <c r="DC262" i="6" s="1"/>
  <c r="AF39" i="6"/>
  <c r="AA118" i="6"/>
  <c r="AA59" i="6"/>
  <c r="AD106" i="6"/>
  <c r="DA210" i="6" s="1"/>
  <c r="DA270" i="6" s="1"/>
  <c r="AD47" i="6"/>
  <c r="CF107" i="13"/>
  <c r="CH92" i="13"/>
  <c r="CH33" i="13"/>
  <c r="CE25" i="13"/>
  <c r="CF106" i="13"/>
  <c r="DF249" i="13"/>
  <c r="DF250" i="13"/>
  <c r="DF251" i="13"/>
  <c r="AH93" i="13"/>
  <c r="DE197" i="13" s="1"/>
  <c r="DE257" i="13" s="1"/>
  <c r="AH34" i="13"/>
  <c r="BY33" i="13"/>
  <c r="AF109" i="13"/>
  <c r="AF50" i="13"/>
  <c r="AG99" i="13"/>
  <c r="DD203" i="13" s="1"/>
  <c r="DD263" i="13" s="1"/>
  <c r="AG40" i="13"/>
  <c r="CG99" i="13"/>
  <c r="CG40" i="13"/>
  <c r="AI28" i="13"/>
  <c r="AI88" i="13" s="1"/>
  <c r="DF192" i="13" s="1"/>
  <c r="AC116" i="11"/>
  <c r="AI36" i="4"/>
  <c r="AI96" i="4" s="1"/>
  <c r="DF200" i="4" s="1"/>
  <c r="CH34" i="12"/>
  <c r="CH94" i="12" s="1"/>
  <c r="AH36" i="11"/>
  <c r="AC61" i="13"/>
  <c r="AC121" i="13" s="1"/>
  <c r="AG43" i="11"/>
  <c r="ED21" i="23"/>
  <c r="EF21" i="23"/>
  <c r="EE21" i="23"/>
  <c r="EC21" i="23"/>
  <c r="EB21" i="23"/>
  <c r="AB61" i="11"/>
  <c r="CJ26" i="4"/>
  <c r="AB21" i="24"/>
  <c r="J21" i="25" s="1" a="1"/>
  <c r="J21" i="25" s="1"/>
  <c r="AL21" i="25" s="1"/>
  <c r="AI95" i="4"/>
  <c r="DF199" i="4" s="1"/>
  <c r="DF259" i="4" s="1"/>
  <c r="AH95" i="11"/>
  <c r="DE199" i="11" s="1"/>
  <c r="DE259" i="11" s="1"/>
  <c r="AB64" i="13"/>
  <c r="AB124" i="13" s="1"/>
  <c r="AC57" i="11"/>
  <c r="AE55" i="13"/>
  <c r="CG47" i="4"/>
  <c r="CG107" i="4" s="1"/>
  <c r="CG40" i="11"/>
  <c r="CG100" i="11" s="1"/>
  <c r="AD54" i="11"/>
  <c r="CF51" i="4"/>
  <c r="CF111" i="4" s="1"/>
  <c r="CF49" i="13"/>
  <c r="CF109" i="13" s="1"/>
  <c r="CI85" i="11"/>
  <c r="CI26" i="11"/>
  <c r="CI86" i="11" s="1"/>
  <c r="AG51" i="4"/>
  <c r="AG111" i="4" s="1"/>
  <c r="AD60" i="4"/>
  <c r="AD120" i="4" s="1"/>
  <c r="AE50" i="11"/>
  <c r="AE52" i="12"/>
  <c r="AE112" i="12" s="1"/>
  <c r="AF46" i="11"/>
  <c r="DG252" i="4"/>
  <c r="CH33" i="11"/>
  <c r="CH93" i="11" s="1"/>
  <c r="AD58" i="13"/>
  <c r="AE57" i="4"/>
  <c r="AE117" i="4" s="1"/>
  <c r="AI29" i="11"/>
  <c r="CG42" i="12"/>
  <c r="CG102" i="12" s="1"/>
  <c r="AE116" i="4"/>
  <c r="DF253" i="12"/>
  <c r="DF252" i="12"/>
  <c r="AH43" i="4"/>
  <c r="AH103" i="4" s="1"/>
  <c r="DE207" i="4" s="1"/>
  <c r="DE267" i="4" s="1"/>
  <c r="AF49" i="12"/>
  <c r="DW85" i="12"/>
  <c r="CH40" i="4"/>
  <c r="CH100" i="4" s="1"/>
  <c r="CI33" i="4"/>
  <c r="CI93" i="4" s="1"/>
  <c r="AI30" i="12"/>
  <c r="AI90" i="12" s="1"/>
  <c r="DF194" i="12" s="1"/>
  <c r="AA124" i="11"/>
  <c r="AG46" i="12"/>
  <c r="AC63" i="4"/>
  <c r="AC123" i="4" s="1"/>
  <c r="CI27" i="12"/>
  <c r="CI87" i="12" s="1"/>
  <c r="AB63" i="12"/>
  <c r="AB123" i="12" s="1"/>
  <c r="AF54" i="4"/>
  <c r="AF114" i="4" s="1"/>
  <c r="CF43" i="11"/>
  <c r="CF103" i="11" s="1"/>
  <c r="AJ29" i="4"/>
  <c r="AJ89" i="4" s="1"/>
  <c r="DG193" i="4" s="1"/>
  <c r="AD56" i="12"/>
  <c r="AD115" i="12"/>
  <c r="CF46" i="12"/>
  <c r="CF106" i="12" s="1"/>
  <c r="AH38" i="12"/>
  <c r="CH93" i="12"/>
  <c r="AC59" i="12"/>
  <c r="AC119" i="12" s="1"/>
  <c r="AC47" i="2" l="1"/>
  <c r="EJ22" i="23"/>
  <c r="EK22" i="23"/>
  <c r="EI22" i="23"/>
  <c r="EG22" i="23"/>
  <c r="M20" i="24"/>
  <c r="EV21" i="23" s="1"/>
  <c r="EO30" i="13"/>
  <c r="AD114" i="11"/>
  <c r="AF34" i="2"/>
  <c r="AF94" i="2" s="1"/>
  <c r="DC198" i="2" s="1"/>
  <c r="AB121" i="11"/>
  <c r="AF93" i="2"/>
  <c r="DC197" i="2" s="1"/>
  <c r="DC257" i="2" s="1"/>
  <c r="AH94" i="13"/>
  <c r="DE198" i="13" s="1"/>
  <c r="DE258" i="13" s="1"/>
  <c r="AF106" i="11"/>
  <c r="DC210" i="11" s="1"/>
  <c r="DC270" i="11" s="1"/>
  <c r="Y124" i="6"/>
  <c r="AH96" i="11"/>
  <c r="DE200" i="11" s="1"/>
  <c r="DE260" i="11" s="1"/>
  <c r="CZ270" i="2"/>
  <c r="AI19" i="35"/>
  <c r="AL19" i="35"/>
  <c r="AK19" i="35"/>
  <c r="DD250" i="2"/>
  <c r="AB113" i="2"/>
  <c r="AB54" i="2"/>
  <c r="CG83" i="2"/>
  <c r="DW83" i="2" s="1"/>
  <c r="CG24" i="2"/>
  <c r="AE97" i="2"/>
  <c r="DB201" i="2" s="1"/>
  <c r="DB261" i="2" s="1"/>
  <c r="AE38" i="2"/>
  <c r="AD103" i="2"/>
  <c r="DA207" i="2" s="1"/>
  <c r="DA267" i="2" s="1"/>
  <c r="AD44" i="2"/>
  <c r="DD249" i="2"/>
  <c r="CF88" i="2"/>
  <c r="CF29" i="2"/>
  <c r="AA118" i="2"/>
  <c r="AA59" i="2"/>
  <c r="Z120" i="2"/>
  <c r="Z61" i="2"/>
  <c r="AJ19" i="35"/>
  <c r="AG87" i="2"/>
  <c r="DD191" i="2" s="1"/>
  <c r="DD251" i="2" s="1"/>
  <c r="AG28" i="2"/>
  <c r="AF99" i="6"/>
  <c r="DC203" i="6" s="1"/>
  <c r="DC263" i="6" s="1"/>
  <c r="AF40" i="6"/>
  <c r="AH85" i="6"/>
  <c r="AH26" i="6"/>
  <c r="AD107" i="6"/>
  <c r="DA211" i="6" s="1"/>
  <c r="DA271" i="6" s="1"/>
  <c r="AD48" i="6"/>
  <c r="CF94" i="6"/>
  <c r="CF35" i="6"/>
  <c r="AE103" i="6"/>
  <c r="DB207" i="6" s="1"/>
  <c r="DB267" i="6" s="1"/>
  <c r="AE44" i="6"/>
  <c r="AG94" i="6"/>
  <c r="DD198" i="6" s="1"/>
  <c r="AG35" i="6"/>
  <c r="AB118" i="6"/>
  <c r="AB59" i="6"/>
  <c r="AB60" i="6" s="1"/>
  <c r="AA119" i="6"/>
  <c r="AA60" i="6"/>
  <c r="AA61" i="6" s="1"/>
  <c r="CG89" i="6"/>
  <c r="CG30" i="6"/>
  <c r="AC110" i="6"/>
  <c r="AC51" i="6"/>
  <c r="DE188" i="6"/>
  <c r="BV30" i="22"/>
  <c r="BY30" i="22"/>
  <c r="BW30" i="22"/>
  <c r="BX30" i="22"/>
  <c r="BY84" i="6"/>
  <c r="DZ29" i="6" s="1"/>
  <c r="BX84" i="6"/>
  <c r="BZ84" i="6"/>
  <c r="EI29" i="6" s="1"/>
  <c r="BU30" i="22"/>
  <c r="DF252" i="13"/>
  <c r="CH93" i="13"/>
  <c r="CH34" i="13"/>
  <c r="CH35" i="13" s="1"/>
  <c r="AG100" i="13"/>
  <c r="DD204" i="13" s="1"/>
  <c r="DD264" i="13" s="1"/>
  <c r="AG41" i="13"/>
  <c r="AF110" i="13"/>
  <c r="AF51" i="13"/>
  <c r="CI25" i="13"/>
  <c r="AE20" i="24"/>
  <c r="M20" i="25" s="1" a="1"/>
  <c r="M20" i="25" s="1"/>
  <c r="AO20" i="25" s="1"/>
  <c r="AI29" i="13"/>
  <c r="CG100" i="13"/>
  <c r="CG41" i="13"/>
  <c r="AH35" i="13"/>
  <c r="DF260" i="4"/>
  <c r="AD57" i="12"/>
  <c r="AD117" i="12" s="1"/>
  <c r="AG47" i="12"/>
  <c r="AG107" i="12" s="1"/>
  <c r="DD211" i="12" s="1"/>
  <c r="DW85" i="11"/>
  <c r="AC58" i="11"/>
  <c r="AC60" i="12"/>
  <c r="AC120" i="12" s="1"/>
  <c r="AG106" i="12"/>
  <c r="DD210" i="12" s="1"/>
  <c r="DD270" i="12" s="1"/>
  <c r="CF52" i="4"/>
  <c r="CG48" i="4"/>
  <c r="AD55" i="11"/>
  <c r="AE53" i="12"/>
  <c r="AE113" i="12" s="1"/>
  <c r="CI34" i="4"/>
  <c r="AD59" i="13"/>
  <c r="AD119" i="13" s="1"/>
  <c r="AC64" i="4"/>
  <c r="AC124" i="4" s="1"/>
  <c r="AD118" i="13"/>
  <c r="AG44" i="11"/>
  <c r="AH37" i="11"/>
  <c r="CF47" i="12"/>
  <c r="CF107" i="12" s="1"/>
  <c r="AH44" i="4"/>
  <c r="AH104" i="4" s="1"/>
  <c r="DE208" i="4" s="1"/>
  <c r="DE268" i="4" s="1"/>
  <c r="CF50" i="13"/>
  <c r="CF110" i="13" s="1"/>
  <c r="CJ86" i="4"/>
  <c r="CJ27" i="4"/>
  <c r="CJ87" i="4" s="1"/>
  <c r="AG103" i="11"/>
  <c r="DD207" i="11" s="1"/>
  <c r="DD267" i="11" s="1"/>
  <c r="CH41" i="4"/>
  <c r="CH101" i="4" s="1"/>
  <c r="DG253" i="4"/>
  <c r="AI30" i="11"/>
  <c r="AD61" i="4"/>
  <c r="AE56" i="13"/>
  <c r="AE116" i="13" s="1"/>
  <c r="CF44" i="11"/>
  <c r="CF104" i="11" s="1"/>
  <c r="AB64" i="12"/>
  <c r="AB124" i="12" s="1"/>
  <c r="AI89" i="11"/>
  <c r="DF193" i="11" s="1"/>
  <c r="AE115" i="13"/>
  <c r="AH39" i="12"/>
  <c r="AH99" i="12" s="1"/>
  <c r="DE203" i="12" s="1"/>
  <c r="AF50" i="12"/>
  <c r="AF110" i="12" s="1"/>
  <c r="CH35" i="12"/>
  <c r="CH95" i="12" s="1"/>
  <c r="AH98" i="12"/>
  <c r="DE202" i="12" s="1"/>
  <c r="DE262" i="12" s="1"/>
  <c r="AF55" i="4"/>
  <c r="AF115" i="4" s="1"/>
  <c r="AF109" i="12"/>
  <c r="AF47" i="11"/>
  <c r="AG52" i="4"/>
  <c r="AG112" i="4" s="1"/>
  <c r="AB62" i="11"/>
  <c r="DF254" i="12"/>
  <c r="CG43" i="12"/>
  <c r="CG103" i="12" s="1"/>
  <c r="AC62" i="13"/>
  <c r="AC122" i="13" s="1"/>
  <c r="AI37" i="4"/>
  <c r="AI97" i="4" s="1"/>
  <c r="DF201" i="4" s="1"/>
  <c r="DF261" i="4" s="1"/>
  <c r="CI28" i="12"/>
  <c r="CI88" i="12" s="1"/>
  <c r="Q20" i="24"/>
  <c r="Q20" i="25" s="1" a="1"/>
  <c r="Q20" i="25" s="1"/>
  <c r="AG20" i="25" s="1"/>
  <c r="G25" i="12"/>
  <c r="EN30" i="12" s="1"/>
  <c r="AE58" i="4"/>
  <c r="AE118" i="4" s="1"/>
  <c r="CH34" i="11"/>
  <c r="CH94" i="11" s="1"/>
  <c r="AJ30" i="4"/>
  <c r="AJ90" i="4" s="1"/>
  <c r="DG194" i="4" s="1"/>
  <c r="AI31" i="12"/>
  <c r="AI91" i="12" s="1"/>
  <c r="DF195" i="12" s="1"/>
  <c r="DF255" i="12" s="1"/>
  <c r="AE51" i="11"/>
  <c r="CG41" i="11"/>
  <c r="CG101" i="11" s="1"/>
  <c r="AD116" i="12"/>
  <c r="AE110" i="11"/>
  <c r="CI27" i="11"/>
  <c r="CI87" i="11" s="1"/>
  <c r="AC117" i="11"/>
  <c r="AC48" i="2" l="1"/>
  <c r="AC49" i="2" s="1"/>
  <c r="AC107" i="2"/>
  <c r="CZ211" i="2" s="1"/>
  <c r="CZ271" i="2" s="1"/>
  <c r="EZ21" i="23"/>
  <c r="EW21" i="23"/>
  <c r="EX21" i="23"/>
  <c r="EY21" i="23"/>
  <c r="AF35" i="2"/>
  <c r="AF95" i="2" s="1"/>
  <c r="DC199" i="2" s="1"/>
  <c r="DC259" i="2" s="1"/>
  <c r="AD115" i="11"/>
  <c r="AI90" i="11"/>
  <c r="DF194" i="11" s="1"/>
  <c r="DF254" i="11" s="1"/>
  <c r="Z121" i="2"/>
  <c r="AB122" i="11"/>
  <c r="AH97" i="11"/>
  <c r="DE201" i="11" s="1"/>
  <c r="DE261" i="11" s="1"/>
  <c r="AG104" i="11"/>
  <c r="DD208" i="11" s="1"/>
  <c r="DD268" i="11" s="1"/>
  <c r="AB119" i="6"/>
  <c r="AA119" i="2"/>
  <c r="AA60" i="2"/>
  <c r="AC108" i="2"/>
  <c r="AE98" i="2"/>
  <c r="DB202" i="2" s="1"/>
  <c r="DB262" i="2" s="1"/>
  <c r="AE39" i="2"/>
  <c r="AG88" i="2"/>
  <c r="DD192" i="2" s="1"/>
  <c r="DD252" i="2" s="1"/>
  <c r="AG29" i="2"/>
  <c r="CG84" i="2"/>
  <c r="CG25" i="2"/>
  <c r="CF89" i="2"/>
  <c r="CF30" i="2"/>
  <c r="N18" i="24"/>
  <c r="N18" i="25" s="1" a="1"/>
  <c r="N18" i="25" s="1"/>
  <c r="AD18" i="25" s="1"/>
  <c r="G23" i="2"/>
  <c r="AB114" i="2"/>
  <c r="AB55" i="2"/>
  <c r="DC258" i="2"/>
  <c r="AD104" i="2"/>
  <c r="DA208" i="2" s="1"/>
  <c r="DA268" i="2" s="1"/>
  <c r="AD45" i="2"/>
  <c r="Z62" i="2"/>
  <c r="AA120" i="6"/>
  <c r="AF100" i="6"/>
  <c r="DC204" i="6" s="1"/>
  <c r="DC264" i="6" s="1"/>
  <c r="AF41" i="6"/>
  <c r="AE104" i="6"/>
  <c r="DB208" i="6" s="1"/>
  <c r="DB268" i="6" s="1"/>
  <c r="AE45" i="6"/>
  <c r="AC111" i="6"/>
  <c r="AC52" i="6"/>
  <c r="AH86" i="6"/>
  <c r="DE190" i="6" s="1"/>
  <c r="AH27" i="6"/>
  <c r="DE248" i="6"/>
  <c r="CF95" i="6"/>
  <c r="CF36" i="6"/>
  <c r="AA121" i="6"/>
  <c r="AA62" i="6"/>
  <c r="AG95" i="6"/>
  <c r="DD199" i="6" s="1"/>
  <c r="AG36" i="6"/>
  <c r="CE24" i="6"/>
  <c r="EO29" i="6" s="1"/>
  <c r="CG90" i="6"/>
  <c r="CG31" i="6"/>
  <c r="DD258" i="6"/>
  <c r="AB120" i="6"/>
  <c r="AB61" i="6"/>
  <c r="AD108" i="6"/>
  <c r="AD49" i="6"/>
  <c r="DE189" i="6"/>
  <c r="AI89" i="13"/>
  <c r="DF193" i="13" s="1"/>
  <c r="DF253" i="13" s="1"/>
  <c r="CH94" i="13"/>
  <c r="AG42" i="13"/>
  <c r="AH95" i="13"/>
  <c r="DE199" i="13" s="1"/>
  <c r="DE259" i="13" s="1"/>
  <c r="AH36" i="13"/>
  <c r="AF111" i="13"/>
  <c r="AF52" i="13"/>
  <c r="CH95" i="13"/>
  <c r="CH36" i="13"/>
  <c r="CH37" i="13" s="1"/>
  <c r="CG101" i="13"/>
  <c r="CG42" i="13"/>
  <c r="CG102" i="13" s="1"/>
  <c r="AI30" i="13"/>
  <c r="AI31" i="13" s="1"/>
  <c r="CI26" i="13"/>
  <c r="CI85" i="13"/>
  <c r="DW85" i="13" s="1"/>
  <c r="AG101" i="13"/>
  <c r="DD205" i="13" s="1"/>
  <c r="DD265" i="13" s="1"/>
  <c r="DD271" i="12"/>
  <c r="DG254" i="4"/>
  <c r="AI32" i="12"/>
  <c r="AI92" i="12" s="1"/>
  <c r="DF196" i="12" s="1"/>
  <c r="DF256" i="12" s="1"/>
  <c r="AI38" i="4"/>
  <c r="CF51" i="13"/>
  <c r="CF111" i="13" s="1"/>
  <c r="DW86" i="4"/>
  <c r="AJ25" i="12"/>
  <c r="E20" i="24"/>
  <c r="E20" i="25" s="1" a="1"/>
  <c r="E20" i="25" s="1"/>
  <c r="AA20" i="25" s="1"/>
  <c r="CF45" i="11"/>
  <c r="CF105" i="11" s="1"/>
  <c r="AD60" i="13"/>
  <c r="AD120" i="13" s="1"/>
  <c r="CG49" i="4"/>
  <c r="O20" i="24"/>
  <c r="O20" i="25" s="1" a="1"/>
  <c r="O20" i="25" s="1"/>
  <c r="AE20" i="25" s="1"/>
  <c r="G25" i="11"/>
  <c r="EN30" i="11" s="1"/>
  <c r="AG53" i="4"/>
  <c r="AG113" i="4" s="1"/>
  <c r="AE52" i="11"/>
  <c r="CG44" i="12"/>
  <c r="CG104" i="12" s="1"/>
  <c r="CH36" i="12"/>
  <c r="CH96" i="12" s="1"/>
  <c r="AH45" i="4"/>
  <c r="AH105" i="4" s="1"/>
  <c r="DE209" i="4" s="1"/>
  <c r="DE269" i="4" s="1"/>
  <c r="CF48" i="12"/>
  <c r="CF108" i="12" s="1"/>
  <c r="CI35" i="4"/>
  <c r="CI95" i="4" s="1"/>
  <c r="CG108" i="4"/>
  <c r="AE111" i="11"/>
  <c r="DF253" i="11"/>
  <c r="AE57" i="13"/>
  <c r="AE117" i="13" s="1"/>
  <c r="CI94" i="4"/>
  <c r="AD56" i="11"/>
  <c r="AC61" i="12"/>
  <c r="AC121" i="12" s="1"/>
  <c r="AC63" i="13"/>
  <c r="AC123" i="13" s="1"/>
  <c r="AI31" i="11"/>
  <c r="AG45" i="11"/>
  <c r="AE54" i="12"/>
  <c r="AE114" i="12" s="1"/>
  <c r="AD58" i="12"/>
  <c r="AD118" i="12" s="1"/>
  <c r="CH35" i="11"/>
  <c r="CH95" i="11" s="1"/>
  <c r="CH42" i="4"/>
  <c r="CH102" i="4" s="1"/>
  <c r="CJ28" i="4"/>
  <c r="CJ88" i="4" s="1"/>
  <c r="CG42" i="11"/>
  <c r="CG102" i="11" s="1"/>
  <c r="AJ31" i="4"/>
  <c r="AJ91" i="4" s="1"/>
  <c r="DG195" i="4" s="1"/>
  <c r="AF56" i="4"/>
  <c r="AF116" i="4" s="1"/>
  <c r="AH40" i="12"/>
  <c r="AH100" i="12" s="1"/>
  <c r="DE204" i="12" s="1"/>
  <c r="DE264" i="12" s="1"/>
  <c r="DE263" i="12"/>
  <c r="AB63" i="11"/>
  <c r="AF48" i="11"/>
  <c r="AD62" i="4"/>
  <c r="AD122" i="4" s="1"/>
  <c r="CF53" i="4"/>
  <c r="AF107" i="11"/>
  <c r="DC211" i="11" s="1"/>
  <c r="DC271" i="11" s="1"/>
  <c r="AF51" i="12"/>
  <c r="AF111" i="12" s="1"/>
  <c r="AD121" i="4"/>
  <c r="AC59" i="11"/>
  <c r="CI28" i="11"/>
  <c r="CI88" i="11" s="1"/>
  <c r="CF112" i="4"/>
  <c r="AH38" i="11"/>
  <c r="AC118" i="11"/>
  <c r="AE59" i="4"/>
  <c r="CI29" i="12"/>
  <c r="CI89" i="12" s="1"/>
  <c r="AG48" i="12"/>
  <c r="AG108" i="12" s="1"/>
  <c r="AF36" i="2" l="1"/>
  <c r="AG105" i="11"/>
  <c r="DD209" i="11" s="1"/>
  <c r="DD269" i="11" s="1"/>
  <c r="AE112" i="11"/>
  <c r="AH98" i="11"/>
  <c r="DE202" i="11" s="1"/>
  <c r="DE262" i="11" s="1"/>
  <c r="Z63" i="2"/>
  <c r="AF108" i="11"/>
  <c r="AB123" i="11"/>
  <c r="AC119" i="11"/>
  <c r="Z122" i="2"/>
  <c r="DE250" i="6"/>
  <c r="DE249" i="6"/>
  <c r="AA120" i="2"/>
  <c r="AA61" i="2"/>
  <c r="AG89" i="2"/>
  <c r="DD193" i="2" s="1"/>
  <c r="AG30" i="2"/>
  <c r="CF90" i="2"/>
  <c r="CF31" i="2"/>
  <c r="CF91" i="2" s="1"/>
  <c r="AB115" i="2"/>
  <c r="AB56" i="2"/>
  <c r="CG85" i="2"/>
  <c r="CG26" i="2"/>
  <c r="AE99" i="2"/>
  <c r="DB203" i="2" s="1"/>
  <c r="DB263" i="2" s="1"/>
  <c r="AE40" i="2"/>
  <c r="AF96" i="2"/>
  <c r="DC200" i="2" s="1"/>
  <c r="DC260" i="2" s="1"/>
  <c r="AC109" i="2"/>
  <c r="AC50" i="2"/>
  <c r="AD105" i="2"/>
  <c r="DA209" i="2" s="1"/>
  <c r="DA269" i="2" s="1"/>
  <c r="AD46" i="2"/>
  <c r="B18" i="24"/>
  <c r="B18" i="25" s="1" a="1"/>
  <c r="B18" i="25" s="1"/>
  <c r="X18" i="25" s="1"/>
  <c r="AH23" i="2"/>
  <c r="CF96" i="6"/>
  <c r="CF37" i="6"/>
  <c r="CF38" i="6" s="1"/>
  <c r="AB121" i="6"/>
  <c r="AB62" i="6"/>
  <c r="AB63" i="6" s="1"/>
  <c r="AC112" i="6"/>
  <c r="AC53" i="6"/>
  <c r="DD259" i="6"/>
  <c r="AA122" i="6"/>
  <c r="AA63" i="6"/>
  <c r="AF101" i="6"/>
  <c r="DC205" i="6" s="1"/>
  <c r="DC265" i="6" s="1"/>
  <c r="AF42" i="6"/>
  <c r="AD109" i="6"/>
  <c r="AD50" i="6"/>
  <c r="CG91" i="6"/>
  <c r="CG32" i="6"/>
  <c r="AE105" i="6"/>
  <c r="DB209" i="6" s="1"/>
  <c r="DB269" i="6" s="1"/>
  <c r="AE46" i="6"/>
  <c r="AG96" i="6"/>
  <c r="DD200" i="6" s="1"/>
  <c r="DD260" i="6" s="1"/>
  <c r="AG37" i="6"/>
  <c r="AH87" i="6"/>
  <c r="DE191" i="6" s="1"/>
  <c r="AH28" i="6"/>
  <c r="L19" i="24"/>
  <c r="AD19" i="24"/>
  <c r="L19" i="25" s="1" a="1"/>
  <c r="L19" i="25" s="1"/>
  <c r="AN19" i="25" s="1"/>
  <c r="CH24" i="6"/>
  <c r="AD116" i="11"/>
  <c r="CH96" i="13"/>
  <c r="AF112" i="13"/>
  <c r="AF53" i="13"/>
  <c r="CH97" i="13"/>
  <c r="CH38" i="13"/>
  <c r="AH96" i="13"/>
  <c r="DE200" i="13" s="1"/>
  <c r="AH37" i="13"/>
  <c r="AI91" i="13"/>
  <c r="DF195" i="13" s="1"/>
  <c r="AI32" i="13"/>
  <c r="AI33" i="13" s="1"/>
  <c r="AI90" i="13"/>
  <c r="DF194" i="13" s="1"/>
  <c r="CG43" i="13"/>
  <c r="AG102" i="13"/>
  <c r="DD206" i="13" s="1"/>
  <c r="DD266" i="13" s="1"/>
  <c r="AG43" i="13"/>
  <c r="S20" i="24"/>
  <c r="S20" i="25" s="1" a="1"/>
  <c r="S20" i="25" s="1"/>
  <c r="AI20" i="25" s="1"/>
  <c r="G25" i="13"/>
  <c r="EN30" i="13" s="1"/>
  <c r="CI86" i="13"/>
  <c r="CI27" i="13"/>
  <c r="DG255" i="4"/>
  <c r="AE60" i="4"/>
  <c r="AE120" i="4" s="1"/>
  <c r="CF54" i="4"/>
  <c r="AH46" i="4"/>
  <c r="AH106" i="4" s="1"/>
  <c r="DE210" i="4" s="1"/>
  <c r="DE270" i="4" s="1"/>
  <c r="AI39" i="4"/>
  <c r="AI99" i="4" s="1"/>
  <c r="DF203" i="4" s="1"/>
  <c r="AD63" i="4"/>
  <c r="AD123" i="4" s="1"/>
  <c r="AH41" i="12"/>
  <c r="AH101" i="12" s="1"/>
  <c r="DE205" i="12" s="1"/>
  <c r="DE265" i="12" s="1"/>
  <c r="CJ29" i="4"/>
  <c r="CJ89" i="4" s="1"/>
  <c r="AE58" i="13"/>
  <c r="AE118" i="13" s="1"/>
  <c r="AD61" i="13"/>
  <c r="AD121" i="13" s="1"/>
  <c r="AJ32" i="4"/>
  <c r="AJ92" i="4" s="1"/>
  <c r="DG196" i="4" s="1"/>
  <c r="DG256" i="4" s="1"/>
  <c r="CH36" i="11"/>
  <c r="AF57" i="4"/>
  <c r="AF117" i="4" s="1"/>
  <c r="AD57" i="11"/>
  <c r="CB21" i="23"/>
  <c r="R21" i="35" s="1" a="1"/>
  <c r="R21" i="35" s="1"/>
  <c r="CC21" i="23"/>
  <c r="S21" i="35" s="1" a="1"/>
  <c r="S21" i="35" s="1"/>
  <c r="CD21" i="23"/>
  <c r="T21" i="35" s="1" a="1"/>
  <c r="T21" i="35" s="1"/>
  <c r="CE21" i="23"/>
  <c r="U21" i="35" s="1" a="1"/>
  <c r="U21" i="35" s="1"/>
  <c r="CF21" i="23"/>
  <c r="V21" i="35" s="1" a="1"/>
  <c r="V21" i="35" s="1"/>
  <c r="AI33" i="12"/>
  <c r="AI93" i="12" s="1"/>
  <c r="DF197" i="12" s="1"/>
  <c r="DF257" i="12" s="1"/>
  <c r="AC64" i="13"/>
  <c r="AC124" i="13" s="1"/>
  <c r="CF52" i="13"/>
  <c r="CG50" i="4"/>
  <c r="CG109" i="4"/>
  <c r="AJ26" i="12"/>
  <c r="AJ86" i="12" s="1"/>
  <c r="EJ30" i="12"/>
  <c r="BX25" i="12"/>
  <c r="EA30" i="12"/>
  <c r="AC62" i="12"/>
  <c r="AC122" i="12" s="1"/>
  <c r="CG43" i="11"/>
  <c r="CI36" i="4"/>
  <c r="CI96" i="4" s="1"/>
  <c r="CG45" i="12"/>
  <c r="CG105" i="12" s="1"/>
  <c r="CH37" i="12"/>
  <c r="CH97" i="12" s="1"/>
  <c r="AC60" i="11"/>
  <c r="AF49" i="11"/>
  <c r="AG54" i="4"/>
  <c r="AG114" i="4" s="1"/>
  <c r="AF52" i="12"/>
  <c r="AF112" i="12" s="1"/>
  <c r="AG46" i="11"/>
  <c r="AI32" i="11"/>
  <c r="CF46" i="11"/>
  <c r="CF106" i="11" s="1"/>
  <c r="P21" i="24"/>
  <c r="P21" i="25" s="1" a="1"/>
  <c r="P21" i="25" s="1"/>
  <c r="AF21" i="25" s="1"/>
  <c r="G26" i="4"/>
  <c r="EN31" i="4" s="1"/>
  <c r="AG49" i="12"/>
  <c r="AG109" i="12" s="1"/>
  <c r="CI30" i="12"/>
  <c r="CI90" i="12" s="1"/>
  <c r="AH39" i="11"/>
  <c r="AB64" i="11"/>
  <c r="CH43" i="4"/>
  <c r="CH103" i="4" s="1"/>
  <c r="AD59" i="12"/>
  <c r="AE55" i="12"/>
  <c r="AE115" i="12" s="1"/>
  <c r="AI91" i="11"/>
  <c r="DF195" i="11" s="1"/>
  <c r="DF255" i="11" s="1"/>
  <c r="CF49" i="12"/>
  <c r="CF109" i="12" s="1"/>
  <c r="AJ25" i="11"/>
  <c r="C20" i="24"/>
  <c r="C20" i="25" s="1" a="1"/>
  <c r="C20" i="25" s="1"/>
  <c r="Y20" i="25" s="1"/>
  <c r="AE119" i="4"/>
  <c r="CI29" i="11"/>
  <c r="CI89" i="11" s="1"/>
  <c r="CF113" i="4"/>
  <c r="AE53" i="11"/>
  <c r="AI98" i="4"/>
  <c r="DF202" i="4" s="1"/>
  <c r="DF262" i="4" s="1"/>
  <c r="AF37" i="2" l="1"/>
  <c r="AF38" i="2" s="1"/>
  <c r="AD117" i="11"/>
  <c r="AH99" i="11"/>
  <c r="DE203" i="11" s="1"/>
  <c r="DE263" i="11" s="1"/>
  <c r="AF109" i="11"/>
  <c r="AI92" i="11"/>
  <c r="DF196" i="11" s="1"/>
  <c r="DF256" i="11" s="1"/>
  <c r="AG106" i="11"/>
  <c r="DD210" i="11" s="1"/>
  <c r="DD270" i="11" s="1"/>
  <c r="AH97" i="13"/>
  <c r="DE201" i="13" s="1"/>
  <c r="DE261" i="13" s="1"/>
  <c r="Z64" i="2"/>
  <c r="Z123" i="2"/>
  <c r="T5" i="21"/>
  <c r="DD253" i="2"/>
  <c r="AB116" i="2"/>
  <c r="AB57" i="2"/>
  <c r="AC110" i="2"/>
  <c r="AC51" i="2"/>
  <c r="CG86" i="2"/>
  <c r="CG27" i="2"/>
  <c r="AA121" i="2"/>
  <c r="AA62" i="2"/>
  <c r="BE20" i="35"/>
  <c r="AH24" i="2"/>
  <c r="EJ28" i="2"/>
  <c r="BX23" i="2"/>
  <c r="EA28" i="2"/>
  <c r="BQ19" i="23"/>
  <c r="G19" i="35" s="1" a="1"/>
  <c r="G19" i="35" s="1"/>
  <c r="BO19" i="23"/>
  <c r="E19" i="35" s="1" a="1"/>
  <c r="E19" i="35" s="1"/>
  <c r="F19" i="23"/>
  <c r="AK19" i="23" s="1" a="1"/>
  <c r="AK19" i="23" s="1"/>
  <c r="BP19" i="23"/>
  <c r="F19" i="35" s="1" a="1"/>
  <c r="F19" i="35" s="1"/>
  <c r="BN19" i="23"/>
  <c r="D19" i="35" s="1" a="1"/>
  <c r="D19" i="35" s="1"/>
  <c r="BM19" i="23"/>
  <c r="C19" i="35" s="1" a="1"/>
  <c r="C19" i="35" s="1"/>
  <c r="E19" i="23"/>
  <c r="AJ19" i="23" s="1" a="1"/>
  <c r="AJ19" i="23" s="1"/>
  <c r="CF32" i="2"/>
  <c r="AE100" i="2"/>
  <c r="DB204" i="2" s="1"/>
  <c r="DB264" i="2" s="1"/>
  <c r="AE41" i="2"/>
  <c r="BD20" i="35"/>
  <c r="AD106" i="2"/>
  <c r="DA210" i="2" s="1"/>
  <c r="DA270" i="2" s="1"/>
  <c r="AD47" i="2"/>
  <c r="AG90" i="2"/>
  <c r="DD194" i="2" s="1"/>
  <c r="DD254" i="2" s="1"/>
  <c r="AG31" i="2"/>
  <c r="BF20" i="35"/>
  <c r="CF97" i="6"/>
  <c r="BC20" i="35"/>
  <c r="ES20" i="23"/>
  <c r="ER20" i="23"/>
  <c r="EQ20" i="23"/>
  <c r="ET20" i="23"/>
  <c r="EU20" i="23"/>
  <c r="AG97" i="6"/>
  <c r="DD201" i="6" s="1"/>
  <c r="DD261" i="6" s="1"/>
  <c r="AG38" i="6"/>
  <c r="AA123" i="6"/>
  <c r="AA64" i="6"/>
  <c r="AA124" i="6" s="1"/>
  <c r="CF98" i="6"/>
  <c r="CF39" i="6"/>
  <c r="AF102" i="6"/>
  <c r="DC206" i="6" s="1"/>
  <c r="DC266" i="6" s="1"/>
  <c r="AF43" i="6"/>
  <c r="AH88" i="6"/>
  <c r="DE192" i="6" s="1"/>
  <c r="AH29" i="6"/>
  <c r="AE106" i="6"/>
  <c r="DB210" i="6" s="1"/>
  <c r="DB270" i="6" s="1"/>
  <c r="AE47" i="6"/>
  <c r="CG92" i="6"/>
  <c r="CG33" i="6"/>
  <c r="CG34" i="6" s="1"/>
  <c r="AB122" i="6"/>
  <c r="AB123" i="6"/>
  <c r="AB64" i="6"/>
  <c r="AB124" i="6" s="1"/>
  <c r="AD110" i="6"/>
  <c r="AD51" i="6"/>
  <c r="DE251" i="6"/>
  <c r="AC113" i="6"/>
  <c r="AC54" i="6"/>
  <c r="AC55" i="6" s="1"/>
  <c r="CH84" i="6"/>
  <c r="DW84" i="6" s="1"/>
  <c r="CH25" i="6"/>
  <c r="BB20" i="35"/>
  <c r="AE113" i="11"/>
  <c r="CG44" i="13"/>
  <c r="CG104" i="13" s="1"/>
  <c r="DF254" i="13"/>
  <c r="DF255" i="13"/>
  <c r="CI87" i="13"/>
  <c r="CI28" i="13"/>
  <c r="CI29" i="13" s="1"/>
  <c r="AI92" i="13"/>
  <c r="DF196" i="13" s="1"/>
  <c r="DF256" i="13" s="1"/>
  <c r="CH98" i="13"/>
  <c r="CH39" i="13"/>
  <c r="CH40" i="13" s="1"/>
  <c r="G20" i="24"/>
  <c r="AJ25" i="13"/>
  <c r="AI93" i="13"/>
  <c r="DF197" i="13" s="1"/>
  <c r="AI34" i="13"/>
  <c r="AF113" i="13"/>
  <c r="AF54" i="13"/>
  <c r="AG103" i="13"/>
  <c r="DD207" i="13" s="1"/>
  <c r="DD267" i="13" s="1"/>
  <c r="AG44" i="13"/>
  <c r="AH38" i="13"/>
  <c r="DE260" i="13"/>
  <c r="CG103" i="13"/>
  <c r="AD60" i="12"/>
  <c r="R5" i="21"/>
  <c r="BT21" i="23"/>
  <c r="BU21" i="23"/>
  <c r="BS21" i="23"/>
  <c r="BV21" i="23"/>
  <c r="BR21" i="23"/>
  <c r="AD119" i="12"/>
  <c r="AF53" i="12"/>
  <c r="AF113" i="12" s="1"/>
  <c r="AI34" i="12"/>
  <c r="AI94" i="12" s="1"/>
  <c r="DF198" i="12" s="1"/>
  <c r="DF258" i="12" s="1"/>
  <c r="AH47" i="4"/>
  <c r="AH107" i="4" s="1"/>
  <c r="DE211" i="4" s="1"/>
  <c r="DE271" i="4" s="1"/>
  <c r="AJ26" i="11"/>
  <c r="EA30" i="11"/>
  <c r="BX25" i="11"/>
  <c r="EJ30" i="11"/>
  <c r="CI31" i="12"/>
  <c r="CI91" i="12" s="1"/>
  <c r="CJ30" i="4"/>
  <c r="CJ90" i="4" s="1"/>
  <c r="AG50" i="12"/>
  <c r="AG110" i="12" s="1"/>
  <c r="CG44" i="11"/>
  <c r="CF53" i="13"/>
  <c r="CF113" i="13" s="1"/>
  <c r="CF55" i="4"/>
  <c r="CF115" i="4" s="1"/>
  <c r="AC61" i="11"/>
  <c r="CG46" i="12"/>
  <c r="CG106" i="12" s="1"/>
  <c r="CG103" i="11"/>
  <c r="CF112" i="13"/>
  <c r="AH42" i="12"/>
  <c r="AD64" i="4"/>
  <c r="AD124" i="4" s="1"/>
  <c r="CF114" i="4"/>
  <c r="AC120" i="11"/>
  <c r="AD62" i="13"/>
  <c r="AD122" i="13" s="1"/>
  <c r="CI30" i="11"/>
  <c r="CI90" i="11" s="1"/>
  <c r="D21" i="24"/>
  <c r="D21" i="25" s="1" a="1"/>
  <c r="D21" i="25" s="1"/>
  <c r="Z21" i="25" s="1"/>
  <c r="AK26" i="4"/>
  <c r="CH44" i="4"/>
  <c r="CH104" i="4" s="1"/>
  <c r="AB124" i="11"/>
  <c r="CI37" i="4"/>
  <c r="CI97" i="4" s="1"/>
  <c r="AC63" i="12"/>
  <c r="AI40" i="4"/>
  <c r="CF50" i="12"/>
  <c r="CF110" i="12" s="1"/>
  <c r="DF263" i="4"/>
  <c r="AE54" i="11"/>
  <c r="CF47" i="11"/>
  <c r="CF107" i="11" s="1"/>
  <c r="AF58" i="4"/>
  <c r="AF118" i="4" s="1"/>
  <c r="AE59" i="13"/>
  <c r="CG51" i="4"/>
  <c r="CG111" i="4" s="1"/>
  <c r="CH37" i="11"/>
  <c r="CH97" i="11" s="1"/>
  <c r="AI33" i="11"/>
  <c r="CG110" i="4"/>
  <c r="CH96" i="11"/>
  <c r="AH40" i="11"/>
  <c r="CH38" i="12"/>
  <c r="CH98" i="12" s="1"/>
  <c r="DG190" i="12"/>
  <c r="BX86" i="12"/>
  <c r="BY86" i="12"/>
  <c r="DZ31" i="12" s="1"/>
  <c r="BZ86" i="12"/>
  <c r="EI31" i="12" s="1"/>
  <c r="BS32" i="22"/>
  <c r="BP32" i="22"/>
  <c r="BQ32" i="22"/>
  <c r="BR32" i="22"/>
  <c r="BT32" i="22"/>
  <c r="AD58" i="11"/>
  <c r="AF50" i="11"/>
  <c r="AJ27" i="12"/>
  <c r="AJ87" i="12" s="1"/>
  <c r="DG191" i="12" s="1"/>
  <c r="AJ33" i="4"/>
  <c r="AJ93" i="4" s="1"/>
  <c r="DG197" i="4" s="1"/>
  <c r="DG257" i="4" s="1"/>
  <c r="AE56" i="12"/>
  <c r="AE116" i="12" s="1"/>
  <c r="AG47" i="11"/>
  <c r="AG55" i="4"/>
  <c r="AG115" i="4" s="1"/>
  <c r="AE61" i="4"/>
  <c r="AF97" i="2" l="1"/>
  <c r="DC201" i="2" s="1"/>
  <c r="DC261" i="2" s="1"/>
  <c r="Z124" i="2"/>
  <c r="AI93" i="11"/>
  <c r="DF197" i="11" s="1"/>
  <c r="DF257" i="11" s="1"/>
  <c r="AH98" i="13"/>
  <c r="DE202" i="13" s="1"/>
  <c r="DE262" i="13" s="1"/>
  <c r="AC121" i="11"/>
  <c r="AF110" i="11"/>
  <c r="AJ86" i="11"/>
  <c r="BZ86" i="11" s="1"/>
  <c r="EI31" i="11" s="1"/>
  <c r="AA63" i="2"/>
  <c r="AA123" i="2" s="1"/>
  <c r="AJ5" i="21"/>
  <c r="G20" i="25" a="1"/>
  <c r="G20" i="25" s="1"/>
  <c r="AC20" i="25" s="1"/>
  <c r="AG107" i="11"/>
  <c r="DD211" i="11" s="1"/>
  <c r="DD271" i="11" s="1"/>
  <c r="AH100" i="11"/>
  <c r="DE204" i="11" s="1"/>
  <c r="DE264" i="11" s="1"/>
  <c r="AD118" i="11"/>
  <c r="K21" i="35" a="1"/>
  <c r="K21" i="35" s="1"/>
  <c r="J21" i="35" a="1"/>
  <c r="J21" i="35" s="1"/>
  <c r="I21" i="35" a="1"/>
  <c r="I21" i="35" s="1"/>
  <c r="H21" i="35" a="1"/>
  <c r="H21" i="35" s="1"/>
  <c r="L21" i="35" a="1"/>
  <c r="L21" i="35" s="1"/>
  <c r="AG91" i="2"/>
  <c r="DD195" i="2" s="1"/>
  <c r="DD255" i="2" s="1"/>
  <c r="AG32" i="2"/>
  <c r="AH84" i="2"/>
  <c r="AH25" i="2"/>
  <c r="CG87" i="2"/>
  <c r="CG28" i="2"/>
  <c r="AE101" i="2"/>
  <c r="DB205" i="2" s="1"/>
  <c r="DB265" i="2" s="1"/>
  <c r="AE42" i="2"/>
  <c r="AC111" i="2"/>
  <c r="AC52" i="2"/>
  <c r="AB117" i="2"/>
  <c r="AB58" i="2"/>
  <c r="AD107" i="2"/>
  <c r="DA211" i="2" s="1"/>
  <c r="DA271" i="2" s="1"/>
  <c r="AD48" i="2"/>
  <c r="AF98" i="2"/>
  <c r="DC202" i="2" s="1"/>
  <c r="DC262" i="2" s="1"/>
  <c r="AF39" i="2"/>
  <c r="CF92" i="2"/>
  <c r="CF33" i="2"/>
  <c r="AA122" i="2"/>
  <c r="AC114" i="6"/>
  <c r="CG93" i="6"/>
  <c r="AH89" i="6"/>
  <c r="DE193" i="6" s="1"/>
  <c r="DE253" i="6" s="1"/>
  <c r="AH30" i="6"/>
  <c r="AG98" i="6"/>
  <c r="DD202" i="6" s="1"/>
  <c r="AG39" i="6"/>
  <c r="AG40" i="6" s="1"/>
  <c r="AC115" i="6"/>
  <c r="AC56" i="6"/>
  <c r="CG94" i="6"/>
  <c r="CG35" i="6"/>
  <c r="CH85" i="6"/>
  <c r="CH26" i="6"/>
  <c r="AF103" i="6"/>
  <c r="DC207" i="6" s="1"/>
  <c r="DC267" i="6" s="1"/>
  <c r="AF44" i="6"/>
  <c r="R19" i="24"/>
  <c r="R19" i="25" s="1" a="1"/>
  <c r="R19" i="25" s="1"/>
  <c r="AH19" i="25" s="1"/>
  <c r="G24" i="6"/>
  <c r="EN29" i="6" s="1"/>
  <c r="AE107" i="6"/>
  <c r="DB211" i="6" s="1"/>
  <c r="DB271" i="6" s="1"/>
  <c r="AE48" i="6"/>
  <c r="CF99" i="6"/>
  <c r="CF40" i="6"/>
  <c r="AD111" i="6"/>
  <c r="AD52" i="6"/>
  <c r="DE252" i="6"/>
  <c r="CI88" i="13"/>
  <c r="CH99" i="13"/>
  <c r="DF257" i="13"/>
  <c r="AJ26" i="13"/>
  <c r="EJ30" i="13"/>
  <c r="EA30" i="13"/>
  <c r="CP21" i="23"/>
  <c r="AF21" i="35" s="1" a="1"/>
  <c r="AF21" i="35" s="1"/>
  <c r="CL21" i="23"/>
  <c r="AB21" i="35" s="1" a="1"/>
  <c r="AB21" i="35" s="1"/>
  <c r="CM21" i="23"/>
  <c r="AC21" i="35" s="1" a="1"/>
  <c r="AC21" i="35" s="1"/>
  <c r="CO21" i="23"/>
  <c r="AE21" i="35" s="1" a="1"/>
  <c r="AE21" i="35" s="1"/>
  <c r="CN21" i="23"/>
  <c r="AD21" i="35" s="1" a="1"/>
  <c r="AD21" i="35" s="1"/>
  <c r="AH39" i="13"/>
  <c r="CH100" i="13"/>
  <c r="CH41" i="13"/>
  <c r="AG104" i="13"/>
  <c r="DD208" i="13" s="1"/>
  <c r="DD268" i="13" s="1"/>
  <c r="AG45" i="13"/>
  <c r="CI89" i="13"/>
  <c r="CI30" i="13"/>
  <c r="CI31" i="13" s="1"/>
  <c r="AF114" i="13"/>
  <c r="AF55" i="13"/>
  <c r="CG45" i="13"/>
  <c r="CG105" i="13" s="1"/>
  <c r="AI94" i="13"/>
  <c r="DF198" i="13" s="1"/>
  <c r="AI35" i="13"/>
  <c r="AI95" i="13" s="1"/>
  <c r="DF199" i="13" s="1"/>
  <c r="BY34" i="13"/>
  <c r="AE114" i="11"/>
  <c r="AE60" i="13"/>
  <c r="AE120" i="13" s="1"/>
  <c r="CI38" i="4"/>
  <c r="CI98" i="4" s="1"/>
  <c r="CF54" i="13"/>
  <c r="AD61" i="12"/>
  <c r="AD121" i="12" s="1"/>
  <c r="CH39" i="12"/>
  <c r="CH99" i="12" s="1"/>
  <c r="AD59" i="11"/>
  <c r="CG52" i="4"/>
  <c r="AE119" i="13"/>
  <c r="CI31" i="11"/>
  <c r="CI91" i="11" s="1"/>
  <c r="AG48" i="11"/>
  <c r="CE26" i="12"/>
  <c r="AI34" i="11"/>
  <c r="CF48" i="11"/>
  <c r="CF108" i="11" s="1"/>
  <c r="CF56" i="4"/>
  <c r="CJ31" i="4"/>
  <c r="CJ91" i="4" s="1"/>
  <c r="AJ27" i="11"/>
  <c r="AI35" i="12"/>
  <c r="AI95" i="12" s="1"/>
  <c r="DF199" i="12" s="1"/>
  <c r="DF259" i="12" s="1"/>
  <c r="DG251" i="12"/>
  <c r="DG250" i="12"/>
  <c r="CF51" i="12"/>
  <c r="CF111" i="12" s="1"/>
  <c r="CG47" i="12"/>
  <c r="CG107" i="12" s="1"/>
  <c r="AG51" i="12"/>
  <c r="AG111" i="12" s="1"/>
  <c r="AF51" i="11"/>
  <c r="AF59" i="4"/>
  <c r="AF119" i="4" s="1"/>
  <c r="AH43" i="12"/>
  <c r="CG45" i="11"/>
  <c r="CG105" i="11" s="1"/>
  <c r="AH41" i="11"/>
  <c r="CH38" i="11"/>
  <c r="CH98" i="11" s="1"/>
  <c r="AC64" i="12"/>
  <c r="AC124" i="12" s="1"/>
  <c r="CH45" i="4"/>
  <c r="CH105" i="4" s="1"/>
  <c r="AH102" i="12"/>
  <c r="DE206" i="12" s="1"/>
  <c r="DE266" i="12" s="1"/>
  <c r="AC62" i="11"/>
  <c r="CG104" i="11"/>
  <c r="AF54" i="12"/>
  <c r="AF114" i="12" s="1"/>
  <c r="AC123" i="12"/>
  <c r="AI41" i="4"/>
  <c r="AI101" i="4" s="1"/>
  <c r="DF205" i="4" s="1"/>
  <c r="CI32" i="12"/>
  <c r="AE62" i="4"/>
  <c r="AE122" i="4" s="1"/>
  <c r="AI100" i="4"/>
  <c r="DF204" i="4" s="1"/>
  <c r="DF264" i="4" s="1"/>
  <c r="AE121" i="4"/>
  <c r="AJ34" i="4"/>
  <c r="AJ94" i="4" s="1"/>
  <c r="DG198" i="4" s="1"/>
  <c r="DG258" i="4" s="1"/>
  <c r="AK27" i="4"/>
  <c r="AK87" i="4" s="1"/>
  <c r="EJ31" i="4"/>
  <c r="EA31" i="4"/>
  <c r="BX26" i="4"/>
  <c r="AE57" i="12"/>
  <c r="AE117" i="12" s="1"/>
  <c r="BW22" i="23"/>
  <c r="M22" i="35" s="1" a="1"/>
  <c r="M22" i="35" s="1"/>
  <c r="BY22" i="23"/>
  <c r="O22" i="35" s="1" a="1"/>
  <c r="O22" i="35" s="1"/>
  <c r="CA22" i="23"/>
  <c r="Q22" i="35" s="1" a="1"/>
  <c r="Q22" i="35" s="1"/>
  <c r="BX22" i="23"/>
  <c r="N22" i="35" s="1" a="1"/>
  <c r="N22" i="35" s="1"/>
  <c r="BZ22" i="23"/>
  <c r="P22" i="35" s="1" a="1"/>
  <c r="P22" i="35" s="1"/>
  <c r="AD63" i="13"/>
  <c r="AD123" i="13" s="1"/>
  <c r="AG56" i="4"/>
  <c r="AG116" i="4" s="1"/>
  <c r="AJ28" i="12"/>
  <c r="AJ88" i="12" s="1"/>
  <c r="DG192" i="12" s="1"/>
  <c r="AE55" i="11"/>
  <c r="AH48" i="4"/>
  <c r="AH108" i="4" s="1"/>
  <c r="AD120" i="12"/>
  <c r="BX86" i="11" l="1"/>
  <c r="CE26" i="11" s="1"/>
  <c r="BI32" i="22"/>
  <c r="BG32" i="22"/>
  <c r="BJ32" i="22"/>
  <c r="BF32" i="22"/>
  <c r="BH32" i="22"/>
  <c r="BY86" i="11"/>
  <c r="DZ31" i="11" s="1"/>
  <c r="DG190" i="11"/>
  <c r="DG250" i="11" s="1"/>
  <c r="AA64" i="2"/>
  <c r="AI94" i="11"/>
  <c r="DF198" i="11" s="1"/>
  <c r="DF258" i="11" s="1"/>
  <c r="AG108" i="11"/>
  <c r="AC122" i="11"/>
  <c r="K21" i="24"/>
  <c r="EM22" i="23" s="1"/>
  <c r="EO31" i="12"/>
  <c r="AD119" i="11"/>
  <c r="AG105" i="13"/>
  <c r="DD209" i="13" s="1"/>
  <c r="DD269" i="13" s="1"/>
  <c r="AE115" i="11"/>
  <c r="AJ87" i="11"/>
  <c r="DG191" i="11" s="1"/>
  <c r="V5" i="21"/>
  <c r="S6" i="21"/>
  <c r="AF99" i="2"/>
  <c r="DC203" i="2" s="1"/>
  <c r="DC263" i="2" s="1"/>
  <c r="AF40" i="2"/>
  <c r="AB118" i="2"/>
  <c r="AB59" i="2"/>
  <c r="AE102" i="2"/>
  <c r="DB206" i="2" s="1"/>
  <c r="DB266" i="2" s="1"/>
  <c r="AE43" i="2"/>
  <c r="CG88" i="2"/>
  <c r="CG29" i="2"/>
  <c r="AD108" i="2"/>
  <c r="AD49" i="2"/>
  <c r="AC112" i="2"/>
  <c r="AC53" i="2"/>
  <c r="AH85" i="2"/>
  <c r="AH26" i="2"/>
  <c r="DE188" i="2"/>
  <c r="BB30" i="22"/>
  <c r="BC30" i="22"/>
  <c r="BY84" i="2"/>
  <c r="DZ29" i="2" s="1"/>
  <c r="BD30" i="22"/>
  <c r="BE30" i="22"/>
  <c r="BZ84" i="2"/>
  <c r="EI29" i="2" s="1"/>
  <c r="BA30" i="22"/>
  <c r="BX84" i="2"/>
  <c r="CF93" i="2"/>
  <c r="CF34" i="2"/>
  <c r="AG92" i="2"/>
  <c r="DD196" i="2" s="1"/>
  <c r="DD256" i="2" s="1"/>
  <c r="AG33" i="2"/>
  <c r="AH90" i="6"/>
  <c r="DE194" i="6" s="1"/>
  <c r="DE254" i="6" s="1"/>
  <c r="AH31" i="6"/>
  <c r="AE108" i="6"/>
  <c r="AE49" i="6"/>
  <c r="AE50" i="6" s="1"/>
  <c r="AI24" i="6"/>
  <c r="F19" i="24"/>
  <c r="F19" i="25" s="1" a="1"/>
  <c r="F19" i="25" s="1"/>
  <c r="AB19" i="25" s="1"/>
  <c r="AG99" i="6"/>
  <c r="DD203" i="6" s="1"/>
  <c r="DD263" i="6" s="1"/>
  <c r="AG100" i="6"/>
  <c r="DD204" i="6" s="1"/>
  <c r="AG41" i="6"/>
  <c r="CF100" i="6"/>
  <c r="CF41" i="6"/>
  <c r="AD112" i="6"/>
  <c r="AD53" i="6"/>
  <c r="AF104" i="6"/>
  <c r="DC208" i="6" s="1"/>
  <c r="DC268" i="6" s="1"/>
  <c r="AF45" i="6"/>
  <c r="CG95" i="6"/>
  <c r="CG36" i="6"/>
  <c r="DD262" i="6"/>
  <c r="AC116" i="6"/>
  <c r="AC57" i="6"/>
  <c r="CH86" i="6"/>
  <c r="CH27" i="6"/>
  <c r="DF259" i="13"/>
  <c r="CI90" i="13"/>
  <c r="DF258" i="13"/>
  <c r="AI36" i="13"/>
  <c r="AI96" i="13" s="1"/>
  <c r="DF200" i="13" s="1"/>
  <c r="CH101" i="13"/>
  <c r="CH42" i="13"/>
  <c r="AG46" i="13"/>
  <c r="CI91" i="13"/>
  <c r="CI32" i="13"/>
  <c r="AJ86" i="13"/>
  <c r="BX26" i="13"/>
  <c r="AJ27" i="13"/>
  <c r="CG46" i="13"/>
  <c r="CG106" i="13" s="1"/>
  <c r="AF115" i="13"/>
  <c r="AF56" i="13"/>
  <c r="AF57" i="13" s="1"/>
  <c r="AF117" i="13" s="1"/>
  <c r="AH99" i="13"/>
  <c r="DE203" i="13" s="1"/>
  <c r="AH40" i="13"/>
  <c r="DG252" i="12"/>
  <c r="CG48" i="12"/>
  <c r="CG108" i="12" s="1"/>
  <c r="CJ32" i="4"/>
  <c r="CJ92" i="4" s="1"/>
  <c r="AD62" i="12"/>
  <c r="AD122" i="12" s="1"/>
  <c r="DH191" i="4"/>
  <c r="BX87" i="4"/>
  <c r="BO33" i="22"/>
  <c r="BN33" i="22"/>
  <c r="BM33" i="22"/>
  <c r="BY87" i="4"/>
  <c r="DZ32" i="4" s="1"/>
  <c r="BZ87" i="4"/>
  <c r="EI32" i="4" s="1"/>
  <c r="BL33" i="22"/>
  <c r="BK33" i="22"/>
  <c r="AH42" i="11"/>
  <c r="AG57" i="4"/>
  <c r="AG117" i="4" s="1"/>
  <c r="AE56" i="11"/>
  <c r="AK28" i="4"/>
  <c r="AK88" i="4" s="1"/>
  <c r="DH192" i="4" s="1"/>
  <c r="AH101" i="11"/>
  <c r="DE205" i="11" s="1"/>
  <c r="DE265" i="11" s="1"/>
  <c r="DF265" i="4"/>
  <c r="CI32" i="11"/>
  <c r="CI92" i="11" s="1"/>
  <c r="AI42" i="4"/>
  <c r="AI102" i="4" s="1"/>
  <c r="DF206" i="4" s="1"/>
  <c r="DF266" i="4" s="1"/>
  <c r="AG49" i="11"/>
  <c r="CG53" i="4"/>
  <c r="AE63" i="4"/>
  <c r="AE123" i="4" s="1"/>
  <c r="AF55" i="12"/>
  <c r="AF115" i="12" s="1"/>
  <c r="AC63" i="11"/>
  <c r="CG112" i="4"/>
  <c r="AI35" i="11"/>
  <c r="CI39" i="4"/>
  <c r="AE61" i="13"/>
  <c r="AE121" i="13" s="1"/>
  <c r="AE58" i="12"/>
  <c r="AE118" i="12" s="1"/>
  <c r="CI33" i="12"/>
  <c r="CI93" i="12" s="1"/>
  <c r="CG46" i="11"/>
  <c r="CF57" i="4"/>
  <c r="CF117" i="4" s="1"/>
  <c r="CF55" i="13"/>
  <c r="CI92" i="12"/>
  <c r="AH44" i="12"/>
  <c r="AH104" i="12" s="1"/>
  <c r="DE208" i="12" s="1"/>
  <c r="AF52" i="11"/>
  <c r="CF116" i="4"/>
  <c r="AD60" i="11"/>
  <c r="CF114" i="13"/>
  <c r="AJ35" i="4"/>
  <c r="AH103" i="12"/>
  <c r="DE207" i="12" s="1"/>
  <c r="DE267" i="12" s="1"/>
  <c r="AF60" i="4"/>
  <c r="AF120" i="4" s="1"/>
  <c r="AF111" i="11"/>
  <c r="AG52" i="12"/>
  <c r="AG112" i="12" s="1"/>
  <c r="CF52" i="12"/>
  <c r="CF112" i="12" s="1"/>
  <c r="AI36" i="12"/>
  <c r="AH49" i="4"/>
  <c r="AH109" i="4" s="1"/>
  <c r="CH40" i="12"/>
  <c r="CH100" i="12" s="1"/>
  <c r="AD64" i="13"/>
  <c r="AD124" i="13" s="1"/>
  <c r="CH46" i="4"/>
  <c r="CH106" i="4" s="1"/>
  <c r="CJ26" i="12"/>
  <c r="AC21" i="24"/>
  <c r="K21" i="25" s="1" a="1"/>
  <c r="K21" i="25" s="1"/>
  <c r="AM21" i="25" s="1"/>
  <c r="CF49" i="11"/>
  <c r="CF109" i="11" s="1"/>
  <c r="AJ29" i="12"/>
  <c r="AJ89" i="12" s="1"/>
  <c r="DG193" i="12" s="1"/>
  <c r="CH39" i="11"/>
  <c r="CH99" i="11" s="1"/>
  <c r="AJ28" i="11"/>
  <c r="DG251" i="11" l="1"/>
  <c r="EP22" i="23"/>
  <c r="EL22" i="23"/>
  <c r="EO22" i="23"/>
  <c r="AA124" i="2"/>
  <c r="EN22" i="23"/>
  <c r="AE116" i="11"/>
  <c r="AH100" i="13"/>
  <c r="DE204" i="13" s="1"/>
  <c r="DE264" i="13" s="1"/>
  <c r="AD120" i="11"/>
  <c r="AC123" i="11"/>
  <c r="AH102" i="11"/>
  <c r="DE206" i="11" s="1"/>
  <c r="DE266" i="11" s="1"/>
  <c r="AC54" i="2"/>
  <c r="AC114" i="2" s="1"/>
  <c r="AG109" i="11"/>
  <c r="I21" i="24"/>
  <c r="EF22" i="23" s="1"/>
  <c r="EO31" i="11"/>
  <c r="AJ88" i="11"/>
  <c r="DG192" i="11" s="1"/>
  <c r="DG252" i="11" s="1"/>
  <c r="DD264" i="6"/>
  <c r="AC113" i="2"/>
  <c r="AE103" i="2"/>
  <c r="DB207" i="2" s="1"/>
  <c r="DB267" i="2" s="1"/>
  <c r="AE44" i="2"/>
  <c r="CE24" i="2"/>
  <c r="CG89" i="2"/>
  <c r="CG30" i="2"/>
  <c r="AH86" i="2"/>
  <c r="AH27" i="2"/>
  <c r="DE189" i="2"/>
  <c r="DE249" i="2" s="1"/>
  <c r="AG93" i="2"/>
  <c r="DD197" i="2" s="1"/>
  <c r="DD257" i="2" s="1"/>
  <c r="AG34" i="2"/>
  <c r="CF94" i="2"/>
  <c r="CF35" i="2"/>
  <c r="DE248" i="2"/>
  <c r="AB119" i="2"/>
  <c r="AB60" i="2"/>
  <c r="AF100" i="2"/>
  <c r="DC204" i="2" s="1"/>
  <c r="DC264" i="2" s="1"/>
  <c r="AF41" i="2"/>
  <c r="AD109" i="2"/>
  <c r="AD50" i="2"/>
  <c r="CF101" i="6"/>
  <c r="CF42" i="6"/>
  <c r="AC117" i="6"/>
  <c r="AC58" i="6"/>
  <c r="AC118" i="6" s="1"/>
  <c r="Y20" i="23"/>
  <c r="BD20" i="23" s="1" a="1"/>
  <c r="BD20" i="23" s="1"/>
  <c r="CK20" i="23"/>
  <c r="AA20" i="35" s="1" a="1"/>
  <c r="AA20" i="35" s="1"/>
  <c r="CJ20" i="23"/>
  <c r="Z20" i="35" s="1" a="1"/>
  <c r="Z20" i="35" s="1"/>
  <c r="Z20" i="23"/>
  <c r="BE20" i="23" s="1" a="1"/>
  <c r="BE20" i="23" s="1"/>
  <c r="CI20" i="23"/>
  <c r="Y20" i="35" s="1" a="1"/>
  <c r="Y20" i="35" s="1"/>
  <c r="CH20" i="23"/>
  <c r="X20" i="35" s="1" a="1"/>
  <c r="X20" i="35" s="1"/>
  <c r="CG20" i="23"/>
  <c r="W20" i="35" s="1" a="1"/>
  <c r="W20" i="35" s="1"/>
  <c r="AI25" i="6"/>
  <c r="EA29" i="6"/>
  <c r="BX24" i="6"/>
  <c r="EJ29" i="6"/>
  <c r="CH87" i="6"/>
  <c r="CH28" i="6"/>
  <c r="CG96" i="6"/>
  <c r="CG37" i="6"/>
  <c r="AG101" i="6"/>
  <c r="DD205" i="6" s="1"/>
  <c r="DD265" i="6" s="1"/>
  <c r="AG42" i="6"/>
  <c r="AF105" i="6"/>
  <c r="DC209" i="6" s="1"/>
  <c r="DC269" i="6" s="1"/>
  <c r="AF46" i="6"/>
  <c r="AE109" i="6"/>
  <c r="AD113" i="6"/>
  <c r="AD54" i="6"/>
  <c r="AE110" i="6"/>
  <c r="AE51" i="6"/>
  <c r="AE52" i="6" s="1"/>
  <c r="AH91" i="6"/>
  <c r="DE195" i="6" s="1"/>
  <c r="DE255" i="6" s="1"/>
  <c r="AH32" i="6"/>
  <c r="AJ87" i="13"/>
  <c r="DG191" i="13" s="1"/>
  <c r="AF58" i="13"/>
  <c r="AF118" i="13" s="1"/>
  <c r="DF260" i="13"/>
  <c r="CI92" i="13"/>
  <c r="CI33" i="13"/>
  <c r="AF116" i="13"/>
  <c r="AI37" i="13"/>
  <c r="AI38" i="13" s="1"/>
  <c r="AG106" i="13"/>
  <c r="DD210" i="13" s="1"/>
  <c r="DD270" i="13" s="1"/>
  <c r="AG47" i="13"/>
  <c r="CG47" i="13"/>
  <c r="CG48" i="13" s="1"/>
  <c r="AJ28" i="13"/>
  <c r="AJ29" i="13" s="1"/>
  <c r="AH41" i="13"/>
  <c r="BY86" i="13"/>
  <c r="DZ31" i="13" s="1"/>
  <c r="CD32" i="22"/>
  <c r="BX86" i="13"/>
  <c r="CB32" i="22"/>
  <c r="CA32" i="22"/>
  <c r="BZ32" i="22"/>
  <c r="CC32" i="22"/>
  <c r="DG190" i="13"/>
  <c r="BZ86" i="13"/>
  <c r="EI31" i="13" s="1"/>
  <c r="DE268" i="12"/>
  <c r="DE263" i="13"/>
  <c r="CH102" i="13"/>
  <c r="CH43" i="13"/>
  <c r="AF53" i="11"/>
  <c r="AJ30" i="12"/>
  <c r="AJ90" i="12" s="1"/>
  <c r="DG194" i="12" s="1"/>
  <c r="DG254" i="12" s="1"/>
  <c r="CJ26" i="11"/>
  <c r="AA21" i="24"/>
  <c r="I21" i="25" s="1" a="1"/>
  <c r="I21" i="25" s="1"/>
  <c r="AK21" i="25" s="1"/>
  <c r="AF112" i="11"/>
  <c r="CI34" i="12"/>
  <c r="CI94" i="12" s="1"/>
  <c r="AK29" i="4"/>
  <c r="AK89" i="4" s="1"/>
  <c r="DH193" i="4" s="1"/>
  <c r="AH43" i="11"/>
  <c r="AF61" i="4"/>
  <c r="AF121" i="4" s="1"/>
  <c r="CF56" i="13"/>
  <c r="CF116" i="13" s="1"/>
  <c r="CG47" i="11"/>
  <c r="CG107" i="11" s="1"/>
  <c r="AI36" i="11"/>
  <c r="AC64" i="11"/>
  <c r="CG54" i="4"/>
  <c r="CG114" i="4" s="1"/>
  <c r="AH45" i="12"/>
  <c r="AH105" i="12" s="1"/>
  <c r="DE209" i="12" s="1"/>
  <c r="DE269" i="12" s="1"/>
  <c r="CF115" i="13"/>
  <c r="CG106" i="11"/>
  <c r="AI95" i="11"/>
  <c r="DF199" i="11" s="1"/>
  <c r="DF259" i="11" s="1"/>
  <c r="CG113" i="4"/>
  <c r="CE27" i="4"/>
  <c r="EO32" i="4" s="1"/>
  <c r="CJ33" i="4"/>
  <c r="CJ93" i="4" s="1"/>
  <c r="DG253" i="12"/>
  <c r="AI43" i="4"/>
  <c r="AI103" i="4" s="1"/>
  <c r="DF207" i="4" s="1"/>
  <c r="DF267" i="4" s="1"/>
  <c r="CF53" i="12"/>
  <c r="CF113" i="12" s="1"/>
  <c r="AE62" i="13"/>
  <c r="AE122" i="13" s="1"/>
  <c r="AF56" i="12"/>
  <c r="DH251" i="4"/>
  <c r="DH252" i="4"/>
  <c r="CH40" i="11"/>
  <c r="CH100" i="11" s="1"/>
  <c r="CF50" i="11"/>
  <c r="CF110" i="11" s="1"/>
  <c r="AE57" i="11"/>
  <c r="AH50" i="4"/>
  <c r="AG53" i="12"/>
  <c r="AG113" i="12" s="1"/>
  <c r="AD63" i="12"/>
  <c r="AD123" i="12" s="1"/>
  <c r="CH47" i="4"/>
  <c r="AE59" i="12"/>
  <c r="AE119" i="12" s="1"/>
  <c r="AE64" i="4"/>
  <c r="AE124" i="4" s="1"/>
  <c r="CI33" i="11"/>
  <c r="AG58" i="4"/>
  <c r="AG118" i="4" s="1"/>
  <c r="AJ36" i="4"/>
  <c r="AJ96" i="4" s="1"/>
  <c r="DG200" i="4" s="1"/>
  <c r="CI40" i="4"/>
  <c r="CI100" i="4" s="1"/>
  <c r="AJ95" i="4"/>
  <c r="DG199" i="4" s="1"/>
  <c r="DG259" i="4" s="1"/>
  <c r="CF58" i="4"/>
  <c r="CF118" i="4" s="1"/>
  <c r="CI99" i="4"/>
  <c r="CG49" i="12"/>
  <c r="AJ29" i="11"/>
  <c r="AD61" i="11"/>
  <c r="AG50" i="11"/>
  <c r="AI37" i="12"/>
  <c r="AI97" i="12" s="1"/>
  <c r="DF201" i="12" s="1"/>
  <c r="CJ27" i="12"/>
  <c r="CJ86" i="12"/>
  <c r="CH41" i="12"/>
  <c r="CH101" i="12" s="1"/>
  <c r="AI96" i="12"/>
  <c r="DF200" i="12" s="1"/>
  <c r="DF260" i="12" s="1"/>
  <c r="EB22" i="23" l="1"/>
  <c r="EC22" i="23"/>
  <c r="EE22" i="23"/>
  <c r="ED22" i="23"/>
  <c r="AC55" i="2"/>
  <c r="AG94" i="2"/>
  <c r="DD198" i="2" s="1"/>
  <c r="DD258" i="2" s="1"/>
  <c r="AF113" i="11"/>
  <c r="AE117" i="11"/>
  <c r="AJ89" i="11"/>
  <c r="DG193" i="11" s="1"/>
  <c r="DG253" i="11" s="1"/>
  <c r="H19" i="24"/>
  <c r="DZ20" i="23" s="1"/>
  <c r="EO29" i="2"/>
  <c r="AG107" i="13"/>
  <c r="DD211" i="13" s="1"/>
  <c r="DD271" i="13" s="1"/>
  <c r="AH103" i="11"/>
  <c r="DE207" i="11" s="1"/>
  <c r="DE267" i="11" s="1"/>
  <c r="AG110" i="11"/>
  <c r="U4" i="21"/>
  <c r="AD110" i="2"/>
  <c r="AD51" i="2"/>
  <c r="DE190" i="2"/>
  <c r="CH24" i="2"/>
  <c r="Z19" i="24"/>
  <c r="H19" i="25" s="1" a="1"/>
  <c r="H19" i="25" s="1"/>
  <c r="AJ19" i="25" s="1"/>
  <c r="AB120" i="2"/>
  <c r="AB61" i="2"/>
  <c r="CG90" i="2"/>
  <c r="CG31" i="2"/>
  <c r="AH87" i="2"/>
  <c r="DE191" i="2" s="1"/>
  <c r="AH28" i="2"/>
  <c r="AF101" i="2"/>
  <c r="DC205" i="2" s="1"/>
  <c r="DC265" i="2" s="1"/>
  <c r="AF42" i="2"/>
  <c r="AE104" i="2"/>
  <c r="DB208" i="2" s="1"/>
  <c r="DB268" i="2" s="1"/>
  <c r="AE45" i="2"/>
  <c r="AG35" i="2"/>
  <c r="CF95" i="2"/>
  <c r="CF36" i="2"/>
  <c r="AE111" i="6"/>
  <c r="AF106" i="6"/>
  <c r="DC210" i="6" s="1"/>
  <c r="DC270" i="6" s="1"/>
  <c r="AF47" i="6"/>
  <c r="AE112" i="6"/>
  <c r="AE53" i="6"/>
  <c r="AE54" i="6" s="1"/>
  <c r="AI85" i="6"/>
  <c r="AI26" i="6"/>
  <c r="AG102" i="6"/>
  <c r="DD206" i="6" s="1"/>
  <c r="DD266" i="6" s="1"/>
  <c r="AG43" i="6"/>
  <c r="AG44" i="6" s="1"/>
  <c r="CH88" i="6"/>
  <c r="CH29" i="6"/>
  <c r="AC59" i="6"/>
  <c r="AC60" i="6" s="1"/>
  <c r="CG97" i="6"/>
  <c r="CG38" i="6"/>
  <c r="CG98" i="6" s="1"/>
  <c r="AD114" i="6"/>
  <c r="AD55" i="6"/>
  <c r="AH92" i="6"/>
  <c r="DE196" i="6" s="1"/>
  <c r="DE256" i="6" s="1"/>
  <c r="AH33" i="6"/>
  <c r="CF102" i="6"/>
  <c r="CF43" i="6"/>
  <c r="DG251" i="13"/>
  <c r="AF59" i="13"/>
  <c r="AF119" i="13" s="1"/>
  <c r="AG48" i="13"/>
  <c r="AJ89" i="13"/>
  <c r="DG193" i="13" s="1"/>
  <c r="AJ30" i="13"/>
  <c r="AJ31" i="13" s="1"/>
  <c r="CH103" i="13"/>
  <c r="CH44" i="13"/>
  <c r="CE26" i="13"/>
  <c r="EO31" i="13" s="1"/>
  <c r="CG107" i="13"/>
  <c r="DG250" i="13"/>
  <c r="CG108" i="13"/>
  <c r="CG49" i="13"/>
  <c r="CG50" i="13" s="1"/>
  <c r="AI98" i="13"/>
  <c r="DF202" i="13" s="1"/>
  <c r="AI39" i="13"/>
  <c r="AI97" i="13"/>
  <c r="DF201" i="13" s="1"/>
  <c r="DF261" i="13" s="1"/>
  <c r="AH101" i="13"/>
  <c r="DE205" i="13" s="1"/>
  <c r="AH42" i="13"/>
  <c r="CI93" i="13"/>
  <c r="CI34" i="13"/>
  <c r="AD121" i="11"/>
  <c r="AJ88" i="13"/>
  <c r="DG192" i="13" s="1"/>
  <c r="DG252" i="13" s="1"/>
  <c r="DF261" i="12"/>
  <c r="DH253" i="4"/>
  <c r="AH51" i="4"/>
  <c r="AH111" i="4" s="1"/>
  <c r="CI41" i="4"/>
  <c r="CI101" i="4" s="1"/>
  <c r="AI44" i="4"/>
  <c r="AI104" i="4" s="1"/>
  <c r="DF208" i="4" s="1"/>
  <c r="DF268" i="4" s="1"/>
  <c r="CG55" i="4"/>
  <c r="CG115" i="4" s="1"/>
  <c r="CF57" i="13"/>
  <c r="CF117" i="13" s="1"/>
  <c r="DW86" i="12"/>
  <c r="CJ28" i="12"/>
  <c r="AI38" i="12"/>
  <c r="AI98" i="12" s="1"/>
  <c r="DF202" i="12" s="1"/>
  <c r="DF262" i="12" s="1"/>
  <c r="CH48" i="4"/>
  <c r="CH108" i="4" s="1"/>
  <c r="AH46" i="12"/>
  <c r="AH106" i="12" s="1"/>
  <c r="DE210" i="12" s="1"/>
  <c r="DE270" i="12" s="1"/>
  <c r="CJ87" i="12"/>
  <c r="AJ30" i="11"/>
  <c r="AE60" i="12"/>
  <c r="AE120" i="12" s="1"/>
  <c r="CH107" i="4"/>
  <c r="AC124" i="11"/>
  <c r="AF57" i="12"/>
  <c r="AF62" i="4"/>
  <c r="AF122" i="4" s="1"/>
  <c r="AF54" i="11"/>
  <c r="CF51" i="11"/>
  <c r="CF111" i="11" s="1"/>
  <c r="AF116" i="12"/>
  <c r="CJ27" i="11"/>
  <c r="CJ87" i="11" s="1"/>
  <c r="CJ86" i="11"/>
  <c r="AG59" i="4"/>
  <c r="AG119" i="4" s="1"/>
  <c r="AH44" i="11"/>
  <c r="AK30" i="4"/>
  <c r="AK90" i="4" s="1"/>
  <c r="DH194" i="4" s="1"/>
  <c r="CJ34" i="4"/>
  <c r="CJ94" i="4" s="1"/>
  <c r="DG260" i="4"/>
  <c r="AI37" i="11"/>
  <c r="CI35" i="12"/>
  <c r="CI95" i="12" s="1"/>
  <c r="AJ37" i="4"/>
  <c r="AJ97" i="4" s="1"/>
  <c r="DG201" i="4" s="1"/>
  <c r="DG261" i="4" s="1"/>
  <c r="AE58" i="11"/>
  <c r="CH41" i="11"/>
  <c r="CH101" i="11" s="1"/>
  <c r="CK27" i="4"/>
  <c r="AB22" i="24"/>
  <c r="J22" i="25" s="1" a="1"/>
  <c r="J22" i="25" s="1"/>
  <c r="AL22" i="25" s="1"/>
  <c r="AI96" i="11"/>
  <c r="DF200" i="11" s="1"/>
  <c r="DF260" i="11" s="1"/>
  <c r="CF54" i="12"/>
  <c r="CG50" i="12"/>
  <c r="CG110" i="12" s="1"/>
  <c r="CI34" i="11"/>
  <c r="AD64" i="12"/>
  <c r="AD124" i="12" s="1"/>
  <c r="J22" i="24"/>
  <c r="AG51" i="11"/>
  <c r="CG109" i="12"/>
  <c r="CI93" i="11"/>
  <c r="AG54" i="12"/>
  <c r="AG114" i="12" s="1"/>
  <c r="AJ31" i="12"/>
  <c r="AJ91" i="12" s="1"/>
  <c r="DG195" i="12" s="1"/>
  <c r="CH42" i="12"/>
  <c r="CH102" i="12" s="1"/>
  <c r="AD62" i="11"/>
  <c r="CF59" i="4"/>
  <c r="CF119" i="4" s="1"/>
  <c r="AE63" i="13"/>
  <c r="AE123" i="13" s="1"/>
  <c r="CG48" i="11"/>
  <c r="CG108" i="11" s="1"/>
  <c r="AH110" i="4"/>
  <c r="AC56" i="2" l="1"/>
  <c r="AC115" i="2"/>
  <c r="DW20" i="23"/>
  <c r="DX20" i="23"/>
  <c r="DY20" i="23"/>
  <c r="EA20" i="23"/>
  <c r="AJ90" i="11"/>
  <c r="DG194" i="11" s="1"/>
  <c r="DG254" i="11" s="1"/>
  <c r="AG111" i="11"/>
  <c r="AH102" i="13"/>
  <c r="DE206" i="13" s="1"/>
  <c r="DE266" i="13" s="1"/>
  <c r="AG36" i="2"/>
  <c r="AH104" i="11"/>
  <c r="DE208" i="11" s="1"/>
  <c r="DE268" i="11" s="1"/>
  <c r="AF114" i="11"/>
  <c r="AD122" i="11"/>
  <c r="AE118" i="11"/>
  <c r="AF60" i="13"/>
  <c r="AF120" i="13" s="1"/>
  <c r="DE251" i="2"/>
  <c r="AJ20" i="35"/>
  <c r="AF102" i="2"/>
  <c r="DC206" i="2" s="1"/>
  <c r="DC266" i="2" s="1"/>
  <c r="AF43" i="2"/>
  <c r="AH88" i="2"/>
  <c r="DE192" i="2" s="1"/>
  <c r="AH29" i="2"/>
  <c r="AE105" i="2"/>
  <c r="DB209" i="2" s="1"/>
  <c r="DB269" i="2" s="1"/>
  <c r="AE46" i="2"/>
  <c r="CH84" i="2"/>
  <c r="DW84" i="2" s="1"/>
  <c r="CH25" i="2"/>
  <c r="CG91" i="2"/>
  <c r="CG32" i="2"/>
  <c r="AI20" i="35"/>
  <c r="AB121" i="2"/>
  <c r="AB62" i="2"/>
  <c r="CF96" i="2"/>
  <c r="CF37" i="2"/>
  <c r="AL20" i="35"/>
  <c r="AD111" i="2"/>
  <c r="AD52" i="2"/>
  <c r="AK20" i="35"/>
  <c r="AG95" i="2"/>
  <c r="DD199" i="2" s="1"/>
  <c r="DD259" i="2" s="1"/>
  <c r="DE250" i="2"/>
  <c r="AC119" i="6"/>
  <c r="AD115" i="6"/>
  <c r="AD56" i="6"/>
  <c r="DF189" i="6"/>
  <c r="BX31" i="22"/>
  <c r="BW31" i="22"/>
  <c r="BX85" i="6"/>
  <c r="BV31" i="22"/>
  <c r="BU31" i="22"/>
  <c r="BY31" i="22"/>
  <c r="BZ85" i="6"/>
  <c r="EI30" i="6" s="1"/>
  <c r="BY85" i="6"/>
  <c r="DZ30" i="6" s="1"/>
  <c r="CG39" i="6"/>
  <c r="CG40" i="6" s="1"/>
  <c r="CF103" i="6"/>
  <c r="CF44" i="6"/>
  <c r="AH93" i="6"/>
  <c r="DE197" i="6" s="1"/>
  <c r="DE257" i="6" s="1"/>
  <c r="AH34" i="6"/>
  <c r="AH94" i="6" s="1"/>
  <c r="DE198" i="6" s="1"/>
  <c r="AC120" i="6"/>
  <c r="AC61" i="6"/>
  <c r="AI86" i="6"/>
  <c r="AI27" i="6"/>
  <c r="AE113" i="6"/>
  <c r="AE114" i="6"/>
  <c r="AE55" i="6"/>
  <c r="CH89" i="6"/>
  <c r="CH30" i="6"/>
  <c r="AG103" i="6"/>
  <c r="DD207" i="6" s="1"/>
  <c r="DD267" i="6" s="1"/>
  <c r="AG104" i="6"/>
  <c r="DD208" i="6" s="1"/>
  <c r="AG45" i="6"/>
  <c r="AF107" i="6"/>
  <c r="DC211" i="6" s="1"/>
  <c r="DC271" i="6" s="1"/>
  <c r="AF48" i="6"/>
  <c r="AJ90" i="13"/>
  <c r="DG194" i="13" s="1"/>
  <c r="DG254" i="13" s="1"/>
  <c r="DG253" i="13"/>
  <c r="DE265" i="13"/>
  <c r="AJ91" i="13"/>
  <c r="DG195" i="13" s="1"/>
  <c r="AJ32" i="13"/>
  <c r="AJ33" i="13" s="1"/>
  <c r="M21" i="24"/>
  <c r="AE21" i="24"/>
  <c r="M21" i="25" s="1" a="1"/>
  <c r="M21" i="25" s="1"/>
  <c r="AO21" i="25" s="1"/>
  <c r="CJ26" i="13"/>
  <c r="CI94" i="13"/>
  <c r="CI35" i="13"/>
  <c r="CI36" i="13" s="1"/>
  <c r="AI99" i="13"/>
  <c r="DF203" i="13" s="1"/>
  <c r="DF263" i="13" s="1"/>
  <c r="AI40" i="13"/>
  <c r="DF262" i="13"/>
  <c r="CG109" i="13"/>
  <c r="CG110" i="13"/>
  <c r="CG51" i="13"/>
  <c r="CG111" i="13" s="1"/>
  <c r="AG108" i="13"/>
  <c r="AG49" i="13"/>
  <c r="AH43" i="13"/>
  <c r="CH104" i="13"/>
  <c r="CH45" i="13"/>
  <c r="CH46" i="13" s="1"/>
  <c r="CH47" i="13" s="1"/>
  <c r="CH107" i="13" s="1"/>
  <c r="DG255" i="12"/>
  <c r="CJ29" i="12"/>
  <c r="CJ89" i="12" s="1"/>
  <c r="DW86" i="11"/>
  <c r="AF55" i="11"/>
  <c r="CF55" i="12"/>
  <c r="CF115" i="12" s="1"/>
  <c r="CJ28" i="11"/>
  <c r="CJ88" i="11" s="1"/>
  <c r="AG55" i="12"/>
  <c r="CG51" i="12"/>
  <c r="CG111" i="12" s="1"/>
  <c r="CF114" i="12"/>
  <c r="CJ35" i="4"/>
  <c r="CJ95" i="4" s="1"/>
  <c r="AH47" i="12"/>
  <c r="AH107" i="12" s="1"/>
  <c r="DE211" i="12" s="1"/>
  <c r="DE271" i="12" s="1"/>
  <c r="CF58" i="13"/>
  <c r="CF118" i="13" s="1"/>
  <c r="AF63" i="4"/>
  <c r="AF123" i="4" s="1"/>
  <c r="AJ31" i="11"/>
  <c r="Q21" i="24"/>
  <c r="Q21" i="25" s="1" a="1"/>
  <c r="Q21" i="25" s="1"/>
  <c r="AG21" i="25" s="1"/>
  <c r="G26" i="12"/>
  <c r="EN31" i="12" s="1"/>
  <c r="AH52" i="4"/>
  <c r="AH112" i="4" s="1"/>
  <c r="CG49" i="11"/>
  <c r="CG109" i="11" s="1"/>
  <c r="AG52" i="11"/>
  <c r="EG23" i="23"/>
  <c r="EJ23" i="23"/>
  <c r="EH23" i="23"/>
  <c r="EK23" i="23"/>
  <c r="EI23" i="23"/>
  <c r="AE59" i="11"/>
  <c r="AK31" i="4"/>
  <c r="AK91" i="4" s="1"/>
  <c r="DH195" i="4" s="1"/>
  <c r="DH255" i="4" s="1"/>
  <c r="AG60" i="4"/>
  <c r="AG120" i="4" s="1"/>
  <c r="CH49" i="4"/>
  <c r="CH109" i="4" s="1"/>
  <c r="CI42" i="4"/>
  <c r="AI38" i="11"/>
  <c r="CH43" i="12"/>
  <c r="CH103" i="12" s="1"/>
  <c r="CI35" i="11"/>
  <c r="CI95" i="11" s="1"/>
  <c r="CG56" i="4"/>
  <c r="CG116" i="4" s="1"/>
  <c r="CF60" i="4"/>
  <c r="CI94" i="11"/>
  <c r="CH42" i="11"/>
  <c r="CF52" i="11"/>
  <c r="CI36" i="12"/>
  <c r="CI96" i="12" s="1"/>
  <c r="AH45" i="11"/>
  <c r="AF58" i="12"/>
  <c r="AF118" i="12" s="1"/>
  <c r="DH254" i="4"/>
  <c r="AE64" i="13"/>
  <c r="AE124" i="13" s="1"/>
  <c r="AD63" i="11"/>
  <c r="AJ38" i="4"/>
  <c r="AJ98" i="4" s="1"/>
  <c r="DG202" i="4" s="1"/>
  <c r="DG262" i="4" s="1"/>
  <c r="AF117" i="12"/>
  <c r="AJ32" i="12"/>
  <c r="CK87" i="4"/>
  <c r="CK28" i="4"/>
  <c r="CK88" i="4" s="1"/>
  <c r="AI97" i="11"/>
  <c r="DF201" i="11" s="1"/>
  <c r="DF261" i="11" s="1"/>
  <c r="AI39" i="12"/>
  <c r="AI99" i="12" s="1"/>
  <c r="DF203" i="12" s="1"/>
  <c r="DF263" i="12" s="1"/>
  <c r="AI45" i="4"/>
  <c r="AI105" i="4" s="1"/>
  <c r="DF209" i="4" s="1"/>
  <c r="DF269" i="4" s="1"/>
  <c r="AE61" i="12"/>
  <c r="AE121" i="12" s="1"/>
  <c r="CJ88" i="12"/>
  <c r="AC57" i="2" l="1"/>
  <c r="AC116" i="2"/>
  <c r="AE119" i="11"/>
  <c r="AH105" i="11"/>
  <c r="DE209" i="11" s="1"/>
  <c r="DE269" i="11" s="1"/>
  <c r="AE47" i="2"/>
  <c r="AE107" i="2" s="1"/>
  <c r="DB211" i="2" s="1"/>
  <c r="AF115" i="11"/>
  <c r="AG37" i="2"/>
  <c r="AG97" i="2" s="1"/>
  <c r="DD201" i="2" s="1"/>
  <c r="AJ91" i="11"/>
  <c r="DG195" i="11" s="1"/>
  <c r="DG255" i="11" s="1"/>
  <c r="AG96" i="2"/>
  <c r="DD200" i="2" s="1"/>
  <c r="DD260" i="2" s="1"/>
  <c r="AF61" i="13"/>
  <c r="AF121" i="13" s="1"/>
  <c r="AE106" i="2"/>
  <c r="DB210" i="2" s="1"/>
  <c r="DB270" i="2" s="1"/>
  <c r="DE258" i="6"/>
  <c r="AD112" i="2"/>
  <c r="AD53" i="2"/>
  <c r="CG92" i="2"/>
  <c r="CG33" i="2"/>
  <c r="CH85" i="2"/>
  <c r="CH26" i="2"/>
  <c r="AH89" i="2"/>
  <c r="DE193" i="2" s="1"/>
  <c r="DE253" i="2" s="1"/>
  <c r="AH30" i="2"/>
  <c r="N19" i="24"/>
  <c r="N19" i="25" s="1" a="1"/>
  <c r="N19" i="25" s="1"/>
  <c r="AD19" i="25" s="1"/>
  <c r="G24" i="2"/>
  <c r="EN29" i="2" s="1"/>
  <c r="DE252" i="2"/>
  <c r="AB122" i="2"/>
  <c r="AB63" i="2"/>
  <c r="AF103" i="2"/>
  <c r="DC207" i="2" s="1"/>
  <c r="DC267" i="2" s="1"/>
  <c r="AF44" i="2"/>
  <c r="CF97" i="2"/>
  <c r="CF38" i="2"/>
  <c r="DD268" i="6"/>
  <c r="CG99" i="6"/>
  <c r="AF108" i="6"/>
  <c r="AF49" i="6"/>
  <c r="AG105" i="6"/>
  <c r="DD209" i="6" s="1"/>
  <c r="DD269" i="6" s="1"/>
  <c r="AG46" i="6"/>
  <c r="CH90" i="6"/>
  <c r="CH31" i="6"/>
  <c r="AH35" i="6"/>
  <c r="AH36" i="6" s="1"/>
  <c r="CE25" i="6"/>
  <c r="AE115" i="6"/>
  <c r="AE56" i="6"/>
  <c r="CF104" i="6"/>
  <c r="CF45" i="6"/>
  <c r="DF249" i="6"/>
  <c r="AI87" i="6"/>
  <c r="DF191" i="6" s="1"/>
  <c r="AI28" i="6"/>
  <c r="AD116" i="6"/>
  <c r="AD57" i="6"/>
  <c r="DF190" i="6"/>
  <c r="AC121" i="6"/>
  <c r="AC62" i="6"/>
  <c r="CG100" i="6"/>
  <c r="CG41" i="6"/>
  <c r="DG255" i="13"/>
  <c r="CH106" i="13"/>
  <c r="CH105" i="13"/>
  <c r="CI96" i="13"/>
  <c r="CI37" i="13"/>
  <c r="CI97" i="13" s="1"/>
  <c r="CG52" i="13"/>
  <c r="CG112" i="13" s="1"/>
  <c r="AJ92" i="13"/>
  <c r="DG196" i="13" s="1"/>
  <c r="DG256" i="13" s="1"/>
  <c r="AH103" i="13"/>
  <c r="DE207" i="13" s="1"/>
  <c r="DE267" i="13" s="1"/>
  <c r="AH44" i="13"/>
  <c r="AJ93" i="13"/>
  <c r="DG197" i="13" s="1"/>
  <c r="AJ34" i="13"/>
  <c r="CJ86" i="13"/>
  <c r="DW86" i="13" s="1"/>
  <c r="CJ27" i="13"/>
  <c r="AG109" i="13"/>
  <c r="AG50" i="13"/>
  <c r="EX22" i="23"/>
  <c r="EW22" i="23"/>
  <c r="EZ22" i="23"/>
  <c r="EV22" i="23"/>
  <c r="EY22" i="23"/>
  <c r="AI41" i="13"/>
  <c r="AI42" i="13" s="1"/>
  <c r="AI100" i="13"/>
  <c r="DF204" i="13" s="1"/>
  <c r="DF264" i="13" s="1"/>
  <c r="CI95" i="13"/>
  <c r="AI39" i="11"/>
  <c r="AD64" i="11"/>
  <c r="CF61" i="4"/>
  <c r="CF121" i="4" s="1"/>
  <c r="AG56" i="12"/>
  <c r="CH43" i="11"/>
  <c r="CH103" i="11" s="1"/>
  <c r="AD123" i="11"/>
  <c r="CH102" i="11"/>
  <c r="CF120" i="4"/>
  <c r="CG57" i="4"/>
  <c r="CH50" i="4"/>
  <c r="CH110" i="4" s="1"/>
  <c r="AG61" i="4"/>
  <c r="AG121" i="4" s="1"/>
  <c r="AH53" i="4"/>
  <c r="AH113" i="4" s="1"/>
  <c r="CF56" i="12"/>
  <c r="CF116" i="12" s="1"/>
  <c r="CK29" i="4"/>
  <c r="CK89" i="4" s="1"/>
  <c r="AH46" i="11"/>
  <c r="AI98" i="11"/>
  <c r="DF202" i="11" s="1"/>
  <c r="DF262" i="11" s="1"/>
  <c r="AK32" i="4"/>
  <c r="AK92" i="4" s="1"/>
  <c r="DH196" i="4" s="1"/>
  <c r="AK26" i="12"/>
  <c r="E21" i="24"/>
  <c r="E21" i="25" s="1" a="1"/>
  <c r="E21" i="25" s="1"/>
  <c r="AA21" i="25" s="1"/>
  <c r="AI40" i="12"/>
  <c r="AI100" i="12" s="1"/>
  <c r="DF204" i="12" s="1"/>
  <c r="DF264" i="12" s="1"/>
  <c r="CF59" i="13"/>
  <c r="CF119" i="13" s="1"/>
  <c r="AG53" i="11"/>
  <c r="CJ29" i="11"/>
  <c r="CJ89" i="11" s="1"/>
  <c r="CI37" i="12"/>
  <c r="CI97" i="12" s="1"/>
  <c r="AG112" i="11"/>
  <c r="CF53" i="11"/>
  <c r="CF113" i="11" s="1"/>
  <c r="AE60" i="11"/>
  <c r="CG50" i="11"/>
  <c r="CG110" i="11" s="1"/>
  <c r="CF112" i="11"/>
  <c r="CI36" i="11"/>
  <c r="CI96" i="11" s="1"/>
  <c r="AJ32" i="11"/>
  <c r="AF64" i="4"/>
  <c r="AF124" i="4" s="1"/>
  <c r="AI46" i="4"/>
  <c r="AI106" i="4" s="1"/>
  <c r="DF210" i="4" s="1"/>
  <c r="DF270" i="4" s="1"/>
  <c r="AJ39" i="4"/>
  <c r="AJ99" i="4" s="1"/>
  <c r="DG203" i="4" s="1"/>
  <c r="DG263" i="4" s="1"/>
  <c r="CG52" i="12"/>
  <c r="DW87" i="4"/>
  <c r="CJ36" i="4"/>
  <c r="CJ96" i="4" s="1"/>
  <c r="AJ33" i="12"/>
  <c r="AF59" i="12"/>
  <c r="CI43" i="4"/>
  <c r="CI103" i="4" s="1"/>
  <c r="AF56" i="11"/>
  <c r="AE62" i="12"/>
  <c r="AE122" i="12" s="1"/>
  <c r="AJ92" i="12"/>
  <c r="DG196" i="12" s="1"/>
  <c r="CH44" i="12"/>
  <c r="CH104" i="12" s="1"/>
  <c r="CI102" i="4"/>
  <c r="O21" i="24"/>
  <c r="O21" i="25" s="1" a="1"/>
  <c r="O21" i="25" s="1"/>
  <c r="AE21" i="25" s="1"/>
  <c r="G26" i="11"/>
  <c r="EN31" i="11" s="1"/>
  <c r="CH48" i="13"/>
  <c r="CH108" i="13" s="1"/>
  <c r="AH48" i="12"/>
  <c r="AH108" i="12" s="1"/>
  <c r="AG115" i="12"/>
  <c r="CJ30" i="12"/>
  <c r="CJ90" i="12" s="1"/>
  <c r="AC58" i="2" l="1"/>
  <c r="AC118" i="2" s="1"/>
  <c r="AC117" i="2"/>
  <c r="AG38" i="2"/>
  <c r="AE48" i="2"/>
  <c r="AF116" i="11"/>
  <c r="AG113" i="11"/>
  <c r="DD261" i="2"/>
  <c r="AI99" i="11"/>
  <c r="DF203" i="11" s="1"/>
  <c r="DF263" i="11" s="1"/>
  <c r="L20" i="24"/>
  <c r="ES21" i="23" s="1"/>
  <c r="EO30" i="6"/>
  <c r="AJ92" i="11"/>
  <c r="DG196" i="11" s="1"/>
  <c r="DG256" i="11" s="1"/>
  <c r="AH106" i="11"/>
  <c r="DE210" i="11" s="1"/>
  <c r="DE270" i="11" s="1"/>
  <c r="AF62" i="13"/>
  <c r="AF122" i="13" s="1"/>
  <c r="DB271" i="2"/>
  <c r="AH95" i="6"/>
  <c r="DE199" i="6" s="1"/>
  <c r="DE259" i="6" s="1"/>
  <c r="CF98" i="2"/>
  <c r="CF39" i="2"/>
  <c r="CF99" i="2" s="1"/>
  <c r="AI24" i="2"/>
  <c r="B19" i="24"/>
  <c r="B19" i="25" s="1" a="1"/>
  <c r="B19" i="25" s="1"/>
  <c r="X19" i="25" s="1"/>
  <c r="CG93" i="2"/>
  <c r="CG34" i="2"/>
  <c r="AH90" i="2"/>
  <c r="DE194" i="2" s="1"/>
  <c r="DE254" i="2" s="1"/>
  <c r="AH31" i="2"/>
  <c r="AD113" i="2"/>
  <c r="AD54" i="2"/>
  <c r="CH86" i="2"/>
  <c r="CH27" i="2"/>
  <c r="AF104" i="2"/>
  <c r="DC208" i="2" s="1"/>
  <c r="DC268" i="2" s="1"/>
  <c r="AF45" i="2"/>
  <c r="AB123" i="2"/>
  <c r="AB64" i="2"/>
  <c r="CG101" i="6"/>
  <c r="CG42" i="6"/>
  <c r="AC122" i="6"/>
  <c r="AC63" i="6"/>
  <c r="CF105" i="6"/>
  <c r="CF46" i="6"/>
  <c r="AH96" i="6"/>
  <c r="DE200" i="6" s="1"/>
  <c r="AH37" i="6"/>
  <c r="AH38" i="6" s="1"/>
  <c r="CH91" i="6"/>
  <c r="CH32" i="6"/>
  <c r="AD117" i="6"/>
  <c r="AD58" i="6"/>
  <c r="AD59" i="6" s="1"/>
  <c r="AG106" i="6"/>
  <c r="DD210" i="6" s="1"/>
  <c r="DD270" i="6" s="1"/>
  <c r="AG47" i="6"/>
  <c r="AI88" i="6"/>
  <c r="DF192" i="6" s="1"/>
  <c r="AI29" i="6"/>
  <c r="AE116" i="6"/>
  <c r="AE57" i="6"/>
  <c r="DF251" i="6"/>
  <c r="DF250" i="6"/>
  <c r="AF109" i="6"/>
  <c r="AF50" i="6"/>
  <c r="CI25" i="6"/>
  <c r="AD20" i="24"/>
  <c r="L20" i="25" s="1" a="1"/>
  <c r="L20" i="25" s="1"/>
  <c r="AN20" i="25" s="1"/>
  <c r="AD124" i="11"/>
  <c r="DG257" i="13"/>
  <c r="AG110" i="13"/>
  <c r="AG51" i="13"/>
  <c r="AI101" i="13"/>
  <c r="DF205" i="13" s="1"/>
  <c r="DF265" i="13" s="1"/>
  <c r="CJ87" i="13"/>
  <c r="CJ28" i="13"/>
  <c r="AI102" i="13"/>
  <c r="DF206" i="13" s="1"/>
  <c r="AI43" i="13"/>
  <c r="AI44" i="13" s="1"/>
  <c r="AI45" i="13" s="1"/>
  <c r="AI105" i="13" s="1"/>
  <c r="DF209" i="13" s="1"/>
  <c r="S21" i="24"/>
  <c r="S21" i="25" s="1" a="1"/>
  <c r="S21" i="25" s="1"/>
  <c r="AI21" i="25" s="1"/>
  <c r="G26" i="13"/>
  <c r="EN31" i="13" s="1"/>
  <c r="AJ94" i="13"/>
  <c r="DG198" i="13" s="1"/>
  <c r="DG258" i="13" s="1"/>
  <c r="AJ35" i="13"/>
  <c r="CG53" i="13"/>
  <c r="CG54" i="13" s="1"/>
  <c r="CI38" i="13"/>
  <c r="CI39" i="13" s="1"/>
  <c r="AH104" i="13"/>
  <c r="DE208" i="13" s="1"/>
  <c r="DE268" i="13" s="1"/>
  <c r="AH45" i="13"/>
  <c r="DH256" i="4"/>
  <c r="AG57" i="12"/>
  <c r="CG53" i="12"/>
  <c r="CG113" i="12" s="1"/>
  <c r="P22" i="24"/>
  <c r="P22" i="25" s="1" a="1"/>
  <c r="P22" i="25" s="1"/>
  <c r="AF22" i="25" s="1"/>
  <c r="G27" i="4"/>
  <c r="EN32" i="4" s="1"/>
  <c r="CC22" i="23"/>
  <c r="S22" i="35" s="1" a="1"/>
  <c r="S22" i="35" s="1"/>
  <c r="CF22" i="23"/>
  <c r="V22" i="35" s="1" a="1"/>
  <c r="V22" i="35" s="1"/>
  <c r="CB22" i="23"/>
  <c r="R22" i="35" s="1" a="1"/>
  <c r="R22" i="35" s="1"/>
  <c r="CD22" i="23"/>
  <c r="T22" i="35" s="1" a="1"/>
  <c r="T22" i="35" s="1"/>
  <c r="CE22" i="23"/>
  <c r="U22" i="35" s="1" a="1"/>
  <c r="U22" i="35" s="1"/>
  <c r="CH51" i="4"/>
  <c r="AH49" i="12"/>
  <c r="AH109" i="12" s="1"/>
  <c r="CH45" i="12"/>
  <c r="CG112" i="12"/>
  <c r="AK27" i="12"/>
  <c r="AK87" i="12" s="1"/>
  <c r="BX26" i="12"/>
  <c r="EJ31" i="12"/>
  <c r="EA31" i="12"/>
  <c r="AH54" i="4"/>
  <c r="AH114" i="4" s="1"/>
  <c r="CG51" i="11"/>
  <c r="CG111" i="11" s="1"/>
  <c r="AI40" i="11"/>
  <c r="AF60" i="12"/>
  <c r="AF120" i="12" s="1"/>
  <c r="AJ33" i="11"/>
  <c r="AF119" i="12"/>
  <c r="AJ34" i="12"/>
  <c r="AJ94" i="12" s="1"/>
  <c r="DG198" i="12" s="1"/>
  <c r="AJ40" i="4"/>
  <c r="AJ100" i="4" s="1"/>
  <c r="DG204" i="4" s="1"/>
  <c r="DG264" i="4" s="1"/>
  <c r="CI38" i="12"/>
  <c r="CI98" i="12" s="1"/>
  <c r="AI41" i="12"/>
  <c r="AI101" i="12" s="1"/>
  <c r="DF205" i="12" s="1"/>
  <c r="DF265" i="12" s="1"/>
  <c r="AH47" i="11"/>
  <c r="CG58" i="4"/>
  <c r="CG118" i="4" s="1"/>
  <c r="AK26" i="11"/>
  <c r="C21" i="24"/>
  <c r="C21" i="25" s="1" a="1"/>
  <c r="C21" i="25" s="1"/>
  <c r="Y21" i="25" s="1"/>
  <c r="AJ93" i="12"/>
  <c r="DG197" i="12" s="1"/>
  <c r="DG257" i="12" s="1"/>
  <c r="CG117" i="4"/>
  <c r="CH49" i="13"/>
  <c r="CH109" i="13" s="1"/>
  <c r="CI44" i="4"/>
  <c r="AE120" i="11"/>
  <c r="CF54" i="11"/>
  <c r="AK33" i="4"/>
  <c r="AK93" i="4" s="1"/>
  <c r="DH197" i="4" s="1"/>
  <c r="CH44" i="11"/>
  <c r="CH104" i="11" s="1"/>
  <c r="AI47" i="4"/>
  <c r="AI107" i="4" s="1"/>
  <c r="DF211" i="4" s="1"/>
  <c r="DF271" i="4" s="1"/>
  <c r="CK30" i="4"/>
  <c r="CK90" i="4" s="1"/>
  <c r="CF57" i="12"/>
  <c r="CF117" i="12" s="1"/>
  <c r="DG256" i="12"/>
  <c r="AF57" i="11"/>
  <c r="CF60" i="13"/>
  <c r="CF120" i="13" s="1"/>
  <c r="CJ37" i="4"/>
  <c r="AE63" i="12"/>
  <c r="AE123" i="12" s="1"/>
  <c r="CI37" i="11"/>
  <c r="CI97" i="11" s="1"/>
  <c r="AG62" i="4"/>
  <c r="AG122" i="4" s="1"/>
  <c r="CF62" i="4"/>
  <c r="AE61" i="11"/>
  <c r="CJ31" i="12"/>
  <c r="CJ91" i="12" s="1"/>
  <c r="CJ30" i="11"/>
  <c r="CJ90" i="11" s="1"/>
  <c r="AG54" i="11"/>
  <c r="AG116" i="12"/>
  <c r="AC59" i="2" l="1"/>
  <c r="AE49" i="2"/>
  <c r="AE108" i="2"/>
  <c r="AG39" i="2"/>
  <c r="AG99" i="2" s="1"/>
  <c r="DD203" i="2" s="1"/>
  <c r="AG98" i="2"/>
  <c r="DD202" i="2" s="1"/>
  <c r="DD262" i="2" s="1"/>
  <c r="EU21" i="23"/>
  <c r="ET21" i="23"/>
  <c r="ER21" i="23"/>
  <c r="EQ21" i="23"/>
  <c r="AF117" i="11"/>
  <c r="AJ93" i="11"/>
  <c r="DG197" i="11" s="1"/>
  <c r="DG257" i="11" s="1"/>
  <c r="AD55" i="2"/>
  <c r="AD115" i="2" s="1"/>
  <c r="AE121" i="11"/>
  <c r="AB124" i="2"/>
  <c r="AG114" i="11"/>
  <c r="AH107" i="11"/>
  <c r="DE211" i="11" s="1"/>
  <c r="DE271" i="11" s="1"/>
  <c r="AH105" i="13"/>
  <c r="DE209" i="13" s="1"/>
  <c r="DE269" i="13" s="1"/>
  <c r="AF46" i="2"/>
  <c r="DE260" i="6"/>
  <c r="AF63" i="13"/>
  <c r="AF123" i="13" s="1"/>
  <c r="T6" i="21"/>
  <c r="AF105" i="2"/>
  <c r="DC209" i="2" s="1"/>
  <c r="DC269" i="2" s="1"/>
  <c r="CF40" i="2"/>
  <c r="AC119" i="2"/>
  <c r="AC60" i="2"/>
  <c r="CG94" i="2"/>
  <c r="CG35" i="2"/>
  <c r="AI25" i="2"/>
  <c r="EJ29" i="2"/>
  <c r="EA29" i="2"/>
  <c r="BX24" i="2"/>
  <c r="CH87" i="2"/>
  <c r="CH28" i="2"/>
  <c r="AH91" i="2"/>
  <c r="DE195" i="2" s="1"/>
  <c r="DE255" i="2" s="1"/>
  <c r="AH32" i="2"/>
  <c r="BN20" i="23"/>
  <c r="BQ20" i="23"/>
  <c r="E20" i="23"/>
  <c r="AJ20" i="23" s="1" a="1"/>
  <c r="AJ20" i="23" s="1"/>
  <c r="Q4" i="21"/>
  <c r="F20" i="23"/>
  <c r="AK20" i="23" s="1" a="1"/>
  <c r="AK20" i="23" s="1"/>
  <c r="BM20" i="23"/>
  <c r="BP20" i="23"/>
  <c r="BO20" i="23"/>
  <c r="AH97" i="6"/>
  <c r="DE201" i="6" s="1"/>
  <c r="DE261" i="6" s="1"/>
  <c r="AD114" i="2"/>
  <c r="AD118" i="6"/>
  <c r="AF110" i="6"/>
  <c r="AF51" i="6"/>
  <c r="AE117" i="6"/>
  <c r="AE58" i="6"/>
  <c r="AH98" i="6"/>
  <c r="DE202" i="6" s="1"/>
  <c r="AH39" i="6"/>
  <c r="CF106" i="6"/>
  <c r="CF47" i="6"/>
  <c r="AI89" i="6"/>
  <c r="DF193" i="6" s="1"/>
  <c r="DF253" i="6" s="1"/>
  <c r="AI30" i="6"/>
  <c r="AD119" i="6"/>
  <c r="AD60" i="6"/>
  <c r="CI26" i="6"/>
  <c r="CI85" i="6"/>
  <c r="DW85" i="6" s="1"/>
  <c r="AC123" i="6"/>
  <c r="AC64" i="6"/>
  <c r="AC124" i="6" s="1"/>
  <c r="CH92" i="6"/>
  <c r="CH33" i="6"/>
  <c r="CG102" i="6"/>
  <c r="CG43" i="6"/>
  <c r="CG44" i="6" s="1"/>
  <c r="AG107" i="6"/>
  <c r="DD211" i="6" s="1"/>
  <c r="DD271" i="6" s="1"/>
  <c r="AG48" i="6"/>
  <c r="DF252" i="6"/>
  <c r="AI104" i="13"/>
  <c r="DF208" i="13" s="1"/>
  <c r="CG113" i="13"/>
  <c r="DF266" i="13"/>
  <c r="AI103" i="13"/>
  <c r="DF207" i="13" s="1"/>
  <c r="DF267" i="13" s="1"/>
  <c r="AJ95" i="13"/>
  <c r="DG199" i="13" s="1"/>
  <c r="DG259" i="13" s="1"/>
  <c r="AJ36" i="13"/>
  <c r="BY35" i="13"/>
  <c r="CJ88" i="13"/>
  <c r="CJ29" i="13"/>
  <c r="CG114" i="13"/>
  <c r="CG55" i="13"/>
  <c r="CG56" i="13" s="1"/>
  <c r="AH46" i="13"/>
  <c r="CI99" i="13"/>
  <c r="CI40" i="13"/>
  <c r="CI98" i="13"/>
  <c r="AG111" i="13"/>
  <c r="AG52" i="13"/>
  <c r="AK26" i="13"/>
  <c r="G21" i="24"/>
  <c r="DG258" i="12"/>
  <c r="DH257" i="4"/>
  <c r="CI45" i="4"/>
  <c r="CH52" i="4"/>
  <c r="CH112" i="4" s="1"/>
  <c r="CI38" i="11"/>
  <c r="CI98" i="11" s="1"/>
  <c r="CH45" i="11"/>
  <c r="CH105" i="11" s="1"/>
  <c r="CI104" i="4"/>
  <c r="CH111" i="4"/>
  <c r="CF63" i="4"/>
  <c r="CF123" i="4" s="1"/>
  <c r="AI41" i="11"/>
  <c r="CG54" i="12"/>
  <c r="CG114" i="12" s="1"/>
  <c r="AK34" i="4"/>
  <c r="AK94" i="4" s="1"/>
  <c r="DH198" i="4" s="1"/>
  <c r="DH258" i="4" s="1"/>
  <c r="CF55" i="11"/>
  <c r="AH48" i="11"/>
  <c r="AI100" i="11"/>
  <c r="DF204" i="11" s="1"/>
  <c r="DF264" i="11" s="1"/>
  <c r="CJ32" i="12"/>
  <c r="CJ92" i="12" s="1"/>
  <c r="CF114" i="11"/>
  <c r="AI42" i="12"/>
  <c r="AI102" i="12" s="1"/>
  <c r="DF206" i="12" s="1"/>
  <c r="DF266" i="12" s="1"/>
  <c r="AJ41" i="4"/>
  <c r="AJ101" i="4" s="1"/>
  <c r="DG205" i="4" s="1"/>
  <c r="DG265" i="4" s="1"/>
  <c r="AK28" i="12"/>
  <c r="AK88" i="12" s="1"/>
  <c r="DH192" i="12" s="1"/>
  <c r="CF61" i="13"/>
  <c r="CF121" i="13" s="1"/>
  <c r="AJ34" i="11"/>
  <c r="DH191" i="12"/>
  <c r="BR33" i="22"/>
  <c r="BP33" i="22"/>
  <c r="BT33" i="22"/>
  <c r="BS33" i="22"/>
  <c r="BY87" i="12"/>
  <c r="DZ32" i="12" s="1"/>
  <c r="BZ87" i="12"/>
  <c r="EI32" i="12" s="1"/>
  <c r="BX87" i="12"/>
  <c r="BQ33" i="22"/>
  <c r="AL27" i="4"/>
  <c r="D22" i="24"/>
  <c r="D22" i="25" s="1" a="1"/>
  <c r="D22" i="25" s="1"/>
  <c r="Z22" i="25" s="1"/>
  <c r="CF58" i="12"/>
  <c r="CF118" i="12" s="1"/>
  <c r="AJ35" i="12"/>
  <c r="CG52" i="11"/>
  <c r="CG112" i="11" s="1"/>
  <c r="AG58" i="12"/>
  <c r="AG118" i="12" s="1"/>
  <c r="AG63" i="4"/>
  <c r="AG123" i="4" s="1"/>
  <c r="BR22" i="23"/>
  <c r="BS22" i="23"/>
  <c r="BT22" i="23"/>
  <c r="BU22" i="23"/>
  <c r="BV22" i="23"/>
  <c r="R6" i="21"/>
  <c r="AG117" i="12"/>
  <c r="AG55" i="11"/>
  <c r="AE62" i="11"/>
  <c r="AE64" i="12"/>
  <c r="AE124" i="12" s="1"/>
  <c r="CK31" i="4"/>
  <c r="CK91" i="4" s="1"/>
  <c r="CH50" i="13"/>
  <c r="CH110" i="13" s="1"/>
  <c r="AK27" i="11"/>
  <c r="BX26" i="11"/>
  <c r="EJ31" i="11"/>
  <c r="EA31" i="11"/>
  <c r="CH46" i="12"/>
  <c r="CH106" i="12" s="1"/>
  <c r="CH105" i="12"/>
  <c r="AI46" i="13"/>
  <c r="CJ31" i="11"/>
  <c r="CJ91" i="11" s="1"/>
  <c r="AF58" i="11"/>
  <c r="AI48" i="4"/>
  <c r="AI108" i="4" s="1"/>
  <c r="AF61" i="12"/>
  <c r="AF121" i="12" s="1"/>
  <c r="CF122" i="4"/>
  <c r="CJ38" i="4"/>
  <c r="CJ98" i="4" s="1"/>
  <c r="CI39" i="12"/>
  <c r="CI99" i="12" s="1"/>
  <c r="AH50" i="12"/>
  <c r="AH110" i="12" s="1"/>
  <c r="CJ97" i="4"/>
  <c r="CG59" i="4"/>
  <c r="CG119" i="4" s="1"/>
  <c r="AH55" i="4"/>
  <c r="AE50" i="2" l="1"/>
  <c r="AE109" i="2"/>
  <c r="AG40" i="2"/>
  <c r="DD263" i="2"/>
  <c r="AD56" i="2"/>
  <c r="AF64" i="13"/>
  <c r="AF124" i="13" s="1"/>
  <c r="AJ94" i="11"/>
  <c r="DG198" i="11" s="1"/>
  <c r="DG258" i="11" s="1"/>
  <c r="FE4" i="35"/>
  <c r="FF4" i="35"/>
  <c r="AK87" i="11"/>
  <c r="DH191" i="11" s="1"/>
  <c r="GH5" i="23"/>
  <c r="FC4" i="35"/>
  <c r="AG115" i="11"/>
  <c r="FG4" i="35"/>
  <c r="AJ6" i="21"/>
  <c r="G21" i="25" a="1"/>
  <c r="G21" i="25" s="1"/>
  <c r="AC21" i="25" s="1"/>
  <c r="FD4" i="35"/>
  <c r="AE122" i="11"/>
  <c r="AF118" i="11"/>
  <c r="AH108" i="11"/>
  <c r="AG112" i="13"/>
  <c r="AF47" i="2"/>
  <c r="AF107" i="2" s="1"/>
  <c r="DC211" i="2" s="1"/>
  <c r="AI101" i="11"/>
  <c r="DF205" i="11" s="1"/>
  <c r="DF265" i="11" s="1"/>
  <c r="AF106" i="2"/>
  <c r="DC210" i="2" s="1"/>
  <c r="DC270" i="2" s="1"/>
  <c r="F20" i="35" a="1"/>
  <c r="F20" i="35" s="1"/>
  <c r="C20" i="35" a="1"/>
  <c r="C20" i="35" s="1"/>
  <c r="G20" i="35" a="1"/>
  <c r="G20" i="35" s="1"/>
  <c r="L22" i="35" a="1"/>
  <c r="L22" i="35" s="1"/>
  <c r="K22" i="35" a="1"/>
  <c r="K22" i="35" s="1"/>
  <c r="D20" i="35" a="1"/>
  <c r="D20" i="35" s="1"/>
  <c r="J22" i="35" a="1"/>
  <c r="J22" i="35" s="1"/>
  <c r="I22" i="35" a="1"/>
  <c r="I22" i="35" s="1"/>
  <c r="E20" i="35" a="1"/>
  <c r="E20" i="35" s="1"/>
  <c r="H22" i="35" a="1"/>
  <c r="H22" i="35" s="1"/>
  <c r="CG103" i="6"/>
  <c r="DE262" i="6"/>
  <c r="CH88" i="2"/>
  <c r="CH29" i="2"/>
  <c r="AC120" i="2"/>
  <c r="AC61" i="2"/>
  <c r="CF100" i="2"/>
  <c r="CF41" i="2"/>
  <c r="AE110" i="2"/>
  <c r="AE51" i="2"/>
  <c r="AG100" i="2"/>
  <c r="DD204" i="2" s="1"/>
  <c r="DD264" i="2" s="1"/>
  <c r="AG41" i="2"/>
  <c r="AI85" i="2"/>
  <c r="AI26" i="2"/>
  <c r="CG95" i="2"/>
  <c r="CG36" i="2"/>
  <c r="AH92" i="2"/>
  <c r="DE196" i="2" s="1"/>
  <c r="DE256" i="2" s="1"/>
  <c r="AH33" i="2"/>
  <c r="AE118" i="6"/>
  <c r="AE59" i="6"/>
  <c r="AD120" i="6"/>
  <c r="AD61" i="6"/>
  <c r="AI90" i="6"/>
  <c r="DF194" i="6" s="1"/>
  <c r="AI31" i="6"/>
  <c r="CF107" i="6"/>
  <c r="CF48" i="6"/>
  <c r="AG108" i="6"/>
  <c r="AG49" i="6"/>
  <c r="AG109" i="6" s="1"/>
  <c r="CG104" i="6"/>
  <c r="CG45" i="6"/>
  <c r="CH93" i="6"/>
  <c r="CH34" i="6"/>
  <c r="R20" i="24"/>
  <c r="R20" i="25" s="1" a="1"/>
  <c r="R20" i="25" s="1"/>
  <c r="AH20" i="25" s="1"/>
  <c r="G25" i="6"/>
  <c r="EN30" i="6" s="1"/>
  <c r="CI86" i="6"/>
  <c r="CI27" i="6"/>
  <c r="AH99" i="6"/>
  <c r="DE203" i="6" s="1"/>
  <c r="DE263" i="6" s="1"/>
  <c r="AH40" i="6"/>
  <c r="AF111" i="6"/>
  <c r="AF52" i="6"/>
  <c r="DF268" i="13"/>
  <c r="CJ89" i="13"/>
  <c r="CJ30" i="13"/>
  <c r="CI100" i="13"/>
  <c r="CI41" i="13"/>
  <c r="AJ96" i="13"/>
  <c r="DG200" i="13" s="1"/>
  <c r="AJ37" i="13"/>
  <c r="AJ38" i="13" s="1"/>
  <c r="AG53" i="13"/>
  <c r="CG116" i="13"/>
  <c r="CG57" i="13"/>
  <c r="AK27" i="13"/>
  <c r="EA31" i="13"/>
  <c r="EJ31" i="13"/>
  <c r="AH106" i="13"/>
  <c r="DE210" i="13" s="1"/>
  <c r="DE270" i="13" s="1"/>
  <c r="AH47" i="13"/>
  <c r="CP22" i="23"/>
  <c r="AF22" i="35" s="1" a="1"/>
  <c r="AF22" i="35" s="1"/>
  <c r="CM22" i="23"/>
  <c r="AC22" i="35" s="1" a="1"/>
  <c r="AC22" i="35" s="1"/>
  <c r="CO22" i="23"/>
  <c r="AE22" i="35" s="1" a="1"/>
  <c r="AE22" i="35" s="1"/>
  <c r="CL22" i="23"/>
  <c r="AB22" i="35" s="1" a="1"/>
  <c r="AB22" i="35" s="1"/>
  <c r="CN22" i="23"/>
  <c r="AD22" i="35" s="1" a="1"/>
  <c r="AD22" i="35" s="1"/>
  <c r="CG115" i="13"/>
  <c r="DF269" i="13"/>
  <c r="AH56" i="4"/>
  <c r="AH116" i="4" s="1"/>
  <c r="AI47" i="13"/>
  <c r="AI107" i="13" s="1"/>
  <c r="DF211" i="13" s="1"/>
  <c r="DH251" i="12"/>
  <c r="DH252" i="12"/>
  <c r="AI43" i="12"/>
  <c r="AI103" i="12" s="1"/>
  <c r="DF207" i="12" s="1"/>
  <c r="DF267" i="12" s="1"/>
  <c r="CI46" i="4"/>
  <c r="CI106" i="4" s="1"/>
  <c r="AH115" i="4"/>
  <c r="AG59" i="12"/>
  <c r="AG119" i="12" s="1"/>
  <c r="BX23" i="23"/>
  <c r="N23" i="35" s="1" a="1"/>
  <c r="N23" i="35" s="1"/>
  <c r="BW23" i="23"/>
  <c r="M23" i="35" s="1" a="1"/>
  <c r="M23" i="35" s="1"/>
  <c r="CA23" i="23"/>
  <c r="Q23" i="35" s="1" a="1"/>
  <c r="Q23" i="35" s="1"/>
  <c r="BZ23" i="23"/>
  <c r="P23" i="35" s="1" a="1"/>
  <c r="P23" i="35" s="1"/>
  <c r="BY23" i="23"/>
  <c r="O23" i="35" s="1" a="1"/>
  <c r="O23" i="35" s="1"/>
  <c r="AH51" i="12"/>
  <c r="AH111" i="12" s="1"/>
  <c r="AI49" i="4"/>
  <c r="AI109" i="4" s="1"/>
  <c r="CH47" i="12"/>
  <c r="CK32" i="4"/>
  <c r="CK92" i="4" s="1"/>
  <c r="AL28" i="4"/>
  <c r="AL88" i="4" s="1"/>
  <c r="EJ32" i="4"/>
  <c r="EA32" i="4"/>
  <c r="BX27" i="4"/>
  <c r="AJ35" i="11"/>
  <c r="AK28" i="11"/>
  <c r="AH49" i="11"/>
  <c r="AF59" i="11"/>
  <c r="AE63" i="11"/>
  <c r="CG53" i="11"/>
  <c r="AI42" i="11"/>
  <c r="CG55" i="12"/>
  <c r="CG115" i="12" s="1"/>
  <c r="CJ39" i="4"/>
  <c r="CJ99" i="4" s="1"/>
  <c r="CJ32" i="11"/>
  <c r="CJ92" i="11" s="1"/>
  <c r="CF59" i="12"/>
  <c r="CF119" i="12" s="1"/>
  <c r="CE27" i="12"/>
  <c r="EO32" i="12" s="1"/>
  <c r="CH46" i="11"/>
  <c r="CH51" i="13"/>
  <c r="CH111" i="13" s="1"/>
  <c r="CF56" i="11"/>
  <c r="AF62" i="12"/>
  <c r="AF122" i="12" s="1"/>
  <c r="AG56" i="11"/>
  <c r="CF62" i="13"/>
  <c r="CF115" i="11"/>
  <c r="CG60" i="4"/>
  <c r="AJ36" i="12"/>
  <c r="AJ96" i="12" s="1"/>
  <c r="DG200" i="12" s="1"/>
  <c r="AK29" i="12"/>
  <c r="AK89" i="12" s="1"/>
  <c r="DH193" i="12" s="1"/>
  <c r="CJ33" i="12"/>
  <c r="AJ95" i="12"/>
  <c r="DG199" i="12" s="1"/>
  <c r="DG259" i="12" s="1"/>
  <c r="AK35" i="4"/>
  <c r="AK95" i="4" s="1"/>
  <c r="DH199" i="4" s="1"/>
  <c r="DH259" i="4" s="1"/>
  <c r="CF64" i="4"/>
  <c r="CF124" i="4" s="1"/>
  <c r="CH53" i="4"/>
  <c r="AG64" i="4"/>
  <c r="AG124" i="4" s="1"/>
  <c r="AJ42" i="4"/>
  <c r="AJ102" i="4" s="1"/>
  <c r="DG206" i="4" s="1"/>
  <c r="DG266" i="4" s="1"/>
  <c r="CI40" i="12"/>
  <c r="CI100" i="12" s="1"/>
  <c r="AI106" i="13"/>
  <c r="DF210" i="13" s="1"/>
  <c r="DF270" i="13" s="1"/>
  <c r="CI39" i="11"/>
  <c r="CI99" i="11" s="1"/>
  <c r="CI105" i="4"/>
  <c r="BG33" i="22" l="1"/>
  <c r="AD116" i="2"/>
  <c r="BZ87" i="11"/>
  <c r="EI32" i="11" s="1"/>
  <c r="AF48" i="2"/>
  <c r="BX87" i="11"/>
  <c r="CE27" i="11" s="1"/>
  <c r="AD57" i="2"/>
  <c r="AD117" i="2" s="1"/>
  <c r="DC271" i="2"/>
  <c r="BH33" i="22"/>
  <c r="BF33" i="22"/>
  <c r="BY87" i="11"/>
  <c r="DZ32" i="11" s="1"/>
  <c r="BI33" i="22"/>
  <c r="BJ33" i="22"/>
  <c r="AE123" i="11"/>
  <c r="AG116" i="11"/>
  <c r="AH109" i="11"/>
  <c r="AK88" i="11"/>
  <c r="DH192" i="11" s="1"/>
  <c r="DH252" i="11" s="1"/>
  <c r="AC62" i="2"/>
  <c r="AC122" i="2" s="1"/>
  <c r="AJ95" i="11"/>
  <c r="DG199" i="11" s="1"/>
  <c r="DG259" i="11" s="1"/>
  <c r="AI102" i="11"/>
  <c r="DF206" i="11" s="1"/>
  <c r="DF266" i="11" s="1"/>
  <c r="AF119" i="11"/>
  <c r="V6" i="21"/>
  <c r="S7" i="21"/>
  <c r="AI86" i="2"/>
  <c r="AI27" i="2"/>
  <c r="DF189" i="2"/>
  <c r="BB31" i="22"/>
  <c r="BE31" i="22"/>
  <c r="BY85" i="2"/>
  <c r="DZ30" i="2" s="1"/>
  <c r="BD31" i="22"/>
  <c r="BA31" i="22"/>
  <c r="BZ85" i="2"/>
  <c r="EI30" i="2" s="1"/>
  <c r="BC31" i="22"/>
  <c r="BX85" i="2"/>
  <c r="AE111" i="2"/>
  <c r="AE52" i="2"/>
  <c r="CF101" i="2"/>
  <c r="CF42" i="2"/>
  <c r="AH93" i="2"/>
  <c r="DE197" i="2" s="1"/>
  <c r="DE257" i="2" s="1"/>
  <c r="AH34" i="2"/>
  <c r="AG101" i="2"/>
  <c r="DD205" i="2" s="1"/>
  <c r="DD265" i="2" s="1"/>
  <c r="AG42" i="2"/>
  <c r="AC121" i="2"/>
  <c r="CG96" i="2"/>
  <c r="CG37" i="2"/>
  <c r="CH89" i="2"/>
  <c r="CH30" i="2"/>
  <c r="AH100" i="6"/>
  <c r="DE204" i="6" s="1"/>
  <c r="DE264" i="6" s="1"/>
  <c r="AH41" i="6"/>
  <c r="AI91" i="6"/>
  <c r="DF195" i="6" s="1"/>
  <c r="DF255" i="6" s="1"/>
  <c r="AI32" i="6"/>
  <c r="AI33" i="6" s="1"/>
  <c r="CI87" i="6"/>
  <c r="CI28" i="6"/>
  <c r="CI29" i="6" s="1"/>
  <c r="DF254" i="6"/>
  <c r="AG50" i="6"/>
  <c r="AG51" i="6" s="1"/>
  <c r="CG105" i="6"/>
  <c r="CG46" i="6"/>
  <c r="AF112" i="6"/>
  <c r="AF53" i="6"/>
  <c r="F20" i="24"/>
  <c r="F20" i="25" s="1" a="1"/>
  <c r="F20" i="25" s="1"/>
  <c r="AB20" i="25" s="1"/>
  <c r="AJ25" i="6"/>
  <c r="AD121" i="6"/>
  <c r="AD62" i="6"/>
  <c r="CH94" i="6"/>
  <c r="CH35" i="6"/>
  <c r="CF108" i="6"/>
  <c r="CF49" i="6"/>
  <c r="AE119" i="6"/>
  <c r="AE60" i="6"/>
  <c r="DG260" i="12"/>
  <c r="AJ97" i="13"/>
  <c r="DG201" i="13" s="1"/>
  <c r="DG261" i="13" s="1"/>
  <c r="BX27" i="13"/>
  <c r="AK28" i="13"/>
  <c r="AJ98" i="13"/>
  <c r="DG202" i="13" s="1"/>
  <c r="AJ39" i="13"/>
  <c r="DG260" i="13"/>
  <c r="CI101" i="13"/>
  <c r="CI42" i="13"/>
  <c r="CI43" i="13" s="1"/>
  <c r="CG117" i="13"/>
  <c r="CG58" i="13"/>
  <c r="CJ31" i="13"/>
  <c r="CJ32" i="13" s="1"/>
  <c r="CJ90" i="13"/>
  <c r="AH107" i="13"/>
  <c r="DE211" i="13" s="1"/>
  <c r="DE271" i="13" s="1"/>
  <c r="AH48" i="13"/>
  <c r="AK87" i="13"/>
  <c r="AG113" i="13"/>
  <c r="AG54" i="13"/>
  <c r="CF63" i="13"/>
  <c r="CF123" i="13" s="1"/>
  <c r="AJ43" i="4"/>
  <c r="AJ103" i="4" s="1"/>
  <c r="DG207" i="4" s="1"/>
  <c r="DG267" i="4" s="1"/>
  <c r="AK36" i="4"/>
  <c r="AK96" i="4" s="1"/>
  <c r="DH200" i="4" s="1"/>
  <c r="DH260" i="4" s="1"/>
  <c r="CJ34" i="12"/>
  <c r="CJ94" i="12" s="1"/>
  <c r="CI40" i="11"/>
  <c r="CI100" i="11" s="1"/>
  <c r="CJ93" i="12"/>
  <c r="AE64" i="11"/>
  <c r="AK29" i="11"/>
  <c r="CK33" i="4"/>
  <c r="CK93" i="4" s="1"/>
  <c r="DF271" i="13"/>
  <c r="AF63" i="12"/>
  <c r="AF123" i="12" s="1"/>
  <c r="AI48" i="13"/>
  <c r="AI108" i="13" s="1"/>
  <c r="CG61" i="4"/>
  <c r="CG121" i="4" s="1"/>
  <c r="CJ33" i="11"/>
  <c r="CJ93" i="11" s="1"/>
  <c r="AH52" i="12"/>
  <c r="AH112" i="12" s="1"/>
  <c r="AH57" i="4"/>
  <c r="AH117" i="4" s="1"/>
  <c r="AK30" i="12"/>
  <c r="AK90" i="12" s="1"/>
  <c r="DH194" i="12" s="1"/>
  <c r="CG120" i="4"/>
  <c r="AH50" i="11"/>
  <c r="CH48" i="12"/>
  <c r="CH108" i="12" s="1"/>
  <c r="AG60" i="12"/>
  <c r="AG120" i="12" s="1"/>
  <c r="AI44" i="12"/>
  <c r="AI104" i="12" s="1"/>
  <c r="DF208" i="12" s="1"/>
  <c r="DF268" i="12" s="1"/>
  <c r="CH107" i="12"/>
  <c r="CH54" i="4"/>
  <c r="CH114" i="4" s="1"/>
  <c r="CH52" i="13"/>
  <c r="CH112" i="13" s="1"/>
  <c r="CI47" i="4"/>
  <c r="CI107" i="4" s="1"/>
  <c r="CH113" i="4"/>
  <c r="AJ37" i="12"/>
  <c r="CK27" i="12"/>
  <c r="AC22" i="24"/>
  <c r="K22" i="25" s="1" a="1"/>
  <c r="K22" i="25" s="1"/>
  <c r="AM22" i="25" s="1"/>
  <c r="CG56" i="12"/>
  <c r="CG116" i="12" s="1"/>
  <c r="AF60" i="11"/>
  <c r="DI192" i="4"/>
  <c r="BM34" i="22"/>
  <c r="BK34" i="22"/>
  <c r="BY88" i="4"/>
  <c r="DZ33" i="4" s="1"/>
  <c r="BZ88" i="4"/>
  <c r="EI33" i="4" s="1"/>
  <c r="BN34" i="22"/>
  <c r="BO34" i="22"/>
  <c r="BL34" i="22"/>
  <c r="BX88" i="4"/>
  <c r="K22" i="24"/>
  <c r="AL29" i="4"/>
  <c r="AL89" i="4" s="1"/>
  <c r="DI193" i="4" s="1"/>
  <c r="DH253" i="12"/>
  <c r="DH251" i="11"/>
  <c r="CI41" i="12"/>
  <c r="CI101" i="12" s="1"/>
  <c r="AG57" i="11"/>
  <c r="AI43" i="11"/>
  <c r="AJ36" i="11"/>
  <c r="CF57" i="11"/>
  <c r="CF117" i="11" s="1"/>
  <c r="CH47" i="11"/>
  <c r="CH107" i="11" s="1"/>
  <c r="CJ40" i="4"/>
  <c r="CJ100" i="4" s="1"/>
  <c r="CG54" i="11"/>
  <c r="CG114" i="11" s="1"/>
  <c r="CF122" i="13"/>
  <c r="CF116" i="11"/>
  <c r="CH106" i="11"/>
  <c r="CF60" i="12"/>
  <c r="CF120" i="12" s="1"/>
  <c r="CG113" i="11"/>
  <c r="AI50" i="4"/>
  <c r="AI110" i="4" s="1"/>
  <c r="AF108" i="2" l="1"/>
  <c r="AF49" i="2"/>
  <c r="AF50" i="2" s="1"/>
  <c r="AD58" i="2"/>
  <c r="AD118" i="2" s="1"/>
  <c r="AC63" i="2"/>
  <c r="I22" i="24"/>
  <c r="ED23" i="23" s="1"/>
  <c r="EO32" i="11"/>
  <c r="AG114" i="13"/>
  <c r="AF120" i="11"/>
  <c r="AJ96" i="11"/>
  <c r="DG200" i="11" s="1"/>
  <c r="DG260" i="11" s="1"/>
  <c r="AI103" i="11"/>
  <c r="DF207" i="11" s="1"/>
  <c r="DF267" i="11" s="1"/>
  <c r="AG117" i="11"/>
  <c r="AH110" i="11"/>
  <c r="DF249" i="2"/>
  <c r="AH94" i="2"/>
  <c r="DE198" i="2" s="1"/>
  <c r="DE258" i="2" s="1"/>
  <c r="AH35" i="2"/>
  <c r="CF102" i="2"/>
  <c r="CF43" i="2"/>
  <c r="AI87" i="2"/>
  <c r="AI28" i="2"/>
  <c r="AI92" i="6"/>
  <c r="DF196" i="6" s="1"/>
  <c r="DF256" i="6" s="1"/>
  <c r="DF190" i="2"/>
  <c r="CG97" i="2"/>
  <c r="CG38" i="2"/>
  <c r="CG39" i="2" s="1"/>
  <c r="AE112" i="2"/>
  <c r="AE53" i="2"/>
  <c r="CH90" i="2"/>
  <c r="CH31" i="2"/>
  <c r="CE25" i="2"/>
  <c r="AG102" i="2"/>
  <c r="DD206" i="2" s="1"/>
  <c r="DD266" i="2" s="1"/>
  <c r="AG43" i="2"/>
  <c r="AG110" i="6"/>
  <c r="AJ26" i="6"/>
  <c r="EA30" i="6"/>
  <c r="EJ30" i="6"/>
  <c r="BX25" i="6"/>
  <c r="AG111" i="6"/>
  <c r="AG52" i="6"/>
  <c r="CH95" i="6"/>
  <c r="CH36" i="6"/>
  <c r="CK21" i="23"/>
  <c r="AA21" i="35" s="1" a="1"/>
  <c r="AA21" i="35" s="1"/>
  <c r="CI21" i="23"/>
  <c r="Y21" i="35" s="1" a="1"/>
  <c r="Y21" i="35" s="1"/>
  <c r="CJ21" i="23"/>
  <c r="Z21" i="35" s="1" a="1"/>
  <c r="Z21" i="35" s="1"/>
  <c r="CH21" i="23"/>
  <c r="X21" i="35" s="1" a="1"/>
  <c r="X21" i="35" s="1"/>
  <c r="CG21" i="23"/>
  <c r="W21" i="35" s="1" a="1"/>
  <c r="W21" i="35" s="1"/>
  <c r="AF113" i="6"/>
  <c r="AF54" i="6"/>
  <c r="AH101" i="6"/>
  <c r="DE205" i="6" s="1"/>
  <c r="DE265" i="6" s="1"/>
  <c r="AH42" i="6"/>
  <c r="AD122" i="6"/>
  <c r="AD63" i="6"/>
  <c r="CI88" i="6"/>
  <c r="CF109" i="6"/>
  <c r="CF50" i="6"/>
  <c r="AE120" i="6"/>
  <c r="AE61" i="6"/>
  <c r="AE62" i="6" s="1"/>
  <c r="CG106" i="6"/>
  <c r="CG47" i="6"/>
  <c r="AI93" i="6"/>
  <c r="DF197" i="6" s="1"/>
  <c r="AI34" i="6"/>
  <c r="CJ91" i="13"/>
  <c r="DG262" i="13"/>
  <c r="AH108" i="13"/>
  <c r="AH49" i="13"/>
  <c r="CI102" i="13"/>
  <c r="CI103" i="13"/>
  <c r="CI44" i="13"/>
  <c r="CI45" i="13" s="1"/>
  <c r="CI105" i="13" s="1"/>
  <c r="AG55" i="13"/>
  <c r="CJ92" i="13"/>
  <c r="CJ33" i="13"/>
  <c r="CJ34" i="13" s="1"/>
  <c r="AJ99" i="13"/>
  <c r="DG203" i="13" s="1"/>
  <c r="DG263" i="13" s="1"/>
  <c r="AJ40" i="13"/>
  <c r="AJ41" i="13" s="1"/>
  <c r="AJ101" i="13" s="1"/>
  <c r="DG205" i="13" s="1"/>
  <c r="CC33" i="22"/>
  <c r="BX87" i="13"/>
  <c r="CA33" i="22"/>
  <c r="DH191" i="13"/>
  <c r="CD33" i="22"/>
  <c r="BZ33" i="22"/>
  <c r="CB33" i="22"/>
  <c r="BY87" i="13"/>
  <c r="DZ32" i="13" s="1"/>
  <c r="BZ87" i="13"/>
  <c r="EI32" i="13" s="1"/>
  <c r="AK29" i="13"/>
  <c r="AK30" i="13" s="1"/>
  <c r="AK88" i="13"/>
  <c r="DH192" i="13" s="1"/>
  <c r="CG59" i="13"/>
  <c r="CG118" i="13"/>
  <c r="DH254" i="12"/>
  <c r="EL23" i="23"/>
  <c r="EP23" i="23"/>
  <c r="EN23" i="23"/>
  <c r="EO23" i="23"/>
  <c r="EM23" i="23"/>
  <c r="DI253" i="4"/>
  <c r="DI252" i="4"/>
  <c r="CJ41" i="4"/>
  <c r="AF61" i="11"/>
  <c r="CH55" i="4"/>
  <c r="AI45" i="12"/>
  <c r="AH51" i="11"/>
  <c r="AK30" i="11"/>
  <c r="AK89" i="11"/>
  <c r="DH193" i="11" s="1"/>
  <c r="AI51" i="4"/>
  <c r="AI111" i="4" s="1"/>
  <c r="CG55" i="11"/>
  <c r="CK27" i="11"/>
  <c r="AA22" i="24"/>
  <c r="I22" i="25" s="1" a="1"/>
  <c r="I22" i="25" s="1"/>
  <c r="AK22" i="25" s="1"/>
  <c r="CG57" i="12"/>
  <c r="CG117" i="12" s="1"/>
  <c r="CJ34" i="11"/>
  <c r="CJ94" i="11" s="1"/>
  <c r="CH48" i="11"/>
  <c r="CH108" i="11" s="1"/>
  <c r="AG61" i="12"/>
  <c r="AG121" i="12" s="1"/>
  <c r="CF61" i="12"/>
  <c r="CF121" i="12" s="1"/>
  <c r="CH53" i="13"/>
  <c r="CH49" i="12"/>
  <c r="CH109" i="12" s="1"/>
  <c r="CF58" i="11"/>
  <c r="CJ35" i="12"/>
  <c r="CJ95" i="12" s="1"/>
  <c r="AI44" i="11"/>
  <c r="CE28" i="4"/>
  <c r="CK28" i="12"/>
  <c r="CK88" i="12" s="1"/>
  <c r="CK87" i="12"/>
  <c r="AH58" i="4"/>
  <c r="AH118" i="4" s="1"/>
  <c r="AF64" i="12"/>
  <c r="AF124" i="12" s="1"/>
  <c r="AE124" i="11"/>
  <c r="CF64" i="13"/>
  <c r="CF124" i="13" s="1"/>
  <c r="AK31" i="12"/>
  <c r="AK91" i="12" s="1"/>
  <c r="DH195" i="12" s="1"/>
  <c r="AI49" i="13"/>
  <c r="AI109" i="13" s="1"/>
  <c r="AK37" i="4"/>
  <c r="CI41" i="11"/>
  <c r="CK34" i="4"/>
  <c r="CK94" i="4" s="1"/>
  <c r="AJ37" i="11"/>
  <c r="CI42" i="12"/>
  <c r="CI102" i="12" s="1"/>
  <c r="AL30" i="4"/>
  <c r="AL90" i="4" s="1"/>
  <c r="DI194" i="4" s="1"/>
  <c r="CG62" i="4"/>
  <c r="CG122" i="4" s="1"/>
  <c r="AJ44" i="4"/>
  <c r="AJ104" i="4" s="1"/>
  <c r="DG208" i="4" s="1"/>
  <c r="DG268" i="4" s="1"/>
  <c r="CI48" i="4"/>
  <c r="AJ38" i="12"/>
  <c r="AG58" i="11"/>
  <c r="AJ97" i="12"/>
  <c r="DG201" i="12" s="1"/>
  <c r="DG261" i="12" s="1"/>
  <c r="AH53" i="12"/>
  <c r="AH113" i="12" s="1"/>
  <c r="AF109" i="2" l="1"/>
  <c r="AD59" i="2"/>
  <c r="AD60" i="2" s="1"/>
  <c r="AC64" i="2"/>
  <c r="AC123" i="2"/>
  <c r="EE23" i="23"/>
  <c r="EF23" i="23"/>
  <c r="EC23" i="23"/>
  <c r="EB23" i="23"/>
  <c r="H20" i="24"/>
  <c r="DW21" i="23" s="1"/>
  <c r="EO30" i="2"/>
  <c r="AF121" i="11"/>
  <c r="J23" i="24"/>
  <c r="EJ24" i="23" s="1"/>
  <c r="EO33" i="4"/>
  <c r="AI104" i="11"/>
  <c r="DF208" i="11" s="1"/>
  <c r="DF268" i="11" s="1"/>
  <c r="AK90" i="11"/>
  <c r="DH194" i="11" s="1"/>
  <c r="DH254" i="11" s="1"/>
  <c r="AG118" i="11"/>
  <c r="AG44" i="2"/>
  <c r="AG104" i="2" s="1"/>
  <c r="DD208" i="2" s="1"/>
  <c r="U5" i="21"/>
  <c r="AG103" i="2"/>
  <c r="DD207" i="2" s="1"/>
  <c r="DD267" i="2" s="1"/>
  <c r="DF257" i="6"/>
  <c r="DF250" i="2"/>
  <c r="AF110" i="2"/>
  <c r="AF51" i="2"/>
  <c r="CI25" i="2"/>
  <c r="Z20" i="24"/>
  <c r="H20" i="25" s="1" a="1"/>
  <c r="H20" i="25" s="1"/>
  <c r="AJ20" i="25" s="1"/>
  <c r="CH91" i="2"/>
  <c r="CH32" i="2"/>
  <c r="AE113" i="2"/>
  <c r="AE54" i="2"/>
  <c r="AH95" i="2"/>
  <c r="DE199" i="2" s="1"/>
  <c r="DE259" i="2" s="1"/>
  <c r="AH36" i="2"/>
  <c r="AI88" i="2"/>
  <c r="DF192" i="2" s="1"/>
  <c r="AI29" i="2"/>
  <c r="CG98" i="2"/>
  <c r="DF191" i="2"/>
  <c r="CG99" i="2"/>
  <c r="CG40" i="2"/>
  <c r="CG100" i="2" s="1"/>
  <c r="CF103" i="2"/>
  <c r="CF44" i="2"/>
  <c r="AE121" i="6"/>
  <c r="AG112" i="6"/>
  <c r="AG53" i="6"/>
  <c r="AF114" i="6"/>
  <c r="AF55" i="6"/>
  <c r="AE122" i="6"/>
  <c r="AE63" i="6"/>
  <c r="CI89" i="6"/>
  <c r="CI30" i="6"/>
  <c r="AH102" i="6"/>
  <c r="DE206" i="6" s="1"/>
  <c r="DE266" i="6" s="1"/>
  <c r="AH43" i="6"/>
  <c r="CF110" i="6"/>
  <c r="CF51" i="6"/>
  <c r="AD123" i="6"/>
  <c r="AD64" i="6"/>
  <c r="AD124" i="6" s="1"/>
  <c r="CH96" i="6"/>
  <c r="CH37" i="6"/>
  <c r="AJ86" i="6"/>
  <c r="AJ27" i="6"/>
  <c r="AJ28" i="6" s="1"/>
  <c r="AI94" i="6"/>
  <c r="DF198" i="6" s="1"/>
  <c r="AI35" i="6"/>
  <c r="CG107" i="6"/>
  <c r="CG48" i="6"/>
  <c r="CI46" i="13"/>
  <c r="CI106" i="13" s="1"/>
  <c r="AJ42" i="13"/>
  <c r="AJ102" i="13" s="1"/>
  <c r="DG206" i="13" s="1"/>
  <c r="AK89" i="13"/>
  <c r="DH193" i="13" s="1"/>
  <c r="DH253" i="13" s="1"/>
  <c r="AJ100" i="13"/>
  <c r="DG204" i="13" s="1"/>
  <c r="DG264" i="13" s="1"/>
  <c r="CJ93" i="13"/>
  <c r="AG115" i="13"/>
  <c r="AG56" i="13"/>
  <c r="CI104" i="13"/>
  <c r="CG119" i="13"/>
  <c r="CG60" i="13"/>
  <c r="DH251" i="13"/>
  <c r="DH252" i="13"/>
  <c r="CE27" i="13"/>
  <c r="EO32" i="13" s="1"/>
  <c r="AK90" i="13"/>
  <c r="DH194" i="13" s="1"/>
  <c r="AK31" i="13"/>
  <c r="AK32" i="13" s="1"/>
  <c r="AH109" i="13"/>
  <c r="AH50" i="13"/>
  <c r="CJ94" i="13"/>
  <c r="CJ35" i="13"/>
  <c r="DH255" i="12"/>
  <c r="CH54" i="13"/>
  <c r="DI254" i="4"/>
  <c r="CI42" i="11"/>
  <c r="CI102" i="11" s="1"/>
  <c r="CI101" i="11"/>
  <c r="AG62" i="12"/>
  <c r="AG122" i="12" s="1"/>
  <c r="AF62" i="11"/>
  <c r="AL31" i="4"/>
  <c r="AI52" i="4"/>
  <c r="AI112" i="4" s="1"/>
  <c r="AH59" i="4"/>
  <c r="AI45" i="11"/>
  <c r="AH52" i="11"/>
  <c r="CG58" i="12"/>
  <c r="CG118" i="12" s="1"/>
  <c r="AK31" i="11"/>
  <c r="CG63" i="4"/>
  <c r="CG123" i="4" s="1"/>
  <c r="AH111" i="11"/>
  <c r="CH49" i="11"/>
  <c r="CH109" i="11" s="1"/>
  <c r="AJ39" i="12"/>
  <c r="AI50" i="13"/>
  <c r="AI110" i="13" s="1"/>
  <c r="AI46" i="12"/>
  <c r="AI106" i="12" s="1"/>
  <c r="DF210" i="12" s="1"/>
  <c r="CJ42" i="4"/>
  <c r="CJ102" i="4" s="1"/>
  <c r="AG59" i="11"/>
  <c r="AJ98" i="12"/>
  <c r="DG202" i="12" s="1"/>
  <c r="DG262" i="12" s="1"/>
  <c r="CI43" i="12"/>
  <c r="CI103" i="12" s="1"/>
  <c r="CJ36" i="12"/>
  <c r="CJ96" i="12" s="1"/>
  <c r="AI105" i="12"/>
  <c r="DF209" i="12" s="1"/>
  <c r="DF269" i="12" s="1"/>
  <c r="CJ101" i="4"/>
  <c r="CI49" i="4"/>
  <c r="CI109" i="4" s="1"/>
  <c r="CK35" i="4"/>
  <c r="CK95" i="4" s="1"/>
  <c r="AK32" i="12"/>
  <c r="AK92" i="12" s="1"/>
  <c r="DH196" i="12" s="1"/>
  <c r="CI108" i="4"/>
  <c r="AJ38" i="11"/>
  <c r="AK38" i="4"/>
  <c r="AK98" i="4" s="1"/>
  <c r="DH202" i="4" s="1"/>
  <c r="CH50" i="12"/>
  <c r="AH54" i="12"/>
  <c r="AH114" i="12" s="1"/>
  <c r="AJ97" i="11"/>
  <c r="DG201" i="11" s="1"/>
  <c r="DG261" i="11" s="1"/>
  <c r="AK97" i="4"/>
  <c r="DH201" i="4" s="1"/>
  <c r="DH261" i="4" s="1"/>
  <c r="DW87" i="12"/>
  <c r="CF59" i="11"/>
  <c r="CF119" i="11" s="1"/>
  <c r="CF62" i="12"/>
  <c r="CF122" i="12" s="1"/>
  <c r="CK28" i="11"/>
  <c r="CK88" i="11" s="1"/>
  <c r="CK87" i="11"/>
  <c r="CH56" i="4"/>
  <c r="CH116" i="4" s="1"/>
  <c r="CK29" i="12"/>
  <c r="CK89" i="12" s="1"/>
  <c r="CF118" i="11"/>
  <c r="DH253" i="11"/>
  <c r="CH115" i="4"/>
  <c r="AJ45" i="4"/>
  <c r="CG56" i="11"/>
  <c r="CG116" i="11" s="1"/>
  <c r="CL28" i="4"/>
  <c r="AB23" i="24"/>
  <c r="J23" i="25" s="1" a="1"/>
  <c r="J23" i="25" s="1"/>
  <c r="AL23" i="25" s="1"/>
  <c r="CH113" i="13"/>
  <c r="CJ35" i="11"/>
  <c r="CJ95" i="11" s="1"/>
  <c r="CG115" i="11"/>
  <c r="AC124" i="2" l="1"/>
  <c r="AD119" i="2"/>
  <c r="DZ21" i="23"/>
  <c r="DY21" i="23"/>
  <c r="EA21" i="23"/>
  <c r="DX21" i="23"/>
  <c r="EG24" i="23"/>
  <c r="EI24" i="23"/>
  <c r="EH24" i="23"/>
  <c r="EK24" i="23"/>
  <c r="AG45" i="2"/>
  <c r="AG119" i="11"/>
  <c r="AF122" i="11"/>
  <c r="AG116" i="13"/>
  <c r="AD61" i="2"/>
  <c r="AD121" i="2" s="1"/>
  <c r="AI30" i="2"/>
  <c r="AI31" i="2" s="1"/>
  <c r="AK91" i="11"/>
  <c r="DH195" i="11" s="1"/>
  <c r="DH255" i="11" s="1"/>
  <c r="AH112" i="11"/>
  <c r="AI105" i="11"/>
  <c r="DF209" i="11" s="1"/>
  <c r="DF269" i="11" s="1"/>
  <c r="AI89" i="2"/>
  <c r="DF193" i="2" s="1"/>
  <c r="DF253" i="2" s="1"/>
  <c r="DD268" i="2"/>
  <c r="AD120" i="2"/>
  <c r="CI85" i="2"/>
  <c r="DW85" i="2" s="1"/>
  <c r="CI26" i="2"/>
  <c r="AE114" i="2"/>
  <c r="AE55" i="2"/>
  <c r="AH96" i="2"/>
  <c r="DE200" i="2" s="1"/>
  <c r="DE260" i="2" s="1"/>
  <c r="AH37" i="2"/>
  <c r="CF104" i="2"/>
  <c r="CF45" i="2"/>
  <c r="AF111" i="2"/>
  <c r="AF52" i="2"/>
  <c r="DF251" i="2"/>
  <c r="CG41" i="2"/>
  <c r="CG42" i="2" s="1"/>
  <c r="CH92" i="2"/>
  <c r="CH33" i="2"/>
  <c r="DF252" i="2"/>
  <c r="AJ87" i="6"/>
  <c r="DG191" i="6" s="1"/>
  <c r="CI90" i="6"/>
  <c r="CI31" i="6"/>
  <c r="AF115" i="6"/>
  <c r="AF56" i="6"/>
  <c r="CH97" i="6"/>
  <c r="CH38" i="6"/>
  <c r="CG108" i="6"/>
  <c r="CG49" i="6"/>
  <c r="CG109" i="6" s="1"/>
  <c r="AG113" i="6"/>
  <c r="AG54" i="6"/>
  <c r="AI95" i="6"/>
  <c r="DF199" i="6" s="1"/>
  <c r="DF259" i="6" s="1"/>
  <c r="AI36" i="6"/>
  <c r="AI37" i="6" s="1"/>
  <c r="AJ88" i="6"/>
  <c r="DG192" i="6" s="1"/>
  <c r="AJ29" i="6"/>
  <c r="DF258" i="6"/>
  <c r="DG190" i="6"/>
  <c r="BX32" i="22"/>
  <c r="BW32" i="22"/>
  <c r="BU32" i="22"/>
  <c r="BV32" i="22"/>
  <c r="BY32" i="22"/>
  <c r="BY86" i="6"/>
  <c r="DZ31" i="6" s="1"/>
  <c r="BZ86" i="6"/>
  <c r="EI31" i="6" s="1"/>
  <c r="BX86" i="6"/>
  <c r="CF111" i="6"/>
  <c r="CF52" i="6"/>
  <c r="AE123" i="6"/>
  <c r="AE64" i="6"/>
  <c r="AE124" i="6" s="1"/>
  <c r="AH103" i="6"/>
  <c r="DE207" i="6" s="1"/>
  <c r="DE267" i="6" s="1"/>
  <c r="AH44" i="6"/>
  <c r="CI47" i="13"/>
  <c r="CI107" i="13" s="1"/>
  <c r="DG266" i="13"/>
  <c r="AJ43" i="13"/>
  <c r="AJ103" i="13" s="1"/>
  <c r="DG207" i="13" s="1"/>
  <c r="DG267" i="13" s="1"/>
  <c r="DG265" i="13"/>
  <c r="CG120" i="13"/>
  <c r="CG61" i="13"/>
  <c r="M22" i="24"/>
  <c r="AE22" i="24"/>
  <c r="M22" i="25" s="1" a="1"/>
  <c r="M22" i="25" s="1"/>
  <c r="AO22" i="25" s="1"/>
  <c r="CK27" i="13"/>
  <c r="AH110" i="13"/>
  <c r="AH51" i="13"/>
  <c r="AK91" i="13"/>
  <c r="DH195" i="13" s="1"/>
  <c r="DH255" i="13" s="1"/>
  <c r="DH262" i="4"/>
  <c r="AK92" i="13"/>
  <c r="DH196" i="13" s="1"/>
  <c r="AK33" i="13"/>
  <c r="AK34" i="13" s="1"/>
  <c r="DH254" i="13"/>
  <c r="AG57" i="13"/>
  <c r="CJ95" i="13"/>
  <c r="CJ36" i="13"/>
  <c r="DF270" i="12"/>
  <c r="DH256" i="12"/>
  <c r="CH51" i="12"/>
  <c r="CH111" i="12" s="1"/>
  <c r="CH57" i="4"/>
  <c r="DW87" i="11"/>
  <c r="CF60" i="11"/>
  <c r="CF120" i="11" s="1"/>
  <c r="AK39" i="4"/>
  <c r="AK99" i="4" s="1"/>
  <c r="DH203" i="4" s="1"/>
  <c r="DH263" i="4" s="1"/>
  <c r="CH50" i="11"/>
  <c r="CH110" i="11" s="1"/>
  <c r="AL32" i="4"/>
  <c r="AL92" i="4" s="1"/>
  <c r="DI196" i="4" s="1"/>
  <c r="CJ36" i="11"/>
  <c r="CJ96" i="11" s="1"/>
  <c r="CK29" i="11"/>
  <c r="CK89" i="11" s="1"/>
  <c r="CG57" i="11"/>
  <c r="Q22" i="24"/>
  <c r="Q22" i="25" s="1" a="1"/>
  <c r="Q22" i="25" s="1"/>
  <c r="AG22" i="25" s="1"/>
  <c r="G27" i="12"/>
  <c r="EN32" i="12" s="1"/>
  <c r="AG60" i="11"/>
  <c r="CJ43" i="4"/>
  <c r="CJ103" i="4" s="1"/>
  <c r="AL91" i="4"/>
  <c r="DI195" i="4" s="1"/>
  <c r="AI47" i="12"/>
  <c r="AI107" i="12" s="1"/>
  <c r="DF211" i="12" s="1"/>
  <c r="DF271" i="12" s="1"/>
  <c r="AI46" i="11"/>
  <c r="AJ46" i="4"/>
  <c r="AJ106" i="4" s="1"/>
  <c r="DG210" i="4" s="1"/>
  <c r="AJ39" i="11"/>
  <c r="CK36" i="4"/>
  <c r="AH60" i="4"/>
  <c r="AH120" i="4" s="1"/>
  <c r="CL88" i="4"/>
  <c r="CL29" i="4"/>
  <c r="CL89" i="4" s="1"/>
  <c r="AJ105" i="4"/>
  <c r="DG209" i="4" s="1"/>
  <c r="DG269" i="4" s="1"/>
  <c r="AJ98" i="11"/>
  <c r="DG202" i="11" s="1"/>
  <c r="DG262" i="11" s="1"/>
  <c r="AH119" i="4"/>
  <c r="AG63" i="12"/>
  <c r="AG123" i="12" s="1"/>
  <c r="AK32" i="11"/>
  <c r="CJ37" i="12"/>
  <c r="CJ97" i="12" s="1"/>
  <c r="CI43" i="11"/>
  <c r="CI103" i="11" s="1"/>
  <c r="CH55" i="13"/>
  <c r="CH115" i="13" s="1"/>
  <c r="CI50" i="4"/>
  <c r="CI110" i="4" s="1"/>
  <c r="CH114" i="13"/>
  <c r="AK33" i="12"/>
  <c r="AK93" i="12" s="1"/>
  <c r="DH197" i="12" s="1"/>
  <c r="DH257" i="12" s="1"/>
  <c r="AH55" i="12"/>
  <c r="AH115" i="12" s="1"/>
  <c r="AF63" i="11"/>
  <c r="AH53" i="11"/>
  <c r="AJ40" i="12"/>
  <c r="AJ99" i="12"/>
  <c r="DG203" i="12" s="1"/>
  <c r="DG263" i="12" s="1"/>
  <c r="CG59" i="12"/>
  <c r="CG119" i="12" s="1"/>
  <c r="AI53" i="4"/>
  <c r="AI113" i="4" s="1"/>
  <c r="CK30" i="12"/>
  <c r="CK90" i="12" s="1"/>
  <c r="CF63" i="12"/>
  <c r="CI44" i="12"/>
  <c r="CI104" i="12" s="1"/>
  <c r="CH110" i="12"/>
  <c r="AI51" i="13"/>
  <c r="AI111" i="13" s="1"/>
  <c r="CG64" i="4"/>
  <c r="CG124" i="4" s="1"/>
  <c r="AG105" i="2" l="1"/>
  <c r="DD209" i="2" s="1"/>
  <c r="DD269" i="2" s="1"/>
  <c r="AG46" i="2"/>
  <c r="AI90" i="2"/>
  <c r="DF194" i="2" s="1"/>
  <c r="DF254" i="2" s="1"/>
  <c r="AD62" i="2"/>
  <c r="AG120" i="11"/>
  <c r="AG117" i="13"/>
  <c r="AI106" i="11"/>
  <c r="DF210" i="11" s="1"/>
  <c r="DF270" i="11" s="1"/>
  <c r="AH113" i="11"/>
  <c r="AF123" i="11"/>
  <c r="AJ99" i="11"/>
  <c r="DG203" i="11" s="1"/>
  <c r="DG263" i="11" s="1"/>
  <c r="AF112" i="2"/>
  <c r="AF53" i="2"/>
  <c r="CI48" i="13"/>
  <c r="CI108" i="13" s="1"/>
  <c r="AH97" i="2"/>
  <c r="DE201" i="2" s="1"/>
  <c r="DE261" i="2" s="1"/>
  <c r="AH38" i="2"/>
  <c r="CH93" i="2"/>
  <c r="CH34" i="2"/>
  <c r="CF105" i="2"/>
  <c r="CF46" i="2"/>
  <c r="AJ44" i="13"/>
  <c r="AJ104" i="13" s="1"/>
  <c r="DG208" i="13" s="1"/>
  <c r="DG268" i="13" s="1"/>
  <c r="AI91" i="2"/>
  <c r="DF195" i="2" s="1"/>
  <c r="AI32" i="2"/>
  <c r="CI86" i="2"/>
  <c r="CI27" i="2"/>
  <c r="CI87" i="2" s="1"/>
  <c r="AE115" i="2"/>
  <c r="AE56" i="2"/>
  <c r="N20" i="24"/>
  <c r="N20" i="25" s="1" a="1"/>
  <c r="N20" i="25" s="1"/>
  <c r="AD20" i="25" s="1"/>
  <c r="EP29" i="2"/>
  <c r="G25" i="2"/>
  <c r="EN30" i="2" s="1"/>
  <c r="CG101" i="2"/>
  <c r="CG102" i="2"/>
  <c r="CG43" i="2"/>
  <c r="DG250" i="6"/>
  <c r="DG252" i="6"/>
  <c r="AF116" i="6"/>
  <c r="AF57" i="6"/>
  <c r="AJ89" i="6"/>
  <c r="DG193" i="6" s="1"/>
  <c r="AJ30" i="6"/>
  <c r="CF112" i="6"/>
  <c r="CF53" i="6"/>
  <c r="DG251" i="6"/>
  <c r="CI91" i="6"/>
  <c r="CI32" i="6"/>
  <c r="AI96" i="6"/>
  <c r="DF200" i="6" s="1"/>
  <c r="DF260" i="6" s="1"/>
  <c r="CE26" i="6"/>
  <c r="EO31" i="6" s="1"/>
  <c r="AI97" i="6"/>
  <c r="DF201" i="6" s="1"/>
  <c r="AI38" i="6"/>
  <c r="CG50" i="6"/>
  <c r="CG110" i="6" s="1"/>
  <c r="AH104" i="6"/>
  <c r="DE208" i="6" s="1"/>
  <c r="DE268" i="6" s="1"/>
  <c r="AH45" i="6"/>
  <c r="CH98" i="6"/>
  <c r="CH39" i="6"/>
  <c r="AG114" i="6"/>
  <c r="AG55" i="6"/>
  <c r="DG270" i="4"/>
  <c r="DH256" i="13"/>
  <c r="CJ96" i="13"/>
  <c r="CJ37" i="13"/>
  <c r="CJ38" i="13" s="1"/>
  <c r="AK93" i="13"/>
  <c r="DH197" i="13" s="1"/>
  <c r="CK28" i="13"/>
  <c r="CK87" i="13"/>
  <c r="DW87" i="13" s="1"/>
  <c r="AK94" i="13"/>
  <c r="DH198" i="13" s="1"/>
  <c r="AK35" i="13"/>
  <c r="AK95" i="13" s="1"/>
  <c r="DH199" i="13" s="1"/>
  <c r="EZ23" i="23"/>
  <c r="EY23" i="23"/>
  <c r="EV23" i="23"/>
  <c r="EW23" i="23"/>
  <c r="EX23" i="23"/>
  <c r="CG121" i="13"/>
  <c r="CG62" i="13"/>
  <c r="AH111" i="13"/>
  <c r="AH52" i="13"/>
  <c r="AG58" i="13"/>
  <c r="AJ40" i="11"/>
  <c r="CH52" i="12"/>
  <c r="CH112" i="12" s="1"/>
  <c r="AI52" i="13"/>
  <c r="AJ47" i="4"/>
  <c r="AJ107" i="4" s="1"/>
  <c r="DG211" i="4" s="1"/>
  <c r="DG271" i="4" s="1"/>
  <c r="AL27" i="12"/>
  <c r="E22" i="24"/>
  <c r="E22" i="25" s="1" a="1"/>
  <c r="E22" i="25" s="1"/>
  <c r="AA22" i="25" s="1"/>
  <c r="CH51" i="11"/>
  <c r="CH111" i="11" s="1"/>
  <c r="O22" i="24"/>
  <c r="O22" i="25" s="1" a="1"/>
  <c r="O22" i="25" s="1"/>
  <c r="AE22" i="25" s="1"/>
  <c r="G27" i="11"/>
  <c r="EN32" i="11" s="1"/>
  <c r="AF64" i="11"/>
  <c r="CI51" i="4"/>
  <c r="CI111" i="4" s="1"/>
  <c r="AG64" i="12"/>
  <c r="AG124" i="12" s="1"/>
  <c r="DI255" i="4"/>
  <c r="DI256" i="4"/>
  <c r="CI45" i="12"/>
  <c r="CI105" i="12" s="1"/>
  <c r="AK33" i="11"/>
  <c r="CL30" i="4"/>
  <c r="CL90" i="4" s="1"/>
  <c r="AI54" i="4"/>
  <c r="AI114" i="4" s="1"/>
  <c r="CI44" i="11"/>
  <c r="CI104" i="11" s="1"/>
  <c r="AK92" i="11"/>
  <c r="DH196" i="11" s="1"/>
  <c r="DW88" i="4"/>
  <c r="AI48" i="12"/>
  <c r="AI108" i="12" s="1"/>
  <c r="CJ37" i="11"/>
  <c r="CJ97" i="11" s="1"/>
  <c r="CF64" i="12"/>
  <c r="AH54" i="11"/>
  <c r="AH61" i="4"/>
  <c r="AH121" i="4" s="1"/>
  <c r="AK40" i="4"/>
  <c r="AK100" i="4" s="1"/>
  <c r="DH204" i="4" s="1"/>
  <c r="DH264" i="4" s="1"/>
  <c r="CH56" i="13"/>
  <c r="CH116" i="13" s="1"/>
  <c r="CF123" i="12"/>
  <c r="AH56" i="12"/>
  <c r="AH116" i="12" s="1"/>
  <c r="AL33" i="4"/>
  <c r="AL93" i="4" s="1"/>
  <c r="DI197" i="4" s="1"/>
  <c r="CH58" i="4"/>
  <c r="CH118" i="4" s="1"/>
  <c r="CG60" i="12"/>
  <c r="CG120" i="12" s="1"/>
  <c r="CH117" i="4"/>
  <c r="CK31" i="12"/>
  <c r="CK91" i="12" s="1"/>
  <c r="AJ41" i="12"/>
  <c r="AJ101" i="12" s="1"/>
  <c r="DG205" i="12" s="1"/>
  <c r="CJ44" i="4"/>
  <c r="CJ104" i="4" s="1"/>
  <c r="AJ100" i="12"/>
  <c r="DG204" i="12" s="1"/>
  <c r="DG264" i="12" s="1"/>
  <c r="CJ38" i="12"/>
  <c r="CK37" i="4"/>
  <c r="CK97" i="4" s="1"/>
  <c r="CG58" i="11"/>
  <c r="CG118" i="11" s="1"/>
  <c r="CK96" i="4"/>
  <c r="CG117" i="11"/>
  <c r="CK30" i="11"/>
  <c r="CK90" i="11" s="1"/>
  <c r="AK34" i="12"/>
  <c r="AK94" i="12" s="1"/>
  <c r="DH198" i="12" s="1"/>
  <c r="DH258" i="12" s="1"/>
  <c r="AI47" i="11"/>
  <c r="AG61" i="11"/>
  <c r="CF61" i="11"/>
  <c r="AG47" i="2" l="1"/>
  <c r="AG106" i="2"/>
  <c r="DD210" i="2" s="1"/>
  <c r="DD270" i="2" s="1"/>
  <c r="AD122" i="2"/>
  <c r="AD63" i="2"/>
  <c r="AH114" i="11"/>
  <c r="AF124" i="11"/>
  <c r="AI33" i="2"/>
  <c r="AI34" i="2" s="1"/>
  <c r="AJ100" i="11"/>
  <c r="DG204" i="11" s="1"/>
  <c r="DG264" i="11" s="1"/>
  <c r="AK93" i="11"/>
  <c r="DH197" i="11" s="1"/>
  <c r="DH257" i="11" s="1"/>
  <c r="AG121" i="11"/>
  <c r="AI107" i="11"/>
  <c r="DF211" i="11" s="1"/>
  <c r="DF271" i="11" s="1"/>
  <c r="CI49" i="13"/>
  <c r="CI109" i="13" s="1"/>
  <c r="AJ45" i="13"/>
  <c r="AJ105" i="13" s="1"/>
  <c r="DG209" i="13" s="1"/>
  <c r="DG269" i="13" s="1"/>
  <c r="AJ25" i="2"/>
  <c r="B20" i="24"/>
  <c r="AE116" i="2"/>
  <c r="AE57" i="2"/>
  <c r="AF113" i="2"/>
  <c r="AF54" i="2"/>
  <c r="CF106" i="2"/>
  <c r="CF47" i="2"/>
  <c r="CH94" i="2"/>
  <c r="CH35" i="2"/>
  <c r="CG103" i="2"/>
  <c r="CG44" i="2"/>
  <c r="AH98" i="2"/>
  <c r="DE202" i="2" s="1"/>
  <c r="DE262" i="2" s="1"/>
  <c r="AH39" i="2"/>
  <c r="DF255" i="2"/>
  <c r="CI28" i="2"/>
  <c r="CI29" i="2" s="1"/>
  <c r="AI92" i="2"/>
  <c r="DF196" i="2" s="1"/>
  <c r="DF261" i="6"/>
  <c r="CH99" i="6"/>
  <c r="CH40" i="6"/>
  <c r="L21" i="24"/>
  <c r="AD21" i="24"/>
  <c r="L21" i="25" s="1" a="1"/>
  <c r="L21" i="25" s="1"/>
  <c r="AN21" i="25" s="1"/>
  <c r="CJ26" i="6"/>
  <c r="CI92" i="6"/>
  <c r="CI33" i="6"/>
  <c r="CI34" i="6" s="1"/>
  <c r="AH105" i="6"/>
  <c r="DE209" i="6" s="1"/>
  <c r="DE269" i="6" s="1"/>
  <c r="AH46" i="6"/>
  <c r="CF113" i="6"/>
  <c r="CF54" i="6"/>
  <c r="CF55" i="6" s="1"/>
  <c r="AJ90" i="6"/>
  <c r="DG194" i="6" s="1"/>
  <c r="DG254" i="6" s="1"/>
  <c r="AJ31" i="6"/>
  <c r="AJ32" i="6" s="1"/>
  <c r="AG115" i="6"/>
  <c r="AG56" i="6"/>
  <c r="DG253" i="6"/>
  <c r="AF117" i="6"/>
  <c r="AF58" i="6"/>
  <c r="AF59" i="6" s="1"/>
  <c r="CG51" i="6"/>
  <c r="CG52" i="6" s="1"/>
  <c r="AI98" i="6"/>
  <c r="DF202" i="6" s="1"/>
  <c r="DF262" i="6" s="1"/>
  <c r="AI39" i="6"/>
  <c r="AG118" i="13"/>
  <c r="AG59" i="13"/>
  <c r="AK36" i="13"/>
  <c r="AK96" i="13" s="1"/>
  <c r="DH200" i="13" s="1"/>
  <c r="DH260" i="13" s="1"/>
  <c r="DG265" i="12"/>
  <c r="AH112" i="13"/>
  <c r="AH53" i="13"/>
  <c r="S22" i="24"/>
  <c r="S22" i="25" s="1" a="1"/>
  <c r="S22" i="25" s="1"/>
  <c r="AI22" i="25" s="1"/>
  <c r="G27" i="13"/>
  <c r="EN32" i="13" s="1"/>
  <c r="CG122" i="13"/>
  <c r="CG63" i="13"/>
  <c r="CG64" i="13" s="1"/>
  <c r="CG124" i="13" s="1"/>
  <c r="CK88" i="13"/>
  <c r="CK29" i="13"/>
  <c r="DH257" i="13"/>
  <c r="DH258" i="13"/>
  <c r="DH259" i="13"/>
  <c r="CJ97" i="13"/>
  <c r="CJ98" i="13"/>
  <c r="CJ39" i="13"/>
  <c r="AI53" i="13"/>
  <c r="AI113" i="13" s="1"/>
  <c r="CH59" i="4"/>
  <c r="CH119" i="4" s="1"/>
  <c r="AI48" i="11"/>
  <c r="DI257" i="4"/>
  <c r="AH55" i="11"/>
  <c r="CG61" i="12"/>
  <c r="CG121" i="12" s="1"/>
  <c r="CK38" i="4"/>
  <c r="CK98" i="4" s="1"/>
  <c r="P23" i="24"/>
  <c r="P23" i="25" s="1" a="1"/>
  <c r="P23" i="25" s="1"/>
  <c r="AF23" i="25" s="1"/>
  <c r="G28" i="4"/>
  <c r="EN33" i="4" s="1"/>
  <c r="CL31" i="4"/>
  <c r="CL91" i="4" s="1"/>
  <c r="CF62" i="11"/>
  <c r="CF122" i="11" s="1"/>
  <c r="CK31" i="11"/>
  <c r="CK91" i="11" s="1"/>
  <c r="CJ39" i="12"/>
  <c r="CJ99" i="12" s="1"/>
  <c r="CJ45" i="4"/>
  <c r="CJ105" i="4" s="1"/>
  <c r="CK32" i="12"/>
  <c r="CK92" i="12" s="1"/>
  <c r="CI46" i="12"/>
  <c r="CI106" i="12" s="1"/>
  <c r="CF121" i="11"/>
  <c r="CJ98" i="12"/>
  <c r="CH57" i="13"/>
  <c r="CH117" i="13" s="1"/>
  <c r="CF124" i="12"/>
  <c r="AK34" i="11"/>
  <c r="C22" i="24"/>
  <c r="C22" i="25" s="1" a="1"/>
  <c r="C22" i="25" s="1"/>
  <c r="Y22" i="25" s="1"/>
  <c r="AL27" i="11"/>
  <c r="CH53" i="12"/>
  <c r="CH113" i="12" s="1"/>
  <c r="AJ42" i="12"/>
  <c r="AJ102" i="12" s="1"/>
  <c r="DG206" i="12" s="1"/>
  <c r="DG266" i="12" s="1"/>
  <c r="AK35" i="12"/>
  <c r="DH256" i="11"/>
  <c r="AL34" i="4"/>
  <c r="AL94" i="4" s="1"/>
  <c r="DI198" i="4" s="1"/>
  <c r="AJ41" i="11"/>
  <c r="AJ48" i="4"/>
  <c r="AJ108" i="4" s="1"/>
  <c r="AI49" i="12"/>
  <c r="AI109" i="12" s="1"/>
  <c r="CI52" i="4"/>
  <c r="CI45" i="11"/>
  <c r="CI105" i="11" s="1"/>
  <c r="CH52" i="11"/>
  <c r="CH112" i="11" s="1"/>
  <c r="AI55" i="4"/>
  <c r="AI115" i="4" s="1"/>
  <c r="AG62" i="11"/>
  <c r="AH57" i="12"/>
  <c r="AH117" i="12" s="1"/>
  <c r="AH62" i="4"/>
  <c r="CD23" i="23"/>
  <c r="T23" i="35" s="1" a="1"/>
  <c r="T23" i="35" s="1"/>
  <c r="CB23" i="23"/>
  <c r="R23" i="35" s="1" a="1"/>
  <c r="R23" i="35" s="1"/>
  <c r="CF23" i="23"/>
  <c r="V23" i="35" s="1" a="1"/>
  <c r="V23" i="35" s="1"/>
  <c r="CE23" i="23"/>
  <c r="U23" i="35" s="1" a="1"/>
  <c r="U23" i="35" s="1"/>
  <c r="CC23" i="23"/>
  <c r="S23" i="35" s="1" a="1"/>
  <c r="S23" i="35" s="1"/>
  <c r="CG59" i="11"/>
  <c r="AK41" i="4"/>
  <c r="AK101" i="4" s="1"/>
  <c r="DH205" i="4" s="1"/>
  <c r="DH265" i="4" s="1"/>
  <c r="CJ38" i="11"/>
  <c r="CJ98" i="11" s="1"/>
  <c r="AL28" i="12"/>
  <c r="BX27" i="12"/>
  <c r="EA32" i="12"/>
  <c r="EJ32" i="12"/>
  <c r="AI112" i="13"/>
  <c r="AG48" i="2" l="1"/>
  <c r="AG107" i="2"/>
  <c r="DD211" i="2" s="1"/>
  <c r="DD271" i="2"/>
  <c r="AD123" i="2"/>
  <c r="AD64" i="2"/>
  <c r="AD124" i="2" s="1"/>
  <c r="AI93" i="2"/>
  <c r="DF197" i="2" s="1"/>
  <c r="DF257" i="2" s="1"/>
  <c r="AG122" i="11"/>
  <c r="AK94" i="11"/>
  <c r="DH198" i="11" s="1"/>
  <c r="DH258" i="11" s="1"/>
  <c r="AH115" i="11"/>
  <c r="AD5" i="21"/>
  <c r="B20" i="25" a="1"/>
  <c r="B20" i="25" s="1"/>
  <c r="X20" i="25" s="1"/>
  <c r="Q5" i="21" s="1"/>
  <c r="AJ101" i="11"/>
  <c r="DG205" i="11" s="1"/>
  <c r="DG265" i="11" s="1"/>
  <c r="CI50" i="13"/>
  <c r="CI110" i="13" s="1"/>
  <c r="T7" i="21"/>
  <c r="AJ46" i="13"/>
  <c r="AJ106" i="13" s="1"/>
  <c r="DG210" i="13" s="1"/>
  <c r="DG270" i="13" s="1"/>
  <c r="CI93" i="6"/>
  <c r="DF256" i="2"/>
  <c r="AG108" i="2"/>
  <c r="AG49" i="2"/>
  <c r="CF107" i="2"/>
  <c r="CF48" i="2"/>
  <c r="AH99" i="2"/>
  <c r="DE203" i="2" s="1"/>
  <c r="DE263" i="2" s="1"/>
  <c r="AH40" i="2"/>
  <c r="CG104" i="2"/>
  <c r="CG45" i="2"/>
  <c r="CG46" i="2" s="1"/>
  <c r="AE117" i="2"/>
  <c r="AE58" i="2"/>
  <c r="CI88" i="2"/>
  <c r="CI89" i="2"/>
  <c r="CI30" i="2"/>
  <c r="CI31" i="2" s="1"/>
  <c r="CH95" i="2"/>
  <c r="CH36" i="2"/>
  <c r="AI94" i="2"/>
  <c r="DF198" i="2" s="1"/>
  <c r="AI35" i="2"/>
  <c r="BN21" i="23"/>
  <c r="BM21" i="23"/>
  <c r="BP21" i="23"/>
  <c r="BQ21" i="23"/>
  <c r="BO21" i="23"/>
  <c r="AJ26" i="2"/>
  <c r="EJ30" i="2"/>
  <c r="EA30" i="2"/>
  <c r="BX25" i="2"/>
  <c r="AF114" i="2"/>
  <c r="AF55" i="2"/>
  <c r="AF118" i="6"/>
  <c r="CG111" i="6"/>
  <c r="CG112" i="6"/>
  <c r="CG53" i="6"/>
  <c r="CH100" i="6"/>
  <c r="CH41" i="6"/>
  <c r="CH101" i="6" s="1"/>
  <c r="CF114" i="6"/>
  <c r="CJ27" i="6"/>
  <c r="CJ86" i="6"/>
  <c r="DW86" i="6" s="1"/>
  <c r="AF119" i="6"/>
  <c r="AF60" i="6"/>
  <c r="CF115" i="6"/>
  <c r="CF56" i="6"/>
  <c r="CI94" i="6"/>
  <c r="CI35" i="6"/>
  <c r="AG116" i="6"/>
  <c r="AG57" i="6"/>
  <c r="ER22" i="23"/>
  <c r="EU22" i="23"/>
  <c r="ES22" i="23"/>
  <c r="ET22" i="23"/>
  <c r="EQ22" i="23"/>
  <c r="AI99" i="6"/>
  <c r="DF203" i="6" s="1"/>
  <c r="DF263" i="6" s="1"/>
  <c r="AI40" i="6"/>
  <c r="AJ91" i="6"/>
  <c r="DG195" i="6" s="1"/>
  <c r="AJ92" i="6"/>
  <c r="DG196" i="6" s="1"/>
  <c r="AJ33" i="6"/>
  <c r="AH106" i="6"/>
  <c r="DE210" i="6" s="1"/>
  <c r="DE270" i="6" s="1"/>
  <c r="AH47" i="6"/>
  <c r="CG123" i="13"/>
  <c r="AL27" i="13"/>
  <c r="G22" i="24"/>
  <c r="CJ99" i="13"/>
  <c r="CJ40" i="13"/>
  <c r="AH113" i="13"/>
  <c r="AH54" i="13"/>
  <c r="AK37" i="13"/>
  <c r="AK38" i="13" s="1"/>
  <c r="BY36" i="13"/>
  <c r="CK89" i="13"/>
  <c r="CK30" i="13"/>
  <c r="AG119" i="13"/>
  <c r="AG60" i="13"/>
  <c r="DI258" i="4"/>
  <c r="CJ39" i="11"/>
  <c r="CJ99" i="11" s="1"/>
  <c r="CG60" i="11"/>
  <c r="CG120" i="11" s="1"/>
  <c r="AI49" i="11"/>
  <c r="CG119" i="11"/>
  <c r="AK35" i="11"/>
  <c r="CL32" i="4"/>
  <c r="CL92" i="4" s="1"/>
  <c r="AH63" i="4"/>
  <c r="AH123" i="4" s="1"/>
  <c r="AG63" i="11"/>
  <c r="CI53" i="4"/>
  <c r="AJ42" i="11"/>
  <c r="CK32" i="11"/>
  <c r="CK92" i="11" s="1"/>
  <c r="AM28" i="4"/>
  <c r="D23" i="24"/>
  <c r="D23" i="25" s="1" a="1"/>
  <c r="D23" i="25" s="1"/>
  <c r="Z23" i="25" s="1"/>
  <c r="CK39" i="4"/>
  <c r="CK99" i="4" s="1"/>
  <c r="AH122" i="4"/>
  <c r="CI112" i="4"/>
  <c r="AK42" i="4"/>
  <c r="AK102" i="4" s="1"/>
  <c r="DH206" i="4" s="1"/>
  <c r="DH266" i="4" s="1"/>
  <c r="AI56" i="4"/>
  <c r="AI116" i="4" s="1"/>
  <c r="CI46" i="11"/>
  <c r="AK36" i="12"/>
  <c r="CI47" i="12"/>
  <c r="CI107" i="12" s="1"/>
  <c r="AK95" i="12"/>
  <c r="DH199" i="12" s="1"/>
  <c r="DH259" i="12" s="1"/>
  <c r="CH54" i="12"/>
  <c r="CH114" i="12" s="1"/>
  <c r="AH58" i="12"/>
  <c r="AL28" i="11"/>
  <c r="BX27" i="11"/>
  <c r="EJ32" i="11"/>
  <c r="EA32" i="11"/>
  <c r="AL29" i="12"/>
  <c r="AL89" i="12" s="1"/>
  <c r="DI193" i="12" s="1"/>
  <c r="AI50" i="12"/>
  <c r="AI110" i="12" s="1"/>
  <c r="AL35" i="4"/>
  <c r="AL95" i="4" s="1"/>
  <c r="DI199" i="4" s="1"/>
  <c r="BR23" i="23"/>
  <c r="BS23" i="23"/>
  <c r="BV23" i="23"/>
  <c r="BU23" i="23"/>
  <c r="BT23" i="23"/>
  <c r="R7" i="21"/>
  <c r="CK33" i="12"/>
  <c r="CK93" i="12" s="1"/>
  <c r="AL88" i="12"/>
  <c r="CH53" i="11"/>
  <c r="CH113" i="11" s="1"/>
  <c r="AJ49" i="4"/>
  <c r="AJ109" i="4" s="1"/>
  <c r="CJ46" i="4"/>
  <c r="CJ106" i="4" s="1"/>
  <c r="AH56" i="11"/>
  <c r="AI54" i="13"/>
  <c r="AI114" i="13" s="1"/>
  <c r="CF63" i="11"/>
  <c r="CH60" i="4"/>
  <c r="CH120" i="4" s="1"/>
  <c r="CJ40" i="12"/>
  <c r="CG62" i="12"/>
  <c r="AJ43" i="12"/>
  <c r="AJ103" i="12" s="1"/>
  <c r="DG207" i="12" s="1"/>
  <c r="DG267" i="12" s="1"/>
  <c r="CH58" i="13"/>
  <c r="CH118" i="13" s="1"/>
  <c r="AI108" i="11"/>
  <c r="CI51" i="13" l="1"/>
  <c r="CI111" i="13" s="1"/>
  <c r="AI109" i="11"/>
  <c r="AH116" i="11"/>
  <c r="AL88" i="11"/>
  <c r="BJ34" i="22" s="1"/>
  <c r="AJ102" i="11"/>
  <c r="DG206" i="11" s="1"/>
  <c r="DG266" i="11" s="1"/>
  <c r="AG123" i="11"/>
  <c r="AK95" i="11"/>
  <c r="DH199" i="11" s="1"/>
  <c r="DH259" i="11" s="1"/>
  <c r="AJ7" i="21"/>
  <c r="G22" i="25" a="1"/>
  <c r="G22" i="25" s="1"/>
  <c r="AC22" i="25" s="1"/>
  <c r="F21" i="35" a="1"/>
  <c r="F21" i="35" s="1"/>
  <c r="I23" i="35" a="1"/>
  <c r="I23" i="35" s="1"/>
  <c r="C21" i="35" a="1"/>
  <c r="C21" i="35" s="1"/>
  <c r="K23" i="35" a="1"/>
  <c r="K23" i="35" s="1"/>
  <c r="D21" i="35" a="1"/>
  <c r="D21" i="35" s="1"/>
  <c r="L23" i="35" a="1"/>
  <c r="L23" i="35" s="1"/>
  <c r="H23" i="35" a="1"/>
  <c r="H23" i="35" s="1"/>
  <c r="E21" i="35" a="1"/>
  <c r="E21" i="35" s="1"/>
  <c r="J23" i="35" a="1"/>
  <c r="J23" i="35" s="1"/>
  <c r="G21" i="35" a="1"/>
  <c r="G21" i="35" s="1"/>
  <c r="AJ47" i="13"/>
  <c r="AJ48" i="13" s="1"/>
  <c r="AJ108" i="13" s="1"/>
  <c r="CI90" i="2"/>
  <c r="CF108" i="2"/>
  <c r="CF49" i="2"/>
  <c r="AF115" i="2"/>
  <c r="AF56" i="2"/>
  <c r="CI91" i="2"/>
  <c r="CI32" i="2"/>
  <c r="AI95" i="2"/>
  <c r="DF199" i="2" s="1"/>
  <c r="DF259" i="2" s="1"/>
  <c r="AI36" i="2"/>
  <c r="AE118" i="2"/>
  <c r="AE59" i="2"/>
  <c r="DF258" i="2"/>
  <c r="AJ86" i="2"/>
  <c r="AJ27" i="2"/>
  <c r="AG109" i="2"/>
  <c r="AG50" i="2"/>
  <c r="CG105" i="2"/>
  <c r="CG106" i="2"/>
  <c r="CG47" i="2"/>
  <c r="CH96" i="2"/>
  <c r="CH37" i="2"/>
  <c r="CH38" i="2" s="1"/>
  <c r="AH100" i="2"/>
  <c r="DE204" i="2" s="1"/>
  <c r="DE264" i="2" s="1"/>
  <c r="AH41" i="2"/>
  <c r="AG117" i="6"/>
  <c r="AG58" i="6"/>
  <c r="AJ93" i="6"/>
  <c r="DG197" i="6" s="1"/>
  <c r="DG257" i="6" s="1"/>
  <c r="AJ34" i="6"/>
  <c r="CJ87" i="6"/>
  <c r="CJ28" i="6"/>
  <c r="CJ29" i="6" s="1"/>
  <c r="CH42" i="6"/>
  <c r="CH102" i="6" s="1"/>
  <c r="DG255" i="6"/>
  <c r="DG256" i="6"/>
  <c r="AI100" i="6"/>
  <c r="DF204" i="6" s="1"/>
  <c r="DF264" i="6" s="1"/>
  <c r="AI41" i="6"/>
  <c r="CI95" i="6"/>
  <c r="CI36" i="6"/>
  <c r="AH107" i="6"/>
  <c r="DE211" i="6" s="1"/>
  <c r="DE271" i="6" s="1"/>
  <c r="AH48" i="6"/>
  <c r="CF116" i="6"/>
  <c r="CF57" i="6"/>
  <c r="CG113" i="6"/>
  <c r="CG54" i="6"/>
  <c r="CG55" i="6" s="1"/>
  <c r="AF120" i="6"/>
  <c r="AF61" i="6"/>
  <c r="AF62" i="6" s="1"/>
  <c r="R21" i="24"/>
  <c r="R21" i="25" s="1" a="1"/>
  <c r="R21" i="25" s="1"/>
  <c r="AH21" i="25" s="1"/>
  <c r="G26" i="6"/>
  <c r="EN31" i="6" s="1"/>
  <c r="AK97" i="13"/>
  <c r="DH201" i="13" s="1"/>
  <c r="DH261" i="13" s="1"/>
  <c r="AH114" i="13"/>
  <c r="AH55" i="13"/>
  <c r="CJ41" i="13"/>
  <c r="CJ100" i="13"/>
  <c r="AG120" i="13"/>
  <c r="AG61" i="13"/>
  <c r="CK90" i="13"/>
  <c r="CK31" i="13"/>
  <c r="CK32" i="13" s="1"/>
  <c r="CP23" i="23"/>
  <c r="AF23" i="35" s="1" a="1"/>
  <c r="AF23" i="35" s="1"/>
  <c r="CN23" i="23"/>
  <c r="AD23" i="35" s="1" a="1"/>
  <c r="AD23" i="35" s="1"/>
  <c r="CL23" i="23"/>
  <c r="AB23" i="35" s="1" a="1"/>
  <c r="AB23" i="35" s="1"/>
  <c r="CM23" i="23"/>
  <c r="AC23" i="35" s="1" a="1"/>
  <c r="AC23" i="35" s="1"/>
  <c r="CO23" i="23"/>
  <c r="AE23" i="35" s="1" a="1"/>
  <c r="AE23" i="35" s="1"/>
  <c r="AL28" i="13"/>
  <c r="EA32" i="13"/>
  <c r="EJ32" i="13"/>
  <c r="AK98" i="13"/>
  <c r="DH202" i="13" s="1"/>
  <c r="AK39" i="13"/>
  <c r="DI259" i="4"/>
  <c r="CG63" i="12"/>
  <c r="CG123" i="12" s="1"/>
  <c r="CI47" i="11"/>
  <c r="CI107" i="11" s="1"/>
  <c r="CH55" i="12"/>
  <c r="CH115" i="12" s="1"/>
  <c r="AI57" i="4"/>
  <c r="CL33" i="4"/>
  <c r="CL93" i="4" s="1"/>
  <c r="AI55" i="13"/>
  <c r="AI115" i="13" s="1"/>
  <c r="AJ43" i="11"/>
  <c r="AL30" i="12"/>
  <c r="AK43" i="4"/>
  <c r="AK103" i="4" s="1"/>
  <c r="DH207" i="4" s="1"/>
  <c r="DH267" i="4" s="1"/>
  <c r="CH54" i="11"/>
  <c r="CH114" i="11" s="1"/>
  <c r="AH59" i="12"/>
  <c r="AH119" i="12" s="1"/>
  <c r="AK37" i="12"/>
  <c r="AK97" i="12" s="1"/>
  <c r="DH201" i="12" s="1"/>
  <c r="CF64" i="11"/>
  <c r="CF124" i="11" s="1"/>
  <c r="AH57" i="11"/>
  <c r="AH118" i="12"/>
  <c r="AK96" i="12"/>
  <c r="DH200" i="12" s="1"/>
  <c r="DH260" i="12" s="1"/>
  <c r="CI54" i="4"/>
  <c r="CI114" i="4" s="1"/>
  <c r="CF123" i="11"/>
  <c r="CK40" i="4"/>
  <c r="CK100" i="4" s="1"/>
  <c r="CI113" i="4"/>
  <c r="CJ41" i="12"/>
  <c r="AL36" i="4"/>
  <c r="AL96" i="4" s="1"/>
  <c r="DI200" i="4" s="1"/>
  <c r="DI260" i="4" s="1"/>
  <c r="BW24" i="23"/>
  <c r="M24" i="35" s="1" a="1"/>
  <c r="M24" i="35" s="1"/>
  <c r="BX24" i="23"/>
  <c r="N24" i="35" s="1" a="1"/>
  <c r="N24" i="35" s="1"/>
  <c r="CA24" i="23"/>
  <c r="Q24" i="35" s="1" a="1"/>
  <c r="Q24" i="35" s="1"/>
  <c r="BY24" i="23"/>
  <c r="O24" i="35" s="1" a="1"/>
  <c r="O24" i="35" s="1"/>
  <c r="BZ24" i="23"/>
  <c r="P24" i="35" s="1" a="1"/>
  <c r="P24" i="35" s="1"/>
  <c r="CH61" i="4"/>
  <c r="CH121" i="4" s="1"/>
  <c r="CJ100" i="12"/>
  <c r="CJ47" i="4"/>
  <c r="CJ107" i="4" s="1"/>
  <c r="AM29" i="4"/>
  <c r="AM89" i="4" s="1"/>
  <c r="EA33" i="4"/>
  <c r="BX28" i="4"/>
  <c r="EJ33" i="4"/>
  <c r="CH59" i="13"/>
  <c r="CH119" i="13" s="1"/>
  <c r="CK34" i="12"/>
  <c r="CK94" i="12" s="1"/>
  <c r="CG61" i="11"/>
  <c r="CG121" i="11" s="1"/>
  <c r="DI192" i="12"/>
  <c r="BZ88" i="12"/>
  <c r="EI33" i="12" s="1"/>
  <c r="BS34" i="22"/>
  <c r="BP34" i="22"/>
  <c r="BX88" i="12"/>
  <c r="BY88" i="12"/>
  <c r="DZ33" i="12" s="1"/>
  <c r="BR34" i="22"/>
  <c r="BT34" i="22"/>
  <c r="BQ34" i="22"/>
  <c r="AI51" i="12"/>
  <c r="AI111" i="12" s="1"/>
  <c r="AG64" i="11"/>
  <c r="AI50" i="11"/>
  <c r="AJ44" i="12"/>
  <c r="AJ104" i="12" s="1"/>
  <c r="DG208" i="12" s="1"/>
  <c r="DG268" i="12" s="1"/>
  <c r="AL29" i="11"/>
  <c r="CK33" i="11"/>
  <c r="CK93" i="11" s="1"/>
  <c r="AK36" i="11"/>
  <c r="AJ50" i="4"/>
  <c r="AJ110" i="4" s="1"/>
  <c r="AH64" i="4"/>
  <c r="AH124" i="4" s="1"/>
  <c r="CJ40" i="11"/>
  <c r="CJ100" i="11" s="1"/>
  <c r="CG122" i="12"/>
  <c r="CI48" i="12"/>
  <c r="CI108" i="12" s="1"/>
  <c r="CI106" i="11"/>
  <c r="CI52" i="13" l="1"/>
  <c r="CI112" i="13" s="1"/>
  <c r="BZ88" i="11"/>
  <c r="EI33" i="11" s="1"/>
  <c r="BY88" i="11"/>
  <c r="DZ33" i="11" s="1"/>
  <c r="DI192" i="11"/>
  <c r="DI252" i="11" s="1"/>
  <c r="BX88" i="11"/>
  <c r="CE28" i="11" s="1"/>
  <c r="BI34" i="22"/>
  <c r="BH34" i="22"/>
  <c r="BF34" i="22"/>
  <c r="BG34" i="22"/>
  <c r="AH42" i="2"/>
  <c r="AH43" i="2" s="1"/>
  <c r="AK96" i="11"/>
  <c r="DH200" i="11" s="1"/>
  <c r="DH260" i="11" s="1"/>
  <c r="AJ103" i="11"/>
  <c r="DG207" i="11" s="1"/>
  <c r="DG267" i="11" s="1"/>
  <c r="AL89" i="11"/>
  <c r="DI193" i="11" s="1"/>
  <c r="AI110" i="11"/>
  <c r="AG124" i="11"/>
  <c r="AH117" i="11"/>
  <c r="AE60" i="2"/>
  <c r="AI37" i="2"/>
  <c r="AI38" i="2" s="1"/>
  <c r="AJ107" i="13"/>
  <c r="DG211" i="13" s="1"/>
  <c r="DG271" i="13" s="1"/>
  <c r="V7" i="21"/>
  <c r="S8" i="21"/>
  <c r="CG107" i="2"/>
  <c r="CG48" i="2"/>
  <c r="AJ87" i="2"/>
  <c r="AJ28" i="2"/>
  <c r="DG190" i="2"/>
  <c r="BX86" i="2"/>
  <c r="BY86" i="2"/>
  <c r="DZ31" i="2" s="1"/>
  <c r="BD32" i="22"/>
  <c r="BB32" i="22"/>
  <c r="BC32" i="22"/>
  <c r="BE32" i="22"/>
  <c r="BA32" i="22"/>
  <c r="BZ86" i="2"/>
  <c r="EI31" i="2" s="1"/>
  <c r="AE119" i="2"/>
  <c r="AH101" i="2"/>
  <c r="DE205" i="2" s="1"/>
  <c r="DE265" i="2" s="1"/>
  <c r="CJ88" i="6"/>
  <c r="AG110" i="2"/>
  <c r="AG51" i="2"/>
  <c r="AI96" i="2"/>
  <c r="DF200" i="2" s="1"/>
  <c r="DF260" i="2" s="1"/>
  <c r="CF109" i="2"/>
  <c r="CF50" i="2"/>
  <c r="CI92" i="2"/>
  <c r="CI33" i="2"/>
  <c r="CI93" i="2" s="1"/>
  <c r="CH97" i="2"/>
  <c r="AF116" i="2"/>
  <c r="AF57" i="2"/>
  <c r="CH98" i="2"/>
  <c r="CH39" i="2"/>
  <c r="AF121" i="6"/>
  <c r="CG114" i="6"/>
  <c r="CH43" i="6"/>
  <c r="CH44" i="6" s="1"/>
  <c r="AH108" i="6"/>
  <c r="AH49" i="6"/>
  <c r="AF122" i="6"/>
  <c r="AF63" i="6"/>
  <c r="AF123" i="6" s="1"/>
  <c r="CF117" i="6"/>
  <c r="CF58" i="6"/>
  <c r="CI96" i="6"/>
  <c r="CI37" i="6"/>
  <c r="CI38" i="6" s="1"/>
  <c r="CJ89" i="6"/>
  <c r="CJ30" i="6"/>
  <c r="AK26" i="6"/>
  <c r="F21" i="24"/>
  <c r="F21" i="25" s="1" a="1"/>
  <c r="F21" i="25" s="1"/>
  <c r="AB21" i="25" s="1"/>
  <c r="AI101" i="6"/>
  <c r="DF205" i="6" s="1"/>
  <c r="DF265" i="6" s="1"/>
  <c r="AI42" i="6"/>
  <c r="AJ94" i="6"/>
  <c r="DG198" i="6" s="1"/>
  <c r="DG258" i="6" s="1"/>
  <c r="AJ35" i="6"/>
  <c r="AG118" i="6"/>
  <c r="AG59" i="6"/>
  <c r="CG115" i="6"/>
  <c r="CG56" i="6"/>
  <c r="DH262" i="13"/>
  <c r="CK91" i="13"/>
  <c r="AG121" i="13"/>
  <c r="AG62" i="13"/>
  <c r="AL88" i="13"/>
  <c r="AL29" i="13"/>
  <c r="AL89" i="13" s="1"/>
  <c r="DI193" i="13" s="1"/>
  <c r="BX28" i="13"/>
  <c r="CJ42" i="13"/>
  <c r="CJ102" i="13" s="1"/>
  <c r="CJ101" i="13"/>
  <c r="AH115" i="13"/>
  <c r="AH56" i="13"/>
  <c r="AK99" i="13"/>
  <c r="DH203" i="13" s="1"/>
  <c r="DH263" i="13" s="1"/>
  <c r="AK40" i="13"/>
  <c r="CK92" i="13"/>
  <c r="CK33" i="13"/>
  <c r="CK34" i="13" s="1"/>
  <c r="CE28" i="12"/>
  <c r="AH58" i="11"/>
  <c r="CH56" i="12"/>
  <c r="CH116" i="12" s="1"/>
  <c r="CJ48" i="4"/>
  <c r="CJ108" i="4" s="1"/>
  <c r="CJ42" i="12"/>
  <c r="CJ102" i="12" s="1"/>
  <c r="CG64" i="12"/>
  <c r="CG124" i="12" s="1"/>
  <c r="AJ51" i="4"/>
  <c r="AJ111" i="4" s="1"/>
  <c r="AL37" i="4"/>
  <c r="AL97" i="4" s="1"/>
  <c r="DI201" i="4" s="1"/>
  <c r="DI261" i="4" s="1"/>
  <c r="CJ101" i="12"/>
  <c r="CI55" i="4"/>
  <c r="DI252" i="12"/>
  <c r="DI253" i="12"/>
  <c r="AK37" i="11"/>
  <c r="DJ193" i="4"/>
  <c r="BN35" i="22"/>
  <c r="BL35" i="22"/>
  <c r="BM35" i="22"/>
  <c r="BK35" i="22"/>
  <c r="BO35" i="22"/>
  <c r="BZ89" i="4"/>
  <c r="EI34" i="4" s="1"/>
  <c r="BY89" i="4"/>
  <c r="DZ34" i="4" s="1"/>
  <c r="BX89" i="4"/>
  <c r="CH55" i="11"/>
  <c r="CH115" i="11" s="1"/>
  <c r="CI49" i="12"/>
  <c r="CG62" i="11"/>
  <c r="CG122" i="11" s="1"/>
  <c r="AM30" i="4"/>
  <c r="AM90" i="4" s="1"/>
  <c r="DJ194" i="4" s="1"/>
  <c r="AK44" i="4"/>
  <c r="AK104" i="4" s="1"/>
  <c r="DH208" i="4" s="1"/>
  <c r="DH268" i="4" s="1"/>
  <c r="AI51" i="11"/>
  <c r="AI52" i="12"/>
  <c r="AI112" i="12" s="1"/>
  <c r="AI56" i="13"/>
  <c r="AI116" i="13" s="1"/>
  <c r="CK34" i="11"/>
  <c r="CK94" i="11" s="1"/>
  <c r="CI48" i="11"/>
  <c r="CI108" i="11" s="1"/>
  <c r="AJ44" i="11"/>
  <c r="CH62" i="4"/>
  <c r="CH122" i="4" s="1"/>
  <c r="DH261" i="12"/>
  <c r="AL31" i="12"/>
  <c r="AL91" i="12" s="1"/>
  <c r="DI195" i="12" s="1"/>
  <c r="AI58" i="4"/>
  <c r="AI118" i="4" s="1"/>
  <c r="CJ41" i="11"/>
  <c r="CJ101" i="11" s="1"/>
  <c r="AK38" i="12"/>
  <c r="AL90" i="12"/>
  <c r="DI194" i="12" s="1"/>
  <c r="AI117" i="4"/>
  <c r="AJ45" i="12"/>
  <c r="CK35" i="12"/>
  <c r="CK95" i="12" s="1"/>
  <c r="CH60" i="13"/>
  <c r="CH120" i="13" s="1"/>
  <c r="AJ49" i="13"/>
  <c r="AJ109" i="13" s="1"/>
  <c r="CL34" i="4"/>
  <c r="CL94" i="4" s="1"/>
  <c r="AL30" i="11"/>
  <c r="CK41" i="4"/>
  <c r="AH60" i="12"/>
  <c r="AH120" i="12" s="1"/>
  <c r="CI53" i="13" l="1"/>
  <c r="CI113" i="13" s="1"/>
  <c r="DI253" i="11"/>
  <c r="AH102" i="2"/>
  <c r="DE206" i="2" s="1"/>
  <c r="DE266" i="2" s="1"/>
  <c r="AI97" i="2"/>
  <c r="DF201" i="2" s="1"/>
  <c r="DF261" i="2" s="1"/>
  <c r="AI111" i="11"/>
  <c r="K23" i="24"/>
  <c r="EM24" i="23" s="1"/>
  <c r="EO33" i="12"/>
  <c r="AH118" i="11"/>
  <c r="AH116" i="13"/>
  <c r="AJ104" i="11"/>
  <c r="DG208" i="11" s="1"/>
  <c r="DG268" i="11" s="1"/>
  <c r="AE61" i="2"/>
  <c r="AE62" i="2" s="1"/>
  <c r="I23" i="24"/>
  <c r="ED24" i="23" s="1"/>
  <c r="EO33" i="11"/>
  <c r="AE120" i="2"/>
  <c r="AI98" i="2"/>
  <c r="DF202" i="2" s="1"/>
  <c r="AI39" i="2"/>
  <c r="CI34" i="2"/>
  <c r="CI94" i="2" s="1"/>
  <c r="AG111" i="2"/>
  <c r="AG52" i="2"/>
  <c r="CF110" i="2"/>
  <c r="CF51" i="2"/>
  <c r="CH99" i="2"/>
  <c r="CH40" i="2"/>
  <c r="CH41" i="2" s="1"/>
  <c r="AJ88" i="2"/>
  <c r="AJ29" i="2"/>
  <c r="AF117" i="2"/>
  <c r="AF58" i="2"/>
  <c r="AH103" i="2"/>
  <c r="DE207" i="2" s="1"/>
  <c r="AH44" i="2"/>
  <c r="CE26" i="2"/>
  <c r="DG191" i="2"/>
  <c r="DG250" i="2"/>
  <c r="CG108" i="2"/>
  <c r="CG49" i="2"/>
  <c r="CI97" i="6"/>
  <c r="CJ90" i="6"/>
  <c r="CJ31" i="6"/>
  <c r="AG119" i="6"/>
  <c r="AG60" i="6"/>
  <c r="AH109" i="6"/>
  <c r="AH50" i="6"/>
  <c r="CI98" i="6"/>
  <c r="CI39" i="6"/>
  <c r="AK27" i="6"/>
  <c r="EA31" i="6"/>
  <c r="BX26" i="6"/>
  <c r="EJ31" i="6"/>
  <c r="AJ95" i="6"/>
  <c r="DG199" i="6" s="1"/>
  <c r="DG259" i="6" s="1"/>
  <c r="AJ36" i="6"/>
  <c r="CF118" i="6"/>
  <c r="CF59" i="6"/>
  <c r="CH22" i="23"/>
  <c r="X22" i="35" s="1" a="1"/>
  <c r="X22" i="35" s="1"/>
  <c r="CJ22" i="23"/>
  <c r="Z22" i="35" s="1" a="1"/>
  <c r="Z22" i="35" s="1"/>
  <c r="CK22" i="23"/>
  <c r="AA22" i="35" s="1" a="1"/>
  <c r="AA22" i="35" s="1"/>
  <c r="CI22" i="23"/>
  <c r="Y22" i="35" s="1" a="1"/>
  <c r="Y22" i="35" s="1"/>
  <c r="CG22" i="23"/>
  <c r="W22" i="35" s="1" a="1"/>
  <c r="W22" i="35" s="1"/>
  <c r="CG116" i="6"/>
  <c r="CG57" i="6"/>
  <c r="CG117" i="6" s="1"/>
  <c r="AI102" i="6"/>
  <c r="DF206" i="6" s="1"/>
  <c r="DF266" i="6" s="1"/>
  <c r="AI43" i="6"/>
  <c r="CH103" i="6"/>
  <c r="CH104" i="6"/>
  <c r="CH45" i="6"/>
  <c r="CH46" i="6" s="1"/>
  <c r="AF64" i="6"/>
  <c r="AF124" i="6" s="1"/>
  <c r="CK93" i="13"/>
  <c r="CK94" i="13"/>
  <c r="CK35" i="13"/>
  <c r="CJ43" i="13"/>
  <c r="CJ44" i="13" s="1"/>
  <c r="AK100" i="13"/>
  <c r="DH204" i="13" s="1"/>
  <c r="DH264" i="13" s="1"/>
  <c r="AK41" i="13"/>
  <c r="AL30" i="13"/>
  <c r="CB34" i="22"/>
  <c r="DI192" i="13"/>
  <c r="BY88" i="13"/>
  <c r="DZ33" i="13" s="1"/>
  <c r="BZ88" i="13"/>
  <c r="EI33" i="13" s="1"/>
  <c r="CC34" i="22"/>
  <c r="BX88" i="13"/>
  <c r="BZ34" i="22"/>
  <c r="CD34" i="22"/>
  <c r="CA34" i="22"/>
  <c r="AG122" i="13"/>
  <c r="AG63" i="13"/>
  <c r="AH57" i="13"/>
  <c r="DI255" i="12"/>
  <c r="CK42" i="4"/>
  <c r="CK102" i="4" s="1"/>
  <c r="AJ46" i="12"/>
  <c r="AJ106" i="12" s="1"/>
  <c r="DG210" i="12" s="1"/>
  <c r="AJ105" i="12"/>
  <c r="DG209" i="12" s="1"/>
  <c r="DG269" i="12" s="1"/>
  <c r="DJ253" i="4"/>
  <c r="DJ254" i="4"/>
  <c r="AA23" i="24"/>
  <c r="I23" i="25" s="1" a="1"/>
  <c r="I23" i="25" s="1"/>
  <c r="AK23" i="25" s="1"/>
  <c r="CL28" i="11"/>
  <c r="AL38" i="4"/>
  <c r="AL98" i="4" s="1"/>
  <c r="DI202" i="4" s="1"/>
  <c r="DI262" i="4" s="1"/>
  <c r="AJ45" i="11"/>
  <c r="CK35" i="11"/>
  <c r="CK95" i="11" s="1"/>
  <c r="AL31" i="11"/>
  <c r="AI59" i="4"/>
  <c r="AL90" i="11"/>
  <c r="DI194" i="11" s="1"/>
  <c r="AM31" i="4"/>
  <c r="AM91" i="4" s="1"/>
  <c r="DJ195" i="4" s="1"/>
  <c r="CL28" i="12"/>
  <c r="AC23" i="24"/>
  <c r="K23" i="25" s="1" a="1"/>
  <c r="K23" i="25" s="1"/>
  <c r="AM23" i="25" s="1"/>
  <c r="CH63" i="4"/>
  <c r="CH123" i="4" s="1"/>
  <c r="AI57" i="13"/>
  <c r="AI117" i="13" s="1"/>
  <c r="CI50" i="12"/>
  <c r="CI110" i="12" s="1"/>
  <c r="AJ52" i="4"/>
  <c r="AJ112" i="4" s="1"/>
  <c r="CH61" i="13"/>
  <c r="CH121" i="13" s="1"/>
  <c r="CI49" i="11"/>
  <c r="CI109" i="11" s="1"/>
  <c r="CG63" i="11"/>
  <c r="CG123" i="11" s="1"/>
  <c r="CI109" i="12"/>
  <c r="CE29" i="4"/>
  <c r="CH57" i="12"/>
  <c r="CH117" i="12" s="1"/>
  <c r="AI53" i="12"/>
  <c r="AI113" i="12" s="1"/>
  <c r="AK45" i="4"/>
  <c r="AK38" i="11"/>
  <c r="CI56" i="4"/>
  <c r="CI116" i="4" s="1"/>
  <c r="CK36" i="12"/>
  <c r="CK96" i="12" s="1"/>
  <c r="AL32" i="12"/>
  <c r="AK97" i="11"/>
  <c r="DH201" i="11" s="1"/>
  <c r="DH261" i="11" s="1"/>
  <c r="DI254" i="12"/>
  <c r="CI115" i="4"/>
  <c r="CL35" i="4"/>
  <c r="AK39" i="12"/>
  <c r="AK99" i="12" s="1"/>
  <c r="DH203" i="12" s="1"/>
  <c r="CJ43" i="12"/>
  <c r="AK98" i="12"/>
  <c r="DH202" i="12" s="1"/>
  <c r="DH262" i="12" s="1"/>
  <c r="CJ42" i="11"/>
  <c r="CJ102" i="11" s="1"/>
  <c r="AI52" i="11"/>
  <c r="CH56" i="11"/>
  <c r="CH116" i="11" s="1"/>
  <c r="AH59" i="11"/>
  <c r="AH61" i="12"/>
  <c r="AH121" i="12" s="1"/>
  <c r="CJ49" i="4"/>
  <c r="CJ109" i="4" s="1"/>
  <c r="CK101" i="4"/>
  <c r="AJ50" i="13"/>
  <c r="AJ110" i="13" s="1"/>
  <c r="CI54" i="13"/>
  <c r="CI114" i="13" s="1"/>
  <c r="EE24" i="23" l="1"/>
  <c r="EF24" i="23"/>
  <c r="EC24" i="23"/>
  <c r="DF262" i="2"/>
  <c r="EB24" i="23"/>
  <c r="EP24" i="23"/>
  <c r="EL24" i="23"/>
  <c r="EN24" i="23"/>
  <c r="EO24" i="23"/>
  <c r="DE267" i="2"/>
  <c r="AE121" i="2"/>
  <c r="H21" i="24"/>
  <c r="DW22" i="23" s="1"/>
  <c r="EO31" i="2"/>
  <c r="AL91" i="11"/>
  <c r="DI195" i="11" s="1"/>
  <c r="DI255" i="11" s="1"/>
  <c r="AI112" i="11"/>
  <c r="J24" i="24"/>
  <c r="EG25" i="23" s="1"/>
  <c r="EO34" i="4"/>
  <c r="AJ105" i="11"/>
  <c r="DG209" i="11" s="1"/>
  <c r="DG269" i="11" s="1"/>
  <c r="AH119" i="11"/>
  <c r="AK98" i="11"/>
  <c r="DH202" i="11" s="1"/>
  <c r="DH262" i="11" s="1"/>
  <c r="U6" i="21"/>
  <c r="CF111" i="2"/>
  <c r="CF52" i="2"/>
  <c r="DG192" i="2"/>
  <c r="AJ89" i="2"/>
  <c r="DG193" i="2" s="1"/>
  <c r="AJ30" i="2"/>
  <c r="CH100" i="2"/>
  <c r="AG112" i="2"/>
  <c r="AG53" i="2"/>
  <c r="DG251" i="2"/>
  <c r="CJ26" i="2"/>
  <c r="Z21" i="24"/>
  <c r="H21" i="25" s="1" a="1"/>
  <c r="H21" i="25" s="1"/>
  <c r="AJ21" i="25" s="1"/>
  <c r="CH101" i="2"/>
  <c r="CH42" i="2"/>
  <c r="AH104" i="2"/>
  <c r="DE208" i="2" s="1"/>
  <c r="DE268" i="2" s="1"/>
  <c r="AH45" i="2"/>
  <c r="CI35" i="2"/>
  <c r="CI36" i="2" s="1"/>
  <c r="AE122" i="2"/>
  <c r="AE63" i="2"/>
  <c r="CG109" i="2"/>
  <c r="CG50" i="2"/>
  <c r="CG110" i="2" s="1"/>
  <c r="AF118" i="2"/>
  <c r="AF59" i="2"/>
  <c r="AI99" i="2"/>
  <c r="DF203" i="2" s="1"/>
  <c r="DF263" i="2" s="1"/>
  <c r="AI40" i="2"/>
  <c r="CH105" i="6"/>
  <c r="AG120" i="6"/>
  <c r="AG61" i="6"/>
  <c r="AJ96" i="6"/>
  <c r="DG200" i="6" s="1"/>
  <c r="DG260" i="6" s="1"/>
  <c r="AJ37" i="6"/>
  <c r="AI103" i="6"/>
  <c r="DF207" i="6" s="1"/>
  <c r="DF267" i="6" s="1"/>
  <c r="AI44" i="6"/>
  <c r="CG58" i="6"/>
  <c r="CG59" i="6" s="1"/>
  <c r="AK87" i="6"/>
  <c r="AK28" i="6"/>
  <c r="CI99" i="6"/>
  <c r="CI40" i="6"/>
  <c r="CJ91" i="6"/>
  <c r="CJ32" i="6"/>
  <c r="AH110" i="6"/>
  <c r="AH51" i="6"/>
  <c r="CH106" i="6"/>
  <c r="CH47" i="6"/>
  <c r="CF119" i="6"/>
  <c r="CF60" i="6"/>
  <c r="DG270" i="12"/>
  <c r="CE28" i="13"/>
  <c r="DI252" i="13"/>
  <c r="DI253" i="13"/>
  <c r="AL31" i="13"/>
  <c r="AL32" i="13" s="1"/>
  <c r="AL90" i="13"/>
  <c r="DI194" i="13" s="1"/>
  <c r="DI254" i="13" s="1"/>
  <c r="AH117" i="13"/>
  <c r="AH58" i="13"/>
  <c r="AK101" i="13"/>
  <c r="DH205" i="13" s="1"/>
  <c r="DH265" i="13" s="1"/>
  <c r="AK42" i="13"/>
  <c r="CJ104" i="13"/>
  <c r="CJ45" i="13"/>
  <c r="CJ46" i="13" s="1"/>
  <c r="AG123" i="13"/>
  <c r="AG64" i="13"/>
  <c r="CJ103" i="13"/>
  <c r="CK95" i="13"/>
  <c r="CK36" i="13"/>
  <c r="CM29" i="4"/>
  <c r="AB24" i="24"/>
  <c r="J24" i="25" s="1" a="1"/>
  <c r="J24" i="25" s="1"/>
  <c r="AL24" i="25" s="1"/>
  <c r="AI60" i="4"/>
  <c r="AI120" i="4" s="1"/>
  <c r="CK37" i="12"/>
  <c r="CK97" i="12" s="1"/>
  <c r="AJ53" i="4"/>
  <c r="AJ113" i="4" s="1"/>
  <c r="CK36" i="11"/>
  <c r="CK96" i="11" s="1"/>
  <c r="AL39" i="4"/>
  <c r="AL99" i="4" s="1"/>
  <c r="DI203" i="4" s="1"/>
  <c r="DI263" i="4" s="1"/>
  <c r="AJ51" i="13"/>
  <c r="AJ111" i="13" s="1"/>
  <c r="AH60" i="11"/>
  <c r="CI57" i="4"/>
  <c r="CI117" i="4" s="1"/>
  <c r="CH64" i="4"/>
  <c r="AL32" i="11"/>
  <c r="DJ255" i="4"/>
  <c r="AI53" i="11"/>
  <c r="AK40" i="12"/>
  <c r="AK100" i="12" s="1"/>
  <c r="DH204" i="12" s="1"/>
  <c r="DH264" i="12" s="1"/>
  <c r="CG64" i="11"/>
  <c r="CG124" i="11" s="1"/>
  <c r="CL29" i="12"/>
  <c r="CL88" i="12"/>
  <c r="DI254" i="11"/>
  <c r="AJ46" i="11"/>
  <c r="CH57" i="11"/>
  <c r="CJ50" i="4"/>
  <c r="CJ110" i="4" s="1"/>
  <c r="DH263" i="12"/>
  <c r="CH58" i="12"/>
  <c r="CH118" i="12" s="1"/>
  <c r="AK46" i="4"/>
  <c r="CH62" i="13"/>
  <c r="CH122" i="13" s="1"/>
  <c r="CI51" i="12"/>
  <c r="CI111" i="12" s="1"/>
  <c r="AH62" i="12"/>
  <c r="AH122" i="12" s="1"/>
  <c r="CJ43" i="11"/>
  <c r="CJ103" i="11" s="1"/>
  <c r="AK39" i="11"/>
  <c r="AK105" i="4"/>
  <c r="DH209" i="4" s="1"/>
  <c r="DH269" i="4" s="1"/>
  <c r="CL36" i="4"/>
  <c r="CL96" i="4" s="1"/>
  <c r="CI50" i="11"/>
  <c r="CI110" i="11" s="1"/>
  <c r="CL95" i="4"/>
  <c r="AI54" i="12"/>
  <c r="AJ47" i="12"/>
  <c r="AJ107" i="12" s="1"/>
  <c r="DG211" i="12" s="1"/>
  <c r="DG271" i="12" s="1"/>
  <c r="CI55" i="13"/>
  <c r="CI115" i="13" s="1"/>
  <c r="AI58" i="13"/>
  <c r="AI118" i="13" s="1"/>
  <c r="CJ44" i="12"/>
  <c r="CJ104" i="12" s="1"/>
  <c r="AL33" i="12"/>
  <c r="AL93" i="12" s="1"/>
  <c r="DI197" i="12" s="1"/>
  <c r="CK43" i="4"/>
  <c r="CK103" i="4" s="1"/>
  <c r="CJ103" i="12"/>
  <c r="AL92" i="12"/>
  <c r="DI196" i="12" s="1"/>
  <c r="AM32" i="4"/>
  <c r="AM92" i="4" s="1"/>
  <c r="DJ196" i="4" s="1"/>
  <c r="AI119" i="4"/>
  <c r="CL29" i="11"/>
  <c r="CL89" i="11" s="1"/>
  <c r="CL88" i="11"/>
  <c r="DY22" i="23" l="1"/>
  <c r="EH25" i="23"/>
  <c r="EJ25" i="23"/>
  <c r="EA22" i="23"/>
  <c r="DX22" i="23"/>
  <c r="DZ22" i="23"/>
  <c r="EK25" i="23"/>
  <c r="EI25" i="23"/>
  <c r="AJ90" i="2"/>
  <c r="DG194" i="2" s="1"/>
  <c r="DG254" i="2" s="1"/>
  <c r="AH120" i="11"/>
  <c r="AJ106" i="11"/>
  <c r="DG210" i="11" s="1"/>
  <c r="DG270" i="11" s="1"/>
  <c r="AK99" i="11"/>
  <c r="DH203" i="11" s="1"/>
  <c r="DH263" i="11" s="1"/>
  <c r="M23" i="24"/>
  <c r="EW24" i="23" s="1"/>
  <c r="EO33" i="13"/>
  <c r="AI41" i="2"/>
  <c r="AI101" i="2" s="1"/>
  <c r="DF205" i="2" s="1"/>
  <c r="AL92" i="11"/>
  <c r="DI196" i="11" s="1"/>
  <c r="DI256" i="11" s="1"/>
  <c r="CI95" i="2"/>
  <c r="AI100" i="2"/>
  <c r="DF204" i="2" s="1"/>
  <c r="DF264" i="2" s="1"/>
  <c r="CH102" i="2"/>
  <c r="CH43" i="2"/>
  <c r="AE123" i="2"/>
  <c r="AE64" i="2"/>
  <c r="DG252" i="2"/>
  <c r="CJ86" i="2"/>
  <c r="DW86" i="2" s="1"/>
  <c r="CJ27" i="2"/>
  <c r="CF112" i="2"/>
  <c r="CF53" i="2"/>
  <c r="AG113" i="2"/>
  <c r="AG54" i="2"/>
  <c r="AF119" i="2"/>
  <c r="AF60" i="2"/>
  <c r="DG253" i="2"/>
  <c r="CG51" i="2"/>
  <c r="CG52" i="2" s="1"/>
  <c r="CI96" i="2"/>
  <c r="CI37" i="2"/>
  <c r="AH105" i="2"/>
  <c r="DE209" i="2" s="1"/>
  <c r="DE269" i="2" s="1"/>
  <c r="AH46" i="2"/>
  <c r="AJ31" i="2"/>
  <c r="DH191" i="6"/>
  <c r="BW33" i="22"/>
  <c r="BY33" i="22"/>
  <c r="BX87" i="6"/>
  <c r="BZ87" i="6"/>
  <c r="EI32" i="6" s="1"/>
  <c r="BU33" i="22"/>
  <c r="BV33" i="22"/>
  <c r="BY87" i="6"/>
  <c r="DZ32" i="6" s="1"/>
  <c r="BX33" i="22"/>
  <c r="AH111" i="6"/>
  <c r="AH52" i="6"/>
  <c r="CJ92" i="6"/>
  <c r="CJ33" i="6"/>
  <c r="CG118" i="6"/>
  <c r="AK88" i="6"/>
  <c r="AK29" i="6"/>
  <c r="AK30" i="6" s="1"/>
  <c r="CG119" i="6"/>
  <c r="CG60" i="6"/>
  <c r="AJ97" i="6"/>
  <c r="DG201" i="6" s="1"/>
  <c r="DG261" i="6" s="1"/>
  <c r="AJ38" i="6"/>
  <c r="CF120" i="6"/>
  <c r="CF61" i="6"/>
  <c r="AI104" i="6"/>
  <c r="DF208" i="6" s="1"/>
  <c r="DF268" i="6" s="1"/>
  <c r="AI45" i="6"/>
  <c r="AG121" i="6"/>
  <c r="AG62" i="6"/>
  <c r="CI100" i="6"/>
  <c r="CI41" i="6"/>
  <c r="CI42" i="6" s="1"/>
  <c r="CH107" i="6"/>
  <c r="CH48" i="6"/>
  <c r="CJ105" i="13"/>
  <c r="CJ106" i="13"/>
  <c r="CJ47" i="13"/>
  <c r="AK43" i="13"/>
  <c r="AK102" i="13"/>
  <c r="DH206" i="13" s="1"/>
  <c r="DH266" i="13" s="1"/>
  <c r="AG124" i="13"/>
  <c r="CK96" i="13"/>
  <c r="CK37" i="13"/>
  <c r="CK97" i="13" s="1"/>
  <c r="AH118" i="13"/>
  <c r="AH59" i="13"/>
  <c r="CL28" i="13"/>
  <c r="AE23" i="24"/>
  <c r="M23" i="25" s="1" a="1"/>
  <c r="M23" i="25" s="1"/>
  <c r="AO23" i="25" s="1"/>
  <c r="AL91" i="13"/>
  <c r="DI195" i="13" s="1"/>
  <c r="AL92" i="13"/>
  <c r="DI196" i="13" s="1"/>
  <c r="AL33" i="13"/>
  <c r="AL34" i="13" s="1"/>
  <c r="DJ256" i="4"/>
  <c r="CL30" i="12"/>
  <c r="CL90" i="12" s="1"/>
  <c r="CJ45" i="12"/>
  <c r="CJ105" i="12" s="1"/>
  <c r="AM33" i="4"/>
  <c r="AM93" i="4" s="1"/>
  <c r="DJ197" i="4" s="1"/>
  <c r="CH58" i="11"/>
  <c r="CH118" i="11" s="1"/>
  <c r="AK47" i="4"/>
  <c r="AK107" i="4" s="1"/>
  <c r="DH211" i="4" s="1"/>
  <c r="AI54" i="11"/>
  <c r="AI55" i="12"/>
  <c r="AI115" i="12" s="1"/>
  <c r="CK44" i="4"/>
  <c r="CI56" i="13"/>
  <c r="CI116" i="13" s="1"/>
  <c r="AI114" i="12"/>
  <c r="CH117" i="11"/>
  <c r="CI58" i="4"/>
  <c r="CI118" i="4" s="1"/>
  <c r="AI59" i="13"/>
  <c r="AI61" i="4"/>
  <c r="AI121" i="4" s="1"/>
  <c r="AJ48" i="12"/>
  <c r="AK41" i="12"/>
  <c r="AK101" i="12" s="1"/>
  <c r="DH205" i="12" s="1"/>
  <c r="DH265" i="12" s="1"/>
  <c r="AL40" i="4"/>
  <c r="AL100" i="4" s="1"/>
  <c r="DI204" i="4" s="1"/>
  <c r="DI264" i="4" s="1"/>
  <c r="CK38" i="12"/>
  <c r="CK98" i="12" s="1"/>
  <c r="DI256" i="12"/>
  <c r="DI257" i="12"/>
  <c r="AH61" i="11"/>
  <c r="CK37" i="11"/>
  <c r="CK97" i="11" s="1"/>
  <c r="CM30" i="4"/>
  <c r="CM90" i="4" s="1"/>
  <c r="CM89" i="4"/>
  <c r="AJ52" i="13"/>
  <c r="AJ112" i="13" s="1"/>
  <c r="DW88" i="11"/>
  <c r="CI52" i="12"/>
  <c r="CI112" i="12" s="1"/>
  <c r="CH59" i="12"/>
  <c r="CH119" i="12" s="1"/>
  <c r="AJ47" i="11"/>
  <c r="CL30" i="11"/>
  <c r="CL90" i="11" s="1"/>
  <c r="CI51" i="11"/>
  <c r="CI111" i="11" s="1"/>
  <c r="AK40" i="11"/>
  <c r="AL33" i="11"/>
  <c r="AJ54" i="4"/>
  <c r="AJ114" i="4" s="1"/>
  <c r="CJ51" i="4"/>
  <c r="CJ111" i="4" s="1"/>
  <c r="CL37" i="4"/>
  <c r="CL97" i="4" s="1"/>
  <c r="CJ44" i="11"/>
  <c r="CH63" i="13"/>
  <c r="CH123" i="13" s="1"/>
  <c r="DW88" i="12"/>
  <c r="AL34" i="12"/>
  <c r="AH63" i="12"/>
  <c r="AH123" i="12" s="1"/>
  <c r="AK106" i="4"/>
  <c r="DH210" i="4" s="1"/>
  <c r="DH270" i="4" s="1"/>
  <c r="CL89" i="12"/>
  <c r="AI113" i="11"/>
  <c r="CH124" i="4"/>
  <c r="EY24" i="23" l="1"/>
  <c r="EZ24" i="23"/>
  <c r="AI42" i="2"/>
  <c r="EV24" i="23"/>
  <c r="EX24" i="23"/>
  <c r="AJ32" i="2"/>
  <c r="AJ33" i="2" s="1"/>
  <c r="AI114" i="11"/>
  <c r="AE124" i="2"/>
  <c r="AJ107" i="11"/>
  <c r="DG211" i="11" s="1"/>
  <c r="DG271" i="11" s="1"/>
  <c r="AH119" i="13"/>
  <c r="DF265" i="2"/>
  <c r="AJ91" i="2"/>
  <c r="DG195" i="2" s="1"/>
  <c r="DG255" i="2" s="1"/>
  <c r="CG112" i="2"/>
  <c r="CG53" i="2"/>
  <c r="AF120" i="2"/>
  <c r="AF61" i="2"/>
  <c r="CF113" i="2"/>
  <c r="CF54" i="2"/>
  <c r="CF114" i="2" s="1"/>
  <c r="CH103" i="2"/>
  <c r="CH44" i="2"/>
  <c r="AH106" i="2"/>
  <c r="DE210" i="2" s="1"/>
  <c r="DE270" i="2" s="1"/>
  <c r="AH47" i="2"/>
  <c r="CI97" i="2"/>
  <c r="CI38" i="2"/>
  <c r="CI39" i="2" s="1"/>
  <c r="AK89" i="6"/>
  <c r="DH193" i="6" s="1"/>
  <c r="CJ87" i="2"/>
  <c r="CJ28" i="2"/>
  <c r="CG111" i="2"/>
  <c r="AG114" i="2"/>
  <c r="AG55" i="2"/>
  <c r="N21" i="24"/>
  <c r="N21" i="25" s="1" a="1"/>
  <c r="N21" i="25" s="1"/>
  <c r="AD21" i="25" s="1"/>
  <c r="EP30" i="2"/>
  <c r="G26" i="2"/>
  <c r="EN31" i="2" s="1"/>
  <c r="CF121" i="6"/>
  <c r="CF62" i="6"/>
  <c r="CG120" i="6"/>
  <c r="CG61" i="6"/>
  <c r="CH108" i="6"/>
  <c r="CH49" i="6"/>
  <c r="CI101" i="6"/>
  <c r="CI102" i="6"/>
  <c r="CI43" i="6"/>
  <c r="AH112" i="6"/>
  <c r="AH53" i="6"/>
  <c r="AK90" i="6"/>
  <c r="DH194" i="6" s="1"/>
  <c r="AK31" i="6"/>
  <c r="AG122" i="6"/>
  <c r="AG63" i="6"/>
  <c r="DH192" i="6"/>
  <c r="DH252" i="6" s="1"/>
  <c r="CE27" i="6"/>
  <c r="EO32" i="6" s="1"/>
  <c r="CJ93" i="6"/>
  <c r="CJ34" i="6"/>
  <c r="AI105" i="6"/>
  <c r="DF209" i="6" s="1"/>
  <c r="DF269" i="6" s="1"/>
  <c r="AI46" i="6"/>
  <c r="DH251" i="6"/>
  <c r="AJ98" i="6"/>
  <c r="DG202" i="6" s="1"/>
  <c r="DG262" i="6" s="1"/>
  <c r="AJ39" i="6"/>
  <c r="AJ40" i="6" s="1"/>
  <c r="AL93" i="13"/>
  <c r="DI197" i="13" s="1"/>
  <c r="DI257" i="13" s="1"/>
  <c r="DI255" i="13"/>
  <c r="DI256" i="13"/>
  <c r="CK38" i="13"/>
  <c r="CK98" i="13" s="1"/>
  <c r="AL94" i="13"/>
  <c r="DI198" i="13" s="1"/>
  <c r="AL35" i="13"/>
  <c r="DH271" i="4"/>
  <c r="CL29" i="13"/>
  <c r="CL30" i="13" s="1"/>
  <c r="CL88" i="13"/>
  <c r="DW88" i="13" s="1"/>
  <c r="AK44" i="13"/>
  <c r="AK103" i="13"/>
  <c r="DH207" i="13" s="1"/>
  <c r="DH267" i="13" s="1"/>
  <c r="CJ107" i="13"/>
  <c r="CJ48" i="13"/>
  <c r="AH60" i="13"/>
  <c r="DJ257" i="4"/>
  <c r="AL35" i="12"/>
  <c r="AL94" i="12"/>
  <c r="DI198" i="12" s="1"/>
  <c r="AJ55" i="4"/>
  <c r="AJ115" i="4" s="1"/>
  <c r="CL31" i="11"/>
  <c r="CL91" i="11" s="1"/>
  <c r="O23" i="24"/>
  <c r="O23" i="25" s="1" a="1"/>
  <c r="O23" i="25" s="1"/>
  <c r="AE23" i="25" s="1"/>
  <c r="G28" i="11"/>
  <c r="EN33" i="11" s="1"/>
  <c r="CK38" i="11"/>
  <c r="CL31" i="12"/>
  <c r="CL91" i="12" s="1"/>
  <c r="AI55" i="11"/>
  <c r="CH59" i="11"/>
  <c r="CH119" i="11" s="1"/>
  <c r="CH64" i="13"/>
  <c r="CH124" i="13" s="1"/>
  <c r="AL34" i="11"/>
  <c r="AK42" i="12"/>
  <c r="AK102" i="12" s="1"/>
  <c r="DH206" i="12" s="1"/>
  <c r="DH266" i="12" s="1"/>
  <c r="CI59" i="4"/>
  <c r="CI119" i="4" s="1"/>
  <c r="AL93" i="11"/>
  <c r="DI197" i="11" s="1"/>
  <c r="AH62" i="11"/>
  <c r="AK48" i="4"/>
  <c r="AM34" i="4"/>
  <c r="AM94" i="4" s="1"/>
  <c r="DJ198" i="4" s="1"/>
  <c r="AL41" i="4"/>
  <c r="AL101" i="4" s="1"/>
  <c r="DI205" i="4" s="1"/>
  <c r="DI265" i="4" s="1"/>
  <c r="AH121" i="11"/>
  <c r="AK41" i="11"/>
  <c r="AJ48" i="11"/>
  <c r="AK100" i="11"/>
  <c r="DH204" i="11" s="1"/>
  <c r="DH264" i="11" s="1"/>
  <c r="AJ53" i="13"/>
  <c r="AJ113" i="13" s="1"/>
  <c r="AJ49" i="12"/>
  <c r="AJ109" i="12" s="1"/>
  <c r="CJ46" i="12"/>
  <c r="CJ106" i="12" s="1"/>
  <c r="AH64" i="12"/>
  <c r="AH124" i="12" s="1"/>
  <c r="Q23" i="24"/>
  <c r="Q23" i="25" s="1" a="1"/>
  <c r="Q23" i="25" s="1"/>
  <c r="AG23" i="25" s="1"/>
  <c r="G28" i="12"/>
  <c r="EN33" i="12" s="1"/>
  <c r="AJ108" i="12"/>
  <c r="CH60" i="12"/>
  <c r="CH120" i="12" s="1"/>
  <c r="CI57" i="13"/>
  <c r="CI117" i="13" s="1"/>
  <c r="CJ45" i="11"/>
  <c r="CJ105" i="11" s="1"/>
  <c r="CK45" i="4"/>
  <c r="CK105" i="4" s="1"/>
  <c r="CJ104" i="11"/>
  <c r="DW89" i="4"/>
  <c r="AI62" i="4"/>
  <c r="AI122" i="4" s="1"/>
  <c r="CK104" i="4"/>
  <c r="CI52" i="11"/>
  <c r="CK39" i="12"/>
  <c r="CK99" i="12" s="1"/>
  <c r="AI60" i="13"/>
  <c r="AI120" i="13" s="1"/>
  <c r="CL38" i="4"/>
  <c r="CL98" i="4" s="1"/>
  <c r="CM31" i="4"/>
  <c r="AI119" i="13"/>
  <c r="AI56" i="12"/>
  <c r="AI116" i="12" s="1"/>
  <c r="CJ52" i="4"/>
  <c r="CJ112" i="4" s="1"/>
  <c r="CI53" i="12"/>
  <c r="CI113" i="12" s="1"/>
  <c r="AI43" i="2" l="1"/>
  <c r="AI103" i="2" s="1"/>
  <c r="DF207" i="2" s="1"/>
  <c r="AI102" i="2"/>
  <c r="DF206" i="2" s="1"/>
  <c r="DF266" i="2" s="1"/>
  <c r="AJ92" i="2"/>
  <c r="DG196" i="2" s="1"/>
  <c r="DG256" i="2" s="1"/>
  <c r="AI115" i="11"/>
  <c r="AJ108" i="11"/>
  <c r="AH122" i="11"/>
  <c r="AJ34" i="2"/>
  <c r="AJ35" i="2" s="1"/>
  <c r="AL94" i="11"/>
  <c r="DI198" i="11" s="1"/>
  <c r="DI258" i="11" s="1"/>
  <c r="AF62" i="2"/>
  <c r="AF121" i="2"/>
  <c r="CI98" i="2"/>
  <c r="CH104" i="2"/>
  <c r="CH45" i="2"/>
  <c r="AJ93" i="2"/>
  <c r="DG197" i="2" s="1"/>
  <c r="CJ88" i="2"/>
  <c r="CJ29" i="2"/>
  <c r="CI99" i="2"/>
  <c r="CI40" i="2"/>
  <c r="CI41" i="2" s="1"/>
  <c r="B21" i="24"/>
  <c r="AK26" i="2"/>
  <c r="CF55" i="2"/>
  <c r="CG113" i="2"/>
  <c r="CG54" i="2"/>
  <c r="CG55" i="2" s="1"/>
  <c r="AG115" i="2"/>
  <c r="AG56" i="2"/>
  <c r="AH107" i="2"/>
  <c r="DE211" i="2" s="1"/>
  <c r="DE271" i="2" s="1"/>
  <c r="AH48" i="2"/>
  <c r="AJ99" i="6"/>
  <c r="DG203" i="6" s="1"/>
  <c r="DG263" i="6" s="1"/>
  <c r="AI106" i="6"/>
  <c r="DF210" i="6" s="1"/>
  <c r="DF270" i="6" s="1"/>
  <c r="AI47" i="6"/>
  <c r="CH109" i="6"/>
  <c r="CH50" i="6"/>
  <c r="AJ100" i="6"/>
  <c r="DG204" i="6" s="1"/>
  <c r="AJ41" i="6"/>
  <c r="AG123" i="6"/>
  <c r="AG64" i="6"/>
  <c r="AG124" i="6" s="1"/>
  <c r="CJ94" i="6"/>
  <c r="CJ35" i="6"/>
  <c r="CG121" i="6"/>
  <c r="CG62" i="6"/>
  <c r="CF122" i="6"/>
  <c r="CF63" i="6"/>
  <c r="AK91" i="6"/>
  <c r="DH195" i="6" s="1"/>
  <c r="AK32" i="6"/>
  <c r="DH254" i="6"/>
  <c r="DH253" i="6"/>
  <c r="L22" i="24"/>
  <c r="AD22" i="24"/>
  <c r="L22" i="25" s="1" a="1"/>
  <c r="L22" i="25" s="1"/>
  <c r="AN22" i="25" s="1"/>
  <c r="CK27" i="6"/>
  <c r="AH113" i="6"/>
  <c r="AH54" i="6"/>
  <c r="CI103" i="6"/>
  <c r="CI44" i="6"/>
  <c r="CI45" i="6" s="1"/>
  <c r="DI258" i="13"/>
  <c r="AK104" i="13"/>
  <c r="DH208" i="13" s="1"/>
  <c r="DH268" i="13" s="1"/>
  <c r="AK45" i="13"/>
  <c r="S23" i="24"/>
  <c r="S23" i="25" s="1" a="1"/>
  <c r="S23" i="25" s="1"/>
  <c r="AI23" i="25" s="1"/>
  <c r="G28" i="13"/>
  <c r="EN33" i="13" s="1"/>
  <c r="CL89" i="13"/>
  <c r="CL90" i="13"/>
  <c r="CL31" i="13"/>
  <c r="AL95" i="13"/>
  <c r="DI199" i="13" s="1"/>
  <c r="DI259" i="13" s="1"/>
  <c r="AL36" i="13"/>
  <c r="AL96" i="13" s="1"/>
  <c r="DI200" i="13" s="1"/>
  <c r="AH120" i="13"/>
  <c r="AH61" i="13"/>
  <c r="CK39" i="13"/>
  <c r="CK99" i="13" s="1"/>
  <c r="CJ108" i="13"/>
  <c r="CJ49" i="13"/>
  <c r="DJ258" i="4"/>
  <c r="AM28" i="12"/>
  <c r="E23" i="24"/>
  <c r="E23" i="25" s="1" a="1"/>
  <c r="E23" i="25" s="1"/>
  <c r="AA23" i="25" s="1"/>
  <c r="AK49" i="4"/>
  <c r="AK109" i="4" s="1"/>
  <c r="CM32" i="4"/>
  <c r="CM92" i="4" s="1"/>
  <c r="AJ50" i="12"/>
  <c r="AJ56" i="4"/>
  <c r="AJ116" i="4" s="1"/>
  <c r="CM91" i="4"/>
  <c r="AJ54" i="13"/>
  <c r="AJ114" i="13" s="1"/>
  <c r="DI258" i="12"/>
  <c r="CK40" i="12"/>
  <c r="CH61" i="12"/>
  <c r="CH121" i="12" s="1"/>
  <c r="AI63" i="4"/>
  <c r="AI123" i="4" s="1"/>
  <c r="P24" i="24"/>
  <c r="P24" i="25" s="1" a="1"/>
  <c r="P24" i="25" s="1"/>
  <c r="AF24" i="25" s="1"/>
  <c r="G29" i="4"/>
  <c r="EN34" i="4" s="1"/>
  <c r="CI60" i="4"/>
  <c r="CI120" i="4" s="1"/>
  <c r="CL32" i="12"/>
  <c r="CL92" i="12" s="1"/>
  <c r="CI54" i="12"/>
  <c r="CI114" i="12" s="1"/>
  <c r="CI53" i="11"/>
  <c r="CI113" i="11" s="1"/>
  <c r="CH60" i="11"/>
  <c r="CH120" i="11" s="1"/>
  <c r="AL36" i="12"/>
  <c r="CJ53" i="4"/>
  <c r="CJ113" i="4" s="1"/>
  <c r="CL39" i="4"/>
  <c r="CL99" i="4" s="1"/>
  <c r="CI112" i="11"/>
  <c r="CI58" i="13"/>
  <c r="CI118" i="13" s="1"/>
  <c r="AL95" i="12"/>
  <c r="DI199" i="12" s="1"/>
  <c r="CJ47" i="12"/>
  <c r="CJ107" i="12" s="1"/>
  <c r="AK43" i="12"/>
  <c r="AK103" i="12" s="1"/>
  <c r="DH207" i="12" s="1"/>
  <c r="DH267" i="12" s="1"/>
  <c r="CK39" i="11"/>
  <c r="CK99" i="11" s="1"/>
  <c r="AJ49" i="11"/>
  <c r="AI56" i="11"/>
  <c r="CK98" i="11"/>
  <c r="CK46" i="4"/>
  <c r="AL42" i="4"/>
  <c r="AL102" i="4" s="1"/>
  <c r="DI206" i="4" s="1"/>
  <c r="DI266" i="4" s="1"/>
  <c r="AM28" i="11"/>
  <c r="C23" i="24"/>
  <c r="C23" i="25" s="1" a="1"/>
  <c r="C23" i="25" s="1"/>
  <c r="Y23" i="25" s="1"/>
  <c r="AK42" i="11"/>
  <c r="AH63" i="11"/>
  <c r="AL35" i="11"/>
  <c r="AI61" i="13"/>
  <c r="AI121" i="13" s="1"/>
  <c r="CJ46" i="11"/>
  <c r="AK101" i="11"/>
  <c r="DH205" i="11" s="1"/>
  <c r="DH265" i="11" s="1"/>
  <c r="AM35" i="4"/>
  <c r="AM95" i="4" s="1"/>
  <c r="DJ199" i="4" s="1"/>
  <c r="DI257" i="11"/>
  <c r="AI57" i="12"/>
  <c r="AK108" i="4"/>
  <c r="CL32" i="11"/>
  <c r="CL92" i="11" s="1"/>
  <c r="DF267" i="2" l="1"/>
  <c r="AI44" i="2"/>
  <c r="AI45" i="2" s="1"/>
  <c r="AJ94" i="2"/>
  <c r="DG198" i="2" s="1"/>
  <c r="DG258" i="2" s="1"/>
  <c r="AJ109" i="11"/>
  <c r="AF63" i="2"/>
  <c r="AF64" i="2" s="1"/>
  <c r="AG57" i="2"/>
  <c r="AG58" i="2" s="1"/>
  <c r="AF122" i="2"/>
  <c r="AL95" i="11"/>
  <c r="DI199" i="11" s="1"/>
  <c r="DI259" i="11" s="1"/>
  <c r="AI116" i="11"/>
  <c r="AD6" i="21"/>
  <c r="B21" i="25" a="1"/>
  <c r="B21" i="25" s="1"/>
  <c r="X21" i="25" s="1"/>
  <c r="Q6" i="21" s="1"/>
  <c r="DG264" i="6"/>
  <c r="AG116" i="2"/>
  <c r="CG114" i="2"/>
  <c r="CG115" i="2"/>
  <c r="CG56" i="2"/>
  <c r="DG257" i="2"/>
  <c r="CI100" i="2"/>
  <c r="CI101" i="2"/>
  <c r="CI42" i="2"/>
  <c r="CJ89" i="2"/>
  <c r="CJ30" i="2"/>
  <c r="CJ31" i="2" s="1"/>
  <c r="CF115" i="2"/>
  <c r="CF56" i="2"/>
  <c r="AK27" i="2"/>
  <c r="EJ31" i="2"/>
  <c r="BX26" i="2"/>
  <c r="EA31" i="2"/>
  <c r="AH108" i="2"/>
  <c r="AH49" i="2"/>
  <c r="AJ95" i="2"/>
  <c r="DG199" i="2" s="1"/>
  <c r="AJ36" i="2"/>
  <c r="CH105" i="2"/>
  <c r="CH46" i="2"/>
  <c r="BM22" i="23"/>
  <c r="BQ22" i="23"/>
  <c r="BP22" i="23"/>
  <c r="BO22" i="23"/>
  <c r="BN22" i="23"/>
  <c r="CI104" i="6"/>
  <c r="AK92" i="6"/>
  <c r="DH196" i="6" s="1"/>
  <c r="DH256" i="6" s="1"/>
  <c r="AK33" i="6"/>
  <c r="CF123" i="6"/>
  <c r="CF64" i="6"/>
  <c r="CF124" i="6" s="1"/>
  <c r="AJ101" i="6"/>
  <c r="DG205" i="6" s="1"/>
  <c r="DG265" i="6" s="1"/>
  <c r="AJ42" i="6"/>
  <c r="AH114" i="6"/>
  <c r="AH55" i="6"/>
  <c r="DH255" i="6"/>
  <c r="CH110" i="6"/>
  <c r="CH51" i="6"/>
  <c r="CI105" i="6"/>
  <c r="CI46" i="6"/>
  <c r="CK28" i="6"/>
  <c r="CK87" i="6"/>
  <c r="DW87" i="6" s="1"/>
  <c r="AI107" i="6"/>
  <c r="DF211" i="6" s="1"/>
  <c r="DF271" i="6" s="1"/>
  <c r="AI48" i="6"/>
  <c r="AI49" i="6" s="1"/>
  <c r="EQ23" i="23"/>
  <c r="EU23" i="23"/>
  <c r="ES23" i="23"/>
  <c r="ER23" i="23"/>
  <c r="ET23" i="23"/>
  <c r="CG122" i="6"/>
  <c r="CG63" i="6"/>
  <c r="CG64" i="6" s="1"/>
  <c r="CG124" i="6" s="1"/>
  <c r="CJ95" i="6"/>
  <c r="CJ36" i="6"/>
  <c r="DI260" i="13"/>
  <c r="CK40" i="13"/>
  <c r="CK41" i="13" s="1"/>
  <c r="AH121" i="13"/>
  <c r="AH62" i="13"/>
  <c r="AL37" i="13"/>
  <c r="AL97" i="13" s="1"/>
  <c r="DI201" i="13" s="1"/>
  <c r="CL91" i="13"/>
  <c r="CL32" i="13"/>
  <c r="CL92" i="13" s="1"/>
  <c r="AM28" i="13"/>
  <c r="G23" i="24"/>
  <c r="CJ109" i="13"/>
  <c r="CJ50" i="13"/>
  <c r="AK105" i="13"/>
  <c r="DH209" i="13" s="1"/>
  <c r="DH269" i="13" s="1"/>
  <c r="AK46" i="13"/>
  <c r="AK47" i="13" s="1"/>
  <c r="AK107" i="13" s="1"/>
  <c r="DH211" i="13" s="1"/>
  <c r="DJ259" i="4"/>
  <c r="AI58" i="12"/>
  <c r="AI118" i="12" s="1"/>
  <c r="AK43" i="11"/>
  <c r="CK41" i="12"/>
  <c r="CK101" i="12" s="1"/>
  <c r="DI259" i="12"/>
  <c r="AJ51" i="12"/>
  <c r="AJ111" i="12" s="1"/>
  <c r="AK102" i="11"/>
  <c r="DH206" i="11" s="1"/>
  <c r="DH266" i="11" s="1"/>
  <c r="AL43" i="4"/>
  <c r="AL103" i="4" s="1"/>
  <c r="DI207" i="4" s="1"/>
  <c r="DI267" i="4" s="1"/>
  <c r="CL33" i="12"/>
  <c r="CL93" i="12" s="1"/>
  <c r="AI64" i="4"/>
  <c r="AI124" i="4" s="1"/>
  <c r="CM33" i="4"/>
  <c r="CM93" i="4" s="1"/>
  <c r="CK40" i="11"/>
  <c r="CK100" i="11" s="1"/>
  <c r="CL40" i="4"/>
  <c r="CL100" i="4" s="1"/>
  <c r="AM36" i="4"/>
  <c r="AM96" i="4" s="1"/>
  <c r="DJ200" i="4" s="1"/>
  <c r="DJ260" i="4" s="1"/>
  <c r="CL33" i="11"/>
  <c r="CL93" i="11" s="1"/>
  <c r="CJ54" i="4"/>
  <c r="CJ114" i="4" s="1"/>
  <c r="AL37" i="12"/>
  <c r="AL97" i="12" s="1"/>
  <c r="DI201" i="12" s="1"/>
  <c r="CI61" i="4"/>
  <c r="CI121" i="4" s="1"/>
  <c r="AK50" i="4"/>
  <c r="AK110" i="4" s="1"/>
  <c r="CK47" i="4"/>
  <c r="CK107" i="4" s="1"/>
  <c r="AL96" i="12"/>
  <c r="DI200" i="12" s="1"/>
  <c r="DI260" i="12" s="1"/>
  <c r="AL36" i="11"/>
  <c r="CK106" i="4"/>
  <c r="AJ50" i="11"/>
  <c r="AK44" i="12"/>
  <c r="AK104" i="12" s="1"/>
  <c r="DH208" i="12" s="1"/>
  <c r="DH268" i="12" s="1"/>
  <c r="CH62" i="12"/>
  <c r="CH122" i="12" s="1"/>
  <c r="AJ57" i="4"/>
  <c r="AJ117" i="4" s="1"/>
  <c r="CH61" i="11"/>
  <c r="CH121" i="11" s="1"/>
  <c r="CI55" i="12"/>
  <c r="CI115" i="12" s="1"/>
  <c r="CJ47" i="11"/>
  <c r="CJ107" i="11" s="1"/>
  <c r="AH64" i="11"/>
  <c r="CJ48" i="12"/>
  <c r="CJ108" i="12" s="1"/>
  <c r="CI54" i="11"/>
  <c r="CI114" i="11" s="1"/>
  <c r="AJ55" i="13"/>
  <c r="CJ106" i="11"/>
  <c r="AH123" i="11"/>
  <c r="D24" i="24"/>
  <c r="D24" i="25" s="1" a="1"/>
  <c r="D24" i="25" s="1"/>
  <c r="Z24" i="25" s="1"/>
  <c r="AN29" i="4"/>
  <c r="CB24" i="23"/>
  <c r="R24" i="35" s="1" a="1"/>
  <c r="R24" i="35" s="1"/>
  <c r="CC24" i="23"/>
  <c r="S24" i="35" s="1" a="1"/>
  <c r="S24" i="35" s="1"/>
  <c r="CE24" i="23"/>
  <c r="U24" i="35" s="1" a="1"/>
  <c r="U24" i="35" s="1"/>
  <c r="CD24" i="23"/>
  <c r="T24" i="35" s="1" a="1"/>
  <c r="T24" i="35" s="1"/>
  <c r="CF24" i="23"/>
  <c r="V24" i="35" s="1" a="1"/>
  <c r="V24" i="35" s="1"/>
  <c r="R8" i="21"/>
  <c r="BR24" i="23"/>
  <c r="BS24" i="23"/>
  <c r="BT24" i="23"/>
  <c r="BU24" i="23"/>
  <c r="BV24" i="23"/>
  <c r="AM29" i="12"/>
  <c r="AM89" i="12" s="1"/>
  <c r="EA33" i="12"/>
  <c r="BX28" i="12"/>
  <c r="EJ33" i="12"/>
  <c r="AI117" i="12"/>
  <c r="AI62" i="13"/>
  <c r="AI122" i="13" s="1"/>
  <c r="AM29" i="11"/>
  <c r="EJ33" i="11"/>
  <c r="EA33" i="11"/>
  <c r="BX28" i="11"/>
  <c r="AI57" i="11"/>
  <c r="CI59" i="13"/>
  <c r="CI119" i="13" s="1"/>
  <c r="CK100" i="12"/>
  <c r="AJ110" i="12"/>
  <c r="AI104" i="2" l="1"/>
  <c r="DF208" i="2" s="1"/>
  <c r="DF268" i="2" s="1"/>
  <c r="DG259" i="2"/>
  <c r="AG117" i="2"/>
  <c r="AF123" i="2"/>
  <c r="AL96" i="11"/>
  <c r="DI200" i="11" s="1"/>
  <c r="DI260" i="11" s="1"/>
  <c r="AK103" i="11"/>
  <c r="DH207" i="11" s="1"/>
  <c r="DH267" i="11" s="1"/>
  <c r="AH124" i="11"/>
  <c r="AI46" i="2"/>
  <c r="AI106" i="2" s="1"/>
  <c r="DF210" i="2" s="1"/>
  <c r="AJ8" i="21"/>
  <c r="G23" i="25" a="1"/>
  <c r="G23" i="25" s="1"/>
  <c r="AC23" i="25" s="1"/>
  <c r="AI105" i="2"/>
  <c r="DF209" i="2" s="1"/>
  <c r="AF124" i="2"/>
  <c r="AI117" i="11"/>
  <c r="AJ110" i="11"/>
  <c r="L24" i="35" a="1"/>
  <c r="L24" i="35" s="1"/>
  <c r="K24" i="35" a="1"/>
  <c r="K24" i="35" s="1"/>
  <c r="E22" i="35" a="1"/>
  <c r="E22" i="35" s="1"/>
  <c r="J24" i="35" a="1"/>
  <c r="J24" i="35" s="1"/>
  <c r="D22" i="35" a="1"/>
  <c r="D22" i="35" s="1"/>
  <c r="I24" i="35" a="1"/>
  <c r="I24" i="35" s="1"/>
  <c r="H24" i="35" a="1"/>
  <c r="H24" i="35" s="1"/>
  <c r="F22" i="35" a="1"/>
  <c r="F22" i="35" s="1"/>
  <c r="G22" i="35" a="1"/>
  <c r="G22" i="35" s="1"/>
  <c r="C22" i="35" a="1"/>
  <c r="C22" i="35" s="1"/>
  <c r="T8" i="21"/>
  <c r="AK48" i="13"/>
  <c r="AK108" i="13" s="1"/>
  <c r="CJ90" i="2"/>
  <c r="AJ96" i="2"/>
  <c r="DG200" i="2" s="1"/>
  <c r="DG260" i="2" s="1"/>
  <c r="AJ37" i="2"/>
  <c r="AH109" i="2"/>
  <c r="AH50" i="2"/>
  <c r="CG116" i="2"/>
  <c r="CG57" i="2"/>
  <c r="CJ91" i="2"/>
  <c r="CJ32" i="2"/>
  <c r="CH106" i="2"/>
  <c r="CH47" i="2"/>
  <c r="AK87" i="2"/>
  <c r="AK28" i="2"/>
  <c r="AI108" i="6"/>
  <c r="AG118" i="2"/>
  <c r="AG59" i="2"/>
  <c r="CF116" i="2"/>
  <c r="CF57" i="2"/>
  <c r="CI102" i="2"/>
  <c r="CI43" i="2"/>
  <c r="CG123" i="6"/>
  <c r="CI106" i="6"/>
  <c r="CI47" i="6"/>
  <c r="AH115" i="6"/>
  <c r="AH56" i="6"/>
  <c r="CH111" i="6"/>
  <c r="CH52" i="6"/>
  <c r="AJ102" i="6"/>
  <c r="DG206" i="6" s="1"/>
  <c r="DG266" i="6" s="1"/>
  <c r="AJ43" i="6"/>
  <c r="AI109" i="6"/>
  <c r="AI50" i="6"/>
  <c r="CJ96" i="6"/>
  <c r="CJ37" i="6"/>
  <c r="AK93" i="6"/>
  <c r="DH197" i="6" s="1"/>
  <c r="AK34" i="6"/>
  <c r="AK94" i="6" s="1"/>
  <c r="DH198" i="6" s="1"/>
  <c r="R22" i="24"/>
  <c r="R22" i="25" s="1" a="1"/>
  <c r="R22" i="25" s="1"/>
  <c r="AH22" i="25" s="1"/>
  <c r="G27" i="6"/>
  <c r="EN32" i="6" s="1"/>
  <c r="CK88" i="6"/>
  <c r="CK29" i="6"/>
  <c r="DI261" i="12"/>
  <c r="AK106" i="13"/>
  <c r="DH210" i="13" s="1"/>
  <c r="DH270" i="13" s="1"/>
  <c r="DI261" i="13"/>
  <c r="CL33" i="13"/>
  <c r="AL38" i="13"/>
  <c r="BY37" i="13"/>
  <c r="CL24" i="23"/>
  <c r="AB24" i="35" s="1" a="1"/>
  <c r="AB24" i="35" s="1"/>
  <c r="CP24" i="23"/>
  <c r="AF24" i="35" s="1" a="1"/>
  <c r="AF24" i="35" s="1"/>
  <c r="CO24" i="23"/>
  <c r="AE24" i="35" s="1" a="1"/>
  <c r="AE24" i="35" s="1"/>
  <c r="CM24" i="23"/>
  <c r="AC24" i="35" s="1" a="1"/>
  <c r="AC24" i="35" s="1"/>
  <c r="CN24" i="23"/>
  <c r="AD24" i="35" s="1" a="1"/>
  <c r="AD24" i="35" s="1"/>
  <c r="EJ33" i="13"/>
  <c r="EA33" i="13"/>
  <c r="AM29" i="13"/>
  <c r="AH122" i="13"/>
  <c r="AH63" i="13"/>
  <c r="CK100" i="13"/>
  <c r="CJ110" i="13"/>
  <c r="CJ51" i="13"/>
  <c r="CK101" i="13"/>
  <c r="CK42" i="13"/>
  <c r="DJ193" i="12"/>
  <c r="BX89" i="12"/>
  <c r="BZ89" i="12"/>
  <c r="EI34" i="12" s="1"/>
  <c r="BR35" i="22"/>
  <c r="BQ35" i="22"/>
  <c r="BT35" i="22"/>
  <c r="BS35" i="22"/>
  <c r="BP35" i="22"/>
  <c r="BY89" i="12"/>
  <c r="DZ34" i="12" s="1"/>
  <c r="CI62" i="4"/>
  <c r="CI122" i="4" s="1"/>
  <c r="AI58" i="11"/>
  <c r="BW25" i="23"/>
  <c r="M25" i="35" s="1" a="1"/>
  <c r="M25" i="35" s="1"/>
  <c r="BX25" i="23"/>
  <c r="N25" i="35" s="1" a="1"/>
  <c r="N25" i="35" s="1"/>
  <c r="BY25" i="23"/>
  <c r="O25" i="35" s="1" a="1"/>
  <c r="O25" i="35" s="1"/>
  <c r="CA25" i="23"/>
  <c r="Q25" i="35" s="1" a="1"/>
  <c r="Q25" i="35" s="1"/>
  <c r="BZ25" i="23"/>
  <c r="P25" i="35" s="1" a="1"/>
  <c r="P25" i="35" s="1"/>
  <c r="AL38" i="12"/>
  <c r="AL98" i="12" s="1"/>
  <c r="DI202" i="12" s="1"/>
  <c r="DI262" i="12" s="1"/>
  <c r="CL41" i="4"/>
  <c r="CL101" i="4" s="1"/>
  <c r="CL34" i="12"/>
  <c r="CL94" i="12" s="1"/>
  <c r="AM30" i="12"/>
  <c r="AM90" i="12" s="1"/>
  <c r="DJ194" i="12" s="1"/>
  <c r="AJ51" i="11"/>
  <c r="CK41" i="11"/>
  <c r="CL34" i="11"/>
  <c r="CL94" i="11" s="1"/>
  <c r="AI59" i="12"/>
  <c r="AI119" i="12" s="1"/>
  <c r="CK48" i="4"/>
  <c r="CK108" i="4" s="1"/>
  <c r="AJ52" i="12"/>
  <c r="AJ112" i="12" s="1"/>
  <c r="AN30" i="4"/>
  <c r="AN90" i="4" s="1"/>
  <c r="EA34" i="4"/>
  <c r="BX29" i="4"/>
  <c r="EJ34" i="4"/>
  <c r="AL44" i="4"/>
  <c r="AL104" i="4" s="1"/>
  <c r="DI208" i="4" s="1"/>
  <c r="DI268" i="4" s="1"/>
  <c r="AK49" i="13"/>
  <c r="AK109" i="13" s="1"/>
  <c r="AM30" i="11"/>
  <c r="CM34" i="4"/>
  <c r="CM94" i="4" s="1"/>
  <c r="AM89" i="11"/>
  <c r="CI56" i="12"/>
  <c r="CI116" i="12" s="1"/>
  <c r="CH63" i="12"/>
  <c r="CH123" i="12" s="1"/>
  <c r="AK45" i="12"/>
  <c r="AK105" i="12" s="1"/>
  <c r="DH209" i="12" s="1"/>
  <c r="DH269" i="12" s="1"/>
  <c r="CJ49" i="12"/>
  <c r="CJ109" i="12" s="1"/>
  <c r="AL37" i="11"/>
  <c r="AK51" i="4"/>
  <c r="AK111" i="4" s="1"/>
  <c r="CJ55" i="4"/>
  <c r="CJ115" i="4" s="1"/>
  <c r="CJ48" i="11"/>
  <c r="CJ108" i="11" s="1"/>
  <c r="AI63" i="13"/>
  <c r="AJ56" i="13"/>
  <c r="AJ58" i="4"/>
  <c r="AJ118" i="4" s="1"/>
  <c r="CI60" i="13"/>
  <c r="CI120" i="13" s="1"/>
  <c r="AJ115" i="13"/>
  <c r="CH62" i="11"/>
  <c r="CH122" i="11" s="1"/>
  <c r="CK42" i="12"/>
  <c r="AK44" i="11"/>
  <c r="CI55" i="11"/>
  <c r="CI115" i="11" s="1"/>
  <c r="AM37" i="4"/>
  <c r="AM97" i="4" s="1"/>
  <c r="DJ201" i="4" s="1"/>
  <c r="DJ261" i="4" s="1"/>
  <c r="DF269" i="2" l="1"/>
  <c r="AI47" i="2"/>
  <c r="DF270" i="2"/>
  <c r="AI118" i="11"/>
  <c r="AL97" i="11"/>
  <c r="DI201" i="11" s="1"/>
  <c r="DI261" i="11" s="1"/>
  <c r="AK104" i="11"/>
  <c r="DH208" i="11" s="1"/>
  <c r="DH268" i="11" s="1"/>
  <c r="AM90" i="11"/>
  <c r="DJ194" i="11" s="1"/>
  <c r="AJ111" i="11"/>
  <c r="V8" i="21"/>
  <c r="S9" i="21"/>
  <c r="CF117" i="2"/>
  <c r="CF58" i="2"/>
  <c r="CF118" i="2" s="1"/>
  <c r="AG119" i="2"/>
  <c r="AG60" i="2"/>
  <c r="AK88" i="2"/>
  <c r="AK29" i="2"/>
  <c r="DH191" i="2"/>
  <c r="BE33" i="22"/>
  <c r="BA33" i="22"/>
  <c r="BD33" i="22"/>
  <c r="BC33" i="22"/>
  <c r="BZ87" i="2"/>
  <c r="EI32" i="2" s="1"/>
  <c r="BB33" i="22"/>
  <c r="BY87" i="2"/>
  <c r="DZ32" i="2" s="1"/>
  <c r="BX87" i="2"/>
  <c r="CG117" i="2"/>
  <c r="CG58" i="2"/>
  <c r="AH110" i="2"/>
  <c r="AH51" i="2"/>
  <c r="CH107" i="2"/>
  <c r="CH48" i="2"/>
  <c r="CI103" i="2"/>
  <c r="CI44" i="2"/>
  <c r="CJ92" i="2"/>
  <c r="CJ33" i="2"/>
  <c r="CJ34" i="2" s="1"/>
  <c r="AJ97" i="2"/>
  <c r="DG201" i="2" s="1"/>
  <c r="DG261" i="2" s="1"/>
  <c r="AJ38" i="2"/>
  <c r="AL27" i="6"/>
  <c r="F22" i="24"/>
  <c r="F22" i="25" s="1" a="1"/>
  <c r="F22" i="25" s="1"/>
  <c r="AB22" i="25" s="1"/>
  <c r="CH112" i="6"/>
  <c r="CH53" i="6"/>
  <c r="AK35" i="6"/>
  <c r="AK95" i="6" s="1"/>
  <c r="DH199" i="6" s="1"/>
  <c r="DH258" i="6"/>
  <c r="AH116" i="6"/>
  <c r="AH57" i="6"/>
  <c r="AH58" i="6" s="1"/>
  <c r="CK89" i="6"/>
  <c r="CK30" i="6"/>
  <c r="CJ97" i="6"/>
  <c r="CJ38" i="6"/>
  <c r="CI107" i="6"/>
  <c r="CI48" i="6"/>
  <c r="AJ103" i="6"/>
  <c r="DG207" i="6" s="1"/>
  <c r="DG267" i="6" s="1"/>
  <c r="AJ44" i="6"/>
  <c r="AI110" i="6"/>
  <c r="AI51" i="6"/>
  <c r="DH257" i="6"/>
  <c r="DH271" i="13"/>
  <c r="CK43" i="13"/>
  <c r="CK103" i="13" s="1"/>
  <c r="CK102" i="13"/>
  <c r="CJ111" i="13"/>
  <c r="CJ52" i="13"/>
  <c r="AL98" i="13"/>
  <c r="DI202" i="13" s="1"/>
  <c r="DI262" i="13" s="1"/>
  <c r="AL39" i="13"/>
  <c r="AL40" i="13" s="1"/>
  <c r="AH123" i="13"/>
  <c r="AH64" i="13"/>
  <c r="CL34" i="13"/>
  <c r="CL94" i="13" s="1"/>
  <c r="CL93" i="13"/>
  <c r="AM89" i="13"/>
  <c r="AM30" i="13"/>
  <c r="AM31" i="13" s="1"/>
  <c r="BX29" i="13"/>
  <c r="DK194" i="4"/>
  <c r="BM36" i="22"/>
  <c r="BL36" i="22"/>
  <c r="BN36" i="22"/>
  <c r="BO36" i="22"/>
  <c r="BY90" i="4"/>
  <c r="DZ35" i="4" s="1"/>
  <c r="BZ90" i="4"/>
  <c r="EI35" i="4" s="1"/>
  <c r="BX90" i="4"/>
  <c r="BK36" i="22"/>
  <c r="DJ193" i="11"/>
  <c r="BY89" i="11"/>
  <c r="DZ34" i="11" s="1"/>
  <c r="BZ89" i="11"/>
  <c r="EI34" i="11" s="1"/>
  <c r="BJ35" i="22"/>
  <c r="BH35" i="22"/>
  <c r="BI35" i="22"/>
  <c r="BF35" i="22"/>
  <c r="BX89" i="11"/>
  <c r="BG35" i="22"/>
  <c r="AI60" i="12"/>
  <c r="AI120" i="12" s="1"/>
  <c r="AJ57" i="13"/>
  <c r="AJ117" i="13" s="1"/>
  <c r="AJ116" i="13"/>
  <c r="CM35" i="4"/>
  <c r="CM95" i="4" s="1"/>
  <c r="AM31" i="11"/>
  <c r="CK49" i="4"/>
  <c r="CK109" i="4" s="1"/>
  <c r="AM38" i="4"/>
  <c r="CH63" i="11"/>
  <c r="CH123" i="11" s="1"/>
  <c r="CJ56" i="4"/>
  <c r="CJ116" i="4" s="1"/>
  <c r="CL35" i="12"/>
  <c r="CL95" i="12" s="1"/>
  <c r="CI56" i="11"/>
  <c r="CI116" i="11" s="1"/>
  <c r="AK52" i="4"/>
  <c r="AK112" i="4" s="1"/>
  <c r="AJ52" i="11"/>
  <c r="AI64" i="13"/>
  <c r="AI124" i="13" s="1"/>
  <c r="AK50" i="13"/>
  <c r="AK110" i="13" s="1"/>
  <c r="CL42" i="4"/>
  <c r="CL102" i="4" s="1"/>
  <c r="AI123" i="13"/>
  <c r="CL35" i="11"/>
  <c r="CL95" i="11" s="1"/>
  <c r="AL38" i="11"/>
  <c r="AL39" i="12"/>
  <c r="AL99" i="12" s="1"/>
  <c r="DI203" i="12" s="1"/>
  <c r="DI263" i="12" s="1"/>
  <c r="AI59" i="11"/>
  <c r="CI57" i="12"/>
  <c r="CI117" i="12" s="1"/>
  <c r="AN31" i="4"/>
  <c r="AN91" i="4" s="1"/>
  <c r="DK195" i="4" s="1"/>
  <c r="AK45" i="11"/>
  <c r="AM31" i="12"/>
  <c r="AM91" i="12" s="1"/>
  <c r="DJ195" i="12" s="1"/>
  <c r="CI61" i="13"/>
  <c r="CI121" i="13" s="1"/>
  <c r="AL45" i="4"/>
  <c r="CE29" i="12"/>
  <c r="CK43" i="12"/>
  <c r="CK103" i="12" s="1"/>
  <c r="AJ53" i="12"/>
  <c r="CK42" i="11"/>
  <c r="CI63" i="4"/>
  <c r="CI123" i="4" s="1"/>
  <c r="DJ254" i="12"/>
  <c r="DJ253" i="12"/>
  <c r="AK46" i="12"/>
  <c r="CK102" i="12"/>
  <c r="AJ59" i="4"/>
  <c r="AJ119" i="4" s="1"/>
  <c r="CK101" i="11"/>
  <c r="CJ49" i="11"/>
  <c r="CJ50" i="12"/>
  <c r="CJ110" i="12" s="1"/>
  <c r="CH64" i="12"/>
  <c r="CH124" i="12" s="1"/>
  <c r="AI48" i="2" l="1"/>
  <c r="AI107" i="2"/>
  <c r="DF211" i="2" s="1"/>
  <c r="DF271" i="2" s="1"/>
  <c r="AL98" i="11"/>
  <c r="DI202" i="11" s="1"/>
  <c r="DI262" i="11" s="1"/>
  <c r="AM91" i="11"/>
  <c r="DJ195" i="11" s="1"/>
  <c r="DJ255" i="11" s="1"/>
  <c r="AG61" i="2"/>
  <c r="AG121" i="2" s="1"/>
  <c r="AK105" i="11"/>
  <c r="DH209" i="11" s="1"/>
  <c r="DH269" i="11" s="1"/>
  <c r="K24" i="24"/>
  <c r="EO25" i="23" s="1"/>
  <c r="EO34" i="12"/>
  <c r="AJ112" i="11"/>
  <c r="AI119" i="11"/>
  <c r="CJ94" i="2"/>
  <c r="CJ35" i="2"/>
  <c r="DH192" i="2"/>
  <c r="DH252" i="2" s="1"/>
  <c r="CE27" i="2"/>
  <c r="CI104" i="2"/>
  <c r="CI45" i="2"/>
  <c r="CH108" i="2"/>
  <c r="CH49" i="2"/>
  <c r="AG120" i="2"/>
  <c r="AH111" i="2"/>
  <c r="AH52" i="2"/>
  <c r="AK89" i="2"/>
  <c r="AK30" i="2"/>
  <c r="DH251" i="2"/>
  <c r="AJ98" i="2"/>
  <c r="DG202" i="2" s="1"/>
  <c r="DG262" i="2" s="1"/>
  <c r="AJ39" i="2"/>
  <c r="CF59" i="2"/>
  <c r="CJ93" i="2"/>
  <c r="CG118" i="2"/>
  <c r="CG59" i="2"/>
  <c r="AH117" i="6"/>
  <c r="AK36" i="6"/>
  <c r="AK37" i="6" s="1"/>
  <c r="CI108" i="6"/>
  <c r="CI49" i="6"/>
  <c r="CH113" i="6"/>
  <c r="CH54" i="6"/>
  <c r="CJ98" i="6"/>
  <c r="CJ39" i="6"/>
  <c r="AJ104" i="6"/>
  <c r="DG208" i="6" s="1"/>
  <c r="DG268" i="6" s="1"/>
  <c r="AJ45" i="6"/>
  <c r="CK90" i="6"/>
  <c r="CK31" i="6"/>
  <c r="CG23" i="23"/>
  <c r="W23" i="35" s="1" a="1"/>
  <c r="W23" i="35" s="1"/>
  <c r="CH23" i="23"/>
  <c r="X23" i="35" s="1" a="1"/>
  <c r="X23" i="35" s="1"/>
  <c r="CJ23" i="23"/>
  <c r="Z23" i="35" s="1" a="1"/>
  <c r="Z23" i="35" s="1"/>
  <c r="CK23" i="23"/>
  <c r="AA23" i="35" s="1" a="1"/>
  <c r="AA23" i="35" s="1"/>
  <c r="CI23" i="23"/>
  <c r="Y23" i="35" s="1" a="1"/>
  <c r="Y23" i="35" s="1"/>
  <c r="DH259" i="6"/>
  <c r="AL28" i="6"/>
  <c r="AL88" i="6" s="1"/>
  <c r="BX27" i="6"/>
  <c r="EJ32" i="6"/>
  <c r="EA32" i="6"/>
  <c r="AI111" i="6"/>
  <c r="AI52" i="6"/>
  <c r="AH118" i="6"/>
  <c r="AH59" i="6"/>
  <c r="CL35" i="13"/>
  <c r="CL36" i="13" s="1"/>
  <c r="AH124" i="13"/>
  <c r="AL100" i="13"/>
  <c r="DI204" i="13" s="1"/>
  <c r="AL41" i="13"/>
  <c r="AL99" i="13"/>
  <c r="DI203" i="13" s="1"/>
  <c r="DI263" i="13" s="1"/>
  <c r="CC35" i="22"/>
  <c r="DJ193" i="13"/>
  <c r="BZ89" i="13"/>
  <c r="EI34" i="13" s="1"/>
  <c r="BY89" i="13"/>
  <c r="DZ34" i="13" s="1"/>
  <c r="CD35" i="22"/>
  <c r="BZ35" i="22"/>
  <c r="CB35" i="22"/>
  <c r="CA35" i="22"/>
  <c r="BX89" i="13"/>
  <c r="CJ112" i="13"/>
  <c r="CJ53" i="13"/>
  <c r="AM90" i="13"/>
  <c r="DJ194" i="13" s="1"/>
  <c r="AM91" i="13"/>
  <c r="DJ195" i="13" s="1"/>
  <c r="AM32" i="13"/>
  <c r="CK44" i="13"/>
  <c r="CK104" i="13" s="1"/>
  <c r="DJ255" i="12"/>
  <c r="CJ50" i="11"/>
  <c r="CJ110" i="11" s="1"/>
  <c r="CM36" i="4"/>
  <c r="CM96" i="4" s="1"/>
  <c r="AK47" i="12"/>
  <c r="AK107" i="12" s="1"/>
  <c r="DH211" i="12" s="1"/>
  <c r="AK106" i="12"/>
  <c r="DH210" i="12" s="1"/>
  <c r="DH270" i="12" s="1"/>
  <c r="CK44" i="12"/>
  <c r="CK104" i="12" s="1"/>
  <c r="AI60" i="11"/>
  <c r="CL36" i="11"/>
  <c r="CL96" i="11" s="1"/>
  <c r="AJ53" i="11"/>
  <c r="CJ57" i="4"/>
  <c r="CJ117" i="4" s="1"/>
  <c r="DK255" i="4"/>
  <c r="DK254" i="4"/>
  <c r="AI61" i="12"/>
  <c r="AI121" i="12" s="1"/>
  <c r="CM29" i="12"/>
  <c r="AC24" i="24"/>
  <c r="K24" i="25" s="1" a="1"/>
  <c r="K24" i="25" s="1"/>
  <c r="AM24" i="25" s="1"/>
  <c r="AJ58" i="13"/>
  <c r="AJ118" i="13" s="1"/>
  <c r="CI58" i="12"/>
  <c r="CH64" i="11"/>
  <c r="CH124" i="11" s="1"/>
  <c r="CE29" i="11"/>
  <c r="AM39" i="4"/>
  <c r="AM99" i="4" s="1"/>
  <c r="DJ203" i="4" s="1"/>
  <c r="AJ60" i="4"/>
  <c r="CI62" i="13"/>
  <c r="CI122" i="13" s="1"/>
  <c r="CL36" i="12"/>
  <c r="CL96" i="12" s="1"/>
  <c r="AM98" i="4"/>
  <c r="DJ202" i="4" s="1"/>
  <c r="DJ262" i="4" s="1"/>
  <c r="CI64" i="4"/>
  <c r="CI124" i="4" s="1"/>
  <c r="AL39" i="11"/>
  <c r="AM32" i="12"/>
  <c r="AM92" i="12" s="1"/>
  <c r="DJ196" i="12" s="1"/>
  <c r="AK46" i="11"/>
  <c r="CL43" i="4"/>
  <c r="CL103" i="4" s="1"/>
  <c r="CE30" i="4"/>
  <c r="CK50" i="4"/>
  <c r="CK43" i="11"/>
  <c r="AN32" i="4"/>
  <c r="AN92" i="4" s="1"/>
  <c r="DK196" i="4" s="1"/>
  <c r="AK53" i="4"/>
  <c r="AK113" i="4" s="1"/>
  <c r="CK102" i="11"/>
  <c r="AM32" i="11"/>
  <c r="DJ254" i="11"/>
  <c r="DJ253" i="11"/>
  <c r="AL40" i="12"/>
  <c r="CJ51" i="12"/>
  <c r="CJ111" i="12" s="1"/>
  <c r="AJ54" i="12"/>
  <c r="AJ114" i="12" s="1"/>
  <c r="AL46" i="4"/>
  <c r="AL106" i="4" s="1"/>
  <c r="DI210" i="4" s="1"/>
  <c r="CJ109" i="11"/>
  <c r="AJ113" i="12"/>
  <c r="AL105" i="4"/>
  <c r="DI209" i="4" s="1"/>
  <c r="DI269" i="4" s="1"/>
  <c r="AK51" i="13"/>
  <c r="AK111" i="13" s="1"/>
  <c r="CI57" i="11"/>
  <c r="CI117" i="11" s="1"/>
  <c r="AI108" i="2" l="1"/>
  <c r="AI49" i="2"/>
  <c r="AI50" i="2" s="1"/>
  <c r="EL25" i="23"/>
  <c r="EN25" i="23"/>
  <c r="EM25" i="23"/>
  <c r="EP25" i="23"/>
  <c r="AG62" i="2"/>
  <c r="J25" i="24"/>
  <c r="EK26" i="23" s="1"/>
  <c r="EO35" i="4"/>
  <c r="I24" i="24"/>
  <c r="EE25" i="23" s="1"/>
  <c r="EO34" i="11"/>
  <c r="AJ113" i="11"/>
  <c r="AL99" i="11"/>
  <c r="DI203" i="11" s="1"/>
  <c r="DI263" i="11" s="1"/>
  <c r="AI120" i="11"/>
  <c r="AK90" i="2"/>
  <c r="DH194" i="2" s="1"/>
  <c r="H22" i="24"/>
  <c r="EO32" i="2"/>
  <c r="AM92" i="11"/>
  <c r="DJ196" i="11" s="1"/>
  <c r="DJ256" i="11" s="1"/>
  <c r="AK106" i="11"/>
  <c r="DH210" i="11" s="1"/>
  <c r="DH270" i="11" s="1"/>
  <c r="U7" i="21"/>
  <c r="CF60" i="2"/>
  <c r="AJ99" i="2"/>
  <c r="DG203" i="2" s="1"/>
  <c r="DG263" i="2" s="1"/>
  <c r="AJ40" i="2"/>
  <c r="CH109" i="2"/>
  <c r="CH50" i="2"/>
  <c r="CK27" i="2"/>
  <c r="Z22" i="24"/>
  <c r="H22" i="25" s="1" a="1"/>
  <c r="H22" i="25" s="1"/>
  <c r="AJ22" i="25" s="1"/>
  <c r="AK31" i="2"/>
  <c r="DH193" i="2"/>
  <c r="CI105" i="2"/>
  <c r="CI46" i="2"/>
  <c r="CG119" i="2"/>
  <c r="CG60" i="2"/>
  <c r="CG61" i="2" s="1"/>
  <c r="AH112" i="2"/>
  <c r="AH53" i="2"/>
  <c r="CF119" i="2"/>
  <c r="CJ95" i="2"/>
  <c r="CJ36" i="2"/>
  <c r="CK91" i="6"/>
  <c r="CK32" i="6"/>
  <c r="DI192" i="6"/>
  <c r="BX34" i="22"/>
  <c r="BV34" i="22"/>
  <c r="BU34" i="22"/>
  <c r="BY88" i="6"/>
  <c r="DZ33" i="6" s="1"/>
  <c r="BX88" i="6"/>
  <c r="BZ88" i="6"/>
  <c r="EI33" i="6" s="1"/>
  <c r="BY34" i="22"/>
  <c r="BW34" i="22"/>
  <c r="AJ105" i="6"/>
  <c r="DG209" i="6" s="1"/>
  <c r="DG269" i="6" s="1"/>
  <c r="AJ46" i="6"/>
  <c r="AL29" i="6"/>
  <c r="CJ99" i="6"/>
  <c r="CJ40" i="6"/>
  <c r="CJ41" i="6" s="1"/>
  <c r="CH114" i="6"/>
  <c r="CH55" i="6"/>
  <c r="AI112" i="6"/>
  <c r="AI53" i="6"/>
  <c r="CI109" i="6"/>
  <c r="CI50" i="6"/>
  <c r="AK96" i="6"/>
  <c r="DH200" i="6" s="1"/>
  <c r="AH119" i="6"/>
  <c r="AH60" i="6"/>
  <c r="AK97" i="6"/>
  <c r="DH201" i="6" s="1"/>
  <c r="AK38" i="6"/>
  <c r="DH271" i="12"/>
  <c r="CL95" i="13"/>
  <c r="DJ263" i="4"/>
  <c r="DJ254" i="13"/>
  <c r="DJ253" i="13"/>
  <c r="CK45" i="13"/>
  <c r="CK46" i="13" s="1"/>
  <c r="AL101" i="13"/>
  <c r="DI205" i="13" s="1"/>
  <c r="DI265" i="13" s="1"/>
  <c r="AL42" i="13"/>
  <c r="AL43" i="13" s="1"/>
  <c r="AL44" i="13" s="1"/>
  <c r="AL104" i="13" s="1"/>
  <c r="DI208" i="13" s="1"/>
  <c r="AM92" i="13"/>
  <c r="DJ196" i="13" s="1"/>
  <c r="DJ256" i="13" s="1"/>
  <c r="AM33" i="13"/>
  <c r="DI264" i="13"/>
  <c r="DJ255" i="13"/>
  <c r="CJ113" i="13"/>
  <c r="CJ54" i="13"/>
  <c r="CE29" i="13"/>
  <c r="CL96" i="13"/>
  <c r="CL37" i="13"/>
  <c r="DJ256" i="12"/>
  <c r="AK54" i="4"/>
  <c r="AK114" i="4" s="1"/>
  <c r="DK256" i="4"/>
  <c r="CK44" i="11"/>
  <c r="CL44" i="4"/>
  <c r="CL104" i="4" s="1"/>
  <c r="AI62" i="12"/>
  <c r="AI122" i="12" s="1"/>
  <c r="CM37" i="4"/>
  <c r="CK103" i="11"/>
  <c r="CL37" i="11"/>
  <c r="CL97" i="11" s="1"/>
  <c r="AJ54" i="11"/>
  <c r="DI270" i="4"/>
  <c r="CL37" i="12"/>
  <c r="CL97" i="12" s="1"/>
  <c r="AL47" i="4"/>
  <c r="AL107" i="4" s="1"/>
  <c r="DI211" i="4" s="1"/>
  <c r="DI271" i="4" s="1"/>
  <c r="AJ55" i="12"/>
  <c r="AJ115" i="12" s="1"/>
  <c r="AM33" i="11"/>
  <c r="CK51" i="4"/>
  <c r="CK111" i="4" s="1"/>
  <c r="AK47" i="11"/>
  <c r="AI61" i="11"/>
  <c r="AM33" i="12"/>
  <c r="AM93" i="12" s="1"/>
  <c r="DJ197" i="12" s="1"/>
  <c r="CK110" i="4"/>
  <c r="CN30" i="4"/>
  <c r="AB25" i="24"/>
  <c r="J25" i="25" s="1" a="1"/>
  <c r="J25" i="25" s="1"/>
  <c r="AL25" i="25" s="1"/>
  <c r="AM40" i="4"/>
  <c r="AM100" i="4" s="1"/>
  <c r="DJ204" i="4" s="1"/>
  <c r="DJ264" i="4" s="1"/>
  <c r="CK45" i="12"/>
  <c r="CK105" i="12" s="1"/>
  <c r="CJ52" i="12"/>
  <c r="CJ112" i="12" s="1"/>
  <c r="AJ59" i="13"/>
  <c r="AJ119" i="13" s="1"/>
  <c r="AL41" i="12"/>
  <c r="AL101" i="12" s="1"/>
  <c r="DI205" i="12" s="1"/>
  <c r="CI58" i="11"/>
  <c r="AL100" i="12"/>
  <c r="DI204" i="12" s="1"/>
  <c r="DI264" i="12" s="1"/>
  <c r="CI63" i="13"/>
  <c r="CI123" i="13" s="1"/>
  <c r="CM29" i="11"/>
  <c r="AA24" i="24"/>
  <c r="I24" i="25" s="1" a="1"/>
  <c r="I24" i="25" s="1"/>
  <c r="AK24" i="25" s="1"/>
  <c r="CJ51" i="11"/>
  <c r="CJ111" i="11" s="1"/>
  <c r="AJ61" i="4"/>
  <c r="AJ121" i="4" s="1"/>
  <c r="CI59" i="12"/>
  <c r="CI119" i="12" s="1"/>
  <c r="CJ58" i="4"/>
  <c r="AK48" i="12"/>
  <c r="AK108" i="12" s="1"/>
  <c r="AK52" i="13"/>
  <c r="AK112" i="13" s="1"/>
  <c r="AN33" i="4"/>
  <c r="AN93" i="4" s="1"/>
  <c r="DK197" i="4" s="1"/>
  <c r="AL40" i="11"/>
  <c r="AJ120" i="4"/>
  <c r="CI118" i="12"/>
  <c r="CM30" i="12"/>
  <c r="CM90" i="12" s="1"/>
  <c r="CM89" i="12"/>
  <c r="AI109" i="2" l="1"/>
  <c r="AI51" i="2"/>
  <c r="AI52" i="2" s="1"/>
  <c r="AI112" i="2" s="1"/>
  <c r="AI110" i="2"/>
  <c r="AG122" i="2"/>
  <c r="EF25" i="23"/>
  <c r="ED25" i="23"/>
  <c r="EC25" i="23"/>
  <c r="AG63" i="2"/>
  <c r="EB25" i="23"/>
  <c r="EG26" i="23"/>
  <c r="EH26" i="23"/>
  <c r="EJ26" i="23"/>
  <c r="EI26" i="23"/>
  <c r="AM93" i="11"/>
  <c r="DJ197" i="11" s="1"/>
  <c r="DJ257" i="11" s="1"/>
  <c r="M24" i="24"/>
  <c r="EV25" i="23" s="1"/>
  <c r="EO34" i="13"/>
  <c r="AK32" i="2"/>
  <c r="AK92" i="2" s="1"/>
  <c r="DH196" i="2" s="1"/>
  <c r="AJ114" i="11"/>
  <c r="DY23" i="23"/>
  <c r="EA23" i="23"/>
  <c r="DW23" i="23"/>
  <c r="DZ23" i="23"/>
  <c r="DX23" i="23"/>
  <c r="AL100" i="11"/>
  <c r="DI204" i="11" s="1"/>
  <c r="DI264" i="11" s="1"/>
  <c r="AI121" i="11"/>
  <c r="AK91" i="2"/>
  <c r="DH195" i="2" s="1"/>
  <c r="DH255" i="2" s="1"/>
  <c r="AH113" i="2"/>
  <c r="AH54" i="2"/>
  <c r="CH110" i="2"/>
  <c r="CH51" i="2"/>
  <c r="CH52" i="2" s="1"/>
  <c r="CG120" i="2"/>
  <c r="DH253" i="2"/>
  <c r="DH254" i="2"/>
  <c r="CG121" i="2"/>
  <c r="CG62" i="2"/>
  <c r="CJ96" i="2"/>
  <c r="CJ37" i="2"/>
  <c r="CJ38" i="2" s="1"/>
  <c r="CK28" i="2"/>
  <c r="CK87" i="2"/>
  <c r="DW87" i="2" s="1"/>
  <c r="AJ100" i="2"/>
  <c r="DG204" i="2" s="1"/>
  <c r="DG264" i="2" s="1"/>
  <c r="AJ41" i="2"/>
  <c r="CI106" i="2"/>
  <c r="CI47" i="2"/>
  <c r="CF120" i="2"/>
  <c r="CF61" i="2"/>
  <c r="CJ100" i="6"/>
  <c r="CI110" i="6"/>
  <c r="CI51" i="6"/>
  <c r="AL89" i="6"/>
  <c r="AL30" i="6"/>
  <c r="AK98" i="6"/>
  <c r="DH202" i="6" s="1"/>
  <c r="DH262" i="6" s="1"/>
  <c r="AK39" i="6"/>
  <c r="CH115" i="6"/>
  <c r="CH56" i="6"/>
  <c r="CE28" i="6"/>
  <c r="AI113" i="6"/>
  <c r="AI54" i="6"/>
  <c r="AH120" i="6"/>
  <c r="AH61" i="6"/>
  <c r="AJ106" i="6"/>
  <c r="DG210" i="6" s="1"/>
  <c r="DG270" i="6" s="1"/>
  <c r="AJ47" i="6"/>
  <c r="DH260" i="6"/>
  <c r="DH261" i="6"/>
  <c r="CJ101" i="6"/>
  <c r="CJ42" i="6"/>
  <c r="DI252" i="6"/>
  <c r="CK92" i="6"/>
  <c r="CK33" i="6"/>
  <c r="AL102" i="13"/>
  <c r="DI206" i="13" s="1"/>
  <c r="DI266" i="13" s="1"/>
  <c r="DI265" i="12"/>
  <c r="CK105" i="13"/>
  <c r="AL103" i="13"/>
  <c r="DI207" i="13" s="1"/>
  <c r="AE24" i="24"/>
  <c r="M24" i="25" s="1" a="1"/>
  <c r="M24" i="25" s="1"/>
  <c r="AO24" i="25" s="1"/>
  <c r="CM29" i="13"/>
  <c r="AM93" i="13"/>
  <c r="DJ197" i="13" s="1"/>
  <c r="AM34" i="13"/>
  <c r="CJ114" i="13"/>
  <c r="CJ55" i="13"/>
  <c r="CL38" i="13"/>
  <c r="CL39" i="13" s="1"/>
  <c r="CL97" i="13"/>
  <c r="CK106" i="13"/>
  <c r="CK47" i="13"/>
  <c r="DK257" i="4"/>
  <c r="CJ59" i="4"/>
  <c r="CJ119" i="4" s="1"/>
  <c r="AK48" i="11"/>
  <c r="CJ118" i="4"/>
  <c r="CJ53" i="12"/>
  <c r="CJ113" i="12" s="1"/>
  <c r="CN90" i="4"/>
  <c r="CN31" i="4"/>
  <c r="CN91" i="4" s="1"/>
  <c r="CK52" i="4"/>
  <c r="CM38" i="4"/>
  <c r="CM98" i="4" s="1"/>
  <c r="AI62" i="11"/>
  <c r="CM97" i="4"/>
  <c r="AK55" i="4"/>
  <c r="AK115" i="4" s="1"/>
  <c r="DJ257" i="12"/>
  <c r="CM30" i="11"/>
  <c r="CM90" i="11" s="1"/>
  <c r="CM89" i="11"/>
  <c r="AM34" i="11"/>
  <c r="CK46" i="12"/>
  <c r="AJ55" i="11"/>
  <c r="AI63" i="12"/>
  <c r="AL41" i="11"/>
  <c r="CI60" i="12"/>
  <c r="CI120" i="12" s="1"/>
  <c r="CL38" i="11"/>
  <c r="CL98" i="11" s="1"/>
  <c r="CL38" i="12"/>
  <c r="CL98" i="12" s="1"/>
  <c r="AL45" i="13"/>
  <c r="AJ62" i="4"/>
  <c r="AJ122" i="4" s="1"/>
  <c r="CI59" i="11"/>
  <c r="CI119" i="11" s="1"/>
  <c r="AJ56" i="12"/>
  <c r="CI64" i="13"/>
  <c r="CI124" i="13" s="1"/>
  <c r="CI118" i="11"/>
  <c r="AL42" i="12"/>
  <c r="AL102" i="12" s="1"/>
  <c r="DI206" i="12" s="1"/>
  <c r="DI266" i="12" s="1"/>
  <c r="AM41" i="4"/>
  <c r="AM101" i="4" s="1"/>
  <c r="DJ205" i="4" s="1"/>
  <c r="DJ265" i="4" s="1"/>
  <c r="AK53" i="13"/>
  <c r="AK113" i="13" s="1"/>
  <c r="CL45" i="4"/>
  <c r="CL105" i="4" s="1"/>
  <c r="AN34" i="4"/>
  <c r="AN94" i="4" s="1"/>
  <c r="DK198" i="4" s="1"/>
  <c r="AJ60" i="13"/>
  <c r="AJ120" i="13" s="1"/>
  <c r="AM34" i="12"/>
  <c r="AM94" i="12" s="1"/>
  <c r="DJ198" i="12" s="1"/>
  <c r="AL48" i="4"/>
  <c r="AL108" i="4" s="1"/>
  <c r="CK45" i="11"/>
  <c r="CK104" i="11"/>
  <c r="DW89" i="12"/>
  <c r="CJ52" i="11"/>
  <c r="CJ112" i="11" s="1"/>
  <c r="CM31" i="12"/>
  <c r="AK49" i="12"/>
  <c r="AK109" i="12" s="1"/>
  <c r="AK107" i="11"/>
  <c r="DH211" i="11" s="1"/>
  <c r="DH271" i="11" s="1"/>
  <c r="AI111" i="2" l="1"/>
  <c r="AK33" i="2"/>
  <c r="AK34" i="2" s="1"/>
  <c r="AG64" i="2"/>
  <c r="AG124" i="2" s="1"/>
  <c r="AG123" i="2"/>
  <c r="EZ25" i="23"/>
  <c r="EW25" i="23"/>
  <c r="EY25" i="23"/>
  <c r="EX25" i="23"/>
  <c r="AI53" i="2"/>
  <c r="AI122" i="11"/>
  <c r="L23" i="24"/>
  <c r="ES24" i="23" s="1"/>
  <c r="EO33" i="6"/>
  <c r="AJ42" i="2"/>
  <c r="AJ102" i="2" s="1"/>
  <c r="DG206" i="2" s="1"/>
  <c r="AL101" i="11"/>
  <c r="DI205" i="11" s="1"/>
  <c r="DI265" i="11" s="1"/>
  <c r="AJ115" i="11"/>
  <c r="AK108" i="11"/>
  <c r="AM94" i="11"/>
  <c r="DJ198" i="11" s="1"/>
  <c r="DJ258" i="11" s="1"/>
  <c r="DH256" i="2"/>
  <c r="DI267" i="13"/>
  <c r="CK88" i="2"/>
  <c r="CK29" i="2"/>
  <c r="CK30" i="2" s="1"/>
  <c r="CJ97" i="2"/>
  <c r="CH111" i="2"/>
  <c r="CF121" i="2"/>
  <c r="CF62" i="2"/>
  <c r="CJ98" i="2"/>
  <c r="CJ39" i="2"/>
  <c r="CH112" i="2"/>
  <c r="CH53" i="2"/>
  <c r="N22" i="24"/>
  <c r="N22" i="25" s="1" a="1"/>
  <c r="N22" i="25" s="1"/>
  <c r="AD22" i="25" s="1"/>
  <c r="G27" i="2"/>
  <c r="EN32" i="2" s="1"/>
  <c r="EP31" i="2"/>
  <c r="AH114" i="2"/>
  <c r="AH55" i="2"/>
  <c r="CG122" i="2"/>
  <c r="CG63" i="2"/>
  <c r="CI107" i="2"/>
  <c r="CI48" i="2"/>
  <c r="AJ101" i="2"/>
  <c r="DG205" i="2" s="1"/>
  <c r="DG265" i="2" s="1"/>
  <c r="CJ102" i="6"/>
  <c r="CJ43" i="6"/>
  <c r="CH116" i="6"/>
  <c r="CH57" i="6"/>
  <c r="CK93" i="6"/>
  <c r="CK34" i="6"/>
  <c r="CK35" i="6" s="1"/>
  <c r="AK99" i="6"/>
  <c r="DH203" i="6" s="1"/>
  <c r="AK40" i="6"/>
  <c r="AJ107" i="6"/>
  <c r="DG211" i="6" s="1"/>
  <c r="DG271" i="6" s="1"/>
  <c r="AJ48" i="6"/>
  <c r="AD23" i="24"/>
  <c r="L23" i="25" s="1" a="1"/>
  <c r="L23" i="25" s="1"/>
  <c r="AN23" i="25" s="1"/>
  <c r="CL28" i="6"/>
  <c r="AL90" i="6"/>
  <c r="DI194" i="6" s="1"/>
  <c r="AL31" i="6"/>
  <c r="AH121" i="6"/>
  <c r="AH62" i="6"/>
  <c r="AH122" i="6" s="1"/>
  <c r="DI193" i="6"/>
  <c r="CI111" i="6"/>
  <c r="CI52" i="6"/>
  <c r="AI114" i="6"/>
  <c r="AI55" i="6"/>
  <c r="AI56" i="6" s="1"/>
  <c r="CL98" i="13"/>
  <c r="DI268" i="13"/>
  <c r="AM94" i="13"/>
  <c r="DJ198" i="13" s="1"/>
  <c r="DJ258" i="13" s="1"/>
  <c r="AM35" i="13"/>
  <c r="AM95" i="13" s="1"/>
  <c r="DJ199" i="13" s="1"/>
  <c r="CJ115" i="13"/>
  <c r="CJ56" i="13"/>
  <c r="CJ57" i="13" s="1"/>
  <c r="CJ117" i="13" s="1"/>
  <c r="DJ257" i="13"/>
  <c r="CM89" i="13"/>
  <c r="DW89" i="13" s="1"/>
  <c r="CM30" i="13"/>
  <c r="CM31" i="13" s="1"/>
  <c r="CK107" i="13"/>
  <c r="CK48" i="13"/>
  <c r="CL99" i="13"/>
  <c r="CL40" i="13"/>
  <c r="DJ258" i="12"/>
  <c r="CM32" i="12"/>
  <c r="AM35" i="11"/>
  <c r="CM91" i="12"/>
  <c r="AJ61" i="13"/>
  <c r="AJ121" i="13" s="1"/>
  <c r="AK56" i="4"/>
  <c r="AK116" i="4" s="1"/>
  <c r="CM39" i="4"/>
  <c r="CM99" i="4" s="1"/>
  <c r="AI64" i="12"/>
  <c r="AI124" i="12" s="1"/>
  <c r="CK53" i="4"/>
  <c r="CK113" i="4" s="1"/>
  <c r="AI123" i="12"/>
  <c r="AJ56" i="11"/>
  <c r="CK112" i="4"/>
  <c r="AK49" i="11"/>
  <c r="CK46" i="11"/>
  <c r="CK106" i="11" s="1"/>
  <c r="AJ63" i="4"/>
  <c r="AJ123" i="4" s="1"/>
  <c r="CJ60" i="4"/>
  <c r="CJ120" i="4" s="1"/>
  <c r="CJ53" i="11"/>
  <c r="CK105" i="11"/>
  <c r="AJ57" i="12"/>
  <c r="AJ117" i="12" s="1"/>
  <c r="CL39" i="11"/>
  <c r="CL99" i="11" s="1"/>
  <c r="CN32" i="4"/>
  <c r="DK258" i="4"/>
  <c r="AJ116" i="12"/>
  <c r="AL46" i="13"/>
  <c r="DW90" i="4"/>
  <c r="Q24" i="24"/>
  <c r="Q24" i="25" s="1" a="1"/>
  <c r="Q24" i="25" s="1"/>
  <c r="AG24" i="25" s="1"/>
  <c r="G29" i="12"/>
  <c r="EN34" i="12" s="1"/>
  <c r="AL49" i="4"/>
  <c r="AL109" i="4" s="1"/>
  <c r="AK54" i="13"/>
  <c r="AK114" i="13" s="1"/>
  <c r="AL105" i="13"/>
  <c r="DI209" i="13" s="1"/>
  <c r="DI269" i="13" s="1"/>
  <c r="CJ54" i="12"/>
  <c r="AK50" i="12"/>
  <c r="AK110" i="12" s="1"/>
  <c r="AN35" i="4"/>
  <c r="AN95" i="4" s="1"/>
  <c r="DK199" i="4" s="1"/>
  <c r="AL43" i="12"/>
  <c r="AL103" i="12" s="1"/>
  <c r="DI207" i="12" s="1"/>
  <c r="DI267" i="12" s="1"/>
  <c r="CL39" i="12"/>
  <c r="CL99" i="12" s="1"/>
  <c r="DW89" i="11"/>
  <c r="CI61" i="12"/>
  <c r="CI121" i="12" s="1"/>
  <c r="AM35" i="12"/>
  <c r="AL42" i="11"/>
  <c r="CK47" i="12"/>
  <c r="CK107" i="12" s="1"/>
  <c r="CM31" i="11"/>
  <c r="CM91" i="11" s="1"/>
  <c r="CL46" i="4"/>
  <c r="CK106" i="12"/>
  <c r="AI63" i="11"/>
  <c r="CI60" i="11"/>
  <c r="AM42" i="4"/>
  <c r="AK93" i="2" l="1"/>
  <c r="DH197" i="2" s="1"/>
  <c r="DH257" i="2" s="1"/>
  <c r="EU24" i="23"/>
  <c r="AI54" i="2"/>
  <c r="AI55" i="2" s="1"/>
  <c r="ER24" i="23"/>
  <c r="ET24" i="23"/>
  <c r="AJ43" i="2"/>
  <c r="AI113" i="2"/>
  <c r="AM95" i="11"/>
  <c r="DJ199" i="11" s="1"/>
  <c r="DJ259" i="11" s="1"/>
  <c r="AK109" i="11"/>
  <c r="AI123" i="11"/>
  <c r="AJ116" i="11"/>
  <c r="AL102" i="11"/>
  <c r="DI206" i="11" s="1"/>
  <c r="DI266" i="11" s="1"/>
  <c r="EQ24" i="23"/>
  <c r="AI115" i="6"/>
  <c r="CI108" i="2"/>
  <c r="CI49" i="2"/>
  <c r="CJ99" i="2"/>
  <c r="CJ40" i="2"/>
  <c r="CF122" i="2"/>
  <c r="CF63" i="2"/>
  <c r="CG123" i="2"/>
  <c r="CG64" i="2"/>
  <c r="CG124" i="2" s="1"/>
  <c r="AH115" i="2"/>
  <c r="AH56" i="2"/>
  <c r="AK94" i="2"/>
  <c r="DH198" i="2" s="1"/>
  <c r="DH258" i="2" s="1"/>
  <c r="AK35" i="2"/>
  <c r="CH113" i="2"/>
  <c r="CH54" i="2"/>
  <c r="CK89" i="2"/>
  <c r="CK90" i="2"/>
  <c r="CK31" i="2"/>
  <c r="DG266" i="2"/>
  <c r="AL27" i="2"/>
  <c r="B22" i="24"/>
  <c r="CK94" i="6"/>
  <c r="DI254" i="6"/>
  <c r="DI253" i="6"/>
  <c r="AJ108" i="6"/>
  <c r="AJ49" i="6"/>
  <c r="CL29" i="6"/>
  <c r="CL30" i="6" s="1"/>
  <c r="CL88" i="6"/>
  <c r="DW88" i="6" s="1"/>
  <c r="AI116" i="6"/>
  <c r="AI57" i="6"/>
  <c r="AI58" i="6" s="1"/>
  <c r="CI112" i="6"/>
  <c r="CI53" i="6"/>
  <c r="CI54" i="6" s="1"/>
  <c r="AK100" i="6"/>
  <c r="DH204" i="6" s="1"/>
  <c r="DH264" i="6" s="1"/>
  <c r="AK41" i="6"/>
  <c r="DH263" i="6"/>
  <c r="CK95" i="6"/>
  <c r="CK36" i="6"/>
  <c r="CK37" i="6" s="1"/>
  <c r="AL91" i="6"/>
  <c r="DI195" i="6" s="1"/>
  <c r="DI255" i="6" s="1"/>
  <c r="AL32" i="6"/>
  <c r="AH63" i="6"/>
  <c r="AH64" i="6" s="1"/>
  <c r="AH124" i="6" s="1"/>
  <c r="CH117" i="6"/>
  <c r="CH58" i="6"/>
  <c r="CH59" i="6" s="1"/>
  <c r="CJ103" i="6"/>
  <c r="CJ44" i="6"/>
  <c r="CJ58" i="13"/>
  <c r="CJ118" i="13" s="1"/>
  <c r="CM90" i="13"/>
  <c r="DJ259" i="13"/>
  <c r="CM91" i="13"/>
  <c r="CM32" i="13"/>
  <c r="S24" i="24"/>
  <c r="S24" i="25" s="1" a="1"/>
  <c r="S24" i="25" s="1"/>
  <c r="AI24" i="25" s="1"/>
  <c r="G29" i="13"/>
  <c r="EN34" i="13" s="1"/>
  <c r="CJ116" i="13"/>
  <c r="CL41" i="13"/>
  <c r="CL42" i="13" s="1"/>
  <c r="CL100" i="13"/>
  <c r="AM36" i="13"/>
  <c r="AM37" i="13" s="1"/>
  <c r="CK108" i="13"/>
  <c r="CK49" i="13"/>
  <c r="AM95" i="12"/>
  <c r="DJ199" i="12" s="1"/>
  <c r="DJ259" i="12" s="1"/>
  <c r="CJ55" i="12"/>
  <c r="CJ115" i="12" s="1"/>
  <c r="CM33" i="12"/>
  <c r="AM43" i="4"/>
  <c r="AM103" i="4" s="1"/>
  <c r="DJ207" i="4" s="1"/>
  <c r="CL40" i="12"/>
  <c r="CL100" i="12" s="1"/>
  <c r="DK259" i="4"/>
  <c r="CI62" i="12"/>
  <c r="CI122" i="12" s="1"/>
  <c r="CL40" i="11"/>
  <c r="AJ62" i="13"/>
  <c r="AJ122" i="13" s="1"/>
  <c r="AL44" i="12"/>
  <c r="AL104" i="12" s="1"/>
  <c r="DI208" i="12" s="1"/>
  <c r="DI268" i="12" s="1"/>
  <c r="AJ58" i="12"/>
  <c r="AJ118" i="12" s="1"/>
  <c r="CK54" i="4"/>
  <c r="CJ61" i="4"/>
  <c r="CJ121" i="4" s="1"/>
  <c r="CM32" i="11"/>
  <c r="CM92" i="11" s="1"/>
  <c r="AL50" i="4"/>
  <c r="AL110" i="4" s="1"/>
  <c r="CM40" i="4"/>
  <c r="CM100" i="4" s="1"/>
  <c r="AN29" i="12"/>
  <c r="E24" i="24"/>
  <c r="E24" i="25" s="1" a="1"/>
  <c r="E24" i="25" s="1"/>
  <c r="AA24" i="25" s="1"/>
  <c r="CK48" i="12"/>
  <c r="AJ64" i="4"/>
  <c r="AJ124" i="4" s="1"/>
  <c r="AK50" i="11"/>
  <c r="AK57" i="4"/>
  <c r="AK117" i="4" s="1"/>
  <c r="O24" i="24"/>
  <c r="O24" i="25" s="1" a="1"/>
  <c r="O24" i="25" s="1"/>
  <c r="AE24" i="25" s="1"/>
  <c r="G29" i="11"/>
  <c r="EN34" i="11" s="1"/>
  <c r="AN36" i="4"/>
  <c r="AN96" i="4" s="1"/>
  <c r="DK200" i="4" s="1"/>
  <c r="DK260" i="4" s="1"/>
  <c r="CK47" i="11"/>
  <c r="CK107" i="11" s="1"/>
  <c r="AL47" i="13"/>
  <c r="AL107" i="13" s="1"/>
  <c r="DI211" i="13" s="1"/>
  <c r="CJ54" i="11"/>
  <c r="AM36" i="11"/>
  <c r="AL43" i="11"/>
  <c r="AL106" i="13"/>
  <c r="DI210" i="13" s="1"/>
  <c r="DI270" i="13" s="1"/>
  <c r="CN33" i="4"/>
  <c r="CN93" i="4" s="1"/>
  <c r="CJ113" i="11"/>
  <c r="AI64" i="11"/>
  <c r="AK51" i="12"/>
  <c r="AK111" i="12" s="1"/>
  <c r="CN92" i="4"/>
  <c r="CI61" i="11"/>
  <c r="CI121" i="11" s="1"/>
  <c r="CL47" i="4"/>
  <c r="CL107" i="4" s="1"/>
  <c r="P25" i="24"/>
  <c r="P25" i="25" s="1" a="1"/>
  <c r="P25" i="25" s="1"/>
  <c r="AF25" i="25" s="1"/>
  <c r="G30" i="4"/>
  <c r="EN35" i="4" s="1"/>
  <c r="AJ57" i="11"/>
  <c r="CI120" i="11"/>
  <c r="CL106" i="4"/>
  <c r="AM36" i="12"/>
  <c r="AM96" i="12" s="1"/>
  <c r="DJ200" i="12" s="1"/>
  <c r="AM102" i="4"/>
  <c r="DJ206" i="4" s="1"/>
  <c r="DJ266" i="4" s="1"/>
  <c r="CJ114" i="12"/>
  <c r="AK55" i="13"/>
  <c r="AK115" i="13" s="1"/>
  <c r="CM92" i="12"/>
  <c r="AJ44" i="2" l="1"/>
  <c r="AJ45" i="2" s="1"/>
  <c r="AJ103" i="2"/>
  <c r="DG207" i="2" s="1"/>
  <c r="DG267" i="2" s="1"/>
  <c r="AI114" i="2"/>
  <c r="AI56" i="2"/>
  <c r="AI116" i="2" s="1"/>
  <c r="AD7" i="21"/>
  <c r="B22" i="25" a="1"/>
  <c r="B22" i="25" s="1"/>
  <c r="X22" i="25" s="1"/>
  <c r="Q7" i="21" s="1"/>
  <c r="AJ117" i="11"/>
  <c r="AK110" i="11"/>
  <c r="AI124" i="11"/>
  <c r="AM96" i="11"/>
  <c r="DJ200" i="11" s="1"/>
  <c r="DJ260" i="11" s="1"/>
  <c r="AL103" i="11"/>
  <c r="DI207" i="11" s="1"/>
  <c r="DI267" i="11" s="1"/>
  <c r="AH116" i="2"/>
  <c r="AH57" i="2"/>
  <c r="AJ104" i="2"/>
  <c r="DG208" i="2" s="1"/>
  <c r="CK96" i="6"/>
  <c r="CF123" i="2"/>
  <c r="CF64" i="2"/>
  <c r="BP23" i="23"/>
  <c r="BO23" i="23"/>
  <c r="BM23" i="23"/>
  <c r="BN23" i="23"/>
  <c r="BQ23" i="23"/>
  <c r="CH114" i="2"/>
  <c r="CH55" i="2"/>
  <c r="CH56" i="2" s="1"/>
  <c r="AL28" i="2"/>
  <c r="BX27" i="2"/>
  <c r="EA32" i="2"/>
  <c r="EJ32" i="2"/>
  <c r="CJ100" i="2"/>
  <c r="CJ41" i="2"/>
  <c r="AK95" i="2"/>
  <c r="DH199" i="2" s="1"/>
  <c r="AK36" i="2"/>
  <c r="CI109" i="2"/>
  <c r="CI50" i="2"/>
  <c r="AI115" i="2"/>
  <c r="CH118" i="6"/>
  <c r="CL89" i="6"/>
  <c r="CK91" i="2"/>
  <c r="CK32" i="2"/>
  <c r="AI117" i="6"/>
  <c r="AH123" i="6"/>
  <c r="AL92" i="6"/>
  <c r="DI196" i="6" s="1"/>
  <c r="DI256" i="6" s="1"/>
  <c r="AL33" i="6"/>
  <c r="R23" i="24"/>
  <c r="R23" i="25" s="1" a="1"/>
  <c r="R23" i="25" s="1"/>
  <c r="AH23" i="25" s="1"/>
  <c r="G28" i="6"/>
  <c r="EN33" i="6" s="1"/>
  <c r="CL90" i="6"/>
  <c r="CL31" i="6"/>
  <c r="AJ109" i="6"/>
  <c r="AJ50" i="6"/>
  <c r="AI118" i="6"/>
  <c r="AI59" i="6"/>
  <c r="CK97" i="6"/>
  <c r="CK38" i="6"/>
  <c r="CJ104" i="6"/>
  <c r="CJ45" i="6"/>
  <c r="AK101" i="6"/>
  <c r="DH205" i="6" s="1"/>
  <c r="AK42" i="6"/>
  <c r="CI113" i="6"/>
  <c r="CI114" i="6"/>
  <c r="CI55" i="6"/>
  <c r="CH119" i="6"/>
  <c r="CH60" i="6"/>
  <c r="CJ59" i="13"/>
  <c r="CJ119" i="13" s="1"/>
  <c r="DJ260" i="12"/>
  <c r="AM96" i="13"/>
  <c r="DJ200" i="13" s="1"/>
  <c r="DJ260" i="13" s="1"/>
  <c r="CK109" i="13"/>
  <c r="CK50" i="13"/>
  <c r="AM97" i="13"/>
  <c r="DJ201" i="13" s="1"/>
  <c r="AM38" i="13"/>
  <c r="CL101" i="13"/>
  <c r="CL102" i="13"/>
  <c r="CL43" i="13"/>
  <c r="G24" i="24"/>
  <c r="G24" i="25" s="1" a="1"/>
  <c r="G24" i="25" s="1"/>
  <c r="AC24" i="25" s="1"/>
  <c r="AN29" i="13"/>
  <c r="CM92" i="13"/>
  <c r="CM33" i="13"/>
  <c r="CM93" i="13" s="1"/>
  <c r="DJ267" i="4"/>
  <c r="CI62" i="11"/>
  <c r="CB25" i="23"/>
  <c r="R25" i="35" s="1" a="1"/>
  <c r="R25" i="35" s="1"/>
  <c r="CD25" i="23"/>
  <c r="T25" i="35" s="1" a="1"/>
  <c r="T25" i="35" s="1"/>
  <c r="CF25" i="23"/>
  <c r="V25" i="35" s="1" a="1"/>
  <c r="V25" i="35" s="1"/>
  <c r="CC25" i="23"/>
  <c r="S25" i="35" s="1" a="1"/>
  <c r="S25" i="35" s="1"/>
  <c r="CE25" i="23"/>
  <c r="U25" i="35" s="1" a="1"/>
  <c r="U25" i="35" s="1"/>
  <c r="CL41" i="11"/>
  <c r="CL101" i="11" s="1"/>
  <c r="AK56" i="13"/>
  <c r="AK116" i="13" s="1"/>
  <c r="AM37" i="12"/>
  <c r="AM37" i="11"/>
  <c r="AN30" i="12"/>
  <c r="AN90" i="12" s="1"/>
  <c r="EJ34" i="12"/>
  <c r="BX29" i="12"/>
  <c r="EA34" i="12"/>
  <c r="CJ62" i="4"/>
  <c r="CJ122" i="4" s="1"/>
  <c r="AL51" i="4"/>
  <c r="CI63" i="12"/>
  <c r="CI123" i="12" s="1"/>
  <c r="AO30" i="4"/>
  <c r="D25" i="24"/>
  <c r="D25" i="25" s="1" a="1"/>
  <c r="D25" i="25" s="1"/>
  <c r="Z25" i="25" s="1"/>
  <c r="CK55" i="4"/>
  <c r="CK115" i="4" s="1"/>
  <c r="CK49" i="12"/>
  <c r="CK109" i="12" s="1"/>
  <c r="CK114" i="4"/>
  <c r="AJ58" i="11"/>
  <c r="CN34" i="4"/>
  <c r="CN94" i="4" s="1"/>
  <c r="CK48" i="11"/>
  <c r="CK108" i="12"/>
  <c r="CJ55" i="11"/>
  <c r="CJ115" i="11" s="1"/>
  <c r="AM44" i="4"/>
  <c r="AM104" i="4" s="1"/>
  <c r="DJ208" i="4" s="1"/>
  <c r="DJ268" i="4" s="1"/>
  <c r="CJ114" i="11"/>
  <c r="CM41" i="4"/>
  <c r="CM101" i="4" s="1"/>
  <c r="AJ63" i="13"/>
  <c r="AJ123" i="13" s="1"/>
  <c r="CM34" i="12"/>
  <c r="AL48" i="13"/>
  <c r="AL108" i="13" s="1"/>
  <c r="AK58" i="4"/>
  <c r="CM33" i="11"/>
  <c r="CM93" i="11" s="1"/>
  <c r="CM93" i="12"/>
  <c r="CJ56" i="12"/>
  <c r="CJ116" i="12" s="1"/>
  <c r="CL48" i="4"/>
  <c r="DI271" i="13"/>
  <c r="AJ59" i="12"/>
  <c r="AJ119" i="12" s="1"/>
  <c r="CL41" i="12"/>
  <c r="AL44" i="11"/>
  <c r="AN37" i="4"/>
  <c r="AN97" i="4" s="1"/>
  <c r="DK201" i="4" s="1"/>
  <c r="AK52" i="12"/>
  <c r="AK112" i="12" s="1"/>
  <c r="AN29" i="11"/>
  <c r="C24" i="24"/>
  <c r="C24" i="25" s="1" a="1"/>
  <c r="C24" i="25" s="1"/>
  <c r="Y24" i="25" s="1"/>
  <c r="AK51" i="11"/>
  <c r="AL45" i="12"/>
  <c r="AL105" i="12" s="1"/>
  <c r="DI209" i="12" s="1"/>
  <c r="DI269" i="12" s="1"/>
  <c r="CL100" i="11"/>
  <c r="DG268" i="2" l="1"/>
  <c r="AI57" i="2"/>
  <c r="AL104" i="11"/>
  <c r="DI208" i="11" s="1"/>
  <c r="DI268" i="11" s="1"/>
  <c r="AJ46" i="2"/>
  <c r="AJ106" i="2" s="1"/>
  <c r="DG210" i="2" s="1"/>
  <c r="AJ118" i="11"/>
  <c r="AL88" i="2"/>
  <c r="BY88" i="2" s="1"/>
  <c r="DZ33" i="2" s="1"/>
  <c r="G23" i="35" a="1"/>
  <c r="G23" i="35" s="1"/>
  <c r="D23" i="35" a="1"/>
  <c r="D23" i="35" s="1"/>
  <c r="F23" i="35" a="1"/>
  <c r="F23" i="35" s="1"/>
  <c r="C23" i="35" a="1"/>
  <c r="C23" i="35" s="1"/>
  <c r="E23" i="35" a="1"/>
  <c r="E23" i="35" s="1"/>
  <c r="AJ9" i="21"/>
  <c r="T9" i="21"/>
  <c r="AJ105" i="2"/>
  <c r="DG209" i="2" s="1"/>
  <c r="DG269" i="2" s="1"/>
  <c r="AK96" i="2"/>
  <c r="DH200" i="2" s="1"/>
  <c r="DH260" i="2" s="1"/>
  <c r="AK37" i="2"/>
  <c r="CF124" i="2"/>
  <c r="CJ101" i="2"/>
  <c r="CJ42" i="2"/>
  <c r="AL29" i="2"/>
  <c r="CH115" i="2"/>
  <c r="CH116" i="2"/>
  <c r="CH57" i="2"/>
  <c r="DH259" i="2"/>
  <c r="CI110" i="2"/>
  <c r="CI51" i="2"/>
  <c r="AH117" i="2"/>
  <c r="AH58" i="2"/>
  <c r="CK92" i="2"/>
  <c r="CK33" i="2"/>
  <c r="CJ60" i="13"/>
  <c r="CJ61" i="13" s="1"/>
  <c r="CJ121" i="13" s="1"/>
  <c r="CJ105" i="6"/>
  <c r="CJ46" i="6"/>
  <c r="CH120" i="6"/>
  <c r="CH61" i="6"/>
  <c r="AI119" i="6"/>
  <c r="AI60" i="6"/>
  <c r="CK98" i="6"/>
  <c r="CK39" i="6"/>
  <c r="CI115" i="6"/>
  <c r="CI56" i="6"/>
  <c r="CI57" i="6" s="1"/>
  <c r="AJ110" i="6"/>
  <c r="AJ51" i="6"/>
  <c r="CL91" i="6"/>
  <c r="CL32" i="6"/>
  <c r="AM28" i="6"/>
  <c r="F23" i="24"/>
  <c r="F23" i="25" s="1" a="1"/>
  <c r="F23" i="25" s="1"/>
  <c r="AB23" i="25" s="1"/>
  <c r="AK102" i="6"/>
  <c r="DH206" i="6" s="1"/>
  <c r="DH266" i="6" s="1"/>
  <c r="AK43" i="6"/>
  <c r="DH265" i="6"/>
  <c r="AL93" i="6"/>
  <c r="DI197" i="6" s="1"/>
  <c r="AL34" i="6"/>
  <c r="DJ261" i="13"/>
  <c r="CM34" i="13"/>
  <c r="CM35" i="13" s="1"/>
  <c r="AN30" i="13"/>
  <c r="AN90" i="13" s="1"/>
  <c r="EA34" i="13"/>
  <c r="EJ34" i="13"/>
  <c r="CM25" i="23"/>
  <c r="AC25" i="35" s="1" a="1"/>
  <c r="AC25" i="35" s="1"/>
  <c r="CO25" i="23"/>
  <c r="AE25" i="35" s="1" a="1"/>
  <c r="AE25" i="35" s="1"/>
  <c r="CL25" i="23"/>
  <c r="AB25" i="35" s="1" a="1"/>
  <c r="AB25" i="35" s="1"/>
  <c r="CN25" i="23"/>
  <c r="AD25" i="35" s="1" a="1"/>
  <c r="AD25" i="35" s="1"/>
  <c r="CP25" i="23"/>
  <c r="AF25" i="35" s="1" a="1"/>
  <c r="AF25" i="35" s="1"/>
  <c r="CL44" i="13"/>
  <c r="CL45" i="13" s="1"/>
  <c r="CL46" i="13" s="1"/>
  <c r="CL106" i="13" s="1"/>
  <c r="CL103" i="13"/>
  <c r="AM98" i="13"/>
  <c r="DJ202" i="13" s="1"/>
  <c r="DJ262" i="13" s="1"/>
  <c r="AM39" i="13"/>
  <c r="AM99" i="13" s="1"/>
  <c r="DJ203" i="13" s="1"/>
  <c r="BY38" i="13"/>
  <c r="CK110" i="13"/>
  <c r="CK51" i="13"/>
  <c r="DK261" i="4"/>
  <c r="AK59" i="4"/>
  <c r="AK119" i="4" s="1"/>
  <c r="AL52" i="4"/>
  <c r="AL112" i="4" s="1"/>
  <c r="CI63" i="11"/>
  <c r="CI123" i="11" s="1"/>
  <c r="R9" i="21"/>
  <c r="BR25" i="23"/>
  <c r="BS25" i="23"/>
  <c r="BT25" i="23"/>
  <c r="BU25" i="23"/>
  <c r="BV25" i="23"/>
  <c r="AK118" i="4"/>
  <c r="CJ56" i="11"/>
  <c r="CK50" i="12"/>
  <c r="BW26" i="23"/>
  <c r="M26" i="35" s="1" a="1"/>
  <c r="M26" i="35" s="1"/>
  <c r="BY26" i="23"/>
  <c r="O26" i="35" s="1" a="1"/>
  <c r="O26" i="35" s="1"/>
  <c r="CA26" i="23"/>
  <c r="Q26" i="35" s="1" a="1"/>
  <c r="Q26" i="35" s="1"/>
  <c r="BX26" i="23"/>
  <c r="N26" i="35" s="1" a="1"/>
  <c r="N26" i="35" s="1"/>
  <c r="BZ26" i="23"/>
  <c r="P26" i="35" s="1" a="1"/>
  <c r="P26" i="35" s="1"/>
  <c r="CJ63" i="4"/>
  <c r="CJ123" i="4" s="1"/>
  <c r="AK57" i="13"/>
  <c r="AK117" i="13" s="1"/>
  <c r="CI122" i="11"/>
  <c r="AN30" i="11"/>
  <c r="BX29" i="11"/>
  <c r="EA34" i="11"/>
  <c r="EJ34" i="11"/>
  <c r="AN38" i="4"/>
  <c r="AN98" i="4" s="1"/>
  <c r="DK202" i="4" s="1"/>
  <c r="DK262" i="4" s="1"/>
  <c r="CL49" i="4"/>
  <c r="AJ64" i="13"/>
  <c r="AJ124" i="13" s="1"/>
  <c r="AO31" i="4"/>
  <c r="AO91" i="4" s="1"/>
  <c r="BX30" i="4"/>
  <c r="EJ35" i="4"/>
  <c r="EA35" i="4"/>
  <c r="CL108" i="4"/>
  <c r="CJ57" i="12"/>
  <c r="CJ117" i="12" s="1"/>
  <c r="CM42" i="4"/>
  <c r="CM102" i="4" s="1"/>
  <c r="CL42" i="12"/>
  <c r="CL102" i="12" s="1"/>
  <c r="AL49" i="13"/>
  <c r="AL109" i="13" s="1"/>
  <c r="CL101" i="12"/>
  <c r="CK49" i="11"/>
  <c r="CK109" i="11" s="1"/>
  <c r="AJ59" i="11"/>
  <c r="DK194" i="12"/>
  <c r="BY90" i="12"/>
  <c r="DZ35" i="12" s="1"/>
  <c r="BZ90" i="12"/>
  <c r="EI35" i="12" s="1"/>
  <c r="BP36" i="22"/>
  <c r="BQ36" i="22"/>
  <c r="BR36" i="22"/>
  <c r="BT36" i="22"/>
  <c r="BS36" i="22"/>
  <c r="BX90" i="12"/>
  <c r="AK53" i="12"/>
  <c r="AK113" i="12" s="1"/>
  <c r="CK108" i="11"/>
  <c r="AN31" i="12"/>
  <c r="AN91" i="12" s="1"/>
  <c r="DK195" i="12" s="1"/>
  <c r="AK52" i="11"/>
  <c r="CK56" i="4"/>
  <c r="CL42" i="11"/>
  <c r="CL102" i="11" s="1"/>
  <c r="AJ60" i="12"/>
  <c r="CN35" i="4"/>
  <c r="CN95" i="4" s="1"/>
  <c r="CI64" i="12"/>
  <c r="CI124" i="12" s="1"/>
  <c r="AM38" i="11"/>
  <c r="AM97" i="11"/>
  <c r="DJ201" i="11" s="1"/>
  <c r="DJ261" i="11" s="1"/>
  <c r="CM35" i="12"/>
  <c r="CM95" i="12" s="1"/>
  <c r="AL46" i="12"/>
  <c r="CM34" i="11"/>
  <c r="CM94" i="11" s="1"/>
  <c r="CM94" i="12"/>
  <c r="AM45" i="4"/>
  <c r="AM105" i="4" s="1"/>
  <c r="DJ209" i="4" s="1"/>
  <c r="DJ269" i="4" s="1"/>
  <c r="AM38" i="12"/>
  <c r="AM98" i="12" s="1"/>
  <c r="DJ202" i="12" s="1"/>
  <c r="AK111" i="11"/>
  <c r="AL45" i="11"/>
  <c r="AL111" i="4"/>
  <c r="AM97" i="12"/>
  <c r="DJ201" i="12" s="1"/>
  <c r="DJ261" i="12" s="1"/>
  <c r="AI58" i="2" l="1"/>
  <c r="AI117" i="2"/>
  <c r="BC34" i="22"/>
  <c r="BZ88" i="2"/>
  <c r="EI33" i="2" s="1"/>
  <c r="BX88" i="2"/>
  <c r="CE28" i="2" s="1"/>
  <c r="EO33" i="2" s="1"/>
  <c r="BB34" i="22"/>
  <c r="BA34" i="22"/>
  <c r="DI192" i="2"/>
  <c r="DI252" i="2" s="1"/>
  <c r="AJ47" i="2"/>
  <c r="AM98" i="11"/>
  <c r="DJ202" i="11" s="1"/>
  <c r="DJ262" i="11" s="1"/>
  <c r="AJ119" i="11"/>
  <c r="AN90" i="11"/>
  <c r="BZ90" i="11" s="1"/>
  <c r="EI35" i="11" s="1"/>
  <c r="BE34" i="22"/>
  <c r="AL105" i="11"/>
  <c r="DI209" i="11" s="1"/>
  <c r="DI269" i="11" s="1"/>
  <c r="BD34" i="22"/>
  <c r="K25" i="35" a="1"/>
  <c r="K25" i="35" s="1"/>
  <c r="L25" i="35" a="1"/>
  <c r="L25" i="35" s="1"/>
  <c r="J25" i="35" a="1"/>
  <c r="J25" i="35" s="1"/>
  <c r="I25" i="35" a="1"/>
  <c r="I25" i="35" s="1"/>
  <c r="H25" i="35" a="1"/>
  <c r="H25" i="35" s="1"/>
  <c r="S10" i="21"/>
  <c r="V9" i="21"/>
  <c r="DG270" i="2"/>
  <c r="CJ120" i="13"/>
  <c r="CH117" i="2"/>
  <c r="CH58" i="2"/>
  <c r="CH118" i="2" s="1"/>
  <c r="CJ102" i="2"/>
  <c r="CJ43" i="2"/>
  <c r="CK93" i="2"/>
  <c r="CK34" i="2"/>
  <c r="AH118" i="2"/>
  <c r="AH59" i="2"/>
  <c r="AL89" i="2"/>
  <c r="AL30" i="2"/>
  <c r="AI118" i="2"/>
  <c r="AI59" i="2"/>
  <c r="CI111" i="2"/>
  <c r="CI52" i="2"/>
  <c r="AK97" i="2"/>
  <c r="DH201" i="2" s="1"/>
  <c r="DH261" i="2" s="1"/>
  <c r="AK38" i="2"/>
  <c r="CL92" i="6"/>
  <c r="CL33" i="6"/>
  <c r="AM29" i="6"/>
  <c r="EA33" i="6"/>
  <c r="EJ33" i="6"/>
  <c r="BX28" i="6"/>
  <c r="AL94" i="6"/>
  <c r="DI198" i="6" s="1"/>
  <c r="AL35" i="6"/>
  <c r="CI116" i="6"/>
  <c r="DI257" i="6"/>
  <c r="CI117" i="6"/>
  <c r="CI58" i="6"/>
  <c r="CK99" i="6"/>
  <c r="CK40" i="6"/>
  <c r="CK100" i="6" s="1"/>
  <c r="AI120" i="6"/>
  <c r="AI61" i="6"/>
  <c r="AK103" i="6"/>
  <c r="DH207" i="6" s="1"/>
  <c r="AK44" i="6"/>
  <c r="AK45" i="6" s="1"/>
  <c r="AJ111" i="6"/>
  <c r="AJ52" i="6"/>
  <c r="CH121" i="6"/>
  <c r="CH62" i="6"/>
  <c r="CJ106" i="6"/>
  <c r="CJ47" i="6"/>
  <c r="CI24" i="23"/>
  <c r="Y24" i="35" s="1" a="1"/>
  <c r="Y24" i="35" s="1"/>
  <c r="CK24" i="23"/>
  <c r="AA24" i="35" s="1" a="1"/>
  <c r="AA24" i="35" s="1"/>
  <c r="CG24" i="23"/>
  <c r="W24" i="35" s="1" a="1"/>
  <c r="W24" i="35" s="1"/>
  <c r="CH24" i="23"/>
  <c r="X24" i="35" s="1" a="1"/>
  <c r="X24" i="35" s="1"/>
  <c r="CJ24" i="23"/>
  <c r="Z24" i="35" s="1" a="1"/>
  <c r="Z24" i="35" s="1"/>
  <c r="CL105" i="13"/>
  <c r="DJ263" i="13"/>
  <c r="CM94" i="13"/>
  <c r="DJ262" i="12"/>
  <c r="CK111" i="13"/>
  <c r="CK52" i="13"/>
  <c r="AM40" i="13"/>
  <c r="AM41" i="13" s="1"/>
  <c r="BY90" i="13"/>
  <c r="DZ35" i="13" s="1"/>
  <c r="CC36" i="22"/>
  <c r="DK194" i="13"/>
  <c r="BZ90" i="13"/>
  <c r="EI35" i="13" s="1"/>
  <c r="CB36" i="22"/>
  <c r="CD36" i="22"/>
  <c r="CA36" i="22"/>
  <c r="BX90" i="13"/>
  <c r="CE30" i="13" s="1"/>
  <c r="EO35" i="13" s="1"/>
  <c r="BZ36" i="22"/>
  <c r="AN31" i="13"/>
  <c r="AN32" i="13" s="1"/>
  <c r="BX30" i="13"/>
  <c r="CL104" i="13"/>
  <c r="CM95" i="13"/>
  <c r="CM36" i="13"/>
  <c r="AK53" i="11"/>
  <c r="AK112" i="11"/>
  <c r="AL50" i="13"/>
  <c r="AL110" i="13" s="1"/>
  <c r="DL195" i="4"/>
  <c r="BM37" i="22"/>
  <c r="BY91" i="4"/>
  <c r="DZ36" i="4" s="1"/>
  <c r="BO37" i="22"/>
  <c r="BK37" i="22"/>
  <c r="BX91" i="4"/>
  <c r="BL37" i="22"/>
  <c r="BN37" i="22"/>
  <c r="BZ91" i="4"/>
  <c r="EI36" i="4" s="1"/>
  <c r="AL53" i="4"/>
  <c r="AL113" i="4" s="1"/>
  <c r="CM36" i="12"/>
  <c r="CM96" i="12" s="1"/>
  <c r="AM39" i="11"/>
  <c r="AK54" i="12"/>
  <c r="AK114" i="12" s="1"/>
  <c r="DK255" i="12"/>
  <c r="DK254" i="12"/>
  <c r="CL43" i="12"/>
  <c r="CL103" i="12" s="1"/>
  <c r="AO32" i="4"/>
  <c r="AO92" i="4" s="1"/>
  <c r="DL196" i="4" s="1"/>
  <c r="AN31" i="11"/>
  <c r="CK51" i="12"/>
  <c r="CK111" i="12" s="1"/>
  <c r="AM39" i="12"/>
  <c r="AM99" i="12" s="1"/>
  <c r="DJ203" i="12" s="1"/>
  <c r="DJ263" i="12" s="1"/>
  <c r="CL47" i="13"/>
  <c r="CL107" i="13" s="1"/>
  <c r="CK110" i="12"/>
  <c r="CJ62" i="13"/>
  <c r="CJ122" i="13" s="1"/>
  <c r="AK58" i="13"/>
  <c r="AK118" i="13" s="1"/>
  <c r="AK60" i="4"/>
  <c r="AK120" i="4" s="1"/>
  <c r="AJ61" i="12"/>
  <c r="AJ60" i="11"/>
  <c r="CL50" i="4"/>
  <c r="CL110" i="4" s="1"/>
  <c r="AM46" i="4"/>
  <c r="AM106" i="4" s="1"/>
  <c r="DJ210" i="4" s="1"/>
  <c r="DJ270" i="4" s="1"/>
  <c r="AJ120" i="12"/>
  <c r="AN32" i="12"/>
  <c r="CL109" i="4"/>
  <c r="CJ64" i="4"/>
  <c r="CN36" i="4"/>
  <c r="CN96" i="4" s="1"/>
  <c r="CE30" i="12"/>
  <c r="CK50" i="11"/>
  <c r="CK110" i="11" s="1"/>
  <c r="AN39" i="4"/>
  <c r="CM35" i="11"/>
  <c r="CM95" i="11" s="1"/>
  <c r="CM43" i="4"/>
  <c r="CM103" i="4" s="1"/>
  <c r="CJ57" i="11"/>
  <c r="CJ117" i="11" s="1"/>
  <c r="AL47" i="12"/>
  <c r="CL43" i="11"/>
  <c r="CJ116" i="11"/>
  <c r="AL106" i="12"/>
  <c r="DI210" i="12" s="1"/>
  <c r="DI270" i="12" s="1"/>
  <c r="CK57" i="4"/>
  <c r="AL46" i="11"/>
  <c r="CK116" i="4"/>
  <c r="CJ58" i="12"/>
  <c r="CI64" i="11"/>
  <c r="CI124" i="11" s="1"/>
  <c r="BH36" i="22" l="1"/>
  <c r="BJ36" i="22"/>
  <c r="BG36" i="22"/>
  <c r="BX90" i="11"/>
  <c r="CE30" i="11" s="1"/>
  <c r="BF36" i="22"/>
  <c r="BI36" i="22"/>
  <c r="BY90" i="11"/>
  <c r="DZ35" i="11" s="1"/>
  <c r="DK194" i="11"/>
  <c r="DK254" i="11" s="1"/>
  <c r="AJ107" i="2"/>
  <c r="DG211" i="2" s="1"/>
  <c r="DG271" i="2" s="1"/>
  <c r="AJ48" i="2"/>
  <c r="K25" i="24"/>
  <c r="EP26" i="23" s="1"/>
  <c r="EO35" i="12"/>
  <c r="AN91" i="11"/>
  <c r="DK195" i="11" s="1"/>
  <c r="AK39" i="2"/>
  <c r="AK99" i="2" s="1"/>
  <c r="DH203" i="2" s="1"/>
  <c r="AK113" i="11"/>
  <c r="AL106" i="11"/>
  <c r="DI210" i="11" s="1"/>
  <c r="DI270" i="11" s="1"/>
  <c r="AM99" i="11"/>
  <c r="DJ203" i="11" s="1"/>
  <c r="DJ263" i="11" s="1"/>
  <c r="U8" i="21"/>
  <c r="AK98" i="2"/>
  <c r="DH202" i="2" s="1"/>
  <c r="DH262" i="2" s="1"/>
  <c r="CI112" i="2"/>
  <c r="CI53" i="2"/>
  <c r="AI119" i="2"/>
  <c r="AI60" i="2"/>
  <c r="CL28" i="2"/>
  <c r="Z23" i="24"/>
  <c r="H23" i="25" s="1" a="1"/>
  <c r="H23" i="25" s="1"/>
  <c r="AJ23" i="25" s="1"/>
  <c r="AL90" i="2"/>
  <c r="AL31" i="2"/>
  <c r="CJ103" i="2"/>
  <c r="CJ44" i="2"/>
  <c r="DI193" i="2"/>
  <c r="CH59" i="2"/>
  <c r="CH119" i="2" s="1"/>
  <c r="AH119" i="2"/>
  <c r="AH60" i="2"/>
  <c r="CK94" i="2"/>
  <c r="CK35" i="2"/>
  <c r="H23" i="24"/>
  <c r="CJ107" i="6"/>
  <c r="CJ48" i="6"/>
  <c r="CJ49" i="6" s="1"/>
  <c r="AJ112" i="6"/>
  <c r="AJ53" i="6"/>
  <c r="CH122" i="6"/>
  <c r="CH63" i="6"/>
  <c r="AL95" i="6"/>
  <c r="DI199" i="6" s="1"/>
  <c r="AL36" i="6"/>
  <c r="CI118" i="6"/>
  <c r="CI59" i="6"/>
  <c r="CI60" i="6" s="1"/>
  <c r="AK104" i="6"/>
  <c r="DH208" i="6" s="1"/>
  <c r="DH268" i="6" s="1"/>
  <c r="DI258" i="6"/>
  <c r="AK105" i="6"/>
  <c r="DH209" i="6" s="1"/>
  <c r="AK46" i="6"/>
  <c r="DH267" i="6"/>
  <c r="AI121" i="6"/>
  <c r="AI62" i="6"/>
  <c r="AM89" i="6"/>
  <c r="AM30" i="6"/>
  <c r="CK41" i="6"/>
  <c r="CK42" i="6" s="1"/>
  <c r="CL93" i="6"/>
  <c r="CL34" i="6"/>
  <c r="AN91" i="13"/>
  <c r="DK195" i="13" s="1"/>
  <c r="DK255" i="13" s="1"/>
  <c r="M25" i="24"/>
  <c r="AE25" i="24"/>
  <c r="M25" i="25" s="1" a="1"/>
  <c r="M25" i="25" s="1"/>
  <c r="AO25" i="25" s="1"/>
  <c r="CN30" i="13"/>
  <c r="DK254" i="13"/>
  <c r="CM96" i="13"/>
  <c r="CM37" i="13"/>
  <c r="AM100" i="13"/>
  <c r="DJ204" i="13" s="1"/>
  <c r="AM101" i="13"/>
  <c r="DJ205" i="13" s="1"/>
  <c r="AM42" i="13"/>
  <c r="CK112" i="13"/>
  <c r="CK53" i="13"/>
  <c r="CK113" i="13" s="1"/>
  <c r="AN92" i="13"/>
  <c r="DK196" i="13" s="1"/>
  <c r="AN33" i="13"/>
  <c r="AJ61" i="11"/>
  <c r="CJ59" i="12"/>
  <c r="AN40" i="4"/>
  <c r="AN100" i="4" s="1"/>
  <c r="DK204" i="4" s="1"/>
  <c r="AN33" i="12"/>
  <c r="AN93" i="12" s="1"/>
  <c r="DK197" i="12" s="1"/>
  <c r="AN99" i="4"/>
  <c r="DK203" i="4" s="1"/>
  <c r="DK263" i="4" s="1"/>
  <c r="AN92" i="12"/>
  <c r="DK196" i="12" s="1"/>
  <c r="AK59" i="13"/>
  <c r="AK119" i="13" s="1"/>
  <c r="CJ58" i="11"/>
  <c r="CJ118" i="11" s="1"/>
  <c r="AJ120" i="11"/>
  <c r="AL54" i="4"/>
  <c r="AL114" i="4" s="1"/>
  <c r="CM44" i="4"/>
  <c r="CM104" i="4" s="1"/>
  <c r="AM47" i="4"/>
  <c r="AM107" i="4" s="1"/>
  <c r="DJ211" i="4" s="1"/>
  <c r="DJ271" i="4" s="1"/>
  <c r="CL48" i="13"/>
  <c r="CL108" i="13" s="1"/>
  <c r="CK58" i="4"/>
  <c r="CK118" i="4" s="1"/>
  <c r="AJ62" i="12"/>
  <c r="AJ122" i="12" s="1"/>
  <c r="CK117" i="4"/>
  <c r="CJ124" i="4"/>
  <c r="AJ121" i="12"/>
  <c r="CL44" i="11"/>
  <c r="CL104" i="11" s="1"/>
  <c r="CK51" i="11"/>
  <c r="AK54" i="11"/>
  <c r="AK55" i="12"/>
  <c r="AK115" i="12" s="1"/>
  <c r="CL103" i="11"/>
  <c r="CJ63" i="13"/>
  <c r="AM40" i="11"/>
  <c r="CE31" i="4"/>
  <c r="AL47" i="11"/>
  <c r="CN30" i="12"/>
  <c r="AC25" i="24"/>
  <c r="K25" i="25" s="1" a="1"/>
  <c r="K25" i="25" s="1"/>
  <c r="AM25" i="25" s="1"/>
  <c r="AL48" i="12"/>
  <c r="AL108" i="12" s="1"/>
  <c r="CL51" i="4"/>
  <c r="CL111" i="4" s="1"/>
  <c r="AM40" i="12"/>
  <c r="AM100" i="12" s="1"/>
  <c r="DJ204" i="12" s="1"/>
  <c r="DJ264" i="12" s="1"/>
  <c r="AN32" i="11"/>
  <c r="AO33" i="4"/>
  <c r="AO93" i="4" s="1"/>
  <c r="DL197" i="4" s="1"/>
  <c r="AL107" i="12"/>
  <c r="DI211" i="12" s="1"/>
  <c r="DI271" i="12" s="1"/>
  <c r="CM36" i="11"/>
  <c r="CM96" i="11" s="1"/>
  <c r="AK61" i="4"/>
  <c r="AK121" i="4" s="1"/>
  <c r="CK52" i="12"/>
  <c r="CK112" i="12" s="1"/>
  <c r="CJ118" i="12"/>
  <c r="CN37" i="4"/>
  <c r="CN97" i="4" s="1"/>
  <c r="CL44" i="12"/>
  <c r="CL104" i="12" s="1"/>
  <c r="CM37" i="12"/>
  <c r="CM97" i="12" s="1"/>
  <c r="DL256" i="4"/>
  <c r="DL255" i="4"/>
  <c r="AL51" i="13"/>
  <c r="AL111" i="13" s="1"/>
  <c r="DK255" i="11" l="1"/>
  <c r="AJ49" i="2"/>
  <c r="AJ109" i="2" s="1"/>
  <c r="AJ108" i="2"/>
  <c r="EN26" i="23"/>
  <c r="EL26" i="23"/>
  <c r="EM26" i="23"/>
  <c r="EO26" i="23"/>
  <c r="AM100" i="11"/>
  <c r="DJ204" i="11" s="1"/>
  <c r="DJ264" i="11" s="1"/>
  <c r="AK114" i="11"/>
  <c r="AN92" i="11"/>
  <c r="DK196" i="11" s="1"/>
  <c r="DK256" i="11" s="1"/>
  <c r="AH61" i="2"/>
  <c r="AH121" i="2" s="1"/>
  <c r="AL107" i="11"/>
  <c r="DI211" i="11" s="1"/>
  <c r="DI271" i="11" s="1"/>
  <c r="I25" i="24"/>
  <c r="EC26" i="23" s="1"/>
  <c r="EO35" i="11"/>
  <c r="J26" i="24"/>
  <c r="EK27" i="23" s="1"/>
  <c r="EO36" i="4"/>
  <c r="AJ121" i="11"/>
  <c r="AK40" i="2"/>
  <c r="DH263" i="2"/>
  <c r="CH60" i="2"/>
  <c r="CH61" i="2" s="1"/>
  <c r="CL88" i="2"/>
  <c r="DW88" i="2" s="1"/>
  <c r="CL29" i="2"/>
  <c r="AI120" i="2"/>
  <c r="AI61" i="2"/>
  <c r="EA24" i="23"/>
  <c r="DZ24" i="23"/>
  <c r="DY24" i="23"/>
  <c r="DX24" i="23"/>
  <c r="DW24" i="23"/>
  <c r="CI119" i="6"/>
  <c r="CK95" i="2"/>
  <c r="CK36" i="2"/>
  <c r="DI253" i="2"/>
  <c r="CI113" i="2"/>
  <c r="CI54" i="2"/>
  <c r="DI194" i="2"/>
  <c r="DI254" i="2" s="1"/>
  <c r="AL91" i="2"/>
  <c r="DI195" i="2" s="1"/>
  <c r="AL32" i="2"/>
  <c r="AH120" i="2"/>
  <c r="CJ104" i="2"/>
  <c r="CJ45" i="2"/>
  <c r="DH269" i="6"/>
  <c r="AM90" i="6"/>
  <c r="AM31" i="6"/>
  <c r="CI120" i="6"/>
  <c r="CI61" i="6"/>
  <c r="AL96" i="6"/>
  <c r="DI200" i="6" s="1"/>
  <c r="DI260" i="6" s="1"/>
  <c r="AL37" i="6"/>
  <c r="AL97" i="6" s="1"/>
  <c r="DI201" i="6" s="1"/>
  <c r="DI259" i="6"/>
  <c r="CH123" i="6"/>
  <c r="CH64" i="6"/>
  <c r="CH124" i="6" s="1"/>
  <c r="AI122" i="6"/>
  <c r="AI63" i="6"/>
  <c r="AJ113" i="6"/>
  <c r="AJ54" i="6"/>
  <c r="AK106" i="6"/>
  <c r="DH210" i="6" s="1"/>
  <c r="DH270" i="6" s="1"/>
  <c r="AK47" i="6"/>
  <c r="AK48" i="6" s="1"/>
  <c r="DJ193" i="6"/>
  <c r="BU35" i="22"/>
  <c r="BX89" i="6"/>
  <c r="BV35" i="22"/>
  <c r="BZ89" i="6"/>
  <c r="EI34" i="6" s="1"/>
  <c r="BY89" i="6"/>
  <c r="DZ34" i="6" s="1"/>
  <c r="BW35" i="22"/>
  <c r="BY35" i="22"/>
  <c r="BX35" i="22"/>
  <c r="CK101" i="6"/>
  <c r="CJ108" i="6"/>
  <c r="CL94" i="6"/>
  <c r="CL35" i="6"/>
  <c r="CK102" i="6"/>
  <c r="CK43" i="6"/>
  <c r="CJ109" i="6"/>
  <c r="CJ50" i="6"/>
  <c r="CJ51" i="6" s="1"/>
  <c r="DK256" i="13"/>
  <c r="AN93" i="13"/>
  <c r="DK197" i="13" s="1"/>
  <c r="DK257" i="13" s="1"/>
  <c r="AN34" i="13"/>
  <c r="CK54" i="13"/>
  <c r="CK55" i="13" s="1"/>
  <c r="CK115" i="13" s="1"/>
  <c r="AM43" i="13"/>
  <c r="AM102" i="13"/>
  <c r="DJ206" i="13" s="1"/>
  <c r="DJ264" i="13"/>
  <c r="DJ265" i="13"/>
  <c r="CM97" i="13"/>
  <c r="CM38" i="13"/>
  <c r="CN90" i="13"/>
  <c r="DW90" i="13" s="1"/>
  <c r="CN31" i="13"/>
  <c r="EV26" i="23"/>
  <c r="EW26" i="23"/>
  <c r="EX26" i="23"/>
  <c r="EZ26" i="23"/>
  <c r="EY26" i="23"/>
  <c r="DK264" i="4"/>
  <c r="CK52" i="11"/>
  <c r="CK112" i="11" s="1"/>
  <c r="CJ60" i="12"/>
  <c r="CJ120" i="12" s="1"/>
  <c r="AL55" i="4"/>
  <c r="AL115" i="4" s="1"/>
  <c r="AL49" i="12"/>
  <c r="AK55" i="11"/>
  <c r="CL45" i="11"/>
  <c r="CL105" i="11" s="1"/>
  <c r="CM37" i="11"/>
  <c r="CM97" i="11" s="1"/>
  <c r="CJ64" i="13"/>
  <c r="CJ124" i="13" s="1"/>
  <c r="AJ62" i="11"/>
  <c r="CJ123" i="13"/>
  <c r="AJ63" i="12"/>
  <c r="AJ123" i="12" s="1"/>
  <c r="CJ59" i="11"/>
  <c r="CJ119" i="11" s="1"/>
  <c r="AO34" i="4"/>
  <c r="AO94" i="4" s="1"/>
  <c r="DL198" i="4" s="1"/>
  <c r="CN31" i="12"/>
  <c r="CN91" i="12" s="1"/>
  <c r="CN90" i="12"/>
  <c r="CL49" i="13"/>
  <c r="CL109" i="13" s="1"/>
  <c r="CO31" i="4"/>
  <c r="AB26" i="24"/>
  <c r="J26" i="25" s="1" a="1"/>
  <c r="J26" i="25" s="1"/>
  <c r="AL26" i="25" s="1"/>
  <c r="AK56" i="12"/>
  <c r="AK116" i="12" s="1"/>
  <c r="AM48" i="4"/>
  <c r="AM108" i="4" s="1"/>
  <c r="AK60" i="13"/>
  <c r="AK120" i="13" s="1"/>
  <c r="CN38" i="4"/>
  <c r="CN98" i="4" s="1"/>
  <c r="AN33" i="11"/>
  <c r="DK257" i="12"/>
  <c r="DK256" i="12"/>
  <c r="AL52" i="13"/>
  <c r="AL112" i="13" s="1"/>
  <c r="CN30" i="11"/>
  <c r="AA25" i="24"/>
  <c r="I25" i="25" s="1" a="1"/>
  <c r="I25" i="25" s="1"/>
  <c r="AK25" i="25" s="1"/>
  <c r="CM45" i="4"/>
  <c r="CM105" i="4" s="1"/>
  <c r="AN34" i="12"/>
  <c r="AN94" i="12" s="1"/>
  <c r="DK198" i="12" s="1"/>
  <c r="DL257" i="4"/>
  <c r="CK53" i="12"/>
  <c r="CK113" i="12" s="1"/>
  <c r="CK59" i="4"/>
  <c r="CK119" i="4" s="1"/>
  <c r="AM41" i="12"/>
  <c r="AM101" i="12" s="1"/>
  <c r="DJ205" i="12" s="1"/>
  <c r="DJ265" i="12" s="1"/>
  <c r="AM41" i="11"/>
  <c r="AN41" i="4"/>
  <c r="AN101" i="4" s="1"/>
  <c r="DK205" i="4" s="1"/>
  <c r="DK265" i="4" s="1"/>
  <c r="CM38" i="12"/>
  <c r="CM98" i="12" s="1"/>
  <c r="CL45" i="12"/>
  <c r="CL105" i="12" s="1"/>
  <c r="AK62" i="4"/>
  <c r="CL52" i="4"/>
  <c r="CL112" i="4" s="1"/>
  <c r="AL48" i="11"/>
  <c r="CK111" i="11"/>
  <c r="CJ119" i="12"/>
  <c r="ED26" i="23" l="1"/>
  <c r="EI27" i="23"/>
  <c r="EB26" i="23"/>
  <c r="EF26" i="23"/>
  <c r="AJ50" i="2"/>
  <c r="AJ110" i="2" s="1"/>
  <c r="EE26" i="23"/>
  <c r="EJ27" i="23"/>
  <c r="EH27" i="23"/>
  <c r="EG27" i="23"/>
  <c r="AH62" i="2"/>
  <c r="AH122" i="2" s="1"/>
  <c r="AN93" i="11"/>
  <c r="DK197" i="11" s="1"/>
  <c r="DK257" i="11" s="1"/>
  <c r="AK115" i="11"/>
  <c r="AL108" i="11"/>
  <c r="AM101" i="11"/>
  <c r="DJ205" i="11" s="1"/>
  <c r="DJ265" i="11" s="1"/>
  <c r="AJ122" i="11"/>
  <c r="AK41" i="2"/>
  <c r="AK101" i="2" s="1"/>
  <c r="DH205" i="2" s="1"/>
  <c r="AK100" i="2"/>
  <c r="DH204" i="2" s="1"/>
  <c r="DH264" i="2" s="1"/>
  <c r="DI261" i="6"/>
  <c r="CI114" i="2"/>
  <c r="CI55" i="2"/>
  <c r="AL92" i="2"/>
  <c r="DI196" i="2" s="1"/>
  <c r="DI256" i="2" s="1"/>
  <c r="AL33" i="2"/>
  <c r="AI121" i="2"/>
  <c r="AI62" i="2"/>
  <c r="DI255" i="2"/>
  <c r="CL89" i="2"/>
  <c r="CL30" i="2"/>
  <c r="N23" i="24"/>
  <c r="N23" i="25" s="1" a="1"/>
  <c r="N23" i="25" s="1"/>
  <c r="AD23" i="25" s="1"/>
  <c r="EP32" i="2"/>
  <c r="G28" i="2"/>
  <c r="EN33" i="2" s="1"/>
  <c r="CK96" i="2"/>
  <c r="CK37" i="2"/>
  <c r="CH120" i="2"/>
  <c r="CH121" i="2"/>
  <c r="CH62" i="2"/>
  <c r="CH63" i="2" s="1"/>
  <c r="CJ105" i="2"/>
  <c r="CJ46" i="2"/>
  <c r="CL95" i="6"/>
  <c r="CL36" i="6"/>
  <c r="AI123" i="6"/>
  <c r="AI64" i="6"/>
  <c r="AI124" i="6" s="1"/>
  <c r="AJ114" i="6"/>
  <c r="AJ55" i="6"/>
  <c r="AL38" i="6"/>
  <c r="AL98" i="6" s="1"/>
  <c r="DI202" i="6" s="1"/>
  <c r="CJ110" i="6"/>
  <c r="CE29" i="6"/>
  <c r="EO34" i="6" s="1"/>
  <c r="CJ111" i="6"/>
  <c r="CJ52" i="6"/>
  <c r="CI121" i="6"/>
  <c r="CI62" i="6"/>
  <c r="DJ253" i="6"/>
  <c r="AK107" i="6"/>
  <c r="DH211" i="6" s="1"/>
  <c r="DH271" i="6" s="1"/>
  <c r="AM91" i="6"/>
  <c r="DJ195" i="6" s="1"/>
  <c r="AM32" i="6"/>
  <c r="CK103" i="6"/>
  <c r="CK44" i="6"/>
  <c r="AK108" i="6"/>
  <c r="AK49" i="6"/>
  <c r="AK50" i="6" s="1"/>
  <c r="DJ194" i="6"/>
  <c r="DJ254" i="6" s="1"/>
  <c r="CK56" i="13"/>
  <c r="CK57" i="13" s="1"/>
  <c r="CK117" i="13" s="1"/>
  <c r="CN91" i="13"/>
  <c r="CN32" i="13"/>
  <c r="CN92" i="13" s="1"/>
  <c r="S25" i="24"/>
  <c r="S25" i="25" s="1" a="1"/>
  <c r="S25" i="25" s="1"/>
  <c r="AI25" i="25" s="1"/>
  <c r="G30" i="13"/>
  <c r="EN35" i="13" s="1"/>
  <c r="CM98" i="13"/>
  <c r="CM39" i="13"/>
  <c r="CM40" i="13" s="1"/>
  <c r="DJ266" i="13"/>
  <c r="AM103" i="13"/>
  <c r="DJ207" i="13" s="1"/>
  <c r="DJ267" i="13" s="1"/>
  <c r="AM44" i="13"/>
  <c r="CK114" i="13"/>
  <c r="AN94" i="13"/>
  <c r="DK198" i="13" s="1"/>
  <c r="AN35" i="13"/>
  <c r="DK258" i="12"/>
  <c r="AL50" i="12"/>
  <c r="AL110" i="12" s="1"/>
  <c r="AL49" i="11"/>
  <c r="CL53" i="4"/>
  <c r="CL113" i="4" s="1"/>
  <c r="CM46" i="4"/>
  <c r="CM106" i="4" s="1"/>
  <c r="AL53" i="13"/>
  <c r="AL113" i="13" s="1"/>
  <c r="AK63" i="4"/>
  <c r="AK123" i="4" s="1"/>
  <c r="CN31" i="11"/>
  <c r="CN91" i="11" s="1"/>
  <c r="CN90" i="11"/>
  <c r="AK61" i="13"/>
  <c r="AK121" i="13" s="1"/>
  <c r="CL50" i="13"/>
  <c r="CL110" i="13" s="1"/>
  <c r="CJ60" i="11"/>
  <c r="CM39" i="12"/>
  <c r="CM99" i="12" s="1"/>
  <c r="AN42" i="4"/>
  <c r="AL56" i="4"/>
  <c r="CO32" i="4"/>
  <c r="CO92" i="4" s="1"/>
  <c r="CO91" i="4"/>
  <c r="CL46" i="12"/>
  <c r="CL106" i="12" s="1"/>
  <c r="AN34" i="11"/>
  <c r="AJ64" i="12"/>
  <c r="AJ124" i="12" s="1"/>
  <c r="AM42" i="11"/>
  <c r="CL46" i="11"/>
  <c r="CL106" i="11" s="1"/>
  <c r="AK122" i="4"/>
  <c r="DW90" i="12"/>
  <c r="AJ63" i="11"/>
  <c r="AM42" i="12"/>
  <c r="AM102" i="12" s="1"/>
  <c r="DJ206" i="12" s="1"/>
  <c r="DJ266" i="12" s="1"/>
  <c r="CK54" i="12"/>
  <c r="CK114" i="12" s="1"/>
  <c r="CN32" i="12"/>
  <c r="CN92" i="12" s="1"/>
  <c r="CJ61" i="12"/>
  <c r="CJ121" i="12" s="1"/>
  <c r="CN39" i="4"/>
  <c r="AO35" i="4"/>
  <c r="AO95" i="4" s="1"/>
  <c r="DL199" i="4" s="1"/>
  <c r="AK56" i="11"/>
  <c r="CK53" i="11"/>
  <c r="AK57" i="12"/>
  <c r="AK117" i="12" s="1"/>
  <c r="AM49" i="4"/>
  <c r="DL258" i="4"/>
  <c r="CK60" i="4"/>
  <c r="AN35" i="12"/>
  <c r="AN95" i="12" s="1"/>
  <c r="DK199" i="12" s="1"/>
  <c r="CM38" i="11"/>
  <c r="CM98" i="11" s="1"/>
  <c r="AL109" i="12"/>
  <c r="AJ51" i="2" l="1"/>
  <c r="DH265" i="2"/>
  <c r="AH63" i="2"/>
  <c r="AK42" i="2"/>
  <c r="AJ123" i="11"/>
  <c r="AN94" i="11"/>
  <c r="DK198" i="11" s="1"/>
  <c r="DK258" i="11" s="1"/>
  <c r="DJ255" i="6"/>
  <c r="CJ106" i="2"/>
  <c r="CJ47" i="2"/>
  <c r="AI122" i="2"/>
  <c r="AI63" i="2"/>
  <c r="CH122" i="2"/>
  <c r="CH123" i="2"/>
  <c r="CH64" i="2"/>
  <c r="CH124" i="2" s="1"/>
  <c r="CK97" i="2"/>
  <c r="CK38" i="2"/>
  <c r="CK39" i="2" s="1"/>
  <c r="AL93" i="2"/>
  <c r="DI197" i="2" s="1"/>
  <c r="AL34" i="2"/>
  <c r="AM28" i="2"/>
  <c r="B23" i="24"/>
  <c r="CI115" i="2"/>
  <c r="CI56" i="2"/>
  <c r="CL90" i="2"/>
  <c r="CL31" i="2"/>
  <c r="AK109" i="6"/>
  <c r="DI262" i="6"/>
  <c r="AL39" i="6"/>
  <c r="AL40" i="6" s="1"/>
  <c r="CI122" i="6"/>
  <c r="CI63" i="6"/>
  <c r="AK110" i="6"/>
  <c r="AK51" i="6"/>
  <c r="AJ115" i="6"/>
  <c r="AJ56" i="6"/>
  <c r="CK104" i="6"/>
  <c r="CK45" i="6"/>
  <c r="CK46" i="6" s="1"/>
  <c r="CJ112" i="6"/>
  <c r="CJ53" i="6"/>
  <c r="AM92" i="6"/>
  <c r="DJ196" i="6" s="1"/>
  <c r="AM33" i="6"/>
  <c r="L24" i="24"/>
  <c r="CM29" i="6"/>
  <c r="AD24" i="24"/>
  <c r="L24" i="25" s="1" a="1"/>
  <c r="L24" i="25" s="1"/>
  <c r="AN24" i="25" s="1"/>
  <c r="CL96" i="6"/>
  <c r="CL37" i="6"/>
  <c r="CK116" i="13"/>
  <c r="CM99" i="13"/>
  <c r="AN95" i="13"/>
  <c r="DK199" i="13" s="1"/>
  <c r="DK259" i="13" s="1"/>
  <c r="AN36" i="13"/>
  <c r="AN37" i="13" s="1"/>
  <c r="DK258" i="13"/>
  <c r="AM104" i="13"/>
  <c r="DJ208" i="13" s="1"/>
  <c r="DJ268" i="13" s="1"/>
  <c r="AM45" i="13"/>
  <c r="CM100" i="13"/>
  <c r="CM41" i="13"/>
  <c r="G25" i="24"/>
  <c r="G25" i="25" s="1" a="1"/>
  <c r="G25" i="25" s="1"/>
  <c r="AC25" i="25" s="1"/>
  <c r="AO30" i="13"/>
  <c r="CN33" i="13"/>
  <c r="CN93" i="13" s="1"/>
  <c r="DK259" i="12"/>
  <c r="AK57" i="11"/>
  <c r="DW91" i="4"/>
  <c r="AJ64" i="11"/>
  <c r="AK64" i="4"/>
  <c r="AK124" i="4" s="1"/>
  <c r="AM50" i="4"/>
  <c r="AM110" i="4" s="1"/>
  <c r="AM43" i="12"/>
  <c r="AM103" i="12" s="1"/>
  <c r="DJ207" i="12" s="1"/>
  <c r="DJ267" i="12" s="1"/>
  <c r="Q25" i="24"/>
  <c r="Q25" i="25" s="1" a="1"/>
  <c r="Q25" i="25" s="1"/>
  <c r="AG25" i="25" s="1"/>
  <c r="G30" i="12"/>
  <c r="EN35" i="12" s="1"/>
  <c r="CO33" i="4"/>
  <c r="CO93" i="4" s="1"/>
  <c r="CM40" i="12"/>
  <c r="CM100" i="12" s="1"/>
  <c r="CK58" i="13"/>
  <c r="CK118" i="13" s="1"/>
  <c r="CM39" i="11"/>
  <c r="CM99" i="11" s="1"/>
  <c r="AM109" i="4"/>
  <c r="AO36" i="4"/>
  <c r="AO96" i="4" s="1"/>
  <c r="DL200" i="4" s="1"/>
  <c r="AN35" i="11"/>
  <c r="AN36" i="12"/>
  <c r="AN96" i="12" s="1"/>
  <c r="DK200" i="12" s="1"/>
  <c r="CJ62" i="12"/>
  <c r="CJ122" i="12" s="1"/>
  <c r="CJ61" i="11"/>
  <c r="CJ121" i="11" s="1"/>
  <c r="CK61" i="4"/>
  <c r="CK121" i="4" s="1"/>
  <c r="AK58" i="12"/>
  <c r="AK118" i="12" s="1"/>
  <c r="CN40" i="4"/>
  <c r="CN100" i="4" s="1"/>
  <c r="CL47" i="11"/>
  <c r="CJ120" i="11"/>
  <c r="CK120" i="4"/>
  <c r="CK54" i="11"/>
  <c r="CK114" i="11" s="1"/>
  <c r="CN99" i="4"/>
  <c r="CL47" i="12"/>
  <c r="CL107" i="12" s="1"/>
  <c r="AL57" i="4"/>
  <c r="AL117" i="4" s="1"/>
  <c r="AN43" i="4"/>
  <c r="AN103" i="4" s="1"/>
  <c r="DK207" i="4" s="1"/>
  <c r="CL51" i="13"/>
  <c r="CL111" i="13" s="1"/>
  <c r="AL54" i="13"/>
  <c r="AL114" i="13" s="1"/>
  <c r="CK113" i="11"/>
  <c r="AM43" i="11"/>
  <c r="AL116" i="4"/>
  <c r="AN102" i="4"/>
  <c r="DK206" i="4" s="1"/>
  <c r="DK266" i="4" s="1"/>
  <c r="AL51" i="12"/>
  <c r="AL111" i="12" s="1"/>
  <c r="CN33" i="12"/>
  <c r="CN93" i="12" s="1"/>
  <c r="AM102" i="11"/>
  <c r="DJ206" i="11" s="1"/>
  <c r="DJ266" i="11" s="1"/>
  <c r="CM47" i="4"/>
  <c r="AK62" i="13"/>
  <c r="AK122" i="13" s="1"/>
  <c r="CL54" i="4"/>
  <c r="CL114" i="4" s="1"/>
  <c r="DL259" i="4"/>
  <c r="DW90" i="11"/>
  <c r="AL50" i="11"/>
  <c r="AK116" i="11"/>
  <c r="CK55" i="12"/>
  <c r="CK115" i="12" s="1"/>
  <c r="CN32" i="11"/>
  <c r="CN92" i="11" s="1"/>
  <c r="AL109" i="11"/>
  <c r="AJ52" i="2" l="1"/>
  <c r="AJ111" i="2"/>
  <c r="AH64" i="2"/>
  <c r="AH123" i="2"/>
  <c r="AD8" i="21"/>
  <c r="B23" i="25" a="1"/>
  <c r="B23" i="25" s="1"/>
  <c r="X23" i="25" s="1"/>
  <c r="Q8" i="21" s="1"/>
  <c r="AK117" i="11"/>
  <c r="AK102" i="2"/>
  <c r="DH206" i="2" s="1"/>
  <c r="DH266" i="2" s="1"/>
  <c r="AK43" i="2"/>
  <c r="AN95" i="11"/>
  <c r="DK199" i="11" s="1"/>
  <c r="DK259" i="11" s="1"/>
  <c r="AM103" i="11"/>
  <c r="DJ207" i="11" s="1"/>
  <c r="DJ267" i="11" s="1"/>
  <c r="CK98" i="2"/>
  <c r="DI257" i="2"/>
  <c r="AJ112" i="2"/>
  <c r="CL91" i="2"/>
  <c r="CL32" i="2"/>
  <c r="CK99" i="2"/>
  <c r="CK40" i="2"/>
  <c r="CK41" i="2" s="1"/>
  <c r="AI123" i="2"/>
  <c r="AI64" i="2"/>
  <c r="CI116" i="2"/>
  <c r="CI57" i="2"/>
  <c r="BM24" i="23"/>
  <c r="BQ24" i="23"/>
  <c r="BO24" i="23"/>
  <c r="BN24" i="23"/>
  <c r="BP24" i="23"/>
  <c r="AM29" i="2"/>
  <c r="BX28" i="2"/>
  <c r="EA33" i="2"/>
  <c r="EJ33" i="2"/>
  <c r="CJ107" i="2"/>
  <c r="CJ48" i="2"/>
  <c r="AL94" i="2"/>
  <c r="DI198" i="2" s="1"/>
  <c r="AL35" i="2"/>
  <c r="CK106" i="6"/>
  <c r="CK47" i="6"/>
  <c r="CM30" i="6"/>
  <c r="CM89" i="6"/>
  <c r="DW89" i="6" s="1"/>
  <c r="CI123" i="6"/>
  <c r="CI64" i="6"/>
  <c r="CI124" i="6" s="1"/>
  <c r="EU25" i="23"/>
  <c r="ER25" i="23"/>
  <c r="ES25" i="23"/>
  <c r="EQ25" i="23"/>
  <c r="ET25" i="23"/>
  <c r="AM93" i="6"/>
  <c r="DJ197" i="6" s="1"/>
  <c r="DJ257" i="6" s="1"/>
  <c r="AM34" i="6"/>
  <c r="DJ256" i="6"/>
  <c r="AJ116" i="6"/>
  <c r="AJ57" i="6"/>
  <c r="CL97" i="6"/>
  <c r="CL38" i="6"/>
  <c r="CJ113" i="6"/>
  <c r="CJ54" i="6"/>
  <c r="AL99" i="6"/>
  <c r="DI203" i="6" s="1"/>
  <c r="AL100" i="6"/>
  <c r="DI204" i="6" s="1"/>
  <c r="AL41" i="6"/>
  <c r="AK111" i="6"/>
  <c r="AK52" i="6"/>
  <c r="CK105" i="6"/>
  <c r="EA35" i="13"/>
  <c r="AO31" i="13"/>
  <c r="EJ35" i="13"/>
  <c r="CP26" i="23"/>
  <c r="AF26" i="35" s="1" a="1"/>
  <c r="AF26" i="35" s="1"/>
  <c r="CO26" i="23"/>
  <c r="AE26" i="35" s="1" a="1"/>
  <c r="AE26" i="35" s="1"/>
  <c r="CL26" i="23"/>
  <c r="AB26" i="35" s="1" a="1"/>
  <c r="AB26" i="35" s="1"/>
  <c r="CN26" i="23"/>
  <c r="AD26" i="35" s="1" a="1"/>
  <c r="AD26" i="35" s="1"/>
  <c r="CM26" i="23"/>
  <c r="AC26" i="35" s="1" a="1"/>
  <c r="AC26" i="35" s="1"/>
  <c r="CN34" i="13"/>
  <c r="CN94" i="13" s="1"/>
  <c r="CM101" i="13"/>
  <c r="CM42" i="13"/>
  <c r="AM105" i="13"/>
  <c r="DJ209" i="13" s="1"/>
  <c r="DJ269" i="13" s="1"/>
  <c r="AM46" i="13"/>
  <c r="AN96" i="13"/>
  <c r="DK200" i="13" s="1"/>
  <c r="AN97" i="13"/>
  <c r="DK201" i="13" s="1"/>
  <c r="AN38" i="13"/>
  <c r="DK260" i="12"/>
  <c r="DL260" i="4"/>
  <c r="O25" i="24"/>
  <c r="O25" i="25" s="1" a="1"/>
  <c r="O25" i="25" s="1"/>
  <c r="AE25" i="25" s="1"/>
  <c r="G30" i="11"/>
  <c r="EN35" i="11" s="1"/>
  <c r="CM48" i="4"/>
  <c r="CM108" i="4" s="1"/>
  <c r="AK63" i="13"/>
  <c r="AK123" i="13" s="1"/>
  <c r="AL52" i="12"/>
  <c r="AL112" i="12" s="1"/>
  <c r="AK59" i="12"/>
  <c r="AK119" i="12" s="1"/>
  <c r="CJ63" i="12"/>
  <c r="CJ123" i="12" s="1"/>
  <c r="CK62" i="4"/>
  <c r="CK122" i="4" s="1"/>
  <c r="AM44" i="11"/>
  <c r="AM51" i="4"/>
  <c r="AM111" i="4" s="1"/>
  <c r="AL55" i="13"/>
  <c r="AL115" i="13" s="1"/>
  <c r="CL52" i="13"/>
  <c r="CL112" i="13" s="1"/>
  <c r="CM40" i="11"/>
  <c r="CM100" i="11" s="1"/>
  <c r="DK267" i="4"/>
  <c r="CN34" i="12"/>
  <c r="CN94" i="12" s="1"/>
  <c r="AN44" i="4"/>
  <c r="AN104" i="4" s="1"/>
  <c r="DK208" i="4" s="1"/>
  <c r="DK268" i="4" s="1"/>
  <c r="CN33" i="11"/>
  <c r="CN93" i="11" s="1"/>
  <c r="CK59" i="13"/>
  <c r="CK119" i="13" s="1"/>
  <c r="AO30" i="12"/>
  <c r="E25" i="24"/>
  <c r="E25" i="25" s="1" a="1"/>
  <c r="E25" i="25" s="1"/>
  <c r="AA25" i="25" s="1"/>
  <c r="AN37" i="12"/>
  <c r="AN97" i="12" s="1"/>
  <c r="DK201" i="12" s="1"/>
  <c r="DK261" i="12" s="1"/>
  <c r="AL58" i="4"/>
  <c r="AL118" i="4" s="1"/>
  <c r="CJ62" i="11"/>
  <c r="CJ122" i="11" s="1"/>
  <c r="CM41" i="12"/>
  <c r="CM101" i="12" s="1"/>
  <c r="CL48" i="12"/>
  <c r="CL108" i="12" s="1"/>
  <c r="CL48" i="11"/>
  <c r="CL108" i="11" s="1"/>
  <c r="AM44" i="12"/>
  <c r="AM104" i="12" s="1"/>
  <c r="DJ208" i="12" s="1"/>
  <c r="DJ268" i="12" s="1"/>
  <c r="CL107" i="11"/>
  <c r="P26" i="24"/>
  <c r="P26" i="25" s="1" a="1"/>
  <c r="P26" i="25" s="1"/>
  <c r="AF26" i="25" s="1"/>
  <c r="G31" i="4"/>
  <c r="EN36" i="4" s="1"/>
  <c r="CK56" i="12"/>
  <c r="CK116" i="12" s="1"/>
  <c r="AL51" i="11"/>
  <c r="AJ124" i="11"/>
  <c r="AO37" i="4"/>
  <c r="AO97" i="4" s="1"/>
  <c r="DL201" i="4" s="1"/>
  <c r="AL110" i="11"/>
  <c r="CL55" i="4"/>
  <c r="CN41" i="4"/>
  <c r="CN101" i="4" s="1"/>
  <c r="AN36" i="11"/>
  <c r="CO34" i="4"/>
  <c r="CO94" i="4" s="1"/>
  <c r="CM107" i="4"/>
  <c r="CK55" i="11"/>
  <c r="CK115" i="11" s="1"/>
  <c r="AK58" i="11"/>
  <c r="AJ53" i="2" l="1"/>
  <c r="AH124" i="2"/>
  <c r="AK44" i="2"/>
  <c r="AK104" i="2" s="1"/>
  <c r="DH208" i="2" s="1"/>
  <c r="AL111" i="11"/>
  <c r="AK103" i="2"/>
  <c r="DH207" i="2" s="1"/>
  <c r="DH267" i="2" s="1"/>
  <c r="AK118" i="11"/>
  <c r="AI124" i="2"/>
  <c r="AN96" i="11"/>
  <c r="DK200" i="11" s="1"/>
  <c r="DK260" i="11" s="1"/>
  <c r="C24" i="35" a="1"/>
  <c r="C24" i="35" s="1"/>
  <c r="F24" i="35" a="1"/>
  <c r="F24" i="35" s="1"/>
  <c r="D24" i="35" a="1"/>
  <c r="D24" i="35" s="1"/>
  <c r="E24" i="35" a="1"/>
  <c r="E24" i="35" s="1"/>
  <c r="G24" i="35" a="1"/>
  <c r="G24" i="35" s="1"/>
  <c r="V10" i="21"/>
  <c r="CI117" i="2"/>
  <c r="CI58" i="2"/>
  <c r="CI59" i="2" s="1"/>
  <c r="AM89" i="2"/>
  <c r="AM30" i="2"/>
  <c r="CK100" i="2"/>
  <c r="CK101" i="2"/>
  <c r="CK42" i="2"/>
  <c r="CL92" i="2"/>
  <c r="CL33" i="2"/>
  <c r="AJ113" i="2"/>
  <c r="AJ54" i="2"/>
  <c r="AL95" i="2"/>
  <c r="DI199" i="2" s="1"/>
  <c r="DI259" i="2" s="1"/>
  <c r="AL36" i="2"/>
  <c r="CJ108" i="2"/>
  <c r="CJ49" i="2"/>
  <c r="CJ50" i="2" s="1"/>
  <c r="DI258" i="2"/>
  <c r="DI264" i="6"/>
  <c r="AM94" i="6"/>
  <c r="DJ198" i="6" s="1"/>
  <c r="DJ258" i="6" s="1"/>
  <c r="AM35" i="6"/>
  <c r="CL98" i="6"/>
  <c r="CL39" i="6"/>
  <c r="DI263" i="6"/>
  <c r="AJ117" i="6"/>
  <c r="AJ58" i="6"/>
  <c r="AL101" i="6"/>
  <c r="DI205" i="6" s="1"/>
  <c r="DI265" i="6" s="1"/>
  <c r="AL42" i="6"/>
  <c r="R24" i="24"/>
  <c r="R24" i="25" s="1" a="1"/>
  <c r="R24" i="25" s="1"/>
  <c r="AH24" i="25" s="1"/>
  <c r="G29" i="6"/>
  <c r="EN34" i="6" s="1"/>
  <c r="CJ114" i="6"/>
  <c r="CJ55" i="6"/>
  <c r="CM90" i="6"/>
  <c r="CM31" i="6"/>
  <c r="AK112" i="6"/>
  <c r="AK53" i="6"/>
  <c r="AK113" i="6" s="1"/>
  <c r="CK107" i="6"/>
  <c r="CK48" i="6"/>
  <c r="CM102" i="13"/>
  <c r="CM43" i="13"/>
  <c r="CN35" i="13"/>
  <c r="CN36" i="13" s="1"/>
  <c r="AN98" i="13"/>
  <c r="DK202" i="13" s="1"/>
  <c r="DK262" i="13" s="1"/>
  <c r="AN39" i="13"/>
  <c r="DK261" i="13"/>
  <c r="DK260" i="13"/>
  <c r="AO91" i="13"/>
  <c r="AO32" i="13"/>
  <c r="BX31" i="13"/>
  <c r="AM106" i="13"/>
  <c r="DJ210" i="13" s="1"/>
  <c r="DJ270" i="13" s="1"/>
  <c r="AM47" i="13"/>
  <c r="AM104" i="11"/>
  <c r="DJ208" i="11" s="1"/>
  <c r="DJ268" i="11" s="1"/>
  <c r="CK56" i="11"/>
  <c r="CK116" i="11" s="1"/>
  <c r="CL49" i="11"/>
  <c r="CN35" i="12"/>
  <c r="CN95" i="12" s="1"/>
  <c r="AL59" i="4"/>
  <c r="AL119" i="4" s="1"/>
  <c r="CL56" i="4"/>
  <c r="CL116" i="4" s="1"/>
  <c r="CL115" i="4"/>
  <c r="AM52" i="4"/>
  <c r="AM112" i="4" s="1"/>
  <c r="CJ64" i="12"/>
  <c r="CJ124" i="12" s="1"/>
  <c r="CL49" i="12"/>
  <c r="CL109" i="12" s="1"/>
  <c r="AK60" i="12"/>
  <c r="DL261" i="4"/>
  <c r="AO38" i="4"/>
  <c r="AO98" i="4" s="1"/>
  <c r="DL202" i="4" s="1"/>
  <c r="DL262" i="4" s="1"/>
  <c r="CM41" i="11"/>
  <c r="CM101" i="11" s="1"/>
  <c r="AM45" i="11"/>
  <c r="AK59" i="11"/>
  <c r="AL52" i="11"/>
  <c r="CC26" i="23"/>
  <c r="S26" i="35" s="1" a="1"/>
  <c r="S26" i="35" s="1"/>
  <c r="CD26" i="23"/>
  <c r="T26" i="35" s="1" a="1"/>
  <c r="T26" i="35" s="1"/>
  <c r="CE26" i="23"/>
  <c r="U26" i="35" s="1" a="1"/>
  <c r="U26" i="35" s="1"/>
  <c r="CB26" i="23"/>
  <c r="R26" i="35" s="1" a="1"/>
  <c r="R26" i="35" s="1"/>
  <c r="CF26" i="23"/>
  <c r="V26" i="35" s="1" a="1"/>
  <c r="V26" i="35" s="1"/>
  <c r="AO31" i="12"/>
  <c r="AO91" i="12" s="1"/>
  <c r="EJ35" i="12"/>
  <c r="BX30" i="12"/>
  <c r="EA35" i="12"/>
  <c r="AL53" i="12"/>
  <c r="AL113" i="12" s="1"/>
  <c r="CM49" i="4"/>
  <c r="CM42" i="12"/>
  <c r="CM102" i="12" s="1"/>
  <c r="AO30" i="11"/>
  <c r="C25" i="24"/>
  <c r="CO35" i="4"/>
  <c r="CO95" i="4" s="1"/>
  <c r="CK57" i="12"/>
  <c r="CK117" i="12" s="1"/>
  <c r="AM45" i="12"/>
  <c r="AK64" i="13"/>
  <c r="AK124" i="13" s="1"/>
  <c r="CN42" i="4"/>
  <c r="CN102" i="4" s="1"/>
  <c r="AN37" i="11"/>
  <c r="AP31" i="4"/>
  <c r="D26" i="24"/>
  <c r="D26" i="25" s="1" a="1"/>
  <c r="D26" i="25" s="1"/>
  <c r="Z26" i="25" s="1"/>
  <c r="CJ63" i="11"/>
  <c r="CJ123" i="11" s="1"/>
  <c r="CK60" i="13"/>
  <c r="CK120" i="13" s="1"/>
  <c r="AL56" i="13"/>
  <c r="AL116" i="13" s="1"/>
  <c r="AN38" i="12"/>
  <c r="CN34" i="11"/>
  <c r="CN94" i="11" s="1"/>
  <c r="AN45" i="4"/>
  <c r="AN105" i="4" s="1"/>
  <c r="DK209" i="4" s="1"/>
  <c r="DK269" i="4" s="1"/>
  <c r="CL53" i="13"/>
  <c r="CL113" i="13" s="1"/>
  <c r="CK63" i="4"/>
  <c r="CK123" i="4" s="1"/>
  <c r="DH268" i="2" l="1"/>
  <c r="AL112" i="11"/>
  <c r="AJ10" i="21"/>
  <c r="C25" i="25" a="1"/>
  <c r="C25" i="25" s="1"/>
  <c r="Y25" i="25" s="1"/>
  <c r="R10" i="21" s="1"/>
  <c r="AK119" i="11"/>
  <c r="AK45" i="2"/>
  <c r="AK105" i="2" s="1"/>
  <c r="DH209" i="2" s="1"/>
  <c r="DH269" i="2" s="1"/>
  <c r="AN97" i="11"/>
  <c r="DK201" i="11" s="1"/>
  <c r="DK261" i="11" s="1"/>
  <c r="T10" i="21"/>
  <c r="CJ109" i="2"/>
  <c r="CL93" i="2"/>
  <c r="CL34" i="2"/>
  <c r="CL35" i="2" s="1"/>
  <c r="CK102" i="2"/>
  <c r="CK43" i="2"/>
  <c r="AL96" i="2"/>
  <c r="DI200" i="2" s="1"/>
  <c r="DI260" i="2" s="1"/>
  <c r="AL37" i="2"/>
  <c r="CJ110" i="2"/>
  <c r="CJ51" i="2"/>
  <c r="AJ114" i="2"/>
  <c r="AJ55" i="2"/>
  <c r="AM90" i="2"/>
  <c r="AM31" i="2"/>
  <c r="DJ193" i="2"/>
  <c r="BZ89" i="2"/>
  <c r="EI34" i="2" s="1"/>
  <c r="BA35" i="22"/>
  <c r="BE35" i="22"/>
  <c r="BD35" i="22"/>
  <c r="BY89" i="2"/>
  <c r="DZ34" i="2" s="1"/>
  <c r="BX89" i="2"/>
  <c r="BC35" i="22"/>
  <c r="BB35" i="22"/>
  <c r="CI118" i="2"/>
  <c r="CI119" i="2"/>
  <c r="CI60" i="2"/>
  <c r="CI61" i="2" s="1"/>
  <c r="AL102" i="6"/>
  <c r="DI206" i="6" s="1"/>
  <c r="DI266" i="6" s="1"/>
  <c r="AL43" i="6"/>
  <c r="CK108" i="6"/>
  <c r="CK49" i="6"/>
  <c r="CK50" i="6" s="1"/>
  <c r="AJ118" i="6"/>
  <c r="AJ59" i="6"/>
  <c r="AK54" i="6"/>
  <c r="AK55" i="6" s="1"/>
  <c r="CJ115" i="6"/>
  <c r="CJ56" i="6"/>
  <c r="CJ116" i="6" s="1"/>
  <c r="F24" i="24"/>
  <c r="F24" i="25" s="1" a="1"/>
  <c r="F24" i="25" s="1"/>
  <c r="AB24" i="25" s="1"/>
  <c r="AN29" i="6"/>
  <c r="CL99" i="6"/>
  <c r="CL40" i="6"/>
  <c r="CM91" i="6"/>
  <c r="CM32" i="6"/>
  <c r="AM95" i="6"/>
  <c r="DJ199" i="6" s="1"/>
  <c r="AM36" i="6"/>
  <c r="CN95" i="13"/>
  <c r="AM107" i="13"/>
  <c r="DJ211" i="13" s="1"/>
  <c r="DJ271" i="13" s="1"/>
  <c r="AM48" i="13"/>
  <c r="AO92" i="13"/>
  <c r="DL196" i="13" s="1"/>
  <c r="AO33" i="13"/>
  <c r="DL195" i="13"/>
  <c r="CD37" i="22"/>
  <c r="BZ37" i="22"/>
  <c r="BZ91" i="13"/>
  <c r="EI36" i="13" s="1"/>
  <c r="BY91" i="13"/>
  <c r="DZ36" i="13" s="1"/>
  <c r="CA37" i="22"/>
  <c r="CB37" i="22"/>
  <c r="CC37" i="22"/>
  <c r="BX91" i="13"/>
  <c r="AN99" i="13"/>
  <c r="DK203" i="13" s="1"/>
  <c r="DK263" i="13" s="1"/>
  <c r="AN40" i="13"/>
  <c r="BY39" i="13"/>
  <c r="CN96" i="13"/>
  <c r="CN37" i="13"/>
  <c r="CN38" i="13" s="1"/>
  <c r="CM103" i="13"/>
  <c r="CM44" i="13"/>
  <c r="AM105" i="11"/>
  <c r="DJ209" i="11" s="1"/>
  <c r="DJ269" i="11" s="1"/>
  <c r="AP32" i="4"/>
  <c r="AP92" i="4" s="1"/>
  <c r="EJ36" i="4"/>
  <c r="EA36" i="4"/>
  <c r="BX31" i="4"/>
  <c r="BS26" i="23"/>
  <c r="BU26" i="23"/>
  <c r="BV26" i="23"/>
  <c r="BR26" i="23"/>
  <c r="BT26" i="23"/>
  <c r="AO31" i="11"/>
  <c r="EA35" i="11"/>
  <c r="EJ35" i="11"/>
  <c r="BX30" i="11"/>
  <c r="AL53" i="11"/>
  <c r="CL50" i="11"/>
  <c r="CL110" i="11" s="1"/>
  <c r="DL195" i="12"/>
  <c r="BS37" i="22"/>
  <c r="BR37" i="22"/>
  <c r="BT37" i="22"/>
  <c r="BY91" i="12"/>
  <c r="DZ36" i="12" s="1"/>
  <c r="BZ91" i="12"/>
  <c r="EI36" i="12" s="1"/>
  <c r="BX91" i="12"/>
  <c r="BQ37" i="22"/>
  <c r="BP37" i="22"/>
  <c r="AL60" i="4"/>
  <c r="AL120" i="4" s="1"/>
  <c r="CL109" i="11"/>
  <c r="AO32" i="12"/>
  <c r="AO92" i="12" s="1"/>
  <c r="DL196" i="12" s="1"/>
  <c r="AM46" i="12"/>
  <c r="AM106" i="12" s="1"/>
  <c r="DJ210" i="12" s="1"/>
  <c r="AN38" i="11"/>
  <c r="AM105" i="12"/>
  <c r="DJ209" i="12" s="1"/>
  <c r="DJ269" i="12" s="1"/>
  <c r="CM42" i="11"/>
  <c r="CM102" i="11" s="1"/>
  <c r="CL54" i="13"/>
  <c r="CL114" i="13" s="1"/>
  <c r="AK60" i="11"/>
  <c r="AK61" i="12"/>
  <c r="AK121" i="12" s="1"/>
  <c r="CL57" i="4"/>
  <c r="CL117" i="4" s="1"/>
  <c r="CK64" i="4"/>
  <c r="CK124" i="4" s="1"/>
  <c r="CO36" i="4"/>
  <c r="CM43" i="12"/>
  <c r="CM103" i="12" s="1"/>
  <c r="AK120" i="12"/>
  <c r="CL50" i="12"/>
  <c r="AL57" i="13"/>
  <c r="AL117" i="13" s="1"/>
  <c r="AM53" i="4"/>
  <c r="AM113" i="4" s="1"/>
  <c r="CM50" i="4"/>
  <c r="CM110" i="4" s="1"/>
  <c r="AN46" i="4"/>
  <c r="CN43" i="4"/>
  <c r="CN103" i="4" s="1"/>
  <c r="CN35" i="11"/>
  <c r="CN95" i="11" s="1"/>
  <c r="CM109" i="4"/>
  <c r="AM46" i="11"/>
  <c r="CK61" i="13"/>
  <c r="CK121" i="13" s="1"/>
  <c r="AN39" i="12"/>
  <c r="AN99" i="12" s="1"/>
  <c r="DK203" i="12" s="1"/>
  <c r="AL54" i="12"/>
  <c r="AL114" i="12" s="1"/>
  <c r="AO39" i="4"/>
  <c r="AO99" i="4" s="1"/>
  <c r="DL203" i="4" s="1"/>
  <c r="DL263" i="4" s="1"/>
  <c r="CN36" i="12"/>
  <c r="CN96" i="12" s="1"/>
  <c r="CK57" i="11"/>
  <c r="AN98" i="12"/>
  <c r="DK202" i="12" s="1"/>
  <c r="DK262" i="12" s="1"/>
  <c r="CJ64" i="11"/>
  <c r="CJ124" i="11" s="1"/>
  <c r="BW27" i="23"/>
  <c r="M27" i="35" s="1" a="1"/>
  <c r="M27" i="35" s="1"/>
  <c r="BY27" i="23"/>
  <c r="O27" i="35" s="1" a="1"/>
  <c r="O27" i="35" s="1"/>
  <c r="CA27" i="23"/>
  <c r="Q27" i="35" s="1" a="1"/>
  <c r="Q27" i="35" s="1"/>
  <c r="BZ27" i="23"/>
  <c r="P27" i="35" s="1" a="1"/>
  <c r="P27" i="35" s="1"/>
  <c r="BX27" i="23"/>
  <c r="N27" i="35" s="1" a="1"/>
  <c r="N27" i="35" s="1"/>
  <c r="CK58" i="12"/>
  <c r="CK118" i="12" s="1"/>
  <c r="AO91" i="11" l="1"/>
  <c r="DL195" i="11" s="1"/>
  <c r="AM106" i="11"/>
  <c r="DJ210" i="11" s="1"/>
  <c r="DJ270" i="11" s="1"/>
  <c r="AL113" i="11"/>
  <c r="AN98" i="11"/>
  <c r="DK202" i="11" s="1"/>
  <c r="DK262" i="11" s="1"/>
  <c r="AK46" i="2"/>
  <c r="AK106" i="2" s="1"/>
  <c r="DH210" i="2" s="1"/>
  <c r="DH270" i="2" s="1"/>
  <c r="I26" i="35" a="1"/>
  <c r="I26" i="35" s="1"/>
  <c r="L26" i="35" a="1"/>
  <c r="L26" i="35" s="1"/>
  <c r="K26" i="35" a="1"/>
  <c r="K26" i="35" s="1"/>
  <c r="J26" i="35" a="1"/>
  <c r="J26" i="35" s="1"/>
  <c r="H26" i="35" a="1"/>
  <c r="H26" i="35" s="1"/>
  <c r="S11" i="21"/>
  <c r="CL94" i="2"/>
  <c r="CI120" i="2"/>
  <c r="CI121" i="2"/>
  <c r="CI62" i="2"/>
  <c r="DJ194" i="2"/>
  <c r="DJ254" i="2" s="1"/>
  <c r="AJ115" i="2"/>
  <c r="AJ56" i="2"/>
  <c r="CJ111" i="2"/>
  <c r="CJ52" i="2"/>
  <c r="CE29" i="2"/>
  <c r="EO34" i="2" s="1"/>
  <c r="AL97" i="2"/>
  <c r="DI201" i="2" s="1"/>
  <c r="DI261" i="2" s="1"/>
  <c r="AL38" i="2"/>
  <c r="CK103" i="2"/>
  <c r="CK44" i="2"/>
  <c r="AM91" i="2"/>
  <c r="AM32" i="2"/>
  <c r="CL95" i="2"/>
  <c r="CL36" i="2"/>
  <c r="DJ253" i="2"/>
  <c r="AK114" i="6"/>
  <c r="CK109" i="6"/>
  <c r="AM96" i="6"/>
  <c r="DJ200" i="6" s="1"/>
  <c r="DJ260" i="6" s="1"/>
  <c r="AM37" i="6"/>
  <c r="AM38" i="6" s="1"/>
  <c r="AK115" i="6"/>
  <c r="AK56" i="6"/>
  <c r="DJ259" i="6"/>
  <c r="AJ119" i="6"/>
  <c r="AJ60" i="6"/>
  <c r="AJ61" i="6" s="1"/>
  <c r="CJ57" i="6"/>
  <c r="CJ117" i="6" s="1"/>
  <c r="CG25" i="23"/>
  <c r="W25" i="35" s="1" a="1"/>
  <c r="W25" i="35" s="1"/>
  <c r="CH25" i="23"/>
  <c r="X25" i="35" s="1" a="1"/>
  <c r="X25" i="35" s="1"/>
  <c r="CI25" i="23"/>
  <c r="Y25" i="35" s="1" a="1"/>
  <c r="Y25" i="35" s="1"/>
  <c r="CJ25" i="23"/>
  <c r="Z25" i="35" s="1" a="1"/>
  <c r="Z25" i="35" s="1"/>
  <c r="CK25" i="23"/>
  <c r="AA25" i="35" s="1" a="1"/>
  <c r="AA25" i="35" s="1"/>
  <c r="CM92" i="6"/>
  <c r="CM33" i="6"/>
  <c r="CK110" i="6"/>
  <c r="CK51" i="6"/>
  <c r="CL100" i="6"/>
  <c r="CL41" i="6"/>
  <c r="AL103" i="6"/>
  <c r="DI207" i="6" s="1"/>
  <c r="DI267" i="6" s="1"/>
  <c r="AL44" i="6"/>
  <c r="AN30" i="6"/>
  <c r="BX29" i="6"/>
  <c r="EJ34" i="6"/>
  <c r="EA34" i="6"/>
  <c r="CE31" i="13"/>
  <c r="EO36" i="13" s="1"/>
  <c r="CM104" i="13"/>
  <c r="CM45" i="13"/>
  <c r="DL256" i="13"/>
  <c r="DL255" i="13"/>
  <c r="AO34" i="13"/>
  <c r="AO35" i="13" s="1"/>
  <c r="CN97" i="13"/>
  <c r="AO93" i="13"/>
  <c r="DL197" i="13" s="1"/>
  <c r="CN98" i="13"/>
  <c r="CN39" i="13"/>
  <c r="AM108" i="13"/>
  <c r="AM49" i="13"/>
  <c r="AM50" i="13" s="1"/>
  <c r="AM110" i="13" s="1"/>
  <c r="AN100" i="13"/>
  <c r="DK204" i="13" s="1"/>
  <c r="DK264" i="13" s="1"/>
  <c r="AN41" i="13"/>
  <c r="DK263" i="12"/>
  <c r="CN37" i="12"/>
  <c r="CN97" i="12" s="1"/>
  <c r="DL255" i="12"/>
  <c r="DL256" i="12"/>
  <c r="AL55" i="12"/>
  <c r="AL115" i="12" s="1"/>
  <c r="AK62" i="12"/>
  <c r="AK122" i="12" s="1"/>
  <c r="AL61" i="4"/>
  <c r="AL121" i="4" s="1"/>
  <c r="CK59" i="12"/>
  <c r="CK119" i="12" s="1"/>
  <c r="AM47" i="11"/>
  <c r="AO32" i="11"/>
  <c r="AN40" i="12"/>
  <c r="AN100" i="12" s="1"/>
  <c r="DK204" i="12" s="1"/>
  <c r="DK264" i="12" s="1"/>
  <c r="AK61" i="11"/>
  <c r="CM43" i="11"/>
  <c r="AK120" i="11"/>
  <c r="CL51" i="11"/>
  <c r="CL111" i="11" s="1"/>
  <c r="DM196" i="4"/>
  <c r="BM38" i="22"/>
  <c r="BY92" i="4"/>
  <c r="DZ37" i="4" s="1"/>
  <c r="BZ92" i="4"/>
  <c r="EI37" i="4" s="1"/>
  <c r="BN38" i="22"/>
  <c r="BX92" i="4"/>
  <c r="BO38" i="22"/>
  <c r="BL38" i="22"/>
  <c r="BK38" i="22"/>
  <c r="CK62" i="13"/>
  <c r="CK122" i="13" s="1"/>
  <c r="AP33" i="4"/>
  <c r="AP93" i="4" s="1"/>
  <c r="DM197" i="4" s="1"/>
  <c r="CL51" i="12"/>
  <c r="CL111" i="12" s="1"/>
  <c r="AO40" i="4"/>
  <c r="AO100" i="4" s="1"/>
  <c r="DL204" i="4" s="1"/>
  <c r="DL264" i="4" s="1"/>
  <c r="CO37" i="4"/>
  <c r="CO97" i="4" s="1"/>
  <c r="CN36" i="11"/>
  <c r="CN96" i="11" s="1"/>
  <c r="AL58" i="13"/>
  <c r="AL118" i="13" s="1"/>
  <c r="CO96" i="4"/>
  <c r="AN39" i="11"/>
  <c r="CE31" i="12"/>
  <c r="CN44" i="4"/>
  <c r="CN104" i="4" s="1"/>
  <c r="AM47" i="12"/>
  <c r="AM107" i="12" s="1"/>
  <c r="DJ211" i="12" s="1"/>
  <c r="DJ271" i="12" s="1"/>
  <c r="AL54" i="11"/>
  <c r="CM51" i="4"/>
  <c r="CM111" i="4" s="1"/>
  <c r="CM44" i="12"/>
  <c r="CM104" i="12" s="1"/>
  <c r="CL55" i="13"/>
  <c r="CL115" i="13" s="1"/>
  <c r="DJ270" i="12"/>
  <c r="CK58" i="11"/>
  <c r="CK118" i="11" s="1"/>
  <c r="AN47" i="4"/>
  <c r="AN107" i="4" s="1"/>
  <c r="DK211" i="4" s="1"/>
  <c r="CK117" i="11"/>
  <c r="AN106" i="4"/>
  <c r="DK210" i="4" s="1"/>
  <c r="DK270" i="4" s="1"/>
  <c r="AM54" i="4"/>
  <c r="CL110" i="12"/>
  <c r="CL58" i="4"/>
  <c r="AO33" i="12"/>
  <c r="AO93" i="12" s="1"/>
  <c r="DL197" i="12" s="1"/>
  <c r="BH37" i="22" l="1"/>
  <c r="BI37" i="22"/>
  <c r="BX91" i="11"/>
  <c r="CE31" i="11" s="1"/>
  <c r="BZ91" i="11"/>
  <c r="EI36" i="11" s="1"/>
  <c r="BJ37" i="22"/>
  <c r="BF37" i="22"/>
  <c r="BG37" i="22"/>
  <c r="BY91" i="11"/>
  <c r="DZ36" i="11" s="1"/>
  <c r="K26" i="24"/>
  <c r="EL27" i="23" s="1"/>
  <c r="EO36" i="12"/>
  <c r="AN99" i="11"/>
  <c r="DK203" i="11" s="1"/>
  <c r="DK263" i="11" s="1"/>
  <c r="AK121" i="11"/>
  <c r="AM107" i="11"/>
  <c r="DJ211" i="11" s="1"/>
  <c r="DJ271" i="11" s="1"/>
  <c r="AO92" i="11"/>
  <c r="DL196" i="11" s="1"/>
  <c r="DL256" i="11" s="1"/>
  <c r="AL114" i="11"/>
  <c r="AK47" i="2"/>
  <c r="AK107" i="2" s="1"/>
  <c r="DH211" i="2" s="1"/>
  <c r="DH271" i="2" s="1"/>
  <c r="U9" i="21"/>
  <c r="AJ116" i="2"/>
  <c r="AJ57" i="2"/>
  <c r="CK104" i="2"/>
  <c r="CK45" i="2"/>
  <c r="AL98" i="2"/>
  <c r="DI202" i="2" s="1"/>
  <c r="DI262" i="2" s="1"/>
  <c r="AL39" i="2"/>
  <c r="CL96" i="2"/>
  <c r="CL37" i="2"/>
  <c r="H24" i="24"/>
  <c r="CM29" i="2"/>
  <c r="Z24" i="24"/>
  <c r="H24" i="25" s="1" a="1"/>
  <c r="H24" i="25" s="1"/>
  <c r="AJ24" i="25" s="1"/>
  <c r="AM92" i="2"/>
  <c r="DJ196" i="2" s="1"/>
  <c r="AM33" i="2"/>
  <c r="CI122" i="2"/>
  <c r="CI63" i="2"/>
  <c r="CI64" i="2" s="1"/>
  <c r="CI124" i="2" s="1"/>
  <c r="DJ195" i="2"/>
  <c r="CJ112" i="2"/>
  <c r="CJ53" i="2"/>
  <c r="AJ120" i="6"/>
  <c r="AN90" i="6"/>
  <c r="AN31" i="6"/>
  <c r="CK111" i="6"/>
  <c r="CK52" i="6"/>
  <c r="AJ121" i="6"/>
  <c r="AJ62" i="6"/>
  <c r="CM93" i="6"/>
  <c r="CM34" i="6"/>
  <c r="AL104" i="6"/>
  <c r="DI208" i="6" s="1"/>
  <c r="DI268" i="6" s="1"/>
  <c r="AL45" i="6"/>
  <c r="AL46" i="6" s="1"/>
  <c r="CJ58" i="6"/>
  <c r="CJ118" i="6" s="1"/>
  <c r="CL101" i="6"/>
  <c r="CL42" i="6"/>
  <c r="AK116" i="6"/>
  <c r="AK57" i="6"/>
  <c r="AM97" i="6"/>
  <c r="DJ201" i="6" s="1"/>
  <c r="AM98" i="6"/>
  <c r="DJ202" i="6" s="1"/>
  <c r="AM39" i="6"/>
  <c r="AM99" i="6" s="1"/>
  <c r="DJ203" i="6" s="1"/>
  <c r="AM51" i="13"/>
  <c r="AM111" i="13" s="1"/>
  <c r="AO94" i="13"/>
  <c r="DL198" i="13" s="1"/>
  <c r="DL258" i="13" s="1"/>
  <c r="AN101" i="13"/>
  <c r="DK205" i="13" s="1"/>
  <c r="DK265" i="13" s="1"/>
  <c r="AN42" i="13"/>
  <c r="AN43" i="13" s="1"/>
  <c r="CM105" i="13"/>
  <c r="CM46" i="13"/>
  <c r="AM109" i="13"/>
  <c r="DK271" i="4"/>
  <c r="CN99" i="13"/>
  <c r="CN40" i="13"/>
  <c r="CN41" i="13" s="1"/>
  <c r="CN42" i="13" s="1"/>
  <c r="AO95" i="13"/>
  <c r="DL199" i="13" s="1"/>
  <c r="AO36" i="13"/>
  <c r="CO31" i="13"/>
  <c r="AE26" i="24"/>
  <c r="M26" i="25" s="1" a="1"/>
  <c r="M26" i="25" s="1"/>
  <c r="AO26" i="25" s="1"/>
  <c r="DL257" i="13"/>
  <c r="M26" i="24"/>
  <c r="DL257" i="12"/>
  <c r="CE32" i="4"/>
  <c r="EO37" i="4" s="1"/>
  <c r="CM45" i="12"/>
  <c r="CM105" i="12" s="1"/>
  <c r="AN41" i="12"/>
  <c r="AN101" i="12" s="1"/>
  <c r="DK205" i="12" s="1"/>
  <c r="DK265" i="12" s="1"/>
  <c r="CK60" i="12"/>
  <c r="AO41" i="4"/>
  <c r="CL59" i="4"/>
  <c r="CL52" i="11"/>
  <c r="AM48" i="11"/>
  <c r="CM52" i="4"/>
  <c r="CL118" i="4"/>
  <c r="DM256" i="4"/>
  <c r="DM257" i="4"/>
  <c r="CM44" i="11"/>
  <c r="CM104" i="11" s="1"/>
  <c r="AO33" i="11"/>
  <c r="AM48" i="12"/>
  <c r="CL52" i="12"/>
  <c r="CL112" i="12" s="1"/>
  <c r="CM103" i="11"/>
  <c r="AM55" i="4"/>
  <c r="AM115" i="4" s="1"/>
  <c r="AL56" i="12"/>
  <c r="AL116" i="12" s="1"/>
  <c r="CN38" i="12"/>
  <c r="CN98" i="12" s="1"/>
  <c r="AM114" i="4"/>
  <c r="AP34" i="4"/>
  <c r="AP94" i="4" s="1"/>
  <c r="DM198" i="4" s="1"/>
  <c r="AL59" i="13"/>
  <c r="AL119" i="13" s="1"/>
  <c r="CK63" i="13"/>
  <c r="CK123" i="13" s="1"/>
  <c r="AL62" i="4"/>
  <c r="AL122" i="4" s="1"/>
  <c r="CO31" i="12"/>
  <c r="AC26" i="24"/>
  <c r="K26" i="25" s="1" a="1"/>
  <c r="K26" i="25" s="1"/>
  <c r="AM26" i="25" s="1"/>
  <c r="AK62" i="11"/>
  <c r="CK59" i="11"/>
  <c r="AL55" i="11"/>
  <c r="CN37" i="11"/>
  <c r="CN97" i="11" s="1"/>
  <c r="AN48" i="4"/>
  <c r="AN108" i="4" s="1"/>
  <c r="AO34" i="12"/>
  <c r="AO94" i="12" s="1"/>
  <c r="DL198" i="12" s="1"/>
  <c r="CN45" i="4"/>
  <c r="CN105" i="4" s="1"/>
  <c r="CL56" i="13"/>
  <c r="CL116" i="13" s="1"/>
  <c r="AN40" i="11"/>
  <c r="CO38" i="4"/>
  <c r="CO98" i="4" s="1"/>
  <c r="AK63" i="12"/>
  <c r="AK123" i="12" s="1"/>
  <c r="DL255" i="11"/>
  <c r="EO27" i="23" l="1"/>
  <c r="EN27" i="23"/>
  <c r="EP27" i="23"/>
  <c r="EM27" i="23"/>
  <c r="AK122" i="11"/>
  <c r="AO93" i="11"/>
  <c r="DL197" i="11" s="1"/>
  <c r="DL257" i="11" s="1"/>
  <c r="AM108" i="11"/>
  <c r="AK48" i="2"/>
  <c r="AK108" i="2" s="1"/>
  <c r="AN100" i="11"/>
  <c r="DK204" i="11" s="1"/>
  <c r="DK264" i="11" s="1"/>
  <c r="AL40" i="2"/>
  <c r="AL41" i="2" s="1"/>
  <c r="I26" i="24"/>
  <c r="EB27" i="23" s="1"/>
  <c r="EO36" i="11"/>
  <c r="AL115" i="11"/>
  <c r="CJ113" i="2"/>
  <c r="CJ54" i="2"/>
  <c r="CM30" i="2"/>
  <c r="CM89" i="2"/>
  <c r="DW89" i="2" s="1"/>
  <c r="DY25" i="23"/>
  <c r="EA25" i="23"/>
  <c r="DW25" i="23"/>
  <c r="DZ25" i="23"/>
  <c r="DX25" i="23"/>
  <c r="CL97" i="2"/>
  <c r="CL38" i="2"/>
  <c r="AL99" i="2"/>
  <c r="DI203" i="2" s="1"/>
  <c r="DI263" i="2" s="1"/>
  <c r="DJ255" i="2"/>
  <c r="DJ256" i="2"/>
  <c r="CK105" i="2"/>
  <c r="CK46" i="2"/>
  <c r="CI123" i="2"/>
  <c r="DJ262" i="6"/>
  <c r="AJ117" i="2"/>
  <c r="AJ58" i="2"/>
  <c r="AM93" i="2"/>
  <c r="DJ197" i="2" s="1"/>
  <c r="AM34" i="2"/>
  <c r="DJ263" i="6"/>
  <c r="AL106" i="6"/>
  <c r="DI210" i="6" s="1"/>
  <c r="AL47" i="6"/>
  <c r="CM94" i="6"/>
  <c r="CM35" i="6"/>
  <c r="AJ122" i="6"/>
  <c r="AJ63" i="6"/>
  <c r="AK117" i="6"/>
  <c r="AK58" i="6"/>
  <c r="AK118" i="6" s="1"/>
  <c r="CK112" i="6"/>
  <c r="CK53" i="6"/>
  <c r="CL102" i="6"/>
  <c r="CL43" i="6"/>
  <c r="CL44" i="6" s="1"/>
  <c r="AM40" i="6"/>
  <c r="AM100" i="6" s="1"/>
  <c r="DJ204" i="6" s="1"/>
  <c r="DJ264" i="6" s="1"/>
  <c r="CJ59" i="6"/>
  <c r="CJ119" i="6" s="1"/>
  <c r="AN91" i="6"/>
  <c r="AN32" i="6"/>
  <c r="DJ261" i="6"/>
  <c r="AL105" i="6"/>
  <c r="DI209" i="6" s="1"/>
  <c r="DI269" i="6" s="1"/>
  <c r="DK194" i="6"/>
  <c r="BU36" i="22"/>
  <c r="BX90" i="6"/>
  <c r="BY90" i="6"/>
  <c r="DZ35" i="6" s="1"/>
  <c r="BW36" i="22"/>
  <c r="BV36" i="22"/>
  <c r="BX36" i="22"/>
  <c r="BZ90" i="6"/>
  <c r="EI35" i="6" s="1"/>
  <c r="BY36" i="22"/>
  <c r="AM52" i="13"/>
  <c r="AM112" i="13" s="1"/>
  <c r="DL259" i="13"/>
  <c r="CN101" i="13"/>
  <c r="CN100" i="13"/>
  <c r="EY27" i="23"/>
  <c r="EV27" i="23"/>
  <c r="EX27" i="23"/>
  <c r="EW27" i="23"/>
  <c r="EZ27" i="23"/>
  <c r="CO91" i="13"/>
  <c r="DW91" i="13" s="1"/>
  <c r="CO32" i="13"/>
  <c r="CO33" i="13" s="1"/>
  <c r="CM106" i="13"/>
  <c r="CM47" i="13"/>
  <c r="AO96" i="13"/>
  <c r="DL200" i="13" s="1"/>
  <c r="DL260" i="13" s="1"/>
  <c r="AO37" i="13"/>
  <c r="AO38" i="13" s="1"/>
  <c r="AO98" i="13" s="1"/>
  <c r="DL202" i="13" s="1"/>
  <c r="AN102" i="13"/>
  <c r="DK206" i="13" s="1"/>
  <c r="DK266" i="13" s="1"/>
  <c r="AN103" i="13"/>
  <c r="DK207" i="13" s="1"/>
  <c r="AN44" i="13"/>
  <c r="CL57" i="13"/>
  <c r="AK63" i="11"/>
  <c r="AL63" i="4"/>
  <c r="AL123" i="4" s="1"/>
  <c r="DM258" i="4"/>
  <c r="CM53" i="4"/>
  <c r="AK64" i="12"/>
  <c r="AK124" i="12" s="1"/>
  <c r="AP35" i="4"/>
  <c r="AP95" i="4" s="1"/>
  <c r="DM199" i="4" s="1"/>
  <c r="DM259" i="4" s="1"/>
  <c r="AN49" i="4"/>
  <c r="AL56" i="11"/>
  <c r="CO91" i="12"/>
  <c r="CO32" i="12"/>
  <c r="CO92" i="12" s="1"/>
  <c r="CM45" i="11"/>
  <c r="CM105" i="11" s="1"/>
  <c r="CL53" i="12"/>
  <c r="CM46" i="12"/>
  <c r="CM106" i="12" s="1"/>
  <c r="AA26" i="24"/>
  <c r="I26" i="25" s="1" a="1"/>
  <c r="I26" i="25" s="1"/>
  <c r="AK26" i="25" s="1"/>
  <c r="CO31" i="11"/>
  <c r="CK60" i="11"/>
  <c r="CK120" i="11" s="1"/>
  <c r="CK119" i="11"/>
  <c r="CN39" i="12"/>
  <c r="CN99" i="12" s="1"/>
  <c r="AM49" i="12"/>
  <c r="AM109" i="12" s="1"/>
  <c r="CN43" i="13"/>
  <c r="CN103" i="13" s="1"/>
  <c r="DL258" i="12"/>
  <c r="CK64" i="13"/>
  <c r="CK124" i="13" s="1"/>
  <c r="AM108" i="12"/>
  <c r="CN102" i="13"/>
  <c r="CO39" i="4"/>
  <c r="CO99" i="4" s="1"/>
  <c r="AL57" i="12"/>
  <c r="AL117" i="12" s="1"/>
  <c r="CL60" i="4"/>
  <c r="CL120" i="4" s="1"/>
  <c r="CP32" i="4"/>
  <c r="AB27" i="24"/>
  <c r="J27" i="25" s="1" a="1"/>
  <c r="J27" i="25" s="1"/>
  <c r="AL27" i="25" s="1"/>
  <c r="AM49" i="11"/>
  <c r="CL119" i="4"/>
  <c r="AL60" i="13"/>
  <c r="AL120" i="13" s="1"/>
  <c r="CL53" i="11"/>
  <c r="CL113" i="11" s="1"/>
  <c r="AO42" i="4"/>
  <c r="AO102" i="4" s="1"/>
  <c r="DL206" i="4" s="1"/>
  <c r="J27" i="24"/>
  <c r="CL112" i="11"/>
  <c r="AO101" i="4"/>
  <c r="DL205" i="4" s="1"/>
  <c r="DL265" i="4" s="1"/>
  <c r="CN46" i="4"/>
  <c r="CK61" i="12"/>
  <c r="AN41" i="11"/>
  <c r="AO35" i="12"/>
  <c r="AO95" i="12" s="1"/>
  <c r="DL199" i="12" s="1"/>
  <c r="CK120" i="12"/>
  <c r="CN38" i="11"/>
  <c r="CN98" i="11" s="1"/>
  <c r="AM56" i="4"/>
  <c r="AO34" i="11"/>
  <c r="CM112" i="4"/>
  <c r="AN42" i="12"/>
  <c r="AN102" i="12" s="1"/>
  <c r="DK206" i="12" s="1"/>
  <c r="DK266" i="12" s="1"/>
  <c r="EC27" i="23" l="1"/>
  <c r="EF27" i="23"/>
  <c r="AL116" i="11"/>
  <c r="AL100" i="2"/>
  <c r="DI204" i="2" s="1"/>
  <c r="DI264" i="2" s="1"/>
  <c r="AK49" i="2"/>
  <c r="AK109" i="2" s="1"/>
  <c r="AM109" i="11"/>
  <c r="EE27" i="23"/>
  <c r="AO94" i="11"/>
  <c r="DL198" i="11" s="1"/>
  <c r="DL258" i="11" s="1"/>
  <c r="ED27" i="23"/>
  <c r="AL101" i="2"/>
  <c r="DI205" i="2" s="1"/>
  <c r="AL42" i="2"/>
  <c r="CL98" i="2"/>
  <c r="CL39" i="2"/>
  <c r="CL40" i="2" s="1"/>
  <c r="CK106" i="2"/>
  <c r="CK47" i="2"/>
  <c r="AM94" i="2"/>
  <c r="DJ198" i="2" s="1"/>
  <c r="DJ258" i="2" s="1"/>
  <c r="AM35" i="2"/>
  <c r="DJ257" i="2"/>
  <c r="N24" i="24"/>
  <c r="N24" i="25" s="1" a="1"/>
  <c r="N24" i="25" s="1"/>
  <c r="AD24" i="25" s="1"/>
  <c r="EP33" i="2"/>
  <c r="G29" i="2"/>
  <c r="EN34" i="2" s="1"/>
  <c r="CM90" i="2"/>
  <c r="CM31" i="2"/>
  <c r="CJ114" i="2"/>
  <c r="CJ55" i="2"/>
  <c r="CJ56" i="2" s="1"/>
  <c r="AJ118" i="2"/>
  <c r="AJ59" i="2"/>
  <c r="CL103" i="6"/>
  <c r="CE30" i="6"/>
  <c r="CK113" i="6"/>
  <c r="CK54" i="6"/>
  <c r="CL104" i="6"/>
  <c r="CL45" i="6"/>
  <c r="AM41" i="6"/>
  <c r="AM42" i="6" s="1"/>
  <c r="DK254" i="6"/>
  <c r="AK59" i="6"/>
  <c r="AK60" i="6" s="1"/>
  <c r="AJ123" i="6"/>
  <c r="AJ64" i="6"/>
  <c r="AJ124" i="6" s="1"/>
  <c r="AN92" i="6"/>
  <c r="DK196" i="6" s="1"/>
  <c r="AN33" i="6"/>
  <c r="CM95" i="6"/>
  <c r="CM36" i="6"/>
  <c r="DK195" i="6"/>
  <c r="DK255" i="6" s="1"/>
  <c r="AL107" i="6"/>
  <c r="DI211" i="6" s="1"/>
  <c r="DI271" i="6" s="1"/>
  <c r="AL48" i="6"/>
  <c r="CJ60" i="6"/>
  <c r="CJ61" i="6" s="1"/>
  <c r="DI270" i="6"/>
  <c r="AM53" i="13"/>
  <c r="AM113" i="13" s="1"/>
  <c r="AO39" i="13"/>
  <c r="AO99" i="13" s="1"/>
  <c r="DL203" i="13" s="1"/>
  <c r="DK267" i="13"/>
  <c r="CO92" i="13"/>
  <c r="AO97" i="13"/>
  <c r="DL201" i="13" s="1"/>
  <c r="DL261" i="13" s="1"/>
  <c r="CM107" i="13"/>
  <c r="CM48" i="13"/>
  <c r="CO93" i="13"/>
  <c r="CO34" i="13"/>
  <c r="S26" i="24"/>
  <c r="S26" i="25" s="1" a="1"/>
  <c r="S26" i="25" s="1"/>
  <c r="AI26" i="25" s="1"/>
  <c r="G31" i="13"/>
  <c r="EN36" i="13" s="1"/>
  <c r="AN104" i="13"/>
  <c r="DK208" i="13" s="1"/>
  <c r="DK268" i="13" s="1"/>
  <c r="AN45" i="13"/>
  <c r="DL266" i="4"/>
  <c r="DL259" i="12"/>
  <c r="DW91" i="12"/>
  <c r="CN39" i="11"/>
  <c r="CN99" i="11" s="1"/>
  <c r="AM50" i="12"/>
  <c r="AN42" i="11"/>
  <c r="AN101" i="11"/>
  <c r="DK205" i="11" s="1"/>
  <c r="DK265" i="11" s="1"/>
  <c r="EH28" i="23"/>
  <c r="EG28" i="23"/>
  <c r="EK28" i="23"/>
  <c r="EI28" i="23"/>
  <c r="EJ28" i="23"/>
  <c r="CL54" i="12"/>
  <c r="CL114" i="12" s="1"/>
  <c r="AN50" i="4"/>
  <c r="AN110" i="4" s="1"/>
  <c r="AL58" i="12"/>
  <c r="AL118" i="12" s="1"/>
  <c r="AL57" i="11"/>
  <c r="CL113" i="12"/>
  <c r="AN109" i="4"/>
  <c r="AO43" i="4"/>
  <c r="AO103" i="4" s="1"/>
  <c r="DL207" i="4" s="1"/>
  <c r="DL267" i="4" s="1"/>
  <c r="AM50" i="11"/>
  <c r="CK61" i="11"/>
  <c r="CM54" i="4"/>
  <c r="CM114" i="4" s="1"/>
  <c r="CM46" i="11"/>
  <c r="CM106" i="11" s="1"/>
  <c r="CM113" i="4"/>
  <c r="AM57" i="4"/>
  <c r="AM117" i="4" s="1"/>
  <c r="CL54" i="11"/>
  <c r="CL114" i="11" s="1"/>
  <c r="CO40" i="4"/>
  <c r="CO100" i="4" s="1"/>
  <c r="CM47" i="12"/>
  <c r="CM107" i="12" s="1"/>
  <c r="AN43" i="12"/>
  <c r="AN103" i="12" s="1"/>
  <c r="DK207" i="12" s="1"/>
  <c r="DK267" i="12" s="1"/>
  <c r="AM116" i="4"/>
  <c r="CL58" i="13"/>
  <c r="CL118" i="13" s="1"/>
  <c r="AL64" i="4"/>
  <c r="AL124" i="4" s="1"/>
  <c r="CL117" i="13"/>
  <c r="AO36" i="12"/>
  <c r="AO96" i="12" s="1"/>
  <c r="DL200" i="12" s="1"/>
  <c r="CK62" i="12"/>
  <c r="CK122" i="12" s="1"/>
  <c r="CN47" i="4"/>
  <c r="CN107" i="4" s="1"/>
  <c r="CN40" i="12"/>
  <c r="CN100" i="12" s="1"/>
  <c r="AO35" i="11"/>
  <c r="CK121" i="12"/>
  <c r="CN106" i="4"/>
  <c r="AL61" i="13"/>
  <c r="AL121" i="13" s="1"/>
  <c r="CP33" i="4"/>
  <c r="CP92" i="4"/>
  <c r="CO32" i="11"/>
  <c r="CO92" i="11" s="1"/>
  <c r="CO91" i="11"/>
  <c r="CN44" i="13"/>
  <c r="AP36" i="4"/>
  <c r="AP96" i="4" s="1"/>
  <c r="DM200" i="4" s="1"/>
  <c r="AK64" i="11"/>
  <c r="CL61" i="4"/>
  <c r="CL121" i="4" s="1"/>
  <c r="CO33" i="12"/>
  <c r="CO93" i="12" s="1"/>
  <c r="AK123" i="11"/>
  <c r="DI265" i="2" l="1"/>
  <c r="AK124" i="11"/>
  <c r="AK50" i="2"/>
  <c r="AK110" i="2" s="1"/>
  <c r="AL117" i="11"/>
  <c r="L25" i="24"/>
  <c r="ER26" i="23" s="1"/>
  <c r="EO35" i="6"/>
  <c r="AM54" i="13"/>
  <c r="AM55" i="13" s="1"/>
  <c r="AM101" i="6"/>
  <c r="DJ205" i="6" s="1"/>
  <c r="DJ265" i="6" s="1"/>
  <c r="B24" i="24"/>
  <c r="AN29" i="2"/>
  <c r="AM95" i="2"/>
  <c r="DJ199" i="2" s="1"/>
  <c r="DJ259" i="2" s="1"/>
  <c r="AM36" i="2"/>
  <c r="AJ119" i="2"/>
  <c r="AJ60" i="2"/>
  <c r="CK107" i="2"/>
  <c r="CK48" i="2"/>
  <c r="CJ115" i="2"/>
  <c r="CJ116" i="2"/>
  <c r="CJ57" i="2"/>
  <c r="CL99" i="2"/>
  <c r="CL100" i="2"/>
  <c r="CL41" i="2"/>
  <c r="CM91" i="2"/>
  <c r="CM32" i="2"/>
  <c r="AL102" i="2"/>
  <c r="DI206" i="2" s="1"/>
  <c r="DI266" i="2" s="1"/>
  <c r="AL43" i="2"/>
  <c r="AK119" i="6"/>
  <c r="AL108" i="6"/>
  <c r="AL49" i="6"/>
  <c r="CJ120" i="6"/>
  <c r="AN93" i="6"/>
  <c r="DK197" i="6" s="1"/>
  <c r="DK257" i="6" s="1"/>
  <c r="AN34" i="6"/>
  <c r="CL105" i="6"/>
  <c r="CL46" i="6"/>
  <c r="CK114" i="6"/>
  <c r="CK55" i="6"/>
  <c r="AK120" i="6"/>
  <c r="AK61" i="6"/>
  <c r="AM102" i="6"/>
  <c r="DJ206" i="6" s="1"/>
  <c r="AM43" i="6"/>
  <c r="CN30" i="6"/>
  <c r="AD25" i="24"/>
  <c r="L25" i="25" s="1" a="1"/>
  <c r="L25" i="25" s="1"/>
  <c r="AN25" i="25" s="1"/>
  <c r="CJ121" i="6"/>
  <c r="CJ62" i="6"/>
  <c r="CJ63" i="6" s="1"/>
  <c r="DK256" i="6"/>
  <c r="CM96" i="6"/>
  <c r="CM37" i="6"/>
  <c r="AO40" i="13"/>
  <c r="AO100" i="13" s="1"/>
  <c r="DL204" i="13" s="1"/>
  <c r="DL264" i="13" s="1"/>
  <c r="DL262" i="13"/>
  <c r="DL263" i="13"/>
  <c r="AM110" i="11"/>
  <c r="AN105" i="13"/>
  <c r="DK209" i="13" s="1"/>
  <c r="DK269" i="13" s="1"/>
  <c r="AN46" i="13"/>
  <c r="AP31" i="13"/>
  <c r="G26" i="24"/>
  <c r="G26" i="25" s="1" a="1"/>
  <c r="G26" i="25" s="1"/>
  <c r="AC26" i="25" s="1"/>
  <c r="CO94" i="13"/>
  <c r="CO35" i="13"/>
  <c r="CM108" i="13"/>
  <c r="CM49" i="13"/>
  <c r="DL260" i="12"/>
  <c r="DM260" i="4"/>
  <c r="AO36" i="11"/>
  <c r="CN45" i="13"/>
  <c r="CN105" i="13" s="1"/>
  <c r="CN104" i="13"/>
  <c r="CM48" i="12"/>
  <c r="CM108" i="12" s="1"/>
  <c r="AL58" i="11"/>
  <c r="CM47" i="11"/>
  <c r="AM51" i="12"/>
  <c r="AM111" i="12" s="1"/>
  <c r="AO95" i="11"/>
  <c r="DL199" i="11" s="1"/>
  <c r="CO41" i="4"/>
  <c r="CO101" i="4" s="1"/>
  <c r="AM110" i="12"/>
  <c r="CL62" i="4"/>
  <c r="CL122" i="4" s="1"/>
  <c r="CO33" i="11"/>
  <c r="AN44" i="12"/>
  <c r="AO37" i="12"/>
  <c r="AO97" i="12" s="1"/>
  <c r="DL201" i="12" s="1"/>
  <c r="AM51" i="11"/>
  <c r="AN43" i="11"/>
  <c r="AN102" i="11"/>
  <c r="DK206" i="11" s="1"/>
  <c r="DK266" i="11" s="1"/>
  <c r="CN40" i="11"/>
  <c r="CN100" i="11" s="1"/>
  <c r="Q26" i="24"/>
  <c r="Q26" i="25" s="1" a="1"/>
  <c r="Q26" i="25" s="1"/>
  <c r="AG26" i="25" s="1"/>
  <c r="G31" i="12"/>
  <c r="EN36" i="12" s="1"/>
  <c r="DW92" i="4"/>
  <c r="CN41" i="12"/>
  <c r="CN101" i="12" s="1"/>
  <c r="CL55" i="11"/>
  <c r="CL115" i="11" s="1"/>
  <c r="CM55" i="4"/>
  <c r="CM115" i="4" s="1"/>
  <c r="AO44" i="4"/>
  <c r="AO104" i="4" s="1"/>
  <c r="DL208" i="4" s="1"/>
  <c r="DL268" i="4" s="1"/>
  <c r="CP34" i="4"/>
  <c r="CP94" i="4" s="1"/>
  <c r="AN51" i="4"/>
  <c r="AN111" i="4" s="1"/>
  <c r="CP93" i="4"/>
  <c r="CK62" i="11"/>
  <c r="AL59" i="12"/>
  <c r="AL119" i="12" s="1"/>
  <c r="DW91" i="11"/>
  <c r="CK121" i="11"/>
  <c r="CO34" i="12"/>
  <c r="CO94" i="12" s="1"/>
  <c r="AL62" i="13"/>
  <c r="AL122" i="13" s="1"/>
  <c r="CN48" i="4"/>
  <c r="CN108" i="4" s="1"/>
  <c r="CL59" i="13"/>
  <c r="CL119" i="13" s="1"/>
  <c r="AM58" i="4"/>
  <c r="CL55" i="12"/>
  <c r="CL115" i="12" s="1"/>
  <c r="AP37" i="4"/>
  <c r="AP97" i="4" s="1"/>
  <c r="DM201" i="4" s="1"/>
  <c r="CK63" i="12"/>
  <c r="CK123" i="12" s="1"/>
  <c r="ET26" i="23" l="1"/>
  <c r="ES26" i="23"/>
  <c r="EU26" i="23"/>
  <c r="AJ120" i="2"/>
  <c r="EQ26" i="23"/>
  <c r="AM37" i="2"/>
  <c r="AM97" i="2" s="1"/>
  <c r="DJ201" i="2" s="1"/>
  <c r="AK51" i="2"/>
  <c r="AK111" i="2" s="1"/>
  <c r="AL118" i="11"/>
  <c r="AD9" i="21"/>
  <c r="B24" i="25" a="1"/>
  <c r="B24" i="25" s="1"/>
  <c r="X24" i="25" s="1"/>
  <c r="Q9" i="21" s="1"/>
  <c r="AO96" i="11"/>
  <c r="DL200" i="11" s="1"/>
  <c r="DL260" i="11" s="1"/>
  <c r="AN103" i="11"/>
  <c r="DK207" i="11" s="1"/>
  <c r="DK267" i="11" s="1"/>
  <c r="AM114" i="13"/>
  <c r="DJ266" i="6"/>
  <c r="AJ61" i="2"/>
  <c r="AL103" i="2"/>
  <c r="DI207" i="2" s="1"/>
  <c r="DI267" i="2" s="1"/>
  <c r="AL44" i="2"/>
  <c r="AM96" i="2"/>
  <c r="DJ200" i="2" s="1"/>
  <c r="DJ260" i="2" s="1"/>
  <c r="CK108" i="2"/>
  <c r="CK49" i="2"/>
  <c r="CM92" i="2"/>
  <c r="CM33" i="2"/>
  <c r="CL101" i="2"/>
  <c r="CL42" i="2"/>
  <c r="AN30" i="2"/>
  <c r="EJ34" i="2"/>
  <c r="BX29" i="2"/>
  <c r="EA34" i="2"/>
  <c r="BP25" i="23"/>
  <c r="BN25" i="23"/>
  <c r="BM25" i="23"/>
  <c r="BQ25" i="23"/>
  <c r="BO25" i="23"/>
  <c r="CJ117" i="2"/>
  <c r="CJ58" i="2"/>
  <c r="BY40" i="13"/>
  <c r="AO41" i="13"/>
  <c r="AO101" i="13" s="1"/>
  <c r="DL205" i="13" s="1"/>
  <c r="DL265" i="13" s="1"/>
  <c r="CK115" i="6"/>
  <c r="CK56" i="6"/>
  <c r="CL106" i="6"/>
  <c r="CL47" i="6"/>
  <c r="AK121" i="6"/>
  <c r="AK62" i="6"/>
  <c r="AN94" i="6"/>
  <c r="DK198" i="6" s="1"/>
  <c r="AN35" i="6"/>
  <c r="AN95" i="6" s="1"/>
  <c r="DK199" i="6" s="1"/>
  <c r="CN31" i="6"/>
  <c r="CN90" i="6"/>
  <c r="DW90" i="6" s="1"/>
  <c r="CM97" i="6"/>
  <c r="CM38" i="6"/>
  <c r="CJ122" i="6"/>
  <c r="AM103" i="6"/>
  <c r="DJ207" i="6" s="1"/>
  <c r="AM44" i="6"/>
  <c r="AM45" i="6" s="1"/>
  <c r="AL109" i="6"/>
  <c r="AL50" i="6"/>
  <c r="CJ123" i="6"/>
  <c r="CJ64" i="6"/>
  <c r="CJ124" i="6" s="1"/>
  <c r="CM109" i="13"/>
  <c r="CM50" i="13"/>
  <c r="CM51" i="13" s="1"/>
  <c r="CO95" i="13"/>
  <c r="CO36" i="13"/>
  <c r="CN27" i="23"/>
  <c r="AD27" i="35" s="1" a="1"/>
  <c r="AD27" i="35" s="1"/>
  <c r="CO27" i="23"/>
  <c r="AE27" i="35" s="1" a="1"/>
  <c r="AE27" i="35" s="1"/>
  <c r="CM27" i="23"/>
  <c r="AC27" i="35" s="1" a="1"/>
  <c r="AC27" i="35" s="1"/>
  <c r="CL27" i="23"/>
  <c r="AB27" i="35" s="1" a="1"/>
  <c r="AB27" i="35" s="1"/>
  <c r="CP27" i="23"/>
  <c r="AF27" i="35" s="1" a="1"/>
  <c r="AF27" i="35" s="1"/>
  <c r="AP32" i="13"/>
  <c r="EA36" i="13"/>
  <c r="EJ36" i="13"/>
  <c r="AN106" i="13"/>
  <c r="DK210" i="13" s="1"/>
  <c r="DK270" i="13" s="1"/>
  <c r="AN47" i="13"/>
  <c r="DL261" i="12"/>
  <c r="AO45" i="4"/>
  <c r="AO105" i="4" s="1"/>
  <c r="DL209" i="4" s="1"/>
  <c r="DL269" i="4" s="1"/>
  <c r="AL59" i="11"/>
  <c r="CN46" i="13"/>
  <c r="CN106" i="13" s="1"/>
  <c r="CK63" i="11"/>
  <c r="CN41" i="11"/>
  <c r="CN101" i="11" s="1"/>
  <c r="AO38" i="12"/>
  <c r="AP38" i="4"/>
  <c r="CO35" i="12"/>
  <c r="CO42" i="4"/>
  <c r="CO102" i="4" s="1"/>
  <c r="CM48" i="11"/>
  <c r="CM108" i="11" s="1"/>
  <c r="CM49" i="12"/>
  <c r="CM56" i="4"/>
  <c r="CM116" i="4" s="1"/>
  <c r="CM107" i="11"/>
  <c r="O26" i="24"/>
  <c r="O26" i="25" s="1" a="1"/>
  <c r="O26" i="25" s="1"/>
  <c r="AE26" i="25" s="1"/>
  <c r="G31" i="11"/>
  <c r="EN36" i="11" s="1"/>
  <c r="DL259" i="11"/>
  <c r="AO37" i="11"/>
  <c r="CL56" i="11"/>
  <c r="CL116" i="11" s="1"/>
  <c r="AM59" i="4"/>
  <c r="AM119" i="4" s="1"/>
  <c r="AM52" i="11"/>
  <c r="AM118" i="4"/>
  <c r="CN42" i="12"/>
  <c r="CN102" i="12" s="1"/>
  <c r="AN44" i="11"/>
  <c r="P27" i="24"/>
  <c r="P27" i="25" s="1" a="1"/>
  <c r="P27" i="25" s="1"/>
  <c r="AF27" i="25" s="1"/>
  <c r="G32" i="4"/>
  <c r="EN37" i="4" s="1"/>
  <c r="AM52" i="12"/>
  <c r="AM112" i="12" s="1"/>
  <c r="DM261" i="4"/>
  <c r="CL60" i="13"/>
  <c r="CL120" i="13" s="1"/>
  <c r="AN52" i="4"/>
  <c r="AN112" i="4" s="1"/>
  <c r="AN45" i="12"/>
  <c r="AN105" i="12" s="1"/>
  <c r="DK209" i="12" s="1"/>
  <c r="CN49" i="4"/>
  <c r="CN109" i="4" s="1"/>
  <c r="AL60" i="12"/>
  <c r="AL120" i="12" s="1"/>
  <c r="CP35" i="4"/>
  <c r="CP95" i="4" s="1"/>
  <c r="AN104" i="12"/>
  <c r="DK208" i="12" s="1"/>
  <c r="DK268" i="12" s="1"/>
  <c r="CO34" i="11"/>
  <c r="CO94" i="11" s="1"/>
  <c r="AM56" i="13"/>
  <c r="AM116" i="13" s="1"/>
  <c r="CK64" i="12"/>
  <c r="CK124" i="12" s="1"/>
  <c r="CL56" i="12"/>
  <c r="CL116" i="12" s="1"/>
  <c r="CO93" i="11"/>
  <c r="AM115" i="13"/>
  <c r="AL63" i="13"/>
  <c r="AL123" i="13" s="1"/>
  <c r="CK122" i="11"/>
  <c r="AP31" i="12"/>
  <c r="E26" i="24"/>
  <c r="E26" i="25" s="1" a="1"/>
  <c r="E26" i="25" s="1"/>
  <c r="AA26" i="25" s="1"/>
  <c r="AM111" i="11"/>
  <c r="CL63" i="4"/>
  <c r="CL123" i="4" s="1"/>
  <c r="AM38" i="2" l="1"/>
  <c r="AK52" i="2"/>
  <c r="AK112" i="2" s="1"/>
  <c r="AN104" i="11"/>
  <c r="DK208" i="11" s="1"/>
  <c r="DK268" i="11" s="1"/>
  <c r="AL119" i="11"/>
  <c r="AJ62" i="2"/>
  <c r="AJ63" i="2" s="1"/>
  <c r="D25" i="35" a="1"/>
  <c r="D25" i="35" s="1"/>
  <c r="C25" i="35" a="1"/>
  <c r="C25" i="35" s="1"/>
  <c r="F25" i="35" a="1"/>
  <c r="F25" i="35" s="1"/>
  <c r="E25" i="35" a="1"/>
  <c r="E25" i="35" s="1"/>
  <c r="G25" i="35" a="1"/>
  <c r="G25" i="35" s="1"/>
  <c r="V11" i="21"/>
  <c r="DJ261" i="2"/>
  <c r="AO42" i="13"/>
  <c r="AO102" i="13" s="1"/>
  <c r="DL206" i="13" s="1"/>
  <c r="DL266" i="13" s="1"/>
  <c r="CJ118" i="2"/>
  <c r="CJ59" i="2"/>
  <c r="CJ119" i="2" s="1"/>
  <c r="CK109" i="2"/>
  <c r="CK50" i="2"/>
  <c r="AL104" i="2"/>
  <c r="DI208" i="2" s="1"/>
  <c r="DI268" i="2" s="1"/>
  <c r="AL45" i="2"/>
  <c r="AJ121" i="2"/>
  <c r="CM93" i="2"/>
  <c r="CM34" i="2"/>
  <c r="AN90" i="2"/>
  <c r="AN31" i="2"/>
  <c r="CL102" i="2"/>
  <c r="CL43" i="2"/>
  <c r="AM104" i="6"/>
  <c r="DJ208" i="6" s="1"/>
  <c r="DJ268" i="6" s="1"/>
  <c r="CN91" i="6"/>
  <c r="CN32" i="6"/>
  <c r="R25" i="24"/>
  <c r="R25" i="25" s="1" a="1"/>
  <c r="R25" i="25" s="1"/>
  <c r="AH25" i="25" s="1"/>
  <c r="G30" i="6"/>
  <c r="EN35" i="6" s="1"/>
  <c r="DK258" i="6"/>
  <c r="AL110" i="6"/>
  <c r="AL51" i="6"/>
  <c r="AL52" i="6" s="1"/>
  <c r="AK122" i="6"/>
  <c r="AK63" i="6"/>
  <c r="AN36" i="6"/>
  <c r="AN37" i="6" s="1"/>
  <c r="CL107" i="6"/>
  <c r="CL48" i="6"/>
  <c r="AM105" i="6"/>
  <c r="DJ209" i="6" s="1"/>
  <c r="AM46" i="6"/>
  <c r="DK259" i="6"/>
  <c r="CK116" i="6"/>
  <c r="CK57" i="6"/>
  <c r="CK58" i="6" s="1"/>
  <c r="DJ267" i="6"/>
  <c r="CM98" i="6"/>
  <c r="CM39" i="6"/>
  <c r="CM110" i="13"/>
  <c r="AP92" i="13"/>
  <c r="AP33" i="13"/>
  <c r="AP93" i="13" s="1"/>
  <c r="DM197" i="13" s="1"/>
  <c r="BX32" i="13"/>
  <c r="CO96" i="13"/>
  <c r="CO37" i="13"/>
  <c r="AN107" i="13"/>
  <c r="DK211" i="13" s="1"/>
  <c r="DK271" i="13" s="1"/>
  <c r="AN48" i="13"/>
  <c r="CM111" i="13"/>
  <c r="CM52" i="13"/>
  <c r="CN50" i="4"/>
  <c r="CO43" i="4"/>
  <c r="CO103" i="4" s="1"/>
  <c r="AO39" i="12"/>
  <c r="AO99" i="12" s="1"/>
  <c r="DL203" i="12" s="1"/>
  <c r="AO46" i="4"/>
  <c r="AO106" i="4" s="1"/>
  <c r="DL210" i="4" s="1"/>
  <c r="DL270" i="4" s="1"/>
  <c r="CL57" i="12"/>
  <c r="CL117" i="12" s="1"/>
  <c r="AQ32" i="4"/>
  <c r="D27" i="24"/>
  <c r="D27" i="25" s="1" a="1"/>
  <c r="D27" i="25" s="1"/>
  <c r="Z27" i="25" s="1"/>
  <c r="AO38" i="11"/>
  <c r="AO98" i="12"/>
  <c r="DL202" i="12" s="1"/>
  <c r="DL262" i="12" s="1"/>
  <c r="AN53" i="4"/>
  <c r="AN113" i="4" s="1"/>
  <c r="AO97" i="11"/>
  <c r="DL201" i="11" s="1"/>
  <c r="AP31" i="11"/>
  <c r="C26" i="24"/>
  <c r="AN45" i="11"/>
  <c r="CO36" i="12"/>
  <c r="CO96" i="12" s="1"/>
  <c r="CL61" i="13"/>
  <c r="CL121" i="13" s="1"/>
  <c r="AM60" i="4"/>
  <c r="AM120" i="4" s="1"/>
  <c r="CO95" i="12"/>
  <c r="AP39" i="4"/>
  <c r="CN42" i="11"/>
  <c r="CN102" i="11" s="1"/>
  <c r="CL64" i="4"/>
  <c r="CL124" i="4" s="1"/>
  <c r="AM57" i="13"/>
  <c r="AM117" i="13" s="1"/>
  <c r="CN43" i="12"/>
  <c r="CN103" i="12" s="1"/>
  <c r="CM57" i="4"/>
  <c r="CM117" i="4" s="1"/>
  <c r="CK64" i="11"/>
  <c r="CK124" i="11" s="1"/>
  <c r="AL64" i="13"/>
  <c r="AL124" i="13" s="1"/>
  <c r="CM50" i="12"/>
  <c r="CM110" i="12" s="1"/>
  <c r="CK123" i="11"/>
  <c r="CB27" i="23"/>
  <c r="R27" i="35" s="1" a="1"/>
  <c r="R27" i="35" s="1"/>
  <c r="CD27" i="23"/>
  <c r="T27" i="35" s="1" a="1"/>
  <c r="T27" i="35" s="1"/>
  <c r="CC27" i="23"/>
  <c r="S27" i="35" s="1" a="1"/>
  <c r="S27" i="35" s="1"/>
  <c r="CE27" i="23"/>
  <c r="U27" i="35" s="1" a="1"/>
  <c r="U27" i="35" s="1"/>
  <c r="CF27" i="23"/>
  <c r="V27" i="35" s="1" a="1"/>
  <c r="V27" i="35" s="1"/>
  <c r="CM109" i="12"/>
  <c r="AP32" i="12"/>
  <c r="EJ36" i="12"/>
  <c r="EA36" i="12"/>
  <c r="BX31" i="12"/>
  <c r="CO35" i="11"/>
  <c r="CO95" i="11" s="1"/>
  <c r="CP36" i="4"/>
  <c r="CP96" i="4" s="1"/>
  <c r="CN47" i="13"/>
  <c r="CN107" i="13" s="1"/>
  <c r="AL61" i="12"/>
  <c r="AL121" i="12" s="1"/>
  <c r="AM53" i="12"/>
  <c r="AM113" i="12" s="1"/>
  <c r="AM53" i="11"/>
  <c r="DK269" i="12"/>
  <c r="CL57" i="11"/>
  <c r="CL117" i="11" s="1"/>
  <c r="AN46" i="12"/>
  <c r="AN106" i="12" s="1"/>
  <c r="DK210" i="12" s="1"/>
  <c r="DK270" i="12" s="1"/>
  <c r="AM112" i="11"/>
  <c r="CM49" i="11"/>
  <c r="AP98" i="4"/>
  <c r="DM202" i="4" s="1"/>
  <c r="AL60" i="11"/>
  <c r="AM39" i="2" l="1"/>
  <c r="AM99" i="2" s="1"/>
  <c r="DJ203" i="2" s="1"/>
  <c r="AM98" i="2"/>
  <c r="DJ202" i="2" s="1"/>
  <c r="DJ262" i="2" s="1"/>
  <c r="AJ122" i="2"/>
  <c r="AN105" i="11"/>
  <c r="DK209" i="11" s="1"/>
  <c r="DK269" i="11" s="1"/>
  <c r="AJ11" i="21"/>
  <c r="C26" i="25" a="1"/>
  <c r="C26" i="25" s="1"/>
  <c r="Y26" i="25" s="1"/>
  <c r="R11" i="21" s="1"/>
  <c r="AM113" i="11"/>
  <c r="AL120" i="11"/>
  <c r="AK53" i="2"/>
  <c r="AK113" i="2" s="1"/>
  <c r="T11" i="21"/>
  <c r="AO43" i="13"/>
  <c r="AO103" i="13" s="1"/>
  <c r="DL207" i="13" s="1"/>
  <c r="DL267" i="13" s="1"/>
  <c r="DJ269" i="6"/>
  <c r="CK110" i="2"/>
  <c r="CK51" i="2"/>
  <c r="CK52" i="2" s="1"/>
  <c r="AN91" i="2"/>
  <c r="AN32" i="2"/>
  <c r="DK194" i="2"/>
  <c r="BA36" i="22"/>
  <c r="BE36" i="22"/>
  <c r="BX90" i="2"/>
  <c r="BZ90" i="2"/>
  <c r="EI35" i="2" s="1"/>
  <c r="BY90" i="2"/>
  <c r="DZ35" i="2" s="1"/>
  <c r="BB36" i="22"/>
  <c r="BD36" i="22"/>
  <c r="BC36" i="22"/>
  <c r="AJ123" i="2"/>
  <c r="AJ64" i="2"/>
  <c r="CM94" i="2"/>
  <c r="CM35" i="2"/>
  <c r="AL105" i="2"/>
  <c r="DI209" i="2" s="1"/>
  <c r="DI269" i="2" s="1"/>
  <c r="AL46" i="2"/>
  <c r="CL103" i="2"/>
  <c r="CL44" i="2"/>
  <c r="CJ60" i="2"/>
  <c r="CJ61" i="2" s="1"/>
  <c r="AN96" i="6"/>
  <c r="DK200" i="6" s="1"/>
  <c r="DK260" i="6" s="1"/>
  <c r="CM99" i="6"/>
  <c r="CM40" i="6"/>
  <c r="AK123" i="6"/>
  <c r="AK64" i="6"/>
  <c r="AK124" i="6" s="1"/>
  <c r="AL111" i="6"/>
  <c r="AN97" i="6"/>
  <c r="DK201" i="6" s="1"/>
  <c r="AN38" i="6"/>
  <c r="AL112" i="6"/>
  <c r="AL53" i="6"/>
  <c r="CK117" i="6"/>
  <c r="CK118" i="6"/>
  <c r="CK59" i="6"/>
  <c r="F25" i="24"/>
  <c r="F25" i="25" s="1" a="1"/>
  <c r="F25" i="25" s="1"/>
  <c r="AB25" i="25" s="1"/>
  <c r="AO30" i="6"/>
  <c r="AM106" i="6"/>
  <c r="DJ210" i="6" s="1"/>
  <c r="DJ270" i="6" s="1"/>
  <c r="AM47" i="6"/>
  <c r="CN92" i="6"/>
  <c r="CN33" i="6"/>
  <c r="CL108" i="6"/>
  <c r="CL49" i="6"/>
  <c r="DL263" i="12"/>
  <c r="CM112" i="13"/>
  <c r="CM53" i="13"/>
  <c r="AN108" i="13"/>
  <c r="AN49" i="13"/>
  <c r="CO97" i="13"/>
  <c r="CO38" i="13"/>
  <c r="AP34" i="13"/>
  <c r="AP35" i="13" s="1"/>
  <c r="CA38" i="22"/>
  <c r="CD38" i="22"/>
  <c r="CC38" i="22"/>
  <c r="BX92" i="13"/>
  <c r="DM196" i="13"/>
  <c r="BY92" i="13"/>
  <c r="DZ37" i="13" s="1"/>
  <c r="BZ92" i="13"/>
  <c r="EI37" i="13" s="1"/>
  <c r="CB38" i="22"/>
  <c r="BZ38" i="22"/>
  <c r="AP40" i="4"/>
  <c r="AP100" i="4" s="1"/>
  <c r="DM204" i="4" s="1"/>
  <c r="CN48" i="13"/>
  <c r="CN108" i="13" s="1"/>
  <c r="CN44" i="12"/>
  <c r="CN104" i="12" s="1"/>
  <c r="CM51" i="12"/>
  <c r="CM111" i="12" s="1"/>
  <c r="CP37" i="4"/>
  <c r="CP97" i="4" s="1"/>
  <c r="AO47" i="4"/>
  <c r="AO107" i="4" s="1"/>
  <c r="DL211" i="4" s="1"/>
  <c r="DL271" i="4" s="1"/>
  <c r="CO36" i="11"/>
  <c r="CO96" i="11" s="1"/>
  <c r="AN46" i="11"/>
  <c r="AL61" i="11"/>
  <c r="CL58" i="11"/>
  <c r="CL118" i="11" s="1"/>
  <c r="AM54" i="12"/>
  <c r="AO40" i="12"/>
  <c r="AO100" i="12" s="1"/>
  <c r="DL204" i="12" s="1"/>
  <c r="DL264" i="12" s="1"/>
  <c r="DM262" i="4"/>
  <c r="AM61" i="4"/>
  <c r="AM121" i="4" s="1"/>
  <c r="AN54" i="4"/>
  <c r="AN114" i="4" s="1"/>
  <c r="CM50" i="11"/>
  <c r="CM110" i="11" s="1"/>
  <c r="AO39" i="11"/>
  <c r="CO44" i="4"/>
  <c r="CO104" i="4" s="1"/>
  <c r="CM109" i="11"/>
  <c r="AM58" i="13"/>
  <c r="AM118" i="13" s="1"/>
  <c r="CL62" i="13"/>
  <c r="BR27" i="23"/>
  <c r="BS27" i="23"/>
  <c r="BU27" i="23"/>
  <c r="BV27" i="23"/>
  <c r="BT27" i="23"/>
  <c r="AO98" i="11"/>
  <c r="DL202" i="11" s="1"/>
  <c r="DL262" i="11" s="1"/>
  <c r="AL62" i="12"/>
  <c r="AL122" i="12" s="1"/>
  <c r="AP32" i="11"/>
  <c r="BX31" i="11"/>
  <c r="EA36" i="11"/>
  <c r="EJ36" i="11"/>
  <c r="AM54" i="11"/>
  <c r="AP33" i="12"/>
  <c r="DL261" i="11"/>
  <c r="BX28" i="23"/>
  <c r="N28" i="35" s="1" a="1"/>
  <c r="N28" i="35" s="1"/>
  <c r="CA28" i="23"/>
  <c r="Q28" i="35" s="1" a="1"/>
  <c r="Q28" i="35" s="1"/>
  <c r="BZ28" i="23"/>
  <c r="P28" i="35" s="1" a="1"/>
  <c r="P28" i="35" s="1"/>
  <c r="BW28" i="23"/>
  <c r="M28" i="35" s="1" a="1"/>
  <c r="M28" i="35" s="1"/>
  <c r="BY28" i="23"/>
  <c r="O28" i="35" s="1" a="1"/>
  <c r="O28" i="35" s="1"/>
  <c r="AP92" i="12"/>
  <c r="AQ33" i="4"/>
  <c r="AQ93" i="4" s="1"/>
  <c r="BX32" i="4"/>
  <c r="EJ37" i="4"/>
  <c r="EA37" i="4"/>
  <c r="CN51" i="4"/>
  <c r="CN111" i="4" s="1"/>
  <c r="CM58" i="4"/>
  <c r="CM118" i="4" s="1"/>
  <c r="CN110" i="4"/>
  <c r="AN47" i="12"/>
  <c r="AN107" i="12" s="1"/>
  <c r="DK211" i="12" s="1"/>
  <c r="DK271" i="12" s="1"/>
  <c r="CN43" i="11"/>
  <c r="CN103" i="11" s="1"/>
  <c r="AP99" i="4"/>
  <c r="DM203" i="4" s="1"/>
  <c r="DM263" i="4" s="1"/>
  <c r="CO37" i="12"/>
  <c r="CO97" i="12" s="1"/>
  <c r="CL58" i="12"/>
  <c r="CL118" i="12" s="1"/>
  <c r="DJ263" i="2" l="1"/>
  <c r="AM40" i="2"/>
  <c r="AN106" i="11"/>
  <c r="DK210" i="11" s="1"/>
  <c r="DK270" i="11" s="1"/>
  <c r="AP92" i="11"/>
  <c r="BG38" i="22" s="1"/>
  <c r="AL121" i="11"/>
  <c r="AK54" i="2"/>
  <c r="AK114" i="2" s="1"/>
  <c r="AN33" i="2"/>
  <c r="AN93" i="2" s="1"/>
  <c r="DK197" i="2" s="1"/>
  <c r="AJ124" i="2"/>
  <c r="K27" i="35" a="1"/>
  <c r="K27" i="35" s="1"/>
  <c r="H27" i="35" a="1"/>
  <c r="H27" i="35" s="1"/>
  <c r="L27" i="35" a="1"/>
  <c r="L27" i="35" s="1"/>
  <c r="I27" i="35" a="1"/>
  <c r="I27" i="35" s="1"/>
  <c r="J27" i="35" a="1"/>
  <c r="J27" i="35" s="1"/>
  <c r="AO44" i="13"/>
  <c r="AO104" i="13" s="1"/>
  <c r="DL208" i="13" s="1"/>
  <c r="DL268" i="13" s="1"/>
  <c r="S12" i="21"/>
  <c r="AN92" i="2"/>
  <c r="DK196" i="2" s="1"/>
  <c r="DK261" i="6"/>
  <c r="CJ121" i="2"/>
  <c r="CJ62" i="2"/>
  <c r="AL106" i="2"/>
  <c r="DI210" i="2" s="1"/>
  <c r="DI270" i="2" s="1"/>
  <c r="AL47" i="2"/>
  <c r="CE30" i="2"/>
  <c r="EO35" i="2" s="1"/>
  <c r="DK254" i="2"/>
  <c r="CL104" i="2"/>
  <c r="CL45" i="2"/>
  <c r="CM95" i="2"/>
  <c r="CM36" i="2"/>
  <c r="AM100" i="2"/>
  <c r="DJ204" i="2" s="1"/>
  <c r="DJ264" i="2" s="1"/>
  <c r="AM41" i="2"/>
  <c r="DK195" i="2"/>
  <c r="DK255" i="2" s="1"/>
  <c r="CK111" i="2"/>
  <c r="CK112" i="2"/>
  <c r="CK53" i="2"/>
  <c r="CJ120" i="2"/>
  <c r="CL109" i="6"/>
  <c r="CL50" i="6"/>
  <c r="AL113" i="6"/>
  <c r="AL54" i="6"/>
  <c r="CN93" i="6"/>
  <c r="CN34" i="6"/>
  <c r="AN98" i="6"/>
  <c r="DK202" i="6" s="1"/>
  <c r="AN39" i="6"/>
  <c r="CK119" i="6"/>
  <c r="CK60" i="6"/>
  <c r="AM107" i="6"/>
  <c r="DJ211" i="6" s="1"/>
  <c r="DJ271" i="6" s="1"/>
  <c r="AM48" i="6"/>
  <c r="AO31" i="6"/>
  <c r="EA35" i="6"/>
  <c r="BX30" i="6"/>
  <c r="EJ35" i="6"/>
  <c r="CM100" i="6"/>
  <c r="CM41" i="6"/>
  <c r="CJ26" i="23"/>
  <c r="Z26" i="35" s="1" a="1"/>
  <c r="Z26" i="35" s="1"/>
  <c r="CK26" i="23"/>
  <c r="AA26" i="35" s="1" a="1"/>
  <c r="AA26" i="35" s="1"/>
  <c r="CI26" i="23"/>
  <c r="Y26" i="35" s="1" a="1"/>
  <c r="Y26" i="35" s="1"/>
  <c r="CH26" i="23"/>
  <c r="X26" i="35" s="1" a="1"/>
  <c r="X26" i="35" s="1"/>
  <c r="CG26" i="23"/>
  <c r="W26" i="35" s="1" a="1"/>
  <c r="W26" i="35" s="1"/>
  <c r="DM257" i="13"/>
  <c r="DM256" i="13"/>
  <c r="CE32" i="13"/>
  <c r="AP94" i="13"/>
  <c r="DM198" i="13" s="1"/>
  <c r="DM258" i="13" s="1"/>
  <c r="AP95" i="13"/>
  <c r="DM199" i="13" s="1"/>
  <c r="AP36" i="13"/>
  <c r="CO98" i="13"/>
  <c r="CO39" i="13"/>
  <c r="CO99" i="13" s="1"/>
  <c r="AN50" i="13"/>
  <c r="AN109" i="13"/>
  <c r="CM113" i="13"/>
  <c r="CM54" i="13"/>
  <c r="AM114" i="11"/>
  <c r="DN197" i="4"/>
  <c r="BY93" i="4"/>
  <c r="DZ38" i="4" s="1"/>
  <c r="BZ93" i="4"/>
  <c r="EI38" i="4" s="1"/>
  <c r="BX93" i="4"/>
  <c r="BL39" i="22"/>
  <c r="BO39" i="22"/>
  <c r="BN39" i="22"/>
  <c r="BK39" i="22"/>
  <c r="BM39" i="22"/>
  <c r="AO40" i="11"/>
  <c r="DM264" i="4"/>
  <c r="AM55" i="12"/>
  <c r="AM115" i="12" s="1"/>
  <c r="CL59" i="11"/>
  <c r="CL119" i="11" s="1"/>
  <c r="CO37" i="11"/>
  <c r="CO97" i="11" s="1"/>
  <c r="CL63" i="13"/>
  <c r="AN48" i="12"/>
  <c r="AM59" i="13"/>
  <c r="AM119" i="13" s="1"/>
  <c r="AN55" i="4"/>
  <c r="AN115" i="4" s="1"/>
  <c r="AL62" i="11"/>
  <c r="AQ34" i="4"/>
  <c r="AQ94" i="4" s="1"/>
  <c r="DN198" i="4" s="1"/>
  <c r="AL63" i="12"/>
  <c r="AL123" i="12" s="1"/>
  <c r="CN45" i="12"/>
  <c r="CN105" i="12" s="1"/>
  <c r="CL122" i="13"/>
  <c r="DM196" i="12"/>
  <c r="BQ38" i="22"/>
  <c r="BZ92" i="12"/>
  <c r="EI37" i="12" s="1"/>
  <c r="BX92" i="12"/>
  <c r="BR38" i="22"/>
  <c r="BS38" i="22"/>
  <c r="BT38" i="22"/>
  <c r="BP38" i="22"/>
  <c r="BY92" i="12"/>
  <c r="DZ37" i="12" s="1"/>
  <c r="AP34" i="12"/>
  <c r="AP94" i="12" s="1"/>
  <c r="DM198" i="12" s="1"/>
  <c r="AM62" i="4"/>
  <c r="AM122" i="4" s="1"/>
  <c r="AO48" i="4"/>
  <c r="AO108" i="4" s="1"/>
  <c r="CM59" i="4"/>
  <c r="CM119" i="4" s="1"/>
  <c r="AP93" i="12"/>
  <c r="DM197" i="12" s="1"/>
  <c r="AN47" i="11"/>
  <c r="CN49" i="13"/>
  <c r="CN109" i="13" s="1"/>
  <c r="CL59" i="12"/>
  <c r="CL119" i="12" s="1"/>
  <c r="CM52" i="12"/>
  <c r="CM112" i="12" s="1"/>
  <c r="CO38" i="12"/>
  <c r="CO98" i="12" s="1"/>
  <c r="CN44" i="11"/>
  <c r="CN104" i="11" s="1"/>
  <c r="CN52" i="4"/>
  <c r="CN112" i="4" s="1"/>
  <c r="CO45" i="4"/>
  <c r="CO105" i="4" s="1"/>
  <c r="CP38" i="4"/>
  <c r="CP98" i="4" s="1"/>
  <c r="AP33" i="11"/>
  <c r="AO41" i="12"/>
  <c r="AO101" i="12" s="1"/>
  <c r="DL205" i="12" s="1"/>
  <c r="DL265" i="12" s="1"/>
  <c r="CM51" i="11"/>
  <c r="CM111" i="11" s="1"/>
  <c r="AM55" i="11"/>
  <c r="AO99" i="11"/>
  <c r="DL203" i="11" s="1"/>
  <c r="DL263" i="11" s="1"/>
  <c r="AM114" i="12"/>
  <c r="AP41" i="4"/>
  <c r="AP101" i="4" s="1"/>
  <c r="DM205" i="4" s="1"/>
  <c r="DM265" i="4" s="1"/>
  <c r="AN34" i="2" l="1"/>
  <c r="AN94" i="2" s="1"/>
  <c r="DK198" i="2" s="1"/>
  <c r="DK258" i="2" s="1"/>
  <c r="DM196" i="11"/>
  <c r="DM256" i="11" s="1"/>
  <c r="BI38" i="22"/>
  <c r="BF38" i="22"/>
  <c r="BZ92" i="11"/>
  <c r="EI37" i="11" s="1"/>
  <c r="BX92" i="11"/>
  <c r="CE32" i="11" s="1"/>
  <c r="EO37" i="11" s="1"/>
  <c r="BH38" i="22"/>
  <c r="BY92" i="11"/>
  <c r="DZ37" i="11" s="1"/>
  <c r="BJ38" i="22"/>
  <c r="AP93" i="11"/>
  <c r="DM197" i="11" s="1"/>
  <c r="AO100" i="11"/>
  <c r="DL204" i="11" s="1"/>
  <c r="DL264" i="11" s="1"/>
  <c r="AL122" i="11"/>
  <c r="M27" i="24"/>
  <c r="EV28" i="23" s="1"/>
  <c r="EO37" i="13"/>
  <c r="AM115" i="11"/>
  <c r="AN107" i="11"/>
  <c r="DK211" i="11" s="1"/>
  <c r="DK271" i="11" s="1"/>
  <c r="AK55" i="2"/>
  <c r="AK115" i="2" s="1"/>
  <c r="AO45" i="13"/>
  <c r="AO105" i="13" s="1"/>
  <c r="DL209" i="13" s="1"/>
  <c r="DL269" i="13" s="1"/>
  <c r="U10" i="21"/>
  <c r="DK256" i="2"/>
  <c r="DK257" i="2"/>
  <c r="AM101" i="2"/>
  <c r="DJ205" i="2" s="1"/>
  <c r="DJ265" i="2" s="1"/>
  <c r="AM42" i="2"/>
  <c r="CM96" i="2"/>
  <c r="CM37" i="2"/>
  <c r="H25" i="24"/>
  <c r="CN30" i="2"/>
  <c r="Z25" i="24"/>
  <c r="H25" i="25" s="1" a="1"/>
  <c r="H25" i="25" s="1"/>
  <c r="AJ25" i="25" s="1"/>
  <c r="CL105" i="2"/>
  <c r="CL46" i="2"/>
  <c r="CK113" i="2"/>
  <c r="CK54" i="2"/>
  <c r="CK55" i="2" s="1"/>
  <c r="AL107" i="2"/>
  <c r="DI211" i="2" s="1"/>
  <c r="DI271" i="2" s="1"/>
  <c r="AL48" i="2"/>
  <c r="CJ122" i="2"/>
  <c r="CJ63" i="2"/>
  <c r="AO91" i="6"/>
  <c r="AO32" i="6"/>
  <c r="AM108" i="6"/>
  <c r="AM49" i="6"/>
  <c r="CK120" i="6"/>
  <c r="CK61" i="6"/>
  <c r="CK62" i="6" s="1"/>
  <c r="AN99" i="6"/>
  <c r="DK203" i="6" s="1"/>
  <c r="DK263" i="6" s="1"/>
  <c r="AN40" i="6"/>
  <c r="DK262" i="6"/>
  <c r="CN94" i="6"/>
  <c r="CN35" i="6"/>
  <c r="CN36" i="6" s="1"/>
  <c r="AL114" i="6"/>
  <c r="AL55" i="6"/>
  <c r="CM101" i="6"/>
  <c r="CM42" i="6"/>
  <c r="CM43" i="6" s="1"/>
  <c r="CL110" i="6"/>
  <c r="CL51" i="6"/>
  <c r="CM114" i="13"/>
  <c r="CM55" i="13"/>
  <c r="CM56" i="13" s="1"/>
  <c r="CM57" i="13" s="1"/>
  <c r="CM117" i="13" s="1"/>
  <c r="AP96" i="13"/>
  <c r="DM200" i="13" s="1"/>
  <c r="DM260" i="13" s="1"/>
  <c r="AP37" i="13"/>
  <c r="AE27" i="24"/>
  <c r="M27" i="25" s="1" a="1"/>
  <c r="M27" i="25" s="1"/>
  <c r="AO27" i="25" s="1"/>
  <c r="CP32" i="13"/>
  <c r="AN110" i="13"/>
  <c r="AN51" i="13"/>
  <c r="DM259" i="13"/>
  <c r="CO40" i="13"/>
  <c r="CO100" i="13" s="1"/>
  <c r="AP34" i="11"/>
  <c r="CN53" i="4"/>
  <c r="AN49" i="12"/>
  <c r="AN109" i="12" s="1"/>
  <c r="CL64" i="13"/>
  <c r="CL124" i="13" s="1"/>
  <c r="CL123" i="13"/>
  <c r="AO49" i="4"/>
  <c r="AO109" i="4" s="1"/>
  <c r="AM56" i="11"/>
  <c r="CO46" i="4"/>
  <c r="CN45" i="11"/>
  <c r="CN105" i="11" s="1"/>
  <c r="CN46" i="12"/>
  <c r="CN106" i="12" s="1"/>
  <c r="AN48" i="11"/>
  <c r="AP35" i="12"/>
  <c r="AP95" i="12" s="1"/>
  <c r="DM199" i="12" s="1"/>
  <c r="DM259" i="12" s="1"/>
  <c r="AL63" i="11"/>
  <c r="CP39" i="4"/>
  <c r="CP99" i="4" s="1"/>
  <c r="AP42" i="4"/>
  <c r="AP102" i="4" s="1"/>
  <c r="DM206" i="4" s="1"/>
  <c r="DM266" i="4" s="1"/>
  <c r="CO39" i="12"/>
  <c r="AN56" i="4"/>
  <c r="AN116" i="4" s="1"/>
  <c r="AL64" i="12"/>
  <c r="AL124" i="12" s="1"/>
  <c r="AM56" i="12"/>
  <c r="CE33" i="4"/>
  <c r="EO38" i="4" s="1"/>
  <c r="CM53" i="12"/>
  <c r="CM113" i="12" s="1"/>
  <c r="AM60" i="13"/>
  <c r="AM120" i="13" s="1"/>
  <c r="CM52" i="11"/>
  <c r="CM112" i="11" s="1"/>
  <c r="AM63" i="4"/>
  <c r="CE32" i="12"/>
  <c r="EO37" i="12" s="1"/>
  <c r="AQ35" i="4"/>
  <c r="AQ95" i="4" s="1"/>
  <c r="DN199" i="4" s="1"/>
  <c r="CO38" i="11"/>
  <c r="CO98" i="11" s="1"/>
  <c r="DN257" i="4"/>
  <c r="DN258" i="4"/>
  <c r="CL60" i="12"/>
  <c r="CL120" i="12" s="1"/>
  <c r="CL60" i="11"/>
  <c r="CL120" i="11" s="1"/>
  <c r="AO41" i="11"/>
  <c r="AO42" i="12"/>
  <c r="AO102" i="12" s="1"/>
  <c r="DL206" i="12" s="1"/>
  <c r="DL266" i="12" s="1"/>
  <c r="CN50" i="13"/>
  <c r="CN110" i="13" s="1"/>
  <c r="CM60" i="4"/>
  <c r="CM120" i="4" s="1"/>
  <c r="DM258" i="12"/>
  <c r="DM257" i="12"/>
  <c r="DM256" i="12"/>
  <c r="AN108" i="12"/>
  <c r="AN35" i="2" l="1"/>
  <c r="AN36" i="2" s="1"/>
  <c r="AN37" i="2" s="1"/>
  <c r="DM257" i="11"/>
  <c r="EY28" i="23"/>
  <c r="EW28" i="23"/>
  <c r="EZ28" i="23"/>
  <c r="EX28" i="23"/>
  <c r="AL123" i="11"/>
  <c r="AN108" i="11"/>
  <c r="AO101" i="11"/>
  <c r="DL205" i="11" s="1"/>
  <c r="DL265" i="11" s="1"/>
  <c r="AM116" i="11"/>
  <c r="AK56" i="2"/>
  <c r="AK116" i="2" s="1"/>
  <c r="AO46" i="13"/>
  <c r="AO106" i="13" s="1"/>
  <c r="DL210" i="13" s="1"/>
  <c r="DL270" i="13" s="1"/>
  <c r="CN90" i="2"/>
  <c r="DW90" i="2" s="1"/>
  <c r="CN31" i="2"/>
  <c r="DY26" i="23"/>
  <c r="EA26" i="23"/>
  <c r="DW26" i="23"/>
  <c r="DZ26" i="23"/>
  <c r="DX26" i="23"/>
  <c r="CJ123" i="2"/>
  <c r="CJ64" i="2"/>
  <c r="CJ124" i="2" s="1"/>
  <c r="AL108" i="2"/>
  <c r="AL49" i="2"/>
  <c r="CM97" i="2"/>
  <c r="CM38" i="2"/>
  <c r="AM102" i="2"/>
  <c r="DJ206" i="2" s="1"/>
  <c r="DJ266" i="2" s="1"/>
  <c r="AM43" i="2"/>
  <c r="CK114" i="2"/>
  <c r="CK115" i="2"/>
  <c r="CK56" i="2"/>
  <c r="CN95" i="6"/>
  <c r="CL106" i="2"/>
  <c r="CL47" i="2"/>
  <c r="CK121" i="6"/>
  <c r="AL115" i="6"/>
  <c r="AL56" i="6"/>
  <c r="CN96" i="6"/>
  <c r="CN37" i="6"/>
  <c r="AM109" i="6"/>
  <c r="AM50" i="6"/>
  <c r="AM51" i="6" s="1"/>
  <c r="CK122" i="6"/>
  <c r="CK63" i="6"/>
  <c r="CL111" i="6"/>
  <c r="CL52" i="6"/>
  <c r="CM102" i="6"/>
  <c r="AN100" i="6"/>
  <c r="DK204" i="6" s="1"/>
  <c r="AN41" i="6"/>
  <c r="AO92" i="6"/>
  <c r="AO33" i="6"/>
  <c r="CM103" i="6"/>
  <c r="CM44" i="6"/>
  <c r="DL195" i="6"/>
  <c r="BY91" i="6"/>
  <c r="DZ36" i="6" s="1"/>
  <c r="BZ91" i="6"/>
  <c r="EI36" i="6" s="1"/>
  <c r="BX37" i="22"/>
  <c r="BV37" i="22"/>
  <c r="BY37" i="22"/>
  <c r="BU37" i="22"/>
  <c r="BW37" i="22"/>
  <c r="BX91" i="6"/>
  <c r="CM116" i="13"/>
  <c r="AM116" i="12"/>
  <c r="AP97" i="13"/>
  <c r="DM201" i="13" s="1"/>
  <c r="AP38" i="13"/>
  <c r="CO41" i="13"/>
  <c r="CO42" i="13" s="1"/>
  <c r="CM115" i="13"/>
  <c r="AN111" i="13"/>
  <c r="AN52" i="13"/>
  <c r="CP33" i="13"/>
  <c r="CP92" i="13"/>
  <c r="DW92" i="13" s="1"/>
  <c r="CL61" i="12"/>
  <c r="CN46" i="11"/>
  <c r="AP35" i="11"/>
  <c r="AO42" i="11"/>
  <c r="CO40" i="12"/>
  <c r="CM61" i="4"/>
  <c r="CM121" i="4" s="1"/>
  <c r="CO47" i="4"/>
  <c r="CO107" i="4" s="1"/>
  <c r="AP94" i="11"/>
  <c r="DM198" i="11" s="1"/>
  <c r="CO39" i="11"/>
  <c r="CO99" i="11" s="1"/>
  <c r="CL61" i="11"/>
  <c r="CL121" i="11" s="1"/>
  <c r="CO106" i="4"/>
  <c r="CN51" i="13"/>
  <c r="CN111" i="13" s="1"/>
  <c r="CQ33" i="4"/>
  <c r="AB28" i="24"/>
  <c r="J28" i="25" s="1" a="1"/>
  <c r="J28" i="25" s="1"/>
  <c r="AL28" i="25" s="1"/>
  <c r="AQ36" i="4"/>
  <c r="AQ96" i="4" s="1"/>
  <c r="DN200" i="4" s="1"/>
  <c r="AM61" i="13"/>
  <c r="AM121" i="13" s="1"/>
  <c r="J28" i="24"/>
  <c r="AC27" i="24"/>
  <c r="K27" i="25" s="1" a="1"/>
  <c r="K27" i="25" s="1"/>
  <c r="AM27" i="25" s="1"/>
  <c r="CP32" i="12"/>
  <c r="AP43" i="4"/>
  <c r="AP103" i="4" s="1"/>
  <c r="DM207" i="4" s="1"/>
  <c r="DM267" i="4" s="1"/>
  <c r="AL64" i="11"/>
  <c r="AM57" i="12"/>
  <c r="AM117" i="12" s="1"/>
  <c r="AM57" i="11"/>
  <c r="AN50" i="12"/>
  <c r="AN110" i="12" s="1"/>
  <c r="AO43" i="12"/>
  <c r="AO103" i="12" s="1"/>
  <c r="DL207" i="12" s="1"/>
  <c r="DL267" i="12" s="1"/>
  <c r="DN259" i="4"/>
  <c r="K27" i="24"/>
  <c r="CM53" i="11"/>
  <c r="CP40" i="4"/>
  <c r="AP36" i="12"/>
  <c r="AP96" i="12" s="1"/>
  <c r="DM200" i="12" s="1"/>
  <c r="AM64" i="4"/>
  <c r="AM124" i="4" s="1"/>
  <c r="AN57" i="4"/>
  <c r="AM123" i="4"/>
  <c r="AO50" i="4"/>
  <c r="AO110" i="4" s="1"/>
  <c r="CP32" i="11"/>
  <c r="AA27" i="24"/>
  <c r="I27" i="25" s="1" a="1"/>
  <c r="I27" i="25" s="1"/>
  <c r="AK27" i="25" s="1"/>
  <c r="AN49" i="11"/>
  <c r="CM58" i="13"/>
  <c r="CN54" i="4"/>
  <c r="CN114" i="4" s="1"/>
  <c r="I27" i="24"/>
  <c r="CM54" i="12"/>
  <c r="CM114" i="12" s="1"/>
  <c r="CN113" i="4"/>
  <c r="CO99" i="12"/>
  <c r="CN47" i="12"/>
  <c r="AN96" i="2" l="1"/>
  <c r="DK200" i="2" s="1"/>
  <c r="AN95" i="2"/>
  <c r="DK199" i="2" s="1"/>
  <c r="DK259" i="2" s="1"/>
  <c r="AM117" i="11"/>
  <c r="AL124" i="11"/>
  <c r="AK57" i="2"/>
  <c r="AK117" i="2" s="1"/>
  <c r="AO102" i="11"/>
  <c r="DL206" i="11" s="1"/>
  <c r="DL266" i="11" s="1"/>
  <c r="AO47" i="13"/>
  <c r="AO107" i="13" s="1"/>
  <c r="DL211" i="13" s="1"/>
  <c r="DL271" i="13" s="1"/>
  <c r="AL109" i="2"/>
  <c r="AL50" i="2"/>
  <c r="CK116" i="2"/>
  <c r="CK57" i="2"/>
  <c r="AM103" i="2"/>
  <c r="DJ207" i="2" s="1"/>
  <c r="DJ267" i="2" s="1"/>
  <c r="AM44" i="2"/>
  <c r="AN97" i="2"/>
  <c r="DK201" i="2" s="1"/>
  <c r="AN38" i="2"/>
  <c r="CN91" i="2"/>
  <c r="CN32" i="2"/>
  <c r="N25" i="24"/>
  <c r="N25" i="25" s="1" a="1"/>
  <c r="N25" i="25" s="1"/>
  <c r="AD25" i="25" s="1"/>
  <c r="G30" i="2"/>
  <c r="EN35" i="2" s="1"/>
  <c r="EP34" i="2"/>
  <c r="CL107" i="2"/>
  <c r="CL48" i="2"/>
  <c r="CL49" i="2" s="1"/>
  <c r="CM98" i="2"/>
  <c r="CM39" i="2"/>
  <c r="AM110" i="6"/>
  <c r="AO93" i="6"/>
  <c r="DL197" i="6" s="1"/>
  <c r="AO34" i="6"/>
  <c r="CE31" i="6"/>
  <c r="CL112" i="6"/>
  <c r="CL53" i="6"/>
  <c r="CK123" i="6"/>
  <c r="CK64" i="6"/>
  <c r="CK124" i="6" s="1"/>
  <c r="AN101" i="6"/>
  <c r="DK205" i="6" s="1"/>
  <c r="DK265" i="6" s="1"/>
  <c r="AN42" i="6"/>
  <c r="AM111" i="6"/>
  <c r="AM52" i="6"/>
  <c r="AM53" i="6" s="1"/>
  <c r="CN97" i="6"/>
  <c r="CN38" i="6"/>
  <c r="CN39" i="6" s="1"/>
  <c r="DL255" i="6"/>
  <c r="DL196" i="6"/>
  <c r="DK264" i="6"/>
  <c r="CM104" i="6"/>
  <c r="CM45" i="6"/>
  <c r="AL116" i="6"/>
  <c r="AL57" i="6"/>
  <c r="CO101" i="13"/>
  <c r="AN112" i="13"/>
  <c r="AN53" i="13"/>
  <c r="AN54" i="13" s="1"/>
  <c r="AN114" i="13" s="1"/>
  <c r="CO102" i="13"/>
  <c r="CO43" i="13"/>
  <c r="CO44" i="13" s="1"/>
  <c r="CO104" i="13" s="1"/>
  <c r="AP98" i="13"/>
  <c r="DM202" i="13" s="1"/>
  <c r="DM262" i="13" s="1"/>
  <c r="AP39" i="13"/>
  <c r="DM261" i="13"/>
  <c r="S27" i="24"/>
  <c r="S27" i="25" s="1" a="1"/>
  <c r="S27" i="25" s="1"/>
  <c r="AI27" i="25" s="1"/>
  <c r="G32" i="13"/>
  <c r="EN37" i="13" s="1"/>
  <c r="CP93" i="13"/>
  <c r="CP34" i="13"/>
  <c r="DN260" i="4"/>
  <c r="EB28" i="23"/>
  <c r="ED28" i="23"/>
  <c r="EF28" i="23"/>
  <c r="EC28" i="23"/>
  <c r="EE28" i="23"/>
  <c r="CM59" i="13"/>
  <c r="CM119" i="13" s="1"/>
  <c r="CM54" i="11"/>
  <c r="DM258" i="11"/>
  <c r="AP36" i="11"/>
  <c r="CP92" i="11"/>
  <c r="CP33" i="11"/>
  <c r="EN28" i="23"/>
  <c r="EO28" i="23"/>
  <c r="EM28" i="23"/>
  <c r="EP28" i="23"/>
  <c r="EL28" i="23"/>
  <c r="CP33" i="12"/>
  <c r="CP93" i="12" s="1"/>
  <c r="CP92" i="12"/>
  <c r="EG29" i="23"/>
  <c r="EI29" i="23"/>
  <c r="EJ29" i="23"/>
  <c r="EH29" i="23"/>
  <c r="EK29" i="23"/>
  <c r="AN58" i="4"/>
  <c r="AN118" i="4" s="1"/>
  <c r="CN55" i="4"/>
  <c r="CN115" i="4" s="1"/>
  <c r="AN117" i="4"/>
  <c r="AO44" i="12"/>
  <c r="AO104" i="12" s="1"/>
  <c r="DL208" i="12" s="1"/>
  <c r="DL268" i="12" s="1"/>
  <c r="AM62" i="13"/>
  <c r="AM122" i="13" s="1"/>
  <c r="AO51" i="4"/>
  <c r="AO111" i="4" s="1"/>
  <c r="CN48" i="12"/>
  <c r="AQ37" i="4"/>
  <c r="AQ97" i="4" s="1"/>
  <c r="DN201" i="4" s="1"/>
  <c r="CM62" i="4"/>
  <c r="CM122" i="4" s="1"/>
  <c r="CN47" i="11"/>
  <c r="CN107" i="11" s="1"/>
  <c r="CN52" i="13"/>
  <c r="CN107" i="12"/>
  <c r="AM58" i="12"/>
  <c r="CQ93" i="4"/>
  <c r="CQ34" i="4"/>
  <c r="CO48" i="4"/>
  <c r="CO108" i="4" s="1"/>
  <c r="CO41" i="12"/>
  <c r="CO101" i="12" s="1"/>
  <c r="CN106" i="11"/>
  <c r="CO100" i="12"/>
  <c r="AP37" i="12"/>
  <c r="AP97" i="12" s="1"/>
  <c r="DM201" i="12" s="1"/>
  <c r="DM260" i="12"/>
  <c r="AN51" i="12"/>
  <c r="AN111" i="12" s="1"/>
  <c r="AO43" i="11"/>
  <c r="CL62" i="12"/>
  <c r="CL122" i="12" s="1"/>
  <c r="CP41" i="4"/>
  <c r="CP101" i="4" s="1"/>
  <c r="AP44" i="4"/>
  <c r="AP104" i="4" s="1"/>
  <c r="DM208" i="4" s="1"/>
  <c r="DM268" i="4" s="1"/>
  <c r="CL121" i="12"/>
  <c r="CM55" i="12"/>
  <c r="CM115" i="12" s="1"/>
  <c r="CP100" i="4"/>
  <c r="CL62" i="11"/>
  <c r="CL122" i="11" s="1"/>
  <c r="AN50" i="11"/>
  <c r="CM118" i="13"/>
  <c r="AN109" i="11"/>
  <c r="CM113" i="11"/>
  <c r="AM58" i="11"/>
  <c r="CO40" i="11"/>
  <c r="CO100" i="11" s="1"/>
  <c r="AP95" i="11"/>
  <c r="DM199" i="11" s="1"/>
  <c r="DK261" i="2" l="1"/>
  <c r="DK260" i="2"/>
  <c r="AO48" i="13"/>
  <c r="AO108" i="13" s="1"/>
  <c r="L26" i="24"/>
  <c r="EQ27" i="23" s="1"/>
  <c r="EO36" i="6"/>
  <c r="AO103" i="11"/>
  <c r="DL207" i="11" s="1"/>
  <c r="DL267" i="11" s="1"/>
  <c r="AK58" i="2"/>
  <c r="AK118" i="2" s="1"/>
  <c r="AM112" i="6"/>
  <c r="CN98" i="6"/>
  <c r="CN92" i="2"/>
  <c r="CN33" i="2"/>
  <c r="AN98" i="2"/>
  <c r="DK202" i="2" s="1"/>
  <c r="AN39" i="2"/>
  <c r="AM104" i="2"/>
  <c r="DJ208" i="2" s="1"/>
  <c r="DJ268" i="2" s="1"/>
  <c r="AM45" i="2"/>
  <c r="CM99" i="2"/>
  <c r="CM40" i="2"/>
  <c r="DL257" i="6"/>
  <c r="CL108" i="2"/>
  <c r="CL109" i="2"/>
  <c r="CL50" i="2"/>
  <c r="CK117" i="2"/>
  <c r="CK58" i="2"/>
  <c r="B25" i="24"/>
  <c r="AO30" i="2"/>
  <c r="AL110" i="2"/>
  <c r="AL51" i="2"/>
  <c r="DL256" i="6"/>
  <c r="AL117" i="6"/>
  <c r="AL58" i="6"/>
  <c r="CN99" i="6"/>
  <c r="CN40" i="6"/>
  <c r="AM113" i="6"/>
  <c r="AM54" i="6"/>
  <c r="CL113" i="6"/>
  <c r="CL54" i="6"/>
  <c r="CM105" i="6"/>
  <c r="CM46" i="6"/>
  <c r="AN102" i="6"/>
  <c r="DK206" i="6" s="1"/>
  <c r="DK266" i="6" s="1"/>
  <c r="AN43" i="6"/>
  <c r="AN44" i="6" s="1"/>
  <c r="CO31" i="6"/>
  <c r="AD26" i="24"/>
  <c r="L26" i="25" s="1" a="1"/>
  <c r="L26" i="25" s="1"/>
  <c r="AN26" i="25" s="1"/>
  <c r="AO94" i="6"/>
  <c r="DL198" i="6" s="1"/>
  <c r="AO35" i="6"/>
  <c r="AN55" i="13"/>
  <c r="AN115" i="13" s="1"/>
  <c r="CO45" i="13"/>
  <c r="CO105" i="13" s="1"/>
  <c r="CP94" i="13"/>
  <c r="CP35" i="13"/>
  <c r="AQ32" i="13"/>
  <c r="G27" i="24"/>
  <c r="G27" i="25" s="1" a="1"/>
  <c r="G27" i="25" s="1"/>
  <c r="AC27" i="25" s="1"/>
  <c r="AP99" i="13"/>
  <c r="DM203" i="13" s="1"/>
  <c r="DM263" i="13" s="1"/>
  <c r="AP40" i="13"/>
  <c r="CO103" i="13"/>
  <c r="AN113" i="13"/>
  <c r="DN261" i="4"/>
  <c r="CN49" i="12"/>
  <c r="CN109" i="12" s="1"/>
  <c r="CP34" i="11"/>
  <c r="AP45" i="4"/>
  <c r="AP105" i="4" s="1"/>
  <c r="DM209" i="4" s="1"/>
  <c r="DM269" i="4" s="1"/>
  <c r="CN108" i="12"/>
  <c r="CN56" i="4"/>
  <c r="CN116" i="4" s="1"/>
  <c r="DW92" i="11"/>
  <c r="CM55" i="11"/>
  <c r="CM115" i="11" s="1"/>
  <c r="AO52" i="4"/>
  <c r="AO112" i="4" s="1"/>
  <c r="DM259" i="11"/>
  <c r="CM114" i="11"/>
  <c r="AN59" i="4"/>
  <c r="AN119" i="4" s="1"/>
  <c r="CP42" i="4"/>
  <c r="CO42" i="12"/>
  <c r="CO102" i="12" s="1"/>
  <c r="DW92" i="12"/>
  <c r="CO41" i="11"/>
  <c r="CO101" i="11" s="1"/>
  <c r="AN51" i="11"/>
  <c r="DM261" i="12"/>
  <c r="CO49" i="4"/>
  <c r="CO109" i="4" s="1"/>
  <c r="AN110" i="11"/>
  <c r="CN53" i="13"/>
  <c r="CN113" i="13" s="1"/>
  <c r="CP34" i="12"/>
  <c r="CP94" i="12" s="1"/>
  <c r="CN112" i="13"/>
  <c r="AM63" i="13"/>
  <c r="AM123" i="13" s="1"/>
  <c r="CL63" i="12"/>
  <c r="CL123" i="12" s="1"/>
  <c r="CM60" i="13"/>
  <c r="CM120" i="13" s="1"/>
  <c r="CN48" i="11"/>
  <c r="CN108" i="11" s="1"/>
  <c r="CM56" i="12"/>
  <c r="CM116" i="12" s="1"/>
  <c r="AO44" i="11"/>
  <c r="AM59" i="11"/>
  <c r="CQ35" i="4"/>
  <c r="CQ95" i="4" s="1"/>
  <c r="CM63" i="4"/>
  <c r="CM123" i="4" s="1"/>
  <c r="AP37" i="11"/>
  <c r="AM118" i="11"/>
  <c r="CL63" i="11"/>
  <c r="CL123" i="11" s="1"/>
  <c r="DW93" i="4"/>
  <c r="AP96" i="11"/>
  <c r="DM200" i="11" s="1"/>
  <c r="CQ94" i="4"/>
  <c r="AO45" i="12"/>
  <c r="AO105" i="12" s="1"/>
  <c r="DL209" i="12" s="1"/>
  <c r="DL269" i="12" s="1"/>
  <c r="AN52" i="12"/>
  <c r="AP38" i="12"/>
  <c r="AM59" i="12"/>
  <c r="AM119" i="12" s="1"/>
  <c r="AQ38" i="4"/>
  <c r="AQ98" i="4" s="1"/>
  <c r="DN202" i="4" s="1"/>
  <c r="AM118" i="12"/>
  <c r="CP93" i="11"/>
  <c r="ES27" i="23" l="1"/>
  <c r="AO49" i="13"/>
  <c r="AO109" i="13" s="1"/>
  <c r="ER27" i="23"/>
  <c r="EU27" i="23"/>
  <c r="ET27" i="23"/>
  <c r="AK59" i="2"/>
  <c r="AK119" i="2" s="1"/>
  <c r="AN111" i="11"/>
  <c r="AM119" i="11"/>
  <c r="AD10" i="21"/>
  <c r="B25" i="25" a="1"/>
  <c r="B25" i="25" s="1"/>
  <c r="X25" i="25" s="1"/>
  <c r="Q10" i="21" s="1"/>
  <c r="AO104" i="11"/>
  <c r="DL208" i="11" s="1"/>
  <c r="DL268" i="11" s="1"/>
  <c r="AP97" i="11"/>
  <c r="DM201" i="11" s="1"/>
  <c r="DM261" i="11" s="1"/>
  <c r="CL110" i="2"/>
  <c r="CL51" i="2"/>
  <c r="CM100" i="2"/>
  <c r="CM41" i="2"/>
  <c r="AM105" i="2"/>
  <c r="DJ209" i="2" s="1"/>
  <c r="DJ269" i="2" s="1"/>
  <c r="AM46" i="2"/>
  <c r="AL111" i="2"/>
  <c r="AL52" i="2"/>
  <c r="AN99" i="2"/>
  <c r="DK203" i="2" s="1"/>
  <c r="DK263" i="2" s="1"/>
  <c r="AN40" i="2"/>
  <c r="AO31" i="2"/>
  <c r="BX30" i="2"/>
  <c r="EA35" i="2"/>
  <c r="EJ35" i="2"/>
  <c r="DK262" i="2"/>
  <c r="BM26" i="23"/>
  <c r="BN26" i="23"/>
  <c r="BO26" i="23"/>
  <c r="BQ26" i="23"/>
  <c r="BP26" i="23"/>
  <c r="CN93" i="2"/>
  <c r="CN34" i="2"/>
  <c r="CK118" i="2"/>
  <c r="CK59" i="2"/>
  <c r="CO91" i="6"/>
  <c r="DW91" i="6" s="1"/>
  <c r="CO32" i="6"/>
  <c r="AM114" i="6"/>
  <c r="AM55" i="6"/>
  <c r="AO95" i="6"/>
  <c r="DL199" i="6" s="1"/>
  <c r="DL259" i="6" s="1"/>
  <c r="AO36" i="6"/>
  <c r="AN103" i="6"/>
  <c r="DK207" i="6" s="1"/>
  <c r="DK267" i="6" s="1"/>
  <c r="AN104" i="6"/>
  <c r="DK208" i="6" s="1"/>
  <c r="AN45" i="6"/>
  <c r="CN100" i="6"/>
  <c r="CN41" i="6"/>
  <c r="CN42" i="6" s="1"/>
  <c r="CM106" i="6"/>
  <c r="CM47" i="6"/>
  <c r="CL114" i="6"/>
  <c r="CL55" i="6"/>
  <c r="DL258" i="6"/>
  <c r="AL118" i="6"/>
  <c r="AL59" i="6"/>
  <c r="AL60" i="6" s="1"/>
  <c r="AN56" i="13"/>
  <c r="AN116" i="13" s="1"/>
  <c r="CO46" i="13"/>
  <c r="CO106" i="13" s="1"/>
  <c r="AP41" i="13"/>
  <c r="AP101" i="13" s="1"/>
  <c r="DM205" i="13" s="1"/>
  <c r="AP100" i="13"/>
  <c r="DM204" i="13" s="1"/>
  <c r="CP28" i="23"/>
  <c r="AF28" i="35" s="1" a="1"/>
  <c r="AF28" i="35" s="1"/>
  <c r="CM28" i="23"/>
  <c r="AC28" i="35" s="1" a="1"/>
  <c r="AC28" i="35" s="1"/>
  <c r="CL28" i="23"/>
  <c r="AB28" i="35" s="1" a="1"/>
  <c r="AB28" i="35" s="1"/>
  <c r="CN28" i="23"/>
  <c r="AD28" i="35" s="1" a="1"/>
  <c r="AD28" i="35" s="1"/>
  <c r="CO28" i="23"/>
  <c r="AE28" i="35" s="1" a="1"/>
  <c r="AE28" i="35" s="1"/>
  <c r="AQ33" i="13"/>
  <c r="EA37" i="13"/>
  <c r="EJ37" i="13"/>
  <c r="CP95" i="13"/>
  <c r="CP36" i="13"/>
  <c r="DN262" i="4"/>
  <c r="AP39" i="12"/>
  <c r="AP99" i="12" s="1"/>
  <c r="DM203" i="12" s="1"/>
  <c r="AP98" i="12"/>
  <c r="DM202" i="12" s="1"/>
  <c r="CL64" i="11"/>
  <c r="CL124" i="11" s="1"/>
  <c r="AN52" i="11"/>
  <c r="CP35" i="11"/>
  <c r="CP95" i="11" s="1"/>
  <c r="AN53" i="12"/>
  <c r="AN113" i="12" s="1"/>
  <c r="AN112" i="12"/>
  <c r="AM60" i="11"/>
  <c r="CP35" i="12"/>
  <c r="CP95" i="12" s="1"/>
  <c r="CN57" i="4"/>
  <c r="CN117" i="4" s="1"/>
  <c r="CP94" i="11"/>
  <c r="CN54" i="13"/>
  <c r="CN114" i="13" s="1"/>
  <c r="CL64" i="12"/>
  <c r="CL124" i="12" s="1"/>
  <c r="CO43" i="12"/>
  <c r="CO103" i="12" s="1"/>
  <c r="AO53" i="4"/>
  <c r="AO113" i="4" s="1"/>
  <c r="AP38" i="11"/>
  <c r="CP43" i="4"/>
  <c r="CP103" i="4" s="1"/>
  <c r="P28" i="24"/>
  <c r="P28" i="25" s="1" a="1"/>
  <c r="P28" i="25" s="1"/>
  <c r="AF28" i="25" s="1"/>
  <c r="G33" i="4"/>
  <c r="EN38" i="4" s="1"/>
  <c r="CP102" i="4"/>
  <c r="AN60" i="4"/>
  <c r="AN120" i="4" s="1"/>
  <c r="CN50" i="12"/>
  <c r="CN110" i="12" s="1"/>
  <c r="CO42" i="11"/>
  <c r="Q27" i="24"/>
  <c r="Q27" i="25" s="1" a="1"/>
  <c r="Q27" i="25" s="1"/>
  <c r="AG27" i="25" s="1"/>
  <c r="G32" i="12"/>
  <c r="EN37" i="12" s="1"/>
  <c r="AO46" i="12"/>
  <c r="AO106" i="12" s="1"/>
  <c r="DL210" i="12" s="1"/>
  <c r="DL270" i="12" s="1"/>
  <c r="CM56" i="11"/>
  <c r="CM116" i="11" s="1"/>
  <c r="AO45" i="11"/>
  <c r="DM260" i="11"/>
  <c r="AP46" i="4"/>
  <c r="AP106" i="4" s="1"/>
  <c r="DM210" i="4" s="1"/>
  <c r="DM270" i="4" s="1"/>
  <c r="AQ39" i="4"/>
  <c r="CM64" i="4"/>
  <c r="CM124" i="4" s="1"/>
  <c r="CN49" i="11"/>
  <c r="CN109" i="11" s="1"/>
  <c r="CO50" i="4"/>
  <c r="O27" i="24"/>
  <c r="O27" i="25" s="1" a="1"/>
  <c r="O27" i="25" s="1"/>
  <c r="AE27" i="25" s="1"/>
  <c r="G32" i="11"/>
  <c r="EN37" i="11" s="1"/>
  <c r="CM57" i="12"/>
  <c r="CM117" i="12" s="1"/>
  <c r="AM60" i="12"/>
  <c r="AM120" i="12" s="1"/>
  <c r="CQ36" i="4"/>
  <c r="CQ96" i="4" s="1"/>
  <c r="CM61" i="13"/>
  <c r="CM121" i="13" s="1"/>
  <c r="AM64" i="13"/>
  <c r="AM124" i="13" s="1"/>
  <c r="AO50" i="13" l="1"/>
  <c r="AO110" i="13" s="1"/>
  <c r="AN41" i="2"/>
  <c r="AN101" i="2" s="1"/>
  <c r="DK205" i="2" s="1"/>
  <c r="AL53" i="2"/>
  <c r="AL54" i="2" s="1"/>
  <c r="AM120" i="11"/>
  <c r="AK60" i="2"/>
  <c r="AK120" i="2" s="1"/>
  <c r="AP98" i="11"/>
  <c r="DM202" i="11" s="1"/>
  <c r="DM262" i="11" s="1"/>
  <c r="AO105" i="11"/>
  <c r="DL209" i="11" s="1"/>
  <c r="DL269" i="11" s="1"/>
  <c r="F26" i="35" a="1"/>
  <c r="F26" i="35" s="1"/>
  <c r="E26" i="35" a="1"/>
  <c r="E26" i="35" s="1"/>
  <c r="D26" i="35" a="1"/>
  <c r="D26" i="35" s="1"/>
  <c r="C26" i="35" a="1"/>
  <c r="C26" i="35" s="1"/>
  <c r="G26" i="35" a="1"/>
  <c r="G26" i="35" s="1"/>
  <c r="V12" i="21"/>
  <c r="AN100" i="2"/>
  <c r="DK204" i="2" s="1"/>
  <c r="DK264" i="2" s="1"/>
  <c r="AN57" i="13"/>
  <c r="AN117" i="13" s="1"/>
  <c r="AL112" i="2"/>
  <c r="CN101" i="6"/>
  <c r="AO32" i="2"/>
  <c r="AM106" i="2"/>
  <c r="DJ210" i="2" s="1"/>
  <c r="DJ270" i="2" s="1"/>
  <c r="AM47" i="2"/>
  <c r="CM101" i="2"/>
  <c r="CM42" i="2"/>
  <c r="CK119" i="2"/>
  <c r="CK60" i="2"/>
  <c r="CL111" i="2"/>
  <c r="CL52" i="2"/>
  <c r="CN94" i="2"/>
  <c r="CN35" i="2"/>
  <c r="AO91" i="2"/>
  <c r="DK268" i="6"/>
  <c r="CO47" i="13"/>
  <c r="CO107" i="13" s="1"/>
  <c r="AL119" i="6"/>
  <c r="CN102" i="6"/>
  <c r="CN43" i="6"/>
  <c r="AN105" i="6"/>
  <c r="DK209" i="6" s="1"/>
  <c r="DK269" i="6" s="1"/>
  <c r="AN46" i="6"/>
  <c r="CM107" i="6"/>
  <c r="CM48" i="6"/>
  <c r="AL120" i="6"/>
  <c r="AL61" i="6"/>
  <c r="AO96" i="6"/>
  <c r="DL200" i="6" s="1"/>
  <c r="DL260" i="6" s="1"/>
  <c r="AO37" i="6"/>
  <c r="AM115" i="6"/>
  <c r="AM56" i="6"/>
  <c r="CO92" i="6"/>
  <c r="CO33" i="6"/>
  <c r="CL115" i="6"/>
  <c r="CL56" i="6"/>
  <c r="R26" i="24"/>
  <c r="R26" i="25" s="1" a="1"/>
  <c r="R26" i="25" s="1"/>
  <c r="AH26" i="25" s="1"/>
  <c r="G31" i="6"/>
  <c r="EN36" i="6" s="1"/>
  <c r="AQ93" i="13"/>
  <c r="AQ34" i="13"/>
  <c r="BX33" i="13"/>
  <c r="CP96" i="13"/>
  <c r="CP37" i="13"/>
  <c r="DM264" i="13"/>
  <c r="DM265" i="13"/>
  <c r="AP42" i="13"/>
  <c r="BY41" i="13"/>
  <c r="AM61" i="12"/>
  <c r="AM121" i="12" s="1"/>
  <c r="CO43" i="11"/>
  <c r="AQ40" i="4"/>
  <c r="AO46" i="11"/>
  <c r="AO47" i="12"/>
  <c r="AO107" i="12" s="1"/>
  <c r="DL211" i="12" s="1"/>
  <c r="DL271" i="12" s="1"/>
  <c r="CO102" i="11"/>
  <c r="AM61" i="11"/>
  <c r="AQ99" i="4"/>
  <c r="DN203" i="4" s="1"/>
  <c r="CN55" i="13"/>
  <c r="AQ32" i="11"/>
  <c r="C27" i="24"/>
  <c r="C27" i="25" s="1" a="1"/>
  <c r="C27" i="25" s="1"/>
  <c r="Y27" i="25" s="1"/>
  <c r="AO54" i="4"/>
  <c r="CM57" i="11"/>
  <c r="CM117" i="11" s="1"/>
  <c r="CO44" i="12"/>
  <c r="CO104" i="12" s="1"/>
  <c r="CO51" i="4"/>
  <c r="CO111" i="4" s="1"/>
  <c r="CN51" i="12"/>
  <c r="CN111" i="12" s="1"/>
  <c r="AN54" i="12"/>
  <c r="AN114" i="12" s="1"/>
  <c r="CM62" i="13"/>
  <c r="CM122" i="13" s="1"/>
  <c r="CM58" i="12"/>
  <c r="CM118" i="12" s="1"/>
  <c r="CO110" i="4"/>
  <c r="CN58" i="4"/>
  <c r="CN118" i="4" s="1"/>
  <c r="DM263" i="12"/>
  <c r="DM262" i="12"/>
  <c r="CQ37" i="4"/>
  <c r="CQ97" i="4" s="1"/>
  <c r="CP44" i="4"/>
  <c r="CP104" i="4" s="1"/>
  <c r="CP36" i="11"/>
  <c r="CP96" i="11" s="1"/>
  <c r="AN61" i="4"/>
  <c r="CP36" i="12"/>
  <c r="CP96" i="12" s="1"/>
  <c r="CN50" i="11"/>
  <c r="AP47" i="4"/>
  <c r="AP107" i="4" s="1"/>
  <c r="DM211" i="4" s="1"/>
  <c r="DM271" i="4" s="1"/>
  <c r="AN53" i="11"/>
  <c r="AN112" i="11"/>
  <c r="AP40" i="12"/>
  <c r="AQ32" i="12"/>
  <c r="E27" i="24"/>
  <c r="E27" i="25" s="1" a="1"/>
  <c r="E27" i="25" s="1"/>
  <c r="AA27" i="25" s="1"/>
  <c r="D28" i="24"/>
  <c r="D28" i="25" s="1" a="1"/>
  <c r="D28" i="25" s="1"/>
  <c r="Z28" i="25" s="1"/>
  <c r="AR33" i="4"/>
  <c r="AP39" i="11"/>
  <c r="AO51" i="13" l="1"/>
  <c r="AO111" i="13" s="1"/>
  <c r="AN42" i="2"/>
  <c r="AN113" i="11"/>
  <c r="AM48" i="2"/>
  <c r="AM49" i="2" s="1"/>
  <c r="AK61" i="2"/>
  <c r="AK121" i="2" s="1"/>
  <c r="AM121" i="11"/>
  <c r="AL113" i="2"/>
  <c r="AP99" i="11"/>
  <c r="DM203" i="11" s="1"/>
  <c r="DM263" i="11" s="1"/>
  <c r="AO106" i="11"/>
  <c r="DL210" i="11" s="1"/>
  <c r="DL270" i="11" s="1"/>
  <c r="DK265" i="2"/>
  <c r="AN58" i="13"/>
  <c r="AN118" i="13" s="1"/>
  <c r="AJ12" i="21"/>
  <c r="CO48" i="13"/>
  <c r="CO108" i="13" s="1"/>
  <c r="DL195" i="2"/>
  <c r="BD37" i="22"/>
  <c r="BE37" i="22"/>
  <c r="BC37" i="22"/>
  <c r="BX91" i="2"/>
  <c r="BB37" i="22"/>
  <c r="BA37" i="22"/>
  <c r="BZ91" i="2"/>
  <c r="EI36" i="2" s="1"/>
  <c r="BY91" i="2"/>
  <c r="DZ36" i="2" s="1"/>
  <c r="AL114" i="2"/>
  <c r="AL55" i="2"/>
  <c r="CL112" i="2"/>
  <c r="CL53" i="2"/>
  <c r="CK120" i="2"/>
  <c r="CK61" i="2"/>
  <c r="CN95" i="2"/>
  <c r="CN36" i="2"/>
  <c r="CN37" i="2" s="1"/>
  <c r="CM102" i="2"/>
  <c r="CM43" i="2"/>
  <c r="AM107" i="2"/>
  <c r="DJ211" i="2" s="1"/>
  <c r="DJ271" i="2" s="1"/>
  <c r="AO92" i="2"/>
  <c r="AO33" i="2"/>
  <c r="CO93" i="6"/>
  <c r="CO34" i="6"/>
  <c r="AO97" i="6"/>
  <c r="DL201" i="6" s="1"/>
  <c r="DL261" i="6" s="1"/>
  <c r="AO38" i="6"/>
  <c r="AO98" i="6" s="1"/>
  <c r="DL202" i="6" s="1"/>
  <c r="AM116" i="6"/>
  <c r="AM57" i="6"/>
  <c r="AL121" i="6"/>
  <c r="AL62" i="6"/>
  <c r="CM108" i="6"/>
  <c r="CM49" i="6"/>
  <c r="AN106" i="6"/>
  <c r="DK210" i="6" s="1"/>
  <c r="DK270" i="6" s="1"/>
  <c r="AN47" i="6"/>
  <c r="AP31" i="6"/>
  <c r="F26" i="24"/>
  <c r="F26" i="25" s="1" a="1"/>
  <c r="F26" i="25" s="1"/>
  <c r="AB26" i="25" s="1"/>
  <c r="CN103" i="6"/>
  <c r="CN44" i="6"/>
  <c r="CL116" i="6"/>
  <c r="CL57" i="6"/>
  <c r="AP102" i="13"/>
  <c r="DM206" i="13" s="1"/>
  <c r="DM266" i="13" s="1"/>
  <c r="AP43" i="13"/>
  <c r="CP97" i="13"/>
  <c r="CP38" i="13"/>
  <c r="AQ94" i="13"/>
  <c r="DN198" i="13" s="1"/>
  <c r="AQ35" i="13"/>
  <c r="BY93" i="13"/>
  <c r="DZ38" i="13" s="1"/>
  <c r="DN197" i="13"/>
  <c r="CB39" i="22"/>
  <c r="BZ93" i="13"/>
  <c r="EI38" i="13" s="1"/>
  <c r="CD39" i="22"/>
  <c r="CA39" i="22"/>
  <c r="BX93" i="13"/>
  <c r="BZ39" i="22"/>
  <c r="CC39" i="22"/>
  <c r="CN51" i="11"/>
  <c r="CN111" i="11" s="1"/>
  <c r="AN62" i="4"/>
  <c r="AN122" i="4" s="1"/>
  <c r="BZ29" i="23"/>
  <c r="P29" i="35" s="1" a="1"/>
  <c r="P29" i="35" s="1"/>
  <c r="BY29" i="23"/>
  <c r="O29" i="35" s="1" a="1"/>
  <c r="O29" i="35" s="1"/>
  <c r="BX29" i="23"/>
  <c r="N29" i="35" s="1" a="1"/>
  <c r="N29" i="35" s="1"/>
  <c r="BW29" i="23"/>
  <c r="M29" i="35" s="1" a="1"/>
  <c r="M29" i="35" s="1"/>
  <c r="CA29" i="23"/>
  <c r="Q29" i="35" s="1" a="1"/>
  <c r="Q29" i="35" s="1"/>
  <c r="CQ38" i="4"/>
  <c r="AO52" i="13"/>
  <c r="AM62" i="12"/>
  <c r="AM122" i="12" s="1"/>
  <c r="CN56" i="13"/>
  <c r="CN116" i="13" s="1"/>
  <c r="CE28" i="23"/>
  <c r="U28" i="35" s="1" a="1"/>
  <c r="U28" i="35" s="1"/>
  <c r="CB28" i="23"/>
  <c r="R28" i="35" s="1" a="1"/>
  <c r="R28" i="35" s="1"/>
  <c r="CF28" i="23"/>
  <c r="V28" i="35" s="1" a="1"/>
  <c r="V28" i="35" s="1"/>
  <c r="CC28" i="23"/>
  <c r="S28" i="35" s="1" a="1"/>
  <c r="S28" i="35" s="1"/>
  <c r="CD28" i="23"/>
  <c r="T28" i="35" s="1" a="1"/>
  <c r="T28" i="35" s="1"/>
  <c r="AN55" i="12"/>
  <c r="AN115" i="12" s="1"/>
  <c r="CN115" i="13"/>
  <c r="DN263" i="4"/>
  <c r="AO55" i="4"/>
  <c r="AP41" i="12"/>
  <c r="AP101" i="12" s="1"/>
  <c r="DM205" i="12" s="1"/>
  <c r="CO52" i="4"/>
  <c r="AO114" i="4"/>
  <c r="AO48" i="12"/>
  <c r="AO108" i="12" s="1"/>
  <c r="AP100" i="12"/>
  <c r="DM204" i="12" s="1"/>
  <c r="CP37" i="11"/>
  <c r="CP97" i="11" s="1"/>
  <c r="AR34" i="4"/>
  <c r="BX33" i="4"/>
  <c r="EJ38" i="4"/>
  <c r="EA38" i="4"/>
  <c r="CN52" i="12"/>
  <c r="CN112" i="12" s="1"/>
  <c r="CP45" i="4"/>
  <c r="CM59" i="12"/>
  <c r="CM119" i="12" s="1"/>
  <c r="AO47" i="11"/>
  <c r="AQ33" i="12"/>
  <c r="AQ93" i="12" s="1"/>
  <c r="EA37" i="12"/>
  <c r="BX32" i="12"/>
  <c r="EJ37" i="12"/>
  <c r="CO45" i="12"/>
  <c r="CO105" i="12" s="1"/>
  <c r="AM62" i="11"/>
  <c r="CM63" i="13"/>
  <c r="CM123" i="13" s="1"/>
  <c r="BT28" i="23"/>
  <c r="BU28" i="23"/>
  <c r="R12" i="21"/>
  <c r="BV28" i="23"/>
  <c r="BS28" i="23"/>
  <c r="BR28" i="23"/>
  <c r="AQ41" i="4"/>
  <c r="AQ101" i="4" s="1"/>
  <c r="DN205" i="4" s="1"/>
  <c r="AN54" i="11"/>
  <c r="CM58" i="11"/>
  <c r="CM118" i="11" s="1"/>
  <c r="AQ33" i="11"/>
  <c r="BX32" i="11"/>
  <c r="EJ37" i="11"/>
  <c r="EA37" i="11"/>
  <c r="AQ100" i="4"/>
  <c r="DN204" i="4" s="1"/>
  <c r="DN264" i="4" s="1"/>
  <c r="AP40" i="11"/>
  <c r="AP48" i="4"/>
  <c r="AP108" i="4" s="1"/>
  <c r="CP37" i="12"/>
  <c r="CO44" i="11"/>
  <c r="CO104" i="11" s="1"/>
  <c r="CN110" i="11"/>
  <c r="AN121" i="4"/>
  <c r="CN59" i="4"/>
  <c r="CN119" i="4" s="1"/>
  <c r="CO103" i="11"/>
  <c r="AN43" i="2" l="1"/>
  <c r="AN103" i="2" s="1"/>
  <c r="DK207" i="2" s="1"/>
  <c r="DK267" i="2" s="1"/>
  <c r="AN102" i="2"/>
  <c r="DK206" i="2" s="1"/>
  <c r="DK266" i="2" s="1"/>
  <c r="AM108" i="2"/>
  <c r="AK62" i="2"/>
  <c r="AK122" i="2" s="1"/>
  <c r="AP100" i="11"/>
  <c r="DM204" i="11" s="1"/>
  <c r="DM264" i="11" s="1"/>
  <c r="AM122" i="11"/>
  <c r="AO107" i="11"/>
  <c r="DL211" i="11" s="1"/>
  <c r="DL271" i="11" s="1"/>
  <c r="AQ93" i="11"/>
  <c r="BY93" i="11" s="1"/>
  <c r="DZ38" i="11" s="1"/>
  <c r="AN114" i="11"/>
  <c r="H28" i="35" a="1"/>
  <c r="H28" i="35" s="1"/>
  <c r="I28" i="35" a="1"/>
  <c r="I28" i="35" s="1"/>
  <c r="L28" i="35" a="1"/>
  <c r="L28" i="35" s="1"/>
  <c r="K28" i="35" a="1"/>
  <c r="K28" i="35" s="1"/>
  <c r="J28" i="35" a="1"/>
  <c r="J28" i="35" s="1"/>
  <c r="AN59" i="13"/>
  <c r="AN119" i="13" s="1"/>
  <c r="S13" i="21"/>
  <c r="T12" i="21"/>
  <c r="CO49" i="13"/>
  <c r="CO109" i="13" s="1"/>
  <c r="CN96" i="2"/>
  <c r="CL113" i="2"/>
  <c r="CL54" i="2"/>
  <c r="AO93" i="2"/>
  <c r="AO34" i="2"/>
  <c r="AL115" i="2"/>
  <c r="AL56" i="2"/>
  <c r="DL196" i="2"/>
  <c r="DL256" i="2" s="1"/>
  <c r="AM109" i="2"/>
  <c r="AM50" i="2"/>
  <c r="CK121" i="2"/>
  <c r="CK62" i="2"/>
  <c r="CK63" i="2" s="1"/>
  <c r="CE31" i="2"/>
  <c r="EO36" i="2" s="1"/>
  <c r="CM103" i="2"/>
  <c r="CM44" i="2"/>
  <c r="CN97" i="2"/>
  <c r="CN38" i="2"/>
  <c r="DL255" i="2"/>
  <c r="DL262" i="6"/>
  <c r="CM109" i="6"/>
  <c r="CM50" i="6"/>
  <c r="AL122" i="6"/>
  <c r="AL63" i="6"/>
  <c r="CL117" i="6"/>
  <c r="CL58" i="6"/>
  <c r="AM117" i="6"/>
  <c r="AM58" i="6"/>
  <c r="CN104" i="6"/>
  <c r="CN45" i="6"/>
  <c r="CN46" i="6" s="1"/>
  <c r="CI27" i="23"/>
  <c r="Y27" i="35" s="1" a="1"/>
  <c r="Y27" i="35" s="1"/>
  <c r="CH27" i="23"/>
  <c r="X27" i="35" s="1" a="1"/>
  <c r="X27" i="35" s="1"/>
  <c r="CK27" i="23"/>
  <c r="AA27" i="35" s="1" a="1"/>
  <c r="AA27" i="35" s="1"/>
  <c r="CJ27" i="23"/>
  <c r="Z27" i="35" s="1" a="1"/>
  <c r="Z27" i="35" s="1"/>
  <c r="CG27" i="23"/>
  <c r="W27" i="35" s="1" a="1"/>
  <c r="W27" i="35" s="1"/>
  <c r="AP32" i="6"/>
  <c r="AP92" i="6" s="1"/>
  <c r="EJ36" i="6"/>
  <c r="EA36" i="6"/>
  <c r="BX31" i="6"/>
  <c r="AO39" i="6"/>
  <c r="AO40" i="6" s="1"/>
  <c r="AN107" i="6"/>
  <c r="DK211" i="6" s="1"/>
  <c r="DK271" i="6" s="1"/>
  <c r="AN48" i="6"/>
  <c r="CO94" i="6"/>
  <c r="CO35" i="6"/>
  <c r="CE33" i="13"/>
  <c r="DN258" i="13"/>
  <c r="DN257" i="13"/>
  <c r="AQ36" i="13"/>
  <c r="AQ96" i="13" s="1"/>
  <c r="DN200" i="13" s="1"/>
  <c r="AQ95" i="13"/>
  <c r="DN199" i="13" s="1"/>
  <c r="DN259" i="13" s="1"/>
  <c r="CP98" i="13"/>
  <c r="CP39" i="13"/>
  <c r="AP103" i="13"/>
  <c r="DM207" i="13" s="1"/>
  <c r="DM267" i="13" s="1"/>
  <c r="AP44" i="13"/>
  <c r="DN265" i="4"/>
  <c r="DN197" i="12"/>
  <c r="BR39" i="22"/>
  <c r="BP39" i="22"/>
  <c r="BS39" i="22"/>
  <c r="BX93" i="12"/>
  <c r="BY93" i="12"/>
  <c r="DZ38" i="12" s="1"/>
  <c r="BZ93" i="12"/>
  <c r="EI38" i="12" s="1"/>
  <c r="BQ39" i="22"/>
  <c r="BT39" i="22"/>
  <c r="CO45" i="11"/>
  <c r="CO105" i="11" s="1"/>
  <c r="AM63" i="11"/>
  <c r="AQ34" i="12"/>
  <c r="AQ94" i="12" s="1"/>
  <c r="DN198" i="12" s="1"/>
  <c r="AO49" i="12"/>
  <c r="AO109" i="12" s="1"/>
  <c r="AQ42" i="4"/>
  <c r="AQ102" i="4" s="1"/>
  <c r="DN206" i="4" s="1"/>
  <c r="DN266" i="4" s="1"/>
  <c r="CP38" i="11"/>
  <c r="CP98" i="11" s="1"/>
  <c r="AP42" i="12"/>
  <c r="AP102" i="12" s="1"/>
  <c r="DM206" i="12" s="1"/>
  <c r="CO46" i="12"/>
  <c r="CQ39" i="4"/>
  <c r="CQ99" i="4" s="1"/>
  <c r="AO48" i="11"/>
  <c r="CN53" i="12"/>
  <c r="CN113" i="12" s="1"/>
  <c r="CQ98" i="4"/>
  <c r="CP38" i="12"/>
  <c r="CP98" i="12" s="1"/>
  <c r="AN55" i="11"/>
  <c r="AP41" i="11"/>
  <c r="AQ34" i="11"/>
  <c r="CM64" i="13"/>
  <c r="CM124" i="13" s="1"/>
  <c r="AP49" i="4"/>
  <c r="AP109" i="4" s="1"/>
  <c r="CM60" i="12"/>
  <c r="CM120" i="12" s="1"/>
  <c r="AN56" i="12"/>
  <c r="AM63" i="12"/>
  <c r="AM123" i="12" s="1"/>
  <c r="AN63" i="4"/>
  <c r="AN123" i="4" s="1"/>
  <c r="CP46" i="4"/>
  <c r="CP106" i="4" s="1"/>
  <c r="CO53" i="4"/>
  <c r="CP105" i="4"/>
  <c r="CO112" i="4"/>
  <c r="CN52" i="11"/>
  <c r="CM59" i="11"/>
  <c r="CM119" i="11" s="1"/>
  <c r="CN60" i="4"/>
  <c r="CN120" i="4" s="1"/>
  <c r="AR35" i="4"/>
  <c r="AR95" i="4" s="1"/>
  <c r="DO199" i="4" s="1"/>
  <c r="AO53" i="13"/>
  <c r="AO113" i="13" s="1"/>
  <c r="AR94" i="4"/>
  <c r="AO56" i="4"/>
  <c r="AO116" i="4" s="1"/>
  <c r="AO112" i="13"/>
  <c r="DM265" i="12"/>
  <c r="DM264" i="12"/>
  <c r="AO115" i="4"/>
  <c r="CP97" i="12"/>
  <c r="CN57" i="13"/>
  <c r="CN117" i="13" s="1"/>
  <c r="AN44" i="2" l="1"/>
  <c r="DN197" i="11"/>
  <c r="DN257" i="11" s="1"/>
  <c r="BZ93" i="11"/>
  <c r="EI38" i="11" s="1"/>
  <c r="BF39" i="22"/>
  <c r="BI39" i="22"/>
  <c r="BX93" i="11"/>
  <c r="BH39" i="22"/>
  <c r="BG39" i="22"/>
  <c r="BJ39" i="22"/>
  <c r="AN60" i="13"/>
  <c r="AN120" i="13" s="1"/>
  <c r="AK63" i="2"/>
  <c r="AK123" i="2" s="1"/>
  <c r="AP101" i="11"/>
  <c r="DM205" i="11" s="1"/>
  <c r="DM265" i="11" s="1"/>
  <c r="AQ94" i="11"/>
  <c r="DN198" i="11" s="1"/>
  <c r="AO108" i="11"/>
  <c r="M28" i="24"/>
  <c r="EZ29" i="23" s="1"/>
  <c r="EO38" i="13"/>
  <c r="AM123" i="11"/>
  <c r="AN115" i="11"/>
  <c r="CO50" i="13"/>
  <c r="CO110" i="13" s="1"/>
  <c r="U11" i="21"/>
  <c r="CK122" i="2"/>
  <c r="CM104" i="2"/>
  <c r="CM45" i="2"/>
  <c r="CM46" i="2" s="1"/>
  <c r="H26" i="24"/>
  <c r="CO31" i="2"/>
  <c r="Z26" i="24"/>
  <c r="H26" i="25" s="1" a="1"/>
  <c r="H26" i="25" s="1"/>
  <c r="AJ26" i="25" s="1"/>
  <c r="CN98" i="2"/>
  <c r="CN39" i="2"/>
  <c r="AN104" i="2"/>
  <c r="DK208" i="2" s="1"/>
  <c r="DK268" i="2" s="1"/>
  <c r="AL116" i="2"/>
  <c r="AL57" i="2"/>
  <c r="AO94" i="2"/>
  <c r="DL198" i="2" s="1"/>
  <c r="AO35" i="2"/>
  <c r="CK123" i="2"/>
  <c r="CK64" i="2"/>
  <c r="CK124" i="2" s="1"/>
  <c r="DL197" i="2"/>
  <c r="CL114" i="2"/>
  <c r="CL55" i="2"/>
  <c r="AM110" i="2"/>
  <c r="AM51" i="2"/>
  <c r="AO99" i="6"/>
  <c r="DL203" i="6" s="1"/>
  <c r="DL263" i="6" s="1"/>
  <c r="AM118" i="6"/>
  <c r="AM59" i="6"/>
  <c r="DM196" i="6"/>
  <c r="BY38" i="22"/>
  <c r="BW38" i="22"/>
  <c r="BX92" i="6"/>
  <c r="BY92" i="6"/>
  <c r="DZ37" i="6" s="1"/>
  <c r="BV38" i="22"/>
  <c r="BU38" i="22"/>
  <c r="BX38" i="22"/>
  <c r="BZ92" i="6"/>
  <c r="EI37" i="6" s="1"/>
  <c r="CL118" i="6"/>
  <c r="CL59" i="6"/>
  <c r="CL60" i="6" s="1"/>
  <c r="AP33" i="6"/>
  <c r="AL123" i="6"/>
  <c r="AL64" i="6"/>
  <c r="AL124" i="6" s="1"/>
  <c r="AN108" i="6"/>
  <c r="AN49" i="6"/>
  <c r="CN106" i="6"/>
  <c r="CN47" i="6"/>
  <c r="CN105" i="6"/>
  <c r="CM110" i="6"/>
  <c r="CM51" i="6"/>
  <c r="CM52" i="6" s="1"/>
  <c r="AO100" i="6"/>
  <c r="DL204" i="6" s="1"/>
  <c r="AO41" i="6"/>
  <c r="CO95" i="6"/>
  <c r="CO36" i="6"/>
  <c r="CO37" i="6" s="1"/>
  <c r="DN260" i="13"/>
  <c r="AQ37" i="13"/>
  <c r="AQ38" i="13" s="1"/>
  <c r="AE28" i="24"/>
  <c r="M28" i="25" s="1" a="1"/>
  <c r="M28" i="25" s="1"/>
  <c r="AO28" i="25" s="1"/>
  <c r="CQ33" i="13"/>
  <c r="AP45" i="13"/>
  <c r="AP104" i="13"/>
  <c r="DM208" i="13" s="1"/>
  <c r="CP99" i="13"/>
  <c r="CP40" i="13"/>
  <c r="DM266" i="12"/>
  <c r="AN64" i="4"/>
  <c r="AN124" i="4" s="1"/>
  <c r="AP42" i="11"/>
  <c r="AM64" i="11"/>
  <c r="CM60" i="11"/>
  <c r="AM64" i="12"/>
  <c r="AM124" i="12" s="1"/>
  <c r="AP50" i="4"/>
  <c r="AP110" i="4" s="1"/>
  <c r="CP39" i="11"/>
  <c r="CP99" i="11" s="1"/>
  <c r="CN53" i="11"/>
  <c r="AN57" i="12"/>
  <c r="AN117" i="12" s="1"/>
  <c r="CQ40" i="4"/>
  <c r="CQ100" i="4" s="1"/>
  <c r="CN112" i="11"/>
  <c r="AN116" i="12"/>
  <c r="CO46" i="11"/>
  <c r="CO106" i="11" s="1"/>
  <c r="CE33" i="11"/>
  <c r="EO38" i="11" s="1"/>
  <c r="CN54" i="12"/>
  <c r="CN114" i="12" s="1"/>
  <c r="AP43" i="12"/>
  <c r="DO198" i="4"/>
  <c r="BK40" i="22"/>
  <c r="BM40" i="22"/>
  <c r="BN40" i="22"/>
  <c r="BY94" i="4"/>
  <c r="DZ39" i="4" s="1"/>
  <c r="BX94" i="4"/>
  <c r="BZ94" i="4"/>
  <c r="EI39" i="4" s="1"/>
  <c r="BL40" i="22"/>
  <c r="BO40" i="22"/>
  <c r="AR36" i="4"/>
  <c r="AR96" i="4" s="1"/>
  <c r="DO200" i="4" s="1"/>
  <c r="AQ43" i="4"/>
  <c r="CE33" i="12"/>
  <c r="AO49" i="11"/>
  <c r="CO54" i="4"/>
  <c r="AN56" i="11"/>
  <c r="CO113" i="4"/>
  <c r="CO47" i="12"/>
  <c r="CO107" i="12" s="1"/>
  <c r="CN58" i="13"/>
  <c r="CN118" i="13" s="1"/>
  <c r="CO106" i="12"/>
  <c r="AO50" i="12"/>
  <c r="AO110" i="12" s="1"/>
  <c r="DN258" i="12"/>
  <c r="DN257" i="12"/>
  <c r="AO54" i="13"/>
  <c r="AO114" i="13" s="1"/>
  <c r="CM61" i="12"/>
  <c r="CM121" i="12" s="1"/>
  <c r="AO57" i="4"/>
  <c r="AO117" i="4" s="1"/>
  <c r="AQ35" i="11"/>
  <c r="CP39" i="12"/>
  <c r="CP99" i="12" s="1"/>
  <c r="AQ35" i="12"/>
  <c r="AQ95" i="12" s="1"/>
  <c r="DN199" i="12" s="1"/>
  <c r="CN61" i="4"/>
  <c r="CN121" i="4" s="1"/>
  <c r="CP47" i="4"/>
  <c r="AN45" i="2" l="1"/>
  <c r="DN258" i="11"/>
  <c r="AN61" i="13"/>
  <c r="AN121" i="13" s="1"/>
  <c r="EV29" i="23"/>
  <c r="EX29" i="23"/>
  <c r="EY29" i="23"/>
  <c r="EW29" i="23"/>
  <c r="AK64" i="2"/>
  <c r="AN116" i="11"/>
  <c r="AO109" i="11"/>
  <c r="K28" i="24"/>
  <c r="EP29" i="23" s="1"/>
  <c r="EO38" i="12"/>
  <c r="AP102" i="11"/>
  <c r="DM206" i="11" s="1"/>
  <c r="DM266" i="11" s="1"/>
  <c r="CO51" i="13"/>
  <c r="CO111" i="13" s="1"/>
  <c r="DL264" i="6"/>
  <c r="AL117" i="2"/>
  <c r="AL58" i="2"/>
  <c r="AN105" i="2"/>
  <c r="DK209" i="2" s="1"/>
  <c r="DK269" i="2" s="1"/>
  <c r="AN46" i="2"/>
  <c r="CN99" i="2"/>
  <c r="CN40" i="2"/>
  <c r="CO32" i="2"/>
  <c r="CO91" i="2"/>
  <c r="DW91" i="2" s="1"/>
  <c r="DL257" i="2"/>
  <c r="AM111" i="2"/>
  <c r="AM52" i="2"/>
  <c r="DY27" i="23"/>
  <c r="DX27" i="23"/>
  <c r="EA27" i="23"/>
  <c r="DW27" i="23"/>
  <c r="DZ27" i="23"/>
  <c r="AO95" i="2"/>
  <c r="DL199" i="2" s="1"/>
  <c r="DL259" i="2" s="1"/>
  <c r="AO36" i="2"/>
  <c r="CM105" i="2"/>
  <c r="DL258" i="2"/>
  <c r="CM106" i="2"/>
  <c r="CM47" i="2"/>
  <c r="CL115" i="2"/>
  <c r="CL56" i="2"/>
  <c r="CO96" i="6"/>
  <c r="CM111" i="6"/>
  <c r="CL119" i="6"/>
  <c r="CN107" i="6"/>
  <c r="CN48" i="6"/>
  <c r="AP93" i="6"/>
  <c r="AP34" i="6"/>
  <c r="AP94" i="6" s="1"/>
  <c r="DM198" i="6" s="1"/>
  <c r="CO97" i="6"/>
  <c r="CO38" i="6"/>
  <c r="CO39" i="6" s="1"/>
  <c r="AN109" i="6"/>
  <c r="AN50" i="6"/>
  <c r="CE32" i="6"/>
  <c r="AO101" i="6"/>
  <c r="DL205" i="6" s="1"/>
  <c r="AO42" i="6"/>
  <c r="DM256" i="6"/>
  <c r="CL120" i="6"/>
  <c r="CL61" i="6"/>
  <c r="AM119" i="6"/>
  <c r="AM60" i="6"/>
  <c r="CM112" i="6"/>
  <c r="CM53" i="6"/>
  <c r="CQ34" i="13"/>
  <c r="CQ93" i="13"/>
  <c r="DW93" i="13" s="1"/>
  <c r="DM268" i="13"/>
  <c r="AP105" i="13"/>
  <c r="DM209" i="13" s="1"/>
  <c r="DM269" i="13" s="1"/>
  <c r="AP46" i="13"/>
  <c r="CP100" i="13"/>
  <c r="CP41" i="13"/>
  <c r="AQ98" i="13"/>
  <c r="DN202" i="13" s="1"/>
  <c r="AQ39" i="13"/>
  <c r="AQ97" i="13"/>
  <c r="DN201" i="13" s="1"/>
  <c r="AM124" i="11"/>
  <c r="AQ95" i="11"/>
  <c r="DN199" i="11" s="1"/>
  <c r="DN259" i="11" s="1"/>
  <c r="AO55" i="13"/>
  <c r="CN59" i="13"/>
  <c r="CN119" i="13" s="1"/>
  <c r="AQ36" i="11"/>
  <c r="CE34" i="4"/>
  <c r="EO39" i="4" s="1"/>
  <c r="AP51" i="4"/>
  <c r="AP111" i="4" s="1"/>
  <c r="DN259" i="12"/>
  <c r="CO48" i="12"/>
  <c r="CO108" i="12" s="1"/>
  <c r="AR37" i="4"/>
  <c r="AR97" i="4" s="1"/>
  <c r="DO201" i="4" s="1"/>
  <c r="DO261" i="4" s="1"/>
  <c r="CN55" i="12"/>
  <c r="CN115" i="12" s="1"/>
  <c r="AA28" i="24"/>
  <c r="I28" i="25" s="1" a="1"/>
  <c r="I28" i="25" s="1"/>
  <c r="AK28" i="25" s="1"/>
  <c r="CQ33" i="11"/>
  <c r="AP43" i="11"/>
  <c r="AO58" i="4"/>
  <c r="AO118" i="4" s="1"/>
  <c r="CQ33" i="12"/>
  <c r="AC28" i="24"/>
  <c r="K28" i="25" s="1" a="1"/>
  <c r="K28" i="25" s="1"/>
  <c r="AM28" i="25" s="1"/>
  <c r="I28" i="24"/>
  <c r="AN58" i="12"/>
  <c r="AN118" i="12" s="1"/>
  <c r="CP48" i="4"/>
  <c r="CP108" i="4" s="1"/>
  <c r="AQ44" i="4"/>
  <c r="DO260" i="4"/>
  <c r="DO259" i="4"/>
  <c r="DO258" i="4"/>
  <c r="CN54" i="11"/>
  <c r="CN114" i="11" s="1"/>
  <c r="CM61" i="11"/>
  <c r="CM121" i="11" s="1"/>
  <c r="CP40" i="12"/>
  <c r="CP100" i="12" s="1"/>
  <c r="AO51" i="12"/>
  <c r="AO111" i="12" s="1"/>
  <c r="CQ41" i="4"/>
  <c r="CQ101" i="4" s="1"/>
  <c r="CP107" i="4"/>
  <c r="AO50" i="11"/>
  <c r="AQ103" i="4"/>
  <c r="DN207" i="4" s="1"/>
  <c r="DN267" i="4" s="1"/>
  <c r="AP44" i="12"/>
  <c r="AP104" i="12" s="1"/>
  <c r="DM208" i="12" s="1"/>
  <c r="CN113" i="11"/>
  <c r="CM120" i="11"/>
  <c r="AP103" i="12"/>
  <c r="DM207" i="12" s="1"/>
  <c r="DM267" i="12" s="1"/>
  <c r="CO55" i="4"/>
  <c r="CO115" i="4" s="1"/>
  <c r="CO114" i="4"/>
  <c r="CP40" i="11"/>
  <c r="CM62" i="12"/>
  <c r="CM122" i="12" s="1"/>
  <c r="AQ36" i="12"/>
  <c r="AQ96" i="12" s="1"/>
  <c r="DN200" i="12" s="1"/>
  <c r="AN57" i="11"/>
  <c r="CO47" i="11"/>
  <c r="CO107" i="11" s="1"/>
  <c r="CN62" i="4"/>
  <c r="AN62" i="13" l="1"/>
  <c r="AN122" i="13" s="1"/>
  <c r="EM29" i="23"/>
  <c r="CO52" i="13"/>
  <c r="CO112" i="13" s="1"/>
  <c r="EO29" i="23"/>
  <c r="EL29" i="23"/>
  <c r="EN29" i="23"/>
  <c r="AN117" i="11"/>
  <c r="AQ96" i="11"/>
  <c r="DN200" i="11" s="1"/>
  <c r="DN260" i="11" s="1"/>
  <c r="L27" i="24"/>
  <c r="EQ28" i="23" s="1"/>
  <c r="EO37" i="6"/>
  <c r="AO110" i="11"/>
  <c r="AP103" i="11"/>
  <c r="DM207" i="11" s="1"/>
  <c r="DM267" i="11" s="1"/>
  <c r="AK124" i="2"/>
  <c r="CL116" i="2"/>
  <c r="CL57" i="2"/>
  <c r="CL58" i="2" s="1"/>
  <c r="AM112" i="2"/>
  <c r="AM53" i="2"/>
  <c r="CM107" i="2"/>
  <c r="CM48" i="2"/>
  <c r="AO96" i="2"/>
  <c r="DL200" i="2" s="1"/>
  <c r="AO37" i="2"/>
  <c r="N26" i="24"/>
  <c r="N26" i="25" s="1" a="1"/>
  <c r="N26" i="25" s="1"/>
  <c r="AD26" i="25" s="1"/>
  <c r="G31" i="2"/>
  <c r="EN36" i="2" s="1"/>
  <c r="EP35" i="2"/>
  <c r="CO92" i="2"/>
  <c r="CO33" i="2"/>
  <c r="CN100" i="2"/>
  <c r="CN41" i="2"/>
  <c r="AN106" i="2"/>
  <c r="DK210" i="2" s="1"/>
  <c r="DK270" i="2" s="1"/>
  <c r="AN47" i="2"/>
  <c r="AL118" i="2"/>
  <c r="AL59" i="2"/>
  <c r="CO98" i="6"/>
  <c r="AN110" i="6"/>
  <c r="AN51" i="6"/>
  <c r="AP35" i="6"/>
  <c r="AP95" i="6" s="1"/>
  <c r="DM199" i="6" s="1"/>
  <c r="AO102" i="6"/>
  <c r="DL206" i="6" s="1"/>
  <c r="DL266" i="6" s="1"/>
  <c r="AO43" i="6"/>
  <c r="AO103" i="6" s="1"/>
  <c r="DL207" i="6" s="1"/>
  <c r="DM197" i="6"/>
  <c r="DL265" i="6"/>
  <c r="CO99" i="6"/>
  <c r="CO40" i="6"/>
  <c r="CM113" i="6"/>
  <c r="CM54" i="6"/>
  <c r="CN108" i="6"/>
  <c r="CN49" i="6"/>
  <c r="AM120" i="6"/>
  <c r="AM61" i="6"/>
  <c r="CL121" i="6"/>
  <c r="CL62" i="6"/>
  <c r="CP32" i="6"/>
  <c r="AD27" i="24"/>
  <c r="L27" i="25" s="1" a="1"/>
  <c r="L27" i="25" s="1"/>
  <c r="AN27" i="25" s="1"/>
  <c r="AQ99" i="13"/>
  <c r="DN203" i="13" s="1"/>
  <c r="DN263" i="13" s="1"/>
  <c r="AQ40" i="13"/>
  <c r="CP101" i="13"/>
  <c r="CP42" i="13"/>
  <c r="AP106" i="13"/>
  <c r="DM210" i="13" s="1"/>
  <c r="DM270" i="13" s="1"/>
  <c r="AP47" i="13"/>
  <c r="DN261" i="13"/>
  <c r="DN262" i="13"/>
  <c r="DM268" i="12"/>
  <c r="S28" i="24"/>
  <c r="S28" i="25" s="1" a="1"/>
  <c r="S28" i="25" s="1"/>
  <c r="AI28" i="25" s="1"/>
  <c r="G33" i="13"/>
  <c r="EN38" i="13" s="1"/>
  <c r="CQ94" i="13"/>
  <c r="CQ35" i="13"/>
  <c r="DN260" i="12"/>
  <c r="AN59" i="12"/>
  <c r="AN119" i="12" s="1"/>
  <c r="EF29" i="23"/>
  <c r="ED29" i="23"/>
  <c r="EC29" i="23"/>
  <c r="EE29" i="23"/>
  <c r="EB29" i="23"/>
  <c r="AO56" i="13"/>
  <c r="AO116" i="13" s="1"/>
  <c r="CN63" i="4"/>
  <c r="CN123" i="4" s="1"/>
  <c r="CQ93" i="11"/>
  <c r="CQ34" i="11"/>
  <c r="CQ94" i="11" s="1"/>
  <c r="AO115" i="13"/>
  <c r="CP41" i="11"/>
  <c r="CP101" i="11" s="1"/>
  <c r="CN122" i="4"/>
  <c r="AN58" i="11"/>
  <c r="CP49" i="4"/>
  <c r="AR38" i="4"/>
  <c r="AR98" i="4" s="1"/>
  <c r="DO202" i="4" s="1"/>
  <c r="CQ42" i="4"/>
  <c r="CQ102" i="4" s="1"/>
  <c r="CQ34" i="12"/>
  <c r="CQ94" i="12" s="1"/>
  <c r="CQ93" i="12"/>
  <c r="AP44" i="11"/>
  <c r="AP52" i="4"/>
  <c r="AP112" i="4" s="1"/>
  <c r="AQ37" i="11"/>
  <c r="AO51" i="11"/>
  <c r="AO52" i="12"/>
  <c r="AO112" i="12" s="1"/>
  <c r="AQ37" i="12"/>
  <c r="AQ97" i="12" s="1"/>
  <c r="DN201" i="12" s="1"/>
  <c r="CP41" i="12"/>
  <c r="CP101" i="12" s="1"/>
  <c r="CO49" i="12"/>
  <c r="CO109" i="12" s="1"/>
  <c r="AP45" i="12"/>
  <c r="AP105" i="12" s="1"/>
  <c r="DM209" i="12" s="1"/>
  <c r="DM269" i="12" s="1"/>
  <c r="CN60" i="13"/>
  <c r="CN120" i="13" s="1"/>
  <c r="CM63" i="12"/>
  <c r="CM123" i="12" s="1"/>
  <c r="CN56" i="12"/>
  <c r="CN116" i="12" s="1"/>
  <c r="CR34" i="4"/>
  <c r="AB29" i="24"/>
  <c r="J29" i="25" s="1" a="1"/>
  <c r="J29" i="25" s="1"/>
  <c r="AL29" i="25" s="1"/>
  <c r="AQ45" i="4"/>
  <c r="AQ105" i="4" s="1"/>
  <c r="DN209" i="4" s="1"/>
  <c r="CM62" i="11"/>
  <c r="CM122" i="11" s="1"/>
  <c r="AO59" i="4"/>
  <c r="AO119" i="4" s="1"/>
  <c r="J29" i="24"/>
  <c r="CO56" i="4"/>
  <c r="CO48" i="11"/>
  <c r="CO108" i="11" s="1"/>
  <c r="CP100" i="11"/>
  <c r="CN55" i="11"/>
  <c r="CN115" i="11" s="1"/>
  <c r="AQ104" i="4"/>
  <c r="DN208" i="4" s="1"/>
  <c r="DN268" i="4" s="1"/>
  <c r="AN63" i="13" l="1"/>
  <c r="CO53" i="13"/>
  <c r="CO113" i="13" s="1"/>
  <c r="ER28" i="23"/>
  <c r="ES28" i="23"/>
  <c r="EU28" i="23"/>
  <c r="ET28" i="23"/>
  <c r="AN118" i="11"/>
  <c r="AO111" i="11"/>
  <c r="AP104" i="11"/>
  <c r="DM208" i="11" s="1"/>
  <c r="DM268" i="11" s="1"/>
  <c r="AQ97" i="11"/>
  <c r="DN201" i="11" s="1"/>
  <c r="DN261" i="11" s="1"/>
  <c r="DL267" i="6"/>
  <c r="CO93" i="2"/>
  <c r="CO34" i="2"/>
  <c r="AP31" i="2"/>
  <c r="B26" i="24"/>
  <c r="AO97" i="2"/>
  <c r="DL201" i="2" s="1"/>
  <c r="DL261" i="2" s="1"/>
  <c r="AO38" i="2"/>
  <c r="DL260" i="2"/>
  <c r="CM108" i="2"/>
  <c r="CM49" i="2"/>
  <c r="AM113" i="2"/>
  <c r="AM54" i="2"/>
  <c r="AL119" i="2"/>
  <c r="AL60" i="2"/>
  <c r="CL117" i="2"/>
  <c r="AN107" i="2"/>
  <c r="DK211" i="2" s="1"/>
  <c r="DK271" i="2" s="1"/>
  <c r="AN48" i="2"/>
  <c r="CL118" i="2"/>
  <c r="CL59" i="2"/>
  <c r="CN101" i="2"/>
  <c r="CN42" i="2"/>
  <c r="AM121" i="6"/>
  <c r="AM62" i="6"/>
  <c r="CL122" i="6"/>
  <c r="CL63" i="6"/>
  <c r="CN109" i="6"/>
  <c r="CN50" i="6"/>
  <c r="CP33" i="6"/>
  <c r="CP92" i="6"/>
  <c r="DW92" i="6" s="1"/>
  <c r="DM258" i="6"/>
  <c r="DM257" i="6"/>
  <c r="CM114" i="6"/>
  <c r="CM55" i="6"/>
  <c r="AO44" i="6"/>
  <c r="AO45" i="6" s="1"/>
  <c r="CO100" i="6"/>
  <c r="CO41" i="6"/>
  <c r="DM259" i="6"/>
  <c r="AP36" i="6"/>
  <c r="AP37" i="6" s="1"/>
  <c r="AN111" i="6"/>
  <c r="AN52" i="6"/>
  <c r="DN269" i="4"/>
  <c r="AP107" i="13"/>
  <c r="DM211" i="13" s="1"/>
  <c r="DM271" i="13" s="1"/>
  <c r="AP48" i="13"/>
  <c r="CP43" i="13"/>
  <c r="CP103" i="13" s="1"/>
  <c r="CQ95" i="13"/>
  <c r="CQ36" i="13"/>
  <c r="CQ96" i="13" s="1"/>
  <c r="CP102" i="13"/>
  <c r="G28" i="24"/>
  <c r="G28" i="25" s="1" a="1"/>
  <c r="G28" i="25" s="1"/>
  <c r="AC28" i="25" s="1"/>
  <c r="AR33" i="13"/>
  <c r="AQ100" i="13"/>
  <c r="DN204" i="13" s="1"/>
  <c r="DN264" i="13" s="1"/>
  <c r="AQ41" i="13"/>
  <c r="AQ42" i="13" s="1"/>
  <c r="AQ102" i="13" s="1"/>
  <c r="DN206" i="13" s="1"/>
  <c r="DN261" i="12"/>
  <c r="CO49" i="11"/>
  <c r="CO109" i="11" s="1"/>
  <c r="AQ46" i="4"/>
  <c r="AQ106" i="4" s="1"/>
  <c r="DN210" i="4" s="1"/>
  <c r="DN270" i="4" s="1"/>
  <c r="AP46" i="12"/>
  <c r="AP106" i="12" s="1"/>
  <c r="DM210" i="12" s="1"/>
  <c r="DM270" i="12" s="1"/>
  <c r="CO57" i="4"/>
  <c r="CR94" i="4"/>
  <c r="CR35" i="4"/>
  <c r="CR95" i="4" s="1"/>
  <c r="CO116" i="4"/>
  <c r="CO50" i="12"/>
  <c r="CO110" i="12" s="1"/>
  <c r="AQ38" i="11"/>
  <c r="DO262" i="4"/>
  <c r="CQ35" i="11"/>
  <c r="CQ95" i="11" s="1"/>
  <c r="EJ30" i="23"/>
  <c r="EK30" i="23"/>
  <c r="EI30" i="23"/>
  <c r="EH30" i="23"/>
  <c r="EG30" i="23"/>
  <c r="CM64" i="12"/>
  <c r="CM124" i="12" s="1"/>
  <c r="AQ38" i="12"/>
  <c r="AR39" i="4"/>
  <c r="AR99" i="4" s="1"/>
  <c r="DO203" i="4" s="1"/>
  <c r="DW93" i="11"/>
  <c r="CP50" i="4"/>
  <c r="CP110" i="4" s="1"/>
  <c r="AN64" i="13"/>
  <c r="AN124" i="13" s="1"/>
  <c r="CN57" i="12"/>
  <c r="CN117" i="12" s="1"/>
  <c r="CP42" i="12"/>
  <c r="AP53" i="4"/>
  <c r="AP113" i="4" s="1"/>
  <c r="CP109" i="4"/>
  <c r="AN123" i="13"/>
  <c r="CN64" i="4"/>
  <c r="CN124" i="4" s="1"/>
  <c r="AO57" i="13"/>
  <c r="AO117" i="13" s="1"/>
  <c r="AO60" i="4"/>
  <c r="AO120" i="4" s="1"/>
  <c r="AO53" i="12"/>
  <c r="AO113" i="12" s="1"/>
  <c r="AP45" i="11"/>
  <c r="DW93" i="12"/>
  <c r="AN59" i="11"/>
  <c r="CM63" i="11"/>
  <c r="CM123" i="11" s="1"/>
  <c r="CN56" i="11"/>
  <c r="CN116" i="11" s="1"/>
  <c r="CQ35" i="12"/>
  <c r="CQ95" i="12" s="1"/>
  <c r="CQ43" i="4"/>
  <c r="CQ103" i="4" s="1"/>
  <c r="CP42" i="11"/>
  <c r="CP102" i="11" s="1"/>
  <c r="AN60" i="12"/>
  <c r="AN120" i="12" s="1"/>
  <c r="AO52" i="11"/>
  <c r="CN61" i="13"/>
  <c r="CN121" i="13" s="1"/>
  <c r="CO54" i="13" l="1"/>
  <c r="CO114" i="13" s="1"/>
  <c r="AO112" i="11"/>
  <c r="AP105" i="11"/>
  <c r="DM209" i="11" s="1"/>
  <c r="DM269" i="11" s="1"/>
  <c r="AN119" i="11"/>
  <c r="AM114" i="2"/>
  <c r="AD11" i="21"/>
  <c r="B26" i="25" a="1"/>
  <c r="B26" i="25" s="1"/>
  <c r="X26" i="25" s="1"/>
  <c r="Q11" i="21" s="1"/>
  <c r="AP96" i="6"/>
  <c r="DM200" i="6" s="1"/>
  <c r="DM260" i="6" s="1"/>
  <c r="CM109" i="2"/>
  <c r="CM50" i="2"/>
  <c r="CN102" i="2"/>
  <c r="CN43" i="2"/>
  <c r="CL119" i="2"/>
  <c r="CL60" i="2"/>
  <c r="AO98" i="2"/>
  <c r="DL202" i="2" s="1"/>
  <c r="DL262" i="2" s="1"/>
  <c r="AO39" i="2"/>
  <c r="AN108" i="2"/>
  <c r="AN49" i="2"/>
  <c r="AL120" i="2"/>
  <c r="AL61" i="2"/>
  <c r="BP27" i="23"/>
  <c r="BN27" i="23"/>
  <c r="BO27" i="23"/>
  <c r="BQ27" i="23"/>
  <c r="BM27" i="23"/>
  <c r="AP32" i="2"/>
  <c r="EJ36" i="2"/>
  <c r="EA36" i="2"/>
  <c r="BX31" i="2"/>
  <c r="AM55" i="2"/>
  <c r="CO94" i="2"/>
  <c r="CO35" i="2"/>
  <c r="AN112" i="6"/>
  <c r="AN53" i="6"/>
  <c r="AP97" i="6"/>
  <c r="DM201" i="6" s="1"/>
  <c r="AP38" i="6"/>
  <c r="R27" i="24"/>
  <c r="R27" i="25" s="1" a="1"/>
  <c r="R27" i="25" s="1"/>
  <c r="AH27" i="25" s="1"/>
  <c r="G32" i="6"/>
  <c r="EN37" i="6" s="1"/>
  <c r="CP93" i="6"/>
  <c r="CP34" i="6"/>
  <c r="CO101" i="6"/>
  <c r="CO42" i="6"/>
  <c r="CO102" i="6" s="1"/>
  <c r="CN110" i="6"/>
  <c r="CN51" i="6"/>
  <c r="CN52" i="6" s="1"/>
  <c r="CL123" i="6"/>
  <c r="CL64" i="6"/>
  <c r="CL124" i="6" s="1"/>
  <c r="AO104" i="6"/>
  <c r="DL208" i="6" s="1"/>
  <c r="DL268" i="6" s="1"/>
  <c r="AO105" i="6"/>
  <c r="DL209" i="6" s="1"/>
  <c r="AO46" i="6"/>
  <c r="AM122" i="6"/>
  <c r="AM63" i="6"/>
  <c r="CM115" i="6"/>
  <c r="CM56" i="6"/>
  <c r="BY42" i="13"/>
  <c r="AQ101" i="13"/>
  <c r="DN205" i="13" s="1"/>
  <c r="DN265" i="13" s="1"/>
  <c r="EJ38" i="13"/>
  <c r="AR34" i="13"/>
  <c r="EA38" i="13"/>
  <c r="CN29" i="23"/>
  <c r="AD29" i="35" s="1" a="1"/>
  <c r="AD29" i="35" s="1"/>
  <c r="CO29" i="23"/>
  <c r="AE29" i="35" s="1" a="1"/>
  <c r="AE29" i="35" s="1"/>
  <c r="CP29" i="23"/>
  <c r="AF29" i="35" s="1" a="1"/>
  <c r="AF29" i="35" s="1"/>
  <c r="CL29" i="23"/>
  <c r="AB29" i="35" s="1" a="1"/>
  <c r="AB29" i="35" s="1"/>
  <c r="CM29" i="23"/>
  <c r="AC29" i="35" s="1" a="1"/>
  <c r="AC29" i="35" s="1"/>
  <c r="AQ98" i="11"/>
  <c r="DN202" i="11" s="1"/>
  <c r="DN262" i="11" s="1"/>
  <c r="CQ37" i="13"/>
  <c r="CP44" i="13"/>
  <c r="AQ43" i="13"/>
  <c r="AQ103" i="13" s="1"/>
  <c r="DN207" i="13" s="1"/>
  <c r="AP108" i="13"/>
  <c r="AP49" i="13"/>
  <c r="DO263" i="4"/>
  <c r="CP43" i="11"/>
  <c r="CP103" i="11" s="1"/>
  <c r="CP43" i="12"/>
  <c r="AO58" i="13"/>
  <c r="AO118" i="13" s="1"/>
  <c r="CN58" i="12"/>
  <c r="O28" i="24"/>
  <c r="O28" i="25" s="1" a="1"/>
  <c r="O28" i="25" s="1"/>
  <c r="AE28" i="25" s="1"/>
  <c r="G33" i="11"/>
  <c r="EN38" i="11" s="1"/>
  <c r="AQ39" i="11"/>
  <c r="CQ44" i="4"/>
  <c r="CN62" i="13"/>
  <c r="CN122" i="13" s="1"/>
  <c r="AP46" i="11"/>
  <c r="AP47" i="12"/>
  <c r="AP107" i="12" s="1"/>
  <c r="DM211" i="12" s="1"/>
  <c r="DM271" i="12" s="1"/>
  <c r="CO55" i="13"/>
  <c r="CO115" i="13" s="1"/>
  <c r="CQ36" i="11"/>
  <c r="CQ96" i="11" s="1"/>
  <c r="CO51" i="12"/>
  <c r="CO111" i="12" s="1"/>
  <c r="AQ47" i="4"/>
  <c r="AQ107" i="4" s="1"/>
  <c r="DN211" i="4" s="1"/>
  <c r="DN271" i="4" s="1"/>
  <c r="AO53" i="11"/>
  <c r="CN57" i="11"/>
  <c r="CN117" i="11" s="1"/>
  <c r="CM64" i="11"/>
  <c r="CM124" i="11" s="1"/>
  <c r="AO54" i="12"/>
  <c r="AO114" i="12" s="1"/>
  <c r="AR40" i="4"/>
  <c r="AR100" i="4" s="1"/>
  <c r="DO204" i="4" s="1"/>
  <c r="CO50" i="11"/>
  <c r="CO110" i="11" s="1"/>
  <c r="AQ39" i="12"/>
  <c r="AQ99" i="12" s="1"/>
  <c r="DN203" i="12" s="1"/>
  <c r="CR36" i="4"/>
  <c r="CR96" i="4" s="1"/>
  <c r="AN61" i="12"/>
  <c r="AN121" i="12" s="1"/>
  <c r="AN60" i="11"/>
  <c r="AO61" i="4"/>
  <c r="AO121" i="4" s="1"/>
  <c r="AP54" i="4"/>
  <c r="CP51" i="4"/>
  <c r="CP111" i="4" s="1"/>
  <c r="AQ98" i="12"/>
  <c r="DN202" i="12" s="1"/>
  <c r="DW94" i="4"/>
  <c r="CQ36" i="12"/>
  <c r="CQ96" i="12" s="1"/>
  <c r="Q28" i="24"/>
  <c r="Q28" i="25" s="1" a="1"/>
  <c r="Q28" i="25" s="1"/>
  <c r="AG28" i="25" s="1"/>
  <c r="G33" i="12"/>
  <c r="EN38" i="12" s="1"/>
  <c r="CO58" i="4"/>
  <c r="CO118" i="4" s="1"/>
  <c r="CP102" i="12"/>
  <c r="CO117" i="4"/>
  <c r="AN120" i="11" l="1"/>
  <c r="AQ99" i="11"/>
  <c r="DN203" i="11" s="1"/>
  <c r="DN263" i="11" s="1"/>
  <c r="AP106" i="11"/>
  <c r="DM210" i="11" s="1"/>
  <c r="DM270" i="11" s="1"/>
  <c r="AM56" i="2"/>
  <c r="AM116" i="2" s="1"/>
  <c r="C27" i="35" a="1"/>
  <c r="C27" i="35" s="1"/>
  <c r="G27" i="35" a="1"/>
  <c r="G27" i="35" s="1"/>
  <c r="E27" i="35" a="1"/>
  <c r="E27" i="35" s="1"/>
  <c r="D27" i="35" a="1"/>
  <c r="D27" i="35" s="1"/>
  <c r="F27" i="35" a="1"/>
  <c r="F27" i="35" s="1"/>
  <c r="V13" i="21"/>
  <c r="CO95" i="2"/>
  <c r="CO36" i="2"/>
  <c r="AL121" i="2"/>
  <c r="AL62" i="2"/>
  <c r="AM115" i="2"/>
  <c r="AN109" i="2"/>
  <c r="AN50" i="2"/>
  <c r="AO99" i="2"/>
  <c r="DL203" i="2" s="1"/>
  <c r="DL263" i="2" s="1"/>
  <c r="AO40" i="2"/>
  <c r="AP92" i="2"/>
  <c r="AP33" i="2"/>
  <c r="CL120" i="2"/>
  <c r="CL61" i="2"/>
  <c r="CN103" i="2"/>
  <c r="CN44" i="2"/>
  <c r="CN45" i="2" s="1"/>
  <c r="CM110" i="2"/>
  <c r="CM51" i="2"/>
  <c r="DL269" i="6"/>
  <c r="CP94" i="6"/>
  <c r="CP35" i="6"/>
  <c r="CM116" i="6"/>
  <c r="CM57" i="6"/>
  <c r="CO43" i="6"/>
  <c r="CO44" i="6" s="1"/>
  <c r="F27" i="24"/>
  <c r="F27" i="25" s="1" a="1"/>
  <c r="F27" i="25" s="1"/>
  <c r="AB27" i="25" s="1"/>
  <c r="AQ32" i="6"/>
  <c r="AM123" i="6"/>
  <c r="AM64" i="6"/>
  <c r="AM124" i="6" s="1"/>
  <c r="AP98" i="6"/>
  <c r="DM202" i="6" s="1"/>
  <c r="DM262" i="6" s="1"/>
  <c r="AP39" i="6"/>
  <c r="AO106" i="6"/>
  <c r="DL210" i="6" s="1"/>
  <c r="DL270" i="6" s="1"/>
  <c r="AO47" i="6"/>
  <c r="DM261" i="6"/>
  <c r="CN112" i="6"/>
  <c r="CN53" i="6"/>
  <c r="AN113" i="6"/>
  <c r="AN54" i="6"/>
  <c r="CN111" i="6"/>
  <c r="DN267" i="13"/>
  <c r="AQ44" i="13"/>
  <c r="AQ104" i="13" s="1"/>
  <c r="DN208" i="13" s="1"/>
  <c r="DN268" i="13" s="1"/>
  <c r="DN266" i="13"/>
  <c r="AP109" i="13"/>
  <c r="AP50" i="13"/>
  <c r="CP45" i="13"/>
  <c r="CP105" i="13" s="1"/>
  <c r="CP104" i="13"/>
  <c r="AR35" i="13"/>
  <c r="BX34" i="13"/>
  <c r="AR94" i="13"/>
  <c r="CQ38" i="13"/>
  <c r="CQ39" i="13" s="1"/>
  <c r="CQ97" i="13"/>
  <c r="DO264" i="4"/>
  <c r="AO54" i="11"/>
  <c r="CN59" i="12"/>
  <c r="CN119" i="12" s="1"/>
  <c r="CQ37" i="12"/>
  <c r="CQ97" i="12" s="1"/>
  <c r="AP48" i="12"/>
  <c r="AP108" i="12" s="1"/>
  <c r="CN118" i="12"/>
  <c r="CP44" i="11"/>
  <c r="AQ48" i="4"/>
  <c r="AQ108" i="4" s="1"/>
  <c r="CR37" i="4"/>
  <c r="P29" i="24"/>
  <c r="P29" i="25" s="1" a="1"/>
  <c r="P29" i="25" s="1"/>
  <c r="AF29" i="25" s="1"/>
  <c r="G34" i="4"/>
  <c r="EN39" i="4" s="1"/>
  <c r="AN61" i="11"/>
  <c r="CO59" i="4"/>
  <c r="CO51" i="11"/>
  <c r="CO111" i="11" s="1"/>
  <c r="AO59" i="13"/>
  <c r="CN63" i="13"/>
  <c r="CN123" i="13" s="1"/>
  <c r="AR33" i="11"/>
  <c r="C28" i="24"/>
  <c r="C28" i="25" s="1" a="1"/>
  <c r="C28" i="25" s="1"/>
  <c r="Y28" i="25" s="1"/>
  <c r="AQ40" i="12"/>
  <c r="AQ100" i="12" s="1"/>
  <c r="DN204" i="12" s="1"/>
  <c r="CO52" i="12"/>
  <c r="CO112" i="12" s="1"/>
  <c r="CO56" i="13"/>
  <c r="DN263" i="12"/>
  <c r="DN262" i="12"/>
  <c r="CP52" i="4"/>
  <c r="CP112" i="4" s="1"/>
  <c r="AR41" i="4"/>
  <c r="AR101" i="4" s="1"/>
  <c r="DO205" i="4" s="1"/>
  <c r="DO265" i="4" s="1"/>
  <c r="CN58" i="11"/>
  <c r="CN118" i="11" s="1"/>
  <c r="CQ37" i="11"/>
  <c r="CP44" i="12"/>
  <c r="CP104" i="12" s="1"/>
  <c r="AP55" i="4"/>
  <c r="AP115" i="4" s="1"/>
  <c r="AP47" i="11"/>
  <c r="CP103" i="12"/>
  <c r="AP114" i="4"/>
  <c r="AN62" i="12"/>
  <c r="AN122" i="12" s="1"/>
  <c r="AO55" i="12"/>
  <c r="AO115" i="12" s="1"/>
  <c r="CQ45" i="4"/>
  <c r="CQ105" i="4" s="1"/>
  <c r="AR33" i="12"/>
  <c r="E28" i="24"/>
  <c r="E28" i="25" s="1" a="1"/>
  <c r="E28" i="25" s="1"/>
  <c r="AA28" i="25" s="1"/>
  <c r="CQ104" i="4"/>
  <c r="AO62" i="4"/>
  <c r="AO122" i="4" s="1"/>
  <c r="AO113" i="11"/>
  <c r="AQ40" i="11"/>
  <c r="AM57" i="2" l="1"/>
  <c r="AN51" i="2"/>
  <c r="AN111" i="2" s="1"/>
  <c r="AO114" i="11"/>
  <c r="AQ100" i="11"/>
  <c r="DN204" i="11" s="1"/>
  <c r="DN264" i="11" s="1"/>
  <c r="AN121" i="11"/>
  <c r="AP107" i="11"/>
  <c r="DM211" i="11" s="1"/>
  <c r="DM271" i="11" s="1"/>
  <c r="AJ13" i="21"/>
  <c r="CN104" i="2"/>
  <c r="AN110" i="2"/>
  <c r="CN105" i="2"/>
  <c r="CN46" i="2"/>
  <c r="AL122" i="2"/>
  <c r="AL63" i="2"/>
  <c r="CL121" i="2"/>
  <c r="CL62" i="2"/>
  <c r="CL63" i="2" s="1"/>
  <c r="CO96" i="2"/>
  <c r="CO37" i="2"/>
  <c r="AP93" i="2"/>
  <c r="AP34" i="2"/>
  <c r="CM111" i="2"/>
  <c r="CM52" i="2"/>
  <c r="CM112" i="2" s="1"/>
  <c r="DM196" i="2"/>
  <c r="BC38" i="22"/>
  <c r="BB38" i="22"/>
  <c r="BZ92" i="2"/>
  <c r="EI37" i="2" s="1"/>
  <c r="BD38" i="22"/>
  <c r="BE38" i="22"/>
  <c r="BX92" i="2"/>
  <c r="BA38" i="22"/>
  <c r="BY92" i="2"/>
  <c r="DZ37" i="2" s="1"/>
  <c r="AO100" i="2"/>
  <c r="DL204" i="2" s="1"/>
  <c r="DL264" i="2" s="1"/>
  <c r="AO41" i="2"/>
  <c r="AP99" i="6"/>
  <c r="DM203" i="6" s="1"/>
  <c r="DM263" i="6" s="1"/>
  <c r="AP40" i="6"/>
  <c r="AQ33" i="6"/>
  <c r="EA37" i="6"/>
  <c r="EJ37" i="6"/>
  <c r="BX32" i="6"/>
  <c r="AN114" i="6"/>
  <c r="AN55" i="6"/>
  <c r="CI28" i="23"/>
  <c r="Y28" i="35" s="1" a="1"/>
  <c r="Y28" i="35" s="1"/>
  <c r="CJ28" i="23"/>
  <c r="Z28" i="35" s="1" a="1"/>
  <c r="Z28" i="35" s="1"/>
  <c r="CG28" i="23"/>
  <c r="W28" i="35" s="1" a="1"/>
  <c r="W28" i="35" s="1"/>
  <c r="CH28" i="23"/>
  <c r="X28" i="35" s="1" a="1"/>
  <c r="X28" i="35" s="1"/>
  <c r="CK28" i="23"/>
  <c r="AA28" i="35" s="1" a="1"/>
  <c r="AA28" i="35" s="1"/>
  <c r="CO103" i="6"/>
  <c r="CN113" i="6"/>
  <c r="CN54" i="6"/>
  <c r="CO104" i="6"/>
  <c r="CO45" i="6"/>
  <c r="CO46" i="6" s="1"/>
  <c r="CM117" i="6"/>
  <c r="CM58" i="6"/>
  <c r="AO107" i="6"/>
  <c r="DL211" i="6" s="1"/>
  <c r="DL271" i="6" s="1"/>
  <c r="AO48" i="6"/>
  <c r="CP95" i="6"/>
  <c r="CP36" i="6"/>
  <c r="AQ45" i="13"/>
  <c r="AQ105" i="13" s="1"/>
  <c r="DN209" i="13" s="1"/>
  <c r="DN269" i="13" s="1"/>
  <c r="CQ99" i="13"/>
  <c r="CQ40" i="13"/>
  <c r="CQ100" i="13" s="1"/>
  <c r="CQ98" i="13"/>
  <c r="BZ40" i="22"/>
  <c r="DO198" i="13"/>
  <c r="BY94" i="13"/>
  <c r="DZ39" i="13" s="1"/>
  <c r="BZ94" i="13"/>
  <c r="EI39" i="13" s="1"/>
  <c r="CA40" i="22"/>
  <c r="CD40" i="22"/>
  <c r="CC40" i="22"/>
  <c r="CB40" i="22"/>
  <c r="BX94" i="13"/>
  <c r="CE34" i="13" s="1"/>
  <c r="EO39" i="13" s="1"/>
  <c r="AR95" i="13"/>
  <c r="DO199" i="13" s="1"/>
  <c r="AR36" i="13"/>
  <c r="CP46" i="13"/>
  <c r="CP106" i="13" s="1"/>
  <c r="AP110" i="13"/>
  <c r="AP51" i="13"/>
  <c r="DN264" i="12"/>
  <c r="AQ49" i="4"/>
  <c r="AQ109" i="4" s="1"/>
  <c r="AP48" i="11"/>
  <c r="AO60" i="13"/>
  <c r="AO120" i="13" s="1"/>
  <c r="CO60" i="4"/>
  <c r="CO120" i="4" s="1"/>
  <c r="CP45" i="11"/>
  <c r="CO57" i="13"/>
  <c r="AQ41" i="11"/>
  <c r="AO119" i="13"/>
  <c r="CO119" i="4"/>
  <c r="CP104" i="11"/>
  <c r="AR34" i="12"/>
  <c r="AR94" i="12" s="1"/>
  <c r="EA38" i="12"/>
  <c r="BX33" i="12"/>
  <c r="EJ38" i="12"/>
  <c r="CP45" i="12"/>
  <c r="CP105" i="12" s="1"/>
  <c r="AS34" i="4"/>
  <c r="D29" i="24"/>
  <c r="D29" i="25" s="1" a="1"/>
  <c r="D29" i="25" s="1"/>
  <c r="Z29" i="25" s="1"/>
  <c r="CR38" i="4"/>
  <c r="CR98" i="4" s="1"/>
  <c r="AP49" i="12"/>
  <c r="AP109" i="12" s="1"/>
  <c r="CQ38" i="11"/>
  <c r="CQ98" i="11" s="1"/>
  <c r="CR97" i="4"/>
  <c r="AO55" i="11"/>
  <c r="CB29" i="23"/>
  <c r="R29" i="35" s="1" a="1"/>
  <c r="R29" i="35" s="1"/>
  <c r="CE29" i="23"/>
  <c r="U29" i="35" s="1" a="1"/>
  <c r="U29" i="35" s="1"/>
  <c r="CF29" i="23"/>
  <c r="V29" i="35" s="1" a="1"/>
  <c r="V29" i="35" s="1"/>
  <c r="CD29" i="23"/>
  <c r="T29" i="35" s="1" a="1"/>
  <c r="T29" i="35" s="1"/>
  <c r="CC29" i="23"/>
  <c r="S29" i="35" s="1" a="1"/>
  <c r="S29" i="35" s="1"/>
  <c r="AP56" i="4"/>
  <c r="AP116" i="4" s="1"/>
  <c r="CQ97" i="11"/>
  <c r="CQ38" i="12"/>
  <c r="CQ98" i="12" s="1"/>
  <c r="CQ46" i="4"/>
  <c r="CQ106" i="4" s="1"/>
  <c r="CN59" i="11"/>
  <c r="CN119" i="11" s="1"/>
  <c r="CO53" i="12"/>
  <c r="BS29" i="23"/>
  <c r="BT29" i="23"/>
  <c r="BV29" i="23"/>
  <c r="BU29" i="23"/>
  <c r="R13" i="21"/>
  <c r="BR29" i="23"/>
  <c r="CO52" i="11"/>
  <c r="CO112" i="11" s="1"/>
  <c r="AO63" i="4"/>
  <c r="AO123" i="4" s="1"/>
  <c r="AO56" i="12"/>
  <c r="AO116" i="12" s="1"/>
  <c r="AR42" i="4"/>
  <c r="AR102" i="4" s="1"/>
  <c r="DO206" i="4" s="1"/>
  <c r="DO266" i="4" s="1"/>
  <c r="CN64" i="13"/>
  <c r="CN124" i="13" s="1"/>
  <c r="AN63" i="12"/>
  <c r="AN123" i="12" s="1"/>
  <c r="AQ41" i="12"/>
  <c r="AQ101" i="12" s="1"/>
  <c r="DN205" i="12" s="1"/>
  <c r="DN265" i="12" s="1"/>
  <c r="AR34" i="11"/>
  <c r="EJ38" i="11"/>
  <c r="BX33" i="11"/>
  <c r="EA38" i="11"/>
  <c r="CP53" i="4"/>
  <c r="CN60" i="12"/>
  <c r="CO116" i="13"/>
  <c r="AN62" i="11"/>
  <c r="AM58" i="2" l="1"/>
  <c r="AM59" i="2" s="1"/>
  <c r="AM117" i="2"/>
  <c r="AN52" i="2"/>
  <c r="AQ101" i="11"/>
  <c r="DN205" i="11" s="1"/>
  <c r="DN265" i="11" s="1"/>
  <c r="AN122" i="11"/>
  <c r="AO115" i="11"/>
  <c r="AP108" i="11"/>
  <c r="K29" i="35" a="1"/>
  <c r="K29" i="35" s="1"/>
  <c r="H29" i="35" a="1"/>
  <c r="H29" i="35" s="1"/>
  <c r="L29" i="35" a="1"/>
  <c r="L29" i="35" s="1"/>
  <c r="J29" i="35" a="1"/>
  <c r="J29" i="35" s="1"/>
  <c r="I29" i="35" a="1"/>
  <c r="I29" i="35" s="1"/>
  <c r="U12" i="21"/>
  <c r="T13" i="21"/>
  <c r="DM197" i="2"/>
  <c r="DM257" i="2" s="1"/>
  <c r="CO97" i="2"/>
  <c r="CO38" i="2"/>
  <c r="CE32" i="2"/>
  <c r="CL122" i="2"/>
  <c r="CL123" i="2"/>
  <c r="CL64" i="2"/>
  <c r="CL124" i="2" s="1"/>
  <c r="CO105" i="6"/>
  <c r="AL123" i="2"/>
  <c r="AL64" i="2"/>
  <c r="DM256" i="2"/>
  <c r="AM118" i="2"/>
  <c r="CM53" i="2"/>
  <c r="CM54" i="2" s="1"/>
  <c r="CN106" i="2"/>
  <c r="CN47" i="2"/>
  <c r="AO101" i="2"/>
  <c r="DL205" i="2" s="1"/>
  <c r="DL265" i="2" s="1"/>
  <c r="AO42" i="2"/>
  <c r="AP94" i="2"/>
  <c r="AP35" i="2"/>
  <c r="CO106" i="6"/>
  <c r="CO47" i="6"/>
  <c r="AN115" i="6"/>
  <c r="AN56" i="6"/>
  <c r="CN114" i="6"/>
  <c r="CN55" i="6"/>
  <c r="AQ93" i="6"/>
  <c r="AQ34" i="6"/>
  <c r="CM118" i="6"/>
  <c r="CM59" i="6"/>
  <c r="AP100" i="6"/>
  <c r="DM204" i="6" s="1"/>
  <c r="AP41" i="6"/>
  <c r="AO108" i="6"/>
  <c r="AO49" i="6"/>
  <c r="AO50" i="6" s="1"/>
  <c r="CP96" i="6"/>
  <c r="CP37" i="6"/>
  <c r="AQ46" i="13"/>
  <c r="AQ106" i="13" s="1"/>
  <c r="DN210" i="13" s="1"/>
  <c r="DN270" i="13" s="1"/>
  <c r="AR96" i="13"/>
  <c r="DO200" i="13" s="1"/>
  <c r="DO260" i="13" s="1"/>
  <c r="AR37" i="13"/>
  <c r="M29" i="24"/>
  <c r="AE29" i="24"/>
  <c r="M29" i="25" s="1" a="1"/>
  <c r="M29" i="25" s="1"/>
  <c r="AO29" i="25" s="1"/>
  <c r="CR34" i="13"/>
  <c r="DO259" i="13"/>
  <c r="DO258" i="13"/>
  <c r="AP52" i="13"/>
  <c r="AP53" i="13" s="1"/>
  <c r="AP113" i="13" s="1"/>
  <c r="AP111" i="13"/>
  <c r="CQ41" i="13"/>
  <c r="CQ101" i="13" s="1"/>
  <c r="CP47" i="13"/>
  <c r="CP48" i="13" s="1"/>
  <c r="CO58" i="13"/>
  <c r="CO118" i="13" s="1"/>
  <c r="CQ39" i="11"/>
  <c r="AR43" i="4"/>
  <c r="AR103" i="4" s="1"/>
  <c r="DO207" i="4" s="1"/>
  <c r="DO267" i="4" s="1"/>
  <c r="CO53" i="11"/>
  <c r="CN60" i="11"/>
  <c r="CN120" i="11" s="1"/>
  <c r="AQ42" i="12"/>
  <c r="AQ102" i="12" s="1"/>
  <c r="DN206" i="12" s="1"/>
  <c r="DN266" i="12" s="1"/>
  <c r="CP46" i="12"/>
  <c r="CP106" i="12" s="1"/>
  <c r="CP46" i="11"/>
  <c r="CP105" i="11"/>
  <c r="CP54" i="4"/>
  <c r="CP114" i="4" s="1"/>
  <c r="AP57" i="4"/>
  <c r="AP117" i="4" s="1"/>
  <c r="AN63" i="11"/>
  <c r="CP113" i="4"/>
  <c r="AO56" i="11"/>
  <c r="AN64" i="12"/>
  <c r="AN124" i="12" s="1"/>
  <c r="AO61" i="13"/>
  <c r="AO121" i="13" s="1"/>
  <c r="CN61" i="12"/>
  <c r="AQ50" i="4"/>
  <c r="CO61" i="4"/>
  <c r="CO121" i="4" s="1"/>
  <c r="AP50" i="12"/>
  <c r="AP110" i="12" s="1"/>
  <c r="AQ42" i="11"/>
  <c r="CO54" i="12"/>
  <c r="CO114" i="12" s="1"/>
  <c r="CQ47" i="4"/>
  <c r="CQ107" i="4" s="1"/>
  <c r="CR39" i="4"/>
  <c r="CR99" i="4" s="1"/>
  <c r="DO198" i="12"/>
  <c r="BZ94" i="12"/>
  <c r="EI39" i="12" s="1"/>
  <c r="BP40" i="22"/>
  <c r="BS40" i="22"/>
  <c r="BQ40" i="22"/>
  <c r="BX94" i="12"/>
  <c r="BR40" i="22"/>
  <c r="BY94" i="12"/>
  <c r="DZ39" i="12" s="1"/>
  <c r="BT40" i="22"/>
  <c r="CA30" i="23"/>
  <c r="Q30" i="35" s="1" a="1"/>
  <c r="Q30" i="35" s="1"/>
  <c r="BZ30" i="23"/>
  <c r="P30" i="35" s="1" a="1"/>
  <c r="P30" i="35" s="1"/>
  <c r="BW30" i="23"/>
  <c r="M30" i="35" s="1" a="1"/>
  <c r="M30" i="35" s="1"/>
  <c r="BY30" i="23"/>
  <c r="O30" i="35" s="1" a="1"/>
  <c r="O30" i="35" s="1"/>
  <c r="BX30" i="23"/>
  <c r="N30" i="35" s="1" a="1"/>
  <c r="N30" i="35" s="1"/>
  <c r="AR35" i="12"/>
  <c r="AR95" i="12" s="1"/>
  <c r="DO199" i="12" s="1"/>
  <c r="AS35" i="4"/>
  <c r="AS95" i="4" s="1"/>
  <c r="BX34" i="4"/>
  <c r="EA39" i="4"/>
  <c r="EJ39" i="4"/>
  <c r="AP49" i="11"/>
  <c r="CQ39" i="12"/>
  <c r="CQ99" i="12" s="1"/>
  <c r="AR35" i="11"/>
  <c r="AR94" i="11"/>
  <c r="AO57" i="12"/>
  <c r="AO117" i="12" s="1"/>
  <c r="CN120" i="12"/>
  <c r="AO64" i="4"/>
  <c r="AO124" i="4" s="1"/>
  <c r="CO113" i="12"/>
  <c r="CO117" i="13"/>
  <c r="AN53" i="2" l="1"/>
  <c r="AN112" i="2"/>
  <c r="H27" i="24"/>
  <c r="DZ28" i="23" s="1"/>
  <c r="EO37" i="2"/>
  <c r="AM60" i="2"/>
  <c r="AM61" i="2" s="1"/>
  <c r="AL124" i="2"/>
  <c r="AO116" i="11"/>
  <c r="AP109" i="11"/>
  <c r="S14" i="21"/>
  <c r="CM113" i="2"/>
  <c r="AM119" i="2"/>
  <c r="CN107" i="2"/>
  <c r="CN48" i="2"/>
  <c r="CN108" i="2" s="1"/>
  <c r="CP32" i="2"/>
  <c r="Z27" i="24"/>
  <c r="H27" i="25" s="1" a="1"/>
  <c r="H27" i="25" s="1"/>
  <c r="AJ27" i="25" s="1"/>
  <c r="CO98" i="2"/>
  <c r="CO39" i="2"/>
  <c r="CM114" i="2"/>
  <c r="CM55" i="2"/>
  <c r="AP95" i="2"/>
  <c r="DM199" i="2" s="1"/>
  <c r="AP36" i="2"/>
  <c r="AQ47" i="13"/>
  <c r="AQ107" i="13" s="1"/>
  <c r="DN211" i="13" s="1"/>
  <c r="DN271" i="13" s="1"/>
  <c r="DM198" i="2"/>
  <c r="AO102" i="2"/>
  <c r="DL206" i="2" s="1"/>
  <c r="DL266" i="2" s="1"/>
  <c r="AO43" i="2"/>
  <c r="AO109" i="6"/>
  <c r="AO110" i="6"/>
  <c r="AO51" i="6"/>
  <c r="AP101" i="6"/>
  <c r="DM205" i="6" s="1"/>
  <c r="DM265" i="6" s="1"/>
  <c r="AP42" i="6"/>
  <c r="CN115" i="6"/>
  <c r="CN56" i="6"/>
  <c r="DM264" i="6"/>
  <c r="AN116" i="6"/>
  <c r="AN57" i="6"/>
  <c r="DN197" i="6"/>
  <c r="BX39" i="22"/>
  <c r="BV39" i="22"/>
  <c r="BZ93" i="6"/>
  <c r="EI38" i="6" s="1"/>
  <c r="BW39" i="22"/>
  <c r="BX93" i="6"/>
  <c r="BY39" i="22"/>
  <c r="BY93" i="6"/>
  <c r="DZ38" i="6" s="1"/>
  <c r="BU39" i="22"/>
  <c r="CM119" i="6"/>
  <c r="CM60" i="6"/>
  <c r="CO107" i="6"/>
  <c r="CO48" i="6"/>
  <c r="AQ94" i="6"/>
  <c r="AQ35" i="6"/>
  <c r="CP97" i="6"/>
  <c r="CP38" i="6"/>
  <c r="CP39" i="6" s="1"/>
  <c r="CP107" i="13"/>
  <c r="CP108" i="13"/>
  <c r="CP49" i="13"/>
  <c r="CQ42" i="13"/>
  <c r="CQ43" i="13" s="1"/>
  <c r="AP54" i="13"/>
  <c r="AP114" i="13" s="1"/>
  <c r="AP112" i="13"/>
  <c r="CR94" i="13"/>
  <c r="DW94" i="13" s="1"/>
  <c r="CR35" i="13"/>
  <c r="CR36" i="13" s="1"/>
  <c r="EZ30" i="23"/>
  <c r="EV30" i="23"/>
  <c r="EY30" i="23"/>
  <c r="EW30" i="23"/>
  <c r="EX30" i="23"/>
  <c r="AR97" i="13"/>
  <c r="DO201" i="13" s="1"/>
  <c r="AR38" i="13"/>
  <c r="AR39" i="13" s="1"/>
  <c r="AR95" i="11"/>
  <c r="DO199" i="11" s="1"/>
  <c r="DP199" i="4"/>
  <c r="BK41" i="22"/>
  <c r="BM41" i="22"/>
  <c r="BN41" i="22"/>
  <c r="BY95" i="4"/>
  <c r="DZ40" i="4" s="1"/>
  <c r="BZ95" i="4"/>
  <c r="EI40" i="4" s="1"/>
  <c r="BX95" i="4"/>
  <c r="BO41" i="22"/>
  <c r="BL41" i="22"/>
  <c r="AN64" i="11"/>
  <c r="CP47" i="11"/>
  <c r="CN61" i="11"/>
  <c r="AR36" i="11"/>
  <c r="AN123" i="11"/>
  <c r="CP106" i="11"/>
  <c r="CO54" i="11"/>
  <c r="CO114" i="11" s="1"/>
  <c r="CO59" i="13"/>
  <c r="CO119" i="13" s="1"/>
  <c r="CO113" i="11"/>
  <c r="AR36" i="12"/>
  <c r="AR96" i="12" s="1"/>
  <c r="DO200" i="12" s="1"/>
  <c r="DO260" i="12" s="1"/>
  <c r="CR40" i="4"/>
  <c r="CR100" i="4" s="1"/>
  <c r="AP51" i="12"/>
  <c r="AP111" i="12" s="1"/>
  <c r="CQ40" i="11"/>
  <c r="CQ100" i="11" s="1"/>
  <c r="AQ102" i="11"/>
  <c r="DN206" i="11" s="1"/>
  <c r="DN266" i="11" s="1"/>
  <c r="CP55" i="4"/>
  <c r="CQ99" i="11"/>
  <c r="CP47" i="12"/>
  <c r="CP107" i="12" s="1"/>
  <c r="AR44" i="4"/>
  <c r="AR104" i="4" s="1"/>
  <c r="DO208" i="4" s="1"/>
  <c r="DO268" i="4" s="1"/>
  <c r="AO57" i="11"/>
  <c r="DO258" i="12"/>
  <c r="DO259" i="12"/>
  <c r="AS36" i="4"/>
  <c r="AS96" i="4" s="1"/>
  <c r="DP200" i="4" s="1"/>
  <c r="AQ51" i="4"/>
  <c r="AQ111" i="4" s="1"/>
  <c r="AQ110" i="4"/>
  <c r="CQ48" i="4"/>
  <c r="CQ108" i="4" s="1"/>
  <c r="CO62" i="4"/>
  <c r="AQ43" i="12"/>
  <c r="AQ103" i="12" s="1"/>
  <c r="DN207" i="12" s="1"/>
  <c r="DN267" i="12" s="1"/>
  <c r="CN62" i="12"/>
  <c r="CN122" i="12" s="1"/>
  <c r="CN121" i="12"/>
  <c r="DO198" i="11"/>
  <c r="BY94" i="11"/>
  <c r="DZ39" i="11" s="1"/>
  <c r="BZ94" i="11"/>
  <c r="EI39" i="11" s="1"/>
  <c r="BI40" i="22"/>
  <c r="BJ40" i="22"/>
  <c r="BX94" i="11"/>
  <c r="BF40" i="22"/>
  <c r="BG40" i="22"/>
  <c r="BH40" i="22"/>
  <c r="CQ40" i="12"/>
  <c r="CQ100" i="12" s="1"/>
  <c r="CE34" i="12"/>
  <c r="EO39" i="12" s="1"/>
  <c r="AP50" i="11"/>
  <c r="AQ43" i="11"/>
  <c r="AO58" i="12"/>
  <c r="AO118" i="12" s="1"/>
  <c r="CO55" i="12"/>
  <c r="CO115" i="12" s="1"/>
  <c r="AO62" i="13"/>
  <c r="AO122" i="13" s="1"/>
  <c r="AP58" i="4"/>
  <c r="AP118" i="4" s="1"/>
  <c r="AQ48" i="13" l="1"/>
  <c r="AN54" i="2"/>
  <c r="AN114" i="2" s="1"/>
  <c r="AN113" i="2"/>
  <c r="AM120" i="2"/>
  <c r="DY28" i="23"/>
  <c r="DW28" i="23"/>
  <c r="DX28" i="23"/>
  <c r="EA28" i="23"/>
  <c r="AO117" i="11"/>
  <c r="AN124" i="11"/>
  <c r="AR96" i="11"/>
  <c r="DO200" i="11" s="1"/>
  <c r="DO260" i="11" s="1"/>
  <c r="CP98" i="6"/>
  <c r="CO99" i="2"/>
  <c r="CO40" i="2"/>
  <c r="DM258" i="2"/>
  <c r="DM259" i="2"/>
  <c r="CP33" i="2"/>
  <c r="CP34" i="2" s="1"/>
  <c r="CP92" i="2"/>
  <c r="DW92" i="2" s="1"/>
  <c r="AP96" i="2"/>
  <c r="DM200" i="2" s="1"/>
  <c r="DM260" i="2" s="1"/>
  <c r="AP37" i="2"/>
  <c r="CN49" i="2"/>
  <c r="CN50" i="2" s="1"/>
  <c r="AM121" i="2"/>
  <c r="AM62" i="2"/>
  <c r="AO103" i="2"/>
  <c r="DL207" i="2" s="1"/>
  <c r="DL267" i="2" s="1"/>
  <c r="AO44" i="2"/>
  <c r="CM115" i="2"/>
  <c r="CM56" i="2"/>
  <c r="CP99" i="6"/>
  <c r="CP40" i="6"/>
  <c r="DN257" i="6"/>
  <c r="AN117" i="6"/>
  <c r="AN58" i="6"/>
  <c r="AQ95" i="6"/>
  <c r="DN199" i="6" s="1"/>
  <c r="AQ36" i="6"/>
  <c r="DN198" i="6"/>
  <c r="DN258" i="6" s="1"/>
  <c r="CO108" i="6"/>
  <c r="CO49" i="6"/>
  <c r="CM120" i="6"/>
  <c r="CM61" i="6"/>
  <c r="CN116" i="6"/>
  <c r="CN57" i="6"/>
  <c r="AP102" i="6"/>
  <c r="DM206" i="6" s="1"/>
  <c r="DM266" i="6" s="1"/>
  <c r="AP43" i="6"/>
  <c r="AO111" i="6"/>
  <c r="AO52" i="6"/>
  <c r="CE33" i="6"/>
  <c r="EO38" i="6" s="1"/>
  <c r="CQ102" i="13"/>
  <c r="AP55" i="13"/>
  <c r="AP115" i="13" s="1"/>
  <c r="CR95" i="13"/>
  <c r="CR96" i="13"/>
  <c r="CR37" i="13"/>
  <c r="G34" i="13"/>
  <c r="EN39" i="13" s="1"/>
  <c r="S29" i="24"/>
  <c r="S29" i="25" s="1" a="1"/>
  <c r="S29" i="25" s="1"/>
  <c r="AI29" i="25" s="1"/>
  <c r="CQ103" i="13"/>
  <c r="CQ44" i="13"/>
  <c r="AR99" i="13"/>
  <c r="DO203" i="13" s="1"/>
  <c r="AR40" i="13"/>
  <c r="AR100" i="13" s="1"/>
  <c r="DO204" i="13" s="1"/>
  <c r="CP109" i="13"/>
  <c r="CP50" i="13"/>
  <c r="AR98" i="13"/>
  <c r="DO202" i="13" s="1"/>
  <c r="DO262" i="13" s="1"/>
  <c r="DO261" i="13"/>
  <c r="AQ103" i="11"/>
  <c r="DN207" i="11" s="1"/>
  <c r="DN267" i="11" s="1"/>
  <c r="CQ41" i="12"/>
  <c r="CQ101" i="12" s="1"/>
  <c r="CQ41" i="11"/>
  <c r="CQ101" i="11" s="1"/>
  <c r="AP52" i="12"/>
  <c r="AP112" i="12" s="1"/>
  <c r="AQ44" i="12"/>
  <c r="AQ104" i="12" s="1"/>
  <c r="DN208" i="12" s="1"/>
  <c r="DN268" i="12" s="1"/>
  <c r="AO59" i="12"/>
  <c r="AO119" i="12" s="1"/>
  <c r="CE34" i="11"/>
  <c r="AS37" i="4"/>
  <c r="AS97" i="4" s="1"/>
  <c r="DP201" i="4" s="1"/>
  <c r="CO60" i="13"/>
  <c r="CO120" i="13" s="1"/>
  <c r="AP59" i="4"/>
  <c r="AP119" i="4" s="1"/>
  <c r="CR41" i="4"/>
  <c r="CO55" i="11"/>
  <c r="CO115" i="11" s="1"/>
  <c r="CE35" i="4"/>
  <c r="AO63" i="13"/>
  <c r="AO123" i="13" s="1"/>
  <c r="AR37" i="12"/>
  <c r="AR97" i="12" s="1"/>
  <c r="DO201" i="12" s="1"/>
  <c r="AR37" i="11"/>
  <c r="CO63" i="4"/>
  <c r="CO123" i="4" s="1"/>
  <c r="AP51" i="11"/>
  <c r="CO122" i="4"/>
  <c r="CN62" i="11"/>
  <c r="AQ44" i="11"/>
  <c r="AP110" i="11"/>
  <c r="DO259" i="11"/>
  <c r="DO258" i="11"/>
  <c r="CQ49" i="4"/>
  <c r="CQ109" i="4" s="1"/>
  <c r="CN121" i="11"/>
  <c r="AQ52" i="4"/>
  <c r="AO58" i="11"/>
  <c r="CP48" i="11"/>
  <c r="CP108" i="11" s="1"/>
  <c r="AQ49" i="13"/>
  <c r="CP107" i="11"/>
  <c r="DP260" i="4"/>
  <c r="DP259" i="4"/>
  <c r="CN63" i="12"/>
  <c r="AQ108" i="13"/>
  <c r="CP56" i="4"/>
  <c r="CP116" i="4" s="1"/>
  <c r="AC29" i="24"/>
  <c r="K29" i="25" s="1" a="1"/>
  <c r="K29" i="25" s="1"/>
  <c r="AM29" i="25" s="1"/>
  <c r="CR34" i="12"/>
  <c r="AR45" i="4"/>
  <c r="AR105" i="4" s="1"/>
  <c r="DO209" i="4" s="1"/>
  <c r="DO269" i="4" s="1"/>
  <c r="CP115" i="4"/>
  <c r="CO56" i="12"/>
  <c r="CO116" i="12" s="1"/>
  <c r="K29" i="24"/>
  <c r="CP48" i="12"/>
  <c r="CP108" i="12" s="1"/>
  <c r="AN55" i="2" l="1"/>
  <c r="J30" i="24"/>
  <c r="EJ31" i="23" s="1"/>
  <c r="EO40" i="4"/>
  <c r="I29" i="24"/>
  <c r="EF30" i="23" s="1"/>
  <c r="EO39" i="11"/>
  <c r="AP111" i="11"/>
  <c r="AO118" i="11"/>
  <c r="CP93" i="2"/>
  <c r="CN109" i="2"/>
  <c r="CN110" i="2"/>
  <c r="CN51" i="2"/>
  <c r="AP97" i="2"/>
  <c r="DM201" i="2" s="1"/>
  <c r="AP38" i="2"/>
  <c r="AN115" i="2"/>
  <c r="AN56" i="2"/>
  <c r="N27" i="24"/>
  <c r="N27" i="25" s="1" a="1"/>
  <c r="N27" i="25" s="1"/>
  <c r="AD27" i="25" s="1"/>
  <c r="EP36" i="2"/>
  <c r="G32" i="2"/>
  <c r="EN37" i="2" s="1"/>
  <c r="CM116" i="2"/>
  <c r="CM57" i="2"/>
  <c r="CP94" i="2"/>
  <c r="CP35" i="2"/>
  <c r="AO104" i="2"/>
  <c r="DL208" i="2" s="1"/>
  <c r="DL268" i="2" s="1"/>
  <c r="AO45" i="2"/>
  <c r="AM122" i="2"/>
  <c r="AM63" i="2"/>
  <c r="CO100" i="2"/>
  <c r="CO41" i="2"/>
  <c r="CM121" i="6"/>
  <c r="CM62" i="6"/>
  <c r="CM63" i="6" s="1"/>
  <c r="DN259" i="6"/>
  <c r="L28" i="24"/>
  <c r="CQ33" i="6"/>
  <c r="AD28" i="24"/>
  <c r="L28" i="25" s="1" a="1"/>
  <c r="L28" i="25" s="1"/>
  <c r="AN28" i="25" s="1"/>
  <c r="AN118" i="6"/>
  <c r="AN59" i="6"/>
  <c r="CO109" i="6"/>
  <c r="CO50" i="6"/>
  <c r="AO112" i="6"/>
  <c r="AO53" i="6"/>
  <c r="CN117" i="6"/>
  <c r="CN58" i="6"/>
  <c r="CN59" i="6" s="1"/>
  <c r="AQ96" i="6"/>
  <c r="DN200" i="6" s="1"/>
  <c r="AQ37" i="6"/>
  <c r="AP103" i="6"/>
  <c r="DM207" i="6" s="1"/>
  <c r="DM267" i="6" s="1"/>
  <c r="AP44" i="6"/>
  <c r="AP104" i="6" s="1"/>
  <c r="DM208" i="6" s="1"/>
  <c r="CP100" i="6"/>
  <c r="CP41" i="6"/>
  <c r="AP56" i="13"/>
  <c r="AP116" i="13" s="1"/>
  <c r="DO263" i="13"/>
  <c r="DO264" i="13"/>
  <c r="CP110" i="13"/>
  <c r="CP51" i="13"/>
  <c r="AR41" i="13"/>
  <c r="AR42" i="13" s="1"/>
  <c r="AR102" i="13" s="1"/>
  <c r="DO206" i="13" s="1"/>
  <c r="CQ104" i="13"/>
  <c r="CQ45" i="13"/>
  <c r="G29" i="24"/>
  <c r="G29" i="25" s="1" a="1"/>
  <c r="G29" i="25" s="1"/>
  <c r="AC29" i="25" s="1"/>
  <c r="AS34" i="13"/>
  <c r="CR97" i="13"/>
  <c r="CR38" i="13"/>
  <c r="DP261" i="4"/>
  <c r="AQ50" i="13"/>
  <c r="AQ110" i="13" s="1"/>
  <c r="CN63" i="11"/>
  <c r="CN123" i="11" s="1"/>
  <c r="AR38" i="11"/>
  <c r="CN122" i="11"/>
  <c r="AR38" i="12"/>
  <c r="AO64" i="13"/>
  <c r="AO124" i="13" s="1"/>
  <c r="AS38" i="4"/>
  <c r="AS98" i="4" s="1"/>
  <c r="DP202" i="4" s="1"/>
  <c r="CP57" i="4"/>
  <c r="CP117" i="4" s="1"/>
  <c r="CQ50" i="4"/>
  <c r="AP52" i="11"/>
  <c r="DO261" i="12"/>
  <c r="CO61" i="13"/>
  <c r="CO121" i="13" s="1"/>
  <c r="CP49" i="11"/>
  <c r="CP109" i="11" s="1"/>
  <c r="CO64" i="4"/>
  <c r="CO124" i="4" s="1"/>
  <c r="AP53" i="12"/>
  <c r="AP113" i="12" s="1"/>
  <c r="AQ104" i="11"/>
  <c r="DN208" i="11" s="1"/>
  <c r="DN268" i="11" s="1"/>
  <c r="CR34" i="11"/>
  <c r="AA29" i="24"/>
  <c r="I29" i="25" s="1" a="1"/>
  <c r="I29" i="25" s="1"/>
  <c r="AK29" i="25" s="1"/>
  <c r="CN64" i="12"/>
  <c r="CN124" i="12" s="1"/>
  <c r="CN123" i="12"/>
  <c r="AQ45" i="12"/>
  <c r="AQ105" i="12" s="1"/>
  <c r="DN209" i="12" s="1"/>
  <c r="DN269" i="12" s="1"/>
  <c r="CQ42" i="11"/>
  <c r="CS35" i="4"/>
  <c r="AB30" i="24"/>
  <c r="J30" i="25" s="1" a="1"/>
  <c r="J30" i="25" s="1"/>
  <c r="AL30" i="25" s="1"/>
  <c r="CO56" i="11"/>
  <c r="AQ53" i="4"/>
  <c r="AQ113" i="4" s="1"/>
  <c r="AQ112" i="4"/>
  <c r="CR42" i="4"/>
  <c r="CR102" i="4" s="1"/>
  <c r="CO57" i="12"/>
  <c r="CO117" i="12" s="1"/>
  <c r="AQ45" i="11"/>
  <c r="CP49" i="12"/>
  <c r="CP109" i="12" s="1"/>
  <c r="AO59" i="11"/>
  <c r="CR101" i="4"/>
  <c r="AO60" i="12"/>
  <c r="AO120" i="12" s="1"/>
  <c r="EP30" i="23"/>
  <c r="EN30" i="23"/>
  <c r="EO30" i="23"/>
  <c r="EL30" i="23"/>
  <c r="EM30" i="23"/>
  <c r="AR46" i="4"/>
  <c r="AR106" i="4" s="1"/>
  <c r="DO210" i="4" s="1"/>
  <c r="DO270" i="4" s="1"/>
  <c r="CR94" i="12"/>
  <c r="CR35" i="12"/>
  <c r="CQ42" i="12"/>
  <c r="CQ102" i="12" s="1"/>
  <c r="AP60" i="4"/>
  <c r="AP120" i="4" s="1"/>
  <c r="AQ109" i="13"/>
  <c r="AR97" i="11"/>
  <c r="DO201" i="11" s="1"/>
  <c r="EK31" i="23" l="1"/>
  <c r="EG31" i="23"/>
  <c r="EI31" i="23"/>
  <c r="EH31" i="23"/>
  <c r="EB30" i="23"/>
  <c r="ED30" i="23"/>
  <c r="EE30" i="23"/>
  <c r="AO119" i="11"/>
  <c r="EC30" i="23"/>
  <c r="AQ105" i="11"/>
  <c r="DN209" i="11" s="1"/>
  <c r="DN269" i="11" s="1"/>
  <c r="CP95" i="2"/>
  <c r="CP36" i="2"/>
  <c r="CM117" i="2"/>
  <c r="CM58" i="2"/>
  <c r="B27" i="24"/>
  <c r="AQ32" i="2"/>
  <c r="CO101" i="2"/>
  <c r="CO42" i="2"/>
  <c r="AN116" i="2"/>
  <c r="AN57" i="2"/>
  <c r="AM123" i="2"/>
  <c r="AM64" i="2"/>
  <c r="AP98" i="2"/>
  <c r="DM202" i="2" s="1"/>
  <c r="AP39" i="2"/>
  <c r="AO105" i="2"/>
  <c r="DL209" i="2" s="1"/>
  <c r="DL269" i="2" s="1"/>
  <c r="AO46" i="2"/>
  <c r="CN111" i="2"/>
  <c r="CN52" i="2"/>
  <c r="DM261" i="2"/>
  <c r="AP57" i="13"/>
  <c r="AP117" i="13" s="1"/>
  <c r="DM268" i="6"/>
  <c r="CP101" i="6"/>
  <c r="CP42" i="6"/>
  <c r="CP43" i="6" s="1"/>
  <c r="AN119" i="6"/>
  <c r="AN60" i="6"/>
  <c r="AQ97" i="6"/>
  <c r="DN201" i="6" s="1"/>
  <c r="DN261" i="6" s="1"/>
  <c r="AQ38" i="6"/>
  <c r="CQ34" i="6"/>
  <c r="CQ93" i="6"/>
  <c r="DW93" i="6" s="1"/>
  <c r="DN260" i="6"/>
  <c r="EQ29" i="23"/>
  <c r="ET29" i="23"/>
  <c r="ES29" i="23"/>
  <c r="ER29" i="23"/>
  <c r="EU29" i="23"/>
  <c r="CO110" i="6"/>
  <c r="CO51" i="6"/>
  <c r="CO52" i="6" s="1"/>
  <c r="CN118" i="6"/>
  <c r="AP45" i="6"/>
  <c r="AP46" i="6" s="1"/>
  <c r="CN119" i="6"/>
  <c r="CN60" i="6"/>
  <c r="CM122" i="6"/>
  <c r="CM123" i="6"/>
  <c r="CM64" i="6"/>
  <c r="CM124" i="6" s="1"/>
  <c r="AO113" i="6"/>
  <c r="AO54" i="6"/>
  <c r="AR43" i="13"/>
  <c r="AR103" i="13" s="1"/>
  <c r="DO207" i="13" s="1"/>
  <c r="CR98" i="13"/>
  <c r="CR39" i="13"/>
  <c r="CR99" i="13" s="1"/>
  <c r="EA39" i="13"/>
  <c r="AS35" i="13"/>
  <c r="EJ39" i="13"/>
  <c r="CM30" i="23"/>
  <c r="AC30" i="35" s="1" a="1"/>
  <c r="AC30" i="35" s="1"/>
  <c r="CL30" i="23"/>
  <c r="AB30" i="35" s="1" a="1"/>
  <c r="AB30" i="35" s="1"/>
  <c r="CO30" i="23"/>
  <c r="AE30" i="35" s="1" a="1"/>
  <c r="AE30" i="35" s="1"/>
  <c r="CP30" i="23"/>
  <c r="AF30" i="35" s="1" a="1"/>
  <c r="AF30" i="35" s="1"/>
  <c r="CN30" i="23"/>
  <c r="AD30" i="35" s="1" a="1"/>
  <c r="AD30" i="35" s="1"/>
  <c r="CQ105" i="13"/>
  <c r="CQ46" i="13"/>
  <c r="CQ47" i="13" s="1"/>
  <c r="CQ107" i="13" s="1"/>
  <c r="AR101" i="13"/>
  <c r="DO205" i="13" s="1"/>
  <c r="DO265" i="13" s="1"/>
  <c r="CP111" i="13"/>
  <c r="CP52" i="13"/>
  <c r="CO57" i="11"/>
  <c r="CO117" i="11" s="1"/>
  <c r="CQ51" i="4"/>
  <c r="AR39" i="12"/>
  <c r="AR99" i="12" s="1"/>
  <c r="DO203" i="12" s="1"/>
  <c r="AR47" i="4"/>
  <c r="AR107" i="4" s="1"/>
  <c r="DO211" i="4" s="1"/>
  <c r="DO271" i="4" s="1"/>
  <c r="CP50" i="12"/>
  <c r="CP110" i="12" s="1"/>
  <c r="CO116" i="11"/>
  <c r="CO62" i="13"/>
  <c r="CO122" i="13" s="1"/>
  <c r="CP58" i="4"/>
  <c r="CP118" i="4" s="1"/>
  <c r="CS36" i="4"/>
  <c r="CS96" i="4" s="1"/>
  <c r="CS95" i="4"/>
  <c r="AP54" i="12"/>
  <c r="AS39" i="4"/>
  <c r="AR39" i="11"/>
  <c r="AR98" i="11"/>
  <c r="DO202" i="11" s="1"/>
  <c r="DO262" i="11" s="1"/>
  <c r="AQ46" i="11"/>
  <c r="CR94" i="11"/>
  <c r="CR35" i="11"/>
  <c r="CR95" i="11" s="1"/>
  <c r="DO261" i="11"/>
  <c r="CO58" i="12"/>
  <c r="CO118" i="12" s="1"/>
  <c r="CQ43" i="11"/>
  <c r="CQ103" i="11" s="1"/>
  <c r="CN64" i="11"/>
  <c r="CN124" i="11" s="1"/>
  <c r="CQ102" i="11"/>
  <c r="AQ46" i="12"/>
  <c r="AQ106" i="12" s="1"/>
  <c r="DN210" i="12" s="1"/>
  <c r="DN270" i="12" s="1"/>
  <c r="AQ51" i="13"/>
  <c r="AQ111" i="13" s="1"/>
  <c r="AP61" i="4"/>
  <c r="AP121" i="4" s="1"/>
  <c r="AO61" i="12"/>
  <c r="AO121" i="12" s="1"/>
  <c r="CR36" i="12"/>
  <c r="CR96" i="12" s="1"/>
  <c r="CP50" i="11"/>
  <c r="CP110" i="11" s="1"/>
  <c r="DP262" i="4"/>
  <c r="AP53" i="11"/>
  <c r="AP112" i="11"/>
  <c r="DW94" i="12"/>
  <c r="CR43" i="4"/>
  <c r="CR103" i="4" s="1"/>
  <c r="CQ43" i="12"/>
  <c r="CQ103" i="12" s="1"/>
  <c r="CR95" i="12"/>
  <c r="AO60" i="11"/>
  <c r="AQ54" i="4"/>
  <c r="AQ114" i="4" s="1"/>
  <c r="CQ110" i="4"/>
  <c r="AR98" i="12"/>
  <c r="DO202" i="12" s="1"/>
  <c r="AP113" i="11" l="1"/>
  <c r="AM124" i="2"/>
  <c r="AQ106" i="11"/>
  <c r="DN210" i="11" s="1"/>
  <c r="DN270" i="11" s="1"/>
  <c r="AR99" i="11"/>
  <c r="DO203" i="11" s="1"/>
  <c r="DO263" i="11" s="1"/>
  <c r="AD12" i="21"/>
  <c r="B27" i="25" a="1"/>
  <c r="B27" i="25" s="1"/>
  <c r="X27" i="25" s="1"/>
  <c r="Q12" i="21" s="1"/>
  <c r="AO120" i="11"/>
  <c r="AP58" i="13"/>
  <c r="AP118" i="13" s="1"/>
  <c r="BY43" i="13"/>
  <c r="AR44" i="13"/>
  <c r="AR104" i="13" s="1"/>
  <c r="DO208" i="13" s="1"/>
  <c r="DO268" i="13" s="1"/>
  <c r="CQ48" i="13"/>
  <c r="CQ108" i="13" s="1"/>
  <c r="V14" i="21"/>
  <c r="DO267" i="13"/>
  <c r="AN117" i="2"/>
  <c r="AN58" i="2"/>
  <c r="CO102" i="2"/>
  <c r="CO43" i="2"/>
  <c r="AQ33" i="2"/>
  <c r="EA37" i="2"/>
  <c r="EJ37" i="2"/>
  <c r="BX32" i="2"/>
  <c r="CN112" i="2"/>
  <c r="CN53" i="2"/>
  <c r="BM28" i="23"/>
  <c r="BO28" i="23"/>
  <c r="BN28" i="23"/>
  <c r="BQ28" i="23"/>
  <c r="BP28" i="23"/>
  <c r="AO106" i="2"/>
  <c r="DL210" i="2" s="1"/>
  <c r="DL270" i="2" s="1"/>
  <c r="AO47" i="2"/>
  <c r="CM118" i="2"/>
  <c r="CM59" i="2"/>
  <c r="AP99" i="2"/>
  <c r="DM203" i="2" s="1"/>
  <c r="DM263" i="2" s="1"/>
  <c r="AP40" i="2"/>
  <c r="CP96" i="2"/>
  <c r="CP37" i="2"/>
  <c r="AP105" i="6"/>
  <c r="DM209" i="6" s="1"/>
  <c r="DM269" i="6" s="1"/>
  <c r="DM262" i="2"/>
  <c r="CP102" i="6"/>
  <c r="R28" i="24"/>
  <c r="R28" i="25" s="1" a="1"/>
  <c r="R28" i="25" s="1"/>
  <c r="AH28" i="25" s="1"/>
  <c r="G33" i="6"/>
  <c r="EN38" i="6" s="1"/>
  <c r="AP106" i="6"/>
  <c r="DM210" i="6" s="1"/>
  <c r="AP47" i="6"/>
  <c r="CQ94" i="6"/>
  <c r="CQ35" i="6"/>
  <c r="AQ98" i="6"/>
  <c r="DN202" i="6" s="1"/>
  <c r="DN262" i="6" s="1"/>
  <c r="AQ39" i="6"/>
  <c r="CO111" i="6"/>
  <c r="CO112" i="6"/>
  <c r="CO53" i="6"/>
  <c r="AN120" i="6"/>
  <c r="AN61" i="6"/>
  <c r="AN62" i="6" s="1"/>
  <c r="AO114" i="6"/>
  <c r="AO55" i="6"/>
  <c r="CP103" i="6"/>
  <c r="CP44" i="6"/>
  <c r="CN120" i="6"/>
  <c r="CN61" i="6"/>
  <c r="CN62" i="6" s="1"/>
  <c r="DO266" i="13"/>
  <c r="CP112" i="13"/>
  <c r="CP53" i="13"/>
  <c r="AS95" i="13"/>
  <c r="BX35" i="13"/>
  <c r="AS36" i="13"/>
  <c r="CQ106" i="13"/>
  <c r="CR40" i="13"/>
  <c r="CR41" i="13" s="1"/>
  <c r="CR101" i="13" s="1"/>
  <c r="DW94" i="11"/>
  <c r="DW95" i="4"/>
  <c r="CO63" i="13"/>
  <c r="CO123" i="13" s="1"/>
  <c r="CS37" i="4"/>
  <c r="CS97" i="4" s="1"/>
  <c r="CP51" i="11"/>
  <c r="CP111" i="11" s="1"/>
  <c r="AQ55" i="4"/>
  <c r="AQ115" i="4" s="1"/>
  <c r="CP51" i="12"/>
  <c r="CP111" i="12" s="1"/>
  <c r="AR40" i="12"/>
  <c r="CQ44" i="12"/>
  <c r="CQ104" i="12" s="1"/>
  <c r="CQ44" i="11"/>
  <c r="CQ104" i="11" s="1"/>
  <c r="AQ47" i="11"/>
  <c r="CQ52" i="4"/>
  <c r="CQ112" i="4" s="1"/>
  <c r="AO62" i="12"/>
  <c r="AO122" i="12" s="1"/>
  <c r="AQ47" i="12"/>
  <c r="AQ107" i="12" s="1"/>
  <c r="DN211" i="12" s="1"/>
  <c r="DN271" i="12" s="1"/>
  <c r="AR40" i="11"/>
  <c r="CQ111" i="4"/>
  <c r="DO263" i="12"/>
  <c r="DO262" i="12"/>
  <c r="AO61" i="11"/>
  <c r="AP62" i="4"/>
  <c r="AS40" i="4"/>
  <c r="AS100" i="4" s="1"/>
  <c r="DP204" i="4" s="1"/>
  <c r="AR48" i="4"/>
  <c r="AS99" i="4"/>
  <c r="DP203" i="4" s="1"/>
  <c r="CO59" i="12"/>
  <c r="CO119" i="12" s="1"/>
  <c r="AP54" i="11"/>
  <c r="CR37" i="12"/>
  <c r="CR97" i="12" s="1"/>
  <c r="AP55" i="12"/>
  <c r="AP115" i="12" s="1"/>
  <c r="AP114" i="12"/>
  <c r="AQ52" i="13"/>
  <c r="CR44" i="4"/>
  <c r="CR104" i="4" s="1"/>
  <c r="Q29" i="24"/>
  <c r="Q29" i="25" s="1" a="1"/>
  <c r="Q29" i="25" s="1"/>
  <c r="AG29" i="25" s="1"/>
  <c r="G34" i="12"/>
  <c r="EN39" i="12" s="1"/>
  <c r="CR36" i="11"/>
  <c r="CR96" i="11" s="1"/>
  <c r="CP59" i="4"/>
  <c r="CP119" i="4" s="1"/>
  <c r="CO58" i="11"/>
  <c r="AQ107" i="11" l="1"/>
  <c r="DN211" i="11" s="1"/>
  <c r="DN271" i="11" s="1"/>
  <c r="AP114" i="11"/>
  <c r="AO121" i="11"/>
  <c r="AR100" i="11"/>
  <c r="DO204" i="11" s="1"/>
  <c r="DO264" i="11" s="1"/>
  <c r="F28" i="35" a="1"/>
  <c r="F28" i="35" s="1"/>
  <c r="G28" i="35" a="1"/>
  <c r="G28" i="35" s="1"/>
  <c r="E28" i="35" a="1"/>
  <c r="E28" i="35" s="1"/>
  <c r="C28" i="35" a="1"/>
  <c r="C28" i="35" s="1"/>
  <c r="D28" i="35" a="1"/>
  <c r="D28" i="35" s="1"/>
  <c r="AP59" i="13"/>
  <c r="AP119" i="13" s="1"/>
  <c r="CQ49" i="13"/>
  <c r="CQ109" i="13" s="1"/>
  <c r="AR45" i="13"/>
  <c r="AR105" i="13" s="1"/>
  <c r="DO209" i="13" s="1"/>
  <c r="DO269" i="13" s="1"/>
  <c r="DM270" i="6"/>
  <c r="CP97" i="2"/>
  <c r="CP38" i="2"/>
  <c r="CN113" i="2"/>
  <c r="CN54" i="2"/>
  <c r="AP100" i="2"/>
  <c r="DM204" i="2" s="1"/>
  <c r="AP41" i="2"/>
  <c r="CM119" i="2"/>
  <c r="CM60" i="2"/>
  <c r="AO107" i="2"/>
  <c r="DL211" i="2" s="1"/>
  <c r="DL271" i="2" s="1"/>
  <c r="AO48" i="2"/>
  <c r="AQ93" i="2"/>
  <c r="AQ34" i="2"/>
  <c r="CO103" i="2"/>
  <c r="CO44" i="2"/>
  <c r="AN118" i="2"/>
  <c r="AN59" i="2"/>
  <c r="AQ99" i="6"/>
  <c r="DN203" i="6" s="1"/>
  <c r="DN263" i="6" s="1"/>
  <c r="AQ40" i="6"/>
  <c r="CN121" i="6"/>
  <c r="CQ95" i="6"/>
  <c r="CQ36" i="6"/>
  <c r="CQ37" i="6" s="1"/>
  <c r="AN121" i="6"/>
  <c r="CN122" i="6"/>
  <c r="CN63" i="6"/>
  <c r="AN122" i="6"/>
  <c r="AN63" i="6"/>
  <c r="AP107" i="6"/>
  <c r="DM211" i="6" s="1"/>
  <c r="DM271" i="6" s="1"/>
  <c r="AP48" i="6"/>
  <c r="CP104" i="6"/>
  <c r="CP45" i="6"/>
  <c r="CO113" i="6"/>
  <c r="CO54" i="6"/>
  <c r="AR33" i="6"/>
  <c r="F28" i="24"/>
  <c r="F28" i="25" s="1" a="1"/>
  <c r="F28" i="25" s="1"/>
  <c r="AB28" i="25" s="1"/>
  <c r="AO115" i="6"/>
  <c r="AO56" i="6"/>
  <c r="CR42" i="13"/>
  <c r="CR102" i="13" s="1"/>
  <c r="CR100" i="13"/>
  <c r="AS96" i="13"/>
  <c r="DP200" i="13" s="1"/>
  <c r="AS37" i="13"/>
  <c r="DP199" i="13"/>
  <c r="BZ95" i="13"/>
  <c r="EI40" i="13" s="1"/>
  <c r="CC41" i="22"/>
  <c r="BY95" i="13"/>
  <c r="DZ40" i="13" s="1"/>
  <c r="CA41" i="22"/>
  <c r="BX95" i="13"/>
  <c r="CB41" i="22"/>
  <c r="BZ41" i="22"/>
  <c r="CD41" i="22"/>
  <c r="CP113" i="13"/>
  <c r="CP54" i="13"/>
  <c r="CP55" i="13" s="1"/>
  <c r="CQ45" i="12"/>
  <c r="CQ105" i="12" s="1"/>
  <c r="AR41" i="11"/>
  <c r="AR41" i="12"/>
  <c r="AR101" i="12" s="1"/>
  <c r="DO205" i="12" s="1"/>
  <c r="CO59" i="11"/>
  <c r="CO119" i="11" s="1"/>
  <c r="DP264" i="4"/>
  <c r="DP263" i="4"/>
  <c r="AQ53" i="13"/>
  <c r="AQ113" i="13" s="1"/>
  <c r="CR38" i="12"/>
  <c r="CR98" i="12" s="1"/>
  <c r="AO62" i="11"/>
  <c r="AR100" i="12"/>
  <c r="DO204" i="12" s="1"/>
  <c r="AQ112" i="13"/>
  <c r="CP52" i="12"/>
  <c r="CP112" i="12" s="1"/>
  <c r="AR49" i="4"/>
  <c r="AR109" i="4" s="1"/>
  <c r="CR37" i="11"/>
  <c r="CR97" i="11" s="1"/>
  <c r="AP55" i="11"/>
  <c r="AR108" i="4"/>
  <c r="AQ48" i="12"/>
  <c r="AQ108" i="12" s="1"/>
  <c r="AQ48" i="11"/>
  <c r="AQ56" i="4"/>
  <c r="AQ116" i="4" s="1"/>
  <c r="E29" i="24"/>
  <c r="E29" i="25" s="1" a="1"/>
  <c r="E29" i="25" s="1"/>
  <c r="AA29" i="25" s="1"/>
  <c r="AS34" i="12"/>
  <c r="CP60" i="4"/>
  <c r="CP120" i="4" s="1"/>
  <c r="CP52" i="11"/>
  <c r="CP112" i="11" s="1"/>
  <c r="CO64" i="13"/>
  <c r="CO124" i="13" s="1"/>
  <c r="CO60" i="12"/>
  <c r="AS41" i="4"/>
  <c r="AS101" i="4" s="1"/>
  <c r="DP205" i="4" s="1"/>
  <c r="AO63" i="12"/>
  <c r="AO123" i="12" s="1"/>
  <c r="P30" i="24"/>
  <c r="P30" i="25" s="1" a="1"/>
  <c r="P30" i="25" s="1"/>
  <c r="AF30" i="25" s="1"/>
  <c r="G35" i="4"/>
  <c r="EN40" i="4" s="1"/>
  <c r="CO118" i="11"/>
  <c r="AP63" i="4"/>
  <c r="AP123" i="4" s="1"/>
  <c r="AP122" i="4"/>
  <c r="CQ45" i="11"/>
  <c r="CQ105" i="11" s="1"/>
  <c r="CR45" i="4"/>
  <c r="CR105" i="4" s="1"/>
  <c r="CS38" i="4"/>
  <c r="CS98" i="4" s="1"/>
  <c r="O29" i="24"/>
  <c r="O29" i="25" s="1" a="1"/>
  <c r="O29" i="25" s="1"/>
  <c r="AE29" i="25" s="1"/>
  <c r="G34" i="11"/>
  <c r="EN39" i="11" s="1"/>
  <c r="AP56" i="12"/>
  <c r="AP116" i="12" s="1"/>
  <c r="CQ53" i="4"/>
  <c r="CQ113" i="4" s="1"/>
  <c r="CQ50" i="13" l="1"/>
  <c r="CQ110" i="13" s="1"/>
  <c r="AP115" i="11"/>
  <c r="AO122" i="11"/>
  <c r="AR46" i="13"/>
  <c r="AR106" i="13" s="1"/>
  <c r="DO210" i="13" s="1"/>
  <c r="DO270" i="13" s="1"/>
  <c r="AQ108" i="11"/>
  <c r="AR101" i="11"/>
  <c r="DO205" i="11" s="1"/>
  <c r="DO265" i="11" s="1"/>
  <c r="AP60" i="13"/>
  <c r="AP120" i="13" s="1"/>
  <c r="AP101" i="2"/>
  <c r="DM205" i="2" s="1"/>
  <c r="DM265" i="2" s="1"/>
  <c r="AP42" i="2"/>
  <c r="CR43" i="13"/>
  <c r="CR103" i="13" s="1"/>
  <c r="DM264" i="2"/>
  <c r="CN114" i="2"/>
  <c r="CN55" i="2"/>
  <c r="AN119" i="2"/>
  <c r="AN60" i="2"/>
  <c r="CO104" i="2"/>
  <c r="CO45" i="2"/>
  <c r="CP98" i="2"/>
  <c r="CP39" i="2"/>
  <c r="AO108" i="2"/>
  <c r="AO49" i="2"/>
  <c r="AQ94" i="2"/>
  <c r="AQ35" i="2"/>
  <c r="DN197" i="2"/>
  <c r="BC39" i="22"/>
  <c r="BE39" i="22"/>
  <c r="BX93" i="2"/>
  <c r="BD39" i="22"/>
  <c r="BA39" i="22"/>
  <c r="BY93" i="2"/>
  <c r="DZ38" i="2" s="1"/>
  <c r="BB39" i="22"/>
  <c r="BZ93" i="2"/>
  <c r="EI38" i="2" s="1"/>
  <c r="CM120" i="2"/>
  <c r="CM61" i="2"/>
  <c r="CQ96" i="6"/>
  <c r="AP108" i="6"/>
  <c r="AP49" i="6"/>
  <c r="CN123" i="6"/>
  <c r="CN64" i="6"/>
  <c r="CN124" i="6" s="1"/>
  <c r="AO116" i="6"/>
  <c r="AO57" i="6"/>
  <c r="CG29" i="23"/>
  <c r="W29" i="35" s="1" a="1"/>
  <c r="W29" i="35" s="1"/>
  <c r="CK29" i="23"/>
  <c r="AA29" i="35" s="1" a="1"/>
  <c r="AA29" i="35" s="1"/>
  <c r="CJ29" i="23"/>
  <c r="Z29" i="35" s="1" a="1"/>
  <c r="Z29" i="35" s="1"/>
  <c r="CI29" i="23"/>
  <c r="Y29" i="35" s="1" a="1"/>
  <c r="Y29" i="35" s="1"/>
  <c r="CH29" i="23"/>
  <c r="X29" i="35" s="1" a="1"/>
  <c r="X29" i="35" s="1"/>
  <c r="CQ97" i="6"/>
  <c r="CQ38" i="6"/>
  <c r="AR34" i="6"/>
  <c r="BX33" i="6"/>
  <c r="EJ38" i="6"/>
  <c r="EA38" i="6"/>
  <c r="CO114" i="6"/>
  <c r="CO55" i="6"/>
  <c r="AN123" i="6"/>
  <c r="AN64" i="6"/>
  <c r="AN124" i="6" s="1"/>
  <c r="AQ100" i="6"/>
  <c r="DN204" i="6" s="1"/>
  <c r="AQ41" i="6"/>
  <c r="CP105" i="6"/>
  <c r="CP46" i="6"/>
  <c r="CP114" i="13"/>
  <c r="CP115" i="13"/>
  <c r="CP56" i="13"/>
  <c r="CE35" i="13"/>
  <c r="DP259" i="13"/>
  <c r="AS97" i="13"/>
  <c r="DP201" i="13" s="1"/>
  <c r="DP261" i="13" s="1"/>
  <c r="AS38" i="13"/>
  <c r="DP260" i="13"/>
  <c r="DP265" i="4"/>
  <c r="CP61" i="4"/>
  <c r="CP121" i="4" s="1"/>
  <c r="AS35" i="12"/>
  <c r="AS95" i="12" s="1"/>
  <c r="EA39" i="12"/>
  <c r="EJ39" i="12"/>
  <c r="BX34" i="12"/>
  <c r="AP56" i="11"/>
  <c r="AR42" i="12"/>
  <c r="AR102" i="12" s="1"/>
  <c r="DO206" i="12" s="1"/>
  <c r="CB30" i="23"/>
  <c r="R30" i="35" s="1" a="1"/>
  <c r="R30" i="35" s="1"/>
  <c r="CC30" i="23"/>
  <c r="S30" i="35" s="1" a="1"/>
  <c r="S30" i="35" s="1"/>
  <c r="CE30" i="23"/>
  <c r="U30" i="35" s="1" a="1"/>
  <c r="U30" i="35" s="1"/>
  <c r="CF30" i="23"/>
  <c r="V30" i="35" s="1" a="1"/>
  <c r="V30" i="35" s="1"/>
  <c r="CD30" i="23"/>
  <c r="T30" i="35" s="1" a="1"/>
  <c r="T30" i="35" s="1"/>
  <c r="AO63" i="11"/>
  <c r="CS39" i="4"/>
  <c r="CS99" i="4" s="1"/>
  <c r="CQ46" i="11"/>
  <c r="CQ106" i="11" s="1"/>
  <c r="CR38" i="11"/>
  <c r="CR98" i="11" s="1"/>
  <c r="AR42" i="11"/>
  <c r="CQ54" i="4"/>
  <c r="CQ114" i="4" s="1"/>
  <c r="CR39" i="12"/>
  <c r="CR99" i="12" s="1"/>
  <c r="CP53" i="12"/>
  <c r="CP113" i="12" s="1"/>
  <c r="CQ51" i="13"/>
  <c r="CQ111" i="13" s="1"/>
  <c r="AQ54" i="13"/>
  <c r="AQ114" i="13" s="1"/>
  <c r="D30" i="24"/>
  <c r="D30" i="25" s="1" a="1"/>
  <c r="D30" i="25" s="1"/>
  <c r="Z30" i="25" s="1"/>
  <c r="AT35" i="4"/>
  <c r="AQ57" i="4"/>
  <c r="CO61" i="12"/>
  <c r="CO121" i="12" s="1"/>
  <c r="AP61" i="13"/>
  <c r="AP121" i="13" s="1"/>
  <c r="AP57" i="12"/>
  <c r="AP117" i="12" s="1"/>
  <c r="CR46" i="4"/>
  <c r="CR106" i="4" s="1"/>
  <c r="AQ49" i="11"/>
  <c r="AS34" i="11"/>
  <c r="C29" i="24"/>
  <c r="CO60" i="11"/>
  <c r="CQ46" i="12"/>
  <c r="CQ106" i="12" s="1"/>
  <c r="AO64" i="12"/>
  <c r="AO124" i="12" s="1"/>
  <c r="AP64" i="4"/>
  <c r="AP124" i="4" s="1"/>
  <c r="AQ49" i="12"/>
  <c r="AQ109" i="12" s="1"/>
  <c r="AS42" i="4"/>
  <c r="AS102" i="4" s="1"/>
  <c r="DP206" i="4" s="1"/>
  <c r="DP266" i="4" s="1"/>
  <c r="AR50" i="4"/>
  <c r="AR110" i="4" s="1"/>
  <c r="CO120" i="12"/>
  <c r="CP53" i="11"/>
  <c r="CP113" i="11" s="1"/>
  <c r="DO265" i="12"/>
  <c r="DO264" i="12"/>
  <c r="AR47" i="13" l="1"/>
  <c r="AR107" i="13" s="1"/>
  <c r="DO211" i="13" s="1"/>
  <c r="DO271" i="13" s="1"/>
  <c r="AJ14" i="21"/>
  <c r="C29" i="25" a="1"/>
  <c r="C29" i="25" s="1"/>
  <c r="Y29" i="25" s="1"/>
  <c r="R14" i="21" s="1"/>
  <c r="M30" i="24"/>
  <c r="EV31" i="23" s="1"/>
  <c r="EO40" i="13"/>
  <c r="AP116" i="11"/>
  <c r="AQ109" i="11"/>
  <c r="AO123" i="11"/>
  <c r="U13" i="21"/>
  <c r="T14" i="21"/>
  <c r="CR44" i="13"/>
  <c r="CR104" i="13" s="1"/>
  <c r="CM121" i="2"/>
  <c r="CM62" i="2"/>
  <c r="AO109" i="2"/>
  <c r="AO50" i="2"/>
  <c r="CP99" i="2"/>
  <c r="CP40" i="2"/>
  <c r="CO105" i="2"/>
  <c r="CO46" i="2"/>
  <c r="AN120" i="2"/>
  <c r="AN61" i="2"/>
  <c r="CE33" i="2"/>
  <c r="EO38" i="2" s="1"/>
  <c r="CN115" i="2"/>
  <c r="CN56" i="2"/>
  <c r="DN257" i="2"/>
  <c r="AQ95" i="2"/>
  <c r="AQ36" i="2"/>
  <c r="AP102" i="2"/>
  <c r="DM206" i="2" s="1"/>
  <c r="DM266" i="2" s="1"/>
  <c r="AP43" i="2"/>
  <c r="DN198" i="2"/>
  <c r="DN258" i="2" s="1"/>
  <c r="AQ101" i="6"/>
  <c r="DN205" i="6" s="1"/>
  <c r="DN265" i="6" s="1"/>
  <c r="AQ42" i="6"/>
  <c r="DN264" i="6"/>
  <c r="CP106" i="6"/>
  <c r="CP47" i="6"/>
  <c r="CO115" i="6"/>
  <c r="CO56" i="6"/>
  <c r="AO117" i="6"/>
  <c r="AO58" i="6"/>
  <c r="AR94" i="6"/>
  <c r="AR35" i="6"/>
  <c r="AP109" i="6"/>
  <c r="AP50" i="6"/>
  <c r="AP51" i="6" s="1"/>
  <c r="CQ98" i="6"/>
  <c r="CQ39" i="6"/>
  <c r="AE30" i="24"/>
  <c r="M30" i="25" s="1" a="1"/>
  <c r="M30" i="25" s="1"/>
  <c r="AO30" i="25" s="1"/>
  <c r="CS35" i="13"/>
  <c r="CP116" i="13"/>
  <c r="CP57" i="13"/>
  <c r="AS98" i="13"/>
  <c r="DP202" i="13" s="1"/>
  <c r="DP262" i="13" s="1"/>
  <c r="AS39" i="13"/>
  <c r="AS99" i="13" s="1"/>
  <c r="DP203" i="13" s="1"/>
  <c r="DO266" i="12"/>
  <c r="CO61" i="11"/>
  <c r="BU30" i="23"/>
  <c r="BV30" i="23"/>
  <c r="BS30" i="23"/>
  <c r="BT30" i="23"/>
  <c r="BR30" i="23"/>
  <c r="AT36" i="4"/>
  <c r="AT96" i="4" s="1"/>
  <c r="EA40" i="4"/>
  <c r="BX35" i="4"/>
  <c r="EJ40" i="4"/>
  <c r="AR51" i="4"/>
  <c r="AR111" i="4" s="1"/>
  <c r="CQ47" i="12"/>
  <c r="CR47" i="4"/>
  <c r="CR107" i="4" s="1"/>
  <c r="BY31" i="23"/>
  <c r="O31" i="35" s="1" a="1"/>
  <c r="O31" i="35" s="1"/>
  <c r="BX31" i="23"/>
  <c r="N31" i="35" s="1" a="1"/>
  <c r="N31" i="35" s="1"/>
  <c r="BW31" i="23"/>
  <c r="M31" i="35" s="1" a="1"/>
  <c r="M31" i="35" s="1"/>
  <c r="CA31" i="23"/>
  <c r="Q31" i="35" s="1" a="1"/>
  <c r="Q31" i="35" s="1"/>
  <c r="BZ31" i="23"/>
  <c r="P31" i="35" s="1" a="1"/>
  <c r="P31" i="35" s="1"/>
  <c r="AS43" i="4"/>
  <c r="AS103" i="4" s="1"/>
  <c r="DP207" i="4" s="1"/>
  <c r="DP267" i="4" s="1"/>
  <c r="CO120" i="11"/>
  <c r="CR39" i="11"/>
  <c r="CR99" i="11" s="1"/>
  <c r="AR43" i="12"/>
  <c r="AR103" i="12" s="1"/>
  <c r="DO207" i="12" s="1"/>
  <c r="DO267" i="12" s="1"/>
  <c r="AQ50" i="12"/>
  <c r="AQ110" i="12" s="1"/>
  <c r="AS35" i="11"/>
  <c r="EA39" i="11"/>
  <c r="BX34" i="11"/>
  <c r="EJ39" i="11"/>
  <c r="CP54" i="11"/>
  <c r="CP114" i="11" s="1"/>
  <c r="CP62" i="4"/>
  <c r="CP122" i="4" s="1"/>
  <c r="AO64" i="11"/>
  <c r="CO62" i="12"/>
  <c r="CO122" i="12" s="1"/>
  <c r="CQ52" i="13"/>
  <c r="CQ112" i="13" s="1"/>
  <c r="AP58" i="12"/>
  <c r="AP57" i="11"/>
  <c r="CQ55" i="4"/>
  <c r="CQ115" i="4" s="1"/>
  <c r="CQ47" i="11"/>
  <c r="CQ107" i="11" s="1"/>
  <c r="AQ50" i="11"/>
  <c r="CP54" i="12"/>
  <c r="CP114" i="12" s="1"/>
  <c r="CS40" i="4"/>
  <c r="CS100" i="4" s="1"/>
  <c r="AQ58" i="4"/>
  <c r="AQ118" i="4" s="1"/>
  <c r="AP62" i="13"/>
  <c r="AP122" i="13" s="1"/>
  <c r="AQ117" i="4"/>
  <c r="AQ55" i="13"/>
  <c r="AQ115" i="13" s="1"/>
  <c r="AR43" i="11"/>
  <c r="AS36" i="12"/>
  <c r="CR40" i="12"/>
  <c r="CR100" i="12" s="1"/>
  <c r="AR102" i="11"/>
  <c r="DO206" i="11" s="1"/>
  <c r="DO266" i="11" s="1"/>
  <c r="DP199" i="12"/>
  <c r="BR41" i="22"/>
  <c r="BP41" i="22"/>
  <c r="BS41" i="22"/>
  <c r="BY95" i="12"/>
  <c r="DZ40" i="12" s="1"/>
  <c r="BZ95" i="12"/>
  <c r="EI40" i="12" s="1"/>
  <c r="BT41" i="22"/>
  <c r="BX95" i="12"/>
  <c r="BQ41" i="22"/>
  <c r="AR48" i="13" l="1"/>
  <c r="AR108" i="13" s="1"/>
  <c r="EW31" i="23"/>
  <c r="EY31" i="23"/>
  <c r="EX31" i="23"/>
  <c r="AO51" i="2"/>
  <c r="AO111" i="2" s="1"/>
  <c r="AS95" i="11"/>
  <c r="BH41" i="22" s="1"/>
  <c r="AN62" i="2"/>
  <c r="AN122" i="2" s="1"/>
  <c r="AO124" i="11"/>
  <c r="EZ31" i="23"/>
  <c r="AP117" i="11"/>
  <c r="AP44" i="2"/>
  <c r="AP104" i="2" s="1"/>
  <c r="DM208" i="2" s="1"/>
  <c r="J30" i="35" a="1"/>
  <c r="J30" i="35" s="1"/>
  <c r="I30" i="35" a="1"/>
  <c r="I30" i="35" s="1"/>
  <c r="K30" i="35" a="1"/>
  <c r="K30" i="35" s="1"/>
  <c r="H30" i="35" a="1"/>
  <c r="H30" i="35" s="1"/>
  <c r="L30" i="35" a="1"/>
  <c r="L30" i="35" s="1"/>
  <c r="CR45" i="13"/>
  <c r="CR105" i="13" s="1"/>
  <c r="S15" i="21"/>
  <c r="AN121" i="2"/>
  <c r="AP103" i="2"/>
  <c r="DM207" i="2" s="1"/>
  <c r="DM267" i="2" s="1"/>
  <c r="AO110" i="2"/>
  <c r="CO106" i="2"/>
  <c r="CO47" i="2"/>
  <c r="CN116" i="2"/>
  <c r="CN57" i="2"/>
  <c r="CP100" i="2"/>
  <c r="CP41" i="2"/>
  <c r="AQ96" i="2"/>
  <c r="DN200" i="2" s="1"/>
  <c r="AQ37" i="2"/>
  <c r="DN199" i="2"/>
  <c r="AO52" i="2"/>
  <c r="H28" i="24"/>
  <c r="CQ33" i="2"/>
  <c r="Z28" i="24"/>
  <c r="H28" i="25" s="1" a="1"/>
  <c r="H28" i="25" s="1"/>
  <c r="AJ28" i="25" s="1"/>
  <c r="CM122" i="2"/>
  <c r="CM63" i="2"/>
  <c r="CM64" i="2" s="1"/>
  <c r="CM124" i="2" s="1"/>
  <c r="AP110" i="6"/>
  <c r="AP111" i="6"/>
  <c r="AP52" i="6"/>
  <c r="AP53" i="6" s="1"/>
  <c r="CQ99" i="6"/>
  <c r="CQ40" i="6"/>
  <c r="AR95" i="6"/>
  <c r="AR36" i="6"/>
  <c r="DO198" i="6"/>
  <c r="BV40" i="22"/>
  <c r="BZ94" i="6"/>
  <c r="EI39" i="6" s="1"/>
  <c r="BY40" i="22"/>
  <c r="BW40" i="22"/>
  <c r="BX94" i="6"/>
  <c r="BY94" i="6"/>
  <c r="DZ39" i="6" s="1"/>
  <c r="BX40" i="22"/>
  <c r="BU40" i="22"/>
  <c r="AO118" i="6"/>
  <c r="AO59" i="6"/>
  <c r="AQ102" i="6"/>
  <c r="DN206" i="6" s="1"/>
  <c r="AQ43" i="6"/>
  <c r="CO116" i="6"/>
  <c r="CO57" i="6"/>
  <c r="CP107" i="6"/>
  <c r="CP48" i="6"/>
  <c r="DP263" i="13"/>
  <c r="CP117" i="13"/>
  <c r="CP58" i="13"/>
  <c r="CS36" i="13"/>
  <c r="CS95" i="13"/>
  <c r="DW95" i="13" s="1"/>
  <c r="AS40" i="13"/>
  <c r="AS41" i="13" s="1"/>
  <c r="AS101" i="13" s="1"/>
  <c r="DP205" i="13" s="1"/>
  <c r="AQ110" i="11"/>
  <c r="AR103" i="11"/>
  <c r="DO207" i="11" s="1"/>
  <c r="DO267" i="11" s="1"/>
  <c r="AQ56" i="13"/>
  <c r="AQ116" i="13" s="1"/>
  <c r="CQ48" i="12"/>
  <c r="CQ108" i="12" s="1"/>
  <c r="AR49" i="13"/>
  <c r="AR109" i="13" s="1"/>
  <c r="CQ107" i="12"/>
  <c r="AR52" i="4"/>
  <c r="AR112" i="4" s="1"/>
  <c r="CO62" i="11"/>
  <c r="CQ48" i="11"/>
  <c r="CQ108" i="11" s="1"/>
  <c r="CO63" i="12"/>
  <c r="CO121" i="11"/>
  <c r="CQ56" i="4"/>
  <c r="CQ116" i="4" s="1"/>
  <c r="CS41" i="4"/>
  <c r="CS101" i="4" s="1"/>
  <c r="AS36" i="11"/>
  <c r="CR41" i="12"/>
  <c r="CR40" i="11"/>
  <c r="CR100" i="11" s="1"/>
  <c r="AQ51" i="12"/>
  <c r="AQ111" i="12" s="1"/>
  <c r="AT37" i="4"/>
  <c r="AT97" i="4" s="1"/>
  <c r="DQ201" i="4" s="1"/>
  <c r="CE35" i="12"/>
  <c r="AQ51" i="11"/>
  <c r="AP58" i="11"/>
  <c r="CP55" i="11"/>
  <c r="CP115" i="11" s="1"/>
  <c r="DQ200" i="4"/>
  <c r="BY96" i="4"/>
  <c r="DZ41" i="4" s="1"/>
  <c r="BZ96" i="4"/>
  <c r="EI41" i="4" s="1"/>
  <c r="BN42" i="22"/>
  <c r="BK42" i="22"/>
  <c r="BL42" i="22"/>
  <c r="BM42" i="22"/>
  <c r="BX96" i="4"/>
  <c r="BO42" i="22"/>
  <c r="DP259" i="12"/>
  <c r="BG41" i="22"/>
  <c r="BZ95" i="11"/>
  <c r="EI40" i="11" s="1"/>
  <c r="AP59" i="12"/>
  <c r="AP119" i="12" s="1"/>
  <c r="AS37" i="12"/>
  <c r="AS97" i="12" s="1"/>
  <c r="DP201" i="12" s="1"/>
  <c r="AP63" i="13"/>
  <c r="AP123" i="13" s="1"/>
  <c r="CP55" i="12"/>
  <c r="AP118" i="12"/>
  <c r="AS96" i="12"/>
  <c r="DP200" i="12" s="1"/>
  <c r="CP63" i="4"/>
  <c r="CP123" i="4" s="1"/>
  <c r="CQ53" i="13"/>
  <c r="CQ113" i="13" s="1"/>
  <c r="AR44" i="12"/>
  <c r="AR104" i="12" s="1"/>
  <c r="DO208" i="12" s="1"/>
  <c r="DO268" i="12" s="1"/>
  <c r="AR44" i="11"/>
  <c r="AQ59" i="4"/>
  <c r="AQ119" i="4" s="1"/>
  <c r="AS44" i="4"/>
  <c r="AS104" i="4" s="1"/>
  <c r="DP208" i="4" s="1"/>
  <c r="DP268" i="4" s="1"/>
  <c r="CR48" i="4"/>
  <c r="CR108" i="4" s="1"/>
  <c r="BX95" i="11" l="1"/>
  <c r="BF41" i="22"/>
  <c r="BI41" i="22"/>
  <c r="BY95" i="11"/>
  <c r="DZ40" i="11" s="1"/>
  <c r="BJ41" i="22"/>
  <c r="DP199" i="11"/>
  <c r="AP45" i="2"/>
  <c r="AN63" i="2"/>
  <c r="AN123" i="2" s="1"/>
  <c r="K30" i="24"/>
  <c r="EM31" i="23" s="1"/>
  <c r="EO40" i="12"/>
  <c r="AQ38" i="2"/>
  <c r="AQ98" i="2" s="1"/>
  <c r="DN202" i="2" s="1"/>
  <c r="AS96" i="11"/>
  <c r="DP200" i="11" s="1"/>
  <c r="AR104" i="11"/>
  <c r="DO208" i="11" s="1"/>
  <c r="DO268" i="11" s="1"/>
  <c r="AP118" i="11"/>
  <c r="AO112" i="2"/>
  <c r="CR46" i="13"/>
  <c r="CR106" i="13" s="1"/>
  <c r="AQ97" i="2"/>
  <c r="DN201" i="2" s="1"/>
  <c r="DN261" i="2" s="1"/>
  <c r="DM268" i="2"/>
  <c r="DZ29" i="23"/>
  <c r="DX29" i="23"/>
  <c r="EA29" i="23"/>
  <c r="DY29" i="23"/>
  <c r="DW29" i="23"/>
  <c r="AO53" i="2"/>
  <c r="CP101" i="2"/>
  <c r="CP42" i="2"/>
  <c r="CN117" i="2"/>
  <c r="CN58" i="2"/>
  <c r="CM123" i="2"/>
  <c r="CO107" i="2"/>
  <c r="CO48" i="2"/>
  <c r="CQ93" i="2"/>
  <c r="DW93" i="2" s="1"/>
  <c r="CQ34" i="2"/>
  <c r="DN259" i="2"/>
  <c r="DN260" i="2"/>
  <c r="CP108" i="6"/>
  <c r="CP49" i="6"/>
  <c r="DO258" i="6"/>
  <c r="AR96" i="6"/>
  <c r="DO200" i="6" s="1"/>
  <c r="AR37" i="6"/>
  <c r="CO117" i="6"/>
  <c r="CO58" i="6"/>
  <c r="DO199" i="6"/>
  <c r="DO259" i="6" s="1"/>
  <c r="CQ100" i="6"/>
  <c r="CQ41" i="6"/>
  <c r="CQ42" i="6" s="1"/>
  <c r="AQ103" i="6"/>
  <c r="DN207" i="6" s="1"/>
  <c r="DN267" i="6" s="1"/>
  <c r="AQ44" i="6"/>
  <c r="DN266" i="6"/>
  <c r="AP112" i="6"/>
  <c r="AO119" i="6"/>
  <c r="AO60" i="6"/>
  <c r="AP113" i="6"/>
  <c r="AP54" i="6"/>
  <c r="CE34" i="6"/>
  <c r="EO39" i="6" s="1"/>
  <c r="AS42" i="13"/>
  <c r="AS102" i="13" s="1"/>
  <c r="DP206" i="13" s="1"/>
  <c r="AS100" i="13"/>
  <c r="DP204" i="13" s="1"/>
  <c r="G35" i="13"/>
  <c r="EN40" i="13" s="1"/>
  <c r="S30" i="24"/>
  <c r="S30" i="25" s="1" a="1"/>
  <c r="S30" i="25" s="1"/>
  <c r="AI30" i="25" s="1"/>
  <c r="CS96" i="13"/>
  <c r="CS37" i="13"/>
  <c r="CS38" i="13" s="1"/>
  <c r="CP118" i="13"/>
  <c r="CP59" i="13"/>
  <c r="CP60" i="13" s="1"/>
  <c r="CP120" i="13" s="1"/>
  <c r="AR45" i="11"/>
  <c r="DP260" i="12"/>
  <c r="CQ57" i="4"/>
  <c r="CQ117" i="4" s="1"/>
  <c r="AP60" i="12"/>
  <c r="AP120" i="12" s="1"/>
  <c r="CP56" i="11"/>
  <c r="CP116" i="11" s="1"/>
  <c r="AS37" i="11"/>
  <c r="CQ49" i="11"/>
  <c r="CQ109" i="11" s="1"/>
  <c r="CP56" i="12"/>
  <c r="CP116" i="12" s="1"/>
  <c r="DP261" i="12"/>
  <c r="CO63" i="11"/>
  <c r="CO123" i="11" s="1"/>
  <c r="CR42" i="12"/>
  <c r="CR102" i="12" s="1"/>
  <c r="AQ52" i="12"/>
  <c r="AQ112" i="12" s="1"/>
  <c r="CP64" i="4"/>
  <c r="CP124" i="4" s="1"/>
  <c r="CP115" i="12"/>
  <c r="CR41" i="11"/>
  <c r="CR101" i="11" s="1"/>
  <c r="CO122" i="11"/>
  <c r="CS42" i="4"/>
  <c r="CS102" i="4" s="1"/>
  <c r="AP64" i="13"/>
  <c r="AP124" i="13" s="1"/>
  <c r="CE35" i="11"/>
  <c r="AP59" i="11"/>
  <c r="AR53" i="4"/>
  <c r="AR113" i="4" s="1"/>
  <c r="CR49" i="4"/>
  <c r="CR109" i="4" s="1"/>
  <c r="CE36" i="4"/>
  <c r="AQ52" i="11"/>
  <c r="DQ261" i="4"/>
  <c r="DQ260" i="4"/>
  <c r="AT38" i="4"/>
  <c r="AT98" i="4" s="1"/>
  <c r="DQ202" i="4" s="1"/>
  <c r="AS38" i="12"/>
  <c r="AS98" i="12" s="1"/>
  <c r="DP202" i="12" s="1"/>
  <c r="AS45" i="4"/>
  <c r="AS105" i="4" s="1"/>
  <c r="DP209" i="4" s="1"/>
  <c r="DP269" i="4" s="1"/>
  <c r="AR45" i="12"/>
  <c r="AR105" i="12" s="1"/>
  <c r="DO209" i="12" s="1"/>
  <c r="DO269" i="12" s="1"/>
  <c r="AQ111" i="11"/>
  <c r="CQ54" i="13"/>
  <c r="CQ114" i="13" s="1"/>
  <c r="CO64" i="12"/>
  <c r="CO124" i="12" s="1"/>
  <c r="DP259" i="11"/>
  <c r="AR50" i="13"/>
  <c r="AR110" i="13" s="1"/>
  <c r="CQ49" i="12"/>
  <c r="CQ109" i="12" s="1"/>
  <c r="AQ60" i="4"/>
  <c r="AQ57" i="13"/>
  <c r="AQ117" i="13" s="1"/>
  <c r="AC30" i="24"/>
  <c r="K30" i="25" s="1" a="1"/>
  <c r="K30" i="25" s="1"/>
  <c r="AM30" i="25" s="1"/>
  <c r="CS35" i="12"/>
  <c r="CR101" i="12"/>
  <c r="CO123" i="12"/>
  <c r="DP260" i="11" l="1"/>
  <c r="AP105" i="2"/>
  <c r="DM209" i="2" s="1"/>
  <c r="DM269" i="2" s="1"/>
  <c r="EP31" i="23"/>
  <c r="CR47" i="13"/>
  <c r="CR107" i="13" s="1"/>
  <c r="EL31" i="23"/>
  <c r="EO31" i="23"/>
  <c r="EN31" i="23"/>
  <c r="AN64" i="2"/>
  <c r="AP46" i="2"/>
  <c r="AQ39" i="2"/>
  <c r="DN262" i="2"/>
  <c r="AR105" i="11"/>
  <c r="DO209" i="11" s="1"/>
  <c r="DO269" i="11" s="1"/>
  <c r="AQ112" i="11"/>
  <c r="J31" i="24"/>
  <c r="EK32" i="23" s="1"/>
  <c r="EO41" i="4"/>
  <c r="AP119" i="11"/>
  <c r="AO54" i="2"/>
  <c r="AO114" i="2" s="1"/>
  <c r="I30" i="24"/>
  <c r="ED31" i="23" s="1"/>
  <c r="EO40" i="11"/>
  <c r="AS97" i="11"/>
  <c r="DP201" i="11" s="1"/>
  <c r="DP261" i="11" s="1"/>
  <c r="CP102" i="2"/>
  <c r="CP43" i="2"/>
  <c r="CQ94" i="2"/>
  <c r="CQ35" i="2"/>
  <c r="AO113" i="2"/>
  <c r="N28" i="24"/>
  <c r="N28" i="25" s="1" a="1"/>
  <c r="N28" i="25" s="1"/>
  <c r="AD28" i="25" s="1"/>
  <c r="EP37" i="2"/>
  <c r="G33" i="2"/>
  <c r="EN38" i="2" s="1"/>
  <c r="CO108" i="2"/>
  <c r="CO49" i="2"/>
  <c r="CN118" i="2"/>
  <c r="CN59" i="2"/>
  <c r="DO260" i="6"/>
  <c r="AO120" i="6"/>
  <c r="AO61" i="6"/>
  <c r="CP109" i="6"/>
  <c r="CP50" i="6"/>
  <c r="CQ102" i="6"/>
  <c r="CQ43" i="6"/>
  <c r="AQ104" i="6"/>
  <c r="DN208" i="6" s="1"/>
  <c r="AQ45" i="6"/>
  <c r="AQ46" i="6" s="1"/>
  <c r="CO118" i="6"/>
  <c r="CO59" i="6"/>
  <c r="CO60" i="6" s="1"/>
  <c r="AP114" i="6"/>
  <c r="AP55" i="6"/>
  <c r="AP56" i="6" s="1"/>
  <c r="L29" i="24"/>
  <c r="CR34" i="6"/>
  <c r="AD29" i="24"/>
  <c r="L29" i="25" s="1" a="1"/>
  <c r="L29" i="25" s="1"/>
  <c r="AN29" i="25" s="1"/>
  <c r="CQ101" i="6"/>
  <c r="AR97" i="6"/>
  <c r="DO201" i="6" s="1"/>
  <c r="AR38" i="6"/>
  <c r="CP61" i="13"/>
  <c r="CP121" i="13" s="1"/>
  <c r="DP266" i="13"/>
  <c r="CS97" i="13"/>
  <c r="AS43" i="13"/>
  <c r="AS103" i="13" s="1"/>
  <c r="DP207" i="13" s="1"/>
  <c r="DP267" i="13" s="1"/>
  <c r="CP119" i="13"/>
  <c r="CS98" i="13"/>
  <c r="CS39" i="13"/>
  <c r="G30" i="24"/>
  <c r="G30" i="25" s="1" a="1"/>
  <c r="G30" i="25" s="1"/>
  <c r="AC30" i="25" s="1"/>
  <c r="AT35" i="13"/>
  <c r="DP265" i="13"/>
  <c r="DP264" i="13"/>
  <c r="AR46" i="12"/>
  <c r="AR106" i="12" s="1"/>
  <c r="DO210" i="12" s="1"/>
  <c r="DO270" i="12" s="1"/>
  <c r="CT36" i="4"/>
  <c r="AB31" i="24"/>
  <c r="J31" i="25" s="1" a="1"/>
  <c r="J31" i="25" s="1"/>
  <c r="AL31" i="25" s="1"/>
  <c r="CS43" i="4"/>
  <c r="CS103" i="4" s="1"/>
  <c r="CQ50" i="11"/>
  <c r="CQ110" i="11" s="1"/>
  <c r="AR46" i="11"/>
  <c r="CR50" i="4"/>
  <c r="CR110" i="4" s="1"/>
  <c r="CS35" i="11"/>
  <c r="AA30" i="24"/>
  <c r="I30" i="25" s="1" a="1"/>
  <c r="I30" i="25" s="1"/>
  <c r="AK30" i="25" s="1"/>
  <c r="AQ53" i="12"/>
  <c r="AS39" i="12"/>
  <c r="AS99" i="12" s="1"/>
  <c r="DP203" i="12" s="1"/>
  <c r="DP263" i="12" s="1"/>
  <c r="AS46" i="4"/>
  <c r="AS106" i="4" s="1"/>
  <c r="DP210" i="4" s="1"/>
  <c r="DP270" i="4" s="1"/>
  <c r="CP57" i="12"/>
  <c r="CP117" i="12" s="1"/>
  <c r="AQ61" i="4"/>
  <c r="AQ121" i="4" s="1"/>
  <c r="CS36" i="12"/>
  <c r="CS95" i="12"/>
  <c r="AQ120" i="4"/>
  <c r="AT39" i="4"/>
  <c r="AT99" i="4" s="1"/>
  <c r="DQ203" i="4" s="1"/>
  <c r="AQ53" i="11"/>
  <c r="AS38" i="11"/>
  <c r="CQ58" i="4"/>
  <c r="CQ118" i="4" s="1"/>
  <c r="CQ55" i="13"/>
  <c r="AQ58" i="13"/>
  <c r="AQ118" i="13" s="1"/>
  <c r="CR42" i="11"/>
  <c r="CR102" i="11" s="1"/>
  <c r="CR43" i="12"/>
  <c r="CR103" i="12" s="1"/>
  <c r="DQ262" i="4"/>
  <c r="AR51" i="13"/>
  <c r="AR111" i="13" s="1"/>
  <c r="DP262" i="12"/>
  <c r="CO64" i="11"/>
  <c r="CO124" i="11" s="1"/>
  <c r="CP57" i="11"/>
  <c r="CP117" i="11" s="1"/>
  <c r="AR54" i="4"/>
  <c r="AR114" i="4" s="1"/>
  <c r="CQ50" i="12"/>
  <c r="CQ110" i="12" s="1"/>
  <c r="AP60" i="11"/>
  <c r="AP61" i="12"/>
  <c r="AP121" i="12" s="1"/>
  <c r="CR48" i="13" l="1"/>
  <c r="CR108" i="13" s="1"/>
  <c r="AN124" i="2"/>
  <c r="EB31" i="23"/>
  <c r="EC31" i="23"/>
  <c r="AP106" i="2"/>
  <c r="DM210" i="2" s="1"/>
  <c r="DM270" i="2" s="1"/>
  <c r="AP47" i="2"/>
  <c r="EF31" i="23"/>
  <c r="AQ40" i="2"/>
  <c r="AQ41" i="2" s="1"/>
  <c r="AQ101" i="2" s="1"/>
  <c r="DN205" i="2" s="1"/>
  <c r="AQ99" i="2"/>
  <c r="DN203" i="2" s="1"/>
  <c r="DN263" i="2" s="1"/>
  <c r="EI32" i="23"/>
  <c r="EG32" i="23"/>
  <c r="EH32" i="23"/>
  <c r="EJ32" i="23"/>
  <c r="AO55" i="2"/>
  <c r="AO56" i="2" s="1"/>
  <c r="AP120" i="11"/>
  <c r="AS98" i="11"/>
  <c r="DP202" i="11" s="1"/>
  <c r="DP262" i="11" s="1"/>
  <c r="AR106" i="11"/>
  <c r="DO210" i="11" s="1"/>
  <c r="DO270" i="11" s="1"/>
  <c r="EE31" i="23"/>
  <c r="AQ113" i="11"/>
  <c r="B28" i="24"/>
  <c r="AR33" i="2"/>
  <c r="CN119" i="2"/>
  <c r="CN60" i="2"/>
  <c r="CQ95" i="2"/>
  <c r="CQ36" i="2"/>
  <c r="CP103" i="2"/>
  <c r="CP44" i="2"/>
  <c r="CO109" i="2"/>
  <c r="CO50" i="2"/>
  <c r="CO51" i="2" s="1"/>
  <c r="AQ105" i="6"/>
  <c r="DN209" i="6" s="1"/>
  <c r="DN269" i="6" s="1"/>
  <c r="CP62" i="13"/>
  <c r="CP122" i="13" s="1"/>
  <c r="AS44" i="13"/>
  <c r="AS104" i="13" s="1"/>
  <c r="DP208" i="13" s="1"/>
  <c r="DP268" i="13" s="1"/>
  <c r="AQ106" i="6"/>
  <c r="DN210" i="6" s="1"/>
  <c r="AQ47" i="6"/>
  <c r="DN268" i="6"/>
  <c r="CR35" i="6"/>
  <c r="CR94" i="6"/>
  <c r="DW94" i="6" s="1"/>
  <c r="CQ103" i="6"/>
  <c r="CQ44" i="6"/>
  <c r="EQ30" i="23"/>
  <c r="ER30" i="23"/>
  <c r="EU30" i="23"/>
  <c r="ES30" i="23"/>
  <c r="ET30" i="23"/>
  <c r="CO120" i="6"/>
  <c r="CO61" i="6"/>
  <c r="CO121" i="6" s="1"/>
  <c r="DO261" i="6"/>
  <c r="CP110" i="6"/>
  <c r="CP51" i="6"/>
  <c r="AR98" i="6"/>
  <c r="DO202" i="6" s="1"/>
  <c r="DO262" i="6" s="1"/>
  <c r="AR39" i="6"/>
  <c r="CO119" i="6"/>
  <c r="AO121" i="6"/>
  <c r="AO62" i="6"/>
  <c r="AP115" i="6"/>
  <c r="AP116" i="6"/>
  <c r="AP57" i="6"/>
  <c r="AT36" i="13"/>
  <c r="EA40" i="13"/>
  <c r="EJ40" i="13"/>
  <c r="CL31" i="23"/>
  <c r="AB31" i="35" s="1" a="1"/>
  <c r="AB31" i="35" s="1"/>
  <c r="CM31" i="23"/>
  <c r="AC31" i="35" s="1" a="1"/>
  <c r="AC31" i="35" s="1"/>
  <c r="CN31" i="23"/>
  <c r="AD31" i="35" s="1" a="1"/>
  <c r="AD31" i="35" s="1"/>
  <c r="CO31" i="23"/>
  <c r="AE31" i="35" s="1" a="1"/>
  <c r="AE31" i="35" s="1"/>
  <c r="CP31" i="23"/>
  <c r="AF31" i="35" s="1" a="1"/>
  <c r="AF31" i="35" s="1"/>
  <c r="CS99" i="13"/>
  <c r="CS40" i="13"/>
  <c r="DQ263" i="4"/>
  <c r="CS36" i="11"/>
  <c r="CS96" i="11" s="1"/>
  <c r="CS95" i="11"/>
  <c r="AQ54" i="12"/>
  <c r="AP62" i="12"/>
  <c r="AP122" i="12" s="1"/>
  <c r="CR44" i="12"/>
  <c r="CR104" i="12" s="1"/>
  <c r="CR43" i="11"/>
  <c r="CR103" i="11" s="1"/>
  <c r="AR47" i="12"/>
  <c r="AR107" i="12" s="1"/>
  <c r="DO211" i="12" s="1"/>
  <c r="DO271" i="12" s="1"/>
  <c r="CT96" i="4"/>
  <c r="CT37" i="4"/>
  <c r="CT97" i="4" s="1"/>
  <c r="CQ51" i="12"/>
  <c r="CQ111" i="12" s="1"/>
  <c r="CR51" i="4"/>
  <c r="CR111" i="4" s="1"/>
  <c r="CQ56" i="13"/>
  <c r="CQ116" i="13" s="1"/>
  <c r="CP58" i="11"/>
  <c r="CP118" i="11" s="1"/>
  <c r="CQ115" i="13"/>
  <c r="CP58" i="12"/>
  <c r="CP118" i="12" s="1"/>
  <c r="AS40" i="12"/>
  <c r="AS100" i="12" s="1"/>
  <c r="DP204" i="12" s="1"/>
  <c r="DW95" i="12"/>
  <c r="CS37" i="12"/>
  <c r="CQ51" i="11"/>
  <c r="CQ111" i="11" s="1"/>
  <c r="CR49" i="13"/>
  <c r="CR109" i="13" s="1"/>
  <c r="AQ59" i="13"/>
  <c r="CQ59" i="4"/>
  <c r="CQ119" i="4" s="1"/>
  <c r="AQ54" i="11"/>
  <c r="CS96" i="12"/>
  <c r="AS47" i="4"/>
  <c r="AS107" i="4" s="1"/>
  <c r="DP211" i="4" s="1"/>
  <c r="DP271" i="4" s="1"/>
  <c r="AR52" i="13"/>
  <c r="AP61" i="11"/>
  <c r="AT40" i="4"/>
  <c r="AT100" i="4" s="1"/>
  <c r="DQ204" i="4" s="1"/>
  <c r="AR55" i="4"/>
  <c r="AR115" i="4" s="1"/>
  <c r="AS39" i="11"/>
  <c r="AR47" i="11"/>
  <c r="CS44" i="4"/>
  <c r="CS104" i="4" s="1"/>
  <c r="AQ62" i="4"/>
  <c r="AQ122" i="4" s="1"/>
  <c r="AQ113" i="12"/>
  <c r="AO115" i="2" l="1"/>
  <c r="AP48" i="2"/>
  <c r="AP107" i="2"/>
  <c r="DM211" i="2" s="1"/>
  <c r="DM271" i="2" s="1"/>
  <c r="AQ100" i="2"/>
  <c r="DN204" i="2" s="1"/>
  <c r="DN264" i="2" s="1"/>
  <c r="AQ42" i="2"/>
  <c r="AQ114" i="11"/>
  <c r="AD13" i="21"/>
  <c r="B28" i="25" a="1"/>
  <c r="B28" i="25" s="1"/>
  <c r="X28" i="25" s="1"/>
  <c r="Q13" i="21" s="1"/>
  <c r="AO57" i="2"/>
  <c r="AO58" i="2" s="1"/>
  <c r="AR107" i="11"/>
  <c r="DO211" i="11" s="1"/>
  <c r="DO271" i="11" s="1"/>
  <c r="AS99" i="11"/>
  <c r="DP203" i="11" s="1"/>
  <c r="DP263" i="11" s="1"/>
  <c r="CP63" i="13"/>
  <c r="CP123" i="13" s="1"/>
  <c r="V15" i="21"/>
  <c r="BY44" i="13"/>
  <c r="AS45" i="13"/>
  <c r="AS46" i="13" s="1"/>
  <c r="AS106" i="13" s="1"/>
  <c r="DP210" i="13" s="1"/>
  <c r="AO116" i="2"/>
  <c r="CQ96" i="2"/>
  <c r="CQ37" i="2"/>
  <c r="CQ38" i="2" s="1"/>
  <c r="CN120" i="2"/>
  <c r="CN61" i="2"/>
  <c r="AR34" i="2"/>
  <c r="BX33" i="2"/>
  <c r="EA38" i="2"/>
  <c r="EJ38" i="2"/>
  <c r="BP29" i="23"/>
  <c r="BQ29" i="23"/>
  <c r="BO29" i="23"/>
  <c r="BM29" i="23"/>
  <c r="BN29" i="23"/>
  <c r="CO110" i="2"/>
  <c r="CO111" i="2"/>
  <c r="CO52" i="2"/>
  <c r="CP104" i="2"/>
  <c r="CP45" i="2"/>
  <c r="CP46" i="2" s="1"/>
  <c r="DN270" i="6"/>
  <c r="AR99" i="6"/>
  <c r="DO203" i="6" s="1"/>
  <c r="AR40" i="6"/>
  <c r="CQ104" i="6"/>
  <c r="CQ45" i="6"/>
  <c r="CP111" i="6"/>
  <c r="CP52" i="6"/>
  <c r="R29" i="24"/>
  <c r="R29" i="25" s="1" a="1"/>
  <c r="R29" i="25" s="1"/>
  <c r="AH29" i="25" s="1"/>
  <c r="G34" i="6"/>
  <c r="EN39" i="6" s="1"/>
  <c r="CR95" i="6"/>
  <c r="CR36" i="6"/>
  <c r="AO122" i="6"/>
  <c r="AO63" i="6"/>
  <c r="AO64" i="6" s="1"/>
  <c r="AO124" i="6" s="1"/>
  <c r="CO62" i="6"/>
  <c r="AQ107" i="6"/>
  <c r="DN211" i="6" s="1"/>
  <c r="DN271" i="6" s="1"/>
  <c r="AQ48" i="6"/>
  <c r="AP117" i="6"/>
  <c r="AP58" i="6"/>
  <c r="CS100" i="13"/>
  <c r="CS41" i="13"/>
  <c r="AT96" i="13"/>
  <c r="AT37" i="13"/>
  <c r="BX36" i="13"/>
  <c r="DQ264" i="4"/>
  <c r="DP264" i="12"/>
  <c r="CS38" i="12"/>
  <c r="AQ63" i="4"/>
  <c r="AQ123" i="4" s="1"/>
  <c r="CP59" i="12"/>
  <c r="CP119" i="12" s="1"/>
  <c r="DW96" i="4"/>
  <c r="AR53" i="13"/>
  <c r="AR113" i="13" s="1"/>
  <c r="CR50" i="13"/>
  <c r="CR110" i="13" s="1"/>
  <c r="AQ55" i="12"/>
  <c r="AQ60" i="13"/>
  <c r="AQ120" i="13" s="1"/>
  <c r="AP62" i="11"/>
  <c r="AR48" i="11"/>
  <c r="AR56" i="4"/>
  <c r="AR116" i="4" s="1"/>
  <c r="AR112" i="13"/>
  <c r="AR48" i="12"/>
  <c r="AR108" i="12" s="1"/>
  <c r="AQ114" i="12"/>
  <c r="CS45" i="4"/>
  <c r="CS105" i="4" s="1"/>
  <c r="AP121" i="11"/>
  <c r="Q30" i="24"/>
  <c r="Q30" i="25" s="1" a="1"/>
  <c r="Q30" i="25" s="1"/>
  <c r="AG30" i="25" s="1"/>
  <c r="G35" i="12"/>
  <c r="EN40" i="12" s="1"/>
  <c r="CQ57" i="13"/>
  <c r="CQ117" i="13" s="1"/>
  <c r="CR52" i="4"/>
  <c r="CR112" i="4" s="1"/>
  <c r="AS48" i="4"/>
  <c r="AS108" i="4" s="1"/>
  <c r="CQ52" i="11"/>
  <c r="CQ112" i="11" s="1"/>
  <c r="AS40" i="11"/>
  <c r="CR44" i="11"/>
  <c r="DW95" i="11"/>
  <c r="AT41" i="4"/>
  <c r="AT101" i="4" s="1"/>
  <c r="DQ205" i="4" s="1"/>
  <c r="CS37" i="11"/>
  <c r="CS97" i="11" s="1"/>
  <c r="AQ55" i="11"/>
  <c r="CR45" i="12"/>
  <c r="CQ60" i="4"/>
  <c r="AS41" i="12"/>
  <c r="CT38" i="4"/>
  <c r="CT98" i="4" s="1"/>
  <c r="CQ52" i="12"/>
  <c r="AP63" i="12"/>
  <c r="CP59" i="11"/>
  <c r="CP119" i="11" s="1"/>
  <c r="AQ119" i="13"/>
  <c r="CS97" i="12"/>
  <c r="DN265" i="2" l="1"/>
  <c r="AQ43" i="2"/>
  <c r="AQ44" i="2" s="1"/>
  <c r="AQ45" i="2" s="1"/>
  <c r="AQ102" i="2"/>
  <c r="DN206" i="2" s="1"/>
  <c r="DN266" i="2" s="1"/>
  <c r="AP49" i="2"/>
  <c r="AP108" i="2"/>
  <c r="AO117" i="2"/>
  <c r="AS100" i="11"/>
  <c r="DP204" i="11" s="1"/>
  <c r="DP264" i="11" s="1"/>
  <c r="AR108" i="11"/>
  <c r="AP122" i="11"/>
  <c r="D29" i="35" a="1"/>
  <c r="D29" i="35" s="1"/>
  <c r="C29" i="35" a="1"/>
  <c r="C29" i="35" s="1"/>
  <c r="E29" i="35" a="1"/>
  <c r="E29" i="35" s="1"/>
  <c r="G29" i="35" a="1"/>
  <c r="G29" i="35" s="1"/>
  <c r="F29" i="35" a="1"/>
  <c r="F29" i="35" s="1"/>
  <c r="CP64" i="13"/>
  <c r="CP124" i="13" s="1"/>
  <c r="AS105" i="13"/>
  <c r="DP209" i="13" s="1"/>
  <c r="DP269" i="13" s="1"/>
  <c r="CQ97" i="2"/>
  <c r="CP105" i="2"/>
  <c r="AQ103" i="2"/>
  <c r="DN207" i="2" s="1"/>
  <c r="CP106" i="2"/>
  <c r="CP47" i="2"/>
  <c r="AR94" i="2"/>
  <c r="AR35" i="2"/>
  <c r="CO112" i="2"/>
  <c r="CO53" i="2"/>
  <c r="CO54" i="2" s="1"/>
  <c r="AP109" i="2"/>
  <c r="AP50" i="2"/>
  <c r="AO118" i="2"/>
  <c r="AO59" i="2"/>
  <c r="CN121" i="2"/>
  <c r="CN62" i="2"/>
  <c r="CQ98" i="2"/>
  <c r="CQ39" i="2"/>
  <c r="CQ40" i="2" s="1"/>
  <c r="CO63" i="6"/>
  <c r="CO64" i="6" s="1"/>
  <c r="CO124" i="6" s="1"/>
  <c r="CR96" i="6"/>
  <c r="CR37" i="6"/>
  <c r="AS34" i="6"/>
  <c r="F29" i="24"/>
  <c r="F29" i="25" s="1" a="1"/>
  <c r="F29" i="25" s="1"/>
  <c r="AB29" i="25" s="1"/>
  <c r="AO123" i="6"/>
  <c r="CO122" i="6"/>
  <c r="CP112" i="6"/>
  <c r="CP53" i="6"/>
  <c r="CQ105" i="6"/>
  <c r="CQ46" i="6"/>
  <c r="AP118" i="6"/>
  <c r="AP59" i="6"/>
  <c r="AR100" i="6"/>
  <c r="DO204" i="6" s="1"/>
  <c r="DO264" i="6" s="1"/>
  <c r="AR41" i="6"/>
  <c r="AQ108" i="6"/>
  <c r="AQ49" i="6"/>
  <c r="DO263" i="6"/>
  <c r="AT97" i="13"/>
  <c r="DQ201" i="13" s="1"/>
  <c r="AT38" i="13"/>
  <c r="DQ200" i="13"/>
  <c r="BZ96" i="13"/>
  <c r="EI41" i="13" s="1"/>
  <c r="CC42" i="22"/>
  <c r="BY96" i="13"/>
  <c r="DZ41" i="13" s="1"/>
  <c r="BZ42" i="22"/>
  <c r="BX96" i="13"/>
  <c r="CA42" i="22"/>
  <c r="CD42" i="22"/>
  <c r="CB42" i="22"/>
  <c r="CS101" i="13"/>
  <c r="CS42" i="13"/>
  <c r="CS43" i="13" s="1"/>
  <c r="CS44" i="13" s="1"/>
  <c r="DQ265" i="4"/>
  <c r="CQ58" i="13"/>
  <c r="CQ118" i="13" s="1"/>
  <c r="CQ53" i="12"/>
  <c r="CQ113" i="12" s="1"/>
  <c r="CQ112" i="12"/>
  <c r="CP60" i="12"/>
  <c r="CP120" i="12" s="1"/>
  <c r="AT42" i="4"/>
  <c r="AT102" i="4" s="1"/>
  <c r="DQ206" i="4" s="1"/>
  <c r="DQ266" i="4" s="1"/>
  <c r="CQ53" i="11"/>
  <c r="CQ113" i="11" s="1"/>
  <c r="AT35" i="12"/>
  <c r="E30" i="24"/>
  <c r="E30" i="25" s="1" a="1"/>
  <c r="E30" i="25" s="1"/>
  <c r="AA30" i="25" s="1"/>
  <c r="AQ56" i="11"/>
  <c r="CS38" i="11"/>
  <c r="CS98" i="11" s="1"/>
  <c r="AP63" i="11"/>
  <c r="AQ64" i="4"/>
  <c r="AQ124" i="4" s="1"/>
  <c r="CR51" i="13"/>
  <c r="CR111" i="13" s="1"/>
  <c r="CS39" i="12"/>
  <c r="AS42" i="12"/>
  <c r="AS102" i="12" s="1"/>
  <c r="DP206" i="12" s="1"/>
  <c r="CP60" i="11"/>
  <c r="CP120" i="11" s="1"/>
  <c r="AS41" i="11"/>
  <c r="AS49" i="4"/>
  <c r="AS109" i="4" s="1"/>
  <c r="AQ61" i="13"/>
  <c r="AR54" i="13"/>
  <c r="CS98" i="12"/>
  <c r="CQ61" i="4"/>
  <c r="CQ121" i="4" s="1"/>
  <c r="AR49" i="11"/>
  <c r="CR53" i="4"/>
  <c r="CR113" i="4" s="1"/>
  <c r="CR46" i="12"/>
  <c r="CR106" i="12" s="1"/>
  <c r="CS46" i="4"/>
  <c r="CS106" i="4" s="1"/>
  <c r="CR105" i="12"/>
  <c r="AR49" i="12"/>
  <c r="AR109" i="12" s="1"/>
  <c r="AQ56" i="12"/>
  <c r="AQ116" i="12" s="1"/>
  <c r="CR45" i="11"/>
  <c r="CR105" i="11" s="1"/>
  <c r="O30" i="24"/>
  <c r="O30" i="25" s="1" a="1"/>
  <c r="O30" i="25" s="1"/>
  <c r="AE30" i="25" s="1"/>
  <c r="G35" i="11"/>
  <c r="EN40" i="11" s="1"/>
  <c r="P31" i="24"/>
  <c r="P31" i="25" s="1" a="1"/>
  <c r="P31" i="25" s="1"/>
  <c r="AF31" i="25" s="1"/>
  <c r="G36" i="4"/>
  <c r="EN41" i="4" s="1"/>
  <c r="AS47" i="13"/>
  <c r="AS107" i="13" s="1"/>
  <c r="DP211" i="13" s="1"/>
  <c r="CR104" i="11"/>
  <c r="AP64" i="12"/>
  <c r="AP124" i="12" s="1"/>
  <c r="CT39" i="4"/>
  <c r="CT99" i="4" s="1"/>
  <c r="AP123" i="12"/>
  <c r="AS101" i="12"/>
  <c r="DP205" i="12" s="1"/>
  <c r="CQ120" i="4"/>
  <c r="AQ115" i="11"/>
  <c r="AR57" i="4"/>
  <c r="AR117" i="4" s="1"/>
  <c r="AQ115" i="12"/>
  <c r="DN267" i="2" l="1"/>
  <c r="AS101" i="11"/>
  <c r="DP205" i="11" s="1"/>
  <c r="DP265" i="11" s="1"/>
  <c r="AQ104" i="2"/>
  <c r="DN208" i="2" s="1"/>
  <c r="DN268" i="2" s="1"/>
  <c r="AP123" i="11"/>
  <c r="AQ116" i="11"/>
  <c r="DP271" i="13"/>
  <c r="DP270" i="13"/>
  <c r="CO114" i="2"/>
  <c r="CO55" i="2"/>
  <c r="CQ99" i="2"/>
  <c r="CQ100" i="2"/>
  <c r="CQ41" i="2"/>
  <c r="AR95" i="2"/>
  <c r="AR36" i="2"/>
  <c r="DO198" i="2"/>
  <c r="BY94" i="2"/>
  <c r="DZ39" i="2" s="1"/>
  <c r="BX94" i="2"/>
  <c r="BB40" i="22"/>
  <c r="BA40" i="22"/>
  <c r="BE40" i="22"/>
  <c r="BZ94" i="2"/>
  <c r="EI39" i="2" s="1"/>
  <c r="BC40" i="22"/>
  <c r="BD40" i="22"/>
  <c r="CP107" i="2"/>
  <c r="CP48" i="2"/>
  <c r="CN122" i="2"/>
  <c r="CN63" i="2"/>
  <c r="CN64" i="2" s="1"/>
  <c r="CN124" i="2" s="1"/>
  <c r="AO119" i="2"/>
  <c r="AO60" i="2"/>
  <c r="AQ105" i="2"/>
  <c r="DN209" i="2" s="1"/>
  <c r="AQ46" i="2"/>
  <c r="AP110" i="2"/>
  <c r="AP51" i="2"/>
  <c r="CO113" i="2"/>
  <c r="CQ106" i="6"/>
  <c r="CQ47" i="6"/>
  <c r="CK30" i="23"/>
  <c r="AA30" i="35" s="1" a="1"/>
  <c r="AA30" i="35" s="1"/>
  <c r="CJ30" i="23"/>
  <c r="Z30" i="35" s="1" a="1"/>
  <c r="Z30" i="35" s="1"/>
  <c r="CH30" i="23"/>
  <c r="X30" i="35" s="1" a="1"/>
  <c r="X30" i="35" s="1"/>
  <c r="CI30" i="23"/>
  <c r="Y30" i="35" s="1" a="1"/>
  <c r="Y30" i="35" s="1"/>
  <c r="CG30" i="23"/>
  <c r="W30" i="35" s="1" a="1"/>
  <c r="W30" i="35" s="1"/>
  <c r="AQ109" i="6"/>
  <c r="AQ50" i="6"/>
  <c r="AQ51" i="6" s="1"/>
  <c r="AS35" i="6"/>
  <c r="BX34" i="6"/>
  <c r="EJ39" i="6"/>
  <c r="EA39" i="6"/>
  <c r="CP113" i="6"/>
  <c r="CP54" i="6"/>
  <c r="AR101" i="6"/>
  <c r="DO205" i="6" s="1"/>
  <c r="AR42" i="6"/>
  <c r="CR97" i="6"/>
  <c r="CR38" i="6"/>
  <c r="AP119" i="6"/>
  <c r="AP60" i="6"/>
  <c r="AP61" i="6" s="1"/>
  <c r="CO123" i="6"/>
  <c r="CS102" i="13"/>
  <c r="CE36" i="13"/>
  <c r="CS103" i="13"/>
  <c r="DQ261" i="13"/>
  <c r="DQ260" i="13"/>
  <c r="AT98" i="13"/>
  <c r="DQ202" i="13" s="1"/>
  <c r="DQ262" i="13" s="1"/>
  <c r="AT39" i="13"/>
  <c r="AR50" i="11"/>
  <c r="CS40" i="12"/>
  <c r="CS47" i="4"/>
  <c r="CR52" i="13"/>
  <c r="CR112" i="13" s="1"/>
  <c r="CS39" i="11"/>
  <c r="CS99" i="11" s="1"/>
  <c r="AQ57" i="11"/>
  <c r="CR47" i="12"/>
  <c r="CR107" i="12" s="1"/>
  <c r="CP61" i="12"/>
  <c r="AQ57" i="12"/>
  <c r="AQ117" i="12" s="1"/>
  <c r="AS42" i="11"/>
  <c r="CS45" i="13"/>
  <c r="CS105" i="13" s="1"/>
  <c r="CB31" i="23"/>
  <c r="R31" i="35" s="1" a="1"/>
  <c r="R31" i="35" s="1"/>
  <c r="CD31" i="23"/>
  <c r="T31" i="35" s="1" a="1"/>
  <c r="T31" i="35" s="1"/>
  <c r="CC31" i="23"/>
  <c r="S31" i="35" s="1" a="1"/>
  <c r="S31" i="35" s="1"/>
  <c r="CE31" i="23"/>
  <c r="U31" i="35" s="1" a="1"/>
  <c r="U31" i="35" s="1"/>
  <c r="CF31" i="23"/>
  <c r="V31" i="35" s="1" a="1"/>
  <c r="V31" i="35" s="1"/>
  <c r="CS104" i="13"/>
  <c r="CR46" i="11"/>
  <c r="CR106" i="11" s="1"/>
  <c r="DP265" i="12"/>
  <c r="AT36" i="12"/>
  <c r="AT96" i="12" s="1"/>
  <c r="BX35" i="12"/>
  <c r="EJ40" i="12"/>
  <c r="EA40" i="12"/>
  <c r="CQ54" i="12"/>
  <c r="CQ114" i="12" s="1"/>
  <c r="CQ62" i="4"/>
  <c r="AR55" i="13"/>
  <c r="AR115" i="13" s="1"/>
  <c r="AS48" i="13"/>
  <c r="AS108" i="13" s="1"/>
  <c r="AU36" i="4"/>
  <c r="D31" i="24"/>
  <c r="D31" i="25" s="1" a="1"/>
  <c r="D31" i="25" s="1"/>
  <c r="Z31" i="25" s="1"/>
  <c r="AR114" i="13"/>
  <c r="CP61" i="11"/>
  <c r="CP121" i="11" s="1"/>
  <c r="AQ62" i="13"/>
  <c r="DP266" i="12"/>
  <c r="CQ54" i="11"/>
  <c r="CQ114" i="11" s="1"/>
  <c r="AQ121" i="13"/>
  <c r="AS43" i="12"/>
  <c r="AS103" i="12" s="1"/>
  <c r="DP207" i="12" s="1"/>
  <c r="DP267" i="12" s="1"/>
  <c r="AP64" i="11"/>
  <c r="C30" i="24"/>
  <c r="AT35" i="11"/>
  <c r="AT43" i="4"/>
  <c r="AT103" i="4" s="1"/>
  <c r="DQ207" i="4" s="1"/>
  <c r="DQ267" i="4" s="1"/>
  <c r="CT40" i="4"/>
  <c r="CT100" i="4" s="1"/>
  <c r="AR58" i="4"/>
  <c r="AR118" i="4" s="1"/>
  <c r="CQ59" i="13"/>
  <c r="CQ119" i="13" s="1"/>
  <c r="AR50" i="12"/>
  <c r="AR110" i="12" s="1"/>
  <c r="CR54" i="4"/>
  <c r="CR114" i="4" s="1"/>
  <c r="AS50" i="4"/>
  <c r="AS110" i="4" s="1"/>
  <c r="AR109" i="11"/>
  <c r="CS99" i="12"/>
  <c r="DN269" i="2" l="1"/>
  <c r="M31" i="24"/>
  <c r="EZ32" i="23" s="1"/>
  <c r="EO41" i="13"/>
  <c r="AJ15" i="21"/>
  <c r="C30" i="25" a="1"/>
  <c r="C30" i="25" s="1"/>
  <c r="Y30" i="25" s="1"/>
  <c r="R15" i="21" s="1"/>
  <c r="AP124" i="11"/>
  <c r="AR110" i="11"/>
  <c r="AQ117" i="11"/>
  <c r="AS102" i="11"/>
  <c r="DP206" i="11" s="1"/>
  <c r="DP266" i="11" s="1"/>
  <c r="T15" i="21"/>
  <c r="U14" i="21"/>
  <c r="CN123" i="2"/>
  <c r="AP111" i="2"/>
  <c r="AP52" i="2"/>
  <c r="CE34" i="2"/>
  <c r="EO39" i="2" s="1"/>
  <c r="AQ106" i="2"/>
  <c r="DN210" i="2" s="1"/>
  <c r="DN270" i="2" s="1"/>
  <c r="AQ47" i="2"/>
  <c r="DO258" i="2"/>
  <c r="AO120" i="2"/>
  <c r="AO61" i="2"/>
  <c r="AR96" i="2"/>
  <c r="AR37" i="2"/>
  <c r="DO199" i="2"/>
  <c r="DO259" i="2" s="1"/>
  <c r="CP108" i="2"/>
  <c r="CP49" i="2"/>
  <c r="CQ101" i="2"/>
  <c r="CQ42" i="2"/>
  <c r="CO115" i="2"/>
  <c r="CO56" i="2"/>
  <c r="AP120" i="6"/>
  <c r="AQ110" i="6"/>
  <c r="AR102" i="6"/>
  <c r="DO206" i="6" s="1"/>
  <c r="DO266" i="6" s="1"/>
  <c r="AR43" i="6"/>
  <c r="DO265" i="6"/>
  <c r="AQ111" i="6"/>
  <c r="AQ52" i="6"/>
  <c r="AP121" i="6"/>
  <c r="AP62" i="6"/>
  <c r="AP122" i="6" s="1"/>
  <c r="CP114" i="6"/>
  <c r="CP55" i="6"/>
  <c r="CR98" i="6"/>
  <c r="CR39" i="6"/>
  <c r="CR40" i="6" s="1"/>
  <c r="CQ107" i="6"/>
  <c r="CQ48" i="6"/>
  <c r="AS95" i="6"/>
  <c r="AS36" i="6"/>
  <c r="AS37" i="6" s="1"/>
  <c r="AE31" i="24"/>
  <c r="M31" i="25" s="1" a="1"/>
  <c r="M31" i="25" s="1"/>
  <c r="AO31" i="25" s="1"/>
  <c r="CT36" i="13"/>
  <c r="AT99" i="13"/>
  <c r="DQ203" i="13" s="1"/>
  <c r="AT40" i="13"/>
  <c r="CQ63" i="4"/>
  <c r="CQ123" i="4" s="1"/>
  <c r="CP62" i="12"/>
  <c r="CP122" i="12" s="1"/>
  <c r="AT44" i="4"/>
  <c r="AT104" i="4" s="1"/>
  <c r="DQ208" i="4" s="1"/>
  <c r="DQ268" i="4" s="1"/>
  <c r="AS44" i="12"/>
  <c r="AS104" i="12" s="1"/>
  <c r="DP208" i="12" s="1"/>
  <c r="DP268" i="12" s="1"/>
  <c r="AT36" i="11"/>
  <c r="EJ40" i="11"/>
  <c r="BX35" i="11"/>
  <c r="EA40" i="11"/>
  <c r="CQ55" i="12"/>
  <c r="CQ115" i="12" s="1"/>
  <c r="AQ58" i="11"/>
  <c r="AR51" i="12"/>
  <c r="AR111" i="12" s="1"/>
  <c r="CS41" i="12"/>
  <c r="CS101" i="12" s="1"/>
  <c r="BS31" i="23"/>
  <c r="BT31" i="23"/>
  <c r="BR31" i="23"/>
  <c r="BU31" i="23"/>
  <c r="BV31" i="23"/>
  <c r="CP62" i="11"/>
  <c r="CP122" i="11" s="1"/>
  <c r="AR56" i="13"/>
  <c r="AR116" i="13" s="1"/>
  <c r="AT37" i="12"/>
  <c r="AT97" i="12" s="1"/>
  <c r="DQ201" i="12" s="1"/>
  <c r="AS43" i="11"/>
  <c r="CS40" i="11"/>
  <c r="CS100" i="11" s="1"/>
  <c r="AR51" i="11"/>
  <c r="CS100" i="12"/>
  <c r="AU37" i="4"/>
  <c r="AU97" i="4" s="1"/>
  <c r="EJ41" i="4"/>
  <c r="EA41" i="4"/>
  <c r="BX36" i="4"/>
  <c r="AS51" i="4"/>
  <c r="AR59" i="4"/>
  <c r="AR119" i="4" s="1"/>
  <c r="CQ55" i="11"/>
  <c r="CQ115" i="11" s="1"/>
  <c r="AQ58" i="12"/>
  <c r="AQ118" i="12" s="1"/>
  <c r="CR53" i="13"/>
  <c r="CR113" i="13" s="1"/>
  <c r="CQ60" i="13"/>
  <c r="BW32" i="23"/>
  <c r="M32" i="35" s="1" a="1"/>
  <c r="M32" i="35" s="1"/>
  <c r="BX32" i="23"/>
  <c r="N32" i="35" s="1" a="1"/>
  <c r="N32" i="35" s="1"/>
  <c r="CA32" i="23"/>
  <c r="Q32" i="35" s="1" a="1"/>
  <c r="Q32" i="35" s="1"/>
  <c r="BZ32" i="23"/>
  <c r="P32" i="35" s="1" a="1"/>
  <c r="P32" i="35" s="1"/>
  <c r="BY32" i="23"/>
  <c r="O32" i="35" s="1" a="1"/>
  <c r="O32" i="35" s="1"/>
  <c r="DQ200" i="12"/>
  <c r="BP42" i="22"/>
  <c r="BT42" i="22"/>
  <c r="BZ96" i="12"/>
  <c r="EI41" i="12" s="1"/>
  <c r="BR42" i="22"/>
  <c r="BQ42" i="22"/>
  <c r="BY96" i="12"/>
  <c r="DZ41" i="12" s="1"/>
  <c r="BS42" i="22"/>
  <c r="BX96" i="12"/>
  <c r="CS48" i="4"/>
  <c r="CS108" i="4" s="1"/>
  <c r="CT41" i="4"/>
  <c r="CT101" i="4" s="1"/>
  <c r="AS49" i="13"/>
  <c r="AS109" i="13" s="1"/>
  <c r="CR47" i="11"/>
  <c r="CR107" i="11" s="1"/>
  <c r="CR48" i="12"/>
  <c r="CR108" i="12" s="1"/>
  <c r="CS107" i="4"/>
  <c r="CR55" i="4"/>
  <c r="CR115" i="4" s="1"/>
  <c r="AQ63" i="13"/>
  <c r="AQ123" i="13" s="1"/>
  <c r="AQ122" i="13"/>
  <c r="CQ122" i="4"/>
  <c r="CS46" i="13"/>
  <c r="CS106" i="13" s="1"/>
  <c r="CP121" i="12"/>
  <c r="EW32" i="23" l="1"/>
  <c r="EX32" i="23"/>
  <c r="EY32" i="23"/>
  <c r="EV32" i="23"/>
  <c r="AR111" i="11"/>
  <c r="AS103" i="11"/>
  <c r="DP207" i="11" s="1"/>
  <c r="DP267" i="11" s="1"/>
  <c r="AT96" i="11"/>
  <c r="BY96" i="11" s="1"/>
  <c r="DZ41" i="11" s="1"/>
  <c r="L31" i="35" a="1"/>
  <c r="L31" i="35" s="1"/>
  <c r="K31" i="35" a="1"/>
  <c r="K31" i="35" s="1"/>
  <c r="H31" i="35" a="1"/>
  <c r="H31" i="35" s="1"/>
  <c r="J31" i="35" a="1"/>
  <c r="J31" i="35" s="1"/>
  <c r="I31" i="35" a="1"/>
  <c r="I31" i="35" s="1"/>
  <c r="S16" i="21"/>
  <c r="AQ107" i="2"/>
  <c r="DN211" i="2" s="1"/>
  <c r="DN271" i="2" s="1"/>
  <c r="AQ48" i="2"/>
  <c r="CO116" i="2"/>
  <c r="CO57" i="2"/>
  <c r="H29" i="24"/>
  <c r="CR34" i="2"/>
  <c r="Z29" i="24"/>
  <c r="H29" i="25" s="1" a="1"/>
  <c r="H29" i="25" s="1"/>
  <c r="AJ29" i="25" s="1"/>
  <c r="AR97" i="2"/>
  <c r="DO201" i="2" s="1"/>
  <c r="AR38" i="2"/>
  <c r="DO200" i="2"/>
  <c r="DO260" i="2" s="1"/>
  <c r="AO121" i="2"/>
  <c r="AO62" i="2"/>
  <c r="AP112" i="2"/>
  <c r="AP53" i="2"/>
  <c r="CQ102" i="2"/>
  <c r="CQ43" i="2"/>
  <c r="CP109" i="2"/>
  <c r="CP50" i="2"/>
  <c r="AS96" i="6"/>
  <c r="DP200" i="6" s="1"/>
  <c r="CR99" i="6"/>
  <c r="AR103" i="6"/>
  <c r="DO207" i="6" s="1"/>
  <c r="AR44" i="6"/>
  <c r="AR45" i="6" s="1"/>
  <c r="DP199" i="6"/>
  <c r="BX41" i="22"/>
  <c r="BY41" i="22"/>
  <c r="BY95" i="6"/>
  <c r="DZ40" i="6" s="1"/>
  <c r="BV41" i="22"/>
  <c r="BZ95" i="6"/>
  <c r="EI40" i="6" s="1"/>
  <c r="BX95" i="6"/>
  <c r="BU41" i="22"/>
  <c r="BW41" i="22"/>
  <c r="CR100" i="6"/>
  <c r="CR41" i="6"/>
  <c r="CP115" i="6"/>
  <c r="CP56" i="6"/>
  <c r="CQ108" i="6"/>
  <c r="CQ49" i="6"/>
  <c r="AP63" i="6"/>
  <c r="AP64" i="6" s="1"/>
  <c r="AP124" i="6" s="1"/>
  <c r="AS97" i="6"/>
  <c r="DP201" i="6" s="1"/>
  <c r="AS38" i="6"/>
  <c r="AQ112" i="6"/>
  <c r="AQ53" i="6"/>
  <c r="DQ263" i="13"/>
  <c r="AT100" i="13"/>
  <c r="DQ204" i="13" s="1"/>
  <c r="DQ264" i="13" s="1"/>
  <c r="AT41" i="13"/>
  <c r="AT42" i="13" s="1"/>
  <c r="AT102" i="13" s="1"/>
  <c r="DQ206" i="13" s="1"/>
  <c r="CT37" i="13"/>
  <c r="CT97" i="13" s="1"/>
  <c r="CT96" i="13"/>
  <c r="DW96" i="13" s="1"/>
  <c r="CE36" i="12"/>
  <c r="EO41" i="12" s="1"/>
  <c r="AS52" i="4"/>
  <c r="AS112" i="4" s="1"/>
  <c r="AQ59" i="11"/>
  <c r="CR56" i="4"/>
  <c r="AS111" i="4"/>
  <c r="AU38" i="4"/>
  <c r="AU98" i="4" s="1"/>
  <c r="DR202" i="4" s="1"/>
  <c r="DQ200" i="11"/>
  <c r="BI42" i="22"/>
  <c r="BG42" i="22"/>
  <c r="CQ61" i="13"/>
  <c r="CQ121" i="13" s="1"/>
  <c r="AT37" i="11"/>
  <c r="DR201" i="4"/>
  <c r="BL43" i="22"/>
  <c r="BK43" i="22"/>
  <c r="BO43" i="22"/>
  <c r="BX97" i="4"/>
  <c r="BY97" i="4"/>
  <c r="DZ42" i="4" s="1"/>
  <c r="BZ97" i="4"/>
  <c r="EI42" i="4" s="1"/>
  <c r="BN43" i="22"/>
  <c r="BM43" i="22"/>
  <c r="CQ56" i="12"/>
  <c r="CQ116" i="12" s="1"/>
  <c r="CS47" i="13"/>
  <c r="CS107" i="13" s="1"/>
  <c r="CT42" i="4"/>
  <c r="CT102" i="4" s="1"/>
  <c r="CQ120" i="13"/>
  <c r="AS50" i="13"/>
  <c r="DQ261" i="12"/>
  <c r="DQ260" i="12"/>
  <c r="CS41" i="11"/>
  <c r="CS101" i="11" s="1"/>
  <c r="AS45" i="12"/>
  <c r="AS105" i="12" s="1"/>
  <c r="DP209" i="12" s="1"/>
  <c r="DP269" i="12" s="1"/>
  <c r="CR49" i="12"/>
  <c r="CR109" i="12" s="1"/>
  <c r="CQ56" i="11"/>
  <c r="CQ116" i="11" s="1"/>
  <c r="AS44" i="11"/>
  <c r="CP63" i="11"/>
  <c r="CP123" i="11" s="1"/>
  <c r="CS42" i="12"/>
  <c r="CP63" i="12"/>
  <c r="CP123" i="12" s="1"/>
  <c r="AR52" i="11"/>
  <c r="AR52" i="12"/>
  <c r="CQ64" i="4"/>
  <c r="CQ124" i="4" s="1"/>
  <c r="CS49" i="4"/>
  <c r="CS109" i="4" s="1"/>
  <c r="CR54" i="13"/>
  <c r="AT38" i="12"/>
  <c r="AT98" i="12" s="1"/>
  <c r="DQ202" i="12" s="1"/>
  <c r="DQ262" i="12" s="1"/>
  <c r="AQ64" i="13"/>
  <c r="AQ124" i="13" s="1"/>
  <c r="CR48" i="11"/>
  <c r="CR108" i="11" s="1"/>
  <c r="AQ59" i="12"/>
  <c r="AQ119" i="12" s="1"/>
  <c r="AR60" i="4"/>
  <c r="AR57" i="13"/>
  <c r="AQ118" i="11"/>
  <c r="AT45" i="4"/>
  <c r="AT105" i="4" s="1"/>
  <c r="DQ209" i="4" s="1"/>
  <c r="DQ269" i="4" s="1"/>
  <c r="BH42" i="22" l="1"/>
  <c r="BF42" i="22"/>
  <c r="BX96" i="11"/>
  <c r="BZ96" i="11"/>
  <c r="EI41" i="11" s="1"/>
  <c r="BJ42" i="22"/>
  <c r="AR112" i="11"/>
  <c r="AT97" i="11"/>
  <c r="DQ201" i="11" s="1"/>
  <c r="DQ261" i="11" s="1"/>
  <c r="AQ119" i="11"/>
  <c r="CQ103" i="2"/>
  <c r="CQ44" i="2"/>
  <c r="AR98" i="2"/>
  <c r="DO202" i="2" s="1"/>
  <c r="AR39" i="2"/>
  <c r="AP113" i="2"/>
  <c r="AP54" i="2"/>
  <c r="DO261" i="2"/>
  <c r="CR94" i="2"/>
  <c r="DW94" i="2" s="1"/>
  <c r="CR35" i="2"/>
  <c r="DZ30" i="23"/>
  <c r="DX30" i="23"/>
  <c r="DY30" i="23"/>
  <c r="EA30" i="23"/>
  <c r="DW30" i="23"/>
  <c r="CO117" i="2"/>
  <c r="CO58" i="2"/>
  <c r="AQ108" i="2"/>
  <c r="AQ49" i="2"/>
  <c r="AO122" i="2"/>
  <c r="AO63" i="2"/>
  <c r="CP110" i="2"/>
  <c r="CP51" i="2"/>
  <c r="AT43" i="13"/>
  <c r="AT44" i="13" s="1"/>
  <c r="AP123" i="6"/>
  <c r="CP116" i="6"/>
  <c r="CP57" i="6"/>
  <c r="AS98" i="6"/>
  <c r="DP202" i="6" s="1"/>
  <c r="DP262" i="6" s="1"/>
  <c r="AS39" i="6"/>
  <c r="CQ109" i="6"/>
  <c r="CQ50" i="6"/>
  <c r="CE35" i="6"/>
  <c r="EO40" i="6" s="1"/>
  <c r="DP259" i="6"/>
  <c r="DP260" i="6"/>
  <c r="DP261" i="6"/>
  <c r="AR104" i="6"/>
  <c r="DO208" i="6" s="1"/>
  <c r="DO268" i="6" s="1"/>
  <c r="AR105" i="6"/>
  <c r="DO209" i="6" s="1"/>
  <c r="AR46" i="6"/>
  <c r="CR101" i="6"/>
  <c r="CR42" i="6"/>
  <c r="CR43" i="6" s="1"/>
  <c r="AQ113" i="6"/>
  <c r="AQ54" i="6"/>
  <c r="DO267" i="6"/>
  <c r="G36" i="13"/>
  <c r="EN41" i="13" s="1"/>
  <c r="S31" i="24"/>
  <c r="S31" i="25" s="1" a="1"/>
  <c r="S31" i="25" s="1"/>
  <c r="AI31" i="25" s="1"/>
  <c r="CT38" i="13"/>
  <c r="CT98" i="13" s="1"/>
  <c r="AT101" i="13"/>
  <c r="DQ205" i="13" s="1"/>
  <c r="DQ265" i="13" s="1"/>
  <c r="AR58" i="13"/>
  <c r="AR118" i="13" s="1"/>
  <c r="AR117" i="13"/>
  <c r="AS45" i="11"/>
  <c r="AT38" i="11"/>
  <c r="DQ260" i="11"/>
  <c r="CT43" i="4"/>
  <c r="CT103" i="4" s="1"/>
  <c r="CT36" i="12"/>
  <c r="AC31" i="24"/>
  <c r="K31" i="25" s="1" a="1"/>
  <c r="K31" i="25" s="1"/>
  <c r="AM31" i="25" s="1"/>
  <c r="AS53" i="4"/>
  <c r="AS113" i="4" s="1"/>
  <c r="AR61" i="4"/>
  <c r="AR121" i="4" s="1"/>
  <c r="AR120" i="4"/>
  <c r="CS48" i="13"/>
  <c r="CS108" i="13" s="1"/>
  <c r="CE37" i="4"/>
  <c r="CQ62" i="13"/>
  <c r="CQ122" i="13" s="1"/>
  <c r="K31" i="24"/>
  <c r="CQ57" i="11"/>
  <c r="CQ117" i="11" s="1"/>
  <c r="CS42" i="11"/>
  <c r="CS102" i="11" s="1"/>
  <c r="AQ60" i="12"/>
  <c r="AQ120" i="12" s="1"/>
  <c r="AT39" i="12"/>
  <c r="AT99" i="12" s="1"/>
  <c r="DQ203" i="12" s="1"/>
  <c r="CP64" i="12"/>
  <c r="CP124" i="12" s="1"/>
  <c r="AR53" i="11"/>
  <c r="CR55" i="13"/>
  <c r="CR115" i="13" s="1"/>
  <c r="AQ60" i="11"/>
  <c r="CR49" i="11"/>
  <c r="CR109" i="11" s="1"/>
  <c r="CR114" i="13"/>
  <c r="AS46" i="12"/>
  <c r="AS106" i="12" s="1"/>
  <c r="DP210" i="12" s="1"/>
  <c r="DP270" i="12" s="1"/>
  <c r="CS43" i="12"/>
  <c r="CS103" i="12" s="1"/>
  <c r="DR261" i="4"/>
  <c r="DR262" i="4"/>
  <c r="CQ57" i="12"/>
  <c r="CQ117" i="12" s="1"/>
  <c r="AU39" i="4"/>
  <c r="AU99" i="4" s="1"/>
  <c r="DR203" i="4" s="1"/>
  <c r="DR263" i="4" s="1"/>
  <c r="AT46" i="4"/>
  <c r="AT106" i="4" s="1"/>
  <c r="DQ210" i="4" s="1"/>
  <c r="DQ270" i="4" s="1"/>
  <c r="CS102" i="12"/>
  <c r="CE36" i="11"/>
  <c r="EO41" i="11" s="1"/>
  <c r="AR53" i="12"/>
  <c r="AR112" i="12"/>
  <c r="CP64" i="11"/>
  <c r="CP124" i="11" s="1"/>
  <c r="CR50" i="12"/>
  <c r="AS51" i="13"/>
  <c r="AS111" i="13" s="1"/>
  <c r="AS110" i="13"/>
  <c r="CR57" i="4"/>
  <c r="CR117" i="4" s="1"/>
  <c r="CS50" i="4"/>
  <c r="AS104" i="11"/>
  <c r="DP208" i="11" s="1"/>
  <c r="DP268" i="11" s="1"/>
  <c r="CR116" i="4"/>
  <c r="AS105" i="11" l="1"/>
  <c r="DP209" i="11" s="1"/>
  <c r="DP269" i="11" s="1"/>
  <c r="AQ120" i="11"/>
  <c r="AO64" i="2"/>
  <c r="J32" i="24"/>
  <c r="EI33" i="23" s="1"/>
  <c r="EO42" i="4"/>
  <c r="AR113" i="11"/>
  <c r="AT98" i="11"/>
  <c r="DQ202" i="11" s="1"/>
  <c r="DQ262" i="11" s="1"/>
  <c r="AT103" i="13"/>
  <c r="DQ207" i="13" s="1"/>
  <c r="DQ267" i="13" s="1"/>
  <c r="CP111" i="2"/>
  <c r="CP52" i="2"/>
  <c r="CR95" i="2"/>
  <c r="CR36" i="2"/>
  <c r="AO123" i="2"/>
  <c r="N29" i="24"/>
  <c r="N29" i="25" s="1" a="1"/>
  <c r="N29" i="25" s="1"/>
  <c r="AD29" i="25" s="1"/>
  <c r="G34" i="2"/>
  <c r="EN39" i="2" s="1"/>
  <c r="EP38" i="2"/>
  <c r="AP114" i="2"/>
  <c r="AP55" i="2"/>
  <c r="AQ109" i="2"/>
  <c r="AQ50" i="2"/>
  <c r="AR99" i="2"/>
  <c r="DO203" i="2" s="1"/>
  <c r="DO263" i="2" s="1"/>
  <c r="AR40" i="2"/>
  <c r="DO262" i="2"/>
  <c r="CO118" i="2"/>
  <c r="CO59" i="2"/>
  <c r="CQ104" i="2"/>
  <c r="CQ45" i="2"/>
  <c r="DO269" i="6"/>
  <c r="CR102" i="6"/>
  <c r="L30" i="24"/>
  <c r="CS35" i="6"/>
  <c r="AD30" i="24"/>
  <c r="L30" i="25" s="1" a="1"/>
  <c r="L30" i="25" s="1"/>
  <c r="AN30" i="25" s="1"/>
  <c r="CQ110" i="6"/>
  <c r="CQ51" i="6"/>
  <c r="AR106" i="6"/>
  <c r="DO210" i="6" s="1"/>
  <c r="DO270" i="6" s="1"/>
  <c r="AR47" i="6"/>
  <c r="AS99" i="6"/>
  <c r="DP203" i="6" s="1"/>
  <c r="AS40" i="6"/>
  <c r="AS41" i="6" s="1"/>
  <c r="AQ114" i="6"/>
  <c r="AQ55" i="6"/>
  <c r="CP117" i="6"/>
  <c r="CP58" i="6"/>
  <c r="CR103" i="6"/>
  <c r="CR44" i="6"/>
  <c r="DQ266" i="13"/>
  <c r="CT39" i="13"/>
  <c r="CT99" i="13" s="1"/>
  <c r="AU36" i="13"/>
  <c r="G31" i="24"/>
  <c r="G31" i="25" s="1" a="1"/>
  <c r="G31" i="25" s="1"/>
  <c r="AC31" i="25" s="1"/>
  <c r="DQ263" i="12"/>
  <c r="CS51" i="4"/>
  <c r="AT45" i="13"/>
  <c r="CS44" i="12"/>
  <c r="CS104" i="12" s="1"/>
  <c r="CS110" i="4"/>
  <c r="AT104" i="13"/>
  <c r="DQ208" i="13" s="1"/>
  <c r="AQ61" i="12"/>
  <c r="AQ121" i="12" s="1"/>
  <c r="CS49" i="13"/>
  <c r="CS109" i="13" s="1"/>
  <c r="AS54" i="4"/>
  <c r="AS114" i="4" s="1"/>
  <c r="CS43" i="11"/>
  <c r="CS103" i="11" s="1"/>
  <c r="CT44" i="4"/>
  <c r="CT104" i="4" s="1"/>
  <c r="AR62" i="4"/>
  <c r="AR122" i="4" s="1"/>
  <c r="AU40" i="4"/>
  <c r="AU100" i="4" s="1"/>
  <c r="DR204" i="4" s="1"/>
  <c r="CQ58" i="11"/>
  <c r="CQ118" i="11" s="1"/>
  <c r="AR54" i="12"/>
  <c r="AR114" i="12" s="1"/>
  <c r="AS47" i="12"/>
  <c r="AS107" i="12" s="1"/>
  <c r="DP211" i="12" s="1"/>
  <c r="DP271" i="12" s="1"/>
  <c r="CT96" i="12"/>
  <c r="CT37" i="12"/>
  <c r="CT97" i="12" s="1"/>
  <c r="CR58" i="4"/>
  <c r="AR113" i="12"/>
  <c r="AS46" i="11"/>
  <c r="AT39" i="11"/>
  <c r="AT47" i="4"/>
  <c r="CR50" i="11"/>
  <c r="CR110" i="11" s="1"/>
  <c r="CR56" i="13"/>
  <c r="CR116" i="13" s="1"/>
  <c r="EP32" i="23"/>
  <c r="EL32" i="23"/>
  <c r="EN32" i="23"/>
  <c r="EM32" i="23"/>
  <c r="EO32" i="23"/>
  <c r="CR51" i="12"/>
  <c r="CR111" i="12" s="1"/>
  <c r="CT36" i="11"/>
  <c r="AA31" i="24"/>
  <c r="I31" i="25" s="1" a="1"/>
  <c r="I31" i="25" s="1"/>
  <c r="AK31" i="25" s="1"/>
  <c r="CQ58" i="12"/>
  <c r="CQ118" i="12" s="1"/>
  <c r="AS52" i="13"/>
  <c r="I31" i="24"/>
  <c r="AQ61" i="11"/>
  <c r="CQ63" i="13"/>
  <c r="CQ123" i="13" s="1"/>
  <c r="AR54" i="11"/>
  <c r="CU37" i="4"/>
  <c r="AB32" i="24"/>
  <c r="J32" i="25" s="1" a="1"/>
  <c r="J32" i="25" s="1"/>
  <c r="AL32" i="25" s="1"/>
  <c r="CR110" i="12"/>
  <c r="AT40" i="12"/>
  <c r="AT100" i="12" s="1"/>
  <c r="DQ204" i="12" s="1"/>
  <c r="AR59" i="13"/>
  <c r="AR119" i="13" s="1"/>
  <c r="EJ33" i="23" l="1"/>
  <c r="EK33" i="23"/>
  <c r="EH33" i="23"/>
  <c r="AQ51" i="2"/>
  <c r="AO124" i="2"/>
  <c r="AT99" i="11"/>
  <c r="DQ203" i="11" s="1"/>
  <c r="DQ263" i="11" s="1"/>
  <c r="AR114" i="11"/>
  <c r="AS106" i="11"/>
  <c r="DP210" i="11" s="1"/>
  <c r="DP270" i="11" s="1"/>
  <c r="EG33" i="23"/>
  <c r="DQ268" i="13"/>
  <c r="AQ110" i="2"/>
  <c r="AR100" i="2"/>
  <c r="DO204" i="2" s="1"/>
  <c r="DO264" i="2" s="1"/>
  <c r="AR41" i="2"/>
  <c r="AP115" i="2"/>
  <c r="AP56" i="2"/>
  <c r="AS34" i="2"/>
  <c r="B29" i="24"/>
  <c r="CQ105" i="2"/>
  <c r="CQ46" i="2"/>
  <c r="CR96" i="2"/>
  <c r="CR37" i="2"/>
  <c r="CO119" i="2"/>
  <c r="CO60" i="2"/>
  <c r="CO61" i="2" s="1"/>
  <c r="CP112" i="2"/>
  <c r="CP53" i="2"/>
  <c r="DP263" i="6"/>
  <c r="AS100" i="6"/>
  <c r="DP204" i="6" s="1"/>
  <c r="DP264" i="6" s="1"/>
  <c r="CQ111" i="6"/>
  <c r="CQ52" i="6"/>
  <c r="CS36" i="6"/>
  <c r="CS95" i="6"/>
  <c r="DW95" i="6" s="1"/>
  <c r="AS101" i="6"/>
  <c r="DP205" i="6" s="1"/>
  <c r="AS42" i="6"/>
  <c r="CP118" i="6"/>
  <c r="CP59" i="6"/>
  <c r="AR107" i="6"/>
  <c r="DO211" i="6" s="1"/>
  <c r="DO271" i="6" s="1"/>
  <c r="AR48" i="6"/>
  <c r="ES31" i="23"/>
  <c r="ER31" i="23"/>
  <c r="EU31" i="23"/>
  <c r="EQ31" i="23"/>
  <c r="ET31" i="23"/>
  <c r="CR104" i="6"/>
  <c r="CR45" i="6"/>
  <c r="AQ115" i="6"/>
  <c r="AQ56" i="6"/>
  <c r="AQ116" i="6" s="1"/>
  <c r="CP32" i="23"/>
  <c r="AF32" i="35" s="1" a="1"/>
  <c r="AF32" i="35" s="1"/>
  <c r="CM32" i="23"/>
  <c r="AC32" i="35" s="1" a="1"/>
  <c r="AC32" i="35" s="1"/>
  <c r="CO32" i="23"/>
  <c r="AE32" i="35" s="1" a="1"/>
  <c r="AE32" i="35" s="1"/>
  <c r="CL32" i="23"/>
  <c r="AB32" i="35" s="1" a="1"/>
  <c r="AB32" i="35" s="1"/>
  <c r="CN32" i="23"/>
  <c r="AD32" i="35" s="1" a="1"/>
  <c r="AD32" i="35" s="1"/>
  <c r="EJ41" i="13"/>
  <c r="EA41" i="13"/>
  <c r="AU37" i="13"/>
  <c r="AU97" i="13" s="1"/>
  <c r="CT40" i="13"/>
  <c r="CT41" i="13" s="1"/>
  <c r="AQ121" i="11"/>
  <c r="DR264" i="4"/>
  <c r="AT41" i="12"/>
  <c r="AT101" i="12" s="1"/>
  <c r="DQ205" i="12" s="1"/>
  <c r="DQ265" i="12" s="1"/>
  <c r="DQ264" i="12"/>
  <c r="CR59" i="4"/>
  <c r="CR119" i="4" s="1"/>
  <c r="AT40" i="11"/>
  <c r="CR118" i="4"/>
  <c r="CQ59" i="11"/>
  <c r="CQ119" i="11" s="1"/>
  <c r="CT45" i="4"/>
  <c r="CS45" i="12"/>
  <c r="CS105" i="12" s="1"/>
  <c r="CS44" i="11"/>
  <c r="AS48" i="12"/>
  <c r="AS108" i="12" s="1"/>
  <c r="AT46" i="13"/>
  <c r="BY45" i="13"/>
  <c r="CT37" i="11"/>
  <c r="CT96" i="11"/>
  <c r="CR57" i="13"/>
  <c r="AR63" i="4"/>
  <c r="AR123" i="4" s="1"/>
  <c r="AT105" i="13"/>
  <c r="DQ209" i="13" s="1"/>
  <c r="DQ269" i="13" s="1"/>
  <c r="AS53" i="13"/>
  <c r="AS55" i="4"/>
  <c r="AS115" i="4" s="1"/>
  <c r="CS52" i="4"/>
  <c r="CQ64" i="13"/>
  <c r="CQ124" i="13" s="1"/>
  <c r="AQ62" i="11"/>
  <c r="CR51" i="11"/>
  <c r="CR111" i="11" s="1"/>
  <c r="AS47" i="11"/>
  <c r="CS111" i="4"/>
  <c r="AR55" i="11"/>
  <c r="CR52" i="12"/>
  <c r="CR112" i="12" s="1"/>
  <c r="AT48" i="4"/>
  <c r="AT108" i="4" s="1"/>
  <c r="AR60" i="13"/>
  <c r="AR120" i="13" s="1"/>
  <c r="AT107" i="4"/>
  <c r="DQ211" i="4" s="1"/>
  <c r="DQ271" i="4" s="1"/>
  <c r="CU97" i="4"/>
  <c r="CU38" i="4"/>
  <c r="CU98" i="4" s="1"/>
  <c r="CQ59" i="12"/>
  <c r="CQ119" i="12" s="1"/>
  <c r="CT38" i="12"/>
  <c r="EF32" i="23"/>
  <c r="EC32" i="23"/>
  <c r="EB32" i="23"/>
  <c r="ED32" i="23"/>
  <c r="EE32" i="23"/>
  <c r="DW96" i="12"/>
  <c r="AR55" i="12"/>
  <c r="AR115" i="12" s="1"/>
  <c r="AU41" i="4"/>
  <c r="AU101" i="4" s="1"/>
  <c r="DR205" i="4" s="1"/>
  <c r="DR265" i="4" s="1"/>
  <c r="CS50" i="13"/>
  <c r="CS110" i="13" s="1"/>
  <c r="AS112" i="13"/>
  <c r="AQ62" i="12"/>
  <c r="AQ122" i="12" s="1"/>
  <c r="AD14" i="21" l="1"/>
  <c r="B29" i="25" a="1"/>
  <c r="B29" i="25" s="1"/>
  <c r="X29" i="25" s="1"/>
  <c r="Q14" i="21" s="1"/>
  <c r="AR115" i="11"/>
  <c r="AS107" i="11"/>
  <c r="DP211" i="11" s="1"/>
  <c r="DP271" i="11" s="1"/>
  <c r="AQ52" i="2"/>
  <c r="AQ112" i="2" s="1"/>
  <c r="AQ111" i="2"/>
  <c r="V16" i="21"/>
  <c r="CQ106" i="2"/>
  <c r="CQ47" i="2"/>
  <c r="BN30" i="23"/>
  <c r="BP30" i="23"/>
  <c r="BQ30" i="23"/>
  <c r="BM30" i="23"/>
  <c r="BO30" i="23"/>
  <c r="AS35" i="2"/>
  <c r="EA39" i="2"/>
  <c r="BX34" i="2"/>
  <c r="EJ39" i="2"/>
  <c r="AP116" i="2"/>
  <c r="AP57" i="2"/>
  <c r="CP113" i="2"/>
  <c r="CP54" i="2"/>
  <c r="CO120" i="2"/>
  <c r="AR101" i="2"/>
  <c r="DO205" i="2" s="1"/>
  <c r="DO265" i="2" s="1"/>
  <c r="AR42" i="2"/>
  <c r="CO121" i="2"/>
  <c r="CO62" i="2"/>
  <c r="CO122" i="2" s="1"/>
  <c r="CR97" i="2"/>
  <c r="CR38" i="2"/>
  <c r="AR108" i="6"/>
  <c r="AR49" i="6"/>
  <c r="AS102" i="6"/>
  <c r="DP206" i="6" s="1"/>
  <c r="DP266" i="6" s="1"/>
  <c r="AS43" i="6"/>
  <c r="AQ57" i="6"/>
  <c r="AQ58" i="6" s="1"/>
  <c r="R30" i="24"/>
  <c r="R30" i="25" s="1" a="1"/>
  <c r="R30" i="25" s="1"/>
  <c r="AH30" i="25" s="1"/>
  <c r="G35" i="6"/>
  <c r="EN40" i="6" s="1"/>
  <c r="CP119" i="6"/>
  <c r="CP60" i="6"/>
  <c r="CR105" i="6"/>
  <c r="CR46" i="6"/>
  <c r="CS96" i="6"/>
  <c r="CS37" i="6"/>
  <c r="CQ112" i="6"/>
  <c r="CQ53" i="6"/>
  <c r="CQ54" i="6" s="1"/>
  <c r="DP265" i="6"/>
  <c r="CT101" i="13"/>
  <c r="CT42" i="13"/>
  <c r="CT43" i="13" s="1"/>
  <c r="CT44" i="13" s="1"/>
  <c r="CT104" i="13" s="1"/>
  <c r="DR201" i="13"/>
  <c r="BZ97" i="13"/>
  <c r="EI42" i="13" s="1"/>
  <c r="CC43" i="22"/>
  <c r="BY97" i="13"/>
  <c r="DZ42" i="13" s="1"/>
  <c r="CA43" i="22"/>
  <c r="CD43" i="22"/>
  <c r="BZ43" i="22"/>
  <c r="CB43" i="22"/>
  <c r="BX97" i="13"/>
  <c r="CE37" i="13" s="1"/>
  <c r="EO42" i="13" s="1"/>
  <c r="AU38" i="13"/>
  <c r="AU39" i="13" s="1"/>
  <c r="AU99" i="13" s="1"/>
  <c r="DR203" i="13" s="1"/>
  <c r="BX37" i="13"/>
  <c r="CT100" i="13"/>
  <c r="AQ122" i="11"/>
  <c r="AT41" i="11"/>
  <c r="AU42" i="4"/>
  <c r="AU102" i="4" s="1"/>
  <c r="DR206" i="4" s="1"/>
  <c r="AR56" i="12"/>
  <c r="AR64" i="4"/>
  <c r="AR124" i="4" s="1"/>
  <c r="CU39" i="4"/>
  <c r="CU99" i="4" s="1"/>
  <c r="CR58" i="13"/>
  <c r="CR118" i="13" s="1"/>
  <c r="AT47" i="13"/>
  <c r="AT107" i="13" s="1"/>
  <c r="DQ211" i="13" s="1"/>
  <c r="Q31" i="24"/>
  <c r="Q31" i="25" s="1" a="1"/>
  <c r="Q31" i="25" s="1"/>
  <c r="AG31" i="25" s="1"/>
  <c r="G36" i="12"/>
  <c r="EN41" i="12" s="1"/>
  <c r="DW97" i="4"/>
  <c r="AS48" i="11"/>
  <c r="CR117" i="13"/>
  <c r="AT106" i="13"/>
  <c r="DQ210" i="13" s="1"/>
  <c r="DQ270" i="13" s="1"/>
  <c r="CS46" i="12"/>
  <c r="CT39" i="12"/>
  <c r="CT99" i="12" s="1"/>
  <c r="CS53" i="4"/>
  <c r="CS113" i="4" s="1"/>
  <c r="CT98" i="12"/>
  <c r="CS112" i="4"/>
  <c r="CT46" i="4"/>
  <c r="CT106" i="4" s="1"/>
  <c r="CT38" i="11"/>
  <c r="CT98" i="11" s="1"/>
  <c r="AS49" i="12"/>
  <c r="AS109" i="12" s="1"/>
  <c r="CT105" i="4"/>
  <c r="AT42" i="12"/>
  <c r="AT102" i="12" s="1"/>
  <c r="DQ206" i="12" s="1"/>
  <c r="CS51" i="13"/>
  <c r="CS111" i="13" s="1"/>
  <c r="AT49" i="4"/>
  <c r="AT109" i="4" s="1"/>
  <c r="AS56" i="4"/>
  <c r="AS116" i="4" s="1"/>
  <c r="AQ63" i="12"/>
  <c r="CS45" i="11"/>
  <c r="CQ60" i="11"/>
  <c r="CQ120" i="11" s="1"/>
  <c r="CR53" i="12"/>
  <c r="CR52" i="11"/>
  <c r="CR112" i="11" s="1"/>
  <c r="CT97" i="11"/>
  <c r="CS104" i="11"/>
  <c r="CQ60" i="12"/>
  <c r="CQ120" i="12" s="1"/>
  <c r="DW96" i="11"/>
  <c r="AR61" i="13"/>
  <c r="AR121" i="13" s="1"/>
  <c r="AR56" i="11"/>
  <c r="AQ63" i="11"/>
  <c r="AS54" i="13"/>
  <c r="CR60" i="4"/>
  <c r="CR120" i="4" s="1"/>
  <c r="AS113" i="13"/>
  <c r="AT100" i="11"/>
  <c r="DQ204" i="11" s="1"/>
  <c r="AR116" i="11" l="1"/>
  <c r="AQ123" i="11"/>
  <c r="AS108" i="11"/>
  <c r="AQ53" i="2"/>
  <c r="D30" i="35" a="1"/>
  <c r="D30" i="35" s="1"/>
  <c r="E30" i="35" a="1"/>
  <c r="E30" i="35" s="1"/>
  <c r="C30" i="35" a="1"/>
  <c r="C30" i="35" s="1"/>
  <c r="G30" i="35" a="1"/>
  <c r="G30" i="35" s="1"/>
  <c r="F30" i="35" a="1"/>
  <c r="F30" i="35" s="1"/>
  <c r="CR98" i="2"/>
  <c r="CR39" i="2"/>
  <c r="AS95" i="2"/>
  <c r="AS36" i="2"/>
  <c r="CO63" i="2"/>
  <c r="CO64" i="2" s="1"/>
  <c r="CO124" i="2" s="1"/>
  <c r="AR102" i="2"/>
  <c r="DO206" i="2" s="1"/>
  <c r="DO266" i="2" s="1"/>
  <c r="AR43" i="2"/>
  <c r="CP114" i="2"/>
  <c r="CP55" i="2"/>
  <c r="CQ107" i="2"/>
  <c r="CQ48" i="2"/>
  <c r="AP117" i="2"/>
  <c r="AP58" i="2"/>
  <c r="CP120" i="6"/>
  <c r="CP61" i="6"/>
  <c r="CS97" i="6"/>
  <c r="CS38" i="6"/>
  <c r="F30" i="24"/>
  <c r="F30" i="25" s="1" a="1"/>
  <c r="F30" i="25" s="1"/>
  <c r="AB30" i="25" s="1"/>
  <c r="AT35" i="6"/>
  <c r="AQ117" i="6"/>
  <c r="AQ118" i="6"/>
  <c r="AQ59" i="6"/>
  <c r="AS103" i="6"/>
  <c r="DP207" i="6" s="1"/>
  <c r="DP267" i="6" s="1"/>
  <c r="AS44" i="6"/>
  <c r="AS45" i="6" s="1"/>
  <c r="CR106" i="6"/>
  <c r="CR47" i="6"/>
  <c r="AR109" i="6"/>
  <c r="AR50" i="6"/>
  <c r="CQ113" i="6"/>
  <c r="CQ114" i="6"/>
  <c r="CQ55" i="6"/>
  <c r="CT103" i="13"/>
  <c r="CT102" i="13"/>
  <c r="AU98" i="13"/>
  <c r="DR202" i="13" s="1"/>
  <c r="DR263" i="13" s="1"/>
  <c r="CU37" i="13"/>
  <c r="AE32" i="24"/>
  <c r="M32" i="25" s="1" a="1"/>
  <c r="M32" i="25" s="1"/>
  <c r="AO32" i="25" s="1"/>
  <c r="M32" i="24"/>
  <c r="AU40" i="13"/>
  <c r="AU100" i="13" s="1"/>
  <c r="DR204" i="13" s="1"/>
  <c r="DQ271" i="13"/>
  <c r="DR261" i="13"/>
  <c r="DR266" i="4"/>
  <c r="AR57" i="11"/>
  <c r="P32" i="24"/>
  <c r="P32" i="25" s="1" a="1"/>
  <c r="P32" i="25" s="1"/>
  <c r="AF32" i="25" s="1"/>
  <c r="G37" i="4"/>
  <c r="EN42" i="4" s="1"/>
  <c r="AR62" i="13"/>
  <c r="AR122" i="13" s="1"/>
  <c r="CR53" i="11"/>
  <c r="CU40" i="4"/>
  <c r="CU100" i="4" s="1"/>
  <c r="CR54" i="12"/>
  <c r="CR114" i="12" s="1"/>
  <c r="CR113" i="12"/>
  <c r="DQ266" i="12"/>
  <c r="CT40" i="12"/>
  <c r="CT100" i="12" s="1"/>
  <c r="CS47" i="12"/>
  <c r="CS107" i="12" s="1"/>
  <c r="AR57" i="12"/>
  <c r="AR117" i="12" s="1"/>
  <c r="CS52" i="13"/>
  <c r="CS112" i="13" s="1"/>
  <c r="CR61" i="4"/>
  <c r="CR121" i="4" s="1"/>
  <c r="CQ61" i="12"/>
  <c r="CQ121" i="12" s="1"/>
  <c r="AS57" i="4"/>
  <c r="AS117" i="4" s="1"/>
  <c r="AT43" i="12"/>
  <c r="AT103" i="12" s="1"/>
  <c r="DQ207" i="12" s="1"/>
  <c r="DQ267" i="12" s="1"/>
  <c r="CS106" i="12"/>
  <c r="AR116" i="12"/>
  <c r="AQ64" i="12"/>
  <c r="AQ124" i="12" s="1"/>
  <c r="AQ123" i="12"/>
  <c r="AU36" i="12"/>
  <c r="E31" i="24"/>
  <c r="E31" i="25" s="1" a="1"/>
  <c r="E31" i="25" s="1"/>
  <c r="AA31" i="25" s="1"/>
  <c r="AS50" i="12"/>
  <c r="AT50" i="4"/>
  <c r="AT110" i="4" s="1"/>
  <c r="AU43" i="4"/>
  <c r="AU103" i="4" s="1"/>
  <c r="DR207" i="4" s="1"/>
  <c r="DR267" i="4" s="1"/>
  <c r="CT45" i="13"/>
  <c r="CT105" i="13" s="1"/>
  <c r="AS55" i="13"/>
  <c r="AS115" i="13" s="1"/>
  <c r="AT42" i="11"/>
  <c r="CS46" i="11"/>
  <c r="CS106" i="11" s="1"/>
  <c r="AT101" i="11"/>
  <c r="DQ205" i="11" s="1"/>
  <c r="DQ265" i="11" s="1"/>
  <c r="AS114" i="13"/>
  <c r="CQ61" i="11"/>
  <c r="CQ121" i="11" s="1"/>
  <c r="AQ64" i="11"/>
  <c r="O31" i="24"/>
  <c r="O31" i="25" s="1" a="1"/>
  <c r="O31" i="25" s="1"/>
  <c r="AE31" i="25" s="1"/>
  <c r="G36" i="11"/>
  <c r="EN41" i="11" s="1"/>
  <c r="CS105" i="11"/>
  <c r="CT39" i="11"/>
  <c r="CS54" i="4"/>
  <c r="CS114" i="4" s="1"/>
  <c r="AT48" i="13"/>
  <c r="AT108" i="13" s="1"/>
  <c r="DQ264" i="11"/>
  <c r="CT47" i="4"/>
  <c r="AS49" i="11"/>
  <c r="CR59" i="13"/>
  <c r="CR119" i="13" s="1"/>
  <c r="AS109" i="11" l="1"/>
  <c r="AQ54" i="2"/>
  <c r="AQ113" i="2"/>
  <c r="EZ33" i="23"/>
  <c r="AT102" i="11"/>
  <c r="DQ206" i="11" s="1"/>
  <c r="DQ266" i="11" s="1"/>
  <c r="AR117" i="11"/>
  <c r="CU38" i="13"/>
  <c r="CU98" i="13" s="1"/>
  <c r="CU97" i="13"/>
  <c r="DW97" i="13" s="1"/>
  <c r="EW33" i="23"/>
  <c r="EX33" i="23"/>
  <c r="AP118" i="2"/>
  <c r="AP59" i="2"/>
  <c r="CQ108" i="2"/>
  <c r="CQ49" i="2"/>
  <c r="CP115" i="2"/>
  <c r="CP56" i="2"/>
  <c r="AR103" i="2"/>
  <c r="DO207" i="2" s="1"/>
  <c r="DO267" i="2" s="1"/>
  <c r="AR44" i="2"/>
  <c r="CO123" i="2"/>
  <c r="AS96" i="2"/>
  <c r="AS37" i="2"/>
  <c r="DP199" i="2"/>
  <c r="BZ95" i="2"/>
  <c r="EI40" i="2" s="1"/>
  <c r="BB41" i="22"/>
  <c r="BX95" i="2"/>
  <c r="BE41" i="22"/>
  <c r="BY95" i="2"/>
  <c r="DZ40" i="2" s="1"/>
  <c r="BD41" i="22"/>
  <c r="BA41" i="22"/>
  <c r="BC41" i="22"/>
  <c r="CR99" i="2"/>
  <c r="CR40" i="2"/>
  <c r="AQ119" i="6"/>
  <c r="AQ60" i="6"/>
  <c r="AS105" i="6"/>
  <c r="DP209" i="6" s="1"/>
  <c r="AS46" i="6"/>
  <c r="AS47" i="6" s="1"/>
  <c r="CQ115" i="6"/>
  <c r="CQ56" i="6"/>
  <c r="AT36" i="6"/>
  <c r="BX35" i="6"/>
  <c r="EJ40" i="6"/>
  <c r="EA40" i="6"/>
  <c r="CJ31" i="23"/>
  <c r="Z31" i="35" s="1" a="1"/>
  <c r="Z31" i="35" s="1"/>
  <c r="CI31" i="23"/>
  <c r="Y31" i="35" s="1" a="1"/>
  <c r="Y31" i="35" s="1"/>
  <c r="CK31" i="23"/>
  <c r="AA31" i="35" s="1" a="1"/>
  <c r="AA31" i="35" s="1"/>
  <c r="CH31" i="23"/>
  <c r="X31" i="35" s="1" a="1"/>
  <c r="X31" i="35" s="1"/>
  <c r="CG31" i="23"/>
  <c r="W31" i="35" s="1" a="1"/>
  <c r="W31" i="35" s="1"/>
  <c r="AR110" i="6"/>
  <c r="AR51" i="6"/>
  <c r="CS98" i="6"/>
  <c r="CS39" i="6"/>
  <c r="AS104" i="6"/>
  <c r="DP208" i="6" s="1"/>
  <c r="DP268" i="6" s="1"/>
  <c r="CR107" i="6"/>
  <c r="CR48" i="6"/>
  <c r="CP121" i="6"/>
  <c r="CP62" i="6"/>
  <c r="DR264" i="13"/>
  <c r="DR262" i="13"/>
  <c r="EV33" i="23"/>
  <c r="EY33" i="23"/>
  <c r="AU41" i="13"/>
  <c r="AU101" i="13" s="1"/>
  <c r="DR205" i="13" s="1"/>
  <c r="DR265" i="13" s="1"/>
  <c r="CR60" i="13"/>
  <c r="CF32" i="23"/>
  <c r="V32" i="35" s="1" a="1"/>
  <c r="V32" i="35" s="1"/>
  <c r="CD32" i="23"/>
  <c r="T32" i="35" s="1" a="1"/>
  <c r="T32" i="35" s="1"/>
  <c r="CE32" i="23"/>
  <c r="U32" i="35" s="1" a="1"/>
  <c r="U32" i="35" s="1"/>
  <c r="CC32" i="23"/>
  <c r="S32" i="35" s="1" a="1"/>
  <c r="S32" i="35" s="1"/>
  <c r="CB32" i="23"/>
  <c r="R32" i="35" s="1" a="1"/>
  <c r="R32" i="35" s="1"/>
  <c r="CQ62" i="12"/>
  <c r="CQ122" i="12" s="1"/>
  <c r="CS48" i="12"/>
  <c r="CS108" i="12" s="1"/>
  <c r="AU37" i="12"/>
  <c r="AU97" i="12" s="1"/>
  <c r="EJ41" i="12"/>
  <c r="BX36" i="12"/>
  <c r="EA41" i="12"/>
  <c r="CR62" i="4"/>
  <c r="CR122" i="4" s="1"/>
  <c r="CT41" i="12"/>
  <c r="CT101" i="12" s="1"/>
  <c r="CS47" i="11"/>
  <c r="AU44" i="4"/>
  <c r="AU104" i="4" s="1"/>
  <c r="DR208" i="4" s="1"/>
  <c r="DR268" i="4" s="1"/>
  <c r="CR54" i="11"/>
  <c r="CR55" i="12"/>
  <c r="CR113" i="11"/>
  <c r="CT40" i="11"/>
  <c r="CT100" i="11" s="1"/>
  <c r="AU36" i="11"/>
  <c r="C31" i="24"/>
  <c r="CU41" i="4"/>
  <c r="CU101" i="4" s="1"/>
  <c r="AR63" i="13"/>
  <c r="AS50" i="11"/>
  <c r="AR58" i="11"/>
  <c r="CT48" i="4"/>
  <c r="CT108" i="4" s="1"/>
  <c r="AS51" i="12"/>
  <c r="AS111" i="12" s="1"/>
  <c r="CT107" i="4"/>
  <c r="AQ124" i="11"/>
  <c r="AT43" i="11"/>
  <c r="AT44" i="12"/>
  <c r="AT104" i="12" s="1"/>
  <c r="DQ208" i="12" s="1"/>
  <c r="DQ268" i="12" s="1"/>
  <c r="AT49" i="13"/>
  <c r="CS55" i="4"/>
  <c r="CS115" i="4" s="1"/>
  <c r="CQ62" i="11"/>
  <c r="CQ122" i="11" s="1"/>
  <c r="AT51" i="4"/>
  <c r="AT111" i="4" s="1"/>
  <c r="AS58" i="4"/>
  <c r="AS118" i="4" s="1"/>
  <c r="CS53" i="13"/>
  <c r="AS56" i="13"/>
  <c r="AS116" i="13" s="1"/>
  <c r="AR58" i="12"/>
  <c r="AR118" i="12" s="1"/>
  <c r="CT99" i="11"/>
  <c r="CT46" i="13"/>
  <c r="CT106" i="13" s="1"/>
  <c r="AS110" i="12"/>
  <c r="AV37" i="4"/>
  <c r="D32" i="24"/>
  <c r="D32" i="25" s="1" a="1"/>
  <c r="D32" i="25" s="1"/>
  <c r="Z32" i="25" s="1"/>
  <c r="AJ16" i="21" l="1"/>
  <c r="C31" i="25" a="1"/>
  <c r="C31" i="25" s="1"/>
  <c r="Y31" i="25" s="1"/>
  <c r="R16" i="21" s="1"/>
  <c r="AQ114" i="2"/>
  <c r="AQ55" i="2"/>
  <c r="AT103" i="11"/>
  <c r="DQ207" i="11" s="1"/>
  <c r="DQ267" i="11" s="1"/>
  <c r="AR118" i="11"/>
  <c r="U15" i="21"/>
  <c r="T16" i="21"/>
  <c r="CU39" i="13"/>
  <c r="CU99" i="13" s="1"/>
  <c r="AS97" i="2"/>
  <c r="AS38" i="2"/>
  <c r="DP200" i="2"/>
  <c r="DP260" i="2" s="1"/>
  <c r="CR100" i="2"/>
  <c r="CR41" i="2"/>
  <c r="AR104" i="2"/>
  <c r="DO208" i="2" s="1"/>
  <c r="DO268" i="2" s="1"/>
  <c r="AR45" i="2"/>
  <c r="CP116" i="2"/>
  <c r="CP57" i="2"/>
  <c r="CE35" i="2"/>
  <c r="EO40" i="2" s="1"/>
  <c r="CQ109" i="2"/>
  <c r="CQ50" i="2"/>
  <c r="DP259" i="2"/>
  <c r="AP119" i="2"/>
  <c r="AP60" i="2"/>
  <c r="CS99" i="6"/>
  <c r="CS40" i="6"/>
  <c r="AT96" i="6"/>
  <c r="AT37" i="6"/>
  <c r="AT38" i="6" s="1"/>
  <c r="CQ116" i="6"/>
  <c r="CQ57" i="6"/>
  <c r="AR111" i="6"/>
  <c r="AR52" i="6"/>
  <c r="AS106" i="6"/>
  <c r="DP210" i="6" s="1"/>
  <c r="DP270" i="6" s="1"/>
  <c r="CR108" i="6"/>
  <c r="CR49" i="6"/>
  <c r="AS107" i="6"/>
  <c r="DP211" i="6" s="1"/>
  <c r="AS48" i="6"/>
  <c r="DP269" i="6"/>
  <c r="AQ120" i="6"/>
  <c r="AQ61" i="6"/>
  <c r="AQ62" i="6" s="1"/>
  <c r="CP122" i="6"/>
  <c r="CP63" i="6"/>
  <c r="AU42" i="13"/>
  <c r="AU102" i="13" s="1"/>
  <c r="DR206" i="13" s="1"/>
  <c r="DR266" i="13" s="1"/>
  <c r="DR201" i="12"/>
  <c r="BR43" i="22"/>
  <c r="BS43" i="22"/>
  <c r="BT43" i="22"/>
  <c r="BQ43" i="22"/>
  <c r="BX97" i="12"/>
  <c r="BP43" i="22"/>
  <c r="BY97" i="12"/>
  <c r="DZ42" i="12" s="1"/>
  <c r="BZ97" i="12"/>
  <c r="EI42" i="12" s="1"/>
  <c r="AS59" i="4"/>
  <c r="AS119" i="4" s="1"/>
  <c r="AT44" i="11"/>
  <c r="AR59" i="11"/>
  <c r="CT42" i="12"/>
  <c r="CT102" i="12" s="1"/>
  <c r="AS51" i="11"/>
  <c r="AR64" i="13"/>
  <c r="AR124" i="13" s="1"/>
  <c r="CT47" i="13"/>
  <c r="CT107" i="13" s="1"/>
  <c r="AT52" i="4"/>
  <c r="AT112" i="4" s="1"/>
  <c r="AS52" i="12"/>
  <c r="AS112" i="12" s="1"/>
  <c r="AS110" i="11"/>
  <c r="AR123" i="13"/>
  <c r="CR63" i="4"/>
  <c r="CR123" i="4" s="1"/>
  <c r="CR61" i="13"/>
  <c r="CR121" i="13" s="1"/>
  <c r="CR120" i="13"/>
  <c r="CT41" i="11"/>
  <c r="CT101" i="11" s="1"/>
  <c r="CR55" i="11"/>
  <c r="CR115" i="11" s="1"/>
  <c r="AU38" i="12"/>
  <c r="AU98" i="12" s="1"/>
  <c r="DR202" i="12" s="1"/>
  <c r="CU42" i="4"/>
  <c r="CU102" i="4" s="1"/>
  <c r="CQ63" i="11"/>
  <c r="CQ123" i="11" s="1"/>
  <c r="CR114" i="11"/>
  <c r="CS49" i="12"/>
  <c r="AR59" i="12"/>
  <c r="AR119" i="12" s="1"/>
  <c r="CS54" i="13"/>
  <c r="CS114" i="13" s="1"/>
  <c r="CS56" i="4"/>
  <c r="CS116" i="4" s="1"/>
  <c r="AU45" i="4"/>
  <c r="AU105" i="4" s="1"/>
  <c r="DR209" i="4" s="1"/>
  <c r="DR269" i="4" s="1"/>
  <c r="CQ63" i="12"/>
  <c r="CQ123" i="12" s="1"/>
  <c r="AS57" i="13"/>
  <c r="CS48" i="11"/>
  <c r="CS108" i="11" s="1"/>
  <c r="BY33" i="23"/>
  <c r="O33" i="35" s="1" a="1"/>
  <c r="O33" i="35" s="1"/>
  <c r="BX33" i="23"/>
  <c r="N33" i="35" s="1" a="1"/>
  <c r="N33" i="35" s="1"/>
  <c r="CA33" i="23"/>
  <c r="Q33" i="35" s="1" a="1"/>
  <c r="Q33" i="35" s="1"/>
  <c r="BZ33" i="23"/>
  <c r="P33" i="35" s="1" a="1"/>
  <c r="P33" i="35" s="1"/>
  <c r="BW33" i="23"/>
  <c r="M33" i="35" s="1" a="1"/>
  <c r="M33" i="35" s="1"/>
  <c r="CT49" i="4"/>
  <c r="CT109" i="4" s="1"/>
  <c r="CS107" i="11"/>
  <c r="AT50" i="13"/>
  <c r="AT110" i="13" s="1"/>
  <c r="CR56" i="12"/>
  <c r="AV38" i="4"/>
  <c r="EA42" i="4"/>
  <c r="BX37" i="4"/>
  <c r="EJ42" i="4"/>
  <c r="AT45" i="12"/>
  <c r="BR32" i="23"/>
  <c r="BT32" i="23"/>
  <c r="BU32" i="23"/>
  <c r="BV32" i="23"/>
  <c r="BS32" i="23"/>
  <c r="S32" i="24"/>
  <c r="S32" i="25" s="1" a="1"/>
  <c r="S32" i="25" s="1"/>
  <c r="AI32" i="25" s="1"/>
  <c r="G37" i="13"/>
  <c r="EN42" i="13" s="1"/>
  <c r="CS113" i="13"/>
  <c r="AT109" i="13"/>
  <c r="AU37" i="11"/>
  <c r="EJ41" i="11"/>
  <c r="BX36" i="11"/>
  <c r="EA41" i="11"/>
  <c r="CR115" i="12"/>
  <c r="AS98" i="2" l="1"/>
  <c r="DP202" i="2" s="1"/>
  <c r="AQ56" i="2"/>
  <c r="AQ116" i="2" s="1"/>
  <c r="AQ115" i="2"/>
  <c r="AU97" i="11"/>
  <c r="BJ43" i="22" s="1"/>
  <c r="AS111" i="11"/>
  <c r="I32" i="35" a="1"/>
  <c r="I32" i="35" s="1"/>
  <c r="L32" i="35" a="1"/>
  <c r="L32" i="35" s="1"/>
  <c r="K32" i="35" a="1"/>
  <c r="K32" i="35" s="1"/>
  <c r="J32" i="35" a="1"/>
  <c r="J32" i="35" s="1"/>
  <c r="H32" i="35" a="1"/>
  <c r="H32" i="35" s="1"/>
  <c r="S17" i="21"/>
  <c r="CU40" i="13"/>
  <c r="CU100" i="13" s="1"/>
  <c r="AP120" i="2"/>
  <c r="AP61" i="2"/>
  <c r="H30" i="24"/>
  <c r="CS35" i="2"/>
  <c r="Z30" i="24"/>
  <c r="H30" i="25" s="1" a="1"/>
  <c r="H30" i="25" s="1"/>
  <c r="AJ30" i="25" s="1"/>
  <c r="CR101" i="2"/>
  <c r="CR42" i="2"/>
  <c r="CP117" i="2"/>
  <c r="CP58" i="2"/>
  <c r="AR105" i="2"/>
  <c r="DO209" i="2" s="1"/>
  <c r="DO269" i="2" s="1"/>
  <c r="AR46" i="2"/>
  <c r="CQ110" i="2"/>
  <c r="CQ51" i="2"/>
  <c r="CQ52" i="2" s="1"/>
  <c r="AS39" i="2"/>
  <c r="DP201" i="2"/>
  <c r="AT97" i="6"/>
  <c r="DQ201" i="6" s="1"/>
  <c r="DP271" i="6"/>
  <c r="AQ121" i="6"/>
  <c r="AQ122" i="6"/>
  <c r="AQ63" i="6"/>
  <c r="AS108" i="6"/>
  <c r="AS49" i="6"/>
  <c r="AS50" i="6" s="1"/>
  <c r="AR112" i="6"/>
  <c r="AR53" i="6"/>
  <c r="AT98" i="6"/>
  <c r="DQ202" i="6" s="1"/>
  <c r="AT39" i="6"/>
  <c r="DQ200" i="6"/>
  <c r="BX96" i="6"/>
  <c r="BX42" i="22"/>
  <c r="BW42" i="22"/>
  <c r="BY42" i="22"/>
  <c r="BU42" i="22"/>
  <c r="BY96" i="6"/>
  <c r="DZ41" i="6" s="1"/>
  <c r="BV42" i="22"/>
  <c r="BZ96" i="6"/>
  <c r="EI41" i="6" s="1"/>
  <c r="CQ117" i="6"/>
  <c r="CQ58" i="6"/>
  <c r="CS100" i="6"/>
  <c r="CS41" i="6"/>
  <c r="CS42" i="6" s="1"/>
  <c r="CR109" i="6"/>
  <c r="CR50" i="6"/>
  <c r="CP123" i="6"/>
  <c r="CP64" i="6"/>
  <c r="CP124" i="6" s="1"/>
  <c r="AU43" i="13"/>
  <c r="AU103" i="13" s="1"/>
  <c r="DR207" i="13" s="1"/>
  <c r="DR267" i="13" s="1"/>
  <c r="AT53" i="4"/>
  <c r="AT113" i="4" s="1"/>
  <c r="AR119" i="11"/>
  <c r="CR56" i="11"/>
  <c r="AU38" i="11"/>
  <c r="CS57" i="4"/>
  <c r="AR60" i="12"/>
  <c r="CT48" i="13"/>
  <c r="CT108" i="13" s="1"/>
  <c r="CT42" i="11"/>
  <c r="CT102" i="11" s="1"/>
  <c r="AT46" i="12"/>
  <c r="AT106" i="12" s="1"/>
  <c r="DQ210" i="12" s="1"/>
  <c r="AR60" i="11"/>
  <c r="CR57" i="12"/>
  <c r="CR117" i="12" s="1"/>
  <c r="CS50" i="12"/>
  <c r="CR116" i="12"/>
  <c r="CS49" i="11"/>
  <c r="CS109" i="11" s="1"/>
  <c r="CS55" i="13"/>
  <c r="CS115" i="13" s="1"/>
  <c r="CS109" i="12"/>
  <c r="AV39" i="4"/>
  <c r="AV99" i="4" s="1"/>
  <c r="DS203" i="4" s="1"/>
  <c r="AT51" i="13"/>
  <c r="AT111" i="13" s="1"/>
  <c r="CQ64" i="12"/>
  <c r="CQ124" i="12" s="1"/>
  <c r="CQ64" i="11"/>
  <c r="CQ124" i="11" s="1"/>
  <c r="AV98" i="4"/>
  <c r="CR62" i="13"/>
  <c r="CR122" i="13" s="1"/>
  <c r="AS52" i="11"/>
  <c r="AS60" i="4"/>
  <c r="AS120" i="4" s="1"/>
  <c r="AU46" i="4"/>
  <c r="AU106" i="4" s="1"/>
  <c r="DR210" i="4" s="1"/>
  <c r="DR270" i="4" s="1"/>
  <c r="CE37" i="12"/>
  <c r="AS58" i="13"/>
  <c r="AS118" i="13" s="1"/>
  <c r="CR64" i="4"/>
  <c r="CR124" i="4" s="1"/>
  <c r="G32" i="24"/>
  <c r="G32" i="25" s="1" a="1"/>
  <c r="G32" i="25" s="1"/>
  <c r="AC32" i="25" s="1"/>
  <c r="AV37" i="13"/>
  <c r="AS117" i="13"/>
  <c r="CT43" i="12"/>
  <c r="CT103" i="12" s="1"/>
  <c r="AT45" i="11"/>
  <c r="CU43" i="4"/>
  <c r="CU103" i="4" s="1"/>
  <c r="AT104" i="11"/>
  <c r="DQ208" i="11" s="1"/>
  <c r="DQ268" i="11" s="1"/>
  <c r="AT105" i="12"/>
  <c r="DQ209" i="12" s="1"/>
  <c r="DQ269" i="12" s="1"/>
  <c r="CT50" i="4"/>
  <c r="CT110" i="4" s="1"/>
  <c r="AU39" i="12"/>
  <c r="AU99" i="12" s="1"/>
  <c r="DR203" i="12" s="1"/>
  <c r="AS53" i="12"/>
  <c r="AS113" i="12" s="1"/>
  <c r="DR262" i="12"/>
  <c r="DR261" i="12"/>
  <c r="BX97" i="11" l="1"/>
  <c r="BY97" i="11"/>
  <c r="DZ42" i="11" s="1"/>
  <c r="BZ97" i="11"/>
  <c r="EI42" i="11" s="1"/>
  <c r="BI43" i="22"/>
  <c r="DR201" i="11"/>
  <c r="DR261" i="11" s="1"/>
  <c r="BG43" i="22"/>
  <c r="BF43" i="22"/>
  <c r="BH43" i="22"/>
  <c r="K32" i="24"/>
  <c r="EN33" i="23" s="1"/>
  <c r="EO42" i="12"/>
  <c r="AR120" i="11"/>
  <c r="AQ57" i="2"/>
  <c r="AQ117" i="2" s="1"/>
  <c r="AS40" i="2"/>
  <c r="AS41" i="2" s="1"/>
  <c r="AT105" i="11"/>
  <c r="DQ209" i="11" s="1"/>
  <c r="DQ269" i="11" s="1"/>
  <c r="CU41" i="13"/>
  <c r="CU101" i="13" s="1"/>
  <c r="AU44" i="13"/>
  <c r="AU104" i="13" s="1"/>
  <c r="DR208" i="13" s="1"/>
  <c r="DR268" i="13" s="1"/>
  <c r="AS99" i="2"/>
  <c r="DP203" i="2" s="1"/>
  <c r="DP263" i="2" s="1"/>
  <c r="AR106" i="2"/>
  <c r="DO210" i="2" s="1"/>
  <c r="DO270" i="2" s="1"/>
  <c r="AR47" i="2"/>
  <c r="CP118" i="2"/>
  <c r="CP59" i="2"/>
  <c r="DP261" i="2"/>
  <c r="DP262" i="2"/>
  <c r="CR102" i="2"/>
  <c r="CR43" i="2"/>
  <c r="CS95" i="2"/>
  <c r="DW95" i="2" s="1"/>
  <c r="CS36" i="2"/>
  <c r="DZ31" i="23"/>
  <c r="EA31" i="23"/>
  <c r="DW31" i="23"/>
  <c r="DX31" i="23"/>
  <c r="DY31" i="23"/>
  <c r="AP121" i="2"/>
  <c r="AP62" i="2"/>
  <c r="CQ111" i="2"/>
  <c r="CQ112" i="2"/>
  <c r="CQ53" i="2"/>
  <c r="DQ261" i="6"/>
  <c r="CS102" i="6"/>
  <c r="CS43" i="6"/>
  <c r="CQ118" i="6"/>
  <c r="CQ59" i="6"/>
  <c r="AS109" i="6"/>
  <c r="CE36" i="6"/>
  <c r="EO41" i="6" s="1"/>
  <c r="AS110" i="6"/>
  <c r="AS51" i="6"/>
  <c r="DQ260" i="6"/>
  <c r="DQ262" i="6"/>
  <c r="CR110" i="6"/>
  <c r="CR51" i="6"/>
  <c r="AT99" i="6"/>
  <c r="DQ203" i="6" s="1"/>
  <c r="DQ263" i="6" s="1"/>
  <c r="AT40" i="6"/>
  <c r="AQ123" i="6"/>
  <c r="AQ64" i="6"/>
  <c r="AQ124" i="6" s="1"/>
  <c r="CS101" i="6"/>
  <c r="AR113" i="6"/>
  <c r="AR54" i="6"/>
  <c r="DQ270" i="12"/>
  <c r="DS202" i="4"/>
  <c r="BK44" i="22"/>
  <c r="BO44" i="22"/>
  <c r="BL44" i="22"/>
  <c r="BY98" i="4"/>
  <c r="DZ43" i="4" s="1"/>
  <c r="BM44" i="22"/>
  <c r="BZ98" i="4"/>
  <c r="EI43" i="4" s="1"/>
  <c r="BX98" i="4"/>
  <c r="BN44" i="22"/>
  <c r="CS51" i="12"/>
  <c r="CS111" i="12" s="1"/>
  <c r="AS59" i="13"/>
  <c r="AS119" i="13" s="1"/>
  <c r="CS110" i="12"/>
  <c r="AT47" i="12"/>
  <c r="AU40" i="12"/>
  <c r="AU100" i="12" s="1"/>
  <c r="DR204" i="12" s="1"/>
  <c r="DR264" i="12" s="1"/>
  <c r="AV40" i="4"/>
  <c r="AU39" i="11"/>
  <c r="CE37" i="11"/>
  <c r="DR263" i="12"/>
  <c r="AT46" i="11"/>
  <c r="AU98" i="11"/>
  <c r="DR202" i="11" s="1"/>
  <c r="AT52" i="13"/>
  <c r="AT112" i="13" s="1"/>
  <c r="CT51" i="4"/>
  <c r="CU37" i="12"/>
  <c r="AC32" i="24"/>
  <c r="K32" i="25" s="1" a="1"/>
  <c r="K32" i="25" s="1"/>
  <c r="AM32" i="25" s="1"/>
  <c r="AS53" i="11"/>
  <c r="CS56" i="13"/>
  <c r="CS116" i="13" s="1"/>
  <c r="AS61" i="4"/>
  <c r="CR58" i="12"/>
  <c r="CR118" i="12" s="1"/>
  <c r="AU47" i="4"/>
  <c r="AU107" i="4" s="1"/>
  <c r="DR211" i="4" s="1"/>
  <c r="DR271" i="4" s="1"/>
  <c r="AS112" i="11"/>
  <c r="CT44" i="12"/>
  <c r="CT104" i="12" s="1"/>
  <c r="CS50" i="11"/>
  <c r="CS110" i="11" s="1"/>
  <c r="AS54" i="12"/>
  <c r="CT49" i="13"/>
  <c r="CR57" i="11"/>
  <c r="CR117" i="11" s="1"/>
  <c r="CT43" i="11"/>
  <c r="CT103" i="11" s="1"/>
  <c r="CR63" i="13"/>
  <c r="CR123" i="13" s="1"/>
  <c r="AR61" i="12"/>
  <c r="AR121" i="12" s="1"/>
  <c r="CR116" i="11"/>
  <c r="AR120" i="12"/>
  <c r="CU44" i="4"/>
  <c r="AV38" i="13"/>
  <c r="AV98" i="13" s="1"/>
  <c r="EJ42" i="13"/>
  <c r="EA42" i="13"/>
  <c r="AR61" i="11"/>
  <c r="CS58" i="4"/>
  <c r="AT54" i="4"/>
  <c r="AT114" i="4" s="1"/>
  <c r="CP33" i="23"/>
  <c r="AF33" i="35" s="1" a="1"/>
  <c r="AF33" i="35" s="1"/>
  <c r="CN33" i="23"/>
  <c r="AD33" i="35" s="1" a="1"/>
  <c r="AD33" i="35" s="1"/>
  <c r="CL33" i="23"/>
  <c r="AB33" i="35" s="1" a="1"/>
  <c r="AB33" i="35" s="1"/>
  <c r="CM33" i="23"/>
  <c r="AC33" i="35" s="1" a="1"/>
  <c r="AC33" i="35" s="1"/>
  <c r="CO33" i="23"/>
  <c r="AE33" i="35" s="1" a="1"/>
  <c r="AE33" i="35" s="1"/>
  <c r="CS117" i="4"/>
  <c r="CU42" i="13" l="1"/>
  <c r="CU102" i="13" s="1"/>
  <c r="EL33" i="23"/>
  <c r="AS100" i="2"/>
  <c r="DP204" i="2" s="1"/>
  <c r="DP264" i="2" s="1"/>
  <c r="EM33" i="23"/>
  <c r="EO33" i="23"/>
  <c r="EP33" i="23"/>
  <c r="AQ58" i="2"/>
  <c r="AQ118" i="2" s="1"/>
  <c r="AS42" i="2"/>
  <c r="AS102" i="2" s="1"/>
  <c r="DP206" i="2" s="1"/>
  <c r="AT106" i="11"/>
  <c r="DQ210" i="11" s="1"/>
  <c r="DQ270" i="11" s="1"/>
  <c r="I32" i="24"/>
  <c r="EB33" i="23" s="1"/>
  <c r="EO42" i="11"/>
  <c r="AS113" i="11"/>
  <c r="V17" i="21"/>
  <c r="AU45" i="13"/>
  <c r="AU105" i="13" s="1"/>
  <c r="DR209" i="13" s="1"/>
  <c r="DR269" i="13" s="1"/>
  <c r="CQ113" i="2"/>
  <c r="CQ54" i="2"/>
  <c r="CS96" i="2"/>
  <c r="CS37" i="2"/>
  <c r="N30" i="24"/>
  <c r="N30" i="25" s="1" a="1"/>
  <c r="N30" i="25" s="1"/>
  <c r="AD30" i="25" s="1"/>
  <c r="G35" i="2"/>
  <c r="EN40" i="2" s="1"/>
  <c r="EP39" i="2"/>
  <c r="AP122" i="2"/>
  <c r="AP63" i="2"/>
  <c r="CR103" i="2"/>
  <c r="CR44" i="2"/>
  <c r="CP119" i="2"/>
  <c r="CP60" i="2"/>
  <c r="CP120" i="2" s="1"/>
  <c r="AS101" i="2"/>
  <c r="DP205" i="2" s="1"/>
  <c r="AR107" i="2"/>
  <c r="DO211" i="2" s="1"/>
  <c r="DO271" i="2" s="1"/>
  <c r="AR48" i="2"/>
  <c r="L31" i="24"/>
  <c r="CT36" i="6"/>
  <c r="AD31" i="24"/>
  <c r="L31" i="25" s="1" a="1"/>
  <c r="L31" i="25" s="1"/>
  <c r="AN31" i="25" s="1"/>
  <c r="CQ119" i="6"/>
  <c r="CQ60" i="6"/>
  <c r="CR111" i="6"/>
  <c r="CR52" i="6"/>
  <c r="AR114" i="6"/>
  <c r="AR55" i="6"/>
  <c r="AT100" i="6"/>
  <c r="DQ204" i="6" s="1"/>
  <c r="DQ264" i="6" s="1"/>
  <c r="AT41" i="6"/>
  <c r="AS111" i="6"/>
  <c r="AS52" i="6"/>
  <c r="CS103" i="6"/>
  <c r="CS44" i="6"/>
  <c r="CT52" i="4"/>
  <c r="CE38" i="4"/>
  <c r="EO43" i="4" s="1"/>
  <c r="AR121" i="11"/>
  <c r="CR58" i="11"/>
  <c r="CR118" i="11" s="1"/>
  <c r="AT53" i="13"/>
  <c r="AT113" i="13" s="1"/>
  <c r="CT50" i="13"/>
  <c r="CT109" i="13"/>
  <c r="CR59" i="12"/>
  <c r="CR119" i="12" s="1"/>
  <c r="AU41" i="12"/>
  <c r="AU101" i="12" s="1"/>
  <c r="DR205" i="12" s="1"/>
  <c r="DR265" i="12" s="1"/>
  <c r="CS57" i="13"/>
  <c r="AS55" i="12"/>
  <c r="AS115" i="12" s="1"/>
  <c r="AS62" i="4"/>
  <c r="AR62" i="12"/>
  <c r="AR122" i="12" s="1"/>
  <c r="AS114" i="12"/>
  <c r="AS121" i="4"/>
  <c r="CR64" i="13"/>
  <c r="CR124" i="13" s="1"/>
  <c r="AS54" i="11"/>
  <c r="AT48" i="12"/>
  <c r="AT108" i="12" s="1"/>
  <c r="DS262" i="4"/>
  <c r="DS263" i="4"/>
  <c r="AR62" i="11"/>
  <c r="AV41" i="4"/>
  <c r="AV101" i="4" s="1"/>
  <c r="DS205" i="4" s="1"/>
  <c r="AT107" i="12"/>
  <c r="DQ211" i="12" s="1"/>
  <c r="DQ271" i="12" s="1"/>
  <c r="CS51" i="11"/>
  <c r="CS111" i="11" s="1"/>
  <c r="CU43" i="13"/>
  <c r="CU103" i="13" s="1"/>
  <c r="CS52" i="12"/>
  <c r="CS112" i="12" s="1"/>
  <c r="AU48" i="4"/>
  <c r="AU108" i="4" s="1"/>
  <c r="DR262" i="11"/>
  <c r="AT47" i="11"/>
  <c r="AU40" i="11"/>
  <c r="CU37" i="11"/>
  <c r="AA32" i="24"/>
  <c r="I32" i="25" s="1" a="1"/>
  <c r="I32" i="25" s="1"/>
  <c r="AK32" i="25" s="1"/>
  <c r="AU99" i="11"/>
  <c r="DR203" i="11" s="1"/>
  <c r="AT55" i="4"/>
  <c r="AT115" i="4" s="1"/>
  <c r="CS59" i="4"/>
  <c r="AV39" i="13"/>
  <c r="AV99" i="13" s="1"/>
  <c r="DS203" i="13" s="1"/>
  <c r="BX38" i="13"/>
  <c r="CT45" i="12"/>
  <c r="CT105" i="12" s="1"/>
  <c r="CU38" i="12"/>
  <c r="CU98" i="12" s="1"/>
  <c r="CU97" i="12"/>
  <c r="CU45" i="4"/>
  <c r="CU105" i="4" s="1"/>
  <c r="CS118" i="4"/>
  <c r="DS202" i="13"/>
  <c r="BZ98" i="13"/>
  <c r="EI43" i="13" s="1"/>
  <c r="BY98" i="13"/>
  <c r="DZ43" i="13" s="1"/>
  <c r="BZ44" i="22"/>
  <c r="CC44" i="22"/>
  <c r="CD44" i="22"/>
  <c r="CB44" i="22"/>
  <c r="BX98" i="13"/>
  <c r="CA44" i="22"/>
  <c r="CT44" i="11"/>
  <c r="CT104" i="11" s="1"/>
  <c r="AS60" i="13"/>
  <c r="CU104" i="4"/>
  <c r="CT111" i="4"/>
  <c r="AV100" i="4"/>
  <c r="DS204" i="4" s="1"/>
  <c r="EC33" i="23" l="1"/>
  <c r="EE33" i="23"/>
  <c r="DP265" i="2"/>
  <c r="AR122" i="11"/>
  <c r="AS114" i="11"/>
  <c r="AU100" i="11"/>
  <c r="DR204" i="11" s="1"/>
  <c r="DR264" i="11" s="1"/>
  <c r="ED33" i="23"/>
  <c r="EF33" i="23"/>
  <c r="AT107" i="11"/>
  <c r="DQ211" i="11" s="1"/>
  <c r="DQ271" i="11" s="1"/>
  <c r="AQ59" i="2"/>
  <c r="AS43" i="2"/>
  <c r="AS103" i="2" s="1"/>
  <c r="DP207" i="2" s="1"/>
  <c r="AU46" i="13"/>
  <c r="AU47" i="13" s="1"/>
  <c r="AU107" i="13" s="1"/>
  <c r="DR211" i="13" s="1"/>
  <c r="DP266" i="2"/>
  <c r="CR104" i="2"/>
  <c r="CR45" i="2"/>
  <c r="AP123" i="2"/>
  <c r="AP64" i="2"/>
  <c r="AT35" i="2"/>
  <c r="B30" i="24"/>
  <c r="AR108" i="2"/>
  <c r="AR49" i="2"/>
  <c r="CS97" i="2"/>
  <c r="CS38" i="2"/>
  <c r="CQ114" i="2"/>
  <c r="CQ55" i="2"/>
  <c r="CP61" i="2"/>
  <c r="CP62" i="2" s="1"/>
  <c r="CS104" i="6"/>
  <c r="CS45" i="6"/>
  <c r="CR112" i="6"/>
  <c r="CR53" i="6"/>
  <c r="CQ120" i="6"/>
  <c r="CQ61" i="6"/>
  <c r="AT101" i="6"/>
  <c r="DQ205" i="6" s="1"/>
  <c r="AT42" i="6"/>
  <c r="AT43" i="6" s="1"/>
  <c r="AS112" i="6"/>
  <c r="AS53" i="6"/>
  <c r="AR115" i="6"/>
  <c r="AR56" i="6"/>
  <c r="CT37" i="6"/>
  <c r="CT96" i="6"/>
  <c r="DW96" i="6" s="1"/>
  <c r="ES32" i="23"/>
  <c r="EQ32" i="23"/>
  <c r="ET32" i="23"/>
  <c r="ER32" i="23"/>
  <c r="EU32" i="23"/>
  <c r="CS52" i="11"/>
  <c r="CS112" i="11" s="1"/>
  <c r="AV42" i="4"/>
  <c r="CR60" i="12"/>
  <c r="CR120" i="12" s="1"/>
  <c r="AV40" i="13"/>
  <c r="AV100" i="13" s="1"/>
  <c r="DS204" i="13" s="1"/>
  <c r="AU41" i="11"/>
  <c r="CS60" i="4"/>
  <c r="CS119" i="4"/>
  <c r="AR63" i="11"/>
  <c r="AS55" i="11"/>
  <c r="AS63" i="4"/>
  <c r="CS58" i="13"/>
  <c r="CS118" i="13" s="1"/>
  <c r="CT45" i="11"/>
  <c r="CE38" i="13"/>
  <c r="AS122" i="4"/>
  <c r="DS264" i="4"/>
  <c r="CV38" i="4"/>
  <c r="AB33" i="24"/>
  <c r="J33" i="25" s="1" a="1"/>
  <c r="J33" i="25" s="1"/>
  <c r="AL33" i="25" s="1"/>
  <c r="AT49" i="12"/>
  <c r="AT109" i="12" s="1"/>
  <c r="AU49" i="4"/>
  <c r="DS265" i="4"/>
  <c r="AS56" i="12"/>
  <c r="J33" i="24"/>
  <c r="DW97" i="12"/>
  <c r="AT56" i="4"/>
  <c r="AR63" i="12"/>
  <c r="CT53" i="4"/>
  <c r="CT112" i="4"/>
  <c r="DS263" i="13"/>
  <c r="DS262" i="13"/>
  <c r="CU39" i="12"/>
  <c r="CU99" i="12" s="1"/>
  <c r="DR263" i="11"/>
  <c r="CS53" i="12"/>
  <c r="CS113" i="12" s="1"/>
  <c r="AU42" i="12"/>
  <c r="AU102" i="12" s="1"/>
  <c r="DR206" i="12" s="1"/>
  <c r="AS61" i="13"/>
  <c r="AS121" i="13" s="1"/>
  <c r="CU97" i="11"/>
  <c r="CU38" i="11"/>
  <c r="CU98" i="11" s="1"/>
  <c r="CT51" i="13"/>
  <c r="CT111" i="13" s="1"/>
  <c r="AS120" i="13"/>
  <c r="CU46" i="4"/>
  <c r="CU106" i="4" s="1"/>
  <c r="CT46" i="12"/>
  <c r="CT106" i="12" s="1"/>
  <c r="CT110" i="13"/>
  <c r="AT54" i="13"/>
  <c r="AT114" i="13" s="1"/>
  <c r="AT48" i="11"/>
  <c r="CU44" i="13"/>
  <c r="CU104" i="13" s="1"/>
  <c r="CS117" i="13"/>
  <c r="CR59" i="11"/>
  <c r="CR119" i="11" s="1"/>
  <c r="AS44" i="2" l="1"/>
  <c r="AS104" i="2" s="1"/>
  <c r="DP208" i="2" s="1"/>
  <c r="DP268" i="2" s="1"/>
  <c r="BY46" i="13"/>
  <c r="AQ119" i="2"/>
  <c r="AQ60" i="2"/>
  <c r="AQ120" i="2" s="1"/>
  <c r="AD15" i="21"/>
  <c r="B30" i="25" a="1"/>
  <c r="B30" i="25" s="1"/>
  <c r="X30" i="25" s="1"/>
  <c r="Q15" i="21" s="1"/>
  <c r="AS115" i="11"/>
  <c r="AR123" i="11"/>
  <c r="AP124" i="2"/>
  <c r="M33" i="24"/>
  <c r="EW34" i="23" s="1"/>
  <c r="EO43" i="13"/>
  <c r="AT108" i="11"/>
  <c r="AU106" i="13"/>
  <c r="DR210" i="13" s="1"/>
  <c r="DR270" i="13" s="1"/>
  <c r="AR109" i="2"/>
  <c r="AR50" i="2"/>
  <c r="BN31" i="23"/>
  <c r="BO31" i="23"/>
  <c r="BM31" i="23"/>
  <c r="BQ31" i="23"/>
  <c r="BP31" i="23"/>
  <c r="AT36" i="2"/>
  <c r="EJ40" i="2"/>
  <c r="BX35" i="2"/>
  <c r="EA40" i="2"/>
  <c r="CP121" i="2"/>
  <c r="DP267" i="2"/>
  <c r="CP122" i="2"/>
  <c r="CP63" i="2"/>
  <c r="CQ115" i="2"/>
  <c r="CQ56" i="2"/>
  <c r="CR105" i="2"/>
  <c r="CR46" i="2"/>
  <c r="CS98" i="2"/>
  <c r="CS39" i="2"/>
  <c r="AS113" i="6"/>
  <c r="AS54" i="6"/>
  <c r="AS114" i="6" s="1"/>
  <c r="AR116" i="6"/>
  <c r="AR57" i="6"/>
  <c r="AT102" i="6"/>
  <c r="DQ206" i="6" s="1"/>
  <c r="DQ266" i="6" s="1"/>
  <c r="AT103" i="6"/>
  <c r="DQ207" i="6" s="1"/>
  <c r="AT44" i="6"/>
  <c r="DQ265" i="6"/>
  <c r="CQ121" i="6"/>
  <c r="CQ62" i="6"/>
  <c r="CR113" i="6"/>
  <c r="CR54" i="6"/>
  <c r="CT97" i="6"/>
  <c r="CT38" i="6"/>
  <c r="CS105" i="6"/>
  <c r="CS46" i="6"/>
  <c r="R31" i="24"/>
  <c r="R31" i="25" s="1" a="1"/>
  <c r="R31" i="25" s="1"/>
  <c r="AH31" i="25" s="1"/>
  <c r="G36" i="6"/>
  <c r="EN41" i="6" s="1"/>
  <c r="DS264" i="13"/>
  <c r="AR64" i="12"/>
  <c r="AS57" i="12"/>
  <c r="AS117" i="12" s="1"/>
  <c r="CR60" i="11"/>
  <c r="CS54" i="12"/>
  <c r="AR123" i="12"/>
  <c r="AS116" i="12"/>
  <c r="AE33" i="24"/>
  <c r="M33" i="25" s="1" a="1"/>
  <c r="M33" i="25" s="1"/>
  <c r="AO33" i="25" s="1"/>
  <c r="CV38" i="13"/>
  <c r="AR64" i="11"/>
  <c r="CS53" i="11"/>
  <c r="CS113" i="11" s="1"/>
  <c r="AU42" i="11"/>
  <c r="AU101" i="11"/>
  <c r="DR205" i="11" s="1"/>
  <c r="CS61" i="4"/>
  <c r="CS121" i="4" s="1"/>
  <c r="CT46" i="11"/>
  <c r="CT106" i="11" s="1"/>
  <c r="CU45" i="13"/>
  <c r="CU105" i="13" s="1"/>
  <c r="CT105" i="11"/>
  <c r="CS59" i="13"/>
  <c r="CS119" i="13" s="1"/>
  <c r="CS120" i="4"/>
  <c r="AU48" i="13"/>
  <c r="AU108" i="13" s="1"/>
  <c r="AS64" i="4"/>
  <c r="AS124" i="4" s="1"/>
  <c r="AV41" i="13"/>
  <c r="AV101" i="13" s="1"/>
  <c r="DS205" i="13" s="1"/>
  <c r="AT49" i="11"/>
  <c r="CT47" i="12"/>
  <c r="DR266" i="12"/>
  <c r="AU50" i="4"/>
  <c r="AU110" i="4" s="1"/>
  <c r="CU39" i="11"/>
  <c r="CU99" i="11" s="1"/>
  <c r="AU43" i="12"/>
  <c r="AU103" i="12" s="1"/>
  <c r="DR207" i="12" s="1"/>
  <c r="DR267" i="12" s="1"/>
  <c r="CU40" i="12"/>
  <c r="CU100" i="12" s="1"/>
  <c r="AU109" i="4"/>
  <c r="AS123" i="4"/>
  <c r="DW97" i="11"/>
  <c r="AT57" i="4"/>
  <c r="AT117" i="4" s="1"/>
  <c r="AT116" i="4"/>
  <c r="AT50" i="12"/>
  <c r="AT110" i="12" s="1"/>
  <c r="CR61" i="12"/>
  <c r="CR121" i="12" s="1"/>
  <c r="CT54" i="4"/>
  <c r="Q32" i="24"/>
  <c r="Q32" i="25" s="1" a="1"/>
  <c r="Q32" i="25" s="1"/>
  <c r="AG32" i="25" s="1"/>
  <c r="G37" i="12"/>
  <c r="EN42" i="12" s="1"/>
  <c r="EI34" i="23"/>
  <c r="EK34" i="23"/>
  <c r="EH34" i="23"/>
  <c r="EJ34" i="23"/>
  <c r="EG34" i="23"/>
  <c r="CT113" i="4"/>
  <c r="CV98" i="4"/>
  <c r="CV39" i="4"/>
  <c r="CV99" i="4" s="1"/>
  <c r="AS56" i="11"/>
  <c r="AV43" i="4"/>
  <c r="AV103" i="4" s="1"/>
  <c r="DS207" i="4" s="1"/>
  <c r="CT52" i="13"/>
  <c r="CT112" i="13" s="1"/>
  <c r="CU47" i="4"/>
  <c r="CU107" i="4" s="1"/>
  <c r="AT55" i="13"/>
  <c r="AS62" i="13"/>
  <c r="AS122" i="13" s="1"/>
  <c r="AV102" i="4"/>
  <c r="DS206" i="4" s="1"/>
  <c r="AS45" i="2" l="1"/>
  <c r="DR271" i="13"/>
  <c r="AS116" i="11"/>
  <c r="EX34" i="23"/>
  <c r="AS46" i="2"/>
  <c r="AS106" i="2" s="1"/>
  <c r="DP210" i="2" s="1"/>
  <c r="AU102" i="11"/>
  <c r="DR206" i="11" s="1"/>
  <c r="DR266" i="11" s="1"/>
  <c r="AR124" i="11"/>
  <c r="AQ61" i="2"/>
  <c r="AQ121" i="2" s="1"/>
  <c r="EY34" i="23"/>
  <c r="EV34" i="23"/>
  <c r="EZ34" i="23"/>
  <c r="AT109" i="11"/>
  <c r="E31" i="35" a="1"/>
  <c r="E31" i="35" s="1"/>
  <c r="D31" i="35" a="1"/>
  <c r="D31" i="35" s="1"/>
  <c r="F31" i="35" a="1"/>
  <c r="F31" i="35" s="1"/>
  <c r="G31" i="35" a="1"/>
  <c r="G31" i="35" s="1"/>
  <c r="C31" i="35" a="1"/>
  <c r="C31" i="35" s="1"/>
  <c r="DQ267" i="6"/>
  <c r="CS99" i="2"/>
  <c r="CS40" i="2"/>
  <c r="CS41" i="2" s="1"/>
  <c r="AT96" i="2"/>
  <c r="AT37" i="2"/>
  <c r="CR106" i="2"/>
  <c r="CR47" i="2"/>
  <c r="CQ116" i="2"/>
  <c r="CQ57" i="2"/>
  <c r="CP123" i="2"/>
  <c r="CP64" i="2"/>
  <c r="CP124" i="2" s="1"/>
  <c r="AS105" i="2"/>
  <c r="DP209" i="2" s="1"/>
  <c r="AR110" i="2"/>
  <c r="AR51" i="2"/>
  <c r="CR114" i="6"/>
  <c r="CR55" i="6"/>
  <c r="AT104" i="6"/>
  <c r="DQ208" i="6" s="1"/>
  <c r="DQ268" i="6" s="1"/>
  <c r="AT45" i="6"/>
  <c r="CQ122" i="6"/>
  <c r="CQ63" i="6"/>
  <c r="AU36" i="6"/>
  <c r="F31" i="24"/>
  <c r="F31" i="25" s="1" a="1"/>
  <c r="F31" i="25" s="1"/>
  <c r="AB31" i="25" s="1"/>
  <c r="AR117" i="6"/>
  <c r="AR58" i="6"/>
  <c r="CS106" i="6"/>
  <c r="CS47" i="6"/>
  <c r="AS55" i="6"/>
  <c r="AS56" i="6" s="1"/>
  <c r="CT98" i="6"/>
  <c r="CT39" i="6"/>
  <c r="DW98" i="4"/>
  <c r="AT58" i="4"/>
  <c r="AT118" i="4" s="1"/>
  <c r="CT48" i="12"/>
  <c r="CT108" i="12" s="1"/>
  <c r="AU43" i="11"/>
  <c r="AR124" i="12"/>
  <c r="CT107" i="12"/>
  <c r="CT47" i="11"/>
  <c r="CV98" i="13"/>
  <c r="CV39" i="13"/>
  <c r="CV99" i="13" s="1"/>
  <c r="CU46" i="13"/>
  <c r="CU106" i="13" s="1"/>
  <c r="CR62" i="12"/>
  <c r="AT56" i="13"/>
  <c r="AT116" i="13" s="1"/>
  <c r="AU49" i="13"/>
  <c r="AS63" i="13"/>
  <c r="AS123" i="13" s="1"/>
  <c r="CU41" i="12"/>
  <c r="CU101" i="12" s="1"/>
  <c r="CV40" i="4"/>
  <c r="CV100" i="4" s="1"/>
  <c r="AT115" i="13"/>
  <c r="O32" i="24"/>
  <c r="O32" i="25" s="1" a="1"/>
  <c r="O32" i="25" s="1"/>
  <c r="AE32" i="25" s="1"/>
  <c r="G37" i="11"/>
  <c r="EN42" i="11" s="1"/>
  <c r="AT50" i="11"/>
  <c r="CS60" i="13"/>
  <c r="CS120" i="13" s="1"/>
  <c r="CS62" i="4"/>
  <c r="CS122" i="4" s="1"/>
  <c r="AU44" i="12"/>
  <c r="AU104" i="12" s="1"/>
  <c r="DR208" i="12" s="1"/>
  <c r="CS55" i="12"/>
  <c r="CS115" i="12" s="1"/>
  <c r="CU48" i="4"/>
  <c r="CU40" i="11"/>
  <c r="CU100" i="11" s="1"/>
  <c r="CS114" i="12"/>
  <c r="CR61" i="11"/>
  <c r="DS266" i="4"/>
  <c r="DS267" i="4"/>
  <c r="AU51" i="4"/>
  <c r="AU111" i="4" s="1"/>
  <c r="CS54" i="11"/>
  <c r="CS114" i="11" s="1"/>
  <c r="CR120" i="11"/>
  <c r="AV37" i="12"/>
  <c r="E32" i="24"/>
  <c r="E32" i="25" s="1" a="1"/>
  <c r="E32" i="25" s="1"/>
  <c r="AA32" i="25" s="1"/>
  <c r="CT53" i="13"/>
  <c r="CT113" i="13" s="1"/>
  <c r="CT55" i="4"/>
  <c r="AV42" i="13"/>
  <c r="AV102" i="13" s="1"/>
  <c r="DS206" i="13" s="1"/>
  <c r="DS266" i="13" s="1"/>
  <c r="AV44" i="4"/>
  <c r="AV104" i="4" s="1"/>
  <c r="DS208" i="4" s="1"/>
  <c r="DS268" i="4" s="1"/>
  <c r="CT114" i="4"/>
  <c r="AT51" i="12"/>
  <c r="AS57" i="11"/>
  <c r="DS265" i="13"/>
  <c r="DR265" i="11"/>
  <c r="AS58" i="12"/>
  <c r="AS118" i="12" s="1"/>
  <c r="AS47" i="2" l="1"/>
  <c r="AR111" i="2"/>
  <c r="AS107" i="2"/>
  <c r="DP211" i="2" s="1"/>
  <c r="DP271" i="2" s="1"/>
  <c r="AS117" i="11"/>
  <c r="AQ62" i="2"/>
  <c r="AQ122" i="2" s="1"/>
  <c r="CS100" i="2"/>
  <c r="AR52" i="2"/>
  <c r="CQ117" i="2"/>
  <c r="CQ58" i="2"/>
  <c r="AS48" i="2"/>
  <c r="DP269" i="2"/>
  <c r="DP270" i="2"/>
  <c r="CR107" i="2"/>
  <c r="CR48" i="2"/>
  <c r="AT97" i="2"/>
  <c r="AT38" i="2"/>
  <c r="DQ200" i="2"/>
  <c r="BX96" i="2"/>
  <c r="BD42" i="22"/>
  <c r="BY96" i="2"/>
  <c r="DZ41" i="2" s="1"/>
  <c r="BZ96" i="2"/>
  <c r="EI41" i="2" s="1"/>
  <c r="BC42" i="22"/>
  <c r="BA42" i="22"/>
  <c r="BE42" i="22"/>
  <c r="BB42" i="22"/>
  <c r="CS101" i="2"/>
  <c r="CS42" i="2"/>
  <c r="CS107" i="6"/>
  <c r="CS48" i="6"/>
  <c r="CI32" i="23"/>
  <c r="Y32" i="35" s="1" a="1"/>
  <c r="Y32" i="35" s="1"/>
  <c r="CG32" i="23"/>
  <c r="W32" i="35" s="1" a="1"/>
  <c r="W32" i="35" s="1"/>
  <c r="CH32" i="23"/>
  <c r="X32" i="35" s="1" a="1"/>
  <c r="X32" i="35" s="1"/>
  <c r="CK32" i="23"/>
  <c r="AA32" i="35" s="1" a="1"/>
  <c r="AA32" i="35" s="1"/>
  <c r="CJ32" i="23"/>
  <c r="Z32" i="35" s="1" a="1"/>
  <c r="Z32" i="35" s="1"/>
  <c r="AR118" i="6"/>
  <c r="AR59" i="6"/>
  <c r="AU37" i="6"/>
  <c r="BX36" i="6"/>
  <c r="EA41" i="6"/>
  <c r="EJ41" i="6"/>
  <c r="CQ123" i="6"/>
  <c r="CQ64" i="6"/>
  <c r="CQ124" i="6" s="1"/>
  <c r="AT105" i="6"/>
  <c r="DQ209" i="6" s="1"/>
  <c r="DQ269" i="6" s="1"/>
  <c r="AT46" i="6"/>
  <c r="CT99" i="6"/>
  <c r="CT40" i="6"/>
  <c r="CR115" i="6"/>
  <c r="CR56" i="6"/>
  <c r="AS115" i="6"/>
  <c r="AS116" i="6"/>
  <c r="AS57" i="6"/>
  <c r="CB33" i="23"/>
  <c r="R33" i="35" s="1" a="1"/>
  <c r="R33" i="35" s="1"/>
  <c r="CE33" i="23"/>
  <c r="U33" i="35" s="1" a="1"/>
  <c r="U33" i="35" s="1"/>
  <c r="CC33" i="23"/>
  <c r="S33" i="35" s="1" a="1"/>
  <c r="S33" i="35" s="1"/>
  <c r="CD33" i="23"/>
  <c r="T33" i="35" s="1" a="1"/>
  <c r="T33" i="35" s="1"/>
  <c r="CF33" i="23"/>
  <c r="V33" i="35" s="1" a="1"/>
  <c r="V33" i="35" s="1"/>
  <c r="AU45" i="12"/>
  <c r="AU105" i="12" s="1"/>
  <c r="DR209" i="12" s="1"/>
  <c r="DR269" i="12" s="1"/>
  <c r="AT59" i="4"/>
  <c r="AT119" i="4" s="1"/>
  <c r="AV37" i="11"/>
  <c r="C32" i="24"/>
  <c r="CV40" i="13"/>
  <c r="CV100" i="13" s="1"/>
  <c r="AS64" i="13"/>
  <c r="AS124" i="13" s="1"/>
  <c r="DW98" i="13"/>
  <c r="P33" i="24"/>
  <c r="P33" i="25" s="1" a="1"/>
  <c r="P33" i="25" s="1"/>
  <c r="AF33" i="25" s="1"/>
  <c r="G38" i="4"/>
  <c r="EN43" i="4" s="1"/>
  <c r="AT52" i="12"/>
  <c r="AT112" i="12" s="1"/>
  <c r="CR63" i="12"/>
  <c r="CR123" i="12" s="1"/>
  <c r="AV45" i="4"/>
  <c r="AV105" i="4" s="1"/>
  <c r="DS209" i="4" s="1"/>
  <c r="CR62" i="11"/>
  <c r="CR122" i="11" s="1"/>
  <c r="CR121" i="11"/>
  <c r="CS56" i="12"/>
  <c r="CS55" i="11"/>
  <c r="CS115" i="11" s="1"/>
  <c r="AU50" i="13"/>
  <c r="AU109" i="13"/>
  <c r="AS58" i="11"/>
  <c r="CS63" i="4"/>
  <c r="CS123" i="4" s="1"/>
  <c r="AU52" i="4"/>
  <c r="AU112" i="4" s="1"/>
  <c r="CV41" i="4"/>
  <c r="CV101" i="4" s="1"/>
  <c r="CT54" i="13"/>
  <c r="CT114" i="13" s="1"/>
  <c r="AS59" i="12"/>
  <c r="AS119" i="12" s="1"/>
  <c r="AV43" i="13"/>
  <c r="AV103" i="13" s="1"/>
  <c r="DS207" i="13" s="1"/>
  <c r="CS61" i="13"/>
  <c r="CS121" i="13" s="1"/>
  <c r="CT48" i="11"/>
  <c r="CT108" i="11" s="1"/>
  <c r="AU44" i="11"/>
  <c r="CU49" i="4"/>
  <c r="CU109" i="4" s="1"/>
  <c r="AV38" i="12"/>
  <c r="AV98" i="12" s="1"/>
  <c r="EJ42" i="12"/>
  <c r="BX37" i="12"/>
  <c r="EA42" i="12"/>
  <c r="DR268" i="12"/>
  <c r="CU41" i="11"/>
  <c r="CU101" i="11" s="1"/>
  <c r="CU42" i="12"/>
  <c r="CU102" i="12" s="1"/>
  <c r="AT57" i="13"/>
  <c r="AT117" i="13" s="1"/>
  <c r="CU47" i="13"/>
  <c r="CU107" i="13" s="1"/>
  <c r="CT107" i="11"/>
  <c r="AU103" i="11"/>
  <c r="DR207" i="11" s="1"/>
  <c r="CT56" i="4"/>
  <c r="AT51" i="11"/>
  <c r="AT111" i="12"/>
  <c r="CT115" i="4"/>
  <c r="CU108" i="4"/>
  <c r="AT110" i="11"/>
  <c r="CR122" i="12"/>
  <c r="CT49" i="12"/>
  <c r="AJ17" i="21" l="1"/>
  <c r="C32" i="25" a="1"/>
  <c r="C32" i="25" s="1"/>
  <c r="Y32" i="25" s="1"/>
  <c r="R17" i="21" s="1"/>
  <c r="AS118" i="11"/>
  <c r="AS108" i="2"/>
  <c r="AR112" i="2"/>
  <c r="AU104" i="11"/>
  <c r="DR208" i="11" s="1"/>
  <c r="DR268" i="11" s="1"/>
  <c r="AQ63" i="2"/>
  <c r="AQ123" i="2" s="1"/>
  <c r="AT39" i="2"/>
  <c r="AT99" i="2" s="1"/>
  <c r="DQ203" i="2" s="1"/>
  <c r="U16" i="21"/>
  <c r="T17" i="21"/>
  <c r="AT98" i="2"/>
  <c r="DQ202" i="2" s="1"/>
  <c r="CS102" i="2"/>
  <c r="CS43" i="2"/>
  <c r="DQ201" i="2"/>
  <c r="DQ261" i="2" s="1"/>
  <c r="CR108" i="2"/>
  <c r="CR49" i="2"/>
  <c r="AS49" i="2"/>
  <c r="CQ118" i="2"/>
  <c r="CQ59" i="2"/>
  <c r="CE36" i="2"/>
  <c r="DQ260" i="2"/>
  <c r="AR53" i="2"/>
  <c r="CR116" i="6"/>
  <c r="CR57" i="6"/>
  <c r="CT100" i="6"/>
  <c r="CT41" i="6"/>
  <c r="AS117" i="6"/>
  <c r="AS58" i="6"/>
  <c r="AR119" i="6"/>
  <c r="AR60" i="6"/>
  <c r="AR61" i="6" s="1"/>
  <c r="AT106" i="6"/>
  <c r="DQ210" i="6" s="1"/>
  <c r="DQ270" i="6" s="1"/>
  <c r="AT47" i="6"/>
  <c r="CS108" i="6"/>
  <c r="CS49" i="6"/>
  <c r="AU97" i="6"/>
  <c r="AU38" i="6"/>
  <c r="DS269" i="4"/>
  <c r="DS267" i="13"/>
  <c r="CT55" i="13"/>
  <c r="CT115" i="13" s="1"/>
  <c r="AS59" i="11"/>
  <c r="CS57" i="12"/>
  <c r="CS117" i="12" s="1"/>
  <c r="CS116" i="12"/>
  <c r="CR64" i="12"/>
  <c r="CR124" i="12" s="1"/>
  <c r="AT60" i="4"/>
  <c r="AT120" i="4" s="1"/>
  <c r="CU43" i="12"/>
  <c r="CU103" i="12" s="1"/>
  <c r="AT53" i="12"/>
  <c r="AU51" i="13"/>
  <c r="AU111" i="13" s="1"/>
  <c r="DS202" i="12"/>
  <c r="BZ98" i="12"/>
  <c r="EI43" i="12" s="1"/>
  <c r="BR44" i="22"/>
  <c r="BT44" i="22"/>
  <c r="BQ44" i="22"/>
  <c r="BP44" i="22"/>
  <c r="BX98" i="12"/>
  <c r="BS44" i="22"/>
  <c r="BY98" i="12"/>
  <c r="DZ43" i="12" s="1"/>
  <c r="AT58" i="13"/>
  <c r="AT118" i="13" s="1"/>
  <c r="CV41" i="13"/>
  <c r="CV101" i="13" s="1"/>
  <c r="CS62" i="13"/>
  <c r="CU42" i="11"/>
  <c r="CU102" i="11" s="1"/>
  <c r="AT52" i="11"/>
  <c r="AT111" i="11"/>
  <c r="CT50" i="12"/>
  <c r="CT110" i="12" s="1"/>
  <c r="CU50" i="4"/>
  <c r="CU110" i="4" s="1"/>
  <c r="CV42" i="4"/>
  <c r="CR63" i="11"/>
  <c r="CR123" i="11" s="1"/>
  <c r="AV46" i="4"/>
  <c r="AV106" i="4" s="1"/>
  <c r="DS210" i="4" s="1"/>
  <c r="DS270" i="4" s="1"/>
  <c r="S33" i="24"/>
  <c r="S33" i="25" s="1" a="1"/>
  <c r="S33" i="25" s="1"/>
  <c r="AI33" i="25" s="1"/>
  <c r="G38" i="13"/>
  <c r="EN43" i="13" s="1"/>
  <c r="CS56" i="11"/>
  <c r="CS116" i="11" s="1"/>
  <c r="CT109" i="12"/>
  <c r="AU46" i="12"/>
  <c r="AU106" i="12" s="1"/>
  <c r="DR210" i="12" s="1"/>
  <c r="DR270" i="12" s="1"/>
  <c r="DR267" i="11"/>
  <c r="AU45" i="11"/>
  <c r="BR33" i="23"/>
  <c r="BS33" i="23"/>
  <c r="BT33" i="23"/>
  <c r="BU33" i="23"/>
  <c r="BV33" i="23"/>
  <c r="AV39" i="12"/>
  <c r="AV99" i="12" s="1"/>
  <c r="DS203" i="12" s="1"/>
  <c r="AW38" i="4"/>
  <c r="D33" i="24"/>
  <c r="D33" i="25" s="1" a="1"/>
  <c r="D33" i="25" s="1"/>
  <c r="Z33" i="25" s="1"/>
  <c r="AU53" i="4"/>
  <c r="CT57" i="4"/>
  <c r="CT117" i="4" s="1"/>
  <c r="CT49" i="11"/>
  <c r="CT109" i="11" s="1"/>
  <c r="AS60" i="12"/>
  <c r="AS120" i="12" s="1"/>
  <c r="CS64" i="4"/>
  <c r="CS124" i="4" s="1"/>
  <c r="AV38" i="11"/>
  <c r="EJ42" i="11"/>
  <c r="EA42" i="11"/>
  <c r="BX37" i="11"/>
  <c r="AV44" i="13"/>
  <c r="AV104" i="13" s="1"/>
  <c r="DS208" i="13" s="1"/>
  <c r="DS268" i="13" s="1"/>
  <c r="CT116" i="4"/>
  <c r="CU48" i="13"/>
  <c r="CU108" i="13" s="1"/>
  <c r="AU110" i="13"/>
  <c r="AT40" i="2" l="1"/>
  <c r="AR113" i="2"/>
  <c r="H31" i="24"/>
  <c r="EA32" i="23" s="1"/>
  <c r="EO41" i="2"/>
  <c r="AS50" i="2"/>
  <c r="AS110" i="2" s="1"/>
  <c r="AQ64" i="2"/>
  <c r="AV98" i="11"/>
  <c r="BF44" i="22" s="1"/>
  <c r="AU105" i="11"/>
  <c r="DR209" i="11" s="1"/>
  <c r="DR269" i="11" s="1"/>
  <c r="AS119" i="11"/>
  <c r="J33" i="35" a="1"/>
  <c r="J33" i="35" s="1"/>
  <c r="I33" i="35" a="1"/>
  <c r="I33" i="35" s="1"/>
  <c r="H33" i="35" a="1"/>
  <c r="H33" i="35" s="1"/>
  <c r="L33" i="35" a="1"/>
  <c r="L33" i="35" s="1"/>
  <c r="K33" i="35" a="1"/>
  <c r="K33" i="35" s="1"/>
  <c r="DQ263" i="2"/>
  <c r="DQ262" i="2"/>
  <c r="AS109" i="2"/>
  <c r="CS103" i="2"/>
  <c r="CS44" i="2"/>
  <c r="AT100" i="2"/>
  <c r="DQ204" i="2" s="1"/>
  <c r="AT41" i="2"/>
  <c r="CR109" i="2"/>
  <c r="CR50" i="2"/>
  <c r="CT36" i="2"/>
  <c r="Z31" i="24"/>
  <c r="H31" i="25" s="1" a="1"/>
  <c r="H31" i="25" s="1"/>
  <c r="AJ31" i="25" s="1"/>
  <c r="CQ119" i="2"/>
  <c r="CQ60" i="2"/>
  <c r="AR54" i="2"/>
  <c r="AR120" i="6"/>
  <c r="AS118" i="6"/>
  <c r="AS59" i="6"/>
  <c r="DR201" i="6"/>
  <c r="BX97" i="6"/>
  <c r="BV43" i="22"/>
  <c r="BU43" i="22"/>
  <c r="BY97" i="6"/>
  <c r="DZ42" i="6" s="1"/>
  <c r="BY43" i="22"/>
  <c r="BW43" i="22"/>
  <c r="BZ97" i="6"/>
  <c r="EI42" i="6" s="1"/>
  <c r="BX43" i="22"/>
  <c r="CS109" i="6"/>
  <c r="CS50" i="6"/>
  <c r="CT101" i="6"/>
  <c r="CT42" i="6"/>
  <c r="AU98" i="6"/>
  <c r="AU39" i="6"/>
  <c r="AU40" i="6" s="1"/>
  <c r="AT107" i="6"/>
  <c r="DQ211" i="6" s="1"/>
  <c r="DQ271" i="6" s="1"/>
  <c r="AT48" i="6"/>
  <c r="CR117" i="6"/>
  <c r="CR58" i="6"/>
  <c r="AR121" i="6"/>
  <c r="AR62" i="6"/>
  <c r="CS57" i="11"/>
  <c r="CU51" i="4"/>
  <c r="CU111" i="4" s="1"/>
  <c r="CV42" i="13"/>
  <c r="CV102" i="13" s="1"/>
  <c r="DS262" i="12"/>
  <c r="DS263" i="12"/>
  <c r="CU49" i="13"/>
  <c r="CU109" i="13" s="1"/>
  <c r="AT53" i="11"/>
  <c r="AS60" i="11"/>
  <c r="AV40" i="12"/>
  <c r="AV100" i="12" s="1"/>
  <c r="DS204" i="12" s="1"/>
  <c r="CT51" i="12"/>
  <c r="CT111" i="12" s="1"/>
  <c r="AS61" i="12"/>
  <c r="AS121" i="12" s="1"/>
  <c r="AT112" i="11"/>
  <c r="AU52" i="13"/>
  <c r="AU112" i="13" s="1"/>
  <c r="AW38" i="13"/>
  <c r="G33" i="24"/>
  <c r="G33" i="25" s="1" a="1"/>
  <c r="G33" i="25" s="1"/>
  <c r="AC33" i="25" s="1"/>
  <c r="AU46" i="11"/>
  <c r="AT59" i="13"/>
  <c r="AT119" i="13" s="1"/>
  <c r="AV39" i="11"/>
  <c r="AT54" i="12"/>
  <c r="AT114" i="12" s="1"/>
  <c r="CT56" i="13"/>
  <c r="CT116" i="13" s="1"/>
  <c r="CU43" i="11"/>
  <c r="CU103" i="11" s="1"/>
  <c r="AT113" i="12"/>
  <c r="CT58" i="4"/>
  <c r="AU47" i="12"/>
  <c r="AU107" i="12" s="1"/>
  <c r="DR211" i="12" s="1"/>
  <c r="DR271" i="12" s="1"/>
  <c r="AV47" i="4"/>
  <c r="AV107" i="4" s="1"/>
  <c r="DS211" i="4" s="1"/>
  <c r="DS271" i="4" s="1"/>
  <c r="CE38" i="12"/>
  <c r="AT61" i="4"/>
  <c r="AT121" i="4" s="1"/>
  <c r="AU54" i="4"/>
  <c r="AU114" i="4" s="1"/>
  <c r="CV43" i="4"/>
  <c r="CV103" i="4" s="1"/>
  <c r="CT50" i="11"/>
  <c r="CT110" i="11" s="1"/>
  <c r="AV45" i="13"/>
  <c r="AV105" i="13" s="1"/>
  <c r="DS209" i="13" s="1"/>
  <c r="DS269" i="13" s="1"/>
  <c r="AU113" i="4"/>
  <c r="CR64" i="11"/>
  <c r="CR124" i="11" s="1"/>
  <c r="CA34" i="23"/>
  <c r="Q34" i="35" s="1" a="1"/>
  <c r="Q34" i="35" s="1"/>
  <c r="BW34" i="23"/>
  <c r="M34" i="35" s="1" a="1"/>
  <c r="M34" i="35" s="1"/>
  <c r="BX34" i="23"/>
  <c r="N34" i="35" s="1" a="1"/>
  <c r="N34" i="35" s="1"/>
  <c r="BY34" i="23"/>
  <c r="O34" i="35" s="1" a="1"/>
  <c r="O34" i="35" s="1"/>
  <c r="BZ34" i="23"/>
  <c r="P34" i="35" s="1" a="1"/>
  <c r="P34" i="35" s="1"/>
  <c r="CS63" i="13"/>
  <c r="CS123" i="13" s="1"/>
  <c r="CS58" i="12"/>
  <c r="CS118" i="12" s="1"/>
  <c r="AW39" i="4"/>
  <c r="BX38" i="4"/>
  <c r="EJ43" i="4"/>
  <c r="EA43" i="4"/>
  <c r="CV102" i="4"/>
  <c r="CS122" i="13"/>
  <c r="CU44" i="12"/>
  <c r="CU104" i="12" s="1"/>
  <c r="BZ98" i="11" l="1"/>
  <c r="EI43" i="11" s="1"/>
  <c r="BY98" i="11"/>
  <c r="DZ43" i="11" s="1"/>
  <c r="BJ44" i="22"/>
  <c r="BG44" i="22"/>
  <c r="BI44" i="22"/>
  <c r="DS202" i="11"/>
  <c r="DS262" i="11" s="1"/>
  <c r="DX32" i="23"/>
  <c r="DW32" i="23"/>
  <c r="DZ32" i="23"/>
  <c r="DY32" i="23"/>
  <c r="BH44" i="22"/>
  <c r="BX98" i="11"/>
  <c r="CE38" i="11" s="1"/>
  <c r="EO43" i="11" s="1"/>
  <c r="AS51" i="2"/>
  <c r="AR55" i="2"/>
  <c r="AR115" i="2" s="1"/>
  <c r="AQ124" i="2"/>
  <c r="K33" i="24"/>
  <c r="EP34" i="23" s="1"/>
  <c r="EO43" i="12"/>
  <c r="AT113" i="11"/>
  <c r="AV99" i="11"/>
  <c r="DS203" i="11" s="1"/>
  <c r="DS263" i="11" s="1"/>
  <c r="AS120" i="11"/>
  <c r="AU106" i="11"/>
  <c r="DR210" i="11" s="1"/>
  <c r="DR270" i="11" s="1"/>
  <c r="S18" i="21"/>
  <c r="AU99" i="6"/>
  <c r="DR203" i="6" s="1"/>
  <c r="AR114" i="2"/>
  <c r="CR110" i="2"/>
  <c r="CR51" i="2"/>
  <c r="AT101" i="2"/>
  <c r="DQ205" i="2" s="1"/>
  <c r="DQ265" i="2" s="1"/>
  <c r="AT42" i="2"/>
  <c r="CQ120" i="2"/>
  <c r="CQ61" i="2"/>
  <c r="DQ264" i="2"/>
  <c r="CS104" i="2"/>
  <c r="CS45" i="2"/>
  <c r="CT37" i="2"/>
  <c r="CT96" i="2"/>
  <c r="DW96" i="2" s="1"/>
  <c r="DR202" i="6"/>
  <c r="DR262" i="6" s="1"/>
  <c r="CS110" i="6"/>
  <c r="CS51" i="6"/>
  <c r="CT102" i="6"/>
  <c r="CT43" i="6"/>
  <c r="CR118" i="6"/>
  <c r="CR59" i="6"/>
  <c r="AT108" i="6"/>
  <c r="AT49" i="6"/>
  <c r="CE37" i="6"/>
  <c r="EO42" i="6" s="1"/>
  <c r="DR261" i="6"/>
  <c r="AS119" i="6"/>
  <c r="AS60" i="6"/>
  <c r="AR122" i="6"/>
  <c r="AR63" i="6"/>
  <c r="AU100" i="6"/>
  <c r="DR204" i="6" s="1"/>
  <c r="AU41" i="6"/>
  <c r="AC33" i="24"/>
  <c r="K33" i="25" s="1" a="1"/>
  <c r="K33" i="25" s="1"/>
  <c r="AM33" i="25" s="1"/>
  <c r="CV38" i="12"/>
  <c r="AT54" i="11"/>
  <c r="CU45" i="12"/>
  <c r="CT59" i="4"/>
  <c r="CT119" i="4" s="1"/>
  <c r="CT57" i="13"/>
  <c r="CS64" i="13"/>
  <c r="CS124" i="13" s="1"/>
  <c r="AU55" i="4"/>
  <c r="AU115" i="4" s="1"/>
  <c r="CT118" i="4"/>
  <c r="AV41" i="12"/>
  <c r="AV101" i="12" s="1"/>
  <c r="DS205" i="12" s="1"/>
  <c r="DS265" i="12" s="1"/>
  <c r="CV43" i="13"/>
  <c r="CV103" i="13" s="1"/>
  <c r="AV48" i="4"/>
  <c r="AV108" i="4" s="1"/>
  <c r="AT55" i="12"/>
  <c r="AT60" i="13"/>
  <c r="AT120" i="13" s="1"/>
  <c r="AU47" i="11"/>
  <c r="AS61" i="11"/>
  <c r="CU52" i="4"/>
  <c r="CU112" i="4" s="1"/>
  <c r="CL34" i="23"/>
  <c r="AB34" i="35" s="1" a="1"/>
  <c r="AB34" i="35" s="1"/>
  <c r="CN34" i="23"/>
  <c r="AD34" i="35" s="1" a="1"/>
  <c r="AD34" i="35" s="1"/>
  <c r="CM34" i="23"/>
  <c r="AC34" i="35" s="1" a="1"/>
  <c r="AC34" i="35" s="1"/>
  <c r="CO34" i="23"/>
  <c r="AE34" i="35" s="1" a="1"/>
  <c r="AE34" i="35" s="1"/>
  <c r="CP34" i="23"/>
  <c r="AF34" i="35" s="1" a="1"/>
  <c r="AF34" i="35" s="1"/>
  <c r="DS264" i="12"/>
  <c r="CS58" i="11"/>
  <c r="CS118" i="11" s="1"/>
  <c r="CS59" i="12"/>
  <c r="CS119" i="12" s="1"/>
  <c r="AW39" i="13"/>
  <c r="AW99" i="13" s="1"/>
  <c r="EA43" i="13"/>
  <c r="EJ43" i="13"/>
  <c r="CS117" i="11"/>
  <c r="AV46" i="13"/>
  <c r="AV106" i="13" s="1"/>
  <c r="DS210" i="13" s="1"/>
  <c r="DS270" i="13" s="1"/>
  <c r="CU50" i="13"/>
  <c r="CU110" i="13" s="1"/>
  <c r="AS62" i="12"/>
  <c r="AS122" i="12" s="1"/>
  <c r="CU44" i="11"/>
  <c r="CU104" i="11" s="1"/>
  <c r="AV40" i="11"/>
  <c r="AW40" i="4"/>
  <c r="CT51" i="11"/>
  <c r="CT111" i="11" s="1"/>
  <c r="AU48" i="12"/>
  <c r="AU108" i="12" s="1"/>
  <c r="AU53" i="13"/>
  <c r="AU113" i="13" s="1"/>
  <c r="CT52" i="12"/>
  <c r="CT112" i="12" s="1"/>
  <c r="AW99" i="4"/>
  <c r="CV44" i="4"/>
  <c r="AT62" i="4"/>
  <c r="AT122" i="4" s="1"/>
  <c r="AS111" i="2" l="1"/>
  <c r="AS52" i="2"/>
  <c r="AS53" i="2" s="1"/>
  <c r="AS113" i="2" s="1"/>
  <c r="AR56" i="2"/>
  <c r="AR57" i="2" s="1"/>
  <c r="AR58" i="2" s="1"/>
  <c r="EO34" i="23"/>
  <c r="EL34" i="23"/>
  <c r="EN34" i="23"/>
  <c r="AV100" i="11"/>
  <c r="DS204" i="11" s="1"/>
  <c r="DS264" i="11" s="1"/>
  <c r="AS121" i="11"/>
  <c r="AU107" i="11"/>
  <c r="DR211" i="11" s="1"/>
  <c r="DR271" i="11" s="1"/>
  <c r="EM34" i="23"/>
  <c r="V18" i="21"/>
  <c r="DR263" i="6"/>
  <c r="CQ121" i="2"/>
  <c r="CQ62" i="2"/>
  <c r="AT102" i="2"/>
  <c r="DQ206" i="2" s="1"/>
  <c r="DQ266" i="2" s="1"/>
  <c r="AT43" i="2"/>
  <c r="AR116" i="2"/>
  <c r="CR111" i="2"/>
  <c r="CR52" i="2"/>
  <c r="N31" i="24"/>
  <c r="N31" i="25" s="1" a="1"/>
  <c r="N31" i="25" s="1"/>
  <c r="AD31" i="25" s="1"/>
  <c r="EP40" i="2"/>
  <c r="G36" i="2"/>
  <c r="EN41" i="2" s="1"/>
  <c r="CT97" i="2"/>
  <c r="CT38" i="2"/>
  <c r="DR264" i="6"/>
  <c r="CS105" i="2"/>
  <c r="CS46" i="2"/>
  <c r="CS106" i="2" s="1"/>
  <c r="AR123" i="6"/>
  <c r="AR64" i="6"/>
  <c r="AR124" i="6" s="1"/>
  <c r="AU101" i="6"/>
  <c r="DR205" i="6" s="1"/>
  <c r="DR265" i="6" s="1"/>
  <c r="AU42" i="6"/>
  <c r="AS120" i="6"/>
  <c r="AS61" i="6"/>
  <c r="AT109" i="6"/>
  <c r="AT50" i="6"/>
  <c r="CS111" i="6"/>
  <c r="CS52" i="6"/>
  <c r="L32" i="24"/>
  <c r="CU37" i="6"/>
  <c r="AD32" i="24"/>
  <c r="L32" i="25" s="1" a="1"/>
  <c r="L32" i="25" s="1"/>
  <c r="AN32" i="25" s="1"/>
  <c r="CR119" i="6"/>
  <c r="CR60" i="6"/>
  <c r="CR61" i="6" s="1"/>
  <c r="CT103" i="6"/>
  <c r="CT44" i="6"/>
  <c r="AT63" i="4"/>
  <c r="AT123" i="4" s="1"/>
  <c r="CT52" i="11"/>
  <c r="CV45" i="4"/>
  <c r="CV105" i="4" s="1"/>
  <c r="AW41" i="4"/>
  <c r="AW101" i="4" s="1"/>
  <c r="DT205" i="4" s="1"/>
  <c r="CU46" i="12"/>
  <c r="AV47" i="13"/>
  <c r="AV107" i="13" s="1"/>
  <c r="DS211" i="13" s="1"/>
  <c r="DS271" i="13" s="1"/>
  <c r="CS60" i="12"/>
  <c r="AU56" i="4"/>
  <c r="AU116" i="4" s="1"/>
  <c r="CU105" i="12"/>
  <c r="CV38" i="11"/>
  <c r="AA33" i="24"/>
  <c r="I33" i="25" s="1" a="1"/>
  <c r="I33" i="25" s="1"/>
  <c r="AK33" i="25" s="1"/>
  <c r="DT203" i="4"/>
  <c r="BK45" i="22"/>
  <c r="BX99" i="4"/>
  <c r="BL45" i="22"/>
  <c r="BN45" i="22"/>
  <c r="BM45" i="22"/>
  <c r="BY99" i="4"/>
  <c r="DZ44" i="4" s="1"/>
  <c r="BZ99" i="4"/>
  <c r="EI44" i="4" s="1"/>
  <c r="BO45" i="22"/>
  <c r="AS63" i="12"/>
  <c r="AS123" i="12" s="1"/>
  <c r="CS59" i="11"/>
  <c r="CS119" i="11" s="1"/>
  <c r="AS62" i="11"/>
  <c r="AT61" i="13"/>
  <c r="AT121" i="13" s="1"/>
  <c r="I33" i="24"/>
  <c r="AT56" i="12"/>
  <c r="AT116" i="12" s="1"/>
  <c r="AT115" i="12"/>
  <c r="CV44" i="13"/>
  <c r="CV104" i="13" s="1"/>
  <c r="CU45" i="11"/>
  <c r="CU105" i="11" s="1"/>
  <c r="AV49" i="4"/>
  <c r="AV109" i="4" s="1"/>
  <c r="AV41" i="11"/>
  <c r="CT53" i="12"/>
  <c r="DT203" i="13"/>
  <c r="BZ99" i="13"/>
  <c r="EI44" i="13" s="1"/>
  <c r="BY99" i="13"/>
  <c r="DZ44" i="13" s="1"/>
  <c r="BZ45" i="22"/>
  <c r="CA45" i="22"/>
  <c r="CD45" i="22"/>
  <c r="CB45" i="22"/>
  <c r="BX99" i="13"/>
  <c r="CC45" i="22"/>
  <c r="AU48" i="11"/>
  <c r="AT55" i="11"/>
  <c r="AV42" i="12"/>
  <c r="AV102" i="12" s="1"/>
  <c r="DS206" i="12" s="1"/>
  <c r="AT114" i="11"/>
  <c r="AU54" i="13"/>
  <c r="AU114" i="13" s="1"/>
  <c r="AW40" i="13"/>
  <c r="AW100" i="13" s="1"/>
  <c r="DT204" i="13" s="1"/>
  <c r="BX39" i="13"/>
  <c r="AU49" i="12"/>
  <c r="AU109" i="12" s="1"/>
  <c r="CU51" i="13"/>
  <c r="CU111" i="13" s="1"/>
  <c r="CV39" i="12"/>
  <c r="CV99" i="12" s="1"/>
  <c r="CV98" i="12"/>
  <c r="CT58" i="13"/>
  <c r="CT118" i="13" s="1"/>
  <c r="CT117" i="13"/>
  <c r="CT60" i="4"/>
  <c r="CV104" i="4"/>
  <c r="AW100" i="4"/>
  <c r="DT204" i="4" s="1"/>
  <c r="CU53" i="4"/>
  <c r="AS112" i="2" l="1"/>
  <c r="AR117" i="2"/>
  <c r="AV101" i="11"/>
  <c r="DS205" i="11" s="1"/>
  <c r="DS265" i="11" s="1"/>
  <c r="AS122" i="11"/>
  <c r="AT115" i="11"/>
  <c r="AU108" i="11"/>
  <c r="AS54" i="2"/>
  <c r="CT98" i="2"/>
  <c r="CT39" i="2"/>
  <c r="CT40" i="2" s="1"/>
  <c r="AU36" i="2"/>
  <c r="B31" i="24"/>
  <c r="CR112" i="2"/>
  <c r="CR53" i="2"/>
  <c r="CR54" i="2" s="1"/>
  <c r="AR118" i="2"/>
  <c r="AR59" i="2"/>
  <c r="CS47" i="2"/>
  <c r="CS48" i="2" s="1"/>
  <c r="AT103" i="2"/>
  <c r="DQ207" i="2" s="1"/>
  <c r="DQ267" i="2" s="1"/>
  <c r="AT44" i="2"/>
  <c r="CQ122" i="2"/>
  <c r="CQ63" i="2"/>
  <c r="CT104" i="6"/>
  <c r="CT45" i="6"/>
  <c r="CU38" i="6"/>
  <c r="CU97" i="6"/>
  <c r="DW97" i="6" s="1"/>
  <c r="AT110" i="6"/>
  <c r="AT51" i="6"/>
  <c r="AS121" i="6"/>
  <c r="AS62" i="6"/>
  <c r="CR120" i="6"/>
  <c r="CR121" i="6"/>
  <c r="CR62" i="6"/>
  <c r="AU102" i="6"/>
  <c r="DR206" i="6" s="1"/>
  <c r="AU43" i="6"/>
  <c r="EQ33" i="23"/>
  <c r="EU33" i="23"/>
  <c r="ET33" i="23"/>
  <c r="ER33" i="23"/>
  <c r="ES33" i="23"/>
  <c r="CS112" i="6"/>
  <c r="CS53" i="6"/>
  <c r="CT61" i="4"/>
  <c r="CT121" i="4" s="1"/>
  <c r="DT265" i="4"/>
  <c r="DT263" i="4"/>
  <c r="DT264" i="4"/>
  <c r="CT53" i="11"/>
  <c r="CT113" i="11" s="1"/>
  <c r="AU49" i="11"/>
  <c r="CT120" i="4"/>
  <c r="DW98" i="12"/>
  <c r="AV50" i="4"/>
  <c r="AV110" i="4" s="1"/>
  <c r="AT64" i="4"/>
  <c r="AT124" i="4" s="1"/>
  <c r="CE39" i="13"/>
  <c r="AS63" i="11"/>
  <c r="CS61" i="12"/>
  <c r="CS121" i="12" s="1"/>
  <c r="CS120" i="12"/>
  <c r="AV43" i="12"/>
  <c r="CV39" i="11"/>
  <c r="CV99" i="11" s="1"/>
  <c r="CV98" i="11"/>
  <c r="AS64" i="12"/>
  <c r="AS124" i="12" s="1"/>
  <c r="AV48" i="13"/>
  <c r="AV108" i="13" s="1"/>
  <c r="BY47" i="13"/>
  <c r="CU47" i="12"/>
  <c r="CU107" i="12" s="1"/>
  <c r="CV40" i="12"/>
  <c r="CV100" i="12" s="1"/>
  <c r="CU54" i="4"/>
  <c r="CU114" i="4" s="1"/>
  <c r="DT263" i="13"/>
  <c r="DT264" i="13"/>
  <c r="CT54" i="12"/>
  <c r="CT114" i="12" s="1"/>
  <c r="CU46" i="11"/>
  <c r="AT62" i="13"/>
  <c r="AT122" i="13" s="1"/>
  <c r="CU106" i="12"/>
  <c r="CT59" i="13"/>
  <c r="CT119" i="13" s="1"/>
  <c r="CU113" i="4"/>
  <c r="CU52" i="13"/>
  <c r="CU112" i="13" s="1"/>
  <c r="AU55" i="13"/>
  <c r="AU115" i="13" s="1"/>
  <c r="AT56" i="11"/>
  <c r="CT113" i="12"/>
  <c r="CV45" i="13"/>
  <c r="CV105" i="13" s="1"/>
  <c r="AW42" i="4"/>
  <c r="AW102" i="4" s="1"/>
  <c r="DT206" i="4" s="1"/>
  <c r="AT57" i="12"/>
  <c r="EE34" i="23"/>
  <c r="ED34" i="23"/>
  <c r="EF34" i="23"/>
  <c r="EC34" i="23"/>
  <c r="EB34" i="23"/>
  <c r="CS60" i="11"/>
  <c r="CS120" i="11" s="1"/>
  <c r="DS266" i="12"/>
  <c r="AW41" i="13"/>
  <c r="AU50" i="12"/>
  <c r="AU110" i="12" s="1"/>
  <c r="AV42" i="11"/>
  <c r="CE39" i="4"/>
  <c r="EO44" i="4" s="1"/>
  <c r="CV46" i="4"/>
  <c r="AU57" i="4"/>
  <c r="CT112" i="11"/>
  <c r="AS123" i="11" l="1"/>
  <c r="AV102" i="11"/>
  <c r="DS206" i="11" s="1"/>
  <c r="AD16" i="21"/>
  <c r="B31" i="25" a="1"/>
  <c r="B31" i="25" s="1"/>
  <c r="X31" i="25" s="1"/>
  <c r="Q16" i="21" s="1"/>
  <c r="AU109" i="11"/>
  <c r="AS55" i="2"/>
  <c r="AS56" i="2" s="1"/>
  <c r="AS114" i="2"/>
  <c r="M34" i="24"/>
  <c r="EW35" i="23" s="1"/>
  <c r="EO44" i="13"/>
  <c r="CT99" i="2"/>
  <c r="CS107" i="2"/>
  <c r="CS108" i="2"/>
  <c r="CS49" i="2"/>
  <c r="CS50" i="2" s="1"/>
  <c r="AR119" i="2"/>
  <c r="AR60" i="2"/>
  <c r="CR113" i="2"/>
  <c r="CR114" i="2"/>
  <c r="CR55" i="2"/>
  <c r="BO32" i="23"/>
  <c r="BP32" i="23"/>
  <c r="BM32" i="23"/>
  <c r="BN32" i="23"/>
  <c r="BQ32" i="23"/>
  <c r="AU37" i="2"/>
  <c r="EJ41" i="2"/>
  <c r="EA41" i="2"/>
  <c r="BX36" i="2"/>
  <c r="CQ123" i="2"/>
  <c r="CQ64" i="2"/>
  <c r="CQ124" i="2" s="1"/>
  <c r="AT104" i="2"/>
  <c r="DQ208" i="2" s="1"/>
  <c r="DQ268" i="2" s="1"/>
  <c r="AT45" i="2"/>
  <c r="CT100" i="2"/>
  <c r="CT41" i="2"/>
  <c r="DR266" i="6"/>
  <c r="AS122" i="6"/>
  <c r="AS63" i="6"/>
  <c r="AU44" i="6"/>
  <c r="AU45" i="6" s="1"/>
  <c r="CS113" i="6"/>
  <c r="CS54" i="6"/>
  <c r="AT111" i="6"/>
  <c r="AT52" i="6"/>
  <c r="R32" i="24"/>
  <c r="R32" i="25" s="1" a="1"/>
  <c r="R32" i="25" s="1"/>
  <c r="AH32" i="25" s="1"/>
  <c r="G37" i="6"/>
  <c r="EN42" i="6" s="1"/>
  <c r="CR122" i="6"/>
  <c r="CR63" i="6"/>
  <c r="CU98" i="6"/>
  <c r="CU39" i="6"/>
  <c r="AU103" i="6"/>
  <c r="DR207" i="6" s="1"/>
  <c r="CT105" i="6"/>
  <c r="CT46" i="6"/>
  <c r="DS266" i="11"/>
  <c r="DT266" i="4"/>
  <c r="AW43" i="4"/>
  <c r="AW103" i="4" s="1"/>
  <c r="DT207" i="4" s="1"/>
  <c r="DT267" i="4" s="1"/>
  <c r="CW39" i="13"/>
  <c r="AE34" i="24"/>
  <c r="M34" i="25" s="1" a="1"/>
  <c r="M34" i="25" s="1"/>
  <c r="AO34" i="25" s="1"/>
  <c r="AV43" i="11"/>
  <c r="AU58" i="4"/>
  <c r="AU56" i="13"/>
  <c r="AU116" i="13" s="1"/>
  <c r="AU117" i="4"/>
  <c r="AU51" i="12"/>
  <c r="AU111" i="12" s="1"/>
  <c r="CT55" i="12"/>
  <c r="CT115" i="12" s="1"/>
  <c r="CU53" i="13"/>
  <c r="CU113" i="13" s="1"/>
  <c r="CT60" i="13"/>
  <c r="DW98" i="11"/>
  <c r="AU50" i="11"/>
  <c r="CV41" i="12"/>
  <c r="CV101" i="12" s="1"/>
  <c r="AT58" i="12"/>
  <c r="AT118" i="12" s="1"/>
  <c r="AW42" i="13"/>
  <c r="AW102" i="13" s="1"/>
  <c r="DT206" i="13" s="1"/>
  <c r="AW101" i="13"/>
  <c r="DT205" i="13" s="1"/>
  <c r="CV40" i="11"/>
  <c r="CV100" i="11" s="1"/>
  <c r="CT62" i="4"/>
  <c r="CT122" i="4" s="1"/>
  <c r="CS62" i="12"/>
  <c r="CS122" i="12" s="1"/>
  <c r="CU47" i="11"/>
  <c r="CU107" i="11" s="1"/>
  <c r="CV47" i="4"/>
  <c r="CV107" i="4" s="1"/>
  <c r="AV44" i="12"/>
  <c r="CT54" i="11"/>
  <c r="CT114" i="11" s="1"/>
  <c r="CW39" i="4"/>
  <c r="AB34" i="24"/>
  <c r="J34" i="25" s="1" a="1"/>
  <c r="J34" i="25" s="1"/>
  <c r="AL34" i="25" s="1"/>
  <c r="AV103" i="12"/>
  <c r="DS207" i="12" s="1"/>
  <c r="AV51" i="4"/>
  <c r="AV111" i="4" s="1"/>
  <c r="CU48" i="12"/>
  <c r="CU108" i="12" s="1"/>
  <c r="CV46" i="13"/>
  <c r="CV106" i="13" s="1"/>
  <c r="CS61" i="11"/>
  <c r="CS121" i="11" s="1"/>
  <c r="AT63" i="13"/>
  <c r="AT123" i="13" s="1"/>
  <c r="CU55" i="4"/>
  <c r="CU115" i="4" s="1"/>
  <c r="Q33" i="24"/>
  <c r="Q33" i="25" s="1" a="1"/>
  <c r="Q33" i="25" s="1"/>
  <c r="AG33" i="25" s="1"/>
  <c r="G38" i="12"/>
  <c r="EN43" i="12" s="1"/>
  <c r="AT57" i="11"/>
  <c r="CV106" i="4"/>
  <c r="J34" i="24"/>
  <c r="AT117" i="12"/>
  <c r="AT116" i="11"/>
  <c r="CU106" i="11"/>
  <c r="AV49" i="13"/>
  <c r="AV109" i="13" s="1"/>
  <c r="AS64" i="11"/>
  <c r="EY35" i="23" l="1"/>
  <c r="AS124" i="11"/>
  <c r="EX35" i="23"/>
  <c r="EZ35" i="23"/>
  <c r="EV35" i="23"/>
  <c r="AV103" i="11"/>
  <c r="DS207" i="11" s="1"/>
  <c r="DS267" i="11" s="1"/>
  <c r="AS115" i="2"/>
  <c r="G32" i="35" a="1"/>
  <c r="G32" i="35" s="1"/>
  <c r="D32" i="35" a="1"/>
  <c r="D32" i="35" s="1"/>
  <c r="C32" i="35" a="1"/>
  <c r="C32" i="35" s="1"/>
  <c r="F32" i="35" a="1"/>
  <c r="F32" i="35" s="1"/>
  <c r="E32" i="35" a="1"/>
  <c r="E32" i="35" s="1"/>
  <c r="CS109" i="2"/>
  <c r="CT101" i="2"/>
  <c r="CT42" i="2"/>
  <c r="AT105" i="2"/>
  <c r="DQ209" i="2" s="1"/>
  <c r="DQ269" i="2" s="1"/>
  <c r="AT46" i="2"/>
  <c r="CR115" i="2"/>
  <c r="CR56" i="2"/>
  <c r="AR120" i="2"/>
  <c r="AR61" i="2"/>
  <c r="AU97" i="2"/>
  <c r="AU38" i="2"/>
  <c r="AS116" i="2"/>
  <c r="AS57" i="2"/>
  <c r="CS110" i="2"/>
  <c r="CS51" i="2"/>
  <c r="AT112" i="6"/>
  <c r="AT53" i="6"/>
  <c r="CS114" i="6"/>
  <c r="CS55" i="6"/>
  <c r="F32" i="24"/>
  <c r="F32" i="25" s="1" a="1"/>
  <c r="F32" i="25" s="1"/>
  <c r="AB32" i="25" s="1"/>
  <c r="AV37" i="6"/>
  <c r="AU104" i="6"/>
  <c r="DR208" i="6" s="1"/>
  <c r="DR268" i="6" s="1"/>
  <c r="AU105" i="6"/>
  <c r="DR209" i="6" s="1"/>
  <c r="AU46" i="6"/>
  <c r="AS123" i="6"/>
  <c r="AS64" i="6"/>
  <c r="AS124" i="6" s="1"/>
  <c r="CT106" i="6"/>
  <c r="CT47" i="6"/>
  <c r="CR123" i="6"/>
  <c r="CR64" i="6"/>
  <c r="CR124" i="6" s="1"/>
  <c r="DR267" i="6"/>
  <c r="CU99" i="6"/>
  <c r="CU40" i="6"/>
  <c r="CU49" i="12"/>
  <c r="CW40" i="4"/>
  <c r="CW100" i="4" s="1"/>
  <c r="CW99" i="4"/>
  <c r="CS63" i="12"/>
  <c r="CS123" i="12" s="1"/>
  <c r="O33" i="24"/>
  <c r="O33" i="25" s="1" a="1"/>
  <c r="O33" i="25" s="1"/>
  <c r="AE33" i="25" s="1"/>
  <c r="G38" i="11"/>
  <c r="EN43" i="11" s="1"/>
  <c r="CV42" i="12"/>
  <c r="CV102" i="12" s="1"/>
  <c r="AW44" i="4"/>
  <c r="AW104" i="4" s="1"/>
  <c r="DT208" i="4" s="1"/>
  <c r="AT64" i="13"/>
  <c r="AT124" i="13" s="1"/>
  <c r="DS267" i="12"/>
  <c r="CT55" i="11"/>
  <c r="AW43" i="13"/>
  <c r="AW103" i="13" s="1"/>
  <c r="DT207" i="13" s="1"/>
  <c r="DT267" i="13" s="1"/>
  <c r="AU57" i="13"/>
  <c r="AU117" i="13" s="1"/>
  <c r="CW40" i="13"/>
  <c r="CW100" i="13" s="1"/>
  <c r="CW99" i="13"/>
  <c r="DT265" i="13"/>
  <c r="DT266" i="13"/>
  <c r="CU56" i="4"/>
  <c r="CU116" i="4" s="1"/>
  <c r="AU52" i="12"/>
  <c r="AU112" i="12" s="1"/>
  <c r="AV52" i="4"/>
  <c r="AV112" i="4" s="1"/>
  <c r="AV45" i="12"/>
  <c r="AV105" i="12" s="1"/>
  <c r="DS209" i="12" s="1"/>
  <c r="AU51" i="11"/>
  <c r="CU54" i="13"/>
  <c r="CU114" i="13" s="1"/>
  <c r="EG35" i="23"/>
  <c r="EK35" i="23"/>
  <c r="EI35" i="23"/>
  <c r="EH35" i="23"/>
  <c r="EJ35" i="23"/>
  <c r="AU110" i="11"/>
  <c r="CT63" i="4"/>
  <c r="CT123" i="4" s="1"/>
  <c r="CS62" i="11"/>
  <c r="CS122" i="11" s="1"/>
  <c r="AV104" i="12"/>
  <c r="DS208" i="12" s="1"/>
  <c r="AT59" i="12"/>
  <c r="CT61" i="13"/>
  <c r="CT121" i="13" s="1"/>
  <c r="AU59" i="4"/>
  <c r="AU119" i="4" s="1"/>
  <c r="E33" i="24"/>
  <c r="E33" i="25" s="1" a="1"/>
  <c r="E33" i="25" s="1"/>
  <c r="AA33" i="25" s="1"/>
  <c r="AW38" i="12"/>
  <c r="CT56" i="12"/>
  <c r="CT116" i="12" s="1"/>
  <c r="AV50" i="13"/>
  <c r="AV110" i="13" s="1"/>
  <c r="CV41" i="11"/>
  <c r="CV101" i="11" s="1"/>
  <c r="CT120" i="13"/>
  <c r="AT58" i="11"/>
  <c r="CV47" i="13"/>
  <c r="CV107" i="13" s="1"/>
  <c r="CV48" i="4"/>
  <c r="CV108" i="4" s="1"/>
  <c r="AT117" i="11"/>
  <c r="CU48" i="11"/>
  <c r="CU108" i="11" s="1"/>
  <c r="AU118" i="4"/>
  <c r="AV44" i="11"/>
  <c r="AS58" i="2" l="1"/>
  <c r="AS118" i="2" s="1"/>
  <c r="AV104" i="11"/>
  <c r="DS208" i="11" s="1"/>
  <c r="DS268" i="11" s="1"/>
  <c r="AU111" i="11"/>
  <c r="CR116" i="2"/>
  <c r="CR57" i="2"/>
  <c r="CS111" i="2"/>
  <c r="CS52" i="2"/>
  <c r="AT106" i="2"/>
  <c r="DQ210" i="2" s="1"/>
  <c r="DQ270" i="2" s="1"/>
  <c r="AT47" i="2"/>
  <c r="AR121" i="2"/>
  <c r="AR62" i="2"/>
  <c r="AS117" i="2"/>
  <c r="CT102" i="2"/>
  <c r="CT43" i="2"/>
  <c r="DR269" i="6"/>
  <c r="AU98" i="2"/>
  <c r="AU39" i="2"/>
  <c r="DR201" i="2"/>
  <c r="BD43" i="22"/>
  <c r="BB43" i="22"/>
  <c r="BC43" i="22"/>
  <c r="BX97" i="2"/>
  <c r="BY97" i="2"/>
  <c r="DZ42" i="2" s="1"/>
  <c r="BE43" i="22"/>
  <c r="BZ97" i="2"/>
  <c r="EI42" i="2" s="1"/>
  <c r="BA43" i="22"/>
  <c r="CU100" i="6"/>
  <c r="CU41" i="6"/>
  <c r="AV38" i="6"/>
  <c r="BX37" i="6"/>
  <c r="EA42" i="6"/>
  <c r="EJ42" i="6"/>
  <c r="CH33" i="23"/>
  <c r="X33" i="35" s="1" a="1"/>
  <c r="X33" i="35" s="1"/>
  <c r="CI33" i="23"/>
  <c r="Y33" i="35" s="1" a="1"/>
  <c r="Y33" i="35" s="1"/>
  <c r="CJ33" i="23"/>
  <c r="Z33" i="35" s="1" a="1"/>
  <c r="Z33" i="35" s="1"/>
  <c r="CG33" i="23"/>
  <c r="W33" i="35" s="1" a="1"/>
  <c r="W33" i="35" s="1"/>
  <c r="CK33" i="23"/>
  <c r="AA33" i="35" s="1" a="1"/>
  <c r="AA33" i="35" s="1"/>
  <c r="CS115" i="6"/>
  <c r="CS56" i="6"/>
  <c r="AT113" i="6"/>
  <c r="AT54" i="6"/>
  <c r="AU106" i="6"/>
  <c r="DR210" i="6" s="1"/>
  <c r="DR270" i="6" s="1"/>
  <c r="AU47" i="6"/>
  <c r="CT107" i="6"/>
  <c r="CT48" i="6"/>
  <c r="DT268" i="4"/>
  <c r="DS268" i="12"/>
  <c r="AT59" i="11"/>
  <c r="AU60" i="4"/>
  <c r="AU120" i="4" s="1"/>
  <c r="AW38" i="11"/>
  <c r="C33" i="24"/>
  <c r="AU52" i="11"/>
  <c r="AT118" i="11"/>
  <c r="AV53" i="4"/>
  <c r="AV113" i="4" s="1"/>
  <c r="DW99" i="13"/>
  <c r="AV45" i="11"/>
  <c r="CT56" i="11"/>
  <c r="AW39" i="12"/>
  <c r="AW99" i="12" s="1"/>
  <c r="BX38" i="12"/>
  <c r="EJ43" i="12"/>
  <c r="EA43" i="12"/>
  <c r="CW41" i="13"/>
  <c r="CW101" i="13" s="1"/>
  <c r="CT62" i="13"/>
  <c r="CT122" i="13" s="1"/>
  <c r="AU53" i="12"/>
  <c r="AU113" i="12" s="1"/>
  <c r="CS64" i="12"/>
  <c r="CS124" i="12" s="1"/>
  <c r="AU58" i="13"/>
  <c r="AU118" i="13" s="1"/>
  <c r="AW45" i="4"/>
  <c r="AW105" i="4" s="1"/>
  <c r="DT209" i="4" s="1"/>
  <c r="CV42" i="11"/>
  <c r="CV102" i="11" s="1"/>
  <c r="CS63" i="11"/>
  <c r="CU57" i="4"/>
  <c r="DW99" i="4"/>
  <c r="AT60" i="12"/>
  <c r="AT120" i="12" s="1"/>
  <c r="AT119" i="12"/>
  <c r="CT64" i="4"/>
  <c r="CT124" i="4" s="1"/>
  <c r="CU55" i="13"/>
  <c r="CU115" i="13" s="1"/>
  <c r="CW41" i="4"/>
  <c r="CW101" i="4" s="1"/>
  <c r="AV51" i="13"/>
  <c r="AV111" i="13" s="1"/>
  <c r="CU49" i="11"/>
  <c r="CU109" i="11" s="1"/>
  <c r="CT57" i="12"/>
  <c r="CU50" i="12"/>
  <c r="CU110" i="12" s="1"/>
  <c r="AW44" i="13"/>
  <c r="AW104" i="13" s="1"/>
  <c r="DT208" i="13" s="1"/>
  <c r="CV43" i="12"/>
  <c r="CV103" i="12" s="1"/>
  <c r="CU109" i="12"/>
  <c r="CT115" i="11"/>
  <c r="CD34" i="23"/>
  <c r="T34" i="35" s="1" a="1"/>
  <c r="T34" i="35" s="1"/>
  <c r="CB34" i="23"/>
  <c r="R34" i="35" s="1" a="1"/>
  <c r="R34" i="35" s="1"/>
  <c r="CC34" i="23"/>
  <c r="S34" i="35" s="1" a="1"/>
  <c r="S34" i="35" s="1"/>
  <c r="CF34" i="23"/>
  <c r="V34" i="35" s="1" a="1"/>
  <c r="V34" i="35" s="1"/>
  <c r="CE34" i="23"/>
  <c r="U34" i="35" s="1" a="1"/>
  <c r="U34" i="35" s="1"/>
  <c r="DS269" i="12"/>
  <c r="CV49" i="4"/>
  <c r="CV109" i="4" s="1"/>
  <c r="CV48" i="13"/>
  <c r="AV46" i="12"/>
  <c r="AS59" i="2" l="1"/>
  <c r="AS119" i="2" s="1"/>
  <c r="AT119" i="11"/>
  <c r="AU112" i="11"/>
  <c r="AJ18" i="21"/>
  <c r="C33" i="25" a="1"/>
  <c r="C33" i="25" s="1"/>
  <c r="Y33" i="25" s="1"/>
  <c r="R18" i="21" s="1"/>
  <c r="AV105" i="11"/>
  <c r="DS209" i="11" s="1"/>
  <c r="DS269" i="11" s="1"/>
  <c r="U17" i="21"/>
  <c r="T18" i="21"/>
  <c r="AU99" i="2"/>
  <c r="AU40" i="2"/>
  <c r="DR202" i="2"/>
  <c r="DR262" i="2" s="1"/>
  <c r="CT103" i="2"/>
  <c r="CT44" i="2"/>
  <c r="AR122" i="2"/>
  <c r="AR63" i="2"/>
  <c r="CE37" i="2"/>
  <c r="EO42" i="2" s="1"/>
  <c r="AT107" i="2"/>
  <c r="DQ211" i="2" s="1"/>
  <c r="DQ271" i="2" s="1"/>
  <c r="AT48" i="2"/>
  <c r="CS112" i="2"/>
  <c r="CS53" i="2"/>
  <c r="DR261" i="2"/>
  <c r="CR117" i="2"/>
  <c r="CR58" i="2"/>
  <c r="AU107" i="6"/>
  <c r="DR211" i="6" s="1"/>
  <c r="DR271" i="6" s="1"/>
  <c r="AU48" i="6"/>
  <c r="CT108" i="6"/>
  <c r="CT49" i="6"/>
  <c r="AT114" i="6"/>
  <c r="AT55" i="6"/>
  <c r="AV98" i="6"/>
  <c r="AV39" i="6"/>
  <c r="CU101" i="6"/>
  <c r="CU42" i="6"/>
  <c r="CS116" i="6"/>
  <c r="CS57" i="6"/>
  <c r="DT268" i="13"/>
  <c r="DT203" i="12"/>
  <c r="BP45" i="22"/>
  <c r="BS45" i="22"/>
  <c r="BX99" i="12"/>
  <c r="BQ45" i="22"/>
  <c r="BR45" i="22"/>
  <c r="BY99" i="12"/>
  <c r="DZ44" i="12" s="1"/>
  <c r="BZ99" i="12"/>
  <c r="EI44" i="12" s="1"/>
  <c r="BT45" i="22"/>
  <c r="CU56" i="13"/>
  <c r="CU116" i="13" s="1"/>
  <c r="AV47" i="12"/>
  <c r="AV107" i="12" s="1"/>
  <c r="DS211" i="12" s="1"/>
  <c r="CV50" i="4"/>
  <c r="CW42" i="13"/>
  <c r="CW102" i="13" s="1"/>
  <c r="CT57" i="11"/>
  <c r="CT117" i="11" s="1"/>
  <c r="CV44" i="12"/>
  <c r="CV104" i="12" s="1"/>
  <c r="CU58" i="4"/>
  <c r="CU118" i="4" s="1"/>
  <c r="CU117" i="4"/>
  <c r="AU54" i="12"/>
  <c r="AU114" i="12" s="1"/>
  <c r="AV46" i="11"/>
  <c r="BU34" i="23"/>
  <c r="BS34" i="23"/>
  <c r="BT34" i="23"/>
  <c r="BV34" i="23"/>
  <c r="BR34" i="23"/>
  <c r="AW45" i="13"/>
  <c r="AW105" i="13" s="1"/>
  <c r="DT209" i="13" s="1"/>
  <c r="DT269" i="13" s="1"/>
  <c r="CU50" i="11"/>
  <c r="CU110" i="11" s="1"/>
  <c r="AW39" i="11"/>
  <c r="BX38" i="11"/>
  <c r="EJ43" i="11"/>
  <c r="EA43" i="11"/>
  <c r="CU51" i="12"/>
  <c r="CU111" i="12" s="1"/>
  <c r="AV52" i="13"/>
  <c r="AV112" i="13" s="1"/>
  <c r="P34" i="24"/>
  <c r="P34" i="25" s="1" a="1"/>
  <c r="P34" i="25" s="1"/>
  <c r="AF34" i="25" s="1"/>
  <c r="G39" i="4"/>
  <c r="EN44" i="4" s="1"/>
  <c r="AW46" i="4"/>
  <c r="S34" i="24"/>
  <c r="S34" i="25" s="1" a="1"/>
  <c r="S34" i="25" s="1"/>
  <c r="AI34" i="25" s="1"/>
  <c r="G39" i="13"/>
  <c r="EN44" i="13" s="1"/>
  <c r="AU61" i="4"/>
  <c r="AU121" i="4" s="1"/>
  <c r="CT58" i="12"/>
  <c r="CT118" i="12" s="1"/>
  <c r="CW42" i="4"/>
  <c r="CW102" i="4" s="1"/>
  <c r="CS64" i="11"/>
  <c r="CS124" i="11" s="1"/>
  <c r="AU59" i="13"/>
  <c r="AU119" i="13" s="1"/>
  <c r="CT117" i="12"/>
  <c r="CS123" i="11"/>
  <c r="AU53" i="11"/>
  <c r="CV43" i="11"/>
  <c r="CV103" i="11" s="1"/>
  <c r="AT60" i="11"/>
  <c r="DT269" i="4"/>
  <c r="AT61" i="12"/>
  <c r="AT121" i="12" s="1"/>
  <c r="CT63" i="13"/>
  <c r="CT123" i="13" s="1"/>
  <c r="AW40" i="12"/>
  <c r="AW100" i="12" s="1"/>
  <c r="DT204" i="12" s="1"/>
  <c r="AV54" i="4"/>
  <c r="AV114" i="4" s="1"/>
  <c r="CV49" i="13"/>
  <c r="CV109" i="13" s="1"/>
  <c r="AV106" i="12"/>
  <c r="DS210" i="12" s="1"/>
  <c r="DS270" i="12" s="1"/>
  <c r="CV108" i="13"/>
  <c r="CT116" i="11"/>
  <c r="AS60" i="2" l="1"/>
  <c r="AS61" i="2" s="1"/>
  <c r="AV106" i="11"/>
  <c r="DS210" i="11" s="1"/>
  <c r="DS270" i="11" s="1"/>
  <c r="AT120" i="11"/>
  <c r="AU113" i="11"/>
  <c r="J34" i="35" a="1"/>
  <c r="J34" i="35" s="1"/>
  <c r="H34" i="35" a="1"/>
  <c r="H34" i="35" s="1"/>
  <c r="L34" i="35" a="1"/>
  <c r="L34" i="35" s="1"/>
  <c r="I34" i="35" a="1"/>
  <c r="I34" i="35" s="1"/>
  <c r="K34" i="35" a="1"/>
  <c r="K34" i="35" s="1"/>
  <c r="AT108" i="2"/>
  <c r="AT49" i="2"/>
  <c r="CR118" i="2"/>
  <c r="CR59" i="2"/>
  <c r="H32" i="24"/>
  <c r="Z32" i="24"/>
  <c r="H32" i="25" s="1" a="1"/>
  <c r="H32" i="25" s="1"/>
  <c r="AJ32" i="25" s="1"/>
  <c r="CU37" i="2"/>
  <c r="AR123" i="2"/>
  <c r="AR64" i="2"/>
  <c r="AS120" i="2"/>
  <c r="CS113" i="2"/>
  <c r="CS54" i="2"/>
  <c r="CT104" i="2"/>
  <c r="CT45" i="2"/>
  <c r="AU100" i="2"/>
  <c r="DR204" i="2" s="1"/>
  <c r="AU41" i="2"/>
  <c r="DR203" i="2"/>
  <c r="AV99" i="6"/>
  <c r="AV40" i="6"/>
  <c r="DS202" i="6"/>
  <c r="BY98" i="6"/>
  <c r="DZ43" i="6" s="1"/>
  <c r="BZ98" i="6"/>
  <c r="EI43" i="6" s="1"/>
  <c r="BV44" i="22"/>
  <c r="BX98" i="6"/>
  <c r="BY44" i="22"/>
  <c r="BW44" i="22"/>
  <c r="BU44" i="22"/>
  <c r="BX44" i="22"/>
  <c r="CT109" i="6"/>
  <c r="CT50" i="6"/>
  <c r="AU108" i="6"/>
  <c r="AU49" i="6"/>
  <c r="AU50" i="6" s="1"/>
  <c r="CU102" i="6"/>
  <c r="CU43" i="6"/>
  <c r="AT115" i="6"/>
  <c r="AT56" i="6"/>
  <c r="CS117" i="6"/>
  <c r="CS58" i="6"/>
  <c r="AW47" i="4"/>
  <c r="CW43" i="4"/>
  <c r="CW103" i="4" s="1"/>
  <c r="AW106" i="4"/>
  <c r="DT210" i="4" s="1"/>
  <c r="DT270" i="4" s="1"/>
  <c r="AU55" i="12"/>
  <c r="AX39" i="4"/>
  <c r="D34" i="24"/>
  <c r="D34" i="25" s="1" a="1"/>
  <c r="D34" i="25" s="1"/>
  <c r="Z34" i="25" s="1"/>
  <c r="CT59" i="12"/>
  <c r="CT119" i="12" s="1"/>
  <c r="CV50" i="13"/>
  <c r="CV110" i="13" s="1"/>
  <c r="AU62" i="4"/>
  <c r="AU122" i="4" s="1"/>
  <c r="AV53" i="13"/>
  <c r="AV113" i="13" s="1"/>
  <c r="AW40" i="11"/>
  <c r="CT64" i="13"/>
  <c r="CT124" i="13" s="1"/>
  <c r="AT61" i="11"/>
  <c r="G34" i="24"/>
  <c r="G34" i="25" s="1" a="1"/>
  <c r="G34" i="25" s="1"/>
  <c r="AC34" i="25" s="1"/>
  <c r="AX39" i="13"/>
  <c r="AW99" i="11"/>
  <c r="CT58" i="11"/>
  <c r="CT118" i="11" s="1"/>
  <c r="CW43" i="13"/>
  <c r="CE39" i="12"/>
  <c r="AV55" i="4"/>
  <c r="AV115" i="4" s="1"/>
  <c r="CU51" i="11"/>
  <c r="CU111" i="11" s="1"/>
  <c r="CU52" i="12"/>
  <c r="CU112" i="12" s="1"/>
  <c r="AW41" i="12"/>
  <c r="CU59" i="4"/>
  <c r="CU119" i="4" s="1"/>
  <c r="CV51" i="4"/>
  <c r="CV111" i="4" s="1"/>
  <c r="DT263" i="12"/>
  <c r="DT264" i="12"/>
  <c r="AU60" i="13"/>
  <c r="AU120" i="13" s="1"/>
  <c r="AW46" i="13"/>
  <c r="AW106" i="13" s="1"/>
  <c r="DT210" i="13" s="1"/>
  <c r="DT270" i="13" s="1"/>
  <c r="CV110" i="4"/>
  <c r="AV48" i="12"/>
  <c r="AV108" i="12" s="1"/>
  <c r="CV45" i="12"/>
  <c r="CV105" i="12" s="1"/>
  <c r="DS271" i="12"/>
  <c r="AU54" i="11"/>
  <c r="AT62" i="12"/>
  <c r="AT122" i="12" s="1"/>
  <c r="CV44" i="11"/>
  <c r="CV104" i="11" s="1"/>
  <c r="AV47" i="11"/>
  <c r="CU57" i="13"/>
  <c r="CU117" i="13" s="1"/>
  <c r="AS62" i="2" l="1"/>
  <c r="AS121" i="2"/>
  <c r="AU114" i="11"/>
  <c r="AT121" i="11"/>
  <c r="AW100" i="11"/>
  <c r="DT204" i="11" s="1"/>
  <c r="AV107" i="11"/>
  <c r="DS211" i="11" s="1"/>
  <c r="DS271" i="11" s="1"/>
  <c r="AR124" i="2"/>
  <c r="K34" i="24"/>
  <c r="EP35" i="23" s="1"/>
  <c r="EO44" i="12"/>
  <c r="CU38" i="2"/>
  <c r="CU39" i="2" s="1"/>
  <c r="CU97" i="2"/>
  <c r="DW97" i="2" s="1"/>
  <c r="DR263" i="2"/>
  <c r="DR264" i="2"/>
  <c r="DZ33" i="23"/>
  <c r="EA33" i="23"/>
  <c r="DW33" i="23"/>
  <c r="DX33" i="23"/>
  <c r="DY33" i="23"/>
  <c r="AU101" i="2"/>
  <c r="DR205" i="2" s="1"/>
  <c r="DR265" i="2" s="1"/>
  <c r="AU42" i="2"/>
  <c r="CR119" i="2"/>
  <c r="CR60" i="2"/>
  <c r="CR61" i="2" s="1"/>
  <c r="CT105" i="2"/>
  <c r="CT46" i="2"/>
  <c r="AT109" i="2"/>
  <c r="AT50" i="2"/>
  <c r="CS114" i="2"/>
  <c r="CS55" i="2"/>
  <c r="CS56" i="2" s="1"/>
  <c r="AS122" i="2"/>
  <c r="AS63" i="2"/>
  <c r="AU109" i="6"/>
  <c r="CT110" i="6"/>
  <c r="CT51" i="6"/>
  <c r="CE38" i="6"/>
  <c r="AU110" i="6"/>
  <c r="AU51" i="6"/>
  <c r="AU111" i="6" s="1"/>
  <c r="AT116" i="6"/>
  <c r="AT57" i="6"/>
  <c r="DS262" i="6"/>
  <c r="CU103" i="6"/>
  <c r="CU44" i="6"/>
  <c r="AV100" i="6"/>
  <c r="DS204" i="6" s="1"/>
  <c r="AV41" i="6"/>
  <c r="AV42" i="6" s="1"/>
  <c r="CS118" i="6"/>
  <c r="CS59" i="6"/>
  <c r="DS203" i="6"/>
  <c r="DS263" i="6" s="1"/>
  <c r="CU52" i="11"/>
  <c r="AX40" i="13"/>
  <c r="AX100" i="13" s="1"/>
  <c r="EJ44" i="13"/>
  <c r="EA44" i="13"/>
  <c r="AX40" i="4"/>
  <c r="AX100" i="4" s="1"/>
  <c r="EA44" i="4"/>
  <c r="EJ44" i="4"/>
  <c r="BX39" i="4"/>
  <c r="AU63" i="4"/>
  <c r="AU123" i="4" s="1"/>
  <c r="BY35" i="23"/>
  <c r="O35" i="35" s="1" a="1"/>
  <c r="O35" i="35" s="1"/>
  <c r="BX35" i="23"/>
  <c r="N35" i="35" s="1" a="1"/>
  <c r="N35" i="35" s="1"/>
  <c r="CA35" i="23"/>
  <c r="Q35" i="35" s="1" a="1"/>
  <c r="Q35" i="35" s="1"/>
  <c r="BW35" i="23"/>
  <c r="M35" i="35" s="1" a="1"/>
  <c r="M35" i="35" s="1"/>
  <c r="BZ35" i="23"/>
  <c r="P35" i="35" s="1" a="1"/>
  <c r="P35" i="35" s="1"/>
  <c r="CT59" i="11"/>
  <c r="CW44" i="4"/>
  <c r="CW104" i="4" s="1"/>
  <c r="AW47" i="13"/>
  <c r="AW107" i="13" s="1"/>
  <c r="DT211" i="13" s="1"/>
  <c r="DT271" i="13" s="1"/>
  <c r="CU58" i="13"/>
  <c r="CU118" i="13" s="1"/>
  <c r="AV56" i="4"/>
  <c r="AV116" i="4" s="1"/>
  <c r="AW42" i="12"/>
  <c r="AW102" i="12" s="1"/>
  <c r="DT206" i="12" s="1"/>
  <c r="CV45" i="11"/>
  <c r="CV105" i="11" s="1"/>
  <c r="AT63" i="12"/>
  <c r="AT123" i="12" s="1"/>
  <c r="AU55" i="11"/>
  <c r="AW101" i="12"/>
  <c r="DT205" i="12" s="1"/>
  <c r="AT62" i="11"/>
  <c r="AV54" i="13"/>
  <c r="AV114" i="13" s="1"/>
  <c r="CV51" i="13"/>
  <c r="CV111" i="13" s="1"/>
  <c r="DT203" i="11"/>
  <c r="BY99" i="11"/>
  <c r="DZ44" i="11" s="1"/>
  <c r="BZ99" i="11"/>
  <c r="EI44" i="11" s="1"/>
  <c r="BF45" i="22"/>
  <c r="BG45" i="22"/>
  <c r="BH45" i="22"/>
  <c r="BX99" i="11"/>
  <c r="BI45" i="22"/>
  <c r="BJ45" i="22"/>
  <c r="CL35" i="23"/>
  <c r="AB35" i="35" s="1" a="1"/>
  <c r="AB35" i="35" s="1"/>
  <c r="CM35" i="23"/>
  <c r="AC35" i="35" s="1" a="1"/>
  <c r="AC35" i="35" s="1"/>
  <c r="CN35" i="23"/>
  <c r="AD35" i="35" s="1" a="1"/>
  <c r="AD35" i="35" s="1"/>
  <c r="CO35" i="23"/>
  <c r="AE35" i="35" s="1" a="1"/>
  <c r="AE35" i="35" s="1"/>
  <c r="CP35" i="23"/>
  <c r="AF35" i="35" s="1" a="1"/>
  <c r="AF35" i="35" s="1"/>
  <c r="AU61" i="13"/>
  <c r="AU121" i="13" s="1"/>
  <c r="AW41" i="11"/>
  <c r="AV49" i="12"/>
  <c r="CV52" i="4"/>
  <c r="CV112" i="4" s="1"/>
  <c r="AU56" i="12"/>
  <c r="AU116" i="12" s="1"/>
  <c r="AV48" i="11"/>
  <c r="CW39" i="12"/>
  <c r="AC34" i="24"/>
  <c r="K34" i="25" s="1" a="1"/>
  <c r="K34" i="25" s="1"/>
  <c r="AM34" i="25" s="1"/>
  <c r="CT60" i="12"/>
  <c r="CT120" i="12" s="1"/>
  <c r="AU115" i="12"/>
  <c r="CV46" i="12"/>
  <c r="CV106" i="12" s="1"/>
  <c r="CU53" i="12"/>
  <c r="CU113" i="12" s="1"/>
  <c r="AW48" i="4"/>
  <c r="AW108" i="4" s="1"/>
  <c r="CW44" i="13"/>
  <c r="CW104" i="13" s="1"/>
  <c r="EO35" i="23"/>
  <c r="AW107" i="4"/>
  <c r="DT211" i="4" s="1"/>
  <c r="DT271" i="4" s="1"/>
  <c r="CU60" i="4"/>
  <c r="CU120" i="4" s="1"/>
  <c r="CW103" i="13"/>
  <c r="EL35" i="23" l="1"/>
  <c r="EN35" i="23"/>
  <c r="EM35" i="23"/>
  <c r="AT122" i="11"/>
  <c r="AV108" i="11"/>
  <c r="AU115" i="11"/>
  <c r="L33" i="24"/>
  <c r="EQ34" i="23" s="1"/>
  <c r="EO43" i="6"/>
  <c r="AW101" i="11"/>
  <c r="DT205" i="11" s="1"/>
  <c r="DT265" i="11" s="1"/>
  <c r="S19" i="21"/>
  <c r="V19" i="21"/>
  <c r="CU98" i="2"/>
  <c r="CS115" i="2"/>
  <c r="CS116" i="2"/>
  <c r="CS57" i="2"/>
  <c r="AT110" i="2"/>
  <c r="AT51" i="2"/>
  <c r="CT106" i="2"/>
  <c r="CT47" i="2"/>
  <c r="CT48" i="2" s="1"/>
  <c r="CR120" i="2"/>
  <c r="CR121" i="2"/>
  <c r="CR62" i="2"/>
  <c r="N32" i="24"/>
  <c r="N32" i="25" s="1" a="1"/>
  <c r="N32" i="25" s="1"/>
  <c r="AD32" i="25" s="1"/>
  <c r="EP41" i="2"/>
  <c r="G37" i="2"/>
  <c r="EN42" i="2" s="1"/>
  <c r="AS123" i="2"/>
  <c r="AS64" i="2"/>
  <c r="AU102" i="2"/>
  <c r="DR206" i="2" s="1"/>
  <c r="DR266" i="2" s="1"/>
  <c r="AU43" i="2"/>
  <c r="CU99" i="2"/>
  <c r="CU40" i="2"/>
  <c r="DS264" i="6"/>
  <c r="CV38" i="6"/>
  <c r="AD33" i="24"/>
  <c r="L33" i="25" s="1" a="1"/>
  <c r="L33" i="25" s="1"/>
  <c r="AN33" i="25" s="1"/>
  <c r="CU104" i="6"/>
  <c r="CU45" i="6"/>
  <c r="CT111" i="6"/>
  <c r="CT52" i="6"/>
  <c r="CT53" i="6" s="1"/>
  <c r="CS119" i="6"/>
  <c r="CS60" i="6"/>
  <c r="AT117" i="6"/>
  <c r="AT58" i="6"/>
  <c r="AV101" i="6"/>
  <c r="DS205" i="6" s="1"/>
  <c r="AV102" i="6"/>
  <c r="DS206" i="6" s="1"/>
  <c r="AV43" i="6"/>
  <c r="AV44" i="6" s="1"/>
  <c r="AU52" i="6"/>
  <c r="AU53" i="6" s="1"/>
  <c r="DU204" i="4"/>
  <c r="BL46" i="22"/>
  <c r="BN46" i="22"/>
  <c r="BZ100" i="4"/>
  <c r="EI45" i="4" s="1"/>
  <c r="BM46" i="22"/>
  <c r="BY100" i="4"/>
  <c r="DZ45" i="4" s="1"/>
  <c r="BO46" i="22"/>
  <c r="BX100" i="4"/>
  <c r="BK46" i="22"/>
  <c r="CV52" i="13"/>
  <c r="CV112" i="13" s="1"/>
  <c r="AU56" i="11"/>
  <c r="AU64" i="4"/>
  <c r="AU124" i="4" s="1"/>
  <c r="AX41" i="4"/>
  <c r="AX101" i="4" s="1"/>
  <c r="DU205" i="4" s="1"/>
  <c r="AW49" i="4"/>
  <c r="AW109" i="4" s="1"/>
  <c r="CT60" i="11"/>
  <c r="CT120" i="11" s="1"/>
  <c r="CV47" i="12"/>
  <c r="CV107" i="12" s="1"/>
  <c r="AU62" i="13"/>
  <c r="AU122" i="13" s="1"/>
  <c r="CT119" i="11"/>
  <c r="AV50" i="12"/>
  <c r="AT63" i="11"/>
  <c r="AT64" i="12"/>
  <c r="AT124" i="12" s="1"/>
  <c r="AX41" i="13"/>
  <c r="AX101" i="13" s="1"/>
  <c r="DU205" i="13" s="1"/>
  <c r="BX40" i="13"/>
  <c r="CT61" i="12"/>
  <c r="CT121" i="12" s="1"/>
  <c r="AV49" i="11"/>
  <c r="CE39" i="11"/>
  <c r="EO44" i="11" s="1"/>
  <c r="DU204" i="13"/>
  <c r="BZ100" i="13"/>
  <c r="EI45" i="13" s="1"/>
  <c r="BY100" i="13"/>
  <c r="DZ45" i="13" s="1"/>
  <c r="BZ46" i="22"/>
  <c r="CA46" i="22"/>
  <c r="CB46" i="22"/>
  <c r="CD46" i="22"/>
  <c r="CC46" i="22"/>
  <c r="BX100" i="13"/>
  <c r="CU53" i="11"/>
  <c r="CU113" i="11" s="1"/>
  <c r="DT266" i="12"/>
  <c r="DT265" i="12"/>
  <c r="CU112" i="11"/>
  <c r="CU54" i="12"/>
  <c r="CU114" i="12" s="1"/>
  <c r="AW43" i="12"/>
  <c r="AW103" i="12" s="1"/>
  <c r="DT207" i="12" s="1"/>
  <c r="DT267" i="12" s="1"/>
  <c r="CU61" i="4"/>
  <c r="CU121" i="4" s="1"/>
  <c r="CW45" i="4"/>
  <c r="CW105" i="4" s="1"/>
  <c r="AV109" i="12"/>
  <c r="AV57" i="4"/>
  <c r="AV117" i="4" s="1"/>
  <c r="AV55" i="13"/>
  <c r="AV115" i="13" s="1"/>
  <c r="AW42" i="11"/>
  <c r="CU59" i="13"/>
  <c r="CU119" i="13" s="1"/>
  <c r="CW40" i="12"/>
  <c r="CW100" i="12" s="1"/>
  <c r="CW99" i="12"/>
  <c r="AU57" i="12"/>
  <c r="CV53" i="4"/>
  <c r="CV113" i="4" s="1"/>
  <c r="AW48" i="13"/>
  <c r="AW108" i="13" s="1"/>
  <c r="CW45" i="13"/>
  <c r="CW105" i="13" s="1"/>
  <c r="DT264" i="11"/>
  <c r="DT263" i="11"/>
  <c r="CV46" i="11"/>
  <c r="CV106" i="11" s="1"/>
  <c r="ER34" i="23" l="1"/>
  <c r="EU34" i="23"/>
  <c r="ET34" i="23"/>
  <c r="ES34" i="23"/>
  <c r="AV109" i="11"/>
  <c r="AU116" i="11"/>
  <c r="AW102" i="11"/>
  <c r="DT206" i="11" s="1"/>
  <c r="DT266" i="11" s="1"/>
  <c r="AT123" i="11"/>
  <c r="AS124" i="2"/>
  <c r="CT107" i="2"/>
  <c r="CR122" i="2"/>
  <c r="CR63" i="2"/>
  <c r="CR64" i="2" s="1"/>
  <c r="CR124" i="2" s="1"/>
  <c r="CT108" i="2"/>
  <c r="CT49" i="2"/>
  <c r="CU100" i="2"/>
  <c r="CU41" i="2"/>
  <c r="AU103" i="2"/>
  <c r="DR207" i="2" s="1"/>
  <c r="AU44" i="2"/>
  <c r="AT111" i="2"/>
  <c r="AT52" i="2"/>
  <c r="CS117" i="2"/>
  <c r="CS58" i="2"/>
  <c r="B32" i="24"/>
  <c r="AV37" i="2"/>
  <c r="AU113" i="6"/>
  <c r="AU54" i="6"/>
  <c r="AV104" i="6"/>
  <c r="DS208" i="6" s="1"/>
  <c r="AV45" i="6"/>
  <c r="CV98" i="6"/>
  <c r="DW98" i="6" s="1"/>
  <c r="CV39" i="6"/>
  <c r="CV40" i="6" s="1"/>
  <c r="DS265" i="6"/>
  <c r="AT118" i="6"/>
  <c r="AT59" i="6"/>
  <c r="AT119" i="6" s="1"/>
  <c r="CT112" i="6"/>
  <c r="DS266" i="6"/>
  <c r="AV103" i="6"/>
  <c r="DS207" i="6" s="1"/>
  <c r="DS267" i="6" s="1"/>
  <c r="CT113" i="6"/>
  <c r="CT54" i="6"/>
  <c r="CU105" i="6"/>
  <c r="CU46" i="6"/>
  <c r="CS120" i="6"/>
  <c r="CS61" i="6"/>
  <c r="AU112" i="6"/>
  <c r="AV50" i="11"/>
  <c r="AT64" i="11"/>
  <c r="CE40" i="4"/>
  <c r="CW46" i="4"/>
  <c r="DW99" i="12"/>
  <c r="AV51" i="12"/>
  <c r="AV111" i="12" s="1"/>
  <c r="CW41" i="12"/>
  <c r="CW101" i="12" s="1"/>
  <c r="CT62" i="12"/>
  <c r="CT122" i="12" s="1"/>
  <c r="AU63" i="13"/>
  <c r="AU123" i="13" s="1"/>
  <c r="AW50" i="4"/>
  <c r="AX42" i="4"/>
  <c r="AX102" i="4" s="1"/>
  <c r="DU206" i="4" s="1"/>
  <c r="DU266" i="4" s="1"/>
  <c r="DU264" i="13"/>
  <c r="DU265" i="13"/>
  <c r="AW43" i="11"/>
  <c r="CU62" i="4"/>
  <c r="CU122" i="4" s="1"/>
  <c r="I34" i="24"/>
  <c r="CV48" i="12"/>
  <c r="CV108" i="12" s="1"/>
  <c r="DU265" i="4"/>
  <c r="DU264" i="4"/>
  <c r="AW44" i="12"/>
  <c r="AW104" i="12" s="1"/>
  <c r="DT208" i="12" s="1"/>
  <c r="CT61" i="11"/>
  <c r="CT121" i="11" s="1"/>
  <c r="AW49" i="13"/>
  <c r="AW109" i="13" s="1"/>
  <c r="BY48" i="13"/>
  <c r="AV56" i="13"/>
  <c r="AV116" i="13" s="1"/>
  <c r="AV58" i="4"/>
  <c r="AV118" i="4" s="1"/>
  <c r="AX42" i="13"/>
  <c r="AX102" i="13" s="1"/>
  <c r="DU206" i="13" s="1"/>
  <c r="AU58" i="12"/>
  <c r="AU118" i="12" s="1"/>
  <c r="CW46" i="13"/>
  <c r="CW106" i="13" s="1"/>
  <c r="CU54" i="11"/>
  <c r="AU57" i="11"/>
  <c r="CU60" i="13"/>
  <c r="CU120" i="13" s="1"/>
  <c r="CW39" i="11"/>
  <c r="AA34" i="24"/>
  <c r="I34" i="25" s="1" a="1"/>
  <c r="I34" i="25" s="1"/>
  <c r="AK34" i="25" s="1"/>
  <c r="CV54" i="4"/>
  <c r="CV114" i="4" s="1"/>
  <c r="CV47" i="11"/>
  <c r="CV107" i="11" s="1"/>
  <c r="AU117" i="12"/>
  <c r="CU55" i="12"/>
  <c r="CU115" i="12" s="1"/>
  <c r="CE40" i="13"/>
  <c r="AV110" i="12"/>
  <c r="CV53" i="13"/>
  <c r="AU117" i="11" l="1"/>
  <c r="AW103" i="11"/>
  <c r="DT207" i="11" s="1"/>
  <c r="DT267" i="11" s="1"/>
  <c r="AD17" i="21"/>
  <c r="B32" i="25" a="1"/>
  <c r="B32" i="25" s="1"/>
  <c r="X32" i="25" s="1"/>
  <c r="Q17" i="21" s="1"/>
  <c r="AV110" i="11"/>
  <c r="M35" i="24"/>
  <c r="EY36" i="23" s="1"/>
  <c r="EO45" i="13"/>
  <c r="J35" i="24"/>
  <c r="EJ36" i="23" s="1"/>
  <c r="EO45" i="4"/>
  <c r="AT124" i="11"/>
  <c r="AU45" i="2"/>
  <c r="AU46" i="2" s="1"/>
  <c r="CV99" i="6"/>
  <c r="DS268" i="6"/>
  <c r="AT112" i="2"/>
  <c r="AT53" i="2"/>
  <c r="AU104" i="2"/>
  <c r="DR208" i="2" s="1"/>
  <c r="DR268" i="2" s="1"/>
  <c r="DR267" i="2"/>
  <c r="CU101" i="2"/>
  <c r="CU42" i="2"/>
  <c r="CS118" i="2"/>
  <c r="CS59" i="2"/>
  <c r="CT109" i="2"/>
  <c r="CT50" i="2"/>
  <c r="CT51" i="2" s="1"/>
  <c r="CR123" i="2"/>
  <c r="AV38" i="2"/>
  <c r="EJ42" i="2"/>
  <c r="EA42" i="2"/>
  <c r="BX37" i="2"/>
  <c r="BM33" i="23"/>
  <c r="BQ33" i="23"/>
  <c r="BO33" i="23"/>
  <c r="BP33" i="23"/>
  <c r="BN33" i="23"/>
  <c r="AT60" i="6"/>
  <c r="AT61" i="6" s="1"/>
  <c r="AV105" i="6"/>
  <c r="DS209" i="6" s="1"/>
  <c r="AV46" i="6"/>
  <c r="CV100" i="6"/>
  <c r="CV41" i="6"/>
  <c r="CT114" i="6"/>
  <c r="CT55" i="6"/>
  <c r="CU106" i="6"/>
  <c r="CU47" i="6"/>
  <c r="AU114" i="6"/>
  <c r="AU55" i="6"/>
  <c r="CS121" i="6"/>
  <c r="CS62" i="6"/>
  <c r="R33" i="24"/>
  <c r="R33" i="25" s="1" a="1"/>
  <c r="R33" i="25" s="1"/>
  <c r="AH33" i="25" s="1"/>
  <c r="G38" i="6"/>
  <c r="EN43" i="6" s="1"/>
  <c r="DU266" i="13"/>
  <c r="AW51" i="4"/>
  <c r="AW111" i="4" s="1"/>
  <c r="AW45" i="12"/>
  <c r="AW105" i="12" s="1"/>
  <c r="DT209" i="12" s="1"/>
  <c r="CW42" i="12"/>
  <c r="CW102" i="12" s="1"/>
  <c r="CV49" i="12"/>
  <c r="CV109" i="12" s="1"/>
  <c r="DT268" i="12"/>
  <c r="AE35" i="24"/>
  <c r="M35" i="25" s="1" a="1"/>
  <c r="M35" i="25" s="1"/>
  <c r="AO35" i="25" s="1"/>
  <c r="CX40" i="13"/>
  <c r="AV59" i="4"/>
  <c r="AV119" i="4" s="1"/>
  <c r="EB35" i="23"/>
  <c r="EC35" i="23"/>
  <c r="ED35" i="23"/>
  <c r="EF35" i="23"/>
  <c r="EE35" i="23"/>
  <c r="AU58" i="11"/>
  <c r="AU64" i="13"/>
  <c r="AU124" i="13" s="1"/>
  <c r="CX40" i="4"/>
  <c r="AB35" i="24"/>
  <c r="J35" i="25" s="1" a="1"/>
  <c r="J35" i="25" s="1"/>
  <c r="AL35" i="25" s="1"/>
  <c r="CU55" i="11"/>
  <c r="CW47" i="13"/>
  <c r="CW107" i="13" s="1"/>
  <c r="CU56" i="12"/>
  <c r="CU116" i="12" s="1"/>
  <c r="AV57" i="13"/>
  <c r="AV117" i="13" s="1"/>
  <c r="CT63" i="12"/>
  <c r="CW47" i="4"/>
  <c r="CW107" i="4" s="1"/>
  <c r="CV54" i="13"/>
  <c r="CV114" i="13" s="1"/>
  <c r="AX43" i="13"/>
  <c r="AX103" i="13" s="1"/>
  <c r="DU207" i="13" s="1"/>
  <c r="AV51" i="11"/>
  <c r="CU114" i="11"/>
  <c r="AU59" i="12"/>
  <c r="AU119" i="12" s="1"/>
  <c r="CU63" i="4"/>
  <c r="CU123" i="4" s="1"/>
  <c r="CW106" i="4"/>
  <c r="CW40" i="11"/>
  <c r="CW99" i="11"/>
  <c r="AX43" i="4"/>
  <c r="AX103" i="4" s="1"/>
  <c r="DU207" i="4" s="1"/>
  <c r="CU61" i="13"/>
  <c r="CU121" i="13" s="1"/>
  <c r="AW50" i="13"/>
  <c r="AW110" i="13" s="1"/>
  <c r="AV52" i="12"/>
  <c r="AV112" i="12" s="1"/>
  <c r="Q34" i="24"/>
  <c r="Q34" i="25" s="1" a="1"/>
  <c r="Q34" i="25" s="1"/>
  <c r="AG34" i="25" s="1"/>
  <c r="G39" i="12"/>
  <c r="EN44" i="12" s="1"/>
  <c r="CV48" i="11"/>
  <c r="CV108" i="11" s="1"/>
  <c r="AW44" i="11"/>
  <c r="CV55" i="4"/>
  <c r="CV115" i="4" s="1"/>
  <c r="CV113" i="13"/>
  <c r="CT62" i="11"/>
  <c r="CT122" i="11" s="1"/>
  <c r="AW110" i="4"/>
  <c r="EX36" i="23" l="1"/>
  <c r="EZ36" i="23"/>
  <c r="EW36" i="23"/>
  <c r="AU105" i="2"/>
  <c r="DR209" i="2" s="1"/>
  <c r="DR269" i="2" s="1"/>
  <c r="EV36" i="23"/>
  <c r="EK36" i="23"/>
  <c r="EH36" i="23"/>
  <c r="EI36" i="23"/>
  <c r="AU118" i="11"/>
  <c r="AW104" i="11"/>
  <c r="DT208" i="11" s="1"/>
  <c r="DT268" i="11" s="1"/>
  <c r="AV111" i="11"/>
  <c r="EG36" i="23"/>
  <c r="F33" i="35" a="1"/>
  <c r="F33" i="35" s="1"/>
  <c r="E33" i="35" a="1"/>
  <c r="E33" i="35" s="1"/>
  <c r="G33" i="35" a="1"/>
  <c r="G33" i="35" s="1"/>
  <c r="C33" i="35" a="1"/>
  <c r="C33" i="35" s="1"/>
  <c r="D33" i="35" a="1"/>
  <c r="D33" i="35" s="1"/>
  <c r="AV98" i="2"/>
  <c r="AV39" i="2"/>
  <c r="CT110" i="2"/>
  <c r="CT111" i="2"/>
  <c r="CT52" i="2"/>
  <c r="CS119" i="2"/>
  <c r="CS60" i="2"/>
  <c r="CS61" i="2" s="1"/>
  <c r="CU102" i="2"/>
  <c r="CU43" i="2"/>
  <c r="AU106" i="2"/>
  <c r="DR210" i="2" s="1"/>
  <c r="AU47" i="2"/>
  <c r="AT113" i="2"/>
  <c r="AT54" i="2"/>
  <c r="AW38" i="6"/>
  <c r="F33" i="24"/>
  <c r="F33" i="25" s="1" a="1"/>
  <c r="F33" i="25" s="1"/>
  <c r="AB33" i="25" s="1"/>
  <c r="CT115" i="6"/>
  <c r="CT56" i="6"/>
  <c r="AU115" i="6"/>
  <c r="AU56" i="6"/>
  <c r="CV101" i="6"/>
  <c r="CV42" i="6"/>
  <c r="AV106" i="6"/>
  <c r="DS210" i="6" s="1"/>
  <c r="DS270" i="6" s="1"/>
  <c r="AV47" i="6"/>
  <c r="DS269" i="6"/>
  <c r="CS122" i="6"/>
  <c r="CS63" i="6"/>
  <c r="CU107" i="6"/>
  <c r="CU48" i="6"/>
  <c r="AT120" i="6"/>
  <c r="AT121" i="6"/>
  <c r="AT62" i="6"/>
  <c r="DT269" i="12"/>
  <c r="DU267" i="13"/>
  <c r="DU267" i="4"/>
  <c r="AV53" i="12"/>
  <c r="AV113" i="12" s="1"/>
  <c r="AV52" i="11"/>
  <c r="AV58" i="13"/>
  <c r="AV118" i="13" s="1"/>
  <c r="AU59" i="11"/>
  <c r="CU57" i="12"/>
  <c r="CT64" i="12"/>
  <c r="CT124" i="12" s="1"/>
  <c r="CT123" i="12"/>
  <c r="CT63" i="11"/>
  <c r="CT123" i="11" s="1"/>
  <c r="AW45" i="11"/>
  <c r="AX44" i="4"/>
  <c r="AX104" i="4" s="1"/>
  <c r="DU208" i="4" s="1"/>
  <c r="DU268" i="4" s="1"/>
  <c r="CV56" i="4"/>
  <c r="CV116" i="4" s="1"/>
  <c r="CU64" i="4"/>
  <c r="CU124" i="4" s="1"/>
  <c r="AW51" i="13"/>
  <c r="AW111" i="13" s="1"/>
  <c r="CV50" i="12"/>
  <c r="CV110" i="12" s="1"/>
  <c r="AX39" i="12"/>
  <c r="E34" i="24"/>
  <c r="E34" i="25" s="1" a="1"/>
  <c r="E34" i="25" s="1"/>
  <c r="AA34" i="25" s="1"/>
  <c r="AX44" i="13"/>
  <c r="AX104" i="13" s="1"/>
  <c r="DU208" i="13" s="1"/>
  <c r="CV49" i="11"/>
  <c r="CV109" i="11" s="1"/>
  <c r="DW99" i="11"/>
  <c r="AU60" i="12"/>
  <c r="AU120" i="12" s="1"/>
  <c r="CW43" i="12"/>
  <c r="CW103" i="12" s="1"/>
  <c r="AW46" i="12"/>
  <c r="AW106" i="12" s="1"/>
  <c r="DT210" i="12" s="1"/>
  <c r="DT270" i="12" s="1"/>
  <c r="AW52" i="4"/>
  <c r="AW112" i="4" s="1"/>
  <c r="CU56" i="11"/>
  <c r="CX100" i="13"/>
  <c r="CX41" i="13"/>
  <c r="CX101" i="13" s="1"/>
  <c r="CW41" i="11"/>
  <c r="CW101" i="11" s="1"/>
  <c r="CV55" i="13"/>
  <c r="CV115" i="13" s="1"/>
  <c r="CW100" i="11"/>
  <c r="CU62" i="13"/>
  <c r="CU122" i="13" s="1"/>
  <c r="CW48" i="4"/>
  <c r="CW108" i="4" s="1"/>
  <c r="CW48" i="13"/>
  <c r="CW108" i="13" s="1"/>
  <c r="CX41" i="4"/>
  <c r="CX101" i="4" s="1"/>
  <c r="CX100" i="4"/>
  <c r="CU115" i="11"/>
  <c r="AV60" i="4"/>
  <c r="AV120" i="4" s="1"/>
  <c r="DR270" i="2" l="1"/>
  <c r="AV112" i="11"/>
  <c r="AU107" i="2"/>
  <c r="DR211" i="2" s="1"/>
  <c r="DR271" i="2" s="1"/>
  <c r="CU103" i="2"/>
  <c r="CU44" i="2"/>
  <c r="AT114" i="2"/>
  <c r="AT55" i="2"/>
  <c r="CS120" i="2"/>
  <c r="CS121" i="2"/>
  <c r="CS62" i="2"/>
  <c r="CT112" i="2"/>
  <c r="CT53" i="2"/>
  <c r="AU48" i="2"/>
  <c r="AV99" i="2"/>
  <c r="AV40" i="2"/>
  <c r="DS202" i="2"/>
  <c r="BY98" i="2"/>
  <c r="DZ43" i="2" s="1"/>
  <c r="BZ98" i="2"/>
  <c r="EI43" i="2" s="1"/>
  <c r="BA44" i="22"/>
  <c r="BB44" i="22"/>
  <c r="BD44" i="22"/>
  <c r="BX98" i="2"/>
  <c r="BC44" i="22"/>
  <c r="BE44" i="22"/>
  <c r="AV107" i="6"/>
  <c r="DS211" i="6" s="1"/>
  <c r="DS271" i="6" s="1"/>
  <c r="AV48" i="6"/>
  <c r="CV102" i="6"/>
  <c r="CV43" i="6"/>
  <c r="AT122" i="6"/>
  <c r="AT63" i="6"/>
  <c r="CT116" i="6"/>
  <c r="CT57" i="6"/>
  <c r="CT58" i="6" s="1"/>
  <c r="CU108" i="6"/>
  <c r="CU49" i="6"/>
  <c r="CI34" i="23"/>
  <c r="Y34" i="35" s="1" a="1"/>
  <c r="Y34" i="35" s="1"/>
  <c r="CJ34" i="23"/>
  <c r="Z34" i="35" s="1" a="1"/>
  <c r="Z34" i="35" s="1"/>
  <c r="CK34" i="23"/>
  <c r="AA34" i="35" s="1" a="1"/>
  <c r="AA34" i="35" s="1"/>
  <c r="CG34" i="23"/>
  <c r="W34" i="35" s="1" a="1"/>
  <c r="W34" i="35" s="1"/>
  <c r="CH34" i="23"/>
  <c r="X34" i="35" s="1" a="1"/>
  <c r="X34" i="35" s="1"/>
  <c r="AU116" i="6"/>
  <c r="AU57" i="6"/>
  <c r="AU58" i="6" s="1"/>
  <c r="AW39" i="6"/>
  <c r="AW99" i="6" s="1"/>
  <c r="BX38" i="6"/>
  <c r="EA43" i="6"/>
  <c r="EJ43" i="6"/>
  <c r="CS123" i="6"/>
  <c r="CS64" i="6"/>
  <c r="CS124" i="6" s="1"/>
  <c r="CX42" i="4"/>
  <c r="CX102" i="4" s="1"/>
  <c r="CV50" i="11"/>
  <c r="CV110" i="11" s="1"/>
  <c r="AX45" i="13"/>
  <c r="AX105" i="13" s="1"/>
  <c r="DU209" i="13" s="1"/>
  <c r="AV59" i="13"/>
  <c r="AV119" i="13" s="1"/>
  <c r="AW47" i="12"/>
  <c r="AW107" i="12" s="1"/>
  <c r="DT211" i="12" s="1"/>
  <c r="DT271" i="12" s="1"/>
  <c r="CE35" i="23"/>
  <c r="U35" i="35" s="1" a="1"/>
  <c r="U35" i="35" s="1"/>
  <c r="CF35" i="23"/>
  <c r="V35" i="35" s="1" a="1"/>
  <c r="V35" i="35" s="1"/>
  <c r="CB35" i="23"/>
  <c r="R35" i="35" s="1" a="1"/>
  <c r="R35" i="35" s="1"/>
  <c r="CD35" i="23"/>
  <c r="T35" i="35" s="1" a="1"/>
  <c r="T35" i="35" s="1"/>
  <c r="CC35" i="23"/>
  <c r="S35" i="35" s="1" a="1"/>
  <c r="S35" i="35" s="1"/>
  <c r="AX45" i="4"/>
  <c r="AX105" i="4" s="1"/>
  <c r="DU209" i="4" s="1"/>
  <c r="DU269" i="4" s="1"/>
  <c r="AV53" i="11"/>
  <c r="DW100" i="13"/>
  <c r="CW44" i="12"/>
  <c r="CW104" i="12" s="1"/>
  <c r="CW49" i="13"/>
  <c r="CW109" i="13" s="1"/>
  <c r="CX42" i="13"/>
  <c r="CX102" i="13" s="1"/>
  <c r="AX40" i="12"/>
  <c r="AX100" i="12" s="1"/>
  <c r="EJ44" i="12"/>
  <c r="BX39" i="12"/>
  <c r="EA44" i="12"/>
  <c r="CU58" i="12"/>
  <c r="CU118" i="12" s="1"/>
  <c r="AV54" i="12"/>
  <c r="AV114" i="12" s="1"/>
  <c r="CU57" i="11"/>
  <c r="CU117" i="11" s="1"/>
  <c r="AW46" i="11"/>
  <c r="CU116" i="11"/>
  <c r="AW105" i="11"/>
  <c r="DT209" i="11" s="1"/>
  <c r="AW53" i="4"/>
  <c r="AW113" i="4" s="1"/>
  <c r="AV61" i="4"/>
  <c r="AU61" i="12"/>
  <c r="AU121" i="12" s="1"/>
  <c r="CV51" i="12"/>
  <c r="CV111" i="12" s="1"/>
  <c r="DU268" i="13"/>
  <c r="O34" i="24"/>
  <c r="O34" i="25" s="1" a="1"/>
  <c r="O34" i="25" s="1"/>
  <c r="AE34" i="25" s="1"/>
  <c r="G39" i="11"/>
  <c r="EN44" i="11" s="1"/>
  <c r="CT64" i="11"/>
  <c r="CT124" i="11" s="1"/>
  <c r="AW52" i="13"/>
  <c r="AW112" i="13" s="1"/>
  <c r="AU60" i="11"/>
  <c r="AU119" i="11"/>
  <c r="CW49" i="4"/>
  <c r="CV56" i="13"/>
  <c r="CV116" i="13" s="1"/>
  <c r="CU63" i="13"/>
  <c r="CW42" i="11"/>
  <c r="DW100" i="4"/>
  <c r="CV57" i="4"/>
  <c r="CV117" i="4" s="1"/>
  <c r="CU117" i="12"/>
  <c r="AV113" i="11" l="1"/>
  <c r="AU120" i="11"/>
  <c r="AU49" i="2"/>
  <c r="AW106" i="11"/>
  <c r="DT210" i="11" s="1"/>
  <c r="DT270" i="11" s="1"/>
  <c r="T19" i="21"/>
  <c r="U18" i="21"/>
  <c r="AU108" i="2"/>
  <c r="AV100" i="2"/>
  <c r="AV41" i="2"/>
  <c r="DS203" i="2"/>
  <c r="DS263" i="2" s="1"/>
  <c r="CT113" i="2"/>
  <c r="CT54" i="2"/>
  <c r="CE38" i="2"/>
  <c r="EO43" i="2" s="1"/>
  <c r="CS122" i="2"/>
  <c r="CS63" i="2"/>
  <c r="AT115" i="2"/>
  <c r="AT56" i="2"/>
  <c r="DS262" i="2"/>
  <c r="CU104" i="2"/>
  <c r="CU45" i="2"/>
  <c r="CU109" i="6"/>
  <c r="CU50" i="6"/>
  <c r="CU51" i="6" s="1"/>
  <c r="CT118" i="6"/>
  <c r="CT59" i="6"/>
  <c r="CT60" i="6" s="1"/>
  <c r="AW40" i="6"/>
  <c r="AW41" i="6" s="1"/>
  <c r="CT117" i="6"/>
  <c r="AT123" i="6"/>
  <c r="AT64" i="6"/>
  <c r="AT124" i="6" s="1"/>
  <c r="DT203" i="6"/>
  <c r="BY99" i="6"/>
  <c r="DZ44" i="6" s="1"/>
  <c r="BZ99" i="6"/>
  <c r="EI44" i="6" s="1"/>
  <c r="BW45" i="22"/>
  <c r="BY45" i="22"/>
  <c r="BV45" i="22"/>
  <c r="BU45" i="22"/>
  <c r="BX45" i="22"/>
  <c r="BX99" i="6"/>
  <c r="AU117" i="6"/>
  <c r="CV103" i="6"/>
  <c r="CV44" i="6"/>
  <c r="AU118" i="6"/>
  <c r="AU59" i="6"/>
  <c r="AV108" i="6"/>
  <c r="AV49" i="6"/>
  <c r="DU269" i="13"/>
  <c r="CW43" i="11"/>
  <c r="P35" i="24"/>
  <c r="P35" i="25" s="1" a="1"/>
  <c r="P35" i="25" s="1"/>
  <c r="AF35" i="25" s="1"/>
  <c r="G40" i="4"/>
  <c r="EN45" i="4" s="1"/>
  <c r="AW54" i="4"/>
  <c r="CX43" i="13"/>
  <c r="CX103" i="13" s="1"/>
  <c r="AW48" i="12"/>
  <c r="AW108" i="12" s="1"/>
  <c r="AU61" i="11"/>
  <c r="AV55" i="12"/>
  <c r="AV115" i="12" s="1"/>
  <c r="CW50" i="13"/>
  <c r="CW110" i="13" s="1"/>
  <c r="CU64" i="13"/>
  <c r="CU124" i="13" s="1"/>
  <c r="AV62" i="4"/>
  <c r="AV122" i="4" s="1"/>
  <c r="DU204" i="12"/>
  <c r="BT46" i="22"/>
  <c r="BP46" i="22"/>
  <c r="BR46" i="22"/>
  <c r="BS46" i="22"/>
  <c r="BY100" i="12"/>
  <c r="DZ45" i="12" s="1"/>
  <c r="BZ100" i="12"/>
  <c r="EI45" i="12" s="1"/>
  <c r="BX100" i="12"/>
  <c r="BQ46" i="22"/>
  <c r="AU62" i="12"/>
  <c r="AU122" i="12" s="1"/>
  <c r="CU58" i="11"/>
  <c r="CU118" i="11" s="1"/>
  <c r="AX41" i="12"/>
  <c r="AX101" i="12" s="1"/>
  <c r="DU205" i="12" s="1"/>
  <c r="AX39" i="11"/>
  <c r="C34" i="24"/>
  <c r="AV60" i="13"/>
  <c r="AV120" i="13" s="1"/>
  <c r="AV54" i="11"/>
  <c r="CU59" i="12"/>
  <c r="CU119" i="12" s="1"/>
  <c r="AX46" i="4"/>
  <c r="DT269" i="11"/>
  <c r="CW102" i="11"/>
  <c r="AX46" i="13"/>
  <c r="AX106" i="13" s="1"/>
  <c r="DU210" i="13" s="1"/>
  <c r="DU270" i="13" s="1"/>
  <c r="AW53" i="13"/>
  <c r="AW113" i="13" s="1"/>
  <c r="CU123" i="13"/>
  <c r="CV57" i="13"/>
  <c r="CV117" i="13" s="1"/>
  <c r="CX43" i="4"/>
  <c r="CX103" i="4" s="1"/>
  <c r="AW47" i="11"/>
  <c r="CW45" i="12"/>
  <c r="CV51" i="11"/>
  <c r="CV111" i="11" s="1"/>
  <c r="CV58" i="4"/>
  <c r="CV118" i="4" s="1"/>
  <c r="CW50" i="4"/>
  <c r="CW109" i="4"/>
  <c r="CV52" i="12"/>
  <c r="CV112" i="12" s="1"/>
  <c r="AV121" i="4"/>
  <c r="S35" i="24"/>
  <c r="S35" i="25" s="1" a="1"/>
  <c r="S35" i="25" s="1"/>
  <c r="AI35" i="25" s="1"/>
  <c r="G40" i="13"/>
  <c r="EN45" i="13" s="1"/>
  <c r="AV114" i="11" l="1"/>
  <c r="AJ19" i="21"/>
  <c r="C34" i="25" a="1"/>
  <c r="C34" i="25" s="1"/>
  <c r="Y34" i="25" s="1"/>
  <c r="R19" i="21" s="1"/>
  <c r="AU50" i="2"/>
  <c r="AU110" i="2" s="1"/>
  <c r="AU109" i="2"/>
  <c r="AW107" i="11"/>
  <c r="DT211" i="11" s="1"/>
  <c r="DT271" i="11" s="1"/>
  <c r="AT116" i="2"/>
  <c r="AT57" i="2"/>
  <c r="CU105" i="2"/>
  <c r="CU46" i="2"/>
  <c r="CS123" i="2"/>
  <c r="CS64" i="2"/>
  <c r="CS124" i="2" s="1"/>
  <c r="H33" i="24"/>
  <c r="CV38" i="2"/>
  <c r="Z33" i="24"/>
  <c r="H33" i="25" s="1" a="1"/>
  <c r="H33" i="25" s="1"/>
  <c r="AJ33" i="25" s="1"/>
  <c r="AV101" i="2"/>
  <c r="DS205" i="2" s="1"/>
  <c r="AV42" i="2"/>
  <c r="CT114" i="2"/>
  <c r="CT55" i="2"/>
  <c r="DS204" i="2"/>
  <c r="CV104" i="6"/>
  <c r="CV45" i="6"/>
  <c r="AW100" i="6"/>
  <c r="AW101" i="6"/>
  <c r="DT205" i="6" s="1"/>
  <c r="AW42" i="6"/>
  <c r="CE39" i="6"/>
  <c r="EO44" i="6" s="1"/>
  <c r="CT119" i="6"/>
  <c r="CT120" i="6"/>
  <c r="CT61" i="6"/>
  <c r="AU119" i="6"/>
  <c r="AU60" i="6"/>
  <c r="AV109" i="6"/>
  <c r="AV50" i="6"/>
  <c r="CU110" i="6"/>
  <c r="DT263" i="6"/>
  <c r="CU111" i="6"/>
  <c r="CU52" i="6"/>
  <c r="AX47" i="4"/>
  <c r="AX107" i="4" s="1"/>
  <c r="DU211" i="4" s="1"/>
  <c r="AU63" i="12"/>
  <c r="AU123" i="12" s="1"/>
  <c r="AW49" i="12"/>
  <c r="AW109" i="12" s="1"/>
  <c r="CW46" i="12"/>
  <c r="CW106" i="12" s="1"/>
  <c r="AW48" i="11"/>
  <c r="CW51" i="13"/>
  <c r="CW111" i="13" s="1"/>
  <c r="AY40" i="4"/>
  <c r="D35" i="24"/>
  <c r="D35" i="25" s="1" a="1"/>
  <c r="D35" i="25" s="1"/>
  <c r="Z35" i="25" s="1"/>
  <c r="AV56" i="12"/>
  <c r="CU59" i="11"/>
  <c r="CU119" i="11" s="1"/>
  <c r="AX106" i="4"/>
  <c r="DU210" i="4" s="1"/>
  <c r="AV61" i="13"/>
  <c r="CE40" i="12"/>
  <c r="CX44" i="13"/>
  <c r="G35" i="24"/>
  <c r="G35" i="25" s="1" a="1"/>
  <c r="G35" i="25" s="1"/>
  <c r="AC35" i="25" s="1"/>
  <c r="AY40" i="13"/>
  <c r="CV59" i="4"/>
  <c r="CV119" i="4" s="1"/>
  <c r="CU60" i="12"/>
  <c r="CU120" i="12" s="1"/>
  <c r="CV52" i="11"/>
  <c r="CV112" i="11" s="1"/>
  <c r="CX44" i="4"/>
  <c r="CX104" i="4" s="1"/>
  <c r="CW44" i="11"/>
  <c r="CW51" i="4"/>
  <c r="CW111" i="4" s="1"/>
  <c r="CW103" i="11"/>
  <c r="AU62" i="11"/>
  <c r="AV55" i="11"/>
  <c r="CW110" i="4"/>
  <c r="BS35" i="23"/>
  <c r="BT35" i="23"/>
  <c r="BV35" i="23"/>
  <c r="BU35" i="23"/>
  <c r="BR35" i="23"/>
  <c r="AV63" i="4"/>
  <c r="AV123" i="4" s="1"/>
  <c r="AW55" i="4"/>
  <c r="AW115" i="4" s="1"/>
  <c r="CV53" i="12"/>
  <c r="CV113" i="12" s="1"/>
  <c r="CV58" i="13"/>
  <c r="CV118" i="13" s="1"/>
  <c r="AW54" i="13"/>
  <c r="DU265" i="12"/>
  <c r="DU264" i="12"/>
  <c r="AX47" i="13"/>
  <c r="AX107" i="13" s="1"/>
  <c r="DU211" i="13" s="1"/>
  <c r="DU271" i="13" s="1"/>
  <c r="CW105" i="12"/>
  <c r="AX40" i="11"/>
  <c r="EA44" i="11"/>
  <c r="EJ44" i="11"/>
  <c r="BX39" i="11"/>
  <c r="AX42" i="12"/>
  <c r="AX102" i="12" s="1"/>
  <c r="DU206" i="12" s="1"/>
  <c r="DU266" i="12" s="1"/>
  <c r="AU121" i="11"/>
  <c r="AW114" i="4"/>
  <c r="AU51" i="2" l="1"/>
  <c r="AV115" i="11"/>
  <c r="K35" i="24"/>
  <c r="EO36" i="23" s="1"/>
  <c r="EO45" i="12"/>
  <c r="AU122" i="11"/>
  <c r="AW108" i="11"/>
  <c r="AX100" i="11"/>
  <c r="DU204" i="11" s="1"/>
  <c r="H35" i="35" a="1"/>
  <c r="H35" i="35" s="1"/>
  <c r="J35" i="35" a="1"/>
  <c r="J35" i="35" s="1"/>
  <c r="I35" i="35" a="1"/>
  <c r="I35" i="35" s="1"/>
  <c r="L35" i="35" a="1"/>
  <c r="L35" i="35" s="1"/>
  <c r="K35" i="35" a="1"/>
  <c r="K35" i="35" s="1"/>
  <c r="CV98" i="2"/>
  <c r="DW98" i="2" s="1"/>
  <c r="CV39" i="2"/>
  <c r="CV99" i="2" s="1"/>
  <c r="EA34" i="23"/>
  <c r="DX34" i="23"/>
  <c r="DY34" i="23"/>
  <c r="DZ34" i="23"/>
  <c r="DW34" i="23"/>
  <c r="CU106" i="2"/>
  <c r="CU47" i="2"/>
  <c r="DS264" i="2"/>
  <c r="AU52" i="2"/>
  <c r="CT115" i="2"/>
  <c r="CT56" i="2"/>
  <c r="AV102" i="2"/>
  <c r="DS206" i="2" s="1"/>
  <c r="DS266" i="2" s="1"/>
  <c r="AV43" i="2"/>
  <c r="DS265" i="2"/>
  <c r="AT117" i="2"/>
  <c r="AT58" i="2"/>
  <c r="L34" i="24"/>
  <c r="AD34" i="24"/>
  <c r="L34" i="25" s="1" a="1"/>
  <c r="L34" i="25" s="1"/>
  <c r="AN34" i="25" s="1"/>
  <c r="CW39" i="6"/>
  <c r="AW102" i="6"/>
  <c r="DT206" i="6" s="1"/>
  <c r="AW43" i="6"/>
  <c r="CT121" i="6"/>
  <c r="CT62" i="6"/>
  <c r="AV110" i="6"/>
  <c r="AV51" i="6"/>
  <c r="DT204" i="6"/>
  <c r="CU112" i="6"/>
  <c r="CU53" i="6"/>
  <c r="CV105" i="6"/>
  <c r="CV46" i="6"/>
  <c r="AU120" i="6"/>
  <c r="AU61" i="6"/>
  <c r="CV59" i="13"/>
  <c r="CV119" i="13" s="1"/>
  <c r="AW56" i="4"/>
  <c r="AW116" i="4" s="1"/>
  <c r="CX40" i="12"/>
  <c r="AC35" i="24"/>
  <c r="K35" i="25" s="1" a="1"/>
  <c r="K35" i="25" s="1"/>
  <c r="AM35" i="25" s="1"/>
  <c r="AV62" i="13"/>
  <c r="AV122" i="13" s="1"/>
  <c r="AV64" i="4"/>
  <c r="AV124" i="4" s="1"/>
  <c r="AV121" i="13"/>
  <c r="CW47" i="12"/>
  <c r="CW107" i="12" s="1"/>
  <c r="AW49" i="11"/>
  <c r="CA36" i="23"/>
  <c r="Q36" i="35" s="1" a="1"/>
  <c r="Q36" i="35" s="1"/>
  <c r="BZ36" i="23"/>
  <c r="P36" i="35" s="1" a="1"/>
  <c r="P36" i="35" s="1"/>
  <c r="BX36" i="23"/>
  <c r="N36" i="35" s="1" a="1"/>
  <c r="N36" i="35" s="1"/>
  <c r="BW36" i="23"/>
  <c r="M36" i="35" s="1" a="1"/>
  <c r="M36" i="35" s="1"/>
  <c r="BY36" i="23"/>
  <c r="O36" i="35" s="1" a="1"/>
  <c r="O36" i="35" s="1"/>
  <c r="AX43" i="12"/>
  <c r="AY41" i="4"/>
  <c r="AY101" i="4" s="1"/>
  <c r="BX40" i="4"/>
  <c r="EA45" i="4"/>
  <c r="EJ45" i="4"/>
  <c r="AW50" i="12"/>
  <c r="AW110" i="12" s="1"/>
  <c r="CV60" i="4"/>
  <c r="CV120" i="4" s="1"/>
  <c r="DU271" i="4"/>
  <c r="DU270" i="4"/>
  <c r="CW52" i="4"/>
  <c r="AY41" i="13"/>
  <c r="AY101" i="13" s="1"/>
  <c r="EA45" i="13"/>
  <c r="EJ45" i="13"/>
  <c r="AU64" i="12"/>
  <c r="AU124" i="12" s="1"/>
  <c r="CV54" i="12"/>
  <c r="CV114" i="12" s="1"/>
  <c r="AU63" i="11"/>
  <c r="CM36" i="23"/>
  <c r="AC36" i="35" s="1" a="1"/>
  <c r="AC36" i="35" s="1"/>
  <c r="CN36" i="23"/>
  <c r="AD36" i="35" s="1" a="1"/>
  <c r="AD36" i="35" s="1"/>
  <c r="CL36" i="23"/>
  <c r="AB36" i="35" s="1" a="1"/>
  <c r="AB36" i="35" s="1"/>
  <c r="CO36" i="23"/>
  <c r="AE36" i="35" s="1" a="1"/>
  <c r="AE36" i="35" s="1"/>
  <c r="CP36" i="23"/>
  <c r="AF36" i="35" s="1" a="1"/>
  <c r="AF36" i="35" s="1"/>
  <c r="CU60" i="11"/>
  <c r="CW52" i="13"/>
  <c r="CW112" i="13" s="1"/>
  <c r="AW55" i="13"/>
  <c r="AW115" i="13" s="1"/>
  <c r="EP36" i="23"/>
  <c r="EN36" i="23"/>
  <c r="EM36" i="23"/>
  <c r="CX45" i="4"/>
  <c r="CX105" i="4" s="1"/>
  <c r="CU61" i="12"/>
  <c r="AX48" i="4"/>
  <c r="AX41" i="11"/>
  <c r="AX48" i="13"/>
  <c r="AX108" i="13" s="1"/>
  <c r="CW45" i="11"/>
  <c r="CW105" i="11" s="1"/>
  <c r="AV57" i="12"/>
  <c r="CW104" i="11"/>
  <c r="CV53" i="11"/>
  <c r="CV113" i="11" s="1"/>
  <c r="AV116" i="12"/>
  <c r="AW114" i="13"/>
  <c r="AV56" i="11"/>
  <c r="CX45" i="13"/>
  <c r="CX104" i="13"/>
  <c r="AU111" i="2" l="1"/>
  <c r="BF46" i="22"/>
  <c r="BY100" i="11"/>
  <c r="DZ45" i="11" s="1"/>
  <c r="BJ46" i="22"/>
  <c r="BG46" i="22"/>
  <c r="BZ100" i="11"/>
  <c r="EI45" i="11" s="1"/>
  <c r="BI46" i="22"/>
  <c r="BH46" i="22"/>
  <c r="BX100" i="11"/>
  <c r="EL36" i="23"/>
  <c r="AU123" i="11"/>
  <c r="AV116" i="11"/>
  <c r="AV44" i="2"/>
  <c r="AV104" i="2" s="1"/>
  <c r="DS208" i="2" s="1"/>
  <c r="AX101" i="11"/>
  <c r="DU205" i="11" s="1"/>
  <c r="DU265" i="11" s="1"/>
  <c r="AW109" i="11"/>
  <c r="S20" i="21"/>
  <c r="V20" i="21"/>
  <c r="CU107" i="2"/>
  <c r="CU48" i="2"/>
  <c r="AT118" i="2"/>
  <c r="AT59" i="2"/>
  <c r="AV103" i="2"/>
  <c r="DS207" i="2" s="1"/>
  <c r="CT116" i="2"/>
  <c r="CT57" i="2"/>
  <c r="CT58" i="2" s="1"/>
  <c r="CV40" i="2"/>
  <c r="CV41" i="2" s="1"/>
  <c r="AU112" i="2"/>
  <c r="AU53" i="2"/>
  <c r="N33" i="24"/>
  <c r="N33" i="25" s="1" a="1"/>
  <c r="N33" i="25" s="1"/>
  <c r="AD33" i="25" s="1"/>
  <c r="EP42" i="2"/>
  <c r="G38" i="2"/>
  <c r="EN43" i="2" s="1"/>
  <c r="CV106" i="6"/>
  <c r="CV47" i="6"/>
  <c r="DT265" i="6"/>
  <c r="DT264" i="6"/>
  <c r="AW103" i="6"/>
  <c r="DT207" i="6" s="1"/>
  <c r="DT267" i="6" s="1"/>
  <c r="AW44" i="6"/>
  <c r="AU121" i="6"/>
  <c r="AU62" i="6"/>
  <c r="DT266" i="6"/>
  <c r="CT122" i="6"/>
  <c r="CT63" i="6"/>
  <c r="CW99" i="6"/>
  <c r="DW99" i="6" s="1"/>
  <c r="CW40" i="6"/>
  <c r="AV111" i="6"/>
  <c r="AV52" i="6"/>
  <c r="EU35" i="23"/>
  <c r="ET35" i="23"/>
  <c r="ER35" i="23"/>
  <c r="EQ35" i="23"/>
  <c r="ES35" i="23"/>
  <c r="CU113" i="6"/>
  <c r="CU54" i="6"/>
  <c r="CU55" i="6" s="1"/>
  <c r="DV205" i="4"/>
  <c r="BK47" i="22"/>
  <c r="BO47" i="22"/>
  <c r="BN47" i="22"/>
  <c r="BX101" i="4"/>
  <c r="BM47" i="22"/>
  <c r="BZ101" i="4"/>
  <c r="EI46" i="4" s="1"/>
  <c r="BY101" i="4"/>
  <c r="DZ46" i="4" s="1"/>
  <c r="BL47" i="22"/>
  <c r="DV205" i="13"/>
  <c r="CA47" i="22"/>
  <c r="CC47" i="22"/>
  <c r="CB47" i="22"/>
  <c r="CD47" i="22"/>
  <c r="BY101" i="13"/>
  <c r="DZ46" i="13" s="1"/>
  <c r="BZ101" i="13"/>
  <c r="EI46" i="13" s="1"/>
  <c r="BZ47" i="22"/>
  <c r="BX101" i="13"/>
  <c r="CU61" i="11"/>
  <c r="AX44" i="12"/>
  <c r="AX104" i="12" s="1"/>
  <c r="DU208" i="12" s="1"/>
  <c r="AX49" i="4"/>
  <c r="AX109" i="4" s="1"/>
  <c r="CX46" i="13"/>
  <c r="CX106" i="13" s="1"/>
  <c r="CU62" i="12"/>
  <c r="CU122" i="12" s="1"/>
  <c r="CX105" i="13"/>
  <c r="AX42" i="11"/>
  <c r="CX46" i="4"/>
  <c r="CX106" i="4" s="1"/>
  <c r="AW50" i="11"/>
  <c r="CX41" i="12"/>
  <c r="CX101" i="12" s="1"/>
  <c r="CX100" i="12"/>
  <c r="CE40" i="11"/>
  <c r="AU64" i="11"/>
  <c r="CW48" i="12"/>
  <c r="CW108" i="12" s="1"/>
  <c r="CW53" i="4"/>
  <c r="CW112" i="4"/>
  <c r="AW51" i="12"/>
  <c r="AW111" i="12" s="1"/>
  <c r="CV55" i="12"/>
  <c r="CV115" i="12" s="1"/>
  <c r="DU264" i="11"/>
  <c r="AW56" i="13"/>
  <c r="CW53" i="13"/>
  <c r="CW113" i="13" s="1"/>
  <c r="AW57" i="4"/>
  <c r="AW117" i="4" s="1"/>
  <c r="CW46" i="11"/>
  <c r="CW106" i="11" s="1"/>
  <c r="AX108" i="4"/>
  <c r="CU120" i="11"/>
  <c r="CV60" i="13"/>
  <c r="CV120" i="13" s="1"/>
  <c r="AV63" i="13"/>
  <c r="AV123" i="13" s="1"/>
  <c r="AV58" i="12"/>
  <c r="AV118" i="12" s="1"/>
  <c r="AV117" i="12"/>
  <c r="AY42" i="4"/>
  <c r="AY102" i="4" s="1"/>
  <c r="DV206" i="4" s="1"/>
  <c r="AV57" i="11"/>
  <c r="CV54" i="11"/>
  <c r="AX49" i="13"/>
  <c r="AX109" i="13" s="1"/>
  <c r="CU121" i="12"/>
  <c r="AY42" i="13"/>
  <c r="AY102" i="13" s="1"/>
  <c r="DV206" i="13" s="1"/>
  <c r="BX41" i="13"/>
  <c r="CV61" i="4"/>
  <c r="CV121" i="4" s="1"/>
  <c r="AX103" i="12"/>
  <c r="DU207" i="12" s="1"/>
  <c r="AV45" i="2" l="1"/>
  <c r="AV117" i="11"/>
  <c r="AW110" i="11"/>
  <c r="AX102" i="11"/>
  <c r="DU206" i="11" s="1"/>
  <c r="DU266" i="11" s="1"/>
  <c r="AT60" i="2"/>
  <c r="I35" i="24"/>
  <c r="EB36" i="23" s="1"/>
  <c r="EO45" i="11"/>
  <c r="AU124" i="11"/>
  <c r="CV100" i="2"/>
  <c r="CV101" i="2"/>
  <c r="CV42" i="2"/>
  <c r="CT117" i="2"/>
  <c r="CT118" i="2"/>
  <c r="CT59" i="2"/>
  <c r="CT119" i="2" s="1"/>
  <c r="AV105" i="2"/>
  <c r="DS209" i="2" s="1"/>
  <c r="DS269" i="2" s="1"/>
  <c r="AV46" i="2"/>
  <c r="DS267" i="2"/>
  <c r="DS268" i="2"/>
  <c r="B33" i="24"/>
  <c r="AW38" i="2"/>
  <c r="AT119" i="2"/>
  <c r="AU113" i="2"/>
  <c r="AU54" i="2"/>
  <c r="CU108" i="2"/>
  <c r="CU49" i="2"/>
  <c r="CT123" i="6"/>
  <c r="CT64" i="6"/>
  <c r="CT124" i="6" s="1"/>
  <c r="AU122" i="6"/>
  <c r="AU63" i="6"/>
  <c r="CU114" i="6"/>
  <c r="AW104" i="6"/>
  <c r="DT208" i="6" s="1"/>
  <c r="DT268" i="6" s="1"/>
  <c r="AW45" i="6"/>
  <c r="AV112" i="6"/>
  <c r="AV53" i="6"/>
  <c r="CU115" i="6"/>
  <c r="CU56" i="6"/>
  <c r="CW100" i="6"/>
  <c r="CW41" i="6"/>
  <c r="CV107" i="6"/>
  <c r="CV48" i="6"/>
  <c r="R34" i="24"/>
  <c r="R34" i="25" s="1" a="1"/>
  <c r="R34" i="25" s="1"/>
  <c r="AH34" i="25" s="1"/>
  <c r="G39" i="6"/>
  <c r="EN44" i="6" s="1"/>
  <c r="AV58" i="11"/>
  <c r="CX47" i="4"/>
  <c r="CX107" i="4" s="1"/>
  <c r="AX50" i="13"/>
  <c r="AX110" i="13" s="1"/>
  <c r="BY49" i="13"/>
  <c r="CV62" i="4"/>
  <c r="CV122" i="4" s="1"/>
  <c r="CV55" i="11"/>
  <c r="CV115" i="11" s="1"/>
  <c r="AY43" i="4"/>
  <c r="AY103" i="4" s="1"/>
  <c r="DV207" i="4" s="1"/>
  <c r="DV267" i="4" s="1"/>
  <c r="AW57" i="13"/>
  <c r="AW117" i="13" s="1"/>
  <c r="CW49" i="12"/>
  <c r="CW109" i="12" s="1"/>
  <c r="CX47" i="13"/>
  <c r="CX107" i="13" s="1"/>
  <c r="CV114" i="11"/>
  <c r="AW58" i="4"/>
  <c r="AW118" i="4" s="1"/>
  <c r="AW116" i="13"/>
  <c r="CV56" i="12"/>
  <c r="CV116" i="12" s="1"/>
  <c r="AX50" i="4"/>
  <c r="AX110" i="4" s="1"/>
  <c r="DV266" i="13"/>
  <c r="DV265" i="13"/>
  <c r="CW54" i="13"/>
  <c r="CW114" i="13" s="1"/>
  <c r="CW54" i="4"/>
  <c r="CU63" i="12"/>
  <c r="CU123" i="12" s="1"/>
  <c r="DU267" i="12"/>
  <c r="DU268" i="12"/>
  <c r="AY43" i="13"/>
  <c r="AY103" i="13" s="1"/>
  <c r="DV207" i="13" s="1"/>
  <c r="CV61" i="13"/>
  <c r="CV121" i="13" s="1"/>
  <c r="CX42" i="12"/>
  <c r="CX102" i="12" s="1"/>
  <c r="AX45" i="12"/>
  <c r="AX105" i="12" s="1"/>
  <c r="DU209" i="12" s="1"/>
  <c r="CW113" i="4"/>
  <c r="CU62" i="11"/>
  <c r="CU122" i="11" s="1"/>
  <c r="CU121" i="11"/>
  <c r="CE41" i="4"/>
  <c r="EO46" i="4" s="1"/>
  <c r="AA35" i="24"/>
  <c r="I35" i="25" s="1" a="1"/>
  <c r="I35" i="25" s="1"/>
  <c r="AK35" i="25" s="1"/>
  <c r="CX40" i="11"/>
  <c r="AW51" i="11"/>
  <c r="AX43" i="11"/>
  <c r="AV64" i="13"/>
  <c r="AV124" i="13" s="1"/>
  <c r="AW52" i="12"/>
  <c r="AW112" i="12" s="1"/>
  <c r="DW100" i="12"/>
  <c r="AV59" i="12"/>
  <c r="AV119" i="12" s="1"/>
  <c r="CE41" i="13"/>
  <c r="CW47" i="11"/>
  <c r="DV265" i="4"/>
  <c r="DV266" i="4"/>
  <c r="EF36" i="23" l="1"/>
  <c r="EC36" i="23"/>
  <c r="AX103" i="11"/>
  <c r="DU207" i="11" s="1"/>
  <c r="DU267" i="11" s="1"/>
  <c r="AT61" i="2"/>
  <c r="AT121" i="2" s="1"/>
  <c r="AT120" i="2"/>
  <c r="AV118" i="11"/>
  <c r="AD18" i="21"/>
  <c r="B33" i="25" a="1"/>
  <c r="B33" i="25" s="1"/>
  <c r="X33" i="25" s="1"/>
  <c r="Q18" i="21" s="1"/>
  <c r="M36" i="24"/>
  <c r="EO46" i="13"/>
  <c r="ED36" i="23"/>
  <c r="AW111" i="11"/>
  <c r="EE36" i="23"/>
  <c r="AW39" i="2"/>
  <c r="BX38" i="2"/>
  <c r="EJ43" i="2"/>
  <c r="EA43" i="2"/>
  <c r="BN34" i="23"/>
  <c r="BQ34" i="23"/>
  <c r="BP34" i="23"/>
  <c r="BM34" i="23"/>
  <c r="BO34" i="23"/>
  <c r="AV106" i="2"/>
  <c r="DS210" i="2" s="1"/>
  <c r="DS270" i="2" s="1"/>
  <c r="AV47" i="2"/>
  <c r="CU109" i="2"/>
  <c r="CU50" i="2"/>
  <c r="CT60" i="2"/>
  <c r="CT61" i="2" s="1"/>
  <c r="AU114" i="2"/>
  <c r="AU55" i="2"/>
  <c r="CV102" i="2"/>
  <c r="CV43" i="2"/>
  <c r="CW101" i="6"/>
  <c r="CW42" i="6"/>
  <c r="CU116" i="6"/>
  <c r="CU57" i="6"/>
  <c r="AW105" i="6"/>
  <c r="DT209" i="6" s="1"/>
  <c r="AW46" i="6"/>
  <c r="AX39" i="6"/>
  <c r="F34" i="24"/>
  <c r="F34" i="25" s="1" a="1"/>
  <c r="F34" i="25" s="1"/>
  <c r="AB34" i="25" s="1"/>
  <c r="AU123" i="6"/>
  <c r="AU64" i="6"/>
  <c r="AU124" i="6" s="1"/>
  <c r="AV113" i="6"/>
  <c r="AV54" i="6"/>
  <c r="CV108" i="6"/>
  <c r="CV49" i="6"/>
  <c r="AX51" i="4"/>
  <c r="AX111" i="4" s="1"/>
  <c r="CV63" i="4"/>
  <c r="CV123" i="4" s="1"/>
  <c r="AX46" i="12"/>
  <c r="AW52" i="11"/>
  <c r="CX43" i="12"/>
  <c r="CX48" i="13"/>
  <c r="AX51" i="13"/>
  <c r="AX111" i="13" s="1"/>
  <c r="CW48" i="11"/>
  <c r="AB36" i="24"/>
  <c r="J36" i="25" s="1" a="1"/>
  <c r="J36" i="25" s="1"/>
  <c r="AL36" i="25" s="1"/>
  <c r="CY41" i="4"/>
  <c r="DU269" i="12"/>
  <c r="CW107" i="11"/>
  <c r="AV60" i="12"/>
  <c r="AV120" i="12" s="1"/>
  <c r="AW53" i="12"/>
  <c r="AW113" i="12" s="1"/>
  <c r="J36" i="24"/>
  <c r="CW55" i="13"/>
  <c r="CW115" i="13" s="1"/>
  <c r="CV57" i="12"/>
  <c r="CV117" i="12" s="1"/>
  <c r="CW50" i="12"/>
  <c r="CW110" i="12" s="1"/>
  <c r="AV59" i="11"/>
  <c r="CX48" i="4"/>
  <c r="CX108" i="4" s="1"/>
  <c r="Q35" i="24"/>
  <c r="Q35" i="25" s="1" a="1"/>
  <c r="Q35" i="25" s="1"/>
  <c r="AG35" i="25" s="1"/>
  <c r="G40" i="12"/>
  <c r="EN45" i="12" s="1"/>
  <c r="CU64" i="12"/>
  <c r="CU124" i="12" s="1"/>
  <c r="AW58" i="13"/>
  <c r="AW118" i="13" s="1"/>
  <c r="CV62" i="13"/>
  <c r="CV122" i="13" s="1"/>
  <c r="CW55" i="4"/>
  <c r="CW115" i="4" s="1"/>
  <c r="AW59" i="4"/>
  <c r="AW119" i="4" s="1"/>
  <c r="EV37" i="23"/>
  <c r="EW37" i="23"/>
  <c r="EY37" i="23"/>
  <c r="EX37" i="23"/>
  <c r="EZ37" i="23"/>
  <c r="AY44" i="13"/>
  <c r="AX44" i="11"/>
  <c r="CW114" i="4"/>
  <c r="DV267" i="13"/>
  <c r="CU63" i="11"/>
  <c r="CU123" i="11" s="1"/>
  <c r="AE36" i="24"/>
  <c r="M36" i="25" s="1" a="1"/>
  <c r="M36" i="25" s="1"/>
  <c r="AO36" i="25" s="1"/>
  <c r="CY41" i="13"/>
  <c r="CX100" i="11"/>
  <c r="CX41" i="11"/>
  <c r="AY44" i="4"/>
  <c r="AY104" i="4" s="1"/>
  <c r="DV208" i="4" s="1"/>
  <c r="CV56" i="11"/>
  <c r="AT62" i="2" l="1"/>
  <c r="AT63" i="2" s="1"/>
  <c r="AT123" i="2" s="1"/>
  <c r="AW112" i="11"/>
  <c r="AV119" i="11"/>
  <c r="AX104" i="11"/>
  <c r="DU208" i="11" s="1"/>
  <c r="DU268" i="11" s="1"/>
  <c r="AW99" i="2"/>
  <c r="BX99" i="2" s="1"/>
  <c r="E34" i="35" a="1"/>
  <c r="E34" i="35" s="1"/>
  <c r="F34" i="35" a="1"/>
  <c r="F34" i="35" s="1"/>
  <c r="G34" i="35" a="1"/>
  <c r="G34" i="35" s="1"/>
  <c r="D34" i="35" a="1"/>
  <c r="D34" i="35" s="1"/>
  <c r="C34" i="35" a="1"/>
  <c r="C34" i="35" s="1"/>
  <c r="CT120" i="2"/>
  <c r="AV107" i="2"/>
  <c r="DS211" i="2" s="1"/>
  <c r="DS271" i="2" s="1"/>
  <c r="AV48" i="2"/>
  <c r="AT122" i="2"/>
  <c r="CV103" i="2"/>
  <c r="CV44" i="2"/>
  <c r="AU115" i="2"/>
  <c r="AU56" i="2"/>
  <c r="CT121" i="2"/>
  <c r="CT62" i="2"/>
  <c r="CU110" i="2"/>
  <c r="CU51" i="2"/>
  <c r="DT203" i="2"/>
  <c r="BY99" i="2"/>
  <c r="DZ44" i="2" s="1"/>
  <c r="BZ99" i="2"/>
  <c r="EI44" i="2" s="1"/>
  <c r="BD45" i="22"/>
  <c r="AW40" i="2"/>
  <c r="AW47" i="6"/>
  <c r="AW48" i="6" s="1"/>
  <c r="DT269" i="6"/>
  <c r="CU117" i="6"/>
  <c r="CU58" i="6"/>
  <c r="CV109" i="6"/>
  <c r="CV50" i="6"/>
  <c r="CH35" i="23"/>
  <c r="X35" i="35" s="1" a="1"/>
  <c r="X35" i="35" s="1"/>
  <c r="CJ35" i="23"/>
  <c r="Z35" i="35" s="1" a="1"/>
  <c r="Z35" i="35" s="1"/>
  <c r="CI35" i="23"/>
  <c r="Y35" i="35" s="1" a="1"/>
  <c r="Y35" i="35" s="1"/>
  <c r="CG35" i="23"/>
  <c r="W35" i="35" s="1" a="1"/>
  <c r="W35" i="35" s="1"/>
  <c r="CK35" i="23"/>
  <c r="AA35" i="35" s="1" a="1"/>
  <c r="AA35" i="35" s="1"/>
  <c r="AW106" i="6"/>
  <c r="DT210" i="6" s="1"/>
  <c r="DT270" i="6" s="1"/>
  <c r="CW102" i="6"/>
  <c r="CW43" i="6"/>
  <c r="BX39" i="6"/>
  <c r="EJ44" i="6"/>
  <c r="EA44" i="6"/>
  <c r="AX40" i="6"/>
  <c r="AV114" i="6"/>
  <c r="AV55" i="6"/>
  <c r="CV58" i="12"/>
  <c r="CV118" i="12" s="1"/>
  <c r="AW54" i="12"/>
  <c r="AX52" i="13"/>
  <c r="CX49" i="4"/>
  <c r="CV63" i="13"/>
  <c r="CV123" i="13" s="1"/>
  <c r="AY45" i="4"/>
  <c r="AY105" i="4" s="1"/>
  <c r="DV209" i="4" s="1"/>
  <c r="DV269" i="4" s="1"/>
  <c r="CX42" i="11"/>
  <c r="AY40" i="12"/>
  <c r="E35" i="24"/>
  <c r="E35" i="25" s="1" a="1"/>
  <c r="E35" i="25" s="1"/>
  <c r="AA35" i="25" s="1"/>
  <c r="CW56" i="4"/>
  <c r="CW116" i="4" s="1"/>
  <c r="AV61" i="12"/>
  <c r="AV121" i="12" s="1"/>
  <c r="CY42" i="13"/>
  <c r="CY102" i="13" s="1"/>
  <c r="CY101" i="13"/>
  <c r="AW53" i="11"/>
  <c r="CV64" i="4"/>
  <c r="CV124" i="4" s="1"/>
  <c r="AX45" i="11"/>
  <c r="AX52" i="4"/>
  <c r="AX112" i="4" s="1"/>
  <c r="CY101" i="4"/>
  <c r="CY42" i="4"/>
  <c r="CY102" i="4" s="1"/>
  <c r="CX49" i="13"/>
  <c r="CX109" i="13" s="1"/>
  <c r="CX108" i="13"/>
  <c r="AX47" i="12"/>
  <c r="AX107" i="12" s="1"/>
  <c r="DU211" i="12" s="1"/>
  <c r="DV268" i="4"/>
  <c r="CW49" i="11"/>
  <c r="CW109" i="11" s="1"/>
  <c r="CX44" i="12"/>
  <c r="CX104" i="12" s="1"/>
  <c r="AX106" i="12"/>
  <c r="DU210" i="12" s="1"/>
  <c r="AW59" i="13"/>
  <c r="AW119" i="13" s="1"/>
  <c r="CV57" i="11"/>
  <c r="CV117" i="11" s="1"/>
  <c r="CV116" i="11"/>
  <c r="CU64" i="11"/>
  <c r="CU124" i="11" s="1"/>
  <c r="CW108" i="11"/>
  <c r="CX103" i="12"/>
  <c r="AY45" i="13"/>
  <c r="AY105" i="13" s="1"/>
  <c r="DV209" i="13" s="1"/>
  <c r="AV60" i="11"/>
  <c r="CW56" i="13"/>
  <c r="CW116" i="13" s="1"/>
  <c r="AY104" i="13"/>
  <c r="DV208" i="13" s="1"/>
  <c r="EI37" i="23"/>
  <c r="EG37" i="23"/>
  <c r="EH37" i="23"/>
  <c r="EK37" i="23"/>
  <c r="EJ37" i="23"/>
  <c r="CX101" i="11"/>
  <c r="DW100" i="11"/>
  <c r="AW60" i="4"/>
  <c r="AW120" i="4" s="1"/>
  <c r="CW51" i="12"/>
  <c r="CW111" i="12" s="1"/>
  <c r="BA45" i="22" l="1"/>
  <c r="AT64" i="2"/>
  <c r="BE45" i="22"/>
  <c r="BB45" i="22"/>
  <c r="BC45" i="22"/>
  <c r="AW113" i="11"/>
  <c r="AT124" i="2"/>
  <c r="U19" i="21"/>
  <c r="DT263" i="2"/>
  <c r="CV104" i="2"/>
  <c r="CV45" i="2"/>
  <c r="CU111" i="2"/>
  <c r="CU52" i="2"/>
  <c r="AW41" i="2"/>
  <c r="CE39" i="2"/>
  <c r="EO44" i="2" s="1"/>
  <c r="CT122" i="2"/>
  <c r="CT63" i="2"/>
  <c r="AW100" i="2"/>
  <c r="AU116" i="2"/>
  <c r="AU57" i="2"/>
  <c r="AV108" i="2"/>
  <c r="AV49" i="2"/>
  <c r="CV110" i="6"/>
  <c r="CV51" i="6"/>
  <c r="CV52" i="6" s="1"/>
  <c r="CU118" i="6"/>
  <c r="CU59" i="6"/>
  <c r="CU119" i="6" s="1"/>
  <c r="AX100" i="6"/>
  <c r="AX41" i="6"/>
  <c r="AV115" i="6"/>
  <c r="AV56" i="6"/>
  <c r="CW103" i="6"/>
  <c r="CW44" i="6"/>
  <c r="AW107" i="6"/>
  <c r="DT211" i="6" s="1"/>
  <c r="DT271" i="6" s="1"/>
  <c r="AW108" i="6"/>
  <c r="AW49" i="6"/>
  <c r="AX46" i="11"/>
  <c r="AY41" i="12"/>
  <c r="AY101" i="12" s="1"/>
  <c r="EA45" i="12"/>
  <c r="BX40" i="12"/>
  <c r="EJ45" i="12"/>
  <c r="AX53" i="13"/>
  <c r="CW50" i="11"/>
  <c r="CW110" i="11" s="1"/>
  <c r="CX43" i="11"/>
  <c r="AV61" i="11"/>
  <c r="AV120" i="11"/>
  <c r="O35" i="24"/>
  <c r="O35" i="25" s="1" a="1"/>
  <c r="O35" i="25" s="1"/>
  <c r="AE35" i="25" s="1"/>
  <c r="G40" i="11"/>
  <c r="EN45" i="11" s="1"/>
  <c r="AY46" i="13"/>
  <c r="AY106" i="13" s="1"/>
  <c r="DV210" i="13" s="1"/>
  <c r="DV270" i="13" s="1"/>
  <c r="CV58" i="11"/>
  <c r="CV118" i="11" s="1"/>
  <c r="CX102" i="11"/>
  <c r="CW57" i="13"/>
  <c r="CW117" i="13" s="1"/>
  <c r="DW101" i="4"/>
  <c r="CW57" i="4"/>
  <c r="AX48" i="12"/>
  <c r="AX108" i="12" s="1"/>
  <c r="DW101" i="13"/>
  <c r="AY46" i="4"/>
  <c r="AY106" i="4" s="1"/>
  <c r="DV210" i="4" s="1"/>
  <c r="AW60" i="13"/>
  <c r="AW120" i="13" s="1"/>
  <c r="AX53" i="4"/>
  <c r="AX113" i="4" s="1"/>
  <c r="AW54" i="11"/>
  <c r="CV64" i="13"/>
  <c r="CV124" i="13" s="1"/>
  <c r="AW55" i="12"/>
  <c r="AW115" i="12" s="1"/>
  <c r="CX50" i="4"/>
  <c r="CX110" i="4" s="1"/>
  <c r="AW114" i="12"/>
  <c r="AW61" i="4"/>
  <c r="AW121" i="4" s="1"/>
  <c r="DU271" i="12"/>
  <c r="DU270" i="12"/>
  <c r="CX109" i="4"/>
  <c r="CY43" i="4"/>
  <c r="CY103" i="4" s="1"/>
  <c r="CY43" i="13"/>
  <c r="CY103" i="13" s="1"/>
  <c r="DV269" i="13"/>
  <c r="DV268" i="13"/>
  <c r="CX50" i="13"/>
  <c r="CX110" i="13" s="1"/>
  <c r="CW52" i="12"/>
  <c r="CW112" i="12" s="1"/>
  <c r="CX45" i="12"/>
  <c r="CX105" i="12" s="1"/>
  <c r="AX105" i="11"/>
  <c r="DU209" i="11" s="1"/>
  <c r="AV62" i="12"/>
  <c r="AV122" i="12" s="1"/>
  <c r="CB36" i="23"/>
  <c r="R36" i="35" s="1" a="1"/>
  <c r="R36" i="35" s="1"/>
  <c r="CD36" i="23"/>
  <c r="T36" i="35" s="1" a="1"/>
  <c r="T36" i="35" s="1"/>
  <c r="CF36" i="23"/>
  <c r="V36" i="35" s="1" a="1"/>
  <c r="V36" i="35" s="1"/>
  <c r="CC36" i="23"/>
  <c r="S36" i="35" s="1" a="1"/>
  <c r="S36" i="35" s="1"/>
  <c r="CE36" i="23"/>
  <c r="U36" i="35" s="1" a="1"/>
  <c r="U36" i="35" s="1"/>
  <c r="AX112" i="13"/>
  <c r="CV59" i="12"/>
  <c r="AV121" i="11" l="1"/>
  <c r="AX106" i="11"/>
  <c r="DU210" i="11" s="1"/>
  <c r="DU270" i="11" s="1"/>
  <c r="T20" i="21"/>
  <c r="AU117" i="2"/>
  <c r="AU58" i="2"/>
  <c r="AW101" i="2"/>
  <c r="AW42" i="2"/>
  <c r="CU112" i="2"/>
  <c r="CU53" i="2"/>
  <c r="CU54" i="2" s="1"/>
  <c r="DT204" i="2"/>
  <c r="CV105" i="2"/>
  <c r="CV46" i="2"/>
  <c r="CT123" i="2"/>
  <c r="CT64" i="2"/>
  <c r="CT124" i="2" s="1"/>
  <c r="H34" i="24"/>
  <c r="Z34" i="24"/>
  <c r="H34" i="25" s="1" a="1"/>
  <c r="H34" i="25" s="1"/>
  <c r="AJ34" i="25" s="1"/>
  <c r="CW39" i="2"/>
  <c r="AV109" i="2"/>
  <c r="AV50" i="2"/>
  <c r="AX101" i="6"/>
  <c r="DU205" i="6" s="1"/>
  <c r="AX42" i="6"/>
  <c r="AX43" i="6" s="1"/>
  <c r="AW109" i="6"/>
  <c r="AW50" i="6"/>
  <c r="CU60" i="6"/>
  <c r="CU61" i="6" s="1"/>
  <c r="CW104" i="6"/>
  <c r="CW45" i="6"/>
  <c r="CW46" i="6" s="1"/>
  <c r="DU204" i="6"/>
  <c r="BU46" i="22"/>
  <c r="BX46" i="22"/>
  <c r="BV46" i="22"/>
  <c r="BW46" i="22"/>
  <c r="BX100" i="6"/>
  <c r="BY46" i="22"/>
  <c r="BZ100" i="6"/>
  <c r="EI45" i="6" s="1"/>
  <c r="BY100" i="6"/>
  <c r="DZ45" i="6" s="1"/>
  <c r="CV111" i="6"/>
  <c r="CV112" i="6"/>
  <c r="CV53" i="6"/>
  <c r="AV116" i="6"/>
  <c r="AV57" i="6"/>
  <c r="DV205" i="12"/>
  <c r="BT47" i="22"/>
  <c r="BP47" i="22"/>
  <c r="BS47" i="22"/>
  <c r="BR47" i="22"/>
  <c r="BQ47" i="22"/>
  <c r="BY101" i="12"/>
  <c r="DZ46" i="12" s="1"/>
  <c r="BZ101" i="12"/>
  <c r="EI46" i="12" s="1"/>
  <c r="BX101" i="12"/>
  <c r="AW55" i="11"/>
  <c r="DV270" i="4"/>
  <c r="AX54" i="13"/>
  <c r="AW114" i="11"/>
  <c r="S36" i="24"/>
  <c r="S36" i="25" s="1" a="1"/>
  <c r="S36" i="25" s="1"/>
  <c r="AI36" i="25" s="1"/>
  <c r="G41" i="13"/>
  <c r="EN46" i="13" s="1"/>
  <c r="AV63" i="12"/>
  <c r="AV123" i="12" s="1"/>
  <c r="CV60" i="12"/>
  <c r="CV120" i="12" s="1"/>
  <c r="AV62" i="11"/>
  <c r="DU269" i="11"/>
  <c r="CV119" i="12"/>
  <c r="AX54" i="4"/>
  <c r="AX114" i="4" s="1"/>
  <c r="CW51" i="11"/>
  <c r="CW111" i="11" s="1"/>
  <c r="CW58" i="13"/>
  <c r="CX44" i="11"/>
  <c r="CX104" i="11" s="1"/>
  <c r="CX46" i="12"/>
  <c r="AW61" i="13"/>
  <c r="AW121" i="13" s="1"/>
  <c r="CX103" i="11"/>
  <c r="AW62" i="4"/>
  <c r="AW122" i="4" s="1"/>
  <c r="CV59" i="11"/>
  <c r="AY42" i="12"/>
  <c r="AY102" i="12" s="1"/>
  <c r="DV206" i="12" s="1"/>
  <c r="CY44" i="13"/>
  <c r="CY104" i="13" s="1"/>
  <c r="AY47" i="13"/>
  <c r="AY107" i="13" s="1"/>
  <c r="DV211" i="13" s="1"/>
  <c r="DV271" i="13" s="1"/>
  <c r="CW53" i="12"/>
  <c r="CW113" i="12" s="1"/>
  <c r="CX51" i="4"/>
  <c r="AX49" i="12"/>
  <c r="AX109" i="12" s="1"/>
  <c r="CX51" i="13"/>
  <c r="CX111" i="13" s="1"/>
  <c r="CW58" i="4"/>
  <c r="AX47" i="11"/>
  <c r="AW56" i="12"/>
  <c r="AW116" i="12" s="1"/>
  <c r="CW117" i="4"/>
  <c r="C35" i="24"/>
  <c r="AY40" i="11"/>
  <c r="CY44" i="4"/>
  <c r="P36" i="24"/>
  <c r="P36" i="25" s="1" a="1"/>
  <c r="P36" i="25" s="1"/>
  <c r="AF36" i="25" s="1"/>
  <c r="G41" i="4"/>
  <c r="EN46" i="4" s="1"/>
  <c r="AY47" i="4"/>
  <c r="AY107" i="4" s="1"/>
  <c r="DV211" i="4" s="1"/>
  <c r="DV271" i="4" s="1"/>
  <c r="AX113" i="13"/>
  <c r="AU59" i="2" l="1"/>
  <c r="AV51" i="2"/>
  <c r="AV111" i="2" s="1"/>
  <c r="AJ20" i="21"/>
  <c r="C35" i="25" a="1"/>
  <c r="C35" i="25" s="1"/>
  <c r="Y35" i="25" s="1"/>
  <c r="R20" i="21" s="1"/>
  <c r="AW115" i="11"/>
  <c r="AV122" i="11"/>
  <c r="AX107" i="11"/>
  <c r="DU211" i="11" s="1"/>
  <c r="DU271" i="11" s="1"/>
  <c r="CU113" i="2"/>
  <c r="AV110" i="2"/>
  <c r="CW99" i="2"/>
  <c r="DW99" i="2" s="1"/>
  <c r="CW40" i="2"/>
  <c r="DT264" i="2"/>
  <c r="DX35" i="23"/>
  <c r="DZ35" i="23"/>
  <c r="EA35" i="23"/>
  <c r="DW35" i="23"/>
  <c r="DY35" i="23"/>
  <c r="CU114" i="2"/>
  <c r="CU55" i="2"/>
  <c r="AW102" i="2"/>
  <c r="DT206" i="2" s="1"/>
  <c r="AW43" i="2"/>
  <c r="AX102" i="6"/>
  <c r="DU206" i="6" s="1"/>
  <c r="DU266" i="6" s="1"/>
  <c r="CV106" i="2"/>
  <c r="CV47" i="2"/>
  <c r="DT205" i="2"/>
  <c r="DT265" i="2" s="1"/>
  <c r="AU118" i="2"/>
  <c r="AU119" i="2"/>
  <c r="AU60" i="2"/>
  <c r="CW105" i="6"/>
  <c r="CE40" i="6"/>
  <c r="EO45" i="6" s="1"/>
  <c r="DU265" i="6"/>
  <c r="DU264" i="6"/>
  <c r="CW106" i="6"/>
  <c r="CW47" i="6"/>
  <c r="AV117" i="6"/>
  <c r="AV58" i="6"/>
  <c r="AV118" i="6" s="1"/>
  <c r="CU120" i="6"/>
  <c r="CV113" i="6"/>
  <c r="CV54" i="6"/>
  <c r="CU121" i="6"/>
  <c r="CU62" i="6"/>
  <c r="AW110" i="6"/>
  <c r="AW51" i="6"/>
  <c r="AW52" i="6" s="1"/>
  <c r="AX103" i="6"/>
  <c r="DU207" i="6" s="1"/>
  <c r="AX44" i="6"/>
  <c r="AX55" i="13"/>
  <c r="AX115" i="13" s="1"/>
  <c r="CX52" i="4"/>
  <c r="CX112" i="4" s="1"/>
  <c r="CV60" i="11"/>
  <c r="CV120" i="11" s="1"/>
  <c r="CX45" i="11"/>
  <c r="CX47" i="12"/>
  <c r="CX107" i="12" s="1"/>
  <c r="CX111" i="4"/>
  <c r="CV119" i="11"/>
  <c r="CW59" i="13"/>
  <c r="CW119" i="13" s="1"/>
  <c r="AY41" i="11"/>
  <c r="BX40" i="11"/>
  <c r="EJ45" i="11"/>
  <c r="EA45" i="11"/>
  <c r="CW118" i="13"/>
  <c r="AV64" i="12"/>
  <c r="AV124" i="12" s="1"/>
  <c r="BS36" i="23"/>
  <c r="BR36" i="23"/>
  <c r="BU36" i="23"/>
  <c r="BT36" i="23"/>
  <c r="BV36" i="23"/>
  <c r="AX48" i="11"/>
  <c r="CW59" i="4"/>
  <c r="AY48" i="4"/>
  <c r="CW118" i="4"/>
  <c r="CE41" i="12"/>
  <c r="AW57" i="12"/>
  <c r="AW117" i="12" s="1"/>
  <c r="CW54" i="12"/>
  <c r="CW114" i="12" s="1"/>
  <c r="AW63" i="4"/>
  <c r="AV63" i="11"/>
  <c r="G36" i="24"/>
  <c r="G36" i="25" s="1" a="1"/>
  <c r="G36" i="25" s="1"/>
  <c r="AC36" i="25" s="1"/>
  <c r="AZ41" i="13"/>
  <c r="AW56" i="11"/>
  <c r="AY48" i="13"/>
  <c r="CW52" i="11"/>
  <c r="CV61" i="12"/>
  <c r="CV121" i="12" s="1"/>
  <c r="AW62" i="13"/>
  <c r="AW122" i="13" s="1"/>
  <c r="AX55" i="4"/>
  <c r="AZ41" i="4"/>
  <c r="D36" i="24"/>
  <c r="D36" i="25" s="1" a="1"/>
  <c r="D36" i="25" s="1"/>
  <c r="Z36" i="25" s="1"/>
  <c r="CX52" i="13"/>
  <c r="CX112" i="13" s="1"/>
  <c r="CY45" i="13"/>
  <c r="CY105" i="13" s="1"/>
  <c r="CY45" i="4"/>
  <c r="AX50" i="12"/>
  <c r="AX110" i="12" s="1"/>
  <c r="CY104" i="4"/>
  <c r="AY43" i="12"/>
  <c r="CX106" i="12"/>
  <c r="AX114" i="13"/>
  <c r="DV265" i="12"/>
  <c r="DV266" i="12"/>
  <c r="AV52" i="2" l="1"/>
  <c r="K36" i="24"/>
  <c r="EP37" i="23" s="1"/>
  <c r="EO46" i="12"/>
  <c r="AW116" i="11"/>
  <c r="AX108" i="11"/>
  <c r="AY101" i="11"/>
  <c r="BG47" i="22" s="1"/>
  <c r="AV123" i="11"/>
  <c r="I36" i="35" a="1"/>
  <c r="I36" i="35" s="1"/>
  <c r="L36" i="35" a="1"/>
  <c r="L36" i="35" s="1"/>
  <c r="J36" i="35" a="1"/>
  <c r="J36" i="35" s="1"/>
  <c r="K36" i="35" a="1"/>
  <c r="K36" i="35" s="1"/>
  <c r="H36" i="35" a="1"/>
  <c r="H36" i="35" s="1"/>
  <c r="DU267" i="6"/>
  <c r="CV107" i="2"/>
  <c r="CV48" i="2"/>
  <c r="DT266" i="2"/>
  <c r="AW103" i="2"/>
  <c r="DT207" i="2" s="1"/>
  <c r="AW44" i="2"/>
  <c r="AU120" i="2"/>
  <c r="AU61" i="2"/>
  <c r="CU115" i="2"/>
  <c r="CU56" i="2"/>
  <c r="CW100" i="2"/>
  <c r="CW41" i="2"/>
  <c r="N34" i="24"/>
  <c r="N34" i="25" s="1" a="1"/>
  <c r="N34" i="25" s="1"/>
  <c r="AD34" i="25" s="1"/>
  <c r="EP43" i="2"/>
  <c r="G39" i="2"/>
  <c r="EN44" i="2" s="1"/>
  <c r="AV112" i="2"/>
  <c r="AV53" i="2"/>
  <c r="AX104" i="6"/>
  <c r="DU208" i="6" s="1"/>
  <c r="DU268" i="6" s="1"/>
  <c r="AX45" i="6"/>
  <c r="CW107" i="6"/>
  <c r="CW48" i="6"/>
  <c r="AW111" i="6"/>
  <c r="AW112" i="6"/>
  <c r="AW53" i="6"/>
  <c r="CV114" i="6"/>
  <c r="CV55" i="6"/>
  <c r="CU122" i="6"/>
  <c r="CU63" i="6"/>
  <c r="AV59" i="6"/>
  <c r="AV60" i="6" s="1"/>
  <c r="L35" i="24"/>
  <c r="CX40" i="6"/>
  <c r="AD35" i="24"/>
  <c r="L35" i="25" s="1" a="1"/>
  <c r="L35" i="25" s="1"/>
  <c r="AN35" i="25" s="1"/>
  <c r="EM37" i="23"/>
  <c r="EO37" i="23"/>
  <c r="CY46" i="4"/>
  <c r="CY106" i="4" s="1"/>
  <c r="AY49" i="4"/>
  <c r="AY109" i="4" s="1"/>
  <c r="CX46" i="11"/>
  <c r="CW60" i="4"/>
  <c r="CW119" i="4"/>
  <c r="AY42" i="11"/>
  <c r="CX105" i="11"/>
  <c r="CY41" i="12"/>
  <c r="AC36" i="24"/>
  <c r="K36" i="25" s="1" a="1"/>
  <c r="K36" i="25" s="1"/>
  <c r="AM36" i="25" s="1"/>
  <c r="AX56" i="4"/>
  <c r="CY46" i="13"/>
  <c r="CY106" i="13" s="1"/>
  <c r="AV64" i="11"/>
  <c r="AX49" i="11"/>
  <c r="CV61" i="11"/>
  <c r="CV121" i="11" s="1"/>
  <c r="AW63" i="13"/>
  <c r="AW123" i="13" s="1"/>
  <c r="AW64" i="4"/>
  <c r="AW124" i="4" s="1"/>
  <c r="AW58" i="12"/>
  <c r="CW60" i="13"/>
  <c r="CW120" i="13" s="1"/>
  <c r="AY44" i="12"/>
  <c r="AY104" i="12" s="1"/>
  <c r="DV208" i="12" s="1"/>
  <c r="AY103" i="12"/>
  <c r="DV207" i="12" s="1"/>
  <c r="AW123" i="4"/>
  <c r="CX53" i="4"/>
  <c r="CX113" i="4" s="1"/>
  <c r="CX48" i="12"/>
  <c r="CX108" i="12" s="1"/>
  <c r="AX115" i="4"/>
  <c r="AW57" i="11"/>
  <c r="CV62" i="12"/>
  <c r="CV122" i="12" s="1"/>
  <c r="CW53" i="11"/>
  <c r="AX51" i="12"/>
  <c r="CX53" i="13"/>
  <c r="CX113" i="13" s="1"/>
  <c r="CW112" i="11"/>
  <c r="BW37" i="23"/>
  <c r="M37" i="35" s="1" a="1"/>
  <c r="M37" i="35" s="1"/>
  <c r="BX37" i="23"/>
  <c r="N37" i="35" s="1" a="1"/>
  <c r="N37" i="35" s="1"/>
  <c r="CA37" i="23"/>
  <c r="Q37" i="35" s="1" a="1"/>
  <c r="Q37" i="35" s="1"/>
  <c r="BZ37" i="23"/>
  <c r="P37" i="35" s="1" a="1"/>
  <c r="P37" i="35" s="1"/>
  <c r="BY37" i="23"/>
  <c r="O37" i="35" s="1" a="1"/>
  <c r="O37" i="35" s="1"/>
  <c r="AY49" i="13"/>
  <c r="AY109" i="13" s="1"/>
  <c r="CW55" i="12"/>
  <c r="CW115" i="12" s="1"/>
  <c r="AX56" i="13"/>
  <c r="AX116" i="13" s="1"/>
  <c r="AZ42" i="13"/>
  <c r="AZ102" i="13" s="1"/>
  <c r="EA46" i="13"/>
  <c r="EJ46" i="13"/>
  <c r="CM37" i="23"/>
  <c r="AC37" i="35" s="1" a="1"/>
  <c r="AC37" i="35" s="1"/>
  <c r="CO37" i="23"/>
  <c r="AE37" i="35" s="1" a="1"/>
  <c r="AE37" i="35" s="1"/>
  <c r="CN37" i="23"/>
  <c r="AD37" i="35" s="1" a="1"/>
  <c r="AD37" i="35" s="1"/>
  <c r="CP37" i="23"/>
  <c r="AF37" i="35" s="1" a="1"/>
  <c r="AF37" i="35" s="1"/>
  <c r="CL37" i="23"/>
  <c r="AB37" i="35" s="1" a="1"/>
  <c r="AB37" i="35" s="1"/>
  <c r="CY105" i="4"/>
  <c r="AZ42" i="4"/>
  <c r="BX41" i="4"/>
  <c r="EA46" i="4"/>
  <c r="EJ46" i="4"/>
  <c r="AY108" i="13"/>
  <c r="AY108" i="4"/>
  <c r="EN37" i="23" l="1"/>
  <c r="EL37" i="23"/>
  <c r="DV205" i="11"/>
  <c r="BX101" i="11"/>
  <c r="BF47" i="22"/>
  <c r="BJ47" i="22"/>
  <c r="BH47" i="22"/>
  <c r="BZ101" i="11"/>
  <c r="EI46" i="11" s="1"/>
  <c r="BY101" i="11"/>
  <c r="DZ46" i="11" s="1"/>
  <c r="BI47" i="22"/>
  <c r="AX109" i="11"/>
  <c r="AV124" i="11"/>
  <c r="AW117" i="11"/>
  <c r="AY102" i="11"/>
  <c r="DV206" i="11" s="1"/>
  <c r="DV266" i="11" s="1"/>
  <c r="V21" i="21"/>
  <c r="S21" i="21"/>
  <c r="CW101" i="2"/>
  <c r="CW42" i="2"/>
  <c r="CW43" i="2" s="1"/>
  <c r="CU116" i="2"/>
  <c r="CU57" i="2"/>
  <c r="AU121" i="2"/>
  <c r="AU62" i="2"/>
  <c r="AW104" i="2"/>
  <c r="DT208" i="2" s="1"/>
  <c r="DT268" i="2" s="1"/>
  <c r="AW45" i="2"/>
  <c r="DT267" i="2"/>
  <c r="AV113" i="2"/>
  <c r="AV54" i="2"/>
  <c r="CV108" i="2"/>
  <c r="CV49" i="2"/>
  <c r="AX39" i="2"/>
  <c r="B34" i="24"/>
  <c r="CV115" i="6"/>
  <c r="CV56" i="6"/>
  <c r="AW113" i="6"/>
  <c r="AW54" i="6"/>
  <c r="AW55" i="6" s="1"/>
  <c r="CX100" i="6"/>
  <c r="DW100" i="6" s="1"/>
  <c r="CX41" i="6"/>
  <c r="CW108" i="6"/>
  <c r="CW49" i="6"/>
  <c r="EQ36" i="23"/>
  <c r="EU36" i="23"/>
  <c r="ES36" i="23"/>
  <c r="ER36" i="23"/>
  <c r="ET36" i="23"/>
  <c r="AV119" i="6"/>
  <c r="AV120" i="6"/>
  <c r="AV61" i="6"/>
  <c r="AX105" i="6"/>
  <c r="DU209" i="6" s="1"/>
  <c r="DU269" i="6" s="1"/>
  <c r="AX46" i="6"/>
  <c r="CU123" i="6"/>
  <c r="CU64" i="6"/>
  <c r="CU124" i="6" s="1"/>
  <c r="CB48" i="22"/>
  <c r="CA48" i="22"/>
  <c r="BZ48" i="22"/>
  <c r="CC48" i="22"/>
  <c r="BY102" i="13"/>
  <c r="DZ47" i="13" s="1"/>
  <c r="CD48" i="22"/>
  <c r="BZ102" i="13"/>
  <c r="EI47" i="13" s="1"/>
  <c r="BX102" i="13"/>
  <c r="AX52" i="12"/>
  <c r="AX112" i="12" s="1"/>
  <c r="AX111" i="12"/>
  <c r="CX49" i="12"/>
  <c r="CX109" i="12" s="1"/>
  <c r="AW64" i="13"/>
  <c r="AW124" i="13" s="1"/>
  <c r="CY47" i="13"/>
  <c r="CY101" i="12"/>
  <c r="CY42" i="12"/>
  <c r="CY102" i="12" s="1"/>
  <c r="CX54" i="4"/>
  <c r="CX114" i="4" s="1"/>
  <c r="AY50" i="4"/>
  <c r="CV63" i="12"/>
  <c r="CV62" i="11"/>
  <c r="AX57" i="4"/>
  <c r="AX117" i="4" s="1"/>
  <c r="CE41" i="11"/>
  <c r="EO46" i="11" s="1"/>
  <c r="CW54" i="11"/>
  <c r="AZ43" i="4"/>
  <c r="AZ102" i="4"/>
  <c r="CW61" i="13"/>
  <c r="CW121" i="13" s="1"/>
  <c r="CY47" i="4"/>
  <c r="CY107" i="4" s="1"/>
  <c r="AX50" i="11"/>
  <c r="AY43" i="11"/>
  <c r="AY45" i="12"/>
  <c r="AY105" i="12" s="1"/>
  <c r="DV209" i="12" s="1"/>
  <c r="DV269" i="12" s="1"/>
  <c r="AW59" i="12"/>
  <c r="CW61" i="4"/>
  <c r="CW121" i="4" s="1"/>
  <c r="CW113" i="11"/>
  <c r="CW56" i="12"/>
  <c r="CW116" i="12" s="1"/>
  <c r="AW118" i="12"/>
  <c r="CW120" i="4"/>
  <c r="DV268" i="12"/>
  <c r="DV267" i="12"/>
  <c r="AZ43" i="13"/>
  <c r="AZ103" i="13" s="1"/>
  <c r="BX42" i="13"/>
  <c r="CX54" i="13"/>
  <c r="CX47" i="11"/>
  <c r="CX107" i="11" s="1"/>
  <c r="AW58" i="11"/>
  <c r="AX57" i="13"/>
  <c r="AX117" i="13" s="1"/>
  <c r="AY50" i="13"/>
  <c r="AY110" i="13" s="1"/>
  <c r="AX116" i="4"/>
  <c r="CX106" i="11"/>
  <c r="DV265" i="11"/>
  <c r="AW118" i="11" l="1"/>
  <c r="AD19" i="21"/>
  <c r="B34" i="25" a="1"/>
  <c r="B34" i="25" s="1"/>
  <c r="X34" i="25" s="1"/>
  <c r="Q19" i="21" s="1"/>
  <c r="CW102" i="2"/>
  <c r="AW105" i="2"/>
  <c r="DT209" i="2" s="1"/>
  <c r="DT269" i="2" s="1"/>
  <c r="AW46" i="2"/>
  <c r="AU122" i="2"/>
  <c r="AU63" i="2"/>
  <c r="CU117" i="2"/>
  <c r="CU58" i="2"/>
  <c r="CU59" i="2" s="1"/>
  <c r="BQ35" i="23"/>
  <c r="BN35" i="23"/>
  <c r="BP35" i="23"/>
  <c r="BM35" i="23"/>
  <c r="BO35" i="23"/>
  <c r="AX40" i="2"/>
  <c r="BX39" i="2"/>
  <c r="EA44" i="2"/>
  <c r="EJ44" i="2"/>
  <c r="CW103" i="2"/>
  <c r="CW44" i="2"/>
  <c r="CV109" i="2"/>
  <c r="CV50" i="2"/>
  <c r="AV114" i="2"/>
  <c r="AV55" i="2"/>
  <c r="CX101" i="6"/>
  <c r="CX42" i="6"/>
  <c r="AV121" i="6"/>
  <c r="AV62" i="6"/>
  <c r="R35" i="24"/>
  <c r="R35" i="25" s="1" a="1"/>
  <c r="R35" i="25" s="1"/>
  <c r="AH35" i="25" s="1"/>
  <c r="G40" i="6"/>
  <c r="EN45" i="6" s="1"/>
  <c r="AW114" i="6"/>
  <c r="AW115" i="6"/>
  <c r="AW56" i="6"/>
  <c r="CW109" i="6"/>
  <c r="CW50" i="6"/>
  <c r="CV116" i="6"/>
  <c r="CV57" i="6"/>
  <c r="AX106" i="6"/>
  <c r="DU210" i="6" s="1"/>
  <c r="DU270" i="6" s="1"/>
  <c r="AX47" i="6"/>
  <c r="AX48" i="6" s="1"/>
  <c r="CW55" i="11"/>
  <c r="CW115" i="11" s="1"/>
  <c r="AZ44" i="4"/>
  <c r="AZ104" i="4" s="1"/>
  <c r="CW114" i="11"/>
  <c r="CX50" i="12"/>
  <c r="CX110" i="12" s="1"/>
  <c r="CX48" i="11"/>
  <c r="CX108" i="11" s="1"/>
  <c r="AX51" i="11"/>
  <c r="CX55" i="4"/>
  <c r="CX115" i="4" s="1"/>
  <c r="AX110" i="11"/>
  <c r="CY41" i="11"/>
  <c r="AA36" i="24"/>
  <c r="I36" i="25" s="1" a="1"/>
  <c r="I36" i="25" s="1"/>
  <c r="AK36" i="25" s="1"/>
  <c r="CV63" i="11"/>
  <c r="AY44" i="11"/>
  <c r="I36" i="24"/>
  <c r="CV122" i="11"/>
  <c r="AX53" i="12"/>
  <c r="AX113" i="12" s="1"/>
  <c r="CE42" i="13"/>
  <c r="AW60" i="12"/>
  <c r="CV64" i="12"/>
  <c r="CV124" i="12" s="1"/>
  <c r="AY51" i="13"/>
  <c r="AY111" i="13" s="1"/>
  <c r="BY50" i="13"/>
  <c r="AW119" i="12"/>
  <c r="CW62" i="13"/>
  <c r="CW122" i="13" s="1"/>
  <c r="CV123" i="12"/>
  <c r="CW57" i="12"/>
  <c r="CW117" i="12" s="1"/>
  <c r="BO48" i="22"/>
  <c r="BY102" i="4"/>
  <c r="DZ47" i="4" s="1"/>
  <c r="BK48" i="22"/>
  <c r="BZ102" i="4"/>
  <c r="EI47" i="4" s="1"/>
  <c r="BN48" i="22"/>
  <c r="BX102" i="4"/>
  <c r="BL48" i="22"/>
  <c r="BM48" i="22"/>
  <c r="AY51" i="4"/>
  <c r="AY111" i="4" s="1"/>
  <c r="AY46" i="12"/>
  <c r="AY106" i="12" s="1"/>
  <c r="DV210" i="12" s="1"/>
  <c r="AY110" i="4"/>
  <c r="CY43" i="12"/>
  <c r="CY103" i="12" s="1"/>
  <c r="CY48" i="4"/>
  <c r="CY108" i="4" s="1"/>
  <c r="AX58" i="13"/>
  <c r="AX118" i="13" s="1"/>
  <c r="CX55" i="13"/>
  <c r="CX115" i="13" s="1"/>
  <c r="DW101" i="12"/>
  <c r="CW62" i="4"/>
  <c r="CX114" i="13"/>
  <c r="AW59" i="11"/>
  <c r="AZ44" i="13"/>
  <c r="AZ104" i="13" s="1"/>
  <c r="CY48" i="13"/>
  <c r="CY108" i="13" s="1"/>
  <c r="CY107" i="13"/>
  <c r="AY103" i="11"/>
  <c r="DV207" i="11" s="1"/>
  <c r="AZ103" i="4"/>
  <c r="AX58" i="4"/>
  <c r="AX118" i="4" s="1"/>
  <c r="M37" i="24" l="1"/>
  <c r="EO47" i="13"/>
  <c r="AY104" i="11"/>
  <c r="DV208" i="11" s="1"/>
  <c r="DV268" i="11" s="1"/>
  <c r="D35" i="35" a="1"/>
  <c r="D35" i="35" s="1"/>
  <c r="G35" i="35" a="1"/>
  <c r="G35" i="35" s="1"/>
  <c r="E35" i="35" a="1"/>
  <c r="E35" i="35" s="1"/>
  <c r="C35" i="35" a="1"/>
  <c r="C35" i="35" s="1"/>
  <c r="F35" i="35" a="1"/>
  <c r="F35" i="35" s="1"/>
  <c r="CV110" i="2"/>
  <c r="CV51" i="2"/>
  <c r="CU118" i="2"/>
  <c r="CW104" i="2"/>
  <c r="CW45" i="2"/>
  <c r="CU119" i="2"/>
  <c r="CU60" i="2"/>
  <c r="CU61" i="2" s="1"/>
  <c r="AU123" i="2"/>
  <c r="AU64" i="2"/>
  <c r="AW106" i="2"/>
  <c r="DT210" i="2" s="1"/>
  <c r="DT270" i="2" s="1"/>
  <c r="AW47" i="2"/>
  <c r="AW107" i="2" s="1"/>
  <c r="DT211" i="2" s="1"/>
  <c r="AV115" i="2"/>
  <c r="AV56" i="2"/>
  <c r="AX100" i="2"/>
  <c r="AX41" i="2"/>
  <c r="CV117" i="6"/>
  <c r="CV58" i="6"/>
  <c r="CV59" i="6" s="1"/>
  <c r="AY40" i="6"/>
  <c r="F35" i="24"/>
  <c r="F35" i="25" s="1" a="1"/>
  <c r="F35" i="25" s="1"/>
  <c r="AB35" i="25" s="1"/>
  <c r="AW116" i="6"/>
  <c r="AW57" i="6"/>
  <c r="AV122" i="6"/>
  <c r="AV63" i="6"/>
  <c r="AV123" i="6" s="1"/>
  <c r="AX108" i="6"/>
  <c r="AX49" i="6"/>
  <c r="AX107" i="6"/>
  <c r="DU211" i="6" s="1"/>
  <c r="DU271" i="6" s="1"/>
  <c r="CX102" i="6"/>
  <c r="CX43" i="6"/>
  <c r="CW110" i="6"/>
  <c r="CW51" i="6"/>
  <c r="DV267" i="11"/>
  <c r="DV270" i="12"/>
  <c r="EF37" i="23"/>
  <c r="EB37" i="23"/>
  <c r="EE37" i="23"/>
  <c r="EC37" i="23"/>
  <c r="ED37" i="23"/>
  <c r="CY49" i="4"/>
  <c r="CY109" i="4" s="1"/>
  <c r="AY47" i="12"/>
  <c r="AY107" i="12" s="1"/>
  <c r="DV211" i="12" s="1"/>
  <c r="DV271" i="12" s="1"/>
  <c r="AW60" i="11"/>
  <c r="CW63" i="13"/>
  <c r="CW123" i="13" s="1"/>
  <c r="AZ45" i="4"/>
  <c r="AZ105" i="4" s="1"/>
  <c r="AZ45" i="13"/>
  <c r="AZ105" i="13" s="1"/>
  <c r="CW58" i="12"/>
  <c r="CW118" i="12" s="1"/>
  <c r="AW61" i="12"/>
  <c r="AW121" i="12" s="1"/>
  <c r="AY45" i="11"/>
  <c r="AX52" i="11"/>
  <c r="AW120" i="12"/>
  <c r="AX111" i="11"/>
  <c r="CW63" i="4"/>
  <c r="CW123" i="4" s="1"/>
  <c r="AY52" i="13"/>
  <c r="EX38" i="23"/>
  <c r="EW38" i="23"/>
  <c r="EV38" i="23"/>
  <c r="EY38" i="23"/>
  <c r="EZ38" i="23"/>
  <c r="CV64" i="11"/>
  <c r="CV124" i="11" s="1"/>
  <c r="CW122" i="4"/>
  <c r="AE37" i="24"/>
  <c r="M37" i="25" s="1" a="1"/>
  <c r="M37" i="25" s="1"/>
  <c r="AO37" i="25" s="1"/>
  <c r="CZ42" i="13"/>
  <c r="CV123" i="11"/>
  <c r="CW56" i="11"/>
  <c r="CX49" i="11"/>
  <c r="CX109" i="11" s="1"/>
  <c r="AW119" i="11"/>
  <c r="AY52" i="4"/>
  <c r="AY112" i="4" s="1"/>
  <c r="CY101" i="11"/>
  <c r="CY42" i="11"/>
  <c r="CY102" i="11" s="1"/>
  <c r="Q36" i="24"/>
  <c r="Q36" i="25" s="1" a="1"/>
  <c r="Q36" i="25" s="1"/>
  <c r="AG36" i="25" s="1"/>
  <c r="G41" i="12"/>
  <c r="EN46" i="12" s="1"/>
  <c r="CX56" i="13"/>
  <c r="CX116" i="13" s="1"/>
  <c r="CY44" i="12"/>
  <c r="CY104" i="12" s="1"/>
  <c r="AX54" i="12"/>
  <c r="CX51" i="12"/>
  <c r="AX59" i="4"/>
  <c r="CY49" i="13"/>
  <c r="CY109" i="13" s="1"/>
  <c r="AX59" i="13"/>
  <c r="CE42" i="4"/>
  <c r="CX56" i="4"/>
  <c r="CX116" i="4" s="1"/>
  <c r="AU124" i="2" l="1"/>
  <c r="J37" i="24"/>
  <c r="EK38" i="23" s="1"/>
  <c r="EO47" i="4"/>
  <c r="AW120" i="11"/>
  <c r="AX112" i="11"/>
  <c r="AY105" i="11"/>
  <c r="DV209" i="11" s="1"/>
  <c r="DV269" i="11" s="1"/>
  <c r="CU120" i="2"/>
  <c r="CW105" i="2"/>
  <c r="CW46" i="2"/>
  <c r="DU204" i="2"/>
  <c r="BB46" i="22"/>
  <c r="BX100" i="2"/>
  <c r="BY100" i="2"/>
  <c r="DZ45" i="2" s="1"/>
  <c r="BZ100" i="2"/>
  <c r="EI45" i="2" s="1"/>
  <c r="BD46" i="22"/>
  <c r="BC46" i="22"/>
  <c r="BE46" i="22"/>
  <c r="BA46" i="22"/>
  <c r="CV111" i="2"/>
  <c r="CV52" i="2"/>
  <c r="AX101" i="2"/>
  <c r="AX42" i="2"/>
  <c r="AV116" i="2"/>
  <c r="AV57" i="2"/>
  <c r="DT271" i="2"/>
  <c r="AW48" i="2"/>
  <c r="CU121" i="2"/>
  <c r="CU62" i="2"/>
  <c r="AW117" i="6"/>
  <c r="AW58" i="6"/>
  <c r="CH36" i="23"/>
  <c r="X36" i="35" s="1" a="1"/>
  <c r="X36" i="35" s="1"/>
  <c r="CG36" i="23"/>
  <c r="W36" i="35" s="1" a="1"/>
  <c r="W36" i="35" s="1"/>
  <c r="CI36" i="23"/>
  <c r="Y36" i="35" s="1" a="1"/>
  <c r="Y36" i="35" s="1"/>
  <c r="CJ36" i="23"/>
  <c r="Z36" i="35" s="1" a="1"/>
  <c r="Z36" i="35" s="1"/>
  <c r="CK36" i="23"/>
  <c r="AA36" i="35" s="1" a="1"/>
  <c r="AA36" i="35" s="1"/>
  <c r="EJ45" i="6"/>
  <c r="AY41" i="6"/>
  <c r="BX40" i="6"/>
  <c r="EA45" i="6"/>
  <c r="AX109" i="6"/>
  <c r="AX50" i="6"/>
  <c r="CW111" i="6"/>
  <c r="CW52" i="6"/>
  <c r="CV118" i="6"/>
  <c r="AV64" i="6"/>
  <c r="AV124" i="6" s="1"/>
  <c r="CX103" i="6"/>
  <c r="CX44" i="6"/>
  <c r="CV119" i="6"/>
  <c r="CV60" i="6"/>
  <c r="AZ46" i="4"/>
  <c r="AZ106" i="4" s="1"/>
  <c r="CY45" i="12"/>
  <c r="CY105" i="12" s="1"/>
  <c r="AY46" i="11"/>
  <c r="CX57" i="13"/>
  <c r="CX117" i="13" s="1"/>
  <c r="AY53" i="13"/>
  <c r="AY113" i="13" s="1"/>
  <c r="CX57" i="4"/>
  <c r="CX117" i="4" s="1"/>
  <c r="AY112" i="13"/>
  <c r="CX52" i="12"/>
  <c r="CX112" i="12" s="1"/>
  <c r="CW64" i="4"/>
  <c r="CW124" i="4" s="1"/>
  <c r="CY50" i="13"/>
  <c r="CY110" i="13" s="1"/>
  <c r="DW101" i="11"/>
  <c r="AZ41" i="12"/>
  <c r="E36" i="24"/>
  <c r="E36" i="25" s="1" a="1"/>
  <c r="E36" i="25" s="1"/>
  <c r="AA36" i="25" s="1"/>
  <c r="CX111" i="12"/>
  <c r="AW62" i="12"/>
  <c r="AW122" i="12" s="1"/>
  <c r="CW64" i="13"/>
  <c r="CW124" i="13" s="1"/>
  <c r="AY53" i="4"/>
  <c r="AY113" i="4" s="1"/>
  <c r="AX60" i="4"/>
  <c r="AX120" i="4" s="1"/>
  <c r="AX55" i="12"/>
  <c r="AY48" i="12"/>
  <c r="AY108" i="12" s="1"/>
  <c r="AX60" i="13"/>
  <c r="AX120" i="13" s="1"/>
  <c r="CY43" i="11"/>
  <c r="CY103" i="11" s="1"/>
  <c r="CZ102" i="13"/>
  <c r="CZ43" i="13"/>
  <c r="CZ103" i="13" s="1"/>
  <c r="AX53" i="11"/>
  <c r="AW61" i="11"/>
  <c r="AX119" i="4"/>
  <c r="AX114" i="12"/>
  <c r="CZ42" i="4"/>
  <c r="AB37" i="24"/>
  <c r="J37" i="25" s="1" a="1"/>
  <c r="J37" i="25" s="1"/>
  <c r="AL37" i="25" s="1"/>
  <c r="CW59" i="12"/>
  <c r="CW119" i="12" s="1"/>
  <c r="CY50" i="4"/>
  <c r="CY110" i="4" s="1"/>
  <c r="CX50" i="11"/>
  <c r="CX110" i="11" s="1"/>
  <c r="AX119" i="13"/>
  <c r="CW57" i="11"/>
  <c r="CW117" i="11" s="1"/>
  <c r="AZ46" i="13"/>
  <c r="AZ106" i="13" s="1"/>
  <c r="CW116" i="11"/>
  <c r="AX113" i="11" l="1"/>
  <c r="AW121" i="11"/>
  <c r="EI38" i="23"/>
  <c r="AW49" i="2"/>
  <c r="EJ38" i="23"/>
  <c r="EG38" i="23"/>
  <c r="EH38" i="23"/>
  <c r="AW108" i="2"/>
  <c r="U20" i="21"/>
  <c r="CV112" i="2"/>
  <c r="CV53" i="2"/>
  <c r="CU122" i="2"/>
  <c r="CU63" i="2"/>
  <c r="CE40" i="2"/>
  <c r="EO45" i="2" s="1"/>
  <c r="DU264" i="2"/>
  <c r="AV117" i="2"/>
  <c r="AV58" i="2"/>
  <c r="CW106" i="2"/>
  <c r="CW47" i="2"/>
  <c r="AX102" i="2"/>
  <c r="DU206" i="2" s="1"/>
  <c r="AX43" i="2"/>
  <c r="DU205" i="2"/>
  <c r="DU265" i="2" s="1"/>
  <c r="CX104" i="6"/>
  <c r="CX45" i="6"/>
  <c r="CV120" i="6"/>
  <c r="CV61" i="6"/>
  <c r="AY101" i="6"/>
  <c r="AY42" i="6"/>
  <c r="CW112" i="6"/>
  <c r="CW53" i="6"/>
  <c r="CW54" i="6" s="1"/>
  <c r="AW118" i="6"/>
  <c r="AW59" i="6"/>
  <c r="AX110" i="6"/>
  <c r="AX51" i="6"/>
  <c r="AY49" i="12"/>
  <c r="AY109" i="12" s="1"/>
  <c r="AX54" i="11"/>
  <c r="AY54" i="4"/>
  <c r="AY114" i="4" s="1"/>
  <c r="CY51" i="13"/>
  <c r="CY111" i="13" s="1"/>
  <c r="AY54" i="13"/>
  <c r="AY114" i="13" s="1"/>
  <c r="CX58" i="13"/>
  <c r="CX51" i="11"/>
  <c r="CZ43" i="4"/>
  <c r="CZ103" i="4" s="1"/>
  <c r="CZ102" i="4"/>
  <c r="CZ44" i="13"/>
  <c r="CZ104" i="13" s="1"/>
  <c r="DW102" i="13"/>
  <c r="CC37" i="23"/>
  <c r="S37" i="35" s="1" a="1"/>
  <c r="S37" i="35" s="1"/>
  <c r="CE37" i="23"/>
  <c r="U37" i="35" s="1" a="1"/>
  <c r="U37" i="35" s="1"/>
  <c r="CD37" i="23"/>
  <c r="T37" i="35" s="1" a="1"/>
  <c r="T37" i="35" s="1"/>
  <c r="CF37" i="23"/>
  <c r="V37" i="35" s="1" a="1"/>
  <c r="V37" i="35" s="1"/>
  <c r="CB37" i="23"/>
  <c r="R37" i="35" s="1" a="1"/>
  <c r="R37" i="35" s="1"/>
  <c r="AX61" i="4"/>
  <c r="AX121" i="4" s="1"/>
  <c r="CY51" i="4"/>
  <c r="CY111" i="4" s="1"/>
  <c r="AZ42" i="12"/>
  <c r="AZ102" i="12" s="1"/>
  <c r="BX41" i="12"/>
  <c r="EJ46" i="12"/>
  <c r="EA46" i="12"/>
  <c r="AY47" i="11"/>
  <c r="O36" i="24"/>
  <c r="O36" i="25" s="1" a="1"/>
  <c r="O36" i="25" s="1"/>
  <c r="AE36" i="25" s="1"/>
  <c r="G41" i="11"/>
  <c r="EN46" i="11" s="1"/>
  <c r="CX53" i="12"/>
  <c r="CX113" i="12" s="1"/>
  <c r="AY106" i="11"/>
  <c r="DV210" i="11" s="1"/>
  <c r="CY46" i="12"/>
  <c r="CY106" i="12" s="1"/>
  <c r="CY44" i="11"/>
  <c r="CY104" i="11" s="1"/>
  <c r="AW62" i="11"/>
  <c r="AX56" i="12"/>
  <c r="AX116" i="12" s="1"/>
  <c r="AW63" i="12"/>
  <c r="AZ47" i="13"/>
  <c r="AZ107" i="13" s="1"/>
  <c r="AX61" i="13"/>
  <c r="AX121" i="13" s="1"/>
  <c r="AX115" i="12"/>
  <c r="CX58" i="4"/>
  <c r="CX118" i="4" s="1"/>
  <c r="AZ47" i="4"/>
  <c r="AZ107" i="4" s="1"/>
  <c r="CW60" i="12"/>
  <c r="CW120" i="12" s="1"/>
  <c r="CW58" i="11"/>
  <c r="AW122" i="11" l="1"/>
  <c r="AX114" i="11"/>
  <c r="AX44" i="2"/>
  <c r="AX104" i="2" s="1"/>
  <c r="DU208" i="2" s="1"/>
  <c r="AY107" i="11"/>
  <c r="DV211" i="11" s="1"/>
  <c r="DV271" i="11" s="1"/>
  <c r="AW50" i="2"/>
  <c r="AW51" i="2" s="1"/>
  <c r="AW109" i="2"/>
  <c r="T21" i="21"/>
  <c r="AX103" i="2"/>
  <c r="DU207" i="2" s="1"/>
  <c r="DU267" i="2" s="1"/>
  <c r="DU266" i="2"/>
  <c r="H35" i="24"/>
  <c r="Z35" i="24"/>
  <c r="H35" i="25" s="1" a="1"/>
  <c r="H35" i="25" s="1"/>
  <c r="AJ35" i="25" s="1"/>
  <c r="CX40" i="2"/>
  <c r="CW107" i="2"/>
  <c r="CW48" i="2"/>
  <c r="CU123" i="2"/>
  <c r="CU64" i="2"/>
  <c r="CU124" i="2" s="1"/>
  <c r="AV118" i="2"/>
  <c r="AV59" i="2"/>
  <c r="CV113" i="2"/>
  <c r="CV54" i="2"/>
  <c r="CV121" i="6"/>
  <c r="CV62" i="6"/>
  <c r="BZ101" i="6"/>
  <c r="EI46" i="6" s="1"/>
  <c r="DV205" i="6"/>
  <c r="BY101" i="6"/>
  <c r="DZ46" i="6" s="1"/>
  <c r="BX47" i="22"/>
  <c r="BU47" i="22"/>
  <c r="BW47" i="22"/>
  <c r="BV47" i="22"/>
  <c r="BX101" i="6"/>
  <c r="BY47" i="22"/>
  <c r="AX111" i="6"/>
  <c r="AX52" i="6"/>
  <c r="CW113" i="6"/>
  <c r="AW119" i="6"/>
  <c r="AW60" i="6"/>
  <c r="AW61" i="6" s="1"/>
  <c r="CX105" i="6"/>
  <c r="CX46" i="6"/>
  <c r="CW114" i="6"/>
  <c r="CW55" i="6"/>
  <c r="CW56" i="6" s="1"/>
  <c r="AY102" i="6"/>
  <c r="DV206" i="6" s="1"/>
  <c r="AY43" i="6"/>
  <c r="BQ48" i="22"/>
  <c r="BR48" i="22"/>
  <c r="BS48" i="22"/>
  <c r="BT48" i="22"/>
  <c r="BY102" i="12"/>
  <c r="DZ47" i="12" s="1"/>
  <c r="BZ102" i="12"/>
  <c r="EI47" i="12" s="1"/>
  <c r="BP48" i="22"/>
  <c r="BX102" i="12"/>
  <c r="CW59" i="11"/>
  <c r="AW64" i="12"/>
  <c r="AW124" i="12" s="1"/>
  <c r="CX52" i="11"/>
  <c r="CX112" i="11" s="1"/>
  <c r="CX59" i="13"/>
  <c r="CX119" i="13" s="1"/>
  <c r="CW118" i="11"/>
  <c r="AX57" i="12"/>
  <c r="AX117" i="12" s="1"/>
  <c r="AY55" i="13"/>
  <c r="AY115" i="13" s="1"/>
  <c r="CW61" i="12"/>
  <c r="CW121" i="12" s="1"/>
  <c r="CY52" i="13"/>
  <c r="CY112" i="13" s="1"/>
  <c r="CY47" i="12"/>
  <c r="CY107" i="12" s="1"/>
  <c r="AZ48" i="4"/>
  <c r="AW63" i="11"/>
  <c r="AZ43" i="12"/>
  <c r="AZ103" i="12" s="1"/>
  <c r="DV270" i="11"/>
  <c r="CZ45" i="13"/>
  <c r="CZ105" i="13" s="1"/>
  <c r="AY55" i="4"/>
  <c r="AX55" i="11"/>
  <c r="AX62" i="4"/>
  <c r="AX122" i="4" s="1"/>
  <c r="S37" i="24"/>
  <c r="S37" i="25" s="1" a="1"/>
  <c r="S37" i="25" s="1"/>
  <c r="AI37" i="25" s="1"/>
  <c r="G42" i="13"/>
  <c r="EN47" i="13" s="1"/>
  <c r="DW102" i="4"/>
  <c r="CX59" i="4"/>
  <c r="CX119" i="4" s="1"/>
  <c r="CY45" i="11"/>
  <c r="CY105" i="11" s="1"/>
  <c r="AY48" i="11"/>
  <c r="CX54" i="12"/>
  <c r="CX114" i="12" s="1"/>
  <c r="CY52" i="4"/>
  <c r="CY112" i="4" s="1"/>
  <c r="AZ48" i="13"/>
  <c r="AZ108" i="13" s="1"/>
  <c r="CZ44" i="4"/>
  <c r="CZ104" i="4" s="1"/>
  <c r="C36" i="24"/>
  <c r="AZ41" i="11"/>
  <c r="AX62" i="13"/>
  <c r="AX122" i="13" s="1"/>
  <c r="AW123" i="12"/>
  <c r="CX111" i="11"/>
  <c r="CX118" i="13"/>
  <c r="AY50" i="12"/>
  <c r="AY110" i="12" s="1"/>
  <c r="AW110" i="2" l="1"/>
  <c r="AX45" i="2"/>
  <c r="AY108" i="11"/>
  <c r="AX115" i="11"/>
  <c r="AJ21" i="21"/>
  <c r="C36" i="25" a="1"/>
  <c r="C36" i="25" s="1"/>
  <c r="Y36" i="25" s="1"/>
  <c r="R21" i="21" s="1"/>
  <c r="DU268" i="2"/>
  <c r="AV119" i="2"/>
  <c r="AV60" i="2"/>
  <c r="CW108" i="2"/>
  <c r="CW49" i="2"/>
  <c r="CV114" i="2"/>
  <c r="CV55" i="2"/>
  <c r="AW111" i="2"/>
  <c r="AW52" i="2"/>
  <c r="CX41" i="2"/>
  <c r="CX100" i="2"/>
  <c r="DW100" i="2" s="1"/>
  <c r="DY36" i="23"/>
  <c r="DZ36" i="23"/>
  <c r="DW36" i="23"/>
  <c r="EA36" i="23"/>
  <c r="DX36" i="23"/>
  <c r="AW121" i="6"/>
  <c r="AW62" i="6"/>
  <c r="CE41" i="6"/>
  <c r="AX112" i="6"/>
  <c r="AX53" i="6"/>
  <c r="CW116" i="6"/>
  <c r="CW57" i="6"/>
  <c r="AY103" i="6"/>
  <c r="DV207" i="6" s="1"/>
  <c r="DV267" i="6" s="1"/>
  <c r="AY44" i="6"/>
  <c r="DV265" i="6"/>
  <c r="DV266" i="6"/>
  <c r="CX106" i="6"/>
  <c r="CX47" i="6"/>
  <c r="CW115" i="6"/>
  <c r="CV122" i="6"/>
  <c r="CV63" i="6"/>
  <c r="AW120" i="6"/>
  <c r="AY56" i="13"/>
  <c r="AY116" i="13" s="1"/>
  <c r="P37" i="24"/>
  <c r="P37" i="25" s="1" a="1"/>
  <c r="P37" i="25" s="1"/>
  <c r="AF37" i="25" s="1"/>
  <c r="G42" i="4"/>
  <c r="EN47" i="4" s="1"/>
  <c r="CZ45" i="4"/>
  <c r="CZ105" i="4" s="1"/>
  <c r="CZ46" i="13"/>
  <c r="CZ106" i="13" s="1"/>
  <c r="CW60" i="11"/>
  <c r="CW119" i="11"/>
  <c r="CX60" i="13"/>
  <c r="CX120" i="13" s="1"/>
  <c r="AY49" i="11"/>
  <c r="AZ49" i="13"/>
  <c r="AZ109" i="13" s="1"/>
  <c r="CY46" i="11"/>
  <c r="CX60" i="4"/>
  <c r="CX120" i="4" s="1"/>
  <c r="AX63" i="4"/>
  <c r="AX123" i="4" s="1"/>
  <c r="CX53" i="11"/>
  <c r="CX113" i="11" s="1"/>
  <c r="CE42" i="12"/>
  <c r="AY56" i="4"/>
  <c r="AY116" i="4" s="1"/>
  <c r="AZ49" i="4"/>
  <c r="AZ109" i="4" s="1"/>
  <c r="CW62" i="12"/>
  <c r="CW122" i="12" s="1"/>
  <c r="AX63" i="13"/>
  <c r="AX123" i="13" s="1"/>
  <c r="AZ108" i="4"/>
  <c r="AY115" i="4"/>
  <c r="CY53" i="13"/>
  <c r="CY113" i="13" s="1"/>
  <c r="BA42" i="13"/>
  <c r="G37" i="24"/>
  <c r="G37" i="25" s="1" a="1"/>
  <c r="G37" i="25" s="1"/>
  <c r="AC37" i="25" s="1"/>
  <c r="AZ42" i="11"/>
  <c r="BX41" i="11"/>
  <c r="EA46" i="11"/>
  <c r="EJ46" i="11"/>
  <c r="CY53" i="4"/>
  <c r="CY113" i="4" s="1"/>
  <c r="AZ44" i="12"/>
  <c r="AZ104" i="12" s="1"/>
  <c r="AX58" i="12"/>
  <c r="AX118" i="12" s="1"/>
  <c r="AY51" i="12"/>
  <c r="AY111" i="12" s="1"/>
  <c r="BS37" i="23"/>
  <c r="BU37" i="23"/>
  <c r="BT37" i="23"/>
  <c r="BV37" i="23"/>
  <c r="BR37" i="23"/>
  <c r="AX56" i="11"/>
  <c r="AW64" i="11"/>
  <c r="CY48" i="12"/>
  <c r="CY108" i="12" s="1"/>
  <c r="CX55" i="12"/>
  <c r="CX115" i="12" s="1"/>
  <c r="AW123" i="11"/>
  <c r="AX105" i="2" l="1"/>
  <c r="DU209" i="2" s="1"/>
  <c r="DU269" i="2" s="1"/>
  <c r="AX46" i="2"/>
  <c r="AY109" i="11"/>
  <c r="AX116" i="11"/>
  <c r="AZ102" i="11"/>
  <c r="BG48" i="22" s="1"/>
  <c r="K37" i="24"/>
  <c r="EL38" i="23" s="1"/>
  <c r="EO47" i="12"/>
  <c r="AW124" i="11"/>
  <c r="L36" i="24"/>
  <c r="EQ37" i="23" s="1"/>
  <c r="EO46" i="6"/>
  <c r="J37" i="35" a="1"/>
  <c r="J37" i="35" s="1"/>
  <c r="I37" i="35" a="1"/>
  <c r="I37" i="35" s="1"/>
  <c r="H37" i="35" a="1"/>
  <c r="H37" i="35" s="1"/>
  <c r="L37" i="35" a="1"/>
  <c r="L37" i="35" s="1"/>
  <c r="K37" i="35" a="1"/>
  <c r="K37" i="35" s="1"/>
  <c r="N35" i="24"/>
  <c r="N35" i="25" s="1" a="1"/>
  <c r="N35" i="25" s="1"/>
  <c r="AD35" i="25" s="1"/>
  <c r="EP44" i="2"/>
  <c r="G40" i="2"/>
  <c r="EN45" i="2" s="1"/>
  <c r="CX101" i="2"/>
  <c r="CX42" i="2"/>
  <c r="AW112" i="2"/>
  <c r="AW53" i="2"/>
  <c r="CV115" i="2"/>
  <c r="CV56" i="2"/>
  <c r="CW109" i="2"/>
  <c r="CW50" i="2"/>
  <c r="AX106" i="2"/>
  <c r="DU210" i="2" s="1"/>
  <c r="DU270" i="2" s="1"/>
  <c r="AX47" i="2"/>
  <c r="AV120" i="2"/>
  <c r="AV61" i="2"/>
  <c r="CX107" i="6"/>
  <c r="CX48" i="6"/>
  <c r="AX113" i="6"/>
  <c r="AX54" i="6"/>
  <c r="AX55" i="6" s="1"/>
  <c r="AY104" i="6"/>
  <c r="DV208" i="6" s="1"/>
  <c r="AY45" i="6"/>
  <c r="CV123" i="6"/>
  <c r="CV64" i="6"/>
  <c r="CV124" i="6" s="1"/>
  <c r="CY41" i="6"/>
  <c r="AD36" i="24"/>
  <c r="L36" i="25" s="1" a="1"/>
  <c r="L36" i="25" s="1"/>
  <c r="AN36" i="25" s="1"/>
  <c r="CW117" i="6"/>
  <c r="CW58" i="6"/>
  <c r="AW122" i="6"/>
  <c r="AW63" i="6"/>
  <c r="AW64" i="6" s="1"/>
  <c r="AW124" i="6" s="1"/>
  <c r="AZ50" i="13"/>
  <c r="AZ110" i="13" s="1"/>
  <c r="CZ46" i="4"/>
  <c r="CZ106" i="4" s="1"/>
  <c r="CZ47" i="13"/>
  <c r="CZ107" i="13" s="1"/>
  <c r="AX59" i="12"/>
  <c r="AZ43" i="11"/>
  <c r="CY47" i="11"/>
  <c r="CY107" i="11" s="1"/>
  <c r="CX56" i="12"/>
  <c r="AZ45" i="12"/>
  <c r="AZ105" i="12" s="1"/>
  <c r="CM38" i="23"/>
  <c r="AC38" i="35" s="1" a="1"/>
  <c r="AC38" i="35" s="1"/>
  <c r="CO38" i="23"/>
  <c r="AE38" i="35" s="1" a="1"/>
  <c r="AE38" i="35" s="1"/>
  <c r="CP38" i="23"/>
  <c r="AF38" i="35" s="1" a="1"/>
  <c r="AF38" i="35" s="1"/>
  <c r="CN38" i="23"/>
  <c r="AD38" i="35" s="1" a="1"/>
  <c r="AD38" i="35" s="1"/>
  <c r="CL38" i="23"/>
  <c r="AB38" i="35" s="1" a="1"/>
  <c r="AB38" i="35" s="1"/>
  <c r="AY57" i="4"/>
  <c r="AY117" i="4" s="1"/>
  <c r="AY50" i="11"/>
  <c r="BA42" i="4"/>
  <c r="D37" i="24"/>
  <c r="D37" i="25" s="1" a="1"/>
  <c r="D37" i="25" s="1"/>
  <c r="Z37" i="25" s="1"/>
  <c r="CW63" i="12"/>
  <c r="CY54" i="4"/>
  <c r="CY114" i="4" s="1"/>
  <c r="AX64" i="4"/>
  <c r="AX124" i="4" s="1"/>
  <c r="CX61" i="13"/>
  <c r="CX121" i="13" s="1"/>
  <c r="CY49" i="12"/>
  <c r="CY109" i="12" s="1"/>
  <c r="AX64" i="13"/>
  <c r="AX124" i="13" s="1"/>
  <c r="AZ50" i="4"/>
  <c r="AZ110" i="4" s="1"/>
  <c r="CW61" i="11"/>
  <c r="CW121" i="11" s="1"/>
  <c r="AY57" i="13"/>
  <c r="AY117" i="13" s="1"/>
  <c r="BA43" i="13"/>
  <c r="EA47" i="13"/>
  <c r="EJ47" i="13"/>
  <c r="AX57" i="11"/>
  <c r="AY52" i="12"/>
  <c r="CY54" i="13"/>
  <c r="CX54" i="11"/>
  <c r="CX114" i="11" s="1"/>
  <c r="CX61" i="4"/>
  <c r="CX121" i="4" s="1"/>
  <c r="CW120" i="11"/>
  <c r="CZ42" i="12"/>
  <c r="AC37" i="24"/>
  <c r="K37" i="25" s="1" a="1"/>
  <c r="K37" i="25" s="1"/>
  <c r="AM37" i="25" s="1"/>
  <c r="CY106" i="11"/>
  <c r="EP38" i="23" l="1"/>
  <c r="EM38" i="23"/>
  <c r="BX102" i="11"/>
  <c r="BZ102" i="11"/>
  <c r="EI47" i="11" s="1"/>
  <c r="ER37" i="23"/>
  <c r="BI48" i="22"/>
  <c r="ES37" i="23"/>
  <c r="BY102" i="11"/>
  <c r="DZ47" i="11" s="1"/>
  <c r="BH48" i="22"/>
  <c r="BJ48" i="22"/>
  <c r="BF48" i="22"/>
  <c r="EU37" i="23"/>
  <c r="ET37" i="23"/>
  <c r="AZ103" i="11"/>
  <c r="AY110" i="11"/>
  <c r="AX117" i="11"/>
  <c r="EO38" i="23"/>
  <c r="AW54" i="2"/>
  <c r="AW114" i="2" s="1"/>
  <c r="EN38" i="23"/>
  <c r="V22" i="21"/>
  <c r="AV121" i="2"/>
  <c r="AV62" i="2"/>
  <c r="AX107" i="2"/>
  <c r="DU211" i="2" s="1"/>
  <c r="DU271" i="2" s="1"/>
  <c r="AX48" i="2"/>
  <c r="CW110" i="2"/>
  <c r="CW51" i="2"/>
  <c r="CW52" i="2" s="1"/>
  <c r="CV116" i="2"/>
  <c r="CV57" i="2"/>
  <c r="AW113" i="2"/>
  <c r="CX102" i="2"/>
  <c r="CX43" i="2"/>
  <c r="AY40" i="2"/>
  <c r="B35" i="24"/>
  <c r="DV268" i="6"/>
  <c r="AW123" i="6"/>
  <c r="CW118" i="6"/>
  <c r="CW59" i="6"/>
  <c r="AX114" i="6"/>
  <c r="AX115" i="6"/>
  <c r="AX56" i="6"/>
  <c r="CY101" i="6"/>
  <c r="DW101" i="6" s="1"/>
  <c r="CY42" i="6"/>
  <c r="CY43" i="6" s="1"/>
  <c r="CX108" i="6"/>
  <c r="CX49" i="6"/>
  <c r="AY105" i="6"/>
  <c r="DV209" i="6" s="1"/>
  <c r="DV269" i="6" s="1"/>
  <c r="AY46" i="6"/>
  <c r="CZ43" i="12"/>
  <c r="CZ103" i="12" s="1"/>
  <c r="CZ102" i="12"/>
  <c r="AX58" i="11"/>
  <c r="BA43" i="4"/>
  <c r="BA103" i="4" s="1"/>
  <c r="EJ47" i="4"/>
  <c r="EA47" i="4"/>
  <c r="BX42" i="4"/>
  <c r="CY55" i="4"/>
  <c r="CY115" i="4" s="1"/>
  <c r="AY51" i="11"/>
  <c r="AZ44" i="11"/>
  <c r="CW64" i="12"/>
  <c r="CW124" i="12" s="1"/>
  <c r="AZ51" i="4"/>
  <c r="AZ111" i="4" s="1"/>
  <c r="BA44" i="13"/>
  <c r="BA104" i="13" s="1"/>
  <c r="BX43" i="13"/>
  <c r="AX60" i="12"/>
  <c r="AX120" i="12" s="1"/>
  <c r="AX119" i="12"/>
  <c r="CX62" i="4"/>
  <c r="CX122" i="4" s="1"/>
  <c r="BA103" i="13"/>
  <c r="AZ46" i="12"/>
  <c r="AZ106" i="12" s="1"/>
  <c r="CZ48" i="13"/>
  <c r="CY50" i="12"/>
  <c r="CY110" i="12" s="1"/>
  <c r="AY58" i="13"/>
  <c r="AY118" i="13" s="1"/>
  <c r="AZ51" i="13"/>
  <c r="AY58" i="4"/>
  <c r="AY118" i="4" s="1"/>
  <c r="CX55" i="11"/>
  <c r="CX115" i="11" s="1"/>
  <c r="CY55" i="13"/>
  <c r="CY115" i="13" s="1"/>
  <c r="CY114" i="13"/>
  <c r="AY53" i="12"/>
  <c r="AY113" i="12" s="1"/>
  <c r="AY112" i="12"/>
  <c r="CW62" i="11"/>
  <c r="CW123" i="12"/>
  <c r="CZ47" i="4"/>
  <c r="CZ107" i="4" s="1"/>
  <c r="CX57" i="12"/>
  <c r="CX117" i="12" s="1"/>
  <c r="CX62" i="13"/>
  <c r="CX122" i="13" s="1"/>
  <c r="BX38" i="23"/>
  <c r="N38" i="35" s="1" a="1"/>
  <c r="N38" i="35" s="1"/>
  <c r="BW38" i="23"/>
  <c r="M38" i="35" s="1" a="1"/>
  <c r="M38" i="35" s="1"/>
  <c r="BY38" i="23"/>
  <c r="O38" i="35" s="1" a="1"/>
  <c r="O38" i="35" s="1"/>
  <c r="CA38" i="23"/>
  <c r="Q38" i="35" s="1" a="1"/>
  <c r="Q38" i="35" s="1"/>
  <c r="BZ38" i="23"/>
  <c r="P38" i="35" s="1" a="1"/>
  <c r="P38" i="35" s="1"/>
  <c r="CX116" i="12"/>
  <c r="CE42" i="11"/>
  <c r="EO47" i="11" s="1"/>
  <c r="CY48" i="11"/>
  <c r="CY108" i="11" s="1"/>
  <c r="AW55" i="2" l="1"/>
  <c r="AW115" i="2" s="1"/>
  <c r="AV122" i="2"/>
  <c r="AD20" i="21"/>
  <c r="B35" i="25" a="1"/>
  <c r="B35" i="25" s="1"/>
  <c r="X35" i="25" s="1"/>
  <c r="Q20" i="21" s="1"/>
  <c r="S22" i="21"/>
  <c r="CX103" i="2"/>
  <c r="CX44" i="2"/>
  <c r="CV117" i="2"/>
  <c r="CV58" i="2"/>
  <c r="CW111" i="2"/>
  <c r="CW112" i="2"/>
  <c r="CW53" i="2"/>
  <c r="AX108" i="2"/>
  <c r="AX49" i="2"/>
  <c r="BN36" i="23"/>
  <c r="BM36" i="23"/>
  <c r="BP36" i="23"/>
  <c r="BQ36" i="23"/>
  <c r="BO36" i="23"/>
  <c r="AY41" i="2"/>
  <c r="EJ45" i="2"/>
  <c r="BX40" i="2"/>
  <c r="EA45" i="2"/>
  <c r="AV63" i="2"/>
  <c r="CY102" i="6"/>
  <c r="AX116" i="6"/>
  <c r="AX57" i="6"/>
  <c r="CY103" i="6"/>
  <c r="CY44" i="6"/>
  <c r="CY45" i="6" s="1"/>
  <c r="CW119" i="6"/>
  <c r="CW60" i="6"/>
  <c r="CW61" i="6" s="1"/>
  <c r="AY106" i="6"/>
  <c r="DV210" i="6" s="1"/>
  <c r="DV270" i="6" s="1"/>
  <c r="AY47" i="6"/>
  <c r="R36" i="24"/>
  <c r="R36" i="25" s="1" a="1"/>
  <c r="R36" i="25" s="1"/>
  <c r="AH36" i="25" s="1"/>
  <c r="G41" i="6"/>
  <c r="EN46" i="6" s="1"/>
  <c r="CX109" i="6"/>
  <c r="CX50" i="6"/>
  <c r="BL49" i="22"/>
  <c r="BM49" i="22"/>
  <c r="BK49" i="22"/>
  <c r="BO49" i="22"/>
  <c r="BX103" i="4"/>
  <c r="BY103" i="4"/>
  <c r="DZ48" i="4" s="1"/>
  <c r="BZ103" i="4"/>
  <c r="EI48" i="4" s="1"/>
  <c r="BN49" i="22"/>
  <c r="AY59" i="4"/>
  <c r="AY119" i="4" s="1"/>
  <c r="CY56" i="4"/>
  <c r="CY116" i="4" s="1"/>
  <c r="AZ52" i="13"/>
  <c r="AZ112" i="13" s="1"/>
  <c r="BY51" i="13"/>
  <c r="CX63" i="4"/>
  <c r="BA44" i="4"/>
  <c r="BA104" i="4" s="1"/>
  <c r="AZ111" i="13"/>
  <c r="CZ48" i="4"/>
  <c r="CZ108" i="4" s="1"/>
  <c r="CZ49" i="13"/>
  <c r="CZ109" i="13" s="1"/>
  <c r="AZ52" i="4"/>
  <c r="AZ112" i="4" s="1"/>
  <c r="AY59" i="13"/>
  <c r="CZ108" i="13"/>
  <c r="AX59" i="11"/>
  <c r="AX118" i="11"/>
  <c r="CY56" i="13"/>
  <c r="CY116" i="13" s="1"/>
  <c r="CY51" i="12"/>
  <c r="CY111" i="12" s="1"/>
  <c r="AZ47" i="12"/>
  <c r="AZ107" i="12" s="1"/>
  <c r="CZ42" i="11"/>
  <c r="AA37" i="24"/>
  <c r="I37" i="25" s="1" a="1"/>
  <c r="I37" i="25" s="1"/>
  <c r="AK37" i="25" s="1"/>
  <c r="CX63" i="13"/>
  <c r="CX123" i="13" s="1"/>
  <c r="CX56" i="11"/>
  <c r="CX116" i="11" s="1"/>
  <c r="BZ103" i="13"/>
  <c r="EI48" i="13" s="1"/>
  <c r="BX103" i="13"/>
  <c r="CD49" i="22"/>
  <c r="BY103" i="13"/>
  <c r="DZ48" i="13" s="1"/>
  <c r="BZ49" i="22"/>
  <c r="CA49" i="22"/>
  <c r="CB49" i="22"/>
  <c r="CC49" i="22"/>
  <c r="BA45" i="13"/>
  <c r="BA105" i="13" s="1"/>
  <c r="CW63" i="11"/>
  <c r="CW123" i="11" s="1"/>
  <c r="AZ45" i="11"/>
  <c r="CY49" i="11"/>
  <c r="CY109" i="11" s="1"/>
  <c r="CW122" i="11"/>
  <c r="AZ104" i="11"/>
  <c r="I37" i="24"/>
  <c r="DW102" i="12"/>
  <c r="AY52" i="11"/>
  <c r="AY54" i="12"/>
  <c r="CX58" i="12"/>
  <c r="CX118" i="12" s="1"/>
  <c r="AX61" i="12"/>
  <c r="AX121" i="12" s="1"/>
  <c r="AY111" i="11"/>
  <c r="CZ44" i="12"/>
  <c r="CZ104" i="12" s="1"/>
  <c r="AW56" i="2" l="1"/>
  <c r="AW116" i="2" s="1"/>
  <c r="AZ105" i="11"/>
  <c r="AX119" i="11"/>
  <c r="AV64" i="2"/>
  <c r="AY112" i="11"/>
  <c r="G36" i="35" a="1"/>
  <c r="G36" i="35" s="1"/>
  <c r="F36" i="35" a="1"/>
  <c r="F36" i="35" s="1"/>
  <c r="C36" i="35" a="1"/>
  <c r="C36" i="35" s="1"/>
  <c r="D36" i="35" a="1"/>
  <c r="D36" i="35" s="1"/>
  <c r="E36" i="35" a="1"/>
  <c r="E36" i="35" s="1"/>
  <c r="AX109" i="2"/>
  <c r="AX50" i="2"/>
  <c r="AV123" i="2"/>
  <c r="CW113" i="2"/>
  <c r="CW54" i="2"/>
  <c r="CY104" i="6"/>
  <c r="CV118" i="2"/>
  <c r="CV59" i="2"/>
  <c r="AY101" i="2"/>
  <c r="AY42" i="2"/>
  <c r="CX104" i="2"/>
  <c r="CX45" i="2"/>
  <c r="AY48" i="6"/>
  <c r="AY49" i="6" s="1"/>
  <c r="CY105" i="6"/>
  <c r="CY46" i="6"/>
  <c r="CW121" i="6"/>
  <c r="CW62" i="6"/>
  <c r="AZ41" i="6"/>
  <c r="F36" i="24"/>
  <c r="F36" i="25" s="1" a="1"/>
  <c r="F36" i="25" s="1"/>
  <c r="AB36" i="25" s="1"/>
  <c r="AY107" i="6"/>
  <c r="DV211" i="6" s="1"/>
  <c r="DV271" i="6" s="1"/>
  <c r="AX117" i="6"/>
  <c r="AX58" i="6"/>
  <c r="CX110" i="6"/>
  <c r="CX51" i="6"/>
  <c r="CW120" i="6"/>
  <c r="AZ46" i="11"/>
  <c r="BA46" i="13"/>
  <c r="BA106" i="13" s="1"/>
  <c r="CX59" i="12"/>
  <c r="CX119" i="12" s="1"/>
  <c r="AZ48" i="12"/>
  <c r="AZ108" i="12" s="1"/>
  <c r="CX64" i="13"/>
  <c r="CX124" i="13" s="1"/>
  <c r="CZ50" i="13"/>
  <c r="CZ110" i="13" s="1"/>
  <c r="CY57" i="4"/>
  <c r="CY117" i="4" s="1"/>
  <c r="CY52" i="12"/>
  <c r="CY112" i="12" s="1"/>
  <c r="AX60" i="11"/>
  <c r="CZ43" i="11"/>
  <c r="CZ103" i="11" s="1"/>
  <c r="CZ102" i="11"/>
  <c r="CZ49" i="4"/>
  <c r="CZ109" i="4" s="1"/>
  <c r="AY60" i="4"/>
  <c r="CX64" i="4"/>
  <c r="CX124" i="4" s="1"/>
  <c r="AY55" i="12"/>
  <c r="CE43" i="13"/>
  <c r="CY57" i="13"/>
  <c r="CY117" i="13" s="1"/>
  <c r="AZ53" i="4"/>
  <c r="AZ113" i="4" s="1"/>
  <c r="AZ53" i="13"/>
  <c r="AZ113" i="13" s="1"/>
  <c r="AY114" i="12"/>
  <c r="AY60" i="13"/>
  <c r="AY120" i="13" s="1"/>
  <c r="AY53" i="11"/>
  <c r="AY119" i="13"/>
  <c r="CE43" i="4"/>
  <c r="EF38" i="23"/>
  <c r="EC38" i="23"/>
  <c r="EB38" i="23"/>
  <c r="ED38" i="23"/>
  <c r="EE38" i="23"/>
  <c r="CW64" i="11"/>
  <c r="CW124" i="11" s="1"/>
  <c r="Q37" i="24"/>
  <c r="Q37" i="25" s="1" a="1"/>
  <c r="Q37" i="25" s="1"/>
  <c r="AG37" i="25" s="1"/>
  <c r="G42" i="12"/>
  <c r="EN47" i="12" s="1"/>
  <c r="CY50" i="11"/>
  <c r="CY110" i="11" s="1"/>
  <c r="CZ45" i="12"/>
  <c r="CZ105" i="12" s="1"/>
  <c r="BA45" i="4"/>
  <c r="BA105" i="4" s="1"/>
  <c r="CX57" i="11"/>
  <c r="CX117" i="11" s="1"/>
  <c r="AX62" i="12"/>
  <c r="AX122" i="12" s="1"/>
  <c r="CX123" i="4"/>
  <c r="AW57" i="2" l="1"/>
  <c r="AV124" i="2"/>
  <c r="AZ106" i="11"/>
  <c r="AX120" i="11"/>
  <c r="J38" i="24"/>
  <c r="EK39" i="23" s="1"/>
  <c r="EO48" i="4"/>
  <c r="M38" i="24"/>
  <c r="EW39" i="23" s="1"/>
  <c r="EO48" i="13"/>
  <c r="AY113" i="11"/>
  <c r="CX105" i="2"/>
  <c r="CX46" i="2"/>
  <c r="CX47" i="2" s="1"/>
  <c r="CW114" i="2"/>
  <c r="CW55" i="2"/>
  <c r="AY102" i="2"/>
  <c r="AY43" i="2"/>
  <c r="AW117" i="2"/>
  <c r="AW58" i="2"/>
  <c r="CV119" i="2"/>
  <c r="CV60" i="2"/>
  <c r="CV61" i="2" s="1"/>
  <c r="AX110" i="2"/>
  <c r="AX51" i="2"/>
  <c r="DV205" i="2"/>
  <c r="BX101" i="2"/>
  <c r="BB47" i="22"/>
  <c r="BA47" i="22"/>
  <c r="BY101" i="2"/>
  <c r="DZ46" i="2" s="1"/>
  <c r="BE47" i="22"/>
  <c r="BZ101" i="2"/>
  <c r="EI46" i="2" s="1"/>
  <c r="BD47" i="22"/>
  <c r="BC47" i="22"/>
  <c r="AX118" i="6"/>
  <c r="AX59" i="6"/>
  <c r="AX60" i="6" s="1"/>
  <c r="EA46" i="6"/>
  <c r="BX41" i="6"/>
  <c r="EJ46" i="6"/>
  <c r="AZ42" i="6"/>
  <c r="CX111" i="6"/>
  <c r="CX52" i="6"/>
  <c r="CW122" i="6"/>
  <c r="CW63" i="6"/>
  <c r="CW64" i="6" s="1"/>
  <c r="CW124" i="6" s="1"/>
  <c r="CY106" i="6"/>
  <c r="CY47" i="6"/>
  <c r="CH37" i="23"/>
  <c r="X37" i="35" s="1" a="1"/>
  <c r="X37" i="35" s="1"/>
  <c r="CK37" i="23"/>
  <c r="AA37" i="35" s="1" a="1"/>
  <c r="AA37" i="35" s="1"/>
  <c r="CG37" i="23"/>
  <c r="W37" i="35" s="1" a="1"/>
  <c r="W37" i="35" s="1"/>
  <c r="CJ37" i="23"/>
  <c r="Z37" i="35" s="1" a="1"/>
  <c r="Z37" i="35" s="1"/>
  <c r="CI37" i="23"/>
  <c r="Y37" i="35" s="1" a="1"/>
  <c r="Y37" i="35" s="1"/>
  <c r="AY108" i="6"/>
  <c r="AY109" i="6"/>
  <c r="AY50" i="6"/>
  <c r="AZ54" i="4"/>
  <c r="AZ114" i="4" s="1"/>
  <c r="AY61" i="4"/>
  <c r="AY121" i="4" s="1"/>
  <c r="CY53" i="12"/>
  <c r="CY113" i="12" s="1"/>
  <c r="BA46" i="4"/>
  <c r="AY61" i="13"/>
  <c r="AY121" i="13" s="1"/>
  <c r="AY120" i="4"/>
  <c r="CY58" i="4"/>
  <c r="CY118" i="4" s="1"/>
  <c r="CZ46" i="12"/>
  <c r="CZ106" i="12" s="1"/>
  <c r="CZ50" i="4"/>
  <c r="CZ110" i="4" s="1"/>
  <c r="AX61" i="11"/>
  <c r="BA42" i="12"/>
  <c r="E37" i="24"/>
  <c r="E37" i="25" s="1" a="1"/>
  <c r="E37" i="25" s="1"/>
  <c r="AA37" i="25" s="1"/>
  <c r="CZ51" i="13"/>
  <c r="AZ54" i="13"/>
  <c r="AZ114" i="13" s="1"/>
  <c r="CY58" i="13"/>
  <c r="CY118" i="13" s="1"/>
  <c r="AB38" i="24"/>
  <c r="J38" i="25" s="1" a="1"/>
  <c r="J38" i="25" s="1"/>
  <c r="AL38" i="25" s="1"/>
  <c r="DA43" i="4"/>
  <c r="DW102" i="11"/>
  <c r="CX58" i="11"/>
  <c r="CX118" i="11" s="1"/>
  <c r="CX60" i="12"/>
  <c r="CX120" i="12" s="1"/>
  <c r="CZ44" i="11"/>
  <c r="CZ104" i="11" s="1"/>
  <c r="BA47" i="13"/>
  <c r="BA107" i="13" s="1"/>
  <c r="DA43" i="13"/>
  <c r="AE38" i="24"/>
  <c r="M38" i="25" s="1" a="1"/>
  <c r="M38" i="25" s="1"/>
  <c r="AO38" i="25" s="1"/>
  <c r="CY51" i="11"/>
  <c r="CY111" i="11" s="1"/>
  <c r="AX63" i="12"/>
  <c r="AX123" i="12" s="1"/>
  <c r="AY56" i="12"/>
  <c r="AY116" i="12" s="1"/>
  <c r="AZ49" i="12"/>
  <c r="AZ109" i="12" s="1"/>
  <c r="AY54" i="11"/>
  <c r="AY115" i="12"/>
  <c r="AZ47" i="11"/>
  <c r="EH39" i="23" l="1"/>
  <c r="EZ39" i="23"/>
  <c r="EX39" i="23"/>
  <c r="EG39" i="23"/>
  <c r="EV39" i="23"/>
  <c r="EY39" i="23"/>
  <c r="AZ107" i="11"/>
  <c r="EI39" i="23"/>
  <c r="EJ39" i="23"/>
  <c r="U21" i="21"/>
  <c r="CX106" i="2"/>
  <c r="CV120" i="2"/>
  <c r="DV265" i="2"/>
  <c r="AX111" i="2"/>
  <c r="AX52" i="2"/>
  <c r="CV121" i="2"/>
  <c r="CV62" i="2"/>
  <c r="AW118" i="2"/>
  <c r="AW59" i="2"/>
  <c r="AY103" i="2"/>
  <c r="DV207" i="2" s="1"/>
  <c r="AY44" i="2"/>
  <c r="DV206" i="2"/>
  <c r="DV266" i="2" s="1"/>
  <c r="CW115" i="2"/>
  <c r="CW56" i="2"/>
  <c r="CW57" i="2" s="1"/>
  <c r="CX107" i="2"/>
  <c r="CX48" i="2"/>
  <c r="CX49" i="2" s="1"/>
  <c r="CE41" i="2"/>
  <c r="CY107" i="6"/>
  <c r="CY48" i="6"/>
  <c r="CY49" i="6" s="1"/>
  <c r="CX112" i="6"/>
  <c r="CX53" i="6"/>
  <c r="AY110" i="6"/>
  <c r="AY51" i="6"/>
  <c r="AZ102" i="6"/>
  <c r="AZ43" i="6"/>
  <c r="AX119" i="6"/>
  <c r="AX120" i="6"/>
  <c r="AX61" i="6"/>
  <c r="CW123" i="6"/>
  <c r="AX62" i="11"/>
  <c r="BA47" i="4"/>
  <c r="BA107" i="4" s="1"/>
  <c r="CX59" i="11"/>
  <c r="CX119" i="11" s="1"/>
  <c r="AY55" i="11"/>
  <c r="AZ48" i="11"/>
  <c r="CX61" i="12"/>
  <c r="CX121" i="12" s="1"/>
  <c r="AZ55" i="13"/>
  <c r="AZ115" i="13" s="1"/>
  <c r="DA44" i="4"/>
  <c r="DA104" i="4" s="1"/>
  <c r="DA103" i="4"/>
  <c r="CZ52" i="13"/>
  <c r="CZ112" i="13" s="1"/>
  <c r="CZ51" i="4"/>
  <c r="CZ111" i="4" s="1"/>
  <c r="BA48" i="13"/>
  <c r="BA108" i="13" s="1"/>
  <c r="CZ111" i="13"/>
  <c r="CY59" i="4"/>
  <c r="CY54" i="12"/>
  <c r="CY114" i="12" s="1"/>
  <c r="O37" i="24"/>
  <c r="O37" i="25" s="1" a="1"/>
  <c r="O37" i="25" s="1"/>
  <c r="AE37" i="25" s="1"/>
  <c r="G42" i="11"/>
  <c r="EN47" i="11" s="1"/>
  <c r="AY62" i="4"/>
  <c r="AY122" i="4" s="1"/>
  <c r="AZ50" i="12"/>
  <c r="AZ110" i="12" s="1"/>
  <c r="CZ45" i="11"/>
  <c r="CZ105" i="11" s="1"/>
  <c r="CY59" i="13"/>
  <c r="CC38" i="23"/>
  <c r="S38" i="35" s="1" a="1"/>
  <c r="S38" i="35" s="1"/>
  <c r="CE38" i="23"/>
  <c r="U38" i="35" s="1" a="1"/>
  <c r="U38" i="35" s="1"/>
  <c r="CF38" i="23"/>
  <c r="V38" i="35" s="1" a="1"/>
  <c r="V38" i="35" s="1"/>
  <c r="CD38" i="23"/>
  <c r="T38" i="35" s="1" a="1"/>
  <c r="T38" i="35" s="1"/>
  <c r="CB38" i="23"/>
  <c r="R38" i="35" s="1" a="1"/>
  <c r="R38" i="35" s="1"/>
  <c r="BA43" i="12"/>
  <c r="BX42" i="12"/>
  <c r="EA47" i="12"/>
  <c r="EJ47" i="12"/>
  <c r="AZ55" i="4"/>
  <c r="AZ115" i="4" s="1"/>
  <c r="CY52" i="11"/>
  <c r="AY114" i="11"/>
  <c r="AY57" i="12"/>
  <c r="AY117" i="12" s="1"/>
  <c r="CZ47" i="12"/>
  <c r="CZ107" i="12" s="1"/>
  <c r="AY62" i="13"/>
  <c r="AY122" i="13" s="1"/>
  <c r="AX64" i="12"/>
  <c r="AX124" i="12" s="1"/>
  <c r="DA103" i="13"/>
  <c r="DA44" i="13"/>
  <c r="DA104" i="13" s="1"/>
  <c r="AX121" i="11"/>
  <c r="BA106" i="4"/>
  <c r="AY115" i="11" l="1"/>
  <c r="H36" i="24"/>
  <c r="DW37" i="23" s="1"/>
  <c r="EO46" i="2"/>
  <c r="AX53" i="2"/>
  <c r="AX113" i="2" s="1"/>
  <c r="AZ108" i="11"/>
  <c r="T22" i="21"/>
  <c r="DV267" i="2"/>
  <c r="DY37" i="23"/>
  <c r="CW116" i="2"/>
  <c r="CW117" i="2"/>
  <c r="CW58" i="2"/>
  <c r="CY108" i="6"/>
  <c r="AW119" i="2"/>
  <c r="AW60" i="2"/>
  <c r="CV122" i="2"/>
  <c r="CV63" i="2"/>
  <c r="CY41" i="2"/>
  <c r="Z36" i="24"/>
  <c r="H36" i="25" s="1" a="1"/>
  <c r="H36" i="25" s="1"/>
  <c r="AJ36" i="25" s="1"/>
  <c r="AX112" i="2"/>
  <c r="CX108" i="2"/>
  <c r="CX109" i="2"/>
  <c r="CX50" i="2"/>
  <c r="CX51" i="2" s="1"/>
  <c r="AY104" i="2"/>
  <c r="DV208" i="2" s="1"/>
  <c r="DV268" i="2" s="1"/>
  <c r="AY45" i="2"/>
  <c r="BU48" i="22"/>
  <c r="BZ102" i="6"/>
  <c r="EI47" i="6" s="1"/>
  <c r="BV48" i="22"/>
  <c r="BX48" i="22"/>
  <c r="BY48" i="22"/>
  <c r="BY102" i="6"/>
  <c r="DZ47" i="6" s="1"/>
  <c r="BW48" i="22"/>
  <c r="BX102" i="6"/>
  <c r="AZ103" i="6"/>
  <c r="AZ44" i="6"/>
  <c r="AY111" i="6"/>
  <c r="AY52" i="6"/>
  <c r="CX113" i="6"/>
  <c r="CX54" i="6"/>
  <c r="CX55" i="6" s="1"/>
  <c r="AX121" i="6"/>
  <c r="AX62" i="6"/>
  <c r="CY109" i="6"/>
  <c r="CY50" i="6"/>
  <c r="CZ52" i="4"/>
  <c r="CZ112" i="4" s="1"/>
  <c r="AY58" i="12"/>
  <c r="AY118" i="12" s="1"/>
  <c r="BA44" i="12"/>
  <c r="BA104" i="12" s="1"/>
  <c r="BA42" i="11"/>
  <c r="C37" i="24"/>
  <c r="AZ56" i="13"/>
  <c r="DW103" i="13"/>
  <c r="CY60" i="13"/>
  <c r="CY120" i="13" s="1"/>
  <c r="CY119" i="13"/>
  <c r="CX60" i="11"/>
  <c r="CX120" i="11" s="1"/>
  <c r="BA103" i="12"/>
  <c r="CY55" i="12"/>
  <c r="CY115" i="12" s="1"/>
  <c r="CX62" i="12"/>
  <c r="CX122" i="12" s="1"/>
  <c r="CZ46" i="11"/>
  <c r="CY60" i="4"/>
  <c r="CY120" i="4" s="1"/>
  <c r="CY119" i="4"/>
  <c r="DA45" i="13"/>
  <c r="DA105" i="13" s="1"/>
  <c r="CY53" i="11"/>
  <c r="CY113" i="11" s="1"/>
  <c r="AZ51" i="12"/>
  <c r="AZ111" i="12" s="1"/>
  <c r="CY112" i="11"/>
  <c r="AZ56" i="4"/>
  <c r="AZ116" i="4" s="1"/>
  <c r="AZ49" i="11"/>
  <c r="BA49" i="13"/>
  <c r="BA109" i="13" s="1"/>
  <c r="BA48" i="4"/>
  <c r="BA108" i="4" s="1"/>
  <c r="CZ53" i="13"/>
  <c r="CZ113" i="13" s="1"/>
  <c r="AY63" i="13"/>
  <c r="AY123" i="13" s="1"/>
  <c r="AY63" i="4"/>
  <c r="AY123" i="4" s="1"/>
  <c r="DW103" i="4"/>
  <c r="AX63" i="11"/>
  <c r="CZ48" i="12"/>
  <c r="CZ108" i="12" s="1"/>
  <c r="DA45" i="4"/>
  <c r="DA105" i="4" s="1"/>
  <c r="AY56" i="11"/>
  <c r="AX122" i="11"/>
  <c r="DZ37" i="23" l="1"/>
  <c r="DX37" i="23"/>
  <c r="AX54" i="2"/>
  <c r="EA37" i="23"/>
  <c r="AY116" i="11"/>
  <c r="AX123" i="11"/>
  <c r="AZ109" i="11"/>
  <c r="AJ22" i="21"/>
  <c r="C37" i="25" a="1"/>
  <c r="C37" i="25" s="1"/>
  <c r="Y37" i="25" s="1"/>
  <c r="R22" i="21" s="1"/>
  <c r="CX110" i="2"/>
  <c r="AW120" i="2"/>
  <c r="AW61" i="2"/>
  <c r="CX111" i="2"/>
  <c r="CX52" i="2"/>
  <c r="CW118" i="2"/>
  <c r="CW59" i="2"/>
  <c r="CY101" i="2"/>
  <c r="DW101" i="2" s="1"/>
  <c r="CY42" i="2"/>
  <c r="AY105" i="2"/>
  <c r="DV209" i="2" s="1"/>
  <c r="DV269" i="2" s="1"/>
  <c r="AY46" i="2"/>
  <c r="CV123" i="2"/>
  <c r="CV64" i="2"/>
  <c r="CV124" i="2" s="1"/>
  <c r="AZ104" i="6"/>
  <c r="AZ45" i="6"/>
  <c r="CX115" i="6"/>
  <c r="CX56" i="6"/>
  <c r="CE42" i="6"/>
  <c r="AY112" i="6"/>
  <c r="AY53" i="6"/>
  <c r="CX114" i="6"/>
  <c r="CY110" i="6"/>
  <c r="CY51" i="6"/>
  <c r="AX122" i="6"/>
  <c r="AX63" i="6"/>
  <c r="AX64" i="6" s="1"/>
  <c r="AX124" i="6" s="1"/>
  <c r="BA45" i="12"/>
  <c r="BA49" i="4"/>
  <c r="BA109" i="4" s="1"/>
  <c r="AY59" i="12"/>
  <c r="AY119" i="12" s="1"/>
  <c r="CY61" i="13"/>
  <c r="CY121" i="13" s="1"/>
  <c r="DA46" i="13"/>
  <c r="DA106" i="13" s="1"/>
  <c r="CY61" i="4"/>
  <c r="CY121" i="4" s="1"/>
  <c r="BY103" i="12"/>
  <c r="DZ48" i="12" s="1"/>
  <c r="BQ49" i="22"/>
  <c r="BZ103" i="12"/>
  <c r="EI48" i="12" s="1"/>
  <c r="BS49" i="22"/>
  <c r="BT49" i="22"/>
  <c r="BX103" i="12"/>
  <c r="BP49" i="22"/>
  <c r="BR49" i="22"/>
  <c r="S38" i="24"/>
  <c r="S38" i="25" s="1" a="1"/>
  <c r="S38" i="25" s="1"/>
  <c r="AI38" i="25" s="1"/>
  <c r="G43" i="13"/>
  <c r="EN48" i="13" s="1"/>
  <c r="CZ53" i="4"/>
  <c r="CZ113" i="4" s="1"/>
  <c r="CZ47" i="11"/>
  <c r="CZ107" i="11" s="1"/>
  <c r="CY56" i="12"/>
  <c r="CY116" i="12" s="1"/>
  <c r="CZ106" i="11"/>
  <c r="AY64" i="4"/>
  <c r="AY124" i="4" s="1"/>
  <c r="DA46" i="4"/>
  <c r="AZ57" i="4"/>
  <c r="AZ117" i="4" s="1"/>
  <c r="CX61" i="11"/>
  <c r="AZ57" i="13"/>
  <c r="AZ117" i="13" s="1"/>
  <c r="AZ50" i="11"/>
  <c r="AZ116" i="13"/>
  <c r="AY57" i="11"/>
  <c r="BA50" i="13"/>
  <c r="BA110" i="13" s="1"/>
  <c r="CZ49" i="12"/>
  <c r="AY64" i="13"/>
  <c r="AY124" i="13" s="1"/>
  <c r="BS38" i="23"/>
  <c r="BU38" i="23"/>
  <c r="BV38" i="23"/>
  <c r="BT38" i="23"/>
  <c r="BR38" i="23"/>
  <c r="CY54" i="11"/>
  <c r="CY114" i="11" s="1"/>
  <c r="CX63" i="12"/>
  <c r="CX123" i="12" s="1"/>
  <c r="BA43" i="11"/>
  <c r="BX42" i="11"/>
  <c r="EA47" i="11"/>
  <c r="EJ47" i="11"/>
  <c r="AZ52" i="12"/>
  <c r="AZ112" i="12" s="1"/>
  <c r="AX64" i="11"/>
  <c r="CZ54" i="13"/>
  <c r="CZ114" i="13" s="1"/>
  <c r="P38" i="24"/>
  <c r="P38" i="25" s="1" a="1"/>
  <c r="P38" i="25" s="1"/>
  <c r="AF38" i="25" s="1"/>
  <c r="G43" i="4"/>
  <c r="EN48" i="4" s="1"/>
  <c r="AX55" i="2" l="1"/>
  <c r="AX114" i="2"/>
  <c r="BA103" i="11"/>
  <c r="AX124" i="11"/>
  <c r="AY117" i="11"/>
  <c r="AZ110" i="11"/>
  <c r="L37" i="24"/>
  <c r="EU38" i="23" s="1"/>
  <c r="EO47" i="6"/>
  <c r="J38" i="35" a="1"/>
  <c r="J38" i="35" s="1"/>
  <c r="L38" i="35" a="1"/>
  <c r="L38" i="35" s="1"/>
  <c r="H38" i="35" a="1"/>
  <c r="H38" i="35" s="1"/>
  <c r="K38" i="35" a="1"/>
  <c r="K38" i="35" s="1"/>
  <c r="I38" i="35" a="1"/>
  <c r="I38" i="35" s="1"/>
  <c r="AY106" i="2"/>
  <c r="DV210" i="2" s="1"/>
  <c r="DV270" i="2" s="1"/>
  <c r="AY47" i="2"/>
  <c r="CY102" i="2"/>
  <c r="CY43" i="2"/>
  <c r="N36" i="24"/>
  <c r="N36" i="25" s="1" a="1"/>
  <c r="N36" i="25" s="1"/>
  <c r="AD36" i="25" s="1"/>
  <c r="EP45" i="2"/>
  <c r="G41" i="2"/>
  <c r="EN46" i="2" s="1"/>
  <c r="CW119" i="2"/>
  <c r="CW60" i="2"/>
  <c r="CW61" i="2" s="1"/>
  <c r="AX115" i="2"/>
  <c r="AX56" i="2"/>
  <c r="CX112" i="2"/>
  <c r="CX53" i="2"/>
  <c r="AW121" i="2"/>
  <c r="AW62" i="2"/>
  <c r="AY113" i="6"/>
  <c r="AY54" i="6"/>
  <c r="AD37" i="24"/>
  <c r="L37" i="25" s="1" a="1"/>
  <c r="L37" i="25" s="1"/>
  <c r="AN37" i="25" s="1"/>
  <c r="CZ42" i="6"/>
  <c r="CX116" i="6"/>
  <c r="CX57" i="6"/>
  <c r="AX123" i="6"/>
  <c r="CY111" i="6"/>
  <c r="CY52" i="6"/>
  <c r="AZ105" i="6"/>
  <c r="AZ46" i="6"/>
  <c r="BH49" i="22"/>
  <c r="BZ103" i="11"/>
  <c r="EI48" i="11" s="1"/>
  <c r="BX103" i="11"/>
  <c r="BF49" i="22"/>
  <c r="BI49" i="22"/>
  <c r="BY103" i="11"/>
  <c r="DZ48" i="11" s="1"/>
  <c r="BJ49" i="22"/>
  <c r="BG49" i="22"/>
  <c r="AZ58" i="4"/>
  <c r="AZ118" i="4" s="1"/>
  <c r="CX62" i="11"/>
  <c r="CX122" i="11" s="1"/>
  <c r="CZ48" i="11"/>
  <c r="CZ108" i="11" s="1"/>
  <c r="DA47" i="13"/>
  <c r="DA107" i="13" s="1"/>
  <c r="AZ58" i="13"/>
  <c r="CY62" i="4"/>
  <c r="CY122" i="4" s="1"/>
  <c r="CX121" i="11"/>
  <c r="AY58" i="11"/>
  <c r="BB43" i="4"/>
  <c r="D38" i="24"/>
  <c r="D38" i="25" s="1" a="1"/>
  <c r="D38" i="25" s="1"/>
  <c r="Z38" i="25" s="1"/>
  <c r="DA47" i="4"/>
  <c r="CZ54" i="4"/>
  <c r="CZ114" i="4" s="1"/>
  <c r="CY62" i="13"/>
  <c r="CY122" i="13" s="1"/>
  <c r="BA46" i="12"/>
  <c r="BA106" i="12" s="1"/>
  <c r="DA106" i="4"/>
  <c r="G38" i="24"/>
  <c r="G38" i="25" s="1" a="1"/>
  <c r="G38" i="25" s="1"/>
  <c r="AC38" i="25" s="1"/>
  <c r="BB43" i="13"/>
  <c r="BA105" i="12"/>
  <c r="CX64" i="12"/>
  <c r="CX124" i="12" s="1"/>
  <c r="CZ55" i="13"/>
  <c r="CZ115" i="13" s="1"/>
  <c r="AY60" i="12"/>
  <c r="AY120" i="12" s="1"/>
  <c r="CE43" i="12"/>
  <c r="CZ50" i="12"/>
  <c r="CZ109" i="12"/>
  <c r="CY55" i="11"/>
  <c r="CY115" i="11" s="1"/>
  <c r="BA51" i="13"/>
  <c r="BA111" i="13" s="1"/>
  <c r="AZ51" i="11"/>
  <c r="AZ53" i="12"/>
  <c r="BA44" i="11"/>
  <c r="CY57" i="12"/>
  <c r="CY117" i="12" s="1"/>
  <c r="BA50" i="4"/>
  <c r="BA110" i="4" s="1"/>
  <c r="ES38" i="23" l="1"/>
  <c r="EQ38" i="23"/>
  <c r="ET38" i="23"/>
  <c r="ER38" i="23"/>
  <c r="K38" i="24"/>
  <c r="EL39" i="23" s="1"/>
  <c r="EO48" i="12"/>
  <c r="AY118" i="11"/>
  <c r="AW122" i="2"/>
  <c r="AW63" i="2"/>
  <c r="CX113" i="2"/>
  <c r="CX54" i="2"/>
  <c r="AX116" i="2"/>
  <c r="AX57" i="2"/>
  <c r="CW120" i="2"/>
  <c r="CW121" i="2"/>
  <c r="CW62" i="2"/>
  <c r="CW63" i="2" s="1"/>
  <c r="AZ41" i="2"/>
  <c r="B36" i="24"/>
  <c r="CY103" i="2"/>
  <c r="CY44" i="2"/>
  <c r="AY107" i="2"/>
  <c r="DV211" i="2" s="1"/>
  <c r="DV271" i="2" s="1"/>
  <c r="AY48" i="2"/>
  <c r="CX117" i="6"/>
  <c r="CX58" i="6"/>
  <c r="AZ106" i="6"/>
  <c r="AZ47" i="6"/>
  <c r="CY112" i="6"/>
  <c r="CY53" i="6"/>
  <c r="AY114" i="6"/>
  <c r="AY55" i="6"/>
  <c r="CZ102" i="6"/>
  <c r="DW102" i="6" s="1"/>
  <c r="CZ43" i="6"/>
  <c r="DA48" i="4"/>
  <c r="DA108" i="4" s="1"/>
  <c r="CX63" i="11"/>
  <c r="CX123" i="11" s="1"/>
  <c r="BA52" i="13"/>
  <c r="BA112" i="13" s="1"/>
  <c r="BB44" i="13"/>
  <c r="BB104" i="13" s="1"/>
  <c r="EA48" i="13"/>
  <c r="EJ48" i="13"/>
  <c r="DA107" i="4"/>
  <c r="AY61" i="12"/>
  <c r="AY121" i="12" s="1"/>
  <c r="CL39" i="23"/>
  <c r="AB39" i="35" s="1" a="1"/>
  <c r="AB39" i="35" s="1"/>
  <c r="CM39" i="23"/>
  <c r="AC39" i="35" s="1" a="1"/>
  <c r="AC39" i="35" s="1"/>
  <c r="CN39" i="23"/>
  <c r="AD39" i="35" s="1" a="1"/>
  <c r="AD39" i="35" s="1"/>
  <c r="CO39" i="23"/>
  <c r="AE39" i="35" s="1" a="1"/>
  <c r="AE39" i="35" s="1"/>
  <c r="CP39" i="23"/>
  <c r="AF39" i="35" s="1" a="1"/>
  <c r="AF39" i="35" s="1"/>
  <c r="BA45" i="11"/>
  <c r="BA51" i="4"/>
  <c r="BA111" i="4" s="1"/>
  <c r="BA104" i="11"/>
  <c r="CZ51" i="12"/>
  <c r="CZ111" i="12" s="1"/>
  <c r="AZ52" i="11"/>
  <c r="CY58" i="12"/>
  <c r="CY118" i="12" s="1"/>
  <c r="AZ111" i="11"/>
  <c r="BY39" i="23"/>
  <c r="O39" i="35" s="1" a="1"/>
  <c r="O39" i="35" s="1"/>
  <c r="BX39" i="23"/>
  <c r="N39" i="35" s="1" a="1"/>
  <c r="N39" i="35" s="1"/>
  <c r="BW39" i="23"/>
  <c r="M39" i="35" s="1" a="1"/>
  <c r="M39" i="35" s="1"/>
  <c r="CA39" i="23"/>
  <c r="Q39" i="35" s="1" a="1"/>
  <c r="Q39" i="35" s="1"/>
  <c r="BZ39" i="23"/>
  <c r="P39" i="35" s="1" a="1"/>
  <c r="P39" i="35" s="1"/>
  <c r="AZ54" i="12"/>
  <c r="AZ114" i="12" s="1"/>
  <c r="AZ113" i="12"/>
  <c r="BA47" i="12"/>
  <c r="BB44" i="4"/>
  <c r="BB104" i="4" s="1"/>
  <c r="BX43" i="4"/>
  <c r="EA48" i="4"/>
  <c r="EJ48" i="4"/>
  <c r="CY63" i="4"/>
  <c r="CY123" i="4" s="1"/>
  <c r="CY63" i="13"/>
  <c r="CY123" i="13" s="1"/>
  <c r="AZ59" i="13"/>
  <c r="CY56" i="11"/>
  <c r="CY116" i="11" s="1"/>
  <c r="AC38" i="24"/>
  <c r="K38" i="25" s="1" a="1"/>
  <c r="K38" i="25" s="1"/>
  <c r="AM38" i="25" s="1"/>
  <c r="DA43" i="12"/>
  <c r="CZ56" i="13"/>
  <c r="CZ116" i="13" s="1"/>
  <c r="AY59" i="11"/>
  <c r="AZ118" i="13"/>
  <c r="CZ55" i="4"/>
  <c r="CZ115" i="4" s="1"/>
  <c r="AZ59" i="4"/>
  <c r="AZ119" i="4" s="1"/>
  <c r="CE43" i="11"/>
  <c r="EO48" i="11" s="1"/>
  <c r="CZ110" i="12"/>
  <c r="DA48" i="13"/>
  <c r="CZ49" i="11"/>
  <c r="CZ109" i="11" s="1"/>
  <c r="EO39" i="23" l="1"/>
  <c r="EP39" i="23"/>
  <c r="EN39" i="23"/>
  <c r="EM39" i="23"/>
  <c r="AY119" i="11"/>
  <c r="AD21" i="21"/>
  <c r="B36" i="25" a="1"/>
  <c r="B36" i="25" s="1"/>
  <c r="X36" i="25" s="1"/>
  <c r="Q21" i="21" s="1"/>
  <c r="AZ112" i="11"/>
  <c r="V23" i="21"/>
  <c r="S23" i="21"/>
  <c r="BM37" i="23"/>
  <c r="BO37" i="23"/>
  <c r="BQ37" i="23"/>
  <c r="BP37" i="23"/>
  <c r="BN37" i="23"/>
  <c r="AZ42" i="2"/>
  <c r="EA46" i="2"/>
  <c r="BX41" i="2"/>
  <c r="EJ46" i="2"/>
  <c r="CW122" i="2"/>
  <c r="CW123" i="2"/>
  <c r="CW64" i="2"/>
  <c r="CW124" i="2" s="1"/>
  <c r="AX117" i="2"/>
  <c r="AX58" i="2"/>
  <c r="AY108" i="2"/>
  <c r="AY49" i="2"/>
  <c r="CX114" i="2"/>
  <c r="CX55" i="2"/>
  <c r="AW123" i="2"/>
  <c r="AW64" i="2"/>
  <c r="CY104" i="2"/>
  <c r="CY45" i="2"/>
  <c r="CY46" i="2" s="1"/>
  <c r="R37" i="24"/>
  <c r="R37" i="25" s="1" a="1"/>
  <c r="R37" i="25" s="1"/>
  <c r="AH37" i="25" s="1"/>
  <c r="G42" i="6"/>
  <c r="EN47" i="6" s="1"/>
  <c r="CZ103" i="6"/>
  <c r="CZ44" i="6"/>
  <c r="CZ45" i="6" s="1"/>
  <c r="AZ107" i="6"/>
  <c r="AZ48" i="6"/>
  <c r="AY115" i="6"/>
  <c r="AY56" i="6"/>
  <c r="CY113" i="6"/>
  <c r="CY54" i="6"/>
  <c r="CX118" i="6"/>
  <c r="CX59" i="6"/>
  <c r="BZ50" i="22"/>
  <c r="BY104" i="13"/>
  <c r="DZ49" i="13" s="1"/>
  <c r="BX104" i="13"/>
  <c r="BZ104" i="13"/>
  <c r="EI49" i="13" s="1"/>
  <c r="CA50" i="22"/>
  <c r="CD50" i="22"/>
  <c r="CC50" i="22"/>
  <c r="CB50" i="22"/>
  <c r="CY59" i="12"/>
  <c r="CY119" i="12" s="1"/>
  <c r="CZ52" i="12"/>
  <c r="CZ112" i="12" s="1"/>
  <c r="AY62" i="12"/>
  <c r="AY122" i="12" s="1"/>
  <c r="CZ50" i="11"/>
  <c r="CX64" i="11"/>
  <c r="CX124" i="11" s="1"/>
  <c r="BO50" i="22"/>
  <c r="BN50" i="22"/>
  <c r="BL50" i="22"/>
  <c r="BM50" i="22"/>
  <c r="BY104" i="4"/>
  <c r="DZ49" i="4" s="1"/>
  <c r="BZ104" i="4"/>
  <c r="EI49" i="4" s="1"/>
  <c r="BX104" i="4"/>
  <c r="BK50" i="22"/>
  <c r="DA49" i="13"/>
  <c r="DA109" i="13" s="1"/>
  <c r="DA44" i="12"/>
  <c r="DA104" i="12" s="1"/>
  <c r="DA103" i="12"/>
  <c r="CY64" i="13"/>
  <c r="CY124" i="13" s="1"/>
  <c r="CY64" i="4"/>
  <c r="CY124" i="4" s="1"/>
  <c r="BA52" i="4"/>
  <c r="BA112" i="4" s="1"/>
  <c r="DA49" i="4"/>
  <c r="DA109" i="4" s="1"/>
  <c r="BB45" i="13"/>
  <c r="BB105" i="13" s="1"/>
  <c r="BX44" i="13"/>
  <c r="BA46" i="11"/>
  <c r="AZ53" i="11"/>
  <c r="BA105" i="11"/>
  <c r="BA48" i="12"/>
  <c r="BA108" i="12" s="1"/>
  <c r="AZ60" i="4"/>
  <c r="AZ120" i="4" s="1"/>
  <c r="CZ56" i="4"/>
  <c r="AZ55" i="12"/>
  <c r="AZ115" i="12" s="1"/>
  <c r="BB45" i="4"/>
  <c r="BB105" i="4" s="1"/>
  <c r="CY57" i="11"/>
  <c r="CY117" i="11" s="1"/>
  <c r="DA43" i="11"/>
  <c r="AA38" i="24"/>
  <c r="I38" i="25" s="1" a="1"/>
  <c r="I38" i="25" s="1"/>
  <c r="AK38" i="25" s="1"/>
  <c r="AY60" i="11"/>
  <c r="AZ60" i="13"/>
  <c r="DA108" i="13"/>
  <c r="I38" i="24"/>
  <c r="CZ57" i="13"/>
  <c r="CZ117" i="13" s="1"/>
  <c r="AZ119" i="13"/>
  <c r="BA107" i="12"/>
  <c r="BA53" i="13"/>
  <c r="BY52" i="13"/>
  <c r="BA106" i="11" l="1"/>
  <c r="AZ113" i="11"/>
  <c r="AY120" i="11"/>
  <c r="AY109" i="2"/>
  <c r="AW124" i="2"/>
  <c r="AZ102" i="2"/>
  <c r="BY102" i="2" s="1"/>
  <c r="DZ47" i="2" s="1"/>
  <c r="F37" i="35" a="1"/>
  <c r="F37" i="35" s="1"/>
  <c r="E37" i="35" a="1"/>
  <c r="E37" i="35" s="1"/>
  <c r="C37" i="35" a="1"/>
  <c r="C37" i="35" s="1"/>
  <c r="G37" i="35" a="1"/>
  <c r="G37" i="35" s="1"/>
  <c r="D37" i="35" a="1"/>
  <c r="D37" i="35" s="1"/>
  <c r="CY105" i="2"/>
  <c r="CY106" i="2"/>
  <c r="CY47" i="2"/>
  <c r="AZ43" i="2"/>
  <c r="CX115" i="2"/>
  <c r="CX56" i="2"/>
  <c r="AY50" i="2"/>
  <c r="AX118" i="2"/>
  <c r="AX59" i="2"/>
  <c r="CZ104" i="6"/>
  <c r="CY114" i="6"/>
  <c r="CY55" i="6"/>
  <c r="CZ105" i="6"/>
  <c r="CZ46" i="6"/>
  <c r="AZ108" i="6"/>
  <c r="AZ49" i="6"/>
  <c r="CX119" i="6"/>
  <c r="CX60" i="6"/>
  <c r="BA42" i="6"/>
  <c r="F37" i="24"/>
  <c r="F37" i="25" s="1" a="1"/>
  <c r="F37" i="25" s="1"/>
  <c r="AB37" i="25" s="1"/>
  <c r="AY116" i="6"/>
  <c r="AY57" i="6"/>
  <c r="BA54" i="13"/>
  <c r="BA113" i="13"/>
  <c r="AZ61" i="13"/>
  <c r="AZ121" i="13" s="1"/>
  <c r="DA103" i="11"/>
  <c r="DA44" i="11"/>
  <c r="DA104" i="11" s="1"/>
  <c r="AY63" i="12"/>
  <c r="AY123" i="12" s="1"/>
  <c r="CZ51" i="11"/>
  <c r="CZ111" i="11" s="1"/>
  <c r="CZ53" i="12"/>
  <c r="CZ113" i="12" s="1"/>
  <c r="DA50" i="4"/>
  <c r="DA110" i="4" s="1"/>
  <c r="CZ110" i="11"/>
  <c r="CY60" i="12"/>
  <c r="CY120" i="12" s="1"/>
  <c r="BB46" i="4"/>
  <c r="BB106" i="4" s="1"/>
  <c r="AZ54" i="11"/>
  <c r="BA53" i="4"/>
  <c r="BA113" i="4" s="1"/>
  <c r="CY58" i="11"/>
  <c r="AZ56" i="12"/>
  <c r="DA50" i="13"/>
  <c r="EB39" i="23"/>
  <c r="EE39" i="23"/>
  <c r="EF39" i="23"/>
  <c r="ED39" i="23"/>
  <c r="EC39" i="23"/>
  <c r="CZ57" i="4"/>
  <c r="CZ117" i="4" s="1"/>
  <c r="BA47" i="11"/>
  <c r="CE44" i="4"/>
  <c r="AY61" i="11"/>
  <c r="CZ58" i="13"/>
  <c r="CZ118" i="13" s="1"/>
  <c r="CZ116" i="4"/>
  <c r="DW103" i="12"/>
  <c r="AZ61" i="4"/>
  <c r="AZ121" i="4" s="1"/>
  <c r="CE44" i="13"/>
  <c r="EO49" i="13" s="1"/>
  <c r="AZ120" i="13"/>
  <c r="BB46" i="13"/>
  <c r="BB106" i="13" s="1"/>
  <c r="DA45" i="12"/>
  <c r="DA105" i="12" s="1"/>
  <c r="BA49" i="12"/>
  <c r="BA109" i="12" s="1"/>
  <c r="BD48" i="22" l="1"/>
  <c r="BC48" i="22"/>
  <c r="BX102" i="2"/>
  <c r="BB48" i="22"/>
  <c r="BE48" i="22"/>
  <c r="BA48" i="22"/>
  <c r="J39" i="24"/>
  <c r="EI40" i="23" s="1"/>
  <c r="EO49" i="4"/>
  <c r="AY110" i="2"/>
  <c r="BA107" i="11"/>
  <c r="BZ102" i="2"/>
  <c r="EI47" i="2" s="1"/>
  <c r="AZ114" i="11"/>
  <c r="AY121" i="11"/>
  <c r="AZ103" i="2"/>
  <c r="AZ44" i="2"/>
  <c r="AX119" i="2"/>
  <c r="AX60" i="2"/>
  <c r="CE42" i="2"/>
  <c r="AY51" i="2"/>
  <c r="CY107" i="2"/>
  <c r="CY48" i="2"/>
  <c r="CX116" i="2"/>
  <c r="CX57" i="2"/>
  <c r="AY117" i="6"/>
  <c r="AY58" i="6"/>
  <c r="CK38" i="23"/>
  <c r="AA38" i="35" s="1" a="1"/>
  <c r="AA38" i="35" s="1"/>
  <c r="CH38" i="23"/>
  <c r="X38" i="35" s="1" a="1"/>
  <c r="X38" i="35" s="1"/>
  <c r="CJ38" i="23"/>
  <c r="Z38" i="35" s="1" a="1"/>
  <c r="Z38" i="35" s="1"/>
  <c r="CI38" i="23"/>
  <c r="Y38" i="35" s="1" a="1"/>
  <c r="Y38" i="35" s="1"/>
  <c r="CG38" i="23"/>
  <c r="W38" i="35" s="1" a="1"/>
  <c r="W38" i="35" s="1"/>
  <c r="CZ106" i="6"/>
  <c r="CZ47" i="6"/>
  <c r="CX120" i="6"/>
  <c r="CX61" i="6"/>
  <c r="AZ109" i="6"/>
  <c r="AZ50" i="6"/>
  <c r="AZ110" i="6" s="1"/>
  <c r="CY115" i="6"/>
  <c r="CY56" i="6"/>
  <c r="CY57" i="6" s="1"/>
  <c r="BX42" i="6"/>
  <c r="EA47" i="6"/>
  <c r="BA43" i="6"/>
  <c r="EJ47" i="6"/>
  <c r="AE39" i="24"/>
  <c r="M39" i="25" s="1" a="1"/>
  <c r="M39" i="25" s="1"/>
  <c r="AO39" i="25" s="1"/>
  <c r="DB44" i="13"/>
  <c r="AZ62" i="13"/>
  <c r="AZ122" i="13" s="1"/>
  <c r="EG40" i="23"/>
  <c r="BA48" i="11"/>
  <c r="AY64" i="12"/>
  <c r="AY124" i="12" s="1"/>
  <c r="BA50" i="12"/>
  <c r="DA46" i="12"/>
  <c r="CZ59" i="13"/>
  <c r="CZ119" i="13" s="1"/>
  <c r="CZ58" i="4"/>
  <c r="BA54" i="4"/>
  <c r="BA114" i="4" s="1"/>
  <c r="DA51" i="13"/>
  <c r="DA111" i="13" s="1"/>
  <c r="AZ57" i="12"/>
  <c r="AZ117" i="12" s="1"/>
  <c r="DA51" i="4"/>
  <c r="DA111" i="4" s="1"/>
  <c r="BB47" i="13"/>
  <c r="BB107" i="13" s="1"/>
  <c r="AZ116" i="12"/>
  <c r="AZ62" i="4"/>
  <c r="AZ122" i="4" s="1"/>
  <c r="AY62" i="11"/>
  <c r="BA55" i="13"/>
  <c r="BA115" i="13" s="1"/>
  <c r="AZ55" i="11"/>
  <c r="Q38" i="24"/>
  <c r="Q38" i="25" s="1" a="1"/>
  <c r="Q38" i="25" s="1"/>
  <c r="AG38" i="25" s="1"/>
  <c r="G43" i="12"/>
  <c r="EN48" i="12" s="1"/>
  <c r="BB47" i="4"/>
  <c r="CZ54" i="12"/>
  <c r="CZ114" i="12" s="1"/>
  <c r="BA114" i="13"/>
  <c r="CY59" i="11"/>
  <c r="CY119" i="11" s="1"/>
  <c r="DW103" i="11"/>
  <c r="M39" i="24"/>
  <c r="DB44" i="4"/>
  <c r="AB39" i="24"/>
  <c r="J39" i="25" s="1" a="1"/>
  <c r="J39" i="25" s="1"/>
  <c r="AL39" i="25" s="1"/>
  <c r="DA110" i="13"/>
  <c r="CY118" i="11"/>
  <c r="CY61" i="12"/>
  <c r="CY121" i="12" s="1"/>
  <c r="CZ52" i="11"/>
  <c r="DA45" i="11"/>
  <c r="DA105" i="11" s="1"/>
  <c r="EH40" i="23" l="1"/>
  <c r="EK40" i="23"/>
  <c r="EJ40" i="23"/>
  <c r="AY122" i="11"/>
  <c r="AY52" i="2"/>
  <c r="AY53" i="2" s="1"/>
  <c r="H37" i="24"/>
  <c r="DY38" i="23" s="1"/>
  <c r="EO47" i="2"/>
  <c r="AX120" i="2"/>
  <c r="BA108" i="11"/>
  <c r="U22" i="21"/>
  <c r="AY111" i="2"/>
  <c r="CZ42" i="2"/>
  <c r="Z37" i="24"/>
  <c r="H37" i="25" s="1" a="1"/>
  <c r="H37" i="25" s="1"/>
  <c r="AJ37" i="25" s="1"/>
  <c r="CX117" i="2"/>
  <c r="CX58" i="2"/>
  <c r="CY108" i="2"/>
  <c r="CY49" i="2"/>
  <c r="AX61" i="2"/>
  <c r="AZ104" i="2"/>
  <c r="AZ45" i="2"/>
  <c r="CZ107" i="6"/>
  <c r="CZ48" i="6"/>
  <c r="CZ49" i="6" s="1"/>
  <c r="CY117" i="6"/>
  <c r="CY58" i="6"/>
  <c r="BA103" i="6"/>
  <c r="BA44" i="6"/>
  <c r="BA45" i="6" s="1"/>
  <c r="CY116" i="6"/>
  <c r="AY118" i="6"/>
  <c r="AY59" i="6"/>
  <c r="CX121" i="6"/>
  <c r="CX62" i="6"/>
  <c r="AZ51" i="6"/>
  <c r="AZ52" i="6" s="1"/>
  <c r="DA52" i="13"/>
  <c r="DA112" i="13" s="1"/>
  <c r="CZ59" i="4"/>
  <c r="CZ119" i="4" s="1"/>
  <c r="AZ63" i="13"/>
  <c r="CZ55" i="12"/>
  <c r="CZ115" i="12" s="1"/>
  <c r="BA55" i="4"/>
  <c r="BA115" i="4" s="1"/>
  <c r="O38" i="24"/>
  <c r="O38" i="25" s="1" a="1"/>
  <c r="O38" i="25" s="1"/>
  <c r="AE38" i="25" s="1"/>
  <c r="G43" i="11"/>
  <c r="EN48" i="11" s="1"/>
  <c r="BB48" i="4"/>
  <c r="BB108" i="4" s="1"/>
  <c r="BB107" i="4"/>
  <c r="CZ118" i="4"/>
  <c r="DA47" i="12"/>
  <c r="DA107" i="12" s="1"/>
  <c r="DA46" i="11"/>
  <c r="AY63" i="11"/>
  <c r="CZ60" i="13"/>
  <c r="CZ120" i="13" s="1"/>
  <c r="DA106" i="12"/>
  <c r="DB104" i="13"/>
  <c r="DB45" i="13"/>
  <c r="CZ53" i="11"/>
  <c r="CZ112" i="11"/>
  <c r="BB43" i="12"/>
  <c r="E38" i="24"/>
  <c r="E38" i="25" s="1" a="1"/>
  <c r="E38" i="25" s="1"/>
  <c r="AA38" i="25" s="1"/>
  <c r="CY62" i="12"/>
  <c r="CY122" i="12" s="1"/>
  <c r="BA49" i="11"/>
  <c r="BB48" i="13"/>
  <c r="BB108" i="13" s="1"/>
  <c r="BA51" i="12"/>
  <c r="BA111" i="12" s="1"/>
  <c r="BA110" i="12"/>
  <c r="AZ63" i="4"/>
  <c r="AZ123" i="4" s="1"/>
  <c r="AZ56" i="11"/>
  <c r="DA52" i="4"/>
  <c r="AZ115" i="11"/>
  <c r="DB104" i="4"/>
  <c r="DB45" i="4"/>
  <c r="CY60" i="11"/>
  <c r="CY120" i="11" s="1"/>
  <c r="BA56" i="13"/>
  <c r="BA116" i="13" s="1"/>
  <c r="AZ58" i="12"/>
  <c r="AZ118" i="12" s="1"/>
  <c r="EX40" i="23"/>
  <c r="EV40" i="23"/>
  <c r="EZ40" i="23"/>
  <c r="EW40" i="23"/>
  <c r="EY40" i="23"/>
  <c r="AY112" i="2" l="1"/>
  <c r="DZ38" i="23"/>
  <c r="DW38" i="23"/>
  <c r="DX38" i="23"/>
  <c r="EA38" i="23"/>
  <c r="AZ116" i="11"/>
  <c r="AY123" i="11"/>
  <c r="AX62" i="2"/>
  <c r="AX63" i="2" s="1"/>
  <c r="BA109" i="11"/>
  <c r="CY50" i="2"/>
  <c r="CY51" i="2" s="1"/>
  <c r="CX118" i="2"/>
  <c r="CX59" i="2"/>
  <c r="CZ43" i="2"/>
  <c r="CZ102" i="2"/>
  <c r="DW102" i="2" s="1"/>
  <c r="AZ105" i="2"/>
  <c r="AZ46" i="2"/>
  <c r="AY113" i="2"/>
  <c r="AY54" i="2"/>
  <c r="AX121" i="2"/>
  <c r="CY109" i="2"/>
  <c r="BA104" i="6"/>
  <c r="CZ108" i="6"/>
  <c r="CY118" i="6"/>
  <c r="CY59" i="6"/>
  <c r="BA105" i="6"/>
  <c r="BA46" i="6"/>
  <c r="AZ111" i="6"/>
  <c r="CX122" i="6"/>
  <c r="CX63" i="6"/>
  <c r="AZ112" i="6"/>
  <c r="AZ53" i="6"/>
  <c r="BY103" i="6"/>
  <c r="DZ48" i="6" s="1"/>
  <c r="BZ103" i="6"/>
  <c r="EI48" i="6" s="1"/>
  <c r="BX103" i="6"/>
  <c r="BY49" i="22"/>
  <c r="BX49" i="22"/>
  <c r="BW49" i="22"/>
  <c r="BU49" i="22"/>
  <c r="BV49" i="22"/>
  <c r="AY119" i="6"/>
  <c r="AY60" i="6"/>
  <c r="CZ109" i="6"/>
  <c r="CZ50" i="6"/>
  <c r="CZ51" i="6" s="1"/>
  <c r="BA56" i="4"/>
  <c r="BA116" i="4" s="1"/>
  <c r="DB46" i="13"/>
  <c r="DB106" i="13" s="1"/>
  <c r="DA47" i="11"/>
  <c r="AZ64" i="13"/>
  <c r="AZ124" i="13" s="1"/>
  <c r="DW104" i="13"/>
  <c r="DA106" i="11"/>
  <c r="AZ123" i="13"/>
  <c r="CZ56" i="12"/>
  <c r="CZ116" i="12" s="1"/>
  <c r="CY63" i="12"/>
  <c r="CY123" i="12" s="1"/>
  <c r="AY64" i="11"/>
  <c r="BA57" i="13"/>
  <c r="BA117" i="13" s="1"/>
  <c r="DA48" i="12"/>
  <c r="DA108" i="12" s="1"/>
  <c r="AZ64" i="4"/>
  <c r="AZ124" i="4" s="1"/>
  <c r="CB39" i="23"/>
  <c r="R39" i="35" s="1" a="1"/>
  <c r="R39" i="35" s="1"/>
  <c r="CD39" i="23"/>
  <c r="T39" i="35" s="1" a="1"/>
  <c r="T39" i="35" s="1"/>
  <c r="CE39" i="23"/>
  <c r="U39" i="35" s="1" a="1"/>
  <c r="U39" i="35" s="1"/>
  <c r="CC39" i="23"/>
  <c r="S39" i="35" s="1" a="1"/>
  <c r="S39" i="35" s="1"/>
  <c r="CF39" i="23"/>
  <c r="V39" i="35" s="1" a="1"/>
  <c r="V39" i="35" s="1"/>
  <c r="CZ60" i="4"/>
  <c r="DB105" i="13"/>
  <c r="BA50" i="11"/>
  <c r="BB44" i="12"/>
  <c r="BB104" i="12" s="1"/>
  <c r="BX43" i="12"/>
  <c r="EJ48" i="12"/>
  <c r="EA48" i="12"/>
  <c r="CZ61" i="13"/>
  <c r="BB49" i="4"/>
  <c r="BB109" i="4" s="1"/>
  <c r="DA53" i="13"/>
  <c r="DA113" i="13" s="1"/>
  <c r="CY61" i="11"/>
  <c r="CY121" i="11" s="1"/>
  <c r="DB46" i="4"/>
  <c r="DB106" i="4" s="1"/>
  <c r="DB105" i="4"/>
  <c r="BA52" i="12"/>
  <c r="BA112" i="12" s="1"/>
  <c r="CZ54" i="11"/>
  <c r="BB43" i="11"/>
  <c r="C38" i="24"/>
  <c r="DW104" i="4"/>
  <c r="DA53" i="4"/>
  <c r="DA113" i="4" s="1"/>
  <c r="BB49" i="13"/>
  <c r="BB109" i="13" s="1"/>
  <c r="CZ113" i="11"/>
  <c r="AZ59" i="12"/>
  <c r="AZ119" i="12" s="1"/>
  <c r="DA112" i="4"/>
  <c r="AZ57" i="11"/>
  <c r="AX122" i="2" l="1"/>
  <c r="AZ117" i="11"/>
  <c r="BA110" i="11"/>
  <c r="AJ23" i="21"/>
  <c r="C38" i="25" a="1"/>
  <c r="C38" i="25" s="1"/>
  <c r="Y38" i="25" s="1"/>
  <c r="R23" i="21" s="1"/>
  <c r="T23" i="21"/>
  <c r="CY110" i="2"/>
  <c r="AX123" i="2"/>
  <c r="AX64" i="2"/>
  <c r="AY114" i="2"/>
  <c r="AY55" i="2"/>
  <c r="AZ106" i="2"/>
  <c r="AZ47" i="2"/>
  <c r="N37" i="24"/>
  <c r="N37" i="25" s="1" a="1"/>
  <c r="N37" i="25" s="1"/>
  <c r="AD37" i="25" s="1"/>
  <c r="EP46" i="2"/>
  <c r="G42" i="2"/>
  <c r="EN47" i="2" s="1"/>
  <c r="CZ103" i="2"/>
  <c r="CZ44" i="2"/>
  <c r="CZ104" i="2" s="1"/>
  <c r="CX119" i="2"/>
  <c r="CX60" i="2"/>
  <c r="CY111" i="2"/>
  <c r="CY52" i="2"/>
  <c r="CY53" i="2" s="1"/>
  <c r="CZ110" i="6"/>
  <c r="CX123" i="6"/>
  <c r="CX64" i="6"/>
  <c r="CX124" i="6" s="1"/>
  <c r="CZ111" i="6"/>
  <c r="CZ52" i="6"/>
  <c r="CZ53" i="6" s="1"/>
  <c r="AZ113" i="6"/>
  <c r="AZ54" i="6"/>
  <c r="BA106" i="6"/>
  <c r="BA47" i="6"/>
  <c r="AY120" i="6"/>
  <c r="AY61" i="6"/>
  <c r="CE43" i="6"/>
  <c r="EO48" i="6" s="1"/>
  <c r="CY119" i="6"/>
  <c r="CY60" i="6"/>
  <c r="BX104" i="12"/>
  <c r="BR50" i="22"/>
  <c r="BS50" i="22"/>
  <c r="BP50" i="22"/>
  <c r="BY104" i="12"/>
  <c r="DZ49" i="12" s="1"/>
  <c r="BT50" i="22"/>
  <c r="BZ104" i="12"/>
  <c r="EI49" i="12" s="1"/>
  <c r="BQ50" i="22"/>
  <c r="AY124" i="11"/>
  <c r="CZ61" i="4"/>
  <c r="CZ121" i="4" s="1"/>
  <c r="DA54" i="4"/>
  <c r="CY64" i="12"/>
  <c r="CY124" i="12" s="1"/>
  <c r="DB47" i="4"/>
  <c r="DB107" i="4" s="1"/>
  <c r="CZ120" i="4"/>
  <c r="DA49" i="12"/>
  <c r="DA109" i="12" s="1"/>
  <c r="AZ60" i="12"/>
  <c r="AZ120" i="12" s="1"/>
  <c r="P39" i="24"/>
  <c r="P39" i="25" s="1" a="1"/>
  <c r="P39" i="25" s="1"/>
  <c r="AF39" i="25" s="1"/>
  <c r="G44" i="4"/>
  <c r="EN49" i="4" s="1"/>
  <c r="BV39" i="23"/>
  <c r="BS39" i="23"/>
  <c r="BT39" i="23"/>
  <c r="BU39" i="23"/>
  <c r="BR39" i="23"/>
  <c r="BB45" i="12"/>
  <c r="CZ57" i="12"/>
  <c r="CZ117" i="12" s="1"/>
  <c r="DA48" i="11"/>
  <c r="DA108" i="11" s="1"/>
  <c r="S39" i="24"/>
  <c r="S39" i="25" s="1" a="1"/>
  <c r="S39" i="25" s="1"/>
  <c r="AI39" i="25" s="1"/>
  <c r="G44" i="13"/>
  <c r="EN49" i="13" s="1"/>
  <c r="DA107" i="11"/>
  <c r="DB47" i="13"/>
  <c r="BB44" i="11"/>
  <c r="BX43" i="11"/>
  <c r="EA48" i="11"/>
  <c r="EJ48" i="11"/>
  <c r="AZ58" i="11"/>
  <c r="CZ55" i="11"/>
  <c r="CY62" i="11"/>
  <c r="CY122" i="11" s="1"/>
  <c r="BA51" i="11"/>
  <c r="CZ114" i="11"/>
  <c r="DA54" i="13"/>
  <c r="DA114" i="13" s="1"/>
  <c r="BB50" i="4"/>
  <c r="BA58" i="13"/>
  <c r="BA118" i="13" s="1"/>
  <c r="BA53" i="12"/>
  <c r="BA113" i="12" s="1"/>
  <c r="CZ62" i="13"/>
  <c r="CZ122" i="13" s="1"/>
  <c r="BA57" i="4"/>
  <c r="BA117" i="4" s="1"/>
  <c r="BB50" i="13"/>
  <c r="BB110" i="13" s="1"/>
  <c r="CZ121" i="13"/>
  <c r="BA111" i="11" l="1"/>
  <c r="AZ118" i="11"/>
  <c r="AY56" i="2"/>
  <c r="AX124" i="2"/>
  <c r="BB104" i="11"/>
  <c r="BF50" i="22" s="1"/>
  <c r="I39" i="35" a="1"/>
  <c r="I39" i="35" s="1"/>
  <c r="L39" i="35" a="1"/>
  <c r="L39" i="35" s="1"/>
  <c r="H39" i="35" a="1"/>
  <c r="H39" i="35" s="1"/>
  <c r="K39" i="35" a="1"/>
  <c r="K39" i="35" s="1"/>
  <c r="J39" i="35" a="1"/>
  <c r="J39" i="35" s="1"/>
  <c r="CY112" i="2"/>
  <c r="CX120" i="2"/>
  <c r="CX61" i="2"/>
  <c r="CZ45" i="2"/>
  <c r="CZ46" i="2" s="1"/>
  <c r="BA42" i="2"/>
  <c r="B37" i="24"/>
  <c r="AZ107" i="2"/>
  <c r="AZ48" i="2"/>
  <c r="AY115" i="2"/>
  <c r="CY113" i="2"/>
  <c r="CY54" i="2"/>
  <c r="CZ112" i="6"/>
  <c r="CY120" i="6"/>
  <c r="CY61" i="6"/>
  <c r="CY121" i="6" s="1"/>
  <c r="L38" i="24"/>
  <c r="DA43" i="6"/>
  <c r="AD38" i="24"/>
  <c r="L38" i="25" s="1" a="1"/>
  <c r="L38" i="25" s="1"/>
  <c r="AN38" i="25" s="1"/>
  <c r="CZ113" i="6"/>
  <c r="CZ54" i="6"/>
  <c r="CZ55" i="6" s="1"/>
  <c r="AY121" i="6"/>
  <c r="AY62" i="6"/>
  <c r="BA107" i="6"/>
  <c r="BA48" i="6"/>
  <c r="AZ114" i="6"/>
  <c r="AZ55" i="6"/>
  <c r="BB51" i="4"/>
  <c r="BB111" i="4" s="1"/>
  <c r="AZ59" i="11"/>
  <c r="DA49" i="11"/>
  <c r="DA109" i="11" s="1"/>
  <c r="CZ62" i="4"/>
  <c r="CZ122" i="4" s="1"/>
  <c r="CZ56" i="11"/>
  <c r="BB51" i="13"/>
  <c r="BB111" i="13" s="1"/>
  <c r="BA58" i="4"/>
  <c r="BA118" i="4" s="1"/>
  <c r="BC44" i="4"/>
  <c r="D39" i="24"/>
  <c r="D39" i="25" s="1" a="1"/>
  <c r="D39" i="25" s="1"/>
  <c r="Z39" i="25" s="1"/>
  <c r="BB110" i="4"/>
  <c r="BA52" i="11"/>
  <c r="DB48" i="13"/>
  <c r="DB108" i="13" s="1"/>
  <c r="BC44" i="13"/>
  <c r="G39" i="24"/>
  <c r="G39" i="25" s="1" a="1"/>
  <c r="G39" i="25" s="1"/>
  <c r="AC39" i="25" s="1"/>
  <c r="BB46" i="12"/>
  <c r="BB106" i="12" s="1"/>
  <c r="BB45" i="11"/>
  <c r="BB105" i="12"/>
  <c r="DA50" i="12"/>
  <c r="CZ58" i="12"/>
  <c r="CZ118" i="12" s="1"/>
  <c r="CZ63" i="13"/>
  <c r="AZ61" i="12"/>
  <c r="AZ121" i="12" s="1"/>
  <c r="CY63" i="11"/>
  <c r="CY123" i="11" s="1"/>
  <c r="DA55" i="4"/>
  <c r="DA115" i="4" s="1"/>
  <c r="CE44" i="12"/>
  <c r="DA55" i="13"/>
  <c r="BA54" i="12"/>
  <c r="BA114" i="12" s="1"/>
  <c r="BA59" i="13"/>
  <c r="BA119" i="13" s="1"/>
  <c r="CZ115" i="11"/>
  <c r="DB107" i="13"/>
  <c r="DB48" i="4"/>
  <c r="DB108" i="4" s="1"/>
  <c r="DA114" i="4"/>
  <c r="BY104" i="11" l="1"/>
  <c r="DZ49" i="11" s="1"/>
  <c r="BI50" i="22"/>
  <c r="BH50" i="22"/>
  <c r="BX104" i="11"/>
  <c r="BG50" i="22"/>
  <c r="BZ104" i="11"/>
  <c r="EI49" i="11" s="1"/>
  <c r="BJ50" i="22"/>
  <c r="AY57" i="2"/>
  <c r="AY58" i="2" s="1"/>
  <c r="AY116" i="2"/>
  <c r="BA112" i="11"/>
  <c r="K39" i="24"/>
  <c r="EL40" i="23" s="1"/>
  <c r="EO49" i="12"/>
  <c r="AD22" i="21"/>
  <c r="B37" i="25" a="1"/>
  <c r="B37" i="25" s="1"/>
  <c r="X37" i="25" s="1"/>
  <c r="Q22" i="21" s="1"/>
  <c r="BB105" i="11"/>
  <c r="AZ119" i="11"/>
  <c r="CZ105" i="2"/>
  <c r="AZ108" i="2"/>
  <c r="AZ49" i="2"/>
  <c r="BN38" i="23"/>
  <c r="BM38" i="23"/>
  <c r="BQ38" i="23"/>
  <c r="BP38" i="23"/>
  <c r="BO38" i="23"/>
  <c r="BA43" i="2"/>
  <c r="EA47" i="2"/>
  <c r="BX42" i="2"/>
  <c r="EJ47" i="2"/>
  <c r="CZ106" i="2"/>
  <c r="CZ47" i="2"/>
  <c r="CY114" i="2"/>
  <c r="CY55" i="2"/>
  <c r="CY56" i="2" s="1"/>
  <c r="CX121" i="2"/>
  <c r="CX62" i="2"/>
  <c r="CZ115" i="6"/>
  <c r="CZ56" i="6"/>
  <c r="DA44" i="6"/>
  <c r="DA103" i="6"/>
  <c r="DW103" i="6" s="1"/>
  <c r="CZ114" i="6"/>
  <c r="ET39" i="23"/>
  <c r="EU39" i="23"/>
  <c r="ER39" i="23"/>
  <c r="EQ39" i="23"/>
  <c r="ES39" i="23"/>
  <c r="AY122" i="6"/>
  <c r="AY63" i="6"/>
  <c r="AY64" i="6" s="1"/>
  <c r="AY124" i="6" s="1"/>
  <c r="AZ115" i="6"/>
  <c r="AZ56" i="6"/>
  <c r="BA108" i="6"/>
  <c r="BA49" i="6"/>
  <c r="BA50" i="6" s="1"/>
  <c r="CY62" i="6"/>
  <c r="CY63" i="6" s="1"/>
  <c r="DB49" i="4"/>
  <c r="BA55" i="12"/>
  <c r="BA59" i="4"/>
  <c r="BA119" i="4" s="1"/>
  <c r="DA50" i="11"/>
  <c r="BA60" i="13"/>
  <c r="BA120" i="13" s="1"/>
  <c r="DB49" i="13"/>
  <c r="DA56" i="4"/>
  <c r="DA51" i="12"/>
  <c r="AZ60" i="11"/>
  <c r="DA110" i="12"/>
  <c r="BA53" i="11"/>
  <c r="CZ63" i="4"/>
  <c r="CZ123" i="4" s="1"/>
  <c r="DA56" i="13"/>
  <c r="DA116" i="13" s="1"/>
  <c r="CL40" i="23"/>
  <c r="AB40" i="35" s="1" a="1"/>
  <c r="AB40" i="35" s="1"/>
  <c r="CM40" i="23"/>
  <c r="AC40" i="35" s="1" a="1"/>
  <c r="AC40" i="35" s="1"/>
  <c r="CN40" i="23"/>
  <c r="AD40" i="35" s="1" a="1"/>
  <c r="AD40" i="35" s="1"/>
  <c r="CO40" i="23"/>
  <c r="AE40" i="35" s="1" a="1"/>
  <c r="AE40" i="35" s="1"/>
  <c r="CP40" i="23"/>
  <c r="AF40" i="35" s="1" a="1"/>
  <c r="AF40" i="35" s="1"/>
  <c r="BC45" i="4"/>
  <c r="BC105" i="4" s="1"/>
  <c r="BX44" i="4"/>
  <c r="EA49" i="4"/>
  <c r="EJ49" i="4"/>
  <c r="CE44" i="11"/>
  <c r="BB52" i="13"/>
  <c r="BB112" i="13" s="1"/>
  <c r="CY64" i="11"/>
  <c r="CY124" i="11" s="1"/>
  <c r="AZ62" i="12"/>
  <c r="AZ122" i="12" s="1"/>
  <c r="BB46" i="11"/>
  <c r="CZ57" i="11"/>
  <c r="CZ116" i="11"/>
  <c r="CZ64" i="13"/>
  <c r="CZ124" i="13" s="1"/>
  <c r="DA115" i="13"/>
  <c r="CZ123" i="13"/>
  <c r="BB47" i="12"/>
  <c r="BB107" i="12" s="1"/>
  <c r="CA40" i="23"/>
  <c r="Q40" i="35" s="1" a="1"/>
  <c r="Q40" i="35" s="1"/>
  <c r="BZ40" i="23"/>
  <c r="P40" i="35" s="1" a="1"/>
  <c r="P40" i="35" s="1"/>
  <c r="BY40" i="23"/>
  <c r="O40" i="35" s="1" a="1"/>
  <c r="O40" i="35" s="1"/>
  <c r="BW40" i="23"/>
  <c r="M40" i="35" s="1" a="1"/>
  <c r="M40" i="35" s="1"/>
  <c r="BX40" i="23"/>
  <c r="N40" i="35" s="1" a="1"/>
  <c r="N40" i="35" s="1"/>
  <c r="BB52" i="4"/>
  <c r="BB112" i="4" s="1"/>
  <c r="CZ59" i="12"/>
  <c r="CZ119" i="12" s="1"/>
  <c r="BC45" i="13"/>
  <c r="EJ49" i="13"/>
  <c r="EA49" i="13"/>
  <c r="DB44" i="12"/>
  <c r="AC39" i="24"/>
  <c r="K39" i="25" s="1" a="1"/>
  <c r="K39" i="25" s="1"/>
  <c r="AM39" i="25" s="1"/>
  <c r="EM40" i="23" l="1"/>
  <c r="EN40" i="23"/>
  <c r="EO40" i="23"/>
  <c r="EP40" i="23"/>
  <c r="BA113" i="11"/>
  <c r="I39" i="24"/>
  <c r="EB40" i="23" s="1"/>
  <c r="EO49" i="11"/>
  <c r="AZ120" i="11"/>
  <c r="BB106" i="11"/>
  <c r="AY59" i="2"/>
  <c r="AY119" i="2" s="1"/>
  <c r="AY117" i="2"/>
  <c r="F38" i="35" a="1"/>
  <c r="F38" i="35" s="1"/>
  <c r="G38" i="35" a="1"/>
  <c r="G38" i="35" s="1"/>
  <c r="C38" i="35" a="1"/>
  <c r="C38" i="35" s="1"/>
  <c r="D38" i="35" a="1"/>
  <c r="D38" i="35" s="1"/>
  <c r="E38" i="35" a="1"/>
  <c r="E38" i="35" s="1"/>
  <c r="V24" i="21"/>
  <c r="S24" i="21"/>
  <c r="CY115" i="2"/>
  <c r="AY118" i="2"/>
  <c r="BA103" i="2"/>
  <c r="BA44" i="2"/>
  <c r="CX122" i="2"/>
  <c r="CX63" i="2"/>
  <c r="CY116" i="2"/>
  <c r="CY57" i="2"/>
  <c r="CY58" i="2" s="1"/>
  <c r="AZ109" i="2"/>
  <c r="AZ50" i="2"/>
  <c r="CZ107" i="2"/>
  <c r="CZ48" i="2"/>
  <c r="BA109" i="6"/>
  <c r="AY123" i="6"/>
  <c r="CY122" i="6"/>
  <c r="CY123" i="6"/>
  <c r="CY64" i="6"/>
  <c r="CY124" i="6" s="1"/>
  <c r="BA110" i="6"/>
  <c r="BA51" i="6"/>
  <c r="R38" i="24"/>
  <c r="R38" i="25" s="1" a="1"/>
  <c r="R38" i="25" s="1"/>
  <c r="AH38" i="25" s="1"/>
  <c r="G43" i="6"/>
  <c r="EN48" i="6" s="1"/>
  <c r="DA104" i="6"/>
  <c r="DA45" i="6"/>
  <c r="DA46" i="6" s="1"/>
  <c r="AZ116" i="6"/>
  <c r="AZ57" i="6"/>
  <c r="CZ116" i="6"/>
  <c r="CZ57" i="6"/>
  <c r="CZ64" i="4"/>
  <c r="CZ124" i="4" s="1"/>
  <c r="BA60" i="4"/>
  <c r="BA120" i="4" s="1"/>
  <c r="DA52" i="12"/>
  <c r="DA112" i="12" s="1"/>
  <c r="BC46" i="13"/>
  <c r="BX45" i="13"/>
  <c r="DB50" i="13"/>
  <c r="DB110" i="13" s="1"/>
  <c r="DA51" i="11"/>
  <c r="DA111" i="11" s="1"/>
  <c r="CZ60" i="12"/>
  <c r="CZ120" i="12" s="1"/>
  <c r="DB109" i="13"/>
  <c r="BA56" i="12"/>
  <c r="BA116" i="12" s="1"/>
  <c r="BC105" i="13"/>
  <c r="BB47" i="11"/>
  <c r="BA54" i="11"/>
  <c r="BA115" i="12"/>
  <c r="BA61" i="13"/>
  <c r="BA121" i="13" s="1"/>
  <c r="DB50" i="4"/>
  <c r="DB109" i="4"/>
  <c r="DB104" i="12"/>
  <c r="DB45" i="12"/>
  <c r="DA57" i="13"/>
  <c r="DA117" i="13" s="1"/>
  <c r="AZ63" i="12"/>
  <c r="AZ123" i="12" s="1"/>
  <c r="EE40" i="23"/>
  <c r="BB48" i="12"/>
  <c r="BB108" i="12" s="1"/>
  <c r="BB53" i="13"/>
  <c r="BB113" i="13" s="1"/>
  <c r="DB44" i="11"/>
  <c r="AA39" i="24"/>
  <c r="I39" i="25" s="1" a="1"/>
  <c r="I39" i="25" s="1"/>
  <c r="AK39" i="25" s="1"/>
  <c r="CZ58" i="11"/>
  <c r="BY105" i="4"/>
  <c r="DZ50" i="4" s="1"/>
  <c r="BZ105" i="4"/>
  <c r="EI50" i="4" s="1"/>
  <c r="BK51" i="22"/>
  <c r="BX105" i="4"/>
  <c r="BL51" i="22"/>
  <c r="BN51" i="22"/>
  <c r="BO51" i="22"/>
  <c r="BM51" i="22"/>
  <c r="AZ61" i="11"/>
  <c r="DA57" i="4"/>
  <c r="BB53" i="4"/>
  <c r="BB113" i="4" s="1"/>
  <c r="CZ117" i="11"/>
  <c r="BC46" i="4"/>
  <c r="DA116" i="4"/>
  <c r="DA111" i="12"/>
  <c r="DA110" i="11"/>
  <c r="EC40" i="23" l="1"/>
  <c r="ED40" i="23"/>
  <c r="EF40" i="23"/>
  <c r="AY60" i="2"/>
  <c r="AY61" i="2" s="1"/>
  <c r="AY121" i="2" s="1"/>
  <c r="AZ121" i="11"/>
  <c r="BA114" i="11"/>
  <c r="BB107" i="11"/>
  <c r="CY117" i="2"/>
  <c r="CZ108" i="2"/>
  <c r="CZ49" i="2"/>
  <c r="CX123" i="2"/>
  <c r="CX64" i="2"/>
  <c r="CX124" i="2" s="1"/>
  <c r="AZ110" i="2"/>
  <c r="AZ51" i="2"/>
  <c r="CY118" i="2"/>
  <c r="CY59" i="2"/>
  <c r="BA104" i="2"/>
  <c r="BA45" i="2"/>
  <c r="BB49" i="22"/>
  <c r="BD49" i="22"/>
  <c r="BC49" i="22"/>
  <c r="BE49" i="22"/>
  <c r="BA49" i="22"/>
  <c r="BX103" i="2"/>
  <c r="BZ103" i="2"/>
  <c r="EI48" i="2" s="1"/>
  <c r="BY103" i="2"/>
  <c r="DZ48" i="2" s="1"/>
  <c r="DA105" i="6"/>
  <c r="AZ117" i="6"/>
  <c r="AZ58" i="6"/>
  <c r="CZ117" i="6"/>
  <c r="CZ58" i="6"/>
  <c r="BA111" i="6"/>
  <c r="BA52" i="6"/>
  <c r="DA106" i="6"/>
  <c r="DA47" i="6"/>
  <c r="BB43" i="6"/>
  <c r="F38" i="24"/>
  <c r="F38" i="25" s="1" a="1"/>
  <c r="F38" i="25" s="1"/>
  <c r="AB38" i="25" s="1"/>
  <c r="DB46" i="12"/>
  <c r="DB106" i="12" s="1"/>
  <c r="BA55" i="11"/>
  <c r="DA58" i="4"/>
  <c r="DB105" i="12"/>
  <c r="AZ64" i="12"/>
  <c r="AZ124" i="12" s="1"/>
  <c r="DB51" i="13"/>
  <c r="DB111" i="13" s="1"/>
  <c r="DA117" i="4"/>
  <c r="AZ62" i="11"/>
  <c r="BB49" i="12"/>
  <c r="BB109" i="12" s="1"/>
  <c r="BC47" i="13"/>
  <c r="BC107" i="13" s="1"/>
  <c r="BA57" i="12"/>
  <c r="BA117" i="12" s="1"/>
  <c r="BC106" i="13"/>
  <c r="CZ59" i="11"/>
  <c r="CZ119" i="11" s="1"/>
  <c r="CZ118" i="11"/>
  <c r="DW104" i="12"/>
  <c r="BB54" i="13"/>
  <c r="BY53" i="13"/>
  <c r="DB51" i="4"/>
  <c r="DB111" i="4" s="1"/>
  <c r="DA58" i="13"/>
  <c r="DA118" i="13" s="1"/>
  <c r="DB110" i="4"/>
  <c r="DA53" i="12"/>
  <c r="DA113" i="12" s="1"/>
  <c r="BB48" i="11"/>
  <c r="BA62" i="13"/>
  <c r="BY105" i="13"/>
  <c r="DZ50" i="13" s="1"/>
  <c r="BZ105" i="13"/>
  <c r="EI50" i="13" s="1"/>
  <c r="CC51" i="22"/>
  <c r="CD51" i="22"/>
  <c r="BZ51" i="22"/>
  <c r="CA51" i="22"/>
  <c r="CB51" i="22"/>
  <c r="BX105" i="13"/>
  <c r="CZ61" i="12"/>
  <c r="CZ121" i="12" s="1"/>
  <c r="BC47" i="4"/>
  <c r="BC107" i="4" s="1"/>
  <c r="BC106" i="4"/>
  <c r="BB54" i="4"/>
  <c r="BB114" i="4" s="1"/>
  <c r="CE45" i="4"/>
  <c r="BA61" i="4"/>
  <c r="BA121" i="4" s="1"/>
  <c r="DA52" i="11"/>
  <c r="DA112" i="11" s="1"/>
  <c r="DB104" i="11"/>
  <c r="DB45" i="11"/>
  <c r="AY120" i="2" l="1"/>
  <c r="AY62" i="2"/>
  <c r="AY63" i="2" s="1"/>
  <c r="AZ122" i="11"/>
  <c r="J40" i="24"/>
  <c r="EI41" i="23" s="1"/>
  <c r="EO50" i="4"/>
  <c r="BB108" i="11"/>
  <c r="BA115" i="11"/>
  <c r="BA46" i="2"/>
  <c r="BA105" i="2"/>
  <c r="CY119" i="2"/>
  <c r="CY60" i="2"/>
  <c r="AZ111" i="2"/>
  <c r="AZ52" i="2"/>
  <c r="CZ109" i="2"/>
  <c r="CZ50" i="2"/>
  <c r="CZ51" i="2" s="1"/>
  <c r="CE43" i="2"/>
  <c r="EO48" i="2" s="1"/>
  <c r="CI39" i="23"/>
  <c r="Y39" i="35" s="1" a="1"/>
  <c r="Y39" i="35" s="1"/>
  <c r="CH39" i="23"/>
  <c r="X39" i="35" s="1" a="1"/>
  <c r="X39" i="35" s="1"/>
  <c r="CG39" i="23"/>
  <c r="W39" i="35" s="1" a="1"/>
  <c r="W39" i="35" s="1"/>
  <c r="CK39" i="23"/>
  <c r="AA39" i="35" s="1" a="1"/>
  <c r="AA39" i="35" s="1"/>
  <c r="CJ39" i="23"/>
  <c r="Z39" i="35" s="1" a="1"/>
  <c r="Z39" i="35" s="1"/>
  <c r="BA53" i="6"/>
  <c r="BX43" i="6"/>
  <c r="EJ48" i="6"/>
  <c r="EA48" i="6"/>
  <c r="BB44" i="6"/>
  <c r="BB45" i="6" s="1"/>
  <c r="CZ118" i="6"/>
  <c r="CZ59" i="6"/>
  <c r="BA112" i="6"/>
  <c r="AZ118" i="6"/>
  <c r="AZ59" i="6"/>
  <c r="AZ119" i="6" s="1"/>
  <c r="DA107" i="6"/>
  <c r="DA48" i="6"/>
  <c r="CZ60" i="11"/>
  <c r="AZ63" i="11"/>
  <c r="BA58" i="12"/>
  <c r="BA118" i="12" s="1"/>
  <c r="DA53" i="11"/>
  <c r="BA62" i="4"/>
  <c r="DB46" i="11"/>
  <c r="DB106" i="11" s="1"/>
  <c r="DW104" i="11"/>
  <c r="BB55" i="4"/>
  <c r="BB115" i="4" s="1"/>
  <c r="BB55" i="13"/>
  <c r="DB105" i="11"/>
  <c r="BA63" i="13"/>
  <c r="BA123" i="13" s="1"/>
  <c r="DB52" i="4"/>
  <c r="BB114" i="13"/>
  <c r="BC48" i="13"/>
  <c r="BC108" i="13" s="1"/>
  <c r="DB52" i="13"/>
  <c r="DB112" i="13" s="1"/>
  <c r="BC48" i="4"/>
  <c r="BC108" i="4" s="1"/>
  <c r="BA122" i="13"/>
  <c r="Q39" i="24"/>
  <c r="Q39" i="25" s="1" a="1"/>
  <c r="Q39" i="25" s="1"/>
  <c r="AG39" i="25" s="1"/>
  <c r="G44" i="12"/>
  <c r="EN49" i="12" s="1"/>
  <c r="DA54" i="12"/>
  <c r="DA59" i="4"/>
  <c r="DA118" i="4"/>
  <c r="BA56" i="11"/>
  <c r="CZ62" i="12"/>
  <c r="CZ122" i="12" s="1"/>
  <c r="BB49" i="11"/>
  <c r="DA59" i="13"/>
  <c r="DA119" i="13" s="1"/>
  <c r="DC45" i="4"/>
  <c r="AB40" i="24"/>
  <c r="J40" i="25" s="1" a="1"/>
  <c r="J40" i="25" s="1"/>
  <c r="AL40" i="25" s="1"/>
  <c r="CE45" i="13"/>
  <c r="BB50" i="12"/>
  <c r="BB110" i="12" s="1"/>
  <c r="DB47" i="12"/>
  <c r="AY122" i="2" l="1"/>
  <c r="EG41" i="23"/>
  <c r="EJ41" i="23"/>
  <c r="EH41" i="23"/>
  <c r="EK41" i="23"/>
  <c r="AZ123" i="11"/>
  <c r="BA116" i="11"/>
  <c r="M40" i="24"/>
  <c r="EY41" i="23" s="1"/>
  <c r="EO50" i="13"/>
  <c r="BA47" i="2"/>
  <c r="BA48" i="2" s="1"/>
  <c r="BA106" i="2"/>
  <c r="BB109" i="11"/>
  <c r="U23" i="21"/>
  <c r="AY123" i="2"/>
  <c r="AY64" i="2"/>
  <c r="H38" i="24"/>
  <c r="DA43" i="2"/>
  <c r="Z38" i="24"/>
  <c r="H38" i="25" s="1" a="1"/>
  <c r="H38" i="25" s="1"/>
  <c r="AJ38" i="25" s="1"/>
  <c r="CZ110" i="2"/>
  <c r="CZ111" i="2"/>
  <c r="CZ52" i="2"/>
  <c r="AZ112" i="2"/>
  <c r="AZ53" i="2"/>
  <c r="CY120" i="2"/>
  <c r="CY61" i="2"/>
  <c r="BB104" i="6"/>
  <c r="BX50" i="22" s="1"/>
  <c r="BB105" i="6"/>
  <c r="BB46" i="6"/>
  <c r="BB106" i="6" s="1"/>
  <c r="BA54" i="6"/>
  <c r="BA113" i="6"/>
  <c r="DA108" i="6"/>
  <c r="DA49" i="6"/>
  <c r="DA50" i="6" s="1"/>
  <c r="CZ119" i="6"/>
  <c r="CZ60" i="6"/>
  <c r="AZ60" i="6"/>
  <c r="AZ61" i="6" s="1"/>
  <c r="BB56" i="13"/>
  <c r="BB116" i="13" s="1"/>
  <c r="DB48" i="12"/>
  <c r="DB108" i="12" s="1"/>
  <c r="BB115" i="13"/>
  <c r="DB47" i="11"/>
  <c r="DB107" i="11" s="1"/>
  <c r="DA54" i="11"/>
  <c r="DA114" i="11" s="1"/>
  <c r="DA60" i="4"/>
  <c r="DA120" i="4" s="1"/>
  <c r="DA55" i="12"/>
  <c r="DA115" i="12" s="1"/>
  <c r="BA63" i="4"/>
  <c r="BA123" i="4" s="1"/>
  <c r="DA113" i="11"/>
  <c r="DA60" i="13"/>
  <c r="DA120" i="13" s="1"/>
  <c r="BA57" i="11"/>
  <c r="DA119" i="4"/>
  <c r="DA114" i="12"/>
  <c r="BC49" i="4"/>
  <c r="BA122" i="4"/>
  <c r="BA59" i="12"/>
  <c r="BA119" i="12" s="1"/>
  <c r="BB50" i="11"/>
  <c r="DB53" i="13"/>
  <c r="DB113" i="13" s="1"/>
  <c r="E39" i="24"/>
  <c r="E39" i="25" s="1" a="1"/>
  <c r="E39" i="25" s="1"/>
  <c r="AA39" i="25" s="1"/>
  <c r="BC44" i="12"/>
  <c r="BC49" i="13"/>
  <c r="BC109" i="13" s="1"/>
  <c r="CZ61" i="11"/>
  <c r="CZ121" i="11" s="1"/>
  <c r="DC46" i="4"/>
  <c r="DC106" i="4" s="1"/>
  <c r="DC105" i="4"/>
  <c r="CZ120" i="11"/>
  <c r="DB53" i="4"/>
  <c r="BB56" i="4"/>
  <c r="AZ64" i="11"/>
  <c r="CZ63" i="12"/>
  <c r="CZ123" i="12" s="1"/>
  <c r="DB112" i="4"/>
  <c r="O39" i="24"/>
  <c r="O39" i="25" s="1" a="1"/>
  <c r="O39" i="25" s="1"/>
  <c r="AE39" i="25" s="1"/>
  <c r="G44" i="11"/>
  <c r="EN49" i="11" s="1"/>
  <c r="BB51" i="12"/>
  <c r="BB111" i="12" s="1"/>
  <c r="DB107" i="12"/>
  <c r="AE40" i="24"/>
  <c r="M40" i="25" s="1" a="1"/>
  <c r="M40" i="25" s="1"/>
  <c r="AO40" i="25" s="1"/>
  <c r="DC45" i="13"/>
  <c r="BA64" i="13"/>
  <c r="BA124" i="13" s="1"/>
  <c r="EX41" i="23" l="1"/>
  <c r="EW41" i="23"/>
  <c r="EZ41" i="23"/>
  <c r="EV41" i="23"/>
  <c r="BV50" i="22"/>
  <c r="BA107" i="2"/>
  <c r="AY124" i="2"/>
  <c r="BB110" i="11"/>
  <c r="AZ124" i="11"/>
  <c r="BA117" i="11"/>
  <c r="BU50" i="22"/>
  <c r="BY50" i="22"/>
  <c r="BX104" i="6"/>
  <c r="CE44" i="6" s="1"/>
  <c r="EO49" i="6" s="1"/>
  <c r="BY104" i="6"/>
  <c r="DZ49" i="6" s="1"/>
  <c r="BW50" i="22"/>
  <c r="BZ104" i="6"/>
  <c r="EI49" i="6" s="1"/>
  <c r="AZ113" i="2"/>
  <c r="AZ54" i="2"/>
  <c r="CZ112" i="2"/>
  <c r="CZ53" i="2"/>
  <c r="BA108" i="2"/>
  <c r="BA49" i="2"/>
  <c r="DA44" i="2"/>
  <c r="DA103" i="2"/>
  <c r="DW103" i="2" s="1"/>
  <c r="EA39" i="23"/>
  <c r="DZ39" i="23"/>
  <c r="DY39" i="23"/>
  <c r="DX39" i="23"/>
  <c r="DW39" i="23"/>
  <c r="CY121" i="2"/>
  <c r="CY62" i="2"/>
  <c r="DA109" i="6"/>
  <c r="AZ120" i="6"/>
  <c r="CZ120" i="6"/>
  <c r="CZ61" i="6"/>
  <c r="BB47" i="6"/>
  <c r="BB48" i="6" s="1"/>
  <c r="BA55" i="6"/>
  <c r="BA56" i="6" s="1"/>
  <c r="AZ121" i="6"/>
  <c r="AZ62" i="6"/>
  <c r="DA110" i="6"/>
  <c r="DA51" i="6"/>
  <c r="BA114" i="6"/>
  <c r="DC47" i="4"/>
  <c r="DC107" i="4" s="1"/>
  <c r="DA55" i="11"/>
  <c r="DA115" i="11" s="1"/>
  <c r="BB57" i="4"/>
  <c r="BB117" i="4" s="1"/>
  <c r="BA58" i="11"/>
  <c r="CZ62" i="11"/>
  <c r="DB54" i="4"/>
  <c r="DB54" i="13"/>
  <c r="DB114" i="13" s="1"/>
  <c r="DB48" i="11"/>
  <c r="DB108" i="11" s="1"/>
  <c r="DA61" i="13"/>
  <c r="DA121" i="13" s="1"/>
  <c r="DB113" i="4"/>
  <c r="BC44" i="11"/>
  <c r="C39" i="24"/>
  <c r="BB52" i="12"/>
  <c r="BB112" i="12" s="1"/>
  <c r="BB51" i="11"/>
  <c r="BA60" i="12"/>
  <c r="BA120" i="12" s="1"/>
  <c r="DC46" i="13"/>
  <c r="DC106" i="13" s="1"/>
  <c r="DC105" i="13"/>
  <c r="BB116" i="4"/>
  <c r="CZ64" i="12"/>
  <c r="CZ124" i="12" s="1"/>
  <c r="BC50" i="13"/>
  <c r="BC110" i="13" s="1"/>
  <c r="BA64" i="4"/>
  <c r="BA124" i="4" s="1"/>
  <c r="BC45" i="12"/>
  <c r="BC105" i="12" s="1"/>
  <c r="EA49" i="12"/>
  <c r="BX44" i="12"/>
  <c r="EJ49" i="12"/>
  <c r="BC50" i="4"/>
  <c r="BC110" i="4" s="1"/>
  <c r="DB49" i="12"/>
  <c r="CF40" i="23"/>
  <c r="V40" i="35" s="1" a="1"/>
  <c r="V40" i="35" s="1"/>
  <c r="CB40" i="23"/>
  <c r="R40" i="35" s="1" a="1"/>
  <c r="R40" i="35" s="1"/>
  <c r="CE40" i="23"/>
  <c r="U40" i="35" s="1" a="1"/>
  <c r="U40" i="35" s="1"/>
  <c r="CC40" i="23"/>
  <c r="S40" i="35" s="1" a="1"/>
  <c r="S40" i="35" s="1"/>
  <c r="CD40" i="23"/>
  <c r="T40" i="35" s="1" a="1"/>
  <c r="T40" i="35" s="1"/>
  <c r="BC109" i="4"/>
  <c r="DA56" i="12"/>
  <c r="DA116" i="12" s="1"/>
  <c r="DW105" i="4"/>
  <c r="DA61" i="4"/>
  <c r="DA121" i="4" s="1"/>
  <c r="BB57" i="13"/>
  <c r="BB117" i="13" s="1"/>
  <c r="BB111" i="11" l="1"/>
  <c r="AJ24" i="21"/>
  <c r="C39" i="25" a="1"/>
  <c r="C39" i="25" s="1"/>
  <c r="Y39" i="25" s="1"/>
  <c r="R24" i="21" s="1"/>
  <c r="T24" i="21"/>
  <c r="N38" i="24"/>
  <c r="N38" i="25" s="1" a="1"/>
  <c r="N38" i="25" s="1"/>
  <c r="AD38" i="25" s="1"/>
  <c r="EP47" i="2"/>
  <c r="G43" i="2"/>
  <c r="EN48" i="2" s="1"/>
  <c r="DA104" i="2"/>
  <c r="DA45" i="2"/>
  <c r="BA109" i="2"/>
  <c r="BA50" i="2"/>
  <c r="CY122" i="2"/>
  <c r="CY63" i="2"/>
  <c r="CZ113" i="2"/>
  <c r="CZ54" i="2"/>
  <c r="AZ114" i="2"/>
  <c r="AZ55" i="2"/>
  <c r="BB107" i="6"/>
  <c r="DA111" i="6"/>
  <c r="DA52" i="6"/>
  <c r="BA115" i="6"/>
  <c r="BA116" i="6"/>
  <c r="BA57" i="6"/>
  <c r="AZ122" i="6"/>
  <c r="AZ63" i="6"/>
  <c r="AZ64" i="6" s="1"/>
  <c r="AZ124" i="6" s="1"/>
  <c r="BB108" i="6"/>
  <c r="BB49" i="6"/>
  <c r="BB50" i="6" s="1"/>
  <c r="CZ121" i="6"/>
  <c r="CZ62" i="6"/>
  <c r="CZ122" i="6" s="1"/>
  <c r="L39" i="24"/>
  <c r="DB44" i="6"/>
  <c r="AD39" i="24"/>
  <c r="L39" i="25" s="1" a="1"/>
  <c r="L39" i="25" s="1"/>
  <c r="AN39" i="25" s="1"/>
  <c r="DB55" i="4"/>
  <c r="DB114" i="4"/>
  <c r="BB53" i="12"/>
  <c r="BB113" i="12" s="1"/>
  <c r="CZ63" i="11"/>
  <c r="BC45" i="11"/>
  <c r="EJ49" i="11"/>
  <c r="EA49" i="11"/>
  <c r="BX44" i="11"/>
  <c r="CZ122" i="11"/>
  <c r="DW105" i="13"/>
  <c r="BC51" i="4"/>
  <c r="BC111" i="4" s="1"/>
  <c r="BB52" i="11"/>
  <c r="DB50" i="12"/>
  <c r="DB110" i="12" s="1"/>
  <c r="DA57" i="12"/>
  <c r="DA117" i="12" s="1"/>
  <c r="DB109" i="12"/>
  <c r="DC47" i="13"/>
  <c r="DC107" i="13" s="1"/>
  <c r="BT40" i="23"/>
  <c r="BR40" i="23"/>
  <c r="BU40" i="23"/>
  <c r="BS40" i="23"/>
  <c r="BV40" i="23"/>
  <c r="BA59" i="11"/>
  <c r="BA118" i="11"/>
  <c r="BB58" i="13"/>
  <c r="BB118" i="13" s="1"/>
  <c r="BC51" i="13"/>
  <c r="BC111" i="13" s="1"/>
  <c r="BB58" i="4"/>
  <c r="BB118" i="4" s="1"/>
  <c r="DA62" i="4"/>
  <c r="DA122" i="4" s="1"/>
  <c r="DA62" i="13"/>
  <c r="DA122" i="13" s="1"/>
  <c r="DA56" i="11"/>
  <c r="DA116" i="11" s="1"/>
  <c r="BR51" i="22"/>
  <c r="BS51" i="22"/>
  <c r="BT51" i="22"/>
  <c r="BP51" i="22"/>
  <c r="BQ51" i="22"/>
  <c r="BX105" i="12"/>
  <c r="BY105" i="12"/>
  <c r="DZ50" i="12" s="1"/>
  <c r="BZ105" i="12"/>
  <c r="EI50" i="12" s="1"/>
  <c r="DB49" i="11"/>
  <c r="BA61" i="12"/>
  <c r="BA121" i="12" s="1"/>
  <c r="P40" i="24"/>
  <c r="P40" i="25" s="1" a="1"/>
  <c r="P40" i="25" s="1"/>
  <c r="AF40" i="25" s="1"/>
  <c r="G45" i="4"/>
  <c r="EN50" i="4" s="1"/>
  <c r="BC46" i="12"/>
  <c r="DB55" i="13"/>
  <c r="DB115" i="13" s="1"/>
  <c r="DC48" i="4"/>
  <c r="DC108" i="4" s="1"/>
  <c r="BB112" i="11" l="1"/>
  <c r="BA119" i="11"/>
  <c r="L40" i="35" a="1"/>
  <c r="L40" i="35" s="1"/>
  <c r="K40" i="35" a="1"/>
  <c r="K40" i="35" s="1"/>
  <c r="H40" i="35" a="1"/>
  <c r="H40" i="35" s="1"/>
  <c r="I40" i="35" a="1"/>
  <c r="I40" i="35" s="1"/>
  <c r="J40" i="35" a="1"/>
  <c r="J40" i="35" s="1"/>
  <c r="AZ115" i="2"/>
  <c r="AZ56" i="2"/>
  <c r="CZ114" i="2"/>
  <c r="CZ55" i="2"/>
  <c r="CY123" i="2"/>
  <c r="CY64" i="2"/>
  <c r="CY124" i="2" s="1"/>
  <c r="BA110" i="2"/>
  <c r="BA51" i="2"/>
  <c r="DA105" i="2"/>
  <c r="DA46" i="2"/>
  <c r="B38" i="24"/>
  <c r="BB43" i="2"/>
  <c r="BB109" i="6"/>
  <c r="BA117" i="6"/>
  <c r="BA58" i="6"/>
  <c r="BA118" i="6" s="1"/>
  <c r="DB45" i="6"/>
  <c r="DB104" i="6"/>
  <c r="DW104" i="6" s="1"/>
  <c r="BB110" i="6"/>
  <c r="BB51" i="6"/>
  <c r="BB52" i="6" s="1"/>
  <c r="EU40" i="23"/>
  <c r="ER40" i="23"/>
  <c r="ES40" i="23"/>
  <c r="EQ40" i="23"/>
  <c r="ET40" i="23"/>
  <c r="CZ63" i="6"/>
  <c r="CZ64" i="6" s="1"/>
  <c r="CZ124" i="6" s="1"/>
  <c r="DA112" i="6"/>
  <c r="DA53" i="6"/>
  <c r="DA54" i="6" s="1"/>
  <c r="AZ123" i="6"/>
  <c r="BC105" i="11"/>
  <c r="BG51" i="22" s="1"/>
  <c r="DA58" i="12"/>
  <c r="BC47" i="12"/>
  <c r="BC107" i="12" s="1"/>
  <c r="DB50" i="11"/>
  <c r="DB110" i="11" s="1"/>
  <c r="DB109" i="11"/>
  <c r="DA63" i="13"/>
  <c r="DA123" i="13" s="1"/>
  <c r="DB51" i="12"/>
  <c r="DB111" i="12" s="1"/>
  <c r="BC52" i="4"/>
  <c r="BC112" i="4" s="1"/>
  <c r="BB54" i="12"/>
  <c r="BB114" i="12" s="1"/>
  <c r="DA57" i="11"/>
  <c r="DA117" i="11" s="1"/>
  <c r="BC52" i="13"/>
  <c r="BC112" i="13" s="1"/>
  <c r="S40" i="24"/>
  <c r="S40" i="25" s="1" a="1"/>
  <c r="S40" i="25" s="1"/>
  <c r="AI40" i="25" s="1"/>
  <c r="G45" i="13"/>
  <c r="EN50" i="13" s="1"/>
  <c r="BB53" i="11"/>
  <c r="DC49" i="4"/>
  <c r="DC109" i="4" s="1"/>
  <c r="BB59" i="13"/>
  <c r="BB119" i="13" s="1"/>
  <c r="DA63" i="4"/>
  <c r="DA123" i="4" s="1"/>
  <c r="DB56" i="13"/>
  <c r="CE45" i="12"/>
  <c r="BC46" i="11"/>
  <c r="DB56" i="4"/>
  <c r="DB116" i="4" s="1"/>
  <c r="BA60" i="11"/>
  <c r="CZ64" i="11"/>
  <c r="CZ124" i="11" s="1"/>
  <c r="DB115" i="4"/>
  <c r="BD45" i="4"/>
  <c r="D40" i="24"/>
  <c r="D40" i="25" s="1" a="1"/>
  <c r="D40" i="25" s="1"/>
  <c r="Z40" i="25" s="1"/>
  <c r="DC48" i="13"/>
  <c r="DC108" i="13" s="1"/>
  <c r="CZ123" i="11"/>
  <c r="BC106" i="12"/>
  <c r="BB59" i="4"/>
  <c r="BB119" i="4" s="1"/>
  <c r="BA62" i="12"/>
  <c r="BB113" i="11" l="1"/>
  <c r="K40" i="24"/>
  <c r="EO50" i="12"/>
  <c r="AD23" i="21"/>
  <c r="B38" i="25" a="1"/>
  <c r="B38" i="25" s="1"/>
  <c r="X38" i="25" s="1"/>
  <c r="Q23" i="21" s="1"/>
  <c r="BA120" i="11"/>
  <c r="DA113" i="6"/>
  <c r="BJ51" i="22"/>
  <c r="BZ105" i="11"/>
  <c r="EI50" i="11" s="1"/>
  <c r="BY105" i="11"/>
  <c r="DZ50" i="11" s="1"/>
  <c r="BH51" i="22"/>
  <c r="BF51" i="22"/>
  <c r="BX105" i="11"/>
  <c r="CE45" i="11" s="1"/>
  <c r="EO50" i="11" s="1"/>
  <c r="BI51" i="22"/>
  <c r="BB44" i="2"/>
  <c r="BX43" i="2"/>
  <c r="EA48" i="2"/>
  <c r="EJ48" i="2"/>
  <c r="BM39" i="23"/>
  <c r="BN39" i="23"/>
  <c r="BQ39" i="23"/>
  <c r="BO39" i="23"/>
  <c r="BP39" i="23"/>
  <c r="DA106" i="2"/>
  <c r="DA47" i="2"/>
  <c r="BA111" i="2"/>
  <c r="BA52" i="2"/>
  <c r="CZ115" i="2"/>
  <c r="CZ56" i="2"/>
  <c r="CZ57" i="2" s="1"/>
  <c r="AZ116" i="2"/>
  <c r="AZ57" i="2"/>
  <c r="BB111" i="6"/>
  <c r="BB112" i="6"/>
  <c r="BB53" i="6"/>
  <c r="BB54" i="6" s="1"/>
  <c r="DA114" i="6"/>
  <c r="DA55" i="6"/>
  <c r="R39" i="24"/>
  <c r="R39" i="25" s="1" a="1"/>
  <c r="R39" i="25" s="1"/>
  <c r="AH39" i="25" s="1"/>
  <c r="G44" i="6"/>
  <c r="EN49" i="6" s="1"/>
  <c r="CZ123" i="6"/>
  <c r="DB105" i="6"/>
  <c r="DB46" i="6"/>
  <c r="DB47" i="6" s="1"/>
  <c r="BA59" i="6"/>
  <c r="BA60" i="6" s="1"/>
  <c r="BC47" i="11"/>
  <c r="DB57" i="13"/>
  <c r="BC106" i="11"/>
  <c r="DA58" i="11"/>
  <c r="DA118" i="11" s="1"/>
  <c r="BD45" i="13"/>
  <c r="G40" i="24"/>
  <c r="G40" i="25" s="1" a="1"/>
  <c r="G40" i="25" s="1"/>
  <c r="AC40" i="25" s="1"/>
  <c r="BB55" i="12"/>
  <c r="BB115" i="12" s="1"/>
  <c r="BC53" i="4"/>
  <c r="BC113" i="4" s="1"/>
  <c r="BY41" i="23"/>
  <c r="O41" i="35" s="1" a="1"/>
  <c r="O41" i="35" s="1"/>
  <c r="BX41" i="23"/>
  <c r="N41" i="35" s="1" a="1"/>
  <c r="N41" i="35" s="1"/>
  <c r="BW41" i="23"/>
  <c r="M41" i="35" s="1" a="1"/>
  <c r="M41" i="35" s="1"/>
  <c r="BZ41" i="23"/>
  <c r="P41" i="35" s="1" a="1"/>
  <c r="P41" i="35" s="1"/>
  <c r="CA41" i="23"/>
  <c r="Q41" i="35" s="1" a="1"/>
  <c r="Q41" i="35" s="1"/>
  <c r="DC50" i="4"/>
  <c r="DC110" i="4" s="1"/>
  <c r="DC49" i="13"/>
  <c r="BA63" i="12"/>
  <c r="BA123" i="12" s="1"/>
  <c r="BD46" i="4"/>
  <c r="BD106" i="4" s="1"/>
  <c r="EA50" i="4"/>
  <c r="EJ50" i="4"/>
  <c r="BX45" i="4"/>
  <c r="DA64" i="4"/>
  <c r="DA124" i="4" s="1"/>
  <c r="BB54" i="11"/>
  <c r="DB52" i="12"/>
  <c r="DB112" i="12" s="1"/>
  <c r="DB51" i="11"/>
  <c r="DB111" i="11" s="1"/>
  <c r="DB57" i="4"/>
  <c r="DB117" i="4" s="1"/>
  <c r="DC45" i="12"/>
  <c r="AC40" i="24"/>
  <c r="K40" i="25" s="1" a="1"/>
  <c r="K40" i="25" s="1"/>
  <c r="AM40" i="25" s="1"/>
  <c r="BC53" i="13"/>
  <c r="BC113" i="13" s="1"/>
  <c r="DA59" i="12"/>
  <c r="DA119" i="12" s="1"/>
  <c r="BB60" i="4"/>
  <c r="BB120" i="4" s="1"/>
  <c r="DA118" i="12"/>
  <c r="BB60" i="13"/>
  <c r="BB120" i="13" s="1"/>
  <c r="EN41" i="23"/>
  <c r="EP41" i="23"/>
  <c r="EO41" i="23"/>
  <c r="EM41" i="23"/>
  <c r="EL41" i="23"/>
  <c r="BA122" i="12"/>
  <c r="BA61" i="11"/>
  <c r="DB116" i="13"/>
  <c r="DA64" i="13"/>
  <c r="DA124" i="13" s="1"/>
  <c r="BC48" i="12"/>
  <c r="BC108" i="12" s="1"/>
  <c r="BA53" i="2" l="1"/>
  <c r="BA113" i="2" s="1"/>
  <c r="BA121" i="11"/>
  <c r="BB114" i="11"/>
  <c r="F39" i="35" a="1"/>
  <c r="F39" i="35" s="1"/>
  <c r="E39" i="35" a="1"/>
  <c r="E39" i="35" s="1"/>
  <c r="G39" i="35" a="1"/>
  <c r="G39" i="35" s="1"/>
  <c r="D39" i="35" a="1"/>
  <c r="D39" i="35" s="1"/>
  <c r="C39" i="35" a="1"/>
  <c r="C39" i="35" s="1"/>
  <c r="S25" i="21"/>
  <c r="CZ116" i="2"/>
  <c r="DA107" i="2"/>
  <c r="DA48" i="2"/>
  <c r="AZ117" i="2"/>
  <c r="AZ58" i="2"/>
  <c r="CZ117" i="2"/>
  <c r="CZ58" i="2"/>
  <c r="BA112" i="2"/>
  <c r="BB104" i="2"/>
  <c r="BB45" i="2"/>
  <c r="BA120" i="6"/>
  <c r="BA61" i="6"/>
  <c r="DB106" i="6"/>
  <c r="DA115" i="6"/>
  <c r="DA56" i="6"/>
  <c r="BA119" i="6"/>
  <c r="BB113" i="6"/>
  <c r="BB114" i="6"/>
  <c r="BB55" i="6"/>
  <c r="DB107" i="6"/>
  <c r="DB48" i="6"/>
  <c r="BC44" i="6"/>
  <c r="F39" i="24"/>
  <c r="F39" i="25" s="1" a="1"/>
  <c r="F39" i="25" s="1"/>
  <c r="AB39" i="25" s="1"/>
  <c r="BO52" i="22"/>
  <c r="BZ106" i="4"/>
  <c r="EI51" i="4" s="1"/>
  <c r="BK52" i="22"/>
  <c r="BN52" i="22"/>
  <c r="BM52" i="22"/>
  <c r="BX106" i="4"/>
  <c r="BL52" i="22"/>
  <c r="BY106" i="4"/>
  <c r="DZ51" i="4" s="1"/>
  <c r="DC50" i="13"/>
  <c r="DC110" i="13" s="1"/>
  <c r="DA60" i="12"/>
  <c r="DA120" i="12" s="1"/>
  <c r="BB55" i="11"/>
  <c r="DC51" i="4"/>
  <c r="DC111" i="4" s="1"/>
  <c r="CL41" i="23"/>
  <c r="AB41" i="35" s="1" a="1"/>
  <c r="AB41" i="35" s="1"/>
  <c r="CM41" i="23"/>
  <c r="AC41" i="35" s="1" a="1"/>
  <c r="AC41" i="35" s="1"/>
  <c r="CN41" i="23"/>
  <c r="AD41" i="35" s="1" a="1"/>
  <c r="AD41" i="35" s="1"/>
  <c r="CO41" i="23"/>
  <c r="AE41" i="35" s="1" a="1"/>
  <c r="AE41" i="35" s="1"/>
  <c r="CP41" i="23"/>
  <c r="AF41" i="35" s="1" a="1"/>
  <c r="AF41" i="35" s="1"/>
  <c r="BD46" i="13"/>
  <c r="BD106" i="13" s="1"/>
  <c r="EJ50" i="13"/>
  <c r="EA50" i="13"/>
  <c r="DB58" i="13"/>
  <c r="DB117" i="13"/>
  <c r="BC48" i="11"/>
  <c r="BC49" i="12"/>
  <c r="BC109" i="12" s="1"/>
  <c r="DC46" i="12"/>
  <c r="DC106" i="12" s="1"/>
  <c r="DC105" i="12"/>
  <c r="BA64" i="12"/>
  <c r="BA124" i="12" s="1"/>
  <c r="I40" i="24"/>
  <c r="BC107" i="11"/>
  <c r="DB58" i="4"/>
  <c r="BC54" i="4"/>
  <c r="DC45" i="11"/>
  <c r="AA40" i="24"/>
  <c r="I40" i="25" s="1" a="1"/>
  <c r="I40" i="25" s="1"/>
  <c r="AK40" i="25" s="1"/>
  <c r="DB52" i="11"/>
  <c r="DB53" i="12"/>
  <c r="DB113" i="12" s="1"/>
  <c r="BD47" i="4"/>
  <c r="BD107" i="4" s="1"/>
  <c r="DA59" i="11"/>
  <c r="BC54" i="13"/>
  <c r="BC114" i="13" s="1"/>
  <c r="BB61" i="13"/>
  <c r="BB121" i="13" s="1"/>
  <c r="BA62" i="11"/>
  <c r="BB61" i="4"/>
  <c r="BB121" i="4" s="1"/>
  <c r="DC109" i="13"/>
  <c r="BB56" i="12"/>
  <c r="BB116" i="12" s="1"/>
  <c r="BA54" i="2" l="1"/>
  <c r="BA55" i="2" s="1"/>
  <c r="BB115" i="11"/>
  <c r="AZ59" i="2"/>
  <c r="BA122" i="11"/>
  <c r="V25" i="21"/>
  <c r="AZ118" i="2"/>
  <c r="BB105" i="2"/>
  <c r="BB46" i="2"/>
  <c r="BA50" i="22"/>
  <c r="BC50" i="22"/>
  <c r="BB50" i="22"/>
  <c r="BE50" i="22"/>
  <c r="BY104" i="2"/>
  <c r="DZ49" i="2" s="1"/>
  <c r="BZ104" i="2"/>
  <c r="EI49" i="2" s="1"/>
  <c r="BX104" i="2"/>
  <c r="BD50" i="22"/>
  <c r="BA114" i="2"/>
  <c r="CZ118" i="2"/>
  <c r="CZ59" i="2"/>
  <c r="DA108" i="2"/>
  <c r="DA49" i="2"/>
  <c r="DB108" i="6"/>
  <c r="DB49" i="6"/>
  <c r="CI40" i="23"/>
  <c r="Y40" i="35" s="1" a="1"/>
  <c r="Y40" i="35" s="1"/>
  <c r="CH40" i="23"/>
  <c r="X40" i="35" s="1" a="1"/>
  <c r="X40" i="35" s="1"/>
  <c r="CK40" i="23"/>
  <c r="AA40" i="35" s="1" a="1"/>
  <c r="AA40" i="35" s="1"/>
  <c r="CG40" i="23"/>
  <c r="W40" i="35" s="1" a="1"/>
  <c r="W40" i="35" s="1"/>
  <c r="CJ40" i="23"/>
  <c r="Z40" i="35" s="1" a="1"/>
  <c r="Z40" i="35" s="1"/>
  <c r="DA116" i="6"/>
  <c r="DA57" i="6"/>
  <c r="EA49" i="6"/>
  <c r="BC45" i="6"/>
  <c r="BC46" i="6" s="1"/>
  <c r="EJ49" i="6"/>
  <c r="BX44" i="6"/>
  <c r="BB115" i="6"/>
  <c r="BB56" i="6"/>
  <c r="BB57" i="6" s="1"/>
  <c r="BB117" i="6" s="1"/>
  <c r="BA121" i="6"/>
  <c r="BA62" i="6"/>
  <c r="DA60" i="11"/>
  <c r="DA120" i="11" s="1"/>
  <c r="DB53" i="11"/>
  <c r="DB113" i="11" s="1"/>
  <c r="EB41" i="23"/>
  <c r="EC41" i="23"/>
  <c r="EE41" i="23"/>
  <c r="EF41" i="23"/>
  <c r="ED41" i="23"/>
  <c r="DC105" i="11"/>
  <c r="DC46" i="11"/>
  <c r="DC106" i="11" s="1"/>
  <c r="DW105" i="12"/>
  <c r="DC47" i="12"/>
  <c r="BA63" i="11"/>
  <c r="BB57" i="12"/>
  <c r="BB117" i="12" s="1"/>
  <c r="DB54" i="12"/>
  <c r="DB114" i="12" s="1"/>
  <c r="BB62" i="4"/>
  <c r="BB122" i="4" s="1"/>
  <c r="BC50" i="12"/>
  <c r="BC110" i="12" s="1"/>
  <c r="DC51" i="13"/>
  <c r="DC111" i="13" s="1"/>
  <c r="DB59" i="4"/>
  <c r="DB119" i="4" s="1"/>
  <c r="DB118" i="4"/>
  <c r="DC52" i="4"/>
  <c r="DC112" i="4" s="1"/>
  <c r="CE46" i="4"/>
  <c r="DB59" i="13"/>
  <c r="BD48" i="4"/>
  <c r="BD108" i="4" s="1"/>
  <c r="BC49" i="11"/>
  <c r="BB62" i="13"/>
  <c r="BB122" i="13" s="1"/>
  <c r="BC55" i="4"/>
  <c r="BC115" i="4" s="1"/>
  <c r="BC55" i="13"/>
  <c r="BC115" i="13" s="1"/>
  <c r="BY54" i="13"/>
  <c r="BC114" i="4"/>
  <c r="DB118" i="13"/>
  <c r="BD47" i="13"/>
  <c r="BD107" i="13" s="1"/>
  <c r="BX46" i="13"/>
  <c r="BC108" i="11"/>
  <c r="DB112" i="11"/>
  <c r="BY106" i="13"/>
  <c r="DZ51" i="13" s="1"/>
  <c r="BZ106" i="13"/>
  <c r="EI51" i="13" s="1"/>
  <c r="CC52" i="22"/>
  <c r="CD52" i="22"/>
  <c r="BX106" i="13"/>
  <c r="BZ52" i="22"/>
  <c r="CA52" i="22"/>
  <c r="CB52" i="22"/>
  <c r="BB56" i="11"/>
  <c r="DA119" i="11"/>
  <c r="DA61" i="12"/>
  <c r="BB116" i="11" l="1"/>
  <c r="J41" i="24"/>
  <c r="EG42" i="23" s="1"/>
  <c r="EO51" i="4"/>
  <c r="BA123" i="11"/>
  <c r="AZ60" i="2"/>
  <c r="AZ119" i="2"/>
  <c r="U24" i="21"/>
  <c r="BA115" i="2"/>
  <c r="BA56" i="2"/>
  <c r="CE44" i="2"/>
  <c r="BB106" i="2"/>
  <c r="BB47" i="2"/>
  <c r="DA109" i="2"/>
  <c r="DA50" i="2"/>
  <c r="DA51" i="2" s="1"/>
  <c r="CZ119" i="2"/>
  <c r="CZ60" i="2"/>
  <c r="BC106" i="6"/>
  <c r="BC47" i="6"/>
  <c r="BA122" i="6"/>
  <c r="BA63" i="6"/>
  <c r="DA117" i="6"/>
  <c r="DA58" i="6"/>
  <c r="BC105" i="6"/>
  <c r="DB109" i="6"/>
  <c r="DB50" i="6"/>
  <c r="BB58" i="6"/>
  <c r="BB118" i="6" s="1"/>
  <c r="BB116" i="6"/>
  <c r="DB60" i="13"/>
  <c r="DB120" i="13" s="1"/>
  <c r="DA62" i="12"/>
  <c r="BC51" i="12"/>
  <c r="BC111" i="12" s="1"/>
  <c r="DC48" i="12"/>
  <c r="DC108" i="12" s="1"/>
  <c r="DA121" i="12"/>
  <c r="DD46" i="4"/>
  <c r="AB41" i="24"/>
  <c r="J41" i="25" s="1" a="1"/>
  <c r="J41" i="25" s="1"/>
  <c r="AL41" i="25" s="1"/>
  <c r="DC107" i="12"/>
  <c r="BD48" i="13"/>
  <c r="BC50" i="11"/>
  <c r="EI42" i="23"/>
  <c r="EJ42" i="23"/>
  <c r="EH42" i="23"/>
  <c r="BB63" i="4"/>
  <c r="BB123" i="4" s="1"/>
  <c r="BC109" i="11"/>
  <c r="Q40" i="24"/>
  <c r="Q40" i="25" s="1" a="1"/>
  <c r="Q40" i="25" s="1"/>
  <c r="AG40" i="25" s="1"/>
  <c r="G45" i="12"/>
  <c r="EN50" i="12" s="1"/>
  <c r="DC53" i="4"/>
  <c r="DB55" i="12"/>
  <c r="DB115" i="12" s="1"/>
  <c r="BB58" i="12"/>
  <c r="BB118" i="12" s="1"/>
  <c r="BB57" i="11"/>
  <c r="BC56" i="13"/>
  <c r="DB54" i="11"/>
  <c r="BD49" i="4"/>
  <c r="BD109" i="4" s="1"/>
  <c r="BC56" i="4"/>
  <c r="DA61" i="11"/>
  <c r="CE46" i="13"/>
  <c r="BB63" i="13"/>
  <c r="BB123" i="13" s="1"/>
  <c r="DC52" i="13"/>
  <c r="DC112" i="13" s="1"/>
  <c r="BA64" i="11"/>
  <c r="DC47" i="11"/>
  <c r="DC107" i="11" s="1"/>
  <c r="DB119" i="13"/>
  <c r="DB60" i="4"/>
  <c r="DW105" i="11"/>
  <c r="EK42" i="23" l="1"/>
  <c r="M41" i="24"/>
  <c r="EV42" i="23" s="1"/>
  <c r="EO51" i="13"/>
  <c r="H39" i="24"/>
  <c r="DY40" i="23" s="1"/>
  <c r="EO49" i="2"/>
  <c r="BB117" i="11"/>
  <c r="BA124" i="11"/>
  <c r="BC110" i="11"/>
  <c r="AZ61" i="2"/>
  <c r="AZ121" i="2" s="1"/>
  <c r="AZ120" i="2"/>
  <c r="DA110" i="2"/>
  <c r="BB59" i="6"/>
  <c r="BB60" i="6" s="1"/>
  <c r="BB120" i="6" s="1"/>
  <c r="DA111" i="2"/>
  <c r="DA52" i="2"/>
  <c r="DB44" i="2"/>
  <c r="Z39" i="24"/>
  <c r="H39" i="25" s="1" a="1"/>
  <c r="H39" i="25" s="1"/>
  <c r="AJ39" i="25" s="1"/>
  <c r="BB107" i="2"/>
  <c r="BB48" i="2"/>
  <c r="BA116" i="2"/>
  <c r="BA57" i="2"/>
  <c r="CZ120" i="2"/>
  <c r="CZ61" i="2"/>
  <c r="DA118" i="6"/>
  <c r="DA59" i="6"/>
  <c r="BY51" i="22"/>
  <c r="BX51" i="22"/>
  <c r="BV51" i="22"/>
  <c r="BW51" i="22"/>
  <c r="BY105" i="6"/>
  <c r="DZ50" i="6" s="1"/>
  <c r="BZ105" i="6"/>
  <c r="EI50" i="6" s="1"/>
  <c r="BX105" i="6"/>
  <c r="CE45" i="6" s="1"/>
  <c r="EO50" i="6" s="1"/>
  <c r="BU51" i="22"/>
  <c r="BA123" i="6"/>
  <c r="BA64" i="6"/>
  <c r="BA124" i="6" s="1"/>
  <c r="DB110" i="6"/>
  <c r="DB51" i="6"/>
  <c r="BC107" i="6"/>
  <c r="BC48" i="6"/>
  <c r="BC52" i="12"/>
  <c r="BC112" i="12" s="1"/>
  <c r="BC57" i="13"/>
  <c r="BC117" i="13" s="1"/>
  <c r="BB58" i="11"/>
  <c r="BD50" i="4"/>
  <c r="BD110" i="4" s="1"/>
  <c r="BB59" i="12"/>
  <c r="DB56" i="12"/>
  <c r="DB116" i="12" s="1"/>
  <c r="BC51" i="11"/>
  <c r="DC54" i="4"/>
  <c r="DC114" i="4" s="1"/>
  <c r="DD46" i="13"/>
  <c r="AE41" i="24"/>
  <c r="M41" i="25" s="1" a="1"/>
  <c r="M41" i="25" s="1"/>
  <c r="AO41" i="25" s="1"/>
  <c r="O40" i="24"/>
  <c r="O40" i="25" s="1" a="1"/>
  <c r="O40" i="25" s="1"/>
  <c r="AE40" i="25" s="1"/>
  <c r="G45" i="11"/>
  <c r="EN50" i="11" s="1"/>
  <c r="DC113" i="4"/>
  <c r="BD49" i="13"/>
  <c r="BD109" i="13" s="1"/>
  <c r="DC48" i="11"/>
  <c r="DC108" i="11" s="1"/>
  <c r="BD108" i="13"/>
  <c r="DA62" i="11"/>
  <c r="DA121" i="11"/>
  <c r="BD45" i="12"/>
  <c r="E40" i="24"/>
  <c r="E40" i="25" s="1" a="1"/>
  <c r="E40" i="25" s="1"/>
  <c r="AA40" i="25" s="1"/>
  <c r="DA63" i="12"/>
  <c r="DA123" i="12" s="1"/>
  <c r="DA122" i="12"/>
  <c r="DC53" i="13"/>
  <c r="DC113" i="13" s="1"/>
  <c r="BC57" i="4"/>
  <c r="DB55" i="11"/>
  <c r="DB115" i="11" s="1"/>
  <c r="DB61" i="4"/>
  <c r="DB121" i="4" s="1"/>
  <c r="BC116" i="4"/>
  <c r="DB114" i="11"/>
  <c r="DB120" i="4"/>
  <c r="BB64" i="13"/>
  <c r="BB124" i="13" s="1"/>
  <c r="BC116" i="13"/>
  <c r="BB64" i="4"/>
  <c r="BB124" i="4" s="1"/>
  <c r="DD106" i="4"/>
  <c r="DD47" i="4"/>
  <c r="DD107" i="4" s="1"/>
  <c r="DC49" i="12"/>
  <c r="DC109" i="12" s="1"/>
  <c r="DB61" i="13"/>
  <c r="EA40" i="23" l="1"/>
  <c r="EZ42" i="23"/>
  <c r="EW42" i="23"/>
  <c r="EY42" i="23"/>
  <c r="EX42" i="23"/>
  <c r="AZ62" i="2"/>
  <c r="AZ122" i="2" s="1"/>
  <c r="BB118" i="11"/>
  <c r="BB49" i="2"/>
  <c r="BB109" i="2" s="1"/>
  <c r="DZ40" i="23"/>
  <c r="DW40" i="23"/>
  <c r="DX40" i="23"/>
  <c r="BB119" i="6"/>
  <c r="BB108" i="2"/>
  <c r="CZ121" i="2"/>
  <c r="CZ62" i="2"/>
  <c r="DA112" i="2"/>
  <c r="DA53" i="2"/>
  <c r="BA117" i="2"/>
  <c r="BA58" i="2"/>
  <c r="DB45" i="2"/>
  <c r="DB104" i="2"/>
  <c r="DW104" i="2" s="1"/>
  <c r="L40" i="24"/>
  <c r="DC45" i="6"/>
  <c r="AD40" i="24"/>
  <c r="L40" i="25" s="1" a="1"/>
  <c r="L40" i="25" s="1"/>
  <c r="AN40" i="25" s="1"/>
  <c r="DA119" i="6"/>
  <c r="DA60" i="6"/>
  <c r="DB111" i="6"/>
  <c r="DB52" i="6"/>
  <c r="BC108" i="6"/>
  <c r="BC49" i="6"/>
  <c r="BD51" i="4"/>
  <c r="BD111" i="4" s="1"/>
  <c r="DB62" i="13"/>
  <c r="DB122" i="13" s="1"/>
  <c r="BC53" i="12"/>
  <c r="BC113" i="12" s="1"/>
  <c r="DC54" i="13"/>
  <c r="DC114" i="13" s="1"/>
  <c r="BD50" i="13"/>
  <c r="BD110" i="13" s="1"/>
  <c r="DC55" i="4"/>
  <c r="DC115" i="4" s="1"/>
  <c r="BB59" i="11"/>
  <c r="DB121" i="13"/>
  <c r="DD48" i="4"/>
  <c r="DD108" i="4" s="1"/>
  <c r="BD46" i="12"/>
  <c r="BD106" i="12" s="1"/>
  <c r="EA50" i="12"/>
  <c r="BX45" i="12"/>
  <c r="EJ50" i="12"/>
  <c r="BB61" i="6"/>
  <c r="BB121" i="6" s="1"/>
  <c r="BC58" i="13"/>
  <c r="BC118" i="13" s="1"/>
  <c r="DA63" i="11"/>
  <c r="DB57" i="12"/>
  <c r="DB117" i="12" s="1"/>
  <c r="DC50" i="12"/>
  <c r="DC110" i="12" s="1"/>
  <c r="CB41" i="23"/>
  <c r="R41" i="35" s="1" a="1"/>
  <c r="R41" i="35" s="1"/>
  <c r="CC41" i="23"/>
  <c r="S41" i="35" s="1" a="1"/>
  <c r="S41" i="35" s="1"/>
  <c r="CE41" i="23"/>
  <c r="U41" i="35" s="1" a="1"/>
  <c r="U41" i="35" s="1"/>
  <c r="CF41" i="23"/>
  <c r="V41" i="35" s="1" a="1"/>
  <c r="V41" i="35" s="1"/>
  <c r="CD41" i="23"/>
  <c r="T41" i="35" s="1" a="1"/>
  <c r="T41" i="35" s="1"/>
  <c r="DB56" i="11"/>
  <c r="DB116" i="11" s="1"/>
  <c r="DC49" i="11"/>
  <c r="DC109" i="11" s="1"/>
  <c r="BC58" i="4"/>
  <c r="BC118" i="4" s="1"/>
  <c r="BC52" i="11"/>
  <c r="BB60" i="12"/>
  <c r="BB120" i="12" s="1"/>
  <c r="DD47" i="13"/>
  <c r="DD107" i="13" s="1"/>
  <c r="DD106" i="13"/>
  <c r="DA64" i="12"/>
  <c r="DA124" i="12" s="1"/>
  <c r="DB62" i="4"/>
  <c r="DB122" i="4" s="1"/>
  <c r="DW106" i="4"/>
  <c r="BC117" i="4"/>
  <c r="DA122" i="11"/>
  <c r="BD45" i="11"/>
  <c r="C40" i="24"/>
  <c r="BC111" i="11"/>
  <c r="BB119" i="12"/>
  <c r="AZ63" i="2" l="1"/>
  <c r="BB50" i="2"/>
  <c r="BB110" i="2" s="1"/>
  <c r="AJ25" i="21"/>
  <c r="C40" i="25" a="1"/>
  <c r="C40" i="25" s="1"/>
  <c r="Y40" i="25" s="1"/>
  <c r="R25" i="21" s="1"/>
  <c r="T25" i="21"/>
  <c r="N39" i="24"/>
  <c r="N39" i="25" s="1" a="1"/>
  <c r="N39" i="25" s="1"/>
  <c r="AD39" i="25" s="1"/>
  <c r="G44" i="2"/>
  <c r="EN49" i="2" s="1"/>
  <c r="EP48" i="2"/>
  <c r="DB105" i="2"/>
  <c r="DB46" i="2"/>
  <c r="AZ123" i="2"/>
  <c r="AZ64" i="2"/>
  <c r="BA118" i="2"/>
  <c r="BA59" i="2"/>
  <c r="DA113" i="2"/>
  <c r="DA54" i="2"/>
  <c r="CZ122" i="2"/>
  <c r="CZ63" i="2"/>
  <c r="CZ64" i="2" s="1"/>
  <c r="CZ124" i="2" s="1"/>
  <c r="DB112" i="6"/>
  <c r="DB53" i="6"/>
  <c r="DC105" i="6"/>
  <c r="DW105" i="6" s="1"/>
  <c r="DC46" i="6"/>
  <c r="BC109" i="6"/>
  <c r="BC50" i="6"/>
  <c r="DA120" i="6"/>
  <c r="DA61" i="6"/>
  <c r="DA62" i="6" s="1"/>
  <c r="ER41" i="23"/>
  <c r="ES41" i="23"/>
  <c r="EQ41" i="23"/>
  <c r="EU41" i="23"/>
  <c r="ET41" i="23"/>
  <c r="BD46" i="11"/>
  <c r="BX45" i="11"/>
  <c r="EA50" i="11"/>
  <c r="EJ50" i="11"/>
  <c r="DC51" i="12"/>
  <c r="DC111" i="12" s="1"/>
  <c r="BD47" i="12"/>
  <c r="BD107" i="12" s="1"/>
  <c r="BB60" i="11"/>
  <c r="DB63" i="13"/>
  <c r="DB123" i="13" s="1"/>
  <c r="DC50" i="11"/>
  <c r="DC110" i="11" s="1"/>
  <c r="BB119" i="11"/>
  <c r="DB58" i="12"/>
  <c r="DB118" i="12" s="1"/>
  <c r="DB57" i="11"/>
  <c r="DB117" i="11" s="1"/>
  <c r="DA64" i="11"/>
  <c r="DA124" i="11" s="1"/>
  <c r="BU41" i="23"/>
  <c r="BR41" i="23"/>
  <c r="BT41" i="23"/>
  <c r="BV41" i="23"/>
  <c r="BS41" i="23"/>
  <c r="BC59" i="4"/>
  <c r="BC119" i="4" s="1"/>
  <c r="DA123" i="11"/>
  <c r="BC53" i="11"/>
  <c r="BC112" i="11"/>
  <c r="DB63" i="4"/>
  <c r="DB123" i="4" s="1"/>
  <c r="DC56" i="4"/>
  <c r="DC116" i="4" s="1"/>
  <c r="BC59" i="13"/>
  <c r="BC119" i="13" s="1"/>
  <c r="BD51" i="13"/>
  <c r="BD111" i="13" s="1"/>
  <c r="BT52" i="22"/>
  <c r="BQ52" i="22"/>
  <c r="BS52" i="22"/>
  <c r="BY106" i="12"/>
  <c r="DZ51" i="12" s="1"/>
  <c r="BZ106" i="12"/>
  <c r="EI51" i="12" s="1"/>
  <c r="BP52" i="22"/>
  <c r="BX106" i="12"/>
  <c r="BR52" i="22"/>
  <c r="DW106" i="13"/>
  <c r="DD48" i="13"/>
  <c r="P41" i="24"/>
  <c r="P41" i="25" s="1" a="1"/>
  <c r="P41" i="25" s="1"/>
  <c r="AF41" i="25" s="1"/>
  <c r="G46" i="4"/>
  <c r="EN51" i="4" s="1"/>
  <c r="BB62" i="6"/>
  <c r="DC55" i="13"/>
  <c r="DC115" i="13" s="1"/>
  <c r="BD52" i="4"/>
  <c r="BD112" i="4" s="1"/>
  <c r="DD49" i="4"/>
  <c r="DD109" i="4" s="1"/>
  <c r="BC54" i="12"/>
  <c r="BB61" i="12"/>
  <c r="BB51" i="2" l="1"/>
  <c r="BB52" i="2" s="1"/>
  <c r="BD106" i="11"/>
  <c r="BI52" i="22" s="1"/>
  <c r="AZ124" i="2"/>
  <c r="H41" i="35" a="1"/>
  <c r="H41" i="35" s="1"/>
  <c r="K41" i="35" a="1"/>
  <c r="K41" i="35" s="1"/>
  <c r="I41" i="35" a="1"/>
  <c r="I41" i="35" s="1"/>
  <c r="L41" i="35" a="1"/>
  <c r="L41" i="35" s="1"/>
  <c r="J41" i="35" a="1"/>
  <c r="J41" i="35" s="1"/>
  <c r="DA114" i="2"/>
  <c r="DA55" i="2"/>
  <c r="DA56" i="2" s="1"/>
  <c r="BA119" i="2"/>
  <c r="BA60" i="2"/>
  <c r="DB106" i="2"/>
  <c r="DB47" i="2"/>
  <c r="BC44" i="2"/>
  <c r="B39" i="24"/>
  <c r="CZ123" i="2"/>
  <c r="BC110" i="6"/>
  <c r="BC51" i="6"/>
  <c r="BC52" i="6" s="1"/>
  <c r="DA121" i="6"/>
  <c r="DC106" i="6"/>
  <c r="DC47" i="6"/>
  <c r="R40" i="24"/>
  <c r="R40" i="25" s="1" a="1"/>
  <c r="R40" i="25" s="1"/>
  <c r="AH40" i="25" s="1"/>
  <c r="G45" i="6"/>
  <c r="EN50" i="6" s="1"/>
  <c r="DA122" i="6"/>
  <c r="DA63" i="6"/>
  <c r="DA64" i="6" s="1"/>
  <c r="DA124" i="6" s="1"/>
  <c r="DB113" i="6"/>
  <c r="DB54" i="6"/>
  <c r="BC113" i="11"/>
  <c r="BB122" i="6"/>
  <c r="BD52" i="13"/>
  <c r="BC55" i="12"/>
  <c r="BC115" i="12" s="1"/>
  <c r="BB61" i="11"/>
  <c r="DD50" i="4"/>
  <c r="CE46" i="12"/>
  <c r="EO51" i="12" s="1"/>
  <c r="BD48" i="12"/>
  <c r="BD108" i="12" s="1"/>
  <c r="DB64" i="4"/>
  <c r="DB124" i="4" s="1"/>
  <c r="DC52" i="12"/>
  <c r="DC112" i="12" s="1"/>
  <c r="BD53" i="4"/>
  <c r="BD113" i="4" s="1"/>
  <c r="DD49" i="13"/>
  <c r="DD109" i="13" s="1"/>
  <c r="DD108" i="13"/>
  <c r="DC56" i="13"/>
  <c r="BC54" i="11"/>
  <c r="DC51" i="11"/>
  <c r="DC111" i="11" s="1"/>
  <c r="DB58" i="11"/>
  <c r="DB118" i="11" s="1"/>
  <c r="BG52" i="22"/>
  <c r="BY106" i="11"/>
  <c r="DZ51" i="11" s="1"/>
  <c r="BZ106" i="11"/>
  <c r="EI51" i="11" s="1"/>
  <c r="BB63" i="6"/>
  <c r="BE46" i="4"/>
  <c r="D41" i="24"/>
  <c r="D41" i="25" s="1" a="1"/>
  <c r="D41" i="25" s="1"/>
  <c r="Z41" i="25" s="1"/>
  <c r="S41" i="24"/>
  <c r="S41" i="25" s="1" a="1"/>
  <c r="S41" i="25" s="1"/>
  <c r="AI41" i="25" s="1"/>
  <c r="G46" i="13"/>
  <c r="EN51" i="13" s="1"/>
  <c r="BD47" i="11"/>
  <c r="BB62" i="12"/>
  <c r="BB122" i="12" s="1"/>
  <c r="DB64" i="13"/>
  <c r="DB124" i="13" s="1"/>
  <c r="BB121" i="12"/>
  <c r="BC60" i="13"/>
  <c r="BC120" i="13" s="1"/>
  <c r="BC114" i="12"/>
  <c r="DC57" i="4"/>
  <c r="DC117" i="4" s="1"/>
  <c r="BC60" i="4"/>
  <c r="BC120" i="4" s="1"/>
  <c r="DB59" i="12"/>
  <c r="BB120" i="11"/>
  <c r="BB111" i="2" l="1"/>
  <c r="BB53" i="2"/>
  <c r="BB112" i="2"/>
  <c r="BJ52" i="22"/>
  <c r="BH52" i="22"/>
  <c r="BF52" i="22"/>
  <c r="BX106" i="11"/>
  <c r="CE46" i="11" s="1"/>
  <c r="EO51" i="11" s="1"/>
  <c r="AD24" i="21"/>
  <c r="B39" i="25" a="1"/>
  <c r="B39" i="25" s="1"/>
  <c r="X39" i="25" s="1"/>
  <c r="Q24" i="21" s="1"/>
  <c r="BB121" i="11"/>
  <c r="BD107" i="11"/>
  <c r="BA120" i="2"/>
  <c r="BN40" i="23"/>
  <c r="BQ40" i="23"/>
  <c r="BP40" i="23"/>
  <c r="BO40" i="23"/>
  <c r="BM40" i="23"/>
  <c r="BC45" i="2"/>
  <c r="EJ49" i="2"/>
  <c r="BX44" i="2"/>
  <c r="EA49" i="2"/>
  <c r="DB107" i="2"/>
  <c r="DB48" i="2"/>
  <c r="DB49" i="2" s="1"/>
  <c r="BA61" i="2"/>
  <c r="DA115" i="2"/>
  <c r="DA116" i="2"/>
  <c r="DA57" i="2"/>
  <c r="DB114" i="6"/>
  <c r="DB55" i="6"/>
  <c r="BD45" i="6"/>
  <c r="F40" i="24"/>
  <c r="F40" i="25" s="1" a="1"/>
  <c r="F40" i="25" s="1"/>
  <c r="AB40" i="25" s="1"/>
  <c r="DC107" i="6"/>
  <c r="DC48" i="6"/>
  <c r="DA123" i="6"/>
  <c r="BC111" i="6"/>
  <c r="BC112" i="6"/>
  <c r="BC53" i="6"/>
  <c r="BC114" i="11"/>
  <c r="BD54" i="4"/>
  <c r="BD114" i="4" s="1"/>
  <c r="DD51" i="4"/>
  <c r="BB63" i="12"/>
  <c r="DD110" i="4"/>
  <c r="BD48" i="11"/>
  <c r="BC56" i="12"/>
  <c r="BC55" i="11"/>
  <c r="BB62" i="11"/>
  <c r="BB64" i="6"/>
  <c r="BB124" i="6" s="1"/>
  <c r="BD49" i="12"/>
  <c r="BD109" i="12" s="1"/>
  <c r="BC61" i="13"/>
  <c r="BC121" i="13" s="1"/>
  <c r="BE46" i="13"/>
  <c r="G41" i="24"/>
  <c r="G41" i="25" s="1" a="1"/>
  <c r="G41" i="25" s="1"/>
  <c r="AC41" i="25" s="1"/>
  <c r="BD53" i="13"/>
  <c r="BD113" i="13" s="1"/>
  <c r="DB59" i="11"/>
  <c r="DB119" i="11" s="1"/>
  <c r="BD112" i="13"/>
  <c r="DC52" i="11"/>
  <c r="DC112" i="11" s="1"/>
  <c r="BC61" i="4"/>
  <c r="BC121" i="4" s="1"/>
  <c r="DC58" i="4"/>
  <c r="DC118" i="4" s="1"/>
  <c r="BB123" i="6"/>
  <c r="DB60" i="12"/>
  <c r="DB120" i="12" s="1"/>
  <c r="DB119" i="12"/>
  <c r="BX42" i="23"/>
  <c r="N42" i="35" s="1" a="1"/>
  <c r="N42" i="35" s="1"/>
  <c r="CA42" i="23"/>
  <c r="Q42" i="35" s="1" a="1"/>
  <c r="Q42" i="35" s="1"/>
  <c r="BZ42" i="23"/>
  <c r="P42" i="35" s="1" a="1"/>
  <c r="P42" i="35" s="1"/>
  <c r="BY42" i="23"/>
  <c r="O42" i="35" s="1" a="1"/>
  <c r="O42" i="35" s="1"/>
  <c r="BW42" i="23"/>
  <c r="M42" i="35" s="1" a="1"/>
  <c r="M42" i="35" s="1"/>
  <c r="DC57" i="13"/>
  <c r="DC117" i="13" s="1"/>
  <c r="DC53" i="12"/>
  <c r="DC113" i="12" s="1"/>
  <c r="DD46" i="12"/>
  <c r="AC41" i="24"/>
  <c r="K41" i="25" s="1" a="1"/>
  <c r="K41" i="25" s="1"/>
  <c r="AM41" i="25" s="1"/>
  <c r="BE47" i="4"/>
  <c r="BE107" i="4" s="1"/>
  <c r="EA51" i="4"/>
  <c r="BX46" i="4"/>
  <c r="EJ51" i="4"/>
  <c r="DC116" i="13"/>
  <c r="DD50" i="13"/>
  <c r="DD110" i="13" s="1"/>
  <c r="K41" i="24"/>
  <c r="BB54" i="2" l="1"/>
  <c r="BB113" i="2"/>
  <c r="BA62" i="2"/>
  <c r="BB55" i="2"/>
  <c r="BB56" i="2" s="1"/>
  <c r="BB122" i="11"/>
  <c r="BC105" i="2"/>
  <c r="BZ105" i="2" s="1"/>
  <c r="EI50" i="2" s="1"/>
  <c r="BD108" i="11"/>
  <c r="C40" i="35" a="1"/>
  <c r="C40" i="35" s="1"/>
  <c r="E40" i="35" a="1"/>
  <c r="E40" i="35" s="1"/>
  <c r="F40" i="35" a="1"/>
  <c r="F40" i="35" s="1"/>
  <c r="G40" i="35" a="1"/>
  <c r="G40" i="35" s="1"/>
  <c r="D40" i="35" a="1"/>
  <c r="D40" i="35" s="1"/>
  <c r="S26" i="21"/>
  <c r="BB114" i="2"/>
  <c r="DB109" i="2"/>
  <c r="DB50" i="2"/>
  <c r="BC46" i="2"/>
  <c r="DA117" i="2"/>
  <c r="DA58" i="2"/>
  <c r="BA121" i="2"/>
  <c r="BA122" i="2"/>
  <c r="BA63" i="2"/>
  <c r="DB108" i="2"/>
  <c r="CK41" i="23"/>
  <c r="AA41" i="35" s="1" a="1"/>
  <c r="AA41" i="35" s="1"/>
  <c r="CI41" i="23"/>
  <c r="Y41" i="35" s="1" a="1"/>
  <c r="Y41" i="35" s="1"/>
  <c r="CJ41" i="23"/>
  <c r="Z41" i="35" s="1" a="1"/>
  <c r="Z41" i="35" s="1"/>
  <c r="CH41" i="23"/>
  <c r="X41" i="35" s="1" a="1"/>
  <c r="X41" i="35" s="1"/>
  <c r="CG41" i="23"/>
  <c r="W41" i="35" s="1" a="1"/>
  <c r="W41" i="35" s="1"/>
  <c r="BD46" i="6"/>
  <c r="BD47" i="6" s="1"/>
  <c r="BX45" i="6"/>
  <c r="EA50" i="6"/>
  <c r="EJ50" i="6"/>
  <c r="BC113" i="6"/>
  <c r="BC54" i="6"/>
  <c r="DC108" i="6"/>
  <c r="DC49" i="6"/>
  <c r="DC50" i="6" s="1"/>
  <c r="DB115" i="6"/>
  <c r="DB56" i="6"/>
  <c r="BC115" i="11"/>
  <c r="CL42" i="23"/>
  <c r="AB42" i="35" s="1" a="1"/>
  <c r="AB42" i="35" s="1"/>
  <c r="CN42" i="23"/>
  <c r="AD42" i="35" s="1" a="1"/>
  <c r="AD42" i="35" s="1"/>
  <c r="CM42" i="23"/>
  <c r="AC42" i="35" s="1" a="1"/>
  <c r="AC42" i="35" s="1"/>
  <c r="CO42" i="23"/>
  <c r="AE42" i="35" s="1" a="1"/>
  <c r="AE42" i="35" s="1"/>
  <c r="CP42" i="23"/>
  <c r="AF42" i="35" s="1" a="1"/>
  <c r="AF42" i="35" s="1"/>
  <c r="BC57" i="12"/>
  <c r="BC117" i="12" s="1"/>
  <c r="BB64" i="12"/>
  <c r="BB124" i="12" s="1"/>
  <c r="DC53" i="11"/>
  <c r="DC113" i="11" s="1"/>
  <c r="BE47" i="13"/>
  <c r="BE107" i="13" s="1"/>
  <c r="EJ51" i="13"/>
  <c r="EA51" i="13"/>
  <c r="BC116" i="12"/>
  <c r="BB123" i="12"/>
  <c r="BC62" i="13"/>
  <c r="BC122" i="13" s="1"/>
  <c r="BD50" i="12"/>
  <c r="BD110" i="12" s="1"/>
  <c r="EO42" i="23"/>
  <c r="EM42" i="23"/>
  <c r="EL42" i="23"/>
  <c r="EP42" i="23"/>
  <c r="EN42" i="23"/>
  <c r="DD52" i="4"/>
  <c r="DD112" i="4" s="1"/>
  <c r="BD49" i="11"/>
  <c r="DD106" i="12"/>
  <c r="DD47" i="12"/>
  <c r="DD107" i="12" s="1"/>
  <c r="DC54" i="12"/>
  <c r="DC114" i="12" s="1"/>
  <c r="DB60" i="11"/>
  <c r="DB120" i="11" s="1"/>
  <c r="DD51" i="13"/>
  <c r="DD111" i="13" s="1"/>
  <c r="DB61" i="12"/>
  <c r="DB121" i="12" s="1"/>
  <c r="BM53" i="22"/>
  <c r="BX107" i="4"/>
  <c r="BN53" i="22"/>
  <c r="BY107" i="4"/>
  <c r="DZ52" i="4" s="1"/>
  <c r="BZ107" i="4"/>
  <c r="EI52" i="4" s="1"/>
  <c r="BK53" i="22"/>
  <c r="BO53" i="22"/>
  <c r="BL53" i="22"/>
  <c r="BE48" i="4"/>
  <c r="BE108" i="4" s="1"/>
  <c r="DD111" i="4"/>
  <c r="DC58" i="13"/>
  <c r="DC118" i="13" s="1"/>
  <c r="DD46" i="11"/>
  <c r="AA41" i="24"/>
  <c r="I41" i="25" s="1" a="1"/>
  <c r="I41" i="25" s="1"/>
  <c r="AK41" i="25" s="1"/>
  <c r="DC59" i="4"/>
  <c r="DC119" i="4" s="1"/>
  <c r="BD54" i="13"/>
  <c r="BB63" i="11"/>
  <c r="I41" i="24"/>
  <c r="BD55" i="4"/>
  <c r="BD115" i="4" s="1"/>
  <c r="BC62" i="4"/>
  <c r="BC56" i="11"/>
  <c r="BB51" i="22" l="1"/>
  <c r="BC51" i="22"/>
  <c r="BA51" i="22"/>
  <c r="BX105" i="2"/>
  <c r="BD109" i="11"/>
  <c r="BC47" i="2"/>
  <c r="BC48" i="2" s="1"/>
  <c r="BD51" i="22"/>
  <c r="BE51" i="22"/>
  <c r="BY105" i="2"/>
  <c r="DZ50" i="2" s="1"/>
  <c r="BB123" i="11"/>
  <c r="BB115" i="2"/>
  <c r="BC106" i="2"/>
  <c r="V26" i="21"/>
  <c r="U25" i="21"/>
  <c r="DC109" i="6"/>
  <c r="BB116" i="2"/>
  <c r="BB57" i="2"/>
  <c r="BA123" i="2"/>
  <c r="BA64" i="2"/>
  <c r="CE45" i="2"/>
  <c r="EO50" i="2" s="1"/>
  <c r="DA118" i="2"/>
  <c r="DA59" i="2"/>
  <c r="DB110" i="2"/>
  <c r="DB51" i="2"/>
  <c r="BD106" i="6"/>
  <c r="BY52" i="22" s="1"/>
  <c r="BC114" i="6"/>
  <c r="BC55" i="6"/>
  <c r="BD107" i="6"/>
  <c r="BD48" i="6"/>
  <c r="DB116" i="6"/>
  <c r="DB57" i="6"/>
  <c r="DB58" i="6" s="1"/>
  <c r="DC110" i="6"/>
  <c r="DC51" i="6"/>
  <c r="BZ107" i="13"/>
  <c r="EI52" i="13" s="1"/>
  <c r="BY107" i="13"/>
  <c r="DZ52" i="13" s="1"/>
  <c r="CB53" i="22"/>
  <c r="CD53" i="22"/>
  <c r="BZ53" i="22"/>
  <c r="CA53" i="22"/>
  <c r="CC53" i="22"/>
  <c r="BX107" i="13"/>
  <c r="BC58" i="12"/>
  <c r="BC118" i="12" s="1"/>
  <c r="DC59" i="13"/>
  <c r="DC119" i="13" s="1"/>
  <c r="EB42" i="23"/>
  <c r="EC42" i="23"/>
  <c r="EE42" i="23"/>
  <c r="EF42" i="23"/>
  <c r="ED42" i="23"/>
  <c r="BD50" i="11"/>
  <c r="BE49" i="4"/>
  <c r="BD55" i="13"/>
  <c r="BD51" i="12"/>
  <c r="BD111" i="12" s="1"/>
  <c r="BD114" i="13"/>
  <c r="CE47" i="4"/>
  <c r="EO52" i="4" s="1"/>
  <c r="DD53" i="4"/>
  <c r="DD113" i="4" s="1"/>
  <c r="DB61" i="11"/>
  <c r="BD56" i="4"/>
  <c r="BD116" i="4" s="1"/>
  <c r="DC55" i="12"/>
  <c r="DC115" i="12" s="1"/>
  <c r="BC63" i="13"/>
  <c r="BC123" i="13" s="1"/>
  <c r="BE48" i="13"/>
  <c r="BE108" i="13" s="1"/>
  <c r="BX47" i="13"/>
  <c r="BC57" i="11"/>
  <c r="DW106" i="12"/>
  <c r="BC63" i="4"/>
  <c r="BC123" i="4" s="1"/>
  <c r="DC54" i="11"/>
  <c r="BC122" i="4"/>
  <c r="BB64" i="11"/>
  <c r="DC60" i="4"/>
  <c r="DC120" i="4" s="1"/>
  <c r="DB62" i="12"/>
  <c r="DB122" i="12" s="1"/>
  <c r="DD52" i="13"/>
  <c r="DD47" i="11"/>
  <c r="DD107" i="11" s="1"/>
  <c r="DD106" i="11"/>
  <c r="BC116" i="11"/>
  <c r="DD48" i="12"/>
  <c r="BC107" i="2" l="1"/>
  <c r="BB124" i="11"/>
  <c r="BD110" i="11"/>
  <c r="BC49" i="2"/>
  <c r="BC109" i="2" s="1"/>
  <c r="BA124" i="2"/>
  <c r="BU52" i="22"/>
  <c r="BV52" i="22"/>
  <c r="BZ106" i="6"/>
  <c r="EI51" i="6" s="1"/>
  <c r="BY106" i="6"/>
  <c r="DZ51" i="6" s="1"/>
  <c r="BW52" i="22"/>
  <c r="BX106" i="6"/>
  <c r="CE46" i="6" s="1"/>
  <c r="EO51" i="6" s="1"/>
  <c r="BX52" i="22"/>
  <c r="BC108" i="2"/>
  <c r="DC45" i="2"/>
  <c r="Z40" i="24"/>
  <c r="H40" i="25" s="1" a="1"/>
  <c r="H40" i="25" s="1"/>
  <c r="AJ40" i="25" s="1"/>
  <c r="DA119" i="2"/>
  <c r="DA60" i="2"/>
  <c r="BB117" i="2"/>
  <c r="BB58" i="2"/>
  <c r="DB111" i="2"/>
  <c r="DB52" i="2"/>
  <c r="H40" i="24"/>
  <c r="DB118" i="6"/>
  <c r="DB59" i="6"/>
  <c r="BD108" i="6"/>
  <c r="BD49" i="6"/>
  <c r="DC111" i="6"/>
  <c r="DC52" i="6"/>
  <c r="BC115" i="6"/>
  <c r="BC56" i="6"/>
  <c r="DB117" i="6"/>
  <c r="DB62" i="11"/>
  <c r="DB122" i="11" s="1"/>
  <c r="BD56" i="13"/>
  <c r="BD116" i="13" s="1"/>
  <c r="BY55" i="13"/>
  <c r="BC64" i="4"/>
  <c r="BC124" i="4" s="1"/>
  <c r="BC117" i="11"/>
  <c r="DD54" i="4"/>
  <c r="DD114" i="4" s="1"/>
  <c r="DE47" i="4"/>
  <c r="AB42" i="24"/>
  <c r="J42" i="25" s="1" a="1"/>
  <c r="J42" i="25" s="1"/>
  <c r="AL42" i="25" s="1"/>
  <c r="BE50" i="4"/>
  <c r="BE110" i="4" s="1"/>
  <c r="Q41" i="24"/>
  <c r="Q41" i="25" s="1" a="1"/>
  <c r="Q41" i="25" s="1"/>
  <c r="AG41" i="25" s="1"/>
  <c r="G46" i="12"/>
  <c r="EN51" i="12" s="1"/>
  <c r="J42" i="24"/>
  <c r="BE109" i="4"/>
  <c r="DD49" i="12"/>
  <c r="DD109" i="12" s="1"/>
  <c r="BE49" i="13"/>
  <c r="BE109" i="13" s="1"/>
  <c r="BC58" i="11"/>
  <c r="BC59" i="12"/>
  <c r="BC119" i="12" s="1"/>
  <c r="DD108" i="12"/>
  <c r="DW106" i="11"/>
  <c r="DD48" i="11"/>
  <c r="DD108" i="11" s="1"/>
  <c r="BC64" i="13"/>
  <c r="BC124" i="13" s="1"/>
  <c r="DB63" i="12"/>
  <c r="BD51" i="11"/>
  <c r="CE47" i="13"/>
  <c r="EO52" i="13" s="1"/>
  <c r="DC56" i="12"/>
  <c r="DC116" i="12" s="1"/>
  <c r="DC61" i="4"/>
  <c r="DC121" i="4" s="1"/>
  <c r="BD52" i="12"/>
  <c r="DD53" i="13"/>
  <c r="DD113" i="13" s="1"/>
  <c r="DC55" i="11"/>
  <c r="DC115" i="11" s="1"/>
  <c r="DD112" i="13"/>
  <c r="DC114" i="11"/>
  <c r="DC60" i="13"/>
  <c r="DC120" i="13" s="1"/>
  <c r="BD57" i="4"/>
  <c r="BD117" i="4" s="1"/>
  <c r="DB121" i="11"/>
  <c r="BD115" i="13"/>
  <c r="BD111" i="11" l="1"/>
  <c r="BC118" i="11"/>
  <c r="BC50" i="2"/>
  <c r="BC51" i="2" s="1"/>
  <c r="L41" i="24"/>
  <c r="DD46" i="6"/>
  <c r="AD41" i="24"/>
  <c r="BB118" i="2"/>
  <c r="BB59" i="2"/>
  <c r="EA41" i="23"/>
  <c r="DZ41" i="23"/>
  <c r="DX41" i="23"/>
  <c r="DW41" i="23"/>
  <c r="DY41" i="23"/>
  <c r="DA120" i="2"/>
  <c r="DA61" i="2"/>
  <c r="DB112" i="2"/>
  <c r="DB53" i="2"/>
  <c r="DC46" i="2"/>
  <c r="DC105" i="2"/>
  <c r="DW105" i="2" s="1"/>
  <c r="BD109" i="6"/>
  <c r="BD50" i="6"/>
  <c r="DC112" i="6"/>
  <c r="DC53" i="6"/>
  <c r="DB119" i="6"/>
  <c r="DB60" i="6"/>
  <c r="BC116" i="6"/>
  <c r="BC57" i="6"/>
  <c r="BD53" i="12"/>
  <c r="DE47" i="13"/>
  <c r="AE42" i="24"/>
  <c r="M42" i="25" s="1" a="1"/>
  <c r="M42" i="25" s="1"/>
  <c r="AO42" i="25" s="1"/>
  <c r="M42" i="24"/>
  <c r="EG43" i="23"/>
  <c r="EK43" i="23"/>
  <c r="EH43" i="23"/>
  <c r="EJ43" i="23"/>
  <c r="EI43" i="23"/>
  <c r="DD54" i="13"/>
  <c r="DD114" i="13" s="1"/>
  <c r="BC60" i="12"/>
  <c r="BC120" i="12" s="1"/>
  <c r="BE46" i="12"/>
  <c r="E41" i="24"/>
  <c r="E41" i="25" s="1" a="1"/>
  <c r="E41" i="25" s="1"/>
  <c r="AA41" i="25" s="1"/>
  <c r="DD55" i="4"/>
  <c r="DD115" i="4" s="1"/>
  <c r="BD112" i="12"/>
  <c r="DC56" i="11"/>
  <c r="DC61" i="13"/>
  <c r="DC121" i="13" s="1"/>
  <c r="DD49" i="11"/>
  <c r="DD109" i="11" s="1"/>
  <c r="BC59" i="11"/>
  <c r="DC62" i="4"/>
  <c r="DC122" i="4" s="1"/>
  <c r="BE51" i="4"/>
  <c r="DC57" i="12"/>
  <c r="DC117" i="12" s="1"/>
  <c r="O41" i="24"/>
  <c r="O41" i="25" s="1" a="1"/>
  <c r="O41" i="25" s="1"/>
  <c r="AE41" i="25" s="1"/>
  <c r="G46" i="11"/>
  <c r="EN51" i="11" s="1"/>
  <c r="DE107" i="4"/>
  <c r="DE48" i="4"/>
  <c r="BE50" i="13"/>
  <c r="BE110" i="13" s="1"/>
  <c r="BD57" i="13"/>
  <c r="BD117" i="13" s="1"/>
  <c r="BD52" i="11"/>
  <c r="DB63" i="11"/>
  <c r="DB123" i="11" s="1"/>
  <c r="BD58" i="4"/>
  <c r="DB64" i="12"/>
  <c r="DB124" i="12" s="1"/>
  <c r="DB123" i="12"/>
  <c r="DD50" i="12"/>
  <c r="DD110" i="12" s="1"/>
  <c r="BC52" i="2" l="1"/>
  <c r="BC53" i="2" s="1"/>
  <c r="BC110" i="2"/>
  <c r="BB60" i="2"/>
  <c r="BB120" i="2" s="1"/>
  <c r="L41" i="25" a="1"/>
  <c r="L41" i="25" s="1"/>
  <c r="AN41" i="25" s="1"/>
  <c r="DD47" i="6"/>
  <c r="DD106" i="6"/>
  <c r="DW106" i="6" s="1"/>
  <c r="R41" i="24" s="1"/>
  <c r="R41" i="25" s="1" a="1"/>
  <c r="R41" i="25" s="1"/>
  <c r="AH41" i="25" s="1"/>
  <c r="ET42" i="23"/>
  <c r="ES42" i="23"/>
  <c r="EQ42" i="23"/>
  <c r="ER42" i="23"/>
  <c r="EU42" i="23"/>
  <c r="DB113" i="2"/>
  <c r="DB54" i="2"/>
  <c r="DA121" i="2"/>
  <c r="DA62" i="2"/>
  <c r="BC111" i="2"/>
  <c r="BC112" i="2"/>
  <c r="BB119" i="2"/>
  <c r="N40" i="24"/>
  <c r="N40" i="25" s="1" a="1"/>
  <c r="N40" i="25" s="1"/>
  <c r="AD40" i="25" s="1"/>
  <c r="EP49" i="2"/>
  <c r="G45" i="2"/>
  <c r="EN50" i="2" s="1"/>
  <c r="DC106" i="2"/>
  <c r="DC47" i="2"/>
  <c r="DC48" i="2" s="1"/>
  <c r="DC113" i="6"/>
  <c r="DC54" i="6"/>
  <c r="DB120" i="6"/>
  <c r="DB61" i="6"/>
  <c r="BC117" i="6"/>
  <c r="BC58" i="6"/>
  <c r="BD110" i="6"/>
  <c r="BD51" i="6"/>
  <c r="DD51" i="12"/>
  <c r="DD50" i="11"/>
  <c r="DD55" i="13"/>
  <c r="BC60" i="11"/>
  <c r="DC57" i="11"/>
  <c r="DC117" i="11" s="1"/>
  <c r="DC116" i="11"/>
  <c r="DE49" i="4"/>
  <c r="DW107" i="4"/>
  <c r="BD59" i="4"/>
  <c r="BD119" i="4" s="1"/>
  <c r="BE51" i="13"/>
  <c r="BE111" i="13" s="1"/>
  <c r="DB64" i="11"/>
  <c r="DB124" i="11" s="1"/>
  <c r="DE108" i="4"/>
  <c r="DD56" i="4"/>
  <c r="DD116" i="4" s="1"/>
  <c r="BD58" i="13"/>
  <c r="BD118" i="13" s="1"/>
  <c r="CF42" i="23"/>
  <c r="V42" i="35" s="1" a="1"/>
  <c r="V42" i="35" s="1"/>
  <c r="CB42" i="23"/>
  <c r="R42" i="35" s="1" a="1"/>
  <c r="R42" i="35" s="1"/>
  <c r="CC42" i="23"/>
  <c r="S42" i="35" s="1" a="1"/>
  <c r="S42" i="35" s="1"/>
  <c r="CD42" i="23"/>
  <c r="T42" i="35" s="1" a="1"/>
  <c r="T42" i="35" s="1"/>
  <c r="CE42" i="23"/>
  <c r="U42" i="35" s="1" a="1"/>
  <c r="U42" i="35" s="1"/>
  <c r="DE107" i="13"/>
  <c r="DE48" i="13"/>
  <c r="DE108" i="13" s="1"/>
  <c r="BD54" i="12"/>
  <c r="BD114" i="12" s="1"/>
  <c r="BD53" i="11"/>
  <c r="DC58" i="12"/>
  <c r="DC118" i="12" s="1"/>
  <c r="BE47" i="12"/>
  <c r="BX46" i="12"/>
  <c r="EJ51" i="12"/>
  <c r="EA51" i="12"/>
  <c r="BD113" i="12"/>
  <c r="BE52" i="4"/>
  <c r="BD118" i="4"/>
  <c r="DC63" i="4"/>
  <c r="DC123" i="4" s="1"/>
  <c r="BD112" i="11"/>
  <c r="BE46" i="11"/>
  <c r="C41" i="24"/>
  <c r="DC62" i="13"/>
  <c r="DC122" i="13" s="1"/>
  <c r="BE111" i="4"/>
  <c r="BC119" i="11"/>
  <c r="BC61" i="12"/>
  <c r="BC121" i="12" s="1"/>
  <c r="EX43" i="23"/>
  <c r="EZ43" i="23"/>
  <c r="EV43" i="23"/>
  <c r="EW43" i="23"/>
  <c r="EY43" i="23"/>
  <c r="G46" i="6" l="1"/>
  <c r="EN51" i="6" s="1"/>
  <c r="BB61" i="2"/>
  <c r="BC120" i="11"/>
  <c r="AJ26" i="21"/>
  <c r="C41" i="25" a="1"/>
  <c r="C41" i="25" s="1"/>
  <c r="Y41" i="25" s="1"/>
  <c r="R26" i="21" s="1"/>
  <c r="BD113" i="11"/>
  <c r="T26" i="21"/>
  <c r="DD107" i="6"/>
  <c r="DD48" i="6"/>
  <c r="DC107" i="2"/>
  <c r="DC108" i="2"/>
  <c r="DC49" i="2"/>
  <c r="BB121" i="2"/>
  <c r="BB62" i="2"/>
  <c r="BD45" i="2"/>
  <c r="B40" i="24"/>
  <c r="BC113" i="2"/>
  <c r="BC54" i="2"/>
  <c r="DA122" i="2"/>
  <c r="DA63" i="2"/>
  <c r="DB114" i="2"/>
  <c r="DB55" i="2"/>
  <c r="BC118" i="6"/>
  <c r="BC59" i="6"/>
  <c r="BC60" i="6" s="1"/>
  <c r="DB121" i="6"/>
  <c r="DB62" i="6"/>
  <c r="BD111" i="6"/>
  <c r="BD52" i="6"/>
  <c r="DC114" i="6"/>
  <c r="DC55" i="6"/>
  <c r="DC58" i="11"/>
  <c r="DC118" i="11" s="1"/>
  <c r="BR42" i="23"/>
  <c r="BV42" i="23"/>
  <c r="BS42" i="23"/>
  <c r="BT42" i="23"/>
  <c r="BU42" i="23"/>
  <c r="BE53" i="4"/>
  <c r="BE113" i="4" s="1"/>
  <c r="BE112" i="4"/>
  <c r="BC61" i="11"/>
  <c r="P42" i="24"/>
  <c r="P42" i="25" s="1" a="1"/>
  <c r="P42" i="25" s="1"/>
  <c r="AF42" i="25" s="1"/>
  <c r="G47" i="4"/>
  <c r="EN52" i="4" s="1"/>
  <c r="DE49" i="13"/>
  <c r="DE109" i="13" s="1"/>
  <c r="DE50" i="4"/>
  <c r="BC62" i="12"/>
  <c r="BC122" i="12" s="1"/>
  <c r="DW107" i="13"/>
  <c r="DE109" i="4"/>
  <c r="DD56" i="13"/>
  <c r="DD116" i="13" s="1"/>
  <c r="BD59" i="13"/>
  <c r="BD119" i="13" s="1"/>
  <c r="DD115" i="13"/>
  <c r="BD55" i="12"/>
  <c r="BD115" i="12" s="1"/>
  <c r="DC63" i="13"/>
  <c r="DC123" i="13" s="1"/>
  <c r="DD57" i="4"/>
  <c r="DD51" i="11"/>
  <c r="DD111" i="11" s="1"/>
  <c r="DD110" i="11"/>
  <c r="BE48" i="12"/>
  <c r="BE108" i="12" s="1"/>
  <c r="BE107" i="12"/>
  <c r="DD52" i="12"/>
  <c r="DD112" i="12" s="1"/>
  <c r="BE47" i="11"/>
  <c r="EA51" i="11"/>
  <c r="BX46" i="11"/>
  <c r="EJ51" i="11"/>
  <c r="DD111" i="12"/>
  <c r="BE52" i="13"/>
  <c r="BE46" i="6"/>
  <c r="F41" i="24"/>
  <c r="F41" i="25" s="1" a="1"/>
  <c r="F41" i="25" s="1"/>
  <c r="AB41" i="25" s="1"/>
  <c r="DC59" i="12"/>
  <c r="DC119" i="12" s="1"/>
  <c r="BD54" i="11"/>
  <c r="DC64" i="4"/>
  <c r="DC124" i="4" s="1"/>
  <c r="BD60" i="4"/>
  <c r="BD120" i="4" s="1"/>
  <c r="BB63" i="2" l="1"/>
  <c r="BD114" i="11"/>
  <c r="AD25" i="21"/>
  <c r="B40" i="25" a="1"/>
  <c r="B40" i="25" s="1"/>
  <c r="X40" i="25" s="1"/>
  <c r="Q25" i="21" s="1"/>
  <c r="J42" i="35" a="1"/>
  <c r="J42" i="35" s="1"/>
  <c r="I42" i="35" a="1"/>
  <c r="I42" i="35" s="1"/>
  <c r="L42" i="35" a="1"/>
  <c r="L42" i="35" s="1"/>
  <c r="K42" i="35" a="1"/>
  <c r="K42" i="35" s="1"/>
  <c r="H42" i="35" a="1"/>
  <c r="H42" i="35" s="1"/>
  <c r="DD108" i="6"/>
  <c r="DD49" i="6"/>
  <c r="DA123" i="2"/>
  <c r="DA64" i="2"/>
  <c r="DA124" i="2" s="1"/>
  <c r="BC114" i="2"/>
  <c r="BC55" i="2"/>
  <c r="BP41" i="23"/>
  <c r="BO41" i="23"/>
  <c r="BN41" i="23"/>
  <c r="BQ41" i="23"/>
  <c r="BM41" i="23"/>
  <c r="BD46" i="2"/>
  <c r="EJ50" i="2"/>
  <c r="BX45" i="2"/>
  <c r="EA50" i="2"/>
  <c r="BB122" i="2"/>
  <c r="BB123" i="2"/>
  <c r="BB64" i="2"/>
  <c r="DC109" i="2"/>
  <c r="DC50" i="2"/>
  <c r="DB115" i="2"/>
  <c r="DB56" i="2"/>
  <c r="DB122" i="6"/>
  <c r="DB63" i="6"/>
  <c r="DB64" i="6" s="1"/>
  <c r="DB124" i="6" s="1"/>
  <c r="DC115" i="6"/>
  <c r="DC56" i="6"/>
  <c r="BD112" i="6"/>
  <c r="BD53" i="6"/>
  <c r="BC119" i="6"/>
  <c r="BC120" i="6"/>
  <c r="BC61" i="6"/>
  <c r="BC121" i="11"/>
  <c r="BE48" i="11"/>
  <c r="BE53" i="13"/>
  <c r="BE113" i="13" s="1"/>
  <c r="BD61" i="4"/>
  <c r="BD121" i="4" s="1"/>
  <c r="BE112" i="13"/>
  <c r="BD56" i="12"/>
  <c r="BD116" i="12" s="1"/>
  <c r="BE54" i="4"/>
  <c r="DD53" i="12"/>
  <c r="DD113" i="12" s="1"/>
  <c r="BC63" i="12"/>
  <c r="BD55" i="11"/>
  <c r="BY107" i="12"/>
  <c r="DZ52" i="12" s="1"/>
  <c r="BZ107" i="12"/>
  <c r="EI52" i="12" s="1"/>
  <c r="BQ53" i="22"/>
  <c r="BR53" i="22"/>
  <c r="BP53" i="22"/>
  <c r="BS53" i="22"/>
  <c r="BT53" i="22"/>
  <c r="BX107" i="12"/>
  <c r="DE51" i="4"/>
  <c r="DE111" i="4" s="1"/>
  <c r="DC60" i="12"/>
  <c r="DC120" i="12" s="1"/>
  <c r="DE110" i="4"/>
  <c r="BD60" i="13"/>
  <c r="BD120" i="13" s="1"/>
  <c r="CG42" i="23"/>
  <c r="W42" i="35" s="1" a="1"/>
  <c r="W42" i="35" s="1"/>
  <c r="CK42" i="23"/>
  <c r="AA42" i="35" s="1" a="1"/>
  <c r="AA42" i="35" s="1"/>
  <c r="CJ42" i="23"/>
  <c r="Z42" i="35" s="1" a="1"/>
  <c r="Z42" i="35" s="1"/>
  <c r="CI42" i="23"/>
  <c r="Y42" i="35" s="1" a="1"/>
  <c r="Y42" i="35" s="1"/>
  <c r="CH42" i="23"/>
  <c r="X42" i="35" s="1" a="1"/>
  <c r="X42" i="35" s="1"/>
  <c r="BE49" i="12"/>
  <c r="DC59" i="11"/>
  <c r="DC119" i="11" s="1"/>
  <c r="DD58" i="4"/>
  <c r="DD118" i="4" s="1"/>
  <c r="BE47" i="6"/>
  <c r="BE107" i="6" s="1"/>
  <c r="EJ51" i="6"/>
  <c r="EA51" i="6"/>
  <c r="BX46" i="6"/>
  <c r="DE50" i="13"/>
  <c r="DE110" i="13" s="1"/>
  <c r="DD57" i="13"/>
  <c r="DD117" i="13" s="1"/>
  <c r="BF47" i="4"/>
  <c r="D42" i="24"/>
  <c r="D42" i="25" s="1" a="1"/>
  <c r="D42" i="25" s="1"/>
  <c r="Z42" i="25" s="1"/>
  <c r="DC64" i="13"/>
  <c r="DC124" i="13" s="1"/>
  <c r="DD52" i="11"/>
  <c r="DD112" i="11" s="1"/>
  <c r="BE107" i="11"/>
  <c r="DD117" i="4"/>
  <c r="S42" i="24"/>
  <c r="S42" i="25" s="1" a="1"/>
  <c r="S42" i="25" s="1"/>
  <c r="AI42" i="25" s="1"/>
  <c r="G47" i="13"/>
  <c r="EN52" i="13" s="1"/>
  <c r="BC62" i="11"/>
  <c r="BB124" i="2" l="1"/>
  <c r="BD115" i="11"/>
  <c r="BE108" i="11"/>
  <c r="BC122" i="11"/>
  <c r="BC56" i="2"/>
  <c r="BC116" i="2" s="1"/>
  <c r="G41" i="35" a="1"/>
  <c r="G41" i="35" s="1"/>
  <c r="D41" i="35" a="1"/>
  <c r="D41" i="35" s="1"/>
  <c r="E41" i="35" a="1"/>
  <c r="E41" i="35" s="1"/>
  <c r="F41" i="35" a="1"/>
  <c r="F41" i="35" s="1"/>
  <c r="C41" i="35" a="1"/>
  <c r="C41" i="35" s="1"/>
  <c r="U26" i="21"/>
  <c r="DD109" i="6"/>
  <c r="DD50" i="6"/>
  <c r="BD106" i="2"/>
  <c r="BD47" i="2"/>
  <c r="DC110" i="2"/>
  <c r="DC51" i="2"/>
  <c r="BC115" i="2"/>
  <c r="DB116" i="2"/>
  <c r="DB57" i="2"/>
  <c r="BD113" i="6"/>
  <c r="BD54" i="6"/>
  <c r="BC62" i="6"/>
  <c r="BC121" i="6"/>
  <c r="DC116" i="6"/>
  <c r="DC57" i="6"/>
  <c r="DB123" i="6"/>
  <c r="DD59" i="4"/>
  <c r="DD119" i="4" s="1"/>
  <c r="BC64" i="12"/>
  <c r="BC124" i="12" s="1"/>
  <c r="DD54" i="12"/>
  <c r="DD114" i="12" s="1"/>
  <c r="DE51" i="13"/>
  <c r="BF47" i="13"/>
  <c r="G42" i="24"/>
  <c r="G42" i="25" s="1" a="1"/>
  <c r="G42" i="25" s="1"/>
  <c r="AC42" i="25" s="1"/>
  <c r="BD62" i="4"/>
  <c r="BD122" i="4" s="1"/>
  <c r="BY107" i="11"/>
  <c r="DZ52" i="11" s="1"/>
  <c r="BZ107" i="11"/>
  <c r="EI52" i="11" s="1"/>
  <c r="BF53" i="22"/>
  <c r="BJ53" i="22"/>
  <c r="BH53" i="22"/>
  <c r="BG53" i="22"/>
  <c r="BI53" i="22"/>
  <c r="BX107" i="11"/>
  <c r="DC60" i="11"/>
  <c r="DE52" i="4"/>
  <c r="DE112" i="4" s="1"/>
  <c r="BE54" i="13"/>
  <c r="BE114" i="13" s="1"/>
  <c r="BE48" i="6"/>
  <c r="BE108" i="6" s="1"/>
  <c r="BD61" i="13"/>
  <c r="CA43" i="23"/>
  <c r="Q43" i="35" s="1" a="1"/>
  <c r="Q43" i="35" s="1"/>
  <c r="BX43" i="23"/>
  <c r="N43" i="35" s="1" a="1"/>
  <c r="N43" i="35" s="1"/>
  <c r="BZ43" i="23"/>
  <c r="P43" i="35" s="1" a="1"/>
  <c r="P43" i="35" s="1"/>
  <c r="BY43" i="23"/>
  <c r="O43" i="35" s="1" a="1"/>
  <c r="O43" i="35" s="1"/>
  <c r="BW43" i="23"/>
  <c r="M43" i="35" s="1" a="1"/>
  <c r="M43" i="35" s="1"/>
  <c r="BE50" i="12"/>
  <c r="BE110" i="12" s="1"/>
  <c r="BE55" i="4"/>
  <c r="BC63" i="11"/>
  <c r="BZ107" i="6"/>
  <c r="EI52" i="6" s="1"/>
  <c r="BY107" i="6"/>
  <c r="DZ52" i="6" s="1"/>
  <c r="BV53" i="22"/>
  <c r="BW53" i="22"/>
  <c r="BY53" i="22"/>
  <c r="BX53" i="22"/>
  <c r="BX107" i="6"/>
  <c r="BU53" i="22"/>
  <c r="DD53" i="11"/>
  <c r="DD113" i="11" s="1"/>
  <c r="BF48" i="4"/>
  <c r="BF108" i="4" s="1"/>
  <c r="BX47" i="4"/>
  <c r="EA52" i="4"/>
  <c r="EJ52" i="4"/>
  <c r="BE109" i="12"/>
  <c r="BE114" i="4"/>
  <c r="DC61" i="12"/>
  <c r="DC121" i="12" s="1"/>
  <c r="BD56" i="11"/>
  <c r="CE47" i="12"/>
  <c r="BD57" i="12"/>
  <c r="DD58" i="13"/>
  <c r="DD118" i="13" s="1"/>
  <c r="BE49" i="11"/>
  <c r="BC123" i="12"/>
  <c r="BC57" i="2" l="1"/>
  <c r="BD48" i="2"/>
  <c r="BD108" i="2" s="1"/>
  <c r="K42" i="24"/>
  <c r="EM43" i="23" s="1"/>
  <c r="EO52" i="12"/>
  <c r="BD116" i="11"/>
  <c r="S27" i="21"/>
  <c r="DD110" i="6"/>
  <c r="DD51" i="6"/>
  <c r="BD107" i="2"/>
  <c r="DC111" i="2"/>
  <c r="DC52" i="2"/>
  <c r="DB117" i="2"/>
  <c r="DB58" i="2"/>
  <c r="BC52" i="22"/>
  <c r="BB52" i="22"/>
  <c r="BY106" i="2"/>
  <c r="DZ51" i="2" s="1"/>
  <c r="BZ106" i="2"/>
  <c r="EI51" i="2" s="1"/>
  <c r="BX106" i="2"/>
  <c r="BD52" i="22"/>
  <c r="BA52" i="22"/>
  <c r="BE52" i="22"/>
  <c r="DC117" i="6"/>
  <c r="DC58" i="6"/>
  <c r="BC122" i="6"/>
  <c r="BC63" i="6"/>
  <c r="BD114" i="6"/>
  <c r="BD55" i="6"/>
  <c r="BD57" i="11"/>
  <c r="DD54" i="11"/>
  <c r="BC123" i="11"/>
  <c r="BD63" i="4"/>
  <c r="BD123" i="4" s="1"/>
  <c r="BE51" i="12"/>
  <c r="BE111" i="12" s="1"/>
  <c r="CO43" i="23"/>
  <c r="AE43" i="35" s="1" a="1"/>
  <c r="AE43" i="35" s="1"/>
  <c r="CP43" i="23"/>
  <c r="AF43" i="35" s="1" a="1"/>
  <c r="AF43" i="35" s="1"/>
  <c r="CN43" i="23"/>
  <c r="AD43" i="35" s="1" a="1"/>
  <c r="AD43" i="35" s="1"/>
  <c r="CM43" i="23"/>
  <c r="AC43" i="35" s="1" a="1"/>
  <c r="AC43" i="35" s="1"/>
  <c r="CL43" i="23"/>
  <c r="AB43" i="35" s="1" a="1"/>
  <c r="AB43" i="35" s="1"/>
  <c r="BD62" i="13"/>
  <c r="BD122" i="13" s="1"/>
  <c r="DC61" i="11"/>
  <c r="DC121" i="11" s="1"/>
  <c r="BF48" i="13"/>
  <c r="BF108" i="13" s="1"/>
  <c r="EJ52" i="13"/>
  <c r="EA52" i="13"/>
  <c r="DC62" i="12"/>
  <c r="DC122" i="12" s="1"/>
  <c r="BD121" i="13"/>
  <c r="DC120" i="11"/>
  <c r="CE47" i="11"/>
  <c r="DE52" i="13"/>
  <c r="DE112" i="13" s="1"/>
  <c r="DE111" i="13"/>
  <c r="BC64" i="11"/>
  <c r="DE53" i="4"/>
  <c r="BN54" i="22"/>
  <c r="BY108" i="4"/>
  <c r="DZ53" i="4" s="1"/>
  <c r="BZ108" i="4"/>
  <c r="EI53" i="4" s="1"/>
  <c r="BX108" i="4"/>
  <c r="BM54" i="22"/>
  <c r="BK54" i="22"/>
  <c r="BO54" i="22"/>
  <c r="BL54" i="22"/>
  <c r="BF49" i="4"/>
  <c r="DD55" i="12"/>
  <c r="DD115" i="12" s="1"/>
  <c r="BD58" i="12"/>
  <c r="BD118" i="12" s="1"/>
  <c r="CE47" i="6"/>
  <c r="EO52" i="6" s="1"/>
  <c r="BD117" i="12"/>
  <c r="BE49" i="6"/>
  <c r="BE109" i="6" s="1"/>
  <c r="BE56" i="4"/>
  <c r="BE116" i="4" s="1"/>
  <c r="DD59" i="13"/>
  <c r="BE115" i="4"/>
  <c r="BE50" i="11"/>
  <c r="BE109" i="11"/>
  <c r="DE47" i="12"/>
  <c r="AC42" i="24"/>
  <c r="K42" i="25" s="1" a="1"/>
  <c r="K42" i="25" s="1"/>
  <c r="AM42" i="25" s="1"/>
  <c r="BE55" i="13"/>
  <c r="BE115" i="13" s="1"/>
  <c r="DD60" i="4"/>
  <c r="BC58" i="2" l="1"/>
  <c r="BC117" i="2"/>
  <c r="EN43" i="23"/>
  <c r="EP43" i="23"/>
  <c r="EO43" i="23"/>
  <c r="EL43" i="23"/>
  <c r="BD49" i="2"/>
  <c r="BD109" i="2" s="1"/>
  <c r="BE110" i="11"/>
  <c r="I42" i="24"/>
  <c r="EC43" i="23" s="1"/>
  <c r="EO52" i="11"/>
  <c r="BD117" i="11"/>
  <c r="BC59" i="2"/>
  <c r="V27" i="21"/>
  <c r="DD52" i="6"/>
  <c r="DD111" i="6"/>
  <c r="BC118" i="2"/>
  <c r="CE46" i="2"/>
  <c r="EO51" i="2" s="1"/>
  <c r="DB118" i="2"/>
  <c r="DB59" i="2"/>
  <c r="DC112" i="2"/>
  <c r="DC53" i="2"/>
  <c r="BD115" i="6"/>
  <c r="BD56" i="6"/>
  <c r="BC123" i="6"/>
  <c r="BC64" i="6"/>
  <c r="BC124" i="6" s="1"/>
  <c r="DC118" i="6"/>
  <c r="DC59" i="6"/>
  <c r="DC63" i="12"/>
  <c r="DC123" i="12" s="1"/>
  <c r="BD64" i="4"/>
  <c r="BD124" i="4" s="1"/>
  <c r="DE48" i="12"/>
  <c r="DE108" i="12" s="1"/>
  <c r="DE107" i="12"/>
  <c r="BD59" i="12"/>
  <c r="BD119" i="12" s="1"/>
  <c r="CE48" i="4"/>
  <c r="DD61" i="4"/>
  <c r="DD121" i="4" s="1"/>
  <c r="DD120" i="4"/>
  <c r="BE51" i="11"/>
  <c r="DE47" i="6"/>
  <c r="AD42" i="24"/>
  <c r="L42" i="25" s="1" a="1"/>
  <c r="L42" i="25" s="1"/>
  <c r="AN42" i="25" s="1"/>
  <c r="L42" i="24"/>
  <c r="DD60" i="13"/>
  <c r="DD120" i="13" s="1"/>
  <c r="DE54" i="4"/>
  <c r="DE114" i="4" s="1"/>
  <c r="DD119" i="13"/>
  <c r="BF50" i="4"/>
  <c r="BF110" i="4" s="1"/>
  <c r="DD55" i="11"/>
  <c r="DD115" i="11" s="1"/>
  <c r="DE113" i="4"/>
  <c r="BE50" i="6"/>
  <c r="BE110" i="6" s="1"/>
  <c r="BF109" i="4"/>
  <c r="DC62" i="11"/>
  <c r="DC122" i="11" s="1"/>
  <c r="BE52" i="12"/>
  <c r="DD114" i="11"/>
  <c r="BC124" i="11"/>
  <c r="BY108" i="13"/>
  <c r="DZ53" i="13" s="1"/>
  <c r="BZ108" i="13"/>
  <c r="EI53" i="13" s="1"/>
  <c r="CB54" i="22"/>
  <c r="CC54" i="22"/>
  <c r="CD54" i="22"/>
  <c r="BZ54" i="22"/>
  <c r="CA54" i="22"/>
  <c r="BX108" i="13"/>
  <c r="DD56" i="12"/>
  <c r="DD116" i="12" s="1"/>
  <c r="BF49" i="13"/>
  <c r="BF109" i="13" s="1"/>
  <c r="BX48" i="13"/>
  <c r="BE57" i="4"/>
  <c r="BE56" i="13"/>
  <c r="BE116" i="13" s="1"/>
  <c r="DE53" i="13"/>
  <c r="DE113" i="13" s="1"/>
  <c r="BD63" i="13"/>
  <c r="BD123" i="13" s="1"/>
  <c r="DE47" i="11"/>
  <c r="AA42" i="24"/>
  <c r="I42" i="25" s="1" a="1"/>
  <c r="I42" i="25" s="1"/>
  <c r="AK42" i="25" s="1"/>
  <c r="BD58" i="11"/>
  <c r="EF43" i="23" l="1"/>
  <c r="EB43" i="23"/>
  <c r="ED43" i="23"/>
  <c r="EE43" i="23"/>
  <c r="BD50" i="2"/>
  <c r="BD110" i="2" s="1"/>
  <c r="BC60" i="2"/>
  <c r="BC120" i="2" s="1"/>
  <c r="BC119" i="2"/>
  <c r="J43" i="24"/>
  <c r="EK44" i="23" s="1"/>
  <c r="EO53" i="4"/>
  <c r="BE111" i="11"/>
  <c r="BD51" i="2"/>
  <c r="BD111" i="2" s="1"/>
  <c r="BD118" i="11"/>
  <c r="DD112" i="6"/>
  <c r="DD53" i="6"/>
  <c r="DB119" i="2"/>
  <c r="DB60" i="2"/>
  <c r="DB61" i="2" s="1"/>
  <c r="H41" i="24"/>
  <c r="DD46" i="2"/>
  <c r="Z41" i="24"/>
  <c r="H41" i="25" s="1" a="1"/>
  <c r="H41" i="25" s="1"/>
  <c r="AJ41" i="25" s="1"/>
  <c r="DC113" i="2"/>
  <c r="DC54" i="2"/>
  <c r="DC119" i="6"/>
  <c r="DC60" i="6"/>
  <c r="BD57" i="6"/>
  <c r="BD116" i="6"/>
  <c r="BE57" i="13"/>
  <c r="BE117" i="13" s="1"/>
  <c r="BY56" i="13"/>
  <c r="BF50" i="13"/>
  <c r="BF110" i="13" s="1"/>
  <c r="DD62" i="4"/>
  <c r="DD61" i="13"/>
  <c r="DD121" i="13" s="1"/>
  <c r="DD57" i="12"/>
  <c r="DD117" i="12" s="1"/>
  <c r="CE48" i="13"/>
  <c r="ES43" i="23"/>
  <c r="ER43" i="23"/>
  <c r="EQ43" i="23"/>
  <c r="EU43" i="23"/>
  <c r="ET43" i="23"/>
  <c r="DF48" i="4"/>
  <c r="AB43" i="24"/>
  <c r="J43" i="25" s="1" a="1"/>
  <c r="J43" i="25" s="1"/>
  <c r="AL43" i="25" s="1"/>
  <c r="DW107" i="12"/>
  <c r="BE58" i="4"/>
  <c r="BE118" i="4" s="1"/>
  <c r="BE53" i="12"/>
  <c r="BE113" i="12" s="1"/>
  <c r="DE107" i="6"/>
  <c r="DE48" i="6"/>
  <c r="DE108" i="6" s="1"/>
  <c r="BD59" i="11"/>
  <c r="BD64" i="13"/>
  <c r="BD124" i="13" s="1"/>
  <c r="BE112" i="12"/>
  <c r="BE51" i="6"/>
  <c r="BE111" i="6" s="1"/>
  <c r="BD60" i="12"/>
  <c r="BD120" i="12" s="1"/>
  <c r="DE49" i="12"/>
  <c r="DE109" i="12" s="1"/>
  <c r="BE52" i="11"/>
  <c r="BF51" i="4"/>
  <c r="DE54" i="13"/>
  <c r="DE114" i="13" s="1"/>
  <c r="DC63" i="11"/>
  <c r="DC123" i="11" s="1"/>
  <c r="BE117" i="4"/>
  <c r="DC64" i="12"/>
  <c r="DC124" i="12" s="1"/>
  <c r="DE107" i="11"/>
  <c r="DE48" i="11"/>
  <c r="DE108" i="11" s="1"/>
  <c r="DD56" i="11"/>
  <c r="DE55" i="4"/>
  <c r="DE115" i="4" s="1"/>
  <c r="EG44" i="23" l="1"/>
  <c r="EI44" i="23"/>
  <c r="EH44" i="23"/>
  <c r="EJ44" i="23"/>
  <c r="BC61" i="2"/>
  <c r="BC62" i="2" s="1"/>
  <c r="BE112" i="11"/>
  <c r="M43" i="24"/>
  <c r="EZ44" i="23" s="1"/>
  <c r="EO53" i="13"/>
  <c r="BD119" i="11"/>
  <c r="BD52" i="2"/>
  <c r="DD113" i="6"/>
  <c r="DD54" i="6"/>
  <c r="DC114" i="2"/>
  <c r="DC55" i="2"/>
  <c r="DD106" i="2"/>
  <c r="DW106" i="2" s="1"/>
  <c r="DD47" i="2"/>
  <c r="DY42" i="23"/>
  <c r="DZ42" i="23"/>
  <c r="DX42" i="23"/>
  <c r="DW42" i="23"/>
  <c r="EA42" i="23"/>
  <c r="BC121" i="2"/>
  <c r="DB120" i="2"/>
  <c r="DB121" i="2"/>
  <c r="DB62" i="2"/>
  <c r="BD117" i="6"/>
  <c r="BD58" i="6"/>
  <c r="DC120" i="6"/>
  <c r="DC61" i="6"/>
  <c r="BE52" i="6"/>
  <c r="BE112" i="6" s="1"/>
  <c r="DE49" i="6"/>
  <c r="DE109" i="6" s="1"/>
  <c r="DW107" i="6"/>
  <c r="AE43" i="24"/>
  <c r="M43" i="25" s="1" a="1"/>
  <c r="M43" i="25" s="1"/>
  <c r="AO43" i="25" s="1"/>
  <c r="DF48" i="13"/>
  <c r="DD63" i="4"/>
  <c r="DD123" i="4" s="1"/>
  <c r="EX44" i="23"/>
  <c r="EY44" i="23"/>
  <c r="BE54" i="12"/>
  <c r="BE114" i="12" s="1"/>
  <c r="DC64" i="11"/>
  <c r="DC124" i="11" s="1"/>
  <c r="BD60" i="11"/>
  <c r="DF108" i="4"/>
  <c r="DF49" i="4"/>
  <c r="DF109" i="4" s="1"/>
  <c r="BF51" i="13"/>
  <c r="DW107" i="11"/>
  <c r="BE59" i="4"/>
  <c r="BE119" i="4" s="1"/>
  <c r="DE56" i="4"/>
  <c r="DE55" i="13"/>
  <c r="Q42" i="24"/>
  <c r="Q42" i="25" s="1" a="1"/>
  <c r="Q42" i="25" s="1"/>
  <c r="AG42" i="25" s="1"/>
  <c r="G47" i="12"/>
  <c r="EN52" i="12" s="1"/>
  <c r="DD58" i="12"/>
  <c r="DD118" i="12" s="1"/>
  <c r="DE50" i="12"/>
  <c r="BE58" i="13"/>
  <c r="BE118" i="13" s="1"/>
  <c r="DD57" i="11"/>
  <c r="DD117" i="11" s="1"/>
  <c r="DD116" i="11"/>
  <c r="BD61" i="12"/>
  <c r="BD121" i="12" s="1"/>
  <c r="DD62" i="13"/>
  <c r="DD122" i="13" s="1"/>
  <c r="BF52" i="4"/>
  <c r="BF112" i="4" s="1"/>
  <c r="BE53" i="11"/>
  <c r="DE49" i="11"/>
  <c r="BF111" i="4"/>
  <c r="DD122" i="4"/>
  <c r="EW44" i="23" l="1"/>
  <c r="EV44" i="23"/>
  <c r="BE113" i="11"/>
  <c r="BD120" i="11"/>
  <c r="BD53" i="2"/>
  <c r="BD113" i="2" s="1"/>
  <c r="BD112" i="2"/>
  <c r="DD114" i="6"/>
  <c r="DD55" i="6"/>
  <c r="BC122" i="2"/>
  <c r="BC63" i="2"/>
  <c r="DD107" i="2"/>
  <c r="DD48" i="2"/>
  <c r="N41" i="24"/>
  <c r="N41" i="25" s="1" a="1"/>
  <c r="N41" i="25" s="1"/>
  <c r="AD41" i="25" s="1"/>
  <c r="EP50" i="2"/>
  <c r="G46" i="2"/>
  <c r="EN51" i="2" s="1"/>
  <c r="DC115" i="2"/>
  <c r="DC56" i="2"/>
  <c r="DB122" i="2"/>
  <c r="DB63" i="2"/>
  <c r="DC121" i="6"/>
  <c r="DC62" i="6"/>
  <c r="BD118" i="6"/>
  <c r="BD59" i="6"/>
  <c r="DE56" i="13"/>
  <c r="DE116" i="13" s="1"/>
  <c r="DD58" i="11"/>
  <c r="BE60" i="4"/>
  <c r="BE120" i="4" s="1"/>
  <c r="BD61" i="11"/>
  <c r="BF52" i="13"/>
  <c r="BF112" i="13" s="1"/>
  <c r="O42" i="24"/>
  <c r="O42" i="25" s="1" a="1"/>
  <c r="O42" i="25" s="1"/>
  <c r="AE42" i="25" s="1"/>
  <c r="G47" i="11"/>
  <c r="EN52" i="11" s="1"/>
  <c r="BE59" i="13"/>
  <c r="BE119" i="13" s="1"/>
  <c r="DE57" i="4"/>
  <c r="DE116" i="4"/>
  <c r="DE51" i="12"/>
  <c r="DE111" i="12" s="1"/>
  <c r="BE54" i="11"/>
  <c r="DD64" i="4"/>
  <c r="DD124" i="4" s="1"/>
  <c r="DE50" i="11"/>
  <c r="DE110" i="11" s="1"/>
  <c r="BF53" i="4"/>
  <c r="BF113" i="4" s="1"/>
  <c r="DE110" i="12"/>
  <c r="BF111" i="13"/>
  <c r="BE55" i="12"/>
  <c r="BE115" i="12" s="1"/>
  <c r="DF49" i="13"/>
  <c r="DF109" i="13" s="1"/>
  <c r="DF108" i="13"/>
  <c r="DE50" i="6"/>
  <c r="DE110" i="6" s="1"/>
  <c r="DD63" i="13"/>
  <c r="DD123" i="13" s="1"/>
  <c r="DD59" i="12"/>
  <c r="BF47" i="12"/>
  <c r="E42" i="24"/>
  <c r="E42" i="25" s="1" a="1"/>
  <c r="E42" i="25" s="1"/>
  <c r="AA42" i="25" s="1"/>
  <c r="DF50" i="4"/>
  <c r="DF110" i="4" s="1"/>
  <c r="R42" i="24"/>
  <c r="R42" i="25" s="1" a="1"/>
  <c r="R42" i="25" s="1"/>
  <c r="AH42" i="25" s="1"/>
  <c r="G47" i="6"/>
  <c r="EN52" i="6" s="1"/>
  <c r="DW108" i="4"/>
  <c r="DE109" i="11"/>
  <c r="BD62" i="12"/>
  <c r="BD122" i="12" s="1"/>
  <c r="DE115" i="13"/>
  <c r="BE53" i="6"/>
  <c r="BE113" i="6" s="1"/>
  <c r="BD54" i="2" l="1"/>
  <c r="BD121" i="11"/>
  <c r="BE114" i="11"/>
  <c r="DD115" i="6"/>
  <c r="DD56" i="6"/>
  <c r="DB123" i="2"/>
  <c r="DB64" i="2"/>
  <c r="DB124" i="2" s="1"/>
  <c r="DC116" i="2"/>
  <c r="DC57" i="2"/>
  <c r="BD114" i="2"/>
  <c r="BE46" i="2"/>
  <c r="B41" i="24"/>
  <c r="DD108" i="2"/>
  <c r="DD49" i="2"/>
  <c r="BC123" i="2"/>
  <c r="BC64" i="2"/>
  <c r="BD119" i="6"/>
  <c r="BD60" i="6"/>
  <c r="DC122" i="6"/>
  <c r="DC63" i="6"/>
  <c r="DD60" i="12"/>
  <c r="DD120" i="12" s="1"/>
  <c r="BE56" i="12"/>
  <c r="BE116" i="12" s="1"/>
  <c r="P43" i="24"/>
  <c r="P43" i="25" s="1" a="1"/>
  <c r="P43" i="25" s="1"/>
  <c r="AF43" i="25" s="1"/>
  <c r="G48" i="4"/>
  <c r="EN53" i="4" s="1"/>
  <c r="DD119" i="12"/>
  <c r="BE60" i="13"/>
  <c r="BE120" i="13" s="1"/>
  <c r="BD62" i="11"/>
  <c r="BF48" i="12"/>
  <c r="BF108" i="12" s="1"/>
  <c r="BX47" i="12"/>
  <c r="EA52" i="12"/>
  <c r="EJ52" i="12"/>
  <c r="DE52" i="12"/>
  <c r="DE112" i="12" s="1"/>
  <c r="DE51" i="11"/>
  <c r="DE111" i="11" s="1"/>
  <c r="BE61" i="4"/>
  <c r="BE121" i="4" s="1"/>
  <c r="BF47" i="11"/>
  <c r="C42" i="24"/>
  <c r="DE51" i="6"/>
  <c r="DD64" i="13"/>
  <c r="DD124" i="13" s="1"/>
  <c r="BF47" i="6"/>
  <c r="F42" i="24"/>
  <c r="F42" i="25" s="1" a="1"/>
  <c r="F42" i="25" s="1"/>
  <c r="AB42" i="25" s="1"/>
  <c r="BF54" i="4"/>
  <c r="DD59" i="11"/>
  <c r="DD119" i="11" s="1"/>
  <c r="DE58" i="4"/>
  <c r="BF53" i="13"/>
  <c r="BF113" i="13" s="1"/>
  <c r="DD118" i="11"/>
  <c r="DF51" i="4"/>
  <c r="DF111" i="4" s="1"/>
  <c r="DW108" i="13"/>
  <c r="DE117" i="4"/>
  <c r="BD63" i="12"/>
  <c r="BD123" i="12" s="1"/>
  <c r="BE54" i="6"/>
  <c r="BE114" i="6" s="1"/>
  <c r="CF43" i="23"/>
  <c r="V43" i="35" s="1" a="1"/>
  <c r="V43" i="35" s="1"/>
  <c r="CD43" i="23"/>
  <c r="T43" i="35" s="1" a="1"/>
  <c r="T43" i="35" s="1"/>
  <c r="CC43" i="23"/>
  <c r="S43" i="35" s="1" a="1"/>
  <c r="S43" i="35" s="1"/>
  <c r="CE43" i="23"/>
  <c r="U43" i="35" s="1" a="1"/>
  <c r="U43" i="35" s="1"/>
  <c r="CB43" i="23"/>
  <c r="R43" i="35" s="1" a="1"/>
  <c r="R43" i="35" s="1"/>
  <c r="DF50" i="13"/>
  <c r="BE55" i="11"/>
  <c r="DE57" i="13"/>
  <c r="DE117" i="13" s="1"/>
  <c r="BD55" i="2" l="1"/>
  <c r="BD115" i="2" s="1"/>
  <c r="AJ27" i="21"/>
  <c r="C42" i="25" a="1"/>
  <c r="C42" i="25" s="1"/>
  <c r="Y42" i="25" s="1"/>
  <c r="R27" i="21" s="1"/>
  <c r="BC124" i="2"/>
  <c r="AD26" i="21"/>
  <c r="B41" i="25" a="1"/>
  <c r="B41" i="25" s="1"/>
  <c r="X41" i="25" s="1"/>
  <c r="Q26" i="21" s="1"/>
  <c r="BD122" i="11"/>
  <c r="BE115" i="11"/>
  <c r="T27" i="21"/>
  <c r="DD116" i="6"/>
  <c r="DD57" i="6"/>
  <c r="DD109" i="2"/>
  <c r="DD50" i="2"/>
  <c r="DD110" i="2" s="1"/>
  <c r="BP42" i="23"/>
  <c r="BO42" i="23"/>
  <c r="BN42" i="23"/>
  <c r="BM42" i="23"/>
  <c r="BQ42" i="23"/>
  <c r="BE47" i="2"/>
  <c r="EJ51" i="2"/>
  <c r="BX46" i="2"/>
  <c r="EA51" i="2"/>
  <c r="DC117" i="2"/>
  <c r="DC58" i="2"/>
  <c r="DC123" i="6"/>
  <c r="DC64" i="6"/>
  <c r="DC124" i="6" s="1"/>
  <c r="BD120" i="6"/>
  <c r="BD61" i="6"/>
  <c r="BP54" i="22"/>
  <c r="BY108" i="12"/>
  <c r="DZ53" i="12" s="1"/>
  <c r="BZ108" i="12"/>
  <c r="EI53" i="12" s="1"/>
  <c r="BX108" i="12"/>
  <c r="BQ54" i="22"/>
  <c r="BR54" i="22"/>
  <c r="BS54" i="22"/>
  <c r="BT54" i="22"/>
  <c r="DE58" i="13"/>
  <c r="DE118" i="13" s="1"/>
  <c r="DF51" i="13"/>
  <c r="DF111" i="13" s="1"/>
  <c r="BD64" i="12"/>
  <c r="BD124" i="12" s="1"/>
  <c r="DD60" i="11"/>
  <c r="DD120" i="11" s="1"/>
  <c r="BF49" i="12"/>
  <c r="BF109" i="12" s="1"/>
  <c r="S43" i="24"/>
  <c r="S43" i="25" s="1" a="1"/>
  <c r="S43" i="25" s="1"/>
  <c r="AI43" i="25" s="1"/>
  <c r="G48" i="13"/>
  <c r="EN53" i="13" s="1"/>
  <c r="CK43" i="23"/>
  <c r="AA43" i="35" s="1" a="1"/>
  <c r="AA43" i="35" s="1"/>
  <c r="CJ43" i="23"/>
  <c r="Z43" i="35" s="1" a="1"/>
  <c r="Z43" i="35" s="1"/>
  <c r="CI43" i="23"/>
  <c r="Y43" i="35" s="1" a="1"/>
  <c r="Y43" i="35" s="1"/>
  <c r="CG43" i="23"/>
  <c r="W43" i="35" s="1" a="1"/>
  <c r="W43" i="35" s="1"/>
  <c r="CH43" i="23"/>
  <c r="X43" i="35" s="1" a="1"/>
  <c r="X43" i="35" s="1"/>
  <c r="BV43" i="23"/>
  <c r="BT43" i="23"/>
  <c r="BS43" i="23"/>
  <c r="BU43" i="23"/>
  <c r="BR43" i="23"/>
  <c r="BF48" i="6"/>
  <c r="BF108" i="6" s="1"/>
  <c r="BX47" i="6"/>
  <c r="EJ52" i="6"/>
  <c r="EA52" i="6"/>
  <c r="BF48" i="11"/>
  <c r="EA52" i="11"/>
  <c r="EJ52" i="11"/>
  <c r="BX47" i="11"/>
  <c r="BD63" i="11"/>
  <c r="BE62" i="4"/>
  <c r="BE122" i="4" s="1"/>
  <c r="BE61" i="13"/>
  <c r="BE121" i="13" s="1"/>
  <c r="DF52" i="4"/>
  <c r="DF112" i="4" s="1"/>
  <c r="DE52" i="11"/>
  <c r="DE112" i="11" s="1"/>
  <c r="BG48" i="4"/>
  <c r="D43" i="24"/>
  <c r="D43" i="25" s="1" a="1"/>
  <c r="D43" i="25" s="1"/>
  <c r="Z43" i="25" s="1"/>
  <c r="DE53" i="12"/>
  <c r="DE113" i="12" s="1"/>
  <c r="BE57" i="12"/>
  <c r="BE117" i="12" s="1"/>
  <c r="BF54" i="13"/>
  <c r="BF55" i="4"/>
  <c r="DE52" i="6"/>
  <c r="DE112" i="6" s="1"/>
  <c r="BE56" i="11"/>
  <c r="DE59" i="4"/>
  <c r="DF110" i="13"/>
  <c r="BE55" i="6"/>
  <c r="BE115" i="6" s="1"/>
  <c r="DE118" i="4"/>
  <c r="BF114" i="4"/>
  <c r="DE111" i="6"/>
  <c r="DD61" i="12"/>
  <c r="DD121" i="12" s="1"/>
  <c r="BD56" i="2" l="1"/>
  <c r="BE116" i="11"/>
  <c r="BF108" i="11"/>
  <c r="BD123" i="11"/>
  <c r="G42" i="35" a="1"/>
  <c r="G42" i="35" s="1"/>
  <c r="C42" i="35" a="1"/>
  <c r="C42" i="35" s="1"/>
  <c r="D42" i="35" a="1"/>
  <c r="D42" i="35" s="1"/>
  <c r="H43" i="35" a="1"/>
  <c r="H43" i="35" s="1"/>
  <c r="E42" i="35" a="1"/>
  <c r="E42" i="35" s="1"/>
  <c r="F42" i="35" a="1"/>
  <c r="F42" i="35" s="1"/>
  <c r="K43" i="35" a="1"/>
  <c r="K43" i="35" s="1"/>
  <c r="I43" i="35" a="1"/>
  <c r="I43" i="35" s="1"/>
  <c r="J43" i="35" a="1"/>
  <c r="J43" i="35" s="1"/>
  <c r="L43" i="35" a="1"/>
  <c r="L43" i="35" s="1"/>
  <c r="U27" i="21"/>
  <c r="DD117" i="6"/>
  <c r="DD58" i="6"/>
  <c r="BE107" i="2"/>
  <c r="BE48" i="2"/>
  <c r="DC118" i="2"/>
  <c r="DC59" i="2"/>
  <c r="BD116" i="2"/>
  <c r="BD57" i="2"/>
  <c r="DD51" i="2"/>
  <c r="DD52" i="2" s="1"/>
  <c r="BD121" i="6"/>
  <c r="BD62" i="6"/>
  <c r="BZ108" i="6"/>
  <c r="EI53" i="6" s="1"/>
  <c r="BY108" i="6"/>
  <c r="DZ53" i="6" s="1"/>
  <c r="BV54" i="22"/>
  <c r="BX54" i="22"/>
  <c r="BW54" i="22"/>
  <c r="BU54" i="22"/>
  <c r="BY54" i="22"/>
  <c r="BX108" i="6"/>
  <c r="BI54" i="22"/>
  <c r="BY108" i="11"/>
  <c r="DZ53" i="11" s="1"/>
  <c r="BZ108" i="11"/>
  <c r="EI53" i="11" s="1"/>
  <c r="BX108" i="11"/>
  <c r="BH54" i="22"/>
  <c r="BJ54" i="22"/>
  <c r="BF54" i="22"/>
  <c r="BG54" i="22"/>
  <c r="BW44" i="23"/>
  <c r="M44" i="35" s="1" a="1"/>
  <c r="M44" i="35" s="1"/>
  <c r="BZ44" i="23"/>
  <c r="P44" i="35" s="1" a="1"/>
  <c r="P44" i="35" s="1"/>
  <c r="CA44" i="23"/>
  <c r="Q44" i="35" s="1" a="1"/>
  <c r="Q44" i="35" s="1"/>
  <c r="BY44" i="23"/>
  <c r="O44" i="35" s="1" a="1"/>
  <c r="O44" i="35" s="1"/>
  <c r="BX44" i="23"/>
  <c r="N44" i="35" s="1" a="1"/>
  <c r="N44" i="35" s="1"/>
  <c r="BE56" i="6"/>
  <c r="BE116" i="6" s="1"/>
  <c r="DE53" i="6"/>
  <c r="DE113" i="6" s="1"/>
  <c r="BG49" i="4"/>
  <c r="BG109" i="4" s="1"/>
  <c r="EJ53" i="4"/>
  <c r="EA53" i="4"/>
  <c r="BX48" i="4"/>
  <c r="DF52" i="13"/>
  <c r="DF112" i="13" s="1"/>
  <c r="BG48" i="13"/>
  <c r="G43" i="24"/>
  <c r="G43" i="25" s="1" a="1"/>
  <c r="G43" i="25" s="1"/>
  <c r="AC43" i="25" s="1"/>
  <c r="BF50" i="12"/>
  <c r="BF110" i="12" s="1"/>
  <c r="DE59" i="13"/>
  <c r="BE58" i="12"/>
  <c r="BE118" i="12" s="1"/>
  <c r="BF49" i="6"/>
  <c r="BF109" i="6" s="1"/>
  <c r="DF53" i="4"/>
  <c r="DF113" i="4" s="1"/>
  <c r="BF56" i="4"/>
  <c r="BF116" i="4" s="1"/>
  <c r="DE60" i="4"/>
  <c r="DE54" i="12"/>
  <c r="DE114" i="12" s="1"/>
  <c r="BF55" i="13"/>
  <c r="BF115" i="13" s="1"/>
  <c r="BF114" i="13"/>
  <c r="BD64" i="11"/>
  <c r="BE62" i="13"/>
  <c r="BE122" i="13" s="1"/>
  <c r="DE53" i="11"/>
  <c r="BE57" i="11"/>
  <c r="DD62" i="12"/>
  <c r="DD122" i="12" s="1"/>
  <c r="BF115" i="4"/>
  <c r="BE63" i="4"/>
  <c r="CE48" i="12"/>
  <c r="BF49" i="11"/>
  <c r="DE119" i="4"/>
  <c r="DD61" i="11"/>
  <c r="K43" i="24" l="1"/>
  <c r="EO53" i="12"/>
  <c r="BE117" i="11"/>
  <c r="BF109" i="11"/>
  <c r="DD111" i="2"/>
  <c r="S28" i="21"/>
  <c r="DD118" i="6"/>
  <c r="DD59" i="6"/>
  <c r="DD112" i="2"/>
  <c r="DD53" i="2"/>
  <c r="BD117" i="2"/>
  <c r="BD58" i="2"/>
  <c r="DC119" i="2"/>
  <c r="DC60" i="2"/>
  <c r="DC61" i="2" s="1"/>
  <c r="BE108" i="2"/>
  <c r="BE49" i="2"/>
  <c r="BY107" i="2"/>
  <c r="DZ52" i="2" s="1"/>
  <c r="BZ107" i="2"/>
  <c r="EI52" i="2" s="1"/>
  <c r="BA53" i="22"/>
  <c r="BD53" i="22"/>
  <c r="BB53" i="22"/>
  <c r="BX107" i="2"/>
  <c r="BC53" i="22"/>
  <c r="BE53" i="22"/>
  <c r="BD122" i="6"/>
  <c r="BD63" i="6"/>
  <c r="BD64" i="6" s="1"/>
  <c r="BD124" i="6" s="1"/>
  <c r="BD124" i="11"/>
  <c r="BE64" i="4"/>
  <c r="BE124" i="4" s="1"/>
  <c r="BE57" i="6"/>
  <c r="BE117" i="6" s="1"/>
  <c r="DD63" i="12"/>
  <c r="DF54" i="4"/>
  <c r="DF114" i="4" s="1"/>
  <c r="CE48" i="11"/>
  <c r="EO53" i="11" s="1"/>
  <c r="BE63" i="13"/>
  <c r="BE123" i="13" s="1"/>
  <c r="BF56" i="13"/>
  <c r="BF116" i="13" s="1"/>
  <c r="CE48" i="6"/>
  <c r="EO53" i="6" s="1"/>
  <c r="BF50" i="11"/>
  <c r="EM44" i="23"/>
  <c r="EP44" i="23"/>
  <c r="EL44" i="23"/>
  <c r="EO44" i="23"/>
  <c r="EN44" i="23"/>
  <c r="BE58" i="11"/>
  <c r="DE55" i="12"/>
  <c r="DE115" i="12" s="1"/>
  <c r="DD62" i="11"/>
  <c r="DE61" i="4"/>
  <c r="DE121" i="4" s="1"/>
  <c r="BF50" i="6"/>
  <c r="BF110" i="6" s="1"/>
  <c r="DD121" i="11"/>
  <c r="DF48" i="12"/>
  <c r="AC43" i="24"/>
  <c r="K43" i="25" s="1" a="1"/>
  <c r="K43" i="25" s="1"/>
  <c r="AM43" i="25" s="1"/>
  <c r="DE54" i="11"/>
  <c r="DE114" i="11" s="1"/>
  <c r="DE120" i="4"/>
  <c r="BE59" i="12"/>
  <c r="DE113" i="11"/>
  <c r="DE60" i="13"/>
  <c r="DE120" i="13" s="1"/>
  <c r="BX109" i="4"/>
  <c r="BK55" i="22"/>
  <c r="BN55" i="22"/>
  <c r="BO55" i="22"/>
  <c r="BM55" i="22"/>
  <c r="BL55" i="22"/>
  <c r="BY109" i="4"/>
  <c r="DZ54" i="4" s="1"/>
  <c r="BZ109" i="4"/>
  <c r="EI54" i="4" s="1"/>
  <c r="DF53" i="13"/>
  <c r="DE119" i="13"/>
  <c r="BG50" i="4"/>
  <c r="BG110" i="4" s="1"/>
  <c r="BF57" i="4"/>
  <c r="BF117" i="4" s="1"/>
  <c r="BF51" i="12"/>
  <c r="BF111" i="12" s="1"/>
  <c r="CL44" i="23"/>
  <c r="AB44" i="35" s="1" a="1"/>
  <c r="AB44" i="35" s="1"/>
  <c r="CM44" i="23"/>
  <c r="AC44" i="35" s="1" a="1"/>
  <c r="AC44" i="35" s="1"/>
  <c r="CN44" i="23"/>
  <c r="AD44" i="35" s="1" a="1"/>
  <c r="AD44" i="35" s="1"/>
  <c r="CO44" i="23"/>
  <c r="AE44" i="35" s="1" a="1"/>
  <c r="AE44" i="35" s="1"/>
  <c r="CP44" i="23"/>
  <c r="AF44" i="35" s="1" a="1"/>
  <c r="AF44" i="35" s="1"/>
  <c r="DE54" i="6"/>
  <c r="DE114" i="6" s="1"/>
  <c r="BE123" i="4"/>
  <c r="BG49" i="13"/>
  <c r="BG109" i="13" s="1"/>
  <c r="EA53" i="13"/>
  <c r="EJ53" i="13"/>
  <c r="BF110" i="11" l="1"/>
  <c r="BE118" i="11"/>
  <c r="V28" i="21"/>
  <c r="DD119" i="6"/>
  <c r="DD60" i="6"/>
  <c r="CE47" i="2"/>
  <c r="EO52" i="2" s="1"/>
  <c r="BE109" i="2"/>
  <c r="BE50" i="2"/>
  <c r="DC120" i="2"/>
  <c r="DC121" i="2"/>
  <c r="DC62" i="2"/>
  <c r="BD118" i="2"/>
  <c r="BD59" i="2"/>
  <c r="DD113" i="2"/>
  <c r="DD54" i="2"/>
  <c r="BD123" i="6"/>
  <c r="DF48" i="11"/>
  <c r="AA43" i="24"/>
  <c r="I43" i="25" s="1" a="1"/>
  <c r="I43" i="25" s="1"/>
  <c r="AK43" i="25" s="1"/>
  <c r="DE62" i="4"/>
  <c r="I43" i="24"/>
  <c r="DE61" i="13"/>
  <c r="DE121" i="13" s="1"/>
  <c r="DF49" i="12"/>
  <c r="DF109" i="12" s="1"/>
  <c r="DF108" i="12"/>
  <c r="BF57" i="13"/>
  <c r="BF117" i="13" s="1"/>
  <c r="DF55" i="4"/>
  <c r="BG50" i="13"/>
  <c r="BG110" i="13" s="1"/>
  <c r="BX49" i="13"/>
  <c r="BE64" i="13"/>
  <c r="BE124" i="13" s="1"/>
  <c r="DF54" i="13"/>
  <c r="DF114" i="13" s="1"/>
  <c r="BF52" i="12"/>
  <c r="BF112" i="12" s="1"/>
  <c r="DF113" i="13"/>
  <c r="DD64" i="12"/>
  <c r="DD124" i="12" s="1"/>
  <c r="BZ109" i="13"/>
  <c r="EI54" i="13" s="1"/>
  <c r="BY109" i="13"/>
  <c r="DZ54" i="13" s="1"/>
  <c r="CD55" i="22"/>
  <c r="BZ55" i="22"/>
  <c r="BX109" i="13"/>
  <c r="CA55" i="22"/>
  <c r="CB55" i="22"/>
  <c r="CC55" i="22"/>
  <c r="CE49" i="4"/>
  <c r="BF51" i="11"/>
  <c r="DD123" i="12"/>
  <c r="DE55" i="6"/>
  <c r="DE115" i="6" s="1"/>
  <c r="BF58" i="4"/>
  <c r="BF118" i="4" s="1"/>
  <c r="BE60" i="12"/>
  <c r="DD63" i="11"/>
  <c r="DF48" i="6"/>
  <c r="AD43" i="24"/>
  <c r="L43" i="25" s="1" a="1"/>
  <c r="L43" i="25" s="1"/>
  <c r="AN43" i="25" s="1"/>
  <c r="BE119" i="12"/>
  <c r="DD122" i="11"/>
  <c r="L43" i="24"/>
  <c r="DE55" i="11"/>
  <c r="DE115" i="11" s="1"/>
  <c r="DE56" i="12"/>
  <c r="BG51" i="4"/>
  <c r="BF51" i="6"/>
  <c r="BE58" i="6"/>
  <c r="BE59" i="11"/>
  <c r="J44" i="24" l="1"/>
  <c r="EO54" i="4"/>
  <c r="BE119" i="11"/>
  <c r="BF111" i="11"/>
  <c r="DD120" i="6"/>
  <c r="DD61" i="6"/>
  <c r="BE110" i="2"/>
  <c r="BE51" i="2"/>
  <c r="DD114" i="2"/>
  <c r="DD55" i="2"/>
  <c r="BD119" i="2"/>
  <c r="BD60" i="2"/>
  <c r="DC122" i="2"/>
  <c r="DC63" i="2"/>
  <c r="H42" i="24"/>
  <c r="Z42" i="24"/>
  <c r="H42" i="25" s="1" a="1"/>
  <c r="H42" i="25" s="1"/>
  <c r="AJ42" i="25" s="1"/>
  <c r="DE47" i="2"/>
  <c r="EI45" i="23"/>
  <c r="EK45" i="23"/>
  <c r="EG45" i="23"/>
  <c r="EJ45" i="23"/>
  <c r="EH45" i="23"/>
  <c r="DE62" i="13"/>
  <c r="DE122" i="13" s="1"/>
  <c r="BE61" i="12"/>
  <c r="BF52" i="11"/>
  <c r="BE120" i="12"/>
  <c r="EB44" i="23"/>
  <c r="EF44" i="23"/>
  <c r="EC44" i="23"/>
  <c r="ED44" i="23"/>
  <c r="EE44" i="23"/>
  <c r="BE59" i="6"/>
  <c r="BE119" i="6" s="1"/>
  <c r="DE57" i="12"/>
  <c r="DF56" i="4"/>
  <c r="DF116" i="4" s="1"/>
  <c r="DE63" i="4"/>
  <c r="DE123" i="4" s="1"/>
  <c r="BE118" i="6"/>
  <c r="DE116" i="12"/>
  <c r="DF115" i="4"/>
  <c r="DE122" i="4"/>
  <c r="BF53" i="12"/>
  <c r="BF113" i="12" s="1"/>
  <c r="BF58" i="13"/>
  <c r="BF118" i="13" s="1"/>
  <c r="BY57" i="13"/>
  <c r="DE56" i="11"/>
  <c r="BE60" i="11"/>
  <c r="BF52" i="6"/>
  <c r="BF112" i="6" s="1"/>
  <c r="DF49" i="11"/>
  <c r="DF109" i="11" s="1"/>
  <c r="DF108" i="11"/>
  <c r="BG51" i="13"/>
  <c r="BG111" i="13" s="1"/>
  <c r="DW108" i="12"/>
  <c r="DG49" i="4"/>
  <c r="AB44" i="24"/>
  <c r="J44" i="25" s="1" a="1"/>
  <c r="J44" i="25" s="1"/>
  <c r="AL44" i="25" s="1"/>
  <c r="DF49" i="6"/>
  <c r="DF109" i="6" s="1"/>
  <c r="DF108" i="6"/>
  <c r="DD64" i="11"/>
  <c r="DD124" i="11" s="1"/>
  <c r="BG52" i="4"/>
  <c r="BG112" i="4" s="1"/>
  <c r="DD123" i="11"/>
  <c r="BF59" i="4"/>
  <c r="DF55" i="13"/>
  <c r="DF115" i="13" s="1"/>
  <c r="BF111" i="6"/>
  <c r="EQ44" i="23"/>
  <c r="ER44" i="23"/>
  <c r="ET44" i="23"/>
  <c r="EU44" i="23"/>
  <c r="ES44" i="23"/>
  <c r="BG111" i="4"/>
  <c r="DE56" i="6"/>
  <c r="DE116" i="6" s="1"/>
  <c r="CE49" i="13"/>
  <c r="DF50" i="12"/>
  <c r="BE120" i="11" l="1"/>
  <c r="M44" i="24"/>
  <c r="EZ45" i="23" s="1"/>
  <c r="EO54" i="13"/>
  <c r="BF112" i="11"/>
  <c r="DD121" i="6"/>
  <c r="DD62" i="6"/>
  <c r="DE107" i="2"/>
  <c r="DW107" i="2" s="1"/>
  <c r="DE48" i="2"/>
  <c r="DW43" i="23"/>
  <c r="DX43" i="23"/>
  <c r="DZ43" i="23"/>
  <c r="DY43" i="23"/>
  <c r="EA43" i="23"/>
  <c r="DC123" i="2"/>
  <c r="DC64" i="2"/>
  <c r="DC124" i="2" s="1"/>
  <c r="BD120" i="2"/>
  <c r="BD61" i="2"/>
  <c r="DD115" i="2"/>
  <c r="DD56" i="2"/>
  <c r="BE111" i="2"/>
  <c r="BE52" i="2"/>
  <c r="EX45" i="23"/>
  <c r="BG52" i="13"/>
  <c r="BG112" i="13" s="1"/>
  <c r="BF53" i="6"/>
  <c r="BF113" i="6" s="1"/>
  <c r="BE62" i="12"/>
  <c r="BE122" i="12" s="1"/>
  <c r="DF51" i="12"/>
  <c r="DW108" i="6"/>
  <c r="BE121" i="12"/>
  <c r="DF110" i="12"/>
  <c r="BE61" i="11"/>
  <c r="BF59" i="13"/>
  <c r="BF119" i="13" s="1"/>
  <c r="DE58" i="12"/>
  <c r="DE118" i="12" s="1"/>
  <c r="BF60" i="4"/>
  <c r="BF120" i="4" s="1"/>
  <c r="BF119" i="4"/>
  <c r="DF50" i="6"/>
  <c r="DF110" i="6" s="1"/>
  <c r="DE117" i="12"/>
  <c r="DW108" i="11"/>
  <c r="BF54" i="12"/>
  <c r="BF114" i="12" s="1"/>
  <c r="DE63" i="13"/>
  <c r="DE123" i="13" s="1"/>
  <c r="DG109" i="4"/>
  <c r="DG50" i="4"/>
  <c r="DG110" i="4" s="1"/>
  <c r="BE60" i="6"/>
  <c r="BE120" i="6" s="1"/>
  <c r="AE44" i="24"/>
  <c r="M44" i="25" s="1" a="1"/>
  <c r="M44" i="25" s="1"/>
  <c r="AO44" i="25" s="1"/>
  <c r="DG49" i="13"/>
  <c r="DF56" i="13"/>
  <c r="DF116" i="13" s="1"/>
  <c r="BG53" i="4"/>
  <c r="BG113" i="4" s="1"/>
  <c r="DE57" i="11"/>
  <c r="DE57" i="6"/>
  <c r="DE117" i="6" s="1"/>
  <c r="Q43" i="24"/>
  <c r="Q43" i="25" s="1" a="1"/>
  <c r="Q43" i="25" s="1"/>
  <c r="AG43" i="25" s="1"/>
  <c r="G48" i="12"/>
  <c r="EN53" i="12" s="1"/>
  <c r="DE116" i="11"/>
  <c r="DE64" i="4"/>
  <c r="DE124" i="4" s="1"/>
  <c r="DF50" i="11"/>
  <c r="DF57" i="4"/>
  <c r="DF117" i="4" s="1"/>
  <c r="BF53" i="11"/>
  <c r="EV45" i="23" l="1"/>
  <c r="EW45" i="23"/>
  <c r="EY45" i="23"/>
  <c r="DD122" i="6"/>
  <c r="DD63" i="6"/>
  <c r="DD116" i="2"/>
  <c r="DD57" i="2"/>
  <c r="BD121" i="2"/>
  <c r="BD62" i="2"/>
  <c r="BE112" i="2"/>
  <c r="BE53" i="2"/>
  <c r="DE108" i="2"/>
  <c r="DE49" i="2"/>
  <c r="N42" i="24"/>
  <c r="N42" i="25" s="1" a="1"/>
  <c r="N42" i="25" s="1"/>
  <c r="AD42" i="25" s="1"/>
  <c r="G47" i="2"/>
  <c r="EN52" i="2" s="1"/>
  <c r="EP51" i="2"/>
  <c r="BG54" i="4"/>
  <c r="DE64" i="13"/>
  <c r="DE124" i="13" s="1"/>
  <c r="BF61" i="4"/>
  <c r="BF121" i="4" s="1"/>
  <c r="BE63" i="12"/>
  <c r="BE123" i="12" s="1"/>
  <c r="R43" i="24"/>
  <c r="R43" i="25" s="1" a="1"/>
  <c r="R43" i="25" s="1"/>
  <c r="AH43" i="25" s="1"/>
  <c r="G48" i="6"/>
  <c r="EN53" i="6" s="1"/>
  <c r="BF54" i="11"/>
  <c r="DG50" i="13"/>
  <c r="DG110" i="13" s="1"/>
  <c r="DG109" i="13"/>
  <c r="O43" i="24"/>
  <c r="O43" i="25" s="1" a="1"/>
  <c r="O43" i="25" s="1"/>
  <c r="AE43" i="25" s="1"/>
  <c r="G48" i="11"/>
  <c r="EN53" i="11" s="1"/>
  <c r="DG51" i="4"/>
  <c r="BF54" i="6"/>
  <c r="BF114" i="6" s="1"/>
  <c r="DW109" i="4"/>
  <c r="DE59" i="12"/>
  <c r="DE119" i="12" s="1"/>
  <c r="BG53" i="13"/>
  <c r="BG113" i="13" s="1"/>
  <c r="BG48" i="12"/>
  <c r="E43" i="24"/>
  <c r="E43" i="25" s="1" a="1"/>
  <c r="E43" i="25" s="1"/>
  <c r="AA43" i="25" s="1"/>
  <c r="DE58" i="11"/>
  <c r="BF60" i="13"/>
  <c r="BF120" i="13" s="1"/>
  <c r="BF55" i="12"/>
  <c r="DF51" i="11"/>
  <c r="BE62" i="11"/>
  <c r="DF52" i="12"/>
  <c r="DF112" i="12" s="1"/>
  <c r="DE117" i="11"/>
  <c r="DF110" i="11"/>
  <c r="DF51" i="6"/>
  <c r="DF111" i="6" s="1"/>
  <c r="BE121" i="11"/>
  <c r="DF111" i="12"/>
  <c r="DF57" i="13"/>
  <c r="DF117" i="13" s="1"/>
  <c r="BF113" i="11"/>
  <c r="DF58" i="4"/>
  <c r="DE58" i="6"/>
  <c r="DE118" i="6" s="1"/>
  <c r="BE61" i="6"/>
  <c r="BE54" i="2" l="1"/>
  <c r="BE122" i="11"/>
  <c r="DD123" i="6"/>
  <c r="DD64" i="6"/>
  <c r="DD124" i="6" s="1"/>
  <c r="BF47" i="2"/>
  <c r="B42" i="24"/>
  <c r="DE109" i="2"/>
  <c r="DE50" i="2"/>
  <c r="BE113" i="2"/>
  <c r="BE55" i="2"/>
  <c r="BD122" i="2"/>
  <c r="BD63" i="2"/>
  <c r="DD117" i="2"/>
  <c r="DD58" i="2"/>
  <c r="BE63" i="11"/>
  <c r="CB44" i="23"/>
  <c r="R44" i="35" s="1" a="1"/>
  <c r="R44" i="35" s="1"/>
  <c r="CC44" i="23"/>
  <c r="S44" i="35" s="1" a="1"/>
  <c r="S44" i="35" s="1"/>
  <c r="CF44" i="23"/>
  <c r="V44" i="35" s="1" a="1"/>
  <c r="V44" i="35" s="1"/>
  <c r="CE44" i="23"/>
  <c r="U44" i="35" s="1" a="1"/>
  <c r="U44" i="35" s="1"/>
  <c r="CD44" i="23"/>
  <c r="T44" i="35" s="1" a="1"/>
  <c r="T44" i="35" s="1"/>
  <c r="BG49" i="12"/>
  <c r="BG109" i="12" s="1"/>
  <c r="BX48" i="12"/>
  <c r="EA53" i="12"/>
  <c r="EJ53" i="12"/>
  <c r="DF58" i="13"/>
  <c r="DF118" i="13" s="1"/>
  <c r="DF52" i="11"/>
  <c r="DF112" i="11" s="1"/>
  <c r="BF55" i="11"/>
  <c r="DF111" i="11"/>
  <c r="BF55" i="6"/>
  <c r="BF115" i="6" s="1"/>
  <c r="BF114" i="11"/>
  <c r="DG52" i="4"/>
  <c r="DG112" i="4" s="1"/>
  <c r="DF59" i="4"/>
  <c r="DF119" i="4" s="1"/>
  <c r="BF56" i="12"/>
  <c r="BF116" i="12" s="1"/>
  <c r="DG111" i="4"/>
  <c r="BG48" i="6"/>
  <c r="F43" i="24"/>
  <c r="F43" i="25" s="1" a="1"/>
  <c r="F43" i="25" s="1"/>
  <c r="AB43" i="25" s="1"/>
  <c r="BF115" i="12"/>
  <c r="BG48" i="11"/>
  <c r="C43" i="24"/>
  <c r="DF52" i="6"/>
  <c r="DF112" i="6" s="1"/>
  <c r="BG54" i="13"/>
  <c r="BG114" i="13" s="1"/>
  <c r="BE64" i="12"/>
  <c r="BE124" i="12" s="1"/>
  <c r="BF61" i="13"/>
  <c r="BF121" i="13" s="1"/>
  <c r="DE60" i="12"/>
  <c r="DE120" i="12" s="1"/>
  <c r="P44" i="24"/>
  <c r="P44" i="25" s="1" a="1"/>
  <c r="P44" i="25" s="1"/>
  <c r="AF44" i="25" s="1"/>
  <c r="G49" i="4"/>
  <c r="EN54" i="4" s="1"/>
  <c r="BF62" i="4"/>
  <c r="BF122" i="4" s="1"/>
  <c r="DE59" i="11"/>
  <c r="DW109" i="13"/>
  <c r="DE59" i="6"/>
  <c r="DE118" i="11"/>
  <c r="DG51" i="13"/>
  <c r="DG111" i="13" s="1"/>
  <c r="BG55" i="4"/>
  <c r="BG115" i="4" s="1"/>
  <c r="BE62" i="6"/>
  <c r="BE122" i="6" s="1"/>
  <c r="BE121" i="6"/>
  <c r="DF118" i="4"/>
  <c r="DF53" i="12"/>
  <c r="BG114" i="4"/>
  <c r="AD27" i="21" l="1"/>
  <c r="B42" i="25" a="1"/>
  <c r="B42" i="25" s="1"/>
  <c r="X42" i="25" s="1"/>
  <c r="Q27" i="21" s="1"/>
  <c r="BE123" i="11"/>
  <c r="BF115" i="11"/>
  <c r="BD64" i="2"/>
  <c r="AJ28" i="21"/>
  <c r="C43" i="25" a="1"/>
  <c r="C43" i="25" s="1"/>
  <c r="Y43" i="25" s="1"/>
  <c r="R28" i="21" s="1"/>
  <c r="BE114" i="2"/>
  <c r="T28" i="21"/>
  <c r="DD118" i="2"/>
  <c r="DD59" i="2"/>
  <c r="DD60" i="2" s="1"/>
  <c r="BD123" i="2"/>
  <c r="BE115" i="2"/>
  <c r="BE56" i="2"/>
  <c r="DE110" i="2"/>
  <c r="DE51" i="2"/>
  <c r="BP43" i="23"/>
  <c r="BQ43" i="23"/>
  <c r="BO43" i="23"/>
  <c r="BM43" i="23"/>
  <c r="BN43" i="23"/>
  <c r="BF48" i="2"/>
  <c r="BX47" i="2"/>
  <c r="EA52" i="2"/>
  <c r="EJ52" i="2"/>
  <c r="BR55" i="22"/>
  <c r="BS55" i="22"/>
  <c r="BY109" i="12"/>
  <c r="DZ54" i="12" s="1"/>
  <c r="BT55" i="22"/>
  <c r="BZ109" i="12"/>
  <c r="EI54" i="12" s="1"/>
  <c r="BX109" i="12"/>
  <c r="BQ55" i="22"/>
  <c r="BP55" i="22"/>
  <c r="DF53" i="6"/>
  <c r="DF113" i="6" s="1"/>
  <c r="DF54" i="12"/>
  <c r="DF114" i="12" s="1"/>
  <c r="DE60" i="6"/>
  <c r="DE120" i="6" s="1"/>
  <c r="DE60" i="11"/>
  <c r="DE119" i="11"/>
  <c r="DF53" i="11"/>
  <c r="BF57" i="12"/>
  <c r="BF117" i="12" s="1"/>
  <c r="BG50" i="12"/>
  <c r="BG110" i="12" s="1"/>
  <c r="BE64" i="11"/>
  <c r="DE119" i="6"/>
  <c r="BF63" i="4"/>
  <c r="BF123" i="4" s="1"/>
  <c r="BG55" i="13"/>
  <c r="BG115" i="13" s="1"/>
  <c r="DF60" i="4"/>
  <c r="DF120" i="4" s="1"/>
  <c r="DF59" i="13"/>
  <c r="DF119" i="13" s="1"/>
  <c r="D44" i="24"/>
  <c r="D44" i="25" s="1" a="1"/>
  <c r="D44" i="25" s="1"/>
  <c r="Z44" i="25" s="1"/>
  <c r="BH49" i="4"/>
  <c r="S44" i="24"/>
  <c r="S44" i="25" s="1" a="1"/>
  <c r="S44" i="25" s="1"/>
  <c r="AI44" i="25" s="1"/>
  <c r="G49" i="13"/>
  <c r="EN54" i="13" s="1"/>
  <c r="BT44" i="23"/>
  <c r="BS44" i="23"/>
  <c r="BU44" i="23"/>
  <c r="BV44" i="23"/>
  <c r="BR44" i="23"/>
  <c r="BG49" i="11"/>
  <c r="EJ53" i="11"/>
  <c r="EA53" i="11"/>
  <c r="BX48" i="11"/>
  <c r="BF56" i="6"/>
  <c r="BF116" i="6" s="1"/>
  <c r="DG52" i="13"/>
  <c r="DG112" i="13" s="1"/>
  <c r="CH44" i="23"/>
  <c r="X44" i="35" s="1" a="1"/>
  <c r="X44" i="35" s="1"/>
  <c r="CJ44" i="23"/>
  <c r="Z44" i="35" s="1" a="1"/>
  <c r="Z44" i="35" s="1"/>
  <c r="CG44" i="23"/>
  <c r="W44" i="35" s="1" a="1"/>
  <c r="W44" i="35" s="1"/>
  <c r="CI44" i="23"/>
  <c r="Y44" i="35" s="1" a="1"/>
  <c r="Y44" i="35" s="1"/>
  <c r="CK44" i="23"/>
  <c r="AA44" i="35" s="1" a="1"/>
  <c r="AA44" i="35" s="1"/>
  <c r="DG53" i="4"/>
  <c r="DG113" i="4" s="1"/>
  <c r="BE63" i="6"/>
  <c r="BE123" i="6" s="1"/>
  <c r="DE61" i="12"/>
  <c r="DE121" i="12" s="1"/>
  <c r="BG56" i="4"/>
  <c r="BG116" i="4" s="1"/>
  <c r="BF62" i="13"/>
  <c r="BF122" i="13" s="1"/>
  <c r="DF113" i="12"/>
  <c r="BG49" i="6"/>
  <c r="BG109" i="6" s="1"/>
  <c r="EA53" i="6"/>
  <c r="EJ53" i="6"/>
  <c r="BX48" i="6"/>
  <c r="BF56" i="11"/>
  <c r="BF116" i="11" l="1"/>
  <c r="BD124" i="2"/>
  <c r="BF108" i="2"/>
  <c r="BY108" i="2" s="1"/>
  <c r="DZ53" i="2" s="1"/>
  <c r="E43" i="35" a="1"/>
  <c r="E43" i="35" s="1"/>
  <c r="D43" i="35" a="1"/>
  <c r="D43" i="35" s="1"/>
  <c r="G43" i="35" a="1"/>
  <c r="G43" i="35" s="1"/>
  <c r="C43" i="35" a="1"/>
  <c r="C43" i="35" s="1"/>
  <c r="F43" i="35" a="1"/>
  <c r="F43" i="35" s="1"/>
  <c r="H44" i="35" a="1"/>
  <c r="H44" i="35" s="1"/>
  <c r="L44" i="35" a="1"/>
  <c r="L44" i="35" s="1"/>
  <c r="K44" i="35" a="1"/>
  <c r="K44" i="35" s="1"/>
  <c r="I44" i="35" a="1"/>
  <c r="I44" i="35" s="1"/>
  <c r="J44" i="35" a="1"/>
  <c r="J44" i="35" s="1"/>
  <c r="U28" i="21"/>
  <c r="DE111" i="2"/>
  <c r="DE52" i="2"/>
  <c r="BE116" i="2"/>
  <c r="BE57" i="2"/>
  <c r="BA54" i="22"/>
  <c r="BC54" i="22"/>
  <c r="BZ108" i="2"/>
  <c r="EI53" i="2" s="1"/>
  <c r="BD54" i="22"/>
  <c r="BF49" i="2"/>
  <c r="DD119" i="2"/>
  <c r="DD120" i="2"/>
  <c r="DD61" i="2"/>
  <c r="BG51" i="12"/>
  <c r="BG50" i="6"/>
  <c r="BG110" i="6" s="1"/>
  <c r="G44" i="24"/>
  <c r="G44" i="25" s="1" a="1"/>
  <c r="G44" i="25" s="1"/>
  <c r="AC44" i="25" s="1"/>
  <c r="BH49" i="13"/>
  <c r="BH50" i="4"/>
  <c r="BH110" i="4" s="1"/>
  <c r="EJ54" i="4"/>
  <c r="BX49" i="4"/>
  <c r="EA54" i="4"/>
  <c r="DF55" i="12"/>
  <c r="DF115" i="12" s="1"/>
  <c r="DF60" i="13"/>
  <c r="DF120" i="13" s="1"/>
  <c r="BG50" i="11"/>
  <c r="CA45" i="23"/>
  <c r="Q45" i="35" s="1" a="1"/>
  <c r="Q45" i="35" s="1"/>
  <c r="BZ45" i="23"/>
  <c r="P45" i="35" s="1" a="1"/>
  <c r="P45" i="35" s="1"/>
  <c r="BY45" i="23"/>
  <c r="O45" i="35" s="1" a="1"/>
  <c r="O45" i="35" s="1"/>
  <c r="BX45" i="23"/>
  <c r="N45" i="35" s="1" a="1"/>
  <c r="N45" i="35" s="1"/>
  <c r="BW45" i="23"/>
  <c r="M45" i="35" s="1" a="1"/>
  <c r="M45" i="35" s="1"/>
  <c r="BF58" i="12"/>
  <c r="DF61" i="4"/>
  <c r="DF121" i="4" s="1"/>
  <c r="DF54" i="11"/>
  <c r="BF63" i="13"/>
  <c r="BF123" i="13" s="1"/>
  <c r="BF57" i="11"/>
  <c r="BG56" i="13"/>
  <c r="BG116" i="13" s="1"/>
  <c r="DF113" i="11"/>
  <c r="DG54" i="4"/>
  <c r="DG114" i="4" s="1"/>
  <c r="DE62" i="12"/>
  <c r="DE122" i="12" s="1"/>
  <c r="BF57" i="6"/>
  <c r="BF117" i="6" s="1"/>
  <c r="CE49" i="12"/>
  <c r="BZ109" i="6"/>
  <c r="EI54" i="6" s="1"/>
  <c r="BY109" i="6"/>
  <c r="DZ54" i="6" s="1"/>
  <c r="BV55" i="22"/>
  <c r="BU55" i="22"/>
  <c r="BY55" i="22"/>
  <c r="BW55" i="22"/>
  <c r="BX55" i="22"/>
  <c r="BX109" i="6"/>
  <c r="DG53" i="13"/>
  <c r="DG113" i="13" s="1"/>
  <c r="BG57" i="4"/>
  <c r="BG117" i="4" s="1"/>
  <c r="BF64" i="4"/>
  <c r="BF124" i="4" s="1"/>
  <c r="DF54" i="6"/>
  <c r="DF114" i="6" s="1"/>
  <c r="DE61" i="11"/>
  <c r="DE121" i="11" s="1"/>
  <c r="BG109" i="11"/>
  <c r="BE64" i="6"/>
  <c r="BE124" i="6" s="1"/>
  <c r="BE124" i="11"/>
  <c r="DE120" i="11"/>
  <c r="DE61" i="6"/>
  <c r="DE121" i="6" s="1"/>
  <c r="BX108" i="2" l="1"/>
  <c r="BB54" i="22"/>
  <c r="BE54" i="22"/>
  <c r="BF117" i="11"/>
  <c r="K44" i="24"/>
  <c r="EL45" i="23" s="1"/>
  <c r="EO54" i="12"/>
  <c r="BG110" i="11"/>
  <c r="S29" i="21"/>
  <c r="BE117" i="2"/>
  <c r="BE58" i="2"/>
  <c r="DD121" i="2"/>
  <c r="DD62" i="2"/>
  <c r="DE112" i="2"/>
  <c r="DE53" i="2"/>
  <c r="BF109" i="2"/>
  <c r="BF50" i="2"/>
  <c r="CE48" i="2"/>
  <c r="DE62" i="6"/>
  <c r="BH51" i="4"/>
  <c r="DG54" i="13"/>
  <c r="DG114" i="13" s="1"/>
  <c r="BF58" i="11"/>
  <c r="DF61" i="13"/>
  <c r="DF121" i="13" s="1"/>
  <c r="BK56" i="22"/>
  <c r="BL56" i="22"/>
  <c r="BO56" i="22"/>
  <c r="BM56" i="22"/>
  <c r="BY110" i="4"/>
  <c r="DZ55" i="4" s="1"/>
  <c r="BZ110" i="4"/>
  <c r="EI55" i="4" s="1"/>
  <c r="BX110" i="4"/>
  <c r="BN56" i="22"/>
  <c r="CE49" i="6"/>
  <c r="BF64" i="13"/>
  <c r="BF124" i="13" s="1"/>
  <c r="BG51" i="11"/>
  <c r="BH50" i="13"/>
  <c r="EJ54" i="13"/>
  <c r="EA54" i="13"/>
  <c r="DF55" i="6"/>
  <c r="DF115" i="6" s="1"/>
  <c r="BG57" i="13"/>
  <c r="BG117" i="13" s="1"/>
  <c r="CL45" i="23"/>
  <c r="AB45" i="35" s="1" a="1"/>
  <c r="AB45" i="35" s="1"/>
  <c r="CM45" i="23"/>
  <c r="AC45" i="35" s="1" a="1"/>
  <c r="AC45" i="35" s="1"/>
  <c r="CN45" i="23"/>
  <c r="AD45" i="35" s="1" a="1"/>
  <c r="AD45" i="35" s="1"/>
  <c r="CO45" i="23"/>
  <c r="AE45" i="35" s="1" a="1"/>
  <c r="AE45" i="35" s="1"/>
  <c r="CP45" i="23"/>
  <c r="AF45" i="35" s="1" a="1"/>
  <c r="AF45" i="35" s="1"/>
  <c r="DF55" i="11"/>
  <c r="DF115" i="11" s="1"/>
  <c r="BF58" i="6"/>
  <c r="BF118" i="6" s="1"/>
  <c r="BF59" i="12"/>
  <c r="BF119" i="12" s="1"/>
  <c r="DF114" i="11"/>
  <c r="BF118" i="12"/>
  <c r="BG51" i="6"/>
  <c r="BG111" i="6" s="1"/>
  <c r="BG52" i="12"/>
  <c r="BG112" i="12" s="1"/>
  <c r="BG55" i="22"/>
  <c r="BJ55" i="22"/>
  <c r="BZ109" i="11"/>
  <c r="EI54" i="11" s="1"/>
  <c r="BX109" i="11"/>
  <c r="BY109" i="11"/>
  <c r="DZ54" i="11" s="1"/>
  <c r="BF55" i="22"/>
  <c r="BI55" i="22"/>
  <c r="BH55" i="22"/>
  <c r="DE63" i="12"/>
  <c r="DE123" i="12" s="1"/>
  <c r="DF56" i="12"/>
  <c r="DF116" i="12" s="1"/>
  <c r="BG111" i="12"/>
  <c r="DG55" i="4"/>
  <c r="DE62" i="11"/>
  <c r="DE122" i="11" s="1"/>
  <c r="BG58" i="4"/>
  <c r="BG118" i="4" s="1"/>
  <c r="AC44" i="24"/>
  <c r="K44" i="25" s="1" a="1"/>
  <c r="K44" i="25" s="1"/>
  <c r="AM44" i="25" s="1"/>
  <c r="DG49" i="12"/>
  <c r="DF62" i="4"/>
  <c r="EO45" i="23" l="1"/>
  <c r="EP45" i="23"/>
  <c r="EN45" i="23"/>
  <c r="EM45" i="23"/>
  <c r="BG111" i="11"/>
  <c r="L44" i="24"/>
  <c r="ER45" i="23" s="1"/>
  <c r="EO54" i="6"/>
  <c r="H43" i="24"/>
  <c r="DZ44" i="23" s="1"/>
  <c r="EO53" i="2"/>
  <c r="BF118" i="11"/>
  <c r="V29" i="21"/>
  <c r="BF110" i="2"/>
  <c r="BF51" i="2"/>
  <c r="DE113" i="2"/>
  <c r="DE54" i="2"/>
  <c r="DD122" i="2"/>
  <c r="DD63" i="2"/>
  <c r="BE118" i="2"/>
  <c r="BE59" i="2"/>
  <c r="DF48" i="2"/>
  <c r="Z43" i="24"/>
  <c r="H43" i="25" s="1" a="1"/>
  <c r="H43" i="25" s="1"/>
  <c r="AJ43" i="25" s="1"/>
  <c r="EQ45" i="23"/>
  <c r="DF63" i="4"/>
  <c r="DF123" i="4" s="1"/>
  <c r="CE50" i="4"/>
  <c r="EO55" i="4" s="1"/>
  <c r="BG52" i="6"/>
  <c r="BG112" i="6" s="1"/>
  <c r="DG56" i="4"/>
  <c r="DG116" i="4" s="1"/>
  <c r="DE63" i="6"/>
  <c r="DE123" i="6" s="1"/>
  <c r="BF59" i="6"/>
  <c r="BF119" i="6" s="1"/>
  <c r="DG115" i="4"/>
  <c r="DF56" i="11"/>
  <c r="DF116" i="11" s="1"/>
  <c r="DG49" i="6"/>
  <c r="AD44" i="24"/>
  <c r="L44" i="25" s="1" a="1"/>
  <c r="L44" i="25" s="1"/>
  <c r="AN44" i="25" s="1"/>
  <c r="DF57" i="12"/>
  <c r="DF117" i="12" s="1"/>
  <c r="BG53" i="12"/>
  <c r="BG113" i="12" s="1"/>
  <c r="BG58" i="13"/>
  <c r="BG118" i="13" s="1"/>
  <c r="DG55" i="13"/>
  <c r="DG115" i="13" s="1"/>
  <c r="BH51" i="13"/>
  <c r="BH111" i="13" s="1"/>
  <c r="BX50" i="13"/>
  <c r="DE64" i="12"/>
  <c r="DE124" i="12" s="1"/>
  <c r="BH110" i="13"/>
  <c r="BF60" i="12"/>
  <c r="BG59" i="4"/>
  <c r="BG119" i="4" s="1"/>
  <c r="CE49" i="11"/>
  <c r="DE63" i="11"/>
  <c r="DE123" i="11" s="1"/>
  <c r="BG52" i="11"/>
  <c r="DF56" i="6"/>
  <c r="DF116" i="6" s="1"/>
  <c r="DF62" i="13"/>
  <c r="DF122" i="13" s="1"/>
  <c r="BH52" i="4"/>
  <c r="BH112" i="4" s="1"/>
  <c r="BH111" i="4"/>
  <c r="DF122" i="4"/>
  <c r="DG109" i="12"/>
  <c r="DG50" i="12"/>
  <c r="DG110" i="12" s="1"/>
  <c r="BF59" i="11"/>
  <c r="DE122" i="6"/>
  <c r="ET45" i="23" l="1"/>
  <c r="DX44" i="23"/>
  <c r="DY44" i="23"/>
  <c r="DW44" i="23"/>
  <c r="EA44" i="23"/>
  <c r="I44" i="24"/>
  <c r="EF45" i="23" s="1"/>
  <c r="EO54" i="11"/>
  <c r="BG112" i="11"/>
  <c r="BF119" i="11"/>
  <c r="ES45" i="23"/>
  <c r="EU45" i="23"/>
  <c r="DD123" i="2"/>
  <c r="DD64" i="2"/>
  <c r="DD124" i="2" s="1"/>
  <c r="DE114" i="2"/>
  <c r="DE55" i="2"/>
  <c r="DF49" i="2"/>
  <c r="DF108" i="2"/>
  <c r="DW108" i="2" s="1"/>
  <c r="BF111" i="2"/>
  <c r="BF52" i="2"/>
  <c r="BE119" i="2"/>
  <c r="BE60" i="2"/>
  <c r="DE64" i="6"/>
  <c r="DE124" i="6" s="1"/>
  <c r="BH53" i="4"/>
  <c r="BH113" i="4" s="1"/>
  <c r="DF63" i="13"/>
  <c r="DF123" i="13" s="1"/>
  <c r="DG51" i="12"/>
  <c r="DG111" i="12" s="1"/>
  <c r="BH52" i="13"/>
  <c r="BH112" i="13" s="1"/>
  <c r="DH50" i="4"/>
  <c r="AB45" i="24"/>
  <c r="J45" i="25" s="1" a="1"/>
  <c r="J45" i="25" s="1"/>
  <c r="AL45" i="25" s="1"/>
  <c r="BG54" i="12"/>
  <c r="BG114" i="12" s="1"/>
  <c r="DW109" i="12"/>
  <c r="DF57" i="6"/>
  <c r="DF117" i="6" s="1"/>
  <c r="J45" i="24"/>
  <c r="DG57" i="4"/>
  <c r="DG117" i="4" s="1"/>
  <c r="DF58" i="12"/>
  <c r="DF118" i="12" s="1"/>
  <c r="DF64" i="4"/>
  <c r="DF124" i="4" s="1"/>
  <c r="DG50" i="6"/>
  <c r="DG109" i="6"/>
  <c r="BF60" i="11"/>
  <c r="BF61" i="12"/>
  <c r="BF121" i="12" s="1"/>
  <c r="BF120" i="12"/>
  <c r="BF60" i="6"/>
  <c r="BF120" i="6" s="1"/>
  <c r="BG53" i="6"/>
  <c r="BG113" i="6" s="1"/>
  <c r="BG53" i="11"/>
  <c r="BG60" i="4"/>
  <c r="BG120" i="4" s="1"/>
  <c r="BY110" i="13"/>
  <c r="DZ55" i="13" s="1"/>
  <c r="BZ110" i="13"/>
  <c r="EI55" i="13" s="1"/>
  <c r="CA56" i="22"/>
  <c r="CB56" i="22"/>
  <c r="CC56" i="22"/>
  <c r="BX110" i="13"/>
  <c r="CD56" i="22"/>
  <c r="BZ56" i="22"/>
  <c r="DG56" i="13"/>
  <c r="DG116" i="13" s="1"/>
  <c r="DE64" i="11"/>
  <c r="DE124" i="11" s="1"/>
  <c r="EB45" i="23"/>
  <c r="EE45" i="23"/>
  <c r="ED45" i="23"/>
  <c r="EC45" i="23"/>
  <c r="DF57" i="11"/>
  <c r="AA44" i="24"/>
  <c r="I44" i="25" s="1" a="1"/>
  <c r="I44" i="25" s="1"/>
  <c r="AK44" i="25" s="1"/>
  <c r="DG49" i="11"/>
  <c r="BG59" i="13"/>
  <c r="BG119" i="13" s="1"/>
  <c r="BY58" i="13"/>
  <c r="BG113" i="11" l="1"/>
  <c r="BF120" i="11"/>
  <c r="BE120" i="2"/>
  <c r="BE61" i="2"/>
  <c r="BF112" i="2"/>
  <c r="BF53" i="2"/>
  <c r="N43" i="24"/>
  <c r="N43" i="25" s="1" a="1"/>
  <c r="N43" i="25" s="1"/>
  <c r="AD43" i="25" s="1"/>
  <c r="EP52" i="2"/>
  <c r="G48" i="2"/>
  <c r="EN53" i="2" s="1"/>
  <c r="DF109" i="2"/>
  <c r="DF50" i="2"/>
  <c r="DF51" i="2" s="1"/>
  <c r="DE115" i="2"/>
  <c r="DE56" i="2"/>
  <c r="BF61" i="11"/>
  <c r="DF64" i="13"/>
  <c r="DF124" i="13" s="1"/>
  <c r="DF58" i="6"/>
  <c r="DF118" i="6" s="1"/>
  <c r="BG61" i="4"/>
  <c r="BG121" i="4" s="1"/>
  <c r="DH51" i="4"/>
  <c r="DH111" i="4" s="1"/>
  <c r="DH110" i="4"/>
  <c r="BH54" i="4"/>
  <c r="BH114" i="4" s="1"/>
  <c r="DF59" i="12"/>
  <c r="DF119" i="12" s="1"/>
  <c r="Q44" i="24"/>
  <c r="Q44" i="25" s="1" a="1"/>
  <c r="Q44" i="25" s="1"/>
  <c r="AG44" i="25" s="1"/>
  <c r="G49" i="12"/>
  <c r="EN54" i="12" s="1"/>
  <c r="DF58" i="11"/>
  <c r="DF118" i="11" s="1"/>
  <c r="DF117" i="11"/>
  <c r="BG54" i="6"/>
  <c r="BG114" i="6" s="1"/>
  <c r="DG58" i="4"/>
  <c r="DG118" i="4" s="1"/>
  <c r="BG54" i="11"/>
  <c r="EG46" i="23"/>
  <c r="EJ46" i="23"/>
  <c r="EK46" i="23"/>
  <c r="EI46" i="23"/>
  <c r="EH46" i="23"/>
  <c r="BF61" i="6"/>
  <c r="DW109" i="6"/>
  <c r="BG55" i="12"/>
  <c r="BG115" i="12" s="1"/>
  <c r="BH53" i="13"/>
  <c r="BH113" i="13" s="1"/>
  <c r="DG51" i="6"/>
  <c r="DG111" i="6" s="1"/>
  <c r="BG60" i="13"/>
  <c r="DG57" i="13"/>
  <c r="DG117" i="13" s="1"/>
  <c r="DG110" i="6"/>
  <c r="DG109" i="11"/>
  <c r="DG50" i="11"/>
  <c r="DG110" i="11" s="1"/>
  <c r="CE50" i="13"/>
  <c r="BF62" i="12"/>
  <c r="BF122" i="12" s="1"/>
  <c r="DG52" i="12"/>
  <c r="M45" i="24" l="1"/>
  <c r="EO55" i="13"/>
  <c r="BG114" i="11"/>
  <c r="BE62" i="2"/>
  <c r="BE122" i="2" s="1"/>
  <c r="BF121" i="11"/>
  <c r="DE116" i="2"/>
  <c r="DE57" i="2"/>
  <c r="DF110" i="2"/>
  <c r="DF111" i="2"/>
  <c r="DF52" i="2"/>
  <c r="BG48" i="2"/>
  <c r="B43" i="24"/>
  <c r="BF113" i="2"/>
  <c r="BF54" i="2"/>
  <c r="BE121" i="2"/>
  <c r="DG53" i="12"/>
  <c r="DG113" i="12" s="1"/>
  <c r="DW109" i="11"/>
  <c r="BF62" i="6"/>
  <c r="EV46" i="23"/>
  <c r="EX46" i="23"/>
  <c r="EZ46" i="23"/>
  <c r="EW46" i="23"/>
  <c r="BF63" i="12"/>
  <c r="DG52" i="6"/>
  <c r="DG112" i="6" s="1"/>
  <c r="BH55" i="4"/>
  <c r="BH115" i="4" s="1"/>
  <c r="BH49" i="12"/>
  <c r="E44" i="24"/>
  <c r="E44" i="25" s="1" a="1"/>
  <c r="E44" i="25" s="1"/>
  <c r="AA44" i="25" s="1"/>
  <c r="BG56" i="12"/>
  <c r="BG116" i="12" s="1"/>
  <c r="DH52" i="4"/>
  <c r="DH112" i="4" s="1"/>
  <c r="DW110" i="4"/>
  <c r="DF59" i="6"/>
  <c r="DF119" i="6" s="1"/>
  <c r="DF59" i="11"/>
  <c r="DF119" i="11" s="1"/>
  <c r="DG58" i="13"/>
  <c r="DG118" i="13" s="1"/>
  <c r="BG62" i="4"/>
  <c r="BG122" i="4" s="1"/>
  <c r="AE45" i="24"/>
  <c r="M45" i="25" s="1" a="1"/>
  <c r="M45" i="25" s="1"/>
  <c r="AO45" i="25" s="1"/>
  <c r="DH50" i="13"/>
  <c r="DF60" i="12"/>
  <c r="DF120" i="12" s="1"/>
  <c r="BG61" i="13"/>
  <c r="BG121" i="13" s="1"/>
  <c r="R44" i="24"/>
  <c r="R44" i="25" s="1" a="1"/>
  <c r="R44" i="25" s="1"/>
  <c r="AH44" i="25" s="1"/>
  <c r="G49" i="6"/>
  <c r="EN54" i="6" s="1"/>
  <c r="BG120" i="13"/>
  <c r="BG55" i="11"/>
  <c r="DG59" i="4"/>
  <c r="DG119" i="4" s="1"/>
  <c r="BF62" i="11"/>
  <c r="BH54" i="13"/>
  <c r="BH114" i="13" s="1"/>
  <c r="DG112" i="12"/>
  <c r="DG51" i="11"/>
  <c r="DG111" i="11" s="1"/>
  <c r="BF121" i="6"/>
  <c r="BG55" i="6"/>
  <c r="BG115" i="6" s="1"/>
  <c r="BE63" i="2" l="1"/>
  <c r="AD28" i="21"/>
  <c r="B43" i="25" a="1"/>
  <c r="B43" i="25" s="1"/>
  <c r="X43" i="25" s="1"/>
  <c r="Q28" i="21" s="1"/>
  <c r="BF122" i="11"/>
  <c r="BG115" i="11"/>
  <c r="EY46" i="23"/>
  <c r="BF114" i="2"/>
  <c r="BF55" i="2"/>
  <c r="BP44" i="23"/>
  <c r="BN44" i="23"/>
  <c r="BO44" i="23"/>
  <c r="BM44" i="23"/>
  <c r="BQ44" i="23"/>
  <c r="BG49" i="2"/>
  <c r="BX48" i="2"/>
  <c r="EJ53" i="2"/>
  <c r="EA53" i="2"/>
  <c r="DF112" i="2"/>
  <c r="DF53" i="2"/>
  <c r="DF54" i="2" s="1"/>
  <c r="DE117" i="2"/>
  <c r="DE58" i="2"/>
  <c r="BE123" i="2"/>
  <c r="DG59" i="13"/>
  <c r="DG119" i="13" s="1"/>
  <c r="CB45" i="23"/>
  <c r="R45" i="35" s="1" a="1"/>
  <c r="R45" i="35" s="1"/>
  <c r="CC45" i="23"/>
  <c r="S45" i="35" s="1" a="1"/>
  <c r="S45" i="35" s="1"/>
  <c r="CD45" i="23"/>
  <c r="T45" i="35" s="1" a="1"/>
  <c r="T45" i="35" s="1"/>
  <c r="CE45" i="23"/>
  <c r="U45" i="35" s="1" a="1"/>
  <c r="U45" i="35" s="1"/>
  <c r="CF45" i="23"/>
  <c r="V45" i="35" s="1" a="1"/>
  <c r="V45" i="35" s="1"/>
  <c r="BH50" i="12"/>
  <c r="BH110" i="12" s="1"/>
  <c r="EJ54" i="12"/>
  <c r="EA54" i="12"/>
  <c r="BX49" i="12"/>
  <c r="BF63" i="6"/>
  <c r="BF123" i="6" s="1"/>
  <c r="BF122" i="6"/>
  <c r="BG63" i="4"/>
  <c r="BG123" i="4" s="1"/>
  <c r="O44" i="24"/>
  <c r="O44" i="25" s="1" a="1"/>
  <c r="O44" i="25" s="1"/>
  <c r="AE44" i="25" s="1"/>
  <c r="G49" i="11"/>
  <c r="EN54" i="11" s="1"/>
  <c r="DH110" i="13"/>
  <c r="DH51" i="13"/>
  <c r="DF60" i="11"/>
  <c r="DF120" i="11" s="1"/>
  <c r="P45" i="24"/>
  <c r="P45" i="25" s="1" a="1"/>
  <c r="P45" i="25" s="1"/>
  <c r="AF45" i="25" s="1"/>
  <c r="G50" i="4"/>
  <c r="EN55" i="4" s="1"/>
  <c r="BH56" i="4"/>
  <c r="BH116" i="4" s="1"/>
  <c r="DF61" i="12"/>
  <c r="DF121" i="12" s="1"/>
  <c r="DF60" i="6"/>
  <c r="DF120" i="6" s="1"/>
  <c r="DG53" i="6"/>
  <c r="DG113" i="6" s="1"/>
  <c r="BF64" i="12"/>
  <c r="BF124" i="12" s="1"/>
  <c r="BG62" i="13"/>
  <c r="BG122" i="13" s="1"/>
  <c r="BG56" i="6"/>
  <c r="BF123" i="12"/>
  <c r="BF63" i="11"/>
  <c r="F44" i="24"/>
  <c r="F44" i="25" s="1" a="1"/>
  <c r="F44" i="25" s="1"/>
  <c r="AB44" i="25" s="1"/>
  <c r="BH49" i="6"/>
  <c r="DG54" i="12"/>
  <c r="DG114" i="12" s="1"/>
  <c r="BH55" i="13"/>
  <c r="BH115" i="13" s="1"/>
  <c r="BG57" i="12"/>
  <c r="BG117" i="12" s="1"/>
  <c r="DG60" i="4"/>
  <c r="DG120" i="4" s="1"/>
  <c r="BG56" i="11"/>
  <c r="DG52" i="11"/>
  <c r="DG112" i="11" s="1"/>
  <c r="DH53" i="4"/>
  <c r="DH113" i="4" s="1"/>
  <c r="BE64" i="2" l="1"/>
  <c r="BF123" i="11"/>
  <c r="BG116" i="11"/>
  <c r="G44" i="35" a="1"/>
  <c r="G44" i="35" s="1"/>
  <c r="C44" i="35" a="1"/>
  <c r="C44" i="35" s="1"/>
  <c r="E44" i="35" a="1"/>
  <c r="E44" i="35" s="1"/>
  <c r="D44" i="35" a="1"/>
  <c r="D44" i="35" s="1"/>
  <c r="F44" i="35" a="1"/>
  <c r="F44" i="35" s="1"/>
  <c r="T29" i="21"/>
  <c r="DF113" i="2"/>
  <c r="BG109" i="2"/>
  <c r="BG50" i="2"/>
  <c r="DE118" i="2"/>
  <c r="DE59" i="2"/>
  <c r="BF115" i="2"/>
  <c r="BF56" i="2"/>
  <c r="DF114" i="2"/>
  <c r="DF55" i="2"/>
  <c r="BI50" i="4"/>
  <c r="D45" i="24"/>
  <c r="D45" i="25" s="1" a="1"/>
  <c r="D45" i="25" s="1"/>
  <c r="Z45" i="25" s="1"/>
  <c r="BQ56" i="22"/>
  <c r="BT56" i="22"/>
  <c r="BY110" i="12"/>
  <c r="DZ55" i="12" s="1"/>
  <c r="BZ110" i="12"/>
  <c r="EI55" i="12" s="1"/>
  <c r="BR56" i="22"/>
  <c r="BS56" i="22"/>
  <c r="BX110" i="12"/>
  <c r="BP56" i="22"/>
  <c r="BH51" i="12"/>
  <c r="BH111" i="12" s="1"/>
  <c r="BH49" i="11"/>
  <c r="C44" i="24"/>
  <c r="DF61" i="11"/>
  <c r="DF121" i="11" s="1"/>
  <c r="DG53" i="11"/>
  <c r="DG113" i="11" s="1"/>
  <c r="DG54" i="6"/>
  <c r="DG114" i="6" s="1"/>
  <c r="BG64" i="4"/>
  <c r="BG124" i="4" s="1"/>
  <c r="DG61" i="4"/>
  <c r="DG121" i="4" s="1"/>
  <c r="BH50" i="6"/>
  <c r="BH110" i="6" s="1"/>
  <c r="EJ54" i="6"/>
  <c r="EA54" i="6"/>
  <c r="BX49" i="6"/>
  <c r="CK45" i="23"/>
  <c r="AA45" i="35" s="1" a="1"/>
  <c r="AA45" i="35" s="1"/>
  <c r="CJ45" i="23"/>
  <c r="Z45" i="35" s="1" a="1"/>
  <c r="Z45" i="35" s="1"/>
  <c r="CI45" i="23"/>
  <c r="Y45" i="35" s="1" a="1"/>
  <c r="Y45" i="35" s="1"/>
  <c r="CH45" i="23"/>
  <c r="X45" i="35" s="1" a="1"/>
  <c r="X45" i="35" s="1"/>
  <c r="CG45" i="23"/>
  <c r="W45" i="35" s="1" a="1"/>
  <c r="W45" i="35" s="1"/>
  <c r="BG58" i="12"/>
  <c r="BG118" i="12" s="1"/>
  <c r="DF61" i="6"/>
  <c r="DF121" i="6" s="1"/>
  <c r="BF64" i="6"/>
  <c r="BF124" i="6" s="1"/>
  <c r="BG57" i="11"/>
  <c r="BG57" i="6"/>
  <c r="BG117" i="6" s="1"/>
  <c r="BH56" i="13"/>
  <c r="BH116" i="13" s="1"/>
  <c r="BG116" i="6"/>
  <c r="DF62" i="12"/>
  <c r="DF122" i="12" s="1"/>
  <c r="DH52" i="13"/>
  <c r="DH112" i="13" s="1"/>
  <c r="DW110" i="13"/>
  <c r="DH54" i="4"/>
  <c r="DH114" i="4" s="1"/>
  <c r="DG55" i="12"/>
  <c r="DG115" i="12" s="1"/>
  <c r="BG63" i="13"/>
  <c r="BG123" i="13" s="1"/>
  <c r="DH111" i="13"/>
  <c r="DG60" i="13"/>
  <c r="DG120" i="13" s="1"/>
  <c r="BF64" i="11"/>
  <c r="BH57" i="4"/>
  <c r="BH117" i="4" s="1"/>
  <c r="BE124" i="2" l="1"/>
  <c r="BG117" i="11"/>
  <c r="AJ29" i="21"/>
  <c r="C44" i="25" a="1"/>
  <c r="C44" i="25" s="1"/>
  <c r="Y44" i="25" s="1"/>
  <c r="R29" i="21" s="1"/>
  <c r="U29" i="21"/>
  <c r="DE119" i="2"/>
  <c r="DE60" i="2"/>
  <c r="DF115" i="2"/>
  <c r="DF56" i="2"/>
  <c r="BF116" i="2"/>
  <c r="BF57" i="2"/>
  <c r="BG110" i="2"/>
  <c r="BG51" i="2"/>
  <c r="BY109" i="2"/>
  <c r="DZ54" i="2" s="1"/>
  <c r="BZ109" i="2"/>
  <c r="EI54" i="2" s="1"/>
  <c r="BA55" i="22"/>
  <c r="BC55" i="22"/>
  <c r="BB55" i="22"/>
  <c r="BD55" i="22"/>
  <c r="BX109" i="2"/>
  <c r="BE55" i="22"/>
  <c r="BH52" i="12"/>
  <c r="DF62" i="6"/>
  <c r="DF122" i="6" s="1"/>
  <c r="BG64" i="13"/>
  <c r="BG124" i="13" s="1"/>
  <c r="DG55" i="6"/>
  <c r="DG115" i="6" s="1"/>
  <c r="BH57" i="13"/>
  <c r="BG59" i="12"/>
  <c r="BG119" i="12" s="1"/>
  <c r="BY46" i="23"/>
  <c r="O46" i="35" s="1" a="1"/>
  <c r="O46" i="35" s="1"/>
  <c r="BX46" i="23"/>
  <c r="N46" i="35" s="1" a="1"/>
  <c r="N46" i="35" s="1"/>
  <c r="BW46" i="23"/>
  <c r="M46" i="35" s="1" a="1"/>
  <c r="M46" i="35" s="1"/>
  <c r="CA46" i="23"/>
  <c r="Q46" i="35" s="1" a="1"/>
  <c r="Q46" i="35" s="1"/>
  <c r="BZ46" i="23"/>
  <c r="P46" i="35" s="1" a="1"/>
  <c r="P46" i="35" s="1"/>
  <c r="BI51" i="4"/>
  <c r="BI111" i="4" s="1"/>
  <c r="BX50" i="4"/>
  <c r="EA55" i="4"/>
  <c r="EJ55" i="4"/>
  <c r="DG56" i="12"/>
  <c r="DG116" i="12" s="1"/>
  <c r="DG61" i="13"/>
  <c r="DG121" i="13" s="1"/>
  <c r="BY110" i="6"/>
  <c r="DZ55" i="6" s="1"/>
  <c r="BZ110" i="6"/>
  <c r="EI55" i="6" s="1"/>
  <c r="BW56" i="22"/>
  <c r="BU56" i="22"/>
  <c r="BX56" i="22"/>
  <c r="BX110" i="6"/>
  <c r="BY56" i="22"/>
  <c r="BV56" i="22"/>
  <c r="DG54" i="11"/>
  <c r="BH58" i="4"/>
  <c r="BH118" i="4" s="1"/>
  <c r="BH51" i="6"/>
  <c r="BH111" i="6" s="1"/>
  <c r="DF63" i="12"/>
  <c r="DF123" i="12" s="1"/>
  <c r="S45" i="24"/>
  <c r="S45" i="25" s="1" a="1"/>
  <c r="S45" i="25" s="1"/>
  <c r="AI45" i="25" s="1"/>
  <c r="G50" i="13"/>
  <c r="EN55" i="13" s="1"/>
  <c r="DF62" i="11"/>
  <c r="DF122" i="11" s="1"/>
  <c r="BH50" i="11"/>
  <c r="BX49" i="11"/>
  <c r="EA54" i="11"/>
  <c r="EJ54" i="11"/>
  <c r="DH53" i="13"/>
  <c r="DH113" i="13" s="1"/>
  <c r="CE50" i="12"/>
  <c r="DH55" i="4"/>
  <c r="DH115" i="4" s="1"/>
  <c r="BG58" i="6"/>
  <c r="BG118" i="6" s="1"/>
  <c r="BG58" i="11"/>
  <c r="BF124" i="11"/>
  <c r="DG62" i="4"/>
  <c r="DG122" i="4" s="1"/>
  <c r="BS45" i="23"/>
  <c r="BU45" i="23"/>
  <c r="BV45" i="23"/>
  <c r="BT45" i="23"/>
  <c r="BR45" i="23"/>
  <c r="K45" i="24" l="1"/>
  <c r="EO55" i="12"/>
  <c r="BH110" i="11"/>
  <c r="BJ56" i="22" s="1"/>
  <c r="BF58" i="2"/>
  <c r="BF59" i="2" s="1"/>
  <c r="I45" i="35" a="1"/>
  <c r="I45" i="35" s="1"/>
  <c r="H45" i="35" a="1"/>
  <c r="H45" i="35" s="1"/>
  <c r="J45" i="35" a="1"/>
  <c r="J45" i="35" s="1"/>
  <c r="L45" i="35" a="1"/>
  <c r="L45" i="35" s="1"/>
  <c r="K45" i="35" a="1"/>
  <c r="K45" i="35" s="1"/>
  <c r="S30" i="21"/>
  <c r="BF117" i="2"/>
  <c r="BG111" i="2"/>
  <c r="BG52" i="2"/>
  <c r="DF116" i="2"/>
  <c r="DF57" i="2"/>
  <c r="CE49" i="2"/>
  <c r="DE120" i="2"/>
  <c r="DE61" i="2"/>
  <c r="BX110" i="11"/>
  <c r="BG56" i="22"/>
  <c r="CE50" i="6"/>
  <c r="EO55" i="6" s="1"/>
  <c r="DG62" i="13"/>
  <c r="DG122" i="13" s="1"/>
  <c r="BH51" i="11"/>
  <c r="DG57" i="12"/>
  <c r="BG59" i="6"/>
  <c r="BG119" i="6" s="1"/>
  <c r="DG63" i="4"/>
  <c r="DG123" i="4" s="1"/>
  <c r="DH56" i="4"/>
  <c r="BH58" i="13"/>
  <c r="BH118" i="13" s="1"/>
  <c r="BH117" i="13"/>
  <c r="DF63" i="6"/>
  <c r="DF123" i="6" s="1"/>
  <c r="BG60" i="12"/>
  <c r="BG120" i="12" s="1"/>
  <c r="DF64" i="12"/>
  <c r="DF124" i="12" s="1"/>
  <c r="DH50" i="12"/>
  <c r="AC45" i="24"/>
  <c r="K45" i="25" s="1" a="1"/>
  <c r="K45" i="25" s="1"/>
  <c r="AM45" i="25" s="1"/>
  <c r="BH52" i="6"/>
  <c r="BH112" i="6" s="1"/>
  <c r="BI52" i="4"/>
  <c r="BI112" i="4" s="1"/>
  <c r="DG56" i="6"/>
  <c r="DG116" i="6" s="1"/>
  <c r="BM57" i="22"/>
  <c r="BL57" i="22"/>
  <c r="BK57" i="22"/>
  <c r="BY111" i="4"/>
  <c r="DZ56" i="4" s="1"/>
  <c r="BZ111" i="4"/>
  <c r="EI56" i="4" s="1"/>
  <c r="BO57" i="22"/>
  <c r="BX111" i="4"/>
  <c r="BN57" i="22"/>
  <c r="BH53" i="12"/>
  <c r="BH113" i="12" s="1"/>
  <c r="EL46" i="23"/>
  <c r="EN46" i="23"/>
  <c r="EO46" i="23"/>
  <c r="EP46" i="23"/>
  <c r="EM46" i="23"/>
  <c r="DF63" i="11"/>
  <c r="DF123" i="11" s="1"/>
  <c r="BH112" i="12"/>
  <c r="BG59" i="11"/>
  <c r="DG55" i="11"/>
  <c r="DG115" i="11" s="1"/>
  <c r="BI50" i="13"/>
  <c r="G45" i="24"/>
  <c r="G45" i="25" s="1" a="1"/>
  <c r="G45" i="25" s="1"/>
  <c r="AC45" i="25" s="1"/>
  <c r="DG114" i="11"/>
  <c r="DH54" i="13"/>
  <c r="DH114" i="13" s="1"/>
  <c r="BG118" i="11"/>
  <c r="BH59" i="4"/>
  <c r="BZ110" i="11" l="1"/>
  <c r="EI55" i="11" s="1"/>
  <c r="BY110" i="11"/>
  <c r="DZ55" i="11" s="1"/>
  <c r="BI56" i="22"/>
  <c r="BF56" i="22"/>
  <c r="BH56" i="22"/>
  <c r="H44" i="24"/>
  <c r="DX45" i="23" s="1"/>
  <c r="EO54" i="2"/>
  <c r="BG119" i="11"/>
  <c r="BH111" i="11"/>
  <c r="BF118" i="2"/>
  <c r="DE121" i="2"/>
  <c r="DE62" i="2"/>
  <c r="BG112" i="2"/>
  <c r="BG53" i="2"/>
  <c r="DG49" i="2"/>
  <c r="Z44" i="24"/>
  <c r="H44" i="25" s="1" a="1"/>
  <c r="H44" i="25" s="1"/>
  <c r="AJ44" i="25" s="1"/>
  <c r="DF117" i="2"/>
  <c r="DF58" i="2"/>
  <c r="BF119" i="2"/>
  <c r="BF60" i="2"/>
  <c r="BH60" i="4"/>
  <c r="BH120" i="4" s="1"/>
  <c r="BI51" i="13"/>
  <c r="BI111" i="13" s="1"/>
  <c r="EA55" i="13"/>
  <c r="EJ55" i="13"/>
  <c r="DH51" i="12"/>
  <c r="DH111" i="12" s="1"/>
  <c r="DH110" i="12"/>
  <c r="BG60" i="6"/>
  <c r="BG120" i="6" s="1"/>
  <c r="BH54" i="12"/>
  <c r="BH114" i="12" s="1"/>
  <c r="CP46" i="23"/>
  <c r="AF46" i="35" s="1" a="1"/>
  <c r="AF46" i="35" s="1"/>
  <c r="CL46" i="23"/>
  <c r="AB46" i="35" s="1" a="1"/>
  <c r="AB46" i="35" s="1"/>
  <c r="CM46" i="23"/>
  <c r="AC46" i="35" s="1" a="1"/>
  <c r="AC46" i="35" s="1"/>
  <c r="CN46" i="23"/>
  <c r="AD46" i="35" s="1" a="1"/>
  <c r="AD46" i="35" s="1"/>
  <c r="CO46" i="23"/>
  <c r="AE46" i="35" s="1" a="1"/>
  <c r="AE46" i="35" s="1"/>
  <c r="DF64" i="6"/>
  <c r="DF124" i="6" s="1"/>
  <c r="DG58" i="12"/>
  <c r="DG118" i="12" s="1"/>
  <c r="CE51" i="4"/>
  <c r="EO56" i="4" s="1"/>
  <c r="DG117" i="12"/>
  <c r="DH55" i="13"/>
  <c r="DH115" i="13" s="1"/>
  <c r="DG56" i="11"/>
  <c r="DF64" i="11"/>
  <c r="DF124" i="11" s="1"/>
  <c r="BG60" i="11"/>
  <c r="BH119" i="4"/>
  <c r="BH53" i="6"/>
  <c r="BH113" i="6" s="1"/>
  <c r="DG64" i="4"/>
  <c r="DG124" i="4" s="1"/>
  <c r="DG57" i="6"/>
  <c r="DG117" i="6" s="1"/>
  <c r="BH52" i="11"/>
  <c r="BH59" i="13"/>
  <c r="BI53" i="4"/>
  <c r="BI113" i="4" s="1"/>
  <c r="AD45" i="24"/>
  <c r="L45" i="25" s="1" a="1"/>
  <c r="L45" i="25" s="1"/>
  <c r="AN45" i="25" s="1"/>
  <c r="DH50" i="6"/>
  <c r="DH57" i="4"/>
  <c r="DH117" i="4" s="1"/>
  <c r="L45" i="24"/>
  <c r="BG61" i="12"/>
  <c r="BG121" i="12" s="1"/>
  <c r="DH116" i="4"/>
  <c r="DG63" i="13"/>
  <c r="DG123" i="13" s="1"/>
  <c r="CE50" i="11"/>
  <c r="DY45" i="23" l="1"/>
  <c r="DZ45" i="23"/>
  <c r="DW45" i="23"/>
  <c r="EA45" i="23"/>
  <c r="BG120" i="11"/>
  <c r="I45" i="24"/>
  <c r="EB46" i="23" s="1"/>
  <c r="EO55" i="11"/>
  <c r="BH112" i="11"/>
  <c r="V30" i="21"/>
  <c r="DG50" i="2"/>
  <c r="DG51" i="2" s="1"/>
  <c r="DG109" i="2"/>
  <c r="DW109" i="2" s="1"/>
  <c r="BG113" i="2"/>
  <c r="BG54" i="2"/>
  <c r="BF120" i="2"/>
  <c r="BF61" i="2"/>
  <c r="DF118" i="2"/>
  <c r="DF59" i="2"/>
  <c r="DF119" i="2" s="1"/>
  <c r="DE122" i="2"/>
  <c r="DE63" i="2"/>
  <c r="DI51" i="4"/>
  <c r="AB46" i="24"/>
  <c r="J46" i="25" s="1" a="1"/>
  <c r="J46" i="25" s="1"/>
  <c r="AL46" i="25" s="1"/>
  <c r="DH58" i="4"/>
  <c r="DH110" i="6"/>
  <c r="DH51" i="6"/>
  <c r="DH111" i="6" s="1"/>
  <c r="BG61" i="11"/>
  <c r="BI52" i="13"/>
  <c r="BI112" i="13" s="1"/>
  <c r="BX51" i="13"/>
  <c r="BH60" i="13"/>
  <c r="BH120" i="13" s="1"/>
  <c r="BY59" i="13"/>
  <c r="CB57" i="22"/>
  <c r="CA57" i="22"/>
  <c r="CD57" i="22"/>
  <c r="CC57" i="22"/>
  <c r="BZ111" i="13"/>
  <c r="EI56" i="13" s="1"/>
  <c r="BY111" i="13"/>
  <c r="DZ56" i="13" s="1"/>
  <c r="BZ57" i="22"/>
  <c r="BX111" i="13"/>
  <c r="BG61" i="6"/>
  <c r="BG121" i="6" s="1"/>
  <c r="AA45" i="24"/>
  <c r="I45" i="25" s="1" a="1"/>
  <c r="I45" i="25" s="1"/>
  <c r="AK45" i="25" s="1"/>
  <c r="DH50" i="11"/>
  <c r="BH61" i="4"/>
  <c r="BH121" i="4" s="1"/>
  <c r="DG57" i="11"/>
  <c r="DG117" i="11" s="1"/>
  <c r="DG116" i="11"/>
  <c r="DH56" i="13"/>
  <c r="DH116" i="13" s="1"/>
  <c r="BH119" i="13"/>
  <c r="BI54" i="4"/>
  <c r="BI114" i="4" s="1"/>
  <c r="BH53" i="11"/>
  <c r="DG64" i="13"/>
  <c r="DG124" i="13" s="1"/>
  <c r="BH54" i="6"/>
  <c r="BH114" i="6" s="1"/>
  <c r="BG62" i="12"/>
  <c r="BG122" i="12" s="1"/>
  <c r="DG58" i="6"/>
  <c r="DG118" i="6" s="1"/>
  <c r="DG59" i="12"/>
  <c r="DG119" i="12" s="1"/>
  <c r="DW110" i="12"/>
  <c r="DH52" i="12"/>
  <c r="DH112" i="12" s="1"/>
  <c r="EE46" i="23"/>
  <c r="EQ46" i="23"/>
  <c r="ER46" i="23"/>
  <c r="ES46" i="23"/>
  <c r="EU46" i="23"/>
  <c r="ET46" i="23"/>
  <c r="J46" i="24"/>
  <c r="BH55" i="12"/>
  <c r="BH115" i="12" s="1"/>
  <c r="ED46" i="23" l="1"/>
  <c r="EC46" i="23"/>
  <c r="EF46" i="23"/>
  <c r="BG121" i="11"/>
  <c r="BG114" i="2"/>
  <c r="DG110" i="2"/>
  <c r="DE123" i="2"/>
  <c r="DE64" i="2"/>
  <c r="DE124" i="2" s="1"/>
  <c r="DF60" i="2"/>
  <c r="DF61" i="2" s="1"/>
  <c r="BF121" i="2"/>
  <c r="BF62" i="2"/>
  <c r="BG55" i="2"/>
  <c r="N44" i="24"/>
  <c r="N44" i="25" s="1" a="1"/>
  <c r="N44" i="25" s="1"/>
  <c r="AD44" i="25" s="1"/>
  <c r="EP53" i="2"/>
  <c r="G49" i="2"/>
  <c r="EN54" i="2" s="1"/>
  <c r="DG111" i="2"/>
  <c r="DG52" i="2"/>
  <c r="EG47" i="23"/>
  <c r="EK47" i="23"/>
  <c r="EH47" i="23"/>
  <c r="EJ47" i="23"/>
  <c r="EI47" i="23"/>
  <c r="BG63" i="12"/>
  <c r="BI55" i="4"/>
  <c r="BI115" i="4" s="1"/>
  <c r="DH52" i="6"/>
  <c r="BI53" i="13"/>
  <c r="BI113" i="13" s="1"/>
  <c r="DW110" i="6"/>
  <c r="DG59" i="6"/>
  <c r="DG119" i="6" s="1"/>
  <c r="BH54" i="11"/>
  <c r="CE51" i="13"/>
  <c r="DH53" i="12"/>
  <c r="DH113" i="12" s="1"/>
  <c r="DH57" i="13"/>
  <c r="DH117" i="13" s="1"/>
  <c r="DH59" i="4"/>
  <c r="DH119" i="4" s="1"/>
  <c r="BG62" i="6"/>
  <c r="BG122" i="6" s="1"/>
  <c r="Q45" i="24"/>
  <c r="Q45" i="25" s="1" a="1"/>
  <c r="Q45" i="25" s="1"/>
  <c r="AG45" i="25" s="1"/>
  <c r="G50" i="12"/>
  <c r="EN55" i="12" s="1"/>
  <c r="DH118" i="4"/>
  <c r="DG58" i="11"/>
  <c r="DG118" i="11" s="1"/>
  <c r="BH62" i="4"/>
  <c r="BH122" i="4" s="1"/>
  <c r="DI111" i="4"/>
  <c r="DI52" i="4"/>
  <c r="BH113" i="11"/>
  <c r="BH55" i="6"/>
  <c r="BH115" i="6" s="1"/>
  <c r="DH110" i="11"/>
  <c r="DH51" i="11"/>
  <c r="DH111" i="11" s="1"/>
  <c r="BG62" i="11"/>
  <c r="BH61" i="13"/>
  <c r="BH121" i="13" s="1"/>
  <c r="BH56" i="12"/>
  <c r="BH116" i="12" s="1"/>
  <c r="DG60" i="12"/>
  <c r="DG120" i="12" s="1"/>
  <c r="BG56" i="2" l="1"/>
  <c r="BG57" i="2" s="1"/>
  <c r="BG122" i="11"/>
  <c r="M46" i="24"/>
  <c r="EV47" i="23" s="1"/>
  <c r="EO56" i="13"/>
  <c r="BH114" i="11"/>
  <c r="BG115" i="2"/>
  <c r="DG112" i="2"/>
  <c r="DG53" i="2"/>
  <c r="BH49" i="2"/>
  <c r="B44" i="24"/>
  <c r="BG116" i="2"/>
  <c r="BF122" i="2"/>
  <c r="BF63" i="2"/>
  <c r="DF120" i="2"/>
  <c r="DF121" i="2"/>
  <c r="DF62" i="2"/>
  <c r="DH53" i="6"/>
  <c r="DH113" i="6" s="1"/>
  <c r="DH58" i="13"/>
  <c r="DH118" i="13" s="1"/>
  <c r="DH112" i="6"/>
  <c r="DH54" i="12"/>
  <c r="DH114" i="12" s="1"/>
  <c r="DI53" i="4"/>
  <c r="DI113" i="4" s="1"/>
  <c r="DI112" i="4"/>
  <c r="BH57" i="12"/>
  <c r="BH117" i="12" s="1"/>
  <c r="DW111" i="4"/>
  <c r="DG59" i="11"/>
  <c r="BI56" i="4"/>
  <c r="BI116" i="4" s="1"/>
  <c r="R45" i="24"/>
  <c r="R45" i="25" s="1" a="1"/>
  <c r="R45" i="25" s="1"/>
  <c r="AH45" i="25" s="1"/>
  <c r="G50" i="6"/>
  <c r="EN55" i="6" s="1"/>
  <c r="DH52" i="11"/>
  <c r="DH112" i="11" s="1"/>
  <c r="DH60" i="4"/>
  <c r="DH120" i="4" s="1"/>
  <c r="DI51" i="13"/>
  <c r="AE46" i="24"/>
  <c r="M46" i="25" s="1" a="1"/>
  <c r="M46" i="25" s="1"/>
  <c r="AO46" i="25" s="1"/>
  <c r="BI54" i="13"/>
  <c r="BI114" i="13" s="1"/>
  <c r="BG64" i="12"/>
  <c r="BG124" i="12" s="1"/>
  <c r="BH56" i="6"/>
  <c r="BH116" i="6" s="1"/>
  <c r="BG123" i="12"/>
  <c r="BH62" i="13"/>
  <c r="BH55" i="11"/>
  <c r="BI50" i="12"/>
  <c r="E45" i="24"/>
  <c r="E45" i="25" s="1" a="1"/>
  <c r="E45" i="25" s="1"/>
  <c r="AA45" i="25" s="1"/>
  <c r="DG60" i="6"/>
  <c r="DG120" i="6" s="1"/>
  <c r="BG63" i="6"/>
  <c r="BG123" i="6" s="1"/>
  <c r="DG61" i="12"/>
  <c r="DG121" i="12" s="1"/>
  <c r="BH63" i="4"/>
  <c r="BH123" i="4" s="1"/>
  <c r="DW110" i="11"/>
  <c r="BG63" i="11"/>
  <c r="EW47" i="23" l="1"/>
  <c r="EX47" i="23"/>
  <c r="BG123" i="11"/>
  <c r="EY47" i="23"/>
  <c r="AD29" i="21"/>
  <c r="B44" i="25" a="1"/>
  <c r="B44" i="25" s="1"/>
  <c r="X44" i="25" s="1"/>
  <c r="Q29" i="21" s="1"/>
  <c r="EZ47" i="23"/>
  <c r="DF122" i="2"/>
  <c r="DF63" i="2"/>
  <c r="BF123" i="2"/>
  <c r="BF64" i="2"/>
  <c r="BG117" i="2"/>
  <c r="BG58" i="2"/>
  <c r="BQ45" i="23"/>
  <c r="BN45" i="23"/>
  <c r="BO45" i="23"/>
  <c r="BP45" i="23"/>
  <c r="BM45" i="23"/>
  <c r="BH50" i="2"/>
  <c r="EJ54" i="2"/>
  <c r="BX49" i="2"/>
  <c r="EA54" i="2"/>
  <c r="DG113" i="2"/>
  <c r="DG54" i="2"/>
  <c r="O45" i="24"/>
  <c r="O45" i="25" s="1" a="1"/>
  <c r="O45" i="25" s="1"/>
  <c r="AE45" i="25" s="1"/>
  <c r="G50" i="11"/>
  <c r="EN55" i="11" s="1"/>
  <c r="P46" i="24"/>
  <c r="P46" i="25" s="1" a="1"/>
  <c r="P46" i="25" s="1"/>
  <c r="AF46" i="25" s="1"/>
  <c r="G51" i="4"/>
  <c r="EN56" i="4" s="1"/>
  <c r="BI51" i="12"/>
  <c r="BI111" i="12" s="1"/>
  <c r="BX50" i="12"/>
  <c r="EA55" i="12"/>
  <c r="EJ55" i="12"/>
  <c r="DG61" i="6"/>
  <c r="DG121" i="6" s="1"/>
  <c r="DH59" i="13"/>
  <c r="DH119" i="13" s="1"/>
  <c r="BH63" i="13"/>
  <c r="BH123" i="13" s="1"/>
  <c r="DH61" i="4"/>
  <c r="DH121" i="4" s="1"/>
  <c r="DH54" i="6"/>
  <c r="BH58" i="12"/>
  <c r="BH118" i="12" s="1"/>
  <c r="DG60" i="11"/>
  <c r="DG120" i="11" s="1"/>
  <c r="BG64" i="6"/>
  <c r="BG124" i="6" s="1"/>
  <c r="DH53" i="11"/>
  <c r="BH56" i="11"/>
  <c r="BH57" i="6"/>
  <c r="BH117" i="6" s="1"/>
  <c r="BH64" i="4"/>
  <c r="BH124" i="4" s="1"/>
  <c r="DG62" i="12"/>
  <c r="DG122" i="12" s="1"/>
  <c r="BH115" i="11"/>
  <c r="BI50" i="6"/>
  <c r="F45" i="24"/>
  <c r="F45" i="25" s="1" a="1"/>
  <c r="F45" i="25" s="1"/>
  <c r="AB45" i="25" s="1"/>
  <c r="DI54" i="4"/>
  <c r="BG64" i="11"/>
  <c r="DH55" i="12"/>
  <c r="DH115" i="12" s="1"/>
  <c r="DI111" i="13"/>
  <c r="DI52" i="13"/>
  <c r="DI112" i="13" s="1"/>
  <c r="CB46" i="23"/>
  <c r="R46" i="35" s="1" a="1"/>
  <c r="R46" i="35" s="1"/>
  <c r="CC46" i="23"/>
  <c r="S46" i="35" s="1" a="1"/>
  <c r="S46" i="35" s="1"/>
  <c r="CD46" i="23"/>
  <c r="T46" i="35" s="1" a="1"/>
  <c r="T46" i="35" s="1"/>
  <c r="CE46" i="23"/>
  <c r="U46" i="35" s="1" a="1"/>
  <c r="U46" i="35" s="1"/>
  <c r="CF46" i="23"/>
  <c r="V46" i="35" s="1" a="1"/>
  <c r="V46" i="35" s="1"/>
  <c r="BH122" i="13"/>
  <c r="BI55" i="13"/>
  <c r="BI57" i="4"/>
  <c r="BI117" i="4" s="1"/>
  <c r="DG119" i="11"/>
  <c r="BG59" i="2" l="1"/>
  <c r="BF124" i="2"/>
  <c r="BH116" i="11"/>
  <c r="BH110" i="2"/>
  <c r="BX110" i="2" s="1"/>
  <c r="D45" i="35" a="1"/>
  <c r="D45" i="35" s="1"/>
  <c r="G45" i="35" a="1"/>
  <c r="G45" i="35" s="1"/>
  <c r="C45" i="35" a="1"/>
  <c r="C45" i="35" s="1"/>
  <c r="E45" i="35" a="1"/>
  <c r="E45" i="35" s="1"/>
  <c r="F45" i="35" a="1"/>
  <c r="F45" i="35" s="1"/>
  <c r="T30" i="21"/>
  <c r="DG114" i="2"/>
  <c r="DG55" i="2"/>
  <c r="BG118" i="2"/>
  <c r="DF123" i="2"/>
  <c r="DF64" i="2"/>
  <c r="DF124" i="2" s="1"/>
  <c r="BH51" i="2"/>
  <c r="BG124" i="11"/>
  <c r="BI56" i="13"/>
  <c r="BI116" i="13" s="1"/>
  <c r="CJ46" i="23"/>
  <c r="Z46" i="35" s="1" a="1"/>
  <c r="Z46" i="35" s="1"/>
  <c r="CK46" i="23"/>
  <c r="AA46" i="35" s="1" a="1"/>
  <c r="AA46" i="35" s="1"/>
  <c r="CI46" i="23"/>
  <c r="Y46" i="35" s="1" a="1"/>
  <c r="Y46" i="35" s="1"/>
  <c r="CH46" i="23"/>
  <c r="X46" i="35" s="1" a="1"/>
  <c r="X46" i="35" s="1"/>
  <c r="CG46" i="23"/>
  <c r="W46" i="35" s="1" a="1"/>
  <c r="W46" i="35" s="1"/>
  <c r="BH64" i="13"/>
  <c r="BH124" i="13" s="1"/>
  <c r="BI58" i="4"/>
  <c r="DI55" i="4"/>
  <c r="DH62" i="4"/>
  <c r="DH122" i="4" s="1"/>
  <c r="DI114" i="4"/>
  <c r="BI115" i="13"/>
  <c r="BI51" i="6"/>
  <c r="BI111" i="6" s="1"/>
  <c r="EA55" i="6"/>
  <c r="EJ55" i="6"/>
  <c r="BX50" i="6"/>
  <c r="BH58" i="6"/>
  <c r="BH118" i="6" s="1"/>
  <c r="DH60" i="13"/>
  <c r="DI53" i="13"/>
  <c r="BH57" i="11"/>
  <c r="DW111" i="13"/>
  <c r="DG62" i="6"/>
  <c r="DG122" i="6" s="1"/>
  <c r="DH54" i="11"/>
  <c r="DH114" i="11" s="1"/>
  <c r="BJ51" i="4"/>
  <c r="D46" i="24"/>
  <c r="D46" i="25" s="1" a="1"/>
  <c r="D46" i="25" s="1"/>
  <c r="Z46" i="25" s="1"/>
  <c r="DH113" i="11"/>
  <c r="DG61" i="11"/>
  <c r="DG121" i="11" s="1"/>
  <c r="DH56" i="12"/>
  <c r="DH116" i="12" s="1"/>
  <c r="BH59" i="12"/>
  <c r="BH119" i="12" s="1"/>
  <c r="DG63" i="12"/>
  <c r="DG123" i="12" s="1"/>
  <c r="DH55" i="6"/>
  <c r="DH115" i="6" s="1"/>
  <c r="BP57" i="22"/>
  <c r="BT57" i="22"/>
  <c r="BS57" i="22"/>
  <c r="BQ57" i="22"/>
  <c r="BR57" i="22"/>
  <c r="BY111" i="12"/>
  <c r="DZ56" i="12" s="1"/>
  <c r="BZ111" i="12"/>
  <c r="EI56" i="12" s="1"/>
  <c r="BX111" i="12"/>
  <c r="BI50" i="11"/>
  <c r="C45" i="24"/>
  <c r="DH114" i="6"/>
  <c r="BI52" i="12"/>
  <c r="BB56" i="22" l="1"/>
  <c r="BC56" i="22"/>
  <c r="BA56" i="22"/>
  <c r="BZ110" i="2"/>
  <c r="EI55" i="2" s="1"/>
  <c r="BE56" i="22"/>
  <c r="BY110" i="2"/>
  <c r="DZ55" i="2" s="1"/>
  <c r="BD56" i="22"/>
  <c r="BH52" i="2"/>
  <c r="BH112" i="2" s="1"/>
  <c r="AJ30" i="21"/>
  <c r="C45" i="25" a="1"/>
  <c r="C45" i="25" s="1"/>
  <c r="Y45" i="25" s="1"/>
  <c r="R30" i="21" s="1"/>
  <c r="BG60" i="2"/>
  <c r="BG61" i="2" s="1"/>
  <c r="BG119" i="2"/>
  <c r="U30" i="21"/>
  <c r="BH111" i="2"/>
  <c r="CE50" i="2"/>
  <c r="DG115" i="2"/>
  <c r="DG56" i="2"/>
  <c r="BH117" i="11"/>
  <c r="DG63" i="6"/>
  <c r="DG123" i="6" s="1"/>
  <c r="BI52" i="6"/>
  <c r="BI53" i="12"/>
  <c r="BI113" i="12" s="1"/>
  <c r="BJ52" i="4"/>
  <c r="BJ112" i="4" s="1"/>
  <c r="BX51" i="4"/>
  <c r="EJ56" i="4"/>
  <c r="EA56" i="4"/>
  <c r="DI56" i="4"/>
  <c r="BI112" i="12"/>
  <c r="DI115" i="4"/>
  <c r="DG64" i="12"/>
  <c r="DG124" i="12" s="1"/>
  <c r="BY111" i="6"/>
  <c r="DZ56" i="6" s="1"/>
  <c r="BZ111" i="6"/>
  <c r="EI56" i="6" s="1"/>
  <c r="BY57" i="22"/>
  <c r="BX57" i="22"/>
  <c r="BW57" i="22"/>
  <c r="BV57" i="22"/>
  <c r="BX111" i="6"/>
  <c r="BU57" i="22"/>
  <c r="DH61" i="13"/>
  <c r="DH121" i="13" s="1"/>
  <c r="DH56" i="6"/>
  <c r="DH116" i="6" s="1"/>
  <c r="BZ47" i="23"/>
  <c r="P47" i="35" s="1" a="1"/>
  <c r="P47" i="35" s="1"/>
  <c r="BY47" i="23"/>
  <c r="O47" i="35" s="1" a="1"/>
  <c r="O47" i="35" s="1"/>
  <c r="BX47" i="23"/>
  <c r="N47" i="35" s="1" a="1"/>
  <c r="N47" i="35" s="1"/>
  <c r="BW47" i="23"/>
  <c r="M47" i="35" s="1" a="1"/>
  <c r="M47" i="35" s="1"/>
  <c r="CA47" i="23"/>
  <c r="Q47" i="35" s="1" a="1"/>
  <c r="Q47" i="35" s="1"/>
  <c r="BS46" i="23"/>
  <c r="BT46" i="23"/>
  <c r="BU46" i="23"/>
  <c r="BV46" i="23"/>
  <c r="BR46" i="23"/>
  <c r="BH60" i="12"/>
  <c r="BH120" i="12" s="1"/>
  <c r="BI51" i="11"/>
  <c r="BX50" i="11"/>
  <c r="EA55" i="11"/>
  <c r="EJ55" i="11"/>
  <c r="BH59" i="6"/>
  <c r="BI59" i="4"/>
  <c r="BI119" i="4" s="1"/>
  <c r="DH55" i="11"/>
  <c r="DH115" i="11" s="1"/>
  <c r="BI118" i="4"/>
  <c r="CE51" i="12"/>
  <c r="BH58" i="11"/>
  <c r="S46" i="24"/>
  <c r="S46" i="25" s="1" a="1"/>
  <c r="S46" i="25" s="1"/>
  <c r="AI46" i="25" s="1"/>
  <c r="G51" i="13"/>
  <c r="EN56" i="13" s="1"/>
  <c r="BI57" i="13"/>
  <c r="BI117" i="13" s="1"/>
  <c r="DI54" i="13"/>
  <c r="DH120" i="13"/>
  <c r="DH57" i="12"/>
  <c r="DH63" i="4"/>
  <c r="DH123" i="4" s="1"/>
  <c r="DG62" i="11"/>
  <c r="DI113" i="13"/>
  <c r="BH53" i="2" l="1"/>
  <c r="BH54" i="2" s="1"/>
  <c r="K46" i="24"/>
  <c r="EO56" i="12"/>
  <c r="BG62" i="2"/>
  <c r="BG122" i="2" s="1"/>
  <c r="H45" i="24"/>
  <c r="EA46" i="23" s="1"/>
  <c r="EO55" i="2"/>
  <c r="BH118" i="11"/>
  <c r="BG120" i="2"/>
  <c r="BI111" i="11"/>
  <c r="BI57" i="22" s="1"/>
  <c r="H46" i="35" a="1"/>
  <c r="H46" i="35" s="1"/>
  <c r="L46" i="35" a="1"/>
  <c r="L46" i="35" s="1"/>
  <c r="K46" i="35" a="1"/>
  <c r="K46" i="35" s="1"/>
  <c r="J46" i="35" a="1"/>
  <c r="J46" i="35" s="1"/>
  <c r="I46" i="35" a="1"/>
  <c r="I46" i="35" s="1"/>
  <c r="S31" i="21"/>
  <c r="BG121" i="2"/>
  <c r="BH113" i="2"/>
  <c r="DG116" i="2"/>
  <c r="DG57" i="2"/>
  <c r="DG58" i="2" s="1"/>
  <c r="DH50" i="2"/>
  <c r="Z45" i="24"/>
  <c r="H45" i="25" s="1" a="1"/>
  <c r="H45" i="25" s="1"/>
  <c r="AJ45" i="25" s="1"/>
  <c r="BI112" i="6"/>
  <c r="BH59" i="11"/>
  <c r="BM58" i="22"/>
  <c r="BX112" i="4"/>
  <c r="BZ112" i="4"/>
  <c r="EI57" i="4" s="1"/>
  <c r="BY112" i="4"/>
  <c r="DZ57" i="4" s="1"/>
  <c r="BL58" i="22"/>
  <c r="BK58" i="22"/>
  <c r="BO58" i="22"/>
  <c r="BN58" i="22"/>
  <c r="BI53" i="6"/>
  <c r="BJ53" i="4"/>
  <c r="G46" i="24"/>
  <c r="G46" i="25" s="1" a="1"/>
  <c r="G46" i="25" s="1"/>
  <c r="AC46" i="25" s="1"/>
  <c r="BJ51" i="13"/>
  <c r="BH60" i="6"/>
  <c r="BH120" i="6" s="1"/>
  <c r="BH119" i="6"/>
  <c r="DH64" i="4"/>
  <c r="DH124" i="4" s="1"/>
  <c r="AC46" i="24"/>
  <c r="K46" i="25" s="1" a="1"/>
  <c r="K46" i="25" s="1"/>
  <c r="AM46" i="25" s="1"/>
  <c r="DI51" i="12"/>
  <c r="BI54" i="12"/>
  <c r="BI114" i="12" s="1"/>
  <c r="DG64" i="6"/>
  <c r="DG124" i="6" s="1"/>
  <c r="DH62" i="13"/>
  <c r="DH122" i="13" s="1"/>
  <c r="DH58" i="12"/>
  <c r="DH118" i="12" s="1"/>
  <c r="DI55" i="13"/>
  <c r="DI115" i="13" s="1"/>
  <c r="EL47" i="23"/>
  <c r="EP47" i="23"/>
  <c r="EO47" i="23"/>
  <c r="EM47" i="23"/>
  <c r="EN47" i="23"/>
  <c r="DG63" i="11"/>
  <c r="DG123" i="11" s="1"/>
  <c r="DH117" i="12"/>
  <c r="DI114" i="13"/>
  <c r="DG122" i="11"/>
  <c r="DH56" i="11"/>
  <c r="DH116" i="11" s="1"/>
  <c r="DH57" i="6"/>
  <c r="DH117" i="6" s="1"/>
  <c r="BI60" i="4"/>
  <c r="BI120" i="4" s="1"/>
  <c r="BI52" i="11"/>
  <c r="DI57" i="4"/>
  <c r="DI117" i="4" s="1"/>
  <c r="BI58" i="13"/>
  <c r="BI118" i="13" s="1"/>
  <c r="BH61" i="12"/>
  <c r="CE51" i="6"/>
  <c r="DI116" i="4"/>
  <c r="BG57" i="22" l="1"/>
  <c r="BF57" i="22"/>
  <c r="BZ111" i="11"/>
  <c r="EI56" i="11" s="1"/>
  <c r="BY111" i="11"/>
  <c r="DZ56" i="11" s="1"/>
  <c r="BJ57" i="22"/>
  <c r="BH57" i="22"/>
  <c r="BG63" i="2"/>
  <c r="BG123" i="2" s="1"/>
  <c r="BX111" i="11"/>
  <c r="CE51" i="11" s="1"/>
  <c r="EO56" i="11" s="1"/>
  <c r="DY46" i="23"/>
  <c r="DX46" i="23"/>
  <c r="DZ46" i="23"/>
  <c r="DW46" i="23"/>
  <c r="BI112" i="11"/>
  <c r="L46" i="24"/>
  <c r="ER47" i="23" s="1"/>
  <c r="EO56" i="6"/>
  <c r="BH119" i="11"/>
  <c r="DG117" i="2"/>
  <c r="DG118" i="2"/>
  <c r="DG59" i="2"/>
  <c r="BH114" i="2"/>
  <c r="BH55" i="2"/>
  <c r="DH110" i="2"/>
  <c r="DW110" i="2" s="1"/>
  <c r="DH51" i="2"/>
  <c r="BI61" i="4"/>
  <c r="BI121" i="4" s="1"/>
  <c r="BI55" i="12"/>
  <c r="BI115" i="12" s="1"/>
  <c r="BI113" i="6"/>
  <c r="BI54" i="6"/>
  <c r="BI114" i="6" s="1"/>
  <c r="DI58" i="4"/>
  <c r="DI118" i="4" s="1"/>
  <c r="DI56" i="13"/>
  <c r="DI116" i="13" s="1"/>
  <c r="DH58" i="6"/>
  <c r="DH118" i="6" s="1"/>
  <c r="DH57" i="11"/>
  <c r="DH117" i="11" s="1"/>
  <c r="DH59" i="12"/>
  <c r="BH60" i="11"/>
  <c r="BH61" i="6"/>
  <c r="BH121" i="6" s="1"/>
  <c r="DI51" i="6"/>
  <c r="AD46" i="24"/>
  <c r="L46" i="25" s="1" a="1"/>
  <c r="L46" i="25" s="1"/>
  <c r="AN46" i="25" s="1"/>
  <c r="DI111" i="12"/>
  <c r="DI52" i="12"/>
  <c r="DI112" i="12" s="1"/>
  <c r="BJ52" i="13"/>
  <c r="BJ112" i="13" s="1"/>
  <c r="EA56" i="13"/>
  <c r="EJ56" i="13"/>
  <c r="CO47" i="23"/>
  <c r="AE47" i="35" s="1" a="1"/>
  <c r="AE47" i="35" s="1"/>
  <c r="CP47" i="23"/>
  <c r="AF47" i="35" s="1" a="1"/>
  <c r="AF47" i="35" s="1"/>
  <c r="CM47" i="23"/>
  <c r="AC47" i="35" s="1" a="1"/>
  <c r="AC47" i="35" s="1"/>
  <c r="CN47" i="23"/>
  <c r="AD47" i="35" s="1" a="1"/>
  <c r="AD47" i="35" s="1"/>
  <c r="CL47" i="23"/>
  <c r="AB47" i="35" s="1" a="1"/>
  <c r="AB47" i="35" s="1"/>
  <c r="BJ54" i="4"/>
  <c r="BJ114" i="4" s="1"/>
  <c r="CE52" i="4"/>
  <c r="BH62" i="12"/>
  <c r="BH122" i="12" s="1"/>
  <c r="BI59" i="13"/>
  <c r="DH63" i="13"/>
  <c r="DH123" i="13" s="1"/>
  <c r="BJ113" i="4"/>
  <c r="DG64" i="11"/>
  <c r="DG124" i="11" s="1"/>
  <c r="BH121" i="12"/>
  <c r="BI53" i="11"/>
  <c r="BG64" i="2" l="1"/>
  <c r="ET47" i="23"/>
  <c r="EU47" i="23"/>
  <c r="EQ47" i="23"/>
  <c r="ES47" i="23"/>
  <c r="BG124" i="2"/>
  <c r="BH120" i="11"/>
  <c r="J47" i="24"/>
  <c r="EO57" i="4"/>
  <c r="BI113" i="11"/>
  <c r="V31" i="21"/>
  <c r="DH111" i="2"/>
  <c r="DH52" i="2"/>
  <c r="N45" i="24"/>
  <c r="N45" i="25" s="1" a="1"/>
  <c r="N45" i="25" s="1"/>
  <c r="AD45" i="25" s="1"/>
  <c r="EP54" i="2"/>
  <c r="G50" i="2"/>
  <c r="EN55" i="2" s="1"/>
  <c r="BH115" i="2"/>
  <c r="BH56" i="2"/>
  <c r="DG119" i="2"/>
  <c r="DG60" i="2"/>
  <c r="DG61" i="2" s="1"/>
  <c r="BY112" i="13"/>
  <c r="DZ57" i="13" s="1"/>
  <c r="BZ112" i="13"/>
  <c r="EI57" i="13" s="1"/>
  <c r="BX112" i="13"/>
  <c r="CB58" i="22"/>
  <c r="CC58" i="22"/>
  <c r="CD58" i="22"/>
  <c r="BZ58" i="22"/>
  <c r="CA58" i="22"/>
  <c r="BI60" i="13"/>
  <c r="BI120" i="13" s="1"/>
  <c r="BI55" i="6"/>
  <c r="BI115" i="6" s="1"/>
  <c r="BI119" i="13"/>
  <c r="DJ52" i="4"/>
  <c r="AB47" i="24"/>
  <c r="J47" i="25" s="1" a="1"/>
  <c r="J47" i="25" s="1"/>
  <c r="AL47" i="25" s="1"/>
  <c r="DW111" i="12"/>
  <c r="BH63" i="12"/>
  <c r="BH123" i="12" s="1"/>
  <c r="BJ55" i="4"/>
  <c r="DI51" i="11"/>
  <c r="AA46" i="24"/>
  <c r="I46" i="25" s="1" a="1"/>
  <c r="I46" i="25" s="1"/>
  <c r="AK46" i="25" s="1"/>
  <c r="I46" i="24"/>
  <c r="BH61" i="11"/>
  <c r="BI56" i="12"/>
  <c r="BI116" i="12" s="1"/>
  <c r="DH59" i="6"/>
  <c r="DH119" i="6" s="1"/>
  <c r="DI59" i="4"/>
  <c r="DI119" i="4" s="1"/>
  <c r="BI54" i="11"/>
  <c r="DH64" i="13"/>
  <c r="DH124" i="13" s="1"/>
  <c r="BJ53" i="13"/>
  <c r="BX52" i="13"/>
  <c r="DH60" i="12"/>
  <c r="DH120" i="12" s="1"/>
  <c r="BI62" i="4"/>
  <c r="BH62" i="6"/>
  <c r="BH122" i="6" s="1"/>
  <c r="DH119" i="12"/>
  <c r="DI53" i="12"/>
  <c r="DI113" i="12" s="1"/>
  <c r="DI52" i="6"/>
  <c r="DI112" i="6" s="1"/>
  <c r="DI111" i="6"/>
  <c r="DH58" i="11"/>
  <c r="DI57" i="13"/>
  <c r="DI117" i="13" s="1"/>
  <c r="EK48" i="23" l="1"/>
  <c r="EG48" i="23"/>
  <c r="EI48" i="23"/>
  <c r="BH121" i="11"/>
  <c r="EH48" i="23"/>
  <c r="EJ48" i="23"/>
  <c r="DG120" i="2"/>
  <c r="DG121" i="2"/>
  <c r="DG62" i="2"/>
  <c r="BH116" i="2"/>
  <c r="BH57" i="2"/>
  <c r="BI50" i="2"/>
  <c r="B45" i="24"/>
  <c r="DH112" i="2"/>
  <c r="DH53" i="2"/>
  <c r="BJ54" i="13"/>
  <c r="BI55" i="11"/>
  <c r="BJ56" i="4"/>
  <c r="DH61" i="12"/>
  <c r="DH121" i="12" s="1"/>
  <c r="BI56" i="6"/>
  <c r="BI116" i="6" s="1"/>
  <c r="BH63" i="6"/>
  <c r="EB47" i="23"/>
  <c r="ED47" i="23"/>
  <c r="EE47" i="23"/>
  <c r="EC47" i="23"/>
  <c r="EF47" i="23"/>
  <c r="DI53" i="6"/>
  <c r="DI113" i="6" s="1"/>
  <c r="DI60" i="4"/>
  <c r="BI57" i="12"/>
  <c r="BI117" i="12" s="1"/>
  <c r="CE52" i="13"/>
  <c r="DH59" i="11"/>
  <c r="DH119" i="11" s="1"/>
  <c r="DH118" i="11"/>
  <c r="DW111" i="6"/>
  <c r="DI54" i="12"/>
  <c r="DI58" i="13"/>
  <c r="DI118" i="13" s="1"/>
  <c r="BJ113" i="13"/>
  <c r="DH60" i="6"/>
  <c r="BI63" i="4"/>
  <c r="BI123" i="4" s="1"/>
  <c r="DI52" i="11"/>
  <c r="DI112" i="11" s="1"/>
  <c r="DI111" i="11"/>
  <c r="DJ112" i="4"/>
  <c r="DJ53" i="4"/>
  <c r="BI122" i="4"/>
  <c r="BH64" i="12"/>
  <c r="BH124" i="12" s="1"/>
  <c r="Q46" i="24"/>
  <c r="Q46" i="25" s="1" a="1"/>
  <c r="Q46" i="25" s="1"/>
  <c r="AG46" i="25" s="1"/>
  <c r="G51" i="12"/>
  <c r="EN56" i="12" s="1"/>
  <c r="BI114" i="11"/>
  <c r="BH62" i="11"/>
  <c r="BJ115" i="4"/>
  <c r="BI61" i="13"/>
  <c r="BI121" i="13" s="1"/>
  <c r="BY60" i="13"/>
  <c r="M47" i="24" l="1"/>
  <c r="EO57" i="13"/>
  <c r="BI115" i="11"/>
  <c r="BH122" i="11"/>
  <c r="AD30" i="21"/>
  <c r="B45" i="25" a="1"/>
  <c r="B45" i="25" s="1"/>
  <c r="X45" i="25" s="1"/>
  <c r="Q30" i="21" s="1"/>
  <c r="DH113" i="2"/>
  <c r="DH54" i="2"/>
  <c r="BP46" i="23"/>
  <c r="BO46" i="23"/>
  <c r="BM46" i="23"/>
  <c r="BN46" i="23"/>
  <c r="BQ46" i="23"/>
  <c r="BI51" i="2"/>
  <c r="BX50" i="2"/>
  <c r="EA55" i="2"/>
  <c r="EJ55" i="2"/>
  <c r="BH117" i="2"/>
  <c r="BH58" i="2"/>
  <c r="DG122" i="2"/>
  <c r="DG63" i="2"/>
  <c r="BH64" i="6"/>
  <c r="BH124" i="6" s="1"/>
  <c r="BI64" i="4"/>
  <c r="BI124" i="4" s="1"/>
  <c r="DJ54" i="4"/>
  <c r="DH60" i="11"/>
  <c r="DH120" i="11" s="1"/>
  <c r="DH61" i="6"/>
  <c r="DH121" i="6" s="1"/>
  <c r="BI57" i="6"/>
  <c r="BI117" i="6" s="1"/>
  <c r="BJ57" i="4"/>
  <c r="BJ117" i="4" s="1"/>
  <c r="BI62" i="13"/>
  <c r="BI122" i="13" s="1"/>
  <c r="DW112" i="4"/>
  <c r="DJ113" i="4"/>
  <c r="DH120" i="6"/>
  <c r="AE47" i="24"/>
  <c r="M47" i="25" s="1" a="1"/>
  <c r="M47" i="25" s="1"/>
  <c r="AO47" i="25" s="1"/>
  <c r="DJ52" i="13"/>
  <c r="BJ116" i="4"/>
  <c r="EV48" i="23"/>
  <c r="EX48" i="23"/>
  <c r="EY48" i="23"/>
  <c r="EW48" i="23"/>
  <c r="EZ48" i="23"/>
  <c r="DW111" i="11"/>
  <c r="DI59" i="13"/>
  <c r="DI119" i="13" s="1"/>
  <c r="BI58" i="12"/>
  <c r="BI118" i="12" s="1"/>
  <c r="DH62" i="12"/>
  <c r="DH122" i="12" s="1"/>
  <c r="BI56" i="11"/>
  <c r="BH63" i="11"/>
  <c r="BJ51" i="12"/>
  <c r="E46" i="24"/>
  <c r="E46" i="25" s="1" a="1"/>
  <c r="E46" i="25" s="1"/>
  <c r="AA46" i="25" s="1"/>
  <c r="DI55" i="12"/>
  <c r="DI61" i="4"/>
  <c r="DI121" i="4" s="1"/>
  <c r="DI53" i="11"/>
  <c r="DI113" i="11" s="1"/>
  <c r="DI114" i="12"/>
  <c r="DI120" i="4"/>
  <c r="BJ55" i="13"/>
  <c r="BJ115" i="13" s="1"/>
  <c r="R46" i="24"/>
  <c r="R46" i="25" s="1" a="1"/>
  <c r="R46" i="25" s="1"/>
  <c r="AH46" i="25" s="1"/>
  <c r="G51" i="6"/>
  <c r="EN56" i="6" s="1"/>
  <c r="DI54" i="6"/>
  <c r="DI114" i="6" s="1"/>
  <c r="BH123" i="6"/>
  <c r="BJ114" i="13"/>
  <c r="BI116" i="11" l="1"/>
  <c r="BH123" i="11"/>
  <c r="D46" i="35" a="1"/>
  <c r="D46" i="35" s="1"/>
  <c r="G46" i="35" a="1"/>
  <c r="G46" i="35" s="1"/>
  <c r="C46" i="35" a="1"/>
  <c r="C46" i="35" s="1"/>
  <c r="E46" i="35" a="1"/>
  <c r="E46" i="35" s="1"/>
  <c r="F46" i="35" a="1"/>
  <c r="F46" i="35" s="1"/>
  <c r="BI111" i="2"/>
  <c r="BI52" i="2"/>
  <c r="DG123" i="2"/>
  <c r="DG64" i="2"/>
  <c r="DG124" i="2" s="1"/>
  <c r="DH114" i="2"/>
  <c r="DH55" i="2"/>
  <c r="BH118" i="2"/>
  <c r="BH59" i="2"/>
  <c r="DI56" i="12"/>
  <c r="CE47" i="23"/>
  <c r="U47" i="35" s="1" a="1"/>
  <c r="U47" i="35" s="1"/>
  <c r="CF47" i="23"/>
  <c r="V47" i="35" s="1" a="1"/>
  <c r="V47" i="35" s="1"/>
  <c r="CC47" i="23"/>
  <c r="S47" i="35" s="1" a="1"/>
  <c r="S47" i="35" s="1"/>
  <c r="CD47" i="23"/>
  <c r="T47" i="35" s="1" a="1"/>
  <c r="T47" i="35" s="1"/>
  <c r="CB47" i="23"/>
  <c r="R47" i="35" s="1" a="1"/>
  <c r="R47" i="35" s="1"/>
  <c r="DI60" i="13"/>
  <c r="DI120" i="13" s="1"/>
  <c r="O46" i="24"/>
  <c r="O46" i="25" s="1" a="1"/>
  <c r="O46" i="25" s="1"/>
  <c r="AE46" i="25" s="1"/>
  <c r="G51" i="11"/>
  <c r="EN56" i="11" s="1"/>
  <c r="BH64" i="11"/>
  <c r="DJ55" i="4"/>
  <c r="BJ58" i="4"/>
  <c r="BJ118" i="4" s="1"/>
  <c r="DJ114" i="4"/>
  <c r="BI58" i="6"/>
  <c r="BI118" i="6" s="1"/>
  <c r="DJ53" i="13"/>
  <c r="DJ112" i="13"/>
  <c r="BI57" i="11"/>
  <c r="BJ52" i="12"/>
  <c r="BJ112" i="12" s="1"/>
  <c r="EJ56" i="12"/>
  <c r="BX51" i="12"/>
  <c r="EA56" i="12"/>
  <c r="DH61" i="11"/>
  <c r="DH62" i="6"/>
  <c r="DH122" i="6" s="1"/>
  <c r="BJ56" i="13"/>
  <c r="BJ116" i="13" s="1"/>
  <c r="BI63" i="13"/>
  <c r="BI123" i="13" s="1"/>
  <c r="DH63" i="12"/>
  <c r="DH123" i="12" s="1"/>
  <c r="P47" i="24"/>
  <c r="P47" i="25" s="1" a="1"/>
  <c r="P47" i="25" s="1"/>
  <c r="AF47" i="25" s="1"/>
  <c r="G52" i="4"/>
  <c r="EN57" i="4" s="1"/>
  <c r="DI54" i="11"/>
  <c r="DI114" i="11" s="1"/>
  <c r="DI55" i="6"/>
  <c r="DI115" i="6" s="1"/>
  <c r="DI62" i="4"/>
  <c r="DI122" i="4" s="1"/>
  <c r="BJ51" i="6"/>
  <c r="F46" i="24"/>
  <c r="F46" i="25" s="1" a="1"/>
  <c r="F46" i="25" s="1"/>
  <c r="AB46" i="25" s="1"/>
  <c r="DI115" i="12"/>
  <c r="BI59" i="12"/>
  <c r="BI119" i="12" s="1"/>
  <c r="BI117" i="11" l="1"/>
  <c r="T31" i="21"/>
  <c r="BI112" i="2"/>
  <c r="BI53" i="2"/>
  <c r="BH119" i="2"/>
  <c r="BH60" i="2"/>
  <c r="DH115" i="2"/>
  <c r="DH56" i="2"/>
  <c r="DH57" i="2" s="1"/>
  <c r="BA57" i="22"/>
  <c r="BY111" i="2"/>
  <c r="DZ56" i="2" s="1"/>
  <c r="BZ111" i="2"/>
  <c r="EI56" i="2" s="1"/>
  <c r="BD57" i="22"/>
  <c r="BB57" i="22"/>
  <c r="BE57" i="22"/>
  <c r="BC57" i="22"/>
  <c r="BX111" i="2"/>
  <c r="BI58" i="11"/>
  <c r="BH124" i="11"/>
  <c r="CK47" i="23"/>
  <c r="AA47" i="35" s="1" a="1"/>
  <c r="AA47" i="35" s="1"/>
  <c r="CJ47" i="23"/>
  <c r="Z47" i="35" s="1" a="1"/>
  <c r="Z47" i="35" s="1"/>
  <c r="CH47" i="23"/>
  <c r="X47" i="35" s="1" a="1"/>
  <c r="X47" i="35" s="1"/>
  <c r="CG47" i="23"/>
  <c r="W47" i="35" s="1" a="1"/>
  <c r="W47" i="35" s="1"/>
  <c r="CI47" i="23"/>
  <c r="Y47" i="35" s="1" a="1"/>
  <c r="Y47" i="35" s="1"/>
  <c r="BJ52" i="6"/>
  <c r="EA56" i="6"/>
  <c r="BX51" i="6"/>
  <c r="EJ56" i="6"/>
  <c r="BK52" i="4"/>
  <c r="D47" i="24"/>
  <c r="D47" i="25" s="1" a="1"/>
  <c r="D47" i="25" s="1"/>
  <c r="Z47" i="25" s="1"/>
  <c r="BI64" i="13"/>
  <c r="BI124" i="13" s="1"/>
  <c r="DJ54" i="13"/>
  <c r="DJ114" i="13" s="1"/>
  <c r="DI56" i="6"/>
  <c r="DI116" i="6" s="1"/>
  <c r="BI59" i="6"/>
  <c r="BI119" i="6" s="1"/>
  <c r="DI61" i="13"/>
  <c r="DI121" i="13" s="1"/>
  <c r="BT58" i="22"/>
  <c r="BQ58" i="22"/>
  <c r="BP58" i="22"/>
  <c r="BR58" i="22"/>
  <c r="BS58" i="22"/>
  <c r="BZ112" i="12"/>
  <c r="EI57" i="12" s="1"/>
  <c r="BY112" i="12"/>
  <c r="DZ57" i="12" s="1"/>
  <c r="BX112" i="12"/>
  <c r="BJ59" i="4"/>
  <c r="BJ119" i="4" s="1"/>
  <c r="BJ53" i="12"/>
  <c r="BJ113" i="12" s="1"/>
  <c r="DJ56" i="4"/>
  <c r="DJ116" i="4" s="1"/>
  <c r="DJ115" i="4"/>
  <c r="BI60" i="12"/>
  <c r="BI120" i="12" s="1"/>
  <c r="DI55" i="11"/>
  <c r="DI115" i="11" s="1"/>
  <c r="BJ57" i="13"/>
  <c r="BJ117" i="13" s="1"/>
  <c r="DH62" i="11"/>
  <c r="DH122" i="11" s="1"/>
  <c r="DW112" i="13"/>
  <c r="DI57" i="12"/>
  <c r="DI117" i="12" s="1"/>
  <c r="C46" i="24"/>
  <c r="BJ51" i="11"/>
  <c r="DI63" i="4"/>
  <c r="DI123" i="4" s="1"/>
  <c r="DH64" i="12"/>
  <c r="DH124" i="12" s="1"/>
  <c r="DH63" i="6"/>
  <c r="DH121" i="11"/>
  <c r="DJ113" i="13"/>
  <c r="DI116" i="12"/>
  <c r="AJ31" i="21" l="1"/>
  <c r="C46" i="25" a="1"/>
  <c r="C46" i="25" s="1"/>
  <c r="Y46" i="25" s="1"/>
  <c r="R31" i="21" s="1"/>
  <c r="U31" i="21"/>
  <c r="DH116" i="2"/>
  <c r="CE51" i="2"/>
  <c r="DH117" i="2"/>
  <c r="DH58" i="2"/>
  <c r="BH120" i="2"/>
  <c r="BH61" i="2"/>
  <c r="BI113" i="2"/>
  <c r="BI54" i="2"/>
  <c r="BU47" i="23"/>
  <c r="BV47" i="23"/>
  <c r="BS47" i="23"/>
  <c r="BT47" i="23"/>
  <c r="BR47" i="23"/>
  <c r="DJ55" i="13"/>
  <c r="DJ115" i="13" s="1"/>
  <c r="DI58" i="12"/>
  <c r="S47" i="24"/>
  <c r="S47" i="25" s="1" a="1"/>
  <c r="S47" i="25" s="1"/>
  <c r="AI47" i="25" s="1"/>
  <c r="G52" i="13"/>
  <c r="EN57" i="13" s="1"/>
  <c r="DI62" i="13"/>
  <c r="DI122" i="13" s="1"/>
  <c r="BI60" i="6"/>
  <c r="BI120" i="6" s="1"/>
  <c r="BI59" i="11"/>
  <c r="BY48" i="23"/>
  <c r="O48" i="35" s="1" a="1"/>
  <c r="O48" i="35" s="1"/>
  <c r="BW48" i="23"/>
  <c r="M48" i="35" s="1" a="1"/>
  <c r="M48" i="35" s="1"/>
  <c r="BX48" i="23"/>
  <c r="N48" i="35" s="1" a="1"/>
  <c r="N48" i="35" s="1"/>
  <c r="CA48" i="23"/>
  <c r="Q48" i="35" s="1" a="1"/>
  <c r="Q48" i="35" s="1"/>
  <c r="BZ48" i="23"/>
  <c r="P48" i="35" s="1" a="1"/>
  <c r="P48" i="35" s="1"/>
  <c r="BK53" i="4"/>
  <c r="BK113" i="4" s="1"/>
  <c r="EJ57" i="4"/>
  <c r="BX52" i="4"/>
  <c r="EA57" i="4"/>
  <c r="BI61" i="12"/>
  <c r="BI121" i="12" s="1"/>
  <c r="BI118" i="11"/>
  <c r="DJ57" i="4"/>
  <c r="DI56" i="11"/>
  <c r="DI116" i="11" s="1"/>
  <c r="DH64" i="6"/>
  <c r="DH124" i="6" s="1"/>
  <c r="BJ60" i="4"/>
  <c r="BJ120" i="4" s="1"/>
  <c r="BJ53" i="6"/>
  <c r="BJ113" i="6" s="1"/>
  <c r="BJ54" i="12"/>
  <c r="BJ114" i="12" s="1"/>
  <c r="DH123" i="6"/>
  <c r="DH63" i="11"/>
  <c r="DH123" i="11" s="1"/>
  <c r="CE52" i="12"/>
  <c r="EO57" i="12" s="1"/>
  <c r="DI57" i="6"/>
  <c r="DI117" i="6" s="1"/>
  <c r="BJ112" i="6"/>
  <c r="DI64" i="4"/>
  <c r="DI124" i="4" s="1"/>
  <c r="BJ52" i="11"/>
  <c r="EJ56" i="11"/>
  <c r="BX51" i="11"/>
  <c r="EA56" i="11"/>
  <c r="BJ58" i="13"/>
  <c r="BJ118" i="13" s="1"/>
  <c r="H46" i="24" l="1"/>
  <c r="DX47" i="23" s="1"/>
  <c r="EO56" i="2"/>
  <c r="BJ112" i="11"/>
  <c r="BY112" i="11" s="1"/>
  <c r="DZ57" i="11" s="1"/>
  <c r="K47" i="35" a="1"/>
  <c r="K47" i="35" s="1"/>
  <c r="H47" i="35" a="1"/>
  <c r="H47" i="35" s="1"/>
  <c r="J47" i="35" a="1"/>
  <c r="J47" i="35" s="1"/>
  <c r="I47" i="35" a="1"/>
  <c r="I47" i="35" s="1"/>
  <c r="L47" i="35" a="1"/>
  <c r="L47" i="35" s="1"/>
  <c r="S32" i="21"/>
  <c r="BI114" i="2"/>
  <c r="BI55" i="2"/>
  <c r="BH121" i="2"/>
  <c r="BH62" i="2"/>
  <c r="EA47" i="23"/>
  <c r="DW47" i="23"/>
  <c r="DY47" i="23"/>
  <c r="DZ47" i="23"/>
  <c r="DH118" i="2"/>
  <c r="DH59" i="2"/>
  <c r="DH119" i="2" s="1"/>
  <c r="DI51" i="2"/>
  <c r="Z46" i="24"/>
  <c r="H46" i="25" s="1" a="1"/>
  <c r="H46" i="25" s="1"/>
  <c r="AJ46" i="25" s="1"/>
  <c r="BW58" i="22"/>
  <c r="BY112" i="6"/>
  <c r="DZ57" i="6" s="1"/>
  <c r="BZ112" i="6"/>
  <c r="EI57" i="6" s="1"/>
  <c r="BX112" i="6"/>
  <c r="BV58" i="22"/>
  <c r="BU58" i="22"/>
  <c r="BY58" i="22"/>
  <c r="BX58" i="22"/>
  <c r="BJ54" i="6"/>
  <c r="BJ114" i="6" s="1"/>
  <c r="BI62" i="12"/>
  <c r="BI122" i="12" s="1"/>
  <c r="DJ58" i="4"/>
  <c r="DJ117" i="4"/>
  <c r="DJ56" i="13"/>
  <c r="BI60" i="11"/>
  <c r="BJ55" i="12"/>
  <c r="BJ115" i="12" s="1"/>
  <c r="BZ112" i="11"/>
  <c r="EI57" i="11" s="1"/>
  <c r="BJ58" i="22"/>
  <c r="BH58" i="22"/>
  <c r="BJ53" i="11"/>
  <c r="AC47" i="24"/>
  <c r="K47" i="25" s="1" a="1"/>
  <c r="K47" i="25" s="1"/>
  <c r="AM47" i="25" s="1"/>
  <c r="DJ52" i="12"/>
  <c r="K47" i="24"/>
  <c r="BO59" i="22"/>
  <c r="BY113" i="4"/>
  <c r="DZ58" i="4" s="1"/>
  <c r="BZ113" i="4"/>
  <c r="EI58" i="4" s="1"/>
  <c r="BX113" i="4"/>
  <c r="BM59" i="22"/>
  <c r="BK59" i="22"/>
  <c r="BL59" i="22"/>
  <c r="BN59" i="22"/>
  <c r="BI119" i="11"/>
  <c r="DI59" i="12"/>
  <c r="DI119" i="12" s="1"/>
  <c r="DI63" i="13"/>
  <c r="BJ59" i="13"/>
  <c r="BJ119" i="13" s="1"/>
  <c r="DI57" i="11"/>
  <c r="DI117" i="11" s="1"/>
  <c r="BK54" i="4"/>
  <c r="BK114" i="4" s="1"/>
  <c r="DI118" i="12"/>
  <c r="DI58" i="6"/>
  <c r="DI118" i="6" s="1"/>
  <c r="BK52" i="13"/>
  <c r="G47" i="24"/>
  <c r="G47" i="25" s="1" a="1"/>
  <c r="G47" i="25" s="1"/>
  <c r="AC47" i="25" s="1"/>
  <c r="BJ61" i="4"/>
  <c r="DH64" i="11"/>
  <c r="DH124" i="11" s="1"/>
  <c r="BI61" i="6"/>
  <c r="BX112" i="11" l="1"/>
  <c r="BF58" i="22"/>
  <c r="BI58" i="22"/>
  <c r="BG58" i="22"/>
  <c r="BJ113" i="11"/>
  <c r="BI120" i="11"/>
  <c r="BH122" i="2"/>
  <c r="BH63" i="2"/>
  <c r="BI115" i="2"/>
  <c r="BI56" i="2"/>
  <c r="DI52" i="2"/>
  <c r="DI111" i="2"/>
  <c r="DW111" i="2" s="1"/>
  <c r="DH60" i="2"/>
  <c r="DH61" i="2" s="1"/>
  <c r="BI121" i="6"/>
  <c r="DI59" i="6"/>
  <c r="DI119" i="6" s="1"/>
  <c r="BI61" i="11"/>
  <c r="DJ57" i="13"/>
  <c r="CL48" i="23"/>
  <c r="AB48" i="35" s="1" a="1"/>
  <c r="AB48" i="35" s="1"/>
  <c r="CM48" i="23"/>
  <c r="AC48" i="35" s="1" a="1"/>
  <c r="AC48" i="35" s="1"/>
  <c r="CN48" i="23"/>
  <c r="AD48" i="35" s="1" a="1"/>
  <c r="AD48" i="35" s="1"/>
  <c r="CO48" i="23"/>
  <c r="AE48" i="35" s="1" a="1"/>
  <c r="AE48" i="35" s="1"/>
  <c r="CP48" i="23"/>
  <c r="AF48" i="35" s="1" a="1"/>
  <c r="AF48" i="35" s="1"/>
  <c r="DI58" i="11"/>
  <c r="DI118" i="11" s="1"/>
  <c r="CE52" i="6"/>
  <c r="CE52" i="11"/>
  <c r="EO57" i="11" s="1"/>
  <c r="DI60" i="12"/>
  <c r="DI120" i="12" s="1"/>
  <c r="BK55" i="4"/>
  <c r="BK115" i="4" s="1"/>
  <c r="EO48" i="23"/>
  <c r="EL48" i="23"/>
  <c r="EP48" i="23"/>
  <c r="EN48" i="23"/>
  <c r="EM48" i="23"/>
  <c r="DJ59" i="4"/>
  <c r="BJ60" i="13"/>
  <c r="BJ120" i="13" s="1"/>
  <c r="DJ53" i="12"/>
  <c r="DJ113" i="12" s="1"/>
  <c r="DJ112" i="12"/>
  <c r="DJ118" i="4"/>
  <c r="BI63" i="12"/>
  <c r="BI123" i="12" s="1"/>
  <c r="BJ62" i="4"/>
  <c r="BJ122" i="4" s="1"/>
  <c r="DI64" i="13"/>
  <c r="DI124" i="13" s="1"/>
  <c r="BJ56" i="12"/>
  <c r="BJ116" i="12" s="1"/>
  <c r="BJ121" i="4"/>
  <c r="DI123" i="13"/>
  <c r="CE53" i="4"/>
  <c r="BK53" i="13"/>
  <c r="BK113" i="13" s="1"/>
  <c r="EA57" i="13"/>
  <c r="EJ57" i="13"/>
  <c r="BJ54" i="11"/>
  <c r="BI62" i="6"/>
  <c r="BI122" i="6" s="1"/>
  <c r="DJ116" i="13"/>
  <c r="BJ55" i="6"/>
  <c r="BJ115" i="6" s="1"/>
  <c r="J48" i="24" l="1"/>
  <c r="EO58" i="4"/>
  <c r="L47" i="24"/>
  <c r="EQ48" i="23" s="1"/>
  <c r="EO57" i="6"/>
  <c r="V32" i="21"/>
  <c r="DH120" i="2"/>
  <c r="DH121" i="2"/>
  <c r="DH62" i="2"/>
  <c r="N46" i="24"/>
  <c r="N46" i="25" s="1" a="1"/>
  <c r="N46" i="25" s="1"/>
  <c r="AD46" i="25" s="1"/>
  <c r="EP55" i="2"/>
  <c r="G51" i="2"/>
  <c r="EN56" i="2" s="1"/>
  <c r="DI112" i="2"/>
  <c r="DI53" i="2"/>
  <c r="DI54" i="2" s="1"/>
  <c r="BI116" i="2"/>
  <c r="BI57" i="2"/>
  <c r="BH123" i="2"/>
  <c r="BH64" i="2"/>
  <c r="BI121" i="11"/>
  <c r="EH49" i="23"/>
  <c r="EI49" i="23"/>
  <c r="EG49" i="23"/>
  <c r="EK49" i="23"/>
  <c r="EJ49" i="23"/>
  <c r="BZ113" i="13"/>
  <c r="EI58" i="13" s="1"/>
  <c r="BY113" i="13"/>
  <c r="DZ58" i="13" s="1"/>
  <c r="CB59" i="22"/>
  <c r="CC59" i="22"/>
  <c r="CD59" i="22"/>
  <c r="BZ59" i="22"/>
  <c r="BX113" i="13"/>
  <c r="CA59" i="22"/>
  <c r="DJ60" i="4"/>
  <c r="BJ63" i="4"/>
  <c r="BJ123" i="4" s="1"/>
  <c r="BI64" i="12"/>
  <c r="BI124" i="12" s="1"/>
  <c r="DW112" i="12"/>
  <c r="DJ52" i="11"/>
  <c r="AA47" i="24"/>
  <c r="I47" i="25" s="1" a="1"/>
  <c r="I47" i="25" s="1"/>
  <c r="AK47" i="25" s="1"/>
  <c r="I47" i="24"/>
  <c r="DJ58" i="13"/>
  <c r="DJ119" i="4"/>
  <c r="DJ117" i="13"/>
  <c r="BI63" i="6"/>
  <c r="BI123" i="6" s="1"/>
  <c r="BJ57" i="12"/>
  <c r="BJ117" i="12" s="1"/>
  <c r="DJ54" i="12"/>
  <c r="DJ114" i="12" s="1"/>
  <c r="DI59" i="11"/>
  <c r="BJ56" i="6"/>
  <c r="BJ116" i="6" s="1"/>
  <c r="BJ55" i="11"/>
  <c r="BK54" i="13"/>
  <c r="BX53" i="13"/>
  <c r="BJ61" i="13"/>
  <c r="BJ121" i="13" s="1"/>
  <c r="BJ114" i="11"/>
  <c r="BK56" i="4"/>
  <c r="BK116" i="4" s="1"/>
  <c r="DJ52" i="6"/>
  <c r="AD47" i="24"/>
  <c r="L47" i="25" s="1" a="1"/>
  <c r="L47" i="25" s="1"/>
  <c r="AN47" i="25" s="1"/>
  <c r="DK53" i="4"/>
  <c r="AB48" i="24"/>
  <c r="J48" i="25" s="1" a="1"/>
  <c r="J48" i="25" s="1"/>
  <c r="AL48" i="25" s="1"/>
  <c r="DI61" i="12"/>
  <c r="DI121" i="12" s="1"/>
  <c r="DI60" i="6"/>
  <c r="DI120" i="6" s="1"/>
  <c r="BI62" i="11"/>
  <c r="ES48" i="23" l="1"/>
  <c r="ER48" i="23"/>
  <c r="EU48" i="23"/>
  <c r="ET48" i="23"/>
  <c r="BJ115" i="11"/>
  <c r="BH124" i="2"/>
  <c r="BI122" i="11"/>
  <c r="BI117" i="2"/>
  <c r="BI58" i="2"/>
  <c r="DI113" i="2"/>
  <c r="DI114" i="2"/>
  <c r="DI55" i="2"/>
  <c r="B46" i="24"/>
  <c r="BJ51" i="2"/>
  <c r="DH122" i="2"/>
  <c r="DH63" i="2"/>
  <c r="EB48" i="23"/>
  <c r="EC48" i="23"/>
  <c r="ED48" i="23"/>
  <c r="EE48" i="23"/>
  <c r="EF48" i="23"/>
  <c r="BJ62" i="13"/>
  <c r="BJ122" i="13" s="1"/>
  <c r="BY61" i="13"/>
  <c r="DJ53" i="11"/>
  <c r="DJ113" i="11" s="1"/>
  <c r="DJ112" i="11"/>
  <c r="DJ61" i="4"/>
  <c r="DJ121" i="4" s="1"/>
  <c r="DI62" i="12"/>
  <c r="DK54" i="4"/>
  <c r="DK113" i="4"/>
  <c r="DJ120" i="4"/>
  <c r="BK55" i="13"/>
  <c r="BK115" i="13" s="1"/>
  <c r="BK114" i="13"/>
  <c r="Q47" i="24"/>
  <c r="Q47" i="25" s="1" a="1"/>
  <c r="Q47" i="25" s="1"/>
  <c r="AG47" i="25" s="1"/>
  <c r="G52" i="12"/>
  <c r="EN57" i="12" s="1"/>
  <c r="BJ56" i="11"/>
  <c r="DI61" i="6"/>
  <c r="DI121" i="6" s="1"/>
  <c r="BJ58" i="12"/>
  <c r="CE53" i="13"/>
  <c r="EO58" i="13" s="1"/>
  <c r="DJ53" i="6"/>
  <c r="DJ113" i="6" s="1"/>
  <c r="DJ112" i="6"/>
  <c r="BK57" i="4"/>
  <c r="BK117" i="4" s="1"/>
  <c r="DJ59" i="13"/>
  <c r="DJ119" i="13" s="1"/>
  <c r="DJ55" i="12"/>
  <c r="BJ64" i="4"/>
  <c r="BJ124" i="4" s="1"/>
  <c r="BJ57" i="6"/>
  <c r="BI64" i="6"/>
  <c r="DJ118" i="13"/>
  <c r="BI63" i="11"/>
  <c r="DI60" i="11"/>
  <c r="DI120" i="11" s="1"/>
  <c r="DI119" i="11"/>
  <c r="AD31" i="21" l="1"/>
  <c r="B46" i="25" a="1"/>
  <c r="B46" i="25" s="1"/>
  <c r="X46" i="25" s="1"/>
  <c r="Q31" i="21" s="1"/>
  <c r="BI123" i="11"/>
  <c r="DH123" i="2"/>
  <c r="DH64" i="2"/>
  <c r="DH124" i="2" s="1"/>
  <c r="EJ56" i="2"/>
  <c r="EA56" i="2"/>
  <c r="BJ52" i="2"/>
  <c r="BX51" i="2"/>
  <c r="BQ47" i="23"/>
  <c r="BP47" i="23"/>
  <c r="BO47" i="23"/>
  <c r="BN47" i="23"/>
  <c r="BM47" i="23"/>
  <c r="DI115" i="2"/>
  <c r="DI56" i="2"/>
  <c r="DI57" i="2" s="1"/>
  <c r="BI118" i="2"/>
  <c r="BI59" i="2"/>
  <c r="BJ117" i="6"/>
  <c r="BJ116" i="11"/>
  <c r="DW113" i="4"/>
  <c r="DI63" i="12"/>
  <c r="DI123" i="12" s="1"/>
  <c r="BK52" i="12"/>
  <c r="E47" i="24"/>
  <c r="E47" i="25" s="1" a="1"/>
  <c r="E47" i="25" s="1"/>
  <c r="AA47" i="25" s="1"/>
  <c r="BI124" i="6"/>
  <c r="BJ57" i="11"/>
  <c r="DI122" i="12"/>
  <c r="DJ62" i="4"/>
  <c r="DJ122" i="4" s="1"/>
  <c r="BJ58" i="6"/>
  <c r="BJ118" i="6" s="1"/>
  <c r="DJ54" i="6"/>
  <c r="BK56" i="13"/>
  <c r="BK116" i="13" s="1"/>
  <c r="DJ60" i="13"/>
  <c r="DJ120" i="13" s="1"/>
  <c r="DI61" i="11"/>
  <c r="DW112" i="11"/>
  <c r="DJ56" i="12"/>
  <c r="DJ116" i="12" s="1"/>
  <c r="AE48" i="24"/>
  <c r="M48" i="25" s="1" a="1"/>
  <c r="M48" i="25" s="1"/>
  <c r="AO48" i="25" s="1"/>
  <c r="DK53" i="13"/>
  <c r="DJ115" i="12"/>
  <c r="M48" i="24"/>
  <c r="DJ54" i="11"/>
  <c r="DI62" i="6"/>
  <c r="DI122" i="6" s="1"/>
  <c r="BK58" i="4"/>
  <c r="BK118" i="4" s="1"/>
  <c r="DK55" i="4"/>
  <c r="DK114" i="4"/>
  <c r="DW112" i="6"/>
  <c r="BI64" i="11"/>
  <c r="BJ59" i="12"/>
  <c r="BJ118" i="12"/>
  <c r="BJ63" i="13"/>
  <c r="BJ117" i="11" l="1"/>
  <c r="F47" i="35" a="1"/>
  <c r="F47" i="35" s="1"/>
  <c r="G47" i="35" a="1"/>
  <c r="G47" i="35" s="1"/>
  <c r="C47" i="35" a="1"/>
  <c r="C47" i="35" s="1"/>
  <c r="D47" i="35" a="1"/>
  <c r="D47" i="35" s="1"/>
  <c r="E47" i="35" a="1"/>
  <c r="E47" i="35" s="1"/>
  <c r="DI116" i="2"/>
  <c r="BJ112" i="2"/>
  <c r="BJ53" i="2"/>
  <c r="BI119" i="2"/>
  <c r="BI60" i="2"/>
  <c r="DI117" i="2"/>
  <c r="DI58" i="2"/>
  <c r="BI124" i="11"/>
  <c r="DI63" i="6"/>
  <c r="DI123" i="6" s="1"/>
  <c r="O47" i="24"/>
  <c r="O47" i="25" s="1" a="1"/>
  <c r="O47" i="25" s="1"/>
  <c r="AE47" i="25" s="1"/>
  <c r="G52" i="11"/>
  <c r="EN57" i="11" s="1"/>
  <c r="BJ59" i="6"/>
  <c r="CB48" i="23"/>
  <c r="R48" i="35" s="1" a="1"/>
  <c r="R48" i="35" s="1"/>
  <c r="CC48" i="23"/>
  <c r="S48" i="35" s="1" a="1"/>
  <c r="S48" i="35" s="1"/>
  <c r="CE48" i="23"/>
  <c r="U48" i="35" s="1" a="1"/>
  <c r="U48" i="35" s="1"/>
  <c r="CF48" i="23"/>
  <c r="V48" i="35" s="1" a="1"/>
  <c r="V48" i="35" s="1"/>
  <c r="CD48" i="23"/>
  <c r="T48" i="35" s="1" a="1"/>
  <c r="T48" i="35" s="1"/>
  <c r="BK53" i="12"/>
  <c r="BK113" i="12" s="1"/>
  <c r="EA57" i="12"/>
  <c r="BX52" i="12"/>
  <c r="EJ57" i="12"/>
  <c r="DJ63" i="4"/>
  <c r="DJ123" i="4" s="1"/>
  <c r="DI64" i="12"/>
  <c r="DI124" i="12" s="1"/>
  <c r="P48" i="24"/>
  <c r="P48" i="25" s="1" a="1"/>
  <c r="P48" i="25" s="1"/>
  <c r="AF48" i="25" s="1"/>
  <c r="G53" i="4"/>
  <c r="EN58" i="4" s="1"/>
  <c r="DJ55" i="11"/>
  <c r="DJ114" i="11"/>
  <c r="BJ60" i="12"/>
  <c r="BJ120" i="12" s="1"/>
  <c r="DK54" i="13"/>
  <c r="DK114" i="13" s="1"/>
  <c r="DK113" i="13"/>
  <c r="DI62" i="11"/>
  <c r="DI122" i="11" s="1"/>
  <c r="DJ61" i="13"/>
  <c r="DI121" i="11"/>
  <c r="BJ64" i="13"/>
  <c r="BJ124" i="13" s="1"/>
  <c r="DK56" i="4"/>
  <c r="DK116" i="4" s="1"/>
  <c r="BJ58" i="11"/>
  <c r="DJ55" i="6"/>
  <c r="DJ115" i="6" s="1"/>
  <c r="BJ123" i="13"/>
  <c r="R47" i="24"/>
  <c r="R47" i="25" s="1" a="1"/>
  <c r="R47" i="25" s="1"/>
  <c r="AH47" i="25" s="1"/>
  <c r="G52" i="6"/>
  <c r="EN57" i="6" s="1"/>
  <c r="BJ119" i="12"/>
  <c r="DK115" i="4"/>
  <c r="BK57" i="13"/>
  <c r="EW49" i="23"/>
  <c r="EV49" i="23"/>
  <c r="EY49" i="23"/>
  <c r="EX49" i="23"/>
  <c r="EZ49" i="23"/>
  <c r="BK59" i="4"/>
  <c r="BK119" i="4" s="1"/>
  <c r="DJ57" i="12"/>
  <c r="DJ117" i="12" s="1"/>
  <c r="DJ114" i="6"/>
  <c r="BI61" i="2" l="1"/>
  <c r="BI121" i="2" s="1"/>
  <c r="BJ118" i="11"/>
  <c r="T32" i="21"/>
  <c r="BI120" i="2"/>
  <c r="BJ113" i="2"/>
  <c r="BJ54" i="2"/>
  <c r="BY112" i="2"/>
  <c r="DZ57" i="2" s="1"/>
  <c r="BX112" i="2"/>
  <c r="BD58" i="22"/>
  <c r="BA58" i="22"/>
  <c r="BZ112" i="2"/>
  <c r="EI57" i="2" s="1"/>
  <c r="BE58" i="22"/>
  <c r="BB58" i="22"/>
  <c r="BC58" i="22"/>
  <c r="DI118" i="2"/>
  <c r="DI59" i="2"/>
  <c r="BK52" i="6"/>
  <c r="F47" i="24"/>
  <c r="F47" i="25" s="1" a="1"/>
  <c r="F47" i="25" s="1"/>
  <c r="AB47" i="25" s="1"/>
  <c r="DJ64" i="4"/>
  <c r="DJ124" i="4" s="1"/>
  <c r="DK55" i="13"/>
  <c r="DJ56" i="6"/>
  <c r="DJ116" i="6" s="1"/>
  <c r="DK57" i="4"/>
  <c r="DK117" i="4" s="1"/>
  <c r="BJ61" i="12"/>
  <c r="BJ121" i="12" s="1"/>
  <c r="BJ59" i="11"/>
  <c r="DJ62" i="13"/>
  <c r="BK58" i="13"/>
  <c r="BK118" i="13" s="1"/>
  <c r="DW113" i="13"/>
  <c r="BK117" i="13"/>
  <c r="DJ58" i="12"/>
  <c r="DJ56" i="11"/>
  <c r="DJ116" i="11" s="1"/>
  <c r="DJ115" i="11"/>
  <c r="BR59" i="22"/>
  <c r="BY113" i="12"/>
  <c r="DZ58" i="12" s="1"/>
  <c r="BZ113" i="12"/>
  <c r="EI58" i="12" s="1"/>
  <c r="BX113" i="12"/>
  <c r="BQ59" i="22"/>
  <c r="BS59" i="22"/>
  <c r="BT59" i="22"/>
  <c r="BP59" i="22"/>
  <c r="BL53" i="4"/>
  <c r="D48" i="24"/>
  <c r="D48" i="25" s="1" a="1"/>
  <c r="D48" i="25" s="1"/>
  <c r="Z48" i="25" s="1"/>
  <c r="BK54" i="12"/>
  <c r="BJ60" i="6"/>
  <c r="BJ119" i="6"/>
  <c r="DJ121" i="13"/>
  <c r="BK52" i="11"/>
  <c r="C47" i="24"/>
  <c r="BK60" i="4"/>
  <c r="BK120" i="4" s="1"/>
  <c r="DI63" i="11"/>
  <c r="DI64" i="6"/>
  <c r="DI124" i="6" s="1"/>
  <c r="BI62" i="2" l="1"/>
  <c r="BI63" i="2" s="1"/>
  <c r="AJ32" i="21"/>
  <c r="C47" i="25" a="1"/>
  <c r="C47" i="25" s="1"/>
  <c r="Y47" i="25" s="1"/>
  <c r="R32" i="21" s="1"/>
  <c r="BJ119" i="11"/>
  <c r="BJ55" i="2"/>
  <c r="BJ56" i="2" s="1"/>
  <c r="BJ114" i="2"/>
  <c r="CE52" i="2"/>
  <c r="EO57" i="2" s="1"/>
  <c r="DI119" i="2"/>
  <c r="DI60" i="2"/>
  <c r="BJ120" i="6"/>
  <c r="DJ63" i="13"/>
  <c r="DJ123" i="13" s="1"/>
  <c r="DK56" i="13"/>
  <c r="S48" i="24"/>
  <c r="S48" i="25" s="1" a="1"/>
  <c r="S48" i="25" s="1"/>
  <c r="AI48" i="25" s="1"/>
  <c r="G53" i="13"/>
  <c r="EN58" i="13" s="1"/>
  <c r="DJ122" i="13"/>
  <c r="DK115" i="13"/>
  <c r="CK48" i="23"/>
  <c r="AA48" i="35" s="1" a="1"/>
  <c r="AA48" i="35" s="1"/>
  <c r="CJ48" i="23"/>
  <c r="Z48" i="35" s="1" a="1"/>
  <c r="Z48" i="35" s="1"/>
  <c r="CI48" i="23"/>
  <c r="Y48" i="35" s="1" a="1"/>
  <c r="Y48" i="35" s="1"/>
  <c r="CH48" i="23"/>
  <c r="X48" i="35" s="1" a="1"/>
  <c r="X48" i="35" s="1"/>
  <c r="CG48" i="23"/>
  <c r="W48" i="35" s="1" a="1"/>
  <c r="W48" i="35" s="1"/>
  <c r="BK53" i="6"/>
  <c r="BK113" i="6" s="1"/>
  <c r="EA57" i="6"/>
  <c r="EJ57" i="6"/>
  <c r="BX52" i="6"/>
  <c r="DI64" i="11"/>
  <c r="DI124" i="11" s="1"/>
  <c r="DI123" i="11"/>
  <c r="BJ61" i="6"/>
  <c r="CE53" i="12"/>
  <c r="EO58" i="12" s="1"/>
  <c r="BK55" i="12"/>
  <c r="BK115" i="12" s="1"/>
  <c r="BK59" i="13"/>
  <c r="BJ60" i="11"/>
  <c r="BK114" i="12"/>
  <c r="BL54" i="4"/>
  <c r="BL114" i="4" s="1"/>
  <c r="BX53" i="4"/>
  <c r="EJ58" i="4"/>
  <c r="EA58" i="4"/>
  <c r="BJ62" i="12"/>
  <c r="BW49" i="23"/>
  <c r="M49" i="35" s="1" a="1"/>
  <c r="M49" i="35" s="1"/>
  <c r="CA49" i="23"/>
  <c r="Q49" i="35" s="1" a="1"/>
  <c r="Q49" i="35" s="1"/>
  <c r="BZ49" i="23"/>
  <c r="P49" i="35" s="1" a="1"/>
  <c r="P49" i="35" s="1"/>
  <c r="BY49" i="23"/>
  <c r="O49" i="35" s="1" a="1"/>
  <c r="O49" i="35" s="1"/>
  <c r="BX49" i="23"/>
  <c r="N49" i="35" s="1" a="1"/>
  <c r="N49" i="35" s="1"/>
  <c r="DK58" i="4"/>
  <c r="DK118" i="4" s="1"/>
  <c r="BK61" i="4"/>
  <c r="DJ57" i="11"/>
  <c r="BS48" i="23"/>
  <c r="BT48" i="23"/>
  <c r="BU48" i="23"/>
  <c r="BV48" i="23"/>
  <c r="BR48" i="23"/>
  <c r="DJ59" i="12"/>
  <c r="DJ119" i="12" s="1"/>
  <c r="BK53" i="11"/>
  <c r="EA57" i="11"/>
  <c r="BX52" i="11"/>
  <c r="EJ57" i="11"/>
  <c r="DJ118" i="12"/>
  <c r="DJ57" i="6"/>
  <c r="DJ117" i="6" s="1"/>
  <c r="BI122" i="2" l="1"/>
  <c r="BI123" i="2"/>
  <c r="BI64" i="2"/>
  <c r="BI124" i="2" s="1"/>
  <c r="BK113" i="11"/>
  <c r="BG59" i="22" s="1"/>
  <c r="BJ120" i="11"/>
  <c r="BJ115" i="2"/>
  <c r="H48" i="35" a="1"/>
  <c r="H48" i="35" s="1"/>
  <c r="L48" i="35" a="1"/>
  <c r="L48" i="35" s="1"/>
  <c r="K48" i="35" a="1"/>
  <c r="K48" i="35" s="1"/>
  <c r="J48" i="35" a="1"/>
  <c r="J48" i="35" s="1"/>
  <c r="I48" i="35" a="1"/>
  <c r="I48" i="35" s="1"/>
  <c r="U32" i="21"/>
  <c r="S33" i="21"/>
  <c r="BJ116" i="2"/>
  <c r="BJ57" i="2"/>
  <c r="H47" i="24"/>
  <c r="Z47" i="24"/>
  <c r="H47" i="25" s="1" a="1"/>
  <c r="H47" i="25" s="1"/>
  <c r="AJ47" i="25" s="1"/>
  <c r="DJ52" i="2"/>
  <c r="DI120" i="2"/>
  <c r="DI61" i="2"/>
  <c r="DI121" i="2" s="1"/>
  <c r="BJ121" i="6"/>
  <c r="BK60" i="13"/>
  <c r="BK120" i="13" s="1"/>
  <c r="DK53" i="12"/>
  <c r="AC48" i="24"/>
  <c r="K48" i="25" s="1" a="1"/>
  <c r="K48" i="25" s="1"/>
  <c r="AM48" i="25" s="1"/>
  <c r="BZ114" i="4"/>
  <c r="EI59" i="4" s="1"/>
  <c r="BX114" i="4"/>
  <c r="BL60" i="22"/>
  <c r="BO60" i="22"/>
  <c r="BN60" i="22"/>
  <c r="BM60" i="22"/>
  <c r="BK60" i="22"/>
  <c r="BY114" i="4"/>
  <c r="DZ59" i="4" s="1"/>
  <c r="BZ113" i="6"/>
  <c r="EI58" i="6" s="1"/>
  <c r="BY113" i="6"/>
  <c r="DZ58" i="6" s="1"/>
  <c r="BY59" i="22"/>
  <c r="BX113" i="6"/>
  <c r="BX59" i="22"/>
  <c r="BW59" i="22"/>
  <c r="BV59" i="22"/>
  <c r="BU59" i="22"/>
  <c r="BL55" i="4"/>
  <c r="BL115" i="4" s="1"/>
  <c r="BK54" i="6"/>
  <c r="BK114" i="6" s="1"/>
  <c r="BK62" i="4"/>
  <c r="DJ58" i="6"/>
  <c r="DJ118" i="6" s="1"/>
  <c r="DJ60" i="12"/>
  <c r="DJ120" i="12" s="1"/>
  <c r="BK121" i="4"/>
  <c r="BK56" i="12"/>
  <c r="BL53" i="13"/>
  <c r="G48" i="24"/>
  <c r="G48" i="25" s="1" a="1"/>
  <c r="G48" i="25" s="1"/>
  <c r="AC48" i="25" s="1"/>
  <c r="DJ58" i="11"/>
  <c r="DJ118" i="11" s="1"/>
  <c r="DK57" i="13"/>
  <c r="DK117" i="13" s="1"/>
  <c r="BK54" i="11"/>
  <c r="BJ61" i="11"/>
  <c r="DK116" i="13"/>
  <c r="BJ63" i="12"/>
  <c r="BJ123" i="12" s="1"/>
  <c r="BJ62" i="6"/>
  <c r="DJ117" i="11"/>
  <c r="BY113" i="11"/>
  <c r="DZ58" i="11" s="1"/>
  <c r="BZ113" i="11"/>
  <c r="EI58" i="11" s="1"/>
  <c r="BX113" i="11"/>
  <c r="BF59" i="22"/>
  <c r="BH59" i="22"/>
  <c r="BI59" i="22"/>
  <c r="DK59" i="4"/>
  <c r="DK119" i="4" s="1"/>
  <c r="BJ122" i="12"/>
  <c r="BK119" i="13"/>
  <c r="K48" i="24"/>
  <c r="DJ64" i="13"/>
  <c r="DJ124" i="13" s="1"/>
  <c r="BJ59" i="22" l="1"/>
  <c r="BJ121" i="11"/>
  <c r="BK114" i="11"/>
  <c r="DI62" i="2"/>
  <c r="DI63" i="2" s="1"/>
  <c r="DJ53" i="2"/>
  <c r="DJ112" i="2"/>
  <c r="DW112" i="2" s="1"/>
  <c r="DX48" i="23"/>
  <c r="DY48" i="23"/>
  <c r="DZ48" i="23"/>
  <c r="EA48" i="23"/>
  <c r="DW48" i="23"/>
  <c r="BJ117" i="2"/>
  <c r="BJ58" i="2"/>
  <c r="CE54" i="4"/>
  <c r="EO59" i="4" s="1"/>
  <c r="BK63" i="4"/>
  <c r="BK122" i="4"/>
  <c r="BL54" i="13"/>
  <c r="BL114" i="13" s="1"/>
  <c r="EJ58" i="13"/>
  <c r="EA58" i="13"/>
  <c r="DK113" i="12"/>
  <c r="DK54" i="12"/>
  <c r="DK114" i="12" s="1"/>
  <c r="BK55" i="11"/>
  <c r="CE53" i="6"/>
  <c r="EO58" i="6" s="1"/>
  <c r="BJ64" i="12"/>
  <c r="BJ124" i="12" s="1"/>
  <c r="DJ59" i="11"/>
  <c r="DJ119" i="11" s="1"/>
  <c r="CL49" i="23"/>
  <c r="AB49" i="35" s="1" a="1"/>
  <c r="AB49" i="35" s="1"/>
  <c r="CM49" i="23"/>
  <c r="AC49" i="35" s="1" a="1"/>
  <c r="AC49" i="35" s="1"/>
  <c r="CN49" i="23"/>
  <c r="AD49" i="35" s="1" a="1"/>
  <c r="AD49" i="35" s="1"/>
  <c r="CO49" i="23"/>
  <c r="AE49" i="35" s="1" a="1"/>
  <c r="AE49" i="35" s="1"/>
  <c r="CP49" i="23"/>
  <c r="AF49" i="35" s="1" a="1"/>
  <c r="AF49" i="35" s="1"/>
  <c r="CE53" i="11"/>
  <c r="BK61" i="13"/>
  <c r="BK121" i="13" s="1"/>
  <c r="BJ62" i="11"/>
  <c r="BK57" i="12"/>
  <c r="BK116" i="12"/>
  <c r="BK55" i="6"/>
  <c r="BK115" i="6" s="1"/>
  <c r="BJ63" i="6"/>
  <c r="BJ123" i="6" s="1"/>
  <c r="BJ122" i="6"/>
  <c r="BL56" i="4"/>
  <c r="DK58" i="13"/>
  <c r="DK118" i="13" s="1"/>
  <c r="DJ61" i="12"/>
  <c r="DJ121" i="12" s="1"/>
  <c r="DK60" i="4"/>
  <c r="DK120" i="4" s="1"/>
  <c r="EP49" i="23"/>
  <c r="EN49" i="23"/>
  <c r="EO49" i="23"/>
  <c r="EL49" i="23"/>
  <c r="EM49" i="23"/>
  <c r="DJ59" i="6"/>
  <c r="DJ119" i="6" s="1"/>
  <c r="BJ122" i="11" l="1"/>
  <c r="I48" i="24"/>
  <c r="EO58" i="11"/>
  <c r="V33" i="21"/>
  <c r="BJ118" i="2"/>
  <c r="BJ59" i="2"/>
  <c r="N47" i="24"/>
  <c r="N47" i="25" s="1" a="1"/>
  <c r="N47" i="25" s="1"/>
  <c r="AD47" i="25" s="1"/>
  <c r="EP56" i="2"/>
  <c r="G52" i="2"/>
  <c r="EN57" i="2" s="1"/>
  <c r="DJ113" i="2"/>
  <c r="DJ54" i="2"/>
  <c r="DI122" i="2"/>
  <c r="DI123" i="2"/>
  <c r="DI64" i="2"/>
  <c r="DI124" i="2" s="1"/>
  <c r="BK56" i="6"/>
  <c r="BK116" i="6" s="1"/>
  <c r="AD48" i="24"/>
  <c r="L48" i="25" s="1" a="1"/>
  <c r="L48" i="25" s="1"/>
  <c r="AN48" i="25" s="1"/>
  <c r="DK53" i="6"/>
  <c r="L48" i="24"/>
  <c r="BL57" i="4"/>
  <c r="BK56" i="11"/>
  <c r="CD60" i="22"/>
  <c r="CC60" i="22"/>
  <c r="CB60" i="22"/>
  <c r="CA60" i="22"/>
  <c r="BY114" i="13"/>
  <c r="DZ59" i="13" s="1"/>
  <c r="BZ114" i="13"/>
  <c r="EI59" i="13" s="1"/>
  <c r="BZ60" i="22"/>
  <c r="BX114" i="13"/>
  <c r="BK58" i="12"/>
  <c r="BK118" i="12" s="1"/>
  <c r="BJ64" i="6"/>
  <c r="BK115" i="11"/>
  <c r="BL55" i="13"/>
  <c r="BL115" i="13" s="1"/>
  <c r="BX54" i="13"/>
  <c r="DJ62" i="12"/>
  <c r="DJ60" i="6"/>
  <c r="DJ120" i="6" s="1"/>
  <c r="EE49" i="23"/>
  <c r="EC49" i="23"/>
  <c r="BJ63" i="11"/>
  <c r="BL116" i="4"/>
  <c r="DK55" i="12"/>
  <c r="DK115" i="12" s="1"/>
  <c r="BK64" i="4"/>
  <c r="BK124" i="4" s="1"/>
  <c r="DK53" i="11"/>
  <c r="AA48" i="24"/>
  <c r="I48" i="25" s="1" a="1"/>
  <c r="I48" i="25" s="1"/>
  <c r="AK48" i="25" s="1"/>
  <c r="DK59" i="13"/>
  <c r="DK119" i="13" s="1"/>
  <c r="DK61" i="4"/>
  <c r="DK121" i="4" s="1"/>
  <c r="BK117" i="12"/>
  <c r="DW113" i="12"/>
  <c r="BK123" i="4"/>
  <c r="DL54" i="4"/>
  <c r="AB49" i="24"/>
  <c r="J49" i="25" s="1" a="1"/>
  <c r="J49" i="25" s="1"/>
  <c r="AL49" i="25" s="1"/>
  <c r="BK62" i="13"/>
  <c r="BK122" i="13" s="1"/>
  <c r="DJ60" i="11"/>
  <c r="DJ120" i="11" s="1"/>
  <c r="J49" i="24"/>
  <c r="EF49" i="23" l="1"/>
  <c r="ED49" i="23"/>
  <c r="EB49" i="23"/>
  <c r="DJ114" i="2"/>
  <c r="DJ55" i="2"/>
  <c r="BK52" i="2"/>
  <c r="B47" i="24"/>
  <c r="BJ119" i="2"/>
  <c r="BJ60" i="2"/>
  <c r="DJ63" i="12"/>
  <c r="BJ124" i="6"/>
  <c r="BJ64" i="11"/>
  <c r="BL58" i="4"/>
  <c r="BL118" i="4" s="1"/>
  <c r="DK56" i="12"/>
  <c r="DK116" i="12" s="1"/>
  <c r="BJ123" i="11"/>
  <c r="BK59" i="12"/>
  <c r="BK119" i="12" s="1"/>
  <c r="BL117" i="4"/>
  <c r="DK113" i="6"/>
  <c r="DK54" i="6"/>
  <c r="DK114" i="6" s="1"/>
  <c r="DL114" i="4"/>
  <c r="DL55" i="4"/>
  <c r="DL115" i="4" s="1"/>
  <c r="DK62" i="4"/>
  <c r="DK122" i="4" s="1"/>
  <c r="ER49" i="23"/>
  <c r="ES49" i="23"/>
  <c r="ET49" i="23"/>
  <c r="EQ49" i="23"/>
  <c r="EU49" i="23"/>
  <c r="BL56" i="13"/>
  <c r="DK60" i="13"/>
  <c r="DJ61" i="11"/>
  <c r="DJ121" i="11" s="1"/>
  <c r="EK50" i="23"/>
  <c r="EI50" i="23"/>
  <c r="EG50" i="23"/>
  <c r="EH50" i="23"/>
  <c r="EJ50" i="23"/>
  <c r="CE54" i="13"/>
  <c r="BK57" i="11"/>
  <c r="BK116" i="11"/>
  <c r="BK57" i="6"/>
  <c r="BK117" i="6" s="1"/>
  <c r="BK63" i="13"/>
  <c r="BK123" i="13" s="1"/>
  <c r="BY62" i="13"/>
  <c r="Q48" i="24"/>
  <c r="Q48" i="25" s="1" a="1"/>
  <c r="Q48" i="25" s="1"/>
  <c r="AG48" i="25" s="1"/>
  <c r="G53" i="12"/>
  <c r="EN58" i="12" s="1"/>
  <c r="DK54" i="11"/>
  <c r="DK114" i="11" s="1"/>
  <c r="DK113" i="11"/>
  <c r="DJ61" i="6"/>
  <c r="DJ122" i="12"/>
  <c r="BJ124" i="11" l="1"/>
  <c r="AD32" i="21"/>
  <c r="B47" i="25" a="1"/>
  <c r="B47" i="25" s="1"/>
  <c r="X47" i="25" s="1"/>
  <c r="Q32" i="21" s="1"/>
  <c r="BK117" i="11"/>
  <c r="M49" i="24"/>
  <c r="EX50" i="23" s="1"/>
  <c r="EO59" i="13"/>
  <c r="BJ120" i="2"/>
  <c r="BJ61" i="2"/>
  <c r="BM48" i="23"/>
  <c r="BQ48" i="23"/>
  <c r="BP48" i="23"/>
  <c r="BO48" i="23"/>
  <c r="BN48" i="23"/>
  <c r="EJ57" i="2"/>
  <c r="BK53" i="2"/>
  <c r="EA57" i="2"/>
  <c r="BX52" i="2"/>
  <c r="DJ115" i="2"/>
  <c r="DJ56" i="2"/>
  <c r="DJ57" i="2" s="1"/>
  <c r="DW113" i="6"/>
  <c r="DJ62" i="6"/>
  <c r="DJ122" i="6" s="1"/>
  <c r="EV50" i="23"/>
  <c r="EZ50" i="23"/>
  <c r="EY50" i="23"/>
  <c r="DK61" i="13"/>
  <c r="DK121" i="13" s="1"/>
  <c r="AE49" i="24"/>
  <c r="M49" i="25" s="1" a="1"/>
  <c r="M49" i="25" s="1"/>
  <c r="AO49" i="25" s="1"/>
  <c r="DL54" i="13"/>
  <c r="DK55" i="6"/>
  <c r="DK115" i="6" s="1"/>
  <c r="DW113" i="11"/>
  <c r="E48" i="24"/>
  <c r="E48" i="25" s="1" a="1"/>
  <c r="E48" i="25" s="1"/>
  <c r="AA48" i="25" s="1"/>
  <c r="BL53" i="12"/>
  <c r="BL57" i="13"/>
  <c r="BL117" i="13" s="1"/>
  <c r="BL116" i="13"/>
  <c r="BL59" i="4"/>
  <c r="BL119" i="4" s="1"/>
  <c r="BK58" i="11"/>
  <c r="DK63" i="4"/>
  <c r="DK123" i="4" s="1"/>
  <c r="DK57" i="12"/>
  <c r="DK117" i="12" s="1"/>
  <c r="DL56" i="4"/>
  <c r="DL116" i="4" s="1"/>
  <c r="DJ64" i="12"/>
  <c r="DJ124" i="12" s="1"/>
  <c r="DK55" i="11"/>
  <c r="DK115" i="11" s="1"/>
  <c r="BK64" i="13"/>
  <c r="BK124" i="13" s="1"/>
  <c r="DW114" i="4"/>
  <c r="DJ123" i="12"/>
  <c r="BK58" i="6"/>
  <c r="BK118" i="6" s="1"/>
  <c r="DJ62" i="11"/>
  <c r="DJ121" i="6"/>
  <c r="DK120" i="13"/>
  <c r="BK60" i="12"/>
  <c r="BK120" i="12" s="1"/>
  <c r="EW50" i="23" l="1"/>
  <c r="BK118" i="11"/>
  <c r="G48" i="35" a="1"/>
  <c r="G48" i="35" s="1"/>
  <c r="C48" i="35" a="1"/>
  <c r="C48" i="35" s="1"/>
  <c r="D48" i="35" a="1"/>
  <c r="D48" i="35" s="1"/>
  <c r="E48" i="35" a="1"/>
  <c r="E48" i="35" s="1"/>
  <c r="F48" i="35" a="1"/>
  <c r="F48" i="35" s="1"/>
  <c r="DJ116" i="2"/>
  <c r="BJ121" i="2"/>
  <c r="BJ62" i="2"/>
  <c r="BK113" i="2"/>
  <c r="BK54" i="2"/>
  <c r="DJ117" i="2"/>
  <c r="DJ58" i="2"/>
  <c r="BL54" i="12"/>
  <c r="BL114" i="12" s="1"/>
  <c r="BX53" i="12"/>
  <c r="EA58" i="12"/>
  <c r="EJ58" i="12"/>
  <c r="CF49" i="23"/>
  <c r="V49" i="35" s="1" a="1"/>
  <c r="V49" i="35" s="1"/>
  <c r="CE49" i="23"/>
  <c r="U49" i="35" s="1" a="1"/>
  <c r="U49" i="35" s="1"/>
  <c r="CB49" i="23"/>
  <c r="R49" i="35" s="1" a="1"/>
  <c r="R49" i="35" s="1"/>
  <c r="CC49" i="23"/>
  <c r="S49" i="35" s="1" a="1"/>
  <c r="S49" i="35" s="1"/>
  <c r="CD49" i="23"/>
  <c r="T49" i="35" s="1" a="1"/>
  <c r="T49" i="35" s="1"/>
  <c r="DK62" i="13"/>
  <c r="DK122" i="13" s="1"/>
  <c r="DJ63" i="11"/>
  <c r="DK56" i="6"/>
  <c r="DK116" i="6" s="1"/>
  <c r="DK64" i="4"/>
  <c r="DK124" i="4" s="1"/>
  <c r="BK59" i="11"/>
  <c r="DK56" i="11"/>
  <c r="BK59" i="6"/>
  <c r="BK119" i="6" s="1"/>
  <c r="DL55" i="13"/>
  <c r="DL115" i="13" s="1"/>
  <c r="DL114" i="13"/>
  <c r="DJ63" i="6"/>
  <c r="DJ123" i="6" s="1"/>
  <c r="P49" i="24"/>
  <c r="P49" i="25" s="1" a="1"/>
  <c r="P49" i="25" s="1"/>
  <c r="AF49" i="25" s="1"/>
  <c r="G54" i="4"/>
  <c r="EN59" i="4" s="1"/>
  <c r="BL60" i="4"/>
  <c r="BL120" i="4" s="1"/>
  <c r="R48" i="24"/>
  <c r="R48" i="25" s="1" a="1"/>
  <c r="R48" i="25" s="1"/>
  <c r="AH48" i="25" s="1"/>
  <c r="G53" i="6"/>
  <c r="EN58" i="6" s="1"/>
  <c r="DJ122" i="11"/>
  <c r="O48" i="24"/>
  <c r="O48" i="25" s="1" a="1"/>
  <c r="O48" i="25" s="1"/>
  <c r="AE48" i="25" s="1"/>
  <c r="G53" i="11"/>
  <c r="EN58" i="11" s="1"/>
  <c r="DK58" i="12"/>
  <c r="DK118" i="12" s="1"/>
  <c r="DL57" i="4"/>
  <c r="DL117" i="4" s="1"/>
  <c r="BL58" i="13"/>
  <c r="BK61" i="12"/>
  <c r="BK121" i="12" s="1"/>
  <c r="BK119" i="11" l="1"/>
  <c r="T33" i="21"/>
  <c r="BK114" i="2"/>
  <c r="BK55" i="2"/>
  <c r="BZ113" i="2"/>
  <c r="EI58" i="2" s="1"/>
  <c r="BY113" i="2"/>
  <c r="DZ58" i="2" s="1"/>
  <c r="BA59" i="22"/>
  <c r="BC59" i="22"/>
  <c r="BE59" i="22"/>
  <c r="BD59" i="22"/>
  <c r="BX113" i="2"/>
  <c r="BB59" i="22"/>
  <c r="BJ122" i="2"/>
  <c r="BJ63" i="2"/>
  <c r="DJ118" i="2"/>
  <c r="DJ59" i="2"/>
  <c r="BK62" i="12"/>
  <c r="DL58" i="4"/>
  <c r="DL118" i="4" s="1"/>
  <c r="DJ64" i="6"/>
  <c r="DJ124" i="6" s="1"/>
  <c r="BK60" i="6"/>
  <c r="BK120" i="6" s="1"/>
  <c r="DK57" i="11"/>
  <c r="DK117" i="11" s="1"/>
  <c r="F48" i="24"/>
  <c r="F48" i="25" s="1" a="1"/>
  <c r="F48" i="25" s="1"/>
  <c r="AB48" i="25" s="1"/>
  <c r="BL53" i="6"/>
  <c r="DK116" i="11"/>
  <c r="DJ64" i="11"/>
  <c r="DJ124" i="11" s="1"/>
  <c r="BL59" i="13"/>
  <c r="BL119" i="13" s="1"/>
  <c r="BL118" i="13"/>
  <c r="BL61" i="4"/>
  <c r="BL121" i="4" s="1"/>
  <c r="BM54" i="4"/>
  <c r="D49" i="24"/>
  <c r="D49" i="25" s="1" a="1"/>
  <c r="D49" i="25" s="1"/>
  <c r="Z49" i="25" s="1"/>
  <c r="DW114" i="13"/>
  <c r="DJ123" i="11"/>
  <c r="BK60" i="11"/>
  <c r="DK59" i="12"/>
  <c r="DK119" i="12" s="1"/>
  <c r="BL53" i="11"/>
  <c r="C48" i="24"/>
  <c r="DL56" i="13"/>
  <c r="DL116" i="13" s="1"/>
  <c r="DK57" i="6"/>
  <c r="DK117" i="6" s="1"/>
  <c r="DK63" i="13"/>
  <c r="BT60" i="22"/>
  <c r="BP60" i="22"/>
  <c r="BR60" i="22"/>
  <c r="BQ60" i="22"/>
  <c r="BY114" i="12"/>
  <c r="DZ59" i="12" s="1"/>
  <c r="BZ114" i="12"/>
  <c r="EI59" i="12" s="1"/>
  <c r="BS60" i="22"/>
  <c r="BX114" i="12"/>
  <c r="BL55" i="12"/>
  <c r="BK56" i="2" l="1"/>
  <c r="BK120" i="11"/>
  <c r="AJ33" i="21"/>
  <c r="C48" i="25" a="1"/>
  <c r="C48" i="25" s="1"/>
  <c r="Y48" i="25" s="1"/>
  <c r="R33" i="21" s="1"/>
  <c r="BK115" i="2"/>
  <c r="DJ119" i="2"/>
  <c r="DJ60" i="2"/>
  <c r="BJ123" i="2"/>
  <c r="BJ64" i="2"/>
  <c r="CE53" i="2"/>
  <c r="EO58" i="2" s="1"/>
  <c r="BK116" i="2"/>
  <c r="BK57" i="2"/>
  <c r="CE54" i="12"/>
  <c r="BK63" i="12"/>
  <c r="BK122" i="12"/>
  <c r="BK61" i="11"/>
  <c r="BK61" i="6"/>
  <c r="BK121" i="6" s="1"/>
  <c r="DK60" i="12"/>
  <c r="DK120" i="12" s="1"/>
  <c r="BM55" i="4"/>
  <c r="BM115" i="4" s="1"/>
  <c r="EA59" i="4"/>
  <c r="BX54" i="4"/>
  <c r="EJ59" i="4"/>
  <c r="BL54" i="6"/>
  <c r="BL114" i="6" s="1"/>
  <c r="EA58" i="6"/>
  <c r="BX53" i="6"/>
  <c r="EJ58" i="6"/>
  <c r="CH49" i="23"/>
  <c r="X49" i="35" s="1" a="1"/>
  <c r="X49" i="35" s="1"/>
  <c r="CG49" i="23"/>
  <c r="W49" i="35" s="1" a="1"/>
  <c r="W49" i="35" s="1"/>
  <c r="CK49" i="23"/>
  <c r="AA49" i="35" s="1" a="1"/>
  <c r="AA49" i="35" s="1"/>
  <c r="CJ49" i="23"/>
  <c r="Z49" i="35" s="1" a="1"/>
  <c r="Z49" i="35" s="1"/>
  <c r="CI49" i="23"/>
  <c r="Y49" i="35" s="1" a="1"/>
  <c r="Y49" i="35" s="1"/>
  <c r="DL59" i="4"/>
  <c r="DL119" i="4" s="1"/>
  <c r="BZ50" i="23"/>
  <c r="P50" i="35" s="1" a="1"/>
  <c r="P50" i="35" s="1"/>
  <c r="BY50" i="23"/>
  <c r="O50" i="35" s="1" a="1"/>
  <c r="O50" i="35" s="1"/>
  <c r="BX50" i="23"/>
  <c r="N50" i="35" s="1" a="1"/>
  <c r="N50" i="35" s="1"/>
  <c r="BW50" i="23"/>
  <c r="M50" i="35" s="1" a="1"/>
  <c r="M50" i="35" s="1"/>
  <c r="CA50" i="23"/>
  <c r="Q50" i="35" s="1" a="1"/>
  <c r="Q50" i="35" s="1"/>
  <c r="DK64" i="13"/>
  <c r="DK124" i="13" s="1"/>
  <c r="DK123" i="13"/>
  <c r="BL62" i="4"/>
  <c r="BL122" i="4" s="1"/>
  <c r="BL56" i="12"/>
  <c r="BL116" i="12" s="1"/>
  <c r="BL54" i="11"/>
  <c r="EA58" i="11"/>
  <c r="BX53" i="11"/>
  <c r="EJ58" i="11"/>
  <c r="BL60" i="13"/>
  <c r="BL120" i="13" s="1"/>
  <c r="DK58" i="6"/>
  <c r="DK118" i="6" s="1"/>
  <c r="DL57" i="13"/>
  <c r="DL117" i="13" s="1"/>
  <c r="S49" i="24"/>
  <c r="S49" i="25" s="1" a="1"/>
  <c r="S49" i="25" s="1"/>
  <c r="AI49" i="25" s="1"/>
  <c r="G54" i="13"/>
  <c r="EN59" i="13" s="1"/>
  <c r="DK58" i="11"/>
  <c r="DK118" i="11" s="1"/>
  <c r="BL115" i="12"/>
  <c r="BU49" i="23"/>
  <c r="BV49" i="23"/>
  <c r="BT49" i="23"/>
  <c r="BS49" i="23"/>
  <c r="BR49" i="23"/>
  <c r="K49" i="24" l="1"/>
  <c r="EN50" i="23" s="1"/>
  <c r="EO59" i="12"/>
  <c r="BJ124" i="2"/>
  <c r="BK58" i="2"/>
  <c r="H49" i="35" a="1"/>
  <c r="H49" i="35" s="1"/>
  <c r="I49" i="35" a="1"/>
  <c r="I49" i="35" s="1"/>
  <c r="J49" i="35" a="1"/>
  <c r="J49" i="35" s="1"/>
  <c r="L49" i="35" a="1"/>
  <c r="L49" i="35" s="1"/>
  <c r="K49" i="35" a="1"/>
  <c r="K49" i="35" s="1"/>
  <c r="U33" i="21"/>
  <c r="S34" i="21"/>
  <c r="BK117" i="2"/>
  <c r="H48" i="24"/>
  <c r="DK53" i="2"/>
  <c r="Z48" i="24"/>
  <c r="H48" i="25" s="1" a="1"/>
  <c r="H48" i="25" s="1"/>
  <c r="AJ48" i="25" s="1"/>
  <c r="DJ120" i="2"/>
  <c r="DJ61" i="2"/>
  <c r="BM56" i="4"/>
  <c r="DL58" i="13"/>
  <c r="DL118" i="13" s="1"/>
  <c r="BK62" i="11"/>
  <c r="BL61" i="13"/>
  <c r="BN61" i="22"/>
  <c r="BO61" i="22"/>
  <c r="BY115" i="4"/>
  <c r="DZ60" i="4" s="1"/>
  <c r="BZ115" i="4"/>
  <c r="EI60" i="4" s="1"/>
  <c r="BM61" i="22"/>
  <c r="BL61" i="22"/>
  <c r="BK61" i="22"/>
  <c r="BX115" i="4"/>
  <c r="DL60" i="4"/>
  <c r="DL120" i="4" s="1"/>
  <c r="DK61" i="12"/>
  <c r="DK121" i="12" s="1"/>
  <c r="BL57" i="12"/>
  <c r="BL117" i="12" s="1"/>
  <c r="BL63" i="4"/>
  <c r="BL123" i="4" s="1"/>
  <c r="DK59" i="6"/>
  <c r="BK62" i="6"/>
  <c r="BK122" i="6" s="1"/>
  <c r="BL55" i="11"/>
  <c r="BY114" i="6"/>
  <c r="DZ59" i="6" s="1"/>
  <c r="BZ114" i="6"/>
  <c r="EI59" i="6" s="1"/>
  <c r="BV60" i="22"/>
  <c r="BX60" i="22"/>
  <c r="BX114" i="6"/>
  <c r="BW60" i="22"/>
  <c r="BU60" i="22"/>
  <c r="BY60" i="22"/>
  <c r="DK59" i="11"/>
  <c r="DK119" i="11" s="1"/>
  <c r="BL55" i="6"/>
  <c r="BL115" i="6" s="1"/>
  <c r="BK64" i="12"/>
  <c r="BK124" i="12" s="1"/>
  <c r="BM54" i="13"/>
  <c r="G49" i="24"/>
  <c r="G49" i="25" s="1" a="1"/>
  <c r="G49" i="25" s="1"/>
  <c r="AC49" i="25" s="1"/>
  <c r="BL114" i="11"/>
  <c r="DL54" i="12"/>
  <c r="AC49" i="24"/>
  <c r="K49" i="25" s="1" a="1"/>
  <c r="K49" i="25" s="1"/>
  <c r="AM49" i="25" s="1"/>
  <c r="BK121" i="11"/>
  <c r="BK123" i="12"/>
  <c r="EL50" i="23" l="1"/>
  <c r="EP50" i="23"/>
  <c r="EM50" i="23"/>
  <c r="EO50" i="23"/>
  <c r="BL115" i="11"/>
  <c r="BK59" i="2"/>
  <c r="BK118" i="2"/>
  <c r="DJ121" i="2"/>
  <c r="DJ62" i="2"/>
  <c r="DK113" i="2"/>
  <c r="DW113" i="2" s="1"/>
  <c r="DK54" i="2"/>
  <c r="DZ49" i="23"/>
  <c r="DY49" i="23"/>
  <c r="DX49" i="23"/>
  <c r="EA49" i="23"/>
  <c r="DW49" i="23"/>
  <c r="DK62" i="12"/>
  <c r="DK122" i="12" s="1"/>
  <c r="DK60" i="6"/>
  <c r="DK120" i="6" s="1"/>
  <c r="DK60" i="11"/>
  <c r="DL61" i="4"/>
  <c r="DL121" i="4" s="1"/>
  <c r="BG60" i="22"/>
  <c r="BF60" i="22"/>
  <c r="BY114" i="11"/>
  <c r="DZ59" i="11" s="1"/>
  <c r="BZ114" i="11"/>
  <c r="EI59" i="11" s="1"/>
  <c r="BJ60" i="22"/>
  <c r="BI60" i="22"/>
  <c r="BH60" i="22"/>
  <c r="BX114" i="11"/>
  <c r="CO50" i="23"/>
  <c r="AE50" i="35" s="1" a="1"/>
  <c r="AE50" i="35" s="1"/>
  <c r="CM50" i="23"/>
  <c r="AC50" i="35" s="1" a="1"/>
  <c r="AC50" i="35" s="1"/>
  <c r="CP50" i="23"/>
  <c r="AF50" i="35" s="1" a="1"/>
  <c r="AF50" i="35" s="1"/>
  <c r="CN50" i="23"/>
  <c r="AD50" i="35" s="1" a="1"/>
  <c r="AD50" i="35" s="1"/>
  <c r="CL50" i="23"/>
  <c r="AB50" i="35" s="1" a="1"/>
  <c r="AB50" i="35" s="1"/>
  <c r="BL64" i="4"/>
  <c r="BL124" i="4" s="1"/>
  <c r="CE55" i="4"/>
  <c r="BM55" i="13"/>
  <c r="BM115" i="13" s="1"/>
  <c r="EA59" i="13"/>
  <c r="EJ59" i="13"/>
  <c r="CE54" i="6"/>
  <c r="BK63" i="11"/>
  <c r="BK63" i="6"/>
  <c r="BK123" i="6" s="1"/>
  <c r="BL62" i="13"/>
  <c r="BL122" i="13" s="1"/>
  <c r="BK122" i="11"/>
  <c r="BL121" i="13"/>
  <c r="DL114" i="12"/>
  <c r="DL55" i="12"/>
  <c r="BL56" i="6"/>
  <c r="BL116" i="6" s="1"/>
  <c r="BL56" i="11"/>
  <c r="BM57" i="4"/>
  <c r="BM117" i="4" s="1"/>
  <c r="DL59" i="13"/>
  <c r="DL119" i="13" s="1"/>
  <c r="BM116" i="4"/>
  <c r="DK119" i="6"/>
  <c r="BL58" i="12"/>
  <c r="BL118" i="12" s="1"/>
  <c r="BL116" i="11" l="1"/>
  <c r="BK60" i="2"/>
  <c r="BK120" i="2" s="1"/>
  <c r="J50" i="24"/>
  <c r="EJ51" i="23" s="1"/>
  <c r="EO60" i="4"/>
  <c r="L49" i="24"/>
  <c r="ET50" i="23" s="1"/>
  <c r="EO59" i="6"/>
  <c r="BK123" i="11"/>
  <c r="BK119" i="2"/>
  <c r="V34" i="21"/>
  <c r="DK114" i="2"/>
  <c r="DK55" i="2"/>
  <c r="DK56" i="2" s="1"/>
  <c r="N48" i="24"/>
  <c r="N48" i="25" s="1" a="1"/>
  <c r="N48" i="25" s="1"/>
  <c r="AD48" i="25" s="1"/>
  <c r="EP57" i="2"/>
  <c r="G53" i="2"/>
  <c r="EN58" i="2" s="1"/>
  <c r="DJ122" i="2"/>
  <c r="DJ63" i="2"/>
  <c r="DK61" i="6"/>
  <c r="DK121" i="6" s="1"/>
  <c r="CE54" i="11"/>
  <c r="EO59" i="11" s="1"/>
  <c r="DL54" i="6"/>
  <c r="AD49" i="24"/>
  <c r="L49" i="25" s="1" a="1"/>
  <c r="L49" i="25" s="1"/>
  <c r="AN49" i="25" s="1"/>
  <c r="DL60" i="13"/>
  <c r="DL120" i="13" s="1"/>
  <c r="BK64" i="6"/>
  <c r="BK124" i="6" s="1"/>
  <c r="BM58" i="4"/>
  <c r="BM118" i="4" s="1"/>
  <c r="BL63" i="13"/>
  <c r="BL123" i="13" s="1"/>
  <c r="BL57" i="6"/>
  <c r="BL117" i="6" s="1"/>
  <c r="BZ115" i="13"/>
  <c r="EI60" i="13" s="1"/>
  <c r="BY115" i="13"/>
  <c r="DZ60" i="13" s="1"/>
  <c r="CB61" i="22"/>
  <c r="CA61" i="22"/>
  <c r="CC61" i="22"/>
  <c r="BX115" i="13"/>
  <c r="CD61" i="22"/>
  <c r="BZ61" i="22"/>
  <c r="BM56" i="13"/>
  <c r="BM116" i="13" s="1"/>
  <c r="BX55" i="13"/>
  <c r="BL57" i="11"/>
  <c r="DL56" i="12"/>
  <c r="DL116" i="12" s="1"/>
  <c r="DL115" i="12"/>
  <c r="EI51" i="23"/>
  <c r="EK51" i="23"/>
  <c r="BL59" i="12"/>
  <c r="BL119" i="12" s="1"/>
  <c r="DW114" i="12"/>
  <c r="BK64" i="11"/>
  <c r="DM55" i="4"/>
  <c r="AB50" i="24"/>
  <c r="J50" i="25" s="1" a="1"/>
  <c r="J50" i="25" s="1"/>
  <c r="AL50" i="25" s="1"/>
  <c r="DL62" i="4"/>
  <c r="DL122" i="4" s="1"/>
  <c r="DK61" i="11"/>
  <c r="DK121" i="11" s="1"/>
  <c r="DK63" i="12"/>
  <c r="DK120" i="11"/>
  <c r="EH51" i="23" l="1"/>
  <c r="EG51" i="23"/>
  <c r="EU50" i="23"/>
  <c r="ES50" i="23"/>
  <c r="EQ50" i="23"/>
  <c r="BL117" i="11"/>
  <c r="BK61" i="2"/>
  <c r="ER50" i="23"/>
  <c r="DK115" i="2"/>
  <c r="DJ123" i="2"/>
  <c r="DJ64" i="2"/>
  <c r="DJ124" i="2" s="1"/>
  <c r="BL53" i="2"/>
  <c r="B48" i="24"/>
  <c r="DK116" i="2"/>
  <c r="DK57" i="2"/>
  <c r="BL64" i="13"/>
  <c r="BL124" i="13" s="1"/>
  <c r="BY63" i="13"/>
  <c r="DM115" i="4"/>
  <c r="DM56" i="4"/>
  <c r="BL58" i="6"/>
  <c r="BL118" i="6" s="1"/>
  <c r="BK124" i="11"/>
  <c r="CE55" i="13"/>
  <c r="EO60" i="13" s="1"/>
  <c r="DK62" i="6"/>
  <c r="DK122" i="6" s="1"/>
  <c r="DL61" i="13"/>
  <c r="DL121" i="13" s="1"/>
  <c r="AA49" i="24"/>
  <c r="I49" i="25" s="1" a="1"/>
  <c r="I49" i="25" s="1"/>
  <c r="AK49" i="25" s="1"/>
  <c r="DL54" i="11"/>
  <c r="I49" i="24"/>
  <c r="DL57" i="12"/>
  <c r="DL117" i="12" s="1"/>
  <c r="Q49" i="24"/>
  <c r="Q49" i="25" s="1" a="1"/>
  <c r="Q49" i="25" s="1"/>
  <c r="AG49" i="25" s="1"/>
  <c r="G54" i="12"/>
  <c r="EN59" i="12" s="1"/>
  <c r="BL58" i="11"/>
  <c r="DL63" i="4"/>
  <c r="DL123" i="4" s="1"/>
  <c r="DK64" i="12"/>
  <c r="DK124" i="12" s="1"/>
  <c r="BM59" i="4"/>
  <c r="BM119" i="4" s="1"/>
  <c r="BL60" i="12"/>
  <c r="BL120" i="12" s="1"/>
  <c r="DK123" i="12"/>
  <c r="DK62" i="11"/>
  <c r="BM57" i="13"/>
  <c r="BM117" i="13" s="1"/>
  <c r="DL114" i="6"/>
  <c r="DL55" i="6"/>
  <c r="DL115" i="6" s="1"/>
  <c r="BK121" i="2" l="1"/>
  <c r="BK62" i="2"/>
  <c r="BK122" i="2" s="1"/>
  <c r="AD33" i="21"/>
  <c r="B48" i="25" a="1"/>
  <c r="B48" i="25" s="1"/>
  <c r="X48" i="25" s="1"/>
  <c r="Q33" i="21" s="1"/>
  <c r="BL118" i="11"/>
  <c r="DK117" i="2"/>
  <c r="DK58" i="2"/>
  <c r="BM49" i="23"/>
  <c r="BP49" i="23"/>
  <c r="BN49" i="23"/>
  <c r="BO49" i="23"/>
  <c r="BQ49" i="23"/>
  <c r="BL54" i="2"/>
  <c r="BX53" i="2"/>
  <c r="EA58" i="2"/>
  <c r="EJ58" i="2"/>
  <c r="DM57" i="4"/>
  <c r="DK63" i="11"/>
  <c r="DK123" i="11" s="1"/>
  <c r="DK122" i="11"/>
  <c r="DL114" i="11"/>
  <c r="DL55" i="11"/>
  <c r="DL115" i="11" s="1"/>
  <c r="DM116" i="4"/>
  <c r="BL59" i="11"/>
  <c r="DL64" i="4"/>
  <c r="DL124" i="4" s="1"/>
  <c r="DL62" i="13"/>
  <c r="DL122" i="13" s="1"/>
  <c r="BL59" i="6"/>
  <c r="BL119" i="6" s="1"/>
  <c r="DW115" i="4"/>
  <c r="DK63" i="6"/>
  <c r="BM60" i="4"/>
  <c r="BM120" i="4" s="1"/>
  <c r="BM54" i="12"/>
  <c r="E49" i="24"/>
  <c r="E49" i="25" s="1" a="1"/>
  <c r="E49" i="25" s="1"/>
  <c r="AA49" i="25" s="1"/>
  <c r="AE50" i="24"/>
  <c r="M50" i="25" s="1" a="1"/>
  <c r="M50" i="25" s="1"/>
  <c r="AO50" i="25" s="1"/>
  <c r="DM55" i="13"/>
  <c r="M50" i="24"/>
  <c r="BL61" i="12"/>
  <c r="DL56" i="6"/>
  <c r="DL116" i="6" s="1"/>
  <c r="DW114" i="6"/>
  <c r="DL58" i="12"/>
  <c r="DL118" i="12" s="1"/>
  <c r="EF50" i="23"/>
  <c r="EE50" i="23"/>
  <c r="EC50" i="23"/>
  <c r="EB50" i="23"/>
  <c r="ED50" i="23"/>
  <c r="BM58" i="13"/>
  <c r="BM118" i="13" s="1"/>
  <c r="BL119" i="11" l="1"/>
  <c r="BK63" i="2"/>
  <c r="E49" i="35" a="1"/>
  <c r="E49" i="35" s="1"/>
  <c r="D49" i="35" a="1"/>
  <c r="D49" i="35" s="1"/>
  <c r="G49" i="35" a="1"/>
  <c r="G49" i="35" s="1"/>
  <c r="F49" i="35" a="1"/>
  <c r="F49" i="35" s="1"/>
  <c r="C49" i="35" a="1"/>
  <c r="C49" i="35" s="1"/>
  <c r="BL114" i="2"/>
  <c r="BL55" i="2"/>
  <c r="DK118" i="2"/>
  <c r="DK59" i="2"/>
  <c r="CE50" i="23"/>
  <c r="U50" i="35" s="1" a="1"/>
  <c r="U50" i="35" s="1"/>
  <c r="CC50" i="23"/>
  <c r="S50" i="35" s="1" a="1"/>
  <c r="S50" i="35" s="1"/>
  <c r="CF50" i="23"/>
  <c r="V50" i="35" s="1" a="1"/>
  <c r="V50" i="35" s="1"/>
  <c r="CD50" i="23"/>
  <c r="T50" i="35" s="1" a="1"/>
  <c r="T50" i="35" s="1"/>
  <c r="CB50" i="23"/>
  <c r="R50" i="35" s="1" a="1"/>
  <c r="R50" i="35" s="1"/>
  <c r="BL60" i="6"/>
  <c r="BL120" i="6" s="1"/>
  <c r="BM59" i="13"/>
  <c r="BM119" i="13" s="1"/>
  <c r="BM61" i="4"/>
  <c r="BM121" i="4" s="1"/>
  <c r="R49" i="24"/>
  <c r="R49" i="25" s="1" a="1"/>
  <c r="R49" i="25" s="1"/>
  <c r="AH49" i="25" s="1"/>
  <c r="G54" i="6"/>
  <c r="EN59" i="6" s="1"/>
  <c r="DK64" i="6"/>
  <c r="DK124" i="6" s="1"/>
  <c r="DW114" i="11"/>
  <c r="DL57" i="6"/>
  <c r="DL117" i="6" s="1"/>
  <c r="DL56" i="11"/>
  <c r="DL116" i="11" s="1"/>
  <c r="DM56" i="13"/>
  <c r="DM116" i="13" s="1"/>
  <c r="DM115" i="13"/>
  <c r="BL62" i="12"/>
  <c r="DL63" i="13"/>
  <c r="P50" i="24"/>
  <c r="P50" i="25" s="1" a="1"/>
  <c r="P50" i="25" s="1"/>
  <c r="AF50" i="25" s="1"/>
  <c r="G55" i="4"/>
  <c r="EN60" i="4" s="1"/>
  <c r="DK64" i="11"/>
  <c r="DK124" i="11" s="1"/>
  <c r="BL121" i="12"/>
  <c r="BL60" i="11"/>
  <c r="DM58" i="4"/>
  <c r="BM55" i="12"/>
  <c r="BM115" i="12" s="1"/>
  <c r="EA59" i="12"/>
  <c r="EJ59" i="12"/>
  <c r="BX54" i="12"/>
  <c r="EY51" i="23"/>
  <c r="EZ51" i="23"/>
  <c r="EW51" i="23"/>
  <c r="EV51" i="23"/>
  <c r="EX51" i="23"/>
  <c r="DM117" i="4"/>
  <c r="DL59" i="12"/>
  <c r="DL119" i="12" s="1"/>
  <c r="DK123" i="6"/>
  <c r="BL120" i="11" l="1"/>
  <c r="BK123" i="2"/>
  <c r="BK64" i="2"/>
  <c r="T34" i="21"/>
  <c r="DK119" i="2"/>
  <c r="DK60" i="2"/>
  <c r="DK120" i="2" s="1"/>
  <c r="BL115" i="2"/>
  <c r="BL56" i="2"/>
  <c r="BZ114" i="2"/>
  <c r="EI59" i="2" s="1"/>
  <c r="BA60" i="22"/>
  <c r="BB60" i="22"/>
  <c r="BE60" i="22"/>
  <c r="BD60" i="22"/>
  <c r="BC60" i="22"/>
  <c r="BX114" i="2"/>
  <c r="BY114" i="2"/>
  <c r="DZ59" i="2" s="1"/>
  <c r="DM59" i="4"/>
  <c r="BL63" i="12"/>
  <c r="BL123" i="12" s="1"/>
  <c r="O49" i="24"/>
  <c r="O49" i="25" s="1" a="1"/>
  <c r="O49" i="25" s="1"/>
  <c r="AE49" i="25" s="1"/>
  <c r="G54" i="11"/>
  <c r="EN59" i="11" s="1"/>
  <c r="BL61" i="6"/>
  <c r="BL121" i="6" s="1"/>
  <c r="DW115" i="13"/>
  <c r="DM57" i="13"/>
  <c r="DM117" i="13" s="1"/>
  <c r="BM56" i="12"/>
  <c r="BM116" i="12" s="1"/>
  <c r="BN55" i="4"/>
  <c r="D50" i="24"/>
  <c r="D50" i="25" s="1" a="1"/>
  <c r="D50" i="25" s="1"/>
  <c r="Z50" i="25" s="1"/>
  <c r="DL57" i="11"/>
  <c r="DL117" i="11" s="1"/>
  <c r="BM54" i="6"/>
  <c r="F49" i="24"/>
  <c r="F49" i="25" s="1" a="1"/>
  <c r="F49" i="25" s="1"/>
  <c r="AB49" i="25" s="1"/>
  <c r="DM118" i="4"/>
  <c r="BM62" i="4"/>
  <c r="BM122" i="4" s="1"/>
  <c r="DL64" i="13"/>
  <c r="DL124" i="13" s="1"/>
  <c r="DL60" i="12"/>
  <c r="DL120" i="12" s="1"/>
  <c r="BL61" i="11"/>
  <c r="DL123" i="13"/>
  <c r="BQ61" i="22"/>
  <c r="BR61" i="22"/>
  <c r="BY115" i="12"/>
  <c r="DZ60" i="12" s="1"/>
  <c r="BZ115" i="12"/>
  <c r="EI60" i="12" s="1"/>
  <c r="BX115" i="12"/>
  <c r="BS61" i="22"/>
  <c r="BT61" i="22"/>
  <c r="BP61" i="22"/>
  <c r="BL122" i="12"/>
  <c r="DL58" i="6"/>
  <c r="DL118" i="6" s="1"/>
  <c r="BM60" i="13"/>
  <c r="BM120" i="13" s="1"/>
  <c r="BL121" i="11" l="1"/>
  <c r="BK124" i="2"/>
  <c r="BL57" i="2"/>
  <c r="CE54" i="2"/>
  <c r="BL117" i="2"/>
  <c r="BL58" i="2"/>
  <c r="BL116" i="2"/>
  <c r="DK61" i="2"/>
  <c r="DK62" i="2" s="1"/>
  <c r="BL64" i="12"/>
  <c r="BL124" i="12" s="1"/>
  <c r="CE55" i="12"/>
  <c r="EO60" i="12" s="1"/>
  <c r="BM61" i="13"/>
  <c r="BM121" i="13" s="1"/>
  <c r="CJ50" i="23"/>
  <c r="Z50" i="35" s="1" a="1"/>
  <c r="Z50" i="35" s="1"/>
  <c r="CH50" i="23"/>
  <c r="X50" i="35" s="1" a="1"/>
  <c r="X50" i="35" s="1"/>
  <c r="CI50" i="23"/>
  <c r="Y50" i="35" s="1" a="1"/>
  <c r="Y50" i="35" s="1"/>
  <c r="CK50" i="23"/>
  <c r="AA50" i="35" s="1" a="1"/>
  <c r="AA50" i="35" s="1"/>
  <c r="CG50" i="23"/>
  <c r="W50" i="35" s="1" a="1"/>
  <c r="W50" i="35" s="1"/>
  <c r="BM63" i="4"/>
  <c r="BM123" i="4" s="1"/>
  <c r="DL58" i="11"/>
  <c r="DM60" i="4"/>
  <c r="DM120" i="4" s="1"/>
  <c r="BW51" i="23"/>
  <c r="M51" i="35" s="1" a="1"/>
  <c r="M51" i="35" s="1"/>
  <c r="CA51" i="23"/>
  <c r="Q51" i="35" s="1" a="1"/>
  <c r="Q51" i="35" s="1"/>
  <c r="BZ51" i="23"/>
  <c r="P51" i="35" s="1" a="1"/>
  <c r="P51" i="35" s="1"/>
  <c r="BY51" i="23"/>
  <c r="O51" i="35" s="1" a="1"/>
  <c r="O51" i="35" s="1"/>
  <c r="BX51" i="23"/>
  <c r="N51" i="35" s="1" a="1"/>
  <c r="N51" i="35" s="1"/>
  <c r="BL62" i="6"/>
  <c r="BL122" i="6" s="1"/>
  <c r="DM119" i="4"/>
  <c r="BM55" i="6"/>
  <c r="EA59" i="6"/>
  <c r="BX54" i="6"/>
  <c r="EJ59" i="6"/>
  <c r="BN56" i="4"/>
  <c r="EJ60" i="4"/>
  <c r="EA60" i="4"/>
  <c r="BX55" i="4"/>
  <c r="BM57" i="12"/>
  <c r="BM117" i="12" s="1"/>
  <c r="BM54" i="11"/>
  <c r="C49" i="24"/>
  <c r="BL62" i="11"/>
  <c r="DL59" i="6"/>
  <c r="DL119" i="6" s="1"/>
  <c r="DL61" i="12"/>
  <c r="DL121" i="12" s="1"/>
  <c r="DM58" i="13"/>
  <c r="S50" i="24"/>
  <c r="S50" i="25" s="1" a="1"/>
  <c r="S50" i="25" s="1"/>
  <c r="AI50" i="25" s="1"/>
  <c r="G55" i="13"/>
  <c r="EN60" i="13" s="1"/>
  <c r="H49" i="24" l="1"/>
  <c r="DX50" i="23" s="1"/>
  <c r="EO59" i="2"/>
  <c r="AJ34" i="21"/>
  <c r="C49" i="25" a="1"/>
  <c r="C49" i="25" s="1"/>
  <c r="Y49" i="25" s="1"/>
  <c r="R34" i="21" s="1"/>
  <c r="S35" i="21"/>
  <c r="U34" i="21"/>
  <c r="DK121" i="2"/>
  <c r="DK122" i="2"/>
  <c r="DK63" i="2"/>
  <c r="DZ50" i="23"/>
  <c r="DY50" i="23"/>
  <c r="DW50" i="23"/>
  <c r="BL118" i="2"/>
  <c r="BL59" i="2"/>
  <c r="Z49" i="24"/>
  <c r="H49" i="25" s="1" a="1"/>
  <c r="H49" i="25" s="1"/>
  <c r="AJ49" i="25" s="1"/>
  <c r="DL54" i="2"/>
  <c r="DL60" i="6"/>
  <c r="BM55" i="11"/>
  <c r="EA59" i="11"/>
  <c r="BX54" i="11"/>
  <c r="EJ59" i="11"/>
  <c r="DL59" i="11"/>
  <c r="DL119" i="11" s="1"/>
  <c r="BU50" i="23"/>
  <c r="BS50" i="23"/>
  <c r="BV50" i="23"/>
  <c r="BT50" i="23"/>
  <c r="BR50" i="23"/>
  <c r="DL118" i="11"/>
  <c r="BM62" i="13"/>
  <c r="BM122" i="13" s="1"/>
  <c r="BM58" i="12"/>
  <c r="BM118" i="12" s="1"/>
  <c r="BL63" i="6"/>
  <c r="BL123" i="6" s="1"/>
  <c r="BM64" i="4"/>
  <c r="BM124" i="4" s="1"/>
  <c r="BM56" i="6"/>
  <c r="BM116" i="6" s="1"/>
  <c r="DM55" i="12"/>
  <c r="AC50" i="24"/>
  <c r="K50" i="25" s="1" a="1"/>
  <c r="K50" i="25" s="1"/>
  <c r="AM50" i="25" s="1"/>
  <c r="BM115" i="6"/>
  <c r="K50" i="24"/>
  <c r="DM59" i="13"/>
  <c r="DM119" i="13" s="1"/>
  <c r="DL62" i="12"/>
  <c r="DL122" i="12" s="1"/>
  <c r="BN57" i="4"/>
  <c r="DM61" i="4"/>
  <c r="DM121" i="4" s="1"/>
  <c r="DM118" i="13"/>
  <c r="BN55" i="13"/>
  <c r="G50" i="24"/>
  <c r="G50" i="25" s="1" a="1"/>
  <c r="G50" i="25" s="1"/>
  <c r="AC50" i="25" s="1"/>
  <c r="BL63" i="11"/>
  <c r="BL122" i="11"/>
  <c r="BN116" i="4"/>
  <c r="EA50" i="23" l="1"/>
  <c r="BL123" i="11"/>
  <c r="H50" i="35" a="1"/>
  <c r="H50" i="35" s="1"/>
  <c r="I50" i="35" a="1"/>
  <c r="I50" i="35" s="1"/>
  <c r="K50" i="35" a="1"/>
  <c r="K50" i="35" s="1"/>
  <c r="L50" i="35" a="1"/>
  <c r="L50" i="35" s="1"/>
  <c r="J50" i="35" a="1"/>
  <c r="J50" i="35" s="1"/>
  <c r="DK123" i="2"/>
  <c r="DK64" i="2"/>
  <c r="DK124" i="2" s="1"/>
  <c r="DL55" i="2"/>
  <c r="DL114" i="2"/>
  <c r="DW114" i="2" s="1"/>
  <c r="BL119" i="2"/>
  <c r="BL60" i="2"/>
  <c r="DM60" i="13"/>
  <c r="DM120" i="13" s="1"/>
  <c r="DM56" i="12"/>
  <c r="DM116" i="12" s="1"/>
  <c r="DM115" i="12"/>
  <c r="BL64" i="6"/>
  <c r="BZ116" i="4"/>
  <c r="EI61" i="4" s="1"/>
  <c r="BY116" i="4"/>
  <c r="DZ61" i="4" s="1"/>
  <c r="BO62" i="22"/>
  <c r="BN62" i="22"/>
  <c r="BX116" i="4"/>
  <c r="BM62" i="22"/>
  <c r="BL62" i="22"/>
  <c r="BK62" i="22"/>
  <c r="BN58" i="4"/>
  <c r="BN117" i="4"/>
  <c r="DL63" i="12"/>
  <c r="EM51" i="23"/>
  <c r="EL51" i="23"/>
  <c r="EN51" i="23"/>
  <c r="EO51" i="23"/>
  <c r="EP51" i="23"/>
  <c r="BM59" i="12"/>
  <c r="BM119" i="12" s="1"/>
  <c r="BM56" i="11"/>
  <c r="BM57" i="6"/>
  <c r="BM117" i="6" s="1"/>
  <c r="BM115" i="11"/>
  <c r="BL64" i="11"/>
  <c r="DM62" i="4"/>
  <c r="DM122" i="4" s="1"/>
  <c r="CL51" i="23"/>
  <c r="AB51" i="35" s="1" a="1"/>
  <c r="AB51" i="35" s="1"/>
  <c r="CM51" i="23"/>
  <c r="AC51" i="35" s="1" a="1"/>
  <c r="AC51" i="35" s="1"/>
  <c r="CO51" i="23"/>
  <c r="AE51" i="35" s="1" a="1"/>
  <c r="AE51" i="35" s="1"/>
  <c r="CP51" i="23"/>
  <c r="AF51" i="35" s="1" a="1"/>
  <c r="AF51" i="35" s="1"/>
  <c r="CN51" i="23"/>
  <c r="AD51" i="35" s="1" a="1"/>
  <c r="AD51" i="35" s="1"/>
  <c r="BN56" i="13"/>
  <c r="BN116" i="13" s="1"/>
  <c r="EJ60" i="13"/>
  <c r="EA60" i="13"/>
  <c r="BY115" i="6"/>
  <c r="DZ60" i="6" s="1"/>
  <c r="BZ115" i="6"/>
  <c r="EI60" i="6" s="1"/>
  <c r="BX61" i="22"/>
  <c r="BW61" i="22"/>
  <c r="BU61" i="22"/>
  <c r="BX115" i="6"/>
  <c r="BV61" i="22"/>
  <c r="BY61" i="22"/>
  <c r="BM63" i="13"/>
  <c r="DL61" i="6"/>
  <c r="DL121" i="6" s="1"/>
  <c r="DL60" i="11"/>
  <c r="DL120" i="11" s="1"/>
  <c r="DL120" i="6"/>
  <c r="V35" i="21" l="1"/>
  <c r="BL120" i="2"/>
  <c r="BL61" i="2"/>
  <c r="N49" i="24"/>
  <c r="N49" i="25" s="1" a="1"/>
  <c r="N49" i="25" s="1"/>
  <c r="AD49" i="25" s="1"/>
  <c r="EP58" i="2"/>
  <c r="G54" i="2"/>
  <c r="EN59" i="2" s="1"/>
  <c r="DL115" i="2"/>
  <c r="DL56" i="2"/>
  <c r="BY115" i="11"/>
  <c r="DZ60" i="11" s="1"/>
  <c r="BF61" i="22"/>
  <c r="BZ115" i="11"/>
  <c r="EI60" i="11" s="1"/>
  <c r="BI61" i="22"/>
  <c r="BG61" i="22"/>
  <c r="BJ61" i="22"/>
  <c r="BX115" i="11"/>
  <c r="BH61" i="22"/>
  <c r="BN59" i="4"/>
  <c r="BN119" i="4" s="1"/>
  <c r="BM64" i="13"/>
  <c r="BY64" i="13" s="1"/>
  <c r="BN118" i="4"/>
  <c r="BM60" i="12"/>
  <c r="BM120" i="12" s="1"/>
  <c r="BL124" i="6"/>
  <c r="BL124" i="11"/>
  <c r="BY116" i="13"/>
  <c r="DZ61" i="13" s="1"/>
  <c r="BZ116" i="13"/>
  <c r="EI61" i="13" s="1"/>
  <c r="CB62" i="22"/>
  <c r="CC62" i="22"/>
  <c r="BZ62" i="22"/>
  <c r="CA62" i="22"/>
  <c r="CD62" i="22"/>
  <c r="BX116" i="13"/>
  <c r="BM58" i="6"/>
  <c r="BM118" i="6" s="1"/>
  <c r="BM57" i="11"/>
  <c r="BN57" i="13"/>
  <c r="BN117" i="13" s="1"/>
  <c r="BX56" i="13"/>
  <c r="CE55" i="6"/>
  <c r="EO60" i="6" s="1"/>
  <c r="BM116" i="11"/>
  <c r="CE56" i="4"/>
  <c r="DW115" i="12"/>
  <c r="DL61" i="11"/>
  <c r="BM123" i="13"/>
  <c r="DM57" i="12"/>
  <c r="DM117" i="12" s="1"/>
  <c r="DL62" i="6"/>
  <c r="DL122" i="6" s="1"/>
  <c r="DM63" i="4"/>
  <c r="DM123" i="4" s="1"/>
  <c r="DL64" i="12"/>
  <c r="DL124" i="12" s="1"/>
  <c r="DM61" i="13"/>
  <c r="DM121" i="13" s="1"/>
  <c r="DL123" i="12"/>
  <c r="J51" i="24" l="1"/>
  <c r="EG52" i="23" s="1"/>
  <c r="EO61" i="4"/>
  <c r="DL116" i="2"/>
  <c r="DL57" i="2"/>
  <c r="BM54" i="2"/>
  <c r="B49" i="24"/>
  <c r="BL121" i="2"/>
  <c r="BL62" i="2"/>
  <c r="DL62" i="11"/>
  <c r="DL121" i="11"/>
  <c r="CE55" i="11"/>
  <c r="EO60" i="11" s="1"/>
  <c r="DM55" i="6"/>
  <c r="AD50" i="24"/>
  <c r="L50" i="25" s="1" a="1"/>
  <c r="L50" i="25" s="1"/>
  <c r="AN50" i="25" s="1"/>
  <c r="DM64" i="4"/>
  <c r="DM124" i="4" s="1"/>
  <c r="CE56" i="13"/>
  <c r="Q50" i="24"/>
  <c r="Q50" i="25" s="1" a="1"/>
  <c r="Q50" i="25" s="1"/>
  <c r="AG50" i="25" s="1"/>
  <c r="G55" i="12"/>
  <c r="EN60" i="12" s="1"/>
  <c r="L50" i="24"/>
  <c r="DN56" i="4"/>
  <c r="AB51" i="24"/>
  <c r="J51" i="25" s="1" a="1"/>
  <c r="J51" i="25" s="1"/>
  <c r="AL51" i="25" s="1"/>
  <c r="EK52" i="23"/>
  <c r="EH52" i="23"/>
  <c r="EJ52" i="23"/>
  <c r="EI52" i="23"/>
  <c r="BN58" i="13"/>
  <c r="BN118" i="13" s="1"/>
  <c r="BM59" i="6"/>
  <c r="BM119" i="6" s="1"/>
  <c r="BM124" i="13"/>
  <c r="DM58" i="12"/>
  <c r="DM118" i="12" s="1"/>
  <c r="DL63" i="6"/>
  <c r="DL123" i="6" s="1"/>
  <c r="BM58" i="11"/>
  <c r="BN60" i="4"/>
  <c r="BM61" i="12"/>
  <c r="BM121" i="12" s="1"/>
  <c r="DM62" i="13"/>
  <c r="DM122" i="13" s="1"/>
  <c r="BM117" i="11"/>
  <c r="BM118" i="11" l="1"/>
  <c r="AD34" i="21"/>
  <c r="B49" i="25" a="1"/>
  <c r="B49" i="25" s="1"/>
  <c r="X49" i="25" s="1"/>
  <c r="Q34" i="21" s="1"/>
  <c r="M51" i="24"/>
  <c r="EV52" i="23" s="1"/>
  <c r="EO61" i="13"/>
  <c r="BL122" i="2"/>
  <c r="BL63" i="2"/>
  <c r="BN50" i="23"/>
  <c r="BM50" i="23"/>
  <c r="BQ50" i="23"/>
  <c r="BP50" i="23"/>
  <c r="BO50" i="23"/>
  <c r="BX54" i="2"/>
  <c r="EJ59" i="2"/>
  <c r="BM55" i="2"/>
  <c r="EA59" i="2"/>
  <c r="DL117" i="2"/>
  <c r="DL58" i="2"/>
  <c r="DM55" i="11"/>
  <c r="AA50" i="24"/>
  <c r="I50" i="25" s="1" a="1"/>
  <c r="I50" i="25" s="1"/>
  <c r="AK50" i="25" s="1"/>
  <c r="I50" i="24"/>
  <c r="BN59" i="13"/>
  <c r="BN119" i="13" s="1"/>
  <c r="BN61" i="4"/>
  <c r="BN121" i="4" s="1"/>
  <c r="DM115" i="6"/>
  <c r="DM56" i="6"/>
  <c r="DM116" i="6" s="1"/>
  <c r="DM63" i="13"/>
  <c r="DM123" i="13" s="1"/>
  <c r="BN120" i="4"/>
  <c r="EQ51" i="23"/>
  <c r="EU51" i="23"/>
  <c r="ES51" i="23"/>
  <c r="ET51" i="23"/>
  <c r="ER51" i="23"/>
  <c r="DN116" i="4"/>
  <c r="DN57" i="4"/>
  <c r="DN117" i="4" s="1"/>
  <c r="BM59" i="11"/>
  <c r="AE51" i="24"/>
  <c r="M51" i="25" s="1" a="1"/>
  <c r="M51" i="25" s="1"/>
  <c r="AO51" i="25" s="1"/>
  <c r="DN56" i="13"/>
  <c r="BM62" i="12"/>
  <c r="BM122" i="12" s="1"/>
  <c r="DL63" i="11"/>
  <c r="DL123" i="11" s="1"/>
  <c r="BN55" i="12"/>
  <c r="E50" i="24"/>
  <c r="E50" i="25" s="1" a="1"/>
  <c r="E50" i="25" s="1"/>
  <c r="AA50" i="25" s="1"/>
  <c r="DL64" i="6"/>
  <c r="DL124" i="6" s="1"/>
  <c r="BM60" i="6"/>
  <c r="BM120" i="6" s="1"/>
  <c r="DM59" i="12"/>
  <c r="DM119" i="12" s="1"/>
  <c r="DL122" i="11"/>
  <c r="EW52" i="23" l="1"/>
  <c r="EZ52" i="23"/>
  <c r="EY52" i="23"/>
  <c r="EX52" i="23"/>
  <c r="BL64" i="2"/>
  <c r="G50" i="35" a="1"/>
  <c r="G50" i="35" s="1"/>
  <c r="E50" i="35" a="1"/>
  <c r="E50" i="35" s="1"/>
  <c r="F50" i="35" a="1"/>
  <c r="F50" i="35" s="1"/>
  <c r="C50" i="35" a="1"/>
  <c r="C50" i="35" s="1"/>
  <c r="D50" i="35" a="1"/>
  <c r="D50" i="35" s="1"/>
  <c r="BM115" i="2"/>
  <c r="BM56" i="2"/>
  <c r="BL123" i="2"/>
  <c r="DL118" i="2"/>
  <c r="DL59" i="2"/>
  <c r="DM64" i="13"/>
  <c r="DM124" i="13" s="1"/>
  <c r="BM61" i="6"/>
  <c r="DM115" i="11"/>
  <c r="DM56" i="11"/>
  <c r="DN116" i="13"/>
  <c r="DN57" i="13"/>
  <c r="DN117" i="13" s="1"/>
  <c r="BM60" i="11"/>
  <c r="BM119" i="11"/>
  <c r="BN62" i="4"/>
  <c r="DM57" i="6"/>
  <c r="DM117" i="6" s="1"/>
  <c r="BM63" i="12"/>
  <c r="BM123" i="12" s="1"/>
  <c r="DN58" i="4"/>
  <c r="DN118" i="4" s="1"/>
  <c r="DW115" i="6"/>
  <c r="BN60" i="13"/>
  <c r="ED51" i="23"/>
  <c r="EC51" i="23"/>
  <c r="EF51" i="23"/>
  <c r="EB51" i="23"/>
  <c r="EE51" i="23"/>
  <c r="CB51" i="23"/>
  <c r="R51" i="35" s="1" a="1"/>
  <c r="R51" i="35" s="1"/>
  <c r="CC51" i="23"/>
  <c r="S51" i="35" s="1" a="1"/>
  <c r="S51" i="35" s="1"/>
  <c r="CD51" i="23"/>
  <c r="T51" i="35" s="1" a="1"/>
  <c r="T51" i="35" s="1"/>
  <c r="CE51" i="23"/>
  <c r="U51" i="35" s="1" a="1"/>
  <c r="U51" i="35" s="1"/>
  <c r="CF51" i="23"/>
  <c r="V51" i="35" s="1" a="1"/>
  <c r="V51" i="35" s="1"/>
  <c r="BN56" i="12"/>
  <c r="EA60" i="12"/>
  <c r="BX55" i="12"/>
  <c r="EJ60" i="12"/>
  <c r="DM60" i="12"/>
  <c r="DL64" i="11"/>
  <c r="DL124" i="11" s="1"/>
  <c r="DW116" i="4"/>
  <c r="BL124" i="2" l="1"/>
  <c r="T35" i="21"/>
  <c r="DL119" i="2"/>
  <c r="DL60" i="2"/>
  <c r="BM116" i="2"/>
  <c r="BM57" i="2"/>
  <c r="BD61" i="22"/>
  <c r="BC61" i="22"/>
  <c r="BB61" i="22"/>
  <c r="BX115" i="2"/>
  <c r="BY115" i="2"/>
  <c r="DZ60" i="2" s="1"/>
  <c r="BZ115" i="2"/>
  <c r="EI60" i="2" s="1"/>
  <c r="BA61" i="22"/>
  <c r="BE61" i="22"/>
  <c r="BN57" i="12"/>
  <c r="BN117" i="12" s="1"/>
  <c r="DM58" i="6"/>
  <c r="DM118" i="6" s="1"/>
  <c r="BM62" i="6"/>
  <c r="BM122" i="6" s="1"/>
  <c r="BN61" i="13"/>
  <c r="BN121" i="13" s="1"/>
  <c r="BN63" i="4"/>
  <c r="BN123" i="4" s="1"/>
  <c r="BN120" i="13"/>
  <c r="BN122" i="4"/>
  <c r="R50" i="24"/>
  <c r="R50" i="25" s="1" a="1"/>
  <c r="R50" i="25" s="1"/>
  <c r="AH50" i="25" s="1"/>
  <c r="G55" i="6"/>
  <c r="EN60" i="6" s="1"/>
  <c r="DW116" i="13"/>
  <c r="BM121" i="6"/>
  <c r="DM57" i="11"/>
  <c r="DM117" i="11" s="1"/>
  <c r="DM116" i="11"/>
  <c r="DM61" i="12"/>
  <c r="DM121" i="12" s="1"/>
  <c r="BM61" i="11"/>
  <c r="DM120" i="12"/>
  <c r="BM120" i="11"/>
  <c r="DW115" i="11"/>
  <c r="DN59" i="4"/>
  <c r="DN119" i="4" s="1"/>
  <c r="P51" i="24"/>
  <c r="P51" i="25" s="1" a="1"/>
  <c r="P51" i="25" s="1"/>
  <c r="AF51" i="25" s="1"/>
  <c r="G56" i="4"/>
  <c r="EN61" i="4" s="1"/>
  <c r="BN116" i="12"/>
  <c r="BM64" i="12"/>
  <c r="BM124" i="12" s="1"/>
  <c r="DN58" i="13"/>
  <c r="DN118" i="13" s="1"/>
  <c r="BM121" i="11" l="1"/>
  <c r="CE55" i="2"/>
  <c r="EO60" i="2" s="1"/>
  <c r="BM117" i="2"/>
  <c r="BM58" i="2"/>
  <c r="DL120" i="2"/>
  <c r="DL61" i="2"/>
  <c r="DL121" i="2" s="1"/>
  <c r="BM62" i="11"/>
  <c r="BN55" i="6"/>
  <c r="F50" i="24"/>
  <c r="F50" i="25" s="1" a="1"/>
  <c r="F50" i="25" s="1"/>
  <c r="AB50" i="25" s="1"/>
  <c r="DM62" i="12"/>
  <c r="DM122" i="12" s="1"/>
  <c r="DM58" i="11"/>
  <c r="DM118" i="11" s="1"/>
  <c r="BN64" i="4"/>
  <c r="BN124" i="4" s="1"/>
  <c r="DN60" i="4"/>
  <c r="DN120" i="4" s="1"/>
  <c r="O50" i="24"/>
  <c r="O50" i="25" s="1" a="1"/>
  <c r="O50" i="25" s="1"/>
  <c r="AE50" i="25" s="1"/>
  <c r="G55" i="11"/>
  <c r="EN60" i="11" s="1"/>
  <c r="BN62" i="13"/>
  <c r="BN122" i="13" s="1"/>
  <c r="DM59" i="6"/>
  <c r="DM119" i="6" s="1"/>
  <c r="S51" i="24"/>
  <c r="S51" i="25" s="1" a="1"/>
  <c r="S51" i="25" s="1"/>
  <c r="AI51" i="25" s="1"/>
  <c r="G56" i="13"/>
  <c r="EN61" i="13" s="1"/>
  <c r="BO56" i="4"/>
  <c r="D51" i="24"/>
  <c r="D51" i="25" s="1" a="1"/>
  <c r="D51" i="25" s="1"/>
  <c r="Z51" i="25" s="1"/>
  <c r="DN59" i="13"/>
  <c r="DN119" i="13" s="1"/>
  <c r="BQ62" i="22"/>
  <c r="BP62" i="22"/>
  <c r="BY116" i="12"/>
  <c r="DZ61" i="12" s="1"/>
  <c r="BZ116" i="12"/>
  <c r="EI61" i="12" s="1"/>
  <c r="BX116" i="12"/>
  <c r="BR62" i="22"/>
  <c r="BS62" i="22"/>
  <c r="BT62" i="22"/>
  <c r="BM63" i="6"/>
  <c r="BM123" i="6" s="1"/>
  <c r="BN58" i="12"/>
  <c r="BN118" i="12" s="1"/>
  <c r="BM122" i="11" l="1"/>
  <c r="BM118" i="2"/>
  <c r="BM59" i="2"/>
  <c r="H50" i="24"/>
  <c r="DM55" i="2"/>
  <c r="Z50" i="24"/>
  <c r="H50" i="25" s="1" a="1"/>
  <c r="H50" i="25" s="1"/>
  <c r="AJ50" i="25" s="1"/>
  <c r="DL62" i="2"/>
  <c r="DL63" i="2" s="1"/>
  <c r="DN60" i="13"/>
  <c r="DM63" i="12"/>
  <c r="DM123" i="12" s="1"/>
  <c r="BO56" i="13"/>
  <c r="G51" i="24"/>
  <c r="G51" i="25" s="1" a="1"/>
  <c r="G51" i="25" s="1"/>
  <c r="AC51" i="25" s="1"/>
  <c r="BN63" i="13"/>
  <c r="BN123" i="13" s="1"/>
  <c r="DM60" i="6"/>
  <c r="DM120" i="6" s="1"/>
  <c r="BN55" i="11"/>
  <c r="C50" i="24"/>
  <c r="CK51" i="23"/>
  <c r="AA51" i="35" s="1" a="1"/>
  <c r="AA51" i="35" s="1"/>
  <c r="CI51" i="23"/>
  <c r="Y51" i="35" s="1" a="1"/>
  <c r="Y51" i="35" s="1"/>
  <c r="CG51" i="23"/>
  <c r="W51" i="35" s="1" a="1"/>
  <c r="W51" i="35" s="1"/>
  <c r="CH51" i="23"/>
  <c r="X51" i="35" s="1" a="1"/>
  <c r="X51" i="35" s="1"/>
  <c r="CJ51" i="23"/>
  <c r="Z51" i="35" s="1" a="1"/>
  <c r="Z51" i="35" s="1"/>
  <c r="BN56" i="6"/>
  <c r="BN116" i="6" s="1"/>
  <c r="BX55" i="6"/>
  <c r="EA60" i="6"/>
  <c r="EJ60" i="6"/>
  <c r="DN61" i="4"/>
  <c r="BZ52" i="23"/>
  <c r="P52" i="35" s="1" a="1"/>
  <c r="P52" i="35" s="1"/>
  <c r="BW52" i="23"/>
  <c r="M52" i="35" s="1" a="1"/>
  <c r="M52" i="35" s="1"/>
  <c r="BX52" i="23"/>
  <c r="N52" i="35" s="1" a="1"/>
  <c r="N52" i="35" s="1"/>
  <c r="BY52" i="23"/>
  <c r="O52" i="35" s="1" a="1"/>
  <c r="O52" i="35" s="1"/>
  <c r="CA52" i="23"/>
  <c r="Q52" i="35" s="1" a="1"/>
  <c r="Q52" i="35" s="1"/>
  <c r="BM63" i="11"/>
  <c r="BO57" i="4"/>
  <c r="BO117" i="4" s="1"/>
  <c r="EA61" i="4"/>
  <c r="BX56" i="4"/>
  <c r="EJ61" i="4"/>
  <c r="DM59" i="11"/>
  <c r="BM64" i="6"/>
  <c r="BM124" i="6" s="1"/>
  <c r="CE56" i="12"/>
  <c r="BN59" i="12"/>
  <c r="BN119" i="12" s="1"/>
  <c r="AJ35" i="21" l="1"/>
  <c r="C50" i="25" a="1"/>
  <c r="C50" i="25" s="1"/>
  <c r="Y50" i="25" s="1"/>
  <c r="R35" i="21" s="1"/>
  <c r="K51" i="24"/>
  <c r="EM52" i="23" s="1"/>
  <c r="EO61" i="12"/>
  <c r="U35" i="21"/>
  <c r="S36" i="21"/>
  <c r="DL122" i="2"/>
  <c r="DL123" i="2"/>
  <c r="DL64" i="2"/>
  <c r="DL124" i="2" s="1"/>
  <c r="DM56" i="2"/>
  <c r="DM115" i="2"/>
  <c r="DW115" i="2" s="1"/>
  <c r="DY51" i="23"/>
  <c r="DX51" i="23"/>
  <c r="DW51" i="23"/>
  <c r="DZ51" i="23"/>
  <c r="EA51" i="23"/>
  <c r="BM119" i="2"/>
  <c r="BM60" i="2"/>
  <c r="EO52" i="23"/>
  <c r="DN62" i="4"/>
  <c r="DN122" i="4" s="1"/>
  <c r="BN56" i="11"/>
  <c r="BX55" i="11"/>
  <c r="EA60" i="11"/>
  <c r="EJ60" i="11"/>
  <c r="DM61" i="6"/>
  <c r="DM121" i="6" s="1"/>
  <c r="BM64" i="11"/>
  <c r="DM60" i="11"/>
  <c r="BN60" i="12"/>
  <c r="DM64" i="12"/>
  <c r="DM124" i="12" s="1"/>
  <c r="BN64" i="13"/>
  <c r="BN124" i="13" s="1"/>
  <c r="DN61" i="13"/>
  <c r="CL52" i="23"/>
  <c r="AB52" i="35" s="1" a="1"/>
  <c r="AB52" i="35" s="1"/>
  <c r="CM52" i="23"/>
  <c r="AC52" i="35" s="1" a="1"/>
  <c r="AC52" i="35" s="1"/>
  <c r="CN52" i="23"/>
  <c r="AD52" i="35" s="1" a="1"/>
  <c r="AD52" i="35" s="1"/>
  <c r="CO52" i="23"/>
  <c r="AE52" i="35" s="1" a="1"/>
  <c r="AE52" i="35" s="1"/>
  <c r="CP52" i="23"/>
  <c r="AF52" i="35" s="1" a="1"/>
  <c r="AF52" i="35" s="1"/>
  <c r="DN120" i="13"/>
  <c r="BO57" i="13"/>
  <c r="BO117" i="13" s="1"/>
  <c r="EJ61" i="13"/>
  <c r="EA61" i="13"/>
  <c r="DN56" i="12"/>
  <c r="AC51" i="24"/>
  <c r="K51" i="25" s="1" a="1"/>
  <c r="K51" i="25" s="1"/>
  <c r="AM51" i="25" s="1"/>
  <c r="BY117" i="4"/>
  <c r="DZ62" i="4" s="1"/>
  <c r="BZ117" i="4"/>
  <c r="EI62" i="4" s="1"/>
  <c r="BX117" i="4"/>
  <c r="BK63" i="22"/>
  <c r="BO63" i="22"/>
  <c r="BN63" i="22"/>
  <c r="BM63" i="22"/>
  <c r="BL63" i="22"/>
  <c r="BO58" i="4"/>
  <c r="BZ116" i="6"/>
  <c r="EI61" i="6" s="1"/>
  <c r="BY116" i="6"/>
  <c r="DZ61" i="6" s="1"/>
  <c r="BX116" i="6"/>
  <c r="BX62" i="22"/>
  <c r="BW62" i="22"/>
  <c r="BV62" i="22"/>
  <c r="BU62" i="22"/>
  <c r="BY62" i="22"/>
  <c r="BM123" i="11"/>
  <c r="DN121" i="4"/>
  <c r="BN57" i="6"/>
  <c r="BN117" i="6" s="1"/>
  <c r="DM119" i="11"/>
  <c r="BR51" i="23"/>
  <c r="BT51" i="23"/>
  <c r="BS51" i="23"/>
  <c r="BU51" i="23"/>
  <c r="BV51" i="23"/>
  <c r="EL52" i="23" l="1"/>
  <c r="EN52" i="23"/>
  <c r="EP52" i="23"/>
  <c r="BM61" i="2"/>
  <c r="BM121" i="2" s="1"/>
  <c r="BN116" i="11"/>
  <c r="BY116" i="11" s="1"/>
  <c r="DZ61" i="11" s="1"/>
  <c r="I51" i="35" a="1"/>
  <c r="I51" i="35" s="1"/>
  <c r="L51" i="35" a="1"/>
  <c r="L51" i="35" s="1"/>
  <c r="J51" i="35" a="1"/>
  <c r="J51" i="35" s="1"/>
  <c r="H51" i="35" a="1"/>
  <c r="H51" i="35" s="1"/>
  <c r="K51" i="35" a="1"/>
  <c r="K51" i="35" s="1"/>
  <c r="V36" i="21"/>
  <c r="N50" i="24"/>
  <c r="N50" i="25" s="1" a="1"/>
  <c r="N50" i="25" s="1"/>
  <c r="AD50" i="25" s="1"/>
  <c r="G55" i="2"/>
  <c r="EN60" i="2" s="1"/>
  <c r="EP59" i="2"/>
  <c r="DM116" i="2"/>
  <c r="DM57" i="2"/>
  <c r="BM120" i="2"/>
  <c r="BZ117" i="13"/>
  <c r="EI62" i="13" s="1"/>
  <c r="BY117" i="13"/>
  <c r="DZ62" i="13" s="1"/>
  <c r="CC63" i="22"/>
  <c r="BX117" i="13"/>
  <c r="BZ63" i="22"/>
  <c r="CA63" i="22"/>
  <c r="CB63" i="22"/>
  <c r="CD63" i="22"/>
  <c r="BN61" i="12"/>
  <c r="CE56" i="6"/>
  <c r="BN120" i="12"/>
  <c r="BN57" i="11"/>
  <c r="DM61" i="11"/>
  <c r="DM120" i="11"/>
  <c r="DN63" i="4"/>
  <c r="DN123" i="4" s="1"/>
  <c r="BN58" i="6"/>
  <c r="BM124" i="11"/>
  <c r="DN62" i="13"/>
  <c r="DN122" i="13" s="1"/>
  <c r="DN57" i="12"/>
  <c r="DN117" i="12" s="1"/>
  <c r="DN116" i="12"/>
  <c r="BO58" i="13"/>
  <c r="BX57" i="13"/>
  <c r="BO59" i="4"/>
  <c r="BO119" i="4" s="1"/>
  <c r="BO118" i="4"/>
  <c r="DN121" i="13"/>
  <c r="CE57" i="4"/>
  <c r="DM62" i="6"/>
  <c r="DM122" i="6" s="1"/>
  <c r="BM62" i="2" l="1"/>
  <c r="BJ62" i="22"/>
  <c r="BI62" i="22"/>
  <c r="BF62" i="22"/>
  <c r="BG62" i="22"/>
  <c r="BH62" i="22"/>
  <c r="L51" i="24"/>
  <c r="EU52" i="23" s="1"/>
  <c r="EO61" i="6"/>
  <c r="BM122" i="2"/>
  <c r="BX116" i="11"/>
  <c r="CE56" i="11" s="1"/>
  <c r="EO61" i="11" s="1"/>
  <c r="J52" i="24"/>
  <c r="EG53" i="23" s="1"/>
  <c r="EO62" i="4"/>
  <c r="BZ116" i="11"/>
  <c r="EI61" i="11" s="1"/>
  <c r="BM63" i="2"/>
  <c r="DM117" i="2"/>
  <c r="DM58" i="2"/>
  <c r="BN55" i="2"/>
  <c r="B50" i="24"/>
  <c r="BN117" i="11"/>
  <c r="EQ52" i="23"/>
  <c r="ET52" i="23"/>
  <c r="DN63" i="13"/>
  <c r="DN123" i="13" s="1"/>
  <c r="DN64" i="4"/>
  <c r="DN124" i="4" s="1"/>
  <c r="BO59" i="13"/>
  <c r="BO119" i="13" s="1"/>
  <c r="BN62" i="12"/>
  <c r="BN122" i="12" s="1"/>
  <c r="BN59" i="6"/>
  <c r="BN119" i="6" s="1"/>
  <c r="BO60" i="4"/>
  <c r="BO120" i="4" s="1"/>
  <c r="BN118" i="6"/>
  <c r="DN56" i="6"/>
  <c r="AD51" i="24"/>
  <c r="L51" i="25" s="1" a="1"/>
  <c r="L51" i="25" s="1"/>
  <c r="AN51" i="25" s="1"/>
  <c r="DW116" i="12"/>
  <c r="DM62" i="11"/>
  <c r="DM121" i="11"/>
  <c r="DN58" i="12"/>
  <c r="DN118" i="12" s="1"/>
  <c r="DM63" i="6"/>
  <c r="BN58" i="11"/>
  <c r="CE57" i="13"/>
  <c r="BO118" i="13"/>
  <c r="DO57" i="4"/>
  <c r="AB52" i="24"/>
  <c r="J52" i="25" s="1" a="1"/>
  <c r="J52" i="25" s="1"/>
  <c r="AL52" i="25" s="1"/>
  <c r="BN121" i="12"/>
  <c r="ER52" i="23" l="1"/>
  <c r="ES52" i="23"/>
  <c r="EJ53" i="23"/>
  <c r="EK53" i="23"/>
  <c r="AD35" i="21"/>
  <c r="B50" i="25" a="1"/>
  <c r="B50" i="25" s="1"/>
  <c r="X50" i="25" s="1"/>
  <c r="Q35" i="21" s="1"/>
  <c r="BM64" i="2"/>
  <c r="EH53" i="23"/>
  <c r="M52" i="24"/>
  <c r="EY53" i="23" s="1"/>
  <c r="EO62" i="13"/>
  <c r="EI53" i="23"/>
  <c r="BQ51" i="23"/>
  <c r="BO51" i="23"/>
  <c r="BN51" i="23"/>
  <c r="BP51" i="23"/>
  <c r="BM51" i="23"/>
  <c r="BN56" i="2"/>
  <c r="EJ60" i="2"/>
  <c r="EA60" i="2"/>
  <c r="BX55" i="2"/>
  <c r="DM118" i="2"/>
  <c r="DM59" i="2"/>
  <c r="BM123" i="2"/>
  <c r="DN116" i="6"/>
  <c r="DN57" i="6"/>
  <c r="DN117" i="6" s="1"/>
  <c r="BO60" i="13"/>
  <c r="BN63" i="12"/>
  <c r="DM64" i="6"/>
  <c r="DM124" i="6" s="1"/>
  <c r="Q51" i="24"/>
  <c r="Q51" i="25" s="1" a="1"/>
  <c r="Q51" i="25" s="1"/>
  <c r="AG51" i="25" s="1"/>
  <c r="G56" i="12"/>
  <c r="EN61" i="12" s="1"/>
  <c r="DM123" i="6"/>
  <c r="DN64" i="13"/>
  <c r="DN124" i="13" s="1"/>
  <c r="DO57" i="13"/>
  <c r="AE52" i="24"/>
  <c r="M52" i="25" s="1" a="1"/>
  <c r="M52" i="25" s="1"/>
  <c r="AO52" i="25" s="1"/>
  <c r="DN59" i="12"/>
  <c r="BN59" i="11"/>
  <c r="BO61" i="4"/>
  <c r="BO121" i="4" s="1"/>
  <c r="DM63" i="11"/>
  <c r="BN118" i="11"/>
  <c r="DO117" i="4"/>
  <c r="DO58" i="4"/>
  <c r="DO118" i="4" s="1"/>
  <c r="DN56" i="11"/>
  <c r="AA51" i="24"/>
  <c r="I51" i="25" s="1" a="1"/>
  <c r="I51" i="25" s="1"/>
  <c r="AK51" i="25" s="1"/>
  <c r="DM122" i="11"/>
  <c r="I51" i="24"/>
  <c r="BN60" i="6"/>
  <c r="EZ53" i="23" l="1"/>
  <c r="EX53" i="23"/>
  <c r="EV53" i="23"/>
  <c r="EW53" i="23"/>
  <c r="BM124" i="2"/>
  <c r="D51" i="35" a="1"/>
  <c r="D51" i="35" s="1"/>
  <c r="E51" i="35" a="1"/>
  <c r="E51" i="35" s="1"/>
  <c r="G51" i="35" a="1"/>
  <c r="G51" i="35" s="1"/>
  <c r="C51" i="35" a="1"/>
  <c r="C51" i="35" s="1"/>
  <c r="F51" i="35" a="1"/>
  <c r="F51" i="35" s="1"/>
  <c r="DM119" i="2"/>
  <c r="DM60" i="2"/>
  <c r="DM120" i="2" s="1"/>
  <c r="BN116" i="2"/>
  <c r="BN57" i="2"/>
  <c r="BO61" i="13"/>
  <c r="BO121" i="13" s="1"/>
  <c r="BO120" i="13"/>
  <c r="DO58" i="13"/>
  <c r="DO117" i="13"/>
  <c r="BN61" i="6"/>
  <c r="BN121" i="6" s="1"/>
  <c r="DM64" i="11"/>
  <c r="DM124" i="11" s="1"/>
  <c r="DW117" i="4"/>
  <c r="DN60" i="12"/>
  <c r="DN120" i="12" s="1"/>
  <c r="DN119" i="12"/>
  <c r="EF52" i="23"/>
  <c r="EC52" i="23"/>
  <c r="EE52" i="23"/>
  <c r="EB52" i="23"/>
  <c r="ED52" i="23"/>
  <c r="BO56" i="12"/>
  <c r="E51" i="24"/>
  <c r="E51" i="25" s="1" a="1"/>
  <c r="E51" i="25" s="1"/>
  <c r="AA51" i="25" s="1"/>
  <c r="DM123" i="11"/>
  <c r="BN64" i="12"/>
  <c r="BN124" i="12" s="1"/>
  <c r="DO59" i="4"/>
  <c r="BN123" i="12"/>
  <c r="DN58" i="6"/>
  <c r="DN118" i="6" s="1"/>
  <c r="DW116" i="6"/>
  <c r="DN116" i="11"/>
  <c r="DN57" i="11"/>
  <c r="DN117" i="11" s="1"/>
  <c r="BN60" i="11"/>
  <c r="BN119" i="11"/>
  <c r="BN120" i="6"/>
  <c r="BO62" i="4"/>
  <c r="BO122" i="4" s="1"/>
  <c r="BN117" i="2" l="1"/>
  <c r="BN58" i="2"/>
  <c r="BY116" i="2"/>
  <c r="DZ61" i="2" s="1"/>
  <c r="BX116" i="2"/>
  <c r="BZ116" i="2"/>
  <c r="EI61" i="2" s="1"/>
  <c r="BA62" i="22"/>
  <c r="BE62" i="22"/>
  <c r="BD62" i="22"/>
  <c r="BC62" i="22"/>
  <c r="BB62" i="22"/>
  <c r="DM61" i="2"/>
  <c r="DM62" i="2" s="1"/>
  <c r="BN62" i="6"/>
  <c r="BO57" i="12"/>
  <c r="BO117" i="12" s="1"/>
  <c r="EA61" i="12"/>
  <c r="EJ61" i="12"/>
  <c r="BX56" i="12"/>
  <c r="BN61" i="11"/>
  <c r="R51" i="24"/>
  <c r="R51" i="25" s="1" a="1"/>
  <c r="R51" i="25" s="1"/>
  <c r="AH51" i="25" s="1"/>
  <c r="G56" i="6"/>
  <c r="EN61" i="6" s="1"/>
  <c r="P52" i="24"/>
  <c r="P52" i="25" s="1" a="1"/>
  <c r="P52" i="25" s="1"/>
  <c r="AF52" i="25" s="1"/>
  <c r="G57" i="4"/>
  <c r="EN62" i="4" s="1"/>
  <c r="BN120" i="11"/>
  <c r="DN59" i="6"/>
  <c r="DN119" i="6" s="1"/>
  <c r="DW117" i="13"/>
  <c r="CB52" i="23"/>
  <c r="R52" i="35" s="1" a="1"/>
  <c r="R52" i="35" s="1"/>
  <c r="CC52" i="23"/>
  <c r="S52" i="35" s="1" a="1"/>
  <c r="S52" i="35" s="1"/>
  <c r="CE52" i="23"/>
  <c r="U52" i="35" s="1" a="1"/>
  <c r="U52" i="35" s="1"/>
  <c r="CF52" i="23"/>
  <c r="V52" i="35" s="1" a="1"/>
  <c r="V52" i="35" s="1"/>
  <c r="CD52" i="23"/>
  <c r="T52" i="35" s="1" a="1"/>
  <c r="T52" i="35" s="1"/>
  <c r="BO63" i="4"/>
  <c r="BO123" i="4" s="1"/>
  <c r="DO60" i="4"/>
  <c r="DO119" i="4"/>
  <c r="DN58" i="11"/>
  <c r="DO59" i="13"/>
  <c r="DO119" i="13" s="1"/>
  <c r="DW116" i="11"/>
  <c r="DO118" i="13"/>
  <c r="DN61" i="12"/>
  <c r="DN121" i="12" s="1"/>
  <c r="BO62" i="13"/>
  <c r="BN121" i="11" l="1"/>
  <c r="T36" i="21"/>
  <c r="DM121" i="2"/>
  <c r="DM122" i="2"/>
  <c r="DM63" i="2"/>
  <c r="CE56" i="2"/>
  <c r="EO61" i="2" s="1"/>
  <c r="BN118" i="2"/>
  <c r="BN59" i="2"/>
  <c r="BR63" i="22"/>
  <c r="BS63" i="22"/>
  <c r="BT63" i="22"/>
  <c r="BY117" i="12"/>
  <c r="DZ62" i="12" s="1"/>
  <c r="BZ117" i="12"/>
  <c r="EI62" i="12" s="1"/>
  <c r="BX117" i="12"/>
  <c r="BP63" i="22"/>
  <c r="BQ63" i="22"/>
  <c r="BO58" i="12"/>
  <c r="DO60" i="13"/>
  <c r="DO61" i="4"/>
  <c r="DO121" i="4" s="1"/>
  <c r="DO120" i="4"/>
  <c r="BN63" i="6"/>
  <c r="BN122" i="6"/>
  <c r="DN60" i="6"/>
  <c r="DN120" i="6" s="1"/>
  <c r="BN62" i="11"/>
  <c r="BO63" i="13"/>
  <c r="BO123" i="13" s="1"/>
  <c r="DN59" i="11"/>
  <c r="DN119" i="11" s="1"/>
  <c r="DN62" i="12"/>
  <c r="DN122" i="12" s="1"/>
  <c r="S52" i="24"/>
  <c r="S52" i="25" s="1" a="1"/>
  <c r="S52" i="25" s="1"/>
  <c r="AI52" i="25" s="1"/>
  <c r="G57" i="13"/>
  <c r="EN62" i="13" s="1"/>
  <c r="BP57" i="4"/>
  <c r="D52" i="24"/>
  <c r="D52" i="25" s="1" a="1"/>
  <c r="D52" i="25" s="1"/>
  <c r="Z52" i="25" s="1"/>
  <c r="BO64" i="4"/>
  <c r="BO124" i="4" s="1"/>
  <c r="O51" i="24"/>
  <c r="O51" i="25" s="1" a="1"/>
  <c r="O51" i="25" s="1"/>
  <c r="AE51" i="25" s="1"/>
  <c r="G56" i="11"/>
  <c r="EN61" i="11" s="1"/>
  <c r="BO56" i="6"/>
  <c r="F51" i="24"/>
  <c r="F51" i="25" s="1" a="1"/>
  <c r="F51" i="25" s="1"/>
  <c r="AB51" i="25" s="1"/>
  <c r="BO122" i="13"/>
  <c r="DN118" i="11"/>
  <c r="BN122" i="11" l="1"/>
  <c r="BN60" i="2"/>
  <c r="BN119" i="2"/>
  <c r="H51" i="24"/>
  <c r="Z51" i="24"/>
  <c r="H51" i="25" s="1" a="1"/>
  <c r="H51" i="25" s="1"/>
  <c r="AJ51" i="25" s="1"/>
  <c r="DN56" i="2"/>
  <c r="DM123" i="2"/>
  <c r="DM64" i="2"/>
  <c r="DM124" i="2" s="1"/>
  <c r="DN60" i="11"/>
  <c r="DN120" i="11" s="1"/>
  <c r="DO61" i="13"/>
  <c r="DO121" i="13" s="1"/>
  <c r="DO120" i="13"/>
  <c r="DN63" i="12"/>
  <c r="DN123" i="12" s="1"/>
  <c r="BO64" i="13"/>
  <c r="BO124" i="13" s="1"/>
  <c r="BO59" i="12"/>
  <c r="BO118" i="12"/>
  <c r="BN63" i="11"/>
  <c r="CE57" i="12"/>
  <c r="DO62" i="4"/>
  <c r="DO122" i="4" s="1"/>
  <c r="DN61" i="6"/>
  <c r="DN121" i="6" s="1"/>
  <c r="BN64" i="6"/>
  <c r="BN124" i="6" s="1"/>
  <c r="CK52" i="23"/>
  <c r="AA52" i="35" s="1" a="1"/>
  <c r="AA52" i="35" s="1"/>
  <c r="CJ52" i="23"/>
  <c r="Z52" i="35" s="1" a="1"/>
  <c r="Z52" i="35" s="1"/>
  <c r="CG52" i="23"/>
  <c r="W52" i="35" s="1" a="1"/>
  <c r="W52" i="35" s="1"/>
  <c r="CH52" i="23"/>
  <c r="X52" i="35" s="1" a="1"/>
  <c r="X52" i="35" s="1"/>
  <c r="CI52" i="23"/>
  <c r="Y52" i="35" s="1" a="1"/>
  <c r="Y52" i="35" s="1"/>
  <c r="BO57" i="6"/>
  <c r="BO117" i="6" s="1"/>
  <c r="EA61" i="6"/>
  <c r="EJ61" i="6"/>
  <c r="BX56" i="6"/>
  <c r="BO56" i="11"/>
  <c r="C51" i="24"/>
  <c r="BW53" i="23"/>
  <c r="M53" i="35" s="1" a="1"/>
  <c r="M53" i="35" s="1"/>
  <c r="BX53" i="23"/>
  <c r="N53" i="35" s="1" a="1"/>
  <c r="N53" i="35" s="1"/>
  <c r="CA53" i="23"/>
  <c r="Q53" i="35" s="1" a="1"/>
  <c r="Q53" i="35" s="1"/>
  <c r="BZ53" i="23"/>
  <c r="P53" i="35" s="1" a="1"/>
  <c r="P53" i="35" s="1"/>
  <c r="BY53" i="23"/>
  <c r="O53" i="35" s="1" a="1"/>
  <c r="O53" i="35" s="1"/>
  <c r="BP58" i="4"/>
  <c r="BP118" i="4" s="1"/>
  <c r="BX57" i="4"/>
  <c r="EA62" i="4"/>
  <c r="EJ62" i="4"/>
  <c r="G52" i="24"/>
  <c r="G52" i="25" s="1" a="1"/>
  <c r="G52" i="25" s="1"/>
  <c r="AC52" i="25" s="1"/>
  <c r="BP57" i="13"/>
  <c r="BN123" i="6"/>
  <c r="AJ36" i="21" l="1"/>
  <c r="C51" i="25" a="1"/>
  <c r="C51" i="25" s="1"/>
  <c r="Y51" i="25" s="1"/>
  <c r="R36" i="21" s="1"/>
  <c r="K52" i="24"/>
  <c r="EN53" i="23" s="1"/>
  <c r="EO62" i="12"/>
  <c r="BN61" i="2"/>
  <c r="BN62" i="2" s="1"/>
  <c r="BN120" i="2"/>
  <c r="S37" i="21"/>
  <c r="U36" i="21"/>
  <c r="DN57" i="2"/>
  <c r="DN116" i="2"/>
  <c r="DW116" i="2" s="1"/>
  <c r="DW52" i="23"/>
  <c r="DX52" i="23"/>
  <c r="EA52" i="23"/>
  <c r="DY52" i="23"/>
  <c r="DZ52" i="23"/>
  <c r="BN123" i="11"/>
  <c r="BP59" i="4"/>
  <c r="DO63" i="4"/>
  <c r="DO123" i="4" s="1"/>
  <c r="BY118" i="4"/>
  <c r="DZ63" i="4" s="1"/>
  <c r="BZ118" i="4"/>
  <c r="EI63" i="4" s="1"/>
  <c r="BX118" i="4"/>
  <c r="BN64" i="22"/>
  <c r="BM64" i="22"/>
  <c r="BL64" i="22"/>
  <c r="BK64" i="22"/>
  <c r="BO64" i="22"/>
  <c r="BO58" i="6"/>
  <c r="BO118" i="6" s="1"/>
  <c r="EL53" i="23"/>
  <c r="EM53" i="23"/>
  <c r="BN64" i="11"/>
  <c r="DN64" i="12"/>
  <c r="DN124" i="12" s="1"/>
  <c r="BY117" i="6"/>
  <c r="DZ62" i="6" s="1"/>
  <c r="BW63" i="22"/>
  <c r="BV63" i="22"/>
  <c r="BU63" i="22"/>
  <c r="BZ117" i="6"/>
  <c r="EI62" i="6" s="1"/>
  <c r="BX117" i="6"/>
  <c r="BY63" i="22"/>
  <c r="BX63" i="22"/>
  <c r="AC52" i="24"/>
  <c r="K52" i="25" s="1" a="1"/>
  <c r="K52" i="25" s="1"/>
  <c r="AM52" i="25" s="1"/>
  <c r="DO57" i="12"/>
  <c r="BT52" i="23"/>
  <c r="BR52" i="23"/>
  <c r="BU52" i="23"/>
  <c r="BS52" i="23"/>
  <c r="BV52" i="23"/>
  <c r="BO57" i="11"/>
  <c r="EJ61" i="11"/>
  <c r="EA61" i="11"/>
  <c r="BX56" i="11"/>
  <c r="BP58" i="13"/>
  <c r="BP118" i="13" s="1"/>
  <c r="EJ62" i="13"/>
  <c r="EA62" i="13"/>
  <c r="CL53" i="23"/>
  <c r="AB53" i="35" s="1" a="1"/>
  <c r="AB53" i="35" s="1"/>
  <c r="CO53" i="23"/>
  <c r="AE53" i="35" s="1" a="1"/>
  <c r="AE53" i="35" s="1"/>
  <c r="CP53" i="23"/>
  <c r="AF53" i="35" s="1" a="1"/>
  <c r="AF53" i="35" s="1"/>
  <c r="CM53" i="23"/>
  <c r="AC53" i="35" s="1" a="1"/>
  <c r="AC53" i="35" s="1"/>
  <c r="CN53" i="23"/>
  <c r="AD53" i="35" s="1" a="1"/>
  <c r="AD53" i="35" s="1"/>
  <c r="DO62" i="13"/>
  <c r="BO60" i="12"/>
  <c r="BO120" i="12" s="1"/>
  <c r="BO119" i="12"/>
  <c r="DN61" i="11"/>
  <c r="DN121" i="11" s="1"/>
  <c r="DN62" i="6"/>
  <c r="DN122" i="6" s="1"/>
  <c r="BN63" i="2" l="1"/>
  <c r="BN64" i="2" s="1"/>
  <c r="BN121" i="2"/>
  <c r="EO53" i="23"/>
  <c r="EP53" i="23"/>
  <c r="L52" i="35" a="1"/>
  <c r="L52" i="35" s="1"/>
  <c r="H52" i="35" a="1"/>
  <c r="H52" i="35" s="1"/>
  <c r="J52" i="35" a="1"/>
  <c r="J52" i="35" s="1"/>
  <c r="K52" i="35" a="1"/>
  <c r="K52" i="35" s="1"/>
  <c r="I52" i="35" a="1"/>
  <c r="I52" i="35" s="1"/>
  <c r="V37" i="21"/>
  <c r="N51" i="24"/>
  <c r="N51" i="25" s="1" a="1"/>
  <c r="N51" i="25" s="1"/>
  <c r="AD51" i="25" s="1"/>
  <c r="G56" i="2"/>
  <c r="EN61" i="2" s="1"/>
  <c r="EP60" i="2"/>
  <c r="DN117" i="2"/>
  <c r="DN58" i="2"/>
  <c r="BN122" i="2"/>
  <c r="BN123" i="2"/>
  <c r="BO117" i="11"/>
  <c r="BF63" i="22" s="1"/>
  <c r="DO63" i="13"/>
  <c r="DO123" i="13" s="1"/>
  <c r="BY118" i="13"/>
  <c r="DZ63" i="13" s="1"/>
  <c r="BZ118" i="13"/>
  <c r="EI63" i="13" s="1"/>
  <c r="CC64" i="22"/>
  <c r="CD64" i="22"/>
  <c r="BX118" i="13"/>
  <c r="CB64" i="22"/>
  <c r="BZ64" i="22"/>
  <c r="CA64" i="22"/>
  <c r="DO122" i="13"/>
  <c r="DN62" i="11"/>
  <c r="DN122" i="11" s="1"/>
  <c r="BO58" i="11"/>
  <c r="BO59" i="6"/>
  <c r="BO119" i="6" s="1"/>
  <c r="BN124" i="11"/>
  <c r="DO117" i="12"/>
  <c r="DO58" i="12"/>
  <c r="DO118" i="12" s="1"/>
  <c r="DN63" i="6"/>
  <c r="DN123" i="6" s="1"/>
  <c r="DO64" i="4"/>
  <c r="DO124" i="4" s="1"/>
  <c r="BP60" i="4"/>
  <c r="BP120" i="4" s="1"/>
  <c r="BP119" i="4"/>
  <c r="BP59" i="13"/>
  <c r="BP119" i="13" s="1"/>
  <c r="BX58" i="13"/>
  <c r="BO61" i="12"/>
  <c r="BO121" i="12" s="1"/>
  <c r="CE57" i="6"/>
  <c r="CE58" i="4"/>
  <c r="BN124" i="2" l="1"/>
  <c r="J53" i="24"/>
  <c r="EK54" i="23" s="1"/>
  <c r="EO63" i="4"/>
  <c r="L52" i="24"/>
  <c r="EU53" i="23" s="1"/>
  <c r="EO62" i="6"/>
  <c r="BY117" i="11"/>
  <c r="DZ62" i="11" s="1"/>
  <c r="BZ117" i="11"/>
  <c r="EI62" i="11" s="1"/>
  <c r="BJ63" i="22"/>
  <c r="BI63" i="22"/>
  <c r="BX117" i="11"/>
  <c r="CE57" i="11" s="1"/>
  <c r="BH63" i="22"/>
  <c r="BG63" i="22"/>
  <c r="DN118" i="2"/>
  <c r="DN59" i="2"/>
  <c r="DN119" i="2" s="1"/>
  <c r="BO56" i="2"/>
  <c r="B51" i="24"/>
  <c r="BO59" i="11"/>
  <c r="BO62" i="12"/>
  <c r="BO60" i="6"/>
  <c r="BP60" i="13"/>
  <c r="BP120" i="13" s="1"/>
  <c r="BO118" i="11"/>
  <c r="CE58" i="13"/>
  <c r="DN64" i="6"/>
  <c r="DN124" i="6" s="1"/>
  <c r="DP58" i="4"/>
  <c r="AB53" i="24"/>
  <c r="J53" i="25" s="1" a="1"/>
  <c r="J53" i="25" s="1"/>
  <c r="AL53" i="25" s="1"/>
  <c r="DO59" i="12"/>
  <c r="BP61" i="4"/>
  <c r="DN63" i="11"/>
  <c r="DN123" i="11" s="1"/>
  <c r="DO64" i="13"/>
  <c r="DO124" i="13" s="1"/>
  <c r="DO57" i="6"/>
  <c r="AD52" i="24"/>
  <c r="L52" i="25" s="1" a="1"/>
  <c r="L52" i="25" s="1"/>
  <c r="AN52" i="25" s="1"/>
  <c r="DW117" i="12"/>
  <c r="EJ54" i="23" l="1"/>
  <c r="EG54" i="23"/>
  <c r="EI54" i="23"/>
  <c r="EH54" i="23"/>
  <c r="ES53" i="23"/>
  <c r="ER53" i="23"/>
  <c r="I52" i="24"/>
  <c r="EB53" i="23" s="1"/>
  <c r="EO62" i="11"/>
  <c r="ET53" i="23"/>
  <c r="EQ53" i="23"/>
  <c r="AD36" i="21"/>
  <c r="B51" i="25" a="1"/>
  <c r="B51" i="25" s="1"/>
  <c r="X51" i="25" s="1"/>
  <c r="Q36" i="21" s="1"/>
  <c r="M53" i="24"/>
  <c r="EV54" i="23" s="1"/>
  <c r="EO63" i="13"/>
  <c r="BO119" i="11"/>
  <c r="BQ52" i="23"/>
  <c r="BP52" i="23"/>
  <c r="BO52" i="23"/>
  <c r="BN52" i="23"/>
  <c r="BM52" i="23"/>
  <c r="BO57" i="2"/>
  <c r="BX56" i="2"/>
  <c r="EA61" i="2"/>
  <c r="EJ61" i="2"/>
  <c r="DN60" i="2"/>
  <c r="DN61" i="2" s="1"/>
  <c r="DP59" i="4"/>
  <c r="DP119" i="4" s="1"/>
  <c r="DP118" i="4"/>
  <c r="DN64" i="11"/>
  <c r="DN124" i="11" s="1"/>
  <c r="BP61" i="13"/>
  <c r="BP121" i="13" s="1"/>
  <c r="BO60" i="11"/>
  <c r="BP62" i="4"/>
  <c r="BP122" i="4" s="1"/>
  <c r="BP121" i="4"/>
  <c r="AE53" i="24"/>
  <c r="M53" i="25" s="1" a="1"/>
  <c r="M53" i="25" s="1"/>
  <c r="AO53" i="25" s="1"/>
  <c r="DP58" i="13"/>
  <c r="DO117" i="6"/>
  <c r="DO58" i="6"/>
  <c r="DO118" i="6" s="1"/>
  <c r="DO60" i="12"/>
  <c r="DO120" i="12" s="1"/>
  <c r="DO119" i="12"/>
  <c r="Q52" i="24"/>
  <c r="Q52" i="25" s="1" a="1"/>
  <c r="Q52" i="25" s="1"/>
  <c r="AG52" i="25" s="1"/>
  <c r="G57" i="12"/>
  <c r="EN62" i="12" s="1"/>
  <c r="BO61" i="6"/>
  <c r="BO121" i="6" s="1"/>
  <c r="BO63" i="12"/>
  <c r="BO123" i="12" s="1"/>
  <c r="DO57" i="11"/>
  <c r="AA52" i="24"/>
  <c r="I52" i="25" s="1" a="1"/>
  <c r="I52" i="25" s="1"/>
  <c r="AK52" i="25" s="1"/>
  <c r="BO120" i="6"/>
  <c r="BO122" i="12"/>
  <c r="EC53" i="23" l="1"/>
  <c r="ED53" i="23"/>
  <c r="EF53" i="23"/>
  <c r="EE53" i="23"/>
  <c r="EZ54" i="23"/>
  <c r="EX54" i="23"/>
  <c r="EW54" i="23"/>
  <c r="EY54" i="23"/>
  <c r="C52" i="35" a="1"/>
  <c r="C52" i="35" s="1"/>
  <c r="D52" i="35" a="1"/>
  <c r="D52" i="35" s="1"/>
  <c r="E52" i="35" a="1"/>
  <c r="E52" i="35" s="1"/>
  <c r="F52" i="35" a="1"/>
  <c r="F52" i="35" s="1"/>
  <c r="G52" i="35" a="1"/>
  <c r="G52" i="35" s="1"/>
  <c r="DN120" i="2"/>
  <c r="DN121" i="2"/>
  <c r="DN62" i="2"/>
  <c r="BO117" i="2"/>
  <c r="BO58" i="2"/>
  <c r="DO117" i="11"/>
  <c r="DO58" i="11"/>
  <c r="BP63" i="4"/>
  <c r="BP123" i="4" s="1"/>
  <c r="BP62" i="13"/>
  <c r="BP122" i="13" s="1"/>
  <c r="BO64" i="12"/>
  <c r="BO124" i="12" s="1"/>
  <c r="DO59" i="6"/>
  <c r="DW117" i="6"/>
  <c r="DP59" i="13"/>
  <c r="DP119" i="13" s="1"/>
  <c r="DP118" i="13"/>
  <c r="BO62" i="6"/>
  <c r="BO122" i="6" s="1"/>
  <c r="BP57" i="12"/>
  <c r="E52" i="24"/>
  <c r="E52" i="25" s="1" a="1"/>
  <c r="E52" i="25" s="1"/>
  <c r="AA52" i="25" s="1"/>
  <c r="BO61" i="11"/>
  <c r="DW118" i="4"/>
  <c r="DO61" i="12"/>
  <c r="DO121" i="12" s="1"/>
  <c r="BO120" i="11"/>
  <c r="DP60" i="4"/>
  <c r="DP120" i="4" s="1"/>
  <c r="BO118" i="2" l="1"/>
  <c r="BO59" i="2"/>
  <c r="BE63" i="22"/>
  <c r="BD63" i="22"/>
  <c r="BY117" i="2"/>
  <c r="DZ62" i="2" s="1"/>
  <c r="BZ117" i="2"/>
  <c r="EI62" i="2" s="1"/>
  <c r="BB63" i="22"/>
  <c r="BX117" i="2"/>
  <c r="BA63" i="22"/>
  <c r="BC63" i="22"/>
  <c r="DN122" i="2"/>
  <c r="DN63" i="2"/>
  <c r="BO62" i="11"/>
  <c r="DW118" i="13"/>
  <c r="BO121" i="11"/>
  <c r="DP60" i="13"/>
  <c r="CB53" i="23"/>
  <c r="R53" i="35" s="1" a="1"/>
  <c r="R53" i="35" s="1"/>
  <c r="CC53" i="23"/>
  <c r="S53" i="35" s="1" a="1"/>
  <c r="S53" i="35" s="1"/>
  <c r="CD53" i="23"/>
  <c r="T53" i="35" s="1" a="1"/>
  <c r="T53" i="35" s="1"/>
  <c r="CE53" i="23"/>
  <c r="U53" i="35" s="1" a="1"/>
  <c r="U53" i="35" s="1"/>
  <c r="CF53" i="23"/>
  <c r="V53" i="35" s="1" a="1"/>
  <c r="V53" i="35" s="1"/>
  <c r="BP58" i="12"/>
  <c r="BP118" i="12" s="1"/>
  <c r="EJ62" i="12"/>
  <c r="BX57" i="12"/>
  <c r="EA62" i="12"/>
  <c r="R52" i="24"/>
  <c r="R52" i="25" s="1" a="1"/>
  <c r="R52" i="25" s="1"/>
  <c r="AH52" i="25" s="1"/>
  <c r="G57" i="6"/>
  <c r="EN62" i="6" s="1"/>
  <c r="BP63" i="13"/>
  <c r="BP123" i="13" s="1"/>
  <c r="DO60" i="6"/>
  <c r="DO120" i="6" s="1"/>
  <c r="DP61" i="4"/>
  <c r="DP121" i="4" s="1"/>
  <c r="BP64" i="4"/>
  <c r="BP124" i="4" s="1"/>
  <c r="DO62" i="12"/>
  <c r="DO122" i="12" s="1"/>
  <c r="DO59" i="11"/>
  <c r="DO119" i="11" s="1"/>
  <c r="P53" i="24"/>
  <c r="P53" i="25" s="1" a="1"/>
  <c r="P53" i="25" s="1"/>
  <c r="AF53" i="25" s="1"/>
  <c r="G58" i="4"/>
  <c r="EN63" i="4" s="1"/>
  <c r="BO63" i="6"/>
  <c r="BO123" i="6" s="1"/>
  <c r="DO118" i="11"/>
  <c r="DO119" i="6"/>
  <c r="DW117" i="11"/>
  <c r="T37" i="21" l="1"/>
  <c r="DN123" i="2"/>
  <c r="DN64" i="2"/>
  <c r="DN124" i="2" s="1"/>
  <c r="CE57" i="2"/>
  <c r="BO119" i="2"/>
  <c r="BO60" i="2"/>
  <c r="DO61" i="6"/>
  <c r="DO121" i="6" s="1"/>
  <c r="BP64" i="13"/>
  <c r="BP124" i="13" s="1"/>
  <c r="BO64" i="6"/>
  <c r="BO124" i="6" s="1"/>
  <c r="O52" i="24"/>
  <c r="O52" i="25" s="1" a="1"/>
  <c r="O52" i="25" s="1"/>
  <c r="AE52" i="25" s="1"/>
  <c r="G57" i="11"/>
  <c r="EN62" i="11" s="1"/>
  <c r="BQ58" i="4"/>
  <c r="D53" i="24"/>
  <c r="D53" i="25" s="1" a="1"/>
  <c r="D53" i="25" s="1"/>
  <c r="Z53" i="25" s="1"/>
  <c r="BP57" i="6"/>
  <c r="F52" i="24"/>
  <c r="F52" i="25" s="1" a="1"/>
  <c r="F52" i="25" s="1"/>
  <c r="AB52" i="25" s="1"/>
  <c r="BO63" i="11"/>
  <c r="BO122" i="11"/>
  <c r="DO63" i="12"/>
  <c r="DO123" i="12" s="1"/>
  <c r="DP61" i="13"/>
  <c r="DP121" i="13" s="1"/>
  <c r="DP120" i="13"/>
  <c r="BS64" i="22"/>
  <c r="BT64" i="22"/>
  <c r="BY118" i="12"/>
  <c r="DZ63" i="12" s="1"/>
  <c r="BZ118" i="12"/>
  <c r="EI63" i="12" s="1"/>
  <c r="BX118" i="12"/>
  <c r="BP64" i="22"/>
  <c r="BQ64" i="22"/>
  <c r="BR64" i="22"/>
  <c r="DO60" i="11"/>
  <c r="DO120" i="11" s="1"/>
  <c r="DP62" i="4"/>
  <c r="DP122" i="4" s="1"/>
  <c r="BP59" i="12"/>
  <c r="BP119" i="12" s="1"/>
  <c r="S53" i="24"/>
  <c r="S53" i="25" s="1" a="1"/>
  <c r="S53" i="25" s="1"/>
  <c r="AI53" i="25" s="1"/>
  <c r="G58" i="13"/>
  <c r="EN63" i="13" s="1"/>
  <c r="H52" i="24" l="1"/>
  <c r="EO62" i="2"/>
  <c r="BO120" i="2"/>
  <c r="BO123" i="11"/>
  <c r="DO57" i="2"/>
  <c r="Z52" i="24"/>
  <c r="H52" i="25" s="1" a="1"/>
  <c r="H52" i="25" s="1"/>
  <c r="AJ52" i="25" s="1"/>
  <c r="DW53" i="23"/>
  <c r="DZ53" i="23"/>
  <c r="DY53" i="23"/>
  <c r="DX53" i="23"/>
  <c r="EA53" i="23"/>
  <c r="BO61" i="2"/>
  <c r="CI53" i="23"/>
  <c r="Y53" i="35" s="1" a="1"/>
  <c r="Y53" i="35" s="1"/>
  <c r="CH53" i="23"/>
  <c r="X53" i="35" s="1" a="1"/>
  <c r="X53" i="35" s="1"/>
  <c r="CG53" i="23"/>
  <c r="W53" i="35" s="1" a="1"/>
  <c r="W53" i="35" s="1"/>
  <c r="CJ53" i="23"/>
  <c r="Z53" i="35" s="1" a="1"/>
  <c r="Z53" i="35" s="1"/>
  <c r="CK53" i="23"/>
  <c r="AA53" i="35" s="1" a="1"/>
  <c r="AA53" i="35" s="1"/>
  <c r="BP58" i="6"/>
  <c r="BP118" i="6" s="1"/>
  <c r="EA62" i="6"/>
  <c r="BX57" i="6"/>
  <c r="EJ62" i="6"/>
  <c r="CE58" i="12"/>
  <c r="DP62" i="13"/>
  <c r="DP122" i="13" s="1"/>
  <c r="BX54" i="23"/>
  <c r="N54" i="35" s="1" a="1"/>
  <c r="N54" i="35" s="1"/>
  <c r="BW54" i="23"/>
  <c r="M54" i="35" s="1" a="1"/>
  <c r="M54" i="35" s="1"/>
  <c r="BZ54" i="23"/>
  <c r="P54" i="35" s="1" a="1"/>
  <c r="P54" i="35" s="1"/>
  <c r="BY54" i="23"/>
  <c r="O54" i="35" s="1" a="1"/>
  <c r="O54" i="35" s="1"/>
  <c r="CA54" i="23"/>
  <c r="Q54" i="35" s="1" a="1"/>
  <c r="Q54" i="35" s="1"/>
  <c r="DO64" i="12"/>
  <c r="DO124" i="12" s="1"/>
  <c r="BP60" i="12"/>
  <c r="BP120" i="12" s="1"/>
  <c r="G53" i="24"/>
  <c r="G53" i="25" s="1" a="1"/>
  <c r="G53" i="25" s="1"/>
  <c r="AC53" i="25" s="1"/>
  <c r="BQ58" i="13"/>
  <c r="DP63" i="4"/>
  <c r="DP123" i="4" s="1"/>
  <c r="DO61" i="11"/>
  <c r="BO64" i="11"/>
  <c r="BQ59" i="4"/>
  <c r="EJ63" i="4"/>
  <c r="EA63" i="4"/>
  <c r="BX58" i="4"/>
  <c r="BP57" i="11"/>
  <c r="C52" i="24"/>
  <c r="DO62" i="6"/>
  <c r="DO122" i="6" s="1"/>
  <c r="BO62" i="2" l="1"/>
  <c r="K53" i="24"/>
  <c r="EN54" i="23" s="1"/>
  <c r="EO63" i="12"/>
  <c r="AJ37" i="21"/>
  <c r="C52" i="25" a="1"/>
  <c r="C52" i="25" s="1"/>
  <c r="Y52" i="25" s="1"/>
  <c r="R37" i="21" s="1"/>
  <c r="U37" i="21"/>
  <c r="S38" i="21"/>
  <c r="BO121" i="2"/>
  <c r="BO122" i="2"/>
  <c r="BO63" i="2"/>
  <c r="DO117" i="2"/>
  <c r="DW117" i="2" s="1"/>
  <c r="DO58" i="2"/>
  <c r="BO124" i="11"/>
  <c r="BQ59" i="13"/>
  <c r="BQ119" i="13" s="1"/>
  <c r="EA63" i="13"/>
  <c r="EJ63" i="13"/>
  <c r="CL54" i="23"/>
  <c r="AB54" i="35" s="1" a="1"/>
  <c r="AB54" i="35" s="1"/>
  <c r="CN54" i="23"/>
  <c r="AD54" i="35" s="1" a="1"/>
  <c r="AD54" i="35" s="1"/>
  <c r="CO54" i="23"/>
  <c r="AE54" i="35" s="1" a="1"/>
  <c r="AE54" i="35" s="1"/>
  <c r="CP54" i="23"/>
  <c r="AF54" i="35" s="1" a="1"/>
  <c r="AF54" i="35" s="1"/>
  <c r="CM54" i="23"/>
  <c r="AC54" i="35" s="1" a="1"/>
  <c r="AC54" i="35" s="1"/>
  <c r="DO63" i="6"/>
  <c r="DO123" i="6" s="1"/>
  <c r="EL54" i="23"/>
  <c r="EO54" i="23"/>
  <c r="DP63" i="13"/>
  <c r="BS53" i="23"/>
  <c r="BR53" i="23"/>
  <c r="BT53" i="23"/>
  <c r="BU53" i="23"/>
  <c r="BV53" i="23"/>
  <c r="BP58" i="11"/>
  <c r="BX57" i="11"/>
  <c r="EJ62" i="11"/>
  <c r="EA62" i="11"/>
  <c r="BP61" i="12"/>
  <c r="BP121" i="12" s="1"/>
  <c r="DO62" i="11"/>
  <c r="BP59" i="6"/>
  <c r="BP119" i="6" s="1"/>
  <c r="BY118" i="6"/>
  <c r="DZ63" i="6" s="1"/>
  <c r="BZ118" i="6"/>
  <c r="EI63" i="6" s="1"/>
  <c r="BX118" i="6"/>
  <c r="BY64" i="22"/>
  <c r="BX64" i="22"/>
  <c r="BW64" i="22"/>
  <c r="BV64" i="22"/>
  <c r="BU64" i="22"/>
  <c r="DO121" i="11"/>
  <c r="BQ60" i="4"/>
  <c r="BQ120" i="4" s="1"/>
  <c r="BQ119" i="4"/>
  <c r="DP64" i="4"/>
  <c r="DP124" i="4" s="1"/>
  <c r="AC53" i="24"/>
  <c r="K53" i="25" s="1" a="1"/>
  <c r="K53" i="25" s="1"/>
  <c r="AM53" i="25" s="1"/>
  <c r="DP58" i="12"/>
  <c r="EP54" i="23" l="1"/>
  <c r="EM54" i="23"/>
  <c r="BP118" i="11"/>
  <c r="H53" i="35" a="1"/>
  <c r="H53" i="35" s="1"/>
  <c r="I53" i="35" a="1"/>
  <c r="I53" i="35" s="1"/>
  <c r="L53" i="35" a="1"/>
  <c r="L53" i="35" s="1"/>
  <c r="K53" i="35" a="1"/>
  <c r="K53" i="35" s="1"/>
  <c r="J53" i="35" a="1"/>
  <c r="J53" i="35" s="1"/>
  <c r="V38" i="21"/>
  <c r="DO118" i="2"/>
  <c r="DO59" i="2"/>
  <c r="N52" i="24"/>
  <c r="N52" i="25" s="1" a="1"/>
  <c r="N52" i="25" s="1"/>
  <c r="AD52" i="25" s="1"/>
  <c r="G57" i="2"/>
  <c r="EN62" i="2" s="1"/>
  <c r="EP61" i="2"/>
  <c r="BO123" i="2"/>
  <c r="BO64" i="2"/>
  <c r="DP64" i="13"/>
  <c r="DP124" i="13" s="1"/>
  <c r="DP59" i="12"/>
  <c r="DP118" i="12"/>
  <c r="CE58" i="6"/>
  <c r="BX119" i="4"/>
  <c r="BK65" i="22"/>
  <c r="BM65" i="22"/>
  <c r="BY119" i="4"/>
  <c r="DZ64" i="4" s="1"/>
  <c r="BZ119" i="4"/>
  <c r="EI64" i="4" s="1"/>
  <c r="BO65" i="22"/>
  <c r="BL65" i="22"/>
  <c r="BN65" i="22"/>
  <c r="BP60" i="6"/>
  <c r="BP120" i="6" s="1"/>
  <c r="BQ61" i="4"/>
  <c r="DO63" i="11"/>
  <c r="DO123" i="11" s="1"/>
  <c r="DO122" i="11"/>
  <c r="BP62" i="12"/>
  <c r="BP122" i="12" s="1"/>
  <c r="BY118" i="11"/>
  <c r="DZ63" i="11" s="1"/>
  <c r="BZ118" i="11"/>
  <c r="EI63" i="11" s="1"/>
  <c r="BJ64" i="22"/>
  <c r="BH64" i="22"/>
  <c r="BF64" i="22"/>
  <c r="BX118" i="11"/>
  <c r="BG64" i="22"/>
  <c r="BI64" i="22"/>
  <c r="BP59" i="11"/>
  <c r="DP123" i="13"/>
  <c r="DO64" i="6"/>
  <c r="DO124" i="6" s="1"/>
  <c r="BZ65" i="22"/>
  <c r="BZ119" i="13"/>
  <c r="EI64" i="13" s="1"/>
  <c r="CB65" i="22"/>
  <c r="CA65" i="22"/>
  <c r="CD65" i="22"/>
  <c r="CC65" i="22"/>
  <c r="BY119" i="13"/>
  <c r="DZ64" i="13" s="1"/>
  <c r="BX119" i="13"/>
  <c r="BQ60" i="13"/>
  <c r="BQ120" i="13" s="1"/>
  <c r="BX59" i="13"/>
  <c r="BP119" i="11" l="1"/>
  <c r="BO124" i="2"/>
  <c r="L53" i="24"/>
  <c r="EO63" i="6"/>
  <c r="B52" i="24"/>
  <c r="BP57" i="2"/>
  <c r="DO119" i="2"/>
  <c r="DO60" i="2"/>
  <c r="DO61" i="2" s="1"/>
  <c r="DP58" i="6"/>
  <c r="AD53" i="24"/>
  <c r="L53" i="25" s="1" a="1"/>
  <c r="L53" i="25" s="1"/>
  <c r="AN53" i="25" s="1"/>
  <c r="BP61" i="6"/>
  <c r="BP121" i="6" s="1"/>
  <c r="CE59" i="13"/>
  <c r="DW118" i="12"/>
  <c r="DP60" i="12"/>
  <c r="DP120" i="12" s="1"/>
  <c r="CE58" i="11"/>
  <c r="BP60" i="11"/>
  <c r="DO64" i="11"/>
  <c r="DO124" i="11" s="1"/>
  <c r="DP119" i="12"/>
  <c r="BQ61" i="13"/>
  <c r="BQ121" i="13" s="1"/>
  <c r="BP63" i="12"/>
  <c r="BP123" i="12" s="1"/>
  <c r="BQ62" i="4"/>
  <c r="BQ122" i="4" s="1"/>
  <c r="BQ121" i="4"/>
  <c r="CE59" i="4"/>
  <c r="EO64" i="4" s="1"/>
  <c r="AD37" i="21" l="1"/>
  <c r="B52" i="25" a="1"/>
  <c r="B52" i="25" s="1"/>
  <c r="X52" i="25" s="1"/>
  <c r="Q37" i="21" s="1"/>
  <c r="I53" i="24"/>
  <c r="EE54" i="23" s="1"/>
  <c r="EO63" i="11"/>
  <c r="ET54" i="23"/>
  <c r="EU54" i="23"/>
  <c r="EQ54" i="23"/>
  <c r="M54" i="24"/>
  <c r="EX55" i="23" s="1"/>
  <c r="EO64" i="13"/>
  <c r="ER54" i="23"/>
  <c r="ES54" i="23"/>
  <c r="DO120" i="2"/>
  <c r="DO121" i="2"/>
  <c r="DO62" i="2"/>
  <c r="DO63" i="2" s="1"/>
  <c r="BP58" i="2"/>
  <c r="EA62" i="2"/>
  <c r="EJ62" i="2"/>
  <c r="BX57" i="2"/>
  <c r="BO53" i="23"/>
  <c r="BM53" i="23"/>
  <c r="BP53" i="23"/>
  <c r="BN53" i="23"/>
  <c r="BQ53" i="23"/>
  <c r="EC54" i="23"/>
  <c r="BP62" i="6"/>
  <c r="BP122" i="6" s="1"/>
  <c r="J54" i="24"/>
  <c r="DP58" i="11"/>
  <c r="AA53" i="24"/>
  <c r="I53" i="25" s="1" a="1"/>
  <c r="I53" i="25" s="1"/>
  <c r="AK53" i="25" s="1"/>
  <c r="BP64" i="12"/>
  <c r="BP124" i="12" s="1"/>
  <c r="BP61" i="11"/>
  <c r="AE54" i="24"/>
  <c r="M54" i="25" s="1" a="1"/>
  <c r="M54" i="25" s="1"/>
  <c r="AO54" i="25" s="1"/>
  <c r="DQ59" i="13"/>
  <c r="BP120" i="11"/>
  <c r="Q53" i="24"/>
  <c r="Q53" i="25" s="1" a="1"/>
  <c r="Q53" i="25" s="1"/>
  <c r="AG53" i="25" s="1"/>
  <c r="G58" i="12"/>
  <c r="EN63" i="12" s="1"/>
  <c r="BQ63" i="4"/>
  <c r="BQ123" i="4" s="1"/>
  <c r="BQ62" i="13"/>
  <c r="BQ122" i="13" s="1"/>
  <c r="DQ59" i="4"/>
  <c r="AB54" i="24"/>
  <c r="J54" i="25" s="1" a="1"/>
  <c r="J54" i="25" s="1"/>
  <c r="AL54" i="25" s="1"/>
  <c r="DP61" i="12"/>
  <c r="DP121" i="12" s="1"/>
  <c r="DP118" i="6"/>
  <c r="DP59" i="6"/>
  <c r="DP119" i="6" s="1"/>
  <c r="ED54" i="23" l="1"/>
  <c r="EB54" i="23"/>
  <c r="EF54" i="23"/>
  <c r="EW55" i="23"/>
  <c r="EY55" i="23"/>
  <c r="EV55" i="23"/>
  <c r="EZ55" i="23"/>
  <c r="BP121" i="11"/>
  <c r="G53" i="35" a="1"/>
  <c r="G53" i="35" s="1"/>
  <c r="D53" i="35" a="1"/>
  <c r="D53" i="35" s="1"/>
  <c r="F53" i="35" a="1"/>
  <c r="F53" i="35" s="1"/>
  <c r="C53" i="35" a="1"/>
  <c r="C53" i="35" s="1"/>
  <c r="E53" i="35" a="1"/>
  <c r="E53" i="35" s="1"/>
  <c r="DO122" i="2"/>
  <c r="BP118" i="2"/>
  <c r="BP59" i="2"/>
  <c r="DO123" i="2"/>
  <c r="DO64" i="2"/>
  <c r="DO124" i="2" s="1"/>
  <c r="BP63" i="6"/>
  <c r="BP123" i="6" s="1"/>
  <c r="DQ119" i="4"/>
  <c r="DQ60" i="4"/>
  <c r="DW118" i="6"/>
  <c r="BQ64" i="4"/>
  <c r="BQ124" i="4" s="1"/>
  <c r="DP59" i="11"/>
  <c r="DP119" i="11" s="1"/>
  <c r="DP118" i="11"/>
  <c r="DQ119" i="13"/>
  <c r="DQ60" i="13"/>
  <c r="DP60" i="6"/>
  <c r="DP120" i="6" s="1"/>
  <c r="BQ58" i="12"/>
  <c r="E53" i="24"/>
  <c r="E53" i="25" s="1" a="1"/>
  <c r="E53" i="25" s="1"/>
  <c r="AA53" i="25" s="1"/>
  <c r="BP62" i="11"/>
  <c r="EI55" i="23"/>
  <c r="EJ55" i="23"/>
  <c r="EG55" i="23"/>
  <c r="EK55" i="23"/>
  <c r="EH55" i="23"/>
  <c r="BQ63" i="13"/>
  <c r="BQ123" i="13" s="1"/>
  <c r="DP62" i="12"/>
  <c r="DP122" i="12" s="1"/>
  <c r="BP122" i="11" l="1"/>
  <c r="BP119" i="2"/>
  <c r="BP60" i="2"/>
  <c r="BX118" i="2"/>
  <c r="BA64" i="22"/>
  <c r="BE64" i="22"/>
  <c r="BC64" i="22"/>
  <c r="BY118" i="2"/>
  <c r="DZ63" i="2" s="1"/>
  <c r="BB64" i="22"/>
  <c r="BZ118" i="2"/>
  <c r="EI63" i="2" s="1"/>
  <c r="BD64" i="22"/>
  <c r="DW119" i="13"/>
  <c r="R53" i="24"/>
  <c r="R53" i="25" s="1" a="1"/>
  <c r="R53" i="25" s="1"/>
  <c r="AH53" i="25" s="1"/>
  <c r="G58" i="6"/>
  <c r="EN63" i="6" s="1"/>
  <c r="BQ59" i="12"/>
  <c r="BQ119" i="12" s="1"/>
  <c r="BX58" i="12"/>
  <c r="EA63" i="12"/>
  <c r="EJ63" i="12"/>
  <c r="DW118" i="11"/>
  <c r="DQ61" i="4"/>
  <c r="DQ121" i="4" s="1"/>
  <c r="DQ120" i="4"/>
  <c r="DQ61" i="13"/>
  <c r="DQ121" i="13" s="1"/>
  <c r="BQ64" i="13"/>
  <c r="BQ124" i="13" s="1"/>
  <c r="DW119" i="4"/>
  <c r="BP63" i="11"/>
  <c r="CF54" i="23"/>
  <c r="V54" i="35" s="1" a="1"/>
  <c r="V54" i="35" s="1"/>
  <c r="CE54" i="23"/>
  <c r="U54" i="35" s="1" a="1"/>
  <c r="U54" i="35" s="1"/>
  <c r="CB54" i="23"/>
  <c r="R54" i="35" s="1" a="1"/>
  <c r="R54" i="35" s="1"/>
  <c r="CC54" i="23"/>
  <c r="S54" i="35" s="1" a="1"/>
  <c r="S54" i="35" s="1"/>
  <c r="CD54" i="23"/>
  <c r="T54" i="35" s="1" a="1"/>
  <c r="T54" i="35" s="1"/>
  <c r="DP60" i="11"/>
  <c r="DP120" i="11" s="1"/>
  <c r="DP61" i="6"/>
  <c r="DP121" i="6" s="1"/>
  <c r="DP63" i="12"/>
  <c r="DP123" i="12" s="1"/>
  <c r="DQ120" i="13"/>
  <c r="BP64" i="6"/>
  <c r="BP124" i="6" s="1"/>
  <c r="BP61" i="2" l="1"/>
  <c r="BP123" i="11"/>
  <c r="T38" i="21"/>
  <c r="BP120" i="2"/>
  <c r="CE58" i="2"/>
  <c r="BP121" i="2"/>
  <c r="BP62" i="2"/>
  <c r="DP62" i="6"/>
  <c r="DP61" i="11"/>
  <c r="DQ62" i="13"/>
  <c r="DQ122" i="13" s="1"/>
  <c r="BP64" i="11"/>
  <c r="BP65" i="22"/>
  <c r="BS65" i="22"/>
  <c r="BY119" i="12"/>
  <c r="DZ64" i="12" s="1"/>
  <c r="BZ119" i="12"/>
  <c r="EI64" i="12" s="1"/>
  <c r="BR65" i="22"/>
  <c r="BT65" i="22"/>
  <c r="BQ65" i="22"/>
  <c r="BX119" i="12"/>
  <c r="BQ60" i="12"/>
  <c r="BQ120" i="12" s="1"/>
  <c r="BQ58" i="6"/>
  <c r="F53" i="24"/>
  <c r="F53" i="25" s="1" a="1"/>
  <c r="F53" i="25" s="1"/>
  <c r="AB53" i="25" s="1"/>
  <c r="P54" i="24"/>
  <c r="P54" i="25" s="1" a="1"/>
  <c r="P54" i="25" s="1"/>
  <c r="AF54" i="25" s="1"/>
  <c r="G59" i="4"/>
  <c r="EN64" i="4" s="1"/>
  <c r="DQ62" i="4"/>
  <c r="DQ122" i="4" s="1"/>
  <c r="S54" i="24"/>
  <c r="S54" i="25" s="1" a="1"/>
  <c r="S54" i="25" s="1"/>
  <c r="AI54" i="25" s="1"/>
  <c r="G59" i="13"/>
  <c r="EN64" i="13" s="1"/>
  <c r="O53" i="24"/>
  <c r="O53" i="25" s="1" a="1"/>
  <c r="O53" i="25" s="1"/>
  <c r="AE53" i="25" s="1"/>
  <c r="G58" i="11"/>
  <c r="EN63" i="11" s="1"/>
  <c r="DP64" i="12"/>
  <c r="DP124" i="12" s="1"/>
  <c r="H53" i="24" l="1"/>
  <c r="EO63" i="2"/>
  <c r="DP58" i="2"/>
  <c r="Z53" i="24"/>
  <c r="H53" i="25" s="1" a="1"/>
  <c r="H53" i="25" s="1"/>
  <c r="AJ53" i="25" s="1"/>
  <c r="BP122" i="2"/>
  <c r="BP63" i="2"/>
  <c r="DY54" i="23"/>
  <c r="EA54" i="23"/>
  <c r="DZ54" i="23"/>
  <c r="DX54" i="23"/>
  <c r="DW54" i="23"/>
  <c r="BP124" i="11"/>
  <c r="BQ59" i="6"/>
  <c r="BX58" i="6"/>
  <c r="EA63" i="6"/>
  <c r="EJ63" i="6"/>
  <c r="DQ63" i="13"/>
  <c r="DQ123" i="13" s="1"/>
  <c r="BQ61" i="12"/>
  <c r="DP62" i="11"/>
  <c r="DP122" i="11" s="1"/>
  <c r="CE59" i="12"/>
  <c r="EO64" i="12" s="1"/>
  <c r="DP121" i="11"/>
  <c r="BR59" i="4"/>
  <c r="D54" i="24"/>
  <c r="D54" i="25" s="1" a="1"/>
  <c r="D54" i="25" s="1"/>
  <c r="Z54" i="25" s="1"/>
  <c r="G54" i="24"/>
  <c r="G54" i="25" s="1" a="1"/>
  <c r="G54" i="25" s="1"/>
  <c r="AC54" i="25" s="1"/>
  <c r="BR59" i="13"/>
  <c r="BQ58" i="11"/>
  <c r="C53" i="24"/>
  <c r="CJ54" i="23"/>
  <c r="Z54" i="35" s="1" a="1"/>
  <c r="Z54" i="35" s="1"/>
  <c r="CI54" i="23"/>
  <c r="Y54" i="35" s="1" a="1"/>
  <c r="Y54" i="35" s="1"/>
  <c r="CH54" i="23"/>
  <c r="X54" i="35" s="1" a="1"/>
  <c r="X54" i="35" s="1"/>
  <c r="CG54" i="23"/>
  <c r="W54" i="35" s="1" a="1"/>
  <c r="W54" i="35" s="1"/>
  <c r="CK54" i="23"/>
  <c r="AA54" i="35" s="1" a="1"/>
  <c r="AA54" i="35" s="1"/>
  <c r="DQ63" i="4"/>
  <c r="DQ123" i="4" s="1"/>
  <c r="DP63" i="6"/>
  <c r="DP123" i="6" s="1"/>
  <c r="DP122" i="6"/>
  <c r="AJ38" i="21" l="1"/>
  <c r="C53" i="25" a="1"/>
  <c r="C53" i="25" s="1"/>
  <c r="Y53" i="25" s="1"/>
  <c r="R38" i="21" s="1"/>
  <c r="U38" i="21"/>
  <c r="BP123" i="2"/>
  <c r="BP64" i="2"/>
  <c r="DP59" i="2"/>
  <c r="DP119" i="2" s="1"/>
  <c r="DP118" i="2"/>
  <c r="DW118" i="2" s="1"/>
  <c r="BQ59" i="11"/>
  <c r="EJ63" i="11"/>
  <c r="EA63" i="11"/>
  <c r="BX58" i="11"/>
  <c r="BR60" i="4"/>
  <c r="BR120" i="4" s="1"/>
  <c r="EA64" i="4"/>
  <c r="BX59" i="4"/>
  <c r="EJ64" i="4"/>
  <c r="DQ59" i="12"/>
  <c r="AC54" i="24"/>
  <c r="K54" i="25" s="1" a="1"/>
  <c r="K54" i="25" s="1"/>
  <c r="AM54" i="25" s="1"/>
  <c r="K54" i="24"/>
  <c r="DQ64" i="13"/>
  <c r="DQ124" i="13" s="1"/>
  <c r="DP63" i="11"/>
  <c r="BQ62" i="12"/>
  <c r="BQ122" i="12" s="1"/>
  <c r="BQ121" i="12"/>
  <c r="BQ60" i="6"/>
  <c r="BQ120" i="6" s="1"/>
  <c r="BQ119" i="6"/>
  <c r="BR60" i="13"/>
  <c r="BR120" i="13" s="1"/>
  <c r="EJ64" i="13"/>
  <c r="EA64" i="13"/>
  <c r="CO55" i="23"/>
  <c r="AE55" i="35" s="1" a="1"/>
  <c r="AE55" i="35" s="1"/>
  <c r="CN55" i="23"/>
  <c r="AD55" i="35" s="1" a="1"/>
  <c r="AD55" i="35" s="1"/>
  <c r="CP55" i="23"/>
  <c r="AF55" i="35" s="1" a="1"/>
  <c r="AF55" i="35" s="1"/>
  <c r="CM55" i="23"/>
  <c r="AC55" i="35" s="1" a="1"/>
  <c r="AC55" i="35" s="1"/>
  <c r="CL55" i="23"/>
  <c r="AB55" i="35" s="1" a="1"/>
  <c r="AB55" i="35" s="1"/>
  <c r="DQ64" i="4"/>
  <c r="DQ124" i="4" s="1"/>
  <c r="DP64" i="6"/>
  <c r="DP124" i="6" s="1"/>
  <c r="BS54" i="23"/>
  <c r="BT54" i="23"/>
  <c r="BV54" i="23"/>
  <c r="BU54" i="23"/>
  <c r="BR54" i="23"/>
  <c r="BX55" i="23"/>
  <c r="N55" i="35" s="1" a="1"/>
  <c r="N55" i="35" s="1"/>
  <c r="BW55" i="23"/>
  <c r="M55" i="35" s="1" a="1"/>
  <c r="M55" i="35" s="1"/>
  <c r="CA55" i="23"/>
  <c r="Q55" i="35" s="1" a="1"/>
  <c r="Q55" i="35" s="1"/>
  <c r="BZ55" i="23"/>
  <c r="P55" i="35" s="1" a="1"/>
  <c r="P55" i="35" s="1"/>
  <c r="BY55" i="23"/>
  <c r="O55" i="35" s="1" a="1"/>
  <c r="O55" i="35" s="1"/>
  <c r="BQ119" i="11" l="1"/>
  <c r="BP124" i="2"/>
  <c r="H54" i="35" a="1"/>
  <c r="H54" i="35" s="1"/>
  <c r="L54" i="35" a="1"/>
  <c r="L54" i="35" s="1"/>
  <c r="J54" i="35" a="1"/>
  <c r="J54" i="35" s="1"/>
  <c r="K54" i="35" a="1"/>
  <c r="K54" i="35" s="1"/>
  <c r="I54" i="35" a="1"/>
  <c r="I54" i="35" s="1"/>
  <c r="S39" i="21"/>
  <c r="V39" i="21"/>
  <c r="N53" i="24"/>
  <c r="N53" i="25" s="1" a="1"/>
  <c r="N53" i="25" s="1"/>
  <c r="AD53" i="25" s="1"/>
  <c r="G58" i="2"/>
  <c r="EN63" i="2" s="1"/>
  <c r="EP62" i="2"/>
  <c r="DP60" i="2"/>
  <c r="DP61" i="2" s="1"/>
  <c r="BQ63" i="12"/>
  <c r="BQ123" i="12" s="1"/>
  <c r="CD66" i="22"/>
  <c r="CA66" i="22"/>
  <c r="CC66" i="22"/>
  <c r="BY120" i="13"/>
  <c r="DZ65" i="13" s="1"/>
  <c r="BZ120" i="13"/>
  <c r="EI65" i="13" s="1"/>
  <c r="CB66" i="22"/>
  <c r="BZ66" i="22"/>
  <c r="BX120" i="13"/>
  <c r="BQ61" i="6"/>
  <c r="BQ121" i="6" s="1"/>
  <c r="DP64" i="11"/>
  <c r="DP124" i="11" s="1"/>
  <c r="BN66" i="22"/>
  <c r="BM66" i="22"/>
  <c r="BO66" i="22"/>
  <c r="BY120" i="4"/>
  <c r="DZ65" i="4" s="1"/>
  <c r="BZ120" i="4"/>
  <c r="EI65" i="4" s="1"/>
  <c r="BX120" i="4"/>
  <c r="BL66" i="22"/>
  <c r="BK66" i="22"/>
  <c r="BR61" i="13"/>
  <c r="BX60" i="13"/>
  <c r="DP123" i="11"/>
  <c r="BR61" i="4"/>
  <c r="BR121" i="4" s="1"/>
  <c r="BY119" i="6"/>
  <c r="DZ64" i="6" s="1"/>
  <c r="BZ119" i="6"/>
  <c r="EI64" i="6" s="1"/>
  <c r="BU65" i="22"/>
  <c r="BY65" i="22"/>
  <c r="BX119" i="6"/>
  <c r="BW65" i="22"/>
  <c r="BX65" i="22"/>
  <c r="BV65" i="22"/>
  <c r="EN55" i="23"/>
  <c r="EM55" i="23"/>
  <c r="EL55" i="23"/>
  <c r="EO55" i="23"/>
  <c r="EP55" i="23"/>
  <c r="BZ119" i="11"/>
  <c r="EI64" i="11" s="1"/>
  <c r="BG65" i="22"/>
  <c r="BH65" i="22"/>
  <c r="BI65" i="22"/>
  <c r="BJ65" i="22"/>
  <c r="BF65" i="22"/>
  <c r="BY119" i="11"/>
  <c r="DZ64" i="11" s="1"/>
  <c r="BX119" i="11"/>
  <c r="BQ60" i="11"/>
  <c r="DQ119" i="12"/>
  <c r="DQ60" i="12"/>
  <c r="DQ120" i="12" s="1"/>
  <c r="DP120" i="2" l="1"/>
  <c r="DP121" i="2"/>
  <c r="DP62" i="2"/>
  <c r="BQ58" i="2"/>
  <c r="B53" i="24"/>
  <c r="CE59" i="6"/>
  <c r="EO64" i="6" s="1"/>
  <c r="CE60" i="4"/>
  <c r="BQ61" i="11"/>
  <c r="BR62" i="4"/>
  <c r="BR122" i="4" s="1"/>
  <c r="CE59" i="11"/>
  <c r="BR62" i="13"/>
  <c r="BR122" i="13" s="1"/>
  <c r="BR121" i="13"/>
  <c r="BQ120" i="11"/>
  <c r="BQ64" i="12"/>
  <c r="BQ124" i="12" s="1"/>
  <c r="DQ61" i="12"/>
  <c r="DQ121" i="12" s="1"/>
  <c r="DW119" i="12"/>
  <c r="BQ62" i="6"/>
  <c r="BQ122" i="6" s="1"/>
  <c r="CE60" i="13"/>
  <c r="M55" i="24" l="1"/>
  <c r="EO65" i="13"/>
  <c r="AD38" i="21"/>
  <c r="B53" i="25" a="1"/>
  <c r="B53" i="25" s="1"/>
  <c r="X53" i="25" s="1"/>
  <c r="Q38" i="21" s="1"/>
  <c r="I54" i="24"/>
  <c r="EC55" i="23" s="1"/>
  <c r="EO64" i="11"/>
  <c r="BQ121" i="11"/>
  <c r="J55" i="24"/>
  <c r="EH56" i="23" s="1"/>
  <c r="EO65" i="4"/>
  <c r="BM54" i="23"/>
  <c r="BQ54" i="23"/>
  <c r="BN54" i="23"/>
  <c r="BP54" i="23"/>
  <c r="BO54" i="23"/>
  <c r="EJ63" i="2"/>
  <c r="EA63" i="2"/>
  <c r="BQ59" i="2"/>
  <c r="BX58" i="2"/>
  <c r="DP122" i="2"/>
  <c r="DP63" i="2"/>
  <c r="DQ59" i="11"/>
  <c r="AA54" i="24"/>
  <c r="I54" i="25" s="1" a="1"/>
  <c r="I54" i="25" s="1"/>
  <c r="AK54" i="25" s="1"/>
  <c r="Q54" i="24"/>
  <c r="Q54" i="25" s="1" a="1"/>
  <c r="Q54" i="25" s="1"/>
  <c r="AG54" i="25" s="1"/>
  <c r="G59" i="12"/>
  <c r="EN64" i="12" s="1"/>
  <c r="EX56" i="23"/>
  <c r="EV56" i="23"/>
  <c r="EZ56" i="23"/>
  <c r="EW56" i="23"/>
  <c r="EY56" i="23"/>
  <c r="DR60" i="13"/>
  <c r="AE55" i="24"/>
  <c r="M55" i="25" s="1" a="1"/>
  <c r="M55" i="25" s="1"/>
  <c r="AO55" i="25" s="1"/>
  <c r="BR63" i="13"/>
  <c r="BR63" i="4"/>
  <c r="BR123" i="4" s="1"/>
  <c r="DQ59" i="6"/>
  <c r="AD54" i="24"/>
  <c r="L54" i="25" s="1" a="1"/>
  <c r="L54" i="25" s="1"/>
  <c r="AN54" i="25" s="1"/>
  <c r="BQ62" i="11"/>
  <c r="BQ63" i="6"/>
  <c r="BQ123" i="6" s="1"/>
  <c r="DQ62" i="12"/>
  <c r="DR60" i="4"/>
  <c r="AB55" i="24"/>
  <c r="J55" i="25" s="1" a="1"/>
  <c r="J55" i="25" s="1"/>
  <c r="AL55" i="25" s="1"/>
  <c r="L54" i="24"/>
  <c r="EG56" i="23" l="1"/>
  <c r="EK56" i="23"/>
  <c r="EJ56" i="23"/>
  <c r="EE55" i="23"/>
  <c r="EF55" i="23"/>
  <c r="EB55" i="23"/>
  <c r="ED55" i="23"/>
  <c r="EI56" i="23"/>
  <c r="E54" i="35" a="1"/>
  <c r="E54" i="35" s="1"/>
  <c r="F54" i="35" a="1"/>
  <c r="F54" i="35" s="1"/>
  <c r="D54" i="35" a="1"/>
  <c r="D54" i="35" s="1"/>
  <c r="G54" i="35" a="1"/>
  <c r="G54" i="35" s="1"/>
  <c r="C54" i="35" a="1"/>
  <c r="C54" i="35" s="1"/>
  <c r="DP123" i="2"/>
  <c r="DP64" i="2"/>
  <c r="DP124" i="2" s="1"/>
  <c r="BQ119" i="2"/>
  <c r="BQ60" i="2"/>
  <c r="BR59" i="12"/>
  <c r="E54" i="24"/>
  <c r="E54" i="25" s="1" a="1"/>
  <c r="E54" i="25" s="1"/>
  <c r="AA54" i="25" s="1"/>
  <c r="BQ63" i="11"/>
  <c r="EU55" i="23"/>
  <c r="ES55" i="23"/>
  <c r="EQ55" i="23"/>
  <c r="ER55" i="23"/>
  <c r="ET55" i="23"/>
  <c r="BQ122" i="11"/>
  <c r="DQ63" i="12"/>
  <c r="DQ123" i="12" s="1"/>
  <c r="BQ64" i="6"/>
  <c r="BQ124" i="6" s="1"/>
  <c r="DR120" i="4"/>
  <c r="DR61" i="4"/>
  <c r="DR121" i="4" s="1"/>
  <c r="BR64" i="4"/>
  <c r="BR124" i="4" s="1"/>
  <c r="DQ60" i="6"/>
  <c r="DQ120" i="6" s="1"/>
  <c r="DQ119" i="6"/>
  <c r="BR64" i="13"/>
  <c r="BR124" i="13" s="1"/>
  <c r="BR123" i="13"/>
  <c r="DR61" i="13"/>
  <c r="DR120" i="13"/>
  <c r="DQ122" i="12"/>
  <c r="DQ60" i="11"/>
  <c r="DQ120" i="11" s="1"/>
  <c r="DQ119" i="11"/>
  <c r="BQ120" i="2" l="1"/>
  <c r="BQ61" i="2"/>
  <c r="BD65" i="22"/>
  <c r="BE65" i="22"/>
  <c r="BX119" i="2"/>
  <c r="BA65" i="22"/>
  <c r="BZ119" i="2"/>
  <c r="EI64" i="2" s="1"/>
  <c r="BB65" i="22"/>
  <c r="BY119" i="2"/>
  <c r="DZ64" i="2" s="1"/>
  <c r="BC65" i="22"/>
  <c r="BQ123" i="11"/>
  <c r="DR62" i="13"/>
  <c r="DW119" i="11"/>
  <c r="DQ61" i="11"/>
  <c r="DR62" i="4"/>
  <c r="DR122" i="4" s="1"/>
  <c r="DW120" i="4"/>
  <c r="CE55" i="23"/>
  <c r="U55" i="35" s="1" a="1"/>
  <c r="U55" i="35" s="1"/>
  <c r="CD55" i="23"/>
  <c r="T55" i="35" s="1" a="1"/>
  <c r="T55" i="35" s="1"/>
  <c r="CF55" i="23"/>
  <c r="V55" i="35" s="1" a="1"/>
  <c r="V55" i="35" s="1"/>
  <c r="CC55" i="23"/>
  <c r="S55" i="35" s="1" a="1"/>
  <c r="S55" i="35" s="1"/>
  <c r="CB55" i="23"/>
  <c r="R55" i="35" s="1" a="1"/>
  <c r="R55" i="35" s="1"/>
  <c r="BR60" i="12"/>
  <c r="BR120" i="12" s="1"/>
  <c r="BX59" i="12"/>
  <c r="EA64" i="12"/>
  <c r="EJ64" i="12"/>
  <c r="DW119" i="6"/>
  <c r="DW120" i="13"/>
  <c r="DQ61" i="6"/>
  <c r="DQ121" i="6" s="1"/>
  <c r="BQ64" i="11"/>
  <c r="DR121" i="13"/>
  <c r="DQ64" i="12"/>
  <c r="DQ124" i="12" s="1"/>
  <c r="T39" i="21" l="1"/>
  <c r="CE59" i="2"/>
  <c r="BQ121" i="2"/>
  <c r="BQ62" i="2"/>
  <c r="BR61" i="12"/>
  <c r="BR121" i="12" s="1"/>
  <c r="P55" i="24"/>
  <c r="P55" i="25" s="1" a="1"/>
  <c r="P55" i="25" s="1"/>
  <c r="AF55" i="25" s="1"/>
  <c r="G60" i="4"/>
  <c r="EN65" i="4" s="1"/>
  <c r="DQ62" i="6"/>
  <c r="DQ122" i="6" s="1"/>
  <c r="DQ62" i="11"/>
  <c r="DQ122" i="11" s="1"/>
  <c r="S55" i="24"/>
  <c r="S55" i="25" s="1" a="1"/>
  <c r="S55" i="25" s="1"/>
  <c r="AI55" i="25" s="1"/>
  <c r="G60" i="13"/>
  <c r="EN65" i="13" s="1"/>
  <c r="BZ120" i="12"/>
  <c r="EI65" i="12" s="1"/>
  <c r="BS66" i="22"/>
  <c r="BQ66" i="22"/>
  <c r="BP66" i="22"/>
  <c r="BT66" i="22"/>
  <c r="BR66" i="22"/>
  <c r="BY120" i="12"/>
  <c r="DZ65" i="12" s="1"/>
  <c r="BX120" i="12"/>
  <c r="R54" i="24"/>
  <c r="R54" i="25" s="1" a="1"/>
  <c r="R54" i="25" s="1"/>
  <c r="AH54" i="25" s="1"/>
  <c r="G59" i="6"/>
  <c r="EN64" i="6" s="1"/>
  <c r="BQ124" i="11"/>
  <c r="DQ121" i="11"/>
  <c r="O54" i="24"/>
  <c r="O54" i="25" s="1" a="1"/>
  <c r="O54" i="25" s="1"/>
  <c r="AE54" i="25" s="1"/>
  <c r="G59" i="11"/>
  <c r="EN64" i="11" s="1"/>
  <c r="DR63" i="13"/>
  <c r="DR123" i="13" s="1"/>
  <c r="DR63" i="4"/>
  <c r="DR122" i="13"/>
  <c r="H54" i="24" l="1"/>
  <c r="DW55" i="23" s="1"/>
  <c r="EO64" i="2"/>
  <c r="DQ59" i="2"/>
  <c r="Z54" i="24"/>
  <c r="H54" i="25" s="1" a="1"/>
  <c r="H54" i="25" s="1"/>
  <c r="AJ54" i="25" s="1"/>
  <c r="BQ122" i="2"/>
  <c r="BQ63" i="2"/>
  <c r="DR64" i="4"/>
  <c r="DR124" i="4" s="1"/>
  <c r="DQ63" i="6"/>
  <c r="DQ123" i="6" s="1"/>
  <c r="BR59" i="6"/>
  <c r="F54" i="24"/>
  <c r="F54" i="25" s="1" a="1"/>
  <c r="F54" i="25" s="1"/>
  <c r="AB54" i="25" s="1"/>
  <c r="G55" i="24"/>
  <c r="G55" i="25" s="1" a="1"/>
  <c r="G55" i="25" s="1"/>
  <c r="AC55" i="25" s="1"/>
  <c r="BS60" i="13"/>
  <c r="DR123" i="4"/>
  <c r="DQ63" i="11"/>
  <c r="DR64" i="13"/>
  <c r="DR124" i="13" s="1"/>
  <c r="BR59" i="11"/>
  <c r="C54" i="24"/>
  <c r="CE60" i="12"/>
  <c r="BR62" i="12"/>
  <c r="BR122" i="12" s="1"/>
  <c r="BS60" i="4"/>
  <c r="D55" i="24"/>
  <c r="D55" i="25" s="1" a="1"/>
  <c r="D55" i="25" s="1"/>
  <c r="Z55" i="25" s="1"/>
  <c r="DZ55" i="23" l="1"/>
  <c r="DX55" i="23"/>
  <c r="EA55" i="23"/>
  <c r="DY55" i="23"/>
  <c r="BQ123" i="2"/>
  <c r="AJ39" i="21"/>
  <c r="C54" i="25" a="1"/>
  <c r="C54" i="25" s="1"/>
  <c r="Y54" i="25" s="1"/>
  <c r="R39" i="21" s="1"/>
  <c r="K55" i="24"/>
  <c r="EP56" i="23" s="1"/>
  <c r="EO65" i="12"/>
  <c r="BQ64" i="2"/>
  <c r="DQ60" i="2"/>
  <c r="DQ61" i="2" s="1"/>
  <c r="DQ119" i="2"/>
  <c r="DW119" i="2" s="1"/>
  <c r="CH55" i="23"/>
  <c r="X55" i="35" s="1" a="1"/>
  <c r="X55" i="35" s="1"/>
  <c r="CG55" i="23"/>
  <c r="W55" i="35" s="1" a="1"/>
  <c r="W55" i="35" s="1"/>
  <c r="CK55" i="23"/>
  <c r="AA55" i="35" s="1" a="1"/>
  <c r="AA55" i="35" s="1"/>
  <c r="CJ55" i="23"/>
  <c r="Z55" i="35" s="1" a="1"/>
  <c r="Z55" i="35" s="1"/>
  <c r="CI55" i="23"/>
  <c r="Y55" i="35" s="1" a="1"/>
  <c r="Y55" i="35" s="1"/>
  <c r="BR60" i="6"/>
  <c r="BR120" i="6" s="1"/>
  <c r="BX59" i="6"/>
  <c r="EJ64" i="6"/>
  <c r="EA64" i="6"/>
  <c r="BR63" i="12"/>
  <c r="BR123" i="12" s="1"/>
  <c r="BT55" i="23"/>
  <c r="BV55" i="23"/>
  <c r="BS55" i="23"/>
  <c r="BU55" i="23"/>
  <c r="BR55" i="23"/>
  <c r="BR60" i="11"/>
  <c r="BX59" i="11"/>
  <c r="EA64" i="11"/>
  <c r="EJ64" i="11"/>
  <c r="DQ64" i="11"/>
  <c r="DQ124" i="11" s="1"/>
  <c r="CA56" i="23"/>
  <c r="Q56" i="35" s="1" a="1"/>
  <c r="Q56" i="35" s="1"/>
  <c r="BZ56" i="23"/>
  <c r="P56" i="35" s="1" a="1"/>
  <c r="P56" i="35" s="1"/>
  <c r="BY56" i="23"/>
  <c r="O56" i="35" s="1" a="1"/>
  <c r="O56" i="35" s="1"/>
  <c r="BW56" i="23"/>
  <c r="M56" i="35" s="1" a="1"/>
  <c r="M56" i="35" s="1"/>
  <c r="BX56" i="23"/>
  <c r="N56" i="35" s="1" a="1"/>
  <c r="N56" i="35" s="1"/>
  <c r="BS61" i="4"/>
  <c r="BS121" i="4" s="1"/>
  <c r="BX60" i="4"/>
  <c r="EA65" i="4"/>
  <c r="EJ65" i="4"/>
  <c r="DQ123" i="11"/>
  <c r="DQ64" i="6"/>
  <c r="DQ124" i="6" s="1"/>
  <c r="EN56" i="23"/>
  <c r="BS61" i="13"/>
  <c r="EA65" i="13"/>
  <c r="EJ65" i="13"/>
  <c r="DR60" i="12"/>
  <c r="AC55" i="24"/>
  <c r="K55" i="25" s="1" a="1"/>
  <c r="K55" i="25" s="1"/>
  <c r="AM55" i="25" s="1"/>
  <c r="CN56" i="23"/>
  <c r="AD56" i="35" s="1" a="1"/>
  <c r="AD56" i="35" s="1"/>
  <c r="CM56" i="23"/>
  <c r="AC56" i="35" s="1" a="1"/>
  <c r="AC56" i="35" s="1"/>
  <c r="CP56" i="23"/>
  <c r="AF56" i="35" s="1" a="1"/>
  <c r="AF56" i="35" s="1"/>
  <c r="CO56" i="23"/>
  <c r="AE56" i="35" s="1" a="1"/>
  <c r="AE56" i="35" s="1"/>
  <c r="CL56" i="23"/>
  <c r="AB56" i="35" s="1" a="1"/>
  <c r="AB56" i="35" s="1"/>
  <c r="EM56" i="23" l="1"/>
  <c r="EL56" i="23"/>
  <c r="EO56" i="23"/>
  <c r="BR120" i="11"/>
  <c r="BQ124" i="2"/>
  <c r="H55" i="35" a="1"/>
  <c r="H55" i="35" s="1"/>
  <c r="K55" i="35" a="1"/>
  <c r="K55" i="35" s="1"/>
  <c r="L55" i="35" a="1"/>
  <c r="L55" i="35" s="1"/>
  <c r="J55" i="35" a="1"/>
  <c r="J55" i="35" s="1"/>
  <c r="I55" i="35" a="1"/>
  <c r="I55" i="35" s="1"/>
  <c r="U39" i="21"/>
  <c r="V40" i="21"/>
  <c r="S40" i="21"/>
  <c r="DQ120" i="2"/>
  <c r="N54" i="24"/>
  <c r="N54" i="25" s="1" a="1"/>
  <c r="N54" i="25" s="1"/>
  <c r="AD54" i="25" s="1"/>
  <c r="G59" i="2"/>
  <c r="EN64" i="2" s="1"/>
  <c r="EP63" i="2"/>
  <c r="DQ121" i="2"/>
  <c r="DQ62" i="2"/>
  <c r="BY120" i="6"/>
  <c r="DZ65" i="6" s="1"/>
  <c r="BZ120" i="6"/>
  <c r="EI65" i="6" s="1"/>
  <c r="BU66" i="22"/>
  <c r="BY66" i="22"/>
  <c r="BX66" i="22"/>
  <c r="BX120" i="6"/>
  <c r="BW66" i="22"/>
  <c r="BV66" i="22"/>
  <c r="BO67" i="22"/>
  <c r="BN67" i="22"/>
  <c r="BM67" i="22"/>
  <c r="BY121" i="4"/>
  <c r="DZ66" i="4" s="1"/>
  <c r="BZ121" i="4"/>
  <c r="EI66" i="4" s="1"/>
  <c r="BX121" i="4"/>
  <c r="BL67" i="22"/>
  <c r="BK67" i="22"/>
  <c r="BS62" i="13"/>
  <c r="BX61" i="13"/>
  <c r="DR120" i="12"/>
  <c r="DR61" i="12"/>
  <c r="DR121" i="12" s="1"/>
  <c r="BR61" i="11"/>
  <c r="BY120" i="11"/>
  <c r="DZ65" i="11" s="1"/>
  <c r="BF66" i="22"/>
  <c r="BZ120" i="11"/>
  <c r="EI65" i="11" s="1"/>
  <c r="BH66" i="22"/>
  <c r="BI66" i="22"/>
  <c r="BJ66" i="22"/>
  <c r="BG66" i="22"/>
  <c r="BX120" i="11"/>
  <c r="BS62" i="4"/>
  <c r="BS122" i="4" s="1"/>
  <c r="BR61" i="6"/>
  <c r="BR121" i="6" s="1"/>
  <c r="BR64" i="12"/>
  <c r="BR124" i="12" s="1"/>
  <c r="BS121" i="13"/>
  <c r="BR121" i="11" l="1"/>
  <c r="DQ122" i="2"/>
  <c r="DQ63" i="2"/>
  <c r="B54" i="24"/>
  <c r="BR59" i="2"/>
  <c r="BR62" i="6"/>
  <c r="BR122" i="6" s="1"/>
  <c r="CE61" i="4"/>
  <c r="EO66" i="4" s="1"/>
  <c r="BR62" i="11"/>
  <c r="BS63" i="4"/>
  <c r="BS123" i="4" s="1"/>
  <c r="CE60" i="11"/>
  <c r="EO65" i="11" s="1"/>
  <c r="DR62" i="12"/>
  <c r="DR122" i="12" s="1"/>
  <c r="CE60" i="6"/>
  <c r="EO65" i="6" s="1"/>
  <c r="DW120" i="12"/>
  <c r="BZ121" i="13"/>
  <c r="EI66" i="13" s="1"/>
  <c r="BY121" i="13"/>
  <c r="DZ66" i="13" s="1"/>
  <c r="CC67" i="22"/>
  <c r="CD67" i="22"/>
  <c r="BX121" i="13"/>
  <c r="CB67" i="22"/>
  <c r="CA67" i="22"/>
  <c r="BZ67" i="22"/>
  <c r="BS63" i="13"/>
  <c r="BS122" i="13"/>
  <c r="BR122" i="11" l="1"/>
  <c r="AD39" i="21"/>
  <c r="B54" i="25" a="1"/>
  <c r="B54" i="25" s="1"/>
  <c r="X54" i="25" s="1"/>
  <c r="Q39" i="21" s="1"/>
  <c r="BX59" i="2"/>
  <c r="EJ64" i="2"/>
  <c r="BR60" i="2"/>
  <c r="EA64" i="2"/>
  <c r="BQ55" i="23"/>
  <c r="BO55" i="23"/>
  <c r="BN55" i="23"/>
  <c r="BP55" i="23"/>
  <c r="BM55" i="23"/>
  <c r="DQ123" i="2"/>
  <c r="DQ64" i="2"/>
  <c r="DQ124" i="2" s="1"/>
  <c r="BS64" i="4"/>
  <c r="BS124" i="4" s="1"/>
  <c r="DR60" i="6"/>
  <c r="AD55" i="24"/>
  <c r="L55" i="25" s="1" a="1"/>
  <c r="L55" i="25" s="1"/>
  <c r="AN55" i="25" s="1"/>
  <c r="L55" i="24"/>
  <c r="BR63" i="11"/>
  <c r="CE61" i="13"/>
  <c r="DR60" i="11"/>
  <c r="AA55" i="24"/>
  <c r="I55" i="25" s="1" a="1"/>
  <c r="I55" i="25" s="1"/>
  <c r="AK55" i="25" s="1"/>
  <c r="BS64" i="13"/>
  <c r="BS124" i="13" s="1"/>
  <c r="DR63" i="12"/>
  <c r="DR123" i="12" s="1"/>
  <c r="I55" i="24"/>
  <c r="DS61" i="4"/>
  <c r="AB56" i="24"/>
  <c r="J56" i="25" s="1" a="1"/>
  <c r="J56" i="25" s="1"/>
  <c r="AL56" i="25" s="1"/>
  <c r="J56" i="24"/>
  <c r="Q55" i="24"/>
  <c r="Q55" i="25" s="1" a="1"/>
  <c r="Q55" i="25" s="1"/>
  <c r="AG55" i="25" s="1"/>
  <c r="G60" i="12"/>
  <c r="EN65" i="12" s="1"/>
  <c r="BR63" i="6"/>
  <c r="BR123" i="6" s="1"/>
  <c r="BS123" i="13"/>
  <c r="M56" i="24" l="1"/>
  <c r="EX57" i="23" s="1"/>
  <c r="EO66" i="13"/>
  <c r="C55" i="35" a="1"/>
  <c r="C55" i="35" s="1"/>
  <c r="F55" i="35" a="1"/>
  <c r="F55" i="35" s="1"/>
  <c r="D55" i="35" a="1"/>
  <c r="D55" i="35" s="1"/>
  <c r="E55" i="35" a="1"/>
  <c r="E55" i="35" s="1"/>
  <c r="G55" i="35" a="1"/>
  <c r="G55" i="35" s="1"/>
  <c r="BR120" i="2"/>
  <c r="BR61" i="2"/>
  <c r="EV57" i="23"/>
  <c r="EW57" i="23"/>
  <c r="EZ57" i="23"/>
  <c r="EY57" i="23"/>
  <c r="EB56" i="23"/>
  <c r="EC56" i="23"/>
  <c r="EF56" i="23"/>
  <c r="ED56" i="23"/>
  <c r="EE56" i="23"/>
  <c r="DR64" i="12"/>
  <c r="DR124" i="12" s="1"/>
  <c r="AE56" i="24"/>
  <c r="M56" i="25" s="1" a="1"/>
  <c r="M56" i="25" s="1"/>
  <c r="AO56" i="25" s="1"/>
  <c r="DS61" i="13"/>
  <c r="BS60" i="12"/>
  <c r="E55" i="24"/>
  <c r="E55" i="25" s="1" a="1"/>
  <c r="E55" i="25" s="1"/>
  <c r="AA55" i="25" s="1"/>
  <c r="BR64" i="11"/>
  <c r="BR123" i="11"/>
  <c r="EU56" i="23"/>
  <c r="ER56" i="23"/>
  <c r="EQ56" i="23"/>
  <c r="ES56" i="23"/>
  <c r="ET56" i="23"/>
  <c r="DR61" i="6"/>
  <c r="DR121" i="6" s="1"/>
  <c r="DR120" i="6"/>
  <c r="DS121" i="4"/>
  <c r="DS62" i="4"/>
  <c r="DS122" i="4" s="1"/>
  <c r="EG57" i="23"/>
  <c r="EH57" i="23"/>
  <c r="EI57" i="23"/>
  <c r="EK57" i="23"/>
  <c r="EJ57" i="23"/>
  <c r="BR64" i="6"/>
  <c r="BR124" i="6" s="1"/>
  <c r="DR61" i="11"/>
  <c r="DR120" i="11"/>
  <c r="BR124" i="11" l="1"/>
  <c r="BR121" i="2"/>
  <c r="BR62" i="2"/>
  <c r="BY120" i="2"/>
  <c r="DZ65" i="2" s="1"/>
  <c r="BZ120" i="2"/>
  <c r="EI65" i="2" s="1"/>
  <c r="BA66" i="22"/>
  <c r="BB66" i="22"/>
  <c r="BX120" i="2"/>
  <c r="BE66" i="22"/>
  <c r="BC66" i="22"/>
  <c r="BD66" i="22"/>
  <c r="DS63" i="4"/>
  <c r="DS123" i="4" s="1"/>
  <c r="DR62" i="11"/>
  <c r="DR122" i="11" s="1"/>
  <c r="DW121" i="4"/>
  <c r="CC56" i="23"/>
  <c r="S56" i="35" s="1" a="1"/>
  <c r="S56" i="35" s="1"/>
  <c r="CF56" i="23"/>
  <c r="V56" i="35" s="1" a="1"/>
  <c r="V56" i="35" s="1"/>
  <c r="CE56" i="23"/>
  <c r="U56" i="35" s="1" a="1"/>
  <c r="U56" i="35" s="1"/>
  <c r="CD56" i="23"/>
  <c r="T56" i="35" s="1" a="1"/>
  <c r="T56" i="35" s="1"/>
  <c r="CB56" i="23"/>
  <c r="R56" i="35" s="1" a="1"/>
  <c r="R56" i="35" s="1"/>
  <c r="BS61" i="12"/>
  <c r="BS121" i="12" s="1"/>
  <c r="BX60" i="12"/>
  <c r="EA65" i="12"/>
  <c r="EJ65" i="12"/>
  <c r="DW120" i="6"/>
  <c r="DR62" i="6"/>
  <c r="DR122" i="6" s="1"/>
  <c r="DS62" i="13"/>
  <c r="DS122" i="13" s="1"/>
  <c r="DS121" i="13"/>
  <c r="DW120" i="11"/>
  <c r="DR121" i="11"/>
  <c r="T40" i="21" l="1"/>
  <c r="CE60" i="2"/>
  <c r="BR122" i="2"/>
  <c r="BR63" i="2"/>
  <c r="DW121" i="13"/>
  <c r="O55" i="24"/>
  <c r="O55" i="25" s="1" a="1"/>
  <c r="O55" i="25" s="1"/>
  <c r="AE55" i="25" s="1"/>
  <c r="G60" i="11"/>
  <c r="EN65" i="11" s="1"/>
  <c r="P56" i="24"/>
  <c r="P56" i="25" s="1" a="1"/>
  <c r="P56" i="25" s="1"/>
  <c r="AF56" i="25" s="1"/>
  <c r="G61" i="4"/>
  <c r="EN66" i="4" s="1"/>
  <c r="DS63" i="13"/>
  <c r="DR63" i="6"/>
  <c r="DR123" i="6" s="1"/>
  <c r="BY121" i="12"/>
  <c r="DZ66" i="12" s="1"/>
  <c r="BX121" i="12"/>
  <c r="BS67" i="22"/>
  <c r="BT67" i="22"/>
  <c r="BZ121" i="12"/>
  <c r="EI66" i="12" s="1"/>
  <c r="BP67" i="22"/>
  <c r="BR67" i="22"/>
  <c r="BQ67" i="22"/>
  <c r="BS62" i="12"/>
  <c r="BS122" i="12" s="1"/>
  <c r="DR63" i="11"/>
  <c r="DR123" i="11" s="1"/>
  <c r="R55" i="24"/>
  <c r="R55" i="25" s="1" a="1"/>
  <c r="R55" i="25" s="1"/>
  <c r="AH55" i="25" s="1"/>
  <c r="G60" i="6"/>
  <c r="EN65" i="6" s="1"/>
  <c r="DS64" i="4"/>
  <c r="DS124" i="4" s="1"/>
  <c r="H55" i="24" l="1"/>
  <c r="DY56" i="23" s="1"/>
  <c r="EO65" i="2"/>
  <c r="EA56" i="23"/>
  <c r="DZ56" i="23"/>
  <c r="DW56" i="23"/>
  <c r="BR123" i="2"/>
  <c r="BR64" i="2"/>
  <c r="DR60" i="2"/>
  <c r="Z55" i="24"/>
  <c r="H55" i="25" s="1" a="1"/>
  <c r="H55" i="25" s="1"/>
  <c r="AJ55" i="25" s="1"/>
  <c r="DS64" i="13"/>
  <c r="DS124" i="13" s="1"/>
  <c r="BS60" i="11"/>
  <c r="C55" i="24"/>
  <c r="DS123" i="13"/>
  <c r="BS63" i="12"/>
  <c r="BS123" i="12" s="1"/>
  <c r="BT61" i="4"/>
  <c r="D56" i="24"/>
  <c r="D56" i="25" s="1" a="1"/>
  <c r="D56" i="25" s="1"/>
  <c r="Z56" i="25" s="1"/>
  <c r="S56" i="24"/>
  <c r="S56" i="25" s="1" a="1"/>
  <c r="S56" i="25" s="1"/>
  <c r="AI56" i="25" s="1"/>
  <c r="G61" i="13"/>
  <c r="EN66" i="13" s="1"/>
  <c r="DR64" i="11"/>
  <c r="DR124" i="11" s="1"/>
  <c r="CE61" i="12"/>
  <c r="F55" i="24"/>
  <c r="F55" i="25" s="1" a="1"/>
  <c r="F55" i="25" s="1"/>
  <c r="AB55" i="25" s="1"/>
  <c r="BS60" i="6"/>
  <c r="DR64" i="6"/>
  <c r="DR124" i="6" s="1"/>
  <c r="DX56" i="23" l="1"/>
  <c r="AJ40" i="21"/>
  <c r="C55" i="25" a="1"/>
  <c r="C55" i="25" s="1"/>
  <c r="Y55" i="25" s="1"/>
  <c r="R40" i="21" s="1"/>
  <c r="BR124" i="2"/>
  <c r="K56" i="24"/>
  <c r="EO66" i="12"/>
  <c r="DR120" i="2"/>
  <c r="DW120" i="2" s="1"/>
  <c r="DR61" i="2"/>
  <c r="BS56" i="23"/>
  <c r="BV56" i="23"/>
  <c r="BU56" i="23"/>
  <c r="BT56" i="23"/>
  <c r="BR56" i="23"/>
  <c r="BS61" i="11"/>
  <c r="EJ65" i="11"/>
  <c r="BX60" i="11"/>
  <c r="EA65" i="11"/>
  <c r="G56" i="24"/>
  <c r="G56" i="25" s="1" a="1"/>
  <c r="G56" i="25" s="1"/>
  <c r="AC56" i="25" s="1"/>
  <c r="BT61" i="13"/>
  <c r="BS61" i="6"/>
  <c r="BS121" i="6" s="1"/>
  <c r="EJ65" i="6"/>
  <c r="EA65" i="6"/>
  <c r="BX60" i="6"/>
  <c r="BZ57" i="23"/>
  <c r="P57" i="35" s="1" a="1"/>
  <c r="P57" i="35" s="1"/>
  <c r="BW57" i="23"/>
  <c r="M57" i="35" s="1" a="1"/>
  <c r="M57" i="35" s="1"/>
  <c r="CA57" i="23"/>
  <c r="Q57" i="35" s="1" a="1"/>
  <c r="Q57" i="35" s="1"/>
  <c r="BY57" i="23"/>
  <c r="O57" i="35" s="1" a="1"/>
  <c r="O57" i="35" s="1"/>
  <c r="BX57" i="23"/>
  <c r="N57" i="35" s="1" a="1"/>
  <c r="N57" i="35" s="1"/>
  <c r="CK56" i="23"/>
  <c r="AA56" i="35" s="1" a="1"/>
  <c r="AA56" i="35" s="1"/>
  <c r="CJ56" i="23"/>
  <c r="Z56" i="35" s="1" a="1"/>
  <c r="Z56" i="35" s="1"/>
  <c r="CI56" i="23"/>
  <c r="Y56" i="35" s="1" a="1"/>
  <c r="Y56" i="35" s="1"/>
  <c r="CG56" i="23"/>
  <c r="W56" i="35" s="1" a="1"/>
  <c r="W56" i="35" s="1"/>
  <c r="CH56" i="23"/>
  <c r="X56" i="35" s="1" a="1"/>
  <c r="X56" i="35" s="1"/>
  <c r="BT62" i="4"/>
  <c r="EJ66" i="4"/>
  <c r="EA66" i="4"/>
  <c r="BX61" i="4"/>
  <c r="DS61" i="12"/>
  <c r="AC56" i="24"/>
  <c r="K56" i="25" s="1" a="1"/>
  <c r="K56" i="25" s="1"/>
  <c r="AM56" i="25" s="1"/>
  <c r="BS64" i="12"/>
  <c r="BS124" i="12" s="1"/>
  <c r="EL57" i="23"/>
  <c r="EP57" i="23"/>
  <c r="EO57" i="23"/>
  <c r="EN57" i="23"/>
  <c r="EM57" i="23"/>
  <c r="BS121" i="11" l="1"/>
  <c r="H56" i="35" a="1"/>
  <c r="H56" i="35" s="1"/>
  <c r="J56" i="35" a="1"/>
  <c r="J56" i="35" s="1"/>
  <c r="K56" i="35" a="1"/>
  <c r="K56" i="35" s="1"/>
  <c r="L56" i="35" a="1"/>
  <c r="L56" i="35" s="1"/>
  <c r="I56" i="35" a="1"/>
  <c r="I56" i="35" s="1"/>
  <c r="S41" i="21"/>
  <c r="U40" i="21"/>
  <c r="DR121" i="2"/>
  <c r="DR62" i="2"/>
  <c r="N55" i="24"/>
  <c r="N55" i="25" s="1" a="1"/>
  <c r="N55" i="25" s="1"/>
  <c r="AD55" i="25" s="1"/>
  <c r="EP64" i="2"/>
  <c r="G60" i="2"/>
  <c r="EN65" i="2" s="1"/>
  <c r="BT63" i="4"/>
  <c r="BT123" i="4" s="1"/>
  <c r="DS121" i="12"/>
  <c r="DS62" i="12"/>
  <c r="BT62" i="13"/>
  <c r="BT122" i="13" s="1"/>
  <c r="EJ66" i="13"/>
  <c r="EA66" i="13"/>
  <c r="CN57" i="23"/>
  <c r="AD57" i="35" s="1" a="1"/>
  <c r="AD57" i="35" s="1"/>
  <c r="CL57" i="23"/>
  <c r="AB57" i="35" s="1" a="1"/>
  <c r="AB57" i="35" s="1"/>
  <c r="CM57" i="23"/>
  <c r="AC57" i="35" s="1" a="1"/>
  <c r="AC57" i="35" s="1"/>
  <c r="CO57" i="23"/>
  <c r="AE57" i="35" s="1" a="1"/>
  <c r="AE57" i="35" s="1"/>
  <c r="CP57" i="23"/>
  <c r="AF57" i="35" s="1" a="1"/>
  <c r="AF57" i="35" s="1"/>
  <c r="BY121" i="6"/>
  <c r="DZ66" i="6" s="1"/>
  <c r="BZ121" i="6"/>
  <c r="EI66" i="6" s="1"/>
  <c r="BY67" i="22"/>
  <c r="BX67" i="22"/>
  <c r="BU67" i="22"/>
  <c r="BX121" i="6"/>
  <c r="BW67" i="22"/>
  <c r="BV67" i="22"/>
  <c r="BJ67" i="22"/>
  <c r="BF67" i="22"/>
  <c r="BX121" i="11"/>
  <c r="BY121" i="11"/>
  <c r="DZ66" i="11" s="1"/>
  <c r="BZ121" i="11"/>
  <c r="EI66" i="11" s="1"/>
  <c r="BG67" i="22"/>
  <c r="BH67" i="22"/>
  <c r="BI67" i="22"/>
  <c r="BT122" i="4"/>
  <c r="BS62" i="6"/>
  <c r="BS122" i="6" s="1"/>
  <c r="BS62" i="11"/>
  <c r="BS122" i="11" l="1"/>
  <c r="V41" i="21"/>
  <c r="B55" i="24"/>
  <c r="BS60" i="2"/>
  <c r="DR122" i="2"/>
  <c r="DR63" i="2"/>
  <c r="CE61" i="6"/>
  <c r="EO66" i="6" s="1"/>
  <c r="BN68" i="22"/>
  <c r="BO68" i="22"/>
  <c r="BM68" i="22"/>
  <c r="BX122" i="4"/>
  <c r="BL68" i="22"/>
  <c r="BZ122" i="4"/>
  <c r="EI67" i="4" s="1"/>
  <c r="BY122" i="4"/>
  <c r="DZ67" i="4" s="1"/>
  <c r="BK68" i="22"/>
  <c r="BT63" i="13"/>
  <c r="BT123" i="13" s="1"/>
  <c r="BX62" i="13"/>
  <c r="BY122" i="13"/>
  <c r="DZ67" i="13" s="1"/>
  <c r="BZ122" i="13"/>
  <c r="EI67" i="13" s="1"/>
  <c r="BX122" i="13"/>
  <c r="CA68" i="22"/>
  <c r="CB68" i="22"/>
  <c r="CC68" i="22"/>
  <c r="CD68" i="22"/>
  <c r="BZ68" i="22"/>
  <c r="DS63" i="12"/>
  <c r="DS123" i="12" s="1"/>
  <c r="DW121" i="12"/>
  <c r="DS122" i="12"/>
  <c r="BS63" i="6"/>
  <c r="BS123" i="6" s="1"/>
  <c r="CE61" i="11"/>
  <c r="BS63" i="11"/>
  <c r="BT64" i="4"/>
  <c r="BT124" i="4" s="1"/>
  <c r="I56" i="24" l="1"/>
  <c r="EO66" i="11"/>
  <c r="BS123" i="11"/>
  <c r="AD40" i="21"/>
  <c r="B55" i="25" a="1"/>
  <c r="B55" i="25" s="1"/>
  <c r="X55" i="25" s="1"/>
  <c r="Q40" i="21" s="1"/>
  <c r="DR123" i="2"/>
  <c r="DR64" i="2"/>
  <c r="DR124" i="2" s="1"/>
  <c r="EJ65" i="2"/>
  <c r="BS61" i="2"/>
  <c r="EA65" i="2"/>
  <c r="BX60" i="2"/>
  <c r="BP56" i="23"/>
  <c r="BM56" i="23"/>
  <c r="BN56" i="23"/>
  <c r="BO56" i="23"/>
  <c r="BQ56" i="23"/>
  <c r="EC57" i="23"/>
  <c r="EE57" i="23"/>
  <c r="ED57" i="23"/>
  <c r="EF57" i="23"/>
  <c r="EB57" i="23"/>
  <c r="CE62" i="13"/>
  <c r="CE62" i="4"/>
  <c r="Q56" i="24"/>
  <c r="Q56" i="25" s="1" a="1"/>
  <c r="Q56" i="25" s="1"/>
  <c r="AG56" i="25" s="1"/>
  <c r="G61" i="12"/>
  <c r="EN66" i="12" s="1"/>
  <c r="BS64" i="11"/>
  <c r="DS64" i="12"/>
  <c r="DS124" i="12" s="1"/>
  <c r="BZ123" i="13"/>
  <c r="EI68" i="13" s="1"/>
  <c r="BY123" i="13"/>
  <c r="DZ68" i="13" s="1"/>
  <c r="CC69" i="22"/>
  <c r="BZ69" i="22"/>
  <c r="CD69" i="22"/>
  <c r="BX123" i="13"/>
  <c r="CA69" i="22"/>
  <c r="CB69" i="22"/>
  <c r="BT64" i="13"/>
  <c r="BT124" i="13" s="1"/>
  <c r="DS61" i="11"/>
  <c r="AA56" i="24"/>
  <c r="I56" i="25" s="1" a="1"/>
  <c r="I56" i="25" s="1"/>
  <c r="AK56" i="25" s="1"/>
  <c r="DS61" i="6"/>
  <c r="AD56" i="24"/>
  <c r="L56" i="25" s="1" a="1"/>
  <c r="L56" i="25" s="1"/>
  <c r="AN56" i="25" s="1"/>
  <c r="BS64" i="6"/>
  <c r="BS124" i="6" s="1"/>
  <c r="L56" i="24"/>
  <c r="M57" i="24" l="1"/>
  <c r="EO67" i="13"/>
  <c r="J57" i="24"/>
  <c r="EO67" i="4"/>
  <c r="E56" i="35" a="1"/>
  <c r="E56" i="35" s="1"/>
  <c r="D56" i="35" a="1"/>
  <c r="D56" i="35" s="1"/>
  <c r="C56" i="35" a="1"/>
  <c r="C56" i="35" s="1"/>
  <c r="F56" i="35" a="1"/>
  <c r="F56" i="35" s="1"/>
  <c r="G56" i="35" a="1"/>
  <c r="G56" i="35" s="1"/>
  <c r="BS121" i="2"/>
  <c r="BS62" i="2"/>
  <c r="BY124" i="13"/>
  <c r="DZ69" i="13" s="1"/>
  <c r="EC64" i="13" s="1"/>
  <c r="BZ124" i="13"/>
  <c r="EI69" i="13" s="1"/>
  <c r="EK64" i="13" s="1"/>
  <c r="CD70" i="22"/>
  <c r="CC70" i="22"/>
  <c r="BX124" i="13"/>
  <c r="BZ70" i="22"/>
  <c r="CA70" i="22"/>
  <c r="CB70" i="22"/>
  <c r="BT61" i="12"/>
  <c r="E56" i="24"/>
  <c r="E56" i="25" s="1" a="1"/>
  <c r="E56" i="25" s="1"/>
  <c r="AA56" i="25" s="1"/>
  <c r="DT62" i="4"/>
  <c r="AB57" i="24"/>
  <c r="J57" i="25" s="1" a="1"/>
  <c r="J57" i="25" s="1"/>
  <c r="AL57" i="25" s="1"/>
  <c r="EK58" i="23"/>
  <c r="EI58" i="23"/>
  <c r="EH58" i="23"/>
  <c r="EJ58" i="23"/>
  <c r="EG58" i="23"/>
  <c r="BS124" i="11"/>
  <c r="DS62" i="6"/>
  <c r="DS122" i="6" s="1"/>
  <c r="DS121" i="6"/>
  <c r="CE63" i="13"/>
  <c r="DT62" i="13"/>
  <c r="AE57" i="24"/>
  <c r="M57" i="25" s="1" a="1"/>
  <c r="M57" i="25" s="1"/>
  <c r="AO57" i="25" s="1"/>
  <c r="EW58" i="23"/>
  <c r="EV58" i="23"/>
  <c r="EY58" i="23"/>
  <c r="EZ58" i="23"/>
  <c r="EX58" i="23"/>
  <c r="EQ57" i="23"/>
  <c r="EU57" i="23"/>
  <c r="ET57" i="23"/>
  <c r="ES57" i="23"/>
  <c r="ER57" i="23"/>
  <c r="DS62" i="11"/>
  <c r="DS122" i="11" s="1"/>
  <c r="DS121" i="11"/>
  <c r="M58" i="24" l="1"/>
  <c r="EO68" i="13"/>
  <c r="BS122" i="2"/>
  <c r="BS63" i="2"/>
  <c r="BY121" i="2"/>
  <c r="DZ66" i="2" s="1"/>
  <c r="BZ121" i="2"/>
  <c r="EI66" i="2" s="1"/>
  <c r="BA67" i="22"/>
  <c r="BC67" i="22"/>
  <c r="BB67" i="22"/>
  <c r="BE67" i="22"/>
  <c r="BX121" i="2"/>
  <c r="BD67" i="22"/>
  <c r="EL66" i="13"/>
  <c r="EK65" i="13"/>
  <c r="EK66" i="13"/>
  <c r="EB65" i="13"/>
  <c r="EB64" i="13"/>
  <c r="DW121" i="6"/>
  <c r="DS63" i="6"/>
  <c r="DS123" i="6" s="1"/>
  <c r="CB57" i="23"/>
  <c r="R57" i="35" s="1" a="1"/>
  <c r="R57" i="35" s="1"/>
  <c r="CC57" i="23"/>
  <c r="S57" i="35" s="1" a="1"/>
  <c r="S57" i="35" s="1"/>
  <c r="CD57" i="23"/>
  <c r="T57" i="35" s="1" a="1"/>
  <c r="T57" i="35" s="1"/>
  <c r="CF57" i="23"/>
  <c r="V57" i="35" s="1" a="1"/>
  <c r="V57" i="35" s="1"/>
  <c r="CE57" i="23"/>
  <c r="U57" i="35" s="1" a="1"/>
  <c r="U57" i="35" s="1"/>
  <c r="DT122" i="4"/>
  <c r="DT63" i="4"/>
  <c r="DT123" i="4" s="1"/>
  <c r="BT62" i="12"/>
  <c r="BT122" i="12" s="1"/>
  <c r="EA66" i="12"/>
  <c r="BX61" i="12"/>
  <c r="EJ66" i="12"/>
  <c r="CE64" i="13"/>
  <c r="DT122" i="13"/>
  <c r="DT63" i="13"/>
  <c r="DT123" i="13" s="1"/>
  <c r="EK67" i="13"/>
  <c r="EB67" i="13"/>
  <c r="EK29" i="13"/>
  <c r="EK27" i="13"/>
  <c r="EK28" i="13"/>
  <c r="EK30" i="13"/>
  <c r="EL27" i="13"/>
  <c r="EL28" i="13"/>
  <c r="EL29" i="13"/>
  <c r="EL30" i="13"/>
  <c r="EK31" i="13"/>
  <c r="EL31" i="13"/>
  <c r="EL32" i="13"/>
  <c r="EK32" i="13"/>
  <c r="EK33" i="13"/>
  <c r="EL33" i="13"/>
  <c r="EK34" i="13"/>
  <c r="EL34" i="13"/>
  <c r="EK35" i="13"/>
  <c r="EL35" i="13"/>
  <c r="EK36" i="13"/>
  <c r="EK37" i="13"/>
  <c r="EL37" i="13"/>
  <c r="EK38" i="13"/>
  <c r="EL38" i="13"/>
  <c r="EL39" i="13"/>
  <c r="EK39" i="13"/>
  <c r="EL40" i="13"/>
  <c r="EK40" i="13"/>
  <c r="EK41" i="13"/>
  <c r="EL41" i="13"/>
  <c r="EL42" i="13"/>
  <c r="EK42" i="13"/>
  <c r="EK43" i="13"/>
  <c r="EL43" i="13"/>
  <c r="EK44" i="13"/>
  <c r="EL44" i="13"/>
  <c r="EK45" i="13"/>
  <c r="EL45" i="13"/>
  <c r="EL46" i="13"/>
  <c r="EK46" i="13"/>
  <c r="EK47" i="13"/>
  <c r="EL47" i="13"/>
  <c r="EK48" i="13"/>
  <c r="EL48" i="13"/>
  <c r="EK49" i="13"/>
  <c r="EL49" i="13"/>
  <c r="EL50" i="13"/>
  <c r="EK50" i="13"/>
  <c r="EL51" i="13"/>
  <c r="EK51" i="13"/>
  <c r="EK52" i="13"/>
  <c r="EL52" i="13"/>
  <c r="EL36" i="13"/>
  <c r="EL53" i="13"/>
  <c r="EK53" i="13"/>
  <c r="EL54" i="13"/>
  <c r="EK54" i="13"/>
  <c r="EK55" i="13"/>
  <c r="EL55" i="13"/>
  <c r="EL56" i="13"/>
  <c r="EK56" i="13"/>
  <c r="EK57" i="13"/>
  <c r="EL57" i="13"/>
  <c r="EK58" i="13"/>
  <c r="EL58" i="13"/>
  <c r="EK59" i="13"/>
  <c r="EL59" i="13"/>
  <c r="EL60" i="13"/>
  <c r="EK60" i="13"/>
  <c r="EL61" i="13"/>
  <c r="EK61" i="13"/>
  <c r="EK62" i="13"/>
  <c r="EL62" i="13"/>
  <c r="EK63" i="13"/>
  <c r="EL63" i="13"/>
  <c r="EL65" i="13"/>
  <c r="EB29" i="13"/>
  <c r="EB30" i="13"/>
  <c r="EB31" i="13"/>
  <c r="EB32" i="13"/>
  <c r="EC29" i="13"/>
  <c r="EC30" i="13"/>
  <c r="EC31" i="13"/>
  <c r="EC32" i="13"/>
  <c r="EB33" i="13"/>
  <c r="EC33" i="13"/>
  <c r="EB34" i="13"/>
  <c r="EC34" i="13"/>
  <c r="EB35" i="13"/>
  <c r="EC35" i="13"/>
  <c r="EB36" i="13"/>
  <c r="EC36" i="13"/>
  <c r="EC37" i="13"/>
  <c r="EB37" i="13"/>
  <c r="EC38" i="13"/>
  <c r="EB38" i="13"/>
  <c r="EC39" i="13"/>
  <c r="EB39" i="13"/>
  <c r="EC40" i="13"/>
  <c r="EB40" i="13"/>
  <c r="EC41" i="13"/>
  <c r="EB41" i="13"/>
  <c r="EC42" i="13"/>
  <c r="EB42" i="13"/>
  <c r="EB43" i="13"/>
  <c r="EC43" i="13"/>
  <c r="EB44" i="13"/>
  <c r="EC44" i="13"/>
  <c r="EB45" i="13"/>
  <c r="EC45" i="13"/>
  <c r="EB46" i="13"/>
  <c r="EC46" i="13"/>
  <c r="EB47" i="13"/>
  <c r="EC47" i="13"/>
  <c r="EB48" i="13"/>
  <c r="EC48" i="13"/>
  <c r="EC49" i="13"/>
  <c r="EB49" i="13"/>
  <c r="EB50" i="13"/>
  <c r="EC50" i="13"/>
  <c r="EB51" i="13"/>
  <c r="EC51" i="13"/>
  <c r="EB52" i="13"/>
  <c r="EC52" i="13"/>
  <c r="EB53" i="13"/>
  <c r="EC53" i="13"/>
  <c r="EB54" i="13"/>
  <c r="EC54" i="13"/>
  <c r="EB55" i="13"/>
  <c r="EC55" i="13"/>
  <c r="EC56" i="13"/>
  <c r="EB56" i="13"/>
  <c r="EC57" i="13"/>
  <c r="EB57" i="13"/>
  <c r="EB58" i="13"/>
  <c r="EC58" i="13"/>
  <c r="EB59" i="13"/>
  <c r="EC59" i="13"/>
  <c r="EC60" i="13"/>
  <c r="EB60" i="13"/>
  <c r="EC61" i="13"/>
  <c r="EB61" i="13"/>
  <c r="EB62" i="13"/>
  <c r="EC62" i="13"/>
  <c r="EC65" i="13"/>
  <c r="EB63" i="13"/>
  <c r="EC63" i="13"/>
  <c r="EB66" i="13"/>
  <c r="EY59" i="23"/>
  <c r="EV59" i="23"/>
  <c r="EX59" i="23"/>
  <c r="EW59" i="23"/>
  <c r="EZ59" i="23"/>
  <c r="DW121" i="11"/>
  <c r="EL64" i="13"/>
  <c r="DS63" i="11"/>
  <c r="DS123" i="11" s="1"/>
  <c r="AE58" i="24"/>
  <c r="M58" i="25" s="1" a="1"/>
  <c r="M58" i="25" s="1"/>
  <c r="AO58" i="25" s="1"/>
  <c r="DU63" i="13"/>
  <c r="EC66" i="13"/>
  <c r="M59" i="24" l="1"/>
  <c r="EV60" i="23" s="1"/>
  <c r="EO69" i="13"/>
  <c r="BS64" i="2"/>
  <c r="T41" i="21"/>
  <c r="BS123" i="2"/>
  <c r="CE61" i="2"/>
  <c r="EO66" i="2" s="1"/>
  <c r="BY122" i="12"/>
  <c r="DZ67" i="12" s="1"/>
  <c r="BZ122" i="12"/>
  <c r="EI67" i="12" s="1"/>
  <c r="BR68" i="22"/>
  <c r="BS68" i="22"/>
  <c r="BT68" i="22"/>
  <c r="BP68" i="22"/>
  <c r="BQ68" i="22"/>
  <c r="BX122" i="12"/>
  <c r="BT63" i="12"/>
  <c r="BT123" i="12" s="1"/>
  <c r="DT64" i="4"/>
  <c r="DT124" i="4" s="1"/>
  <c r="R56" i="24"/>
  <c r="R56" i="25" s="1" a="1"/>
  <c r="R56" i="25" s="1"/>
  <c r="AH56" i="25" s="1"/>
  <c r="G61" i="6"/>
  <c r="EN66" i="6" s="1"/>
  <c r="DW122" i="13"/>
  <c r="DW122" i="4"/>
  <c r="DT64" i="13"/>
  <c r="DT124" i="13" s="1"/>
  <c r="DU123" i="13"/>
  <c r="DU64" i="13"/>
  <c r="DU124" i="13" s="1"/>
  <c r="EK68" i="13"/>
  <c r="EB68" i="13"/>
  <c r="DS64" i="11"/>
  <c r="DS124" i="11" s="1"/>
  <c r="O56" i="24"/>
  <c r="O56" i="25" s="1" a="1"/>
  <c r="O56" i="25" s="1"/>
  <c r="AE56" i="25" s="1"/>
  <c r="G61" i="11"/>
  <c r="EN66" i="11" s="1"/>
  <c r="DV64" i="13"/>
  <c r="AE59" i="24"/>
  <c r="M59" i="25" s="1" a="1"/>
  <c r="M59" i="25" s="1"/>
  <c r="AO59" i="25" s="1"/>
  <c r="DS64" i="6"/>
  <c r="DS124" i="6" s="1"/>
  <c r="EX60" i="23" l="1"/>
  <c r="EW60" i="23"/>
  <c r="EZ60" i="23"/>
  <c r="EY60" i="23"/>
  <c r="BS124" i="2"/>
  <c r="H56" i="24"/>
  <c r="DS61" i="2"/>
  <c r="Z56" i="24"/>
  <c r="H56" i="25" s="1" a="1"/>
  <c r="H56" i="25" s="1"/>
  <c r="AJ56" i="25" s="1"/>
  <c r="BT64" i="12"/>
  <c r="BT124" i="12" s="1"/>
  <c r="S57" i="24"/>
  <c r="S57" i="25" s="1" a="1"/>
  <c r="S57" i="25" s="1"/>
  <c r="AI57" i="25" s="1"/>
  <c r="G62" i="13"/>
  <c r="EN67" i="13" s="1"/>
  <c r="P57" i="24"/>
  <c r="P57" i="25" s="1" a="1"/>
  <c r="P57" i="25" s="1"/>
  <c r="AF57" i="25" s="1"/>
  <c r="G62" i="4"/>
  <c r="EN67" i="4" s="1"/>
  <c r="DW123" i="13"/>
  <c r="BT61" i="11"/>
  <c r="C56" i="24"/>
  <c r="BT61" i="6"/>
  <c r="F56" i="24"/>
  <c r="F56" i="25" s="1" a="1"/>
  <c r="F56" i="25" s="1"/>
  <c r="AB56" i="25" s="1"/>
  <c r="CE62" i="12"/>
  <c r="DV124" i="13"/>
  <c r="EK69" i="13"/>
  <c r="EB69" i="13"/>
  <c r="K57" i="24" l="1"/>
  <c r="EO58" i="23" s="1"/>
  <c r="EO67" i="12"/>
  <c r="AJ41" i="21"/>
  <c r="C56" i="25" a="1"/>
  <c r="C56" i="25" s="1"/>
  <c r="Y56" i="25" s="1"/>
  <c r="R41" i="21" s="1"/>
  <c r="DS62" i="2"/>
  <c r="DS121" i="2"/>
  <c r="DW121" i="2" s="1"/>
  <c r="EA57" i="23"/>
  <c r="DZ57" i="23"/>
  <c r="DY57" i="23"/>
  <c r="DW57" i="23"/>
  <c r="DX57" i="23"/>
  <c r="EN58" i="23"/>
  <c r="DW124" i="13"/>
  <c r="G64" i="13" s="1"/>
  <c r="EN69" i="13" s="1"/>
  <c r="BR57" i="23"/>
  <c r="BS57" i="23"/>
  <c r="BT57" i="23"/>
  <c r="BU57" i="23"/>
  <c r="BV57" i="23"/>
  <c r="DT62" i="12"/>
  <c r="AC57" i="24"/>
  <c r="K57" i="25" s="1" a="1"/>
  <c r="K57" i="25" s="1"/>
  <c r="AM57" i="25" s="1"/>
  <c r="BT62" i="11"/>
  <c r="BX61" i="11"/>
  <c r="EA66" i="11"/>
  <c r="EJ66" i="11"/>
  <c r="CG57" i="23"/>
  <c r="W57" i="35" s="1" a="1"/>
  <c r="W57" i="35" s="1"/>
  <c r="CK57" i="23"/>
  <c r="AA57" i="35" s="1" a="1"/>
  <c r="AA57" i="35" s="1"/>
  <c r="CI57" i="23"/>
  <c r="Y57" i="35" s="1" a="1"/>
  <c r="Y57" i="35" s="1"/>
  <c r="CH57" i="23"/>
  <c r="X57" i="35" s="1" a="1"/>
  <c r="X57" i="35" s="1"/>
  <c r="CJ57" i="23"/>
  <c r="Z57" i="35" s="1" a="1"/>
  <c r="Z57" i="35" s="1"/>
  <c r="BT62" i="6"/>
  <c r="BT122" i="6" s="1"/>
  <c r="EJ66" i="6"/>
  <c r="EA66" i="6"/>
  <c r="BX61" i="6"/>
  <c r="S58" i="24"/>
  <c r="S58" i="25" s="1" a="1"/>
  <c r="S58" i="25" s="1"/>
  <c r="AI58" i="25" s="1"/>
  <c r="G63" i="13"/>
  <c r="EN68" i="13" s="1"/>
  <c r="G57" i="24"/>
  <c r="G57" i="25" s="1" a="1"/>
  <c r="G57" i="25" s="1"/>
  <c r="AC57" i="25" s="1"/>
  <c r="BU62" i="13"/>
  <c r="BU62" i="4"/>
  <c r="D57" i="24"/>
  <c r="D57" i="25" s="1" a="1"/>
  <c r="D57" i="25" s="1"/>
  <c r="Z57" i="25" s="1"/>
  <c r="EP58" i="23" l="1"/>
  <c r="EL58" i="23"/>
  <c r="EM58" i="23"/>
  <c r="BT122" i="11"/>
  <c r="BG68" i="22" s="1"/>
  <c r="L57" i="35" a="1"/>
  <c r="L57" i="35" s="1"/>
  <c r="K57" i="35" a="1"/>
  <c r="K57" i="35" s="1"/>
  <c r="J57" i="35" a="1"/>
  <c r="J57" i="35" s="1"/>
  <c r="I57" i="35" a="1"/>
  <c r="I57" i="35" s="1"/>
  <c r="H57" i="35" a="1"/>
  <c r="H57" i="35" s="1"/>
  <c r="U41" i="21"/>
  <c r="N56" i="24"/>
  <c r="N56" i="25" s="1" a="1"/>
  <c r="N56" i="25" s="1"/>
  <c r="AD56" i="25" s="1"/>
  <c r="G61" i="2"/>
  <c r="EN66" i="2" s="1"/>
  <c r="EP65" i="2"/>
  <c r="DS122" i="2"/>
  <c r="DS63" i="2"/>
  <c r="BY122" i="6"/>
  <c r="DZ67" i="6" s="1"/>
  <c r="BZ122" i="6"/>
  <c r="EI67" i="6" s="1"/>
  <c r="BX68" i="22"/>
  <c r="BX122" i="6"/>
  <c r="BY68" i="22"/>
  <c r="BW68" i="22"/>
  <c r="BV68" i="22"/>
  <c r="BU68" i="22"/>
  <c r="S59" i="24"/>
  <c r="S59" i="25" s="1" a="1"/>
  <c r="S59" i="25" s="1"/>
  <c r="AI59" i="25" s="1"/>
  <c r="BT63" i="11"/>
  <c r="BU63" i="13"/>
  <c r="EC67" i="13"/>
  <c r="EA67" i="13"/>
  <c r="EL67" i="13"/>
  <c r="EJ67" i="13"/>
  <c r="BT63" i="6"/>
  <c r="BT123" i="6" s="1"/>
  <c r="BU63" i="4"/>
  <c r="EJ67" i="4"/>
  <c r="EA67" i="4"/>
  <c r="BX62" i="4"/>
  <c r="DT122" i="12"/>
  <c r="DT63" i="12"/>
  <c r="G58" i="24"/>
  <c r="G58" i="25" s="1" a="1"/>
  <c r="G58" i="25" s="1"/>
  <c r="AC58" i="25" s="1"/>
  <c r="BV63" i="13"/>
  <c r="CA58" i="23"/>
  <c r="Q58" i="35" s="1" a="1"/>
  <c r="Q58" i="35" s="1"/>
  <c r="BZ58" i="23"/>
  <c r="P58" i="35" s="1" a="1"/>
  <c r="P58" i="35" s="1"/>
  <c r="BY58" i="23"/>
  <c r="O58" i="35" s="1" a="1"/>
  <c r="O58" i="35" s="1"/>
  <c r="BW58" i="23"/>
  <c r="M58" i="35" s="1" a="1"/>
  <c r="M58" i="35" s="1"/>
  <c r="BX58" i="23"/>
  <c r="N58" i="35" s="1" a="1"/>
  <c r="N58" i="35" s="1"/>
  <c r="CL58" i="23"/>
  <c r="CM58" i="23"/>
  <c r="CN58" i="23"/>
  <c r="CO58" i="23"/>
  <c r="CP58" i="23"/>
  <c r="BI68" i="22" l="1"/>
  <c r="BH68" i="22"/>
  <c r="BZ122" i="11"/>
  <c r="EI67" i="11" s="1"/>
  <c r="BY122" i="11"/>
  <c r="DZ67" i="11" s="1"/>
  <c r="BF68" i="22"/>
  <c r="BX122" i="11"/>
  <c r="CE62" i="11" s="1"/>
  <c r="BJ68" i="22"/>
  <c r="BT123" i="11"/>
  <c r="AC58" i="35" a="1"/>
  <c r="AC58" i="35" s="1"/>
  <c r="AF58" i="35" a="1"/>
  <c r="AF58" i="35" s="1"/>
  <c r="AE58" i="35" a="1"/>
  <c r="AE58" i="35" s="1"/>
  <c r="AD58" i="35" a="1"/>
  <c r="AD58" i="35" s="1"/>
  <c r="AB58" i="35" a="1"/>
  <c r="AB58" i="35" s="1"/>
  <c r="V42" i="21"/>
  <c r="S42" i="21"/>
  <c r="DS123" i="2"/>
  <c r="DS64" i="2"/>
  <c r="DS124" i="2" s="1"/>
  <c r="BT61" i="2"/>
  <c r="B56" i="24"/>
  <c r="G59" i="24"/>
  <c r="G59" i="25" s="1" a="1"/>
  <c r="G59" i="25" s="1"/>
  <c r="AC59" i="25" s="1"/>
  <c r="BW64" i="13"/>
  <c r="CE62" i="6"/>
  <c r="EO67" i="6" s="1"/>
  <c r="DT64" i="12"/>
  <c r="DT124" i="12" s="1"/>
  <c r="BU64" i="13"/>
  <c r="BX63" i="13"/>
  <c r="DT123" i="12"/>
  <c r="DW122" i="12"/>
  <c r="BT64" i="6"/>
  <c r="BT124" i="6" s="1"/>
  <c r="BT64" i="11"/>
  <c r="BV64" i="13"/>
  <c r="EA68" i="13"/>
  <c r="EJ68" i="13"/>
  <c r="EL68" i="13"/>
  <c r="EC68" i="13"/>
  <c r="BU64" i="4"/>
  <c r="BU124" i="4" s="1"/>
  <c r="CL59" i="23"/>
  <c r="CM59" i="23"/>
  <c r="CN59" i="23"/>
  <c r="CO59" i="23"/>
  <c r="CP59" i="23"/>
  <c r="BU123" i="4"/>
  <c r="AD41" i="21" l="1"/>
  <c r="B56" i="25" a="1"/>
  <c r="B56" i="25" s="1"/>
  <c r="X56" i="25" s="1"/>
  <c r="Q41" i="21" s="1"/>
  <c r="I57" i="24"/>
  <c r="EF58" i="23" s="1"/>
  <c r="EO67" i="11"/>
  <c r="AD59" i="35" a="1"/>
  <c r="AD59" i="35" s="1"/>
  <c r="AC59" i="35" a="1"/>
  <c r="AC59" i="35" s="1"/>
  <c r="AB59" i="35" a="1"/>
  <c r="AB59" i="35" s="1"/>
  <c r="AF59" i="35" a="1"/>
  <c r="AF59" i="35" s="1"/>
  <c r="AE59" i="35" a="1"/>
  <c r="AE59" i="35" s="1"/>
  <c r="V43" i="21"/>
  <c r="BM57" i="23"/>
  <c r="BQ57" i="23"/>
  <c r="BP57" i="23"/>
  <c r="BN57" i="23"/>
  <c r="BO57" i="23"/>
  <c r="EA66" i="2"/>
  <c r="BT62" i="2"/>
  <c r="BX61" i="2"/>
  <c r="EJ66" i="2"/>
  <c r="BT124" i="11"/>
  <c r="BX64" i="13"/>
  <c r="DT62" i="6"/>
  <c r="AD57" i="24"/>
  <c r="L57" i="25" s="1" a="1"/>
  <c r="L57" i="25" s="1"/>
  <c r="AN57" i="25" s="1"/>
  <c r="L57" i="24"/>
  <c r="BX123" i="4"/>
  <c r="BO69" i="22"/>
  <c r="BN69" i="22"/>
  <c r="BL69" i="22"/>
  <c r="BK69" i="22"/>
  <c r="BM69" i="22"/>
  <c r="BY123" i="4"/>
  <c r="DZ68" i="4" s="1"/>
  <c r="BZ123" i="4"/>
  <c r="EI68" i="4" s="1"/>
  <c r="EA69" i="13"/>
  <c r="EC69" i="13"/>
  <c r="EL69" i="13"/>
  <c r="EJ69" i="13"/>
  <c r="Q57" i="24"/>
  <c r="Q57" i="25" s="1" a="1"/>
  <c r="Q57" i="25" s="1"/>
  <c r="AG57" i="25" s="1"/>
  <c r="G62" i="12"/>
  <c r="EN67" i="12" s="1"/>
  <c r="CL60" i="23"/>
  <c r="AB60" i="35" s="1" a="1"/>
  <c r="AB60" i="35" s="1"/>
  <c r="CN60" i="23"/>
  <c r="AD60" i="35" s="1" a="1"/>
  <c r="AD60" i="35" s="1"/>
  <c r="CP60" i="23"/>
  <c r="AF60" i="35" s="1" a="1"/>
  <c r="AF60" i="35" s="1"/>
  <c r="CM60" i="23"/>
  <c r="AC60" i="35" s="1" a="1"/>
  <c r="AC60" i="35" s="1"/>
  <c r="CO60" i="23"/>
  <c r="AE60" i="35" s="1" a="1"/>
  <c r="AE60" i="35" s="1"/>
  <c r="DT62" i="11"/>
  <c r="AA57" i="24"/>
  <c r="I57" i="25" s="1" a="1"/>
  <c r="I57" i="25" s="1"/>
  <c r="AK57" i="25" s="1"/>
  <c r="EB58" i="23"/>
  <c r="ED58" i="23" l="1"/>
  <c r="EC58" i="23"/>
  <c r="EE58" i="23"/>
  <c r="E57" i="35" a="1"/>
  <c r="E57" i="35" s="1"/>
  <c r="D57" i="35" a="1"/>
  <c r="D57" i="35" s="1"/>
  <c r="F57" i="35" a="1"/>
  <c r="F57" i="35" s="1"/>
  <c r="G57" i="35" a="1"/>
  <c r="G57" i="35" s="1"/>
  <c r="C57" i="35" a="1"/>
  <c r="C57" i="35" s="1"/>
  <c r="V44" i="21"/>
  <c r="BT122" i="2"/>
  <c r="BT63" i="2"/>
  <c r="DT63" i="11"/>
  <c r="DT123" i="11" s="1"/>
  <c r="DT122" i="11"/>
  <c r="DT122" i="6"/>
  <c r="DT63" i="6"/>
  <c r="DT123" i="6" s="1"/>
  <c r="ES58" i="23"/>
  <c r="EQ58" i="23"/>
  <c r="EU58" i="23"/>
  <c r="ER58" i="23"/>
  <c r="ET58" i="23"/>
  <c r="BU62" i="12"/>
  <c r="E57" i="24"/>
  <c r="E57" i="25" s="1" a="1"/>
  <c r="E57" i="25" s="1"/>
  <c r="AA57" i="25" s="1"/>
  <c r="CE63" i="4"/>
  <c r="J58" i="24" l="1"/>
  <c r="EH59" i="23" s="1"/>
  <c r="EO68" i="4"/>
  <c r="V45" i="21"/>
  <c r="V46" i="21"/>
  <c r="BT123" i="2"/>
  <c r="BT64" i="2"/>
  <c r="BY122" i="2"/>
  <c r="DZ67" i="2" s="1"/>
  <c r="BZ122" i="2"/>
  <c r="EI67" i="2" s="1"/>
  <c r="BD68" i="22"/>
  <c r="BA68" i="22"/>
  <c r="BB68" i="22"/>
  <c r="BE68" i="22"/>
  <c r="BX122" i="2"/>
  <c r="BC68" i="22"/>
  <c r="DT64" i="11"/>
  <c r="DT124" i="11" s="1"/>
  <c r="DT64" i="6"/>
  <c r="DT124" i="6" s="1"/>
  <c r="CB58" i="23"/>
  <c r="R58" i="35" s="1" a="1"/>
  <c r="R58" i="35" s="1"/>
  <c r="CF58" i="23"/>
  <c r="V58" i="35" s="1" a="1"/>
  <c r="V58" i="35" s="1"/>
  <c r="CC58" i="23"/>
  <c r="S58" i="35" s="1" a="1"/>
  <c r="S58" i="35" s="1"/>
  <c r="CD58" i="23"/>
  <c r="T58" i="35" s="1" a="1"/>
  <c r="T58" i="35" s="1"/>
  <c r="CE58" i="23"/>
  <c r="U58" i="35" s="1" a="1"/>
  <c r="U58" i="35" s="1"/>
  <c r="DW122" i="6"/>
  <c r="BU63" i="12"/>
  <c r="BU123" i="12" s="1"/>
  <c r="BX62" i="12"/>
  <c r="EJ67" i="12"/>
  <c r="EA67" i="12"/>
  <c r="DU63" i="4"/>
  <c r="AB58" i="24"/>
  <c r="J58" i="25" s="1" a="1"/>
  <c r="J58" i="25" s="1"/>
  <c r="AL58" i="25" s="1"/>
  <c r="DW122" i="11"/>
  <c r="EJ59" i="23" l="1"/>
  <c r="EK59" i="23"/>
  <c r="EG59" i="23"/>
  <c r="EI59" i="23"/>
  <c r="BT124" i="2"/>
  <c r="T42" i="21"/>
  <c r="CE62" i="2"/>
  <c r="O57" i="24"/>
  <c r="O57" i="25" s="1" a="1"/>
  <c r="O57" i="25" s="1"/>
  <c r="AE57" i="25" s="1"/>
  <c r="G62" i="11"/>
  <c r="EN67" i="11" s="1"/>
  <c r="DU123" i="4"/>
  <c r="DU64" i="4"/>
  <c r="DU124" i="4" s="1"/>
  <c r="BU64" i="12"/>
  <c r="BU124" i="12" s="1"/>
  <c r="R57" i="24"/>
  <c r="R57" i="25" s="1" a="1"/>
  <c r="R57" i="25" s="1"/>
  <c r="AH57" i="25" s="1"/>
  <c r="G62" i="6"/>
  <c r="EN67" i="6" s="1"/>
  <c r="BT69" i="22"/>
  <c r="BS69" i="22"/>
  <c r="BP69" i="22"/>
  <c r="BX123" i="12"/>
  <c r="BQ69" i="22"/>
  <c r="BR69" i="22"/>
  <c r="BY123" i="12"/>
  <c r="DZ68" i="12" s="1"/>
  <c r="BZ123" i="12"/>
  <c r="EI68" i="12" s="1"/>
  <c r="H57" i="24" l="1"/>
  <c r="DZ58" i="23" s="1"/>
  <c r="EO67" i="2"/>
  <c r="DT62" i="2"/>
  <c r="Z57" i="24"/>
  <c r="H57" i="25" s="1" a="1"/>
  <c r="H57" i="25" s="1"/>
  <c r="AJ57" i="25" s="1"/>
  <c r="BU62" i="11"/>
  <c r="C57" i="24"/>
  <c r="CE63" i="12"/>
  <c r="EO68" i="12" s="1"/>
  <c r="BU62" i="6"/>
  <c r="F57" i="24"/>
  <c r="F57" i="25" s="1" a="1"/>
  <c r="F57" i="25" s="1"/>
  <c r="AB57" i="25" s="1"/>
  <c r="DW123" i="4"/>
  <c r="DY58" i="23" l="1"/>
  <c r="DX58" i="23"/>
  <c r="DW58" i="23"/>
  <c r="EA58" i="23"/>
  <c r="AJ42" i="21"/>
  <c r="C57" i="25" a="1"/>
  <c r="C57" i="25" s="1"/>
  <c r="Y57" i="25" s="1"/>
  <c r="R42" i="21" s="1"/>
  <c r="DT122" i="2"/>
  <c r="DW122" i="2" s="1"/>
  <c r="DT63" i="2"/>
  <c r="P58" i="24"/>
  <c r="P58" i="25" s="1" a="1"/>
  <c r="P58" i="25" s="1"/>
  <c r="AF58" i="25" s="1"/>
  <c r="G63" i="4"/>
  <c r="EN68" i="4" s="1"/>
  <c r="AC58" i="24"/>
  <c r="K58" i="25" s="1" a="1"/>
  <c r="K58" i="25" s="1"/>
  <c r="AM58" i="25" s="1"/>
  <c r="DU63" i="12"/>
  <c r="K58" i="24"/>
  <c r="BR58" i="23"/>
  <c r="BS58" i="23"/>
  <c r="BT58" i="23"/>
  <c r="BU58" i="23"/>
  <c r="BV58" i="23"/>
  <c r="BU63" i="11"/>
  <c r="EA67" i="11"/>
  <c r="EJ67" i="11"/>
  <c r="BX62" i="11"/>
  <c r="CK58" i="23"/>
  <c r="AA58" i="35" s="1" a="1"/>
  <c r="AA58" i="35" s="1"/>
  <c r="CJ58" i="23"/>
  <c r="Z58" i="35" s="1" a="1"/>
  <c r="Z58" i="35" s="1"/>
  <c r="CI58" i="23"/>
  <c r="Y58" i="35" s="1" a="1"/>
  <c r="Y58" i="35" s="1"/>
  <c r="CG58" i="23"/>
  <c r="W58" i="35" s="1" a="1"/>
  <c r="W58" i="35" s="1"/>
  <c r="CH58" i="23"/>
  <c r="X58" i="35" s="1" a="1"/>
  <c r="X58" i="35" s="1"/>
  <c r="BU63" i="6"/>
  <c r="BU123" i="6" s="1"/>
  <c r="BX62" i="6"/>
  <c r="EA67" i="6"/>
  <c r="EJ67" i="6"/>
  <c r="BU123" i="11" l="1"/>
  <c r="BZ123" i="11" s="1"/>
  <c r="EI68" i="11" s="1"/>
  <c r="L58" i="35" a="1"/>
  <c r="L58" i="35" s="1"/>
  <c r="K58" i="35" a="1"/>
  <c r="K58" i="35" s="1"/>
  <c r="J58" i="35" a="1"/>
  <c r="J58" i="35" s="1"/>
  <c r="I58" i="35" a="1"/>
  <c r="I58" i="35" s="1"/>
  <c r="H58" i="35" a="1"/>
  <c r="H58" i="35" s="1"/>
  <c r="U42" i="21"/>
  <c r="DT123" i="2"/>
  <c r="DT64" i="2"/>
  <c r="DT124" i="2" s="1"/>
  <c r="N57" i="24"/>
  <c r="N57" i="25" s="1" a="1"/>
  <c r="N57" i="25" s="1"/>
  <c r="AD57" i="25" s="1"/>
  <c r="EP66" i="2"/>
  <c r="G62" i="2"/>
  <c r="EN67" i="2" s="1"/>
  <c r="BU64" i="11"/>
  <c r="EN59" i="23"/>
  <c r="EL59" i="23"/>
  <c r="EO59" i="23"/>
  <c r="EM59" i="23"/>
  <c r="EP59" i="23"/>
  <c r="BZ123" i="6"/>
  <c r="EI68" i="6" s="1"/>
  <c r="BY123" i="6"/>
  <c r="DZ68" i="6" s="1"/>
  <c r="BY69" i="22"/>
  <c r="BW69" i="22"/>
  <c r="BX123" i="6"/>
  <c r="BX69" i="22"/>
  <c r="BV69" i="22"/>
  <c r="BU69" i="22"/>
  <c r="BU64" i="6"/>
  <c r="BU124" i="6" s="1"/>
  <c r="BH69" i="22"/>
  <c r="BJ69" i="22"/>
  <c r="BY123" i="11"/>
  <c r="DZ68" i="11" s="1"/>
  <c r="BX123" i="11"/>
  <c r="DU123" i="12"/>
  <c r="DU64" i="12"/>
  <c r="DU124" i="12" s="1"/>
  <c r="BV63" i="4"/>
  <c r="D58" i="24"/>
  <c r="D58" i="25" s="1" a="1"/>
  <c r="D58" i="25" s="1"/>
  <c r="Z58" i="25" s="1"/>
  <c r="BI69" i="22" l="1"/>
  <c r="BG69" i="22"/>
  <c r="BF69" i="22"/>
  <c r="BU62" i="2"/>
  <c r="B57" i="24"/>
  <c r="BU124" i="11"/>
  <c r="BZ59" i="23"/>
  <c r="P59" i="35" s="1" a="1"/>
  <c r="P59" i="35" s="1"/>
  <c r="BY59" i="23"/>
  <c r="O59" i="35" s="1" a="1"/>
  <c r="O59" i="35" s="1"/>
  <c r="BW59" i="23"/>
  <c r="M59" i="35" s="1" a="1"/>
  <c r="M59" i="35" s="1"/>
  <c r="CA59" i="23"/>
  <c r="Q59" i="35" s="1" a="1"/>
  <c r="Q59" i="35" s="1"/>
  <c r="BX59" i="23"/>
  <c r="N59" i="35" s="1" a="1"/>
  <c r="N59" i="35" s="1"/>
  <c r="BV64" i="4"/>
  <c r="BV124" i="4" s="1"/>
  <c r="EA68" i="4"/>
  <c r="BX63" i="4"/>
  <c r="EJ68" i="4"/>
  <c r="CE63" i="11"/>
  <c r="DW123" i="12"/>
  <c r="CE63" i="6"/>
  <c r="L58" i="24" l="1"/>
  <c r="EU59" i="23" s="1"/>
  <c r="EO68" i="6"/>
  <c r="AD42" i="21"/>
  <c r="B57" i="25" a="1"/>
  <c r="B57" i="25" s="1"/>
  <c r="X57" i="25" s="1"/>
  <c r="Q42" i="21" s="1"/>
  <c r="I58" i="24"/>
  <c r="EF59" i="23" s="1"/>
  <c r="EO68" i="11"/>
  <c r="S43" i="21"/>
  <c r="BN58" i="23"/>
  <c r="BP58" i="23"/>
  <c r="BQ58" i="23"/>
  <c r="BO58" i="23"/>
  <c r="BM58" i="23"/>
  <c r="EA67" i="2"/>
  <c r="BX62" i="2"/>
  <c r="BU63" i="2"/>
  <c r="EJ67" i="2"/>
  <c r="ET59" i="23"/>
  <c r="ER59" i="23"/>
  <c r="Q58" i="24"/>
  <c r="Q58" i="25" s="1" a="1"/>
  <c r="Q58" i="25" s="1"/>
  <c r="AG58" i="25" s="1"/>
  <c r="G63" i="12"/>
  <c r="EN68" i="12" s="1"/>
  <c r="AA58" i="24"/>
  <c r="I58" i="25" s="1" a="1"/>
  <c r="I58" i="25" s="1"/>
  <c r="AK58" i="25" s="1"/>
  <c r="DU63" i="11"/>
  <c r="BN70" i="22"/>
  <c r="BL70" i="22"/>
  <c r="BK70" i="22"/>
  <c r="BX124" i="4"/>
  <c r="BM70" i="22"/>
  <c r="BO70" i="22"/>
  <c r="BY124" i="4"/>
  <c r="DZ69" i="4" s="1"/>
  <c r="BZ124" i="4"/>
  <c r="EI69" i="4" s="1"/>
  <c r="DU63" i="6"/>
  <c r="AD58" i="24"/>
  <c r="L58" i="25" s="1" a="1"/>
  <c r="L58" i="25" s="1"/>
  <c r="AN58" i="25" s="1"/>
  <c r="EE59" i="23" l="1"/>
  <c r="EQ59" i="23"/>
  <c r="ES59" i="23"/>
  <c r="EC59" i="23"/>
  <c r="EB59" i="23"/>
  <c r="ED59" i="23"/>
  <c r="C58" i="35" a="1"/>
  <c r="C58" i="35" s="1"/>
  <c r="E58" i="35" a="1"/>
  <c r="E58" i="35" s="1"/>
  <c r="G58" i="35" a="1"/>
  <c r="G58" i="35" s="1"/>
  <c r="F58" i="35" a="1"/>
  <c r="F58" i="35" s="1"/>
  <c r="D58" i="35" a="1"/>
  <c r="D58" i="35" s="1"/>
  <c r="BU123" i="2"/>
  <c r="BU64" i="2"/>
  <c r="DU64" i="11"/>
  <c r="DU124" i="11" s="1"/>
  <c r="DU123" i="11"/>
  <c r="BV63" i="12"/>
  <c r="E58" i="24"/>
  <c r="E58" i="25" s="1" a="1"/>
  <c r="E58" i="25" s="1"/>
  <c r="AA58" i="25" s="1"/>
  <c r="EK29" i="4"/>
  <c r="EK27" i="4"/>
  <c r="EK28" i="4"/>
  <c r="EK30" i="4"/>
  <c r="EL27" i="4"/>
  <c r="EL28" i="4"/>
  <c r="EL29" i="4"/>
  <c r="EL30" i="4"/>
  <c r="EK31" i="4"/>
  <c r="EL31" i="4"/>
  <c r="EK32" i="4"/>
  <c r="EL32" i="4"/>
  <c r="EL33" i="4"/>
  <c r="EK33" i="4"/>
  <c r="EK34" i="4"/>
  <c r="EL34" i="4"/>
  <c r="EK35" i="4"/>
  <c r="EL35" i="4"/>
  <c r="EL36" i="4"/>
  <c r="EK36" i="4"/>
  <c r="EK37" i="4"/>
  <c r="EL37" i="4"/>
  <c r="EK38" i="4"/>
  <c r="EL38" i="4"/>
  <c r="EL39" i="4"/>
  <c r="EK39" i="4"/>
  <c r="EK40" i="4"/>
  <c r="EL40" i="4"/>
  <c r="EK41" i="4"/>
  <c r="EL41" i="4"/>
  <c r="EK42" i="4"/>
  <c r="EL42" i="4"/>
  <c r="EK43" i="4"/>
  <c r="EL43" i="4"/>
  <c r="EK44" i="4"/>
  <c r="EL44" i="4"/>
  <c r="EK45" i="4"/>
  <c r="EL45" i="4"/>
  <c r="EL46" i="4"/>
  <c r="EK46" i="4"/>
  <c r="EK47" i="4"/>
  <c r="EL47" i="4"/>
  <c r="EL48" i="4"/>
  <c r="EK48" i="4"/>
  <c r="EL49" i="4"/>
  <c r="EK49" i="4"/>
  <c r="EL50" i="4"/>
  <c r="EK50" i="4"/>
  <c r="EK51" i="4"/>
  <c r="EL51" i="4"/>
  <c r="EK52" i="4"/>
  <c r="EL52" i="4"/>
  <c r="EK53" i="4"/>
  <c r="EL53" i="4"/>
  <c r="EK54" i="4"/>
  <c r="EL54" i="4"/>
  <c r="EK55" i="4"/>
  <c r="EL55" i="4"/>
  <c r="EK56" i="4"/>
  <c r="EL56" i="4"/>
  <c r="EK57" i="4"/>
  <c r="EL57" i="4"/>
  <c r="EL58" i="4"/>
  <c r="EK58" i="4"/>
  <c r="EL59" i="4"/>
  <c r="EK59" i="4"/>
  <c r="EK60" i="4"/>
  <c r="EL60" i="4"/>
  <c r="EK61" i="4"/>
  <c r="EL61" i="4"/>
  <c r="EK62" i="4"/>
  <c r="EL62" i="4"/>
  <c r="EK63" i="4"/>
  <c r="EL63" i="4"/>
  <c r="EL65" i="4"/>
  <c r="EK64" i="4"/>
  <c r="EK66" i="4"/>
  <c r="EK67" i="4"/>
  <c r="EK65" i="4"/>
  <c r="EL67" i="4"/>
  <c r="EL66" i="4"/>
  <c r="EL64" i="4"/>
  <c r="EK68" i="4"/>
  <c r="EL68" i="4"/>
  <c r="EB28" i="4"/>
  <c r="EB29" i="4"/>
  <c r="EB27" i="4"/>
  <c r="EB30" i="4"/>
  <c r="EC27" i="4"/>
  <c r="EC28" i="4"/>
  <c r="EC29" i="4"/>
  <c r="EC30" i="4"/>
  <c r="EB31" i="4"/>
  <c r="EC31" i="4"/>
  <c r="EC32" i="4"/>
  <c r="EB32" i="4"/>
  <c r="EC33" i="4"/>
  <c r="EB33" i="4"/>
  <c r="EB34" i="4"/>
  <c r="EC34" i="4"/>
  <c r="EC35" i="4"/>
  <c r="EB35" i="4"/>
  <c r="EC36" i="4"/>
  <c r="EB36" i="4"/>
  <c r="EB37" i="4"/>
  <c r="EC37" i="4"/>
  <c r="EC38" i="4"/>
  <c r="EB38" i="4"/>
  <c r="EB39" i="4"/>
  <c r="EC39" i="4"/>
  <c r="EB40" i="4"/>
  <c r="EC40" i="4"/>
  <c r="EB41" i="4"/>
  <c r="EC41" i="4"/>
  <c r="EB42" i="4"/>
  <c r="EC42" i="4"/>
  <c r="EC43" i="4"/>
  <c r="EB43" i="4"/>
  <c r="EB44" i="4"/>
  <c r="EC44" i="4"/>
  <c r="EC45" i="4"/>
  <c r="EB45" i="4"/>
  <c r="EB46" i="4"/>
  <c r="EC46" i="4"/>
  <c r="EB47" i="4"/>
  <c r="EC47" i="4"/>
  <c r="EC48" i="4"/>
  <c r="EB48" i="4"/>
  <c r="EB49" i="4"/>
  <c r="EC49" i="4"/>
  <c r="EB50" i="4"/>
  <c r="EC50" i="4"/>
  <c r="EB51" i="4"/>
  <c r="EC51" i="4"/>
  <c r="EC52" i="4"/>
  <c r="EB52" i="4"/>
  <c r="EC53" i="4"/>
  <c r="EB53" i="4"/>
  <c r="EB54" i="4"/>
  <c r="EC54" i="4"/>
  <c r="EB55" i="4"/>
  <c r="EC55" i="4"/>
  <c r="EC56" i="4"/>
  <c r="EB56" i="4"/>
  <c r="EC57" i="4"/>
  <c r="EB57" i="4"/>
  <c r="EC58" i="4"/>
  <c r="EB58" i="4"/>
  <c r="EB59" i="4"/>
  <c r="EC59" i="4"/>
  <c r="EB60" i="4"/>
  <c r="EC60" i="4"/>
  <c r="EB61" i="4"/>
  <c r="EC61" i="4"/>
  <c r="EB62" i="4"/>
  <c r="EC62" i="4"/>
  <c r="EC63" i="4"/>
  <c r="EB63" i="4"/>
  <c r="EC65" i="4"/>
  <c r="EB65" i="4"/>
  <c r="EB66" i="4"/>
  <c r="EC66" i="4"/>
  <c r="EB67" i="4"/>
  <c r="EC64" i="4"/>
  <c r="EC67" i="4"/>
  <c r="EB64" i="4"/>
  <c r="EB68" i="4"/>
  <c r="EC68" i="4"/>
  <c r="CE64" i="4"/>
  <c r="DU123" i="6"/>
  <c r="DU64" i="6"/>
  <c r="DU124" i="6" s="1"/>
  <c r="J59" i="24" l="1"/>
  <c r="EJ60" i="23" s="1"/>
  <c r="EO69" i="4"/>
  <c r="BU124" i="2"/>
  <c r="BZ123" i="2"/>
  <c r="EI68" i="2" s="1"/>
  <c r="BX123" i="2"/>
  <c r="BY123" i="2"/>
  <c r="DZ68" i="2" s="1"/>
  <c r="BC69" i="22"/>
  <c r="BB69" i="22"/>
  <c r="BA69" i="22"/>
  <c r="BE69" i="22"/>
  <c r="BD69" i="22"/>
  <c r="BV64" i="12"/>
  <c r="BV124" i="12" s="1"/>
  <c r="BX63" i="12"/>
  <c r="EJ68" i="12"/>
  <c r="EA68" i="12"/>
  <c r="CB59" i="23"/>
  <c r="R59" i="35" s="1" a="1"/>
  <c r="R59" i="35" s="1"/>
  <c r="CD59" i="23"/>
  <c r="T59" i="35" s="1" a="1"/>
  <c r="T59" i="35" s="1"/>
  <c r="CF59" i="23"/>
  <c r="V59" i="35" s="1" a="1"/>
  <c r="V59" i="35" s="1"/>
  <c r="CC59" i="23"/>
  <c r="S59" i="35" s="1" a="1"/>
  <c r="S59" i="35" s="1"/>
  <c r="CE59" i="23"/>
  <c r="U59" i="35" s="1" a="1"/>
  <c r="U59" i="35" s="1"/>
  <c r="DW123" i="11"/>
  <c r="DW123" i="6"/>
  <c r="AB59" i="24"/>
  <c r="J59" i="25" s="1" a="1"/>
  <c r="J59" i="25" s="1"/>
  <c r="AL59" i="25" s="1"/>
  <c r="DV64" i="4"/>
  <c r="EI60" i="23" l="1"/>
  <c r="EH60" i="23"/>
  <c r="EG60" i="23"/>
  <c r="EK60" i="23"/>
  <c r="T43" i="21"/>
  <c r="CE63" i="2"/>
  <c r="BY124" i="12"/>
  <c r="DZ69" i="12" s="1"/>
  <c r="BZ124" i="12"/>
  <c r="EI69" i="12" s="1"/>
  <c r="BP70" i="22"/>
  <c r="BQ70" i="22"/>
  <c r="BS70" i="22"/>
  <c r="BT70" i="22"/>
  <c r="BR70" i="22"/>
  <c r="BX124" i="12"/>
  <c r="DV124" i="4"/>
  <c r="EB69" i="4"/>
  <c r="EK69" i="4"/>
  <c r="O58" i="24"/>
  <c r="O58" i="25" s="1" a="1"/>
  <c r="O58" i="25" s="1"/>
  <c r="AE58" i="25" s="1"/>
  <c r="G63" i="11"/>
  <c r="EN68" i="11" s="1"/>
  <c r="R58" i="24"/>
  <c r="R58" i="25" s="1" a="1"/>
  <c r="R58" i="25" s="1"/>
  <c r="AH58" i="25" s="1"/>
  <c r="G63" i="6"/>
  <c r="EN68" i="6" s="1"/>
  <c r="H58" i="24" l="1"/>
  <c r="EO68" i="2"/>
  <c r="DU63" i="2"/>
  <c r="Z58" i="24"/>
  <c r="H58" i="25" s="1" a="1"/>
  <c r="H58" i="25" s="1"/>
  <c r="AJ58" i="25" s="1"/>
  <c r="BV63" i="11"/>
  <c r="C58" i="24"/>
  <c r="BV63" i="6"/>
  <c r="F58" i="24"/>
  <c r="F58" i="25" s="1" a="1"/>
  <c r="F58" i="25" s="1"/>
  <c r="AB58" i="25" s="1"/>
  <c r="CE64" i="12"/>
  <c r="DW124" i="4"/>
  <c r="EK27" i="12"/>
  <c r="EK28" i="12"/>
  <c r="EK29" i="12"/>
  <c r="EK30" i="12"/>
  <c r="EL27" i="12"/>
  <c r="EL28" i="12"/>
  <c r="EL29" i="12"/>
  <c r="EL30" i="12"/>
  <c r="EK31" i="12"/>
  <c r="EL31" i="12"/>
  <c r="EK32" i="12"/>
  <c r="EL32" i="12"/>
  <c r="EL33" i="12"/>
  <c r="EK33" i="12"/>
  <c r="EK34" i="12"/>
  <c r="EL34" i="12"/>
  <c r="EK35" i="12"/>
  <c r="EL35" i="12"/>
  <c r="EL36" i="12"/>
  <c r="EK36" i="12"/>
  <c r="EL37" i="12"/>
  <c r="EK37" i="12"/>
  <c r="EK38" i="12"/>
  <c r="EL38" i="12"/>
  <c r="EL39" i="12"/>
  <c r="EK39" i="12"/>
  <c r="EK40" i="12"/>
  <c r="EL40" i="12"/>
  <c r="EL41" i="12"/>
  <c r="EK41" i="12"/>
  <c r="EK42" i="12"/>
  <c r="EL42" i="12"/>
  <c r="EK43" i="12"/>
  <c r="EL43" i="12"/>
  <c r="EL44" i="12"/>
  <c r="EK44" i="12"/>
  <c r="EK45" i="12"/>
  <c r="EL45" i="12"/>
  <c r="EK46" i="12"/>
  <c r="EL46" i="12"/>
  <c r="EL47" i="12"/>
  <c r="EK47" i="12"/>
  <c r="EK48" i="12"/>
  <c r="EL48" i="12"/>
  <c r="EK49" i="12"/>
  <c r="EL49" i="12"/>
  <c r="EK50" i="12"/>
  <c r="EL50" i="12"/>
  <c r="EK51" i="12"/>
  <c r="EL51" i="12"/>
  <c r="EK52" i="12"/>
  <c r="EL52" i="12"/>
  <c r="EK53" i="12"/>
  <c r="EL53" i="12"/>
  <c r="EK54" i="12"/>
  <c r="EL54" i="12"/>
  <c r="EL55" i="12"/>
  <c r="EK55" i="12"/>
  <c r="EL56" i="12"/>
  <c r="EK56" i="12"/>
  <c r="EK57" i="12"/>
  <c r="EL57" i="12"/>
  <c r="EL58" i="12"/>
  <c r="EK58" i="12"/>
  <c r="EK59" i="12"/>
  <c r="EL59" i="12"/>
  <c r="EL60" i="12"/>
  <c r="EK60" i="12"/>
  <c r="EK61" i="12"/>
  <c r="EL61" i="12"/>
  <c r="EK62" i="12"/>
  <c r="EL62" i="12"/>
  <c r="EL63" i="12"/>
  <c r="EK63" i="12"/>
  <c r="EK66" i="12"/>
  <c r="EL66" i="12"/>
  <c r="EK64" i="12"/>
  <c r="EK65" i="12"/>
  <c r="EL65" i="12"/>
  <c r="EK67" i="12"/>
  <c r="EL64" i="12"/>
  <c r="EL67" i="12"/>
  <c r="EK68" i="12"/>
  <c r="EL68" i="12"/>
  <c r="EB27" i="12"/>
  <c r="EB28" i="12"/>
  <c r="EB29" i="12"/>
  <c r="EB30" i="12"/>
  <c r="EC27" i="12"/>
  <c r="EC28" i="12"/>
  <c r="EC29" i="12"/>
  <c r="EC30" i="12"/>
  <c r="EB31" i="12"/>
  <c r="EC31" i="12"/>
  <c r="EB32" i="12"/>
  <c r="EC32" i="12"/>
  <c r="EC33" i="12"/>
  <c r="EB33" i="12"/>
  <c r="EB34" i="12"/>
  <c r="EC34" i="12"/>
  <c r="EC35" i="12"/>
  <c r="EB35" i="12"/>
  <c r="EB36" i="12"/>
  <c r="EC36" i="12"/>
  <c r="EC37" i="12"/>
  <c r="EB37" i="12"/>
  <c r="EB38" i="12"/>
  <c r="EC38" i="12"/>
  <c r="EB39" i="12"/>
  <c r="EC39" i="12"/>
  <c r="EB40" i="12"/>
  <c r="EC40" i="12"/>
  <c r="EC41" i="12"/>
  <c r="EB41" i="12"/>
  <c r="EB42" i="12"/>
  <c r="EC42" i="12"/>
  <c r="EC43" i="12"/>
  <c r="EB43" i="12"/>
  <c r="EB44" i="12"/>
  <c r="EC44" i="12"/>
  <c r="EB45" i="12"/>
  <c r="EC45" i="12"/>
  <c r="EB46" i="12"/>
  <c r="EC46" i="12"/>
  <c r="EB47" i="12"/>
  <c r="EC47" i="12"/>
  <c r="EB48" i="12"/>
  <c r="EC48" i="12"/>
  <c r="EC49" i="12"/>
  <c r="EB49" i="12"/>
  <c r="EB50" i="12"/>
  <c r="EC50" i="12"/>
  <c r="EC51" i="12"/>
  <c r="EB51" i="12"/>
  <c r="EC52" i="12"/>
  <c r="EB52" i="12"/>
  <c r="EB53" i="12"/>
  <c r="EC53" i="12"/>
  <c r="EB54" i="12"/>
  <c r="EC54" i="12"/>
  <c r="EC55" i="12"/>
  <c r="EB55" i="12"/>
  <c r="EB56" i="12"/>
  <c r="EC56" i="12"/>
  <c r="EC57" i="12"/>
  <c r="EB57" i="12"/>
  <c r="EB58" i="12"/>
  <c r="EC58" i="12"/>
  <c r="EC59" i="12"/>
  <c r="EB59" i="12"/>
  <c r="EC60" i="12"/>
  <c r="EB60" i="12"/>
  <c r="EC61" i="12"/>
  <c r="EB61" i="12"/>
  <c r="EB62" i="12"/>
  <c r="EC62" i="12"/>
  <c r="EB63" i="12"/>
  <c r="EC63" i="12"/>
  <c r="EB67" i="12"/>
  <c r="EB65" i="12"/>
  <c r="EB64" i="12"/>
  <c r="EC65" i="12"/>
  <c r="EC64" i="12"/>
  <c r="EC67" i="12"/>
  <c r="EB66" i="12"/>
  <c r="EC66" i="12"/>
  <c r="EB68" i="12"/>
  <c r="EC68" i="12"/>
  <c r="K59" i="24" l="1"/>
  <c r="EN60" i="23" s="1"/>
  <c r="EO69" i="12"/>
  <c r="AJ43" i="21"/>
  <c r="C58" i="25" a="1"/>
  <c r="C58" i="25" s="1"/>
  <c r="Y58" i="25" s="1"/>
  <c r="R43" i="21" s="1"/>
  <c r="DX59" i="23"/>
  <c r="EA59" i="23"/>
  <c r="DY59" i="23"/>
  <c r="DW59" i="23"/>
  <c r="DZ59" i="23"/>
  <c r="DU123" i="2"/>
  <c r="DW123" i="2" s="1"/>
  <c r="DU64" i="2"/>
  <c r="DU124" i="2" s="1"/>
  <c r="BR59" i="23"/>
  <c r="BS59" i="23"/>
  <c r="BT59" i="23"/>
  <c r="BV59" i="23"/>
  <c r="BU59" i="23"/>
  <c r="DV64" i="12"/>
  <c r="AC59" i="24"/>
  <c r="K59" i="25" s="1" a="1"/>
  <c r="K59" i="25" s="1"/>
  <c r="AM59" i="25" s="1"/>
  <c r="BV64" i="11"/>
  <c r="EA68" i="11"/>
  <c r="BX63" i="11"/>
  <c r="EJ68" i="11"/>
  <c r="CI59" i="23"/>
  <c r="Y59" i="35" s="1" a="1"/>
  <c r="Y59" i="35" s="1"/>
  <c r="CG59" i="23"/>
  <c r="W59" i="35" s="1" a="1"/>
  <c r="W59" i="35" s="1"/>
  <c r="CH59" i="23"/>
  <c r="X59" i="35" s="1" a="1"/>
  <c r="X59" i="35" s="1"/>
  <c r="CK59" i="23"/>
  <c r="AA59" i="35" s="1" a="1"/>
  <c r="AA59" i="35" s="1"/>
  <c r="CJ59" i="23"/>
  <c r="Z59" i="35" s="1" a="1"/>
  <c r="Z59" i="35" s="1"/>
  <c r="BV64" i="6"/>
  <c r="EA68" i="6"/>
  <c r="BX63" i="6"/>
  <c r="EJ68" i="6"/>
  <c r="P59" i="24"/>
  <c r="P59" i="25" s="1" a="1"/>
  <c r="P59" i="25" s="1"/>
  <c r="AF59" i="25" s="1"/>
  <c r="G64" i="4"/>
  <c r="EN69" i="4" s="1"/>
  <c r="EL60" i="23" l="1"/>
  <c r="EM60" i="23"/>
  <c r="EO60" i="23"/>
  <c r="EP60" i="23"/>
  <c r="K59" i="35" a="1"/>
  <c r="K59" i="35" s="1"/>
  <c r="L59" i="35" a="1"/>
  <c r="L59" i="35" s="1"/>
  <c r="J59" i="35" a="1"/>
  <c r="J59" i="35" s="1"/>
  <c r="I59" i="35" a="1"/>
  <c r="I59" i="35" s="1"/>
  <c r="H59" i="35" a="1"/>
  <c r="H59" i="35" s="1"/>
  <c r="U43" i="21"/>
  <c r="N58" i="24"/>
  <c r="N58" i="25" s="1" a="1"/>
  <c r="N58" i="25" s="1"/>
  <c r="AD58" i="25" s="1"/>
  <c r="EP67" i="2"/>
  <c r="G63" i="2"/>
  <c r="EN68" i="2" s="1"/>
  <c r="BV124" i="11"/>
  <c r="BJ70" i="22" s="1"/>
  <c r="DV124" i="12"/>
  <c r="EB69" i="12"/>
  <c r="EK69" i="12"/>
  <c r="D59" i="24"/>
  <c r="D59" i="25" s="1" a="1"/>
  <c r="D59" i="25" s="1"/>
  <c r="Z59" i="25" s="1"/>
  <c r="BW64" i="4"/>
  <c r="BV124" i="6"/>
  <c r="BZ124" i="11" l="1"/>
  <c r="EI69" i="11" s="1"/>
  <c r="EK30" i="11" s="1"/>
  <c r="BG70" i="22"/>
  <c r="BI70" i="22"/>
  <c r="BF70" i="22"/>
  <c r="BX124" i="11"/>
  <c r="CE64" i="11" s="1"/>
  <c r="BH70" i="22"/>
  <c r="BY124" i="11"/>
  <c r="DZ69" i="11" s="1"/>
  <c r="EC33" i="11" s="1"/>
  <c r="BV63" i="2"/>
  <c r="B58" i="24"/>
  <c r="BY124" i="6"/>
  <c r="DZ69" i="6" s="1"/>
  <c r="BZ124" i="6"/>
  <c r="EI69" i="6" s="1"/>
  <c r="BW70" i="22"/>
  <c r="BX70" i="22"/>
  <c r="BU70" i="22"/>
  <c r="BY70" i="22"/>
  <c r="BX124" i="6"/>
  <c r="BV70" i="22"/>
  <c r="EC69" i="4"/>
  <c r="BX64" i="4"/>
  <c r="EL69" i="4"/>
  <c r="EA69" i="4"/>
  <c r="EJ69" i="4"/>
  <c r="BX60" i="23"/>
  <c r="N60" i="35" s="1" a="1"/>
  <c r="N60" i="35" s="1"/>
  <c r="BY60" i="23"/>
  <c r="O60" i="35" s="1" a="1"/>
  <c r="O60" i="35" s="1"/>
  <c r="BZ60" i="23"/>
  <c r="P60" i="35" s="1" a="1"/>
  <c r="P60" i="35" s="1"/>
  <c r="BW60" i="23"/>
  <c r="M60" i="35" s="1" a="1"/>
  <c r="M60" i="35" s="1"/>
  <c r="CA60" i="23"/>
  <c r="Q60" i="35" s="1" a="1"/>
  <c r="Q60" i="35" s="1"/>
  <c r="DW124" i="12"/>
  <c r="EC36" i="11" l="1"/>
  <c r="EC68" i="11"/>
  <c r="EC65" i="11"/>
  <c r="EC55" i="11"/>
  <c r="EC54" i="11"/>
  <c r="EB54" i="11"/>
  <c r="EB53" i="11"/>
  <c r="EB55" i="11"/>
  <c r="EC53" i="11"/>
  <c r="EC67" i="11"/>
  <c r="EC40" i="11"/>
  <c r="EB37" i="11"/>
  <c r="EC37" i="11"/>
  <c r="EC64" i="11"/>
  <c r="EC48" i="11"/>
  <c r="EB33" i="11"/>
  <c r="EB63" i="11"/>
  <c r="EC47" i="11"/>
  <c r="EB32" i="11"/>
  <c r="EC35" i="11"/>
  <c r="EC61" i="11"/>
  <c r="EB47" i="11"/>
  <c r="EC32" i="11"/>
  <c r="EB61" i="11"/>
  <c r="EC46" i="11"/>
  <c r="EC31" i="11"/>
  <c r="EB65" i="11"/>
  <c r="EB48" i="11"/>
  <c r="EC60" i="11"/>
  <c r="EB46" i="11"/>
  <c r="EC30" i="11"/>
  <c r="EC59" i="11"/>
  <c r="EB45" i="11"/>
  <c r="EC29" i="11"/>
  <c r="EB57" i="11"/>
  <c r="EC45" i="11"/>
  <c r="EC28" i="11"/>
  <c r="EC56" i="11"/>
  <c r="EC44" i="11"/>
  <c r="EB56" i="11"/>
  <c r="EB41" i="11"/>
  <c r="EB40" i="11"/>
  <c r="EB38" i="11"/>
  <c r="EK65" i="11"/>
  <c r="EL59" i="11"/>
  <c r="EK49" i="11"/>
  <c r="EK44" i="11"/>
  <c r="EK28" i="11"/>
  <c r="EK27" i="11"/>
  <c r="EL49" i="11"/>
  <c r="EK43" i="11"/>
  <c r="EK29" i="11"/>
  <c r="EL66" i="11"/>
  <c r="EL64" i="11"/>
  <c r="EL58" i="11"/>
  <c r="EK66" i="11"/>
  <c r="AD43" i="21"/>
  <c r="B58" i="25" a="1"/>
  <c r="B58" i="25" s="1"/>
  <c r="X58" i="25" s="1"/>
  <c r="Q43" i="21" s="1"/>
  <c r="I59" i="24"/>
  <c r="EF60" i="23" s="1"/>
  <c r="EO69" i="11"/>
  <c r="EK60" i="11"/>
  <c r="EL43" i="11"/>
  <c r="EL42" i="11"/>
  <c r="EK59" i="11"/>
  <c r="EK42" i="11"/>
  <c r="EK58" i="11"/>
  <c r="EL41" i="11"/>
  <c r="EL57" i="11"/>
  <c r="EL35" i="11"/>
  <c r="EK35" i="11"/>
  <c r="EK68" i="11"/>
  <c r="EK51" i="11"/>
  <c r="EK34" i="11"/>
  <c r="EL36" i="11"/>
  <c r="EK52" i="11"/>
  <c r="EL34" i="11"/>
  <c r="EL67" i="11"/>
  <c r="EK50" i="11"/>
  <c r="EK33" i="11"/>
  <c r="EK41" i="11"/>
  <c r="EK57" i="11"/>
  <c r="EL51" i="11"/>
  <c r="EK67" i="11"/>
  <c r="EL50" i="11"/>
  <c r="EL33" i="11"/>
  <c r="EK56" i="11"/>
  <c r="EK40" i="11"/>
  <c r="EL56" i="11"/>
  <c r="EL32" i="11"/>
  <c r="EL65" i="11"/>
  <c r="EK48" i="11"/>
  <c r="EK32" i="11"/>
  <c r="EL63" i="11"/>
  <c r="EL55" i="11"/>
  <c r="EK47" i="11"/>
  <c r="EL39" i="11"/>
  <c r="EL31" i="11"/>
  <c r="EC43" i="11"/>
  <c r="EB31" i="11"/>
  <c r="EK62" i="11"/>
  <c r="EK46" i="11"/>
  <c r="EL30" i="11"/>
  <c r="EL61" i="11"/>
  <c r="EC63" i="11"/>
  <c r="EL48" i="11"/>
  <c r="EK63" i="11"/>
  <c r="EL47" i="11"/>
  <c r="EK39" i="11"/>
  <c r="EK31" i="11"/>
  <c r="EK54" i="11"/>
  <c r="EK38" i="11"/>
  <c r="EL54" i="11"/>
  <c r="EL38" i="11"/>
  <c r="EK53" i="11"/>
  <c r="EL37" i="11"/>
  <c r="EC39" i="11"/>
  <c r="EC27" i="11"/>
  <c r="EK61" i="11"/>
  <c r="EL53" i="11"/>
  <c r="EK45" i="11"/>
  <c r="EK37" i="11"/>
  <c r="EL27" i="11"/>
  <c r="EB62" i="11"/>
  <c r="EB51" i="11"/>
  <c r="EB39" i="11"/>
  <c r="EB30" i="11"/>
  <c r="EK64" i="11"/>
  <c r="EL40" i="11"/>
  <c r="EK55" i="11"/>
  <c r="EL62" i="11"/>
  <c r="EL46" i="11"/>
  <c r="EL29" i="11"/>
  <c r="EL45" i="11"/>
  <c r="EL28" i="11"/>
  <c r="EC52" i="11"/>
  <c r="EL68" i="11"/>
  <c r="EL60" i="11"/>
  <c r="EL52" i="11"/>
  <c r="EL44" i="11"/>
  <c r="EK36" i="11"/>
  <c r="EC62" i="11"/>
  <c r="EC49" i="11"/>
  <c r="EC38" i="11"/>
  <c r="EB28" i="11"/>
  <c r="EB68" i="11"/>
  <c r="EB60" i="11"/>
  <c r="EB52" i="11"/>
  <c r="EB44" i="11"/>
  <c r="EB36" i="11"/>
  <c r="EB29" i="11"/>
  <c r="EB67" i="11"/>
  <c r="EB59" i="11"/>
  <c r="EC51" i="11"/>
  <c r="EB43" i="11"/>
  <c r="EB35" i="11"/>
  <c r="EB27" i="11"/>
  <c r="EB66" i="11"/>
  <c r="EC58" i="11"/>
  <c r="EC50" i="11"/>
  <c r="EB42" i="11"/>
  <c r="EC34" i="11"/>
  <c r="EC66" i="11"/>
  <c r="EB58" i="11"/>
  <c r="EB50" i="11"/>
  <c r="EC42" i="11"/>
  <c r="EB34" i="11"/>
  <c r="EB64" i="11"/>
  <c r="EC57" i="11"/>
  <c r="EB49" i="11"/>
  <c r="EC41" i="11"/>
  <c r="S44" i="21"/>
  <c r="BP59" i="23"/>
  <c r="BO59" i="23"/>
  <c r="BM59" i="23"/>
  <c r="BN59" i="23"/>
  <c r="BQ59" i="23"/>
  <c r="BX63" i="2"/>
  <c r="EJ68" i="2"/>
  <c r="EA68" i="2"/>
  <c r="BV64" i="2"/>
  <c r="EB28" i="6"/>
  <c r="EB27" i="6"/>
  <c r="EB29" i="6"/>
  <c r="EB30" i="6"/>
  <c r="EC27" i="6"/>
  <c r="EC28" i="6"/>
  <c r="EC29" i="6"/>
  <c r="EC30" i="6"/>
  <c r="EB31" i="6"/>
  <c r="EC31" i="6"/>
  <c r="EB32" i="6"/>
  <c r="EC32" i="6"/>
  <c r="EC33" i="6"/>
  <c r="EB33" i="6"/>
  <c r="EB34" i="6"/>
  <c r="EC34" i="6"/>
  <c r="EB35" i="6"/>
  <c r="EC35" i="6"/>
  <c r="EB36" i="6"/>
  <c r="EC36" i="6"/>
  <c r="EB37" i="6"/>
  <c r="EC37" i="6"/>
  <c r="EB38" i="6"/>
  <c r="EC38" i="6"/>
  <c r="EC39" i="6"/>
  <c r="EB39" i="6"/>
  <c r="EC40" i="6"/>
  <c r="EB40" i="6"/>
  <c r="EC41" i="6"/>
  <c r="EB41" i="6"/>
  <c r="EB42" i="6"/>
  <c r="EC42" i="6"/>
  <c r="EC43" i="6"/>
  <c r="EB43" i="6"/>
  <c r="EB44" i="6"/>
  <c r="EC44" i="6"/>
  <c r="EC45" i="6"/>
  <c r="EB45" i="6"/>
  <c r="EC46" i="6"/>
  <c r="EB46" i="6"/>
  <c r="EC47" i="6"/>
  <c r="EB47" i="6"/>
  <c r="EC48" i="6"/>
  <c r="EB48" i="6"/>
  <c r="EC49" i="6"/>
  <c r="EB49" i="6"/>
  <c r="EB50" i="6"/>
  <c r="EC50" i="6"/>
  <c r="EB51" i="6"/>
  <c r="EC51" i="6"/>
  <c r="EC52" i="6"/>
  <c r="EB52" i="6"/>
  <c r="EB53" i="6"/>
  <c r="EC53" i="6"/>
  <c r="EB54" i="6"/>
  <c r="EC54" i="6"/>
  <c r="EB55" i="6"/>
  <c r="EC55" i="6"/>
  <c r="EC56" i="6"/>
  <c r="EB56" i="6"/>
  <c r="EC57" i="6"/>
  <c r="EB57" i="6"/>
  <c r="EC58" i="6"/>
  <c r="EB58" i="6"/>
  <c r="EB59" i="6"/>
  <c r="EC59" i="6"/>
  <c r="EB60" i="6"/>
  <c r="EC60" i="6"/>
  <c r="EC61" i="6"/>
  <c r="EB61" i="6"/>
  <c r="EB62" i="6"/>
  <c r="EC62" i="6"/>
  <c r="EB63" i="6"/>
  <c r="EC63" i="6"/>
  <c r="EB65" i="6"/>
  <c r="EC65" i="6"/>
  <c r="EB66" i="6"/>
  <c r="EC66" i="6"/>
  <c r="EC64" i="6"/>
  <c r="EB64" i="6"/>
  <c r="EB67" i="6"/>
  <c r="EC67" i="6"/>
  <c r="EB68" i="6"/>
  <c r="EC68" i="6"/>
  <c r="Q59" i="24"/>
  <c r="Q59" i="25" s="1" a="1"/>
  <c r="Q59" i="25" s="1"/>
  <c r="AG59" i="25" s="1"/>
  <c r="G64" i="12"/>
  <c r="EN69" i="12" s="1"/>
  <c r="AA59" i="24"/>
  <c r="I59" i="25" s="1" a="1"/>
  <c r="I59" i="25" s="1"/>
  <c r="AK59" i="25" s="1"/>
  <c r="DV64" i="11"/>
  <c r="CE64" i="6"/>
  <c r="EO69" i="6" s="1"/>
  <c r="EK28" i="6"/>
  <c r="EK29" i="6"/>
  <c r="EK27" i="6"/>
  <c r="EK30" i="6"/>
  <c r="EL27" i="6"/>
  <c r="EL28" i="6"/>
  <c r="EL29" i="6"/>
  <c r="EL30" i="6"/>
  <c r="EK31" i="6"/>
  <c r="EL31" i="6"/>
  <c r="EL32" i="6"/>
  <c r="EK32" i="6"/>
  <c r="EK33" i="6"/>
  <c r="EL33" i="6"/>
  <c r="EK34" i="6"/>
  <c r="EL34" i="6"/>
  <c r="EL35" i="6"/>
  <c r="EK35" i="6"/>
  <c r="EK36" i="6"/>
  <c r="EL36" i="6"/>
  <c r="EK37" i="6"/>
  <c r="EL37" i="6"/>
  <c r="EL38" i="6"/>
  <c r="EK38" i="6"/>
  <c r="EK39" i="6"/>
  <c r="EL39" i="6"/>
  <c r="EL40" i="6"/>
  <c r="EK40" i="6"/>
  <c r="EK41" i="6"/>
  <c r="EL41" i="6"/>
  <c r="EL42" i="6"/>
  <c r="EK42" i="6"/>
  <c r="EK43" i="6"/>
  <c r="EL43" i="6"/>
  <c r="EK44" i="6"/>
  <c r="EL44" i="6"/>
  <c r="EL45" i="6"/>
  <c r="EK45" i="6"/>
  <c r="EK46" i="6"/>
  <c r="EL46" i="6"/>
  <c r="EL47" i="6"/>
  <c r="EK47" i="6"/>
  <c r="EK48" i="6"/>
  <c r="EL48" i="6"/>
  <c r="EK49" i="6"/>
  <c r="EL49" i="6"/>
  <c r="EK50" i="6"/>
  <c r="EL50" i="6"/>
  <c r="EK51" i="6"/>
  <c r="EL51" i="6"/>
  <c r="EK52" i="6"/>
  <c r="EL52" i="6"/>
  <c r="EL53" i="6"/>
  <c r="EK53" i="6"/>
  <c r="EL54" i="6"/>
  <c r="EK54" i="6"/>
  <c r="EL55" i="6"/>
  <c r="EK55" i="6"/>
  <c r="EL56" i="6"/>
  <c r="EK56" i="6"/>
  <c r="EL57" i="6"/>
  <c r="EK57" i="6"/>
  <c r="EK58" i="6"/>
  <c r="EL58" i="6"/>
  <c r="EK59" i="6"/>
  <c r="EL59" i="6"/>
  <c r="EL60" i="6"/>
  <c r="EK60" i="6"/>
  <c r="EL61" i="6"/>
  <c r="EK61" i="6"/>
  <c r="EK62" i="6"/>
  <c r="EL62" i="6"/>
  <c r="EK63" i="6"/>
  <c r="EL63" i="6"/>
  <c r="EK64" i="6"/>
  <c r="EL64" i="6"/>
  <c r="EL65" i="6"/>
  <c r="EL66" i="6"/>
  <c r="EK65" i="6"/>
  <c r="EK66" i="6"/>
  <c r="EK67" i="6"/>
  <c r="EL67" i="6"/>
  <c r="EK68" i="6"/>
  <c r="EL68" i="6"/>
  <c r="EB60" i="23" l="1"/>
  <c r="EE60" i="23"/>
  <c r="EC60" i="23"/>
  <c r="ED60" i="23"/>
  <c r="BV124" i="2"/>
  <c r="BD70" i="22" s="1"/>
  <c r="C59" i="35" a="1"/>
  <c r="C59" i="35" s="1"/>
  <c r="D59" i="35" a="1"/>
  <c r="D59" i="35" s="1"/>
  <c r="E59" i="35" a="1"/>
  <c r="E59" i="35" s="1"/>
  <c r="F59" i="35" a="1"/>
  <c r="F59" i="35" s="1"/>
  <c r="G59" i="35" a="1"/>
  <c r="G59" i="35" s="1"/>
  <c r="S45" i="21"/>
  <c r="S46" i="21"/>
  <c r="AD59" i="24"/>
  <c r="L59" i="25" s="1" a="1"/>
  <c r="L59" i="25" s="1"/>
  <c r="AN59" i="25" s="1"/>
  <c r="DV64" i="6"/>
  <c r="DV124" i="11"/>
  <c r="EK69" i="11"/>
  <c r="EB69" i="11"/>
  <c r="L59" i="24"/>
  <c r="E59" i="24"/>
  <c r="E59" i="25" s="1" a="1"/>
  <c r="E59" i="25" s="1"/>
  <c r="AA59" i="25" s="1"/>
  <c r="BW64" i="12"/>
  <c r="BZ124" i="2" l="1"/>
  <c r="EI69" i="2" s="1"/>
  <c r="EK27" i="2" s="1"/>
  <c r="BY124" i="2"/>
  <c r="DZ69" i="2" s="1"/>
  <c r="EC41" i="2" s="1"/>
  <c r="BA70" i="22"/>
  <c r="BX124" i="2"/>
  <c r="CE64" i="2" s="1"/>
  <c r="EO69" i="2" s="1"/>
  <c r="BB70" i="22"/>
  <c r="BC70" i="22"/>
  <c r="BE70" i="22"/>
  <c r="CE60" i="23"/>
  <c r="U60" i="35" s="1" a="1"/>
  <c r="U60" i="35" s="1"/>
  <c r="CB60" i="23"/>
  <c r="R60" i="35" s="1" a="1"/>
  <c r="R60" i="35" s="1"/>
  <c r="CF60" i="23"/>
  <c r="V60" i="35" s="1" a="1"/>
  <c r="V60" i="35" s="1"/>
  <c r="CD60" i="23"/>
  <c r="T60" i="35" s="1" a="1"/>
  <c r="T60" i="35" s="1"/>
  <c r="CC60" i="23"/>
  <c r="S60" i="35" s="1" a="1"/>
  <c r="S60" i="35" s="1"/>
  <c r="DV124" i="6"/>
  <c r="EK69" i="6"/>
  <c r="EB69" i="6"/>
  <c r="EQ60" i="23"/>
  <c r="EU60" i="23"/>
  <c r="ET60" i="23"/>
  <c r="ER60" i="23"/>
  <c r="ES60" i="23"/>
  <c r="EA69" i="12"/>
  <c r="BX64" i="12"/>
  <c r="EJ69" i="12"/>
  <c r="EC69" i="12"/>
  <c r="EL69" i="12"/>
  <c r="DW124" i="11"/>
  <c r="EB38" i="2" l="1"/>
  <c r="EC68" i="2"/>
  <c r="EC49" i="2"/>
  <c r="EB44" i="2"/>
  <c r="EB66" i="2"/>
  <c r="EC29" i="2"/>
  <c r="EC61" i="2"/>
  <c r="EB33" i="2"/>
  <c r="EC54" i="2"/>
  <c r="EC33" i="2"/>
  <c r="EC65" i="2"/>
  <c r="EC40" i="2"/>
  <c r="EC28" i="2"/>
  <c r="EC59" i="2"/>
  <c r="EL44" i="2"/>
  <c r="EB28" i="2"/>
  <c r="EB27" i="2"/>
  <c r="EK40" i="2"/>
  <c r="EB61" i="2"/>
  <c r="EC32" i="2"/>
  <c r="EB48" i="2"/>
  <c r="EB32" i="2"/>
  <c r="EB51" i="2"/>
  <c r="EB63" i="2"/>
  <c r="EC53" i="2"/>
  <c r="EC35" i="2"/>
  <c r="EC30" i="2"/>
  <c r="EB40" i="2"/>
  <c r="EB35" i="2"/>
  <c r="EC64" i="2"/>
  <c r="EC37" i="2"/>
  <c r="EC27" i="2"/>
  <c r="EB29" i="2"/>
  <c r="EB65" i="2"/>
  <c r="EC39" i="2"/>
  <c r="EC52" i="2"/>
  <c r="EB67" i="2"/>
  <c r="EC48" i="2"/>
  <c r="EC46" i="2"/>
  <c r="EC31" i="2"/>
  <c r="EC63" i="2"/>
  <c r="EB60" i="2"/>
  <c r="EB31" i="2"/>
  <c r="EC44" i="2"/>
  <c r="EB50" i="2"/>
  <c r="EC67" i="2"/>
  <c r="EC57" i="2"/>
  <c r="EC58" i="2"/>
  <c r="EB62" i="2"/>
  <c r="EB36" i="2"/>
  <c r="EB42" i="2"/>
  <c r="EC55" i="2"/>
  <c r="EB46" i="2"/>
  <c r="EC60" i="2"/>
  <c r="EB34" i="2"/>
  <c r="EC56" i="2"/>
  <c r="EC62" i="2"/>
  <c r="EB68" i="2"/>
  <c r="EC42" i="2"/>
  <c r="EB55" i="2"/>
  <c r="EB53" i="2"/>
  <c r="EB59" i="2"/>
  <c r="EB64" i="2"/>
  <c r="EB39" i="2"/>
  <c r="EB45" i="2"/>
  <c r="EC43" i="2"/>
  <c r="EB57" i="2"/>
  <c r="EB49" i="2"/>
  <c r="EB52" i="2"/>
  <c r="EC34" i="2"/>
  <c r="EL48" i="2"/>
  <c r="EL58" i="2"/>
  <c r="EK32" i="2"/>
  <c r="EL66" i="2"/>
  <c r="EL68" i="2"/>
  <c r="EL36" i="2"/>
  <c r="EC66" i="2"/>
  <c r="EB54" i="2"/>
  <c r="EC45" i="2"/>
  <c r="EC51" i="2"/>
  <c r="EB58" i="2"/>
  <c r="EK50" i="2"/>
  <c r="EL31" i="2"/>
  <c r="EK59" i="2"/>
  <c r="EL34" i="2"/>
  <c r="EK55" i="2"/>
  <c r="EK51" i="2"/>
  <c r="EK65" i="2"/>
  <c r="EL47" i="2"/>
  <c r="EK28" i="2"/>
  <c r="EK58" i="2"/>
  <c r="EL39" i="2"/>
  <c r="EL50" i="2"/>
  <c r="EK31" i="2"/>
  <c r="EK34" i="2"/>
  <c r="EK62" i="2"/>
  <c r="EL57" i="2"/>
  <c r="EK61" i="2"/>
  <c r="EC47" i="2"/>
  <c r="EC38" i="2"/>
  <c r="EB30" i="2"/>
  <c r="EB43" i="2"/>
  <c r="EB41" i="2"/>
  <c r="EL41" i="2"/>
  <c r="EL45" i="2"/>
  <c r="EL49" i="2"/>
  <c r="EL37" i="2"/>
  <c r="EK41" i="2"/>
  <c r="EL28" i="2"/>
  <c r="EK64" i="2"/>
  <c r="EL61" i="2"/>
  <c r="EL56" i="2"/>
  <c r="EL52" i="2"/>
  <c r="EB56" i="2"/>
  <c r="EB47" i="2"/>
  <c r="EB37" i="2"/>
  <c r="EC36" i="2"/>
  <c r="EC50" i="2"/>
  <c r="EK48" i="2"/>
  <c r="EK60" i="2"/>
  <c r="EK42" i="2"/>
  <c r="EK33" i="2"/>
  <c r="EL63" i="2"/>
  <c r="EK53" i="2"/>
  <c r="EK52" i="2"/>
  <c r="EL42" i="2"/>
  <c r="EL32" i="2"/>
  <c r="EL62" i="2"/>
  <c r="EL53" i="2"/>
  <c r="EL51" i="2"/>
  <c r="EL64" i="2"/>
  <c r="EL54" i="2"/>
  <c r="EK45" i="2"/>
  <c r="EL43" i="2"/>
  <c r="EK67" i="2"/>
  <c r="EK56" i="2"/>
  <c r="EL46" i="2"/>
  <c r="EK37" i="2"/>
  <c r="EL35" i="2"/>
  <c r="EL38" i="2"/>
  <c r="EL27" i="2"/>
  <c r="EK66" i="2"/>
  <c r="EK49" i="2"/>
  <c r="EL40" i="2"/>
  <c r="EL30" i="2"/>
  <c r="EL60" i="2"/>
  <c r="EL59" i="2"/>
  <c r="EL33" i="2"/>
  <c r="EK63" i="2"/>
  <c r="EK54" i="2"/>
  <c r="EK44" i="2"/>
  <c r="EK43" i="2"/>
  <c r="EL65" i="2"/>
  <c r="EL55" i="2"/>
  <c r="EK46" i="2"/>
  <c r="EK36" i="2"/>
  <c r="EK35" i="2"/>
  <c r="EL67" i="2"/>
  <c r="EK57" i="2"/>
  <c r="EK47" i="2"/>
  <c r="EK38" i="2"/>
  <c r="EK30" i="2"/>
  <c r="EK29" i="2"/>
  <c r="EK39" i="2"/>
  <c r="EL29" i="2"/>
  <c r="EK68" i="2"/>
  <c r="T44" i="21"/>
  <c r="H59" i="24"/>
  <c r="Z59" i="24"/>
  <c r="H59" i="25" s="1" a="1"/>
  <c r="H59" i="25" s="1"/>
  <c r="AJ59" i="25" s="1"/>
  <c r="DV64" i="2"/>
  <c r="DW124" i="6"/>
  <c r="O59" i="24"/>
  <c r="G64" i="11"/>
  <c r="EN69" i="11" s="1"/>
  <c r="O59" i="25" l="1" a="1"/>
  <c r="O59" i="25" s="1"/>
  <c r="AE59" i="25" s="1"/>
  <c r="T46" i="21"/>
  <c r="T45" i="21"/>
  <c r="DV124" i="2"/>
  <c r="EB69" i="2"/>
  <c r="EK69" i="2"/>
  <c r="DW60" i="23"/>
  <c r="EA60" i="23"/>
  <c r="DZ60" i="23"/>
  <c r="DX60" i="23"/>
  <c r="DY60" i="23"/>
  <c r="BW64" i="11"/>
  <c r="C59" i="24"/>
  <c r="R59" i="24"/>
  <c r="R59" i="25" s="1" a="1"/>
  <c r="R59" i="25" s="1"/>
  <c r="AH59" i="25" s="1"/>
  <c r="G64" i="6"/>
  <c r="EN69" i="6" s="1"/>
  <c r="AJ44" i="21" l="1"/>
  <c r="C59" i="25" a="1"/>
  <c r="C59" i="25" s="1"/>
  <c r="Y59" i="25" s="1"/>
  <c r="R44" i="21" s="1"/>
  <c r="DW124" i="2"/>
  <c r="BR60" i="23"/>
  <c r="BT60" i="23"/>
  <c r="BU60" i="23"/>
  <c r="BS60" i="23"/>
  <c r="BV60" i="23"/>
  <c r="F59" i="24"/>
  <c r="F59" i="25" s="1" a="1"/>
  <c r="F59" i="25" s="1"/>
  <c r="AB59" i="25" s="1"/>
  <c r="BW64" i="6"/>
  <c r="EA69" i="11"/>
  <c r="BX64" i="11"/>
  <c r="EJ69" i="11"/>
  <c r="EC69" i="11"/>
  <c r="EL69" i="11"/>
  <c r="L60" i="35" l="1" a="1"/>
  <c r="L60" i="35" s="1"/>
  <c r="I60" i="35" a="1"/>
  <c r="I60" i="35" s="1"/>
  <c r="K60" i="35" a="1"/>
  <c r="K60" i="35" s="1"/>
  <c r="J60" i="35" a="1"/>
  <c r="J60" i="35" s="1"/>
  <c r="H60" i="35" a="1"/>
  <c r="H60" i="35" s="1"/>
  <c r="N59" i="24"/>
  <c r="EP68" i="2"/>
  <c r="G64" i="2"/>
  <c r="EN69" i="2" s="1"/>
  <c r="R46" i="21"/>
  <c r="R45" i="21"/>
  <c r="BX64" i="6"/>
  <c r="EA69" i="6"/>
  <c r="EJ69" i="6"/>
  <c r="EC69" i="6"/>
  <c r="EL69" i="6"/>
  <c r="CJ60" i="23"/>
  <c r="Z60" i="35" s="1" a="1"/>
  <c r="Z60" i="35" s="1"/>
  <c r="CK60" i="23"/>
  <c r="AA60" i="35" s="1" a="1"/>
  <c r="AA60" i="35" s="1"/>
  <c r="CH60" i="23"/>
  <c r="X60" i="35" s="1" a="1"/>
  <c r="X60" i="35" s="1"/>
  <c r="CG60" i="23"/>
  <c r="W60" i="35" s="1" a="1"/>
  <c r="W60" i="35" s="1"/>
  <c r="CI60" i="23"/>
  <c r="Y60" i="35" s="1" a="1"/>
  <c r="Y60" i="35" s="1"/>
  <c r="N59" i="25" l="1" a="1"/>
  <c r="N59" i="25" s="1"/>
  <c r="AD59" i="25" s="1"/>
  <c r="U44" i="21"/>
  <c r="BW64" i="2"/>
  <c r="B59" i="24"/>
  <c r="AD44" i="21" l="1"/>
  <c r="B59" i="25" a="1"/>
  <c r="B59" i="25" s="1"/>
  <c r="X59" i="25" s="1"/>
  <c r="Q44" i="21" s="1"/>
  <c r="U45" i="21"/>
  <c r="U46" i="21"/>
  <c r="BM60" i="23"/>
  <c r="BQ60" i="23"/>
  <c r="BP60" i="23"/>
  <c r="BN60" i="23"/>
  <c r="BO60" i="23"/>
  <c r="BX64" i="2"/>
  <c r="EJ69" i="2"/>
  <c r="EL69" i="2"/>
  <c r="EC69" i="2"/>
  <c r="EA69" i="2"/>
  <c r="E60" i="35" l="1" a="1"/>
  <c r="E60" i="35" s="1"/>
  <c r="D60" i="35" a="1"/>
  <c r="D60" i="35" s="1"/>
  <c r="F60" i="35" a="1"/>
  <c r="F60" i="35" s="1"/>
  <c r="C60" i="35" a="1"/>
  <c r="C60" i="35" s="1"/>
  <c r="G60" i="35" a="1"/>
  <c r="G60" i="35" s="1"/>
  <c r="Q46" i="21"/>
  <c r="Q45" i="21"/>
  <c r="ET70" i="22" l="1"/>
  <c r="CS60" i="23" s="1"/>
  <c r="EU70" i="22"/>
  <c r="CT60" i="23" s="1"/>
  <c r="ES70" i="22"/>
  <c r="CR60" i="23" s="1"/>
  <c r="EV70" i="22"/>
  <c r="CU60" i="23" s="1"/>
  <c r="EW70" i="22"/>
  <c r="CV60" i="23" s="1"/>
  <c r="F60" i="23" s="1"/>
  <c r="AK60" i="23" s="1" a="1"/>
  <c r="AK60" i="23" s="1"/>
  <c r="EX70" i="22"/>
  <c r="CW60" i="23" s="1"/>
  <c r="FQ70" i="22"/>
  <c r="DP60" i="23" s="1"/>
  <c r="EY70" i="22"/>
  <c r="CX60" i="23" s="1"/>
  <c r="AN60" i="35" s="1" a="1"/>
  <c r="AN60" i="35" s="1"/>
  <c r="EZ70" i="22"/>
  <c r="CY60" i="23" s="1"/>
  <c r="AO60" i="35" s="1" a="1"/>
  <c r="AO60" i="35" s="1"/>
  <c r="FP70" i="22"/>
  <c r="DO60" i="23" s="1"/>
  <c r="BE60" i="35" s="1" a="1"/>
  <c r="BE60" i="35" s="1"/>
  <c r="FA70" i="22"/>
  <c r="CZ60" i="23" s="1"/>
  <c r="AP60" i="35" s="1" a="1"/>
  <c r="AP60" i="35" s="1"/>
  <c r="FB70" i="22"/>
  <c r="DA60" i="23" s="1"/>
  <c r="K60" i="23" s="1"/>
  <c r="AP60" i="23" s="1" a="1"/>
  <c r="AP60" i="23" s="1"/>
  <c r="FN70" i="22"/>
  <c r="DM60" i="23" s="1"/>
  <c r="BC60" i="35" s="1" a="1"/>
  <c r="BC60" i="35" s="1"/>
  <c r="FK70" i="22"/>
  <c r="DJ60" i="23" s="1"/>
  <c r="T60" i="23" s="1"/>
  <c r="AY60" i="23" s="1" a="1"/>
  <c r="AY60" i="23" s="1"/>
  <c r="FL70" i="22"/>
  <c r="DK60" i="23" s="1"/>
  <c r="U60" i="23" s="1"/>
  <c r="AZ60" i="23" s="1" a="1"/>
  <c r="AZ60" i="23" s="1"/>
  <c r="FO70" i="22"/>
  <c r="DN60" i="23" s="1"/>
  <c r="BD60" i="35" s="1" a="1"/>
  <c r="BD60" i="35" s="1"/>
  <c r="FM70" i="22"/>
  <c r="DL60" i="23" s="1"/>
  <c r="BB60" i="35" s="1" a="1"/>
  <c r="BB60" i="35" s="1"/>
  <c r="ES69" i="22"/>
  <c r="CR59" i="23" s="1"/>
  <c r="ET69" i="22"/>
  <c r="CS59" i="23" s="1"/>
  <c r="AI59" i="35" s="1" a="1"/>
  <c r="AI59" i="35" s="1"/>
  <c r="EU69" i="22"/>
  <c r="CT59" i="23" s="1"/>
  <c r="AJ59" i="35" s="1" a="1"/>
  <c r="AJ59" i="35" s="1"/>
  <c r="EV69" i="22"/>
  <c r="CU59" i="23" s="1"/>
  <c r="E59" i="23" s="1"/>
  <c r="AJ59" i="23" s="1" a="1"/>
  <c r="AJ59" i="23" s="1"/>
  <c r="EW69" i="22"/>
  <c r="CV59" i="23" s="1"/>
  <c r="AL59" i="35" s="1" a="1"/>
  <c r="AL59" i="35" s="1"/>
  <c r="FG70" i="22"/>
  <c r="DF60" i="23" s="1"/>
  <c r="FF70" i="22"/>
  <c r="DE60" i="23" s="1"/>
  <c r="EZ69" i="22"/>
  <c r="CY59" i="23" s="1"/>
  <c r="FI70" i="22"/>
  <c r="DH60" i="23" s="1"/>
  <c r="EY69" i="22"/>
  <c r="CX59" i="23" s="1"/>
  <c r="AN59" i="35" s="1" a="1"/>
  <c r="AN59" i="35" s="1"/>
  <c r="FJ70" i="22"/>
  <c r="DI60" i="23" s="1"/>
  <c r="FH70" i="22"/>
  <c r="DG60" i="23" s="1"/>
  <c r="AW60" i="35" s="1" a="1"/>
  <c r="AW60" i="35" s="1"/>
  <c r="EX69" i="22"/>
  <c r="CW59" i="23" s="1"/>
  <c r="AM59" i="35" s="1" a="1"/>
  <c r="AM59" i="35" s="1"/>
  <c r="FA69" i="22"/>
  <c r="CZ59" i="23" s="1"/>
  <c r="J59" i="23" s="1"/>
  <c r="AO59" i="23" s="1" a="1"/>
  <c r="AO59" i="23" s="1"/>
  <c r="FP69" i="22"/>
  <c r="DO59" i="23" s="1"/>
  <c r="FB69" i="22"/>
  <c r="DA59" i="23" s="1"/>
  <c r="K59" i="23" s="1"/>
  <c r="AP59" i="23" s="1" a="1"/>
  <c r="AP59" i="23" s="1"/>
  <c r="FQ69" i="22"/>
  <c r="DP59" i="23" s="1"/>
  <c r="FE70" i="22"/>
  <c r="DD60" i="23" s="1"/>
  <c r="AT60" i="35" s="1" a="1"/>
  <c r="AT60" i="35" s="1"/>
  <c r="FC70" i="22"/>
  <c r="DB60" i="23" s="1"/>
  <c r="AR60" i="35" s="1" a="1"/>
  <c r="AR60" i="35" s="1"/>
  <c r="FD70" i="22"/>
  <c r="DC60" i="23" s="1"/>
  <c r="AS60" i="35" s="1" a="1"/>
  <c r="AS60" i="35" s="1"/>
  <c r="FL69" i="22"/>
  <c r="DK59" i="23" s="1"/>
  <c r="FK69" i="22"/>
  <c r="DJ59" i="23" s="1"/>
  <c r="ET68" i="22"/>
  <c r="CS58" i="23" s="1"/>
  <c r="FN69" i="22"/>
  <c r="DM59" i="23" s="1"/>
  <c r="BC59" i="35" s="1" a="1"/>
  <c r="BC59" i="35" s="1"/>
  <c r="EU68" i="22"/>
  <c r="CT58" i="23" s="1"/>
  <c r="AJ58" i="35" s="1" a="1"/>
  <c r="AJ58" i="35" s="1"/>
  <c r="FM69" i="22"/>
  <c r="DL59" i="23" s="1"/>
  <c r="BB59" i="35" s="1" a="1"/>
  <c r="BB59" i="35" s="1"/>
  <c r="ES68" i="22"/>
  <c r="CR58" i="23" s="1"/>
  <c r="AH58" i="35" s="1" a="1"/>
  <c r="AH58" i="35" s="1"/>
  <c r="FO69" i="22"/>
  <c r="DN59" i="23" s="1"/>
  <c r="BD59" i="35" s="1" a="1"/>
  <c r="BD59" i="35" s="1"/>
  <c r="EV68" i="22"/>
  <c r="CU58" i="23" s="1"/>
  <c r="EW68" i="22"/>
  <c r="CV58" i="23" s="1"/>
  <c r="AL58" i="35" s="1" a="1"/>
  <c r="AL58" i="35" s="1"/>
  <c r="FF69" i="22"/>
  <c r="DE59" i="23" s="1"/>
  <c r="O59" i="23" s="1"/>
  <c r="AT59" i="23" s="1" a="1"/>
  <c r="AT59" i="23" s="1"/>
  <c r="FG69" i="22"/>
  <c r="DF59" i="23" s="1"/>
  <c r="EY68" i="22"/>
  <c r="CX58" i="23" s="1"/>
  <c r="AN58" i="35" s="1" a="1"/>
  <c r="AN58" i="35" s="1"/>
  <c r="EZ68" i="22"/>
  <c r="CY58" i="23" s="1"/>
  <c r="FH69" i="22"/>
  <c r="DG59" i="23" s="1"/>
  <c r="EX68" i="22"/>
  <c r="CW58" i="23" s="1"/>
  <c r="FJ69" i="22"/>
  <c r="DI59" i="23" s="1"/>
  <c r="AY59" i="35" s="1" a="1"/>
  <c r="AY59" i="35" s="1"/>
  <c r="FI69" i="22"/>
  <c r="DH59" i="23" s="1"/>
  <c r="AX59" i="35" s="1" a="1"/>
  <c r="AX59" i="35" s="1"/>
  <c r="FQ68" i="22"/>
  <c r="DP58" i="23" s="1"/>
  <c r="FP68" i="22"/>
  <c r="DO58" i="23" s="1"/>
  <c r="FB68" i="22"/>
  <c r="DA58" i="23" s="1"/>
  <c r="FA68" i="22"/>
  <c r="CZ58" i="23" s="1"/>
  <c r="FC69" i="22"/>
  <c r="DB59" i="23" s="1"/>
  <c r="AR59" i="35" s="1" a="1"/>
  <c r="AR59" i="35" s="1"/>
  <c r="FD69" i="22"/>
  <c r="DC59" i="23" s="1"/>
  <c r="AS59" i="35" s="1" a="1"/>
  <c r="AS59" i="35" s="1"/>
  <c r="FE69" i="22"/>
  <c r="DD59" i="23" s="1"/>
  <c r="AT59" i="35" s="1" a="1"/>
  <c r="AT59" i="35" s="1"/>
  <c r="FL68" i="22"/>
  <c r="DK58" i="23" s="1"/>
  <c r="FK68" i="22"/>
  <c r="DJ58" i="23" s="1"/>
  <c r="T58" i="23" s="1"/>
  <c r="AY58" i="23" s="1" a="1"/>
  <c r="AY58" i="23" s="1"/>
  <c r="FN68" i="22"/>
  <c r="DM58" i="23" s="1"/>
  <c r="BC58" i="35" s="1" a="1"/>
  <c r="BC58" i="35" s="1"/>
  <c r="FM68" i="22"/>
  <c r="DL58" i="23" s="1"/>
  <c r="BB58" i="35" s="1" a="1"/>
  <c r="BB58" i="35" s="1"/>
  <c r="EU67" i="22"/>
  <c r="CT57" i="23" s="1"/>
  <c r="AJ57" i="35" s="1" a="1"/>
  <c r="AJ57" i="35" s="1"/>
  <c r="FO68" i="22"/>
  <c r="DN58" i="23" s="1"/>
  <c r="BD58" i="35" s="1" a="1"/>
  <c r="BD58" i="35" s="1"/>
  <c r="ES67" i="22"/>
  <c r="CR57" i="23" s="1"/>
  <c r="ET67" i="22"/>
  <c r="CS57" i="23" s="1"/>
  <c r="FU70" i="22"/>
  <c r="DT60" i="23" s="1"/>
  <c r="EW67" i="22"/>
  <c r="CV57" i="23" s="1"/>
  <c r="FV70" i="22"/>
  <c r="DU60" i="23" s="1"/>
  <c r="EV67" i="22"/>
  <c r="CU57" i="23" s="1"/>
  <c r="FV69" i="22"/>
  <c r="DU59" i="23" s="1"/>
  <c r="BK59" i="35" s="1" a="1"/>
  <c r="BK59" i="35" s="1"/>
  <c r="FU69" i="22"/>
  <c r="DT59" i="23" s="1"/>
  <c r="FG68" i="22"/>
  <c r="DF58" i="23" s="1"/>
  <c r="EY67" i="22"/>
  <c r="CX57" i="23" s="1"/>
  <c r="FF68" i="22"/>
  <c r="DE58" i="23" s="1"/>
  <c r="O58" i="23" s="1"/>
  <c r="AT58" i="23" s="1" a="1"/>
  <c r="AT58" i="23" s="1"/>
  <c r="FI68" i="22"/>
  <c r="DH58" i="23" s="1"/>
  <c r="AX58" i="35" s="1" a="1"/>
  <c r="AX58" i="35" s="1"/>
  <c r="FH68" i="22"/>
  <c r="DG58" i="23" s="1"/>
  <c r="AW58" i="35" s="1" a="1"/>
  <c r="AW58" i="35" s="1"/>
  <c r="EZ67" i="22"/>
  <c r="CY57" i="23" s="1"/>
  <c r="AO57" i="35" s="1" a="1"/>
  <c r="AO57" i="35" s="1"/>
  <c r="FJ68" i="22"/>
  <c r="DI58" i="23" s="1"/>
  <c r="AY58" i="35" s="1" a="1"/>
  <c r="AY58" i="35" s="1"/>
  <c r="EX67" i="22"/>
  <c r="CW57" i="23" s="1"/>
  <c r="AM57" i="35" s="1" a="1"/>
  <c r="AM57" i="35" s="1"/>
  <c r="FU68" i="22"/>
  <c r="DT58" i="23" s="1"/>
  <c r="FV68" i="22"/>
  <c r="DU58" i="23" s="1"/>
  <c r="FA67" i="22"/>
  <c r="CZ57" i="23" s="1"/>
  <c r="FQ67" i="22"/>
  <c r="DP57" i="23" s="1"/>
  <c r="Z57" i="23" s="1"/>
  <c r="BE57" i="23" s="1" a="1"/>
  <c r="BE57" i="23" s="1"/>
  <c r="FB67" i="22"/>
  <c r="DA57" i="23" s="1"/>
  <c r="AQ57" i="35" s="1" a="1"/>
  <c r="AQ57" i="35" s="1"/>
  <c r="FP67" i="22"/>
  <c r="DO57" i="23" s="1"/>
  <c r="Y57" i="23" s="1"/>
  <c r="BD57" i="23" s="1" a="1"/>
  <c r="BD57" i="23" s="1"/>
  <c r="FS70" i="22"/>
  <c r="DR60" i="23" s="1"/>
  <c r="BH60" i="35" s="1" a="1"/>
  <c r="BH60" i="35" s="1"/>
  <c r="FR70" i="22"/>
  <c r="DQ60" i="23" s="1"/>
  <c r="BG60" i="35" s="1" a="1"/>
  <c r="BG60" i="35" s="1"/>
  <c r="FT70" i="22"/>
  <c r="DS60" i="23" s="1"/>
  <c r="BI60" i="35" s="1" a="1"/>
  <c r="BI60" i="35" s="1"/>
  <c r="FT69" i="22"/>
  <c r="DS59" i="23" s="1"/>
  <c r="BI59" i="35" s="1" a="1"/>
  <c r="BI59" i="35" s="1"/>
  <c r="FS69" i="22"/>
  <c r="DR59" i="23" s="1"/>
  <c r="BH59" i="35" s="1" a="1"/>
  <c r="BH59" i="35" s="1"/>
  <c r="FR69" i="22"/>
  <c r="DQ59" i="23" s="1"/>
  <c r="BG59" i="35" s="1" a="1"/>
  <c r="BG59" i="35" s="1"/>
  <c r="FC68" i="22"/>
  <c r="DB58" i="23" s="1"/>
  <c r="AR58" i="35" s="1" a="1"/>
  <c r="AR58" i="35" s="1"/>
  <c r="FK67" i="22"/>
  <c r="DJ57" i="23" s="1"/>
  <c r="FE68" i="22"/>
  <c r="DD58" i="23" s="1"/>
  <c r="FL67" i="22"/>
  <c r="DK57" i="23" s="1"/>
  <c r="FD68" i="22"/>
  <c r="DC58" i="23" s="1"/>
  <c r="AS58" i="35" s="1" a="1"/>
  <c r="AS58" i="35" s="1"/>
  <c r="FS68" i="22"/>
  <c r="DR58" i="23" s="1"/>
  <c r="BH58" i="35" s="1" a="1"/>
  <c r="BH58" i="35" s="1"/>
  <c r="FR68" i="22"/>
  <c r="DQ58" i="23" s="1"/>
  <c r="BG58" i="35" s="1" a="1"/>
  <c r="BG58" i="35" s="1"/>
  <c r="FT68" i="22"/>
  <c r="DS58" i="23" s="1"/>
  <c r="BI58" i="35" s="1" a="1"/>
  <c r="BI58" i="35" s="1"/>
  <c r="ES66" i="22"/>
  <c r="CR56" i="23" s="1"/>
  <c r="AH56" i="35" s="1" a="1"/>
  <c r="AH56" i="35" s="1"/>
  <c r="FO67" i="22"/>
  <c r="DN57" i="23" s="1"/>
  <c r="BD57" i="35" s="1" a="1"/>
  <c r="BD57" i="35" s="1"/>
  <c r="FN67" i="22"/>
  <c r="DM57" i="23" s="1"/>
  <c r="BC57" i="35" s="1" a="1"/>
  <c r="BC57" i="35" s="1"/>
  <c r="ET66" i="22"/>
  <c r="CS56" i="23" s="1"/>
  <c r="AI56" i="35" s="1" a="1"/>
  <c r="AI56" i="35" s="1"/>
  <c r="FM67" i="22"/>
  <c r="DL57" i="23" s="1"/>
  <c r="BB57" i="35" s="1" a="1"/>
  <c r="BB57" i="35" s="1"/>
  <c r="EU66" i="22"/>
  <c r="CT56" i="23" s="1"/>
  <c r="AJ56" i="35" s="1" a="1"/>
  <c r="AJ56" i="35" s="1"/>
  <c r="EW66" i="22"/>
  <c r="CV56" i="23" s="1"/>
  <c r="EV66" i="22"/>
  <c r="CU56" i="23" s="1"/>
  <c r="AK56" i="35" s="1" a="1"/>
  <c r="AK56" i="35" s="1"/>
  <c r="FV67" i="22"/>
  <c r="DU57" i="23" s="1"/>
  <c r="FI67" i="22"/>
  <c r="DH57" i="23" s="1"/>
  <c r="AX57" i="35" s="1" a="1"/>
  <c r="AX57" i="35" s="1"/>
  <c r="EY66" i="22"/>
  <c r="CX56" i="23" s="1"/>
  <c r="EZ66" i="22"/>
  <c r="CY56" i="23" s="1"/>
  <c r="AO56" i="35" s="1" a="1"/>
  <c r="AO56" i="35" s="1"/>
  <c r="FU67" i="22"/>
  <c r="DT57" i="23" s="1"/>
  <c r="FJ67" i="22"/>
  <c r="DI57" i="23" s="1"/>
  <c r="FH67" i="22"/>
  <c r="DG57" i="23" s="1"/>
  <c r="AW57" i="35" s="1" a="1"/>
  <c r="AW57" i="35" s="1"/>
  <c r="EX66" i="22"/>
  <c r="CW56" i="23" s="1"/>
  <c r="AM56" i="35" s="1" a="1"/>
  <c r="AM56" i="35" s="1"/>
  <c r="FQ66" i="22"/>
  <c r="DP56" i="23" s="1"/>
  <c r="FA66" i="22"/>
  <c r="CZ56" i="23" s="1"/>
  <c r="J56" i="23" s="1"/>
  <c r="AO56" i="23" s="1" a="1"/>
  <c r="AO56" i="23" s="1"/>
  <c r="FG67" i="22"/>
  <c r="DF57" i="23" s="1"/>
  <c r="FP66" i="22"/>
  <c r="DO56" i="23" s="1"/>
  <c r="FB66" i="22"/>
  <c r="DA56" i="23" s="1"/>
  <c r="FF67" i="22"/>
  <c r="DE57" i="23" s="1"/>
  <c r="FK66" i="22"/>
  <c r="DJ56" i="23" s="1"/>
  <c r="FR67" i="22"/>
  <c r="DQ57" i="23" s="1"/>
  <c r="BG57" i="35" s="1" a="1"/>
  <c r="BG57" i="35" s="1"/>
  <c r="FT67" i="22"/>
  <c r="DS57" i="23" s="1"/>
  <c r="BI57" i="35" s="1" a="1"/>
  <c r="BI57" i="35" s="1"/>
  <c r="FL66" i="22"/>
  <c r="DK56" i="23" s="1"/>
  <c r="FS67" i="22"/>
  <c r="DR57" i="23" s="1"/>
  <c r="BH57" i="35" s="1" a="1"/>
  <c r="BH57" i="35" s="1"/>
  <c r="FO66" i="22"/>
  <c r="DN56" i="23" s="1"/>
  <c r="BD56" i="35" s="1" a="1"/>
  <c r="BD56" i="35" s="1"/>
  <c r="FD67" i="22"/>
  <c r="DC57" i="23" s="1"/>
  <c r="AS57" i="35" s="1" a="1"/>
  <c r="AS57" i="35" s="1"/>
  <c r="FN66" i="22"/>
  <c r="DM56" i="23" s="1"/>
  <c r="BC56" i="35" s="1" a="1"/>
  <c r="BC56" i="35" s="1"/>
  <c r="FC67" i="22"/>
  <c r="DB57" i="23" s="1"/>
  <c r="AR57" i="35" s="1" a="1"/>
  <c r="AR57" i="35" s="1"/>
  <c r="FE67" i="22"/>
  <c r="DD57" i="23" s="1"/>
  <c r="AT57" i="35" s="1" a="1"/>
  <c r="AT57" i="35" s="1"/>
  <c r="ET65" i="22"/>
  <c r="CS55" i="23" s="1"/>
  <c r="AI55" i="35" s="1" a="1"/>
  <c r="AI55" i="35" s="1"/>
  <c r="ES65" i="22"/>
  <c r="CR55" i="23" s="1"/>
  <c r="AH55" i="35" s="1" a="1"/>
  <c r="AH55" i="35" s="1"/>
  <c r="FM66" i="22"/>
  <c r="DL56" i="23" s="1"/>
  <c r="BB56" i="35" s="1" a="1"/>
  <c r="BB56" i="35" s="1"/>
  <c r="EU65" i="22"/>
  <c r="CT55" i="23" s="1"/>
  <c r="AJ55" i="35" s="1" a="1"/>
  <c r="AJ55" i="35" s="1"/>
  <c r="EV65" i="22"/>
  <c r="CU55" i="23" s="1"/>
  <c r="EW65" i="22"/>
  <c r="CV55" i="23" s="1"/>
  <c r="F55" i="23" s="1"/>
  <c r="AK55" i="23" s="1" a="1"/>
  <c r="AK55" i="23" s="1"/>
  <c r="EZ65" i="22"/>
  <c r="CY55" i="23" s="1"/>
  <c r="AO55" i="35" s="1" a="1"/>
  <c r="AO55" i="35" s="1"/>
  <c r="FJ66" i="22"/>
  <c r="DI56" i="23" s="1"/>
  <c r="AY56" i="35" s="1" a="1"/>
  <c r="AY56" i="35" s="1"/>
  <c r="EX65" i="22"/>
  <c r="CW55" i="23" s="1"/>
  <c r="AM55" i="35" s="1" a="1"/>
  <c r="AM55" i="35" s="1"/>
  <c r="FI66" i="22"/>
  <c r="DH56" i="23" s="1"/>
  <c r="AX56" i="35" s="1" a="1"/>
  <c r="AX56" i="35" s="1"/>
  <c r="FH66" i="22"/>
  <c r="DG56" i="23" s="1"/>
  <c r="AW56" i="35" s="1" a="1"/>
  <c r="AW56" i="35" s="1"/>
  <c r="EY65" i="22"/>
  <c r="CX55" i="23" s="1"/>
  <c r="AN55" i="35" s="1" a="1"/>
  <c r="AN55" i="35" s="1"/>
  <c r="FA65" i="22"/>
  <c r="CZ55" i="23" s="1"/>
  <c r="FG66" i="22"/>
  <c r="DF56" i="23" s="1"/>
  <c r="AV56" i="35" s="1" a="1"/>
  <c r="AV56" i="35" s="1"/>
  <c r="FV66" i="22"/>
  <c r="DU56" i="23" s="1"/>
  <c r="AE56" i="23" s="1"/>
  <c r="BJ56" i="23" s="1" a="1"/>
  <c r="BJ56" i="23" s="1"/>
  <c r="FF66" i="22"/>
  <c r="DE56" i="23" s="1"/>
  <c r="O56" i="23" s="1"/>
  <c r="AT56" i="23" s="1" a="1"/>
  <c r="AT56" i="23" s="1"/>
  <c r="FQ65" i="22"/>
  <c r="DP55" i="23" s="1"/>
  <c r="Z55" i="23" s="1"/>
  <c r="BE55" i="23" s="1" a="1"/>
  <c r="BE55" i="23" s="1"/>
  <c r="FU66" i="22"/>
  <c r="DT56" i="23" s="1"/>
  <c r="AD56" i="23" s="1"/>
  <c r="BI56" i="23" s="1" a="1"/>
  <c r="BI56" i="23" s="1"/>
  <c r="FB65" i="22"/>
  <c r="DA55" i="23" s="1"/>
  <c r="FP65" i="22"/>
  <c r="DO55" i="23" s="1"/>
  <c r="FK65" i="22"/>
  <c r="DJ55" i="23" s="1"/>
  <c r="FL65" i="22"/>
  <c r="DK55" i="23" s="1"/>
  <c r="BA55" i="35" s="1" a="1"/>
  <c r="BA55" i="35" s="1"/>
  <c r="EU64" i="22"/>
  <c r="CT54" i="23" s="1"/>
  <c r="AJ54" i="35" s="1" a="1"/>
  <c r="AJ54" i="35" s="1"/>
  <c r="FD66" i="22"/>
  <c r="DC56" i="23" s="1"/>
  <c r="FT66" i="22"/>
  <c r="DS56" i="23" s="1"/>
  <c r="BI56" i="35" s="1" a="1"/>
  <c r="BI56" i="35" s="1"/>
  <c r="FS66" i="22"/>
  <c r="DR56" i="23" s="1"/>
  <c r="BH56" i="35" s="1" a="1"/>
  <c r="BH56" i="35" s="1"/>
  <c r="FE66" i="22"/>
  <c r="DD56" i="23" s="1"/>
  <c r="AT56" i="35" s="1" a="1"/>
  <c r="AT56" i="35" s="1"/>
  <c r="FN65" i="22"/>
  <c r="DM55" i="23" s="1"/>
  <c r="BC55" i="35" s="1" a="1"/>
  <c r="BC55" i="35" s="1"/>
  <c r="ES64" i="22"/>
  <c r="CR54" i="23" s="1"/>
  <c r="AH54" i="35" s="1" a="1"/>
  <c r="AH54" i="35" s="1"/>
  <c r="FR66" i="22"/>
  <c r="DQ56" i="23" s="1"/>
  <c r="BG56" i="35" s="1" a="1"/>
  <c r="BG56" i="35" s="1"/>
  <c r="FO65" i="22"/>
  <c r="DN55" i="23" s="1"/>
  <c r="BD55" i="35" s="1" a="1"/>
  <c r="BD55" i="35" s="1"/>
  <c r="FC66" i="22"/>
  <c r="DB56" i="23" s="1"/>
  <c r="AR56" i="35" s="1" a="1"/>
  <c r="AR56" i="35" s="1"/>
  <c r="FM65" i="22"/>
  <c r="DL55" i="23" s="1"/>
  <c r="BB55" i="35" s="1" a="1"/>
  <c r="BB55" i="35" s="1"/>
  <c r="ET64" i="22"/>
  <c r="CS54" i="23" s="1"/>
  <c r="AI54" i="35" s="1" a="1"/>
  <c r="AI54" i="35" s="1"/>
  <c r="EW64" i="22"/>
  <c r="CV54" i="23" s="1"/>
  <c r="AL54" i="35" s="1" a="1"/>
  <c r="AL54" i="35" s="1"/>
  <c r="EV64" i="22"/>
  <c r="CU54" i="23" s="1"/>
  <c r="EY64" i="22"/>
  <c r="CX54" i="23" s="1"/>
  <c r="FH65" i="22"/>
  <c r="DG55" i="23" s="1"/>
  <c r="AW55" i="35" s="1" a="1"/>
  <c r="AW55" i="35" s="1"/>
  <c r="EX64" i="22"/>
  <c r="CW54" i="23" s="1"/>
  <c r="AM54" i="35" s="1" a="1"/>
  <c r="AM54" i="35" s="1"/>
  <c r="FJ65" i="22"/>
  <c r="DI55" i="23" s="1"/>
  <c r="AY55" i="35" s="1" a="1"/>
  <c r="AY55" i="35" s="1"/>
  <c r="EZ64" i="22"/>
  <c r="CY54" i="23" s="1"/>
  <c r="FI65" i="22"/>
  <c r="DH55" i="23" s="1"/>
  <c r="AX55" i="35" s="1" a="1"/>
  <c r="AX55" i="35" s="1"/>
  <c r="FA64" i="22"/>
  <c r="CZ54" i="23" s="1"/>
  <c r="FU65" i="22"/>
  <c r="DT55" i="23" s="1"/>
  <c r="AD55" i="23" s="1"/>
  <c r="BI55" i="23" s="1" a="1"/>
  <c r="BI55" i="23" s="1"/>
  <c r="FV65" i="22"/>
  <c r="DU55" i="23" s="1"/>
  <c r="FG65" i="22"/>
  <c r="DF55" i="23" s="1"/>
  <c r="FB64" i="22"/>
  <c r="DA54" i="23" s="1"/>
  <c r="FF65" i="22"/>
  <c r="DE55" i="23" s="1"/>
  <c r="FQ64" i="22"/>
  <c r="DP54" i="23" s="1"/>
  <c r="FP64" i="22"/>
  <c r="DO54" i="23" s="1"/>
  <c r="Y54" i="23" s="1"/>
  <c r="BD54" i="23" s="1" a="1"/>
  <c r="BD54" i="23" s="1"/>
  <c r="FK64" i="22"/>
  <c r="DJ54" i="23" s="1"/>
  <c r="FL64" i="22"/>
  <c r="DK54" i="23" s="1"/>
  <c r="FE65" i="22"/>
  <c r="DD55" i="23" s="1"/>
  <c r="AT55" i="35" s="1" a="1"/>
  <c r="AT55" i="35" s="1"/>
  <c r="FD65" i="22"/>
  <c r="DC55" i="23" s="1"/>
  <c r="AS55" i="35" s="1" a="1"/>
  <c r="AS55" i="35" s="1"/>
  <c r="EU63" i="22"/>
  <c r="CT53" i="23" s="1"/>
  <c r="FT65" i="22"/>
  <c r="DS55" i="23" s="1"/>
  <c r="BI55" i="35" s="1" a="1"/>
  <c r="BI55" i="35" s="1"/>
  <c r="FS65" i="22"/>
  <c r="DR55" i="23" s="1"/>
  <c r="BH55" i="35" s="1" a="1"/>
  <c r="BH55" i="35" s="1"/>
  <c r="FR65" i="22"/>
  <c r="DQ55" i="23" s="1"/>
  <c r="BG55" i="35" s="1" a="1"/>
  <c r="BG55" i="35" s="1"/>
  <c r="ET63" i="22"/>
  <c r="CS53" i="23" s="1"/>
  <c r="AI53" i="35" s="1" a="1"/>
  <c r="AI53" i="35" s="1"/>
  <c r="ES63" i="22"/>
  <c r="CR53" i="23" s="1"/>
  <c r="FC65" i="22"/>
  <c r="DB55" i="23" s="1"/>
  <c r="AR55" i="35" s="1" a="1"/>
  <c r="AR55" i="35" s="1"/>
  <c r="EV63" i="22"/>
  <c r="CU53" i="23" s="1"/>
  <c r="AK53" i="35" s="1" a="1"/>
  <c r="AK53" i="35" s="1"/>
  <c r="EW63" i="22"/>
  <c r="CV53" i="23" s="1"/>
  <c r="AL53" i="35" s="1" a="1"/>
  <c r="AL53" i="35" s="1"/>
  <c r="FM64" i="22"/>
  <c r="DL54" i="23" s="1"/>
  <c r="BB54" i="35" s="1" a="1"/>
  <c r="BB54" i="35" s="1"/>
  <c r="FO64" i="22"/>
  <c r="DN54" i="23" s="1"/>
  <c r="BD54" i="35" s="1" a="1"/>
  <c r="BD54" i="35" s="1"/>
  <c r="FN64" i="22"/>
  <c r="DM54" i="23" s="1"/>
  <c r="BC54" i="35" s="1" a="1"/>
  <c r="BC54" i="35" s="1"/>
  <c r="EZ63" i="22"/>
  <c r="CY53" i="23" s="1"/>
  <c r="FJ64" i="22"/>
  <c r="DI54" i="23" s="1"/>
  <c r="AY54" i="35" s="1" a="1"/>
  <c r="AY54" i="35" s="1"/>
  <c r="FI64" i="22"/>
  <c r="DH54" i="23" s="1"/>
  <c r="AX54" i="35" s="1" a="1"/>
  <c r="AX54" i="35" s="1"/>
  <c r="EY63" i="22"/>
  <c r="CX53" i="23" s="1"/>
  <c r="AN53" i="35" s="1" a="1"/>
  <c r="AN53" i="35" s="1"/>
  <c r="EX63" i="22"/>
  <c r="CW53" i="23" s="1"/>
  <c r="FH64" i="22"/>
  <c r="DG54" i="23" s="1"/>
  <c r="AW54" i="35" s="1" a="1"/>
  <c r="AW54" i="35" s="1"/>
  <c r="FU64" i="22"/>
  <c r="DT54" i="23" s="1"/>
  <c r="FA63" i="22"/>
  <c r="CZ53" i="23" s="1"/>
  <c r="AP53" i="35" s="1" a="1"/>
  <c r="AP53" i="35" s="1"/>
  <c r="FB63" i="22"/>
  <c r="DA53" i="23" s="1"/>
  <c r="K53" i="23" s="1"/>
  <c r="AP53" i="23" s="1" a="1"/>
  <c r="AP53" i="23" s="1"/>
  <c r="FV64" i="22"/>
  <c r="DU54" i="23" s="1"/>
  <c r="FF64" i="22"/>
  <c r="DE54" i="23" s="1"/>
  <c r="O54" i="23" s="1"/>
  <c r="AT54" i="23" s="1" a="1"/>
  <c r="AT54" i="23" s="1"/>
  <c r="FP63" i="22"/>
  <c r="DO53" i="23" s="1"/>
  <c r="FG64" i="22"/>
  <c r="DF54" i="23" s="1"/>
  <c r="FQ63" i="22"/>
  <c r="DP53" i="23" s="1"/>
  <c r="BF53" i="35" s="1" a="1"/>
  <c r="BF53" i="35" s="1"/>
  <c r="FL63" i="22"/>
  <c r="DK53" i="23" s="1"/>
  <c r="U53" i="23" s="1"/>
  <c r="AZ53" i="23" s="1" a="1"/>
  <c r="AZ53" i="23" s="1"/>
  <c r="FK63" i="22"/>
  <c r="DJ53" i="23" s="1"/>
  <c r="T53" i="23" s="1"/>
  <c r="AY53" i="23" s="1" a="1"/>
  <c r="AY53" i="23" s="1"/>
  <c r="FT64" i="22"/>
  <c r="DS54" i="23" s="1"/>
  <c r="BI54" i="35" s="1" a="1"/>
  <c r="BI54" i="35" s="1"/>
  <c r="FR64" i="22"/>
  <c r="DQ54" i="23" s="1"/>
  <c r="BG54" i="35" s="1" a="1"/>
  <c r="BG54" i="35" s="1"/>
  <c r="EU62" i="22"/>
  <c r="CT52" i="23" s="1"/>
  <c r="ET62" i="22"/>
  <c r="CS52" i="23" s="1"/>
  <c r="AI52" i="35" s="1" a="1"/>
  <c r="AI52" i="35" s="1"/>
  <c r="FS64" i="22"/>
  <c r="DR54" i="23" s="1"/>
  <c r="BH54" i="35" s="1" a="1"/>
  <c r="BH54" i="35" s="1"/>
  <c r="ES62" i="22"/>
  <c r="CR52" i="23" s="1"/>
  <c r="FD64" i="22"/>
  <c r="DC54" i="23" s="1"/>
  <c r="AS54" i="35" s="1" a="1"/>
  <c r="AS54" i="35" s="1"/>
  <c r="FE64" i="22"/>
  <c r="DD54" i="23" s="1"/>
  <c r="AT54" i="35" s="1" a="1"/>
  <c r="AT54" i="35" s="1"/>
  <c r="EW62" i="22"/>
  <c r="CV52" i="23" s="1"/>
  <c r="FC64" i="22"/>
  <c r="DB54" i="23" s="1"/>
  <c r="AR54" i="35" s="1" a="1"/>
  <c r="AR54" i="35" s="1"/>
  <c r="EV62" i="22"/>
  <c r="CU52" i="23" s="1"/>
  <c r="FM63" i="22"/>
  <c r="DL53" i="23" s="1"/>
  <c r="BB53" i="35" s="1" a="1"/>
  <c r="BB53" i="35" s="1"/>
  <c r="FO63" i="22"/>
  <c r="DN53" i="23" s="1"/>
  <c r="BD53" i="35" s="1" a="1"/>
  <c r="BD53" i="35" s="1"/>
  <c r="FN63" i="22"/>
  <c r="DM53" i="23" s="1"/>
  <c r="BC53" i="35" s="1" a="1"/>
  <c r="BC53" i="35" s="1"/>
  <c r="FH63" i="22"/>
  <c r="DG53" i="23" s="1"/>
  <c r="AW53" i="35" s="1" a="1"/>
  <c r="AW53" i="35" s="1"/>
  <c r="EZ62" i="22"/>
  <c r="CY52" i="23" s="1"/>
  <c r="AO52" i="35" s="1" a="1"/>
  <c r="AO52" i="35" s="1"/>
  <c r="EX62" i="22"/>
  <c r="CW52" i="23" s="1"/>
  <c r="FI63" i="22"/>
  <c r="DH53" i="23" s="1"/>
  <c r="AX53" i="35" s="1" a="1"/>
  <c r="AX53" i="35" s="1"/>
  <c r="FJ63" i="22"/>
  <c r="DI53" i="23" s="1"/>
  <c r="AY53" i="35" s="1" a="1"/>
  <c r="AY53" i="35" s="1"/>
  <c r="EY62" i="22"/>
  <c r="CX52" i="23" s="1"/>
  <c r="FB62" i="22"/>
  <c r="DA52" i="23" s="1"/>
  <c r="AQ52" i="35" s="1" a="1"/>
  <c r="AQ52" i="35" s="1"/>
  <c r="FV63" i="22"/>
  <c r="DU53" i="23" s="1"/>
  <c r="AE53" i="23" s="1"/>
  <c r="BJ53" i="23" s="1" a="1"/>
  <c r="BJ53" i="23" s="1"/>
  <c r="FU63" i="22"/>
  <c r="DT53" i="23" s="1"/>
  <c r="FA62" i="22"/>
  <c r="CZ52" i="23" s="1"/>
  <c r="J52" i="23" s="1"/>
  <c r="AO52" i="23" s="1" a="1"/>
  <c r="AO52" i="23" s="1"/>
  <c r="FF63" i="22"/>
  <c r="DE53" i="23" s="1"/>
  <c r="AU53" i="35" s="1" a="1"/>
  <c r="AU53" i="35" s="1"/>
  <c r="FG63" i="22"/>
  <c r="DF53" i="23" s="1"/>
  <c r="P53" i="23" s="1"/>
  <c r="AU53" i="23" s="1" a="1"/>
  <c r="AU53" i="23" s="1"/>
  <c r="FP62" i="22"/>
  <c r="DO52" i="23" s="1"/>
  <c r="Y52" i="23" s="1"/>
  <c r="BD52" i="23" s="1" a="1"/>
  <c r="BD52" i="23" s="1"/>
  <c r="FQ62" i="22"/>
  <c r="DP52" i="23" s="1"/>
  <c r="FL62" i="22"/>
  <c r="DK52" i="23" s="1"/>
  <c r="U52" i="23" s="1"/>
  <c r="AZ52" i="23" s="1" a="1"/>
  <c r="AZ52" i="23" s="1"/>
  <c r="FK62" i="22"/>
  <c r="DJ52" i="23" s="1"/>
  <c r="T52" i="23" s="1"/>
  <c r="AY52" i="23" s="1" a="1"/>
  <c r="AY52" i="23" s="1"/>
  <c r="EU61" i="22"/>
  <c r="CT51" i="23" s="1"/>
  <c r="AJ51" i="35" s="1" a="1"/>
  <c r="AJ51" i="35" s="1"/>
  <c r="ET61" i="22"/>
  <c r="CS51" i="23" s="1"/>
  <c r="FS63" i="22"/>
  <c r="DR53" i="23" s="1"/>
  <c r="BH53" i="35" s="1" a="1"/>
  <c r="BH53" i="35" s="1"/>
  <c r="FT63" i="22"/>
  <c r="DS53" i="23" s="1"/>
  <c r="BI53" i="35" s="1" a="1"/>
  <c r="BI53" i="35" s="1"/>
  <c r="FR63" i="22"/>
  <c r="DQ53" i="23" s="1"/>
  <c r="BG53" i="35" s="1" a="1"/>
  <c r="BG53" i="35" s="1"/>
  <c r="ES61" i="22"/>
  <c r="CR51" i="23" s="1"/>
  <c r="FM62" i="22"/>
  <c r="DL52" i="23" s="1"/>
  <c r="BB52" i="35" s="1" a="1"/>
  <c r="BB52" i="35" s="1"/>
  <c r="FN62" i="22"/>
  <c r="DM52" i="23" s="1"/>
  <c r="BC52" i="35" s="1" a="1"/>
  <c r="BC52" i="35" s="1"/>
  <c r="EW61" i="22"/>
  <c r="CV51" i="23" s="1"/>
  <c r="FD63" i="22"/>
  <c r="DC53" i="23" s="1"/>
  <c r="EV61" i="22"/>
  <c r="CU51" i="23" s="1"/>
  <c r="FE63" i="22"/>
  <c r="DD53" i="23" s="1"/>
  <c r="AT53" i="35" s="1" a="1"/>
  <c r="AT53" i="35" s="1"/>
  <c r="FC63" i="22"/>
  <c r="DB53" i="23" s="1"/>
  <c r="AR53" i="35" s="1" a="1"/>
  <c r="AR53" i="35" s="1"/>
  <c r="FO62" i="22"/>
  <c r="DN52" i="23" s="1"/>
  <c r="BD52" i="35" s="1" a="1"/>
  <c r="BD52" i="35" s="1"/>
  <c r="FI62" i="22"/>
  <c r="DH52" i="23" s="1"/>
  <c r="AX52" i="35" s="1" a="1"/>
  <c r="AX52" i="35" s="1"/>
  <c r="FJ62" i="22"/>
  <c r="DI52" i="23" s="1"/>
  <c r="FH62" i="22"/>
  <c r="DG52" i="23" s="1"/>
  <c r="AW52" i="35" s="1" a="1"/>
  <c r="AW52" i="35" s="1"/>
  <c r="EZ61" i="22"/>
  <c r="CY51" i="23" s="1"/>
  <c r="AO51" i="35" s="1" a="1"/>
  <c r="AO51" i="35" s="1"/>
  <c r="EX61" i="22"/>
  <c r="CW51" i="23" s="1"/>
  <c r="EY61" i="22"/>
  <c r="CX51" i="23" s="1"/>
  <c r="AN51" i="35" s="1" a="1"/>
  <c r="AN51" i="35" s="1"/>
  <c r="FA61" i="22"/>
  <c r="CZ51" i="23" s="1"/>
  <c r="J51" i="23" s="1"/>
  <c r="AO51" i="23" s="1" a="1"/>
  <c r="AO51" i="23" s="1"/>
  <c r="FU62" i="22"/>
  <c r="DT52" i="23" s="1"/>
  <c r="FB61" i="22"/>
  <c r="DA51" i="23" s="1"/>
  <c r="AQ51" i="35" s="1" a="1"/>
  <c r="AQ51" i="35" s="1"/>
  <c r="FV62" i="22"/>
  <c r="DU52" i="23" s="1"/>
  <c r="FF62" i="22"/>
  <c r="DE52" i="23" s="1"/>
  <c r="FP61" i="22"/>
  <c r="DO51" i="23" s="1"/>
  <c r="Y51" i="23" s="1"/>
  <c r="BD51" i="23" s="1" a="1"/>
  <c r="BD51" i="23" s="1"/>
  <c r="FQ61" i="22"/>
  <c r="DP51" i="23" s="1"/>
  <c r="Z51" i="23" s="1"/>
  <c r="BE51" i="23" s="1" a="1"/>
  <c r="BE51" i="23" s="1"/>
  <c r="FG62" i="22"/>
  <c r="DF52" i="23" s="1"/>
  <c r="FS62" i="22"/>
  <c r="DR52" i="23" s="1"/>
  <c r="BH52" i="35" s="1" a="1"/>
  <c r="BH52" i="35" s="1"/>
  <c r="ET60" i="22"/>
  <c r="CS50" i="23" s="1"/>
  <c r="EU60" i="22"/>
  <c r="CT50" i="23" s="1"/>
  <c r="AJ50" i="35" s="1" a="1"/>
  <c r="AJ50" i="35" s="1"/>
  <c r="FR62" i="22"/>
  <c r="DQ52" i="23" s="1"/>
  <c r="BG52" i="35" s="1" a="1"/>
  <c r="BG52" i="35" s="1"/>
  <c r="FL61" i="22"/>
  <c r="DK51" i="23" s="1"/>
  <c r="FK61" i="22"/>
  <c r="DJ51" i="23" s="1"/>
  <c r="AZ51" i="35" s="1" a="1"/>
  <c r="AZ51" i="35" s="1"/>
  <c r="FT62" i="22"/>
  <c r="DS52" i="23" s="1"/>
  <c r="BI52" i="35" s="1" a="1"/>
  <c r="BI52" i="35" s="1"/>
  <c r="ES60" i="22"/>
  <c r="CR50" i="23" s="1"/>
  <c r="AH50" i="35" s="1" a="1"/>
  <c r="AH50" i="35" s="1"/>
  <c r="FO61" i="22"/>
  <c r="DN51" i="23" s="1"/>
  <c r="BD51" i="35" s="1" a="1"/>
  <c r="BD51" i="35" s="1"/>
  <c r="FM61" i="22"/>
  <c r="DL51" i="23" s="1"/>
  <c r="BB51" i="35" s="1" a="1"/>
  <c r="BB51" i="35" s="1"/>
  <c r="FN61" i="22"/>
  <c r="DM51" i="23" s="1"/>
  <c r="BC51" i="35" s="1" a="1"/>
  <c r="BC51" i="35" s="1"/>
  <c r="FD62" i="22"/>
  <c r="DC52" i="23" s="1"/>
  <c r="AS52" i="35" s="1" a="1"/>
  <c r="AS52" i="35" s="1"/>
  <c r="EW60" i="22"/>
  <c r="CV50" i="23" s="1"/>
  <c r="AL50" i="35" s="1" a="1"/>
  <c r="AL50" i="35" s="1"/>
  <c r="EV60" i="22"/>
  <c r="CU50" i="23" s="1"/>
  <c r="FE62" i="22"/>
  <c r="DD52" i="23" s="1"/>
  <c r="AT52" i="35" s="1" a="1"/>
  <c r="AT52" i="35" s="1"/>
  <c r="FC62" i="22"/>
  <c r="DB52" i="23" s="1"/>
  <c r="AR52" i="35" s="1" a="1"/>
  <c r="AR52" i="35" s="1"/>
  <c r="FU61" i="22"/>
  <c r="DT51" i="23" s="1"/>
  <c r="BJ51" i="35" s="1" a="1"/>
  <c r="BJ51" i="35" s="1"/>
  <c r="FV61" i="22"/>
  <c r="DU51" i="23"/>
  <c r="BK51" i="35" s="1" a="1"/>
  <c r="BK51" i="35" s="1"/>
  <c r="FJ61" i="22"/>
  <c r="DI51" i="23" s="1"/>
  <c r="AY51" i="35" s="1" a="1"/>
  <c r="AY51" i="35" s="1"/>
  <c r="FI61" i="22"/>
  <c r="DH51" i="23" s="1"/>
  <c r="AX51" i="35" s="1" a="1"/>
  <c r="AX51" i="35" s="1"/>
  <c r="EZ60" i="22"/>
  <c r="CY50" i="23" s="1"/>
  <c r="EY60" i="22"/>
  <c r="CX50" i="23" s="1"/>
  <c r="FH61" i="22"/>
  <c r="DG51" i="23" s="1"/>
  <c r="AW51" i="35" s="1" a="1"/>
  <c r="AW51" i="35" s="1"/>
  <c r="EX60" i="22"/>
  <c r="CW50" i="23" s="1"/>
  <c r="FA60" i="22"/>
  <c r="CZ50" i="23" s="1"/>
  <c r="FB60" i="22"/>
  <c r="DA50" i="23" s="1"/>
  <c r="K50" i="23" s="1"/>
  <c r="AP50" i="23" s="1" a="1"/>
  <c r="AP50" i="23" s="1"/>
  <c r="FF61" i="22"/>
  <c r="DE51" i="23" s="1"/>
  <c r="FG61" i="22"/>
  <c r="DF51" i="23" s="1"/>
  <c r="FQ60" i="22"/>
  <c r="DP50" i="23" s="1"/>
  <c r="FP60" i="22"/>
  <c r="DO50" i="23" s="1"/>
  <c r="Y50" i="23" s="1"/>
  <c r="BD50" i="23" s="1" a="1"/>
  <c r="BD50" i="23" s="1"/>
  <c r="FK60" i="22"/>
  <c r="DJ50" i="23" s="1"/>
  <c r="ET59" i="22"/>
  <c r="CS49" i="23" s="1"/>
  <c r="AI49" i="35" s="1" a="1"/>
  <c r="AI49" i="35" s="1"/>
  <c r="FL60" i="22"/>
  <c r="DK50" i="23" s="1"/>
  <c r="FT61" i="22"/>
  <c r="DS51" i="23" s="1"/>
  <c r="BI51" i="35" s="1" a="1"/>
  <c r="BI51" i="35" s="1"/>
  <c r="EU59" i="22"/>
  <c r="CT49" i="23" s="1"/>
  <c r="AJ49" i="35" s="1" a="1"/>
  <c r="AJ49" i="35" s="1"/>
  <c r="ES59" i="22"/>
  <c r="CR49" i="23" s="1"/>
  <c r="AH49" i="35" s="1" a="1"/>
  <c r="AH49" i="35" s="1"/>
  <c r="FS61" i="22"/>
  <c r="DR51" i="23" s="1"/>
  <c r="BH51" i="35" s="1" a="1"/>
  <c r="BH51" i="35" s="1"/>
  <c r="FR61" i="22"/>
  <c r="DQ51" i="23" s="1"/>
  <c r="BG51" i="35" s="1" a="1"/>
  <c r="BG51" i="35" s="1"/>
  <c r="EW59" i="22"/>
  <c r="CV49" i="23" s="1"/>
  <c r="EV59" i="22"/>
  <c r="CU49" i="23" s="1"/>
  <c r="FM60" i="22"/>
  <c r="DL50" i="23" s="1"/>
  <c r="BB50" i="35" s="1" a="1"/>
  <c r="BB50" i="35" s="1"/>
  <c r="FO60" i="22"/>
  <c r="DN50" i="23" s="1"/>
  <c r="BD50" i="35" s="1" a="1"/>
  <c r="BD50" i="35" s="1"/>
  <c r="FN60" i="22"/>
  <c r="DM50" i="23" s="1"/>
  <c r="BC50" i="35" s="1" a="1"/>
  <c r="BC50" i="35" s="1"/>
  <c r="FD61" i="22"/>
  <c r="DC51" i="23" s="1"/>
  <c r="AS51" i="35" s="1" a="1"/>
  <c r="AS51" i="35" s="1"/>
  <c r="FC61" i="22"/>
  <c r="DB51" i="23" s="1"/>
  <c r="AR51" i="35" s="1" a="1"/>
  <c r="AR51" i="35" s="1"/>
  <c r="FE61" i="22"/>
  <c r="DD51" i="23" s="1"/>
  <c r="AT51" i="35" s="1" a="1"/>
  <c r="AT51" i="35" s="1"/>
  <c r="FH60" i="22"/>
  <c r="DG50" i="23" s="1"/>
  <c r="AW50" i="35" s="1" a="1"/>
  <c r="AW50" i="35" s="1"/>
  <c r="FV60" i="22"/>
  <c r="DU50" i="23" s="1"/>
  <c r="BK50" i="35" s="1" a="1"/>
  <c r="BK50" i="35" s="1"/>
  <c r="FI60" i="22"/>
  <c r="DH50" i="23" s="1"/>
  <c r="AX50" i="35" s="1" a="1"/>
  <c r="AX50" i="35" s="1"/>
  <c r="FJ60" i="22"/>
  <c r="DI50" i="23" s="1"/>
  <c r="AY50" i="35" s="1" a="1"/>
  <c r="AY50" i="35" s="1"/>
  <c r="FU60" i="22"/>
  <c r="DT50" i="23" s="1"/>
  <c r="AD50" i="23" s="1"/>
  <c r="BI50" i="23" s="1" a="1"/>
  <c r="BI50" i="23" s="1"/>
  <c r="EZ59" i="22"/>
  <c r="CY49" i="23" s="1"/>
  <c r="AO49" i="35" s="1" a="1"/>
  <c r="AO49" i="35" s="1"/>
  <c r="EY59" i="22"/>
  <c r="CX49" i="23" s="1"/>
  <c r="EX59" i="22"/>
  <c r="CW49" i="23" s="1"/>
  <c r="AM49" i="35" s="1" a="1"/>
  <c r="AM49" i="35" s="1"/>
  <c r="FF60" i="22"/>
  <c r="DE50" i="23" s="1"/>
  <c r="O50" i="23" s="1"/>
  <c r="AT50" i="23" s="1" a="1"/>
  <c r="AT50" i="23" s="1"/>
  <c r="FG60" i="22"/>
  <c r="DF50" i="23" s="1"/>
  <c r="FP59" i="22"/>
  <c r="DO49" i="23" s="1"/>
  <c r="BE49" i="35" s="1" a="1"/>
  <c r="BE49" i="35" s="1"/>
  <c r="FB59" i="22"/>
  <c r="DA49" i="23" s="1"/>
  <c r="K49" i="23" s="1"/>
  <c r="AP49" i="23" s="1" a="1"/>
  <c r="AP49" i="23" s="1"/>
  <c r="FA59" i="22"/>
  <c r="CZ49" i="23" s="1"/>
  <c r="FQ59" i="22"/>
  <c r="DP49" i="23" s="1"/>
  <c r="BF49" i="35" s="1" a="1"/>
  <c r="BF49" i="35" s="1"/>
  <c r="ES58" i="22"/>
  <c r="CR48" i="23" s="1"/>
  <c r="EU58" i="22"/>
  <c r="CT48" i="23" s="1"/>
  <c r="AJ48" i="35" s="1" a="1"/>
  <c r="AJ48" i="35" s="1"/>
  <c r="FT60" i="22"/>
  <c r="DS50" i="23" s="1"/>
  <c r="BI50" i="35" s="1" a="1"/>
  <c r="BI50" i="35" s="1"/>
  <c r="ET58" i="22"/>
  <c r="CS48" i="23" s="1"/>
  <c r="FS60" i="22"/>
  <c r="DR50" i="23" s="1"/>
  <c r="BH50" i="35" s="1" a="1"/>
  <c r="BH50" i="35" s="1"/>
  <c r="FL59" i="22"/>
  <c r="DK49" i="23" s="1"/>
  <c r="FR60" i="22"/>
  <c r="DQ50" i="23" s="1"/>
  <c r="BG50" i="35" s="1" a="1"/>
  <c r="BG50" i="35" s="1"/>
  <c r="FK59" i="22"/>
  <c r="DJ49" i="23" s="1"/>
  <c r="AZ49" i="35" s="1" a="1"/>
  <c r="AZ49" i="35" s="1"/>
  <c r="EV58" i="22"/>
  <c r="CU48" i="23" s="1"/>
  <c r="AK48" i="35" s="1" a="1"/>
  <c r="AK48" i="35" s="1"/>
  <c r="EW58" i="22"/>
  <c r="CV48" i="23" s="1"/>
  <c r="F48" i="23" s="1"/>
  <c r="AK48" i="23" s="1" a="1"/>
  <c r="AK48" i="23" s="1"/>
  <c r="FO59" i="22"/>
  <c r="DN49" i="23" s="1"/>
  <c r="BD49" i="35" s="1" a="1"/>
  <c r="BD49" i="35" s="1"/>
  <c r="FM59" i="22"/>
  <c r="DL49" i="23" s="1"/>
  <c r="BB49" i="35" s="1" a="1"/>
  <c r="BB49" i="35" s="1"/>
  <c r="FN59" i="22"/>
  <c r="DM49" i="23" s="1"/>
  <c r="BC49" i="35" s="1" a="1"/>
  <c r="BC49" i="35" s="1"/>
  <c r="FC60" i="22"/>
  <c r="DB50" i="23" s="1"/>
  <c r="AR50" i="35" s="1" a="1"/>
  <c r="AR50" i="35" s="1"/>
  <c r="FD60" i="22"/>
  <c r="DC50" i="23" s="1"/>
  <c r="AS50" i="35" s="1" a="1"/>
  <c r="AS50" i="35" s="1"/>
  <c r="FE60" i="22"/>
  <c r="DD50" i="23" s="1"/>
  <c r="FH59" i="22"/>
  <c r="DG49" i="23" s="1"/>
  <c r="AW49" i="35" s="1" a="1"/>
  <c r="AW49" i="35" s="1"/>
  <c r="FI59" i="22"/>
  <c r="DH49" i="23" s="1"/>
  <c r="AX49" i="35" s="1" a="1"/>
  <c r="AX49" i="35" s="1"/>
  <c r="FV59" i="22"/>
  <c r="DU49" i="23" s="1"/>
  <c r="AE49" i="23" s="1"/>
  <c r="BJ49" i="23" s="1" a="1"/>
  <c r="BJ49" i="23" s="1"/>
  <c r="FJ59" i="22"/>
  <c r="DI49" i="23" s="1"/>
  <c r="AY49" i="35" s="1" a="1"/>
  <c r="AY49" i="35" s="1"/>
  <c r="FU59" i="22"/>
  <c r="DT49" i="23" s="1"/>
  <c r="EY58" i="22"/>
  <c r="CX48" i="23" s="1"/>
  <c r="AN48" i="35" s="1" a="1"/>
  <c r="AN48" i="35" s="1"/>
  <c r="EZ58" i="22"/>
  <c r="CY48" i="23" s="1"/>
  <c r="EX58" i="22"/>
  <c r="CW48" i="23" s="1"/>
  <c r="AM48" i="35" s="1" a="1"/>
  <c r="AM48" i="35" s="1"/>
  <c r="FB58" i="22"/>
  <c r="DA48" i="23" s="1"/>
  <c r="K48" i="23" s="1"/>
  <c r="AP48" i="23" s="1" a="1"/>
  <c r="AP48" i="23" s="1"/>
  <c r="FA58" i="22"/>
  <c r="CZ48" i="23" s="1"/>
  <c r="FP58" i="22"/>
  <c r="DO48" i="23" s="1"/>
  <c r="FQ58" i="22"/>
  <c r="DP48" i="23" s="1"/>
  <c r="Z48" i="23" s="1"/>
  <c r="BE48" i="23" s="1" a="1"/>
  <c r="BE48" i="23" s="1"/>
  <c r="FF59" i="22"/>
  <c r="DE49" i="23" s="1"/>
  <c r="O49" i="23" s="1"/>
  <c r="AT49" i="23" s="1" a="1"/>
  <c r="AT49" i="23" s="1"/>
  <c r="FG59" i="22"/>
  <c r="DF49" i="23" s="1"/>
  <c r="AV49" i="35" s="1" a="1"/>
  <c r="AV49" i="35" s="1"/>
  <c r="ET57" i="22"/>
  <c r="CS47" i="23" s="1"/>
  <c r="FR59" i="22"/>
  <c r="DQ49" i="23" s="1"/>
  <c r="BG49" i="35" s="1" a="1"/>
  <c r="BG49" i="35" s="1"/>
  <c r="ES57" i="22"/>
  <c r="CR47" i="23" s="1"/>
  <c r="EU57" i="22"/>
  <c r="CT47" i="23" s="1"/>
  <c r="FL58" i="22"/>
  <c r="DK48" i="23" s="1"/>
  <c r="U48" i="23" s="1"/>
  <c r="AZ48" i="23" s="1" a="1"/>
  <c r="AZ48" i="23" s="1"/>
  <c r="FS59" i="22"/>
  <c r="DR49" i="23" s="1"/>
  <c r="BH49" i="35" s="1" a="1"/>
  <c r="BH49" i="35" s="1"/>
  <c r="FT59" i="22"/>
  <c r="DS49" i="23" s="1"/>
  <c r="BI49" i="35" s="1" a="1"/>
  <c r="BI49" i="35" s="1"/>
  <c r="FK58" i="22"/>
  <c r="DJ48" i="23" s="1"/>
  <c r="EV57" i="22"/>
  <c r="CU47" i="23" s="1"/>
  <c r="EW57" i="22"/>
  <c r="CV47" i="23" s="1"/>
  <c r="F47" i="23" s="1"/>
  <c r="AK47" i="23" s="1" a="1"/>
  <c r="AK47" i="23" s="1"/>
  <c r="FE59" i="22"/>
  <c r="DD49" i="23" s="1"/>
  <c r="AT49" i="35" s="1" a="1"/>
  <c r="AT49" i="35" s="1"/>
  <c r="FN58" i="22"/>
  <c r="DM48" i="23" s="1"/>
  <c r="BC48" i="35" s="1" a="1"/>
  <c r="BC48" i="35" s="1"/>
  <c r="FC59" i="22"/>
  <c r="DB49" i="23" s="1"/>
  <c r="AR49" i="35" s="1" a="1"/>
  <c r="AR49" i="35" s="1"/>
  <c r="FD59" i="22"/>
  <c r="DC49" i="23" s="1"/>
  <c r="AS49" i="35" s="1" a="1"/>
  <c r="AS49" i="35" s="1"/>
  <c r="FO58" i="22"/>
  <c r="DN48" i="23" s="1"/>
  <c r="BD48" i="35" s="1" a="1"/>
  <c r="BD48" i="35" s="1"/>
  <c r="FM58" i="22"/>
  <c r="DL48" i="23" s="1"/>
  <c r="BB48" i="35" s="1" a="1"/>
  <c r="BB48" i="35" s="1"/>
  <c r="FV58" i="22"/>
  <c r="DU48" i="23" s="1"/>
  <c r="FH58" i="22"/>
  <c r="DG48" i="23" s="1"/>
  <c r="AW48" i="35" s="1" a="1"/>
  <c r="AW48" i="35" s="1"/>
  <c r="FI58" i="22"/>
  <c r="DH48" i="23" s="1"/>
  <c r="AX48" i="35" s="1" a="1"/>
  <c r="AX48" i="35" s="1"/>
  <c r="FU58" i="22"/>
  <c r="DT48" i="23" s="1"/>
  <c r="AD48" i="23" s="1"/>
  <c r="BI48" i="23" s="1" a="1"/>
  <c r="BI48" i="23" s="1"/>
  <c r="FJ58" i="22"/>
  <c r="DI48" i="23" s="1"/>
  <c r="AY48" i="35" s="1" a="1"/>
  <c r="AY48" i="35" s="1"/>
  <c r="EY57" i="22"/>
  <c r="CX47" i="23" s="1"/>
  <c r="AN47" i="35" s="1" a="1"/>
  <c r="AN47" i="35" s="1"/>
  <c r="EZ57" i="22"/>
  <c r="CY47" i="23" s="1"/>
  <c r="AO47" i="35" s="1" a="1"/>
  <c r="AO47" i="35" s="1"/>
  <c r="EX57" i="22"/>
  <c r="CW47" i="23" s="1"/>
  <c r="FF58" i="22"/>
  <c r="DE48" i="23" s="1"/>
  <c r="FB57" i="22"/>
  <c r="DA47" i="23" s="1"/>
  <c r="FG58" i="22"/>
  <c r="DF48" i="23" s="1"/>
  <c r="FA57" i="22"/>
  <c r="CZ47" i="23" s="1"/>
  <c r="AP47" i="35" s="1" a="1"/>
  <c r="AP47" i="35" s="1"/>
  <c r="FP57" i="22"/>
  <c r="DO47" i="23" s="1"/>
  <c r="FQ57" i="22"/>
  <c r="DP47" i="23" s="1"/>
  <c r="Z47" i="23" s="1"/>
  <c r="BE47" i="23" s="1" a="1"/>
  <c r="BE47" i="23" s="1"/>
  <c r="FK57" i="22"/>
  <c r="DJ47" i="23" s="1"/>
  <c r="AZ47" i="35" s="1" a="1"/>
  <c r="AZ47" i="35" s="1"/>
  <c r="FT58" i="22"/>
  <c r="DS48" i="23" s="1"/>
  <c r="BI48" i="35" s="1" a="1"/>
  <c r="BI48" i="35" s="1"/>
  <c r="EU56" i="22"/>
  <c r="CT46" i="23" s="1"/>
  <c r="AJ46" i="35" s="1" a="1"/>
  <c r="AJ46" i="35" s="1"/>
  <c r="FL57" i="22"/>
  <c r="DK47" i="23" s="1"/>
  <c r="ES56" i="22"/>
  <c r="CR46" i="23" s="1"/>
  <c r="FS58" i="22"/>
  <c r="DR48" i="23" s="1"/>
  <c r="BH48" i="35" s="1" a="1"/>
  <c r="BH48" i="35" s="1"/>
  <c r="FR58" i="22"/>
  <c r="DQ48" i="23" s="1"/>
  <c r="BG48" i="35" s="1" a="1"/>
  <c r="BG48" i="35" s="1"/>
  <c r="ET56" i="22"/>
  <c r="CS46" i="23" s="1"/>
  <c r="EW56" i="22"/>
  <c r="CV46" i="23" s="1"/>
  <c r="F46" i="23" s="1"/>
  <c r="AK46" i="23" s="1" a="1"/>
  <c r="AK46" i="23" s="1"/>
  <c r="EV56" i="22"/>
  <c r="CU46" i="23" s="1"/>
  <c r="FD58" i="22"/>
  <c r="DC48" i="23" s="1"/>
  <c r="AS48" i="35" s="1" a="1"/>
  <c r="AS48" i="35" s="1"/>
  <c r="FE58" i="22"/>
  <c r="DD48" i="23" s="1"/>
  <c r="AT48" i="35" s="1" a="1"/>
  <c r="AT48" i="35" s="1"/>
  <c r="FC58" i="22"/>
  <c r="DB48" i="23" s="1"/>
  <c r="AR48" i="35" s="1" a="1"/>
  <c r="AR48" i="35" s="1"/>
  <c r="FO57" i="22"/>
  <c r="DN47" i="23" s="1"/>
  <c r="BD47" i="35" s="1" a="1"/>
  <c r="BD47" i="35" s="1"/>
  <c r="FN57" i="22"/>
  <c r="DM47" i="23" s="1"/>
  <c r="FM57" i="22"/>
  <c r="DL47" i="23" s="1"/>
  <c r="BB47" i="35" s="1" a="1"/>
  <c r="BB47" i="35" s="1"/>
  <c r="FH57" i="22"/>
  <c r="DG47" i="23" s="1"/>
  <c r="AW47" i="35" s="1" a="1"/>
  <c r="AW47" i="35" s="1"/>
  <c r="FI57" i="22"/>
  <c r="DH47" i="23" s="1"/>
  <c r="AX47" i="35" s="1" a="1"/>
  <c r="AX47" i="35" s="1"/>
  <c r="FU57" i="22"/>
  <c r="DT47" i="23" s="1"/>
  <c r="FV57" i="22"/>
  <c r="DU47" i="23" s="1"/>
  <c r="BK47" i="35" s="1" a="1"/>
  <c r="BK47" i="35" s="1"/>
  <c r="FJ57" i="22"/>
  <c r="DI47" i="23" s="1"/>
  <c r="AY47" i="35" s="1" a="1"/>
  <c r="AY47" i="35" s="1"/>
  <c r="EZ56" i="22"/>
  <c r="CY46" i="23" s="1"/>
  <c r="AO46" i="35" s="1" a="1"/>
  <c r="AO46" i="35" s="1"/>
  <c r="EX56" i="22"/>
  <c r="CW46" i="23" s="1"/>
  <c r="EY56" i="22"/>
  <c r="CX46" i="23" s="1"/>
  <c r="FA56" i="22"/>
  <c r="CZ46" i="23" s="1"/>
  <c r="FG57" i="22"/>
  <c r="DF47" i="23" s="1"/>
  <c r="P47" i="23" s="1"/>
  <c r="AU47" i="23" s="1" a="1"/>
  <c r="AU47" i="23" s="1"/>
  <c r="FF57" i="22"/>
  <c r="DE47" i="23" s="1"/>
  <c r="FB56" i="22"/>
  <c r="DA46" i="23" s="1"/>
  <c r="AQ46" i="35" s="1" a="1"/>
  <c r="AQ46" i="35" s="1"/>
  <c r="ES55" i="22"/>
  <c r="CR45" i="23" s="1"/>
  <c r="AH45" i="35" s="1" a="1"/>
  <c r="AH45" i="35" s="1"/>
  <c r="ET55" i="22"/>
  <c r="CS45" i="23" s="1"/>
  <c r="AI45" i="35" s="1" a="1"/>
  <c r="AI45" i="35" s="1"/>
  <c r="FP56" i="22"/>
  <c r="DO46" i="23" s="1"/>
  <c r="Y46" i="23" s="1"/>
  <c r="BD46" i="23" s="1" a="1"/>
  <c r="BD46" i="23" s="1"/>
  <c r="FQ56" i="22"/>
  <c r="DP46" i="23" s="1"/>
  <c r="EU55" i="22"/>
  <c r="CT45" i="23" s="1"/>
  <c r="AJ45" i="35" s="1" a="1"/>
  <c r="AJ45" i="35" s="1"/>
  <c r="FL56" i="22"/>
  <c r="DK46" i="23" s="1"/>
  <c r="EV55" i="22"/>
  <c r="CU45" i="23" s="1"/>
  <c r="E45" i="23" s="1"/>
  <c r="AJ45" i="23" s="1" a="1"/>
  <c r="AJ45" i="23" s="1"/>
  <c r="FS57" i="22"/>
  <c r="DR47" i="23" s="1"/>
  <c r="BH47" i="35" s="1" a="1"/>
  <c r="BH47" i="35" s="1"/>
  <c r="FR57" i="22"/>
  <c r="DQ47" i="23" s="1"/>
  <c r="BG47" i="35" s="1" a="1"/>
  <c r="BG47" i="35" s="1"/>
  <c r="EW55" i="22"/>
  <c r="CV45" i="23" s="1"/>
  <c r="FK56" i="22"/>
  <c r="DJ46" i="23" s="1"/>
  <c r="FT57" i="22"/>
  <c r="DS47" i="23" s="1"/>
  <c r="BI47" i="35" s="1" a="1"/>
  <c r="BI47" i="35" s="1"/>
  <c r="FC57" i="22"/>
  <c r="DB47" i="23" s="1"/>
  <c r="AR47" i="35" s="1" a="1"/>
  <c r="AR47" i="35" s="1"/>
  <c r="FD57" i="22"/>
  <c r="DC47" i="23" s="1"/>
  <c r="AS47" i="35" s="1" a="1"/>
  <c r="AS47" i="35" s="1"/>
  <c r="FO56" i="22"/>
  <c r="DN46" i="23" s="1"/>
  <c r="BD46" i="35" s="1" a="1"/>
  <c r="BD46" i="35" s="1"/>
  <c r="FN56" i="22"/>
  <c r="DM46" i="23" s="1"/>
  <c r="BC46" i="35" s="1" a="1"/>
  <c r="BC46" i="35" s="1"/>
  <c r="FM56" i="22"/>
  <c r="DL46" i="23" s="1"/>
  <c r="BB46" i="35" s="1" a="1"/>
  <c r="BB46" i="35" s="1"/>
  <c r="FE57" i="22"/>
  <c r="DD47" i="23" s="1"/>
  <c r="AT47" i="35" s="1" a="1"/>
  <c r="AT47" i="35" s="1"/>
  <c r="FV56" i="22"/>
  <c r="DU46" i="23" s="1"/>
  <c r="FU56" i="22"/>
  <c r="DT46" i="23" s="1"/>
  <c r="BJ46" i="35" s="1" a="1"/>
  <c r="BJ46" i="35" s="1"/>
  <c r="FI56" i="22"/>
  <c r="DH46" i="23" s="1"/>
  <c r="AX46" i="35" s="1" a="1"/>
  <c r="AX46" i="35" s="1"/>
  <c r="FJ56" i="22"/>
  <c r="DI46" i="23" s="1"/>
  <c r="AY46" i="35" s="1" a="1"/>
  <c r="AY46" i="35" s="1"/>
  <c r="FH56" i="22"/>
  <c r="DG46" i="23" s="1"/>
  <c r="AW46" i="35" s="1" a="1"/>
  <c r="AW46" i="35" s="1"/>
  <c r="EZ55" i="22"/>
  <c r="CY45" i="23" s="1"/>
  <c r="AO45" i="35" s="1" a="1"/>
  <c r="AO45" i="35" s="1"/>
  <c r="EX55" i="22"/>
  <c r="CW45" i="23" s="1"/>
  <c r="AM45" i="35" s="1" a="1"/>
  <c r="AM45" i="35" s="1"/>
  <c r="EY55" i="22"/>
  <c r="CX45" i="23" s="1"/>
  <c r="FG56" i="22"/>
  <c r="DF46" i="23" s="1"/>
  <c r="AV46" i="35" s="1" a="1"/>
  <c r="AV46" i="35" s="1"/>
  <c r="FF56" i="22"/>
  <c r="DE46" i="23" s="1"/>
  <c r="O46" i="23" s="1"/>
  <c r="AT46" i="23" s="1" a="1"/>
  <c r="AT46" i="23" s="1"/>
  <c r="FB55" i="22"/>
  <c r="DA45" i="23" s="1"/>
  <c r="FA55" i="22"/>
  <c r="CZ45" i="23" s="1"/>
  <c r="EU54" i="22"/>
  <c r="CT44" i="23" s="1"/>
  <c r="AJ44" i="35" s="1" a="1"/>
  <c r="AJ44" i="35" s="1"/>
  <c r="ET54" i="22"/>
  <c r="CS44" i="23" s="1"/>
  <c r="FQ55" i="22"/>
  <c r="DP45" i="23" s="1"/>
  <c r="FP55" i="22"/>
  <c r="DO45" i="23" s="1"/>
  <c r="ES54" i="22"/>
  <c r="CR44" i="23" s="1"/>
  <c r="AH44" i="35" s="1" a="1"/>
  <c r="AH44" i="35" s="1"/>
  <c r="FS56" i="22"/>
  <c r="DR46" i="23" s="1"/>
  <c r="BH46" i="35" s="1" a="1"/>
  <c r="BH46" i="35" s="1"/>
  <c r="EW54" i="22"/>
  <c r="CV44" i="23" s="1"/>
  <c r="FR56" i="22"/>
  <c r="DQ46" i="23" s="1"/>
  <c r="BG46" i="35" s="1" a="1"/>
  <c r="BG46" i="35" s="1"/>
  <c r="FL55" i="22"/>
  <c r="DK45" i="23" s="1"/>
  <c r="EV54" i="22"/>
  <c r="CU44" i="23" s="1"/>
  <c r="AK44" i="35" s="1" a="1"/>
  <c r="AK44" i="35" s="1"/>
  <c r="FK55" i="22"/>
  <c r="DJ45" i="23" s="1"/>
  <c r="FT56" i="22"/>
  <c r="DS46" i="23" s="1"/>
  <c r="BI46" i="35" s="1" a="1"/>
  <c r="BI46" i="35" s="1"/>
  <c r="FC56" i="22"/>
  <c r="DB46" i="23" s="1"/>
  <c r="AR46" i="35" s="1" a="1"/>
  <c r="AR46" i="35" s="1"/>
  <c r="FE56" i="22"/>
  <c r="DD46" i="23" s="1"/>
  <c r="AT46" i="35" s="1" a="1"/>
  <c r="AT46" i="35" s="1"/>
  <c r="FD56" i="22"/>
  <c r="DC46" i="23" s="1"/>
  <c r="AS46" i="35" s="1" a="1"/>
  <c r="AS46" i="35" s="1"/>
  <c r="FO55" i="22"/>
  <c r="DN45" i="23" s="1"/>
  <c r="BD45" i="35" s="1" a="1"/>
  <c r="BD45" i="35" s="1"/>
  <c r="FN55" i="22"/>
  <c r="DM45" i="23" s="1"/>
  <c r="BC45" i="35" s="1" a="1"/>
  <c r="BC45" i="35" s="1"/>
  <c r="FM55" i="22"/>
  <c r="DL45" i="23" s="1"/>
  <c r="BB45" i="35" s="1" a="1"/>
  <c r="BB45" i="35" s="1"/>
  <c r="FH55" i="22"/>
  <c r="DG45" i="23" s="1"/>
  <c r="AW45" i="35" s="1" a="1"/>
  <c r="AW45" i="35" s="1"/>
  <c r="FI55" i="22"/>
  <c r="DH45" i="23" s="1"/>
  <c r="AX45" i="35" s="1" a="1"/>
  <c r="AX45" i="35" s="1"/>
  <c r="FJ55" i="22"/>
  <c r="DI45" i="23" s="1"/>
  <c r="AY45" i="35" s="1" a="1"/>
  <c r="AY45" i="35" s="1"/>
  <c r="FV55" i="22"/>
  <c r="DU45" i="23" s="1"/>
  <c r="AE45" i="23" s="1"/>
  <c r="BJ45" i="23" s="1" a="1"/>
  <c r="BJ45" i="23" s="1"/>
  <c r="FU55" i="22"/>
  <c r="DT45" i="23" s="1"/>
  <c r="EZ54" i="22"/>
  <c r="CY44" i="23" s="1"/>
  <c r="AO44" i="35" s="1" a="1"/>
  <c r="AO44" i="35" s="1"/>
  <c r="EY54" i="22"/>
  <c r="CX44" i="23" s="1"/>
  <c r="AN44" i="35" s="1" a="1"/>
  <c r="AN44" i="35" s="1"/>
  <c r="ET53" i="22"/>
  <c r="CS43" i="23" s="1"/>
  <c r="EU53" i="22"/>
  <c r="CT43" i="23" s="1"/>
  <c r="ES53" i="22"/>
  <c r="CR43" i="23" s="1"/>
  <c r="FF55" i="22"/>
  <c r="DE45" i="23" s="1"/>
  <c r="FG55" i="22"/>
  <c r="DF45" i="23" s="1"/>
  <c r="P45" i="23" s="1"/>
  <c r="AU45" i="23" s="1" a="1"/>
  <c r="AU45" i="23" s="1"/>
  <c r="EX54" i="22"/>
  <c r="CW44" i="23" s="1"/>
  <c r="FQ54" i="22"/>
  <c r="DP44" i="23" s="1"/>
  <c r="Z44" i="23" s="1"/>
  <c r="BE44" i="23" s="1" a="1"/>
  <c r="BE44" i="23" s="1"/>
  <c r="EV53" i="22"/>
  <c r="CU43" i="23" s="1"/>
  <c r="EW53" i="22"/>
  <c r="CV43" i="23" s="1"/>
  <c r="FB54" i="22"/>
  <c r="DA44" i="23" s="1"/>
  <c r="FP54" i="22"/>
  <c r="DO44" i="23" s="1"/>
  <c r="FA54" i="22"/>
  <c r="CZ44" i="23" s="1"/>
  <c r="J44" i="23" s="1"/>
  <c r="AO44" i="23" s="1" a="1"/>
  <c r="AO44" i="23" s="1"/>
  <c r="FK54" i="22"/>
  <c r="DJ44" i="23" s="1"/>
  <c r="AZ44" i="35" s="1" a="1"/>
  <c r="AZ44" i="35" s="1"/>
  <c r="FL54" i="22"/>
  <c r="DK44" i="23" s="1"/>
  <c r="BA44" i="35" s="1" a="1"/>
  <c r="BA44" i="35" s="1"/>
  <c r="FT55" i="22"/>
  <c r="DS45" i="23" s="1"/>
  <c r="BI45" i="35" s="1" a="1"/>
  <c r="BI45" i="35" s="1"/>
  <c r="FR55" i="22"/>
  <c r="DQ45" i="23" s="1"/>
  <c r="FS55" i="22"/>
  <c r="DR45" i="23" s="1"/>
  <c r="BH45" i="35" s="1" a="1"/>
  <c r="BH45" i="35" s="1"/>
  <c r="FE55" i="22"/>
  <c r="DD45" i="23" s="1"/>
  <c r="AT45" i="35" s="1" a="1"/>
  <c r="AT45" i="35" s="1"/>
  <c r="FC55" i="22"/>
  <c r="DB45" i="23" s="1"/>
  <c r="AR45" i="35" s="1" a="1"/>
  <c r="AR45" i="35" s="1"/>
  <c r="FD55" i="22"/>
  <c r="DC45" i="23" s="1"/>
  <c r="AS45" i="35" s="1" a="1"/>
  <c r="AS45" i="35" s="1"/>
  <c r="FM54" i="22"/>
  <c r="DL44" i="23" s="1"/>
  <c r="BB44" i="35" s="1" a="1"/>
  <c r="BB44" i="35" s="1"/>
  <c r="FN54" i="22"/>
  <c r="DM44" i="23" s="1"/>
  <c r="BC44" i="35" s="1" a="1"/>
  <c r="BC44" i="35" s="1"/>
  <c r="FO54" i="22"/>
  <c r="DN44" i="23" s="1"/>
  <c r="BD44" i="35" s="1" a="1"/>
  <c r="BD44" i="35" s="1"/>
  <c r="FI54" i="22"/>
  <c r="DH44" i="23" s="1"/>
  <c r="AX44" i="35" s="1" a="1"/>
  <c r="AX44" i="35" s="1"/>
  <c r="FJ54" i="22"/>
  <c r="DI44" i="23" s="1"/>
  <c r="AY44" i="35" s="1" a="1"/>
  <c r="AY44" i="35" s="1"/>
  <c r="FH54" i="22"/>
  <c r="DG44" i="23" s="1"/>
  <c r="AW44" i="35" s="1" a="1"/>
  <c r="AW44" i="35" s="1"/>
  <c r="FV54" i="22"/>
  <c r="DU44" i="23" s="1"/>
  <c r="FU54" i="22"/>
  <c r="DT44" i="23" s="1"/>
  <c r="EY53" i="22"/>
  <c r="CX43" i="23" s="1"/>
  <c r="EZ53" i="22"/>
  <c r="CY43" i="23" s="1"/>
  <c r="FG54" i="22"/>
  <c r="DF44" i="23" s="1"/>
  <c r="P44" i="23" s="1"/>
  <c r="AU44" i="23" s="1" a="1"/>
  <c r="AU44" i="23" s="1"/>
  <c r="EU52" i="22"/>
  <c r="CT42" i="23" s="1"/>
  <c r="AJ42" i="35" s="1" a="1"/>
  <c r="AJ42" i="35" s="1"/>
  <c r="ES52" i="22"/>
  <c r="CR42" i="23" s="1"/>
  <c r="AH42" i="35" s="1" a="1"/>
  <c r="AH42" i="35" s="1"/>
  <c r="EX53" i="22"/>
  <c r="CW43" i="23" s="1"/>
  <c r="ET52" i="22"/>
  <c r="CS42" i="23" s="1"/>
  <c r="FF54" i="22"/>
  <c r="DE44" i="23" s="1"/>
  <c r="EV52" i="22"/>
  <c r="CU42" i="23" s="1"/>
  <c r="E42" i="23" s="1"/>
  <c r="AJ42" i="23" s="1" a="1"/>
  <c r="AJ42" i="23" s="1"/>
  <c r="FP53" i="22"/>
  <c r="DO43" i="23" s="1"/>
  <c r="FA53" i="22"/>
  <c r="CZ43" i="23" s="1"/>
  <c r="AP43" i="35" s="1" a="1"/>
  <c r="AP43" i="35" s="1"/>
  <c r="EW52" i="22"/>
  <c r="CV42" i="23" s="1"/>
  <c r="FQ53" i="22"/>
  <c r="DP43" i="23" s="1"/>
  <c r="BF43" i="35" s="1" a="1"/>
  <c r="BF43" i="35" s="1"/>
  <c r="FB53" i="22"/>
  <c r="DA43" i="23" s="1"/>
  <c r="FK53" i="22"/>
  <c r="DJ43" i="23" s="1"/>
  <c r="T43" i="23" s="1"/>
  <c r="AY43" i="23" s="1" a="1"/>
  <c r="AY43" i="23" s="1"/>
  <c r="FL53" i="22"/>
  <c r="DK43" i="23" s="1"/>
  <c r="FS54" i="22"/>
  <c r="DR44" i="23" s="1"/>
  <c r="BH44" i="35" s="1" a="1"/>
  <c r="BH44" i="35" s="1"/>
  <c r="FT54" i="22"/>
  <c r="DS44" i="23" s="1"/>
  <c r="BI44" i="35" s="1" a="1"/>
  <c r="BI44" i="35" s="1"/>
  <c r="FR54" i="22"/>
  <c r="DQ44" i="23" s="1"/>
  <c r="BG44" i="35" s="1" a="1"/>
  <c r="BG44" i="35" s="1"/>
  <c r="FE54" i="22"/>
  <c r="DD44" i="23" s="1"/>
  <c r="FD54" i="22"/>
  <c r="DC44" i="23" s="1"/>
  <c r="AS44" i="35" s="1" a="1"/>
  <c r="AS44" i="35" s="1"/>
  <c r="FC54" i="22"/>
  <c r="DB44" i="23" s="1"/>
  <c r="AR44" i="35" s="1" a="1"/>
  <c r="AR44" i="35" s="1"/>
  <c r="FN53" i="22"/>
  <c r="DM43" i="23" s="1"/>
  <c r="BC43" i="35" s="1" a="1"/>
  <c r="BC43" i="35" s="1"/>
  <c r="FO53" i="22"/>
  <c r="DN43" i="23" s="1"/>
  <c r="BD43" i="35" s="1" a="1"/>
  <c r="BD43" i="35" s="1"/>
  <c r="FM53" i="22"/>
  <c r="DL43" i="23" s="1"/>
  <c r="BB43" i="35" s="1" a="1"/>
  <c r="BB43" i="35" s="1"/>
  <c r="FI53" i="22"/>
  <c r="DH43" i="23" s="1"/>
  <c r="AX43" i="35" s="1" a="1"/>
  <c r="AX43" i="35" s="1"/>
  <c r="FH53" i="22"/>
  <c r="DG43" i="23" s="1"/>
  <c r="AW43" i="35" s="1" a="1"/>
  <c r="AW43" i="35" s="1"/>
  <c r="FJ53" i="22"/>
  <c r="DI43" i="23" s="1"/>
  <c r="AY43" i="35" s="1" a="1"/>
  <c r="AY43" i="35" s="1"/>
  <c r="FV53" i="22"/>
  <c r="DU43" i="23" s="1"/>
  <c r="AE43" i="23" s="1"/>
  <c r="BJ43" i="23" s="1" a="1"/>
  <c r="BJ43" i="23" s="1"/>
  <c r="FU53" i="22"/>
  <c r="DT43" i="23" s="1"/>
  <c r="FF53" i="22"/>
  <c r="DE43" i="23" s="1"/>
  <c r="EU51" i="22"/>
  <c r="CT41" i="23" s="1"/>
  <c r="ET51" i="22"/>
  <c r="CS41" i="23" s="1"/>
  <c r="FG53" i="22"/>
  <c r="DF43" i="23" s="1"/>
  <c r="ES51" i="22"/>
  <c r="CR41" i="23" s="1"/>
  <c r="FQ52" i="22"/>
  <c r="DP42" i="23" s="1"/>
  <c r="FP52" i="22"/>
  <c r="DO42" i="23" s="1"/>
  <c r="Y42" i="23" s="1"/>
  <c r="BD42" i="23" s="1" a="1"/>
  <c r="BD42" i="23" s="1"/>
  <c r="EX52" i="22"/>
  <c r="CW42" i="23" s="1"/>
  <c r="AM42" i="35" s="1" a="1"/>
  <c r="AM42" i="35" s="1"/>
  <c r="EY52" i="22"/>
  <c r="CX42" i="23" s="1"/>
  <c r="EW51" i="22"/>
  <c r="CV41" i="23" s="1"/>
  <c r="EZ52" i="22"/>
  <c r="CY42" i="23" s="1"/>
  <c r="AO42" i="35" s="1" a="1"/>
  <c r="AO42" i="35" s="1"/>
  <c r="EV51" i="22"/>
  <c r="CU41" i="23" s="1"/>
  <c r="AK41" i="35" s="1" a="1"/>
  <c r="AK41" i="35" s="1"/>
  <c r="FA52" i="22"/>
  <c r="CZ42" i="23" s="1"/>
  <c r="FB52" i="22"/>
  <c r="DA42" i="23" s="1"/>
  <c r="FO52" i="22"/>
  <c r="DN42" i="23" s="1"/>
  <c r="BD42" i="35" s="1" a="1"/>
  <c r="BD42" i="35" s="1"/>
  <c r="FL52" i="22"/>
  <c r="DK42" i="23" s="1"/>
  <c r="BA42" i="35" s="1" a="1"/>
  <c r="BA42" i="35" s="1"/>
  <c r="FK52" i="22"/>
  <c r="DJ42" i="23" s="1"/>
  <c r="T42" i="23" s="1"/>
  <c r="AY42" i="23" s="1" a="1"/>
  <c r="AY42" i="23" s="1"/>
  <c r="FS53" i="22"/>
  <c r="DR43" i="23" s="1"/>
  <c r="BH43" i="35" s="1" a="1"/>
  <c r="BH43" i="35" s="1"/>
  <c r="FM52" i="22"/>
  <c r="DL42" i="23" s="1"/>
  <c r="BB42" i="35" s="1" a="1"/>
  <c r="BB42" i="35" s="1"/>
  <c r="FR53" i="22"/>
  <c r="DQ43" i="23" s="1"/>
  <c r="BG43" i="35" s="1" a="1"/>
  <c r="BG43" i="35" s="1"/>
  <c r="FN52" i="22"/>
  <c r="DM42" i="23" s="1"/>
  <c r="BC42" i="35" s="1" a="1"/>
  <c r="BC42" i="35" s="1"/>
  <c r="FT53" i="22"/>
  <c r="DS43" i="23" s="1"/>
  <c r="BI43" i="35" s="1" a="1"/>
  <c r="BI43" i="35" s="1"/>
  <c r="FC53" i="22"/>
  <c r="DB43" i="23" s="1"/>
  <c r="AR43" i="35" s="1" a="1"/>
  <c r="AR43" i="35" s="1"/>
  <c r="FD53" i="22"/>
  <c r="DC43" i="23" s="1"/>
  <c r="AS43" i="35" s="1" a="1"/>
  <c r="AS43" i="35" s="1"/>
  <c r="FE53" i="22"/>
  <c r="DD43" i="23" s="1"/>
  <c r="AT43" i="35" s="1" a="1"/>
  <c r="AT43" i="35" s="1"/>
  <c r="FU52" i="22"/>
  <c r="DT42" i="23" s="1"/>
  <c r="ET50" i="22"/>
  <c r="CS40" i="23" s="1"/>
  <c r="FJ52" i="22"/>
  <c r="DI42" i="23" s="1"/>
  <c r="AY42" i="35" s="1" a="1"/>
  <c r="AY42" i="35" s="1"/>
  <c r="FH52" i="22"/>
  <c r="DG42" i="23" s="1"/>
  <c r="FQ51" i="22"/>
  <c r="DP41" i="23" s="1"/>
  <c r="BF41" i="35" s="1" a="1"/>
  <c r="BF41" i="35" s="1"/>
  <c r="FV52" i="22"/>
  <c r="DU42" i="23" s="1"/>
  <c r="AE42" i="23" s="1"/>
  <c r="BJ42" i="23" s="1" a="1"/>
  <c r="BJ42" i="23" s="1"/>
  <c r="FI52" i="22"/>
  <c r="DH42" i="23" s="1"/>
  <c r="AX42" i="35" s="1" a="1"/>
  <c r="AX42" i="35" s="1"/>
  <c r="EU50" i="22"/>
  <c r="CT40" i="23" s="1"/>
  <c r="AJ40" i="35" s="1" a="1"/>
  <c r="AJ40" i="35" s="1"/>
  <c r="FP51" i="22"/>
  <c r="DO41" i="23" s="1"/>
  <c r="BE41" i="35" s="1" a="1"/>
  <c r="BE41" i="35" s="1"/>
  <c r="ES50" i="22"/>
  <c r="CR40" i="23" s="1"/>
  <c r="FG52" i="22"/>
  <c r="DF42" i="23" s="1"/>
  <c r="EV50" i="22"/>
  <c r="CU40" i="23" s="1"/>
  <c r="EW50" i="22"/>
  <c r="CV40" i="23" s="1"/>
  <c r="FF52" i="22"/>
  <c r="DE42" i="23" s="1"/>
  <c r="EY51" i="22"/>
  <c r="CX41" i="23" s="1"/>
  <c r="AN41" i="35" s="1" a="1"/>
  <c r="AN41" i="35" s="1"/>
  <c r="EZ51" i="22"/>
  <c r="CY41" i="23" s="1"/>
  <c r="EX51" i="22"/>
  <c r="CW41" i="23" s="1"/>
  <c r="FO51" i="22"/>
  <c r="DN41" i="23" s="1"/>
  <c r="BD41" i="35" s="1" a="1"/>
  <c r="BD41" i="35" s="1"/>
  <c r="FA51" i="22"/>
  <c r="CZ41" i="23" s="1"/>
  <c r="AP41" i="35" s="1" a="1"/>
  <c r="AP41" i="35" s="1"/>
  <c r="FM51" i="22"/>
  <c r="DL41" i="23" s="1"/>
  <c r="BB41" i="35" s="1" a="1"/>
  <c r="BB41" i="35" s="1"/>
  <c r="FB51" i="22"/>
  <c r="DA41" i="23" s="1"/>
  <c r="AQ41" i="35" s="1" a="1"/>
  <c r="AQ41" i="35" s="1"/>
  <c r="FN51" i="22"/>
  <c r="DM41" i="23" s="1"/>
  <c r="BC41" i="35" s="1" a="1"/>
  <c r="BC41" i="35" s="1"/>
  <c r="FT52" i="22"/>
  <c r="DS42" i="23" s="1"/>
  <c r="BI42" i="35" s="1" a="1"/>
  <c r="BI42" i="35" s="1"/>
  <c r="FL51" i="22"/>
  <c r="DK41" i="23" s="1"/>
  <c r="FK51" i="22"/>
  <c r="DJ41" i="23" s="1"/>
  <c r="AZ41" i="35" s="1" a="1"/>
  <c r="AZ41" i="35" s="1"/>
  <c r="FR52" i="22"/>
  <c r="DQ42" i="23" s="1"/>
  <c r="BG42" i="35" s="1" a="1"/>
  <c r="BG42" i="35" s="1"/>
  <c r="FS52" i="22"/>
  <c r="DR42" i="23" s="1"/>
  <c r="BH42" i="35" s="1" a="1"/>
  <c r="BH42" i="35" s="1"/>
  <c r="FD52" i="22"/>
  <c r="DC42" i="23" s="1"/>
  <c r="AS42" i="35" s="1" a="1"/>
  <c r="AS42" i="35" s="1"/>
  <c r="FC52" i="22"/>
  <c r="DB42" i="23" s="1"/>
  <c r="AR42" i="35" s="1" a="1"/>
  <c r="AR42" i="35" s="1"/>
  <c r="FE52" i="22"/>
  <c r="DD42" i="23" s="1"/>
  <c r="FP50" i="22"/>
  <c r="DO40" i="23" s="1"/>
  <c r="BE40" i="35" s="1" a="1"/>
  <c r="BE40" i="35" s="1"/>
  <c r="FQ50" i="22"/>
  <c r="DP40" i="23" s="1"/>
  <c r="BF40" i="35" s="1" a="1"/>
  <c r="BF40" i="35" s="1"/>
  <c r="ET49" i="22"/>
  <c r="CS39" i="23" s="1"/>
  <c r="AI39" i="35" s="1" a="1"/>
  <c r="AI39" i="35" s="1"/>
  <c r="FJ51" i="22"/>
  <c r="DI41" i="23" s="1"/>
  <c r="AY41" i="35" s="1" a="1"/>
  <c r="AY41" i="35" s="1"/>
  <c r="FU51" i="22"/>
  <c r="DT41" i="23" s="1"/>
  <c r="BJ41" i="35" s="1" a="1"/>
  <c r="BJ41" i="35" s="1"/>
  <c r="FV51" i="22"/>
  <c r="DU41" i="23" s="1"/>
  <c r="FI51" i="22"/>
  <c r="DH41" i="23" s="1"/>
  <c r="AX41" i="35" s="1" a="1"/>
  <c r="AX41" i="35" s="1"/>
  <c r="FH51" i="22"/>
  <c r="DG41" i="23" s="1"/>
  <c r="AW41" i="35" s="1" a="1"/>
  <c r="AW41" i="35" s="1"/>
  <c r="EU49" i="22"/>
  <c r="CT39" i="23" s="1"/>
  <c r="ES49" i="22"/>
  <c r="CR39" i="23" s="1"/>
  <c r="AH39" i="35" s="1" a="1"/>
  <c r="AH39" i="35" s="1"/>
  <c r="FG51" i="22"/>
  <c r="DF41" i="23" s="1"/>
  <c r="EW49" i="22"/>
  <c r="CV39" i="23" s="1"/>
  <c r="AL39" i="35" s="1" a="1"/>
  <c r="AL39" i="35" s="1"/>
  <c r="FF51" i="22"/>
  <c r="DE41" i="23" s="1"/>
  <c r="O41" i="23" s="1"/>
  <c r="AT41" i="23" s="1" a="1"/>
  <c r="AT41" i="23" s="1"/>
  <c r="EV49" i="22"/>
  <c r="CU39" i="23" s="1"/>
  <c r="AK39" i="35" s="1" a="1"/>
  <c r="AK39" i="35" s="1"/>
  <c r="EX50" i="22"/>
  <c r="CW40" i="23" s="1"/>
  <c r="AM40" i="35" s="1" a="1"/>
  <c r="AM40" i="35" s="1"/>
  <c r="EZ50" i="22"/>
  <c r="CY40" i="23" s="1"/>
  <c r="AO40" i="35" s="1" a="1"/>
  <c r="AO40" i="35" s="1"/>
  <c r="FN50" i="22"/>
  <c r="DM40" i="23" s="1"/>
  <c r="BC40" i="35" s="1" a="1"/>
  <c r="BC40" i="35" s="1"/>
  <c r="FM50" i="22"/>
  <c r="DL40" i="23" s="1"/>
  <c r="BB40" i="35" s="1" a="1"/>
  <c r="BB40" i="35" s="1"/>
  <c r="EY50" i="22"/>
  <c r="CX40" i="23" s="1"/>
  <c r="AN40" i="35" s="1" a="1"/>
  <c r="AN40" i="35" s="1"/>
  <c r="FO50" i="22"/>
  <c r="DN40" i="23" s="1"/>
  <c r="BD40" i="35" s="1" a="1"/>
  <c r="BD40" i="35" s="1"/>
  <c r="FA50" i="22"/>
  <c r="CZ40" i="23" s="1"/>
  <c r="FB50" i="22"/>
  <c r="DA40" i="23" s="1"/>
  <c r="FK50" i="22"/>
  <c r="DJ40" i="23" s="1"/>
  <c r="T40" i="23" s="1"/>
  <c r="AY40" i="23" s="1" a="1"/>
  <c r="AY40" i="23" s="1"/>
  <c r="FL50" i="22"/>
  <c r="DK40" i="23" s="1"/>
  <c r="FT51" i="22"/>
  <c r="DS41" i="23" s="1"/>
  <c r="BI41" i="35" s="1" a="1"/>
  <c r="BI41" i="35" s="1"/>
  <c r="FS51" i="22"/>
  <c r="DR41" i="23" s="1"/>
  <c r="BH41" i="35" s="1" a="1"/>
  <c r="BH41" i="35" s="1"/>
  <c r="FR51" i="22"/>
  <c r="DQ41" i="23" s="1"/>
  <c r="BG41" i="35" s="1" a="1"/>
  <c r="BG41" i="35" s="1"/>
  <c r="FD51" i="22"/>
  <c r="DC41" i="23" s="1"/>
  <c r="AS41" i="35" s="1" a="1"/>
  <c r="AS41" i="35" s="1"/>
  <c r="FE51" i="22"/>
  <c r="DD41" i="23" s="1"/>
  <c r="AT41" i="35" s="1" a="1"/>
  <c r="AT41" i="35" s="1"/>
  <c r="FC51" i="22"/>
  <c r="DB41" i="23" s="1"/>
  <c r="AR41" i="35" s="1" a="1"/>
  <c r="AR41" i="35" s="1"/>
  <c r="FP49" i="22"/>
  <c r="DO39" i="23" s="1"/>
  <c r="Y39" i="23" s="1"/>
  <c r="BD39" i="23" s="1" a="1"/>
  <c r="BD39" i="23" s="1"/>
  <c r="FQ49" i="22"/>
  <c r="DP39" i="23" s="1"/>
  <c r="ET48" i="22"/>
  <c r="CS38" i="23" s="1"/>
  <c r="AI38" i="35" s="1" a="1"/>
  <c r="AI38" i="35" s="1"/>
  <c r="FH50" i="22"/>
  <c r="DG40" i="23" s="1"/>
  <c r="AW40" i="35" s="1" a="1"/>
  <c r="AW40" i="35" s="1"/>
  <c r="ES48" i="22"/>
  <c r="CR38" i="23" s="1"/>
  <c r="FJ50" i="22"/>
  <c r="DI40" i="23" s="1"/>
  <c r="AY40" i="35" s="1" a="1"/>
  <c r="AY40" i="35" s="1"/>
  <c r="EU48" i="22"/>
  <c r="CT38" i="23" s="1"/>
  <c r="AJ38" i="35" s="1" a="1"/>
  <c r="AJ38" i="35" s="1"/>
  <c r="FI50" i="22"/>
  <c r="DH40" i="23" s="1"/>
  <c r="FN49" i="22"/>
  <c r="DM39" i="23" s="1"/>
  <c r="BC39" i="35" s="1" a="1"/>
  <c r="BC39" i="35" s="1"/>
  <c r="FO49" i="22"/>
  <c r="DN39" i="23" s="1"/>
  <c r="BD39" i="35" s="1" a="1"/>
  <c r="BD39" i="35" s="1"/>
  <c r="FM49" i="22"/>
  <c r="DL39" i="23" s="1"/>
  <c r="BB39" i="35" s="1" a="1"/>
  <c r="BB39" i="35" s="1"/>
  <c r="FV50" i="22"/>
  <c r="DU40" i="23" s="1"/>
  <c r="FG50" i="22"/>
  <c r="DF40" i="23" s="1"/>
  <c r="EW48" i="22"/>
  <c r="CV38" i="23" s="1"/>
  <c r="F38" i="23" s="1"/>
  <c r="AK38" i="23" s="1" a="1"/>
  <c r="AK38" i="23" s="1"/>
  <c r="FF50" i="22"/>
  <c r="DE40" i="23" s="1"/>
  <c r="FU50" i="22"/>
  <c r="DT40" i="23" s="1"/>
  <c r="EV48" i="22"/>
  <c r="CU38" i="23" s="1"/>
  <c r="E38" i="23" s="1"/>
  <c r="AJ38" i="23" s="1" a="1"/>
  <c r="AJ38" i="23" s="1"/>
  <c r="EX49" i="22"/>
  <c r="CW39" i="23" s="1"/>
  <c r="EY49" i="22"/>
  <c r="CX39" i="23" s="1"/>
  <c r="EZ49" i="22"/>
  <c r="CY39" i="23" s="1"/>
  <c r="AO39" i="35" s="1" a="1"/>
  <c r="AO39" i="35" s="1"/>
  <c r="FB49" i="22"/>
  <c r="DA39" i="23" s="1"/>
  <c r="FA49" i="22"/>
  <c r="CZ39" i="23" s="1"/>
  <c r="J39" i="23" s="1"/>
  <c r="AO39" i="23" s="1" a="1"/>
  <c r="AO39" i="23" s="1"/>
  <c r="FL49" i="22"/>
  <c r="DK39" i="23" s="1"/>
  <c r="FK49" i="22"/>
  <c r="DJ39" i="23" s="1"/>
  <c r="FR50" i="22"/>
  <c r="DQ40" i="23" s="1"/>
  <c r="BG40" i="35" s="1" a="1"/>
  <c r="BG40" i="35" s="1"/>
  <c r="FD50" i="22"/>
  <c r="DC40" i="23" s="1"/>
  <c r="AS40" i="35" s="1" a="1"/>
  <c r="AS40" i="35" s="1"/>
  <c r="FS50" i="22"/>
  <c r="DR40" i="23" s="1"/>
  <c r="BH40" i="35" s="1" a="1"/>
  <c r="BH40" i="35" s="1"/>
  <c r="FC50" i="22"/>
  <c r="DB40" i="23" s="1"/>
  <c r="AR40" i="35" s="1" a="1"/>
  <c r="AR40" i="35" s="1"/>
  <c r="FT50" i="22"/>
  <c r="DS40" i="23" s="1"/>
  <c r="BI40" i="35" s="1" a="1"/>
  <c r="BI40" i="35" s="1"/>
  <c r="FE50" i="22"/>
  <c r="DD40" i="23" s="1"/>
  <c r="AT40" i="35" s="1" a="1"/>
  <c r="AT40" i="35" s="1"/>
  <c r="FP48" i="22"/>
  <c r="DO38" i="23" s="1"/>
  <c r="BE38" i="35" s="1" a="1"/>
  <c r="BE38" i="35" s="1"/>
  <c r="FQ48" i="22"/>
  <c r="DP38" i="23" s="1"/>
  <c r="ET47" i="22"/>
  <c r="CS37" i="23" s="1"/>
  <c r="EU47" i="22"/>
  <c r="CT37" i="23" s="1"/>
  <c r="AJ37" i="35" s="1" a="1"/>
  <c r="AJ37" i="35" s="1"/>
  <c r="ES47" i="22"/>
  <c r="CR37" i="23" s="1"/>
  <c r="AH37" i="35" s="1" a="1"/>
  <c r="AH37" i="35" s="1"/>
  <c r="FJ49" i="22"/>
  <c r="DI39" i="23" s="1"/>
  <c r="AY39" i="35" s="1" a="1"/>
  <c r="AY39" i="35" s="1"/>
  <c r="FH49" i="22"/>
  <c r="DG39" i="23" s="1"/>
  <c r="AW39" i="35" s="1" a="1"/>
  <c r="AW39" i="35" s="1"/>
  <c r="EV47" i="22"/>
  <c r="CU37" i="23" s="1"/>
  <c r="E37" i="23" s="1"/>
  <c r="AJ37" i="23" s="1" a="1"/>
  <c r="AJ37" i="23" s="1"/>
  <c r="EW47" i="22"/>
  <c r="CV37" i="23" s="1"/>
  <c r="FI49" i="22"/>
  <c r="DH39" i="23" s="1"/>
  <c r="AX39" i="35" s="1" a="1"/>
  <c r="AX39" i="35" s="1"/>
  <c r="FU49" i="22"/>
  <c r="DT39" i="23" s="1"/>
  <c r="AD39" i="23" s="1"/>
  <c r="BI39" i="23" s="1" a="1"/>
  <c r="BI39" i="23" s="1"/>
  <c r="FO48" i="22"/>
  <c r="DN38" i="23" s="1"/>
  <c r="BD38" i="35" s="1" a="1"/>
  <c r="BD38" i="35" s="1"/>
  <c r="FG49" i="22"/>
  <c r="DF39" i="23" s="1"/>
  <c r="FM48" i="22"/>
  <c r="DL38" i="23" s="1"/>
  <c r="BB38" i="35" s="1" a="1"/>
  <c r="BB38" i="35" s="1"/>
  <c r="FN48" i="22"/>
  <c r="DM38" i="23" s="1"/>
  <c r="BC38" i="35" s="1" a="1"/>
  <c r="BC38" i="35" s="1"/>
  <c r="FF49" i="22"/>
  <c r="DE39" i="23" s="1"/>
  <c r="O39" i="23" s="1"/>
  <c r="AT39" i="23" s="1" a="1"/>
  <c r="AT39" i="23" s="1"/>
  <c r="FV49" i="22"/>
  <c r="DU39" i="23" s="1"/>
  <c r="EY48" i="22"/>
  <c r="CX38" i="23" s="1"/>
  <c r="AN38" i="35" s="1" a="1"/>
  <c r="AN38" i="35" s="1"/>
  <c r="EZ48" i="22"/>
  <c r="CY38" i="23" s="1"/>
  <c r="AO38" i="35" s="1" a="1"/>
  <c r="AO38" i="35" s="1"/>
  <c r="EX48" i="22"/>
  <c r="CW38" i="23" s="1"/>
  <c r="FB48" i="22"/>
  <c r="DA38" i="23" s="1"/>
  <c r="FA48" i="22"/>
  <c r="CZ38" i="23" s="1"/>
  <c r="J38" i="23" s="1"/>
  <c r="AO38" i="23" s="1" a="1"/>
  <c r="AO38" i="23" s="1"/>
  <c r="FD49" i="22"/>
  <c r="DC39" i="23" s="1"/>
  <c r="AS39" i="35" s="1" a="1"/>
  <c r="AS39" i="35" s="1"/>
  <c r="FS49" i="22"/>
  <c r="DR39" i="23" s="1"/>
  <c r="BH39" i="35" s="1" a="1"/>
  <c r="BH39" i="35" s="1"/>
  <c r="FK48" i="22"/>
  <c r="DJ38" i="23" s="1"/>
  <c r="T38" i="23" s="1"/>
  <c r="AY38" i="23" s="1" a="1"/>
  <c r="AY38" i="23" s="1"/>
  <c r="FL48" i="22"/>
  <c r="DK38" i="23" s="1"/>
  <c r="FC49" i="22"/>
  <c r="DB39" i="23" s="1"/>
  <c r="AR39" i="35" s="1" a="1"/>
  <c r="AR39" i="35" s="1"/>
  <c r="FE49" i="22"/>
  <c r="DD39" i="23" s="1"/>
  <c r="AT39" i="35" s="1" a="1"/>
  <c r="AT39" i="35" s="1"/>
  <c r="FR49" i="22"/>
  <c r="DQ39" i="23" s="1"/>
  <c r="BG39" i="35" s="1" a="1"/>
  <c r="BG39" i="35" s="1"/>
  <c r="FT49" i="22"/>
  <c r="DS39" i="23" s="1"/>
  <c r="BI39" i="35" s="1" a="1"/>
  <c r="BI39" i="35" s="1"/>
  <c r="FQ47" i="22"/>
  <c r="DP37" i="23" s="1"/>
  <c r="Z37" i="23" s="1"/>
  <c r="BE37" i="23" s="1" a="1"/>
  <c r="BE37" i="23" s="1"/>
  <c r="BF37" i="35" a="1"/>
  <c r="BF37" i="35" s="1"/>
  <c r="FP47" i="22"/>
  <c r="DO37" i="23" s="1"/>
  <c r="BE37" i="35" s="1" a="1"/>
  <c r="BE37" i="35" s="1"/>
  <c r="ET46" i="22"/>
  <c r="CS36" i="23" s="1"/>
  <c r="ES46" i="22"/>
  <c r="CR36" i="23" s="1"/>
  <c r="EU46" i="22"/>
  <c r="CT36" i="23" s="1"/>
  <c r="EW46" i="22"/>
  <c r="CV36" i="23" s="1"/>
  <c r="EV46" i="22"/>
  <c r="CU36" i="23" s="1"/>
  <c r="E36" i="23" s="1"/>
  <c r="AJ36" i="23" s="1" a="1"/>
  <c r="AJ36" i="23" s="1"/>
  <c r="FH48" i="22"/>
  <c r="DG38" i="23" s="1"/>
  <c r="AW38" i="35" s="1" a="1"/>
  <c r="AW38" i="35" s="1"/>
  <c r="FF48" i="22"/>
  <c r="DE38" i="23" s="1"/>
  <c r="O38" i="23" s="1"/>
  <c r="AT38" i="23" s="1" a="1"/>
  <c r="AT38" i="23" s="1"/>
  <c r="FN47" i="22"/>
  <c r="DM37" i="23" s="1"/>
  <c r="BC37" i="35" s="1" a="1"/>
  <c r="BC37" i="35" s="1"/>
  <c r="FI48" i="22"/>
  <c r="DH38" i="23" s="1"/>
  <c r="AX38" i="35" s="1" a="1"/>
  <c r="AX38" i="35" s="1"/>
  <c r="FG48" i="22"/>
  <c r="DF38" i="23" s="1"/>
  <c r="FM47" i="22"/>
  <c r="DL37" i="23" s="1"/>
  <c r="BB37" i="35" s="1" a="1"/>
  <c r="BB37" i="35" s="1"/>
  <c r="FO47" i="22"/>
  <c r="DN37" i="23" s="1"/>
  <c r="BD37" i="35" s="1" a="1"/>
  <c r="BD37" i="35" s="1"/>
  <c r="FJ48" i="22"/>
  <c r="DI38" i="23" s="1"/>
  <c r="AY38" i="35" s="1" a="1"/>
  <c r="AY38" i="35" s="1"/>
  <c r="EX47" i="22"/>
  <c r="CW37" i="23" s="1"/>
  <c r="AM37" i="35" s="1" a="1"/>
  <c r="AM37" i="35" s="1"/>
  <c r="FU48" i="22"/>
  <c r="DT38" i="23" s="1"/>
  <c r="EZ47" i="22"/>
  <c r="CY37" i="23" s="1"/>
  <c r="EY47" i="22"/>
  <c r="CX37" i="23" s="1"/>
  <c r="AN37" i="35" s="1" a="1"/>
  <c r="AN37" i="35" s="1"/>
  <c r="FV48" i="22"/>
  <c r="DU38" i="23" s="1"/>
  <c r="FB47" i="22"/>
  <c r="DA37" i="23" s="1"/>
  <c r="K37" i="23" s="1"/>
  <c r="AP37" i="23" s="1" a="1"/>
  <c r="AP37" i="23" s="1"/>
  <c r="FA47" i="22"/>
  <c r="CZ37" i="23" s="1"/>
  <c r="J37" i="23" s="1"/>
  <c r="AO37" i="23" s="1" a="1"/>
  <c r="AO37" i="23" s="1"/>
  <c r="FK47" i="22"/>
  <c r="DJ37" i="23" s="1"/>
  <c r="AZ37" i="35" s="1" a="1"/>
  <c r="AZ37" i="35" s="1"/>
  <c r="FE48" i="22"/>
  <c r="DD38" i="23" s="1"/>
  <c r="FC48" i="22"/>
  <c r="DB38" i="23" s="1"/>
  <c r="AR38" i="35" s="1" a="1"/>
  <c r="AR38" i="35" s="1"/>
  <c r="FL47" i="22"/>
  <c r="DK37" i="23" s="1"/>
  <c r="FD48" i="22"/>
  <c r="DC38" i="23" s="1"/>
  <c r="AS38" i="35" s="1" a="1"/>
  <c r="AS38" i="35" s="1"/>
  <c r="FT48" i="22"/>
  <c r="DS38" i="23" s="1"/>
  <c r="BI38" i="35" s="1" a="1"/>
  <c r="BI38" i="35" s="1"/>
  <c r="FQ46" i="22"/>
  <c r="DP36" i="23" s="1"/>
  <c r="FP46" i="22"/>
  <c r="DO36" i="23" s="1"/>
  <c r="FR48" i="22"/>
  <c r="DQ38" i="23" s="1"/>
  <c r="BG38" i="35" s="1" a="1"/>
  <c r="BG38" i="35" s="1"/>
  <c r="FS48" i="22"/>
  <c r="DR38" i="23" s="1"/>
  <c r="BH38" i="35" s="1" a="1"/>
  <c r="BH38" i="35" s="1"/>
  <c r="EU45" i="22"/>
  <c r="CT35" i="23" s="1"/>
  <c r="AJ35" i="35" s="1" a="1"/>
  <c r="AJ35" i="35" s="1"/>
  <c r="ET45" i="22"/>
  <c r="CS35" i="23" s="1"/>
  <c r="AI35" i="35" s="1" a="1"/>
  <c r="AI35" i="35" s="1"/>
  <c r="ES45" i="22"/>
  <c r="CR35" i="23" s="1"/>
  <c r="EW45" i="22"/>
  <c r="CV35" i="23" s="1"/>
  <c r="AL35" i="35" s="1" a="1"/>
  <c r="AL35" i="35" s="1"/>
  <c r="EV45" i="22"/>
  <c r="CU35" i="23" s="1"/>
  <c r="FN46" i="22"/>
  <c r="DM36" i="23" s="1"/>
  <c r="BC36" i="35" s="1" a="1"/>
  <c r="BC36" i="35" s="1"/>
  <c r="FH47" i="22"/>
  <c r="DG37" i="23" s="1"/>
  <c r="AW37" i="35" s="1" a="1"/>
  <c r="AW37" i="35" s="1"/>
  <c r="FO46" i="22"/>
  <c r="DN36" i="23" s="1"/>
  <c r="BD36" i="35" s="1" a="1"/>
  <c r="BD36" i="35" s="1"/>
  <c r="FM46" i="22"/>
  <c r="DL36" i="23" s="1"/>
  <c r="BB36" i="35" s="1" a="1"/>
  <c r="BB36" i="35" s="1"/>
  <c r="FI47" i="22"/>
  <c r="DH37" i="23" s="1"/>
  <c r="AX37" i="35" s="1" a="1"/>
  <c r="AX37" i="35" s="1"/>
  <c r="FJ47" i="22"/>
  <c r="DI37" i="23" s="1"/>
  <c r="AY37" i="35" s="1" a="1"/>
  <c r="AY37" i="35" s="1"/>
  <c r="FU47" i="22"/>
  <c r="DT37" i="23" s="1"/>
  <c r="FG47" i="22"/>
  <c r="DF37" i="23" s="1"/>
  <c r="AV37" i="35" s="1" a="1"/>
  <c r="AV37" i="35" s="1"/>
  <c r="EZ46" i="22"/>
  <c r="CY36" i="23" s="1"/>
  <c r="EX46" i="22"/>
  <c r="CW36" i="23" s="1"/>
  <c r="FV47" i="22"/>
  <c r="DU37" i="23" s="1"/>
  <c r="BK37" i="35" s="1" a="1"/>
  <c r="BK37" i="35" s="1"/>
  <c r="FF47" i="22"/>
  <c r="DE37" i="23" s="1"/>
  <c r="EY46" i="22"/>
  <c r="CX36" i="23" s="1"/>
  <c r="AN36" i="35" s="1" a="1"/>
  <c r="AN36" i="35" s="1"/>
  <c r="FB46" i="22"/>
  <c r="DA36" i="23" s="1"/>
  <c r="AQ36" i="35" s="1" a="1"/>
  <c r="AQ36" i="35" s="1"/>
  <c r="FA46" i="22"/>
  <c r="CZ36" i="23" s="1"/>
  <c r="FL46" i="22"/>
  <c r="DK36" i="23" s="1"/>
  <c r="FK46" i="22"/>
  <c r="DJ36" i="23" s="1"/>
  <c r="FD47" i="22"/>
  <c r="DC37" i="23" s="1"/>
  <c r="AS37" i="35" s="1" a="1"/>
  <c r="AS37" i="35" s="1"/>
  <c r="EU44" i="22"/>
  <c r="CT34" i="23" s="1"/>
  <c r="AJ34" i="35" s="1" a="1"/>
  <c r="AJ34" i="35" s="1"/>
  <c r="FS47" i="22"/>
  <c r="DR37" i="23" s="1"/>
  <c r="BH37" i="35" s="1" a="1"/>
  <c r="BH37" i="35" s="1"/>
  <c r="ES44" i="22"/>
  <c r="CR34" i="23" s="1"/>
  <c r="AH34" i="35" s="1" a="1"/>
  <c r="AH34" i="35" s="1"/>
  <c r="ET44" i="22"/>
  <c r="CS34" i="23" s="1"/>
  <c r="FR47" i="22"/>
  <c r="DQ37" i="23" s="1"/>
  <c r="BG37" i="35" s="1" a="1"/>
  <c r="BG37" i="35" s="1"/>
  <c r="FP45" i="22"/>
  <c r="DO35" i="23" s="1"/>
  <c r="BE35" i="35" s="1" a="1"/>
  <c r="BE35" i="35" s="1"/>
  <c r="FC47" i="22"/>
  <c r="DB37" i="23" s="1"/>
  <c r="AR37" i="35" s="1" a="1"/>
  <c r="AR37" i="35" s="1"/>
  <c r="FQ45" i="22"/>
  <c r="DP35" i="23" s="1"/>
  <c r="FE47" i="22"/>
  <c r="DD37" i="23" s="1"/>
  <c r="AT37" i="35" s="1" a="1"/>
  <c r="AT37" i="35" s="1"/>
  <c r="FT47" i="22"/>
  <c r="DS37" i="23" s="1"/>
  <c r="BI37" i="35" s="1" a="1"/>
  <c r="BI37" i="35" s="1"/>
  <c r="EW44" i="22"/>
  <c r="CV34" i="23" s="1"/>
  <c r="AL34" i="35" s="1" a="1"/>
  <c r="AL34" i="35" s="1"/>
  <c r="EV44" i="22"/>
  <c r="CU34" i="23" s="1"/>
  <c r="E34" i="23" s="1"/>
  <c r="AJ34" i="23" s="1" a="1"/>
  <c r="AJ34" i="23" s="1"/>
  <c r="FJ46" i="22"/>
  <c r="DI36" i="23" s="1"/>
  <c r="AY36" i="35" s="1" a="1"/>
  <c r="AY36" i="35" s="1"/>
  <c r="FM45" i="22"/>
  <c r="DL35" i="23" s="1"/>
  <c r="BB35" i="35" s="1" a="1"/>
  <c r="BB35" i="35" s="1"/>
  <c r="FH46" i="22"/>
  <c r="DG36" i="23" s="1"/>
  <c r="AW36" i="35" s="1" a="1"/>
  <c r="AW36" i="35" s="1"/>
  <c r="FN45" i="22"/>
  <c r="DM35" i="23" s="1"/>
  <c r="BC35" i="35" s="1" a="1"/>
  <c r="BC35" i="35" s="1"/>
  <c r="FI46" i="22"/>
  <c r="DH36" i="23" s="1"/>
  <c r="AX36" i="35" s="1" a="1"/>
  <c r="AX36" i="35" s="1"/>
  <c r="FO45" i="22"/>
  <c r="DN35" i="23" s="1"/>
  <c r="BD35" i="35" s="1" a="1"/>
  <c r="BD35" i="35" s="1"/>
  <c r="FV46" i="22"/>
  <c r="DU36" i="23" s="1"/>
  <c r="AE36" i="23" s="1"/>
  <c r="BJ36" i="23" s="1" a="1"/>
  <c r="BJ36" i="23" s="1"/>
  <c r="EZ45" i="22"/>
  <c r="CY35" i="23" s="1"/>
  <c r="AO35" i="35" s="1" a="1"/>
  <c r="AO35" i="35" s="1"/>
  <c r="EX45" i="22"/>
  <c r="CW35" i="23" s="1"/>
  <c r="AM35" i="35" s="1" a="1"/>
  <c r="AM35" i="35" s="1"/>
  <c r="FG46" i="22"/>
  <c r="DF36" i="23" s="1"/>
  <c r="P36" i="23" s="1"/>
  <c r="AU36" i="23" s="1" a="1"/>
  <c r="AU36" i="23" s="1"/>
  <c r="EY45" i="22"/>
  <c r="CX35" i="23" s="1"/>
  <c r="AN35" i="35" s="1" a="1"/>
  <c r="AN35" i="35" s="1"/>
  <c r="FF46" i="22"/>
  <c r="DE36" i="23" s="1"/>
  <c r="FU46" i="22"/>
  <c r="DT36" i="23" s="1"/>
  <c r="FA45" i="22"/>
  <c r="CZ35" i="23" s="1"/>
  <c r="AP35" i="35" s="1" a="1"/>
  <c r="AP35" i="35" s="1"/>
  <c r="FB45" i="22"/>
  <c r="DA35" i="23" s="1"/>
  <c r="K35" i="23" s="1"/>
  <c r="AP35" i="23" s="1" a="1"/>
  <c r="AP35" i="23" s="1"/>
  <c r="FK45" i="22"/>
  <c r="DJ35" i="23" s="1"/>
  <c r="FL45" i="22"/>
  <c r="DK35" i="23" s="1"/>
  <c r="U35" i="23" s="1"/>
  <c r="AZ35" i="23" s="1" a="1"/>
  <c r="AZ35" i="23" s="1"/>
  <c r="FP44" i="22"/>
  <c r="DO34" i="23" s="1"/>
  <c r="FQ44" i="22"/>
  <c r="DP34" i="23" s="1"/>
  <c r="ET43" i="22"/>
  <c r="CS33" i="23" s="1"/>
  <c r="EU43" i="22"/>
  <c r="CT33" i="23" s="1"/>
  <c r="AJ33" i="35" s="1" a="1"/>
  <c r="AJ33" i="35" s="1"/>
  <c r="ES43" i="22"/>
  <c r="CR33" i="23" s="1"/>
  <c r="FR46" i="22"/>
  <c r="DQ36" i="23" s="1"/>
  <c r="BG36" i="35" s="1" a="1"/>
  <c r="BG36" i="35" s="1"/>
  <c r="FE46" i="22"/>
  <c r="DD36" i="23" s="1"/>
  <c r="AT36" i="35" s="1" a="1"/>
  <c r="AT36" i="35" s="1"/>
  <c r="FD46" i="22"/>
  <c r="DC36" i="23" s="1"/>
  <c r="AS36" i="35" s="1" a="1"/>
  <c r="AS36" i="35" s="1"/>
  <c r="FS46" i="22"/>
  <c r="DR36" i="23" s="1"/>
  <c r="BH36" i="35" s="1" a="1"/>
  <c r="BH36" i="35" s="1"/>
  <c r="FC46" i="22"/>
  <c r="DB36" i="23" s="1"/>
  <c r="AR36" i="35" s="1" a="1"/>
  <c r="AR36" i="35" s="1"/>
  <c r="FT46" i="22"/>
  <c r="DS36" i="23" s="1"/>
  <c r="BI36" i="35" s="1" a="1"/>
  <c r="BI36" i="35" s="1"/>
  <c r="EV43" i="22"/>
  <c r="CU33" i="23" s="1"/>
  <c r="AK33" i="35" s="1" a="1"/>
  <c r="AK33" i="35" s="1"/>
  <c r="EW43" i="22"/>
  <c r="CV33" i="23" s="1"/>
  <c r="AL33" i="35" s="1" a="1"/>
  <c r="AL33" i="35" s="1"/>
  <c r="FO44" i="22"/>
  <c r="DN34" i="23" s="1"/>
  <c r="BD34" i="35" s="1" a="1"/>
  <c r="BD34" i="35" s="1"/>
  <c r="FM44" i="22"/>
  <c r="DL34" i="23" s="1"/>
  <c r="BB34" i="35" s="1" a="1"/>
  <c r="BB34" i="35" s="1"/>
  <c r="FN44" i="22"/>
  <c r="DM34" i="23" s="1"/>
  <c r="BC34" i="35" s="1" a="1"/>
  <c r="BC34" i="35" s="1"/>
  <c r="FH45" i="22"/>
  <c r="DG35" i="23" s="1"/>
  <c r="AW35" i="35" s="1" a="1"/>
  <c r="AW35" i="35" s="1"/>
  <c r="FI45" i="22"/>
  <c r="DH35" i="23" s="1"/>
  <c r="AX35" i="35" s="1" a="1"/>
  <c r="AX35" i="35" s="1"/>
  <c r="FJ45" i="22"/>
  <c r="DI35" i="23" s="1"/>
  <c r="AY35" i="35" s="1" a="1"/>
  <c r="AY35" i="35" s="1"/>
  <c r="FG45" i="22"/>
  <c r="DF35" i="23" s="1"/>
  <c r="P35" i="23" s="1"/>
  <c r="AU35" i="23" s="1" a="1"/>
  <c r="AU35" i="23" s="1"/>
  <c r="FF45" i="22"/>
  <c r="DE35" i="23" s="1"/>
  <c r="FV45" i="22"/>
  <c r="DU35" i="23" s="1"/>
  <c r="AE35" i="23" s="1"/>
  <c r="BJ35" i="23" s="1" a="1"/>
  <c r="BJ35" i="23" s="1"/>
  <c r="FU45" i="22"/>
  <c r="DT35" i="23" s="1"/>
  <c r="EY44" i="22"/>
  <c r="CX34" i="23" s="1"/>
  <c r="AN34" i="35" s="1" a="1"/>
  <c r="AN34" i="35" s="1"/>
  <c r="EZ44" i="22"/>
  <c r="CY34" i="23" s="1"/>
  <c r="AO34" i="35" s="1" a="1"/>
  <c r="AO34" i="35" s="1"/>
  <c r="EX44" i="22"/>
  <c r="CW34" i="23" s="1"/>
  <c r="AM34" i="35" s="1" a="1"/>
  <c r="AM34" i="35" s="1"/>
  <c r="FA44" i="22"/>
  <c r="CZ34" i="23" s="1"/>
  <c r="FB44" i="22"/>
  <c r="DA34" i="23" s="1"/>
  <c r="AQ34" i="35" s="1" a="1"/>
  <c r="AQ34" i="35" s="1"/>
  <c r="FP43" i="22"/>
  <c r="DO33" i="23" s="1"/>
  <c r="FQ43" i="22"/>
  <c r="DP33" i="23" s="1"/>
  <c r="Z33" i="23" s="1"/>
  <c r="BE33" i="23" s="1" a="1"/>
  <c r="BE33" i="23" s="1"/>
  <c r="FL44" i="22"/>
  <c r="DK34" i="23" s="1"/>
  <c r="BA34" i="35" s="1" a="1"/>
  <c r="BA34" i="35" s="1"/>
  <c r="FK44" i="22"/>
  <c r="DJ34" i="23" s="1"/>
  <c r="FR45" i="22"/>
  <c r="DQ35" i="23" s="1"/>
  <c r="BG35" i="35" s="1" a="1"/>
  <c r="BG35" i="35" s="1"/>
  <c r="EU42" i="22"/>
  <c r="CT32" i="23" s="1"/>
  <c r="FC45" i="22"/>
  <c r="DB35" i="23" s="1"/>
  <c r="AR35" i="35" s="1" a="1"/>
  <c r="AR35" i="35" s="1"/>
  <c r="ES42" i="22"/>
  <c r="CR32" i="23" s="1"/>
  <c r="AH32" i="35" s="1" a="1"/>
  <c r="AH32" i="35" s="1"/>
  <c r="ET42" i="22"/>
  <c r="CS32" i="23" s="1"/>
  <c r="AI32" i="35" s="1" a="1"/>
  <c r="AI32" i="35" s="1"/>
  <c r="FT45" i="22"/>
  <c r="DS35" i="23" s="1"/>
  <c r="BI35" i="35" s="1" a="1"/>
  <c r="BI35" i="35" s="1"/>
  <c r="FD45" i="22"/>
  <c r="DC35" i="23" s="1"/>
  <c r="AS35" i="35" s="1" a="1"/>
  <c r="AS35" i="35" s="1"/>
  <c r="FE45" i="22"/>
  <c r="DD35" i="23" s="1"/>
  <c r="FS45" i="22"/>
  <c r="DR35" i="23" s="1"/>
  <c r="BH35" i="35" s="1" a="1"/>
  <c r="BH35" i="35" s="1"/>
  <c r="EV42" i="22"/>
  <c r="CU32" i="23" s="1"/>
  <c r="AK32" i="35" s="1" a="1"/>
  <c r="AK32" i="35" s="1"/>
  <c r="EW42" i="22"/>
  <c r="CV32" i="23" s="1"/>
  <c r="FO43" i="22"/>
  <c r="DN33" i="23" s="1"/>
  <c r="BD33" i="35" s="1" a="1"/>
  <c r="BD33" i="35" s="1"/>
  <c r="FN43" i="22"/>
  <c r="DM33" i="23" s="1"/>
  <c r="BC33" i="35" s="1" a="1"/>
  <c r="BC33" i="35" s="1"/>
  <c r="FM43" i="22"/>
  <c r="DL33" i="23" s="1"/>
  <c r="BB33" i="35" s="1" a="1"/>
  <c r="BB33" i="35" s="1"/>
  <c r="FI44" i="22"/>
  <c r="DH34" i="23" s="1"/>
  <c r="AX34" i="35" s="1" a="1"/>
  <c r="AX34" i="35" s="1"/>
  <c r="FJ44" i="22"/>
  <c r="DI34" i="23" s="1"/>
  <c r="FH44" i="22"/>
  <c r="DG34" i="23" s="1"/>
  <c r="AW34" i="35" s="1" a="1"/>
  <c r="AW34" i="35" s="1"/>
  <c r="FU44" i="22"/>
  <c r="DT34" i="23" s="1"/>
  <c r="AD34" i="23" s="1"/>
  <c r="BI34" i="23" s="1" a="1"/>
  <c r="BI34" i="23" s="1"/>
  <c r="FV44" i="22"/>
  <c r="DU34" i="23" s="1"/>
  <c r="AE34" i="23" s="1"/>
  <c r="BJ34" i="23" s="1" a="1"/>
  <c r="BJ34" i="23" s="1"/>
  <c r="FF44" i="22"/>
  <c r="DE34" i="23" s="1"/>
  <c r="EZ43" i="22"/>
  <c r="CY33" i="23" s="1"/>
  <c r="AO33" i="35" s="1" a="1"/>
  <c r="AO33" i="35" s="1"/>
  <c r="EX43" i="22"/>
  <c r="CW33" i="23" s="1"/>
  <c r="AM33" i="35" s="1" a="1"/>
  <c r="AM33" i="35" s="1"/>
  <c r="FG44" i="22"/>
  <c r="DF34" i="23" s="1"/>
  <c r="AV34" i="35" s="1" a="1"/>
  <c r="AV34" i="35" s="1"/>
  <c r="EY43" i="22"/>
  <c r="CX33" i="23" s="1"/>
  <c r="FA43" i="22"/>
  <c r="CZ33" i="23" s="1"/>
  <c r="FB43" i="22"/>
  <c r="DA33" i="23" s="1"/>
  <c r="AQ33" i="35" s="1" a="1"/>
  <c r="AQ33" i="35" s="1"/>
  <c r="FP42" i="22"/>
  <c r="DO32" i="23" s="1"/>
  <c r="FQ42" i="22"/>
  <c r="DP32" i="23" s="1"/>
  <c r="BF32" i="35" s="1" a="1"/>
  <c r="BF32" i="35" s="1"/>
  <c r="FL43" i="22"/>
  <c r="DK33" i="23" s="1"/>
  <c r="FK43" i="22"/>
  <c r="DJ33" i="23" s="1"/>
  <c r="T33" i="23" s="1"/>
  <c r="AY33" i="23" s="1" a="1"/>
  <c r="AY33" i="23" s="1"/>
  <c r="EU41" i="22"/>
  <c r="CT31" i="23" s="1"/>
  <c r="AJ31" i="35" s="1" a="1"/>
  <c r="AJ31" i="35" s="1"/>
  <c r="FR44" i="22"/>
  <c r="DQ34" i="23" s="1"/>
  <c r="BG34" i="35" s="1" a="1"/>
  <c r="BG34" i="35" s="1"/>
  <c r="FS44" i="22"/>
  <c r="DR34" i="23" s="1"/>
  <c r="BH34" i="35" s="1" a="1"/>
  <c r="BH34" i="35" s="1"/>
  <c r="ES41" i="22"/>
  <c r="CR31" i="23" s="1"/>
  <c r="FT44" i="22"/>
  <c r="DS34" i="23" s="1"/>
  <c r="BI34" i="35" s="1" a="1"/>
  <c r="BI34" i="35" s="1"/>
  <c r="ET41" i="22"/>
  <c r="CS31" i="23" s="1"/>
  <c r="EV41" i="22"/>
  <c r="CU31" i="23" s="1"/>
  <c r="FC44" i="22"/>
  <c r="DB34" i="23" s="1"/>
  <c r="AR34" i="35" s="1" a="1"/>
  <c r="AR34" i="35" s="1"/>
  <c r="FE44" i="22"/>
  <c r="DD34" i="23" s="1"/>
  <c r="AT34" i="35" s="1" a="1"/>
  <c r="AT34" i="35" s="1"/>
  <c r="FD44" i="22"/>
  <c r="DC34" i="23" s="1"/>
  <c r="AS34" i="35" s="1" a="1"/>
  <c r="AS34" i="35" s="1"/>
  <c r="EW41" i="22"/>
  <c r="CV31" i="23" s="1"/>
  <c r="AL31" i="35" s="1" a="1"/>
  <c r="AL31" i="35" s="1"/>
  <c r="FN42" i="22"/>
  <c r="DM32" i="23" s="1"/>
  <c r="BC32" i="35" s="1" a="1"/>
  <c r="BC32" i="35" s="1"/>
  <c r="FM42" i="22"/>
  <c r="DL32" i="23" s="1"/>
  <c r="BB32" i="35" s="1" a="1"/>
  <c r="BB32" i="35" s="1"/>
  <c r="FO42" i="22"/>
  <c r="DN32" i="23" s="1"/>
  <c r="BD32" i="35" s="1" a="1"/>
  <c r="BD32" i="35" s="1"/>
  <c r="FI43" i="22"/>
  <c r="DH33" i="23" s="1"/>
  <c r="AX33" i="35" s="1" a="1"/>
  <c r="AX33" i="35" s="1"/>
  <c r="FJ43" i="22"/>
  <c r="DI33" i="23" s="1"/>
  <c r="AY33" i="35" s="1" a="1"/>
  <c r="AY33" i="35" s="1"/>
  <c r="FH43" i="22"/>
  <c r="DG33" i="23" s="1"/>
  <c r="AW33" i="35" s="1" a="1"/>
  <c r="AW33" i="35" s="1"/>
  <c r="FU43" i="22"/>
  <c r="DT33" i="23" s="1"/>
  <c r="AD33" i="23" s="1"/>
  <c r="BI33" i="23" s="1" a="1"/>
  <c r="BI33" i="23" s="1"/>
  <c r="FV43" i="22"/>
  <c r="DU33" i="23" s="1"/>
  <c r="BK33" i="35" s="1" a="1"/>
  <c r="BK33" i="35" s="1"/>
  <c r="EZ42" i="22"/>
  <c r="CY32" i="23" s="1"/>
  <c r="AO32" i="35" s="1" a="1"/>
  <c r="AO32" i="35" s="1"/>
  <c r="EY42" i="22"/>
  <c r="CX32" i="23" s="1"/>
  <c r="EX42" i="22"/>
  <c r="CW32" i="23" s="1"/>
  <c r="AM32" i="35" s="1" a="1"/>
  <c r="AM32" i="35" s="1"/>
  <c r="FG43" i="22"/>
  <c r="DF33" i="23" s="1"/>
  <c r="AV33" i="35" s="1" a="1"/>
  <c r="AV33" i="35" s="1"/>
  <c r="FF43" i="22"/>
  <c r="DE33" i="23" s="1"/>
  <c r="AU33" i="35" s="1" a="1"/>
  <c r="AU33" i="35" s="1"/>
  <c r="FA42" i="22"/>
  <c r="CZ32" i="23" s="1"/>
  <c r="FB42" i="22"/>
  <c r="DA32" i="23" s="1"/>
  <c r="AQ32" i="35" s="1" a="1"/>
  <c r="AQ32" i="35" s="1"/>
  <c r="FS43" i="22"/>
  <c r="DR33" i="23" s="1"/>
  <c r="BH33" i="35" s="1" a="1"/>
  <c r="BH33" i="35" s="1"/>
  <c r="FQ41" i="22"/>
  <c r="DP31" i="23" s="1"/>
  <c r="FL42" i="22"/>
  <c r="DK32" i="23" s="1"/>
  <c r="BA32" i="35" s="1" a="1"/>
  <c r="BA32" i="35" s="1"/>
  <c r="FP41" i="22"/>
  <c r="DO31" i="23" s="1"/>
  <c r="FT43" i="22"/>
  <c r="DS33" i="23" s="1"/>
  <c r="BI33" i="35" s="1" a="1"/>
  <c r="BI33" i="35" s="1"/>
  <c r="FK42" i="22"/>
  <c r="DJ32" i="23" s="1"/>
  <c r="AZ32" i="35" s="1" a="1"/>
  <c r="AZ32" i="35" s="1"/>
  <c r="FR43" i="22"/>
  <c r="DQ33" i="23" s="1"/>
  <c r="BG33" i="35" s="1" a="1"/>
  <c r="BG33" i="35" s="1"/>
  <c r="EU40" i="22"/>
  <c r="CT30" i="23" s="1"/>
  <c r="ET40" i="22"/>
  <c r="CS30" i="23" s="1"/>
  <c r="ES40" i="22"/>
  <c r="CR30" i="23" s="1"/>
  <c r="AH30" i="35" s="1" a="1"/>
  <c r="AH30" i="35" s="1"/>
  <c r="EW40" i="22"/>
  <c r="CV30" i="23" s="1"/>
  <c r="F30" i="23" s="1"/>
  <c r="AK30" i="23" s="1" a="1"/>
  <c r="AK30" i="23" s="1"/>
  <c r="EV40" i="22"/>
  <c r="CU30" i="23" s="1"/>
  <c r="AK30" i="35" s="1" a="1"/>
  <c r="AK30" i="35" s="1"/>
  <c r="FN41" i="22"/>
  <c r="DM31" i="23" s="1"/>
  <c r="BC31" i="35" s="1" a="1"/>
  <c r="BC31" i="35" s="1"/>
  <c r="FO41" i="22"/>
  <c r="DN31" i="23" s="1"/>
  <c r="BD31" i="35" s="1" a="1"/>
  <c r="BD31" i="35" s="1"/>
  <c r="FD43" i="22"/>
  <c r="DC33" i="23" s="1"/>
  <c r="AS33" i="35" s="1" a="1"/>
  <c r="AS33" i="35" s="1"/>
  <c r="FV42" i="22"/>
  <c r="DU32" i="23" s="1"/>
  <c r="FE43" i="22"/>
  <c r="DD33" i="23" s="1"/>
  <c r="AT33" i="35" s="1" a="1"/>
  <c r="AT33" i="35" s="1"/>
  <c r="FM41" i="22"/>
  <c r="DL31" i="23" s="1"/>
  <c r="BB31" i="35" s="1" a="1"/>
  <c r="BB31" i="35" s="1"/>
  <c r="FC43" i="22"/>
  <c r="DB33" i="23" s="1"/>
  <c r="AR33" i="35" s="1" a="1"/>
  <c r="AR33" i="35" s="1"/>
  <c r="FU42" i="22"/>
  <c r="DT32" i="23" s="1"/>
  <c r="FJ42" i="22"/>
  <c r="DI32" i="23" s="1"/>
  <c r="FI42" i="22"/>
  <c r="DH32" i="23" s="1"/>
  <c r="AX32" i="35" s="1" a="1"/>
  <c r="AX32" i="35" s="1"/>
  <c r="FH42" i="22"/>
  <c r="DG32" i="23" s="1"/>
  <c r="AW32" i="35" s="1" a="1"/>
  <c r="AW32" i="35" s="1"/>
  <c r="FS42" i="22"/>
  <c r="DR32" i="23" s="1"/>
  <c r="BH32" i="35" s="1" a="1"/>
  <c r="BH32" i="35" s="1"/>
  <c r="FR42" i="22"/>
  <c r="DQ32" i="23" s="1"/>
  <c r="FT42" i="22"/>
  <c r="DS32" i="23" s="1"/>
  <c r="BI32" i="35" s="1" a="1"/>
  <c r="BI32" i="35" s="1"/>
  <c r="EY41" i="22"/>
  <c r="CX31" i="23" s="1"/>
  <c r="EZ41" i="22"/>
  <c r="CY31" i="23" s="1"/>
  <c r="AO31" i="35" s="1" a="1"/>
  <c r="AO31" i="35" s="1"/>
  <c r="EX41" i="22"/>
  <c r="CW31" i="23" s="1"/>
  <c r="AM31" i="35" s="1" a="1"/>
  <c r="AM31" i="35" s="1"/>
  <c r="FB41" i="22"/>
  <c r="DA31" i="23" s="1"/>
  <c r="FF42" i="22"/>
  <c r="DE32" i="23" s="1"/>
  <c r="FA41" i="22"/>
  <c r="CZ31" i="23" s="1"/>
  <c r="FG42" i="22"/>
  <c r="DF32" i="23" s="1"/>
  <c r="FL41" i="22"/>
  <c r="DK31" i="23" s="1"/>
  <c r="BA31" i="35" s="1" a="1"/>
  <c r="BA31" i="35" s="1"/>
  <c r="FP40" i="22"/>
  <c r="DO30" i="23" s="1"/>
  <c r="Y30" i="23" s="1"/>
  <c r="BD30" i="23" s="1" a="1"/>
  <c r="BD30" i="23" s="1"/>
  <c r="FK41" i="22"/>
  <c r="DJ31" i="23" s="1"/>
  <c r="T31" i="23" s="1"/>
  <c r="AY31" i="23" s="1" a="1"/>
  <c r="AY31" i="23" s="1"/>
  <c r="FQ40" i="22"/>
  <c r="DP30" i="23" s="1"/>
  <c r="ET39" i="22"/>
  <c r="CS29" i="23" s="1"/>
  <c r="EU39" i="22"/>
  <c r="CT29" i="23" s="1"/>
  <c r="ES39" i="22"/>
  <c r="CR29" i="23" s="1"/>
  <c r="EV39" i="22"/>
  <c r="CU29" i="23" s="1"/>
  <c r="AK29" i="35" s="1" a="1"/>
  <c r="AK29" i="35" s="1"/>
  <c r="EW39" i="22"/>
  <c r="CV29" i="23" s="1"/>
  <c r="FM40" i="22"/>
  <c r="DL30" i="23" s="1"/>
  <c r="BB30" i="35" s="1" a="1"/>
  <c r="BB30" i="35" s="1"/>
  <c r="FD42" i="22"/>
  <c r="DC32" i="23" s="1"/>
  <c r="AS32" i="35" s="1" a="1"/>
  <c r="AS32" i="35" s="1"/>
  <c r="FU41" i="22"/>
  <c r="DT31" i="23" s="1"/>
  <c r="BJ31" i="35" s="1" a="1"/>
  <c r="BJ31" i="35" s="1"/>
  <c r="FC42" i="22"/>
  <c r="DB32" i="23" s="1"/>
  <c r="AR32" i="35" s="1" a="1"/>
  <c r="AR32" i="35" s="1"/>
  <c r="FO40" i="22"/>
  <c r="DN30" i="23" s="1"/>
  <c r="BD30" i="35" s="1" a="1"/>
  <c r="BD30" i="35" s="1"/>
  <c r="FN40" i="22"/>
  <c r="DM30" i="23" s="1"/>
  <c r="BC30" i="35" s="1" a="1"/>
  <c r="BC30" i="35" s="1"/>
  <c r="FE42" i="22"/>
  <c r="DD32" i="23" s="1"/>
  <c r="AT32" i="35" s="1" a="1"/>
  <c r="AT32" i="35" s="1"/>
  <c r="FV41" i="22"/>
  <c r="DU31" i="23" s="1"/>
  <c r="FJ41" i="22"/>
  <c r="DI31" i="23" s="1"/>
  <c r="AY31" i="35" s="1" a="1"/>
  <c r="AY31" i="35" s="1"/>
  <c r="FI41" i="22"/>
  <c r="DH31" i="23" s="1"/>
  <c r="AX31" i="35" s="1" a="1"/>
  <c r="AX31" i="35" s="1"/>
  <c r="FH41" i="22"/>
  <c r="DG31" i="23" s="1"/>
  <c r="AW31" i="35" s="1" a="1"/>
  <c r="AW31" i="35" s="1"/>
  <c r="EZ40" i="22"/>
  <c r="CY30" i="23" s="1"/>
  <c r="AO30" i="35" s="1" a="1"/>
  <c r="AO30" i="35" s="1"/>
  <c r="FR41" i="22"/>
  <c r="DQ31" i="23" s="1"/>
  <c r="BG31" i="35" s="1" a="1"/>
  <c r="BG31" i="35" s="1"/>
  <c r="FT41" i="22"/>
  <c r="DS31" i="23" s="1"/>
  <c r="BI31" i="35" s="1" a="1"/>
  <c r="BI31" i="35" s="1"/>
  <c r="FS41" i="22"/>
  <c r="DR31" i="23" s="1"/>
  <c r="BH31" i="35" s="1" a="1"/>
  <c r="BH31" i="35" s="1"/>
  <c r="EY40" i="22"/>
  <c r="CX30" i="23" s="1"/>
  <c r="AN30" i="35" s="1" a="1"/>
  <c r="AN30" i="35" s="1"/>
  <c r="EX40" i="22"/>
  <c r="CW30" i="23" s="1"/>
  <c r="AM30" i="35" s="1" a="1"/>
  <c r="AM30" i="35" s="1"/>
  <c r="FA40" i="22"/>
  <c r="CZ30" i="23" s="1"/>
  <c r="FG41" i="22"/>
  <c r="DF31" i="23" s="1"/>
  <c r="FF41" i="22"/>
  <c r="DE31" i="23" s="1"/>
  <c r="AU31" i="35" s="1" a="1"/>
  <c r="AU31" i="35" s="1"/>
  <c r="FB40" i="22"/>
  <c r="DA30" i="23" s="1"/>
  <c r="AQ30" i="35" s="1" a="1"/>
  <c r="AQ30" i="35" s="1"/>
  <c r="FQ39" i="22"/>
  <c r="DP29" i="23" s="1"/>
  <c r="FL40" i="22"/>
  <c r="DK30" i="23" s="1"/>
  <c r="U30" i="23" s="1"/>
  <c r="AZ30" i="23" s="1" a="1"/>
  <c r="AZ30" i="23" s="1"/>
  <c r="FK40" i="22"/>
  <c r="DJ30" i="23" s="1"/>
  <c r="AZ30" i="35" s="1" a="1"/>
  <c r="AZ30" i="35" s="1"/>
  <c r="FP39" i="22"/>
  <c r="DO29" i="23" s="1"/>
  <c r="ET38" i="22"/>
  <c r="CS28" i="23" s="1"/>
  <c r="EU38" i="22"/>
  <c r="CT28" i="23" s="1"/>
  <c r="AJ28" i="35" s="1" a="1"/>
  <c r="AJ28" i="35" s="1"/>
  <c r="ES38" i="22"/>
  <c r="CR28" i="23" s="1"/>
  <c r="EW38" i="22"/>
  <c r="CV28" i="23" s="1"/>
  <c r="EV38" i="22"/>
  <c r="CU28" i="23" s="1"/>
  <c r="FU40" i="22"/>
  <c r="DT30" i="23" s="1"/>
  <c r="AD30" i="23" s="1"/>
  <c r="BI30" i="23" s="1" a="1"/>
  <c r="BI30" i="23" s="1"/>
  <c r="FO39" i="22"/>
  <c r="DN29" i="23" s="1"/>
  <c r="BD29" i="35" s="1" a="1"/>
  <c r="BD29" i="35" s="1"/>
  <c r="FV40" i="22"/>
  <c r="DU30" i="23" s="1"/>
  <c r="FM39" i="22"/>
  <c r="DL29" i="23" s="1"/>
  <c r="BB29" i="35" s="1" a="1"/>
  <c r="BB29" i="35" s="1"/>
  <c r="FC41" i="22"/>
  <c r="DB31" i="23" s="1"/>
  <c r="AR31" i="35" s="1" a="1"/>
  <c r="AR31" i="35" s="1"/>
  <c r="FD41" i="22"/>
  <c r="DC31" i="23" s="1"/>
  <c r="AS31" i="35" s="1" a="1"/>
  <c r="AS31" i="35" s="1"/>
  <c r="FE41" i="22"/>
  <c r="DD31" i="23" s="1"/>
  <c r="AT31" i="35" s="1" a="1"/>
  <c r="AT31" i="35" s="1"/>
  <c r="FN39" i="22"/>
  <c r="DM29" i="23" s="1"/>
  <c r="BC29" i="35" s="1" a="1"/>
  <c r="BC29" i="35" s="1"/>
  <c r="FI40" i="22"/>
  <c r="DH30" i="23" s="1"/>
  <c r="FH40" i="22"/>
  <c r="DG30" i="23" s="1"/>
  <c r="AW30" i="35" s="1" a="1"/>
  <c r="AW30" i="35" s="1"/>
  <c r="FJ40" i="22"/>
  <c r="DI30" i="23" s="1"/>
  <c r="AY30" i="35" s="1" a="1"/>
  <c r="AY30" i="35" s="1"/>
  <c r="FT40" i="22"/>
  <c r="DS30" i="23" s="1"/>
  <c r="BI30" i="35" s="1" a="1"/>
  <c r="BI30" i="35" s="1"/>
  <c r="FS40" i="22"/>
  <c r="DR30" i="23" s="1"/>
  <c r="BH30" i="35" s="1" a="1"/>
  <c r="BH30" i="35" s="1"/>
  <c r="FR40" i="22"/>
  <c r="DQ30" i="23" s="1"/>
  <c r="BG30" i="35" s="1" a="1"/>
  <c r="BG30" i="35" s="1"/>
  <c r="EZ39" i="22"/>
  <c r="CY29" i="23" s="1"/>
  <c r="AO29" i="35" s="1" a="1"/>
  <c r="AO29" i="35" s="1"/>
  <c r="FF40" i="22"/>
  <c r="DE30" i="23" s="1"/>
  <c r="EY39" i="22"/>
  <c r="CX29" i="23" s="1"/>
  <c r="AN29" i="35" s="1" a="1"/>
  <c r="AN29" i="35" s="1"/>
  <c r="FG40" i="22"/>
  <c r="DF30" i="23" s="1"/>
  <c r="EX39" i="22"/>
  <c r="CW29" i="23" s="1"/>
  <c r="FB39" i="22"/>
  <c r="DA29" i="23" s="1"/>
  <c r="K29" i="23" s="1"/>
  <c r="AP29" i="23" s="1" a="1"/>
  <c r="AP29" i="23" s="1"/>
  <c r="FP38" i="22"/>
  <c r="DO28" i="23" s="1"/>
  <c r="BE28" i="35" s="1" a="1"/>
  <c r="BE28" i="35" s="1"/>
  <c r="FL39" i="22"/>
  <c r="DK29" i="23" s="1"/>
  <c r="BA29" i="35" s="1" a="1"/>
  <c r="BA29" i="35" s="1"/>
  <c r="FQ38" i="22"/>
  <c r="DP28" i="23" s="1"/>
  <c r="FK39" i="22"/>
  <c r="DJ29" i="23" s="1"/>
  <c r="FA39" i="22"/>
  <c r="CZ29" i="23" s="1"/>
  <c r="AP29" i="35" s="1" a="1"/>
  <c r="AP29" i="35" s="1"/>
  <c r="ET37" i="22"/>
  <c r="CS27" i="23" s="1"/>
  <c r="ES37" i="22"/>
  <c r="CR27" i="23" s="1"/>
  <c r="EU37" i="22"/>
  <c r="CT27" i="23" s="1"/>
  <c r="AJ27" i="35" s="1" a="1"/>
  <c r="AJ27" i="35" s="1"/>
  <c r="FU39" i="22"/>
  <c r="DT29" i="23" s="1"/>
  <c r="EW37" i="22"/>
  <c r="CV27" i="23" s="1"/>
  <c r="F27" i="23" s="1"/>
  <c r="AK27" i="23" s="1" a="1"/>
  <c r="AK27" i="23" s="1"/>
  <c r="FV39" i="22"/>
  <c r="DU29" i="23" s="1"/>
  <c r="EV37" i="22"/>
  <c r="CU27" i="23" s="1"/>
  <c r="FO38" i="22"/>
  <c r="DN28" i="23" s="1"/>
  <c r="BD28" i="35" s="1" a="1"/>
  <c r="BD28" i="35" s="1"/>
  <c r="FN38" i="22"/>
  <c r="DM28" i="23" s="1"/>
  <c r="BC28" i="35" s="1" a="1"/>
  <c r="BC28" i="35" s="1"/>
  <c r="FE40" i="22"/>
  <c r="DD30" i="23" s="1"/>
  <c r="AT30" i="35" s="1" a="1"/>
  <c r="AT30" i="35" s="1"/>
  <c r="FD40" i="22"/>
  <c r="DC30" i="23" s="1"/>
  <c r="AS30" i="35" s="1" a="1"/>
  <c r="AS30" i="35" s="1"/>
  <c r="FM38" i="22"/>
  <c r="DL28" i="23" s="1"/>
  <c r="BB28" i="35" s="1" a="1"/>
  <c r="BB28" i="35" s="1"/>
  <c r="FC40" i="22"/>
  <c r="DB30" i="23" s="1"/>
  <c r="AR30" i="35" s="1" a="1"/>
  <c r="AR30" i="35" s="1"/>
  <c r="FH39" i="22"/>
  <c r="DG29" i="23" s="1"/>
  <c r="AW29" i="35" s="1" a="1"/>
  <c r="AW29" i="35" s="1"/>
  <c r="FI39" i="22"/>
  <c r="DH29" i="23" s="1"/>
  <c r="AX29" i="35" s="1" a="1"/>
  <c r="AX29" i="35" s="1"/>
  <c r="FJ39" i="22"/>
  <c r="DI29" i="23" s="1"/>
  <c r="FT39" i="22"/>
  <c r="DS29" i="23" s="1"/>
  <c r="BI29" i="35" s="1" a="1"/>
  <c r="BI29" i="35" s="1"/>
  <c r="FS39" i="22"/>
  <c r="DR29" i="23" s="1"/>
  <c r="BH29" i="35" s="1" a="1"/>
  <c r="BH29" i="35" s="1"/>
  <c r="FR39" i="22"/>
  <c r="DQ29" i="23" s="1"/>
  <c r="BG29" i="35" s="1" a="1"/>
  <c r="BG29" i="35" s="1"/>
  <c r="EY38" i="22"/>
  <c r="CX28" i="23" s="1"/>
  <c r="AN28" i="35" s="1" a="1"/>
  <c r="AN28" i="35" s="1"/>
  <c r="FP37" i="22"/>
  <c r="DO27" i="23" s="1"/>
  <c r="EX38" i="22"/>
  <c r="CW28" i="23" s="1"/>
  <c r="FQ37" i="22"/>
  <c r="DP27" i="23" s="1"/>
  <c r="EZ38" i="22"/>
  <c r="CY28" i="23" s="1"/>
  <c r="AO28" i="35" s="1" a="1"/>
  <c r="AO28" i="35" s="1"/>
  <c r="FF39" i="22"/>
  <c r="DE29" i="23" s="1"/>
  <c r="FB38" i="22"/>
  <c r="DA28" i="23" s="1"/>
  <c r="AQ28" i="35" s="1" a="1"/>
  <c r="AQ28" i="35" s="1"/>
  <c r="FA38" i="22"/>
  <c r="CZ28" i="23" s="1"/>
  <c r="AP28" i="35" s="1" a="1"/>
  <c r="AP28" i="35" s="1"/>
  <c r="FL38" i="22"/>
  <c r="DK28" i="23" s="1"/>
  <c r="BA28" i="35" s="1" a="1"/>
  <c r="BA28" i="35" s="1"/>
  <c r="FG39" i="22"/>
  <c r="DF29" i="23" s="1"/>
  <c r="FK38" i="22"/>
  <c r="DJ28" i="23" s="1"/>
  <c r="AZ28" i="35" s="1" a="1"/>
  <c r="AZ28" i="35" s="1"/>
  <c r="ET36" i="22"/>
  <c r="CS26" i="23" s="1"/>
  <c r="AI26" i="35" s="1" a="1"/>
  <c r="AI26" i="35" s="1"/>
  <c r="EU36" i="22"/>
  <c r="CT26" i="23" s="1"/>
  <c r="ES36" i="22"/>
  <c r="CR26" i="23" s="1"/>
  <c r="AH26" i="35" s="1" a="1"/>
  <c r="AH26" i="35" s="1"/>
  <c r="FN37" i="22"/>
  <c r="DM27" i="23" s="1"/>
  <c r="BC27" i="35" s="1" a="1"/>
  <c r="BC27" i="35" s="1"/>
  <c r="FO37" i="22"/>
  <c r="DN27" i="23" s="1"/>
  <c r="BD27" i="35" s="1" a="1"/>
  <c r="BD27" i="35" s="1"/>
  <c r="FU38" i="22"/>
  <c r="DT28" i="23" s="1"/>
  <c r="BJ28" i="35" s="1" a="1"/>
  <c r="BJ28" i="35" s="1"/>
  <c r="FM37" i="22"/>
  <c r="DL27" i="23" s="1"/>
  <c r="BB27" i="35" s="1" a="1"/>
  <c r="BB27" i="35" s="1"/>
  <c r="EV36" i="22"/>
  <c r="CU26" i="23" s="1"/>
  <c r="FV38" i="22"/>
  <c r="DU28" i="23" s="1"/>
  <c r="EW36" i="22"/>
  <c r="CV26" i="23" s="1"/>
  <c r="F26" i="23" s="1"/>
  <c r="AK26" i="23" s="1" a="1"/>
  <c r="AK26" i="23" s="1"/>
  <c r="FC39" i="22"/>
  <c r="DB29" i="23" s="1"/>
  <c r="AR29" i="35" s="1" a="1"/>
  <c r="AR29" i="35" s="1"/>
  <c r="FD39" i="22"/>
  <c r="DC29" i="23" s="1"/>
  <c r="AS29" i="35" s="1" a="1"/>
  <c r="AS29" i="35" s="1"/>
  <c r="FE39" i="22"/>
  <c r="DD29" i="23" s="1"/>
  <c r="AT29" i="35" s="1" a="1"/>
  <c r="AT29" i="35" s="1"/>
  <c r="FI38" i="22"/>
  <c r="DH28" i="23" s="1"/>
  <c r="AX28" i="35" s="1" a="1"/>
  <c r="AX28" i="35" s="1"/>
  <c r="FJ38" i="22"/>
  <c r="DI28" i="23" s="1"/>
  <c r="FH38" i="22"/>
  <c r="DG28" i="23" s="1"/>
  <c r="AW28" i="35" s="1" a="1"/>
  <c r="AW28" i="35" s="1"/>
  <c r="FT38" i="22"/>
  <c r="DS28" i="23" s="1"/>
  <c r="BI28" i="35" s="1" a="1"/>
  <c r="BI28" i="35" s="1"/>
  <c r="FS38" i="22"/>
  <c r="DR28" i="23" s="1"/>
  <c r="BH28" i="35" s="1" a="1"/>
  <c r="BH28" i="35" s="1"/>
  <c r="FR38" i="22"/>
  <c r="DQ28" i="23" s="1"/>
  <c r="BG28" i="35" s="1" a="1"/>
  <c r="BG28" i="35" s="1"/>
  <c r="FP36" i="22"/>
  <c r="DO26" i="23" s="1"/>
  <c r="Y26" i="23" s="1"/>
  <c r="BD26" i="23" s="1" a="1"/>
  <c r="BD26" i="23" s="1"/>
  <c r="EY37" i="22"/>
  <c r="CX27" i="23" s="1"/>
  <c r="EX37" i="22"/>
  <c r="CW27" i="23" s="1"/>
  <c r="AM27" i="35" s="1" a="1"/>
  <c r="AM27" i="35" s="1"/>
  <c r="EZ37" i="22"/>
  <c r="CY27" i="23" s="1"/>
  <c r="AO27" i="35" s="1" a="1"/>
  <c r="AO27" i="35" s="1"/>
  <c r="FQ36" i="22"/>
  <c r="DP26" i="23" s="1"/>
  <c r="FF38" i="22"/>
  <c r="DE28" i="23" s="1"/>
  <c r="AU28" i="35" s="1" a="1"/>
  <c r="AU28" i="35" s="1"/>
  <c r="FG38" i="22"/>
  <c r="DF28" i="23" s="1"/>
  <c r="P28" i="23" s="1"/>
  <c r="AU28" i="23" s="1" a="1"/>
  <c r="AU28" i="23" s="1"/>
  <c r="FB37" i="22"/>
  <c r="DA27" i="23" s="1"/>
  <c r="FA37" i="22"/>
  <c r="CZ27" i="23" s="1"/>
  <c r="FL37" i="22"/>
  <c r="DK27" i="23" s="1"/>
  <c r="BA27" i="35" s="1" a="1"/>
  <c r="BA27" i="35" s="1"/>
  <c r="ES35" i="22"/>
  <c r="CR25" i="23" s="1"/>
  <c r="AH25" i="35" s="1" a="1"/>
  <c r="AH25" i="35" s="1"/>
  <c r="EU35" i="22"/>
  <c r="CT25" i="23" s="1"/>
  <c r="ET35" i="22"/>
  <c r="CS25" i="23" s="1"/>
  <c r="AI25" i="35" s="1" a="1"/>
  <c r="AI25" i="35" s="1"/>
  <c r="FK37" i="22"/>
  <c r="DJ27" i="23" s="1"/>
  <c r="EV35" i="22"/>
  <c r="CU25" i="23" s="1"/>
  <c r="E25" i="23" s="1"/>
  <c r="AJ25" i="23" s="1" a="1"/>
  <c r="AJ25" i="23" s="1"/>
  <c r="FM36" i="22"/>
  <c r="DL26" i="23" s="1"/>
  <c r="BB26" i="35" s="1" a="1"/>
  <c r="BB26" i="35" s="1"/>
  <c r="FN36" i="22"/>
  <c r="DM26" i="23" s="1"/>
  <c r="BC26" i="35" s="1" a="1"/>
  <c r="BC26" i="35" s="1"/>
  <c r="EW35" i="22"/>
  <c r="CV25" i="23" s="1"/>
  <c r="AL25" i="35" s="1" a="1"/>
  <c r="AL25" i="35" s="1"/>
  <c r="FO36" i="22"/>
  <c r="DN26" i="23" s="1"/>
  <c r="BD26" i="35" s="1" a="1"/>
  <c r="BD26" i="35" s="1"/>
  <c r="FU37" i="22"/>
  <c r="DT27" i="23" s="1"/>
  <c r="FV37" i="22"/>
  <c r="DU27" i="23" s="1"/>
  <c r="FE38" i="22"/>
  <c r="DD28" i="23" s="1"/>
  <c r="AT28" i="35" s="1" a="1"/>
  <c r="AT28" i="35" s="1"/>
  <c r="FD38" i="22"/>
  <c r="DC28" i="23" s="1"/>
  <c r="AS28" i="35" s="1" a="1"/>
  <c r="AS28" i="35" s="1"/>
  <c r="FC38" i="22"/>
  <c r="DB28" i="23" s="1"/>
  <c r="AR28" i="35" s="1" a="1"/>
  <c r="AR28" i="35" s="1"/>
  <c r="FT37" i="22"/>
  <c r="DS27" i="23" s="1"/>
  <c r="BI27" i="35" s="1" a="1"/>
  <c r="BI27" i="35" s="1"/>
  <c r="FJ37" i="22"/>
  <c r="DI27" i="23" s="1"/>
  <c r="AY27" i="35" s="1" a="1"/>
  <c r="AY27" i="35" s="1"/>
  <c r="FR37" i="22"/>
  <c r="DQ27" i="23" s="1"/>
  <c r="BG27" i="35" s="1" a="1"/>
  <c r="BG27" i="35" s="1"/>
  <c r="FI37" i="22"/>
  <c r="DH27" i="23" s="1"/>
  <c r="AX27" i="35" s="1" a="1"/>
  <c r="AX27" i="35" s="1"/>
  <c r="FS37" i="22"/>
  <c r="DR27" i="23" s="1"/>
  <c r="BH27" i="35" s="1" a="1"/>
  <c r="BH27" i="35" s="1"/>
  <c r="FH37" i="22"/>
  <c r="DG27" i="23" s="1"/>
  <c r="AW27" i="35" s="1" a="1"/>
  <c r="AW27" i="35" s="1"/>
  <c r="EY36" i="22"/>
  <c r="CX26" i="23" s="1"/>
  <c r="AN26" i="35" s="1" a="1"/>
  <c r="AN26" i="35" s="1"/>
  <c r="EX36" i="22"/>
  <c r="CW26" i="23" s="1"/>
  <c r="AM26" i="35" s="1" a="1"/>
  <c r="AM26" i="35" s="1"/>
  <c r="EZ36" i="22"/>
  <c r="CY26" i="23" s="1"/>
  <c r="AO26" i="35" s="1" a="1"/>
  <c r="AO26" i="35" s="1"/>
  <c r="FP35" i="22"/>
  <c r="DO25" i="23" s="1"/>
  <c r="Y25" i="23" s="1"/>
  <c r="BD25" i="23" s="1" a="1"/>
  <c r="BD25" i="23" s="1"/>
  <c r="FQ35" i="22"/>
  <c r="DP25" i="23" s="1"/>
  <c r="FF37" i="22"/>
  <c r="DE27" i="23" s="1"/>
  <c r="O27" i="23" s="1"/>
  <c r="AT27" i="23" s="1" a="1"/>
  <c r="AT27" i="23" s="1"/>
  <c r="FG37" i="22"/>
  <c r="DF27" i="23" s="1"/>
  <c r="P27" i="23" s="1"/>
  <c r="AU27" i="23" s="1" a="1"/>
  <c r="AU27" i="23" s="1"/>
  <c r="FA36" i="22"/>
  <c r="CZ26" i="23" s="1"/>
  <c r="FB36" i="22"/>
  <c r="DA26" i="23" s="1"/>
  <c r="K26" i="23" s="1"/>
  <c r="AP26" i="23" s="1" a="1"/>
  <c r="AP26" i="23" s="1"/>
  <c r="FL36" i="22"/>
  <c r="DK26" i="23" s="1"/>
  <c r="U26" i="23" s="1"/>
  <c r="AZ26" i="23" s="1" a="1"/>
  <c r="AZ26" i="23" s="1"/>
  <c r="ET34" i="22"/>
  <c r="CS24" i="23" s="1"/>
  <c r="EU34" i="22"/>
  <c r="CT24" i="23" s="1"/>
  <c r="ES34" i="22"/>
  <c r="CR24" i="23" s="1"/>
  <c r="AH24" i="35" s="1" a="1"/>
  <c r="AH24" i="35" s="1"/>
  <c r="FK36" i="22"/>
  <c r="DJ26" i="23" s="1"/>
  <c r="AZ26" i="35" s="1" a="1"/>
  <c r="AZ26" i="35" s="1"/>
  <c r="FV36" i="22"/>
  <c r="DU26" i="23" s="1"/>
  <c r="BK26" i="35" s="1" a="1"/>
  <c r="BK26" i="35" s="1"/>
  <c r="FM35" i="22"/>
  <c r="DL25" i="23" s="1"/>
  <c r="BB25" i="35" s="1" a="1"/>
  <c r="BB25" i="35" s="1"/>
  <c r="EV34" i="22"/>
  <c r="CU24" i="23" s="1"/>
  <c r="FU36" i="22"/>
  <c r="DT26" i="23" s="1"/>
  <c r="AD26" i="23" s="1"/>
  <c r="BI26" i="23" s="1" a="1"/>
  <c r="BI26" i="23" s="1"/>
  <c r="FO35" i="22"/>
  <c r="DN25" i="23" s="1"/>
  <c r="BD25" i="35" s="1" a="1"/>
  <c r="BD25" i="35" s="1"/>
  <c r="EW34" i="22"/>
  <c r="CV24" i="23" s="1"/>
  <c r="F24" i="23" s="1"/>
  <c r="AK24" i="23" s="1" a="1"/>
  <c r="AK24" i="23" s="1"/>
  <c r="FN35" i="22"/>
  <c r="DM25" i="23" s="1"/>
  <c r="BC25" i="35" s="1" a="1"/>
  <c r="BC25" i="35" s="1"/>
  <c r="FE37" i="22"/>
  <c r="DD27" i="23" s="1"/>
  <c r="AT27" i="35" s="1" a="1"/>
  <c r="AT27" i="35" s="1"/>
  <c r="FD37" i="22"/>
  <c r="DC27" i="23" s="1"/>
  <c r="AS27" i="35" s="1" a="1"/>
  <c r="AS27" i="35" s="1"/>
  <c r="FC37" i="22"/>
  <c r="DB27" i="23" s="1"/>
  <c r="AR27" i="35" s="1" a="1"/>
  <c r="AR27" i="35" s="1"/>
  <c r="FR36" i="22"/>
  <c r="DQ26" i="23" s="1"/>
  <c r="BG26" i="35" s="1" a="1"/>
  <c r="BG26" i="35" s="1"/>
  <c r="FI36" i="22"/>
  <c r="DH26" i="23" s="1"/>
  <c r="AX26" i="35" s="1" a="1"/>
  <c r="AX26" i="35" s="1"/>
  <c r="FS36" i="22"/>
  <c r="DR26" i="23" s="1"/>
  <c r="BH26" i="35" s="1" a="1"/>
  <c r="BH26" i="35" s="1"/>
  <c r="FT36" i="22"/>
  <c r="DS26" i="23" s="1"/>
  <c r="FH36" i="22"/>
  <c r="DG26" i="23" s="1"/>
  <c r="FJ36" i="22"/>
  <c r="DI26" i="23" s="1"/>
  <c r="AY26" i="35" s="1" a="1"/>
  <c r="AY26" i="35" s="1"/>
  <c r="EY35" i="22"/>
  <c r="CX25" i="23" s="1"/>
  <c r="FQ34" i="22"/>
  <c r="DP24" i="23" s="1"/>
  <c r="BF24" i="35" s="1" a="1"/>
  <c r="BF24" i="35" s="1"/>
  <c r="FP34" i="22"/>
  <c r="DO24" i="23" s="1"/>
  <c r="Y24" i="23" s="1"/>
  <c r="BD24" i="23" s="1" a="1"/>
  <c r="BD24" i="23" s="1"/>
  <c r="EX35" i="22"/>
  <c r="CW25" i="23" s="1"/>
  <c r="AM25" i="35" s="1" a="1"/>
  <c r="AM25" i="35" s="1"/>
  <c r="EZ35" i="22"/>
  <c r="CY25" i="23" s="1"/>
  <c r="AO25" i="35" s="1" a="1"/>
  <c r="AO25" i="35" s="1"/>
  <c r="FV35" i="22"/>
  <c r="DU25" i="23" s="1"/>
  <c r="FF36" i="22"/>
  <c r="DE26" i="23" s="1"/>
  <c r="AU26" i="35" s="1" a="1"/>
  <c r="AU26" i="35" s="1"/>
  <c r="FG36" i="22"/>
  <c r="DF26" i="23" s="1"/>
  <c r="P26" i="23" s="1"/>
  <c r="AU26" i="23" s="1" a="1"/>
  <c r="AU26" i="23" s="1"/>
  <c r="ES33" i="22"/>
  <c r="CR23" i="23" s="1"/>
  <c r="AH23" i="35" s="1" a="1"/>
  <c r="AH23" i="35" s="1"/>
  <c r="ET33" i="22"/>
  <c r="CS23" i="23" s="1"/>
  <c r="AI23" i="35" s="1" a="1"/>
  <c r="AI23" i="35" s="1"/>
  <c r="EU33" i="22"/>
  <c r="CT23" i="23" s="1"/>
  <c r="FU35" i="22"/>
  <c r="DT25" i="23" s="1"/>
  <c r="FB35" i="22"/>
  <c r="DA25" i="23" s="1"/>
  <c r="AQ25" i="35" s="1" a="1"/>
  <c r="AQ25" i="35" s="1"/>
  <c r="FA35" i="22"/>
  <c r="CZ25" i="23" s="1"/>
  <c r="J25" i="23" s="1"/>
  <c r="AO25" i="23" s="1" a="1"/>
  <c r="AO25" i="23" s="1"/>
  <c r="EV33" i="22"/>
  <c r="CU23" i="23" s="1"/>
  <c r="AK23" i="35" s="1" a="1"/>
  <c r="AK23" i="35" s="1"/>
  <c r="EW33" i="22"/>
  <c r="CV23" i="23" s="1"/>
  <c r="FL35" i="22"/>
  <c r="DK25" i="23" s="1"/>
  <c r="U25" i="23" s="1"/>
  <c r="AZ25" i="23" s="1" a="1"/>
  <c r="AZ25" i="23" s="1"/>
  <c r="FK35" i="22"/>
  <c r="DJ25" i="23" s="1"/>
  <c r="FN34" i="22"/>
  <c r="DM24" i="23" s="1"/>
  <c r="BC24" i="35" s="1" a="1"/>
  <c r="BC24" i="35" s="1"/>
  <c r="FM34" i="22"/>
  <c r="DL24" i="23" s="1"/>
  <c r="BB24" i="35" s="1" a="1"/>
  <c r="BB24" i="35" s="1"/>
  <c r="FO34" i="22"/>
  <c r="DN24" i="23" s="1"/>
  <c r="BD24" i="35" s="1" a="1"/>
  <c r="BD24" i="35" s="1"/>
  <c r="FT35" i="22"/>
  <c r="DS25" i="23" s="1"/>
  <c r="BI25" i="35" s="1" a="1"/>
  <c r="BI25" i="35" s="1"/>
  <c r="FR35" i="22"/>
  <c r="DQ25" i="23" s="1"/>
  <c r="BG25" i="35" s="1" a="1"/>
  <c r="BG25" i="35" s="1"/>
  <c r="FS35" i="22"/>
  <c r="DR25" i="23" s="1"/>
  <c r="BH25" i="35" s="1" a="1"/>
  <c r="BH25" i="35" s="1"/>
  <c r="FE36" i="22"/>
  <c r="DD26" i="23" s="1"/>
  <c r="AT26" i="35" s="1" a="1"/>
  <c r="AT26" i="35" s="1"/>
  <c r="FD36" i="22"/>
  <c r="DC26" i="23" s="1"/>
  <c r="FC36" i="22"/>
  <c r="DB26" i="23" s="1"/>
  <c r="AR26" i="35" s="1" a="1"/>
  <c r="AR26" i="35" s="1"/>
  <c r="FI35" i="22"/>
  <c r="DH25" i="23" s="1"/>
  <c r="AX25" i="35" s="1" a="1"/>
  <c r="AX25" i="35" s="1"/>
  <c r="FH35" i="22"/>
  <c r="DG25" i="23" s="1"/>
  <c r="AW25" i="35" s="1" a="1"/>
  <c r="AW25" i="35" s="1"/>
  <c r="FJ35" i="22"/>
  <c r="DI25" i="23" s="1"/>
  <c r="AY25" i="35" s="1" a="1"/>
  <c r="AY25" i="35" s="1"/>
  <c r="FP33" i="22"/>
  <c r="DO23" i="23" s="1"/>
  <c r="FQ33" i="22"/>
  <c r="DP23" i="23" s="1"/>
  <c r="EY34" i="22"/>
  <c r="CX24" i="23" s="1"/>
  <c r="AN24" i="35" s="1" a="1"/>
  <c r="AN24" i="35" s="1"/>
  <c r="EZ34" i="22"/>
  <c r="CY24" i="23" s="1"/>
  <c r="AO24" i="35" s="1" a="1"/>
  <c r="AO24" i="35" s="1"/>
  <c r="EX34" i="22"/>
  <c r="CW24" i="23" s="1"/>
  <c r="FV34" i="22"/>
  <c r="DU24" i="23" s="1"/>
  <c r="FU34" i="22"/>
  <c r="DT24" i="23" s="1"/>
  <c r="EU32" i="22"/>
  <c r="CT22" i="23" s="1"/>
  <c r="ES32" i="22"/>
  <c r="CR22" i="23" s="1"/>
  <c r="AH22" i="35" s="1" a="1"/>
  <c r="AH22" i="35" s="1"/>
  <c r="FG35" i="22"/>
  <c r="DF25" i="23" s="1"/>
  <c r="FF35" i="22"/>
  <c r="DE25" i="23" s="1"/>
  <c r="ET32" i="22"/>
  <c r="CS22" i="23" s="1"/>
  <c r="FN33" i="22"/>
  <c r="DM23" i="23" s="1"/>
  <c r="BC23" i="35" s="1" a="1"/>
  <c r="BC23" i="35" s="1"/>
  <c r="FL34" i="22"/>
  <c r="DK24" i="23" s="1"/>
  <c r="BA24" i="35" s="1" a="1"/>
  <c r="BA24" i="35" s="1"/>
  <c r="FB34" i="22"/>
  <c r="DA24" i="23" s="1"/>
  <c r="AQ24" i="35" s="1" a="1"/>
  <c r="AQ24" i="35" s="1"/>
  <c r="FO33" i="22"/>
  <c r="DN23" i="23" s="1"/>
  <c r="BD23" i="35" s="1" a="1"/>
  <c r="BD23" i="35" s="1"/>
  <c r="FM33" i="22"/>
  <c r="DL23" i="23" s="1"/>
  <c r="BB23" i="35" s="1" a="1"/>
  <c r="BB23" i="35" s="1"/>
  <c r="EW32" i="22"/>
  <c r="CV22" i="23" s="1"/>
  <c r="AL22" i="35" s="1" a="1"/>
  <c r="AL22" i="35" s="1"/>
  <c r="FA34" i="22"/>
  <c r="CZ24" i="23" s="1"/>
  <c r="FK34" i="22"/>
  <c r="DJ24" i="23" s="1"/>
  <c r="EV32" i="22"/>
  <c r="CU22" i="23" s="1"/>
  <c r="AK22" i="35" s="1" a="1"/>
  <c r="AK22" i="35" s="1"/>
  <c r="FS34" i="22"/>
  <c r="DR24" i="23" s="1"/>
  <c r="BH24" i="35" s="1" a="1"/>
  <c r="BH24" i="35" s="1"/>
  <c r="FR34" i="22"/>
  <c r="DQ24" i="23" s="1"/>
  <c r="BG24" i="35" s="1" a="1"/>
  <c r="BG24" i="35" s="1"/>
  <c r="FT34" i="22"/>
  <c r="DS24" i="23" s="1"/>
  <c r="BI24" i="35" s="1" a="1"/>
  <c r="BI24" i="35" s="1"/>
  <c r="FE35" i="22"/>
  <c r="DD25" i="23" s="1"/>
  <c r="AT25" i="35" s="1" a="1"/>
  <c r="AT25" i="35" s="1"/>
  <c r="FC35" i="22"/>
  <c r="DB25" i="23" s="1"/>
  <c r="AR25" i="35" s="1" a="1"/>
  <c r="AR25" i="35" s="1"/>
  <c r="FD35" i="22"/>
  <c r="DC25" i="23" s="1"/>
  <c r="FJ34" i="22"/>
  <c r="DI24" i="23" s="1"/>
  <c r="AY24" i="35" s="1" a="1"/>
  <c r="AY24" i="35" s="1"/>
  <c r="FI34" i="22"/>
  <c r="DH24" i="23" s="1"/>
  <c r="AX24" i="35" s="1" a="1"/>
  <c r="AX24" i="35" s="1"/>
  <c r="FH34" i="22"/>
  <c r="DG24" i="23" s="1"/>
  <c r="AW24" i="35" s="1" a="1"/>
  <c r="AW24" i="35" s="1"/>
  <c r="FQ32" i="22"/>
  <c r="DP22" i="23" s="1"/>
  <c r="FP32" i="22"/>
  <c r="DO22" i="23" s="1"/>
  <c r="BE22" i="35" s="1" a="1"/>
  <c r="BE22" i="35" s="1"/>
  <c r="EY33" i="22"/>
  <c r="CX23" i="23" s="1"/>
  <c r="AN23" i="35" s="1" a="1"/>
  <c r="AN23" i="35" s="1"/>
  <c r="EZ33" i="22"/>
  <c r="CY23" i="23" s="1"/>
  <c r="EX33" i="22"/>
  <c r="CW23" i="23" s="1"/>
  <c r="AM23" i="35" s="1" a="1"/>
  <c r="AM23" i="35" s="1"/>
  <c r="ET31" i="22"/>
  <c r="CS21" i="23" s="1"/>
  <c r="FF34" i="22"/>
  <c r="DE24" i="23" s="1"/>
  <c r="AU24" i="35" s="1" a="1"/>
  <c r="AU24" i="35" s="1"/>
  <c r="FV33" i="22"/>
  <c r="DU23" i="23" s="1"/>
  <c r="FG34" i="22"/>
  <c r="DF24" i="23" s="1"/>
  <c r="FU33" i="22"/>
  <c r="DT23" i="23" s="1"/>
  <c r="ES31" i="22"/>
  <c r="CR21" i="23" s="1"/>
  <c r="EU31" i="22"/>
  <c r="CT21" i="23" s="1"/>
  <c r="AJ21" i="35" s="1" a="1"/>
  <c r="AJ21" i="35" s="1"/>
  <c r="EW31" i="22"/>
  <c r="CV21" i="23" s="1"/>
  <c r="F21" i="23" s="1"/>
  <c r="AK21" i="23" s="1" a="1"/>
  <c r="AK21" i="23" s="1"/>
  <c r="FN32" i="22"/>
  <c r="DM22" i="23" s="1"/>
  <c r="BC22" i="35" s="1" a="1"/>
  <c r="BC22" i="35" s="1"/>
  <c r="FM32" i="22"/>
  <c r="DL22" i="23" s="1"/>
  <c r="BB22" i="35" s="1" a="1"/>
  <c r="BB22" i="35" s="1"/>
  <c r="EV31" i="22"/>
  <c r="CU21" i="23" s="1"/>
  <c r="FO32" i="22"/>
  <c r="DN22" i="23" s="1"/>
  <c r="BD22" i="35" s="1" a="1"/>
  <c r="BD22" i="35" s="1"/>
  <c r="FB33" i="22"/>
  <c r="DA23" i="23" s="1"/>
  <c r="K23" i="23" s="1"/>
  <c r="AP23" i="23" s="1" a="1"/>
  <c r="AP23" i="23" s="1"/>
  <c r="FA33" i="22"/>
  <c r="CZ23" i="23" s="1"/>
  <c r="FL33" i="22"/>
  <c r="DK23" i="23" s="1"/>
  <c r="FK33" i="22"/>
  <c r="DJ23" i="23" s="1"/>
  <c r="T23" i="23" s="1"/>
  <c r="AY23" i="23" s="1" a="1"/>
  <c r="AY23" i="23" s="1"/>
  <c r="FS33" i="22"/>
  <c r="DR23" i="23" s="1"/>
  <c r="BH23" i="35" s="1" a="1"/>
  <c r="BH23" i="35" s="1"/>
  <c r="FT33" i="22"/>
  <c r="DS23" i="23" s="1"/>
  <c r="BI23" i="35" s="1" a="1"/>
  <c r="BI23" i="35" s="1"/>
  <c r="FR33" i="22"/>
  <c r="DQ23" i="23" s="1"/>
  <c r="BG23" i="35" s="1" a="1"/>
  <c r="BG23" i="35" s="1"/>
  <c r="FE34" i="22"/>
  <c r="DD24" i="23" s="1"/>
  <c r="AT24" i="35" s="1" a="1"/>
  <c r="AT24" i="35" s="1"/>
  <c r="FC34" i="22"/>
  <c r="DB24" i="23" s="1"/>
  <c r="AR24" i="35" s="1" a="1"/>
  <c r="AR24" i="35" s="1"/>
  <c r="FD34" i="22"/>
  <c r="DC24" i="23" s="1"/>
  <c r="AS24" i="35" s="1" a="1"/>
  <c r="AS24" i="35" s="1"/>
  <c r="FP31" i="22"/>
  <c r="DO21" i="23" s="1"/>
  <c r="Y21" i="23" s="1"/>
  <c r="BD21" i="23" s="1" a="1"/>
  <c r="BD21" i="23" s="1"/>
  <c r="FH33" i="22"/>
  <c r="DG23" i="23" s="1"/>
  <c r="AW23" i="35" s="1" a="1"/>
  <c r="AW23" i="35" s="1"/>
  <c r="FJ33" i="22"/>
  <c r="DI23" i="23" s="1"/>
  <c r="AY23" i="35" s="1" a="1"/>
  <c r="AY23" i="35" s="1"/>
  <c r="FQ31" i="22"/>
  <c r="DP21" i="23" s="1"/>
  <c r="BF21" i="35" s="1" a="1"/>
  <c r="BF21" i="35" s="1"/>
  <c r="FI33" i="22"/>
  <c r="DH23" i="23" s="1"/>
  <c r="AX23" i="35" s="1" a="1"/>
  <c r="AX23" i="35" s="1"/>
  <c r="EY32" i="22"/>
  <c r="CX22" i="23" s="1"/>
  <c r="AN22" i="35" s="1" a="1"/>
  <c r="AN22" i="35" s="1"/>
  <c r="EZ32" i="22"/>
  <c r="CY22" i="23" s="1"/>
  <c r="EX32" i="22"/>
  <c r="CW22" i="23" s="1"/>
  <c r="FG33" i="22"/>
  <c r="DF23" i="23" s="1"/>
  <c r="P23" i="23" s="1"/>
  <c r="AU23" i="23" s="1" a="1"/>
  <c r="AU23" i="23" s="1"/>
  <c r="FF33" i="22"/>
  <c r="DE23" i="23" s="1"/>
  <c r="O23" i="23" s="1"/>
  <c r="AT23" i="23" s="1" a="1"/>
  <c r="AT23" i="23" s="1"/>
  <c r="FV32" i="22"/>
  <c r="DU22" i="23" s="1"/>
  <c r="FU32" i="22"/>
  <c r="DT22" i="23" s="1"/>
  <c r="AD22" i="23" s="1"/>
  <c r="BI22" i="23" s="1" a="1"/>
  <c r="BI22" i="23" s="1"/>
  <c r="FM31" i="22"/>
  <c r="DL21" i="23" s="1"/>
  <c r="BB21" i="35" s="1" a="1"/>
  <c r="BB21" i="35" s="1"/>
  <c r="FN31" i="22"/>
  <c r="DM21" i="23" s="1"/>
  <c r="BC21" i="35" s="1" a="1"/>
  <c r="BC21" i="35" s="1"/>
  <c r="FA32" i="22"/>
  <c r="CZ22" i="23" s="1"/>
  <c r="FO31" i="22"/>
  <c r="DN21" i="23" s="1"/>
  <c r="BD21" i="35" s="1" a="1"/>
  <c r="BD21" i="35" s="1"/>
  <c r="FB32" i="22"/>
  <c r="DA22" i="23" s="1"/>
  <c r="FK32" i="22"/>
  <c r="DJ22" i="23" s="1"/>
  <c r="T22" i="23" s="1"/>
  <c r="AY22" i="23" s="1" a="1"/>
  <c r="AY22" i="23" s="1"/>
  <c r="FL32" i="22"/>
  <c r="DK22" i="23" s="1"/>
  <c r="U22" i="23" s="1"/>
  <c r="AZ22" i="23" s="1" a="1"/>
  <c r="AZ22" i="23" s="1"/>
  <c r="FR32" i="22"/>
  <c r="DQ22" i="23" s="1"/>
  <c r="BG22" i="35" s="1" a="1"/>
  <c r="BG22" i="35" s="1"/>
  <c r="FT32" i="22"/>
  <c r="DS22" i="23" s="1"/>
  <c r="BI22" i="35" s="1" a="1"/>
  <c r="BI22" i="35" s="1"/>
  <c r="FS32" i="22"/>
  <c r="DR22" i="23" s="1"/>
  <c r="BH22" i="35" s="1" a="1"/>
  <c r="BH22" i="35" s="1"/>
  <c r="FE33" i="22"/>
  <c r="DD23" i="23" s="1"/>
  <c r="AT23" i="35" s="1" a="1"/>
  <c r="AT23" i="35" s="1"/>
  <c r="FD33" i="22"/>
  <c r="DC23" i="23" s="1"/>
  <c r="FC33" i="22"/>
  <c r="DB23" i="23" s="1"/>
  <c r="AR23" i="35" s="1" a="1"/>
  <c r="AR23" i="35" s="1"/>
  <c r="FJ32" i="22"/>
  <c r="DI22" i="23" s="1"/>
  <c r="AY22" i="35" s="1" a="1"/>
  <c r="AY22" i="35" s="1"/>
  <c r="FH32" i="22"/>
  <c r="DG22" i="23" s="1"/>
  <c r="AW22" i="35" s="1" a="1"/>
  <c r="AW22" i="35" s="1"/>
  <c r="FI32" i="22"/>
  <c r="DH22" i="23" s="1"/>
  <c r="EX31" i="22"/>
  <c r="CW21" i="23" s="1"/>
  <c r="AM21" i="35" s="1" a="1"/>
  <c r="AM21" i="35" s="1"/>
  <c r="EY31" i="22"/>
  <c r="CX21" i="23" s="1"/>
  <c r="AN21" i="35" s="1" a="1"/>
  <c r="AN21" i="35" s="1"/>
  <c r="EZ31" i="22"/>
  <c r="CY21" i="23" s="1"/>
  <c r="AO21" i="35" s="1" a="1"/>
  <c r="AO21" i="35" s="1"/>
  <c r="FU31" i="22"/>
  <c r="DT21" i="23" s="1"/>
  <c r="BJ21" i="35" s="1" a="1"/>
  <c r="BJ21" i="35" s="1"/>
  <c r="FG32" i="22"/>
  <c r="DF22" i="23" s="1"/>
  <c r="FF32" i="22"/>
  <c r="DE22" i="23" s="1"/>
  <c r="O22" i="23" s="1"/>
  <c r="AT22" i="23" s="1" a="1"/>
  <c r="AT22" i="23" s="1"/>
  <c r="FV31" i="22"/>
  <c r="DU21" i="23" s="1"/>
  <c r="FB31" i="22"/>
  <c r="DA21" i="23" s="1"/>
  <c r="K21" i="23" s="1"/>
  <c r="AP21" i="23" s="1" a="1"/>
  <c r="AP21" i="23" s="1"/>
  <c r="FA31" i="22"/>
  <c r="CZ21" i="23" s="1"/>
  <c r="FL31" i="22"/>
  <c r="DK21" i="23" s="1"/>
  <c r="U21" i="23" s="1"/>
  <c r="AZ21" i="23" s="1" a="1"/>
  <c r="AZ21" i="23" s="1"/>
  <c r="FK31" i="22"/>
  <c r="DJ21" i="23" s="1"/>
  <c r="FR31" i="22"/>
  <c r="DQ21" i="23" s="1"/>
  <c r="BG21" i="35" s="1" a="1"/>
  <c r="BG21" i="35" s="1"/>
  <c r="FT31" i="22"/>
  <c r="DS21" i="23" s="1"/>
  <c r="BI21" i="35" s="1" a="1"/>
  <c r="BI21" i="35" s="1"/>
  <c r="FS31" i="22"/>
  <c r="DR21" i="23" s="1"/>
  <c r="BH21" i="35" s="1" a="1"/>
  <c r="BH21" i="35" s="1"/>
  <c r="FC32" i="22"/>
  <c r="DB22" i="23" s="1"/>
  <c r="AR22" i="35" s="1" a="1"/>
  <c r="AR22" i="35" s="1"/>
  <c r="FE32" i="22"/>
  <c r="DD22" i="23" s="1"/>
  <c r="AT22" i="35" s="1" a="1"/>
  <c r="AT22" i="35" s="1"/>
  <c r="FD32" i="22"/>
  <c r="DC22" i="23" s="1"/>
  <c r="AS22" i="35" s="1" a="1"/>
  <c r="AS22" i="35" s="1"/>
  <c r="FH31" i="22"/>
  <c r="DG21" i="23" s="1"/>
  <c r="AW21" i="35" s="1" a="1"/>
  <c r="AW21" i="35" s="1"/>
  <c r="FJ31" i="22"/>
  <c r="DI21" i="23" s="1"/>
  <c r="AY21" i="35" s="1" a="1"/>
  <c r="AY21" i="35" s="1"/>
  <c r="FI31" i="22"/>
  <c r="DH21" i="23" s="1"/>
  <c r="AX21" i="35" s="1" a="1"/>
  <c r="AX21" i="35" s="1"/>
  <c r="CK28" i="22"/>
  <c r="FF18" i="23" s="1"/>
  <c r="BQ18" i="35" s="1" a="1"/>
  <c r="BQ18" i="35" s="1"/>
  <c r="CV18" i="35" s="1"/>
  <c r="EA18" i="35" s="1"/>
  <c r="FG31" i="22"/>
  <c r="DF21" i="23" s="1"/>
  <c r="FF31" i="22"/>
  <c r="DE21" i="23" s="1"/>
  <c r="FD31" i="22"/>
  <c r="DC21" i="23" s="1"/>
  <c r="AS21" i="35" s="1" a="1"/>
  <c r="AS21" i="35" s="1"/>
  <c r="FE31" i="22"/>
  <c r="DD21" i="23" s="1"/>
  <c r="FC31" i="22"/>
  <c r="DB21" i="23" s="1"/>
  <c r="AR21" i="35" s="1" a="1"/>
  <c r="AR21" i="35" s="1"/>
  <c r="DE28" i="22"/>
  <c r="FZ18" i="23" s="1"/>
  <c r="CK18" i="35" s="1" a="1"/>
  <c r="CK18" i="35" s="1"/>
  <c r="DP18" i="35" s="1"/>
  <c r="EU18" i="35" s="1"/>
  <c r="DC28" i="22"/>
  <c r="FX18" i="23" s="1"/>
  <c r="DM70" i="22"/>
  <c r="DQ70" i="22"/>
  <c r="DN70" i="22"/>
  <c r="DO70" i="22"/>
  <c r="DP70" i="22"/>
  <c r="DS70" i="22"/>
  <c r="EJ70" i="22"/>
  <c r="DT70" i="22"/>
  <c r="EG70" i="22"/>
  <c r="EI70" i="22"/>
  <c r="DU70" i="22"/>
  <c r="EK70" i="22"/>
  <c r="DR70" i="22"/>
  <c r="EH70" i="22"/>
  <c r="DV70" i="22"/>
  <c r="ED70" i="22"/>
  <c r="EB70" i="22"/>
  <c r="EF70" i="22"/>
  <c r="EC70" i="22"/>
  <c r="EE70" i="22"/>
  <c r="DQ69" i="22"/>
  <c r="DP69" i="22"/>
  <c r="DM69" i="22"/>
  <c r="DO69" i="22"/>
  <c r="DN69" i="22"/>
  <c r="DZ70" i="22"/>
  <c r="EA70" i="22"/>
  <c r="DX70" i="22"/>
  <c r="DW70" i="22"/>
  <c r="DY70" i="22"/>
  <c r="EK69" i="22"/>
  <c r="EG69" i="22"/>
  <c r="DU69" i="22"/>
  <c r="DR69" i="22"/>
  <c r="EI69" i="22"/>
  <c r="EJ69" i="22"/>
  <c r="EH69" i="22"/>
  <c r="DT69" i="22"/>
  <c r="DV69" i="22"/>
  <c r="DS69" i="22"/>
  <c r="EF69" i="22"/>
  <c r="ED69" i="22"/>
  <c r="EE69" i="22"/>
  <c r="EC69" i="22"/>
  <c r="EB69" i="22"/>
  <c r="DN68" i="22"/>
  <c r="DP68" i="22"/>
  <c r="DO68" i="22"/>
  <c r="DM68" i="22"/>
  <c r="DQ68" i="22"/>
  <c r="DY69" i="22"/>
  <c r="DX69" i="22"/>
  <c r="DW69" i="22"/>
  <c r="EA69" i="22"/>
  <c r="DZ69" i="22"/>
  <c r="DR68" i="22"/>
  <c r="DV68" i="22"/>
  <c r="DS68" i="22"/>
  <c r="EH68" i="22"/>
  <c r="EK68" i="22"/>
  <c r="DT68" i="22"/>
  <c r="EI68" i="22"/>
  <c r="EJ68" i="22"/>
  <c r="EG68" i="22"/>
  <c r="DU68" i="22"/>
  <c r="EF68" i="22"/>
  <c r="EB68" i="22"/>
  <c r="ED68" i="22"/>
  <c r="EC68" i="22"/>
  <c r="EE68" i="22"/>
  <c r="DM67" i="22"/>
  <c r="DO67" i="22"/>
  <c r="DN67" i="22"/>
  <c r="DQ67" i="22"/>
  <c r="DP67" i="22"/>
  <c r="EL70" i="22"/>
  <c r="EO70" i="22"/>
  <c r="EM70" i="22"/>
  <c r="EN70" i="22"/>
  <c r="EP70" i="22"/>
  <c r="EL69" i="22"/>
  <c r="EO69" i="22"/>
  <c r="EN69" i="22"/>
  <c r="EM69" i="22"/>
  <c r="EP69" i="22"/>
  <c r="EL68" i="22"/>
  <c r="DX68" i="22"/>
  <c r="EA68" i="22"/>
  <c r="EO68" i="22"/>
  <c r="DY68" i="22"/>
  <c r="DZ68" i="22"/>
  <c r="EM68" i="22"/>
  <c r="EN68" i="22"/>
  <c r="DW68" i="22"/>
  <c r="EP68" i="22"/>
  <c r="DS67" i="22"/>
  <c r="DU67" i="22"/>
  <c r="EG67" i="22"/>
  <c r="EI67" i="22"/>
  <c r="EJ67" i="22"/>
  <c r="DT67" i="22"/>
  <c r="DV67" i="22"/>
  <c r="DR67" i="22"/>
  <c r="EH67" i="22"/>
  <c r="EK67" i="22"/>
  <c r="EB67" i="22"/>
  <c r="EE67" i="22"/>
  <c r="ED67" i="22"/>
  <c r="EC67" i="22"/>
  <c r="EF67" i="22"/>
  <c r="DM66" i="22"/>
  <c r="DQ66" i="22"/>
  <c r="DN66" i="22"/>
  <c r="DO66" i="22"/>
  <c r="DP66" i="22"/>
  <c r="EO67" i="22"/>
  <c r="EL67" i="22"/>
  <c r="EN67" i="22"/>
  <c r="EM67" i="22"/>
  <c r="EP67" i="22"/>
  <c r="EK66" i="22"/>
  <c r="DT66" i="22"/>
  <c r="EA67" i="22"/>
  <c r="DY67" i="22"/>
  <c r="DX67" i="22"/>
  <c r="DW67" i="22"/>
  <c r="DZ67" i="22"/>
  <c r="DR66" i="22"/>
  <c r="EH66" i="22"/>
  <c r="EG66" i="22"/>
  <c r="EJ66" i="22"/>
  <c r="DV66" i="22"/>
  <c r="EI66" i="22"/>
  <c r="DU66" i="22"/>
  <c r="DS66" i="22"/>
  <c r="ED66" i="22"/>
  <c r="EF66" i="22"/>
  <c r="EB66" i="22"/>
  <c r="EE66" i="22"/>
  <c r="EC66" i="22"/>
  <c r="DP65" i="22"/>
  <c r="DM65" i="22"/>
  <c r="DO65" i="22"/>
  <c r="DN65" i="22"/>
  <c r="DQ65" i="22"/>
  <c r="EI65" i="22"/>
  <c r="DW66" i="22"/>
  <c r="EP66" i="22"/>
  <c r="EL66" i="22"/>
  <c r="EA66" i="22"/>
  <c r="DZ66" i="22"/>
  <c r="DT65" i="22"/>
  <c r="EM66" i="22"/>
  <c r="EJ65" i="22"/>
  <c r="DX66" i="22"/>
  <c r="DU65" i="22"/>
  <c r="EH65" i="22"/>
  <c r="DR65" i="22"/>
  <c r="EK65" i="22"/>
  <c r="EO66" i="22"/>
  <c r="EN66" i="22"/>
  <c r="DY66" i="22"/>
  <c r="DS65" i="22"/>
  <c r="DV65" i="22"/>
  <c r="EG65" i="22"/>
  <c r="EB65" i="22"/>
  <c r="ED65" i="22"/>
  <c r="EF65" i="22"/>
  <c r="EE65" i="22"/>
  <c r="EC65" i="22"/>
  <c r="DP64" i="22"/>
  <c r="DN64" i="22"/>
  <c r="DO64" i="22"/>
  <c r="DQ64" i="22"/>
  <c r="DM64" i="22"/>
  <c r="DR64" i="22"/>
  <c r="EN65" i="22"/>
  <c r="DS64" i="22"/>
  <c r="EM65" i="22"/>
  <c r="EL65" i="22"/>
  <c r="EO65" i="22"/>
  <c r="DX65" i="22"/>
  <c r="DW65" i="22"/>
  <c r="DY65" i="22"/>
  <c r="DZ65" i="22"/>
  <c r="DT64" i="22"/>
  <c r="EA65" i="22"/>
  <c r="DU64" i="22"/>
  <c r="EP65" i="22"/>
  <c r="DV64" i="22"/>
  <c r="EJ64" i="22"/>
  <c r="EG64" i="22"/>
  <c r="EH64" i="22"/>
  <c r="EI64" i="22"/>
  <c r="EK64" i="22"/>
  <c r="EB64" i="22"/>
  <c r="ED64" i="22"/>
  <c r="EE64" i="22"/>
  <c r="EF64" i="22"/>
  <c r="EC64" i="22"/>
  <c r="DP63" i="22"/>
  <c r="DO63" i="22"/>
  <c r="DM63" i="22"/>
  <c r="DQ63" i="22"/>
  <c r="DN63" i="22"/>
  <c r="DS63" i="22"/>
  <c r="DU63" i="22"/>
  <c r="DV63" i="22"/>
  <c r="DT63" i="22"/>
  <c r="DR63" i="22"/>
  <c r="EO64" i="22"/>
  <c r="EP64" i="22"/>
  <c r="EN64" i="22"/>
  <c r="EM64" i="22"/>
  <c r="EL64" i="22"/>
  <c r="DZ64" i="22"/>
  <c r="DY64" i="22"/>
  <c r="EI63" i="22"/>
  <c r="DX64" i="22"/>
  <c r="EG63" i="22"/>
  <c r="EJ63" i="22"/>
  <c r="DW64" i="22"/>
  <c r="EK63" i="22"/>
  <c r="EH63" i="22"/>
  <c r="EA64" i="22"/>
  <c r="EF63" i="22"/>
  <c r="EE63" i="22"/>
  <c r="EB63" i="22"/>
  <c r="ED63" i="22"/>
  <c r="EC63" i="22"/>
  <c r="DN62" i="22"/>
  <c r="DP62" i="22"/>
  <c r="DO62" i="22"/>
  <c r="DM62" i="22"/>
  <c r="DQ62" i="22"/>
  <c r="DT62" i="22"/>
  <c r="DU62" i="22"/>
  <c r="DV62" i="22"/>
  <c r="DR62" i="22"/>
  <c r="DS62" i="22"/>
  <c r="EM63" i="22"/>
  <c r="EN63" i="22"/>
  <c r="EL63" i="22"/>
  <c r="EP63" i="22"/>
  <c r="EO63" i="22"/>
  <c r="EJ62" i="22"/>
  <c r="DY63" i="22"/>
  <c r="DW63" i="22"/>
  <c r="EI62" i="22"/>
  <c r="EG62" i="22"/>
  <c r="EA63" i="22"/>
  <c r="EH62" i="22"/>
  <c r="DX63" i="22"/>
  <c r="EK62" i="22"/>
  <c r="DZ63" i="22"/>
  <c r="EB62" i="22"/>
  <c r="ED62" i="22"/>
  <c r="EF62" i="22"/>
  <c r="EC62" i="22"/>
  <c r="EE62" i="22"/>
  <c r="DP61" i="22"/>
  <c r="DN61" i="22"/>
  <c r="DO61" i="22"/>
  <c r="DM61" i="22"/>
  <c r="DQ61" i="22"/>
  <c r="DS61" i="22"/>
  <c r="DU61" i="22"/>
  <c r="EM62" i="22"/>
  <c r="EO62" i="22"/>
  <c r="DV61" i="22"/>
  <c r="EP62" i="22"/>
  <c r="DT61" i="22"/>
  <c r="DR61" i="22"/>
  <c r="EL62" i="22"/>
  <c r="EN62" i="22"/>
  <c r="DX62" i="22"/>
  <c r="EK61" i="22"/>
  <c r="EA62" i="22"/>
  <c r="DY62" i="22"/>
  <c r="DW62" i="22"/>
  <c r="DZ62" i="22"/>
  <c r="EJ61" i="22"/>
  <c r="EH61" i="22"/>
  <c r="EI61" i="22"/>
  <c r="EG61" i="22"/>
  <c r="DN60" i="22"/>
  <c r="ED61" i="22"/>
  <c r="EB61" i="22"/>
  <c r="EC61" i="22"/>
  <c r="DQ60" i="22"/>
  <c r="DP60" i="22"/>
  <c r="EE61" i="22"/>
  <c r="DM60" i="22"/>
  <c r="DO60" i="22"/>
  <c r="EF61" i="22"/>
  <c r="EO61" i="22"/>
  <c r="EM61" i="22"/>
  <c r="EN61" i="22"/>
  <c r="EP61" i="22"/>
  <c r="EL61" i="22"/>
  <c r="DS60" i="22"/>
  <c r="DR60" i="22"/>
  <c r="DU60" i="22"/>
  <c r="DT60" i="22"/>
  <c r="DV60" i="22"/>
  <c r="DW61" i="22"/>
  <c r="EA61" i="22"/>
  <c r="DY61" i="22"/>
  <c r="DZ61" i="22"/>
  <c r="EJ60" i="22"/>
  <c r="EG60" i="22"/>
  <c r="EH60" i="22"/>
  <c r="EI60" i="22"/>
  <c r="EK60" i="22"/>
  <c r="DX61" i="22"/>
  <c r="EC60" i="22"/>
  <c r="DP59" i="22"/>
  <c r="EE60" i="22"/>
  <c r="DQ59" i="22"/>
  <c r="EF60" i="22"/>
  <c r="DM59" i="22"/>
  <c r="ED60" i="22"/>
  <c r="EB60" i="22"/>
  <c r="DO59" i="22"/>
  <c r="DN59" i="22"/>
  <c r="EP60" i="22"/>
  <c r="EL60" i="22"/>
  <c r="EO60" i="22"/>
  <c r="EN60" i="22"/>
  <c r="EM60" i="22"/>
  <c r="EI59" i="22"/>
  <c r="EK59" i="22"/>
  <c r="DX60" i="22"/>
  <c r="DU59" i="22"/>
  <c r="DV59" i="22"/>
  <c r="DS59" i="22"/>
  <c r="EA60" i="22"/>
  <c r="EJ59" i="22"/>
  <c r="EH59" i="22"/>
  <c r="EG59" i="22"/>
  <c r="DZ60" i="22"/>
  <c r="DW60" i="22"/>
  <c r="DR59" i="22"/>
  <c r="DT59" i="22"/>
  <c r="DY60" i="22"/>
  <c r="ED59" i="22"/>
  <c r="DM58" i="22"/>
  <c r="DN58" i="22"/>
  <c r="EF59" i="22"/>
  <c r="EB59" i="22"/>
  <c r="DP58" i="22"/>
  <c r="DQ58" i="22"/>
  <c r="EC59" i="22"/>
  <c r="EE59" i="22"/>
  <c r="DO58" i="22"/>
  <c r="EP59" i="22"/>
  <c r="EN59" i="22"/>
  <c r="EO59" i="22"/>
  <c r="EM59" i="22"/>
  <c r="EL59" i="22"/>
  <c r="DS58" i="22"/>
  <c r="DR58" i="22"/>
  <c r="EA59" i="22"/>
  <c r="DV58" i="22"/>
  <c r="DT58" i="22"/>
  <c r="DZ59" i="22"/>
  <c r="EG58" i="22"/>
  <c r="DX59" i="22"/>
  <c r="DY59" i="22"/>
  <c r="EH58" i="22"/>
  <c r="DU58" i="22"/>
  <c r="EK58" i="22"/>
  <c r="EJ58" i="22"/>
  <c r="EI58" i="22"/>
  <c r="DW59" i="22"/>
  <c r="EF58" i="22"/>
  <c r="EE58" i="22"/>
  <c r="DQ57" i="22"/>
  <c r="DP57" i="22"/>
  <c r="DO57" i="22"/>
  <c r="ED58" i="22"/>
  <c r="EC58" i="22"/>
  <c r="DN57" i="22"/>
  <c r="EB58" i="22"/>
  <c r="DM57" i="22"/>
  <c r="EO58" i="22"/>
  <c r="EM58" i="22"/>
  <c r="EL58" i="22"/>
  <c r="EN58" i="22"/>
  <c r="EP58" i="22"/>
  <c r="EA58" i="22"/>
  <c r="DW58" i="22"/>
  <c r="DV57" i="22"/>
  <c r="DX58" i="22"/>
  <c r="DU57" i="22"/>
  <c r="DS57" i="22"/>
  <c r="DZ58" i="22"/>
  <c r="DT57" i="22"/>
  <c r="DR57" i="22"/>
  <c r="DY58" i="22"/>
  <c r="EI57" i="22"/>
  <c r="DP56" i="22"/>
  <c r="EJ57" i="22"/>
  <c r="EK57" i="22"/>
  <c r="EG57" i="22"/>
  <c r="DQ56" i="22"/>
  <c r="EH57" i="22"/>
  <c r="EE57" i="22"/>
  <c r="DN56" i="22"/>
  <c r="ED57" i="22"/>
  <c r="DM56" i="22"/>
  <c r="EB57" i="22"/>
  <c r="EF57" i="22"/>
  <c r="DO56" i="22"/>
  <c r="EC57" i="22"/>
  <c r="EM57" i="22"/>
  <c r="EN57" i="22"/>
  <c r="EO57" i="22"/>
  <c r="EP57" i="22"/>
  <c r="EL57" i="22"/>
  <c r="DR56" i="22"/>
  <c r="DU56" i="22"/>
  <c r="DT56" i="22"/>
  <c r="DW57" i="22"/>
  <c r="EA57" i="22"/>
  <c r="DY57" i="22"/>
  <c r="DZ57" i="22"/>
  <c r="DX57" i="22"/>
  <c r="DV56" i="22"/>
  <c r="DS56" i="22"/>
  <c r="EJ56" i="22"/>
  <c r="DQ55" i="22"/>
  <c r="EK56" i="22"/>
  <c r="EI56" i="22"/>
  <c r="EH56" i="22"/>
  <c r="DP55" i="22"/>
  <c r="DM55" i="22"/>
  <c r="DO55" i="22"/>
  <c r="EG56" i="22"/>
  <c r="DN55" i="22"/>
  <c r="EB56" i="22"/>
  <c r="EF56" i="22"/>
  <c r="EE56" i="22"/>
  <c r="EC56" i="22"/>
  <c r="ED56" i="22"/>
  <c r="EL56" i="22"/>
  <c r="EO56" i="22"/>
  <c r="EP56" i="22"/>
  <c r="EN56" i="22"/>
  <c r="EM56" i="22"/>
  <c r="DT55" i="22"/>
  <c r="DZ56" i="22"/>
  <c r="DR55" i="22"/>
  <c r="DW56" i="22"/>
  <c r="EA56" i="22"/>
  <c r="DY56" i="22"/>
  <c r="DS55" i="22"/>
  <c r="DX56" i="22"/>
  <c r="DU55" i="22"/>
  <c r="DV55" i="22"/>
  <c r="EJ55" i="22"/>
  <c r="EK55" i="22"/>
  <c r="EH55" i="22"/>
  <c r="DN54" i="22"/>
  <c r="EG55" i="22"/>
  <c r="DQ54" i="22"/>
  <c r="DP54" i="22"/>
  <c r="EI55" i="22"/>
  <c r="DM54" i="22"/>
  <c r="DO54" i="22"/>
  <c r="EB55" i="22"/>
  <c r="EF55" i="22"/>
  <c r="ED55" i="22"/>
  <c r="EE55" i="22"/>
  <c r="EC55" i="22"/>
  <c r="EP55" i="22"/>
  <c r="EL55" i="22"/>
  <c r="EN55" i="22"/>
  <c r="EM55" i="22"/>
  <c r="EO55" i="22"/>
  <c r="DW55" i="22"/>
  <c r="DP53" i="22"/>
  <c r="EA55" i="22"/>
  <c r="DN53" i="22"/>
  <c r="DZ55" i="22"/>
  <c r="DO53" i="22"/>
  <c r="DM53" i="22"/>
  <c r="DQ53" i="22"/>
  <c r="DY55" i="22"/>
  <c r="DX55" i="22"/>
  <c r="EH54" i="22"/>
  <c r="DR54" i="22"/>
  <c r="DU54" i="22"/>
  <c r="DT54" i="22"/>
  <c r="DV54" i="22"/>
  <c r="EI54" i="22"/>
  <c r="DS54" i="22"/>
  <c r="EG54" i="22"/>
  <c r="EJ54" i="22"/>
  <c r="EK54" i="22"/>
  <c r="EB54" i="22"/>
  <c r="EE54" i="22"/>
  <c r="EF54" i="22"/>
  <c r="EC54" i="22"/>
  <c r="ED54" i="22"/>
  <c r="EM54" i="22"/>
  <c r="EN54" i="22"/>
  <c r="EO54" i="22"/>
  <c r="EL54" i="22"/>
  <c r="EP54" i="22"/>
  <c r="DN52" i="22"/>
  <c r="EA54" i="22"/>
  <c r="DW54" i="22"/>
  <c r="DX54" i="22"/>
  <c r="DP52" i="22"/>
  <c r="DQ52" i="22"/>
  <c r="DY54" i="22"/>
  <c r="DO52" i="22"/>
  <c r="DM52" i="22"/>
  <c r="DZ54" i="22"/>
  <c r="DU53" i="22"/>
  <c r="EJ53" i="22"/>
  <c r="DR53" i="22"/>
  <c r="DS53" i="22"/>
  <c r="EI53" i="22"/>
  <c r="DV53" i="22"/>
  <c r="DT53" i="22"/>
  <c r="EG53" i="22"/>
  <c r="EH53" i="22"/>
  <c r="EK53" i="22"/>
  <c r="EB53" i="22"/>
  <c r="EC53" i="22"/>
  <c r="EE53" i="22"/>
  <c r="ED53" i="22"/>
  <c r="EF53" i="22"/>
  <c r="EJ52" i="22"/>
  <c r="EH52" i="22"/>
  <c r="EG52" i="22"/>
  <c r="EI52" i="22"/>
  <c r="EK52" i="22"/>
  <c r="EN53" i="22"/>
  <c r="DP51" i="22"/>
  <c r="EP53" i="22"/>
  <c r="DQ51" i="22"/>
  <c r="DO51" i="22"/>
  <c r="EO53" i="22"/>
  <c r="EL53" i="22"/>
  <c r="EM53" i="22"/>
  <c r="DW53" i="22"/>
  <c r="DX53" i="22"/>
  <c r="DN51" i="22"/>
  <c r="DZ53" i="22"/>
  <c r="DM51" i="22"/>
  <c r="EA53" i="22"/>
  <c r="DY53" i="22"/>
  <c r="DS52" i="22"/>
  <c r="DT52" i="22"/>
  <c r="DR52" i="22"/>
  <c r="DV52" i="22"/>
  <c r="DU52" i="22"/>
  <c r="EF52" i="22"/>
  <c r="ED52" i="22"/>
  <c r="EB52" i="22"/>
  <c r="EC52" i="22"/>
  <c r="EE52" i="22"/>
  <c r="EK51" i="22"/>
  <c r="EH51" i="22"/>
  <c r="EG51" i="22"/>
  <c r="EJ51" i="22"/>
  <c r="EI51" i="22"/>
  <c r="DP50" i="22"/>
  <c r="EP52" i="22"/>
  <c r="DN50" i="22"/>
  <c r="DQ50" i="22"/>
  <c r="EO52" i="22"/>
  <c r="EN52" i="22"/>
  <c r="EM52" i="22"/>
  <c r="EL52" i="22"/>
  <c r="DO50" i="22"/>
  <c r="DM50" i="22"/>
  <c r="DW52" i="22"/>
  <c r="DX52" i="22"/>
  <c r="EA52" i="22"/>
  <c r="DZ52" i="22"/>
  <c r="DY52" i="22"/>
  <c r="DU51" i="22"/>
  <c r="DR51" i="22"/>
  <c r="DV51" i="22"/>
  <c r="DT51" i="22"/>
  <c r="DS51" i="22"/>
  <c r="EF51" i="22"/>
  <c r="EE51" i="22"/>
  <c r="EC51" i="22"/>
  <c r="EB51" i="22"/>
  <c r="ED51" i="22"/>
  <c r="EI50" i="22"/>
  <c r="EH50" i="22"/>
  <c r="EK50" i="22"/>
  <c r="EJ50" i="22"/>
  <c r="EG50" i="22"/>
  <c r="EM51" i="22"/>
  <c r="DO49" i="22"/>
  <c r="DM49" i="22"/>
  <c r="DQ49" i="22"/>
  <c r="EO51" i="22"/>
  <c r="EL51" i="22"/>
  <c r="DN49" i="22"/>
  <c r="EP51" i="22"/>
  <c r="EN51" i="22"/>
  <c r="DP49" i="22"/>
  <c r="DX51" i="22"/>
  <c r="EA51" i="22"/>
  <c r="DZ51" i="22"/>
  <c r="DW51" i="22"/>
  <c r="DY51" i="22"/>
  <c r="DU50" i="22"/>
  <c r="DT50" i="22"/>
  <c r="DV50" i="22"/>
  <c r="DR50" i="22"/>
  <c r="DS50" i="22"/>
  <c r="EC50" i="22"/>
  <c r="EF50" i="22"/>
  <c r="EB50" i="22"/>
  <c r="ED50" i="22"/>
  <c r="EE50" i="22"/>
  <c r="EK49" i="22"/>
  <c r="EH49" i="22"/>
  <c r="EG49" i="22"/>
  <c r="EI49" i="22"/>
  <c r="EJ49" i="22"/>
  <c r="DM48" i="22"/>
  <c r="DP48" i="22"/>
  <c r="DQ48" i="22"/>
  <c r="DO48" i="22"/>
  <c r="DN48" i="22"/>
  <c r="DY50" i="22"/>
  <c r="EM50" i="22"/>
  <c r="DZ50" i="22"/>
  <c r="DW50" i="22"/>
  <c r="EN50" i="22"/>
  <c r="DX50" i="22"/>
  <c r="EA50" i="22"/>
  <c r="EL50" i="22"/>
  <c r="EP50" i="22"/>
  <c r="EO50" i="22"/>
  <c r="DT49" i="22"/>
  <c r="DU49" i="22"/>
  <c r="DR49" i="22"/>
  <c r="DS49" i="22"/>
  <c r="DV49" i="22"/>
  <c r="EC49" i="22"/>
  <c r="ED49" i="22"/>
  <c r="EB49" i="22"/>
  <c r="EE49" i="22"/>
  <c r="EF49" i="22"/>
  <c r="EJ48" i="22"/>
  <c r="EG48" i="22"/>
  <c r="EH48" i="22"/>
  <c r="EK48" i="22"/>
  <c r="EI48" i="22"/>
  <c r="DM47" i="22"/>
  <c r="DP47" i="22"/>
  <c r="DQ47" i="22"/>
  <c r="DN47" i="22"/>
  <c r="DO47" i="22"/>
  <c r="EL49" i="22"/>
  <c r="EN49" i="22"/>
  <c r="EM49" i="22"/>
  <c r="DW49" i="22"/>
  <c r="EA49" i="22"/>
  <c r="EO49" i="22"/>
  <c r="DZ49" i="22"/>
  <c r="DX49" i="22"/>
  <c r="EP49" i="22"/>
  <c r="DY49" i="22"/>
  <c r="DR48" i="22"/>
  <c r="DT48" i="22"/>
  <c r="DU48" i="22"/>
  <c r="DS48" i="22"/>
  <c r="DV48" i="22"/>
  <c r="EF48" i="22"/>
  <c r="EB48" i="22"/>
  <c r="EG47" i="22"/>
  <c r="EC48" i="22"/>
  <c r="EJ47" i="22"/>
  <c r="EK47" i="22"/>
  <c r="EE48" i="22"/>
  <c r="EI47" i="22"/>
  <c r="ED48" i="22"/>
  <c r="EH47" i="22"/>
  <c r="DM46" i="22"/>
  <c r="DO46" i="22"/>
  <c r="DN46" i="22"/>
  <c r="DP46" i="22"/>
  <c r="DQ46" i="22"/>
  <c r="DX48" i="22"/>
  <c r="EA48" i="22"/>
  <c r="DW48" i="22"/>
  <c r="DZ48" i="22"/>
  <c r="DY48" i="22"/>
  <c r="EL48" i="22"/>
  <c r="EP48" i="22"/>
  <c r="EM48" i="22"/>
  <c r="DR47" i="22"/>
  <c r="EO48" i="22"/>
  <c r="DU47" i="22"/>
  <c r="DT47" i="22"/>
  <c r="EN48" i="22"/>
  <c r="DV47" i="22"/>
  <c r="DS47" i="22"/>
  <c r="EE47" i="22"/>
  <c r="EK46" i="22"/>
  <c r="EB47" i="22"/>
  <c r="EG46" i="22"/>
  <c r="EH46" i="22"/>
  <c r="EF47" i="22"/>
  <c r="EJ46" i="22"/>
  <c r="ED47" i="22"/>
  <c r="EI46" i="22"/>
  <c r="EC47" i="22"/>
  <c r="DO45" i="22"/>
  <c r="DM45" i="22"/>
  <c r="DQ45" i="22"/>
  <c r="DN45" i="22"/>
  <c r="DP45" i="22"/>
  <c r="DY47" i="22"/>
  <c r="EA47" i="22"/>
  <c r="EL47" i="22"/>
  <c r="DZ47" i="22"/>
  <c r="DW47" i="22"/>
  <c r="DX47" i="22"/>
  <c r="EM47" i="22"/>
  <c r="EN47" i="22"/>
  <c r="EP47" i="22"/>
  <c r="EO47" i="22"/>
  <c r="DT46" i="22"/>
  <c r="DV46" i="22"/>
  <c r="DS46" i="22"/>
  <c r="DR46" i="22"/>
  <c r="DU46" i="22"/>
  <c r="EK45" i="22"/>
  <c r="EE46" i="22"/>
  <c r="EI45" i="22"/>
  <c r="EJ45" i="22"/>
  <c r="EB46" i="22"/>
  <c r="EH45" i="22"/>
  <c r="EC46" i="22"/>
  <c r="EF46" i="22"/>
  <c r="ED46" i="22"/>
  <c r="EG45" i="22"/>
  <c r="DP44" i="22"/>
  <c r="DQ44" i="22"/>
  <c r="DO44" i="22"/>
  <c r="DM44" i="22"/>
  <c r="DN44" i="22"/>
  <c r="EL46" i="22"/>
  <c r="EO46" i="22"/>
  <c r="DZ46" i="22"/>
  <c r="EP46" i="22"/>
  <c r="DW46" i="22"/>
  <c r="DX46" i="22"/>
  <c r="EM46" i="22"/>
  <c r="EA46" i="22"/>
  <c r="DY46" i="22"/>
  <c r="EN46" i="22"/>
  <c r="DR45" i="22"/>
  <c r="DU45" i="22"/>
  <c r="DT45" i="22"/>
  <c r="DV45" i="22"/>
  <c r="DS45" i="22"/>
  <c r="EH44" i="22"/>
  <c r="EG44" i="22"/>
  <c r="EK44" i="22"/>
  <c r="EI44" i="22"/>
  <c r="EJ44" i="22"/>
  <c r="ED45" i="22"/>
  <c r="EE45" i="22"/>
  <c r="EB45" i="22"/>
  <c r="EF45" i="22"/>
  <c r="EC45" i="22"/>
  <c r="DM43" i="22"/>
  <c r="DO43" i="22"/>
  <c r="DP43" i="22"/>
  <c r="DN43" i="22"/>
  <c r="DQ43" i="22"/>
  <c r="EP45" i="22"/>
  <c r="DW45" i="22"/>
  <c r="EO45" i="22"/>
  <c r="EM45" i="22"/>
  <c r="DY45" i="22"/>
  <c r="DX45" i="22"/>
  <c r="EL45" i="22"/>
  <c r="EA45" i="22"/>
  <c r="DZ45" i="22"/>
  <c r="EN45" i="22"/>
  <c r="DT44" i="22"/>
  <c r="DS44" i="22"/>
  <c r="EJ43" i="22"/>
  <c r="EK43" i="22"/>
  <c r="EH43" i="22"/>
  <c r="DV44" i="22"/>
  <c r="EI43" i="22"/>
  <c r="DR44" i="22"/>
  <c r="DU44" i="22"/>
  <c r="EG43" i="22"/>
  <c r="EE44" i="22"/>
  <c r="EC44" i="22"/>
  <c r="ED44" i="22"/>
  <c r="EB44" i="22"/>
  <c r="EF44" i="22"/>
  <c r="DP42" i="22"/>
  <c r="DN42" i="22"/>
  <c r="DO42" i="22"/>
  <c r="DM42" i="22"/>
  <c r="DQ42" i="22"/>
  <c r="EL44" i="22"/>
  <c r="EO44" i="22"/>
  <c r="EM44" i="22"/>
  <c r="EP44" i="22"/>
  <c r="EN44" i="22"/>
  <c r="DT43" i="22"/>
  <c r="EA44" i="22"/>
  <c r="DZ44" i="22"/>
  <c r="DW44" i="22"/>
  <c r="DS43" i="22"/>
  <c r="DX44" i="22"/>
  <c r="DY44" i="22"/>
  <c r="EH42" i="22"/>
  <c r="DV43" i="22"/>
  <c r="EG42" i="22"/>
  <c r="DU43" i="22"/>
  <c r="EJ42" i="22"/>
  <c r="EI42" i="22"/>
  <c r="DR43" i="22"/>
  <c r="EK42" i="22"/>
  <c r="EC43" i="22"/>
  <c r="EB43" i="22"/>
  <c r="ED43" i="22"/>
  <c r="EE43" i="22"/>
  <c r="EF43" i="22"/>
  <c r="DP41" i="22"/>
  <c r="DM41" i="22"/>
  <c r="DQ41" i="22"/>
  <c r="DN41" i="22"/>
  <c r="DO41" i="22"/>
  <c r="EN43" i="22"/>
  <c r="EM43" i="22"/>
  <c r="EO43" i="22"/>
  <c r="EP43" i="22"/>
  <c r="EL43" i="22"/>
  <c r="DR42" i="22"/>
  <c r="DV42" i="22"/>
  <c r="DX43" i="22"/>
  <c r="EH41" i="22"/>
  <c r="EI41" i="22"/>
  <c r="EA43" i="22"/>
  <c r="DT42" i="22"/>
  <c r="DS42" i="22"/>
  <c r="EK41" i="22"/>
  <c r="DZ43" i="22"/>
  <c r="DU42" i="22"/>
  <c r="EJ41" i="22"/>
  <c r="DY43" i="22"/>
  <c r="DW43" i="22"/>
  <c r="EG41" i="22"/>
  <c r="ED42" i="22"/>
  <c r="EE42" i="22"/>
  <c r="EF42" i="22"/>
  <c r="EB42" i="22"/>
  <c r="EC42" i="22"/>
  <c r="DO40" i="22"/>
  <c r="DQ40" i="22"/>
  <c r="DM40" i="22"/>
  <c r="DP40" i="22"/>
  <c r="DN40" i="22"/>
  <c r="EN42" i="22"/>
  <c r="EP42" i="22"/>
  <c r="EM42" i="22"/>
  <c r="EL42" i="22"/>
  <c r="EO42" i="22"/>
  <c r="DY42" i="22"/>
  <c r="EI40" i="22"/>
  <c r="DZ42" i="22"/>
  <c r="DX42" i="22"/>
  <c r="DR41" i="22"/>
  <c r="EJ40" i="22"/>
  <c r="DW42" i="22"/>
  <c r="DT41" i="22"/>
  <c r="EH40" i="22"/>
  <c r="DS41" i="22"/>
  <c r="DV41" i="22"/>
  <c r="EK40" i="22"/>
  <c r="EG40" i="22"/>
  <c r="EA42" i="22"/>
  <c r="DU41" i="22"/>
  <c r="EF41" i="22"/>
  <c r="ED41" i="22"/>
  <c r="EB41" i="22"/>
  <c r="EE41" i="22"/>
  <c r="EC41" i="22"/>
  <c r="DP39" i="22"/>
  <c r="DM39" i="22"/>
  <c r="DQ39" i="22"/>
  <c r="DN39" i="22"/>
  <c r="DO39" i="22"/>
  <c r="EN41" i="22"/>
  <c r="EL41" i="22"/>
  <c r="EO41" i="22"/>
  <c r="EP41" i="22"/>
  <c r="EM41" i="22"/>
  <c r="DT40" i="22"/>
  <c r="EJ39" i="22"/>
  <c r="DY41" i="22"/>
  <c r="DV40" i="22"/>
  <c r="DR40" i="22"/>
  <c r="EI39" i="22"/>
  <c r="EK39" i="22"/>
  <c r="DX41" i="22"/>
  <c r="DZ41" i="22"/>
  <c r="DW41" i="22"/>
  <c r="DU40" i="22"/>
  <c r="EH39" i="22"/>
  <c r="EA41" i="22"/>
  <c r="DS40" i="22"/>
  <c r="EG39" i="22"/>
  <c r="EF40" i="22"/>
  <c r="EB40" i="22"/>
  <c r="EE40" i="22"/>
  <c r="ED40" i="22"/>
  <c r="EC40" i="22"/>
  <c r="DO38" i="22"/>
  <c r="DM38" i="22"/>
  <c r="EM40" i="22"/>
  <c r="DN38" i="22"/>
  <c r="DP38" i="22"/>
  <c r="EN40" i="22"/>
  <c r="EO40" i="22"/>
  <c r="DQ38" i="22"/>
  <c r="EP40" i="22"/>
  <c r="EL40" i="22"/>
  <c r="DR39" i="22"/>
  <c r="DX40" i="22"/>
  <c r="EI38" i="22"/>
  <c r="DY40" i="22"/>
  <c r="DW40" i="22"/>
  <c r="EH38" i="22"/>
  <c r="EJ38" i="22"/>
  <c r="DV39" i="22"/>
  <c r="EA40" i="22"/>
  <c r="DZ40" i="22"/>
  <c r="DS39" i="22"/>
  <c r="EK38" i="22"/>
  <c r="EG38" i="22"/>
  <c r="DT39" i="22"/>
  <c r="EC39" i="22"/>
  <c r="ED39" i="22"/>
  <c r="EF39" i="22"/>
  <c r="DU39" i="22"/>
  <c r="EB39" i="22"/>
  <c r="EE39" i="22"/>
  <c r="DP37" i="22"/>
  <c r="DO37" i="22"/>
  <c r="DN37" i="22"/>
  <c r="EP39" i="22"/>
  <c r="DQ37" i="22"/>
  <c r="EO39" i="22"/>
  <c r="EM39" i="22"/>
  <c r="EN39" i="22"/>
  <c r="EL39" i="22"/>
  <c r="DM37" i="22"/>
  <c r="EK37" i="22"/>
  <c r="EG37" i="22"/>
  <c r="EJ37" i="22"/>
  <c r="EI37" i="22"/>
  <c r="EH37" i="22"/>
  <c r="DU38" i="22"/>
  <c r="DR38" i="22"/>
  <c r="DT38" i="22"/>
  <c r="DV38" i="22"/>
  <c r="DY39" i="22"/>
  <c r="ED38" i="22"/>
  <c r="EF38" i="22"/>
  <c r="EA39" i="22"/>
  <c r="EE38" i="22"/>
  <c r="EB38" i="22"/>
  <c r="DZ39" i="22"/>
  <c r="DX39" i="22"/>
  <c r="EC38" i="22"/>
  <c r="DS38" i="22"/>
  <c r="DW39" i="22"/>
  <c r="EL38" i="22"/>
  <c r="EN38" i="22"/>
  <c r="DQ36" i="22"/>
  <c r="DM36" i="22"/>
  <c r="DP36" i="22"/>
  <c r="DO36" i="22"/>
  <c r="EM38" i="22"/>
  <c r="EO38" i="22"/>
  <c r="DN36" i="22"/>
  <c r="EP38" i="22"/>
  <c r="EJ36" i="22"/>
  <c r="EK36" i="22"/>
  <c r="EH36" i="22"/>
  <c r="EI36" i="22"/>
  <c r="EG36" i="22"/>
  <c r="DR37" i="22"/>
  <c r="DT37" i="22"/>
  <c r="DV37" i="22"/>
  <c r="DU37" i="22"/>
  <c r="DS37" i="22"/>
  <c r="DZ38" i="22"/>
  <c r="DX38" i="22"/>
  <c r="DW38" i="22"/>
  <c r="EA38" i="22"/>
  <c r="DY38" i="22"/>
  <c r="EL37" i="22"/>
  <c r="DM35" i="22"/>
  <c r="ED37" i="22"/>
  <c r="EC37" i="22"/>
  <c r="EM37" i="22"/>
  <c r="EN37" i="22"/>
  <c r="DN35" i="22"/>
  <c r="EB37" i="22"/>
  <c r="EO37" i="22"/>
  <c r="DQ35" i="22"/>
  <c r="DP35" i="22"/>
  <c r="EP37" i="22"/>
  <c r="EE37" i="22"/>
  <c r="DO35" i="22"/>
  <c r="EF37" i="22"/>
  <c r="EJ35" i="22"/>
  <c r="EG35" i="22"/>
  <c r="EH35" i="22"/>
  <c r="EI35" i="22"/>
  <c r="EK35" i="22"/>
  <c r="DR36" i="22"/>
  <c r="DS36" i="22"/>
  <c r="DU36" i="22"/>
  <c r="DN34" i="22"/>
  <c r="DP34" i="22"/>
  <c r="DO34" i="22"/>
  <c r="DX37" i="22"/>
  <c r="EO36" i="22"/>
  <c r="DQ34" i="22"/>
  <c r="DY37" i="22"/>
  <c r="DT36" i="22"/>
  <c r="DZ37" i="22"/>
  <c r="EN36" i="22"/>
  <c r="DM34" i="22"/>
  <c r="DV36" i="22"/>
  <c r="EM36" i="22"/>
  <c r="EP36" i="22"/>
  <c r="EA37" i="22"/>
  <c r="DW37" i="22"/>
  <c r="EL36" i="22"/>
  <c r="ED36" i="22"/>
  <c r="EE36" i="22"/>
  <c r="EB36" i="22"/>
  <c r="EC36" i="22"/>
  <c r="EF36" i="22"/>
  <c r="EJ34" i="22"/>
  <c r="EH34" i="22"/>
  <c r="EG34" i="22"/>
  <c r="EK34" i="22"/>
  <c r="EI34" i="22"/>
  <c r="EO35" i="22"/>
  <c r="EM35" i="22"/>
  <c r="EP35" i="22"/>
  <c r="EL35" i="22"/>
  <c r="EN35" i="22"/>
  <c r="DQ33" i="22"/>
  <c r="DV35" i="22"/>
  <c r="DZ36" i="22"/>
  <c r="DO33" i="22"/>
  <c r="DY36" i="22"/>
  <c r="DS35" i="22"/>
  <c r="DW36" i="22"/>
  <c r="DT35" i="22"/>
  <c r="EA36" i="22"/>
  <c r="DX36" i="22"/>
  <c r="DR35" i="22"/>
  <c r="DM33" i="22"/>
  <c r="DP33" i="22"/>
  <c r="DU35" i="22"/>
  <c r="DN33" i="22"/>
  <c r="EB35" i="22"/>
  <c r="ED35" i="22"/>
  <c r="EF35" i="22"/>
  <c r="EC35" i="22"/>
  <c r="EE35" i="22"/>
  <c r="EG33" i="22"/>
  <c r="EJ33" i="22"/>
  <c r="EK33" i="22"/>
  <c r="EI33" i="22"/>
  <c r="EH33" i="22"/>
  <c r="EL34" i="22"/>
  <c r="EP34" i="22"/>
  <c r="EO34" i="22"/>
  <c r="EM34" i="22"/>
  <c r="EN34" i="22"/>
  <c r="DN32" i="22"/>
  <c r="DM32" i="22"/>
  <c r="DY35" i="22"/>
  <c r="DW35" i="22"/>
  <c r="DU34" i="22"/>
  <c r="EA35" i="22"/>
  <c r="DT34" i="22"/>
  <c r="DO32" i="22"/>
  <c r="DQ32" i="22"/>
  <c r="DZ35" i="22"/>
  <c r="DR34" i="22"/>
  <c r="DX35" i="22"/>
  <c r="DP32" i="22"/>
  <c r="DS34" i="22"/>
  <c r="EE34" i="22"/>
  <c r="EC34" i="22"/>
  <c r="ED34" i="22"/>
  <c r="EB34" i="22"/>
  <c r="EF34" i="22"/>
  <c r="DV34" i="22"/>
  <c r="EI32" i="22"/>
  <c r="EG32" i="22"/>
  <c r="EJ32" i="22"/>
  <c r="EH32" i="22"/>
  <c r="EK32" i="22"/>
  <c r="EO33" i="22"/>
  <c r="EM33" i="22"/>
  <c r="EL33" i="22"/>
  <c r="EN33" i="22"/>
  <c r="EP33" i="22"/>
  <c r="DX34" i="22"/>
  <c r="DW34" i="22"/>
  <c r="DQ31" i="22"/>
  <c r="DZ34" i="22"/>
  <c r="DN31" i="22"/>
  <c r="DV33" i="22"/>
  <c r="DP31" i="22"/>
  <c r="DS33" i="22"/>
  <c r="DU33" i="22"/>
  <c r="DT33" i="22"/>
  <c r="EA34" i="22"/>
  <c r="DM31" i="22"/>
  <c r="DO31" i="22"/>
  <c r="DY34" i="22"/>
  <c r="DR33" i="22"/>
  <c r="EF33" i="22"/>
  <c r="ED33" i="22"/>
  <c r="EE33" i="22"/>
  <c r="EB33" i="22"/>
  <c r="EC33" i="22"/>
  <c r="EK31" i="22"/>
  <c r="EG31" i="22"/>
  <c r="EH31" i="22"/>
  <c r="EI31" i="22"/>
  <c r="EJ31" i="22"/>
  <c r="EN32" i="22"/>
  <c r="EM32" i="22"/>
  <c r="EP32" i="22"/>
  <c r="EO32" i="22"/>
  <c r="EL32" i="22"/>
  <c r="EV30" i="22"/>
  <c r="DM30" i="22"/>
  <c r="EA33" i="22"/>
  <c r="EW30" i="22"/>
  <c r="DN30" i="22"/>
  <c r="DX33" i="22"/>
  <c r="ET30" i="22"/>
  <c r="DZ33" i="22"/>
  <c r="DS32" i="22"/>
  <c r="DU32" i="22"/>
  <c r="DO30" i="22"/>
  <c r="DP30" i="22"/>
  <c r="DV32" i="22"/>
  <c r="ES30" i="22"/>
  <c r="EU30" i="22"/>
  <c r="DR32" i="22"/>
  <c r="DQ30" i="22"/>
  <c r="DW33" i="22"/>
  <c r="DY33" i="22"/>
  <c r="DT32" i="22"/>
  <c r="ED32" i="22"/>
  <c r="EE32" i="22"/>
  <c r="EB32" i="22"/>
  <c r="EF32" i="22"/>
  <c r="EC32" i="22"/>
  <c r="EK30" i="22"/>
  <c r="EI30" i="22"/>
  <c r="FN30" i="22"/>
  <c r="EG30" i="22"/>
  <c r="EJ30" i="22"/>
  <c r="FQ30" i="22"/>
  <c r="FM30" i="22"/>
  <c r="EH30" i="22"/>
  <c r="FO30" i="22"/>
  <c r="FP30" i="22"/>
  <c r="EL31" i="22"/>
  <c r="EN31" i="22"/>
  <c r="EP31" i="22"/>
  <c r="EM31" i="22"/>
  <c r="EO31" i="22"/>
  <c r="DP29" i="22"/>
  <c r="DO29" i="22"/>
  <c r="ES29" i="22"/>
  <c r="DZ32" i="22"/>
  <c r="EW29" i="22"/>
  <c r="DQ29" i="22"/>
  <c r="DW32" i="22"/>
  <c r="DX32" i="22"/>
  <c r="ET29" i="22"/>
  <c r="DT31" i="22"/>
  <c r="DS31" i="22"/>
  <c r="DN29" i="22"/>
  <c r="DU31" i="22"/>
  <c r="DM29" i="22"/>
  <c r="DR31" i="22"/>
  <c r="EV29" i="22"/>
  <c r="EA32" i="22"/>
  <c r="DY32" i="22"/>
  <c r="DV31" i="22"/>
  <c r="EU29" i="22"/>
  <c r="EF31" i="22"/>
  <c r="EC31" i="22"/>
  <c r="EE31" i="22"/>
  <c r="EB31" i="22"/>
  <c r="ED31" i="22"/>
  <c r="EK29" i="22"/>
  <c r="EH29" i="22"/>
  <c r="FQ29" i="22"/>
  <c r="EI29" i="22"/>
  <c r="FM29" i="22"/>
  <c r="EJ29" i="22"/>
  <c r="FN29" i="22"/>
  <c r="FP29" i="22"/>
  <c r="EG29" i="22"/>
  <c r="FO29" i="22"/>
  <c r="FT30" i="22"/>
  <c r="EO30" i="22"/>
  <c r="FR30" i="22"/>
  <c r="DP28" i="22"/>
  <c r="CJ28" i="22" s="1"/>
  <c r="FE18" i="23" s="1"/>
  <c r="BP18" i="35" s="1" a="1"/>
  <c r="BP18" i="35" s="1"/>
  <c r="CU18" i="35" s="1"/>
  <c r="DZ18" i="35" s="1"/>
  <c r="EU28" i="22"/>
  <c r="EW28" i="22"/>
  <c r="EV28" i="22"/>
  <c r="DM28" i="22"/>
  <c r="CG28" i="22" s="1"/>
  <c r="FB18" i="23" s="1"/>
  <c r="FV30" i="22"/>
  <c r="DQ28" i="22"/>
  <c r="DN28" i="22"/>
  <c r="CH28" i="22" s="1"/>
  <c r="FC18" i="23" s="1"/>
  <c r="EN30" i="22"/>
  <c r="FU30" i="22"/>
  <c r="DO28" i="22"/>
  <c r="CI28" i="22" s="1"/>
  <c r="FD18" i="23" s="1"/>
  <c r="ES28" i="22"/>
  <c r="EL30" i="22"/>
  <c r="ET28" i="22"/>
  <c r="EM30" i="22"/>
  <c r="EP30" i="22"/>
  <c r="FS30" i="22"/>
  <c r="DW31" i="22"/>
  <c r="EZ30" i="22"/>
  <c r="DR30" i="22"/>
  <c r="EY30" i="22"/>
  <c r="DV30" i="22"/>
  <c r="FB30" i="22"/>
  <c r="DX31" i="22"/>
  <c r="DT30" i="22"/>
  <c r="DY31" i="22"/>
  <c r="EX30" i="22"/>
  <c r="DZ31" i="22"/>
  <c r="EA31" i="22"/>
  <c r="DS30" i="22"/>
  <c r="DU30" i="22"/>
  <c r="FA30" i="22"/>
  <c r="EG28" i="22"/>
  <c r="DA28" i="22" s="1"/>
  <c r="FV18" i="23" s="1"/>
  <c r="FL30" i="22"/>
  <c r="FQ28" i="22"/>
  <c r="EI28" i="22"/>
  <c r="ED30" i="22"/>
  <c r="FH30" i="22"/>
  <c r="EE30" i="22"/>
  <c r="FK30" i="22"/>
  <c r="FO28" i="22"/>
  <c r="EK28" i="22"/>
  <c r="FP28" i="22"/>
  <c r="FN28" i="22"/>
  <c r="EC30" i="22"/>
  <c r="EH28" i="22"/>
  <c r="DB28" i="22" s="1"/>
  <c r="FW18" i="23" s="1"/>
  <c r="EF30" i="22"/>
  <c r="FM28" i="22"/>
  <c r="EJ28" i="22"/>
  <c r="DD28" i="22" s="1"/>
  <c r="FY18" i="23" s="1"/>
  <c r="CJ18" i="35" s="1" a="1"/>
  <c r="CJ18" i="35" s="1"/>
  <c r="DO18" i="35" s="1"/>
  <c r="ET18" i="35" s="1"/>
  <c r="FJ30" i="22"/>
  <c r="EB30" i="22"/>
  <c r="FI30" i="22"/>
  <c r="DN27" i="22"/>
  <c r="EU27" i="22"/>
  <c r="DP27" i="22"/>
  <c r="DO27" i="22"/>
  <c r="ET27" i="22"/>
  <c r="DQ27" i="22"/>
  <c r="DM27" i="22"/>
  <c r="EV27" i="22"/>
  <c r="EW27" i="22"/>
  <c r="ES27" i="22"/>
  <c r="EL29" i="22"/>
  <c r="FR29" i="22"/>
  <c r="EP29" i="22"/>
  <c r="FU29" i="22"/>
  <c r="FS29" i="22"/>
  <c r="EO29" i="22"/>
  <c r="EM29" i="22"/>
  <c r="FV29" i="22"/>
  <c r="FT29" i="22"/>
  <c r="EN29" i="22"/>
  <c r="EJ27" i="22"/>
  <c r="FQ27" i="22"/>
  <c r="FM27" i="22"/>
  <c r="EK27" i="22"/>
  <c r="FP27" i="22"/>
  <c r="EG27" i="22"/>
  <c r="EH27" i="22"/>
  <c r="FO27" i="22"/>
  <c r="EI27" i="22"/>
  <c r="FN27" i="22"/>
  <c r="DR29" i="22"/>
  <c r="DZ30" i="22"/>
  <c r="FB29" i="22"/>
  <c r="EA30" i="22"/>
  <c r="EY29" i="22"/>
  <c r="DM26" i="22"/>
  <c r="DV29" i="22"/>
  <c r="FF30" i="22"/>
  <c r="FD30" i="22"/>
  <c r="DY30" i="22"/>
  <c r="DT29" i="22"/>
  <c r="DU29" i="22"/>
  <c r="DS29" i="22"/>
  <c r="EU26" i="22"/>
  <c r="EZ29" i="22"/>
  <c r="DN26" i="22"/>
  <c r="DQ26" i="22"/>
  <c r="DO26" i="22"/>
  <c r="FE30" i="22"/>
  <c r="EV26" i="22"/>
  <c r="DX30" i="22"/>
  <c r="FG30" i="22"/>
  <c r="FA29" i="22"/>
  <c r="DW30" i="22"/>
  <c r="EW26" i="22"/>
  <c r="ES26" i="22"/>
  <c r="ET26" i="22"/>
  <c r="FC30" i="22"/>
  <c r="DP26" i="22"/>
  <c r="EX29" i="22"/>
  <c r="FV28" i="22"/>
  <c r="FU28" i="22"/>
  <c r="EL28" i="22"/>
  <c r="FS28" i="22"/>
  <c r="FL29" i="22"/>
  <c r="FH29" i="22"/>
  <c r="EE29" i="22"/>
  <c r="EM28" i="22"/>
  <c r="DG28" i="22" s="1"/>
  <c r="GB18" i="23" s="1"/>
  <c r="EP28" i="22"/>
  <c r="DJ28" i="22" s="1"/>
  <c r="GE18" i="23" s="1"/>
  <c r="CP18" i="35" s="1" a="1"/>
  <c r="CP18" i="35" s="1"/>
  <c r="DU18" i="35" s="1"/>
  <c r="EZ18" i="35" s="1"/>
  <c r="FJ29" i="22"/>
  <c r="ED29" i="22"/>
  <c r="EB29" i="22"/>
  <c r="EF29" i="22"/>
  <c r="FI29" i="22"/>
  <c r="EC29" i="22"/>
  <c r="EO28" i="22"/>
  <c r="DI28" i="22" s="1"/>
  <c r="GD18" i="23" s="1"/>
  <c r="CO18" i="35" s="1" a="1"/>
  <c r="CO18" i="35" s="1"/>
  <c r="DT18" i="35" s="1"/>
  <c r="EY18" i="35" s="1"/>
  <c r="FT28" i="22"/>
  <c r="FR28" i="22"/>
  <c r="EN28" i="22"/>
  <c r="DH28" i="22" s="1"/>
  <c r="GC18" i="23" s="1"/>
  <c r="AC18" i="23" s="1"/>
  <c r="BH18" i="23" s="1" a="1"/>
  <c r="BH18" i="23" s="1"/>
  <c r="FK29" i="22"/>
  <c r="FP26" i="22"/>
  <c r="DU28" i="22"/>
  <c r="FO26" i="22"/>
  <c r="FQ26" i="22"/>
  <c r="DS28" i="22"/>
  <c r="CM28" i="22" s="1"/>
  <c r="FH18" i="23" s="1"/>
  <c r="EH26" i="22"/>
  <c r="FA28" i="22"/>
  <c r="DR28" i="22"/>
  <c r="CL28" i="22" s="1"/>
  <c r="FG18" i="23" s="1"/>
  <c r="G18" i="23" s="1"/>
  <c r="AL18" i="23" s="1" a="1"/>
  <c r="AL18" i="23" s="1"/>
  <c r="EY28" i="22"/>
  <c r="FB28" i="22"/>
  <c r="EJ26" i="22"/>
  <c r="FN26" i="22"/>
  <c r="DV28" i="22"/>
  <c r="CP28" i="22" s="1"/>
  <c r="FK18" i="23" s="1"/>
  <c r="BV18" i="35" s="1" a="1"/>
  <c r="BV18" i="35" s="1"/>
  <c r="DA18" i="35" s="1"/>
  <c r="EF18" i="35" s="1"/>
  <c r="EI26" i="22"/>
  <c r="EX28" i="22"/>
  <c r="EK26" i="22"/>
  <c r="EG26" i="22"/>
  <c r="EZ28" i="22"/>
  <c r="DT28" i="22"/>
  <c r="CN28" i="22" s="1"/>
  <c r="FI18" i="23" s="1"/>
  <c r="BT18" i="35" s="1" a="1"/>
  <c r="BT18" i="35" s="1"/>
  <c r="CY18" i="35" s="1"/>
  <c r="ED18" i="35" s="1"/>
  <c r="FM26" i="22"/>
  <c r="DO25" i="22"/>
  <c r="DM25" i="22"/>
  <c r="DN25" i="22"/>
  <c r="DQ25" i="22"/>
  <c r="DP25" i="22"/>
  <c r="ES25" i="22"/>
  <c r="EW25" i="22"/>
  <c r="ET25" i="22"/>
  <c r="EU25" i="22"/>
  <c r="EV25" i="22"/>
  <c r="FQ25" i="22"/>
  <c r="EI25" i="22"/>
  <c r="DX29" i="22"/>
  <c r="EH25" i="22"/>
  <c r="FV27" i="22"/>
  <c r="EA29" i="22"/>
  <c r="EE28" i="22"/>
  <c r="CY28" i="22" s="1"/>
  <c r="FT18" i="23" s="1"/>
  <c r="CE18" i="35" s="1" a="1"/>
  <c r="CE18" i="35" s="1"/>
  <c r="DJ18" i="35" s="1"/>
  <c r="EO18" i="35" s="1"/>
  <c r="FE29" i="22"/>
  <c r="FG29" i="22"/>
  <c r="FJ28" i="22"/>
  <c r="FO25" i="22"/>
  <c r="FU27" i="22"/>
  <c r="FT27" i="22"/>
  <c r="FN25" i="22"/>
  <c r="DY29" i="22"/>
  <c r="FF29" i="22"/>
  <c r="ED28" i="22"/>
  <c r="CX28" i="22" s="1"/>
  <c r="FS18" i="23" s="1"/>
  <c r="EO27" i="22"/>
  <c r="EP27" i="22"/>
  <c r="FK28" i="22"/>
  <c r="FP25" i="22"/>
  <c r="FM25" i="22"/>
  <c r="EJ25" i="22"/>
  <c r="EK25" i="22"/>
  <c r="FL28" i="22"/>
  <c r="FR27" i="22"/>
  <c r="EL27" i="22"/>
  <c r="EC28" i="22"/>
  <c r="CW28" i="22" s="1"/>
  <c r="FR18" i="23" s="1"/>
  <c r="EM27" i="22"/>
  <c r="DZ29" i="22"/>
  <c r="DW29" i="22"/>
  <c r="FD29" i="22"/>
  <c r="FS27" i="22"/>
  <c r="FC29" i="22"/>
  <c r="EN27" i="22"/>
  <c r="EF28" i="22"/>
  <c r="CZ28" i="22" s="1"/>
  <c r="FU18" i="23" s="1"/>
  <c r="CF18" i="35" s="1" a="1"/>
  <c r="CF18" i="35" s="1"/>
  <c r="DK18" i="35" s="1"/>
  <c r="EP18" i="35" s="1"/>
  <c r="EG25" i="22"/>
  <c r="EB28" i="22"/>
  <c r="CV28" i="22" s="1"/>
  <c r="FQ18" i="23" s="1"/>
  <c r="CB18" i="35" s="1" a="1"/>
  <c r="CB18" i="35" s="1"/>
  <c r="DG18" i="35" s="1"/>
  <c r="EL18" i="35" s="1"/>
  <c r="FH28" i="22"/>
  <c r="FI28" i="22"/>
  <c r="DR27" i="22"/>
  <c r="DU27" i="22"/>
  <c r="DS27" i="22"/>
  <c r="FB27" i="22"/>
  <c r="EY27" i="22"/>
  <c r="DT27" i="22"/>
  <c r="FA27" i="22"/>
  <c r="DV27" i="22"/>
  <c r="EX27" i="22"/>
  <c r="EZ27" i="22"/>
  <c r="EH19" i="22"/>
  <c r="EG11" i="22"/>
  <c r="DN13" i="22"/>
  <c r="DY26" i="22"/>
  <c r="EA28" i="22"/>
  <c r="CU28" i="22" s="1"/>
  <c r="FP18" i="23" s="1"/>
  <c r="CA18" i="35" s="1" a="1"/>
  <c r="CA18" i="35" s="1"/>
  <c r="DF18" i="35" s="1"/>
  <c r="EK18" i="35" s="1"/>
  <c r="DQ16" i="22"/>
  <c r="DX12" i="22"/>
  <c r="DY24" i="22"/>
  <c r="EA14" i="22"/>
  <c r="EG23" i="22"/>
  <c r="EA12" i="22"/>
  <c r="FQ16" i="22"/>
  <c r="FC17" i="22"/>
  <c r="FO21" i="22"/>
  <c r="FP15" i="22"/>
  <c r="FF21" i="22"/>
  <c r="ET19" i="22"/>
  <c r="ES24" i="22"/>
  <c r="FD25" i="22"/>
  <c r="EV18" i="22"/>
  <c r="FG16" i="22"/>
  <c r="FG14" i="22"/>
  <c r="FC23" i="22"/>
  <c r="FG15" i="22"/>
  <c r="EU15" i="22"/>
  <c r="EI13" i="22"/>
  <c r="EI21" i="22"/>
  <c r="EA13" i="22"/>
  <c r="EK13" i="22"/>
  <c r="DX20" i="22"/>
  <c r="EH11" i="22"/>
  <c r="DP14" i="22"/>
  <c r="DM20" i="22"/>
  <c r="DZ26" i="22"/>
  <c r="DM14" i="22"/>
  <c r="EJ17" i="22"/>
  <c r="DM18" i="22"/>
  <c r="FC22" i="22"/>
  <c r="EU22" i="22"/>
  <c r="EV21" i="22"/>
  <c r="FG21" i="22"/>
  <c r="FF23" i="22"/>
  <c r="FN16" i="22"/>
  <c r="FG17" i="22"/>
  <c r="ET13" i="22"/>
  <c r="FG24" i="22"/>
  <c r="FG28" i="22"/>
  <c r="FM23" i="22"/>
  <c r="FM24" i="22"/>
  <c r="ES18" i="22"/>
  <c r="FO22" i="22"/>
  <c r="DN17" i="22"/>
  <c r="EJ14" i="22"/>
  <c r="DW22" i="22"/>
  <c r="DN21" i="22"/>
  <c r="DZ23" i="22"/>
  <c r="DW16" i="22"/>
  <c r="EK20" i="22"/>
  <c r="DZ25" i="22"/>
  <c r="DM22" i="22"/>
  <c r="DX27" i="22"/>
  <c r="EI17" i="22"/>
  <c r="DM17" i="22"/>
  <c r="EJ12" i="22"/>
  <c r="EA24" i="22"/>
  <c r="DP23" i="22"/>
  <c r="EA15" i="22"/>
  <c r="FC14" i="22"/>
  <c r="FC18" i="22"/>
  <c r="FF16" i="22"/>
  <c r="FP11" i="22"/>
  <c r="FC27" i="22"/>
  <c r="FN23" i="22"/>
  <c r="FQ12" i="22"/>
  <c r="FQ13" i="22"/>
  <c r="EV23" i="22"/>
  <c r="ES22" i="22"/>
  <c r="EU17" i="22"/>
  <c r="EU23" i="22"/>
  <c r="FE11" i="22"/>
  <c r="FP21" i="22"/>
  <c r="DX11" i="22"/>
  <c r="EA11" i="22"/>
  <c r="DO17" i="22"/>
  <c r="FF15" i="22"/>
  <c r="FC11" i="22"/>
  <c r="DW12" i="22"/>
  <c r="EI11" i="22"/>
  <c r="EW15" i="22"/>
  <c r="ES16" i="22"/>
  <c r="DZ16" i="22"/>
  <c r="EK23" i="22"/>
  <c r="EG18" i="22"/>
  <c r="FD21" i="22"/>
  <c r="FC21" i="22"/>
  <c r="EJ18" i="22"/>
  <c r="DY25" i="22"/>
  <c r="FM15" i="22"/>
  <c r="FD14" i="22"/>
  <c r="EG21" i="22"/>
  <c r="EA26" i="22"/>
  <c r="EH22" i="22"/>
  <c r="FM11" i="22"/>
  <c r="FN21" i="22"/>
  <c r="EJ16" i="22"/>
  <c r="EV19" i="22"/>
  <c r="ES12" i="22"/>
  <c r="FN24" i="22"/>
  <c r="DX14" i="22"/>
  <c r="DO21" i="22"/>
  <c r="DW28" i="22"/>
  <c r="CQ28" i="22" s="1"/>
  <c r="FL18" i="23" s="1"/>
  <c r="BW18" i="35" s="1" a="1"/>
  <c r="BW18" i="35" s="1"/>
  <c r="DB18" i="35" s="1"/>
  <c r="EG18" i="35" s="1"/>
  <c r="DX19" i="22"/>
  <c r="EG17" i="22"/>
  <c r="DX17" i="22"/>
  <c r="EI23" i="22"/>
  <c r="EA27" i="22"/>
  <c r="DM19" i="22"/>
  <c r="EI24" i="22"/>
  <c r="EH21" i="22"/>
  <c r="EI22" i="22"/>
  <c r="DW27" i="22"/>
  <c r="DN18" i="22"/>
  <c r="DO11" i="22"/>
  <c r="DZ14" i="22"/>
  <c r="DX28" i="22"/>
  <c r="CR28" i="22" s="1"/>
  <c r="FM18" i="23" s="1"/>
  <c r="EW18" i="22"/>
  <c r="FG11" i="22"/>
  <c r="FP20" i="22"/>
  <c r="FC26" i="22"/>
  <c r="EU19" i="22"/>
  <c r="FE28" i="22"/>
  <c r="FP17" i="22"/>
  <c r="EU20" i="22"/>
  <c r="FQ11" i="22"/>
  <c r="EV20" i="22"/>
  <c r="EV17" i="22"/>
  <c r="FC20" i="22"/>
  <c r="EW14" i="22"/>
  <c r="FO11" i="22"/>
  <c r="DY18" i="22"/>
  <c r="DW14" i="22"/>
  <c r="DQ18" i="22"/>
  <c r="DW18" i="22"/>
  <c r="FC25" i="22"/>
  <c r="FD24" i="22"/>
  <c r="DO13" i="22"/>
  <c r="DZ17" i="22"/>
  <c r="FE21" i="22"/>
  <c r="FM18" i="22"/>
  <c r="EU21" i="22"/>
  <c r="EA23" i="22"/>
  <c r="DM21" i="22"/>
  <c r="DM12" i="22"/>
  <c r="EU11" i="22"/>
  <c r="EW23" i="22"/>
  <c r="FF19" i="22"/>
  <c r="FE17" i="22"/>
  <c r="DZ15" i="22"/>
  <c r="DO15" i="22"/>
  <c r="EV22" i="22"/>
  <c r="FE12" i="22"/>
  <c r="DZ24" i="22"/>
  <c r="FC16" i="22"/>
  <c r="FQ22" i="22"/>
  <c r="EK14" i="22"/>
  <c r="EG12" i="22"/>
  <c r="DZ19" i="22"/>
  <c r="DW19" i="22"/>
  <c r="DN14" i="22"/>
  <c r="EI12" i="22"/>
  <c r="EH18" i="22"/>
  <c r="DY12" i="22"/>
  <c r="DW23" i="22"/>
  <c r="DW13" i="22"/>
  <c r="DP18" i="22"/>
  <c r="EA22" i="22"/>
  <c r="DX15" i="22"/>
  <c r="EK19" i="22"/>
  <c r="EJ22" i="22"/>
  <c r="FE22" i="22"/>
  <c r="FG23" i="22"/>
  <c r="FQ24" i="22"/>
  <c r="FM19" i="22"/>
  <c r="FN22" i="22"/>
  <c r="FE13" i="22"/>
  <c r="FQ19" i="22"/>
  <c r="FE26" i="22"/>
  <c r="FC28" i="22"/>
  <c r="EW24" i="22"/>
  <c r="FD18" i="22"/>
  <c r="ES20" i="22"/>
  <c r="EW20" i="22"/>
  <c r="FD15" i="22"/>
  <c r="DZ21" i="22"/>
  <c r="DW26" i="22"/>
  <c r="FD17" i="22"/>
  <c r="FG22" i="22"/>
  <c r="DY28" i="22"/>
  <c r="CS28" i="22" s="1"/>
  <c r="FN18" i="23" s="1"/>
  <c r="N18" i="23" s="1"/>
  <c r="AS18" i="23" s="1" a="1"/>
  <c r="AS18" i="23" s="1"/>
  <c r="EK17" i="22"/>
  <c r="ET14" i="22"/>
  <c r="ES21" i="22"/>
  <c r="DY21" i="22"/>
  <c r="DY13" i="22"/>
  <c r="DO12" i="22"/>
  <c r="FD11" i="22"/>
  <c r="FD22" i="22"/>
  <c r="EI15" i="22"/>
  <c r="EW17" i="22"/>
  <c r="ES19" i="22"/>
  <c r="DY23" i="22"/>
  <c r="DO16" i="22"/>
  <c r="DN16" i="22"/>
  <c r="FN19" i="22"/>
  <c r="FF28" i="22"/>
  <c r="DY20" i="22"/>
  <c r="EU14" i="22"/>
  <c r="EK11" i="22"/>
  <c r="DN22" i="22"/>
  <c r="DQ13" i="22"/>
  <c r="DZ27" i="22"/>
  <c r="EG16" i="22"/>
  <c r="DZ12" i="22"/>
  <c r="EH24" i="22"/>
  <c r="EJ21" i="22"/>
  <c r="DQ23" i="22"/>
  <c r="EH14" i="22"/>
  <c r="EI19" i="22"/>
  <c r="DO19" i="22"/>
  <c r="EJ13" i="22"/>
  <c r="FD16" i="22"/>
  <c r="FM14" i="22"/>
  <c r="FQ21" i="22"/>
  <c r="FF11" i="22"/>
  <c r="FM21" i="22"/>
  <c r="FP22" i="22"/>
  <c r="EU16" i="22"/>
  <c r="FP13" i="22"/>
  <c r="FF25" i="22"/>
  <c r="FE18" i="22"/>
  <c r="FP23" i="22"/>
  <c r="FD20" i="22"/>
  <c r="EU12" i="22"/>
  <c r="EW16" i="22"/>
  <c r="EV15" i="22"/>
  <c r="EK16" i="22"/>
  <c r="EA21" i="22"/>
  <c r="DW11" i="22"/>
  <c r="DZ22" i="22"/>
  <c r="FF17" i="22"/>
  <c r="FE16" i="22"/>
  <c r="DN19" i="22"/>
  <c r="DY14" i="22"/>
  <c r="FO15" i="22"/>
  <c r="FE25" i="22"/>
  <c r="EJ11" i="22"/>
  <c r="DP11" i="22"/>
  <c r="EA17" i="22"/>
  <c r="FE24" i="22"/>
  <c r="FF24" i="22"/>
  <c r="EK15" i="22"/>
  <c r="EH13" i="22"/>
  <c r="ES14" i="22"/>
  <c r="ET12" i="22"/>
  <c r="DQ11" i="22"/>
  <c r="DX23" i="22"/>
  <c r="DZ11" i="22"/>
  <c r="FN13" i="22"/>
  <c r="EU24" i="22"/>
  <c r="DN11" i="22"/>
  <c r="DZ13" i="22"/>
  <c r="FG13" i="22"/>
  <c r="FN17" i="22"/>
  <c r="FF12" i="22"/>
  <c r="DQ24" i="22"/>
  <c r="DZ28" i="22"/>
  <c r="CT28" i="22" s="1"/>
  <c r="FO18" i="23" s="1"/>
  <c r="BZ18" i="35" s="1" a="1"/>
  <c r="BZ18" i="35" s="1"/>
  <c r="DE18" i="35" s="1"/>
  <c r="EJ18" i="35" s="1"/>
  <c r="DN24" i="22"/>
  <c r="DW24" i="22"/>
  <c r="DP22" i="22"/>
  <c r="DX21" i="22"/>
  <c r="DY15" i="22"/>
  <c r="DP13" i="22"/>
  <c r="DO14" i="22"/>
  <c r="EK18" i="22"/>
  <c r="EG24" i="22"/>
  <c r="DQ14" i="22"/>
  <c r="DW20" i="22"/>
  <c r="EK24" i="22"/>
  <c r="DM11" i="22" a="1"/>
  <c r="DM11" i="22" s="1"/>
  <c r="FD19" i="22"/>
  <c r="EV12" i="22"/>
  <c r="FM17" i="22"/>
  <c r="FG12" i="22"/>
  <c r="FO23" i="22"/>
  <c r="FG25" i="22"/>
  <c r="FP16" i="22"/>
  <c r="FQ14" i="22"/>
  <c r="FP24" i="22"/>
  <c r="FD23" i="22"/>
  <c r="FD12" i="22"/>
  <c r="FD27" i="22"/>
  <c r="FD26" i="22"/>
  <c r="ES17" i="22"/>
  <c r="FD28" i="22"/>
  <c r="DM15" i="22"/>
  <c r="DM13" i="22"/>
  <c r="EU13" i="22"/>
  <c r="FQ20" i="22"/>
  <c r="FN11" i="22"/>
  <c r="EJ24" i="22"/>
  <c r="DY11" i="22"/>
  <c r="EW13" i="22"/>
  <c r="FO17" i="22"/>
  <c r="DQ21" i="22"/>
  <c r="EH20" i="22"/>
  <c r="FQ17" i="22"/>
  <c r="ET17" i="22"/>
  <c r="FP14" i="22"/>
  <c r="EV24" i="22"/>
  <c r="DW21" i="22"/>
  <c r="EH15" i="22"/>
  <c r="FE14" i="22"/>
  <c r="ET15" i="22"/>
  <c r="DX24" i="22"/>
  <c r="DP16" i="22"/>
  <c r="FO16" i="22"/>
  <c r="EA25" i="22"/>
  <c r="DQ22" i="22"/>
  <c r="EA20" i="22"/>
  <c r="EH12" i="22"/>
  <c r="DP20" i="22"/>
  <c r="DO23" i="22"/>
  <c r="EJ23" i="22"/>
  <c r="DQ15" i="22"/>
  <c r="DX26" i="22"/>
  <c r="DY19" i="22"/>
  <c r="EH17" i="22"/>
  <c r="DY17" i="22"/>
  <c r="EA19" i="22"/>
  <c r="ES11" i="22"/>
  <c r="ET22" i="22"/>
  <c r="FC15" i="22"/>
  <c r="FC19" i="22"/>
  <c r="FF22" i="22"/>
  <c r="FO12" i="22"/>
  <c r="FP19" i="22"/>
  <c r="FF27" i="22"/>
  <c r="FM12" i="22"/>
  <c r="EV11" i="22"/>
  <c r="ET11" i="22"/>
  <c r="EV14" i="22"/>
  <c r="FQ23" i="22"/>
  <c r="FE19" i="22"/>
  <c r="ES13" i="22"/>
  <c r="ES23" i="22"/>
  <c r="DQ19" i="22"/>
  <c r="EH16" i="22"/>
  <c r="DX13" i="22"/>
  <c r="FE20" i="22"/>
  <c r="EU18" i="22"/>
  <c r="DP12" i="22"/>
  <c r="FD13" i="22"/>
  <c r="FO24" i="22"/>
  <c r="EK21" i="22"/>
  <c r="DN12" i="22"/>
  <c r="EG20" i="22"/>
  <c r="FF13" i="22"/>
  <c r="ET23" i="22"/>
  <c r="EG13" i="22"/>
  <c r="ET21" i="22"/>
  <c r="ET20" i="22"/>
  <c r="EJ15" i="22"/>
  <c r="DY27" i="22"/>
  <c r="DQ12" i="22"/>
  <c r="DP19" i="22"/>
  <c r="DQ17" i="22"/>
  <c r="DZ18" i="22"/>
  <c r="EG15" i="22"/>
  <c r="DO20" i="22"/>
  <c r="EA16" i="22"/>
  <c r="DQ20" i="22"/>
  <c r="DY22" i="22"/>
  <c r="EK12" i="22"/>
  <c r="DN23" i="22"/>
  <c r="EK22" i="22"/>
  <c r="DM16" i="22"/>
  <c r="EW22" i="22"/>
  <c r="FF26" i="22"/>
  <c r="FO18" i="22"/>
  <c r="FG19" i="22"/>
  <c r="FE15" i="22"/>
  <c r="EW19" i="22"/>
  <c r="EV13" i="22"/>
  <c r="FE27" i="22"/>
  <c r="FC13" i="22"/>
  <c r="FN18" i="22"/>
  <c r="ET16" i="22"/>
  <c r="FQ15" i="22"/>
  <c r="FN15" i="22"/>
  <c r="FC12" i="22"/>
  <c r="FE23" i="22"/>
  <c r="DM23" i="22"/>
  <c r="EA18" i="22"/>
  <c r="DP21" i="22"/>
  <c r="DW25" i="22"/>
  <c r="FM22" i="22"/>
  <c r="FG27" i="22"/>
  <c r="FM20" i="22"/>
  <c r="DP17" i="22"/>
  <c r="DZ20" i="22"/>
  <c r="DW17" i="22"/>
  <c r="FG26" i="22"/>
  <c r="EW21" i="22"/>
  <c r="FP12" i="22"/>
  <c r="EG19" i="22"/>
  <c r="EI14" i="22"/>
  <c r="DN15" i="22"/>
  <c r="FG20" i="22"/>
  <c r="FF20" i="22"/>
  <c r="EI16" i="22"/>
  <c r="FO19" i="22"/>
  <c r="FP18" i="22"/>
  <c r="DX16" i="22"/>
  <c r="DO18" i="22"/>
  <c r="DW15" i="22"/>
  <c r="FG18" i="22"/>
  <c r="FM16" i="22"/>
  <c r="EH23" i="22"/>
  <c r="DO22" i="22"/>
  <c r="FN14" i="22"/>
  <c r="EW11" i="22"/>
  <c r="DM24" i="22"/>
  <c r="EI18" i="22"/>
  <c r="DP24" i="22"/>
  <c r="DO24" i="22"/>
  <c r="EG22" i="22"/>
  <c r="EJ19" i="22"/>
  <c r="EI20" i="22"/>
  <c r="DX25" i="22"/>
  <c r="DX18" i="22"/>
  <c r="DY16" i="22"/>
  <c r="DN20" i="22"/>
  <c r="EG14" i="22"/>
  <c r="EJ20" i="22"/>
  <c r="DX22" i="22"/>
  <c r="DP15" i="22"/>
  <c r="EW12" i="22"/>
  <c r="FN20" i="22"/>
  <c r="FO20" i="22"/>
  <c r="ES15" i="22"/>
  <c r="FF18" i="22"/>
  <c r="FO13" i="22"/>
  <c r="ET24" i="22"/>
  <c r="FN12" i="22"/>
  <c r="ET18" i="22"/>
  <c r="FQ18" i="22"/>
  <c r="EV16" i="22"/>
  <c r="FM13" i="22"/>
  <c r="FF14" i="22"/>
  <c r="FO14" i="22"/>
  <c r="FC24" i="22"/>
  <c r="EE27" i="22"/>
  <c r="EB27" i="22"/>
  <c r="FK27" i="22"/>
  <c r="EC27" i="22"/>
  <c r="FJ27" i="22"/>
  <c r="FI27" i="22"/>
  <c r="FL27" i="22"/>
  <c r="EF27" i="22"/>
  <c r="ED27" i="22"/>
  <c r="FH27" i="22"/>
  <c r="FV26" i="22"/>
  <c r="EO26" i="22"/>
  <c r="FU26" i="22"/>
  <c r="EP26" i="22"/>
  <c r="FR26" i="22"/>
  <c r="EM26" i="22"/>
  <c r="FS26" i="22"/>
  <c r="EL26" i="22"/>
  <c r="EN26" i="22"/>
  <c r="FT26" i="22"/>
  <c r="DV26" i="22"/>
  <c r="DT26" i="22"/>
  <c r="EX26" i="22"/>
  <c r="EY26" i="22"/>
  <c r="FB26" i="22"/>
  <c r="DR26" i="22"/>
  <c r="DU26" i="22"/>
  <c r="FA26" i="22"/>
  <c r="DS26" i="22"/>
  <c r="EZ26" i="22"/>
  <c r="DV19" i="22"/>
  <c r="EE19" i="22"/>
  <c r="FI15" i="22"/>
  <c r="EZ20" i="22"/>
  <c r="DV20" i="22"/>
  <c r="EM15" i="22"/>
  <c r="EX20" i="22"/>
  <c r="EO12" i="22"/>
  <c r="EF21" i="22"/>
  <c r="DS22" i="22"/>
  <c r="FR21" i="22"/>
  <c r="ED24" i="22"/>
  <c r="EE25" i="22"/>
  <c r="FV18" i="22"/>
  <c r="EB23" i="22"/>
  <c r="EO14" i="22"/>
  <c r="EX17" i="22"/>
  <c r="FU19" i="22"/>
  <c r="EO13" i="22"/>
  <c r="EN11" i="22"/>
  <c r="FT22" i="22"/>
  <c r="FA14" i="22"/>
  <c r="FA21" i="22"/>
  <c r="ED23" i="22"/>
  <c r="EM18" i="22"/>
  <c r="EO16" i="22"/>
  <c r="EL15" i="22"/>
  <c r="EO21" i="22"/>
  <c r="EM19" i="22"/>
  <c r="DR24" i="22"/>
  <c r="EE23" i="22"/>
  <c r="DR20" i="22"/>
  <c r="EO18" i="22"/>
  <c r="EL16" i="22"/>
  <c r="EN17" i="22"/>
  <c r="FV25" i="22"/>
  <c r="FK12" i="22"/>
  <c r="FT16" i="22"/>
  <c r="FB19" i="22"/>
  <c r="FI22" i="22"/>
  <c r="FI20" i="22"/>
  <c r="FL14" i="22"/>
  <c r="FJ11" i="22"/>
  <c r="FA19" i="22"/>
  <c r="FB22" i="22"/>
  <c r="FJ26" i="22"/>
  <c r="FJ23" i="22"/>
  <c r="FS12" i="22"/>
  <c r="FI19" i="22"/>
  <c r="FS19" i="22"/>
  <c r="DS18" i="22"/>
  <c r="DS19" i="22"/>
  <c r="DR13" i="22"/>
  <c r="FK14" i="22"/>
  <c r="FK21" i="22"/>
  <c r="EE11" i="22"/>
  <c r="FI21" i="22"/>
  <c r="FS11" i="22"/>
  <c r="EE26" i="22"/>
  <c r="EB20" i="22"/>
  <c r="FV20" i="22"/>
  <c r="ED16" i="22"/>
  <c r="DT20" i="22"/>
  <c r="EO19" i="22"/>
  <c r="FK22" i="22"/>
  <c r="EC19" i="22"/>
  <c r="DS17" i="22"/>
  <c r="FH22" i="22"/>
  <c r="FV24" i="22"/>
  <c r="EF22" i="22"/>
  <c r="FB11" i="22"/>
  <c r="FS20" i="22"/>
  <c r="EO20" i="22"/>
  <c r="EC14" i="22"/>
  <c r="FB13" i="22"/>
  <c r="FL24" i="22"/>
  <c r="DT13" i="22"/>
  <c r="DU14" i="22"/>
  <c r="FV22" i="22"/>
  <c r="FL16" i="22"/>
  <c r="FS16" i="22"/>
  <c r="EB26" i="22"/>
  <c r="EM14" i="22"/>
  <c r="DU20" i="22"/>
  <c r="DR15" i="22"/>
  <c r="DT18" i="22"/>
  <c r="ED14" i="22"/>
  <c r="EF20" i="22"/>
  <c r="DU22" i="22"/>
  <c r="EF15" i="22"/>
  <c r="DS20" i="22"/>
  <c r="EN13" i="22"/>
  <c r="DV21" i="22"/>
  <c r="EL25" i="22"/>
  <c r="DT21" i="22"/>
  <c r="EB21" i="22"/>
  <c r="ED22" i="22"/>
  <c r="DU19" i="22"/>
  <c r="EN22" i="22"/>
  <c r="DV23" i="22"/>
  <c r="FA18" i="22"/>
  <c r="FJ21" i="22"/>
  <c r="EX19" i="22"/>
  <c r="EX15" i="22"/>
  <c r="FL13" i="22"/>
  <c r="FB18" i="22"/>
  <c r="FA11" i="22"/>
  <c r="FA24" i="22"/>
  <c r="EZ12" i="22"/>
  <c r="FJ12" i="22"/>
  <c r="EY15" i="22"/>
  <c r="FS18" i="22"/>
  <c r="FS24" i="22"/>
  <c r="FJ14" i="22"/>
  <c r="EP19" i="22"/>
  <c r="DU13" i="22"/>
  <c r="FT25" i="22"/>
  <c r="FV16" i="22"/>
  <c r="EN12" i="22"/>
  <c r="EC13" i="22"/>
  <c r="FK24" i="22"/>
  <c r="FL25" i="22"/>
  <c r="EC15" i="22"/>
  <c r="EB16" i="22"/>
  <c r="EY12" i="22"/>
  <c r="FU11" i="22"/>
  <c r="EN19" i="22"/>
  <c r="FU17" i="22"/>
  <c r="FL19" i="22"/>
  <c r="DR14" i="22"/>
  <c r="EL12" i="22"/>
  <c r="FJ25" i="22"/>
  <c r="FL12" i="22"/>
  <c r="EC18" i="22"/>
  <c r="EO23" i="22"/>
  <c r="FU12" i="22"/>
  <c r="FK16" i="22"/>
  <c r="EM12" i="22"/>
  <c r="EF13" i="22"/>
  <c r="EX25" i="22"/>
  <c r="FA16" i="22"/>
  <c r="FH23" i="22"/>
  <c r="DS14" i="22"/>
  <c r="EB17" i="22"/>
  <c r="EF19" i="22"/>
  <c r="EC24" i="22"/>
  <c r="DU21" i="22"/>
  <c r="EB18" i="22"/>
  <c r="EC25" i="22"/>
  <c r="ED11" i="22"/>
  <c r="EM25" i="22"/>
  <c r="EE12" i="22"/>
  <c r="EP14" i="22"/>
  <c r="EC11" i="22"/>
  <c r="EE24" i="22"/>
  <c r="EF17" i="22"/>
  <c r="EM13" i="22"/>
  <c r="EL21" i="22"/>
  <c r="EE14" i="22"/>
  <c r="FR25" i="22"/>
  <c r="FA23" i="22"/>
  <c r="FI13" i="22"/>
  <c r="FL15" i="22"/>
  <c r="FH17" i="22"/>
  <c r="FT12" i="22"/>
  <c r="FV23" i="22"/>
  <c r="EY17" i="22"/>
  <c r="FL26" i="22"/>
  <c r="FJ13" i="22"/>
  <c r="FH24" i="22"/>
  <c r="EY18" i="22"/>
  <c r="FB25" i="22"/>
  <c r="FH15" i="22"/>
  <c r="FB14" i="22"/>
  <c r="DT16" i="22"/>
  <c r="EB25" i="22"/>
  <c r="EF23" i="22"/>
  <c r="EZ11" i="22"/>
  <c r="EX21" i="22"/>
  <c r="DR21" i="22"/>
  <c r="EX12" i="22"/>
  <c r="EM23" i="22"/>
  <c r="ED21" i="22"/>
  <c r="FV17" i="22"/>
  <c r="FT18" i="22"/>
  <c r="EF11" i="22"/>
  <c r="FA12" i="22"/>
  <c r="FL11" i="22"/>
  <c r="DV18" i="22"/>
  <c r="DV13" i="22"/>
  <c r="FK18" i="22"/>
  <c r="EY20" i="22"/>
  <c r="EL18" i="22"/>
  <c r="EP22" i="22"/>
  <c r="FH12" i="22"/>
  <c r="FK11" i="22"/>
  <c r="EP23" i="22"/>
  <c r="EL17" i="22"/>
  <c r="FH26" i="22"/>
  <c r="FV12" i="22"/>
  <c r="EO11" i="22"/>
  <c r="EN14" i="22"/>
  <c r="EZ17" i="22"/>
  <c r="DU25" i="22"/>
  <c r="EN23" i="22"/>
  <c r="DR12" i="22"/>
  <c r="DT19" i="22"/>
  <c r="DV25" i="22"/>
  <c r="EB14" i="22"/>
  <c r="EN20" i="22"/>
  <c r="EN15" i="22"/>
  <c r="DU24" i="22"/>
  <c r="FK26" i="22"/>
  <c r="FS15" i="22"/>
  <c r="FJ19" i="22"/>
  <c r="FR22" i="22"/>
  <c r="FV21" i="22"/>
  <c r="FA13" i="22"/>
  <c r="FJ15" i="22"/>
  <c r="EY23" i="22"/>
  <c r="EZ22" i="22"/>
  <c r="FI24" i="22"/>
  <c r="FS23" i="22"/>
  <c r="EY24" i="22"/>
  <c r="FR19" i="22"/>
  <c r="FT19" i="22"/>
  <c r="ED26" i="22"/>
  <c r="EE22" i="22"/>
  <c r="FS17" i="22"/>
  <c r="FV19" i="22"/>
  <c r="DT23" i="22"/>
  <c r="EY21" i="22"/>
  <c r="FR23" i="22"/>
  <c r="EF14" i="22"/>
  <c r="EP16" i="22"/>
  <c r="EX18" i="22"/>
  <c r="EN18" i="22"/>
  <c r="DR25" i="22"/>
  <c r="FH16" i="22"/>
  <c r="EX23" i="22"/>
  <c r="EE17" i="22"/>
  <c r="EO24" i="22"/>
  <c r="EZ14" i="22"/>
  <c r="FI12" i="22"/>
  <c r="FA22" i="22"/>
  <c r="EZ15" i="22"/>
  <c r="EE15" i="22"/>
  <c r="EC21" i="22"/>
  <c r="FJ16" i="22"/>
  <c r="FI25" i="22"/>
  <c r="EC23" i="22"/>
  <c r="EP24" i="22"/>
  <c r="ED17" i="22"/>
  <c r="EL23" i="22"/>
  <c r="DU12" i="22"/>
  <c r="ED20" i="22"/>
  <c r="EP20" i="22"/>
  <c r="EB15" i="22"/>
  <c r="DU18" i="22"/>
  <c r="EF16" i="22"/>
  <c r="EM17" i="22"/>
  <c r="EC22" i="22"/>
  <c r="DT12" i="22"/>
  <c r="EP13" i="22"/>
  <c r="DS11" i="22"/>
  <c r="EE20" i="22"/>
  <c r="FS25" i="22"/>
  <c r="FT17" i="22"/>
  <c r="FS21" i="22"/>
  <c r="EY25" i="22"/>
  <c r="FV11" i="22"/>
  <c r="FJ20" i="22"/>
  <c r="FK19" i="22"/>
  <c r="FT11" i="22"/>
  <c r="FB12" i="22"/>
  <c r="FS14" i="22"/>
  <c r="FH20" i="22"/>
  <c r="FH14" i="22"/>
  <c r="EZ24" i="22"/>
  <c r="FH25" i="22"/>
  <c r="FA17" i="22"/>
  <c r="DV12" i="22"/>
  <c r="EL14" i="22"/>
  <c r="FU18" i="22"/>
  <c r="FA15" i="22"/>
  <c r="EM16" i="22"/>
  <c r="EL20" i="22"/>
  <c r="FI14" i="22"/>
  <c r="EX24" i="22"/>
  <c r="EZ16" i="22"/>
  <c r="EF25" i="22"/>
  <c r="FR20" i="22"/>
  <c r="FB17" i="22"/>
  <c r="EB12" i="22"/>
  <c r="EE18" i="22"/>
  <c r="FR18" i="22"/>
  <c r="FA20" i="22"/>
  <c r="DV24" i="22"/>
  <c r="EM21" i="22"/>
  <c r="EY22" i="22"/>
  <c r="EZ13" i="22"/>
  <c r="ED15" i="22"/>
  <c r="FT14" i="22"/>
  <c r="EY19" i="22"/>
  <c r="DU16" i="22"/>
  <c r="EE16" i="22"/>
  <c r="EX14" i="22"/>
  <c r="FT23" i="22"/>
  <c r="EB24" i="22"/>
  <c r="EF18" i="22"/>
  <c r="FS13" i="22"/>
  <c r="EZ23" i="22"/>
  <c r="EF26" i="22"/>
  <c r="DR16" i="22"/>
  <c r="DT15" i="22"/>
  <c r="EL22" i="22"/>
  <c r="DS15" i="22"/>
  <c r="EE13" i="22"/>
  <c r="DR18" i="22"/>
  <c r="EN24" i="22"/>
  <c r="DU15" i="22"/>
  <c r="EB19" i="22"/>
  <c r="EN25" i="22"/>
  <c r="DU11" i="22"/>
  <c r="DS16" i="22"/>
  <c r="DT11" i="22"/>
  <c r="EP17" i="22"/>
  <c r="ED13" i="22"/>
  <c r="DV15" i="22"/>
  <c r="DS13" i="22"/>
  <c r="EO25" i="22"/>
  <c r="FT13" i="22"/>
  <c r="FB24" i="22"/>
  <c r="EX16" i="22"/>
  <c r="FB21" i="22"/>
  <c r="FL18" i="22"/>
  <c r="FU22" i="22"/>
  <c r="FU24" i="22"/>
  <c r="FJ22" i="22"/>
  <c r="FU25" i="22"/>
  <c r="EY14" i="22"/>
  <c r="FJ17" i="22"/>
  <c r="FH19" i="22"/>
  <c r="FU21" i="22"/>
  <c r="FV15" i="22"/>
  <c r="EY16" i="22"/>
  <c r="DT24" i="22"/>
  <c r="EO17" i="22"/>
  <c r="FU16" i="22"/>
  <c r="FS22" i="22"/>
  <c r="DR22" i="22"/>
  <c r="EC20" i="22"/>
  <c r="EC17" i="22"/>
  <c r="FT21" i="22"/>
  <c r="FL22" i="22"/>
  <c r="DS24" i="22"/>
  <c r="FL23" i="22"/>
  <c r="FH11" i="22"/>
  <c r="EF24" i="22"/>
  <c r="DS25" i="22"/>
  <c r="FI26" i="22"/>
  <c r="FK23" i="22"/>
  <c r="EP25" i="22"/>
  <c r="EB22" i="22"/>
  <c r="FK20" i="22"/>
  <c r="FA25" i="22"/>
  <c r="DU17" i="22"/>
  <c r="FU23" i="22"/>
  <c r="EZ18" i="22"/>
  <c r="EM24" i="22"/>
  <c r="DT14" i="22"/>
  <c r="EZ21" i="22"/>
  <c r="FJ18" i="22"/>
  <c r="DV17" i="22"/>
  <c r="DV14" i="22"/>
  <c r="FL17" i="22"/>
  <c r="FK25" i="22"/>
  <c r="ED19" i="22"/>
  <c r="DV16" i="22"/>
  <c r="EC12" i="22"/>
  <c r="EC16" i="22"/>
  <c r="EO15" i="22"/>
  <c r="EL19" i="22"/>
  <c r="DU23" i="22"/>
  <c r="EP21" i="22"/>
  <c r="DS21" i="22"/>
  <c r="DR17" i="22"/>
  <c r="FT20" i="22"/>
  <c r="FR12" i="22"/>
  <c r="FR13" i="22"/>
  <c r="FH21" i="22"/>
  <c r="FB23" i="22"/>
  <c r="FR17" i="22"/>
  <c r="FI18" i="22"/>
  <c r="EY11" i="22"/>
  <c r="FL20" i="22"/>
  <c r="FI23" i="22"/>
  <c r="FL21" i="22"/>
  <c r="FR24" i="22"/>
  <c r="FR11" i="22"/>
  <c r="FB20" i="22"/>
  <c r="FU15" i="22"/>
  <c r="EP15" i="22"/>
  <c r="DS12" i="22"/>
  <c r="FV13" i="22"/>
  <c r="FH18" i="22"/>
  <c r="EP18" i="22"/>
  <c r="EO22" i="22"/>
  <c r="FB15" i="22"/>
  <c r="FK15" i="22"/>
  <c r="EP12" i="22"/>
  <c r="EX13" i="22"/>
  <c r="FT24" i="22"/>
  <c r="EB13" i="22"/>
  <c r="DV11" i="22"/>
  <c r="FI17" i="22"/>
  <c r="FJ24" i="22"/>
  <c r="DT25" i="22"/>
  <c r="FK17" i="22"/>
  <c r="ED25" i="22"/>
  <c r="EP11" i="22"/>
  <c r="EZ19" i="22"/>
  <c r="DT17" i="22"/>
  <c r="DR19" i="22"/>
  <c r="ED12" i="22"/>
  <c r="EX11" i="22"/>
  <c r="DS23" i="22"/>
  <c r="EM11" i="22"/>
  <c r="DR11" i="22"/>
  <c r="FR16" i="22"/>
  <c r="EC26" i="22"/>
  <c r="EL13" i="22"/>
  <c r="ED18" i="22"/>
  <c r="EF12" i="22"/>
  <c r="EE21" i="22"/>
  <c r="DR23" i="22"/>
  <c r="EL24" i="22"/>
  <c r="EM20" i="22"/>
  <c r="EN16" i="22"/>
  <c r="EL11" i="22"/>
  <c r="EN21" i="22"/>
  <c r="DV22" i="22"/>
  <c r="EB11" i="22"/>
  <c r="DT22" i="22"/>
  <c r="EM22" i="22"/>
  <c r="FI11" i="22"/>
  <c r="FU20" i="22"/>
  <c r="EX22" i="22"/>
  <c r="FU13" i="22"/>
  <c r="FU14" i="22"/>
  <c r="FT15" i="22"/>
  <c r="FH13" i="22"/>
  <c r="EY13" i="22"/>
  <c r="FR14" i="22"/>
  <c r="FR15" i="22"/>
  <c r="FI16" i="22"/>
  <c r="FB16" i="22"/>
  <c r="FV14" i="22"/>
  <c r="FK13" i="22"/>
  <c r="EZ25" i="22"/>
  <c r="DR10" i="22"/>
  <c r="EE9" i="22"/>
  <c r="DY7" i="22"/>
  <c r="DV6" i="22"/>
  <c r="EF4" i="22"/>
  <c r="EG10" i="22"/>
  <c r="EK6" i="22"/>
  <c r="EF10" i="22"/>
  <c r="EP8" i="22"/>
  <c r="DT6" i="22"/>
  <c r="ED4" i="22"/>
  <c r="EE10" i="22"/>
  <c r="EB9" i="22"/>
  <c r="EL7" i="22"/>
  <c r="EI6" i="22"/>
  <c r="DP5" i="22"/>
  <c r="ED10" i="22"/>
  <c r="DX8" i="22"/>
  <c r="DU7" i="22"/>
  <c r="EE5" i="22"/>
  <c r="EB4" i="22"/>
  <c r="EK10" i="22"/>
  <c r="DU10" i="22"/>
  <c r="EH9" i="22"/>
  <c r="DR9" i="22"/>
  <c r="EE8" i="22"/>
  <c r="DO8" i="22"/>
  <c r="EB7" i="22"/>
  <c r="EO6" i="22"/>
  <c r="DY6" i="22"/>
  <c r="EL5" i="22"/>
  <c r="DV5" i="22"/>
  <c r="EI4" i="22"/>
  <c r="DS4" i="22"/>
  <c r="EJ10" i="22"/>
  <c r="DT10" i="22"/>
  <c r="EG9" i="22"/>
  <c r="DQ9" i="22"/>
  <c r="ED8" i="22"/>
  <c r="DN8" i="22"/>
  <c r="EA7" i="22"/>
  <c r="EN6" i="22"/>
  <c r="DX6" i="22"/>
  <c r="EK5" i="22"/>
  <c r="DU5" i="22"/>
  <c r="EH4" i="22"/>
  <c r="DR4" i="22"/>
  <c r="EI10" i="22"/>
  <c r="DS10" i="22"/>
  <c r="EF9" i="22"/>
  <c r="DP9" i="22"/>
  <c r="EC8" i="22"/>
  <c r="EP7" i="22"/>
  <c r="DZ7" i="22"/>
  <c r="EM6" i="22"/>
  <c r="DW6" i="22"/>
  <c r="EJ5" i="22"/>
  <c r="DT5" i="22"/>
  <c r="EG4" i="22"/>
  <c r="DQ4" i="22"/>
  <c r="EH10" i="22"/>
  <c r="DO9" i="22"/>
  <c r="EO7" i="22"/>
  <c r="EL6" i="22"/>
  <c r="DP4" i="22"/>
  <c r="DM4" i="22"/>
  <c r="DR5" i="22"/>
  <c r="DM10" i="22"/>
  <c r="DZ8" i="22"/>
  <c r="EJ6" i="22"/>
  <c r="DQ5" i="22"/>
  <c r="DM9" i="22"/>
  <c r="DO10" i="22"/>
  <c r="DV7" i="22"/>
  <c r="DS6" i="22"/>
  <c r="EC4" i="22"/>
  <c r="DM8" i="22"/>
  <c r="DN10" i="22"/>
  <c r="EK7" i="22"/>
  <c r="EH6" i="22"/>
  <c r="DR6" i="22"/>
  <c r="DO5" i="22"/>
  <c r="DM7" i="22"/>
  <c r="EC10" i="22"/>
  <c r="EP9" i="22"/>
  <c r="DZ9" i="22"/>
  <c r="EM8" i="22"/>
  <c r="DW8" i="22"/>
  <c r="EJ7" i="22"/>
  <c r="DT7" i="22"/>
  <c r="EG6" i="22"/>
  <c r="DQ6" i="22"/>
  <c r="ED5" i="22"/>
  <c r="DN5" i="22"/>
  <c r="EA4" i="22"/>
  <c r="DM6" i="22"/>
  <c r="EB10" i="22"/>
  <c r="EO9" i="22"/>
  <c r="DY9" i="22"/>
  <c r="EL8" i="22"/>
  <c r="DV8" i="22"/>
  <c r="EI7" i="22"/>
  <c r="DS7" i="22"/>
  <c r="EF6" i="22"/>
  <c r="DP6" i="22"/>
  <c r="EC5" i="22"/>
  <c r="EP4" i="22"/>
  <c r="DZ4" i="22"/>
  <c r="DM5" i="22"/>
  <c r="EA10" i="22"/>
  <c r="EN9" i="22"/>
  <c r="DX9" i="22"/>
  <c r="EK8" i="22"/>
  <c r="DU8" i="22"/>
  <c r="EH7" i="22"/>
  <c r="DR7" i="22"/>
  <c r="EE6" i="22"/>
  <c r="DO6" i="22"/>
  <c r="EB5" i="22"/>
  <c r="EO4" i="22"/>
  <c r="DY4" i="22"/>
  <c r="EI5" i="22"/>
  <c r="ED9" i="22"/>
  <c r="EA8" i="22"/>
  <c r="DX7" i="22"/>
  <c r="EH5" i="22"/>
  <c r="EE4" i="22"/>
  <c r="EC9" i="22"/>
  <c r="DW7" i="22"/>
  <c r="DN4" i="22"/>
  <c r="DY8" i="22"/>
  <c r="EA9" i="22"/>
  <c r="EP10" i="22"/>
  <c r="DZ10" i="22"/>
  <c r="EM9" i="22"/>
  <c r="DW9" i="22"/>
  <c r="EJ8" i="22"/>
  <c r="DT8" i="22"/>
  <c r="EG7" i="22"/>
  <c r="DQ7" i="22"/>
  <c r="ED6" i="22"/>
  <c r="DN6" i="22"/>
  <c r="EA5" i="22"/>
  <c r="EN4" i="22"/>
  <c r="DX4" i="22"/>
  <c r="EO10" i="22"/>
  <c r="DY10" i="22"/>
  <c r="EL9" i="22"/>
  <c r="DV9" i="22"/>
  <c r="EI8" i="22"/>
  <c r="DS8" i="22"/>
  <c r="EF7" i="22"/>
  <c r="DP7" i="22"/>
  <c r="EC6" i="22"/>
  <c r="EP5" i="22"/>
  <c r="DZ5" i="22"/>
  <c r="EM4" i="22"/>
  <c r="DW4" i="22"/>
  <c r="EN10" i="22"/>
  <c r="DX10" i="22"/>
  <c r="EK9" i="22"/>
  <c r="DU9" i="22"/>
  <c r="EH8" i="22"/>
  <c r="DR8" i="22"/>
  <c r="EE7" i="22"/>
  <c r="DO7" i="22"/>
  <c r="EB6" i="22"/>
  <c r="EO5" i="22"/>
  <c r="DY5" i="22"/>
  <c r="EL4" i="22"/>
  <c r="DV4" i="22"/>
  <c r="EF5" i="22"/>
  <c r="EM10" i="22"/>
  <c r="DW10" i="22"/>
  <c r="EJ9" i="22"/>
  <c r="DT9" i="22"/>
  <c r="EG8" i="22"/>
  <c r="DQ8" i="22"/>
  <c r="ED7" i="22"/>
  <c r="DN7" i="22"/>
  <c r="EA6" i="22"/>
  <c r="EN5" i="22"/>
  <c r="DX5" i="22"/>
  <c r="EK4" i="22"/>
  <c r="DU4" i="22"/>
  <c r="EB8" i="22"/>
  <c r="DS5" i="22"/>
  <c r="DQ10" i="22"/>
  <c r="DN9" i="22"/>
  <c r="EN7" i="22"/>
  <c r="DU6" i="22"/>
  <c r="DO4" i="22"/>
  <c r="DP10" i="22"/>
  <c r="EM7" i="22"/>
  <c r="EG5" i="22"/>
  <c r="EO8" i="22"/>
  <c r="EN8" i="22"/>
  <c r="EL10" i="22"/>
  <c r="DV10" i="22"/>
  <c r="EI9" i="22"/>
  <c r="DS9" i="22"/>
  <c r="EF8" i="22"/>
  <c r="DP8" i="22"/>
  <c r="EC7" i="22"/>
  <c r="EP6" i="22"/>
  <c r="DZ6" i="22"/>
  <c r="EM5" i="22"/>
  <c r="DW5" i="22"/>
  <c r="EJ4" i="22"/>
  <c r="DT4" i="22"/>
  <c r="FA10" i="22"/>
  <c r="FK7" i="22"/>
  <c r="FG5" i="22"/>
  <c r="FN9" i="22"/>
  <c r="FH6" i="22"/>
  <c r="FT10" i="22"/>
  <c r="FD10" i="22"/>
  <c r="FR9" i="22"/>
  <c r="FB9" i="22"/>
  <c r="FP8" i="22"/>
  <c r="EZ8" i="22"/>
  <c r="FN7" i="22"/>
  <c r="EX7" i="22"/>
  <c r="FL6" i="22"/>
  <c r="EV6" i="22"/>
  <c r="FJ5" i="22"/>
  <c r="ET5" i="22"/>
  <c r="FH4" i="22"/>
  <c r="FS10" i="22"/>
  <c r="FC10" i="22"/>
  <c r="FQ9" i="22"/>
  <c r="FA9" i="22"/>
  <c r="FO8" i="22"/>
  <c r="EY8" i="22"/>
  <c r="FM7" i="22"/>
  <c r="EW7" i="22"/>
  <c r="FK6" i="22"/>
  <c r="EU6" i="22"/>
  <c r="FI5" i="22"/>
  <c r="ES5" i="22"/>
  <c r="FG4" i="22"/>
  <c r="FR10" i="22"/>
  <c r="FB10" i="22"/>
  <c r="FP9" i="22"/>
  <c r="EZ9" i="22"/>
  <c r="FN8" i="22"/>
  <c r="EX8" i="22"/>
  <c r="FL7" i="22"/>
  <c r="EV7" i="22"/>
  <c r="FJ6" i="22"/>
  <c r="ET6" i="22"/>
  <c r="FH5" i="22"/>
  <c r="FV4" i="22"/>
  <c r="FF4" i="22"/>
  <c r="FM8" i="22"/>
  <c r="ES6" i="22"/>
  <c r="EZ10" i="22"/>
  <c r="FJ7" i="22"/>
  <c r="FT4" i="22"/>
  <c r="EY10" i="22"/>
  <c r="EU8" i="22"/>
  <c r="FG6" i="22"/>
  <c r="FC4" i="22"/>
  <c r="FL9" i="22"/>
  <c r="ET8" i="22"/>
  <c r="FF6" i="22"/>
  <c r="FB4" i="22"/>
  <c r="FK9" i="22"/>
  <c r="ES8" i="22"/>
  <c r="FE6" i="22"/>
  <c r="FA4" i="22"/>
  <c r="FJ9" i="22"/>
  <c r="FH8" i="22"/>
  <c r="FT6" i="22"/>
  <c r="FR5" i="22"/>
  <c r="FP4" i="22"/>
  <c r="FK10" i="22"/>
  <c r="EU10" i="22"/>
  <c r="FI9" i="22"/>
  <c r="ES9" i="22"/>
  <c r="FG8" i="22"/>
  <c r="FU7" i="22"/>
  <c r="FE7" i="22"/>
  <c r="FS6" i="22"/>
  <c r="FC6" i="22"/>
  <c r="FQ5" i="22"/>
  <c r="FA5" i="22"/>
  <c r="FO4" i="22"/>
  <c r="EY4" i="22"/>
  <c r="FJ10" i="22"/>
  <c r="ET10" i="22"/>
  <c r="FH9" i="22"/>
  <c r="FV8" i="22"/>
  <c r="FF8" i="22"/>
  <c r="FT7" i="22"/>
  <c r="FD7" i="22"/>
  <c r="FR6" i="22"/>
  <c r="FB6" i="22"/>
  <c r="FP5" i="22"/>
  <c r="EZ5" i="22"/>
  <c r="FN4" i="22"/>
  <c r="EX4" i="22"/>
  <c r="FO9" i="22"/>
  <c r="EU7" i="22"/>
  <c r="FE4" i="22"/>
  <c r="EX9" i="22"/>
  <c r="ET7" i="22"/>
  <c r="FV5" i="22"/>
  <c r="FO10" i="22"/>
  <c r="FK8" i="22"/>
  <c r="FI7" i="22"/>
  <c r="FU5" i="22"/>
  <c r="FS4" i="22"/>
  <c r="EX10" i="22"/>
  <c r="EV9" i="22"/>
  <c r="FH7" i="22"/>
  <c r="FT5" i="22"/>
  <c r="FR4" i="22"/>
  <c r="FM10" i="22"/>
  <c r="EU9" i="22"/>
  <c r="FG7" i="22"/>
  <c r="FS5" i="22"/>
  <c r="FQ4" i="22"/>
  <c r="EV10" i="22"/>
  <c r="ET9" i="22"/>
  <c r="FF7" i="22"/>
  <c r="FD6" i="22"/>
  <c r="FB5" i="22"/>
  <c r="EZ4" i="22"/>
  <c r="FI10" i="22"/>
  <c r="ES10" i="22"/>
  <c r="FG9" i="22"/>
  <c r="FU8" i="22"/>
  <c r="FE8" i="22"/>
  <c r="FS7" i="22"/>
  <c r="FC7" i="22"/>
  <c r="FQ6" i="22"/>
  <c r="FA6" i="22"/>
  <c r="FO5" i="22"/>
  <c r="EY5" i="22"/>
  <c r="FM4" i="22"/>
  <c r="EW4" i="22"/>
  <c r="FH10" i="22"/>
  <c r="FV9" i="22"/>
  <c r="FF9" i="22"/>
  <c r="FT8" i="22"/>
  <c r="FD8" i="22"/>
  <c r="FR7" i="22"/>
  <c r="FB7" i="22"/>
  <c r="FP6" i="22"/>
  <c r="EZ6" i="22"/>
  <c r="FN5" i="22"/>
  <c r="EX5" i="22"/>
  <c r="FL4" i="22"/>
  <c r="EV4" i="22"/>
  <c r="FQ10" i="22"/>
  <c r="EW8" i="22"/>
  <c r="FU4" i="22"/>
  <c r="FL8" i="22"/>
  <c r="FD4" i="22"/>
  <c r="EW9" i="22"/>
  <c r="ES7" i="22"/>
  <c r="FE5" i="22"/>
  <c r="FN10" i="22"/>
  <c r="FJ8" i="22"/>
  <c r="FV6" i="22"/>
  <c r="FD5" i="22"/>
  <c r="EW10" i="22"/>
  <c r="FI8" i="22"/>
  <c r="FU6" i="22"/>
  <c r="FC5" i="22"/>
  <c r="FL10" i="22"/>
  <c r="FV7" i="22"/>
  <c r="FG10" i="22"/>
  <c r="FU9" i="22"/>
  <c r="FE9" i="22"/>
  <c r="FS8" i="22"/>
  <c r="FC8" i="22"/>
  <c r="FQ7" i="22"/>
  <c r="FA7" i="22"/>
  <c r="FO6" i="22"/>
  <c r="EY6" i="22"/>
  <c r="FM5" i="22"/>
  <c r="EW5" i="22"/>
  <c r="FK4" i="22"/>
  <c r="EU4" i="22"/>
  <c r="FV10" i="22"/>
  <c r="FF10" i="22"/>
  <c r="FT9" i="22"/>
  <c r="FD9" i="22"/>
  <c r="FR8" i="22"/>
  <c r="FB8" i="22"/>
  <c r="FP7" i="22"/>
  <c r="EZ7" i="22"/>
  <c r="FN6" i="22"/>
  <c r="EX6" i="22"/>
  <c r="FL5" i="22"/>
  <c r="EV5" i="22"/>
  <c r="FJ4" i="22"/>
  <c r="ET4" i="22"/>
  <c r="EY9" i="22"/>
  <c r="FI6" i="22"/>
  <c r="FP10" i="22"/>
  <c r="EV8" i="22"/>
  <c r="FF5" i="22"/>
  <c r="FM9" i="22"/>
  <c r="FU10" i="22"/>
  <c r="FE10" i="22"/>
  <c r="FS9" i="22"/>
  <c r="FC9" i="22"/>
  <c r="FQ8" i="22"/>
  <c r="FA8" i="22"/>
  <c r="FO7" i="22"/>
  <c r="EY7" i="22"/>
  <c r="FM6" i="22"/>
  <c r="EW6" i="22"/>
  <c r="FK5" i="22"/>
  <c r="EU5" i="22"/>
  <c r="FI4" i="22"/>
  <c r="ES4" i="22"/>
  <c r="AD46" i="23" l="1"/>
  <c r="BI46" i="23" s="1" a="1"/>
  <c r="BI46" i="23" s="1"/>
  <c r="BE25" i="35" a="1"/>
  <c r="BE25" i="35" s="1"/>
  <c r="O53" i="23"/>
  <c r="AT53" i="23" s="1" a="1"/>
  <c r="AT53" i="23" s="1"/>
  <c r="BJ30" i="35" a="1"/>
  <c r="BJ30" i="35" s="1"/>
  <c r="FH16" i="35"/>
  <c r="AP52" i="35" a="1"/>
  <c r="AP52" i="35" s="1"/>
  <c r="AU39" i="35" a="1"/>
  <c r="AU39" i="35" s="1"/>
  <c r="AE47" i="23"/>
  <c r="BJ47" i="23" s="1" a="1"/>
  <c r="BJ47" i="23" s="1"/>
  <c r="T49" i="23"/>
  <c r="AY49" i="23" s="1" a="1"/>
  <c r="AY49" i="23" s="1"/>
  <c r="FK37" i="35"/>
  <c r="FF11" i="35"/>
  <c r="K46" i="23"/>
  <c r="AP46" i="23" s="1" a="1"/>
  <c r="AP46" i="23" s="1"/>
  <c r="BJ55" i="35" a="1"/>
  <c r="BJ55" i="35" s="1"/>
  <c r="Z32" i="23"/>
  <c r="BE32" i="23" s="1" a="1"/>
  <c r="BE32" i="23" s="1"/>
  <c r="T47" i="23"/>
  <c r="AY47" i="23" s="1" a="1"/>
  <c r="AY47" i="23" s="1"/>
  <c r="FE10" i="35"/>
  <c r="F33" i="23"/>
  <c r="AK33" i="23" s="1" a="1"/>
  <c r="AK33" i="23" s="1"/>
  <c r="BF47" i="35" a="1"/>
  <c r="BF47" i="35" s="1"/>
  <c r="AL55" i="35" a="1"/>
  <c r="AL55" i="35" s="1"/>
  <c r="BE23" i="35" a="1"/>
  <c r="BE23" i="35" s="1"/>
  <c r="Y23" i="23"/>
  <c r="BD23" i="23" s="1" a="1"/>
  <c r="BD23" i="23" s="1"/>
  <c r="BF57" i="35" a="1"/>
  <c r="BF57" i="35" s="1"/>
  <c r="FE6" i="35"/>
  <c r="O28" i="23"/>
  <c r="AT28" i="23" s="1" a="1"/>
  <c r="AT28" i="23" s="1"/>
  <c r="AK36" i="35" a="1"/>
  <c r="AK36" i="35" s="1"/>
  <c r="AZ38" i="35" a="1"/>
  <c r="AZ38" i="35" s="1"/>
  <c r="F25" i="23"/>
  <c r="AK25" i="23" s="1" a="1"/>
  <c r="AK25" i="23" s="1"/>
  <c r="J43" i="23"/>
  <c r="AO43" i="23" s="1" a="1"/>
  <c r="AO43" i="23" s="1"/>
  <c r="FI11" i="35"/>
  <c r="FI30" i="35"/>
  <c r="BK42" i="35" a="1"/>
  <c r="BK42" i="35" s="1"/>
  <c r="AL24" i="35" a="1"/>
  <c r="AL24" i="35" s="1"/>
  <c r="AP39" i="35" a="1"/>
  <c r="AP39" i="35" s="1"/>
  <c r="BJ50" i="35" a="1"/>
  <c r="BJ50" i="35" s="1"/>
  <c r="AV27" i="35" a="1"/>
  <c r="AV27" i="35" s="1"/>
  <c r="AQ53" i="35" a="1"/>
  <c r="AQ53" i="35" s="1"/>
  <c r="BK60" i="35" a="1"/>
  <c r="BK60" i="35" s="1"/>
  <c r="AE60" i="23"/>
  <c r="BJ60" i="23" s="1" a="1"/>
  <c r="BJ60" i="23" s="1"/>
  <c r="E40" i="23"/>
  <c r="AJ40" i="23" s="1" a="1"/>
  <c r="AJ40" i="23" s="1"/>
  <c r="AK40" i="35" a="1"/>
  <c r="AK40" i="35" s="1"/>
  <c r="FI15" i="35"/>
  <c r="AN31" i="35" a="1"/>
  <c r="AN31" i="35" s="1"/>
  <c r="BF22" i="35" a="1"/>
  <c r="BF22" i="35" s="1"/>
  <c r="Z22" i="23"/>
  <c r="BE22" i="23" s="1" a="1"/>
  <c r="BE22" i="23" s="1"/>
  <c r="AE55" i="23"/>
  <c r="BJ55" i="23" s="1" a="1"/>
  <c r="BJ55" i="23" s="1"/>
  <c r="BK55" i="35" a="1"/>
  <c r="BK55" i="35" s="1"/>
  <c r="BK44" i="35" a="1"/>
  <c r="BK44" i="35" s="1"/>
  <c r="AE44" i="23"/>
  <c r="BJ44" i="23" s="1" a="1"/>
  <c r="BJ44" i="23" s="1"/>
  <c r="AE57" i="23"/>
  <c r="BJ57" i="23" s="1" a="1"/>
  <c r="BJ57" i="23" s="1"/>
  <c r="BK57" i="35" a="1"/>
  <c r="BK57" i="35" s="1"/>
  <c r="O29" i="23"/>
  <c r="AT29" i="23" s="1" a="1"/>
  <c r="AT29" i="23" s="1"/>
  <c r="AU29" i="35" a="1"/>
  <c r="AU29" i="35" s="1"/>
  <c r="Y32" i="23"/>
  <c r="BD32" i="23" s="1" a="1"/>
  <c r="BD32" i="23" s="1"/>
  <c r="BE32" i="35" a="1"/>
  <c r="BE32" i="35" s="1"/>
  <c r="T57" i="23"/>
  <c r="AY57" i="23" s="1" a="1"/>
  <c r="AY57" i="23" s="1"/>
  <c r="AZ57" i="35" a="1"/>
  <c r="AZ57" i="35" s="1"/>
  <c r="Z23" i="23"/>
  <c r="BE23" i="23" s="1" a="1"/>
  <c r="BE23" i="23" s="1"/>
  <c r="BF23" i="35" a="1"/>
  <c r="BF23" i="35" s="1"/>
  <c r="BF34" i="35" a="1"/>
  <c r="BF34" i="35" s="1"/>
  <c r="Z34" i="23"/>
  <c r="BE34" i="23" s="1" a="1"/>
  <c r="BE34" i="23" s="1"/>
  <c r="BA45" i="35" a="1"/>
  <c r="BA45" i="35" s="1"/>
  <c r="U45" i="23"/>
  <c r="AZ45" i="23" s="1" a="1"/>
  <c r="AZ45" i="23" s="1"/>
  <c r="J21" i="23"/>
  <c r="AO21" i="23" s="1" a="1"/>
  <c r="AO21" i="23" s="1"/>
  <c r="AP21" i="35" a="1"/>
  <c r="AP21" i="35" s="1"/>
  <c r="AZ27" i="35" a="1"/>
  <c r="AZ27" i="35" s="1"/>
  <c r="T27" i="23"/>
  <c r="AY27" i="23" s="1" a="1"/>
  <c r="AY27" i="23" s="1"/>
  <c r="P31" i="23"/>
  <c r="AU31" i="23" s="1" a="1"/>
  <c r="AU31" i="23" s="1"/>
  <c r="AV31" i="35" a="1"/>
  <c r="AV31" i="35" s="1"/>
  <c r="AE21" i="23"/>
  <c r="BJ21" i="23" s="1" a="1"/>
  <c r="BJ21" i="23" s="1"/>
  <c r="BK21" i="35" a="1"/>
  <c r="BK21" i="35" s="1"/>
  <c r="Z59" i="23"/>
  <c r="BE59" i="23" s="1" a="1"/>
  <c r="BE59" i="23" s="1"/>
  <c r="BF59" i="35" a="1"/>
  <c r="BF59" i="35" s="1"/>
  <c r="BJ35" i="35" a="1"/>
  <c r="BJ35" i="35" s="1"/>
  <c r="AD35" i="23"/>
  <c r="BI35" i="23" s="1" a="1"/>
  <c r="BI35" i="23" s="1"/>
  <c r="FD5" i="35"/>
  <c r="O32" i="23"/>
  <c r="AT32" i="23" s="1" a="1"/>
  <c r="AT32" i="23" s="1"/>
  <c r="AU32" i="35" a="1"/>
  <c r="AU32" i="35" s="1"/>
  <c r="O42" i="23"/>
  <c r="AT42" i="23" s="1" a="1"/>
  <c r="AT42" i="23" s="1"/>
  <c r="AU42" i="35" a="1"/>
  <c r="AU42" i="35" s="1"/>
  <c r="AE32" i="23"/>
  <c r="BJ32" i="23" s="1" a="1"/>
  <c r="BJ32" i="23" s="1"/>
  <c r="BK32" i="35" a="1"/>
  <c r="BK32" i="35" s="1"/>
  <c r="AP40" i="35" a="1"/>
  <c r="AP40" i="35" s="1"/>
  <c r="J40" i="23"/>
  <c r="AO40" i="23" s="1" a="1"/>
  <c r="AO40" i="23" s="1"/>
  <c r="Z49" i="23"/>
  <c r="BE49" i="23" s="1" a="1"/>
  <c r="BE49" i="23" s="1"/>
  <c r="AE51" i="23"/>
  <c r="BJ51" i="23" s="1" a="1"/>
  <c r="BJ51" i="23" s="1"/>
  <c r="AP25" i="35" a="1"/>
  <c r="AP25" i="35" s="1"/>
  <c r="O31" i="23"/>
  <c r="AT31" i="23" s="1" a="1"/>
  <c r="AT31" i="23" s="1"/>
  <c r="Y37" i="23"/>
  <c r="BD37" i="23" s="1" a="1"/>
  <c r="BD37" i="23" s="1"/>
  <c r="Y41" i="23"/>
  <c r="BD41" i="23" s="1" a="1"/>
  <c r="BD41" i="23" s="1"/>
  <c r="Z53" i="23"/>
  <c r="BE53" i="23" s="1" a="1"/>
  <c r="BE53" i="23" s="1"/>
  <c r="F35" i="23"/>
  <c r="AK35" i="23" s="1" a="1"/>
  <c r="AK35" i="23" s="1"/>
  <c r="Y38" i="23"/>
  <c r="BD38" i="23" s="1" a="1"/>
  <c r="BD38" i="23" s="1"/>
  <c r="BA26" i="35" a="1"/>
  <c r="BA26" i="35" s="1"/>
  <c r="AL30" i="35" a="1"/>
  <c r="AL30" i="35" s="1"/>
  <c r="AK38" i="35" a="1"/>
  <c r="AK38" i="35" s="1"/>
  <c r="AV45" i="35" a="1"/>
  <c r="AV45" i="35" s="1"/>
  <c r="AQ49" i="35" a="1"/>
  <c r="AQ49" i="35" s="1"/>
  <c r="T51" i="23"/>
  <c r="AY51" i="23" s="1" a="1"/>
  <c r="AY51" i="23" s="1"/>
  <c r="CG30" i="22"/>
  <c r="FB20" i="23" s="1"/>
  <c r="BM20" i="35" s="1" a="1"/>
  <c r="BM20" i="35" s="1"/>
  <c r="CR20" i="35" s="1"/>
  <c r="DW20" i="35" s="1"/>
  <c r="BE42" i="35" a="1"/>
  <c r="BE42" i="35" s="1"/>
  <c r="AE50" i="23"/>
  <c r="BJ50" i="23" s="1" a="1"/>
  <c r="BJ50" i="23" s="1"/>
  <c r="AP56" i="35" a="1"/>
  <c r="AP56" i="35" s="1"/>
  <c r="Y60" i="23"/>
  <c r="BD60" i="23" s="1" a="1"/>
  <c r="BD60" i="23" s="1"/>
  <c r="BE27" i="35" a="1"/>
  <c r="BE27" i="35" s="1"/>
  <c r="T41" i="23"/>
  <c r="AY41" i="23" s="1" a="1"/>
  <c r="AY41" i="23" s="1"/>
  <c r="FH26" i="35"/>
  <c r="FE27" i="35"/>
  <c r="BA21" i="35" a="1"/>
  <c r="BA21" i="35" s="1"/>
  <c r="BA22" i="35" a="1"/>
  <c r="BA22" i="35" s="1"/>
  <c r="AV23" i="35" a="1"/>
  <c r="AV23" i="35" s="1"/>
  <c r="FI16" i="35"/>
  <c r="BK36" i="35" a="1"/>
  <c r="BK36" i="35" s="1"/>
  <c r="F34" i="23"/>
  <c r="AK34" i="23" s="1" a="1"/>
  <c r="AK34" i="23" s="1"/>
  <c r="FL39" i="35"/>
  <c r="BE30" i="35" a="1"/>
  <c r="BE30" i="35" s="1"/>
  <c r="AV35" i="35" a="1"/>
  <c r="AV35" i="35" s="1"/>
  <c r="AL38" i="35" a="1"/>
  <c r="AL38" i="35" s="1"/>
  <c r="Z40" i="23"/>
  <c r="BE40" i="23" s="1" a="1"/>
  <c r="BE40" i="23" s="1"/>
  <c r="BF51" i="35" a="1"/>
  <c r="BF51" i="35" s="1"/>
  <c r="AE59" i="23"/>
  <c r="BJ59" i="23" s="1" a="1"/>
  <c r="BJ59" i="23" s="1"/>
  <c r="AZ58" i="35" a="1"/>
  <c r="AZ58" i="35" s="1"/>
  <c r="BE51" i="35" a="1"/>
  <c r="BE51" i="35" s="1"/>
  <c r="AU27" i="35" a="1"/>
  <c r="AU27" i="35" s="1"/>
  <c r="FL30" i="35"/>
  <c r="BE50" i="35" a="1"/>
  <c r="BE50" i="35" s="1"/>
  <c r="AU56" i="35" a="1"/>
  <c r="AU56" i="35" s="1"/>
  <c r="AD31" i="23"/>
  <c r="BI31" i="23" s="1" a="1"/>
  <c r="BI31" i="23" s="1"/>
  <c r="Y35" i="23"/>
  <c r="BD35" i="23" s="1" a="1"/>
  <c r="BD35" i="23" s="1"/>
  <c r="Z31" i="23"/>
  <c r="BE31" i="23" s="1" a="1"/>
  <c r="BE31" i="23" s="1"/>
  <c r="BF31" i="35" a="1"/>
  <c r="BF31" i="35" s="1"/>
  <c r="CD18" i="35" a="1"/>
  <c r="CD18" i="35" s="1"/>
  <c r="DI18" i="35" s="1"/>
  <c r="EN18" i="35" s="1"/>
  <c r="S18" i="23"/>
  <c r="AX18" i="23" s="1" a="1"/>
  <c r="AX18" i="23" s="1"/>
  <c r="W18" i="23"/>
  <c r="BB18" i="23" s="1" a="1"/>
  <c r="BB18" i="23" s="1"/>
  <c r="CH18" i="35" a="1"/>
  <c r="CH18" i="35" s="1"/>
  <c r="DM18" i="35" s="1"/>
  <c r="ER18" i="35" s="1"/>
  <c r="AD23" i="23"/>
  <c r="BI23" i="23" s="1" a="1"/>
  <c r="BI23" i="23" s="1"/>
  <c r="BJ23" i="35" a="1"/>
  <c r="BJ23" i="35" s="1"/>
  <c r="AZ29" i="35" a="1"/>
  <c r="AZ29" i="35" s="1"/>
  <c r="T29" i="23"/>
  <c r="AY29" i="23" s="1" a="1"/>
  <c r="AY29" i="23" s="1"/>
  <c r="E21" i="23"/>
  <c r="AJ21" i="23" s="1" a="1"/>
  <c r="AJ21" i="23" s="1"/>
  <c r="AK21" i="35" a="1"/>
  <c r="AK21" i="35" s="1"/>
  <c r="AQ27" i="35" a="1"/>
  <c r="AQ27" i="35" s="1"/>
  <c r="K27" i="23"/>
  <c r="AP27" i="23" s="1" a="1"/>
  <c r="AP27" i="23" s="1"/>
  <c r="Z27" i="23"/>
  <c r="BE27" i="23" s="1" a="1"/>
  <c r="BE27" i="23" s="1"/>
  <c r="BF27" i="35" a="1"/>
  <c r="BF27" i="35" s="1"/>
  <c r="AY32" i="35" a="1"/>
  <c r="AY32" i="35" s="1"/>
  <c r="FJ16" i="35"/>
  <c r="M18" i="23"/>
  <c r="AR18" i="23" s="1" a="1"/>
  <c r="AR18" i="23" s="1"/>
  <c r="BX18" i="35" a="1"/>
  <c r="BX18" i="35" s="1"/>
  <c r="DC18" i="35" s="1"/>
  <c r="EH18" i="35" s="1"/>
  <c r="U23" i="23"/>
  <c r="AZ23" i="23" s="1" a="1"/>
  <c r="AZ23" i="23" s="1"/>
  <c r="BA23" i="35" a="1"/>
  <c r="BA23" i="35" s="1"/>
  <c r="AD24" i="23"/>
  <c r="BI24" i="23" s="1" a="1"/>
  <c r="BI24" i="23" s="1"/>
  <c r="BJ24" i="35" a="1"/>
  <c r="BJ24" i="35" s="1"/>
  <c r="BS18" i="35" a="1"/>
  <c r="BS18" i="35" s="1"/>
  <c r="CX18" i="35" s="1"/>
  <c r="EC18" i="35" s="1"/>
  <c r="H18" i="23"/>
  <c r="AM18" i="23" s="1" a="1"/>
  <c r="AM18" i="23" s="1"/>
  <c r="AE31" i="23"/>
  <c r="BJ31" i="23" s="1" a="1"/>
  <c r="BJ31" i="23" s="1"/>
  <c r="BK31" i="35" a="1"/>
  <c r="BK31" i="35" s="1"/>
  <c r="O45" i="23"/>
  <c r="AT45" i="23" s="1" a="1"/>
  <c r="AT45" i="23" s="1"/>
  <c r="AU45" i="35" a="1"/>
  <c r="AU45" i="35" s="1"/>
  <c r="BO18" i="35" a="1"/>
  <c r="BO18" i="35" s="1"/>
  <c r="CT18" i="35" s="1"/>
  <c r="DY18" i="35" s="1"/>
  <c r="D18" i="23"/>
  <c r="AI18" i="23" s="1" a="1"/>
  <c r="AI18" i="23" s="1"/>
  <c r="AB18" i="23"/>
  <c r="BG18" i="23" s="1" a="1"/>
  <c r="BG18" i="23" s="1"/>
  <c r="CM18" i="35" a="1"/>
  <c r="CM18" i="35" s="1"/>
  <c r="DR18" i="35" s="1"/>
  <c r="EW18" i="35" s="1"/>
  <c r="O35" i="23"/>
  <c r="AT35" i="23" s="1" a="1"/>
  <c r="AT35" i="23" s="1"/>
  <c r="AU35" i="35" a="1"/>
  <c r="AU35" i="35" s="1"/>
  <c r="Y36" i="23"/>
  <c r="BD36" i="23" s="1" a="1"/>
  <c r="BD36" i="23" s="1"/>
  <c r="BE36" i="35" a="1"/>
  <c r="BE36" i="35" s="1"/>
  <c r="P25" i="23"/>
  <c r="AU25" i="23" s="1" a="1"/>
  <c r="AU25" i="23" s="1"/>
  <c r="AV25" i="35" a="1"/>
  <c r="AV25" i="35" s="1"/>
  <c r="BM18" i="35" a="1"/>
  <c r="BM18" i="35" s="1"/>
  <c r="CR18" i="35" s="1"/>
  <c r="DW18" i="35" s="1"/>
  <c r="B18" i="23"/>
  <c r="AG18" i="23" s="1" a="1"/>
  <c r="AG18" i="23" s="1"/>
  <c r="T24" i="23"/>
  <c r="AY24" i="23" s="1" a="1"/>
  <c r="AY24" i="23" s="1"/>
  <c r="AZ24" i="35" a="1"/>
  <c r="AZ24" i="35" s="1"/>
  <c r="BJ42" i="35" a="1"/>
  <c r="BJ42" i="35" s="1"/>
  <c r="AD42" i="23"/>
  <c r="BI42" i="23" s="1" a="1"/>
  <c r="BI42" i="23" s="1"/>
  <c r="AD38" i="23"/>
  <c r="BI38" i="23" s="1" a="1"/>
  <c r="BI38" i="23" s="1"/>
  <c r="BJ38" i="35" a="1"/>
  <c r="BJ38" i="35" s="1"/>
  <c r="AP24" i="35" a="1"/>
  <c r="AP24" i="35" s="1"/>
  <c r="J24" i="23"/>
  <c r="AO24" i="23" s="1" a="1"/>
  <c r="AO24" i="23" s="1"/>
  <c r="FK8" i="35"/>
  <c r="BK29" i="35" a="1"/>
  <c r="BK29" i="35" s="1"/>
  <c r="AE29" i="23"/>
  <c r="BJ29" i="23" s="1" a="1"/>
  <c r="BJ29" i="23" s="1"/>
  <c r="FI17" i="35"/>
  <c r="AN33" i="35" a="1"/>
  <c r="AN33" i="35" s="1"/>
  <c r="AQ42" i="35" a="1"/>
  <c r="AQ42" i="35" s="1"/>
  <c r="K42" i="23"/>
  <c r="AP42" i="23" s="1" a="1"/>
  <c r="AP42" i="23" s="1"/>
  <c r="P48" i="23"/>
  <c r="AU48" i="23" s="1" a="1"/>
  <c r="AU48" i="23" s="1"/>
  <c r="AV48" i="35" a="1"/>
  <c r="AV48" i="35" s="1"/>
  <c r="AZ36" i="35" a="1"/>
  <c r="AZ36" i="35" s="1"/>
  <c r="T36" i="23"/>
  <c r="AY36" i="23" s="1" a="1"/>
  <c r="AY36" i="23" s="1"/>
  <c r="Z21" i="23"/>
  <c r="BE21" i="23" s="1" a="1"/>
  <c r="BE21" i="23" s="1"/>
  <c r="U27" i="23"/>
  <c r="AZ27" i="23" s="1" a="1"/>
  <c r="AZ27" i="23" s="1"/>
  <c r="AD28" i="23"/>
  <c r="BI28" i="23" s="1" a="1"/>
  <c r="BI28" i="23" s="1"/>
  <c r="P34" i="23"/>
  <c r="AU34" i="23" s="1" a="1"/>
  <c r="AU34" i="23" s="1"/>
  <c r="Y34" i="23"/>
  <c r="BD34" i="23" s="1" a="1"/>
  <c r="BD34" i="23" s="1"/>
  <c r="BE34" i="35" a="1"/>
  <c r="BE34" i="35" s="1"/>
  <c r="K44" i="23"/>
  <c r="AP44" i="23" s="1" a="1"/>
  <c r="AP44" i="23" s="1"/>
  <c r="AQ44" i="35" a="1"/>
  <c r="AQ44" i="35" s="1"/>
  <c r="U46" i="23"/>
  <c r="AZ46" i="23" s="1" a="1"/>
  <c r="AZ46" i="23" s="1"/>
  <c r="BA46" i="35" a="1"/>
  <c r="BA46" i="35" s="1"/>
  <c r="O57" i="23"/>
  <c r="AT57" i="23" s="1" a="1"/>
  <c r="AT57" i="23" s="1"/>
  <c r="AU57" i="35" a="1"/>
  <c r="AU57" i="35" s="1"/>
  <c r="U24" i="23"/>
  <c r="AZ24" i="23" s="1" a="1"/>
  <c r="AZ24" i="23" s="1"/>
  <c r="BR18" i="35" a="1"/>
  <c r="BR18" i="35" s="1"/>
  <c r="CW18" i="35" s="1"/>
  <c r="EB18" i="35" s="1"/>
  <c r="T30" i="23"/>
  <c r="AY30" i="23" s="1" a="1"/>
  <c r="AY30" i="23" s="1"/>
  <c r="FJ15" i="35"/>
  <c r="FF16" i="35"/>
  <c r="Z39" i="23"/>
  <c r="BE39" i="23" s="1" a="1"/>
  <c r="BE39" i="23" s="1"/>
  <c r="BF39" i="35" a="1"/>
  <c r="BF39" i="35" s="1"/>
  <c r="Z41" i="23"/>
  <c r="BE41" i="23" s="1" a="1"/>
  <c r="BE41" i="23" s="1"/>
  <c r="BE45" i="35" a="1"/>
  <c r="BE45" i="35" s="1"/>
  <c r="Y45" i="23"/>
  <c r="BD45" i="23" s="1" a="1"/>
  <c r="BD45" i="23" s="1"/>
  <c r="AN46" i="35" a="1"/>
  <c r="AN46" i="35" s="1"/>
  <c r="BA48" i="35" a="1"/>
  <c r="BA48" i="35" s="1"/>
  <c r="P55" i="23"/>
  <c r="AU55" i="23" s="1" a="1"/>
  <c r="AU55" i="23" s="1"/>
  <c r="AV55" i="35" a="1"/>
  <c r="AV55" i="35" s="1"/>
  <c r="I18" i="23"/>
  <c r="AN18" i="23" s="1" a="1"/>
  <c r="AN18" i="23" s="1"/>
  <c r="FH5" i="35"/>
  <c r="AZ23" i="35" a="1"/>
  <c r="AZ23" i="35" s="1"/>
  <c r="AN27" i="35" a="1"/>
  <c r="AN27" i="35" s="1"/>
  <c r="AQ29" i="35" a="1"/>
  <c r="AQ29" i="35" s="1"/>
  <c r="BA30" i="35" a="1"/>
  <c r="BA30" i="35" s="1"/>
  <c r="O33" i="23"/>
  <c r="AT33" i="23" s="1" a="1"/>
  <c r="AT33" i="23" s="1"/>
  <c r="BF33" i="35" a="1"/>
  <c r="BF33" i="35" s="1"/>
  <c r="BA35" i="35" a="1"/>
  <c r="BA35" i="35" s="1"/>
  <c r="AV36" i="35" a="1"/>
  <c r="AV36" i="35" s="1"/>
  <c r="GI24" i="23"/>
  <c r="AL23" i="21" s="1"/>
  <c r="BE39" i="35" a="1"/>
  <c r="BE39" i="35" s="1"/>
  <c r="AZ40" i="35" a="1"/>
  <c r="AZ40" i="35" s="1"/>
  <c r="FL28" i="35"/>
  <c r="BK48" i="35" a="1"/>
  <c r="BK48" i="35" s="1"/>
  <c r="AE48" i="23"/>
  <c r="BJ48" i="23" s="1" a="1"/>
  <c r="BJ48" i="23" s="1"/>
  <c r="U49" i="23"/>
  <c r="AZ49" i="23" s="1" a="1"/>
  <c r="AZ49" i="23" s="1"/>
  <c r="BA49" i="35" a="1"/>
  <c r="BA49" i="35" s="1"/>
  <c r="J50" i="23"/>
  <c r="AO50" i="23" s="1" a="1"/>
  <c r="AO50" i="23" s="1"/>
  <c r="AP50" i="35" a="1"/>
  <c r="AP50" i="35" s="1"/>
  <c r="FK34" i="35"/>
  <c r="F51" i="23"/>
  <c r="AK51" i="23" s="1" a="1"/>
  <c r="AK51" i="23" s="1"/>
  <c r="AL51" i="35" a="1"/>
  <c r="AL51" i="35" s="1"/>
  <c r="BF46" i="35" a="1"/>
  <c r="BF46" i="35" s="1"/>
  <c r="Z46" i="23"/>
  <c r="BE46" i="23" s="1" a="1"/>
  <c r="BE46" i="23" s="1"/>
  <c r="U47" i="23"/>
  <c r="AZ47" i="23" s="1" a="1"/>
  <c r="AZ47" i="23" s="1"/>
  <c r="BA47" i="35" a="1"/>
  <c r="BA47" i="35" s="1"/>
  <c r="Y53" i="23"/>
  <c r="BD53" i="23" s="1" a="1"/>
  <c r="BD53" i="23" s="1"/>
  <c r="BE53" i="35" a="1"/>
  <c r="BE53" i="35" s="1"/>
  <c r="FF8" i="35"/>
  <c r="K40" i="23"/>
  <c r="AP40" i="23" s="1" a="1"/>
  <c r="AP40" i="23" s="1"/>
  <c r="AQ40" i="35" a="1"/>
  <c r="AQ40" i="35" s="1"/>
  <c r="AV57" i="35" a="1"/>
  <c r="AV57" i="35" s="1"/>
  <c r="P57" i="23"/>
  <c r="AU57" i="23" s="1" a="1"/>
  <c r="AU57" i="23" s="1"/>
  <c r="AU25" i="35" a="1"/>
  <c r="AU25" i="35" s="1"/>
  <c r="O25" i="23"/>
  <c r="AT25" i="23" s="1" a="1"/>
  <c r="AT25" i="23" s="1"/>
  <c r="BK24" i="35" a="1"/>
  <c r="BK24" i="35" s="1"/>
  <c r="AE24" i="23"/>
  <c r="BJ24" i="23" s="1" a="1"/>
  <c r="BJ24" i="23" s="1"/>
  <c r="FJ9" i="35"/>
  <c r="FJ14" i="35"/>
  <c r="U31" i="23"/>
  <c r="AZ31" i="23" s="1" a="1"/>
  <c r="AZ31" i="23" s="1"/>
  <c r="E41" i="23"/>
  <c r="AJ41" i="23" s="1" a="1"/>
  <c r="AJ41" i="23" s="1"/>
  <c r="P60" i="23"/>
  <c r="AU60" i="23" s="1" a="1"/>
  <c r="AU60" i="23" s="1"/>
  <c r="AV60" i="35" a="1"/>
  <c r="AV60" i="35" s="1"/>
  <c r="AU22" i="35" a="1"/>
  <c r="AU22" i="35" s="1"/>
  <c r="BA25" i="35" a="1"/>
  <c r="BA25" i="35" s="1"/>
  <c r="AQ26" i="35" a="1"/>
  <c r="AQ26" i="35" s="1"/>
  <c r="BE26" i="35" a="1"/>
  <c r="BE26" i="35" s="1"/>
  <c r="AL26" i="35" a="1"/>
  <c r="AL26" i="35" s="1"/>
  <c r="AJ26" i="35" a="1"/>
  <c r="AJ26" i="35" s="1"/>
  <c r="BE33" i="35" a="1"/>
  <c r="BE33" i="35" s="1"/>
  <c r="Y33" i="23"/>
  <c r="BD33" i="23" s="1" a="1"/>
  <c r="BD33" i="23" s="1"/>
  <c r="FK19" i="35"/>
  <c r="AK34" i="35" a="1"/>
  <c r="AK34" i="35" s="1"/>
  <c r="J41" i="23"/>
  <c r="AO41" i="23" s="1" a="1"/>
  <c r="AO41" i="23" s="1"/>
  <c r="FG26" i="35"/>
  <c r="FK30" i="35"/>
  <c r="FH31" i="35"/>
  <c r="U50" i="23"/>
  <c r="AZ50" i="23" s="1" a="1"/>
  <c r="AZ50" i="23" s="1"/>
  <c r="BA50" i="35" a="1"/>
  <c r="BA50" i="35" s="1"/>
  <c r="F50" i="23"/>
  <c r="AK50" i="23" s="1" a="1"/>
  <c r="AK50" i="23" s="1"/>
  <c r="T55" i="23"/>
  <c r="AY55" i="23" s="1" a="1"/>
  <c r="AY55" i="23" s="1"/>
  <c r="AZ55" i="35" a="1"/>
  <c r="AZ55" i="35" s="1"/>
  <c r="U57" i="23"/>
  <c r="AZ57" i="23" s="1" a="1"/>
  <c r="AZ57" i="23" s="1"/>
  <c r="BA57" i="35" a="1"/>
  <c r="BA57" i="35" s="1"/>
  <c r="FK25" i="35"/>
  <c r="FG40" i="35"/>
  <c r="F56" i="23"/>
  <c r="AK56" i="23" s="1" a="1"/>
  <c r="AK56" i="23" s="1"/>
  <c r="AL56" i="35" a="1"/>
  <c r="AL56" i="35" s="1"/>
  <c r="FH6" i="35"/>
  <c r="BY18" i="35" a="1"/>
  <c r="BY18" i="35" s="1"/>
  <c r="DD18" i="35" s="1"/>
  <c r="EI18" i="35" s="1"/>
  <c r="O24" i="23"/>
  <c r="AT24" i="23" s="1" a="1"/>
  <c r="AT24" i="23" s="1"/>
  <c r="BE24" i="35" a="1"/>
  <c r="BE24" i="35" s="1"/>
  <c r="AN32" i="35" a="1"/>
  <c r="AN32" i="35" s="1"/>
  <c r="K33" i="23"/>
  <c r="AP33" i="23" s="1" a="1"/>
  <c r="AP33" i="23" s="1"/>
  <c r="AQ35" i="35" a="1"/>
  <c r="AQ35" i="35" s="1"/>
  <c r="AU38" i="35" a="1"/>
  <c r="AU38" i="35" s="1"/>
  <c r="AZ42" i="35" a="1"/>
  <c r="AZ42" i="35" s="1"/>
  <c r="AD49" i="23"/>
  <c r="BI49" i="23" s="1" a="1"/>
  <c r="BI49" i="23" s="1"/>
  <c r="BJ49" i="35" a="1"/>
  <c r="BJ49" i="35" s="1"/>
  <c r="FJ34" i="35"/>
  <c r="P52" i="23"/>
  <c r="AU52" i="23" s="1" a="1"/>
  <c r="AU52" i="23" s="1"/>
  <c r="AV52" i="35" a="1"/>
  <c r="AV52" i="35" s="1"/>
  <c r="AD53" i="23"/>
  <c r="BI53" i="23" s="1" a="1"/>
  <c r="BI53" i="23" s="1"/>
  <c r="BJ53" i="35" a="1"/>
  <c r="BJ53" i="35" s="1"/>
  <c r="AE37" i="23"/>
  <c r="BJ37" i="23" s="1" a="1"/>
  <c r="BJ37" i="23" s="1"/>
  <c r="AU40" i="35" a="1"/>
  <c r="AU40" i="35" s="1"/>
  <c r="O40" i="23"/>
  <c r="AT40" i="23" s="1" a="1"/>
  <c r="AT40" i="23" s="1"/>
  <c r="L18" i="23"/>
  <c r="AQ18" i="23" s="1" a="1"/>
  <c r="AQ18" i="23" s="1"/>
  <c r="Q18" i="23"/>
  <c r="AV18" i="23" s="1" a="1"/>
  <c r="AV18" i="23" s="1"/>
  <c r="AQ23" i="35" a="1"/>
  <c r="AQ23" i="35" s="1"/>
  <c r="AL21" i="35" a="1"/>
  <c r="AL21" i="35" s="1"/>
  <c r="AI21" i="35" a="1"/>
  <c r="AI21" i="35" s="1"/>
  <c r="AV26" i="35" a="1"/>
  <c r="AV26" i="35" s="1"/>
  <c r="FE12" i="35"/>
  <c r="BK43" i="35" a="1"/>
  <c r="BK43" i="35" s="1"/>
  <c r="O44" i="23"/>
  <c r="AT44" i="23" s="1" a="1"/>
  <c r="AT44" i="23" s="1"/>
  <c r="AU44" i="35" a="1"/>
  <c r="AU44" i="35" s="1"/>
  <c r="U44" i="23"/>
  <c r="AZ44" i="23" s="1" a="1"/>
  <c r="AZ44" i="23" s="1"/>
  <c r="AD47" i="23"/>
  <c r="BI47" i="23" s="1" a="1"/>
  <c r="BI47" i="23" s="1"/>
  <c r="BJ47" i="35" a="1"/>
  <c r="BJ47" i="35" s="1"/>
  <c r="AL46" i="35" a="1"/>
  <c r="AL46" i="35" s="1"/>
  <c r="BF48" i="35" a="1"/>
  <c r="BF48" i="35" s="1"/>
  <c r="BK49" i="35" a="1"/>
  <c r="BK49" i="35" s="1"/>
  <c r="FG32" i="35"/>
  <c r="AL48" i="35" a="1"/>
  <c r="AL48" i="35" s="1"/>
  <c r="E52" i="23"/>
  <c r="AJ52" i="23" s="1" a="1"/>
  <c r="AJ52" i="23" s="1"/>
  <c r="AK52" i="35" a="1"/>
  <c r="AK52" i="35" s="1"/>
  <c r="FJ21" i="35"/>
  <c r="AO37" i="35" a="1"/>
  <c r="AO37" i="35" s="1"/>
  <c r="P41" i="23"/>
  <c r="AU41" i="23" s="1" a="1"/>
  <c r="AU41" i="23" s="1"/>
  <c r="AV41" i="35" a="1"/>
  <c r="AV41" i="35" s="1"/>
  <c r="FD23" i="35"/>
  <c r="AU47" i="35" a="1"/>
  <c r="AU47" i="35" s="1"/>
  <c r="O47" i="23"/>
  <c r="AT47" i="23" s="1" a="1"/>
  <c r="AT47" i="23" s="1"/>
  <c r="FE14" i="35"/>
  <c r="Z24" i="23"/>
  <c r="BE24" i="23" s="1" a="1"/>
  <c r="BE24" i="23" s="1"/>
  <c r="E33" i="23"/>
  <c r="AJ33" i="23" s="1" a="1"/>
  <c r="AJ33" i="23" s="1"/>
  <c r="FF17" i="35"/>
  <c r="J35" i="23"/>
  <c r="AO35" i="23" s="1" a="1"/>
  <c r="AO35" i="23" s="1"/>
  <c r="FJ22" i="35"/>
  <c r="F37" i="23"/>
  <c r="AK37" i="23" s="1" a="1"/>
  <c r="AK37" i="23" s="1"/>
  <c r="AL37" i="35" a="1"/>
  <c r="AL37" i="35" s="1"/>
  <c r="U41" i="23"/>
  <c r="AZ41" i="23" s="1" a="1"/>
  <c r="AZ41" i="23" s="1"/>
  <c r="BA41" i="35" a="1"/>
  <c r="BA41" i="35" s="1"/>
  <c r="E47" i="23"/>
  <c r="AJ47" i="23" s="1" a="1"/>
  <c r="AJ47" i="23" s="1"/>
  <c r="FF31" i="35"/>
  <c r="AV51" i="35" a="1"/>
  <c r="AV51" i="35" s="1"/>
  <c r="P51" i="23"/>
  <c r="AU51" i="23" s="1" a="1"/>
  <c r="AU51" i="23" s="1"/>
  <c r="CN18" i="35" a="1"/>
  <c r="CN18" i="35" s="1"/>
  <c r="DS18" i="35" s="1"/>
  <c r="EX18" i="35" s="1"/>
  <c r="FE9" i="35"/>
  <c r="AJ25" i="35" a="1"/>
  <c r="AJ25" i="35" s="1"/>
  <c r="BJ22" i="35" a="1"/>
  <c r="BJ22" i="35" s="1"/>
  <c r="AJ22" i="35" a="1"/>
  <c r="AJ22" i="35" s="1"/>
  <c r="Y27" i="23"/>
  <c r="BD27" i="23" s="1" a="1"/>
  <c r="BD27" i="23" s="1"/>
  <c r="K32" i="23"/>
  <c r="AP32" i="23" s="1" a="1"/>
  <c r="AP32" i="23" s="1"/>
  <c r="BJ33" i="35" a="1"/>
  <c r="BJ33" i="35" s="1"/>
  <c r="FI25" i="35"/>
  <c r="AK45" i="35" a="1"/>
  <c r="AK45" i="35" s="1"/>
  <c r="Y47" i="23"/>
  <c r="BD47" i="23" s="1" a="1"/>
  <c r="BD47" i="23" s="1"/>
  <c r="BE47" i="35" a="1"/>
  <c r="BE47" i="35" s="1"/>
  <c r="BJ48" i="35" a="1"/>
  <c r="BJ48" i="35" s="1"/>
  <c r="BE48" i="35" a="1"/>
  <c r="BE48" i="35" s="1"/>
  <c r="Y48" i="23"/>
  <c r="BD48" i="23" s="1" a="1"/>
  <c r="BD48" i="23" s="1"/>
  <c r="FK33" i="35"/>
  <c r="AP49" i="35" a="1"/>
  <c r="AP49" i="35" s="1"/>
  <c r="O51" i="23"/>
  <c r="AT51" i="23" s="1" a="1"/>
  <c r="AT51" i="23" s="1"/>
  <c r="AU51" i="35" a="1"/>
  <c r="AU51" i="35" s="1"/>
  <c r="Z54" i="23"/>
  <c r="BE54" i="23" s="1" a="1"/>
  <c r="BE54" i="23" s="1"/>
  <c r="BF54" i="35" a="1"/>
  <c r="BF54" i="35" s="1"/>
  <c r="BJ57" i="35" a="1"/>
  <c r="BJ57" i="35" s="1"/>
  <c r="AD57" i="23"/>
  <c r="BI57" i="23" s="1" a="1"/>
  <c r="BI57" i="23" s="1"/>
  <c r="O52" i="23"/>
  <c r="AT52" i="23" s="1" a="1"/>
  <c r="AT52" i="23" s="1"/>
  <c r="AU52" i="35" a="1"/>
  <c r="AU52" i="35" s="1"/>
  <c r="O55" i="23"/>
  <c r="AT55" i="23" s="1" a="1"/>
  <c r="AT55" i="23" s="1"/>
  <c r="AU55" i="35" a="1"/>
  <c r="AU55" i="35" s="1"/>
  <c r="FL7" i="35"/>
  <c r="FJ12" i="35"/>
  <c r="AY28" i="35" a="1"/>
  <c r="AY28" i="35" s="1"/>
  <c r="T32" i="23"/>
  <c r="AY32" i="23" s="1" a="1"/>
  <c r="AY32" i="23" s="1"/>
  <c r="BA38" i="35" a="1"/>
  <c r="BA38" i="35" s="1"/>
  <c r="U38" i="23"/>
  <c r="AZ38" i="23" s="1" a="1"/>
  <c r="AZ38" i="23" s="1"/>
  <c r="BF42" i="35" a="1"/>
  <c r="BF42" i="35" s="1"/>
  <c r="Z42" i="23"/>
  <c r="BE42" i="23" s="1" a="1"/>
  <c r="BE42" i="23" s="1"/>
  <c r="GI30" i="23"/>
  <c r="AL29" i="21" s="1"/>
  <c r="FF29" i="35"/>
  <c r="FK32" i="35"/>
  <c r="BK52" i="35" a="1"/>
  <c r="BK52" i="35" s="1"/>
  <c r="AE52" i="23"/>
  <c r="BJ52" i="23" s="1" a="1"/>
  <c r="BJ52" i="23" s="1"/>
  <c r="FF35" i="35"/>
  <c r="FE32" i="35"/>
  <c r="Y49" i="23"/>
  <c r="BD49" i="23" s="1" a="1"/>
  <c r="BD49" i="23" s="1"/>
  <c r="U55" i="23"/>
  <c r="AZ55" i="23" s="1" a="1"/>
  <c r="AZ55" i="23" s="1"/>
  <c r="FJ35" i="35"/>
  <c r="BK45" i="35" a="1"/>
  <c r="BK45" i="35" s="1"/>
  <c r="AU46" i="35" a="1"/>
  <c r="AU46" i="35" s="1"/>
  <c r="FG39" i="35"/>
  <c r="BA60" i="35" a="1"/>
  <c r="BA60" i="35" s="1"/>
  <c r="AU50" i="35" a="1"/>
  <c r="AU50" i="35" s="1"/>
  <c r="FJ36" i="35"/>
  <c r="AP59" i="35" a="1"/>
  <c r="AP59" i="35" s="1"/>
  <c r="BA53" i="35" a="1"/>
  <c r="BA53" i="35" s="1"/>
  <c r="FE21" i="35"/>
  <c r="J53" i="23"/>
  <c r="AO53" i="23" s="1" a="1"/>
  <c r="AO53" i="23" s="1"/>
  <c r="AU59" i="35" a="1"/>
  <c r="AU59" i="35" s="1"/>
  <c r="FH11" i="35"/>
  <c r="BF55" i="35" a="1"/>
  <c r="BF55" i="35" s="1"/>
  <c r="AK51" i="35" a="1"/>
  <c r="AK51" i="35" s="1"/>
  <c r="F58" i="23"/>
  <c r="AK58" i="23" s="1" a="1"/>
  <c r="AK58" i="23" s="1"/>
  <c r="FD10" i="35"/>
  <c r="AS26" i="35" a="1"/>
  <c r="AS26" i="35" s="1"/>
  <c r="CG18" i="35" a="1"/>
  <c r="CG18" i="35" s="1"/>
  <c r="DL18" i="35" s="1"/>
  <c r="EQ18" i="35" s="1"/>
  <c r="V18" i="23"/>
  <c r="BA18" i="23" s="1" a="1"/>
  <c r="BA18" i="23" s="1"/>
  <c r="P32" i="23"/>
  <c r="AU32" i="23" s="1" a="1"/>
  <c r="AU32" i="23" s="1"/>
  <c r="AV32" i="35" a="1"/>
  <c r="AV32" i="35" s="1"/>
  <c r="FK10" i="35"/>
  <c r="J26" i="23"/>
  <c r="AO26" i="23" s="1" a="1"/>
  <c r="AO26" i="23" s="1"/>
  <c r="AP26" i="35" a="1"/>
  <c r="AP26" i="35" s="1"/>
  <c r="FG7" i="35"/>
  <c r="F23" i="23"/>
  <c r="AK23" i="23" s="1" a="1"/>
  <c r="AK23" i="23" s="1"/>
  <c r="AL23" i="35" a="1"/>
  <c r="AL23" i="35" s="1"/>
  <c r="FE16" i="35"/>
  <c r="AJ32" i="35" a="1"/>
  <c r="AJ32" i="35" s="1"/>
  <c r="J42" i="23"/>
  <c r="AO42" i="23" s="1" a="1"/>
  <c r="AO42" i="23" s="1"/>
  <c r="FK26" i="35"/>
  <c r="AP42" i="35" a="1"/>
  <c r="AP42" i="35" s="1"/>
  <c r="GI27" i="23"/>
  <c r="AL26" i="21" s="1"/>
  <c r="Z26" i="23"/>
  <c r="BE26" i="23" s="1" a="1"/>
  <c r="BE26" i="23" s="1"/>
  <c r="BF26" i="35" a="1"/>
  <c r="BF26" i="35" s="1"/>
  <c r="AD27" i="23"/>
  <c r="BI27" i="23" s="1" a="1"/>
  <c r="BI27" i="23" s="1"/>
  <c r="BJ27" i="35" a="1"/>
  <c r="BJ27" i="35" s="1"/>
  <c r="FH8" i="35"/>
  <c r="GI9" i="23"/>
  <c r="AL8" i="21" s="1"/>
  <c r="AM24" i="35" a="1"/>
  <c r="AM24" i="35" s="1"/>
  <c r="K30" i="23"/>
  <c r="AP30" i="23" s="1" a="1"/>
  <c r="AP30" i="23" s="1"/>
  <c r="FL14" i="35"/>
  <c r="AD36" i="23"/>
  <c r="BI36" i="23" s="1" a="1"/>
  <c r="BI36" i="23" s="1"/>
  <c r="BJ36" i="35" a="1"/>
  <c r="BJ36" i="35" s="1"/>
  <c r="U36" i="23"/>
  <c r="AZ36" i="23" s="1" a="1"/>
  <c r="AZ36" i="23" s="1"/>
  <c r="BA36" i="35" a="1"/>
  <c r="BA36" i="35" s="1"/>
  <c r="K39" i="23"/>
  <c r="AP39" i="23" s="1" a="1"/>
  <c r="AP39" i="23" s="1"/>
  <c r="FL23" i="35"/>
  <c r="AQ39" i="35" a="1"/>
  <c r="AQ39" i="35" s="1"/>
  <c r="AT44" i="35" a="1"/>
  <c r="AT44" i="35" s="1"/>
  <c r="FE28" i="35"/>
  <c r="GH28" i="23"/>
  <c r="AF27" i="21" s="1"/>
  <c r="FC32" i="35"/>
  <c r="AH48" i="35" a="1"/>
  <c r="AH48" i="35" s="1"/>
  <c r="GH33" i="23"/>
  <c r="AF32" i="21" s="1"/>
  <c r="BJ29" i="35" a="1"/>
  <c r="BJ29" i="35" s="1"/>
  <c r="AD29" i="23"/>
  <c r="BI29" i="23" s="1" a="1"/>
  <c r="BI29" i="23" s="1"/>
  <c r="AM29" i="35" a="1"/>
  <c r="AM29" i="35" s="1"/>
  <c r="GI14" i="23"/>
  <c r="AL13" i="21" s="1"/>
  <c r="FH13" i="35"/>
  <c r="BG32" i="35" a="1"/>
  <c r="BG32" i="35" s="1"/>
  <c r="BA40" i="35" a="1"/>
  <c r="BA40" i="35" s="1"/>
  <c r="FL24" i="35"/>
  <c r="U40" i="23"/>
  <c r="AZ40" i="23" s="1" a="1"/>
  <c r="AZ40" i="23" s="1"/>
  <c r="AJ43" i="35" a="1"/>
  <c r="AJ43" i="35" s="1"/>
  <c r="GI6" i="23"/>
  <c r="AL5" i="21" s="1"/>
  <c r="AW42" i="35" a="1"/>
  <c r="AW42" i="35" s="1"/>
  <c r="Y43" i="23"/>
  <c r="BD43" i="23" s="1" a="1"/>
  <c r="BD43" i="23" s="1"/>
  <c r="BE43" i="35" a="1"/>
  <c r="BE43" i="35" s="1"/>
  <c r="FG11" i="35"/>
  <c r="AL27" i="35" a="1"/>
  <c r="AL27" i="35" s="1"/>
  <c r="FD12" i="35"/>
  <c r="AI28" i="35" a="1"/>
  <c r="AI28" i="35" s="1"/>
  <c r="Y31" i="23"/>
  <c r="BD31" i="23" s="1" a="1"/>
  <c r="BD31" i="23" s="1"/>
  <c r="BE31" i="35" a="1"/>
  <c r="BE31" i="35" s="1"/>
  <c r="FK20" i="35"/>
  <c r="J36" i="23"/>
  <c r="AO36" i="23" s="1" a="1"/>
  <c r="AO36" i="23" s="1"/>
  <c r="AP36" i="35" a="1"/>
  <c r="AP36" i="35" s="1"/>
  <c r="FF19" i="35"/>
  <c r="AK35" i="35" a="1"/>
  <c r="AK35" i="35" s="1"/>
  <c r="GH20" i="23"/>
  <c r="AF19" i="21" s="1"/>
  <c r="FC24" i="35"/>
  <c r="AH40" i="35" a="1"/>
  <c r="AH40" i="35" s="1"/>
  <c r="AK42" i="35" a="1"/>
  <c r="AK42" i="35" s="1"/>
  <c r="FF26" i="35"/>
  <c r="FH28" i="35"/>
  <c r="AX22" i="35" a="1"/>
  <c r="AX22" i="35" s="1"/>
  <c r="FI6" i="35"/>
  <c r="AZ22" i="35" a="1"/>
  <c r="AZ22" i="35" s="1"/>
  <c r="BI26" i="35" a="1"/>
  <c r="BI26" i="35" s="1"/>
  <c r="FJ10" i="35"/>
  <c r="FH15" i="35"/>
  <c r="GI16" i="23"/>
  <c r="AL15" i="21" s="1"/>
  <c r="BK34" i="35" a="1"/>
  <c r="BK34" i="35" s="1"/>
  <c r="AD37" i="23"/>
  <c r="BI37" i="23" s="1" a="1"/>
  <c r="BI37" i="23" s="1"/>
  <c r="BJ37" i="35" a="1"/>
  <c r="BJ37" i="35" s="1"/>
  <c r="AE41" i="23"/>
  <c r="BJ41" i="23" s="1" a="1"/>
  <c r="BJ41" i="23" s="1"/>
  <c r="BK41" i="35" a="1"/>
  <c r="BK41" i="35" s="1"/>
  <c r="FD25" i="35"/>
  <c r="AI41" i="35" a="1"/>
  <c r="AI41" i="35" s="1"/>
  <c r="FK28" i="35"/>
  <c r="AP44" i="35" a="1"/>
  <c r="AP44" i="35" s="1"/>
  <c r="AO50" i="35" a="1"/>
  <c r="AO50" i="35" s="1"/>
  <c r="GI35" i="23"/>
  <c r="AL34" i="21" s="1"/>
  <c r="K25" i="23"/>
  <c r="AP25" i="23" s="1" a="1"/>
  <c r="AP25" i="23" s="1"/>
  <c r="FL9" i="35"/>
  <c r="FI9" i="35"/>
  <c r="AN25" i="35" a="1"/>
  <c r="AN25" i="35" s="1"/>
  <c r="GI12" i="23"/>
  <c r="AL11" i="21" s="1"/>
  <c r="AW26" i="35" a="1"/>
  <c r="AW26" i="35" s="1"/>
  <c r="FH10" i="35"/>
  <c r="CI60" i="22"/>
  <c r="FD50" i="23" s="1"/>
  <c r="CI40" i="22"/>
  <c r="FD30" i="23" s="1"/>
  <c r="CI31" i="22"/>
  <c r="FD21" i="23" s="1"/>
  <c r="CI64" i="22"/>
  <c r="FD54" i="23" s="1"/>
  <c r="CI63" i="22"/>
  <c r="FD53" i="23" s="1"/>
  <c r="CI29" i="22"/>
  <c r="FD19" i="23" s="1"/>
  <c r="CI55" i="22"/>
  <c r="FD45" i="23" s="1"/>
  <c r="CI58" i="22"/>
  <c r="FD48" i="23" s="1"/>
  <c r="CI65" i="22"/>
  <c r="FD55" i="23" s="1"/>
  <c r="CI45" i="22"/>
  <c r="FD35" i="23" s="1"/>
  <c r="CI36" i="22"/>
  <c r="FD26" i="23" s="1"/>
  <c r="CI51" i="22"/>
  <c r="FD41" i="23" s="1"/>
  <c r="CI37" i="22"/>
  <c r="FD27" i="23" s="1"/>
  <c r="CI68" i="22"/>
  <c r="FD58" i="23" s="1"/>
  <c r="CI32" i="22"/>
  <c r="FD22" i="23" s="1"/>
  <c r="CI50" i="22"/>
  <c r="FD40" i="23" s="1"/>
  <c r="CI33" i="22"/>
  <c r="FD23" i="23" s="1"/>
  <c r="CI38" i="22"/>
  <c r="FD28" i="23" s="1"/>
  <c r="CI62" i="22"/>
  <c r="FD52" i="23" s="1"/>
  <c r="CI70" i="22"/>
  <c r="FD60" i="23" s="1"/>
  <c r="CI49" i="22"/>
  <c r="FD39" i="23" s="1"/>
  <c r="CI52" i="22"/>
  <c r="FD42" i="23" s="1"/>
  <c r="CI46" i="22"/>
  <c r="FD36" i="23" s="1"/>
  <c r="CI34" i="22"/>
  <c r="FD24" i="23" s="1"/>
  <c r="CI67" i="22"/>
  <c r="FD57" i="23" s="1"/>
  <c r="CI42" i="22"/>
  <c r="FD32" i="23" s="1"/>
  <c r="CI43" i="22"/>
  <c r="FD33" i="23" s="1"/>
  <c r="CI41" i="22"/>
  <c r="FD31" i="23" s="1"/>
  <c r="CI44" i="22"/>
  <c r="FD34" i="23" s="1"/>
  <c r="CI47" i="22"/>
  <c r="FD37" i="23" s="1"/>
  <c r="CI59" i="22"/>
  <c r="FD49" i="23" s="1"/>
  <c r="CI61" i="22"/>
  <c r="FD51" i="23" s="1"/>
  <c r="CI57" i="22"/>
  <c r="FD47" i="23" s="1"/>
  <c r="CI39" i="22"/>
  <c r="FD29" i="23" s="1"/>
  <c r="CI30" i="22"/>
  <c r="FD20" i="23" s="1"/>
  <c r="CI35" i="22"/>
  <c r="FD25" i="23" s="1"/>
  <c r="CI53" i="22"/>
  <c r="FD43" i="23" s="1"/>
  <c r="CI69" i="22"/>
  <c r="FD59" i="23" s="1"/>
  <c r="CI48" i="22"/>
  <c r="FD38" i="23" s="1"/>
  <c r="CI56" i="22"/>
  <c r="FD46" i="23" s="1"/>
  <c r="CI66" i="22"/>
  <c r="FD56" i="23" s="1"/>
  <c r="CI54" i="22"/>
  <c r="FD44" i="23" s="1"/>
  <c r="U28" i="23"/>
  <c r="AZ28" i="23" s="1" a="1"/>
  <c r="AZ28" i="23" s="1"/>
  <c r="FH12" i="35"/>
  <c r="GI13" i="23"/>
  <c r="AL12" i="21" s="1"/>
  <c r="AM28" i="35" a="1"/>
  <c r="AM28" i="35" s="1"/>
  <c r="O30" i="23"/>
  <c r="AT30" i="23" s="1" a="1"/>
  <c r="AT30" i="23" s="1"/>
  <c r="AU30" i="35" a="1"/>
  <c r="AU30" i="35" s="1"/>
  <c r="FF14" i="35"/>
  <c r="FI14" i="35"/>
  <c r="AX30" i="35" a="1"/>
  <c r="AX30" i="35" s="1"/>
  <c r="FK17" i="35"/>
  <c r="AP33" i="35" a="1"/>
  <c r="AP33" i="35" s="1"/>
  <c r="BK35" i="35" a="1"/>
  <c r="BK35" i="35" s="1"/>
  <c r="FI19" i="35"/>
  <c r="FG25" i="35"/>
  <c r="F41" i="23"/>
  <c r="AK41" i="23" s="1" a="1"/>
  <c r="AK41" i="23" s="1"/>
  <c r="AL41" i="35" a="1"/>
  <c r="AL41" i="35" s="1"/>
  <c r="AJ41" i="35" a="1"/>
  <c r="AJ41" i="35" s="1"/>
  <c r="FE25" i="35"/>
  <c r="AQ43" i="35" a="1"/>
  <c r="AQ43" i="35" s="1"/>
  <c r="K43" i="23"/>
  <c r="AP43" i="23" s="1" a="1"/>
  <c r="AP43" i="23" s="1"/>
  <c r="Y40" i="23"/>
  <c r="BD40" i="23" s="1" a="1"/>
  <c r="BD40" i="23" s="1"/>
  <c r="FF24" i="35"/>
  <c r="FC5" i="35"/>
  <c r="GH6" i="23"/>
  <c r="AF5" i="21" s="1"/>
  <c r="AH21" i="35" a="1"/>
  <c r="AH21" i="35" s="1"/>
  <c r="BK22" i="35" a="1"/>
  <c r="BK22" i="35" s="1"/>
  <c r="AE22" i="23"/>
  <c r="BJ22" i="23" s="1" a="1"/>
  <c r="BJ22" i="23" s="1"/>
  <c r="DE70" i="22"/>
  <c r="FZ60" i="23" s="1"/>
  <c r="CK60" i="35" s="1" a="1"/>
  <c r="CK60" i="35" s="1"/>
  <c r="DE59" i="22"/>
  <c r="FZ49" i="23" s="1"/>
  <c r="CK49" i="35" s="1" a="1"/>
  <c r="CK49" i="35" s="1"/>
  <c r="DP49" i="35" s="1"/>
  <c r="EU49" i="35" s="1"/>
  <c r="DE57" i="22"/>
  <c r="FZ47" i="23" s="1"/>
  <c r="CK47" i="35" s="1" a="1"/>
  <c r="CK47" i="35" s="1"/>
  <c r="DE34" i="22"/>
  <c r="FZ24" i="23" s="1"/>
  <c r="CK24" i="35" s="1" a="1"/>
  <c r="CK24" i="35" s="1"/>
  <c r="DP24" i="35" s="1"/>
  <c r="EU24" i="35" s="1"/>
  <c r="DE55" i="22"/>
  <c r="FZ45" i="23" s="1"/>
  <c r="CK45" i="35" s="1" a="1"/>
  <c r="CK45" i="35" s="1"/>
  <c r="DE39" i="22"/>
  <c r="FZ29" i="23" s="1"/>
  <c r="CK29" i="35" s="1" a="1"/>
  <c r="CK29" i="35" s="1"/>
  <c r="DE38" i="22"/>
  <c r="FZ28" i="23" s="1"/>
  <c r="CK28" i="35" s="1" a="1"/>
  <c r="CK28" i="35" s="1"/>
  <c r="DE50" i="22"/>
  <c r="FZ40" i="23" s="1"/>
  <c r="CK40" i="35" s="1" a="1"/>
  <c r="CK40" i="35" s="1"/>
  <c r="DP40" i="35" s="1"/>
  <c r="EU40" i="35" s="1"/>
  <c r="DE43" i="22"/>
  <c r="FZ33" i="23" s="1"/>
  <c r="CK33" i="35" s="1" a="1"/>
  <c r="CK33" i="35" s="1"/>
  <c r="DE30" i="22"/>
  <c r="FZ20" i="23" s="1"/>
  <c r="CK20" i="35" s="1" a="1"/>
  <c r="CK20" i="35" s="1"/>
  <c r="DP20" i="35" s="1"/>
  <c r="EU20" i="35" s="1"/>
  <c r="DE65" i="22"/>
  <c r="FZ55" i="23" s="1"/>
  <c r="CK55" i="35" s="1" a="1"/>
  <c r="CK55" i="35" s="1"/>
  <c r="DE36" i="22"/>
  <c r="FZ26" i="23" s="1"/>
  <c r="CK26" i="35" s="1" a="1"/>
  <c r="CK26" i="35" s="1"/>
  <c r="DE49" i="22"/>
  <c r="FZ39" i="23" s="1"/>
  <c r="CK39" i="35" s="1" a="1"/>
  <c r="CK39" i="35" s="1"/>
  <c r="DE60" i="22"/>
  <c r="FZ50" i="23" s="1"/>
  <c r="CK50" i="35" s="1" a="1"/>
  <c r="CK50" i="35" s="1"/>
  <c r="DE40" i="22"/>
  <c r="FZ30" i="23" s="1"/>
  <c r="CK30" i="35" s="1" a="1"/>
  <c r="CK30" i="35" s="1"/>
  <c r="DE37" i="22"/>
  <c r="FZ27" i="23" s="1"/>
  <c r="CK27" i="35" s="1" a="1"/>
  <c r="CK27" i="35" s="1"/>
  <c r="DE44" i="22"/>
  <c r="FZ34" i="23" s="1"/>
  <c r="CK34" i="35" s="1" a="1"/>
  <c r="CK34" i="35" s="1"/>
  <c r="DE32" i="22"/>
  <c r="FZ22" i="23" s="1"/>
  <c r="CK22" i="35" s="1" a="1"/>
  <c r="CK22" i="35" s="1"/>
  <c r="DE66" i="22"/>
  <c r="FZ56" i="23" s="1"/>
  <c r="CK56" i="35" s="1" a="1"/>
  <c r="CK56" i="35" s="1"/>
  <c r="DE67" i="22"/>
  <c r="FZ57" i="23" s="1"/>
  <c r="CK57" i="35" s="1" a="1"/>
  <c r="CK57" i="35" s="1"/>
  <c r="DE46" i="22"/>
  <c r="FZ36" i="23" s="1"/>
  <c r="CK36" i="35" s="1" a="1"/>
  <c r="CK36" i="35" s="1"/>
  <c r="DE29" i="22"/>
  <c r="FZ19" i="23" s="1"/>
  <c r="CK19" i="35" s="1" a="1"/>
  <c r="CK19" i="35" s="1"/>
  <c r="DP19" i="35" s="1"/>
  <c r="EU19" i="35" s="1"/>
  <c r="DE35" i="22"/>
  <c r="FZ25" i="23" s="1"/>
  <c r="CK25" i="35" s="1" a="1"/>
  <c r="CK25" i="35" s="1"/>
  <c r="DE64" i="22"/>
  <c r="FZ54" i="23" s="1"/>
  <c r="CK54" i="35" s="1" a="1"/>
  <c r="CK54" i="35" s="1"/>
  <c r="DE31" i="22"/>
  <c r="FZ21" i="23" s="1"/>
  <c r="CK21" i="35" s="1" a="1"/>
  <c r="CK21" i="35" s="1"/>
  <c r="DP21" i="35" s="1"/>
  <c r="EU21" i="35" s="1"/>
  <c r="DE58" i="22"/>
  <c r="FZ48" i="23" s="1"/>
  <c r="CK48" i="35" s="1" a="1"/>
  <c r="CK48" i="35" s="1"/>
  <c r="DE52" i="22"/>
  <c r="FZ42" i="23" s="1"/>
  <c r="CK42" i="35" s="1" a="1"/>
  <c r="CK42" i="35" s="1"/>
  <c r="DE68" i="22"/>
  <c r="FZ58" i="23" s="1"/>
  <c r="CK58" i="35" s="1" a="1"/>
  <c r="CK58" i="35" s="1"/>
  <c r="DE62" i="22"/>
  <c r="FZ52" i="23" s="1"/>
  <c r="CK52" i="35" s="1" a="1"/>
  <c r="CK52" i="35" s="1"/>
  <c r="DE41" i="22"/>
  <c r="FZ31" i="23" s="1"/>
  <c r="CK31" i="35" s="1" a="1"/>
  <c r="CK31" i="35" s="1"/>
  <c r="DE54" i="22"/>
  <c r="FZ44" i="23" s="1"/>
  <c r="CK44" i="35" s="1" a="1"/>
  <c r="CK44" i="35" s="1"/>
  <c r="DE45" i="22"/>
  <c r="FZ35" i="23" s="1"/>
  <c r="CK35" i="35" s="1" a="1"/>
  <c r="CK35" i="35" s="1"/>
  <c r="DE47" i="22"/>
  <c r="FZ37" i="23" s="1"/>
  <c r="CK37" i="35" s="1" a="1"/>
  <c r="CK37" i="35" s="1"/>
  <c r="DP37" i="35" s="1"/>
  <c r="EU37" i="35" s="1"/>
  <c r="DE48" i="22"/>
  <c r="FZ38" i="23" s="1"/>
  <c r="CK38" i="35" s="1" a="1"/>
  <c r="CK38" i="35" s="1"/>
  <c r="DE51" i="22"/>
  <c r="FZ41" i="23" s="1"/>
  <c r="CK41" i="35" s="1" a="1"/>
  <c r="CK41" i="35" s="1"/>
  <c r="DP41" i="35" s="1"/>
  <c r="EU41" i="35" s="1"/>
  <c r="DE69" i="22"/>
  <c r="FZ59" i="23" s="1"/>
  <c r="CK59" i="35" s="1" a="1"/>
  <c r="CK59" i="35" s="1"/>
  <c r="DE63" i="22"/>
  <c r="FZ53" i="23" s="1"/>
  <c r="CK53" i="35" s="1" a="1"/>
  <c r="CK53" i="35" s="1"/>
  <c r="DP53" i="35" s="1"/>
  <c r="EU53" i="35" s="1"/>
  <c r="DE56" i="22"/>
  <c r="FZ46" i="23" s="1"/>
  <c r="CK46" i="35" s="1" a="1"/>
  <c r="CK46" i="35" s="1"/>
  <c r="DE42" i="22"/>
  <c r="FZ32" i="23" s="1"/>
  <c r="CK32" i="35" s="1" a="1"/>
  <c r="CK32" i="35" s="1"/>
  <c r="DP32" i="35" s="1"/>
  <c r="EU32" i="35" s="1"/>
  <c r="DE33" i="22"/>
  <c r="FZ23" i="23" s="1"/>
  <c r="CK23" i="35" s="1" a="1"/>
  <c r="CK23" i="35" s="1"/>
  <c r="DE61" i="22"/>
  <c r="FZ51" i="23" s="1"/>
  <c r="CK51" i="35" s="1" a="1"/>
  <c r="CK51" i="35" s="1"/>
  <c r="DE53" i="22"/>
  <c r="FZ43" i="23" s="1"/>
  <c r="CK43" i="35" s="1" a="1"/>
  <c r="CK43" i="35" s="1"/>
  <c r="DP43" i="35" s="1"/>
  <c r="EU43" i="35" s="1"/>
  <c r="X18" i="23"/>
  <c r="BC18" i="23" s="1" a="1"/>
  <c r="BC18" i="23" s="1"/>
  <c r="CI18" i="35" a="1"/>
  <c r="CI18" i="35" s="1"/>
  <c r="DN18" i="35" s="1"/>
  <c r="ES18" i="35" s="1"/>
  <c r="AO23" i="35" a="1"/>
  <c r="AO23" i="35" s="1"/>
  <c r="GI8" i="23"/>
  <c r="AL7" i="21" s="1"/>
  <c r="FL8" i="35"/>
  <c r="K24" i="23"/>
  <c r="AP24" i="23" s="1" a="1"/>
  <c r="AP24" i="23" s="1"/>
  <c r="FC7" i="35"/>
  <c r="GH8" i="23"/>
  <c r="AF7" i="21" s="1"/>
  <c r="AY29" i="35" a="1"/>
  <c r="AY29" i="35" s="1"/>
  <c r="FJ13" i="35"/>
  <c r="P40" i="23"/>
  <c r="AU40" i="23" s="1" a="1"/>
  <c r="AU40" i="23" s="1"/>
  <c r="AV40" i="35" a="1"/>
  <c r="AV40" i="35" s="1"/>
  <c r="BE44" i="35" a="1"/>
  <c r="BE44" i="35" s="1"/>
  <c r="Y44" i="23"/>
  <c r="BD44" i="23" s="1" a="1"/>
  <c r="BD44" i="23" s="1"/>
  <c r="FI33" i="35"/>
  <c r="GI34" i="23"/>
  <c r="AL33" i="21" s="1"/>
  <c r="AN49" i="35" a="1"/>
  <c r="AN49" i="35" s="1"/>
  <c r="T25" i="23"/>
  <c r="AY25" i="23" s="1" a="1"/>
  <c r="AY25" i="23" s="1"/>
  <c r="AZ25" i="35" a="1"/>
  <c r="AZ25" i="35" s="1"/>
  <c r="AU21" i="35" a="1"/>
  <c r="AU21" i="35" s="1"/>
  <c r="O21" i="23"/>
  <c r="AT21" i="23" s="1" a="1"/>
  <c r="AT21" i="23" s="1"/>
  <c r="AZ21" i="35" a="1"/>
  <c r="AZ21" i="35" s="1"/>
  <c r="FK5" i="35"/>
  <c r="T21" i="23"/>
  <c r="AY21" i="23" s="1" a="1"/>
  <c r="AY21" i="23" s="1"/>
  <c r="AM22" i="35" a="1"/>
  <c r="AM22" i="35" s="1"/>
  <c r="GI7" i="23"/>
  <c r="AL6" i="21" s="1"/>
  <c r="FD6" i="35"/>
  <c r="AI22" i="35" a="1"/>
  <c r="AI22" i="35" s="1"/>
  <c r="GH7" i="23"/>
  <c r="AF6" i="21" s="1"/>
  <c r="AE33" i="23"/>
  <c r="BJ33" i="23" s="1" a="1"/>
  <c r="BJ33" i="23" s="1"/>
  <c r="FJ6" i="35"/>
  <c r="AO22" i="35" a="1"/>
  <c r="AO22" i="35" s="1"/>
  <c r="E35" i="23"/>
  <c r="AJ35" i="23" s="1" a="1"/>
  <c r="AJ35" i="23" s="1"/>
  <c r="CS70" i="22"/>
  <c r="FN60" i="23" s="1"/>
  <c r="CS31" i="22"/>
  <c r="FN21" i="23" s="1"/>
  <c r="CS42" i="22"/>
  <c r="FN32" i="23" s="1"/>
  <c r="CS58" i="22"/>
  <c r="FN48" i="23" s="1"/>
  <c r="CS43" i="22"/>
  <c r="FN33" i="23" s="1"/>
  <c r="CS41" i="22"/>
  <c r="FN31" i="23" s="1"/>
  <c r="CS68" i="22"/>
  <c r="FN58" i="23" s="1"/>
  <c r="CS38" i="22"/>
  <c r="FN28" i="23" s="1"/>
  <c r="CS34" i="22"/>
  <c r="FN24" i="23" s="1"/>
  <c r="CS64" i="22"/>
  <c r="FN54" i="23" s="1"/>
  <c r="CS51" i="22"/>
  <c r="FN41" i="23" s="1"/>
  <c r="CS56" i="22"/>
  <c r="FN46" i="23" s="1"/>
  <c r="CS49" i="22"/>
  <c r="FN39" i="23" s="1"/>
  <c r="CS61" i="22"/>
  <c r="FN51" i="23" s="1"/>
  <c r="CS46" i="22"/>
  <c r="FN36" i="23" s="1"/>
  <c r="CS33" i="22"/>
  <c r="FN23" i="23" s="1"/>
  <c r="CS66" i="22"/>
  <c r="FN56" i="23" s="1"/>
  <c r="CS35" i="22"/>
  <c r="FN25" i="23" s="1"/>
  <c r="CS50" i="22"/>
  <c r="FN40" i="23" s="1"/>
  <c r="CS52" i="22"/>
  <c r="FN42" i="23" s="1"/>
  <c r="CS62" i="22"/>
  <c r="FN52" i="23" s="1"/>
  <c r="CS36" i="22"/>
  <c r="FN26" i="23" s="1"/>
  <c r="CS40" i="22"/>
  <c r="FN30" i="23" s="1"/>
  <c r="CS69" i="22"/>
  <c r="FN59" i="23" s="1"/>
  <c r="CS32" i="22"/>
  <c r="FN22" i="23" s="1"/>
  <c r="CS45" i="22"/>
  <c r="FN35" i="23" s="1"/>
  <c r="CS37" i="22"/>
  <c r="FN27" i="23" s="1"/>
  <c r="CS39" i="22"/>
  <c r="FN29" i="23" s="1"/>
  <c r="CS59" i="22"/>
  <c r="FN49" i="23" s="1"/>
  <c r="CS60" i="22"/>
  <c r="FN50" i="23" s="1"/>
  <c r="CS65" i="22"/>
  <c r="FN55" i="23" s="1"/>
  <c r="CS47" i="22"/>
  <c r="FN37" i="23" s="1"/>
  <c r="CS54" i="22"/>
  <c r="FN44" i="23" s="1"/>
  <c r="CS29" i="22"/>
  <c r="FN19" i="23" s="1"/>
  <c r="CS30" i="22"/>
  <c r="FN20" i="23" s="1"/>
  <c r="CS48" i="22"/>
  <c r="FN38" i="23" s="1"/>
  <c r="CS57" i="22"/>
  <c r="FN47" i="23" s="1"/>
  <c r="CS67" i="22"/>
  <c r="FN57" i="23" s="1"/>
  <c r="CS63" i="22"/>
  <c r="FN53" i="23" s="1"/>
  <c r="CS44" i="22"/>
  <c r="FN34" i="23" s="1"/>
  <c r="CS53" i="22"/>
  <c r="FN43" i="23" s="1"/>
  <c r="CS55" i="22"/>
  <c r="FN45" i="23" s="1"/>
  <c r="AI27" i="35" a="1"/>
  <c r="AI27" i="35" s="1"/>
  <c r="GH12" i="23"/>
  <c r="AF11" i="21" s="1"/>
  <c r="E28" i="23"/>
  <c r="AJ28" i="23" s="1" a="1"/>
  <c r="AJ28" i="23" s="1"/>
  <c r="AK28" i="35" a="1"/>
  <c r="AK28" i="35" s="1"/>
  <c r="FK14" i="35"/>
  <c r="J30" i="23"/>
  <c r="AO30" i="23" s="1" a="1"/>
  <c r="AO30" i="23" s="1"/>
  <c r="AP30" i="35" a="1"/>
  <c r="AP30" i="35" s="1"/>
  <c r="BN18" i="35" a="1"/>
  <c r="BN18" i="35" s="1"/>
  <c r="CS18" i="35" s="1"/>
  <c r="DX18" i="35" s="1"/>
  <c r="C18" i="23"/>
  <c r="AH18" i="23" s="1" a="1"/>
  <c r="AH18" i="23" s="1"/>
  <c r="AD21" i="23"/>
  <c r="BI21" i="23" s="1" a="1"/>
  <c r="BI21" i="23" s="1"/>
  <c r="FJ7" i="35"/>
  <c r="AS25" i="35" a="1"/>
  <c r="AS25" i="35" s="1"/>
  <c r="FD9" i="35"/>
  <c r="GI10" i="23"/>
  <c r="AL9" i="21" s="1"/>
  <c r="FH9" i="35"/>
  <c r="FE8" i="35"/>
  <c r="AJ24" i="35" a="1"/>
  <c r="AJ24" i="35" s="1"/>
  <c r="GI11" i="23"/>
  <c r="AL10" i="21" s="1"/>
  <c r="FF12" i="35"/>
  <c r="P33" i="23"/>
  <c r="AU33" i="23" s="1" a="1"/>
  <c r="AU33" i="23" s="1"/>
  <c r="FG17" i="35"/>
  <c r="J33" i="23"/>
  <c r="AO33" i="23" s="1" a="1"/>
  <c r="AO33" i="23" s="1"/>
  <c r="AQ37" i="35" a="1"/>
  <c r="AQ37" i="35" s="1"/>
  <c r="FL21" i="35"/>
  <c r="FG20" i="35"/>
  <c r="AL36" i="35" a="1"/>
  <c r="AL36" i="35" s="1"/>
  <c r="F36" i="23"/>
  <c r="AK36" i="23" s="1" a="1"/>
  <c r="AK36" i="23" s="1"/>
  <c r="AE40" i="23"/>
  <c r="BJ40" i="23" s="1" a="1"/>
  <c r="BJ40" i="23" s="1"/>
  <c r="BK40" i="35" a="1"/>
  <c r="BK40" i="35" s="1"/>
  <c r="FL27" i="35"/>
  <c r="FK29" i="35"/>
  <c r="AP45" i="35" a="1"/>
  <c r="AP45" i="35" s="1"/>
  <c r="J45" i="23"/>
  <c r="AO45" i="23" s="1" a="1"/>
  <c r="AO45" i="23" s="1"/>
  <c r="FC35" i="35"/>
  <c r="GH36" i="23"/>
  <c r="AF35" i="21" s="1"/>
  <c r="AH51" i="35" a="1"/>
  <c r="AH51" i="35" s="1"/>
  <c r="AE26" i="23"/>
  <c r="BJ26" i="23" s="1" a="1"/>
  <c r="BJ26" i="23" s="1"/>
  <c r="FL10" i="35"/>
  <c r="AU34" i="35" a="1"/>
  <c r="AU34" i="35" s="1"/>
  <c r="FF18" i="35"/>
  <c r="O34" i="23"/>
  <c r="AT34" i="23" s="1" a="1"/>
  <c r="AT34" i="23" s="1"/>
  <c r="AT21" i="35" a="1"/>
  <c r="AT21" i="35" s="1"/>
  <c r="FE5" i="35"/>
  <c r="FF13" i="35"/>
  <c r="E29" i="23"/>
  <c r="AJ29" i="23" s="1" a="1"/>
  <c r="AJ29" i="23" s="1"/>
  <c r="FH23" i="35"/>
  <c r="AM39" i="35" a="1"/>
  <c r="AM39" i="35" s="1"/>
  <c r="CV70" i="22"/>
  <c r="FQ60" i="23" s="1"/>
  <c r="CV30" i="22"/>
  <c r="FQ20" i="23" s="1"/>
  <c r="CV60" i="22"/>
  <c r="FQ50" i="23" s="1"/>
  <c r="CV44" i="22"/>
  <c r="FQ34" i="23" s="1"/>
  <c r="CV69" i="22"/>
  <c r="FQ59" i="23" s="1"/>
  <c r="CV50" i="22"/>
  <c r="FQ40" i="23" s="1"/>
  <c r="CV42" i="22"/>
  <c r="FQ32" i="23" s="1"/>
  <c r="CV37" i="22"/>
  <c r="FQ27" i="23" s="1"/>
  <c r="CV46" i="22"/>
  <c r="FQ36" i="23" s="1"/>
  <c r="CV56" i="22"/>
  <c r="FQ46" i="23" s="1"/>
  <c r="CV34" i="22"/>
  <c r="FQ24" i="23" s="1"/>
  <c r="CV67" i="22"/>
  <c r="FQ57" i="23" s="1"/>
  <c r="CV31" i="22"/>
  <c r="FQ21" i="23" s="1"/>
  <c r="CV43" i="22"/>
  <c r="FQ33" i="23" s="1"/>
  <c r="CV47" i="22"/>
  <c r="FQ37" i="23" s="1"/>
  <c r="CV64" i="22"/>
  <c r="FQ54" i="23" s="1"/>
  <c r="CV55" i="22"/>
  <c r="FQ45" i="23" s="1"/>
  <c r="CV48" i="22"/>
  <c r="FQ38" i="23" s="1"/>
  <c r="CV36" i="22"/>
  <c r="FQ26" i="23" s="1"/>
  <c r="CV65" i="22"/>
  <c r="FQ55" i="23" s="1"/>
  <c r="CV41" i="22"/>
  <c r="FQ31" i="23" s="1"/>
  <c r="CV40" i="22"/>
  <c r="FQ30" i="23" s="1"/>
  <c r="CV62" i="22"/>
  <c r="FQ52" i="23" s="1"/>
  <c r="CV68" i="22"/>
  <c r="FQ58" i="23" s="1"/>
  <c r="CV51" i="22"/>
  <c r="FQ41" i="23" s="1"/>
  <c r="CV29" i="22"/>
  <c r="FQ19" i="23" s="1"/>
  <c r="CV32" i="22"/>
  <c r="FQ22" i="23" s="1"/>
  <c r="CV58" i="22"/>
  <c r="FQ48" i="23" s="1"/>
  <c r="CV38" i="22"/>
  <c r="FQ28" i="23" s="1"/>
  <c r="CV54" i="22"/>
  <c r="FQ44" i="23" s="1"/>
  <c r="CV66" i="22"/>
  <c r="FQ56" i="23" s="1"/>
  <c r="CV52" i="22"/>
  <c r="FQ42" i="23" s="1"/>
  <c r="CV49" i="22"/>
  <c r="FQ39" i="23" s="1"/>
  <c r="CV57" i="22"/>
  <c r="FQ47" i="23" s="1"/>
  <c r="CV33" i="22"/>
  <c r="FQ23" i="23" s="1"/>
  <c r="CV45" i="22"/>
  <c r="FQ35" i="23" s="1"/>
  <c r="CV63" i="22"/>
  <c r="FQ53" i="23" s="1"/>
  <c r="CV61" i="22"/>
  <c r="FQ51" i="23" s="1"/>
  <c r="CV53" i="22"/>
  <c r="FQ43" i="23" s="1"/>
  <c r="CV39" i="22"/>
  <c r="FQ29" i="23" s="1"/>
  <c r="CV59" i="22"/>
  <c r="FQ49" i="23" s="1"/>
  <c r="CV35" i="22"/>
  <c r="FQ25" i="23" s="1"/>
  <c r="CH70" i="22"/>
  <c r="FC60" i="23" s="1"/>
  <c r="CH49" i="22"/>
  <c r="FC39" i="23" s="1"/>
  <c r="CH43" i="22"/>
  <c r="FC33" i="23" s="1"/>
  <c r="CH32" i="22"/>
  <c r="FC22" i="23" s="1"/>
  <c r="CH31" i="22"/>
  <c r="FC21" i="23" s="1"/>
  <c r="CH65" i="22"/>
  <c r="FC55" i="23" s="1"/>
  <c r="CH36" i="22"/>
  <c r="FC26" i="23" s="1"/>
  <c r="CH52" i="22"/>
  <c r="FC42" i="23" s="1"/>
  <c r="CH55" i="22"/>
  <c r="FC45" i="23" s="1"/>
  <c r="CH42" i="22"/>
  <c r="FC32" i="23" s="1"/>
  <c r="CH54" i="22"/>
  <c r="FC44" i="23" s="1"/>
  <c r="CH67" i="22"/>
  <c r="FC57" i="23" s="1"/>
  <c r="CH58" i="22"/>
  <c r="FC48" i="23" s="1"/>
  <c r="CH45" i="22"/>
  <c r="FC35" i="23" s="1"/>
  <c r="CH53" i="22"/>
  <c r="FC43" i="23" s="1"/>
  <c r="CH63" i="22"/>
  <c r="FC53" i="23" s="1"/>
  <c r="CH48" i="22"/>
  <c r="FC38" i="23" s="1"/>
  <c r="CH41" i="22"/>
  <c r="FC31" i="23" s="1"/>
  <c r="CH64" i="22"/>
  <c r="FC54" i="23" s="1"/>
  <c r="CH29" i="22"/>
  <c r="FC19" i="23" s="1"/>
  <c r="CH59" i="22"/>
  <c r="FC49" i="23" s="1"/>
  <c r="CH56" i="22"/>
  <c r="FC46" i="23" s="1"/>
  <c r="CH37" i="22"/>
  <c r="FC27" i="23" s="1"/>
  <c r="CH44" i="22"/>
  <c r="FC34" i="23" s="1"/>
  <c r="CH39" i="22"/>
  <c r="FC29" i="23" s="1"/>
  <c r="CH40" i="22"/>
  <c r="FC30" i="23" s="1"/>
  <c r="CH50" i="22"/>
  <c r="FC40" i="23" s="1"/>
  <c r="CH61" i="22"/>
  <c r="FC51" i="23" s="1"/>
  <c r="CH35" i="22"/>
  <c r="FC25" i="23" s="1"/>
  <c r="CH68" i="22"/>
  <c r="FC58" i="23" s="1"/>
  <c r="CH60" i="22"/>
  <c r="FC50" i="23" s="1"/>
  <c r="CH46" i="22"/>
  <c r="FC36" i="23" s="1"/>
  <c r="CH38" i="22"/>
  <c r="FC28" i="23" s="1"/>
  <c r="CH51" i="22"/>
  <c r="FC41" i="23" s="1"/>
  <c r="CH47" i="22"/>
  <c r="FC37" i="23" s="1"/>
  <c r="CH57" i="22"/>
  <c r="FC47" i="23" s="1"/>
  <c r="CH33" i="22"/>
  <c r="FC23" i="23" s="1"/>
  <c r="CH62" i="22"/>
  <c r="FC52" i="23" s="1"/>
  <c r="CH30" i="22"/>
  <c r="FC20" i="23" s="1"/>
  <c r="CH66" i="22"/>
  <c r="FC56" i="23" s="1"/>
  <c r="CH69" i="22"/>
  <c r="FC59" i="23" s="1"/>
  <c r="CH34" i="22"/>
  <c r="FC24" i="23" s="1"/>
  <c r="AS23" i="35" a="1"/>
  <c r="AS23" i="35" s="1"/>
  <c r="FD7" i="35"/>
  <c r="AU23" i="35" a="1"/>
  <c r="AU23" i="35" s="1"/>
  <c r="P24" i="23"/>
  <c r="AU24" i="23" s="1" a="1"/>
  <c r="AU24" i="23" s="1"/>
  <c r="AV24" i="35" a="1"/>
  <c r="AV24" i="35" s="1"/>
  <c r="AK25" i="35" a="1"/>
  <c r="AK25" i="35" s="1"/>
  <c r="FF9" i="35"/>
  <c r="GH11" i="23"/>
  <c r="AF10" i="21" s="1"/>
  <c r="FG12" i="35"/>
  <c r="AL28" i="35" a="1"/>
  <c r="AL28" i="35" s="1"/>
  <c r="F28" i="23"/>
  <c r="AK28" i="23" s="1" a="1"/>
  <c r="AK28" i="23" s="1"/>
  <c r="AI30" i="35" a="1"/>
  <c r="AI30" i="35" s="1"/>
  <c r="FD14" i="35"/>
  <c r="AT35" i="35" a="1"/>
  <c r="AT35" i="35" s="1"/>
  <c r="FE19" i="35"/>
  <c r="Z25" i="23"/>
  <c r="BE25" i="23" s="1" a="1"/>
  <c r="BE25" i="23" s="1"/>
  <c r="BF25" i="35" a="1"/>
  <c r="BF25" i="35" s="1"/>
  <c r="P21" i="23"/>
  <c r="AU21" i="23" s="1" a="1"/>
  <c r="AU21" i="23" s="1"/>
  <c r="AV21" i="35" a="1"/>
  <c r="AV21" i="35" s="1"/>
  <c r="CN70" i="22"/>
  <c r="FI60" i="23" s="1"/>
  <c r="CN33" i="22"/>
  <c r="FI23" i="23" s="1"/>
  <c r="CN63" i="22"/>
  <c r="FI53" i="23" s="1"/>
  <c r="CN36" i="22"/>
  <c r="FI26" i="23" s="1"/>
  <c r="CN39" i="22"/>
  <c r="FI29" i="23" s="1"/>
  <c r="CN53" i="22"/>
  <c r="FI43" i="23" s="1"/>
  <c r="CN65" i="22"/>
  <c r="FI55" i="23" s="1"/>
  <c r="CN59" i="22"/>
  <c r="FI49" i="23" s="1"/>
  <c r="CN35" i="22"/>
  <c r="FI25" i="23" s="1"/>
  <c r="CN47" i="22"/>
  <c r="FI37" i="23" s="1"/>
  <c r="CN61" i="22"/>
  <c r="FI51" i="23" s="1"/>
  <c r="CN51" i="22"/>
  <c r="FI41" i="23" s="1"/>
  <c r="CN54" i="22"/>
  <c r="FI44" i="23" s="1"/>
  <c r="CN68" i="22"/>
  <c r="FI58" i="23" s="1"/>
  <c r="CN41" i="22"/>
  <c r="FI31" i="23" s="1"/>
  <c r="CN58" i="22"/>
  <c r="FI48" i="23" s="1"/>
  <c r="CN45" i="22"/>
  <c r="FI35" i="23" s="1"/>
  <c r="CN34" i="22"/>
  <c r="FI24" i="23" s="1"/>
  <c r="CN49" i="22"/>
  <c r="FI39" i="23" s="1"/>
  <c r="CN64" i="22"/>
  <c r="FI54" i="23" s="1"/>
  <c r="CN32" i="22"/>
  <c r="FI22" i="23" s="1"/>
  <c r="CN62" i="22"/>
  <c r="FI52" i="23" s="1"/>
  <c r="CN69" i="22"/>
  <c r="FI59" i="23" s="1"/>
  <c r="CN40" i="22"/>
  <c r="FI30" i="23" s="1"/>
  <c r="CN56" i="22"/>
  <c r="FI46" i="23" s="1"/>
  <c r="CN37" i="22"/>
  <c r="FI27" i="23" s="1"/>
  <c r="CN66" i="22"/>
  <c r="FI56" i="23" s="1"/>
  <c r="CN43" i="22"/>
  <c r="FI33" i="23" s="1"/>
  <c r="CN57" i="22"/>
  <c r="FI47" i="23" s="1"/>
  <c r="CN44" i="22"/>
  <c r="FI34" i="23" s="1"/>
  <c r="CN46" i="22"/>
  <c r="FI36" i="23" s="1"/>
  <c r="CN55" i="22"/>
  <c r="FI45" i="23" s="1"/>
  <c r="CN50" i="22"/>
  <c r="FI40" i="23" s="1"/>
  <c r="CN31" i="22"/>
  <c r="FI21" i="23" s="1"/>
  <c r="CN29" i="22"/>
  <c r="FI19" i="23" s="1"/>
  <c r="CN38" i="22"/>
  <c r="FI28" i="23" s="1"/>
  <c r="CN42" i="22"/>
  <c r="FI32" i="23" s="1"/>
  <c r="CN30" i="22"/>
  <c r="FI20" i="23" s="1"/>
  <c r="CN67" i="22"/>
  <c r="FI57" i="23" s="1"/>
  <c r="CN52" i="22"/>
  <c r="FI42" i="23" s="1"/>
  <c r="CN48" i="22"/>
  <c r="FI38" i="23" s="1"/>
  <c r="CN60" i="22"/>
  <c r="FI50" i="23" s="1"/>
  <c r="FD11" i="35"/>
  <c r="AK31" i="35" a="1"/>
  <c r="AK31" i="35" s="1"/>
  <c r="FF15" i="35"/>
  <c r="E31" i="23"/>
  <c r="AJ31" i="23" s="1" a="1"/>
  <c r="AJ31" i="23" s="1"/>
  <c r="BF35" i="35" a="1"/>
  <c r="BF35" i="35" s="1"/>
  <c r="Z35" i="23"/>
  <c r="BE35" i="23" s="1" a="1"/>
  <c r="BE35" i="23" s="1"/>
  <c r="AE38" i="23"/>
  <c r="BJ38" i="23" s="1" a="1"/>
  <c r="BJ38" i="23" s="1"/>
  <c r="BK38" i="35" a="1"/>
  <c r="BK38" i="35" s="1"/>
  <c r="FE20" i="35"/>
  <c r="AJ36" i="35" a="1"/>
  <c r="AJ36" i="35" s="1"/>
  <c r="BJ45" i="35" a="1"/>
  <c r="BJ45" i="35" s="1"/>
  <c r="AD45" i="23"/>
  <c r="BI45" i="23" s="1" a="1"/>
  <c r="BI45" i="23" s="1"/>
  <c r="K45" i="23"/>
  <c r="AP45" i="23" s="1" a="1"/>
  <c r="AP45" i="23" s="1"/>
  <c r="AQ45" i="35" a="1"/>
  <c r="AQ45" i="35" s="1"/>
  <c r="FL29" i="35"/>
  <c r="FL31" i="35"/>
  <c r="K47" i="23"/>
  <c r="AP47" i="23" s="1" a="1"/>
  <c r="AP47" i="23" s="1"/>
  <c r="AQ47" i="35" a="1"/>
  <c r="AQ47" i="35" s="1"/>
  <c r="R18" i="23"/>
  <c r="AW18" i="23" s="1" a="1"/>
  <c r="AW18" i="23" s="1"/>
  <c r="CC18" i="35" a="1"/>
  <c r="CC18" i="35" s="1"/>
  <c r="DH18" i="35" s="1"/>
  <c r="EM18" i="35" s="1"/>
  <c r="DG69" i="22"/>
  <c r="GB59" i="23" s="1"/>
  <c r="DG32" i="22"/>
  <c r="GB22" i="23" s="1"/>
  <c r="DG53" i="22"/>
  <c r="GB43" i="23" s="1"/>
  <c r="DG41" i="22"/>
  <c r="GB31" i="23" s="1"/>
  <c r="DG70" i="22"/>
  <c r="GB60" i="23" s="1"/>
  <c r="DG67" i="22"/>
  <c r="GB57" i="23" s="1"/>
  <c r="DG51" i="22"/>
  <c r="GB41" i="23" s="1"/>
  <c r="DG38" i="22"/>
  <c r="GB28" i="23" s="1"/>
  <c r="DG62" i="22"/>
  <c r="GB52" i="23" s="1"/>
  <c r="DG48" i="22"/>
  <c r="GB38" i="23" s="1"/>
  <c r="DG47" i="22"/>
  <c r="GB37" i="23" s="1"/>
  <c r="DG36" i="22"/>
  <c r="GB26" i="23" s="1"/>
  <c r="DG60" i="22"/>
  <c r="GB50" i="23" s="1"/>
  <c r="DG65" i="22"/>
  <c r="GB55" i="23" s="1"/>
  <c r="DG34" i="22"/>
  <c r="GB24" i="23" s="1"/>
  <c r="DG29" i="22"/>
  <c r="GB19" i="23" s="1"/>
  <c r="DG58" i="22"/>
  <c r="GB48" i="23" s="1"/>
  <c r="DG55" i="22"/>
  <c r="GB45" i="23" s="1"/>
  <c r="DG66" i="22"/>
  <c r="GB56" i="23" s="1"/>
  <c r="DG30" i="22"/>
  <c r="GB20" i="23" s="1"/>
  <c r="DG50" i="22"/>
  <c r="GB40" i="23" s="1"/>
  <c r="DG68" i="22"/>
  <c r="GB58" i="23" s="1"/>
  <c r="DG49" i="22"/>
  <c r="GB39" i="23" s="1"/>
  <c r="DG63" i="22"/>
  <c r="GB53" i="23" s="1"/>
  <c r="DG59" i="22"/>
  <c r="GB49" i="23" s="1"/>
  <c r="DG56" i="22"/>
  <c r="GB46" i="23" s="1"/>
  <c r="DG42" i="22"/>
  <c r="GB32" i="23" s="1"/>
  <c r="DG46" i="22"/>
  <c r="GB36" i="23" s="1"/>
  <c r="DG35" i="22"/>
  <c r="GB25" i="23" s="1"/>
  <c r="DG64" i="22"/>
  <c r="GB54" i="23" s="1"/>
  <c r="DG57" i="22"/>
  <c r="GB47" i="23" s="1"/>
  <c r="DG45" i="22"/>
  <c r="GB35" i="23" s="1"/>
  <c r="DG54" i="22"/>
  <c r="GB44" i="23" s="1"/>
  <c r="DG43" i="22"/>
  <c r="GB33" i="23" s="1"/>
  <c r="DG31" i="22"/>
  <c r="GB21" i="23" s="1"/>
  <c r="DG39" i="22"/>
  <c r="GB29" i="23" s="1"/>
  <c r="DG61" i="22"/>
  <c r="GB51" i="23" s="1"/>
  <c r="DG33" i="22"/>
  <c r="GB23" i="23" s="1"/>
  <c r="DG44" i="22"/>
  <c r="GB34" i="23" s="1"/>
  <c r="DG40" i="22"/>
  <c r="GB30" i="23" s="1"/>
  <c r="DG52" i="22"/>
  <c r="GB42" i="23" s="1"/>
  <c r="DG37" i="22"/>
  <c r="GB27" i="23" s="1"/>
  <c r="CT70" i="22"/>
  <c r="FO60" i="23" s="1"/>
  <c r="BZ60" i="35" s="1" a="1"/>
  <c r="BZ60" i="35" s="1"/>
  <c r="CT41" i="22"/>
  <c r="FO31" i="23" s="1"/>
  <c r="BZ31" i="35" s="1" a="1"/>
  <c r="BZ31" i="35" s="1"/>
  <c r="DE31" i="35" s="1"/>
  <c r="EJ31" i="35" s="1"/>
  <c r="CT68" i="22"/>
  <c r="FO58" i="23" s="1"/>
  <c r="BZ58" i="35" s="1" a="1"/>
  <c r="BZ58" i="35" s="1"/>
  <c r="CT45" i="22"/>
  <c r="FO35" i="23" s="1"/>
  <c r="BZ35" i="35" s="1" a="1"/>
  <c r="BZ35" i="35" s="1"/>
  <c r="CT58" i="22"/>
  <c r="FO48" i="23" s="1"/>
  <c r="BZ48" i="35" s="1" a="1"/>
  <c r="BZ48" i="35" s="1"/>
  <c r="CT49" i="22"/>
  <c r="FO39" i="23" s="1"/>
  <c r="BZ39" i="35" s="1" a="1"/>
  <c r="BZ39" i="35" s="1"/>
  <c r="CT29" i="22"/>
  <c r="FO19" i="23" s="1"/>
  <c r="BZ19" i="35" s="1" a="1"/>
  <c r="BZ19" i="35" s="1"/>
  <c r="DE19" i="35" s="1"/>
  <c r="EJ19" i="35" s="1"/>
  <c r="CT33" i="22"/>
  <c r="FO23" i="23" s="1"/>
  <c r="BZ23" i="35" s="1" a="1"/>
  <c r="BZ23" i="35" s="1"/>
  <c r="CT69" i="22"/>
  <c r="FO59" i="23" s="1"/>
  <c r="BZ59" i="35" s="1" a="1"/>
  <c r="BZ59" i="35" s="1"/>
  <c r="CT57" i="22"/>
  <c r="FO47" i="23" s="1"/>
  <c r="BZ47" i="35" s="1" a="1"/>
  <c r="BZ47" i="35" s="1"/>
  <c r="CT64" i="22"/>
  <c r="FO54" i="23" s="1"/>
  <c r="BZ54" i="35" s="1" a="1"/>
  <c r="BZ54" i="35" s="1"/>
  <c r="CT51" i="22"/>
  <c r="FO41" i="23" s="1"/>
  <c r="BZ41" i="35" s="1" a="1"/>
  <c r="BZ41" i="35" s="1"/>
  <c r="CT34" i="22"/>
  <c r="FO24" i="23" s="1"/>
  <c r="BZ24" i="35" s="1" a="1"/>
  <c r="BZ24" i="35" s="1"/>
  <c r="DE24" i="35" s="1"/>
  <c r="EJ24" i="35" s="1"/>
  <c r="CT67" i="22"/>
  <c r="FO57" i="23" s="1"/>
  <c r="BZ57" i="35" s="1" a="1"/>
  <c r="BZ57" i="35" s="1"/>
  <c r="CT65" i="22"/>
  <c r="FO55" i="23" s="1"/>
  <c r="BZ55" i="35" s="1" a="1"/>
  <c r="BZ55" i="35" s="1"/>
  <c r="CT54" i="22"/>
  <c r="FO44" i="23" s="1"/>
  <c r="BZ44" i="35" s="1" a="1"/>
  <c r="BZ44" i="35" s="1"/>
  <c r="CT46" i="22"/>
  <c r="FO36" i="23" s="1"/>
  <c r="BZ36" i="35" s="1" a="1"/>
  <c r="BZ36" i="35" s="1"/>
  <c r="CT66" i="22"/>
  <c r="FO56" i="23" s="1"/>
  <c r="BZ56" i="35" s="1" a="1"/>
  <c r="BZ56" i="35" s="1"/>
  <c r="CT56" i="22"/>
  <c r="FO46" i="23" s="1"/>
  <c r="BZ46" i="35" s="1" a="1"/>
  <c r="BZ46" i="35" s="1"/>
  <c r="CT53" i="22"/>
  <c r="FO43" i="23" s="1"/>
  <c r="BZ43" i="35" s="1" a="1"/>
  <c r="BZ43" i="35" s="1"/>
  <c r="CT30" i="22"/>
  <c r="FO20" i="23" s="1"/>
  <c r="BZ20" i="35" s="1" a="1"/>
  <c r="BZ20" i="35" s="1"/>
  <c r="DE20" i="35" s="1"/>
  <c r="EJ20" i="35" s="1"/>
  <c r="CT61" i="22"/>
  <c r="FO51" i="23" s="1"/>
  <c r="BZ51" i="35" s="1" a="1"/>
  <c r="BZ51" i="35" s="1"/>
  <c r="CT62" i="22"/>
  <c r="FO52" i="23" s="1"/>
  <c r="BZ52" i="35" s="1" a="1"/>
  <c r="BZ52" i="35" s="1"/>
  <c r="CT35" i="22"/>
  <c r="FO25" i="23" s="1"/>
  <c r="BZ25" i="35" s="1" a="1"/>
  <c r="BZ25" i="35" s="1"/>
  <c r="CT39" i="22"/>
  <c r="FO29" i="23" s="1"/>
  <c r="BZ29" i="35" s="1" a="1"/>
  <c r="BZ29" i="35" s="1"/>
  <c r="CT50" i="22"/>
  <c r="FO40" i="23" s="1"/>
  <c r="BZ40" i="35" s="1" a="1"/>
  <c r="BZ40" i="35" s="1"/>
  <c r="CT59" i="22"/>
  <c r="FO49" i="23" s="1"/>
  <c r="BZ49" i="35" s="1" a="1"/>
  <c r="BZ49" i="35" s="1"/>
  <c r="CT38" i="22"/>
  <c r="FO28" i="23" s="1"/>
  <c r="BZ28" i="35" s="1" a="1"/>
  <c r="BZ28" i="35" s="1"/>
  <c r="DE28" i="35" s="1"/>
  <c r="EJ28" i="35" s="1"/>
  <c r="CT32" i="22"/>
  <c r="FO22" i="23" s="1"/>
  <c r="BZ22" i="35" s="1" a="1"/>
  <c r="BZ22" i="35" s="1"/>
  <c r="CT40" i="22"/>
  <c r="FO30" i="23" s="1"/>
  <c r="BZ30" i="35" s="1" a="1"/>
  <c r="BZ30" i="35" s="1"/>
  <c r="CT43" i="22"/>
  <c r="FO33" i="23" s="1"/>
  <c r="BZ33" i="35" s="1" a="1"/>
  <c r="BZ33" i="35" s="1"/>
  <c r="DE33" i="35" s="1"/>
  <c r="EJ33" i="35" s="1"/>
  <c r="CT44" i="22"/>
  <c r="FO34" i="23" s="1"/>
  <c r="BZ34" i="35" s="1" a="1"/>
  <c r="BZ34" i="35" s="1"/>
  <c r="CT36" i="22"/>
  <c r="FO26" i="23" s="1"/>
  <c r="BZ26" i="35" s="1" a="1"/>
  <c r="BZ26" i="35" s="1"/>
  <c r="DE26" i="35" s="1"/>
  <c r="EJ26" i="35" s="1"/>
  <c r="CT60" i="22"/>
  <c r="FO50" i="23" s="1"/>
  <c r="BZ50" i="35" s="1" a="1"/>
  <c r="BZ50" i="35" s="1"/>
  <c r="CT48" i="22"/>
  <c r="FO38" i="23" s="1"/>
  <c r="BZ38" i="35" s="1" a="1"/>
  <c r="BZ38" i="35" s="1"/>
  <c r="CT55" i="22"/>
  <c r="FO45" i="23" s="1"/>
  <c r="BZ45" i="35" s="1" a="1"/>
  <c r="BZ45" i="35" s="1"/>
  <c r="CT63" i="22"/>
  <c r="FO53" i="23" s="1"/>
  <c r="BZ53" i="35" s="1" a="1"/>
  <c r="BZ53" i="35" s="1"/>
  <c r="DE53" i="35" s="1"/>
  <c r="EJ53" i="35" s="1"/>
  <c r="CT47" i="22"/>
  <c r="FO37" i="23" s="1"/>
  <c r="BZ37" i="35" s="1" a="1"/>
  <c r="BZ37" i="35" s="1"/>
  <c r="CT52" i="22"/>
  <c r="FO42" i="23" s="1"/>
  <c r="BZ42" i="35" s="1" a="1"/>
  <c r="BZ42" i="35" s="1"/>
  <c r="CT31" i="22"/>
  <c r="FO21" i="23" s="1"/>
  <c r="BZ21" i="35" s="1" a="1"/>
  <c r="BZ21" i="35" s="1"/>
  <c r="CT42" i="22"/>
  <c r="FO32" i="23" s="1"/>
  <c r="BZ32" i="35" s="1" a="1"/>
  <c r="BZ32" i="35" s="1"/>
  <c r="CT37" i="22"/>
  <c r="FO27" i="23" s="1"/>
  <c r="BZ27" i="35" s="1" a="1"/>
  <c r="BZ27" i="35" s="1"/>
  <c r="CK70" i="22"/>
  <c r="FF60" i="23" s="1"/>
  <c r="CK46" i="22"/>
  <c r="FF36" i="23" s="1"/>
  <c r="CK57" i="22"/>
  <c r="FF47" i="23" s="1"/>
  <c r="CK44" i="22"/>
  <c r="FF34" i="23" s="1"/>
  <c r="CK65" i="22"/>
  <c r="FF55" i="23" s="1"/>
  <c r="CK54" i="22"/>
  <c r="FF44" i="23" s="1"/>
  <c r="CK64" i="22"/>
  <c r="FF54" i="23" s="1"/>
  <c r="CK32" i="22"/>
  <c r="FF22" i="23" s="1"/>
  <c r="CK30" i="22"/>
  <c r="FF20" i="23" s="1"/>
  <c r="CK35" i="22"/>
  <c r="FF25" i="23" s="1"/>
  <c r="CK51" i="22"/>
  <c r="FF41" i="23" s="1"/>
  <c r="CK40" i="22"/>
  <c r="FF30" i="23" s="1"/>
  <c r="CK37" i="22"/>
  <c r="FF27" i="23" s="1"/>
  <c r="CK45" i="22"/>
  <c r="FF35" i="23" s="1"/>
  <c r="CK59" i="22"/>
  <c r="FF49" i="23" s="1"/>
  <c r="CK58" i="22"/>
  <c r="FF48" i="23" s="1"/>
  <c r="CK29" i="22"/>
  <c r="FF19" i="23" s="1"/>
  <c r="BQ19" i="35" s="1" a="1"/>
  <c r="BQ19" i="35" s="1"/>
  <c r="CV19" i="35" s="1"/>
  <c r="EA19" i="35" s="1"/>
  <c r="CK63" i="22"/>
  <c r="FF53" i="23" s="1"/>
  <c r="CK36" i="22"/>
  <c r="FF26" i="23" s="1"/>
  <c r="CK42" i="22"/>
  <c r="FF32" i="23" s="1"/>
  <c r="CK41" i="22"/>
  <c r="FF31" i="23" s="1"/>
  <c r="CK68" i="22"/>
  <c r="FF58" i="23" s="1"/>
  <c r="CK33" i="22"/>
  <c r="FF23" i="23" s="1"/>
  <c r="CK56" i="22"/>
  <c r="FF46" i="23" s="1"/>
  <c r="CK39" i="22"/>
  <c r="FF29" i="23" s="1"/>
  <c r="CK67" i="22"/>
  <c r="FF57" i="23" s="1"/>
  <c r="CK55" i="22"/>
  <c r="FF45" i="23" s="1"/>
  <c r="CK61" i="22"/>
  <c r="FF51" i="23" s="1"/>
  <c r="CK43" i="22"/>
  <c r="FF33" i="23" s="1"/>
  <c r="CK52" i="22"/>
  <c r="FF42" i="23" s="1"/>
  <c r="CK47" i="22"/>
  <c r="FF37" i="23" s="1"/>
  <c r="CK31" i="22"/>
  <c r="FF21" i="23" s="1"/>
  <c r="CK38" i="22"/>
  <c r="FF28" i="23" s="1"/>
  <c r="CK49" i="22"/>
  <c r="FF39" i="23" s="1"/>
  <c r="CK69" i="22"/>
  <c r="FF59" i="23" s="1"/>
  <c r="CK34" i="22"/>
  <c r="FF24" i="23" s="1"/>
  <c r="CK60" i="22"/>
  <c r="FF50" i="23" s="1"/>
  <c r="CK48" i="22"/>
  <c r="FF38" i="23" s="1"/>
  <c r="CK66" i="22"/>
  <c r="FF56" i="23" s="1"/>
  <c r="CK50" i="22"/>
  <c r="FF40" i="23" s="1"/>
  <c r="CK53" i="22"/>
  <c r="FF43" i="23" s="1"/>
  <c r="CK62" i="22"/>
  <c r="FF52" i="23" s="1"/>
  <c r="AI24" i="35" a="1"/>
  <c r="AI24" i="35" s="1"/>
  <c r="FD8" i="35"/>
  <c r="FI10" i="35"/>
  <c r="GI15" i="23"/>
  <c r="AL14" i="21" s="1"/>
  <c r="FH14" i="35"/>
  <c r="FE13" i="35"/>
  <c r="FJ5" i="35"/>
  <c r="FK11" i="35"/>
  <c r="J27" i="23"/>
  <c r="AO27" i="23" s="1" a="1"/>
  <c r="AO27" i="23" s="1"/>
  <c r="AP27" i="35" a="1"/>
  <c r="AP27" i="35" s="1"/>
  <c r="BK28" i="35" a="1"/>
  <c r="BK28" i="35" s="1"/>
  <c r="AE28" i="23"/>
  <c r="BJ28" i="23" s="1" a="1"/>
  <c r="BJ28" i="23" s="1"/>
  <c r="FC12" i="35"/>
  <c r="GH13" i="23"/>
  <c r="AF12" i="21" s="1"/>
  <c r="AH28" i="35" a="1"/>
  <c r="AH28" i="35" s="1"/>
  <c r="FD13" i="35"/>
  <c r="AI29" i="35" a="1"/>
  <c r="AI29" i="35" s="1"/>
  <c r="FJ18" i="35"/>
  <c r="AY34" i="35" a="1"/>
  <c r="AY34" i="35" s="1"/>
  <c r="FH18" i="35"/>
  <c r="BA39" i="35" a="1"/>
  <c r="BA39" i="35" s="1"/>
  <c r="U39" i="23"/>
  <c r="AZ39" i="23" s="1" a="1"/>
  <c r="AZ39" i="23" s="1"/>
  <c r="BG45" i="35" a="1"/>
  <c r="BG45" i="35" s="1"/>
  <c r="FH29" i="35"/>
  <c r="AL44" i="35" a="1"/>
  <c r="AL44" i="35" s="1"/>
  <c r="FG28" i="35"/>
  <c r="F44" i="23"/>
  <c r="AK44" i="23" s="1" a="1"/>
  <c r="AK44" i="23" s="1"/>
  <c r="GH32" i="23"/>
  <c r="AF31" i="21" s="1"/>
  <c r="BC47" i="35" a="1"/>
  <c r="BC47" i="35" s="1"/>
  <c r="FE38" i="35"/>
  <c r="Y29" i="23"/>
  <c r="BD29" i="23" s="1" a="1"/>
  <c r="BD29" i="23" s="1"/>
  <c r="BE29" i="35" a="1"/>
  <c r="BE29" i="35" s="1"/>
  <c r="AD25" i="23"/>
  <c r="BI25" i="23" s="1" a="1"/>
  <c r="BI25" i="23" s="1"/>
  <c r="BJ25" i="35" a="1"/>
  <c r="BJ25" i="35" s="1"/>
  <c r="Z28" i="23"/>
  <c r="BE28" i="23" s="1" a="1"/>
  <c r="BE28" i="23" s="1"/>
  <c r="BF28" i="35" a="1"/>
  <c r="BF28" i="35" s="1"/>
  <c r="CL70" i="22"/>
  <c r="FG60" i="23" s="1"/>
  <c r="CL62" i="22"/>
  <c r="FG52" i="23" s="1"/>
  <c r="CL64" i="22"/>
  <c r="FG54" i="23" s="1"/>
  <c r="CL41" i="22"/>
  <c r="FG31" i="23" s="1"/>
  <c r="CL69" i="22"/>
  <c r="FG59" i="23" s="1"/>
  <c r="CL61" i="22"/>
  <c r="FG51" i="23" s="1"/>
  <c r="CL37" i="22"/>
  <c r="FG27" i="23" s="1"/>
  <c r="CL58" i="22"/>
  <c r="FG48" i="23" s="1"/>
  <c r="CL67" i="22"/>
  <c r="FG57" i="23" s="1"/>
  <c r="CL54" i="22"/>
  <c r="FG44" i="23" s="1"/>
  <c r="CL47" i="22"/>
  <c r="FG37" i="23" s="1"/>
  <c r="CL56" i="22"/>
  <c r="FG46" i="23" s="1"/>
  <c r="CL57" i="22"/>
  <c r="FG47" i="23" s="1"/>
  <c r="CL50" i="22"/>
  <c r="FG40" i="23" s="1"/>
  <c r="CL60" i="22"/>
  <c r="FG50" i="23" s="1"/>
  <c r="CL53" i="22"/>
  <c r="FG43" i="23" s="1"/>
  <c r="CL42" i="22"/>
  <c r="FG32" i="23" s="1"/>
  <c r="CL34" i="22"/>
  <c r="FG24" i="23" s="1"/>
  <c r="CL40" i="22"/>
  <c r="FG30" i="23" s="1"/>
  <c r="CL55" i="22"/>
  <c r="FG45" i="23" s="1"/>
  <c r="CL46" i="22"/>
  <c r="FG36" i="23" s="1"/>
  <c r="CL32" i="22"/>
  <c r="FG22" i="23" s="1"/>
  <c r="CL38" i="22"/>
  <c r="FG28" i="23" s="1"/>
  <c r="CL35" i="22"/>
  <c r="FG25" i="23" s="1"/>
  <c r="CL63" i="22"/>
  <c r="FG53" i="23" s="1"/>
  <c r="CL52" i="22"/>
  <c r="FG42" i="23" s="1"/>
  <c r="CL36" i="22"/>
  <c r="FG26" i="23" s="1"/>
  <c r="CL39" i="22"/>
  <c r="FG29" i="23" s="1"/>
  <c r="CL66" i="22"/>
  <c r="FG56" i="23" s="1"/>
  <c r="CL33" i="22"/>
  <c r="FG23" i="23" s="1"/>
  <c r="CL29" i="22"/>
  <c r="FG19" i="23" s="1"/>
  <c r="CL68" i="22"/>
  <c r="FG58" i="23" s="1"/>
  <c r="CL51" i="22"/>
  <c r="FG41" i="23" s="1"/>
  <c r="CL48" i="22"/>
  <c r="FG38" i="23" s="1"/>
  <c r="CL59" i="22"/>
  <c r="FG49" i="23" s="1"/>
  <c r="CL30" i="22"/>
  <c r="FG20" i="23" s="1"/>
  <c r="CL44" i="22"/>
  <c r="FG34" i="23" s="1"/>
  <c r="CL43" i="22"/>
  <c r="FG33" i="23" s="1"/>
  <c r="CL65" i="22"/>
  <c r="FG55" i="23" s="1"/>
  <c r="CL49" i="22"/>
  <c r="FG39" i="23" s="1"/>
  <c r="CL45" i="22"/>
  <c r="FG35" i="23" s="1"/>
  <c r="CL31" i="22"/>
  <c r="FG21" i="23" s="1"/>
  <c r="FC17" i="35"/>
  <c r="AH33" i="35" a="1"/>
  <c r="AH33" i="35" s="1"/>
  <c r="GH18" i="23"/>
  <c r="AF17" i="21" s="1"/>
  <c r="GH25" i="23"/>
  <c r="AF24" i="21" s="1"/>
  <c r="FL5" i="35"/>
  <c r="AQ21" i="35" a="1"/>
  <c r="AQ21" i="35" s="1"/>
  <c r="FK6" i="35"/>
  <c r="J22" i="23"/>
  <c r="AO22" i="23" s="1" a="1"/>
  <c r="AO22" i="23" s="1"/>
  <c r="AP22" i="35" a="1"/>
  <c r="AP22" i="35" s="1"/>
  <c r="FI7" i="35"/>
  <c r="FF10" i="35"/>
  <c r="E26" i="23"/>
  <c r="AJ26" i="23" s="1" a="1"/>
  <c r="AJ26" i="23" s="1"/>
  <c r="AK26" i="35" a="1"/>
  <c r="AK26" i="35" s="1"/>
  <c r="Z30" i="23"/>
  <c r="BE30" i="23" s="1" a="1"/>
  <c r="BE30" i="23" s="1"/>
  <c r="BF30" i="35" a="1"/>
  <c r="BF30" i="35" s="1"/>
  <c r="FG14" i="35"/>
  <c r="FJ24" i="35"/>
  <c r="FH36" i="35"/>
  <c r="GI37" i="23"/>
  <c r="AL36" i="21" s="1"/>
  <c r="AM52" i="35" a="1"/>
  <c r="AM52" i="35" s="1"/>
  <c r="BK27" i="35" a="1"/>
  <c r="BK27" i="35" s="1"/>
  <c r="FL11" i="35"/>
  <c r="AE27" i="23"/>
  <c r="BJ27" i="23" s="1" a="1"/>
  <c r="BJ27" i="23" s="1"/>
  <c r="AZ31" i="35" a="1"/>
  <c r="AZ31" i="35" s="1"/>
  <c r="FC15" i="35"/>
  <c r="GH16" i="23"/>
  <c r="AF15" i="21" s="1"/>
  <c r="AH31" i="35" a="1"/>
  <c r="AH31" i="35" s="1"/>
  <c r="GI19" i="23"/>
  <c r="AL18" i="21" s="1"/>
  <c r="FD20" i="35"/>
  <c r="AI36" i="35" a="1"/>
  <c r="AI36" i="35" s="1"/>
  <c r="GI23" i="23"/>
  <c r="AL22" i="21" s="1"/>
  <c r="AM38" i="35" a="1"/>
  <c r="AM38" i="35" s="1"/>
  <c r="FH22" i="35"/>
  <c r="FC13" i="35"/>
  <c r="AH29" i="35" a="1"/>
  <c r="AH29" i="35" s="1"/>
  <c r="GH14" i="23"/>
  <c r="AF13" i="21" s="1"/>
  <c r="J31" i="23"/>
  <c r="AO31" i="23" s="1" a="1"/>
  <c r="AO31" i="23" s="1"/>
  <c r="FK15" i="35"/>
  <c r="FK7" i="35"/>
  <c r="CQ30" i="22"/>
  <c r="FL20" i="23" s="1"/>
  <c r="CQ70" i="22"/>
  <c r="FL60" i="23" s="1"/>
  <c r="CQ66" i="22"/>
  <c r="FL56" i="23" s="1"/>
  <c r="CQ35" i="22"/>
  <c r="FL25" i="23" s="1"/>
  <c r="CQ32" i="22"/>
  <c r="FL22" i="23" s="1"/>
  <c r="CQ51" i="22"/>
  <c r="FL41" i="23" s="1"/>
  <c r="CQ34" i="22"/>
  <c r="FL24" i="23" s="1"/>
  <c r="CQ60" i="22"/>
  <c r="FL50" i="23" s="1"/>
  <c r="CQ53" i="22"/>
  <c r="FL43" i="23" s="1"/>
  <c r="CQ52" i="22"/>
  <c r="FL42" i="23" s="1"/>
  <c r="CQ42" i="22"/>
  <c r="FL32" i="23" s="1"/>
  <c r="CQ58" i="22"/>
  <c r="FL48" i="23" s="1"/>
  <c r="CQ33" i="22"/>
  <c r="FL23" i="23" s="1"/>
  <c r="CQ54" i="22"/>
  <c r="FL44" i="23" s="1"/>
  <c r="CQ46" i="22"/>
  <c r="FL36" i="23" s="1"/>
  <c r="CQ36" i="22"/>
  <c r="FL26" i="23" s="1"/>
  <c r="CQ49" i="22"/>
  <c r="FL39" i="23" s="1"/>
  <c r="CQ56" i="22"/>
  <c r="FL46" i="23" s="1"/>
  <c r="CQ59" i="22"/>
  <c r="FL49" i="23" s="1"/>
  <c r="CQ61" i="22"/>
  <c r="FL51" i="23" s="1"/>
  <c r="CQ29" i="22"/>
  <c r="FL19" i="23" s="1"/>
  <c r="CQ41" i="22"/>
  <c r="FL31" i="23" s="1"/>
  <c r="CQ64" i="22"/>
  <c r="FL54" i="23" s="1"/>
  <c r="CQ44" i="22"/>
  <c r="FL34" i="23" s="1"/>
  <c r="CQ48" i="22"/>
  <c r="FL38" i="23" s="1"/>
  <c r="CQ62" i="22"/>
  <c r="FL52" i="23" s="1"/>
  <c r="CQ50" i="22"/>
  <c r="FL40" i="23" s="1"/>
  <c r="CQ67" i="22"/>
  <c r="FL57" i="23" s="1"/>
  <c r="CQ63" i="22"/>
  <c r="FL53" i="23" s="1"/>
  <c r="CQ65" i="22"/>
  <c r="FL55" i="23" s="1"/>
  <c r="CQ39" i="22"/>
  <c r="FL29" i="23" s="1"/>
  <c r="CQ38" i="22"/>
  <c r="FL28" i="23" s="1"/>
  <c r="CQ31" i="22"/>
  <c r="FL21" i="23" s="1"/>
  <c r="CQ37" i="22"/>
  <c r="FL27" i="23" s="1"/>
  <c r="CQ43" i="22"/>
  <c r="FL33" i="23" s="1"/>
  <c r="CQ69" i="22"/>
  <c r="FL59" i="23" s="1"/>
  <c r="CQ68" i="22"/>
  <c r="FL58" i="23" s="1"/>
  <c r="CQ47" i="22"/>
  <c r="FL37" i="23" s="1"/>
  <c r="CQ57" i="22"/>
  <c r="FL47" i="23" s="1"/>
  <c r="CQ55" i="22"/>
  <c r="FL45" i="23" s="1"/>
  <c r="CQ40" i="22"/>
  <c r="FL30" i="23" s="1"/>
  <c r="CQ45" i="22"/>
  <c r="FL35" i="23" s="1"/>
  <c r="DH70" i="22"/>
  <c r="GC60" i="23" s="1"/>
  <c r="DH69" i="22"/>
  <c r="GC59" i="23" s="1"/>
  <c r="DH31" i="22"/>
  <c r="GC21" i="23" s="1"/>
  <c r="DH43" i="22"/>
  <c r="GC33" i="23" s="1"/>
  <c r="DH57" i="22"/>
  <c r="GC47" i="23" s="1"/>
  <c r="DH41" i="22"/>
  <c r="GC31" i="23" s="1"/>
  <c r="DH34" i="22"/>
  <c r="GC24" i="23" s="1"/>
  <c r="DH59" i="22"/>
  <c r="GC49" i="23" s="1"/>
  <c r="DH30" i="22"/>
  <c r="GC20" i="23" s="1"/>
  <c r="DH55" i="22"/>
  <c r="GC45" i="23" s="1"/>
  <c r="DH58" i="22"/>
  <c r="GC48" i="23" s="1"/>
  <c r="DH38" i="22"/>
  <c r="GC28" i="23" s="1"/>
  <c r="DH49" i="22"/>
  <c r="GC39" i="23" s="1"/>
  <c r="DH47" i="22"/>
  <c r="GC37" i="23" s="1"/>
  <c r="DH32" i="22"/>
  <c r="GC22" i="23" s="1"/>
  <c r="DH53" i="22"/>
  <c r="GC43" i="23" s="1"/>
  <c r="DH44" i="22"/>
  <c r="GC34" i="23" s="1"/>
  <c r="DH68" i="22"/>
  <c r="GC58" i="23" s="1"/>
  <c r="DH33" i="22"/>
  <c r="GC23" i="23" s="1"/>
  <c r="DH50" i="22"/>
  <c r="GC40" i="23" s="1"/>
  <c r="DH36" i="22"/>
  <c r="GC26" i="23" s="1"/>
  <c r="DH29" i="22"/>
  <c r="GC19" i="23" s="1"/>
  <c r="DH35" i="22"/>
  <c r="GC25" i="23" s="1"/>
  <c r="DH61" i="22"/>
  <c r="GC51" i="23" s="1"/>
  <c r="DH60" i="22"/>
  <c r="GC50" i="23" s="1"/>
  <c r="DH67" i="22"/>
  <c r="GC57" i="23" s="1"/>
  <c r="DH56" i="22"/>
  <c r="GC46" i="23" s="1"/>
  <c r="DH48" i="22"/>
  <c r="GC38" i="23" s="1"/>
  <c r="DH52" i="22"/>
  <c r="GC42" i="23" s="1"/>
  <c r="DH62" i="22"/>
  <c r="GC52" i="23" s="1"/>
  <c r="DH46" i="22"/>
  <c r="GC36" i="23" s="1"/>
  <c r="DH42" i="22"/>
  <c r="GC32" i="23" s="1"/>
  <c r="DH40" i="22"/>
  <c r="GC30" i="23" s="1"/>
  <c r="DH37" i="22"/>
  <c r="GC27" i="23" s="1"/>
  <c r="DH51" i="22"/>
  <c r="GC41" i="23" s="1"/>
  <c r="DH64" i="22"/>
  <c r="GC54" i="23" s="1"/>
  <c r="DH65" i="22"/>
  <c r="GC55" i="23" s="1"/>
  <c r="DH39" i="22"/>
  <c r="GC29" i="23" s="1"/>
  <c r="DH54" i="22"/>
  <c r="GC44" i="23" s="1"/>
  <c r="DH66" i="22"/>
  <c r="GC56" i="23" s="1"/>
  <c r="DH45" i="22"/>
  <c r="GC35" i="23" s="1"/>
  <c r="DH63" i="22"/>
  <c r="GC53" i="23" s="1"/>
  <c r="FC10" i="35"/>
  <c r="FE11" i="35"/>
  <c r="Y28" i="23"/>
  <c r="BD28" i="23" s="1" a="1"/>
  <c r="BD28" i="23" s="1"/>
  <c r="P22" i="23"/>
  <c r="AU22" i="23" s="1" a="1"/>
  <c r="AU22" i="23" s="1"/>
  <c r="AV22" i="35" a="1"/>
  <c r="AV22" i="35" s="1"/>
  <c r="AE25" i="23"/>
  <c r="BJ25" i="23" s="1" a="1"/>
  <c r="BJ25" i="23" s="1"/>
  <c r="BK25" i="35" a="1"/>
  <c r="BK25" i="35" s="1"/>
  <c r="FL12" i="35"/>
  <c r="FC11" i="35"/>
  <c r="AL29" i="35" a="1"/>
  <c r="AL29" i="35" s="1"/>
  <c r="F29" i="23"/>
  <c r="AK29" i="23" s="1" a="1"/>
  <c r="AK29" i="23" s="1"/>
  <c r="FG13" i="35"/>
  <c r="BA33" i="35" a="1"/>
  <c r="BA33" i="35" s="1"/>
  <c r="U33" i="23"/>
  <c r="AZ33" i="23" s="1" a="1"/>
  <c r="AZ33" i="23" s="1"/>
  <c r="FJ17" i="35"/>
  <c r="U34" i="23"/>
  <c r="AZ34" i="23" s="1" a="1"/>
  <c r="AZ34" i="23" s="1"/>
  <c r="AP34" i="35" a="1"/>
  <c r="AP34" i="35" s="1"/>
  <c r="J34" i="23"/>
  <c r="AO34" i="23" s="1" a="1"/>
  <c r="AO34" i="23" s="1"/>
  <c r="FK18" i="35"/>
  <c r="FD17" i="35"/>
  <c r="AI33" i="35" a="1"/>
  <c r="AI33" i="35" s="1"/>
  <c r="FD19" i="35"/>
  <c r="Z36" i="23"/>
  <c r="BE36" i="23" s="1" a="1"/>
  <c r="BE36" i="23" s="1"/>
  <c r="BF36" i="35" a="1"/>
  <c r="BF36" i="35" s="1"/>
  <c r="FI23" i="35"/>
  <c r="AN39" i="35" a="1"/>
  <c r="AN39" i="35" s="1"/>
  <c r="FI27" i="35"/>
  <c r="T44" i="23"/>
  <c r="AY44" i="23" s="1" a="1"/>
  <c r="AY44" i="23" s="1"/>
  <c r="FI29" i="35"/>
  <c r="FG8" i="35"/>
  <c r="FG10" i="35"/>
  <c r="Z29" i="23"/>
  <c r="BE29" i="23" s="1" a="1"/>
  <c r="BE29" i="23" s="1"/>
  <c r="BF29" i="35" a="1"/>
  <c r="BF29" i="35" s="1"/>
  <c r="FL15" i="35"/>
  <c r="K31" i="23"/>
  <c r="AP31" i="23" s="1" a="1"/>
  <c r="AP31" i="23" s="1"/>
  <c r="AQ31" i="35" a="1"/>
  <c r="AQ31" i="35" s="1"/>
  <c r="AD32" i="23"/>
  <c r="BI32" i="23" s="1" a="1"/>
  <c r="BI32" i="23" s="1"/>
  <c r="BJ32" i="35" a="1"/>
  <c r="BJ32" i="35" s="1"/>
  <c r="FK21" i="35"/>
  <c r="AP37" i="35" a="1"/>
  <c r="AP37" i="35" s="1"/>
  <c r="K38" i="23"/>
  <c r="AP38" i="23" s="1" a="1"/>
  <c r="AP38" i="23" s="1"/>
  <c r="FL22" i="35"/>
  <c r="AQ38" i="35" a="1"/>
  <c r="AQ38" i="35" s="1"/>
  <c r="FI26" i="35"/>
  <c r="AN42" i="35" a="1"/>
  <c r="AN42" i="35" s="1"/>
  <c r="FC26" i="35"/>
  <c r="GH27" i="23"/>
  <c r="AF26" i="21" s="1"/>
  <c r="AD44" i="23"/>
  <c r="BI44" i="23" s="1" a="1"/>
  <c r="BI44" i="23" s="1"/>
  <c r="BJ44" i="35" a="1"/>
  <c r="BJ44" i="35" s="1"/>
  <c r="J48" i="23"/>
  <c r="AO48" i="23" s="1" a="1"/>
  <c r="AO48" i="23" s="1"/>
  <c r="AP48" i="35" a="1"/>
  <c r="AP48" i="35" s="1"/>
  <c r="GI33" i="23"/>
  <c r="AL32" i="21" s="1"/>
  <c r="BA37" i="35" a="1"/>
  <c r="BA37" i="35" s="1"/>
  <c r="U37" i="23"/>
  <c r="AZ37" i="23" s="1" a="1"/>
  <c r="AZ37" i="23" s="1"/>
  <c r="GI22" i="23"/>
  <c r="AL21" i="21" s="1"/>
  <c r="FC20" i="35"/>
  <c r="GH21" i="23"/>
  <c r="AF20" i="21" s="1"/>
  <c r="AH36" i="35" a="1"/>
  <c r="AH36" i="35" s="1"/>
  <c r="FC22" i="35"/>
  <c r="GH23" i="23"/>
  <c r="AF22" i="21" s="1"/>
  <c r="AH38" i="35" a="1"/>
  <c r="AH38" i="35" s="1"/>
  <c r="FC23" i="35"/>
  <c r="F40" i="23"/>
  <c r="AK40" i="23" s="1" a="1"/>
  <c r="AK40" i="23" s="1"/>
  <c r="FG24" i="35"/>
  <c r="AL40" i="35" a="1"/>
  <c r="AL40" i="35" s="1"/>
  <c r="AZ46" i="35" a="1"/>
  <c r="AZ46" i="35" s="1"/>
  <c r="T46" i="23"/>
  <c r="AY46" i="23" s="1" a="1"/>
  <c r="AY46" i="23" s="1"/>
  <c r="FC30" i="35"/>
  <c r="AH46" i="35" a="1"/>
  <c r="AH46" i="35" s="1"/>
  <c r="GH31" i="23"/>
  <c r="AF30" i="21" s="1"/>
  <c r="CU70" i="22"/>
  <c r="FP60" i="23" s="1"/>
  <c r="CA60" i="35" s="1" a="1"/>
  <c r="CA60" i="35" s="1"/>
  <c r="CU56" i="22"/>
  <c r="FP46" i="23" s="1"/>
  <c r="CA46" i="35" s="1" a="1"/>
  <c r="CA46" i="35" s="1"/>
  <c r="DF46" i="35" s="1"/>
  <c r="EK46" i="35" s="1"/>
  <c r="CU30" i="22"/>
  <c r="FP20" i="23" s="1"/>
  <c r="CA20" i="35" s="1" a="1"/>
  <c r="CA20" i="35" s="1"/>
  <c r="DF20" i="35" s="1"/>
  <c r="EK20" i="35" s="1"/>
  <c r="CU48" i="22"/>
  <c r="FP38" i="23" s="1"/>
  <c r="CA38" i="35" s="1" a="1"/>
  <c r="CA38" i="35" s="1"/>
  <c r="CU54" i="22"/>
  <c r="FP44" i="23" s="1"/>
  <c r="CA44" i="35" s="1" a="1"/>
  <c r="CA44" i="35" s="1"/>
  <c r="CU49" i="22"/>
  <c r="FP39" i="23" s="1"/>
  <c r="CA39" i="35" s="1" a="1"/>
  <c r="CA39" i="35" s="1"/>
  <c r="CU45" i="22"/>
  <c r="FP35" i="23" s="1"/>
  <c r="CA35" i="35" s="1" a="1"/>
  <c r="CA35" i="35" s="1"/>
  <c r="CU58" i="22"/>
  <c r="FP48" i="23" s="1"/>
  <c r="CA48" i="35" s="1" a="1"/>
  <c r="CA48" i="35" s="1"/>
  <c r="CU67" i="22"/>
  <c r="FP57" i="23" s="1"/>
  <c r="CA57" i="35" s="1" a="1"/>
  <c r="CA57" i="35" s="1"/>
  <c r="CU60" i="22"/>
  <c r="FP50" i="23" s="1"/>
  <c r="CA50" i="35" s="1" a="1"/>
  <c r="CA50" i="35" s="1"/>
  <c r="CU53" i="22"/>
  <c r="FP43" i="23" s="1"/>
  <c r="CA43" i="35" s="1" a="1"/>
  <c r="CA43" i="35" s="1"/>
  <c r="CU69" i="22"/>
  <c r="FP59" i="23" s="1"/>
  <c r="CA59" i="35" s="1" a="1"/>
  <c r="CA59" i="35" s="1"/>
  <c r="CU47" i="22"/>
  <c r="FP37" i="23" s="1"/>
  <c r="CA37" i="35" s="1" a="1"/>
  <c r="CA37" i="35" s="1"/>
  <c r="DF37" i="35" s="1"/>
  <c r="EK37" i="35" s="1"/>
  <c r="CU55" i="22"/>
  <c r="FP45" i="23" s="1"/>
  <c r="CA45" i="35" s="1" a="1"/>
  <c r="CA45" i="35" s="1"/>
  <c r="CU61" i="22"/>
  <c r="FP51" i="23" s="1"/>
  <c r="CA51" i="35" s="1" a="1"/>
  <c r="CA51" i="35" s="1"/>
  <c r="CU65" i="22"/>
  <c r="FP55" i="23" s="1"/>
  <c r="CA55" i="35" s="1" a="1"/>
  <c r="CA55" i="35" s="1"/>
  <c r="CU46" i="22"/>
  <c r="FP36" i="23" s="1"/>
  <c r="CA36" i="35" s="1" a="1"/>
  <c r="CA36" i="35" s="1"/>
  <c r="CU66" i="22"/>
  <c r="FP56" i="23" s="1"/>
  <c r="CA56" i="35" s="1" a="1"/>
  <c r="CA56" i="35" s="1"/>
  <c r="DF56" i="35" s="1"/>
  <c r="EK56" i="35" s="1"/>
  <c r="CU52" i="22"/>
  <c r="FP42" i="23" s="1"/>
  <c r="CA42" i="35" s="1" a="1"/>
  <c r="CA42" i="35" s="1"/>
  <c r="CU36" i="22"/>
  <c r="FP26" i="23" s="1"/>
  <c r="CA26" i="35" s="1" a="1"/>
  <c r="CA26" i="35" s="1"/>
  <c r="CU37" i="22"/>
  <c r="FP27" i="23" s="1"/>
  <c r="CA27" i="35" s="1" a="1"/>
  <c r="CA27" i="35" s="1"/>
  <c r="CU64" i="22"/>
  <c r="FP54" i="23" s="1"/>
  <c r="CA54" i="35" s="1" a="1"/>
  <c r="CA54" i="35" s="1"/>
  <c r="CU41" i="22"/>
  <c r="FP31" i="23" s="1"/>
  <c r="CA31" i="35" s="1" a="1"/>
  <c r="CA31" i="35" s="1"/>
  <c r="CU68" i="22"/>
  <c r="FP58" i="23" s="1"/>
  <c r="CA58" i="35" s="1" a="1"/>
  <c r="CA58" i="35" s="1"/>
  <c r="CU39" i="22"/>
  <c r="FP29" i="23" s="1"/>
  <c r="CA29" i="35" s="1" a="1"/>
  <c r="CA29" i="35" s="1"/>
  <c r="CU50" i="22"/>
  <c r="FP40" i="23" s="1"/>
  <c r="CA40" i="35" s="1" a="1"/>
  <c r="CA40" i="35" s="1"/>
  <c r="CU63" i="22"/>
  <c r="FP53" i="23" s="1"/>
  <c r="CA53" i="35" s="1" a="1"/>
  <c r="CA53" i="35" s="1"/>
  <c r="CU32" i="22"/>
  <c r="FP22" i="23" s="1"/>
  <c r="CA22" i="35" s="1" a="1"/>
  <c r="CA22" i="35" s="1"/>
  <c r="CU51" i="22"/>
  <c r="FP41" i="23" s="1"/>
  <c r="CA41" i="35" s="1" a="1"/>
  <c r="CA41" i="35" s="1"/>
  <c r="CU42" i="22"/>
  <c r="FP32" i="23" s="1"/>
  <c r="CA32" i="35" s="1" a="1"/>
  <c r="CA32" i="35" s="1"/>
  <c r="CU62" i="22"/>
  <c r="FP52" i="23" s="1"/>
  <c r="CA52" i="35" s="1" a="1"/>
  <c r="CA52" i="35" s="1"/>
  <c r="CU34" i="22"/>
  <c r="FP24" i="23" s="1"/>
  <c r="CA24" i="35" s="1" a="1"/>
  <c r="CA24" i="35" s="1"/>
  <c r="CU33" i="22"/>
  <c r="FP23" i="23" s="1"/>
  <c r="CA23" i="35" s="1" a="1"/>
  <c r="CA23" i="35" s="1"/>
  <c r="CU57" i="22"/>
  <c r="FP47" i="23" s="1"/>
  <c r="CA47" i="35" s="1" a="1"/>
  <c r="CA47" i="35" s="1"/>
  <c r="CU40" i="22"/>
  <c r="FP30" i="23" s="1"/>
  <c r="CA30" i="35" s="1" a="1"/>
  <c r="CA30" i="35" s="1"/>
  <c r="CU31" i="22"/>
  <c r="FP21" i="23" s="1"/>
  <c r="CA21" i="35" s="1" a="1"/>
  <c r="CA21" i="35" s="1"/>
  <c r="CU38" i="22"/>
  <c r="FP28" i="23" s="1"/>
  <c r="CA28" i="35" s="1" a="1"/>
  <c r="CA28" i="35" s="1"/>
  <c r="CU29" i="22"/>
  <c r="FP19" i="23" s="1"/>
  <c r="CA19" i="35" s="1" a="1"/>
  <c r="CA19" i="35" s="1"/>
  <c r="DF19" i="35" s="1"/>
  <c r="EK19" i="35" s="1"/>
  <c r="CU35" i="22"/>
  <c r="FP25" i="23" s="1"/>
  <c r="CA25" i="35" s="1" a="1"/>
  <c r="CA25" i="35" s="1"/>
  <c r="CU59" i="22"/>
  <c r="FP49" i="23" s="1"/>
  <c r="CA49" i="35" s="1" a="1"/>
  <c r="CA49" i="35" s="1"/>
  <c r="DF49" i="35" s="1"/>
  <c r="EK49" i="35" s="1"/>
  <c r="CU43" i="22"/>
  <c r="FP33" i="23" s="1"/>
  <c r="CA33" i="35" s="1" a="1"/>
  <c r="CA33" i="35" s="1"/>
  <c r="DF33" i="35" s="1"/>
  <c r="EK33" i="35" s="1"/>
  <c r="CU44" i="22"/>
  <c r="FP34" i="23" s="1"/>
  <c r="CA34" i="35" s="1" a="1"/>
  <c r="CA34" i="35" s="1"/>
  <c r="DF34" i="35" s="1"/>
  <c r="EK34" i="35" s="1"/>
  <c r="CY70" i="22"/>
  <c r="FT60" i="23" s="1"/>
  <c r="CE60" i="35" s="1" a="1"/>
  <c r="CE60" i="35" s="1"/>
  <c r="CY51" i="22"/>
  <c r="FT41" i="23" s="1"/>
  <c r="CE41" i="35" s="1" a="1"/>
  <c r="CE41" i="35" s="1"/>
  <c r="DJ41" i="35" s="1"/>
  <c r="EO41" i="35" s="1"/>
  <c r="CY30" i="22"/>
  <c r="FT20" i="23" s="1"/>
  <c r="CE20" i="35" s="1" a="1"/>
  <c r="CE20" i="35" s="1"/>
  <c r="DJ20" i="35" s="1"/>
  <c r="EO20" i="35" s="1"/>
  <c r="CY49" i="22"/>
  <c r="FT39" i="23" s="1"/>
  <c r="CE39" i="35" s="1" a="1"/>
  <c r="CE39" i="35" s="1"/>
  <c r="CY58" i="22"/>
  <c r="FT48" i="23" s="1"/>
  <c r="CE48" i="35" s="1" a="1"/>
  <c r="CE48" i="35" s="1"/>
  <c r="CY65" i="22"/>
  <c r="FT55" i="23" s="1"/>
  <c r="CE55" i="35" s="1" a="1"/>
  <c r="CE55" i="35" s="1"/>
  <c r="CY40" i="22"/>
  <c r="FT30" i="23" s="1"/>
  <c r="CE30" i="35" s="1" a="1"/>
  <c r="CE30" i="35" s="1"/>
  <c r="DJ30" i="35" s="1"/>
  <c r="EO30" i="35" s="1"/>
  <c r="CY44" i="22"/>
  <c r="FT34" i="23" s="1"/>
  <c r="CE34" i="35" s="1" a="1"/>
  <c r="CE34" i="35" s="1"/>
  <c r="CY43" i="22"/>
  <c r="FT33" i="23" s="1"/>
  <c r="CE33" i="35" s="1" a="1"/>
  <c r="CE33" i="35" s="1"/>
  <c r="CY52" i="22"/>
  <c r="FT42" i="23" s="1"/>
  <c r="CE42" i="35" s="1" a="1"/>
  <c r="CE42" i="35" s="1"/>
  <c r="CY48" i="22"/>
  <c r="FT38" i="23" s="1"/>
  <c r="CE38" i="35" s="1" a="1"/>
  <c r="CE38" i="35" s="1"/>
  <c r="CY63" i="22"/>
  <c r="FT53" i="23" s="1"/>
  <c r="CE53" i="35" s="1" a="1"/>
  <c r="CE53" i="35" s="1"/>
  <c r="CY54" i="22"/>
  <c r="FT44" i="23" s="1"/>
  <c r="CE44" i="35" s="1" a="1"/>
  <c r="CE44" i="35" s="1"/>
  <c r="DJ44" i="35" s="1"/>
  <c r="EO44" i="35" s="1"/>
  <c r="CY35" i="22"/>
  <c r="FT25" i="23" s="1"/>
  <c r="CE25" i="35" s="1" a="1"/>
  <c r="CE25" i="35" s="1"/>
  <c r="CY34" i="22"/>
  <c r="FT24" i="23" s="1"/>
  <c r="CE24" i="35" s="1" a="1"/>
  <c r="CE24" i="35" s="1"/>
  <c r="CY45" i="22"/>
  <c r="FT35" i="23" s="1"/>
  <c r="CE35" i="35" s="1" a="1"/>
  <c r="CE35" i="35" s="1"/>
  <c r="CY39" i="22"/>
  <c r="FT29" i="23" s="1"/>
  <c r="CE29" i="35" s="1" a="1"/>
  <c r="CE29" i="35" s="1"/>
  <c r="CY32" i="22"/>
  <c r="FT22" i="23" s="1"/>
  <c r="CE22" i="35" s="1" a="1"/>
  <c r="CE22" i="35" s="1"/>
  <c r="CY36" i="22"/>
  <c r="FT26" i="23" s="1"/>
  <c r="CE26" i="35" s="1" a="1"/>
  <c r="CE26" i="35" s="1"/>
  <c r="DJ26" i="35" s="1"/>
  <c r="EO26" i="35" s="1"/>
  <c r="CY38" i="22"/>
  <c r="FT28" i="23" s="1"/>
  <c r="CE28" i="35" s="1" a="1"/>
  <c r="CE28" i="35" s="1"/>
  <c r="DJ28" i="35" s="1"/>
  <c r="EO28" i="35" s="1"/>
  <c r="CY55" i="22"/>
  <c r="FT45" i="23" s="1"/>
  <c r="CE45" i="35" s="1" a="1"/>
  <c r="CE45" i="35" s="1"/>
  <c r="CY66" i="22"/>
  <c r="FT56" i="23" s="1"/>
  <c r="CE56" i="35" s="1" a="1"/>
  <c r="CE56" i="35" s="1"/>
  <c r="CY47" i="22"/>
  <c r="FT37" i="23" s="1"/>
  <c r="CE37" i="35" s="1" a="1"/>
  <c r="CE37" i="35" s="1"/>
  <c r="DJ37" i="35" s="1"/>
  <c r="EO37" i="35" s="1"/>
  <c r="CY68" i="22"/>
  <c r="FT58" i="23" s="1"/>
  <c r="CE58" i="35" s="1" a="1"/>
  <c r="CE58" i="35" s="1"/>
  <c r="CY62" i="22"/>
  <c r="FT52" i="23" s="1"/>
  <c r="CE52" i="35" s="1" a="1"/>
  <c r="CE52" i="35" s="1"/>
  <c r="CY31" i="22"/>
  <c r="FT21" i="23" s="1"/>
  <c r="CE21" i="35" s="1" a="1"/>
  <c r="CE21" i="35" s="1"/>
  <c r="CY33" i="22"/>
  <c r="FT23" i="23" s="1"/>
  <c r="CE23" i="35" s="1" a="1"/>
  <c r="CE23" i="35" s="1"/>
  <c r="CY67" i="22"/>
  <c r="FT57" i="23" s="1"/>
  <c r="CE57" i="35" s="1" a="1"/>
  <c r="CE57" i="35" s="1"/>
  <c r="CY69" i="22"/>
  <c r="FT59" i="23" s="1"/>
  <c r="CE59" i="35" s="1" a="1"/>
  <c r="CE59" i="35" s="1"/>
  <c r="CY56" i="22"/>
  <c r="FT46" i="23" s="1"/>
  <c r="CE46" i="35" s="1" a="1"/>
  <c r="CE46" i="35" s="1"/>
  <c r="CY60" i="22"/>
  <c r="FT50" i="23" s="1"/>
  <c r="CE50" i="35" s="1" a="1"/>
  <c r="CE50" i="35" s="1"/>
  <c r="CY42" i="22"/>
  <c r="FT32" i="23" s="1"/>
  <c r="CE32" i="35" s="1" a="1"/>
  <c r="CE32" i="35" s="1"/>
  <c r="DJ32" i="35" s="1"/>
  <c r="EO32" i="35" s="1"/>
  <c r="CY41" i="22"/>
  <c r="FT31" i="23" s="1"/>
  <c r="CE31" i="35" s="1" a="1"/>
  <c r="CE31" i="35" s="1"/>
  <c r="CY29" i="22"/>
  <c r="FT19" i="23" s="1"/>
  <c r="CE19" i="35" s="1" a="1"/>
  <c r="CE19" i="35" s="1"/>
  <c r="DJ19" i="35" s="1"/>
  <c r="EO19" i="35" s="1"/>
  <c r="CY50" i="22"/>
  <c r="FT40" i="23" s="1"/>
  <c r="CE40" i="35" s="1" a="1"/>
  <c r="CE40" i="35" s="1"/>
  <c r="CY57" i="22"/>
  <c r="FT47" i="23" s="1"/>
  <c r="CE47" i="35" s="1" a="1"/>
  <c r="CE47" i="35" s="1"/>
  <c r="DJ47" i="35" s="1"/>
  <c r="EO47" i="35" s="1"/>
  <c r="CY53" i="22"/>
  <c r="FT43" i="23" s="1"/>
  <c r="CE43" i="35" s="1" a="1"/>
  <c r="CE43" i="35" s="1"/>
  <c r="CY64" i="22"/>
  <c r="FT54" i="23" s="1"/>
  <c r="CE54" i="35" s="1" a="1"/>
  <c r="CE54" i="35" s="1"/>
  <c r="CY59" i="22"/>
  <c r="FT49" i="23" s="1"/>
  <c r="CE49" i="35" s="1" a="1"/>
  <c r="CE49" i="35" s="1"/>
  <c r="DJ49" i="35" s="1"/>
  <c r="EO49" i="35" s="1"/>
  <c r="CY46" i="22"/>
  <c r="FT36" i="23" s="1"/>
  <c r="CE36" i="35" s="1" a="1"/>
  <c r="CE36" i="35" s="1"/>
  <c r="CY61" i="22"/>
  <c r="FT51" i="23" s="1"/>
  <c r="CE51" i="35" s="1" a="1"/>
  <c r="CE51" i="35" s="1"/>
  <c r="DJ51" i="35" s="1"/>
  <c r="EO51" i="35" s="1"/>
  <c r="CY37" i="22"/>
  <c r="FT27" i="23" s="1"/>
  <c r="CE27" i="35" s="1" a="1"/>
  <c r="CE27" i="35" s="1"/>
  <c r="CM70" i="22"/>
  <c r="FH60" i="23" s="1"/>
  <c r="CM50" i="22"/>
  <c r="FH40" i="23" s="1"/>
  <c r="CM52" i="22"/>
  <c r="FH42" i="23" s="1"/>
  <c r="CM32" i="22"/>
  <c r="FH22" i="23" s="1"/>
  <c r="CM29" i="22"/>
  <c r="FH19" i="23" s="1"/>
  <c r="CM69" i="22"/>
  <c r="FH59" i="23" s="1"/>
  <c r="CM45" i="22"/>
  <c r="FH35" i="23" s="1"/>
  <c r="CM41" i="22"/>
  <c r="FH31" i="23" s="1"/>
  <c r="CM49" i="22"/>
  <c r="FH39" i="23" s="1"/>
  <c r="CM44" i="22"/>
  <c r="FH34" i="23" s="1"/>
  <c r="CM40" i="22"/>
  <c r="FH30" i="23" s="1"/>
  <c r="CM53" i="22"/>
  <c r="FH43" i="23" s="1"/>
  <c r="CM60" i="22"/>
  <c r="FH50" i="23" s="1"/>
  <c r="CM62" i="22"/>
  <c r="FH52" i="23" s="1"/>
  <c r="CM31" i="22"/>
  <c r="FH21" i="23" s="1"/>
  <c r="CM65" i="22"/>
  <c r="FH55" i="23" s="1"/>
  <c r="CM68" i="22"/>
  <c r="FH58" i="23" s="1"/>
  <c r="CM43" i="22"/>
  <c r="FH33" i="23" s="1"/>
  <c r="CM34" i="22"/>
  <c r="FH24" i="23" s="1"/>
  <c r="CM37" i="22"/>
  <c r="FH27" i="23" s="1"/>
  <c r="CM66" i="22"/>
  <c r="FH56" i="23" s="1"/>
  <c r="CM33" i="22"/>
  <c r="FH23" i="23" s="1"/>
  <c r="CM64" i="22"/>
  <c r="FH54" i="23" s="1"/>
  <c r="CM56" i="22"/>
  <c r="FH46" i="23" s="1"/>
  <c r="CM55" i="22"/>
  <c r="FH45" i="23" s="1"/>
  <c r="CM51" i="22"/>
  <c r="FH41" i="23" s="1"/>
  <c r="CM63" i="22"/>
  <c r="FH53" i="23" s="1"/>
  <c r="CM58" i="22"/>
  <c r="FH48" i="23" s="1"/>
  <c r="CM42" i="22"/>
  <c r="FH32" i="23" s="1"/>
  <c r="CM35" i="22"/>
  <c r="FH25" i="23" s="1"/>
  <c r="CM61" i="22"/>
  <c r="FH51" i="23" s="1"/>
  <c r="CM46" i="22"/>
  <c r="FH36" i="23" s="1"/>
  <c r="CM38" i="22"/>
  <c r="FH28" i="23" s="1"/>
  <c r="CM48" i="22"/>
  <c r="FH38" i="23" s="1"/>
  <c r="CM36" i="22"/>
  <c r="FH26" i="23" s="1"/>
  <c r="CM57" i="22"/>
  <c r="FH47" i="23" s="1"/>
  <c r="CM54" i="22"/>
  <c r="FH44" i="23" s="1"/>
  <c r="CM47" i="22"/>
  <c r="FH37" i="23" s="1"/>
  <c r="CM39" i="22"/>
  <c r="FH29" i="23" s="1"/>
  <c r="CM30" i="22"/>
  <c r="FH20" i="23" s="1"/>
  <c r="CM67" i="22"/>
  <c r="FH57" i="23" s="1"/>
  <c r="CM59" i="22"/>
  <c r="FH49" i="23" s="1"/>
  <c r="DJ69" i="22"/>
  <c r="GE59" i="23" s="1"/>
  <c r="CP59" i="35" s="1" a="1"/>
  <c r="CP59" i="35" s="1"/>
  <c r="DU59" i="35" s="1"/>
  <c r="EZ59" i="35" s="1"/>
  <c r="DJ64" i="22"/>
  <c r="GE54" i="23" s="1"/>
  <c r="CP54" i="35" s="1" a="1"/>
  <c r="CP54" i="35" s="1"/>
  <c r="DJ37" i="22"/>
  <c r="GE27" i="23" s="1"/>
  <c r="CP27" i="35" s="1" a="1"/>
  <c r="CP27" i="35" s="1"/>
  <c r="DJ67" i="22"/>
  <c r="GE57" i="23" s="1"/>
  <c r="CP57" i="35" s="1" a="1"/>
  <c r="CP57" i="35" s="1"/>
  <c r="DJ45" i="22"/>
  <c r="GE35" i="23" s="1"/>
  <c r="CP35" i="35" s="1" a="1"/>
  <c r="CP35" i="35" s="1"/>
  <c r="DJ68" i="22"/>
  <c r="GE58" i="23" s="1"/>
  <c r="CP58" i="35" s="1" a="1"/>
  <c r="CP58" i="35" s="1"/>
  <c r="DJ51" i="22"/>
  <c r="GE41" i="23" s="1"/>
  <c r="CP41" i="35" s="1" a="1"/>
  <c r="CP41" i="35" s="1"/>
  <c r="DJ62" i="22"/>
  <c r="GE52" i="23" s="1"/>
  <c r="CP52" i="35" s="1" a="1"/>
  <c r="CP52" i="35" s="1"/>
  <c r="DJ41" i="22"/>
  <c r="GE31" i="23" s="1"/>
  <c r="CP31" i="35" s="1" a="1"/>
  <c r="CP31" i="35" s="1"/>
  <c r="DJ34" i="22"/>
  <c r="GE24" i="23" s="1"/>
  <c r="CP24" i="35" s="1" a="1"/>
  <c r="CP24" i="35" s="1"/>
  <c r="DJ47" i="22"/>
  <c r="GE37" i="23" s="1"/>
  <c r="CP37" i="35" s="1" a="1"/>
  <c r="CP37" i="35" s="1"/>
  <c r="DU37" i="35" s="1"/>
  <c r="EZ37" i="35" s="1"/>
  <c r="DJ57" i="22"/>
  <c r="GE47" i="23" s="1"/>
  <c r="CP47" i="35" s="1" a="1"/>
  <c r="CP47" i="35" s="1"/>
  <c r="DU47" i="35" s="1"/>
  <c r="EZ47" i="35" s="1"/>
  <c r="DJ56" i="22"/>
  <c r="GE46" i="23" s="1"/>
  <c r="CP46" i="35" s="1" a="1"/>
  <c r="CP46" i="35" s="1"/>
  <c r="DJ31" i="22"/>
  <c r="GE21" i="23" s="1"/>
  <c r="CP21" i="35" s="1" a="1"/>
  <c r="CP21" i="35" s="1"/>
  <c r="DJ63" i="22"/>
  <c r="GE53" i="23" s="1"/>
  <c r="CP53" i="35" s="1" a="1"/>
  <c r="CP53" i="35" s="1"/>
  <c r="DJ53" i="22"/>
  <c r="GE43" i="23" s="1"/>
  <c r="CP43" i="35" s="1" a="1"/>
  <c r="CP43" i="35" s="1"/>
  <c r="DJ66" i="22"/>
  <c r="GE56" i="23" s="1"/>
  <c r="CP56" i="35" s="1" a="1"/>
  <c r="CP56" i="35" s="1"/>
  <c r="DJ60" i="22"/>
  <c r="GE50" i="23" s="1"/>
  <c r="CP50" i="35" s="1" a="1"/>
  <c r="CP50" i="35" s="1"/>
  <c r="DU50" i="35" s="1"/>
  <c r="EZ50" i="35" s="1"/>
  <c r="DJ29" i="22"/>
  <c r="GE19" i="23" s="1"/>
  <c r="CP19" i="35" s="1" a="1"/>
  <c r="CP19" i="35" s="1"/>
  <c r="DU19" i="35" s="1"/>
  <c r="EZ19" i="35" s="1"/>
  <c r="DJ43" i="22"/>
  <c r="GE33" i="23" s="1"/>
  <c r="CP33" i="35" s="1" a="1"/>
  <c r="CP33" i="35" s="1"/>
  <c r="DU33" i="35" s="1"/>
  <c r="EZ33" i="35" s="1"/>
  <c r="DJ58" i="22"/>
  <c r="GE48" i="23" s="1"/>
  <c r="CP48" i="35" s="1" a="1"/>
  <c r="CP48" i="35" s="1"/>
  <c r="DJ55" i="22"/>
  <c r="GE45" i="23" s="1"/>
  <c r="CP45" i="35" s="1" a="1"/>
  <c r="CP45" i="35" s="1"/>
  <c r="DJ32" i="22"/>
  <c r="GE22" i="23" s="1"/>
  <c r="CP22" i="35" s="1" a="1"/>
  <c r="CP22" i="35" s="1"/>
  <c r="DJ44" i="22"/>
  <c r="GE34" i="23" s="1"/>
  <c r="CP34" i="35" s="1" a="1"/>
  <c r="CP34" i="35" s="1"/>
  <c r="DJ50" i="22"/>
  <c r="GE40" i="23" s="1"/>
  <c r="CP40" i="35" s="1" a="1"/>
  <c r="CP40" i="35" s="1"/>
  <c r="DJ61" i="22"/>
  <c r="GE51" i="23" s="1"/>
  <c r="CP51" i="35" s="1" a="1"/>
  <c r="CP51" i="35" s="1"/>
  <c r="DU51" i="35" s="1"/>
  <c r="EZ51" i="35" s="1"/>
  <c r="DJ65" i="22"/>
  <c r="GE55" i="23" s="1"/>
  <c r="CP55" i="35" s="1" a="1"/>
  <c r="CP55" i="35" s="1"/>
  <c r="DJ70" i="22"/>
  <c r="GE60" i="23" s="1"/>
  <c r="CP60" i="35" s="1" a="1"/>
  <c r="CP60" i="35" s="1"/>
  <c r="DJ40" i="22"/>
  <c r="GE30" i="23" s="1"/>
  <c r="CP30" i="35" s="1" a="1"/>
  <c r="CP30" i="35" s="1"/>
  <c r="DJ59" i="22"/>
  <c r="GE49" i="23" s="1"/>
  <c r="CP49" i="35" s="1" a="1"/>
  <c r="CP49" i="35" s="1"/>
  <c r="DJ30" i="22"/>
  <c r="GE20" i="23" s="1"/>
  <c r="CP20" i="35" s="1" a="1"/>
  <c r="CP20" i="35" s="1"/>
  <c r="DU20" i="35" s="1"/>
  <c r="EZ20" i="35" s="1"/>
  <c r="DJ48" i="22"/>
  <c r="GE38" i="23" s="1"/>
  <c r="CP38" i="35" s="1" a="1"/>
  <c r="CP38" i="35" s="1"/>
  <c r="DJ52" i="22"/>
  <c r="GE42" i="23" s="1"/>
  <c r="CP42" i="35" s="1" a="1"/>
  <c r="CP42" i="35" s="1"/>
  <c r="DJ38" i="22"/>
  <c r="GE28" i="23" s="1"/>
  <c r="CP28" i="35" s="1" a="1"/>
  <c r="CP28" i="35" s="1"/>
  <c r="DJ42" i="22"/>
  <c r="GE32" i="23" s="1"/>
  <c r="CP32" i="35" s="1" a="1"/>
  <c r="CP32" i="35" s="1"/>
  <c r="DJ49" i="22"/>
  <c r="GE39" i="23" s="1"/>
  <c r="CP39" i="35" s="1" a="1"/>
  <c r="CP39" i="35" s="1"/>
  <c r="DJ39" i="22"/>
  <c r="GE29" i="23" s="1"/>
  <c r="CP29" i="35" s="1" a="1"/>
  <c r="CP29" i="35" s="1"/>
  <c r="DJ54" i="22"/>
  <c r="GE44" i="23" s="1"/>
  <c r="CP44" i="35" s="1" a="1"/>
  <c r="CP44" i="35" s="1"/>
  <c r="DJ36" i="22"/>
  <c r="GE26" i="23" s="1"/>
  <c r="CP26" i="35" s="1" a="1"/>
  <c r="CP26" i="35" s="1"/>
  <c r="DU26" i="35" s="1"/>
  <c r="EZ26" i="35" s="1"/>
  <c r="DJ35" i="22"/>
  <c r="GE25" i="23" s="1"/>
  <c r="CP25" i="35" s="1" a="1"/>
  <c r="CP25" i="35" s="1"/>
  <c r="DJ33" i="22"/>
  <c r="GE23" i="23" s="1"/>
  <c r="CP23" i="35" s="1" a="1"/>
  <c r="CP23" i="35" s="1"/>
  <c r="DJ46" i="22"/>
  <c r="GE36" i="23" s="1"/>
  <c r="CP36" i="35" s="1" a="1"/>
  <c r="CP36" i="35" s="1"/>
  <c r="FG5" i="35"/>
  <c r="FL13" i="35"/>
  <c r="U29" i="23"/>
  <c r="AZ29" i="23" s="1" a="1"/>
  <c r="AZ29" i="23" s="1"/>
  <c r="AM36" i="35" a="1"/>
  <c r="AM36" i="35" s="1"/>
  <c r="FH20" i="35"/>
  <c r="GI21" i="23"/>
  <c r="AL20" i="21" s="1"/>
  <c r="FH21" i="35"/>
  <c r="P39" i="23"/>
  <c r="AU39" i="23" s="1" a="1"/>
  <c r="AU39" i="23" s="1"/>
  <c r="AV39" i="35" a="1"/>
  <c r="AV39" i="35" s="1"/>
  <c r="FF21" i="35"/>
  <c r="AK37" i="35" a="1"/>
  <c r="AK37" i="35" s="1"/>
  <c r="FF22" i="35"/>
  <c r="AT42" i="35" a="1"/>
  <c r="AT42" i="35" s="1"/>
  <c r="FE26" i="35"/>
  <c r="F42" i="23"/>
  <c r="AK42" i="23" s="1" a="1"/>
  <c r="AK42" i="23" s="1"/>
  <c r="AL42" i="35" a="1"/>
  <c r="AL42" i="35" s="1"/>
  <c r="GI31" i="23"/>
  <c r="AL30" i="21" s="1"/>
  <c r="FH30" i="35"/>
  <c r="AM46" i="35" a="1"/>
  <c r="AM46" i="35" s="1"/>
  <c r="FL35" i="35"/>
  <c r="K51" i="23"/>
  <c r="AP51" i="23" s="1" a="1"/>
  <c r="AP51" i="23" s="1"/>
  <c r="BA52" i="35" a="1"/>
  <c r="BA52" i="35" s="1"/>
  <c r="BJ26" i="35" a="1"/>
  <c r="BJ26" i="35" s="1"/>
  <c r="FK12" i="35"/>
  <c r="FK13" i="35"/>
  <c r="J29" i="23"/>
  <c r="AO29" i="23" s="1" a="1"/>
  <c r="AO29" i="23" s="1"/>
  <c r="AE30" i="23"/>
  <c r="BJ30" i="23" s="1" a="1"/>
  <c r="BJ30" i="23" s="1"/>
  <c r="BK30" i="35" a="1"/>
  <c r="BK30" i="35" s="1"/>
  <c r="AP31" i="35" a="1"/>
  <c r="AP31" i="35" s="1"/>
  <c r="FG18" i="35"/>
  <c r="AI37" i="35" a="1"/>
  <c r="AI37" i="35" s="1"/>
  <c r="FD21" i="35"/>
  <c r="GH22" i="23"/>
  <c r="AF21" i="21" s="1"/>
  <c r="AD41" i="23"/>
  <c r="BI41" i="23" s="1" a="1"/>
  <c r="BI41" i="23" s="1"/>
  <c r="FE24" i="35"/>
  <c r="AI40" i="35" a="1"/>
  <c r="AI40" i="35" s="1"/>
  <c r="FD24" i="35"/>
  <c r="F45" i="23"/>
  <c r="AK45" i="23" s="1" a="1"/>
  <c r="AK45" i="23" s="1"/>
  <c r="AL45" i="35" a="1"/>
  <c r="AL45" i="35" s="1"/>
  <c r="FG29" i="35"/>
  <c r="AK46" i="35" a="1"/>
  <c r="AK46" i="35" s="1"/>
  <c r="FF30" i="35"/>
  <c r="E46" i="23"/>
  <c r="AJ46" i="23" s="1" a="1"/>
  <c r="AJ46" i="23" s="1"/>
  <c r="FG34" i="35"/>
  <c r="GI20" i="23"/>
  <c r="AL19" i="21" s="1"/>
  <c r="FE18" i="35"/>
  <c r="K36" i="23"/>
  <c r="AP36" i="23" s="1" a="1"/>
  <c r="AP36" i="23" s="1"/>
  <c r="AD40" i="23"/>
  <c r="BI40" i="23" s="1" a="1"/>
  <c r="BI40" i="23" s="1"/>
  <c r="BJ40" i="35" a="1"/>
  <c r="BJ40" i="35" s="1"/>
  <c r="GH24" i="23"/>
  <c r="AF23" i="21" s="1"/>
  <c r="FL26" i="35"/>
  <c r="U42" i="23"/>
  <c r="AZ42" i="23" s="1" a="1"/>
  <c r="AZ42" i="23" s="1"/>
  <c r="FE33" i="35"/>
  <c r="FG41" i="35"/>
  <c r="F57" i="23"/>
  <c r="AK57" i="23" s="1" a="1"/>
  <c r="AK57" i="23" s="1"/>
  <c r="AL57" i="35" a="1"/>
  <c r="AL57" i="35" s="1"/>
  <c r="E23" i="23"/>
  <c r="AJ23" i="23" s="1" a="1"/>
  <c r="AJ23" i="23" s="1"/>
  <c r="FF7" i="35"/>
  <c r="AV30" i="35" a="1"/>
  <c r="AV30" i="35" s="1"/>
  <c r="P30" i="23"/>
  <c r="AU30" i="23" s="1" a="1"/>
  <c r="AU30" i="23" s="1"/>
  <c r="T34" i="23"/>
  <c r="AY34" i="23" s="1" a="1"/>
  <c r="AY34" i="23" s="1"/>
  <c r="AZ34" i="35" a="1"/>
  <c r="AZ34" i="35" s="1"/>
  <c r="FJ20" i="35"/>
  <c r="AO36" i="35" a="1"/>
  <c r="AO36" i="35" s="1"/>
  <c r="FI22" i="35"/>
  <c r="FF25" i="35"/>
  <c r="AU41" i="35" a="1"/>
  <c r="AU41" i="35" s="1"/>
  <c r="AJ39" i="35" a="1"/>
  <c r="AJ39" i="35" s="1"/>
  <c r="FE23" i="35"/>
  <c r="AD43" i="23"/>
  <c r="BI43" i="23" s="1" a="1"/>
  <c r="BI43" i="23" s="1"/>
  <c r="BJ43" i="35" a="1"/>
  <c r="BJ43" i="35" s="1"/>
  <c r="U43" i="23"/>
  <c r="AZ43" i="23" s="1" a="1"/>
  <c r="AZ43" i="23" s="1"/>
  <c r="BA43" i="35" a="1"/>
  <c r="BA43" i="35" s="1"/>
  <c r="FG27" i="35"/>
  <c r="F43" i="23"/>
  <c r="AK43" i="23" s="1" a="1"/>
  <c r="AK43" i="23" s="1"/>
  <c r="AL43" i="35" a="1"/>
  <c r="AL43" i="35" s="1"/>
  <c r="FJ31" i="35"/>
  <c r="BF50" i="35" a="1"/>
  <c r="BF50" i="35" s="1"/>
  <c r="Z50" i="23"/>
  <c r="BE50" i="23" s="1" a="1"/>
  <c r="BE50" i="23" s="1"/>
  <c r="U51" i="23"/>
  <c r="AZ51" i="23" s="1" a="1"/>
  <c r="AZ51" i="23" s="1"/>
  <c r="BA51" i="35" a="1"/>
  <c r="BA51" i="35" s="1"/>
  <c r="K22" i="23"/>
  <c r="AP22" i="23" s="1" a="1"/>
  <c r="AP22" i="23" s="1"/>
  <c r="AQ22" i="35" a="1"/>
  <c r="AQ22" i="35" s="1"/>
  <c r="CZ70" i="22"/>
  <c r="FU60" i="23" s="1"/>
  <c r="CF60" i="35" s="1" a="1"/>
  <c r="CF60" i="35" s="1"/>
  <c r="CZ59" i="22"/>
  <c r="FU49" i="23" s="1"/>
  <c r="CF49" i="35" s="1" a="1"/>
  <c r="CF49" i="35" s="1"/>
  <c r="CZ55" i="22"/>
  <c r="FU45" i="23" s="1"/>
  <c r="CF45" i="35" s="1" a="1"/>
  <c r="CF45" i="35" s="1"/>
  <c r="CZ53" i="22"/>
  <c r="FU43" i="23" s="1"/>
  <c r="CF43" i="35" s="1" a="1"/>
  <c r="CF43" i="35" s="1"/>
  <c r="CZ42" i="22"/>
  <c r="FU32" i="23" s="1"/>
  <c r="CF32" i="35" s="1" a="1"/>
  <c r="CF32" i="35" s="1"/>
  <c r="DK32" i="35" s="1"/>
  <c r="EP32" i="35" s="1"/>
  <c r="CZ62" i="22"/>
  <c r="FU52" i="23" s="1"/>
  <c r="CF52" i="35" s="1" a="1"/>
  <c r="CF52" i="35" s="1"/>
  <c r="CZ64" i="22"/>
  <c r="FU54" i="23" s="1"/>
  <c r="CF54" i="35" s="1" a="1"/>
  <c r="CF54" i="35" s="1"/>
  <c r="CZ63" i="22"/>
  <c r="FU53" i="23" s="1"/>
  <c r="CF53" i="35" s="1" a="1"/>
  <c r="CF53" i="35" s="1"/>
  <c r="CZ47" i="22"/>
  <c r="FU37" i="23" s="1"/>
  <c r="CF37" i="35" s="1" a="1"/>
  <c r="CF37" i="35" s="1"/>
  <c r="CZ44" i="22"/>
  <c r="FU34" i="23" s="1"/>
  <c r="CF34" i="35" s="1" a="1"/>
  <c r="CF34" i="35" s="1"/>
  <c r="DK34" i="35" s="1"/>
  <c r="EP34" i="35" s="1"/>
  <c r="CZ41" i="22"/>
  <c r="FU31" i="23" s="1"/>
  <c r="CF31" i="35" s="1" a="1"/>
  <c r="CF31" i="35" s="1"/>
  <c r="DK31" i="35" s="1"/>
  <c r="EP31" i="35" s="1"/>
  <c r="CZ48" i="22"/>
  <c r="FU38" i="23" s="1"/>
  <c r="CF38" i="35" s="1" a="1"/>
  <c r="CF38" i="35" s="1"/>
  <c r="CZ33" i="22"/>
  <c r="FU23" i="23" s="1"/>
  <c r="CF23" i="35" s="1" a="1"/>
  <c r="CF23" i="35" s="1"/>
  <c r="CZ58" i="22"/>
  <c r="FU48" i="23" s="1"/>
  <c r="CF48" i="35" s="1" a="1"/>
  <c r="CF48" i="35" s="1"/>
  <c r="CZ57" i="22"/>
  <c r="FU47" i="23" s="1"/>
  <c r="CF47" i="35" s="1" a="1"/>
  <c r="CF47" i="35" s="1"/>
  <c r="CZ45" i="22"/>
  <c r="FU35" i="23" s="1"/>
  <c r="CF35" i="35" s="1" a="1"/>
  <c r="CF35" i="35" s="1"/>
  <c r="CZ43" i="22"/>
  <c r="FU33" i="23" s="1"/>
  <c r="CF33" i="35" s="1" a="1"/>
  <c r="CF33" i="35" s="1"/>
  <c r="CZ39" i="22"/>
  <c r="FU29" i="23" s="1"/>
  <c r="CF29" i="35" s="1" a="1"/>
  <c r="CF29" i="35" s="1"/>
  <c r="DK29" i="35" s="1"/>
  <c r="EP29" i="35" s="1"/>
  <c r="CZ65" i="22"/>
  <c r="FU55" i="23" s="1"/>
  <c r="CF55" i="35" s="1" a="1"/>
  <c r="CF55" i="35" s="1"/>
  <c r="DK55" i="35" s="1"/>
  <c r="EP55" i="35" s="1"/>
  <c r="CZ56" i="22"/>
  <c r="FU46" i="23" s="1"/>
  <c r="CF46" i="35" s="1" a="1"/>
  <c r="CF46" i="35" s="1"/>
  <c r="CZ60" i="22"/>
  <c r="FU50" i="23" s="1"/>
  <c r="CF50" i="35" s="1" a="1"/>
  <c r="CF50" i="35" s="1"/>
  <c r="CZ67" i="22"/>
  <c r="FU57" i="23" s="1"/>
  <c r="CF57" i="35" s="1" a="1"/>
  <c r="CF57" i="35" s="1"/>
  <c r="CZ35" i="22"/>
  <c r="FU25" i="23" s="1"/>
  <c r="CF25" i="35" s="1" a="1"/>
  <c r="CF25" i="35" s="1"/>
  <c r="CZ51" i="22"/>
  <c r="FU41" i="23" s="1"/>
  <c r="CF41" i="35" s="1" a="1"/>
  <c r="CF41" i="35" s="1"/>
  <c r="CZ61" i="22"/>
  <c r="FU51" i="23" s="1"/>
  <c r="CF51" i="35" s="1" a="1"/>
  <c r="CF51" i="35" s="1"/>
  <c r="CZ32" i="22"/>
  <c r="FU22" i="23" s="1"/>
  <c r="CF22" i="35" s="1" a="1"/>
  <c r="CF22" i="35" s="1"/>
  <c r="CZ54" i="22"/>
  <c r="FU44" i="23" s="1"/>
  <c r="CF44" i="35" s="1" a="1"/>
  <c r="CF44" i="35" s="1"/>
  <c r="DK44" i="35" s="1"/>
  <c r="EP44" i="35" s="1"/>
  <c r="CZ49" i="22"/>
  <c r="FU39" i="23" s="1"/>
  <c r="CF39" i="35" s="1" a="1"/>
  <c r="CF39" i="35" s="1"/>
  <c r="CZ38" i="22"/>
  <c r="FU28" i="23" s="1"/>
  <c r="CF28" i="35" s="1" a="1"/>
  <c r="CF28" i="35" s="1"/>
  <c r="DK28" i="35" s="1"/>
  <c r="EP28" i="35" s="1"/>
  <c r="CZ40" i="22"/>
  <c r="FU30" i="23" s="1"/>
  <c r="CF30" i="35" s="1" a="1"/>
  <c r="CF30" i="35" s="1"/>
  <c r="CZ66" i="22"/>
  <c r="FU56" i="23" s="1"/>
  <c r="CF56" i="35" s="1" a="1"/>
  <c r="CF56" i="35" s="1"/>
  <c r="CZ52" i="22"/>
  <c r="FU42" i="23" s="1"/>
  <c r="CF42" i="35" s="1" a="1"/>
  <c r="CF42" i="35" s="1"/>
  <c r="DK42" i="35" s="1"/>
  <c r="EP42" i="35" s="1"/>
  <c r="CZ37" i="22"/>
  <c r="FU27" i="23" s="1"/>
  <c r="CF27" i="35" s="1" a="1"/>
  <c r="CF27" i="35" s="1"/>
  <c r="DK27" i="35" s="1"/>
  <c r="EP27" i="35" s="1"/>
  <c r="CZ36" i="22"/>
  <c r="FU26" i="23" s="1"/>
  <c r="CF26" i="35" s="1" a="1"/>
  <c r="CF26" i="35" s="1"/>
  <c r="CZ31" i="22"/>
  <c r="FU21" i="23" s="1"/>
  <c r="CF21" i="35" s="1" a="1"/>
  <c r="CF21" i="35" s="1"/>
  <c r="CZ69" i="22"/>
  <c r="FU59" i="23" s="1"/>
  <c r="CF59" i="35" s="1" a="1"/>
  <c r="CF59" i="35" s="1"/>
  <c r="CZ50" i="22"/>
  <c r="FU40" i="23" s="1"/>
  <c r="CF40" i="35" s="1" a="1"/>
  <c r="CF40" i="35" s="1"/>
  <c r="CZ30" i="22"/>
  <c r="FU20" i="23" s="1"/>
  <c r="CF20" i="35" s="1" a="1"/>
  <c r="CF20" i="35" s="1"/>
  <c r="DK20" i="35" s="1"/>
  <c r="EP20" i="35" s="1"/>
  <c r="CZ34" i="22"/>
  <c r="FU24" i="23" s="1"/>
  <c r="CF24" i="35" s="1" a="1"/>
  <c r="CF24" i="35" s="1"/>
  <c r="DK24" i="35" s="1"/>
  <c r="EP24" i="35" s="1"/>
  <c r="CZ29" i="22"/>
  <c r="FU19" i="23" s="1"/>
  <c r="CF19" i="35" s="1" a="1"/>
  <c r="CF19" i="35" s="1"/>
  <c r="DK19" i="35" s="1"/>
  <c r="EP19" i="35" s="1"/>
  <c r="CZ46" i="22"/>
  <c r="FU36" i="23" s="1"/>
  <c r="CF36" i="35" s="1" a="1"/>
  <c r="CF36" i="35" s="1"/>
  <c r="CZ68" i="22"/>
  <c r="FU58" i="23" s="1"/>
  <c r="CF58" i="35" s="1" a="1"/>
  <c r="CF58" i="35" s="1"/>
  <c r="CO70" i="22"/>
  <c r="FJ60" i="23" s="1"/>
  <c r="CO56" i="22"/>
  <c r="FJ46" i="23" s="1"/>
  <c r="CO39" i="22"/>
  <c r="FJ29" i="23" s="1"/>
  <c r="CO55" i="22"/>
  <c r="FJ45" i="23" s="1"/>
  <c r="CO33" i="22"/>
  <c r="FJ23" i="23" s="1"/>
  <c r="CO60" i="22"/>
  <c r="FJ50" i="23" s="1"/>
  <c r="CO51" i="22"/>
  <c r="FJ41" i="23" s="1"/>
  <c r="CO43" i="22"/>
  <c r="FJ33" i="23" s="1"/>
  <c r="CO65" i="22"/>
  <c r="FJ55" i="23" s="1"/>
  <c r="CO59" i="22"/>
  <c r="FJ49" i="23" s="1"/>
  <c r="CO52" i="22"/>
  <c r="FJ42" i="23" s="1"/>
  <c r="CO63" i="22"/>
  <c r="FJ53" i="23" s="1"/>
  <c r="CO66" i="22"/>
  <c r="FJ56" i="23" s="1"/>
  <c r="CO49" i="22"/>
  <c r="FJ39" i="23" s="1"/>
  <c r="CO53" i="22"/>
  <c r="FJ43" i="23" s="1"/>
  <c r="CO62" i="22"/>
  <c r="FJ52" i="23" s="1"/>
  <c r="CO36" i="22"/>
  <c r="FJ26" i="23" s="1"/>
  <c r="CO68" i="22"/>
  <c r="FJ58" i="23" s="1"/>
  <c r="CO50" i="22"/>
  <c r="FJ40" i="23" s="1"/>
  <c r="CO42" i="22"/>
  <c r="FJ32" i="23" s="1"/>
  <c r="CO47" i="22"/>
  <c r="FJ37" i="23" s="1"/>
  <c r="CO45" i="22"/>
  <c r="FJ35" i="23" s="1"/>
  <c r="CO44" i="22"/>
  <c r="FJ34" i="23" s="1"/>
  <c r="CO29" i="22"/>
  <c r="FJ19" i="23" s="1"/>
  <c r="BU19" i="35" s="1" a="1"/>
  <c r="BU19" i="35" s="1"/>
  <c r="CZ19" i="35" s="1"/>
  <c r="EE19" i="35" s="1"/>
  <c r="CO54" i="22"/>
  <c r="FJ44" i="23" s="1"/>
  <c r="CO37" i="22"/>
  <c r="FJ27" i="23" s="1"/>
  <c r="CO67" i="22"/>
  <c r="FJ57" i="23" s="1"/>
  <c r="CO31" i="22"/>
  <c r="FJ21" i="23" s="1"/>
  <c r="CO69" i="22"/>
  <c r="FJ59" i="23" s="1"/>
  <c r="CO46" i="22"/>
  <c r="FJ36" i="23" s="1"/>
  <c r="CO30" i="22"/>
  <c r="FJ20" i="23" s="1"/>
  <c r="CO64" i="22"/>
  <c r="FJ54" i="23" s="1"/>
  <c r="CO40" i="22"/>
  <c r="FJ30" i="23" s="1"/>
  <c r="CO58" i="22"/>
  <c r="FJ48" i="23" s="1"/>
  <c r="CO34" i="22"/>
  <c r="FJ24" i="23" s="1"/>
  <c r="CO57" i="22"/>
  <c r="FJ47" i="23" s="1"/>
  <c r="CO35" i="22"/>
  <c r="FJ25" i="23" s="1"/>
  <c r="CO48" i="22"/>
  <c r="FJ38" i="23" s="1"/>
  <c r="CO61" i="22"/>
  <c r="FJ51" i="23" s="1"/>
  <c r="CO38" i="22"/>
  <c r="FJ28" i="23" s="1"/>
  <c r="CO41" i="22"/>
  <c r="FJ31" i="23" s="1"/>
  <c r="CO32" i="22"/>
  <c r="FJ22" i="23" s="1"/>
  <c r="CO28" i="22"/>
  <c r="FJ18" i="23" s="1"/>
  <c r="BU18" i="35" s="1" a="1"/>
  <c r="BU18" i="35" s="1"/>
  <c r="CZ18" i="35" s="1"/>
  <c r="EE18" i="35" s="1"/>
  <c r="Y22" i="23"/>
  <c r="BD22" i="23" s="1" a="1"/>
  <c r="BD22" i="23" s="1"/>
  <c r="FG6" i="35"/>
  <c r="F22" i="23"/>
  <c r="AK22" i="23" s="1" a="1"/>
  <c r="AK22" i="23" s="1"/>
  <c r="J28" i="23"/>
  <c r="AO28" i="23" s="1" a="1"/>
  <c r="AO28" i="23" s="1"/>
  <c r="FE15" i="35"/>
  <c r="FL6" i="35"/>
  <c r="BE21" i="35" a="1"/>
  <c r="BE21" i="35" s="1"/>
  <c r="AP23" i="35" a="1"/>
  <c r="AP23" i="35" s="1"/>
  <c r="FF5" i="35"/>
  <c r="FH7" i="35"/>
  <c r="T26" i="23"/>
  <c r="AY26" i="23" s="1" a="1"/>
  <c r="AY26" i="23" s="1"/>
  <c r="AV28" i="35" a="1"/>
  <c r="AV28" i="35" s="1"/>
  <c r="FI12" i="35"/>
  <c r="E27" i="23"/>
  <c r="AJ27" i="23" s="1" a="1"/>
  <c r="AJ27" i="23" s="1"/>
  <c r="AK27" i="35" a="1"/>
  <c r="AK27" i="35" s="1"/>
  <c r="AJ29" i="35" a="1"/>
  <c r="AJ29" i="35" s="1"/>
  <c r="E30" i="23"/>
  <c r="AJ30" i="23" s="1" a="1"/>
  <c r="AJ30" i="23" s="1"/>
  <c r="AJ30" i="35" a="1"/>
  <c r="AJ30" i="35" s="1"/>
  <c r="GI17" i="23"/>
  <c r="AL16" i="21" s="1"/>
  <c r="F31" i="23"/>
  <c r="AK31" i="23" s="1" a="1"/>
  <c r="AK31" i="23" s="1"/>
  <c r="AZ33" i="35" a="1"/>
  <c r="AZ33" i="35" s="1"/>
  <c r="FG19" i="35"/>
  <c r="FH19" i="35"/>
  <c r="FL20" i="35"/>
  <c r="FC19" i="35"/>
  <c r="AH35" i="35" a="1"/>
  <c r="AH35" i="35" s="1"/>
  <c r="FE22" i="35"/>
  <c r="AT38" i="35" a="1"/>
  <c r="AT38" i="35" s="1"/>
  <c r="BJ39" i="35" a="1"/>
  <c r="BJ39" i="35" s="1"/>
  <c r="FD22" i="35"/>
  <c r="AZ43" i="35" a="1"/>
  <c r="AZ43" i="35" s="1"/>
  <c r="BE46" i="35" a="1"/>
  <c r="BE46" i="35" s="1"/>
  <c r="FC31" i="35"/>
  <c r="AH47" i="35" a="1"/>
  <c r="AH47" i="35" s="1"/>
  <c r="FF6" i="35"/>
  <c r="U32" i="23"/>
  <c r="AZ32" i="23" s="1" a="1"/>
  <c r="AZ32" i="23" s="1"/>
  <c r="FL16" i="35"/>
  <c r="GI18" i="23"/>
  <c r="AL17" i="21" s="1"/>
  <c r="FG16" i="35"/>
  <c r="F32" i="23"/>
  <c r="AK32" i="23" s="1" a="1"/>
  <c r="AK32" i="23" s="1"/>
  <c r="AL32" i="35" a="1"/>
  <c r="AL32" i="35" s="1"/>
  <c r="FI18" i="35"/>
  <c r="P37" i="23"/>
  <c r="AU37" i="23" s="1" a="1"/>
  <c r="AU37" i="23" s="1"/>
  <c r="FG21" i="35"/>
  <c r="FI21" i="35"/>
  <c r="AE39" i="23"/>
  <c r="BJ39" i="23" s="1" a="1"/>
  <c r="BJ39" i="23" s="1"/>
  <c r="BK39" i="35" a="1"/>
  <c r="BK39" i="35" s="1"/>
  <c r="FD26" i="35"/>
  <c r="AI42" i="35" a="1"/>
  <c r="AI42" i="35" s="1"/>
  <c r="AZ45" i="35" a="1"/>
  <c r="AZ45" i="35" s="1"/>
  <c r="T45" i="23"/>
  <c r="AY45" i="23" s="1" a="1"/>
  <c r="AY45" i="23" s="1"/>
  <c r="FJ11" i="35"/>
  <c r="CX34" i="22"/>
  <c r="FS24" i="23" s="1"/>
  <c r="CX69" i="22"/>
  <c r="FS59" i="23" s="1"/>
  <c r="CX68" i="22"/>
  <c r="FS58" i="23" s="1"/>
  <c r="CX42" i="22"/>
  <c r="FS32" i="23" s="1"/>
  <c r="CX32" i="22"/>
  <c r="FS22" i="23" s="1"/>
  <c r="CX44" i="22"/>
  <c r="FS34" i="23" s="1"/>
  <c r="CX30" i="22"/>
  <c r="FS20" i="23" s="1"/>
  <c r="CX35" i="22"/>
  <c r="FS25" i="23" s="1"/>
  <c r="CX51" i="22"/>
  <c r="FS41" i="23" s="1"/>
  <c r="CX65" i="22"/>
  <c r="FS55" i="23" s="1"/>
  <c r="CX64" i="22"/>
  <c r="FS54" i="23" s="1"/>
  <c r="CX36" i="22"/>
  <c r="FS26" i="23" s="1"/>
  <c r="CX70" i="22"/>
  <c r="FS60" i="23" s="1"/>
  <c r="CX37" i="22"/>
  <c r="FS27" i="23" s="1"/>
  <c r="CX52" i="22"/>
  <c r="FS42" i="23" s="1"/>
  <c r="CX43" i="22"/>
  <c r="FS33" i="23" s="1"/>
  <c r="CX53" i="22"/>
  <c r="FS43" i="23" s="1"/>
  <c r="CX38" i="22"/>
  <c r="FS28" i="23" s="1"/>
  <c r="CX50" i="22"/>
  <c r="FS40" i="23" s="1"/>
  <c r="CX63" i="22"/>
  <c r="FS53" i="23" s="1"/>
  <c r="CX54" i="22"/>
  <c r="FS44" i="23" s="1"/>
  <c r="CX29" i="22"/>
  <c r="FS19" i="23" s="1"/>
  <c r="CX41" i="22"/>
  <c r="FS31" i="23" s="1"/>
  <c r="CX59" i="22"/>
  <c r="FS49" i="23" s="1"/>
  <c r="CX31" i="22"/>
  <c r="FS21" i="23" s="1"/>
  <c r="CX47" i="22"/>
  <c r="FS37" i="23" s="1"/>
  <c r="CX46" i="22"/>
  <c r="FS36" i="23" s="1"/>
  <c r="CX55" i="22"/>
  <c r="FS45" i="23" s="1"/>
  <c r="CX40" i="22"/>
  <c r="FS30" i="23" s="1"/>
  <c r="CX62" i="22"/>
  <c r="FS52" i="23" s="1"/>
  <c r="CX67" i="22"/>
  <c r="FS57" i="23" s="1"/>
  <c r="CX48" i="22"/>
  <c r="FS38" i="23" s="1"/>
  <c r="CX66" i="22"/>
  <c r="FS56" i="23" s="1"/>
  <c r="CX45" i="22"/>
  <c r="FS35" i="23" s="1"/>
  <c r="CX33" i="22"/>
  <c r="FS23" i="23" s="1"/>
  <c r="CX57" i="22"/>
  <c r="FS47" i="23" s="1"/>
  <c r="CX61" i="22"/>
  <c r="FS51" i="23" s="1"/>
  <c r="CX39" i="22"/>
  <c r="FS29" i="23" s="1"/>
  <c r="CX49" i="22"/>
  <c r="FS39" i="23" s="1"/>
  <c r="CX56" i="22"/>
  <c r="FS46" i="23" s="1"/>
  <c r="CX58" i="22"/>
  <c r="FS48" i="23" s="1"/>
  <c r="CX60" i="22"/>
  <c r="FS50" i="23" s="1"/>
  <c r="DF30" i="22"/>
  <c r="GA20" i="23" s="1"/>
  <c r="DF36" i="22"/>
  <c r="GA26" i="23" s="1"/>
  <c r="DF33" i="22"/>
  <c r="GA23" i="23" s="1"/>
  <c r="DF48" i="22"/>
  <c r="GA38" i="23" s="1"/>
  <c r="DF53" i="22"/>
  <c r="GA43" i="23" s="1"/>
  <c r="DF35" i="22"/>
  <c r="GA25" i="23" s="1"/>
  <c r="DF57" i="22"/>
  <c r="GA47" i="23" s="1"/>
  <c r="DF52" i="22"/>
  <c r="GA42" i="23" s="1"/>
  <c r="DF69" i="22"/>
  <c r="GA59" i="23" s="1"/>
  <c r="DF66" i="22"/>
  <c r="GA56" i="23" s="1"/>
  <c r="DF59" i="22"/>
  <c r="GA49" i="23" s="1"/>
  <c r="DF51" i="22"/>
  <c r="GA41" i="23" s="1"/>
  <c r="DF49" i="22"/>
  <c r="GA39" i="23" s="1"/>
  <c r="DF39" i="22"/>
  <c r="GA29" i="23" s="1"/>
  <c r="DF58" i="22"/>
  <c r="GA48" i="23" s="1"/>
  <c r="DF31" i="22"/>
  <c r="GA21" i="23" s="1"/>
  <c r="DF70" i="22"/>
  <c r="GA60" i="23" s="1"/>
  <c r="DF47" i="22"/>
  <c r="GA37" i="23" s="1"/>
  <c r="DF55" i="22"/>
  <c r="GA45" i="23" s="1"/>
  <c r="DF45" i="22"/>
  <c r="GA35" i="23" s="1"/>
  <c r="DF63" i="22"/>
  <c r="GA53" i="23" s="1"/>
  <c r="DF62" i="22"/>
  <c r="GA52" i="23" s="1"/>
  <c r="DF37" i="22"/>
  <c r="GA27" i="23" s="1"/>
  <c r="DF54" i="22"/>
  <c r="GA44" i="23" s="1"/>
  <c r="DF46" i="22"/>
  <c r="GA36" i="23" s="1"/>
  <c r="DF38" i="22"/>
  <c r="GA28" i="23" s="1"/>
  <c r="DF67" i="22"/>
  <c r="GA57" i="23" s="1"/>
  <c r="DF41" i="22"/>
  <c r="GA31" i="23" s="1"/>
  <c r="DF44" i="22"/>
  <c r="GA34" i="23" s="1"/>
  <c r="DF42" i="22"/>
  <c r="GA32" i="23" s="1"/>
  <c r="DF64" i="22"/>
  <c r="GA54" i="23" s="1"/>
  <c r="DF43" i="22"/>
  <c r="GA33" i="23" s="1"/>
  <c r="DF68" i="22"/>
  <c r="GA58" i="23" s="1"/>
  <c r="DF60" i="22"/>
  <c r="GA50" i="23" s="1"/>
  <c r="DF40" i="22"/>
  <c r="GA30" i="23" s="1"/>
  <c r="DF34" i="22"/>
  <c r="GA24" i="23" s="1"/>
  <c r="DF65" i="22"/>
  <c r="GA55" i="23" s="1"/>
  <c r="DF56" i="22"/>
  <c r="GA46" i="23" s="1"/>
  <c r="DF61" i="22"/>
  <c r="GA51" i="23" s="1"/>
  <c r="DF32" i="22"/>
  <c r="GA22" i="23" s="1"/>
  <c r="DF50" i="22"/>
  <c r="GA40" i="23" s="1"/>
  <c r="DF29" i="22"/>
  <c r="GA19" i="23" s="1"/>
  <c r="DF28" i="22"/>
  <c r="GA18" i="23" s="1"/>
  <c r="FI5" i="35"/>
  <c r="FE7" i="35"/>
  <c r="AJ23" i="35" a="1"/>
  <c r="AJ23" i="35" s="1"/>
  <c r="O26" i="23"/>
  <c r="AT26" i="23" s="1" a="1"/>
  <c r="AT26" i="23" s="1"/>
  <c r="FK16" i="35"/>
  <c r="J32" i="23"/>
  <c r="AO32" i="23" s="1" a="1"/>
  <c r="AO32" i="23" s="1"/>
  <c r="AP32" i="35" a="1"/>
  <c r="AP32" i="35" s="1"/>
  <c r="FD15" i="35"/>
  <c r="AI31" i="35" a="1"/>
  <c r="AI31" i="35" s="1"/>
  <c r="FD16" i="35"/>
  <c r="FL18" i="35"/>
  <c r="FI20" i="35"/>
  <c r="FK22" i="35"/>
  <c r="AP38" i="35" a="1"/>
  <c r="AP38" i="35" s="1"/>
  <c r="T39" i="23"/>
  <c r="AY39" i="23" s="1" a="1"/>
  <c r="AY39" i="23" s="1"/>
  <c r="AZ39" i="35" a="1"/>
  <c r="AZ39" i="35" s="1"/>
  <c r="FH25" i="35"/>
  <c r="GI26" i="23"/>
  <c r="AL25" i="21" s="1"/>
  <c r="AM41" i="35" a="1"/>
  <c r="AM41" i="35" s="1"/>
  <c r="FC25" i="35"/>
  <c r="AH41" i="35" a="1"/>
  <c r="AH41" i="35" s="1"/>
  <c r="GI28" i="23"/>
  <c r="AL27" i="21" s="1"/>
  <c r="AM43" i="35" a="1"/>
  <c r="AM43" i="35" s="1"/>
  <c r="FJ27" i="35"/>
  <c r="AO43" i="35" a="1"/>
  <c r="AO43" i="35" s="1"/>
  <c r="FE34" i="35"/>
  <c r="AT50" i="35" a="1"/>
  <c r="AT50" i="35" s="1"/>
  <c r="FC36" i="35"/>
  <c r="GH37" i="23"/>
  <c r="AF36" i="21" s="1"/>
  <c r="AH52" i="35" a="1"/>
  <c r="AH52" i="35" s="1"/>
  <c r="E22" i="23"/>
  <c r="AJ22" i="23" s="1" a="1"/>
  <c r="AJ22" i="23" s="1"/>
  <c r="K28" i="23"/>
  <c r="AP28" i="23" s="1" a="1"/>
  <c r="AP28" i="23" s="1"/>
  <c r="AE23" i="23"/>
  <c r="BJ23" i="23" s="1" a="1"/>
  <c r="BJ23" i="23" s="1"/>
  <c r="BK23" i="35" a="1"/>
  <c r="BK23" i="35" s="1"/>
  <c r="FG15" i="35"/>
  <c r="FH17" i="35"/>
  <c r="FE17" i="35"/>
  <c r="T35" i="23"/>
  <c r="AY35" i="23" s="1" a="1"/>
  <c r="AY35" i="23" s="1"/>
  <c r="AZ35" i="35" a="1"/>
  <c r="AZ35" i="35" s="1"/>
  <c r="AU36" i="35" a="1"/>
  <c r="AU36" i="35" s="1"/>
  <c r="O36" i="23"/>
  <c r="AT36" i="23" s="1" a="1"/>
  <c r="AT36" i="23" s="1"/>
  <c r="FJ19" i="35"/>
  <c r="FD18" i="35"/>
  <c r="AI34" i="35" a="1"/>
  <c r="AI34" i="35" s="1"/>
  <c r="GH19" i="23"/>
  <c r="AF18" i="21" s="1"/>
  <c r="AX40" i="35" a="1"/>
  <c r="AX40" i="35" s="1"/>
  <c r="FI24" i="35"/>
  <c r="AO41" i="35" a="1"/>
  <c r="AO41" i="35" s="1"/>
  <c r="FJ25" i="35"/>
  <c r="GH26" i="23"/>
  <c r="AF25" i="21" s="1"/>
  <c r="AK43" i="35" a="1"/>
  <c r="AK43" i="35" s="1"/>
  <c r="FF27" i="35"/>
  <c r="E43" i="23"/>
  <c r="AJ43" i="23" s="1" a="1"/>
  <c r="AJ43" i="23" s="1"/>
  <c r="T48" i="23"/>
  <c r="AY48" i="23" s="1" a="1"/>
  <c r="AY48" i="23" s="1"/>
  <c r="AZ48" i="35" a="1"/>
  <c r="AZ48" i="35" s="1"/>
  <c r="FJ8" i="35"/>
  <c r="T28" i="23"/>
  <c r="AY28" i="23" s="1" a="1"/>
  <c r="AY28" i="23" s="1"/>
  <c r="FI8" i="35"/>
  <c r="FK9" i="35"/>
  <c r="E24" i="23"/>
  <c r="AJ24" i="23" s="1" a="1"/>
  <c r="AJ24" i="23" s="1"/>
  <c r="AK24" i="35" a="1"/>
  <c r="AK24" i="35" s="1"/>
  <c r="FC8" i="35"/>
  <c r="GH9" i="23"/>
  <c r="AF8" i="21" s="1"/>
  <c r="J23" i="23"/>
  <c r="AO23" i="23" s="1" a="1"/>
  <c r="AO23" i="23" s="1"/>
  <c r="FG9" i="35"/>
  <c r="P29" i="23"/>
  <c r="AU29" i="23" s="1" a="1"/>
  <c r="AU29" i="23" s="1"/>
  <c r="AV29" i="35" a="1"/>
  <c r="AV29" i="35" s="1"/>
  <c r="AH27" i="35" a="1"/>
  <c r="AH27" i="35" s="1"/>
  <c r="FI13" i="35"/>
  <c r="E32" i="23"/>
  <c r="AJ32" i="23" s="1" a="1"/>
  <c r="AJ32" i="23" s="1"/>
  <c r="K34" i="23"/>
  <c r="AP34" i="23" s="1" a="1"/>
  <c r="AP34" i="23" s="1"/>
  <c r="O37" i="23"/>
  <c r="AT37" i="23" s="1" a="1"/>
  <c r="AT37" i="23" s="1"/>
  <c r="AU37" i="35" a="1"/>
  <c r="AU37" i="35" s="1"/>
  <c r="T37" i="23"/>
  <c r="AY37" i="23" s="1" a="1"/>
  <c r="AY37" i="23" s="1"/>
  <c r="P38" i="23"/>
  <c r="AU38" i="23" s="1" a="1"/>
  <c r="AU38" i="23" s="1"/>
  <c r="AV38" i="35" a="1"/>
  <c r="AV38" i="35" s="1"/>
  <c r="FG22" i="35"/>
  <c r="FG23" i="35"/>
  <c r="F39" i="23"/>
  <c r="AK39" i="23" s="1" a="1"/>
  <c r="AK39" i="23" s="1"/>
  <c r="P42" i="23"/>
  <c r="AU42" i="23" s="1" a="1"/>
  <c r="AU42" i="23" s="1"/>
  <c r="AV42" i="35" a="1"/>
  <c r="AV42" i="35" s="1"/>
  <c r="FJ26" i="35"/>
  <c r="P43" i="23"/>
  <c r="AU43" i="23" s="1" a="1"/>
  <c r="AU43" i="23" s="1"/>
  <c r="AV43" i="35" a="1"/>
  <c r="AV43" i="35" s="1"/>
  <c r="FH27" i="35"/>
  <c r="AN43" i="35" a="1"/>
  <c r="AN43" i="35" s="1"/>
  <c r="FJ28" i="35"/>
  <c r="BF45" i="35" a="1"/>
  <c r="BF45" i="35" s="1"/>
  <c r="Z45" i="23"/>
  <c r="BE45" i="23" s="1" a="1"/>
  <c r="BE45" i="23" s="1"/>
  <c r="AN45" i="35" a="1"/>
  <c r="AN45" i="35" s="1"/>
  <c r="GI36" i="23"/>
  <c r="AL35" i="21" s="1"/>
  <c r="FH35" i="35"/>
  <c r="AM51" i="35" a="1"/>
  <c r="AM51" i="35" s="1"/>
  <c r="BJ54" i="35" a="1"/>
  <c r="BJ54" i="35" s="1"/>
  <c r="AD54" i="23"/>
  <c r="BI54" i="23" s="1" a="1"/>
  <c r="BI54" i="23" s="1"/>
  <c r="FK24" i="35"/>
  <c r="FC27" i="35"/>
  <c r="AH43" i="35" a="1"/>
  <c r="AH43" i="35" s="1"/>
  <c r="P46" i="23"/>
  <c r="AU46" i="23" s="1" a="1"/>
  <c r="AU46" i="23" s="1"/>
  <c r="FI32" i="35"/>
  <c r="AQ50" i="35" a="1"/>
  <c r="AQ50" i="35" s="1"/>
  <c r="FL34" i="35"/>
  <c r="AD51" i="23"/>
  <c r="BI51" i="23" s="1" a="1"/>
  <c r="BI51" i="23" s="1"/>
  <c r="FJ37" i="35"/>
  <c r="AO53" i="35" a="1"/>
  <c r="AO53" i="35" s="1"/>
  <c r="FJ33" i="35"/>
  <c r="Z52" i="23"/>
  <c r="BE52" i="23" s="1" a="1"/>
  <c r="BE52" i="23" s="1"/>
  <c r="BF52" i="35" a="1"/>
  <c r="BF52" i="35" s="1"/>
  <c r="FC9" i="35"/>
  <c r="E48" i="23"/>
  <c r="AJ48" i="23" s="1" a="1"/>
  <c r="AJ48" i="23" s="1"/>
  <c r="FF32" i="35"/>
  <c r="FG33" i="35"/>
  <c r="AL49" i="35" a="1"/>
  <c r="AL49" i="35" s="1"/>
  <c r="AD52" i="23"/>
  <c r="BI52" i="23" s="1" a="1"/>
  <c r="BI52" i="23" s="1"/>
  <c r="BJ52" i="35" a="1"/>
  <c r="BJ52" i="35" s="1"/>
  <c r="AJ52" i="35" a="1"/>
  <c r="AJ52" i="35" s="1"/>
  <c r="FE36" i="35"/>
  <c r="FC38" i="35"/>
  <c r="GH39" i="23"/>
  <c r="AF38" i="21" s="1"/>
  <c r="CG41" i="22"/>
  <c r="FB31" i="23" s="1"/>
  <c r="CG56" i="22"/>
  <c r="FB46" i="23" s="1"/>
  <c r="CG29" i="22"/>
  <c r="FB19" i="23" s="1"/>
  <c r="CG66" i="22"/>
  <c r="FB56" i="23" s="1"/>
  <c r="CG37" i="22"/>
  <c r="FB27" i="23" s="1"/>
  <c r="CG40" i="22"/>
  <c r="FB30" i="23" s="1"/>
  <c r="CG70" i="22"/>
  <c r="FB60" i="23" s="1"/>
  <c r="CG35" i="22"/>
  <c r="FB25" i="23" s="1"/>
  <c r="CG53" i="22"/>
  <c r="FB43" i="23" s="1"/>
  <c r="CG61" i="22"/>
  <c r="FB51" i="23" s="1"/>
  <c r="CG68" i="22"/>
  <c r="FB58" i="23" s="1"/>
  <c r="CG67" i="22"/>
  <c r="FB57" i="23" s="1"/>
  <c r="CG62" i="22"/>
  <c r="FB52" i="23" s="1"/>
  <c r="CG52" i="22"/>
  <c r="FB42" i="23" s="1"/>
  <c r="CG50" i="22"/>
  <c r="FB40" i="23" s="1"/>
  <c r="CG55" i="22"/>
  <c r="FB45" i="23" s="1"/>
  <c r="CG39" i="22"/>
  <c r="FB29" i="23" s="1"/>
  <c r="CG47" i="22"/>
  <c r="FB37" i="23" s="1"/>
  <c r="CG33" i="22"/>
  <c r="FB23" i="23" s="1"/>
  <c r="CG51" i="22"/>
  <c r="FB41" i="23" s="1"/>
  <c r="CG60" i="22"/>
  <c r="FB50" i="23" s="1"/>
  <c r="CG54" i="22"/>
  <c r="FB44" i="23" s="1"/>
  <c r="CG58" i="22"/>
  <c r="FB48" i="23" s="1"/>
  <c r="CG65" i="22"/>
  <c r="FB55" i="23" s="1"/>
  <c r="CG49" i="22"/>
  <c r="FB39" i="23" s="1"/>
  <c r="CG43" i="22"/>
  <c r="FB33" i="23" s="1"/>
  <c r="CG57" i="22"/>
  <c r="FB47" i="23" s="1"/>
  <c r="CG69" i="22"/>
  <c r="FB59" i="23" s="1"/>
  <c r="CG42" i="22"/>
  <c r="FB32" i="23" s="1"/>
  <c r="CG36" i="22"/>
  <c r="FB26" i="23" s="1"/>
  <c r="CG48" i="22"/>
  <c r="FB38" i="23" s="1"/>
  <c r="CG64" i="22"/>
  <c r="FB54" i="23" s="1"/>
  <c r="CG45" i="22"/>
  <c r="FB35" i="23" s="1"/>
  <c r="CG32" i="22"/>
  <c r="FB22" i="23" s="1"/>
  <c r="CG34" i="22"/>
  <c r="FB24" i="23" s="1"/>
  <c r="CG63" i="22"/>
  <c r="FB53" i="23" s="1"/>
  <c r="CG46" i="22"/>
  <c r="FB36" i="23" s="1"/>
  <c r="CG59" i="22"/>
  <c r="FB49" i="23" s="1"/>
  <c r="CG31" i="22"/>
  <c r="FB21" i="23" s="1"/>
  <c r="CG44" i="22"/>
  <c r="FB34" i="23" s="1"/>
  <c r="CG38" i="22"/>
  <c r="FB28" i="23" s="1"/>
  <c r="FL19" i="35"/>
  <c r="DC70" i="22"/>
  <c r="FX60" i="23" s="1"/>
  <c r="DC62" i="22"/>
  <c r="FX52" i="23" s="1"/>
  <c r="DC50" i="22"/>
  <c r="FX40" i="23" s="1"/>
  <c r="DC67" i="22"/>
  <c r="FX57" i="23" s="1"/>
  <c r="DC44" i="22"/>
  <c r="FX34" i="23" s="1"/>
  <c r="DC61" i="22"/>
  <c r="FX51" i="23" s="1"/>
  <c r="DC31" i="22"/>
  <c r="FX21" i="23" s="1"/>
  <c r="DC37" i="22"/>
  <c r="FX27" i="23" s="1"/>
  <c r="DC60" i="22"/>
  <c r="FX50" i="23" s="1"/>
  <c r="DC51" i="22"/>
  <c r="FX41" i="23" s="1"/>
  <c r="DC55" i="22"/>
  <c r="FX45" i="23" s="1"/>
  <c r="DC34" i="22"/>
  <c r="FX24" i="23" s="1"/>
  <c r="DC39" i="22"/>
  <c r="FX29" i="23" s="1"/>
  <c r="DC42" i="22"/>
  <c r="FX32" i="23" s="1"/>
  <c r="DC40" i="22"/>
  <c r="FX30" i="23" s="1"/>
  <c r="DC68" i="22"/>
  <c r="FX58" i="23" s="1"/>
  <c r="DC35" i="22"/>
  <c r="FX25" i="23" s="1"/>
  <c r="DC52" i="22"/>
  <c r="FX42" i="23" s="1"/>
  <c r="DC54" i="22"/>
  <c r="FX44" i="23" s="1"/>
  <c r="DC53" i="22"/>
  <c r="FX43" i="23" s="1"/>
  <c r="DC45" i="22"/>
  <c r="FX35" i="23" s="1"/>
  <c r="DC66" i="22"/>
  <c r="FX56" i="23" s="1"/>
  <c r="DC36" i="22"/>
  <c r="FX26" i="23" s="1"/>
  <c r="DC47" i="22"/>
  <c r="FX37" i="23" s="1"/>
  <c r="DC29" i="22"/>
  <c r="FX19" i="23" s="1"/>
  <c r="DC33" i="22"/>
  <c r="FX23" i="23" s="1"/>
  <c r="DC32" i="22"/>
  <c r="FX22" i="23" s="1"/>
  <c r="DC58" i="22"/>
  <c r="FX48" i="23" s="1"/>
  <c r="DC65" i="22"/>
  <c r="FX55" i="23" s="1"/>
  <c r="DC69" i="22"/>
  <c r="FX59" i="23" s="1"/>
  <c r="DC43" i="22"/>
  <c r="FX33" i="23" s="1"/>
  <c r="DC48" i="22"/>
  <c r="FX38" i="23" s="1"/>
  <c r="DC30" i="22"/>
  <c r="FX20" i="23" s="1"/>
  <c r="DC63" i="22"/>
  <c r="FX53" i="23" s="1"/>
  <c r="DC57" i="22"/>
  <c r="FX47" i="23" s="1"/>
  <c r="DC64" i="22"/>
  <c r="FX54" i="23" s="1"/>
  <c r="DC49" i="22"/>
  <c r="FX39" i="23" s="1"/>
  <c r="DC46" i="22"/>
  <c r="FX36" i="23" s="1"/>
  <c r="DC41" i="22"/>
  <c r="FX31" i="23" s="1"/>
  <c r="DC59" i="22"/>
  <c r="FX49" i="23" s="1"/>
  <c r="DC38" i="22"/>
  <c r="FX28" i="23" s="1"/>
  <c r="DC56" i="22"/>
  <c r="FX46" i="23" s="1"/>
  <c r="FJ23" i="35"/>
  <c r="K41" i="23"/>
  <c r="AP41" i="23" s="1" a="1"/>
  <c r="AP41" i="23" s="1"/>
  <c r="FL25" i="35"/>
  <c r="FD27" i="35"/>
  <c r="AI43" i="35" a="1"/>
  <c r="AI43" i="35" s="1"/>
  <c r="FD29" i="35"/>
  <c r="AL47" i="35" a="1"/>
  <c r="AL47" i="35" s="1"/>
  <c r="AI47" i="35" a="1"/>
  <c r="AI47" i="35" s="1"/>
  <c r="FD31" i="35"/>
  <c r="F49" i="23"/>
  <c r="AK49" i="23" s="1" a="1"/>
  <c r="AK49" i="23" s="1"/>
  <c r="AM50" i="35" a="1"/>
  <c r="AM50" i="35" s="1"/>
  <c r="FH34" i="35"/>
  <c r="AK50" i="35" a="1"/>
  <c r="AK50" i="35" s="1"/>
  <c r="E50" i="23"/>
  <c r="AJ50" i="23" s="1" a="1"/>
  <c r="AJ50" i="23" s="1"/>
  <c r="AY52" i="35" a="1"/>
  <c r="AY52" i="35" s="1"/>
  <c r="AS53" i="35" a="1"/>
  <c r="AS53" i="35" s="1"/>
  <c r="FD37" i="35"/>
  <c r="AU54" i="35" a="1"/>
  <c r="AU54" i="35" s="1"/>
  <c r="T56" i="23"/>
  <c r="AY56" i="23" s="1" a="1"/>
  <c r="AY56" i="23" s="1"/>
  <c r="AZ56" i="35" a="1"/>
  <c r="AZ56" i="35" s="1"/>
  <c r="FK40" i="35"/>
  <c r="FC16" i="35"/>
  <c r="BF38" i="35" a="1"/>
  <c r="BF38" i="35" s="1"/>
  <c r="Z38" i="23"/>
  <c r="BE38" i="23" s="1" a="1"/>
  <c r="BE38" i="23" s="1"/>
  <c r="GI25" i="23"/>
  <c r="AL24" i="21" s="1"/>
  <c r="AV47" i="35" a="1"/>
  <c r="AV47" i="35" s="1"/>
  <c r="FE30" i="35"/>
  <c r="AV50" i="35" a="1"/>
  <c r="AV50" i="35" s="1"/>
  <c r="FF34" i="35"/>
  <c r="AV53" i="35" a="1"/>
  <c r="AV53" i="35" s="1"/>
  <c r="BK53" i="35" a="1"/>
  <c r="BK53" i="35" s="1"/>
  <c r="AK54" i="35" a="1"/>
  <c r="AK54" i="35" s="1"/>
  <c r="E54" i="23"/>
  <c r="AJ54" i="23" s="1" a="1"/>
  <c r="AJ54" i="23" s="1"/>
  <c r="FF38" i="35"/>
  <c r="AI44" i="35" a="1"/>
  <c r="AI44" i="35" s="1"/>
  <c r="FD28" i="35"/>
  <c r="FC29" i="35"/>
  <c r="GH30" i="23"/>
  <c r="AF29" i="21" s="1"/>
  <c r="FG30" i="35"/>
  <c r="FC34" i="35"/>
  <c r="CR70" i="22"/>
  <c r="FM60" i="23" s="1"/>
  <c r="CR43" i="22"/>
  <c r="FM33" i="23" s="1"/>
  <c r="CR59" i="22"/>
  <c r="FM49" i="23" s="1"/>
  <c r="CR58" i="22"/>
  <c r="FM48" i="23" s="1"/>
  <c r="CR33" i="22"/>
  <c r="FM23" i="23" s="1"/>
  <c r="CR34" i="22"/>
  <c r="FM24" i="23" s="1"/>
  <c r="CR29" i="22"/>
  <c r="FM19" i="23" s="1"/>
  <c r="CR44" i="22"/>
  <c r="FM34" i="23" s="1"/>
  <c r="CR53" i="22"/>
  <c r="FM43" i="23" s="1"/>
  <c r="CR31" i="22"/>
  <c r="FM21" i="23" s="1"/>
  <c r="CR37" i="22"/>
  <c r="FM27" i="23" s="1"/>
  <c r="CR57" i="22"/>
  <c r="FM47" i="23" s="1"/>
  <c r="CR30" i="22"/>
  <c r="FM20" i="23" s="1"/>
  <c r="CR60" i="22"/>
  <c r="FM50" i="23" s="1"/>
  <c r="CR62" i="22"/>
  <c r="FM52" i="23" s="1"/>
  <c r="CR39" i="22"/>
  <c r="FM29" i="23" s="1"/>
  <c r="CR41" i="22"/>
  <c r="FM31" i="23" s="1"/>
  <c r="CR35" i="22"/>
  <c r="FM25" i="23" s="1"/>
  <c r="CR54" i="22"/>
  <c r="FM44" i="23" s="1"/>
  <c r="CR67" i="22"/>
  <c r="FM57" i="23" s="1"/>
  <c r="CR45" i="22"/>
  <c r="FM35" i="23" s="1"/>
  <c r="CR50" i="22"/>
  <c r="FM40" i="23" s="1"/>
  <c r="CR32" i="22"/>
  <c r="FM22" i="23" s="1"/>
  <c r="CR46" i="22"/>
  <c r="FM36" i="23" s="1"/>
  <c r="CR52" i="22"/>
  <c r="FM42" i="23" s="1"/>
  <c r="CR66" i="22"/>
  <c r="FM56" i="23" s="1"/>
  <c r="CR56" i="22"/>
  <c r="FM46" i="23" s="1"/>
  <c r="CR47" i="22"/>
  <c r="FM37" i="23" s="1"/>
  <c r="CR40" i="22"/>
  <c r="FM30" i="23" s="1"/>
  <c r="CR36" i="22"/>
  <c r="FM26" i="23" s="1"/>
  <c r="CR69" i="22"/>
  <c r="FM59" i="23" s="1"/>
  <c r="CR61" i="22"/>
  <c r="FM51" i="23" s="1"/>
  <c r="CR51" i="22"/>
  <c r="FM41" i="23" s="1"/>
  <c r="CR64" i="22"/>
  <c r="FM54" i="23" s="1"/>
  <c r="CR65" i="22"/>
  <c r="FM55" i="23" s="1"/>
  <c r="CR55" i="22"/>
  <c r="FM45" i="23" s="1"/>
  <c r="CR68" i="22"/>
  <c r="FM58" i="23" s="1"/>
  <c r="CR63" i="22"/>
  <c r="FM53" i="23" s="1"/>
  <c r="CR38" i="22"/>
  <c r="FM28" i="23" s="1"/>
  <c r="CR42" i="22"/>
  <c r="FM32" i="23" s="1"/>
  <c r="CR49" i="22"/>
  <c r="FM39" i="23" s="1"/>
  <c r="CR48" i="22"/>
  <c r="FM38" i="23" s="1"/>
  <c r="DA30" i="22"/>
  <c r="FV20" i="23" s="1"/>
  <c r="DA70" i="22"/>
  <c r="FV60" i="23" s="1"/>
  <c r="DA55" i="22"/>
  <c r="FV45" i="23" s="1"/>
  <c r="DA68" i="22"/>
  <c r="FV58" i="23" s="1"/>
  <c r="DA46" i="22"/>
  <c r="FV36" i="23" s="1"/>
  <c r="DA60" i="22"/>
  <c r="FV50" i="23" s="1"/>
  <c r="DA62" i="22"/>
  <c r="FV52" i="23" s="1"/>
  <c r="DA31" i="22"/>
  <c r="FV21" i="23" s="1"/>
  <c r="DA66" i="22"/>
  <c r="FV56" i="23" s="1"/>
  <c r="DA47" i="22"/>
  <c r="FV37" i="23" s="1"/>
  <c r="DA38" i="22"/>
  <c r="FV28" i="23" s="1"/>
  <c r="DA65" i="22"/>
  <c r="FV55" i="23" s="1"/>
  <c r="DA44" i="22"/>
  <c r="FV34" i="23" s="1"/>
  <c r="DA42" i="22"/>
  <c r="FV32" i="23" s="1"/>
  <c r="DA33" i="22"/>
  <c r="FV23" i="23" s="1"/>
  <c r="DA43" i="22"/>
  <c r="FV33" i="23" s="1"/>
  <c r="DA56" i="22"/>
  <c r="FV46" i="23" s="1"/>
  <c r="DA32" i="22"/>
  <c r="FV22" i="23" s="1"/>
  <c r="DA51" i="22"/>
  <c r="FV41" i="23" s="1"/>
  <c r="DA57" i="22"/>
  <c r="FV47" i="23" s="1"/>
  <c r="DA35" i="22"/>
  <c r="FV25" i="23" s="1"/>
  <c r="DA64" i="22"/>
  <c r="FV54" i="23" s="1"/>
  <c r="DA34" i="22"/>
  <c r="FV24" i="23" s="1"/>
  <c r="DA59" i="22"/>
  <c r="FV49" i="23" s="1"/>
  <c r="DA53" i="22"/>
  <c r="FV43" i="23" s="1"/>
  <c r="DA49" i="22"/>
  <c r="FV39" i="23" s="1"/>
  <c r="DA45" i="22"/>
  <c r="FV35" i="23" s="1"/>
  <c r="DA58" i="22"/>
  <c r="FV48" i="23" s="1"/>
  <c r="DA29" i="22"/>
  <c r="FV19" i="23" s="1"/>
  <c r="DA50" i="22"/>
  <c r="FV40" i="23" s="1"/>
  <c r="DA37" i="22"/>
  <c r="FV27" i="23" s="1"/>
  <c r="DA40" i="22"/>
  <c r="FV30" i="23" s="1"/>
  <c r="DA52" i="22"/>
  <c r="FV42" i="23" s="1"/>
  <c r="DA48" i="22"/>
  <c r="FV38" i="23" s="1"/>
  <c r="DA36" i="22"/>
  <c r="FV26" i="23" s="1"/>
  <c r="DA69" i="22"/>
  <c r="FV59" i="23" s="1"/>
  <c r="DA41" i="22"/>
  <c r="FV31" i="23" s="1"/>
  <c r="DA39" i="22"/>
  <c r="FV29" i="23" s="1"/>
  <c r="DA63" i="22"/>
  <c r="FV53" i="23" s="1"/>
  <c r="DA54" i="22"/>
  <c r="FV44" i="23" s="1"/>
  <c r="DA67" i="22"/>
  <c r="FV57" i="23" s="1"/>
  <c r="DA61" i="22"/>
  <c r="FV51" i="23" s="1"/>
  <c r="CJ70" i="22"/>
  <c r="FE60" i="23" s="1"/>
  <c r="CJ59" i="22"/>
  <c r="FE49" i="23" s="1"/>
  <c r="CJ36" i="22"/>
  <c r="FE26" i="23" s="1"/>
  <c r="CJ44" i="22"/>
  <c r="FE34" i="23" s="1"/>
  <c r="CJ31" i="22"/>
  <c r="FE21" i="23" s="1"/>
  <c r="CJ50" i="22"/>
  <c r="FE40" i="23" s="1"/>
  <c r="CJ54" i="22"/>
  <c r="FE44" i="23" s="1"/>
  <c r="CJ37" i="22"/>
  <c r="FE27" i="23" s="1"/>
  <c r="CJ48" i="22"/>
  <c r="FE38" i="23" s="1"/>
  <c r="CJ57" i="22"/>
  <c r="FE47" i="23" s="1"/>
  <c r="CJ53" i="22"/>
  <c r="FE43" i="23" s="1"/>
  <c r="CJ60" i="22"/>
  <c r="FE50" i="23" s="1"/>
  <c r="CJ52" i="22"/>
  <c r="FE42" i="23" s="1"/>
  <c r="CJ39" i="22"/>
  <c r="FE29" i="23" s="1"/>
  <c r="CJ33" i="22"/>
  <c r="FE23" i="23" s="1"/>
  <c r="CJ66" i="22"/>
  <c r="FE56" i="23" s="1"/>
  <c r="CJ47" i="22"/>
  <c r="FE37" i="23" s="1"/>
  <c r="CJ32" i="22"/>
  <c r="FE22" i="23" s="1"/>
  <c r="CJ38" i="22"/>
  <c r="FE28" i="23" s="1"/>
  <c r="CJ65" i="22"/>
  <c r="FE55" i="23" s="1"/>
  <c r="CJ58" i="22"/>
  <c r="FE48" i="23" s="1"/>
  <c r="CJ56" i="22"/>
  <c r="FE46" i="23" s="1"/>
  <c r="CJ41" i="22"/>
  <c r="FE31" i="23" s="1"/>
  <c r="CJ42" i="22"/>
  <c r="FE32" i="23" s="1"/>
  <c r="CJ55" i="22"/>
  <c r="FE45" i="23" s="1"/>
  <c r="CJ61" i="22"/>
  <c r="FE51" i="23" s="1"/>
  <c r="CJ69" i="22"/>
  <c r="FE59" i="23" s="1"/>
  <c r="CJ40" i="22"/>
  <c r="FE30" i="23" s="1"/>
  <c r="CJ43" i="22"/>
  <c r="FE33" i="23" s="1"/>
  <c r="CJ35" i="22"/>
  <c r="FE25" i="23" s="1"/>
  <c r="CJ46" i="22"/>
  <c r="FE36" i="23" s="1"/>
  <c r="CJ49" i="22"/>
  <c r="FE39" i="23" s="1"/>
  <c r="CJ63" i="22"/>
  <c r="FE53" i="23" s="1"/>
  <c r="CJ45" i="22"/>
  <c r="FE35" i="23" s="1"/>
  <c r="CJ34" i="22"/>
  <c r="FE24" i="23" s="1"/>
  <c r="CJ64" i="22"/>
  <c r="FE54" i="23" s="1"/>
  <c r="CJ62" i="22"/>
  <c r="FE52" i="23" s="1"/>
  <c r="CJ29" i="22"/>
  <c r="FE19" i="23" s="1"/>
  <c r="BP19" i="35" s="1" a="1"/>
  <c r="BP19" i="35" s="1"/>
  <c r="CU19" i="35" s="1"/>
  <c r="DZ19" i="35" s="1"/>
  <c r="CJ67" i="22"/>
  <c r="FE57" i="23" s="1"/>
  <c r="CJ30" i="22"/>
  <c r="FE20" i="23" s="1"/>
  <c r="CJ51" i="22"/>
  <c r="FE41" i="23" s="1"/>
  <c r="CJ68" i="22"/>
  <c r="FE58" i="23" s="1"/>
  <c r="FH24" i="35"/>
  <c r="AI46" i="35" a="1"/>
  <c r="AI46" i="35" s="1"/>
  <c r="FD30" i="35"/>
  <c r="FK39" i="35"/>
  <c r="FF39" i="35"/>
  <c r="E55" i="23"/>
  <c r="AJ55" i="23" s="1" a="1"/>
  <c r="AJ55" i="23" s="1"/>
  <c r="AK55" i="35" a="1"/>
  <c r="AK55" i="35" s="1"/>
  <c r="GI43" i="23"/>
  <c r="AL42" i="21" s="1"/>
  <c r="FH42" i="35"/>
  <c r="AM58" i="35" a="1"/>
  <c r="AM58" i="35" s="1"/>
  <c r="CP70" i="22"/>
  <c r="FK60" i="23" s="1"/>
  <c r="CP68" i="22"/>
  <c r="FK58" i="23" s="1"/>
  <c r="CP39" i="22"/>
  <c r="FK29" i="23" s="1"/>
  <c r="CP69" i="22"/>
  <c r="FK59" i="23" s="1"/>
  <c r="CP55" i="22"/>
  <c r="FK45" i="23" s="1"/>
  <c r="CP66" i="22"/>
  <c r="FK56" i="23" s="1"/>
  <c r="CP59" i="22"/>
  <c r="FK49" i="23" s="1"/>
  <c r="CP52" i="22"/>
  <c r="FK42" i="23" s="1"/>
  <c r="CP36" i="22"/>
  <c r="FK26" i="23" s="1"/>
  <c r="CP34" i="22"/>
  <c r="FK24" i="23" s="1"/>
  <c r="CP42" i="22"/>
  <c r="FK32" i="23" s="1"/>
  <c r="CP65" i="22"/>
  <c r="FK55" i="23" s="1"/>
  <c r="CP46" i="22"/>
  <c r="FK36" i="23" s="1"/>
  <c r="CP31" i="22"/>
  <c r="FK21" i="23" s="1"/>
  <c r="CP61" i="22"/>
  <c r="FK51" i="23" s="1"/>
  <c r="CP51" i="22"/>
  <c r="FK41" i="23" s="1"/>
  <c r="CP41" i="22"/>
  <c r="FK31" i="23" s="1"/>
  <c r="CP40" i="22"/>
  <c r="FK30" i="23" s="1"/>
  <c r="CP64" i="22"/>
  <c r="FK54" i="23" s="1"/>
  <c r="CP33" i="22"/>
  <c r="FK23" i="23" s="1"/>
  <c r="CP44" i="22"/>
  <c r="FK34" i="23" s="1"/>
  <c r="CP37" i="22"/>
  <c r="FK27" i="23" s="1"/>
  <c r="CP50" i="22"/>
  <c r="FK40" i="23" s="1"/>
  <c r="CP30" i="22"/>
  <c r="FK20" i="23" s="1"/>
  <c r="CP56" i="22"/>
  <c r="FK46" i="23" s="1"/>
  <c r="CP62" i="22"/>
  <c r="FK52" i="23" s="1"/>
  <c r="CP49" i="22"/>
  <c r="FK39" i="23" s="1"/>
  <c r="CP53" i="22"/>
  <c r="FK43" i="23" s="1"/>
  <c r="CP48" i="22"/>
  <c r="FK38" i="23" s="1"/>
  <c r="CP54" i="22"/>
  <c r="FK44" i="23" s="1"/>
  <c r="CP58" i="22"/>
  <c r="FK48" i="23" s="1"/>
  <c r="CP38" i="22"/>
  <c r="FK28" i="23" s="1"/>
  <c r="CP63" i="22"/>
  <c r="FK53" i="23" s="1"/>
  <c r="CP57" i="22"/>
  <c r="FK47" i="23" s="1"/>
  <c r="CP43" i="22"/>
  <c r="FK33" i="23" s="1"/>
  <c r="CP29" i="22"/>
  <c r="FK19" i="23" s="1"/>
  <c r="BV19" i="35" s="1" a="1"/>
  <c r="BV19" i="35" s="1"/>
  <c r="DA19" i="35" s="1"/>
  <c r="EF19" i="35" s="1"/>
  <c r="CP67" i="22"/>
  <c r="FK57" i="23" s="1"/>
  <c r="CP32" i="22"/>
  <c r="FK22" i="23" s="1"/>
  <c r="CP47" i="22"/>
  <c r="FK37" i="23" s="1"/>
  <c r="CP35" i="22"/>
  <c r="FK25" i="23" s="1"/>
  <c r="CP45" i="22"/>
  <c r="FK35" i="23" s="1"/>
  <c r="CP60" i="22"/>
  <c r="FK50" i="23" s="1"/>
  <c r="DD70" i="22"/>
  <c r="FY60" i="23" s="1"/>
  <c r="CJ60" i="35" s="1" a="1"/>
  <c r="CJ60" i="35" s="1"/>
  <c r="DO60" i="35" s="1"/>
  <c r="ET60" i="35" s="1"/>
  <c r="DD48" i="22"/>
  <c r="FY38" i="23" s="1"/>
  <c r="CJ38" i="35" s="1" a="1"/>
  <c r="CJ38" i="35" s="1"/>
  <c r="DO38" i="35" s="1"/>
  <c r="ET38" i="35" s="1"/>
  <c r="DD68" i="22"/>
  <c r="FY58" i="23" s="1"/>
  <c r="CJ58" i="35" s="1" a="1"/>
  <c r="CJ58" i="35" s="1"/>
  <c r="DD67" i="22"/>
  <c r="FY57" i="23" s="1"/>
  <c r="CJ57" i="35" s="1" a="1"/>
  <c r="CJ57" i="35" s="1"/>
  <c r="DD39" i="22"/>
  <c r="FY29" i="23" s="1"/>
  <c r="CJ29" i="35" s="1" a="1"/>
  <c r="CJ29" i="35" s="1"/>
  <c r="DD58" i="22"/>
  <c r="FY48" i="23" s="1"/>
  <c r="CJ48" i="35" s="1" a="1"/>
  <c r="CJ48" i="35" s="1"/>
  <c r="DD44" i="22"/>
  <c r="FY34" i="23" s="1"/>
  <c r="CJ34" i="35" s="1" a="1"/>
  <c r="CJ34" i="35" s="1"/>
  <c r="DD32" i="22"/>
  <c r="FY22" i="23" s="1"/>
  <c r="CJ22" i="35" s="1" a="1"/>
  <c r="CJ22" i="35" s="1"/>
  <c r="DO22" i="35" s="1"/>
  <c r="ET22" i="35" s="1"/>
  <c r="DD52" i="22"/>
  <c r="FY42" i="23" s="1"/>
  <c r="CJ42" i="35" s="1" a="1"/>
  <c r="CJ42" i="35" s="1"/>
  <c r="DD53" i="22"/>
  <c r="FY43" i="23" s="1"/>
  <c r="CJ43" i="35" s="1" a="1"/>
  <c r="CJ43" i="35" s="1"/>
  <c r="DD50" i="22"/>
  <c r="FY40" i="23" s="1"/>
  <c r="CJ40" i="35" s="1" a="1"/>
  <c r="CJ40" i="35" s="1"/>
  <c r="DO40" i="35" s="1"/>
  <c r="ET40" i="35" s="1"/>
  <c r="DD55" i="22"/>
  <c r="FY45" i="23" s="1"/>
  <c r="CJ45" i="35" s="1" a="1"/>
  <c r="CJ45" i="35" s="1"/>
  <c r="DD38" i="22"/>
  <c r="FY28" i="23" s="1"/>
  <c r="CJ28" i="35" s="1" a="1"/>
  <c r="CJ28" i="35" s="1"/>
  <c r="DO28" i="35" s="1"/>
  <c r="ET28" i="35" s="1"/>
  <c r="DD46" i="22"/>
  <c r="FY36" i="23" s="1"/>
  <c r="CJ36" i="35" s="1" a="1"/>
  <c r="CJ36" i="35" s="1"/>
  <c r="DD49" i="22"/>
  <c r="FY39" i="23" s="1"/>
  <c r="CJ39" i="35" s="1" a="1"/>
  <c r="CJ39" i="35" s="1"/>
  <c r="DD69" i="22"/>
  <c r="FY59" i="23" s="1"/>
  <c r="CJ59" i="35" s="1" a="1"/>
  <c r="CJ59" i="35" s="1"/>
  <c r="DD45" i="22"/>
  <c r="FY35" i="23" s="1"/>
  <c r="CJ35" i="35" s="1" a="1"/>
  <c r="CJ35" i="35" s="1"/>
  <c r="DO35" i="35" s="1"/>
  <c r="ET35" i="35" s="1"/>
  <c r="DD61" i="22"/>
  <c r="FY51" i="23" s="1"/>
  <c r="CJ51" i="35" s="1" a="1"/>
  <c r="CJ51" i="35" s="1"/>
  <c r="DD30" i="22"/>
  <c r="FY20" i="23" s="1"/>
  <c r="CJ20" i="35" s="1" a="1"/>
  <c r="CJ20" i="35" s="1"/>
  <c r="DO20" i="35" s="1"/>
  <c r="ET20" i="35" s="1"/>
  <c r="DD64" i="22"/>
  <c r="FY54" i="23" s="1"/>
  <c r="CJ54" i="35" s="1" a="1"/>
  <c r="CJ54" i="35" s="1"/>
  <c r="DD47" i="22"/>
  <c r="FY37" i="23" s="1"/>
  <c r="CJ37" i="35" s="1" a="1"/>
  <c r="CJ37" i="35" s="1"/>
  <c r="DO37" i="35" s="1"/>
  <c r="ET37" i="35" s="1"/>
  <c r="DD51" i="22"/>
  <c r="FY41" i="23" s="1"/>
  <c r="CJ41" i="35" s="1" a="1"/>
  <c r="CJ41" i="35" s="1"/>
  <c r="DO41" i="35" s="1"/>
  <c r="ET41" i="35" s="1"/>
  <c r="DD59" i="22"/>
  <c r="FY49" i="23" s="1"/>
  <c r="CJ49" i="35" s="1" a="1"/>
  <c r="CJ49" i="35" s="1"/>
  <c r="DO49" i="35" s="1"/>
  <c r="ET49" i="35" s="1"/>
  <c r="DD41" i="22"/>
  <c r="FY31" i="23" s="1"/>
  <c r="CJ31" i="35" s="1" a="1"/>
  <c r="CJ31" i="35" s="1"/>
  <c r="DD60" i="22"/>
  <c r="FY50" i="23" s="1"/>
  <c r="CJ50" i="35" s="1" a="1"/>
  <c r="CJ50" i="35" s="1"/>
  <c r="DD34" i="22"/>
  <c r="FY24" i="23" s="1"/>
  <c r="CJ24" i="35" s="1" a="1"/>
  <c r="CJ24" i="35" s="1"/>
  <c r="DD62" i="22"/>
  <c r="FY52" i="23" s="1"/>
  <c r="CJ52" i="35" s="1" a="1"/>
  <c r="CJ52" i="35" s="1"/>
  <c r="DD66" i="22"/>
  <c r="FY56" i="23" s="1"/>
  <c r="CJ56" i="35" s="1" a="1"/>
  <c r="CJ56" i="35" s="1"/>
  <c r="DD36" i="22"/>
  <c r="FY26" i="23" s="1"/>
  <c r="CJ26" i="35" s="1" a="1"/>
  <c r="CJ26" i="35" s="1"/>
  <c r="DD43" i="22"/>
  <c r="FY33" i="23" s="1"/>
  <c r="CJ33" i="35" s="1" a="1"/>
  <c r="CJ33" i="35" s="1"/>
  <c r="DD42" i="22"/>
  <c r="FY32" i="23" s="1"/>
  <c r="CJ32" i="35" s="1" a="1"/>
  <c r="CJ32" i="35" s="1"/>
  <c r="DD56" i="22"/>
  <c r="FY46" i="23" s="1"/>
  <c r="CJ46" i="35" s="1" a="1"/>
  <c r="CJ46" i="35" s="1"/>
  <c r="DD54" i="22"/>
  <c r="FY44" i="23" s="1"/>
  <c r="CJ44" i="35" s="1" a="1"/>
  <c r="CJ44" i="35" s="1"/>
  <c r="DD29" i="22"/>
  <c r="FY19" i="23" s="1"/>
  <c r="CJ19" i="35" s="1" a="1"/>
  <c r="CJ19" i="35" s="1"/>
  <c r="DO19" i="35" s="1"/>
  <c r="ET19" i="35" s="1"/>
  <c r="DD65" i="22"/>
  <c r="FY55" i="23" s="1"/>
  <c r="CJ55" i="35" s="1" a="1"/>
  <c r="CJ55" i="35" s="1"/>
  <c r="DD63" i="22"/>
  <c r="FY53" i="23" s="1"/>
  <c r="CJ53" i="35" s="1" a="1"/>
  <c r="CJ53" i="35" s="1"/>
  <c r="DD37" i="22"/>
  <c r="FY27" i="23" s="1"/>
  <c r="CJ27" i="35" s="1" a="1"/>
  <c r="CJ27" i="35" s="1"/>
  <c r="DD57" i="22"/>
  <c r="FY47" i="23" s="1"/>
  <c r="CJ47" i="35" s="1" a="1"/>
  <c r="CJ47" i="35" s="1"/>
  <c r="DD31" i="22"/>
  <c r="FY21" i="23" s="1"/>
  <c r="CJ21" i="35" s="1" a="1"/>
  <c r="CJ21" i="35" s="1"/>
  <c r="DD33" i="22"/>
  <c r="FY23" i="23" s="1"/>
  <c r="CJ23" i="35" s="1" a="1"/>
  <c r="CJ23" i="35" s="1"/>
  <c r="DD35" i="22"/>
  <c r="FY25" i="23" s="1"/>
  <c r="CJ25" i="35" s="1" a="1"/>
  <c r="CJ25" i="35" s="1"/>
  <c r="DD40" i="22"/>
  <c r="FY30" i="23" s="1"/>
  <c r="CJ30" i="35" s="1" a="1"/>
  <c r="CJ30" i="35" s="1"/>
  <c r="FC6" i="35"/>
  <c r="FC14" i="35"/>
  <c r="GH15" i="23"/>
  <c r="AF14" i="21" s="1"/>
  <c r="DI69" i="22"/>
  <c r="GD59" i="23" s="1"/>
  <c r="CO59" i="35" s="1" a="1"/>
  <c r="CO59" i="35" s="1"/>
  <c r="DI48" i="22"/>
  <c r="GD38" i="23" s="1"/>
  <c r="CO38" i="35" s="1" a="1"/>
  <c r="CO38" i="35" s="1"/>
  <c r="DI31" i="22"/>
  <c r="GD21" i="23" s="1"/>
  <c r="CO21" i="35" s="1" a="1"/>
  <c r="CO21" i="35" s="1"/>
  <c r="DT21" i="35" s="1"/>
  <c r="EY21" i="35" s="1"/>
  <c r="DI65" i="22"/>
  <c r="GD55" i="23" s="1"/>
  <c r="CO55" i="35" s="1" a="1"/>
  <c r="CO55" i="35" s="1"/>
  <c r="DI43" i="22"/>
  <c r="GD33" i="23" s="1"/>
  <c r="CO33" i="35" s="1" a="1"/>
  <c r="CO33" i="35" s="1"/>
  <c r="DI37" i="22"/>
  <c r="GD27" i="23" s="1"/>
  <c r="CO27" i="35" s="1" a="1"/>
  <c r="CO27" i="35" s="1"/>
  <c r="DI47" i="22"/>
  <c r="GD37" i="23" s="1"/>
  <c r="CO37" i="35" s="1" a="1"/>
  <c r="CO37" i="35" s="1"/>
  <c r="DI38" i="22"/>
  <c r="GD28" i="23" s="1"/>
  <c r="CO28" i="35" s="1" a="1"/>
  <c r="CO28" i="35" s="1"/>
  <c r="DT28" i="35" s="1"/>
  <c r="EY28" i="35" s="1"/>
  <c r="DI45" i="22"/>
  <c r="GD35" i="23" s="1"/>
  <c r="CO35" i="35" s="1" a="1"/>
  <c r="CO35" i="35" s="1"/>
  <c r="DI35" i="22"/>
  <c r="GD25" i="23" s="1"/>
  <c r="CO25" i="35" s="1" a="1"/>
  <c r="CO25" i="35" s="1"/>
  <c r="DI49" i="22"/>
  <c r="GD39" i="23" s="1"/>
  <c r="CO39" i="35" s="1" a="1"/>
  <c r="CO39" i="35" s="1"/>
  <c r="DI30" i="22"/>
  <c r="GD20" i="23" s="1"/>
  <c r="CO20" i="35" s="1" a="1"/>
  <c r="CO20" i="35" s="1"/>
  <c r="DT20" i="35" s="1"/>
  <c r="EY20" i="35" s="1"/>
  <c r="DI66" i="22"/>
  <c r="GD56" i="23" s="1"/>
  <c r="CO56" i="35" s="1" a="1"/>
  <c r="CO56" i="35" s="1"/>
  <c r="DI68" i="22"/>
  <c r="GD58" i="23" s="1"/>
  <c r="CO58" i="35" s="1" a="1"/>
  <c r="CO58" i="35" s="1"/>
  <c r="DI59" i="22"/>
  <c r="GD49" i="23" s="1"/>
  <c r="CO49" i="35" s="1" a="1"/>
  <c r="CO49" i="35" s="1"/>
  <c r="DI33" i="22"/>
  <c r="GD23" i="23" s="1"/>
  <c r="CO23" i="35" s="1" a="1"/>
  <c r="CO23" i="35" s="1"/>
  <c r="DI58" i="22"/>
  <c r="GD48" i="23" s="1"/>
  <c r="CO48" i="35" s="1" a="1"/>
  <c r="CO48" i="35" s="1"/>
  <c r="DI40" i="22"/>
  <c r="GD30" i="23" s="1"/>
  <c r="CO30" i="35" s="1" a="1"/>
  <c r="CO30" i="35" s="1"/>
  <c r="DI61" i="22"/>
  <c r="GD51" i="23" s="1"/>
  <c r="CO51" i="35" s="1" a="1"/>
  <c r="CO51" i="35" s="1"/>
  <c r="DT51" i="35" s="1"/>
  <c r="EY51" i="35" s="1"/>
  <c r="DI63" i="22"/>
  <c r="GD53" i="23" s="1"/>
  <c r="CO53" i="35" s="1" a="1"/>
  <c r="CO53" i="35" s="1"/>
  <c r="DI64" i="22"/>
  <c r="GD54" i="23" s="1"/>
  <c r="CO54" i="35" s="1" a="1"/>
  <c r="CO54" i="35" s="1"/>
  <c r="DI56" i="22"/>
  <c r="GD46" i="23" s="1"/>
  <c r="CO46" i="35" s="1" a="1"/>
  <c r="CO46" i="35" s="1"/>
  <c r="DT46" i="35" s="1"/>
  <c r="EY46" i="35" s="1"/>
  <c r="DI34" i="22"/>
  <c r="GD24" i="23" s="1"/>
  <c r="CO24" i="35" s="1" a="1"/>
  <c r="CO24" i="35" s="1"/>
  <c r="DI55" i="22"/>
  <c r="GD45" i="23" s="1"/>
  <c r="CO45" i="35" s="1" a="1"/>
  <c r="CO45" i="35" s="1"/>
  <c r="DI41" i="22"/>
  <c r="GD31" i="23" s="1"/>
  <c r="CO31" i="35" s="1" a="1"/>
  <c r="CO31" i="35" s="1"/>
  <c r="DT31" i="35" s="1"/>
  <c r="EY31" i="35" s="1"/>
  <c r="DI46" i="22"/>
  <c r="GD36" i="23" s="1"/>
  <c r="CO36" i="35" s="1" a="1"/>
  <c r="CO36" i="35" s="1"/>
  <c r="DI36" i="22"/>
  <c r="GD26" i="23" s="1"/>
  <c r="CO26" i="35" s="1" a="1"/>
  <c r="CO26" i="35" s="1"/>
  <c r="DI53" i="22"/>
  <c r="GD43" i="23" s="1"/>
  <c r="CO43" i="35" s="1" a="1"/>
  <c r="CO43" i="35" s="1"/>
  <c r="DI62" i="22"/>
  <c r="GD52" i="23" s="1"/>
  <c r="CO52" i="35" s="1" a="1"/>
  <c r="CO52" i="35" s="1"/>
  <c r="DI29" i="22"/>
  <c r="GD19" i="23" s="1"/>
  <c r="CO19" i="35" s="1" a="1"/>
  <c r="CO19" i="35" s="1"/>
  <c r="DT19" i="35" s="1"/>
  <c r="EY19" i="35" s="1"/>
  <c r="DI39" i="22"/>
  <c r="GD29" i="23" s="1"/>
  <c r="CO29" i="35" s="1" a="1"/>
  <c r="CO29" i="35" s="1"/>
  <c r="DI32" i="22"/>
  <c r="GD22" i="23" s="1"/>
  <c r="CO22" i="35" s="1" a="1"/>
  <c r="CO22" i="35" s="1"/>
  <c r="DI67" i="22"/>
  <c r="GD57" i="23" s="1"/>
  <c r="CO57" i="35" s="1" a="1"/>
  <c r="CO57" i="35" s="1"/>
  <c r="DI51" i="22"/>
  <c r="GD41" i="23" s="1"/>
  <c r="CO41" i="35" s="1" a="1"/>
  <c r="CO41" i="35" s="1"/>
  <c r="DT41" i="35" s="1"/>
  <c r="EY41" i="35" s="1"/>
  <c r="DI54" i="22"/>
  <c r="GD44" i="23" s="1"/>
  <c r="CO44" i="35" s="1" a="1"/>
  <c r="CO44" i="35" s="1"/>
  <c r="DI52" i="22"/>
  <c r="GD42" i="23" s="1"/>
  <c r="CO42" i="35" s="1" a="1"/>
  <c r="CO42" i="35" s="1"/>
  <c r="DI57" i="22"/>
  <c r="GD47" i="23" s="1"/>
  <c r="CO47" i="35" s="1" a="1"/>
  <c r="CO47" i="35" s="1"/>
  <c r="DI44" i="22"/>
  <c r="GD34" i="23" s="1"/>
  <c r="CO34" i="35" s="1" a="1"/>
  <c r="CO34" i="35" s="1"/>
  <c r="DI60" i="22"/>
  <c r="GD50" i="23" s="1"/>
  <c r="CO50" i="35" s="1" a="1"/>
  <c r="CO50" i="35" s="1"/>
  <c r="DI70" i="22"/>
  <c r="GD60" i="23" s="1"/>
  <c r="CO60" i="35" s="1" a="1"/>
  <c r="CO60" i="35" s="1"/>
  <c r="DI42" i="22"/>
  <c r="GD32" i="23" s="1"/>
  <c r="CO32" i="35" s="1" a="1"/>
  <c r="CO32" i="35" s="1"/>
  <c r="DI50" i="22"/>
  <c r="GD40" i="23" s="1"/>
  <c r="CO40" i="35" s="1" a="1"/>
  <c r="CO40" i="35" s="1"/>
  <c r="GH10" i="23"/>
  <c r="AF9" i="21" s="1"/>
  <c r="BJ34" i="35" a="1"/>
  <c r="BJ34" i="35" s="1"/>
  <c r="GH17" i="23"/>
  <c r="AF16" i="21" s="1"/>
  <c r="FC18" i="35"/>
  <c r="AV44" i="35" a="1"/>
  <c r="AV44" i="35" s="1"/>
  <c r="BF44" i="35" a="1"/>
  <c r="BF44" i="35" s="1"/>
  <c r="FI28" i="35"/>
  <c r="E44" i="23"/>
  <c r="AJ44" i="23" s="1" a="1"/>
  <c r="AJ44" i="23" s="1"/>
  <c r="FJ29" i="35"/>
  <c r="AE46" i="23"/>
  <c r="BJ46" i="23" s="1" a="1"/>
  <c r="BJ46" i="23" s="1"/>
  <c r="BK46" i="35" a="1"/>
  <c r="BK46" i="35" s="1"/>
  <c r="FE29" i="35"/>
  <c r="FI31" i="35"/>
  <c r="AU48" i="35" a="1"/>
  <c r="AU48" i="35" s="1"/>
  <c r="O48" i="23"/>
  <c r="AT48" i="23" s="1" a="1"/>
  <c r="AT48" i="23" s="1"/>
  <c r="AO48" i="35" a="1"/>
  <c r="AO48" i="35" s="1"/>
  <c r="FJ32" i="35"/>
  <c r="P50" i="23"/>
  <c r="AU50" i="23" s="1" a="1"/>
  <c r="AU50" i="23" s="1"/>
  <c r="FD33" i="35"/>
  <c r="FC37" i="35"/>
  <c r="AH53" i="35" a="1"/>
  <c r="AH53" i="35" s="1"/>
  <c r="AQ54" i="35" a="1"/>
  <c r="AQ54" i="35" s="1"/>
  <c r="FL38" i="35"/>
  <c r="K54" i="23"/>
  <c r="AP54" i="23" s="1" a="1"/>
  <c r="AP54" i="23" s="1"/>
  <c r="FL17" i="35"/>
  <c r="FF23" i="35"/>
  <c r="E39" i="23"/>
  <c r="AJ39" i="23" s="1" a="1"/>
  <c r="AJ39" i="23" s="1"/>
  <c r="O43" i="23"/>
  <c r="AT43" i="23" s="1" a="1"/>
  <c r="AT43" i="23" s="1"/>
  <c r="AU43" i="35" a="1"/>
  <c r="AU43" i="35" s="1"/>
  <c r="Z43" i="23"/>
  <c r="BE43" i="23" s="1" a="1"/>
  <c r="BE43" i="23" s="1"/>
  <c r="FC28" i="35"/>
  <c r="GH29" i="23"/>
  <c r="AF28" i="21" s="1"/>
  <c r="FJ30" i="35"/>
  <c r="FK31" i="35"/>
  <c r="J47" i="23"/>
  <c r="AO47" i="23" s="1" a="1"/>
  <c r="AO47" i="23" s="1"/>
  <c r="FG31" i="35"/>
  <c r="GH35" i="23"/>
  <c r="AF34" i="21" s="1"/>
  <c r="FD38" i="35"/>
  <c r="CW70" i="22"/>
  <c r="FR60" i="23" s="1"/>
  <c r="CW53" i="22"/>
  <c r="FR43" i="23" s="1"/>
  <c r="CW69" i="22"/>
  <c r="FR59" i="23" s="1"/>
  <c r="CW45" i="22"/>
  <c r="FR35" i="23" s="1"/>
  <c r="CW49" i="22"/>
  <c r="FR39" i="23" s="1"/>
  <c r="CW43" i="22"/>
  <c r="FR33" i="23" s="1"/>
  <c r="CW68" i="22"/>
  <c r="FR58" i="23" s="1"/>
  <c r="CW32" i="22"/>
  <c r="FR22" i="23" s="1"/>
  <c r="CW59" i="22"/>
  <c r="FR49" i="23" s="1"/>
  <c r="CW40" i="22"/>
  <c r="FR30" i="23" s="1"/>
  <c r="CW37" i="22"/>
  <c r="FR27" i="23" s="1"/>
  <c r="CW65" i="22"/>
  <c r="FR55" i="23" s="1"/>
  <c r="CW34" i="22"/>
  <c r="FR24" i="23" s="1"/>
  <c r="CW54" i="22"/>
  <c r="FR44" i="23" s="1"/>
  <c r="CW60" i="22"/>
  <c r="FR50" i="23" s="1"/>
  <c r="CW58" i="22"/>
  <c r="FR48" i="23" s="1"/>
  <c r="CW29" i="22"/>
  <c r="FR19" i="23" s="1"/>
  <c r="CW30" i="22"/>
  <c r="FR20" i="23" s="1"/>
  <c r="CW51" i="22"/>
  <c r="FR41" i="23" s="1"/>
  <c r="CW57" i="22"/>
  <c r="FR47" i="23" s="1"/>
  <c r="CW62" i="22"/>
  <c r="FR52" i="23" s="1"/>
  <c r="CW38" i="22"/>
  <c r="FR28" i="23" s="1"/>
  <c r="CW33" i="22"/>
  <c r="FR23" i="23" s="1"/>
  <c r="CW50" i="22"/>
  <c r="FR40" i="23" s="1"/>
  <c r="CW55" i="22"/>
  <c r="FR45" i="23" s="1"/>
  <c r="CW35" i="22"/>
  <c r="FR25" i="23" s="1"/>
  <c r="CW48" i="22"/>
  <c r="FR38" i="23" s="1"/>
  <c r="CW42" i="22"/>
  <c r="FR32" i="23" s="1"/>
  <c r="CW39" i="22"/>
  <c r="FR29" i="23" s="1"/>
  <c r="CW63" i="22"/>
  <c r="FR53" i="23" s="1"/>
  <c r="CW47" i="22"/>
  <c r="FR37" i="23" s="1"/>
  <c r="CW46" i="22"/>
  <c r="FR36" i="23" s="1"/>
  <c r="CW41" i="22"/>
  <c r="FR31" i="23" s="1"/>
  <c r="CW61" i="22"/>
  <c r="FR51" i="23" s="1"/>
  <c r="CW36" i="22"/>
  <c r="FR26" i="23" s="1"/>
  <c r="CW64" i="22"/>
  <c r="FR54" i="23" s="1"/>
  <c r="CW67" i="22"/>
  <c r="FR57" i="23" s="1"/>
  <c r="CW44" i="22"/>
  <c r="FR34" i="23" s="1"/>
  <c r="CW66" i="22"/>
  <c r="FR56" i="23" s="1"/>
  <c r="CW31" i="22"/>
  <c r="FR21" i="23" s="1"/>
  <c r="CW56" i="22"/>
  <c r="FR46" i="23" s="1"/>
  <c r="CW52" i="22"/>
  <c r="FR42" i="23" s="1"/>
  <c r="DB70" i="22"/>
  <c r="FW60" i="23" s="1"/>
  <c r="DB57" i="22"/>
  <c r="FW47" i="23" s="1"/>
  <c r="DB50" i="22"/>
  <c r="FW40" i="23" s="1"/>
  <c r="DB43" i="22"/>
  <c r="FW33" i="23" s="1"/>
  <c r="DB66" i="22"/>
  <c r="FW56" i="23" s="1"/>
  <c r="DB68" i="22"/>
  <c r="FW58" i="23" s="1"/>
  <c r="DB60" i="22"/>
  <c r="FW50" i="23" s="1"/>
  <c r="DB39" i="22"/>
  <c r="FW29" i="23" s="1"/>
  <c r="DB34" i="22"/>
  <c r="FW24" i="23" s="1"/>
  <c r="DB45" i="22"/>
  <c r="FW35" i="23" s="1"/>
  <c r="DB37" i="22"/>
  <c r="FW27" i="23" s="1"/>
  <c r="DB59" i="22"/>
  <c r="FW49" i="23" s="1"/>
  <c r="DB61" i="22"/>
  <c r="FW51" i="23" s="1"/>
  <c r="DB51" i="22"/>
  <c r="FW41" i="23" s="1"/>
  <c r="DB47" i="22"/>
  <c r="FW37" i="23" s="1"/>
  <c r="DB48" i="22"/>
  <c r="FW38" i="23" s="1"/>
  <c r="DB56" i="22"/>
  <c r="FW46" i="23" s="1"/>
  <c r="DB52" i="22"/>
  <c r="FW42" i="23" s="1"/>
  <c r="DB54" i="22"/>
  <c r="FW44" i="23" s="1"/>
  <c r="DB40" i="22"/>
  <c r="FW30" i="23" s="1"/>
  <c r="DB30" i="22"/>
  <c r="FW20" i="23" s="1"/>
  <c r="DB53" i="22"/>
  <c r="FW43" i="23" s="1"/>
  <c r="DB35" i="22"/>
  <c r="FW25" i="23" s="1"/>
  <c r="DB38" i="22"/>
  <c r="FW28" i="23" s="1"/>
  <c r="DB31" i="22"/>
  <c r="FW21" i="23" s="1"/>
  <c r="DB65" i="22"/>
  <c r="FW55" i="23" s="1"/>
  <c r="DB62" i="22"/>
  <c r="FW52" i="23" s="1"/>
  <c r="DB64" i="22"/>
  <c r="FW54" i="23" s="1"/>
  <c r="DB46" i="22"/>
  <c r="FW36" i="23" s="1"/>
  <c r="DB33" i="22"/>
  <c r="FW23" i="23" s="1"/>
  <c r="DB42" i="22"/>
  <c r="FW32" i="23" s="1"/>
  <c r="DB49" i="22"/>
  <c r="FW39" i="23" s="1"/>
  <c r="DB67" i="22"/>
  <c r="FW57" i="23" s="1"/>
  <c r="DB63" i="22"/>
  <c r="FW53" i="23" s="1"/>
  <c r="DB36" i="22"/>
  <c r="FW26" i="23" s="1"/>
  <c r="DB41" i="22"/>
  <c r="FW31" i="23" s="1"/>
  <c r="DB32" i="22"/>
  <c r="FW22" i="23" s="1"/>
  <c r="DB29" i="22"/>
  <c r="FW19" i="23" s="1"/>
  <c r="DB55" i="22"/>
  <c r="FW45" i="23" s="1"/>
  <c r="DB69" i="22"/>
  <c r="FW59" i="23" s="1"/>
  <c r="DB58" i="22"/>
  <c r="FW48" i="23" s="1"/>
  <c r="DB44" i="22"/>
  <c r="FW34" i="23" s="1"/>
  <c r="FF20" i="35"/>
  <c r="FK23" i="35"/>
  <c r="FF28" i="35"/>
  <c r="AP46" i="35" a="1"/>
  <c r="AP46" i="35" s="1"/>
  <c r="J46" i="23"/>
  <c r="AO46" i="23" s="1" a="1"/>
  <c r="AO46" i="23" s="1"/>
  <c r="AK47" i="35" a="1"/>
  <c r="AK47" i="35" s="1"/>
  <c r="AJ47" i="35" a="1"/>
  <c r="AJ47" i="35" s="1"/>
  <c r="FE31" i="35"/>
  <c r="AU49" i="35" a="1"/>
  <c r="AU49" i="35" s="1"/>
  <c r="J49" i="23"/>
  <c r="AO49" i="23" s="1" a="1"/>
  <c r="AO49" i="23" s="1"/>
  <c r="T50" i="23"/>
  <c r="AY50" i="23" s="1" a="1"/>
  <c r="AY50" i="23" s="1"/>
  <c r="AZ50" i="35" a="1"/>
  <c r="AZ50" i="35" s="1"/>
  <c r="FD34" i="35"/>
  <c r="AI50" i="35" a="1"/>
  <c r="AI50" i="35" s="1"/>
  <c r="FI35" i="35"/>
  <c r="GH38" i="23"/>
  <c r="AF37" i="21" s="1"/>
  <c r="T54" i="23"/>
  <c r="AY54" i="23" s="1" a="1"/>
  <c r="AY54" i="23" s="1"/>
  <c r="AZ54" i="35" a="1"/>
  <c r="AZ54" i="35" s="1"/>
  <c r="FK38" i="35"/>
  <c r="AS56" i="35" a="1"/>
  <c r="AS56" i="35" s="1"/>
  <c r="FD40" i="35"/>
  <c r="BJ56" i="35" a="1"/>
  <c r="BJ56" i="35" s="1"/>
  <c r="GI32" i="23"/>
  <c r="AL31" i="21" s="1"/>
  <c r="AM47" i="35" a="1"/>
  <c r="AM47" i="35" s="1"/>
  <c r="FK36" i="35"/>
  <c r="AZ52" i="35" a="1"/>
  <c r="AZ52" i="35" s="1"/>
  <c r="FH33" i="35"/>
  <c r="P54" i="23"/>
  <c r="AU54" i="23" s="1" a="1"/>
  <c r="AU54" i="23" s="1"/>
  <c r="AV54" i="35" a="1"/>
  <c r="AV54" i="35" s="1"/>
  <c r="FH38" i="35"/>
  <c r="GI39" i="23"/>
  <c r="AL38" i="21" s="1"/>
  <c r="FL32" i="35"/>
  <c r="AQ48" i="35" a="1"/>
  <c r="AQ48" i="35" s="1"/>
  <c r="AZ53" i="35" a="1"/>
  <c r="AZ53" i="35" s="1"/>
  <c r="GI41" i="23"/>
  <c r="AL40" i="21" s="1"/>
  <c r="K52" i="23"/>
  <c r="AP52" i="23" s="1" a="1"/>
  <c r="AP52" i="23" s="1"/>
  <c r="FL36" i="35"/>
  <c r="FF33" i="35"/>
  <c r="E49" i="23"/>
  <c r="AJ49" i="23" s="1" a="1"/>
  <c r="AJ49" i="23" s="1"/>
  <c r="AK49" i="35" a="1"/>
  <c r="AK49" i="35" s="1"/>
  <c r="FC33" i="35"/>
  <c r="FG35" i="35"/>
  <c r="BE54" i="35" a="1"/>
  <c r="BE54" i="35" s="1"/>
  <c r="FE42" i="35"/>
  <c r="AT58" i="35" a="1"/>
  <c r="AT58" i="35" s="1"/>
  <c r="AN50" i="35" a="1"/>
  <c r="AN50" i="35" s="1"/>
  <c r="FI34" i="35"/>
  <c r="AI51" i="35" a="1"/>
  <c r="AI51" i="35" s="1"/>
  <c r="FD35" i="35"/>
  <c r="F53" i="23"/>
  <c r="AK53" i="23" s="1" a="1"/>
  <c r="AK53" i="23" s="1"/>
  <c r="FG37" i="35"/>
  <c r="FJ38" i="35"/>
  <c r="AO54" i="35" a="1"/>
  <c r="AO54" i="35" s="1"/>
  <c r="BE52" i="35" a="1"/>
  <c r="BE52" i="35" s="1"/>
  <c r="FD36" i="35"/>
  <c r="FI37" i="35"/>
  <c r="GI38" i="23"/>
  <c r="AL37" i="21" s="1"/>
  <c r="AM44" i="35" a="1"/>
  <c r="AM44" i="35" s="1"/>
  <c r="GI29" i="23"/>
  <c r="AL28" i="21" s="1"/>
  <c r="FH32" i="35"/>
  <c r="FD32" i="35"/>
  <c r="AI48" i="35" a="1"/>
  <c r="AI48" i="35" s="1"/>
  <c r="GH34" i="23"/>
  <c r="AF33" i="21" s="1"/>
  <c r="AP51" i="35" a="1"/>
  <c r="AP51" i="35" s="1"/>
  <c r="FK35" i="35"/>
  <c r="FE35" i="35"/>
  <c r="AJ53" i="35" a="1"/>
  <c r="AJ53" i="35" s="1"/>
  <c r="FE37" i="35"/>
  <c r="Y55" i="23"/>
  <c r="BD55" i="23" s="1" a="1"/>
  <c r="BD55" i="23" s="1"/>
  <c r="BE55" i="35" a="1"/>
  <c r="BE55" i="35" s="1"/>
  <c r="FK27" i="35"/>
  <c r="P49" i="23"/>
  <c r="AU49" i="23" s="1" a="1"/>
  <c r="AU49" i="23" s="1"/>
  <c r="E51" i="23"/>
  <c r="AJ51" i="23" s="1" a="1"/>
  <c r="AJ51" i="23" s="1"/>
  <c r="FL37" i="35"/>
  <c r="BK56" i="35" a="1"/>
  <c r="BK56" i="35" s="1"/>
  <c r="AZ59" i="35" a="1"/>
  <c r="AZ59" i="35" s="1"/>
  <c r="T59" i="23"/>
  <c r="AY59" i="23" s="1" a="1"/>
  <c r="AY59" i="23" s="1"/>
  <c r="K55" i="23"/>
  <c r="AP55" i="23" s="1" a="1"/>
  <c r="AP55" i="23" s="1"/>
  <c r="AQ55" i="35" a="1"/>
  <c r="AQ55" i="35" s="1"/>
  <c r="FC21" i="35"/>
  <c r="FL41" i="35"/>
  <c r="K57" i="23"/>
  <c r="AP57" i="23" s="1" a="1"/>
  <c r="AP57" i="23" s="1"/>
  <c r="FH41" i="35"/>
  <c r="GI42" i="23"/>
  <c r="AL41" i="21" s="1"/>
  <c r="BK54" i="35" a="1"/>
  <c r="BK54" i="35" s="1"/>
  <c r="AE54" i="23"/>
  <c r="BJ54" i="23" s="1" a="1"/>
  <c r="BJ54" i="23" s="1"/>
  <c r="GI40" i="23"/>
  <c r="AL39" i="21" s="1"/>
  <c r="FH39" i="35"/>
  <c r="FI40" i="35"/>
  <c r="AN56" i="35" a="1"/>
  <c r="AN56" i="35" s="1"/>
  <c r="FL33" i="35"/>
  <c r="FE40" i="35"/>
  <c r="FG36" i="35"/>
  <c r="AL52" i="35" a="1"/>
  <c r="AL52" i="35" s="1"/>
  <c r="AP55" i="35" a="1"/>
  <c r="AP55" i="35" s="1"/>
  <c r="BA54" i="35" a="1"/>
  <c r="BA54" i="35" s="1"/>
  <c r="U54" i="23"/>
  <c r="AZ54" i="23" s="1" a="1"/>
  <c r="AZ54" i="23" s="1"/>
  <c r="AN54" i="35" a="1"/>
  <c r="AN54" i="35" s="1"/>
  <c r="FI38" i="35"/>
  <c r="FL40" i="35"/>
  <c r="K56" i="23"/>
  <c r="AP56" i="23" s="1" a="1"/>
  <c r="AP56" i="23" s="1"/>
  <c r="AQ56" i="35" a="1"/>
  <c r="AQ56" i="35" s="1"/>
  <c r="F52" i="23"/>
  <c r="AK52" i="23" s="1" a="1"/>
  <c r="AK52" i="23" s="1"/>
  <c r="FH37" i="35"/>
  <c r="AM53" i="35" a="1"/>
  <c r="AM53" i="35" s="1"/>
  <c r="E53" i="23"/>
  <c r="AJ53" i="23" s="1" a="1"/>
  <c r="AJ53" i="23" s="1"/>
  <c r="J55" i="23"/>
  <c r="AO55" i="23" s="1" a="1"/>
  <c r="AO55" i="23" s="1"/>
  <c r="U56" i="23"/>
  <c r="AZ56" i="23" s="1" a="1"/>
  <c r="AZ56" i="23" s="1"/>
  <c r="BA56" i="35" a="1"/>
  <c r="BA56" i="35" s="1"/>
  <c r="Y56" i="23"/>
  <c r="BD56" i="23" s="1" a="1"/>
  <c r="BD56" i="23" s="1"/>
  <c r="BE56" i="35" a="1"/>
  <c r="BE56" i="35" s="1"/>
  <c r="E58" i="23"/>
  <c r="AJ58" i="23" s="1" a="1"/>
  <c r="AJ58" i="23" s="1"/>
  <c r="AK58" i="35" a="1"/>
  <c r="AK58" i="35" s="1"/>
  <c r="FF42" i="35"/>
  <c r="FF37" i="35"/>
  <c r="FH40" i="35"/>
  <c r="P58" i="23"/>
  <c r="AU58" i="23" s="1" a="1"/>
  <c r="AU58" i="23" s="1"/>
  <c r="AV58" i="35" a="1"/>
  <c r="AV58" i="35" s="1"/>
  <c r="FD42" i="35"/>
  <c r="AI58" i="35" a="1"/>
  <c r="AI58" i="35" s="1"/>
  <c r="GH43" i="23"/>
  <c r="AF42" i="21" s="1"/>
  <c r="FF36" i="35"/>
  <c r="AP54" i="35" a="1"/>
  <c r="AP54" i="35" s="1"/>
  <c r="J54" i="23"/>
  <c r="AO54" i="23" s="1" a="1"/>
  <c r="AO54" i="23" s="1"/>
  <c r="FG38" i="35"/>
  <c r="F54" i="23"/>
  <c r="AK54" i="23" s="1" a="1"/>
  <c r="AK54" i="23" s="1"/>
  <c r="FJ41" i="35"/>
  <c r="AY57" i="35" a="1"/>
  <c r="AY57" i="35" s="1"/>
  <c r="AN52" i="35" a="1"/>
  <c r="AN52" i="35" s="1"/>
  <c r="FI36" i="35"/>
  <c r="FD41" i="35"/>
  <c r="AI57" i="35" a="1"/>
  <c r="AI57" i="35" s="1"/>
  <c r="FC41" i="35"/>
  <c r="GH42" i="23"/>
  <c r="AF41" i="21" s="1"/>
  <c r="AH57" i="35" a="1"/>
  <c r="AH57" i="35" s="1"/>
  <c r="FF40" i="35"/>
  <c r="E56" i="23"/>
  <c r="AJ56" i="23" s="1" a="1"/>
  <c r="AJ56" i="23" s="1"/>
  <c r="J58" i="23"/>
  <c r="AO58" i="23" s="1" a="1"/>
  <c r="AO58" i="23" s="1"/>
  <c r="AP58" i="35" a="1"/>
  <c r="AP58" i="35" s="1"/>
  <c r="FK42" i="35"/>
  <c r="Z56" i="23"/>
  <c r="BE56" i="23" s="1" a="1"/>
  <c r="BE56" i="23" s="1"/>
  <c r="BF56" i="35" a="1"/>
  <c r="BF56" i="35" s="1"/>
  <c r="FJ39" i="35"/>
  <c r="FC39" i="35"/>
  <c r="GH40" i="23"/>
  <c r="AF39" i="21" s="1"/>
  <c r="FI41" i="35"/>
  <c r="AN57" i="35" a="1"/>
  <c r="AN57" i="35" s="1"/>
  <c r="FJ40" i="35"/>
  <c r="FK41" i="35"/>
  <c r="J57" i="23"/>
  <c r="AO57" i="23" s="1" a="1"/>
  <c r="AO57" i="23" s="1"/>
  <c r="AP57" i="35" a="1"/>
  <c r="AP57" i="35" s="1"/>
  <c r="P59" i="23"/>
  <c r="AU59" i="23" s="1" a="1"/>
  <c r="AU59" i="23" s="1"/>
  <c r="FG43" i="35"/>
  <c r="AV59" i="35" a="1"/>
  <c r="AV59" i="35" s="1"/>
  <c r="E57" i="23"/>
  <c r="AJ57" i="23" s="1" a="1"/>
  <c r="AJ57" i="23" s="1"/>
  <c r="AK57" i="35" a="1"/>
  <c r="AK57" i="35" s="1"/>
  <c r="FF41" i="35"/>
  <c r="K58" i="23"/>
  <c r="AP58" i="23" s="1" a="1"/>
  <c r="AP58" i="23" s="1"/>
  <c r="AQ58" i="35" a="1"/>
  <c r="AQ58" i="35" s="1"/>
  <c r="FL42" i="35"/>
  <c r="AE58" i="23"/>
  <c r="BJ58" i="23" s="1" a="1"/>
  <c r="BJ58" i="23" s="1"/>
  <c r="BK58" i="35" a="1"/>
  <c r="BK58" i="35" s="1"/>
  <c r="AD60" i="23"/>
  <c r="BI60" i="23" s="1" a="1"/>
  <c r="BI60" i="23" s="1"/>
  <c r="BJ60" i="35" a="1"/>
  <c r="BJ60" i="35" s="1"/>
  <c r="FE41" i="35"/>
  <c r="FC40" i="35"/>
  <c r="BE57" i="35" a="1"/>
  <c r="BE57" i="35" s="1"/>
  <c r="FI42" i="35"/>
  <c r="FI39" i="35"/>
  <c r="GH41" i="23"/>
  <c r="AF40" i="21" s="1"/>
  <c r="U58" i="23"/>
  <c r="AZ58" i="23" s="1" a="1"/>
  <c r="AZ58" i="23" s="1"/>
  <c r="BA58" i="35" a="1"/>
  <c r="BA58" i="35" s="1"/>
  <c r="FJ44" i="35"/>
  <c r="AY60" i="35" a="1"/>
  <c r="AY60" i="35" s="1"/>
  <c r="P56" i="23"/>
  <c r="AU56" i="23" s="1" a="1"/>
  <c r="AU56" i="23" s="1"/>
  <c r="FD39" i="35"/>
  <c r="AD59" i="23"/>
  <c r="BI59" i="23" s="1" a="1"/>
  <c r="BI59" i="23" s="1"/>
  <c r="BJ59" i="35" a="1"/>
  <c r="BJ59" i="35" s="1"/>
  <c r="FE39" i="35"/>
  <c r="AU58" i="35" a="1"/>
  <c r="AU58" i="35" s="1"/>
  <c r="FL43" i="35"/>
  <c r="U59" i="23"/>
  <c r="AZ59" i="23" s="1" a="1"/>
  <c r="AZ59" i="23" s="1"/>
  <c r="BA59" i="35" a="1"/>
  <c r="BA59" i="35" s="1"/>
  <c r="Y58" i="23"/>
  <c r="BD58" i="23" s="1" a="1"/>
  <c r="BD58" i="23" s="1"/>
  <c r="BE58" i="35" a="1"/>
  <c r="BE58" i="35" s="1"/>
  <c r="Y59" i="23"/>
  <c r="BD59" i="23" s="1" a="1"/>
  <c r="BD59" i="23" s="1"/>
  <c r="BE59" i="35" a="1"/>
  <c r="BE59" i="35" s="1"/>
  <c r="FH43" i="35"/>
  <c r="AW59" i="35" a="1"/>
  <c r="AW59" i="35" s="1"/>
  <c r="FK43" i="35"/>
  <c r="Z58" i="23"/>
  <c r="BE58" i="23" s="1" a="1"/>
  <c r="BE58" i="23" s="1"/>
  <c r="BF58" i="35" a="1"/>
  <c r="BF58" i="35" s="1"/>
  <c r="FJ42" i="35"/>
  <c r="AO58" i="35" a="1"/>
  <c r="AO58" i="35" s="1"/>
  <c r="AD58" i="23"/>
  <c r="BI58" i="23" s="1" a="1"/>
  <c r="BI58" i="23" s="1"/>
  <c r="BJ58" i="35" a="1"/>
  <c r="BJ58" i="35" s="1"/>
  <c r="FI43" i="35"/>
  <c r="AU60" i="35" a="1"/>
  <c r="AU60" i="35" s="1"/>
  <c r="O60" i="23"/>
  <c r="AT60" i="23" s="1" a="1"/>
  <c r="AT60" i="23" s="1"/>
  <c r="FG42" i="35"/>
  <c r="FC42" i="35"/>
  <c r="AQ59" i="35" a="1"/>
  <c r="AQ59" i="35" s="1"/>
  <c r="FJ43" i="35"/>
  <c r="AO59" i="35" a="1"/>
  <c r="AO59" i="35" s="1"/>
  <c r="GI44" i="23"/>
  <c r="AL43" i="21" s="1"/>
  <c r="FC43" i="35"/>
  <c r="GH44" i="23"/>
  <c r="AF43" i="21" s="1"/>
  <c r="AH59" i="35" a="1"/>
  <c r="AH59" i="35" s="1"/>
  <c r="AK59" i="35" a="1"/>
  <c r="AK59" i="35" s="1"/>
  <c r="FF43" i="35"/>
  <c r="FE43" i="35"/>
  <c r="FI44" i="35"/>
  <c r="AX60" i="35" a="1"/>
  <c r="AX60" i="35" s="1"/>
  <c r="F59" i="23"/>
  <c r="AK59" i="23" s="1" a="1"/>
  <c r="AK59" i="23" s="1"/>
  <c r="FD43" i="35"/>
  <c r="FK44" i="35"/>
  <c r="AZ60" i="35" a="1"/>
  <c r="AZ60" i="35" s="1"/>
  <c r="FE44" i="35"/>
  <c r="AJ60" i="35" a="1"/>
  <c r="AJ60" i="35" s="1"/>
  <c r="AI60" i="35" a="1"/>
  <c r="AI60" i="35" s="1"/>
  <c r="GH45" i="23"/>
  <c r="AF44" i="21" s="1"/>
  <c r="FD44" i="35"/>
  <c r="AQ60" i="35" a="1"/>
  <c r="AQ60" i="35" s="1"/>
  <c r="FL44" i="35"/>
  <c r="FG44" i="35"/>
  <c r="AL60" i="35" a="1"/>
  <c r="AL60" i="35" s="1"/>
  <c r="J60" i="23"/>
  <c r="AO60" i="23" s="1" a="1"/>
  <c r="AO60" i="23" s="1"/>
  <c r="Z60" i="23"/>
  <c r="BE60" i="23" s="1" a="1"/>
  <c r="BE60" i="23" s="1"/>
  <c r="BF60" i="35" a="1"/>
  <c r="BF60" i="35" s="1"/>
  <c r="FC44" i="35"/>
  <c r="GI45" i="23"/>
  <c r="AL44" i="21" s="1"/>
  <c r="AM60" i="35" a="1"/>
  <c r="AM60" i="35" s="1"/>
  <c r="E60" i="23"/>
  <c r="AJ60" i="23" s="1" a="1"/>
  <c r="AJ60" i="23" s="1"/>
  <c r="AK60" i="35" a="1"/>
  <c r="AK60" i="35" s="1"/>
  <c r="FH44" i="35"/>
  <c r="FF44" i="35"/>
  <c r="AH60" i="35" a="1"/>
  <c r="AH60" i="35" s="1"/>
  <c r="DK36" i="35" l="1"/>
  <c r="EP36" i="35" s="1"/>
  <c r="DE56" i="35"/>
  <c r="EJ56" i="35" s="1"/>
  <c r="DE23" i="35"/>
  <c r="EJ23" i="35" s="1"/>
  <c r="DT30" i="35"/>
  <c r="EY30" i="35" s="1"/>
  <c r="DF27" i="35"/>
  <c r="EK27" i="35" s="1"/>
  <c r="DP47" i="35"/>
  <c r="EU47" i="35" s="1"/>
  <c r="DF31" i="35"/>
  <c r="EK31" i="35" s="1"/>
  <c r="DO23" i="35"/>
  <c r="ET23" i="35" s="1"/>
  <c r="DE29" i="35"/>
  <c r="EJ29" i="35" s="1"/>
  <c r="DP22" i="35"/>
  <c r="EU22" i="35" s="1"/>
  <c r="DO30" i="35"/>
  <c r="ET30" i="35" s="1"/>
  <c r="DO42" i="35"/>
  <c r="ET42" i="35" s="1"/>
  <c r="DF35" i="35"/>
  <c r="EK35" i="35" s="1"/>
  <c r="DK45" i="35"/>
  <c r="EP45" i="35" s="1"/>
  <c r="DU29" i="35"/>
  <c r="EZ29" i="35" s="1"/>
  <c r="DO32" i="35"/>
  <c r="ET32" i="35" s="1"/>
  <c r="DU60" i="35"/>
  <c r="EZ60" i="35" s="1"/>
  <c r="DK21" i="35"/>
  <c r="EP21" i="35" s="1"/>
  <c r="DF57" i="35"/>
  <c r="EK57" i="35" s="1"/>
  <c r="DP57" i="35"/>
  <c r="EU57" i="35" s="1"/>
  <c r="DO36" i="35"/>
  <c r="ET36" i="35" s="1"/>
  <c r="DU21" i="35"/>
  <c r="EZ21" i="35" s="1"/>
  <c r="DK23" i="35"/>
  <c r="EP23" i="35" s="1"/>
  <c r="DP46" i="35"/>
  <c r="EU46" i="35" s="1"/>
  <c r="DE39" i="35"/>
  <c r="EJ39" i="35" s="1"/>
  <c r="DJ40" i="35"/>
  <c r="EO40" i="35" s="1"/>
  <c r="DE22" i="35"/>
  <c r="EJ22" i="35" s="1"/>
  <c r="DO53" i="35"/>
  <c r="ET53" i="35" s="1"/>
  <c r="DT50" i="35"/>
  <c r="EY50" i="35" s="1"/>
  <c r="DO25" i="35"/>
  <c r="ET25" i="35" s="1"/>
  <c r="DU57" i="35"/>
  <c r="EZ57" i="35" s="1"/>
  <c r="DO51" i="35"/>
  <c r="ET51" i="35" s="1"/>
  <c r="DU32" i="35"/>
  <c r="EZ32" i="35" s="1"/>
  <c r="DJ27" i="35"/>
  <c r="EO27" i="35" s="1"/>
  <c r="DO45" i="35"/>
  <c r="ET45" i="35" s="1"/>
  <c r="DT44" i="35"/>
  <c r="EY44" i="35" s="1"/>
  <c r="DO48" i="35"/>
  <c r="ET48" i="35" s="1"/>
  <c r="DO33" i="35"/>
  <c r="ET33" i="35" s="1"/>
  <c r="DJ55" i="35"/>
  <c r="EO55" i="35" s="1"/>
  <c r="DF24" i="35"/>
  <c r="EK24" i="35" s="1"/>
  <c r="DT54" i="35"/>
  <c r="EY54" i="35" s="1"/>
  <c r="DF52" i="35"/>
  <c r="EK52" i="35" s="1"/>
  <c r="DT27" i="35"/>
  <c r="EY27" i="35" s="1"/>
  <c r="DJ23" i="35"/>
  <c r="EO23" i="35" s="1"/>
  <c r="DJ38" i="35"/>
  <c r="EO38" i="35" s="1"/>
  <c r="DE25" i="35"/>
  <c r="EJ25" i="35" s="1"/>
  <c r="DP23" i="35"/>
  <c r="EU23" i="35" s="1"/>
  <c r="DF36" i="35"/>
  <c r="EK36" i="35" s="1"/>
  <c r="DE52" i="35"/>
  <c r="EJ52" i="35" s="1"/>
  <c r="DU45" i="35"/>
  <c r="EZ45" i="35" s="1"/>
  <c r="DU48" i="35"/>
  <c r="EZ48" i="35" s="1"/>
  <c r="DT48" i="35"/>
  <c r="EY48" i="35" s="1"/>
  <c r="DK48" i="35"/>
  <c r="EP48" i="35" s="1"/>
  <c r="DJ42" i="35"/>
  <c r="EO42" i="35" s="1"/>
  <c r="DF26" i="35"/>
  <c r="EK26" i="35" s="1"/>
  <c r="DT37" i="35"/>
  <c r="EY37" i="35" s="1"/>
  <c r="DK25" i="35"/>
  <c r="EP25" i="35" s="1"/>
  <c r="DO39" i="35"/>
  <c r="ET39" i="35" s="1"/>
  <c r="DK57" i="35"/>
  <c r="EP57" i="35" s="1"/>
  <c r="DP59" i="35"/>
  <c r="EU59" i="35" s="1"/>
  <c r="DP34" i="35"/>
  <c r="EU34" i="35" s="1"/>
  <c r="DF48" i="35"/>
  <c r="EK48" i="35" s="1"/>
  <c r="DE27" i="35"/>
  <c r="EJ27" i="35" s="1"/>
  <c r="DK47" i="35"/>
  <c r="EP47" i="35" s="1"/>
  <c r="DP31" i="35"/>
  <c r="EU31" i="35" s="1"/>
  <c r="DK50" i="35"/>
  <c r="EP50" i="35" s="1"/>
  <c r="DO34" i="35"/>
  <c r="ET34" i="35" s="1"/>
  <c r="DO27" i="35"/>
  <c r="ET27" i="35" s="1"/>
  <c r="DF32" i="35"/>
  <c r="EK32" i="35" s="1"/>
  <c r="DJ24" i="35"/>
  <c r="EO24" i="35" s="1"/>
  <c r="DO43" i="35"/>
  <c r="ET43" i="35" s="1"/>
  <c r="DK53" i="35"/>
  <c r="EP53" i="35" s="1"/>
  <c r="DU35" i="35"/>
  <c r="EZ35" i="35" s="1"/>
  <c r="DE51" i="35"/>
  <c r="EJ51" i="35" s="1"/>
  <c r="DT47" i="35"/>
  <c r="EY47" i="35" s="1"/>
  <c r="DT42" i="35"/>
  <c r="EY42" i="35" s="1"/>
  <c r="DT53" i="35"/>
  <c r="EY53" i="35" s="1"/>
  <c r="DT55" i="35"/>
  <c r="EY55" i="35" s="1"/>
  <c r="DK26" i="35"/>
  <c r="EP26" i="35" s="1"/>
  <c r="DK49" i="35"/>
  <c r="EP49" i="35" s="1"/>
  <c r="DK60" i="35"/>
  <c r="EP60" i="35" s="1"/>
  <c r="DT22" i="35"/>
  <c r="EY22" i="35" s="1"/>
  <c r="DT23" i="35"/>
  <c r="EY23" i="35" s="1"/>
  <c r="DJ29" i="35"/>
  <c r="EO29" i="35" s="1"/>
  <c r="DE57" i="35"/>
  <c r="EJ57" i="35" s="1"/>
  <c r="DU24" i="35"/>
  <c r="EZ24" i="35" s="1"/>
  <c r="DO50" i="35"/>
  <c r="ET50" i="35" s="1"/>
  <c r="DK38" i="35"/>
  <c r="EP38" i="35" s="1"/>
  <c r="DU31" i="35"/>
  <c r="EZ31" i="35" s="1"/>
  <c r="DF25" i="35"/>
  <c r="EK25" i="35" s="1"/>
  <c r="DK30" i="35"/>
  <c r="EP30" i="35" s="1"/>
  <c r="DJ57" i="35"/>
  <c r="EO57" i="35" s="1"/>
  <c r="DE32" i="35"/>
  <c r="EJ32" i="35" s="1"/>
  <c r="DT40" i="35"/>
  <c r="EY40" i="35" s="1"/>
  <c r="DK22" i="35"/>
  <c r="EP22" i="35" s="1"/>
  <c r="DU22" i="35"/>
  <c r="EZ22" i="35" s="1"/>
  <c r="DT35" i="35"/>
  <c r="EY35" i="35" s="1"/>
  <c r="DK51" i="35"/>
  <c r="EP51" i="35" s="1"/>
  <c r="DT24" i="35"/>
  <c r="EY24" i="35" s="1"/>
  <c r="DJ36" i="35"/>
  <c r="EO36" i="35" s="1"/>
  <c r="DJ58" i="35"/>
  <c r="EO58" i="35" s="1"/>
  <c r="DE44" i="35"/>
  <c r="EJ44" i="35" s="1"/>
  <c r="DE47" i="35"/>
  <c r="EJ47" i="35" s="1"/>
  <c r="DP54" i="35"/>
  <c r="EU54" i="35" s="1"/>
  <c r="DE38" i="35"/>
  <c r="EJ38" i="35" s="1"/>
  <c r="DO24" i="35"/>
  <c r="ET24" i="35" s="1"/>
  <c r="DU36" i="35"/>
  <c r="EZ36" i="35" s="1"/>
  <c r="DO47" i="35"/>
  <c r="ET47" i="35" s="1"/>
  <c r="DK41" i="35"/>
  <c r="EP41" i="35" s="1"/>
  <c r="DU28" i="35"/>
  <c r="EZ28" i="35" s="1"/>
  <c r="DE30" i="35"/>
  <c r="EJ30" i="35" s="1"/>
  <c r="DU40" i="35"/>
  <c r="EZ40" i="35" s="1"/>
  <c r="DF21" i="35"/>
  <c r="EK21" i="35" s="1"/>
  <c r="DF55" i="35"/>
  <c r="EK55" i="35" s="1"/>
  <c r="DE46" i="35"/>
  <c r="EJ46" i="35" s="1"/>
  <c r="DO44" i="35"/>
  <c r="ET44" i="35" s="1"/>
  <c r="DK46" i="35"/>
  <c r="EP46" i="35" s="1"/>
  <c r="DF51" i="35"/>
  <c r="EK51" i="35" s="1"/>
  <c r="DU43" i="35"/>
  <c r="EZ43" i="35" s="1"/>
  <c r="DF45" i="35"/>
  <c r="EK45" i="35" s="1"/>
  <c r="DT33" i="35"/>
  <c r="EY33" i="35" s="1"/>
  <c r="DT38" i="35"/>
  <c r="EY38" i="35" s="1"/>
  <c r="DF41" i="35"/>
  <c r="EK41" i="35" s="1"/>
  <c r="DO26" i="35"/>
  <c r="ET26" i="35" s="1"/>
  <c r="DK35" i="35"/>
  <c r="EP35" i="35" s="1"/>
  <c r="DT49" i="35"/>
  <c r="EY49" i="35" s="1"/>
  <c r="DP27" i="35"/>
  <c r="EU27" i="35" s="1"/>
  <c r="DP39" i="35"/>
  <c r="EU39" i="35" s="1"/>
  <c r="DU41" i="35"/>
  <c r="EZ41" i="35" s="1"/>
  <c r="DP51" i="35"/>
  <c r="EU51" i="35" s="1"/>
  <c r="DE21" i="35"/>
  <c r="EJ21" i="35" s="1"/>
  <c r="DK39" i="35"/>
  <c r="EP39" i="35" s="1"/>
  <c r="DF23" i="35"/>
  <c r="EK23" i="35" s="1"/>
  <c r="DE45" i="35"/>
  <c r="EJ45" i="35" s="1"/>
  <c r="DT57" i="35"/>
  <c r="EY57" i="35" s="1"/>
  <c r="DJ22" i="35"/>
  <c r="EO22" i="35" s="1"/>
  <c r="DU55" i="35"/>
  <c r="EZ55" i="35" s="1"/>
  <c r="DP48" i="35"/>
  <c r="EU48" i="35" s="1"/>
  <c r="DK40" i="35"/>
  <c r="EP40" i="35" s="1"/>
  <c r="DE40" i="35"/>
  <c r="EJ40" i="35" s="1"/>
  <c r="DU42" i="35"/>
  <c r="EZ42" i="35" s="1"/>
  <c r="DU38" i="35"/>
  <c r="EZ38" i="35" s="1"/>
  <c r="DU49" i="35"/>
  <c r="EZ49" i="35" s="1"/>
  <c r="DF40" i="35"/>
  <c r="EK40" i="35" s="1"/>
  <c r="DJ25" i="35"/>
  <c r="EO25" i="35" s="1"/>
  <c r="DU52" i="35"/>
  <c r="EZ52" i="35" s="1"/>
  <c r="DE59" i="35"/>
  <c r="EJ59" i="35" s="1"/>
  <c r="DU44" i="35"/>
  <c r="EZ44" i="35" s="1"/>
  <c r="DE42" i="35"/>
  <c r="EJ42" i="35" s="1"/>
  <c r="DP33" i="35"/>
  <c r="EU33" i="35" s="1"/>
  <c r="DT25" i="35"/>
  <c r="EY25" i="35" s="1"/>
  <c r="B20" i="23"/>
  <c r="AG20" i="23" s="1" a="1"/>
  <c r="AG20" i="23" s="1"/>
  <c r="DF60" i="35"/>
  <c r="EK60" i="35" s="1"/>
  <c r="DE35" i="35"/>
  <c r="EJ35" i="35" s="1"/>
  <c r="DU34" i="35"/>
  <c r="EZ34" i="35" s="1"/>
  <c r="DP42" i="35"/>
  <c r="EU42" i="35" s="1"/>
  <c r="DE50" i="35"/>
  <c r="EJ50" i="35" s="1"/>
  <c r="DE55" i="35"/>
  <c r="EJ55" i="35" s="1"/>
  <c r="DP55" i="35"/>
  <c r="EU55" i="35" s="1"/>
  <c r="DO57" i="35"/>
  <c r="ET57" i="35" s="1"/>
  <c r="DP29" i="35"/>
  <c r="EU29" i="35" s="1"/>
  <c r="DK59" i="35"/>
  <c r="EP59" i="35" s="1"/>
  <c r="DU56" i="35"/>
  <c r="EZ56" i="35" s="1"/>
  <c r="DJ45" i="35"/>
  <c r="EO45" i="35" s="1"/>
  <c r="DO59" i="35"/>
  <c r="ET59" i="35" s="1"/>
  <c r="DJ39" i="35"/>
  <c r="EO39" i="35" s="1"/>
  <c r="DE60" i="35"/>
  <c r="EJ60" i="35" s="1"/>
  <c r="DU53" i="35"/>
  <c r="EZ53" i="35" s="1"/>
  <c r="DE34" i="35"/>
  <c r="EJ34" i="35" s="1"/>
  <c r="DK56" i="35"/>
  <c r="EP56" i="35" s="1"/>
  <c r="DP35" i="35"/>
  <c r="EU35" i="35" s="1"/>
  <c r="DT52" i="35"/>
  <c r="EY52" i="35" s="1"/>
  <c r="DU23" i="35"/>
  <c r="EZ23" i="35" s="1"/>
  <c r="DJ59" i="35"/>
  <c r="EO59" i="35" s="1"/>
  <c r="DP26" i="35"/>
  <c r="EU26" i="35" s="1"/>
  <c r="DJ34" i="35"/>
  <c r="EO34" i="35" s="1"/>
  <c r="DT34" i="35"/>
  <c r="EY34" i="35" s="1"/>
  <c r="DO55" i="35"/>
  <c r="ET55" i="35" s="1"/>
  <c r="DO58" i="35"/>
  <c r="ET58" i="35" s="1"/>
  <c r="DK52" i="35"/>
  <c r="EP52" i="35" s="1"/>
  <c r="DU27" i="35"/>
  <c r="EZ27" i="35" s="1"/>
  <c r="DE43" i="35"/>
  <c r="EJ43" i="35" s="1"/>
  <c r="DP25" i="35"/>
  <c r="EU25" i="35" s="1"/>
  <c r="DP28" i="35"/>
  <c r="EU28" i="35" s="1"/>
  <c r="DU54" i="35"/>
  <c r="EZ54" i="35" s="1"/>
  <c r="DJ56" i="35"/>
  <c r="EO56" i="35" s="1"/>
  <c r="CN30" i="35" a="1"/>
  <c r="CN30" i="35" s="1"/>
  <c r="DS30" i="35" s="1"/>
  <c r="EX30" i="35" s="1"/>
  <c r="AC30" i="23"/>
  <c r="BH30" i="23" s="1" a="1"/>
  <c r="BH30" i="23" s="1"/>
  <c r="AC34" i="23"/>
  <c r="BH34" i="23" s="1" a="1"/>
  <c r="BH34" i="23" s="1"/>
  <c r="CN34" i="35" a="1"/>
  <c r="CN34" i="35" s="1"/>
  <c r="DS34" i="35" s="1"/>
  <c r="EX34" i="35" s="1"/>
  <c r="AC60" i="23"/>
  <c r="BH60" i="23" s="1" a="1"/>
  <c r="BH60" i="23" s="1"/>
  <c r="CN60" i="35" a="1"/>
  <c r="CN60" i="35" s="1"/>
  <c r="DS60" i="35" s="1"/>
  <c r="EX60" i="35" s="1"/>
  <c r="BW40" i="35" a="1"/>
  <c r="BW40" i="35" s="1"/>
  <c r="DB40" i="35" s="1"/>
  <c r="EG40" i="35" s="1"/>
  <c r="L40" i="23"/>
  <c r="AQ40" i="23" s="1" a="1"/>
  <c r="AQ40" i="23" s="1"/>
  <c r="L32" i="23"/>
  <c r="AQ32" i="23" s="1" a="1"/>
  <c r="AQ32" i="23" s="1"/>
  <c r="BW32" i="35" a="1"/>
  <c r="BW32" i="35" s="1"/>
  <c r="DB32" i="35" s="1"/>
  <c r="EG32" i="35" s="1"/>
  <c r="FS13" i="35"/>
  <c r="BR29" i="35" a="1"/>
  <c r="BR29" i="35" s="1"/>
  <c r="CW29" i="35" s="1"/>
  <c r="EB29" i="35" s="1"/>
  <c r="G29" i="23"/>
  <c r="AL29" i="23" s="1" a="1"/>
  <c r="AL29" i="23" s="1"/>
  <c r="FS30" i="35"/>
  <c r="BR46" i="35" a="1"/>
  <c r="BR46" i="35" s="1"/>
  <c r="CW46" i="35" s="1"/>
  <c r="EB46" i="35" s="1"/>
  <c r="G46" i="23"/>
  <c r="AL46" i="23" s="1" a="1"/>
  <c r="AL46" i="23" s="1"/>
  <c r="BQ52" i="35" a="1"/>
  <c r="BQ52" i="35" s="1"/>
  <c r="CV52" i="35" s="1"/>
  <c r="EA52" i="35" s="1"/>
  <c r="FR36" i="35"/>
  <c r="BQ57" i="35" a="1"/>
  <c r="BQ57" i="35" s="1"/>
  <c r="CV57" i="35" s="1"/>
  <c r="EA57" i="35" s="1"/>
  <c r="FR41" i="35"/>
  <c r="BQ25" i="35" a="1"/>
  <c r="BQ25" i="35" s="1"/>
  <c r="CV25" i="35" s="1"/>
  <c r="EA25" i="35" s="1"/>
  <c r="FR9" i="35"/>
  <c r="AB54" i="23"/>
  <c r="BG54" i="23" s="1" a="1"/>
  <c r="BG54" i="23" s="1"/>
  <c r="CM54" i="35" a="1"/>
  <c r="CM54" i="35" s="1"/>
  <c r="DR54" i="35" s="1"/>
  <c r="EW54" i="35" s="1"/>
  <c r="AB55" i="23"/>
  <c r="BG55" i="23" s="1" a="1"/>
  <c r="BG55" i="23" s="1"/>
  <c r="CM55" i="35" a="1"/>
  <c r="CM55" i="35" s="1"/>
  <c r="DR55" i="35" s="1"/>
  <c r="EW55" i="35" s="1"/>
  <c r="I33" i="23"/>
  <c r="AN33" i="23" s="1" a="1"/>
  <c r="AN33" i="23" s="1"/>
  <c r="FU17" i="35"/>
  <c r="BT33" i="35" a="1"/>
  <c r="BT33" i="35" s="1"/>
  <c r="CY33" i="35" s="1"/>
  <c r="ED33" i="35" s="1"/>
  <c r="FU25" i="35"/>
  <c r="BT41" i="35" a="1"/>
  <c r="BT41" i="35" s="1"/>
  <c r="CY41" i="35" s="1"/>
  <c r="ED41" i="35" s="1"/>
  <c r="I41" i="23"/>
  <c r="AN41" i="23" s="1" a="1"/>
  <c r="AN41" i="23" s="1"/>
  <c r="C59" i="23"/>
  <c r="AH59" i="23" s="1" a="1"/>
  <c r="AH59" i="23" s="1"/>
  <c r="BN59" i="35" a="1"/>
  <c r="BN59" i="35" s="1"/>
  <c r="CS59" i="35" s="1"/>
  <c r="DX59" i="35" s="1"/>
  <c r="FO43" i="35"/>
  <c r="BN29" i="35" a="1"/>
  <c r="BN29" i="35" s="1"/>
  <c r="CS29" i="35" s="1"/>
  <c r="DX29" i="35" s="1"/>
  <c r="C29" i="23"/>
  <c r="AH29" i="23" s="1" a="1"/>
  <c r="AH29" i="23" s="1"/>
  <c r="FO13" i="35"/>
  <c r="FO29" i="35"/>
  <c r="C45" i="23"/>
  <c r="AH45" i="23" s="1" a="1"/>
  <c r="AH45" i="23" s="1"/>
  <c r="BN45" i="35" a="1"/>
  <c r="BN45" i="35" s="1"/>
  <c r="CS45" i="35" s="1"/>
  <c r="DX45" i="35" s="1"/>
  <c r="Q23" i="23"/>
  <c r="AV23" i="23" s="1" a="1"/>
  <c r="AV23" i="23" s="1"/>
  <c r="CB23" i="35" a="1"/>
  <c r="CB23" i="35" s="1"/>
  <c r="DG23" i="35" s="1"/>
  <c r="EL23" i="35" s="1"/>
  <c r="Q26" i="23"/>
  <c r="AV26" i="23" s="1" a="1"/>
  <c r="AV26" i="23" s="1"/>
  <c r="CB26" i="35" a="1"/>
  <c r="CB26" i="35" s="1"/>
  <c r="DG26" i="35" s="1"/>
  <c r="EL26" i="35" s="1"/>
  <c r="Q50" i="23"/>
  <c r="AV50" i="23" s="1" a="1"/>
  <c r="AV50" i="23" s="1"/>
  <c r="CB50" i="35" a="1"/>
  <c r="CB50" i="35" s="1"/>
  <c r="DG50" i="35" s="1"/>
  <c r="EL50" i="35" s="1"/>
  <c r="N29" i="23"/>
  <c r="AS29" i="23" s="1" a="1"/>
  <c r="AS29" i="23" s="1"/>
  <c r="BY29" i="35" a="1"/>
  <c r="BY29" i="35" s="1"/>
  <c r="DD29" i="35" s="1"/>
  <c r="EI29" i="35" s="1"/>
  <c r="N46" i="23"/>
  <c r="AS46" i="23" s="1" a="1"/>
  <c r="AS46" i="23" s="1"/>
  <c r="BY46" i="35" a="1"/>
  <c r="BY46" i="35" s="1"/>
  <c r="DD46" i="35" s="1"/>
  <c r="EI46" i="35" s="1"/>
  <c r="D31" i="23"/>
  <c r="AI31" i="23" s="1" a="1"/>
  <c r="AI31" i="23" s="1"/>
  <c r="BO31" i="35" a="1"/>
  <c r="BO31" i="35" s="1"/>
  <c r="CT31" i="35" s="1"/>
  <c r="DY31" i="35" s="1"/>
  <c r="FP15" i="35"/>
  <c r="BO41" i="35" a="1"/>
  <c r="BO41" i="35" s="1"/>
  <c r="CT41" i="35" s="1"/>
  <c r="DY41" i="35" s="1"/>
  <c r="FP25" i="35"/>
  <c r="D41" i="23"/>
  <c r="AI41" i="23" s="1" a="1"/>
  <c r="AI41" i="23" s="1"/>
  <c r="CD30" i="35" a="1"/>
  <c r="CD30" i="35" s="1"/>
  <c r="DI30" i="35" s="1"/>
  <c r="EN30" i="35" s="1"/>
  <c r="S30" i="23"/>
  <c r="AX30" i="23" s="1" a="1"/>
  <c r="AX30" i="23" s="1"/>
  <c r="CL50" i="35" a="1"/>
  <c r="CL50" i="35" s="1"/>
  <c r="DQ50" i="35" s="1"/>
  <c r="EV50" i="35" s="1"/>
  <c r="AA50" i="23"/>
  <c r="BF50" i="23" s="1" a="1"/>
  <c r="BF50" i="23" s="1"/>
  <c r="CL37" i="35" a="1"/>
  <c r="CL37" i="35" s="1"/>
  <c r="DQ37" i="35" s="1"/>
  <c r="EV37" i="35" s="1"/>
  <c r="AA37" i="23"/>
  <c r="BF37" i="23" s="1" a="1"/>
  <c r="BF37" i="23" s="1"/>
  <c r="AA26" i="23"/>
  <c r="BF26" i="23" s="1" a="1"/>
  <c r="BF26" i="23" s="1"/>
  <c r="CL26" i="35" a="1"/>
  <c r="CL26" i="35" s="1"/>
  <c r="DQ26" i="35" s="1"/>
  <c r="EV26" i="35" s="1"/>
  <c r="S45" i="23"/>
  <c r="AX45" i="23" s="1" a="1"/>
  <c r="AX45" i="23" s="1"/>
  <c r="CD45" i="35" a="1"/>
  <c r="CD45" i="35" s="1"/>
  <c r="DI45" i="35" s="1"/>
  <c r="EN45" i="35" s="1"/>
  <c r="S26" i="23"/>
  <c r="AX26" i="23" s="1" a="1"/>
  <c r="AX26" i="23" s="1"/>
  <c r="CD26" i="35" a="1"/>
  <c r="CD26" i="35" s="1"/>
  <c r="DI26" i="35" s="1"/>
  <c r="EN26" i="35" s="1"/>
  <c r="FV41" i="35"/>
  <c r="BU57" i="35" a="1"/>
  <c r="BU57" i="35" s="1"/>
  <c r="CZ57" i="35" s="1"/>
  <c r="EE57" i="35" s="1"/>
  <c r="BU42" i="35" a="1"/>
  <c r="BU42" i="35" s="1"/>
  <c r="CZ42" i="35" s="1"/>
  <c r="EE42" i="35" s="1"/>
  <c r="FV26" i="35"/>
  <c r="BS48" i="35" a="1"/>
  <c r="BS48" i="35" s="1"/>
  <c r="CX48" i="35" s="1"/>
  <c r="EC48" i="35" s="1"/>
  <c r="FT32" i="35"/>
  <c r="H48" i="23"/>
  <c r="AM48" i="23" s="1" a="1"/>
  <c r="AM48" i="23" s="1"/>
  <c r="H43" i="23"/>
  <c r="AM43" i="23" s="1" a="1"/>
  <c r="AM43" i="23" s="1"/>
  <c r="FT27" i="35"/>
  <c r="BS43" i="35" a="1"/>
  <c r="BS43" i="35" s="1"/>
  <c r="CX43" i="35" s="1"/>
  <c r="EC43" i="35" s="1"/>
  <c r="DJ54" i="35"/>
  <c r="EO54" i="35" s="1"/>
  <c r="CN32" i="35" a="1"/>
  <c r="CN32" i="35" s="1"/>
  <c r="DS32" i="35" s="1"/>
  <c r="EX32" i="35" s="1"/>
  <c r="AC32" i="23"/>
  <c r="BH32" i="23" s="1" a="1"/>
  <c r="BH32" i="23" s="1"/>
  <c r="AC43" i="23"/>
  <c r="BH43" i="23" s="1" a="1"/>
  <c r="BH43" i="23" s="1"/>
  <c r="CN43" i="35" a="1"/>
  <c r="CN43" i="35" s="1"/>
  <c r="DS43" i="35" s="1"/>
  <c r="EX43" i="35" s="1"/>
  <c r="L35" i="23"/>
  <c r="AQ35" i="23" s="1" a="1"/>
  <c r="AQ35" i="23" s="1"/>
  <c r="BW35" i="35" a="1"/>
  <c r="BW35" i="35" s="1"/>
  <c r="DB35" i="35" s="1"/>
  <c r="EG35" i="35" s="1"/>
  <c r="BW52" i="35" a="1"/>
  <c r="BW52" i="35" s="1"/>
  <c r="DB52" i="35" s="1"/>
  <c r="EG52" i="35" s="1"/>
  <c r="L52" i="23"/>
  <c r="AQ52" i="23" s="1" a="1"/>
  <c r="AQ52" i="23" s="1"/>
  <c r="BW42" i="35" a="1"/>
  <c r="BW42" i="35" s="1"/>
  <c r="DB42" i="35" s="1"/>
  <c r="EG42" i="35" s="1"/>
  <c r="L42" i="23"/>
  <c r="AQ42" i="23" s="1" a="1"/>
  <c r="AQ42" i="23" s="1"/>
  <c r="FS10" i="35"/>
  <c r="BR26" i="35" a="1"/>
  <c r="BR26" i="35" s="1"/>
  <c r="CW26" i="35" s="1"/>
  <c r="EB26" i="35" s="1"/>
  <c r="G26" i="23"/>
  <c r="AL26" i="23" s="1" a="1"/>
  <c r="AL26" i="23" s="1"/>
  <c r="BR37" i="35" a="1"/>
  <c r="BR37" i="35" s="1"/>
  <c r="CW37" i="35" s="1"/>
  <c r="EB37" i="35" s="1"/>
  <c r="FS21" i="35"/>
  <c r="G37" i="23"/>
  <c r="AL37" i="23" s="1" a="1"/>
  <c r="AL37" i="23" s="1"/>
  <c r="BQ43" i="35" a="1"/>
  <c r="BQ43" i="35" s="1"/>
  <c r="CV43" i="35" s="1"/>
  <c r="EA43" i="35" s="1"/>
  <c r="FR27" i="35"/>
  <c r="BQ29" i="35" a="1"/>
  <c r="BQ29" i="35" s="1"/>
  <c r="CV29" i="35" s="1"/>
  <c r="EA29" i="35" s="1"/>
  <c r="FR13" i="35"/>
  <c r="BQ20" i="35" a="1"/>
  <c r="BQ20" i="35" s="1"/>
  <c r="CV20" i="35" s="1"/>
  <c r="EA20" i="35" s="1"/>
  <c r="FR4" i="35"/>
  <c r="DE58" i="35"/>
  <c r="EJ58" i="35" s="1"/>
  <c r="AB25" i="23"/>
  <c r="BG25" i="23" s="1" a="1"/>
  <c r="BG25" i="23" s="1"/>
  <c r="CM25" i="35" a="1"/>
  <c r="CM25" i="35" s="1"/>
  <c r="DR25" i="35" s="1"/>
  <c r="EW25" i="35" s="1"/>
  <c r="AB50" i="23"/>
  <c r="BG50" i="23" s="1" a="1"/>
  <c r="BG50" i="23" s="1"/>
  <c r="CM50" i="35" a="1"/>
  <c r="CM50" i="35" s="1"/>
  <c r="DR50" i="35" s="1"/>
  <c r="EW50" i="35" s="1"/>
  <c r="FU40" i="35"/>
  <c r="BT56" i="35" a="1"/>
  <c r="BT56" i="35" s="1"/>
  <c r="CY56" i="35" s="1"/>
  <c r="ED56" i="35" s="1"/>
  <c r="I56" i="23"/>
  <c r="AN56" i="23" s="1" a="1"/>
  <c r="AN56" i="23" s="1"/>
  <c r="BT51" i="35" a="1"/>
  <c r="BT51" i="35" s="1"/>
  <c r="CY51" i="35" s="1"/>
  <c r="ED51" i="35" s="1"/>
  <c r="FU35" i="35"/>
  <c r="I51" i="23"/>
  <c r="AN51" i="23" s="1" a="1"/>
  <c r="AN51" i="23" s="1"/>
  <c r="C56" i="23"/>
  <c r="AH56" i="23" s="1" a="1"/>
  <c r="AH56" i="23" s="1"/>
  <c r="BN56" i="35" a="1"/>
  <c r="BN56" i="35" s="1"/>
  <c r="CS56" i="35" s="1"/>
  <c r="DX56" i="35" s="1"/>
  <c r="FO40" i="35"/>
  <c r="FO18" i="35"/>
  <c r="BN34" i="35" a="1"/>
  <c r="BN34" i="35" s="1"/>
  <c r="CS34" i="35" s="1"/>
  <c r="DX34" i="35" s="1"/>
  <c r="C34" i="23"/>
  <c r="AH34" i="23" s="1" a="1"/>
  <c r="AH34" i="23" s="1"/>
  <c r="FO26" i="35"/>
  <c r="C42" i="23"/>
  <c r="AH42" i="23" s="1" a="1"/>
  <c r="AH42" i="23" s="1"/>
  <c r="BN42" i="35" a="1"/>
  <c r="BN42" i="35" s="1"/>
  <c r="CS42" i="35" s="1"/>
  <c r="DX42" i="35" s="1"/>
  <c r="Q47" i="23"/>
  <c r="AV47" i="23" s="1" a="1"/>
  <c r="AV47" i="23" s="1"/>
  <c r="CB47" i="35" a="1"/>
  <c r="CB47" i="35" s="1"/>
  <c r="DG47" i="35" s="1"/>
  <c r="EL47" i="35" s="1"/>
  <c r="Q38" i="23"/>
  <c r="AV38" i="23" s="1" a="1"/>
  <c r="AV38" i="23" s="1"/>
  <c r="CB38" i="35" a="1"/>
  <c r="CB38" i="35" s="1"/>
  <c r="DG38" i="35" s="1"/>
  <c r="EL38" i="35" s="1"/>
  <c r="CB20" i="35" a="1"/>
  <c r="CB20" i="35" s="1"/>
  <c r="DG20" i="35" s="1"/>
  <c r="EL20" i="35" s="1"/>
  <c r="Q20" i="23"/>
  <c r="AV20" i="23" s="1" a="1"/>
  <c r="AV20" i="23" s="1"/>
  <c r="N27" i="23"/>
  <c r="AS27" i="23" s="1" a="1"/>
  <c r="AS27" i="23" s="1"/>
  <c r="BY27" i="35" a="1"/>
  <c r="BY27" i="35" s="1"/>
  <c r="DD27" i="35" s="1"/>
  <c r="EI27" i="35" s="1"/>
  <c r="BY41" i="35" a="1"/>
  <c r="BY41" i="35" s="1"/>
  <c r="DD41" i="35" s="1"/>
  <c r="EI41" i="35" s="1"/>
  <c r="N41" i="23"/>
  <c r="AS41" i="23" s="1" a="1"/>
  <c r="AS41" i="23" s="1"/>
  <c r="BO33" i="35" a="1"/>
  <c r="BO33" i="35" s="1"/>
  <c r="CT33" i="35" s="1"/>
  <c r="DY33" i="35" s="1"/>
  <c r="D33" i="23"/>
  <c r="AI33" i="23" s="1" a="1"/>
  <c r="AI33" i="23" s="1"/>
  <c r="FP17" i="35"/>
  <c r="BO26" i="35" a="1"/>
  <c r="BO26" i="35" s="1"/>
  <c r="CT26" i="35" s="1"/>
  <c r="DY26" i="35" s="1"/>
  <c r="FP10" i="35"/>
  <c r="D26" i="23"/>
  <c r="AI26" i="23" s="1" a="1"/>
  <c r="AI26" i="23" s="1"/>
  <c r="CN36" i="35" a="1"/>
  <c r="CN36" i="35" s="1"/>
  <c r="DS36" i="35" s="1"/>
  <c r="EX36" i="35" s="1"/>
  <c r="AC36" i="23"/>
  <c r="BH36" i="23" s="1" a="1"/>
  <c r="BH36" i="23" s="1"/>
  <c r="CN22" i="35" a="1"/>
  <c r="CN22" i="35" s="1"/>
  <c r="DS22" i="35" s="1"/>
  <c r="EX22" i="35" s="1"/>
  <c r="AC22" i="23"/>
  <c r="BH22" i="23" s="1" a="1"/>
  <c r="BH22" i="23" s="1"/>
  <c r="BW30" i="35" a="1"/>
  <c r="BW30" i="35" s="1"/>
  <c r="DB30" i="35" s="1"/>
  <c r="EG30" i="35" s="1"/>
  <c r="L30" i="23"/>
  <c r="AQ30" i="23" s="1" a="1"/>
  <c r="AQ30" i="23" s="1"/>
  <c r="L38" i="23"/>
  <c r="AQ38" i="23" s="1" a="1"/>
  <c r="AQ38" i="23" s="1"/>
  <c r="BW38" i="35" a="1"/>
  <c r="BW38" i="35" s="1"/>
  <c r="DB38" i="35" s="1"/>
  <c r="EG38" i="35" s="1"/>
  <c r="L43" i="23"/>
  <c r="AQ43" i="23" s="1" a="1"/>
  <c r="AQ43" i="23" s="1"/>
  <c r="BW43" i="35" a="1"/>
  <c r="BW43" i="35" s="1"/>
  <c r="DB43" i="35" s="1"/>
  <c r="EG43" i="35" s="1"/>
  <c r="BR21" i="35" a="1"/>
  <c r="BR21" i="35" s="1"/>
  <c r="CW21" i="35" s="1"/>
  <c r="EB21" i="35" s="1"/>
  <c r="G21" i="23"/>
  <c r="AL21" i="23" s="1" a="1"/>
  <c r="AL21" i="23" s="1"/>
  <c r="FS5" i="35"/>
  <c r="BR42" i="35" a="1"/>
  <c r="BR42" i="35" s="1"/>
  <c r="CW42" i="35" s="1"/>
  <c r="EB42" i="35" s="1"/>
  <c r="FS26" i="35"/>
  <c r="G42" i="23"/>
  <c r="AL42" i="23" s="1" a="1"/>
  <c r="AL42" i="23" s="1"/>
  <c r="FS28" i="35"/>
  <c r="BR44" i="35" a="1"/>
  <c r="BR44" i="35" s="1"/>
  <c r="CW44" i="35" s="1"/>
  <c r="EB44" i="35" s="1"/>
  <c r="G44" i="23"/>
  <c r="AL44" i="23" s="1" a="1"/>
  <c r="AL44" i="23" s="1"/>
  <c r="BQ40" i="35" a="1"/>
  <c r="BQ40" i="35" s="1"/>
  <c r="CV40" i="35" s="1"/>
  <c r="EA40" i="35" s="1"/>
  <c r="FR24" i="35"/>
  <c r="FR30" i="35"/>
  <c r="BQ46" i="35" a="1"/>
  <c r="BQ46" i="35" s="1"/>
  <c r="CV46" i="35" s="1"/>
  <c r="EA46" i="35" s="1"/>
  <c r="FR6" i="35"/>
  <c r="BQ22" i="35" a="1"/>
  <c r="BQ22" i="35" s="1"/>
  <c r="CV22" i="35" s="1"/>
  <c r="EA22" i="35" s="1"/>
  <c r="AB36" i="23"/>
  <c r="BG36" i="23" s="1" a="1"/>
  <c r="BG36" i="23" s="1"/>
  <c r="CM36" i="35" a="1"/>
  <c r="CM36" i="35" s="1"/>
  <c r="DR36" i="35" s="1"/>
  <c r="EW36" i="35" s="1"/>
  <c r="AB26" i="23"/>
  <c r="BG26" i="23" s="1" a="1"/>
  <c r="BG26" i="23" s="1"/>
  <c r="CM26" i="35" a="1"/>
  <c r="CM26" i="35" s="1"/>
  <c r="DR26" i="35" s="1"/>
  <c r="EW26" i="35" s="1"/>
  <c r="I50" i="23"/>
  <c r="AN50" i="23" s="1" a="1"/>
  <c r="AN50" i="23" s="1"/>
  <c r="BT50" i="35" a="1"/>
  <c r="BT50" i="35" s="1"/>
  <c r="CY50" i="35" s="1"/>
  <c r="ED50" i="35" s="1"/>
  <c r="FU34" i="35"/>
  <c r="BT27" i="35" a="1"/>
  <c r="BT27" i="35" s="1"/>
  <c r="CY27" i="35" s="1"/>
  <c r="ED27" i="35" s="1"/>
  <c r="I27" i="23"/>
  <c r="AN27" i="23" s="1" a="1"/>
  <c r="AN27" i="23" s="1"/>
  <c r="FU11" i="35"/>
  <c r="FU21" i="35"/>
  <c r="BT37" i="35" a="1"/>
  <c r="BT37" i="35" s="1"/>
  <c r="CY37" i="35" s="1"/>
  <c r="ED37" i="35" s="1"/>
  <c r="I37" i="23"/>
  <c r="AN37" i="23" s="1" a="1"/>
  <c r="AN37" i="23" s="1"/>
  <c r="BN20" i="35" a="1"/>
  <c r="BN20" i="35" s="1"/>
  <c r="CS20" i="35" s="1"/>
  <c r="DX20" i="35" s="1"/>
  <c r="C20" i="23"/>
  <c r="AH20" i="23" s="1" a="1"/>
  <c r="AH20" i="23" s="1"/>
  <c r="FO4" i="35"/>
  <c r="C27" i="23"/>
  <c r="AH27" i="23" s="1" a="1"/>
  <c r="AH27" i="23" s="1"/>
  <c r="BN27" i="35" a="1"/>
  <c r="BN27" i="35" s="1"/>
  <c r="CS27" i="35" s="1"/>
  <c r="DX27" i="35" s="1"/>
  <c r="FO11" i="35"/>
  <c r="BN26" i="35" a="1"/>
  <c r="BN26" i="35" s="1"/>
  <c r="CS26" i="35" s="1"/>
  <c r="DX26" i="35" s="1"/>
  <c r="FO10" i="35"/>
  <c r="C26" i="23"/>
  <c r="AH26" i="23" s="1" a="1"/>
  <c r="AH26" i="23" s="1"/>
  <c r="CB39" i="35" a="1"/>
  <c r="CB39" i="35" s="1"/>
  <c r="DG39" i="35" s="1"/>
  <c r="EL39" i="35" s="1"/>
  <c r="Q39" i="23"/>
  <c r="AV39" i="23" s="1" a="1"/>
  <c r="AV39" i="23" s="1"/>
  <c r="Q45" i="23"/>
  <c r="AV45" i="23" s="1" a="1"/>
  <c r="AV45" i="23" s="1"/>
  <c r="CB45" i="35" a="1"/>
  <c r="CB45" i="35" s="1"/>
  <c r="DG45" i="35" s="1"/>
  <c r="EL45" i="35" s="1"/>
  <c r="CB60" i="35" a="1"/>
  <c r="CB60" i="35" s="1"/>
  <c r="DG60" i="35" s="1"/>
  <c r="EL60" i="35" s="1"/>
  <c r="Q60" i="23"/>
  <c r="AV60" i="23" s="1" a="1"/>
  <c r="AV60" i="23" s="1"/>
  <c r="BY45" i="35" a="1"/>
  <c r="BY45" i="35" s="1"/>
  <c r="DD45" i="35" s="1"/>
  <c r="EI45" i="35" s="1"/>
  <c r="N45" i="23"/>
  <c r="AS45" i="23" s="1" a="1"/>
  <c r="AS45" i="23" s="1"/>
  <c r="N35" i="23"/>
  <c r="AS35" i="23" s="1" a="1"/>
  <c r="AS35" i="23" s="1"/>
  <c r="BY35" i="35" a="1"/>
  <c r="BY35" i="35" s="1"/>
  <c r="DD35" i="35" s="1"/>
  <c r="EI35" i="35" s="1"/>
  <c r="BY54" i="35" a="1"/>
  <c r="BY54" i="35" s="1"/>
  <c r="DD54" i="35" s="1"/>
  <c r="EI54" i="35" s="1"/>
  <c r="N54" i="23"/>
  <c r="AS54" i="23" s="1" a="1"/>
  <c r="AS54" i="23" s="1"/>
  <c r="DP36" i="35"/>
  <c r="EU36" i="35" s="1"/>
  <c r="DP45" i="35"/>
  <c r="EU45" i="35" s="1"/>
  <c r="BO44" i="35" a="1"/>
  <c r="BO44" i="35" s="1"/>
  <c r="CT44" i="35" s="1"/>
  <c r="DY44" i="35" s="1"/>
  <c r="FP28" i="35"/>
  <c r="D44" i="23"/>
  <c r="AI44" i="23" s="1" a="1"/>
  <c r="AI44" i="23" s="1"/>
  <c r="BO32" i="35" a="1"/>
  <c r="BO32" i="35" s="1"/>
  <c r="CT32" i="35" s="1"/>
  <c r="DY32" i="35" s="1"/>
  <c r="D32" i="23"/>
  <c r="AI32" i="23" s="1" a="1"/>
  <c r="AI32" i="23" s="1"/>
  <c r="FP16" i="35"/>
  <c r="FP19" i="35"/>
  <c r="D35" i="23"/>
  <c r="AI35" i="23" s="1" a="1"/>
  <c r="AI35" i="23" s="1"/>
  <c r="BO35" i="35" a="1"/>
  <c r="BO35" i="35" s="1"/>
  <c r="CT35" i="35" s="1"/>
  <c r="DY35" i="35" s="1"/>
  <c r="FQ40" i="35"/>
  <c r="BP56" i="35" a="1"/>
  <c r="BP56" i="35" s="1"/>
  <c r="CU56" i="35" s="1"/>
  <c r="DZ56" i="35" s="1"/>
  <c r="M45" i="23"/>
  <c r="AR45" i="23" s="1" a="1"/>
  <c r="AR45" i="23" s="1"/>
  <c r="BX45" i="35" a="1"/>
  <c r="BX45" i="35" s="1"/>
  <c r="DC45" i="35" s="1"/>
  <c r="EH45" i="35" s="1"/>
  <c r="CI36" i="35" a="1"/>
  <c r="CI36" i="35" s="1"/>
  <c r="DN36" i="35" s="1"/>
  <c r="ES36" i="35" s="1"/>
  <c r="X36" i="23"/>
  <c r="BC36" i="23" s="1" a="1"/>
  <c r="BC36" i="23" s="1"/>
  <c r="BM45" i="35" a="1"/>
  <c r="BM45" i="35" s="1"/>
  <c r="CR45" i="35" s="1"/>
  <c r="DW45" i="35" s="1"/>
  <c r="FN29" i="35"/>
  <c r="B45" i="23"/>
  <c r="AG45" i="23" s="1" a="1"/>
  <c r="AG45" i="23" s="1"/>
  <c r="CH34" i="35" a="1"/>
  <c r="CH34" i="35" s="1"/>
  <c r="DM34" i="35" s="1"/>
  <c r="ER34" i="35" s="1"/>
  <c r="W34" i="23"/>
  <c r="BB34" i="23" s="1" a="1"/>
  <c r="BB34" i="23" s="1"/>
  <c r="CC54" i="35" a="1"/>
  <c r="CC54" i="35" s="1"/>
  <c r="DH54" i="35" s="1"/>
  <c r="EM54" i="35" s="1"/>
  <c r="R54" i="23"/>
  <c r="AW54" i="23" s="1" a="1"/>
  <c r="AW54" i="23" s="1"/>
  <c r="R35" i="23"/>
  <c r="AW35" i="23" s="1" a="1"/>
  <c r="AW35" i="23" s="1"/>
  <c r="CC35" i="35" a="1"/>
  <c r="CC35" i="35" s="1"/>
  <c r="DH35" i="35" s="1"/>
  <c r="EM35" i="35" s="1"/>
  <c r="DJ43" i="35"/>
  <c r="EO43" i="35" s="1"/>
  <c r="W21" i="23"/>
  <c r="BB21" i="23" s="1" a="1"/>
  <c r="BB21" i="23" s="1"/>
  <c r="CH21" i="35" a="1"/>
  <c r="CH21" i="35" s="1"/>
  <c r="DM21" i="35" s="1"/>
  <c r="ER21" i="35" s="1"/>
  <c r="DO46" i="35"/>
  <c r="ET46" i="35" s="1"/>
  <c r="BV50" i="35" a="1"/>
  <c r="BV50" i="35" s="1"/>
  <c r="DA50" i="35" s="1"/>
  <c r="EF50" i="35" s="1"/>
  <c r="FW34" i="35"/>
  <c r="FW8" i="35"/>
  <c r="BV24" i="35" a="1"/>
  <c r="BV24" i="35" s="1"/>
  <c r="DA24" i="35" s="1"/>
  <c r="EF24" i="35" s="1"/>
  <c r="FQ9" i="35"/>
  <c r="BP25" i="35" a="1"/>
  <c r="BP25" i="35" s="1"/>
  <c r="CU25" i="35" s="1"/>
  <c r="DZ25" i="35" s="1"/>
  <c r="CG44" i="35" a="1"/>
  <c r="CG44" i="35" s="1"/>
  <c r="DL44" i="35" s="1"/>
  <c r="EQ44" i="35" s="1"/>
  <c r="V44" i="23"/>
  <c r="BA44" i="23" s="1" a="1"/>
  <c r="BA44" i="23" s="1"/>
  <c r="CG21" i="35" a="1"/>
  <c r="CG21" i="35" s="1"/>
  <c r="DL21" i="35" s="1"/>
  <c r="EQ21" i="35" s="1"/>
  <c r="V21" i="23"/>
  <c r="BA21" i="23" s="1" a="1"/>
  <c r="BA21" i="23" s="1"/>
  <c r="BX54" i="35" a="1"/>
  <c r="BX54" i="35" s="1"/>
  <c r="DC54" i="35" s="1"/>
  <c r="EH54" i="35" s="1"/>
  <c r="M54" i="23"/>
  <c r="AR54" i="23" s="1" a="1"/>
  <c r="AR54" i="23" s="1"/>
  <c r="BX33" i="35" a="1"/>
  <c r="BX33" i="35" s="1"/>
  <c r="DC33" i="35" s="1"/>
  <c r="EH33" i="35" s="1"/>
  <c r="M33" i="23"/>
  <c r="AR33" i="23" s="1" a="1"/>
  <c r="AR33" i="23" s="1"/>
  <c r="CI54" i="35" a="1"/>
  <c r="CI54" i="35" s="1"/>
  <c r="DN54" i="35" s="1"/>
  <c r="ES54" i="35" s="1"/>
  <c r="X54" i="23"/>
  <c r="BC54" i="23" s="1" a="1"/>
  <c r="BC54" i="23" s="1"/>
  <c r="X57" i="23"/>
  <c r="BC57" i="23" s="1" a="1"/>
  <c r="BC57" i="23" s="1"/>
  <c r="CI57" i="35" a="1"/>
  <c r="CI57" i="35" s="1"/>
  <c r="DN57" i="35" s="1"/>
  <c r="ES57" i="35" s="1"/>
  <c r="CL33" i="35" a="1"/>
  <c r="CL33" i="35" s="1"/>
  <c r="DQ33" i="35" s="1"/>
  <c r="EV33" i="35" s="1"/>
  <c r="AA33" i="23"/>
  <c r="BF33" i="23" s="1" a="1"/>
  <c r="BF33" i="23" s="1"/>
  <c r="CD37" i="35" a="1"/>
  <c r="CD37" i="35" s="1"/>
  <c r="DI37" i="35" s="1"/>
  <c r="EN37" i="35" s="1"/>
  <c r="S37" i="23"/>
  <c r="AX37" i="23" s="1" a="1"/>
  <c r="AX37" i="23" s="1"/>
  <c r="FP40" i="35"/>
  <c r="BO56" i="35" a="1"/>
  <c r="BO56" i="35" s="1"/>
  <c r="CT56" i="35" s="1"/>
  <c r="DY56" i="35" s="1"/>
  <c r="D56" i="23"/>
  <c r="AI56" i="23" s="1" a="1"/>
  <c r="AI56" i="23" s="1"/>
  <c r="FP41" i="35"/>
  <c r="BO57" i="35" a="1"/>
  <c r="BO57" i="35" s="1"/>
  <c r="CT57" i="35" s="1"/>
  <c r="DY57" i="35" s="1"/>
  <c r="D57" i="23"/>
  <c r="AI57" i="23" s="1" a="1"/>
  <c r="AI57" i="23" s="1"/>
  <c r="BO55" i="35" a="1"/>
  <c r="BO55" i="35" s="1"/>
  <c r="CT55" i="35" s="1"/>
  <c r="DY55" i="35" s="1"/>
  <c r="D55" i="23"/>
  <c r="AI55" i="23" s="1" a="1"/>
  <c r="AI55" i="23" s="1"/>
  <c r="FP39" i="35"/>
  <c r="BV46" i="35" a="1"/>
  <c r="BV46" i="35" s="1"/>
  <c r="DA46" i="35" s="1"/>
  <c r="EF46" i="35" s="1"/>
  <c r="FW30" i="35"/>
  <c r="FQ17" i="35"/>
  <c r="BP33" i="35" a="1"/>
  <c r="BP33" i="35" s="1"/>
  <c r="CU33" i="35" s="1"/>
  <c r="DZ33" i="35" s="1"/>
  <c r="CG53" i="35" a="1"/>
  <c r="CG53" i="35" s="1"/>
  <c r="DL53" i="35" s="1"/>
  <c r="EQ53" i="35" s="1"/>
  <c r="V53" i="23"/>
  <c r="BA53" i="23" s="1" a="1"/>
  <c r="BA53" i="23" s="1"/>
  <c r="V52" i="23"/>
  <c r="BA52" i="23" s="1" a="1"/>
  <c r="BA52" i="23" s="1"/>
  <c r="CG52" i="35" a="1"/>
  <c r="CG52" i="35" s="1"/>
  <c r="DL52" i="35" s="1"/>
  <c r="EQ52" i="35" s="1"/>
  <c r="M41" i="23"/>
  <c r="AR41" i="23" s="1" a="1"/>
  <c r="AR41" i="23" s="1"/>
  <c r="BX41" i="35" a="1"/>
  <c r="BX41" i="35" s="1"/>
  <c r="DC41" i="35" s="1"/>
  <c r="EH41" i="35" s="1"/>
  <c r="M60" i="23"/>
  <c r="AR60" i="23" s="1" a="1"/>
  <c r="AR60" i="23" s="1"/>
  <c r="BX60" i="35" a="1"/>
  <c r="BX60" i="35" s="1"/>
  <c r="DC60" i="35" s="1"/>
  <c r="EH60" i="35" s="1"/>
  <c r="X47" i="23"/>
  <c r="BC47" i="23" s="1" a="1"/>
  <c r="BC47" i="23" s="1"/>
  <c r="CI47" i="35" a="1"/>
  <c r="CI47" i="35" s="1"/>
  <c r="DN47" i="35" s="1"/>
  <c r="ES47" i="35" s="1"/>
  <c r="CI44" i="35" a="1"/>
  <c r="CI44" i="35" s="1"/>
  <c r="DN44" i="35" s="1"/>
  <c r="ES44" i="35" s="1"/>
  <c r="X44" i="23"/>
  <c r="BC44" i="23" s="1" a="1"/>
  <c r="BC44" i="23" s="1"/>
  <c r="CI40" i="35" a="1"/>
  <c r="CI40" i="35" s="1"/>
  <c r="DN40" i="35" s="1"/>
  <c r="ES40" i="35" s="1"/>
  <c r="X40" i="23"/>
  <c r="BC40" i="23" s="1" a="1"/>
  <c r="BC40" i="23" s="1"/>
  <c r="BM32" i="35" a="1"/>
  <c r="BM32" i="35" s="1"/>
  <c r="CR32" i="35" s="1"/>
  <c r="DW32" i="35" s="1"/>
  <c r="B32" i="23"/>
  <c r="AG32" i="23" s="1" a="1"/>
  <c r="AG32" i="23" s="1"/>
  <c r="FN16" i="35"/>
  <c r="BM52" i="35" a="1"/>
  <c r="BM52" i="35" s="1"/>
  <c r="CR52" i="35" s="1"/>
  <c r="DW52" i="35" s="1"/>
  <c r="FN36" i="35"/>
  <c r="B52" i="23"/>
  <c r="AG52" i="23" s="1" a="1"/>
  <c r="AG52" i="23" s="1"/>
  <c r="CL54" i="35" a="1"/>
  <c r="CL54" i="35" s="1"/>
  <c r="DQ54" i="35" s="1"/>
  <c r="EV54" i="35" s="1"/>
  <c r="AA54" i="23"/>
  <c r="BF54" i="23" s="1" a="1"/>
  <c r="BF54" i="23" s="1"/>
  <c r="AA48" i="23"/>
  <c r="BF48" i="23" s="1" a="1"/>
  <c r="BF48" i="23" s="1"/>
  <c r="CL48" i="35" a="1"/>
  <c r="CL48" i="35" s="1"/>
  <c r="DQ48" i="35" s="1"/>
  <c r="EV48" i="35" s="1"/>
  <c r="CD48" i="35" a="1"/>
  <c r="CD48" i="35" s="1"/>
  <c r="DI48" i="35" s="1"/>
  <c r="EN48" i="35" s="1"/>
  <c r="S48" i="23"/>
  <c r="AX48" i="23" s="1" a="1"/>
  <c r="AX48" i="23" s="1"/>
  <c r="S21" i="23"/>
  <c r="AX21" i="23" s="1" a="1"/>
  <c r="AX21" i="23" s="1"/>
  <c r="CD21" i="35" a="1"/>
  <c r="CD21" i="35" s="1"/>
  <c r="DI21" i="35" s="1"/>
  <c r="EN21" i="35" s="1"/>
  <c r="CD41" i="35" a="1"/>
  <c r="CD41" i="35" s="1"/>
  <c r="DI41" i="35" s="1"/>
  <c r="EN41" i="35" s="1"/>
  <c r="S41" i="23"/>
  <c r="AX41" i="23" s="1" a="1"/>
  <c r="AX41" i="23" s="1"/>
  <c r="FV17" i="35"/>
  <c r="BU33" i="35" a="1"/>
  <c r="BU33" i="35" s="1"/>
  <c r="CZ33" i="35" s="1"/>
  <c r="EE33" i="35" s="1"/>
  <c r="FT41" i="35"/>
  <c r="H57" i="23"/>
  <c r="AM57" i="23" s="1" a="1"/>
  <c r="AM57" i="23" s="1"/>
  <c r="BS57" i="35" a="1"/>
  <c r="BS57" i="35" s="1"/>
  <c r="CX57" i="35" s="1"/>
  <c r="EC57" i="35" s="1"/>
  <c r="FT29" i="35"/>
  <c r="BS45" i="35" a="1"/>
  <c r="BS45" i="35" s="1"/>
  <c r="CX45" i="35" s="1"/>
  <c r="EC45" i="35" s="1"/>
  <c r="H45" i="23"/>
  <c r="AM45" i="23" s="1" a="1"/>
  <c r="AM45" i="23" s="1"/>
  <c r="BS39" i="35" a="1"/>
  <c r="BS39" i="35" s="1"/>
  <c r="CX39" i="35" s="1"/>
  <c r="EC39" i="35" s="1"/>
  <c r="FT23" i="35"/>
  <c r="H39" i="23"/>
  <c r="AM39" i="23" s="1" a="1"/>
  <c r="AM39" i="23" s="1"/>
  <c r="AC39" i="23"/>
  <c r="BH39" i="23" s="1" a="1"/>
  <c r="BH39" i="23" s="1"/>
  <c r="CN39" i="35" a="1"/>
  <c r="CN39" i="35" s="1"/>
  <c r="DS39" i="35" s="1"/>
  <c r="EX39" i="35" s="1"/>
  <c r="BW54" i="35" a="1"/>
  <c r="BW54" i="35" s="1"/>
  <c r="DB54" i="35" s="1"/>
  <c r="EG54" i="35" s="1"/>
  <c r="L54" i="23"/>
  <c r="AQ54" i="23" s="1" a="1"/>
  <c r="AQ54" i="23" s="1"/>
  <c r="BW24" i="35" a="1"/>
  <c r="BW24" i="35" s="1"/>
  <c r="DB24" i="35" s="1"/>
  <c r="EG24" i="35" s="1"/>
  <c r="L24" i="23"/>
  <c r="AQ24" i="23" s="1" a="1"/>
  <c r="AQ24" i="23" s="1"/>
  <c r="FS23" i="35"/>
  <c r="BR39" i="35" a="1"/>
  <c r="BR39" i="35" s="1"/>
  <c r="CW39" i="35" s="1"/>
  <c r="EB39" i="35" s="1"/>
  <c r="G39" i="23"/>
  <c r="AL39" i="23" s="1" a="1"/>
  <c r="AL39" i="23" s="1"/>
  <c r="BR25" i="35" a="1"/>
  <c r="BR25" i="35" s="1"/>
  <c r="CW25" i="35" s="1"/>
  <c r="EB25" i="35" s="1"/>
  <c r="FS9" i="35"/>
  <c r="G25" i="23"/>
  <c r="AL25" i="23" s="1" a="1"/>
  <c r="AL25" i="23" s="1"/>
  <c r="BR48" i="35" a="1"/>
  <c r="BR48" i="35" s="1"/>
  <c r="CW48" i="35" s="1"/>
  <c r="EB48" i="35" s="1"/>
  <c r="FS32" i="35"/>
  <c r="G48" i="23"/>
  <c r="AL48" i="23" s="1" a="1"/>
  <c r="AL48" i="23" s="1"/>
  <c r="CM27" i="35" a="1"/>
  <c r="CM27" i="35" s="1"/>
  <c r="DR27" i="35" s="1"/>
  <c r="EW27" i="35" s="1"/>
  <c r="AB27" i="23"/>
  <c r="BG27" i="23" s="1" a="1"/>
  <c r="BG27" i="23" s="1"/>
  <c r="AB46" i="23"/>
  <c r="BG46" i="23" s="1" a="1"/>
  <c r="BG46" i="23" s="1"/>
  <c r="CM46" i="35" a="1"/>
  <c r="CM46" i="35" s="1"/>
  <c r="DR46" i="35" s="1"/>
  <c r="EW46" i="35" s="1"/>
  <c r="AB38" i="23"/>
  <c r="BG38" i="23" s="1" a="1"/>
  <c r="BG38" i="23" s="1"/>
  <c r="CM38" i="35" a="1"/>
  <c r="CM38" i="35" s="1"/>
  <c r="DR38" i="35" s="1"/>
  <c r="EW38" i="35" s="1"/>
  <c r="FU26" i="35"/>
  <c r="BT42" i="35" a="1"/>
  <c r="BT42" i="35" s="1"/>
  <c r="CY42" i="35" s="1"/>
  <c r="ED42" i="35" s="1"/>
  <c r="I42" i="23"/>
  <c r="AN42" i="23" s="1" a="1"/>
  <c r="AN42" i="23" s="1"/>
  <c r="I30" i="23"/>
  <c r="AN30" i="23" s="1" a="1"/>
  <c r="AN30" i="23" s="1"/>
  <c r="BT30" i="35" a="1"/>
  <c r="BT30" i="35" s="1"/>
  <c r="CY30" i="35" s="1"/>
  <c r="ED30" i="35" s="1"/>
  <c r="FU14" i="35"/>
  <c r="BT49" i="35" a="1"/>
  <c r="BT49" i="35" s="1"/>
  <c r="CY49" i="35" s="1"/>
  <c r="ED49" i="35" s="1"/>
  <c r="I49" i="23"/>
  <c r="AN49" i="23" s="1" a="1"/>
  <c r="AN49" i="23" s="1"/>
  <c r="FU33" i="35"/>
  <c r="DP56" i="35"/>
  <c r="EU56" i="35" s="1"/>
  <c r="BO46" i="35" a="1"/>
  <c r="BO46" i="35" s="1"/>
  <c r="CT46" i="35" s="1"/>
  <c r="DY46" i="35" s="1"/>
  <c r="FP30" i="35"/>
  <c r="D46" i="23"/>
  <c r="AI46" i="23" s="1" a="1"/>
  <c r="AI46" i="23" s="1"/>
  <c r="BO24" i="35" a="1"/>
  <c r="BO24" i="35" s="1"/>
  <c r="CT24" i="35" s="1"/>
  <c r="DY24" i="35" s="1"/>
  <c r="D24" i="23"/>
  <c r="AI24" i="23" s="1" a="1"/>
  <c r="AI24" i="23" s="1"/>
  <c r="FP8" i="35"/>
  <c r="D48" i="23"/>
  <c r="AI48" i="23" s="1" a="1"/>
  <c r="AI48" i="23" s="1"/>
  <c r="BO48" i="35" a="1"/>
  <c r="BO48" i="35" s="1"/>
  <c r="CT48" i="35" s="1"/>
  <c r="DY48" i="35" s="1"/>
  <c r="FP32" i="35"/>
  <c r="CH45" i="35" a="1"/>
  <c r="CH45" i="35" s="1"/>
  <c r="DM45" i="35" s="1"/>
  <c r="ER45" i="35" s="1"/>
  <c r="W45" i="23"/>
  <c r="BB45" i="23" s="1" a="1"/>
  <c r="BB45" i="23" s="1"/>
  <c r="CH25" i="35" a="1"/>
  <c r="CH25" i="35" s="1"/>
  <c r="DM25" i="35" s="1"/>
  <c r="ER25" i="35" s="1"/>
  <c r="W25" i="23"/>
  <c r="BB25" i="23" s="1" a="1"/>
  <c r="BB25" i="23" s="1"/>
  <c r="W50" i="23"/>
  <c r="BB50" i="23" s="1" a="1"/>
  <c r="BB50" i="23" s="1"/>
  <c r="CH50" i="35" a="1"/>
  <c r="CH50" i="35" s="1"/>
  <c r="DM50" i="35" s="1"/>
  <c r="ER50" i="35" s="1"/>
  <c r="R31" i="23"/>
  <c r="AW31" i="23" s="1" a="1"/>
  <c r="AW31" i="23" s="1"/>
  <c r="CC31" i="35" a="1"/>
  <c r="CC31" i="35" s="1"/>
  <c r="DH31" i="35" s="1"/>
  <c r="EM31" i="35" s="1"/>
  <c r="CC19" i="35" a="1"/>
  <c r="CC19" i="35" s="1"/>
  <c r="DH19" i="35" s="1"/>
  <c r="EM19" i="35" s="1"/>
  <c r="R19" i="23"/>
  <c r="AW19" i="23" s="1" a="1"/>
  <c r="AW19" i="23" s="1"/>
  <c r="R60" i="23"/>
  <c r="AW60" i="23" s="1" a="1"/>
  <c r="AW60" i="23" s="1"/>
  <c r="CC60" i="35" a="1"/>
  <c r="CC60" i="35" s="1"/>
  <c r="DH60" i="35" s="1"/>
  <c r="EM60" i="35" s="1"/>
  <c r="DT59" i="35"/>
  <c r="EY59" i="35" s="1"/>
  <c r="FW9" i="35"/>
  <c r="BV25" i="35" a="1"/>
  <c r="BV25" i="35" s="1"/>
  <c r="DA25" i="35" s="1"/>
  <c r="EF25" i="35" s="1"/>
  <c r="BV20" i="35" a="1"/>
  <c r="BV20" i="35" s="1"/>
  <c r="DA20" i="35" s="1"/>
  <c r="EF20" i="35" s="1"/>
  <c r="FW4" i="35"/>
  <c r="BV42" i="35" a="1"/>
  <c r="BV42" i="35" s="1"/>
  <c r="DA42" i="35" s="1"/>
  <c r="EF42" i="35" s="1"/>
  <c r="FW26" i="35"/>
  <c r="FQ14" i="35"/>
  <c r="BP30" i="35" a="1"/>
  <c r="BP30" i="35" s="1"/>
  <c r="CU30" i="35" s="1"/>
  <c r="DZ30" i="35" s="1"/>
  <c r="BP50" i="35" a="1"/>
  <c r="BP50" i="35" s="1"/>
  <c r="CU50" i="35" s="1"/>
  <c r="DZ50" i="35" s="1"/>
  <c r="FQ34" i="35"/>
  <c r="CG29" i="35" a="1"/>
  <c r="CG29" i="35" s="1"/>
  <c r="DL29" i="35" s="1"/>
  <c r="EQ29" i="35" s="1"/>
  <c r="V29" i="23"/>
  <c r="BA29" i="23" s="1" a="1"/>
  <c r="BA29" i="23" s="1"/>
  <c r="V54" i="23"/>
  <c r="BA54" i="23" s="1" a="1"/>
  <c r="BA54" i="23" s="1"/>
  <c r="CG54" i="35" a="1"/>
  <c r="CG54" i="35" s="1"/>
  <c r="DL54" i="35" s="1"/>
  <c r="EQ54" i="35" s="1"/>
  <c r="V50" i="23"/>
  <c r="BA50" i="23" s="1" a="1"/>
  <c r="BA50" i="23" s="1"/>
  <c r="CG50" i="35" a="1"/>
  <c r="CG50" i="35" s="1"/>
  <c r="DL50" i="35" s="1"/>
  <c r="EQ50" i="35" s="1"/>
  <c r="M51" i="23"/>
  <c r="AR51" i="23" s="1" a="1"/>
  <c r="AR51" i="23" s="1"/>
  <c r="BX51" i="35" a="1"/>
  <c r="BX51" i="35" s="1"/>
  <c r="DC51" i="35" s="1"/>
  <c r="EH51" i="35" s="1"/>
  <c r="BX29" i="35" a="1"/>
  <c r="BX29" i="35" s="1"/>
  <c r="DC29" i="35" s="1"/>
  <c r="EH29" i="35" s="1"/>
  <c r="M29" i="23"/>
  <c r="AR29" i="23" s="1" a="1"/>
  <c r="AR29" i="23" s="1"/>
  <c r="X53" i="23"/>
  <c r="BC53" i="23" s="1" a="1"/>
  <c r="BC53" i="23" s="1"/>
  <c r="CI53" i="35" a="1"/>
  <c r="CI53" i="35" s="1"/>
  <c r="DN53" i="35" s="1"/>
  <c r="ES53" i="35" s="1"/>
  <c r="CI42" i="35" a="1"/>
  <c r="CI42" i="35" s="1"/>
  <c r="DN42" i="35" s="1"/>
  <c r="ES42" i="35" s="1"/>
  <c r="X42" i="23"/>
  <c r="BC42" i="23" s="1" a="1"/>
  <c r="BC42" i="23" s="1"/>
  <c r="X52" i="23"/>
  <c r="BC52" i="23" s="1" a="1"/>
  <c r="BC52" i="23" s="1"/>
  <c r="CI52" i="35" a="1"/>
  <c r="CI52" i="35" s="1"/>
  <c r="DN52" i="35" s="1"/>
  <c r="ES52" i="35" s="1"/>
  <c r="B59" i="23"/>
  <c r="AG59" i="23" s="1" a="1"/>
  <c r="AG59" i="23" s="1"/>
  <c r="BM59" i="35" a="1"/>
  <c r="BM59" i="35" s="1"/>
  <c r="CR59" i="35" s="1"/>
  <c r="DW59" i="35" s="1"/>
  <c r="FN43" i="35"/>
  <c r="BM57" i="35" a="1"/>
  <c r="BM57" i="35" s="1"/>
  <c r="CR57" i="35" s="1"/>
  <c r="DW57" i="35" s="1"/>
  <c r="B57" i="23"/>
  <c r="AG57" i="23" s="1" a="1"/>
  <c r="AG57" i="23" s="1"/>
  <c r="FN41" i="35"/>
  <c r="CL32" i="35" a="1"/>
  <c r="CL32" i="35" s="1"/>
  <c r="DQ32" i="35" s="1"/>
  <c r="EV32" i="35" s="1"/>
  <c r="AA32" i="23"/>
  <c r="BF32" i="23" s="1" a="1"/>
  <c r="BF32" i="23" s="1"/>
  <c r="AA29" i="23"/>
  <c r="BF29" i="23" s="1" a="1"/>
  <c r="BF29" i="23" s="1"/>
  <c r="CL29" i="35" a="1"/>
  <c r="CL29" i="35" s="1"/>
  <c r="DQ29" i="35" s="1"/>
  <c r="EV29" i="35" s="1"/>
  <c r="CD46" i="35" a="1"/>
  <c r="CD46" i="35" s="1"/>
  <c r="DI46" i="35" s="1"/>
  <c r="EN46" i="35" s="1"/>
  <c r="S46" i="23"/>
  <c r="AX46" i="23" s="1" a="1"/>
  <c r="AX46" i="23" s="1"/>
  <c r="CD49" i="35" a="1"/>
  <c r="CD49" i="35" s="1"/>
  <c r="DI49" i="35" s="1"/>
  <c r="EN49" i="35" s="1"/>
  <c r="S49" i="23"/>
  <c r="AX49" i="23" s="1" a="1"/>
  <c r="AX49" i="23" s="1"/>
  <c r="S25" i="23"/>
  <c r="AX25" i="23" s="1" a="1"/>
  <c r="AX25" i="23" s="1"/>
  <c r="CD25" i="35" a="1"/>
  <c r="CD25" i="35" s="1"/>
  <c r="DI25" i="35" s="1"/>
  <c r="EN25" i="35" s="1"/>
  <c r="FV35" i="35"/>
  <c r="BU51" i="35" a="1"/>
  <c r="BU51" i="35" s="1"/>
  <c r="CZ51" i="35" s="1"/>
  <c r="EE51" i="35" s="1"/>
  <c r="FV18" i="35"/>
  <c r="BU34" i="35" a="1"/>
  <c r="BU34" i="35" s="1"/>
  <c r="CZ34" i="35" s="1"/>
  <c r="EE34" i="35" s="1"/>
  <c r="FV25" i="35"/>
  <c r="BU41" i="35" a="1"/>
  <c r="BU41" i="35" s="1"/>
  <c r="CZ41" i="35" s="1"/>
  <c r="EE41" i="35" s="1"/>
  <c r="DK33" i="35"/>
  <c r="EP33" i="35" s="1"/>
  <c r="H20" i="23"/>
  <c r="AM20" i="23" s="1" a="1"/>
  <c r="AM20" i="23" s="1"/>
  <c r="BS20" i="35" a="1"/>
  <c r="BS20" i="35" s="1"/>
  <c r="CX20" i="35" s="1"/>
  <c r="EC20" i="35" s="1"/>
  <c r="FT4" i="35"/>
  <c r="BS46" i="35" a="1"/>
  <c r="BS46" i="35" s="1"/>
  <c r="CX46" i="35" s="1"/>
  <c r="EC46" i="35" s="1"/>
  <c r="FT30" i="35"/>
  <c r="H46" i="23"/>
  <c r="AM46" i="23" s="1" a="1"/>
  <c r="AM46" i="23" s="1"/>
  <c r="H31" i="23"/>
  <c r="AM31" i="23" s="1" a="1"/>
  <c r="AM31" i="23" s="1"/>
  <c r="FT15" i="35"/>
  <c r="BS31" i="35" a="1"/>
  <c r="BS31" i="35" s="1"/>
  <c r="CX31" i="35" s="1"/>
  <c r="EC31" i="35" s="1"/>
  <c r="DF22" i="35"/>
  <c r="EK22" i="35" s="1"/>
  <c r="DF59" i="35"/>
  <c r="EK59" i="35" s="1"/>
  <c r="AC38" i="23"/>
  <c r="BH38" i="23" s="1" a="1"/>
  <c r="BH38" i="23" s="1"/>
  <c r="CN38" i="35" a="1"/>
  <c r="CN38" i="35" s="1"/>
  <c r="DS38" i="35" s="1"/>
  <c r="EX38" i="35" s="1"/>
  <c r="CN28" i="35" a="1"/>
  <c r="CN28" i="35" s="1"/>
  <c r="DS28" i="35" s="1"/>
  <c r="EX28" i="35" s="1"/>
  <c r="AC28" i="23"/>
  <c r="BH28" i="23" s="1" a="1"/>
  <c r="BH28" i="23" s="1"/>
  <c r="BW37" i="35" a="1"/>
  <c r="BW37" i="35" s="1"/>
  <c r="DB37" i="35" s="1"/>
  <c r="EG37" i="35" s="1"/>
  <c r="L37" i="23"/>
  <c r="AQ37" i="23" s="1" a="1"/>
  <c r="AQ37" i="23" s="1"/>
  <c r="L31" i="23"/>
  <c r="AQ31" i="23" s="1" a="1"/>
  <c r="AQ31" i="23" s="1"/>
  <c r="BW31" i="35" a="1"/>
  <c r="BW31" i="35" s="1"/>
  <c r="DB31" i="35" s="1"/>
  <c r="EG31" i="35" s="1"/>
  <c r="BW41" i="35" a="1"/>
  <c r="BW41" i="35" s="1"/>
  <c r="DB41" i="35" s="1"/>
  <c r="EG41" i="35" s="1"/>
  <c r="L41" i="23"/>
  <c r="AQ41" i="23" s="1" a="1"/>
  <c r="AQ41" i="23" s="1"/>
  <c r="BR55" i="35" a="1"/>
  <c r="BR55" i="35" s="1"/>
  <c r="CW55" i="35" s="1"/>
  <c r="EB55" i="35" s="1"/>
  <c r="FS39" i="35"/>
  <c r="G55" i="23"/>
  <c r="AL55" i="23" s="1" a="1"/>
  <c r="AL55" i="23" s="1"/>
  <c r="BR28" i="35" a="1"/>
  <c r="BR28" i="35" s="1"/>
  <c r="CW28" i="35" s="1"/>
  <c r="EB28" i="35" s="1"/>
  <c r="FS12" i="35"/>
  <c r="G28" i="23"/>
  <c r="AL28" i="23" s="1" a="1"/>
  <c r="AL28" i="23" s="1"/>
  <c r="BR27" i="35" a="1"/>
  <c r="BR27" i="35" s="1"/>
  <c r="CW27" i="35" s="1"/>
  <c r="EB27" i="35" s="1"/>
  <c r="FS11" i="35"/>
  <c r="G27" i="23"/>
  <c r="AL27" i="23" s="1" a="1"/>
  <c r="AL27" i="23" s="1"/>
  <c r="FR34" i="35"/>
  <c r="BQ50" i="35" a="1"/>
  <c r="BQ50" i="35" s="1"/>
  <c r="CV50" i="35" s="1"/>
  <c r="EA50" i="35" s="1"/>
  <c r="BQ31" i="35" a="1"/>
  <c r="BQ31" i="35" s="1"/>
  <c r="CV31" i="35" s="1"/>
  <c r="EA31" i="35" s="1"/>
  <c r="FR15" i="35"/>
  <c r="FR39" i="35"/>
  <c r="BQ55" i="35" a="1"/>
  <c r="BQ55" i="35" s="1"/>
  <c r="CV55" i="35" s="1"/>
  <c r="EA55" i="35" s="1"/>
  <c r="AB42" i="23"/>
  <c r="BG42" i="23" s="1" a="1"/>
  <c r="BG42" i="23" s="1"/>
  <c r="CM42" i="35" a="1"/>
  <c r="CM42" i="35" s="1"/>
  <c r="DR42" i="35" s="1"/>
  <c r="EW42" i="35" s="1"/>
  <c r="AB49" i="23"/>
  <c r="BG49" i="23" s="1" a="1"/>
  <c r="BG49" i="23" s="1"/>
  <c r="CM49" i="35" a="1"/>
  <c r="CM49" i="35" s="1"/>
  <c r="DR49" i="35" s="1"/>
  <c r="EW49" i="35" s="1"/>
  <c r="AB52" i="23"/>
  <c r="BG52" i="23" s="1" a="1"/>
  <c r="BG52" i="23" s="1"/>
  <c r="CM52" i="35" a="1"/>
  <c r="CM52" i="35" s="1"/>
  <c r="DR52" i="35" s="1"/>
  <c r="EW52" i="35" s="1"/>
  <c r="BT57" i="35" a="1"/>
  <c r="BT57" i="35" s="1"/>
  <c r="CY57" i="35" s="1"/>
  <c r="ED57" i="35" s="1"/>
  <c r="FU41" i="35"/>
  <c r="I57" i="23"/>
  <c r="AN57" i="23" s="1" a="1"/>
  <c r="AN57" i="23" s="1"/>
  <c r="I59" i="23"/>
  <c r="AN59" i="23" s="1" a="1"/>
  <c r="AN59" i="23" s="1"/>
  <c r="FU43" i="35"/>
  <c r="BT59" i="35" a="1"/>
  <c r="BT59" i="35" s="1"/>
  <c r="CY59" i="35" s="1"/>
  <c r="ED59" i="35" s="1"/>
  <c r="FU39" i="35"/>
  <c r="BT55" i="35" a="1"/>
  <c r="BT55" i="35" s="1"/>
  <c r="CY55" i="35" s="1"/>
  <c r="ED55" i="35" s="1"/>
  <c r="I55" i="23"/>
  <c r="AN55" i="23" s="1" a="1"/>
  <c r="AN55" i="23" s="1"/>
  <c r="BN47" i="35" a="1"/>
  <c r="BN47" i="35" s="1"/>
  <c r="CS47" i="35" s="1"/>
  <c r="DX47" i="35" s="1"/>
  <c r="FO31" i="35"/>
  <c r="C47" i="23"/>
  <c r="AH47" i="23" s="1" a="1"/>
  <c r="AH47" i="23" s="1"/>
  <c r="C19" i="23"/>
  <c r="AH19" i="23" s="1" a="1"/>
  <c r="AH19" i="23" s="1"/>
  <c r="BN19" i="35" a="1"/>
  <c r="BN19" i="35" s="1"/>
  <c r="CS19" i="35" s="1"/>
  <c r="DX19" i="35" s="1"/>
  <c r="C22" i="23"/>
  <c r="AH22" i="23" s="1" a="1"/>
  <c r="AH22" i="23" s="1"/>
  <c r="FO6" i="35"/>
  <c r="BN22" i="35" a="1"/>
  <c r="BN22" i="35" s="1"/>
  <c r="CS22" i="35" s="1"/>
  <c r="DX22" i="35" s="1"/>
  <c r="CB44" i="35" a="1"/>
  <c r="CB44" i="35" s="1"/>
  <c r="DG44" i="35" s="1"/>
  <c r="EL44" i="35" s="1"/>
  <c r="Q44" i="23"/>
  <c r="AV44" i="23" s="1" a="1"/>
  <c r="AV44" i="23" s="1"/>
  <c r="CB33" i="35" a="1"/>
  <c r="CB33" i="35" s="1"/>
  <c r="DG33" i="35" s="1"/>
  <c r="EL33" i="35" s="1"/>
  <c r="Q33" i="23"/>
  <c r="AV33" i="23" s="1" a="1"/>
  <c r="AV33" i="23" s="1"/>
  <c r="N53" i="23"/>
  <c r="AS53" i="23" s="1" a="1"/>
  <c r="AS53" i="23" s="1"/>
  <c r="BY53" i="35" a="1"/>
  <c r="BY53" i="35" s="1"/>
  <c r="DD53" i="35" s="1"/>
  <c r="EI53" i="35" s="1"/>
  <c r="BY30" i="35" a="1"/>
  <c r="BY30" i="35" s="1"/>
  <c r="DD30" i="35" s="1"/>
  <c r="EI30" i="35" s="1"/>
  <c r="N30" i="23"/>
  <c r="AS30" i="23" s="1" a="1"/>
  <c r="AS30" i="23" s="1"/>
  <c r="BY58" i="35" a="1"/>
  <c r="BY58" i="35" s="1"/>
  <c r="DD58" i="35" s="1"/>
  <c r="EI58" i="35" s="1"/>
  <c r="N58" i="23"/>
  <c r="AS58" i="23" s="1" a="1"/>
  <c r="AS58" i="23" s="1"/>
  <c r="DP38" i="35"/>
  <c r="EU38" i="35" s="1"/>
  <c r="BO38" i="35" a="1"/>
  <c r="BO38" i="35" s="1"/>
  <c r="CT38" i="35" s="1"/>
  <c r="DY38" i="35" s="1"/>
  <c r="D38" i="23"/>
  <c r="AI38" i="23" s="1" a="1"/>
  <c r="AI38" i="23" s="1"/>
  <c r="FP22" i="35"/>
  <c r="D36" i="23"/>
  <c r="AI36" i="23" s="1" a="1"/>
  <c r="AI36" i="23" s="1"/>
  <c r="BO36" i="35" a="1"/>
  <c r="BO36" i="35" s="1"/>
  <c r="CT36" i="35" s="1"/>
  <c r="DY36" i="35" s="1"/>
  <c r="FP20" i="35"/>
  <c r="BO45" i="35" a="1"/>
  <c r="BO45" i="35" s="1"/>
  <c r="CT45" i="35" s="1"/>
  <c r="DY45" i="35" s="1"/>
  <c r="D45" i="23"/>
  <c r="AI45" i="23" s="1" a="1"/>
  <c r="AI45" i="23" s="1"/>
  <c r="FP29" i="35"/>
  <c r="W54" i="23"/>
  <c r="BB54" i="23" s="1" a="1"/>
  <c r="BB54" i="23" s="1"/>
  <c r="CH54" i="35" a="1"/>
  <c r="CH54" i="35" s="1"/>
  <c r="DM54" i="35" s="1"/>
  <c r="ER54" i="35" s="1"/>
  <c r="CC28" i="35" a="1"/>
  <c r="CC28" i="35" s="1"/>
  <c r="DH28" i="35" s="1"/>
  <c r="EM28" i="35" s="1"/>
  <c r="R28" i="23"/>
  <c r="AW28" i="23" s="1" a="1"/>
  <c r="AW28" i="23" s="1"/>
  <c r="H50" i="23"/>
  <c r="AM50" i="23" s="1" a="1"/>
  <c r="AM50" i="23" s="1"/>
  <c r="FT34" i="35"/>
  <c r="BS50" i="35" a="1"/>
  <c r="BS50" i="35" s="1"/>
  <c r="CX50" i="35" s="1"/>
  <c r="EC50" i="35" s="1"/>
  <c r="CI51" i="35" a="1"/>
  <c r="CI51" i="35" s="1"/>
  <c r="DN51" i="35" s="1"/>
  <c r="ES51" i="35" s="1"/>
  <c r="X51" i="23"/>
  <c r="BC51" i="23" s="1" a="1"/>
  <c r="BC51" i="23" s="1"/>
  <c r="CH35" i="35" a="1"/>
  <c r="CH35" i="35" s="1"/>
  <c r="DM35" i="35" s="1"/>
  <c r="ER35" i="35" s="1"/>
  <c r="W35" i="23"/>
  <c r="BB35" i="23" s="1" a="1"/>
  <c r="BB35" i="23" s="1"/>
  <c r="AA20" i="23"/>
  <c r="BF20" i="23" s="1" a="1"/>
  <c r="BF20" i="23" s="1"/>
  <c r="CL20" i="35" a="1"/>
  <c r="CL20" i="35" s="1"/>
  <c r="DQ20" i="35" s="1"/>
  <c r="EV20" i="35" s="1"/>
  <c r="S54" i="23"/>
  <c r="AX54" i="23" s="1" a="1"/>
  <c r="AX54" i="23" s="1"/>
  <c r="CD54" i="35" a="1"/>
  <c r="CD54" i="35" s="1"/>
  <c r="DI54" i="35" s="1"/>
  <c r="EN54" i="35" s="1"/>
  <c r="CD50" i="35" a="1"/>
  <c r="CD50" i="35" s="1"/>
  <c r="DI50" i="35" s="1"/>
  <c r="EN50" i="35" s="1"/>
  <c r="S50" i="23"/>
  <c r="AX50" i="23" s="1" a="1"/>
  <c r="AX50" i="23" s="1"/>
  <c r="BS49" i="35" a="1"/>
  <c r="BS49" i="35" s="1"/>
  <c r="CX49" i="35" s="1"/>
  <c r="EC49" i="35" s="1"/>
  <c r="FT33" i="35"/>
  <c r="H49" i="23"/>
  <c r="AM49" i="23" s="1" a="1"/>
  <c r="AM49" i="23" s="1"/>
  <c r="H41" i="23"/>
  <c r="AM41" i="23" s="1" a="1"/>
  <c r="AM41" i="23" s="1"/>
  <c r="BS41" i="35" a="1"/>
  <c r="BS41" i="35" s="1"/>
  <c r="CX41" i="35" s="1"/>
  <c r="EC41" i="35" s="1"/>
  <c r="FT25" i="35"/>
  <c r="H34" i="23"/>
  <c r="AM34" i="23" s="1" a="1"/>
  <c r="AM34" i="23" s="1"/>
  <c r="BS34" i="35" a="1"/>
  <c r="BS34" i="35" s="1"/>
  <c r="CX34" i="35" s="1"/>
  <c r="EC34" i="35" s="1"/>
  <c r="FT18" i="35"/>
  <c r="BW45" i="35" a="1"/>
  <c r="BW45" i="35" s="1"/>
  <c r="DB45" i="35" s="1"/>
  <c r="EG45" i="35" s="1"/>
  <c r="L45" i="23"/>
  <c r="AQ45" i="23" s="1" a="1"/>
  <c r="AQ45" i="23" s="1"/>
  <c r="DE36" i="35"/>
  <c r="EJ36" i="35" s="1"/>
  <c r="AB32" i="23"/>
  <c r="BG32" i="23" s="1" a="1"/>
  <c r="BG32" i="23" s="1"/>
  <c r="CM32" i="35" a="1"/>
  <c r="CM32" i="35" s="1"/>
  <c r="DR32" i="35" s="1"/>
  <c r="EW32" i="35" s="1"/>
  <c r="CH59" i="35" a="1"/>
  <c r="CH59" i="35" s="1"/>
  <c r="DM59" i="35" s="1"/>
  <c r="ER59" i="35" s="1"/>
  <c r="W59" i="23"/>
  <c r="BB59" i="23" s="1" a="1"/>
  <c r="BB59" i="23" s="1"/>
  <c r="W29" i="23"/>
  <c r="BB29" i="23" s="1" a="1"/>
  <c r="BB29" i="23" s="1"/>
  <c r="CH29" i="35" a="1"/>
  <c r="CH29" i="35" s="1"/>
  <c r="DM29" i="35" s="1"/>
  <c r="ER29" i="35" s="1"/>
  <c r="CC20" i="35" a="1"/>
  <c r="CC20" i="35" s="1"/>
  <c r="DH20" i="35" s="1"/>
  <c r="EM20" i="35" s="1"/>
  <c r="R20" i="23"/>
  <c r="AW20" i="23" s="1" a="1"/>
  <c r="AW20" i="23" s="1"/>
  <c r="FW19" i="35"/>
  <c r="BV35" i="35" a="1"/>
  <c r="BV35" i="35" s="1"/>
  <c r="DA35" i="35" s="1"/>
  <c r="EF35" i="35" s="1"/>
  <c r="FW10" i="35"/>
  <c r="BV26" i="35" a="1"/>
  <c r="BV26" i="35" s="1"/>
  <c r="DA26" i="35" s="1"/>
  <c r="EF26" i="35" s="1"/>
  <c r="BP42" i="35" a="1"/>
  <c r="BP42" i="35" s="1"/>
  <c r="CU42" i="35" s="1"/>
  <c r="DZ42" i="35" s="1"/>
  <c r="FQ26" i="35"/>
  <c r="V24" i="23"/>
  <c r="BA24" i="23" s="1" a="1"/>
  <c r="BA24" i="23" s="1"/>
  <c r="CG24" i="35" a="1"/>
  <c r="CG24" i="35" s="1"/>
  <c r="DL24" i="35" s="1"/>
  <c r="EQ24" i="35" s="1"/>
  <c r="M31" i="23"/>
  <c r="AR31" i="23" s="1" a="1"/>
  <c r="AR31" i="23" s="1"/>
  <c r="BX31" i="35" a="1"/>
  <c r="BX31" i="35" s="1"/>
  <c r="DC31" i="35" s="1"/>
  <c r="EH31" i="35" s="1"/>
  <c r="BU28" i="35" a="1"/>
  <c r="BU28" i="35" s="1"/>
  <c r="CZ28" i="35" s="1"/>
  <c r="EE28" i="35" s="1"/>
  <c r="FV12" i="35"/>
  <c r="AC42" i="23"/>
  <c r="BH42" i="23" s="1" a="1"/>
  <c r="BH42" i="23" s="1"/>
  <c r="CN42" i="35" a="1"/>
  <c r="CN42" i="35" s="1"/>
  <c r="DS42" i="35" s="1"/>
  <c r="EX42" i="35" s="1"/>
  <c r="BW47" i="35" a="1"/>
  <c r="BW47" i="35" s="1"/>
  <c r="DB47" i="35" s="1"/>
  <c r="EG47" i="35" s="1"/>
  <c r="L47" i="23"/>
  <c r="AQ47" i="23" s="1" a="1"/>
  <c r="AQ47" i="23" s="1"/>
  <c r="BQ38" i="35" a="1"/>
  <c r="BQ38" i="35" s="1"/>
  <c r="CV38" i="35" s="1"/>
  <c r="EA38" i="35" s="1"/>
  <c r="FR22" i="35"/>
  <c r="FR42" i="35"/>
  <c r="BQ58" i="35" a="1"/>
  <c r="BQ58" i="35" s="1"/>
  <c r="CV58" i="35" s="1"/>
  <c r="EA58" i="35" s="1"/>
  <c r="FR28" i="35"/>
  <c r="BQ44" i="35" a="1"/>
  <c r="BQ44" i="35" s="1"/>
  <c r="CV44" i="35" s="1"/>
  <c r="EA44" i="35" s="1"/>
  <c r="FO7" i="35"/>
  <c r="C23" i="23"/>
  <c r="AH23" i="23" s="1" a="1"/>
  <c r="AH23" i="23" s="1"/>
  <c r="BN23" i="35" a="1"/>
  <c r="BN23" i="35" s="1"/>
  <c r="CS23" i="35" s="1"/>
  <c r="DX23" i="35" s="1"/>
  <c r="BN49" i="35" a="1"/>
  <c r="BN49" i="35" s="1"/>
  <c r="CS49" i="35" s="1"/>
  <c r="DX49" i="35" s="1"/>
  <c r="C49" i="23"/>
  <c r="AH49" i="23" s="1" a="1"/>
  <c r="AH49" i="23" s="1"/>
  <c r="FO33" i="35"/>
  <c r="BN21" i="35" a="1"/>
  <c r="BN21" i="35" s="1"/>
  <c r="CS21" i="35" s="1"/>
  <c r="DX21" i="35" s="1"/>
  <c r="FO5" i="35"/>
  <c r="C21" i="23"/>
  <c r="AH21" i="23" s="1" a="1"/>
  <c r="AH21" i="23" s="1"/>
  <c r="Q56" i="23"/>
  <c r="AV56" i="23" s="1" a="1"/>
  <c r="AV56" i="23" s="1"/>
  <c r="CB56" i="35" a="1"/>
  <c r="CB56" i="35" s="1"/>
  <c r="DG56" i="35" s="1"/>
  <c r="EL56" i="35" s="1"/>
  <c r="CB37" i="35" a="1"/>
  <c r="CB37" i="35" s="1"/>
  <c r="DG37" i="35" s="1"/>
  <c r="EL37" i="35" s="1"/>
  <c r="Q37" i="23"/>
  <c r="AV37" i="23" s="1" a="1"/>
  <c r="AV37" i="23" s="1"/>
  <c r="N34" i="23"/>
  <c r="AS34" i="23" s="1" a="1"/>
  <c r="AS34" i="23" s="1"/>
  <c r="BY34" i="35" a="1"/>
  <c r="BY34" i="35" s="1"/>
  <c r="DD34" i="35" s="1"/>
  <c r="EI34" i="35" s="1"/>
  <c r="BY59" i="35" a="1"/>
  <c r="BY59" i="35" s="1"/>
  <c r="DD59" i="35" s="1"/>
  <c r="EI59" i="35" s="1"/>
  <c r="N59" i="23"/>
  <c r="AS59" i="23" s="1" a="1"/>
  <c r="AS59" i="23" s="1"/>
  <c r="BY28" i="35" a="1"/>
  <c r="BY28" i="35" s="1"/>
  <c r="DD28" i="35" s="1"/>
  <c r="EI28" i="35" s="1"/>
  <c r="N28" i="23"/>
  <c r="AS28" i="23" s="1" a="1"/>
  <c r="AS28" i="23" s="1"/>
  <c r="W19" i="23"/>
  <c r="BB19" i="23" s="1" a="1"/>
  <c r="BB19" i="23" s="1"/>
  <c r="CH19" i="35" a="1"/>
  <c r="CH19" i="35" s="1"/>
  <c r="DM19" i="35" s="1"/>
  <c r="ER19" i="35" s="1"/>
  <c r="CH43" i="35" a="1"/>
  <c r="CH43" i="35" s="1"/>
  <c r="DM43" i="35" s="1"/>
  <c r="ER43" i="35" s="1"/>
  <c r="W43" i="23"/>
  <c r="BB43" i="23" s="1" a="1"/>
  <c r="BB43" i="23" s="1"/>
  <c r="CH58" i="35" a="1"/>
  <c r="CH58" i="35" s="1"/>
  <c r="DM58" i="35" s="1"/>
  <c r="ER58" i="35" s="1"/>
  <c r="W58" i="23"/>
  <c r="BB58" i="23" s="1" a="1"/>
  <c r="BB58" i="23" s="1"/>
  <c r="CC36" i="35" a="1"/>
  <c r="CC36" i="35" s="1"/>
  <c r="DH36" i="35" s="1"/>
  <c r="EM36" i="35" s="1"/>
  <c r="R36" i="23"/>
  <c r="AW36" i="23" s="1" a="1"/>
  <c r="AW36" i="23" s="1"/>
  <c r="R48" i="23"/>
  <c r="AW48" i="23" s="1" a="1"/>
  <c r="AW48" i="23" s="1"/>
  <c r="CC48" i="35" a="1"/>
  <c r="CC48" i="35" s="1"/>
  <c r="DH48" i="35" s="1"/>
  <c r="EM48" i="35" s="1"/>
  <c r="FW21" i="35"/>
  <c r="BV37" i="35" a="1"/>
  <c r="BV37" i="35" s="1"/>
  <c r="DA37" i="35" s="1"/>
  <c r="EF37" i="35" s="1"/>
  <c r="BV40" i="35" a="1"/>
  <c r="BV40" i="35" s="1"/>
  <c r="DA40" i="35" s="1"/>
  <c r="EF40" i="35" s="1"/>
  <c r="FW24" i="35"/>
  <c r="BV49" i="35" a="1"/>
  <c r="BV49" i="35" s="1"/>
  <c r="DA49" i="35" s="1"/>
  <c r="EF49" i="35" s="1"/>
  <c r="FW33" i="35"/>
  <c r="BP59" i="35" a="1"/>
  <c r="BP59" i="35" s="1"/>
  <c r="CU59" i="35" s="1"/>
  <c r="DZ59" i="35" s="1"/>
  <c r="FQ43" i="35"/>
  <c r="BP43" i="35" a="1"/>
  <c r="BP43" i="35" s="1"/>
  <c r="CU43" i="35" s="1"/>
  <c r="DZ43" i="35" s="1"/>
  <c r="FQ27" i="35"/>
  <c r="CG31" i="35" a="1"/>
  <c r="CG31" i="35" s="1"/>
  <c r="DL31" i="35" s="1"/>
  <c r="EQ31" i="35" s="1"/>
  <c r="V31" i="23"/>
  <c r="BA31" i="23" s="1" a="1"/>
  <c r="BA31" i="23" s="1"/>
  <c r="V25" i="23"/>
  <c r="BA25" i="23" s="1" a="1"/>
  <c r="BA25" i="23" s="1"/>
  <c r="CG25" i="35" a="1"/>
  <c r="CG25" i="35" s="1"/>
  <c r="DL25" i="35" s="1"/>
  <c r="EQ25" i="35" s="1"/>
  <c r="CG36" i="35" a="1"/>
  <c r="CG36" i="35" s="1"/>
  <c r="DL36" i="35" s="1"/>
  <c r="EQ36" i="35" s="1"/>
  <c r="V36" i="23"/>
  <c r="BA36" i="23" s="1" a="1"/>
  <c r="BA36" i="23" s="1"/>
  <c r="M59" i="23"/>
  <c r="AR59" i="23" s="1" a="1"/>
  <c r="AR59" i="23" s="1"/>
  <c r="BX59" i="35" a="1"/>
  <c r="BX59" i="35" s="1"/>
  <c r="DC59" i="35" s="1"/>
  <c r="EH59" i="35" s="1"/>
  <c r="BX52" i="35" a="1"/>
  <c r="BX52" i="35" s="1"/>
  <c r="DC52" i="35" s="1"/>
  <c r="EH52" i="35" s="1"/>
  <c r="M52" i="23"/>
  <c r="AR52" i="23" s="1" a="1"/>
  <c r="AR52" i="23" s="1"/>
  <c r="CI20" i="35" a="1"/>
  <c r="CI20" i="35" s="1"/>
  <c r="DN20" i="35" s="1"/>
  <c r="ES20" i="35" s="1"/>
  <c r="X20" i="23"/>
  <c r="BC20" i="23" s="1" a="1"/>
  <c r="BC20" i="23" s="1"/>
  <c r="X25" i="23"/>
  <c r="BC25" i="23" s="1" a="1"/>
  <c r="BC25" i="23" s="1"/>
  <c r="CI25" i="35" a="1"/>
  <c r="CI25" i="35" s="1"/>
  <c r="DN25" i="35" s="1"/>
  <c r="ES25" i="35" s="1"/>
  <c r="CI60" i="35" a="1"/>
  <c r="CI60" i="35" s="1"/>
  <c r="DN60" i="35" s="1"/>
  <c r="ES60" i="35" s="1"/>
  <c r="X60" i="23"/>
  <c r="BC60" i="23" s="1" a="1"/>
  <c r="BC60" i="23" s="1"/>
  <c r="B47" i="23"/>
  <c r="AG47" i="23" s="1" a="1"/>
  <c r="AG47" i="23" s="1"/>
  <c r="BM47" i="35" a="1"/>
  <c r="BM47" i="35" s="1"/>
  <c r="CR47" i="35" s="1"/>
  <c r="DW47" i="35" s="1"/>
  <c r="FN31" i="35"/>
  <c r="BM58" i="35" a="1"/>
  <c r="BM58" i="35" s="1"/>
  <c r="CR58" i="35" s="1"/>
  <c r="DW58" i="35" s="1"/>
  <c r="B58" i="23"/>
  <c r="AG58" i="23" s="1" a="1"/>
  <c r="AG58" i="23" s="1"/>
  <c r="FN42" i="35"/>
  <c r="CL34" i="35" a="1"/>
  <c r="CL34" i="35" s="1"/>
  <c r="DQ34" i="35" s="1"/>
  <c r="EV34" i="35" s="1"/>
  <c r="AA34" i="23"/>
  <c r="BF34" i="23" s="1" a="1"/>
  <c r="BF34" i="23" s="1"/>
  <c r="AA39" i="23"/>
  <c r="BF39" i="23" s="1" a="1"/>
  <c r="BF39" i="23" s="1"/>
  <c r="CL39" i="35" a="1"/>
  <c r="CL39" i="35" s="1"/>
  <c r="DQ39" i="35" s="1"/>
  <c r="EV39" i="35" s="1"/>
  <c r="CD39" i="35" a="1"/>
  <c r="CD39" i="35" s="1"/>
  <c r="DI39" i="35" s="1"/>
  <c r="EN39" i="35" s="1"/>
  <c r="S39" i="23"/>
  <c r="AX39" i="23" s="1" a="1"/>
  <c r="AX39" i="23" s="1"/>
  <c r="S31" i="23"/>
  <c r="AX31" i="23" s="1" a="1"/>
  <c r="AX31" i="23" s="1"/>
  <c r="CD31" i="35" a="1"/>
  <c r="CD31" i="35" s="1"/>
  <c r="DI31" i="35" s="1"/>
  <c r="EN31" i="35" s="1"/>
  <c r="S20" i="23"/>
  <c r="AX20" i="23" s="1" a="1"/>
  <c r="AX20" i="23" s="1"/>
  <c r="CD20" i="35" a="1"/>
  <c r="CD20" i="35" s="1"/>
  <c r="DI20" i="35" s="1"/>
  <c r="EN20" i="35" s="1"/>
  <c r="FV22" i="35"/>
  <c r="BU38" i="35" a="1"/>
  <c r="BU38" i="35" s="1"/>
  <c r="CZ38" i="35" s="1"/>
  <c r="EE38" i="35" s="1"/>
  <c r="FV19" i="35"/>
  <c r="BU35" i="35" a="1"/>
  <c r="BU35" i="35" s="1"/>
  <c r="CZ35" i="35" s="1"/>
  <c r="EE35" i="35" s="1"/>
  <c r="BU50" i="35" a="1"/>
  <c r="BU50" i="35" s="1"/>
  <c r="CZ50" i="35" s="1"/>
  <c r="EE50" i="35" s="1"/>
  <c r="FV34" i="35"/>
  <c r="DU30" i="35"/>
  <c r="EZ30" i="35" s="1"/>
  <c r="DU46" i="35"/>
  <c r="EZ46" i="35" s="1"/>
  <c r="H29" i="23"/>
  <c r="AM29" i="23" s="1" a="1"/>
  <c r="AM29" i="23" s="1"/>
  <c r="BS29" i="35" a="1"/>
  <c r="BS29" i="35" s="1"/>
  <c r="CX29" i="35" s="1"/>
  <c r="EC29" i="35" s="1"/>
  <c r="FT13" i="35"/>
  <c r="FT38" i="35"/>
  <c r="BS54" i="35" a="1"/>
  <c r="BS54" i="35" s="1"/>
  <c r="CX54" i="35" s="1"/>
  <c r="EC54" i="35" s="1"/>
  <c r="H54" i="23"/>
  <c r="AM54" i="23" s="1" a="1"/>
  <c r="AM54" i="23" s="1"/>
  <c r="H35" i="23"/>
  <c r="AM35" i="23" s="1" a="1"/>
  <c r="AM35" i="23" s="1"/>
  <c r="BS35" i="35" a="1"/>
  <c r="BS35" i="35" s="1"/>
  <c r="CX35" i="35" s="1"/>
  <c r="EC35" i="35" s="1"/>
  <c r="FT19" i="35"/>
  <c r="DJ31" i="35"/>
  <c r="EO31" i="35" s="1"/>
  <c r="DJ60" i="35"/>
  <c r="EO60" i="35" s="1"/>
  <c r="DF53" i="35"/>
  <c r="EK53" i="35" s="1"/>
  <c r="DF43" i="35"/>
  <c r="EK43" i="35" s="1"/>
  <c r="AC46" i="23"/>
  <c r="BH46" i="23" s="1" a="1"/>
  <c r="BH46" i="23" s="1"/>
  <c r="CN46" i="35" a="1"/>
  <c r="CN46" i="35" s="1"/>
  <c r="DS46" i="35" s="1"/>
  <c r="EX46" i="35" s="1"/>
  <c r="CN48" i="35" a="1"/>
  <c r="CN48" i="35" s="1"/>
  <c r="DS48" i="35" s="1"/>
  <c r="EX48" i="35" s="1"/>
  <c r="AC48" i="23"/>
  <c r="BH48" i="23" s="1" a="1"/>
  <c r="BH48" i="23" s="1"/>
  <c r="BW58" i="35" a="1"/>
  <c r="BW58" i="35" s="1"/>
  <c r="DB58" i="35" s="1"/>
  <c r="EG58" i="35" s="1"/>
  <c r="L58" i="23"/>
  <c r="AQ58" i="23" s="1" a="1"/>
  <c r="AQ58" i="23" s="1"/>
  <c r="L19" i="23"/>
  <c r="AQ19" i="23" s="1" a="1"/>
  <c r="AQ19" i="23" s="1"/>
  <c r="BW19" i="35" a="1"/>
  <c r="BW19" i="35" s="1"/>
  <c r="DB19" i="35" s="1"/>
  <c r="EG19" i="35" s="1"/>
  <c r="BW22" i="35" a="1"/>
  <c r="BW22" i="35" s="1"/>
  <c r="DB22" i="35" s="1"/>
  <c r="EG22" i="35" s="1"/>
  <c r="L22" i="23"/>
  <c r="AQ22" i="23" s="1" a="1"/>
  <c r="AQ22" i="23" s="1"/>
  <c r="FS17" i="35"/>
  <c r="BR33" i="35" a="1"/>
  <c r="BR33" i="35" s="1"/>
  <c r="CW33" i="35" s="1"/>
  <c r="EB33" i="35" s="1"/>
  <c r="G33" i="23"/>
  <c r="AL33" i="23" s="1" a="1"/>
  <c r="AL33" i="23" s="1"/>
  <c r="BR22" i="35" a="1"/>
  <c r="BR22" i="35" s="1"/>
  <c r="CW22" i="35" s="1"/>
  <c r="EB22" i="35" s="1"/>
  <c r="FS6" i="35"/>
  <c r="G22" i="23"/>
  <c r="AL22" i="23" s="1" a="1"/>
  <c r="AL22" i="23" s="1"/>
  <c r="BR51" i="35" a="1"/>
  <c r="BR51" i="35" s="1"/>
  <c r="CW51" i="35" s="1"/>
  <c r="EB51" i="35" s="1"/>
  <c r="FS35" i="35"/>
  <c r="G51" i="23"/>
  <c r="AL51" i="23" s="1" a="1"/>
  <c r="AL51" i="23" s="1"/>
  <c r="BQ24" i="35" a="1"/>
  <c r="BQ24" i="35" s="1"/>
  <c r="CV24" i="35" s="1"/>
  <c r="EA24" i="35" s="1"/>
  <c r="FR8" i="35"/>
  <c r="BQ32" i="35" a="1"/>
  <c r="BQ32" i="35" s="1"/>
  <c r="CV32" i="35" s="1"/>
  <c r="EA32" i="35" s="1"/>
  <c r="FR16" i="35"/>
  <c r="FR18" i="35"/>
  <c r="BQ34" i="35" a="1"/>
  <c r="BQ34" i="35" s="1"/>
  <c r="CV34" i="35" s="1"/>
  <c r="EA34" i="35" s="1"/>
  <c r="CM30" i="35" a="1"/>
  <c r="CM30" i="35" s="1"/>
  <c r="DR30" i="35" s="1"/>
  <c r="EW30" i="35" s="1"/>
  <c r="AB30" i="23"/>
  <c r="BG30" i="23" s="1" a="1"/>
  <c r="BG30" i="23" s="1"/>
  <c r="AB53" i="23"/>
  <c r="BG53" i="23" s="1" a="1"/>
  <c r="BG53" i="23" s="1"/>
  <c r="CM53" i="35" a="1"/>
  <c r="CM53" i="35" s="1"/>
  <c r="DR53" i="35" s="1"/>
  <c r="EW53" i="35" s="1"/>
  <c r="CM28" i="35" a="1"/>
  <c r="CM28" i="35" s="1"/>
  <c r="DR28" i="35" s="1"/>
  <c r="EW28" i="35" s="1"/>
  <c r="AB28" i="23"/>
  <c r="BG28" i="23" s="1" a="1"/>
  <c r="BG28" i="23" s="1"/>
  <c r="I20" i="23"/>
  <c r="AN20" i="23" s="1" a="1"/>
  <c r="AN20" i="23" s="1"/>
  <c r="BT20" i="35" a="1"/>
  <c r="BT20" i="35" s="1"/>
  <c r="CY20" i="35" s="1"/>
  <c r="ED20" i="35" s="1"/>
  <c r="FU4" i="35"/>
  <c r="I52" i="23"/>
  <c r="AN52" i="23" s="1" a="1"/>
  <c r="AN52" i="23" s="1"/>
  <c r="BT52" i="35" a="1"/>
  <c r="BT52" i="35" s="1"/>
  <c r="CY52" i="35" s="1"/>
  <c r="ED52" i="35" s="1"/>
  <c r="FU36" i="35"/>
  <c r="FU27" i="35"/>
  <c r="BT43" i="35" a="1"/>
  <c r="BT43" i="35" s="1"/>
  <c r="CY43" i="35" s="1"/>
  <c r="ED43" i="35" s="1"/>
  <c r="I43" i="23"/>
  <c r="AN43" i="23" s="1" a="1"/>
  <c r="AN43" i="23" s="1"/>
  <c r="BN37" i="35" a="1"/>
  <c r="BN37" i="35" s="1"/>
  <c r="CS37" i="35" s="1"/>
  <c r="DX37" i="35" s="1"/>
  <c r="C37" i="23"/>
  <c r="AH37" i="23" s="1" a="1"/>
  <c r="AH37" i="23" s="1"/>
  <c r="FO21" i="35"/>
  <c r="BN54" i="35" a="1"/>
  <c r="BN54" i="35" s="1"/>
  <c r="CS54" i="35" s="1"/>
  <c r="DX54" i="35" s="1"/>
  <c r="FO38" i="35"/>
  <c r="C54" i="23"/>
  <c r="AH54" i="23" s="1" a="1"/>
  <c r="AH54" i="23" s="1"/>
  <c r="C33" i="23"/>
  <c r="AH33" i="23" s="1" a="1"/>
  <c r="AH33" i="23" s="1"/>
  <c r="BN33" i="35" a="1"/>
  <c r="BN33" i="35" s="1"/>
  <c r="CS33" i="35" s="1"/>
  <c r="DX33" i="35" s="1"/>
  <c r="FO17" i="35"/>
  <c r="Q28" i="23"/>
  <c r="AV28" i="23" s="1" a="1"/>
  <c r="AV28" i="23" s="1"/>
  <c r="CB28" i="35" a="1"/>
  <c r="CB28" i="35" s="1"/>
  <c r="DG28" i="35" s="1"/>
  <c r="EL28" i="35" s="1"/>
  <c r="Q21" i="23"/>
  <c r="AV21" i="23" s="1" a="1"/>
  <c r="AV21" i="23" s="1"/>
  <c r="CB21" i="35" a="1"/>
  <c r="CB21" i="35" s="1"/>
  <c r="DG21" i="35" s="1"/>
  <c r="EL21" i="35" s="1"/>
  <c r="BY57" i="35" a="1"/>
  <c r="BY57" i="35" s="1"/>
  <c r="DD57" i="35" s="1"/>
  <c r="EI57" i="35" s="1"/>
  <c r="N57" i="23"/>
  <c r="AS57" i="23" s="1" a="1"/>
  <c r="AS57" i="23" s="1"/>
  <c r="N26" i="23"/>
  <c r="AS26" i="23" s="1" a="1"/>
  <c r="AS26" i="23" s="1"/>
  <c r="BY26" i="35" a="1"/>
  <c r="BY26" i="35" s="1"/>
  <c r="DD26" i="35" s="1"/>
  <c r="EI26" i="35" s="1"/>
  <c r="BY31" i="35" a="1"/>
  <c r="BY31" i="35" s="1"/>
  <c r="DD31" i="35" s="1"/>
  <c r="EI31" i="35" s="1"/>
  <c r="N31" i="23"/>
  <c r="AS31" i="23" s="1" a="1"/>
  <c r="AS31" i="23" s="1"/>
  <c r="DP60" i="35"/>
  <c r="EU60" i="35" s="1"/>
  <c r="FP43" i="35"/>
  <c r="BO59" i="35" a="1"/>
  <c r="BO59" i="35" s="1"/>
  <c r="CT59" i="35" s="1"/>
  <c r="DY59" i="35" s="1"/>
  <c r="D59" i="23"/>
  <c r="AI59" i="23" s="1" a="1"/>
  <c r="AI59" i="23" s="1"/>
  <c r="BO42" i="35" a="1"/>
  <c r="BO42" i="35" s="1"/>
  <c r="CT42" i="35" s="1"/>
  <c r="DY42" i="35" s="1"/>
  <c r="FP26" i="35"/>
  <c r="D42" i="23"/>
  <c r="AI42" i="23" s="1" a="1"/>
  <c r="AI42" i="23" s="1"/>
  <c r="BO19" i="35" a="1"/>
  <c r="BO19" i="35" s="1"/>
  <c r="CT19" i="35" s="1"/>
  <c r="DY19" i="35" s="1"/>
  <c r="D19" i="23"/>
  <c r="AI19" i="23" s="1" a="1"/>
  <c r="AI19" i="23" s="1"/>
  <c r="BU21" i="35" a="1"/>
  <c r="BU21" i="35" s="1"/>
  <c r="CZ21" i="35" s="1"/>
  <c r="EE21" i="35" s="1"/>
  <c r="FV5" i="35"/>
  <c r="BU53" i="35" a="1"/>
  <c r="BU53" i="35" s="1"/>
  <c r="CZ53" i="35" s="1"/>
  <c r="EE53" i="35" s="1"/>
  <c r="FV37" i="35"/>
  <c r="CH52" i="35" a="1"/>
  <c r="CH52" i="35" s="1"/>
  <c r="DM52" i="35" s="1"/>
  <c r="ER52" i="35" s="1"/>
  <c r="W52" i="23"/>
  <c r="BB52" i="23" s="1" a="1"/>
  <c r="BB52" i="23" s="1"/>
  <c r="R57" i="23"/>
  <c r="AW57" i="23" s="1" a="1"/>
  <c r="AW57" i="23" s="1"/>
  <c r="CC57" i="35" a="1"/>
  <c r="CC57" i="35" s="1"/>
  <c r="DH57" i="35" s="1"/>
  <c r="EM57" i="35" s="1"/>
  <c r="R39" i="23"/>
  <c r="AW39" i="23" s="1" a="1"/>
  <c r="AW39" i="23" s="1"/>
  <c r="CC39" i="35" a="1"/>
  <c r="CC39" i="35" s="1"/>
  <c r="DH39" i="35" s="1"/>
  <c r="EM39" i="35" s="1"/>
  <c r="FW39" i="35"/>
  <c r="BV55" i="35" a="1"/>
  <c r="BV55" i="35" s="1"/>
  <c r="DA55" i="35" s="1"/>
  <c r="EF55" i="35" s="1"/>
  <c r="V37" i="23"/>
  <c r="BA37" i="23" s="1" a="1"/>
  <c r="BA37" i="23" s="1"/>
  <c r="CG37" i="35" a="1"/>
  <c r="CG37" i="35" s="1"/>
  <c r="DL37" i="35" s="1"/>
  <c r="EQ37" i="35" s="1"/>
  <c r="X56" i="23"/>
  <c r="BC56" i="23" s="1" a="1"/>
  <c r="BC56" i="23" s="1"/>
  <c r="CI56" i="35" a="1"/>
  <c r="CI56" i="35" s="1"/>
  <c r="DN56" i="35" s="1"/>
  <c r="ES56" i="35" s="1"/>
  <c r="DJ48" i="35"/>
  <c r="EO48" i="35" s="1"/>
  <c r="X43" i="23"/>
  <c r="BC43" i="23" s="1" a="1"/>
  <c r="BC43" i="23" s="1"/>
  <c r="CI43" i="35" a="1"/>
  <c r="CI43" i="35" s="1"/>
  <c r="DN43" i="35" s="1"/>
  <c r="ES43" i="35" s="1"/>
  <c r="BM26" i="35" a="1"/>
  <c r="BM26" i="35" s="1"/>
  <c r="CR26" i="35" s="1"/>
  <c r="DW26" i="35" s="1"/>
  <c r="B26" i="23"/>
  <c r="AG26" i="23" s="1" a="1"/>
  <c r="AG26" i="23" s="1"/>
  <c r="FN10" i="35"/>
  <c r="BM42" i="35" a="1"/>
  <c r="BM42" i="35" s="1"/>
  <c r="CR42" i="35" s="1"/>
  <c r="DW42" i="35" s="1"/>
  <c r="FN26" i="35"/>
  <c r="B42" i="23"/>
  <c r="AG42" i="23" s="1" a="1"/>
  <c r="AG42" i="23" s="1"/>
  <c r="AA21" i="23"/>
  <c r="BF21" i="23" s="1" a="1"/>
  <c r="BF21" i="23" s="1"/>
  <c r="CL21" i="35" a="1"/>
  <c r="CL21" i="35" s="1"/>
  <c r="DQ21" i="35" s="1"/>
  <c r="EV21" i="35" s="1"/>
  <c r="S55" i="23"/>
  <c r="AX55" i="23" s="1" a="1"/>
  <c r="AX55" i="23" s="1"/>
  <c r="CD55" i="35" a="1"/>
  <c r="CD55" i="35" s="1"/>
  <c r="DI55" i="35" s="1"/>
  <c r="EN55" i="35" s="1"/>
  <c r="CN37" i="35" a="1"/>
  <c r="CN37" i="35" s="1"/>
  <c r="DS37" i="35" s="1"/>
  <c r="EX37" i="35" s="1"/>
  <c r="AC37" i="23"/>
  <c r="BH37" i="23" s="1" a="1"/>
  <c r="BH37" i="23" s="1"/>
  <c r="BW34" i="35" a="1"/>
  <c r="BW34" i="35" s="1"/>
  <c r="DB34" i="35" s="1"/>
  <c r="EG34" i="35" s="1"/>
  <c r="L34" i="23"/>
  <c r="AQ34" i="23" s="1" a="1"/>
  <c r="AQ34" i="23" s="1"/>
  <c r="BW50" i="35" a="1"/>
  <c r="BW50" i="35" s="1"/>
  <c r="DB50" i="35" s="1"/>
  <c r="EG50" i="35" s="1"/>
  <c r="L50" i="23"/>
  <c r="AQ50" i="23" s="1" a="1"/>
  <c r="AQ50" i="23" s="1"/>
  <c r="BR35" i="35" a="1"/>
  <c r="BR35" i="35" s="1"/>
  <c r="CW35" i="35" s="1"/>
  <c r="EB35" i="35" s="1"/>
  <c r="FS19" i="35"/>
  <c r="G35" i="23"/>
  <c r="AL35" i="23" s="1" a="1"/>
  <c r="AL35" i="23" s="1"/>
  <c r="CH22" i="35" a="1"/>
  <c r="CH22" i="35" s="1"/>
  <c r="DM22" i="35" s="1"/>
  <c r="ER22" i="35" s="1"/>
  <c r="W22" i="23"/>
  <c r="BB22" i="23" s="1" a="1"/>
  <c r="BB22" i="23" s="1"/>
  <c r="CL31" i="35" a="1"/>
  <c r="CL31" i="35" s="1"/>
  <c r="DQ31" i="35" s="1"/>
  <c r="EV31" i="35" s="1"/>
  <c r="AA31" i="23"/>
  <c r="BF31" i="23" s="1" a="1"/>
  <c r="BF31" i="23" s="1"/>
  <c r="CL41" i="35" a="1"/>
  <c r="CL41" i="35" s="1"/>
  <c r="DQ41" i="35" s="1"/>
  <c r="EV41" i="35" s="1"/>
  <c r="AA41" i="23"/>
  <c r="BF41" i="23" s="1" a="1"/>
  <c r="BF41" i="23" s="1"/>
  <c r="S29" i="23"/>
  <c r="AX29" i="23" s="1" a="1"/>
  <c r="AX29" i="23" s="1"/>
  <c r="CD29" i="35" a="1"/>
  <c r="CD29" i="35" s="1"/>
  <c r="DI29" i="35" s="1"/>
  <c r="EN29" i="35" s="1"/>
  <c r="S19" i="23"/>
  <c r="AX19" i="23" s="1" a="1"/>
  <c r="AX19" i="23" s="1"/>
  <c r="CD19" i="35" a="1"/>
  <c r="CD19" i="35" s="1"/>
  <c r="DI19" i="35" s="1"/>
  <c r="EN19" i="35" s="1"/>
  <c r="S34" i="23"/>
  <c r="AX34" i="23" s="1" a="1"/>
  <c r="AX34" i="23" s="1"/>
  <c r="CD34" i="35" a="1"/>
  <c r="CD34" i="35" s="1"/>
  <c r="DI34" i="35" s="1"/>
  <c r="EN34" i="35" s="1"/>
  <c r="DF50" i="35"/>
  <c r="EK50" i="35" s="1"/>
  <c r="BQ59" i="35" a="1"/>
  <c r="BQ59" i="35" s="1"/>
  <c r="CV59" i="35" s="1"/>
  <c r="EA59" i="35" s="1"/>
  <c r="FR43" i="35"/>
  <c r="BQ26" i="35" a="1"/>
  <c r="BQ26" i="35" s="1"/>
  <c r="CV26" i="35" s="1"/>
  <c r="EA26" i="35" s="1"/>
  <c r="FR10" i="35"/>
  <c r="FR31" i="35"/>
  <c r="BQ47" i="35" a="1"/>
  <c r="BQ47" i="35" s="1"/>
  <c r="CV47" i="35" s="1"/>
  <c r="EA47" i="35" s="1"/>
  <c r="CM34" i="35" a="1"/>
  <c r="CM34" i="35" s="1"/>
  <c r="DR34" i="35" s="1"/>
  <c r="EW34" i="35" s="1"/>
  <c r="AB34" i="23"/>
  <c r="BG34" i="23" s="1" a="1"/>
  <c r="BG34" i="23" s="1"/>
  <c r="AB39" i="23"/>
  <c r="BG39" i="23" s="1" a="1"/>
  <c r="BG39" i="23" s="1"/>
  <c r="CM39" i="35" a="1"/>
  <c r="CM39" i="35" s="1"/>
  <c r="DR39" i="35" s="1"/>
  <c r="EW39" i="35" s="1"/>
  <c r="CM41" i="35" a="1"/>
  <c r="CM41" i="35" s="1"/>
  <c r="DR41" i="35" s="1"/>
  <c r="EW41" i="35" s="1"/>
  <c r="AB41" i="23"/>
  <c r="BG41" i="23" s="1" a="1"/>
  <c r="BG41" i="23" s="1"/>
  <c r="I32" i="23"/>
  <c r="AN32" i="23" s="1" a="1"/>
  <c r="AN32" i="23" s="1"/>
  <c r="FU16" i="35"/>
  <c r="BT32" i="35" a="1"/>
  <c r="BT32" i="35" s="1"/>
  <c r="CY32" i="35" s="1"/>
  <c r="ED32" i="35" s="1"/>
  <c r="BT22" i="35" a="1"/>
  <c r="BT22" i="35" s="1"/>
  <c r="CY22" i="35" s="1"/>
  <c r="ED22" i="35" s="1"/>
  <c r="I22" i="23"/>
  <c r="AN22" i="23" s="1" a="1"/>
  <c r="AN22" i="23" s="1"/>
  <c r="FU6" i="35"/>
  <c r="I29" i="23"/>
  <c r="AN29" i="23" s="1" a="1"/>
  <c r="AN29" i="23" s="1"/>
  <c r="BT29" i="35" a="1"/>
  <c r="BT29" i="35" s="1"/>
  <c r="CY29" i="35" s="1"/>
  <c r="ED29" i="35" s="1"/>
  <c r="FU13" i="35"/>
  <c r="BN41" i="35" a="1"/>
  <c r="BN41" i="35" s="1"/>
  <c r="CS41" i="35" s="1"/>
  <c r="DX41" i="35" s="1"/>
  <c r="C41" i="23"/>
  <c r="AH41" i="23" s="1" a="1"/>
  <c r="AH41" i="23" s="1"/>
  <c r="FO25" i="35"/>
  <c r="FO15" i="35"/>
  <c r="BN31" i="35" a="1"/>
  <c r="BN31" i="35" s="1"/>
  <c r="CS31" i="35" s="1"/>
  <c r="DX31" i="35" s="1"/>
  <c r="C31" i="23"/>
  <c r="AH31" i="23" s="1" a="1"/>
  <c r="AH31" i="23" s="1"/>
  <c r="C39" i="23"/>
  <c r="AH39" i="23" s="1" a="1"/>
  <c r="AH39" i="23" s="1"/>
  <c r="BN39" i="35" a="1"/>
  <c r="BN39" i="35" s="1"/>
  <c r="CS39" i="35" s="1"/>
  <c r="DX39" i="35" s="1"/>
  <c r="FO23" i="35"/>
  <c r="CB48" i="35" a="1"/>
  <c r="CB48" i="35" s="1"/>
  <c r="DG48" i="35" s="1"/>
  <c r="EL48" i="35" s="1"/>
  <c r="Q48" i="23"/>
  <c r="AV48" i="23" s="1" a="1"/>
  <c r="AV48" i="23" s="1"/>
  <c r="Q57" i="23"/>
  <c r="AV57" i="23" s="1" a="1"/>
  <c r="AV57" i="23" s="1"/>
  <c r="CB57" i="35" a="1"/>
  <c r="CB57" i="35" s="1"/>
  <c r="DG57" i="35" s="1"/>
  <c r="EL57" i="35" s="1"/>
  <c r="D43" i="23"/>
  <c r="AI43" i="23" s="1" a="1"/>
  <c r="AI43" i="23" s="1"/>
  <c r="BO43" i="35" a="1"/>
  <c r="BO43" i="35" s="1"/>
  <c r="CT43" i="35" s="1"/>
  <c r="DY43" i="35" s="1"/>
  <c r="FP27" i="35"/>
  <c r="BO39" i="35" a="1"/>
  <c r="BO39" i="35" s="1"/>
  <c r="CT39" i="35" s="1"/>
  <c r="DY39" i="35" s="1"/>
  <c r="FP23" i="35"/>
  <c r="D39" i="23"/>
  <c r="AI39" i="23" s="1" a="1"/>
  <c r="AI39" i="23" s="1"/>
  <c r="BO53" i="35" a="1"/>
  <c r="BO53" i="35" s="1"/>
  <c r="CT53" i="35" s="1"/>
  <c r="DY53" i="35" s="1"/>
  <c r="FP37" i="35"/>
  <c r="D53" i="23"/>
  <c r="AI53" i="23" s="1" a="1"/>
  <c r="AI53" i="23" s="1"/>
  <c r="CH31" i="35" a="1"/>
  <c r="CH31" i="35" s="1"/>
  <c r="DM31" i="35" s="1"/>
  <c r="ER31" i="35" s="1"/>
  <c r="W31" i="23"/>
  <c r="BB31" i="23" s="1" a="1"/>
  <c r="BB31" i="23" s="1"/>
  <c r="W30" i="23"/>
  <c r="BB30" i="23" s="1" a="1"/>
  <c r="BB30" i="23" s="1"/>
  <c r="CH30" i="35" a="1"/>
  <c r="CH30" i="35" s="1"/>
  <c r="DM30" i="35" s="1"/>
  <c r="ER30" i="35" s="1"/>
  <c r="W33" i="23"/>
  <c r="BB33" i="23" s="1" a="1"/>
  <c r="BB33" i="23" s="1"/>
  <c r="CH33" i="35" a="1"/>
  <c r="CH33" i="35" s="1"/>
  <c r="DM33" i="35" s="1"/>
  <c r="ER33" i="35" s="1"/>
  <c r="CC53" i="35" a="1"/>
  <c r="CC53" i="35" s="1"/>
  <c r="DH53" i="35" s="1"/>
  <c r="EM53" i="35" s="1"/>
  <c r="R53" i="23"/>
  <c r="AW53" i="23" s="1" a="1"/>
  <c r="AW53" i="23" s="1"/>
  <c r="CC44" i="35" a="1"/>
  <c r="CC44" i="35" s="1"/>
  <c r="DH44" i="35" s="1"/>
  <c r="EM44" i="35" s="1"/>
  <c r="R44" i="23"/>
  <c r="AW44" i="23" s="1" a="1"/>
  <c r="AW44" i="23" s="1"/>
  <c r="DT58" i="35"/>
  <c r="EY58" i="35" s="1"/>
  <c r="DO52" i="35"/>
  <c r="ET52" i="35" s="1"/>
  <c r="FW41" i="35"/>
  <c r="BV57" i="35" a="1"/>
  <c r="BV57" i="35" s="1"/>
  <c r="DA57" i="35" s="1"/>
  <c r="EF57" i="35" s="1"/>
  <c r="FW18" i="35"/>
  <c r="BV34" i="35" a="1"/>
  <c r="BV34" i="35" s="1"/>
  <c r="DA34" i="35" s="1"/>
  <c r="EF34" i="35" s="1"/>
  <c r="FW29" i="35"/>
  <c r="BV45" i="35" a="1"/>
  <c r="BV45" i="35" s="1"/>
  <c r="DA45" i="35" s="1"/>
  <c r="EF45" i="35" s="1"/>
  <c r="BP41" i="35" a="1"/>
  <c r="BP41" i="35" s="1"/>
  <c r="CU41" i="35" s="1"/>
  <c r="DZ41" i="35" s="1"/>
  <c r="FQ25" i="35"/>
  <c r="BP45" i="35" a="1"/>
  <c r="BP45" i="35" s="1"/>
  <c r="CU45" i="35" s="1"/>
  <c r="DZ45" i="35" s="1"/>
  <c r="FQ29" i="35"/>
  <c r="BP38" i="35" a="1"/>
  <c r="BP38" i="35" s="1"/>
  <c r="CU38" i="35" s="1"/>
  <c r="DZ38" i="35" s="1"/>
  <c r="FQ22" i="35"/>
  <c r="V26" i="23"/>
  <c r="BA26" i="23" s="1" a="1"/>
  <c r="BA26" i="23" s="1"/>
  <c r="CG26" i="35" a="1"/>
  <c r="CG26" i="35" s="1"/>
  <c r="DL26" i="35" s="1"/>
  <c r="EQ26" i="35" s="1"/>
  <c r="V41" i="23"/>
  <c r="BA41" i="23" s="1" a="1"/>
  <c r="BA41" i="23" s="1"/>
  <c r="CG41" i="35" a="1"/>
  <c r="CG41" i="35" s="1"/>
  <c r="DL41" i="35" s="1"/>
  <c r="EQ41" i="35" s="1"/>
  <c r="CG45" i="35" a="1"/>
  <c r="CG45" i="35" s="1"/>
  <c r="DL45" i="35" s="1"/>
  <c r="EQ45" i="35" s="1"/>
  <c r="V45" i="23"/>
  <c r="BA45" i="23" s="1" a="1"/>
  <c r="BA45" i="23" s="1"/>
  <c r="M30" i="23"/>
  <c r="AR30" i="23" s="1" a="1"/>
  <c r="AR30" i="23" s="1"/>
  <c r="BX30" i="35" a="1"/>
  <c r="BX30" i="35" s="1"/>
  <c r="DC30" i="35" s="1"/>
  <c r="EH30" i="35" s="1"/>
  <c r="BX20" i="35" a="1"/>
  <c r="BX20" i="35" s="1"/>
  <c r="DC20" i="35" s="1"/>
  <c r="EH20" i="35" s="1"/>
  <c r="M20" i="23"/>
  <c r="AR20" i="23" s="1" a="1"/>
  <c r="AR20" i="23" s="1"/>
  <c r="X33" i="23"/>
  <c r="BC33" i="23" s="1" a="1"/>
  <c r="BC33" i="23" s="1"/>
  <c r="CI33" i="35" a="1"/>
  <c r="CI33" i="35" s="1"/>
  <c r="DN33" i="35" s="1"/>
  <c r="ES33" i="35" s="1"/>
  <c r="X30" i="23"/>
  <c r="BC30" i="23" s="1" a="1"/>
  <c r="BC30" i="23" s="1"/>
  <c r="CI30" i="35" a="1"/>
  <c r="CI30" i="35" s="1"/>
  <c r="DN30" i="35" s="1"/>
  <c r="ES30" i="35" s="1"/>
  <c r="BM28" i="35" a="1"/>
  <c r="BM28" i="35" s="1"/>
  <c r="CR28" i="35" s="1"/>
  <c r="DW28" i="35" s="1"/>
  <c r="B28" i="23"/>
  <c r="AG28" i="23" s="1" a="1"/>
  <c r="AG28" i="23" s="1"/>
  <c r="FN12" i="35"/>
  <c r="BM39" i="35" a="1"/>
  <c r="BM39" i="35" s="1"/>
  <c r="CR39" i="35" s="1"/>
  <c r="DW39" i="35" s="1"/>
  <c r="B39" i="23"/>
  <c r="AG39" i="23" s="1" a="1"/>
  <c r="AG39" i="23" s="1"/>
  <c r="FN23" i="35"/>
  <c r="BM43" i="35" a="1"/>
  <c r="BM43" i="35" s="1"/>
  <c r="CR43" i="35" s="1"/>
  <c r="DW43" i="35" s="1"/>
  <c r="FN27" i="35"/>
  <c r="B43" i="23"/>
  <c r="AG43" i="23" s="1" a="1"/>
  <c r="AG43" i="23" s="1"/>
  <c r="AA18" i="23"/>
  <c r="BF18" i="23" s="1" a="1"/>
  <c r="BF18" i="23" s="1"/>
  <c r="BK18" i="23" s="1"/>
  <c r="CL18" i="35" a="1"/>
  <c r="CL18" i="35" s="1"/>
  <c r="DQ18" i="35" s="1"/>
  <c r="EV18" i="35" s="1"/>
  <c r="CL57" i="35" a="1"/>
  <c r="CL57" i="35" s="1"/>
  <c r="DQ57" i="35" s="1"/>
  <c r="EV57" i="35" s="1"/>
  <c r="AA57" i="23"/>
  <c r="BF57" i="23" s="1" a="1"/>
  <c r="BF57" i="23" s="1"/>
  <c r="CL49" i="35" a="1"/>
  <c r="CL49" i="35" s="1"/>
  <c r="DQ49" i="35" s="1"/>
  <c r="EV49" i="35" s="1"/>
  <c r="AA49" i="23"/>
  <c r="BF49" i="23" s="1" a="1"/>
  <c r="BF49" i="23" s="1"/>
  <c r="CD51" i="35" a="1"/>
  <c r="CD51" i="35" s="1"/>
  <c r="DI51" i="35" s="1"/>
  <c r="EN51" i="35" s="1"/>
  <c r="S51" i="23"/>
  <c r="AX51" i="23" s="1" a="1"/>
  <c r="AX51" i="23" s="1"/>
  <c r="CD44" i="35" a="1"/>
  <c r="CD44" i="35" s="1"/>
  <c r="DI44" i="35" s="1"/>
  <c r="EN44" i="35" s="1"/>
  <c r="S44" i="23"/>
  <c r="AX44" i="23" s="1" a="1"/>
  <c r="AX44" i="23" s="1"/>
  <c r="S22" i="23"/>
  <c r="AX22" i="23" s="1" a="1"/>
  <c r="AX22" i="23" s="1"/>
  <c r="CD22" i="35" a="1"/>
  <c r="CD22" i="35" s="1"/>
  <c r="DI22" i="35" s="1"/>
  <c r="EN22" i="35" s="1"/>
  <c r="FV31" i="35"/>
  <c r="BU47" i="35" a="1"/>
  <c r="BU47" i="35" s="1"/>
  <c r="CZ47" i="35" s="1"/>
  <c r="EE47" i="35" s="1"/>
  <c r="FV16" i="35"/>
  <c r="BU32" i="35" a="1"/>
  <c r="BU32" i="35" s="1"/>
  <c r="CZ32" i="35" s="1"/>
  <c r="EE32" i="35" s="1"/>
  <c r="BU45" i="35" a="1"/>
  <c r="BU45" i="35" s="1"/>
  <c r="CZ45" i="35" s="1"/>
  <c r="EE45" i="35" s="1"/>
  <c r="FV29" i="35"/>
  <c r="H44" i="23"/>
  <c r="AM44" i="23" s="1" a="1"/>
  <c r="AM44" i="23" s="1"/>
  <c r="FT28" i="35"/>
  <c r="BS44" i="35" a="1"/>
  <c r="BS44" i="35" s="1"/>
  <c r="CX44" i="35" s="1"/>
  <c r="EC44" i="35" s="1"/>
  <c r="FT40" i="35"/>
  <c r="H56" i="23"/>
  <c r="AM56" i="23" s="1" a="1"/>
  <c r="AM56" i="23" s="1"/>
  <c r="BS56" i="35" a="1"/>
  <c r="BS56" i="35" s="1"/>
  <c r="CX56" i="35" s="1"/>
  <c r="EC56" i="35" s="1"/>
  <c r="H19" i="23"/>
  <c r="AM19" i="23" s="1" a="1"/>
  <c r="AM19" i="23" s="1"/>
  <c r="BS19" i="35" a="1"/>
  <c r="BS19" i="35" s="1"/>
  <c r="CX19" i="35" s="1"/>
  <c r="EC19" i="35" s="1"/>
  <c r="DJ50" i="35"/>
  <c r="EO50" i="35" s="1"/>
  <c r="DF29" i="35"/>
  <c r="EK29" i="35" s="1"/>
  <c r="CN35" i="35" a="1"/>
  <c r="CN35" i="35" s="1"/>
  <c r="DS35" i="35" s="1"/>
  <c r="EX35" i="35" s="1"/>
  <c r="AC35" i="23"/>
  <c r="BH35" i="23" s="1" a="1"/>
  <c r="BH35" i="23" s="1"/>
  <c r="AC50" i="23"/>
  <c r="BH50" i="23" s="1" a="1"/>
  <c r="BH50" i="23" s="1"/>
  <c r="CN50" i="35" a="1"/>
  <c r="CN50" i="35" s="1"/>
  <c r="DS50" i="35" s="1"/>
  <c r="EX50" i="35" s="1"/>
  <c r="CN20" i="35" a="1"/>
  <c r="CN20" i="35" s="1"/>
  <c r="DS20" i="35" s="1"/>
  <c r="EX20" i="35" s="1"/>
  <c r="AC20" i="23"/>
  <c r="BH20" i="23" s="1" a="1"/>
  <c r="BH20" i="23" s="1"/>
  <c r="L33" i="23"/>
  <c r="AQ33" i="23" s="1" a="1"/>
  <c r="AQ33" i="23" s="1"/>
  <c r="BW33" i="35" a="1"/>
  <c r="BW33" i="35" s="1"/>
  <c r="DB33" i="35" s="1"/>
  <c r="EG33" i="35" s="1"/>
  <c r="L49" i="23"/>
  <c r="AQ49" i="23" s="1" a="1"/>
  <c r="AQ49" i="23" s="1"/>
  <c r="BW49" i="35" a="1"/>
  <c r="BW49" i="35" s="1"/>
  <c r="DB49" i="35" s="1"/>
  <c r="EG49" i="35" s="1"/>
  <c r="L56" i="23"/>
  <c r="AQ56" i="23" s="1" a="1"/>
  <c r="AQ56" i="23" s="1"/>
  <c r="BW56" i="35" a="1"/>
  <c r="BW56" i="35" s="1"/>
  <c r="DB56" i="35" s="1"/>
  <c r="EG56" i="35" s="1"/>
  <c r="G20" i="23"/>
  <c r="AL20" i="23" s="1" a="1"/>
  <c r="AL20" i="23" s="1"/>
  <c r="BR20" i="35" a="1"/>
  <c r="BR20" i="35" s="1"/>
  <c r="CW20" i="35" s="1"/>
  <c r="EB20" i="35" s="1"/>
  <c r="FS4" i="35"/>
  <c r="BR45" i="35" a="1"/>
  <c r="BR45" i="35" s="1"/>
  <c r="CW45" i="35" s="1"/>
  <c r="EB45" i="35" s="1"/>
  <c r="FS29" i="35"/>
  <c r="G45" i="23"/>
  <c r="AL45" i="23" s="1" a="1"/>
  <c r="AL45" i="23" s="1"/>
  <c r="BR31" i="35" a="1"/>
  <c r="BR31" i="35" s="1"/>
  <c r="CW31" i="35" s="1"/>
  <c r="EB31" i="35" s="1"/>
  <c r="FS15" i="35"/>
  <c r="G31" i="23"/>
  <c r="AL31" i="23" s="1" a="1"/>
  <c r="AL31" i="23" s="1"/>
  <c r="BQ39" i="35" a="1"/>
  <c r="BQ39" i="35" s="1"/>
  <c r="CV39" i="35" s="1"/>
  <c r="EA39" i="35" s="1"/>
  <c r="FR23" i="35"/>
  <c r="FR37" i="35"/>
  <c r="BQ53" i="35" a="1"/>
  <c r="BQ53" i="35" s="1"/>
  <c r="CV53" i="35" s="1"/>
  <c r="EA53" i="35" s="1"/>
  <c r="BQ36" i="35" a="1"/>
  <c r="BQ36" i="35" s="1"/>
  <c r="CV36" i="35" s="1"/>
  <c r="EA36" i="35" s="1"/>
  <c r="FR20" i="35"/>
  <c r="DE41" i="35"/>
  <c r="EJ41" i="35" s="1"/>
  <c r="AB23" i="23"/>
  <c r="BG23" i="23" s="1" a="1"/>
  <c r="BG23" i="23" s="1"/>
  <c r="CM23" i="35" a="1"/>
  <c r="CM23" i="35" s="1"/>
  <c r="DR23" i="35" s="1"/>
  <c r="EW23" i="35" s="1"/>
  <c r="CM58" i="35" a="1"/>
  <c r="CM58" i="35" s="1"/>
  <c r="DR58" i="35" s="1"/>
  <c r="EW58" i="35" s="1"/>
  <c r="AB58" i="23"/>
  <c r="BG58" i="23" s="1" a="1"/>
  <c r="BG58" i="23" s="1"/>
  <c r="CM57" i="35" a="1"/>
  <c r="CM57" i="35" s="1"/>
  <c r="DR57" i="35" s="1"/>
  <c r="EW57" i="35" s="1"/>
  <c r="AB57" i="23"/>
  <c r="BG57" i="23" s="1" a="1"/>
  <c r="BG57" i="23" s="1"/>
  <c r="I28" i="23"/>
  <c r="AN28" i="23" s="1" a="1"/>
  <c r="AN28" i="23" s="1"/>
  <c r="FU12" i="35"/>
  <c r="BT28" i="35" a="1"/>
  <c r="BT28" i="35" s="1"/>
  <c r="CY28" i="35" s="1"/>
  <c r="ED28" i="35" s="1"/>
  <c r="FU38" i="35"/>
  <c r="I54" i="23"/>
  <c r="AN54" i="23" s="1" a="1"/>
  <c r="AN54" i="23" s="1"/>
  <c r="BT54" i="35" a="1"/>
  <c r="BT54" i="35" s="1"/>
  <c r="CY54" i="35" s="1"/>
  <c r="ED54" i="35" s="1"/>
  <c r="BT26" i="35" a="1"/>
  <c r="BT26" i="35" s="1"/>
  <c r="CY26" i="35" s="1"/>
  <c r="ED26" i="35" s="1"/>
  <c r="I26" i="23"/>
  <c r="AN26" i="23" s="1" a="1"/>
  <c r="AN26" i="23" s="1"/>
  <c r="FU10" i="35"/>
  <c r="BN28" i="35" a="1"/>
  <c r="BN28" i="35" s="1"/>
  <c r="CS28" i="35" s="1"/>
  <c r="DX28" i="35" s="1"/>
  <c r="C28" i="23"/>
  <c r="AH28" i="23" s="1" a="1"/>
  <c r="AH28" i="23" s="1"/>
  <c r="FO12" i="35"/>
  <c r="BN38" i="35" a="1"/>
  <c r="BN38" i="35" s="1"/>
  <c r="CS38" i="35" s="1"/>
  <c r="DX38" i="35" s="1"/>
  <c r="FO22" i="35"/>
  <c r="C38" i="23"/>
  <c r="AH38" i="23" s="1" a="1"/>
  <c r="AH38" i="23" s="1"/>
  <c r="FO44" i="35"/>
  <c r="BN60" i="35" a="1"/>
  <c r="BN60" i="35" s="1"/>
  <c r="CS60" i="35" s="1"/>
  <c r="DX60" i="35" s="1"/>
  <c r="C60" i="23"/>
  <c r="AH60" i="23" s="1" a="1"/>
  <c r="AH60" i="23" s="1"/>
  <c r="CB22" i="35" a="1"/>
  <c r="CB22" i="35" s="1"/>
  <c r="DG22" i="35" s="1"/>
  <c r="EL22" i="35" s="1"/>
  <c r="Q22" i="23"/>
  <c r="AV22" i="23" s="1" a="1"/>
  <c r="AV22" i="23" s="1"/>
  <c r="CB24" i="35" a="1"/>
  <c r="CB24" i="35" s="1"/>
  <c r="DG24" i="35" s="1"/>
  <c r="EL24" i="35" s="1"/>
  <c r="Q24" i="23"/>
  <c r="AV24" i="23" s="1" a="1"/>
  <c r="AV24" i="23" s="1"/>
  <c r="N38" i="23"/>
  <c r="AS38" i="23" s="1" a="1"/>
  <c r="AS38" i="23" s="1"/>
  <c r="BY38" i="35" a="1"/>
  <c r="BY38" i="35" s="1"/>
  <c r="DD38" i="35" s="1"/>
  <c r="EI38" i="35" s="1"/>
  <c r="BY42" i="35" a="1"/>
  <c r="BY42" i="35" s="1"/>
  <c r="DD42" i="35" s="1"/>
  <c r="EI42" i="35" s="1"/>
  <c r="N42" i="23"/>
  <c r="AS42" i="23" s="1" a="1"/>
  <c r="AS42" i="23" s="1"/>
  <c r="N48" i="23"/>
  <c r="AS48" i="23" s="1" a="1"/>
  <c r="AS48" i="23" s="1"/>
  <c r="BY48" i="35" a="1"/>
  <c r="BY48" i="35" s="1"/>
  <c r="DD48" i="35" s="1"/>
  <c r="EI48" i="35" s="1"/>
  <c r="DP44" i="35"/>
  <c r="EU44" i="35" s="1"/>
  <c r="DP30" i="35"/>
  <c r="EU30" i="35" s="1"/>
  <c r="BO25" i="35" a="1"/>
  <c r="BO25" i="35" s="1"/>
  <c r="CT25" i="35" s="1"/>
  <c r="DY25" i="35" s="1"/>
  <c r="FP9" i="35"/>
  <c r="D25" i="23"/>
  <c r="AI25" i="23" s="1" a="1"/>
  <c r="AI25" i="23" s="1"/>
  <c r="D60" i="23"/>
  <c r="AI60" i="23" s="1" a="1"/>
  <c r="AI60" i="23" s="1"/>
  <c r="FP44" i="35"/>
  <c r="BO60" i="35" a="1"/>
  <c r="BO60" i="35" s="1"/>
  <c r="CT60" i="35" s="1"/>
  <c r="DY60" i="35" s="1"/>
  <c r="FP38" i="35"/>
  <c r="BO54" i="35" a="1"/>
  <c r="BO54" i="35" s="1"/>
  <c r="CT54" i="35" s="1"/>
  <c r="DY54" i="35" s="1"/>
  <c r="D54" i="23"/>
  <c r="AI54" i="23" s="1" a="1"/>
  <c r="AI54" i="23" s="1"/>
  <c r="CC47" i="35" a="1"/>
  <c r="CC47" i="35" s="1"/>
  <c r="DH47" i="35" s="1"/>
  <c r="EM47" i="35" s="1"/>
  <c r="R47" i="23"/>
  <c r="AW47" i="23" s="1" a="1"/>
  <c r="AW47" i="23" s="1"/>
  <c r="CL58" i="35" a="1"/>
  <c r="CL58" i="35" s="1"/>
  <c r="DQ58" i="35" s="1"/>
  <c r="EV58" i="35" s="1"/>
  <c r="AA58" i="23"/>
  <c r="BF58" i="23" s="1" a="1"/>
  <c r="BF58" i="23" s="1"/>
  <c r="S36" i="23"/>
  <c r="AX36" i="23" s="1" a="1"/>
  <c r="AX36" i="23" s="1"/>
  <c r="CD36" i="35" a="1"/>
  <c r="CD36" i="35" s="1"/>
  <c r="DI36" i="35" s="1"/>
  <c r="EN36" i="35" s="1"/>
  <c r="DK43" i="35"/>
  <c r="EP43" i="35" s="1"/>
  <c r="CN53" i="35" a="1"/>
  <c r="CN53" i="35" s="1"/>
  <c r="DS53" i="35" s="1"/>
  <c r="EX53" i="35" s="1"/>
  <c r="AC53" i="23"/>
  <c r="BH53" i="23" s="1" a="1"/>
  <c r="BH53" i="23" s="1"/>
  <c r="AC57" i="23"/>
  <c r="BH57" i="23" s="1" a="1"/>
  <c r="BH57" i="23" s="1"/>
  <c r="CN57" i="35" a="1"/>
  <c r="CN57" i="35" s="1"/>
  <c r="DS57" i="35" s="1"/>
  <c r="EX57" i="35" s="1"/>
  <c r="CN45" i="35" a="1"/>
  <c r="CN45" i="35" s="1"/>
  <c r="DS45" i="35" s="1"/>
  <c r="EX45" i="35" s="1"/>
  <c r="AC45" i="23"/>
  <c r="BH45" i="23" s="1" a="1"/>
  <c r="BH45" i="23" s="1"/>
  <c r="L59" i="23"/>
  <c r="AQ59" i="23" s="1" a="1"/>
  <c r="AQ59" i="23" s="1"/>
  <c r="BW59" i="35" a="1"/>
  <c r="BW59" i="35" s="1"/>
  <c r="DB59" i="35" s="1"/>
  <c r="EG59" i="35" s="1"/>
  <c r="L51" i="23"/>
  <c r="AQ51" i="23" s="1" a="1"/>
  <c r="AQ51" i="23" s="1"/>
  <c r="BW51" i="35" a="1"/>
  <c r="BW51" i="35" s="1"/>
  <c r="DB51" i="35" s="1"/>
  <c r="EG51" i="35" s="1"/>
  <c r="BW25" i="35" a="1"/>
  <c r="BW25" i="35" s="1"/>
  <c r="DB25" i="35" s="1"/>
  <c r="EG25" i="35" s="1"/>
  <c r="L25" i="23"/>
  <c r="AQ25" i="23" s="1" a="1"/>
  <c r="AQ25" i="23" s="1"/>
  <c r="BR34" i="35" a="1"/>
  <c r="BR34" i="35" s="1"/>
  <c r="CW34" i="35" s="1"/>
  <c r="EB34" i="35" s="1"/>
  <c r="FS18" i="35"/>
  <c r="G34" i="23"/>
  <c r="AL34" i="23" s="1" a="1"/>
  <c r="AL34" i="23" s="1"/>
  <c r="FS20" i="35"/>
  <c r="BR36" i="35" a="1"/>
  <c r="BR36" i="35" s="1"/>
  <c r="CW36" i="35" s="1"/>
  <c r="EB36" i="35" s="1"/>
  <c r="G36" i="23"/>
  <c r="AL36" i="23" s="1" a="1"/>
  <c r="AL36" i="23" s="1"/>
  <c r="FS43" i="35"/>
  <c r="BR59" i="35" a="1"/>
  <c r="BR59" i="35" s="1"/>
  <c r="CW59" i="35" s="1"/>
  <c r="EB59" i="35" s="1"/>
  <c r="G59" i="23"/>
  <c r="AL59" i="23" s="1" a="1"/>
  <c r="AL59" i="23" s="1"/>
  <c r="N47" i="23"/>
  <c r="AS47" i="23" s="1" a="1"/>
  <c r="AS47" i="23" s="1"/>
  <c r="BY47" i="35" a="1"/>
  <c r="BY47" i="35" s="1"/>
  <c r="DD47" i="35" s="1"/>
  <c r="EI47" i="35" s="1"/>
  <c r="BY52" i="35" a="1"/>
  <c r="BY52" i="35" s="1"/>
  <c r="DD52" i="35" s="1"/>
  <c r="EI52" i="35" s="1"/>
  <c r="N52" i="23"/>
  <c r="AS52" i="23" s="1" a="1"/>
  <c r="AS52" i="23" s="1"/>
  <c r="BY33" i="35" a="1"/>
  <c r="BY33" i="35" s="1"/>
  <c r="DD33" i="35" s="1"/>
  <c r="EI33" i="35" s="1"/>
  <c r="N33" i="23"/>
  <c r="AS33" i="23" s="1" a="1"/>
  <c r="AS33" i="23" s="1"/>
  <c r="CH26" i="35" a="1"/>
  <c r="CH26" i="35" s="1"/>
  <c r="DM26" i="35" s="1"/>
  <c r="ER26" i="35" s="1"/>
  <c r="W26" i="23"/>
  <c r="BB26" i="23" s="1" a="1"/>
  <c r="BB26" i="23" s="1"/>
  <c r="CH44" i="35" a="1"/>
  <c r="CH44" i="35" s="1"/>
  <c r="DM44" i="35" s="1"/>
  <c r="ER44" i="35" s="1"/>
  <c r="W44" i="23"/>
  <c r="BB44" i="23" s="1" a="1"/>
  <c r="BB44" i="23" s="1"/>
  <c r="W40" i="23"/>
  <c r="BB40" i="23" s="1" a="1"/>
  <c r="BB40" i="23" s="1"/>
  <c r="CH40" i="35" a="1"/>
  <c r="CH40" i="35" s="1"/>
  <c r="DM40" i="35" s="1"/>
  <c r="ER40" i="35" s="1"/>
  <c r="CC29" i="35" a="1"/>
  <c r="CC29" i="35" s="1"/>
  <c r="DH29" i="35" s="1"/>
  <c r="EM29" i="35" s="1"/>
  <c r="R29" i="23"/>
  <c r="AW29" i="23" s="1" a="1"/>
  <c r="AW29" i="23" s="1"/>
  <c r="CC24" i="35" a="1"/>
  <c r="CC24" i="35" s="1"/>
  <c r="DH24" i="35" s="1"/>
  <c r="EM24" i="35" s="1"/>
  <c r="R24" i="23"/>
  <c r="AW24" i="23" s="1" a="1"/>
  <c r="AW24" i="23" s="1"/>
  <c r="DT56" i="35"/>
  <c r="EY56" i="35" s="1"/>
  <c r="FW7" i="35"/>
  <c r="BV23" i="35" a="1"/>
  <c r="BV23" i="35" s="1"/>
  <c r="DA23" i="35" s="1"/>
  <c r="EF23" i="35" s="1"/>
  <c r="BV59" i="35" a="1"/>
  <c r="BV59" i="35" s="1"/>
  <c r="DA59" i="35" s="1"/>
  <c r="EF59" i="35" s="1"/>
  <c r="FW43" i="35"/>
  <c r="BP20" i="35" a="1"/>
  <c r="BP20" i="35" s="1"/>
  <c r="CU20" i="35" s="1"/>
  <c r="DZ20" i="35" s="1"/>
  <c r="FQ4" i="35"/>
  <c r="BP32" i="35" a="1"/>
  <c r="BP32" i="35" s="1"/>
  <c r="CU32" i="35" s="1"/>
  <c r="DZ32" i="35" s="1"/>
  <c r="FQ16" i="35"/>
  <c r="BP27" i="35" a="1"/>
  <c r="BP27" i="35" s="1"/>
  <c r="CU27" i="35" s="1"/>
  <c r="DZ27" i="35" s="1"/>
  <c r="FQ11" i="35"/>
  <c r="CG38" i="35" a="1"/>
  <c r="CG38" i="35" s="1"/>
  <c r="DL38" i="35" s="1"/>
  <c r="EQ38" i="35" s="1"/>
  <c r="V38" i="23"/>
  <c r="BA38" i="23" s="1" a="1"/>
  <c r="BA38" i="23" s="1"/>
  <c r="CG22" i="35" a="1"/>
  <c r="CG22" i="35" s="1"/>
  <c r="DL22" i="35" s="1"/>
  <c r="EQ22" i="35" s="1"/>
  <c r="V22" i="23"/>
  <c r="BA22" i="23" s="1" a="1"/>
  <c r="BA22" i="23" s="1"/>
  <c r="V60" i="23"/>
  <c r="BA60" i="23" s="1" a="1"/>
  <c r="BA60" i="23" s="1"/>
  <c r="CG60" i="35" a="1"/>
  <c r="CG60" i="35" s="1"/>
  <c r="DL60" i="35" s="1"/>
  <c r="EQ60" i="35" s="1"/>
  <c r="M37" i="23"/>
  <c r="AR37" i="23" s="1" a="1"/>
  <c r="AR37" i="23" s="1"/>
  <c r="BX37" i="35" a="1"/>
  <c r="BX37" i="35" s="1"/>
  <c r="DC37" i="35" s="1"/>
  <c r="EH37" i="35" s="1"/>
  <c r="M47" i="23"/>
  <c r="AR47" i="23" s="1" a="1"/>
  <c r="AR47" i="23" s="1"/>
  <c r="BX47" i="35" a="1"/>
  <c r="BX47" i="35" s="1"/>
  <c r="DC47" i="35" s="1"/>
  <c r="EH47" i="35" s="1"/>
  <c r="X59" i="23"/>
  <c r="BC59" i="23" s="1" a="1"/>
  <c r="BC59" i="23" s="1"/>
  <c r="CI59" i="35" a="1"/>
  <c r="CI59" i="35" s="1"/>
  <c r="DN59" i="35" s="1"/>
  <c r="ES59" i="35" s="1"/>
  <c r="CI32" i="35" a="1"/>
  <c r="CI32" i="35" s="1"/>
  <c r="DN32" i="35" s="1"/>
  <c r="ES32" i="35" s="1"/>
  <c r="X32" i="23"/>
  <c r="BC32" i="23" s="1" a="1"/>
  <c r="BC32" i="23" s="1"/>
  <c r="BM34" i="35" a="1"/>
  <c r="BM34" i="35" s="1"/>
  <c r="CR34" i="35" s="1"/>
  <c r="DW34" i="35" s="1"/>
  <c r="B34" i="23"/>
  <c r="AG34" i="23" s="1" a="1"/>
  <c r="AG34" i="23" s="1"/>
  <c r="FN18" i="35"/>
  <c r="BM55" i="35" a="1"/>
  <c r="BM55" i="35" s="1"/>
  <c r="CR55" i="35" s="1"/>
  <c r="DW55" i="35" s="1"/>
  <c r="B55" i="23"/>
  <c r="AG55" i="23" s="1" a="1"/>
  <c r="AG55" i="23" s="1"/>
  <c r="FN39" i="35"/>
  <c r="BM25" i="35" a="1"/>
  <c r="BM25" i="35" s="1"/>
  <c r="CR25" i="35" s="1"/>
  <c r="DW25" i="35" s="1"/>
  <c r="FN9" i="35"/>
  <c r="B25" i="23"/>
  <c r="AG25" i="23" s="1" a="1"/>
  <c r="AG25" i="23" s="1"/>
  <c r="AA19" i="23"/>
  <c r="BF19" i="23" s="1" a="1"/>
  <c r="BF19" i="23" s="1"/>
  <c r="CL19" i="35" a="1"/>
  <c r="CL19" i="35" s="1"/>
  <c r="DQ19" i="35" s="1"/>
  <c r="EV19" i="35" s="1"/>
  <c r="CL28" i="35" a="1"/>
  <c r="CL28" i="35" s="1"/>
  <c r="DQ28" i="35" s="1"/>
  <c r="EV28" i="35" s="1"/>
  <c r="AA28" i="23"/>
  <c r="BF28" i="23" s="1" a="1"/>
  <c r="BF28" i="23" s="1"/>
  <c r="AA56" i="23"/>
  <c r="BF56" i="23" s="1" a="1"/>
  <c r="BF56" i="23" s="1"/>
  <c r="CL56" i="35" a="1"/>
  <c r="CL56" i="35" s="1"/>
  <c r="DQ56" i="35" s="1"/>
  <c r="EV56" i="35" s="1"/>
  <c r="S47" i="23"/>
  <c r="AX47" i="23" s="1" a="1"/>
  <c r="AX47" i="23" s="1"/>
  <c r="CD47" i="35" a="1"/>
  <c r="CD47" i="35" s="1"/>
  <c r="DI47" i="35" s="1"/>
  <c r="EN47" i="35" s="1"/>
  <c r="CD53" i="35" a="1"/>
  <c r="CD53" i="35" s="1"/>
  <c r="DI53" i="35" s="1"/>
  <c r="EN53" i="35" s="1"/>
  <c r="S53" i="23"/>
  <c r="AX53" i="23" s="1" a="1"/>
  <c r="AX53" i="23" s="1"/>
  <c r="CD32" i="35" a="1"/>
  <c r="CD32" i="35" s="1"/>
  <c r="DI32" i="35" s="1"/>
  <c r="EN32" i="35" s="1"/>
  <c r="S32" i="23"/>
  <c r="AX32" i="23" s="1" a="1"/>
  <c r="AX32" i="23" s="1"/>
  <c r="BU24" i="35" a="1"/>
  <c r="BU24" i="35" s="1"/>
  <c r="CZ24" i="35" s="1"/>
  <c r="EE24" i="35" s="1"/>
  <c r="FV8" i="35"/>
  <c r="BU40" i="35" a="1"/>
  <c r="BU40" i="35" s="1"/>
  <c r="CZ40" i="35" s="1"/>
  <c r="EE40" i="35" s="1"/>
  <c r="FV24" i="35"/>
  <c r="FV13" i="35"/>
  <c r="BU29" i="35" a="1"/>
  <c r="BU29" i="35" s="1"/>
  <c r="CZ29" i="35" s="1"/>
  <c r="EE29" i="35" s="1"/>
  <c r="BS47" i="35" a="1"/>
  <c r="BS47" i="35" s="1"/>
  <c r="CX47" i="35" s="1"/>
  <c r="EC47" i="35" s="1"/>
  <c r="H47" i="23"/>
  <c r="AM47" i="23" s="1" a="1"/>
  <c r="AM47" i="23" s="1"/>
  <c r="FT31" i="35"/>
  <c r="FT11" i="35"/>
  <c r="H27" i="23"/>
  <c r="AM27" i="23" s="1" a="1"/>
  <c r="AM27" i="23" s="1"/>
  <c r="BS27" i="35" a="1"/>
  <c r="BS27" i="35" s="1"/>
  <c r="CX27" i="35" s="1"/>
  <c r="EC27" i="35" s="1"/>
  <c r="FT6" i="35"/>
  <c r="H22" i="23"/>
  <c r="AM22" i="23" s="1" a="1"/>
  <c r="AM22" i="23" s="1"/>
  <c r="BS22" i="35" a="1"/>
  <c r="BS22" i="35" s="1"/>
  <c r="CX22" i="35" s="1"/>
  <c r="EC22" i="35" s="1"/>
  <c r="DJ46" i="35"/>
  <c r="EO46" i="35" s="1"/>
  <c r="DF58" i="35"/>
  <c r="EK58" i="35" s="1"/>
  <c r="CN56" i="35" a="1"/>
  <c r="CN56" i="35" s="1"/>
  <c r="DS56" i="35" s="1"/>
  <c r="EX56" i="35" s="1"/>
  <c r="AC56" i="23"/>
  <c r="BH56" i="23" s="1" a="1"/>
  <c r="BH56" i="23" s="1"/>
  <c r="CN51" i="35" a="1"/>
  <c r="CN51" i="35" s="1"/>
  <c r="DS51" i="35" s="1"/>
  <c r="EX51" i="35" s="1"/>
  <c r="AC51" i="23"/>
  <c r="BH51" i="23" s="1" a="1"/>
  <c r="BH51" i="23" s="1"/>
  <c r="CN49" i="35" a="1"/>
  <c r="CN49" i="35" s="1"/>
  <c r="DS49" i="35" s="1"/>
  <c r="EX49" i="35" s="1"/>
  <c r="AC49" i="23"/>
  <c r="BH49" i="23" s="1" a="1"/>
  <c r="BH49" i="23" s="1"/>
  <c r="BW27" i="35" a="1"/>
  <c r="BW27" i="35" s="1"/>
  <c r="DB27" i="35" s="1"/>
  <c r="EG27" i="35" s="1"/>
  <c r="L27" i="23"/>
  <c r="AQ27" i="23" s="1" a="1"/>
  <c r="AQ27" i="23" s="1"/>
  <c r="L46" i="23"/>
  <c r="AQ46" i="23" s="1" a="1"/>
  <c r="AQ46" i="23" s="1"/>
  <c r="BW46" i="35" a="1"/>
  <c r="BW46" i="35" s="1"/>
  <c r="DB46" i="35" s="1"/>
  <c r="EG46" i="35" s="1"/>
  <c r="BW60" i="35" a="1"/>
  <c r="BW60" i="35" s="1"/>
  <c r="DB60" i="35" s="1"/>
  <c r="EG60" i="35" s="1"/>
  <c r="L60" i="23"/>
  <c r="AQ60" i="23" s="1" a="1"/>
  <c r="AQ60" i="23" s="1"/>
  <c r="BR49" i="35" a="1"/>
  <c r="BR49" i="35" s="1"/>
  <c r="CW49" i="35" s="1"/>
  <c r="EB49" i="35" s="1"/>
  <c r="FS33" i="35"/>
  <c r="G49" i="23"/>
  <c r="AL49" i="23" s="1" a="1"/>
  <c r="AL49" i="23" s="1"/>
  <c r="BR30" i="35" a="1"/>
  <c r="BR30" i="35" s="1"/>
  <c r="CW30" i="35" s="1"/>
  <c r="EB30" i="35" s="1"/>
  <c r="FS14" i="35"/>
  <c r="G30" i="23"/>
  <c r="AL30" i="23" s="1" a="1"/>
  <c r="AL30" i="23" s="1"/>
  <c r="BR54" i="35" a="1"/>
  <c r="BR54" i="35" s="1"/>
  <c r="CW54" i="35" s="1"/>
  <c r="EB54" i="35" s="1"/>
  <c r="FS38" i="35"/>
  <c r="G54" i="23"/>
  <c r="AL54" i="23" s="1" a="1"/>
  <c r="AL54" i="23" s="1"/>
  <c r="FR12" i="35"/>
  <c r="BQ28" i="35" a="1"/>
  <c r="BQ28" i="35" s="1"/>
  <c r="CV28" i="35" s="1"/>
  <c r="EA28" i="35" s="1"/>
  <c r="FR44" i="35"/>
  <c r="BQ60" i="35" a="1"/>
  <c r="BQ60" i="35" s="1"/>
  <c r="CV60" i="35" s="1"/>
  <c r="EA60" i="35" s="1"/>
  <c r="DE49" i="35"/>
  <c r="EJ49" i="35" s="1"/>
  <c r="DE54" i="35"/>
  <c r="EJ54" i="35" s="1"/>
  <c r="CM51" i="35" a="1"/>
  <c r="CM51" i="35" s="1"/>
  <c r="DR51" i="35" s="1"/>
  <c r="EW51" i="35" s="1"/>
  <c r="AB51" i="23"/>
  <c r="BG51" i="23" s="1" a="1"/>
  <c r="BG51" i="23" s="1"/>
  <c r="CM40" i="35" a="1"/>
  <c r="CM40" i="35" s="1"/>
  <c r="DR40" i="35" s="1"/>
  <c r="EW40" i="35" s="1"/>
  <c r="AB40" i="23"/>
  <c r="BG40" i="23" s="1" a="1"/>
  <c r="BG40" i="23" s="1"/>
  <c r="CM60" i="35" a="1"/>
  <c r="CM60" i="35" s="1"/>
  <c r="DR60" i="35" s="1"/>
  <c r="EW60" i="35" s="1"/>
  <c r="AB60" i="23"/>
  <c r="BG60" i="23" s="1" a="1"/>
  <c r="BG60" i="23" s="1"/>
  <c r="BT19" i="35" a="1"/>
  <c r="BT19" i="35" s="1"/>
  <c r="CY19" i="35" s="1"/>
  <c r="ED19" i="35" s="1"/>
  <c r="I19" i="23"/>
  <c r="AN19" i="23" s="1" a="1"/>
  <c r="AN19" i="23" s="1"/>
  <c r="I39" i="23"/>
  <c r="AN39" i="23" s="1" a="1"/>
  <c r="AN39" i="23" s="1"/>
  <c r="FU23" i="35"/>
  <c r="BT39" i="35" a="1"/>
  <c r="BT39" i="35" s="1"/>
  <c r="CY39" i="35" s="1"/>
  <c r="ED39" i="35" s="1"/>
  <c r="BT53" i="35" a="1"/>
  <c r="BT53" i="35" s="1"/>
  <c r="CY53" i="35" s="1"/>
  <c r="ED53" i="35" s="1"/>
  <c r="FU37" i="35"/>
  <c r="I53" i="23"/>
  <c r="AN53" i="23" s="1" a="1"/>
  <c r="AN53" i="23" s="1"/>
  <c r="C36" i="23"/>
  <c r="AH36" i="23" s="1" a="1"/>
  <c r="AH36" i="23" s="1"/>
  <c r="FO20" i="35"/>
  <c r="BN36" i="35" a="1"/>
  <c r="BN36" i="35" s="1"/>
  <c r="CS36" i="35" s="1"/>
  <c r="DX36" i="35" s="1"/>
  <c r="FO37" i="35"/>
  <c r="C53" i="23"/>
  <c r="AH53" i="23" s="1" a="1"/>
  <c r="AH53" i="23" s="1"/>
  <c r="BN53" i="35" a="1"/>
  <c r="BN53" i="35" s="1"/>
  <c r="CS53" i="35" s="1"/>
  <c r="DX53" i="35" s="1"/>
  <c r="CB25" i="35" a="1"/>
  <c r="CB25" i="35" s="1"/>
  <c r="DG25" i="35" s="1"/>
  <c r="EL25" i="35" s="1"/>
  <c r="Q25" i="23"/>
  <c r="AV25" i="23" s="1" a="1"/>
  <c r="AV25" i="23" s="1"/>
  <c r="Q19" i="23"/>
  <c r="AV19" i="23" s="1" a="1"/>
  <c r="AV19" i="23" s="1"/>
  <c r="CB19" i="35" a="1"/>
  <c r="CB19" i="35" s="1"/>
  <c r="DG19" i="35" s="1"/>
  <c r="EL19" i="35" s="1"/>
  <c r="Q46" i="23"/>
  <c r="AV46" i="23" s="1" a="1"/>
  <c r="AV46" i="23" s="1"/>
  <c r="CB46" i="35" a="1"/>
  <c r="CB46" i="35" s="1"/>
  <c r="DG46" i="35" s="1"/>
  <c r="EL46" i="35" s="1"/>
  <c r="N20" i="23"/>
  <c r="AS20" i="23" s="1" a="1"/>
  <c r="AS20" i="23" s="1"/>
  <c r="BY20" i="35" a="1"/>
  <c r="BY20" i="35" s="1"/>
  <c r="DD20" i="35" s="1"/>
  <c r="EI20" i="35" s="1"/>
  <c r="N40" i="23"/>
  <c r="AS40" i="23" s="1" a="1"/>
  <c r="AS40" i="23" s="1"/>
  <c r="BY40" i="35" a="1"/>
  <c r="BY40" i="35" s="1"/>
  <c r="DD40" i="35" s="1"/>
  <c r="EI40" i="35" s="1"/>
  <c r="N32" i="23"/>
  <c r="AS32" i="23" s="1" a="1"/>
  <c r="AS32" i="23" s="1"/>
  <c r="BY32" i="35" a="1"/>
  <c r="BY32" i="35" s="1"/>
  <c r="DD32" i="35" s="1"/>
  <c r="EI32" i="35" s="1"/>
  <c r="DP50" i="35"/>
  <c r="EU50" i="35" s="1"/>
  <c r="BO20" i="35" a="1"/>
  <c r="BO20" i="35" s="1"/>
  <c r="CT20" i="35" s="1"/>
  <c r="DY20" i="35" s="1"/>
  <c r="D20" i="23"/>
  <c r="AI20" i="23" s="1" a="1"/>
  <c r="AI20" i="23" s="1"/>
  <c r="FP4" i="35"/>
  <c r="FP36" i="35"/>
  <c r="BO52" i="35" a="1"/>
  <c r="BO52" i="35" s="1"/>
  <c r="CT52" i="35" s="1"/>
  <c r="DY52" i="35" s="1"/>
  <c r="D52" i="23"/>
  <c r="AI52" i="23" s="1" a="1"/>
  <c r="AI52" i="23" s="1"/>
  <c r="FP5" i="35"/>
  <c r="D21" i="23"/>
  <c r="AI21" i="23" s="1" a="1"/>
  <c r="AI21" i="23" s="1"/>
  <c r="BO21" i="35" a="1"/>
  <c r="BO21" i="35" s="1"/>
  <c r="CT21" i="35" s="1"/>
  <c r="DY21" i="35" s="1"/>
  <c r="BR38" i="35" a="1"/>
  <c r="BR38" i="35" s="1"/>
  <c r="CW38" i="35" s="1"/>
  <c r="EB38" i="35" s="1"/>
  <c r="FS22" i="35"/>
  <c r="G38" i="23"/>
  <c r="AL38" i="23" s="1" a="1"/>
  <c r="AL38" i="23" s="1"/>
  <c r="BR24" i="35" a="1"/>
  <c r="BR24" i="35" s="1"/>
  <c r="CW24" i="35" s="1"/>
  <c r="EB24" i="35" s="1"/>
  <c r="FS8" i="35"/>
  <c r="G24" i="23"/>
  <c r="AL24" i="23" s="1" a="1"/>
  <c r="AL24" i="23" s="1"/>
  <c r="BR52" i="35" a="1"/>
  <c r="BR52" i="35" s="1"/>
  <c r="CW52" i="35" s="1"/>
  <c r="EB52" i="35" s="1"/>
  <c r="FS36" i="35"/>
  <c r="G52" i="23"/>
  <c r="AL52" i="23" s="1" a="1"/>
  <c r="AL52" i="23" s="1"/>
  <c r="FR5" i="35"/>
  <c r="BQ21" i="35" a="1"/>
  <c r="BQ21" i="35" s="1"/>
  <c r="CV21" i="35" s="1"/>
  <c r="EA21" i="35" s="1"/>
  <c r="FR32" i="35"/>
  <c r="BQ48" i="35" a="1"/>
  <c r="BQ48" i="35" s="1"/>
  <c r="CV48" i="35" s="1"/>
  <c r="EA48" i="35" s="1"/>
  <c r="CM29" i="35" a="1"/>
  <c r="CM29" i="35" s="1"/>
  <c r="DR29" i="35" s="1"/>
  <c r="EW29" i="35" s="1"/>
  <c r="AB29" i="23"/>
  <c r="BG29" i="23" s="1" a="1"/>
  <c r="BG29" i="23" s="1"/>
  <c r="AB20" i="23"/>
  <c r="BG20" i="23" s="1" a="1"/>
  <c r="BG20" i="23" s="1"/>
  <c r="CM20" i="35" a="1"/>
  <c r="CM20" i="35" s="1"/>
  <c r="DR20" i="35" s="1"/>
  <c r="EW20" i="35" s="1"/>
  <c r="AB31" i="23"/>
  <c r="BG31" i="23" s="1" a="1"/>
  <c r="BG31" i="23" s="1"/>
  <c r="CM31" i="35" a="1"/>
  <c r="CM31" i="35" s="1"/>
  <c r="DR31" i="35" s="1"/>
  <c r="EW31" i="35" s="1"/>
  <c r="I21" i="23"/>
  <c r="AN21" i="23" s="1" a="1"/>
  <c r="AN21" i="23" s="1"/>
  <c r="FU5" i="35"/>
  <c r="BT21" i="35" a="1"/>
  <c r="BT21" i="35" s="1"/>
  <c r="CY21" i="35" s="1"/>
  <c r="ED21" i="35" s="1"/>
  <c r="FU8" i="35"/>
  <c r="I24" i="23"/>
  <c r="AN24" i="23" s="1" a="1"/>
  <c r="AN24" i="23" s="1"/>
  <c r="BT24" i="35" a="1"/>
  <c r="BT24" i="35" s="1"/>
  <c r="CY24" i="35" s="1"/>
  <c r="ED24" i="35" s="1"/>
  <c r="FU7" i="35"/>
  <c r="I23" i="23"/>
  <c r="AN23" i="23" s="1" a="1"/>
  <c r="AN23" i="23" s="1"/>
  <c r="BT23" i="35" a="1"/>
  <c r="BT23" i="35" s="1"/>
  <c r="CY23" i="35" s="1"/>
  <c r="ED23" i="35" s="1"/>
  <c r="BN50" i="35" a="1"/>
  <c r="BN50" i="35" s="1"/>
  <c r="CS50" i="35" s="1"/>
  <c r="DX50" i="35" s="1"/>
  <c r="FO34" i="35"/>
  <c r="C50" i="23"/>
  <c r="AH50" i="23" s="1" a="1"/>
  <c r="AH50" i="23" s="1"/>
  <c r="BN43" i="35" a="1"/>
  <c r="BN43" i="35" s="1"/>
  <c r="CS43" i="35" s="1"/>
  <c r="DX43" i="35" s="1"/>
  <c r="FO27" i="35"/>
  <c r="C43" i="23"/>
  <c r="AH43" i="23" s="1" a="1"/>
  <c r="AH43" i="23" s="1"/>
  <c r="Q49" i="23"/>
  <c r="AV49" i="23" s="1" a="1"/>
  <c r="AV49" i="23" s="1"/>
  <c r="CB49" i="35" a="1"/>
  <c r="CB49" i="35" s="1"/>
  <c r="DG49" i="35" s="1"/>
  <c r="EL49" i="35" s="1"/>
  <c r="CB41" i="35" a="1"/>
  <c r="CB41" i="35" s="1"/>
  <c r="DG41" i="35" s="1"/>
  <c r="EL41" i="35" s="1"/>
  <c r="Q41" i="23"/>
  <c r="AV41" i="23" s="1" a="1"/>
  <c r="AV41" i="23" s="1"/>
  <c r="CB36" i="35" a="1"/>
  <c r="CB36" i="35" s="1"/>
  <c r="DG36" i="35" s="1"/>
  <c r="EL36" i="35" s="1"/>
  <c r="Q36" i="23"/>
  <c r="AV36" i="23" s="1" a="1"/>
  <c r="AV36" i="23" s="1"/>
  <c r="N19" i="23"/>
  <c r="AS19" i="23" s="1" a="1"/>
  <c r="AS19" i="23" s="1"/>
  <c r="BY19" i="35" a="1"/>
  <c r="BY19" i="35" s="1"/>
  <c r="DD19" i="35" s="1"/>
  <c r="EI19" i="35" s="1"/>
  <c r="N25" i="23"/>
  <c r="AS25" i="23" s="1" a="1"/>
  <c r="AS25" i="23" s="1"/>
  <c r="BY25" i="35" a="1"/>
  <c r="BY25" i="35" s="1"/>
  <c r="DD25" i="35" s="1"/>
  <c r="EI25" i="35" s="1"/>
  <c r="BY21" i="35" a="1"/>
  <c r="BY21" i="35" s="1"/>
  <c r="DD21" i="35" s="1"/>
  <c r="EI21" i="35" s="1"/>
  <c r="N21" i="23"/>
  <c r="AS21" i="23" s="1" a="1"/>
  <c r="AS21" i="23" s="1"/>
  <c r="DP52" i="35"/>
  <c r="EU52" i="35" s="1"/>
  <c r="FP13" i="35"/>
  <c r="BO29" i="35" a="1"/>
  <c r="BO29" i="35" s="1"/>
  <c r="CT29" i="35" s="1"/>
  <c r="DY29" i="35" s="1"/>
  <c r="D29" i="23"/>
  <c r="AI29" i="23" s="1" a="1"/>
  <c r="AI29" i="23" s="1"/>
  <c r="FP12" i="35"/>
  <c r="BO28" i="35" a="1"/>
  <c r="BO28" i="35" s="1"/>
  <c r="CT28" i="35" s="1"/>
  <c r="DY28" i="35" s="1"/>
  <c r="D28" i="23"/>
  <c r="AI28" i="23" s="1" a="1"/>
  <c r="AI28" i="23" s="1"/>
  <c r="BO30" i="35" a="1"/>
  <c r="BO30" i="35" s="1"/>
  <c r="CT30" i="35" s="1"/>
  <c r="DY30" i="35" s="1"/>
  <c r="FP14" i="35"/>
  <c r="D30" i="23"/>
  <c r="AI30" i="23" s="1" a="1"/>
  <c r="AI30" i="23" s="1"/>
  <c r="FW20" i="35"/>
  <c r="BV36" i="35" a="1"/>
  <c r="BV36" i="35" s="1"/>
  <c r="DA36" i="35" s="1"/>
  <c r="EF36" i="35" s="1"/>
  <c r="FQ21" i="35"/>
  <c r="BP37" i="35" a="1"/>
  <c r="BP37" i="35" s="1"/>
  <c r="CU37" i="35" s="1"/>
  <c r="DZ37" i="35" s="1"/>
  <c r="CG35" i="35" a="1"/>
  <c r="CG35" i="35" s="1"/>
  <c r="DL35" i="35" s="1"/>
  <c r="EQ35" i="35" s="1"/>
  <c r="V35" i="23"/>
  <c r="BA35" i="23" s="1" a="1"/>
  <c r="BA35" i="23" s="1"/>
  <c r="M58" i="23"/>
  <c r="AR58" i="23" s="1" a="1"/>
  <c r="AR58" i="23" s="1"/>
  <c r="BX58" i="35" a="1"/>
  <c r="BX58" i="35" s="1"/>
  <c r="DC58" i="35" s="1"/>
  <c r="EH58" i="35" s="1"/>
  <c r="BX23" i="35" a="1"/>
  <c r="BX23" i="35" s="1"/>
  <c r="DC23" i="35" s="1"/>
  <c r="EH23" i="35" s="1"/>
  <c r="M23" i="23"/>
  <c r="AR23" i="23" s="1" a="1"/>
  <c r="AR23" i="23" s="1"/>
  <c r="X26" i="23"/>
  <c r="BC26" i="23" s="1" a="1"/>
  <c r="BC26" i="23" s="1"/>
  <c r="CI26" i="35" a="1"/>
  <c r="CI26" i="35" s="1"/>
  <c r="DN26" i="35" s="1"/>
  <c r="ES26" i="35" s="1"/>
  <c r="BM31" i="35" a="1"/>
  <c r="BM31" i="35" s="1"/>
  <c r="CR31" i="35" s="1"/>
  <c r="DW31" i="35" s="1"/>
  <c r="FN15" i="35"/>
  <c r="B31" i="23"/>
  <c r="AG31" i="23" s="1" a="1"/>
  <c r="AG31" i="23" s="1"/>
  <c r="AA30" i="23"/>
  <c r="BF30" i="23" s="1" a="1"/>
  <c r="BF30" i="23" s="1"/>
  <c r="CL30" i="35" a="1"/>
  <c r="CL30" i="35" s="1"/>
  <c r="DQ30" i="35" s="1"/>
  <c r="EV30" i="35" s="1"/>
  <c r="AA45" i="23"/>
  <c r="BF45" i="23" s="1" a="1"/>
  <c r="BF45" i="23" s="1"/>
  <c r="CL45" i="35" a="1"/>
  <c r="CL45" i="35" s="1"/>
  <c r="DQ45" i="35" s="1"/>
  <c r="EV45" i="35" s="1"/>
  <c r="CD60" i="35" a="1"/>
  <c r="CD60" i="35" s="1"/>
  <c r="DI60" i="35" s="1"/>
  <c r="EN60" i="35" s="1"/>
  <c r="S60" i="23"/>
  <c r="AX60" i="23" s="1" a="1"/>
  <c r="AX60" i="23" s="1"/>
  <c r="BP39" i="35" a="1"/>
  <c r="BP39" i="35" s="1"/>
  <c r="CU39" i="35" s="1"/>
  <c r="DZ39" i="35" s="1"/>
  <c r="FQ23" i="35"/>
  <c r="M57" i="23"/>
  <c r="AR57" i="23" s="1" a="1"/>
  <c r="AR57" i="23" s="1"/>
  <c r="BX57" i="35" a="1"/>
  <c r="BX57" i="35" s="1"/>
  <c r="DC57" i="35" s="1"/>
  <c r="EH57" i="35" s="1"/>
  <c r="FW23" i="35"/>
  <c r="BV39" i="35" a="1"/>
  <c r="BV39" i="35" s="1"/>
  <c r="DA39" i="35" s="1"/>
  <c r="EF39" i="35" s="1"/>
  <c r="FW16" i="35"/>
  <c r="BV32" i="35" a="1"/>
  <c r="BV32" i="35" s="1"/>
  <c r="DA32" i="35" s="1"/>
  <c r="EF32" i="35" s="1"/>
  <c r="BP36" i="35" a="1"/>
  <c r="BP36" i="35" s="1"/>
  <c r="CU36" i="35" s="1"/>
  <c r="DZ36" i="35" s="1"/>
  <c r="FQ20" i="35"/>
  <c r="FQ7" i="35"/>
  <c r="BP23" i="35" a="1"/>
  <c r="BP23" i="35" s="1"/>
  <c r="CU23" i="35" s="1"/>
  <c r="DZ23" i="35" s="1"/>
  <c r="CG57" i="35" a="1"/>
  <c r="CG57" i="35" s="1"/>
  <c r="DL57" i="35" s="1"/>
  <c r="EQ57" i="35" s="1"/>
  <c r="V57" i="23"/>
  <c r="BA57" i="23" s="1" a="1"/>
  <c r="BA57" i="23" s="1"/>
  <c r="CG43" i="35" a="1"/>
  <c r="CG43" i="35" s="1"/>
  <c r="DL43" i="35" s="1"/>
  <c r="EQ43" i="35" s="1"/>
  <c r="V43" i="23"/>
  <c r="BA43" i="23" s="1" a="1"/>
  <c r="BA43" i="23" s="1"/>
  <c r="V56" i="23"/>
  <c r="BA56" i="23" s="1" a="1"/>
  <c r="BA56" i="23" s="1"/>
  <c r="CG56" i="35" a="1"/>
  <c r="CG56" i="35" s="1"/>
  <c r="DL56" i="35" s="1"/>
  <c r="EQ56" i="35" s="1"/>
  <c r="M55" i="23"/>
  <c r="AR55" i="23" s="1" a="1"/>
  <c r="AR55" i="23" s="1"/>
  <c r="BX55" i="35" a="1"/>
  <c r="BX55" i="35" s="1"/>
  <c r="DC55" i="35" s="1"/>
  <c r="EH55" i="35" s="1"/>
  <c r="BX44" i="35" a="1"/>
  <c r="BX44" i="35" s="1"/>
  <c r="DC44" i="35" s="1"/>
  <c r="EH44" i="35" s="1"/>
  <c r="M44" i="23"/>
  <c r="AR44" i="23" s="1" a="1"/>
  <c r="AR44" i="23" s="1"/>
  <c r="BX49" i="35" a="1"/>
  <c r="BX49" i="35" s="1"/>
  <c r="DC49" i="35" s="1"/>
  <c r="EH49" i="35" s="1"/>
  <c r="M49" i="23"/>
  <c r="AR49" i="23" s="1" a="1"/>
  <c r="AR49" i="23" s="1"/>
  <c r="X39" i="23"/>
  <c r="BC39" i="23" s="1" a="1"/>
  <c r="BC39" i="23" s="1"/>
  <c r="CI39" i="35" a="1"/>
  <c r="CI39" i="35" s="1"/>
  <c r="DN39" i="35" s="1"/>
  <c r="ES39" i="35" s="1"/>
  <c r="CI34" i="35" a="1"/>
  <c r="CI34" i="35" s="1"/>
  <c r="DN34" i="35" s="1"/>
  <c r="ES34" i="35" s="1"/>
  <c r="X34" i="23"/>
  <c r="BC34" i="23" s="1" a="1"/>
  <c r="BC34" i="23" s="1"/>
  <c r="BM40" i="35" a="1"/>
  <c r="BM40" i="35" s="1"/>
  <c r="CR40" i="35" s="1"/>
  <c r="DW40" i="35" s="1"/>
  <c r="B40" i="23"/>
  <c r="AG40" i="23" s="1" a="1"/>
  <c r="AG40" i="23" s="1"/>
  <c r="FN24" i="35"/>
  <c r="BU22" i="35" a="1"/>
  <c r="BU22" i="35" s="1"/>
  <c r="CZ22" i="35" s="1"/>
  <c r="EE22" i="35" s="1"/>
  <c r="FV6" i="35"/>
  <c r="FV33" i="35"/>
  <c r="BU49" i="35" a="1"/>
  <c r="BU49" i="35" s="1"/>
  <c r="CZ49" i="35" s="1"/>
  <c r="EE49" i="35" s="1"/>
  <c r="BU31" i="35" a="1"/>
  <c r="BU31" i="35" s="1"/>
  <c r="CZ31" i="35" s="1"/>
  <c r="EE31" i="35" s="1"/>
  <c r="FV15" i="35"/>
  <c r="BU44" i="35" a="1"/>
  <c r="BU44" i="35" s="1"/>
  <c r="CZ44" i="35" s="1"/>
  <c r="EE44" i="35" s="1"/>
  <c r="FV28" i="35"/>
  <c r="BU55" i="35" a="1"/>
  <c r="BU55" i="35" s="1"/>
  <c r="CZ55" i="35" s="1"/>
  <c r="EE55" i="35" s="1"/>
  <c r="FV39" i="35"/>
  <c r="CH28" i="35" a="1"/>
  <c r="CH28" i="35" s="1"/>
  <c r="DM28" i="35" s="1"/>
  <c r="ER28" i="35" s="1"/>
  <c r="W28" i="23"/>
  <c r="BB28" i="23" s="1" a="1"/>
  <c r="BB28" i="23" s="1"/>
  <c r="R51" i="23"/>
  <c r="AW51" i="23" s="1" a="1"/>
  <c r="AW51" i="23" s="1"/>
  <c r="CC51" i="35" a="1"/>
  <c r="CC51" i="35" s="1"/>
  <c r="DH51" i="35" s="1"/>
  <c r="EM51" i="35" s="1"/>
  <c r="R43" i="23"/>
  <c r="AW43" i="23" s="1" a="1"/>
  <c r="AW43" i="23" s="1"/>
  <c r="CC43" i="35" a="1"/>
  <c r="CC43" i="35" s="1"/>
  <c r="DH43" i="35" s="1"/>
  <c r="EM43" i="35" s="1"/>
  <c r="CH56" i="35" a="1"/>
  <c r="CH56" i="35" s="1"/>
  <c r="DM56" i="35" s="1"/>
  <c r="ER56" i="35" s="1"/>
  <c r="W56" i="23"/>
  <c r="BB56" i="23" s="1" a="1"/>
  <c r="BB56" i="23" s="1"/>
  <c r="BV22" i="35" a="1"/>
  <c r="BV22" i="35" s="1"/>
  <c r="DA22" i="35" s="1"/>
  <c r="EF22" i="35" s="1"/>
  <c r="FW6" i="35"/>
  <c r="BP47" i="35" a="1"/>
  <c r="BP47" i="35" s="1"/>
  <c r="CU47" i="35" s="1"/>
  <c r="DZ47" i="35" s="1"/>
  <c r="FQ31" i="35"/>
  <c r="M50" i="23"/>
  <c r="AR50" i="23" s="1" a="1"/>
  <c r="AR50" i="23" s="1"/>
  <c r="BX50" i="35" a="1"/>
  <c r="BX50" i="35" s="1"/>
  <c r="DC50" i="35" s="1"/>
  <c r="EH50" i="35" s="1"/>
  <c r="CH53" i="35" a="1"/>
  <c r="CH53" i="35" s="1"/>
  <c r="DM53" i="35" s="1"/>
  <c r="ER53" i="35" s="1"/>
  <c r="W53" i="23"/>
  <c r="BB53" i="23" s="1" a="1"/>
  <c r="BB53" i="23" s="1"/>
  <c r="CH47" i="35" a="1"/>
  <c r="CH47" i="35" s="1"/>
  <c r="DM47" i="35" s="1"/>
  <c r="ER47" i="35" s="1"/>
  <c r="W47" i="23"/>
  <c r="BB47" i="23" s="1" a="1"/>
  <c r="BB47" i="23" s="1"/>
  <c r="R55" i="23"/>
  <c r="AW55" i="23" s="1" a="1"/>
  <c r="AW55" i="23" s="1"/>
  <c r="CC55" i="35" a="1"/>
  <c r="CC55" i="35" s="1"/>
  <c r="DH55" i="35" s="1"/>
  <c r="EM55" i="35" s="1"/>
  <c r="FW38" i="35"/>
  <c r="BV54" i="35" a="1"/>
  <c r="BV54" i="35" s="1"/>
  <c r="DA54" i="35" s="1"/>
  <c r="EF54" i="35" s="1"/>
  <c r="BP57" i="35" a="1"/>
  <c r="BP57" i="35" s="1"/>
  <c r="CU57" i="35" s="1"/>
  <c r="DZ57" i="35" s="1"/>
  <c r="FQ41" i="35"/>
  <c r="BP44" i="35" a="1"/>
  <c r="BP44" i="35" s="1"/>
  <c r="CU44" i="35" s="1"/>
  <c r="DZ44" i="35" s="1"/>
  <c r="FQ28" i="35"/>
  <c r="CG20" i="35" a="1"/>
  <c r="CG20" i="35" s="1"/>
  <c r="DL20" i="35" s="1"/>
  <c r="EQ20" i="35" s="1"/>
  <c r="V20" i="23"/>
  <c r="BA20" i="23" s="1" a="1"/>
  <c r="BA20" i="23" s="1"/>
  <c r="CL40" i="35" a="1"/>
  <c r="CL40" i="35" s="1"/>
  <c r="DQ40" i="35" s="1"/>
  <c r="EV40" i="35" s="1"/>
  <c r="AA40" i="23"/>
  <c r="BF40" i="23" s="1" a="1"/>
  <c r="BF40" i="23" s="1"/>
  <c r="AA36" i="23"/>
  <c r="BF36" i="23" s="1" a="1"/>
  <c r="BF36" i="23" s="1"/>
  <c r="CL36" i="35" a="1"/>
  <c r="CL36" i="35" s="1"/>
  <c r="DQ36" i="35" s="1"/>
  <c r="EV36" i="35" s="1"/>
  <c r="CL59" i="35" a="1"/>
  <c r="CL59" i="35" s="1"/>
  <c r="DQ59" i="35" s="1"/>
  <c r="EV59" i="35" s="1"/>
  <c r="AA59" i="23"/>
  <c r="BF59" i="23" s="1" a="1"/>
  <c r="BF59" i="23" s="1"/>
  <c r="CD23" i="35" a="1"/>
  <c r="CD23" i="35" s="1"/>
  <c r="DI23" i="35" s="1"/>
  <c r="EN23" i="35" s="1"/>
  <c r="S23" i="23"/>
  <c r="AX23" i="23" s="1" a="1"/>
  <c r="AX23" i="23" s="1"/>
  <c r="S40" i="23"/>
  <c r="AX40" i="23" s="1" a="1"/>
  <c r="AX40" i="23" s="1"/>
  <c r="CD40" i="35" a="1"/>
  <c r="CD40" i="35" s="1"/>
  <c r="DI40" i="35" s="1"/>
  <c r="EN40" i="35" s="1"/>
  <c r="S58" i="23"/>
  <c r="AX58" i="23" s="1" a="1"/>
  <c r="AX58" i="23" s="1"/>
  <c r="CD58" i="35" a="1"/>
  <c r="CD58" i="35" s="1"/>
  <c r="DI58" i="35" s="1"/>
  <c r="EN58" i="35" s="1"/>
  <c r="H26" i="23"/>
  <c r="AM26" i="23" s="1" a="1"/>
  <c r="AM26" i="23" s="1"/>
  <c r="FT10" i="35"/>
  <c r="BS26" i="35" a="1"/>
  <c r="BS26" i="35" s="1"/>
  <c r="CX26" i="35" s="1"/>
  <c r="EC26" i="35" s="1"/>
  <c r="FT8" i="35"/>
  <c r="H24" i="23"/>
  <c r="AM24" i="23" s="1" a="1"/>
  <c r="AM24" i="23" s="1"/>
  <c r="BS24" i="35" a="1"/>
  <c r="BS24" i="35" s="1"/>
  <c r="CX24" i="35" s="1"/>
  <c r="EC24" i="35" s="1"/>
  <c r="FT26" i="35"/>
  <c r="BS42" i="35" a="1"/>
  <c r="BS42" i="35" s="1"/>
  <c r="CX42" i="35" s="1"/>
  <c r="EC42" i="35" s="1"/>
  <c r="H42" i="23"/>
  <c r="AM42" i="23" s="1" a="1"/>
  <c r="AM42" i="23" s="1"/>
  <c r="CN44" i="35" a="1"/>
  <c r="CN44" i="35" s="1"/>
  <c r="DS44" i="35" s="1"/>
  <c r="EX44" i="35" s="1"/>
  <c r="AC44" i="23"/>
  <c r="BH44" i="23" s="1" a="1"/>
  <c r="BH44" i="23" s="1"/>
  <c r="AC25" i="23"/>
  <c r="BH25" i="23" s="1" a="1"/>
  <c r="BH25" i="23" s="1"/>
  <c r="CN25" i="35" a="1"/>
  <c r="CN25" i="35" s="1"/>
  <c r="DS25" i="35" s="1"/>
  <c r="EX25" i="35" s="1"/>
  <c r="CN24" i="35" a="1"/>
  <c r="CN24" i="35" s="1"/>
  <c r="DS24" i="35" s="1"/>
  <c r="EX24" i="35" s="1"/>
  <c r="AC24" i="23"/>
  <c r="BH24" i="23" s="1" a="1"/>
  <c r="BH24" i="23" s="1"/>
  <c r="L21" i="23"/>
  <c r="AQ21" i="23" s="1" a="1"/>
  <c r="AQ21" i="23" s="1"/>
  <c r="BW21" i="35" a="1"/>
  <c r="BW21" i="35" s="1"/>
  <c r="DB21" i="35" s="1"/>
  <c r="EG21" i="35" s="1"/>
  <c r="BW39" i="35" a="1"/>
  <c r="BW39" i="35" s="1"/>
  <c r="DB39" i="35" s="1"/>
  <c r="EG39" i="35" s="1"/>
  <c r="L39" i="23"/>
  <c r="AQ39" i="23" s="1" a="1"/>
  <c r="AQ39" i="23" s="1"/>
  <c r="L20" i="23"/>
  <c r="AQ20" i="23" s="1" a="1"/>
  <c r="AQ20" i="23" s="1"/>
  <c r="BW20" i="35" a="1"/>
  <c r="BW20" i="35" s="1"/>
  <c r="DB20" i="35" s="1"/>
  <c r="EG20" i="35" s="1"/>
  <c r="CH57" i="35" a="1"/>
  <c r="CH57" i="35" s="1"/>
  <c r="DM57" i="35" s="1"/>
  <c r="ER57" i="35" s="1"/>
  <c r="W57" i="23"/>
  <c r="BB57" i="23" s="1" a="1"/>
  <c r="BB57" i="23" s="1"/>
  <c r="CH46" i="35" a="1"/>
  <c r="CH46" i="35" s="1"/>
  <c r="DM46" i="35" s="1"/>
  <c r="ER46" i="35" s="1"/>
  <c r="W46" i="23"/>
  <c r="BB46" i="23" s="1" a="1"/>
  <c r="BB46" i="23" s="1"/>
  <c r="W60" i="23"/>
  <c r="BB60" i="23" s="1" a="1"/>
  <c r="BB60" i="23" s="1"/>
  <c r="CH60" i="35" a="1"/>
  <c r="CH60" i="35" s="1"/>
  <c r="DM60" i="35" s="1"/>
  <c r="ER60" i="35" s="1"/>
  <c r="R38" i="23"/>
  <c r="AW38" i="23" s="1" a="1"/>
  <c r="AW38" i="23" s="1"/>
  <c r="CC38" i="35" a="1"/>
  <c r="CC38" i="35" s="1"/>
  <c r="DH38" i="35" s="1"/>
  <c r="EM38" i="35" s="1"/>
  <c r="R27" i="23"/>
  <c r="AW27" i="23" s="1" a="1"/>
  <c r="AW27" i="23" s="1"/>
  <c r="CC27" i="35" a="1"/>
  <c r="CC27" i="35" s="1"/>
  <c r="DH27" i="35" s="1"/>
  <c r="EM27" i="35" s="1"/>
  <c r="DT26" i="35"/>
  <c r="EY26" i="35" s="1"/>
  <c r="DT39" i="35"/>
  <c r="EY39" i="35" s="1"/>
  <c r="DO31" i="35"/>
  <c r="ET31" i="35" s="1"/>
  <c r="FW31" i="35"/>
  <c r="BV47" i="35" a="1"/>
  <c r="BV47" i="35" s="1"/>
  <c r="DA47" i="35" s="1"/>
  <c r="EF47" i="35" s="1"/>
  <c r="FW14" i="35"/>
  <c r="BV30" i="35" a="1"/>
  <c r="BV30" i="35" s="1"/>
  <c r="DA30" i="35" s="1"/>
  <c r="EF30" i="35" s="1"/>
  <c r="FW42" i="35"/>
  <c r="BV58" i="35" a="1"/>
  <c r="BV58" i="35" s="1"/>
  <c r="DA58" i="35" s="1"/>
  <c r="EF58" i="35" s="1"/>
  <c r="FQ30" i="35"/>
  <c r="BP46" i="35" a="1"/>
  <c r="BP46" i="35" s="1"/>
  <c r="CU46" i="35" s="1"/>
  <c r="DZ46" i="35" s="1"/>
  <c r="BP40" i="35" a="1"/>
  <c r="BP40" i="35" s="1"/>
  <c r="CU40" i="35" s="1"/>
  <c r="DZ40" i="35" s="1"/>
  <c r="FQ24" i="35"/>
  <c r="V30" i="23"/>
  <c r="BA30" i="23" s="1" a="1"/>
  <c r="BA30" i="23" s="1"/>
  <c r="CG30" i="35" a="1"/>
  <c r="CG30" i="35" s="1"/>
  <c r="DL30" i="35" s="1"/>
  <c r="EQ30" i="35" s="1"/>
  <c r="CG33" i="35" a="1"/>
  <c r="CG33" i="35" s="1"/>
  <c r="DL33" i="35" s="1"/>
  <c r="EQ33" i="35" s="1"/>
  <c r="V33" i="23"/>
  <c r="BA33" i="23" s="1" a="1"/>
  <c r="BA33" i="23" s="1"/>
  <c r="BX38" i="35" a="1"/>
  <c r="BX38" i="35" s="1"/>
  <c r="DC38" i="35" s="1"/>
  <c r="EH38" i="35" s="1"/>
  <c r="M38" i="23"/>
  <c r="AR38" i="23" s="1" a="1"/>
  <c r="AR38" i="23" s="1"/>
  <c r="M56" i="23"/>
  <c r="AR56" i="23" s="1" a="1"/>
  <c r="AR56" i="23" s="1"/>
  <c r="BX56" i="35" a="1"/>
  <c r="BX56" i="35" s="1"/>
  <c r="DC56" i="35" s="1"/>
  <c r="EH56" i="35" s="1"/>
  <c r="M21" i="23"/>
  <c r="AR21" i="23" s="1" a="1"/>
  <c r="AR21" i="23" s="1"/>
  <c r="BX21" i="35" a="1"/>
  <c r="BX21" i="35" s="1"/>
  <c r="DC21" i="35" s="1"/>
  <c r="EH21" i="35" s="1"/>
  <c r="X48" i="23"/>
  <c r="BC48" i="23" s="1" a="1"/>
  <c r="BC48" i="23" s="1"/>
  <c r="CI48" i="35" a="1"/>
  <c r="CI48" i="35" s="1"/>
  <c r="DN48" i="35" s="1"/>
  <c r="ES48" i="35" s="1"/>
  <c r="X24" i="23"/>
  <c r="BC24" i="23" s="1" a="1"/>
  <c r="BC24" i="23" s="1"/>
  <c r="CI24" i="35" a="1"/>
  <c r="CI24" i="35" s="1"/>
  <c r="DN24" i="35" s="1"/>
  <c r="ES24" i="35" s="1"/>
  <c r="BM49" i="35" a="1"/>
  <c r="BM49" i="35" s="1"/>
  <c r="CR49" i="35" s="1"/>
  <c r="DW49" i="35" s="1"/>
  <c r="B49" i="23"/>
  <c r="AG49" i="23" s="1" a="1"/>
  <c r="AG49" i="23" s="1"/>
  <c r="FN33" i="35"/>
  <c r="FN28" i="35"/>
  <c r="BM44" i="35" a="1"/>
  <c r="BM44" i="35" s="1"/>
  <c r="CR44" i="35" s="1"/>
  <c r="DW44" i="35" s="1"/>
  <c r="B44" i="23"/>
  <c r="AG44" i="23" s="1" a="1"/>
  <c r="AG44" i="23" s="1"/>
  <c r="BM30" i="35" a="1"/>
  <c r="BM30" i="35" s="1"/>
  <c r="CR30" i="35" s="1"/>
  <c r="DW30" i="35" s="1"/>
  <c r="FN14" i="35"/>
  <c r="B30" i="23"/>
  <c r="AG30" i="23" s="1" a="1"/>
  <c r="AG30" i="23" s="1"/>
  <c r="AA22" i="23"/>
  <c r="BF22" i="23" s="1" a="1"/>
  <c r="BF22" i="23" s="1"/>
  <c r="CL22" i="35" a="1"/>
  <c r="CL22" i="35" s="1"/>
  <c r="DQ22" i="35" s="1"/>
  <c r="EV22" i="35" s="1"/>
  <c r="AA44" i="23"/>
  <c r="BF44" i="23" s="1" a="1"/>
  <c r="BF44" i="23" s="1"/>
  <c r="CL44" i="35" a="1"/>
  <c r="CL44" i="35" s="1"/>
  <c r="DQ44" i="35" s="1"/>
  <c r="EV44" i="35" s="1"/>
  <c r="CL42" i="35" a="1"/>
  <c r="CL42" i="35" s="1"/>
  <c r="DQ42" i="35" s="1"/>
  <c r="EV42" i="35" s="1"/>
  <c r="AA42" i="23"/>
  <c r="BF42" i="23" s="1" a="1"/>
  <c r="BF42" i="23" s="1"/>
  <c r="S35" i="23"/>
  <c r="AX35" i="23" s="1" a="1"/>
  <c r="AX35" i="23" s="1"/>
  <c r="CD35" i="35" a="1"/>
  <c r="CD35" i="35" s="1"/>
  <c r="DI35" i="35" s="1"/>
  <c r="EN35" i="35" s="1"/>
  <c r="S28" i="23"/>
  <c r="AX28" i="23" s="1" a="1"/>
  <c r="AX28" i="23" s="1"/>
  <c r="CD28" i="35" a="1"/>
  <c r="CD28" i="35" s="1"/>
  <c r="DI28" i="35" s="1"/>
  <c r="EN28" i="35" s="1"/>
  <c r="S59" i="23"/>
  <c r="AX59" i="23" s="1" a="1"/>
  <c r="AX59" i="23" s="1"/>
  <c r="CD59" i="35" a="1"/>
  <c r="CD59" i="35" s="1"/>
  <c r="DI59" i="35" s="1"/>
  <c r="EN59" i="35" s="1"/>
  <c r="BU30" i="35" a="1"/>
  <c r="BU30" i="35" s="1"/>
  <c r="CZ30" i="35" s="1"/>
  <c r="EE30" i="35" s="1"/>
  <c r="FV14" i="35"/>
  <c r="BU26" i="35" a="1"/>
  <c r="BU26" i="35" s="1"/>
  <c r="CZ26" i="35" s="1"/>
  <c r="EE26" i="35" s="1"/>
  <c r="FV10" i="35"/>
  <c r="FV44" i="35"/>
  <c r="BU60" i="35" a="1"/>
  <c r="BU60" i="35" s="1"/>
  <c r="CZ60" i="35" s="1"/>
  <c r="EE60" i="35" s="1"/>
  <c r="DU25" i="35"/>
  <c r="EZ25" i="35" s="1"/>
  <c r="FT22" i="35"/>
  <c r="H38" i="23"/>
  <c r="AM38" i="23" s="1" a="1"/>
  <c r="AM38" i="23" s="1"/>
  <c r="BS38" i="35" a="1"/>
  <c r="BS38" i="35" s="1"/>
  <c r="CX38" i="35" s="1"/>
  <c r="EC38" i="35" s="1"/>
  <c r="H33" i="23"/>
  <c r="AM33" i="23" s="1" a="1"/>
  <c r="AM33" i="23" s="1"/>
  <c r="BS33" i="35" a="1"/>
  <c r="BS33" i="35" s="1"/>
  <c r="CX33" i="35" s="1"/>
  <c r="EC33" i="35" s="1"/>
  <c r="FT17" i="35"/>
  <c r="H40" i="23"/>
  <c r="AM40" i="23" s="1" a="1"/>
  <c r="AM40" i="23" s="1"/>
  <c r="FT24" i="35"/>
  <c r="BS40" i="35" a="1"/>
  <c r="BS40" i="35" s="1"/>
  <c r="CX40" i="35" s="1"/>
  <c r="EC40" i="35" s="1"/>
  <c r="DJ53" i="35"/>
  <c r="EO53" i="35" s="1"/>
  <c r="DF54" i="35"/>
  <c r="EK54" i="35" s="1"/>
  <c r="DF39" i="35"/>
  <c r="EK39" i="35" s="1"/>
  <c r="CN29" i="35" a="1"/>
  <c r="CN29" i="35" s="1"/>
  <c r="DS29" i="35" s="1"/>
  <c r="EX29" i="35" s="1"/>
  <c r="AC29" i="23"/>
  <c r="BH29" i="23" s="1" a="1"/>
  <c r="BH29" i="23" s="1"/>
  <c r="CN19" i="35" a="1"/>
  <c r="CN19" i="35" s="1"/>
  <c r="DS19" i="35" s="1"/>
  <c r="EX19" i="35" s="1"/>
  <c r="AC19" i="23"/>
  <c r="BH19" i="23" s="1" a="1"/>
  <c r="BH19" i="23" s="1"/>
  <c r="CN31" i="35" a="1"/>
  <c r="CN31" i="35" s="1"/>
  <c r="DS31" i="35" s="1"/>
  <c r="EX31" i="35" s="1"/>
  <c r="AC31" i="23"/>
  <c r="BH31" i="23" s="1" a="1"/>
  <c r="BH31" i="23" s="1"/>
  <c r="BW28" i="35" a="1"/>
  <c r="BW28" i="35" s="1"/>
  <c r="DB28" i="35" s="1"/>
  <c r="EG28" i="35" s="1"/>
  <c r="L28" i="23"/>
  <c r="AQ28" i="23" s="1" a="1"/>
  <c r="AQ28" i="23" s="1"/>
  <c r="BW26" i="35" a="1"/>
  <c r="BW26" i="35" s="1"/>
  <c r="DB26" i="35" s="1"/>
  <c r="EG26" i="35" s="1"/>
  <c r="L26" i="23"/>
  <c r="AQ26" i="23" s="1" a="1"/>
  <c r="AQ26" i="23" s="1"/>
  <c r="BR41" i="35" a="1"/>
  <c r="BR41" i="35" s="1"/>
  <c r="CW41" i="35" s="1"/>
  <c r="EB41" i="35" s="1"/>
  <c r="FS25" i="35"/>
  <c r="G41" i="23"/>
  <c r="AL41" i="23" s="1" a="1"/>
  <c r="AL41" i="23" s="1"/>
  <c r="BR32" i="35" a="1"/>
  <c r="BR32" i="35" s="1"/>
  <c r="CW32" i="35" s="1"/>
  <c r="EB32" i="35" s="1"/>
  <c r="FS16" i="35"/>
  <c r="G32" i="23"/>
  <c r="AL32" i="23" s="1" a="1"/>
  <c r="AL32" i="23" s="1"/>
  <c r="FS44" i="35"/>
  <c r="G60" i="23"/>
  <c r="AL60" i="23" s="1" a="1"/>
  <c r="AL60" i="23" s="1"/>
  <c r="BR60" i="35" a="1"/>
  <c r="BR60" i="35" s="1"/>
  <c r="CW60" i="35" s="1"/>
  <c r="EB60" i="35" s="1"/>
  <c r="BQ37" i="35" a="1"/>
  <c r="BQ37" i="35" s="1"/>
  <c r="CV37" i="35" s="1"/>
  <c r="EA37" i="35" s="1"/>
  <c r="FR21" i="35"/>
  <c r="BQ49" i="35" a="1"/>
  <c r="BQ49" i="35" s="1"/>
  <c r="CV49" i="35" s="1"/>
  <c r="EA49" i="35" s="1"/>
  <c r="FR33" i="35"/>
  <c r="CM21" i="35" a="1"/>
  <c r="CM21" i="35" s="1"/>
  <c r="DR21" i="35" s="1"/>
  <c r="EW21" i="35" s="1"/>
  <c r="AB21" i="23"/>
  <c r="BG21" i="23" s="1" a="1"/>
  <c r="BG21" i="23" s="1"/>
  <c r="AB56" i="23"/>
  <c r="BG56" i="23" s="1" a="1"/>
  <c r="BG56" i="23" s="1"/>
  <c r="CM56" i="35" a="1"/>
  <c r="CM56" i="35" s="1"/>
  <c r="DR56" i="35" s="1"/>
  <c r="EW56" i="35" s="1"/>
  <c r="AB43" i="23"/>
  <c r="BG43" i="23" s="1" a="1"/>
  <c r="BG43" i="23" s="1"/>
  <c r="CM43" i="35" a="1"/>
  <c r="CM43" i="35" s="1"/>
  <c r="DR43" i="35" s="1"/>
  <c r="EW43" i="35" s="1"/>
  <c r="I40" i="23"/>
  <c r="AN40" i="23" s="1" a="1"/>
  <c r="AN40" i="23" s="1"/>
  <c r="FU24" i="35"/>
  <c r="BT40" i="35" a="1"/>
  <c r="BT40" i="35" s="1"/>
  <c r="CY40" i="35" s="1"/>
  <c r="ED40" i="35" s="1"/>
  <c r="FU19" i="35"/>
  <c r="BT35" i="35" a="1"/>
  <c r="BT35" i="35" s="1"/>
  <c r="CY35" i="35" s="1"/>
  <c r="ED35" i="35" s="1"/>
  <c r="I35" i="23"/>
  <c r="AN35" i="23" s="1" a="1"/>
  <c r="AN35" i="23" s="1"/>
  <c r="I60" i="23"/>
  <c r="AN60" i="23" s="1" a="1"/>
  <c r="AN60" i="23" s="1"/>
  <c r="BT60" i="35" a="1"/>
  <c r="BT60" i="35" s="1"/>
  <c r="CY60" i="35" s="1"/>
  <c r="ED60" i="35" s="1"/>
  <c r="FU44" i="35"/>
  <c r="BN58" i="35" a="1"/>
  <c r="BN58" i="35" s="1"/>
  <c r="CS58" i="35" s="1"/>
  <c r="DX58" i="35" s="1"/>
  <c r="FO42" i="35"/>
  <c r="C58" i="23"/>
  <c r="AH58" i="23" s="1" a="1"/>
  <c r="AH58" i="23" s="1"/>
  <c r="BN35" i="35" a="1"/>
  <c r="BN35" i="35" s="1"/>
  <c r="CS35" i="35" s="1"/>
  <c r="DX35" i="35" s="1"/>
  <c r="C35" i="23"/>
  <c r="AH35" i="23" s="1" a="1"/>
  <c r="AH35" i="23" s="1"/>
  <c r="FO19" i="35"/>
  <c r="Q29" i="23"/>
  <c r="AV29" i="23" s="1" a="1"/>
  <c r="AV29" i="23" s="1"/>
  <c r="CB29" i="35" a="1"/>
  <c r="CB29" i="35" s="1"/>
  <c r="DG29" i="35" s="1"/>
  <c r="EL29" i="35" s="1"/>
  <c r="Q58" i="23"/>
  <c r="AV58" i="23" s="1" a="1"/>
  <c r="AV58" i="23" s="1"/>
  <c r="CB58" i="35" a="1"/>
  <c r="CB58" i="35" s="1"/>
  <c r="DG58" i="35" s="1"/>
  <c r="EL58" i="35" s="1"/>
  <c r="Q27" i="23"/>
  <c r="AV27" i="23" s="1" a="1"/>
  <c r="AV27" i="23" s="1"/>
  <c r="CB27" i="35" a="1"/>
  <c r="CB27" i="35" s="1"/>
  <c r="DG27" i="35" s="1"/>
  <c r="EL27" i="35" s="1"/>
  <c r="BY44" i="35" a="1"/>
  <c r="BY44" i="35" s="1"/>
  <c r="DD44" i="35" s="1"/>
  <c r="EI44" i="35" s="1"/>
  <c r="N44" i="23"/>
  <c r="AS44" i="23" s="1" a="1"/>
  <c r="AS44" i="23" s="1"/>
  <c r="BY56" i="35" a="1"/>
  <c r="BY56" i="35" s="1"/>
  <c r="DD56" i="35" s="1"/>
  <c r="EI56" i="35" s="1"/>
  <c r="N56" i="23"/>
  <c r="AS56" i="23" s="1" a="1"/>
  <c r="AS56" i="23" s="1"/>
  <c r="N60" i="23"/>
  <c r="AS60" i="23" s="1" a="1"/>
  <c r="AS60" i="23" s="1"/>
  <c r="BY60" i="35" a="1"/>
  <c r="BY60" i="35" s="1"/>
  <c r="DD60" i="35" s="1"/>
  <c r="EI60" i="35" s="1"/>
  <c r="DP58" i="35"/>
  <c r="EU58" i="35" s="1"/>
  <c r="BO47" i="35" a="1"/>
  <c r="BO47" i="35" s="1"/>
  <c r="CT47" i="35" s="1"/>
  <c r="DY47" i="35" s="1"/>
  <c r="FP31" i="35"/>
  <c r="D47" i="23"/>
  <c r="AI47" i="23" s="1" a="1"/>
  <c r="AI47" i="23" s="1"/>
  <c r="BO23" i="35" a="1"/>
  <c r="BO23" i="35" s="1"/>
  <c r="CT23" i="35" s="1"/>
  <c r="DY23" i="35" s="1"/>
  <c r="FP7" i="35"/>
  <c r="D23" i="23"/>
  <c r="AI23" i="23" s="1" a="1"/>
  <c r="AI23" i="23" s="1"/>
  <c r="D50" i="23"/>
  <c r="AI50" i="23" s="1" a="1"/>
  <c r="AI50" i="23" s="1"/>
  <c r="BO50" i="35" a="1"/>
  <c r="BO50" i="35" s="1"/>
  <c r="CT50" i="35" s="1"/>
  <c r="DY50" i="35" s="1"/>
  <c r="FP34" i="35"/>
  <c r="FV32" i="35"/>
  <c r="BU48" i="35" a="1"/>
  <c r="BU48" i="35" s="1"/>
  <c r="CZ48" i="35" s="1"/>
  <c r="EE48" i="35" s="1"/>
  <c r="FV42" i="35"/>
  <c r="BU58" i="35" a="1"/>
  <c r="BU58" i="35" s="1"/>
  <c r="CZ58" i="35" s="1"/>
  <c r="EE58" i="35" s="1"/>
  <c r="BU46" i="35" a="1"/>
  <c r="BU46" i="35" s="1"/>
  <c r="CZ46" i="35" s="1"/>
  <c r="EE46" i="35" s="1"/>
  <c r="FV30" i="35"/>
  <c r="W39" i="23"/>
  <c r="BB39" i="23" s="1" a="1"/>
  <c r="BB39" i="23" s="1"/>
  <c r="CH39" i="35" a="1"/>
  <c r="CH39" i="35" s="1"/>
  <c r="DM39" i="35" s="1"/>
  <c r="ER39" i="35" s="1"/>
  <c r="CH38" i="35" a="1"/>
  <c r="CH38" i="35" s="1"/>
  <c r="DM38" i="35" s="1"/>
  <c r="ER38" i="35" s="1"/>
  <c r="W38" i="23"/>
  <c r="BB38" i="23" s="1" a="1"/>
  <c r="BB38" i="23" s="1"/>
  <c r="R42" i="23"/>
  <c r="AW42" i="23" s="1" a="1"/>
  <c r="AW42" i="23" s="1"/>
  <c r="CC42" i="35" a="1"/>
  <c r="CC42" i="35" s="1"/>
  <c r="DH42" i="35" s="1"/>
  <c r="EM42" i="35" s="1"/>
  <c r="CC25" i="35" a="1"/>
  <c r="CC25" i="35" s="1"/>
  <c r="DH25" i="35" s="1"/>
  <c r="EM25" i="35" s="1"/>
  <c r="R25" i="23"/>
  <c r="AW25" i="23" s="1" a="1"/>
  <c r="AW25" i="23" s="1"/>
  <c r="CC30" i="35" a="1"/>
  <c r="CC30" i="35" s="1"/>
  <c r="DH30" i="35" s="1"/>
  <c r="EM30" i="35" s="1"/>
  <c r="R30" i="23"/>
  <c r="AW30" i="23" s="1" a="1"/>
  <c r="AW30" i="23" s="1"/>
  <c r="DT36" i="35"/>
  <c r="EY36" i="35" s="1"/>
  <c r="DO21" i="35"/>
  <c r="ET21" i="35" s="1"/>
  <c r="BV53" i="35" a="1"/>
  <c r="BV53" i="35" s="1"/>
  <c r="DA53" i="35" s="1"/>
  <c r="EF53" i="35" s="1"/>
  <c r="FW37" i="35"/>
  <c r="BV31" i="35" a="1"/>
  <c r="BV31" i="35" s="1"/>
  <c r="DA31" i="35" s="1"/>
  <c r="EF31" i="35" s="1"/>
  <c r="FW15" i="35"/>
  <c r="BV60" i="35" a="1"/>
  <c r="BV60" i="35" s="1"/>
  <c r="DA60" i="35" s="1"/>
  <c r="EF60" i="35" s="1"/>
  <c r="FW44" i="35"/>
  <c r="BP52" i="35" a="1"/>
  <c r="BP52" i="35" s="1"/>
  <c r="CU52" i="35" s="1"/>
  <c r="DZ52" i="35" s="1"/>
  <c r="FQ36" i="35"/>
  <c r="BP48" i="35" a="1"/>
  <c r="BP48" i="35" s="1"/>
  <c r="CU48" i="35" s="1"/>
  <c r="DZ48" i="35" s="1"/>
  <c r="FQ32" i="35"/>
  <c r="BP21" i="35" a="1"/>
  <c r="BP21" i="35" s="1"/>
  <c r="CU21" i="35" s="1"/>
  <c r="DZ21" i="35" s="1"/>
  <c r="FQ5" i="35"/>
  <c r="CG27" i="35" a="1"/>
  <c r="CG27" i="35" s="1"/>
  <c r="DL27" i="35" s="1"/>
  <c r="EQ27" i="35" s="1"/>
  <c r="V27" i="23"/>
  <c r="BA27" i="23" s="1" a="1"/>
  <c r="BA27" i="23" s="1"/>
  <c r="V23" i="23"/>
  <c r="BA23" i="23" s="1" a="1"/>
  <c r="BA23" i="23" s="1"/>
  <c r="CG23" i="35" a="1"/>
  <c r="CG23" i="35" s="1"/>
  <c r="DL23" i="35" s="1"/>
  <c r="EQ23" i="35" s="1"/>
  <c r="M39" i="23"/>
  <c r="AR39" i="23" s="1" a="1"/>
  <c r="AR39" i="23" s="1"/>
  <c r="BX39" i="35" a="1"/>
  <c r="BX39" i="35" s="1"/>
  <c r="DC39" i="35" s="1"/>
  <c r="EH39" i="35" s="1"/>
  <c r="BX42" i="35" a="1"/>
  <c r="BX42" i="35" s="1"/>
  <c r="DC42" i="35" s="1"/>
  <c r="EH42" i="35" s="1"/>
  <c r="M42" i="23"/>
  <c r="AR42" i="23" s="1" a="1"/>
  <c r="AR42" i="23" s="1"/>
  <c r="BX43" i="35" a="1"/>
  <c r="BX43" i="35" s="1"/>
  <c r="DC43" i="35" s="1"/>
  <c r="EH43" i="35" s="1"/>
  <c r="M43" i="23"/>
  <c r="AR43" i="23" s="1" a="1"/>
  <c r="AR43" i="23" s="1"/>
  <c r="CI22" i="35" a="1"/>
  <c r="CI22" i="35" s="1"/>
  <c r="DN22" i="35" s="1"/>
  <c r="ES22" i="35" s="1"/>
  <c r="X22" i="23"/>
  <c r="BC22" i="23" s="1" a="1"/>
  <c r="BC22" i="23" s="1"/>
  <c r="CI45" i="35" a="1"/>
  <c r="CI45" i="35" s="1"/>
  <c r="DN45" i="35" s="1"/>
  <c r="ES45" i="35" s="1"/>
  <c r="X45" i="23"/>
  <c r="BC45" i="23" s="1" a="1"/>
  <c r="BC45" i="23" s="1"/>
  <c r="BM36" i="35" a="1"/>
  <c r="BM36" i="35" s="1"/>
  <c r="CR36" i="35" s="1"/>
  <c r="DW36" i="35" s="1"/>
  <c r="B36" i="23"/>
  <c r="AG36" i="23" s="1" a="1"/>
  <c r="AG36" i="23" s="1"/>
  <c r="FN20" i="35"/>
  <c r="BM50" i="35" a="1"/>
  <c r="BM50" i="35" s="1"/>
  <c r="CR50" i="35" s="1"/>
  <c r="DW50" i="35" s="1"/>
  <c r="FN34" i="35"/>
  <c r="B50" i="23"/>
  <c r="AG50" i="23" s="1" a="1"/>
  <c r="AG50" i="23" s="1"/>
  <c r="B27" i="23"/>
  <c r="AG27" i="23" s="1" a="1"/>
  <c r="AG27" i="23" s="1"/>
  <c r="BM27" i="35" a="1"/>
  <c r="BM27" i="35" s="1"/>
  <c r="CR27" i="35" s="1"/>
  <c r="DW27" i="35" s="1"/>
  <c r="FN11" i="35"/>
  <c r="AA51" i="23"/>
  <c r="BF51" i="23" s="1" a="1"/>
  <c r="BF51" i="23" s="1"/>
  <c r="CL51" i="35" a="1"/>
  <c r="CL51" i="35" s="1"/>
  <c r="DQ51" i="35" s="1"/>
  <c r="EV51" i="35" s="1"/>
  <c r="CL27" i="35" a="1"/>
  <c r="CL27" i="35" s="1"/>
  <c r="DQ27" i="35" s="1"/>
  <c r="EV27" i="35" s="1"/>
  <c r="AA27" i="23"/>
  <c r="BF27" i="23" s="1" a="1"/>
  <c r="BF27" i="23" s="1"/>
  <c r="CL47" i="35" a="1"/>
  <c r="CL47" i="35" s="1"/>
  <c r="DQ47" i="35" s="1"/>
  <c r="EV47" i="35" s="1"/>
  <c r="AA47" i="23"/>
  <c r="BF47" i="23" s="1" a="1"/>
  <c r="BF47" i="23" s="1"/>
  <c r="S56" i="23"/>
  <c r="AX56" i="23" s="1" a="1"/>
  <c r="AX56" i="23" s="1"/>
  <c r="CD56" i="35" a="1"/>
  <c r="CD56" i="35" s="1"/>
  <c r="DI56" i="35" s="1"/>
  <c r="EN56" i="35" s="1"/>
  <c r="S43" i="23"/>
  <c r="AX43" i="23" s="1" a="1"/>
  <c r="AX43" i="23" s="1"/>
  <c r="CD43" i="35" a="1"/>
  <c r="CD43" i="35" s="1"/>
  <c r="DI43" i="35" s="1"/>
  <c r="EN43" i="35" s="1"/>
  <c r="S24" i="23"/>
  <c r="AX24" i="23" s="1" a="1"/>
  <c r="AX24" i="23" s="1"/>
  <c r="CD24" i="35" a="1"/>
  <c r="CD24" i="35" s="1"/>
  <c r="DI24" i="35" s="1"/>
  <c r="EN24" i="35" s="1"/>
  <c r="FV38" i="35"/>
  <c r="BU54" i="35" a="1"/>
  <c r="BU54" i="35" s="1"/>
  <c r="CZ54" i="35" s="1"/>
  <c r="EE54" i="35" s="1"/>
  <c r="FV36" i="35"/>
  <c r="BU52" i="35" a="1"/>
  <c r="BU52" i="35" s="1"/>
  <c r="CZ52" i="35" s="1"/>
  <c r="EE52" i="35" s="1"/>
  <c r="DK58" i="35"/>
  <c r="EP58" i="35" s="1"/>
  <c r="H28" i="23"/>
  <c r="AM28" i="23" s="1" a="1"/>
  <c r="AM28" i="23" s="1"/>
  <c r="BS28" i="35" a="1"/>
  <c r="BS28" i="35" s="1"/>
  <c r="CX28" i="35" s="1"/>
  <c r="EC28" i="35" s="1"/>
  <c r="FT12" i="35"/>
  <c r="H58" i="23"/>
  <c r="AM58" i="23" s="1" a="1"/>
  <c r="AM58" i="23" s="1"/>
  <c r="BS58" i="35" a="1"/>
  <c r="BS58" i="35" s="1"/>
  <c r="CX58" i="35" s="1"/>
  <c r="EC58" i="35" s="1"/>
  <c r="FT42" i="35"/>
  <c r="BS60" i="35" a="1"/>
  <c r="BS60" i="35" s="1"/>
  <c r="CX60" i="35" s="1"/>
  <c r="EC60" i="35" s="1"/>
  <c r="FT44" i="35"/>
  <c r="H60" i="23"/>
  <c r="AM60" i="23" s="1" a="1"/>
  <c r="AM60" i="23" s="1"/>
  <c r="DF28" i="35"/>
  <c r="EK28" i="35" s="1"/>
  <c r="DF44" i="35"/>
  <c r="EK44" i="35" s="1"/>
  <c r="AC55" i="23"/>
  <c r="BH55" i="23" s="1" a="1"/>
  <c r="BH55" i="23" s="1"/>
  <c r="CN55" i="35" a="1"/>
  <c r="CN55" i="35" s="1"/>
  <c r="DS55" i="35" s="1"/>
  <c r="EX55" i="35" s="1"/>
  <c r="CN26" i="35" a="1"/>
  <c r="CN26" i="35" s="1"/>
  <c r="DS26" i="35" s="1"/>
  <c r="EX26" i="35" s="1"/>
  <c r="AC26" i="23"/>
  <c r="BH26" i="23" s="1" a="1"/>
  <c r="BH26" i="23" s="1"/>
  <c r="AC47" i="23"/>
  <c r="BH47" i="23" s="1" a="1"/>
  <c r="BH47" i="23" s="1"/>
  <c r="CN47" i="35" a="1"/>
  <c r="CN47" i="35" s="1"/>
  <c r="DS47" i="35" s="1"/>
  <c r="EX47" i="35" s="1"/>
  <c r="L29" i="23"/>
  <c r="AQ29" i="23" s="1" a="1"/>
  <c r="AQ29" i="23" s="1"/>
  <c r="BW29" i="35" a="1"/>
  <c r="BW29" i="35" s="1"/>
  <c r="DB29" i="35" s="1"/>
  <c r="EG29" i="35" s="1"/>
  <c r="L36" i="23"/>
  <c r="AQ36" i="23" s="1" a="1"/>
  <c r="AQ36" i="23" s="1"/>
  <c r="BW36" i="35" a="1"/>
  <c r="BW36" i="35" s="1"/>
  <c r="DB36" i="35" s="1"/>
  <c r="EG36" i="35" s="1"/>
  <c r="BR58" i="35" a="1"/>
  <c r="BR58" i="35" s="1"/>
  <c r="CW58" i="35" s="1"/>
  <c r="EB58" i="35" s="1"/>
  <c r="FS42" i="35"/>
  <c r="G58" i="23"/>
  <c r="AL58" i="23" s="1" a="1"/>
  <c r="AL58" i="23" s="1"/>
  <c r="FS27" i="35"/>
  <c r="BR43" i="35" a="1"/>
  <c r="BR43" i="35" s="1"/>
  <c r="CW43" i="35" s="1"/>
  <c r="EB43" i="35" s="1"/>
  <c r="G43" i="23"/>
  <c r="AL43" i="23" s="1" a="1"/>
  <c r="AL43" i="23" s="1"/>
  <c r="FR26" i="35"/>
  <c r="BQ42" i="35" a="1"/>
  <c r="BQ42" i="35" s="1"/>
  <c r="CV42" i="35" s="1"/>
  <c r="EA42" i="35" s="1"/>
  <c r="BQ35" i="35" a="1"/>
  <c r="BQ35" i="35" s="1"/>
  <c r="CV35" i="35" s="1"/>
  <c r="EA35" i="35" s="1"/>
  <c r="FR19" i="35"/>
  <c r="AB33" i="23"/>
  <c r="BG33" i="23" s="1" a="1"/>
  <c r="BG33" i="23" s="1"/>
  <c r="CM33" i="35" a="1"/>
  <c r="CM33" i="35" s="1"/>
  <c r="DR33" i="35" s="1"/>
  <c r="EW33" i="35" s="1"/>
  <c r="AB45" i="23"/>
  <c r="BG45" i="23" s="1" a="1"/>
  <c r="BG45" i="23" s="1"/>
  <c r="CM45" i="35" a="1"/>
  <c r="CM45" i="35" s="1"/>
  <c r="DR45" i="35" s="1"/>
  <c r="EW45" i="35" s="1"/>
  <c r="AB22" i="23"/>
  <c r="BG22" i="23" s="1" a="1"/>
  <c r="BG22" i="23" s="1"/>
  <c r="CM22" i="35" a="1"/>
  <c r="CM22" i="35" s="1"/>
  <c r="DR22" i="35" s="1"/>
  <c r="EW22" i="35" s="1"/>
  <c r="BT45" i="35" a="1"/>
  <c r="BT45" i="35" s="1"/>
  <c r="CY45" i="35" s="1"/>
  <c r="ED45" i="35" s="1"/>
  <c r="FU29" i="35"/>
  <c r="I45" i="23"/>
  <c r="AN45" i="23" s="1" a="1"/>
  <c r="AN45" i="23" s="1"/>
  <c r="BT48" i="35" a="1"/>
  <c r="BT48" i="35" s="1"/>
  <c r="CY48" i="35" s="1"/>
  <c r="ED48" i="35" s="1"/>
  <c r="FU32" i="35"/>
  <c r="I48" i="23"/>
  <c r="AN48" i="23" s="1" a="1"/>
  <c r="AN48" i="23" s="1"/>
  <c r="BN25" i="35" a="1"/>
  <c r="BN25" i="35" s="1"/>
  <c r="CS25" i="35" s="1"/>
  <c r="DX25" i="35" s="1"/>
  <c r="FO9" i="35"/>
  <c r="C25" i="23"/>
  <c r="AH25" i="23" s="1" a="1"/>
  <c r="AH25" i="23" s="1"/>
  <c r="BN48" i="35" a="1"/>
  <c r="BN48" i="35" s="1"/>
  <c r="CS48" i="35" s="1"/>
  <c r="DX48" i="35" s="1"/>
  <c r="FO32" i="35"/>
  <c r="C48" i="23"/>
  <c r="AH48" i="23" s="1" a="1"/>
  <c r="AH48" i="23" s="1"/>
  <c r="Q43" i="23"/>
  <c r="AV43" i="23" s="1" a="1"/>
  <c r="AV43" i="23" s="1"/>
  <c r="CB43" i="35" a="1"/>
  <c r="CB43" i="35" s="1"/>
  <c r="DG43" i="35" s="1"/>
  <c r="EL43" i="35" s="1"/>
  <c r="CB52" i="35" a="1"/>
  <c r="CB52" i="35" s="1"/>
  <c r="DG52" i="35" s="1"/>
  <c r="EL52" i="35" s="1"/>
  <c r="Q52" i="23"/>
  <c r="AV52" i="23" s="1" a="1"/>
  <c r="AV52" i="23" s="1"/>
  <c r="CB32" i="35" a="1"/>
  <c r="CB32" i="35" s="1"/>
  <c r="DG32" i="35" s="1"/>
  <c r="EL32" i="35" s="1"/>
  <c r="Q32" i="23"/>
  <c r="AV32" i="23" s="1" a="1"/>
  <c r="AV32" i="23" s="1"/>
  <c r="BY37" i="35" a="1"/>
  <c r="BY37" i="35" s="1"/>
  <c r="DD37" i="35" s="1"/>
  <c r="EI37" i="35" s="1"/>
  <c r="N37" i="23"/>
  <c r="AS37" i="23" s="1" a="1"/>
  <c r="AS37" i="23" s="1"/>
  <c r="BY23" i="35" a="1"/>
  <c r="BY23" i="35" s="1"/>
  <c r="DD23" i="35" s="1"/>
  <c r="EI23" i="35" s="1"/>
  <c r="N23" i="23"/>
  <c r="AS23" i="23" s="1" a="1"/>
  <c r="AS23" i="23" s="1"/>
  <c r="FP35" i="35"/>
  <c r="BO51" i="35" a="1"/>
  <c r="BO51" i="35" s="1"/>
  <c r="CT51" i="35" s="1"/>
  <c r="DY51" i="35" s="1"/>
  <c r="D51" i="23"/>
  <c r="AI51" i="23" s="1" a="1"/>
  <c r="AI51" i="23" s="1"/>
  <c r="BO40" i="35" a="1"/>
  <c r="BO40" i="35" s="1"/>
  <c r="CT40" i="35" s="1"/>
  <c r="DY40" i="35" s="1"/>
  <c r="D40" i="23"/>
  <c r="AI40" i="23" s="1" a="1"/>
  <c r="AI40" i="23" s="1"/>
  <c r="FP24" i="35"/>
  <c r="CH49" i="35" a="1"/>
  <c r="CH49" i="35" s="1"/>
  <c r="DM49" i="35" s="1"/>
  <c r="ER49" i="35" s="1"/>
  <c r="W49" i="23"/>
  <c r="BB49" i="23" s="1" a="1"/>
  <c r="BB49" i="23" s="1"/>
  <c r="R34" i="23"/>
  <c r="AW34" i="23" s="1" a="1"/>
  <c r="AW34" i="23" s="1"/>
  <c r="CC34" i="35" a="1"/>
  <c r="CC34" i="35" s="1"/>
  <c r="DH34" i="35" s="1"/>
  <c r="EM34" i="35" s="1"/>
  <c r="R33" i="23"/>
  <c r="AW33" i="23" s="1" a="1"/>
  <c r="AW33" i="23" s="1"/>
  <c r="CC33" i="35" a="1"/>
  <c r="CC33" i="35" s="1"/>
  <c r="DH33" i="35" s="1"/>
  <c r="EM33" i="35" s="1"/>
  <c r="FW22" i="35"/>
  <c r="BV38" i="35" a="1"/>
  <c r="BV38" i="35" s="1"/>
  <c r="DA38" i="35" s="1"/>
  <c r="EF38" i="35" s="1"/>
  <c r="BP53" i="35" a="1"/>
  <c r="BP53" i="35" s="1"/>
  <c r="CU53" i="35" s="1"/>
  <c r="DZ53" i="35" s="1"/>
  <c r="FQ37" i="35"/>
  <c r="BP60" i="35" a="1"/>
  <c r="BP60" i="35" s="1"/>
  <c r="CU60" i="35" s="1"/>
  <c r="DZ60" i="35" s="1"/>
  <c r="FQ44" i="35"/>
  <c r="CG28" i="35" a="1"/>
  <c r="CG28" i="35" s="1"/>
  <c r="DL28" i="35" s="1"/>
  <c r="EQ28" i="35" s="1"/>
  <c r="V28" i="23"/>
  <c r="BA28" i="23" s="1" a="1"/>
  <c r="BA28" i="23" s="1"/>
  <c r="M35" i="23"/>
  <c r="AR35" i="23" s="1" a="1"/>
  <c r="AR35" i="23" s="1"/>
  <c r="BX35" i="35" a="1"/>
  <c r="BX35" i="35" s="1"/>
  <c r="DC35" i="35" s="1"/>
  <c r="EH35" i="35" s="1"/>
  <c r="X31" i="23"/>
  <c r="BC31" i="23" s="1" a="1"/>
  <c r="BC31" i="23" s="1"/>
  <c r="CI31" i="35" a="1"/>
  <c r="CI31" i="35" s="1"/>
  <c r="DN31" i="35" s="1"/>
  <c r="ES31" i="35" s="1"/>
  <c r="X21" i="23"/>
  <c r="BC21" i="23" s="1" a="1"/>
  <c r="BC21" i="23" s="1"/>
  <c r="CI21" i="35" a="1"/>
  <c r="CI21" i="35" s="1"/>
  <c r="DN21" i="35" s="1"/>
  <c r="ES21" i="35" s="1"/>
  <c r="BM29" i="35" a="1"/>
  <c r="BM29" i="35" s="1"/>
  <c r="CR29" i="35" s="1"/>
  <c r="DW29" i="35" s="1"/>
  <c r="B29" i="23"/>
  <c r="AG29" i="23" s="1" a="1"/>
  <c r="AG29" i="23" s="1"/>
  <c r="FN13" i="35"/>
  <c r="AA23" i="23"/>
  <c r="BF23" i="23" s="1" a="1"/>
  <c r="BF23" i="23" s="1"/>
  <c r="CL23" i="35" a="1"/>
  <c r="CL23" i="35" s="1"/>
  <c r="DQ23" i="35" s="1"/>
  <c r="EV23" i="35" s="1"/>
  <c r="BS32" i="35" a="1"/>
  <c r="BS32" i="35" s="1"/>
  <c r="CX32" i="35" s="1"/>
  <c r="EC32" i="35" s="1"/>
  <c r="H32" i="23"/>
  <c r="AM32" i="23" s="1" a="1"/>
  <c r="AM32" i="23" s="1"/>
  <c r="FT16" i="35"/>
  <c r="CG39" i="35" a="1"/>
  <c r="CG39" i="35" s="1"/>
  <c r="DL39" i="35" s="1"/>
  <c r="EQ39" i="35" s="1"/>
  <c r="V39" i="23"/>
  <c r="BA39" i="23" s="1" a="1"/>
  <c r="BA39" i="23" s="1"/>
  <c r="W55" i="23"/>
  <c r="BB55" i="23" s="1" a="1"/>
  <c r="BB55" i="23" s="1"/>
  <c r="CH55" i="35" a="1"/>
  <c r="CH55" i="35" s="1"/>
  <c r="DM55" i="35" s="1"/>
  <c r="ER55" i="35" s="1"/>
  <c r="AA60" i="23"/>
  <c r="BF60" i="23" s="1" a="1"/>
  <c r="BF60" i="23" s="1"/>
  <c r="CL60" i="35" a="1"/>
  <c r="CL60" i="35" s="1"/>
  <c r="DQ60" i="35" s="1"/>
  <c r="EV60" i="35" s="1"/>
  <c r="H53" i="23"/>
  <c r="AM53" i="23" s="1" a="1"/>
  <c r="AM53" i="23" s="1"/>
  <c r="FT37" i="35"/>
  <c r="BS53" i="35" a="1"/>
  <c r="BS53" i="35" s="1"/>
  <c r="CX53" i="35" s="1"/>
  <c r="EC53" i="35" s="1"/>
  <c r="BS30" i="35" a="1"/>
  <c r="BS30" i="35" s="1"/>
  <c r="CX30" i="35" s="1"/>
  <c r="EC30" i="35" s="1"/>
  <c r="H30" i="23"/>
  <c r="AM30" i="23" s="1" a="1"/>
  <c r="AM30" i="23" s="1"/>
  <c r="FT14" i="35"/>
  <c r="CH48" i="35" a="1"/>
  <c r="CH48" i="35" s="1"/>
  <c r="DM48" i="35" s="1"/>
  <c r="ER48" i="35" s="1"/>
  <c r="W48" i="23"/>
  <c r="BB48" i="23" s="1" a="1"/>
  <c r="BB48" i="23" s="1"/>
  <c r="CC26" i="35" a="1"/>
  <c r="CC26" i="35" s="1"/>
  <c r="DH26" i="35" s="1"/>
  <c r="EM26" i="35" s="1"/>
  <c r="R26" i="23"/>
  <c r="AW26" i="23" s="1" a="1"/>
  <c r="AW26" i="23" s="1"/>
  <c r="FW36" i="35"/>
  <c r="BV52" i="35" a="1"/>
  <c r="BV52" i="35" s="1"/>
  <c r="DA52" i="35" s="1"/>
  <c r="EF52" i="35" s="1"/>
  <c r="FQ13" i="35"/>
  <c r="BP29" i="35" a="1"/>
  <c r="BP29" i="35" s="1"/>
  <c r="CU29" i="35" s="1"/>
  <c r="DZ29" i="35" s="1"/>
  <c r="CG49" i="35" a="1"/>
  <c r="CG49" i="35" s="1"/>
  <c r="DL49" i="35" s="1"/>
  <c r="EQ49" i="35" s="1"/>
  <c r="V49" i="23"/>
  <c r="BA49" i="23" s="1" a="1"/>
  <c r="BA49" i="23" s="1"/>
  <c r="BX25" i="35" a="1"/>
  <c r="BX25" i="35" s="1"/>
  <c r="DC25" i="35" s="1"/>
  <c r="EH25" i="35" s="1"/>
  <c r="M25" i="23"/>
  <c r="AR25" i="23" s="1" a="1"/>
  <c r="AR25" i="23" s="1"/>
  <c r="FR40" i="35"/>
  <c r="BQ56" i="35" a="1"/>
  <c r="BQ56" i="35" s="1"/>
  <c r="CV56" i="35" s="1"/>
  <c r="EA56" i="35" s="1"/>
  <c r="FR38" i="35"/>
  <c r="BQ54" i="35" a="1"/>
  <c r="BQ54" i="35" s="1"/>
  <c r="CV54" i="35" s="1"/>
  <c r="EA54" i="35" s="1"/>
  <c r="N43" i="23"/>
  <c r="AS43" i="23" s="1" a="1"/>
  <c r="AS43" i="23" s="1"/>
  <c r="BY43" i="35" a="1"/>
  <c r="BY43" i="35" s="1"/>
  <c r="DD43" i="35" s="1"/>
  <c r="EI43" i="35" s="1"/>
  <c r="N22" i="23"/>
  <c r="AS22" i="23" s="1" a="1"/>
  <c r="AS22" i="23" s="1"/>
  <c r="BY22" i="35" a="1"/>
  <c r="BY22" i="35" s="1"/>
  <c r="DD22" i="35" s="1"/>
  <c r="EI22" i="35" s="1"/>
  <c r="DO56" i="35"/>
  <c r="ET56" i="35" s="1"/>
  <c r="BP58" i="35" a="1"/>
  <c r="BP58" i="35" s="1"/>
  <c r="CU58" i="35" s="1"/>
  <c r="DZ58" i="35" s="1"/>
  <c r="FQ42" i="35"/>
  <c r="CG59" i="35" a="1"/>
  <c r="CG59" i="35" s="1"/>
  <c r="DL59" i="35" s="1"/>
  <c r="EQ59" i="35" s="1"/>
  <c r="V59" i="23"/>
  <c r="BA59" i="23" s="1" a="1"/>
  <c r="BA59" i="23" s="1"/>
  <c r="M26" i="23"/>
  <c r="AR26" i="23" s="1" a="1"/>
  <c r="AR26" i="23" s="1"/>
  <c r="BX26" i="35" a="1"/>
  <c r="BX26" i="35" s="1"/>
  <c r="DC26" i="35" s="1"/>
  <c r="EH26" i="35" s="1"/>
  <c r="X58" i="23"/>
  <c r="BC58" i="23" s="1" a="1"/>
  <c r="BC58" i="23" s="1"/>
  <c r="CI58" i="35" a="1"/>
  <c r="CI58" i="35" s="1"/>
  <c r="DN58" i="35" s="1"/>
  <c r="ES58" i="35" s="1"/>
  <c r="W32" i="23"/>
  <c r="BB32" i="23" s="1" a="1"/>
  <c r="BB32" i="23" s="1"/>
  <c r="CH32" i="35" a="1"/>
  <c r="CH32" i="35" s="1"/>
  <c r="DM32" i="35" s="1"/>
  <c r="ER32" i="35" s="1"/>
  <c r="W37" i="23"/>
  <c r="BB37" i="23" s="1" a="1"/>
  <c r="BB37" i="23" s="1"/>
  <c r="CH37" i="35" a="1"/>
  <c r="CH37" i="35" s="1"/>
  <c r="DM37" i="35" s="1"/>
  <c r="ER37" i="35" s="1"/>
  <c r="R46" i="23"/>
  <c r="AW46" i="23" s="1" a="1"/>
  <c r="AW46" i="23" s="1"/>
  <c r="CC46" i="35" a="1"/>
  <c r="CC46" i="35" s="1"/>
  <c r="DH46" i="35" s="1"/>
  <c r="EM46" i="35" s="1"/>
  <c r="CC45" i="35" a="1"/>
  <c r="CC45" i="35" s="1"/>
  <c r="DH45" i="35" s="1"/>
  <c r="EM45" i="35" s="1"/>
  <c r="R45" i="23"/>
  <c r="AW45" i="23" s="1" a="1"/>
  <c r="AW45" i="23" s="1"/>
  <c r="R49" i="23"/>
  <c r="AW49" i="23" s="1" a="1"/>
  <c r="AW49" i="23" s="1"/>
  <c r="CC49" i="35" a="1"/>
  <c r="CC49" i="35" s="1"/>
  <c r="DH49" i="35" s="1"/>
  <c r="EM49" i="35" s="1"/>
  <c r="DT32" i="35"/>
  <c r="EY32" i="35" s="1"/>
  <c r="FW12" i="35"/>
  <c r="BV28" i="35" a="1"/>
  <c r="BV28" i="35" s="1"/>
  <c r="DA28" i="35" s="1"/>
  <c r="EF28" i="35" s="1"/>
  <c r="FW25" i="35"/>
  <c r="BV41" i="35" a="1"/>
  <c r="BV41" i="35" s="1"/>
  <c r="DA41" i="35" s="1"/>
  <c r="EF41" i="35" s="1"/>
  <c r="BP54" i="35" a="1"/>
  <c r="BP54" i="35" s="1"/>
  <c r="CU54" i="35" s="1"/>
  <c r="DZ54" i="35" s="1"/>
  <c r="FQ38" i="35"/>
  <c r="BP55" i="35" a="1"/>
  <c r="BP55" i="35" s="1"/>
  <c r="CU55" i="35" s="1"/>
  <c r="DZ55" i="35" s="1"/>
  <c r="FQ39" i="35"/>
  <c r="BP34" i="35" a="1"/>
  <c r="BP34" i="35" s="1"/>
  <c r="CU34" i="35" s="1"/>
  <c r="DZ34" i="35" s="1"/>
  <c r="FQ18" i="35"/>
  <c r="V40" i="23"/>
  <c r="BA40" i="23" s="1" a="1"/>
  <c r="BA40" i="23" s="1"/>
  <c r="CG40" i="35" a="1"/>
  <c r="CG40" i="35" s="1"/>
  <c r="DL40" i="35" s="1"/>
  <c r="EQ40" i="35" s="1"/>
  <c r="CG32" i="35" a="1"/>
  <c r="CG32" i="35" s="1"/>
  <c r="DL32" i="35" s="1"/>
  <c r="EQ32" i="35" s="1"/>
  <c r="V32" i="23"/>
  <c r="BA32" i="23" s="1" a="1"/>
  <c r="BA32" i="23" s="1"/>
  <c r="BX32" i="35" a="1"/>
  <c r="BX32" i="35" s="1"/>
  <c r="DC32" i="35" s="1"/>
  <c r="EH32" i="35" s="1"/>
  <c r="M32" i="23"/>
  <c r="AR32" i="23" s="1" a="1"/>
  <c r="AR32" i="23" s="1"/>
  <c r="M36" i="23"/>
  <c r="AR36" i="23" s="1" a="1"/>
  <c r="AR36" i="23" s="1"/>
  <c r="BX36" i="35" a="1"/>
  <c r="BX36" i="35" s="1"/>
  <c r="DC36" i="35" s="1"/>
  <c r="EH36" i="35" s="1"/>
  <c r="BX34" i="35" a="1"/>
  <c r="BX34" i="35" s="1"/>
  <c r="DC34" i="35" s="1"/>
  <c r="EH34" i="35" s="1"/>
  <c r="M34" i="23"/>
  <c r="AR34" i="23" s="1" a="1"/>
  <c r="AR34" i="23" s="1"/>
  <c r="CI46" i="35" a="1"/>
  <c r="CI46" i="35" s="1"/>
  <c r="DN46" i="35" s="1"/>
  <c r="ES46" i="35" s="1"/>
  <c r="X46" i="23"/>
  <c r="BC46" i="23" s="1" a="1"/>
  <c r="BC46" i="23" s="1"/>
  <c r="CI23" i="35" a="1"/>
  <c r="CI23" i="35" s="1"/>
  <c r="DN23" i="35" s="1"/>
  <c r="ES23" i="35" s="1"/>
  <c r="X23" i="23"/>
  <c r="BC23" i="23" s="1" a="1"/>
  <c r="BC23" i="23" s="1"/>
  <c r="X41" i="23"/>
  <c r="BC41" i="23" s="1" a="1"/>
  <c r="BC41" i="23" s="1"/>
  <c r="CI41" i="35" a="1"/>
  <c r="CI41" i="35" s="1"/>
  <c r="DN41" i="35" s="1"/>
  <c r="ES41" i="35" s="1"/>
  <c r="BM53" i="35" a="1"/>
  <c r="BM53" i="35" s="1"/>
  <c r="CR53" i="35" s="1"/>
  <c r="DW53" i="35" s="1"/>
  <c r="FN37" i="35"/>
  <c r="B53" i="23"/>
  <c r="AG53" i="23" s="1" a="1"/>
  <c r="AG53" i="23" s="1"/>
  <c r="B41" i="23"/>
  <c r="AG41" i="23" s="1" a="1"/>
  <c r="AG41" i="23" s="1"/>
  <c r="BM41" i="35" a="1"/>
  <c r="BM41" i="35" s="1"/>
  <c r="CR41" i="35" s="1"/>
  <c r="DW41" i="35" s="1"/>
  <c r="FN25" i="35"/>
  <c r="B56" i="23"/>
  <c r="AG56" i="23" s="1" a="1"/>
  <c r="AG56" i="23" s="1"/>
  <c r="BM56" i="35" a="1"/>
  <c r="BM56" i="35" s="1"/>
  <c r="CR56" i="35" s="1"/>
  <c r="DW56" i="35" s="1"/>
  <c r="FN40" i="35"/>
  <c r="AA46" i="23"/>
  <c r="BF46" i="23" s="1" a="1"/>
  <c r="BF46" i="23" s="1"/>
  <c r="CL46" i="35" a="1"/>
  <c r="CL46" i="35" s="1"/>
  <c r="DQ46" i="35" s="1"/>
  <c r="EV46" i="35" s="1"/>
  <c r="CL52" i="35" a="1"/>
  <c r="CL52" i="35" s="1"/>
  <c r="DQ52" i="35" s="1"/>
  <c r="EV52" i="35" s="1"/>
  <c r="AA52" i="23"/>
  <c r="BF52" i="23" s="1" a="1"/>
  <c r="BF52" i="23" s="1"/>
  <c r="CL25" i="35" a="1"/>
  <c r="CL25" i="35" s="1"/>
  <c r="DQ25" i="35" s="1"/>
  <c r="EV25" i="35" s="1"/>
  <c r="AA25" i="23"/>
  <c r="BF25" i="23" s="1" a="1"/>
  <c r="BF25" i="23" s="1"/>
  <c r="CD38" i="35" a="1"/>
  <c r="CD38" i="35" s="1"/>
  <c r="DI38" i="35" s="1"/>
  <c r="EN38" i="35" s="1"/>
  <c r="S38" i="23"/>
  <c r="AX38" i="23" s="1" a="1"/>
  <c r="AX38" i="23" s="1"/>
  <c r="S33" i="23"/>
  <c r="AX33" i="23" s="1" a="1"/>
  <c r="AX33" i="23" s="1"/>
  <c r="CD33" i="35" a="1"/>
  <c r="CD33" i="35" s="1"/>
  <c r="DI33" i="35" s="1"/>
  <c r="EN33" i="35" s="1"/>
  <c r="BU20" i="35" a="1"/>
  <c r="BU20" i="35" s="1"/>
  <c r="CZ20" i="35" s="1"/>
  <c r="EE20" i="35" s="1"/>
  <c r="FV4" i="35"/>
  <c r="BU43" i="35" a="1"/>
  <c r="BU43" i="35" s="1"/>
  <c r="CZ43" i="35" s="1"/>
  <c r="EE43" i="35" s="1"/>
  <c r="FV27" i="35"/>
  <c r="DK37" i="35"/>
  <c r="EP37" i="35" s="1"/>
  <c r="DU58" i="35"/>
  <c r="EZ58" i="35" s="1"/>
  <c r="H36" i="23"/>
  <c r="AM36" i="23" s="1" a="1"/>
  <c r="AM36" i="23" s="1"/>
  <c r="FT20" i="35"/>
  <c r="BS36" i="35" a="1"/>
  <c r="BS36" i="35" s="1"/>
  <c r="CX36" i="35" s="1"/>
  <c r="EC36" i="35" s="1"/>
  <c r="BS55" i="35" a="1"/>
  <c r="BS55" i="35" s="1"/>
  <c r="CX55" i="35" s="1"/>
  <c r="EC55" i="35" s="1"/>
  <c r="H55" i="23"/>
  <c r="AM55" i="23" s="1" a="1"/>
  <c r="AM55" i="23" s="1"/>
  <c r="FT39" i="35"/>
  <c r="DJ21" i="35"/>
  <c r="EO21" i="35" s="1"/>
  <c r="DF38" i="35"/>
  <c r="EK38" i="35" s="1"/>
  <c r="CN54" i="35" a="1"/>
  <c r="CN54" i="35" s="1"/>
  <c r="DS54" i="35" s="1"/>
  <c r="EX54" i="35" s="1"/>
  <c r="AC54" i="23"/>
  <c r="BH54" i="23" s="1" a="1"/>
  <c r="BH54" i="23" s="1"/>
  <c r="AC40" i="23"/>
  <c r="BH40" i="23" s="1" a="1"/>
  <c r="BH40" i="23" s="1"/>
  <c r="CN40" i="35" a="1"/>
  <c r="CN40" i="35" s="1"/>
  <c r="DS40" i="35" s="1"/>
  <c r="EX40" i="35" s="1"/>
  <c r="AC33" i="23"/>
  <c r="BH33" i="23" s="1" a="1"/>
  <c r="BH33" i="23" s="1"/>
  <c r="CN33" i="35" a="1"/>
  <c r="CN33" i="35" s="1"/>
  <c r="DS33" i="35" s="1"/>
  <c r="EX33" i="35" s="1"/>
  <c r="L55" i="23"/>
  <c r="AQ55" i="23" s="1" a="1"/>
  <c r="AQ55" i="23" s="1"/>
  <c r="BW55" i="35" a="1"/>
  <c r="BW55" i="35" s="1"/>
  <c r="DB55" i="35" s="1"/>
  <c r="EG55" i="35" s="1"/>
  <c r="BW44" i="35" a="1"/>
  <c r="BW44" i="35" s="1"/>
  <c r="DB44" i="35" s="1"/>
  <c r="EG44" i="35" s="1"/>
  <c r="L44" i="23"/>
  <c r="AQ44" i="23" s="1" a="1"/>
  <c r="AQ44" i="23" s="1"/>
  <c r="G19" i="23"/>
  <c r="AL19" i="23" s="1" a="1"/>
  <c r="AL19" i="23" s="1"/>
  <c r="BR19" i="35" a="1"/>
  <c r="BR19" i="35" s="1"/>
  <c r="CW19" i="35" s="1"/>
  <c r="EB19" i="35" s="1"/>
  <c r="BR50" i="35" a="1"/>
  <c r="BR50" i="35" s="1"/>
  <c r="CW50" i="35" s="1"/>
  <c r="EB50" i="35" s="1"/>
  <c r="FS34" i="35"/>
  <c r="G50" i="23"/>
  <c r="AL50" i="23" s="1" a="1"/>
  <c r="AL50" i="23" s="1"/>
  <c r="BQ33" i="35" a="1"/>
  <c r="BQ33" i="35" s="1"/>
  <c r="CV33" i="35" s="1"/>
  <c r="EA33" i="35" s="1"/>
  <c r="FR17" i="35"/>
  <c r="BQ27" i="35" a="1"/>
  <c r="BQ27" i="35" s="1"/>
  <c r="CV27" i="35" s="1"/>
  <c r="EA27" i="35" s="1"/>
  <c r="FR11" i="35"/>
  <c r="AB44" i="23"/>
  <c r="BG44" i="23" s="1" a="1"/>
  <c r="BG44" i="23" s="1"/>
  <c r="CM44" i="35" a="1"/>
  <c r="CM44" i="35" s="1"/>
  <c r="DR44" i="35" s="1"/>
  <c r="EW44" i="35" s="1"/>
  <c r="AB48" i="23"/>
  <c r="BG48" i="23" s="1" a="1"/>
  <c r="BG48" i="23" s="1"/>
  <c r="CM48" i="35" a="1"/>
  <c r="CM48" i="35" s="1"/>
  <c r="DR48" i="35" s="1"/>
  <c r="EW48" i="35" s="1"/>
  <c r="AB59" i="23"/>
  <c r="BG59" i="23" s="1" a="1"/>
  <c r="BG59" i="23" s="1"/>
  <c r="CM59" i="35" a="1"/>
  <c r="CM59" i="35" s="1"/>
  <c r="DR59" i="35" s="1"/>
  <c r="EW59" i="35" s="1"/>
  <c r="I36" i="23"/>
  <c r="AN36" i="23" s="1" a="1"/>
  <c r="AN36" i="23" s="1"/>
  <c r="BT36" i="35" a="1"/>
  <c r="BT36" i="35" s="1"/>
  <c r="CY36" i="35" s="1"/>
  <c r="ED36" i="35" s="1"/>
  <c r="FU20" i="35"/>
  <c r="I31" i="23"/>
  <c r="AN31" i="23" s="1" a="1"/>
  <c r="AN31" i="23" s="1"/>
  <c r="FU15" i="35"/>
  <c r="BT31" i="35" a="1"/>
  <c r="BT31" i="35" s="1"/>
  <c r="CY31" i="35" s="1"/>
  <c r="ED31" i="35" s="1"/>
  <c r="BN51" i="35" a="1"/>
  <c r="BN51" i="35" s="1"/>
  <c r="CS51" i="35" s="1"/>
  <c r="DX51" i="35" s="1"/>
  <c r="C51" i="23"/>
  <c r="AH51" i="23" s="1" a="1"/>
  <c r="AH51" i="23" s="1"/>
  <c r="FO35" i="35"/>
  <c r="C57" i="23"/>
  <c r="AH57" i="23" s="1" a="1"/>
  <c r="AH57" i="23" s="1"/>
  <c r="FO41" i="35"/>
  <c r="BN57" i="35" a="1"/>
  <c r="BN57" i="35" s="1"/>
  <c r="CS57" i="35" s="1"/>
  <c r="DX57" i="35" s="1"/>
  <c r="Q51" i="23"/>
  <c r="AV51" i="23" s="1" a="1"/>
  <c r="AV51" i="23" s="1"/>
  <c r="CB51" i="35" a="1"/>
  <c r="CB51" i="35" s="1"/>
  <c r="DG51" i="35" s="1"/>
  <c r="EL51" i="35" s="1"/>
  <c r="Q30" i="23"/>
  <c r="AV30" i="23" s="1" a="1"/>
  <c r="AV30" i="23" s="1"/>
  <c r="CB30" i="35" a="1"/>
  <c r="CB30" i="35" s="1"/>
  <c r="DG30" i="35" s="1"/>
  <c r="EL30" i="35" s="1"/>
  <c r="CB40" i="35" a="1"/>
  <c r="CB40" i="35" s="1"/>
  <c r="DG40" i="35" s="1"/>
  <c r="EL40" i="35" s="1"/>
  <c r="Q40" i="23"/>
  <c r="AV40" i="23" s="1" a="1"/>
  <c r="AV40" i="23" s="1"/>
  <c r="BY55" i="35" a="1"/>
  <c r="BY55" i="35" s="1"/>
  <c r="DD55" i="35" s="1"/>
  <c r="EI55" i="35" s="1"/>
  <c r="N55" i="23"/>
  <c r="AS55" i="23" s="1" a="1"/>
  <c r="AS55" i="23" s="1"/>
  <c r="N36" i="23"/>
  <c r="AS36" i="23" s="1" a="1"/>
  <c r="AS36" i="23" s="1"/>
  <c r="BY36" i="35" a="1"/>
  <c r="BY36" i="35" s="1"/>
  <c r="DD36" i="35" s="1"/>
  <c r="EI36" i="35" s="1"/>
  <c r="FP33" i="35"/>
  <c r="D49" i="23"/>
  <c r="AI49" i="23" s="1" a="1"/>
  <c r="AI49" i="23" s="1"/>
  <c r="BO49" i="35" a="1"/>
  <c r="BO49" i="35" s="1"/>
  <c r="CT49" i="35" s="1"/>
  <c r="DY49" i="35" s="1"/>
  <c r="FP6" i="35"/>
  <c r="BO22" i="35" a="1"/>
  <c r="BO22" i="35" s="1"/>
  <c r="CT22" i="35" s="1"/>
  <c r="DY22" i="35" s="1"/>
  <c r="D22" i="23"/>
  <c r="AI22" i="23" s="1" a="1"/>
  <c r="AI22" i="23" s="1"/>
  <c r="BM35" i="35" a="1"/>
  <c r="BM35" i="35" s="1"/>
  <c r="CR35" i="35" s="1"/>
  <c r="DW35" i="35" s="1"/>
  <c r="FN19" i="35"/>
  <c r="B35" i="23"/>
  <c r="AG35" i="23" s="1" a="1"/>
  <c r="AG35" i="23" s="1"/>
  <c r="CH27" i="35" a="1"/>
  <c r="CH27" i="35" s="1"/>
  <c r="DM27" i="35" s="1"/>
  <c r="ER27" i="35" s="1"/>
  <c r="W27" i="23"/>
  <c r="BB27" i="23" s="1" a="1"/>
  <c r="BB27" i="23" s="1"/>
  <c r="CC52" i="35" a="1"/>
  <c r="CC52" i="35" s="1"/>
  <c r="DH52" i="35" s="1"/>
  <c r="EM52" i="35" s="1"/>
  <c r="R52" i="23"/>
  <c r="AW52" i="23" s="1" a="1"/>
  <c r="AW52" i="23" s="1"/>
  <c r="BV43" i="35" a="1"/>
  <c r="BV43" i="35" s="1"/>
  <c r="DA43" i="35" s="1"/>
  <c r="EF43" i="35" s="1"/>
  <c r="FW27" i="35"/>
  <c r="V51" i="23"/>
  <c r="BA51" i="23" s="1" a="1"/>
  <c r="BA51" i="23" s="1"/>
  <c r="CG51" i="35" a="1"/>
  <c r="CG51" i="35" s="1"/>
  <c r="DL51" i="35" s="1"/>
  <c r="EQ51" i="35" s="1"/>
  <c r="M48" i="23"/>
  <c r="AR48" i="23" s="1" a="1"/>
  <c r="AR48" i="23" s="1"/>
  <c r="BX48" i="35" a="1"/>
  <c r="BX48" i="35" s="1"/>
  <c r="DC48" i="35" s="1"/>
  <c r="EH48" i="35" s="1"/>
  <c r="BM54" i="35" a="1"/>
  <c r="BM54" i="35" s="1"/>
  <c r="CR54" i="35" s="1"/>
  <c r="DW54" i="35" s="1"/>
  <c r="B54" i="23"/>
  <c r="AG54" i="23" s="1" a="1"/>
  <c r="AG54" i="23" s="1"/>
  <c r="FN38" i="35"/>
  <c r="W24" i="23"/>
  <c r="BB24" i="23" s="1" a="1"/>
  <c r="BB24" i="23" s="1"/>
  <c r="CH24" i="35" a="1"/>
  <c r="CH24" i="35" s="1"/>
  <c r="DM24" i="35" s="1"/>
  <c r="ER24" i="35" s="1"/>
  <c r="CC41" i="35" a="1"/>
  <c r="CC41" i="35" s="1"/>
  <c r="DH41" i="35" s="1"/>
  <c r="EM41" i="35" s="1"/>
  <c r="R41" i="23"/>
  <c r="AW41" i="23" s="1" a="1"/>
  <c r="AW41" i="23" s="1"/>
  <c r="R59" i="23"/>
  <c r="AW59" i="23" s="1" a="1"/>
  <c r="AW59" i="23" s="1"/>
  <c r="CC59" i="35" a="1"/>
  <c r="CC59" i="35" s="1"/>
  <c r="DH59" i="35" s="1"/>
  <c r="EM59" i="35" s="1"/>
  <c r="FS37" i="35"/>
  <c r="BR53" i="35" a="1"/>
  <c r="BR53" i="35" s="1"/>
  <c r="CW53" i="35" s="1"/>
  <c r="EB53" i="35" s="1"/>
  <c r="G53" i="23"/>
  <c r="AL53" i="23" s="1" a="1"/>
  <c r="AL53" i="23" s="1"/>
  <c r="FS41" i="35"/>
  <c r="BR57" i="35" a="1"/>
  <c r="BR57" i="35" s="1"/>
  <c r="CW57" i="35" s="1"/>
  <c r="EB57" i="35" s="1"/>
  <c r="G57" i="23"/>
  <c r="AL57" i="23" s="1" a="1"/>
  <c r="AL57" i="23" s="1"/>
  <c r="FR7" i="35"/>
  <c r="BQ23" i="35" a="1"/>
  <c r="BQ23" i="35" s="1"/>
  <c r="CV23" i="35" s="1"/>
  <c r="EA23" i="35" s="1"/>
  <c r="BV56" i="35" a="1"/>
  <c r="BV56" i="35" s="1"/>
  <c r="DA56" i="35" s="1"/>
  <c r="EF56" i="35" s="1"/>
  <c r="FW40" i="35"/>
  <c r="CG58" i="35" a="1"/>
  <c r="CG58" i="35" s="1"/>
  <c r="DL58" i="35" s="1"/>
  <c r="EQ58" i="35" s="1"/>
  <c r="V58" i="23"/>
  <c r="BA58" i="23" s="1" a="1"/>
  <c r="BA58" i="23" s="1"/>
  <c r="CI55" i="35" a="1"/>
  <c r="CI55" i="35" s="1"/>
  <c r="DN55" i="35" s="1"/>
  <c r="ES55" i="35" s="1"/>
  <c r="X55" i="23"/>
  <c r="BC55" i="23" s="1" a="1"/>
  <c r="BC55" i="23" s="1"/>
  <c r="X29" i="23"/>
  <c r="BC29" i="23" s="1" a="1"/>
  <c r="BC29" i="23" s="1"/>
  <c r="CI29" i="35" a="1"/>
  <c r="CI29" i="35" s="1"/>
  <c r="DN29" i="35" s="1"/>
  <c r="ES29" i="35" s="1"/>
  <c r="BM21" i="35" a="1"/>
  <c r="BM21" i="35" s="1"/>
  <c r="CR21" i="35" s="1"/>
  <c r="DW21" i="35" s="1"/>
  <c r="B21" i="23"/>
  <c r="AG21" i="23" s="1" a="1"/>
  <c r="AG21" i="23" s="1"/>
  <c r="FN5" i="35"/>
  <c r="BM48" i="35" a="1"/>
  <c r="BM48" i="35" s="1"/>
  <c r="CR48" i="35" s="1"/>
  <c r="DW48" i="35" s="1"/>
  <c r="FN32" i="35"/>
  <c r="B48" i="23"/>
  <c r="AG48" i="23" s="1" a="1"/>
  <c r="AG48" i="23" s="1"/>
  <c r="BM60" i="35" a="1"/>
  <c r="BM60" i="35" s="1"/>
  <c r="CR60" i="35" s="1"/>
  <c r="DW60" i="35" s="1"/>
  <c r="B60" i="23"/>
  <c r="AG60" i="23" s="1" a="1"/>
  <c r="AG60" i="23" s="1"/>
  <c r="FN44" i="35"/>
  <c r="CH23" i="35" a="1"/>
  <c r="CH23" i="35" s="1"/>
  <c r="DM23" i="35" s="1"/>
  <c r="ER23" i="35" s="1"/>
  <c r="W23" i="23"/>
  <c r="BB23" i="23" s="1" a="1"/>
  <c r="BB23" i="23" s="1"/>
  <c r="CH41" i="35" a="1"/>
  <c r="CH41" i="35" s="1"/>
  <c r="DM41" i="35" s="1"/>
  <c r="ER41" i="35" s="1"/>
  <c r="W41" i="23"/>
  <c r="BB41" i="23" s="1" a="1"/>
  <c r="BB41" i="23" s="1"/>
  <c r="R21" i="23"/>
  <c r="AW21" i="23" s="1" a="1"/>
  <c r="AW21" i="23" s="1"/>
  <c r="CC21" i="35" a="1"/>
  <c r="CC21" i="35" s="1"/>
  <c r="DH21" i="35" s="1"/>
  <c r="EM21" i="35" s="1"/>
  <c r="R40" i="23"/>
  <c r="AW40" i="23" s="1" a="1"/>
  <c r="AW40" i="23" s="1"/>
  <c r="CC40" i="35" a="1"/>
  <c r="CC40" i="35" s="1"/>
  <c r="DH40" i="35" s="1"/>
  <c r="EM40" i="35" s="1"/>
  <c r="CC22" i="35" a="1"/>
  <c r="CC22" i="35" s="1"/>
  <c r="DH22" i="35" s="1"/>
  <c r="EM22" i="35" s="1"/>
  <c r="R22" i="23"/>
  <c r="AW22" i="23" s="1" a="1"/>
  <c r="AW22" i="23" s="1"/>
  <c r="DT60" i="35"/>
  <c r="EY60" i="35" s="1"/>
  <c r="DT45" i="35"/>
  <c r="EY45" i="35" s="1"/>
  <c r="DO29" i="35"/>
  <c r="ET29" i="35" s="1"/>
  <c r="BV48" i="35" a="1"/>
  <c r="BV48" i="35" s="1"/>
  <c r="DA48" i="35" s="1"/>
  <c r="EF48" i="35" s="1"/>
  <c r="FW32" i="35"/>
  <c r="FW35" i="35"/>
  <c r="BV51" i="35" a="1"/>
  <c r="BV51" i="35" s="1"/>
  <c r="DA51" i="35" s="1"/>
  <c r="EF51" i="35" s="1"/>
  <c r="BP24" i="35" a="1"/>
  <c r="BP24" i="35" s="1"/>
  <c r="CU24" i="35" s="1"/>
  <c r="DZ24" i="35" s="1"/>
  <c r="FQ8" i="35"/>
  <c r="BP28" i="35" a="1"/>
  <c r="BP28" i="35" s="1"/>
  <c r="CU28" i="35" s="1"/>
  <c r="DZ28" i="35" s="1"/>
  <c r="FQ12" i="35"/>
  <c r="FQ10" i="35"/>
  <c r="BP26" i="35" a="1"/>
  <c r="BP26" i="35" s="1"/>
  <c r="CU26" i="35" s="1"/>
  <c r="DZ26" i="35" s="1"/>
  <c r="CG19" i="35" a="1"/>
  <c r="CG19" i="35" s="1"/>
  <c r="DL19" i="35" s="1"/>
  <c r="EQ19" i="35" s="1"/>
  <c r="V19" i="23"/>
  <c r="BA19" i="23" s="1" a="1"/>
  <c r="BA19" i="23" s="1"/>
  <c r="V34" i="23"/>
  <c r="BA34" i="23" s="1" a="1"/>
  <c r="BA34" i="23" s="1"/>
  <c r="CG34" i="35" a="1"/>
  <c r="CG34" i="35" s="1"/>
  <c r="DL34" i="35" s="1"/>
  <c r="EQ34" i="35" s="1"/>
  <c r="M28" i="23"/>
  <c r="AR28" i="23" s="1" a="1"/>
  <c r="AR28" i="23" s="1"/>
  <c r="BX28" i="35" a="1"/>
  <c r="BX28" i="35" s="1"/>
  <c r="DC28" i="35" s="1"/>
  <c r="EH28" i="35" s="1"/>
  <c r="BX22" i="35" a="1"/>
  <c r="BX22" i="35" s="1"/>
  <c r="DC22" i="35" s="1"/>
  <c r="EH22" i="35" s="1"/>
  <c r="M22" i="23"/>
  <c r="AR22" i="23" s="1" a="1"/>
  <c r="AR22" i="23" s="1"/>
  <c r="BX19" i="35" a="1"/>
  <c r="BX19" i="35" s="1"/>
  <c r="DC19" i="35" s="1"/>
  <c r="EH19" i="35" s="1"/>
  <c r="M19" i="23"/>
  <c r="AR19" i="23" s="1" a="1"/>
  <c r="AR19" i="23" s="1"/>
  <c r="CI28" i="35" a="1"/>
  <c r="CI28" i="35" s="1"/>
  <c r="DN28" i="35" s="1"/>
  <c r="ES28" i="35" s="1"/>
  <c r="X28" i="23"/>
  <c r="BC28" i="23" s="1" a="1"/>
  <c r="BC28" i="23" s="1"/>
  <c r="X19" i="23"/>
  <c r="BC19" i="23" s="1" a="1"/>
  <c r="BC19" i="23" s="1"/>
  <c r="CI19" i="35" a="1"/>
  <c r="CI19" i="35" s="1"/>
  <c r="DN19" i="35" s="1"/>
  <c r="ES19" i="35" s="1"/>
  <c r="X50" i="23"/>
  <c r="BC50" i="23" s="1" a="1"/>
  <c r="BC50" i="23" s="1"/>
  <c r="CI50" i="35" a="1"/>
  <c r="CI50" i="35" s="1"/>
  <c r="DN50" i="35" s="1"/>
  <c r="ES50" i="35" s="1"/>
  <c r="BM24" i="35" a="1"/>
  <c r="BM24" i="35" s="1"/>
  <c r="CR24" i="35" s="1"/>
  <c r="DW24" i="35" s="1"/>
  <c r="B24" i="23"/>
  <c r="AG24" i="23" s="1" a="1"/>
  <c r="AG24" i="23" s="1"/>
  <c r="FN8" i="35"/>
  <c r="BM23" i="35" a="1"/>
  <c r="BM23" i="35" s="1"/>
  <c r="CR23" i="35" s="1"/>
  <c r="DW23" i="35" s="1"/>
  <c r="B23" i="23"/>
  <c r="AG23" i="23" s="1" a="1"/>
  <c r="AG23" i="23" s="1"/>
  <c r="FN7" i="35"/>
  <c r="B19" i="23"/>
  <c r="AG19" i="23" s="1" a="1"/>
  <c r="AG19" i="23" s="1"/>
  <c r="BM19" i="35" a="1"/>
  <c r="BM19" i="35" s="1"/>
  <c r="CR19" i="35" s="1"/>
  <c r="DW19" i="35" s="1"/>
  <c r="CL55" i="35" a="1"/>
  <c r="CL55" i="35" s="1"/>
  <c r="DQ55" i="35" s="1"/>
  <c r="EV55" i="35" s="1"/>
  <c r="AA55" i="23"/>
  <c r="BF55" i="23" s="1" a="1"/>
  <c r="BF55" i="23" s="1"/>
  <c r="AA53" i="23"/>
  <c r="BF53" i="23" s="1" a="1"/>
  <c r="BF53" i="23" s="1"/>
  <c r="CL53" i="35" a="1"/>
  <c r="CL53" i="35" s="1"/>
  <c r="DQ53" i="35" s="1"/>
  <c r="EV53" i="35" s="1"/>
  <c r="AA43" i="23"/>
  <c r="BF43" i="23" s="1" a="1"/>
  <c r="BF43" i="23" s="1"/>
  <c r="CL43" i="35" a="1"/>
  <c r="CL43" i="35" s="1"/>
  <c r="DQ43" i="35" s="1"/>
  <c r="EV43" i="35" s="1"/>
  <c r="CD57" i="35" a="1"/>
  <c r="CD57" i="35" s="1"/>
  <c r="DI57" i="35" s="1"/>
  <c r="EN57" i="35" s="1"/>
  <c r="S57" i="23"/>
  <c r="AX57" i="23" s="1" a="1"/>
  <c r="AX57" i="23" s="1"/>
  <c r="CD42" i="35" a="1"/>
  <c r="CD42" i="35" s="1"/>
  <c r="DI42" i="35" s="1"/>
  <c r="EN42" i="35" s="1"/>
  <c r="S42" i="23"/>
  <c r="AX42" i="23" s="1" a="1"/>
  <c r="AX42" i="23" s="1"/>
  <c r="FV20" i="35"/>
  <c r="BU36" i="35" a="1"/>
  <c r="BU36" i="35" s="1"/>
  <c r="CZ36" i="35" s="1"/>
  <c r="EE36" i="35" s="1"/>
  <c r="FV23" i="35"/>
  <c r="BU39" i="35" a="1"/>
  <c r="BU39" i="35" s="1"/>
  <c r="CZ39" i="35" s="1"/>
  <c r="EE39" i="35" s="1"/>
  <c r="H51" i="23"/>
  <c r="AM51" i="23" s="1" a="1"/>
  <c r="AM51" i="23" s="1"/>
  <c r="BS51" i="35" a="1"/>
  <c r="BS51" i="35" s="1"/>
  <c r="CX51" i="35" s="1"/>
  <c r="EC51" i="35" s="1"/>
  <c r="FT35" i="35"/>
  <c r="FT5" i="35"/>
  <c r="BS21" i="35" a="1"/>
  <c r="BS21" i="35" s="1"/>
  <c r="CX21" i="35" s="1"/>
  <c r="EC21" i="35" s="1"/>
  <c r="H21" i="23"/>
  <c r="AM21" i="23" s="1" a="1"/>
  <c r="AM21" i="23" s="1"/>
  <c r="DJ52" i="35"/>
  <c r="EO52" i="35" s="1"/>
  <c r="DJ33" i="35"/>
  <c r="EO33" i="35" s="1"/>
  <c r="DF30" i="35"/>
  <c r="EK30" i="35" s="1"/>
  <c r="DF42" i="35"/>
  <c r="EK42" i="35" s="1"/>
  <c r="CN41" i="35" a="1"/>
  <c r="CN41" i="35" s="1"/>
  <c r="DS41" i="35" s="1"/>
  <c r="EX41" i="35" s="1"/>
  <c r="AC41" i="23"/>
  <c r="BH41" i="23" s="1" a="1"/>
  <c r="BH41" i="23" s="1"/>
  <c r="AC23" i="23"/>
  <c r="BH23" i="23" s="1" a="1"/>
  <c r="BH23" i="23" s="1"/>
  <c r="CN23" i="35" a="1"/>
  <c r="CN23" i="35" s="1"/>
  <c r="DS23" i="35" s="1"/>
  <c r="EX23" i="35" s="1"/>
  <c r="CN21" i="35" a="1"/>
  <c r="CN21" i="35" s="1"/>
  <c r="DS21" i="35" s="1"/>
  <c r="EX21" i="35" s="1"/>
  <c r="AC21" i="23"/>
  <c r="BH21" i="23" s="1" a="1"/>
  <c r="BH21" i="23" s="1"/>
  <c r="BW53" i="35" a="1"/>
  <c r="BW53" i="35" s="1"/>
  <c r="DB53" i="35" s="1"/>
  <c r="EG53" i="35" s="1"/>
  <c r="L53" i="23"/>
  <c r="AQ53" i="23" s="1" a="1"/>
  <c r="AQ53" i="23" s="1"/>
  <c r="BW23" i="35" a="1"/>
  <c r="BW23" i="35" s="1"/>
  <c r="DB23" i="35" s="1"/>
  <c r="EG23" i="35" s="1"/>
  <c r="L23" i="23"/>
  <c r="AQ23" i="23" s="1" a="1"/>
  <c r="AQ23" i="23" s="1"/>
  <c r="BR23" i="35" a="1"/>
  <c r="BR23" i="35" s="1"/>
  <c r="CW23" i="35" s="1"/>
  <c r="EB23" i="35" s="1"/>
  <c r="FS7" i="35"/>
  <c r="G23" i="23"/>
  <c r="AL23" i="23" s="1" a="1"/>
  <c r="AL23" i="23" s="1"/>
  <c r="BR40" i="35" a="1"/>
  <c r="BR40" i="35" s="1"/>
  <c r="CW40" i="35" s="1"/>
  <c r="EB40" i="35" s="1"/>
  <c r="FS24" i="35"/>
  <c r="G40" i="23"/>
  <c r="AL40" i="23" s="1" a="1"/>
  <c r="AL40" i="23" s="1"/>
  <c r="BQ51" i="35" a="1"/>
  <c r="BQ51" i="35" s="1"/>
  <c r="CV51" i="35" s="1"/>
  <c r="EA51" i="35" s="1"/>
  <c r="FR35" i="35"/>
  <c r="BQ30" i="35" a="1"/>
  <c r="BQ30" i="35" s="1"/>
  <c r="CV30" i="35" s="1"/>
  <c r="EA30" i="35" s="1"/>
  <c r="FR14" i="35"/>
  <c r="DE37" i="35"/>
  <c r="EJ37" i="35" s="1"/>
  <c r="AB35" i="23"/>
  <c r="BG35" i="23" s="1" a="1"/>
  <c r="BG35" i="23" s="1"/>
  <c r="CM35" i="35" a="1"/>
  <c r="CM35" i="35" s="1"/>
  <c r="DR35" i="35" s="1"/>
  <c r="EW35" i="35" s="1"/>
  <c r="CM19" i="35" a="1"/>
  <c r="CM19" i="35" s="1"/>
  <c r="DR19" i="35" s="1"/>
  <c r="EW19" i="35" s="1"/>
  <c r="AB19" i="23"/>
  <c r="BG19" i="23" s="1" a="1"/>
  <c r="BG19" i="23" s="1"/>
  <c r="BT34" i="35" a="1"/>
  <c r="BT34" i="35" s="1"/>
  <c r="CY34" i="35" s="1"/>
  <c r="ED34" i="35" s="1"/>
  <c r="FU18" i="35"/>
  <c r="I34" i="23"/>
  <c r="AN34" i="23" s="1" a="1"/>
  <c r="AN34" i="23" s="1"/>
  <c r="FU42" i="35"/>
  <c r="BT58" i="35" a="1"/>
  <c r="BT58" i="35" s="1"/>
  <c r="CY58" i="35" s="1"/>
  <c r="ED58" i="35" s="1"/>
  <c r="I58" i="23"/>
  <c r="AN58" i="23" s="1" a="1"/>
  <c r="AN58" i="23" s="1"/>
  <c r="C40" i="23"/>
  <c r="AH40" i="23" s="1" a="1"/>
  <c r="AH40" i="23" s="1"/>
  <c r="BN40" i="35" a="1"/>
  <c r="BN40" i="35" s="1"/>
  <c r="CS40" i="35" s="1"/>
  <c r="DX40" i="35" s="1"/>
  <c r="FO24" i="35"/>
  <c r="BN44" i="35" a="1"/>
  <c r="BN44" i="35" s="1"/>
  <c r="CS44" i="35" s="1"/>
  <c r="DX44" i="35" s="1"/>
  <c r="C44" i="23"/>
  <c r="AH44" i="23" s="1" a="1"/>
  <c r="AH44" i="23" s="1"/>
  <c r="FO28" i="35"/>
  <c r="CB53" i="35" a="1"/>
  <c r="CB53" i="35" s="1"/>
  <c r="DG53" i="35" s="1"/>
  <c r="EL53" i="35" s="1"/>
  <c r="Q53" i="23"/>
  <c r="AV53" i="23" s="1" a="1"/>
  <c r="AV53" i="23" s="1"/>
  <c r="Q31" i="23"/>
  <c r="AV31" i="23" s="1" a="1"/>
  <c r="AV31" i="23" s="1"/>
  <c r="CB31" i="35" a="1"/>
  <c r="CB31" i="35" s="1"/>
  <c r="DG31" i="35" s="1"/>
  <c r="EL31" i="35" s="1"/>
  <c r="Q59" i="23"/>
  <c r="AV59" i="23" s="1" a="1"/>
  <c r="AV59" i="23" s="1"/>
  <c r="CB59" i="35" a="1"/>
  <c r="CB59" i="35" s="1"/>
  <c r="DG59" i="35" s="1"/>
  <c r="EL59" i="35" s="1"/>
  <c r="N50" i="23"/>
  <c r="AS50" i="23" s="1" a="1"/>
  <c r="AS50" i="23" s="1"/>
  <c r="BY50" i="35" a="1"/>
  <c r="BY50" i="35" s="1"/>
  <c r="DD50" i="35" s="1"/>
  <c r="EI50" i="35" s="1"/>
  <c r="N51" i="23"/>
  <c r="AS51" i="23" s="1" a="1"/>
  <c r="AS51" i="23" s="1"/>
  <c r="BY51" i="35" a="1"/>
  <c r="BY51" i="35" s="1"/>
  <c r="DD51" i="35" s="1"/>
  <c r="EI51" i="35" s="1"/>
  <c r="FP21" i="35"/>
  <c r="D37" i="23"/>
  <c r="AI37" i="23" s="1" a="1"/>
  <c r="AI37" i="23" s="1"/>
  <c r="BO37" i="35" a="1"/>
  <c r="BO37" i="35" s="1"/>
  <c r="CT37" i="35" s="1"/>
  <c r="DY37" i="35" s="1"/>
  <c r="FP42" i="35"/>
  <c r="D58" i="23"/>
  <c r="AI58" i="23" s="1" a="1"/>
  <c r="AI58" i="23" s="1"/>
  <c r="BO58" i="35" a="1"/>
  <c r="BO58" i="35" s="1"/>
  <c r="CT58" i="35" s="1"/>
  <c r="DY58" i="35" s="1"/>
  <c r="FN4" i="35"/>
  <c r="X35" i="23"/>
  <c r="BC35" i="23" s="1" a="1"/>
  <c r="BC35" i="23" s="1"/>
  <c r="CI35" i="35" a="1"/>
  <c r="CI35" i="35" s="1"/>
  <c r="DN35" i="35" s="1"/>
  <c r="ES35" i="35" s="1"/>
  <c r="BM38" i="35" a="1"/>
  <c r="BM38" i="35" s="1"/>
  <c r="CR38" i="35" s="1"/>
  <c r="DW38" i="35" s="1"/>
  <c r="B38" i="23"/>
  <c r="AG38" i="23" s="1" a="1"/>
  <c r="AG38" i="23" s="1"/>
  <c r="FN22" i="35"/>
  <c r="FV11" i="35"/>
  <c r="BU27" i="35" a="1"/>
  <c r="BU27" i="35" s="1"/>
  <c r="CZ27" i="35" s="1"/>
  <c r="EE27" i="35" s="1"/>
  <c r="AC52" i="23"/>
  <c r="BH52" i="23" s="1" a="1"/>
  <c r="BH52" i="23" s="1"/>
  <c r="CN52" i="35" a="1"/>
  <c r="CN52" i="35" s="1"/>
  <c r="DS52" i="35" s="1"/>
  <c r="EX52" i="35" s="1"/>
  <c r="CM37" i="35" a="1"/>
  <c r="CM37" i="35" s="1"/>
  <c r="DR37" i="35" s="1"/>
  <c r="EW37" i="35" s="1"/>
  <c r="AB37" i="23"/>
  <c r="BG37" i="23" s="1" a="1"/>
  <c r="BG37" i="23" s="1"/>
  <c r="FU22" i="35"/>
  <c r="I38" i="23"/>
  <c r="AN38" i="23" s="1" a="1"/>
  <c r="AN38" i="23" s="1"/>
  <c r="BT38" i="35" a="1"/>
  <c r="BT38" i="35" s="1"/>
  <c r="CY38" i="35" s="1"/>
  <c r="ED38" i="35" s="1"/>
  <c r="BT46" i="35" a="1"/>
  <c r="BT46" i="35" s="1"/>
  <c r="CY46" i="35" s="1"/>
  <c r="ED46" i="35" s="1"/>
  <c r="FU30" i="35"/>
  <c r="I46" i="23"/>
  <c r="AN46" i="23" s="1" a="1"/>
  <c r="AN46" i="23" s="1"/>
  <c r="BT25" i="35" a="1"/>
  <c r="BT25" i="35" s="1"/>
  <c r="CY25" i="35" s="1"/>
  <c r="ED25" i="35" s="1"/>
  <c r="FU9" i="35"/>
  <c r="I25" i="23"/>
  <c r="AN25" i="23" s="1" a="1"/>
  <c r="AN25" i="23" s="1"/>
  <c r="BN52" i="35" a="1"/>
  <c r="BN52" i="35" s="1"/>
  <c r="CS52" i="35" s="1"/>
  <c r="DX52" i="35" s="1"/>
  <c r="C52" i="23"/>
  <c r="AH52" i="23" s="1" a="1"/>
  <c r="AH52" i="23" s="1"/>
  <c r="FO36" i="35"/>
  <c r="BN46" i="35" a="1"/>
  <c r="BN46" i="35" s="1"/>
  <c r="CS46" i="35" s="1"/>
  <c r="DX46" i="35" s="1"/>
  <c r="C46" i="23"/>
  <c r="AH46" i="23" s="1" a="1"/>
  <c r="AH46" i="23" s="1"/>
  <c r="FO30" i="35"/>
  <c r="FO39" i="35"/>
  <c r="BN55" i="35" a="1"/>
  <c r="BN55" i="35" s="1"/>
  <c r="CS55" i="35" s="1"/>
  <c r="DX55" i="35" s="1"/>
  <c r="C55" i="23"/>
  <c r="AH55" i="23" s="1" a="1"/>
  <c r="AH55" i="23" s="1"/>
  <c r="Q42" i="23"/>
  <c r="AV42" i="23" s="1" a="1"/>
  <c r="AV42" i="23" s="1"/>
  <c r="CB42" i="35" a="1"/>
  <c r="CB42" i="35" s="1"/>
  <c r="DG42" i="35" s="1"/>
  <c r="EL42" i="35" s="1"/>
  <c r="CB54" i="35" a="1"/>
  <c r="CB54" i="35" s="1"/>
  <c r="DG54" i="35" s="1"/>
  <c r="EL54" i="35" s="1"/>
  <c r="Q54" i="23"/>
  <c r="AV54" i="23" s="1" a="1"/>
  <c r="AV54" i="23" s="1"/>
  <c r="N24" i="23"/>
  <c r="AS24" i="23" s="1" a="1"/>
  <c r="AS24" i="23" s="1"/>
  <c r="BY24" i="35" a="1"/>
  <c r="BY24" i="35" s="1"/>
  <c r="DD24" i="35" s="1"/>
  <c r="EI24" i="35" s="1"/>
  <c r="W20" i="23"/>
  <c r="BB20" i="23" s="1" a="1"/>
  <c r="BB20" i="23" s="1"/>
  <c r="CH20" i="35" a="1"/>
  <c r="CH20" i="35" s="1"/>
  <c r="DM20" i="35" s="1"/>
  <c r="ER20" i="35" s="1"/>
  <c r="R37" i="23"/>
  <c r="AW37" i="23" s="1" a="1"/>
  <c r="AW37" i="23" s="1"/>
  <c r="CC37" i="35" a="1"/>
  <c r="CC37" i="35" s="1"/>
  <c r="DH37" i="35" s="1"/>
  <c r="EM37" i="35" s="1"/>
  <c r="R50" i="23"/>
  <c r="AW50" i="23" s="1" a="1"/>
  <c r="AW50" i="23" s="1"/>
  <c r="CC50" i="35" a="1"/>
  <c r="CC50" i="35" s="1"/>
  <c r="DH50" i="35" s="1"/>
  <c r="EM50" i="35" s="1"/>
  <c r="DT29" i="35"/>
  <c r="EY29" i="35" s="1"/>
  <c r="FW11" i="35"/>
  <c r="BV27" i="35" a="1"/>
  <c r="BV27" i="35" s="1"/>
  <c r="DA27" i="35" s="1"/>
  <c r="EF27" i="35" s="1"/>
  <c r="BP51" i="35" a="1"/>
  <c r="BP51" i="35" s="1"/>
  <c r="CU51" i="35" s="1"/>
  <c r="DZ51" i="35" s="1"/>
  <c r="FQ35" i="35"/>
  <c r="CG47" i="35" a="1"/>
  <c r="CG47" i="35" s="1"/>
  <c r="DL47" i="35" s="1"/>
  <c r="EQ47" i="35" s="1"/>
  <c r="V47" i="23"/>
  <c r="BA47" i="23" s="1" a="1"/>
  <c r="BA47" i="23" s="1"/>
  <c r="X38" i="23"/>
  <c r="BC38" i="23" s="1" a="1"/>
  <c r="BC38" i="23" s="1"/>
  <c r="CI38" i="35" a="1"/>
  <c r="CI38" i="35" s="1"/>
  <c r="DN38" i="35" s="1"/>
  <c r="ES38" i="35" s="1"/>
  <c r="BM33" i="35" a="1"/>
  <c r="BM33" i="35" s="1"/>
  <c r="CR33" i="35" s="1"/>
  <c r="DW33" i="35" s="1"/>
  <c r="B33" i="23"/>
  <c r="AG33" i="23" s="1" a="1"/>
  <c r="AG33" i="23" s="1"/>
  <c r="FN17" i="35"/>
  <c r="BM51" i="35" a="1"/>
  <c r="BM51" i="35" s="1"/>
  <c r="CR51" i="35" s="1"/>
  <c r="DW51" i="35" s="1"/>
  <c r="B51" i="23"/>
  <c r="AG51" i="23" s="1" a="1"/>
  <c r="AG51" i="23" s="1"/>
  <c r="FN35" i="35"/>
  <c r="BU25" i="35" a="1"/>
  <c r="BU25" i="35" s="1"/>
  <c r="CZ25" i="35" s="1"/>
  <c r="EE25" i="35" s="1"/>
  <c r="FV9" i="35"/>
  <c r="FV21" i="35"/>
  <c r="BU37" i="35" a="1"/>
  <c r="BU37" i="35" s="1"/>
  <c r="CZ37" i="35" s="1"/>
  <c r="EE37" i="35" s="1"/>
  <c r="BU23" i="35" a="1"/>
  <c r="BU23" i="35" s="1"/>
  <c r="CZ23" i="35" s="1"/>
  <c r="EE23" i="35" s="1"/>
  <c r="FV7" i="35"/>
  <c r="FT21" i="35"/>
  <c r="H37" i="23"/>
  <c r="AM37" i="23" s="1" a="1"/>
  <c r="AM37" i="23" s="1"/>
  <c r="BS37" i="35" a="1"/>
  <c r="BS37" i="35" s="1"/>
  <c r="CX37" i="35" s="1"/>
  <c r="EC37" i="35" s="1"/>
  <c r="FT7" i="35"/>
  <c r="H23" i="23"/>
  <c r="AM23" i="23" s="1" a="1"/>
  <c r="AM23" i="23" s="1"/>
  <c r="BS23" i="35" a="1"/>
  <c r="BS23" i="35" s="1"/>
  <c r="CX23" i="35" s="1"/>
  <c r="EC23" i="35" s="1"/>
  <c r="FT43" i="35"/>
  <c r="BS59" i="35" a="1"/>
  <c r="BS59" i="35" s="1"/>
  <c r="CX59" i="35" s="1"/>
  <c r="EC59" i="35" s="1"/>
  <c r="H59" i="23"/>
  <c r="AM59" i="23" s="1" a="1"/>
  <c r="AM59" i="23" s="1"/>
  <c r="DJ35" i="35"/>
  <c r="EO35" i="35" s="1"/>
  <c r="CH42" i="35" a="1"/>
  <c r="CH42" i="35" s="1"/>
  <c r="DM42" i="35" s="1"/>
  <c r="ER42" i="35" s="1"/>
  <c r="W42" i="23"/>
  <c r="BB42" i="23" s="1" a="1"/>
  <c r="BB42" i="23" s="1"/>
  <c r="CC32" i="35" a="1"/>
  <c r="CC32" i="35" s="1"/>
  <c r="DH32" i="35" s="1"/>
  <c r="EM32" i="35" s="1"/>
  <c r="R32" i="23"/>
  <c r="AW32" i="23" s="1" a="1"/>
  <c r="AW32" i="23" s="1"/>
  <c r="DT43" i="35"/>
  <c r="EY43" i="35" s="1"/>
  <c r="BV33" i="35" a="1"/>
  <c r="BV33" i="35" s="1"/>
  <c r="DA33" i="35" s="1"/>
  <c r="EF33" i="35" s="1"/>
  <c r="FW17" i="35"/>
  <c r="FW13" i="35"/>
  <c r="BV29" i="35" a="1"/>
  <c r="BV29" i="35" s="1"/>
  <c r="DA29" i="35" s="1"/>
  <c r="EF29" i="35" s="1"/>
  <c r="BP31" i="35" a="1"/>
  <c r="BP31" i="35" s="1"/>
  <c r="CU31" i="35" s="1"/>
  <c r="DZ31" i="35" s="1"/>
  <c r="FQ15" i="35"/>
  <c r="CG42" i="35" a="1"/>
  <c r="CG42" i="35" s="1"/>
  <c r="DL42" i="35" s="1"/>
  <c r="EQ42" i="35" s="1"/>
  <c r="V42" i="23"/>
  <c r="BA42" i="23" s="1" a="1"/>
  <c r="BA42" i="23" s="1"/>
  <c r="CG46" i="35" a="1"/>
  <c r="CG46" i="35" s="1"/>
  <c r="DL46" i="35" s="1"/>
  <c r="EQ46" i="35" s="1"/>
  <c r="V46" i="23"/>
  <c r="BA46" i="23" s="1" a="1"/>
  <c r="BA46" i="23" s="1"/>
  <c r="BX46" i="35" a="1"/>
  <c r="BX46" i="35" s="1"/>
  <c r="DC46" i="35" s="1"/>
  <c r="EH46" i="35" s="1"/>
  <c r="M46" i="23"/>
  <c r="AR46" i="23" s="1" a="1"/>
  <c r="AR46" i="23" s="1"/>
  <c r="BX27" i="35" a="1"/>
  <c r="BX27" i="35" s="1"/>
  <c r="DC27" i="35" s="1"/>
  <c r="EH27" i="35" s="1"/>
  <c r="M27" i="23"/>
  <c r="AR27" i="23" s="1" a="1"/>
  <c r="AR27" i="23" s="1"/>
  <c r="CH36" i="35" a="1"/>
  <c r="CH36" i="35" s="1"/>
  <c r="DM36" i="35" s="1"/>
  <c r="ER36" i="35" s="1"/>
  <c r="W36" i="23"/>
  <c r="BB36" i="23" s="1" a="1"/>
  <c r="BB36" i="23" s="1"/>
  <c r="W51" i="23"/>
  <c r="BB51" i="23" s="1" a="1"/>
  <c r="BB51" i="23" s="1"/>
  <c r="CH51" i="35" a="1"/>
  <c r="CH51" i="35" s="1"/>
  <c r="DM51" i="35" s="1"/>
  <c r="ER51" i="35" s="1"/>
  <c r="R56" i="23"/>
  <c r="AW56" i="23" s="1" a="1"/>
  <c r="AW56" i="23" s="1"/>
  <c r="CC56" i="35" a="1"/>
  <c r="CC56" i="35" s="1"/>
  <c r="DH56" i="35" s="1"/>
  <c r="EM56" i="35" s="1"/>
  <c r="R23" i="23"/>
  <c r="AW23" i="23" s="1" a="1"/>
  <c r="AW23" i="23" s="1"/>
  <c r="CC23" i="35" a="1"/>
  <c r="CC23" i="35" s="1"/>
  <c r="DH23" i="35" s="1"/>
  <c r="EM23" i="35" s="1"/>
  <c r="CC58" i="35" a="1"/>
  <c r="CC58" i="35" s="1"/>
  <c r="DH58" i="35" s="1"/>
  <c r="EM58" i="35" s="1"/>
  <c r="R58" i="23"/>
  <c r="AW58" i="23" s="1" a="1"/>
  <c r="AW58" i="23" s="1"/>
  <c r="DO54" i="35"/>
  <c r="ET54" i="35" s="1"/>
  <c r="BV44" i="35" a="1"/>
  <c r="BV44" i="35" s="1"/>
  <c r="DA44" i="35" s="1"/>
  <c r="EF44" i="35" s="1"/>
  <c r="FW28" i="35"/>
  <c r="BV21" i="35" a="1"/>
  <c r="BV21" i="35" s="1"/>
  <c r="DA21" i="35" s="1"/>
  <c r="EF21" i="35" s="1"/>
  <c r="FW5" i="35"/>
  <c r="BP35" i="35" a="1"/>
  <c r="BP35" i="35" s="1"/>
  <c r="CU35" i="35" s="1"/>
  <c r="DZ35" i="35" s="1"/>
  <c r="FQ19" i="35"/>
  <c r="FQ6" i="35"/>
  <c r="BP22" i="35" a="1"/>
  <c r="BP22" i="35" s="1"/>
  <c r="CU22" i="35" s="1"/>
  <c r="DZ22" i="35" s="1"/>
  <c r="FQ33" i="35"/>
  <c r="BP49" i="35" a="1"/>
  <c r="BP49" i="35" s="1"/>
  <c r="CU49" i="35" s="1"/>
  <c r="DZ49" i="35" s="1"/>
  <c r="V48" i="23"/>
  <c r="BA48" i="23" s="1" a="1"/>
  <c r="BA48" i="23" s="1"/>
  <c r="CG48" i="35" a="1"/>
  <c r="CG48" i="35" s="1"/>
  <c r="DL48" i="35" s="1"/>
  <c r="EQ48" i="35" s="1"/>
  <c r="CG55" i="35" a="1"/>
  <c r="CG55" i="35" s="1"/>
  <c r="DL55" i="35" s="1"/>
  <c r="EQ55" i="35" s="1"/>
  <c r="V55" i="23"/>
  <c r="BA55" i="23" s="1" a="1"/>
  <c r="BA55" i="23" s="1"/>
  <c r="M53" i="23"/>
  <c r="AR53" i="23" s="1" a="1"/>
  <c r="AR53" i="23" s="1"/>
  <c r="BX53" i="35" a="1"/>
  <c r="BX53" i="35" s="1"/>
  <c r="DC53" i="35" s="1"/>
  <c r="EH53" i="35" s="1"/>
  <c r="M40" i="23"/>
  <c r="AR40" i="23" s="1" a="1"/>
  <c r="AR40" i="23" s="1"/>
  <c r="BX40" i="35" a="1"/>
  <c r="BX40" i="35" s="1"/>
  <c r="DC40" i="35" s="1"/>
  <c r="EH40" i="35" s="1"/>
  <c r="M24" i="23"/>
  <c r="AR24" i="23" s="1" a="1"/>
  <c r="AR24" i="23" s="1"/>
  <c r="BX24" i="35" a="1"/>
  <c r="BX24" i="35" s="1"/>
  <c r="DC24" i="35" s="1"/>
  <c r="EH24" i="35" s="1"/>
  <c r="X49" i="23"/>
  <c r="BC49" i="23" s="1" a="1"/>
  <c r="BC49" i="23" s="1"/>
  <c r="CI49" i="35" a="1"/>
  <c r="CI49" i="35" s="1"/>
  <c r="DN49" i="35" s="1"/>
  <c r="ES49" i="35" s="1"/>
  <c r="CI37" i="35" a="1"/>
  <c r="CI37" i="35" s="1"/>
  <c r="DN37" i="35" s="1"/>
  <c r="ES37" i="35" s="1"/>
  <c r="X37" i="23"/>
  <c r="BC37" i="23" s="1" a="1"/>
  <c r="BC37" i="23" s="1"/>
  <c r="CI27" i="35" a="1"/>
  <c r="CI27" i="35" s="1"/>
  <c r="DN27" i="35" s="1"/>
  <c r="ES27" i="35" s="1"/>
  <c r="X27" i="23"/>
  <c r="BC27" i="23" s="1" a="1"/>
  <c r="BC27" i="23" s="1"/>
  <c r="BM22" i="35" a="1"/>
  <c r="BM22" i="35" s="1"/>
  <c r="CR22" i="35" s="1"/>
  <c r="DW22" i="35" s="1"/>
  <c r="B22" i="23"/>
  <c r="AG22" i="23" s="1" a="1"/>
  <c r="AG22" i="23" s="1"/>
  <c r="FN6" i="35"/>
  <c r="B37" i="23"/>
  <c r="AG37" i="23" s="1" a="1"/>
  <c r="AG37" i="23" s="1"/>
  <c r="BM37" i="35" a="1"/>
  <c r="BM37" i="35" s="1"/>
  <c r="CR37" i="35" s="1"/>
  <c r="DW37" i="35" s="1"/>
  <c r="FN21" i="35"/>
  <c r="BM46" i="35" a="1"/>
  <c r="BM46" i="35" s="1"/>
  <c r="CR46" i="35" s="1"/>
  <c r="DW46" i="35" s="1"/>
  <c r="B46" i="23"/>
  <c r="AG46" i="23" s="1" a="1"/>
  <c r="AG46" i="23" s="1"/>
  <c r="FN30" i="35"/>
  <c r="CL24" i="35" a="1"/>
  <c r="CL24" i="35" s="1"/>
  <c r="DQ24" i="35" s="1"/>
  <c r="EV24" i="35" s="1"/>
  <c r="AA24" i="23"/>
  <c r="BF24" i="23" s="1" a="1"/>
  <c r="BF24" i="23" s="1"/>
  <c r="CL35" i="35" a="1"/>
  <c r="CL35" i="35" s="1"/>
  <c r="DQ35" i="35" s="1"/>
  <c r="EV35" i="35" s="1"/>
  <c r="AA35" i="23"/>
  <c r="BF35" i="23" s="1" a="1"/>
  <c r="BF35" i="23" s="1"/>
  <c r="AA38" i="23"/>
  <c r="BF38" i="23" s="1" a="1"/>
  <c r="BF38" i="23" s="1"/>
  <c r="CL38" i="35" a="1"/>
  <c r="CL38" i="35" s="1"/>
  <c r="DQ38" i="35" s="1"/>
  <c r="EV38" i="35" s="1"/>
  <c r="S52" i="23"/>
  <c r="AX52" i="23" s="1" a="1"/>
  <c r="AX52" i="23" s="1"/>
  <c r="CD52" i="35" a="1"/>
  <c r="CD52" i="35" s="1"/>
  <c r="DI52" i="35" s="1"/>
  <c r="EN52" i="35" s="1"/>
  <c r="S27" i="23"/>
  <c r="AX27" i="23" s="1" a="1"/>
  <c r="AX27" i="23" s="1"/>
  <c r="CD27" i="35" a="1"/>
  <c r="CD27" i="35" s="1"/>
  <c r="DI27" i="35" s="1"/>
  <c r="EN27" i="35" s="1"/>
  <c r="BU59" i="35" a="1"/>
  <c r="BU59" i="35" s="1"/>
  <c r="CZ59" i="35" s="1"/>
  <c r="EE59" i="35" s="1"/>
  <c r="FV43" i="35"/>
  <c r="BU56" i="35" a="1"/>
  <c r="BU56" i="35" s="1"/>
  <c r="CZ56" i="35" s="1"/>
  <c r="EE56" i="35" s="1"/>
  <c r="FV40" i="35"/>
  <c r="DK54" i="35"/>
  <c r="EP54" i="35" s="1"/>
  <c r="DU39" i="35"/>
  <c r="EZ39" i="35" s="1"/>
  <c r="H25" i="23"/>
  <c r="AM25" i="23" s="1" a="1"/>
  <c r="AM25" i="23" s="1"/>
  <c r="BS25" i="35" a="1"/>
  <c r="BS25" i="35" s="1"/>
  <c r="CX25" i="35" s="1"/>
  <c r="EC25" i="35" s="1"/>
  <c r="FT9" i="35"/>
  <c r="H52" i="23"/>
  <c r="AM52" i="23" s="1" a="1"/>
  <c r="AM52" i="23" s="1"/>
  <c r="FT36" i="35"/>
  <c r="BS52" i="35" a="1"/>
  <c r="BS52" i="35" s="1"/>
  <c r="CX52" i="35" s="1"/>
  <c r="EC52" i="35" s="1"/>
  <c r="DF47" i="35"/>
  <c r="EK47" i="35" s="1"/>
  <c r="AC27" i="23"/>
  <c r="BH27" i="23" s="1" a="1"/>
  <c r="BH27" i="23" s="1"/>
  <c r="CN27" i="35" a="1"/>
  <c r="CN27" i="35" s="1"/>
  <c r="DS27" i="35" s="1"/>
  <c r="EX27" i="35" s="1"/>
  <c r="CN58" i="35" a="1"/>
  <c r="CN58" i="35" s="1"/>
  <c r="DS58" i="35" s="1"/>
  <c r="EX58" i="35" s="1"/>
  <c r="AC58" i="23"/>
  <c r="BH58" i="23" s="1" a="1"/>
  <c r="BH58" i="23" s="1"/>
  <c r="CN59" i="35" a="1"/>
  <c r="CN59" i="35" s="1"/>
  <c r="DS59" i="35" s="1"/>
  <c r="EX59" i="35" s="1"/>
  <c r="AC59" i="23"/>
  <c r="BH59" i="23" s="1" a="1"/>
  <c r="BH59" i="23" s="1"/>
  <c r="L57" i="23"/>
  <c r="AQ57" i="23" s="1" a="1"/>
  <c r="AQ57" i="23" s="1"/>
  <c r="BW57" i="35" a="1"/>
  <c r="BW57" i="35" s="1"/>
  <c r="DB57" i="35" s="1"/>
  <c r="EG57" i="35" s="1"/>
  <c r="BW48" i="35" a="1"/>
  <c r="BW48" i="35" s="1"/>
  <c r="DB48" i="35" s="1"/>
  <c r="EG48" i="35" s="1"/>
  <c r="L48" i="23"/>
  <c r="AQ48" i="23" s="1" a="1"/>
  <c r="AQ48" i="23" s="1"/>
  <c r="FS40" i="35"/>
  <c r="BR56" i="35" a="1"/>
  <c r="BR56" i="35" s="1"/>
  <c r="CW56" i="35" s="1"/>
  <c r="EB56" i="35" s="1"/>
  <c r="G56" i="23"/>
  <c r="AL56" i="23" s="1" a="1"/>
  <c r="AL56" i="23" s="1"/>
  <c r="FS31" i="35"/>
  <c r="BR47" i="35" a="1"/>
  <c r="BR47" i="35" s="1"/>
  <c r="CW47" i="35" s="1"/>
  <c r="EB47" i="35" s="1"/>
  <c r="G47" i="23"/>
  <c r="AL47" i="23" s="1" a="1"/>
  <c r="AL47" i="23" s="1"/>
  <c r="BQ45" i="35" a="1"/>
  <c r="BQ45" i="35" s="1"/>
  <c r="CV45" i="35" s="1"/>
  <c r="EA45" i="35" s="1"/>
  <c r="FR29" i="35"/>
  <c r="BQ41" i="35" a="1"/>
  <c r="BQ41" i="35" s="1"/>
  <c r="CV41" i="35" s="1"/>
  <c r="EA41" i="35" s="1"/>
  <c r="FR25" i="35"/>
  <c r="DE48" i="35"/>
  <c r="EJ48" i="35" s="1"/>
  <c r="AB47" i="23"/>
  <c r="BG47" i="23" s="1" a="1"/>
  <c r="BG47" i="23" s="1"/>
  <c r="CM47" i="35" a="1"/>
  <c r="CM47" i="35" s="1"/>
  <c r="DR47" i="35" s="1"/>
  <c r="EW47" i="35" s="1"/>
  <c r="CM24" i="35" a="1"/>
  <c r="CM24" i="35" s="1"/>
  <c r="DR24" i="35" s="1"/>
  <c r="EW24" i="35" s="1"/>
  <c r="AB24" i="23"/>
  <c r="BG24" i="23" s="1" a="1"/>
  <c r="BG24" i="23" s="1"/>
  <c r="BT47" i="35" a="1"/>
  <c r="BT47" i="35" s="1"/>
  <c r="CY47" i="35" s="1"/>
  <c r="ED47" i="35" s="1"/>
  <c r="I47" i="23"/>
  <c r="AN47" i="23" s="1" a="1"/>
  <c r="AN47" i="23" s="1"/>
  <c r="FU31" i="35"/>
  <c r="I44" i="23"/>
  <c r="AN44" i="23" s="1" a="1"/>
  <c r="AN44" i="23" s="1"/>
  <c r="BT44" i="35" a="1"/>
  <c r="BT44" i="35" s="1"/>
  <c r="CY44" i="35" s="1"/>
  <c r="ED44" i="35" s="1"/>
  <c r="FU28" i="35"/>
  <c r="BN24" i="35" a="1"/>
  <c r="BN24" i="35" s="1"/>
  <c r="CS24" i="35" s="1"/>
  <c r="DX24" i="35" s="1"/>
  <c r="FO8" i="35"/>
  <c r="C24" i="23"/>
  <c r="AH24" i="23" s="1" a="1"/>
  <c r="AH24" i="23" s="1"/>
  <c r="BN30" i="35" a="1"/>
  <c r="BN30" i="35" s="1"/>
  <c r="CS30" i="35" s="1"/>
  <c r="DX30" i="35" s="1"/>
  <c r="FO14" i="35"/>
  <c r="C30" i="23"/>
  <c r="AH30" i="23" s="1" a="1"/>
  <c r="AH30" i="23" s="1"/>
  <c r="BN32" i="35" a="1"/>
  <c r="BN32" i="35" s="1"/>
  <c r="CS32" i="35" s="1"/>
  <c r="DX32" i="35" s="1"/>
  <c r="FO16" i="35"/>
  <c r="C32" i="23"/>
  <c r="AH32" i="23" s="1" a="1"/>
  <c r="AH32" i="23" s="1"/>
  <c r="Q35" i="23"/>
  <c r="AV35" i="23" s="1" a="1"/>
  <c r="AV35" i="23" s="1"/>
  <c r="CB35" i="35" a="1"/>
  <c r="CB35" i="35" s="1"/>
  <c r="DG35" i="35" s="1"/>
  <c r="EL35" i="35" s="1"/>
  <c r="Q55" i="23"/>
  <c r="AV55" i="23" s="1" a="1"/>
  <c r="AV55" i="23" s="1"/>
  <c r="CB55" i="35" a="1"/>
  <c r="CB55" i="35" s="1"/>
  <c r="DG55" i="35" s="1"/>
  <c r="EL55" i="35" s="1"/>
  <c r="Q34" i="23"/>
  <c r="AV34" i="23" s="1" a="1"/>
  <c r="AV34" i="23" s="1"/>
  <c r="CB34" i="35" a="1"/>
  <c r="CB34" i="35" s="1"/>
  <c r="DG34" i="35" s="1"/>
  <c r="EL34" i="35" s="1"/>
  <c r="BY49" i="35" a="1"/>
  <c r="BY49" i="35" s="1"/>
  <c r="DD49" i="35" s="1"/>
  <c r="EI49" i="35" s="1"/>
  <c r="N49" i="23"/>
  <c r="AS49" i="23" s="1" a="1"/>
  <c r="AS49" i="23" s="1"/>
  <c r="BY39" i="35" a="1"/>
  <c r="BY39" i="35" s="1"/>
  <c r="DD39" i="35" s="1"/>
  <c r="EI39" i="35" s="1"/>
  <c r="N39" i="23"/>
  <c r="AS39" i="23" s="1" a="1"/>
  <c r="AS39" i="23" s="1"/>
  <c r="FP18" i="35"/>
  <c r="BO34" i="35" a="1"/>
  <c r="BO34" i="35" s="1"/>
  <c r="CT34" i="35" s="1"/>
  <c r="DY34" i="35" s="1"/>
  <c r="D34" i="23"/>
  <c r="AI34" i="23" s="1" a="1"/>
  <c r="AI34" i="23" s="1"/>
  <c r="FP11" i="35"/>
  <c r="D27" i="23"/>
  <c r="AI27" i="23" s="1" a="1"/>
  <c r="AI27" i="23" s="1"/>
  <c r="BO27" i="35" a="1"/>
  <c r="BO27" i="35" s="1"/>
  <c r="CT27" i="35" s="1"/>
  <c r="DY27" i="35" s="1"/>
  <c r="AE26" i="21" l="1"/>
  <c r="AE16" i="21"/>
  <c r="P22" i="21"/>
  <c r="W4" i="21"/>
  <c r="AK34" i="21"/>
  <c r="X40" i="21"/>
  <c r="X34" i="21"/>
  <c r="X25" i="21"/>
  <c r="AB22" i="21"/>
  <c r="O24" i="21"/>
  <c r="P30" i="21"/>
  <c r="AA24" i="21"/>
  <c r="X27" i="21"/>
  <c r="AB30" i="21"/>
  <c r="P35" i="21"/>
  <c r="Z15" i="21"/>
  <c r="AA23" i="21"/>
  <c r="Y38" i="21"/>
  <c r="AA9" i="21"/>
  <c r="AA17" i="21"/>
  <c r="N15" i="21"/>
  <c r="AB37" i="21"/>
  <c r="O43" i="21"/>
  <c r="Z37" i="21"/>
  <c r="N18" i="21"/>
  <c r="Z18" i="21"/>
  <c r="L41" i="21"/>
  <c r="X33" i="21"/>
  <c r="P26" i="21"/>
  <c r="AB20" i="21"/>
  <c r="Y13" i="21"/>
  <c r="N37" i="21"/>
  <c r="X41" i="21"/>
  <c r="AE9" i="21"/>
  <c r="AB14" i="21"/>
  <c r="Y41" i="21"/>
  <c r="P12" i="21"/>
  <c r="AB35" i="21"/>
  <c r="AB44" i="21"/>
  <c r="K37" i="21"/>
  <c r="Y28" i="21"/>
  <c r="P19" i="21"/>
  <c r="AA32" i="21"/>
  <c r="AA27" i="21"/>
  <c r="O27" i="21"/>
  <c r="N39" i="21"/>
  <c r="Y29" i="21"/>
  <c r="M29" i="21"/>
  <c r="AB9" i="21"/>
  <c r="AE14" i="21"/>
  <c r="L34" i="21"/>
  <c r="N14" i="21"/>
  <c r="X4" i="21"/>
  <c r="AE22" i="21"/>
  <c r="K22" i="21"/>
  <c r="O14" i="21"/>
  <c r="Z32" i="21"/>
  <c r="N26" i="21"/>
  <c r="N19" i="21"/>
  <c r="AE34" i="21"/>
  <c r="Y25" i="21"/>
  <c r="AE24" i="21"/>
  <c r="Z39" i="21"/>
  <c r="AE39" i="21"/>
  <c r="Z19" i="21"/>
  <c r="Y32" i="21"/>
  <c r="AE36" i="21"/>
  <c r="O26" i="21"/>
  <c r="AB12" i="21"/>
  <c r="N35" i="21"/>
  <c r="Y43" i="21"/>
  <c r="N32" i="21"/>
  <c r="N43" i="21"/>
  <c r="O42" i="21"/>
  <c r="AE38" i="21"/>
  <c r="AE7" i="21"/>
  <c r="AE43" i="21"/>
  <c r="Z43" i="21"/>
  <c r="AE6" i="21"/>
  <c r="O39" i="21"/>
  <c r="K17" i="21"/>
  <c r="Z13" i="21"/>
  <c r="AA31" i="21"/>
  <c r="M43" i="21"/>
  <c r="K44" i="21"/>
  <c r="L40" i="21"/>
  <c r="AE5" i="21"/>
  <c r="AK41" i="21"/>
  <c r="Z20" i="21"/>
  <c r="AE11" i="21"/>
  <c r="L24" i="21"/>
  <c r="Y4" i="21"/>
  <c r="AE30" i="21"/>
  <c r="K30" i="21"/>
  <c r="L37" i="21"/>
  <c r="Y44" i="21"/>
  <c r="AE21" i="21"/>
  <c r="AE13" i="21"/>
  <c r="AA42" i="21"/>
  <c r="K4" i="21"/>
  <c r="AB39" i="21"/>
  <c r="Z27" i="21"/>
  <c r="AE29" i="21"/>
  <c r="AE33" i="21"/>
  <c r="L43" i="21"/>
  <c r="X15" i="21"/>
  <c r="AE23" i="21"/>
  <c r="P43" i="21"/>
  <c r="K39" i="21"/>
  <c r="AA22" i="21"/>
  <c r="Y42" i="21"/>
  <c r="AB36" i="21"/>
  <c r="AB7" i="21"/>
  <c r="AK27" i="21"/>
  <c r="P28" i="21"/>
  <c r="AE18" i="21"/>
  <c r="M18" i="21"/>
  <c r="AE15" i="21"/>
  <c r="L20" i="21"/>
  <c r="AE44" i="21"/>
  <c r="X29" i="21"/>
  <c r="AB23" i="21"/>
  <c r="N24" i="21"/>
  <c r="AE20" i="21"/>
  <c r="O32" i="21"/>
  <c r="M28" i="21"/>
  <c r="K13" i="21"/>
  <c r="K20" i="21"/>
  <c r="N25" i="21"/>
  <c r="P18" i="21"/>
  <c r="N34" i="21"/>
  <c r="M20" i="21"/>
  <c r="AA4" i="21"/>
  <c r="L8" i="21"/>
  <c r="Y30" i="21"/>
  <c r="O25" i="21"/>
  <c r="P21" i="21"/>
  <c r="AE19" i="21"/>
  <c r="K40" i="21"/>
  <c r="Z42" i="21"/>
  <c r="AK16" i="21"/>
  <c r="AB42" i="21"/>
  <c r="AE12" i="21"/>
  <c r="L4" i="21"/>
  <c r="AK32" i="21"/>
  <c r="AB32" i="21"/>
  <c r="AE41" i="21"/>
  <c r="AA5" i="21"/>
  <c r="N29" i="21"/>
  <c r="X28" i="21"/>
  <c r="Z22" i="21"/>
  <c r="AK22" i="21"/>
  <c r="Z10" i="21"/>
  <c r="AE25" i="21"/>
  <c r="M5" i="21"/>
  <c r="AE31" i="21"/>
  <c r="Y31" i="21"/>
  <c r="AK25" i="21"/>
  <c r="X17" i="21"/>
  <c r="AE40" i="21"/>
  <c r="O28" i="21"/>
  <c r="N23" i="21"/>
  <c r="X26" i="21"/>
  <c r="AE32" i="21"/>
  <c r="AE28" i="21"/>
  <c r="K26" i="21"/>
  <c r="M25" i="21"/>
  <c r="Y16" i="21"/>
  <c r="Y10" i="21"/>
  <c r="O19" i="21"/>
  <c r="AE10" i="21"/>
  <c r="AE27" i="21"/>
  <c r="AE17" i="21"/>
  <c r="AE37" i="21"/>
  <c r="Y15" i="21"/>
  <c r="M36" i="21"/>
  <c r="O35" i="21"/>
  <c r="AE42" i="21"/>
  <c r="Y12" i="21"/>
  <c r="Y17" i="21"/>
  <c r="L19" i="21"/>
  <c r="K10" i="21"/>
  <c r="AK23" i="21"/>
  <c r="X5" i="21"/>
  <c r="AE35" i="21"/>
  <c r="AE8" i="21"/>
  <c r="O41" i="21"/>
  <c r="N9" i="21"/>
  <c r="L14" i="21"/>
  <c r="M21" i="21"/>
  <c r="W14" i="21"/>
  <c r="BK30" i="23"/>
  <c r="AK8" i="21"/>
  <c r="N6" i="21"/>
  <c r="P41" i="21"/>
  <c r="Z40" i="21"/>
  <c r="X31" i="21"/>
  <c r="X7" i="21"/>
  <c r="K8" i="21"/>
  <c r="AA35" i="21"/>
  <c r="AA12" i="21"/>
  <c r="N13" i="21"/>
  <c r="L16" i="21"/>
  <c r="Y23" i="21"/>
  <c r="O4" i="21"/>
  <c r="N33" i="21"/>
  <c r="M44" i="21"/>
  <c r="O22" i="21"/>
  <c r="AK43" i="21"/>
  <c r="AK15" i="21"/>
  <c r="N41" i="21"/>
  <c r="X19" i="21"/>
  <c r="L17" i="21"/>
  <c r="K31" i="21"/>
  <c r="AA15" i="21"/>
  <c r="M31" i="21"/>
  <c r="L39" i="21"/>
  <c r="L32" i="21"/>
  <c r="AB38" i="21"/>
  <c r="O5" i="21"/>
  <c r="Z29" i="21"/>
  <c r="L28" i="21"/>
  <c r="N31" i="21"/>
  <c r="L10" i="21"/>
  <c r="AB34" i="21"/>
  <c r="Z34" i="21"/>
  <c r="AK30" i="21"/>
  <c r="AK39" i="21"/>
  <c r="X10" i="21"/>
  <c r="L30" i="21"/>
  <c r="W6" i="21"/>
  <c r="BK22" i="23"/>
  <c r="W5" i="21"/>
  <c r="BK21" i="23"/>
  <c r="L31" i="21"/>
  <c r="K6" i="21"/>
  <c r="AK7" i="21"/>
  <c r="K5" i="21"/>
  <c r="X37" i="21"/>
  <c r="O23" i="21"/>
  <c r="O12" i="21"/>
  <c r="K14" i="21"/>
  <c r="M23" i="21"/>
  <c r="Z33" i="21"/>
  <c r="X22" i="21"/>
  <c r="M30" i="21"/>
  <c r="W18" i="21"/>
  <c r="BK34" i="23"/>
  <c r="X20" i="21"/>
  <c r="L15" i="21"/>
  <c r="Z41" i="21"/>
  <c r="AK19" i="21"/>
  <c r="W10" i="21"/>
  <c r="BK26" i="23"/>
  <c r="AK17" i="21"/>
  <c r="BK47" i="23"/>
  <c r="W31" i="21"/>
  <c r="O15" i="21"/>
  <c r="X9" i="21"/>
  <c r="P38" i="21"/>
  <c r="AA28" i="21"/>
  <c r="Z23" i="21"/>
  <c r="AK28" i="21"/>
  <c r="Z31" i="21"/>
  <c r="AK10" i="21"/>
  <c r="P34" i="21"/>
  <c r="N10" i="21"/>
  <c r="X13" i="21"/>
  <c r="Y6" i="21"/>
  <c r="AK9" i="21"/>
  <c r="L13" i="21"/>
  <c r="W22" i="21"/>
  <c r="BK38" i="23"/>
  <c r="W36" i="21"/>
  <c r="BK52" i="23"/>
  <c r="O36" i="21"/>
  <c r="P27" i="21"/>
  <c r="AK37" i="21"/>
  <c r="P9" i="21"/>
  <c r="K11" i="21"/>
  <c r="L25" i="21"/>
  <c r="K28" i="21"/>
  <c r="O17" i="21"/>
  <c r="Y5" i="21"/>
  <c r="L22" i="21"/>
  <c r="Y11" i="21"/>
  <c r="AK20" i="21"/>
  <c r="AK29" i="21"/>
  <c r="Y34" i="21"/>
  <c r="M6" i="21"/>
  <c r="M15" i="21"/>
  <c r="P13" i="21"/>
  <c r="L9" i="21"/>
  <c r="AA36" i="21"/>
  <c r="BK45" i="23"/>
  <c r="W29" i="21"/>
  <c r="AK26" i="21"/>
  <c r="Y26" i="21"/>
  <c r="N7" i="21"/>
  <c r="AK13" i="21"/>
  <c r="BK27" i="23"/>
  <c r="W11" i="21"/>
  <c r="O40" i="21"/>
  <c r="M11" i="21"/>
  <c r="P40" i="21"/>
  <c r="X18" i="21"/>
  <c r="L29" i="21"/>
  <c r="K27" i="21"/>
  <c r="AA29" i="21"/>
  <c r="M34" i="21"/>
  <c r="AB13" i="21"/>
  <c r="X23" i="21"/>
  <c r="K36" i="21"/>
  <c r="AA37" i="21"/>
  <c r="L26" i="21"/>
  <c r="M26" i="21"/>
  <c r="Z7" i="21"/>
  <c r="W27" i="21"/>
  <c r="BK43" i="23"/>
  <c r="Z38" i="21"/>
  <c r="AB27" i="21"/>
  <c r="BK20" i="23"/>
  <c r="AK40" i="21"/>
  <c r="AB19" i="21"/>
  <c r="O31" i="21"/>
  <c r="N38" i="21"/>
  <c r="Y7" i="21"/>
  <c r="P37" i="21"/>
  <c r="Z24" i="21"/>
  <c r="P36" i="21"/>
  <c r="P7" i="21"/>
  <c r="L27" i="21"/>
  <c r="BK50" i="23"/>
  <c r="W34" i="21"/>
  <c r="O7" i="21"/>
  <c r="M10" i="21"/>
  <c r="AA14" i="21"/>
  <c r="AA40" i="21"/>
  <c r="AA19" i="21"/>
  <c r="N30" i="21"/>
  <c r="X38" i="21"/>
  <c r="AB40" i="21"/>
  <c r="AK18" i="21"/>
  <c r="O29" i="21"/>
  <c r="Y18" i="21"/>
  <c r="Y21" i="21"/>
  <c r="AB16" i="21"/>
  <c r="L23" i="21"/>
  <c r="O37" i="21"/>
  <c r="AB17" i="21"/>
  <c r="K29" i="21"/>
  <c r="AK5" i="21"/>
  <c r="Y36" i="21"/>
  <c r="M16" i="21"/>
  <c r="Z30" i="21"/>
  <c r="L18" i="21"/>
  <c r="BK32" i="23"/>
  <c r="W16" i="21"/>
  <c r="P17" i="21"/>
  <c r="AB8" i="21"/>
  <c r="W19" i="21"/>
  <c r="BK35" i="23"/>
  <c r="X42" i="21"/>
  <c r="K34" i="21"/>
  <c r="AA11" i="21"/>
  <c r="M12" i="21"/>
  <c r="K33" i="21"/>
  <c r="L38" i="21"/>
  <c r="Y9" i="21"/>
  <c r="P42" i="21"/>
  <c r="K23" i="21"/>
  <c r="AA25" i="21"/>
  <c r="N5" i="21"/>
  <c r="M42" i="21"/>
  <c r="Z17" i="21"/>
  <c r="Y8" i="21"/>
  <c r="K16" i="21"/>
  <c r="L5" i="21"/>
  <c r="M19" i="21"/>
  <c r="Y24" i="21"/>
  <c r="M7" i="21"/>
  <c r="P16" i="21"/>
  <c r="Z26" i="21"/>
  <c r="Y37" i="21"/>
  <c r="M32" i="21"/>
  <c r="P8" i="21"/>
  <c r="M37" i="21"/>
  <c r="P39" i="21"/>
  <c r="Z14" i="21"/>
  <c r="M39" i="21"/>
  <c r="W13" i="21"/>
  <c r="BK29" i="23"/>
  <c r="Z16" i="21"/>
  <c r="AK42" i="21"/>
  <c r="O11" i="21"/>
  <c r="AB26" i="21"/>
  <c r="BK40" i="23"/>
  <c r="W24" i="21"/>
  <c r="AA41" i="21"/>
  <c r="P29" i="21"/>
  <c r="X14" i="21"/>
  <c r="M9" i="21"/>
  <c r="M40" i="21"/>
  <c r="O10" i="21"/>
  <c r="Z5" i="21"/>
  <c r="P23" i="21"/>
  <c r="O8" i="21"/>
  <c r="P4" i="21"/>
  <c r="N17" i="21"/>
  <c r="X11" i="21"/>
  <c r="BK57" i="23"/>
  <c r="W41" i="21"/>
  <c r="O34" i="21"/>
  <c r="M8" i="21"/>
  <c r="M27" i="21"/>
  <c r="Y19" i="21"/>
  <c r="M24" i="21"/>
  <c r="BK33" i="23"/>
  <c r="W17" i="21"/>
  <c r="AK38" i="21"/>
  <c r="BK39" i="23"/>
  <c r="W23" i="21"/>
  <c r="M41" i="21"/>
  <c r="K19" i="21"/>
  <c r="Y39" i="21"/>
  <c r="N16" i="21"/>
  <c r="L42" i="21"/>
  <c r="BK36" i="23"/>
  <c r="W20" i="21"/>
  <c r="AB43" i="21"/>
  <c r="K24" i="21"/>
  <c r="AB29" i="21"/>
  <c r="Z9" i="21"/>
  <c r="AK14" i="21"/>
  <c r="M35" i="21"/>
  <c r="Y40" i="21"/>
  <c r="BK28" i="23"/>
  <c r="W12" i="21"/>
  <c r="AA10" i="21"/>
  <c r="O21" i="21"/>
  <c r="N12" i="21"/>
  <c r="X35" i="21"/>
  <c r="AA8" i="21"/>
  <c r="AB4" i="21"/>
  <c r="Z28" i="21"/>
  <c r="AK11" i="21"/>
  <c r="K41" i="21"/>
  <c r="AA34" i="21"/>
  <c r="Y27" i="21"/>
  <c r="AK31" i="21"/>
  <c r="K12" i="21"/>
  <c r="AB25" i="21"/>
  <c r="AA21" i="21"/>
  <c r="Z12" i="21"/>
  <c r="AK35" i="21"/>
  <c r="AB18" i="21"/>
  <c r="N28" i="21"/>
  <c r="L11" i="21"/>
  <c r="O38" i="21"/>
  <c r="M38" i="21"/>
  <c r="M22" i="21"/>
  <c r="BK24" i="23"/>
  <c r="W8" i="21"/>
  <c r="L7" i="21"/>
  <c r="W28" i="21"/>
  <c r="BK44" i="23"/>
  <c r="K18" i="21"/>
  <c r="BK49" i="23"/>
  <c r="W33" i="21"/>
  <c r="BK25" i="23"/>
  <c r="W9" i="21"/>
  <c r="M33" i="21"/>
  <c r="AA33" i="21"/>
  <c r="P44" i="21"/>
  <c r="N36" i="21"/>
  <c r="Y20" i="21"/>
  <c r="AB31" i="21"/>
  <c r="L44" i="21"/>
  <c r="AB28" i="21"/>
  <c r="P20" i="21"/>
  <c r="X36" i="21"/>
  <c r="O44" i="21"/>
  <c r="Y33" i="21"/>
  <c r="P25" i="21"/>
  <c r="P5" i="21"/>
  <c r="L35" i="21"/>
  <c r="X12" i="21"/>
  <c r="K43" i="21"/>
  <c r="AA38" i="21"/>
  <c r="Y22" i="21"/>
  <c r="AA7" i="21"/>
  <c r="W30" i="21"/>
  <c r="BK46" i="23"/>
  <c r="BK19" i="23"/>
  <c r="BK56" i="23"/>
  <c r="W40" i="21"/>
  <c r="BK54" i="23"/>
  <c r="W38" i="21"/>
  <c r="AA30" i="21"/>
  <c r="W35" i="21"/>
  <c r="BK51" i="23"/>
  <c r="BK23" i="23"/>
  <c r="W7" i="21"/>
  <c r="BK48" i="23"/>
  <c r="W32" i="21"/>
  <c r="K38" i="21"/>
  <c r="K25" i="21"/>
  <c r="AA43" i="21"/>
  <c r="O33" i="21"/>
  <c r="N27" i="21"/>
  <c r="M13" i="21"/>
  <c r="P31" i="21"/>
  <c r="N11" i="21"/>
  <c r="X44" i="21"/>
  <c r="P6" i="21"/>
  <c r="BK31" i="23"/>
  <c r="W15" i="21"/>
  <c r="AK36" i="21"/>
  <c r="AK33" i="21"/>
  <c r="K9" i="21"/>
  <c r="AA44" i="21"/>
  <c r="Z8" i="21"/>
  <c r="M17" i="21"/>
  <c r="AB33" i="21"/>
  <c r="AB15" i="21"/>
  <c r="AB5" i="21"/>
  <c r="X6" i="21"/>
  <c r="AA20" i="21"/>
  <c r="Z21" i="21"/>
  <c r="AK12" i="21"/>
  <c r="BK59" i="23"/>
  <c r="W43" i="21"/>
  <c r="AA13" i="21"/>
  <c r="Y14" i="21"/>
  <c r="Z4" i="21"/>
  <c r="X21" i="21"/>
  <c r="P10" i="21"/>
  <c r="Z35" i="21"/>
  <c r="Z36" i="21"/>
  <c r="Y35" i="21"/>
  <c r="K21" i="21"/>
  <c r="O30" i="21"/>
  <c r="K35" i="21"/>
  <c r="X24" i="21"/>
  <c r="K7" i="21"/>
  <c r="O18" i="21"/>
  <c r="W25" i="21"/>
  <c r="BK41" i="23"/>
  <c r="AA16" i="21"/>
  <c r="AB11" i="21"/>
  <c r="Z11" i="21"/>
  <c r="AK44" i="21"/>
  <c r="AB6" i="21"/>
  <c r="AB24" i="21"/>
  <c r="N20" i="21"/>
  <c r="L36" i="21"/>
  <c r="L33" i="21"/>
  <c r="AA6" i="21"/>
  <c r="N8" i="21"/>
  <c r="P33" i="21"/>
  <c r="P15" i="21"/>
  <c r="W26" i="21"/>
  <c r="BK42" i="23"/>
  <c r="AK6" i="21"/>
  <c r="BK58" i="23"/>
  <c r="W42" i="21"/>
  <c r="O20" i="21"/>
  <c r="N21" i="21"/>
  <c r="L12" i="21"/>
  <c r="O13" i="21"/>
  <c r="Z44" i="21"/>
  <c r="M14" i="21"/>
  <c r="N4" i="21"/>
  <c r="AK21" i="21"/>
  <c r="AB10" i="21"/>
  <c r="W44" i="21"/>
  <c r="BK60" i="23"/>
  <c r="P14" i="21"/>
  <c r="BK37" i="23"/>
  <c r="W21" i="21"/>
  <c r="AA39" i="21"/>
  <c r="AA26" i="21"/>
  <c r="AK24" i="21"/>
  <c r="AA18" i="21"/>
  <c r="K32" i="21"/>
  <c r="BK53" i="23"/>
  <c r="W37" i="21"/>
  <c r="O16" i="21"/>
  <c r="P11" i="21"/>
  <c r="N42" i="21"/>
  <c r="X16" i="21"/>
  <c r="M4" i="21"/>
  <c r="P24" i="21"/>
  <c r="K15" i="21"/>
  <c r="Z25" i="21"/>
  <c r="X8" i="21"/>
  <c r="BK55" i="23"/>
  <c r="W39" i="21"/>
  <c r="O6" i="21"/>
  <c r="X43" i="21"/>
  <c r="Z6" i="21"/>
  <c r="AB41" i="21"/>
  <c r="L6" i="21"/>
  <c r="K42" i="21"/>
  <c r="O9" i="21"/>
  <c r="N40" i="21"/>
  <c r="X39" i="21"/>
  <c r="X32" i="21"/>
  <c r="P32" i="21"/>
  <c r="N44" i="21"/>
  <c r="N22" i="21"/>
  <c r="L21" i="21"/>
  <c r="AB21" i="21"/>
  <c r="X30" i="21"/>
  <c r="X45" i="21" l="1"/>
  <c r="AA45" i="21"/>
  <c r="Y46" i="21"/>
  <c r="X46" i="21"/>
  <c r="O46" i="21"/>
  <c r="O45" i="21"/>
  <c r="AA46" i="21"/>
  <c r="M45" i="21"/>
  <c r="M46" i="21"/>
  <c r="L45" i="21"/>
  <c r="AB46" i="21"/>
  <c r="AB45" i="21"/>
  <c r="P46" i="21"/>
  <c r="P45" i="21"/>
  <c r="N46" i="21"/>
  <c r="N45" i="21"/>
  <c r="W46" i="21"/>
  <c r="W45" i="21"/>
  <c r="Y45" i="21"/>
  <c r="K46" i="21"/>
  <c r="K45" i="21"/>
  <c r="L46" i="21"/>
  <c r="Z46" i="21"/>
  <c r="Z45" i="21"/>
  <c r="AM5" i="21" l="1"/>
  <c r="AG5" i="21"/>
  <c r="I4" i="21" l="1"/>
  <c r="J4" i="21"/>
  <c r="H4" i="21" l="1"/>
  <c r="AN5" i="21" l="1"/>
  <c r="AM6" i="21"/>
  <c r="AO5" i="21" l="1"/>
  <c r="J5" i="21"/>
  <c r="AH5" i="21"/>
  <c r="AI5" i="21" s="1"/>
  <c r="AG6" i="21"/>
  <c r="AP5" i="21" l="1"/>
  <c r="I5" i="21"/>
  <c r="H5" i="21" l="1"/>
  <c r="AN6" i="21"/>
  <c r="AO6" i="21" l="1"/>
  <c r="AM7" i="21"/>
  <c r="J6" i="21"/>
  <c r="AH6" i="21" l="1"/>
  <c r="AG7" i="21"/>
  <c r="AI6" i="21" l="1"/>
  <c r="I6" i="21"/>
  <c r="H6" i="21" l="1"/>
  <c r="AP6" i="21"/>
  <c r="AN7" i="21"/>
  <c r="AM8" i="21"/>
  <c r="AO7" i="21" l="1"/>
  <c r="J7" i="21"/>
  <c r="AH7" i="21" l="1"/>
  <c r="AG8" i="21"/>
  <c r="AI7" i="21" l="1"/>
  <c r="I7" i="21"/>
  <c r="H7" i="21" l="1"/>
  <c r="AP7" i="21"/>
  <c r="AN8" i="21"/>
  <c r="AM9" i="21"/>
  <c r="AO8" i="21" l="1"/>
  <c r="J8" i="21"/>
  <c r="AH8" i="21" l="1"/>
  <c r="AG9" i="21"/>
  <c r="AI8" i="21" l="1"/>
  <c r="I8" i="21"/>
  <c r="H8" i="21" l="1"/>
  <c r="AP8" i="21"/>
  <c r="AN9" i="21"/>
  <c r="AM10" i="21"/>
  <c r="AO9" i="21" l="1"/>
  <c r="J9" i="21"/>
  <c r="AH9" i="21" l="1"/>
  <c r="AG10" i="21"/>
  <c r="AI9" i="21" l="1"/>
  <c r="I9" i="21"/>
  <c r="H9" i="21" l="1"/>
  <c r="AP9" i="21"/>
  <c r="AN10" i="21"/>
  <c r="AM11" i="21"/>
  <c r="AO10" i="21" l="1"/>
  <c r="J10" i="21"/>
  <c r="AH10" i="21" l="1"/>
  <c r="AG11" i="21"/>
  <c r="AI10" i="21" l="1"/>
  <c r="I10" i="21"/>
  <c r="H10" i="21" l="1"/>
  <c r="AP10" i="21"/>
  <c r="AN11" i="21"/>
  <c r="AM12" i="21"/>
  <c r="AO11" i="21" l="1"/>
  <c r="J11" i="21"/>
  <c r="AH11" i="21" l="1"/>
  <c r="AG12" i="21"/>
  <c r="AI11" i="21" l="1"/>
  <c r="I11" i="21"/>
  <c r="H11" i="21" l="1"/>
  <c r="AP11" i="21"/>
  <c r="AN12" i="21"/>
  <c r="AM13" i="21"/>
  <c r="AO12" i="21" l="1"/>
  <c r="J12" i="21"/>
  <c r="AH12" i="21" l="1"/>
  <c r="AG13" i="21"/>
  <c r="AI12" i="21" l="1"/>
  <c r="I12" i="21"/>
  <c r="H12" i="21" l="1"/>
  <c r="AP12" i="21"/>
  <c r="AN13" i="21"/>
  <c r="AM14" i="21"/>
  <c r="AO13" i="21" l="1"/>
  <c r="J13" i="21"/>
  <c r="AH13" i="21" l="1"/>
  <c r="AG14" i="21"/>
  <c r="AI13" i="21" l="1"/>
  <c r="I13" i="21"/>
  <c r="H13" i="21" l="1"/>
  <c r="AP13" i="21"/>
  <c r="AN14" i="21"/>
  <c r="AM15" i="21"/>
  <c r="AO14" i="21" l="1"/>
  <c r="J14" i="21"/>
  <c r="AH14" i="21" l="1"/>
  <c r="AG15" i="21"/>
  <c r="AI14" i="21" l="1"/>
  <c r="I14" i="21"/>
  <c r="H14" i="21" l="1"/>
  <c r="AP14" i="21"/>
  <c r="AM16" i="21"/>
  <c r="AN15" i="21"/>
  <c r="AO15" i="21" l="1"/>
  <c r="AP46" i="21"/>
  <c r="J15" i="21"/>
  <c r="AH15" i="21" l="1"/>
  <c r="AG16" i="21"/>
  <c r="AI15" i="21" l="1"/>
  <c r="I15" i="21"/>
  <c r="AP15" i="21" l="1"/>
  <c r="H15" i="21"/>
  <c r="AM17" i="21"/>
  <c r="AN16" i="21"/>
  <c r="AO16" i="21" l="1"/>
  <c r="J16" i="21"/>
  <c r="AH16" i="21" l="1"/>
  <c r="AG17" i="21"/>
  <c r="AI16" i="21" l="1"/>
  <c r="I16" i="21"/>
  <c r="H16" i="21" l="1"/>
  <c r="AP16" i="21"/>
  <c r="AN17" i="21"/>
  <c r="AM18" i="21"/>
  <c r="AO17" i="21" l="1"/>
  <c r="J17" i="21"/>
  <c r="AH17" i="21" l="1"/>
  <c r="AG18" i="21"/>
  <c r="AI17" i="21" l="1"/>
  <c r="I17" i="21"/>
  <c r="H17" i="21" l="1"/>
  <c r="AP17" i="21"/>
  <c r="AM19" i="21"/>
  <c r="AN18" i="21"/>
  <c r="AO18" i="21" l="1"/>
  <c r="J18" i="21"/>
  <c r="AH18" i="21" l="1"/>
  <c r="AG19" i="21"/>
  <c r="AI18" i="21" l="1"/>
  <c r="I18" i="21"/>
  <c r="H18" i="21" l="1"/>
  <c r="AP18" i="21"/>
  <c r="AN19" i="21"/>
  <c r="AM20" i="21"/>
  <c r="AO19" i="21" l="1"/>
  <c r="J19" i="21"/>
  <c r="AH19" i="21" l="1"/>
  <c r="AG20" i="21"/>
  <c r="AI19" i="21" l="1"/>
  <c r="I19" i="21"/>
  <c r="H19" i="21" l="1"/>
  <c r="AP19" i="21"/>
  <c r="AM21" i="21"/>
  <c r="AN20" i="21"/>
  <c r="AO20" i="21" l="1"/>
  <c r="J20" i="21"/>
  <c r="AH20" i="21" l="1"/>
  <c r="AG21" i="21"/>
  <c r="AI20" i="21" l="1"/>
  <c r="I20" i="21"/>
  <c r="H20" i="21" l="1"/>
  <c r="AP20" i="21"/>
  <c r="AM22" i="21"/>
  <c r="AN21" i="21"/>
  <c r="AO21" i="21" l="1"/>
  <c r="J21" i="21"/>
  <c r="AH21" i="21" l="1"/>
  <c r="AG22" i="21"/>
  <c r="AI21" i="21" l="1"/>
  <c r="I21" i="21"/>
  <c r="H21" i="21" l="1"/>
  <c r="AP21" i="21"/>
  <c r="AN22" i="21"/>
  <c r="AM23" i="21"/>
  <c r="AO22" i="21" l="1"/>
  <c r="J22" i="21"/>
  <c r="AH22" i="21" l="1"/>
  <c r="AG23" i="21"/>
  <c r="AI22" i="21" l="1"/>
  <c r="I22" i="21"/>
  <c r="H22" i="21" l="1"/>
  <c r="AP22" i="21"/>
  <c r="AM24" i="21"/>
  <c r="AN23" i="21"/>
  <c r="AO23" i="21" l="1"/>
  <c r="J23" i="21"/>
  <c r="AH23" i="21" l="1"/>
  <c r="AG24" i="21"/>
  <c r="AI23" i="21" l="1"/>
  <c r="I23" i="21"/>
  <c r="H23" i="21" l="1"/>
  <c r="AP23" i="21"/>
  <c r="AM25" i="21"/>
  <c r="AN24" i="21"/>
  <c r="AO24" i="21" l="1"/>
  <c r="J24" i="21"/>
  <c r="AH24" i="21" l="1"/>
  <c r="AG25" i="21"/>
  <c r="AI24" i="21" l="1"/>
  <c r="I24" i="21"/>
  <c r="H24" i="21" l="1"/>
  <c r="AP24" i="21"/>
  <c r="AM26" i="21"/>
  <c r="AN25" i="21"/>
  <c r="AO25" i="21" l="1"/>
  <c r="J25" i="21"/>
  <c r="AH25" i="21" l="1"/>
  <c r="AG26" i="21"/>
  <c r="AI25" i="21" l="1"/>
  <c r="I25" i="21"/>
  <c r="H25" i="21" l="1"/>
  <c r="AP25" i="21"/>
  <c r="AM27" i="21"/>
  <c r="AN26" i="21"/>
  <c r="AO26" i="21" l="1"/>
  <c r="J26" i="21"/>
  <c r="AH26" i="21" l="1"/>
  <c r="AG27" i="21"/>
  <c r="AI26" i="21" l="1"/>
  <c r="I26" i="21"/>
  <c r="H26" i="21" l="1"/>
  <c r="AP26" i="21"/>
  <c r="AM28" i="21"/>
  <c r="AN27" i="21"/>
  <c r="AO27" i="21" l="1"/>
  <c r="J27" i="21"/>
  <c r="AH27" i="21" l="1"/>
  <c r="AG28" i="21"/>
  <c r="AI27" i="21" l="1"/>
  <c r="I27" i="21"/>
  <c r="H27" i="21" l="1"/>
  <c r="AP27" i="21"/>
  <c r="AN28" i="21"/>
  <c r="AM29" i="21"/>
  <c r="AO28" i="21" l="1"/>
  <c r="J28" i="21"/>
  <c r="AH28" i="21" l="1"/>
  <c r="AG29" i="21"/>
  <c r="AI28" i="21" l="1"/>
  <c r="I28" i="21"/>
  <c r="H28" i="21" l="1"/>
  <c r="AP28" i="21"/>
  <c r="AN29" i="21"/>
  <c r="AM30" i="21"/>
  <c r="AO29" i="21" l="1"/>
  <c r="J29" i="21"/>
  <c r="AH29" i="21" l="1"/>
  <c r="AG30" i="21"/>
  <c r="AI29" i="21" l="1"/>
  <c r="I29" i="21"/>
  <c r="H29" i="21" l="1"/>
  <c r="AP29" i="21"/>
  <c r="AN30" i="21"/>
  <c r="AM31" i="21"/>
  <c r="AO30" i="21" l="1"/>
  <c r="J30" i="21"/>
  <c r="AH30" i="21" l="1"/>
  <c r="AG31" i="21"/>
  <c r="AI30" i="21" l="1"/>
  <c r="I30" i="21"/>
  <c r="H30" i="21" l="1"/>
  <c r="AP30" i="21"/>
  <c r="AN31" i="21"/>
  <c r="AM32" i="21"/>
  <c r="AO31" i="21" l="1"/>
  <c r="J31" i="21"/>
  <c r="AH31" i="21" l="1"/>
  <c r="AG32" i="21"/>
  <c r="AI31" i="21" l="1"/>
  <c r="I31" i="21"/>
  <c r="H31" i="21" l="1"/>
  <c r="AP31" i="21"/>
  <c r="AM33" i="21"/>
  <c r="AN32" i="21"/>
  <c r="AO32" i="21" l="1"/>
  <c r="J32" i="21"/>
  <c r="AH32" i="21" l="1"/>
  <c r="AG33" i="21"/>
  <c r="AI32" i="21" l="1"/>
  <c r="I32" i="21"/>
  <c r="H32" i="21" l="1"/>
  <c r="AP32" i="21"/>
  <c r="AM34" i="21"/>
  <c r="AN33" i="21"/>
  <c r="AO33" i="21" l="1"/>
  <c r="J33" i="21"/>
  <c r="AH33" i="21" l="1"/>
  <c r="AG34" i="21"/>
  <c r="AI33" i="21" l="1"/>
  <c r="I33" i="21"/>
  <c r="H33" i="21" l="1"/>
  <c r="AP33" i="21"/>
  <c r="AN34" i="21"/>
  <c r="AM35" i="21"/>
  <c r="AO34" i="21" l="1"/>
  <c r="J34" i="21"/>
  <c r="AH34" i="21" l="1"/>
  <c r="AG35" i="21"/>
  <c r="AI34" i="21" l="1"/>
  <c r="I34" i="21"/>
  <c r="H34" i="21" l="1"/>
  <c r="AP34" i="21"/>
  <c r="AM36" i="21"/>
  <c r="AN35" i="21"/>
  <c r="AO35" i="21" l="1"/>
  <c r="J35" i="21"/>
  <c r="AH35" i="21" l="1"/>
  <c r="AG36" i="21"/>
  <c r="AI35" i="21" l="1"/>
  <c r="I35" i="21"/>
  <c r="AP35" i="21" l="1"/>
  <c r="H35" i="21"/>
  <c r="AN36" i="21"/>
  <c r="AM37" i="21"/>
  <c r="AO36" i="21" l="1"/>
  <c r="J36" i="21"/>
  <c r="AH36" i="21" l="1"/>
  <c r="AG37" i="21"/>
  <c r="AI36" i="21" l="1"/>
  <c r="I36" i="21"/>
  <c r="H36" i="21" l="1"/>
  <c r="AP36" i="21"/>
  <c r="AN37" i="21"/>
  <c r="AM38" i="21"/>
  <c r="AO37" i="21" l="1"/>
  <c r="J37" i="21"/>
  <c r="AH37" i="21" l="1"/>
  <c r="AG38" i="21"/>
  <c r="AI37" i="21" l="1"/>
  <c r="I37" i="21"/>
  <c r="H37" i="21" l="1"/>
  <c r="AP37" i="21"/>
  <c r="AM39" i="21"/>
  <c r="AN38" i="21"/>
  <c r="AO38" i="21" l="1"/>
  <c r="J38" i="21"/>
  <c r="AH38" i="21" l="1"/>
  <c r="AG39" i="21"/>
  <c r="AI38" i="21" l="1"/>
  <c r="I38" i="21"/>
  <c r="H38" i="21" l="1"/>
  <c r="AP38" i="21"/>
  <c r="AM40" i="21"/>
  <c r="AN39" i="21"/>
  <c r="AO39" i="21" l="1"/>
  <c r="J39" i="21"/>
  <c r="AH39" i="21" l="1"/>
  <c r="AG40" i="21"/>
  <c r="AI39" i="21" l="1"/>
  <c r="I39" i="21"/>
  <c r="H39" i="21" l="1"/>
  <c r="AP39" i="21"/>
  <c r="AM41" i="21"/>
  <c r="AN40" i="21"/>
  <c r="AO40" i="21" l="1"/>
  <c r="J40" i="21"/>
  <c r="AH40" i="21" l="1"/>
  <c r="AG41" i="21"/>
  <c r="AI40" i="21" l="1"/>
  <c r="I40" i="21"/>
  <c r="H40" i="21" l="1"/>
  <c r="AP40" i="21"/>
  <c r="AN41" i="21"/>
  <c r="AM42" i="21"/>
  <c r="AO41" i="21" l="1"/>
  <c r="J41" i="21"/>
  <c r="AH41" i="21" l="1"/>
  <c r="AG42" i="21"/>
  <c r="AI41" i="21" l="1"/>
  <c r="I41" i="21"/>
  <c r="H41" i="21" l="1"/>
  <c r="AP41" i="21"/>
  <c r="AM43" i="21"/>
  <c r="AN42" i="21"/>
  <c r="AO42" i="21" l="1"/>
  <c r="J42" i="21"/>
  <c r="AH42" i="21" l="1"/>
  <c r="AG43" i="21"/>
  <c r="AI42" i="21" l="1"/>
  <c r="I42" i="21"/>
  <c r="H42" i="21" l="1"/>
  <c r="AP42" i="21"/>
  <c r="AN43" i="21"/>
  <c r="AM44" i="21"/>
  <c r="AO43" i="21" l="1"/>
  <c r="J43" i="21"/>
  <c r="AH43" i="21" l="1"/>
  <c r="AG44" i="21"/>
  <c r="AI43" i="21" l="1"/>
  <c r="I43" i="21"/>
  <c r="AP43" i="21" l="1"/>
  <c r="H43" i="21"/>
  <c r="AN44" i="21"/>
  <c r="AO44" i="21" l="1"/>
  <c r="J44" i="21"/>
  <c r="J46" i="21" l="1"/>
  <c r="J45" i="21"/>
  <c r="AH44" i="21"/>
  <c r="AI44" i="21" l="1"/>
  <c r="I44" i="21"/>
  <c r="H44" i="21" l="1"/>
  <c r="I45" i="21"/>
  <c r="I46" i="21"/>
  <c r="AP44" i="21"/>
  <c r="AP45" i="21" l="1"/>
  <c r="H46" i="21"/>
  <c r="H45" i="2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<sst xmlns="http://schemas.openxmlformats.org/spreadsheetml/2006/main" count="1861" uniqueCount="378">
  <si>
    <t>before1949</t>
  </si>
  <si>
    <t>1950-1959</t>
  </si>
  <si>
    <t>1960-1969</t>
  </si>
  <si>
    <t>1970-1979</t>
  </si>
  <si>
    <t>1980-1989</t>
  </si>
  <si>
    <t>1990-1999</t>
  </si>
  <si>
    <r>
      <rPr>
        <sz val="11"/>
        <color theme="1"/>
        <rFont val="等线"/>
        <family val="3"/>
        <charset val="134"/>
      </rPr>
      <t>寿命参数</t>
    </r>
  </si>
  <si>
    <r>
      <rPr>
        <sz val="11"/>
        <color theme="1"/>
        <rFont val="等线"/>
        <family val="3"/>
        <charset val="134"/>
      </rPr>
      <t>城镇化率</t>
    </r>
    <phoneticPr fontId="6" type="noConversion"/>
  </si>
  <si>
    <t>Base</t>
    <phoneticPr fontId="6" type="noConversion"/>
  </si>
  <si>
    <t>Best</t>
    <phoneticPr fontId="6" type="noConversion"/>
  </si>
  <si>
    <t>No</t>
    <phoneticPr fontId="6" type="noConversion"/>
  </si>
  <si>
    <t>Tr</t>
    <phoneticPr fontId="6" type="noConversion"/>
  </si>
  <si>
    <t>So</t>
    <phoneticPr fontId="6" type="noConversion"/>
  </si>
  <si>
    <t>Urban</t>
    <phoneticPr fontId="6" type="noConversion"/>
  </si>
  <si>
    <t>Rural</t>
    <phoneticPr fontId="6" type="noConversion"/>
  </si>
  <si>
    <t>Urban</t>
  </si>
  <si>
    <t>Rural</t>
  </si>
  <si>
    <t>Lighting</t>
    <phoneticPr fontId="6" type="noConversion"/>
  </si>
  <si>
    <t>Gas</t>
    <phoneticPr fontId="7" type="noConversion"/>
  </si>
  <si>
    <t>Coal</t>
    <phoneticPr fontId="6" type="noConversion"/>
  </si>
  <si>
    <t>Oil</t>
    <phoneticPr fontId="6" type="noConversion"/>
  </si>
  <si>
    <t>Gas</t>
    <phoneticPr fontId="6" type="noConversion"/>
  </si>
  <si>
    <r>
      <rPr>
        <sz val="11"/>
        <color theme="1"/>
        <rFont val="等线"/>
        <family val="2"/>
        <charset val="134"/>
      </rPr>
      <t>水泥</t>
    </r>
    <phoneticPr fontId="6" type="noConversion"/>
  </si>
  <si>
    <r>
      <rPr>
        <b/>
        <sz val="11"/>
        <color theme="1"/>
        <rFont val="等线"/>
        <family val="3"/>
        <charset val="134"/>
      </rPr>
      <t>改造建筑节能率</t>
    </r>
    <phoneticPr fontId="6" type="noConversion"/>
  </si>
  <si>
    <r>
      <rPr>
        <sz val="11"/>
        <color theme="1"/>
        <rFont val="等线"/>
        <family val="3"/>
        <charset val="134"/>
      </rPr>
      <t>已经更新的建筑不考虑二次更新，且十年之内不考虑拆除</t>
    </r>
    <phoneticPr fontId="6" type="noConversion"/>
  </si>
  <si>
    <r>
      <rPr>
        <sz val="11"/>
        <color theme="1"/>
        <rFont val="等线"/>
        <family val="3"/>
        <charset val="134"/>
      </rPr>
      <t>新更新建筑年代谱</t>
    </r>
    <phoneticPr fontId="6" type="noConversion"/>
  </si>
  <si>
    <r>
      <rPr>
        <b/>
        <sz val="11"/>
        <color theme="1"/>
        <rFont val="等线"/>
        <family val="3"/>
        <charset val="134"/>
      </rPr>
      <t>材料回收（吨）</t>
    </r>
    <phoneticPr fontId="6" type="noConversion"/>
  </si>
  <si>
    <r>
      <rPr>
        <sz val="11"/>
        <color theme="1"/>
        <rFont val="等线"/>
        <family val="2"/>
        <charset val="134"/>
      </rPr>
      <t>钢铁</t>
    </r>
    <phoneticPr fontId="6" type="noConversion"/>
  </si>
  <si>
    <r>
      <rPr>
        <sz val="11"/>
        <color theme="1"/>
        <rFont val="等线"/>
        <family val="2"/>
        <charset val="134"/>
      </rPr>
      <t>铝材</t>
    </r>
    <phoneticPr fontId="6" type="noConversion"/>
  </si>
  <si>
    <r>
      <rPr>
        <sz val="11"/>
        <color theme="1"/>
        <rFont val="等线"/>
        <family val="2"/>
        <charset val="134"/>
      </rPr>
      <t>玻璃</t>
    </r>
    <phoneticPr fontId="6" type="noConversion"/>
  </si>
  <si>
    <r>
      <rPr>
        <sz val="11"/>
        <color theme="1"/>
        <rFont val="等线"/>
        <family val="2"/>
        <charset val="134"/>
      </rPr>
      <t>砖块</t>
    </r>
    <phoneticPr fontId="6" type="noConversion"/>
  </si>
  <si>
    <t>Mid</t>
    <phoneticPr fontId="6" type="noConversion"/>
  </si>
  <si>
    <t>No</t>
  </si>
  <si>
    <t>Tr</t>
  </si>
  <si>
    <t>So</t>
  </si>
  <si>
    <t>ALL</t>
    <phoneticPr fontId="6" type="noConversion"/>
  </si>
  <si>
    <t>Base</t>
  </si>
  <si>
    <t>UR-TR</t>
    <phoneticPr fontId="6" type="noConversion"/>
  </si>
  <si>
    <t>RR-TR</t>
    <phoneticPr fontId="6" type="noConversion"/>
  </si>
  <si>
    <t>RR-NO</t>
    <phoneticPr fontId="6" type="noConversion"/>
  </si>
  <si>
    <t>Cooling</t>
    <phoneticPr fontId="6" type="noConversion"/>
  </si>
  <si>
    <t>UR-NO</t>
    <phoneticPr fontId="6" type="noConversion"/>
  </si>
  <si>
    <t>UR-SO</t>
  </si>
  <si>
    <t>RR-SO</t>
  </si>
  <si>
    <t>Computer</t>
    <phoneticPr fontId="6" type="noConversion"/>
  </si>
  <si>
    <t>Wash Machine</t>
    <phoneticPr fontId="6" type="noConversion"/>
  </si>
  <si>
    <t xml:space="preserve">Hot water </t>
    <phoneticPr fontId="6" type="noConversion"/>
  </si>
  <si>
    <t>TV</t>
    <phoneticPr fontId="6" type="noConversion"/>
  </si>
  <si>
    <t>rice-cooker</t>
  </si>
  <si>
    <t>Macrowave</t>
    <phoneticPr fontId="6" type="noConversion"/>
  </si>
  <si>
    <t>Roof-PV</t>
    <phoneticPr fontId="6" type="noConversion"/>
  </si>
  <si>
    <r>
      <rPr>
        <sz val="11"/>
        <color theme="1"/>
        <rFont val="Times New Roman"/>
        <family val="1"/>
      </rPr>
      <t>调整系数</t>
    </r>
  </si>
  <si>
    <r>
      <rPr>
        <sz val="11"/>
        <color theme="1"/>
        <rFont val="宋体"/>
        <family val="1"/>
        <charset val="134"/>
      </rPr>
      <t>制冷</t>
    </r>
    <phoneticPr fontId="6" type="noConversion"/>
  </si>
  <si>
    <r>
      <rPr>
        <sz val="10"/>
        <color theme="1"/>
        <rFont val="Times New Roman"/>
        <family val="1"/>
      </rPr>
      <t>年份</t>
    </r>
  </si>
  <si>
    <r>
      <rPr>
        <sz val="10"/>
        <color theme="1"/>
        <rFont val="Times New Roman"/>
        <family val="1"/>
      </rPr>
      <t>调整系数</t>
    </r>
  </si>
  <si>
    <t>Cooking</t>
    <phoneticPr fontId="6" type="noConversion"/>
  </si>
  <si>
    <t>Net-zero</t>
    <phoneticPr fontId="6" type="noConversion"/>
  </si>
  <si>
    <t>Ultra-Low</t>
    <phoneticPr fontId="6" type="noConversion"/>
  </si>
  <si>
    <t>计量收费成本</t>
    <phoneticPr fontId="6" type="noConversion"/>
  </si>
  <si>
    <t>Actual</t>
    <phoneticPr fontId="6" type="noConversion"/>
  </si>
  <si>
    <t>https://sem.mysteel.com/?label=main&amp;time=20220415&amp;bd_vid=8700992117430399603</t>
    <phoneticPr fontId="6" type="noConversion"/>
  </si>
  <si>
    <r>
      <rPr>
        <sz val="11"/>
        <rFont val="等线"/>
        <family val="3"/>
        <charset val="134"/>
      </rPr>
      <t>城镇化率</t>
    </r>
    <phoneticPr fontId="6" type="noConversion"/>
  </si>
  <si>
    <t>高效比率</t>
    <phoneticPr fontId="6" type="noConversion"/>
  </si>
  <si>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</si>
  <si>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</si>
  <si>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</si>
  <si>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</si>
  <si>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</si>
  <si>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</si>
  <si>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</si>
  <si>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</si>
  <si>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</si>
  <si>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</si>
  <si>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</si>
  <si>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</si>
  <si>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8887eb8f-446d-4207-ad5f-49f6fd089944</t>
    <phoneticPr fontId="6" type="noConversion"/>
  </si>
  <si>
    <t>9431a093-0d80-43c6-9620-89a905199cfa</t>
    <phoneticPr fontId="6" type="noConversion"/>
  </si>
  <si>
    <t>Decisioneering:7.0.0.0</t>
    <phoneticPr fontId="6" type="noConversion"/>
  </si>
  <si>
    <t>66079900-2922-4411-b149-cef57fdefdd4</t>
    <phoneticPr fontId="6" type="noConversion"/>
  </si>
  <si>
    <t>CB_Block_0</t>
    <phoneticPr fontId="6" type="noConversion"/>
  </si>
  <si>
    <t>㜸〱敤㕣㕢㙣ㅣ㔷ㄹ摥戳摥㕤敦慣敤搸㡤搳㑢㑡㘹㑤㑢㕢㕡〷㌷㑥ㅢ㑡㠱㄰㝣㘹㉥挵㠹摤搸㐹㐱㔰㙤挶扢㘷散㘹㜶㘶摣㤹㔹㈷㉥㤵ㅡ㐱㑢㐱攵㈲慥愲㔰㉥慡㔰㈵㕥戸〸戵摣捡〳ㄲ〸㠴㕡㠹〷㐰㐲攲愱㔴㔰㔴㠱㔰㈴㕥㜸〰挱昷㥤㤹搹㥤搹昵㡥摤㙤ぢ㉥昲㐹昷昷㤹㜳㥢㜳捥㝦㍤晦㝦愶ㄹ㤱挹㘴晥㡤挴扦㑣㌹㘶慥㤸㕦昳㝣㘹㡤㑤㌹戵㥡慣昸愶㘳㝢㘳ㄳ慥慢慦捤㤸㥥摦㠳〶㠵戲㠹㝡㉦㕦昶捣晢㘴戱扣㉡㕤て㡤昲㤹㑣戱愸㘵㔱捦㐱昸ㅢ㡡ㅥ㌴昶敡捦〱㉣㑣㑤捥㉥摥㠳㔱攷㝤挷㤵㝢㐶㑥〵㝤て㡣㡦㡦㡤㡦摤㜲敢昸㕢挶昶敥ㄹ㤹慡搷晣扡㉢て搸戲敥扢㝡㙤捦挸㕣㝤戱㘶㔶摥㉤搷ㄶ㥣㌳搲㍥㈰ㄷ昷摥扣愸摦昲搶昱㕢昶敦㌷㙥扢敤慤晤㜸㜵收昸搴攴㥣㉢つ敦ㄵㅡ㌳捦㈹摦㌲㉤㉢㈶搷㈶愵㙢摡㑢㘳㔳㤳昸㉦㌶㝦㍣摤㍡㌶扦㉣愵捦㔷㑢㔷摡ㄵ改㘹攸搸㘷㑤㜸㕥摤㕡攱收㘹搶㈱㉣戵愲㝢㝥摥㥡㤲戵㥡㘶㐵愳ㄶ慤㔹散㕤㑤㕦敢户收愵敤㤹扥戹㙡晡㙢〵㙢〱〳㔵〷慣㤳㥥㍣愱摢㑢昲戸㙥挹扣㜵戸㙥㔶㜳㐱捡昴㕣ㅦつㄱ㥦㤸㕡晥搸㠴㘷㑤㉤敢慥㥡㤱挷㡤㐹㘹㝢挸慤㈴摢㕥搳㜹㕣㑥㕤扤㠱㘳㕥摢戹ㅤ㙡㑥改㙥愳攵㘸攷㤶攱攲㤳㌳戸愹㜳晢搸ㅥ㈵晢摣搰戹㡦摡捡㘴㙢搱ㄷ搲户摡㔱㉣㐶㉢㄰昴ㄲㄴ〹㠸㐰慤㐴搰㐷搰て㈰㜲㝦〷㤷挴㍢戲㉡㕢搶戳攵挵㙣戹㤲㉤㔷戳㘵㤹㉤ㅢ搹昲㔲戶扣㥣㉤㥢搹昲㍤搹昲ㄹ戴㠹㔲戱户㌷ㅢ愶㑦ㅤ昹敥㡢㔷㝦㘸攴挸㡦㤶晥昵攴㙦敦晢昱捦晡㜷愰搱㥤攱愴愶㕤晤㉣㐸慤㐹挵晢挶昶昲摦挶㕣〱愶㌰昶ㅢ户ㅡ攳攳搵晤㝢昵㥢昵㍣㤷㤵㠲晣〴愱っ愱㙤扦㜱㤷㘹㔷㥤戳ち㜷㔷㑣敡㥥㙣㙥摣㘸㔸㌷改搴敤慡昷扡昵㉢攷㝤摤㤷㤷户搶㌵〷㘹敢㌶て戶㤲㥥㝡摦㤵慤摤㑥改戵扡㥣㌸㘷〶搵慦㙦愹戶收㕣㘷戱㜳敤㈱㔷摥摢愸㙤㥢搱〴㠴摡慡ㅡ扢㙤㤵㐱㔵㌰慦㤱愹㘵挷㤳戶㥡摥愸㌵㘷㔶捥㐸㜷㕥㔲㈴捡慡㕡敡挵慣ち戹㝥㜴搶挶㐲挱慤搵慢攳愵挶敤攷㝣㌰戳慣㘲扥㉢搲昵搷ㄶ昴挵㥡扣㈴搱㈴㜸㈷㉡㜶㈷㡡て㌹㤵扡㌷攵搸扥敢搴㤲㌵ㄳ搵㔵ㅤ㤲愶㝡捣愹捡㕣㉥愳㠴〲〴㙥㑦㡦㄰㤹ㅢ㍢昳㠲㐲㐴っ挵㘴攴换㤲㘴㌷㜶〲慢挳㉡㙡㤲㌴㤹㝤攳〶㠳㜱扥㑡挶愴㜰㘰㙣㑤搴ㅦ㝣改㥢㌶ㄸ戶㠱戹㔷户㜱㌶㍢ㅣ慥晥昶㔵㘹晢㐷㜴扢㕡㤳㙥慡昶ㄳ㥣㤱㌶〸㤰扦〰㠱搰㜱昷愸敡挴㌹戱㤶㍦㙢㔶晤攵挲戲㌴㤷㤶㝤㤴㐱㐳ㄶ㡢摣摡戶愴㕤㠴㈲㙤㈷挱㌰㐰愹㤴㈹散㘲愳㐲〹㈹㤳愷㜴㑡攱攵㠴㈰㘷扦〴㉦昷ㅢ㠷捣㥡㉦〳愱㍣㘸〰㈳㠱㔶㔳攸ㅢ㈰㠹扡㝡㈵㔰ㄸ扢㡣㈹㔰愹㙥摡晥㕡㤳㙦摢戸㈴㈰愲㙤㔹戰攵㘴〱㐵㐱㔲ㅥ愴昰ㅡ㠸愶㐵ㅡ愴㌷㡥ㄱㄱ搹㈰㐵戳㘳攴㈴㤱戱㝤㡡㡣㐰晢㌸ㄱ戲昵摥捥㌲㠲挴摥㑥愴散搴㤱ㅦ户愵搹㝡戶㝣㈰捤㉥挶挶㘹㤷㄰㕣㑡㜰ㄹ挱㙥〰昱〲㈴ㅣ愵ㅣ昲挹愴扤づ捦摡ㄵ〴慦〷㠰㝣搲㈸㜳㐲㔱㐵ㅢ㙡㌳㜶㈴摢つ挰㑥㔶㐶㜱㈰㡡㘸ㄹ㌷散捣〱㑢㈱㍡戴㍡户㠶慥捤㈹ㅤ㝢㕤㘷摡㡣㉦㠷ㄴ㤹搲㌴扥搶つ㥡挶㌷㠲㑤扢搴㕢㔷愱慢㌶㐲昰〶㠰㤲㜶㌵㈱㤴ぢつ摥捤㔹昴㌴㈹㕦ㄳ㘶㔱㘰っ㜵愹攰㐳㐲收ㄱ㈰㐵挸戵ㅤ㕦戶㙤㘸㥡㠳愳挶㙢摥㠶摥搳㤹扦㐳愴户攸捤㙤扤㐳㝦搱㑢戴愲慦〱㝢㠹摦㜷搴㌱搷愲㕡扢㡥攰㝡㠰ㄶㅤ挳搳昷㑢昵ㄴ㈸戳搸㡡㘱㙥㈷扤㉥捡捡㕤㔸㕢㤱㑡〳昵ㅢぢ扡扢㈴㝤㜸㌰㡥㑥挳ㄶ㜶㕣㔷搶㜰愸慤慡〲㥥㕦㉥㑤ㄶ㝡㠷㕣挷㘲昹戶㡤散扤㈶ㄴ㐳㉥㤷敤挹戴搸挸㈹戶㘶捣攷ㄴ愳ㅣ敡攰㥢㍢ぢ㠹㔸愷㈴㜹戱㕦晡昹㜲㕢㤲㜴㈱㐹㙥挰戶㙡㌷〲㐰㑡㠸摦㜴㤴㈸㝢搸散捤慡㔹搲㘲愵㠷㉦攵㜴搲攲㐳㙣㤳㈳㝤㠱挳㜶ㄲ晥〳㙦挰㥡㌷慤㠶戰攸戳收愴㕢㠱㙦挱慣挹㔲攰㤶愵愸搹㤶ㄵ慦ㄱ㔹搱搳搳㜶㥥㑥昱慦㈹㍡㘹㤱ㄲ愹摣㥥㕡㤹㜲ㄶ㙦ㄲㄵ摤㤰ㄴ㉡㈹慥愱㠶〴㈲攵戱敤戶㠸改㐲挴摣㠴㡤搳昶ㄲ㡣ㄳ散〳挸㍦ぢ㐹戳搹㡤㘷㌸慣㜷㤵㉥敤㜲㌹㔳㈴ㅡ㤴㡢昰㤹㡥挲㙡㍦㕦昳ㄶ㠲㕢〱㕡捣ㅦ㍡㈰㔳〸㔱愱㍣㐶㠸㉡㡣㘱㥣㌲攵㔹搲挰づ〳㠱愵愹扡攷㍢ㄶ㈳㑢〳挶戴㜳摣昱愷㑤㙦〵㤱愸㘱㈳捣摣戵㉣㙤㔰㤷ぢ摢愷愵捣㔹㔹㤱㔵捤㤸㜷敡㄰㙤㐷愷户挲挱ㅣ摢〱㕢㔲㥤捤戳〲愹扢昳㌱㠶㄰搸㘹攵㙦愵㌷㜶㔳摥㙦ㅥ晡〶㥢㍢扡㘰晡㌵搹㘷〴㑣挷㝣搱挰㉥㈲㜲㔰敤㌵ㄶ㤶㕤㈹愷〷㡣挳慥㔹慤㤹戶㈴㌲㘰㘳㌲㔸㌷㈳㤷㄰㈵㤸㜳ㄸ〳㜴散〱㘳挱搵㙤㙦㐵㘷㐰㜱㙤㘷攲㐹㠵㐵昲挶愴㘹㝢㜸㡤挲㈲昳㠳挶晣戲㜳ㄶㄱ摢扡㘵ㅦ搶㔷扣㉤㠱ㄵㄲ㝤㤰ㄴ㙡㐴㔶㘴戳愲㤸㉤㜶㡢ㅦㅥ挸㌳ㄹ昲㕥㡥㐰攱㉡㤳愷捦㍣㐵㝢搳慥て㘳㌴戴搳㌹愷㝥㐴㡦ㅡ㠵㍤愹㔲㤸㥣慡摤挶㍥㙦〳戸攳昰挹愳捤挸摣换㡡㔹攷改攵㑦㤱昱㡡㉣ㅡ㠱㄰晡攸㜶〴愴挲㌲㔲づ㌸㄰ㄸ攷㔳㉢昹㤵っ搵㠶搴户愳㤹㍤㠴㐸㔲扦㌱愳㉦捡ㅡ攲搱㤶敥敦〸ㅥ㘸挶㕡㝡捤ぢ敢愶ㅣ换搲㐹㕡㈴换昹㡡㑥ち㥥愸晢捥㌱搳搶っ〰㐵㝦㘱㤱㝥づ㐵晡㌹㔵搴㙦㥣㘰㘸㔰攵㌹㤶戳愴扢愶扦㙣㤹㤵㈲ㅦㄸ扥摢ㄲ㌴〹㈶愷攴㡤㔲㈴㌳㐶㕡慣昹㤳㌰搹扣㌱愰㝢っ㜲㤴㕢㐷昴㠳㜲戳愲㠰㝦愲㑢挷ㄲ〴㡣昲㤴㙡敦挰㘸㜹㜵㍢〲㈲㐷愵ぢ搱ㅤ㡣ぢて愰㈴㄰㐲挴㝡ち㠹挰㉢ㄸㄳ昲㜴㜱ㄷ㡣㤳戶改〳㝢挴搸㈱搳㥦昶㠰㜲〰㘴搵昱昶㜲㠵搵㔸愷搱㠶㔶戸慡扤㉡愱㈶慥㙣慦㡦敢㡤㌷慥㔳ㅤ㘸㤴㤸㈲搹愸㤱搲㉣敢捣㜱㉢愹ㅡ愱ㄴ㜷愴㙤㐴㥡摢戴戹敦㤴㈲㉦㐳㌱㈹㥡挹㘸敦㔴㠴㠲㐰㙦愸愳攸戳㑦㈷㡦㔸挴㠶㌶㐰㠹㝡㉡㈸ㅢ〸㐳㠲㐷㜱敤愴㉡㑢攱ㄳ昸㝢㐷㤸㥤慤晢㠹ㅡ晤摣㜰㔸㌳㔱慢捤摡戰ㄲ㉡扡㕢摤㈲㉣㡤戵〵ㅡ㐶㜱㘷户摡㍦搸摥ㄸ㈳㠶㙣挸戰㐸㡡ㅦㄸ㙣〸收㡡㐵㔴㘹㥤つ㜰慢ㅢ挵㐵㍥ㅤ㤳扡慤㌰㌰敦㔷愷攵慡㌲挳㥡㤶晣戰敡搰㌸㉤㉡㌹慡ㄹㄳ㡢ㅥ㔴扡㑦㌹ㅥ收ㄴ㠳㙢挶〹扡愵㜰㠹〱㘲㌷捣捤㔵㝣㠴㜶ㅢ〳昰㘴戰㜵戰㠳ㅤ〹㐲㈷戴捥㈸㐱ぢ㈹㠴㥢㕣〴㜹愷㑢㡣㐲㤰ㅡ㉡晤敤愰昸攲愳㑣摦㌸㤸㠹㌲㈱ㄳ㌱摣㤵㘲㍤〰戹昱挸㈴戹㘸㌸ち㤸〷㤲㑤〹慤晥愸㡣㈶挶〰㑤㍥搷挷㉤ㅥ挶戲〶挹㌶㌵摣㜳昳㑤㘸搳摡摡づ攳愸㕤愹搵慢㔲愹攲㐸㔶㉢㡤扣㈵昰愵慥〰〶摣㤴戲㉦攱愶ㅣ挵㔱㡡㑢㈶㤲扡户扢戵㠳攸慥㠴ㅣ挶〸㔴ㅦ〳㤰㈹㙥㌹ㄵ㄰㙢扢愷㐰晢㜰㘷昳〲㠳扡㍣〷㤱搶㔶㐴㔹㌶㠳晢㜸㡤㈸戲攲戶㔸戳ㄹ㘷挶愱捤ㅥ㉢㍡㘲〶㐵㕢〲㐷㔸㘷㈰昰ち〵ㄸ㈳㕤㜲〷〷挹㕣〸愳扢ㄷㅥ㔰㡦㤹ぢ㐰㠵挲㠰㘰㡣㤷愷愰っ㜶ㄵ㡣㐴㠳㍢摢戴扡〵愳扦戴扣戵〹〰挱㌰㌰つ㕡戴っっ㥣㈹攴㌷㌶㜰慥㐲慢㤴〸㘹㍣㤸捡ㄸ攵㌰ㅣ昶㐰ㅡ戸㠹〷改〵〷㑡挸摦愵㉥㠶㐵㜷ㄳ㐷㉤ㅣ㠱ㅣ昷㤲㤶挲㌹摤挷昵ㄷ㝢㜷㑢昱㐴戵㑡㜳ㄷ晥戹㉤㠱㔵㕣摤〸捣搱㕤㉤㤷戲搴㥡㘸摦㕤搳㔲ㄱ㕥ㄶ摣㌷㍤㜶㐴昷㉢换昳晥㕡㜰㜱慢㕢㤲挸㍦つ㝦挴扡㙦愷捤㥣戳㜹ㄱ㜵㤵㝢㕦㍡㘳㍢㘷㙤㌵慦扣挷㕢㝦愰㄰㕣愱散攵㈴㑢㤹㝦攳㥦㑡搹㑣晥㐷ㄸ㜱㌳搳收〰㑤〷〹挷㔱㈹㤰〶㈳挸愷搰〹㙣昷挶慤〱搲挹慥ㄶ㍡㔱㠲㘰㥢㔰散愵㔷㡣㔰挴て㠱㔶ㄲ㑢㜰㈴挷㥥㍦〱搶ㄷ㍦㐰〹ㄱ㡥攷㔰㡣攴摦㠰㕣ち敡㤴㈰て慦㜸昰㐲挸晦て㤶㈲㙥㕥㤷㥤晥ぢ捣㉣扥摦㡡愲㉢㠹愲敦戵愱㐸昰ㅡ㠸攲摦㍢㤰㠹㔲㥥攱搹㤷ㄴ〸攷㥡戶て愰慦晡㠵摦晦攱〱㜴㈶㈴づ㘵愳㈱搴㜶㉤㥥ㅢ㈶㐲㑦㥢㠹挰攰扤㌲ㄱ㡥㈱㈳ㄸ挵て㑣㠴搰〷㌲㡢㠲㡤㑤〴挶昶㔲っ挱㔸愸㌵收搶攰〹散ㄲ㡢晥戱㈳戸㜸㉢㍤挴昳愱戴扣㈹㜸愴㉥㙤㉦㥥搳㕤摤摡慤捡て扢ㄲ捡捣㕤挰㑤㙥搵㠵㍤㉥㕦户㐶㜵㕡挷㔷ㄱ㜹搹户晤㈹㥢扢扦づ㑣〵㈹㜰摦㡢愲㈸扣っ㑦㠹攰戹㈱昳㠱㕤摦㍣晣㠷晢ㅥ㍣挸摢㙡㈱慤收㙦㐴扥㥢㤰㍤敤〹〴㜵㘳ㄷ㐵㉥收㠷㌹挷昰㠹㤲戹㔲㤳㤳扡慢慣㈰㑦戳愲㙣㐰㜸㌱挲っ㠸㙦㉢㤸㤸戸昷㄰㤸㤸㘳㉤敥㑥昵㘱㤳㜲ㄱ㡥挵㈶慥㝣㝡㔱搸㔰㜴㔴㘴㕤㕡㥢昹㙦㐳ㄵ扤挴㠹㈴慤㐴㥥㍡㤹㠴昸㔶慢慥摢㑦㕤ㄷㅣ㘴ㄸ昶㡦愴ㄴ攲て愴㤰昸㐱㠶ㄷ〲㤴㤴㍡㠱㑣晥㈶㠰㤴挸㕡㙢㠸㤷晥㠰㙤㈱㈰ㅢ㤷晥扡晣㠸〵扢〸㉣㐶扥昸㙥㑦戴戴㐵㈳搵挴㔰慤戲㘹收㤱㔱㠷ㄷㄶ㡣㐷愵〹㑢㘷ㅦ㑡㌷敤㡥攲㑢〶慣㈰昰ㄶ㌰㜶摥愲慦慤㘴摤㙥搷㜱昳〳㝡愶愰ㄴ㠶扤㤳挵㌸㤰慡ㄸ㕤搰戴ㄴㄴㄱづ〶搹㐶愷扥戰ち㍡换摥㡤㔳㈹㠲㝦晣㔲㠸昵愳捤愱㉦㙥慤愱㡥戳㝢戱㐰晥㘰㝦㕤㤹挲搸㜸㉢㌹〶ㄲ㜶㔳慤㡡挱昵昰㤳攸挲㐵㘷㠴搶捣慡㘷戱ㅦ㝦㈲捥敡挹戶改㝦㐶慦ㄵ㘷㥤㘲㙦㠶戱ㄳ晡晦㍤㈸搸㔰晦ぢ挶摥ㄴ㈲摦ㅢ㘶昸㤰㘷晣㘴挳㤰つ㜷〴㥥㙤〴㙦搴挱㔸㔳㔹㠶扣㠳摣㍣㍥㕥つ慡㤵〴㠷摦㉢搷㝡㌵愲搱㤷戶㙤㕦㐷〱挸搸㔰晥〹㠸愰㡥晤㤳㜲㉢㍡摤ㄶ摥㠷㡥扢㡥㤹ㄵ搷昱ㅣ挳ㅦ㤹㐷搰㜷㠴摦㥥ㄹ戰㜹㈶挴搷㕢㠵摡㌵搸㠹晥扢搱攷昸㉣〴昶㜱改扦㔲戱㐸㐶ㄶ㌶ㄷ挹攰㜷㐸㐳戱昰ㄲ戵㠳㜷㤱㜱㘷㕤慦攱搳搵㔹昸㍡㝤ㄶ㙤〹㘵ㄷ㜸㥣㕢㙦㘸㜰敢㜰㐷敢摤昰〷挹摡ㄸ㠲㘳㙡〹敦扢㥢晢摡扡〷挹戶攱摡㍣戶散捥攷㔶捡㍦づ㥣㙥敥㉤㐹㤲攱㍢昹㐵㜲㐹㉢ㄳ攲搲晥㐱晣摤扣㠳㤶愳つ㠳捥挳て扡改〸ㅢ慤挱㝤戶㠹攸昷㘹㜴ㄵㄳ〴昸㘹㝡㤸攱㠳愰㤷㡦慣㈸扥㠲㘵㤱〱㤰捦ㄴ㉡〰㥤愹晡戱昵愸㝡㈸ㄲ挸㠲㘷っ㤲㘳㐹㝣〹つ戹㕤挱戲挱ㄲ㕣戶㔰㘷〹攴戵愸〷昲ㄹ挱戳㠴㥡挸ㄷ搰愱㌱ㄱㄳ愵㥤㈷昲昹昵㈶㈲㘸〵愸㠵挶挷ㅦ㡡戴㠸㔶㐳戵㘶ㄱ搸〴づ挰㈰挵㈲㘵㑤㈱〸㉤晣㠰㤸㐱晡㔵昸昷戹㠳捦㍥挳昴搷㠳㐲〹㐲㔴㈵㈷㑦㐱愸㈶晦挹昸攴㕤㤴㜶㥥晣挷搷㥢晣㄰㘵㈴㘷愲昹〰〳㍤愲㡣㍦㙡㌱㜵㘴戸㡦晣㠹搳〴昸㈵㘶㌱愴愳㐴昵㍤㡢っ晡㜲挳㔵慢㜳挸㐴㝤昳㕣㝦捡挷㍤捡㍥攲㐵㐸晡㜲ち㠱㌳戶㄰㘸挵愲ㄵ㝡㘱户㠴㙣挰㤲昸戵㙣㐷㤱㕥攸㌲挲㉦ㅥ㡥㄰昳㥤愷㥡㕥搰〶㘱〴ㄶ㈹改㠷ㅢ㈹㍥扣㕥㘳㔴㈰㠱㝡㠲挶愴㌳搵昸愱愸昱㍥㝣㤵愵摡㘴㜸㠳㠰改戹愸㌱改㔱㌵㝥㌰㙡晣㤷㝤扢ㅢ㡤㈳㍡っ㐶捥㤳㐸㔲㙣㕤㘵晤挷扥搰ㅥ㐴昳扣㐱晤搹㘷〴挵㤴㥣㉡㜴㕣㔳ㅡ戴ㅦ㤷㐱㕣㝣㈳㍤㠳扢㑤戸〲〲㈱ㅢ晣慦ㄲ㡥攲捥搳戴敥敢昸〴㝡ㄵ挱㘶㔷㔳㑦散㕣㌰㘶㕤ㄴ昴ㅡ㐷㍤㥣愹慡㕢㡡㐴㘰づ攴㠲晤摤挰㈹㥦㘲㍡㌶昷㈳ち㤲㘵㜹㠷愴㍢攵愱〲㉢㌹昱挱〸戳㤹昳㑤〲搳ㅥ〰㜲㈰ㅤ〱㤹搱捥〳〶㠱ㄸ摥㔶捥っ㤱晦ㄵ㜳㝦㤰ㄵㅦ㈲㜸㄰愰㈴挸散愴㠳挲㐳㉣㝢昱昱〷㕦㜸昲㤱㍦㥤㝦㍡㉢敥㡢㕥ㄳ㈷㈰敤㘱㌶晤〸㐰てㅣ户㈲㈴扦㤲昶㔱㜶收㥢ㄴ挸っ㔱㘴愸搷㍤挲戲㡦ㄱ㝣ㅣ愰㤴攷㌴㌷扤㕦㕣㑤㤷㍡敢ㄳ攸㉡捥ㄳ攰愷㝤㌲捣昰㈱捦ㅤ㜸㝢㘷㉢㤹㠷攰攸㤳㝥〴㌹ㄳ摦敥摦㡥㙦昱搷戸攸ㅥ晣慦㐸昲捡愴捦㘵摦搶摤㔸㈴㝦㕡攳敡户㠲捤㝥ㄹ攳㜰㕤捤搸〹㐷愴㍡㈹㘶ぢ㠲㤸收㠲㠵㠳㌷昰㉤〷㔴㠵㄰挴扥慡戰挳㡡㠳㈸搰㍥挳愶挴㌱昱愴㝤㤶㑦㐴慤摡挴捦㠵ㄹ㍥〸攲㔵㜵扦㈷散ㅥ扤㤰戸㔶ㄵ㘶换ぢ㠹㝦㔵戱ㅣ㝦攱愳ㅣ㑣㈱ぢ㤹愴㍥㈲搲ㄴつ㝤〹㤹㠱㥥㐱捥敤㉥晣戲攷㐴攵㜴昵昴改㝦っ收㐶㉥捦扤攷㕤晤㡦㍥昷换攷㍦晤敢昷ㅦ昸昳㍦ㅦ㝢散搷㝦晣昴㌳晦㝣㝡昱挰捦ㅦ㝦晣愷㜷㝣昵㤹攷㜷ㅡ㕦换㍥昵㡦㤹慦摤㍦㝥收晥㝢㡤㤳㌷ㅥ扥晦扤昷摣㌹㍥㜷搱㘸㑦㑦㙦敦昵挳扦戸散㑤㐳攷敦晤扥昸挹敦㉥戵㠵㕡㉥㕥㤰㥣〶㤷慤愶昱㘵㘴㌰つ捥昸㔵㥤〶㤷慢㌶㙡㌱摣愸㐹ㄴㄴ攱捤攰〴㔴㠵㥥慣攸晢て㠲㑦戴戴</t>
    <phoneticPr fontId="6" type="noConversion"/>
  </si>
  <si>
    <t>73c87509-dd8d-409d-9da8-76230c7b0c23</t>
    <phoneticPr fontId="6" type="noConversion"/>
  </si>
  <si>
    <t>M1</t>
    <phoneticPr fontId="6" type="noConversion"/>
  </si>
  <si>
    <t>M2</t>
    <phoneticPr fontId="6" type="noConversion"/>
  </si>
  <si>
    <t>M3</t>
    <phoneticPr fontId="6" type="noConversion"/>
  </si>
  <si>
    <t>M4</t>
    <phoneticPr fontId="6" type="noConversion"/>
  </si>
  <si>
    <t>M5</t>
    <phoneticPr fontId="6" type="noConversion"/>
  </si>
  <si>
    <t>M6</t>
    <phoneticPr fontId="6" type="noConversion"/>
  </si>
  <si>
    <t>M7</t>
    <phoneticPr fontId="6" type="noConversion"/>
  </si>
  <si>
    <t>M8</t>
    <phoneticPr fontId="6" type="noConversion"/>
  </si>
  <si>
    <t>M9</t>
    <phoneticPr fontId="6" type="noConversion"/>
  </si>
  <si>
    <t>Simulation</t>
    <phoneticPr fontId="6" type="noConversion"/>
  </si>
  <si>
    <t>CB_Block_11.1.1000.0:1</t>
  </si>
  <si>
    <t>㜸〱戵㔹㙢㙣ㅣ搵ㄵ摥㕤㝢挷戳戶ㄳ㍢〹〹㠴愴㘵愱づ㤰㤷㌵敦㤹㠵愶㘱扤㜶ㅣ㈷㔹摢昱㍡愰㔶㉡㤳㍢㜷敥挴敢散㈳散挳搸㍣㐴㑡㘹㐱愵㙤㘸㑢㑡㜹㈸搰㐲㔵愸愰㍣攲㔲㐰〵㐴㕢㔱㈸㠹㠰㤶㕦㤵㉡昵〷〹愵慤㔴愴㍥愸搴ㅦ昴㥣ㄹ捦摡ㅢ㡦㜷攵㐲挷摥戳昷㜱敥戹摦㌹昷摥㜳捥摣つ㠵㐳愱搰㐷昰攰㌷㍥慤㔸搸㤸㤹㈹㔷㔸扥㌷㔵捣攵ㄸ慤㘴㡢㠵㜲㙦戲㔴㈲㌳晢戲攵㑡ぢ㌰㜰㘶ㄶ晡换㔱戳㥣扤㠱昱收ㄴ㉢㤵㠱㈹ㅡち昱㝣㉣〲晤㈸〴㍦摤㝥㈵㠶愳㍡㕢㠱㡣愷晡㐶慣㐹㤰㥡愹ㄴ㑢㙣㕢晣㙡㙦散づ㔱散ㄵ㝢ㄵ㕤搴㝡㠵㙤昱㔴㌵㔷愹㤶搸㡥〲慢㔶㑡㈴户㉤㍥㕡戵㜲㔹扡㤷捤㡣ㄷて戳挲づ㘶〹戲㐵ㄴ㐳㔴㔴搵㐹㈴㡣㑥㤸㍡㌴㥣敡ㅢ㉤㌱愷晣〹挹㡣㈲㘴戵㥦搱㉣敡挶㔸㈹㕢㌸搴㥢敡㠳晦〵昸㝢㘱㐶㍢㑢㐱㤵摥㤱っ㤶㌳ㄳ㡣㔵㍡㘰㘴㠷改ㄶ㕤㐴㉢捤㠱㘹捡㜲㈹㤶换㡤〱挰搵㈶ㄸ戶㥡㉦㡣㤴戲慣㔰㈱㘸摦㤸㌹㐱捡晤愴挲捡ㅤ㔸摡捤㠸つ㜶㔹㘳扡㐶戲㍤昶っ㐰㘰攵敥戹戶戱攲昵㕥㐳㍤搳挰ㄴ㠸㕣挸攴㌵慣挸ㅦ㈸戳㌱㔲㌸挴㠶㐹㥥㐵昳㠳搵慣摤㡡换搱ㄲ㠹㐴㐲㉤摢㠳搴㜴愱捦㉢㌸慦づㅡ㕢っㅡ戱搰㌰愹㍥扤户㑥㙢㥣㉤ㅣづ〷敤慤摤愴㍣㔱㈱㔶㡥㠵㍢收㜶㥥㡢て〶挴㌸㈴㙤㌸㌴ㄴ㡥昱昰摤摥摥ㅥ㙡晤㄰㜶散㐲㔶㌴㜸挴㈴ㄱ搳㡡㤸㌴㘲摡ㄱ㤳㐵㑣㈷㘲ㅥ㡡㤸ㄳㄱ㌳ㅢ㌱㈷㈳收㘱攰昱ㅦ扥慤つ昴㜶㥦ㅢ摥㜸昶散搱て戳㈳㍦晡攸㤲㠷晢㕥㤹扤戹戳ㅤ㤸㐶㔳㝤扢㔹敥〸㉣挱㈷戵㤹㔰㡦攵㔹戹ㄷ㐶慣㌶挷搸愱ㄲ㉢攳づ㑣戳捡㐴搱㠶晤㌱ち晢愰㘸㡦捦ㅣ㘱㥤㘶㠶㤱㜲戱㐰㜲搹捡捣㑡搳攳挸愴㤳挹㙡愵戸㙡扥敡つ㈸晢っ晤昵っ㔰㍤㠷㈱㌳㤰㐱〹㕤扥〴愸收㡥㑣㤰摡昸晡敥晥挵摤㝤慣㐲扡攷㐶昷㡦て㘷捣㠵㠰扣〶ㄴ㔸挷㠲㘳晣ㄹ㕤㤶搱㠹散ちㅦ㠱慢㤱㍦㝦㈶㔹〷㈷㤳ㅣ㈴昹㝣つ摤敥㙢㕣㘶㕦ㄴ㔶ㄷ㠲㠷晡挲㤹愰敡㡥慥捤㤴㐶愸戵㤹搲㜵㘳㌳改㜳㘶㜲㤹攷㘷慡攷摥㝤㑤扡㝥㈶㙦戴捦摥㍦㥥㜴捤㌲㙦〴愸㈳搲㠵っ昵㠶㑣㥡㜵昳愳〴㌰搲㍣㝦晡ㅣ㠱㔰慦ㄷ㤸㌶敢〵愶捦ㄵ㤸昶〴愲つ昲攰㤷㘸㜲㙣㈸㥤㕣㡢㡥㠰㤵㔸㠱戲昲搶㤱㐲㙡〲摤㠸㝤挹挲㔶㘷㘰扡挲ち㌶戳㐷㑢㐵㌸㌵㤵㤹㜱㍣捤敢敡㔸㤲㄰㐸愶ㄸ㜴慣慦㙢摥㔵愴搵㜲慡㔸愸㤴㡡戹晡㥥愴㍤㐵㘰㑥㍢㕤戴㔹挸㜵㔶晥昱㙤昰摤搲ㄲ〶㑦戱㈵挸㍢捤㥤攸摥昹昳㌳㔰愸收昱戸㙦㙤挴扥攰㠸攱㤹㐳晥㌰て㝦㕣㤸挳晦挵㕦㕥㌳ㄷ㕥㌳攷换㕣て扣㥢ㄴ散ㅣ㉢〵㜹扦㕡㘴つ愳㘳つ㐵晦〹捥㙤ㄹち㘰㥣㙤㥢㈲戹㉡㌳捤㄰㡦昰昰㠹晥〳愴㉣㐷慦㘰㌱㘰㑣㔰搷㡤攲昷摤㡢捦昳㍢挳㝥挱晦㕥搴戰㘴挷晦㠳搳㥦捣晦㕥㜲㡥ㅡ㐳㝢㙣〵㈸〵㘱㈴㡡㜱㘵昹㠱っ慤ㄱ㜳㈳㈸攴㈳攵㘸㝥㔷戱㔴㙥㘹〹㕡搹㕡㕣㙢搸㠹㠱㌱戶ㄲ㐹ㄷ㤰㔶っ㜲つ昹ㄱ㜵晢扥㈲戱㜷ㄱ㑣㍣摡收㌲㈸㍥㔵捣ㅦ㈱㈵㔶敡挶㘹㔳㜰㘸攰㌰㑥㘵㈱㡦攰戱㈱〳㤹㕡㉢〲收慥挶扤㔲㠶搰摦ㄲ㡡㐶㍢昸愰戹㠶㝣㔹㍤〱㤹攰搰㈲昹㝦摤㙦散散㐶㔴敤攷〳㡤㘱㌱戶ち㐸ㄸつ㡤㍢㈸戶㝡慥攰㙥㈷搴ㄵ戵挴㘱搸搰摥㡥愹㔶㙣つ㤲昳㠰㠴搱づ〱っ㙢㤱㘱ㅤ㤰㙥㥣〱㍦㍣敦戲昲慥㐴ㅥ㘷攳昹㑥㤷㘲㐶挰扢愷〱㔲㔲户㡣〲㜹ㅥ㡤挷昳ㄸ㡤㜹ㅥ㡦ㅢ捦愳昹㜹ㅥㄱ昰㍣㉥㉤捦㈳㈶ㅥ搹㐳摤愸㠵慢㡥慢搸〵㔰㡢慤㐷㜲㈱㤲つ㐸㌶㈲昹ㄴ㤲㑦㈳戹〸㐹ㅣ挹挵㐸㉥㐱昲ㄹ㈴㍤㐸㌶㈱戹ㄴ㐸㌷ㅡ挴㕤昸换愰戰愲愵ㅢ㤵挷㜹戹换㠱㙣㑡昵愵挶㑣㐳搵〵㕤户㠸㈳摢扡㐲愹㐰愸愲㡡㍡㤵㐵㠷改慡慣捡摤慥慤㠰㍤戶ㄹ㐸㌷㕡〷㈵挴戶㘰つ捤攴搶戰㉦㡡攸㉦㙤散攴㌰户ㅣ㠲愴ㅥ挵㜴㤹㠳〷㠶晡㈱昷愰㐵㐸敤㤹ㅤ㜵敢㤰昴㠳㡢㥦㡥㥡〵㐸㈱摢捣㐲ㄱ昲㔵搲改㌶ㅥ㐱攷㕦愸昰㈶㥢愶戹慡捤㕡捤ㅣ㌹戴搲戴㡢挳挵ちㅣて㐶㐹戹㔲㤷慣㜴㤸㐳㘵摦戱㜶搵戲ㄸ捦㌳慦㌴昷〱晢㈸㈳㠷㠷㜰扥昳㙢摤㘹㔲愸㤲摣〸㐰㉡挱戶㕥㘵㈶敤挹㉡㌲㤶㈸捣㥤捤戱㌵昵㉤敥㍥㍦㙦慥捤㐷攱㌶㜶捥㌵㡥ㄵ慢〵摢㤷攳㔶摣敥搵㝥㌷㉢㔷㑡㤰摣愷戳㠵㐵㑤㘴ㅡ捣㡢〶昶㤶ㄱ搷ㄲ㤷ㄳ攲㐲ㄸ㍥换㜱扣㕥㐰攱挳㐲愳昵㌹㔷㔵㍦ㄲ㜱㕣挳愹扣㘱慥㘶晥〸㥥攳摣ㄸ挱㙤〳戸㜱慡㔹戲㈴㔸㤲挴㌴㐵㌱㜴捤㔲〸㌱〴愲㔳㤶㌰㌴捤㌱㔰㈷㙥㍢㤰捥㜷㕦㝣昹扤扢ㅦ㍤晢昸昷捦ㅥ㝦㙡㑥昱㔰昸户㄰㘴㌰搰〰㠳昷㐰昹愳㔰昴㙤愰换㔶〷㡤戹㌸㡥㜹㘲晦戸㜳㑥㝥㈸晡ㄶ挸㕥㡥捥㡤挴愲搰て收挰㝦㜰㑢ㄸ㡦㌷㥥㤴㄰㈷〲㠹摢㤴攸㌲戳搴㠴㙥〸㡡㉤㡢㠴捡㔴ㄱㄲ㍡㥣㐷㐷㑦㈴㐴㜴ㅦ㥣〴攴挲㌳摦㌸づ㠶㜹敦换㑦㥣㝤㙡搶戳搳晢户ㅦ㡢㕦扥㜷㜰㜳捤㔲愷〱昶㘲㑢㠵㑦㐱㌳㕡ぢ愴捣㍤昳慡㠶摦㠰づ㔴搷敦昲扥ㄷ〰㐶㔷攴〱搶愰ㄴㄷㄴ㑤㤲愸㉤㐸㡡㉤㈸㤶〸㡢〹搹㤳愲㔸㤶愵〰㜸愶愰搷攳㜴㈰㕤㘷㥦㍣㜶收㤱挷㍣挰〰戵㠶昲㌵㤸㉤〰攵慦愱㜹㐹㤴慦㌶㐳㠹扥搲㐳㜹㈵愲㜴㙣㤹㐹愲㑤㘵㐵㑦㈸㐴㤴つ攲㈴ㄴ〵㕥收㔵搱ㄱ㌵㐹㐳て捤㝤ㄶ㐸昰㤶晢㘵㌰挴㕦㌴㠲昸㑡㌳㠸攸挹㍤㠸㔷㐱㈹㑥㐵㠵改扡㥡㄰ㄲ慡愳㠰ㄵㄳ〹㈶㔲㐶㌵㤵㑡㤲攵㔰ㄹ㘳〳㤷〴戲㌶㜰攵㙢收㝣㈹ㄸ敢㡢㡤戰晥扣ㄹ㔶っ㌸ㅥ搶〱挴㙡㘹㤲㉤㔱挳㔱㠸㈰㈸㠲づ㌷㈳㡡㈳搸㈲㔳㘵㐷㤵攱㘰㘳昰攳㜶〱㠹㥤㜹攱搸㤹㍢敥㠹㡢㐲つ摦昳挱昸㥥㙢㠴敦㘷捤昰㘱㉣昴昰敤㐱㝣慡㐲㉣㕤㑦㘸戰扥戰㉦挱㥣ㅡ愱ㅡ㤵つ㤹㕡㑣ㄴ㌵〷㥤ㄱ户ㄷ㐸昰㜲捦〶㐳㍣搹〸攲㌳捤㈰㘲愴昶㈰㡥㈰㐴㐳㤷つ〱捣愵攱㥤ㄲ戱㉤㜰㝦〹㔱ㄵ慣㠴㙣㔳㙡攸ㄴ㜳〹㙥㜴㐹㠸㑦〶㐳晣㐹㈳㠸㑦㌴㠳㜸㔱つ攲㌸㐲ㄴつ〶㐰㜴㉡㔱㐱㔵㘴㕤㈷㠶㤲㤰㜴㈲㈵㙣㔹㔵ㄵ㕢挷愴㠷㍢戰㈴挴ㅦ〷㐳㝣慣ㄱ挴㐷㥢㐱㡣挳㜴㥥ㄵ㍦て愵㌸㑢㄰挶㈴㐱愳攰㈲ㄵ㐹愴㤶愲㙡㌴㘱㄰挹搶㈵㐲㜵ぢ戳㌳敥ぢ㐰㠲ㄷ晡㠷挱㄰ㅦ㘹〴昱攱㘶㄰㉦慥㐱扣ㄶ㈱ㅡㅡㄳㄳ㌴㈱㔰ㄵ㝣㈴㔵㡤〴㤳つ㑢㑦㔰摢㈶㤲㈰ㄲ〹搳㐸捥㕣ㄲ攲㐳挱㄰ㅦ㙣〴昱㐴㌳㠸㤸㈱㝡㔶愴〸㔱戴〵㑡〸㜸㐶搵搱ㄴ㥢敡〹㐱㘶㠲愲慢扡㈳ㅡ戰捥づ收扢㥣扤㈴挴晢㠳㈱摥搷〸攲扤捤㈰㘲晥敡㐱㥣㐰㠸〶㌵㘴㑤戰㔵㡢㕡㥡挲挰㡣ㄲ㘱㐴㈴㥡㈲㕡㤶㐴ㄳ㉡昰㠴戸㉣㤰攰㠵晥㙥㌰挴攳㡤㈰摥摤っ㘲て㑣攷㐱捣㐳㈹慥㈹㥡ち〱㕢㜴㈸㈵㡡㉣搸㠶慤㡡㠶㐱〵挳㜲ㄴ㙡改づ㈶〵㕣㘱㐹㠸摦ち㠶㜸㔷㈳㠸挷㥡㐱挴摣摦㠳㔸㜲㈱㐲ㅣ㔴㈴㐷搱㠸挶ㄴ㑢㔷㉤㈲㈶㉣㔹〷㍢ち慡愳㍢〶扥㡡㜰昰㤶㔶戳攲㍤捦扥㝦晣攵㄰㈲㠷㈷晣昵㘰㠸㜷㌶㠲昸戵㘶㄰昱捤挴㠳㜸㍤㤴攲〶㈳㠶㈵㠳〳愷㡡〳㠷ㄹ㔲ㅥ㑢㘳㥡㘶㌰㤵㐹㄰㈰㈹扥㌳㜱搳㐰晣㠵慥㠷㜸㝢㌰挴慦㌶㠲昸㤵㈶㄰愳昸扡㜴㘵㔰愶㡣㤷㑡㘵扣慤慥㕤㔵㥤㝢㈷㌵〰㜷㑣㌳㘸搶ㄶ㜸つ㡥扡㤹㝥㙢攴㡡晦㑤ㄶ㘶搳㤸晦戹㥦摢〰昴挷㤰㠳㑢㍡㥦昸愲挴㈱昸挴㙥㐶昱昸昶ㄶ㤸㐹㌷扡㙡挷㍣㙦㙤㝥愸っ扦㌵挰つ昶㜸㌱㔹扢昸㕦攵㙡つ敤㕢晤晢㡢㑤昳㉤㐹慢っ㍦㑢㔴㤸㍦㙣愴㔴ㅢ户㘲㥥ぢ㕥愴搶捥搷昰攲㡥㑤㔷昰㑤㜰挳㝣敢㔰愱っ㤷㠰捣昶㈵㤶攱攲扦㌵搲ㄲ晥㕣㤰戱ㄷ㙡〲换户昸搷㤴慤晥敦㈶昸㌲戲㈱攰㐲愲㉦㕢㜱敦搰戰㍦ㅣ挳ㄷ㘸敥ㄶ㈰㉢㜷昴昴愷㝡攴㉢㝡晡挷㝡㈴㐱㠹ㅥ㠵㘵晡㤸〸敡㤷ち攷挳愷㍤昶㈵愰攱㉤㐰㜰づ㙣敡挲搵晢㌳㝣㈲搳㘱㝡搰㍥㜸昰摦㕤慤昱ぢ㕢愷扦㜷戴晦攸挹敦っ㑥づ㈷㈷昷㍦晤捤扥ぢ敥㍡㜵敡捤㤳慡昲㡥晣㡥㉣敡捡敦攴户昶ㅦ改㍤扤㜹昳昶㍤㍦㍤扤㜷晢昶捤㝢㑥扤扤㥦扦㍣晤㥢搷昷晤㙢昸㠹捥搷摦ㅣ㍥㝤㌲㥤㤶㠴攱㍤捡搳㠲㈲慡改㤳戳戳〷挳敢㕦㍥㉡㍥昷捣㜳㍤敡㌵㙦㈶㜶㕥㜶㤹晡㝣敢挴攴搳㈷㙥㥣扣㜶㜲扦昳捣㠹ㄱ攷扡愱㕢㐹㘵㜶敦㘴改搲搷㕥ㅡ㝦㘸攲摡ㄷ㑥㥣㕣搳㥤晣挳て摥扢㘸攳摦㉥㜸昷晤扦晣改晥〷扦摤㍥扢愶㌷戹㘹昰搵㔷愵㤶㉦扥扥敥挱㔸㠵㡡㠷㙦扡捥㌹戰㘵昰愶昵扦晡捦戶捥捥摦昷㕦戹晤㡡㜵攷摤戱㜱攳〳昱扦㕦ㄵ㝡昷挶㈹愱㙤摤愹㙤昷昵摦捦㐹㜷㙥〸㍤昰昸㡤戱㔶戴㐲愳昵㐱㝦搱㤶㌷〹晥㤲挸攷捤ㅣ㉢ㅣ慡㑣搴㝥㍤㠴扣㥦㠷扢㥡㕢㠱挹㌷㙣ㄷ㔶搰收㤸㜰㠷㍡晥ぢ㥦㍦挵㐵</t>
  </si>
  <si>
    <t>Decisioneering:11.1.1000.0</t>
  </si>
  <si>
    <t>㜸〱敤㕣㕢㙣ㅣ㔷ㄹ摥戳摥㕤敦慣敤搸㡤搳㑢㑡㘹摤㤶戶戴づ㙥㥣㌶㉤〵㐲昰愵㐹㔳㥣搸㠹㥤戴ㄵ愰捤㜸昷㑣㍣捤捥㡣㍢㌳敢挴愵㔲㈳㐸㈹愸㤴愲㜲ㄱ愵〵慡ち㔵㠲〷㉥て摣晢㠲㐰〲愱㔶昰〰て㐸㈰ㄵ挴㐵〸㠴㈲昱挲〳ㄲ㝣摦㤹㤹摤㤹㕤敦搸摤戶攰㈲㥦㜴㝦㥦㌹户㌹攷晣搷昳晦㘷㥡ㄱ㤹㑣收摦㐸晣换㤴㘳收㡡昹㔵捦㤷搶搸㤴㔳慢挹㡡㙦㍡戶㌷㌶攱扡晡敡㡣改昹㍤㘸㔰㈸㥢愸昷昲㘵捦㝣㔰ㄶ换㉢搲昵搰㈸㥦挹ㄴ㡢㕡ㄶ昵ㅣ㠴扦愱攸㐱㘳慦晥ㅣ挰挲搴攴散攲晤ㄸ㜵摥㜷㕣戹㙢攴㐴搰㜷摦昸昸搸昸搸慤户㡦摦㌶戶㝢搷挸㔴扤收搷㕤戹捦㤶㜵摦搵㙢扢㐶收敡㡢㌵戳昲㕥戹扡攰㥣㤶昶㍥戹戸晢㤶㐵晤搶户㡦摦扡㜷慦㜱挷ㅤ㙦敦挷慢㌳㐷愶㈶攷㕣㘹㜸慦搱㤸㜹㑥昹搶㘹㔹㌱戹㌶㈹㕤搳㍥㌵㌶㌵㠹晦㘲昳挷搳敤㘳昳㑢㔲晡㝣戵㜴愵㕤㤱㥥㠶㡥㝤搶㠴攷搵慤㘵㙥㥥㘶ㅤ挰㔲㉢扡攷攷慤㈹㔹慢㘹㔶㌴㙡搱㥡挵摥搵昴搵㝥㙢㕥摡㥥改㥢㉢愶扦㕡戰ㄶ㌰㔰㜵挰㍡敥挹㘳扡㝤㑡ㅥ搱㉤㤹户づ搶捤㙡㉥㐸㤹㥥ㅢ愲㈱攲ㄳ㔳换ㅦ㥢昰慣愹㈵摤㔵㌳昲戸㌱㈹㙤て戸㤵㘴摢㙢㍢㡦换愹慢㌷㜰捣敢㍡户㐳捤〹摤㙤戴ㅣ敤摣㌲㕣㝣㜲〶㌷㜷㙥ㅦ摢愳㘴㥦ㅢ㍢昷㔱㕢㤹㙣㉤晡㐲晡㔶㍢㡡挵㘸〵㠲㕥㠲㈲〱ㄱ愸㤵〸晡〸晡〱㐴敥ㅦ攰㤲㜸㐷㔶㘵换㝡戶扣㤸㉤㔷戲攵㙡戶㉣戳㘵㈳㕢㍥㤵㉤㉦㘵换㘶戶㝣㝦戶㝣ㅡ㙤愲㔴散敤捤㠶改攷㥦㍣晡愳挵ㄹ㘷晡慢扦晤挳ㄳ户㑤㍤㝢戴㝦ㅢㅡㅤつ㈷㌵敤敡㘷㐰㙡㑤㉡摥㌳戶㥢晦搶攷ち㌰㠵戱搷戸摤ㄸㅦ慦敥摤慤摦愲攷戹慣ㄴ攴㈷〸㘵〸㙤晢㡤㝢㑣扢敡㥣㔱戸扢㘲㔲昷㘴㜳攳㐶挳扡㐹愷㙥㔷扤㌷慤㕤㌹敦敢扥扣扣戵慥㌹㐸㕢户㜹戰㤵昴搴晢慥㙣敤㜶㐲慦搵攵挴㔹㌳愸㝥㜳㑢戵㌵攷㍡㡢㥤㙢て戸昲㠱㐶㙤摢㡣㈶㈰搴㔶搴搸㙤慢っ慡㠲㜹㡤㑣㉤㌹㥥戴搵昴㐶慤㌹戳㜲㕡扡昳㤲㈲㔱㔶搵㔲㉦㘶㔵挸昵愳戳㌶ㄶち㙥慤㕥ㄳ㉦㌵敥㍣敢㠳㤹㘵ㄵ昳㕤㤶慥扦扡愰㉦搶攴㈵㠹㈶挱㍢㔱戱㌳㔱㝣挰愹搴扤㈹挷昶㕤愷㤶慣㤹愸慥攸㤰㌴搵挳㑥㔵收㜲ㄹ㈵ㄴ㈰㜰㝢㝡㠴挸摣搴㤹ㄷㄴ㈲㘲㈸㈶㈳㕦㤶㈴扢戱㘳㔸ㅤ㔶㔱㤳愴挹散㕢搶ㄹ㡣昳㔵㌲㈶㠵〳㘳㙢愲晥攰㑢摦扡捥戰つ捣扤扥㡤戳搹攱㜰昵㜷慥㐸摢扦㑢户慢㌵改愶㙡㍦挱ㄹ㘹㠳〰昹ぢ㄰〸ㅤ㜷㡦慡㑥㥣ㄵ慢昹㌳㘶搵㕦㉡㉣㐹昳搴㤲㡦㌲㘸挸㘲㤱㕢摢㤶戴㡢㔰愴㙤㈷ㄸ〶㈸㤵㌲㠵ㅤ㙣㔴㈸㈱㘵昲㤴㑥㈹扣㥣㄰攴散㤷攰攵㝥攳㠰㔹昳㘵㈰㤴〷つ㘰㈴搰㙡ち㝤〳㈴㔱㔷慦〴ち㘳㠷㌱〵㉡搵㑤摢㕦㙤昲㙤ㅢ㤷〴㐴戴㈵ぢ㌶㥤㉣愰㈸㐸捡㠳ㄴ㕥〳搱戴㐸㠳昴挶㌱㈲㈲ㅢ愴㘸㜶㡣㥣㈴㌲戶㑦㤱ㄱ㘸ㅦ㈷㐲戶摥摤㔹㐶㤰搸摢㠹㤴㥤㍡昲攳㤶㌴㕢换㤶て愴搹挵搸㌸敤ㄲ㠲㑢〹㉥㈳搸〹㈰晥〴〹㐷㈹㠷㝣㌲㘹㙦挲戳㜶〵挱㥢〱㈰㥦㌴捡㥣㔰㔴搱㠶摡㠸ㅤ挹㜶〳戰㤳㤵㔱ㅣ㠸㈲㕡挶つ㍢㜳挰㔲㠸づ慤捥捤愱㙢㜳㑡挷㕥摦㤹㌶攳换㈱㐵愶㌴㡤慦㜵㥤愶昱㡤㘰搳㉥昵搶㔵攸慡㡤㄰㕣つ㔰搲慥㈱㠴㜲愱挱扢㌱㡢㥥㈶攵ㅢ挲㉣ち㡣愱㉥ㄵ㝣㐸挸㍣〲愴〸戹戶攳换㤶つ㑤㜳㜰搴㜸挳摢搰扢㍡昳㜷㠸昴ㄶ扤戹愵㜷攸㉦㝡㠵㔶昴戵㘰㉦昱㥢㡥㍡收㍡㔴㙢搷ㄳ摣〰搰愲㘳㜸晡㝥愵㥥〲㘵ㄶ㕢㌱捣㙤愷搷㐵㔹戹ぢ慢换㔲㘹愰㝥㘳㐱㜷㑦㐹ㅦㅥ㡣㐳搳戰㠵ㅤ搷㤵㌵ㅣ㙡慢慡㠰攷㤷㑢㤳㠵摥〱搷戱㔸扥㘵㈳㝢㙦〸挵㤰换㘵㝢㌲㉤㌶㜲㡡慤ㄹ昳㌹挵㈸㠷㍡昸㤶捥㐲㈲搶㈹㐹㕥散㤷㝥扥摣㤲㈴㕤㐸㤲ㅢ戱慤摡㑤〰㤰ㄲ攲㔷ㅤ㈵捡㉥㌶㝢㥢㙡㤶戴㔸改攱㑢㌹㥤戴昸㄰摢攴㐸㕦攰戰㥤㠴晦挰ㅢ戰收㑤慢㈱㉣晡慣㌹改㔶攰㕢㌰㙢戲ㄴ戸㘵㈹㙡戶㘴挵ㅢ㐴㔶昴昴戴㥤愷㔳晣㙢㡡㑥㕡愴㐴㉡户愷㔶愶㥣挵㥢㐴㐵㌷㈴㠵㑡㡡㙢愸㈱㠱㐸㜹㙣扢㈵㘲扡㄰㌱㌷㘳攳戴摤〴攳〴㝢〰昲㉦㐱搲㙣㜴攳ㄹづ敢㕤愱㑢扢㕣捥ㄴ㠹〶攵㈲㝣戱愳戰摡换搷摣㐶㜰㍢㐰㡢昹㐳〷㘴ち㈱㉡㤴挷〸㔱㠵㌱㡣ㄳ愶㍣㐳ㅡ搸㘶㈰戰㌴㔵昷㝣挷㘲㘴㘹挰㤸㜶㡥㌸晥戴改㉤㈳ㄲ㌵㙣㠴㤹㝢㤶愴つ敡㜲㘱晢戴㤴㌹换换戲慡ㄹ昳㑥ㅤ愲敤搰昴㘶㌸㤸㘳㍢㘰㑢慡戳㜹㔶㈰㜵㜷㍥挶㄰〲㍢慤晣慤昴挶㙥挸晢捤㐳摦㘰㜳㐷ㄷ㑣扦㈶晢㡣㠰改㤸㉦ㅡ搸㐵㐴づ慡扤挶挲㤲㉢攵昴㠰㜱搰㌵慢㌵搳㤶㐴〶㙣㑣〶敢㘶攴㈹㐴〹收ㅣ挶〰ㅤ㝢挰㔸㜰㜵摢㕢搶ㄹ㔰㕣摤㥥㜸㔲㘱㤱扣㌱㘹摡ㅥ㕥愳戰挸晣愰㌱扦攴㥣㐱挴戶㙥搹〷昵㘵㙦㔳㘰㠵㐴ㅦ㈴㠵ㅡ㤱ㄵ搹慣㈸㘶㡢摤攲㠷〷昲㑣㠶扣㤷㈳㔰戸捡攴改㌳㑦搱摥戴敢挳ㄸつ敤㜴捥愹ㅦ搱愳㐶㘱㑦慡ㄴ㈶愷㙡㜷戰捦㍢〰敥㍥㜸晣㔰㌳㌲昷慡㘲搶㜹㝡昹㔳㘴扣㈲㡢㐶㈰㠴㍥扡㙤〱愹戰㡣㤴〳づ〴挶昹搴㑡㝥㈵㐳戵㈱昵㙤㙢㘶て㈰㤲搴㙦捣攸㡢戲㠶㜸戴愵晢摢㠲〷㥡戱㤶㕥昳挲扡㈹挷戲㜴㤲ㄶ挹㜲扥愲㤳㠲㈷敡扥㜳搸戴㌵〳㐰搱㕦㔸愴㥦㐵㤱㝥㔶ㄵ昵ㅢ挷ㄸㅡ㔴㜹㡥攵㥣搲㕤搳㕦戲捣㑡㤱てっ摦㙤ち㥡〴㤳㔳昲㐶㈹㤲ㄹ㈳㉤搶晣㜱㤸㙣摥ㄸ搰㍤〶㌹捡慤㈳晡㐱戹㔹㔱挰㍦搱愵㘳〹〲㐶㜹㑡戵㜷㘱戴扣扡ㅤ〱㤱愳搲㠵攸づ挶㠵㠷㔱ㄲ〸㈱㘲㍤㠵㐴攰ㄵ㡣〹㜹扡戸ぢ挶㜱摢昴㠱㍤㘲散㠰改㑦㝢㐰㌹〰戲敡㜸㝢戹挲㙡慣搳㘸㐳㉢㕣搵㕥㤵㔰ㄳ㔷戶搷挷昵挶㕢搶愸づ㌴㑡㑣㤱慣搷㐸㘹㤶㌵收戸㤹㔴㡤㔰㡡㍢搲㌶㈲捤㙤摡摣㜷㑡㤱㔷愱㤸ㄴ捤㘴戴㜷㉢㐲㐱愰㌷搴㔱昴搹愷㤳㐷㉣㘲㐳ㅢ愰㐴㍤ㄵ㤴つ㠴㈱挱㐳戸㜶㔲㤵愵昰〹晣扤㉤捣捥搶晤㐴㡤㝥㜶㌸慣㤹愸搵㘶㙤㔸〹ㄵ摤慤㙥ㄲ㤶挶摡〲つ愳戸戳㕢敤ㅦ㙣㙦㡣ㄱ㐳㌶㘴㔸㈴挵てっ㌶〴㜳挵㈲慡戴捥〶戸搵㡤攲㈲㥦づ㑢摤㔶ㄸ㤸昷慢搳㜲㐵㤹㘱㑤㑢㝥㔸㜵㘸㥣ㄶ㤵ㅣ搵㡣㠹㐵て㉡摤愷ㅣて㜳㡡挱㌵攳ㄸ摤㔲戸挴〰戱ㅢ收收㉡㍥㐲扢㡤〱㜸㌲搸㍣搸挱㡥〴愱ㄳ㕡㘷㤴愰㠵ㄴ挲㑤㉥㠲扣搳㈵㐶㈱㐸つ㤵晥扥㕦㝣晥㈹愶慦散捦㐴㤹㤰㠹ㄸ敥㑡戱ㅥ㠰摣㜸㘴㤲㕣㌴ㅣ〵捣〳挹愶㠴㔶㝦㔴㐶ㄳ㘳㠰㈶㥦敢攳ㄶて㘳㔹㠳㘴㥢ㅡ敥戹昹㈶戴㘹㙤㜵㥢㜱挸慥搴敡㔵愹㔴㜱㈴慢㤵㐶摥ㄴ昸㔲㔷〰〳㙥㑡搹㤷㜰㔳づ攱㈸挵㈵ㄳ㐹摤摢摤摡㝥㜴㔷㐲づ㘳〴慡㡦〱挸ㄴ户㥣ち㠸戵摤㔳愰㝤戸扤㜹㠱㐱㕤㥥㠳㐸㙢㉢愲㉣㥢挱㝤扣㐶ㄴ㔹㜱㕢慣搹㡣㌳攳搰㘶㡦ㄵ摤㘵〶㐵㥢〲㐷㔸㘷㈰昰ち〵ㄸ㈳㕤㜲〷〷挹㕣〸愳扢ㄷㅥ㔶㡦㤹ぢ㐰㠵挲㠰㘰㡣㤷愷愰っ㜶ㄵ㡣㐴㠳㍢摢戴扡〵愳扦戴扣戵〹〰挱㌰㌰つ㕡戴っっ㥣㈹攴搷㌷㜰慥㐲慢㤴〸㘹㍣㤸捡ㄸ攵㌰ㅣ昶㐰ㅡ戸㠹〷改〵〷㑡挸摦愱㉥㠶㐵㜷ㄳ㐷㉤ㅣ㠱ㅣ昷㤲㤶挲㌹摤挷昵ㄷ㝢㘷㑢昱㐴戵㑡㜳ㄷ晥戹㑤㠱㔵㕣摤〸捣搱ㅤ㉤㤷戲搴㥡㘸摦㕤摢㔲ㄱ㕥ㄶ摣㌳㍤㜶㤷敥㔷㤶收晤搵攰攲㔶户㈴㤱㝦〱晥㠸㌵摦㑥㥢㌹㘷昳㈲敡ち昷扥㜴摡㜶捥搸㙡㕥㜹㡦户晥㐰㈱戸㐲搹换㐹㤶㌲晦挶㍦㤵戲㤹晣て㌰攲㐶愶捤〱㥡づㄲ㡥愳㔲㈰つ㐶㤰㑦愱ㄳ搸敥㡤㕢〳愴㤳ㅤ㉤㜴愲〴挱ㄶ愱搸愷㕥㌳㐲ㄱ摦〷㕡㐹㉣挱㤱ㅣ㝢晥㍣㔸㕦㝣て㈵㐴㌸㥥㐳㌱㤲扦ㅡ戹ㄴ搴㈹㐱ㅥ㕥昱攰㠵㤰晦ㅦ㉣㐵摣扣㈶㍢晤ㄷ㤸㔹㝣户ㄵ㐵㔷ㄲ㐵摦㘹㐳㤱攰㌵㄰挵扦㜷㈳ㄳ愵㍣挳戳慦㈸㄰捥㌵㙤ㅤ㐰㕦昷ぢ扦晦挳〳攸㑣㐸ㅣ捡㐶㐳愸敤㍡㍣㌷㑣㠴㥥㌶ㄳ㠱挱㝢㘵㈲ㅣ㐶㐶㌰㡡ㅦ㤸〸愱て㘴ㄶ〵敢㥢〸㡣敤愵ㄸ㠲戱㔰㙢捣慤挱ㄳ搸㈵ㄶ晤㘳㜷攱攲慤昴㄰捦㠷搲昲愶攰㤱扡戴扤㜸㑥㜷㜵㙢愷㉡㍦攸㑡㈸㌳㜷〱㌷戹㔵ㄷ昶戸㝣捤ㅡ搵㘹つ㕦㐵攴㘵摦昲愷㙣散晥㍡㌰ㄵ愴挰㝤㉦㡡愲昰㉡㍣㈵㠲攷㠶捣〷㜷㝣敤攰敦ㅥ㍣扦㥦户搵㐲㕡捤摦㠴㝣㌷㈱㝢摡ㄳ〸敡挶㉥㡡㕣捣て㜳づ攳ㄳ㈵㜳戹㈶㈷㜵㔷㔹㐱㥥㘶㐵搹㠰昰㘲㠴ㄹ㄰摦㘶㌰㌱㜱敦㈱㌰㌱挷㕡摣㥤敡挳㈶攵㈲ㅣ㡢㑤㕣昹昴愲戰愱攸愸挸扡戴㌶昳摦㠰㉡㝡㠵ㄳ㐹㕡㠹㍣㜵㌲〹昱昵㔶㕤户㤷扡㉥㌸挸㌰散ㅦ㐹㈹挴ㅦ㐸㈱昱㠳っ㉦〴㈸㈹㜵っ㤹晣捤〰㈹㤱戵搶㄰㉦晤〱㕢㐲㐰㌶㉥晤㜵昹ㄱぢ㜶ㄱ㔸㡣㝣昱摤㥥㘸㘹㡢㐶慡㠹愱㕡㘵搳捣㈳愳づ㉦㉣ㄸ㡦㑡ㄳ㤶捥ㅥ㤴㙥搸ㅤ挵㤷っ㔸㐱攰㉤㘰散扣㐵㕦㕢挹扡搳慥攳收〷昴㑣㐱㈹っ㝢㍢㡢㜱㈰㔵㌱扡愰㘹㈹㈸㈲ㅣっ戲㡤㑥㝤㘱ㄵ㜴㤶扤ㄳ愷㔲〴晦昸愵㄰敢㐷㥢㐳㕦摣㕡㐳ㅤ㘷昷㘲㠱晣挱晥扡㌲㠵戱昱㔶㜲っ㈴散㠶㕡ㄵ㠳敢攱挷搱㠵㡢捥〸慤㤹㔵捦㘲㉦晥㐴㥣搵㤳㙤搳晦㡣㕥㉢捥㍡挱摥っ㘳㈷昴晦扤㈸㔸㔷晦ぢ挶摥ㄴ㈲敦ぢ㌳㝣挸㌳㝥戲㙥挸㠶㍢〲捦㌶㠲㌷敡㘰慣愹㉣㐳摥㐱㙥ㅥㅦ慦〶搵㑡㠲挳敦㤵㙢扤ㅡ搱攸㑢摢戶慦愳〰㘴㙣㈸晦㍣㐴㔰挷晥㐹戹ㄵ㥤㙥ぢ敦㐳挷ㅤ㠷捤㡡敢㜸㡥攱㡦捣㈳攸㍢挲㙦捦っ搸㍣ㄳ攲换慤㐲敤㕡散㐴晦〷搰攷挸㉣〴昶ㄱ改扦㔶戱㐸㐶ㄶ㌶ㄶ挹攰㜷㐸㐳戱昰ㄲ戵㠳㜷㤱㜱戴慥搷昰改敡㉣㝣㥤㍥㡢㌶㠵戲ぢ㍣捥慤㌷㌴戸㜵戸愳昵㕥昸㠳㘴㙤っ挱㌱戵㠴昷㝤㠰晢摡扡〷挹戶攱摡㍣戶散捥攷㔶捡㍦〷㥣㙥散㉤㐹㤲攱㍢昹㐵㜲㐹㉢ㄳ攲搲晥㝥晣摤戸㠳㤶愳つ㠳捥挳て扡改〸ㅢ慤挱㝤戶㠱攸昷㐹㜴ㄵㄳ〴昸㘹㝡㤸攱㠳愰㤷㡦慣㈸扥㠸㘵㤱〱㤰捦ㄴ㉡〰㥤愹晡㤹戵愸㝡㈸ㄲ挸㠲㘷っ㤲㘳㐹㍣㡤㠶摣慥㘰搹㘰〹㉥㕢愸戳〴昲㕡搴〳昹㡣攰㔹㐲㑤攴㜳攸搰㤸㠸㠹搲捥ㄳ昹散㕡ㄳㄱ戴〲搴㐲攳攳て㐵㕡㐴慢愱㕡戳〸㙣〲〷㘰㤰㘲㤱戲愶㄰㠴ㄶ扥㐷捣㈰晤㈲晣晢昲晥㤷㕥㘴晡摢㝥愱〴㈱慡㤲㤳愷㈰㔴㤳㝦㈲㍥㜹ㄷ愵㥤㈷晦昸㕡㤳ㅦ愲㡣攴㑣㌴ㅦ㘰愰㐷㤴昱㐷㉤愶㡥っ昷㤱㍦㜱㤲〰扦挴㉣㠶㜴㤴愸扥㘷㤰㐱㕦㙥戸㙡㜵ㄶ㤹愸㙦㥥敢㑦昹戸㐷搹㐷扣〸㐹㕦㑥㈱㜰挶ㄶ〲慤㔸戴㐲㉦散愶㤰つ㔸ㄲ扦㤶敤㈸搲ぢ㕤㐶昸挵愳ㄱ㘲扥昹敤愶ㄷ戴㐱ㄸ㠱㐵㑡晡攱㐶㡡㡦慣搵ㄸㄵ㐸愰㥥愰㌱改㑣㌵㝥㈴㙡扣〷㕦㘵愹㌶ㄹ摥㈰㘰㝡㌹㙡㑣㝡㔴㡤捦㐷㡤晦扡㘷㘷愳㜱㐴㠷挱挸㜹ㄲ㐹㡡慤慢慣晦搸ㄷ摡㠳㘸㥥㌷愸㍦晢㡣愰㤸㤲㔳㠵㡥㙢㑡㠳昶攳㌲㠸㡢㙦愴㘷㜰户〹㔷㐰㈰㘴㠳晦㔵挲㈱摣㜹㥡搶㝤ㅤ㥦㐰慦㈰搸散㙡敡㠹㥤ぢ挶慣㡢㠲㕥攳㤰㠷㌳㔵㜵㔳㤱〸捣㠱㕣戰扦敢㌸攵㔳㑣挷收㝥㐴㐱戲㉣敦㤰㜴愷㍣㔴㘰㈵㈷㍥ㄴ㘱㌶㜳慥㐹㘰摡挳㐰づ愴㈳㈰㌳摡㌹挰㈰㄰挳摢捡㤹㈱昲扦㘲敥て戱攲挳〴攷〱㑡㠲捣㑥㍡㈸㍣挲戲扦㍣㜷晥㑦摦㝡散㡦攷㕥挸㡡〷愳搷挴〹㐸㝢㤴㑤㍦ち搰〳挷慤〸挹慦愴㝤㡣㥤昹㈶〵㌲㐳ㄴㄹ敡㜵㡦戱散攳〴㡦〳㤴昲㥣收㠶昷㡢慢改㔲㘷㝤〲㕤挵㌹〲晣戴㈷挲っㅦ昲摣㠱㜷㜶戶㤲㜹〸㡥㍥改㐷㤰㌳昱敤晥㥤昸ㄶ㝦㤵㡢敥挱晦㡡㈴慦㑣晡㕣昶ㅤ摤㡤㐵昲愷㌵慥㝥换搸散㔷㌱づ搷搵㡣㥤㜰㐴慡㤳㘲戶㈰㠸㘹㉥㔸㌸㜸〳摦戲㑦㔵〸㐱散慢ち㍢慣搸㡦〲敤㔳㙣㑡ㅣㄳ㑦摡愷昹㐴搴慡㑤晣㑣㤸攱㠳㈰㕥㔵昷晢挳敥搱ぢ㠹㙢㔵㘱戶扣㤰昸㔷ㄵ㑢昱ㄷ㍥挵挱ㄴ戲㤰㐹敡㈳㈲㑤搱搰搳挸っ昴っ㜲㙥昷攰㤷㍤㉢㉡㈷慢㈷㑦晥㜳㌰㌷㜲㜹敥摥昷昴㍦昵昲捦㝥晦攴㉦摦扦敦捦晦㝡收㤹㕦晥攱挹ㄷ晦昵挲攲扥㥦㍣昷摣㡦敦晥搲㡢扦摦㙥㍣㥢晤昶㍦㘷㥥㝤㘸晣昴㐳てㄸ挷㙦㍡昸搰㝤昷ㅦㅤ㥦扢㘸戴愷愷户昷㠶攱㥦㕥昶搶愱㜳て㝣㔷晣昰搷㤷摡㐲㉤ㄷ㉦㐸㑥㠳换㔶搳昸〲㌲㤸〶㘷晣扡㑥㠳换㔵ㅢ戵ㄸ㙥搴㈴ち㡡昰㘶㜰〲慡㐲㑦㔶昴晤〷㠴㝤戳挴</t>
    <phoneticPr fontId="6" type="noConversion"/>
  </si>
  <si>
    <t>㜸〱敤㕣㕢㙣ㅣ㔷ㄹ摥戳摥㕤敦慣敤搸㡤搳㑢㑡㘹つ愵ㄴ敡戰㡤搳㠶㔲㈰〴㕦㥡㌴慤ㄳ扢戱㤳㠲㑡戵ㄹ敦㥥㠹㈷搹㤹㜱㘷㘶㥤戸㔴㙡〴㉤〵㤵㡢挴㑤ㄴ捡㐵ㄵ㐲㠲〷㉥て摣㉢〴ㄲㄲ〸ㄵ〹愱昲㠰挴㐳㈹㔰㠴㐰㈸ㄲ㉦ㄵ㐲㠲敦㍢㌳戳㍢戳敢ㅤ扢摢ㄶ㕣攴㤳敥敦㌳攷㌶攷㥣晦㝡晥晦㑣㌳㈲㤳挹晣ㅢ㠹㝦㤹㜲捣㕣戵戰收昹搲㉡㑦㍢昵扡慣晡愶㘳㝢攵㐹搷搵搷㘶㑤捦敦㐳㠳㐲挵㐴扤㤷慦㜸收晤戲㔸㔹㤵慥㠷㐶昹㑣愶㔸搴戲愸攷㈰晣㡤㐴てㅡ㝢つ收〰ㄶ愷愷收㤶捥㘰搴〵摦㜱攵㥥戱㤳㐱摦〳ㄳㄳ攵㠹昲捤户㑣扣戹扣㜷捦搸㜴愳敥㌷㕣㜹挰㤶つ摦搵敢㝢挶收ㅢ㑢㜵戳㝡愷㕣㕢㜴捥㑡晢㠰㕣摡㝢搳㤲㝥昳㕢㈶㙥摥扦摦戸昵搶户っ攲搵㤹㘳搳㔳昳慥㌴扣㤷㘸捣㍣愷㝣昳㡣慣㥡㕣㥢㤴慥㘹㥦㉥㑦㑦攱扦搸晣昱㜴㑢㜹㘱㔹㑡㥦慦㤶慥戴慢搲搳搰㜱挰㥡昴扣㠶戵挲捤搳慣㐳㔸㙡㔵昷晣扣㌵㉤敢㜵捤㡡㐶㉤㕡㜳搸扢扡扥㌶㘸㉤㐸摢㌳㝤㜳搵昴搷ち搶㈲〶慡つ㔹㈷㍣㜹㕣户㑦换㘳扡㈵昳搶攱㠶㔹换〵㈹搳㜷㝤㌴㐴㝣㘲㙡昹攵㐹捦㥡㕥搶㕤㌵㈳㡦ㅢ㤳搲昶㤰㕢㑤戶扤戶晢戸㥣扡㝡〳挷扣慥㝢㍢搴㥣搴摤㘶换昱敥㉤挳挵㈷㘷㜰㘳昷昶戱㍤㑡昶㜹㘳昷㍥㙡㉢㤳慤挵㐰㐸摦㙡㐷戱ㄸ慤㐰搰㑦㔰㈴㈰〲戵ㄲ挱〰挱㈰㠰挸晤〳㕣ㄲ敦挸慡㙣㐵捦㔶㤶戲㤵㙡戶㔲换㔶㘴戶㘲㘴㉢愷戳㤵攵㙣挵捣㔶捥㘴㉢㘷搱㈶㑡挵晥晥㙣㤸晥昰敤ㅦ摦昱敢愳晦扣昳敢㕦搳㝦戴晢捥㌳攵挱ㅤ㘸㜴㔷㌸愹ㄹ㔷㍦〷㔲㙢㔱昱扥昲㕥晥摢㤸㉢挰ㄴ挶㝥攳ㄶ㘳㘲愲戶㝦慦㝥㤳㥥攷戲㔲㤰㥦㈰㤴ㄱ戴ㅤ㌴敥㌶敤㥡㜳㑥攱敥慡㈹摤㤳慤㡤ㅢて敢愶㥣㠶㕤昳㕥戵㝥攵㠲慦晢昲捡昶扡搶㈰ㅤ摤ㄶ挰㔶搲㔳敦扢扡扤摢㐹扤摥㤰㤳攷捤愰晡搵㙤搵搶扣敢㉣㜵慦㍤攴捡晢㥡戵ㅤ㌳㥡㠴㔰㕢㔵㘳㜷慣㌲愸ち收㌵㌶扤散㜸搲㔶搳ㅢ户收捤敡㔹改㉥㐸㡡㐴㔹㔳㑢扤㤴㔵㈱搷㡦捦搹㔸㈸戸戵昶摡㜸愹㜱摢㜹ㅦ捣㉣㙢㤸敦㡡㜴晤戵㐵㝤愹㉥㉦㑢㌴〹摥㠹㡡摤㠹攲㐳㑥戵攱㑤㍢戶敦㍡昵㘴捤㘴㙤㔵㠷愴愹ㅤ㜵㙡㌲㤷换㈸愱〰㠱摢搷㈷㐴收㠶敥扣愰㄰ㄱ㐳㌱ㄹ昹㡡㈴搹㤵㡦㘳㜵㔸㐵㕤㤲㈶戳慦摢㘰㌰捥㔷挹㤸ㄴづ㡣慤㠹晡㠳㉦㝤挳〶挳㌶㌱昷昲㌶捥㘶㐷挳搵摦戶㉡㙤晦㜶摤慥搵愵㥢慡晤〴㘷愴つ〳攴㉦㐲㈰㜴摤㍤慡㍡㜱㕥慣攵捦㤹㌵㝦戹戰㉣捤搳换㍥捡愰㈱㡢㐵㙥㙤㐷搲㉥㐱㤱戶㤳㘰ㄴ愰㔴捡ㄴ㜶戱㔱愱㠴㤴挹㔳㍡愵昰㜲㐲㤰戳㕦㠲㤷〷㡤㐳㘶摤㤷㠱㔰ㅥ㌶㠰㤱㐰慢㈹昴つ㤱㐴㕤扤ㅡ㈸㡣㕤挶㌴愸㔴㌷㙤㝦慤挵户ㅤ㕣ㄲ㄰搱戶㉣搸㜲戲㠰愲㈰㈹て㔲㜸つ㐴搳㈶つ搲ㅢ挷㠸㠸㙣㤰愲搹㌱㜲㤲挸搸㍥㐵㐶愰㝤㥣〸搹㝡㙦㜷ㄹ㐱㘲敦㈴㔲㜶敡捡㡦摢搲㙣㍤㕢㍥㤰㘶㤷㘲攳戴换〸㉥㈷戸㠲㘰㌷㠰㜸づㄲ㡥㔲づ昹㘴搲㕥㠵㘷敤㉡㠲㔷〳㐰㍥㘹㤴㌹愱愸愲つ戵ㄹ㍢㤲敤㠶㘰㈷㉢愳㌸㄰㐵戴㡣㥢㜶收㤰愵㄰ㅤ㕡㥤㕢㐳搷收㤴㡥㝤㝤㜷摡㡣㉦㠷ㄴ㤹搲㌴扥搶つ㥡挶㌷㠲㑤㝢搴㕢搷愰慢㌶㐶昰ㅡ㠰㤲昶㕡㐲㈸ㄷㅡ扣㥢戳攸㘹㔲扥㈲捣愲挰ㄸ敡㔱挱㠷㠴捣㈳㐰㡡㤰敢㌸扥㙣摢搰㌴〷挷㡤㔷扣つ扤愷㍢㝦㠷㐸㙦搳㥢摢㝡㠷晥愲ㄷ㘸㐵㕦ぢ昶ㄲ扦敢慡㘳慥㐳戵昶㝡㠲敢〱摡㜴っ㑦摦㉦搴㔳愰捣㘲㉢㠶戹㥤昴扡㈸㉢㜷㜱㙤㐵㉡つ㌴㘸㉣敡敥㘹改挳㠳㜱㘴〶戶戰攳扡戲㡥㐳㙤㑤ㄵ昰晣㜲㜹戲搰㍢攴㍡ㄶ换户㙤㘴敦ㄵ愱ㄸ㜲戹㙣㕦愶捤㐶㑥戱㌵㘳㍥愷ㄸ攵㔰〷摦搴㕤㐸挴㍡㈵挹㡢晤搲捦㤷摢㤲愴〷㐹昲㐶㙣慢㜶〳〰愴㠴昸㑤㔷㠹戲㠷捤摥愴㥡㈵㉤㔶㝡昸㔲㑥㈷㙤㍥挴づ㌹㌲㄰㌸㙣愷攰㍦昰㠶慣〵搳㙡ち㡢〱㙢㕥扡㔵昸ㄶ捣扡㉣〵㙥㔹㡡㥡㙤㔹昱ち㤱ㄵ㝤㝤ㅤ攷改ㄴ晦㥡愲㤳㌶㈹㤱捡敤愹㤵㈹㘷昱ㄶ㔱搱つ㐹愱㤲攲ㅡ㙡㑡㈰㔲ㅥ摢㙥㡢㤸ㅥ㐴捣㡤搸㌸㙤㉦挱〴挱㍥㠰晣㉦㈱㘹㌶扢昱っ㠷昵慦搲愵㕤愹㘴㡡㐴㠳㜲ㄱ㍥搵㔵㔸敤攷㙢摥㑣㜰ぢ㐰㥢昹㐳〷㘴ち㈱㉡㤴挷〸㔱㠵㌱㡣㤳愶㍣㐷ㅡ搸㘱㈰戰㌴摤昰㝣挷㘲㘴㘹挸㤸㜱㡥㌹晥㡣改慤㈰ㄲ㌵㙡㠴㤹扢㤷愵つ敡㜲㘱晢戴㤵㌹㉢㉢戲愶ㄹぢ㑥〳愲敤挸捣㔶㌸㤸㘳㍢㘰㑢慡戳㜹㔶㈰昵㜶㍥挶㄰〲㍢慤晣慤昴挶㙥捡晢捤㐳摦㜰㙢㐷ㄷ㑤扦㉥〷㡣㠰改㤸㉦ㅡ搸㐵㐴づ㙡晤挶攲戲㉢攵捣㤰㜱搸㌵㙢㜵搳㤶㐴〶㙣㑣〶敢㘶攵㘹㐴〹收ㅤ挶〰ㅤ㝢挸㔸㜴㜵摢㕢搱ㄹ㔰㕣摢㤹㜸㔲㘱㤱扣㌱㘵摡ㅥ㕥愳戰挸晣戰戱戰散㥣㐳挴戶㘱搹㠷昵ㄵ㙦㑢㘰㠵㐴ㅦ㈴㠵ㅡ㤱ㄵ搹慣㈸㘶㡢扤攲㠷〷昲㑣㠶扣㤷㈳㔰戸捡攴改㌳㑦搱摥戴敢挳ㄸつ敤㜴捥㘹㄰搱愳㘶㘱㕦慡ㄴ㈶愷㙡户戲捦㕢〱敥㌸㝣攲㐸㉢㌲昷愲㘲搶㜹㝡昹㔳㘴扣㈲㡢㘶㈰㠴㍥扡ㅤ〱愹戰㡣㤴〳づ〴挶昹搴㑥㝥㈵㐳戵㈱昵敤㘸㘵て㈱㤲㌴㘸捣敡㑢戲㡥㜸戴愵晢㍢㠲〷㥡戱㤶㕥昷挲扡㘹挷戲㜴㤲ㄶ挹㜲愱慡㤳㠲㈷ㅢ扥㜳搴戴㌵〳㐰搱㕦㔸愴㥦㐷㤱㝥㕥ㄵつㅡ挷ㄹㅡ㔴㜹㡥攵㥣搶㕤搳㕦戶捣㙡㤱てっ摦㙤〹㥡〴㤳㔳昲㐶㈹㤲ㄹ㘳㙤搶晣〹㤸㙣㕥ㄹ攸㉥㐳㡥㜲敢㠸㝥㔰㙥㔶ㄴ昰㑦昴攸㔸㠲㠰㔱㥥㔲敤敤ㄸ㉤慦㙥㐷㐰攴愸㜴㌱扡㠳㜱昱㐱㤴〴㐲㠸㔸㑦㈱ㄱ㜸〵㘳㐲㥥㉥敥㠲㜱挲㌶㝤㘰㡦ㄸ㍢㘴晡㌳ㅥ㔰づ㠰慣㍡摥㕥愹戰ㅡ敢㌴摥搴ち搷㜴㔶㈵搴挴搵㥤昵㜱扤昱扡㜵慡〳㡤ㄲ㔳㈴ㅢ㌵㔲㥡㘵㥤㌹㙥㈵㔵㈳㤴攲㡥戴㡤㐸㜳㥢戶昶㥤㔲攴㐵㈸㈶㐵㌳ㄹ敤ㅤ㡡㔰㄰攸つ㜵ㄴ㝤昶改攴ㄱ㡢搸搰〶㈸㔱㑦〵㘵㐳㘱㐸昰〸慥㥤搴㘴㈹㝣〲㝦敦〸戳㜳つ㍦㔱愳㥦ㅦつ㙢㈶敢昵㌹ㅢ㔶㐲㔵㜷㙢㕢㠴愵戱戶㐰挳㈸敥散㔵晢〷摢ㅢ㘳挴㤰つㄹㄶ㐹昱〳㠳つ挱㕣戱㠸㉡慤戳㈱㙥㜵戳戸挸愷愳㔲户ㄵ〶ㄶ晣摡㡣㕣㔵㘶㔸换㤲ㅦ㔵ㅤ㥡愷㐵㈵㐷㌵㘳㜲挹㠳㑡昷㈹挷挳㥣㘲㜰捤㌸㑥户ㄴ㉥㌱㐰散㠶戹昹慡㡦搰㙥㜳〰㥥っ戶づ㜶戰㈳㐱攸㠴搶ㄹ㈵㘸㈱㠵㜰㤳㡢㈰敦昴㠸㔱〸㔲㐳愵扦ㅦㄴ㥦㝤㡣改慢〷㌳㔱㈶㘴㈲㠶扢㔲慣〷㈰㌷ㅥ㤹㈴ㄷ㡤㐶〱昳㐰戲㈹愱㌵ㄸ㤵搱挴ㄸ愲挹攷晡戸挵挳㔸搶㌰搹愶㡥㝢㙥扥〹㙤㕡㕦摢㘱ㅣ戱慢昵㐶㑤㉡㔵ㅣ挹㙡愵㤱户〴扥搴ㄵ挰㠰㥢㔲昶㈵摣㤴㈳㌸㑡㜱挹㐴㔲敦㜶户㜶㄰摤㤵㤰挳ㄸ㠱敡㘳〰㌲挵㉤愷〲㘲ㅤ昷ㄴ㘸ㅦ敥㙣㕤㘰㔰㤷攷㈰搲㍡㡡㈸换㘶㜱ㅦ慦ㄹ㐵㔶摣ㄶ㙢㌶敢捣㍡戴搹㘳㐵户㥢㐱搱㤶挰ㄱ搶ㄹ〸扣㐲〱挶㐸㡦摣挱㐱㌲ㄷ挳攸敥挵〷搵㘳收㈲㔰愱㌰㈰ㄸ攳攵㈹㈸㠳㕤〵㈳搱攰捥戶慣㙥挱攸㉦㉤㙦㙤ㄲ㐰㌰っ㑣㠳ㄶ㉤〳〳㘷ㅡ昹㡤つ㥣㙢搰㉡㈵㐲ㅡて愶㌲㐶㌹ち㠷㍤㤰〶㙥攲㐱㝡搱㠱ㄲ昲㜷愹㡢㘱搱摤挴㜱ぢ㐷㈰挷扤慣慤㜰㕥昷㜱晤挵摥摤㔶㍣㔹慢搱摣㠵㝦㙥㑢㘰ㄵ㔷㌷〲㜳㜴㔷摢愵㉣戵㈶摡㜷搷戶㔵㠴㤷〵昷捤㤴㙦搷晤敡昲㠲扦ㄶ㕣摣敡㤵㈴昲㑦挲ㅦ戱敥摢㘹㌳攷㙣㕥㐴㕤攵摥㤷捥摡捥㌹㕢捤㉢敦昱搶ㅦ㈸〴㔷㈸晢㌹挹㔲收摦昸愷㔲㌶㤳晦㈱㐶摣捣戴㌹㐰换㐱挲㜱㔴ち愴挱ㄸ昲㈹㜴〲摢扤㜹㙢㠰㜴戲慢㡤㑥㤴㈰搸㈶ㄴ晢昴㑢㐶㈸攲〷㐰㉢㠹㈵㌸㤲㘳捦扦〲搶ㄷ摦㐷〹ㄱ㡥攷㔰㡣攴㕦㠳㕣ち敡㤴㈰て慦㜸昰㐲挸晦て㤶㈲㙥㕥㤷㥤晥ぢ捣㉣扥搷㡥愲慢㠹愲敦㜶愰㐸昰ㅡ㠸攲摦㍢㤰㠹㔲㥥攱搹ㄷㄴ〸攷㥡戶て愰㉦晢㠵摦晦攱〱㜴㌶㈴づ㘵愳㈱搴㜶ㅤ㥥㥢㈶㐲㕦㠷㠹挰攰扤㌲ㄱ㡥㈲㈳ㄸ挵て㑣㠴搰〷㌲㠷㠲㡤㑤〴挶昶㔲っ挱㔸愸㌵收搶攰〹散㌲㡢晥戱摢㜱昱㔶㝡㠸攷㐳㘹㜹搳昰㐸㕤摥㔹㍣慦扢扡戵㕢㤵ㅦ㜶㈵㤴㤹扢㠸㥢摣慡ぢ㝢㕣戹㙥㡤敡戴㡥慦㈲昲戲㙦晢㔳㌶㜷㝦ㅤ㤸ち㔲攰扥ㄷ㐵㔱㜸ㄱ㥥ㄲ挱㜳㐳收扤扢扥㝥昸昷昷㍦㜴㤰户搵㐲㕡捤摦㠰㝣㉦㈱㝢摡ㄳ〸敡挶㉥㡡㕣捡て㜳㡥攲ㄳ㈵㜳愵㉥愷㜴㔷㔹㐱㥥㘶㐵搹㠰昰㘲㠴ㄹ㄰摦㔶㌰㌱㜱敦㈱㌰㌱换㙤敥㑥昵㘱㤳㜲ㄱ㤶㘳ㄳ㔷㍥扤㈸㙣㈸扡㉡戲ㅥ慤捤晣㌷愱㡡㕥攰㐴㤲㔶㈲㑦㥤㑣㐲㝣愳㕤搷敤愷慥ぢづ㌲っ晢㐷㔲ち昱〷㔲㐸晣㈰挳ぢ〱㑡㑡ㅤ㐷㈶㝦㈳㐰㑡㘴慤㍤挴㑢㝦挰戶㄰㤰捤㑢㝦㍤㝥挴㠲㕤〴ㄶ㈳㕦㝣慦㈷㕡摡愲㤱㙡㘲愸㔶搹㌴ぢ挸愸挳ぢぢ㈶愲搲㠴愵戳て愵㥢㜶㐷昱㈵㐳㔶㄰㜸ぢㄸ㍢㙦搱搷㔶戲㙥戳ㅢ戸昹〱㍤㔳㔰ち挳摥挹㘲ㅣ㐸㔵㡣㉥㘸㕡ち㡡〸㠷㠳㙣戳搳㐰㔸〵㥤㘵敦挶愹ㄴ挱㍦㝥㈹挴晡昱搶搰㤷戶搷㔰挷搹晤㔸㈰㝦戰扦慥㑥㘱㙣扣㤵ㅣ〳〹扢愹㔶挵攰㝡昸〹㜴攱愲㌳㐲㙢㘵搵戳搸㡦㍦ㄱ㘷昵㘵㍢昴㍦愳搷㡡戳㑥戲㌷挳搸〹晤晦㉥ㄴ㙣愸晦〵㘳㙦ち㤱敦づ㌳㝣挸㌳㝥戲㘱挸㠶㍢〲捦㌶㠲㌷敡㘰慣愹㉣㐳摥㐱㙥〱ㅦ慦〶搵㑡㠲挳敦㤵㙢扦ㅡ搱散㑢摢㜶愰慢〰㘴㙣㈸晦ㄵ㠸愰慥晤㤳㜲㉢㍡摤ㄶ敥㐱挷㕤㐷捤慡敢㜸㡥攱㡦㉤㈰攸㍢挶㙦捦っ搸㍣㤳攲换敤㐲敤㕡散挴攰扤攸㜳㙣づ〲晢㤸昴㕦慡㔸㈴㈳ぢ㥢㡢㘴昰㍢愴㤱㔸㜸㠹摡挱扢挴戸慢愱搷昱改敡ㅣ㝣㥤㍥㡢戶㠴戲ぢ㍣捥敤㌷㌴戸㜵戸愳㜵㈷晣㐱戲㕥㐶㜰㑣㉤攱㥥㝢戹慦敤㝢㤰㙣ㅢ慥捤㘳换摥㝣㙥愵晣ㄳ挰改收摥㤲㈴ㄹ扥㤳㕦㈴㤷戴ち㈱㉥敤ㅦ挴摦捤㍢㘸㌹摡㈸攸㍣晣愰㥢㡥戰昱㍡摣㘷㥢㠸㝥㥦㐲㔷㌱㐹㠰㥦愶㠷ㄹ㍥〸㝡昹挸㡡攲ぢ㔸ㄶㄹ〰昹㑣愱ち搰㥤慡ㅦ㕦㡦慡㐷㈲㠱㉣㜸挶㈰㌹㤶挴攷搰㤰摢ㄵ㉣ㅢ㉣挱㘵ぢ㜵㤶㐰㕥㡢㝡㈰㥦ㄱ㍣㑢愸㠹㝣〶ㅤ㥡ㄳ㌱㔱摡㝤㈲㥦㕥㙦㈲㠲㔶㠰㕡㘸㝣晣㤱㐸㡢㘸㜵㔴㙢ㄶ㠱㑤攰〰っ㔳㉣㔲搶ㄴ㠲搰挲昷㠹ㄹ愴㕦㠵㝦㥦㌹昸换愷㤸晥㜶㔰㈸㐱㠸慡攴攴㈹〸搵攴㍦ㄶ㥦扣㡢搲敥㤳晦挸㝡㤳ㅦ愱㡣攴㑣㌴ㅦ㘰愸㑦㔴昰㐷㉤愶㠱っ昷㤱㍦㜱㡡〰扦挴㉣㐶㜴㤴愸扥攷㤰㐱㕦㙥戸㙡㜵ㅥ㤹愸㙦㥥敢㑦昹戸㐷搹㐷扣〸㐹㕦㑥㈱㜰挶ㄶ〲慤㔸戴㐲㉦散㤶㤰つ㔸ㄲ扦㤶敤㉡搲ぢ㍤㐶昸挵㈳ㄱ㘲扥昵㥤㤶ㄷ戴㐹ㄸ㠱㐵㑡晡攱㐶㡡て慣搷ㄸㄵ㐸愰㥥愰㌱改㑣㌵㝥㌸㙡扣て㕦㘵愹㌶ㄹ摥㈰㘰㝡㈶㙡㑣㝡㔴㡤ㅦ㡡ㅡ晦㜵摦敥㘶攳㠸づ㠳㤱昳㈴㤲ㄴ㕢㔷㔹晦戱㉦戴㠷搱㍣㙦㔰㝦づㄸ㐱㌱㈵愷ちㅤ搷㤵〶ㅤ挴㘵㄰ㄷ摦㐸捦攲㙥ㄳ慥㠰㐰挸〶晦慢㠴㈳戸昳㌴愳晢㍡㍥㠱㕥㐵戰搹搵搴ㄳ㍢ㄷ㡣㌹ㄷ〵晤挶ㄱて㘷慡摡㤶㈲ㄱ㤸〳戹㘰㝦㌷㜰捡愷㤸㡥慤晤㠸㠲㘴㔹摥㈱改㑤㜹愸挰㑡㑥扣㉦挲㙣收㐲㡢挰戴〷㠱ㅣ㐸㐷㐰㘶戴ぢ㠰㐱㈰㠶户㤵㌳㈳攴㝦挵摣敦㘳挵晢〹ㅥ〲㈸〹㌲㍢改愰昰㌰换晥昲挴㐳捦㝤晢搱㍦㕤㜸㌲㉢敥㡦㕥ㄳ㈷㈰敤ㄱ㌶晤㈰㐰ㅦㅣ户㈲㈴扦㤲昶㈱㜶收㥢ㄴ挸㡣㔰㘴愸搷㍤捡戲てㄳ㝣〴愰㤴攷㌴㌷扤㕦㕣㑤㡦㍡敢愳攸㉡㉥㄰攰愷㝤㉣捣昰㈱捦ㅤ㜸㕢㜷㉢㤹㠷攰攸㤳㝥〴㌹ㄳ摦敥摦㠶㙦昱搷戸攸㍥晣慦㐸昲捡愴捦㘵摦摡摢㔸㈴㝦㕡攳敡户㠲捤㝥ㄱ攳㜰㕤慤搸〹㐷愴㍡㈹㘶ぢ㠲㤸收㠲㠵㠳㌷昰㉤〷㔴㠵㄰挴扥慡戰挳㡡㠳㈸搰㍥挱愶挴㌱昱愴㝤㤲㑦㐴慤摡挴㑦㠵ㄹ㍥〸攲㔵㜵㍦ㄳ㜶㡦㕥㐸㕣慢ち戳敤㠵挴扦慡㔸㡥扦昰㌱づ愶㤰㠵㑣㔲ㅦㄱ㘹㡡㠶㍥㠷捣㔰摦㌰攷㜶㌷㝥搹昳愲㝡慡㜶敡搴昳挳戹戱㉢㜳敦㝡攷攰㘳捦晣攲搹㡦㍦晤㥥〳㝦晥搷攳㡦㍦晤挷㡦㍦昵慦㈷㤷づ晣散㠹㈷㝥㝡挷ㄷ㥦㝡㜶愷昱愵散㜷㥥㥦晤搲〳ㄳ㘷ㅦ戸捦㌸㜱挳攱〷摥㝤收慥㠹昹㑢挶晢晡晡晢慦ㅦ晤昹ㄵ㙦ㄸ戹㜰摦昷挴㑦㝥㝢戹㉤搴㜲昱㠲攴㌴戸㙣㌵㡤捦㈳㠳㘹㜰挶㉦敢㌴戸㕣戵㔱㑢攱㐶㑤愱愰〸㙦〶㈷愰㉡昴㘴挵挰㝦〰攳戵戴〵</t>
    <phoneticPr fontId="6" type="noConversion"/>
  </si>
  <si>
    <t>Decisioneering:7.0.0.0</t>
  </si>
  <si>
    <t>CB_Block_7.0.0.0:1</t>
  </si>
  <si>
    <t>CB_Block_7.3.0.0:2</t>
  </si>
  <si>
    <t>Decisioneering:7.3.0.0</t>
  </si>
  <si>
    <t>M11</t>
    <phoneticPr fontId="6" type="noConversion"/>
  </si>
  <si>
    <t>M10</t>
    <phoneticPr fontId="6" type="noConversion"/>
  </si>
  <si>
    <t>CB_Block_7.0.0.0:1</t>
    <phoneticPr fontId="6" type="noConversion"/>
  </si>
  <si>
    <t>Total emission</t>
    <phoneticPr fontId="6" type="noConversion"/>
  </si>
  <si>
    <t>Operation emission (Mt CO2)</t>
    <phoneticPr fontId="6" type="noConversion"/>
  </si>
  <si>
    <t>Transportation emission (MtCO2)</t>
    <phoneticPr fontId="6" type="noConversion"/>
  </si>
  <si>
    <t>Construction emission (MtCO2)</t>
    <phoneticPr fontId="6" type="noConversion"/>
  </si>
  <si>
    <t>Material emission (Mt CO2)</t>
    <phoneticPr fontId="6" type="noConversion"/>
  </si>
  <si>
    <t>Peak time</t>
    <phoneticPr fontId="6" type="noConversion"/>
  </si>
  <si>
    <t>Peak Value</t>
    <phoneticPr fontId="6" type="noConversion"/>
  </si>
  <si>
    <t>Parameter</t>
    <phoneticPr fontId="6" type="noConversion"/>
  </si>
  <si>
    <r>
      <rPr>
        <sz val="11"/>
        <color theme="0"/>
        <rFont val="宋体"/>
        <family val="1"/>
        <charset val="134"/>
      </rPr>
      <t>采暖</t>
    </r>
    <r>
      <rPr>
        <sz val="11"/>
        <color theme="0"/>
        <rFont val="Calibri"/>
        <family val="2"/>
      </rPr>
      <t>(</t>
    </r>
    <r>
      <rPr>
        <sz val="11"/>
        <color theme="0"/>
        <rFont val="宋体"/>
        <family val="1"/>
        <charset val="134"/>
      </rPr>
      <t>制冷</t>
    </r>
    <r>
      <rPr>
        <sz val="11"/>
        <color theme="0"/>
        <rFont val="Calibri"/>
        <family val="2"/>
      </rPr>
      <t>)</t>
    </r>
    <r>
      <rPr>
        <sz val="11"/>
        <color theme="0"/>
        <rFont val="宋体"/>
        <family val="1"/>
        <charset val="134"/>
      </rPr>
      <t>面积比例</t>
    </r>
    <phoneticPr fontId="6" type="noConversion"/>
  </si>
  <si>
    <t>Scenario</t>
    <phoneticPr fontId="6" type="noConversion"/>
  </si>
  <si>
    <t>Stock buildings (10E4 m2)</t>
    <phoneticPr fontId="6" type="noConversion"/>
  </si>
  <si>
    <t>Unit: 10E4 m2</t>
    <phoneticPr fontId="6" type="noConversion"/>
  </si>
  <si>
    <t>Annual retrofit buildings</t>
    <phoneticPr fontId="6" type="noConversion"/>
  </si>
  <si>
    <t xml:space="preserve"> Annual Demolition buildings (for new buildings)</t>
    <phoneticPr fontId="6" type="noConversion"/>
  </si>
  <si>
    <t>Annual Demolition buildings (for retrofit buildings)</t>
    <phoneticPr fontId="6" type="noConversion"/>
  </si>
  <si>
    <t>Annual New Buildings</t>
    <phoneticPr fontId="6" type="noConversion"/>
  </si>
  <si>
    <t>Population (Billion)</t>
    <phoneticPr fontId="7" type="noConversion"/>
  </si>
  <si>
    <t>Stock building (10E4 m2)</t>
    <phoneticPr fontId="7" type="noConversion"/>
  </si>
  <si>
    <t>year</t>
    <phoneticPr fontId="6" type="noConversion"/>
  </si>
  <si>
    <t>lifetime (years</t>
    <phoneticPr fontId="6" type="noConversion"/>
  </si>
  <si>
    <t>Built year</t>
    <phoneticPr fontId="6" type="noConversion"/>
  </si>
  <si>
    <r>
      <t>Per capita area (m2/person</t>
    </r>
    <r>
      <rPr>
        <sz val="11"/>
        <color theme="1"/>
        <rFont val="宋体"/>
        <family val="3"/>
        <charset val="134"/>
      </rPr>
      <t>）</t>
    </r>
    <phoneticPr fontId="7" type="noConversion"/>
  </si>
  <si>
    <t>New buildings
 (10E4 m2)</t>
    <phoneticPr fontId="7" type="noConversion"/>
  </si>
  <si>
    <t>Calculated year</t>
    <phoneticPr fontId="6" type="noConversion"/>
  </si>
  <si>
    <t>lifetime for retrofit buildings</t>
    <phoneticPr fontId="6" type="noConversion"/>
  </si>
  <si>
    <t>Construction</t>
    <phoneticPr fontId="6" type="noConversion"/>
  </si>
  <si>
    <t>Transportation</t>
    <phoneticPr fontId="6" type="noConversion"/>
  </si>
  <si>
    <t>Material</t>
    <phoneticPr fontId="6" type="noConversion"/>
  </si>
  <si>
    <t>Appliance</t>
    <phoneticPr fontId="6" type="noConversion"/>
  </si>
  <si>
    <t>Fuel</t>
    <phoneticPr fontId="6" type="noConversion"/>
  </si>
  <si>
    <t>Total</t>
    <phoneticPr fontId="6" type="noConversion"/>
  </si>
  <si>
    <t>Urban residential buildings</t>
    <phoneticPr fontId="6" type="noConversion"/>
  </si>
  <si>
    <t>Annual Cost investment (trallion CNY)</t>
    <phoneticPr fontId="6" type="noConversion"/>
  </si>
  <si>
    <t>Rural residential buildings</t>
    <phoneticPr fontId="6" type="noConversion"/>
  </si>
  <si>
    <t>DDS measures</t>
    <phoneticPr fontId="6" type="noConversion"/>
  </si>
  <si>
    <t>Limiting building stock</t>
  </si>
  <si>
    <t>Improving lifespan of new building</t>
  </si>
  <si>
    <t>Reinforcing for existing buildings</t>
  </si>
  <si>
    <t xml:space="preserve">Improving envelope performance of new buildings; </t>
  </si>
  <si>
    <t>Energy retrofitting for existing buildings</t>
  </si>
  <si>
    <t>Green energy utilization behaviors</t>
  </si>
  <si>
    <t>Utilization of building PV</t>
  </si>
  <si>
    <t>Technique modes of household appliances</t>
  </si>
  <si>
    <t>Optimal building structure</t>
  </si>
  <si>
    <t>Light building structure</t>
  </si>
  <si>
    <t>Improving efficiency in new appliance</t>
  </si>
  <si>
    <t>Rate of appliance  with advanced efficiency in new appliance</t>
  </si>
  <si>
    <t>Materials intensity unit floor area</t>
  </si>
  <si>
    <t>Share of various building structure</t>
  </si>
  <si>
    <t>Ratio of PV area to building rooftop area</t>
  </si>
  <si>
    <t>Energy-saving rate by green behaviors or smart control techniques.</t>
  </si>
  <si>
    <t>Rate of energy retrofit in retrofitting buildings</t>
  </si>
  <si>
    <t>Space heating and cooling load for new buildings</t>
  </si>
  <si>
    <t>Rate of reinforcing buildings in demolition buildings</t>
  </si>
  <si>
    <t>lifespan for new building</t>
  </si>
  <si>
    <t>Per capita floor area</t>
  </si>
  <si>
    <t>E1</t>
    <phoneticPr fontId="6" type="noConversion"/>
  </si>
  <si>
    <t>E2</t>
    <phoneticPr fontId="6" type="noConversion"/>
  </si>
  <si>
    <t>Energy intensity of construction</t>
  </si>
  <si>
    <t>Electrification of construction equipment</t>
  </si>
  <si>
    <t>Emission factor of building material</t>
    <phoneticPr fontId="6" type="noConversion"/>
  </si>
  <si>
    <t>E3-E7</t>
    <phoneticPr fontId="6" type="noConversion"/>
  </si>
  <si>
    <t>Recycle rate of steel and aluminum</t>
  </si>
  <si>
    <t>E8</t>
  </si>
  <si>
    <t>Energy intensity for transporting new material</t>
  </si>
  <si>
    <t>Energy intensity for transporting wasted material</t>
  </si>
  <si>
    <t>Electrification of transportation equipment</t>
  </si>
  <si>
    <t>E9</t>
  </si>
  <si>
    <t>E10</t>
  </si>
  <si>
    <t>E11</t>
  </si>
  <si>
    <t>Proportion of coal in fired boiler</t>
  </si>
  <si>
    <t>Average energy conversion rate of fired boiler</t>
  </si>
  <si>
    <t>Proportion of coal power plant</t>
  </si>
  <si>
    <t>Average energy conversion rate of coal power plant</t>
  </si>
  <si>
    <t>E15</t>
  </si>
  <si>
    <t>E16</t>
  </si>
  <si>
    <t>E12</t>
    <phoneticPr fontId="6" type="noConversion"/>
  </si>
  <si>
    <t>E13</t>
    <phoneticPr fontId="6" type="noConversion"/>
  </si>
  <si>
    <t>E14</t>
    <phoneticPr fontId="6" type="noConversion"/>
  </si>
  <si>
    <t>Proportion of non-fossil energy in district heating</t>
  </si>
  <si>
    <t>Population</t>
    <phoneticPr fontId="6" type="noConversion"/>
  </si>
  <si>
    <t>Household Size</t>
    <phoneticPr fontId="6" type="noConversion"/>
  </si>
  <si>
    <t>S1</t>
    <phoneticPr fontId="6" type="noConversion"/>
  </si>
  <si>
    <t>S2</t>
    <phoneticPr fontId="6" type="noConversion"/>
  </si>
  <si>
    <t>Emission factor of heating (kgCO2/kgce)</t>
    <phoneticPr fontId="6" type="noConversion"/>
  </si>
  <si>
    <t>Penetrate rate</t>
    <phoneticPr fontId="6" type="noConversion"/>
  </si>
  <si>
    <t>Meter Charge rate</t>
    <phoneticPr fontId="6" type="noConversion"/>
  </si>
  <si>
    <t>heating below non-meter-chare</t>
    <phoneticPr fontId="6" type="noConversion"/>
  </si>
  <si>
    <t xml:space="preserve">Emission factor of coal power </t>
    <phoneticPr fontId="6" type="noConversion"/>
  </si>
  <si>
    <t>kgCO2/kgce</t>
    <phoneticPr fontId="6" type="noConversion"/>
  </si>
  <si>
    <t>Emission factor</t>
    <phoneticPr fontId="6" type="noConversion"/>
  </si>
  <si>
    <t>North</t>
    <phoneticPr fontId="6" type="noConversion"/>
  </si>
  <si>
    <t>Steel</t>
  </si>
  <si>
    <t>Steel</t>
    <phoneticPr fontId="6" type="noConversion"/>
  </si>
  <si>
    <t>Cement</t>
  </si>
  <si>
    <t>Cement</t>
    <phoneticPr fontId="6" type="noConversion"/>
  </si>
  <si>
    <t>Aluminium</t>
    <phoneticPr fontId="6" type="noConversion"/>
  </si>
  <si>
    <t>Glass</t>
  </si>
  <si>
    <t>Glass</t>
    <phoneticPr fontId="6" type="noConversion"/>
  </si>
  <si>
    <t>Brick</t>
  </si>
  <si>
    <t>Brick</t>
    <phoneticPr fontId="6" type="noConversion"/>
  </si>
  <si>
    <t>Transition</t>
    <phoneticPr fontId="6" type="noConversion"/>
  </si>
  <si>
    <t>South</t>
    <phoneticPr fontId="6" type="noConversion"/>
  </si>
  <si>
    <r>
      <t>Material demand for new buildings (</t>
    </r>
    <r>
      <rPr>
        <sz val="11"/>
        <color theme="1"/>
        <rFont val="等线"/>
        <family val="2"/>
        <charset val="134"/>
      </rPr>
      <t>10</t>
    </r>
    <r>
      <rPr>
        <sz val="11"/>
        <color theme="1"/>
        <rFont val="Calibri"/>
        <family val="2"/>
      </rPr>
      <t>t)</t>
    </r>
    <phoneticPr fontId="6" type="noConversion"/>
  </si>
  <si>
    <r>
      <t>Material demand for retrofitting buildings (</t>
    </r>
    <r>
      <rPr>
        <sz val="11"/>
        <color theme="1"/>
        <rFont val="等线"/>
        <family val="2"/>
        <charset val="134"/>
      </rPr>
      <t>10</t>
    </r>
    <r>
      <rPr>
        <sz val="11"/>
        <color theme="1"/>
        <rFont val="Calibri"/>
        <family val="2"/>
      </rPr>
      <t>t)</t>
    </r>
    <phoneticPr fontId="6" type="noConversion"/>
  </si>
  <si>
    <r>
      <t>Wasted material for demolished buildings without reinforcement(</t>
    </r>
    <r>
      <rPr>
        <sz val="11"/>
        <color theme="1"/>
        <rFont val="等线"/>
        <family val="2"/>
        <charset val="134"/>
      </rPr>
      <t>10</t>
    </r>
    <r>
      <rPr>
        <sz val="11"/>
        <color theme="1"/>
        <rFont val="Calibri"/>
        <family val="2"/>
      </rPr>
      <t>t)</t>
    </r>
    <phoneticPr fontId="6" type="noConversion"/>
  </si>
  <si>
    <r>
      <t>Wasted material for demolished buildings with reinforcement(</t>
    </r>
    <r>
      <rPr>
        <sz val="11"/>
        <color theme="1"/>
        <rFont val="等线"/>
        <family val="2"/>
        <charset val="134"/>
      </rPr>
      <t>10</t>
    </r>
    <r>
      <rPr>
        <sz val="11"/>
        <color theme="1"/>
        <rFont val="Calibri"/>
        <family val="2"/>
      </rPr>
      <t>t)</t>
    </r>
    <phoneticPr fontId="6" type="noConversion"/>
  </si>
  <si>
    <t>Emission factor (kgCO2/kgce)</t>
    <phoneticPr fontId="6" type="noConversion"/>
  </si>
  <si>
    <t>Share of appliance a  in function f.</t>
    <phoneticPr fontId="6" type="noConversion"/>
  </si>
  <si>
    <r>
      <rPr>
        <b/>
        <sz val="11"/>
        <color theme="0"/>
        <rFont val="等线"/>
        <family val="3"/>
        <charset val="134"/>
      </rPr>
      <t>改造建筑节能率</t>
    </r>
    <phoneticPr fontId="6" type="noConversion"/>
  </si>
  <si>
    <t>Anverage value of stock of buildings without reinforce (W/m2)</t>
    <phoneticPr fontId="6" type="noConversion"/>
  </si>
  <si>
    <t>Anverage value of stock of buildings with reinforce (W/m2)</t>
    <phoneticPr fontId="6" type="noConversion"/>
  </si>
  <si>
    <t>Anverage value of stock buildings (W/m2)</t>
    <phoneticPr fontId="6" type="noConversion"/>
  </si>
  <si>
    <t>latest retrofitting buildings (W/m2)</t>
    <phoneticPr fontId="6" type="noConversion"/>
  </si>
  <si>
    <t xml:space="preserve"> latest new buildings (W/m2)</t>
    <phoneticPr fontId="6" type="noConversion"/>
  </si>
  <si>
    <t>Heatnig load unit area (W/m2)</t>
    <phoneticPr fontId="6" type="noConversion"/>
  </si>
  <si>
    <t>Cooling load unit area (W/m2)</t>
    <phoneticPr fontId="6" type="noConversion"/>
  </si>
  <si>
    <t>Price of building envolope</t>
  </si>
  <si>
    <t>Envolope investment for new buildings</t>
  </si>
  <si>
    <t>CNY/m2</t>
    <phoneticPr fontId="6" type="noConversion"/>
  </si>
  <si>
    <t>Envolop cost</t>
    <phoneticPr fontId="6" type="noConversion"/>
  </si>
  <si>
    <t>Building will not be demolished after reinforcing</t>
    <phoneticPr fontId="6" type="noConversion"/>
  </si>
  <si>
    <t>寿命参数</t>
    <phoneticPr fontId="6" type="noConversion"/>
  </si>
  <si>
    <t>reinforcement rate</t>
    <phoneticPr fontId="6" type="noConversion"/>
  </si>
  <si>
    <t>Retrofitting buildings (10E4 m2)</t>
    <phoneticPr fontId="6" type="noConversion"/>
  </si>
  <si>
    <t>Envolope investment for retrofitting buildings</t>
    <phoneticPr fontId="6" type="noConversion"/>
  </si>
  <si>
    <t>Reinforcement buildings</t>
    <phoneticPr fontId="6" type="noConversion"/>
  </si>
  <si>
    <t>Note: the frame of SDF of buildings is shown in Supplymentary figure 10</t>
    <phoneticPr fontId="6" type="noConversion"/>
  </si>
  <si>
    <t>Household size (person/household)</t>
    <phoneticPr fontId="6" type="noConversion"/>
  </si>
  <si>
    <t>Population (10E4 persons)</t>
    <phoneticPr fontId="6" type="noConversion"/>
  </si>
  <si>
    <t>M1: Per capita floor area (m2/person)</t>
    <phoneticPr fontId="6" type="noConversion"/>
  </si>
  <si>
    <t>M3: Reinforcing rate for existing buildings</t>
    <phoneticPr fontId="6" type="noConversion"/>
  </si>
  <si>
    <t>M2: lifespan of new building</t>
    <phoneticPr fontId="6" type="noConversion"/>
  </si>
  <si>
    <t>Material production</t>
    <phoneticPr fontId="6" type="noConversion"/>
  </si>
  <si>
    <t>M8: share of steel structure</t>
    <phoneticPr fontId="6" type="noConversion"/>
  </si>
  <si>
    <t>M8: share of brick-concrete structure</t>
    <phoneticPr fontId="6" type="noConversion"/>
  </si>
  <si>
    <t>M10: share of Light building structure</t>
    <phoneticPr fontId="6" type="noConversion"/>
  </si>
  <si>
    <t>E8: Recycle rate of steel and aluminum</t>
    <phoneticPr fontId="6" type="noConversion"/>
  </si>
  <si>
    <t>E8: Recycle rate of cement</t>
    <phoneticPr fontId="6" type="noConversion"/>
  </si>
  <si>
    <t>E3-E7: emission factor of material</t>
    <phoneticPr fontId="6" type="noConversion"/>
  </si>
  <si>
    <t>Aluminum</t>
  </si>
  <si>
    <t>Aluminum</t>
    <phoneticPr fontId="6" type="noConversion"/>
  </si>
  <si>
    <t>Contruction</t>
    <phoneticPr fontId="6" type="noConversion"/>
  </si>
  <si>
    <t>E1: Energy intensity (kgce/m2)</t>
    <phoneticPr fontId="6" type="noConversion"/>
  </si>
  <si>
    <t>E2: Electrification rate of construction equipment</t>
    <phoneticPr fontId="6" type="noConversion"/>
  </si>
  <si>
    <t>Share of hydrogen</t>
    <phoneticPr fontId="6" type="noConversion"/>
  </si>
  <si>
    <t>Energy generation (Heating)</t>
    <phoneticPr fontId="6" type="noConversion"/>
  </si>
  <si>
    <t>E12: Coal</t>
    <phoneticPr fontId="7" type="noConversion"/>
  </si>
  <si>
    <t>Fired-boiler structure</t>
    <phoneticPr fontId="6" type="noConversion"/>
  </si>
  <si>
    <t>E13: Average energy conversion rate of fired boiler</t>
    <phoneticPr fontId="6" type="noConversion"/>
  </si>
  <si>
    <t>E14: Proportion of non-fossil energy in district heating</t>
    <phoneticPr fontId="6" type="noConversion"/>
  </si>
  <si>
    <t>M6: Rate of meter charge</t>
    <phoneticPr fontId="6" type="noConversion"/>
  </si>
  <si>
    <t>Energy generation (Electricity)</t>
    <phoneticPr fontId="6" type="noConversion"/>
  </si>
  <si>
    <t>E15: Proportion of coal power plant</t>
    <phoneticPr fontId="6" type="noConversion"/>
  </si>
  <si>
    <t>E16: Average energy conversion rate of coal power plant</t>
    <phoneticPr fontId="6" type="noConversion"/>
  </si>
  <si>
    <t>E9: Energy intensity (kgce/t) for new material</t>
    <phoneticPr fontId="6" type="noConversion"/>
  </si>
  <si>
    <t>E9: Energy intensity (kgce/t) for waste</t>
    <phoneticPr fontId="6" type="noConversion"/>
  </si>
  <si>
    <t>E11: Electrification of transportation equipment</t>
    <phoneticPr fontId="6" type="noConversion"/>
  </si>
  <si>
    <t>Building operation</t>
    <phoneticPr fontId="6" type="noConversion"/>
  </si>
  <si>
    <r>
      <t>M4: Space heating load for new buildings</t>
    </r>
    <r>
      <rPr>
        <sz val="11"/>
        <color theme="1"/>
        <rFont val="等线"/>
        <family val="2"/>
        <charset val="134"/>
      </rPr>
      <t>（</t>
    </r>
    <r>
      <rPr>
        <sz val="11"/>
        <color theme="1"/>
        <rFont val="Calibri"/>
        <family val="2"/>
      </rPr>
      <t>w/m2)</t>
    </r>
    <phoneticPr fontId="6" type="noConversion"/>
  </si>
  <si>
    <r>
      <t>M4: Space COOLING load for new buildings</t>
    </r>
    <r>
      <rPr>
        <sz val="11"/>
        <color theme="1"/>
        <rFont val="宋体"/>
        <family val="2"/>
        <charset val="134"/>
      </rPr>
      <t>（</t>
    </r>
    <r>
      <rPr>
        <sz val="11"/>
        <color theme="1"/>
        <rFont val="Calibri"/>
        <family val="2"/>
      </rPr>
      <t>w/m2)</t>
    </r>
    <phoneticPr fontId="6" type="noConversion"/>
  </si>
  <si>
    <t>Individual Heating</t>
    <phoneticPr fontId="6" type="noConversion"/>
  </si>
  <si>
    <t>Heating penetrate rate</t>
    <phoneticPr fontId="6" type="noConversion"/>
  </si>
  <si>
    <t>Cooling penetrate rate</t>
  </si>
  <si>
    <t>M6: Daily Utilization frequency (times)</t>
  </si>
  <si>
    <t>M6: Daily Utilization frequency (times)</t>
    <phoneticPr fontId="6" type="noConversion"/>
  </si>
  <si>
    <t>M6: Daily Utilization time (h)</t>
  </si>
  <si>
    <t>M6: Daily Utilization time (h)</t>
    <phoneticPr fontId="6" type="noConversion"/>
  </si>
  <si>
    <t>M6:  Daily Utilization frequency (times)</t>
    <phoneticPr fontId="6" type="noConversion"/>
  </si>
  <si>
    <t>M6:  Hot water consumption intensity (kg/time)</t>
    <phoneticPr fontId="6" type="noConversion"/>
  </si>
  <si>
    <t>M6: Daily Heating time (h)</t>
  </si>
  <si>
    <t>M6: Daily Heating time (h)</t>
    <phoneticPr fontId="6" type="noConversion"/>
  </si>
  <si>
    <t>M7: Ratio of PV area to building rooftop area</t>
  </si>
  <si>
    <t>Material intensity for steel-structure</t>
    <phoneticPr fontId="6" type="noConversion"/>
  </si>
  <si>
    <t>Material intensity for concrete</t>
    <phoneticPr fontId="6" type="noConversion"/>
  </si>
  <si>
    <t>Material intensity for brick-concrete</t>
    <phoneticPr fontId="6" type="noConversion"/>
  </si>
  <si>
    <t>kg/m2</t>
    <phoneticPr fontId="6" type="noConversion"/>
  </si>
  <si>
    <t>New Buildings</t>
    <phoneticPr fontId="6" type="noConversion"/>
  </si>
  <si>
    <t>Material intensity (kg/m2) for northern area</t>
    <phoneticPr fontId="6" type="noConversion"/>
  </si>
  <si>
    <t>Material intensity (kg/m2) for transition area</t>
    <phoneticPr fontId="6" type="noConversion"/>
  </si>
  <si>
    <t>Material intensity (kg/m2) for southern area</t>
    <phoneticPr fontId="6" type="noConversion"/>
  </si>
  <si>
    <t>Demolition building without reinforcement</t>
    <phoneticPr fontId="6" type="noConversion"/>
  </si>
  <si>
    <t>Demolition buildings with reinforcement</t>
    <phoneticPr fontId="6" type="noConversion"/>
  </si>
  <si>
    <t>Reinforcing building</t>
    <phoneticPr fontId="6" type="noConversion"/>
  </si>
  <si>
    <t>Added material for Reinforcing building</t>
    <phoneticPr fontId="6" type="noConversion"/>
  </si>
  <si>
    <t>Emission factor of transportation energy
 (kgCO2/ kgce)</t>
    <phoneticPr fontId="6" type="noConversion"/>
  </si>
  <si>
    <t>Aluminium</t>
  </si>
  <si>
    <t>Southern area</t>
    <phoneticPr fontId="6" type="noConversion"/>
  </si>
  <si>
    <t>Northern area</t>
    <phoneticPr fontId="6" type="noConversion"/>
  </si>
  <si>
    <t>Transition area</t>
    <phoneticPr fontId="6" type="noConversion"/>
  </si>
  <si>
    <t>Total material demand (10t)</t>
    <phoneticPr fontId="6" type="noConversion"/>
  </si>
  <si>
    <t>Material emissions (Mt CO2)</t>
    <phoneticPr fontId="6" type="noConversion"/>
  </si>
  <si>
    <t>Energy consumption for transporting material for new building (ktce)</t>
    <phoneticPr fontId="6" type="noConversion"/>
  </si>
  <si>
    <t>Energy consumption for transporting material for reinforcing building (ktce)</t>
    <phoneticPr fontId="6" type="noConversion"/>
  </si>
  <si>
    <t>Energy consumption for transporting material for wasted material (ktce)</t>
    <phoneticPr fontId="6" type="noConversion"/>
  </si>
  <si>
    <t>Total emission of transportation (kt)</t>
    <phoneticPr fontId="6" type="noConversion"/>
  </si>
  <si>
    <t>Total energy consumption of transportation (ktce)</t>
    <phoneticPr fontId="6" type="noConversion"/>
  </si>
  <si>
    <t>Transportation cost for new materials (billion CNY)</t>
    <phoneticPr fontId="6" type="noConversion"/>
  </si>
  <si>
    <t>Transportation cost for wasted materials (billion CNY)</t>
    <phoneticPr fontId="6" type="noConversion"/>
  </si>
  <si>
    <t>Material Cost (billion CNY)</t>
    <phoneticPr fontId="6" type="noConversion"/>
  </si>
  <si>
    <t>billion CNY</t>
    <phoneticPr fontId="6" type="noConversion"/>
  </si>
  <si>
    <t>Share in fuel energy</t>
    <phoneticPr fontId="6" type="noConversion"/>
  </si>
  <si>
    <t>Energy consumption for construction (Mtce)</t>
    <phoneticPr fontId="6" type="noConversion"/>
  </si>
  <si>
    <t>Energy consumption for reinforcement (Mtce)</t>
    <phoneticPr fontId="6" type="noConversion"/>
  </si>
  <si>
    <t>Energy consumption for demolition (Mtce)</t>
    <phoneticPr fontId="6" type="noConversion"/>
  </si>
  <si>
    <t>Emission for construction (MtCO2)</t>
    <phoneticPr fontId="6" type="noConversion"/>
  </si>
  <si>
    <t>Emission for construction  (MtCO2)</t>
    <phoneticPr fontId="6" type="noConversion"/>
  </si>
  <si>
    <t>Emission for reinforcement  (MtCO2)</t>
    <phoneticPr fontId="6" type="noConversion"/>
  </si>
  <si>
    <t>heating load (W/m2)</t>
    <phoneticPr fontId="6" type="noConversion"/>
  </si>
  <si>
    <t>Price (CNY/m2)</t>
    <phoneticPr fontId="6" type="noConversion"/>
  </si>
  <si>
    <t>Meter charge retrofit (CNY/m2)</t>
    <phoneticPr fontId="6" type="noConversion"/>
  </si>
  <si>
    <t>Construction price(CNY/m2)</t>
    <phoneticPr fontId="6" type="noConversion"/>
  </si>
  <si>
    <t>Reinforce price(CNY/m2)</t>
    <phoneticPr fontId="6" type="noConversion"/>
  </si>
  <si>
    <t>Demolition price(CNY/m2)</t>
    <phoneticPr fontId="6" type="noConversion"/>
  </si>
  <si>
    <t>Transportation price for new material (CNY/t)</t>
    <phoneticPr fontId="6" type="noConversion"/>
  </si>
  <si>
    <t>Transportation price for wasted material (CNY/t)</t>
    <phoneticPr fontId="6" type="noConversion"/>
  </si>
  <si>
    <t>Material price (CNY/t)</t>
    <phoneticPr fontId="6" type="noConversion"/>
  </si>
  <si>
    <t>Table Construction service price</t>
    <phoneticPr fontId="6" type="noConversion"/>
  </si>
  <si>
    <t>MEAN</t>
    <phoneticPr fontId="6" type="noConversion"/>
  </si>
  <si>
    <t>E18</t>
    <phoneticPr fontId="6" type="noConversion"/>
  </si>
  <si>
    <t>E4</t>
    <phoneticPr fontId="6" type="noConversion"/>
  </si>
  <si>
    <t>E3</t>
    <phoneticPr fontId="6" type="noConversion"/>
  </si>
  <si>
    <t>E5</t>
    <phoneticPr fontId="6" type="noConversion"/>
  </si>
  <si>
    <t>E6</t>
    <phoneticPr fontId="6" type="noConversion"/>
  </si>
  <si>
    <t>E7</t>
    <phoneticPr fontId="6" type="noConversion"/>
  </si>
  <si>
    <t>emission factor of material</t>
    <phoneticPr fontId="6" type="noConversion"/>
  </si>
  <si>
    <t>E15</t>
    <phoneticPr fontId="6" type="noConversion"/>
  </si>
  <si>
    <t>E16</t>
    <phoneticPr fontId="6" type="noConversion"/>
  </si>
  <si>
    <t>E9</t>
    <phoneticPr fontId="6" type="noConversion"/>
  </si>
  <si>
    <t>E10</t>
    <phoneticPr fontId="6" type="noConversion"/>
  </si>
  <si>
    <t>E11</t>
    <phoneticPr fontId="6" type="noConversion"/>
  </si>
  <si>
    <t>Heating</t>
    <phoneticPr fontId="6" type="noConversion"/>
  </si>
  <si>
    <t>Power</t>
    <phoneticPr fontId="6" type="noConversion"/>
  </si>
  <si>
    <t>Worst</t>
    <phoneticPr fontId="6" type="noConversion"/>
  </si>
  <si>
    <t>Mean</t>
    <phoneticPr fontId="6" type="noConversion"/>
  </si>
  <si>
    <t>Std</t>
    <phoneticPr fontId="6" type="noConversion"/>
  </si>
  <si>
    <t>Simulation value</t>
    <phoneticPr fontId="6" type="noConversion"/>
  </si>
  <si>
    <t>Note: Crystal Ball software can be used to produce simulation valuse (S61). E1-E16 in "Scenario_selection&amp; Results" need adopt Best scenario.</t>
    <phoneticPr fontId="6" type="noConversion"/>
  </si>
  <si>
    <t>Name</t>
    <phoneticPr fontId="6" type="noConversion"/>
  </si>
  <si>
    <t>Brief</t>
    <phoneticPr fontId="6" type="noConversion"/>
  </si>
  <si>
    <t>Scenario_selection&amp;Results</t>
  </si>
  <si>
    <t>Scenarios selection and representation of main results</t>
    <phoneticPr fontId="6" type="noConversion"/>
  </si>
  <si>
    <t>Parameters and corresponding values for the scenarios of 11 DDS measures</t>
    <phoneticPr fontId="6" type="noConversion"/>
  </si>
  <si>
    <t>Dynamic simulation</t>
  </si>
  <si>
    <t>Simulating the uncertainty of 16 parameters of main supply sectors</t>
    <phoneticPr fontId="6" type="noConversion"/>
  </si>
  <si>
    <t>Building area summary</t>
    <phoneticPr fontId="6" type="noConversion"/>
  </si>
  <si>
    <t>Summary the floor area of new, stock, demolished and reinforencing buildings calculated by the SDF of buildings</t>
    <phoneticPr fontId="6" type="noConversion"/>
  </si>
  <si>
    <t>SDF-UR-North</t>
  </si>
  <si>
    <t>SDF-RR-North</t>
  </si>
  <si>
    <t>SDF-UR-Trans</t>
    <phoneticPr fontId="6" type="noConversion"/>
  </si>
  <si>
    <t>SDF-UR-South</t>
    <phoneticPr fontId="6" type="noConversion"/>
  </si>
  <si>
    <t>SDF-RR-Trans</t>
  </si>
  <si>
    <t>SDF-RR-South</t>
  </si>
  <si>
    <t>Stock-driven-flow model of buildings, considering the building reinforencing. The model framework is shown in Supplymentary Figure 10. The model can output the floor area of new, stock, demolition and reinforcement buildings, and the average heating and cooling load of stock buildings</t>
    <phoneticPr fontId="6" type="noConversion"/>
  </si>
  <si>
    <t>Heating sector</t>
    <phoneticPr fontId="6" type="noConversion"/>
  </si>
  <si>
    <t>Power sector</t>
    <phoneticPr fontId="6" type="noConversion"/>
  </si>
  <si>
    <t>Calcuating the emission factor of electricity</t>
    <phoneticPr fontId="6" type="noConversion"/>
  </si>
  <si>
    <t>Calcuating the emission factor of heating</t>
    <phoneticPr fontId="6" type="noConversion"/>
  </si>
  <si>
    <t>Material demand</t>
    <phoneticPr fontId="6" type="noConversion"/>
  </si>
  <si>
    <t>Calcuating the materail demand (i.g. steel, cement, aluminium, brick, glass), material cost and materail-related emissions</t>
    <phoneticPr fontId="6" type="noConversion"/>
  </si>
  <si>
    <t>Material intensity</t>
    <phoneticPr fontId="6" type="noConversion"/>
  </si>
  <si>
    <t>Calcuating the materail intensity of new, stock, demolition and reinforcement buildings based on the structure share (M8) and building light weight (M10)</t>
    <phoneticPr fontId="6" type="noConversion"/>
  </si>
  <si>
    <t>Transportation sector</t>
    <phoneticPr fontId="6" type="noConversion"/>
  </si>
  <si>
    <t>Calcuating the energy consumption, CO2 and annual cost of transportation of new and wasted materail.</t>
    <phoneticPr fontId="6" type="noConversion"/>
  </si>
  <si>
    <t>Construction sector</t>
    <phoneticPr fontId="6" type="noConversion"/>
  </si>
  <si>
    <t>Calcuating the energy consumption, CO2 and annual cost of construction, demolition and reinforcement services.</t>
    <phoneticPr fontId="6" type="noConversion"/>
  </si>
  <si>
    <t>Household (10E4 household)</t>
    <phoneticPr fontId="6" type="noConversion"/>
  </si>
  <si>
    <t>Social parameter</t>
  </si>
  <si>
    <t>Summary population and households</t>
    <phoneticPr fontId="6" type="noConversion"/>
  </si>
  <si>
    <t>NPV (IRR=6%) 2030</t>
    <phoneticPr fontId="6" type="noConversion"/>
  </si>
  <si>
    <t>NPV (IRR=6%) 2060</t>
    <phoneticPr fontId="6" type="noConversion"/>
  </si>
  <si>
    <t>㜸〱捤㔸换㙦㈴㐷ㄹ㥦敥㤹敥改㥥ㄹ㝢㑤昶〱散㉢ㄳ戲㤰〴㍢㠳㥤慣戳ㅢ愲ㄵ㜸㘶搶㕥㠳搷㜶㜶扣扢ㅣ㔶㙡搵㑣㔷㝢㍡敥㠷愹敥戱㍤㕣㠲戸㐰㑥㥣㌸㈰㜲㐱㈱㠸〳㐸摣ㄲづ㠰㠴㄰㥣㄰晦㐱㑥㘴㜷㔱㌸㐴㐲㕡㜱㐱换敦慢敥ㄹ㡦挷攳㝤挵㐸㕢昶㝣㕤㔵摦㔷㕦㍤扥㘷㔵㐶挹㘴㌲昷㔱攸㑢㈵㐷㤵搳㡤㙥ㄴ㜳扦㔲ぢ㍤㡦户㘲㌷っ愲捡㥣㄰慣扢攴㐶㜱ㄶ〴扡攵〲ㅦ㘹㔶攴㝥㡦ㅢ搶ㄶㄷㄱ㠸戴㑣挶㌰㑣ㄵ㜸㘲㐲扦㠹㕥挳愴㔱愵ㅣ挰㕡慤扡搲㝣ぢ㕣ㅢ㜱㈸昸㔴昹㐶㌲昶搲捣㑣㘵愶㜲晥挲捣㙢㤵改愹㜲慤攳挵ㅤ挱㉦〵扣ㄳぢ收㑤㤵㔷㍢㑤捦㙤㝤㥢㜷搷挲つㅥ㕣攲捤改㔷㥢散晣挵㤹昳戳戳捥敢慦㕦㉣㘱敡捣㙡慤㝡㠵㝢㥢攰㜷㔸㕣㜵㜰㕤慥㔵㔷〵㜷づ㡢愷㐶〷昱㜲㥤户㕣㍡㌱捥㠵ㅢ慣㔷㙡㔵晣て㥣ち㕡ㄷ㉡㉢㡤㐶㡢挵㌱ㄷ戴㌷搳㕦㘹㌵㙦㌰慦挳㜵㕦㉥挷昰㙦㌰戱捣㝣㍥收㕦㡦昸㌵ㄶ慣㜳㙡㘹晥㐲挷戵㜳㤰㘲昶愵㔱㤳愴〷㔴㔹愹㔵㙢㙤㈶㘲挹㤲㈶㤸ㅣ㐵㉤㘷慡愴换㤰昴戲㠷㡥㐵㈹愶㍡㈲攷愳ㄵ收〹ㄸ〰扡〹㔰扣晤㤳昷敥晣攰㜷ㅦ晦散て攵ㄹ㈵㜷てㅡ㌶㌸愰〸ち搵㘲慡搵㔴慤㤶㙡搹慡挵㔵换㔱慤㜵搵㙡慢㤶慢㕡㙦愹搶〶㘸㝡挵挸攷搵戴㝣戴戰㘹摦晢㜰㘹攱ㄷ昶㤹户㕦㍣㜹昶㜸㠹㜸㉤㘳㍦㤵㘵ㅥㅦ㤲攰㌵摡换愳㥦㕦〹搴㥡㥦ㅣ㝦㥤㐷㉤㤳㘴戳ㄸ搸㝣㐷㐷つ㌲㉢昹戵㌰㠸昹㑥㕣㘷㌱换晢慢㑣昰㈰㌶㐱㌴㈹㐷㈵㌵ㅡ㌹㈶晢㝡愳ぢ㘹ぢㅣ㈶㘴㜵㠰㑢㔱㜶㈴㥣ㄴ㤸㕡㌶㤷㐰㐳ㅦ㘵扣㔷㔸搴㡥㔹搳攳攷㠶挴㑣攷〶捤扡ㅥ扢㕥㔴〱换〵ㄱ㜶㌶改㐴て㡢㡦㔴㕥㔲〸㝤っ㐰扡ㅡ晡愲㝣搳ㅣ〷㉣㤸㠴㌴〹㐹㙥〸ㅦ㉡㈹慥昴っ敡㙦愶㡡㔶ㄷ㙣ㅢ挶戲㉢攲㔷㉡搳昴昷㜰㙦〱㘷攱捣㍡ㄷ㥣㤹ㄹ㝢㜶㥡扤捡㌴搲搲挷㔱昸㘷㐱㕦昲㙦扡㠱ㅤ㙥㑢ぢㄸ昳ㅢ慥ㄴ㜲㥤㍣㘲挹㕦㘳㘲㥤挳㤸挴㘲扤攰㑢㐳㔹敢㙥昲愲㑦㙢㕥つ摤㈰㡥㑡扥晣㌶扡㝥㌳昴㡡㐹〳敥㌵ㄴ㠵ㄴ〱㐷㙡㑡晡㈵㌷㐰㡤㘰〳㝤〵㔹㤳㤴㐹㈷㌱挶昴敤㜰㝢摥昵攰ㅤ戸㝤㑡づ慢㠵㐲㜰㡦㤱戳慥㠵摣㜱摣㤶ぢ㈵ㅢ昷攷㐵攸㌷㜸㄰挹㔵㥤㤰愴搷昸扡攰ㄱ昹㥦㍡㡦ㄹ㈴㝦扡捡㈲扥㙢摦㤳㑥戲搵㙡搸〹散攸搴㘸㘴㈳㘶㌱㍦㌹㡣摢㘵戲㙦㔸〳扥㡥㐷昲昸捥づて㤳㔶㌲户攳㈶攸㌳㐳㘸㜸扣戰㜹㌰㜶㕥昰敦昶戱晢㔶㌴㠷昸戵挵〹扦㙦㤷〹㉡㔹㔷戹搶づ㈳ㅥ挸攵㑤晡慢㙥㙢㠳㡢〶愷攸挷㙤戹搵攳㠴挲㜱〷㉤ㅥ㑤慥〴搸㈸㕣慥晤愵挱㕥攷昲㑥捣㘱昶㌶搶㡢㌰ㄴ㜷搷挸攴㑥散㈱㐹收〴攲㡢㝢扡攷挳㔶㈷㈲昳ㄶ愱户ㄷ㌳㘷㙦㌱捣㘹㕦つ㙤㥥换慡戹㡣㐲㔱㌴㐷㈰㤳挳ㄷ〵愱㌶㥢㠵昹㑦つㄹ户っ㉢㌴㑤搴昳攱〳㉡㑣㑥㝣㤴慢攸挷昹ㄷづ收㈶愵㑣㡡㐸㍦ㄹつ㡥敤㌵㔲捡ㅣ㐲㐱搶㥢㔷昲〷攲㐶㝡搸㍤敢㈵㉢攸捦愱㈸捡ㄷ㠶愶戹〶昹㐰づㅥ愷愹搴㘱攷㌶戰晦㕤扤愴攵㍥㘰攲〱愹㤰㘹ㄳ昵㡢て㌹㠸扥敥晤㝦㠹㔵昵㘸扡晢换㕢戰散㉢㉣戰㍤㉥ㅥ㈸㐲㠵㔶㘴ㅥ㈵㜰っ愰愰㝤〲ㄷ晢愸㜲愵晣㉤扦㐵攱换戲㄰づ搰㈲㥤㔳昴ㄳ㠰晡㔵㈶愰摡摡㍦挱㙦愴㜸愵㡥〶㤴㤰㐸づ㠵㡤㈰摣㠶㕦㠲㔲㘸ㄱ㌹づ㘲㙥收昳㈴戶〲㝥㘹㔱㌳㙡㐶挱晦㕤戰㈵搶㠵㕢户㙥愵㈱㐱捤㘸㜷搰昳〰挹愵㘹㑡㑦㘵昶㉦㥦㈶愱㈰愹摤〶愳〳㌵㐹㙥㜲㐷改㙡摢慥ㅤ户昵㌶㜷搷摢㌱つ㌵㔰㘸扤扦晣捦晤晢扦㐶㕥换㐰㜹㤶戲㌹昳ㄴ㠱搳〴捥〰ㄴち㐹㌸搳ぢ㈶挵つ㌴㜳ㄴ攸㐶〹慡ㅦ㤶㈹摦㈸㉣㠵捣㥥㘷㉤愴挵昹㌴㈹㌶㙡愱扦㠹㘴㐱㑣㄰㘵つㅥ〰㥥㘵换戵戹㌰愸㠳攲㐳づ㌹㜱愴㑢晦ㄹ㈱ぢ挸㘶㌴慤㘸㡣㥡㙢戱挷敢㕣慡㐵㤰㐶㍦戹㕦摣挷晦㕦㙦㕥晣〶㈵敦㠵㠲摣㘲ㄹ㔵昳㌹〰㡤戴改戱ㅣ捤ㄱㅡ敡慦㝡㘱㑣敢ㅤ昷㙢〲㜷〷攱戲㈵搷㜷攳攳晤收㜲挷㙦㜲戱〶㠴ㄷㅤ敤昷慥㜲搱㠲戲戳㜵㝥㔲㥡昰㠰〳㥢㜴㙥戸㝣㥢扣挳戳晢㔱挸㠹㙢㥤㈸づ㘵㝥㜵㜶㍦扥ㅥ㉥㠷㜱摤㡤㌶㍤搶㍤㌷〲㥤㘰㙥戶㜹〰攷㉦㄰〳ㅥ㐶ㄴ㙥㙥㜲㝢挴ㅡㅢ㘱〷㍢㔸慣㍦つ攱㐳ㅡ㌰愴㤱㔱㘴戸㌰㉡〷㍢戶㕥捥㍦㈸㉢㜲〱㠶愱挲つ㉢㑦收㠹挸㈴戵㡦㘰㝣㡦㌹昱㘸㔳扥ぢ挵㈴摦㌱㐱ㅢ㉡ㄴ捣攷昱㠵戱㈹攴改㘸㠴㜹づ愰㔷㌴戲搱㐷㡡て挴敥㠸搳搷㥦㌵㌷昶㜸搱㤱㉡㈲敢㠶〳㡤㐰㜶㘰攷㥤戵戶攰扣㍥收㉣〸搷昶搲㐸㜵㉣㈱㕤攲敢挸〴㔶挳挸愵㠴㙣捣㔹ㄳ㉣㠸挸㤴㠳㔶昷㤹㍤㉤㘹扡㥡㔳㜵㠳〸搳㐸㥤愵晡ㄱ㠷㔲㍣搸㘸挷てㄶ搸㘶昴㔴攸てㅤ㙢㔲愴〲㈹慡愲慡㡡愱ㅡ㑦愸てㄹ晤换攰㤶㉦攳㤲㜸昷攷扦㐲㔵捤扣㐲㤰〰㐴〹㘱㙡攴㔵ㅦ攰昳㠷愲㌵慤て㠹昶㙥愲㤶ㅤ攵〹晢ㄹ㡥㡣㡥㕦愱㌱㉦〰㝣㙢攱晡攲敥攵攲㌳㍤㐷㘸ㄴ〷ㅥ㌹㙤㌸づ攲昱㐴㙤㈸㤵㈰㡦㘶㑡改㔳㙢㔸ㄵぢ㡥愴㈱慤ㅣ摦慤捥㈳㜳㉣㌹㑢慣挹扤昹㔰昸㉣ㅥ㑦ㅡ㘴攰㍥ㅣ㙡㡡㐳〸昰ㄹ愹ㄹ㕤晤㘱攲ㅥ㌷㥣戹㑥ㅣ㕥㜵〳搳〱㤰扡㤸㜶戱ㅤ㜴戱ㅤ搹㔵㜲慥搱㔵㈰㠹㌲攰ㄵ慥㌳㌸㠶戶敦戶っ㙡㔰扡晥㔴攸㈷っ㥦挲㜷慦㐸㈵㠵扦㉡て昹戹攴戶ぢ㜱㔷㄰㑥攸攸㐸晣搰㘲㔵搱昱愷㍣㘱㥥㠵摣㐲㕥㘳捤㤷挰㑤㤳て㕦㤴㙤㔰昹戴昷扣昶改摢攸㤱㥡慤㔰㙥㐰㘸昳慢㘹㠵ㅡㄳ㘵〰ㅡ慡㑦〲㝣慥㔶戵㤲㔷愱㐵ㅢ㐱搰㡤扢晡ㄴ扡挷搱㍤愰攳ㄳ捦愵㘳捣㤷㔱㤱㉦㌰ち昹㐲挹晣㙢㘹㐵㌲敦㌹㐴㠵㜴㕥愲愷㔱改ㄵ㡤搶晤搰愳愲昳㉤㌸㜴㘸㡤戸敢㐱㔱愹㑡㑦ㅦ㐹㑤㕥㔹㘵㥦㑣昶昰づ㤵ㅢ捥戴晡㘳㈹㤹㉡㡥捣ㅥ〹㐳㌲搱晥㍥㈲㔳敢㡦愷ㅤ散㈶愸㌴㠶㡡㑥摥攳搸㔵户㈵挲㈸㜴攲㜲〳㡥户㑣㜷㍣㈷㤳㤹㥥㔳晥〶㡥㌲戵㤴挴〰捦攳㈴㈶㐸〶戴㌳昳㍣挰㔸戶㌴㡢て㥥㐶敡愱捦摣攰戰㥣〲㠹㘷攴慢㐳㌲㑤晦〹戰㈷㙣㝡㍡㈹搱扢摦ㅡ挲っㅤ戱㈱ㅢ㜰て㘳晥捤㔰㙣㌴挳㜰㠳扡挷㘵㉢㙡㜳ㅥ搳㘳㕣搱㑦㜴㠶敡〸搵搹散㥥㠷户㌴昹㈳㈴㙤㔲㝦つ攰挸敤㜷扥㝦晢摤㜷㍥晥攰晤㝦晣晥摤㍢扦晤愳㝥〱㥤㘳㝢㥥〸昵㡢攸晡㝣戵攳㝡㌶摥㘰慣㐶㝤摥昲㤱㡥㝡㤵ㅤ㉦摡㔱晥㡡㐳愵㈷扥ㅦ㝦昲挳ㅦ昹昵㝣昵㌷搶攲扤晦ㅡ㍦慤㉢㝦㐹ㄱ挳㡦㜶ㄳ愴㤷昲挰摦愰愹戲ㄳ㍤㐵搴㐸〰㙦っ搹敢挰㍤㙥㐰敦㈷㠷㙦摢㤷㜱㝢敥㤲昱㘴㤱ㄳ㙢搲㔹攵搴慦㍦ㄹ慦摥愵㤳㐲㠴昶㘷散攲㌳昰搹慢愷挴㤱㙣摦扣〴愰搰昶㘹换捡㥦㌰〷捤昳ㅤ㌴㤰㘳㘹㠴ㅤ戶つ㌲慥㜹摡攰搰摤愴㔸㤴捡晦敦攲㕣收捥晢㜳挵晦〱㈰搳㘱㤳</t>
  </si>
  <si>
    <t>㜸〱敤㕢㜹㝣ㄴ㔵戶敥摢㕢扡㍡〹㠴戰〹㑦㌰㐰㥣㐱㠳㌱㘱ㄵ㤴㈵改捥㠶㠴〴ㄲ㕣〶戵愷㤲慥㈶㈵扤挴敡捥愶愳㉣㈲㉡㌸㠲㙣㉥㠰㠰ぢ挸㈲㠲ぢ㈰っ㘶搰㜹挸捦㠷晡㔰㥦㈸晡㄰搴㠰㑦ㅣ攵㠹㍡攳㡣捡㥣敦㔶㜵愷搳愹ち㡡扥昷攳てぢ敡昴慤㝢㑥㝤昷搶扤攷㥥㝢捥愹㡡㠹㤹㑣愶搳㜴攰ㄷ㠷ㄵ㠵昳㉢㥡挲ㄱ㈹㤰敤ち昹晤㔲㜵㐴づ〵挳搹㜹㡡㈲㌶㑤㤰挳ㄱぢ〹搸㍤㌲昱挳㌶㑦㔸扥㔹㜲㜸敡㈵㈵㑣㐲㌶㤳挹攱㄰捣㐰搱捥戴攸㠵㠰扢〴㔴ぢ㈴㘵ㄲ散㐴㔲㤲㠸㔴扡昲换慡㙥愴㐶㉡㈲㈱㐵ㅡ㤴㜱㤵ち㌵㍡㌷㌷㍢㌷㝢攸㠸摣攱搹㌹㠳㌲㕣㜵晥㐸㥤㈲㡤づ㑡㜵ㄱ㐵昴て捡㈸慦慢昲换搵㔷㑡㑤㤵愱改㔲㜰戴㔴㤵㌳愴㑡ㅣ㝡㔹敥搰㘱挳㝣㈳㐷㕥㤶攲㈰攴㜲㔷㝥戱攴慦㈵扣㕦ち㔵㈰搴㠹慥晣㜲㐵昲晤㔲㤸㌶㡣㑢㤶㕢慡㤶㌱㠰㤲愴挸挱㘹搹慥㝣晡ㅦ㌷㉡㜴㌵㈲扢慣愲㔲㤱㠲㕥㍥㝡㠱戲敡慡慢㐴㝦㥤㘴て昰捥㌸〲㔷㠹捡㐴㌱㈰愵〶愶㠴愵挹㘲㜰㥡㠴㉢㕢愰愸㑥昶㕡㘹㑡㉤ㄷ改㌵愱つ㑦㜶㤹㉢摦㔵㈳㉡ㄱづ㠹愱搳㤵收㉤㘵昳㑥㜰㘹㝥㡤㈱㘱挹㥡扡愰㌵捣愹攰〴㐹㈶㘲㑦㈱㤲晣挹戶昹㉤昳㥡㕢㤶扦㤰㌱㠴㔹㑦㤱戲挵摦〰㌱戳㐷㌴㝢慡捣㥥㙡戳挷㙢昶㐸㘶㡦捦散㤹㘶昶搴㤸㍤戲搹㜳愳搹㌳㥤㘴愲㠷㈳㈹挹慣ㅤ㘵愷㤷㝣扦改摥摤㘵㡦㑥㜳昴摤扥㑥㝥摥〶晤捡搵㝢搲昶㠳㔹㈱〵挳㜲㐴慥㤷㈳㑤晦㉦㐳㝡愹㕥户搴㈱㡤敢捡㤹〶戶ㄳ㍤愰搰㤹㠸㍤㡤㐸愷㘳㑢ㄷㅣ㥢戳慡㘵攷㕡㡣敤㘰挶扥愰戱挵昸ㄶ扥昰攵㕢㔳㕥摡㌵戱戹晡扢㍥摦㡤昹攷〹㠶㐷攴㡢㉦ㅤ〰㕤〱搰慤ㅤ㐰㉥㘳㈷㌴〰换㈵摢㔲㕡㕥㙣㈹㕢昰摥㥡摣摡慤挹慢ㄸ搶㉢㕦挲㍤〰搰ㄳ〰攷ㄱ㠹㥢㕡扡晢戸㜶㜷晦㙥换搷㙤捡散㕦戲敤昵戴㔹愱昵㍢慡㔲㝡㤳攸㐴搲戲散㠹㔲攴ㄷ㕡㡣㌶攸㤸慥㥥敡㙡㌵昴搰ㄶ㔰ㄷ㠵㕢ち㔷ぢ㔸㌱㈵㐱慦搴㘸愷ㄲ慤愴㤴㠰㉢ㄴ㡣㐸㡤ㄱ户ㄸㄱ㤳〲攵㈲㉤戶㠸㐰㐲㔹晣㉥戵㠴㍢㔳㜹㕤昴㙥愷㜶㐵〸㘹扣ㄸ㠷㤲捣㉢㔴㈴㐶㘶搵㘲㔵愹挳慥㘷㕦㡢挵㜰㑤㐴慣昲㑢㤹〹㥡㠲㜱愳昵㍥㈵㈲晢挳搹〴㔹愴㠴敡㙡㌱愲扦ㄸづ㘱〹ㄸ㈰晢昹㐴昸㙥㠰㕦㤳㈹㙤㥣搰㠷㝥㥣㥣㈹㠰㐹ㄳ㝣ㅡ㥣㔶㕥㑡㍦扡㤸愴ㄹ〰户㈲㌶㤰〱㙢㥤攲挱搹㌹昸㜷㘶ぢ㑥〶摣㌷捣㌷挲㤷㥢敢ㅤ㤶㈳づㄱ㙤㌰ぢ扡搳慢㙢㠶愰捣㈹㠱慢攵愰㌷搴挰〵㤲〳摣㔰攵㡢㐱㙦㌸㌵㔰㈱昳改㜶㘳晢㑡づ㤴㑢㑡㌵㑤慥散㤷㥣〱扥攰㉡㥢㙡愵昳昳挵戰搴扡晣戲㝣㉡㔸㝥愸㡥㄰晥㑤㥦㔹ㄱㄱ㈳㔲敦㐴㕥㉢㐸扢摢㉡挸扥㑢㘱摥挱扥㠹户㜱㉤捣㙢㤴㔵㜶㥦〴㌶搹昹㔰㤵㌱户㔰㤱㙥㡡㜱摢昵㈸㡦戶昰㝡〹晣㜶㑦愹戲搴㝥㘵戸㙡㐲㘱㈹挸扢㤷ㄵ㈸㤷慢愷㑢㑡㠵〴〷㐰昲昲㐷敤づ㤶㐴ぢ愳㕡ち㘷㤵〵改㐱㘹愳昱昶㡦慦昵ㄵ㌴㐶㘸㤷㤲扣搴㕦摡㝡㈳㑤㤵㔰改ㅥ㙤㐴搴㌶㠹搱慢㑤㜵㘱愸扡㉥㡣攵愳㠴晣㙤㌹㜹摥㝡㤱摡昴㤶㠶扣㤲搵㘲戱㕡慤㈶㍡㠹搲挶㘶愱㌵㜵㜱挲㡡攱晢㈷戰挳敡㜶ㄵ愷ㄷ搸慦昴㔶㕦捣扢改㤰㌹搰戸愱㔶愵挲㔰愱㤹摦ㅡぢ挷戴づ㥡〷搹昳摡㉥愰散挹㌴攸㌴戸㝥〹慢换㥣㘸ㄱ攲㥥慦㔵搹〰搳挱㠲㠹ㅢ㙡慣〲㐸㜷昰㌴ㅣ㌶愶㔰晦户挲㘶㜳㔷敤改ぢ敡㘹㔹ㄶ搳㤲昵㑢㑡㠷昳挰搰㈳愱㍦挸〰㤰㑣㤰ぢ㠹搸づ㤱㠱晡戱〳て㑦㌷愹ㅥ挶摦攳㌱㌹〰㠹㉤搲昶㉥㐱ㄸ捥〷㈴㔸㈳㙢戲㌵挸摥㐸㡤扤㐶㤲愷搵㐴愸㡥ㅣ㕦㠷〳㤳昵戱㜶慥㈱挹ㄶ㜸扦挲㐰㤰㡢㐰㉥㈶攲㜴㥡戸㈵戵㍢㠵㐱㜴㘹扦㠴㐸ち㙤摦㥦慣㜹攲昸搶㕤㉤て捦㜷㌲㠶㕤㥥扢㔰搸攴ㄳ散慥㘳㥣㤰〳戶搰〱㉦㘵㈸㐹搰戶攱づ〵㐴㌹搸㙡㡤㝦㤶㑦㙤㠳摢昱㔳扤㤸㜶㜶㌹㍤㐰摥㑥㑣晤昹ㅡ㑤昱㔵㡡捡㌴㠹扣㑦愵挴摤捤攷ち㈹㡡攴㈷挳敡攵ㄵ㔰搶㥥㙤㉢挳㠵㑡㈸㠰晡㜶搶散㔷㥢㝤㙥摡㙣慢搹㐲㙢慢㡤捤捥㌱戶㡥㜱晥㜰㠲攵ㅥ昲愳㙥㙡慢㕥㔸搷ㅤㅢㄳ挳挵晥慢昱搵㡢晦㔵攳㍢㡣㠶㔵ㄸづ㌲㠲㠸搳挴昶㤱搹㠴改㔴攸ㄲ攷昷㘴晣晥捡つ攰㐸㐸㡤㠲㔴搴昸㤹㥤挲ㄵ晣摡挴㄰㤰㜰㕢〷㔳搱摥搶㡤〵㕢攸㠰挷㄰捣挰㌴〹㉥㄰㌷㐸〱ㄱ敡搱㑥慤㐷扦愱㑢㥣慤㍤㉡㠲㔴㌱愴攲㝡㌴㥥㕦㥢ㄸ㈲ㅣ摥㈳〴㌸〹㍤㈲㡦戸ㄴ㙣愱〳ㅥ㐳㜴〴昷㔵㤸〴㌲ㄹ愴〲愴㤲〸摢㐸㥤挲㈶挵㌷㤲つ㕡て㕦㈰づ捥搶㑤攳㙡摣㜰つ挸戵㐴愲扤愴㑤㘳慡㝡㘹㠵㘳慥愷搶戱㌰〲㠱戸㜳㐲㐸昴ㄶ㡡搵㤴㕡㐹搲ㄲ㉢づ㔷㈸㔰㑢挱㡤㤲〶㐹ㄷ㜹㔴攴愹搵换㕥㐹㜱愰愲㠲昲㌹㔶捡慢㠴敤摣ㅦつ㔳搴㘲㌱搹㙣挹づ扤戶㑡愲㔸㤹摡〶ㅥ㥦㉦㉡㘹㠷晦搹愴换挶㐲㈱㥣㑥ㅥ㐹㕥㐷㐵攱㝡㈲戶晥㐴㝥㠲て㠷戱敤捤ㄷ㜹㥣㜹挸昲㕤㈵㑢つ昰愷㉥㘸捦愲愴㠸慢㉥ㅣ〹昱㔰慥㙦㝢扥㍢㌴㌱ㄴ㜱换攱㕡扦搸㤴愹挳㔶㌹㔷搷㐸㐱㜲敥ㄴ摡㥡捥㈴ㄴ慡慤㤵扣㍡㝤慣〸搵㔱散㔱攲㍥ㄷ㍣㘹ㅡ㐵搲㐷敥㐰㥢ㄹㅤ㘷攷㠵㘱愵㌰愷㔳戸㠱㝥㐹㑤ㄹ晣㌱㌸㔶㠲㠷〸㤴ㅣ㠱㈵换〴愱㔳昸㍤ㄱ昸㐲㌸㙤昰搸㍡㜰㐲摢扡搴㘸㈸㌵愰㑥愳慡㥢戶〰㕣㙤㘷愰㈰㔸愷挶昰昶㐰㐵㑤愸㈱㤸㡥敡慣㌶愲㑥戵ち戴戳㕡㡣摤㤴慣戱㜰㘷㉦㔵愱ㄱ戲㠰㥦搵ち摤㍤㤱挳㕢㑡愲〷挴㐹㝥㕣摦づ戶㈶㉤㈰㜰戰ㅦ㈷攵㔰㉤慣㐸戰㜸㘸ㄳㄳ㕡㡢晣摡〶㤷昲㐷〵〵㜰ㄲ㍢晢㘲敡㕦㈹㐷晣㔲戲㡦㙢㌸㉦㍢㝣昴昴攴㌳㜸㤳㝣㤵㌵㡡㈴戹㔳㝤㐵㡡散昵换㐱〹㑢㠹扣㌱攴〵㈷㐸搳㈸愶㉢て㈱㘱ㄶち愶晡㉡ㄵ㌱ㄸ㠶ㄱ〹㔶㌷愵户戹攲ㄳ㘳昳攵换挱㌰㌵挳㤷ㅣ捡㥤㝤ㄸ㉥戲づ㜵㠱㘰㤱㔸ㅢ㍥㈷搴ㅦ晡愸ㅥ㝣つ㌰㌳㌳㥢㤹挳散㌸换㠵愰愶㔰挸㕥㥡㑤㠳〹搶っ㠲晤挵㘹戲㜱㠵㌷搶㡦㠴搰っ晤㑡攱㜹㕤㉤搴戶攸搹摥㔸挰ち晦㐶愸挶㍤㕥㈲攳㡢愶㤴晣㔲づ晦挵㠴搷挱昲攴慡ㄱ㡢ㄱ扢㤳㜰㈷㔵㕤㔰挷〳㕢㍥敢戸㑡㔴㐱愷㡦换㐰ㅢ㍢戵ㄶぢ㈹昶㑦昱㑤㄰慢㈴㝦㘱㐸〹㠸㤱㑥敡〵㐶㉥㈰晡挳ㅡ㡦㔶㘲㐰㠴㝡㐱㌵㉢慡㐵扦攴昰攵搵㐵㐲愵㜲㔰昰ㄱ攱㍡愸㔵㠹㡤㔴㈵㌶昲慡ㄴ摦㘴㈴㜳㔴摢㐱㔸愱㘹愲㈲㐷㙡〲㜲戵〳ㄷ㐸戸㥣ㄳ㝡㐹ぢ㥥㥢ㄴㅡ㔰ㅣ㔱〳㥤㤱愰㐰㙡㍥㤰愶㍢㥢㜶㐱っㅤ愶㥦戴搷捣散昴㡦㥤㘵㔰㙤㘲㡣扢㍣㠲㡦搰㙣搸慤㘹㘷㈰㑡挷挹攸㍢愲㤳㌳愸㠶㙢㌶㐳〸ぢ戶㌰㑤㉢攰㠲㈱㐰㠵㝦㤲戰攱搷㔰㤵㈰ㄳ戱挱㜹晣挹〱〰㥣扣ㅥ摣挲ㄷ㔳搰㉤㠵搵搷ㄵ㘱ㄷ㑤㘲捦昶搵㤴㜶ㄵ〳扤㜸㝤㤱㈲㔱㌸愹㔴㔲扡㡡㑦㍥敥攸慤换攱㌷改㙣摢扦扡ㄶ㕡搲捦昷攳㤲㜴㌴㔳敡愱扡ㄷ㡣㜶扥㥦攱㘲戰㕥〰扢愵摢收愲愳㌷捦ㄹ㡢㌷ㄱ㜰㌸㙥愴㕦ㄸ㔷挴㈰㘷ㅢㄷ㔲㘶㌸㉥ㅢ搱ㅤ㉦捦㑡改㔵愳㕣敢㤷昲㐵㠵昶慢㤰ㄲㄶ〲搱愲慡㝣㜱搱愹㙡㑡捥〵愳㐱挱戵㙡㈸戲ㄳ慣㐴㕣慡㌰慥攳慡〳愰攵ㅥ㔹户㠴攴㈳㝦敥㝥ㄸ收戳㜳〹㙤㑢㈹慣昹㠹ㅤ㠱摤㘸㥢㡢愳ちㄳ戳㉤㈱㈸摤晥挱㐴㕡㠳㜸挹㔹㡦っ㥥㜳㝡㤰晣㌷摥㜳㕢㤸晣㉤㠹㕢愵愴㈴㍣〶㜷愲〰㌷㡣㙣ㄵ愹づ戴〶㐱慢敥㙢㔷㌵㘷ㄶ㝢晦㕡攲挵㥢〲昵ㅤ㘱ち㕥扢搲㙢〵晥㙥搵挱㉦㘸〸㔳〳㔷㠷㤴改㔵愱搰㜴扣㕤敡挴慦挲㌵㤲ㄴ挱摢搰攴㠰晡收ㄱ㘵㌲愴ㄶ㑢㥢㌷㥦摡戸㠳㌹㤴晡挳つ慦㍤㐸㈵㑢愱㔲捤慦搸㐲㝡㝥扣搱㌳㍤㤸攴敢㝦㔱ㄷ昷搶㤲搷扥㥥㜱昸晢户搸〲㡤㔱㘳ㄹ㜳捦㠷㠷㉡捡㥥〹散扡㜰晥㔳ㅦ扦捦㄰㙤挳㍦㌴搹ㄵ㈲摤㘳慦〸㐷㘵戴散摡㜹㙣攵挲挱㌹挳挹㍥㤳慢㠳㔵ㄵ攷愵㌰㐴攸昰㔴〴ち晡㑣っ昱㌹ㅦ挳㠸㔶挰〵㐳㌸慥㘳搹敢愸㕡愸㠷〰㠲㜰㔸㜷晤㌵摢㐰ㅣㅡ㝤收愶㕦慣㕢㜶ㄷ㍤〵戴㠵捡戴搱摣㐹㈵㑣戸捥㠴㌱挴昴㤸㌴㜵㜷挲㈰愹〳㜴㍢挹敢づ搰㙣㡤昱㔶搶捡愹扥戱㠷摤戳㑥敤捤戹㡣攵っ㘳〸晥搵〱㥡㐱愵昸〱ㅡ㥣㌳㌸㈷㘳㘰昱搰愱㌴っ㍡〳㔴㑣攲㝣㠰㘶㔲㠱㡤〷愱㔳㤸愵ㄵ昸〰㈱㍢愰㌳㐰戳㈱㜸㍢〴㤱ㄳ㐰扣㡢㘷㠴ㄹ㥢㠳㌲つ〹搲〴ㅣ敥づ㉡㜰攵㐶〵昲〶扣㜶㉥ㄵ愲〷㐳㈲〱戱㤳㜰㈷ㄱ㍥㔸㉣慥〸㌱挶㤰㐰攰㑦挹㔳ㄵ㝡㙥㈹㐳㝡㠱㍦捦摤戸〳㜹㠶㡢改㡣㜹〰昳愹㝣㘶て〰昹〸摥挳㝢戴〲㉥搲㄰摢挳㜹戰晦㤱㐸ㄷ㔷扥㐷㕤〶搱搵㘴扦㤷慡㍢㔱㜵㥣敢㥢㠶㔴〰敥ㄱㄶ㠰㈰挸㘷〸㉡㌹昸㝤㕡㠱㠳㐷㈳㑢㘱ㄱ〴ㄷ㠳㉣〱㔹㑡㈴敤昷㐴挶搱㈹㉣〳戹ㅦ攴〱㤰〷㐱ㅥ〲㔹づ戲〲㘴㈵挸挳㈰慢㐰㔶㠳慣〱㜹〴攴㔱㤰挷㐰ㅥ〷㔹ぢ戲づ攴〹㤰昵㈰ㅢ㐰㌶㠲㙣〲㜹ㄲ㘴㌳挸㔳㈰㕢㐰戶㠲㍣つ昲っ挸戳㈰捦㠱㙣〳搹づ戲〳攴㜹㤰㥤㈰扢㐰晥〴戲ㅢ〴㜹愱搴㥥㥤㐵晡㠱㕡搸ㅦ㝡㄰挷昳㘳愹㑣挷㝦㙡扦㐷挶扥扡ㅦ挷㘷㘳ㄹ㘲〱㍥㘸捤㕣㐲㈵㌶昸㜳㘷㜴㈱搱㠰㤳昶昸㈰㝤㡤搳攴㤷〴㕥㠴㔹㔳㑢㐸づ愹㙣㙥㘸改扢ㄲ㙢㘲敥㌴㜶㙦㍦㠲㑡搶戵摣攰㜸改戴㡤愳ㄵ㙡㜸㍦㥥愰㜵㐳挰㍤㌸散㝢㠸㜴㉢㤵慢㤵㔰㌸攴㡢㘴㔴㔰㈰㥡㠱户㤷昴㜸㌹㜹㙣っ㈱戶㌱㈰〳㘸㈴搲攰㥢攲挹㠴㤷㠸愴㕡搲㙡攸㠷㉢ㅡ㤴㔳㠰㉡愶挹搱慡扤愸㠲愷挹㙥〴挱搵㍥慤㠰ぢㄶ㡥搶挶て㙥ㅡ㙣㈴㙦攱ㄵ㉡㔰ぢ戰㠷〹㉤挰㍡昲慡㔷愹挰扦挰㘰つ㔴攲㉤扣慥ㄵ㜸ぢ㌳愳戵㙤㕡㤸㐵戵扣㠵〳㔴愰ㄶ㘶搳㑦㐲ぢ㌰㉦扣敡㉤㉡昰㑦㌴搸ㅣ㉡昱ㄶ收㔲㈱㝡愴㐵㉤㡣㜰㤰慡㠴㜷㐰摥〵㌹㐴㈴㉤㉡搹ㄹ戶〵㉤㥥㔹攱戸昹〰㐰昴㕥㉡㥢ㄸ捣㠷て㠵㑣㥡ㄴ㑣㌵㙡敤晦㑤挴㜸晥晡敢捥ㅦ㉣ぢ㝦昶て愸㤰㙡㘱戰て㈳攸戴ㅦ㈱搲昹搸摤㌳㡦慤戸扢㘵晢攳ㅦ敦㕥㜱㝣㑢戳晤㈸㔵愶戶昹愲挹晥㈱㔵昵捣慦㤳晤㕥晡㌸挱㔳攱㉥昴〴㈸敦改捦㙥昴㠷ㅢ㔹ㅦ㙡ㄳㅢ挸㠲ㄳ㜷摥ㄵ㜰㈷攵㍦改㈹昹收㝢挷㠳㙥㜶扥挶㐸晣捡㈸つ挶㠸昷愷〵㑤㔹㙣㌰㐳〳㡣晤慥搸㠷〸づ㤲戳搳㘷㈶攴㔵㙡ㅦ㥤㌸攸㍢㤳〸㠵㈶挱㜳挳㠷㔴㕤㐸挳㐵㙢㍦换㤸㤲昵㡥㑥敢搶㙤㈶慥〶㔰搴㤸ㅤ㔳㈳㐹㤸㜱っ㈴敢愵㈷㑣っ㍡挸搸愹挲㌰昷㕣昸扣愸昰攰搳㈷㘳挸㕣搶㜴㈴㉡㡣㙤㠱ぢ昷㡣ち㥦ㄸ摣㉢㈶ㅣ㌵㥢ㅡ㌲㜶つ慥㕢㥦㔲愱换戱㘵㕢㡥敦㕡㝣散攱ㄵ昹㜹ㄵ〵搹搵㔵㡡晤〴㔵户㝡㘷㕤〹㔱搷昹㐸搷ㄸ捡搱㘱搷㕣晢㐵㡦昱换㝦昸㝢昲㐷㘵㑢㤶戲晢㌵㝣〱昸〲搰㔴㌷愶㤳ㄱ㔲慡挶昸㜶攳攸搹㥦晢㑥ㄵ㙦㌷て晢捤戶昰㐳㤳ㄸ㜶㌵昴㌴ㄱ㐹㌰㐲㜲㘸㡣愳㉢ちㄷ㡦昸慦㑦挶㍦㔲晦改㤴㙦㤵〱昷㌱㙣㡤㝡㐸㔶㈳㈴㡢挶㌸戶敡挱昴㌲挷愱昱㜷晣搰晢㥡ㅥ㈳㥥摡挶戰扦敡㈱㥤晥挱㘰㥣㝥搰ㄸ昷摥㍡愷㜷㔸㜸㙥挲㡡摤㈷㥡〷㉣摤晡㈶挳㈶慤㠷昴て㈳愴㙦㌵〶㝤慦戲㙤捣挹㐹昹て㡤ㅢ敡散户愷戸〷挳㑥慦㠷昴戵ㄱ搲㔷ㅡ攳挲收挷搸㡣㤷㑢摤敢㕣㌷慤戹愲㌹㘳㈶㠳扢愰㠷㜴搲〸改ぢ㡤昱攲㡣摢敥扡㙤攰扣愲㠵㈹攳㕥捤㍤昵扢㔷ㄸ㝣づ㍤愴ㄳ㐶㐸㥦㙡㡣㤵㥦㕡㈷摣昲搶挹愲戵㤳㐷㝥搷㜰昵㠲愵㙣㤵〱搲㌱㈳愴ㄶ㡤昱攱〳㥦敦ち㡤扡愹攰搱㈷晢㙥㝤户㜶搳㐱戶摡〰改愸ㄱ搲ㄱ㡤昱㜷昳愱㙢㔶㑣摣㌱晥扥戵つ挳昶㤵て㜹㠷慤㌱㐰㝡摦〸改㍤㡤㌱捥摣㜷攸㠱慥㤹㘵㙢昷晤捤扡搴㜶㝣て㝢挴〰改愰ㄱ搲摢ㅡ攳㠱扦㌴扣㕥戰昹㡢㉢户㥦摥晤捤㐷挳㙢敥㘶㜰收昴㐶晣つ㈳愴〳ㅡ㘳㙥㜰昴扦㡦挹㝢慦㜴敥搴㡦㕣捦ㅥ戰晦㠱㍤㘶㠰昴慡ㄱ搲㝥㡤㜱扤戵摢挶敢换扢㡦摢搸晤晡㜱晥攱㈷㠷㌳戸㤵㝡㝤摡㘷㠴昴戲挶挸㝦捤㜹摡晡搷㐰摥敥㌱て㜴ㄹ昹㔲搷㝣戶搶〰改㈵㈳愴ㄷ㌵㠶㜳搹捣ㄴ换㤱昷ぢ㌶㜴ㅢ㜴摥㤷ㅢ换㍥㘷㜰㜰昵晡昴㠲ㄱ搲㙥㡤戱敥㙦摦㉣㕦㝦昸㡤戲㜹ㄹ㈹㜳挴㑤㥤ちㄹ扣㘴㍤愴攷㡤㤰㜶㘸㡣挶㕡挷㝤改慦慤捡摢㌲㘲捥扢〳搷㕦㝡㠴挱搵搶㐳㝡搶〸改ㄹ㡤㜱攵ㄵ搶愵昷㤷晢㈷㍣扤搷摣攷挸晢㜵㐷搹〶〳愴愷㡣㤰㌶㙢㡣慦慦晦㜲㡢㙤㑦愷晣挵㜳昷捣㕥㌶㙡㝦㍤㠳搳慦搷愷つ㐶㐸敢㌵挶㠶ㄳ愷〶晣昳摥挹敥攵挹ㄵ㐷ㄶ㕥昵晡㘱㠶挸㐱て改㜱㈳愴挷㌴㠶㘸搹㝥㜰昳〵㌹〵扢昶㕥㌷昰摤慡晦捤㘵〸㍦昴㤰㔶ㅢ㈱慤搲ㄸ挷扥扢戶㡦攳㠲昵㠵㡢捦㙢敥㤷攴つ㡤㘶㠸㘱昴㤰㤶ㅢ㈱㍤愴㌱捡㍥ㅣ昵收㥦㑥㡥捥㝢晥慢攲㕥戳搹つ㜵っ㠱㤰ㅥ搲㌲㈳愴愵搱㍥敤摤扤㙥㔱㔱愶㙢昶搴慤ㅦ摦㜴㔷㥦㌴㠶㘸㑡て改㍥㈳愴㠵ㅡ攳扡㍦㜶晦慡㘶㡤戳愴㔹挸㥥戹扦㘰昵㝣㠶㤰㑣て改ㅥ㈳愴昹ㅡ攳捥㐵㔷づ攸晦ㅦ㥢ぢ㥥㉥晡昰搹㈹㘳㙥挹㘰㑦ㅢ㈰摤㘹㠴㌴㔷㘳搴ㅤ㕥昶慡㝣攸捤攲摢て㕣㔲昷慤戵昹〴㐳㜰愸搷愷搹㐶㐸戳㌴挶攵昵愳㝤㝤扢㑣㥡戰㈲㝣愴㘵㔰㝡晥㐲㠶〸㔳て改㔶㈳愴㍦㘸㡣〷收扣㔷晥㕥㐳㡦挲搵㘲㘰㝡愹敦敢㜹っ㘱慡ㅥ㔲愳ㄱ㔲㠳挶㔸㝥㕢挱㡣㝥㠳㉥㉦㕥戳愹㐷挶挷愷晦搲㤵㈱搶搵㐳ちㅢ㈱㈹ㅡ㘳戶搹昹㐴收㥥㜴昷晣㤹戳收愵㉦㍥挰搸㜶〳愴愰ㄱ㔲㐰㘳ㅣ㕥扣昹㙤捦晦㠸敥㐵昶㐵〷户㌶㜶㕢捡㄰㜵敢昵㐹㌶㐲慡搱ㄸ户摢昷㜷摤搹搸㔲扡攵捤攳㥢攷扣扣㝢㈷㐳攸慥㠷攴㌵㐲慡搶ㄸ扤攵捦㙡攴摥㡤愵㙢敥㔹㤱戹㘰㙢㘴ㅥ㐳晣慦㠷攴㌱㐲扡㐱㘳晣㐳散㥥晥摣㡤㜷㡣㥦扢扢搴㕣摥攵搶捤っ㐹〴㍤愴摦ㄹ㈱㕤慢㌱敥戸昹㤵㥣㕢摦づ㤷㍣戹扦捦戲挹㕦㝤㔰挰㤰㠹搰㐳㥡㘲㠴㔴愹㌱挲㤷扦㔳㝡晦摡攷㈶㉥戹㝤戴戴戳晥㡤㤵っ改っ㍤愴㜲㈳愴㌲㡤昱挹搷愷扦慣㥦㌱㜵摣摣挱慦㡣慦搹搶㙦㌹㐳㑥㐴て改㑡㈳愴昱ㅡ㈳㌱ㄹ㤸搶㑣㐸㌸㙣挸つ㕣㙥ㅣ挴挵㈵慡戲ㄲ㍦㜱㉥愰㑦㤶㥢㄰㜹㕢攸挳ㄹㅢ㝦㈹㘰㌵㡦㍡㍢㉣晥摥㤴愰〴昴愹㠴㝡晤㌳㜰㄰昹户愶㔰㠰㜸〱㤰㜷㔰㍤摢㑢㈵㍥㠲㐷㔰㠵㤸㔹㐰㤴捣摣摡㐰戵㡢㠶㕤ㅡ㈳昱㑦㑢搲㤰ㅥ攱搱昰ぢ㠴㑢搱㌹㔲㈰ㄸ㑣㤶㐷㜷攰〹㜸愳㝦㐶愳㐸㝤攸㌵㝡㠵㔱愳㤷㙢㡣挴㍦㐷㐹㐳挶㠴㌷扡㔷㙤ㄴ㔹ㄱ摥攸挸昸㐶昷愱㔱㘴㐳昴ㅡㅤ㙡搴攸㄰㡤㤱昸㔷㉣散㈰㈱昱㐰㜲㌰㐹昰㌴㔳〷昱㉣搲㉡㕣㌸㔷㑦㤸㤸㜴挴攲㔹愴㕦戸㜰㑥㔴戸㠳㜸ㄶ㘹ㅡ㉥㝣㘹㔴戸㠳㜸昶〳ㄲ收〳㤳㑤挲戱搹㜸ㄳ〳㠳散〵㘷つ搲㔸搷㔰㠵挳㙣戱㐱㐱ㄲ㤳〰㐸晤ㄵ㐲挷ㄳ㍥㝣㑥㑥敥㐷㤵愶㔳挹㜹愶攳㡦攷㌱攸〰挷捣㙡㠳挹ㄸ收ㅦ戸㌱㐹㑣ㅣ㤷扣㌸㐱ㄲ㤳搶㐶ㄲ㥤㡤慦㐸晥ㄷ㕤㜶愳て</t>
  </si>
  <si>
    <t>㜸〱捤㥤〹㜸ㅢ搵戵挷㜵㙤㙢攲慢㌸戱㈰㘱摦〲〴〸㠴ㄸ㙤戶㈵㈰㈴戶戳㄰戲敦〹〱捣㐸ㅡ挵〶摢ち㤶戲戲㌴㠱㐲㐲愱㤰〷㈱㤴ㅤ捡搲㐲捡搲㐲搹㤷戲戴㤴㤶昲ち戴愵㝤㝤㉤戴㤰〵㈸てち㉤㠵㤶攵晤晦㜷收㕡㈳㘹攴㌸㝤㝤摦㔷挵㍥㥥㝢捦戹攷摣昹捤㥤敤摣搱挴㈷㝣㍥摦㤷昸昰㉦㍦㌵㕣搸㝦敥敡㕣摥敡㙥㘸换㜶㜵㔹愹㝣㘷戶㈷搷搰搲摢㙢慥㥥搶㤹换㔷挳挰㘸敦㠴㍥攷㙦捦㜵慥戱㙡摢㔷㔸扤㌹ㄸ昹㝤扥摡㕡㔹〵㝤㔰晦敡㠲㘴㉢㔹㐳〱㉢㥦㌴㈸〶㔱搴㔲㐸㡡〰挵㘰㡡㍡㡡㈱ㄴ㐳㈹敡㈹攸㔲敥㐶戱㍢㐴摤㌰㠸㜹㙤慤㌳㤳㘷愰㠳㜳昳搹㕥敢攸ㄱぢ散㙥㡣つ㠷ㅢ挲つ戱收㜰㔳㐳攸攸ㄱ㙤换扢昲换㝢慤戱㍤搶昲㝣慦搹㜵昴㠸㔹换㤳㕤㥤愹愹搶敡㜹搹㌳慤㥥戱㔶㌲ㄴ㑤㥡戱㜸㌸搶搸㤸㐹㈴攲㜵挳攱㜹㐶㕢敢慣㕥㉢㤳晢㔷昹摣㠳㍥㘷戶戵㌶捣戰昲晦㉡㥦㝢挲㈷㕣㑥挸㜶㥢㥤㍤晦㈲愷㝥㙥愶挶〹㔶慡㤳摢搳戲㝡㍢㝢㤶㌶愰摢㐵愰㔱㙡㙥㘸挹攵㤶㜷㉦攳搰㘸戳扡扡收㔸ㄹ戵ㅤ扢㈷攴昲戳捣摥敥㕣㕤㌷昹㔹扤㔶㑦捡捡つ敤㥥戸㉡㘵㜵㌹㠶戹摡敥〵㘶敦っ戳摢慡攱㐲㝤户扤つ愷愴慤㥥㝣㘷㝥昵㤰敥昹㌹㙢㡥搹戳搴愲㠹扦㝢昲昲捥戴愸愹挱㡦慦晡〸慦㥥愹つ㠵晥㜴户㜵㤸扤㜹㔵攲㈶っ㝢搹扡㠶㡢㕡㡢愲㝥㜱㐸㡤㈸㘹挵㙤㌶户戳㝢慡搵摢㘳㜵㌱〸户攴攸ㄲ㈳〵挸摥づ㝤愴昴敡㜰㉢㠹挱捥晥挴㜵㘱ㄴ㘳㉦㠸扤㘷㘴㝢扢㌱㈰愷㕢㘶捦搸搰搱㜳昳改〹搶㡡戱愱㠶㠸摣ㅢ㕡戹て敤昶㠵愸㝦㝢晤晡㙤搷㙥摥㝡昹扤㕢㉦晡晡昶㑤㌷挹晤愸摥ㅦ㐲搴扣㠹㍤搷敤㥣㝢㑦㔵扢㔹搵㥥慣㙡㑦㔵戵愷慢摡慤慡昶㑣㔵晢搲慡昶㡥慡昶捥慡昶㌳慡摡捦㠴㡤晥搴づㅡ㔴攵㝣昶ㅢ㜳㝣晥㌷捦户㑤扤攱昱挴搳〷晤昱㜷㔷ぢ敥慣㙡㕦㍦㄰ぢ晢㔴攸㙣愸㔱ㅥ〴戵ㅣ〱㘱ㅣっ㔱户㝤搳昷户㝥敤扡敤ㄷ摥戶晤晣扢攵㈱搴ㅤち㈱挴㝦愳慢散敥㘹敤愷捥昰捤摣㌶晤摥㡦ㄶ慥㝥敤㥤㜷㕦ㄱ㍣ㅥ愸㌸㠷㘱㘱㔴㠵㌸搱收㐴搱愷㔱ㅥ㑥搷㐷㐰ㄸ愳攸㘰散晣愸㍣㤲㔵㐷㐱〸昱㑢㈷摡㍤摦㔸戰敥昷挷〷愶摤昴晥搶㘹挷づ㝦㝦慥攰㠱㐷㐵㍢ㅡぢ㐷㔶㠸ㄶ㡡㌴㠵ㅡ㥢攲㡤攱㘸㌸㥣㘸㡣㐶㥢㈳㜲っ㝤㌷㐰ㄸ挷㐰散㙥慦攵㡥ぢ㥥搸昶攸挶㙤㔷㙤搸㝥搹㝡ㄹ愲㐵ㄸ㐲㠸㤷㥣攸摦㝥戵㝤搸攳㌷愵㘶㝣㙤改㍤挳搶搴扦昶㝤挱㈳㥥㡡ㅥ挵㐲攵攸㡤㈱昷㈷ㄲ㤱㌱晡㙥㠴㌰㥡戸㘴㡦〸㌰㤶捤㉣挶㈱㠴㜸摥〹㝡昵㜷㝥昰搳㝦㝣㝣敡攴㑤慦㥥㝢㔹攲挶㈷ㅥ㄰摣㌳㔵搰㘳戱㜰㔴愵㔵づ㌵㈷摣㐱挳昱戰㍣㡥捥㡦㠷㌰挶㐲搴㙤扢攴愲户慦戹㙤挷㔳ㅢ㜷㍣㜹愵㍣㠱扡㜱㄰㐲晣挰〹扣愵晤晣捦晣搶㐳ㄳ㌶晣攵㤳㉦ㅦ㌸敢搵㕢〵㡦敡㉡㜰ぢㄶ㉡㙤搹㠸㍢㙡㈸ㄴ㡥换㔶扡㙥㠳㌰㈶㐰搴㙤㝤散搱户搷摥っ搴㍢搶㕥㉤㈷㔲㌷〹㐲㠸㐷㥣戰㥢㝥戶攳戹㈹㐷昴戶摤㝣摥㕥㠷户收晦㘷㠶攰㜹㐴㠵㍤ㄱぢ晢㝡慥㙦愴㈱ㄴ㙦㤴㔳攸散㈴〸㘳㉡挵摢㔷摥戰敤㠶㡤㜲ㅡ㙢愷㐳〸昱㍤㈷挴改敦㕣昲摢㈵㥤戵㔳敥搸戳敢ㅢ挷扥戴㘰㥢攰㝥愶㐲捣挴㐲愵㌵ぢ㠷㡡㠶㙣㈲㈱㘷搱昵㙣〸㘳づ㠴戳㘶昶㔰㤲㜳愹㥢〷㈱挴ㄶ㈷㙣愷搵㌸攷慦㕤愷㑣晤㔶㔵㜲㔳㜳攳〱㈳〵捦㡢㉡散〲㉣㔴摡㈵㈳㌱戹㤰扥ㄶ㐱ㄸ㡢㈱敡散㑤㠶㌸摢敥摢㈴㑦愶㙥〹㠴㄰户㌹㜱㡥敤㌹㜸晥㌳㑤ㄷ㑥晤㙥㝥搸攲攴㕦㤶慦ㄶ㍣昵慡㌸愷㘲挱㥢㘰愸〱㝢㠶㍣㡤捥摡㈱㡣搳㈹戶摦扣㜹敢つ㔷㑢㤳戵㐹〸㈱㙥㜰㐲扣㝣㜷换晥晢㙦㥤㌱攳搶摣ㅤ搵愱㥢昷晦㡢攰㠹㕤㠵㐸㘳㘱ㄷ昶〴㡢扥㌳㄰挶㔲㠸㍡㝢㑦搸昱挴㜷戶㕥扡㔹㜶㔰搷〹㈱挴㘶㈷敥㘵㠱㥦扤ㅦ扡晣戹㈹㔷攵㡥㕥㌵㜱户愳㐶ぢ㕥㑢愸戸㍣っ㔶摥㜲挵㝢㘰㔸㜶搱㜵㌷㠴搱㐳戱敤扥〷戶摤㝦扢捣戲㜶ㄹ㠴㄰㤷敢ㄵ㥤晡晥㤶ㄷ慦戹㘷昲摡㈳㘶摦㜶搷㝥昳攳㠲搷㉤㉡㘰㉦ㄶ㉡慥㘸㜳㐹挰戰捣搱㜷ㅥ挲㔸㑥て㘳攷㐵攴ち㔶慤㠴㄰㘲㠳づ户挷㡦㌶晥攲昵摡㈹ㄷ㙦搹晢搳㐳挶敦昵㝤挱㉢㈴ㄵ㙥㌵ㄶ㉡つㄱㅣ戵搷搰搷搹㄰挶㌹ㄴ摢㉦㝢㙣晢ㄵㄷ挸㜳㔹㝢ㅥ㠴㄰敢㥣〸ㅢ昳㕢㙥搸敢晢㥢㈷㝤㜳昷㝤昳挷㕦昰挹敦〵㉦扦㔴㠴戵㔸愸㐴㌰㥡㈸㕡愱㔸㤳㕣〷㙢㜹㍥㠴㜱〱㠴摥慢敤㠳挹㔷愹扢㄰㐲㠸㌵㑥搸〳搶搷㍥㜸昷㐷㙤㔳慦㐸㝥㌸敦㤹戵㈳搳㜵敢愱㥥敤㥣㐷㈷昴㥡㉢㜱㘵㔲戸攸挱晥捣㝦㍢扦摡挳挵㕥愶㌱搳㥣〹㠷搳㡤㈱㌳㙡晡㜹慥ㅤ攸㘵〵㌷㘵㕤㘶㘱㘷㑦㍡扢㔲㕤㘷散摦㙡收慣挲㘵挷㘸㐷搷㥡㕤摥㤳捥敤攷慤㥣㥢㌷昳搶扥愵扡㠲㤳戲㘶㜳㜱ㄵ㘶攵㔴扣〳㑢㥢㉤㌰扢㤶㕢㉤慢㍡㙤昵〱㈵㙡㕣㠳㘵㤳㤵戵㤳㝡慤戳晡戴㘵㍤㙡挱㜵晦ち攵扢㙣㉤㙤㤵摤慦ㄱ㙤ㅤ搹㥣搵愳扡㌷扡㝢㔶㘷敡㑣慢㜷慥挵扢〶㉢慤㔶㜵て慡㥣ぢ挱搱㌳㝢戰愲戸戴㑢ㅦ攲慥捤㑣㕣㤵户㝡搲㔶ㅡ晤㕤㘶昵收㔷捦㌳㤳㕤搶㥥㐵㈶㜶㑣㈸昶㈹慡㥥㤴㑤㉤捦戵㘵㝢昲扤搹慥㘲㑤㑢㝡㠵㠹㡢捦昴昴㙣摡挲戵㘳つ㍦㍥攱慢慥ㄶ挲㜷㤴搷〵ㅣ晤收ㅡ搴㠶㜰㙤㘲㕥㑡敥㕤㍣散ㅡ收㘰敤戰ㄶ㕤ㄶ挷㘴搵挸㥤㌸㔳㝥改收挸捡㠶慥㜵攲㉤ㄶ慤㐷㔵戶㔶㝤散摢㜲晦扦挶㔵㔵挳㥣戵㥦戸〲ㄷ攸㈷㥡㍤改㉥慢户摦ㅢ㐴挱ㅥ挹つ㄰晥㤵搸㥢㉢搲攳〵愶㔸㈵㔶晢㔷㜶愶昳ㅤ㐶㠷搵戹戴㈳㡦㍡摣㐴搶搶ㄲ㙤搹㐷㝥つ㔵昲ㄲ㡡㑢㈱〲〱㥦昱㜵ㅡㄹ〱㜹㤹㕤昶昳戲㜹搷㉦晤慢搰㑡慡㕢つ摣ㄷ收晣摤㤳戲扤戹敡㙡慦戵㍣搱捣㜵攴㌹㍣晢㔵昲㈲㕦㕥㑥戱ㄱ挲捦㉢昶㥤摥㔹昰捣㔴挳ㅢ愸㈱摤ㄳ慣㡣㠹摢㔶戵㜷ぢ搳摦㙤摦〹㑤戰㜲㈹挹㕢愶㈹搸㔷㔶ㄹ㔸挲捥㕦搷捤搱㙦慤捡㑦㌰昳收愰㙥摣㝣㘱㉢㐹ㄸ㡤㔶慤散㈵戶ㅣ愲敡㜴敢㠰㔳㠲㠷愰㕡㜴㜹ㄹ慣㉡㙣㑦搸㜱戰扦昸慡ㅤ搹晦㑡愰敦扣㍤㌲㑡〷㝡昱㑤ㄴ敥敤搲㤳慤㥥㜹慢㤷㔹㌹㥡搷ㅡ晤愲㉣摤扤攸㙣㘶㉡㌹㍦摦搹㤵㙢㐰㑦㈷昷㘶㤷㉦晢㔷晡愱㉦昹ㅦ㄰晡攳敦挱㈸ㅥ昸㍡〱㤷㙦搰ち㙥㥢昶㜶㕦㉤扤戱㐶昲㔶㑥㜲戴挲搹㤷昸愳㍥昲㉡晣〹昴愷昳昳㐶㙦㔷㙥㌸晤戰慦敢〶愱㜹扤㤶扡㠵慥㔵〵搰ㅥ搲扤㌰摢㝢㘶㌲㥢㍤㤳攳㘹愸㉡攵㍡㉣㉢捦摢搲挱捥㙤戸扡摤ㄶ愲扡扡攸戶搲㜵晦捡ㅢ㕡攳ㅡ㠸晡㙤ㄷ慦摤㜶晤挵㕢ㅦ扡晤慤㈷慥摦㝥摦㔳挶戵愸慣挶㉤戲㜱ㅤㄶ昶㙡㕤摥搹㤵挶㐹扡㝤敥㠴㐹敤摤㌸〸㜷㌵慣敡捡慤ㄲ㘹慣㍥敦〳慦扣㌹扣㘹敤㤰ㅦ戵㙤ㅥ㜱昱㥤晥㝤慥晦扢㐸㌹㡡戲ㅢ㔱摥㘰昲㌴㉤㙦㠴㄰㈶捣㜸㔸挱㜲昱㐷摥㡣戲扣㠵攲㥢㄰㌸㌸㈸摣㌸㌶摣㘶ㄷ挵〸晣攵昱㐱摥㑥㜱〷㠴㌸〴㠲㝢愷晣ㄶ㠴晥㠸㐵昰捦㡤慥㌶摣挱愸㉥摦㜰㕢㔰ㅢ㤰晤攸挴愱戰攰挶㤳㠴㈵〹㐷ㄲ㡣㤸〱挷㥥〰愶㍢㡡戲㍢攴挳搱㑣〱㜸㠰敤愷挲捣ㅢ挰㠳㡣昱㄰挵挳㄰㉥〰㡦摡㐵㜱〴晥㉡〰㡦搱攸㜱〸挱㝢㘶〵攰〹㉣攸㡦㘸㐵㡣㍥〰愳㔰㕤づ攰㘹搴〶㘴㍦㍡挱㍢㜱㉦〰昱㑡〰㥡ㅤ㐵搹㑤晢ㄸ㜸㔲〰㝥㠲〵搱㔸ㄱ挰㡢㔰换㥦㔱扣〴攱〲昰㜳扢㈸ㅡ昰㔷〱㜸㤹㐶慦㐰㠸㄰㠴〲昰㉡ㄶ昴㐷ㅣ敤〶㜰っ慡换〱扣㠶摡㠰散㐷㈷挲戰昰〲㜰㐸㈵〰〷㍢㡡戲扣㐱っ㥥ㄴ㠰㌷戰㈰づ㠲㤹昷〸昸㈳搴昲㑤㡡户㈰㕣〰戶搹㐵搱㠸扦ち挰㜶ㅡ敤㠰㄰捤㄰ち挰摢㔸搰ㅦ戱㈷㘲昴㡤㠰㈶㔴㤷〳㜸て戵〱搹㡦㑥挴㘱攱〵愰捥㔹捦戲㘳挰㘰㐷㔱㤶挳㌸づ㥥ㄴ㠰㡦戱㈰㘴㐵〰㥦㐰㉤㍦愵昸㍢㠴ぢ挰㘷㜶㔱ㅣ㡦扦ち挰攷㌴晡〲㐲㥣〰愱〰戸㡦㈹㠲挷改㍥〰㘳㘹㕣㜶昰慥挶昱㈱㈰晢搱㠹㜱㘸攷〵攰攳㉦㉡ㅣ〳晥敡㈸捡㜲㈹慤昰愴〰搴㈱愸昸〸㘶摥㈳㘰㈸搴戲㥥㈲挸摥ㄵづ㠲扢摢㐵搱〶㐷ち挰㌰ㅡつ㠷㄰ㄳ㔱愵〰散㠱㤲晥㠸㜷㄰愳て挰〴㔴㤷〳搸㠷㍥㘵㍦㍡㌱〹敤扣〰扣㔱〹挰敢㡥愲㉣慢挳㘴㡤〲㜰〸扢晣扢㡡〰㐶㐲㉤て愳㌸㥣扤㉢〰ㄸ㘵ㄷ〵ㄳ㍥ち挰㤱㌴㍡ち㐲㑣㐳㤵〲㌰ㅡ㈵晤ㄱ扦㜰〳㤸㡡敡㜲〰挷搰愷散㐷㈷愶愳㥤ㄷ㠰㥦㔴〲昰㠲愳㈸换㌹捤㠲㈷〵㈰捥㉥㍦㕦ㄱ挰戱㔰换攳㈸㡥㘷敦ち〰㑥戰㡢㘲㌶ㅣ㈹〰攳㘸㌴ㅥ㐲㌰昹愴〰戴愰愴㍦攲㐹㌷〰㘶慣捡〱㑣愴㑦搹㡦㑥捣㐳㍢㉦〰て㔴〲㜰扦愳㈸换㝥㉤㠴㈷〵㘰〶扢晣摤㡡〰㘶㐱㉤㘷㔳捣㘱敦ち〰收搹㐵戱〸㡥ㄴ㠰昹㌴㕡〰㈱㑥㐶㤵〲戰㄰㈵晤ㄱ摦㜶〳㔸㡣敡㜲〰㑢攸㔳昶愳ㄳ㑢搰捥ぢ挰㡤㤵〰摣攰㈸捡搲㜲愷挱㤳〲㤰㘶㤷慦慢〸㈰〳戵㕣㑡搱挱摥ㄵ〰㥣㘱ㄷ㐵㍢ㅣ㈹〰㘷搲愸ぢ㐲㤸愸㔲〰扡㔱搲ㅦ㜱㠵ㅢ挰改愸㉥〷㜰ㄶ散〳戲ㅦ㥤㐸愲㥤ㄷ㠰つ㤵〰慣㜷ㄴ㘵㐹㐳ぢ㥥ㄴ㠰㌵散昲㠵ㄵ〱㥣〳戵㍣㤷攲㍣昶慥〰㘰慤㕤ㄴㄹ㌸㔲〰搶搱攸㝣〸搱㠱㉡〵攰〲㤴昴㐷㥣攳〶戰ㄴ搵攵〰搶搳愷散㐷㈷㤸㤲昴〲搰㕢〹挰㔹㡥愲㉣㝢搹〵㑦ち挰㐶㜶㌹㕢ㄱ挰ㄵ㔰换㉢㈹㌶戱㜷〵〰㥢敤愲攸㠶㈳〵攰㙡ㅡ㝤〳㐲㘴㔱愵〰㕣㠳㤲晥㠸㡣ㅢ〰㜳㥦攵〰㙥愰㑦搹㡦㑥㉣㐳㍢㉦〰愷㔴〲戰挴㔱扣㕣㥡㑤㘵㔶㔴〱戸㠳㕤㕥㕣ㄱ挰户愱㤶㜷㔲摣挵摥ㄵ〰㝣挷㉥ち㈶ㅡㄴ㠰扢㘹㜴て㠴㔸㠱㉡〵攰㕥㤴昴㐷捣㜲〳㔸㡥敡㜲〰昷搳愷散㐷㈷㔶愲㥤ㄷ㠰㐹㤵〰㑣搴〰㑡昳扢㙢攰㐹〱㜸㥣㕤㙥慢〸攰㐹愸攵㔳ㄴ㍦㘰敦ち〰㥥戱㡢攲㙣㌸㔲〰㥥愵搱㜳㄰攲㕣㔴㈹〰㍦㐴㐹㝦挴戱㙥〰攷愰扡ㅣ挰ぢ昴㈹晢搱㠹昳搰捥ぢ㐰愸ㄲ㠰㘳ㅣ㐵㔹晡㜹ㅤ㍣㈹〰慦戰换㘳㉡〲昸〵搴昲㤷ㄴ扦㠲㜰〱昸戵㕤ㄴ攷挳㤱〲昰ㅢㅡ晤ㄷ㠴昸㉡慡ㄴ㠰摦愲愴㍦㘲愴ㅢ〰㤳搷攵〰㕥愷㑦搹㡦㑥㕣㠸㜶㕥〰昶慤〴㘰ㅦ㐷㔱㥡〸昷㙦㠰愷㕤㐸㘰づ㘶㠷㌳ぢ㍡慤㤵捣戸っ捤㘰㜶扤㙤㜹㉥㥦㔵改愱㈱㤹〹搹ㄹ搹晣㠴捥摣戲㉥㜳昵戰㡣戳戰戰挳敡㐱昲戶ㄷ㌹摣㤲扡散戲㘵㔶㕡㘶收㘶㤷昷愶慣㈹ㄳ晥ㅤ㤲扢㔸㍦㙣㍡㤵搷慤ㄲ昸晣㜳昹㑡㑣㍤〸㥦戱〳摢㌱戸昵愶㐷户㕤晦㥤㔱慤㐷㌶㙣扢晢搶㙤㙢搷〵昰昱昹扦㠶㈸愵戹㈸㌵昱敦捡ㅢ慢挵㈰っ敢ぢ㤸攷㜵收扢慣挱ㄹ㤵戳㔵换戵ㄹ愰㐵㥡㍣㍤㈸㌳慦〳㌹㥡〹㐳㌲㤳㝢㍢搳㕤㥤㍤ㄶ户搰㜰摢㜴㥡戵ㄴ㈹昱㔹搹㕣㈷㥦戱ㄸ㤲㤹搷㙢昶攴㤶㌱扢㤷㕡扤㝢㔱㐹愵〱晤㤹搶捥㥥ㅣ挲愸㑤换攵晡捣摣㡥散㑡㍣挱戳扣扢㘷戲戹㉣昷㙦戱愹ち扢㤵摡㕥愲㑡㔴㔵㠹摡慡摡㝦㜶愳ㄹ㙦㜳㠳搹㥢㘹搴㡣㈳㐷㙣摤㜰搱搶㠷戹ㅢ晡㝣ㄱ晣搶㔰㘰摦攷昶扢〴㑢愵㐹㍣搷昶㉢挹挰戳愳㐵捦戰㜸㈶㠳晢㥥㠹ㅡづ㜳昹づㅡ搵扤ぢ㜱搲攴昹㔳ち㜳㔳晦愷愷㤱晣㤷挲昳㠰愷〲昶㠰昱㔰㝢晣㜰㝡㠰挳〹晢㉡㠶〱㑢愵㘳㌲㤰㔱㌶ㅣ㥥㐳ぢ㡢㤳㤰㑤慥换㑣㌳㤳㔶ㄷ㤲攰摤㘶㝥愸㕤攰㙣〴㥥㔶挹㌹扡戶㙣㜷户挹昱挶㘷㙥收愶捣㉥慢㌶搳戲㍣㥦㥤摥搹㈳㌳㄰㙡㔰㍡㔵收㉡㔴㤹慢散㜴㜵㘶づ㈷挷搴㌲㝤㘵㤷㥡扤㥤昹㡥敥捥㔴㉤ぢ㥣挰晡户ㄸ愸㌸愲搴〰愶晥攸愳㑢㘹晥摢捥㐲㘳㜳㌷㘰捡㠸攸戸昹㌱㥣慢㠴㠱㝦攲㥦㥣㍢挱戱㐸㥤㘲攴㝢昰收慦㐲㈷㜸㜰㔲㥦て㔴㑥ㄲ㡢ㅦ㝣〵㌵㙡㘴㡢换㘸㠰㕦昹㍦㤰㕣攰㙦捤攵㄰晤㈶搶〷挱㈰㌰㉤㙢愶㈷㤹㈹㍣㍦㌷挸㜹㝡慥ㄶ㥢㤶挷㤹摥㈰愷㍡摡㤰戸挵慣摣㡡捥戴搵㕢换㡡戹㜸攰慦㠶㤳㈴㠶扤つ㤱昲慤昶昹晤㠳㙢扤㘲㑤搱扥㐶㍡〹㘴昷〳㠵㔳捡晣晦㘹㜶㝣㕣㌵㝢ㄵ愰㤴敦㘳㍤攴〷㕣愷㡤㈸㜲㝤㑡っ晥㑣㠳て㈱晣㑣搷㤷㙥㥢攲㔹〷捣㑤㐸ㄸ搵愸攷捥㌸ㅦ㔲㡢戹〳㌵㤱攲㔷㉢㌲搸㌵〱㘲搸㜳ㅦ戵晡㘱㌶㘳㉥㐶戹㤵づ搸〷㔷㑥戴㜰㜳㔴㔵搵㘰㔳ㅢ愵㤳挷㘵㘱攱慣㝢慥愵㘶㐶〴㜷㔰攳㈳㌴慥攳捥〲晦敤㘳㕢㈶㐶捡慥㈷〲〱昹㔷ㄸ昹〲攲㉡㐸扤收扣㌲〹〴戸搹攴挷搰捡扦㐱㠸ㅢ㔱攴ㄵ㠱ㅡ㈲㤲攷㉦㝢㔰摣㡣㉡㥥戲㝣挶愷愸ㅢ搰㈱㔲摣〲㜳ㅥ㈶攵摦改昹㥢㔸攲搱愷㙦㌴㝥㠶摡㥤㡦挶摢搸〲扦昲㜳㍡㜱ち㠲ㄹ㜷扤ㅥ慥㑤晣〵っ㈴㠷戴戸挳摢挰㠷搱㉦〵㠴昸ㄶっ戸㤹㡤㉡㤴㕣昸㈶㝢攲慢㠱ㄱ昰㙤㜱㜹㜵攱攳㕡㐸㠳㕥ㅦ㠰㠱ㄷ扥〷㔱㙦攳慢㠵搹挰昰㍤㠴㌶ちㅦㅦ㠱ㄵて愳㔴㠴㙦㌰㙡㜷㡥㡦愹㝡㔲㤳㜵㜴攲ㄴ挴㘳㔸搰昸搴㝥㙢て㠳㈱戰㤱㐳㘹昸戸户㐱㍤つ㠲㌴㜸〲〶ち摦㙥㈸つ敥ㅢ㝤ぢ㍣改つ㠳つ攸㍤敤㜲敡愲㌷㥣㑥昷愰搳㥦挰挰㡢摥㡢愸户改敤〵戳㠱搱晢ㄹ摡㈸㝡㝢搳昳㑢㈸ㄵ搱摢ㄷ戵㍢愷昷㜳㌴㔳昴昶愳ㄳ愷㈰㕥挶㠲愶攷ㅡ㝣晢挳㐶ㅥ㐰挳㔷扣つづ愴挱㐱㌴攰摣㠰愲㌷〲㈵搷攰㥢攴㠹敦㄰ㄸ〱摦㙢㉥慦〷戰挶摥㘸㠷搲敢㐸㝡㝤〳㤵㕥昸晥㠸㝡ㅢ摦攱㌰ㅢㄸ扥㌷搱㐶攱㍢㠲㥥摦㐲愹〸摦㤱愸摤㌹扥㙤㘸愶昰ㅤ㐵㈷㑥㐱㙣挷㠲〷扥搱戰㤱㐷搳㜰㠷户挱ㄸㅡ㌴搰㠰㌳ぢち摦㌱㈸戹昰戵㜹攲ぢ挳〸昸摥㜳㜹㜵㡤扥〸扤㐶改㤵㔳〱㕥昸㍥㐱扤㡤慦ㄱ㘶〳挳昷㈹摡㈸㝣㑤昴捣戹㠳㈲㝣㜱搴敥ㅣ摦㘷㘸愶昰㈵攸挴㈹㠸捦戱攰㠱敦㔸搸挸攳㘸昸㠵户挱昱㌴ㄸ㑢〳捥㑢㈸㝣㈷愰攴挲㌷挵ㄳ摦㜸ㄸ〱ㅦ㈷㈷㜴㔸摥㜸㍡愳慦㠵㕥㕢改㤵ㄳ〹㕥昸㌸㠳㘰攳㥢〰戳㠱攱攳㠴㠳挲㌷㤱㥥㌹昳㔰㠴㙦㌲㙡㜷㡥㙦㜷㌴挳㡦㑦㥥㐸㈷㔸㔰扦㥣愶搰敢攱摡㜹愷挰㐶㥥㐴㐳㑥㘱㜸ㄸ㑣愵挱㌴ㅡ㜰㔶㐳攱㥢㡥㤲ぢ㕦㡢㈷扥㤹㌰〲㍥㑥㙤㘸慦慥搱㌷㡢㕥㘷搳㉢愷㈱扣昰㜱晥挱挶㌷ㄷ㘶〳挳挷改ち㠵㙦ㅥ㍤㜳摥愲〸摦〲搴敥ㅣ摦㈸㌴挳㡦㑦㉥愴ㄳ㡤㡦㤳ㅣ㝡㍤㕣昸ㄶ挱㐶㉥愶㈱㈷㐰㍣っ㑥愶挱ㄲㅡ㜰㑥㐴攱㍢〵愵挲㤹㘳㤱㈷扤搳㘰〳㝡㥣ㄷ搱㑥㕤昴摡改昴㜴㍡攵ㅣ㠶ㄷ㍤㑥㕥搸昴㤲㌰ㅢㄸ㍤捥㜵㈸㝡㈹㝡收愴㐷ㄱ㍤ぢ戵㍢愷挷挹ㄱ晣㈰㔵㐲㈷㥡摥㌸㉣改昵㜰搱㕢ちㅢ搹㐱挳昱摥〶㥤㌴㌸㠳〶㉤㌰㔰昴捥㐴挹㌵昸㕡㍤昱㜵挳〸昸㌸慢愲挳扡昶摤ㅥ㝡捤搲㉢㘷㐰扣昰㜱敡挳挶㜷ㄶ捣〶㠶㡦㌳㈵ち㕦㉦㍤捦㐱愹〸㕦ㅥ戵㍢挷挷愹ㄵ晣昸攴㜲㍡搱昸㌸扦愲搷挳㠵㙦〵㙣攴㑡ㅡ㜲敥挵挳㘰ㄵつ㔶搳㠰搳㌱ち摦ㅡ㤴㕣昸㑥昲挴㜷づ㡣㠰㡦㜳㌲摡慢ぢ摦戹昴㝡ㅥ扤㜲晥挴ぢㅦ㈷㑥㙣㝣㙢㘱㌶㌰㝣㥣㘷㔱昸搶搱㜳〷㑡㐵昸㉥㐰敤捥昱㜱㘲〶㍦㍥昹㔵㍡搱昸㌸㍢愳搷挳㠵敦㐲搸挸㡢㘸挸㤹ㅢて㠳昵㌴搸㐰〳㑥收㈸㝣ㄷ愳㔴搸㜷㑦昶愴㜷〹㙣㐰㡦ㄳ㍡摡愹㙢摦扤㤴㑥扦㑥愷㥣㝣昱愲挷㔹ㄷ㥢摥攵㌰ㅢㄸ㍤㑥搲㈸㝡ㅢ改㤹戳㌵㐵昴慥㐰敤捥改慤㐵㌳晣㘰挶㠳㑥㌴扤㜵㔸搲敢攱愲户〹㌶昲㉡ㅡ㜲摡挷挳㘰㌳つ慥愶〱㘷㠲ㄴ扤㙦愰攴ㅡ㝣ㄳ㍣昱㕤ぢ㈳攰攳㜴㤰昶敡ㅡ㝣搷搱敢昵昴捡愹ㅢ㉦㝣㔷愰摥挶㜷㈳捣〶㠶㡦㔳㍣ち摦㑤昴捣戹㥥㈲㝣户愰㜶攷昸㌸㈷㠴ㅦ㍣㌶㐵㈷ㅡㅦ㈷㠶昴㝡戸昰摤ちㅢ㜹ㅢつ㌹㘹攴㘱㜰㍢つ敥愰〱攷㤱ㄴ扥㙦愱㔴ㄸ㝣ぢ㍤改摤〹ㅢ搰攳㕣㤲㜶敡ㅡ㝣㜷搱改ㄶ㍡攵扣㡦ㄷ扤㙦愳摥愶㜷㌷捣〶㐶㡦昳㐳㡡摥㍤昴捣㠹愲㈲㝡昷愱㜶攷昴㌸愱㠴ㅦ㥦晣㉥㥤㘸㝡㥣㔵搲敢攱扡㘱晢ㅥ㙣攴晤㌴攴㡣㤳㠷挱〳㌴昸㍥つ㌸〹愵攸㍤㠸搲ㄱ晡㠶つ㕦㠶挱㜷㔴昰㉤戰户ㅥ晤搶㠸慤搷摤戸㙤搳㠳摢敦㝦㙣摢㔵昷㡤㜸收愱ㄱ㑤㘱慦㑣挲挳㘸て戲㥣愴搲〱攷戳㈶戰ㅢ㝢晤〸〳㍥捡㠰㥣㔰昲㈲换㤹㈴㥢散攳㌰ㅢㄸ搹愷搰㐶㤱㝤㠲㥥㝦㠰㔲ㄱ搹愷㔰扢㜳戲㥣愹挲て㘶戰攸〴ぢ敡㤷搳㔵㝡㍤㕣攳昲㘹搸挸㘷㘸挸愹㉣て㠳㘷㘹昰ㅣつ㌸扢愵挸晥㄰愵挲戸㕣散㌹㉥㥦㠷つ攸㜱㠶㑢㍢㜵㡤换ㅦ搳改ぢ㜴晡ちっ扣攸㜱ㅡ捡愶昷㔳㤸つ㡣ㅥ㘷慤ㄴ扤ㄷ改㤹搳㔷㐵昴㕥㐲敤捥改㜱㥡ぢ㍦㍥昹㥦㜴愲改㜱慥㑢慦㠷㡢摥捦㘱㈳㕦愶㈱攷挱㍣っ㕥愱挱慢㌴攰搴㤸愲昷ぢ㤴㕣〷挵ㄳ㍤昱晤ち㐶挰昷扡换慢敢愰昸ㅡ扤晥㥡㕥㤹㍢挷㡦㑦晥㠶㈵愷户㝥收㍦㑢搳㝡㘵㈹㔷收㘹〳ㄹ㈶㕦攷收㔷㜷㈱攱捤㐵愶昹散㈵㈶㉣㙤㌵㤲㡦搹摥ㅡ攱慢㈹㝤㈲扤慦敤㝡戸ㅡ㍣扣攴㘹㝦搵㡣ㅡ收㜶晤㠷㝦㕥晥㐴㝢㕦㝢㜶扣昰攸㉦摢昰㘳晣ㄶ敢㌴㝣㝡㘷慡㌷㥢换㘶昲㈳收㘲㈶㘷〴扦㍤㠱愷㄰㐲㉤晥㤱昰攸ㄹ㤳㉢㔶搳挳㉦挱慥攰搳挴㠱㌳㝢戲㉢㝢㔴㙦晣㌹㝥㠹㠴搱攴愰㐱っㄳ挰慦晡ㅣち㜸㐱收㠱搹㔸晥づ㠱㠷㔴〷㤹㐸愵戱昱㝢㤴て㙢㙢㙤㥢搳ㅥ㙢㙥㑥挴攳挹㤴㘹㌶㈵㘲㌱慢㈹ㄹ㌷ㄳ搱㐸㈲㙤㠵攲㘶㈸搱㤴ち慡扣㉢㝤扣㡥㌶㐱㘶㕡改㐱扥挱搲㠷扡㐴㥤㥦㤹捡㠱㈶㐱搹㉢㤱ㄴ㈹㕣㠱㔹㌵㠳〶㠹挳㑡扥攴㔰㤶㍣敤㝢㑡摣㌰㤸㍢昵ㅦ〸㔸〳㙢挴敥ㄶ戶〵ㅢ㜳扣换㌷搱㘵昹ㄶ㐴㈰挸㈴㉡㍢㘴㙣㐵㜱昷戶搶㜶㍣扢散㝥㐲摡搸㠶晡㍡搴慢〴昱ㅣ㝣㍢挴搸㡥㥡愱愸㜱捤ㄶㄹ㍢㔰户ㅢ敡㡡扦挶ㅣ㘴㜶㔶㙤㠴敢ㄸ㔶㑤㌴慢㘹敢㍦挱㕣愸〴㉢敢摦㘳〹ぢ敡㤷〹㔶づ㜹戱㍢搶㤲〳つち㥦攴攸攱㐰ㄱ㐱搴㜰戰ㄴ㙦㙣愶㔹㔵㥣㍦挳づㅢ㥢㈹㔵晣昸㡣て㔱戶㌷戶ㄹ㑥挴㐲愱㐴扡戹挹㑣挶㈲㤹ㄸ㌶戱ㄵ戱㐲㤱㐴慣㌹㤲挱㌸〸慡っ㉣㘳㝤㠴㌶㐱ㅦ〴㍤搸ㅢ㕢攸ㄲ㜵愲〶㠲ㅢ㕣〴搰ㄱ㙥っ〵昵㙦愸㤵㥦㐰〴㠲㍣㌰愹敥㄰慡㈴㐱㐹㘸㤲㤴㠲〶㐴㠱挹〸挶㌸㠸㠲㥢㐶㐸㈸㔵㔸挱ㄲ慡搵敦㘰搴㉡㈶㕦㝣收挵攴㌳搴㤶㌳愹搳㜱昸㝤㜶㌰ㄹ㠲㌲㝥㝣㠶㠱戲捤㈴摤ㅣ㑢㌴愷攲捤攱㑣㈴ㄶ㙢㌴㔳㘶㉣ㄳ㡤㠴㘲搱㘴戸㌱ㄳ㡤㠶㔲挶愰㍥㔳慢㌹㤵㡥㌴㌵㈵㑤㉢〹㘲㜸㐵㐰㜳搴っ挵㔳㠹㜸㌴ㄶ㑦㐷挳挹攰㔰挷扤慣㐵ㅢ挹㔷ㅤ〴敢㜵ㄵ㜷ㄸ㌹㤸㔵㐱㕤㐵〳㘵㉡㠶愱㑡搱晣㄰慢搱㐷戳㥥晡㈰㐴㈰㌸ㅣ〶ㄵ㘹敥愱㤵㙡㠴ㅤ㐱㤰㠷㔳散㡤愶㘲㙦㈸ㄵ捤㝤㔸搲㌴昷㐵慤愲戹捤㤳收㕢㥥㌴昷搳㜱づ㠰㉢搰摣摦㜱㙤ㅣ㠸戲㑤㌳摡㘴㐵捤㐸搲っ㈵捤收㤸㤵㐹㈵㈳㘶㍡ㄶ㡢挷搳㘶挶㡣㐴㑣㌳㜸㠰敥捥㐱㘸ㄳ㍣㔰㤷搴攱攴㈰㕤愲㑥ㅣ㠲㤲㘲昲㝢㌷㤳㐳愱㤲㈳㈱〲挱㐳㘱㔰㤱挹㐸慤㔴㑣ㅡ㠸㘳っ挵搱㜴㝤㠴づ㌴㠶㈵捤攴㐸搴㉡㈶慦㜸㌲昹戹㈷ㄳ㈶㐸㔵㈷挲㜰〵㈶愳ㅤ搷㐶〴㘵㥢㐹扣搱㡡挶捤㜸〸㘴㐲㘰搱㤴捣㤸㘶㈸ㄳ㡡愵愲愱㜰愴戹挹ちㅥ慤扢ㄳ㐵㥢攰ㄸ㕤㔲㑣ㅡ㜴㠹㍡ㄱ㐶㐹㌱昹㠹㥢㐹㌳㔴㌲づㄱ〸㐶㘰㔰㤱㐹㔴㉢ㄵ㤳㐶攲㠸㔱㡣愷敢㈶ㅤ愸㠵㈵捤㈴㡥㕡挵攴㐹㑦㈶㡦㝢㌲㐹攸㌸ㄳ攱ち㑣㡥㜵㕣ㅢ㤳㔰戶㤹㈴挳改㜰㈴㙣㌵挶攳㔶㔳㉣㤹挸㤸昱㜸㈸㤳捥㐴搳㌱㌳ㅣ㑢㐷攳挱攳㜴㜷㈶愳㑤昰㜸㕤㔲㑣挶敡ㄲ㜵㘲㍣㑡㡡挹㠳㙥㈶㔳愱㤲搳㈰〲挱ㄶㄸ㔴㘴搲慡㤵㡡挹昱挴㜱ㅣ挵㍣扡㥥愸〳捤㘷㐹㌳㤹㡣㕡挵攴㉥㑦㈶摦昶㘴㜲愲㡥戳ㄸ慥挰㘴㡡攳摡㌸ㄹ㘵㥢㠹㤵㡡挷ㅡ㔳㔶㜳摣挴㌱㈹ㄳ㑥挶ㄳㄱ㉢㥤㘸㑡㠶昰㥤攰㔴愴㌱ㄱ㔴㔹㑥㜶㙥〹摡〴愷敡捥㈹㈶搳㜴㠹㍡㌱ㄳ㈵挵攴㥢㙥㈶敤㔰挹搳㈱〲挱㔹㌰愸挸㘴戶㔶㉡㈶㙤㡣搸㑡搱㐱搷昳愰㈴ち搹挹ㄲㄶ搴敦〲搴㉡㈶㥢㍤㤹㙣昲㘴戲㔰挷改㠶㉢㌰㔹攴戸㌶㝡㔰戶㤹挴㥡㤳㠹㐴㉡ㄶ㡦㌶攲扤㉣㤱㘴㌴づㄱ〶㡣㜸ㄸ挷改㑣㈸ㅣ㕣慣扢㤳㐵㥢攰挹扡愴㤸㉣搱㈵敡挴㘹㈸㈹㈶㤷戹㤹攴愰㤲㝣㤵㑤㈰搸づ㠳㡡㑣㑥搷㑡挵攴㈴〲攰㠳攸昲ㅣ扡㑥改㐰攷戲愴㤹㔸愸㔵㑣捥昷㘴戲搶㤳㐹㐶挷㔹〷㔷㘰戲搴㜱㙤㥣㡦戲捤㈴搵ㅣ㙢㡣㌷㠶㜰㌶挲㠹挷㙣㙡㑣㤸戱㠴㤵㡡〰㑤㍡搶ㄴ㌵愳挱づ摤㥤ぢ搰㈶搸愹㑢㡡㠹捡㐵戲攳搴㠹㙥攸ㄴ㤳㌵㙥㈶敢愱㤲ㅢ㈰〲挱ㅥㄸ㔴㘴㤲搵㑡挵㘴㌶扤捥愲搸㐸搷扤㍡散㝦戰愴㤹攴㔱慢㤸昴㜸㌲改昲㘴挲㔴愲敡挴㔵㜰〵㈶㉢ㅣ搷挶㘶㤴㙤㈶愱挶㔰挴戴捣㘴㈶㠶昳㑥㌸ㄱ㡥㐷㔲搸㜳ㅡ㈳㑤㘶㈲ㅤ㑥㕢愹攰㑡摤㥤慢搱㈶戸㑡㤷ㄴ㤳搵扡㐴㥤㌸〷㈵挵㈴攳㘶㜲ㅤ㔴昲㝡㠸㐰昰㕣ㄸ㔴㘴㜲㥥㔶㉡㈶㡢㠸㠳㡦慢换摢攸㝡㥤づ㜴㍢㑢㥡挹〵愸㔵㑣㑥昶㘴戲挸㤳挹㔷㜵㥣㍢攱ち㑣㉥㜴㕣ㅢ㜷愱㙣㌳㐹㌴㐷愳㠹㘴戲戹㌹㠴㡢㥡㘴㔳㌴㥥㐹愵㘳ㄹ换ち㠷㉤㉢ㄴ㙢㑡〴㉦搲摤搹㠲㌶挱昵扡愴㤸㙣搰㈵敡挴㈵㈸㈹㈶㜳摣㑣敥㠵㑡摥〷ㄱ〸㕥ち㠳㡡㑣扥慥㤵㡡〹㥦㌹户摦ㄷ昱㌰㕤㙦搴㠱ㅥ㘱㐹㌳戹〲戵㡡挹㈴㑦㈶ㄳ㍣㤹㕣愹攳㍣〱㔷㘰戲挹㜱㙤㍣㠹戲捤㈴㤲㑥㥡ㄱㅣ㔸捤㐶㕣ち㈷ㅡ㥢捣㤰ㄹぢ㐷ㅢ㥢㈳捤㐹扣攸愴戹㈹愸ㄲ㠲散攱㔳㘸ㄳ摣慣㍢愷㤸㕣慤㑢搴㠹㙢㔱㔲㑣㑥㜰㌳㜹ㄶ㉡昹ㅣ㐴㈰㜸ㅤっ㉡㌲戹㕥㉢ㄵㄳ摣〰晡㈴ㅦ㙡㤷㉦搲昵㑤㍡搰捦㔸搲㑣㙥㐱慤㘲ㄲ昱㘴ㄲ昲㘴挲㔴㥥敡挴换㜰〵㈶户㍡慥㡤㔷㔰㜶挶㐹ㅣ㈷㥥㑣挶挲㉦㙥〱挳㈹㌳㘳愵慤收㑣㈴㤴㘸㙣㑥愴ㅡ㌳挱摢㜴㜷㕥㐵㥢攰敤扡愴㤸摣愱㑢搴㠹㍢㔱㔲㑣㡥㜲㌳㜹つ㉡昹㙢㠸㐰㤰昹扢㡡㑣戶㘸愵㘲挲㈷搳敤搷㙤扣㐱搷昷攸㐰㝦㘰〹㍡晣昱㠹晢㔰慢㤸ㅣ攸挹㘴㝦㑦㈶摦搵㜱戶挲〷㤸㝣て㘵晣攰㙤ㅥ㈸摢㑣愲戱ㄴ㙥㡤㈲戸㔸㙢づ挷㥡愳㜸㌷㤸ㄹ戱ㅡ搳㘶愴㌹ㅡ挶㘸㘹㌲戶昷㤹㈶搲愱㌴㑥㐶㑤㠹㔴㈴ㅣ㡢㌵㐵ㄲ㡤㘶㍡ㄲ㙡㑡㠴㥡㤲挹㜴扡搱ち摥敦戸㤷㍢搰㐶扥つㄱ㝣㐰㔷扤挳慡㜷㔹挵㕣ㅦ㍢㔱戰ㄲて愳慣㘸敥敥愶昹㍥㥢㝣〰ㄱ〸㍥〲〳搲㌴晥㡣愲搷㡤敢㠷愸㉦扦㈵㌵㍥㐲㜵昱晤散㕦㔰㔳㜲㍦ㅢ㝣搴昱慥扥慤㉡㍦㠶㠵㝡つ㠹㝡㈱㠹㜸〲㑡㙥〵昹㈹敡晢㠶攸㔳愸㔵㥢挳昰摣ㅣ㌵㥥㥢攳〷㍡捥攷㜰㠵捤昱戴攳摡昸〲㘵㘷户㑤愴愳愹㐸戳ㄵ㑡㐶㥡㘲戸ㄴ㌲愳㘹晣㡤㕡㤶㘹攲搲㍡㤶っ慡㠴ㅦ扢昳㈵摡〴㥦搵㥤㔳㐳昴㌹㕤愲㑥㍣㡦㤲㠲晡挵㍦㕣户㕡搵挰㈸昱㕥〸㐰晤㌱っ㉡づ搱ㄷ戴㔲つ搱戳ㄹ㤱て攲换㍡戴㄰㉦敡㐰㐳㔸㐲戵晡㝤〹戵㡡挹㠷〸㔸㝥㌳晦〱㙡换㙦㕣㤹慢㔳㥤搸つㄲ㑣㝥敥戸㌶㜶㐷搹㘶搲㤴挸愴㉤㌳ㄴ戵㥡㜱挹ㅣ㡦㌶㤹戸㤰㑥愵㥢攲改㜴㌸搵ㄴ㡡㥡挱㤷㜵㜷㠶愱㑤昰ㄵ㕤㔲㑣㕥搵㈵敡挴慦㔰㔲㑣摥㜱㌳搹ぢ㉡戹㌷㐴㈰昸ㅡっ戰攰㤳㕢戱㔰㝡㌳晦㙢慤㔴㑣捥愷搹㍡㡡ㄱ㘸ㄱ晣㡤㔶ㅥ㡣搲㤰㙡晦敦㔰㍥慥㈴搹攳晤昴敤攸搲㤷㠱㑣挴换㍤㜸慡昶㔵攳戱㐳扦捡挵搴㔴ㅤ晢捦昹㔲て㔸挳ㄵ㥦搷昵晦ㅥ㙢晤㝦昰挳慤㕣㐸㌰搱愳捡㘵ㅣ㡡ㄵ昶扦㡥晥㠶扣扡搸摦ぢ攸っ戸搸愳㝢㑡づ㤹㈶扣挸㜰㕥戶愵敦㉤㜸扢改っ搴㘸晤㡥㡡挳ち㌵㉤挹ㅣㅥ昲捥㕢扡搹捣摥扥㜶㜸攷〳ㄲ㠷㔰㡣收ㅢ㉤昶㈸㤴㕣て㍢敥㔷愸㥤搲㤳挳摢㔷慣戴昶㤸挳愳㝦㌵㔵搵挲昳昹㘳攷㝤㜷㝣扡㤱摥昰晥㤵㈹改㍤戱〶晢㜹㍣敡搹摡㤹㔷㡦㑡て㠳㕥㐸㘶㈱㡤挳㠰㘹搰搸㤱㉤ㄳ㐶㌶㠵晤晦㠵㉤㌱攰㈰挵摣ㄹㄲ晢㌷扥㝤㜱〴㍣ち㡥㜲㝡㘳㔵晤㥢㈸昸戱㐰戰慥捦〷攳㥣挲㜸晢㙦慤昳㌷㌸扥晥㉤摤攲㔴㜱昰ㄵ㉤晥㌷扥㜲搳㥦敦㍡敥戰ㅢ敥晤搲昹晢ㄵ愷愵敦摡㙢昸㜹㘱㥣昸ㄳ㕡㌰愳㕤晡㉤晦㕦愲ㄳ㥥摦昲晦㠵愳㈸㝤捤㐱昰㍤㜸挲㉡㈰㘱〱㌹愴㕡晣ㄹ㘵敥㌶攲ㄵ戴攰㔸㔵挳敢ㄸ慥攵㐷愸收㄰ㄳ昲㐳㐸㈳㡣㍡戲㥣〴㤶攲㈵㔸㙡〲〱ㄹ㠵慡晥㙦㌰摡㌵づ㥦攸ㄶ〳攳㜰㈷㥥㤳〰㜱㉦づ㉦㌸慢㕢昶㔵敦ㅦ㍢㡡搲户ㅤ〴㤹晥㐳慦㝤㌲〱〹づ捣攱㈹づ㍦㐲㡢㍥づ挷㐱㈹㤸㙦戳㌹㌰戱㘷㡣㐵㥤㝦散挸昹㈳愳晥㘷㘰敢昹㈵ㄹ㘷搸㈲搵慢挷晤挴㥥攵摤攵㘳㡡ㅢ㍡㈰挷㌱ち昳㜵㜶㤴㐱㡣搲㠲㍡㠳㔱〰晢㐹㠴㈹挰㙥愳昵㘰搸㌰㍡ㅤ搴搷愳戰㙢攴㤹昷㔳㉤㜶㐶㝥昶挳〷㕥昸敥散㕦㡦ㄳ㑣昷㜹㤱㝦〴㥤昰ㅣ㠱て㍢㡡搲搷㉣〴㤹㉡挴㉡攰ㄶㄷㄲ攴㤹敦㔳攴ㅦ㐴㡢㍥昲㔳戹㤶〷㐱㘵㌳㘱ㄲ搰㤸㡥㍡㡥挰㠹㠴昲㍤㔸ㄷ愰捣㠴慡㥥改扢㕤攳挰㕣摦㠰㌸㜴扣昵挷晢㙥扦攷摡㜱㠲㈹㍥㉦づ㜷㔷攲昰ㅤ㐷㔱晡戶㠵㈰搳㠳攸戵㑦捥㠷〴〷收昸ㄴ㠷扢摣ㅣㄶ㐲㈹愲㔰搹ㅣ㤸昸㌳ㄶ愳㡥ㅣ㕡挹攱㡥㈲づ㑢愰慡㘷捡㙥搷㌸㌰扦㌷㈰づ㌷慢㈳搲㌵攳挴㜸戴昰攲㜰㑢㈵づ㌷㍢㡡搲㤷㉥〴㤹ㄲ㐴慦㝤搲㠴〴〷收昵ㄴ㠷ㅢ摤ㅣ㔲㔰ち愶攴㙣づ㑣昶ㄹㄶ敡挸攱㐴㜲戸戶㠸挳㔲愸敡愷挲㘸搷㌸㌰愷㌷㈰づ㙢捦摡㙦挸ㅢ㘳搶㡥ㄳ㑣攵㜹㜱戸慡ㄲ㠷㑤㡥愲昴摤ぢ㐱愶〱搱㙢扣㈱ちㄲㅣ㤸换㔳ㅣ慥㜰㜳挸㐲㈹㤸㠶戳㌹㌰挱㘷㥣㠵㍡ㅣ㉢㑥㈶㠶换㡡㌰攴愰愹㙦㠷捤慥㘱㌸㕤户搸搹攱挱ㅥづ㌸㐱㌱㝢攷㠵攱攲㑡ㄸ㌶㌸㡡搲㌷㌰〴㤹昹㐳慦昱㘴ㄶ㈴㌰㌰㝤愷㌰㕣攴挶㜰㌶㤴㠲㤹㌷ㅢ〳㜳㝡挶戹愸〳㠶㠵挴㜰㝥ㄱ㠶慦㐰㔳㥦㠳捤慥㘱㘰收㙥㐰愳攱㥥挹㝦㔸㌳晣ㅥ摦㜸挱㠴㥤ㄷ㠶㜳㉢㘱㌸挷㔱㤴扥㠷㈱挸㘴ㅦ㝡㡤ㄷㄶ㐲〲〳㌳㜶ち挳ㅡ㌷㠶昵㔰ち㈶摢㙣っ㑣攳ㄹㄷ愳㡥㝢㐵ぢ㌹慣㈸攲㜰〹㔴昵㑣挰敤ㅡ〷㘶敢〶挴㘱搴㈹㤷㍦昳搷㔱㡦㡦ㄳ㑣搲㜹㜱㌸慢ㄲ㠷㘵㡥愲昴㜵っ㐱㈶昸搰㙢扣㉢ぢㄲㅣ㤸愵㔳ㅣ㝡摣ㅣ慥㠴㔲㌰挱㘶㜳㘰敡捥戸ち㜵攴㌰㠵ㅣ捥㈸攲㜰㌵㔴昵㑣扡敤ㅡ〷㘶攸〶挴㐱㥤㌴ㅦ㝥㘹㥣㘰㘲捥㡢㠳㔵㠹㐳摡㔱㤴扥㤵㈱挸愴ㅥ㝡敤㤳㌷㐰㠲〳㌳㜳㡡㐳搲捤攱㈶㈸〵㤳㙡㌶〷愶敢㡣㕢㔰㠷摤㘲㌱㌱㥣㔶㠴攱㔶㘸敡㤹㘷摢㌵っ㑣捡つ〸挳挷㙡㍣晣㜸㥣㘰㉥捥ぢ挳攲㑡ㄸㄶ㌹㡡搲㜷㌳〴㤹挷㐳慦昱慤㝢㐸㘰㘰㌲㑥㘱㔸攰挶戰〵㑡昱ㄴ㔴㌶〶㘶攸㡣扢㔱挷攱搰㐶づ㜳㡡㌸摣ぢ㔵㍤㜳㙢扢挶㠱㠹戸〱㜱攸㍢㘹㌲晦收挵㘱㝡㈵づ搳ㅣ㐵改㉢ㅡ㠲捣摤愱搷㜸㡡ぢㄲㅣ㤸㠰㔳ㅣ㑥㜲㜳㜸〸㑡挱摣㤹捤㠱㔹㌹攳ㄱ搴㘱㌸㉣㈰㠶㐹㐵ㄸㅥ㠳愶㥥改戴㕤挳挰摣摢㠰㌰晣ㄱ挷挸挹㝦㜸㜴㥣㜸〳㉤扣㌰戴㔴挲㌰摥㔱㤴扥愸㈱挸㜴ㅤ㝡敤㤳㑦㐳〲〳㜳㙥ち挳〹㙥っ捦㐲㈹㤸ㅦ戳㌱㌰ㄱ㘷晣㄰㜵挰㌰㡦ㄸ㡥㉤挲昰㍣慤㤹㐸戳慤㤹㡢㌳㕥㐰ㅤ慥昹攷㡤㡣㠸㈶ㄸ敢㉢敦㠰晣㈹㡤㤹㘷搳㤷愲㠲昹㌶慤慦㘷㍡㙤搷㘸㌲昷㌶㈰㥡戱㈸㍦昷㡦ㄳ捣㥤㜹搱っ㍢搰捡敥㠹㐲㡥攲攵㤲户㍥〴㤹㙤挳晡攰ㄹ㉤㐸搰㘴捡㑣搱㙣㐰㡢扥㉢昳㔷戹捡㕦㐲㘵昳㘱ㅥ捤昸㈵敡㐰㜳ㄱ㘹ㅥ〵㘳㑤㈳㈰㕦㠳愶扥ㅡ㘲搷㌰㌰㕢㌶㈰っ昶㉤㌲㙥つ㤹㈴昳挲㜰㔸㈵っ㈳ㅤ㐵改扢ㅦ㠲㐳攰〹㍦㜸戰〹ㄲㄸ㜶挳ㅦ㠵攱㄰㌷㠶搷㔱㉢㠶㐱搸ㄸ㤸㍡㌳晥〰挱㘳捣㘴㜲㌸戰㠸挳㥢㔰搵敦〵戱㙢ㅣ㤸㈱ㅢ㄰㠷㔹扣〲㤹晣㥢㜱㘲〴㕡㜸㜱搸愷ㄲ㠷扤ㅤ㐵搹㉢㈰づ㠶㈷捦扢㕢搷扢〸㕣慦つ慥〷㌲㝦㠶㡦挴つ捥搸搵捣㠳攱愱戸捥慥㉥昵㍣㔹ㅤ扥㥦摤㡢ㄷ昷㑥挳㍢〸昰慤㙣晣㠷〷捥挳㑣㜸㌷〱扦敥慡扦〱㉣㔵㠹㡤㡤捣捣㕥㝣㈵㜸㔰㘶㑡づ㉦㤴㐸搷攲挵愳昹㍣晥㤳㠴㝦㠷㉦㙦攳〹扦ㅡ攴㉦昰戱扦戶敤昹㜰ㅤ㥦㥡昳㑣㌹搹〸ぢ㍣昴晢㜸慢昸戵敥㝦敥摤ㄲ挶摢搸㕥㐳散户ㄴ㌸慦㈸愸ㄱ㝢㘲攳摡〹攰戵㍥㤵㉣攰㍣㠰㝣ㄷ㤶挶㥦㈰昸㈲㑤㤵㐸㠶〸挸昷㔰㘳㝦㈵晣敢㕣㉦晦愱㈸㤷慥ㄶㅦ㜴㥣挴昵㉥㜹㥦敥攰挱晡㐱㐴㌶慤㘱㥡慣扦ㅣㅤづㅡ扥㐱摤敤㈶晦扢㤷摡敥昶㉥慢㘷㘹扥愳敦扦㜸ㄹ愴摥捥㉢摦㠷ㄳ㠶攲慦ㄸ㠳〲㐷愴昱〱㐴改㙡搶㝢慥收㠷戰㤴㕣捤挲㉡晥㠵㔵㕣㍢㈵㝣攲ㄸ㤴戹㥡晡㈳愲㈸戰昳昲㘳㠸扥攰㑣ㄲ愹攰㝦挳㐲㘹昰㕡捦攰㥦挲搲昸㍢㐴㌱攳㝦愰挶摤㠱攳㔰㉥敡〰㤳㐱慡〳㥦㘳愱慦〳㙤扡昶ぢ㜷敤ㄴㄴ㔴户扥挴㐲㘹户㝣㥥摤攲㝦㠴㈱搹慤〲㤳㙡㔶戹㤸㑣㠵戶愸㑢㌳㔱愱扡攴㠷㘵㕦㤷㤸戶㔰挱つ搴㤶〶晦昴敦㕥攳慥㤶㤱㡡㌷㐸愰㈴昸挲搲攰㑢㜴昰㍡㜷㜰㔳〷ㅦ攲ㄱ晣㐳捦攰昵攵挱㜷㉢〹㥥㉡つ扥㔴〷ㅦ收づ摥慤㠳て昷〸晥慥㘷昰㍤换㠳敦㕤ㄲ㍣㕢ㅡ㍣愷㠳敦敢づ捥摢㘲㠵㝤㍦㡦攰㙦㜹〶㍦愰㍣昸㐱㈵挱捦㉥つ晥ㄵㅤ晣㘰㜷㜰摥㡣慡攰㠷㜸〴晦㥤㘷昰㤱攵挱て㉦〹扥扥㌴昸㈵㍡昸㈸㜷㜰摥〱慡攰㐷㝡〴晦㤵㘷昰搱攵挱挷㤴〴扦戲㌴昸搵㍡昸㌱敥攰扣敤㔲挱㐳ㅥ挱晦搳㌳㜸愴㍣㜸慣㈴昸㑤愵挱㙦搵挱㥢摣挱㜹戳愳㠲㌷㝢〴晦戱㘷昰㐴㜹昰攳㑡㠲㙦㈹つ㝥慦づ㍥搶ㅤ㥣㜷ㄸ㉡昸〹ㅥ挱㥦昶っ㍥㥥㤱㡡て㌲慤㈵挱ㅦ㉡つ晥㤸づ㍥挱ㅤ晣㘹ㅤ㝣愲㐷昰㐷㍤㠳㑦㉥て㍥愵㈴昸戳愵挱㥦搷挱愷扡㠳晦㔴搷㑥㜳搷昲攲㔸昱㤸㡥摡搲攳摥昷㍣扢㌴㤳昱㡢㡦㝢戳㔹攵㍡攸扥㕡摡愵搷㜴昰戹敥攰扣㈴㔵挱攷㜹〴摦攲ㄹ㝣㐱㜹昰㐵㈵挱㕦㉦つ晥愶づ㝥戲㉢戸晦㕤搴づ昸㙡㠶㤳ㅤ挳㜰摤攷晣搷㙥慤㜸攷捥攸㉥晥挷㙥㕥慦㜰㈹㝥挵搱ㄲ〴ㄵ扣ㄸ愱て㜹ち㑢捥昹慡晥㝤愷㤶㜳㌲㍥挱ㄳ㍣㍢㈵㑦愵つ捦敤慡挵㘹敥ㄶ㍣㡦戳搶㙥挱戳戲㙡搱㑥㥢㝦攸ㄶ愷扢㕢昰挴摢搷愲㥥㈷摣扥㤲攰改㔳戵㌷搹㠲㘷㑥ㄵ㌱改㙥捦戳㘴愱〵捦㜹慡㐵㡡搵㍣摤愹ㄶ㘹㘷㠱㠵㝡㥥摡ち㉤㜸愲㔲㉤㉣㔶昳ㅣ愵㕡㘴㥣〵搵㠲攷愳㐲ぢ㥥㕤㔴㡢愵慣收㠹㐵戵攸㜰ㄶ㔴ぢ㥥㐴ち㉤㜸㑡㔰㉤㍡㔹捤戳㠱㙡㜱㠶戳愰㕡昰挸㕦㘸挱攳戸㙡㜱㈶慢㜹〸㔷㉤扡㥣〵搵㠲㠷敢㐲ぢㅥ㝣㔵㡢㙥㔶昳戸慢㕡昰㍦昰攳㠲㙡挱㘳㙣愱〵㡦㤸慡㐵㤶搵㍣㔸慡ㄶ换㥣〵搵㠲〷挶㐲ぢㅥ收㔴㡢戳㔸捤㈳㥣㙡搱敢㉣愸ㄶ㍣㥡ㄵ㕡昰搸愴㕡攴㔸捤挳㤲㙡㤱㜷ㄶ㔴ぢㅥ㠲ち㉤㜸㐰㔱㉤㤶戳㥡挷ㄲ搵㘲㠵戳愰㕡昰戸搱搷愲㥥挷㡢扥㤲攰摥慦摡慦㘴㌵㜷㝣搵㝥㤵戳愰摡㜳㈷㉦戴攰㉥慢㕡慣㘶㌵昷㔶搵㘲㡤戳愰㕡㜰捦㉣戴㔰扢っ愰捡戳㔱慤㍦㐱敥㍡ㄸ扥㜸㤰ㄴぢ戸㤳㔵扢〹换㐵㔶摣㕤㤴搵㜹戶㤵摡㌵捡慣戸㡢㈸慢戵戶㤵摡〱捡慣戸㈳㈸慢昳㙤㉢㌵攸换慣㌸昸㤵搵㔷㙤㉢㌵搰换慣㌸攰㤵搵㐵戶㤵ㅡ摣㘵㔶ㅣ攴捡㙡㠳㙤愵〶㜴㤹ㄵ〷戶戲晡㥡㙤愵〶㜱㤹ㄵ〷戳戲扡搴戶㔲〳户捣㡡〳㔸㔹㕤㘶㕢愹挱㕡㘶挵㐱慢慣㌶摡㔶㙡㠰㤶㔹㜱愰㉡慢㉢㙣㉢㌵㈸㘹㜵㈵捡晡ㄳ攴攰㔴㔶㥢㙣㉢㌵㄰㘹㜵㤵摢㡡〳㔲㔹㙤戶慤搴㜰愳㔵搱搶收戰㔳㔶摦戰慤搴㄰㉢戳攲㔰㔳㔶搷㉡慢愰㜶㈱㌸㤲㔴㌲挴挲挹㠶㌹愱㔶戴慤ㄵ昸㔶戵㔶愴㑢ㄴㅣ㉦慡㐵慡㐴挱㈱愲ㄴ挹ㄲ〵㐷㠵㔲㤸㈵ちづ〴愵㌸扤㐴挱㙤慦ㄴ敤㈵ち㙥㙥愵㌸慤㐴挱㉤慣ㄴ愷㤶㈸戸㔱㤵攲㤴ㄲ〵户愳㔲㉣㈹㔱㜰搳㈹挵挹挵㡡愰摥㠶㠲㥢㑤㔹㉣㉥戱搰摢㑦㜰㤳㈹㡢㐵挵ㄶ㠲㕢㐹㈹ㄶ㤶㈸戸㘱㤴㘲㐱戱㘲昰晦〲慡散㌱捦</t>
    <phoneticPr fontId="6"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</si>
</sst>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00_ "/>
    <numFmt numFmtId="177" formatCode="0.00_);[Red]\(0.00\)"/>
    <numFmt numFmtId="178" formatCode="0.0000"/>
    <numFmt numFmtId="179" formatCode="0.0000_ "/>
    <numFmt numFmtId="180" formatCode="0.0%"/>
    <numFmt numFmtId="181" formatCode="0.000000_);[Red]\(0.000000\)"/>
    <numFmt numFmtId="182" formatCode="0.000000_ "/>
    <numFmt numFmtId="183" formatCode="0.000000000_ "/>
  </numFmts>
  <fonts count="39" x14ac:knownFonts="1">
    <font>
      <sz val="11"/>
      <color theme="1"/>
      <name val="等线"/>
      <family val="2"/>
      <charset val="134"/>
      <scheme val="minor"/>
    </font>
    <font>
      <sz val="11"/>
      <color theme="1"/>
      <name val="Calibri"/>
      <family val="2"/>
      <charset val="134"/>
    </font>
    <font>
      <sz val="11"/>
      <color theme="1"/>
      <name val="Calibri"/>
      <family val="2"/>
      <charset val="134"/>
    </font>
    <font>
      <sz val="11"/>
      <color theme="1"/>
      <name val="等线"/>
      <family val="2"/>
      <scheme val="minor"/>
    </font>
    <font>
      <sz val="11"/>
      <color theme="1"/>
      <name val="等线"/>
      <family val="2"/>
      <scheme val="minor"/>
    </font>
    <font>
      <sz val="11"/>
      <color theme="1"/>
      <name val="等线"/>
      <family val="3"/>
      <charset val="134"/>
      <scheme val="minor"/>
    </font>
    <font>
      <sz val="9"/>
      <name val="等线"/>
      <family val="2"/>
      <charset val="134"/>
      <scheme val="minor"/>
    </font>
    <font>
      <sz val="9"/>
      <name val="等线"/>
      <family val="3"/>
      <charset val="134"/>
      <scheme val="minor"/>
    </font>
    <font>
      <sz val="10"/>
      <color theme="1"/>
      <name val="Times New Roman"/>
      <family val="1"/>
    </font>
    <font>
      <sz val="11"/>
      <color theme="1"/>
      <name val="Times New Roman"/>
      <family val="1"/>
    </font>
    <font>
      <sz val="11"/>
      <color theme="1"/>
      <name val="等线"/>
      <family val="3"/>
      <charset val="134"/>
    </font>
    <font>
      <b/>
      <sz val="11"/>
      <color theme="1"/>
      <name val="等线"/>
      <family val="3"/>
      <charset val="134"/>
    </font>
    <font>
      <sz val="11"/>
      <color theme="1"/>
      <name val="宋体"/>
      <family val="3"/>
      <charset val="134"/>
    </font>
    <font>
      <sz val="11"/>
      <color theme="1"/>
      <name val="等线"/>
      <family val="2"/>
      <charset val="134"/>
      <scheme val="minor"/>
    </font>
    <font>
      <sz val="11"/>
      <color theme="1"/>
      <name val="等线"/>
      <family val="2"/>
      <charset val="134"/>
    </font>
    <font>
      <sz val="11"/>
      <name val="等线"/>
      <family val="3"/>
      <charset val="134"/>
    </font>
    <font>
      <sz val="11"/>
      <color theme="1"/>
      <name val="宋体"/>
      <family val="1"/>
      <charset val="134"/>
    </font>
    <font>
      <sz val="11"/>
      <color theme="1"/>
      <name val="Calibri"/>
      <family val="2"/>
    </font>
    <font>
      <sz val="10"/>
      <color theme="1"/>
      <name val="Calibri"/>
      <family val="2"/>
    </font>
    <font>
      <b/>
      <sz val="11"/>
      <color theme="1"/>
      <name val="Calibri"/>
      <family val="2"/>
    </font>
    <font>
      <sz val="11"/>
      <name val="Calibri"/>
      <family val="2"/>
    </font>
    <font>
      <sz val="11"/>
      <color rgb="FFFF0000"/>
      <name val="Calibri"/>
      <family val="2"/>
    </font>
    <font>
      <sz val="11"/>
      <color theme="1"/>
      <name val="宋体"/>
      <family val="2"/>
      <charset val="134"/>
    </font>
    <font>
      <u/>
      <sz val="11"/>
      <color theme="10"/>
      <name val="等线"/>
      <family val="2"/>
      <charset val="134"/>
      <scheme val="minor"/>
    </font>
    <font>
      <b/>
      <sz val="11"/>
      <color theme="1"/>
      <name val="等线"/>
      <family val="3"/>
      <charset val="134"/>
      <scheme val="minor"/>
    </font>
    <font>
      <b/>
      <sz val="11"/>
      <color theme="1"/>
      <name val="Calibri"/>
      <family val="3"/>
    </font>
    <font>
      <sz val="11"/>
      <color theme="0"/>
      <name val="Calibri"/>
      <family val="2"/>
    </font>
    <font>
      <sz val="11"/>
      <color theme="0"/>
      <name val="宋体"/>
      <family val="1"/>
      <charset val="134"/>
    </font>
    <font>
      <sz val="11"/>
      <color theme="1"/>
      <name val="Calibri"/>
      <family val="3"/>
    </font>
    <font>
      <b/>
      <sz val="11"/>
      <color theme="0"/>
      <name val="Calibri"/>
      <family val="2"/>
    </font>
    <font>
      <b/>
      <sz val="11"/>
      <color theme="0"/>
      <name val="等线"/>
      <family val="3"/>
      <charset val="134"/>
    </font>
    <font>
      <sz val="11"/>
      <color theme="1"/>
      <name val="Calibri"/>
      <family val="1"/>
    </font>
    <font>
      <sz val="11"/>
      <color theme="0"/>
      <name val="宋体"/>
      <family val="2"/>
      <charset val="134"/>
    </font>
    <font>
      <b/>
      <i/>
      <sz val="11"/>
      <color theme="1"/>
      <name val="Calibri"/>
      <family val="2"/>
    </font>
    <font>
      <i/>
      <sz val="11"/>
      <color theme="1"/>
      <name val="Calibri"/>
      <family val="2"/>
    </font>
    <font>
      <b/>
      <sz val="11"/>
      <color rgb="FFC00000"/>
      <name val="Calibri"/>
      <family val="2"/>
    </font>
    <font>
      <sz val="11"/>
      <color theme="0"/>
      <name val="等线"/>
      <family val="2"/>
      <charset val="134"/>
      <scheme val="minor"/>
    </font>
    <font>
      <sz val="11"/>
      <color theme="0"/>
      <name val="等线"/>
      <family val="3"/>
      <charset val="134"/>
      <scheme val="minor"/>
    </font>
    <font>
      <b/>
      <sz val="12"/>
      <color theme="1"/>
      <name val="Calibri"/>
      <family val="2"/>
    </font>
  </fonts>
  <fills count="23">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2"/>
        <bgColor indexed="64"/>
      </patternFill>
    </fill>
    <fill>
      <patternFill patternType="solid">
        <fgColor theme="8" tint="0.59999389629810485"/>
        <bgColor indexed="64"/>
      </patternFill>
    </fill>
    <fill>
      <patternFill patternType="solid">
        <fgColor rgb="FFFFC00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1"/>
        <bgColor indexed="64"/>
      </patternFill>
    </fill>
    <fill>
      <patternFill patternType="solid">
        <fgColor rgb="FF00FF00"/>
        <bgColor indexed="64"/>
      </patternFill>
    </fill>
    <fill>
      <patternFill patternType="solid">
        <fgColor theme="0" tint="-0.34998626667073579"/>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rgb="FFC00000"/>
        <bgColor indexed="64"/>
      </patternFill>
    </fill>
    <fill>
      <patternFill patternType="solid">
        <fgColor theme="4" tint="-0.249977111117893"/>
        <bgColor indexed="64"/>
      </patternFill>
    </fill>
    <fill>
      <patternFill patternType="solid">
        <fgColor theme="7"/>
        <bgColor indexed="64"/>
      </patternFill>
    </fill>
  </fills>
  <borders count="47">
    <border>
      <left/>
      <right/>
      <top/>
      <bottom/>
      <diagonal/>
    </border>
    <border>
      <left/>
      <right/>
      <top style="thin">
        <color auto="1"/>
      </top>
      <bottom style="thin">
        <color auto="1"/>
      </bottom>
      <diagonal/>
    </border>
    <border>
      <left/>
      <right/>
      <top/>
      <bottom style="medium">
        <color rgb="FFE3E3E3"/>
      </bottom>
      <diagonal/>
    </border>
    <border>
      <left style="thin">
        <color rgb="FFFF0000"/>
      </left>
      <right/>
      <top/>
      <bottom/>
      <diagonal/>
    </border>
    <border>
      <left/>
      <right style="thin">
        <color rgb="FFFF0000"/>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rgb="FFC00000"/>
      </left>
      <right/>
      <top style="medium">
        <color rgb="FFC00000"/>
      </top>
      <bottom/>
      <diagonal/>
    </border>
    <border>
      <left/>
      <right/>
      <top style="medium">
        <color rgb="FFC00000"/>
      </top>
      <bottom/>
      <diagonal/>
    </border>
    <border>
      <left/>
      <right style="medium">
        <color rgb="FFC00000"/>
      </right>
      <top style="medium">
        <color rgb="FFC00000"/>
      </top>
      <bottom/>
      <diagonal/>
    </border>
    <border>
      <left style="medium">
        <color rgb="FFC00000"/>
      </left>
      <right/>
      <top/>
      <bottom/>
      <diagonal/>
    </border>
    <border>
      <left/>
      <right style="medium">
        <color rgb="FFC00000"/>
      </right>
      <top/>
      <bottom/>
      <diagonal/>
    </border>
    <border>
      <left style="medium">
        <color rgb="FFC00000"/>
      </left>
      <right/>
      <top/>
      <bottom style="medium">
        <color rgb="FFC00000"/>
      </bottom>
      <diagonal/>
    </border>
    <border>
      <left/>
      <right/>
      <top/>
      <bottom style="medium">
        <color rgb="FFC00000"/>
      </bottom>
      <diagonal/>
    </border>
    <border>
      <left/>
      <right style="medium">
        <color rgb="FFC00000"/>
      </right>
      <top/>
      <bottom style="medium">
        <color rgb="FFC00000"/>
      </bottom>
      <diagonal/>
    </border>
  </borders>
  <cellStyleXfs count="12">
    <xf numFmtId="0" fontId="0" fillId="0" borderId="0">
      <alignment vertical="center"/>
    </xf>
    <xf numFmtId="0" fontId="5" fillId="0" borderId="0">
      <alignment vertical="center"/>
    </xf>
    <xf numFmtId="9" fontId="13" fillId="0" borderId="0" applyFont="0" applyFill="0" applyBorder="0" applyAlignment="0" applyProtection="0">
      <alignment vertical="center"/>
    </xf>
    <xf numFmtId="0" fontId="13" fillId="0" borderId="0">
      <alignment vertical="center"/>
    </xf>
    <xf numFmtId="0" fontId="13" fillId="0" borderId="0">
      <alignment vertical="center"/>
    </xf>
    <xf numFmtId="0" fontId="4" fillId="0" borderId="0"/>
    <xf numFmtId="9" fontId="4" fillId="0" borderId="0" applyFont="0" applyFill="0" applyBorder="0" applyAlignment="0" applyProtection="0">
      <alignment vertical="center"/>
    </xf>
    <xf numFmtId="9" fontId="4" fillId="0" borderId="0" applyFont="0" applyFill="0" applyBorder="0" applyAlignment="0" applyProtection="0"/>
    <xf numFmtId="0" fontId="3" fillId="0" borderId="0"/>
    <xf numFmtId="9" fontId="3" fillId="0" borderId="0" applyFont="0" applyFill="0" applyBorder="0" applyAlignment="0" applyProtection="0">
      <alignment vertical="center"/>
    </xf>
    <xf numFmtId="9" fontId="13" fillId="0" borderId="0" applyFont="0" applyFill="0" applyBorder="0" applyAlignment="0" applyProtection="0">
      <alignment vertical="center"/>
    </xf>
    <xf numFmtId="0" fontId="23" fillId="0" borderId="0" applyNumberFormat="0" applyFill="0" applyBorder="0" applyAlignment="0" applyProtection="0">
      <alignment vertical="center"/>
    </xf>
  </cellStyleXfs>
  <cellXfs count="491">
    <xf numFmtId="0" fontId="0" fillId="0" borderId="0" xfId="0">
      <alignment vertical="center"/>
    </xf>
    <xf numFmtId="0" fontId="17" fillId="0" borderId="5" xfId="0" applyFont="1" applyBorder="1">
      <alignment vertical="center"/>
    </xf>
    <xf numFmtId="0" fontId="17" fillId="9" borderId="5" xfId="0" applyFont="1" applyFill="1" applyBorder="1">
      <alignment vertical="center"/>
    </xf>
    <xf numFmtId="0" fontId="17" fillId="3" borderId="5" xfId="0" applyFont="1" applyFill="1" applyBorder="1">
      <alignment vertical="center"/>
    </xf>
    <xf numFmtId="0" fontId="17" fillId="13" borderId="5" xfId="0" applyFont="1" applyFill="1" applyBorder="1">
      <alignment vertical="center"/>
    </xf>
    <xf numFmtId="0" fontId="17" fillId="10" borderId="5" xfId="0" applyFont="1" applyFill="1" applyBorder="1">
      <alignment vertical="center"/>
    </xf>
    <xf numFmtId="2" fontId="17" fillId="10" borderId="5" xfId="0" applyNumberFormat="1" applyFont="1" applyFill="1" applyBorder="1">
      <alignment vertical="center"/>
    </xf>
    <xf numFmtId="2" fontId="17" fillId="3" borderId="0" xfId="0" applyNumberFormat="1" applyFont="1" applyFill="1" applyAlignment="1"/>
    <xf numFmtId="2" fontId="17" fillId="9" borderId="0" xfId="0" applyNumberFormat="1" applyFont="1" applyFill="1" applyAlignment="1"/>
    <xf numFmtId="176" fontId="18" fillId="3" borderId="1" xfId="1" applyNumberFormat="1" applyFont="1" applyFill="1" applyBorder="1" applyAlignment="1">
      <alignment horizontal="center" vertical="center"/>
    </xf>
    <xf numFmtId="0" fontId="17" fillId="3" borderId="1" xfId="0" applyFont="1" applyFill="1" applyBorder="1" applyAlignment="1"/>
    <xf numFmtId="0" fontId="17" fillId="3" borderId="0" xfId="0" applyFont="1" applyFill="1" applyAlignment="1"/>
    <xf numFmtId="0" fontId="19" fillId="0" borderId="0" xfId="0" applyFont="1" applyAlignment="1">
      <alignment horizontal="center" vertical="center"/>
    </xf>
    <xf numFmtId="0" fontId="17" fillId="0" borderId="0" xfId="0" applyFont="1">
      <alignment vertical="center"/>
    </xf>
    <xf numFmtId="0" fontId="17" fillId="0" borderId="0" xfId="0" applyFont="1" applyAlignment="1">
      <alignment horizontal="center" vertical="center"/>
    </xf>
    <xf numFmtId="0" fontId="17" fillId="0" borderId="0" xfId="0" applyFont="1" applyAlignment="1">
      <alignment horizontal="left" vertical="top"/>
    </xf>
    <xf numFmtId="0" fontId="17" fillId="12" borderId="5" xfId="0" applyFont="1" applyFill="1" applyBorder="1">
      <alignment vertical="center"/>
    </xf>
    <xf numFmtId="0" fontId="17" fillId="3" borderId="0" xfId="0" applyFont="1" applyFill="1">
      <alignment vertical="center"/>
    </xf>
    <xf numFmtId="0" fontId="17" fillId="9" borderId="0" xfId="0" applyFont="1" applyFill="1">
      <alignment vertical="center"/>
    </xf>
    <xf numFmtId="0" fontId="21" fillId="0" borderId="0" xfId="0" applyFont="1">
      <alignment vertical="center"/>
    </xf>
    <xf numFmtId="0" fontId="17" fillId="14" borderId="5" xfId="0" applyFont="1" applyFill="1" applyBorder="1">
      <alignment vertical="center"/>
    </xf>
    <xf numFmtId="0" fontId="17" fillId="0" borderId="0" xfId="1" applyFont="1">
      <alignment vertical="center"/>
    </xf>
    <xf numFmtId="1" fontId="17" fillId="0" borderId="0" xfId="1" applyNumberFormat="1" applyFont="1">
      <alignment vertical="center"/>
    </xf>
    <xf numFmtId="0" fontId="17" fillId="2" borderId="0" xfId="1" applyFont="1" applyFill="1">
      <alignment vertical="center"/>
    </xf>
    <xf numFmtId="0" fontId="19" fillId="0" borderId="0" xfId="1" applyFont="1">
      <alignment vertical="center"/>
    </xf>
    <xf numFmtId="176" fontId="17" fillId="3" borderId="1" xfId="1" applyNumberFormat="1" applyFont="1" applyFill="1" applyBorder="1" applyAlignment="1">
      <alignment horizontal="center" vertical="center"/>
    </xf>
    <xf numFmtId="0" fontId="17" fillId="3" borderId="1" xfId="1" applyFont="1" applyFill="1" applyBorder="1" applyAlignment="1">
      <alignment horizontal="center" vertical="center"/>
    </xf>
    <xf numFmtId="0" fontId="17" fillId="0" borderId="0" xfId="1" applyFont="1" applyAlignment="1">
      <alignment vertical="center" wrapText="1"/>
    </xf>
    <xf numFmtId="0" fontId="18" fillId="0" borderId="0" xfId="1" applyFont="1">
      <alignment vertical="center"/>
    </xf>
    <xf numFmtId="176" fontId="17" fillId="3" borderId="0" xfId="1" applyNumberFormat="1" applyFont="1" applyFill="1" applyAlignment="1">
      <alignment horizontal="center" vertical="center"/>
    </xf>
    <xf numFmtId="0" fontId="17" fillId="4" borderId="0" xfId="1" applyFont="1" applyFill="1" applyAlignment="1">
      <alignment horizontal="center" vertical="center"/>
    </xf>
    <xf numFmtId="176" fontId="17" fillId="4" borderId="0" xfId="1" applyNumberFormat="1" applyFont="1" applyFill="1" applyAlignment="1">
      <alignment horizontal="center" vertical="center"/>
    </xf>
    <xf numFmtId="177" fontId="18" fillId="0" borderId="0" xfId="1" applyNumberFormat="1" applyFont="1" applyAlignment="1">
      <alignment horizontal="right" vertical="center"/>
    </xf>
    <xf numFmtId="177" fontId="17" fillId="0" borderId="0" xfId="1" applyNumberFormat="1" applyFont="1">
      <alignment vertical="center"/>
    </xf>
    <xf numFmtId="0" fontId="17" fillId="3" borderId="0" xfId="1" applyFont="1" applyFill="1">
      <alignment vertical="center"/>
    </xf>
    <xf numFmtId="177" fontId="17" fillId="2" borderId="0" xfId="1" applyNumberFormat="1" applyFont="1" applyFill="1">
      <alignment vertical="center"/>
    </xf>
    <xf numFmtId="177" fontId="17" fillId="4" borderId="0" xfId="1" applyNumberFormat="1" applyFont="1" applyFill="1">
      <alignment vertical="center"/>
    </xf>
    <xf numFmtId="10" fontId="18" fillId="0" borderId="0" xfId="1" applyNumberFormat="1" applyFont="1">
      <alignment vertical="center"/>
    </xf>
    <xf numFmtId="177" fontId="17" fillId="5" borderId="0" xfId="1" applyNumberFormat="1" applyFont="1" applyFill="1">
      <alignment vertical="center"/>
    </xf>
    <xf numFmtId="177" fontId="18" fillId="2" borderId="0" xfId="1" applyNumberFormat="1" applyFont="1" applyFill="1">
      <alignment vertical="center"/>
    </xf>
    <xf numFmtId="177" fontId="18" fillId="4" borderId="0" xfId="1" applyNumberFormat="1" applyFont="1" applyFill="1">
      <alignment vertical="center"/>
    </xf>
    <xf numFmtId="177" fontId="18" fillId="5" borderId="0" xfId="1" applyNumberFormat="1" applyFont="1" applyFill="1">
      <alignment vertical="center"/>
    </xf>
    <xf numFmtId="177" fontId="17" fillId="0" borderId="2" xfId="1" applyNumberFormat="1" applyFont="1" applyBorder="1" applyAlignment="1">
      <alignment horizontal="right" vertical="center"/>
    </xf>
    <xf numFmtId="0" fontId="18" fillId="3" borderId="1" xfId="1" applyFont="1" applyFill="1" applyBorder="1" applyAlignment="1">
      <alignment horizontal="center" vertical="center"/>
    </xf>
    <xf numFmtId="177" fontId="18" fillId="0" borderId="0" xfId="1" applyNumberFormat="1" applyFont="1">
      <alignment vertical="center"/>
    </xf>
    <xf numFmtId="0" fontId="17" fillId="7" borderId="0" xfId="1" applyFont="1" applyFill="1">
      <alignment vertical="center"/>
    </xf>
    <xf numFmtId="177" fontId="17" fillId="8" borderId="0" xfId="1" applyNumberFormat="1" applyFont="1" applyFill="1">
      <alignment vertical="center"/>
    </xf>
    <xf numFmtId="177" fontId="17" fillId="9" borderId="0" xfId="1" applyNumberFormat="1" applyFont="1" applyFill="1">
      <alignment vertical="center"/>
    </xf>
    <xf numFmtId="177" fontId="17" fillId="0" borderId="0" xfId="1" applyNumberFormat="1" applyFont="1" applyAlignment="1">
      <alignment horizontal="right" vertical="center"/>
    </xf>
    <xf numFmtId="0" fontId="17" fillId="10" borderId="0" xfId="1" applyFont="1" applyFill="1">
      <alignment vertical="center"/>
    </xf>
    <xf numFmtId="0" fontId="19" fillId="6" borderId="0" xfId="1" applyFont="1" applyFill="1">
      <alignment vertical="center"/>
    </xf>
    <xf numFmtId="1" fontId="19" fillId="6" borderId="0" xfId="1" applyNumberFormat="1" applyFont="1" applyFill="1">
      <alignment vertical="center"/>
    </xf>
    <xf numFmtId="0" fontId="17" fillId="11" borderId="0" xfId="1" applyFont="1" applyFill="1">
      <alignment vertical="center"/>
    </xf>
    <xf numFmtId="0" fontId="17" fillId="11" borderId="0" xfId="0" applyFont="1" applyFill="1">
      <alignment vertical="center"/>
    </xf>
    <xf numFmtId="0" fontId="18" fillId="11" borderId="0" xfId="1" applyFont="1" applyFill="1">
      <alignment vertical="center"/>
    </xf>
    <xf numFmtId="176" fontId="18" fillId="0" borderId="1" xfId="1" applyNumberFormat="1" applyFont="1" applyBorder="1" applyAlignment="1">
      <alignment horizontal="center" vertical="center"/>
    </xf>
    <xf numFmtId="176" fontId="18" fillId="0" borderId="0" xfId="1" applyNumberFormat="1" applyFont="1" applyAlignment="1">
      <alignment horizontal="center" vertical="center"/>
    </xf>
    <xf numFmtId="0" fontId="18" fillId="4" borderId="0" xfId="1" applyFont="1" applyFill="1" applyAlignment="1">
      <alignment horizontal="center" vertical="center"/>
    </xf>
    <xf numFmtId="0" fontId="18" fillId="3" borderId="0" xfId="1" applyFont="1" applyFill="1">
      <alignment vertical="center"/>
    </xf>
    <xf numFmtId="177" fontId="18" fillId="8" borderId="0" xfId="1" applyNumberFormat="1" applyFont="1" applyFill="1">
      <alignment vertical="center"/>
    </xf>
    <xf numFmtId="177" fontId="18" fillId="9" borderId="0" xfId="1" applyNumberFormat="1" applyFont="1" applyFill="1">
      <alignment vertical="center"/>
    </xf>
    <xf numFmtId="0" fontId="17" fillId="0" borderId="0" xfId="1" applyFont="1" applyAlignment="1">
      <alignment horizontal="center" vertical="center"/>
    </xf>
    <xf numFmtId="1" fontId="17" fillId="0" borderId="0" xfId="1" applyNumberFormat="1" applyFont="1" applyAlignment="1">
      <alignment horizontal="center" vertical="center"/>
    </xf>
    <xf numFmtId="0" fontId="18" fillId="3" borderId="0" xfId="1" applyFont="1" applyFill="1" applyAlignment="1">
      <alignment horizontal="center" vertical="center"/>
    </xf>
    <xf numFmtId="0" fontId="17" fillId="11" borderId="5" xfId="0" applyFont="1" applyFill="1" applyBorder="1">
      <alignment vertical="center"/>
    </xf>
    <xf numFmtId="0" fontId="17" fillId="13" borderId="0" xfId="0" applyFont="1" applyFill="1">
      <alignment vertical="center"/>
    </xf>
    <xf numFmtId="0" fontId="17" fillId="3" borderId="0" xfId="0" applyFont="1" applyFill="1" applyAlignment="1">
      <alignment horizontal="center" vertical="center"/>
    </xf>
    <xf numFmtId="0" fontId="17" fillId="0" borderId="0" xfId="4" applyFont="1">
      <alignment vertical="center"/>
    </xf>
    <xf numFmtId="177" fontId="17" fillId="0" borderId="0" xfId="0" applyNumberFormat="1" applyFont="1">
      <alignment vertical="center"/>
    </xf>
    <xf numFmtId="177" fontId="17" fillId="0" borderId="0" xfId="2" applyNumberFormat="1" applyFont="1">
      <alignment vertical="center"/>
    </xf>
    <xf numFmtId="0" fontId="17" fillId="0" borderId="10" xfId="0" applyFont="1" applyBorder="1">
      <alignment vertical="center"/>
    </xf>
    <xf numFmtId="0" fontId="17" fillId="3" borderId="1" xfId="0" applyFont="1" applyFill="1" applyBorder="1">
      <alignment vertical="center"/>
    </xf>
    <xf numFmtId="0" fontId="17" fillId="3" borderId="10" xfId="0" applyFont="1" applyFill="1" applyBorder="1">
      <alignment vertical="center"/>
    </xf>
    <xf numFmtId="0" fontId="17" fillId="13" borderId="1" xfId="0" applyFont="1" applyFill="1" applyBorder="1">
      <alignment vertical="center"/>
    </xf>
    <xf numFmtId="0" fontId="17" fillId="10" borderId="17" xfId="0" applyFont="1" applyFill="1" applyBorder="1" applyAlignment="1">
      <alignment horizontal="center" vertical="center" wrapText="1"/>
    </xf>
    <xf numFmtId="0" fontId="0" fillId="0" borderId="0" xfId="0" applyAlignment="1"/>
    <xf numFmtId="0" fontId="0" fillId="0" borderId="0" xfId="0" applyAlignment="1">
      <alignment horizontal="center" vertical="center"/>
    </xf>
    <xf numFmtId="0" fontId="22" fillId="0" borderId="0" xfId="0" applyFont="1">
      <alignment vertical="center"/>
    </xf>
    <xf numFmtId="0" fontId="23" fillId="0" borderId="0" xfId="11">
      <alignment vertical="center"/>
    </xf>
    <xf numFmtId="0" fontId="20" fillId="15" borderId="0" xfId="1" applyFont="1" applyFill="1">
      <alignment vertical="center"/>
    </xf>
    <xf numFmtId="10" fontId="20" fillId="15" borderId="0" xfId="1" applyNumberFormat="1" applyFont="1" applyFill="1">
      <alignment vertical="center"/>
    </xf>
    <xf numFmtId="0" fontId="17" fillId="15" borderId="0" xfId="1" applyFont="1" applyFill="1">
      <alignment vertical="center"/>
    </xf>
    <xf numFmtId="10" fontId="17" fillId="15" borderId="0" xfId="1" applyNumberFormat="1" applyFont="1" applyFill="1">
      <alignment vertical="center"/>
    </xf>
    <xf numFmtId="10" fontId="17" fillId="0" borderId="5" xfId="2" applyNumberFormat="1" applyFont="1" applyBorder="1">
      <alignment vertical="center"/>
    </xf>
    <xf numFmtId="0" fontId="24" fillId="0" borderId="0" xfId="0" applyFont="1">
      <alignment vertical="center"/>
    </xf>
    <xf numFmtId="0" fontId="0" fillId="0" borderId="0" xfId="0" quotePrefix="1">
      <alignment vertical="center"/>
    </xf>
    <xf numFmtId="0" fontId="17" fillId="16" borderId="0" xfId="0" applyFont="1" applyFill="1">
      <alignment vertical="center"/>
    </xf>
    <xf numFmtId="2" fontId="17" fillId="11" borderId="5" xfId="0" applyNumberFormat="1" applyFont="1" applyFill="1" applyBorder="1">
      <alignment vertical="center"/>
    </xf>
    <xf numFmtId="10" fontId="17" fillId="11" borderId="5" xfId="2" applyNumberFormat="1" applyFont="1" applyFill="1" applyBorder="1">
      <alignment vertical="center"/>
    </xf>
    <xf numFmtId="2" fontId="17" fillId="11" borderId="0" xfId="0" applyNumberFormat="1" applyFont="1" applyFill="1" applyAlignment="1"/>
    <xf numFmtId="0" fontId="17" fillId="4" borderId="5" xfId="0" applyFont="1" applyFill="1" applyBorder="1">
      <alignment vertical="center"/>
    </xf>
    <xf numFmtId="10" fontId="17" fillId="4" borderId="5" xfId="2" applyNumberFormat="1" applyFont="1" applyFill="1" applyBorder="1">
      <alignment vertical="center"/>
    </xf>
    <xf numFmtId="2" fontId="17" fillId="4" borderId="0" xfId="0" applyNumberFormat="1" applyFont="1" applyFill="1" applyAlignment="1"/>
    <xf numFmtId="2" fontId="17" fillId="12" borderId="5" xfId="0" applyNumberFormat="1" applyFont="1" applyFill="1" applyBorder="1">
      <alignment vertical="center"/>
    </xf>
    <xf numFmtId="10" fontId="17" fillId="12" borderId="5" xfId="2" applyNumberFormat="1" applyFont="1" applyFill="1" applyBorder="1">
      <alignment vertical="center"/>
    </xf>
    <xf numFmtId="2" fontId="17" fillId="17" borderId="5" xfId="0" applyNumberFormat="1" applyFont="1" applyFill="1" applyBorder="1">
      <alignment vertical="center"/>
    </xf>
    <xf numFmtId="10" fontId="17" fillId="17" borderId="5" xfId="2" applyNumberFormat="1" applyFont="1" applyFill="1" applyBorder="1">
      <alignment vertical="center"/>
    </xf>
    <xf numFmtId="10" fontId="17" fillId="13" borderId="5" xfId="2" applyNumberFormat="1" applyFont="1" applyFill="1" applyBorder="1">
      <alignment vertical="center"/>
    </xf>
    <xf numFmtId="178" fontId="17" fillId="0" borderId="5" xfId="0" applyNumberFormat="1" applyFont="1" applyBorder="1">
      <alignment vertical="center"/>
    </xf>
    <xf numFmtId="2" fontId="17" fillId="9" borderId="5" xfId="0" applyNumberFormat="1" applyFont="1" applyFill="1" applyBorder="1" applyAlignment="1">
      <alignment horizontal="center" vertical="center"/>
    </xf>
    <xf numFmtId="2" fontId="17" fillId="12" borderId="6" xfId="0" applyNumberFormat="1" applyFont="1" applyFill="1" applyBorder="1" applyAlignment="1">
      <alignment vertical="top"/>
    </xf>
    <xf numFmtId="2" fontId="17" fillId="0" borderId="5" xfId="0" applyNumberFormat="1" applyFont="1" applyBorder="1">
      <alignment vertical="center"/>
    </xf>
    <xf numFmtId="2" fontId="17" fillId="12" borderId="7" xfId="0" applyNumberFormat="1" applyFont="1" applyFill="1" applyBorder="1" applyAlignment="1">
      <alignment vertical="top"/>
    </xf>
    <xf numFmtId="2" fontId="17" fillId="9" borderId="5" xfId="0" applyNumberFormat="1" applyFont="1" applyFill="1" applyBorder="1">
      <alignment vertical="center"/>
    </xf>
    <xf numFmtId="2" fontId="17" fillId="3" borderId="5" xfId="0" applyNumberFormat="1" applyFont="1" applyFill="1" applyBorder="1">
      <alignment vertical="center"/>
    </xf>
    <xf numFmtId="2" fontId="17" fillId="13" borderId="5" xfId="0" applyNumberFormat="1" applyFont="1" applyFill="1" applyBorder="1">
      <alignment vertical="center"/>
    </xf>
    <xf numFmtId="2" fontId="17" fillId="7" borderId="5" xfId="2" applyNumberFormat="1" applyFont="1" applyFill="1" applyBorder="1">
      <alignment vertical="center"/>
    </xf>
    <xf numFmtId="2" fontId="17" fillId="10" borderId="5" xfId="2" applyNumberFormat="1" applyFont="1" applyFill="1" applyBorder="1">
      <alignment vertical="center"/>
    </xf>
    <xf numFmtId="2" fontId="17" fillId="3" borderId="5" xfId="2" applyNumberFormat="1" applyFont="1" applyFill="1" applyBorder="1">
      <alignment vertical="center"/>
    </xf>
    <xf numFmtId="2" fontId="17" fillId="13" borderId="5" xfId="2" applyNumberFormat="1" applyFont="1" applyFill="1" applyBorder="1">
      <alignment vertical="center"/>
    </xf>
    <xf numFmtId="2" fontId="17" fillId="9" borderId="5" xfId="1" applyNumberFormat="1" applyFont="1" applyFill="1" applyBorder="1">
      <alignment vertical="center"/>
    </xf>
    <xf numFmtId="2" fontId="17" fillId="13" borderId="16" xfId="0" applyNumberFormat="1" applyFont="1" applyFill="1" applyBorder="1">
      <alignment vertical="center"/>
    </xf>
    <xf numFmtId="2" fontId="17" fillId="9" borderId="5" xfId="2" applyNumberFormat="1" applyFont="1" applyFill="1" applyBorder="1">
      <alignment vertical="center"/>
    </xf>
    <xf numFmtId="2" fontId="17" fillId="12" borderId="5" xfId="2" applyNumberFormat="1" applyFont="1" applyFill="1" applyBorder="1">
      <alignment vertical="center"/>
    </xf>
    <xf numFmtId="2" fontId="17" fillId="11" borderId="5" xfId="1" applyNumberFormat="1" applyFont="1" applyFill="1" applyBorder="1">
      <alignment vertical="center"/>
    </xf>
    <xf numFmtId="2" fontId="17" fillId="11" borderId="7" xfId="0" applyNumberFormat="1" applyFont="1" applyFill="1" applyBorder="1" applyAlignment="1">
      <alignment vertical="top"/>
    </xf>
    <xf numFmtId="2" fontId="17" fillId="11" borderId="16" xfId="0" applyNumberFormat="1" applyFont="1" applyFill="1" applyBorder="1">
      <alignment vertical="center"/>
    </xf>
    <xf numFmtId="2" fontId="17" fillId="12" borderId="8" xfId="0" applyNumberFormat="1" applyFont="1" applyFill="1" applyBorder="1" applyAlignment="1">
      <alignment vertical="top"/>
    </xf>
    <xf numFmtId="2" fontId="17" fillId="12" borderId="5" xfId="0" applyNumberFormat="1" applyFont="1" applyFill="1" applyBorder="1" applyAlignment="1">
      <alignment vertical="top"/>
    </xf>
    <xf numFmtId="2" fontId="17" fillId="0" borderId="16" xfId="0" applyNumberFormat="1" applyFont="1" applyBorder="1">
      <alignment vertical="center"/>
    </xf>
    <xf numFmtId="2" fontId="17" fillId="4" borderId="5" xfId="0" applyNumberFormat="1" applyFont="1" applyFill="1" applyBorder="1">
      <alignment vertical="center"/>
    </xf>
    <xf numFmtId="2" fontId="17" fillId="4" borderId="5" xfId="0" applyNumberFormat="1" applyFont="1" applyFill="1" applyBorder="1" applyAlignment="1">
      <alignment vertical="top"/>
    </xf>
    <xf numFmtId="0" fontId="17" fillId="12" borderId="0" xfId="0" applyFont="1" applyFill="1">
      <alignment vertical="center"/>
    </xf>
    <xf numFmtId="10" fontId="17" fillId="7" borderId="5" xfId="2" applyNumberFormat="1" applyFont="1" applyFill="1" applyBorder="1">
      <alignment vertical="center"/>
    </xf>
    <xf numFmtId="0" fontId="17" fillId="18" borderId="0" xfId="0" applyFont="1" applyFill="1" applyAlignment="1">
      <alignment horizontal="left" vertical="top"/>
    </xf>
    <xf numFmtId="0" fontId="20" fillId="18" borderId="0" xfId="0" applyFont="1" applyFill="1" applyAlignment="1">
      <alignment horizontal="left" vertical="top"/>
    </xf>
    <xf numFmtId="0" fontId="17" fillId="9" borderId="0" xfId="0" applyFont="1" applyFill="1" applyAlignment="1">
      <alignment horizontal="left" vertical="top"/>
    </xf>
    <xf numFmtId="0" fontId="17" fillId="19" borderId="0" xfId="0" applyFont="1" applyFill="1">
      <alignment vertical="center"/>
    </xf>
    <xf numFmtId="0" fontId="17" fillId="0" borderId="6" xfId="0" applyFont="1" applyBorder="1">
      <alignment vertical="center"/>
    </xf>
    <xf numFmtId="2" fontId="17" fillId="9" borderId="6" xfId="0" applyNumberFormat="1" applyFont="1" applyFill="1" applyBorder="1">
      <alignment vertical="center"/>
    </xf>
    <xf numFmtId="2" fontId="17" fillId="10" borderId="6" xfId="0" applyNumberFormat="1" applyFont="1" applyFill="1" applyBorder="1">
      <alignment vertical="center"/>
    </xf>
    <xf numFmtId="2" fontId="17" fillId="3" borderId="6" xfId="0" applyNumberFormat="1" applyFont="1" applyFill="1" applyBorder="1">
      <alignment vertical="center"/>
    </xf>
    <xf numFmtId="2" fontId="17" fillId="9" borderId="6" xfId="1" applyNumberFormat="1" applyFont="1" applyFill="1" applyBorder="1">
      <alignment vertical="center"/>
    </xf>
    <xf numFmtId="2" fontId="17" fillId="7" borderId="6" xfId="2" applyNumberFormat="1" applyFont="1" applyFill="1" applyBorder="1">
      <alignment vertical="center"/>
    </xf>
    <xf numFmtId="2" fontId="17" fillId="13" borderId="11" xfId="0" applyNumberFormat="1" applyFont="1" applyFill="1" applyBorder="1">
      <alignment vertical="center"/>
    </xf>
    <xf numFmtId="2" fontId="17" fillId="3" borderId="6" xfId="2" applyNumberFormat="1" applyFont="1" applyFill="1" applyBorder="1">
      <alignment vertical="center"/>
    </xf>
    <xf numFmtId="2" fontId="17" fillId="13" borderId="6" xfId="2" applyNumberFormat="1" applyFont="1" applyFill="1" applyBorder="1">
      <alignment vertical="center"/>
    </xf>
    <xf numFmtId="2" fontId="17" fillId="13" borderId="6" xfId="0" applyNumberFormat="1" applyFont="1" applyFill="1" applyBorder="1">
      <alignment vertical="center"/>
    </xf>
    <xf numFmtId="2" fontId="17" fillId="9" borderId="6" xfId="2" applyNumberFormat="1" applyFont="1" applyFill="1" applyBorder="1">
      <alignment vertical="center"/>
    </xf>
    <xf numFmtId="10" fontId="17" fillId="13" borderId="6" xfId="2" applyNumberFormat="1" applyFont="1" applyFill="1" applyBorder="1">
      <alignment vertical="center"/>
    </xf>
    <xf numFmtId="2" fontId="17" fillId="0" borderId="6" xfId="0" applyNumberFormat="1" applyFont="1" applyBorder="1">
      <alignment vertical="center"/>
    </xf>
    <xf numFmtId="10" fontId="17" fillId="0" borderId="6" xfId="2" applyNumberFormat="1" applyFont="1" applyBorder="1">
      <alignment vertical="center"/>
    </xf>
    <xf numFmtId="0" fontId="17" fillId="0" borderId="8" xfId="0" applyFont="1" applyBorder="1">
      <alignment vertical="center"/>
    </xf>
    <xf numFmtId="2" fontId="17" fillId="9" borderId="8" xfId="0" applyNumberFormat="1" applyFont="1" applyFill="1" applyBorder="1">
      <alignment vertical="center"/>
    </xf>
    <xf numFmtId="2" fontId="17" fillId="10" borderId="8" xfId="0" applyNumberFormat="1" applyFont="1" applyFill="1" applyBorder="1">
      <alignment vertical="center"/>
    </xf>
    <xf numFmtId="2" fontId="17" fillId="3" borderId="8" xfId="0" applyNumberFormat="1" applyFont="1" applyFill="1" applyBorder="1">
      <alignment vertical="center"/>
    </xf>
    <xf numFmtId="2" fontId="17" fillId="9" borderId="8" xfId="1" applyNumberFormat="1" applyFont="1" applyFill="1" applyBorder="1">
      <alignment vertical="center"/>
    </xf>
    <xf numFmtId="2" fontId="17" fillId="7" borderId="8" xfId="2" applyNumberFormat="1" applyFont="1" applyFill="1" applyBorder="1">
      <alignment vertical="center"/>
    </xf>
    <xf numFmtId="2" fontId="17" fillId="13" borderId="14" xfId="0" applyNumberFormat="1" applyFont="1" applyFill="1" applyBorder="1">
      <alignment vertical="center"/>
    </xf>
    <xf numFmtId="2" fontId="17" fillId="3" borderId="8" xfId="2" applyNumberFormat="1" applyFont="1" applyFill="1" applyBorder="1">
      <alignment vertical="center"/>
    </xf>
    <xf numFmtId="2" fontId="17" fillId="13" borderId="8" xfId="0" applyNumberFormat="1" applyFont="1" applyFill="1" applyBorder="1">
      <alignment vertical="center"/>
    </xf>
    <xf numFmtId="2" fontId="17" fillId="9" borderId="8" xfId="2" applyNumberFormat="1" applyFont="1" applyFill="1" applyBorder="1">
      <alignment vertical="center"/>
    </xf>
    <xf numFmtId="10" fontId="17" fillId="13" borderId="8" xfId="2" applyNumberFormat="1" applyFont="1" applyFill="1" applyBorder="1">
      <alignment vertical="center"/>
    </xf>
    <xf numFmtId="178" fontId="17" fillId="0" borderId="8" xfId="0" applyNumberFormat="1" applyFont="1" applyBorder="1">
      <alignment vertical="center"/>
    </xf>
    <xf numFmtId="10" fontId="17" fillId="0" borderId="8" xfId="2" applyNumberFormat="1" applyFont="1" applyBorder="1">
      <alignment vertical="center"/>
    </xf>
    <xf numFmtId="9" fontId="17" fillId="10" borderId="8" xfId="2" applyFont="1" applyFill="1" applyBorder="1">
      <alignment vertical="center"/>
    </xf>
    <xf numFmtId="9" fontId="17" fillId="10" borderId="5" xfId="2" applyFont="1" applyFill="1" applyBorder="1">
      <alignment vertical="center"/>
    </xf>
    <xf numFmtId="9" fontId="17" fillId="3" borderId="5" xfId="2" applyFont="1" applyFill="1" applyBorder="1">
      <alignment vertical="center"/>
    </xf>
    <xf numFmtId="10" fontId="17" fillId="10" borderId="8" xfId="2" applyNumberFormat="1" applyFont="1" applyFill="1" applyBorder="1">
      <alignment vertical="center"/>
    </xf>
    <xf numFmtId="10" fontId="17" fillId="10" borderId="5" xfId="2" applyNumberFormat="1" applyFont="1" applyFill="1" applyBorder="1">
      <alignment vertical="center"/>
    </xf>
    <xf numFmtId="10" fontId="17" fillId="3" borderId="5" xfId="2" applyNumberFormat="1" applyFont="1" applyFill="1" applyBorder="1">
      <alignment vertical="center"/>
    </xf>
    <xf numFmtId="9" fontId="17" fillId="10" borderId="6" xfId="2" applyFont="1" applyFill="1" applyBorder="1">
      <alignment vertical="center"/>
    </xf>
    <xf numFmtId="9" fontId="17" fillId="3" borderId="6" xfId="2" applyFont="1" applyFill="1" applyBorder="1">
      <alignment vertical="center"/>
    </xf>
    <xf numFmtId="10" fontId="17" fillId="7" borderId="6" xfId="2" applyNumberFormat="1" applyFont="1" applyFill="1" applyBorder="1">
      <alignment vertical="center"/>
    </xf>
    <xf numFmtId="10" fontId="17" fillId="10" borderId="6" xfId="2" applyNumberFormat="1" applyFont="1" applyFill="1" applyBorder="1">
      <alignment vertical="center"/>
    </xf>
    <xf numFmtId="10" fontId="17" fillId="3" borderId="6" xfId="2" applyNumberFormat="1" applyFont="1" applyFill="1" applyBorder="1">
      <alignment vertical="center"/>
    </xf>
    <xf numFmtId="10" fontId="17" fillId="7" borderId="8" xfId="2" applyNumberFormat="1" applyFont="1" applyFill="1" applyBorder="1">
      <alignment vertical="center"/>
    </xf>
    <xf numFmtId="9" fontId="17" fillId="3" borderId="8" xfId="2" applyFont="1" applyFill="1" applyBorder="1">
      <alignment vertical="center"/>
    </xf>
    <xf numFmtId="9" fontId="17" fillId="10" borderId="5" xfId="2" applyFont="1" applyFill="1" applyBorder="1" applyAlignment="1">
      <alignment vertical="center" wrapText="1"/>
    </xf>
    <xf numFmtId="10" fontId="17" fillId="3" borderId="8" xfId="2" applyNumberFormat="1" applyFont="1" applyFill="1" applyBorder="1">
      <alignment vertical="center"/>
    </xf>
    <xf numFmtId="10" fontId="17" fillId="7" borderId="7" xfId="2" applyNumberFormat="1" applyFont="1" applyFill="1" applyBorder="1">
      <alignment vertical="center"/>
    </xf>
    <xf numFmtId="10" fontId="17" fillId="10" borderId="7" xfId="2" applyNumberFormat="1" applyFont="1" applyFill="1" applyBorder="1">
      <alignment vertical="center"/>
    </xf>
    <xf numFmtId="10" fontId="17" fillId="3" borderId="7" xfId="2" applyNumberFormat="1" applyFont="1" applyFill="1" applyBorder="1">
      <alignment vertical="center"/>
    </xf>
    <xf numFmtId="9" fontId="17" fillId="3" borderId="7" xfId="2" applyFont="1" applyFill="1" applyBorder="1">
      <alignment vertical="center"/>
    </xf>
    <xf numFmtId="2" fontId="17" fillId="0" borderId="8" xfId="0" applyNumberFormat="1" applyFont="1" applyBorder="1">
      <alignment vertical="center"/>
    </xf>
    <xf numFmtId="2" fontId="17" fillId="9" borderId="19" xfId="0" applyNumberFormat="1" applyFont="1" applyFill="1" applyBorder="1">
      <alignment vertical="center"/>
    </xf>
    <xf numFmtId="0" fontId="17" fillId="8" borderId="18" xfId="0" applyFont="1" applyFill="1" applyBorder="1">
      <alignment vertical="center"/>
    </xf>
    <xf numFmtId="0" fontId="17" fillId="8" borderId="19" xfId="0" applyFont="1" applyFill="1" applyBorder="1">
      <alignment vertical="center"/>
    </xf>
    <xf numFmtId="2" fontId="17" fillId="8" borderId="19" xfId="0" applyNumberFormat="1" applyFont="1" applyFill="1" applyBorder="1">
      <alignment vertical="center"/>
    </xf>
    <xf numFmtId="2" fontId="17" fillId="8" borderId="19" xfId="1" applyNumberFormat="1" applyFont="1" applyFill="1" applyBorder="1">
      <alignment vertical="center"/>
    </xf>
    <xf numFmtId="2" fontId="17" fillId="8" borderId="19" xfId="0" applyNumberFormat="1" applyFont="1" applyFill="1" applyBorder="1" applyAlignment="1">
      <alignment vertical="top"/>
    </xf>
    <xf numFmtId="2" fontId="17" fillId="8" borderId="19" xfId="2" applyNumberFormat="1" applyFont="1" applyFill="1" applyBorder="1">
      <alignment vertical="center"/>
    </xf>
    <xf numFmtId="2" fontId="17" fillId="8" borderId="20" xfId="0" applyNumberFormat="1" applyFont="1" applyFill="1" applyBorder="1">
      <alignment vertical="center"/>
    </xf>
    <xf numFmtId="10" fontId="17" fillId="8" borderId="19" xfId="2" applyNumberFormat="1" applyFont="1" applyFill="1" applyBorder="1">
      <alignment vertical="center"/>
    </xf>
    <xf numFmtId="9" fontId="17" fillId="8" borderId="19" xfId="2" applyFont="1" applyFill="1" applyBorder="1">
      <alignment vertical="center"/>
    </xf>
    <xf numFmtId="2" fontId="17" fillId="8" borderId="21" xfId="0" applyNumberFormat="1" applyFont="1" applyFill="1" applyBorder="1" applyAlignment="1"/>
    <xf numFmtId="9" fontId="17" fillId="3" borderId="5" xfId="2" applyFont="1" applyFill="1" applyBorder="1" applyAlignment="1">
      <alignment vertical="center"/>
    </xf>
    <xf numFmtId="10" fontId="17" fillId="10" borderId="6" xfId="2" applyNumberFormat="1" applyFont="1" applyFill="1" applyBorder="1" applyAlignment="1">
      <alignment vertical="center" wrapText="1"/>
    </xf>
    <xf numFmtId="10" fontId="17" fillId="3" borderId="6" xfId="2" applyNumberFormat="1" applyFont="1" applyFill="1" applyBorder="1" applyAlignment="1">
      <alignment vertical="center" wrapText="1"/>
    </xf>
    <xf numFmtId="10" fontId="17" fillId="10" borderId="6" xfId="2" applyNumberFormat="1" applyFont="1" applyFill="1" applyBorder="1" applyAlignment="1">
      <alignment vertical="center"/>
    </xf>
    <xf numFmtId="2" fontId="17" fillId="3" borderId="9" xfId="0" applyNumberFormat="1" applyFont="1" applyFill="1" applyBorder="1">
      <alignment vertical="center"/>
    </xf>
    <xf numFmtId="2" fontId="17" fillId="13" borderId="9" xfId="0" applyNumberFormat="1" applyFont="1" applyFill="1" applyBorder="1">
      <alignment vertical="center"/>
    </xf>
    <xf numFmtId="10" fontId="17" fillId="7" borderId="9" xfId="2" applyNumberFormat="1" applyFont="1" applyFill="1" applyBorder="1" applyAlignment="1">
      <alignment vertical="center"/>
    </xf>
    <xf numFmtId="2" fontId="17" fillId="13" borderId="5" xfId="2" applyNumberFormat="1" applyFont="1" applyFill="1" applyBorder="1" applyAlignment="1">
      <alignment vertical="center"/>
    </xf>
    <xf numFmtId="178" fontId="17" fillId="0" borderId="0" xfId="0" applyNumberFormat="1" applyFont="1">
      <alignment vertical="center"/>
    </xf>
    <xf numFmtId="178" fontId="17" fillId="3" borderId="5" xfId="0" applyNumberFormat="1" applyFont="1" applyFill="1" applyBorder="1">
      <alignment vertical="center"/>
    </xf>
    <xf numFmtId="179" fontId="17" fillId="9" borderId="0" xfId="0" applyNumberFormat="1" applyFont="1" applyFill="1">
      <alignment vertical="center"/>
    </xf>
    <xf numFmtId="0" fontId="0" fillId="2" borderId="0" xfId="0" applyFill="1">
      <alignment vertical="center"/>
    </xf>
    <xf numFmtId="180" fontId="17" fillId="0" borderId="0" xfId="2" applyNumberFormat="1" applyFont="1">
      <alignment vertical="center"/>
    </xf>
    <xf numFmtId="1" fontId="0" fillId="0" borderId="0" xfId="0" applyNumberFormat="1">
      <alignment vertical="center"/>
    </xf>
    <xf numFmtId="176" fontId="17" fillId="3" borderId="0" xfId="0" applyNumberFormat="1" applyFont="1" applyFill="1">
      <alignment vertical="center"/>
    </xf>
    <xf numFmtId="176" fontId="17" fillId="9" borderId="0" xfId="0" applyNumberFormat="1" applyFont="1" applyFill="1">
      <alignment vertical="center"/>
    </xf>
    <xf numFmtId="176" fontId="17" fillId="13" borderId="5" xfId="0" applyNumberFormat="1" applyFont="1" applyFill="1" applyBorder="1">
      <alignment vertical="center"/>
    </xf>
    <xf numFmtId="0" fontId="25" fillId="0" borderId="0" xfId="0" applyFont="1" applyAlignment="1">
      <alignment horizontal="center" vertical="center"/>
    </xf>
    <xf numFmtId="0" fontId="26" fillId="0" borderId="0" xfId="0" applyFont="1">
      <alignment vertical="center"/>
    </xf>
    <xf numFmtId="0" fontId="26" fillId="0" borderId="0" xfId="0" applyFont="1" applyAlignment="1">
      <alignment horizontal="left" vertical="top"/>
    </xf>
    <xf numFmtId="0" fontId="26" fillId="20" borderId="5" xfId="0" applyFont="1" applyFill="1" applyBorder="1">
      <alignment vertical="center"/>
    </xf>
    <xf numFmtId="0" fontId="28" fillId="0" borderId="0" xfId="1" applyFont="1">
      <alignment vertical="center"/>
    </xf>
    <xf numFmtId="176" fontId="28" fillId="0" borderId="1" xfId="1" applyNumberFormat="1" applyFont="1" applyBorder="1" applyAlignment="1">
      <alignment horizontal="center" vertical="center"/>
    </xf>
    <xf numFmtId="176" fontId="28" fillId="3" borderId="1" xfId="1" applyNumberFormat="1" applyFont="1" applyFill="1" applyBorder="1" applyAlignment="1">
      <alignment horizontal="center" vertical="center"/>
    </xf>
    <xf numFmtId="0" fontId="28" fillId="0" borderId="0" xfId="1" applyFont="1" applyAlignment="1">
      <alignment horizontal="center" vertical="center" wrapText="1"/>
    </xf>
    <xf numFmtId="0" fontId="28" fillId="2" borderId="0" xfId="1" applyFont="1" applyFill="1">
      <alignment vertical="center"/>
    </xf>
    <xf numFmtId="2" fontId="17" fillId="7" borderId="5" xfId="0" applyNumberFormat="1" applyFont="1" applyFill="1" applyBorder="1" applyAlignment="1">
      <alignment horizontal="center" vertical="center"/>
    </xf>
    <xf numFmtId="2" fontId="17" fillId="3" borderId="5" xfId="0" applyNumberFormat="1" applyFont="1" applyFill="1" applyBorder="1" applyAlignment="1">
      <alignment horizontal="center" vertical="center"/>
    </xf>
    <xf numFmtId="2" fontId="17" fillId="10" borderId="5" xfId="0" applyNumberFormat="1" applyFont="1" applyFill="1" applyBorder="1" applyAlignment="1">
      <alignment horizontal="center" vertical="center" wrapText="1"/>
    </xf>
    <xf numFmtId="0" fontId="19" fillId="0" borderId="0" xfId="1" applyFont="1" applyAlignment="1">
      <alignment horizontal="center" vertical="center"/>
    </xf>
    <xf numFmtId="177" fontId="17" fillId="13" borderId="5" xfId="0" applyNumberFormat="1" applyFont="1" applyFill="1" applyBorder="1">
      <alignment vertical="center"/>
    </xf>
    <xf numFmtId="0" fontId="17" fillId="10" borderId="17" xfId="0" applyFont="1" applyFill="1" applyBorder="1" applyAlignment="1">
      <alignment horizontal="center" vertical="center"/>
    </xf>
    <xf numFmtId="177" fontId="17" fillId="10" borderId="5" xfId="0" applyNumberFormat="1" applyFont="1" applyFill="1" applyBorder="1">
      <alignment vertical="center"/>
    </xf>
    <xf numFmtId="177" fontId="17" fillId="9" borderId="5" xfId="0" applyNumberFormat="1" applyFont="1" applyFill="1" applyBorder="1">
      <alignment vertical="center"/>
    </xf>
    <xf numFmtId="177" fontId="17" fillId="3" borderId="0" xfId="0" applyNumberFormat="1" applyFont="1" applyFill="1">
      <alignment vertical="center"/>
    </xf>
    <xf numFmtId="177" fontId="17" fillId="9" borderId="0" xfId="0" applyNumberFormat="1" applyFont="1" applyFill="1">
      <alignment vertical="center"/>
    </xf>
    <xf numFmtId="177" fontId="17" fillId="13" borderId="0" xfId="0" applyNumberFormat="1" applyFont="1" applyFill="1">
      <alignment vertical="center"/>
    </xf>
    <xf numFmtId="177" fontId="17" fillId="9" borderId="5" xfId="2" applyNumberFormat="1" applyFont="1" applyFill="1" applyBorder="1">
      <alignment vertical="center"/>
    </xf>
    <xf numFmtId="177" fontId="17" fillId="14" borderId="0" xfId="0" applyNumberFormat="1" applyFont="1" applyFill="1">
      <alignment vertical="center"/>
    </xf>
    <xf numFmtId="177" fontId="17" fillId="11" borderId="0" xfId="0" applyNumberFormat="1" applyFont="1" applyFill="1">
      <alignment vertical="center"/>
    </xf>
    <xf numFmtId="176" fontId="17" fillId="3" borderId="5" xfId="0" applyNumberFormat="1" applyFont="1" applyFill="1" applyBorder="1">
      <alignment vertical="center"/>
    </xf>
    <xf numFmtId="176" fontId="17" fillId="9" borderId="5" xfId="0" applyNumberFormat="1" applyFont="1" applyFill="1" applyBorder="1">
      <alignment vertical="center"/>
    </xf>
    <xf numFmtId="176" fontId="17" fillId="9" borderId="17" xfId="0" applyNumberFormat="1" applyFont="1" applyFill="1" applyBorder="1">
      <alignment vertical="center"/>
    </xf>
    <xf numFmtId="176" fontId="17" fillId="13" borderId="17" xfId="0" applyNumberFormat="1" applyFont="1" applyFill="1" applyBorder="1">
      <alignment vertical="center"/>
    </xf>
    <xf numFmtId="176" fontId="17" fillId="14" borderId="5" xfId="0" applyNumberFormat="1" applyFont="1" applyFill="1" applyBorder="1">
      <alignment vertical="center"/>
    </xf>
    <xf numFmtId="176" fontId="17" fillId="11" borderId="5" xfId="0" applyNumberFormat="1" applyFont="1" applyFill="1" applyBorder="1">
      <alignment vertical="center"/>
    </xf>
    <xf numFmtId="176" fontId="17" fillId="13" borderId="0" xfId="0" applyNumberFormat="1" applyFont="1" applyFill="1">
      <alignment vertical="center"/>
    </xf>
    <xf numFmtId="176" fontId="17" fillId="14" borderId="0" xfId="0" applyNumberFormat="1" applyFont="1" applyFill="1">
      <alignment vertical="center"/>
    </xf>
    <xf numFmtId="176" fontId="17" fillId="11" borderId="0" xfId="0" applyNumberFormat="1" applyFont="1" applyFill="1">
      <alignment vertical="center"/>
    </xf>
    <xf numFmtId="0" fontId="29" fillId="0" borderId="0" xfId="1" applyFont="1">
      <alignment vertical="center"/>
    </xf>
    <xf numFmtId="0" fontId="31" fillId="0" borderId="0" xfId="1" applyFont="1">
      <alignment vertical="center"/>
    </xf>
    <xf numFmtId="0" fontId="32" fillId="0" borderId="0" xfId="1" applyFont="1">
      <alignment vertical="center"/>
    </xf>
    <xf numFmtId="0" fontId="26" fillId="0" borderId="0" xfId="1" applyFont="1">
      <alignment vertical="center"/>
    </xf>
    <xf numFmtId="0" fontId="29" fillId="0" borderId="0" xfId="1" applyFont="1" applyAlignment="1">
      <alignment horizontal="center" vertical="center"/>
    </xf>
    <xf numFmtId="177" fontId="17" fillId="0" borderId="0" xfId="1" applyNumberFormat="1" applyFont="1" applyAlignment="1">
      <alignment horizontal="center" vertical="center"/>
    </xf>
    <xf numFmtId="177" fontId="33" fillId="10" borderId="29" xfId="1" applyNumberFormat="1" applyFont="1" applyFill="1" applyBorder="1" applyAlignment="1">
      <alignment horizontal="center" vertical="center"/>
    </xf>
    <xf numFmtId="0" fontId="34" fillId="10" borderId="28" xfId="1" applyFont="1" applyFill="1" applyBorder="1" applyAlignment="1">
      <alignment horizontal="center" vertical="center"/>
    </xf>
    <xf numFmtId="0" fontId="34" fillId="10" borderId="5" xfId="1" applyFont="1" applyFill="1" applyBorder="1" applyAlignment="1">
      <alignment horizontal="center" vertical="center"/>
    </xf>
    <xf numFmtId="177" fontId="34" fillId="10" borderId="29" xfId="1" applyNumberFormat="1" applyFont="1" applyFill="1" applyBorder="1" applyAlignment="1">
      <alignment horizontal="center" vertical="center"/>
    </xf>
    <xf numFmtId="0" fontId="34" fillId="10" borderId="30" xfId="1" applyFont="1" applyFill="1" applyBorder="1" applyAlignment="1">
      <alignment horizontal="center" vertical="center"/>
    </xf>
    <xf numFmtId="0" fontId="34" fillId="10" borderId="31" xfId="1" applyFont="1" applyFill="1" applyBorder="1" applyAlignment="1">
      <alignment horizontal="center" vertical="center"/>
    </xf>
    <xf numFmtId="177" fontId="34" fillId="10" borderId="32" xfId="1" applyNumberFormat="1" applyFont="1" applyFill="1" applyBorder="1" applyAlignment="1">
      <alignment horizontal="center" vertical="center"/>
    </xf>
    <xf numFmtId="0" fontId="10" fillId="0" borderId="0" xfId="1" applyFont="1">
      <alignment vertical="center"/>
    </xf>
    <xf numFmtId="1" fontId="19" fillId="0" borderId="0" xfId="1" applyNumberFormat="1" applyFont="1">
      <alignment vertical="center"/>
    </xf>
    <xf numFmtId="0" fontId="34" fillId="10" borderId="25" xfId="1" applyFont="1" applyFill="1" applyBorder="1">
      <alignment vertical="center"/>
    </xf>
    <xf numFmtId="0" fontId="34" fillId="10" borderId="28" xfId="1" applyFont="1" applyFill="1" applyBorder="1">
      <alignment vertical="center"/>
    </xf>
    <xf numFmtId="0" fontId="34" fillId="10" borderId="30" xfId="1" applyFont="1" applyFill="1" applyBorder="1">
      <alignment vertical="center"/>
    </xf>
    <xf numFmtId="177" fontId="33" fillId="10" borderId="5" xfId="1" applyNumberFormat="1" applyFont="1" applyFill="1" applyBorder="1" applyAlignment="1">
      <alignment horizontal="center" vertical="center"/>
    </xf>
    <xf numFmtId="177" fontId="17" fillId="10" borderId="28" xfId="1" applyNumberFormat="1" applyFont="1" applyFill="1" applyBorder="1">
      <alignment vertical="center"/>
    </xf>
    <xf numFmtId="177" fontId="17" fillId="10" borderId="30" xfId="1" applyNumberFormat="1" applyFont="1" applyFill="1" applyBorder="1">
      <alignment vertical="center"/>
    </xf>
    <xf numFmtId="177" fontId="17" fillId="3" borderId="0" xfId="1" applyNumberFormat="1" applyFont="1" applyFill="1">
      <alignment vertical="center"/>
    </xf>
    <xf numFmtId="177" fontId="34" fillId="10" borderId="28" xfId="1" applyNumberFormat="1" applyFont="1" applyFill="1" applyBorder="1">
      <alignment vertical="center"/>
    </xf>
    <xf numFmtId="177" fontId="34" fillId="10" borderId="30" xfId="1" applyNumberFormat="1" applyFont="1" applyFill="1" applyBorder="1">
      <alignment vertical="center"/>
    </xf>
    <xf numFmtId="0" fontId="28" fillId="0" borderId="0" xfId="1" applyFont="1" applyAlignment="1">
      <alignment horizontal="center" vertical="center"/>
    </xf>
    <xf numFmtId="177" fontId="17" fillId="3" borderId="0" xfId="1" applyNumberFormat="1" applyFont="1" applyFill="1" applyAlignment="1">
      <alignment horizontal="center" vertical="center"/>
    </xf>
    <xf numFmtId="0" fontId="19" fillId="0" borderId="4" xfId="1" applyFont="1" applyBorder="1">
      <alignment vertical="center"/>
    </xf>
    <xf numFmtId="177" fontId="18" fillId="2" borderId="0" xfId="1" applyNumberFormat="1" applyFont="1" applyFill="1" applyAlignment="1">
      <alignment horizontal="center" vertical="center"/>
    </xf>
    <xf numFmtId="177" fontId="18" fillId="8" borderId="0" xfId="1" applyNumberFormat="1" applyFont="1" applyFill="1" applyAlignment="1">
      <alignment horizontal="center" vertical="center"/>
    </xf>
    <xf numFmtId="177" fontId="18" fillId="9" borderId="0" xfId="1" applyNumberFormat="1" applyFont="1" applyFill="1" applyAlignment="1">
      <alignment horizontal="center" vertical="center"/>
    </xf>
    <xf numFmtId="177" fontId="33" fillId="10" borderId="28" xfId="1" applyNumberFormat="1" applyFont="1" applyFill="1" applyBorder="1" applyAlignment="1">
      <alignment horizontal="center" vertical="center"/>
    </xf>
    <xf numFmtId="0" fontId="11" fillId="0" borderId="0" xfId="1" applyFont="1">
      <alignment vertical="center"/>
    </xf>
    <xf numFmtId="177" fontId="19" fillId="0" borderId="0" xfId="1" applyNumberFormat="1" applyFont="1">
      <alignment vertical="center"/>
    </xf>
    <xf numFmtId="177" fontId="19" fillId="0" borderId="4" xfId="1" applyNumberFormat="1" applyFont="1" applyBorder="1">
      <alignment vertical="center"/>
    </xf>
    <xf numFmtId="177" fontId="17" fillId="0" borderId="0" xfId="5" applyNumberFormat="1" applyFont="1"/>
    <xf numFmtId="0" fontId="35" fillId="0" borderId="0" xfId="1" applyFont="1">
      <alignment vertical="center"/>
    </xf>
    <xf numFmtId="0" fontId="18" fillId="0" borderId="0" xfId="1" applyFont="1" applyAlignment="1">
      <alignment horizontal="center" vertical="center"/>
    </xf>
    <xf numFmtId="2" fontId="17" fillId="7" borderId="6" xfId="0" applyNumberFormat="1" applyFont="1" applyFill="1" applyBorder="1" applyAlignment="1">
      <alignment horizontal="center" vertical="center"/>
    </xf>
    <xf numFmtId="2" fontId="17" fillId="8" borderId="19" xfId="0" applyNumberFormat="1" applyFont="1" applyFill="1" applyBorder="1" applyAlignment="1">
      <alignment horizontal="center" vertical="center"/>
    </xf>
    <xf numFmtId="2" fontId="17" fillId="7" borderId="8" xfId="0" applyNumberFormat="1" applyFont="1" applyFill="1" applyBorder="1" applyAlignment="1">
      <alignment horizontal="center" vertical="center"/>
    </xf>
    <xf numFmtId="2" fontId="17" fillId="11" borderId="5" xfId="0" applyNumberFormat="1" applyFont="1" applyFill="1" applyBorder="1" applyAlignment="1">
      <alignment horizontal="center" vertical="center"/>
    </xf>
    <xf numFmtId="2" fontId="17" fillId="4" borderId="5" xfId="0" applyNumberFormat="1" applyFont="1" applyFill="1" applyBorder="1" applyAlignment="1">
      <alignment horizontal="center" vertical="center"/>
    </xf>
    <xf numFmtId="2" fontId="17" fillId="9" borderId="5" xfId="0" applyNumberFormat="1" applyFont="1" applyFill="1" applyBorder="1" applyAlignment="1">
      <alignment vertical="center" wrapText="1"/>
    </xf>
    <xf numFmtId="2" fontId="17" fillId="3" borderId="5" xfId="0" applyNumberFormat="1" applyFont="1" applyFill="1" applyBorder="1" applyAlignment="1">
      <alignment vertical="center" wrapText="1"/>
    </xf>
    <xf numFmtId="2" fontId="17" fillId="12" borderId="7" xfId="0" applyNumberFormat="1" applyFont="1" applyFill="1" applyBorder="1" applyAlignment="1">
      <alignment vertical="top" wrapText="1"/>
    </xf>
    <xf numFmtId="2" fontId="17" fillId="10" borderId="5" xfId="0" applyNumberFormat="1" applyFont="1" applyFill="1" applyBorder="1" applyAlignment="1">
      <alignment vertical="center" wrapText="1"/>
    </xf>
    <xf numFmtId="2" fontId="17" fillId="7" borderId="5" xfId="2" applyNumberFormat="1" applyFont="1" applyFill="1" applyBorder="1" applyAlignment="1">
      <alignment vertical="center" wrapText="1"/>
    </xf>
    <xf numFmtId="10" fontId="17" fillId="7" borderId="0" xfId="2" applyNumberFormat="1" applyFont="1" applyFill="1" applyAlignment="1">
      <alignment wrapText="1"/>
    </xf>
    <xf numFmtId="2" fontId="17" fillId="13" borderId="5" xfId="0" applyNumberFormat="1" applyFont="1" applyFill="1" applyBorder="1" applyAlignment="1">
      <alignment vertical="center" wrapText="1"/>
    </xf>
    <xf numFmtId="10" fontId="17" fillId="13" borderId="5" xfId="2" applyNumberFormat="1" applyFont="1" applyFill="1" applyBorder="1" applyAlignment="1">
      <alignment vertical="center" wrapText="1"/>
    </xf>
    <xf numFmtId="2" fontId="17" fillId="0" borderId="5" xfId="0" applyNumberFormat="1" applyFont="1" applyBorder="1" applyAlignment="1">
      <alignment vertical="center" wrapText="1"/>
    </xf>
    <xf numFmtId="10" fontId="17" fillId="0" borderId="5" xfId="2" applyNumberFormat="1" applyFont="1" applyBorder="1" applyAlignment="1">
      <alignment vertical="center" wrapText="1"/>
    </xf>
    <xf numFmtId="0" fontId="17" fillId="0" borderId="5" xfId="0" applyFont="1" applyBorder="1" applyAlignment="1">
      <alignment vertical="center" wrapText="1"/>
    </xf>
    <xf numFmtId="9" fontId="17" fillId="0" borderId="5" xfId="0" applyNumberFormat="1" applyFont="1" applyBorder="1">
      <alignment vertical="center"/>
    </xf>
    <xf numFmtId="181" fontId="17" fillId="0" borderId="0" xfId="1" applyNumberFormat="1" applyFont="1">
      <alignment vertical="center"/>
    </xf>
    <xf numFmtId="2" fontId="17" fillId="3" borderId="0" xfId="0" applyNumberFormat="1" applyFont="1" applyFill="1">
      <alignment vertical="center"/>
    </xf>
    <xf numFmtId="182" fontId="17" fillId="0" borderId="0" xfId="0" applyNumberFormat="1" applyFont="1">
      <alignment vertical="center"/>
    </xf>
    <xf numFmtId="183" fontId="17" fillId="0" borderId="0" xfId="0" applyNumberFormat="1" applyFont="1">
      <alignment vertical="center"/>
    </xf>
    <xf numFmtId="177" fontId="17" fillId="19" borderId="0" xfId="0" applyNumberFormat="1" applyFont="1" applyFill="1">
      <alignment vertical="center"/>
    </xf>
    <xf numFmtId="176" fontId="17" fillId="12" borderId="6" xfId="0" applyNumberFormat="1" applyFont="1" applyFill="1" applyBorder="1">
      <alignment vertical="center"/>
    </xf>
    <xf numFmtId="176" fontId="17" fillId="13" borderId="6" xfId="0" applyNumberFormat="1" applyFont="1" applyFill="1" applyBorder="1">
      <alignment vertical="center"/>
    </xf>
    <xf numFmtId="177" fontId="17" fillId="10" borderId="6" xfId="0" applyNumberFormat="1" applyFont="1" applyFill="1" applyBorder="1">
      <alignment vertical="center"/>
    </xf>
    <xf numFmtId="0" fontId="17" fillId="4" borderId="5" xfId="0" applyFont="1" applyFill="1" applyBorder="1" applyAlignment="1"/>
    <xf numFmtId="0" fontId="17" fillId="10" borderId="28" xfId="0" applyFont="1" applyFill="1" applyBorder="1">
      <alignment vertical="center"/>
    </xf>
    <xf numFmtId="0" fontId="17" fillId="10" borderId="29" xfId="0" applyFont="1" applyFill="1" applyBorder="1">
      <alignment vertical="center"/>
    </xf>
    <xf numFmtId="0" fontId="19" fillId="10" borderId="28" xfId="0" applyFont="1" applyFill="1" applyBorder="1">
      <alignment vertical="center"/>
    </xf>
    <xf numFmtId="0" fontId="19" fillId="10" borderId="5" xfId="0" applyFont="1" applyFill="1" applyBorder="1">
      <alignment vertical="center"/>
    </xf>
    <xf numFmtId="0" fontId="19" fillId="10" borderId="29" xfId="0" applyFont="1" applyFill="1" applyBorder="1">
      <alignment vertical="center"/>
    </xf>
    <xf numFmtId="0" fontId="17" fillId="10" borderId="30" xfId="0" applyFont="1" applyFill="1" applyBorder="1">
      <alignment vertical="center"/>
    </xf>
    <xf numFmtId="0" fontId="17" fillId="10" borderId="31" xfId="0" applyFont="1" applyFill="1" applyBorder="1">
      <alignment vertical="center"/>
    </xf>
    <xf numFmtId="0" fontId="17" fillId="10" borderId="32" xfId="0" applyFont="1" applyFill="1" applyBorder="1">
      <alignment vertical="center"/>
    </xf>
    <xf numFmtId="0" fontId="19" fillId="10" borderId="25" xfId="0" applyFont="1" applyFill="1" applyBorder="1">
      <alignment vertical="center"/>
    </xf>
    <xf numFmtId="177" fontId="19" fillId="2" borderId="0" xfId="0" applyNumberFormat="1" applyFont="1" applyFill="1">
      <alignment vertical="center"/>
    </xf>
    <xf numFmtId="0" fontId="0" fillId="0" borderId="35" xfId="0" applyBorder="1">
      <alignment vertical="center"/>
    </xf>
    <xf numFmtId="0" fontId="0" fillId="0" borderId="36" xfId="0" applyBorder="1">
      <alignment vertical="center"/>
    </xf>
    <xf numFmtId="0" fontId="0" fillId="0" borderId="37" xfId="0" applyBorder="1">
      <alignment vertical="center"/>
    </xf>
    <xf numFmtId="0" fontId="0" fillId="0" borderId="38" xfId="0" applyBorder="1">
      <alignment vertical="center"/>
    </xf>
    <xf numFmtId="0" fontId="36" fillId="0" borderId="0" xfId="0" applyFont="1">
      <alignment vertical="center"/>
    </xf>
    <xf numFmtId="0" fontId="37" fillId="0" borderId="0" xfId="0" applyFont="1">
      <alignment vertical="center"/>
    </xf>
    <xf numFmtId="2" fontId="1" fillId="10" borderId="5" xfId="0" applyNumberFormat="1" applyFont="1" applyFill="1" applyBorder="1" applyAlignment="1">
      <alignment vertical="center" wrapText="1"/>
    </xf>
    <xf numFmtId="0" fontId="38" fillId="0" borderId="0" xfId="0" applyFont="1">
      <alignment vertical="center"/>
    </xf>
    <xf numFmtId="0" fontId="38" fillId="9" borderId="0" xfId="0" applyFont="1" applyFill="1">
      <alignment vertical="center"/>
    </xf>
    <xf numFmtId="0" fontId="19" fillId="0" borderId="5" xfId="0" applyFont="1" applyBorder="1">
      <alignment vertical="center"/>
    </xf>
    <xf numFmtId="0" fontId="17" fillId="0" borderId="5" xfId="0" applyFont="1" applyBorder="1" applyAlignment="1">
      <alignment vertical="top"/>
    </xf>
    <xf numFmtId="176" fontId="17" fillId="0" borderId="0" xfId="0" applyNumberFormat="1" applyFont="1">
      <alignment vertical="center"/>
    </xf>
    <xf numFmtId="0" fontId="17" fillId="0" borderId="5" xfId="0" applyFont="1" applyBorder="1" applyAlignment="1">
      <alignment horizontal="left" vertical="top" wrapText="1"/>
    </xf>
    <xf numFmtId="0" fontId="17" fillId="13" borderId="5" xfId="0" applyFont="1" applyFill="1" applyBorder="1" applyAlignment="1">
      <alignment horizontal="center" vertical="center"/>
    </xf>
    <xf numFmtId="0" fontId="22" fillId="0" borderId="0" xfId="0" applyFont="1" applyAlignment="1">
      <alignment horizontal="center" vertical="center"/>
    </xf>
    <xf numFmtId="0" fontId="17" fillId="0" borderId="0" xfId="0" applyFont="1" applyAlignment="1">
      <alignment horizontal="center" vertical="center" wrapText="1"/>
    </xf>
    <xf numFmtId="0" fontId="17" fillId="10" borderId="5" xfId="0" applyFont="1" applyFill="1" applyBorder="1" applyAlignment="1">
      <alignment horizontal="center" vertical="center"/>
    </xf>
    <xf numFmtId="0" fontId="17" fillId="0" borderId="0" xfId="0" applyFont="1" applyAlignment="1">
      <alignment horizontal="center" vertical="center"/>
    </xf>
    <xf numFmtId="0" fontId="17" fillId="12" borderId="6" xfId="0" applyFont="1" applyFill="1" applyBorder="1" applyAlignment="1">
      <alignment horizontal="center" vertical="center" wrapText="1"/>
    </xf>
    <xf numFmtId="0" fontId="17" fillId="12" borderId="7" xfId="0" applyFont="1" applyFill="1" applyBorder="1" applyAlignment="1">
      <alignment horizontal="center" vertical="center" wrapText="1"/>
    </xf>
    <xf numFmtId="0" fontId="17" fillId="12" borderId="8" xfId="0" applyFont="1" applyFill="1" applyBorder="1" applyAlignment="1">
      <alignment horizontal="center" vertical="center" wrapText="1"/>
    </xf>
    <xf numFmtId="0" fontId="17" fillId="9" borderId="5" xfId="0" applyFont="1" applyFill="1" applyBorder="1" applyAlignment="1">
      <alignment horizontal="center" vertical="center"/>
    </xf>
    <xf numFmtId="0" fontId="17" fillId="3" borderId="6" xfId="0" applyFont="1" applyFill="1" applyBorder="1" applyAlignment="1">
      <alignment horizontal="center" vertical="center"/>
    </xf>
    <xf numFmtId="0" fontId="17" fillId="3" borderId="8" xfId="0" applyFont="1" applyFill="1" applyBorder="1" applyAlignment="1">
      <alignment horizontal="center" vertical="center"/>
    </xf>
    <xf numFmtId="0" fontId="17" fillId="3" borderId="13" xfId="0" applyFont="1" applyFill="1" applyBorder="1" applyAlignment="1">
      <alignment horizontal="center" vertical="center" wrapText="1"/>
    </xf>
    <xf numFmtId="2" fontId="17" fillId="9" borderId="6" xfId="0" applyNumberFormat="1" applyFont="1" applyFill="1" applyBorder="1" applyAlignment="1">
      <alignment horizontal="center" vertical="center" wrapText="1"/>
    </xf>
    <xf numFmtId="2" fontId="17" fillId="9" borderId="7" xfId="0" applyNumberFormat="1" applyFont="1" applyFill="1" applyBorder="1" applyAlignment="1">
      <alignment horizontal="center" vertical="center" wrapText="1"/>
    </xf>
    <xf numFmtId="2" fontId="17" fillId="9" borderId="8" xfId="0" applyNumberFormat="1" applyFont="1" applyFill="1" applyBorder="1" applyAlignment="1">
      <alignment horizontal="center" vertical="center" wrapText="1"/>
    </xf>
    <xf numFmtId="9" fontId="17" fillId="10" borderId="6" xfId="2" applyFont="1" applyFill="1" applyBorder="1" applyAlignment="1">
      <alignment horizontal="center" vertical="center" wrapText="1"/>
    </xf>
    <xf numFmtId="9" fontId="17" fillId="10" borderId="7" xfId="2" applyFont="1" applyFill="1" applyBorder="1" applyAlignment="1">
      <alignment horizontal="center" vertical="center" wrapText="1"/>
    </xf>
    <xf numFmtId="9" fontId="17" fillId="10" borderId="8" xfId="2" applyFont="1" applyFill="1" applyBorder="1" applyAlignment="1">
      <alignment horizontal="center" vertical="center" wrapText="1"/>
    </xf>
    <xf numFmtId="9" fontId="17" fillId="3" borderId="6" xfId="2" applyFont="1" applyFill="1" applyBorder="1" applyAlignment="1">
      <alignment horizontal="center" vertical="center" wrapText="1"/>
    </xf>
    <xf numFmtId="9" fontId="17" fillId="3" borderId="7" xfId="2" applyFont="1" applyFill="1" applyBorder="1" applyAlignment="1">
      <alignment horizontal="center" vertical="center" wrapText="1"/>
    </xf>
    <xf numFmtId="9" fontId="17" fillId="3" borderId="8" xfId="2" applyFont="1" applyFill="1" applyBorder="1" applyAlignment="1">
      <alignment horizontal="center" vertical="center" wrapText="1"/>
    </xf>
    <xf numFmtId="2" fontId="17" fillId="7" borderId="5" xfId="0" applyNumberFormat="1" applyFont="1" applyFill="1" applyBorder="1" applyAlignment="1">
      <alignment horizontal="center" vertical="center" wrapText="1"/>
    </xf>
    <xf numFmtId="2" fontId="28" fillId="9" borderId="5" xfId="0" applyNumberFormat="1" applyFont="1" applyFill="1" applyBorder="1" applyAlignment="1">
      <alignment horizontal="center" vertical="center"/>
    </xf>
    <xf numFmtId="2" fontId="17" fillId="9" borderId="5" xfId="0" applyNumberFormat="1" applyFont="1" applyFill="1" applyBorder="1" applyAlignment="1">
      <alignment horizontal="center" vertical="center"/>
    </xf>
    <xf numFmtId="2" fontId="17" fillId="13" borderId="5" xfId="2" applyNumberFormat="1" applyFont="1" applyFill="1" applyBorder="1" applyAlignment="1">
      <alignment horizontal="center" vertical="center" wrapText="1"/>
    </xf>
    <xf numFmtId="2" fontId="17" fillId="3" borderId="5" xfId="2" applyNumberFormat="1" applyFont="1" applyFill="1" applyBorder="1" applyAlignment="1">
      <alignment horizontal="center" vertical="center" wrapText="1"/>
    </xf>
    <xf numFmtId="2" fontId="17" fillId="10" borderId="5" xfId="0" applyNumberFormat="1" applyFont="1" applyFill="1" applyBorder="1" applyAlignment="1">
      <alignment horizontal="center" vertical="center" wrapText="1"/>
    </xf>
    <xf numFmtId="2" fontId="17" fillId="10" borderId="17" xfId="0" applyNumberFormat="1" applyFont="1" applyFill="1" applyBorder="1" applyAlignment="1">
      <alignment horizontal="center" vertical="center"/>
    </xf>
    <xf numFmtId="2" fontId="17" fillId="10" borderId="1" xfId="0" applyNumberFormat="1" applyFont="1" applyFill="1" applyBorder="1" applyAlignment="1">
      <alignment horizontal="center" vertical="center"/>
    </xf>
    <xf numFmtId="2" fontId="17" fillId="10" borderId="16" xfId="0" applyNumberFormat="1" applyFont="1" applyFill="1" applyBorder="1" applyAlignment="1">
      <alignment horizontal="center" vertical="center"/>
    </xf>
    <xf numFmtId="2" fontId="28" fillId="10" borderId="9" xfId="0" applyNumberFormat="1" applyFont="1" applyFill="1" applyBorder="1" applyAlignment="1">
      <alignment horizontal="center" vertical="center" wrapText="1"/>
    </xf>
    <xf numFmtId="2" fontId="17" fillId="10" borderId="11" xfId="0" applyNumberFormat="1" applyFont="1" applyFill="1" applyBorder="1" applyAlignment="1">
      <alignment horizontal="center" vertical="center" wrapText="1"/>
    </xf>
    <xf numFmtId="2" fontId="17" fillId="10" borderId="12" xfId="0" applyNumberFormat="1" applyFont="1" applyFill="1" applyBorder="1" applyAlignment="1">
      <alignment horizontal="center" vertical="center" wrapText="1"/>
    </xf>
    <xf numFmtId="2" fontId="17" fillId="10" borderId="14" xfId="0" applyNumberFormat="1" applyFont="1" applyFill="1" applyBorder="1" applyAlignment="1">
      <alignment horizontal="center" vertical="center" wrapText="1"/>
    </xf>
    <xf numFmtId="2" fontId="17" fillId="3" borderId="6" xfId="2" applyNumberFormat="1" applyFont="1" applyFill="1" applyBorder="1" applyAlignment="1">
      <alignment horizontal="center" vertical="center" wrapText="1"/>
    </xf>
    <xf numFmtId="2" fontId="17" fillId="3" borderId="7" xfId="2" applyNumberFormat="1" applyFont="1" applyFill="1" applyBorder="1" applyAlignment="1">
      <alignment horizontal="center" vertical="center" wrapText="1"/>
    </xf>
    <xf numFmtId="2" fontId="17" fillId="3" borderId="8" xfId="2" applyNumberFormat="1" applyFont="1" applyFill="1" applyBorder="1" applyAlignment="1">
      <alignment horizontal="center" vertical="center" wrapText="1"/>
    </xf>
    <xf numFmtId="2" fontId="17" fillId="12" borderId="6" xfId="0" applyNumberFormat="1" applyFont="1" applyFill="1" applyBorder="1" applyAlignment="1">
      <alignment horizontal="center" vertical="top" wrapText="1"/>
    </xf>
    <xf numFmtId="2" fontId="17" fillId="12" borderId="7" xfId="0" applyNumberFormat="1" applyFont="1" applyFill="1" applyBorder="1" applyAlignment="1">
      <alignment horizontal="center" vertical="top" wrapText="1"/>
    </xf>
    <xf numFmtId="2" fontId="17" fillId="12" borderId="8" xfId="0" applyNumberFormat="1" applyFont="1" applyFill="1" applyBorder="1" applyAlignment="1">
      <alignment horizontal="center" vertical="top" wrapText="1"/>
    </xf>
    <xf numFmtId="2" fontId="17" fillId="12" borderId="5" xfId="0" applyNumberFormat="1" applyFont="1" applyFill="1" applyBorder="1" applyAlignment="1">
      <alignment horizontal="center" vertical="top" wrapText="1"/>
    </xf>
    <xf numFmtId="10" fontId="17" fillId="7" borderId="9" xfId="2" applyNumberFormat="1" applyFont="1" applyFill="1" applyBorder="1" applyAlignment="1">
      <alignment horizontal="center" vertical="center"/>
    </xf>
    <xf numFmtId="10" fontId="17" fillId="7" borderId="11" xfId="2" applyNumberFormat="1" applyFont="1" applyFill="1" applyBorder="1" applyAlignment="1">
      <alignment horizontal="center" vertical="center"/>
    </xf>
    <xf numFmtId="10" fontId="17" fillId="7" borderId="12" xfId="2" applyNumberFormat="1" applyFont="1" applyFill="1" applyBorder="1" applyAlignment="1">
      <alignment horizontal="center" vertical="center"/>
    </xf>
    <xf numFmtId="10" fontId="17" fillId="7" borderId="14" xfId="2" applyNumberFormat="1" applyFont="1" applyFill="1" applyBorder="1" applyAlignment="1">
      <alignment horizontal="center" vertical="center"/>
    </xf>
    <xf numFmtId="10" fontId="17" fillId="10" borderId="6" xfId="2" applyNumberFormat="1" applyFont="1" applyFill="1" applyBorder="1" applyAlignment="1">
      <alignment horizontal="center" vertical="center" wrapText="1"/>
    </xf>
    <xf numFmtId="10" fontId="17" fillId="10" borderId="7" xfId="2" applyNumberFormat="1" applyFont="1" applyFill="1" applyBorder="1" applyAlignment="1">
      <alignment horizontal="center" vertical="center" wrapText="1"/>
    </xf>
    <xf numFmtId="10" fontId="17" fillId="10" borderId="8" xfId="2" applyNumberFormat="1" applyFont="1" applyFill="1" applyBorder="1" applyAlignment="1">
      <alignment horizontal="center" vertical="center" wrapText="1"/>
    </xf>
    <xf numFmtId="10" fontId="17" fillId="3" borderId="6" xfId="2" applyNumberFormat="1" applyFont="1" applyFill="1" applyBorder="1" applyAlignment="1">
      <alignment horizontal="center" vertical="center" wrapText="1"/>
    </xf>
    <xf numFmtId="10" fontId="17" fillId="3" borderId="7" xfId="2" applyNumberFormat="1" applyFont="1" applyFill="1" applyBorder="1" applyAlignment="1">
      <alignment horizontal="center" vertical="center" wrapText="1"/>
    </xf>
    <xf numFmtId="10" fontId="17" fillId="3" borderId="8" xfId="2" applyNumberFormat="1" applyFont="1" applyFill="1" applyBorder="1" applyAlignment="1">
      <alignment horizontal="center" vertical="center" wrapText="1"/>
    </xf>
    <xf numFmtId="2" fontId="17" fillId="13" borderId="11" xfId="0" applyNumberFormat="1" applyFont="1" applyFill="1" applyBorder="1" applyAlignment="1">
      <alignment horizontal="center" vertical="center" wrapText="1"/>
    </xf>
    <xf numFmtId="2" fontId="17" fillId="13" borderId="15" xfId="0" applyNumberFormat="1" applyFont="1" applyFill="1" applyBorder="1" applyAlignment="1">
      <alignment horizontal="center" vertical="center" wrapText="1"/>
    </xf>
    <xf numFmtId="2" fontId="17" fillId="13" borderId="14" xfId="0" applyNumberFormat="1" applyFont="1" applyFill="1" applyBorder="1" applyAlignment="1">
      <alignment horizontal="center" vertical="center" wrapText="1"/>
    </xf>
    <xf numFmtId="2" fontId="17" fillId="3" borderId="6" xfId="0" applyNumberFormat="1" applyFont="1" applyFill="1" applyBorder="1" applyAlignment="1">
      <alignment horizontal="center" vertical="center" wrapText="1"/>
    </xf>
    <xf numFmtId="2" fontId="17" fillId="3" borderId="7" xfId="0" applyNumberFormat="1" applyFont="1" applyFill="1" applyBorder="1" applyAlignment="1">
      <alignment horizontal="center" vertical="center" wrapText="1"/>
    </xf>
    <xf numFmtId="2" fontId="17" fillId="3" borderId="8" xfId="0" applyNumberFormat="1" applyFont="1" applyFill="1" applyBorder="1" applyAlignment="1">
      <alignment horizontal="center" vertical="center" wrapText="1"/>
    </xf>
    <xf numFmtId="0" fontId="17" fillId="0" borderId="5" xfId="0" applyFont="1" applyBorder="1" applyAlignment="1">
      <alignment horizontal="center" vertical="center"/>
    </xf>
    <xf numFmtId="2" fontId="17" fillId="3" borderId="5" xfId="0" applyNumberFormat="1" applyFont="1" applyFill="1" applyBorder="1" applyAlignment="1">
      <alignment horizontal="center" vertical="center"/>
    </xf>
    <xf numFmtId="2" fontId="17" fillId="9" borderId="17" xfId="0" applyNumberFormat="1" applyFont="1" applyFill="1" applyBorder="1" applyAlignment="1">
      <alignment horizontal="center" vertical="center"/>
    </xf>
    <xf numFmtId="2" fontId="17" fillId="9" borderId="1" xfId="0" applyNumberFormat="1" applyFont="1" applyFill="1" applyBorder="1" applyAlignment="1">
      <alignment horizontal="center" vertical="center"/>
    </xf>
    <xf numFmtId="2" fontId="17" fillId="0" borderId="6" xfId="0" applyNumberFormat="1" applyFont="1" applyBorder="1" applyAlignment="1">
      <alignment horizontal="center" vertical="top" wrapText="1"/>
    </xf>
    <xf numFmtId="2" fontId="17" fillId="0" borderId="7" xfId="0" applyNumberFormat="1" applyFont="1" applyBorder="1" applyAlignment="1">
      <alignment horizontal="center" vertical="top" wrapText="1"/>
    </xf>
    <xf numFmtId="2" fontId="17" fillId="0" borderId="8" xfId="0" applyNumberFormat="1" applyFont="1" applyBorder="1" applyAlignment="1">
      <alignment horizontal="center" vertical="top" wrapText="1"/>
    </xf>
    <xf numFmtId="2" fontId="17" fillId="0" borderId="5" xfId="0" applyNumberFormat="1" applyFont="1" applyBorder="1" applyAlignment="1">
      <alignment horizontal="center" vertical="top" wrapText="1"/>
    </xf>
    <xf numFmtId="2" fontId="17" fillId="3" borderId="17" xfId="0" applyNumberFormat="1" applyFont="1" applyFill="1" applyBorder="1" applyAlignment="1">
      <alignment horizontal="center" vertical="center"/>
    </xf>
    <xf numFmtId="2" fontId="17" fillId="3" borderId="1" xfId="0" applyNumberFormat="1" applyFont="1" applyFill="1" applyBorder="1" applyAlignment="1">
      <alignment horizontal="center" vertical="center"/>
    </xf>
    <xf numFmtId="2" fontId="17" fillId="3" borderId="16" xfId="0" applyNumberFormat="1" applyFont="1" applyFill="1" applyBorder="1" applyAlignment="1">
      <alignment horizontal="center" vertical="center"/>
    </xf>
    <xf numFmtId="2" fontId="17" fillId="9" borderId="16" xfId="0" applyNumberFormat="1" applyFont="1" applyFill="1" applyBorder="1" applyAlignment="1">
      <alignment horizontal="center" vertical="center"/>
    </xf>
    <xf numFmtId="2" fontId="17" fillId="0" borderId="6" xfId="0" applyNumberFormat="1" applyFont="1" applyBorder="1" applyAlignment="1">
      <alignment horizontal="center" vertical="top"/>
    </xf>
    <xf numFmtId="2" fontId="17" fillId="0" borderId="7" xfId="0" applyNumberFormat="1" applyFont="1" applyBorder="1" applyAlignment="1">
      <alignment horizontal="center" vertical="top"/>
    </xf>
    <xf numFmtId="2" fontId="17" fillId="0" borderId="8" xfId="0" applyNumberFormat="1" applyFont="1" applyBorder="1" applyAlignment="1">
      <alignment horizontal="center" vertical="top"/>
    </xf>
    <xf numFmtId="2" fontId="17" fillId="0" borderId="5" xfId="0" applyNumberFormat="1" applyFont="1" applyBorder="1" applyAlignment="1">
      <alignment horizontal="center" vertical="top"/>
    </xf>
    <xf numFmtId="2" fontId="17" fillId="13" borderId="9" xfId="0" applyNumberFormat="1" applyFont="1" applyFill="1" applyBorder="1" applyAlignment="1">
      <alignment horizontal="center" vertical="center"/>
    </xf>
    <xf numFmtId="2" fontId="17" fillId="13" borderId="10" xfId="0" applyNumberFormat="1" applyFont="1" applyFill="1" applyBorder="1" applyAlignment="1">
      <alignment horizontal="center" vertical="center"/>
    </xf>
    <xf numFmtId="2" fontId="17" fillId="13" borderId="11" xfId="0" applyNumberFormat="1" applyFont="1" applyFill="1" applyBorder="1" applyAlignment="1">
      <alignment horizontal="center" vertical="center"/>
    </xf>
    <xf numFmtId="2" fontId="17" fillId="13" borderId="12" xfId="0" applyNumberFormat="1" applyFont="1" applyFill="1" applyBorder="1" applyAlignment="1">
      <alignment horizontal="center" vertical="center"/>
    </xf>
    <xf numFmtId="2" fontId="17" fillId="13" borderId="13" xfId="0" applyNumberFormat="1" applyFont="1" applyFill="1" applyBorder="1" applyAlignment="1">
      <alignment horizontal="center" vertical="center"/>
    </xf>
    <xf numFmtId="2" fontId="17" fillId="13" borderId="14" xfId="0" applyNumberFormat="1" applyFont="1" applyFill="1" applyBorder="1" applyAlignment="1">
      <alignment horizontal="center" vertical="center"/>
    </xf>
    <xf numFmtId="2" fontId="17" fillId="3" borderId="9" xfId="0" applyNumberFormat="1" applyFont="1" applyFill="1" applyBorder="1" applyAlignment="1">
      <alignment horizontal="center" vertical="center"/>
    </xf>
    <xf numFmtId="2" fontId="17" fillId="3" borderId="10" xfId="0" applyNumberFormat="1" applyFont="1" applyFill="1" applyBorder="1" applyAlignment="1">
      <alignment horizontal="center" vertical="center"/>
    </xf>
    <xf numFmtId="2" fontId="17" fillId="3" borderId="11" xfId="0" applyNumberFormat="1" applyFont="1" applyFill="1" applyBorder="1" applyAlignment="1">
      <alignment horizontal="center" vertical="center"/>
    </xf>
    <xf numFmtId="2" fontId="17" fillId="3" borderId="12" xfId="0" applyNumberFormat="1" applyFont="1" applyFill="1" applyBorder="1" applyAlignment="1">
      <alignment horizontal="center" vertical="center"/>
    </xf>
    <xf numFmtId="2" fontId="17" fillId="3" borderId="13" xfId="0" applyNumberFormat="1" applyFont="1" applyFill="1" applyBorder="1" applyAlignment="1">
      <alignment horizontal="center" vertical="center"/>
    </xf>
    <xf numFmtId="2" fontId="17" fillId="3" borderId="14" xfId="0" applyNumberFormat="1" applyFont="1" applyFill="1" applyBorder="1" applyAlignment="1">
      <alignment horizontal="center" vertical="center"/>
    </xf>
    <xf numFmtId="10" fontId="22" fillId="0" borderId="6" xfId="2" applyNumberFormat="1" applyFont="1" applyBorder="1" applyAlignment="1">
      <alignment horizontal="center" vertical="center"/>
    </xf>
    <xf numFmtId="10" fontId="17" fillId="0" borderId="7" xfId="2" applyNumberFormat="1" applyFont="1" applyBorder="1" applyAlignment="1">
      <alignment horizontal="center" vertical="center"/>
    </xf>
    <xf numFmtId="10" fontId="17" fillId="0" borderId="8" xfId="2" applyNumberFormat="1" applyFont="1" applyBorder="1" applyAlignment="1">
      <alignment horizontal="center" vertical="center"/>
    </xf>
    <xf numFmtId="2" fontId="17" fillId="13" borderId="17" xfId="0" applyNumberFormat="1" applyFont="1" applyFill="1" applyBorder="1" applyAlignment="1">
      <alignment horizontal="center" vertical="center"/>
    </xf>
    <xf numFmtId="2" fontId="17" fillId="13" borderId="16" xfId="0" applyNumberFormat="1" applyFont="1" applyFill="1" applyBorder="1" applyAlignment="1">
      <alignment horizontal="center" vertical="center"/>
    </xf>
    <xf numFmtId="2" fontId="17" fillId="13" borderId="1" xfId="0" applyNumberFormat="1" applyFont="1" applyFill="1" applyBorder="1" applyAlignment="1">
      <alignment horizontal="center" vertical="center"/>
    </xf>
    <xf numFmtId="2" fontId="17" fillId="9" borderId="9" xfId="0" applyNumberFormat="1" applyFont="1" applyFill="1" applyBorder="1" applyAlignment="1">
      <alignment horizontal="center" vertical="center"/>
    </xf>
    <xf numFmtId="2" fontId="17" fillId="9" borderId="11" xfId="0" applyNumberFormat="1" applyFont="1" applyFill="1" applyBorder="1" applyAlignment="1">
      <alignment horizontal="center" vertical="center"/>
    </xf>
    <xf numFmtId="10" fontId="17" fillId="13" borderId="17" xfId="2" applyNumberFormat="1" applyFont="1" applyFill="1" applyBorder="1" applyAlignment="1">
      <alignment horizontal="center" vertical="center"/>
    </xf>
    <xf numFmtId="10" fontId="17" fillId="13" borderId="16" xfId="2" applyNumberFormat="1" applyFont="1" applyFill="1" applyBorder="1" applyAlignment="1">
      <alignment horizontal="center" vertical="center"/>
    </xf>
    <xf numFmtId="0" fontId="17" fillId="4" borderId="9" xfId="0" applyFont="1" applyFill="1" applyBorder="1" applyAlignment="1">
      <alignment horizontal="center" vertical="center"/>
    </xf>
    <xf numFmtId="0" fontId="17" fillId="4" borderId="11" xfId="0" applyFont="1" applyFill="1" applyBorder="1" applyAlignment="1">
      <alignment horizontal="center" vertical="center"/>
    </xf>
    <xf numFmtId="0" fontId="17" fillId="4" borderId="12" xfId="0" applyFont="1" applyFill="1" applyBorder="1" applyAlignment="1">
      <alignment horizontal="center" vertical="center"/>
    </xf>
    <xf numFmtId="0" fontId="17" fillId="4" borderId="14" xfId="0" applyFont="1" applyFill="1" applyBorder="1" applyAlignment="1">
      <alignment horizontal="center" vertical="center"/>
    </xf>
    <xf numFmtId="0" fontId="17" fillId="4" borderId="10" xfId="0" applyFont="1" applyFill="1" applyBorder="1" applyAlignment="1">
      <alignment horizontal="center" vertical="center"/>
    </xf>
    <xf numFmtId="0" fontId="17" fillId="4" borderId="13" xfId="0" applyFont="1" applyFill="1" applyBorder="1" applyAlignment="1">
      <alignment horizontal="center" vertical="center"/>
    </xf>
    <xf numFmtId="2" fontId="17" fillId="10" borderId="13" xfId="0" applyNumberFormat="1" applyFont="1" applyFill="1" applyBorder="1" applyAlignment="1">
      <alignment horizontal="center" vertical="center" wrapText="1"/>
    </xf>
    <xf numFmtId="2" fontId="17" fillId="4" borderId="22" xfId="0" applyNumberFormat="1" applyFont="1" applyFill="1" applyBorder="1" applyAlignment="1">
      <alignment horizontal="center" vertical="center" wrapText="1"/>
    </xf>
    <xf numFmtId="2" fontId="17" fillId="4" borderId="21" xfId="0" applyNumberFormat="1" applyFont="1" applyFill="1" applyBorder="1" applyAlignment="1">
      <alignment horizontal="center" vertical="center" wrapText="1"/>
    </xf>
    <xf numFmtId="2" fontId="17" fillId="4" borderId="23" xfId="0" applyNumberFormat="1" applyFont="1" applyFill="1" applyBorder="1" applyAlignment="1">
      <alignment horizontal="center" vertical="center" wrapText="1"/>
    </xf>
    <xf numFmtId="0" fontId="38" fillId="22" borderId="39" xfId="0" applyFont="1" applyFill="1" applyBorder="1" applyAlignment="1">
      <alignment horizontal="left" vertical="center" wrapText="1"/>
    </xf>
    <xf numFmtId="0" fontId="38" fillId="22" borderId="40" xfId="0" applyFont="1" applyFill="1" applyBorder="1" applyAlignment="1">
      <alignment horizontal="left" vertical="center" wrapText="1"/>
    </xf>
    <xf numFmtId="0" fontId="38" fillId="22" borderId="41" xfId="0" applyFont="1" applyFill="1" applyBorder="1" applyAlignment="1">
      <alignment horizontal="left" vertical="center" wrapText="1"/>
    </xf>
    <xf numFmtId="0" fontId="38" fillId="22" borderId="42" xfId="0" applyFont="1" applyFill="1" applyBorder="1" applyAlignment="1">
      <alignment horizontal="left" vertical="center" wrapText="1"/>
    </xf>
    <xf numFmtId="0" fontId="38" fillId="22" borderId="0" xfId="0" applyFont="1" applyFill="1" applyAlignment="1">
      <alignment horizontal="left" vertical="center" wrapText="1"/>
    </xf>
    <xf numFmtId="0" fontId="38" fillId="22" borderId="43" xfId="0" applyFont="1" applyFill="1" applyBorder="1" applyAlignment="1">
      <alignment horizontal="left" vertical="center" wrapText="1"/>
    </xf>
    <xf numFmtId="0" fontId="38" fillId="22" borderId="44" xfId="0" applyFont="1" applyFill="1" applyBorder="1" applyAlignment="1">
      <alignment horizontal="left" vertical="center" wrapText="1"/>
    </xf>
    <xf numFmtId="0" fontId="38" fillId="22" borderId="45" xfId="0" applyFont="1" applyFill="1" applyBorder="1" applyAlignment="1">
      <alignment horizontal="left" vertical="center" wrapText="1"/>
    </xf>
    <xf numFmtId="0" fontId="38" fillId="22" borderId="46" xfId="0" applyFont="1" applyFill="1" applyBorder="1" applyAlignment="1">
      <alignment horizontal="left" vertical="center" wrapText="1"/>
    </xf>
    <xf numFmtId="0" fontId="29" fillId="21" borderId="5" xfId="0" applyFont="1" applyFill="1" applyBorder="1" applyAlignment="1">
      <alignment horizontal="center" vertical="center"/>
    </xf>
    <xf numFmtId="0" fontId="17" fillId="3" borderId="5" xfId="0" applyFont="1" applyFill="1" applyBorder="1" applyAlignment="1">
      <alignment horizontal="center" vertical="center"/>
    </xf>
    <xf numFmtId="0" fontId="2" fillId="3" borderId="17" xfId="0" applyFont="1" applyFill="1" applyBorder="1" applyAlignment="1">
      <alignment horizontal="center" vertical="center"/>
    </xf>
    <xf numFmtId="0" fontId="17" fillId="3" borderId="1" xfId="0" applyFont="1" applyFill="1" applyBorder="1" applyAlignment="1">
      <alignment horizontal="center" vertical="center"/>
    </xf>
    <xf numFmtId="0" fontId="17" fillId="3" borderId="16" xfId="0" applyFont="1" applyFill="1" applyBorder="1" applyAlignment="1">
      <alignment horizontal="center" vertical="center"/>
    </xf>
    <xf numFmtId="0" fontId="17" fillId="14" borderId="17" xfId="0" applyFont="1" applyFill="1" applyBorder="1" applyAlignment="1">
      <alignment horizontal="center" vertical="center"/>
    </xf>
    <xf numFmtId="0" fontId="17" fillId="14" borderId="1" xfId="0" applyFont="1" applyFill="1" applyBorder="1" applyAlignment="1">
      <alignment horizontal="center" vertical="center"/>
    </xf>
    <xf numFmtId="0" fontId="17" fillId="14" borderId="16" xfId="0" applyFont="1" applyFill="1" applyBorder="1" applyAlignment="1">
      <alignment horizontal="center" vertical="center"/>
    </xf>
    <xf numFmtId="0" fontId="17" fillId="14" borderId="5" xfId="0" applyFont="1" applyFill="1" applyBorder="1" applyAlignment="1">
      <alignment horizontal="center" vertical="center"/>
    </xf>
    <xf numFmtId="0" fontId="17" fillId="3" borderId="17" xfId="0" applyFont="1" applyFill="1" applyBorder="1" applyAlignment="1">
      <alignment horizontal="center" vertical="center"/>
    </xf>
    <xf numFmtId="0" fontId="25" fillId="0" borderId="0" xfId="1" applyFont="1" applyAlignment="1">
      <alignment horizontal="center" vertical="center"/>
    </xf>
    <xf numFmtId="0" fontId="19" fillId="0" borderId="0" xfId="1" applyFont="1" applyAlignment="1">
      <alignment horizontal="center" vertical="center"/>
    </xf>
    <xf numFmtId="0" fontId="19" fillId="0" borderId="4" xfId="1" applyFont="1" applyBorder="1" applyAlignment="1">
      <alignment horizontal="center" vertical="center"/>
    </xf>
    <xf numFmtId="0" fontId="28" fillId="0" borderId="0" xfId="1" applyFont="1" applyAlignment="1">
      <alignment horizontal="center" vertical="center" wrapText="1"/>
    </xf>
    <xf numFmtId="177" fontId="33" fillId="10" borderId="25" xfId="1" applyNumberFormat="1" applyFont="1" applyFill="1" applyBorder="1" applyAlignment="1">
      <alignment horizontal="center" vertical="center"/>
    </xf>
    <xf numFmtId="177" fontId="33" fillId="10" borderId="26" xfId="1" applyNumberFormat="1" applyFont="1" applyFill="1" applyBorder="1" applyAlignment="1">
      <alignment horizontal="center" vertical="center"/>
    </xf>
    <xf numFmtId="177" fontId="33" fillId="10" borderId="27" xfId="1" applyNumberFormat="1" applyFont="1" applyFill="1" applyBorder="1" applyAlignment="1">
      <alignment horizontal="center" vertical="center"/>
    </xf>
    <xf numFmtId="0" fontId="17" fillId="0" borderId="0" xfId="1" applyFont="1" applyAlignment="1">
      <alignment horizontal="center" vertical="center" wrapText="1"/>
    </xf>
    <xf numFmtId="0" fontId="17" fillId="2" borderId="3" xfId="1" applyFont="1" applyFill="1" applyBorder="1" applyAlignment="1">
      <alignment horizontal="center" vertical="center"/>
    </xf>
    <xf numFmtId="0" fontId="17" fillId="2" borderId="0" xfId="1" applyFont="1" applyFill="1" applyAlignment="1">
      <alignment horizontal="center" vertical="center"/>
    </xf>
    <xf numFmtId="0" fontId="17" fillId="0" borderId="0" xfId="1" applyFont="1" applyAlignment="1">
      <alignment horizontal="center" vertical="center"/>
    </xf>
    <xf numFmtId="0" fontId="19" fillId="11" borderId="0" xfId="1" applyFont="1" applyFill="1" applyAlignment="1">
      <alignment horizontal="center" vertical="center"/>
    </xf>
    <xf numFmtId="0" fontId="17" fillId="13" borderId="5" xfId="0" applyFont="1" applyFill="1" applyBorder="1" applyAlignment="1">
      <alignment horizontal="center" vertical="center" wrapText="1"/>
    </xf>
    <xf numFmtId="0" fontId="17" fillId="3" borderId="6" xfId="0" applyFont="1" applyFill="1" applyBorder="1" applyAlignment="1">
      <alignment horizontal="center" vertical="center" wrapText="1"/>
    </xf>
    <xf numFmtId="0" fontId="17" fillId="3" borderId="8" xfId="0" applyFont="1" applyFill="1" applyBorder="1" applyAlignment="1">
      <alignment horizontal="center" vertical="center" wrapText="1"/>
    </xf>
    <xf numFmtId="0" fontId="17" fillId="10" borderId="6" xfId="0" applyFont="1" applyFill="1" applyBorder="1" applyAlignment="1">
      <alignment horizontal="center" vertical="center" wrapText="1"/>
    </xf>
    <xf numFmtId="0" fontId="17" fillId="10" borderId="8" xfId="0" applyFont="1" applyFill="1" applyBorder="1" applyAlignment="1">
      <alignment horizontal="center" vertical="center" wrapText="1"/>
    </xf>
    <xf numFmtId="0" fontId="17" fillId="3" borderId="0" xfId="0" applyFont="1" applyFill="1" applyAlignment="1">
      <alignment horizontal="center" vertical="center"/>
    </xf>
    <xf numFmtId="0" fontId="17" fillId="12" borderId="0" xfId="0" applyFont="1" applyFill="1" applyAlignment="1">
      <alignment horizontal="center" vertical="top" wrapText="1"/>
    </xf>
    <xf numFmtId="0" fontId="19" fillId="10" borderId="5" xfId="0" applyFont="1" applyFill="1" applyBorder="1" applyAlignment="1">
      <alignment horizontal="center" vertical="center"/>
    </xf>
    <xf numFmtId="0" fontId="19" fillId="10" borderId="29" xfId="0" applyFont="1" applyFill="1" applyBorder="1" applyAlignment="1">
      <alignment horizontal="center" vertical="center"/>
    </xf>
    <xf numFmtId="0" fontId="19" fillId="10" borderId="26" xfId="0" applyFont="1" applyFill="1" applyBorder="1" applyAlignment="1">
      <alignment horizontal="center" vertical="center"/>
    </xf>
    <xf numFmtId="0" fontId="19" fillId="10" borderId="27" xfId="0" applyFont="1" applyFill="1" applyBorder="1" applyAlignment="1">
      <alignment horizontal="center" vertical="center"/>
    </xf>
    <xf numFmtId="0" fontId="17" fillId="9" borderId="0" xfId="0" applyFont="1" applyFill="1" applyAlignment="1">
      <alignment horizontal="center" vertical="center" wrapText="1"/>
    </xf>
    <xf numFmtId="0" fontId="17" fillId="9" borderId="0" xfId="0" applyFont="1" applyFill="1" applyAlignment="1">
      <alignment horizontal="center" vertical="center"/>
    </xf>
    <xf numFmtId="0" fontId="19" fillId="10" borderId="28" xfId="0" applyFont="1" applyFill="1" applyBorder="1" applyAlignment="1">
      <alignment horizontal="center" vertical="center"/>
    </xf>
    <xf numFmtId="0" fontId="19" fillId="10" borderId="25" xfId="0" applyFont="1" applyFill="1" applyBorder="1" applyAlignment="1">
      <alignment horizontal="center" vertical="center"/>
    </xf>
    <xf numFmtId="176" fontId="17" fillId="14" borderId="5" xfId="0" applyNumberFormat="1" applyFont="1" applyFill="1" applyBorder="1" applyAlignment="1">
      <alignment horizontal="center" vertical="center"/>
    </xf>
    <xf numFmtId="176" fontId="17" fillId="3" borderId="5" xfId="0" applyNumberFormat="1" applyFont="1" applyFill="1" applyBorder="1" applyAlignment="1">
      <alignment horizontal="center" vertical="center"/>
    </xf>
    <xf numFmtId="176" fontId="17" fillId="9" borderId="24" xfId="0" applyNumberFormat="1" applyFont="1" applyFill="1" applyBorder="1" applyAlignment="1">
      <alignment horizontal="center" vertical="center" wrapText="1"/>
    </xf>
    <xf numFmtId="176" fontId="17" fillId="3" borderId="13" xfId="0" applyNumberFormat="1" applyFont="1" applyFill="1" applyBorder="1" applyAlignment="1">
      <alignment horizontal="center" vertical="center"/>
    </xf>
    <xf numFmtId="176" fontId="17" fillId="13" borderId="13" xfId="0" applyNumberFormat="1" applyFont="1" applyFill="1" applyBorder="1" applyAlignment="1">
      <alignment horizontal="center" vertical="center"/>
    </xf>
    <xf numFmtId="176" fontId="17" fillId="13" borderId="5" xfId="0" applyNumberFormat="1" applyFont="1" applyFill="1" applyBorder="1" applyAlignment="1">
      <alignment horizontal="center" vertical="center"/>
    </xf>
    <xf numFmtId="176" fontId="17" fillId="11" borderId="13" xfId="0" applyNumberFormat="1" applyFont="1" applyFill="1" applyBorder="1" applyAlignment="1">
      <alignment horizontal="center" vertical="center"/>
    </xf>
    <xf numFmtId="176" fontId="17" fillId="11" borderId="5" xfId="0" applyNumberFormat="1" applyFont="1" applyFill="1" applyBorder="1" applyAlignment="1">
      <alignment horizontal="center" vertical="center"/>
    </xf>
    <xf numFmtId="176" fontId="17" fillId="9" borderId="13" xfId="0" applyNumberFormat="1" applyFont="1" applyFill="1" applyBorder="1" applyAlignment="1">
      <alignment horizontal="center" vertical="center"/>
    </xf>
    <xf numFmtId="176" fontId="17" fillId="9" borderId="5" xfId="0" applyNumberFormat="1" applyFont="1" applyFill="1" applyBorder="1" applyAlignment="1">
      <alignment horizontal="center" vertical="center"/>
    </xf>
    <xf numFmtId="176" fontId="17" fillId="14" borderId="13" xfId="0" applyNumberFormat="1" applyFont="1" applyFill="1" applyBorder="1" applyAlignment="1">
      <alignment horizontal="center" vertical="center"/>
    </xf>
    <xf numFmtId="0" fontId="0" fillId="0" borderId="0" xfId="0" applyAlignment="1">
      <alignment horizontal="center" vertical="center"/>
    </xf>
    <xf numFmtId="0" fontId="0" fillId="0" borderId="33" xfId="0" applyBorder="1" applyAlignment="1">
      <alignment horizontal="center" vertical="center"/>
    </xf>
    <xf numFmtId="0" fontId="0" fillId="0" borderId="34" xfId="0"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177" fontId="17" fillId="0" borderId="0" xfId="0" applyNumberFormat="1" applyFont="1" applyFill="1">
      <alignment vertical="center"/>
    </xf>
    <xf numFmtId="177" fontId="19" fillId="2" borderId="0" xfId="0" applyNumberFormat="1" applyFont="1" applyFill="1" applyAlignment="1">
      <alignment horizontal="center" vertical="center"/>
    </xf>
    <xf numFmtId="177" fontId="19" fillId="2" borderId="10" xfId="0" applyNumberFormat="1" applyFont="1" applyFill="1" applyBorder="1" applyAlignment="1">
      <alignment horizontal="center" vertical="center"/>
    </xf>
  </cellXfs>
  <cellStyles count="12">
    <cellStyle name="百分比" xfId="2" builtinId="5"/>
    <cellStyle name="百分比 2" xfId="7" xr:uid="{B53D7875-2235-43C1-808D-CAEADB86BD03}"/>
    <cellStyle name="百分比 2 2" xfId="10" xr:uid="{CBBEE4E2-F83C-418C-AD38-D83F6720CC4D}"/>
    <cellStyle name="百分比 3" xfId="6" xr:uid="{94DBAE31-46F4-4611-B34B-6AC04C85A318}"/>
    <cellStyle name="百分比 4" xfId="9" xr:uid="{2FA91558-B2D5-47CC-8D09-8C63B0775C04}"/>
    <cellStyle name="常规" xfId="0" builtinId="0"/>
    <cellStyle name="常规 2" xfId="1" xr:uid="{1F5716F9-17F8-43A3-B0AB-D60F55F8FC8D}"/>
    <cellStyle name="常规 3" xfId="3" xr:uid="{0AC02CB2-C5A3-484E-9E02-A5AC3C91C8FA}"/>
    <cellStyle name="常规 4" xfId="4" xr:uid="{7DF83DE2-7695-4A72-BA61-A50183BEC5DD}"/>
    <cellStyle name="常规 5" xfId="5" xr:uid="{8F23C579-BFDB-4A95-B0D3-03028B4B4A87}"/>
    <cellStyle name="常规 6" xfId="8" xr:uid="{FF89566E-3691-45E7-8612-AB4BA2692D46}"/>
    <cellStyle name="超链接" xfId="11" builtinId="8"/>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yVal>
            <c:numRef>
              <c:f>'SDF-UR-North'!$G$24:$G$64</c:f>
              <c:numCache>
                <c:formatCode>0.00_);[Red]\(0.00\)</c:formatCode>
                <c:ptCount val="41"/>
                <c:pt idx="0">
                  <c:v>61071.419901275804</c:v>
                </c:pt>
                <c:pt idx="1">
                  <c:v>65994.651892032474</c:v>
                </c:pt>
                <c:pt idx="2">
                  <c:v>67802.406487026819</c:v>
                </c:pt>
                <c:pt idx="3">
                  <c:v>69654.393706945586</c:v>
                </c:pt>
                <c:pt idx="4">
                  <c:v>71546.950049361272</c:v>
                </c:pt>
                <c:pt idx="5">
                  <c:v>73528.783543673417</c:v>
                </c:pt>
                <c:pt idx="6">
                  <c:v>75521.677256633004</c:v>
                </c:pt>
                <c:pt idx="7">
                  <c:v>77555.433006531923</c:v>
                </c:pt>
                <c:pt idx="8">
                  <c:v>79616.642274963655</c:v>
                </c:pt>
                <c:pt idx="9">
                  <c:v>81692.967057375645</c:v>
                </c:pt>
                <c:pt idx="10">
                  <c:v>83769.75003742124</c:v>
                </c:pt>
                <c:pt idx="11">
                  <c:v>85830.364016929234</c:v>
                </c:pt>
                <c:pt idx="12">
                  <c:v>87856.678894226832</c:v>
                </c:pt>
                <c:pt idx="13">
                  <c:v>89829.094662639603</c:v>
                </c:pt>
                <c:pt idx="14">
                  <c:v>91727.684559847243</c:v>
                </c:pt>
                <c:pt idx="15">
                  <c:v>93532.706950273801</c:v>
                </c:pt>
                <c:pt idx="16">
                  <c:v>95225.330629426753</c:v>
                </c:pt>
                <c:pt idx="17">
                  <c:v>96788.357517795594</c:v>
                </c:pt>
                <c:pt idx="18">
                  <c:v>98206.907702531767</c:v>
                </c:pt>
                <c:pt idx="19">
                  <c:v>99469.019837041866</c:v>
                </c:pt>
                <c:pt idx="20">
                  <c:v>100566.13187287953</c:v>
                </c:pt>
                <c:pt idx="21">
                  <c:v>101493.40640152189</c:v>
                </c:pt>
                <c:pt idx="22">
                  <c:v>102249.87316541483</c:v>
                </c:pt>
                <c:pt idx="23">
                  <c:v>102838.36914561507</c:v>
                </c:pt>
                <c:pt idx="24">
                  <c:v>103265.26552960635</c:v>
                </c:pt>
                <c:pt idx="25">
                  <c:v>103539.97963074494</c:v>
                </c:pt>
                <c:pt idx="26">
                  <c:v>103674.27745105934</c:v>
                </c:pt>
                <c:pt idx="27">
                  <c:v>103681.37770972954</c:v>
                </c:pt>
                <c:pt idx="28">
                  <c:v>103574.86910210155</c:v>
                </c:pt>
                <c:pt idx="29">
                  <c:v>103367.44682984044</c:v>
                </c:pt>
                <c:pt idx="30">
                  <c:v>103069.45801001931</c:v>
                </c:pt>
                <c:pt idx="31">
                  <c:v>102687.21102880598</c:v>
                </c:pt>
                <c:pt idx="32">
                  <c:v>102220.93632984885</c:v>
                </c:pt>
                <c:pt idx="33">
                  <c:v>101662.15276856604</c:v>
                </c:pt>
                <c:pt idx="34">
                  <c:v>100989.91631411931</c:v>
                </c:pt>
                <c:pt idx="35">
                  <c:v>100164.80081330659</c:v>
                </c:pt>
                <c:pt idx="36">
                  <c:v>99117.87285605169</c:v>
                </c:pt>
                <c:pt idx="37">
                  <c:v>97727.241553346423</c:v>
                </c:pt>
                <c:pt idx="38">
                  <c:v>95757.579991513092</c:v>
                </c:pt>
                <c:pt idx="39">
                  <c:v>92647.07028957321</c:v>
                </c:pt>
                <c:pt idx="40">
                  <c:v>85555.082263881486</c:v>
                </c:pt>
              </c:numCache>
            </c:numRef>
          </c:yVal>
          <c:smooth val="0"/>
          <c:extLst>
            <c:ext xmlns:c16="http://schemas.microsoft.com/office/drawing/2014/chart" uri="{C3380CC4-5D6E-409C-BE32-E72D297353CC}">
              <c16:uniqueId val="{00000000-4577-499C-8525-6C96B537DF81}"/>
            </c:ext>
          </c:extLst>
        </c:ser>
        <c:dLbls>
          <c:showLegendKey val="0"/>
          <c:showVal val="0"/>
          <c:showCatName val="0"/>
          <c:showSerName val="0"/>
          <c:showPercent val="0"/>
          <c:showBubbleSize val="0"/>
        </c:dLbls>
        <c:axId val="1208690415"/>
        <c:axId val="95642639"/>
      </c:scatterChart>
      <c:valAx>
        <c:axId val="1208690415"/>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95642639"/>
        <c:crosses val="autoZero"/>
        <c:crossBetween val="midCat"/>
      </c:valAx>
      <c:valAx>
        <c:axId val="95642639"/>
        <c:scaling>
          <c:orientation val="minMax"/>
        </c:scaling>
        <c:delete val="0"/>
        <c:axPos val="l"/>
        <c:majorGridlines>
          <c:spPr>
            <a:ln w="9525" cap="flat" cmpd="sng" algn="ctr">
              <a:solidFill>
                <a:schemeClr val="tx1">
                  <a:lumMod val="15000"/>
                  <a:lumOff val="85000"/>
                </a:schemeClr>
              </a:solidFill>
              <a:round/>
            </a:ln>
            <a:effectLst/>
          </c:spPr>
        </c:majorGridlines>
        <c:numFmt formatCode="0.00_);[Red]\(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120869041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yVal>
            <c:numRef>
              <c:f>'SDF-UR-Trans'!$G$24:$G$64</c:f>
              <c:numCache>
                <c:formatCode>0.00_);[Red]\(0.00\)</c:formatCode>
                <c:ptCount val="41"/>
                <c:pt idx="0">
                  <c:v>64496.152449162611</c:v>
                </c:pt>
                <c:pt idx="1">
                  <c:v>67425.376969183766</c:v>
                </c:pt>
                <c:pt idx="2">
                  <c:v>68815.39787151503</c:v>
                </c:pt>
                <c:pt idx="3">
                  <c:v>70244.824410257366</c:v>
                </c:pt>
                <c:pt idx="4">
                  <c:v>71709.911637294717</c:v>
                </c:pt>
                <c:pt idx="5">
                  <c:v>73166.904167680754</c:v>
                </c:pt>
                <c:pt idx="6">
                  <c:v>74635.402289008111</c:v>
                </c:pt>
                <c:pt idx="7">
                  <c:v>76125.877327821145</c:v>
                </c:pt>
                <c:pt idx="8">
                  <c:v>77630.938595680418</c:v>
                </c:pt>
                <c:pt idx="9">
                  <c:v>79142.740858361387</c:v>
                </c:pt>
                <c:pt idx="10">
                  <c:v>80651.180055614299</c:v>
                </c:pt>
                <c:pt idx="11">
                  <c:v>82143.9006078518</c:v>
                </c:pt>
                <c:pt idx="12">
                  <c:v>83606.7463263151</c:v>
                </c:pt>
                <c:pt idx="13">
                  <c:v>85023.464916797282</c:v>
                </c:pt>
                <c:pt idx="14">
                  <c:v>86376.605741162726</c:v>
                </c:pt>
                <c:pt idx="15">
                  <c:v>87647.8423563299</c:v>
                </c:pt>
                <c:pt idx="16">
                  <c:v>88818.540650368377</c:v>
                </c:pt>
                <c:pt idx="17">
                  <c:v>89870.38907770325</c:v>
                </c:pt>
                <c:pt idx="18">
                  <c:v>90786.06071398627</c:v>
                </c:pt>
                <c:pt idx="19">
                  <c:v>91549.87370020675</c:v>
                </c:pt>
                <c:pt idx="20">
                  <c:v>92148.415496476984</c:v>
                </c:pt>
                <c:pt idx="21">
                  <c:v>92571.092417035063</c:v>
                </c:pt>
                <c:pt idx="22">
                  <c:v>92810.568134679459</c:v>
                </c:pt>
                <c:pt idx="23">
                  <c:v>92863.057872198478</c:v>
                </c:pt>
                <c:pt idx="24">
                  <c:v>92728.450352918517</c:v>
                </c:pt>
                <c:pt idx="25">
                  <c:v>92410.236720598041</c:v>
                </c:pt>
                <c:pt idx="26">
                  <c:v>91915.233952422452</c:v>
                </c:pt>
                <c:pt idx="27">
                  <c:v>91253.098885216867</c:v>
                </c:pt>
                <c:pt idx="28">
                  <c:v>90435.63664387328</c:v>
                </c:pt>
                <c:pt idx="29">
                  <c:v>89475.912339459697</c:v>
                </c:pt>
                <c:pt idx="30">
                  <c:v>88387.175012653432</c:v>
                </c:pt>
                <c:pt idx="31">
                  <c:v>87181.594182934496</c:v>
                </c:pt>
                <c:pt idx="32">
                  <c:v>85868.785334947941</c:v>
                </c:pt>
                <c:pt idx="33">
                  <c:v>84454.047731727886</c:v>
                </c:pt>
                <c:pt idx="34">
                  <c:v>82936.125580518332</c:v>
                </c:pt>
                <c:pt idx="35">
                  <c:v>81304.05483739746</c:v>
                </c:pt>
                <c:pt idx="36">
                  <c:v>79532.053477639842</c:v>
                </c:pt>
                <c:pt idx="37">
                  <c:v>77569.72240629021</c:v>
                </c:pt>
                <c:pt idx="38">
                  <c:v>75319.013662214173</c:v>
                </c:pt>
                <c:pt idx="39">
                  <c:v>72561.396366708679</c:v>
                </c:pt>
                <c:pt idx="40">
                  <c:v>68456.019134463961</c:v>
                </c:pt>
              </c:numCache>
            </c:numRef>
          </c:yVal>
          <c:smooth val="0"/>
          <c:extLst>
            <c:ext xmlns:c16="http://schemas.microsoft.com/office/drawing/2014/chart" uri="{C3380CC4-5D6E-409C-BE32-E72D297353CC}">
              <c16:uniqueId val="{00000000-CAF0-45DF-A055-4C61071F4B2F}"/>
            </c:ext>
          </c:extLst>
        </c:ser>
        <c:dLbls>
          <c:showLegendKey val="0"/>
          <c:showVal val="0"/>
          <c:showCatName val="0"/>
          <c:showSerName val="0"/>
          <c:showPercent val="0"/>
          <c:showBubbleSize val="0"/>
        </c:dLbls>
        <c:axId val="95645519"/>
        <c:axId val="95631599"/>
      </c:scatterChart>
      <c:valAx>
        <c:axId val="95645519"/>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95631599"/>
        <c:crosses val="autoZero"/>
        <c:crossBetween val="midCat"/>
      </c:valAx>
      <c:valAx>
        <c:axId val="95631599"/>
        <c:scaling>
          <c:orientation val="minMax"/>
        </c:scaling>
        <c:delete val="0"/>
        <c:axPos val="l"/>
        <c:majorGridlines>
          <c:spPr>
            <a:ln w="9525" cap="flat" cmpd="sng" algn="ctr">
              <a:solidFill>
                <a:schemeClr val="tx1">
                  <a:lumMod val="15000"/>
                  <a:lumOff val="85000"/>
                </a:schemeClr>
              </a:solidFill>
              <a:round/>
            </a:ln>
            <a:effectLst/>
          </c:spPr>
        </c:majorGridlines>
        <c:numFmt formatCode="0.00_);[Red]\(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95645519"/>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zh-CN"/>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yVal>
            <c:numRef>
              <c:f>'Transportation sector'!$BK$20:$BK$60</c:f>
              <c:numCache>
                <c:formatCode>General</c:formatCode>
                <c:ptCount val="41"/>
                <c:pt idx="0">
                  <c:v>0</c:v>
                </c:pt>
                <c:pt idx="1">
                  <c:v>1.1607023858899053</c:v>
                </c:pt>
                <c:pt idx="2">
                  <c:v>1.1653919312063417</c:v>
                </c:pt>
                <c:pt idx="3">
                  <c:v>1.1698897663928558</c:v>
                </c:pt>
                <c:pt idx="4">
                  <c:v>1.1738039091624426</c:v>
                </c:pt>
                <c:pt idx="5">
                  <c:v>1.1763284023408531</c:v>
                </c:pt>
                <c:pt idx="6">
                  <c:v>1.1776912622337581</c:v>
                </c:pt>
                <c:pt idx="7">
                  <c:v>1.1774476413935571</c:v>
                </c:pt>
                <c:pt idx="8">
                  <c:v>1.1752622101998345</c:v>
                </c:pt>
                <c:pt idx="9">
                  <c:v>1.1708203346400594</c:v>
                </c:pt>
                <c:pt idx="10">
                  <c:v>1.1638768083586608</c:v>
                </c:pt>
                <c:pt idx="11">
                  <c:v>1.1541701151999029</c:v>
                </c:pt>
                <c:pt idx="12">
                  <c:v>1.141467180004093</c:v>
                </c:pt>
                <c:pt idx="13">
                  <c:v>1.1255769724545148</c:v>
                </c:pt>
                <c:pt idx="14">
                  <c:v>1.1063595168673408</c:v>
                </c:pt>
                <c:pt idx="15">
                  <c:v>1.0837345869700437</c:v>
                </c:pt>
                <c:pt idx="16">
                  <c:v>1.0576886198813666</c:v>
                </c:pt>
                <c:pt idx="17">
                  <c:v>1.0283356087190572</c:v>
                </c:pt>
                <c:pt idx="18">
                  <c:v>0.99581359219504972</c:v>
                </c:pt>
                <c:pt idx="19">
                  <c:v>0.960333994971317</c:v>
                </c:pt>
                <c:pt idx="20">
                  <c:v>0.92217763989378154</c:v>
                </c:pt>
                <c:pt idx="21">
                  <c:v>0.88168787341919941</c:v>
                </c:pt>
                <c:pt idx="22">
                  <c:v>0.83925511739774916</c:v>
                </c:pt>
                <c:pt idx="23">
                  <c:v>0.79531002718295063</c:v>
                </c:pt>
                <c:pt idx="24">
                  <c:v>0.75031033879037179</c:v>
                </c:pt>
                <c:pt idx="25">
                  <c:v>0.70472688232205716</c:v>
                </c:pt>
                <c:pt idx="26">
                  <c:v>0.65902945482919373</c:v>
                </c:pt>
                <c:pt idx="27">
                  <c:v>0.61367322738212216</c:v>
                </c:pt>
                <c:pt idx="28">
                  <c:v>0.56908630464644872</c:v>
                </c:pt>
                <c:pt idx="29">
                  <c:v>0.52565896221731967</c:v>
                </c:pt>
                <c:pt idx="30">
                  <c:v>0.48373496591741261</c:v>
                </c:pt>
                <c:pt idx="31">
                  <c:v>0.4436052382024967</c:v>
                </c:pt>
                <c:pt idx="32">
                  <c:v>0.40550399066136195</c:v>
                </c:pt>
                <c:pt idx="33">
                  <c:v>0.36960729889144606</c:v>
                </c:pt>
                <c:pt idx="34">
                  <c:v>0.33603396633386556</c:v>
                </c:pt>
                <c:pt idx="35">
                  <c:v>0.30484841476770119</c:v>
                </c:pt>
                <c:pt idx="36">
                  <c:v>0.27606525668078002</c:v>
                </c:pt>
                <c:pt idx="37">
                  <c:v>0.24965515175320496</c:v>
                </c:pt>
                <c:pt idx="38">
                  <c:v>0.22555152681330859</c:v>
                </c:pt>
                <c:pt idx="39">
                  <c:v>0.20365774415680302</c:v>
                </c:pt>
                <c:pt idx="40">
                  <c:v>0.18385433345376903</c:v>
                </c:pt>
              </c:numCache>
            </c:numRef>
          </c:yVal>
          <c:smooth val="0"/>
          <c:extLst>
            <c:ext xmlns:c16="http://schemas.microsoft.com/office/drawing/2014/chart" uri="{C3380CC4-5D6E-409C-BE32-E72D297353CC}">
              <c16:uniqueId val="{00000000-02D5-49D8-9A85-67E5B5F1A668}"/>
            </c:ext>
          </c:extLst>
        </c:ser>
        <c:dLbls>
          <c:showLegendKey val="0"/>
          <c:showVal val="0"/>
          <c:showCatName val="0"/>
          <c:showSerName val="0"/>
          <c:showPercent val="0"/>
          <c:showBubbleSize val="0"/>
        </c:dLbls>
        <c:axId val="255567248"/>
        <c:axId val="255557168"/>
      </c:scatterChart>
      <c:valAx>
        <c:axId val="255567248"/>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255557168"/>
        <c:crosses val="autoZero"/>
        <c:crossBetween val="midCat"/>
      </c:valAx>
      <c:valAx>
        <c:axId val="2555571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zh-CN"/>
          </a:p>
        </c:txPr>
        <c:crossAx val="25556724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zh-CN"/>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9</xdr:col>
      <xdr:colOff>265205</xdr:colOff>
      <xdr:row>44</xdr:row>
      <xdr:rowOff>14194</xdr:rowOff>
    </xdr:from>
    <xdr:to>
      <xdr:col>14</xdr:col>
      <xdr:colOff>728382</xdr:colOff>
      <xdr:row>58</xdr:row>
      <xdr:rowOff>142688</xdr:rowOff>
    </xdr:to>
    <xdr:graphicFrame macro="">
      <xdr:nvGraphicFramePr>
        <xdr:cNvPr id="4" name="图表 3">
          <a:extLst>
            <a:ext uri="{FF2B5EF4-FFF2-40B4-BE49-F238E27FC236}">
              <a16:creationId xmlns:a16="http://schemas.microsoft.com/office/drawing/2014/main" id="{D54BE853-39DA-A904-5AED-9AAAB946735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125</xdr:col>
      <xdr:colOff>627529</xdr:colOff>
      <xdr:row>35</xdr:row>
      <xdr:rowOff>178547</xdr:rowOff>
    </xdr:from>
    <xdr:to>
      <xdr:col>130</xdr:col>
      <xdr:colOff>635000</xdr:colOff>
      <xdr:row>50</xdr:row>
      <xdr:rowOff>120276</xdr:rowOff>
    </xdr:to>
    <xdr:graphicFrame macro="">
      <xdr:nvGraphicFramePr>
        <xdr:cNvPr id="4" name="图表 3">
          <a:extLst>
            <a:ext uri="{FF2B5EF4-FFF2-40B4-BE49-F238E27FC236}">
              <a16:creationId xmlns:a16="http://schemas.microsoft.com/office/drawing/2014/main" id="{F6059F6F-42EA-7986-9358-FBF19224D61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20</xdr:col>
      <xdr:colOff>609600</xdr:colOff>
      <xdr:row>36</xdr:row>
      <xdr:rowOff>53975</xdr:rowOff>
    </xdr:from>
    <xdr:to>
      <xdr:col>26</xdr:col>
      <xdr:colOff>501650</xdr:colOff>
      <xdr:row>51</xdr:row>
      <xdr:rowOff>85725</xdr:rowOff>
    </xdr:to>
    <xdr:graphicFrame macro="">
      <xdr:nvGraphicFramePr>
        <xdr:cNvPr id="7" name="图表 6">
          <a:extLst>
            <a:ext uri="{FF2B5EF4-FFF2-40B4-BE49-F238E27FC236}">
              <a16:creationId xmlns:a16="http://schemas.microsoft.com/office/drawing/2014/main" id="{0CCA0F88-1260-F6A7-7E3E-FEC374F4803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35770;&#25991;\2&#25237;&#31295;-&#38656;&#27714;&#24341;&#23548;&#19979;&#30340;&#24314;&#31569;&#20840;&#23551;&#21629;&#21608;&#26399;&#20943;&#25490;-NC\&#35745;&#31639;&#27169;&#22411;\building_operation_model.xlsx" TargetMode="External"/><Relationship Id="rId1" Type="http://schemas.openxmlformats.org/officeDocument/2006/relationships/externalLinkPath" Target="building_operation_mode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heet list"/>
      <sheetName val="Energy-Results"/>
      <sheetName val="Carbon emission-Results"/>
      <sheetName val="NO-RR-heating"/>
      <sheetName val="TR-UR-heating"/>
      <sheetName val="TR-RR-heating "/>
      <sheetName val="NO-UR-cooling"/>
      <sheetName val="NO-RR-cooling"/>
      <sheetName val="TR-UR-cooling"/>
      <sheetName val="TR-RR-cooling"/>
      <sheetName val="SO-UR-cooling"/>
      <sheetName val="SO-RR-cooling"/>
      <sheetName val="UR-Lighting"/>
      <sheetName val="RR-Lighting"/>
      <sheetName val="UR-cooking"/>
      <sheetName val="RR-cooking"/>
      <sheetName val="UR-WH"/>
      <sheetName val="RR-WH"/>
      <sheetName val="UR-rice-cooker"/>
      <sheetName val="RR-rice-cooker"/>
      <sheetName val="UR-MR"/>
      <sheetName val="RR-MR"/>
      <sheetName val="UR-CM"/>
      <sheetName val="RR-CM"/>
      <sheetName val="UR-RE"/>
      <sheetName val="RR-RE"/>
      <sheetName val="UR-WM"/>
      <sheetName val="RR-WM"/>
      <sheetName val="UR-TV"/>
      <sheetName val="RR-TV"/>
      <sheetName val="UR-RoofPV"/>
      <sheetName val="RR-RoofPV"/>
    </sheetNames>
    <sheetDataSet>
      <sheetData sheetId="0"/>
      <sheetData sheetId="1">
        <row r="5">
          <cell r="AZ5">
            <v>1080.0222380285929</v>
          </cell>
          <cell r="BA5">
            <v>368.99075139360093</v>
          </cell>
          <cell r="BB5">
            <v>771.13292951712776</v>
          </cell>
          <cell r="BC5">
            <v>309.33752432687209</v>
          </cell>
          <cell r="BD5">
            <v>11.165241250818577</v>
          </cell>
          <cell r="BE5">
            <v>32.193012658400434</v>
          </cell>
        </row>
        <row r="6">
          <cell r="AZ6">
            <v>1099.0312992470822</v>
          </cell>
          <cell r="BA6">
            <v>402.71911156256255</v>
          </cell>
          <cell r="BB6">
            <v>803.50738676103128</v>
          </cell>
          <cell r="BC6">
            <v>308.62318492582364</v>
          </cell>
          <cell r="BD6">
            <v>12.101921082952723</v>
          </cell>
          <cell r="BE6">
            <v>32.047726068217727</v>
          </cell>
        </row>
        <row r="7">
          <cell r="AZ7">
            <v>1157.660428880173</v>
          </cell>
          <cell r="BA7">
            <v>407.10202955639733</v>
          </cell>
          <cell r="BB7">
            <v>837.04103519639204</v>
          </cell>
          <cell r="BC7">
            <v>307.76704965990695</v>
          </cell>
          <cell r="BD7">
            <v>13.038597529261096</v>
          </cell>
          <cell r="BE7">
            <v>31.824234920676908</v>
          </cell>
        </row>
        <row r="8">
          <cell r="AZ8">
            <v>1201.6276198113692</v>
          </cell>
          <cell r="BA8">
            <v>404.40395594045356</v>
          </cell>
          <cell r="BB8">
            <v>871.55290302435037</v>
          </cell>
          <cell r="BC8">
            <v>306.90659231202125</v>
          </cell>
          <cell r="BD8">
            <v>13.988714773466961</v>
          </cell>
          <cell r="BE8">
            <v>31.577499723722688</v>
          </cell>
        </row>
        <row r="9">
          <cell r="AZ9">
            <v>1230.7037034383436</v>
          </cell>
          <cell r="BA9">
            <v>399.07321199932858</v>
          </cell>
          <cell r="BB9">
            <v>906.68685292077112</v>
          </cell>
          <cell r="BC9">
            <v>306.04276696708405</v>
          </cell>
          <cell r="BD9">
            <v>14.952259862214751</v>
          </cell>
          <cell r="BE9">
            <v>31.318805815206044</v>
          </cell>
        </row>
        <row r="10">
          <cell r="AZ10">
            <v>1269.1176070579565</v>
          </cell>
          <cell r="BA10">
            <v>396.50898418665253</v>
          </cell>
          <cell r="BB10">
            <v>942.20175661136022</v>
          </cell>
          <cell r="BC10">
            <v>305.15728444135357</v>
          </cell>
          <cell r="BD10">
            <v>15.929583744851096</v>
          </cell>
          <cell r="BE10">
            <v>31.06001020515561</v>
          </cell>
        </row>
        <row r="11">
          <cell r="AZ11">
            <v>1314.4371239620407</v>
          </cell>
          <cell r="BA11">
            <v>394.74897547618923</v>
          </cell>
          <cell r="BB11">
            <v>977.94654086231242</v>
          </cell>
          <cell r="BC11">
            <v>304.24027743406765</v>
          </cell>
          <cell r="BD11">
            <v>16.92147216918967</v>
          </cell>
          <cell r="BE11">
            <v>30.812622313978324</v>
          </cell>
        </row>
        <row r="12">
          <cell r="AZ12">
            <v>1354.53687446851</v>
          </cell>
          <cell r="BA12">
            <v>392.30555808772641</v>
          </cell>
          <cell r="BB12">
            <v>1013.8720907358036</v>
          </cell>
          <cell r="BC12">
            <v>303.31128234330697</v>
          </cell>
          <cell r="BD12">
            <v>17.929188963824675</v>
          </cell>
          <cell r="BE12">
            <v>30.588997044227003</v>
          </cell>
        </row>
        <row r="13">
          <cell r="AZ13">
            <v>1390.3736602086601</v>
          </cell>
          <cell r="BA13">
            <v>390.77104754314558</v>
          </cell>
          <cell r="BB13">
            <v>1049.9772944125343</v>
          </cell>
          <cell r="BC13">
            <v>302.35153790624901</v>
          </cell>
          <cell r="BD13">
            <v>18.954503964273339</v>
          </cell>
          <cell r="BE13">
            <v>30.401908837890097</v>
          </cell>
        </row>
        <row r="14">
          <cell r="AZ14">
            <v>1427.4921618464757</v>
          </cell>
          <cell r="BA14">
            <v>389.17197477067651</v>
          </cell>
          <cell r="BB14">
            <v>1085.1397917605054</v>
          </cell>
          <cell r="BC14">
            <v>300.45909557534333</v>
          </cell>
          <cell r="BD14">
            <v>19.99969878793242</v>
          </cell>
          <cell r="BE14">
            <v>30.264057871776245</v>
          </cell>
        </row>
        <row r="15">
          <cell r="AZ15">
            <v>1465.5075652454479</v>
          </cell>
          <cell r="BA15">
            <v>389.55227093364505</v>
          </cell>
          <cell r="BB15">
            <v>1118.2821540898021</v>
          </cell>
          <cell r="BC15">
            <v>297.89418154726371</v>
          </cell>
          <cell r="BD15">
            <v>21.067543654764663</v>
          </cell>
          <cell r="BE15">
            <v>30.188540699665094</v>
          </cell>
        </row>
        <row r="16">
          <cell r="AZ16">
            <v>1502.5059812496675</v>
          </cell>
          <cell r="BA16">
            <v>389.45569463118568</v>
          </cell>
          <cell r="BB16">
            <v>1150.7328161532184</v>
          </cell>
          <cell r="BC16">
            <v>295.02266087625304</v>
          </cell>
          <cell r="BD16">
            <v>22.161239205256891</v>
          </cell>
          <cell r="BE16">
            <v>30.188927753455918</v>
          </cell>
        </row>
        <row r="17">
          <cell r="AZ17">
            <v>1539.4897761103839</v>
          </cell>
          <cell r="BA17">
            <v>389.12024134569833</v>
          </cell>
          <cell r="BB17">
            <v>1183.2122892004356</v>
          </cell>
          <cell r="BC17">
            <v>292.13861578314004</v>
          </cell>
          <cell r="BD17">
            <v>23.284318869898627</v>
          </cell>
          <cell r="BE17">
            <v>30.277047487057146</v>
          </cell>
        </row>
        <row r="18">
          <cell r="AZ18">
            <v>1577.8444983401221</v>
          </cell>
          <cell r="BA18">
            <v>388.88011094768279</v>
          </cell>
          <cell r="BB18">
            <v>1215.8236107065245</v>
          </cell>
          <cell r="BC18">
            <v>289.29555255342973</v>
          </cell>
          <cell r="BD18">
            <v>24.440509815839171</v>
          </cell>
          <cell r="BE18">
            <v>30.465828803331508</v>
          </cell>
        </row>
        <row r="19">
          <cell r="AZ19">
            <v>1617.2135723289323</v>
          </cell>
          <cell r="BA19">
            <v>388.74824960816022</v>
          </cell>
          <cell r="BB19">
            <v>1248.7980926665925</v>
          </cell>
          <cell r="BC19">
            <v>286.59093349959085</v>
          </cell>
          <cell r="BD19">
            <v>25.633553740536595</v>
          </cell>
          <cell r="BE19">
            <v>30.765448989100996</v>
          </cell>
        </row>
        <row r="20">
          <cell r="AZ20">
            <v>1631.902090430458</v>
          </cell>
          <cell r="BA20">
            <v>382.61010431039369</v>
          </cell>
          <cell r="BB20">
            <v>1280.7075740675666</v>
          </cell>
          <cell r="BC20">
            <v>283.68322685935044</v>
          </cell>
          <cell r="BD20">
            <v>26.86699257239696</v>
          </cell>
          <cell r="BE20">
            <v>31.185445812624522</v>
          </cell>
        </row>
        <row r="21">
          <cell r="AZ21">
            <v>1670.5831108092698</v>
          </cell>
          <cell r="BA21">
            <v>383.00203447149875</v>
          </cell>
          <cell r="BB21">
            <v>1312.916892563378</v>
          </cell>
          <cell r="BC21">
            <v>280.93175526747052</v>
          </cell>
          <cell r="BD21">
            <v>28.143928121582793</v>
          </cell>
          <cell r="BE21">
            <v>31.732255499175086</v>
          </cell>
        </row>
        <row r="22">
          <cell r="AZ22">
            <v>1709.126518708897</v>
          </cell>
          <cell r="BA22">
            <v>383.63940178692604</v>
          </cell>
          <cell r="BB22">
            <v>1345.3373345048662</v>
          </cell>
          <cell r="BC22">
            <v>278.31287765561387</v>
          </cell>
          <cell r="BD22">
            <v>29.466768447582144</v>
          </cell>
          <cell r="BE22">
            <v>32.409719267660257</v>
          </cell>
        </row>
        <row r="23">
          <cell r="AZ23">
            <v>1746.9329002902566</v>
          </cell>
          <cell r="BA23">
            <v>384.35197562531772</v>
          </cell>
          <cell r="BB23">
            <v>1376.8579610179311</v>
          </cell>
          <cell r="BC23">
            <v>275.56892136842725</v>
          </cell>
          <cell r="BD23">
            <v>30.836976669425741</v>
          </cell>
          <cell r="BE23">
            <v>33.219961262272747</v>
          </cell>
        </row>
        <row r="24">
          <cell r="AZ24">
            <v>1783.4608181986173</v>
          </cell>
          <cell r="BA24">
            <v>385.00550609721353</v>
          </cell>
          <cell r="BB24">
            <v>1408.2956529526289</v>
          </cell>
          <cell r="BC24">
            <v>272.89916506209198</v>
          </cell>
          <cell r="BD24">
            <v>32.254839648947481</v>
          </cell>
          <cell r="BE24">
            <v>34.160025640907683</v>
          </cell>
        </row>
        <row r="25">
          <cell r="AZ25">
            <v>1818.6896917149083</v>
          </cell>
          <cell r="BA25">
            <v>385.63292180600308</v>
          </cell>
          <cell r="BB25">
            <v>1436.68301577945</v>
          </cell>
          <cell r="BC25">
            <v>269.74008343507887</v>
          </cell>
          <cell r="BD25">
            <v>33.719274023427687</v>
          </cell>
          <cell r="BE25">
            <v>35.222023804786744</v>
          </cell>
        </row>
        <row r="26">
          <cell r="AZ26">
            <v>1853.0868434983686</v>
          </cell>
          <cell r="BA26">
            <v>386.48808292019822</v>
          </cell>
          <cell r="BB26">
            <v>1465.0895379449503</v>
          </cell>
          <cell r="BC26">
            <v>266.7293496267277</v>
          </cell>
          <cell r="BD26">
            <v>35.227685203352181</v>
          </cell>
          <cell r="BE26">
            <v>36.399827087489896</v>
          </cell>
        </row>
        <row r="27">
          <cell r="AZ27">
            <v>1887.1414093049525</v>
          </cell>
          <cell r="BA27">
            <v>387.7595635104679</v>
          </cell>
          <cell r="BB27">
            <v>1492.6115770297247</v>
          </cell>
          <cell r="BC27">
            <v>263.60517743029146</v>
          </cell>
          <cell r="BD27">
            <v>36.775891142593863</v>
          </cell>
          <cell r="BE27">
            <v>37.677594556205847</v>
          </cell>
        </row>
        <row r="28">
          <cell r="AZ28">
            <v>1921.0271693807415</v>
          </cell>
          <cell r="BA28">
            <v>389.44395333797854</v>
          </cell>
          <cell r="BB28">
            <v>1520.1881234193268</v>
          </cell>
          <cell r="BC28">
            <v>260.65456719638502</v>
          </cell>
          <cell r="BD28">
            <v>38.35811711774641</v>
          </cell>
          <cell r="BE28">
            <v>39.040737227707261</v>
          </cell>
        </row>
        <row r="29">
          <cell r="AZ29">
            <v>1954.7107060296864</v>
          </cell>
          <cell r="BA29">
            <v>391.39297489227079</v>
          </cell>
          <cell r="BB29">
            <v>1547.9712214408753</v>
          </cell>
          <cell r="BC29">
            <v>257.92628819764695</v>
          </cell>
          <cell r="BD29">
            <v>39.96706081314089</v>
          </cell>
          <cell r="BE29">
            <v>40.471613352861517</v>
          </cell>
        </row>
        <row r="30">
          <cell r="AZ30">
            <v>1959.6955030279507</v>
          </cell>
          <cell r="BA30">
            <v>392.66195582497721</v>
          </cell>
          <cell r="BB30">
            <v>1565.0644214727856</v>
          </cell>
          <cell r="BC30">
            <v>252.90603174111402</v>
          </cell>
          <cell r="BD30">
            <v>41.594019232145421</v>
          </cell>
          <cell r="BE30">
            <v>41.949912991718378</v>
          </cell>
        </row>
        <row r="31">
          <cell r="AZ31">
            <v>1991.9774692014923</v>
          </cell>
          <cell r="BA31">
            <v>394.90322055214693</v>
          </cell>
          <cell r="BB31">
            <v>1582.5505974771427</v>
          </cell>
          <cell r="BC31">
            <v>248.24450280591455</v>
          </cell>
          <cell r="BD31">
            <v>43.229060906356651</v>
          </cell>
          <cell r="BE31">
            <v>43.455180010173358</v>
          </cell>
        </row>
        <row r="32">
          <cell r="AZ32">
            <v>2020.96525688422</v>
          </cell>
          <cell r="BA32">
            <v>397.31028877297604</v>
          </cell>
          <cell r="BB32">
            <v>1599.0460856435113</v>
          </cell>
          <cell r="BC32">
            <v>243.62767078076544</v>
          </cell>
          <cell r="BD32">
            <v>44.861218982315854</v>
          </cell>
          <cell r="BE32">
            <v>44.96711571997205</v>
          </cell>
        </row>
        <row r="33">
          <cell r="AZ33">
            <v>2043.749909271575</v>
          </cell>
          <cell r="BA33">
            <v>399.88393548655205</v>
          </cell>
          <cell r="BB33">
            <v>1615.5121428144682</v>
          </cell>
          <cell r="BC33">
            <v>239.25957879903896</v>
          </cell>
          <cell r="BD33">
            <v>46.478673104364837</v>
          </cell>
          <cell r="BE33">
            <v>46.466215529592333</v>
          </cell>
        </row>
        <row r="34">
          <cell r="AZ34">
            <v>2065.2476888003562</v>
          </cell>
          <cell r="BA34">
            <v>402.58128778150615</v>
          </cell>
          <cell r="BB34">
            <v>1631.6237993077314</v>
          </cell>
          <cell r="BC34">
            <v>235.06345115354006</v>
          </cell>
          <cell r="BD34">
            <v>48.068879968335601</v>
          </cell>
          <cell r="BE34">
            <v>47.935679345179551</v>
          </cell>
        </row>
        <row r="35">
          <cell r="AZ35">
            <v>2089.6950839646765</v>
          </cell>
          <cell r="BA35">
            <v>405.41129502752102</v>
          </cell>
          <cell r="BB35">
            <v>1644.0632750840882</v>
          </cell>
          <cell r="BC35">
            <v>230.50327776286809</v>
          </cell>
          <cell r="BD35">
            <v>49.618602116213196</v>
          </cell>
          <cell r="BE35">
            <v>49.374363805756659</v>
          </cell>
        </row>
        <row r="36">
          <cell r="AZ36">
            <v>2113.2706746574881</v>
          </cell>
          <cell r="BA36">
            <v>408.29426773549153</v>
          </cell>
          <cell r="BB36">
            <v>1656.2801237857964</v>
          </cell>
          <cell r="BC36">
            <v>226.17713792880252</v>
          </cell>
          <cell r="BD36">
            <v>51.113767647752006</v>
          </cell>
          <cell r="BE36">
            <v>50.746626478093617</v>
          </cell>
        </row>
        <row r="37">
          <cell r="AZ37">
            <v>2134.1915208518303</v>
          </cell>
          <cell r="BA37">
            <v>411.2936556722974</v>
          </cell>
          <cell r="BB37">
            <v>1668.2407845049602</v>
          </cell>
          <cell r="BC37">
            <v>222.08392221081908</v>
          </cell>
          <cell r="BD37">
            <v>52.539060447920562</v>
          </cell>
          <cell r="BE37">
            <v>52.051296889954628</v>
          </cell>
        </row>
        <row r="38">
          <cell r="AZ38">
            <v>2154.1999825870589</v>
          </cell>
          <cell r="BA38">
            <v>414.44228753579551</v>
          </cell>
          <cell r="BB38">
            <v>1678.9273025936648</v>
          </cell>
          <cell r="BC38">
            <v>217.98279962312895</v>
          </cell>
          <cell r="BD38">
            <v>53.877068977234103</v>
          </cell>
          <cell r="BE38">
            <v>53.289015195524087</v>
          </cell>
        </row>
        <row r="39">
          <cell r="AZ39">
            <v>2173.92979915456</v>
          </cell>
          <cell r="BA39">
            <v>417.7054090255437</v>
          </cell>
          <cell r="BB39">
            <v>1689.2926465909229</v>
          </cell>
          <cell r="BC39">
            <v>214.12325246219604</v>
          </cell>
          <cell r="BD39">
            <v>55.106654799004936</v>
          </cell>
          <cell r="BE39">
            <v>54.452141181582817</v>
          </cell>
        </row>
        <row r="40">
          <cell r="AZ40">
            <v>2192.3785400658044</v>
          </cell>
          <cell r="BA40">
            <v>421.06994844671152</v>
          </cell>
          <cell r="BB40">
            <v>1699.373912772744</v>
          </cell>
          <cell r="BC40">
            <v>210.53347248420752</v>
          </cell>
          <cell r="BD40">
            <v>56.199775407366388</v>
          </cell>
          <cell r="BE40">
            <v>55.540527860568183</v>
          </cell>
        </row>
        <row r="41">
          <cell r="AZ41">
            <v>2208.9572434550823</v>
          </cell>
          <cell r="BA41">
            <v>424.50581037645463</v>
          </cell>
          <cell r="BB41">
            <v>1708.0653369408267</v>
          </cell>
          <cell r="BC41">
            <v>207.01522903289404</v>
          </cell>
          <cell r="BD41">
            <v>57.114748575866109</v>
          </cell>
          <cell r="BE41">
            <v>56.543651942265562</v>
          </cell>
        </row>
        <row r="42">
          <cell r="AZ42">
            <v>2223.5411532411631</v>
          </cell>
          <cell r="BA42">
            <v>428.00494143345702</v>
          </cell>
          <cell r="BB42">
            <v>1716.2594981100472</v>
          </cell>
          <cell r="BC42">
            <v>203.79331103937525</v>
          </cell>
          <cell r="BD42">
            <v>57.779460309781989</v>
          </cell>
          <cell r="BE42">
            <v>57.449927818700608</v>
          </cell>
        </row>
        <row r="43">
          <cell r="AZ43">
            <v>2235.1108066422294</v>
          </cell>
          <cell r="BA43">
            <v>431.51504108168297</v>
          </cell>
          <cell r="BB43">
            <v>1723.3332098227877</v>
          </cell>
          <cell r="BC43">
            <v>200.80242575208374</v>
          </cell>
          <cell r="BD43">
            <v>58.035012704186663</v>
          </cell>
          <cell r="BE43">
            <v>58.219761237925816</v>
          </cell>
        </row>
        <row r="44">
          <cell r="AZ44">
            <v>2238.7799355265615</v>
          </cell>
          <cell r="BA44">
            <v>434.73814462869063</v>
          </cell>
          <cell r="BB44">
            <v>1727.8029509828214</v>
          </cell>
          <cell r="BC44">
            <v>197.93996048097398</v>
          </cell>
          <cell r="BD44">
            <v>57.165909015406761</v>
          </cell>
          <cell r="BE44">
            <v>58.648533078353374</v>
          </cell>
        </row>
      </sheetData>
      <sheetData sheetId="2">
        <row r="4">
          <cell r="Z4">
            <v>898.1946076454642</v>
          </cell>
          <cell r="AA4">
            <v>357.89507366794464</v>
          </cell>
        </row>
        <row r="5">
          <cell r="Z5">
            <v>913.31256684091693</v>
          </cell>
          <cell r="AA5">
            <v>357.98220778633913</v>
          </cell>
        </row>
        <row r="6">
          <cell r="Z6">
            <v>932.75592940337071</v>
          </cell>
          <cell r="AA6">
            <v>353.09401974264813</v>
          </cell>
        </row>
        <row r="7">
          <cell r="Z7">
            <v>952.1544127661715</v>
          </cell>
          <cell r="AA7">
            <v>348.33837820429346</v>
          </cell>
        </row>
        <row r="8">
          <cell r="Z8">
            <v>971.30002209257589</v>
          </cell>
          <cell r="AA8">
            <v>343.77124394402858</v>
          </cell>
        </row>
        <row r="9">
          <cell r="Z9">
            <v>989.85291945846825</v>
          </cell>
          <cell r="AA9">
            <v>339.34725231286507</v>
          </cell>
        </row>
        <row r="10">
          <cell r="Z10">
            <v>1007.6062881803546</v>
          </cell>
          <cell r="AA10">
            <v>335.02862497399718</v>
          </cell>
        </row>
        <row r="11">
          <cell r="Z11">
            <v>1024.4377880400564</v>
          </cell>
          <cell r="AA11">
            <v>330.7940486273294</v>
          </cell>
        </row>
        <row r="12">
          <cell r="Z12">
            <v>1040.3043114694879</v>
          </cell>
          <cell r="AA12">
            <v>326.65000830767713</v>
          </cell>
        </row>
        <row r="13">
          <cell r="Z13">
            <v>1055.1931667082799</v>
          </cell>
          <cell r="AA13">
            <v>322.57351107178079</v>
          </cell>
        </row>
        <row r="14">
          <cell r="Z14">
            <v>1068.1724477910327</v>
          </cell>
          <cell r="AA14">
            <v>317.46331328914118</v>
          </cell>
        </row>
        <row r="15">
          <cell r="Z15">
            <v>1078.3251466751919</v>
          </cell>
          <cell r="AA15">
            <v>311.91321908108915</v>
          </cell>
        </row>
        <row r="16">
          <cell r="Z16">
            <v>1086.9207594926145</v>
          </cell>
          <cell r="AA16">
            <v>306.24595323499875</v>
          </cell>
        </row>
        <row r="17">
          <cell r="Z17">
            <v>1094.5555357369667</v>
          </cell>
          <cell r="AA17">
            <v>300.69997667411246</v>
          </cell>
        </row>
        <row r="18">
          <cell r="Z18">
            <v>1101.3148140944104</v>
          </cell>
          <cell r="AA18">
            <v>295.31254468187149</v>
          </cell>
        </row>
        <row r="19">
          <cell r="Z19">
            <v>1107.3695380023735</v>
          </cell>
          <cell r="AA19">
            <v>290.14857451432817</v>
          </cell>
        </row>
        <row r="20">
          <cell r="Z20">
            <v>1111.7095164504842</v>
          </cell>
          <cell r="AA20">
            <v>284.95908192744719</v>
          </cell>
        </row>
        <row r="21">
          <cell r="Z21">
            <v>1115.3399388043206</v>
          </cell>
          <cell r="AA21">
            <v>279.99999845166286</v>
          </cell>
        </row>
        <row r="22">
          <cell r="Z22">
            <v>1118.1975377491092</v>
          </cell>
          <cell r="AA22">
            <v>275.24676360116922</v>
          </cell>
        </row>
        <row r="23">
          <cell r="Z23">
            <v>1119.5665832160055</v>
          </cell>
          <cell r="AA23">
            <v>270.52690314674942</v>
          </cell>
        </row>
        <row r="24">
          <cell r="Z24">
            <v>1120.0208287914566</v>
          </cell>
          <cell r="AA24">
            <v>265.9741396678296</v>
          </cell>
        </row>
        <row r="25">
          <cell r="Z25">
            <v>1117.1216882423369</v>
          </cell>
          <cell r="AA25">
            <v>261.24460615119614</v>
          </cell>
        </row>
        <row r="26">
          <cell r="Z26">
            <v>1113.4957229425968</v>
          </cell>
          <cell r="AA26">
            <v>256.74464836112736</v>
          </cell>
        </row>
        <row r="27">
          <cell r="Z27">
            <v>1108.63321691685</v>
          </cell>
          <cell r="AA27">
            <v>252.32051786691784</v>
          </cell>
        </row>
        <row r="28">
          <cell r="Z28">
            <v>1103.1058695579518</v>
          </cell>
          <cell r="AA28">
            <v>248.1413866966204</v>
          </cell>
        </row>
        <row r="29">
          <cell r="Z29">
            <v>1096.9941872582285</v>
          </cell>
          <cell r="AA29">
            <v>244.22844530647225</v>
          </cell>
        </row>
        <row r="30">
          <cell r="Z30">
            <v>1084.5009580921778</v>
          </cell>
          <cell r="AA30">
            <v>238.20261926919969</v>
          </cell>
        </row>
        <row r="31">
          <cell r="Z31">
            <v>1071.8224463424126</v>
          </cell>
          <cell r="AA31">
            <v>232.58102832001322</v>
          </cell>
        </row>
        <row r="32">
          <cell r="Z32">
            <v>1058.268495586218</v>
          </cell>
          <cell r="AA32">
            <v>227.19728088182811</v>
          </cell>
        </row>
        <row r="33">
          <cell r="Z33">
            <v>1044.3274299440582</v>
          </cell>
          <cell r="AA33">
            <v>222.14591670365152</v>
          </cell>
        </row>
        <row r="34">
          <cell r="Z34">
            <v>1029.8452757530126</v>
          </cell>
          <cell r="AA34">
            <v>217.38145179190099</v>
          </cell>
        </row>
        <row r="35">
          <cell r="Z35">
            <v>1012.7034139548954</v>
          </cell>
          <cell r="AA35">
            <v>212.67251156345355</v>
          </cell>
        </row>
        <row r="36">
          <cell r="Z36">
            <v>995.1851519590698</v>
          </cell>
          <cell r="AA36">
            <v>208.27812880076976</v>
          </cell>
        </row>
        <row r="37">
          <cell r="Z37">
            <v>977.26688460004254</v>
          </cell>
          <cell r="AA37">
            <v>204.18366764837043</v>
          </cell>
        </row>
        <row r="38">
          <cell r="Z38">
            <v>958.55579034271477</v>
          </cell>
          <cell r="AA38">
            <v>200.28495003566238</v>
          </cell>
        </row>
        <row r="39">
          <cell r="Z39">
            <v>939.42459213432198</v>
          </cell>
          <cell r="AA39">
            <v>196.66668467379222</v>
          </cell>
        </row>
        <row r="40">
          <cell r="Z40">
            <v>919.8613645164429</v>
          </cell>
          <cell r="AA40">
            <v>193.32018266460472</v>
          </cell>
        </row>
        <row r="41">
          <cell r="Z41">
            <v>899.47169930875828</v>
          </cell>
          <cell r="AA41">
            <v>190.15947612044553</v>
          </cell>
        </row>
        <row r="42">
          <cell r="Z42">
            <v>878.51960555226833</v>
          </cell>
          <cell r="AA42">
            <v>187.2367855442111</v>
          </cell>
        </row>
        <row r="43">
          <cell r="Z43">
            <v>856.71628869417259</v>
          </cell>
          <cell r="AA43">
            <v>184.49875347286542</v>
          </cell>
        </row>
        <row r="44">
          <cell r="Z44">
            <v>833.29958825385631</v>
          </cell>
          <cell r="AA44">
            <v>181.85595834591686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8.xml.rels><?xml version="1.0" encoding="UTF-8" standalone="yes"?>
<Relationships xmlns="http://schemas.openxmlformats.org/package/2006/relationships"><Relationship Id="rId1" Type="http://schemas.openxmlformats.org/officeDocument/2006/relationships/hyperlink" Target="https://sem.mysteel.com/?label=main&amp;time=20220415&amp;bd_vid=8700992117430399603" TargetMode="Externa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29570-A1FE-4C6C-8C5C-DBAE5DC083E2}">
  <sheetPr>
    <tabColor theme="1" tint="0.499984740745262"/>
  </sheetPr>
  <dimension ref="A1:C18"/>
  <sheetViews>
    <sheetView tabSelected="1" zoomScaleNormal="100" workbookViewId="0">
      <selection activeCell="C21" sqref="C21"/>
    </sheetView>
  </sheetViews>
  <sheetFormatPr defaultRowHeight="14.5" x14ac:dyDescent="0.3"/>
  <cols>
    <col min="1" max="1" width="8.6640625" style="13"/>
    <col min="2" max="2" width="22.9140625" style="13" bestFit="1" customWidth="1"/>
    <col min="3" max="3" width="120" style="13" customWidth="1"/>
    <col min="4" max="11" width="8.6640625" style="13"/>
    <col min="12" max="12" width="8.6640625" style="13" customWidth="1"/>
    <col min="13" max="16384" width="8.6640625" style="13"/>
  </cols>
  <sheetData>
    <row r="1" spans="1:3" x14ac:dyDescent="0.3">
      <c r="A1" s="13" t="s">
        <v>10</v>
      </c>
      <c r="B1" s="317" t="s">
        <v>342</v>
      </c>
      <c r="C1" s="317" t="s">
        <v>343</v>
      </c>
    </row>
    <row r="2" spans="1:3" x14ac:dyDescent="0.3">
      <c r="A2" s="1">
        <v>1</v>
      </c>
      <c r="B2" s="1" t="s">
        <v>344</v>
      </c>
      <c r="C2" s="318" t="s">
        <v>345</v>
      </c>
    </row>
    <row r="3" spans="1:3" x14ac:dyDescent="0.3">
      <c r="A3" s="1">
        <v>2</v>
      </c>
      <c r="B3" s="1" t="s">
        <v>113</v>
      </c>
      <c r="C3" s="318" t="s">
        <v>346</v>
      </c>
    </row>
    <row r="4" spans="1:3" x14ac:dyDescent="0.3">
      <c r="A4" s="1">
        <v>3</v>
      </c>
      <c r="B4" s="1" t="s">
        <v>347</v>
      </c>
      <c r="C4" s="318" t="s">
        <v>348</v>
      </c>
    </row>
    <row r="5" spans="1:3" x14ac:dyDescent="0.3">
      <c r="A5" s="1">
        <v>4</v>
      </c>
      <c r="B5" s="1" t="s">
        <v>349</v>
      </c>
      <c r="C5" s="318" t="s">
        <v>350</v>
      </c>
    </row>
    <row r="6" spans="1:3" x14ac:dyDescent="0.3">
      <c r="A6" s="1">
        <v>5</v>
      </c>
      <c r="B6" s="1" t="s">
        <v>351</v>
      </c>
      <c r="C6" s="320" t="s">
        <v>357</v>
      </c>
    </row>
    <row r="7" spans="1:3" x14ac:dyDescent="0.3">
      <c r="A7" s="1">
        <v>6</v>
      </c>
      <c r="B7" s="1" t="s">
        <v>353</v>
      </c>
      <c r="C7" s="320"/>
    </row>
    <row r="8" spans="1:3" x14ac:dyDescent="0.3">
      <c r="A8" s="1">
        <v>7</v>
      </c>
      <c r="B8" s="1" t="s">
        <v>354</v>
      </c>
      <c r="C8" s="320"/>
    </row>
    <row r="9" spans="1:3" x14ac:dyDescent="0.3">
      <c r="A9" s="1">
        <v>8</v>
      </c>
      <c r="B9" s="1" t="s">
        <v>352</v>
      </c>
      <c r="C9" s="320"/>
    </row>
    <row r="10" spans="1:3" x14ac:dyDescent="0.3">
      <c r="A10" s="1">
        <v>9</v>
      </c>
      <c r="B10" s="1" t="s">
        <v>355</v>
      </c>
      <c r="C10" s="320"/>
    </row>
    <row r="11" spans="1:3" x14ac:dyDescent="0.3">
      <c r="A11" s="1">
        <v>10</v>
      </c>
      <c r="B11" s="1" t="s">
        <v>356</v>
      </c>
      <c r="C11" s="320"/>
    </row>
    <row r="12" spans="1:3" x14ac:dyDescent="0.3">
      <c r="A12" s="1">
        <v>11</v>
      </c>
      <c r="B12" s="1" t="s">
        <v>359</v>
      </c>
      <c r="C12" s="1" t="s">
        <v>360</v>
      </c>
    </row>
    <row r="13" spans="1:3" x14ac:dyDescent="0.3">
      <c r="A13" s="1">
        <v>12</v>
      </c>
      <c r="B13" s="1" t="s">
        <v>358</v>
      </c>
      <c r="C13" s="1" t="s">
        <v>361</v>
      </c>
    </row>
    <row r="14" spans="1:3" x14ac:dyDescent="0.3">
      <c r="A14" s="1">
        <v>13</v>
      </c>
      <c r="B14" s="1" t="s">
        <v>362</v>
      </c>
      <c r="C14" s="1" t="s">
        <v>363</v>
      </c>
    </row>
    <row r="15" spans="1:3" x14ac:dyDescent="0.3">
      <c r="A15" s="1">
        <v>14</v>
      </c>
      <c r="B15" s="1" t="s">
        <v>364</v>
      </c>
      <c r="C15" s="1" t="s">
        <v>365</v>
      </c>
    </row>
    <row r="16" spans="1:3" x14ac:dyDescent="0.3">
      <c r="A16" s="1">
        <v>15</v>
      </c>
      <c r="B16" s="1" t="s">
        <v>366</v>
      </c>
      <c r="C16" s="1" t="s">
        <v>367</v>
      </c>
    </row>
    <row r="17" spans="1:3" x14ac:dyDescent="0.3">
      <c r="A17" s="1">
        <v>16</v>
      </c>
      <c r="B17" s="1" t="s">
        <v>368</v>
      </c>
      <c r="C17" s="1" t="s">
        <v>369</v>
      </c>
    </row>
    <row r="18" spans="1:3" x14ac:dyDescent="0.3">
      <c r="A18" s="1">
        <v>17</v>
      </c>
      <c r="B18" s="1" t="s">
        <v>371</v>
      </c>
      <c r="C18" s="1" t="s">
        <v>372</v>
      </c>
    </row>
  </sheetData>
  <mergeCells count="1">
    <mergeCell ref="C6:C11"/>
  </mergeCells>
  <phoneticPr fontId="6"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F6BA3-7748-45CF-A9B1-97A190CE2194}">
  <sheetPr>
    <tabColor theme="1" tint="0.499984740745262"/>
  </sheetPr>
  <dimension ref="A1:BX185"/>
  <sheetViews>
    <sheetView zoomScale="70" zoomScaleNormal="70" workbookViewId="0">
      <pane xSplit="8" ySplit="3" topLeftCell="I4" activePane="bottomRight" state="frozen"/>
      <selection activeCell="D35" sqref="D35"/>
      <selection pane="topRight" activeCell="D35" sqref="D35"/>
      <selection pane="bottomLeft" activeCell="D35" sqref="D35"/>
      <selection pane="bottomRight" activeCell="H8" sqref="H8"/>
    </sheetView>
  </sheetViews>
  <sheetFormatPr defaultRowHeight="14.5" x14ac:dyDescent="0.3"/>
  <cols>
    <col min="1" max="1" width="20.33203125" style="13" bestFit="1" customWidth="1"/>
    <col min="2" max="2" width="5.4140625" style="13" bestFit="1" customWidth="1"/>
    <col min="3" max="3" width="40.75" style="13" customWidth="1"/>
    <col min="4" max="4" width="8.75" style="13" bestFit="1" customWidth="1"/>
    <col min="5" max="5" width="55.6640625" style="13" bestFit="1" customWidth="1"/>
    <col min="6" max="7" width="8.75" style="13" bestFit="1" customWidth="1"/>
    <col min="8" max="8" width="8.75" style="16" bestFit="1" customWidth="1"/>
    <col min="9" max="10" width="8.75" style="17" bestFit="1" customWidth="1"/>
    <col min="11" max="16" width="12.58203125" style="18" bestFit="1" customWidth="1"/>
    <col min="17" max="22" width="8.75" style="4" bestFit="1" customWidth="1"/>
    <col min="23" max="24" width="8.75" style="5" bestFit="1" customWidth="1"/>
    <col min="25" max="28" width="8.6640625" style="5" customWidth="1"/>
    <col min="29" max="29" width="8.6640625" style="13" customWidth="1"/>
    <col min="30" max="30" width="13.4140625" style="13" bestFit="1" customWidth="1"/>
    <col min="31" max="31" width="8.83203125" style="13" customWidth="1"/>
    <col min="32" max="34" width="11.33203125" style="13" bestFit="1" customWidth="1"/>
    <col min="35" max="35" width="11.33203125" style="13" customWidth="1"/>
    <col min="36" max="36" width="12.33203125" style="13" bestFit="1" customWidth="1"/>
    <col min="37" max="37" width="9.4140625" style="13" bestFit="1" customWidth="1"/>
    <col min="38" max="39" width="11.33203125" style="13" bestFit="1" customWidth="1"/>
    <col min="40" max="40" width="10.4140625" style="13" bestFit="1" customWidth="1"/>
    <col min="41" max="41" width="11.33203125" style="13" customWidth="1"/>
    <col min="42" max="43" width="8.6640625" style="13"/>
    <col min="44" max="44" width="11.75" style="13" bestFit="1" customWidth="1"/>
    <col min="45" max="49" width="8.6640625" style="13"/>
    <col min="50" max="50" width="13" style="13" customWidth="1"/>
    <col min="51" max="51" width="13.33203125" style="13" bestFit="1" customWidth="1"/>
    <col min="52" max="52" width="13.5" style="13" bestFit="1" customWidth="1"/>
    <col min="53" max="53" width="15.83203125" style="13" bestFit="1" customWidth="1"/>
    <col min="54" max="54" width="8.6640625" style="13"/>
    <col min="55" max="55" width="11.75" style="13" bestFit="1" customWidth="1"/>
    <col min="56" max="56" width="9.4140625" style="13" bestFit="1" customWidth="1"/>
    <col min="57" max="57" width="11.75" style="13" bestFit="1" customWidth="1"/>
    <col min="58" max="58" width="10.75" style="13" bestFit="1" customWidth="1"/>
    <col min="59" max="59" width="11.33203125" style="13" bestFit="1" customWidth="1"/>
    <col min="60" max="61" width="11.75" style="13" bestFit="1" customWidth="1"/>
    <col min="62" max="16384" width="8.6640625" style="13"/>
  </cols>
  <sheetData>
    <row r="1" spans="1:76" ht="31" customHeight="1" x14ac:dyDescent="0.3">
      <c r="A1" s="12"/>
      <c r="B1" s="203" t="s">
        <v>10</v>
      </c>
      <c r="C1" s="12" t="s">
        <v>138</v>
      </c>
      <c r="D1" s="203" t="s">
        <v>113</v>
      </c>
      <c r="E1" s="203" t="s">
        <v>111</v>
      </c>
      <c r="H1" s="326" t="s">
        <v>104</v>
      </c>
      <c r="I1" s="332" t="s">
        <v>105</v>
      </c>
      <c r="J1" s="332"/>
      <c r="K1" s="329" t="s">
        <v>106</v>
      </c>
      <c r="L1" s="329"/>
      <c r="M1" s="329"/>
      <c r="N1" s="329"/>
      <c r="O1" s="329"/>
      <c r="P1" s="329"/>
      <c r="Q1" s="321" t="s">
        <v>107</v>
      </c>
      <c r="R1" s="321"/>
      <c r="S1" s="321"/>
      <c r="T1" s="321"/>
      <c r="U1" s="321"/>
      <c r="V1" s="321"/>
      <c r="W1" s="324" t="s">
        <v>108</v>
      </c>
      <c r="X1" s="324"/>
      <c r="Y1" s="324"/>
      <c r="Z1" s="324"/>
      <c r="AA1" s="324"/>
      <c r="AB1" s="324"/>
      <c r="AC1" s="323"/>
      <c r="AD1" s="321" t="s">
        <v>136</v>
      </c>
      <c r="AE1" s="321"/>
      <c r="AF1" s="321"/>
      <c r="AG1" s="321"/>
      <c r="AH1" s="321"/>
      <c r="AI1" s="321"/>
      <c r="AJ1" s="321"/>
      <c r="AK1" s="321"/>
      <c r="AL1" s="321"/>
      <c r="AM1" s="321"/>
      <c r="AN1" s="321"/>
      <c r="AO1" s="321"/>
      <c r="AP1" s="321"/>
      <c r="AR1" s="322"/>
      <c r="AS1" s="322"/>
      <c r="AT1" s="322"/>
      <c r="AU1" s="322"/>
      <c r="AV1" s="322"/>
      <c r="AW1" s="322"/>
      <c r="AX1" s="322"/>
      <c r="AY1" s="322"/>
      <c r="AZ1" s="322"/>
      <c r="BA1" s="322"/>
    </row>
    <row r="2" spans="1:76" x14ac:dyDescent="0.3">
      <c r="A2" s="15"/>
      <c r="B2" s="13" t="s">
        <v>82</v>
      </c>
      <c r="C2" s="126" t="s">
        <v>139</v>
      </c>
      <c r="D2" s="126" t="s">
        <v>36</v>
      </c>
      <c r="E2" s="126" t="s">
        <v>159</v>
      </c>
      <c r="H2" s="327"/>
      <c r="I2" s="330" t="s">
        <v>13</v>
      </c>
      <c r="J2" s="330" t="s">
        <v>14</v>
      </c>
      <c r="K2" s="329" t="s">
        <v>10</v>
      </c>
      <c r="L2" s="329"/>
      <c r="M2" s="329" t="s">
        <v>11</v>
      </c>
      <c r="N2" s="329"/>
      <c r="O2" s="329" t="s">
        <v>12</v>
      </c>
      <c r="P2" s="329"/>
      <c r="Q2" s="321" t="s">
        <v>10</v>
      </c>
      <c r="R2" s="321"/>
      <c r="S2" s="321" t="s">
        <v>11</v>
      </c>
      <c r="T2" s="321"/>
      <c r="U2" s="321" t="s">
        <v>12</v>
      </c>
      <c r="V2" s="321"/>
      <c r="W2" s="324" t="s">
        <v>10</v>
      </c>
      <c r="X2" s="324"/>
      <c r="Y2" s="324" t="s">
        <v>11</v>
      </c>
      <c r="Z2" s="324"/>
      <c r="AA2" s="324" t="s">
        <v>12</v>
      </c>
      <c r="AB2" s="324"/>
      <c r="AC2" s="323"/>
      <c r="AD2" s="321" t="s">
        <v>135</v>
      </c>
      <c r="AE2" s="321"/>
      <c r="AF2" s="321"/>
      <c r="AG2" s="321"/>
      <c r="AH2" s="321"/>
      <c r="AI2" s="321"/>
      <c r="AJ2" s="321" t="s">
        <v>137</v>
      </c>
      <c r="AK2" s="321"/>
      <c r="AL2" s="321"/>
      <c r="AM2" s="321"/>
      <c r="AN2" s="321"/>
      <c r="AO2" s="321"/>
      <c r="AP2" s="321" t="s">
        <v>134</v>
      </c>
      <c r="AR2" s="322"/>
      <c r="AS2" s="322"/>
      <c r="AT2" s="322"/>
      <c r="AU2" s="322"/>
      <c r="AV2" s="322"/>
      <c r="AW2" s="322"/>
      <c r="AX2" s="322"/>
      <c r="AY2" s="322"/>
      <c r="AZ2" s="322"/>
      <c r="BA2" s="322"/>
    </row>
    <row r="3" spans="1:76" x14ac:dyDescent="0.3">
      <c r="A3" s="15"/>
      <c r="B3" s="13" t="s">
        <v>83</v>
      </c>
      <c r="C3" s="126" t="s">
        <v>140</v>
      </c>
      <c r="D3" s="126" t="s">
        <v>36</v>
      </c>
      <c r="E3" s="126" t="s">
        <v>158</v>
      </c>
      <c r="H3" s="328"/>
      <c r="I3" s="331"/>
      <c r="J3" s="331"/>
      <c r="K3" s="2" t="s">
        <v>13</v>
      </c>
      <c r="L3" s="2" t="s">
        <v>14</v>
      </c>
      <c r="M3" s="2" t="s">
        <v>13</v>
      </c>
      <c r="N3" s="2" t="s">
        <v>14</v>
      </c>
      <c r="O3" s="2" t="s">
        <v>13</v>
      </c>
      <c r="P3" s="2" t="s">
        <v>14</v>
      </c>
      <c r="Q3" s="4" t="s">
        <v>13</v>
      </c>
      <c r="R3" s="4" t="s">
        <v>14</v>
      </c>
      <c r="S3" s="4" t="s">
        <v>13</v>
      </c>
      <c r="T3" s="4" t="s">
        <v>14</v>
      </c>
      <c r="U3" s="4" t="s">
        <v>13</v>
      </c>
      <c r="V3" s="4" t="s">
        <v>14</v>
      </c>
      <c r="W3" s="5" t="s">
        <v>13</v>
      </c>
      <c r="X3" s="5" t="s">
        <v>14</v>
      </c>
      <c r="Y3" s="5" t="s">
        <v>13</v>
      </c>
      <c r="Z3" s="5" t="s">
        <v>14</v>
      </c>
      <c r="AA3" s="5" t="s">
        <v>13</v>
      </c>
      <c r="AB3" s="5" t="s">
        <v>14</v>
      </c>
      <c r="AC3" s="323"/>
      <c r="AD3" s="4" t="s">
        <v>129</v>
      </c>
      <c r="AE3" s="4" t="s">
        <v>130</v>
      </c>
      <c r="AF3" s="4" t="s">
        <v>131</v>
      </c>
      <c r="AG3" s="4" t="s">
        <v>132</v>
      </c>
      <c r="AH3" s="4" t="s">
        <v>133</v>
      </c>
      <c r="AI3" s="4" t="s">
        <v>134</v>
      </c>
      <c r="AJ3" s="4" t="s">
        <v>129</v>
      </c>
      <c r="AK3" s="4" t="s">
        <v>130</v>
      </c>
      <c r="AL3" s="4" t="s">
        <v>131</v>
      </c>
      <c r="AM3" s="4" t="s">
        <v>132</v>
      </c>
      <c r="AN3" s="4" t="s">
        <v>133</v>
      </c>
      <c r="AO3" s="4" t="s">
        <v>134</v>
      </c>
      <c r="AP3" s="321"/>
      <c r="AR3" s="77"/>
      <c r="AS3" s="77"/>
      <c r="AT3" s="77"/>
      <c r="AU3" s="77"/>
      <c r="AV3" s="77"/>
      <c r="AW3" s="77"/>
      <c r="AX3" s="77"/>
      <c r="AY3" s="77"/>
      <c r="AZ3" s="77"/>
      <c r="BA3" s="77"/>
      <c r="BB3" s="77"/>
      <c r="BC3" s="77"/>
      <c r="BD3" s="77"/>
      <c r="BE3" s="77"/>
      <c r="BF3" s="77"/>
      <c r="BG3" s="77"/>
      <c r="BH3" s="77"/>
      <c r="BI3" s="77"/>
      <c r="BK3" s="77"/>
      <c r="BL3" s="77"/>
      <c r="BM3" s="77"/>
      <c r="BN3" s="77"/>
      <c r="BO3" s="77"/>
      <c r="BP3" s="77"/>
      <c r="BQ3" s="77"/>
      <c r="BS3" s="77"/>
      <c r="BT3" s="77"/>
      <c r="BU3" s="77"/>
      <c r="BV3" s="77"/>
      <c r="BW3" s="77"/>
      <c r="BX3" s="77"/>
    </row>
    <row r="4" spans="1:76" x14ac:dyDescent="0.3">
      <c r="A4" s="15"/>
      <c r="B4" s="13" t="s">
        <v>84</v>
      </c>
      <c r="C4" s="126" t="s">
        <v>141</v>
      </c>
      <c r="D4" s="126" t="s">
        <v>36</v>
      </c>
      <c r="E4" s="126" t="s">
        <v>157</v>
      </c>
      <c r="G4" s="13">
        <v>2020</v>
      </c>
      <c r="H4" s="16">
        <f t="shared" ref="H4:H44" si="0">SUM(I4:AB4)</f>
        <v>2203.2488178280751</v>
      </c>
      <c r="I4" s="290">
        <f>'[1]Carbon emission-Results'!Z4</f>
        <v>898.1946076454642</v>
      </c>
      <c r="J4" s="290">
        <f>'[1]Carbon emission-Results'!AA4</f>
        <v>357.89507366794464</v>
      </c>
      <c r="K4" s="201">
        <f>SUM('Transportation sector'!DW20:EA20)/1000</f>
        <v>3.8128764195094309</v>
      </c>
      <c r="L4" s="201">
        <f>SUM('Transportation sector'!EB20:EF20)/1000</f>
        <v>2.0888962407777791</v>
      </c>
      <c r="M4" s="201">
        <f>SUM('Transportation sector'!EG20:EK20)/1000</f>
        <v>4.0199217371387306</v>
      </c>
      <c r="N4" s="201">
        <f>SUM('Transportation sector'!EL20:EP20)/1000</f>
        <v>1.2814319907729008</v>
      </c>
      <c r="O4" s="201">
        <f>SUM('Transportation sector'!EQ20:EU20)/1000</f>
        <v>2.2914518612918551</v>
      </c>
      <c r="P4" s="201">
        <f>SUM('Transportation sector'!EV20:EZ20)/1000</f>
        <v>0.87181238542929373</v>
      </c>
      <c r="Q4" s="216">
        <f>'Construction sector'!X19+'Construction sector'!AD19+'Construction sector'!AJ19</f>
        <v>13.072010920104935</v>
      </c>
      <c r="R4" s="216">
        <f>'Construction sector'!Y19+'Construction sector'!AE19+'Construction sector'!AK19</f>
        <v>9.8309900013827498</v>
      </c>
      <c r="S4" s="216">
        <f>'Construction sector'!Z19+'Construction sector'!AF19+'Construction sector'!AL19</f>
        <v>13.502567454150856</v>
      </c>
      <c r="T4" s="216">
        <f>'Construction sector'!AA19+'Construction sector'!AG19+'Construction sector'!AM19</f>
        <v>8.078827271145121</v>
      </c>
      <c r="U4" s="216">
        <f>'Construction sector'!AB19+'Construction sector'!AH19+'Construction sector'!AN19</f>
        <v>7.7314073362547928</v>
      </c>
      <c r="V4" s="216">
        <f>'Construction sector'!AC19+'Construction sector'!AI19+'Construction sector'!AO19</f>
        <v>4.0694015664722079</v>
      </c>
      <c r="W4" s="218">
        <f>SUM('Material demand'!AG20:AK20)</f>
        <v>252.58872738892819</v>
      </c>
      <c r="X4" s="218">
        <f>SUM('Material demand'!AL20:AP20)</f>
        <v>106.04797163780775</v>
      </c>
      <c r="Y4" s="218">
        <f>SUM('Material demand'!AQ20:AU20)</f>
        <v>268.18453440942801</v>
      </c>
      <c r="Z4" s="218">
        <f>SUM('Material demand'!AV20:AZ20)</f>
        <v>52.581947965379058</v>
      </c>
      <c r="AA4" s="218">
        <f>SUM('Material demand'!BA20:BE20)</f>
        <v>152.63991751614768</v>
      </c>
      <c r="AB4" s="218">
        <f>SUM('Material demand'!BF20:BJ20)</f>
        <v>44.464442412545104</v>
      </c>
      <c r="AD4" s="4"/>
      <c r="AE4" s="4"/>
      <c r="AF4" s="4"/>
      <c r="AG4" s="4"/>
      <c r="AH4" s="4"/>
      <c r="AI4" s="4"/>
      <c r="AJ4" s="4"/>
      <c r="AK4" s="4"/>
      <c r="AL4" s="4"/>
      <c r="AM4" s="4"/>
      <c r="AN4" s="4"/>
      <c r="AO4" s="4"/>
      <c r="AP4" s="216">
        <f>AO4+AI4</f>
        <v>0</v>
      </c>
      <c r="AR4" s="68"/>
      <c r="AS4" s="68"/>
      <c r="AT4" s="68"/>
      <c r="AU4" s="68"/>
      <c r="AV4" s="68"/>
      <c r="AW4" s="68"/>
      <c r="AX4" s="488"/>
      <c r="AY4" s="488"/>
      <c r="BA4" s="68"/>
      <c r="BB4" s="68"/>
      <c r="BC4" s="68"/>
      <c r="BD4" s="68"/>
      <c r="BE4" s="68"/>
      <c r="BF4" s="68"/>
      <c r="BG4" s="68"/>
      <c r="BH4" s="68"/>
      <c r="BK4" s="68"/>
      <c r="BS4" s="198"/>
      <c r="BT4" s="198"/>
      <c r="BU4" s="198"/>
      <c r="BV4" s="198"/>
      <c r="BW4" s="198"/>
      <c r="BX4" s="198"/>
    </row>
    <row r="5" spans="1:76" x14ac:dyDescent="0.3">
      <c r="A5" s="15"/>
      <c r="B5" s="13" t="s">
        <v>85</v>
      </c>
      <c r="C5" s="126" t="s">
        <v>142</v>
      </c>
      <c r="D5" s="126" t="s">
        <v>36</v>
      </c>
      <c r="E5" s="126" t="s">
        <v>156</v>
      </c>
      <c r="G5" s="13">
        <v>2021</v>
      </c>
      <c r="H5" s="16">
        <f t="shared" si="0"/>
        <v>2259.9619025140073</v>
      </c>
      <c r="I5" s="290">
        <f>'[1]Carbon emission-Results'!Z5</f>
        <v>913.31256684091693</v>
      </c>
      <c r="J5" s="290">
        <f>'[1]Carbon emission-Results'!AA5</f>
        <v>357.98220778633913</v>
      </c>
      <c r="K5" s="201">
        <f>SUM('Transportation sector'!DW21:EA21)/1000</f>
        <v>4.1010371733250111</v>
      </c>
      <c r="L5" s="201">
        <f>SUM('Transportation sector'!EB21:EF21)/1000</f>
        <v>2.0501260379832509</v>
      </c>
      <c r="M5" s="201">
        <f>SUM('Transportation sector'!EG21:EK21)/1000</f>
        <v>4.1845151994727168</v>
      </c>
      <c r="N5" s="201">
        <f>SUM('Transportation sector'!EL21:EP21)/1000</f>
        <v>1.3265220731436385</v>
      </c>
      <c r="O5" s="201">
        <f>SUM('Transportation sector'!EQ21:EU21)/1000</f>
        <v>2.37624371322759</v>
      </c>
      <c r="P5" s="201">
        <f>SUM('Transportation sector'!EV21:EZ21)/1000</f>
        <v>0.81673663192703394</v>
      </c>
      <c r="Q5" s="216">
        <f>'Construction sector'!X20+'Construction sector'!AD20+'Construction sector'!AJ20</f>
        <v>13.922868338357706</v>
      </c>
      <c r="R5" s="216">
        <f>'Construction sector'!Y20+'Construction sector'!AE20+'Construction sector'!AK20</f>
        <v>9.7027035780697535</v>
      </c>
      <c r="S5" s="216">
        <f>'Construction sector'!Z20+'Construction sector'!AF20+'Construction sector'!AL20</f>
        <v>13.989341938903307</v>
      </c>
      <c r="T5" s="216">
        <f>'Construction sector'!AA20+'Construction sector'!AG20+'Construction sector'!AM20</f>
        <v>8.1901688580792058</v>
      </c>
      <c r="U5" s="216">
        <f>'Construction sector'!AB20+'Construction sector'!AH20+'Construction sector'!AN20</f>
        <v>7.9865236081383104</v>
      </c>
      <c r="V5" s="216">
        <f>'Construction sector'!AC20+'Construction sector'!AI20+'Construction sector'!AO20</f>
        <v>3.9164709151310575</v>
      </c>
      <c r="W5" s="218">
        <f>SUM('Material demand'!AG21:AK21)</f>
        <v>273.21913963032438</v>
      </c>
      <c r="X5" s="218">
        <f>SUM('Material demand'!AL21:AP21)</f>
        <v>105.60521588914689</v>
      </c>
      <c r="Y5" s="218">
        <f>SUM('Material demand'!AQ21:AU21)</f>
        <v>280.26810071190516</v>
      </c>
      <c r="Z5" s="218">
        <f>SUM('Material demand'!AV21:AZ21)</f>
        <v>56.436958962743574</v>
      </c>
      <c r="AA5" s="218">
        <f>SUM('Material demand'!BA21:BE21)</f>
        <v>158.86469255948174</v>
      </c>
      <c r="AB5" s="218">
        <f>SUM('Material demand'!BF21:BJ21)</f>
        <v>41.709762067390876</v>
      </c>
      <c r="AC5" s="18"/>
      <c r="AD5" s="216">
        <f>(('Building area summary'!B20+'Building area summary'!D20+'Building area summary'!F20)*Price!H$11+('Building area summary'!H20+'Building area summary'!J20+'Building area summary'!L20+'Building area summary'!N20+'Building area summary'!P20+'Building area summary'!R20)*Price!H$15+('Building area summary'!Z20+'Building area summary'!AB20+'Building area summary'!AD20)*Price!H$19+('Building area summary'!H20+'Building area summary'!J20+'Building area summary'!L20+'Building area summary'!N20+'Building area summary'!P20+'Building area summary'!R20)*Price!$H$15)/100000000</f>
        <v>1.2108434554766285</v>
      </c>
      <c r="AE5" s="216">
        <f>(SUM('Transportation sector'!FC5:FG5)+SUM('Transportation sector'!FN5:FR5))/1000</f>
        <v>6.8404949804453025E-2</v>
      </c>
      <c r="AF5" s="216">
        <f>('Material demand'!GH6+'SDF-UR-North'!EN30+'SDF-UR-North'!EO30+'SDF-UR-Trans'!EN30+'SDF-UR-Trans'!EO30+'SDF-UR-South'!EN30+'SDF-UR-South'!EO30)/1000</f>
        <v>1.3855052090820623</v>
      </c>
      <c r="AG5" s="216">
        <f>('[1]Energy-Results'!AZ5+'[1]Energy-Results'!BD5)/1000</f>
        <v>1.0911874792794114</v>
      </c>
      <c r="AH5" s="216">
        <f>('[1]Energy-Results'!BB5)/1000</f>
        <v>0.77113292951712775</v>
      </c>
      <c r="AI5" s="216">
        <f t="shared" ref="AI5:AI44" si="1">SUM(AD5:AH5)</f>
        <v>4.5270740231596829</v>
      </c>
      <c r="AJ5" s="216">
        <f>(('Building area summary'!C20+'Building area summary'!E20+'Building area summary'!G20)*Price!I$11+('Building area summary'!I20+'Building area summary'!K20+'Building area summary'!M20+'Building area summary'!O20+'Building area summary'!Q20+'Building area summary'!S20)*Price!I$15+('Building area summary'!AA20+'Building area summary'!AC20+'Building area summary'!AE20)*Price!I$19+('Building area summary'!I20+'Building area summary'!K20+'Building area summary'!M20+'Building area summary'!O20+'Building area summary'!Q20+'Building area summary'!S20)*Price!$I$15)/100000000</f>
        <v>0.33800108073233759</v>
      </c>
      <c r="AK5" s="216">
        <f>(SUM('Transportation sector'!FS5:FW5)+SUM('Transportation sector'!FH5:FL5))/1000</f>
        <v>2.5604520084000094E-2</v>
      </c>
      <c r="AL5" s="216">
        <f>('Material demand'!GI6+'SDF-RR-North'!EN30+'SDF-RR-Trans'!EN30+'SDF-RR-South'!EN30+'SDF-RR-North'!EO30+'SDF-RR-Trans'!EO30+'SDF-RR-South'!EO30)/1000</f>
        <v>0.4428872154107385</v>
      </c>
      <c r="AM5" s="216">
        <f>('[1]Energy-Results'!BA5+'[1]Energy-Results'!BE5)/1000</f>
        <v>0.4011837640520014</v>
      </c>
      <c r="AN5" s="216">
        <f>('[1]Energy-Results'!BC5)/1000</f>
        <v>0.30933752432687206</v>
      </c>
      <c r="AO5" s="216">
        <f t="shared" ref="AO5:AO44" si="2">SUM(AJ5:AN5)</f>
        <v>1.5170141046059495</v>
      </c>
      <c r="AP5" s="216">
        <f t="shared" ref="AP5:AP44" si="3">AO5+AI5</f>
        <v>6.0440881277656322</v>
      </c>
      <c r="AR5" s="68"/>
      <c r="AS5" s="68"/>
      <c r="AT5" s="68"/>
      <c r="AU5" s="68"/>
      <c r="AV5" s="68"/>
      <c r="AW5" s="68"/>
      <c r="AX5" s="488"/>
      <c r="AY5" s="488"/>
      <c r="BA5" s="68"/>
      <c r="BB5" s="68"/>
      <c r="BC5" s="68"/>
      <c r="BD5" s="68"/>
      <c r="BE5" s="68"/>
      <c r="BF5" s="68"/>
      <c r="BG5" s="68"/>
      <c r="BH5" s="68"/>
      <c r="BK5" s="68"/>
      <c r="BS5" s="198"/>
      <c r="BT5" s="198"/>
      <c r="BU5" s="198"/>
      <c r="BV5" s="198"/>
      <c r="BW5" s="198"/>
      <c r="BX5" s="198"/>
    </row>
    <row r="6" spans="1:76" x14ac:dyDescent="0.3">
      <c r="A6" s="15"/>
      <c r="B6" s="13" t="s">
        <v>86</v>
      </c>
      <c r="C6" s="126" t="s">
        <v>143</v>
      </c>
      <c r="D6" s="126">
        <v>0</v>
      </c>
      <c r="E6" s="126" t="s">
        <v>155</v>
      </c>
      <c r="G6" s="13">
        <v>2022</v>
      </c>
      <c r="H6" s="16">
        <f t="shared" si="0"/>
        <v>2290.6858002346626</v>
      </c>
      <c r="I6" s="290">
        <f>'[1]Carbon emission-Results'!Z6</f>
        <v>932.75592940337071</v>
      </c>
      <c r="J6" s="290">
        <f>'[1]Carbon emission-Results'!AA6</f>
        <v>353.09401974264813</v>
      </c>
      <c r="K6" s="201">
        <f>SUM('Transportation sector'!DW22:EA22)/1000</f>
        <v>4.1922047366895114</v>
      </c>
      <c r="L6" s="201">
        <f>SUM('Transportation sector'!EB22:EF22)/1000</f>
        <v>2.0211937364122847</v>
      </c>
      <c r="M6" s="201">
        <f>SUM('Transportation sector'!EG22:EK22)/1000</f>
        <v>4.2494825728362526</v>
      </c>
      <c r="N6" s="201">
        <f>SUM('Transportation sector'!EL22:EP22)/1000</f>
        <v>1.350886791297617</v>
      </c>
      <c r="O6" s="201">
        <f>SUM('Transportation sector'!EQ22:EU22)/1000</f>
        <v>2.4230259736682176</v>
      </c>
      <c r="P6" s="201">
        <f>SUM('Transportation sector'!EV22:EZ22)/1000</f>
        <v>0.75752249595335497</v>
      </c>
      <c r="Q6" s="216">
        <f>'Construction sector'!X21+'Construction sector'!AD21+'Construction sector'!AJ21</f>
        <v>14.234796896392869</v>
      </c>
      <c r="R6" s="216">
        <f>'Construction sector'!Y21+'Construction sector'!AE21+'Construction sector'!AK21</f>
        <v>9.624607943021509</v>
      </c>
      <c r="S6" s="216">
        <f>'Construction sector'!Z21+'Construction sector'!AF21+'Construction sector'!AL21</f>
        <v>14.219660715393099</v>
      </c>
      <c r="T6" s="216">
        <f>'Construction sector'!AA21+'Construction sector'!AG21+'Construction sector'!AM21</f>
        <v>8.2620892720726289</v>
      </c>
      <c r="U6" s="216">
        <f>'Construction sector'!AB21+'Construction sector'!AH21+'Construction sector'!AN21</f>
        <v>8.151753075580972</v>
      </c>
      <c r="V6" s="216">
        <f>'Construction sector'!AC21+'Construction sector'!AI21+'Construction sector'!AO21</f>
        <v>3.7368343963492738</v>
      </c>
      <c r="W6" s="218">
        <f>SUM('Material demand'!AG22:AK22)</f>
        <v>280.15410377727716</v>
      </c>
      <c r="X6" s="218">
        <f>SUM('Material demand'!AL22:AP22)</f>
        <v>105.74249403431646</v>
      </c>
      <c r="Y6" s="218">
        <f>SUM('Material demand'!AQ22:AU22)</f>
        <v>285.44245575214552</v>
      </c>
      <c r="Z6" s="218">
        <f>SUM('Material demand'!AV22:AZ22)</f>
        <v>59.06152781403032</v>
      </c>
      <c r="AA6" s="218">
        <f>SUM('Material demand'!BA22:BE22)</f>
        <v>162.45087268873615</v>
      </c>
      <c r="AB6" s="218">
        <f>SUM('Material demand'!BF22:BJ22)</f>
        <v>38.760338416470226</v>
      </c>
      <c r="AD6" s="216">
        <f>(('Building area summary'!B21+'Building area summary'!D21+'Building area summary'!F21)*Price!H$11+('Building area summary'!H21+'Building area summary'!J21+'Building area summary'!L21+'Building area summary'!N21+'Building area summary'!P21+'Building area summary'!R21)*Price!H$15+('Building area summary'!Z21+'Building area summary'!AB21+'Building area summary'!AD21)*Price!H$19+('Building area summary'!H21+'Building area summary'!J21+'Building area summary'!L21+'Building area summary'!N21+'Building area summary'!P21+'Building area summary'!R21)*Price!$H$15)/100000000</f>
        <v>1.2430208941782173</v>
      </c>
      <c r="AE6" s="216">
        <f>(SUM('Transportation sector'!FC6:FG6)+SUM('Transportation sector'!FN6:FR6))/1000</f>
        <v>6.931686907774888E-2</v>
      </c>
      <c r="AF6" s="216">
        <f>('Material demand'!GH7+'SDF-UR-North'!EN31+'SDF-UR-North'!EO31+'SDF-UR-Trans'!EN31+'SDF-UR-Trans'!EO31+'SDF-UR-South'!EN31+'SDF-UR-South'!EO31)/1000</f>
        <v>1.4291349833842051</v>
      </c>
      <c r="AG6" s="216">
        <f>('[1]Energy-Results'!AZ6+'[1]Energy-Results'!BD6)/1000</f>
        <v>1.1111332203300348</v>
      </c>
      <c r="AH6" s="216">
        <f>('[1]Energy-Results'!BB6)/1000</f>
        <v>0.80350738676103128</v>
      </c>
      <c r="AI6" s="216">
        <f t="shared" si="1"/>
        <v>4.6561133537312367</v>
      </c>
      <c r="AJ6" s="216">
        <f>(('Building area summary'!C21+'Building area summary'!E21+'Building area summary'!G21)*Price!I$11+('Building area summary'!I21+'Building area summary'!K21+'Building area summary'!M21+'Building area summary'!O21+'Building area summary'!Q21+'Building area summary'!S21)*Price!I$15+('Building area summary'!AA21+'Building area summary'!AC21+'Building area summary'!AE21)*Price!I$19+('Building area summary'!I21+'Building area summary'!K21+'Building area summary'!M21+'Building area summary'!O21+'Building area summary'!Q21+'Building area summary'!S21)*Price!$I$15)/100000000</f>
        <v>0.33770830123097229</v>
      </c>
      <c r="AK6" s="216">
        <f>(SUM('Transportation sector'!FS6:FW6)+SUM('Transportation sector'!FH6:FL6))/1000</f>
        <v>2.5049198871716766E-2</v>
      </c>
      <c r="AL6" s="216">
        <f>('Material demand'!GI7+'SDF-RR-North'!EN31+'SDF-RR-Trans'!EN31+'SDF-RR-South'!EN31+'SDF-RR-North'!EO31+'SDF-RR-Trans'!EO31+'SDF-RR-South'!EO31)/1000</f>
        <v>0.44730683989843967</v>
      </c>
      <c r="AM6" s="216">
        <f>('[1]Energy-Results'!BA6+'[1]Energy-Results'!BE6)/1000</f>
        <v>0.43476683763078028</v>
      </c>
      <c r="AN6" s="216">
        <f>('[1]Energy-Results'!BC6)/1000</f>
        <v>0.30862318492582363</v>
      </c>
      <c r="AO6" s="216">
        <f t="shared" si="2"/>
        <v>1.5534543625577326</v>
      </c>
      <c r="AP6" s="216">
        <f t="shared" si="3"/>
        <v>6.2095677162889693</v>
      </c>
      <c r="AR6" s="68"/>
      <c r="AS6" s="68"/>
      <c r="AT6" s="68"/>
      <c r="AU6" s="68"/>
      <c r="AV6" s="68"/>
      <c r="AW6" s="68"/>
      <c r="AX6" s="488"/>
      <c r="AY6" s="488"/>
      <c r="BA6" s="68"/>
      <c r="BB6" s="68"/>
      <c r="BC6" s="68"/>
      <c r="BD6" s="68"/>
      <c r="BE6" s="68"/>
      <c r="BF6" s="68"/>
      <c r="BG6" s="68"/>
      <c r="BH6" s="68"/>
      <c r="BK6" s="68"/>
      <c r="BS6" s="198"/>
      <c r="BT6" s="198"/>
      <c r="BU6" s="198"/>
      <c r="BV6" s="198"/>
      <c r="BW6" s="198"/>
      <c r="BX6" s="198"/>
    </row>
    <row r="7" spans="1:76" ht="14" customHeight="1" x14ac:dyDescent="0.3">
      <c r="A7" s="15"/>
      <c r="B7" s="13" t="s">
        <v>87</v>
      </c>
      <c r="C7" s="126" t="s">
        <v>144</v>
      </c>
      <c r="D7" s="126" t="s">
        <v>36</v>
      </c>
      <c r="E7" s="126" t="s">
        <v>154</v>
      </c>
      <c r="G7" s="13">
        <v>2023</v>
      </c>
      <c r="H7" s="16">
        <f t="shared" si="0"/>
        <v>2321.6236170741231</v>
      </c>
      <c r="I7" s="290">
        <f>'[1]Carbon emission-Results'!Z7</f>
        <v>952.1544127661715</v>
      </c>
      <c r="J7" s="290">
        <f>'[1]Carbon emission-Results'!AA7</f>
        <v>348.33837820429346</v>
      </c>
      <c r="K7" s="201">
        <f>SUM('Transportation sector'!DW23:EA23)/1000</f>
        <v>4.2810143326411945</v>
      </c>
      <c r="L7" s="201">
        <f>SUM('Transportation sector'!EB23:EF23)/1000</f>
        <v>1.9895459861614668</v>
      </c>
      <c r="M7" s="201">
        <f>SUM('Transportation sector'!EG23:EK23)/1000</f>
        <v>4.3121576068628356</v>
      </c>
      <c r="N7" s="201">
        <f>SUM('Transportation sector'!EL23:EP23)/1000</f>
        <v>1.368971854704192</v>
      </c>
      <c r="O7" s="201">
        <f>SUM('Transportation sector'!EQ23:EU23)/1000</f>
        <v>2.4701510008771419</v>
      </c>
      <c r="P7" s="201">
        <f>SUM('Transportation sector'!EV23:EZ23)/1000</f>
        <v>0.70339439709829266</v>
      </c>
      <c r="Q7" s="202">
        <f>'Construction sector'!X22+'Construction sector'!AD22+'Construction sector'!AJ22</f>
        <v>14.55022904294389</v>
      </c>
      <c r="R7" s="202">
        <f>'Construction sector'!Y22+'Construction sector'!AE22+'Construction sector'!AK22</f>
        <v>9.5327241119108859</v>
      </c>
      <c r="S7" s="202">
        <f>'Construction sector'!Z22+'Construction sector'!AF22+'Construction sector'!AL22</f>
        <v>14.458681337563275</v>
      </c>
      <c r="T7" s="202">
        <f>'Construction sector'!AA22+'Construction sector'!AG22+'Construction sector'!AM22</f>
        <v>8.3026682576685502</v>
      </c>
      <c r="U7" s="202">
        <f>'Construction sector'!AB22+'Construction sector'!AH22+'Construction sector'!AN22</f>
        <v>8.3279801256671817</v>
      </c>
      <c r="V7" s="202">
        <f>'Construction sector'!AC22+'Construction sector'!AI22+'Construction sector'!AO22</f>
        <v>3.5721450465097333</v>
      </c>
      <c r="W7" s="218">
        <f>SUM('Material demand'!AG23:AK23)</f>
        <v>287.13018256647484</v>
      </c>
      <c r="X7" s="218">
        <f>SUM('Material demand'!AL23:AP23)</f>
        <v>105.81222960631781</v>
      </c>
      <c r="Y7" s="218">
        <f>SUM('Material demand'!AQ23:AU23)</f>
        <v>290.61339283972302</v>
      </c>
      <c r="Z7" s="218">
        <f>SUM('Material demand'!AV23:AZ23)</f>
        <v>61.510045666847454</v>
      </c>
      <c r="AA7" s="218">
        <f>SUM('Material demand'!BA23:BE23)</f>
        <v>166.1464143383493</v>
      </c>
      <c r="AB7" s="218">
        <f>SUM('Material demand'!BF23:BJ23)</f>
        <v>36.048897985337796</v>
      </c>
      <c r="AD7" s="216">
        <f>(('Building area summary'!B22+'Building area summary'!D22+'Building area summary'!F22)*Price!H$11+('Building area summary'!H22+'Building area summary'!J22+'Building area summary'!L22+'Building area summary'!N22+'Building area summary'!P22+'Building area summary'!R22)*Price!H$15+('Building area summary'!Z22+'Building area summary'!AB22+'Building area summary'!AD22)*Price!H$19+('Building area summary'!H22+'Building area summary'!J22+'Building area summary'!L22+'Building area summary'!N22+'Building area summary'!P22+'Building area summary'!R22)*Price!$H$15)/100000000</f>
        <v>1.276458131100253</v>
      </c>
      <c r="AE7" s="216">
        <f>(SUM('Transportation sector'!FC7:FG7)+SUM('Transportation sector'!FN7:FR7))/1000</f>
        <v>7.0246377140790559E-2</v>
      </c>
      <c r="AF7" s="216">
        <f>('Material demand'!GH8+'SDF-UR-North'!EN32+'SDF-UR-North'!EO32+'SDF-UR-Trans'!EN32+'SDF-UR-Trans'!EO32+'SDF-UR-South'!EN32+'SDF-UR-South'!EO32)/1000</f>
        <v>1.4743153294077533</v>
      </c>
      <c r="AG7" s="216">
        <f>('[1]Energy-Results'!AZ7+'[1]Energy-Results'!BD7)/1000</f>
        <v>1.1706990264094341</v>
      </c>
      <c r="AH7" s="216">
        <f>('[1]Energy-Results'!BB7)/1000</f>
        <v>0.83704103519639206</v>
      </c>
      <c r="AI7" s="216">
        <f t="shared" si="1"/>
        <v>4.8287598992546235</v>
      </c>
      <c r="AJ7" s="216">
        <f>(('Building area summary'!C22+'Building area summary'!E22+'Building area summary'!G22)*Price!I$11+('Building area summary'!I22+'Building area summary'!K22+'Building area summary'!M22+'Building area summary'!O22+'Building area summary'!Q22+'Building area summary'!S22)*Price!I$15+('Building area summary'!AA22+'Building area summary'!AC22+'Building area summary'!AE22)*Price!I$19+('Building area summary'!I22+'Building area summary'!K22+'Building area summary'!M22+'Building area summary'!O22+'Building area summary'!Q22+'Building area summary'!S22)*Price!$I$15)/100000000</f>
        <v>0.33729632599053228</v>
      </c>
      <c r="AK7" s="216">
        <f>(SUM('Transportation sector'!FS7:FW7)+SUM('Transportation sector'!FH7:FL7))/1000</f>
        <v>2.4499929102168968E-2</v>
      </c>
      <c r="AL7" s="216">
        <f>('Material demand'!GI8+'SDF-RR-North'!EN32+'SDF-RR-Trans'!EN32+'SDF-RR-South'!EN32+'SDF-RR-North'!EO32+'SDF-RR-Trans'!EO32+'SDF-RR-South'!EO32)/1000</f>
        <v>0.45165869459469921</v>
      </c>
      <c r="AM7" s="216">
        <f>('[1]Energy-Results'!BA7+'[1]Energy-Results'!BE7)/1000</f>
        <v>0.43892626447707428</v>
      </c>
      <c r="AN7" s="216">
        <f>('[1]Energy-Results'!BC7)/1000</f>
        <v>0.30776704965990692</v>
      </c>
      <c r="AO7" s="216">
        <f t="shared" si="2"/>
        <v>1.5601482638243818</v>
      </c>
      <c r="AP7" s="216">
        <f t="shared" si="3"/>
        <v>6.3889081630790052</v>
      </c>
      <c r="AR7" s="68"/>
      <c r="AS7" s="68"/>
      <c r="AT7" s="68"/>
      <c r="AU7" s="68"/>
      <c r="AV7" s="68"/>
      <c r="AW7" s="68"/>
      <c r="AX7" s="488"/>
      <c r="AY7" s="488"/>
      <c r="BA7" s="68"/>
      <c r="BB7" s="68"/>
      <c r="BC7" s="68"/>
      <c r="BD7" s="68"/>
      <c r="BE7" s="68"/>
      <c r="BF7" s="68"/>
      <c r="BG7" s="68"/>
      <c r="BH7" s="68"/>
      <c r="BK7" s="68"/>
      <c r="BS7" s="198"/>
      <c r="BT7" s="198"/>
      <c r="BU7" s="198"/>
      <c r="BV7" s="198"/>
      <c r="BW7" s="198"/>
      <c r="BX7" s="198"/>
    </row>
    <row r="8" spans="1:76" x14ac:dyDescent="0.3">
      <c r="A8" s="15"/>
      <c r="B8" s="13" t="s">
        <v>88</v>
      </c>
      <c r="C8" s="126" t="s">
        <v>145</v>
      </c>
      <c r="D8" s="126" t="s">
        <v>36</v>
      </c>
      <c r="E8" s="126" t="s">
        <v>153</v>
      </c>
      <c r="G8" s="13">
        <v>2024</v>
      </c>
      <c r="H8" s="16">
        <f t="shared" si="0"/>
        <v>2352.5215983946705</v>
      </c>
      <c r="I8" s="290">
        <f>'[1]Carbon emission-Results'!Z8</f>
        <v>971.30002209257589</v>
      </c>
      <c r="J8" s="290">
        <f>'[1]Carbon emission-Results'!AA8</f>
        <v>343.77124394402858</v>
      </c>
      <c r="K8" s="201">
        <f>SUM('Transportation sector'!DW24:EA24)/1000</f>
        <v>4.3670154157452385</v>
      </c>
      <c r="L8" s="201">
        <f>SUM('Transportation sector'!EB24:EF24)/1000</f>
        <v>1.9554000003334682</v>
      </c>
      <c r="M8" s="201">
        <f>SUM('Transportation sector'!EG24:EK24)/1000</f>
        <v>4.3721632649426532</v>
      </c>
      <c r="N8" s="201">
        <f>SUM('Transportation sector'!EL24:EP24)/1000</f>
        <v>1.3807946760814376</v>
      </c>
      <c r="O8" s="201">
        <f>SUM('Transportation sector'!EQ24:EU24)/1000</f>
        <v>2.5171344725360632</v>
      </c>
      <c r="P8" s="201">
        <f>SUM('Transportation sector'!EV24:EZ24)/1000</f>
        <v>0.65387082872036917</v>
      </c>
      <c r="Q8" s="202">
        <f>'Construction sector'!X23+'Construction sector'!AD23+'Construction sector'!AJ23</f>
        <v>14.867065493231134</v>
      </c>
      <c r="R8" s="202">
        <f>'Construction sector'!Y23+'Construction sector'!AE23+'Construction sector'!AK23</f>
        <v>9.4277417007641606</v>
      </c>
      <c r="S8" s="202">
        <f>'Construction sector'!Z23+'Construction sector'!AF23+'Construction sector'!AL23</f>
        <v>14.704101353699448</v>
      </c>
      <c r="T8" s="202">
        <f>'Construction sector'!AA23+'Construction sector'!AG23+'Construction sector'!AM23</f>
        <v>8.3128896864839312</v>
      </c>
      <c r="U8" s="202">
        <f>'Construction sector'!AB23+'Construction sector'!AH23+'Construction sector'!AN23</f>
        <v>8.5126078408515138</v>
      </c>
      <c r="V8" s="202">
        <f>'Construction sector'!AC23+'Construction sector'!AI23+'Construction sector'!AO23</f>
        <v>3.4201638787137565</v>
      </c>
      <c r="W8" s="218">
        <f>SUM('Material demand'!AG24:AK24)</f>
        <v>294.12650218618091</v>
      </c>
      <c r="X8" s="218">
        <f>SUM('Material demand'!AL24:AP24)</f>
        <v>105.81880263784288</v>
      </c>
      <c r="Y8" s="218">
        <f>SUM('Material demand'!AQ24:AU24)</f>
        <v>295.76163689796857</v>
      </c>
      <c r="Z8" s="218">
        <f>SUM('Material demand'!AV24:AZ24)</f>
        <v>63.766673185985844</v>
      </c>
      <c r="AA8" s="218">
        <f>SUM('Material demand'!BA24:BE24)</f>
        <v>169.92825468500564</v>
      </c>
      <c r="AB8" s="218">
        <f>SUM('Material demand'!BF24:BJ24)</f>
        <v>33.557514152979309</v>
      </c>
      <c r="AD8" s="216">
        <f>(('Building area summary'!B23+'Building area summary'!D23+'Building area summary'!F23)*Price!H$11+('Building area summary'!H23+'Building area summary'!J23+'Building area summary'!L23+'Building area summary'!N23+'Building area summary'!P23+'Building area summary'!R23)*Price!H$15+('Building area summary'!Z23+'Building area summary'!AB23+'Building area summary'!AD23)*Price!H$19+('Building area summary'!H23+'Building area summary'!J23+'Building area summary'!L23+'Building area summary'!N23+'Building area summary'!P23+'Building area summary'!R23)*Price!$H$15)/100000000</f>
        <v>1.3110530413650499</v>
      </c>
      <c r="AE8" s="216">
        <f>(SUM('Transportation sector'!FC8:FG8)+SUM('Transportation sector'!FN8:FR8))/1000</f>
        <v>7.1186853612878256E-2</v>
      </c>
      <c r="AF8" s="216">
        <f>('Material demand'!GH9+'SDF-UR-North'!EN33+'SDF-UR-North'!EO33+'SDF-UR-Trans'!EN33+'SDF-UR-Trans'!EO33+'SDF-UR-South'!EN33+'SDF-UR-South'!EO33)/1000</f>
        <v>1.5209674630659806</v>
      </c>
      <c r="AG8" s="216">
        <f>('[1]Energy-Results'!AZ8+'[1]Energy-Results'!BD8)/1000</f>
        <v>1.2156163345848361</v>
      </c>
      <c r="AH8" s="216">
        <f>('[1]Energy-Results'!BB8)/1000</f>
        <v>0.8715529030243504</v>
      </c>
      <c r="AI8" s="216">
        <f t="shared" si="1"/>
        <v>4.9903765956530952</v>
      </c>
      <c r="AJ8" s="216">
        <f>(('Building area summary'!C23+'Building area summary'!E23+'Building area summary'!G23)*Price!I$11+('Building area summary'!I23+'Building area summary'!K23+'Building area summary'!M23+'Building area summary'!O23+'Building area summary'!Q23+'Building area summary'!S23)*Price!I$15+('Building area summary'!AA23+'Building area summary'!AC23+'Building area summary'!AE23)*Price!I$19+('Building area summary'!I23+'Building area summary'!K23+'Building area summary'!M23+'Building area summary'!O23+'Building area summary'!Q23+'Building area summary'!S23)*Price!$I$15)/100000000</f>
        <v>0.33672867482622854</v>
      </c>
      <c r="AK8" s="216">
        <f>(SUM('Transportation sector'!FS8:FW8)+SUM('Transportation sector'!FH8:FL8))/1000</f>
        <v>2.3953511739801338E-2</v>
      </c>
      <c r="AL8" s="216">
        <f>('Material demand'!GI9+'SDF-RR-North'!EN33+'SDF-RR-Trans'!EN33+'SDF-RR-South'!EN33+'SDF-RR-North'!EO33+'SDF-RR-Trans'!EO33+'SDF-RR-South'!EO33)/1000</f>
        <v>0.45589237051645787</v>
      </c>
      <c r="AM8" s="216">
        <f>('[1]Energy-Results'!BA8+'[1]Energy-Results'!BE8)/1000</f>
        <v>0.43598145566417623</v>
      </c>
      <c r="AN8" s="216">
        <f>('[1]Energy-Results'!BC8)/1000</f>
        <v>0.30690659231202122</v>
      </c>
      <c r="AO8" s="216">
        <f t="shared" si="2"/>
        <v>1.5594626050586853</v>
      </c>
      <c r="AP8" s="216">
        <f t="shared" si="3"/>
        <v>6.5498392007117801</v>
      </c>
      <c r="AR8" s="68"/>
      <c r="AS8" s="68"/>
      <c r="AT8" s="68"/>
      <c r="AU8" s="68"/>
      <c r="AV8" s="68"/>
      <c r="AW8" s="68"/>
      <c r="AX8" s="488"/>
      <c r="AY8" s="488"/>
      <c r="BA8" s="68"/>
      <c r="BB8" s="68"/>
      <c r="BC8" s="68"/>
      <c r="BD8" s="68"/>
      <c r="BE8" s="68"/>
      <c r="BF8" s="68"/>
      <c r="BG8" s="68"/>
      <c r="BH8" s="68"/>
      <c r="BK8" s="68"/>
      <c r="BS8" s="198"/>
      <c r="BT8" s="198"/>
      <c r="BU8" s="198"/>
      <c r="BV8" s="198"/>
      <c r="BW8" s="198"/>
      <c r="BX8" s="198"/>
    </row>
    <row r="9" spans="1:76" x14ac:dyDescent="0.3">
      <c r="A9" s="15"/>
      <c r="B9" s="13" t="s">
        <v>89</v>
      </c>
      <c r="C9" s="126" t="s">
        <v>147</v>
      </c>
      <c r="D9" s="126" t="s">
        <v>36</v>
      </c>
      <c r="E9" s="126" t="s">
        <v>152</v>
      </c>
      <c r="G9" s="13">
        <v>2025</v>
      </c>
      <c r="H9" s="16">
        <f t="shared" si="0"/>
        <v>2382.9759692594221</v>
      </c>
      <c r="I9" s="290">
        <f>'[1]Carbon emission-Results'!Z9</f>
        <v>989.85291945846825</v>
      </c>
      <c r="J9" s="290">
        <f>'[1]Carbon emission-Results'!AA9</f>
        <v>339.34725231286507</v>
      </c>
      <c r="K9" s="201">
        <f>SUM('Transportation sector'!DW25:EA25)/1000</f>
        <v>4.453074199589679</v>
      </c>
      <c r="L9" s="201">
        <f>SUM('Transportation sector'!EB25:EF25)/1000</f>
        <v>1.92118806246049</v>
      </c>
      <c r="M9" s="201">
        <f>SUM('Transportation sector'!EG25:EK25)/1000</f>
        <v>4.4265970899896301</v>
      </c>
      <c r="N9" s="201">
        <f>SUM('Transportation sector'!EL25:EP25)/1000</f>
        <v>1.3867111188045234</v>
      </c>
      <c r="O9" s="201">
        <f>SUM('Transportation sector'!EQ25:EU25)/1000</f>
        <v>2.5619214470350156</v>
      </c>
      <c r="P9" s="201">
        <f>SUM('Transportation sector'!EV25:EZ25)/1000</f>
        <v>0.60828509868742542</v>
      </c>
      <c r="Q9" s="202">
        <f>'Construction sector'!X24+'Construction sector'!AD24+'Construction sector'!AJ24</f>
        <v>15.199735656487768</v>
      </c>
      <c r="R9" s="202">
        <f>'Construction sector'!Y24+'Construction sector'!AE24+'Construction sector'!AK24</f>
        <v>9.3221291625811666</v>
      </c>
      <c r="S9" s="202">
        <f>'Construction sector'!Z24+'Construction sector'!AF24+'Construction sector'!AL24</f>
        <v>14.941083476334006</v>
      </c>
      <c r="T9" s="202">
        <f>'Construction sector'!AA24+'Construction sector'!AG24+'Construction sector'!AM24</f>
        <v>8.2955787403724255</v>
      </c>
      <c r="U9" s="202">
        <f>'Construction sector'!AB24+'Construction sector'!AH24+'Construction sector'!AN24</f>
        <v>8.6952988154720856</v>
      </c>
      <c r="V9" s="202">
        <f>'Construction sector'!AC24+'Construction sector'!AI24+'Construction sector'!AO24</f>
        <v>3.2778371078916462</v>
      </c>
      <c r="W9" s="218">
        <f>SUM('Material demand'!AG25:AK25)</f>
        <v>301.30074597721926</v>
      </c>
      <c r="X9" s="218">
        <f>SUM('Material demand'!AL25:AP25)</f>
        <v>105.8809097667725</v>
      </c>
      <c r="Y9" s="218">
        <f>SUM('Material demand'!AQ25:AU25)</f>
        <v>300.73020125258694</v>
      </c>
      <c r="Z9" s="218">
        <f>SUM('Material demand'!AV25:AZ25)</f>
        <v>65.82994963141175</v>
      </c>
      <c r="AA9" s="218">
        <f>SUM('Material demand'!BA25:BE25)</f>
        <v>173.68766167828448</v>
      </c>
      <c r="AB9" s="218">
        <f>SUM('Material demand'!BF25:BJ25)</f>
        <v>31.256889206108369</v>
      </c>
      <c r="AD9" s="216">
        <f>(('Building area summary'!B24+'Building area summary'!D24+'Building area summary'!F24)*Price!H$11+('Building area summary'!H24+'Building area summary'!J24+'Building area summary'!L24+'Building area summary'!N24+'Building area summary'!P24+'Building area summary'!R24)*Price!H$15+('Building area summary'!Z24+'Building area summary'!AB24+'Building area summary'!AD24)*Price!H$19+('Building area summary'!H24+'Building area summary'!J24+'Building area summary'!L24+'Building area summary'!N24+'Building area summary'!P24+'Building area summary'!R24)*Price!$H$15)/100000000</f>
        <v>1.3466018738277952</v>
      </c>
      <c r="AE9" s="216">
        <f>(SUM('Transportation sector'!FC9:FG9)+SUM('Transportation sector'!FN9:FR9))/1000</f>
        <v>7.2127116002387331E-2</v>
      </c>
      <c r="AF9" s="216">
        <f>('Material demand'!GH10+'SDF-UR-North'!EN34+'SDF-UR-North'!EO34+'SDF-UR-Trans'!EN34+'SDF-UR-Trans'!EO34+'SDF-UR-South'!EN34+'SDF-UR-South'!EO34)/1000</f>
        <v>1.568962176017711</v>
      </c>
      <c r="AG9" s="216">
        <f>('[1]Energy-Results'!AZ9+'[1]Energy-Results'!BD9)/1000</f>
        <v>1.2456559633005584</v>
      </c>
      <c r="AH9" s="216">
        <f>('[1]Energy-Results'!BB9)/1000</f>
        <v>0.90668685292077111</v>
      </c>
      <c r="AI9" s="216">
        <f t="shared" si="1"/>
        <v>5.1400339820692231</v>
      </c>
      <c r="AJ9" s="216">
        <f>(('Building area summary'!C24+'Building area summary'!E24+'Building area summary'!G24)*Price!I$11+('Building area summary'!I24+'Building area summary'!K24+'Building area summary'!M24+'Building area summary'!O24+'Building area summary'!Q24+'Building area summary'!S24)*Price!I$15+('Building area summary'!AA24+'Building area summary'!AC24+'Building area summary'!AE24)*Price!I$19+('Building area summary'!I24+'Building area summary'!K24+'Building area summary'!M24+'Building area summary'!O24+'Building area summary'!Q24+'Building area summary'!S24)*Price!$I$15)/100000000</f>
        <v>0.33617026162928165</v>
      </c>
      <c r="AK9" s="216">
        <f>(SUM('Transportation sector'!FS9:FW9)+SUM('Transportation sector'!FH9:FL9))/1000</f>
        <v>2.34209507230972E-2</v>
      </c>
      <c r="AL9" s="216">
        <f>('Material demand'!GI10+'SDF-RR-North'!EN34+'SDF-RR-Trans'!EN34+'SDF-RR-South'!EN34+'SDF-RR-North'!EO34+'SDF-RR-Trans'!EO34+'SDF-RR-South'!EO34)/1000</f>
        <v>0.46024172433808169</v>
      </c>
      <c r="AM9" s="216">
        <f>('[1]Energy-Results'!BA9+'[1]Energy-Results'!BE9)/1000</f>
        <v>0.43039201781453462</v>
      </c>
      <c r="AN9" s="216">
        <f>('[1]Energy-Results'!BC9)/1000</f>
        <v>0.30604276696708405</v>
      </c>
      <c r="AO9" s="216">
        <f t="shared" si="2"/>
        <v>1.5562677214720793</v>
      </c>
      <c r="AP9" s="216">
        <f t="shared" si="3"/>
        <v>6.6963017035413026</v>
      </c>
      <c r="AR9" s="68"/>
      <c r="AS9" s="68"/>
      <c r="AT9" s="68"/>
      <c r="AU9" s="68"/>
      <c r="AV9" s="68"/>
      <c r="AW9" s="68"/>
      <c r="AX9" s="488"/>
      <c r="AY9" s="488"/>
      <c r="BA9" s="68"/>
      <c r="BB9" s="68"/>
      <c r="BC9" s="68"/>
      <c r="BD9" s="68"/>
      <c r="BE9" s="68"/>
      <c r="BF9" s="68"/>
      <c r="BG9" s="68"/>
      <c r="BH9" s="68"/>
      <c r="BK9" s="68"/>
      <c r="BS9" s="198"/>
      <c r="BT9" s="198"/>
      <c r="BU9" s="198"/>
      <c r="BV9" s="198"/>
      <c r="BW9" s="198"/>
      <c r="BX9" s="198"/>
    </row>
    <row r="10" spans="1:76" x14ac:dyDescent="0.3">
      <c r="A10" s="15"/>
      <c r="B10" s="13" t="s">
        <v>90</v>
      </c>
      <c r="C10" s="126" t="s">
        <v>146</v>
      </c>
      <c r="D10" s="126" t="s">
        <v>36</v>
      </c>
      <c r="E10" s="126" t="s">
        <v>212</v>
      </c>
      <c r="G10" s="13">
        <v>2026</v>
      </c>
      <c r="H10" s="16">
        <f t="shared" si="0"/>
        <v>2412.3732399070304</v>
      </c>
      <c r="I10" s="290">
        <f>'[1]Carbon emission-Results'!Z10</f>
        <v>1007.6062881803546</v>
      </c>
      <c r="J10" s="290">
        <f>'[1]Carbon emission-Results'!AA10</f>
        <v>335.02862497399718</v>
      </c>
      <c r="K10" s="201">
        <f>SUM('Transportation sector'!DW26:EA26)/1000</f>
        <v>4.5339964469362739</v>
      </c>
      <c r="L10" s="201">
        <f>SUM('Transportation sector'!EB26:EF26)/1000</f>
        <v>1.8844089969643836</v>
      </c>
      <c r="M10" s="201">
        <f>SUM('Transportation sector'!EG26:EK26)/1000</f>
        <v>4.4766233482675126</v>
      </c>
      <c r="N10" s="201">
        <f>SUM('Transportation sector'!EL26:EP26)/1000</f>
        <v>1.3866877614420388</v>
      </c>
      <c r="O10" s="201">
        <f>SUM('Transportation sector'!EQ26:EU26)/1000</f>
        <v>2.6052037288497147</v>
      </c>
      <c r="P10" s="201">
        <f>SUM('Transportation sector'!EV26:EZ26)/1000</f>
        <v>0.56655674878103068</v>
      </c>
      <c r="Q10" s="202">
        <f>'Construction sector'!X25+'Construction sector'!AD25+'Construction sector'!AJ25</f>
        <v>15.522410590424874</v>
      </c>
      <c r="R10" s="202">
        <f>'Construction sector'!Y25+'Construction sector'!AE25+'Construction sector'!AK25</f>
        <v>9.2032331307189601</v>
      </c>
      <c r="S10" s="202">
        <f>'Construction sector'!Z25+'Construction sector'!AF25+'Construction sector'!AL25</f>
        <v>15.175226035115124</v>
      </c>
      <c r="T10" s="202">
        <f>'Construction sector'!AA25+'Construction sector'!AG25+'Construction sector'!AM25</f>
        <v>8.2508133670825341</v>
      </c>
      <c r="U10" s="202">
        <f>'Construction sector'!AB25+'Construction sector'!AH25+'Construction sector'!AN25</f>
        <v>8.8795473723116078</v>
      </c>
      <c r="V10" s="202">
        <f>'Construction sector'!AC25+'Construction sector'!AI25+'Construction sector'!AO25</f>
        <v>3.1451158378085733</v>
      </c>
      <c r="W10" s="218">
        <f>SUM('Material demand'!AG26:AK26)</f>
        <v>308.37510313100137</v>
      </c>
      <c r="X10" s="218">
        <f>SUM('Material demand'!AL26:AP26)</f>
        <v>105.85998316473635</v>
      </c>
      <c r="Y10" s="218">
        <f>SUM('Material demand'!AQ26:AU26)</f>
        <v>305.5800416308827</v>
      </c>
      <c r="Z10" s="218">
        <f>SUM('Material demand'!AV26:AZ26)</f>
        <v>67.681836068323165</v>
      </c>
      <c r="AA10" s="218">
        <f>SUM('Material demand'!BA26:BE26)</f>
        <v>177.46320898482645</v>
      </c>
      <c r="AB10" s="218">
        <f>SUM('Material demand'!BF26:BJ26)</f>
        <v>29.148330408205105</v>
      </c>
      <c r="AD10" s="216">
        <f>(('Building area summary'!B25+'Building area summary'!D25+'Building area summary'!F25)*Price!H$11+('Building area summary'!H25+'Building area summary'!J25+'Building area summary'!L25+'Building area summary'!N25+'Building area summary'!P25+'Building area summary'!R25)*Price!H$15+('Building area summary'!Z25+'Building area summary'!AB25+'Building area summary'!AD25)*Price!H$19+('Building area summary'!H25+'Building area summary'!J25+'Building area summary'!L25+'Building area summary'!N25+'Building area summary'!P25+'Building area summary'!R25)*Price!$H$15)/100000000</f>
        <v>1.3827324662403806</v>
      </c>
      <c r="AE10" s="216">
        <f>(SUM('Transportation sector'!FC10:FG10)+SUM('Transportation sector'!FN10:FR10))/1000</f>
        <v>7.3048593787683747E-2</v>
      </c>
      <c r="AF10" s="216">
        <f>('Material demand'!GH11+'SDF-UR-North'!EN35+'SDF-UR-North'!EO35+'SDF-UR-Trans'!EN35+'SDF-UR-Trans'!EO35+'SDF-UR-South'!EN35+'SDF-UR-South'!EO35)/1000</f>
        <v>1.617872857851107</v>
      </c>
      <c r="AG10" s="216">
        <f>('[1]Energy-Results'!AZ10+'[1]Energy-Results'!BD10)/1000</f>
        <v>1.2850471908028076</v>
      </c>
      <c r="AH10" s="216">
        <f>('[1]Energy-Results'!BB10)/1000</f>
        <v>0.94220175661136019</v>
      </c>
      <c r="AI10" s="216">
        <f t="shared" si="1"/>
        <v>5.300902865293339</v>
      </c>
      <c r="AJ10" s="216">
        <f>(('Building area summary'!C25+'Building area summary'!E25+'Building area summary'!G25)*Price!I$11+('Building area summary'!I25+'Building area summary'!K25+'Building area summary'!M25+'Building area summary'!O25+'Building area summary'!Q25+'Building area summary'!S25)*Price!I$15+('Building area summary'!AA25+'Building area summary'!AC25+'Building area summary'!AE25)*Price!I$19+('Building area summary'!I25+'Building area summary'!K25+'Building area summary'!M25+'Building area summary'!O25+'Building area summary'!Q25+'Building area summary'!S25)*Price!$I$15)/100000000</f>
        <v>0.3353866639062803</v>
      </c>
      <c r="AK10" s="216">
        <f>(SUM('Transportation sector'!FS10:FW10)+SUM('Transportation sector'!FH10:FL10))/1000</f>
        <v>2.2884831125920775E-2</v>
      </c>
      <c r="AL10" s="216">
        <f>('Material demand'!GI11+'SDF-RR-North'!EN35+'SDF-RR-Trans'!EN35+'SDF-RR-South'!EN35+'SDF-RR-North'!EO35+'SDF-RR-Trans'!EO35+'SDF-RR-South'!EO35)/1000</f>
        <v>0.4643614268656015</v>
      </c>
      <c r="AM10" s="216">
        <f>('[1]Energy-Results'!BA10+'[1]Energy-Results'!BE10)/1000</f>
        <v>0.42756899439180812</v>
      </c>
      <c r="AN10" s="216">
        <f>('[1]Energy-Results'!BC10)/1000</f>
        <v>0.30515728444135359</v>
      </c>
      <c r="AO10" s="216">
        <f t="shared" si="2"/>
        <v>1.5553592007309645</v>
      </c>
      <c r="AP10" s="216">
        <f t="shared" si="3"/>
        <v>6.8562620660243034</v>
      </c>
      <c r="AR10" s="68"/>
      <c r="AS10" s="68"/>
      <c r="AT10" s="68"/>
      <c r="AU10" s="68"/>
      <c r="AV10" s="68"/>
      <c r="AW10" s="68"/>
      <c r="AX10" s="488"/>
      <c r="AY10" s="488"/>
      <c r="BA10" s="68"/>
      <c r="BB10" s="68"/>
      <c r="BC10" s="68"/>
      <c r="BD10" s="68"/>
      <c r="BE10" s="68"/>
      <c r="BF10" s="68"/>
      <c r="BG10" s="68"/>
      <c r="BH10" s="68"/>
      <c r="BK10" s="68"/>
      <c r="BS10" s="198"/>
      <c r="BT10" s="198"/>
      <c r="BU10" s="198"/>
      <c r="BV10" s="198"/>
      <c r="BW10" s="198"/>
      <c r="BX10" s="198"/>
    </row>
    <row r="11" spans="1:76" x14ac:dyDescent="0.3">
      <c r="A11" s="15"/>
      <c r="B11" s="13" t="s">
        <v>102</v>
      </c>
      <c r="C11" s="126" t="s">
        <v>148</v>
      </c>
      <c r="D11" s="126" t="s">
        <v>36</v>
      </c>
      <c r="E11" s="126" t="s">
        <v>151</v>
      </c>
      <c r="G11" s="13">
        <v>2027</v>
      </c>
      <c r="H11" s="16">
        <f t="shared" si="0"/>
        <v>2440.7148762898364</v>
      </c>
      <c r="I11" s="290">
        <f>'[1]Carbon emission-Results'!Z11</f>
        <v>1024.4377880400564</v>
      </c>
      <c r="J11" s="290">
        <f>'[1]Carbon emission-Results'!AA11</f>
        <v>330.7940486273294</v>
      </c>
      <c r="K11" s="201">
        <f>SUM('Transportation sector'!DW27:EA27)/1000</f>
        <v>4.6114677469355927</v>
      </c>
      <c r="L11" s="201">
        <f>SUM('Transportation sector'!EB27:EF27)/1000</f>
        <v>1.8458443536440268</v>
      </c>
      <c r="M11" s="201">
        <f>SUM('Transportation sector'!EG27:EK27)/1000</f>
        <v>4.5228035821689812</v>
      </c>
      <c r="N11" s="201">
        <f>SUM('Transportation sector'!EL27:EP27)/1000</f>
        <v>1.380634661192</v>
      </c>
      <c r="O11" s="201">
        <f>SUM('Transportation sector'!EQ27:EU27)/1000</f>
        <v>2.6474367375255357</v>
      </c>
      <c r="P11" s="201">
        <f>SUM('Transportation sector'!EV27:EZ27)/1000</f>
        <v>0.52818312671954848</v>
      </c>
      <c r="Q11" s="202">
        <f>'Construction sector'!X26+'Construction sector'!AD26+'Construction sector'!AJ26</f>
        <v>15.843676326058683</v>
      </c>
      <c r="R11" s="202">
        <f>'Construction sector'!Y26+'Construction sector'!AE26+'Construction sector'!AK26</f>
        <v>9.0750371317418619</v>
      </c>
      <c r="S11" s="202">
        <f>'Construction sector'!Z26+'Construction sector'!AF26+'Construction sector'!AL26</f>
        <v>15.408972691267742</v>
      </c>
      <c r="T11" s="202">
        <f>'Construction sector'!AA26+'Construction sector'!AG26+'Construction sector'!AM26</f>
        <v>8.1792385948970896</v>
      </c>
      <c r="U11" s="202">
        <f>'Construction sector'!AB26+'Construction sector'!AH26+'Construction sector'!AN26</f>
        <v>9.0675824197991819</v>
      </c>
      <c r="V11" s="202">
        <f>'Construction sector'!AC26+'Construction sector'!AI26+'Construction sector'!AO26</f>
        <v>3.0199047098347567</v>
      </c>
      <c r="W11" s="218">
        <f>SUM('Material demand'!AG27:AK27)</f>
        <v>315.44105538231958</v>
      </c>
      <c r="X11" s="218">
        <f>SUM('Material demand'!AL27:AP27)</f>
        <v>105.78820265037002</v>
      </c>
      <c r="Y11" s="218">
        <f>SUM('Material demand'!AQ27:AU27)</f>
        <v>310.33966231419254</v>
      </c>
      <c r="Z11" s="218">
        <f>SUM('Material demand'!AV27:AZ27)</f>
        <v>69.292467394305589</v>
      </c>
      <c r="AA11" s="218">
        <f>SUM('Material demand'!BA27:BE27)</f>
        <v>181.28095495982618</v>
      </c>
      <c r="AB11" s="218">
        <f>SUM('Material demand'!BF27:BJ27)</f>
        <v>27.209914839652026</v>
      </c>
      <c r="AD11" s="216">
        <f>(('Building area summary'!B26+'Building area summary'!D26+'Building area summary'!F26)*Price!H$11+('Building area summary'!H26+'Building area summary'!J26+'Building area summary'!L26+'Building area summary'!N26+'Building area summary'!P26+'Building area summary'!R26)*Price!H$15+('Building area summary'!Z26+'Building area summary'!AB26+'Building area summary'!AD26)*Price!H$19+('Building area summary'!H26+'Building area summary'!J26+'Building area summary'!L26+'Building area summary'!N26+'Building area summary'!P26+'Building area summary'!R26)*Price!$H$15)/100000000</f>
        <v>1.4198505426946693</v>
      </c>
      <c r="AE11" s="216">
        <f>(SUM('Transportation sector'!FC11:FG11)+SUM('Transportation sector'!FN11:FR11))/1000</f>
        <v>7.396916208902031E-2</v>
      </c>
      <c r="AF11" s="216">
        <f>('Material demand'!GH12+'SDF-UR-North'!EN36+'SDF-UR-North'!EO36+'SDF-UR-Trans'!EN36+'SDF-UR-Trans'!EO36+'SDF-UR-South'!EN36+'SDF-UR-South'!EO36)/1000</f>
        <v>1.6681336673511764</v>
      </c>
      <c r="AG11" s="216">
        <f>('[1]Energy-Results'!AZ11+'[1]Energy-Results'!BD11)/1000</f>
        <v>1.3313585961312304</v>
      </c>
      <c r="AH11" s="216">
        <f>('[1]Energy-Results'!BB11)/1000</f>
        <v>0.97794654086231236</v>
      </c>
      <c r="AI11" s="216">
        <f t="shared" si="1"/>
        <v>5.4712585091284094</v>
      </c>
      <c r="AJ11" s="216">
        <f>(('Building area summary'!C26+'Building area summary'!E26+'Building area summary'!G26)*Price!I$11+('Building area summary'!I26+'Building area summary'!K26+'Building area summary'!M26+'Building area summary'!O26+'Building area summary'!Q26+'Building area summary'!S26)*Price!I$15+('Building area summary'!AA26+'Building area summary'!AC26+'Building area summary'!AE26)*Price!I$19+('Building area summary'!I26+'Building area summary'!K26+'Building area summary'!M26+'Building area summary'!O26+'Building area summary'!Q26+'Building area summary'!S26)*Price!$I$15)/100000000</f>
        <v>0.33437652342508295</v>
      </c>
      <c r="AK11" s="216">
        <f>(SUM('Transportation sector'!FS11:FW11)+SUM('Transportation sector'!FH11:FL11))/1000</f>
        <v>2.2344560225830472E-2</v>
      </c>
      <c r="AL11" s="216">
        <f>('Material demand'!GI12+'SDF-RR-North'!EN36+'SDF-RR-Trans'!EN36+'SDF-RR-South'!EN36+'SDF-RR-North'!EO36+'SDF-RR-Trans'!EO36+'SDF-RR-South'!EO36)/1000</f>
        <v>0.46823514365678826</v>
      </c>
      <c r="AM11" s="216">
        <f>('[1]Energy-Results'!BA11+'[1]Energy-Results'!BE11)/1000</f>
        <v>0.4255615977901675</v>
      </c>
      <c r="AN11" s="216">
        <f>('[1]Energy-Results'!BC11)/1000</f>
        <v>0.30424027743406767</v>
      </c>
      <c r="AO11" s="216">
        <f t="shared" si="2"/>
        <v>1.5547581025319368</v>
      </c>
      <c r="AP11" s="216">
        <f t="shared" si="3"/>
        <v>7.0260166116603457</v>
      </c>
      <c r="AR11" s="68"/>
      <c r="AS11" s="68"/>
      <c r="AT11" s="68"/>
      <c r="AU11" s="68"/>
      <c r="AV11" s="68"/>
      <c r="AW11" s="68"/>
      <c r="AX11" s="488"/>
      <c r="AY11" s="488"/>
      <c r="BA11" s="68"/>
      <c r="BB11" s="68"/>
      <c r="BC11" s="68"/>
      <c r="BD11" s="68"/>
      <c r="BE11" s="68"/>
      <c r="BF11" s="68"/>
      <c r="BG11" s="68"/>
      <c r="BH11" s="68"/>
      <c r="BK11" s="68"/>
      <c r="BS11" s="198"/>
      <c r="BT11" s="198"/>
      <c r="BU11" s="198"/>
      <c r="BV11" s="198"/>
      <c r="BW11" s="198"/>
      <c r="BX11" s="198"/>
    </row>
    <row r="12" spans="1:76" x14ac:dyDescent="0.3">
      <c r="A12" s="15"/>
      <c r="B12" s="13" t="s">
        <v>101</v>
      </c>
      <c r="C12" s="126" t="s">
        <v>149</v>
      </c>
      <c r="D12" s="126" t="s">
        <v>36</v>
      </c>
      <c r="E12" s="126" t="s">
        <v>150</v>
      </c>
      <c r="G12" s="13">
        <v>2028</v>
      </c>
      <c r="H12" s="16">
        <f t="shared" si="0"/>
        <v>2467.8223610176719</v>
      </c>
      <c r="I12" s="290">
        <f>'[1]Carbon emission-Results'!Z12</f>
        <v>1040.3043114694879</v>
      </c>
      <c r="J12" s="290">
        <f>'[1]Carbon emission-Results'!AA12</f>
        <v>326.65000830767713</v>
      </c>
      <c r="K12" s="201">
        <f>SUM('Transportation sector'!DW28:EA28)/1000</f>
        <v>4.6844542913505283</v>
      </c>
      <c r="L12" s="201">
        <f>SUM('Transportation sector'!EB28:EF28)/1000</f>
        <v>1.8055086726138665</v>
      </c>
      <c r="M12" s="201">
        <f>SUM('Transportation sector'!EG28:EK28)/1000</f>
        <v>4.5645815788317368</v>
      </c>
      <c r="N12" s="201">
        <f>SUM('Transportation sector'!EL28:EP28)/1000</f>
        <v>1.3690400048086737</v>
      </c>
      <c r="O12" s="201">
        <f>SUM('Transportation sector'!EQ28:EU28)/1000</f>
        <v>2.6881980356421233</v>
      </c>
      <c r="P12" s="201">
        <f>SUM('Transportation sector'!EV28:EZ28)/1000</f>
        <v>0.49274614893425983</v>
      </c>
      <c r="Q12" s="202">
        <f>'Construction sector'!X27+'Construction sector'!AD27+'Construction sector'!AJ27</f>
        <v>16.1585653599466</v>
      </c>
      <c r="R12" s="202">
        <f>'Construction sector'!Y27+'Construction sector'!AE27+'Construction sector'!AK27</f>
        <v>8.9378635723256963</v>
      </c>
      <c r="S12" s="202">
        <f>'Construction sector'!Z27+'Construction sector'!AF27+'Construction sector'!AL27</f>
        <v>15.639194866835801</v>
      </c>
      <c r="T12" s="202">
        <f>'Construction sector'!AA27+'Construction sector'!AG27+'Construction sector'!AM27</f>
        <v>8.0830350061989407</v>
      </c>
      <c r="U12" s="202">
        <f>'Construction sector'!AB27+'Construction sector'!AH27+'Construction sector'!AN27</f>
        <v>9.2572725024424614</v>
      </c>
      <c r="V12" s="202">
        <f>'Construction sector'!AC27+'Construction sector'!AI27+'Construction sector'!AO27</f>
        <v>2.9005682468909337</v>
      </c>
      <c r="W12" s="218">
        <f>SUM('Material demand'!AG28:AK28)</f>
        <v>322.44174731965876</v>
      </c>
      <c r="X12" s="218">
        <f>SUM('Material demand'!AL28:AP28)</f>
        <v>105.65539866671767</v>
      </c>
      <c r="Y12" s="218">
        <f>SUM('Material demand'!AQ28:AU28)</f>
        <v>314.9761405566602</v>
      </c>
      <c r="Z12" s="218">
        <f>SUM('Material demand'!AV28:AZ28)</f>
        <v>70.671754061102533</v>
      </c>
      <c r="AA12" s="218">
        <f>SUM('Material demand'!BA28:BE28)</f>
        <v>185.11899709300778</v>
      </c>
      <c r="AB12" s="218">
        <f>SUM('Material demand'!BF28:BJ28)</f>
        <v>25.422975256538489</v>
      </c>
      <c r="AD12" s="216">
        <f>(('Building area summary'!B27+'Building area summary'!D27+'Building area summary'!F27)*Price!H$11+('Building area summary'!H27+'Building area summary'!J27+'Building area summary'!L27+'Building area summary'!N27+'Building area summary'!P27+'Building area summary'!R27)*Price!H$15+('Building area summary'!Z27+'Building area summary'!AB27+'Building area summary'!AD27)*Price!H$19+('Building area summary'!H27+'Building area summary'!J27+'Building area summary'!L27+'Building area summary'!N27+'Building area summary'!P27+'Building area summary'!R27)*Price!$H$15)/100000000</f>
        <v>1.4577517542901484</v>
      </c>
      <c r="AE12" s="216">
        <f>(SUM('Transportation sector'!FC12:FG12)+SUM('Transportation sector'!FN12:FR12))/1000</f>
        <v>7.4878185575962791E-2</v>
      </c>
      <c r="AF12" s="216">
        <f>('Material demand'!GH13+'SDF-UR-North'!EN37+'SDF-UR-North'!EO37+'SDF-UR-Trans'!EN37+'SDF-UR-Trans'!EO37+'SDF-UR-South'!EN37+'SDF-UR-South'!EO37)/1000</f>
        <v>1.7195435245662198</v>
      </c>
      <c r="AG12" s="216">
        <f>('[1]Energy-Results'!AZ12+'[1]Energy-Results'!BD12)/1000</f>
        <v>1.3724660634323345</v>
      </c>
      <c r="AH12" s="216">
        <f>('[1]Energy-Results'!BB12)/1000</f>
        <v>1.0138720907358036</v>
      </c>
      <c r="AI12" s="216">
        <f t="shared" si="1"/>
        <v>5.6385116186004689</v>
      </c>
      <c r="AJ12" s="216">
        <f>(('Building area summary'!C27+'Building area summary'!E27+'Building area summary'!G27)*Price!I$11+('Building area summary'!I27+'Building area summary'!K27+'Building area summary'!M27+'Building area summary'!O27+'Building area summary'!Q27+'Building area summary'!S27)*Price!I$15+('Building area summary'!AA27+'Building area summary'!AC27+'Building area summary'!AE27)*Price!I$19+('Building area summary'!I27+'Building area summary'!K27+'Building area summary'!M27+'Building area summary'!O27+'Building area summary'!Q27+'Building area summary'!S27)*Price!$I$15)/100000000</f>
        <v>0.33312329165092908</v>
      </c>
      <c r="AK12" s="216">
        <f>(SUM('Transportation sector'!FS12:FW12)+SUM('Transportation sector'!FH12:FL12))/1000</f>
        <v>2.1799088721999274E-2</v>
      </c>
      <c r="AL12" s="216">
        <f>('Material demand'!GI13+'SDF-RR-North'!EN37+'SDF-RR-Trans'!EN37+'SDF-RR-South'!EN37+'SDF-RR-North'!EO37+'SDF-RR-Trans'!EO37+'SDF-RR-South'!EO37)/1000</f>
        <v>0.47182904419168381</v>
      </c>
      <c r="AM12" s="216">
        <f>('[1]Energy-Results'!BA12+'[1]Energy-Results'!BE12)/1000</f>
        <v>0.42289455513195345</v>
      </c>
      <c r="AN12" s="216">
        <f>('[1]Energy-Results'!BC12)/1000</f>
        <v>0.30331128234330695</v>
      </c>
      <c r="AO12" s="216">
        <f t="shared" si="2"/>
        <v>1.5529572620398726</v>
      </c>
      <c r="AP12" s="216">
        <f t="shared" si="3"/>
        <v>7.1914688806403415</v>
      </c>
      <c r="AR12" s="68"/>
      <c r="AS12" s="68"/>
      <c r="AT12" s="68"/>
      <c r="AU12" s="68"/>
      <c r="AV12" s="68"/>
      <c r="AW12" s="68"/>
      <c r="AX12" s="488"/>
      <c r="AY12" s="488"/>
      <c r="BA12" s="68"/>
      <c r="BB12" s="68"/>
      <c r="BC12" s="68"/>
      <c r="BD12" s="68"/>
      <c r="BE12" s="68"/>
      <c r="BF12" s="68"/>
      <c r="BG12" s="68"/>
      <c r="BH12" s="68"/>
      <c r="BK12" s="68"/>
      <c r="BS12" s="198"/>
      <c r="BT12" s="198"/>
      <c r="BU12" s="198"/>
      <c r="BV12" s="198"/>
      <c r="BW12" s="198"/>
      <c r="BX12" s="198"/>
    </row>
    <row r="13" spans="1:76" ht="14.5" customHeight="1" x14ac:dyDescent="0.3">
      <c r="A13" s="15"/>
      <c r="B13" s="15" t="s">
        <v>160</v>
      </c>
      <c r="C13" s="124" t="s">
        <v>162</v>
      </c>
      <c r="D13" s="124" t="s">
        <v>36</v>
      </c>
      <c r="E13" s="124" t="s">
        <v>162</v>
      </c>
      <c r="G13" s="13">
        <v>2029</v>
      </c>
      <c r="H13" s="16">
        <f t="shared" si="0"/>
        <v>2493.5174109773729</v>
      </c>
      <c r="I13" s="290">
        <f>'[1]Carbon emission-Results'!Z13</f>
        <v>1055.1931667082799</v>
      </c>
      <c r="J13" s="290">
        <f>'[1]Carbon emission-Results'!AA13</f>
        <v>322.57351107178079</v>
      </c>
      <c r="K13" s="201">
        <f>SUM('Transportation sector'!DW29:EA29)/1000</f>
        <v>4.7520285199898487</v>
      </c>
      <c r="L13" s="201">
        <f>SUM('Transportation sector'!EB29:EF29)/1000</f>
        <v>1.7636021690411576</v>
      </c>
      <c r="M13" s="201">
        <f>SUM('Transportation sector'!EG29:EK29)/1000</f>
        <v>4.6013979887043419</v>
      </c>
      <c r="N13" s="201">
        <f>SUM('Transportation sector'!EL29:EP29)/1000</f>
        <v>1.3522130010538367</v>
      </c>
      <c r="O13" s="201">
        <f>SUM('Transportation sector'!EQ29:EU29)/1000</f>
        <v>2.7270249164725628</v>
      </c>
      <c r="P13" s="201">
        <f>SUM('Transportation sector'!EV29:EZ29)/1000</f>
        <v>0.45985822940702653</v>
      </c>
      <c r="Q13" s="202">
        <f>'Construction sector'!X28+'Construction sector'!AD28+'Construction sector'!AJ28</f>
        <v>16.462672944595674</v>
      </c>
      <c r="R13" s="202">
        <f>'Construction sector'!Y28+'Construction sector'!AE28+'Construction sector'!AK28</f>
        <v>8.7924908359160536</v>
      </c>
      <c r="S13" s="202">
        <f>'Construction sector'!Z28+'Construction sector'!AF28+'Construction sector'!AL28</f>
        <v>15.862763117316785</v>
      </c>
      <c r="T13" s="202">
        <f>'Construction sector'!AA28+'Construction sector'!AG28+'Construction sector'!AM28</f>
        <v>7.9639691408733562</v>
      </c>
      <c r="U13" s="202">
        <f>'Construction sector'!AB28+'Construction sector'!AH28+'Construction sector'!AN28</f>
        <v>9.4463160717250592</v>
      </c>
      <c r="V13" s="202">
        <f>'Construction sector'!AC28+'Construction sector'!AI28+'Construction sector'!AO28</f>
        <v>2.7856433404423462</v>
      </c>
      <c r="W13" s="218">
        <f>SUM('Material demand'!AG29:AK29)</f>
        <v>329.32366816251078</v>
      </c>
      <c r="X13" s="218">
        <f>SUM('Material demand'!AL29:AP29)</f>
        <v>105.46507244787551</v>
      </c>
      <c r="Y13" s="218">
        <f>SUM('Material demand'!AQ29:AU29)</f>
        <v>319.45478523686478</v>
      </c>
      <c r="Z13" s="218">
        <f>SUM('Material demand'!AV29:AZ29)</f>
        <v>71.815716387135808</v>
      </c>
      <c r="AA13" s="218">
        <f>SUM('Material demand'!BA29:BE29)</f>
        <v>188.9522535146007</v>
      </c>
      <c r="AB13" s="218">
        <f>SUM('Material demand'!BF29:BJ29)</f>
        <v>23.769257172787057</v>
      </c>
      <c r="AD13" s="216">
        <f>(('Building area summary'!B28+'Building area summary'!D28+'Building area summary'!F28)*Price!H$11+('Building area summary'!H28+'Building area summary'!J28+'Building area summary'!L28+'Building area summary'!N28+'Building area summary'!P28+'Building area summary'!R28)*Price!H$15+('Building area summary'!Z28+'Building area summary'!AB28+'Building area summary'!AD28)*Price!H$19+('Building area summary'!H28+'Building area summary'!J28+'Building area summary'!L28+'Building area summary'!N28+'Building area summary'!P28+'Building area summary'!R28)*Price!$H$15)/100000000</f>
        <v>1.4962301602131194</v>
      </c>
      <c r="AE13" s="216">
        <f>(SUM('Transportation sector'!FC13:FG13)+SUM('Transportation sector'!FN13:FR13))/1000</f>
        <v>7.5765376290121964E-2</v>
      </c>
      <c r="AF13" s="216">
        <f>('Material demand'!GH14+'SDF-UR-North'!EN38+'SDF-UR-North'!EO38+'SDF-UR-Trans'!EN38+'SDF-UR-Trans'!EO38+'SDF-UR-South'!EN38+'SDF-UR-South'!EO38)/1000</f>
        <v>1.7718951486988122</v>
      </c>
      <c r="AG13" s="216">
        <f>('[1]Energy-Results'!AZ13+'[1]Energy-Results'!BD13)/1000</f>
        <v>1.4093281641729334</v>
      </c>
      <c r="AH13" s="216">
        <f>('[1]Energy-Results'!BB13)/1000</f>
        <v>1.0499772944125343</v>
      </c>
      <c r="AI13" s="216">
        <f t="shared" si="1"/>
        <v>5.8031961437875212</v>
      </c>
      <c r="AJ13" s="216">
        <f>(('Building area summary'!C28+'Building area summary'!E28+'Building area summary'!G28)*Price!I$11+('Building area summary'!I28+'Building area summary'!K28+'Building area summary'!M28+'Building area summary'!O28+'Building area summary'!Q28+'Building area summary'!S28)*Price!I$15+('Building area summary'!AA28+'Building area summary'!AC28+'Building area summary'!AE28)*Price!I$19+('Building area summary'!I28+'Building area summary'!K28+'Building area summary'!M28+'Building area summary'!O28+'Building area summary'!Q28+'Building area summary'!S28)*Price!$I$15)/100000000</f>
        <v>0.3316122390612567</v>
      </c>
      <c r="AK13" s="216">
        <f>(SUM('Transportation sector'!FS13:FW13)+SUM('Transportation sector'!FH13:FL13))/1000</f>
        <v>2.1247562443744372E-2</v>
      </c>
      <c r="AL13" s="216">
        <f>('Material demand'!GI14+'SDF-RR-North'!EN38+'SDF-RR-Trans'!EN38+'SDF-RR-South'!EN38+'SDF-RR-North'!EO38+'SDF-RR-Trans'!EO38+'SDF-RR-South'!EO38)/1000</f>
        <v>0.47511023879937947</v>
      </c>
      <c r="AM13" s="216">
        <f>('[1]Energy-Results'!BA13+'[1]Energy-Results'!BE13)/1000</f>
        <v>0.42117295638103569</v>
      </c>
      <c r="AN13" s="216">
        <f>('[1]Energy-Results'!BC13)/1000</f>
        <v>0.30235153790624902</v>
      </c>
      <c r="AO13" s="216">
        <f t="shared" si="2"/>
        <v>1.5514945345916655</v>
      </c>
      <c r="AP13" s="216">
        <f t="shared" si="3"/>
        <v>7.3546906783791872</v>
      </c>
      <c r="AR13" s="68"/>
      <c r="AS13" s="68"/>
      <c r="AT13" s="68"/>
      <c r="AU13" s="68"/>
      <c r="AV13" s="68"/>
      <c r="AW13" s="68"/>
      <c r="AX13" s="488"/>
      <c r="AY13" s="488"/>
      <c r="BA13" s="68"/>
      <c r="BB13" s="68"/>
      <c r="BC13" s="68"/>
      <c r="BD13" s="68"/>
      <c r="BE13" s="68"/>
      <c r="BF13" s="68"/>
      <c r="BG13" s="68"/>
      <c r="BH13" s="68"/>
      <c r="BK13" s="68"/>
      <c r="BS13" s="198"/>
      <c r="BT13" s="198"/>
      <c r="BU13" s="198"/>
      <c r="BV13" s="198"/>
      <c r="BW13" s="198"/>
      <c r="BX13" s="198"/>
    </row>
    <row r="14" spans="1:76" x14ac:dyDescent="0.3">
      <c r="A14" s="15"/>
      <c r="B14" s="15" t="s">
        <v>161</v>
      </c>
      <c r="C14" s="124" t="s">
        <v>163</v>
      </c>
      <c r="D14" s="124" t="s">
        <v>36</v>
      </c>
      <c r="E14" s="124" t="s">
        <v>163</v>
      </c>
      <c r="G14" s="13">
        <v>2030</v>
      </c>
      <c r="H14" s="16">
        <f t="shared" si="0"/>
        <v>2515.5901477444982</v>
      </c>
      <c r="I14" s="290">
        <f>'[1]Carbon emission-Results'!Z14</f>
        <v>1068.1724477910327</v>
      </c>
      <c r="J14" s="290">
        <f>'[1]Carbon emission-Results'!AA14</f>
        <v>317.46331328914118</v>
      </c>
      <c r="K14" s="201">
        <f>SUM('Transportation sector'!DW30:EA30)/1000</f>
        <v>4.8131687802077163</v>
      </c>
      <c r="L14" s="201">
        <f>SUM('Transportation sector'!EB30:EF30)/1000</f>
        <v>1.7201632289509814</v>
      </c>
      <c r="M14" s="201">
        <f>SUM('Transportation sector'!EG30:EK30)/1000</f>
        <v>4.6325876897651321</v>
      </c>
      <c r="N14" s="201">
        <f>SUM('Transportation sector'!EL30:EP30)/1000</f>
        <v>1.3304649694497157</v>
      </c>
      <c r="O14" s="201">
        <f>SUM('Transportation sector'!EQ30:EU30)/1000</f>
        <v>2.7633756445927449</v>
      </c>
      <c r="P14" s="201">
        <f>SUM('Transportation sector'!EV30:EZ30)/1000</f>
        <v>0.42918334268146963</v>
      </c>
      <c r="Q14" s="202">
        <f>'Construction sector'!X29+'Construction sector'!AD29+'Construction sector'!AJ29</f>
        <v>16.751152580100413</v>
      </c>
      <c r="R14" s="202">
        <f>'Construction sector'!Y29+'Construction sector'!AE29+'Construction sector'!AK29</f>
        <v>8.6391962406623595</v>
      </c>
      <c r="S14" s="202">
        <f>'Construction sector'!Z29+'Construction sector'!AF29+'Construction sector'!AL29</f>
        <v>16.076037758148615</v>
      </c>
      <c r="T14" s="202">
        <f>'Construction sector'!AA29+'Construction sector'!AG29+'Construction sector'!AM29</f>
        <v>7.823830141783267</v>
      </c>
      <c r="U14" s="202">
        <f>'Construction sector'!AB29+'Construction sector'!AH29+'Construction sector'!AN29</f>
        <v>9.6320475252964251</v>
      </c>
      <c r="V14" s="202">
        <f>'Construction sector'!AC29+'Construction sector'!AI29+'Construction sector'!AO29</f>
        <v>2.6739311866470037</v>
      </c>
      <c r="W14" s="218">
        <f>SUM('Material demand'!AG30:AK30)</f>
        <v>336.02534501979193</v>
      </c>
      <c r="X14" s="218">
        <f>SUM('Material demand'!AL30:AP30)</f>
        <v>105.20896212402603</v>
      </c>
      <c r="Y14" s="218">
        <f>SUM('Material demand'!AQ30:AU30)</f>
        <v>323.73316802727868</v>
      </c>
      <c r="Z14" s="218">
        <f>SUM('Material demand'!AV30:AZ30)</f>
        <v>72.719468863098712</v>
      </c>
      <c r="AA14" s="218">
        <f>SUM('Material demand'!BA30:BE30)</f>
        <v>192.7500430903512</v>
      </c>
      <c r="AB14" s="218">
        <f>SUM('Material demand'!BF30:BJ30)</f>
        <v>22.232260451492191</v>
      </c>
      <c r="AD14" s="216">
        <f>(('Building area summary'!B29+'Building area summary'!D29+'Building area summary'!F29)*Price!H$11+('Building area summary'!H29+'Building area summary'!J29+'Building area summary'!L29+'Building area summary'!N29+'Building area summary'!P29+'Building area summary'!R29)*Price!H$15+('Building area summary'!Z29+'Building area summary'!AB29+'Building area summary'!AD29)*Price!H$19+('Building area summary'!H29+'Building area summary'!J29+'Building area summary'!L29+'Building area summary'!N29+'Building area summary'!P29+'Building area summary'!R29)*Price!$H$15)/100000000</f>
        <v>1.5350298934476132</v>
      </c>
      <c r="AE14" s="216">
        <f>(SUM('Transportation sector'!FC14:FG14)+SUM('Transportation sector'!FN14:FR14))/1000</f>
        <v>7.6618655400307295E-2</v>
      </c>
      <c r="AF14" s="216">
        <f>('Material demand'!GH15+'SDF-UR-North'!EN39+'SDF-UR-North'!EO39+'SDF-UR-Trans'!EN39+'SDF-UR-Trans'!EO39+'SDF-UR-South'!EN39+'SDF-UR-South'!EO39)/1000</f>
        <v>1.8249227500197545</v>
      </c>
      <c r="AG14" s="216">
        <f>('[1]Energy-Results'!AZ14+'[1]Energy-Results'!BD14)/1000</f>
        <v>1.447491860634408</v>
      </c>
      <c r="AH14" s="216">
        <f>('[1]Energy-Results'!BB14)/1000</f>
        <v>1.0851397917605055</v>
      </c>
      <c r="AI14" s="216">
        <f t="shared" si="1"/>
        <v>5.9692029512625879</v>
      </c>
      <c r="AJ14" s="216">
        <f>(('Building area summary'!C29+'Building area summary'!E29+'Building area summary'!G29)*Price!I$11+('Building area summary'!I29+'Building area summary'!K29+'Building area summary'!M29+'Building area summary'!O29+'Building area summary'!Q29+'Building area summary'!S29)*Price!I$15+('Building area summary'!AA29+'Building area summary'!AC29+'Building area summary'!AE29)*Price!I$19+('Building area summary'!I29+'Building area summary'!K29+'Building area summary'!M29+'Building area summary'!O29+'Building area summary'!Q29+'Building area summary'!S29)*Price!$I$15)/100000000</f>
        <v>0.32981855844289854</v>
      </c>
      <c r="AK14" s="216">
        <f>(SUM('Transportation sector'!FS14:FW14)+SUM('Transportation sector'!FH14:FL14))/1000</f>
        <v>2.0688381739774185E-2</v>
      </c>
      <c r="AL14" s="216">
        <f>('Material demand'!GI15+'SDF-RR-North'!EN39+'SDF-RR-Trans'!EN39+'SDF-RR-South'!EN39+'SDF-RR-North'!EO39+'SDF-RR-Trans'!EO39+'SDF-RR-South'!EO39)/1000</f>
        <v>0.50459244547231497</v>
      </c>
      <c r="AM14" s="216">
        <f>('[1]Energy-Results'!BA14+'[1]Energy-Results'!BE14)/1000</f>
        <v>0.41943603264245277</v>
      </c>
      <c r="AN14" s="216">
        <f>('[1]Energy-Results'!BC14)/1000</f>
        <v>0.30045909557534334</v>
      </c>
      <c r="AO14" s="216">
        <f t="shared" si="2"/>
        <v>1.5749945138727837</v>
      </c>
      <c r="AP14" s="216">
        <f t="shared" si="3"/>
        <v>7.5441974651353716</v>
      </c>
      <c r="AR14" s="68"/>
      <c r="AS14" s="68"/>
      <c r="AT14" s="68"/>
      <c r="AU14" s="68"/>
      <c r="AV14" s="68"/>
      <c r="AW14" s="68"/>
      <c r="AX14" s="488"/>
      <c r="AY14" s="488"/>
      <c r="BA14" s="68"/>
      <c r="BB14" s="68"/>
      <c r="BC14" s="68"/>
      <c r="BD14" s="68"/>
      <c r="BE14" s="68"/>
      <c r="BF14" s="68"/>
      <c r="BG14" s="68"/>
      <c r="BH14" s="68"/>
      <c r="BK14" s="68"/>
      <c r="BS14" s="198"/>
      <c r="BT14" s="198"/>
      <c r="BU14" s="198"/>
      <c r="BV14" s="198"/>
      <c r="BW14" s="198"/>
      <c r="BX14" s="198"/>
    </row>
    <row r="15" spans="1:76" x14ac:dyDescent="0.3">
      <c r="A15" s="15"/>
      <c r="B15" s="15" t="s">
        <v>165</v>
      </c>
      <c r="C15" s="124" t="s">
        <v>164</v>
      </c>
      <c r="D15" s="124" t="s">
        <v>36</v>
      </c>
      <c r="E15" s="124" t="s">
        <v>164</v>
      </c>
      <c r="G15" s="13">
        <v>2031</v>
      </c>
      <c r="H15" s="16">
        <f t="shared" si="0"/>
        <v>2528.7295565366126</v>
      </c>
      <c r="I15" s="290">
        <f>'[1]Carbon emission-Results'!Z15</f>
        <v>1078.3251466751919</v>
      </c>
      <c r="J15" s="290">
        <f>'[1]Carbon emission-Results'!AA15</f>
        <v>311.91321908108915</v>
      </c>
      <c r="K15" s="201">
        <f>SUM('Transportation sector'!DW31:EA31)/1000</f>
        <v>4.9414709286363774</v>
      </c>
      <c r="L15" s="201">
        <f>SUM('Transportation sector'!EB31:EF31)/1000</f>
        <v>1.7186700735165361</v>
      </c>
      <c r="M15" s="201">
        <f>SUM('Transportation sector'!EG31:EK31)/1000</f>
        <v>4.7288614504684423</v>
      </c>
      <c r="N15" s="201">
        <f>SUM('Transportation sector'!EL31:EP31)/1000</f>
        <v>1.3371826459524556</v>
      </c>
      <c r="O15" s="201">
        <f>SUM('Transportation sector'!EQ31:EU31)/1000</f>
        <v>2.8395347640674968</v>
      </c>
      <c r="P15" s="201">
        <f>SUM('Transportation sector'!EV31:EZ31)/1000</f>
        <v>0.41026781732623163</v>
      </c>
      <c r="Q15" s="202">
        <f>'Construction sector'!X30+'Construction sector'!AD30+'Construction sector'!AJ30</f>
        <v>17.018879452704621</v>
      </c>
      <c r="R15" s="202">
        <f>'Construction sector'!Y30+'Construction sector'!AE30+'Construction sector'!AK30</f>
        <v>8.4782423086284808</v>
      </c>
      <c r="S15" s="202">
        <f>'Construction sector'!Z30+'Construction sector'!AF30+'Construction sector'!AL30</f>
        <v>16.27493082588208</v>
      </c>
      <c r="T15" s="202">
        <f>'Construction sector'!AA30+'Construction sector'!AG30+'Construction sector'!AM30</f>
        <v>7.6648122862556418</v>
      </c>
      <c r="U15" s="202">
        <f>'Construction sector'!AB30+'Construction sector'!AH30+'Construction sector'!AN30</f>
        <v>9.811474369561644</v>
      </c>
      <c r="V15" s="202">
        <f>'Construction sector'!AC30+'Construction sector'!AI30+'Construction sector'!AO30</f>
        <v>2.5642776894619148</v>
      </c>
      <c r="W15" s="218">
        <f>SUM('Material demand'!AG31:AK31)</f>
        <v>341.10151020458994</v>
      </c>
      <c r="X15" s="218">
        <f>SUM('Material demand'!AL31:AP31)</f>
        <v>104.07849253105738</v>
      </c>
      <c r="Y15" s="218">
        <f>SUM('Material demand'!AQ31:AU31)</f>
        <v>326.44322677720885</v>
      </c>
      <c r="Z15" s="218">
        <f>SUM('Material demand'!AV31:AZ31)</f>
        <v>72.781599106765825</v>
      </c>
      <c r="AA15" s="218">
        <f>SUM('Material demand'!BA31:BE31)</f>
        <v>195.68500200270864</v>
      </c>
      <c r="AB15" s="218">
        <f>SUM('Material demand'!BF31:BJ31)</f>
        <v>20.612755545538061</v>
      </c>
      <c r="AD15" s="216">
        <f>(('Building area summary'!B30+'Building area summary'!D30+'Building area summary'!F30)*Price!H$11+('Building area summary'!H30+'Building area summary'!J30+'Building area summary'!L30+'Building area summary'!N30+'Building area summary'!P30+'Building area summary'!R30)*Price!H$15+('Building area summary'!Z30+'Building area summary'!AB30+'Building area summary'!AD30)*Price!H$19+('Building area summary'!H30+'Building area summary'!J30+'Building area summary'!L30+'Building area summary'!N30+'Building area summary'!P30+'Building area summary'!R30)*Price!$H$15)/100000000</f>
        <v>1.5738479544254238</v>
      </c>
      <c r="AE15" s="216">
        <f>(SUM('Transportation sector'!FC15:FG15)+SUM('Transportation sector'!FN15:FR15))/1000</f>
        <v>7.8566562121578559E-2</v>
      </c>
      <c r="AF15" s="216">
        <f>('Material demand'!GH16+'SDF-UR-North'!EN40+'SDF-UR-North'!EO40+'SDF-UR-Trans'!EN40+'SDF-UR-Trans'!EO40+'SDF-UR-South'!EN40+'SDF-UR-South'!EO40)/1000</f>
        <v>1.8706911778564559</v>
      </c>
      <c r="AG15" s="216">
        <f>('[1]Energy-Results'!AZ15+'[1]Energy-Results'!BD15)/1000</f>
        <v>1.4865751089002126</v>
      </c>
      <c r="AH15" s="216">
        <f>('[1]Energy-Results'!BB15)/1000</f>
        <v>1.118282154089802</v>
      </c>
      <c r="AI15" s="216">
        <f t="shared" si="1"/>
        <v>6.1279629573934731</v>
      </c>
      <c r="AJ15" s="216">
        <f>(('Building area summary'!C30+'Building area summary'!E30+'Building area summary'!G30)*Price!I$11+('Building area summary'!I30+'Building area summary'!K30+'Building area summary'!M30+'Building area summary'!O30+'Building area summary'!Q30+'Building area summary'!S30)*Price!I$15+('Building area summary'!AA30+'Building area summary'!AC30+'Building area summary'!AE30)*Price!I$19+('Building area summary'!I30+'Building area summary'!K30+'Building area summary'!M30+'Building area summary'!O30+'Building area summary'!Q30+'Building area summary'!S30)*Price!$I$15)/100000000</f>
        <v>0.32772871951060789</v>
      </c>
      <c r="AK15" s="216">
        <f>(SUM('Transportation sector'!FS15:FW15)+SUM('Transportation sector'!FH15:FL15))/1000</f>
        <v>2.0641975261407982E-2</v>
      </c>
      <c r="AL15" s="216">
        <f>('Material demand'!GI16+'SDF-RR-North'!EN40+'SDF-RR-Trans'!EN40+'SDF-RR-South'!EN40+'SDF-RR-North'!EO40+'SDF-RR-Trans'!EO40+'SDF-RR-South'!EO40)/1000</f>
        <v>0.50353369318503882</v>
      </c>
      <c r="AM15" s="216">
        <f>('[1]Energy-Results'!BA15+'[1]Energy-Results'!BE15)/1000</f>
        <v>0.41974081163331017</v>
      </c>
      <c r="AN15" s="216">
        <f>('[1]Energy-Results'!BC15)/1000</f>
        <v>0.29789418154726371</v>
      </c>
      <c r="AO15" s="216">
        <f t="shared" si="2"/>
        <v>1.5695393811376286</v>
      </c>
      <c r="AP15" s="216">
        <f t="shared" si="3"/>
        <v>7.6975023385311019</v>
      </c>
      <c r="AR15" s="68"/>
      <c r="AS15" s="68"/>
      <c r="AT15" s="68"/>
      <c r="AU15" s="68"/>
      <c r="AV15" s="68"/>
      <c r="AW15" s="68"/>
      <c r="AX15" s="488"/>
      <c r="AY15" s="488"/>
      <c r="BA15" s="68"/>
      <c r="BB15" s="68"/>
      <c r="BC15" s="68"/>
      <c r="BD15" s="68"/>
      <c r="BE15" s="68"/>
      <c r="BF15" s="68"/>
      <c r="BG15" s="68"/>
      <c r="BH15" s="68"/>
      <c r="BK15" s="68"/>
      <c r="BS15" s="198"/>
      <c r="BT15" s="198"/>
      <c r="BU15" s="198"/>
      <c r="BV15" s="198"/>
      <c r="BW15" s="198"/>
      <c r="BX15" s="198"/>
    </row>
    <row r="16" spans="1:76" x14ac:dyDescent="0.3">
      <c r="A16" s="15"/>
      <c r="B16" s="15" t="s">
        <v>167</v>
      </c>
      <c r="C16" s="124" t="s">
        <v>166</v>
      </c>
      <c r="D16" s="124" t="s">
        <v>36</v>
      </c>
      <c r="E16" s="124" t="s">
        <v>166</v>
      </c>
      <c r="G16" s="13">
        <v>2032</v>
      </c>
      <c r="H16" s="16">
        <f t="shared" si="0"/>
        <v>2539.3944710810824</v>
      </c>
      <c r="I16" s="290">
        <f>'[1]Carbon emission-Results'!Z16</f>
        <v>1086.9207594926145</v>
      </c>
      <c r="J16" s="290">
        <f>'[1]Carbon emission-Results'!AA16</f>
        <v>306.24595323499875</v>
      </c>
      <c r="K16" s="201">
        <f>SUM('Transportation sector'!DW32:EA32)/1000</f>
        <v>5.0642949599963192</v>
      </c>
      <c r="L16" s="201">
        <f>SUM('Transportation sector'!EB32:EF32)/1000</f>
        <v>1.7152947040876347</v>
      </c>
      <c r="M16" s="201">
        <f>SUM('Transportation sector'!EG32:EK32)/1000</f>
        <v>4.8201115159210479</v>
      </c>
      <c r="N16" s="201">
        <f>SUM('Transportation sector'!EL32:EP32)/1000</f>
        <v>1.3398764503396481</v>
      </c>
      <c r="O16" s="201">
        <f>SUM('Transportation sector'!EQ32:EU32)/1000</f>
        <v>2.913842637196939</v>
      </c>
      <c r="P16" s="201">
        <f>SUM('Transportation sector'!EV32:EZ32)/1000</f>
        <v>0.39199760819512092</v>
      </c>
      <c r="Q16" s="202">
        <f>'Construction sector'!X31+'Construction sector'!AD31+'Construction sector'!AJ31</f>
        <v>17.260637943925225</v>
      </c>
      <c r="R16" s="202">
        <f>'Construction sector'!Y31+'Construction sector'!AE31+'Construction sector'!AK31</f>
        <v>8.3102517414746391</v>
      </c>
      <c r="S16" s="202">
        <f>'Construction sector'!Z31+'Construction sector'!AF31+'Construction sector'!AL31</f>
        <v>16.455093922924306</v>
      </c>
      <c r="T16" s="202">
        <f>'Construction sector'!AA31+'Construction sector'!AG31+'Construction sector'!AM31</f>
        <v>7.489334985729041</v>
      </c>
      <c r="U16" s="202">
        <f>'Construction sector'!AB31+'Construction sector'!AH31+'Construction sector'!AN31</f>
        <v>9.9813935258538748</v>
      </c>
      <c r="V16" s="202">
        <f>'Construction sector'!AC31+'Construction sector'!AI31+'Construction sector'!AO31</f>
        <v>2.4561955779205151</v>
      </c>
      <c r="W16" s="218">
        <f>SUM('Material demand'!AG32:AK32)</f>
        <v>345.89168666834405</v>
      </c>
      <c r="X16" s="218">
        <f>SUM('Material demand'!AL32:AP32)</f>
        <v>102.94005251668952</v>
      </c>
      <c r="Y16" s="218">
        <f>SUM('Material demand'!AQ32:AU32)</f>
        <v>328.89551359217546</v>
      </c>
      <c r="Z16" s="218">
        <f>SUM('Material demand'!AV32:AZ32)</f>
        <v>72.662735696782249</v>
      </c>
      <c r="AA16" s="218">
        <f>SUM('Material demand'!BA32:BE32)</f>
        <v>198.52594590921143</v>
      </c>
      <c r="AB16" s="218">
        <f>SUM('Material demand'!BF32:BJ32)</f>
        <v>19.113498396701992</v>
      </c>
      <c r="AD16" s="216">
        <f>(('Building area summary'!B31+'Building area summary'!D31+'Building area summary'!F31)*Price!H$11+('Building area summary'!H31+'Building area summary'!J31+'Building area summary'!L31+'Building area summary'!N31+'Building area summary'!P31+'Building area summary'!R31)*Price!H$15+('Building area summary'!Z31+'Building area summary'!AB31+'Building area summary'!AD31)*Price!H$19+('Building area summary'!H31+'Building area summary'!J31+'Building area summary'!L31+'Building area summary'!N31+'Building area summary'!P31+'Building area summary'!R31)*Price!$H$15)/100000000</f>
        <v>1.6123438028735524</v>
      </c>
      <c r="AE16" s="216">
        <f>(SUM('Transportation sector'!FC16:FG16)+SUM('Transportation sector'!FN16:FR16))/1000</f>
        <v>8.0501829851374246E-2</v>
      </c>
      <c r="AF16" s="216">
        <f>('Material demand'!GH17+'SDF-UR-North'!EN41+'SDF-UR-North'!EO41+'SDF-UR-Trans'!EN41+'SDF-UR-Trans'!EO41+'SDF-UR-South'!EN41+'SDF-UR-South'!EO41)/1000</f>
        <v>1.9161113615327172</v>
      </c>
      <c r="AG16" s="216">
        <f>('[1]Energy-Results'!AZ16+'[1]Energy-Results'!BD16)/1000</f>
        <v>1.5246672204549243</v>
      </c>
      <c r="AH16" s="216">
        <f>('[1]Energy-Results'!BB16)/1000</f>
        <v>1.1507328161532184</v>
      </c>
      <c r="AI16" s="216">
        <f t="shared" si="1"/>
        <v>6.2843570308657863</v>
      </c>
      <c r="AJ16" s="216">
        <f>(('Building area summary'!C31+'Building area summary'!E31+'Building area summary'!G31)*Price!I$11+('Building area summary'!I31+'Building area summary'!K31+'Building area summary'!M31+'Building area summary'!O31+'Building area summary'!Q31+'Building area summary'!S31)*Price!I$15+('Building area summary'!AA31+'Building area summary'!AC31+'Building area summary'!AE31)*Price!I$19+('Building area summary'!I31+'Building area summary'!K31+'Building area summary'!M31+'Building area summary'!O31+'Building area summary'!Q31+'Building area summary'!S31)*Price!$I$15)/100000000</f>
        <v>0.32535749476547043</v>
      </c>
      <c r="AK16" s="216">
        <f>(SUM('Transportation sector'!FS16:FW16)+SUM('Transportation sector'!FH16:FL16))/1000</f>
        <v>2.0581204502337053E-2</v>
      </c>
      <c r="AL16" s="216">
        <f>('Material demand'!GI17+'SDF-RR-North'!EN41+'SDF-RR-Trans'!EN41+'SDF-RR-South'!EN41+'SDF-RR-North'!EO41+'SDF-RR-Trans'!EO41+'SDF-RR-South'!EO41)/1000</f>
        <v>0.50211018440913968</v>
      </c>
      <c r="AM16" s="216">
        <f>('[1]Energy-Results'!BA16+'[1]Energy-Results'!BE16)/1000</f>
        <v>0.41964462238464162</v>
      </c>
      <c r="AN16" s="216">
        <f>('[1]Energy-Results'!BC16)/1000</f>
        <v>0.29502266087625306</v>
      </c>
      <c r="AO16" s="216">
        <f t="shared" si="2"/>
        <v>1.5627161669378418</v>
      </c>
      <c r="AP16" s="216">
        <f t="shared" si="3"/>
        <v>7.8470731978036277</v>
      </c>
      <c r="AR16" s="68"/>
      <c r="AS16" s="68"/>
      <c r="AT16" s="68"/>
      <c r="AU16" s="68"/>
      <c r="AV16" s="68"/>
      <c r="AW16" s="68"/>
      <c r="AX16" s="488"/>
      <c r="AY16" s="488"/>
      <c r="BA16" s="68"/>
      <c r="BB16" s="68"/>
      <c r="BC16" s="68"/>
      <c r="BD16" s="68"/>
      <c r="BE16" s="68"/>
      <c r="BF16" s="68"/>
      <c r="BG16" s="68"/>
      <c r="BH16" s="68"/>
      <c r="BK16" s="68"/>
      <c r="BS16" s="198"/>
      <c r="BT16" s="198"/>
      <c r="BU16" s="198"/>
      <c r="BV16" s="198"/>
      <c r="BW16" s="198"/>
      <c r="BX16" s="198"/>
    </row>
    <row r="17" spans="1:76" x14ac:dyDescent="0.3">
      <c r="A17" s="15"/>
      <c r="B17" s="15" t="s">
        <v>171</v>
      </c>
      <c r="C17" s="125" t="s">
        <v>168</v>
      </c>
      <c r="D17" s="124" t="s">
        <v>36</v>
      </c>
      <c r="E17" s="125" t="s">
        <v>168</v>
      </c>
      <c r="G17" s="13">
        <v>2033</v>
      </c>
      <c r="H17" s="16">
        <f t="shared" si="0"/>
        <v>2548.1908592496284</v>
      </c>
      <c r="I17" s="290">
        <f>'[1]Carbon emission-Results'!Z17</f>
        <v>1094.5555357369667</v>
      </c>
      <c r="J17" s="290">
        <f>'[1]Carbon emission-Results'!AA17</f>
        <v>300.69997667411246</v>
      </c>
      <c r="K17" s="201">
        <f>SUM('Transportation sector'!DW33:EA33)/1000</f>
        <v>5.1802017766220416</v>
      </c>
      <c r="L17" s="201">
        <f>SUM('Transportation sector'!EB33:EF33)/1000</f>
        <v>1.7097481147351223</v>
      </c>
      <c r="M17" s="201">
        <f>SUM('Transportation sector'!EG33:EK33)/1000</f>
        <v>4.9051670203735567</v>
      </c>
      <c r="N17" s="201">
        <f>SUM('Transportation sector'!EL33:EP33)/1000</f>
        <v>1.338524503600468</v>
      </c>
      <c r="O17" s="201">
        <f>SUM('Transportation sector'!EQ33:EU33)/1000</f>
        <v>2.9854541019955745</v>
      </c>
      <c r="P17" s="201">
        <f>SUM('Transportation sector'!EV33:EZ33)/1000</f>
        <v>0.37410132943689828</v>
      </c>
      <c r="Q17" s="202">
        <f>'Construction sector'!X32+'Construction sector'!AD32+'Construction sector'!AJ32</f>
        <v>17.471177001795997</v>
      </c>
      <c r="R17" s="202">
        <f>'Construction sector'!Y32+'Construction sector'!AE32+'Construction sector'!AK32</f>
        <v>8.1347771064064283</v>
      </c>
      <c r="S17" s="202">
        <f>'Construction sector'!Z32+'Construction sector'!AF32+'Construction sector'!AL32</f>
        <v>16.611888416790677</v>
      </c>
      <c r="T17" s="202">
        <f>'Construction sector'!AA32+'Construction sector'!AG32+'Construction sector'!AM32</f>
        <v>7.2989431786889076</v>
      </c>
      <c r="U17" s="202">
        <f>'Construction sector'!AB32+'Construction sector'!AH32+'Construction sector'!AN32</f>
        <v>10.138381379077932</v>
      </c>
      <c r="V17" s="202">
        <f>'Construction sector'!AC32+'Construction sector'!AI32+'Construction sector'!AO32</f>
        <v>2.3484793544174711</v>
      </c>
      <c r="W17" s="218">
        <f>SUM('Material demand'!AG33:AK33)</f>
        <v>350.32859981155707</v>
      </c>
      <c r="X17" s="218">
        <f>SUM('Material demand'!AL33:AP33)</f>
        <v>101.77075476504753</v>
      </c>
      <c r="Y17" s="218">
        <f>SUM('Material demand'!AQ33:AU33)</f>
        <v>331.03514490313609</v>
      </c>
      <c r="Z17" s="218">
        <f>SUM('Material demand'!AV33:AZ33)</f>
        <v>72.360247498670532</v>
      </c>
      <c r="AA17" s="218">
        <f>SUM('Material demand'!BA33:BE33)</f>
        <v>201.23206020644182</v>
      </c>
      <c r="AB17" s="218">
        <f>SUM('Material demand'!BF33:BJ33)</f>
        <v>17.711696369755991</v>
      </c>
      <c r="AD17" s="216">
        <f>(('Building area summary'!B32+'Building area summary'!D32+'Building area summary'!F32)*Price!H$11+('Building area summary'!H32+'Building area summary'!J32+'Building area summary'!L32+'Building area summary'!N32+'Building area summary'!P32+'Building area summary'!R32)*Price!H$15+('Building area summary'!Z32+'Building area summary'!AB32+'Building area summary'!AD32)*Price!H$19+('Building area summary'!H32+'Building area summary'!J32+'Building area summary'!L32+'Building area summary'!N32+'Building area summary'!P32+'Building area summary'!R32)*Price!$H$15)/100000000</f>
        <v>1.6501358965382644</v>
      </c>
      <c r="AE17" s="216">
        <f>(SUM('Transportation sector'!FC17:FG17)+SUM('Transportation sector'!FN17:FR17))/1000</f>
        <v>8.2407041243113724E-2</v>
      </c>
      <c r="AF17" s="216">
        <f>('Material demand'!GH18+'SDF-UR-North'!EN42+'SDF-UR-North'!EO42+'SDF-UR-Trans'!EN42+'SDF-UR-Trans'!EO42+'SDF-UR-South'!EN42+'SDF-UR-South'!EO42)/1000</f>
        <v>1.9607699459682104</v>
      </c>
      <c r="AG17" s="216">
        <f>('[1]Energy-Results'!AZ17+'[1]Energy-Results'!BD17)/1000</f>
        <v>1.5627740949802826</v>
      </c>
      <c r="AH17" s="216">
        <f>('[1]Energy-Results'!BB17)/1000</f>
        <v>1.1832122892004355</v>
      </c>
      <c r="AI17" s="216">
        <f t="shared" si="1"/>
        <v>6.4392992679303065</v>
      </c>
      <c r="AJ17" s="216">
        <f>(('Building area summary'!C32+'Building area summary'!E32+'Building area summary'!G32)*Price!I$11+('Building area summary'!I32+'Building area summary'!K32+'Building area summary'!M32+'Building area summary'!O32+'Building area summary'!Q32+'Building area summary'!S32)*Price!I$15+('Building area summary'!AA32+'Building area summary'!AC32+'Building area summary'!AE32)*Price!I$19+('Building area summary'!I32+'Building area summary'!K32+'Building area summary'!M32+'Building area summary'!O32+'Building area summary'!Q32+'Building area summary'!S32)*Price!$I$15)/100000000</f>
        <v>0.32265515834722169</v>
      </c>
      <c r="AK17" s="216">
        <f>(SUM('Transportation sector'!FS17:FW17)+SUM('Transportation sector'!FH17:FL17))/1000</f>
        <v>2.0501741639953351E-2</v>
      </c>
      <c r="AL17" s="216">
        <f>('Material demand'!GI18+'SDF-RR-North'!EN42+'SDF-RR-Trans'!EN42+'SDF-RR-South'!EN42+'SDF-RR-North'!EO42+'SDF-RR-Trans'!EO42+'SDF-RR-South'!EO42)/1000</f>
        <v>0.50022265715124759</v>
      </c>
      <c r="AM17" s="216">
        <f>('[1]Energy-Results'!BA17+'[1]Energy-Results'!BE17)/1000</f>
        <v>0.41939728883275545</v>
      </c>
      <c r="AN17" s="216">
        <f>('[1]Energy-Results'!BC17)/1000</f>
        <v>0.29213861578314004</v>
      </c>
      <c r="AO17" s="216">
        <f t="shared" si="2"/>
        <v>1.5549154617543182</v>
      </c>
      <c r="AP17" s="216">
        <f t="shared" si="3"/>
        <v>7.9942147296846251</v>
      </c>
      <c r="AR17" s="68"/>
      <c r="AS17" s="68"/>
      <c r="AT17" s="68"/>
      <c r="AU17" s="68"/>
      <c r="AV17" s="68"/>
      <c r="AW17" s="68"/>
      <c r="AX17" s="488"/>
      <c r="AY17" s="488"/>
      <c r="BA17" s="68"/>
      <c r="BB17" s="68"/>
      <c r="BC17" s="68"/>
      <c r="BD17" s="68"/>
      <c r="BE17" s="68"/>
      <c r="BF17" s="68"/>
      <c r="BG17" s="68"/>
      <c r="BH17" s="68"/>
      <c r="BK17" s="68"/>
      <c r="BS17" s="198"/>
      <c r="BT17" s="198"/>
      <c r="BU17" s="198"/>
      <c r="BV17" s="198"/>
      <c r="BW17" s="198"/>
      <c r="BX17" s="198"/>
    </row>
    <row r="18" spans="1:76" x14ac:dyDescent="0.3">
      <c r="A18" s="15"/>
      <c r="B18" s="15" t="s">
        <v>172</v>
      </c>
      <c r="C18" s="125" t="s">
        <v>169</v>
      </c>
      <c r="D18" s="124" t="s">
        <v>36</v>
      </c>
      <c r="E18" s="125" t="s">
        <v>169</v>
      </c>
      <c r="G18" s="13">
        <v>2034</v>
      </c>
      <c r="H18" s="16">
        <f t="shared" si="0"/>
        <v>2555.0704390078317</v>
      </c>
      <c r="I18" s="290">
        <f>'[1]Carbon emission-Results'!Z18</f>
        <v>1101.3148140944104</v>
      </c>
      <c r="J18" s="290">
        <f>'[1]Carbon emission-Results'!AA18</f>
        <v>295.31254468187149</v>
      </c>
      <c r="K18" s="201">
        <f>SUM('Transportation sector'!DW34:EA34)/1000</f>
        <v>5.2877483404319721</v>
      </c>
      <c r="L18" s="201">
        <f>SUM('Transportation sector'!EB34:EF34)/1000</f>
        <v>1.7019936880383897</v>
      </c>
      <c r="M18" s="201">
        <f>SUM('Transportation sector'!EG34:EK34)/1000</f>
        <v>4.9827981042258163</v>
      </c>
      <c r="N18" s="201">
        <f>SUM('Transportation sector'!EL34:EP34)/1000</f>
        <v>1.3335324876359722</v>
      </c>
      <c r="O18" s="201">
        <f>SUM('Transportation sector'!EQ34:EU34)/1000</f>
        <v>3.0534683976813892</v>
      </c>
      <c r="P18" s="201">
        <f>SUM('Transportation sector'!EV34:EZ34)/1000</f>
        <v>0.3564211971779625</v>
      </c>
      <c r="Q18" s="202">
        <f>'Construction sector'!X33+'Construction sector'!AD33+'Construction sector'!AJ33</f>
        <v>17.64556551822379</v>
      </c>
      <c r="R18" s="202">
        <f>'Construction sector'!Y33+'Construction sector'!AE33+'Construction sector'!AK33</f>
        <v>7.9521027161203888</v>
      </c>
      <c r="S18" s="202">
        <f>'Construction sector'!Z33+'Construction sector'!AF33+'Construction sector'!AL33</f>
        <v>16.740688426828576</v>
      </c>
      <c r="T18" s="202">
        <f>'Construction sector'!AA33+'Construction sector'!AG33+'Construction sector'!AM33</f>
        <v>7.0962761936276255</v>
      </c>
      <c r="U18" s="202">
        <f>'Construction sector'!AB33+'Construction sector'!AH33+'Construction sector'!AN33</f>
        <v>10.27898057333325</v>
      </c>
      <c r="V18" s="202">
        <f>'Construction sector'!AC33+'Construction sector'!AI33+'Construction sector'!AO33</f>
        <v>2.2405614948627153</v>
      </c>
      <c r="W18" s="218">
        <f>SUM('Material demand'!AG34:AK34)</f>
        <v>354.34592667758324</v>
      </c>
      <c r="X18" s="218">
        <f>SUM('Material demand'!AL34:AP34)</f>
        <v>100.56700072470977</v>
      </c>
      <c r="Y18" s="218">
        <f>SUM('Material demand'!AQ34:AU34)</f>
        <v>332.8049777458728</v>
      </c>
      <c r="Z18" s="218">
        <f>SUM('Material demand'!AV34:AZ34)</f>
        <v>71.902509897009921</v>
      </c>
      <c r="AA18" s="218">
        <f>SUM('Material demand'!BA34:BE34)</f>
        <v>203.76043057768919</v>
      </c>
      <c r="AB18" s="218">
        <f>SUM('Material demand'!BF34:BJ34)</f>
        <v>16.392097470497077</v>
      </c>
      <c r="AD18" s="216">
        <f>(('Building area summary'!B33+'Building area summary'!D33+'Building area summary'!F33)*Price!H$11+('Building area summary'!H33+'Building area summary'!J33+'Building area summary'!L33+'Building area summary'!N33+'Building area summary'!P33+'Building area summary'!R33)*Price!H$15+('Building area summary'!Z33+'Building area summary'!AB33+'Building area summary'!AD33)*Price!H$19+('Building area summary'!H33+'Building area summary'!J33+'Building area summary'!L33+'Building area summary'!N33+'Building area summary'!P33+'Building area summary'!R33)*Price!$H$15)/100000000</f>
        <v>1.6868226049979318</v>
      </c>
      <c r="AE18" s="216">
        <f>(SUM('Transportation sector'!FC18:FG18)+SUM('Transportation sector'!FN18:FR18))/1000</f>
        <v>8.4263676163997075E-2</v>
      </c>
      <c r="AF18" s="216">
        <f>('Material demand'!GH19+'SDF-UR-North'!EN43+'SDF-UR-North'!EO43+'SDF-UR-Trans'!EN43+'SDF-UR-Trans'!EO43+'SDF-UR-South'!EN43+'SDF-UR-South'!EO43)/1000</f>
        <v>2.0042284322842692</v>
      </c>
      <c r="AG18" s="216">
        <f>('[1]Energy-Results'!AZ18+'[1]Energy-Results'!BD18)/1000</f>
        <v>1.6022850081559614</v>
      </c>
      <c r="AH18" s="216">
        <f>('[1]Energy-Results'!BB18)/1000</f>
        <v>1.2158236107065246</v>
      </c>
      <c r="AI18" s="216">
        <f t="shared" si="1"/>
        <v>6.5934233323086842</v>
      </c>
      <c r="AJ18" s="216">
        <f>(('Building area summary'!C33+'Building area summary'!E33+'Building area summary'!G33)*Price!I$11+('Building area summary'!I33+'Building area summary'!K33+'Building area summary'!M33+'Building area summary'!O33+'Building area summary'!Q33+'Building area summary'!S33)*Price!I$15+('Building area summary'!AA33+'Building area summary'!AC33+'Building area summary'!AE33)*Price!I$19+('Building area summary'!I33+'Building area summary'!K33+'Building area summary'!M33+'Building area summary'!O33+'Building area summary'!Q33+'Building area summary'!S33)*Price!$I$15)/100000000</f>
        <v>0.31963722546963308</v>
      </c>
      <c r="AK18" s="216">
        <f>(SUM('Transportation sector'!FS18:FW18)+SUM('Transportation sector'!FH18:FL18))/1000</f>
        <v>2.0404276181970805E-2</v>
      </c>
      <c r="AL18" s="216">
        <f>('Material demand'!GI19+'SDF-RR-North'!EN43+'SDF-RR-Trans'!EN43+'SDF-RR-South'!EN43+'SDF-RR-North'!EO43+'SDF-RR-Trans'!EO43+'SDF-RR-South'!EO43)/1000</f>
        <v>0.49789125754429059</v>
      </c>
      <c r="AM18" s="216">
        <f>('[1]Energy-Results'!BA18+'[1]Energy-Results'!BE18)/1000</f>
        <v>0.41934593975101431</v>
      </c>
      <c r="AN18" s="216">
        <f>('[1]Energy-Results'!BC18)/1000</f>
        <v>0.2892955525534297</v>
      </c>
      <c r="AO18" s="216">
        <f t="shared" si="2"/>
        <v>1.5465742515003384</v>
      </c>
      <c r="AP18" s="216">
        <f t="shared" si="3"/>
        <v>8.1399975838090235</v>
      </c>
      <c r="AR18" s="68"/>
      <c r="AS18" s="68"/>
      <c r="AT18" s="68"/>
      <c r="AU18" s="68"/>
      <c r="AV18" s="68"/>
      <c r="AW18" s="68"/>
      <c r="AX18" s="488"/>
      <c r="AY18" s="488"/>
      <c r="BA18" s="68"/>
      <c r="BB18" s="68"/>
      <c r="BC18" s="68"/>
      <c r="BD18" s="68"/>
      <c r="BE18" s="68"/>
      <c r="BF18" s="68"/>
      <c r="BG18" s="68"/>
      <c r="BH18" s="68"/>
      <c r="BK18" s="68"/>
      <c r="BS18" s="198"/>
      <c r="BT18" s="198"/>
      <c r="BU18" s="198"/>
      <c r="BV18" s="198"/>
      <c r="BW18" s="198"/>
      <c r="BX18" s="198"/>
    </row>
    <row r="19" spans="1:76" x14ac:dyDescent="0.3">
      <c r="A19" s="15"/>
      <c r="B19" s="15" t="s">
        <v>173</v>
      </c>
      <c r="C19" s="125" t="s">
        <v>170</v>
      </c>
      <c r="D19" s="124" t="s">
        <v>36</v>
      </c>
      <c r="E19" s="125" t="s">
        <v>170</v>
      </c>
      <c r="G19" s="13">
        <v>2035</v>
      </c>
      <c r="H19" s="16">
        <f t="shared" si="0"/>
        <v>2560.0599030519993</v>
      </c>
      <c r="I19" s="290">
        <f>'[1]Carbon emission-Results'!Z19</f>
        <v>1107.3695380023735</v>
      </c>
      <c r="J19" s="290">
        <f>'[1]Carbon emission-Results'!AA19</f>
        <v>290.14857451432817</v>
      </c>
      <c r="K19" s="201">
        <f>SUM('Transportation sector'!DW35:EA35)/1000</f>
        <v>5.3855272826286535</v>
      </c>
      <c r="L19" s="201">
        <f>SUM('Transportation sector'!EB35:EF35)/1000</f>
        <v>1.6917893269208255</v>
      </c>
      <c r="M19" s="201">
        <f>SUM('Transportation sector'!EG35:EK35)/1000</f>
        <v>5.0517432182396735</v>
      </c>
      <c r="N19" s="201">
        <f>SUM('Transportation sector'!EL35:EP35)/1000</f>
        <v>1.3249952243213554</v>
      </c>
      <c r="O19" s="201">
        <f>SUM('Transportation sector'!EQ35:EU35)/1000</f>
        <v>3.1169473255036433</v>
      </c>
      <c r="P19" s="201">
        <f>SUM('Transportation sector'!EV35:EZ35)/1000</f>
        <v>0.33883504390454483</v>
      </c>
      <c r="Q19" s="202">
        <f>'Construction sector'!X34+'Construction sector'!AD34+'Construction sector'!AJ34</f>
        <v>17.779346107617673</v>
      </c>
      <c r="R19" s="202">
        <f>'Construction sector'!Y34+'Construction sector'!AE34+'Construction sector'!AK34</f>
        <v>7.7619690975884019</v>
      </c>
      <c r="S19" s="202">
        <f>'Construction sector'!Z34+'Construction sector'!AF34+'Construction sector'!AL34</f>
        <v>16.837005063824552</v>
      </c>
      <c r="T19" s="202">
        <f>'Construction sector'!AA34+'Construction sector'!AG34+'Construction sector'!AM34</f>
        <v>6.8829937045230443</v>
      </c>
      <c r="U19" s="202">
        <f>'Construction sector'!AB34+'Construction sector'!AH34+'Construction sector'!AN34</f>
        <v>10.399785903986297</v>
      </c>
      <c r="V19" s="202">
        <f>'Construction sector'!AC34+'Construction sector'!AI34+'Construction sector'!AO34</f>
        <v>2.1320945471036277</v>
      </c>
      <c r="W19" s="218">
        <f>SUM('Material demand'!AG35:AK35)</f>
        <v>357.88008289072428</v>
      </c>
      <c r="X19" s="218">
        <f>SUM('Material demand'!AL35:AP35)</f>
        <v>99.309668396587142</v>
      </c>
      <c r="Y19" s="218">
        <f>SUM('Material demand'!AQ35:AU35)</f>
        <v>334.14687370520096</v>
      </c>
      <c r="Z19" s="218">
        <f>SUM('Material demand'!AV35:AZ35)</f>
        <v>71.293145110469155</v>
      </c>
      <c r="AA19" s="218">
        <f>SUM('Material demand'!BA35:BE35)</f>
        <v>206.06688256642573</v>
      </c>
      <c r="AB19" s="218">
        <f>SUM('Material demand'!BF35:BJ35)</f>
        <v>15.142106019728377</v>
      </c>
      <c r="AD19" s="216">
        <f>(('Building area summary'!B34+'Building area summary'!D34+'Building area summary'!F34)*Price!H$11+('Building area summary'!H34+'Building area summary'!J34+'Building area summary'!L34+'Building area summary'!N34+'Building area summary'!P34+'Building area summary'!R34)*Price!H$15+('Building area summary'!Z34+'Building area summary'!AB34+'Building area summary'!AD34)*Price!H$19+('Building area summary'!H34+'Building area summary'!J34+'Building area summary'!L34+'Building area summary'!N34+'Building area summary'!P34+'Building area summary'!R34)*Price!$H$15)/100000000</f>
        <v>1.7219907558537968</v>
      </c>
      <c r="AE19" s="216">
        <f>(SUM('Transportation sector'!FC19:FG19)+SUM('Transportation sector'!FN19:FR19))/1000</f>
        <v>8.6052470121637067E-2</v>
      </c>
      <c r="AF19" s="216">
        <f>('Material demand'!GH20+'SDF-UR-North'!EN44+'SDF-UR-North'!EO44+'SDF-UR-Trans'!EN44+'SDF-UR-Trans'!EO44+'SDF-UR-South'!EN44+'SDF-UR-South'!EO44)/1000</f>
        <v>2.0460320555906275</v>
      </c>
      <c r="AG19" s="216">
        <f>('[1]Energy-Results'!AZ19+'[1]Energy-Results'!BD19)/1000</f>
        <v>1.6428471260694688</v>
      </c>
      <c r="AH19" s="216">
        <f>('[1]Energy-Results'!BB19)/1000</f>
        <v>1.2487980926665925</v>
      </c>
      <c r="AI19" s="216">
        <f t="shared" si="1"/>
        <v>6.7457205003021228</v>
      </c>
      <c r="AJ19" s="216">
        <f>(('Building area summary'!C34+'Building area summary'!E34+'Building area summary'!G34)*Price!I$11+('Building area summary'!I34+'Building area summary'!K34+'Building area summary'!M34+'Building area summary'!O34+'Building area summary'!Q34+'Building area summary'!S34)*Price!I$15+('Building area summary'!AA34+'Building area summary'!AC34+'Building area summary'!AE34)*Price!I$19+('Building area summary'!I34+'Building area summary'!K34+'Building area summary'!M34+'Building area summary'!O34+'Building area summary'!Q34+'Building area summary'!S34)*Price!$I$15)/100000000</f>
        <v>0.3162790321447489</v>
      </c>
      <c r="AK19" s="216">
        <f>(SUM('Transportation sector'!FS19:FW19)+SUM('Transportation sector'!FH19:FL19))/1000</f>
        <v>2.0286274665638197E-2</v>
      </c>
      <c r="AL19" s="216">
        <f>('Material demand'!GI20+'SDF-RR-North'!EN44+'SDF-RR-Trans'!EN44+'SDF-RR-South'!EN44+'SDF-RR-North'!EO44+'SDF-RR-Trans'!EO44+'SDF-RR-South'!EO44)/1000</f>
        <v>0.49505623557482742</v>
      </c>
      <c r="AM19" s="216">
        <f>('[1]Energy-Results'!BA19+'[1]Energy-Results'!BE19)/1000</f>
        <v>0.41951369859726123</v>
      </c>
      <c r="AN19" s="216">
        <f>('[1]Energy-Results'!BC19)/1000</f>
        <v>0.28659093349959086</v>
      </c>
      <c r="AO19" s="216">
        <f t="shared" si="2"/>
        <v>1.5377261744820665</v>
      </c>
      <c r="AP19" s="216">
        <f t="shared" si="3"/>
        <v>8.2834466747841891</v>
      </c>
      <c r="AR19" s="68"/>
      <c r="AS19" s="68"/>
      <c r="AT19" s="68"/>
      <c r="AU19" s="68"/>
      <c r="AV19" s="68"/>
      <c r="AW19" s="68"/>
      <c r="AX19" s="488"/>
      <c r="AY19" s="488"/>
      <c r="BA19" s="68"/>
      <c r="BB19" s="68"/>
      <c r="BC19" s="68"/>
      <c r="BD19" s="68"/>
      <c r="BE19" s="68"/>
      <c r="BF19" s="68"/>
      <c r="BG19" s="68"/>
      <c r="BH19" s="68"/>
      <c r="BK19" s="68"/>
      <c r="BS19" s="198"/>
      <c r="BT19" s="198"/>
      <c r="BU19" s="198"/>
      <c r="BV19" s="198"/>
      <c r="BW19" s="198"/>
      <c r="BX19" s="198"/>
    </row>
    <row r="20" spans="1:76" x14ac:dyDescent="0.3">
      <c r="A20" s="15"/>
      <c r="B20" s="15" t="s">
        <v>180</v>
      </c>
      <c r="C20" s="124" t="s">
        <v>174</v>
      </c>
      <c r="D20" s="124" t="s">
        <v>36</v>
      </c>
      <c r="E20" s="124" t="s">
        <v>174</v>
      </c>
      <c r="G20" s="13">
        <v>2036</v>
      </c>
      <c r="H20" s="16">
        <f t="shared" si="0"/>
        <v>2561.7276014719869</v>
      </c>
      <c r="I20" s="290">
        <f>'[1]Carbon emission-Results'!Z20</f>
        <v>1111.7095164504842</v>
      </c>
      <c r="J20" s="290">
        <f>'[1]Carbon emission-Results'!AA20</f>
        <v>284.95908192744719</v>
      </c>
      <c r="K20" s="201">
        <f>SUM('Transportation sector'!DW36:EA36)/1000</f>
        <v>5.4722189254507718</v>
      </c>
      <c r="L20" s="201">
        <f>SUM('Transportation sector'!EB36:EF36)/1000</f>
        <v>1.6791112692542702</v>
      </c>
      <c r="M20" s="201">
        <f>SUM('Transportation sector'!EG36:EK36)/1000</f>
        <v>5.1107515337339207</v>
      </c>
      <c r="N20" s="201">
        <f>SUM('Transportation sector'!EL36:EP36)/1000</f>
        <v>1.3131333423647893</v>
      </c>
      <c r="O20" s="201">
        <f>SUM('Transportation sector'!EQ36:EU36)/1000</f>
        <v>3.1749432571053111</v>
      </c>
      <c r="P20" s="201">
        <f>SUM('Transportation sector'!EV36:EZ36)/1000</f>
        <v>0.32126127887999123</v>
      </c>
      <c r="Q20" s="202">
        <f>'Construction sector'!X35+'Construction sector'!AD35+'Construction sector'!AJ35</f>
        <v>17.868728608100213</v>
      </c>
      <c r="R20" s="202">
        <f>'Construction sector'!Y35+'Construction sector'!AE35+'Construction sector'!AK35</f>
        <v>7.5647202308547286</v>
      </c>
      <c r="S20" s="202">
        <f>'Construction sector'!Z35+'Construction sector'!AF35+'Construction sector'!AL35</f>
        <v>16.896665249703474</v>
      </c>
      <c r="T20" s="202">
        <f>'Construction sector'!AA35+'Construction sector'!AG35+'Construction sector'!AM35</f>
        <v>6.6609641025327777</v>
      </c>
      <c r="U20" s="202">
        <f>'Construction sector'!AB35+'Construction sector'!AH35+'Construction sector'!AN35</f>
        <v>10.497565422961296</v>
      </c>
      <c r="V20" s="202">
        <f>'Construction sector'!AC35+'Construction sector'!AI35+'Construction sector'!AO35</f>
        <v>2.0229525991779362</v>
      </c>
      <c r="W20" s="218">
        <f>SUM('Material demand'!AG36:AK36)</f>
        <v>360.87264049407725</v>
      </c>
      <c r="X20" s="218">
        <f>SUM('Material demand'!AL36:AP36)</f>
        <v>97.99592124699376</v>
      </c>
      <c r="Y20" s="218">
        <f>SUM('Material demand'!AQ36:AU36)</f>
        <v>335.00373038713911</v>
      </c>
      <c r="Z20" s="218">
        <f>SUM('Material demand'!AV36:AZ36)</f>
        <v>70.544452419746605</v>
      </c>
      <c r="AA20" s="218">
        <f>SUM('Material demand'!BA36:BE36)</f>
        <v>208.10731351560153</v>
      </c>
      <c r="AB20" s="218">
        <f>SUM('Material demand'!BF36:BJ36)</f>
        <v>13.951929210377802</v>
      </c>
      <c r="AD20" s="216">
        <f>(('Building area summary'!B35+'Building area summary'!D35+'Building area summary'!F35)*Price!H$11+('Building area summary'!H35+'Building area summary'!J35+'Building area summary'!L35+'Building area summary'!N35+'Building area summary'!P35+'Building area summary'!R35)*Price!H$15+('Building area summary'!Z35+'Building area summary'!AB35+'Building area summary'!AD35)*Price!H$19+('Building area summary'!H35+'Building area summary'!J35+'Building area summary'!L35+'Building area summary'!N35+'Building area summary'!P35+'Building area summary'!R35)*Price!$H$15)/100000000</f>
        <v>1.7552291926442134</v>
      </c>
      <c r="AE20" s="216">
        <f>(SUM('Transportation sector'!FC20:FG20)+SUM('Transportation sector'!FN20:FR20))/1000</f>
        <v>8.775401547585332E-2</v>
      </c>
      <c r="AF20" s="216">
        <f>('Material demand'!GH21+'SDF-UR-North'!EN45+'SDF-UR-North'!EO45+'SDF-UR-Trans'!EN45+'SDF-UR-Trans'!EO45+'SDF-UR-South'!EN45+'SDF-UR-South'!EO45)/1000</f>
        <v>2.085724144689781</v>
      </c>
      <c r="AG20" s="216">
        <f>('[1]Energy-Results'!AZ20+'[1]Energy-Results'!BD20)/1000</f>
        <v>1.658769083002855</v>
      </c>
      <c r="AH20" s="216">
        <f>('[1]Energy-Results'!BB20)/1000</f>
        <v>1.2807075740675666</v>
      </c>
      <c r="AI20" s="216">
        <f t="shared" si="1"/>
        <v>6.8681840098802693</v>
      </c>
      <c r="AJ20" s="216">
        <f>(('Building area summary'!C35+'Building area summary'!E35+'Building area summary'!G35)*Price!I$11+('Building area summary'!I35+'Building area summary'!K35+'Building area summary'!M35+'Building area summary'!O35+'Building area summary'!Q35+'Building area summary'!S35)*Price!I$15+('Building area summary'!AA35+'Building area summary'!AC35+'Building area summary'!AE35)*Price!I$19+('Building area summary'!I35+'Building area summary'!K35+'Building area summary'!M35+'Building area summary'!O35+'Building area summary'!Q35+'Building area summary'!S35)*Price!$I$15)/100000000</f>
        <v>0.31258639833101987</v>
      </c>
      <c r="AK20" s="216">
        <f>(SUM('Transportation sector'!FS20:FW20)+SUM('Transportation sector'!FH20:FL20))/1000</f>
        <v>2.0147582056659032E-2</v>
      </c>
      <c r="AL20" s="216">
        <f>('Material demand'!GI21+'SDF-RR-North'!EN45+'SDF-RR-Trans'!EN45+'SDF-RR-South'!EN45+'SDF-RR-North'!EO45+'SDF-RR-Trans'!EO45+'SDF-RR-South'!EO45)/1000</f>
        <v>0.49171625684739534</v>
      </c>
      <c r="AM20" s="216">
        <f>('[1]Energy-Results'!BA20+'[1]Energy-Results'!BE20)/1000</f>
        <v>0.41379555012301816</v>
      </c>
      <c r="AN20" s="216">
        <f>('[1]Energy-Results'!BC20)/1000</f>
        <v>0.28368322685935043</v>
      </c>
      <c r="AO20" s="216">
        <f t="shared" si="2"/>
        <v>1.5219290142174429</v>
      </c>
      <c r="AP20" s="216">
        <f t="shared" si="3"/>
        <v>8.3901130240977118</v>
      </c>
      <c r="AR20" s="68"/>
      <c r="AS20" s="68"/>
      <c r="AT20" s="68"/>
      <c r="AU20" s="68"/>
      <c r="AV20" s="68"/>
      <c r="AW20" s="68"/>
      <c r="AX20" s="488"/>
      <c r="AY20" s="488"/>
      <c r="BA20" s="68"/>
      <c r="BB20" s="68"/>
      <c r="BC20" s="68"/>
      <c r="BD20" s="68"/>
      <c r="BE20" s="68"/>
      <c r="BF20" s="68"/>
      <c r="BG20" s="68"/>
      <c r="BH20" s="68"/>
      <c r="BK20" s="68"/>
      <c r="BS20" s="198"/>
      <c r="BT20" s="198"/>
      <c r="BU20" s="198"/>
      <c r="BV20" s="198"/>
      <c r="BW20" s="198"/>
      <c r="BX20" s="198"/>
    </row>
    <row r="21" spans="1:76" s="19" customFormat="1" x14ac:dyDescent="0.3">
      <c r="A21" s="15"/>
      <c r="B21" s="15" t="s">
        <v>181</v>
      </c>
      <c r="C21" s="124" t="s">
        <v>175</v>
      </c>
      <c r="D21" s="124" t="s">
        <v>36</v>
      </c>
      <c r="E21" s="124" t="s">
        <v>175</v>
      </c>
      <c r="F21" s="13"/>
      <c r="G21" s="13">
        <v>2037</v>
      </c>
      <c r="H21" s="16">
        <f t="shared" si="0"/>
        <v>2561.1640793908296</v>
      </c>
      <c r="I21" s="290">
        <f>'[1]Carbon emission-Results'!Z21</f>
        <v>1115.3399388043206</v>
      </c>
      <c r="J21" s="290">
        <f>'[1]Carbon emission-Results'!AA21</f>
        <v>279.99999845166286</v>
      </c>
      <c r="K21" s="201">
        <f>SUM('Transportation sector'!DW37:EA37)/1000</f>
        <v>5.5466424160794725</v>
      </c>
      <c r="L21" s="201">
        <f>SUM('Transportation sector'!EB37:EF37)/1000</f>
        <v>1.6638355332263055</v>
      </c>
      <c r="M21" s="201">
        <f>SUM('Transportation sector'!EG37:EK37)/1000</f>
        <v>5.1586292058451901</v>
      </c>
      <c r="N21" s="201">
        <f>SUM('Transportation sector'!EL37:EP37)/1000</f>
        <v>1.2980539973813152</v>
      </c>
      <c r="O21" s="201">
        <f>SUM('Transportation sector'!EQ37:EU37)/1000</f>
        <v>3.2265303484464893</v>
      </c>
      <c r="P21" s="201">
        <f>SUM('Transportation sector'!EV37:EZ37)/1000</f>
        <v>0.30366219249998327</v>
      </c>
      <c r="Q21" s="202">
        <f>'Construction sector'!X36+'Construction sector'!AD36+'Construction sector'!AJ36</f>
        <v>17.910759982805668</v>
      </c>
      <c r="R21" s="202">
        <f>'Construction sector'!Y36+'Construction sector'!AE36+'Construction sector'!AK36</f>
        <v>7.3604783819123787</v>
      </c>
      <c r="S21" s="202">
        <f>'Construction sector'!Z36+'Construction sector'!AF36+'Construction sector'!AL36</f>
        <v>16.915989069648806</v>
      </c>
      <c r="T21" s="202">
        <f>'Construction sector'!AA36+'Construction sector'!AG36+'Construction sector'!AM36</f>
        <v>6.4316449175068557</v>
      </c>
      <c r="U21" s="202">
        <f>'Construction sector'!AB36+'Construction sector'!AH36+'Construction sector'!AN36</f>
        <v>10.569383329895039</v>
      </c>
      <c r="V21" s="202">
        <f>'Construction sector'!AC36+'Construction sector'!AI36+'Construction sector'!AO36</f>
        <v>1.9132243868134968</v>
      </c>
      <c r="W21" s="218">
        <f>SUM('Material demand'!AG37:AK37)</f>
        <v>363.27341882765438</v>
      </c>
      <c r="X21" s="218">
        <f>SUM('Material demand'!AL37:AP37)</f>
        <v>96.615337190346125</v>
      </c>
      <c r="Y21" s="218">
        <f>SUM('Material demand'!AQ37:AU37)</f>
        <v>335.3223904485917</v>
      </c>
      <c r="Z21" s="218">
        <f>SUM('Material demand'!AV37:AZ37)</f>
        <v>69.659831441938124</v>
      </c>
      <c r="AA21" s="218">
        <f>SUM('Material demand'!BA37:BE37)</f>
        <v>209.8395888323931</v>
      </c>
      <c r="AB21" s="218">
        <f>SUM('Material demand'!BF37:BJ37)</f>
        <v>12.814741631862061</v>
      </c>
      <c r="AC21" s="13"/>
      <c r="AD21" s="216">
        <f>(('Building area summary'!B36+'Building area summary'!D36+'Building area summary'!F36)*Price!H$11+('Building area summary'!H36+'Building area summary'!J36+'Building area summary'!L36+'Building area summary'!N36+'Building area summary'!P36+'Building area summary'!R36)*Price!H$15+('Building area summary'!Z36+'Building area summary'!AB36+'Building area summary'!AD36)*Price!H$19+('Building area summary'!H36+'Building area summary'!J36+'Building area summary'!L36+'Building area summary'!N36+'Building area summary'!P36+'Building area summary'!R36)*Price!$H$15)/100000000</f>
        <v>1.7861432346186856</v>
      </c>
      <c r="AE21" s="216">
        <f>(SUM('Transportation sector'!FC21:FG21)+SUM('Transportation sector'!FN21:FR21))/1000</f>
        <v>8.9349417651501034E-2</v>
      </c>
      <c r="AF21" s="216">
        <f>('Material demand'!GH22+'SDF-UR-North'!EN46+'SDF-UR-North'!EO46+'SDF-UR-Trans'!EN46+'SDF-UR-Trans'!EO46+'SDF-UR-South'!EN46+'SDF-UR-South'!EO46)/1000</f>
        <v>2.1228616049072557</v>
      </c>
      <c r="AG21" s="216">
        <f>('[1]Energy-Results'!AZ21+'[1]Energy-Results'!BD21)/1000</f>
        <v>1.6987270389308526</v>
      </c>
      <c r="AH21" s="216">
        <f>('[1]Energy-Results'!BB21)/1000</f>
        <v>1.3129168925633781</v>
      </c>
      <c r="AI21" s="216">
        <f t="shared" si="1"/>
        <v>7.0099981886716733</v>
      </c>
      <c r="AJ21" s="216">
        <f>(('Building area summary'!C36+'Building area summary'!E36+'Building area summary'!G36)*Price!I$11+('Building area summary'!I36+'Building area summary'!K36+'Building area summary'!M36+'Building area summary'!O36+'Building area summary'!Q36+'Building area summary'!S36)*Price!I$15+('Building area summary'!AA36+'Building area summary'!AC36+'Building area summary'!AE36)*Price!I$19+('Building area summary'!I36+'Building area summary'!K36+'Building area summary'!M36+'Building area summary'!O36+'Building area summary'!Q36+'Building area summary'!S36)*Price!$I$15)/100000000</f>
        <v>0.30855046739572695</v>
      </c>
      <c r="AK21" s="216">
        <f>(SUM('Transportation sector'!FS21:FW21)+SUM('Transportation sector'!FH21:FL21))/1000</f>
        <v>1.998680728849795E-2</v>
      </c>
      <c r="AL21" s="216">
        <f>('Material demand'!GI22+'SDF-RR-North'!EN46+'SDF-RR-Trans'!EN46+'SDF-RR-South'!EN46+'SDF-RR-North'!EO46+'SDF-RR-Trans'!EO46+'SDF-RR-South'!EO46)/1000</f>
        <v>0.4878384909306378</v>
      </c>
      <c r="AM21" s="216">
        <f>('[1]Energy-Results'!BA21+'[1]Energy-Results'!BE21)/1000</f>
        <v>0.41473428997067385</v>
      </c>
      <c r="AN21" s="216">
        <f>('[1]Energy-Results'!BC21)/1000</f>
        <v>0.2809317552674705</v>
      </c>
      <c r="AO21" s="216">
        <f t="shared" si="2"/>
        <v>1.5120418108530069</v>
      </c>
      <c r="AP21" s="216">
        <f t="shared" si="3"/>
        <v>8.5220399995246794</v>
      </c>
      <c r="AR21" s="68"/>
      <c r="AS21" s="68"/>
      <c r="AT21" s="68"/>
      <c r="AU21" s="68"/>
      <c r="AV21" s="68"/>
      <c r="AW21" s="68"/>
      <c r="AX21" s="488"/>
      <c r="AY21" s="488"/>
      <c r="AZ21" s="13"/>
      <c r="BA21" s="68"/>
      <c r="BB21" s="68"/>
      <c r="BC21" s="68"/>
      <c r="BD21" s="68"/>
      <c r="BE21" s="68"/>
      <c r="BF21" s="68"/>
      <c r="BG21" s="68"/>
      <c r="BH21" s="68"/>
      <c r="BI21" s="13"/>
      <c r="BK21" s="68"/>
      <c r="BL21" s="13"/>
      <c r="BM21" s="13"/>
      <c r="BN21" s="13"/>
      <c r="BO21" s="13"/>
      <c r="BP21" s="13"/>
      <c r="BQ21" s="13"/>
      <c r="BS21" s="198"/>
      <c r="BT21" s="198"/>
      <c r="BU21" s="198"/>
      <c r="BV21" s="198"/>
      <c r="BW21" s="198"/>
      <c r="BX21" s="198"/>
    </row>
    <row r="22" spans="1:76" s="19" customFormat="1" x14ac:dyDescent="0.3">
      <c r="A22" s="15"/>
      <c r="B22" s="15" t="s">
        <v>182</v>
      </c>
      <c r="C22" s="124" t="s">
        <v>183</v>
      </c>
      <c r="D22" s="124" t="s">
        <v>36</v>
      </c>
      <c r="E22" s="124" t="s">
        <v>183</v>
      </c>
      <c r="F22" s="13"/>
      <c r="G22" s="13">
        <v>2038</v>
      </c>
      <c r="H22" s="16">
        <f t="shared" si="0"/>
        <v>2558.1390974254873</v>
      </c>
      <c r="I22" s="290">
        <f>'[1]Carbon emission-Results'!Z22</f>
        <v>1118.1975377491092</v>
      </c>
      <c r="J22" s="290">
        <f>'[1]Carbon emission-Results'!AA22</f>
        <v>275.24676360116922</v>
      </c>
      <c r="K22" s="201">
        <f>SUM('Transportation sector'!DW38:EA38)/1000</f>
        <v>5.6078019743342971</v>
      </c>
      <c r="L22" s="201">
        <f>SUM('Transportation sector'!EB38:EF38)/1000</f>
        <v>1.6458280796162925</v>
      </c>
      <c r="M22" s="201">
        <f>SUM('Transportation sector'!EG38:EK38)/1000</f>
        <v>5.1942858517113972</v>
      </c>
      <c r="N22" s="201">
        <f>SUM('Transportation sector'!EL38:EP38)/1000</f>
        <v>1.2799840256439285</v>
      </c>
      <c r="O22" s="201">
        <f>SUM('Transportation sector'!EQ38:EU38)/1000</f>
        <v>3.2708367083657333</v>
      </c>
      <c r="P22" s="201">
        <f>SUM('Transportation sector'!EV38:EZ38)/1000</f>
        <v>0.2860448493945737</v>
      </c>
      <c r="Q22" s="202">
        <f>'Construction sector'!X37+'Construction sector'!AD37+'Construction sector'!AJ37</f>
        <v>17.903461309602523</v>
      </c>
      <c r="R22" s="202">
        <f>'Construction sector'!Y37+'Construction sector'!AE37+'Construction sector'!AK37</f>
        <v>7.1494112973704853</v>
      </c>
      <c r="S22" s="202">
        <f>'Construction sector'!Z37+'Construction sector'!AF37+'Construction sector'!AL37</f>
        <v>16.891955268100705</v>
      </c>
      <c r="T22" s="202">
        <f>'Construction sector'!AA37+'Construction sector'!AG37+'Construction sector'!AM37</f>
        <v>6.1966928295587085</v>
      </c>
      <c r="U22" s="202">
        <f>'Construction sector'!AB37+'Construction sector'!AH37+'Construction sector'!AN37</f>
        <v>10.612717823228731</v>
      </c>
      <c r="V22" s="202">
        <f>'Construction sector'!AC37+'Construction sector'!AI37+'Construction sector'!AO37</f>
        <v>1.8031982992795241</v>
      </c>
      <c r="W22" s="218">
        <f>SUM('Material demand'!AG38:AK38)</f>
        <v>365.04113569589987</v>
      </c>
      <c r="X22" s="218">
        <f>SUM('Material demand'!AL38:AP38)</f>
        <v>95.155690467809777</v>
      </c>
      <c r="Y22" s="218">
        <f>SUM('Material demand'!AQ38:AU38)</f>
        <v>335.05444032867138</v>
      </c>
      <c r="Z22" s="218">
        <f>SUM('Material demand'!AV38:AZ38)</f>
        <v>68.650640845373644</v>
      </c>
      <c r="AA22" s="218">
        <f>SUM('Material demand'!BA38:BE38)</f>
        <v>211.22421174803199</v>
      </c>
      <c r="AB22" s="218">
        <f>SUM('Material demand'!BF38:BJ38)</f>
        <v>11.726458673215168</v>
      </c>
      <c r="AC22" s="13"/>
      <c r="AD22" s="216">
        <f>(('Building area summary'!B37+'Building area summary'!D37+'Building area summary'!F37)*Price!H$11+('Building area summary'!H37+'Building area summary'!J37+'Building area summary'!L37+'Building area summary'!N37+'Building area summary'!P37+'Building area summary'!R37)*Price!H$15+('Building area summary'!Z37+'Building area summary'!AB37+'Building area summary'!AD37)*Price!H$19+('Building area summary'!H37+'Building area summary'!J37+'Building area summary'!L37+'Building area summary'!N37+'Building area summary'!P37+'Building area summary'!R37)*Price!$H$15)/100000000</f>
        <v>1.8143693577753359</v>
      </c>
      <c r="AE22" s="216">
        <f>(SUM('Transportation sector'!FC22:FG22)+SUM('Transportation sector'!FN22:FR22))/1000</f>
        <v>9.082096030000518E-2</v>
      </c>
      <c r="AF22" s="216">
        <f>('Material demand'!GH23+'SDF-UR-North'!EN47+'SDF-UR-North'!EO47+'SDF-UR-Trans'!EN47+'SDF-UR-Trans'!EO47+'SDF-UR-South'!EN47+'SDF-UR-South'!EO47)/1000</f>
        <v>2.1570308153814368</v>
      </c>
      <c r="AG22" s="216">
        <f>('[1]Energy-Results'!AZ22+'[1]Energy-Results'!BD22)/1000</f>
        <v>1.7385932871564791</v>
      </c>
      <c r="AH22" s="216">
        <f>('[1]Energy-Results'!BB22)/1000</f>
        <v>1.3453373345048663</v>
      </c>
      <c r="AI22" s="216">
        <f t="shared" si="1"/>
        <v>7.1461517551181233</v>
      </c>
      <c r="AJ22" s="216">
        <f>(('Building area summary'!C37+'Building area summary'!E37+'Building area summary'!G37)*Price!I$11+('Building area summary'!I37+'Building area summary'!K37+'Building area summary'!M37+'Building area summary'!O37+'Building area summary'!Q37+'Building area summary'!S37)*Price!I$15+('Building area summary'!AA37+'Building area summary'!AC37+'Building area summary'!AE37)*Price!I$19+('Building area summary'!I37+'Building area summary'!K37+'Building area summary'!M37+'Building area summary'!O37+'Building area summary'!Q37+'Building area summary'!S37)*Price!$I$15)/100000000</f>
        <v>0.30417436631464756</v>
      </c>
      <c r="AK22" s="216">
        <f>(SUM('Transportation sector'!FS22:FW22)+SUM('Transportation sector'!FH22:FL22))/1000</f>
        <v>1.9803433645253898E-2</v>
      </c>
      <c r="AL22" s="216">
        <f>('Material demand'!GI23+'SDF-RR-North'!EN47+'SDF-RR-Trans'!EN47+'SDF-RR-South'!EN47+'SDF-RR-North'!EO47+'SDF-RR-Trans'!EO47+'SDF-RR-South'!EO47)/1000</f>
        <v>0.4834100092927226</v>
      </c>
      <c r="AM22" s="216">
        <f>('[1]Energy-Results'!BA22+'[1]Energy-Results'!BE22)/1000</f>
        <v>0.4160491210545863</v>
      </c>
      <c r="AN22" s="216">
        <f>('[1]Energy-Results'!BC22)/1000</f>
        <v>0.27831287765561386</v>
      </c>
      <c r="AO22" s="216">
        <f t="shared" si="2"/>
        <v>1.5017498079628242</v>
      </c>
      <c r="AP22" s="216">
        <f t="shared" si="3"/>
        <v>8.6479015630809482</v>
      </c>
      <c r="AR22" s="68"/>
      <c r="AS22" s="68"/>
      <c r="AT22" s="68"/>
      <c r="AU22" s="68"/>
      <c r="AV22" s="68"/>
      <c r="AW22" s="68"/>
      <c r="AX22" s="488"/>
      <c r="AY22" s="488"/>
      <c r="AZ22" s="13"/>
      <c r="BA22" s="68"/>
      <c r="BB22" s="68"/>
      <c r="BC22" s="68"/>
      <c r="BD22" s="68"/>
      <c r="BE22" s="68"/>
      <c r="BF22" s="68"/>
      <c r="BG22" s="68"/>
      <c r="BH22" s="68"/>
      <c r="BI22" s="13"/>
      <c r="BK22" s="68"/>
      <c r="BL22" s="13"/>
      <c r="BM22" s="13"/>
      <c r="BN22" s="13"/>
      <c r="BO22" s="13"/>
      <c r="BP22" s="13"/>
      <c r="BQ22" s="13"/>
      <c r="BS22" s="198"/>
      <c r="BT22" s="198"/>
      <c r="BU22" s="198"/>
      <c r="BV22" s="198"/>
      <c r="BW22" s="198"/>
      <c r="BX22" s="198"/>
    </row>
    <row r="23" spans="1:76" x14ac:dyDescent="0.3">
      <c r="A23" s="15"/>
      <c r="B23" s="15" t="s">
        <v>178</v>
      </c>
      <c r="C23" s="124" t="s">
        <v>177</v>
      </c>
      <c r="D23" s="124" t="s">
        <v>36</v>
      </c>
      <c r="E23" s="124" t="s">
        <v>177</v>
      </c>
      <c r="G23" s="13">
        <v>2039</v>
      </c>
      <c r="H23" s="16">
        <f t="shared" si="0"/>
        <v>2551.6784887174013</v>
      </c>
      <c r="I23" s="290">
        <f>'[1]Carbon emission-Results'!Z23</f>
        <v>1119.5665832160055</v>
      </c>
      <c r="J23" s="290">
        <f>'[1]Carbon emission-Results'!AA23</f>
        <v>270.52690314674942</v>
      </c>
      <c r="K23" s="201">
        <f>SUM('Transportation sector'!DW39:EA39)/1000</f>
        <v>5.6549266534046314</v>
      </c>
      <c r="L23" s="201">
        <f>SUM('Transportation sector'!EB39:EF39)/1000</f>
        <v>1.6251661344628623</v>
      </c>
      <c r="M23" s="201">
        <f>SUM('Transportation sector'!EG39:EK39)/1000</f>
        <v>5.2167803126308261</v>
      </c>
      <c r="N23" s="201">
        <f>SUM('Transportation sector'!EL39:EP39)/1000</f>
        <v>1.2593204866525842</v>
      </c>
      <c r="O23" s="201">
        <f>SUM('Transportation sector'!EQ39:EU39)/1000</f>
        <v>3.3070768131933828</v>
      </c>
      <c r="P23" s="201">
        <f>SUM('Transportation sector'!EV39:EZ39)/1000</f>
        <v>0.26845994286656399</v>
      </c>
      <c r="Q23" s="202">
        <f>'Construction sector'!X38+'Construction sector'!AD38+'Construction sector'!AJ38</f>
        <v>17.845921153277363</v>
      </c>
      <c r="R23" s="202">
        <f>'Construction sector'!Y38+'Construction sector'!AE38+'Construction sector'!AK38</f>
        <v>6.9322826883297033</v>
      </c>
      <c r="S23" s="202">
        <f>'Construction sector'!Z38+'Construction sector'!AF38+'Construction sector'!AL38</f>
        <v>16.822344961513451</v>
      </c>
      <c r="T23" s="202">
        <f>'Construction sector'!AA38+'Construction sector'!AG38+'Construction sector'!AM38</f>
        <v>5.9580720557061548</v>
      </c>
      <c r="U23" s="202">
        <f>'Construction sector'!AB38+'Construction sector'!AH38+'Construction sector'!AN38</f>
        <v>10.625567125740414</v>
      </c>
      <c r="V23" s="202">
        <f>'Construction sector'!AC38+'Construction sector'!AI38+'Construction sector'!AO38</f>
        <v>1.6933380977014145</v>
      </c>
      <c r="W23" s="218">
        <f>SUM('Material demand'!AG39:AK39)</f>
        <v>366.14567303838322</v>
      </c>
      <c r="X23" s="218">
        <f>SUM('Material demand'!AL39:AP39)</f>
        <v>93.619412793032623</v>
      </c>
      <c r="Y23" s="218">
        <f>SUM('Material demand'!AQ39:AU39)</f>
        <v>334.15882884406943</v>
      </c>
      <c r="Z23" s="218">
        <f>SUM('Material demand'!AV39:AZ39)</f>
        <v>67.540044631904067</v>
      </c>
      <c r="AA23" s="218">
        <f>SUM('Material demand'!BA39:BE39)</f>
        <v>212.22610138593095</v>
      </c>
      <c r="AB23" s="218">
        <f>SUM('Material demand'!BF39:BJ39)</f>
        <v>10.685685235847121</v>
      </c>
      <c r="AD23" s="216">
        <f>(('Building area summary'!B38+'Building area summary'!D38+'Building area summary'!F38)*Price!H$11+('Building area summary'!H38+'Building area summary'!J38+'Building area summary'!L38+'Building area summary'!N38+'Building area summary'!P38+'Building area summary'!R38)*Price!H$15+('Building area summary'!Z38+'Building area summary'!AB38+'Building area summary'!AD38)*Price!H$19+('Building area summary'!H38+'Building area summary'!J38+'Building area summary'!L38+'Building area summary'!N38+'Building area summary'!P38+'Building area summary'!R38)*Price!$H$15)/100000000</f>
        <v>1.8395892711786479</v>
      </c>
      <c r="AE23" s="216">
        <f>(SUM('Transportation sector'!FC23:FG23)+SUM('Transportation sector'!FN23:FR23))/1000</f>
        <v>9.2152764121412406E-2</v>
      </c>
      <c r="AF23" s="216">
        <f>('Material demand'!GH24+'SDF-UR-North'!EN48+'SDF-UR-North'!EO48+'SDF-UR-Trans'!EN48+'SDF-UR-Trans'!EO48+'SDF-UR-South'!EN48+'SDF-UR-South'!EO48)/1000</f>
        <v>2.1878630278121065</v>
      </c>
      <c r="AG23" s="216">
        <f>('[1]Energy-Results'!AZ23+'[1]Energy-Results'!BD23)/1000</f>
        <v>1.7777698769596824</v>
      </c>
      <c r="AH23" s="216">
        <f>('[1]Energy-Results'!BB23)/1000</f>
        <v>1.376857961017931</v>
      </c>
      <c r="AI23" s="216">
        <f t="shared" si="1"/>
        <v>7.2742329010897802</v>
      </c>
      <c r="AJ23" s="216">
        <f>(('Building area summary'!C38+'Building area summary'!E38+'Building area summary'!G38)*Price!I$11+('Building area summary'!I38+'Building area summary'!K38+'Building area summary'!M38+'Building area summary'!O38+'Building area summary'!Q38+'Building area summary'!S38)*Price!I$15+('Building area summary'!AA38+'Building area summary'!AC38+'Building area summary'!AE38)*Price!I$19+('Building area summary'!I38+'Building area summary'!K38+'Building area summary'!M38+'Building area summary'!O38+'Building area summary'!Q38+'Building area summary'!S38)*Price!$I$15)/100000000</f>
        <v>0.29949567512326297</v>
      </c>
      <c r="AK23" s="216">
        <f>(SUM('Transportation sector'!FS23:FW23)+SUM('Transportation sector'!FH23:FL23))/1000</f>
        <v>1.959965220367656E-2</v>
      </c>
      <c r="AL23" s="216">
        <f>('Material demand'!GI24+'SDF-RR-North'!EN48+'SDF-RR-Trans'!EN48+'SDF-RR-South'!EN48+'SDF-RR-North'!EO48+'SDF-RR-Trans'!EO48+'SDF-RR-South'!EO48)/1000</f>
        <v>0.47848378974641992</v>
      </c>
      <c r="AM23" s="216">
        <f>('[1]Energy-Results'!BA23+'[1]Energy-Results'!BE23)/1000</f>
        <v>0.41757193688759048</v>
      </c>
      <c r="AN23" s="216">
        <f>('[1]Energy-Results'!BC23)/1000</f>
        <v>0.27556892136842726</v>
      </c>
      <c r="AO23" s="216">
        <f t="shared" si="2"/>
        <v>1.4907199753293772</v>
      </c>
      <c r="AP23" s="216">
        <f t="shared" si="3"/>
        <v>8.7649528764191569</v>
      </c>
      <c r="AR23" s="68"/>
      <c r="AS23" s="68"/>
      <c r="AT23" s="68"/>
      <c r="AU23" s="68"/>
      <c r="AV23" s="68"/>
      <c r="AW23" s="68"/>
      <c r="AX23" s="488"/>
      <c r="AY23" s="488"/>
      <c r="BA23" s="68"/>
      <c r="BB23" s="68"/>
      <c r="BC23" s="68"/>
      <c r="BD23" s="68"/>
      <c r="BE23" s="68"/>
      <c r="BF23" s="68"/>
      <c r="BG23" s="68"/>
      <c r="BH23" s="68"/>
      <c r="BK23" s="68"/>
      <c r="BS23" s="198"/>
      <c r="BT23" s="198"/>
      <c r="BU23" s="198"/>
      <c r="BV23" s="198"/>
      <c r="BW23" s="198"/>
      <c r="BX23" s="198"/>
    </row>
    <row r="24" spans="1:76" x14ac:dyDescent="0.3">
      <c r="A24" s="15"/>
      <c r="B24" s="15" t="s">
        <v>179</v>
      </c>
      <c r="C24" s="124" t="s">
        <v>176</v>
      </c>
      <c r="D24" s="124" t="s">
        <v>36</v>
      </c>
      <c r="E24" s="124" t="s">
        <v>176</v>
      </c>
      <c r="G24" s="13">
        <v>2040</v>
      </c>
      <c r="H24" s="16">
        <f t="shared" si="0"/>
        <v>2542.4112976170122</v>
      </c>
      <c r="I24" s="290">
        <f>'[1]Carbon emission-Results'!Z24</f>
        <v>1120.0208287914566</v>
      </c>
      <c r="J24" s="290">
        <f>'[1]Carbon emission-Results'!AA24</f>
        <v>265.9741396678296</v>
      </c>
      <c r="K24" s="201">
        <f>SUM('Transportation sector'!DW40:EA40)/1000</f>
        <v>5.6875000328775185</v>
      </c>
      <c r="L24" s="201">
        <f>SUM('Transportation sector'!EB40:EF40)/1000</f>
        <v>1.6018397810631699</v>
      </c>
      <c r="M24" s="201">
        <f>SUM('Transportation sector'!EG40:EK40)/1000</f>
        <v>5.2253619999963163</v>
      </c>
      <c r="N24" s="201">
        <f>SUM('Transportation sector'!EL40:EP40)/1000</f>
        <v>1.2362452709370424</v>
      </c>
      <c r="O24" s="201">
        <f>SUM('Transportation sector'!EQ40:EU40)/1000</f>
        <v>3.3345817395326587</v>
      </c>
      <c r="P24" s="201">
        <f>SUM('Transportation sector'!EV40:EZ40)/1000</f>
        <v>0.25099866114137176</v>
      </c>
      <c r="Q24" s="202">
        <f>'Construction sector'!X39+'Construction sector'!AD39+'Construction sector'!AJ39</f>
        <v>17.738339571185705</v>
      </c>
      <c r="R24" s="202">
        <f>'Construction sector'!Y39+'Construction sector'!AE39+'Construction sector'!AK39</f>
        <v>6.7097152748971016</v>
      </c>
      <c r="S24" s="202">
        <f>'Construction sector'!Z39+'Construction sector'!AF39+'Construction sector'!AL39</f>
        <v>16.705854787095959</v>
      </c>
      <c r="T24" s="202">
        <f>'Construction sector'!AA39+'Construction sector'!AG39+'Construction sector'!AM39</f>
        <v>5.7171258941494001</v>
      </c>
      <c r="U24" s="202">
        <f>'Construction sector'!AB39+'Construction sector'!AH39+'Construction sector'!AN39</f>
        <v>10.606537392522226</v>
      </c>
      <c r="V24" s="202">
        <f>'Construction sector'!AC39+'Construction sector'!AI39+'Construction sector'!AO39</f>
        <v>1.5842530410363596</v>
      </c>
      <c r="W24" s="218">
        <f>SUM('Material demand'!AG40:AK40)</f>
        <v>366.56922821493635</v>
      </c>
      <c r="X24" s="218">
        <f>SUM('Material demand'!AL40:AP40)</f>
        <v>92.001213243300839</v>
      </c>
      <c r="Y24" s="218">
        <f>SUM('Material demand'!AQ40:AU40)</f>
        <v>332.6036535647587</v>
      </c>
      <c r="Z24" s="218">
        <f>SUM('Material demand'!AV40:AZ40)</f>
        <v>66.33449560173014</v>
      </c>
      <c r="AA24" s="218">
        <f>SUM('Material demand'!BA40:BE40)</f>
        <v>212.81589283769776</v>
      </c>
      <c r="AB24" s="218">
        <f>SUM('Material demand'!BF40:BJ40)</f>
        <v>9.693492248868246</v>
      </c>
      <c r="AD24" s="216">
        <f>(('Building area summary'!B39+'Building area summary'!D39+'Building area summary'!F39)*Price!H$11+('Building area summary'!H39+'Building area summary'!J39+'Building area summary'!L39+'Building area summary'!N39+'Building area summary'!P39+'Building area summary'!R39)*Price!H$15+('Building area summary'!Z39+'Building area summary'!AB39+'Building area summary'!AD39)*Price!H$19+('Building area summary'!H39+'Building area summary'!J39+'Building area summary'!L39+'Building area summary'!N39+'Building area summary'!P39+'Building area summary'!R39)*Price!$H$15)/100000000</f>
        <v>1.8615426373894477</v>
      </c>
      <c r="AE24" s="216">
        <f>(SUM('Transportation sector'!FC24:FG24)+SUM('Transportation sector'!FN24:FR24))/1000</f>
        <v>9.3331390470700118E-2</v>
      </c>
      <c r="AF24" s="216">
        <f>('Material demand'!GH25+'SDF-UR-North'!EN49+'SDF-UR-North'!EO49+'SDF-UR-Trans'!EN49+'SDF-UR-Trans'!EO49+'SDF-UR-South'!EN49+'SDF-UR-South'!EO49)/1000</f>
        <v>2.2150484505359431</v>
      </c>
      <c r="AG24" s="216">
        <f>('[1]Energy-Results'!AZ24+'[1]Energy-Results'!BD24)/1000</f>
        <v>1.8157156578475646</v>
      </c>
      <c r="AH24" s="216">
        <f>('[1]Energy-Results'!BB24)/1000</f>
        <v>1.4082956529526289</v>
      </c>
      <c r="AI24" s="216">
        <f t="shared" si="1"/>
        <v>7.393933789196284</v>
      </c>
      <c r="AJ24" s="216">
        <f>(('Building area summary'!C39+'Building area summary'!E39+'Building area summary'!G39)*Price!I$11+('Building area summary'!I39+'Building area summary'!K39+'Building area summary'!M39+'Building area summary'!O39+'Building area summary'!Q39+'Building area summary'!S39)*Price!I$15+('Building area summary'!AA39+'Building area summary'!AC39+'Building area summary'!AE39)*Price!I$19+('Building area summary'!I39+'Building area summary'!K39+'Building area summary'!M39+'Building area summary'!O39+'Building area summary'!Q39+'Building area summary'!S39)*Price!$I$15)/100000000</f>
        <v>0.2945306034674961</v>
      </c>
      <c r="AK24" s="216">
        <f>(SUM('Transportation sector'!FS24:FW24)+SUM('Transportation sector'!FH24:FL24))/1000</f>
        <v>1.9375826662243488E-2</v>
      </c>
      <c r="AL24" s="216">
        <f>('Material demand'!GI25+'SDF-RR-North'!EN49+'SDF-RR-Trans'!EN49+'SDF-RR-South'!EN49+'SDF-RR-North'!EO49+'SDF-RR-Trans'!EO49+'SDF-RR-South'!EO49)/1000</f>
        <v>0.47306739343476617</v>
      </c>
      <c r="AM24" s="216">
        <f>('[1]Energy-Results'!BA24+'[1]Energy-Results'!BE24)/1000</f>
        <v>0.41916553173812121</v>
      </c>
      <c r="AN24" s="216">
        <f>('[1]Energy-Results'!BC24)/1000</f>
        <v>0.272899165062092</v>
      </c>
      <c r="AO24" s="216">
        <f t="shared" si="2"/>
        <v>1.4790385203647189</v>
      </c>
      <c r="AP24" s="216">
        <f t="shared" si="3"/>
        <v>8.8729723095610034</v>
      </c>
      <c r="AR24" s="68"/>
      <c r="AS24" s="68"/>
      <c r="AT24" s="68"/>
      <c r="AU24" s="68"/>
      <c r="AV24" s="68"/>
      <c r="AW24" s="68"/>
      <c r="AX24" s="488"/>
      <c r="AY24" s="488"/>
      <c r="BA24" s="68"/>
      <c r="BB24" s="68"/>
      <c r="BC24" s="68"/>
      <c r="BD24" s="68"/>
      <c r="BE24" s="68"/>
      <c r="BF24" s="68"/>
      <c r="BG24" s="68"/>
      <c r="BH24" s="68"/>
      <c r="BK24" s="68"/>
      <c r="BS24" s="198"/>
      <c r="BT24" s="198"/>
      <c r="BU24" s="198"/>
      <c r="BV24" s="198"/>
      <c r="BW24" s="198"/>
      <c r="BX24" s="198"/>
    </row>
    <row r="25" spans="1:76" x14ac:dyDescent="0.3">
      <c r="A25" s="15"/>
      <c r="B25" s="15"/>
      <c r="C25" s="124"/>
      <c r="D25" s="124"/>
      <c r="E25" s="125"/>
      <c r="G25" s="13">
        <v>2041</v>
      </c>
      <c r="H25" s="16">
        <f t="shared" si="0"/>
        <v>2527.5017996529323</v>
      </c>
      <c r="I25" s="290">
        <f>'[1]Carbon emission-Results'!Z25</f>
        <v>1117.1216882423369</v>
      </c>
      <c r="J25" s="290">
        <f>'[1]Carbon emission-Results'!AA25</f>
        <v>261.24460615119614</v>
      </c>
      <c r="K25" s="201">
        <f>SUM('Transportation sector'!DW41:EA41)/1000</f>
        <v>5.7052778036755116</v>
      </c>
      <c r="L25" s="201">
        <f>SUM('Transportation sector'!EB41:EF41)/1000</f>
        <v>1.5758691633877691</v>
      </c>
      <c r="M25" s="201">
        <f>SUM('Transportation sector'!EG41:EK41)/1000</f>
        <v>5.2195053253100783</v>
      </c>
      <c r="N25" s="201">
        <f>SUM('Transportation sector'!EL41:EP41)/1000</f>
        <v>1.2107955202132674</v>
      </c>
      <c r="O25" s="201">
        <f>SUM('Transportation sector'!EQ41:EU41)/1000</f>
        <v>3.3528254232943673</v>
      </c>
      <c r="P25" s="201">
        <f>SUM('Transportation sector'!EV41:EZ41)/1000</f>
        <v>0.2337874610793024</v>
      </c>
      <c r="Q25" s="202">
        <f>'Construction sector'!X40+'Construction sector'!AD40+'Construction sector'!AJ40</f>
        <v>17.5820184955485</v>
      </c>
      <c r="R25" s="202">
        <f>'Construction sector'!Y40+'Construction sector'!AE40+'Construction sector'!AK40</f>
        <v>6.4824874115675426</v>
      </c>
      <c r="S25" s="202">
        <f>'Construction sector'!Z40+'Construction sector'!AF40+'Construction sector'!AL40</f>
        <v>16.542171307756224</v>
      </c>
      <c r="T25" s="202">
        <f>'Construction sector'!AA40+'Construction sector'!AG40+'Construction sector'!AM40</f>
        <v>5.4748013535210296</v>
      </c>
      <c r="U25" s="202">
        <f>'Construction sector'!AB40+'Construction sector'!AH40+'Construction sector'!AN40</f>
        <v>10.554906384060724</v>
      </c>
      <c r="V25" s="202">
        <f>'Construction sector'!AC40+'Construction sector'!AI40+'Construction sector'!AO40</f>
        <v>1.4766620739018987</v>
      </c>
      <c r="W25" s="218">
        <f>SUM('Material demand'!AG41:AK41)</f>
        <v>366.30687677406752</v>
      </c>
      <c r="X25" s="218">
        <f>SUM('Material demand'!AL41:AP41)</f>
        <v>90.296664485910824</v>
      </c>
      <c r="Y25" s="218">
        <f>SUM('Material demand'!AQ41:AU41)</f>
        <v>330.3675979178567</v>
      </c>
      <c r="Z25" s="218">
        <f>SUM('Material demand'!AV41:AZ41)</f>
        <v>65.02912487112782</v>
      </c>
      <c r="AA25" s="218">
        <f>SUM('Material demand'!BA41:BE41)</f>
        <v>212.97103098977476</v>
      </c>
      <c r="AB25" s="218">
        <f>SUM('Material demand'!BF41:BJ41)</f>
        <v>8.7531024973449814</v>
      </c>
      <c r="AD25" s="216">
        <f>(('Building area summary'!B40+'Building area summary'!D40+'Building area summary'!F40)*Price!H$11+('Building area summary'!H40+'Building area summary'!J40+'Building area summary'!L40+'Building area summary'!N40+'Building area summary'!P40+'Building area summary'!R40)*Price!H$15+('Building area summary'!Z40+'Building area summary'!AB40+'Building area summary'!AD40)*Price!H$19+('Building area summary'!H40+'Building area summary'!J40+'Building area summary'!L40+'Building area summary'!N40+'Building area summary'!P40+'Building area summary'!R40)*Price!$H$15)/100000000</f>
        <v>1.8800376203764242</v>
      </c>
      <c r="AE25" s="216">
        <f>(SUM('Transportation sector'!FC25:FG25)+SUM('Transportation sector'!FN25:FR25))/1000</f>
        <v>9.4346354182081371E-2</v>
      </c>
      <c r="AF25" s="216">
        <f>('Material demand'!GH26+'SDF-UR-North'!EN50+'SDF-UR-North'!EO50+'SDF-UR-Trans'!EN50+'SDF-UR-Trans'!EO50+'SDF-UR-South'!EN50+'SDF-UR-South'!EO50)/1000</f>
        <v>2.2383481035686379</v>
      </c>
      <c r="AG25" s="216">
        <f>('[1]Energy-Results'!AZ25+'[1]Energy-Results'!BD25)/1000</f>
        <v>1.852408965738336</v>
      </c>
      <c r="AH25" s="216">
        <f>('[1]Energy-Results'!BB25)/1000</f>
        <v>1.4366830157794499</v>
      </c>
      <c r="AI25" s="216">
        <f t="shared" si="1"/>
        <v>7.501824059644929</v>
      </c>
      <c r="AJ25" s="216">
        <f>(('Building area summary'!C40+'Building area summary'!E40+'Building area summary'!G40)*Price!I$11+('Building area summary'!I40+'Building area summary'!K40+'Building area summary'!M40+'Building area summary'!O40+'Building area summary'!Q40+'Building area summary'!S40)*Price!I$15+('Building area summary'!AA40+'Building area summary'!AC40+'Building area summary'!AE40)*Price!I$19+('Building area summary'!I40+'Building area summary'!K40+'Building area summary'!M40+'Building area summary'!O40+'Building area summary'!Q40+'Building area summary'!S40)*Price!$I$15)/100000000</f>
        <v>0.28928895855705322</v>
      </c>
      <c r="AK25" s="216">
        <f>(SUM('Transportation sector'!FS25:FW25)+SUM('Transportation sector'!FH25:FL25))/1000</f>
        <v>1.9131669542619297E-2</v>
      </c>
      <c r="AL25" s="216">
        <f>('Material demand'!GI26+'SDF-RR-North'!EN50+'SDF-RR-Trans'!EN50+'SDF-RR-South'!EN50+'SDF-RR-North'!EO50+'SDF-RR-Trans'!EO50+'SDF-RR-South'!EO50)/1000</f>
        <v>0.46715240373860678</v>
      </c>
      <c r="AM25" s="216">
        <f>('[1]Energy-Results'!BA25+'[1]Energy-Results'!BE25)/1000</f>
        <v>0.42085494561078984</v>
      </c>
      <c r="AN25" s="216">
        <f>('[1]Energy-Results'!BC25)/1000</f>
        <v>0.26974008343507888</v>
      </c>
      <c r="AO25" s="216">
        <f t="shared" si="2"/>
        <v>1.4661680608841481</v>
      </c>
      <c r="AP25" s="216">
        <f t="shared" si="3"/>
        <v>8.9679921205290771</v>
      </c>
      <c r="AR25" s="68"/>
      <c r="AS25" s="68"/>
      <c r="AT25" s="68"/>
      <c r="AU25" s="68"/>
      <c r="AV25" s="68"/>
      <c r="AW25" s="68"/>
      <c r="AX25" s="488"/>
      <c r="AY25" s="488"/>
      <c r="BA25" s="68"/>
      <c r="BB25" s="68"/>
      <c r="BC25" s="68"/>
      <c r="BD25" s="68"/>
      <c r="BE25" s="68"/>
      <c r="BF25" s="68"/>
      <c r="BG25" s="68"/>
      <c r="BH25" s="68"/>
      <c r="BK25" s="68"/>
      <c r="BS25" s="198"/>
      <c r="BT25" s="198"/>
      <c r="BU25" s="198"/>
      <c r="BV25" s="198"/>
      <c r="BW25" s="198"/>
      <c r="BX25" s="198"/>
    </row>
    <row r="26" spans="1:76" x14ac:dyDescent="0.3">
      <c r="A26" s="15"/>
      <c r="B26" s="15" t="s">
        <v>186</v>
      </c>
      <c r="C26" s="13" t="s">
        <v>184</v>
      </c>
      <c r="D26" s="15" t="s">
        <v>36</v>
      </c>
      <c r="E26" s="13" t="s">
        <v>184</v>
      </c>
      <c r="G26" s="13">
        <v>2042</v>
      </c>
      <c r="H26" s="16">
        <f t="shared" si="0"/>
        <v>2510.0525658555243</v>
      </c>
      <c r="I26" s="290">
        <f>'[1]Carbon emission-Results'!Z26</f>
        <v>1113.4957229425968</v>
      </c>
      <c r="J26" s="290">
        <f>'[1]Carbon emission-Results'!AA26</f>
        <v>256.74464836112736</v>
      </c>
      <c r="K26" s="201">
        <f>SUM('Transportation sector'!DW42:EA42)/1000</f>
        <v>5.708291699045815</v>
      </c>
      <c r="L26" s="201">
        <f>SUM('Transportation sector'!EB42:EF42)/1000</f>
        <v>1.5476964725666791</v>
      </c>
      <c r="M26" s="201">
        <f>SUM('Transportation sector'!EG42:EK42)/1000</f>
        <v>5.1989347732023816</v>
      </c>
      <c r="N26" s="201">
        <f>SUM('Transportation sector'!EL42:EP42)/1000</f>
        <v>1.1837295574535227</v>
      </c>
      <c r="O26" s="201">
        <f>SUM('Transportation sector'!EQ42:EU42)/1000</f>
        <v>3.3614451346414249</v>
      </c>
      <c r="P26" s="201">
        <f>SUM('Transportation sector'!EV42:EZ42)/1000</f>
        <v>0.21698110428261203</v>
      </c>
      <c r="Q26" s="202">
        <f>'Construction sector'!X41+'Construction sector'!AD41+'Construction sector'!AJ41</f>
        <v>17.379297869162659</v>
      </c>
      <c r="R26" s="202">
        <f>'Construction sector'!Y41+'Construction sector'!AE41+'Construction sector'!AK41</f>
        <v>6.2524180539191594</v>
      </c>
      <c r="S26" s="202">
        <f>'Construction sector'!Z41+'Construction sector'!AF41+'Construction sector'!AL41</f>
        <v>16.332000752080962</v>
      </c>
      <c r="T26" s="202">
        <f>'Construction sector'!AA41+'Construction sector'!AG41+'Construction sector'!AM41</f>
        <v>5.2336627556698767</v>
      </c>
      <c r="U26" s="202">
        <f>'Construction sector'!AB41+'Construction sector'!AH41+'Construction sector'!AN41</f>
        <v>10.47065806880169</v>
      </c>
      <c r="V26" s="202">
        <f>'Construction sector'!AC41+'Construction sector'!AI41+'Construction sector'!AO41</f>
        <v>1.3713543164186233</v>
      </c>
      <c r="W26" s="218">
        <f>SUM('Material demand'!AG42:AK42)</f>
        <v>365.36648751711635</v>
      </c>
      <c r="X26" s="218">
        <f>SUM('Material demand'!AL42:AP42)</f>
        <v>88.530897230716874</v>
      </c>
      <c r="Y26" s="218">
        <f>SUM('Material demand'!AQ42:AU42)</f>
        <v>327.4409177046183</v>
      </c>
      <c r="Z26" s="218">
        <f>SUM('Material demand'!AV42:AZ42)</f>
        <v>63.671346129037701</v>
      </c>
      <c r="AA26" s="218">
        <f>SUM('Material demand'!BA42:BE42)</f>
        <v>212.6765813582289</v>
      </c>
      <c r="AB26" s="218">
        <f>SUM('Material demand'!BF42:BJ42)</f>
        <v>7.8694940548364229</v>
      </c>
      <c r="AD26" s="216">
        <f>(('Building area summary'!B41+'Building area summary'!D41+'Building area summary'!F41)*Price!H$11+('Building area summary'!H41+'Building area summary'!J41+'Building area summary'!L41+'Building area summary'!N41+'Building area summary'!P41+'Building area summary'!R41)*Price!H$15+('Building area summary'!Z41+'Building area summary'!AB41+'Building area summary'!AD41)*Price!H$19+('Building area summary'!H41+'Building area summary'!J41+'Building area summary'!L41+'Building area summary'!N41+'Building area summary'!P41+'Building area summary'!R41)*Price!$H$15)/100000000</f>
        <v>1.8949585341951087</v>
      </c>
      <c r="AE26" s="216">
        <f>(SUM('Transportation sector'!FC26:FG26)+SUM('Transportation sector'!FN26:FR26))/1000</f>
        <v>9.5190509981194438E-2</v>
      </c>
      <c r="AF26" s="216">
        <f>('Material demand'!GH27+'SDF-UR-North'!EN51+'SDF-UR-North'!EO51+'SDF-UR-Trans'!EN51+'SDF-UR-Trans'!EO51+'SDF-UR-South'!EN51+'SDF-UR-South'!EO51)/1000</f>
        <v>2.2576026150327531</v>
      </c>
      <c r="AG26" s="216">
        <f>('[1]Energy-Results'!AZ26+'[1]Energy-Results'!BD26)/1000</f>
        <v>1.8883145287017207</v>
      </c>
      <c r="AH26" s="216">
        <f>('[1]Energy-Results'!BB26)/1000</f>
        <v>1.4650895379449502</v>
      </c>
      <c r="AI26" s="216">
        <f t="shared" si="1"/>
        <v>7.6011557258557279</v>
      </c>
      <c r="AJ26" s="216">
        <f>(('Building area summary'!C41+'Building area summary'!E41+'Building area summary'!G41)*Price!I$11+('Building area summary'!I41+'Building area summary'!K41+'Building area summary'!M41+'Building area summary'!O41+'Building area summary'!Q41+'Building area summary'!S41)*Price!I$15+('Building area summary'!AA41+'Building area summary'!AC41+'Building area summary'!AE41)*Price!I$19+('Building area summary'!I41+'Building area summary'!K41+'Building area summary'!M41+'Building area summary'!O41+'Building area summary'!Q41+'Building area summary'!S41)*Price!$I$15)/100000000</f>
        <v>0.28387836084157447</v>
      </c>
      <c r="AK26" s="216">
        <f>(SUM('Transportation sector'!FS26:FW26)+SUM('Transportation sector'!FH26:FL26))/1000</f>
        <v>1.8874830021527685E-2</v>
      </c>
      <c r="AL26" s="216">
        <f>('Material demand'!GI27+'SDF-RR-North'!EN51+'SDF-RR-Trans'!EN51+'SDF-RR-South'!EN51+'SDF-RR-North'!EO51+'SDF-RR-Trans'!EO51+'SDF-RR-South'!EO51)/1000</f>
        <v>0.46092310069017911</v>
      </c>
      <c r="AM26" s="216">
        <f>('[1]Energy-Results'!BA26+'[1]Energy-Results'!BE26)/1000</f>
        <v>0.42288791000768811</v>
      </c>
      <c r="AN26" s="216">
        <f>('[1]Energy-Results'!BC26)/1000</f>
        <v>0.26672934962672767</v>
      </c>
      <c r="AO26" s="216">
        <f t="shared" si="2"/>
        <v>1.4532935511876972</v>
      </c>
      <c r="AP26" s="216">
        <f t="shared" si="3"/>
        <v>9.0544492770434246</v>
      </c>
      <c r="AR26" s="68"/>
      <c r="AS26" s="68"/>
      <c r="AT26" s="68"/>
      <c r="AU26" s="68"/>
      <c r="AV26" s="68"/>
      <c r="AW26" s="68"/>
      <c r="AX26" s="488"/>
      <c r="AY26" s="488"/>
      <c r="BA26" s="68"/>
      <c r="BB26" s="68"/>
      <c r="BC26" s="68"/>
      <c r="BD26" s="68"/>
      <c r="BE26" s="68"/>
      <c r="BF26" s="68"/>
      <c r="BG26" s="68"/>
      <c r="BH26" s="68"/>
      <c r="BK26" s="68"/>
      <c r="BS26" s="198"/>
      <c r="BT26" s="198"/>
      <c r="BU26" s="198"/>
      <c r="BV26" s="198"/>
      <c r="BW26" s="198"/>
      <c r="BX26" s="198"/>
    </row>
    <row r="27" spans="1:76" x14ac:dyDescent="0.3">
      <c r="A27" s="15"/>
      <c r="B27" s="15" t="s">
        <v>187</v>
      </c>
      <c r="C27" s="13" t="s">
        <v>185</v>
      </c>
      <c r="D27" s="15" t="s">
        <v>36</v>
      </c>
      <c r="E27" s="13" t="s">
        <v>185</v>
      </c>
      <c r="G27" s="13">
        <v>2043</v>
      </c>
      <c r="H27" s="16">
        <f t="shared" si="0"/>
        <v>2489.4173891307892</v>
      </c>
      <c r="I27" s="290">
        <f>'[1]Carbon emission-Results'!Z27</f>
        <v>1108.63321691685</v>
      </c>
      <c r="J27" s="290">
        <f>'[1]Carbon emission-Results'!AA27</f>
        <v>252.32051786691784</v>
      </c>
      <c r="K27" s="201">
        <f>SUM('Transportation sector'!DW43:EA43)/1000</f>
        <v>5.6968389760384701</v>
      </c>
      <c r="L27" s="201">
        <f>SUM('Transportation sector'!EB43:EF43)/1000</f>
        <v>1.5173516752842562</v>
      </c>
      <c r="M27" s="201">
        <f>SUM('Transportation sector'!EG43:EK43)/1000</f>
        <v>5.1636385848520936</v>
      </c>
      <c r="N27" s="201">
        <f>SUM('Transportation sector'!EL43:EP43)/1000</f>
        <v>1.1550839167586877</v>
      </c>
      <c r="O27" s="201">
        <f>SUM('Transportation sector'!EQ43:EU43)/1000</f>
        <v>3.3602545681999381</v>
      </c>
      <c r="P27" s="201">
        <f>SUM('Transportation sector'!EV43:EZ43)/1000</f>
        <v>0.20075438465137041</v>
      </c>
      <c r="Q27" s="202">
        <f>'Construction sector'!X42+'Construction sector'!AD42+'Construction sector'!AJ42</f>
        <v>17.133440098839007</v>
      </c>
      <c r="R27" s="202">
        <f>'Construction sector'!Y42+'Construction sector'!AE42+'Construction sector'!AK42</f>
        <v>6.0204046767430359</v>
      </c>
      <c r="S27" s="202">
        <f>'Construction sector'!Z42+'Construction sector'!AF42+'Construction sector'!AL42</f>
        <v>16.077050559052825</v>
      </c>
      <c r="T27" s="202">
        <f>'Construction sector'!AA42+'Construction sector'!AG42+'Construction sector'!AM42</f>
        <v>4.9945238592766747</v>
      </c>
      <c r="U27" s="202">
        <f>'Construction sector'!AB42+'Construction sector'!AH42+'Construction sector'!AN42</f>
        <v>10.354484777625899</v>
      </c>
      <c r="V27" s="202">
        <f>'Construction sector'!AC42+'Construction sector'!AI42+'Construction sector'!AO42</f>
        <v>1.2691478852594578</v>
      </c>
      <c r="W27" s="218">
        <f>SUM('Material demand'!AG43:AK43)</f>
        <v>363.76796138458207</v>
      </c>
      <c r="X27" s="218">
        <f>SUM('Material demand'!AL43:AP43)</f>
        <v>86.697343898833239</v>
      </c>
      <c r="Y27" s="218">
        <f>SUM('Material demand'!AQ43:AU43)</f>
        <v>323.82589328811412</v>
      </c>
      <c r="Z27" s="218">
        <f>SUM('Material demand'!AV43:AZ43)</f>
        <v>62.254821091108852</v>
      </c>
      <c r="AA27" s="218">
        <f>SUM('Material demand'!BA43:BE43)</f>
        <v>211.92568996389153</v>
      </c>
      <c r="AB27" s="218">
        <f>SUM('Material demand'!BF43:BJ43)</f>
        <v>7.0489707579097072</v>
      </c>
      <c r="AD27" s="216">
        <f>(('Building area summary'!B42+'Building area summary'!D42+'Building area summary'!F42)*Price!H$11+('Building area summary'!H42+'Building area summary'!J42+'Building area summary'!L42+'Building area summary'!N42+'Building area summary'!P42+'Building area summary'!R42)*Price!H$15+('Building area summary'!Z42+'Building area summary'!AB42+'Building area summary'!AD42)*Price!H$19+('Building area summary'!H42+'Building area summary'!J42+'Building area summary'!L42+'Building area summary'!N42+'Building area summary'!P42+'Building area summary'!R42)*Price!$H$15)/100000000</f>
        <v>1.9062699649205708</v>
      </c>
      <c r="AE27" s="216">
        <f>(SUM('Transportation sector'!FC27:FG27)+SUM('Transportation sector'!FN27:FR27))/1000</f>
        <v>9.5860280540395082E-2</v>
      </c>
      <c r="AF27" s="216">
        <f>('Material demand'!GH28+'SDF-UR-North'!EN52+'SDF-UR-North'!EO52+'SDF-UR-Trans'!EN52+'SDF-UR-Trans'!EO52+'SDF-UR-South'!EN52+'SDF-UR-South'!EO52)/1000</f>
        <v>2.2727372222785078</v>
      </c>
      <c r="AG27" s="216">
        <f>('[1]Energy-Results'!AZ27+'[1]Energy-Results'!BD27)/1000</f>
        <v>1.9239173004475463</v>
      </c>
      <c r="AH27" s="216">
        <f>('[1]Energy-Results'!BB27)/1000</f>
        <v>1.4926115770297246</v>
      </c>
      <c r="AI27" s="216">
        <f t="shared" si="1"/>
        <v>7.6913963452167451</v>
      </c>
      <c r="AJ27" s="216">
        <f>(('Building area summary'!C42+'Building area summary'!E42+'Building area summary'!G42)*Price!I$11+('Building area summary'!I42+'Building area summary'!K42+'Building area summary'!M42+'Building area summary'!O42+'Building area summary'!Q42+'Building area summary'!S42)*Price!I$15+('Building area summary'!AA42+'Building area summary'!AC42+'Building area summary'!AE42)*Price!I$19+('Building area summary'!I42+'Building area summary'!K42+'Building area summary'!M42+'Building area summary'!O42+'Building area summary'!Q42+'Building area summary'!S42)*Price!$I$15)/100000000</f>
        <v>0.27831565485680937</v>
      </c>
      <c r="AK27" s="216">
        <f>(SUM('Transportation sector'!FS27:FW27)+SUM('Transportation sector'!FH27:FL27))/1000</f>
        <v>1.8605416051299176E-2</v>
      </c>
      <c r="AL27" s="216">
        <f>('Material demand'!GI28+'SDF-RR-North'!EN52+'SDF-RR-Trans'!EN52+'SDF-RR-South'!EN52+'SDF-RR-North'!EO52+'SDF-RR-Trans'!EO52+'SDF-RR-South'!EO52)/1000</f>
        <v>0.45437909015862143</v>
      </c>
      <c r="AM27" s="216">
        <f>('[1]Energy-Results'!BA27+'[1]Energy-Results'!BE27)/1000</f>
        <v>0.42543715806667376</v>
      </c>
      <c r="AN27" s="216">
        <f>('[1]Energy-Results'!BC27)/1000</f>
        <v>0.26360517743029144</v>
      </c>
      <c r="AO27" s="216">
        <f t="shared" si="2"/>
        <v>1.4403424965636953</v>
      </c>
      <c r="AP27" s="216">
        <f t="shared" si="3"/>
        <v>9.1317388417804395</v>
      </c>
      <c r="AR27" s="68"/>
      <c r="AS27" s="68"/>
      <c r="AT27" s="68"/>
      <c r="AU27" s="68"/>
      <c r="AV27" s="68"/>
      <c r="AW27" s="68"/>
      <c r="AX27" s="488"/>
      <c r="AY27" s="488"/>
      <c r="BA27" s="68"/>
      <c r="BB27" s="68"/>
      <c r="BC27" s="68"/>
      <c r="BD27" s="68"/>
      <c r="BE27" s="68"/>
      <c r="BF27" s="68"/>
      <c r="BG27" s="68"/>
      <c r="BH27" s="68"/>
      <c r="BK27" s="68"/>
      <c r="BS27" s="198"/>
      <c r="BT27" s="198"/>
      <c r="BU27" s="198"/>
      <c r="BV27" s="198"/>
      <c r="BW27" s="198"/>
      <c r="BX27" s="198"/>
    </row>
    <row r="28" spans="1:76" x14ac:dyDescent="0.3">
      <c r="C28" s="204" t="s">
        <v>112</v>
      </c>
      <c r="D28" s="205" t="s">
        <v>36</v>
      </c>
      <c r="E28" s="204" t="s">
        <v>112</v>
      </c>
      <c r="G28" s="13">
        <v>2044</v>
      </c>
      <c r="H28" s="16">
        <f t="shared" si="0"/>
        <v>2466.4557227773084</v>
      </c>
      <c r="I28" s="290">
        <f>'[1]Carbon emission-Results'!Z28</f>
        <v>1103.1058695579518</v>
      </c>
      <c r="J28" s="290">
        <f>'[1]Carbon emission-Results'!AA28</f>
        <v>248.1413866966204</v>
      </c>
      <c r="K28" s="201">
        <f>SUM('Transportation sector'!DW44:EA44)/1000</f>
        <v>5.6714574677609253</v>
      </c>
      <c r="L28" s="201">
        <f>SUM('Transportation sector'!EB44:EF44)/1000</f>
        <v>1.4853594559938279</v>
      </c>
      <c r="M28" s="201">
        <f>SUM('Transportation sector'!EG44:EK44)/1000</f>
        <v>5.1138696025190971</v>
      </c>
      <c r="N28" s="201">
        <f>SUM('Transportation sector'!EL44:EP44)/1000</f>
        <v>1.1252939433267239</v>
      </c>
      <c r="O28" s="201">
        <f>SUM('Transportation sector'!EQ44:EU44)/1000</f>
        <v>3.3492482858807615</v>
      </c>
      <c r="P28" s="201">
        <f>SUM('Transportation sector'!EV44:EZ44)/1000</f>
        <v>0.18529301352962335</v>
      </c>
      <c r="Q28" s="202">
        <f>'Construction sector'!X43+'Construction sector'!AD43+'Construction sector'!AJ43</f>
        <v>16.848468467634717</v>
      </c>
      <c r="R28" s="202">
        <f>'Construction sector'!Y43+'Construction sector'!AE43+'Construction sector'!AK43</f>
        <v>5.7884824385089502</v>
      </c>
      <c r="S28" s="202">
        <f>'Construction sector'!Z43+'Construction sector'!AF43+'Construction sector'!AL43</f>
        <v>15.779962000749329</v>
      </c>
      <c r="T28" s="202">
        <f>'Construction sector'!AA43+'Construction sector'!AG43+'Construction sector'!AM43</f>
        <v>4.7590589859862806</v>
      </c>
      <c r="U28" s="202">
        <f>'Construction sector'!AB43+'Construction sector'!AH43+'Construction sector'!AN43</f>
        <v>10.207755337227447</v>
      </c>
      <c r="V28" s="202">
        <f>'Construction sector'!AC43+'Construction sector'!AI43+'Construction sector'!AO43</f>
        <v>1.1708493194872074</v>
      </c>
      <c r="W28" s="218">
        <f>SUM('Material demand'!AG44:AK44)</f>
        <v>361.54179733873934</v>
      </c>
      <c r="X28" s="218">
        <f>SUM('Material demand'!AL44:AP44)</f>
        <v>84.824577636872448</v>
      </c>
      <c r="Y28" s="218">
        <f>SUM('Material demand'!AQ44:AU44)</f>
        <v>319.53668751100702</v>
      </c>
      <c r="Z28" s="218">
        <f>SUM('Material demand'!AV44:AZ44)</f>
        <v>60.801973142200985</v>
      </c>
      <c r="AA28" s="218">
        <f>SUM('Material demand'!BA44:BE44)</f>
        <v>210.71963757888412</v>
      </c>
      <c r="AB28" s="218">
        <f>SUM('Material demand'!BF44:BJ44)</f>
        <v>6.2986949964273631</v>
      </c>
      <c r="AD28" s="216">
        <f>(('Building area summary'!B43+'Building area summary'!D43+'Building area summary'!F43)*Price!H$11+('Building area summary'!H43+'Building area summary'!J43+'Building area summary'!L43+'Building area summary'!N43+'Building area summary'!P43+'Building area summary'!R43)*Price!H$15+('Building area summary'!Z43+'Building area summary'!AB43+'Building area summary'!AD43)*Price!H$19+('Building area summary'!H43+'Building area summary'!J43+'Building area summary'!L43+'Building area summary'!N43+'Building area summary'!P43+'Building area summary'!R43)*Price!$H$15)/100000000</f>
        <v>1.914016879213277</v>
      </c>
      <c r="AE28" s="216">
        <f>(SUM('Transportation sector'!FC28:FG28)+SUM('Transportation sector'!FN28:FR28))/1000</f>
        <v>9.6355699899882394E-2</v>
      </c>
      <c r="AF28" s="216">
        <f>('Material demand'!GH29+'SDF-UR-North'!EN53+'SDF-UR-North'!EO53+'SDF-UR-Trans'!EN53+'SDF-UR-Trans'!EO53+'SDF-UR-South'!EN53+'SDF-UR-South'!EO53)/1000</f>
        <v>2.283762379547269</v>
      </c>
      <c r="AG28" s="216">
        <f>('[1]Energy-Results'!AZ28+'[1]Energy-Results'!BD28)/1000</f>
        <v>1.9593852864984878</v>
      </c>
      <c r="AH28" s="216">
        <f>('[1]Energy-Results'!BB28)/1000</f>
        <v>1.5201881234193269</v>
      </c>
      <c r="AI28" s="216">
        <f t="shared" si="1"/>
        <v>7.7737083685782444</v>
      </c>
      <c r="AJ28" s="216">
        <f>(('Building area summary'!C43+'Building area summary'!E43+'Building area summary'!G43)*Price!I$11+('Building area summary'!I43+'Building area summary'!K43+'Building area summary'!M43+'Building area summary'!O43+'Building area summary'!Q43+'Building area summary'!S43)*Price!I$15+('Building area summary'!AA43+'Building area summary'!AC43+'Building area summary'!AE43)*Price!I$19+('Building area summary'!I43+'Building area summary'!K43+'Building area summary'!M43+'Building area summary'!O43+'Building area summary'!Q43+'Building area summary'!S43)*Price!$I$15)/100000000</f>
        <v>0.27269482482855717</v>
      </c>
      <c r="AK28" s="216">
        <f>(SUM('Transportation sector'!FS28:FW28)+SUM('Transportation sector'!FH28:FL28))/1000</f>
        <v>1.8329834730477147E-2</v>
      </c>
      <c r="AL28" s="216">
        <f>('Material demand'!GI29+'SDF-RR-North'!EN53+'SDF-RR-Trans'!EN53+'SDF-RR-South'!EN53+'SDF-RR-North'!EO53+'SDF-RR-Trans'!EO53+'SDF-RR-South'!EO53)/1000</f>
        <v>0.44767478987059384</v>
      </c>
      <c r="AM28" s="216">
        <f>('[1]Energy-Results'!BA28+'[1]Energy-Results'!BE28)/1000</f>
        <v>0.42848469056568583</v>
      </c>
      <c r="AN28" s="216">
        <f>('[1]Energy-Results'!BC28)/1000</f>
        <v>0.26065456719638502</v>
      </c>
      <c r="AO28" s="216">
        <f t="shared" si="2"/>
        <v>1.4278387071916989</v>
      </c>
      <c r="AP28" s="216">
        <f t="shared" si="3"/>
        <v>9.2015470757699429</v>
      </c>
      <c r="AR28" s="68"/>
      <c r="AS28" s="68"/>
      <c r="AT28" s="68"/>
      <c r="AU28" s="68"/>
      <c r="AV28" s="68"/>
      <c r="AW28" s="68"/>
      <c r="AX28" s="488"/>
      <c r="AY28" s="488"/>
      <c r="BA28" s="68"/>
      <c r="BB28" s="68"/>
      <c r="BC28" s="68"/>
      <c r="BD28" s="68"/>
      <c r="BE28" s="68"/>
      <c r="BF28" s="68"/>
      <c r="BG28" s="68"/>
      <c r="BH28" s="68"/>
      <c r="BK28" s="68"/>
      <c r="BS28" s="198"/>
      <c r="BT28" s="198"/>
      <c r="BU28" s="198"/>
      <c r="BV28" s="198"/>
      <c r="BW28" s="198"/>
      <c r="BX28" s="198"/>
    </row>
    <row r="29" spans="1:76" x14ac:dyDescent="0.3">
      <c r="D29" s="15"/>
      <c r="G29" s="13">
        <v>2045</v>
      </c>
      <c r="H29" s="16">
        <f t="shared" si="0"/>
        <v>2441.4094409600425</v>
      </c>
      <c r="I29" s="290">
        <f>'[1]Carbon emission-Results'!Z29</f>
        <v>1096.9941872582285</v>
      </c>
      <c r="J29" s="290">
        <f>'[1]Carbon emission-Results'!AA29</f>
        <v>244.22844530647225</v>
      </c>
      <c r="K29" s="201">
        <f>SUM('Transportation sector'!DW45:EA45)/1000</f>
        <v>5.6328870207052697</v>
      </c>
      <c r="L29" s="201">
        <f>SUM('Transportation sector'!EB45:EF45)/1000</f>
        <v>1.4520298509770708</v>
      </c>
      <c r="M29" s="201">
        <f>SUM('Transportation sector'!EG45:EK45)/1000</f>
        <v>5.0501325342703476</v>
      </c>
      <c r="N29" s="201">
        <f>SUM('Transportation sector'!EL45:EP45)/1000</f>
        <v>1.0949132082272337</v>
      </c>
      <c r="O29" s="201">
        <f>SUM('Transportation sector'!EQ45:EU45)/1000</f>
        <v>3.3285966866533259</v>
      </c>
      <c r="P29" s="201">
        <f>SUM('Transportation sector'!EV45:EZ45)/1000</f>
        <v>0.17078416514784966</v>
      </c>
      <c r="Q29" s="202">
        <f>'Construction sector'!X44+'Construction sector'!AD44+'Construction sector'!AJ44</f>
        <v>16.528967800003706</v>
      </c>
      <c r="R29" s="202">
        <f>'Construction sector'!Y44+'Construction sector'!AE44+'Construction sector'!AK44</f>
        <v>5.558171095897591</v>
      </c>
      <c r="S29" s="202">
        <f>'Construction sector'!Z44+'Construction sector'!AF44+'Construction sector'!AL44</f>
        <v>15.444196125284869</v>
      </c>
      <c r="T29" s="202">
        <f>'Construction sector'!AA44+'Construction sector'!AG44+'Construction sector'!AM44</f>
        <v>4.5291145092751144</v>
      </c>
      <c r="U29" s="202">
        <f>'Construction sector'!AB44+'Construction sector'!AH44+'Construction sector'!AN44</f>
        <v>10.032449604700206</v>
      </c>
      <c r="V29" s="202">
        <f>'Construction sector'!AC44+'Construction sector'!AI44+'Construction sector'!AO44</f>
        <v>1.0772155398123049</v>
      </c>
      <c r="W29" s="218">
        <f>SUM('Material demand'!AG45:AK45)</f>
        <v>358.72701692832015</v>
      </c>
      <c r="X29" s="218">
        <f>SUM('Material demand'!AL45:AP45)</f>
        <v>82.924527523293989</v>
      </c>
      <c r="Y29" s="218">
        <f>SUM('Material demand'!AQ45:AU45)</f>
        <v>314.59857706560473</v>
      </c>
      <c r="Z29" s="218">
        <f>SUM('Material demand'!AV45:AZ45)</f>
        <v>59.343565008792453</v>
      </c>
      <c r="AA29" s="218">
        <f>SUM('Material demand'!BA45:BE45)</f>
        <v>209.06744998598188</v>
      </c>
      <c r="AB29" s="218">
        <f>SUM('Material demand'!BF45:BJ45)</f>
        <v>5.6262137423933565</v>
      </c>
      <c r="AD29" s="216">
        <f>(('Building area summary'!B44+'Building area summary'!D44+'Building area summary'!F44)*Price!H$11+('Building area summary'!H44+'Building area summary'!J44+'Building area summary'!L44+'Building area summary'!N44+'Building area summary'!P44+'Building area summary'!R44)*Price!H$15+('Building area summary'!Z44+'Building area summary'!AB44+'Building area summary'!AD44)*Price!H$19+('Building area summary'!H44+'Building area summary'!J44+'Building area summary'!L44+'Building area summary'!N44+'Building area summary'!P44+'Building area summary'!R44)*Price!$H$15)/100000000</f>
        <v>1.9183203994861069</v>
      </c>
      <c r="AE29" s="216">
        <f>(SUM('Transportation sector'!FC29:FG29)+SUM('Transportation sector'!FN29:FR29))/1000</f>
        <v>9.668025290871822E-2</v>
      </c>
      <c r="AF29" s="216">
        <f>('Material demand'!GH30+'SDF-UR-North'!EN54+'SDF-UR-North'!EO54+'SDF-UR-Trans'!EN54+'SDF-UR-Trans'!EO54+'SDF-UR-South'!EN54+'SDF-UR-South'!EO54)/1000</f>
        <v>2.2907695407501838</v>
      </c>
      <c r="AG29" s="216">
        <f>('[1]Energy-Results'!AZ29+'[1]Energy-Results'!BD29)/1000</f>
        <v>1.9946777668428275</v>
      </c>
      <c r="AH29" s="216">
        <f>('[1]Energy-Results'!BB29)/1000</f>
        <v>1.5479712214408754</v>
      </c>
      <c r="AI29" s="216">
        <f t="shared" si="1"/>
        <v>7.8484191814287119</v>
      </c>
      <c r="AJ29" s="216">
        <f>(('Building area summary'!C44+'Building area summary'!E44+'Building area summary'!G44)*Price!I$11+('Building area summary'!I44+'Building area summary'!K44+'Building area summary'!M44+'Building area summary'!O44+'Building area summary'!Q44+'Building area summary'!S44)*Price!I$15+('Building area summary'!AA44+'Building area summary'!AC44+'Building area summary'!AE44)*Price!I$19+('Building area summary'!I44+'Building area summary'!K44+'Building area summary'!M44+'Building area summary'!O44+'Building area summary'!Q44+'Building area summary'!S44)*Price!$I$15)/100000000</f>
        <v>0.26710485857073246</v>
      </c>
      <c r="AK29" s="216">
        <f>(SUM('Transportation sector'!FS29:FW29)+SUM('Transportation sector'!FH29:FL29))/1000</f>
        <v>1.8054073379482723E-2</v>
      </c>
      <c r="AL29" s="216">
        <f>('Material demand'!GI30+'SDF-RR-North'!EN54+'SDF-RR-Trans'!EN54+'SDF-RR-South'!EN54+'SDF-RR-North'!EO54+'SDF-RR-Trans'!EO54+'SDF-RR-South'!EO54)/1000</f>
        <v>0.44095175309709606</v>
      </c>
      <c r="AM29" s="216">
        <f>('[1]Energy-Results'!BA29+'[1]Energy-Results'!BE29)/1000</f>
        <v>0.4318645882451323</v>
      </c>
      <c r="AN29" s="216">
        <f>('[1]Energy-Results'!BC29)/1000</f>
        <v>0.25792628819764696</v>
      </c>
      <c r="AO29" s="216">
        <f t="shared" si="2"/>
        <v>1.4159015614900905</v>
      </c>
      <c r="AP29" s="216">
        <f t="shared" si="3"/>
        <v>9.2643207429188017</v>
      </c>
      <c r="AR29" s="68"/>
      <c r="AS29" s="68"/>
      <c r="AT29" s="68"/>
      <c r="AU29" s="68"/>
      <c r="AV29" s="68"/>
      <c r="AW29" s="68"/>
      <c r="AX29" s="488"/>
      <c r="AY29" s="488"/>
      <c r="BA29" s="68"/>
      <c r="BB29" s="68"/>
      <c r="BC29" s="68"/>
      <c r="BD29" s="68"/>
      <c r="BE29" s="68"/>
      <c r="BF29" s="68"/>
      <c r="BG29" s="68"/>
      <c r="BH29" s="68"/>
      <c r="BK29" s="68"/>
      <c r="BS29" s="198"/>
      <c r="BT29" s="198"/>
      <c r="BU29" s="198"/>
      <c r="BV29" s="198"/>
      <c r="BW29" s="198"/>
      <c r="BX29" s="198"/>
    </row>
    <row r="30" spans="1:76" x14ac:dyDescent="0.3">
      <c r="G30" s="13">
        <v>2046</v>
      </c>
      <c r="H30" s="16">
        <f t="shared" si="0"/>
        <v>2406.2555673456204</v>
      </c>
      <c r="I30" s="290">
        <f>'[1]Carbon emission-Results'!Z30</f>
        <v>1084.5009580921778</v>
      </c>
      <c r="J30" s="290">
        <f>'[1]Carbon emission-Results'!AA30</f>
        <v>238.20261926919969</v>
      </c>
      <c r="K30" s="201">
        <f>SUM('Transportation sector'!DW46:EA46)/1000</f>
        <v>5.5820188307277467</v>
      </c>
      <c r="L30" s="201">
        <f>SUM('Transportation sector'!EB46:EF46)/1000</f>
        <v>1.4178522940786642</v>
      </c>
      <c r="M30" s="201">
        <f>SUM('Transportation sector'!EG46:EK46)/1000</f>
        <v>4.9731576761424607</v>
      </c>
      <c r="N30" s="201">
        <f>SUM('Transportation sector'!EL46:EP46)/1000</f>
        <v>1.064178030455275</v>
      </c>
      <c r="O30" s="201">
        <f>SUM('Transportation sector'!EQ46:EU46)/1000</f>
        <v>3.2986311762033229</v>
      </c>
      <c r="P30" s="201">
        <f>SUM('Transportation sector'!EV46:EZ46)/1000</f>
        <v>0.15740722286533584</v>
      </c>
      <c r="Q30" s="202">
        <f>'Construction sector'!X45+'Construction sector'!AD45+'Construction sector'!AJ45</f>
        <v>16.179857701032347</v>
      </c>
      <c r="R30" s="202">
        <f>'Construction sector'!Y45+'Construction sector'!AE45+'Construction sector'!AK45</f>
        <v>5.3313236406943663</v>
      </c>
      <c r="S30" s="202">
        <f>'Construction sector'!Z45+'Construction sector'!AF45+'Construction sector'!AL45</f>
        <v>15.073878167611312</v>
      </c>
      <c r="T30" s="202">
        <f>'Construction sector'!AA45+'Construction sector'!AG45+'Construction sector'!AM45</f>
        <v>4.3057526427638972</v>
      </c>
      <c r="U30" s="202">
        <f>'Construction sector'!AB45+'Construction sector'!AH45+'Construction sector'!AN45</f>
        <v>9.8310618517885757</v>
      </c>
      <c r="V30" s="202">
        <f>'Construction sector'!AC45+'Construction sector'!AI45+'Construction sector'!AO45</f>
        <v>0.98892022749403641</v>
      </c>
      <c r="W30" s="218">
        <f>SUM('Material demand'!AG46:AK46)</f>
        <v>355.3685012059014</v>
      </c>
      <c r="X30" s="218">
        <f>SUM('Material demand'!AL46:AP46)</f>
        <v>81.021857554452325</v>
      </c>
      <c r="Y30" s="218">
        <f>SUM('Material demand'!AQ46:AU46)</f>
        <v>309.04655408081288</v>
      </c>
      <c r="Z30" s="218">
        <f>SUM('Material demand'!AV46:AZ46)</f>
        <v>57.886992340480916</v>
      </c>
      <c r="AA30" s="218">
        <f>SUM('Material demand'!BA46:BE46)</f>
        <v>206.98504336570142</v>
      </c>
      <c r="AB30" s="218">
        <f>SUM('Material demand'!BF46:BJ46)</f>
        <v>5.0390019750369683</v>
      </c>
      <c r="AD30" s="216">
        <f>(('Building area summary'!B45+'Building area summary'!D45+'Building area summary'!F45)*Price!H$11+('Building area summary'!H45+'Building area summary'!J45+'Building area summary'!L45+'Building area summary'!N45+'Building area summary'!P45+'Building area summary'!R45)*Price!H$15+('Building area summary'!Z45+'Building area summary'!AB45+'Building area summary'!AD45)*Price!H$19+('Building area summary'!H45+'Building area summary'!J45+'Building area summary'!L45+'Building area summary'!N45+'Building area summary'!P45+'Building area summary'!R45)*Price!$H$15)/100000000</f>
        <v>1.9193691020886308</v>
      </c>
      <c r="AE30" s="216">
        <f>(SUM('Transportation sector'!FC30:FG30)+SUM('Transportation sector'!FN30:FR30))/1000</f>
        <v>9.6840498784781445E-2</v>
      </c>
      <c r="AF30" s="216">
        <f>('Material demand'!GH31+'SDF-UR-North'!EN55+'SDF-UR-North'!EO55+'SDF-UR-Trans'!EN55+'SDF-UR-Trans'!EO55+'SDF-UR-South'!EN55+'SDF-UR-South'!EO55)/1000</f>
        <v>2.2939218628266702</v>
      </c>
      <c r="AG30" s="216">
        <f>('[1]Energy-Results'!AZ30+'[1]Energy-Results'!BD30)/1000</f>
        <v>2.0012895222600964</v>
      </c>
      <c r="AH30" s="216">
        <f>('[1]Energy-Results'!BB30)/1000</f>
        <v>1.5650644214727856</v>
      </c>
      <c r="AI30" s="216">
        <f t="shared" si="1"/>
        <v>7.8764854074329644</v>
      </c>
      <c r="AJ30" s="216">
        <f>(('Building area summary'!C45+'Building area summary'!E45+'Building area summary'!G45)*Price!I$11+('Building area summary'!I45+'Building area summary'!K45+'Building area summary'!M45+'Building area summary'!O45+'Building area summary'!Q45+'Building area summary'!S45)*Price!I$15+('Building area summary'!AA45+'Building area summary'!AC45+'Building area summary'!AE45)*Price!I$19+('Building area summary'!I45+'Building area summary'!K45+'Building area summary'!M45+'Building area summary'!O45+'Building area summary'!Q45+'Building area summary'!S45)*Price!$I$15)/100000000</f>
        <v>0.26162554441224523</v>
      </c>
      <c r="AK30" s="216">
        <f>(SUM('Transportation sector'!FS30:FW30)+SUM('Transportation sector'!FH30:FL30))/1000</f>
        <v>1.7783367748552978E-2</v>
      </c>
      <c r="AL30" s="216">
        <f>('Material demand'!GI31+'SDF-RR-North'!EN55+'SDF-RR-Trans'!EN55+'SDF-RR-South'!EN55+'SDF-RR-North'!EO55+'SDF-RR-Trans'!EO55+'SDF-RR-South'!EO55)/1000</f>
        <v>0.43433555158147685</v>
      </c>
      <c r="AM30" s="216">
        <f>('[1]Energy-Results'!BA30+'[1]Energy-Results'!BE30)/1000</f>
        <v>0.43461186881669561</v>
      </c>
      <c r="AN30" s="216">
        <f>('[1]Energy-Results'!BC30)/1000</f>
        <v>0.25290603174111403</v>
      </c>
      <c r="AO30" s="216">
        <f t="shared" si="2"/>
        <v>1.4012623643000848</v>
      </c>
      <c r="AP30" s="216">
        <f t="shared" si="3"/>
        <v>9.2777477717330488</v>
      </c>
      <c r="AR30" s="68"/>
      <c r="AS30" s="68"/>
      <c r="AT30" s="68"/>
      <c r="AU30" s="68"/>
      <c r="AV30" s="68"/>
      <c r="AW30" s="68"/>
      <c r="AX30" s="488"/>
      <c r="AY30" s="488"/>
      <c r="BA30" s="68"/>
      <c r="BB30" s="68"/>
      <c r="BC30" s="68"/>
      <c r="BD30" s="68"/>
      <c r="BE30" s="68"/>
      <c r="BF30" s="68"/>
      <c r="BG30" s="68"/>
      <c r="BH30" s="68"/>
      <c r="BK30" s="68"/>
      <c r="BS30" s="198"/>
      <c r="BT30" s="198"/>
      <c r="BU30" s="198"/>
      <c r="BV30" s="198"/>
      <c r="BW30" s="198"/>
      <c r="BX30" s="198"/>
    </row>
    <row r="31" spans="1:76" x14ac:dyDescent="0.3">
      <c r="G31" s="13">
        <v>2047</v>
      </c>
      <c r="H31" s="16">
        <f t="shared" si="0"/>
        <v>2369.8855960071373</v>
      </c>
      <c r="I31" s="290">
        <f>'[1]Carbon emission-Results'!Z31</f>
        <v>1071.8224463424126</v>
      </c>
      <c r="J31" s="290">
        <f>'[1]Carbon emission-Results'!AA31</f>
        <v>232.58102832001322</v>
      </c>
      <c r="K31" s="201">
        <f>SUM('Transportation sector'!DW47:EA47)/1000</f>
        <v>5.519834713529999</v>
      </c>
      <c r="L31" s="201">
        <f>SUM('Transportation sector'!EB47:EF47)/1000</f>
        <v>1.3832325435757247</v>
      </c>
      <c r="M31" s="201">
        <f>SUM('Transportation sector'!EG47:EK47)/1000</f>
        <v>4.8838619064586677</v>
      </c>
      <c r="N31" s="201">
        <f>SUM('Transportation sector'!EL47:EP47)/1000</f>
        <v>1.0335122273381128</v>
      </c>
      <c r="O31" s="201">
        <f>SUM('Transportation sector'!EQ47:EU47)/1000</f>
        <v>3.2598197174835155</v>
      </c>
      <c r="P31" s="201">
        <f>SUM('Transportation sector'!EV47:EZ47)/1000</f>
        <v>0.14532523141660089</v>
      </c>
      <c r="Q31" s="202">
        <f>'Construction sector'!X46+'Construction sector'!AD46+'Construction sector'!AJ46</f>
        <v>15.806149901789007</v>
      </c>
      <c r="R31" s="202">
        <f>'Construction sector'!Y46+'Construction sector'!AE46+'Construction sector'!AK46</f>
        <v>5.1095114815279121</v>
      </c>
      <c r="S31" s="202">
        <f>'Construction sector'!Z46+'Construction sector'!AF46+'Construction sector'!AL46</f>
        <v>14.673608171150851</v>
      </c>
      <c r="T31" s="202">
        <f>'Construction sector'!AA46+'Construction sector'!AG46+'Construction sector'!AM46</f>
        <v>4.0903494148568313</v>
      </c>
      <c r="U31" s="202">
        <f>'Construction sector'!AB46+'Construction sector'!AH46+'Construction sector'!AN46</f>
        <v>9.6064773206877607</v>
      </c>
      <c r="V31" s="202">
        <f>'Construction sector'!AC46+'Construction sector'!AI46+'Construction sector'!AO46</f>
        <v>0.90652613743791632</v>
      </c>
      <c r="W31" s="218">
        <f>SUM('Material demand'!AG47:AK47)</f>
        <v>351.51380492601561</v>
      </c>
      <c r="X31" s="218">
        <f>SUM('Material demand'!AL47:AP47)</f>
        <v>79.135143742859597</v>
      </c>
      <c r="Y31" s="218">
        <f>SUM('Material demand'!AQ47:AU47)</f>
        <v>302.92332189179007</v>
      </c>
      <c r="Z31" s="218">
        <f>SUM('Material demand'!AV47:AZ47)</f>
        <v>56.453696379052772</v>
      </c>
      <c r="AA31" s="218">
        <f>SUM('Material demand'!BA47:BE47)</f>
        <v>204.49389993024241</v>
      </c>
      <c r="AB31" s="218">
        <f>SUM('Material demand'!BF47:BJ47)</f>
        <v>4.5440457074976264</v>
      </c>
      <c r="AD31" s="216">
        <f>(('Building area summary'!B46+'Building area summary'!D46+'Building area summary'!F46)*Price!H$11+('Building area summary'!H46+'Building area summary'!J46+'Building area summary'!L46+'Building area summary'!N46+'Building area summary'!P46+'Building area summary'!R46)*Price!H$15+('Building area summary'!Z46+'Building area summary'!AB46+'Building area summary'!AD46)*Price!H$19+('Building area summary'!H46+'Building area summary'!J46+'Building area summary'!L46+'Building area summary'!N46+'Building area summary'!P46+'Building area summary'!R46)*Price!$H$15)/100000000</f>
        <v>1.9174058589056957</v>
      </c>
      <c r="AE31" s="216">
        <f>(SUM('Transportation sector'!FC31:FG31)+SUM('Transportation sector'!FN31:FR31))/1000</f>
        <v>9.6845473742843774E-2</v>
      </c>
      <c r="AF31" s="216">
        <f>('Material demand'!GH32+'SDF-UR-North'!EN56+'SDF-UR-North'!EO56+'SDF-UR-Trans'!EN56+'SDF-UR-Trans'!EO56+'SDF-UR-South'!EN56+'SDF-UR-South'!EO56)/1000</f>
        <v>2.2934397358709631</v>
      </c>
      <c r="AG31" s="216">
        <f>('[1]Energy-Results'!AZ31+'[1]Energy-Results'!BD31)/1000</f>
        <v>2.0352065301078488</v>
      </c>
      <c r="AH31" s="216">
        <f>('[1]Energy-Results'!BB31)/1000</f>
        <v>1.5825505974771428</v>
      </c>
      <c r="AI31" s="216">
        <f t="shared" si="1"/>
        <v>7.9254481961044947</v>
      </c>
      <c r="AJ31" s="216">
        <f>(('Building area summary'!C46+'Building area summary'!E46+'Building area summary'!G46)*Price!I$11+('Building area summary'!I46+'Building area summary'!K46+'Building area summary'!M46+'Building area summary'!O46+'Building area summary'!Q46+'Building area summary'!S46)*Price!I$15+('Building area summary'!AA46+'Building area summary'!AC46+'Building area summary'!AE46)*Price!I$19+('Building area summary'!I46+'Building area summary'!K46+'Building area summary'!M46+'Building area summary'!O46+'Building area summary'!Q46+'Building area summary'!S46)*Price!$I$15)/100000000</f>
        <v>0.25634752563360302</v>
      </c>
      <c r="AK31" s="216">
        <f>(SUM('Transportation sector'!FS31:FW31)+SUM('Transportation sector'!FH31:FL31))/1000</f>
        <v>1.7523918432740666E-2</v>
      </c>
      <c r="AL31" s="216">
        <f>('Material demand'!GI32+'SDF-RR-North'!EN56+'SDF-RR-Trans'!EN56+'SDF-RR-South'!EN56+'SDF-RR-North'!EO56+'SDF-RR-Trans'!EO56+'SDF-RR-South'!EO56)/1000</f>
        <v>0.42797366744664178</v>
      </c>
      <c r="AM31" s="216">
        <f>('[1]Energy-Results'!BA31+'[1]Energy-Results'!BE31)/1000</f>
        <v>0.43835840056232028</v>
      </c>
      <c r="AN31" s="216">
        <f>('[1]Energy-Results'!BC31)/1000</f>
        <v>0.24824450280591456</v>
      </c>
      <c r="AO31" s="216">
        <f t="shared" si="2"/>
        <v>1.3884480148812204</v>
      </c>
      <c r="AP31" s="216">
        <f t="shared" si="3"/>
        <v>9.3138962109857157</v>
      </c>
      <c r="AR31" s="68"/>
      <c r="AS31" s="68"/>
      <c r="AT31" s="68"/>
      <c r="AU31" s="68"/>
      <c r="AV31" s="68"/>
      <c r="AW31" s="68"/>
      <c r="AX31" s="488"/>
      <c r="AY31" s="488"/>
      <c r="BA31" s="68"/>
      <c r="BB31" s="68"/>
      <c r="BC31" s="68"/>
      <c r="BD31" s="68"/>
      <c r="BE31" s="68"/>
      <c r="BF31" s="68"/>
      <c r="BG31" s="68"/>
      <c r="BH31" s="68"/>
      <c r="BK31" s="68"/>
      <c r="BS31" s="198"/>
      <c r="BT31" s="198"/>
      <c r="BU31" s="198"/>
      <c r="BV31" s="198"/>
      <c r="BW31" s="198"/>
      <c r="BX31" s="198"/>
    </row>
    <row r="32" spans="1:76" x14ac:dyDescent="0.3">
      <c r="G32" s="13">
        <v>2048</v>
      </c>
      <c r="H32" s="16">
        <f t="shared" si="0"/>
        <v>2331.6266238452813</v>
      </c>
      <c r="I32" s="290">
        <f>'[1]Carbon emission-Results'!Z32</f>
        <v>1058.268495586218</v>
      </c>
      <c r="J32" s="290">
        <f>'[1]Carbon emission-Results'!AA32</f>
        <v>227.19728088182811</v>
      </c>
      <c r="K32" s="201">
        <f>SUM('Transportation sector'!DW48:EA48)/1000</f>
        <v>5.4473386032926676</v>
      </c>
      <c r="L32" s="201">
        <f>SUM('Transportation sector'!EB48:EF48)/1000</f>
        <v>1.3485254274428318</v>
      </c>
      <c r="M32" s="201">
        <f>SUM('Transportation sector'!EG48:EK48)/1000</f>
        <v>4.7832984606741222</v>
      </c>
      <c r="N32" s="201">
        <f>SUM('Transportation sector'!EL48:EP48)/1000</f>
        <v>1.0033513372757685</v>
      </c>
      <c r="O32" s="201">
        <f>SUM('Transportation sector'!EQ48:EU48)/1000</f>
        <v>3.2127333937574982</v>
      </c>
      <c r="P32" s="201">
        <f>SUM('Transportation sector'!EV48:EZ48)/1000</f>
        <v>0.13467750186218774</v>
      </c>
      <c r="Q32" s="202">
        <f>'Construction sector'!X47+'Construction sector'!AD47+'Construction sector'!AJ47</f>
        <v>15.412701487741236</v>
      </c>
      <c r="R32" s="202">
        <f>'Construction sector'!Y47+'Construction sector'!AE47+'Construction sector'!AK47</f>
        <v>4.8940750988172361</v>
      </c>
      <c r="S32" s="202">
        <f>'Construction sector'!Z47+'Construction sector'!AF47+'Construction sector'!AL47</f>
        <v>14.248247603871016</v>
      </c>
      <c r="T32" s="202">
        <f>'Construction sector'!AA47+'Construction sector'!AG47+'Construction sector'!AM47</f>
        <v>3.8841833606192537</v>
      </c>
      <c r="U32" s="202">
        <f>'Construction sector'!AB47+'Construction sector'!AH47+'Construction sector'!AN47</f>
        <v>9.3618277978116371</v>
      </c>
      <c r="V32" s="202">
        <f>'Construction sector'!AC47+'Construction sector'!AI47+'Construction sector'!AO47</f>
        <v>0.83046444246131623</v>
      </c>
      <c r="W32" s="218">
        <f>SUM('Material demand'!AG48:AK48)</f>
        <v>347.20950832194575</v>
      </c>
      <c r="X32" s="218">
        <f>SUM('Material demand'!AL48:AP48)</f>
        <v>77.279761052352185</v>
      </c>
      <c r="Y32" s="218">
        <f>SUM('Material demand'!AQ48:AU48)</f>
        <v>296.27673029778725</v>
      </c>
      <c r="Z32" s="218">
        <f>SUM('Material demand'!AV48:AZ48)</f>
        <v>55.066659215696788</v>
      </c>
      <c r="AA32" s="218">
        <f>SUM('Material demand'!BA48:BE48)</f>
        <v>201.61927983834943</v>
      </c>
      <c r="AB32" s="218">
        <f>SUM('Material demand'!BF48:BJ48)</f>
        <v>4.1474841354771153</v>
      </c>
      <c r="AD32" s="216">
        <f>(('Building area summary'!B47+'Building area summary'!D47+'Building area summary'!F47)*Price!H$11+('Building area summary'!H47+'Building area summary'!J47+'Building area summary'!L47+'Building area summary'!N47+'Building area summary'!P47+'Building area summary'!R47)*Price!H$15+('Building area summary'!Z47+'Building area summary'!AB47+'Building area summary'!AD47)*Price!H$19+('Building area summary'!H47+'Building area summary'!J47+'Building area summary'!L47+'Building area summary'!N47+'Building area summary'!P47+'Building area summary'!R47)*Price!$H$15)/100000000</f>
        <v>1.9127103648729638</v>
      </c>
      <c r="AE32" s="216">
        <f>(SUM('Transportation sector'!FC32:FG32)+SUM('Transportation sector'!FN32:FR32))/1000</f>
        <v>9.6705872365221726E-2</v>
      </c>
      <c r="AF32" s="216">
        <f>('Material demand'!GH33+'SDF-UR-North'!EN57+'SDF-UR-North'!EO57+'SDF-UR-Trans'!EN57+'SDF-UR-Trans'!EO57+'SDF-UR-South'!EN57+'SDF-UR-South'!EO57)/1000</f>
        <v>2.2895811546576472</v>
      </c>
      <c r="AG32" s="216">
        <f>('[1]Energy-Results'!AZ32+'[1]Energy-Results'!BD32)/1000</f>
        <v>2.0658264758665359</v>
      </c>
      <c r="AH32" s="216">
        <f>('[1]Energy-Results'!BB32)/1000</f>
        <v>1.5990460856435114</v>
      </c>
      <c r="AI32" s="216">
        <f t="shared" si="1"/>
        <v>7.9638699534058803</v>
      </c>
      <c r="AJ32" s="216">
        <f>(('Building area summary'!C47+'Building area summary'!E47+'Building area summary'!G47)*Price!I$11+('Building area summary'!I47+'Building area summary'!K47+'Building area summary'!M47+'Building area summary'!O47+'Building area summary'!Q47+'Building area summary'!S47)*Price!I$15+('Building area summary'!AA47+'Building area summary'!AC47+'Building area summary'!AE47)*Price!I$19+('Building area summary'!I47+'Building area summary'!K47+'Building area summary'!M47+'Building area summary'!O47+'Building area summary'!Q47+'Building area summary'!S47)*Price!$I$15)/100000000</f>
        <v>0.25135986495353108</v>
      </c>
      <c r="AK32" s="216">
        <f>(SUM('Transportation sector'!FS32:FW32)+SUM('Transportation sector'!FH32:FL32))/1000</f>
        <v>1.7281901654290513E-2</v>
      </c>
      <c r="AL32" s="216">
        <f>('Material demand'!GI33+'SDF-RR-North'!EN57+'SDF-RR-Trans'!EN57+'SDF-RR-South'!EN57+'SDF-RR-North'!EO57+'SDF-RR-Trans'!EO57+'SDF-RR-South'!EO57)/1000</f>
        <v>0.42201253204722444</v>
      </c>
      <c r="AM32" s="216">
        <f>('[1]Energy-Results'!BA32+'[1]Energy-Results'!BE32)/1000</f>
        <v>0.44227740449294811</v>
      </c>
      <c r="AN32" s="216">
        <f>('[1]Energy-Results'!BC32)/1000</f>
        <v>0.24362767078076544</v>
      </c>
      <c r="AO32" s="216">
        <f t="shared" si="2"/>
        <v>1.3765593739287596</v>
      </c>
      <c r="AP32" s="216">
        <f t="shared" si="3"/>
        <v>9.3404293273346397</v>
      </c>
      <c r="AR32" s="68"/>
      <c r="AS32" s="68"/>
      <c r="AT32" s="68"/>
      <c r="AU32" s="68"/>
      <c r="AV32" s="68"/>
      <c r="AW32" s="68"/>
      <c r="AX32" s="488"/>
      <c r="AY32" s="488"/>
      <c r="BA32" s="68"/>
      <c r="BB32" s="68"/>
      <c r="BC32" s="68"/>
      <c r="BD32" s="68"/>
      <c r="BE32" s="68"/>
      <c r="BF32" s="68"/>
      <c r="BG32" s="68"/>
      <c r="BH32" s="68"/>
      <c r="BK32" s="68"/>
      <c r="BS32" s="198"/>
      <c r="BT32" s="198"/>
      <c r="BU32" s="198"/>
      <c r="BV32" s="198"/>
      <c r="BW32" s="198"/>
      <c r="BX32" s="198"/>
    </row>
    <row r="33" spans="4:76" x14ac:dyDescent="0.3">
      <c r="G33" s="13">
        <v>2049</v>
      </c>
      <c r="H33" s="16">
        <f t="shared" si="0"/>
        <v>2292.2355695543811</v>
      </c>
      <c r="I33" s="290">
        <f>'[1]Carbon emission-Results'!Z33</f>
        <v>1044.3274299440582</v>
      </c>
      <c r="J33" s="290">
        <f>'[1]Carbon emission-Results'!AA33</f>
        <v>222.14591670365152</v>
      </c>
      <c r="K33" s="201">
        <f>SUM('Transportation sector'!DW49:EA49)/1000</f>
        <v>5.3654824589465111</v>
      </c>
      <c r="L33" s="201">
        <f>SUM('Transportation sector'!EB49:EF49)/1000</f>
        <v>1.3141320813850839</v>
      </c>
      <c r="M33" s="201">
        <f>SUM('Transportation sector'!EG49:EK49)/1000</f>
        <v>4.6725975076596171</v>
      </c>
      <c r="N33" s="201">
        <f>SUM('Transportation sector'!EL49:EP49)/1000</f>
        <v>0.97397350178102171</v>
      </c>
      <c r="O33" s="201">
        <f>SUM('Transportation sector'!EQ49:EU49)/1000</f>
        <v>3.1580049225137268</v>
      </c>
      <c r="P33" s="201">
        <f>SUM('Transportation sector'!EV49:EZ49)/1000</f>
        <v>0.12557373155902549</v>
      </c>
      <c r="Q33" s="202">
        <f>'Construction sector'!X48+'Construction sector'!AD48+'Construction sector'!AJ48</f>
        <v>15.003974924906279</v>
      </c>
      <c r="R33" s="202">
        <f>'Construction sector'!Y48+'Construction sector'!AE48+'Construction sector'!AK48</f>
        <v>4.6862969355708639</v>
      </c>
      <c r="S33" s="202">
        <f>'Construction sector'!Z48+'Construction sector'!AF48+'Construction sector'!AL48</f>
        <v>13.802693002192084</v>
      </c>
      <c r="T33" s="202">
        <f>'Construction sector'!AA48+'Construction sector'!AG48+'Construction sector'!AM48</f>
        <v>3.6880724174567749</v>
      </c>
      <c r="U33" s="202">
        <f>'Construction sector'!AB48+'Construction sector'!AH48+'Construction sector'!AN48</f>
        <v>9.1003330197395691</v>
      </c>
      <c r="V33" s="202">
        <f>'Construction sector'!AC48+'Construction sector'!AI48+'Construction sector'!AO48</f>
        <v>0.76102173918955562</v>
      </c>
      <c r="W33" s="218">
        <f>SUM('Material demand'!AG49:AK49)</f>
        <v>342.49713862070325</v>
      </c>
      <c r="X33" s="218">
        <f>SUM('Material demand'!AL49:AP49)</f>
        <v>75.475625532909675</v>
      </c>
      <c r="Y33" s="218">
        <f>SUM('Material demand'!AQ49:AU49)</f>
        <v>289.1567057770369</v>
      </c>
      <c r="Z33" s="218">
        <f>SUM('Material demand'!AV49:AZ49)</f>
        <v>53.738293969445252</v>
      </c>
      <c r="AA33" s="218">
        <f>SUM('Material demand'!BA49:BE49)</f>
        <v>198.38797600053945</v>
      </c>
      <c r="AB33" s="218">
        <f>SUM('Material demand'!BF49:BJ49)</f>
        <v>3.8543267631372036</v>
      </c>
      <c r="AD33" s="216">
        <f>(('Building area summary'!B48+'Building area summary'!D48+'Building area summary'!F48)*Price!H$11+('Building area summary'!H48+'Building area summary'!J48+'Building area summary'!L48+'Building area summary'!N48+'Building area summary'!P48+'Building area summary'!R48)*Price!H$15+('Building area summary'!Z48+'Building area summary'!AB48+'Building area summary'!AD48)*Price!H$19+('Building area summary'!H48+'Building area summary'!J48+'Building area summary'!L48+'Building area summary'!N48+'Building area summary'!P48+'Building area summary'!R48)*Price!$H$15)/100000000</f>
        <v>1.905577532671848</v>
      </c>
      <c r="AE33" s="216">
        <f>(SUM('Transportation sector'!FC33:FG33)+SUM('Transportation sector'!FN33:FR33))/1000</f>
        <v>9.6433007739643639E-2</v>
      </c>
      <c r="AF33" s="216">
        <f>('Material demand'!GH34+'SDF-UR-North'!EN58+'SDF-UR-North'!EO58+'SDF-UR-Trans'!EN58+'SDF-UR-Trans'!EO58+'SDF-UR-South'!EN58+'SDF-UR-South'!EO58)/1000</f>
        <v>2.2826169494105253</v>
      </c>
      <c r="AG33" s="216">
        <f>('[1]Energy-Results'!AZ33+'[1]Energy-Results'!BD33)/1000</f>
        <v>2.0902285823759397</v>
      </c>
      <c r="AH33" s="216">
        <f>('[1]Energy-Results'!BB33)/1000</f>
        <v>1.6155121428144683</v>
      </c>
      <c r="AI33" s="216">
        <f t="shared" si="1"/>
        <v>7.9903682150124258</v>
      </c>
      <c r="AJ33" s="216">
        <f>(('Building area summary'!C48+'Building area summary'!E48+'Building area summary'!G48)*Price!I$11+('Building area summary'!I48+'Building area summary'!K48+'Building area summary'!M48+'Building area summary'!O48+'Building area summary'!Q48+'Building area summary'!S48)*Price!I$15+('Building area summary'!AA48+'Building area summary'!AC48+'Building area summary'!AE48)*Price!I$19+('Building area summary'!I48+'Building area summary'!K48+'Building area summary'!M48+'Building area summary'!O48+'Building area summary'!Q48+'Building area summary'!S48)*Price!$I$15)/100000000</f>
        <v>0.24674326237743757</v>
      </c>
      <c r="AK33" s="216">
        <f>(SUM('Transportation sector'!FS33:FW33)+SUM('Transportation sector'!FH33:FL33))/1000</f>
        <v>1.706294411728141E-2</v>
      </c>
      <c r="AL33" s="216">
        <f>('Material demand'!GI34+'SDF-RR-North'!EN58+'SDF-RR-Trans'!EN58+'SDF-RR-South'!EN58+'SDF-RR-North'!EO58+'SDF-RR-Trans'!EO58+'SDF-RR-South'!EO58)/1000</f>
        <v>0.41658640525253043</v>
      </c>
      <c r="AM33" s="216">
        <f>('[1]Energy-Results'!BA33+'[1]Energy-Results'!BE33)/1000</f>
        <v>0.44635015101614439</v>
      </c>
      <c r="AN33" s="216">
        <f>('[1]Energy-Results'!BC33)/1000</f>
        <v>0.23925957879903897</v>
      </c>
      <c r="AO33" s="216">
        <f t="shared" si="2"/>
        <v>1.3660023415624329</v>
      </c>
      <c r="AP33" s="216">
        <f t="shared" si="3"/>
        <v>9.3563705565748592</v>
      </c>
      <c r="AR33" s="68"/>
      <c r="AS33" s="68"/>
      <c r="AT33" s="68"/>
      <c r="AU33" s="68"/>
      <c r="AV33" s="68"/>
      <c r="AW33" s="68"/>
      <c r="AX33" s="488"/>
      <c r="AY33" s="488"/>
      <c r="BA33" s="68"/>
      <c r="BB33" s="68"/>
      <c r="BC33" s="68"/>
      <c r="BD33" s="68"/>
      <c r="BE33" s="68"/>
      <c r="BF33" s="68"/>
      <c r="BG33" s="68"/>
      <c r="BH33" s="68"/>
      <c r="BK33" s="68"/>
      <c r="BS33" s="198"/>
      <c r="BT33" s="198"/>
      <c r="BU33" s="198"/>
      <c r="BV33" s="198"/>
      <c r="BW33" s="198"/>
      <c r="BX33" s="198"/>
    </row>
    <row r="34" spans="4:76" x14ac:dyDescent="0.3">
      <c r="G34" s="13">
        <v>2050</v>
      </c>
      <c r="H34" s="16">
        <f t="shared" si="0"/>
        <v>2251.6746801572017</v>
      </c>
      <c r="I34" s="290">
        <f>'[1]Carbon emission-Results'!Z34</f>
        <v>1029.8452757530126</v>
      </c>
      <c r="J34" s="290">
        <f>'[1]Carbon emission-Results'!AA34</f>
        <v>217.38145179190099</v>
      </c>
      <c r="K34" s="201">
        <f>SUM('Transportation sector'!DW50:EA50)/1000</f>
        <v>5.2750881167590267</v>
      </c>
      <c r="L34" s="201">
        <f>SUM('Transportation sector'!EB50:EF50)/1000</f>
        <v>1.2803270647945402</v>
      </c>
      <c r="M34" s="201">
        <f>SUM('Transportation sector'!EG50:EK50)/1000</f>
        <v>4.5528997629730767</v>
      </c>
      <c r="N34" s="201">
        <f>SUM('Transportation sector'!EL50:EP50)/1000</f>
        <v>0.94577827888085286</v>
      </c>
      <c r="O34" s="201">
        <f>SUM('Transportation sector'!EQ50:EU50)/1000</f>
        <v>3.0962801049418238</v>
      </c>
      <c r="P34" s="201">
        <f>SUM('Transportation sector'!EV50:EZ50)/1000</f>
        <v>0.11808990073586284</v>
      </c>
      <c r="Q34" s="202">
        <f>'Construction sector'!X49+'Construction sector'!AD49+'Construction sector'!AJ49</f>
        <v>14.583813652867347</v>
      </c>
      <c r="R34" s="202">
        <f>'Construction sector'!Y49+'Construction sector'!AE49+'Construction sector'!AK49</f>
        <v>4.4870249415450978</v>
      </c>
      <c r="S34" s="202">
        <f>'Construction sector'!Z49+'Construction sector'!AF49+'Construction sector'!AL49</f>
        <v>13.341647910139038</v>
      </c>
      <c r="T34" s="202">
        <f>'Construction sector'!AA49+'Construction sector'!AG49+'Construction sector'!AM49</f>
        <v>3.5029361049924828</v>
      </c>
      <c r="U34" s="202">
        <f>'Construction sector'!AB49+'Construction sector'!AH49+'Construction sector'!AN49</f>
        <v>8.8251349089978088</v>
      </c>
      <c r="V34" s="202">
        <f>'Construction sector'!AC49+'Construction sector'!AI49+'Construction sector'!AO49</f>
        <v>0.69833487102745684</v>
      </c>
      <c r="W34" s="218">
        <f>SUM('Material demand'!AG50:AK50)</f>
        <v>337.40862937679196</v>
      </c>
      <c r="X34" s="218">
        <f>SUM('Material demand'!AL50:AP50)</f>
        <v>73.73485794412062</v>
      </c>
      <c r="Y34" s="218">
        <f>SUM('Material demand'!AQ50:AU50)</f>
        <v>281.6117239100713</v>
      </c>
      <c r="Z34" s="218">
        <f>SUM('Material demand'!AV50:AZ50)</f>
        <v>52.491527713105775</v>
      </c>
      <c r="AA34" s="218">
        <f>SUM('Material demand'!BA50:BE50)</f>
        <v>194.82560064907091</v>
      </c>
      <c r="AB34" s="218">
        <f>SUM('Material demand'!BF50:BJ50)</f>
        <v>3.668257400473292</v>
      </c>
      <c r="AD34" s="216">
        <f>(('Building area summary'!B49+'Building area summary'!D49+'Building area summary'!F49)*Price!H$11+('Building area summary'!H49+'Building area summary'!J49+'Building area summary'!L49+'Building area summary'!N49+'Building area summary'!P49+'Building area summary'!R49)*Price!H$15+('Building area summary'!Z49+'Building area summary'!AB49+'Building area summary'!AD49)*Price!H$19+('Building area summary'!H49+'Building area summary'!J49+'Building area summary'!L49+'Building area summary'!N49+'Building area summary'!P49+'Building area summary'!R49)*Price!$H$15)/100000000</f>
        <v>1.8962918283658978</v>
      </c>
      <c r="AE34" s="216">
        <f>(SUM('Transportation sector'!FC34:FG34)+SUM('Transportation sector'!FN34:FR34))/1000</f>
        <v>9.603754283031353E-2</v>
      </c>
      <c r="AF34" s="216">
        <f>('Material demand'!GH35+'SDF-UR-North'!EN59+'SDF-UR-North'!EO59+'SDF-UR-Trans'!EN59+'SDF-UR-Trans'!EO59+'SDF-UR-South'!EN59+'SDF-UR-South'!EO59)/1000</f>
        <v>2.2728007084083521</v>
      </c>
      <c r="AG34" s="216">
        <f>('[1]Energy-Results'!AZ34+'[1]Energy-Results'!BD34)/1000</f>
        <v>2.1133165687686919</v>
      </c>
      <c r="AH34" s="216">
        <f>('[1]Energy-Results'!BB34)/1000</f>
        <v>1.6316237993077314</v>
      </c>
      <c r="AI34" s="216">
        <f t="shared" si="1"/>
        <v>8.0100704476809881</v>
      </c>
      <c r="AJ34" s="216">
        <f>(('Building area summary'!C49+'Building area summary'!E49+'Building area summary'!G49)*Price!I$11+('Building area summary'!I49+'Building area summary'!K49+'Building area summary'!M49+'Building area summary'!O49+'Building area summary'!Q49+'Building area summary'!S49)*Price!I$15+('Building area summary'!AA49+'Building area summary'!AC49+'Building area summary'!AE49)*Price!I$19+('Building area summary'!I49+'Building area summary'!K49+'Building area summary'!M49+'Building area summary'!O49+'Building area summary'!Q49+'Building area summary'!S49)*Price!$I$15)/100000000</f>
        <v>0.24257893792384841</v>
      </c>
      <c r="AK34" s="216">
        <f>(SUM('Transportation sector'!FS34:FW34)+SUM('Transportation sector'!FH34:FL34))/1000</f>
        <v>1.6872921071160802E-2</v>
      </c>
      <c r="AL34" s="216">
        <f>('Material demand'!GI35+'SDF-RR-North'!EN59+'SDF-RR-Trans'!EN59+'SDF-RR-South'!EN59+'SDF-RR-North'!EO59+'SDF-RR-Trans'!EO59+'SDF-RR-South'!EO59)/1000</f>
        <v>0.41183435193153212</v>
      </c>
      <c r="AM34" s="216">
        <f>('[1]Energy-Results'!BA34+'[1]Energy-Results'!BE34)/1000</f>
        <v>0.45051696712668571</v>
      </c>
      <c r="AN34" s="216">
        <f>('[1]Energy-Results'!BC34)/1000</f>
        <v>0.23506345115354005</v>
      </c>
      <c r="AO34" s="216">
        <f t="shared" si="2"/>
        <v>1.3568666292067673</v>
      </c>
      <c r="AP34" s="216">
        <f t="shared" si="3"/>
        <v>9.3669370768877549</v>
      </c>
      <c r="AR34" s="68"/>
      <c r="AS34" s="68"/>
      <c r="AT34" s="68"/>
      <c r="AU34" s="68"/>
      <c r="AV34" s="68"/>
      <c r="AW34" s="68"/>
      <c r="AX34" s="488"/>
      <c r="AY34" s="488"/>
      <c r="BA34" s="68"/>
      <c r="BB34" s="68"/>
      <c r="BC34" s="68"/>
      <c r="BD34" s="68"/>
      <c r="BE34" s="68"/>
      <c r="BF34" s="68"/>
      <c r="BG34" s="68"/>
      <c r="BH34" s="68"/>
      <c r="BK34" s="68"/>
      <c r="BS34" s="198"/>
      <c r="BT34" s="198"/>
      <c r="BU34" s="198"/>
      <c r="BV34" s="198"/>
      <c r="BW34" s="198"/>
      <c r="BX34" s="198"/>
    </row>
    <row r="35" spans="4:76" x14ac:dyDescent="0.3">
      <c r="G35" s="13">
        <v>2051</v>
      </c>
      <c r="H35" s="16">
        <f t="shared" si="0"/>
        <v>2207.8372681441351</v>
      </c>
      <c r="I35" s="290">
        <f>'[1]Carbon emission-Results'!Z35</f>
        <v>1012.7034139548954</v>
      </c>
      <c r="J35" s="290">
        <f>'[1]Carbon emission-Results'!AA35</f>
        <v>212.67251156345355</v>
      </c>
      <c r="K35" s="201">
        <f>SUM('Transportation sector'!DW51:EA51)/1000</f>
        <v>5.1767651914560808</v>
      </c>
      <c r="L35" s="201">
        <f>SUM('Transportation sector'!EB51:EF51)/1000</f>
        <v>1.2501601978096444</v>
      </c>
      <c r="M35" s="201">
        <f>SUM('Transportation sector'!EG51:EK51)/1000</f>
        <v>4.425285134112932</v>
      </c>
      <c r="N35" s="201">
        <f>SUM('Transportation sector'!EL51:EP51)/1000</f>
        <v>0.91773974201768282</v>
      </c>
      <c r="O35" s="201">
        <f>SUM('Transportation sector'!EQ51:EU51)/1000</f>
        <v>3.0281628036990926</v>
      </c>
      <c r="P35" s="201">
        <f>SUM('Transportation sector'!EV51:EZ51)/1000</f>
        <v>0.1122661018131941</v>
      </c>
      <c r="Q35" s="202">
        <f>'Construction sector'!X50+'Construction sector'!AD50+'Construction sector'!AJ50</f>
        <v>14.155238262773983</v>
      </c>
      <c r="R35" s="202">
        <f>'Construction sector'!Y50+'Construction sector'!AE50+'Construction sector'!AK50</f>
        <v>4.3023173443595653</v>
      </c>
      <c r="S35" s="202">
        <f>'Construction sector'!Z50+'Construction sector'!AF50+'Construction sector'!AL50</f>
        <v>12.869403359270956</v>
      </c>
      <c r="T35" s="202">
        <f>'Construction sector'!AA50+'Construction sector'!AG50+'Construction sector'!AM50</f>
        <v>3.3267498693751154</v>
      </c>
      <c r="U35" s="202">
        <f>'Construction sector'!AB50+'Construction sector'!AH50+'Construction sector'!AN50</f>
        <v>8.5391307465881905</v>
      </c>
      <c r="V35" s="202">
        <f>'Construction sector'!AC50+'Construction sector'!AI50+'Construction sector'!AO50</f>
        <v>0.64239328105874283</v>
      </c>
      <c r="W35" s="218">
        <f>SUM('Material demand'!AG51:AK51)</f>
        <v>331.96116189171437</v>
      </c>
      <c r="X35" s="218">
        <f>SUM('Material demand'!AL51:AP51)</f>
        <v>72.281106883991271</v>
      </c>
      <c r="Y35" s="218">
        <f>SUM('Material demand'!AQ51:AU51)</f>
        <v>273.68483285067117</v>
      </c>
      <c r="Z35" s="218">
        <f>SUM('Material demand'!AV51:AZ51)</f>
        <v>51.243753430048649</v>
      </c>
      <c r="AA35" s="218">
        <f>SUM('Material demand'!BA51:BE51)</f>
        <v>190.9533425258812</v>
      </c>
      <c r="AB35" s="218">
        <f>SUM('Material demand'!BF51:BJ51)</f>
        <v>3.5915330091445026</v>
      </c>
      <c r="AD35" s="216">
        <f>(('Building area summary'!B50+'Building area summary'!D50+'Building area summary'!F50)*Price!H$11+('Building area summary'!H50+'Building area summary'!J50+'Building area summary'!L50+'Building area summary'!N50+'Building area summary'!P50+'Building area summary'!R50)*Price!H$15+('Building area summary'!Z50+'Building area summary'!AB50+'Building area summary'!AD50)*Price!H$19+('Building area summary'!H50+'Building area summary'!J50+'Building area summary'!L50+'Building area summary'!N50+'Building area summary'!P50+'Building area summary'!R50)*Price!$H$15)/100000000</f>
        <v>1.8850972612489099</v>
      </c>
      <c r="AE35" s="216">
        <f>(SUM('Transportation sector'!FC35:FG35)+SUM('Transportation sector'!FN35:FR35))/1000</f>
        <v>9.5527963937509841E-2</v>
      </c>
      <c r="AF35" s="216">
        <f>('Material demand'!GH36+'SDF-UR-North'!EN60+'SDF-UR-North'!EO60+'SDF-UR-Trans'!EN60+'SDF-UR-Trans'!EO60+'SDF-UR-South'!EN60+'SDF-UR-South'!EO60)/1000</f>
        <v>2.2603327064958409</v>
      </c>
      <c r="AG35" s="216">
        <f>('[1]Energy-Results'!AZ35+'[1]Energy-Results'!BD35)/1000</f>
        <v>2.1393136860808899</v>
      </c>
      <c r="AH35" s="216">
        <f>('[1]Energy-Results'!BB35)/1000</f>
        <v>1.6440632750840882</v>
      </c>
      <c r="AI35" s="216">
        <f t="shared" si="1"/>
        <v>8.0243348928472376</v>
      </c>
      <c r="AJ35" s="216">
        <f>(('Building area summary'!C50+'Building area summary'!E50+'Building area summary'!G50)*Price!I$11+('Building area summary'!I50+'Building area summary'!K50+'Building area summary'!M50+'Building area summary'!O50+'Building area summary'!Q50+'Building area summary'!S50)*Price!I$15+('Building area summary'!AA50+'Building area summary'!AC50+'Building area summary'!AE50)*Price!I$19+('Building area summary'!I50+'Building area summary'!K50+'Building area summary'!M50+'Building area summary'!O50+'Building area summary'!Q50+'Building area summary'!S50)*Price!$I$15)/100000000</f>
        <v>0.23907236685137331</v>
      </c>
      <c r="AK35" s="216">
        <f>(SUM('Transportation sector'!FS35:FW35)+SUM('Transportation sector'!FH35:FL35))/1000</f>
        <v>1.6728631919712141E-2</v>
      </c>
      <c r="AL35" s="216">
        <f>('Material demand'!GI36+'SDF-RR-North'!EN60+'SDF-RR-Trans'!EN60+'SDF-RR-South'!EN60+'SDF-RR-North'!EO60+'SDF-RR-Trans'!EO60+'SDF-RR-South'!EO60)/1000</f>
        <v>0.4081891913216269</v>
      </c>
      <c r="AM35" s="216">
        <f>('[1]Energy-Results'!BA35+'[1]Energy-Results'!BE35)/1000</f>
        <v>0.45478565883327771</v>
      </c>
      <c r="AN35" s="216">
        <f>('[1]Energy-Results'!BC35)/1000</f>
        <v>0.23050327776286811</v>
      </c>
      <c r="AO35" s="216">
        <f t="shared" si="2"/>
        <v>1.3492791266888582</v>
      </c>
      <c r="AP35" s="216">
        <f t="shared" si="3"/>
        <v>9.3736140195360953</v>
      </c>
      <c r="AR35" s="68"/>
      <c r="AS35" s="68"/>
      <c r="AT35" s="68"/>
      <c r="AU35" s="68"/>
      <c r="AV35" s="68"/>
      <c r="AW35" s="68"/>
      <c r="AX35" s="488"/>
      <c r="AY35" s="488"/>
      <c r="BA35" s="68"/>
      <c r="BB35" s="68"/>
      <c r="BC35" s="68"/>
      <c r="BD35" s="68"/>
      <c r="BE35" s="68"/>
      <c r="BF35" s="68"/>
      <c r="BG35" s="68"/>
      <c r="BH35" s="68"/>
      <c r="BK35" s="68"/>
      <c r="BS35" s="198"/>
      <c r="BT35" s="198"/>
      <c r="BU35" s="198"/>
      <c r="BV35" s="198"/>
      <c r="BW35" s="198"/>
      <c r="BX35" s="198"/>
    </row>
    <row r="36" spans="4:76" x14ac:dyDescent="0.3">
      <c r="G36" s="13">
        <v>2052</v>
      </c>
      <c r="H36" s="16">
        <f t="shared" si="0"/>
        <v>2163.1071750063634</v>
      </c>
      <c r="I36" s="290">
        <f>'[1]Carbon emission-Results'!Z36</f>
        <v>995.1851519590698</v>
      </c>
      <c r="J36" s="290">
        <f>'[1]Carbon emission-Results'!AA36</f>
        <v>208.27812880076976</v>
      </c>
      <c r="K36" s="201">
        <f>SUM('Transportation sector'!DW52:EA52)/1000</f>
        <v>5.0708223561468602</v>
      </c>
      <c r="L36" s="201">
        <f>SUM('Transportation sector'!EB52:EF52)/1000</f>
        <v>1.2185259989855191</v>
      </c>
      <c r="M36" s="201">
        <f>SUM('Transportation sector'!EG52:EK52)/1000</f>
        <v>4.290697444350922</v>
      </c>
      <c r="N36" s="201">
        <f>SUM('Transportation sector'!EL52:EP52)/1000</f>
        <v>0.89235211080896559</v>
      </c>
      <c r="O36" s="201">
        <f>SUM('Transportation sector'!EQ52:EU52)/1000</f>
        <v>2.9541528956320229</v>
      </c>
      <c r="P36" s="201">
        <f>SUM('Transportation sector'!EV52:EZ52)/1000</f>
        <v>0.10810636216888465</v>
      </c>
      <c r="Q36" s="202">
        <f>'Construction sector'!X51+'Construction sector'!AD51+'Construction sector'!AJ51</f>
        <v>13.72026219832842</v>
      </c>
      <c r="R36" s="202">
        <f>'Construction sector'!Y51+'Construction sector'!AE51+'Construction sector'!AK51</f>
        <v>4.1220703383298005</v>
      </c>
      <c r="S36" s="202">
        <f>'Construction sector'!Z51+'Construction sector'!AF51+'Construction sector'!AL51</f>
        <v>12.389634517002232</v>
      </c>
      <c r="T36" s="202">
        <f>'Construction sector'!AA51+'Construction sector'!AG51+'Construction sector'!AM51</f>
        <v>3.1642264503323521</v>
      </c>
      <c r="U36" s="202">
        <f>'Construction sector'!AB51+'Construction sector'!AH51+'Construction sector'!AN51</f>
        <v>8.244808952443595</v>
      </c>
      <c r="V36" s="202">
        <f>'Construction sector'!AC51+'Construction sector'!AI51+'Construction sector'!AO51</f>
        <v>0.59304823749822366</v>
      </c>
      <c r="W36" s="218">
        <f>SUM('Material demand'!AG52:AK52)</f>
        <v>326.15100107530452</v>
      </c>
      <c r="X36" s="218">
        <f>SUM('Material demand'!AL52:AP52)</f>
        <v>70.72656575493717</v>
      </c>
      <c r="Y36" s="218">
        <f>SUM('Material demand'!AQ52:AU52)</f>
        <v>265.40914706910877</v>
      </c>
      <c r="Z36" s="218">
        <f>SUM('Material demand'!AV52:AZ52)</f>
        <v>50.179465348940823</v>
      </c>
      <c r="AA36" s="218">
        <f>SUM('Material demand'!BA52:BE52)</f>
        <v>186.78402459589742</v>
      </c>
      <c r="AB36" s="218">
        <f>SUM('Material demand'!BF52:BJ52)</f>
        <v>3.624982540307494</v>
      </c>
      <c r="AD36" s="216">
        <f>(('Building area summary'!B51+'Building area summary'!D51+'Building area summary'!F51)*Price!H$11+('Building area summary'!H51+'Building area summary'!J51+'Building area summary'!L51+'Building area summary'!N51+'Building area summary'!P51+'Building area summary'!R51)*Price!H$15+('Building area summary'!Z51+'Building area summary'!AB51+'Building area summary'!AD51)*Price!H$19+('Building area summary'!H51+'Building area summary'!J51+'Building area summary'!L51+'Building area summary'!N51+'Building area summary'!P51+'Building area summary'!R51)*Price!$H$15)/100000000</f>
        <v>1.8721619244089758</v>
      </c>
      <c r="AE36" s="216">
        <f>(SUM('Transportation sector'!FC36:FG36)+SUM('Transportation sector'!FN36:FR36))/1000</f>
        <v>9.4908719604902131E-2</v>
      </c>
      <c r="AF36" s="216">
        <f>('Material demand'!GH37+'SDF-UR-North'!EN61+'SDF-UR-North'!EO61+'SDF-UR-Trans'!EN61+'SDF-UR-Trans'!EO61+'SDF-UR-South'!EN61+'SDF-UR-South'!EO61)/1000</f>
        <v>2.2453160221624939</v>
      </c>
      <c r="AG36" s="216">
        <f>('[1]Energy-Results'!AZ36+'[1]Energy-Results'!BD36)/1000</f>
        <v>2.1643844423052401</v>
      </c>
      <c r="AH36" s="216">
        <f>('[1]Energy-Results'!BB36)/1000</f>
        <v>1.6562801237857965</v>
      </c>
      <c r="AI36" s="216">
        <f t="shared" si="1"/>
        <v>8.0330512322674075</v>
      </c>
      <c r="AJ36" s="216">
        <f>(('Building area summary'!C51+'Building area summary'!E51+'Building area summary'!G51)*Price!I$11+('Building area summary'!I51+'Building area summary'!K51+'Building area summary'!M51+'Building area summary'!O51+'Building area summary'!Q51+'Building area summary'!S51)*Price!I$15+('Building area summary'!AA51+'Building area summary'!AC51+'Building area summary'!AE51)*Price!I$19+('Building area summary'!I51+'Building area summary'!K51+'Building area summary'!M51+'Building area summary'!O51+'Building area summary'!Q51+'Building area summary'!S51)*Price!$I$15)/100000000</f>
        <v>0.23600853303639532</v>
      </c>
      <c r="AK36" s="216">
        <f>(SUM('Transportation sector'!FS36:FW36)+SUM('Transportation sector'!FH36:FL36))/1000</f>
        <v>1.6611120723816434E-2</v>
      </c>
      <c r="AL36" s="216">
        <f>('Material demand'!GI37+'SDF-RR-North'!EN61+'SDF-RR-Trans'!EN61+'SDF-RR-South'!EN61+'SDF-RR-North'!EO61+'SDF-RR-Trans'!EO61+'SDF-RR-South'!EO61)/1000</f>
        <v>0.40513662850053067</v>
      </c>
      <c r="AM36" s="216">
        <f>('[1]Energy-Results'!BA36+'[1]Energy-Results'!BE36)/1000</f>
        <v>0.45904089421358513</v>
      </c>
      <c r="AN36" s="216">
        <f>('[1]Energy-Results'!BC36)/1000</f>
        <v>0.22617713792880254</v>
      </c>
      <c r="AO36" s="216">
        <f t="shared" si="2"/>
        <v>1.3429743144031301</v>
      </c>
      <c r="AP36" s="216">
        <f t="shared" si="3"/>
        <v>9.3760255466705367</v>
      </c>
      <c r="AR36" s="68"/>
      <c r="AS36" s="68"/>
      <c r="AT36" s="68"/>
      <c r="AU36" s="68"/>
      <c r="AV36" s="68"/>
      <c r="AW36" s="68"/>
      <c r="AX36" s="488"/>
      <c r="AY36" s="488"/>
      <c r="BA36" s="68"/>
      <c r="BB36" s="68"/>
      <c r="BC36" s="68"/>
      <c r="BD36" s="68"/>
      <c r="BE36" s="68"/>
      <c r="BF36" s="68"/>
      <c r="BG36" s="68"/>
      <c r="BH36" s="68"/>
      <c r="BK36" s="68"/>
      <c r="BS36" s="198"/>
      <c r="BT36" s="198"/>
      <c r="BU36" s="198"/>
      <c r="BV36" s="198"/>
      <c r="BW36" s="198"/>
      <c r="BX36" s="198"/>
    </row>
    <row r="37" spans="4:76" x14ac:dyDescent="0.3">
      <c r="G37" s="13">
        <v>2053</v>
      </c>
      <c r="H37" s="16">
        <f t="shared" si="0"/>
        <v>2117.5166203658086</v>
      </c>
      <c r="I37" s="290">
        <f>'[1]Carbon emission-Results'!Z37</f>
        <v>977.26688460004254</v>
      </c>
      <c r="J37" s="290">
        <f>'[1]Carbon emission-Results'!AA37</f>
        <v>204.18366764837043</v>
      </c>
      <c r="K37" s="201">
        <f>SUM('Transportation sector'!DW53:EA53)/1000</f>
        <v>4.9571640223874693</v>
      </c>
      <c r="L37" s="201">
        <f>SUM('Transportation sector'!EB53:EF53)/1000</f>
        <v>1.1877334873521894</v>
      </c>
      <c r="M37" s="201">
        <f>SUM('Transportation sector'!EG53:EK53)/1000</f>
        <v>4.1498641343834715</v>
      </c>
      <c r="N37" s="201">
        <f>SUM('Transportation sector'!EL53:EP53)/1000</f>
        <v>0.86837792579074025</v>
      </c>
      <c r="O37" s="201">
        <f>SUM('Transportation sector'!EQ53:EU53)/1000</f>
        <v>2.8745740942509768</v>
      </c>
      <c r="P37" s="201">
        <f>SUM('Transportation sector'!EV53:EZ53)/1000</f>
        <v>0.10558045561324886</v>
      </c>
      <c r="Q37" s="202">
        <f>'Construction sector'!X52+'Construction sector'!AD52+'Construction sector'!AJ52</f>
        <v>13.279715757815817</v>
      </c>
      <c r="R37" s="202">
        <f>'Construction sector'!Y52+'Construction sector'!AE52+'Construction sector'!AK52</f>
        <v>3.9506264658267813</v>
      </c>
      <c r="S37" s="202">
        <f>'Construction sector'!Z52+'Construction sector'!AF52+'Construction sector'!AL52</f>
        <v>11.905216249906729</v>
      </c>
      <c r="T37" s="202">
        <f>'Construction sector'!AA52+'Construction sector'!AG52+'Construction sector'!AM52</f>
        <v>3.0125989370048791</v>
      </c>
      <c r="U37" s="202">
        <f>'Construction sector'!AB52+'Construction sector'!AH52+'Construction sector'!AN52</f>
        <v>7.9440861996701759</v>
      </c>
      <c r="V37" s="202">
        <f>'Construction sector'!AC52+'Construction sector'!AI52+'Construction sector'!AO52</f>
        <v>0.55002801911645505</v>
      </c>
      <c r="W37" s="218">
        <f>SUM('Material demand'!AG53:AK53)</f>
        <v>319.9454904237686</v>
      </c>
      <c r="X37" s="218">
        <f>SUM('Material demand'!AL53:AP53)</f>
        <v>69.242471388709419</v>
      </c>
      <c r="Y37" s="218">
        <f>SUM('Material demand'!AQ53:AU53)</f>
        <v>256.80254622581106</v>
      </c>
      <c r="Z37" s="218">
        <f>SUM('Material demand'!AV53:AZ53)</f>
        <v>49.204816725529369</v>
      </c>
      <c r="AA37" s="218">
        <f>SUM('Material demand'!BA53:BE53)</f>
        <v>182.31706717877879</v>
      </c>
      <c r="AB37" s="218">
        <f>SUM('Material demand'!BF53:BJ53)</f>
        <v>3.7681104256788136</v>
      </c>
      <c r="AD37" s="216">
        <f>(('Building area summary'!B52+'Building area summary'!D52+'Building area summary'!F52)*Price!H$11+('Building area summary'!H52+'Building area summary'!J52+'Building area summary'!L52+'Building area summary'!N52+'Building area summary'!P52+'Building area summary'!R52)*Price!H$15+('Building area summary'!Z52+'Building area summary'!AB52+'Building area summary'!AD52)*Price!H$19+('Building area summary'!H52+'Building area summary'!J52+'Building area summary'!L52+'Building area summary'!N52+'Building area summary'!P52+'Building area summary'!R52)*Price!$H$15)/100000000</f>
        <v>1.8575342784895503</v>
      </c>
      <c r="AE37" s="216">
        <f>(SUM('Transportation sector'!FC37:FG37)+SUM('Transportation sector'!FN37:FR37))/1000</f>
        <v>9.4177849763275312E-2</v>
      </c>
      <c r="AF37" s="216">
        <f>('Material demand'!GH38+'SDF-UR-North'!EN62+'SDF-UR-North'!EO62+'SDF-UR-Trans'!EN62+'SDF-UR-Trans'!EO62+'SDF-UR-South'!EN62+'SDF-UR-South'!EO62)/1000</f>
        <v>2.2277006856510315</v>
      </c>
      <c r="AG37" s="216">
        <f>('[1]Energy-Results'!AZ37+'[1]Energy-Results'!BD37)/1000</f>
        <v>2.1867305812997513</v>
      </c>
      <c r="AH37" s="216">
        <f>('[1]Energy-Results'!BB37)/1000</f>
        <v>1.6682407845049603</v>
      </c>
      <c r="AI37" s="216">
        <f t="shared" si="1"/>
        <v>8.0343841797085691</v>
      </c>
      <c r="AJ37" s="216">
        <f>(('Building area summary'!C52+'Building area summary'!E52+'Building area summary'!G52)*Price!I$11+('Building area summary'!I52+'Building area summary'!K52+'Building area summary'!M52+'Building area summary'!O52+'Building area summary'!Q52+'Building area summary'!S52)*Price!I$15+('Building area summary'!AA52+'Building area summary'!AC52+'Building area summary'!AE52)*Price!I$19+('Building area summary'!I52+'Building area summary'!K52+'Building area summary'!M52+'Building area summary'!O52+'Building area summary'!Q52+'Building area summary'!S52)*Price!$I$15)/100000000</f>
        <v>0.23350257951967909</v>
      </c>
      <c r="AK37" s="216">
        <f>(SUM('Transportation sector'!FS37:FW37)+SUM('Transportation sector'!FH37:FL37))/1000</f>
        <v>1.6529934239268261E-2</v>
      </c>
      <c r="AL37" s="216">
        <f>('Material demand'!GI38+'SDF-RR-North'!EN62+'SDF-RR-Trans'!EN62+'SDF-RR-South'!EN62+'SDF-RR-North'!EO62+'SDF-RR-Trans'!EO62+'SDF-RR-South'!EO62)/1000</f>
        <v>0.40292949980984211</v>
      </c>
      <c r="AM37" s="216">
        <f>('[1]Energy-Results'!BA37+'[1]Energy-Results'!BE37)/1000</f>
        <v>0.46334495256225205</v>
      </c>
      <c r="AN37" s="216">
        <f>('[1]Energy-Results'!BC37)/1000</f>
        <v>0.22208392221081907</v>
      </c>
      <c r="AO37" s="216">
        <f t="shared" si="2"/>
        <v>1.3383908883418607</v>
      </c>
      <c r="AP37" s="216">
        <f t="shared" si="3"/>
        <v>9.37277506805043</v>
      </c>
      <c r="AR37" s="68"/>
      <c r="AS37" s="68"/>
      <c r="AT37" s="68"/>
      <c r="AU37" s="68"/>
      <c r="AV37" s="68"/>
      <c r="AW37" s="68"/>
      <c r="AX37" s="488"/>
      <c r="AY37" s="488"/>
      <c r="BA37" s="68"/>
      <c r="BB37" s="68"/>
      <c r="BC37" s="68"/>
      <c r="BD37" s="68"/>
      <c r="BE37" s="68"/>
      <c r="BF37" s="68"/>
      <c r="BG37" s="68"/>
      <c r="BH37" s="68"/>
      <c r="BK37" s="68"/>
      <c r="BS37" s="198"/>
      <c r="BT37" s="198"/>
      <c r="BU37" s="198"/>
      <c r="BV37" s="198"/>
      <c r="BW37" s="198"/>
      <c r="BX37" s="198"/>
    </row>
    <row r="38" spans="4:76" x14ac:dyDescent="0.3">
      <c r="G38" s="13">
        <v>2054</v>
      </c>
      <c r="H38" s="16">
        <f t="shared" si="0"/>
        <v>2070.5139707745211</v>
      </c>
      <c r="I38" s="290">
        <f>'[1]Carbon emission-Results'!Z38</f>
        <v>958.55579034271477</v>
      </c>
      <c r="J38" s="290">
        <f>'[1]Carbon emission-Results'!AA38</f>
        <v>200.28495003566238</v>
      </c>
      <c r="K38" s="201">
        <f>SUM('Transportation sector'!DW54:EA54)/1000</f>
        <v>4.8351536819335701</v>
      </c>
      <c r="L38" s="201">
        <f>SUM('Transportation sector'!EB54:EF54)/1000</f>
        <v>1.1580640441784456</v>
      </c>
      <c r="M38" s="201">
        <f>SUM('Transportation sector'!EG54:EK54)/1000</f>
        <v>4.003205382893368</v>
      </c>
      <c r="N38" s="201">
        <f>SUM('Transportation sector'!EL54:EP54)/1000</f>
        <v>0.84606528312309337</v>
      </c>
      <c r="O38" s="201">
        <f>SUM('Transportation sector'!EQ54:EU54)/1000</f>
        <v>2.7894830548160416</v>
      </c>
      <c r="P38" s="201">
        <f>SUM('Transportation sector'!EV54:EZ54)/1000</f>
        <v>0.10462769516448794</v>
      </c>
      <c r="Q38" s="202">
        <f>'Construction sector'!X53+'Construction sector'!AD53+'Construction sector'!AJ53</f>
        <v>12.833048484855013</v>
      </c>
      <c r="R38" s="202">
        <f>'Construction sector'!Y53+'Construction sector'!AE53+'Construction sector'!AK53</f>
        <v>3.7881128555102501</v>
      </c>
      <c r="S38" s="202">
        <f>'Construction sector'!Z53+'Construction sector'!AF53+'Construction sector'!AL53</f>
        <v>11.418051601940123</v>
      </c>
      <c r="T38" s="202">
        <f>'Construction sector'!AA53+'Construction sector'!AG53+'Construction sector'!AM53</f>
        <v>2.8718713350807761</v>
      </c>
      <c r="U38" s="202">
        <f>'Construction sector'!AB53+'Construction sector'!AH53+'Construction sector'!AN53</f>
        <v>7.6381348220226331</v>
      </c>
      <c r="V38" s="202">
        <f>'Construction sector'!AC53+'Construction sector'!AI53+'Construction sector'!AO53</f>
        <v>0.51295806331604132</v>
      </c>
      <c r="W38" s="218">
        <f>SUM('Material demand'!AG54:AK54)</f>
        <v>313.27144873628436</v>
      </c>
      <c r="X38" s="218">
        <f>SUM('Material demand'!AL54:AP54)</f>
        <v>67.851064475740884</v>
      </c>
      <c r="Y38" s="218">
        <f>SUM('Material demand'!AQ54:AU54)</f>
        <v>247.86093519800201</v>
      </c>
      <c r="Z38" s="218">
        <f>SUM('Material demand'!AV54:AZ54)</f>
        <v>48.340206205263875</v>
      </c>
      <c r="AA38" s="218">
        <f>SUM('Material demand'!BA54:BE54)</f>
        <v>177.53148566323301</v>
      </c>
      <c r="AB38" s="218">
        <f>SUM('Material demand'!BF54:BJ54)</f>
        <v>4.0193138127855113</v>
      </c>
      <c r="AD38" s="216">
        <f>(('Building area summary'!B53+'Building area summary'!D53+'Building area summary'!F53)*Price!H$11+('Building area summary'!H53+'Building area summary'!J53+'Building area summary'!L53+'Building area summary'!N53+'Building area summary'!P53+'Building area summary'!R53)*Price!H$15+('Building area summary'!Z53+'Building area summary'!AB53+'Building area summary'!AD53)*Price!H$19+('Building area summary'!H53+'Building area summary'!J53+'Building area summary'!L53+'Building area summary'!N53+'Building area summary'!P53+'Building area summary'!R53)*Price!$H$15)/100000000</f>
        <v>1.8410847701896744</v>
      </c>
      <c r="AE38" s="216">
        <f>(SUM('Transportation sector'!FC38:FG38)+SUM('Transportation sector'!FN38:FR38))/1000</f>
        <v>9.3323721239434609E-2</v>
      </c>
      <c r="AF38" s="216">
        <f>('Material demand'!GH39+'SDF-UR-North'!EN63+'SDF-UR-North'!EO63+'SDF-UR-Trans'!EN63+'SDF-UR-Trans'!EO63+'SDF-UR-South'!EN63+'SDF-UR-South'!EO63)/1000</f>
        <v>2.2072067541275406</v>
      </c>
      <c r="AG38" s="216">
        <f>('[1]Energy-Results'!AZ38+'[1]Energy-Results'!BD38)/1000</f>
        <v>2.2080770515642931</v>
      </c>
      <c r="AH38" s="216">
        <f>('[1]Energy-Results'!BB38)/1000</f>
        <v>1.6789273025936648</v>
      </c>
      <c r="AI38" s="216">
        <f t="shared" si="1"/>
        <v>8.0286195997146077</v>
      </c>
      <c r="AJ38" s="216">
        <f>(('Building area summary'!C53+'Building area summary'!E53+'Building area summary'!G53)*Price!I$11+('Building area summary'!I53+'Building area summary'!K53+'Building area summary'!M53+'Building area summary'!O53+'Building area summary'!Q53+'Building area summary'!S53)*Price!I$15+('Building area summary'!AA53+'Building area summary'!AC53+'Building area summary'!AE53)*Price!I$19+('Building area summary'!I53+'Building area summary'!K53+'Building area summary'!M53+'Building area summary'!O53+'Building area summary'!Q53+'Building area summary'!S53)*Price!$I$15)/100000000</f>
        <v>0.23162222286872633</v>
      </c>
      <c r="AK38" s="216">
        <f>(SUM('Transportation sector'!FS38:FW38)+SUM('Transportation sector'!FH38:FL38))/1000</f>
        <v>1.6490929758997339E-2</v>
      </c>
      <c r="AL38" s="216">
        <f>('Material demand'!GI39+'SDF-RR-North'!EN63+'SDF-RR-Trans'!EN63+'SDF-RR-South'!EN63+'SDF-RR-North'!EO63+'SDF-RR-Trans'!EO63+'SDF-RR-South'!EO63)/1000</f>
        <v>0.40170891710986806</v>
      </c>
      <c r="AM38" s="216">
        <f>('[1]Energy-Results'!BA38+'[1]Energy-Results'!BE38)/1000</f>
        <v>0.46773130273131958</v>
      </c>
      <c r="AN38" s="216">
        <f>('[1]Energy-Results'!BC38)/1000</f>
        <v>0.21798279962312894</v>
      </c>
      <c r="AO38" s="216">
        <f t="shared" si="2"/>
        <v>1.3355361720920402</v>
      </c>
      <c r="AP38" s="216">
        <f t="shared" si="3"/>
        <v>9.3641557718066473</v>
      </c>
      <c r="AR38" s="68"/>
      <c r="AS38" s="68"/>
      <c r="AT38" s="68"/>
      <c r="AU38" s="68"/>
      <c r="AV38" s="68"/>
      <c r="AW38" s="68"/>
      <c r="AX38" s="488"/>
      <c r="AY38" s="488"/>
      <c r="BA38" s="68"/>
      <c r="BB38" s="68"/>
      <c r="BC38" s="68"/>
      <c r="BD38" s="68"/>
      <c r="BE38" s="68"/>
      <c r="BF38" s="68"/>
      <c r="BG38" s="68"/>
      <c r="BH38" s="68"/>
      <c r="BK38" s="68"/>
      <c r="BS38" s="198"/>
      <c r="BT38" s="198"/>
      <c r="BU38" s="198"/>
      <c r="BV38" s="198"/>
      <c r="BW38" s="198"/>
      <c r="BX38" s="198"/>
    </row>
    <row r="39" spans="4:76" x14ac:dyDescent="0.3">
      <c r="G39" s="13">
        <v>2055</v>
      </c>
      <c r="H39" s="16">
        <f t="shared" si="0"/>
        <v>2022.2649393395247</v>
      </c>
      <c r="I39" s="290">
        <f>'[1]Carbon emission-Results'!Z39</f>
        <v>939.42459213432198</v>
      </c>
      <c r="J39" s="290">
        <f>'[1]Carbon emission-Results'!AA39</f>
        <v>196.66668467379222</v>
      </c>
      <c r="K39" s="201">
        <f>SUM('Transportation sector'!DW55:EA55)/1000</f>
        <v>4.7034012018107267</v>
      </c>
      <c r="L39" s="201">
        <f>SUM('Transportation sector'!EB55:EF55)/1000</f>
        <v>1.128875698552358</v>
      </c>
      <c r="M39" s="201">
        <f>SUM('Transportation sector'!EG55:EK55)/1000</f>
        <v>3.8507174743410797</v>
      </c>
      <c r="N39" s="201">
        <f>SUM('Transportation sector'!EL55:EP55)/1000</f>
        <v>0.82517177952703291</v>
      </c>
      <c r="O39" s="201">
        <f>SUM('Transportation sector'!EQ55:EU55)/1000</f>
        <v>2.6985387675923191</v>
      </c>
      <c r="P39" s="201">
        <f>SUM('Transportation sector'!EV55:EZ55)/1000</f>
        <v>0.10516282840693467</v>
      </c>
      <c r="Q39" s="202">
        <f>'Construction sector'!X54+'Construction sector'!AD54+'Construction sector'!AJ54</f>
        <v>12.378040683848187</v>
      </c>
      <c r="R39" s="202">
        <f>'Construction sector'!Y54+'Construction sector'!AE54+'Construction sector'!AK54</f>
        <v>3.632798164395008</v>
      </c>
      <c r="S39" s="202">
        <f>'Construction sector'!Z54+'Construction sector'!AF54+'Construction sector'!AL54</f>
        <v>10.928890274831392</v>
      </c>
      <c r="T39" s="202">
        <f>'Construction sector'!AA54+'Construction sector'!AG54+'Construction sector'!AM54</f>
        <v>2.7409971546540177</v>
      </c>
      <c r="U39" s="202">
        <f>'Construction sector'!AB54+'Construction sector'!AH54+'Construction sector'!AN54</f>
        <v>7.3271686872071848</v>
      </c>
      <c r="V39" s="202">
        <f>'Construction sector'!AC54+'Construction sector'!AI54+'Construction sector'!AO54</f>
        <v>0.48138527032586831</v>
      </c>
      <c r="W39" s="218">
        <f>SUM('Material demand'!AG55:AK55)</f>
        <v>305.99613209818801</v>
      </c>
      <c r="X39" s="218">
        <f>SUM('Material demand'!AL55:AP55)</f>
        <v>66.505724012559043</v>
      </c>
      <c r="Y39" s="218">
        <f>SUM('Material demand'!AQ55:AU55)</f>
        <v>238.54859435595233</v>
      </c>
      <c r="Z39" s="218">
        <f>SUM('Material demand'!AV55:AZ55)</f>
        <v>47.570852561735002</v>
      </c>
      <c r="AA39" s="218">
        <f>SUM('Material demand'!BA55:BE55)</f>
        <v>172.37497374778928</v>
      </c>
      <c r="AB39" s="218">
        <f>SUM('Material demand'!BF55:BJ55)</f>
        <v>4.3762377696952788</v>
      </c>
      <c r="AD39" s="216">
        <f>(('Building area summary'!B54+'Building area summary'!D54+'Building area summary'!F54)*Price!H$11+('Building area summary'!H54+'Building area summary'!J54+'Building area summary'!L54+'Building area summary'!N54+'Building area summary'!P54+'Building area summary'!R54)*Price!H$15+('Building area summary'!Z54+'Building area summary'!AB54+'Building area summary'!AD54)*Price!H$19+('Building area summary'!H54+'Building area summary'!J54+'Building area summary'!L54+'Building area summary'!N54+'Building area summary'!P54+'Building area summary'!R54)*Price!$H$15)/100000000</f>
        <v>1.8224182550390446</v>
      </c>
      <c r="AE39" s="216">
        <f>(SUM('Transportation sector'!FC39:FG39)+SUM('Transportation sector'!FN39:FR39))/1000</f>
        <v>9.2320013775203408E-2</v>
      </c>
      <c r="AF39" s="216">
        <f>('Material demand'!GH40+'SDF-UR-North'!EN64+'SDF-UR-North'!EO64+'SDF-UR-Trans'!EN64+'SDF-UR-Trans'!EO64+'SDF-UR-South'!EN64+'SDF-UR-South'!EO64)/1000</f>
        <v>2.1832060268525173</v>
      </c>
      <c r="AG39" s="216">
        <f>('[1]Energy-Results'!AZ39+'[1]Energy-Results'!BD39)/1000</f>
        <v>2.2290364539535648</v>
      </c>
      <c r="AH39" s="216">
        <f>('[1]Energy-Results'!BB39)/1000</f>
        <v>1.6892926465909228</v>
      </c>
      <c r="AI39" s="216">
        <f t="shared" si="1"/>
        <v>8.016273396211254</v>
      </c>
      <c r="AJ39" s="216">
        <f>(('Building area summary'!C54+'Building area summary'!E54+'Building area summary'!G54)*Price!I$11+('Building area summary'!I54+'Building area summary'!K54+'Building area summary'!M54+'Building area summary'!O54+'Building area summary'!Q54+'Building area summary'!S54)*Price!I$15+('Building area summary'!AA54+'Building area summary'!AC54+'Building area summary'!AE54)*Price!I$19+('Building area summary'!I54+'Building area summary'!K54+'Building area summary'!M54+'Building area summary'!O54+'Building area summary'!Q54+'Building area summary'!S54)*Price!$I$15)/100000000</f>
        <v>0.23029983450159597</v>
      </c>
      <c r="AK39" s="216">
        <f>(SUM('Transportation sector'!FS39:FW39)+SUM('Transportation sector'!FH39:FL39))/1000</f>
        <v>1.6488540028095074E-2</v>
      </c>
      <c r="AL39" s="216">
        <f>('Material demand'!GI40+'SDF-RR-North'!EN64+'SDF-RR-Trans'!EN64+'SDF-RR-South'!EN64+'SDF-RR-North'!EO64+'SDF-RR-Trans'!EO64+'SDF-RR-South'!EO64)/1000</f>
        <v>0.40133430853747615</v>
      </c>
      <c r="AM39" s="216">
        <f>('[1]Energy-Results'!BA39+'[1]Energy-Results'!BE39)/1000</f>
        <v>0.47215755020712652</v>
      </c>
      <c r="AN39" s="216">
        <f>('[1]Energy-Results'!BC39)/1000</f>
        <v>0.21412325246219605</v>
      </c>
      <c r="AO39" s="216">
        <f t="shared" si="2"/>
        <v>1.3344034857364897</v>
      </c>
      <c r="AP39" s="216">
        <f t="shared" si="3"/>
        <v>9.3506768819477433</v>
      </c>
      <c r="AR39" s="68"/>
      <c r="AS39" s="68"/>
      <c r="AT39" s="68"/>
      <c r="AU39" s="68"/>
      <c r="AV39" s="68"/>
      <c r="AW39" s="68"/>
      <c r="AX39" s="488"/>
      <c r="AY39" s="488"/>
      <c r="BA39" s="68"/>
      <c r="BB39" s="68"/>
      <c r="BC39" s="68"/>
      <c r="BD39" s="68"/>
      <c r="BE39" s="68"/>
      <c r="BF39" s="68"/>
      <c r="BG39" s="68"/>
      <c r="BH39" s="68"/>
      <c r="BK39" s="68"/>
      <c r="BS39" s="198"/>
      <c r="BT39" s="198"/>
      <c r="BU39" s="198"/>
      <c r="BV39" s="198"/>
      <c r="BW39" s="198"/>
      <c r="BX39" s="198"/>
    </row>
    <row r="40" spans="4:76" x14ac:dyDescent="0.3">
      <c r="G40" s="13">
        <v>2056</v>
      </c>
      <c r="H40" s="16">
        <f t="shared" si="0"/>
        <v>1972.2882167718465</v>
      </c>
      <c r="I40" s="290">
        <f>'[1]Carbon emission-Results'!Z40</f>
        <v>919.8613645164429</v>
      </c>
      <c r="J40" s="290">
        <f>'[1]Carbon emission-Results'!AA40</f>
        <v>193.32018266460472</v>
      </c>
      <c r="K40" s="201">
        <f>SUM('Transportation sector'!DW56:EA56)/1000</f>
        <v>4.5593709319920741</v>
      </c>
      <c r="L40" s="201">
        <f>SUM('Transportation sector'!EB56:EF56)/1000</f>
        <v>1.0999093074565827</v>
      </c>
      <c r="M40" s="201">
        <f>SUM('Transportation sector'!EG56:EK56)/1000</f>
        <v>3.691792256002123</v>
      </c>
      <c r="N40" s="201">
        <f>SUM('Transportation sector'!EL56:EP56)/1000</f>
        <v>0.80544158751543127</v>
      </c>
      <c r="O40" s="201">
        <f>SUM('Transportation sector'!EQ56:EU56)/1000</f>
        <v>2.6007800437976929</v>
      </c>
      <c r="P40" s="201">
        <f>SUM('Transportation sector'!EV56:EZ56)/1000</f>
        <v>0.10708459576582748</v>
      </c>
      <c r="Q40" s="202">
        <f>'Construction sector'!X55+'Construction sector'!AD55+'Construction sector'!AJ55</f>
        <v>11.910258019632925</v>
      </c>
      <c r="R40" s="202">
        <f>'Construction sector'!Y55+'Construction sector'!AE55+'Construction sector'!AK55</f>
        <v>3.4835870432574203</v>
      </c>
      <c r="S40" s="202">
        <f>'Construction sector'!Z55+'Construction sector'!AF55+'Construction sector'!AL55</f>
        <v>10.437076347201781</v>
      </c>
      <c r="T40" s="202">
        <f>'Construction sector'!AA55+'Construction sector'!AG55+'Construction sector'!AM55</f>
        <v>2.6188221514918739</v>
      </c>
      <c r="U40" s="202">
        <f>'Construction sector'!AB55+'Construction sector'!AH55+'Construction sector'!AN55</f>
        <v>7.0101052172655107</v>
      </c>
      <c r="V40" s="202">
        <f>'Construction sector'!AC55+'Construction sector'!AI55+'Construction sector'!AO55</f>
        <v>0.4548063953475095</v>
      </c>
      <c r="W40" s="218">
        <f>SUM('Material demand'!AG56:AK56)</f>
        <v>297.8916566361911</v>
      </c>
      <c r="X40" s="218">
        <f>SUM('Material demand'!AL56:AP56)</f>
        <v>65.190437397507154</v>
      </c>
      <c r="Y40" s="218">
        <f>SUM('Material demand'!AQ56:AU56)</f>
        <v>228.78214787631896</v>
      </c>
      <c r="Z40" s="218">
        <f>SUM('Material demand'!AV56:AZ56)</f>
        <v>46.882656029944059</v>
      </c>
      <c r="AA40" s="218">
        <f>SUM('Material demand'!BA56:BE56)</f>
        <v>166.74440356840938</v>
      </c>
      <c r="AB40" s="218">
        <f>SUM('Material demand'!BF56:BJ56)</f>
        <v>4.8363341857016504</v>
      </c>
      <c r="AD40" s="216">
        <f>(('Building area summary'!B55+'Building area summary'!D55+'Building area summary'!F55)*Price!H$11+('Building area summary'!H55+'Building area summary'!J55+'Building area summary'!L55+'Building area summary'!N55+'Building area summary'!P55+'Building area summary'!R55)*Price!H$15+('Building area summary'!Z55+'Building area summary'!AB55+'Building area summary'!AD55)*Price!H$19+('Building area summary'!H55+'Building area summary'!J55+'Building area summary'!L55+'Building area summary'!N55+'Building area summary'!P55+'Building area summary'!R55)*Price!$H$15)/100000000</f>
        <v>1.8007223380527404</v>
      </c>
      <c r="AE40" s="216">
        <f>(SUM('Transportation sector'!FC40:FG40)+SUM('Transportation sector'!FN40:FR40))/1000</f>
        <v>9.1116915458583289E-2</v>
      </c>
      <c r="AF40" s="216">
        <f>('Material demand'!GH41+'SDF-UR-North'!EN65+'SDF-UR-North'!EO65+'SDF-UR-Trans'!EN65+'SDF-UR-Trans'!EO65+'SDF-UR-South'!EN65+'SDF-UR-South'!EO65)/1000</f>
        <v>2.1545140294259149</v>
      </c>
      <c r="AG40" s="216">
        <f>('[1]Energy-Results'!AZ40+'[1]Energy-Results'!BD40)/1000</f>
        <v>2.2485783154731709</v>
      </c>
      <c r="AH40" s="216">
        <f>('[1]Energy-Results'!BB40)/1000</f>
        <v>1.6993739127727441</v>
      </c>
      <c r="AI40" s="216">
        <f t="shared" si="1"/>
        <v>7.9943055111831534</v>
      </c>
      <c r="AJ40" s="216">
        <f>(('Building area summary'!C55+'Building area summary'!E55+'Building area summary'!G55)*Price!I$11+('Building area summary'!I55+'Building area summary'!K55+'Building area summary'!M55+'Building area summary'!O55+'Building area summary'!Q55+'Building area summary'!S55)*Price!I$15+('Building area summary'!AA55+'Building area summary'!AC55+'Building area summary'!AE55)*Price!I$19+('Building area summary'!I55+'Building area summary'!K55+'Building area summary'!M55+'Building area summary'!O55+'Building area summary'!Q55+'Building area summary'!S55)*Price!$I$15)/100000000</f>
        <v>0.22949806184181412</v>
      </c>
      <c r="AK40" s="216">
        <f>(SUM('Transportation sector'!FS40:FW40)+SUM('Transportation sector'!FH40:FL40))/1000</f>
        <v>1.6520050379239364E-2</v>
      </c>
      <c r="AL40" s="216">
        <f>('Material demand'!GI41+'SDF-RR-North'!EN65+'SDF-RR-Trans'!EN65+'SDF-RR-South'!EN65+'SDF-RR-North'!EO65+'SDF-RR-Trans'!EO65+'SDF-RR-South'!EO65)/1000</f>
        <v>0.40173768096468032</v>
      </c>
      <c r="AM40" s="216">
        <f>('[1]Energy-Results'!BA40+'[1]Energy-Results'!BE40)/1000</f>
        <v>0.47661047630727971</v>
      </c>
      <c r="AN40" s="216">
        <f>('[1]Energy-Results'!BC40)/1000</f>
        <v>0.21053347248420753</v>
      </c>
      <c r="AO40" s="216">
        <f t="shared" si="2"/>
        <v>1.3348997419772211</v>
      </c>
      <c r="AP40" s="216">
        <f t="shared" si="3"/>
        <v>9.3292052531603744</v>
      </c>
      <c r="AR40" s="68"/>
      <c r="AS40" s="68"/>
      <c r="AT40" s="68"/>
      <c r="AU40" s="68"/>
      <c r="AV40" s="68"/>
      <c r="AW40" s="68"/>
      <c r="AX40" s="488"/>
      <c r="AY40" s="488"/>
      <c r="BA40" s="68"/>
      <c r="BB40" s="68"/>
      <c r="BC40" s="68"/>
      <c r="BD40" s="68"/>
      <c r="BE40" s="68"/>
      <c r="BF40" s="68"/>
      <c r="BG40" s="68"/>
      <c r="BH40" s="68"/>
      <c r="BK40" s="68"/>
      <c r="BS40" s="198"/>
      <c r="BT40" s="198"/>
      <c r="BU40" s="198"/>
      <c r="BV40" s="198"/>
      <c r="BW40" s="198"/>
      <c r="BX40" s="198"/>
    </row>
    <row r="41" spans="4:76" x14ac:dyDescent="0.3">
      <c r="G41" s="13">
        <v>2057</v>
      </c>
      <c r="H41" s="16">
        <f t="shared" si="0"/>
        <v>1919.1886921360147</v>
      </c>
      <c r="I41" s="290">
        <f>'[1]Carbon emission-Results'!Z41</f>
        <v>899.47169930875828</v>
      </c>
      <c r="J41" s="290">
        <f>'[1]Carbon emission-Results'!AA41</f>
        <v>190.15947612044553</v>
      </c>
      <c r="K41" s="201">
        <f>SUM('Transportation sector'!DW57:EA57)/1000</f>
        <v>4.3985287934450055</v>
      </c>
      <c r="L41" s="201">
        <f>SUM('Transportation sector'!EB57:EF57)/1000</f>
        <v>1.0703178989987292</v>
      </c>
      <c r="M41" s="201">
        <f>SUM('Transportation sector'!EG57:EK57)/1000</f>
        <v>3.5248704868879379</v>
      </c>
      <c r="N41" s="201">
        <f>SUM('Transportation sector'!EL57:EP57)/1000</f>
        <v>0.78596214336396819</v>
      </c>
      <c r="O41" s="201">
        <f>SUM('Transportation sector'!EQ57:EU57)/1000</f>
        <v>2.4941674929956581</v>
      </c>
      <c r="P41" s="201">
        <f>SUM('Transportation sector'!EV57:EZ57)/1000</f>
        <v>0.11028883127940793</v>
      </c>
      <c r="Q41" s="202">
        <f>'Construction sector'!X56+'Construction sector'!AD56+'Construction sector'!AJ56</f>
        <v>11.421798825576801</v>
      </c>
      <c r="R41" s="202">
        <f>'Construction sector'!Y56+'Construction sector'!AE56+'Construction sector'!AK56</f>
        <v>3.3382962476597635</v>
      </c>
      <c r="S41" s="202">
        <f>'Construction sector'!Z56+'Construction sector'!AF56+'Construction sector'!AL56</f>
        <v>9.9400620654206886</v>
      </c>
      <c r="T41" s="202">
        <f>'Construction sector'!AA56+'Construction sector'!AG56+'Construction sector'!AM56</f>
        <v>2.5029817944962947</v>
      </c>
      <c r="U41" s="202">
        <f>'Construction sector'!AB56+'Construction sector'!AH56+'Construction sector'!AN56</f>
        <v>6.68387530159786</v>
      </c>
      <c r="V41" s="202">
        <f>'Construction sector'!AC56+'Construction sector'!AI56+'Construction sector'!AO56</f>
        <v>0.43270262867618436</v>
      </c>
      <c r="W41" s="218">
        <f>SUM('Material demand'!AG57:AK57)</f>
        <v>288.55821187532086</v>
      </c>
      <c r="X41" s="218">
        <f>SUM('Material demand'!AL57:AP57)</f>
        <v>63.84308769960608</v>
      </c>
      <c r="Y41" s="218">
        <f>SUM('Material demand'!AQ57:AU57)</f>
        <v>218.39907597520002</v>
      </c>
      <c r="Z41" s="218">
        <f>SUM('Material demand'!AV57:AZ57)</f>
        <v>46.210371742566288</v>
      </c>
      <c r="AA41" s="218">
        <f>SUM('Material demand'!BA57:BE57)</f>
        <v>160.44510891090459</v>
      </c>
      <c r="AB41" s="218">
        <f>SUM('Material demand'!BF57:BJ57)</f>
        <v>5.3978079928142337</v>
      </c>
      <c r="AD41" s="216">
        <f>(('Building area summary'!B56+'Building area summary'!D56+'Building area summary'!F56)*Price!H$11+('Building area summary'!H56+'Building area summary'!J56+'Building area summary'!L56+'Building area summary'!N56+'Building area summary'!P56+'Building area summary'!R56)*Price!H$15+('Building area summary'!Z56+'Building area summary'!AB56+'Building area summary'!AD56)*Price!H$19+('Building area summary'!H56+'Building area summary'!J56+'Building area summary'!L56+'Building area summary'!N56+'Building area summary'!P56+'Building area summary'!R56)*Price!$H$15)/100000000</f>
        <v>1.7744575257664004</v>
      </c>
      <c r="AE41" s="216">
        <f>(SUM('Transportation sector'!FC41:FG41)+SUM('Transportation sector'!FN41:FR41))/1000</f>
        <v>8.9623035721786759E-2</v>
      </c>
      <c r="AF41" s="216">
        <f>('Material demand'!GH42+'SDF-UR-North'!EN66+'SDF-UR-North'!EO66+'SDF-UR-Trans'!EN66+'SDF-UR-Trans'!EO66+'SDF-UR-South'!EN66+'SDF-UR-South'!EO66)/1000</f>
        <v>2.1189621067796827</v>
      </c>
      <c r="AG41" s="216">
        <f>('[1]Energy-Results'!AZ41+'[1]Energy-Results'!BD41)/1000</f>
        <v>2.2660719920309482</v>
      </c>
      <c r="AH41" s="216">
        <f>('[1]Energy-Results'!BB41)/1000</f>
        <v>1.7080653369408267</v>
      </c>
      <c r="AI41" s="216">
        <f t="shared" si="1"/>
        <v>7.9571799972396446</v>
      </c>
      <c r="AJ41" s="216">
        <f>(('Building area summary'!C56+'Building area summary'!E56+'Building area summary'!G56)*Price!I$11+('Building area summary'!I56+'Building area summary'!K56+'Building area summary'!M56+'Building area summary'!O56+'Building area summary'!Q56+'Building area summary'!S56)*Price!I$15+('Building area summary'!AA56+'Building area summary'!AC56+'Building area summary'!AE56)*Price!I$19+('Building area summary'!I56+'Building area summary'!K56+'Building area summary'!M56+'Building area summary'!O56+'Building area summary'!Q56+'Building area summary'!S56)*Price!$I$15)/100000000</f>
        <v>0.22904983815732755</v>
      </c>
      <c r="AK41" s="216">
        <f>(SUM('Transportation sector'!FS41:FW41)+SUM('Transportation sector'!FH41:FL41))/1000</f>
        <v>1.6571570026321709E-2</v>
      </c>
      <c r="AL41" s="216">
        <f>('Material demand'!GI42+'SDF-RR-North'!EN66+'SDF-RR-Trans'!EN66+'SDF-RR-South'!EN66+'SDF-RR-North'!EO66+'SDF-RR-Trans'!EO66+'SDF-RR-South'!EO66)/1000</f>
        <v>0.40257888955634247</v>
      </c>
      <c r="AM41" s="216">
        <f>('[1]Energy-Results'!BA41+'[1]Energy-Results'!BE41)/1000</f>
        <v>0.4810494623187202</v>
      </c>
      <c r="AN41" s="216">
        <f>('[1]Energy-Results'!BC41)/1000</f>
        <v>0.20701522903289404</v>
      </c>
      <c r="AO41" s="216">
        <f t="shared" si="2"/>
        <v>1.3362649890916058</v>
      </c>
      <c r="AP41" s="216">
        <f t="shared" si="3"/>
        <v>9.2934449863312505</v>
      </c>
      <c r="AR41" s="68"/>
      <c r="AS41" s="68"/>
      <c r="AT41" s="68"/>
      <c r="AU41" s="68"/>
      <c r="AV41" s="68"/>
      <c r="AW41" s="68"/>
      <c r="AX41" s="488"/>
      <c r="AY41" s="488"/>
      <c r="BA41" s="68"/>
      <c r="BB41" s="68"/>
      <c r="BC41" s="68"/>
      <c r="BD41" s="68"/>
      <c r="BE41" s="68"/>
      <c r="BF41" s="68"/>
      <c r="BG41" s="68"/>
      <c r="BH41" s="68"/>
      <c r="BK41" s="68"/>
      <c r="BS41" s="198"/>
      <c r="BT41" s="198"/>
      <c r="BU41" s="198"/>
      <c r="BV41" s="198"/>
      <c r="BW41" s="198"/>
      <c r="BX41" s="198"/>
    </row>
    <row r="42" spans="4:76" x14ac:dyDescent="0.3">
      <c r="G42" s="13">
        <v>2058</v>
      </c>
      <c r="H42" s="16">
        <f t="shared" si="0"/>
        <v>1861.6129828845812</v>
      </c>
      <c r="I42" s="290">
        <f>'[1]Carbon emission-Results'!Z42</f>
        <v>878.51960555226833</v>
      </c>
      <c r="J42" s="290">
        <f>'[1]Carbon emission-Results'!AA42</f>
        <v>187.2367855442111</v>
      </c>
      <c r="K42" s="201">
        <f>SUM('Transportation sector'!DW58:EA58)/1000</f>
        <v>4.212086161875332</v>
      </c>
      <c r="L42" s="201">
        <f>SUM('Transportation sector'!EB58:EF58)/1000</f>
        <v>1.0386757763985712</v>
      </c>
      <c r="M42" s="201">
        <f>SUM('Transportation sector'!EG58:EK58)/1000</f>
        <v>3.3466057220865384</v>
      </c>
      <c r="N42" s="201">
        <f>SUM('Transportation sector'!EL58:EP58)/1000</f>
        <v>0.76627602159963226</v>
      </c>
      <c r="O42" s="201">
        <f>SUM('Transportation sector'!EQ58:EU58)/1000</f>
        <v>2.3744127227387919</v>
      </c>
      <c r="P42" s="201">
        <f>SUM('Transportation sector'!EV58:EZ58)/1000</f>
        <v>0.11469246173116848</v>
      </c>
      <c r="Q42" s="202">
        <f>'Construction sector'!X57+'Construction sector'!AD57+'Construction sector'!AJ57</f>
        <v>10.897830946571137</v>
      </c>
      <c r="R42" s="202">
        <f>'Construction sector'!Y57+'Construction sector'!AE57+'Construction sector'!AK57</f>
        <v>3.1937858643717663</v>
      </c>
      <c r="S42" s="202">
        <f>'Construction sector'!Z57+'Construction sector'!AF57+'Construction sector'!AL57</f>
        <v>9.432173231908779</v>
      </c>
      <c r="T42" s="202">
        <f>'Construction sector'!AA57+'Construction sector'!AG57+'Construction sector'!AM57</f>
        <v>2.3919403941046937</v>
      </c>
      <c r="U42" s="202">
        <f>'Construction sector'!AB57+'Construction sector'!AH57+'Construction sector'!AN57</f>
        <v>6.3416208054078567</v>
      </c>
      <c r="V42" s="202">
        <f>'Construction sector'!AC57+'Construction sector'!AI57+'Construction sector'!AO57</f>
        <v>0.41458964054133668</v>
      </c>
      <c r="W42" s="218">
        <f>SUM('Material demand'!AG58:AK58)</f>
        <v>277.22410719424028</v>
      </c>
      <c r="X42" s="218">
        <f>SUM('Material demand'!AL58:AP58)</f>
        <v>62.352593757475113</v>
      </c>
      <c r="Y42" s="218">
        <f>SUM('Material demand'!AQ58:AU58)</f>
        <v>207.08239135122562</v>
      </c>
      <c r="Z42" s="218">
        <f>SUM('Material demand'!AV58:AZ58)</f>
        <v>45.523936134489254</v>
      </c>
      <c r="AA42" s="218">
        <f>SUM('Material demand'!BA58:BE58)</f>
        <v>153.08734603150469</v>
      </c>
      <c r="AB42" s="218">
        <f>SUM('Material demand'!BF58:BJ58)</f>
        <v>6.061527569831096</v>
      </c>
      <c r="AD42" s="216">
        <f>(('Building area summary'!B57+'Building area summary'!D57+'Building area summary'!F57)*Price!H$11+('Building area summary'!H57+'Building area summary'!J57+'Building area summary'!L57+'Building area summary'!N57+'Building area summary'!P57+'Building area summary'!R57)*Price!H$15+('Building area summary'!Z57+'Building area summary'!AB57+'Building area summary'!AD57)*Price!H$19+('Building area summary'!H57+'Building area summary'!J57+'Building area summary'!L57+'Building area summary'!N57+'Building area summary'!P57+'Building area summary'!R57)*Price!$H$15)/100000000</f>
        <v>1.7405811406694316</v>
      </c>
      <c r="AE42" s="216">
        <f>(SUM('Transportation sector'!FC42:FG42)+SUM('Transportation sector'!FN42:FR42))/1000</f>
        <v>8.7660079220039447E-2</v>
      </c>
      <c r="AF42" s="216">
        <f>('Material demand'!GH43+'SDF-UR-North'!EN67+'SDF-UR-North'!EO67+'SDF-UR-Trans'!EN67+'SDF-UR-Trans'!EO67+'SDF-UR-South'!EN67+'SDF-UR-South'!EO67)/1000</f>
        <v>2.0723238810988436</v>
      </c>
      <c r="AG42" s="216">
        <f>('[1]Energy-Results'!AZ42+'[1]Energy-Results'!BD42)/1000</f>
        <v>2.2813206135509447</v>
      </c>
      <c r="AH42" s="216">
        <f>('[1]Energy-Results'!BB42)/1000</f>
        <v>1.7162594981100472</v>
      </c>
      <c r="AI42" s="216">
        <f t="shared" si="1"/>
        <v>7.8981452126493066</v>
      </c>
      <c r="AJ42" s="216">
        <f>(('Building area summary'!C57+'Building area summary'!E57+'Building area summary'!G57)*Price!I$11+('Building area summary'!I57+'Building area summary'!K57+'Building area summary'!M57+'Building area summary'!O57+'Building area summary'!Q57+'Building area summary'!S57)*Price!I$15+('Building area summary'!AA57+'Building area summary'!AC57+'Building area summary'!AE57)*Price!I$19+('Building area summary'!I57+'Building area summary'!K57+'Building area summary'!M57+'Building area summary'!O57+'Building area summary'!Q57+'Building area summary'!S57)*Price!$I$15)/100000000</f>
        <v>0.22876255153333633</v>
      </c>
      <c r="AK42" s="216">
        <f>(SUM('Transportation sector'!FS42:FW42)+SUM('Transportation sector'!FH42:FL42))/1000</f>
        <v>1.662699358138827E-2</v>
      </c>
      <c r="AL42" s="216">
        <f>('Material demand'!GI43+'SDF-RR-North'!EN67+'SDF-RR-Trans'!EN67+'SDF-RR-South'!EN67+'SDF-RR-North'!EO67+'SDF-RR-Trans'!EO67+'SDF-RR-South'!EO67)/1000</f>
        <v>0.40345621478553756</v>
      </c>
      <c r="AM42" s="216">
        <f>('[1]Energy-Results'!BA42+'[1]Energy-Results'!BE42)/1000</f>
        <v>0.48545486925215758</v>
      </c>
      <c r="AN42" s="216">
        <f>('[1]Energy-Results'!BC42)/1000</f>
        <v>0.20379331103937526</v>
      </c>
      <c r="AO42" s="216">
        <f t="shared" si="2"/>
        <v>1.3380939401917951</v>
      </c>
      <c r="AP42" s="216">
        <f t="shared" si="3"/>
        <v>9.236239152841101</v>
      </c>
      <c r="AR42" s="68"/>
      <c r="AS42" s="68"/>
      <c r="AT42" s="68"/>
      <c r="AU42" s="68"/>
      <c r="AV42" s="68"/>
      <c r="AW42" s="68"/>
      <c r="AX42" s="488"/>
      <c r="AY42" s="488"/>
      <c r="BA42" s="68"/>
      <c r="BB42" s="68"/>
      <c r="BC42" s="68"/>
      <c r="BD42" s="68"/>
      <c r="BE42" s="68"/>
      <c r="BF42" s="68"/>
      <c r="BG42" s="68"/>
      <c r="BH42" s="68"/>
      <c r="BK42" s="68"/>
      <c r="BS42" s="198"/>
      <c r="BT42" s="198"/>
      <c r="BU42" s="198"/>
      <c r="BV42" s="198"/>
      <c r="BW42" s="198"/>
      <c r="BX42" s="198"/>
    </row>
    <row r="43" spans="4:76" x14ac:dyDescent="0.3">
      <c r="G43" s="13">
        <v>2059</v>
      </c>
      <c r="H43" s="16">
        <f t="shared" si="0"/>
        <v>1795.2744544814425</v>
      </c>
      <c r="I43" s="290">
        <f>'[1]Carbon emission-Results'!Z43</f>
        <v>856.71628869417259</v>
      </c>
      <c r="J43" s="290">
        <f>'[1]Carbon emission-Results'!AA43</f>
        <v>184.49875347286542</v>
      </c>
      <c r="K43" s="201">
        <f>SUM('Transportation sector'!DW59:EA59)/1000</f>
        <v>3.9788719043019256</v>
      </c>
      <c r="L43" s="201">
        <f>SUM('Transportation sector'!EB59:EF59)/1000</f>
        <v>1.0027756306826903</v>
      </c>
      <c r="M43" s="201">
        <f>SUM('Transportation sector'!EG59:EK59)/1000</f>
        <v>3.1491379140532376</v>
      </c>
      <c r="N43" s="201">
        <f>SUM('Transportation sector'!EL59:EP59)/1000</f>
        <v>0.74454393491943704</v>
      </c>
      <c r="O43" s="201">
        <f>SUM('Transportation sector'!EQ59:EU59)/1000</f>
        <v>2.2308658726564525</v>
      </c>
      <c r="P43" s="201">
        <f>SUM('Transportation sector'!EV59:EZ59)/1000</f>
        <v>0.12029526163672341</v>
      </c>
      <c r="Q43" s="202">
        <f>'Construction sector'!X58+'Construction sector'!AD58+'Construction sector'!AJ58</f>
        <v>10.303763012048968</v>
      </c>
      <c r="R43" s="202">
        <f>'Construction sector'!Y58+'Construction sector'!AE58+'Construction sector'!AK58</f>
        <v>3.045764378739412</v>
      </c>
      <c r="S43" s="202">
        <f>'Construction sector'!Z58+'Construction sector'!AF58+'Construction sector'!AL58</f>
        <v>8.9003936318500667</v>
      </c>
      <c r="T43" s="202">
        <f>'Construction sector'!AA58+'Construction sector'!AG58+'Construction sector'!AM58</f>
        <v>2.2818597892895602</v>
      </c>
      <c r="U43" s="202">
        <f>'Construction sector'!AB58+'Construction sector'!AH58+'Construction sector'!AN58</f>
        <v>5.9662140808329935</v>
      </c>
      <c r="V43" s="202">
        <f>'Construction sector'!AC58+'Construction sector'!AI58+'Construction sector'!AO58</f>
        <v>0.40012499156793879</v>
      </c>
      <c r="W43" s="218">
        <f>SUM('Material demand'!AG59:AK59)</f>
        <v>262.03661252839652</v>
      </c>
      <c r="X43" s="218">
        <f>SUM('Material demand'!AL59:AP59)</f>
        <v>60.53680576353068</v>
      </c>
      <c r="Y43" s="218">
        <f>SUM('Material demand'!AQ59:AU59)</f>
        <v>194.11965002170257</v>
      </c>
      <c r="Z43" s="218">
        <f>SUM('Material demand'!AV59:AZ59)</f>
        <v>44.678328807363343</v>
      </c>
      <c r="AA43" s="218">
        <f>SUM('Material demand'!BA59:BE59)</f>
        <v>143.72714396681135</v>
      </c>
      <c r="AB43" s="218">
        <f>SUM('Material demand'!BF59:BJ59)</f>
        <v>6.8362608240204237</v>
      </c>
      <c r="AD43" s="216">
        <f>(('Building area summary'!B58+'Building area summary'!D58+'Building area summary'!F58)*Price!H$11+('Building area summary'!H58+'Building area summary'!J58+'Building area summary'!L58+'Building area summary'!N58+'Building area summary'!P58+'Building area summary'!R58)*Price!H$15+('Building area summary'!Z58+'Building area summary'!AB58+'Building area summary'!AD58)*Price!H$19+('Building area summary'!H58+'Building area summary'!J58+'Building area summary'!L58+'Building area summary'!N58+'Building area summary'!P58+'Building area summary'!R58)*Price!$H$15)/100000000</f>
        <v>1.6918885062825881</v>
      </c>
      <c r="AE43" s="216">
        <f>(SUM('Transportation sector'!FC43:FG43)+SUM('Transportation sector'!FN43:FR43))/1000</f>
        <v>8.4807784711867382E-2</v>
      </c>
      <c r="AF43" s="216">
        <f>('Material demand'!GH44+'SDF-UR-North'!EN68+'SDF-UR-North'!EO68+'SDF-UR-Trans'!EN68+'SDF-UR-Trans'!EO68+'SDF-UR-South'!EN68+'SDF-UR-South'!EO68)/1000</f>
        <v>2.0046387964633188</v>
      </c>
      <c r="AG43" s="216">
        <f>('[1]Energy-Results'!AZ43+'[1]Energy-Results'!BD43)/1000</f>
        <v>2.293145819346416</v>
      </c>
      <c r="AH43" s="216">
        <f>('[1]Energy-Results'!BB43)/1000</f>
        <v>1.7233332098227876</v>
      </c>
      <c r="AI43" s="216">
        <f t="shared" si="1"/>
        <v>7.7978141166269781</v>
      </c>
      <c r="AJ43" s="216">
        <f>(('Building area summary'!C58+'Building area summary'!E58+'Building area summary'!G58)*Price!I$11+('Building area summary'!I58+'Building area summary'!K58+'Building area summary'!M58+'Building area summary'!O58+'Building area summary'!Q58+'Building area summary'!S58)*Price!I$15+('Building area summary'!AA58+'Building area summary'!AC58+'Building area summary'!AE58)*Price!I$19+('Building area summary'!I58+'Building area summary'!K58+'Building area summary'!M58+'Building area summary'!O58+'Building area summary'!Q58+'Building area summary'!S58)*Price!$I$15)/100000000</f>
        <v>0.22820259205623597</v>
      </c>
      <c r="AK43" s="216">
        <f>(SUM('Transportation sector'!FS43:FW43)+SUM('Transportation sector'!FH43:FL43))/1000</f>
        <v>1.6648813438970355E-2</v>
      </c>
      <c r="AL43" s="216">
        <f>('Material demand'!GI44+'SDF-RR-North'!EN68+'SDF-RR-Trans'!EN68+'SDF-RR-South'!EN68+'SDF-RR-North'!EO68+'SDF-RR-Trans'!EO68+'SDF-RR-South'!EO68)/1000</f>
        <v>0.40344800118423418</v>
      </c>
      <c r="AM43" s="216">
        <f>('[1]Energy-Results'!BA43+'[1]Energy-Results'!BE43)/1000</f>
        <v>0.48973480231960875</v>
      </c>
      <c r="AN43" s="216">
        <f>('[1]Energy-Results'!BC43)/1000</f>
        <v>0.20080242575208374</v>
      </c>
      <c r="AO43" s="216">
        <f t="shared" si="2"/>
        <v>1.3388366347511331</v>
      </c>
      <c r="AP43" s="216">
        <f t="shared" si="3"/>
        <v>9.1366507513781112</v>
      </c>
      <c r="AR43" s="68"/>
      <c r="AS43" s="68"/>
      <c r="AT43" s="68"/>
      <c r="AU43" s="68"/>
      <c r="AV43" s="68"/>
      <c r="AW43" s="68"/>
      <c r="AX43" s="488"/>
      <c r="AY43" s="488"/>
      <c r="BA43" s="68"/>
      <c r="BB43" s="68"/>
      <c r="BC43" s="68"/>
      <c r="BD43" s="68"/>
      <c r="BE43" s="68"/>
      <c r="BF43" s="68"/>
      <c r="BG43" s="68"/>
      <c r="BH43" s="68"/>
      <c r="BK43" s="68"/>
      <c r="BS43" s="198"/>
      <c r="BT43" s="198"/>
      <c r="BU43" s="198"/>
      <c r="BV43" s="198"/>
      <c r="BW43" s="198"/>
      <c r="BX43" s="198"/>
    </row>
    <row r="44" spans="4:76" x14ac:dyDescent="0.3">
      <c r="D44" s="15"/>
      <c r="G44" s="13">
        <v>2060</v>
      </c>
      <c r="H44" s="294">
        <f t="shared" si="0"/>
        <v>1700.5630397591899</v>
      </c>
      <c r="I44" s="290">
        <f>'[1]Carbon emission-Results'!Z44</f>
        <v>833.29958825385631</v>
      </c>
      <c r="J44" s="290">
        <f>'[1]Carbon emission-Results'!AA44</f>
        <v>181.85595834591686</v>
      </c>
      <c r="K44" s="201">
        <f>SUM('Transportation sector'!DW60:EA60)/1000</f>
        <v>3.5888755780793482</v>
      </c>
      <c r="L44" s="201">
        <f>SUM('Transportation sector'!EB60:EF60)/1000</f>
        <v>0.95303281018711328</v>
      </c>
      <c r="M44" s="201">
        <f>SUM('Transportation sector'!EG60:EK60)/1000</f>
        <v>2.9006624692945149</v>
      </c>
      <c r="N44" s="201">
        <f>SUM('Transportation sector'!EL60:EP60)/1000</f>
        <v>0.71430927338481276</v>
      </c>
      <c r="O44" s="201">
        <f>SUM('Transportation sector'!EQ60:EU60)/1000</f>
        <v>2.010078000667574</v>
      </c>
      <c r="P44" s="201">
        <f>SUM('Transportation sector'!EV60:EZ60)/1000</f>
        <v>0.12752010220714324</v>
      </c>
      <c r="Q44" s="295">
        <f>'Construction sector'!X59+'Construction sector'!AD59+'Construction sector'!AJ59</f>
        <v>9.4619625469995139</v>
      </c>
      <c r="R44" s="295">
        <f>'Construction sector'!Y59+'Construction sector'!AE59+'Construction sector'!AK59</f>
        <v>2.8781409208510276</v>
      </c>
      <c r="S44" s="295">
        <f>'Construction sector'!Z59+'Construction sector'!AF59+'Construction sector'!AL59</f>
        <v>8.2933045166485968</v>
      </c>
      <c r="T44" s="295">
        <f>'Construction sector'!AA59+'Construction sector'!AG59+'Construction sector'!AM59</f>
        <v>2.1615616374517206</v>
      </c>
      <c r="U44" s="295">
        <f>'Construction sector'!AB59+'Construction sector'!AH59+'Construction sector'!AN59</f>
        <v>5.4715829470102451</v>
      </c>
      <c r="V44" s="295">
        <f>'Construction sector'!AC59+'Construction sector'!AI59+'Construction sector'!AO59</f>
        <v>0.38965812339140071</v>
      </c>
      <c r="W44" s="296">
        <f>SUM('Material demand'!AG60:AK60)</f>
        <v>233.51294849680352</v>
      </c>
      <c r="X44" s="296">
        <f>SUM('Material demand'!AL60:AP60)</f>
        <v>57.578968200434183</v>
      </c>
      <c r="Y44" s="296">
        <f>SUM('Material demand'!AQ60:AU60)</f>
        <v>176.72537417403115</v>
      </c>
      <c r="Z44" s="296">
        <f>SUM('Material demand'!AV60:AZ60)</f>
        <v>43.130173591469728</v>
      </c>
      <c r="AA44" s="296">
        <f>SUM('Material demand'!BA60:BE60)</f>
        <v>127.74136042771984</v>
      </c>
      <c r="AB44" s="296">
        <f>SUM('Material demand'!BF60:BJ60)</f>
        <v>7.7679793427849955</v>
      </c>
      <c r="AD44" s="216">
        <f>(('Building area summary'!B59+'Building area summary'!D59+'Building area summary'!F59)*Price!H$11+('Building area summary'!H59+'Building area summary'!J59+'Building area summary'!L59+'Building area summary'!N59+'Building area summary'!P59+'Building area summary'!R59)*Price!H$15+('Building area summary'!Z59+'Building area summary'!AB59+'Building area summary'!AD59)*Price!H$19+('Building area summary'!H59+'Building area summary'!J59+'Building area summary'!L59+'Building area summary'!N59+'Building area summary'!P59+'Building area summary'!R59)*Price!$H$15)/100000000</f>
        <v>1.594156034732011</v>
      </c>
      <c r="AE44" s="216">
        <f>(SUM('Transportation sector'!FC44:FG44)+SUM('Transportation sector'!FN44:FR44))/1000</f>
        <v>7.9074105872125336E-2</v>
      </c>
      <c r="AF44" s="216">
        <f>('Material demand'!GH45+'SDF-UR-North'!EN69+'SDF-UR-North'!EO69+'SDF-UR-Trans'!EN69+'SDF-UR-Trans'!EO69+'SDF-UR-South'!EN69+'SDF-UR-South'!EO69)/1000</f>
        <v>1.868605312976777</v>
      </c>
      <c r="AG44" s="216">
        <f>('[1]Energy-Results'!AZ44+'[1]Energy-Results'!BD44)/1000</f>
        <v>2.295945844541968</v>
      </c>
      <c r="AH44" s="216">
        <f>('[1]Energy-Results'!BB44)/1000</f>
        <v>1.7278029509828214</v>
      </c>
      <c r="AI44" s="216">
        <f t="shared" si="1"/>
        <v>7.5655842491057026</v>
      </c>
      <c r="AJ44" s="216">
        <f>(('Building area summary'!C59+'Building area summary'!E59+'Building area summary'!G59)*Price!I$11+('Building area summary'!I59+'Building area summary'!K59+'Building area summary'!M59+'Building area summary'!O59+'Building area summary'!Q59+'Building area summary'!S59)*Price!I$15+('Building area summary'!AA59+'Building area summary'!AC59+'Building area summary'!AE59)*Price!I$19+('Building area summary'!I59+'Building area summary'!K59+'Building area summary'!M59+'Building area summary'!O59+'Building area summary'!Q59+'Building area summary'!S59)*Price!$I$15)/100000000</f>
        <v>0.22562183414690162</v>
      </c>
      <c r="AK44" s="216">
        <f>(SUM('Transportation sector'!FS44:FW44)+SUM('Transportation sector'!FH44:FL44))/1000</f>
        <v>1.6482072254205792E-2</v>
      </c>
      <c r="AL44" s="216">
        <f>('Material demand'!GI45+'SDF-RR-North'!EN69+'SDF-RR-Trans'!EN69+'SDF-RR-South'!EN69+'SDF-RR-North'!EO69+'SDF-RR-Trans'!EO69+'SDF-RR-South'!EO69)/1000</f>
        <v>0.39873908379161854</v>
      </c>
      <c r="AM44" s="216">
        <f>('[1]Energy-Results'!BA44+'[1]Energy-Results'!BE44)/1000</f>
        <v>0.49338667770704397</v>
      </c>
      <c r="AN44" s="216">
        <f>('[1]Energy-Results'!BC44)/1000</f>
        <v>0.19793996048097398</v>
      </c>
      <c r="AO44" s="216">
        <f t="shared" si="2"/>
        <v>1.3321696283807438</v>
      </c>
      <c r="AP44" s="216">
        <f t="shared" si="3"/>
        <v>8.897753877486446</v>
      </c>
      <c r="AR44" s="68"/>
      <c r="AS44" s="68"/>
      <c r="AT44" s="68"/>
      <c r="AU44" s="68"/>
      <c r="AV44" s="68"/>
      <c r="AW44" s="68"/>
      <c r="AX44" s="488"/>
      <c r="AY44" s="488"/>
      <c r="BA44" s="68"/>
      <c r="BB44" s="68"/>
      <c r="BC44" s="68"/>
      <c r="BD44" s="68"/>
      <c r="BE44" s="68"/>
      <c r="BF44" s="68"/>
      <c r="BG44" s="68"/>
      <c r="BH44" s="68"/>
      <c r="BS44" s="198"/>
      <c r="BT44" s="198"/>
      <c r="BU44" s="198"/>
      <c r="BV44" s="198"/>
      <c r="BW44" s="198"/>
      <c r="BX44" s="198"/>
    </row>
    <row r="45" spans="4:76" x14ac:dyDescent="0.35">
      <c r="D45" s="15"/>
      <c r="G45" s="90" t="s">
        <v>109</v>
      </c>
      <c r="H45" s="297">
        <f t="shared" ref="H45:AB45" si="4">MATCH(MAX(H4:H44),H4:H44,0)+2019</f>
        <v>2036</v>
      </c>
      <c r="I45" s="297">
        <f t="shared" si="4"/>
        <v>2040</v>
      </c>
      <c r="J45" s="297">
        <f t="shared" si="4"/>
        <v>2021</v>
      </c>
      <c r="K45" s="297">
        <f t="shared" si="4"/>
        <v>2042</v>
      </c>
      <c r="L45" s="297">
        <f t="shared" si="4"/>
        <v>2020</v>
      </c>
      <c r="M45" s="297">
        <f t="shared" si="4"/>
        <v>2040</v>
      </c>
      <c r="N45" s="297">
        <f t="shared" si="4"/>
        <v>2025</v>
      </c>
      <c r="O45" s="297">
        <f t="shared" si="4"/>
        <v>2042</v>
      </c>
      <c r="P45" s="297">
        <f t="shared" si="4"/>
        <v>2020</v>
      </c>
      <c r="Q45" s="297">
        <f t="shared" si="4"/>
        <v>2037</v>
      </c>
      <c r="R45" s="297">
        <f t="shared" si="4"/>
        <v>2020</v>
      </c>
      <c r="S45" s="297">
        <f t="shared" si="4"/>
        <v>2037</v>
      </c>
      <c r="T45" s="297">
        <f t="shared" si="4"/>
        <v>2024</v>
      </c>
      <c r="U45" s="297">
        <f t="shared" si="4"/>
        <v>2039</v>
      </c>
      <c r="V45" s="297">
        <f t="shared" si="4"/>
        <v>2020</v>
      </c>
      <c r="W45" s="297">
        <f t="shared" si="4"/>
        <v>2040</v>
      </c>
      <c r="X45" s="297">
        <f t="shared" si="4"/>
        <v>2020</v>
      </c>
      <c r="Y45" s="297">
        <f t="shared" si="4"/>
        <v>2037</v>
      </c>
      <c r="Z45" s="297">
        <f t="shared" si="4"/>
        <v>2031</v>
      </c>
      <c r="AA45" s="297">
        <f t="shared" si="4"/>
        <v>2041</v>
      </c>
      <c r="AB45" s="297">
        <f t="shared" si="4"/>
        <v>2020</v>
      </c>
      <c r="AN45" s="490" t="s">
        <v>374</v>
      </c>
      <c r="AO45" s="490"/>
      <c r="AP45" s="307">
        <f>NPV(0.06,AP4:AP44)</f>
        <v>109.74012954399441</v>
      </c>
      <c r="AS45" s="68"/>
      <c r="AT45" s="68"/>
      <c r="AU45" s="68"/>
      <c r="AV45" s="68"/>
      <c r="AW45" s="68"/>
      <c r="AX45" s="68"/>
      <c r="AY45" s="488"/>
      <c r="AZ45" s="68"/>
      <c r="BA45" s="68"/>
    </row>
    <row r="46" spans="4:76" x14ac:dyDescent="0.3">
      <c r="D46" s="15"/>
      <c r="G46" s="90" t="s">
        <v>110</v>
      </c>
      <c r="H46" s="90">
        <f>MAX(H4:H44)</f>
        <v>2561.7276014719869</v>
      </c>
      <c r="I46" s="90">
        <f t="shared" ref="I46:AB46" si="5">MAX(I4:I44)</f>
        <v>1120.0208287914566</v>
      </c>
      <c r="J46" s="90">
        <f t="shared" si="5"/>
        <v>357.98220778633913</v>
      </c>
      <c r="K46" s="90">
        <f t="shared" si="5"/>
        <v>5.708291699045815</v>
      </c>
      <c r="L46" s="90">
        <f t="shared" si="5"/>
        <v>2.0888962407777791</v>
      </c>
      <c r="M46" s="90">
        <f t="shared" si="5"/>
        <v>5.2253619999963163</v>
      </c>
      <c r="N46" s="90">
        <f t="shared" si="5"/>
        <v>1.3867111188045234</v>
      </c>
      <c r="O46" s="90">
        <f t="shared" si="5"/>
        <v>3.3614451346414249</v>
      </c>
      <c r="P46" s="90">
        <f t="shared" si="5"/>
        <v>0.87181238542929373</v>
      </c>
      <c r="Q46" s="90">
        <f t="shared" si="5"/>
        <v>17.910759982805668</v>
      </c>
      <c r="R46" s="90">
        <f t="shared" si="5"/>
        <v>9.8309900013827498</v>
      </c>
      <c r="S46" s="90">
        <f t="shared" si="5"/>
        <v>16.915989069648806</v>
      </c>
      <c r="T46" s="90">
        <f t="shared" si="5"/>
        <v>8.3128896864839312</v>
      </c>
      <c r="U46" s="90">
        <f t="shared" si="5"/>
        <v>10.625567125740414</v>
      </c>
      <c r="V46" s="90">
        <f t="shared" si="5"/>
        <v>4.0694015664722079</v>
      </c>
      <c r="W46" s="90">
        <f t="shared" si="5"/>
        <v>366.56922821493635</v>
      </c>
      <c r="X46" s="90">
        <f t="shared" si="5"/>
        <v>106.04797163780775</v>
      </c>
      <c r="Y46" s="90">
        <f t="shared" si="5"/>
        <v>335.3223904485917</v>
      </c>
      <c r="Z46" s="90">
        <f t="shared" si="5"/>
        <v>72.781599106765825</v>
      </c>
      <c r="AA46" s="90">
        <f t="shared" si="5"/>
        <v>212.97103098977476</v>
      </c>
      <c r="AB46" s="90">
        <f t="shared" si="5"/>
        <v>44.464442412545104</v>
      </c>
      <c r="AN46" s="489" t="s">
        <v>373</v>
      </c>
      <c r="AO46" s="489"/>
      <c r="AP46" s="307">
        <f>NPV(0.06,AP4:AP14)</f>
        <v>46.574197681895292</v>
      </c>
      <c r="BA46" s="68"/>
      <c r="BB46" s="68"/>
      <c r="BC46" s="68"/>
      <c r="BD46" s="68"/>
      <c r="BE46" s="68"/>
      <c r="BF46" s="68"/>
      <c r="BG46" s="68"/>
      <c r="BH46" s="68"/>
    </row>
    <row r="47" spans="4:76" x14ac:dyDescent="0.3">
      <c r="H47" s="13"/>
      <c r="I47" s="13"/>
      <c r="J47" s="13"/>
      <c r="K47" s="13"/>
      <c r="L47" s="13"/>
      <c r="M47" s="13"/>
      <c r="N47" s="13"/>
      <c r="O47" s="13"/>
      <c r="P47" s="13"/>
      <c r="Q47" s="13"/>
      <c r="R47" s="13"/>
      <c r="S47" s="13"/>
      <c r="T47" s="13"/>
      <c r="U47" s="13"/>
      <c r="V47" s="13"/>
      <c r="W47" s="13"/>
      <c r="X47" s="13"/>
      <c r="Y47" s="13"/>
      <c r="Z47" s="13"/>
      <c r="AA47" s="13"/>
      <c r="AB47" s="13"/>
      <c r="AS47" s="68"/>
      <c r="AT47" s="68"/>
      <c r="AU47" s="68"/>
      <c r="AV47" s="68"/>
      <c r="AW47" s="68"/>
    </row>
    <row r="48" spans="4:76" x14ac:dyDescent="0.3">
      <c r="H48" s="13"/>
      <c r="I48" s="13"/>
      <c r="J48" s="13"/>
      <c r="K48" s="13"/>
      <c r="L48" s="13"/>
      <c r="M48" s="13"/>
      <c r="N48" s="13"/>
      <c r="O48" s="13"/>
      <c r="P48" s="13"/>
      <c r="Q48" s="13"/>
      <c r="R48" s="13"/>
      <c r="S48" s="13"/>
      <c r="T48" s="13"/>
      <c r="U48" s="13"/>
      <c r="V48" s="13"/>
      <c r="W48" s="291"/>
      <c r="X48" s="291"/>
      <c r="Y48" s="291"/>
      <c r="Z48" s="291"/>
      <c r="AA48" s="291"/>
      <c r="AB48" s="291"/>
      <c r="AK48" s="68"/>
      <c r="AL48" s="319"/>
      <c r="AO48" s="68"/>
    </row>
    <row r="49" spans="1:55" x14ac:dyDescent="0.3">
      <c r="H49" s="13"/>
      <c r="I49" s="13"/>
      <c r="J49" s="13"/>
      <c r="K49" s="292"/>
      <c r="L49" s="292"/>
      <c r="M49" s="292"/>
      <c r="N49" s="292"/>
      <c r="O49" s="292"/>
      <c r="P49" s="292"/>
      <c r="Q49" s="13"/>
      <c r="R49" s="13"/>
      <c r="S49" s="13"/>
      <c r="T49" s="13"/>
      <c r="U49" s="13"/>
      <c r="V49" s="13"/>
      <c r="W49" s="13"/>
      <c r="X49" s="13"/>
      <c r="Y49" s="13"/>
      <c r="Z49" s="13"/>
      <c r="AA49" s="13"/>
      <c r="AB49" s="13"/>
      <c r="AS49" s="68"/>
      <c r="AT49" s="68"/>
      <c r="AU49" s="68"/>
      <c r="AV49" s="68"/>
      <c r="AW49" s="319"/>
      <c r="AY49" s="68"/>
      <c r="AZ49" s="68"/>
      <c r="BA49" s="68"/>
      <c r="BB49" s="68"/>
      <c r="BC49" s="319"/>
    </row>
    <row r="50" spans="1:55" x14ac:dyDescent="0.3">
      <c r="H50" s="13"/>
      <c r="I50" s="13"/>
      <c r="J50" s="13"/>
      <c r="K50" s="13"/>
      <c r="L50" s="13"/>
      <c r="M50" s="13"/>
      <c r="N50" s="13"/>
      <c r="O50" s="13"/>
      <c r="P50" s="13"/>
      <c r="Q50" s="13"/>
      <c r="R50" s="13"/>
      <c r="S50" s="13"/>
      <c r="T50" s="13"/>
      <c r="U50" s="13"/>
      <c r="V50" s="13"/>
      <c r="W50" s="13"/>
      <c r="X50" s="13"/>
      <c r="Y50" s="13"/>
      <c r="Z50" s="13"/>
      <c r="AA50" s="13"/>
      <c r="AB50" s="13"/>
      <c r="AS50" s="68"/>
      <c r="AT50" s="68"/>
      <c r="AU50" s="68"/>
      <c r="AV50" s="68"/>
      <c r="AW50" s="68"/>
      <c r="AY50" s="68"/>
      <c r="AZ50" s="68"/>
      <c r="BA50" s="68"/>
      <c r="BB50" s="68"/>
      <c r="BC50" s="68"/>
    </row>
    <row r="51" spans="1:55" x14ac:dyDescent="0.3">
      <c r="A51" s="204"/>
      <c r="B51" s="204"/>
      <c r="C51" s="204"/>
      <c r="D51" s="204" t="s">
        <v>200</v>
      </c>
      <c r="E51" s="204" t="s">
        <v>202</v>
      </c>
      <c r="F51" s="204" t="s">
        <v>204</v>
      </c>
      <c r="H51" s="13"/>
      <c r="I51" s="13"/>
      <c r="J51" s="13"/>
      <c r="K51" s="13"/>
      <c r="L51" s="13"/>
      <c r="M51" s="13"/>
      <c r="N51" s="13"/>
      <c r="O51" s="13"/>
      <c r="P51" s="13"/>
      <c r="Q51" s="13"/>
      <c r="R51" s="13"/>
      <c r="S51" s="13"/>
      <c r="T51" s="13"/>
      <c r="U51" s="13"/>
      <c r="V51" s="13"/>
      <c r="W51" s="13"/>
      <c r="X51" s="13"/>
      <c r="Y51" s="13"/>
      <c r="Z51" s="13"/>
      <c r="AA51" s="13"/>
      <c r="AB51" s="13"/>
    </row>
    <row r="52" spans="1:55" x14ac:dyDescent="0.3">
      <c r="A52" s="204"/>
      <c r="B52" s="204"/>
      <c r="C52" s="204"/>
      <c r="D52" s="204">
        <v>0.2</v>
      </c>
      <c r="E52" s="204">
        <v>0.2</v>
      </c>
      <c r="F52" s="204">
        <v>0.2</v>
      </c>
      <c r="H52" s="13"/>
      <c r="I52" s="13"/>
      <c r="J52" s="13"/>
      <c r="K52" s="13"/>
      <c r="L52" s="13"/>
      <c r="M52" s="13"/>
      <c r="N52" s="13"/>
      <c r="O52" s="13"/>
      <c r="P52" s="13"/>
      <c r="Q52" s="13"/>
      <c r="R52" s="13"/>
      <c r="S52" s="13"/>
      <c r="T52" s="13"/>
      <c r="U52" s="13"/>
      <c r="V52" s="13"/>
      <c r="W52" s="13"/>
      <c r="X52" s="13"/>
      <c r="Y52" s="13"/>
      <c r="Z52" s="13"/>
      <c r="AA52" s="13"/>
      <c r="AB52" s="13"/>
    </row>
    <row r="53" spans="1:55" x14ac:dyDescent="0.3">
      <c r="H53" s="13"/>
      <c r="I53" s="13"/>
      <c r="J53" s="13"/>
      <c r="K53" s="13"/>
      <c r="L53" s="13"/>
      <c r="M53" s="13"/>
      <c r="N53" s="13"/>
      <c r="O53" s="13"/>
      <c r="P53" s="13"/>
      <c r="Q53" s="13"/>
      <c r="R53" s="13"/>
      <c r="S53" s="13"/>
      <c r="T53" s="13"/>
      <c r="U53" s="13"/>
      <c r="V53" s="13"/>
      <c r="W53" s="13"/>
      <c r="X53" s="13"/>
      <c r="Y53" s="13"/>
      <c r="Z53" s="13"/>
      <c r="AA53" s="13"/>
      <c r="AB53" s="13"/>
    </row>
    <row r="54" spans="1:55" x14ac:dyDescent="0.3">
      <c r="H54" s="13"/>
      <c r="I54" s="13"/>
      <c r="J54" s="13"/>
      <c r="K54" s="13"/>
      <c r="L54" s="13"/>
      <c r="M54" s="13"/>
      <c r="N54" s="13"/>
      <c r="O54" s="13"/>
      <c r="P54" s="13"/>
      <c r="Q54" s="13"/>
      <c r="R54" s="13"/>
      <c r="S54" s="13"/>
      <c r="T54" s="13"/>
      <c r="U54" s="13"/>
      <c r="V54" s="13"/>
      <c r="W54" s="13"/>
      <c r="X54" s="13"/>
      <c r="Y54" s="13"/>
      <c r="Z54" s="13"/>
      <c r="AA54" s="13"/>
      <c r="AB54" s="13"/>
    </row>
    <row r="55" spans="1:55" x14ac:dyDescent="0.3">
      <c r="H55" s="13"/>
      <c r="I55" s="13">
        <v>2080.0694912510126</v>
      </c>
      <c r="J55" s="13" t="e">
        <f>#REF!-I55</f>
        <v>#REF!</v>
      </c>
      <c r="K55" s="13"/>
      <c r="L55" s="13"/>
      <c r="M55" s="13"/>
      <c r="N55" s="13"/>
      <c r="O55" s="13"/>
      <c r="P55" s="13"/>
      <c r="Q55" s="13"/>
      <c r="R55" s="13"/>
      <c r="S55" s="13"/>
      <c r="T55" s="13"/>
      <c r="U55" s="13"/>
      <c r="V55" s="13"/>
      <c r="W55" s="13"/>
      <c r="X55" s="13"/>
      <c r="Y55" s="13"/>
      <c r="Z55" s="13"/>
      <c r="AA55" s="13"/>
      <c r="AB55" s="13"/>
    </row>
    <row r="56" spans="1:55" x14ac:dyDescent="0.3">
      <c r="H56" s="13"/>
      <c r="I56" s="13">
        <v>2134.2558074364147</v>
      </c>
      <c r="J56" s="13" t="e">
        <f>#REF!-I56</f>
        <v>#REF!</v>
      </c>
      <c r="K56" s="13"/>
      <c r="L56" s="13"/>
      <c r="M56" s="13"/>
      <c r="N56" s="13"/>
      <c r="O56" s="13"/>
      <c r="P56" s="13"/>
      <c r="Q56" s="13"/>
      <c r="R56" s="13"/>
      <c r="S56" s="13"/>
      <c r="T56" s="13"/>
      <c r="U56" s="13"/>
      <c r="V56" s="13"/>
      <c r="W56" s="13"/>
      <c r="X56" s="13"/>
      <c r="Y56" s="13"/>
      <c r="Z56" s="13"/>
      <c r="AA56" s="13"/>
      <c r="AB56" s="13"/>
    </row>
    <row r="57" spans="1:55" x14ac:dyDescent="0.3">
      <c r="H57" s="13"/>
      <c r="I57" s="13">
        <v>2162.9984051501824</v>
      </c>
      <c r="J57" s="13" t="e">
        <f>#REF!-I57</f>
        <v>#REF!</v>
      </c>
      <c r="K57" s="13"/>
      <c r="L57" s="13"/>
      <c r="M57" s="13"/>
      <c r="N57" s="13"/>
      <c r="O57" s="13"/>
      <c r="P57" s="13"/>
      <c r="Q57" s="13"/>
      <c r="R57" s="13"/>
      <c r="S57" s="13"/>
      <c r="T57" s="13"/>
      <c r="U57" s="13"/>
      <c r="V57" s="13"/>
      <c r="W57" s="13"/>
      <c r="X57" s="13"/>
      <c r="Y57" s="13"/>
      <c r="Z57" s="13"/>
      <c r="AA57" s="13"/>
      <c r="AB57" s="13"/>
    </row>
    <row r="58" spans="1:55" x14ac:dyDescent="0.3">
      <c r="H58" s="13"/>
      <c r="I58" s="13">
        <v>2192.1049722598264</v>
      </c>
      <c r="J58" s="13" t="e">
        <f>#REF!-I58</f>
        <v>#REF!</v>
      </c>
      <c r="K58" s="13"/>
      <c r="L58" s="13"/>
      <c r="M58" s="13"/>
      <c r="N58" s="13"/>
      <c r="O58" s="13"/>
      <c r="P58" s="13"/>
      <c r="Q58" s="13"/>
      <c r="R58" s="13"/>
      <c r="S58" s="13"/>
      <c r="T58" s="13"/>
      <c r="U58" s="13"/>
      <c r="V58" s="13"/>
      <c r="W58" s="13"/>
      <c r="X58" s="13"/>
      <c r="Y58" s="13"/>
      <c r="Z58" s="13"/>
      <c r="AA58" s="13"/>
      <c r="AB58" s="13"/>
    </row>
    <row r="59" spans="1:55" x14ac:dyDescent="0.3">
      <c r="H59" s="13"/>
      <c r="I59" s="13">
        <v>2221.2617727777515</v>
      </c>
      <c r="J59" s="13" t="e">
        <f>#REF!-I59</f>
        <v>#REF!</v>
      </c>
      <c r="K59" s="13"/>
      <c r="L59" s="13"/>
      <c r="M59" s="13"/>
      <c r="N59" s="13"/>
      <c r="O59" s="13"/>
      <c r="P59" s="13"/>
      <c r="Q59" s="13"/>
      <c r="R59" s="13"/>
      <c r="S59" s="13"/>
      <c r="T59" s="13"/>
      <c r="U59" s="13"/>
      <c r="V59" s="13"/>
      <c r="W59" s="13"/>
      <c r="X59" s="13"/>
      <c r="Y59" s="13"/>
      <c r="Z59" s="13"/>
      <c r="AA59" s="13"/>
      <c r="AB59" s="13"/>
    </row>
    <row r="60" spans="1:55" x14ac:dyDescent="0.3">
      <c r="H60" s="13"/>
      <c r="I60" s="13">
        <v>2250.0366278499105</v>
      </c>
      <c r="J60" s="13" t="e">
        <f>#REF!-I60</f>
        <v>#REF!</v>
      </c>
      <c r="K60" s="13"/>
      <c r="L60" s="13"/>
      <c r="M60" s="13"/>
      <c r="N60" s="13"/>
      <c r="O60" s="13"/>
      <c r="P60" s="13"/>
      <c r="Q60" s="13"/>
      <c r="R60" s="13"/>
      <c r="S60" s="13"/>
      <c r="T60" s="13"/>
      <c r="U60" s="13"/>
      <c r="V60" s="13"/>
      <c r="W60" s="13"/>
      <c r="X60" s="13"/>
      <c r="Y60" s="13"/>
      <c r="Z60" s="13"/>
      <c r="AA60" s="13"/>
      <c r="AB60" s="13"/>
    </row>
    <row r="61" spans="1:55" x14ac:dyDescent="0.3">
      <c r="H61" s="13"/>
      <c r="I61" s="13">
        <v>2277.8084529384496</v>
      </c>
      <c r="J61" s="13" t="e">
        <f>#REF!-I61</f>
        <v>#REF!</v>
      </c>
      <c r="K61" s="13"/>
      <c r="L61" s="13"/>
      <c r="M61" s="13"/>
      <c r="N61" s="13"/>
      <c r="O61" s="13"/>
      <c r="P61" s="13"/>
      <c r="Q61" s="13"/>
      <c r="R61" s="13"/>
      <c r="S61" s="13"/>
      <c r="T61" s="13"/>
      <c r="U61" s="13"/>
      <c r="V61" s="13"/>
      <c r="W61" s="13"/>
      <c r="X61" s="13"/>
      <c r="Y61" s="13"/>
      <c r="Z61" s="13"/>
      <c r="AA61" s="13"/>
      <c r="AB61" s="13"/>
    </row>
    <row r="62" spans="1:55" x14ac:dyDescent="0.3">
      <c r="H62" s="13"/>
      <c r="I62" s="13">
        <v>2304.5665753332687</v>
      </c>
      <c r="J62" s="13" t="e">
        <f>#REF!-I62</f>
        <v>#REF!</v>
      </c>
      <c r="K62" s="13"/>
      <c r="L62" s="13"/>
      <c r="M62" s="13"/>
      <c r="N62" s="13"/>
      <c r="O62" s="13"/>
      <c r="P62" s="13"/>
      <c r="Q62" s="13"/>
      <c r="R62" s="13"/>
      <c r="S62" s="13"/>
      <c r="T62" s="13"/>
      <c r="U62" s="13"/>
      <c r="V62" s="13"/>
      <c r="W62" s="13"/>
      <c r="X62" s="13"/>
      <c r="Y62" s="13"/>
      <c r="Z62" s="13"/>
      <c r="AA62" s="13"/>
      <c r="AB62" s="13"/>
    </row>
    <row r="63" spans="1:55" x14ac:dyDescent="0.3">
      <c r="H63" s="13"/>
      <c r="I63" s="13">
        <v>2330.1274830521061</v>
      </c>
      <c r="J63" s="13" t="e">
        <f>#REF!-I63</f>
        <v>#REF!</v>
      </c>
      <c r="K63" s="13"/>
      <c r="L63" s="13"/>
      <c r="M63" s="13"/>
      <c r="N63" s="13"/>
      <c r="O63" s="13"/>
      <c r="P63" s="13"/>
      <c r="Q63" s="13"/>
      <c r="R63" s="13"/>
      <c r="S63" s="13"/>
      <c r="T63" s="13"/>
      <c r="U63" s="13"/>
      <c r="V63" s="13"/>
      <c r="W63" s="13"/>
      <c r="X63" s="13"/>
      <c r="Y63" s="13"/>
      <c r="Z63" s="13"/>
      <c r="AA63" s="13"/>
      <c r="AB63" s="13"/>
    </row>
    <row r="64" spans="1:55" x14ac:dyDescent="0.3">
      <c r="H64" s="13"/>
      <c r="I64" s="13">
        <v>2354.3092225350711</v>
      </c>
      <c r="J64" s="13" t="e">
        <f>#REF!-I64</f>
        <v>#REF!</v>
      </c>
      <c r="K64" s="13"/>
      <c r="L64" s="13"/>
      <c r="M64" s="13"/>
      <c r="N64" s="13"/>
      <c r="O64" s="13"/>
      <c r="P64" s="13"/>
      <c r="Q64" s="13"/>
      <c r="R64" s="13"/>
      <c r="S64" s="13"/>
      <c r="T64" s="13"/>
      <c r="U64" s="13"/>
      <c r="V64" s="13"/>
      <c r="W64" s="13"/>
      <c r="X64" s="13"/>
      <c r="Y64" s="13"/>
      <c r="Z64" s="13"/>
      <c r="AA64" s="13"/>
      <c r="AB64" s="13"/>
    </row>
    <row r="65" spans="9:10" s="13" customFormat="1" x14ac:dyDescent="0.3">
      <c r="I65" s="13">
        <v>2363.2451820998144</v>
      </c>
      <c r="J65" s="13" t="e">
        <f>#REF!-I65</f>
        <v>#REF!</v>
      </c>
    </row>
    <row r="66" spans="9:10" s="13" customFormat="1" x14ac:dyDescent="0.3">
      <c r="I66" s="13">
        <v>2363.4186832306086</v>
      </c>
      <c r="J66" s="13" t="e">
        <f>#REF!-I66</f>
        <v>#REF!</v>
      </c>
    </row>
    <row r="67" spans="9:10" s="13" customFormat="1" x14ac:dyDescent="0.3">
      <c r="I67" s="13">
        <v>2361.1186262226192</v>
      </c>
      <c r="J67" s="13" t="e">
        <f>#REF!-I67</f>
        <v>#REF!</v>
      </c>
    </row>
    <row r="68" spans="9:10" s="13" customFormat="1" x14ac:dyDescent="0.3">
      <c r="I68" s="13">
        <v>2356.9624363289968</v>
      </c>
    </row>
    <row r="69" spans="9:10" s="13" customFormat="1" x14ac:dyDescent="0.3">
      <c r="I69" s="13">
        <v>2350.9248601907088</v>
      </c>
    </row>
    <row r="70" spans="9:10" s="13" customFormat="1" x14ac:dyDescent="0.3">
      <c r="I70" s="13">
        <v>2343.0629167651341</v>
      </c>
    </row>
    <row r="71" spans="9:10" s="13" customFormat="1" x14ac:dyDescent="0.3">
      <c r="I71" s="13">
        <v>2331.9947293409095</v>
      </c>
    </row>
    <row r="72" spans="9:10" s="13" customFormat="1" x14ac:dyDescent="0.3">
      <c r="I72" s="13">
        <v>2318.8517633371612</v>
      </c>
    </row>
    <row r="73" spans="9:10" s="13" customFormat="1" x14ac:dyDescent="0.3">
      <c r="I73" s="13">
        <v>2303.4468129692809</v>
      </c>
    </row>
    <row r="74" spans="9:10" s="13" customFormat="1" x14ac:dyDescent="0.3">
      <c r="I74" s="13">
        <v>2284.8493303453815</v>
      </c>
    </row>
    <row r="75" spans="9:10" s="13" customFormat="1" x14ac:dyDescent="0.3">
      <c r="I75" s="13">
        <v>2260.7279132445319</v>
      </c>
    </row>
    <row r="76" spans="9:10" s="13" customFormat="1" x14ac:dyDescent="0.3">
      <c r="I76" s="13">
        <v>2231.6521346599275</v>
      </c>
    </row>
    <row r="77" spans="9:10" s="13" customFormat="1" x14ac:dyDescent="0.3">
      <c r="I77" s="13">
        <v>2200.4210295205453</v>
      </c>
    </row>
    <row r="78" spans="9:10" s="13" customFormat="1" x14ac:dyDescent="0.3">
      <c r="I78" s="13">
        <v>2166.4347980502007</v>
      </c>
    </row>
    <row r="79" spans="9:10" s="13" customFormat="1" x14ac:dyDescent="0.3">
      <c r="I79" s="13">
        <v>2130.5948043328985</v>
      </c>
    </row>
    <row r="80" spans="9:10" s="13" customFormat="1" x14ac:dyDescent="0.3">
      <c r="I80" s="13">
        <v>2093.1812867088415</v>
      </c>
    </row>
    <row r="81" spans="9:9" s="13" customFormat="1" x14ac:dyDescent="0.3">
      <c r="I81" s="13">
        <v>2047.0211950773949</v>
      </c>
    </row>
    <row r="82" spans="9:9" s="13" customFormat="1" x14ac:dyDescent="0.3">
      <c r="I82" s="13">
        <v>2000.296489342451</v>
      </c>
    </row>
    <row r="83" spans="9:9" s="13" customFormat="1" x14ac:dyDescent="0.3">
      <c r="I83" s="13">
        <v>1952.3506518202905</v>
      </c>
    </row>
    <row r="84" spans="9:9" s="13" customFormat="1" x14ac:dyDescent="0.3">
      <c r="I84" s="13">
        <v>1903.9538904120625</v>
      </c>
    </row>
    <row r="85" spans="9:9" s="13" customFormat="1" x14ac:dyDescent="0.3">
      <c r="I85" s="13">
        <v>1855.0268508025047</v>
      </c>
    </row>
    <row r="86" spans="9:9" s="13" customFormat="1" x14ac:dyDescent="0.3">
      <c r="I86" s="13">
        <v>1804.0956417036566</v>
      </c>
    </row>
    <row r="87" spans="9:9" s="13" customFormat="1" x14ac:dyDescent="0.3">
      <c r="I87" s="13">
        <v>1753.0028917412328</v>
      </c>
    </row>
    <row r="88" spans="9:9" s="13" customFormat="1" x14ac:dyDescent="0.3">
      <c r="I88" s="13">
        <v>1701.7892438263373</v>
      </c>
    </row>
    <row r="89" spans="9:9" s="13" customFormat="1" x14ac:dyDescent="0.3">
      <c r="I89" s="13">
        <v>1649.9134733444953</v>
      </c>
    </row>
    <row r="90" spans="9:9" s="13" customFormat="1" x14ac:dyDescent="0.3">
      <c r="I90" s="13">
        <v>1597.5598746985781</v>
      </c>
    </row>
    <row r="91" spans="9:9" s="13" customFormat="1" x14ac:dyDescent="0.3">
      <c r="I91" s="13">
        <v>1544.2755924141929</v>
      </c>
    </row>
    <row r="92" spans="9:9" s="13" customFormat="1" x14ac:dyDescent="0.3">
      <c r="I92" s="13">
        <v>1488.7152928750561</v>
      </c>
    </row>
    <row r="93" spans="9:9" s="13" customFormat="1" x14ac:dyDescent="0.3">
      <c r="I93" s="13">
        <v>1429.615528942636</v>
      </c>
    </row>
    <row r="94" spans="9:9" s="13" customFormat="1" x14ac:dyDescent="0.3">
      <c r="I94" s="13">
        <v>1362.882667131523</v>
      </c>
    </row>
    <row r="95" spans="9:9" s="13" customFormat="1" x14ac:dyDescent="0.3">
      <c r="I95" s="13">
        <v>1269.9662525291451</v>
      </c>
    </row>
    <row r="96" spans="9:9" s="13" customFormat="1" x14ac:dyDescent="0.3"/>
    <row r="97" s="13" customFormat="1" x14ac:dyDescent="0.3"/>
    <row r="98" s="13" customFormat="1" x14ac:dyDescent="0.3"/>
    <row r="99" s="13" customFormat="1" x14ac:dyDescent="0.3"/>
    <row r="100" s="13" customFormat="1" x14ac:dyDescent="0.3"/>
    <row r="101" s="13" customFormat="1" x14ac:dyDescent="0.3"/>
    <row r="102" s="13" customFormat="1" x14ac:dyDescent="0.3"/>
    <row r="103" s="13" customFormat="1" x14ac:dyDescent="0.3"/>
    <row r="104" s="13" customFormat="1" x14ac:dyDescent="0.3"/>
    <row r="105" s="13" customFormat="1" x14ac:dyDescent="0.3"/>
    <row r="106" s="13" customFormat="1" x14ac:dyDescent="0.3"/>
    <row r="107" s="13" customFormat="1" x14ac:dyDescent="0.3"/>
    <row r="108" s="13" customFormat="1" x14ac:dyDescent="0.3"/>
    <row r="109" s="13" customFormat="1" x14ac:dyDescent="0.3"/>
    <row r="110" s="13" customFormat="1" x14ac:dyDescent="0.3"/>
    <row r="111" s="13" customFormat="1" x14ac:dyDescent="0.3"/>
    <row r="112" s="13" customFormat="1" x14ac:dyDescent="0.3"/>
    <row r="113" s="13" customFormat="1" x14ac:dyDescent="0.3"/>
    <row r="114" s="13" customFormat="1" x14ac:dyDescent="0.3"/>
    <row r="115" s="13" customFormat="1" x14ac:dyDescent="0.3"/>
    <row r="116" s="13" customFormat="1" x14ac:dyDescent="0.3"/>
    <row r="117" s="13" customFormat="1" x14ac:dyDescent="0.3"/>
    <row r="118" s="13" customFormat="1" x14ac:dyDescent="0.3"/>
    <row r="119" s="13" customFormat="1" x14ac:dyDescent="0.3"/>
    <row r="120" s="13" customFormat="1" x14ac:dyDescent="0.3"/>
    <row r="121" s="13" customFormat="1" x14ac:dyDescent="0.3"/>
    <row r="122" s="13" customFormat="1" x14ac:dyDescent="0.3"/>
    <row r="123" s="13" customFormat="1" x14ac:dyDescent="0.3"/>
    <row r="124" s="13" customFormat="1" x14ac:dyDescent="0.3"/>
    <row r="125" s="13" customFormat="1" x14ac:dyDescent="0.3"/>
    <row r="126" s="13" customFormat="1" x14ac:dyDescent="0.3"/>
    <row r="127" s="13" customFormat="1" x14ac:dyDescent="0.3"/>
    <row r="128" s="13" customFormat="1" x14ac:dyDescent="0.3"/>
    <row r="129" s="13" customFormat="1" x14ac:dyDescent="0.3"/>
    <row r="130" s="13" customFormat="1" x14ac:dyDescent="0.3"/>
    <row r="131" s="13" customFormat="1" x14ac:dyDescent="0.3"/>
    <row r="132" s="13" customFormat="1" x14ac:dyDescent="0.3"/>
    <row r="133" s="13" customFormat="1" x14ac:dyDescent="0.3"/>
    <row r="134" s="13" customFormat="1" x14ac:dyDescent="0.3"/>
    <row r="135" s="13" customFormat="1" x14ac:dyDescent="0.3"/>
    <row r="136" s="13" customFormat="1" x14ac:dyDescent="0.3"/>
    <row r="137" s="13" customFormat="1" x14ac:dyDescent="0.3"/>
    <row r="138" s="13" customFormat="1" x14ac:dyDescent="0.3"/>
    <row r="139" s="13" customFormat="1" x14ac:dyDescent="0.3"/>
    <row r="140" s="13" customFormat="1" x14ac:dyDescent="0.3"/>
    <row r="141" s="13" customFormat="1" x14ac:dyDescent="0.3"/>
    <row r="142" s="13" customFormat="1" x14ac:dyDescent="0.3"/>
    <row r="143" s="13" customFormat="1" x14ac:dyDescent="0.3"/>
    <row r="144" s="13" customFormat="1" x14ac:dyDescent="0.3"/>
    <row r="145" s="13" customFormat="1" x14ac:dyDescent="0.3"/>
    <row r="146" s="13" customFormat="1" x14ac:dyDescent="0.3"/>
    <row r="147" s="13" customFormat="1" x14ac:dyDescent="0.3"/>
    <row r="148" s="13" customFormat="1" x14ac:dyDescent="0.3"/>
    <row r="149" s="13" customFormat="1" x14ac:dyDescent="0.3"/>
    <row r="150" s="13" customFormat="1" x14ac:dyDescent="0.3"/>
    <row r="151" s="13" customFormat="1" x14ac:dyDescent="0.3"/>
    <row r="152" s="13" customFormat="1" x14ac:dyDescent="0.3"/>
    <row r="153" s="13" customFormat="1" x14ac:dyDescent="0.3"/>
    <row r="154" s="13" customFormat="1" x14ac:dyDescent="0.3"/>
    <row r="155" s="13" customFormat="1" x14ac:dyDescent="0.3"/>
    <row r="156" s="13" customFormat="1" x14ac:dyDescent="0.3"/>
    <row r="157" s="13" customFormat="1" x14ac:dyDescent="0.3"/>
    <row r="158" s="13" customFormat="1" x14ac:dyDescent="0.3"/>
    <row r="159" s="13" customFormat="1" x14ac:dyDescent="0.3"/>
    <row r="160" s="13" customFormat="1" x14ac:dyDescent="0.3"/>
    <row r="161" s="13" customFormat="1" x14ac:dyDescent="0.3"/>
    <row r="162" s="13" customFormat="1" x14ac:dyDescent="0.3"/>
    <row r="163" s="13" customFormat="1" x14ac:dyDescent="0.3"/>
    <row r="164" s="13" customFormat="1" x14ac:dyDescent="0.3"/>
    <row r="165" s="13" customFormat="1" x14ac:dyDescent="0.3"/>
    <row r="166" s="13" customFormat="1" x14ac:dyDescent="0.3"/>
    <row r="167" s="13" customFormat="1" x14ac:dyDescent="0.3"/>
    <row r="168" s="13" customFormat="1" x14ac:dyDescent="0.3"/>
    <row r="169" s="13" customFormat="1" x14ac:dyDescent="0.3"/>
    <row r="170" s="13" customFormat="1" x14ac:dyDescent="0.3"/>
    <row r="171" s="13" customFormat="1" x14ac:dyDescent="0.3"/>
    <row r="172" s="13" customFormat="1" x14ac:dyDescent="0.3"/>
    <row r="173" s="13" customFormat="1" x14ac:dyDescent="0.3"/>
    <row r="174" s="13" customFormat="1" x14ac:dyDescent="0.3"/>
    <row r="175" s="13" customFormat="1" x14ac:dyDescent="0.3"/>
    <row r="176" s="13" customFormat="1" x14ac:dyDescent="0.3"/>
    <row r="177" s="13" customFormat="1" x14ac:dyDescent="0.3"/>
    <row r="178" s="13" customFormat="1" x14ac:dyDescent="0.3"/>
    <row r="179" s="13" customFormat="1" x14ac:dyDescent="0.3"/>
    <row r="180" s="13" customFormat="1" x14ac:dyDescent="0.3"/>
    <row r="181" s="13" customFormat="1" x14ac:dyDescent="0.3"/>
    <row r="182" s="13" customFormat="1" x14ac:dyDescent="0.3"/>
    <row r="183" s="13" customFormat="1" x14ac:dyDescent="0.3"/>
    <row r="184" s="13" customFormat="1" x14ac:dyDescent="0.3"/>
    <row r="185" s="13" customFormat="1" x14ac:dyDescent="0.3"/>
  </sheetData>
  <mergeCells count="24">
    <mergeCell ref="AN45:AO45"/>
    <mergeCell ref="AN46:AO46"/>
    <mergeCell ref="H1:H3"/>
    <mergeCell ref="K1:P1"/>
    <mergeCell ref="K2:L2"/>
    <mergeCell ref="M2:N2"/>
    <mergeCell ref="O2:P2"/>
    <mergeCell ref="I2:I3"/>
    <mergeCell ref="J2:J3"/>
    <mergeCell ref="I1:J1"/>
    <mergeCell ref="Q1:V1"/>
    <mergeCell ref="Q2:R2"/>
    <mergeCell ref="S2:T2"/>
    <mergeCell ref="U2:V2"/>
    <mergeCell ref="AR1:BA2"/>
    <mergeCell ref="AC1:AC3"/>
    <mergeCell ref="W2:X2"/>
    <mergeCell ref="Y2:Z2"/>
    <mergeCell ref="AA2:AB2"/>
    <mergeCell ref="W1:AB1"/>
    <mergeCell ref="AD2:AI2"/>
    <mergeCell ref="AJ2:AO2"/>
    <mergeCell ref="AP2:AP3"/>
    <mergeCell ref="AD1:AP1"/>
  </mergeCells>
  <phoneticPr fontId="6" type="noConversion"/>
  <dataValidations count="2">
    <dataValidation type="list" allowBlank="1" showInputMessage="1" showErrorMessage="1" sqref="AC4" xr:uid="{060D5E1B-0499-446B-AFCD-2718916222C4}">
      <formula1>"Base,Best"</formula1>
    </dataValidation>
    <dataValidation type="list" allowBlank="1" showInputMessage="1" showErrorMessage="1" sqref="D2:D5 D7:D29" xr:uid="{F611932C-019F-4ED7-ABE8-318C3687890B}">
      <formula1>"Base,Best,Mid"</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217E7F-35FB-43EF-A22C-BE5CEF34C4CD}">
  <sheetPr>
    <tabColor theme="1" tint="0.499984740745262"/>
  </sheetPr>
  <dimension ref="A1:DR204"/>
  <sheetViews>
    <sheetView zoomScaleNormal="100" workbookViewId="0">
      <pane xSplit="2" ySplit="3" topLeftCell="AP190" activePane="bottomRight" state="frozen"/>
      <selection activeCell="D35" sqref="D35"/>
      <selection pane="topRight" activeCell="D35" sqref="D35"/>
      <selection pane="bottomLeft" activeCell="D35" sqref="D35"/>
      <selection pane="bottomRight" activeCell="AZ204" sqref="AZ204"/>
    </sheetView>
  </sheetViews>
  <sheetFormatPr defaultRowHeight="14.5" x14ac:dyDescent="0.3"/>
  <cols>
    <col min="1" max="1" width="9.1640625" style="1" bestFit="1" customWidth="1"/>
    <col min="2" max="2" width="7.6640625" style="1" bestFit="1" customWidth="1"/>
    <col min="3" max="3" width="8.6640625" style="103" customWidth="1"/>
    <col min="4" max="6" width="8.75" style="103" bestFit="1" customWidth="1"/>
    <col min="7" max="8" width="8.6640625" style="103" customWidth="1"/>
    <col min="9" max="14" width="9.9140625" style="6" bestFit="1" customWidth="1"/>
    <col min="15" max="16" width="8.75" style="104" bestFit="1" customWidth="1"/>
    <col min="17" max="20" width="8.6640625" style="104" customWidth="1"/>
    <col min="21" max="21" width="25.83203125" style="212" customWidth="1"/>
    <col min="22" max="27" width="8.75" style="103" bestFit="1" customWidth="1"/>
    <col min="28" max="28" width="16.9140625" style="118" bestFit="1" customWidth="1"/>
    <col min="29" max="30" width="8.58203125" style="6" customWidth="1"/>
    <col min="31" max="32" width="8.75" style="106" bestFit="1" customWidth="1"/>
    <col min="33" max="33" width="14.9140625" style="119" customWidth="1"/>
    <col min="34" max="34" width="8.6640625" style="104" customWidth="1"/>
    <col min="35" max="35" width="8.6640625" style="108" hidden="1" customWidth="1"/>
    <col min="36" max="37" width="9.6640625" style="6" bestFit="1" customWidth="1"/>
    <col min="38" max="38" width="10.75" style="6" bestFit="1" customWidth="1"/>
    <col min="39" max="40" width="8.75" style="6" bestFit="1" customWidth="1"/>
    <col min="41" max="41" width="9.5" style="118" customWidth="1"/>
    <col min="42" max="42" width="14.83203125" style="6" customWidth="1"/>
    <col min="43" max="43" width="15.4140625" style="109" customWidth="1"/>
    <col min="44" max="44" width="8.75" style="108" hidden="1" customWidth="1"/>
    <col min="45" max="45" width="12.25" style="361" bestFit="1" customWidth="1"/>
    <col min="46" max="46" width="8.1640625" style="123" bestFit="1" customWidth="1"/>
    <col min="47" max="47" width="8.75" style="123" bestFit="1" customWidth="1"/>
    <col min="48" max="48" width="14.75" style="159" customWidth="1"/>
    <col min="49" max="49" width="11" style="160" customWidth="1"/>
    <col min="50" max="50" width="10.9140625" style="103" customWidth="1"/>
    <col min="51" max="51" width="12.25" style="361" bestFit="1" customWidth="1"/>
    <col min="52" max="52" width="12.4140625" style="156" customWidth="1"/>
    <col min="53" max="53" width="12.9140625" style="157" customWidth="1"/>
    <col min="54" max="54" width="13.33203125" style="393" customWidth="1"/>
    <col min="55" max="59" width="8.75" style="105" bestFit="1" customWidth="1"/>
    <col min="60" max="64" width="8.75" style="104" bestFit="1" customWidth="1"/>
    <col min="65" max="65" width="15.9140625" style="112" hidden="1" customWidth="1"/>
    <col min="66" max="66" width="15.5" style="159" customWidth="1"/>
    <col min="67" max="67" width="12.5" style="385" bestFit="1" customWidth="1"/>
    <col min="68" max="73" width="8.75" style="104" bestFit="1" customWidth="1"/>
    <col min="74" max="79" width="8.75" style="103" bestFit="1" customWidth="1"/>
    <col min="80" max="80" width="11" style="6" bestFit="1" customWidth="1"/>
    <col min="81" max="81" width="19.1640625" style="6" bestFit="1" customWidth="1"/>
    <col min="82" max="82" width="11" style="6" bestFit="1" customWidth="1"/>
    <col min="83" max="83" width="8.9140625" style="6" customWidth="1"/>
    <col min="84" max="84" width="11" style="6" bestFit="1" customWidth="1"/>
    <col min="85" max="85" width="19.1640625" style="6" bestFit="1" customWidth="1"/>
    <col min="86" max="86" width="8.75" style="105" bestFit="1" customWidth="1"/>
    <col min="87" max="87" width="8.75" style="97" bestFit="1" customWidth="1"/>
    <col min="88" max="88" width="8.75" style="105" bestFit="1" customWidth="1"/>
    <col min="89" max="89" width="8.75" style="97" bestFit="1" customWidth="1"/>
    <col min="90" max="90" width="8.75" style="105" bestFit="1" customWidth="1"/>
    <col min="91" max="91" width="8.75" style="97" bestFit="1" customWidth="1"/>
    <col min="92" max="92" width="8.75" style="105" bestFit="1" customWidth="1"/>
    <col min="93" max="93" width="8.75" style="97" bestFit="1" customWidth="1"/>
    <col min="94" max="94" width="8.75" style="105" bestFit="1" customWidth="1"/>
    <col min="95" max="95" width="8.75" style="97" bestFit="1" customWidth="1"/>
    <col min="96" max="96" width="8.75" style="105" bestFit="1" customWidth="1"/>
    <col min="97" max="97" width="8.75" style="97" bestFit="1" customWidth="1"/>
    <col min="98" max="99" width="8.75" style="103" bestFit="1" customWidth="1"/>
    <col min="100" max="101" width="8.6640625" style="104"/>
    <col min="102" max="105" width="8.75" style="104" bestFit="1" customWidth="1"/>
    <col min="106" max="106" width="8.75" style="6" bestFit="1" customWidth="1"/>
    <col min="107" max="107" width="15.9140625" style="6" customWidth="1"/>
    <col min="108" max="108" width="8.75" style="6" hidden="1" customWidth="1"/>
    <col min="109" max="109" width="8.75" style="6" bestFit="1" customWidth="1"/>
    <col min="110" max="110" width="12.58203125" style="6" customWidth="1"/>
    <col min="111" max="111" width="8.75" style="101" hidden="1" customWidth="1"/>
    <col min="112" max="117" width="8.75" style="104" bestFit="1" customWidth="1"/>
    <col min="118" max="118" width="8.6640625" style="101"/>
    <col min="119" max="120" width="8.75" style="97" bestFit="1" customWidth="1"/>
    <col min="121" max="121" width="8.6640625" style="83"/>
    <col min="122" max="122" width="8.75" style="83" bestFit="1" customWidth="1"/>
    <col min="123" max="16384" width="8.6640625" style="1"/>
  </cols>
  <sheetData>
    <row r="1" spans="1:122" ht="14" customHeight="1" x14ac:dyDescent="0.3">
      <c r="A1" s="378"/>
      <c r="B1" s="378" t="s">
        <v>113</v>
      </c>
      <c r="C1" s="380" t="s">
        <v>232</v>
      </c>
      <c r="D1" s="381"/>
      <c r="E1" s="381"/>
      <c r="F1" s="381"/>
      <c r="G1" s="381"/>
      <c r="H1" s="381"/>
      <c r="I1" s="348" t="s">
        <v>233</v>
      </c>
      <c r="J1" s="349"/>
      <c r="K1" s="349"/>
      <c r="L1" s="349"/>
      <c r="M1" s="349"/>
      <c r="N1" s="349"/>
      <c r="O1" s="379" t="s">
        <v>234</v>
      </c>
      <c r="P1" s="379"/>
      <c r="Q1" s="379"/>
      <c r="R1" s="379"/>
      <c r="S1" s="379"/>
      <c r="T1" s="379"/>
      <c r="U1" s="342" t="s">
        <v>235</v>
      </c>
      <c r="V1" s="343" t="s">
        <v>236</v>
      </c>
      <c r="W1" s="344"/>
      <c r="X1" s="344"/>
      <c r="Y1" s="344"/>
      <c r="Z1" s="344"/>
      <c r="AA1" s="344"/>
      <c r="AB1" s="100" t="s">
        <v>237</v>
      </c>
      <c r="AC1" s="351" t="s">
        <v>238</v>
      </c>
      <c r="AD1" s="352"/>
      <c r="AE1" s="351" t="s">
        <v>239</v>
      </c>
      <c r="AF1" s="352"/>
      <c r="AG1" s="372" t="s">
        <v>240</v>
      </c>
      <c r="AH1" s="375" t="s">
        <v>241</v>
      </c>
      <c r="AI1" s="355" t="s">
        <v>242</v>
      </c>
      <c r="AJ1" s="347" t="s">
        <v>243</v>
      </c>
      <c r="AK1" s="347"/>
      <c r="AL1" s="347"/>
      <c r="AM1" s="347"/>
      <c r="AN1" s="347"/>
      <c r="AO1" s="100" t="s">
        <v>246</v>
      </c>
      <c r="AP1" s="347" t="s">
        <v>247</v>
      </c>
      <c r="AQ1" s="345" t="s">
        <v>248</v>
      </c>
      <c r="AR1" s="346" t="s">
        <v>249</v>
      </c>
      <c r="AS1" s="358" t="s">
        <v>250</v>
      </c>
      <c r="AT1" s="362" t="s">
        <v>252</v>
      </c>
      <c r="AU1" s="363"/>
      <c r="AV1" s="366" t="s">
        <v>253</v>
      </c>
      <c r="AW1" s="369" t="s">
        <v>254</v>
      </c>
      <c r="AX1" s="333" t="s">
        <v>255</v>
      </c>
      <c r="AY1" s="358" t="s">
        <v>256</v>
      </c>
      <c r="AZ1" s="336" t="s">
        <v>258</v>
      </c>
      <c r="BA1" s="339" t="s">
        <v>257</v>
      </c>
      <c r="BB1" s="390" t="s">
        <v>130</v>
      </c>
      <c r="BC1" s="394" t="s">
        <v>259</v>
      </c>
      <c r="BD1" s="395"/>
      <c r="BE1" s="395"/>
      <c r="BF1" s="395"/>
      <c r="BG1" s="396"/>
      <c r="BH1" s="400" t="s">
        <v>260</v>
      </c>
      <c r="BI1" s="401"/>
      <c r="BJ1" s="401"/>
      <c r="BK1" s="401"/>
      <c r="BL1" s="402"/>
      <c r="BM1" s="346" t="s">
        <v>249</v>
      </c>
      <c r="BN1" s="366" t="s">
        <v>261</v>
      </c>
      <c r="BO1" s="382" t="s">
        <v>262</v>
      </c>
      <c r="BP1" s="386" t="s">
        <v>263</v>
      </c>
      <c r="BQ1" s="387"/>
      <c r="BR1" s="387"/>
      <c r="BS1" s="387"/>
      <c r="BT1" s="387"/>
      <c r="BU1" s="388"/>
      <c r="BV1" s="380" t="s">
        <v>264</v>
      </c>
      <c r="BW1" s="381"/>
      <c r="BX1" s="381"/>
      <c r="BY1" s="381"/>
      <c r="BZ1" s="381"/>
      <c r="CA1" s="389"/>
      <c r="CB1" s="348" t="s">
        <v>265</v>
      </c>
      <c r="CC1" s="349"/>
      <c r="CD1" s="349"/>
      <c r="CE1" s="349"/>
      <c r="CF1" s="349"/>
      <c r="CG1" s="350"/>
      <c r="CH1" s="409" t="s">
        <v>40</v>
      </c>
      <c r="CI1" s="411"/>
      <c r="CJ1" s="411"/>
      <c r="CK1" s="411"/>
      <c r="CL1" s="411"/>
      <c r="CM1" s="411"/>
      <c r="CN1" s="411"/>
      <c r="CO1" s="411"/>
      <c r="CP1" s="411"/>
      <c r="CQ1" s="411"/>
      <c r="CR1" s="411"/>
      <c r="CS1" s="410"/>
      <c r="CT1" s="412" t="s">
        <v>17</v>
      </c>
      <c r="CU1" s="413"/>
      <c r="CV1" s="386" t="s">
        <v>44</v>
      </c>
      <c r="CW1" s="388"/>
      <c r="CX1" s="386" t="s">
        <v>45</v>
      </c>
      <c r="CY1" s="388"/>
      <c r="CZ1" s="386" t="s">
        <v>47</v>
      </c>
      <c r="DA1" s="388"/>
      <c r="DB1" s="348" t="s">
        <v>46</v>
      </c>
      <c r="DC1" s="349"/>
      <c r="DD1" s="349"/>
      <c r="DE1" s="349"/>
      <c r="DF1" s="349"/>
      <c r="DG1" s="350"/>
      <c r="DH1" s="386" t="s">
        <v>55</v>
      </c>
      <c r="DI1" s="388"/>
      <c r="DJ1" s="386" t="s">
        <v>48</v>
      </c>
      <c r="DK1" s="388"/>
      <c r="DL1" s="386" t="s">
        <v>49</v>
      </c>
      <c r="DM1" s="388"/>
      <c r="DO1" s="414" t="s">
        <v>50</v>
      </c>
      <c r="DP1" s="415"/>
      <c r="DR1" s="406" t="s">
        <v>62</v>
      </c>
    </row>
    <row r="2" spans="1:122" x14ac:dyDescent="0.3">
      <c r="A2" s="378"/>
      <c r="B2" s="378"/>
      <c r="C2" s="344" t="s">
        <v>13</v>
      </c>
      <c r="D2" s="344"/>
      <c r="E2" s="344"/>
      <c r="F2" s="344" t="s">
        <v>14</v>
      </c>
      <c r="G2" s="344"/>
      <c r="H2" s="344"/>
      <c r="I2" s="348" t="s">
        <v>13</v>
      </c>
      <c r="J2" s="349"/>
      <c r="K2" s="350"/>
      <c r="L2" s="348" t="s">
        <v>16</v>
      </c>
      <c r="M2" s="349"/>
      <c r="N2" s="350"/>
      <c r="O2" s="379" t="s">
        <v>13</v>
      </c>
      <c r="P2" s="379"/>
      <c r="Q2" s="379"/>
      <c r="R2" s="379" t="s">
        <v>14</v>
      </c>
      <c r="S2" s="379"/>
      <c r="T2" s="379"/>
      <c r="U2" s="342"/>
      <c r="V2" s="344" t="s">
        <v>15</v>
      </c>
      <c r="W2" s="344"/>
      <c r="X2" s="344"/>
      <c r="Y2" s="344" t="s">
        <v>16</v>
      </c>
      <c r="Z2" s="344"/>
      <c r="AA2" s="344"/>
      <c r="AB2" s="102"/>
      <c r="AC2" s="353"/>
      <c r="AD2" s="354"/>
      <c r="AE2" s="353"/>
      <c r="AF2" s="354"/>
      <c r="AG2" s="373"/>
      <c r="AH2" s="376"/>
      <c r="AI2" s="356"/>
      <c r="AJ2" s="347"/>
      <c r="AK2" s="347"/>
      <c r="AL2" s="347"/>
      <c r="AM2" s="347"/>
      <c r="AN2" s="347"/>
      <c r="AO2" s="102"/>
      <c r="AP2" s="347"/>
      <c r="AQ2" s="345"/>
      <c r="AR2" s="346"/>
      <c r="AS2" s="359"/>
      <c r="AT2" s="364"/>
      <c r="AU2" s="365"/>
      <c r="AV2" s="367"/>
      <c r="AW2" s="370"/>
      <c r="AX2" s="334"/>
      <c r="AY2" s="359"/>
      <c r="AZ2" s="337"/>
      <c r="BA2" s="340"/>
      <c r="BB2" s="391"/>
      <c r="BC2" s="397"/>
      <c r="BD2" s="398"/>
      <c r="BE2" s="398"/>
      <c r="BF2" s="398"/>
      <c r="BG2" s="399"/>
      <c r="BH2" s="403"/>
      <c r="BI2" s="404"/>
      <c r="BJ2" s="404"/>
      <c r="BK2" s="404"/>
      <c r="BL2" s="405"/>
      <c r="BM2" s="346"/>
      <c r="BN2" s="367"/>
      <c r="BO2" s="383"/>
      <c r="BP2" s="379" t="s">
        <v>10</v>
      </c>
      <c r="BQ2" s="379"/>
      <c r="BR2" s="379" t="s">
        <v>11</v>
      </c>
      <c r="BS2" s="379"/>
      <c r="BT2" s="379" t="s">
        <v>12</v>
      </c>
      <c r="BU2" s="379"/>
      <c r="BV2" s="344" t="s">
        <v>10</v>
      </c>
      <c r="BW2" s="344"/>
      <c r="BX2" s="344" t="s">
        <v>11</v>
      </c>
      <c r="BY2" s="344"/>
      <c r="BZ2" s="344" t="s">
        <v>12</v>
      </c>
      <c r="CA2" s="344"/>
      <c r="CB2" s="348" t="s">
        <v>39</v>
      </c>
      <c r="CC2" s="350"/>
      <c r="CD2" s="348" t="s">
        <v>37</v>
      </c>
      <c r="CE2" s="350"/>
      <c r="CF2" s="348" t="s">
        <v>38</v>
      </c>
      <c r="CG2" s="350"/>
      <c r="CH2" s="409" t="s">
        <v>41</v>
      </c>
      <c r="CI2" s="410"/>
      <c r="CJ2" s="409" t="s">
        <v>39</v>
      </c>
      <c r="CK2" s="410"/>
      <c r="CL2" s="409" t="s">
        <v>37</v>
      </c>
      <c r="CM2" s="410"/>
      <c r="CN2" s="409" t="s">
        <v>38</v>
      </c>
      <c r="CO2" s="410"/>
      <c r="CP2" s="409" t="s">
        <v>42</v>
      </c>
      <c r="CQ2" s="410"/>
      <c r="CR2" s="409" t="s">
        <v>43</v>
      </c>
      <c r="CS2" s="410"/>
      <c r="CT2" s="103" t="s">
        <v>13</v>
      </c>
      <c r="CU2" s="99" t="s">
        <v>14</v>
      </c>
      <c r="CV2" s="104" t="s">
        <v>13</v>
      </c>
      <c r="CW2" s="104" t="s">
        <v>14</v>
      </c>
      <c r="CX2" s="104" t="s">
        <v>13</v>
      </c>
      <c r="CY2" s="104" t="s">
        <v>14</v>
      </c>
      <c r="CZ2" s="104" t="s">
        <v>13</v>
      </c>
      <c r="DA2" s="104" t="s">
        <v>14</v>
      </c>
      <c r="DB2" s="348" t="s">
        <v>13</v>
      </c>
      <c r="DC2" s="349"/>
      <c r="DD2" s="350"/>
      <c r="DE2" s="348" t="s">
        <v>14</v>
      </c>
      <c r="DF2" s="349"/>
      <c r="DG2" s="350"/>
      <c r="DH2" s="104" t="s">
        <v>13</v>
      </c>
      <c r="DI2" s="104" t="s">
        <v>14</v>
      </c>
      <c r="DJ2" s="104" t="s">
        <v>13</v>
      </c>
      <c r="DK2" s="104" t="s">
        <v>14</v>
      </c>
      <c r="DL2" s="104" t="s">
        <v>13</v>
      </c>
      <c r="DM2" s="104" t="s">
        <v>14</v>
      </c>
      <c r="DO2" s="97" t="s">
        <v>13</v>
      </c>
      <c r="DP2" s="97" t="s">
        <v>14</v>
      </c>
      <c r="DR2" s="407"/>
    </row>
    <row r="3" spans="1:122" s="287" customFormat="1" ht="72.5" x14ac:dyDescent="0.35">
      <c r="A3" s="378"/>
      <c r="B3" s="378"/>
      <c r="C3" s="277" t="s">
        <v>10</v>
      </c>
      <c r="D3" s="277" t="s">
        <v>11</v>
      </c>
      <c r="E3" s="277" t="s">
        <v>12</v>
      </c>
      <c r="F3" s="277" t="s">
        <v>10</v>
      </c>
      <c r="G3" s="277" t="s">
        <v>11</v>
      </c>
      <c r="H3" s="277" t="s">
        <v>12</v>
      </c>
      <c r="I3" s="214" t="s">
        <v>32</v>
      </c>
      <c r="J3" s="214" t="s">
        <v>33</v>
      </c>
      <c r="K3" s="214" t="s">
        <v>34</v>
      </c>
      <c r="L3" s="214" t="s">
        <v>32</v>
      </c>
      <c r="M3" s="214" t="s">
        <v>33</v>
      </c>
      <c r="N3" s="214" t="s">
        <v>34</v>
      </c>
      <c r="O3" s="278" t="s">
        <v>10</v>
      </c>
      <c r="P3" s="278" t="s">
        <v>11</v>
      </c>
      <c r="Q3" s="278" t="s">
        <v>12</v>
      </c>
      <c r="R3" s="278" t="s">
        <v>10</v>
      </c>
      <c r="S3" s="278" t="s">
        <v>11</v>
      </c>
      <c r="T3" s="278" t="s">
        <v>12</v>
      </c>
      <c r="U3" s="342"/>
      <c r="V3" s="277" t="s">
        <v>10</v>
      </c>
      <c r="W3" s="277" t="s">
        <v>11</v>
      </c>
      <c r="X3" s="277" t="s">
        <v>12</v>
      </c>
      <c r="Y3" s="277" t="s">
        <v>10</v>
      </c>
      <c r="Z3" s="277" t="s">
        <v>11</v>
      </c>
      <c r="AA3" s="277" t="s">
        <v>12</v>
      </c>
      <c r="AB3" s="279"/>
      <c r="AC3" s="280" t="s">
        <v>13</v>
      </c>
      <c r="AD3" s="280" t="s">
        <v>14</v>
      </c>
      <c r="AE3" s="281" t="s">
        <v>13</v>
      </c>
      <c r="AF3" s="281" t="s">
        <v>14</v>
      </c>
      <c r="AG3" s="374"/>
      <c r="AH3" s="377"/>
      <c r="AI3" s="357"/>
      <c r="AJ3" s="280" t="s">
        <v>197</v>
      </c>
      <c r="AK3" s="280" t="s">
        <v>199</v>
      </c>
      <c r="AL3" s="280" t="s">
        <v>245</v>
      </c>
      <c r="AM3" s="280" t="s">
        <v>202</v>
      </c>
      <c r="AN3" s="280" t="s">
        <v>204</v>
      </c>
      <c r="AO3" s="279"/>
      <c r="AP3" s="347"/>
      <c r="AQ3" s="345"/>
      <c r="AR3" s="346"/>
      <c r="AS3" s="359"/>
      <c r="AT3" s="282" t="s">
        <v>251</v>
      </c>
      <c r="AU3" s="282" t="s">
        <v>18</v>
      </c>
      <c r="AV3" s="368"/>
      <c r="AW3" s="371"/>
      <c r="AX3" s="335"/>
      <c r="AY3" s="359"/>
      <c r="AZ3" s="338"/>
      <c r="BA3" s="341"/>
      <c r="BB3" s="391"/>
      <c r="BC3" s="283" t="s">
        <v>196</v>
      </c>
      <c r="BD3" s="283" t="s">
        <v>198</v>
      </c>
      <c r="BE3" s="283" t="s">
        <v>244</v>
      </c>
      <c r="BF3" s="283" t="s">
        <v>201</v>
      </c>
      <c r="BG3" s="283" t="s">
        <v>203</v>
      </c>
      <c r="BH3" s="278" t="s">
        <v>196</v>
      </c>
      <c r="BI3" s="278" t="s">
        <v>198</v>
      </c>
      <c r="BJ3" s="278" t="s">
        <v>244</v>
      </c>
      <c r="BK3" s="278" t="s">
        <v>201</v>
      </c>
      <c r="BL3" s="278" t="s">
        <v>203</v>
      </c>
      <c r="BM3" s="346"/>
      <c r="BN3" s="368"/>
      <c r="BO3" s="383"/>
      <c r="BP3" s="278" t="s">
        <v>13</v>
      </c>
      <c r="BQ3" s="278" t="s">
        <v>14</v>
      </c>
      <c r="BR3" s="278" t="s">
        <v>13</v>
      </c>
      <c r="BS3" s="278" t="s">
        <v>14</v>
      </c>
      <c r="BT3" s="278" t="s">
        <v>13</v>
      </c>
      <c r="BU3" s="278" t="s">
        <v>14</v>
      </c>
      <c r="BV3" s="277" t="s">
        <v>13</v>
      </c>
      <c r="BW3" s="277" t="s">
        <v>14</v>
      </c>
      <c r="BX3" s="277" t="s">
        <v>13</v>
      </c>
      <c r="BY3" s="277" t="s">
        <v>14</v>
      </c>
      <c r="BZ3" s="277" t="s">
        <v>13</v>
      </c>
      <c r="CA3" s="277" t="s">
        <v>14</v>
      </c>
      <c r="CB3" s="280" t="s">
        <v>274</v>
      </c>
      <c r="CC3" s="280" t="s">
        <v>266</v>
      </c>
      <c r="CD3" s="280" t="s">
        <v>274</v>
      </c>
      <c r="CE3" s="280" t="s">
        <v>266</v>
      </c>
      <c r="CF3" s="280" t="s">
        <v>275</v>
      </c>
      <c r="CG3" s="280" t="s">
        <v>266</v>
      </c>
      <c r="CH3" s="283" t="s">
        <v>270</v>
      </c>
      <c r="CI3" s="284" t="s">
        <v>267</v>
      </c>
      <c r="CJ3" s="283" t="s">
        <v>270</v>
      </c>
      <c r="CK3" s="284" t="s">
        <v>267</v>
      </c>
      <c r="CL3" s="283" t="s">
        <v>270</v>
      </c>
      <c r="CM3" s="284" t="s">
        <v>267</v>
      </c>
      <c r="CN3" s="283" t="s">
        <v>270</v>
      </c>
      <c r="CO3" s="284" t="s">
        <v>267</v>
      </c>
      <c r="CP3" s="283" t="s">
        <v>270</v>
      </c>
      <c r="CQ3" s="284" t="s">
        <v>267</v>
      </c>
      <c r="CR3" s="283" t="s">
        <v>270</v>
      </c>
      <c r="CS3" s="284" t="s">
        <v>267</v>
      </c>
      <c r="CT3" s="277" t="s">
        <v>270</v>
      </c>
      <c r="CU3" s="277" t="s">
        <v>270</v>
      </c>
      <c r="CV3" s="278" t="s">
        <v>271</v>
      </c>
      <c r="CW3" s="278" t="s">
        <v>271</v>
      </c>
      <c r="CX3" s="278" t="s">
        <v>269</v>
      </c>
      <c r="CY3" s="278" t="s">
        <v>269</v>
      </c>
      <c r="CZ3" s="278" t="s">
        <v>271</v>
      </c>
      <c r="DA3" s="278" t="s">
        <v>271</v>
      </c>
      <c r="DB3" s="280" t="s">
        <v>269</v>
      </c>
      <c r="DC3" s="314" t="s">
        <v>273</v>
      </c>
      <c r="DD3" s="280"/>
      <c r="DE3" s="280" t="s">
        <v>272</v>
      </c>
      <c r="DF3" s="314" t="s">
        <v>273</v>
      </c>
      <c r="DG3" s="280"/>
      <c r="DH3" s="278" t="s">
        <v>268</v>
      </c>
      <c r="DI3" s="278" t="s">
        <v>268</v>
      </c>
      <c r="DJ3" s="278" t="s">
        <v>268</v>
      </c>
      <c r="DK3" s="278" t="s">
        <v>268</v>
      </c>
      <c r="DL3" s="278" t="s">
        <v>268</v>
      </c>
      <c r="DM3" s="278" t="s">
        <v>268</v>
      </c>
      <c r="DN3" s="285"/>
      <c r="DO3" s="284" t="s">
        <v>276</v>
      </c>
      <c r="DP3" s="284" t="s">
        <v>276</v>
      </c>
      <c r="DQ3" s="286"/>
      <c r="DR3" s="408"/>
    </row>
    <row r="4" spans="1:122" x14ac:dyDescent="0.35">
      <c r="A4" s="1">
        <v>2005</v>
      </c>
      <c r="B4" s="1" t="s">
        <v>8</v>
      </c>
      <c r="C4" s="103">
        <v>2.9453699802335356</v>
      </c>
      <c r="D4" s="103">
        <v>2.925747528904783</v>
      </c>
      <c r="E4" s="103">
        <v>3.1627613302983253</v>
      </c>
      <c r="F4" s="103">
        <v>3.9735139330348064</v>
      </c>
      <c r="G4" s="103">
        <v>3.9060266321156725</v>
      </c>
      <c r="H4" s="103">
        <v>4.5553559219351429</v>
      </c>
      <c r="I4" s="6">
        <v>23517.408800000001</v>
      </c>
      <c r="J4" s="6">
        <v>20831.772000000001</v>
      </c>
      <c r="K4" s="6">
        <v>11517.3292</v>
      </c>
      <c r="L4" s="6">
        <v>30441.591200000003</v>
      </c>
      <c r="M4" s="6">
        <v>27114.228000000003</v>
      </c>
      <c r="N4" s="6">
        <v>14901.6708</v>
      </c>
      <c r="O4" s="104">
        <v>23.190671798171874</v>
      </c>
      <c r="P4" s="104">
        <v>27.722364470455464</v>
      </c>
      <c r="Q4" s="104">
        <v>32.096639521356394</v>
      </c>
      <c r="R4" s="104">
        <v>25.237355619844624</v>
      </c>
      <c r="S4" s="104">
        <v>32.539474232541266</v>
      </c>
      <c r="T4" s="104">
        <v>33.174267539880027</v>
      </c>
      <c r="U4" s="212">
        <v>0</v>
      </c>
      <c r="V4" s="110">
        <v>30</v>
      </c>
      <c r="W4" s="110">
        <v>30</v>
      </c>
      <c r="X4" s="110">
        <v>30</v>
      </c>
      <c r="Y4" s="110">
        <v>30</v>
      </c>
      <c r="Z4" s="110">
        <v>30</v>
      </c>
      <c r="AA4" s="110">
        <v>30</v>
      </c>
      <c r="AB4" s="102"/>
      <c r="AC4" s="6">
        <v>0</v>
      </c>
      <c r="AD4" s="6">
        <v>0</v>
      </c>
      <c r="AE4" s="106">
        <v>0.15</v>
      </c>
      <c r="AF4" s="106">
        <v>0.25</v>
      </c>
      <c r="AG4" s="111">
        <v>0</v>
      </c>
      <c r="AH4" s="104">
        <v>0</v>
      </c>
      <c r="AI4" s="108">
        <v>0</v>
      </c>
      <c r="AJ4" s="6">
        <v>2.38</v>
      </c>
      <c r="AK4" s="6">
        <v>0.73499999999999999</v>
      </c>
      <c r="AL4" s="6">
        <v>8.58</v>
      </c>
      <c r="AM4" s="6">
        <v>1.1299999999999999</v>
      </c>
      <c r="AN4" s="6">
        <v>0.29199999999999998</v>
      </c>
      <c r="AO4" s="102"/>
      <c r="AP4" s="6">
        <v>7.4506399999999999</v>
      </c>
      <c r="AQ4" s="109">
        <v>0.3739196636699576</v>
      </c>
      <c r="AR4" s="108">
        <v>0</v>
      </c>
      <c r="AS4" s="359"/>
      <c r="AT4" s="123">
        <v>0.96565510607455463</v>
      </c>
      <c r="AU4" s="123">
        <v>3.4344893925445361E-2</v>
      </c>
      <c r="AV4" s="159">
        <v>0.73987561895816567</v>
      </c>
      <c r="AW4" s="160">
        <v>0</v>
      </c>
      <c r="AX4" s="103">
        <v>0</v>
      </c>
      <c r="AY4" s="359"/>
      <c r="AZ4" s="156">
        <v>0.40561237506348397</v>
      </c>
      <c r="BA4" s="157">
        <v>0.81884923967907342</v>
      </c>
      <c r="BB4" s="391"/>
      <c r="BC4" s="105">
        <f>'Dynamic simulation'!O4</f>
        <v>15.745598567295769</v>
      </c>
      <c r="BD4" s="105">
        <f>BC4/500*40</f>
        <v>1.2596478853836615</v>
      </c>
      <c r="BE4" s="105">
        <f>BC4</f>
        <v>15.745598567295769</v>
      </c>
      <c r="BF4" s="105">
        <f>BE4</f>
        <v>15.745598567295769</v>
      </c>
      <c r="BG4" s="105">
        <f>BF4</f>
        <v>15.745598567295769</v>
      </c>
      <c r="BH4" s="104">
        <f>'Dynamic simulation'!P4</f>
        <v>0.31491197134591536</v>
      </c>
      <c r="BI4" s="104">
        <f>BH4</f>
        <v>0.31491197134591536</v>
      </c>
      <c r="BJ4" s="104">
        <f t="shared" ref="BJ4:BL4" si="0">BI4</f>
        <v>0.31491197134591536</v>
      </c>
      <c r="BK4" s="104">
        <f t="shared" si="0"/>
        <v>0.31491197134591536</v>
      </c>
      <c r="BL4" s="104">
        <f t="shared" si="0"/>
        <v>0.31491197134591536</v>
      </c>
      <c r="BM4" s="112">
        <v>0</v>
      </c>
      <c r="BN4" s="159">
        <v>0</v>
      </c>
      <c r="BO4" s="383"/>
      <c r="BP4" s="7">
        <v>32.568279999999994</v>
      </c>
      <c r="BQ4" s="7">
        <v>25.924549667932606</v>
      </c>
      <c r="BR4" s="7">
        <v>25.600959999999997</v>
      </c>
      <c r="BS4" s="7">
        <v>37.9848</v>
      </c>
      <c r="BT4" s="7">
        <v>1</v>
      </c>
      <c r="BU4" s="7">
        <v>1</v>
      </c>
      <c r="BV4" s="8">
        <v>72.946909974340002</v>
      </c>
      <c r="BW4" s="8">
        <v>72.946909972953605</v>
      </c>
      <c r="BX4" s="8">
        <v>71.079053030079706</v>
      </c>
      <c r="BY4" s="8">
        <v>85.131100000000004</v>
      </c>
      <c r="BZ4" s="8">
        <v>71.078999999999994</v>
      </c>
      <c r="CA4" s="8">
        <v>83.2</v>
      </c>
      <c r="CB4" s="6">
        <v>10.964656023016925</v>
      </c>
      <c r="CC4" s="6">
        <v>0.5</v>
      </c>
      <c r="CD4" s="6">
        <v>6.2539473684210529</v>
      </c>
      <c r="CE4" s="6">
        <v>0.6</v>
      </c>
      <c r="CF4" s="6">
        <v>6.2539473684210529</v>
      </c>
      <c r="CG4" s="6">
        <v>0.35</v>
      </c>
      <c r="CH4" s="105">
        <v>3.4397759103641459</v>
      </c>
      <c r="CI4" s="97">
        <v>0.32421455427399676</v>
      </c>
      <c r="CJ4" s="105">
        <v>3.6111111111111112</v>
      </c>
      <c r="CK4" s="97">
        <v>3.9484925139043218E-2</v>
      </c>
      <c r="CL4" s="105">
        <v>4.2755102040816331</v>
      </c>
      <c r="CM4" s="97">
        <v>0.57712977120687403</v>
      </c>
      <c r="CN4" s="105">
        <v>3.9322709163346614</v>
      </c>
      <c r="CO4" s="97">
        <v>0.5</v>
      </c>
      <c r="CP4" s="105">
        <v>5.3592436974789912</v>
      </c>
      <c r="CQ4" s="97">
        <v>0.38605789105662652</v>
      </c>
      <c r="CR4" s="105">
        <v>5.84</v>
      </c>
      <c r="CS4" s="97">
        <v>0.2606187374610317</v>
      </c>
      <c r="CT4" s="103">
        <v>3.4758004861037728</v>
      </c>
      <c r="CU4" s="103">
        <v>2.8249234996565291</v>
      </c>
      <c r="CX4" s="104">
        <v>0.56272040302267001</v>
      </c>
      <c r="CY4" s="104">
        <v>0.42075996292863765</v>
      </c>
      <c r="CZ4" s="104">
        <v>3.65</v>
      </c>
      <c r="DA4" s="104">
        <v>3.48</v>
      </c>
      <c r="DB4" s="6">
        <f>3/7</f>
        <v>0.42857142857142855</v>
      </c>
      <c r="DC4" s="6">
        <v>30.7101865136298</v>
      </c>
      <c r="DD4" s="6">
        <f>DB4*DC4</f>
        <v>13.161508505841342</v>
      </c>
      <c r="DE4" s="6">
        <f>2/7</f>
        <v>0.2857142857142857</v>
      </c>
      <c r="DF4" s="6">
        <v>27.675753228120499</v>
      </c>
      <c r="DG4" s="6">
        <f>DE4*DF4</f>
        <v>7.9073580651772852</v>
      </c>
      <c r="DH4" s="104">
        <v>2.3708</v>
      </c>
      <c r="DI4" s="104">
        <v>2.5089999999999999</v>
      </c>
      <c r="DJ4" s="104">
        <v>1.6600511210355</v>
      </c>
      <c r="DK4" s="104">
        <v>1.5117428924598268</v>
      </c>
      <c r="DL4" s="104">
        <v>1.0239520958083832</v>
      </c>
      <c r="DM4" s="104">
        <v>0.86956521739130432</v>
      </c>
      <c r="DO4" s="97">
        <v>0</v>
      </c>
      <c r="DP4" s="97">
        <v>0</v>
      </c>
      <c r="DR4" s="83">
        <v>0</v>
      </c>
    </row>
    <row r="5" spans="1:122" x14ac:dyDescent="0.35">
      <c r="A5" s="1">
        <v>2006</v>
      </c>
      <c r="B5" s="1" t="s">
        <v>8</v>
      </c>
      <c r="C5" s="103">
        <v>2.9265482615043177</v>
      </c>
      <c r="D5" s="103">
        <v>2.9037254651226174</v>
      </c>
      <c r="E5" s="103">
        <v>3.1605988040755499</v>
      </c>
      <c r="F5" s="103">
        <v>3.9346492699571716</v>
      </c>
      <c r="G5" s="103">
        <v>3.8859827097383466</v>
      </c>
      <c r="H5" s="103">
        <v>4.5520257223473219</v>
      </c>
      <c r="I5" s="6">
        <v>24264.907800000004</v>
      </c>
      <c r="J5" s="6">
        <v>21588.172399999999</v>
      </c>
      <c r="K5" s="6">
        <v>12069.9066</v>
      </c>
      <c r="L5" s="6">
        <v>30045.092199999996</v>
      </c>
      <c r="M5" s="6">
        <v>26564.827600000001</v>
      </c>
      <c r="N5" s="6">
        <v>14685.0934</v>
      </c>
      <c r="O5" s="104">
        <v>24.836999815580299</v>
      </c>
      <c r="P5" s="104">
        <v>28.515799512069211</v>
      </c>
      <c r="Q5" s="104">
        <v>32.288191115010697</v>
      </c>
      <c r="R5" s="104">
        <v>25.977565837279656</v>
      </c>
      <c r="S5" s="104">
        <v>33.65716919027939</v>
      </c>
      <c r="T5" s="104">
        <v>34.211886064242464</v>
      </c>
      <c r="U5" s="212">
        <v>0</v>
      </c>
      <c r="V5" s="110">
        <v>30</v>
      </c>
      <c r="W5" s="110">
        <v>30</v>
      </c>
      <c r="X5" s="110">
        <v>30</v>
      </c>
      <c r="Y5" s="110">
        <v>30</v>
      </c>
      <c r="Z5" s="110">
        <v>30</v>
      </c>
      <c r="AA5" s="110">
        <v>30</v>
      </c>
      <c r="AB5" s="102"/>
      <c r="AC5" s="107">
        <v>3.8461538461538464E-3</v>
      </c>
      <c r="AD5" s="107">
        <v>0</v>
      </c>
      <c r="AE5" s="106">
        <v>0.15</v>
      </c>
      <c r="AF5" s="106">
        <v>0.25</v>
      </c>
      <c r="AG5" s="111">
        <v>0</v>
      </c>
      <c r="AH5" s="104">
        <v>0</v>
      </c>
      <c r="AI5" s="108">
        <v>0</v>
      </c>
      <c r="AJ5" s="6">
        <v>2.38</v>
      </c>
      <c r="AK5" s="6">
        <v>0.73499999999999999</v>
      </c>
      <c r="AL5" s="6">
        <v>8.58</v>
      </c>
      <c r="AM5" s="6">
        <v>1.1299999999999999</v>
      </c>
      <c r="AN5" s="6">
        <v>0.29199999999999998</v>
      </c>
      <c r="AO5" s="102"/>
      <c r="AP5" s="6">
        <v>7.2163500000000003</v>
      </c>
      <c r="AQ5" s="109">
        <v>0.38853675085510908</v>
      </c>
      <c r="AR5" s="108">
        <v>0</v>
      </c>
      <c r="AS5" s="359"/>
      <c r="AT5" s="123">
        <v>0.97480153991835727</v>
      </c>
      <c r="AU5" s="123">
        <v>2.5198460081642761E-2</v>
      </c>
      <c r="AV5" s="159">
        <v>0.75512444414758018</v>
      </c>
      <c r="AW5" s="160">
        <v>0</v>
      </c>
      <c r="AX5" s="103">
        <v>0</v>
      </c>
      <c r="AY5" s="359"/>
      <c r="AZ5" s="156">
        <v>0.40561237506348397</v>
      </c>
      <c r="BA5" s="157">
        <v>0.82687702871802826</v>
      </c>
      <c r="BB5" s="391"/>
      <c r="BC5" s="105">
        <f>'Dynamic simulation'!O5</f>
        <v>15.745598567295769</v>
      </c>
      <c r="BD5" s="105">
        <f t="shared" ref="BD5:BD59" si="1">BC5/500*40</f>
        <v>1.2596478853836615</v>
      </c>
      <c r="BE5" s="105">
        <f t="shared" ref="BE5:BE59" si="2">BC5</f>
        <v>15.745598567295769</v>
      </c>
      <c r="BF5" s="105">
        <f t="shared" ref="BF5:BG5" si="3">BE5</f>
        <v>15.745598567295769</v>
      </c>
      <c r="BG5" s="105">
        <f t="shared" si="3"/>
        <v>15.745598567295769</v>
      </c>
      <c r="BH5" s="104">
        <f>'Dynamic simulation'!P5</f>
        <v>0.31491197134591536</v>
      </c>
      <c r="BI5" s="104">
        <f t="shared" ref="BI5:BL5" si="4">BH5</f>
        <v>0.31491197134591536</v>
      </c>
      <c r="BJ5" s="104">
        <f t="shared" si="4"/>
        <v>0.31491197134591536</v>
      </c>
      <c r="BK5" s="104">
        <f t="shared" si="4"/>
        <v>0.31491197134591536</v>
      </c>
      <c r="BL5" s="104">
        <f t="shared" si="4"/>
        <v>0.31491197134591536</v>
      </c>
      <c r="BM5" s="112">
        <v>0</v>
      </c>
      <c r="BN5" s="159">
        <v>0</v>
      </c>
      <c r="BO5" s="383"/>
      <c r="BP5" s="7">
        <v>32.568279999999994</v>
      </c>
      <c r="BQ5" s="7">
        <v>25.924549667932606</v>
      </c>
      <c r="BR5" s="7">
        <v>25.600959999999997</v>
      </c>
      <c r="BS5" s="7">
        <v>37.9848</v>
      </c>
      <c r="BT5" s="7">
        <v>1</v>
      </c>
      <c r="BU5" s="7">
        <v>1</v>
      </c>
      <c r="BV5" s="8">
        <v>72.946909974340002</v>
      </c>
      <c r="BW5" s="8">
        <v>72.946909972953605</v>
      </c>
      <c r="BX5" s="8">
        <v>71.079053030079706</v>
      </c>
      <c r="BY5" s="8">
        <v>85.131100000000004</v>
      </c>
      <c r="BZ5" s="8">
        <v>71.078999999999994</v>
      </c>
      <c r="CA5" s="8">
        <v>83.2</v>
      </c>
      <c r="CB5" s="6">
        <v>10.964656023016925</v>
      </c>
      <c r="CC5" s="6">
        <v>0.5</v>
      </c>
      <c r="CD5" s="6">
        <v>6.2539473684210529</v>
      </c>
      <c r="CE5" s="6">
        <v>0.6</v>
      </c>
      <c r="CF5" s="6">
        <v>6.2539473684210529</v>
      </c>
      <c r="CG5" s="6">
        <v>0.35</v>
      </c>
      <c r="CH5" s="105">
        <v>3.4397759103641459</v>
      </c>
      <c r="CI5" s="97">
        <v>0.35458245446790071</v>
      </c>
      <c r="CJ5" s="105">
        <v>3.6111111111111112</v>
      </c>
      <c r="CK5" s="97">
        <v>4.5755742543790445E-2</v>
      </c>
      <c r="CL5" s="105">
        <v>4.2755102040816331</v>
      </c>
      <c r="CM5" s="97">
        <v>0.61186297713092919</v>
      </c>
      <c r="CN5" s="105">
        <v>3.9322709163346614</v>
      </c>
      <c r="CO5" s="97">
        <v>0.5</v>
      </c>
      <c r="CP5" s="105">
        <v>5.3592436974789912</v>
      </c>
      <c r="CQ5" s="97">
        <v>0.38605789105662652</v>
      </c>
      <c r="CR5" s="105">
        <v>5.84</v>
      </c>
      <c r="CS5" s="97">
        <v>0.29378912510713745</v>
      </c>
      <c r="CT5" s="103">
        <v>3.4758004861037728</v>
      </c>
      <c r="CU5" s="103">
        <v>2.8249234996565291</v>
      </c>
      <c r="CX5" s="104">
        <v>0.56272040302267001</v>
      </c>
      <c r="CY5" s="104">
        <v>0.42075996292863765</v>
      </c>
      <c r="CZ5" s="104">
        <v>3.65</v>
      </c>
      <c r="DA5" s="104">
        <v>3.48</v>
      </c>
      <c r="DB5" s="6">
        <f t="shared" ref="DB5:DB68" si="5">3/7</f>
        <v>0.42857142857142855</v>
      </c>
      <c r="DC5" s="6">
        <v>30.7101865136298</v>
      </c>
      <c r="DD5" s="6">
        <f t="shared" ref="DD5:DD68" si="6">DB5*DC5</f>
        <v>13.161508505841342</v>
      </c>
      <c r="DE5" s="6">
        <f t="shared" ref="DE5:DE68" si="7">2/7</f>
        <v>0.2857142857142857</v>
      </c>
      <c r="DF5" s="6">
        <v>27.675753228120499</v>
      </c>
      <c r="DG5" s="6">
        <f t="shared" ref="DG5:DG68" si="8">DE5*DF5</f>
        <v>7.9073580651772852</v>
      </c>
      <c r="DH5" s="104">
        <v>2.3708</v>
      </c>
      <c r="DI5" s="104">
        <v>2.5089999999999999</v>
      </c>
      <c r="DJ5" s="104">
        <v>1.6600511210355027</v>
      </c>
      <c r="DK5" s="104">
        <v>1.5117428924598268</v>
      </c>
      <c r="DL5" s="104">
        <v>1.0239520958083832</v>
      </c>
      <c r="DM5" s="104">
        <v>0.86956521739130432</v>
      </c>
      <c r="DO5" s="97">
        <v>0</v>
      </c>
      <c r="DP5" s="97">
        <v>0</v>
      </c>
      <c r="DR5" s="83">
        <v>0</v>
      </c>
    </row>
    <row r="6" spans="1:122" x14ac:dyDescent="0.35">
      <c r="A6" s="1">
        <v>2007</v>
      </c>
      <c r="B6" s="1" t="s">
        <v>8</v>
      </c>
      <c r="C6" s="103">
        <v>2.8928736627112981</v>
      </c>
      <c r="D6" s="103">
        <v>2.872016155846675</v>
      </c>
      <c r="E6" s="103">
        <v>3.1184906077407546</v>
      </c>
      <c r="F6" s="103">
        <v>3.903805765657844</v>
      </c>
      <c r="G6" s="103">
        <v>3.8542048972717025</v>
      </c>
      <c r="H6" s="103">
        <v>4.5407571726213849</v>
      </c>
      <c r="I6" s="6">
        <v>25008.50060000001</v>
      </c>
      <c r="J6" s="6">
        <v>22343.914900000003</v>
      </c>
      <c r="K6" s="6">
        <v>12437.232</v>
      </c>
      <c r="L6" s="6">
        <v>29596.499399999997</v>
      </c>
      <c r="M6" s="6">
        <v>26081.0851</v>
      </c>
      <c r="N6" s="6">
        <v>14593.768</v>
      </c>
      <c r="O6" s="104">
        <v>26.412504183982094</v>
      </c>
      <c r="P6" s="104">
        <v>28.778213694172809</v>
      </c>
      <c r="Q6" s="104">
        <v>32.54998564309679</v>
      </c>
      <c r="R6" s="104">
        <v>26.889044456436654</v>
      </c>
      <c r="S6" s="104">
        <v>34.514116192794987</v>
      </c>
      <c r="T6" s="104">
        <v>35.152868697304605</v>
      </c>
      <c r="U6" s="212">
        <v>0</v>
      </c>
      <c r="V6" s="110">
        <v>30</v>
      </c>
      <c r="W6" s="110">
        <v>30</v>
      </c>
      <c r="X6" s="110">
        <v>30</v>
      </c>
      <c r="Y6" s="110">
        <v>30</v>
      </c>
      <c r="Z6" s="110">
        <v>30</v>
      </c>
      <c r="AA6" s="110">
        <v>30</v>
      </c>
      <c r="AB6" s="102"/>
      <c r="AC6" s="107">
        <v>7.6923076923076927E-3</v>
      </c>
      <c r="AD6" s="107">
        <v>0</v>
      </c>
      <c r="AE6" s="106">
        <v>0.15</v>
      </c>
      <c r="AF6" s="106">
        <v>0.25</v>
      </c>
      <c r="AG6" s="111">
        <v>0</v>
      </c>
      <c r="AH6" s="104">
        <v>0</v>
      </c>
      <c r="AI6" s="108">
        <v>0</v>
      </c>
      <c r="AJ6" s="6">
        <v>2.38</v>
      </c>
      <c r="AK6" s="6">
        <v>0.73499999999999999</v>
      </c>
      <c r="AL6" s="6">
        <v>8.58</v>
      </c>
      <c r="AM6" s="6">
        <v>1.1299999999999999</v>
      </c>
      <c r="AN6" s="6">
        <v>0.29199999999999998</v>
      </c>
      <c r="AO6" s="102"/>
      <c r="AP6" s="6">
        <v>6.9820700000000002</v>
      </c>
      <c r="AQ6" s="109">
        <v>0.41162492617592678</v>
      </c>
      <c r="AR6" s="108">
        <v>0</v>
      </c>
      <c r="AS6" s="359"/>
      <c r="AT6" s="123">
        <v>0.96389878582882771</v>
      </c>
      <c r="AU6" s="123">
        <v>3.6101214171172326E-2</v>
      </c>
      <c r="AV6" s="159">
        <v>0.74861008477641255</v>
      </c>
      <c r="AW6" s="160">
        <v>0</v>
      </c>
      <c r="AX6" s="103">
        <v>0</v>
      </c>
      <c r="AY6" s="359"/>
      <c r="AZ6" s="156">
        <v>0.40561237506348397</v>
      </c>
      <c r="BA6" s="157">
        <v>0.82976962432116741</v>
      </c>
      <c r="BB6" s="391"/>
      <c r="BC6" s="105">
        <f>'Dynamic simulation'!O6</f>
        <v>15.745598567295769</v>
      </c>
      <c r="BD6" s="105">
        <f t="shared" si="1"/>
        <v>1.2596478853836615</v>
      </c>
      <c r="BE6" s="105">
        <f t="shared" si="2"/>
        <v>15.745598567295769</v>
      </c>
      <c r="BF6" s="105">
        <f t="shared" ref="BF6:BG6" si="9">BE6</f>
        <v>15.745598567295769</v>
      </c>
      <c r="BG6" s="105">
        <f t="shared" si="9"/>
        <v>15.745598567295769</v>
      </c>
      <c r="BH6" s="104">
        <f>'Dynamic simulation'!P6</f>
        <v>0.31491197134591536</v>
      </c>
      <c r="BI6" s="104">
        <f t="shared" ref="BI6:BL6" si="10">BH6</f>
        <v>0.31491197134591536</v>
      </c>
      <c r="BJ6" s="104">
        <f t="shared" si="10"/>
        <v>0.31491197134591536</v>
      </c>
      <c r="BK6" s="104">
        <f t="shared" si="10"/>
        <v>0.31491197134591536</v>
      </c>
      <c r="BL6" s="104">
        <f t="shared" si="10"/>
        <v>0.31491197134591536</v>
      </c>
      <c r="BM6" s="112">
        <v>0</v>
      </c>
      <c r="BN6" s="159">
        <v>0</v>
      </c>
      <c r="BO6" s="383"/>
      <c r="BP6" s="7">
        <v>32.568279999999994</v>
      </c>
      <c r="BQ6" s="7">
        <v>25.924549667932606</v>
      </c>
      <c r="BR6" s="7">
        <v>25.600959999999997</v>
      </c>
      <c r="BS6" s="7">
        <v>37.9848</v>
      </c>
      <c r="BT6" s="7">
        <v>1</v>
      </c>
      <c r="BU6" s="7">
        <v>1</v>
      </c>
      <c r="BV6" s="8">
        <v>72.946909974340002</v>
      </c>
      <c r="BW6" s="8">
        <v>72.946909972953605</v>
      </c>
      <c r="BX6" s="8">
        <v>71.079053030079706</v>
      </c>
      <c r="BY6" s="8">
        <v>85.131100000000004</v>
      </c>
      <c r="BZ6" s="8">
        <v>71.078999999999994</v>
      </c>
      <c r="CA6" s="8">
        <v>83.2</v>
      </c>
      <c r="CB6" s="6">
        <v>10.964656023016925</v>
      </c>
      <c r="CC6" s="6">
        <v>0.5</v>
      </c>
      <c r="CD6" s="6">
        <v>6.2539473684210529</v>
      </c>
      <c r="CE6" s="6">
        <v>0.6</v>
      </c>
      <c r="CF6" s="6">
        <v>6.2539473684210529</v>
      </c>
      <c r="CG6" s="6">
        <v>0.35</v>
      </c>
      <c r="CH6" s="105">
        <v>3.4397759103641459</v>
      </c>
      <c r="CI6" s="97">
        <v>0.35151509152723764</v>
      </c>
      <c r="CJ6" s="105">
        <v>3.6111111111111112</v>
      </c>
      <c r="CK6" s="97">
        <v>5.5763993416385792E-2</v>
      </c>
      <c r="CL6" s="105">
        <v>4.2755102040816331</v>
      </c>
      <c r="CM6" s="97">
        <v>0.64348117572694696</v>
      </c>
      <c r="CN6" s="105">
        <v>3.9322709163346614</v>
      </c>
      <c r="CO6" s="97">
        <v>0.5</v>
      </c>
      <c r="CP6" s="105">
        <v>5.3592436974789912</v>
      </c>
      <c r="CQ6" s="97">
        <v>0.40485066797085451</v>
      </c>
      <c r="CR6" s="105">
        <v>5.84</v>
      </c>
      <c r="CS6" s="97">
        <v>0.31171237653281969</v>
      </c>
      <c r="CT6" s="103">
        <v>3.4758004861037728</v>
      </c>
      <c r="CU6" s="103">
        <v>2.8249234996565291</v>
      </c>
      <c r="CX6" s="104">
        <v>0.56272040302267001</v>
      </c>
      <c r="CY6" s="104">
        <v>0.42075996292863765</v>
      </c>
      <c r="CZ6" s="104">
        <v>3.65</v>
      </c>
      <c r="DA6" s="104">
        <v>3.48</v>
      </c>
      <c r="DB6" s="6">
        <f t="shared" si="5"/>
        <v>0.42857142857142855</v>
      </c>
      <c r="DC6" s="6">
        <v>30.7101865136298</v>
      </c>
      <c r="DD6" s="6">
        <f t="shared" si="6"/>
        <v>13.161508505841342</v>
      </c>
      <c r="DE6" s="6">
        <f t="shared" si="7"/>
        <v>0.2857142857142857</v>
      </c>
      <c r="DF6" s="6">
        <v>27.675753228120499</v>
      </c>
      <c r="DG6" s="6">
        <f t="shared" si="8"/>
        <v>7.9073580651772852</v>
      </c>
      <c r="DH6" s="104">
        <v>2.3708</v>
      </c>
      <c r="DI6" s="104">
        <v>2.5089999999999999</v>
      </c>
      <c r="DJ6" s="104">
        <v>1.6600511210355027</v>
      </c>
      <c r="DK6" s="104">
        <v>1.5117428924598268</v>
      </c>
      <c r="DL6" s="104">
        <v>1.0239520958083832</v>
      </c>
      <c r="DM6" s="104">
        <v>0.86956521739130432</v>
      </c>
      <c r="DO6" s="97">
        <v>0</v>
      </c>
      <c r="DP6" s="97">
        <v>0</v>
      </c>
      <c r="DR6" s="83">
        <v>0</v>
      </c>
    </row>
    <row r="7" spans="1:122" x14ac:dyDescent="0.35">
      <c r="A7" s="1">
        <v>2008</v>
      </c>
      <c r="B7" s="1" t="s">
        <v>8</v>
      </c>
      <c r="C7" s="103">
        <v>2.8776278345057946</v>
      </c>
      <c r="D7" s="103">
        <v>2.8782948203800403</v>
      </c>
      <c r="E7" s="103">
        <v>3.148195618655504</v>
      </c>
      <c r="F7" s="103">
        <v>3.8795885183558845</v>
      </c>
      <c r="G7" s="103">
        <v>3.8455502010342424</v>
      </c>
      <c r="H7" s="103">
        <v>4.5276965637153301</v>
      </c>
      <c r="I7" s="6">
        <v>25857.388600000002</v>
      </c>
      <c r="J7" s="6">
        <v>23151.689100000003</v>
      </c>
      <c r="K7" s="6">
        <v>12878.746300000001</v>
      </c>
      <c r="L7" s="6">
        <v>29149.611399999998</v>
      </c>
      <c r="M7" s="6">
        <v>25566.310899999997</v>
      </c>
      <c r="N7" s="6">
        <v>14462.253699999997</v>
      </c>
      <c r="O7" s="104">
        <v>27.544837183567985</v>
      </c>
      <c r="P7" s="104">
        <v>28.8226448497226</v>
      </c>
      <c r="Q7" s="104">
        <v>32.427538634058891</v>
      </c>
      <c r="R7" s="104">
        <v>27.942863106541999</v>
      </c>
      <c r="S7" s="104">
        <v>35.447638716835755</v>
      </c>
      <c r="T7" s="104">
        <v>36.288330838464283</v>
      </c>
      <c r="U7" s="212">
        <v>0</v>
      </c>
      <c r="V7" s="110">
        <v>30</v>
      </c>
      <c r="W7" s="110">
        <v>30</v>
      </c>
      <c r="X7" s="110">
        <v>30</v>
      </c>
      <c r="Y7" s="110">
        <v>30</v>
      </c>
      <c r="Z7" s="110">
        <v>30</v>
      </c>
      <c r="AA7" s="110">
        <v>30</v>
      </c>
      <c r="AB7" s="102"/>
      <c r="AC7" s="107">
        <v>1.1538461538461539E-2</v>
      </c>
      <c r="AD7" s="107">
        <v>0</v>
      </c>
      <c r="AE7" s="106">
        <v>0.15</v>
      </c>
      <c r="AF7" s="106">
        <v>0.25</v>
      </c>
      <c r="AG7" s="111">
        <v>0</v>
      </c>
      <c r="AH7" s="104">
        <v>0</v>
      </c>
      <c r="AI7" s="108">
        <v>0</v>
      </c>
      <c r="AJ7" s="6">
        <v>2.38</v>
      </c>
      <c r="AK7" s="6">
        <v>0.73499999999999999</v>
      </c>
      <c r="AL7" s="6">
        <v>8.58</v>
      </c>
      <c r="AM7" s="6">
        <v>1.1299999999999999</v>
      </c>
      <c r="AN7" s="6">
        <v>0.29199999999999998</v>
      </c>
      <c r="AO7" s="102"/>
      <c r="AP7" s="6">
        <v>5.7169600000000003</v>
      </c>
      <c r="AQ7" s="109">
        <v>0.46379190003723225</v>
      </c>
      <c r="AR7" s="108">
        <v>0</v>
      </c>
      <c r="AS7" s="359"/>
      <c r="AT7" s="123">
        <v>0.95948248434859562</v>
      </c>
      <c r="AU7" s="123">
        <v>4.0517515651404372E-2</v>
      </c>
      <c r="AV7" s="159">
        <v>0.73318555973784072</v>
      </c>
      <c r="AW7" s="160">
        <v>0</v>
      </c>
      <c r="AX7" s="103">
        <v>0</v>
      </c>
      <c r="AY7" s="359"/>
      <c r="AZ7" s="156">
        <v>0.40561237506348397</v>
      </c>
      <c r="BA7" s="157">
        <v>0.80478020307584741</v>
      </c>
      <c r="BB7" s="391"/>
      <c r="BC7" s="105">
        <f>'Dynamic simulation'!O7</f>
        <v>15.745598567295769</v>
      </c>
      <c r="BD7" s="105">
        <f t="shared" si="1"/>
        <v>1.2596478853836615</v>
      </c>
      <c r="BE7" s="105">
        <f t="shared" si="2"/>
        <v>15.745598567295769</v>
      </c>
      <c r="BF7" s="105">
        <f t="shared" ref="BF7:BG7" si="11">BE7</f>
        <v>15.745598567295769</v>
      </c>
      <c r="BG7" s="105">
        <f t="shared" si="11"/>
        <v>15.745598567295769</v>
      </c>
      <c r="BH7" s="104">
        <f>'Dynamic simulation'!P7</f>
        <v>0.31491197134591536</v>
      </c>
      <c r="BI7" s="104">
        <f t="shared" ref="BI7:BL7" si="12">BH7</f>
        <v>0.31491197134591536</v>
      </c>
      <c r="BJ7" s="104">
        <f t="shared" si="12"/>
        <v>0.31491197134591536</v>
      </c>
      <c r="BK7" s="104">
        <f t="shared" si="12"/>
        <v>0.31491197134591536</v>
      </c>
      <c r="BL7" s="104">
        <f t="shared" si="12"/>
        <v>0.31491197134591536</v>
      </c>
      <c r="BM7" s="112">
        <v>0</v>
      </c>
      <c r="BN7" s="159">
        <v>0</v>
      </c>
      <c r="BO7" s="383"/>
      <c r="BP7" s="7">
        <v>32.568279999999994</v>
      </c>
      <c r="BQ7" s="7">
        <v>25.924549667932606</v>
      </c>
      <c r="BR7" s="7">
        <v>25.600959999999997</v>
      </c>
      <c r="BS7" s="7">
        <v>37.9848</v>
      </c>
      <c r="BT7" s="7">
        <v>1</v>
      </c>
      <c r="BU7" s="7">
        <v>1</v>
      </c>
      <c r="BV7" s="8">
        <v>72.946909974340002</v>
      </c>
      <c r="BW7" s="8">
        <v>72.946909972953605</v>
      </c>
      <c r="BX7" s="8">
        <v>71.079053030079706</v>
      </c>
      <c r="BY7" s="8">
        <v>85.131100000000004</v>
      </c>
      <c r="BZ7" s="8">
        <v>71.078999999999994</v>
      </c>
      <c r="CA7" s="8">
        <v>83.2</v>
      </c>
      <c r="CB7" s="6">
        <v>10.964656023016925</v>
      </c>
      <c r="CC7" s="6">
        <v>0.5</v>
      </c>
      <c r="CD7" s="6">
        <v>6.2539473684210529</v>
      </c>
      <c r="CE7" s="6">
        <v>0.6</v>
      </c>
      <c r="CF7" s="6">
        <v>6.2539473684210529</v>
      </c>
      <c r="CG7" s="6">
        <v>0.35</v>
      </c>
      <c r="CH7" s="105">
        <v>3.4397759103641459</v>
      </c>
      <c r="CI7" s="97">
        <v>0.35161933686696406</v>
      </c>
      <c r="CJ7" s="105">
        <v>3.6111111111111112</v>
      </c>
      <c r="CK7" s="97">
        <v>6.4021524648854439E-2</v>
      </c>
      <c r="CL7" s="105">
        <v>4.2755102040816331</v>
      </c>
      <c r="CM7" s="97">
        <v>0.68480544557131051</v>
      </c>
      <c r="CN7" s="105">
        <v>3.9322709163346614</v>
      </c>
      <c r="CO7" s="97">
        <v>0.5</v>
      </c>
      <c r="CP7" s="105">
        <v>5.3592436974789912</v>
      </c>
      <c r="CQ7" s="97">
        <v>0.41576101896375522</v>
      </c>
      <c r="CR7" s="105">
        <v>5.84</v>
      </c>
      <c r="CS7" s="97">
        <v>0.32366995212209082</v>
      </c>
      <c r="CT7" s="103">
        <v>3.4758004861037728</v>
      </c>
      <c r="CU7" s="103">
        <v>2.8249234996565291</v>
      </c>
      <c r="CX7" s="104">
        <v>0.56272040302267001</v>
      </c>
      <c r="CY7" s="104">
        <v>0.42075996292863765</v>
      </c>
      <c r="CZ7" s="104">
        <v>3.65</v>
      </c>
      <c r="DA7" s="104">
        <v>3.48</v>
      </c>
      <c r="DB7" s="6">
        <f t="shared" si="5"/>
        <v>0.42857142857142855</v>
      </c>
      <c r="DC7" s="6">
        <v>30.7101865136298</v>
      </c>
      <c r="DD7" s="6">
        <f t="shared" si="6"/>
        <v>13.161508505841342</v>
      </c>
      <c r="DE7" s="6">
        <f t="shared" si="7"/>
        <v>0.2857142857142857</v>
      </c>
      <c r="DF7" s="6">
        <v>27.675753228120499</v>
      </c>
      <c r="DG7" s="6">
        <f t="shared" si="8"/>
        <v>7.9073580651772852</v>
      </c>
      <c r="DH7" s="104">
        <v>2.3708</v>
      </c>
      <c r="DI7" s="104">
        <v>2.5089999999999999</v>
      </c>
      <c r="DJ7" s="104">
        <v>1.6600511210355027</v>
      </c>
      <c r="DK7" s="104">
        <v>1.5117428924598268</v>
      </c>
      <c r="DL7" s="104">
        <v>1.0239520958083832</v>
      </c>
      <c r="DM7" s="104">
        <v>0.86956521739130432</v>
      </c>
      <c r="DO7" s="97">
        <v>0</v>
      </c>
      <c r="DP7" s="97">
        <v>0</v>
      </c>
      <c r="DR7" s="83">
        <v>0</v>
      </c>
    </row>
    <row r="8" spans="1:122" x14ac:dyDescent="0.35">
      <c r="A8" s="1">
        <v>2009</v>
      </c>
      <c r="B8" s="1" t="s">
        <v>8</v>
      </c>
      <c r="C8" s="103">
        <v>2.8586878776507429</v>
      </c>
      <c r="D8" s="103">
        <v>2.8480229928190348</v>
      </c>
      <c r="E8" s="103">
        <v>3.1275216297887529</v>
      </c>
      <c r="F8" s="103">
        <v>3.8279352082321547</v>
      </c>
      <c r="G8" s="103">
        <v>3.8168981381586371</v>
      </c>
      <c r="H8" s="103">
        <v>4.5061964999836297</v>
      </c>
      <c r="I8" s="6">
        <v>26556.998600000006</v>
      </c>
      <c r="J8" s="6">
        <v>23891.257700000002</v>
      </c>
      <c r="K8" s="6">
        <v>13246.128500000001</v>
      </c>
      <c r="L8" s="6">
        <v>28832.001399999994</v>
      </c>
      <c r="M8" s="6">
        <v>25137.742299999998</v>
      </c>
      <c r="N8" s="6">
        <v>14377.871499999997</v>
      </c>
      <c r="O8" s="104">
        <v>28.320296955376119</v>
      </c>
      <c r="P8" s="104">
        <v>28.927000787525429</v>
      </c>
      <c r="Q8" s="104">
        <v>32.525204233544613</v>
      </c>
      <c r="R8" s="104">
        <v>29.074247222397119</v>
      </c>
      <c r="S8" s="104">
        <v>36.618703765742232</v>
      </c>
      <c r="T8" s="104">
        <v>37.336522638739197</v>
      </c>
      <c r="U8" s="212">
        <v>0</v>
      </c>
      <c r="V8" s="110">
        <v>30</v>
      </c>
      <c r="W8" s="110">
        <v>30</v>
      </c>
      <c r="X8" s="110">
        <v>30</v>
      </c>
      <c r="Y8" s="110">
        <v>30</v>
      </c>
      <c r="Z8" s="110">
        <v>30</v>
      </c>
      <c r="AA8" s="110">
        <v>30</v>
      </c>
      <c r="AB8" s="102"/>
      <c r="AC8" s="107">
        <v>1.5384615384615385E-2</v>
      </c>
      <c r="AD8" s="107">
        <v>0</v>
      </c>
      <c r="AE8" s="106">
        <v>0.15</v>
      </c>
      <c r="AF8" s="106">
        <v>0.25</v>
      </c>
      <c r="AG8" s="111">
        <v>0</v>
      </c>
      <c r="AH8" s="104">
        <v>0</v>
      </c>
      <c r="AI8" s="108">
        <v>0</v>
      </c>
      <c r="AJ8" s="6">
        <v>2.38</v>
      </c>
      <c r="AK8" s="6">
        <v>0.73499999999999999</v>
      </c>
      <c r="AL8" s="6">
        <v>8.58</v>
      </c>
      <c r="AM8" s="6">
        <v>1.1299999999999999</v>
      </c>
      <c r="AN8" s="6">
        <v>0.29199999999999998</v>
      </c>
      <c r="AO8" s="102"/>
      <c r="AP8" s="6">
        <v>6.0918099999999997</v>
      </c>
      <c r="AQ8" s="109">
        <v>0.47065926782643691</v>
      </c>
      <c r="AR8" s="108">
        <v>0</v>
      </c>
      <c r="AS8" s="359"/>
      <c r="AT8" s="123">
        <v>0.95387796823027726</v>
      </c>
      <c r="AU8" s="123">
        <v>4.6122031769722766E-2</v>
      </c>
      <c r="AV8" s="159">
        <v>0.74346673070570601</v>
      </c>
      <c r="AW8" s="160">
        <v>0</v>
      </c>
      <c r="AX8" s="103">
        <v>0</v>
      </c>
      <c r="AY8" s="359"/>
      <c r="AZ8" s="156">
        <v>0.40561237506348397</v>
      </c>
      <c r="BA8" s="157">
        <v>0.80297740029343267</v>
      </c>
      <c r="BB8" s="391"/>
      <c r="BC8" s="105">
        <f>'Dynamic simulation'!O8</f>
        <v>15.745598567295769</v>
      </c>
      <c r="BD8" s="105">
        <f t="shared" si="1"/>
        <v>1.2596478853836615</v>
      </c>
      <c r="BE8" s="105">
        <f t="shared" si="2"/>
        <v>15.745598567295769</v>
      </c>
      <c r="BF8" s="105">
        <f t="shared" ref="BF8:BG8" si="13">BE8</f>
        <v>15.745598567295769</v>
      </c>
      <c r="BG8" s="105">
        <f t="shared" si="13"/>
        <v>15.745598567295769</v>
      </c>
      <c r="BH8" s="104">
        <f>'Dynamic simulation'!P8</f>
        <v>0.31491197134591536</v>
      </c>
      <c r="BI8" s="104">
        <f t="shared" ref="BI8:BL8" si="14">BH8</f>
        <v>0.31491197134591536</v>
      </c>
      <c r="BJ8" s="104">
        <f t="shared" si="14"/>
        <v>0.31491197134591536</v>
      </c>
      <c r="BK8" s="104">
        <f t="shared" si="14"/>
        <v>0.31491197134591536</v>
      </c>
      <c r="BL8" s="104">
        <f t="shared" si="14"/>
        <v>0.31491197134591536</v>
      </c>
      <c r="BM8" s="112">
        <v>0</v>
      </c>
      <c r="BN8" s="159">
        <v>0</v>
      </c>
      <c r="BO8" s="383"/>
      <c r="BP8" s="7">
        <v>32.568279999999994</v>
      </c>
      <c r="BQ8" s="7">
        <v>25.924549667932606</v>
      </c>
      <c r="BR8" s="7">
        <v>25.600959999999997</v>
      </c>
      <c r="BS8" s="7">
        <v>37.9848</v>
      </c>
      <c r="BT8" s="7">
        <v>1</v>
      </c>
      <c r="BU8" s="7">
        <v>1</v>
      </c>
      <c r="BV8" s="8">
        <v>72.946909974340002</v>
      </c>
      <c r="BW8" s="8">
        <v>72.946909972953605</v>
      </c>
      <c r="BX8" s="8">
        <v>71.079053030079706</v>
      </c>
      <c r="BY8" s="8">
        <v>85.131100000000004</v>
      </c>
      <c r="BZ8" s="8">
        <v>71.078999999999994</v>
      </c>
      <c r="CA8" s="8">
        <v>83.2</v>
      </c>
      <c r="CB8" s="6">
        <v>10.964656023016925</v>
      </c>
      <c r="CC8" s="6">
        <v>0.5</v>
      </c>
      <c r="CD8" s="6">
        <v>6.2539473684210529</v>
      </c>
      <c r="CE8" s="6">
        <v>0.6</v>
      </c>
      <c r="CF8" s="6">
        <v>6.2539473684210529</v>
      </c>
      <c r="CG8" s="6">
        <v>0.35</v>
      </c>
      <c r="CH8" s="105">
        <v>3.4397759103641459</v>
      </c>
      <c r="CI8" s="97">
        <v>0.36496571832117269</v>
      </c>
      <c r="CJ8" s="105">
        <v>3.6111111111111112</v>
      </c>
      <c r="CK8" s="97">
        <v>8.0480134668996076E-2</v>
      </c>
      <c r="CL8" s="105">
        <v>4.2755102040816331</v>
      </c>
      <c r="CM8" s="97">
        <v>0.73441396177422746</v>
      </c>
      <c r="CN8" s="105">
        <v>3.9322709163346614</v>
      </c>
      <c r="CO8" s="97">
        <v>0.5</v>
      </c>
      <c r="CP8" s="105">
        <v>5.3592436974789912</v>
      </c>
      <c r="CQ8" s="97">
        <v>0.42245052330783539</v>
      </c>
      <c r="CR8" s="105">
        <v>5.84</v>
      </c>
      <c r="CS8" s="97">
        <v>0.33252773073278291</v>
      </c>
      <c r="CT8" s="103">
        <v>3.4758004861037728</v>
      </c>
      <c r="CU8" s="103">
        <v>2.8249234996565291</v>
      </c>
      <c r="CX8" s="104">
        <v>0.56272040302267001</v>
      </c>
      <c r="CY8" s="104">
        <v>0.42075996292863765</v>
      </c>
      <c r="CZ8" s="104">
        <v>3.65</v>
      </c>
      <c r="DA8" s="104">
        <v>3.48</v>
      </c>
      <c r="DB8" s="6">
        <f t="shared" si="5"/>
        <v>0.42857142857142855</v>
      </c>
      <c r="DC8" s="6">
        <v>30.7101865136298</v>
      </c>
      <c r="DD8" s="6">
        <f t="shared" si="6"/>
        <v>13.161508505841342</v>
      </c>
      <c r="DE8" s="6">
        <f t="shared" si="7"/>
        <v>0.2857142857142857</v>
      </c>
      <c r="DF8" s="6">
        <v>27.675753228120499</v>
      </c>
      <c r="DG8" s="6">
        <f t="shared" si="8"/>
        <v>7.9073580651772852</v>
      </c>
      <c r="DH8" s="104">
        <v>2.3708</v>
      </c>
      <c r="DI8" s="104">
        <v>2.5089999999999999</v>
      </c>
      <c r="DJ8" s="104">
        <v>1.6600511210355027</v>
      </c>
      <c r="DK8" s="104">
        <v>1.5117428924598268</v>
      </c>
      <c r="DL8" s="104">
        <v>1.0239520958083832</v>
      </c>
      <c r="DM8" s="104">
        <v>0.86956521739130432</v>
      </c>
      <c r="DO8" s="97">
        <v>0</v>
      </c>
      <c r="DP8" s="97">
        <v>0</v>
      </c>
      <c r="DR8" s="83">
        <v>0</v>
      </c>
    </row>
    <row r="9" spans="1:122" x14ac:dyDescent="0.35">
      <c r="A9" s="1">
        <v>2010</v>
      </c>
      <c r="B9" s="1" t="s">
        <v>8</v>
      </c>
      <c r="C9" s="103">
        <v>2.8419685419498606</v>
      </c>
      <c r="D9" s="103">
        <v>2.8357666608582517</v>
      </c>
      <c r="E9" s="103">
        <v>3.1260896019255209</v>
      </c>
      <c r="F9" s="103">
        <v>3.7919603680699692</v>
      </c>
      <c r="G9" s="103">
        <v>3.7965206073758813</v>
      </c>
      <c r="H9" s="103">
        <v>4.4105401759623133</v>
      </c>
      <c r="I9" s="6">
        <v>27841.052099999997</v>
      </c>
      <c r="J9" s="6">
        <v>25161.857500000002</v>
      </c>
      <c r="K9" s="6">
        <v>14068.462700000004</v>
      </c>
      <c r="L9" s="6">
        <v>28283.947899999999</v>
      </c>
      <c r="M9" s="6">
        <v>24104.142499999998</v>
      </c>
      <c r="N9" s="6">
        <v>13625.537299999998</v>
      </c>
      <c r="O9" s="104">
        <v>28.143322718092023</v>
      </c>
      <c r="P9" s="104">
        <v>28.657668254002964</v>
      </c>
      <c r="Q9" s="104">
        <v>31.541231647888878</v>
      </c>
      <c r="R9" s="104">
        <v>30.472996410322672</v>
      </c>
      <c r="S9" s="104">
        <v>38.059485630862319</v>
      </c>
      <c r="T9" s="104">
        <v>40.132211818595771</v>
      </c>
      <c r="U9" s="212">
        <v>0</v>
      </c>
      <c r="V9" s="110">
        <v>30</v>
      </c>
      <c r="W9" s="110">
        <v>30</v>
      </c>
      <c r="X9" s="110">
        <v>30</v>
      </c>
      <c r="Y9" s="110">
        <v>30</v>
      </c>
      <c r="Z9" s="110">
        <v>30</v>
      </c>
      <c r="AA9" s="110">
        <v>30</v>
      </c>
      <c r="AB9" s="102"/>
      <c r="AC9" s="107">
        <v>1.9230769230769232E-2</v>
      </c>
      <c r="AD9" s="107">
        <v>0</v>
      </c>
      <c r="AE9" s="106">
        <v>0.15</v>
      </c>
      <c r="AF9" s="106">
        <v>0.25</v>
      </c>
      <c r="AG9" s="111">
        <v>0</v>
      </c>
      <c r="AH9" s="104">
        <v>0</v>
      </c>
      <c r="AI9" s="108">
        <v>0</v>
      </c>
      <c r="AJ9" s="6">
        <v>2.38</v>
      </c>
      <c r="AK9" s="6">
        <v>0.73499999999999999</v>
      </c>
      <c r="AL9" s="6">
        <v>8.58</v>
      </c>
      <c r="AM9" s="6">
        <v>1.1299999999999999</v>
      </c>
      <c r="AN9" s="6">
        <v>0.29199999999999998</v>
      </c>
      <c r="AO9" s="102"/>
      <c r="AP9" s="6">
        <v>5.8575299999999997</v>
      </c>
      <c r="AQ9" s="109">
        <v>0.45641988457747001</v>
      </c>
      <c r="AR9" s="108">
        <v>0</v>
      </c>
      <c r="AS9" s="359"/>
      <c r="AT9" s="123">
        <v>0.9592279352881774</v>
      </c>
      <c r="AU9" s="123">
        <v>4.0772064711822542E-2</v>
      </c>
      <c r="AV9" s="159">
        <v>0.73729526077501784</v>
      </c>
      <c r="AW9" s="160">
        <v>0</v>
      </c>
      <c r="AX9" s="103">
        <v>0</v>
      </c>
      <c r="AY9" s="359"/>
      <c r="AZ9" s="156">
        <v>0.40561237506348397</v>
      </c>
      <c r="BA9" s="157">
        <v>0.79196607687846432</v>
      </c>
      <c r="BB9" s="391"/>
      <c r="BC9" s="105">
        <f>'Dynamic simulation'!O9</f>
        <v>15.745598567295769</v>
      </c>
      <c r="BD9" s="105">
        <f t="shared" si="1"/>
        <v>1.2596478853836615</v>
      </c>
      <c r="BE9" s="105">
        <f t="shared" si="2"/>
        <v>15.745598567295769</v>
      </c>
      <c r="BF9" s="105">
        <f t="shared" ref="BF9:BG9" si="15">BE9</f>
        <v>15.745598567295769</v>
      </c>
      <c r="BG9" s="105">
        <f t="shared" si="15"/>
        <v>15.745598567295769</v>
      </c>
      <c r="BH9" s="104">
        <f>'Dynamic simulation'!P9</f>
        <v>0.31491197134591536</v>
      </c>
      <c r="BI9" s="104">
        <f t="shared" ref="BI9:BL9" si="16">BH9</f>
        <v>0.31491197134591536</v>
      </c>
      <c r="BJ9" s="104">
        <f t="shared" si="16"/>
        <v>0.31491197134591536</v>
      </c>
      <c r="BK9" s="104">
        <f t="shared" si="16"/>
        <v>0.31491197134591536</v>
      </c>
      <c r="BL9" s="104">
        <f t="shared" si="16"/>
        <v>0.31491197134591536</v>
      </c>
      <c r="BM9" s="112">
        <v>0</v>
      </c>
      <c r="BN9" s="159">
        <v>0</v>
      </c>
      <c r="BO9" s="383"/>
      <c r="BP9" s="7">
        <v>21.917136278882797</v>
      </c>
      <c r="BQ9" s="7">
        <v>32.568279999999994</v>
      </c>
      <c r="BR9" s="7">
        <v>25.185599999999997</v>
      </c>
      <c r="BS9" s="7">
        <v>25.600959999999997</v>
      </c>
      <c r="BT9" s="7">
        <v>1</v>
      </c>
      <c r="BU9" s="7">
        <v>1</v>
      </c>
      <c r="BV9" s="8">
        <v>62.11009241</v>
      </c>
      <c r="BW9" s="8">
        <v>72.946909974340002</v>
      </c>
      <c r="BX9" s="8">
        <v>63.996839999999999</v>
      </c>
      <c r="BY9" s="8">
        <v>71.079053030079706</v>
      </c>
      <c r="BZ9" s="8">
        <v>71.078999999999994</v>
      </c>
      <c r="CA9" s="8">
        <v>83.2</v>
      </c>
      <c r="CB9" s="6">
        <v>10.964656023016925</v>
      </c>
      <c r="CC9" s="6">
        <v>0.5</v>
      </c>
      <c r="CD9" s="6">
        <v>6.2539473684210529</v>
      </c>
      <c r="CE9" s="6">
        <v>0.6</v>
      </c>
      <c r="CF9" s="6">
        <v>6.2539473684210529</v>
      </c>
      <c r="CG9" s="6">
        <v>0.35</v>
      </c>
      <c r="CH9" s="105">
        <v>3.4397759103641459</v>
      </c>
      <c r="CI9" s="97">
        <v>0.39842697738531174</v>
      </c>
      <c r="CJ9" s="105">
        <v>3.6111111111111112</v>
      </c>
      <c r="CK9" s="97">
        <v>9.8758162909693345E-2</v>
      </c>
      <c r="CL9" s="105">
        <v>4.2755102040816331</v>
      </c>
      <c r="CM9" s="97">
        <v>0.78319628222227722</v>
      </c>
      <c r="CN9" s="105">
        <v>3.9322709163346614</v>
      </c>
      <c r="CO9" s="97">
        <v>0.5</v>
      </c>
      <c r="CP9" s="105">
        <v>5.3592436974789912</v>
      </c>
      <c r="CQ9" s="97">
        <v>0.45509442004354317</v>
      </c>
      <c r="CR9" s="105">
        <v>5.84</v>
      </c>
      <c r="CS9" s="97">
        <v>0.3447430085960097</v>
      </c>
      <c r="CT9" s="103">
        <v>3.4758004861037728</v>
      </c>
      <c r="CU9" s="103">
        <v>2.8249234996565291</v>
      </c>
      <c r="CX9" s="104">
        <v>0.56272040302267001</v>
      </c>
      <c r="CY9" s="104">
        <v>0.42075996292863765</v>
      </c>
      <c r="CZ9" s="104">
        <v>3.65</v>
      </c>
      <c r="DA9" s="104">
        <v>3.48</v>
      </c>
      <c r="DB9" s="6">
        <f t="shared" si="5"/>
        <v>0.42857142857142855</v>
      </c>
      <c r="DC9" s="6">
        <v>30.7101865136298</v>
      </c>
      <c r="DD9" s="6">
        <f t="shared" si="6"/>
        <v>13.161508505841342</v>
      </c>
      <c r="DE9" s="6">
        <f t="shared" si="7"/>
        <v>0.2857142857142857</v>
      </c>
      <c r="DF9" s="6">
        <v>27.675753228120499</v>
      </c>
      <c r="DG9" s="6">
        <f t="shared" si="8"/>
        <v>7.9073580651772852</v>
      </c>
      <c r="DH9" s="104">
        <v>2.3708</v>
      </c>
      <c r="DI9" s="104">
        <v>2.5089999999999999</v>
      </c>
      <c r="DJ9" s="104">
        <v>1.6600511210355027</v>
      </c>
      <c r="DK9" s="104">
        <v>1.5117428924598268</v>
      </c>
      <c r="DL9" s="104">
        <v>1.0239520958083832</v>
      </c>
      <c r="DM9" s="104">
        <v>0.86956521739130432</v>
      </c>
      <c r="DO9" s="97">
        <v>0</v>
      </c>
      <c r="DP9" s="97">
        <v>0</v>
      </c>
      <c r="DR9" s="83">
        <v>0</v>
      </c>
    </row>
    <row r="10" spans="1:122" x14ac:dyDescent="0.35">
      <c r="A10" s="1">
        <v>2011</v>
      </c>
      <c r="B10" s="1" t="s">
        <v>8</v>
      </c>
      <c r="C10" s="103">
        <v>2.8119613665867305</v>
      </c>
      <c r="D10" s="103">
        <v>2.8414303780165255</v>
      </c>
      <c r="E10" s="103">
        <v>3.1166745717209579</v>
      </c>
      <c r="F10" s="103">
        <v>3.718642085193014</v>
      </c>
      <c r="G10" s="103">
        <v>3.7148042407283564</v>
      </c>
      <c r="H10" s="103">
        <v>4.2897432030638294</v>
      </c>
      <c r="I10" s="6">
        <v>28739.494300000006</v>
      </c>
      <c r="J10" s="6">
        <v>26206.233199999999</v>
      </c>
      <c r="K10" s="6">
        <v>14683.7156</v>
      </c>
      <c r="L10" s="6">
        <v>27659.505699999994</v>
      </c>
      <c r="M10" s="6">
        <v>23537.766800000005</v>
      </c>
      <c r="N10" s="6">
        <v>13551.2844</v>
      </c>
      <c r="O10" s="104">
        <v>28.719634045911629</v>
      </c>
      <c r="P10" s="104">
        <v>28.762684272622678</v>
      </c>
      <c r="Q10" s="104">
        <v>31.168072870948741</v>
      </c>
      <c r="R10" s="104">
        <v>32.027008308584904</v>
      </c>
      <c r="S10" s="104">
        <v>39.370238919712236</v>
      </c>
      <c r="T10" s="104">
        <v>41.070236762060311</v>
      </c>
      <c r="U10" s="212">
        <v>0</v>
      </c>
      <c r="V10" s="110">
        <v>30</v>
      </c>
      <c r="W10" s="110">
        <v>30</v>
      </c>
      <c r="X10" s="110">
        <v>30</v>
      </c>
      <c r="Y10" s="110">
        <v>30</v>
      </c>
      <c r="Z10" s="110">
        <v>30</v>
      </c>
      <c r="AA10" s="110">
        <v>30</v>
      </c>
      <c r="AB10" s="102"/>
      <c r="AC10" s="107">
        <v>2.3076923076923078E-2</v>
      </c>
      <c r="AD10" s="107">
        <v>0</v>
      </c>
      <c r="AE10" s="106">
        <v>0.15</v>
      </c>
      <c r="AF10" s="106">
        <v>0.25</v>
      </c>
      <c r="AG10" s="111">
        <v>0</v>
      </c>
      <c r="AH10" s="104">
        <v>0</v>
      </c>
      <c r="AI10" s="108">
        <v>0</v>
      </c>
      <c r="AJ10" s="6">
        <v>2.38</v>
      </c>
      <c r="AK10" s="6">
        <v>0.73499999999999999</v>
      </c>
      <c r="AL10" s="6">
        <v>8.58</v>
      </c>
      <c r="AM10" s="6">
        <v>1.1299999999999999</v>
      </c>
      <c r="AN10" s="6">
        <v>0.29199999999999998</v>
      </c>
      <c r="AO10" s="102"/>
      <c r="AP10" s="6">
        <v>6.0918099999999997</v>
      </c>
      <c r="AQ10" s="109">
        <v>0.47318358768278046</v>
      </c>
      <c r="AR10" s="108">
        <v>0</v>
      </c>
      <c r="AS10" s="359"/>
      <c r="AT10" s="123">
        <v>0.95965179029613501</v>
      </c>
      <c r="AU10" s="123">
        <v>4.0348209703865025E-2</v>
      </c>
      <c r="AV10" s="159">
        <v>0.74318309501280455</v>
      </c>
      <c r="AW10" s="160">
        <v>0</v>
      </c>
      <c r="AX10" s="103">
        <v>0</v>
      </c>
      <c r="AY10" s="359"/>
      <c r="AZ10" s="156">
        <v>0.40561237506348397</v>
      </c>
      <c r="BA10" s="157">
        <v>0.81342808081189577</v>
      </c>
      <c r="BB10" s="391"/>
      <c r="BC10" s="105">
        <f>'Dynamic simulation'!O10</f>
        <v>15.745598567295769</v>
      </c>
      <c r="BD10" s="105">
        <f t="shared" si="1"/>
        <v>1.2596478853836615</v>
      </c>
      <c r="BE10" s="105">
        <f t="shared" si="2"/>
        <v>15.745598567295769</v>
      </c>
      <c r="BF10" s="105">
        <f t="shared" ref="BF10:BG10" si="17">BE10</f>
        <v>15.745598567295769</v>
      </c>
      <c r="BG10" s="105">
        <f t="shared" si="17"/>
        <v>15.745598567295769</v>
      </c>
      <c r="BH10" s="104">
        <f>'Dynamic simulation'!P10</f>
        <v>0.31491197134591536</v>
      </c>
      <c r="BI10" s="104">
        <f t="shared" ref="BI10:BL10" si="18">BH10</f>
        <v>0.31491197134591536</v>
      </c>
      <c r="BJ10" s="104">
        <f t="shared" si="18"/>
        <v>0.31491197134591536</v>
      </c>
      <c r="BK10" s="104">
        <f t="shared" si="18"/>
        <v>0.31491197134591536</v>
      </c>
      <c r="BL10" s="104">
        <f t="shared" si="18"/>
        <v>0.31491197134591536</v>
      </c>
      <c r="BM10" s="112">
        <v>0</v>
      </c>
      <c r="BN10" s="159">
        <v>0</v>
      </c>
      <c r="BO10" s="383"/>
      <c r="BP10" s="7">
        <v>21.917136278882797</v>
      </c>
      <c r="BQ10" s="7">
        <v>32.568279999999994</v>
      </c>
      <c r="BR10" s="7">
        <v>25.185599999999997</v>
      </c>
      <c r="BS10" s="7">
        <v>25.600959999999997</v>
      </c>
      <c r="BT10" s="7">
        <v>1</v>
      </c>
      <c r="BU10" s="7">
        <v>1</v>
      </c>
      <c r="BV10" s="8">
        <v>62.11009241</v>
      </c>
      <c r="BW10" s="8">
        <v>72.946909974340002</v>
      </c>
      <c r="BX10" s="8">
        <v>63.996839999999999</v>
      </c>
      <c r="BY10" s="8">
        <v>71.079053030079706</v>
      </c>
      <c r="BZ10" s="8">
        <v>71.078999999999994</v>
      </c>
      <c r="CA10" s="8">
        <v>83.2</v>
      </c>
      <c r="CB10" s="6">
        <v>10.964656023016925</v>
      </c>
      <c r="CC10" s="6">
        <v>0.5</v>
      </c>
      <c r="CD10" s="6">
        <v>6.2539473684210529</v>
      </c>
      <c r="CE10" s="6">
        <v>0.6</v>
      </c>
      <c r="CF10" s="6">
        <v>6.2539473684210529</v>
      </c>
      <c r="CG10" s="6">
        <v>0.35</v>
      </c>
      <c r="CH10" s="105">
        <v>3.4397759103641459</v>
      </c>
      <c r="CI10" s="97">
        <v>0.42410330467864477</v>
      </c>
      <c r="CJ10" s="105">
        <v>3.6111111111111112</v>
      </c>
      <c r="CK10" s="97">
        <v>0.13945383620534768</v>
      </c>
      <c r="CL10" s="105">
        <v>4.2755102040816331</v>
      </c>
      <c r="CM10" s="97">
        <v>0.85995663891473473</v>
      </c>
      <c r="CN10" s="105">
        <v>3.9322709163346614</v>
      </c>
      <c r="CO10" s="97">
        <v>0.5</v>
      </c>
      <c r="CP10" s="105">
        <v>5.3592436974789912</v>
      </c>
      <c r="CQ10" s="97">
        <v>0.47399556377132279</v>
      </c>
      <c r="CR10" s="105">
        <v>5.84</v>
      </c>
      <c r="CS10" s="97">
        <v>0.36378274703842334</v>
      </c>
      <c r="CT10" s="103">
        <v>3.4758004861037728</v>
      </c>
      <c r="CU10" s="103">
        <v>2.8249234996565291</v>
      </c>
      <c r="CX10" s="104">
        <v>0.56272040302267001</v>
      </c>
      <c r="CY10" s="104">
        <v>0.42075996292863765</v>
      </c>
      <c r="CZ10" s="104">
        <v>3.65</v>
      </c>
      <c r="DA10" s="104">
        <v>3.48</v>
      </c>
      <c r="DB10" s="6">
        <f t="shared" si="5"/>
        <v>0.42857142857142855</v>
      </c>
      <c r="DC10" s="6">
        <v>30.7101865136298</v>
      </c>
      <c r="DD10" s="6">
        <f t="shared" si="6"/>
        <v>13.161508505841342</v>
      </c>
      <c r="DE10" s="6">
        <f t="shared" si="7"/>
        <v>0.2857142857142857</v>
      </c>
      <c r="DF10" s="6">
        <v>27.675753228120499</v>
      </c>
      <c r="DG10" s="6">
        <f t="shared" si="8"/>
        <v>7.9073580651772852</v>
      </c>
      <c r="DH10" s="104">
        <v>2.3708</v>
      </c>
      <c r="DI10" s="104">
        <v>2.5089999999999999</v>
      </c>
      <c r="DJ10" s="104">
        <v>1.6600511210355027</v>
      </c>
      <c r="DK10" s="104">
        <v>1.5117428924598268</v>
      </c>
      <c r="DL10" s="104">
        <v>1.0239520958083832</v>
      </c>
      <c r="DM10" s="104">
        <v>0.86956521739130432</v>
      </c>
      <c r="DO10" s="97">
        <v>0</v>
      </c>
      <c r="DP10" s="97">
        <v>0</v>
      </c>
      <c r="DR10" s="83">
        <v>0</v>
      </c>
    </row>
    <row r="11" spans="1:122" x14ac:dyDescent="0.35">
      <c r="A11" s="1">
        <v>2012</v>
      </c>
      <c r="B11" s="1" t="s">
        <v>8</v>
      </c>
      <c r="C11" s="103">
        <v>2.805955607690084</v>
      </c>
      <c r="D11" s="103">
        <v>2.8280401872466401</v>
      </c>
      <c r="E11" s="103">
        <v>3.0998110486002228</v>
      </c>
      <c r="F11" s="103">
        <v>3.6615326451716528</v>
      </c>
      <c r="G11" s="103">
        <v>3.6835359923481503</v>
      </c>
      <c r="H11" s="103">
        <v>4.1552456761324761</v>
      </c>
      <c r="I11" s="6">
        <v>29554.693000000003</v>
      </c>
      <c r="J11" s="6">
        <v>27036.680799999998</v>
      </c>
      <c r="K11" s="6">
        <v>15281.372600000001</v>
      </c>
      <c r="L11" s="6">
        <v>27032.306999999997</v>
      </c>
      <c r="M11" s="6">
        <v>23051.319199999998</v>
      </c>
      <c r="N11" s="6">
        <v>13422.627400000001</v>
      </c>
      <c r="O11" s="104">
        <v>29.126946468486256</v>
      </c>
      <c r="P11" s="104">
        <v>29.063854433958468</v>
      </c>
      <c r="Q11" s="104">
        <v>31.522337339494737</v>
      </c>
      <c r="R11" s="104">
        <v>33.599033504093967</v>
      </c>
      <c r="S11" s="104">
        <v>40.407838283962683</v>
      </c>
      <c r="T11" s="104">
        <v>42.038629083717119</v>
      </c>
      <c r="U11" s="212">
        <v>0</v>
      </c>
      <c r="V11" s="110">
        <v>30</v>
      </c>
      <c r="W11" s="110">
        <v>30</v>
      </c>
      <c r="X11" s="110">
        <v>30</v>
      </c>
      <c r="Y11" s="110">
        <v>30</v>
      </c>
      <c r="Z11" s="110">
        <v>30</v>
      </c>
      <c r="AA11" s="110">
        <v>30</v>
      </c>
      <c r="AB11" s="102"/>
      <c r="AC11" s="107">
        <v>2.6923076923076925E-2</v>
      </c>
      <c r="AD11" s="107">
        <v>0</v>
      </c>
      <c r="AE11" s="106">
        <v>0.15</v>
      </c>
      <c r="AF11" s="106">
        <v>0.25</v>
      </c>
      <c r="AG11" s="111">
        <v>0</v>
      </c>
      <c r="AH11" s="104">
        <v>0</v>
      </c>
      <c r="AI11" s="108">
        <v>0</v>
      </c>
      <c r="AJ11" s="6">
        <v>2.38</v>
      </c>
      <c r="AK11" s="6">
        <v>0.73499999999999999</v>
      </c>
      <c r="AL11" s="6">
        <v>8.58</v>
      </c>
      <c r="AM11" s="6">
        <v>1.1299999999999999</v>
      </c>
      <c r="AN11" s="6">
        <v>0.29199999999999998</v>
      </c>
      <c r="AO11" s="102"/>
      <c r="AP11" s="6">
        <v>5.3421099999999999</v>
      </c>
      <c r="AQ11" s="109">
        <v>0.48786391092899722</v>
      </c>
      <c r="AR11" s="108">
        <v>0</v>
      </c>
      <c r="AS11" s="359"/>
      <c r="AT11" s="123">
        <v>0.95542349186578612</v>
      </c>
      <c r="AU11" s="123">
        <v>4.457650813421387E-2</v>
      </c>
      <c r="AV11" s="159">
        <v>0.7445273098998697</v>
      </c>
      <c r="AW11" s="160">
        <v>0</v>
      </c>
      <c r="AX11" s="103">
        <v>0</v>
      </c>
      <c r="AY11" s="359"/>
      <c r="AZ11" s="156">
        <v>0.40561237506348397</v>
      </c>
      <c r="BA11" s="157">
        <v>0.78050579111640517</v>
      </c>
      <c r="BB11" s="391"/>
      <c r="BC11" s="105">
        <f>'Dynamic simulation'!O11</f>
        <v>15.745598567295769</v>
      </c>
      <c r="BD11" s="105">
        <f t="shared" si="1"/>
        <v>1.2596478853836615</v>
      </c>
      <c r="BE11" s="105">
        <f t="shared" si="2"/>
        <v>15.745598567295769</v>
      </c>
      <c r="BF11" s="105">
        <f t="shared" ref="BF11:BG11" si="19">BE11</f>
        <v>15.745598567295769</v>
      </c>
      <c r="BG11" s="105">
        <f t="shared" si="19"/>
        <v>15.745598567295769</v>
      </c>
      <c r="BH11" s="104">
        <f>'Dynamic simulation'!P11</f>
        <v>0.31491197134591536</v>
      </c>
      <c r="BI11" s="104">
        <f t="shared" ref="BI11:BL11" si="20">BH11</f>
        <v>0.31491197134591536</v>
      </c>
      <c r="BJ11" s="104">
        <f t="shared" si="20"/>
        <v>0.31491197134591536</v>
      </c>
      <c r="BK11" s="104">
        <f t="shared" si="20"/>
        <v>0.31491197134591536</v>
      </c>
      <c r="BL11" s="104">
        <f t="shared" si="20"/>
        <v>0.31491197134591536</v>
      </c>
      <c r="BM11" s="112">
        <v>0</v>
      </c>
      <c r="BN11" s="159">
        <v>0</v>
      </c>
      <c r="BO11" s="383"/>
      <c r="BP11" s="7">
        <v>21.917136278882797</v>
      </c>
      <c r="BQ11" s="7">
        <v>32.568279999999994</v>
      </c>
      <c r="BR11" s="7">
        <v>25.185599999999997</v>
      </c>
      <c r="BS11" s="7">
        <v>25.600959999999997</v>
      </c>
      <c r="BT11" s="7">
        <v>1</v>
      </c>
      <c r="BU11" s="7">
        <v>1</v>
      </c>
      <c r="BV11" s="8">
        <v>62.11009241</v>
      </c>
      <c r="BW11" s="8">
        <v>72.946909974340002</v>
      </c>
      <c r="BX11" s="8">
        <v>63.996839999999999</v>
      </c>
      <c r="BY11" s="8">
        <v>71.079053030079706</v>
      </c>
      <c r="BZ11" s="8">
        <v>56.229399999999998</v>
      </c>
      <c r="CA11" s="8">
        <v>71.078999999999994</v>
      </c>
      <c r="CB11" s="6">
        <v>10.964656023016925</v>
      </c>
      <c r="CC11" s="6">
        <v>0.5</v>
      </c>
      <c r="CD11" s="6">
        <v>6.2539473684210529</v>
      </c>
      <c r="CE11" s="6">
        <v>0.6</v>
      </c>
      <c r="CF11" s="6">
        <v>6.2539473684210529</v>
      </c>
      <c r="CG11" s="6">
        <v>0.35</v>
      </c>
      <c r="CH11" s="105">
        <v>3.4397759103641459</v>
      </c>
      <c r="CI11" s="97">
        <v>0.43521227734042034</v>
      </c>
      <c r="CJ11" s="105">
        <v>3.6111111111111112</v>
      </c>
      <c r="CK11" s="97">
        <v>0.14967716970452219</v>
      </c>
      <c r="CL11" s="105">
        <v>4.2755102040816331</v>
      </c>
      <c r="CM11" s="97">
        <v>0.89254570741058659</v>
      </c>
      <c r="CN11" s="105">
        <v>3.9322709163346614</v>
      </c>
      <c r="CO11" s="97">
        <v>0.5</v>
      </c>
      <c r="CP11" s="105">
        <v>5.3592436974789912</v>
      </c>
      <c r="CQ11" s="97">
        <v>0.48279908474176664</v>
      </c>
      <c r="CR11" s="105">
        <v>5.84</v>
      </c>
      <c r="CS11" s="97">
        <v>0.38424172073529334</v>
      </c>
      <c r="CT11" s="103">
        <v>3.4758004861037728</v>
      </c>
      <c r="CU11" s="103">
        <v>2.8249234996565291</v>
      </c>
      <c r="CX11" s="104">
        <v>0.56272040302267001</v>
      </c>
      <c r="CY11" s="104">
        <v>0.42075996292863765</v>
      </c>
      <c r="CZ11" s="104">
        <v>3.65</v>
      </c>
      <c r="DA11" s="104">
        <v>3.48</v>
      </c>
      <c r="DB11" s="6">
        <f t="shared" si="5"/>
        <v>0.42857142857142855</v>
      </c>
      <c r="DC11" s="6">
        <v>30.7101865136298</v>
      </c>
      <c r="DD11" s="6">
        <f t="shared" si="6"/>
        <v>13.161508505841342</v>
      </c>
      <c r="DE11" s="6">
        <f t="shared" si="7"/>
        <v>0.2857142857142857</v>
      </c>
      <c r="DF11" s="6">
        <v>27.675753228120499</v>
      </c>
      <c r="DG11" s="6">
        <f t="shared" si="8"/>
        <v>7.9073580651772852</v>
      </c>
      <c r="DH11" s="104">
        <v>2.3708</v>
      </c>
      <c r="DI11" s="104">
        <v>2.5089999999999999</v>
      </c>
      <c r="DJ11" s="104">
        <v>1.6600511210355027</v>
      </c>
      <c r="DK11" s="104">
        <v>1.5117428924598268</v>
      </c>
      <c r="DL11" s="104">
        <v>1.0239520958083832</v>
      </c>
      <c r="DM11" s="104">
        <v>0.86956521739130432</v>
      </c>
      <c r="DO11" s="97">
        <v>0</v>
      </c>
      <c r="DP11" s="97">
        <v>0</v>
      </c>
      <c r="DR11" s="83">
        <v>0</v>
      </c>
    </row>
    <row r="12" spans="1:122" ht="13" customHeight="1" x14ac:dyDescent="0.35">
      <c r="A12" s="1">
        <v>2013</v>
      </c>
      <c r="B12" s="1" t="s">
        <v>8</v>
      </c>
      <c r="C12" s="103">
        <v>2.8177941664100761</v>
      </c>
      <c r="D12" s="103">
        <v>2.9051301643893273</v>
      </c>
      <c r="E12" s="103">
        <v>2.8179408392579206</v>
      </c>
      <c r="F12" s="103">
        <v>3.4895361194707162</v>
      </c>
      <c r="G12" s="103">
        <v>3.3993962018903092</v>
      </c>
      <c r="H12" s="103">
        <v>3.9948131640329616</v>
      </c>
      <c r="I12" s="6">
        <v>30382.581900000005</v>
      </c>
      <c r="J12" s="6">
        <v>27933.000500000002</v>
      </c>
      <c r="K12" s="6">
        <v>15883.053800000002</v>
      </c>
      <c r="L12" s="6">
        <v>26311.418099999999</v>
      </c>
      <c r="M12" s="6">
        <v>22472.999499999998</v>
      </c>
      <c r="N12" s="6">
        <v>13195.946199999998</v>
      </c>
      <c r="O12" s="104">
        <v>29.491061839001478</v>
      </c>
      <c r="P12" s="104">
        <v>29.569228692914933</v>
      </c>
      <c r="Q12" s="104">
        <v>32.386038755127622</v>
      </c>
      <c r="R12" s="104">
        <v>34.582940316751845</v>
      </c>
      <c r="S12" s="104">
        <v>42.269534141724435</v>
      </c>
      <c r="T12" s="104">
        <v>43.377510344138749</v>
      </c>
      <c r="U12" s="212">
        <v>0</v>
      </c>
      <c r="V12" s="110">
        <v>30</v>
      </c>
      <c r="W12" s="110">
        <v>30</v>
      </c>
      <c r="X12" s="110">
        <v>30</v>
      </c>
      <c r="Y12" s="110">
        <v>30</v>
      </c>
      <c r="Z12" s="110">
        <v>30</v>
      </c>
      <c r="AA12" s="110">
        <v>30</v>
      </c>
      <c r="AB12" s="102"/>
      <c r="AC12" s="107">
        <v>3.0769230769230771E-2</v>
      </c>
      <c r="AD12" s="107">
        <v>0</v>
      </c>
      <c r="AE12" s="106">
        <v>0.15</v>
      </c>
      <c r="AF12" s="106">
        <v>0.25</v>
      </c>
      <c r="AG12" s="111">
        <v>0</v>
      </c>
      <c r="AH12" s="104">
        <v>0</v>
      </c>
      <c r="AI12" s="108">
        <v>0</v>
      </c>
      <c r="AJ12" s="6">
        <v>2.38</v>
      </c>
      <c r="AK12" s="6">
        <v>0.73499999999999999</v>
      </c>
      <c r="AL12" s="6">
        <v>8.58</v>
      </c>
      <c r="AM12" s="6">
        <v>1.1299999999999999</v>
      </c>
      <c r="AN12" s="6">
        <v>0.29199999999999998</v>
      </c>
      <c r="AO12" s="102"/>
      <c r="AP12" s="6">
        <v>5.2484000000000002</v>
      </c>
      <c r="AQ12" s="109">
        <v>0.48867365512154376</v>
      </c>
      <c r="AR12" s="108">
        <v>0</v>
      </c>
      <c r="AS12" s="359"/>
      <c r="AT12" s="123">
        <v>0.94830166825587103</v>
      </c>
      <c r="AU12" s="123">
        <v>5.1698331744128974E-2</v>
      </c>
      <c r="AV12" s="159">
        <v>0.749</v>
      </c>
      <c r="AW12" s="160">
        <v>0</v>
      </c>
      <c r="AX12" s="103">
        <v>0</v>
      </c>
      <c r="AY12" s="359"/>
      <c r="AZ12" s="156">
        <v>0.40561237506348397</v>
      </c>
      <c r="BA12" s="157">
        <v>0.78190221474667765</v>
      </c>
      <c r="BB12" s="391"/>
      <c r="BC12" s="105">
        <f>'Dynamic simulation'!O12</f>
        <v>15.745598567295769</v>
      </c>
      <c r="BD12" s="105">
        <f t="shared" si="1"/>
        <v>1.2596478853836615</v>
      </c>
      <c r="BE12" s="105">
        <f t="shared" si="2"/>
        <v>15.745598567295769</v>
      </c>
      <c r="BF12" s="105">
        <f t="shared" ref="BF12:BG12" si="21">BE12</f>
        <v>15.745598567295769</v>
      </c>
      <c r="BG12" s="105">
        <f t="shared" si="21"/>
        <v>15.745598567295769</v>
      </c>
      <c r="BH12" s="104">
        <f>'Dynamic simulation'!P12</f>
        <v>0.31491197134591536</v>
      </c>
      <c r="BI12" s="104">
        <f t="shared" ref="BI12:BL12" si="22">BH12</f>
        <v>0.31491197134591536</v>
      </c>
      <c r="BJ12" s="104">
        <f t="shared" si="22"/>
        <v>0.31491197134591536</v>
      </c>
      <c r="BK12" s="104">
        <f t="shared" si="22"/>
        <v>0.31491197134591536</v>
      </c>
      <c r="BL12" s="104">
        <f t="shared" si="22"/>
        <v>0.31491197134591536</v>
      </c>
      <c r="BM12" s="112">
        <v>0</v>
      </c>
      <c r="BN12" s="159">
        <v>0</v>
      </c>
      <c r="BO12" s="383"/>
      <c r="BP12" s="7">
        <v>21.917136278882797</v>
      </c>
      <c r="BQ12" s="7">
        <v>32.568279999999994</v>
      </c>
      <c r="BR12" s="7">
        <v>25.185599999999997</v>
      </c>
      <c r="BS12" s="7">
        <v>25.600959999999997</v>
      </c>
      <c r="BT12" s="7">
        <v>1</v>
      </c>
      <c r="BU12" s="7">
        <v>1</v>
      </c>
      <c r="BV12" s="8">
        <v>62.11009241</v>
      </c>
      <c r="BW12" s="8">
        <v>72.946909974340002</v>
      </c>
      <c r="BX12" s="8">
        <v>63.996839999999999</v>
      </c>
      <c r="BY12" s="8">
        <v>71.079053030079706</v>
      </c>
      <c r="BZ12" s="8">
        <v>56.229399999999998</v>
      </c>
      <c r="CA12" s="8">
        <v>71.078999999999994</v>
      </c>
      <c r="CB12" s="6">
        <v>10.964656023016925</v>
      </c>
      <c r="CC12" s="6">
        <v>0.5</v>
      </c>
      <c r="CD12" s="6">
        <v>6.2539473684210529</v>
      </c>
      <c r="CE12" s="6">
        <v>0.6</v>
      </c>
      <c r="CF12" s="6">
        <v>6.2539473684210529</v>
      </c>
      <c r="CG12" s="6">
        <v>0.35</v>
      </c>
      <c r="CH12" s="105">
        <v>3.4397759103641459</v>
      </c>
      <c r="CI12" s="97">
        <v>0.42323442564330038</v>
      </c>
      <c r="CJ12" s="105">
        <v>3.6111111111111112</v>
      </c>
      <c r="CK12" s="97">
        <v>0.17189644483322461</v>
      </c>
      <c r="CL12" s="105">
        <v>4.2755102040816331</v>
      </c>
      <c r="CM12" s="97">
        <v>0.85255286891478743</v>
      </c>
      <c r="CN12" s="105">
        <v>3.9322709163346614</v>
      </c>
      <c r="CO12" s="97">
        <v>0.5</v>
      </c>
      <c r="CP12" s="105">
        <v>5.3592436974789912</v>
      </c>
      <c r="CQ12" s="97">
        <v>0.56534480201025306</v>
      </c>
      <c r="CR12" s="105">
        <v>5.84</v>
      </c>
      <c r="CS12" s="97">
        <v>0.46025354515812517</v>
      </c>
      <c r="CT12" s="103">
        <v>3.4758004861037728</v>
      </c>
      <c r="CU12" s="103">
        <v>2.8249234996565291</v>
      </c>
      <c r="CX12" s="104">
        <v>0.56272040302267001</v>
      </c>
      <c r="CY12" s="104">
        <v>0.42075996292863765</v>
      </c>
      <c r="CZ12" s="104">
        <v>3.65</v>
      </c>
      <c r="DA12" s="104">
        <v>3.48</v>
      </c>
      <c r="DB12" s="6">
        <f t="shared" si="5"/>
        <v>0.42857142857142855</v>
      </c>
      <c r="DC12" s="6">
        <v>30.7101865136298</v>
      </c>
      <c r="DD12" s="6">
        <f t="shared" si="6"/>
        <v>13.161508505841342</v>
      </c>
      <c r="DE12" s="6">
        <f t="shared" si="7"/>
        <v>0.2857142857142857</v>
      </c>
      <c r="DF12" s="6">
        <v>27.675753228120499</v>
      </c>
      <c r="DG12" s="6">
        <f t="shared" si="8"/>
        <v>7.9073580651772852</v>
      </c>
      <c r="DH12" s="104">
        <v>2.3708</v>
      </c>
      <c r="DI12" s="104">
        <v>2.5089999999999999</v>
      </c>
      <c r="DJ12" s="104">
        <v>1.6600511210355027</v>
      </c>
      <c r="DK12" s="104">
        <v>1.5117428924598268</v>
      </c>
      <c r="DL12" s="104">
        <v>1.0239520958083832</v>
      </c>
      <c r="DM12" s="104">
        <v>0.86956521739130432</v>
      </c>
      <c r="DO12" s="97">
        <v>0</v>
      </c>
      <c r="DP12" s="97">
        <v>0</v>
      </c>
      <c r="DR12" s="83">
        <v>0</v>
      </c>
    </row>
    <row r="13" spans="1:122" x14ac:dyDescent="0.35">
      <c r="A13" s="1">
        <v>2014</v>
      </c>
      <c r="B13" s="1" t="s">
        <v>8</v>
      </c>
      <c r="C13" s="103">
        <v>2.8560156446573948</v>
      </c>
      <c r="D13" s="103">
        <v>2.9169478009244973</v>
      </c>
      <c r="E13" s="103">
        <v>2.8772764916922431</v>
      </c>
      <c r="F13" s="103">
        <v>3.3771189670238364</v>
      </c>
      <c r="G13" s="103">
        <v>3.1683508872767168</v>
      </c>
      <c r="H13" s="103">
        <v>3.8720280944829799</v>
      </c>
      <c r="I13" s="6">
        <v>31208.762500000001</v>
      </c>
      <c r="J13" s="6">
        <v>28774.214400000001</v>
      </c>
      <c r="K13" s="6">
        <v>16445.229400000004</v>
      </c>
      <c r="L13" s="6">
        <v>25689.237499999996</v>
      </c>
      <c r="M13" s="6">
        <v>21949.785599999999</v>
      </c>
      <c r="N13" s="6">
        <v>13024.7706</v>
      </c>
      <c r="O13" s="104">
        <v>29.854624563207974</v>
      </c>
      <c r="P13" s="104">
        <v>30.487530629856675</v>
      </c>
      <c r="Q13" s="104">
        <v>33.082173233231487</v>
      </c>
      <c r="R13" s="104">
        <v>35.423404844984553</v>
      </c>
      <c r="S13" s="104">
        <v>43.616341881091124</v>
      </c>
      <c r="T13" s="104">
        <v>44.545492893733709</v>
      </c>
      <c r="U13" s="212">
        <v>0</v>
      </c>
      <c r="V13" s="110">
        <v>30</v>
      </c>
      <c r="W13" s="110">
        <v>30</v>
      </c>
      <c r="X13" s="110">
        <v>30</v>
      </c>
      <c r="Y13" s="110">
        <v>30</v>
      </c>
      <c r="Z13" s="110">
        <v>30</v>
      </c>
      <c r="AA13" s="110">
        <v>30</v>
      </c>
      <c r="AB13" s="102"/>
      <c r="AC13" s="107">
        <v>3.4615384615384617E-2</v>
      </c>
      <c r="AD13" s="107">
        <v>0</v>
      </c>
      <c r="AE13" s="106">
        <v>0.15</v>
      </c>
      <c r="AF13" s="106">
        <v>0.25</v>
      </c>
      <c r="AG13" s="111">
        <v>0</v>
      </c>
      <c r="AH13" s="104">
        <v>0</v>
      </c>
      <c r="AI13" s="108">
        <v>0</v>
      </c>
      <c r="AJ13" s="6">
        <v>2.38</v>
      </c>
      <c r="AK13" s="6">
        <v>0.73499999999999999</v>
      </c>
      <c r="AL13" s="6">
        <v>8.58</v>
      </c>
      <c r="AM13" s="6">
        <v>1.1299999999999999</v>
      </c>
      <c r="AN13" s="6">
        <v>0.29199999999999998</v>
      </c>
      <c r="AO13" s="102"/>
      <c r="AP13" s="6">
        <v>5.4826800000000002</v>
      </c>
      <c r="AQ13" s="109">
        <v>0.49542069660560412</v>
      </c>
      <c r="AR13" s="108">
        <v>0</v>
      </c>
      <c r="AS13" s="359"/>
      <c r="AT13" s="123">
        <v>0.93868368684956527</v>
      </c>
      <c r="AU13" s="123">
        <v>6.1316313150434718E-2</v>
      </c>
      <c r="AV13" s="159">
        <v>0.754</v>
      </c>
      <c r="AW13" s="160">
        <v>0</v>
      </c>
      <c r="AX13" s="103">
        <v>0</v>
      </c>
      <c r="AY13" s="359"/>
      <c r="AZ13" s="156">
        <v>0.40561237506348397</v>
      </c>
      <c r="BA13" s="157">
        <v>0.75556886233904352</v>
      </c>
      <c r="BB13" s="391"/>
      <c r="BC13" s="105">
        <f>'Dynamic simulation'!O13</f>
        <v>15.745598567295769</v>
      </c>
      <c r="BD13" s="105">
        <f t="shared" si="1"/>
        <v>1.2596478853836615</v>
      </c>
      <c r="BE13" s="105">
        <f t="shared" si="2"/>
        <v>15.745598567295769</v>
      </c>
      <c r="BF13" s="105">
        <f t="shared" ref="BF13:BG13" si="23">BE13</f>
        <v>15.745598567295769</v>
      </c>
      <c r="BG13" s="105">
        <f t="shared" si="23"/>
        <v>15.745598567295769</v>
      </c>
      <c r="BH13" s="104">
        <f>'Dynamic simulation'!P13</f>
        <v>0.31491197134591536</v>
      </c>
      <c r="BI13" s="104">
        <f t="shared" ref="BI13:BL13" si="24">BH13</f>
        <v>0.31491197134591536</v>
      </c>
      <c r="BJ13" s="104">
        <f t="shared" si="24"/>
        <v>0.31491197134591536</v>
      </c>
      <c r="BK13" s="104">
        <f t="shared" si="24"/>
        <v>0.31491197134591536</v>
      </c>
      <c r="BL13" s="104">
        <f t="shared" si="24"/>
        <v>0.31491197134591536</v>
      </c>
      <c r="BM13" s="112">
        <v>0</v>
      </c>
      <c r="BN13" s="159">
        <v>0</v>
      </c>
      <c r="BO13" s="383"/>
      <c r="BP13" s="7">
        <v>21.917136278882797</v>
      </c>
      <c r="BQ13" s="7">
        <v>32.568279999999994</v>
      </c>
      <c r="BR13" s="7">
        <v>25.185599999999997</v>
      </c>
      <c r="BS13" s="7">
        <v>25.600959999999997</v>
      </c>
      <c r="BT13" s="7">
        <v>1</v>
      </c>
      <c r="BU13" s="7">
        <v>1</v>
      </c>
      <c r="BV13" s="8">
        <v>62.11009241</v>
      </c>
      <c r="BW13" s="8">
        <v>72.946909974340002</v>
      </c>
      <c r="BX13" s="8">
        <v>63.996839999999999</v>
      </c>
      <c r="BY13" s="8">
        <v>71.079053030079706</v>
      </c>
      <c r="BZ13" s="8">
        <v>56.229399999999998</v>
      </c>
      <c r="CA13" s="8">
        <v>71.078999999999994</v>
      </c>
      <c r="CB13" s="6">
        <v>10.964656023016925</v>
      </c>
      <c r="CC13" s="6">
        <v>0.5</v>
      </c>
      <c r="CD13" s="6">
        <v>6.2539473684210529</v>
      </c>
      <c r="CE13" s="6">
        <v>0.6</v>
      </c>
      <c r="CF13" s="6">
        <v>6.2539473684210529</v>
      </c>
      <c r="CG13" s="6">
        <v>0.35</v>
      </c>
      <c r="CH13" s="105">
        <v>3.4397759103641459</v>
      </c>
      <c r="CI13" s="97">
        <v>0.42833262057110255</v>
      </c>
      <c r="CJ13" s="105">
        <v>3.6111111111111112</v>
      </c>
      <c r="CK13" s="97">
        <v>0.19792468219476475</v>
      </c>
      <c r="CL13" s="105">
        <v>4.2755102040816331</v>
      </c>
      <c r="CM13" s="97">
        <v>0.84840369663420401</v>
      </c>
      <c r="CN13" s="105">
        <v>3.9322709163346614</v>
      </c>
      <c r="CO13" s="97">
        <v>0.5</v>
      </c>
      <c r="CP13" s="105">
        <v>5.3592436974789912</v>
      </c>
      <c r="CQ13" s="97">
        <v>0.55505745189468203</v>
      </c>
      <c r="CR13" s="105">
        <v>5.84</v>
      </c>
      <c r="CS13" s="97">
        <v>0.46280766130454482</v>
      </c>
      <c r="CT13" s="103">
        <v>3.4758004861037728</v>
      </c>
      <c r="CU13" s="103">
        <v>2.8249234996565291</v>
      </c>
      <c r="CX13" s="104">
        <v>0.56272040302267001</v>
      </c>
      <c r="CY13" s="104">
        <v>0.42075996292863765</v>
      </c>
      <c r="CZ13" s="104">
        <v>3.65</v>
      </c>
      <c r="DA13" s="104">
        <v>3.48</v>
      </c>
      <c r="DB13" s="6">
        <f t="shared" si="5"/>
        <v>0.42857142857142855</v>
      </c>
      <c r="DC13" s="6">
        <v>30.7101865136298</v>
      </c>
      <c r="DD13" s="6">
        <f t="shared" si="6"/>
        <v>13.161508505841342</v>
      </c>
      <c r="DE13" s="6">
        <f t="shared" si="7"/>
        <v>0.2857142857142857</v>
      </c>
      <c r="DF13" s="6">
        <v>27.675753228120499</v>
      </c>
      <c r="DG13" s="6">
        <f t="shared" si="8"/>
        <v>7.9073580651772852</v>
      </c>
      <c r="DH13" s="104">
        <v>2.3708</v>
      </c>
      <c r="DI13" s="104">
        <v>2.5089999999999999</v>
      </c>
      <c r="DJ13" s="104">
        <v>1.6600511210355027</v>
      </c>
      <c r="DK13" s="104">
        <v>1.5117428924598268</v>
      </c>
      <c r="DL13" s="104">
        <v>1.0239520958083832</v>
      </c>
      <c r="DM13" s="104">
        <v>0.86956521739130432</v>
      </c>
      <c r="DO13" s="97">
        <v>0</v>
      </c>
      <c r="DP13" s="97">
        <v>0</v>
      </c>
      <c r="DR13" s="83">
        <v>0</v>
      </c>
    </row>
    <row r="14" spans="1:122" x14ac:dyDescent="0.35">
      <c r="A14" s="1">
        <v>2015</v>
      </c>
      <c r="B14" s="1" t="s">
        <v>8</v>
      </c>
      <c r="C14" s="103">
        <v>2.8444199723820498</v>
      </c>
      <c r="D14" s="103">
        <v>2.9350340144603315</v>
      </c>
      <c r="E14" s="103">
        <v>2.9661533243540266</v>
      </c>
      <c r="F14" s="103">
        <v>3.3157066160952597</v>
      </c>
      <c r="G14" s="103">
        <v>3.1282163230002094</v>
      </c>
      <c r="H14" s="103">
        <v>3.7456977648498544</v>
      </c>
      <c r="I14" s="6">
        <v>32213.037399999997</v>
      </c>
      <c r="J14" s="6">
        <v>29714.701300000001</v>
      </c>
      <c r="K14" s="6">
        <v>17058.543700000002</v>
      </c>
      <c r="L14" s="6">
        <v>24779.962600000003</v>
      </c>
      <c r="M14" s="6">
        <v>21270.298699999999</v>
      </c>
      <c r="N14" s="6">
        <v>12730.4563</v>
      </c>
      <c r="O14" s="104">
        <v>30.301177218101667</v>
      </c>
      <c r="P14" s="104">
        <v>31.31513613665846</v>
      </c>
      <c r="Q14" s="104">
        <v>33.955498933394161</v>
      </c>
      <c r="R14" s="104">
        <v>36.81667408879715</v>
      </c>
      <c r="S14" s="104">
        <v>45.423024736895819</v>
      </c>
      <c r="T14" s="104">
        <v>46.036575887444613</v>
      </c>
      <c r="U14" s="212">
        <v>0</v>
      </c>
      <c r="V14" s="110">
        <v>30</v>
      </c>
      <c r="W14" s="110">
        <v>30</v>
      </c>
      <c r="X14" s="110">
        <v>30</v>
      </c>
      <c r="Y14" s="110">
        <v>30</v>
      </c>
      <c r="Z14" s="110">
        <v>30</v>
      </c>
      <c r="AA14" s="110">
        <v>30</v>
      </c>
      <c r="AB14" s="102"/>
      <c r="AC14" s="107">
        <v>3.8461538461538464E-2</v>
      </c>
      <c r="AD14" s="107">
        <v>0</v>
      </c>
      <c r="AE14" s="106">
        <v>0.15</v>
      </c>
      <c r="AF14" s="106">
        <v>0.25</v>
      </c>
      <c r="AG14" s="111">
        <v>0</v>
      </c>
      <c r="AH14" s="104">
        <v>0</v>
      </c>
      <c r="AI14" s="108">
        <v>0</v>
      </c>
      <c r="AJ14" s="6">
        <v>2.38</v>
      </c>
      <c r="AK14" s="6">
        <v>0.73499999999999999</v>
      </c>
      <c r="AL14" s="6">
        <v>8.58</v>
      </c>
      <c r="AM14" s="6">
        <v>1.1299999999999999</v>
      </c>
      <c r="AN14" s="6">
        <v>0.29199999999999998</v>
      </c>
      <c r="AO14" s="102"/>
      <c r="AP14" s="6">
        <v>5.2484000000000002</v>
      </c>
      <c r="AQ14" s="109">
        <v>0.47040437678657132</v>
      </c>
      <c r="AR14" s="108">
        <v>0</v>
      </c>
      <c r="AS14" s="359"/>
      <c r="AT14" s="123">
        <v>0.93435704420979349</v>
      </c>
      <c r="AU14" s="123">
        <v>6.5642955790206542E-2</v>
      </c>
      <c r="AV14" s="159">
        <v>0.76100000000000001</v>
      </c>
      <c r="AW14" s="160">
        <v>0</v>
      </c>
      <c r="AX14" s="103">
        <v>0</v>
      </c>
      <c r="AY14" s="359"/>
      <c r="AZ14" s="156">
        <v>0.40561237506348397</v>
      </c>
      <c r="BA14" s="157">
        <v>0.73680182534469862</v>
      </c>
      <c r="BB14" s="391"/>
      <c r="BC14" s="105">
        <f>'Dynamic simulation'!O14</f>
        <v>15.745598567295769</v>
      </c>
      <c r="BD14" s="105">
        <f t="shared" si="1"/>
        <v>1.2596478853836615</v>
      </c>
      <c r="BE14" s="105">
        <f t="shared" si="2"/>
        <v>15.745598567295769</v>
      </c>
      <c r="BF14" s="105">
        <f t="shared" ref="BF14:BG14" si="25">BE14</f>
        <v>15.745598567295769</v>
      </c>
      <c r="BG14" s="105">
        <f t="shared" si="25"/>
        <v>15.745598567295769</v>
      </c>
      <c r="BH14" s="104">
        <f>'Dynamic simulation'!P14</f>
        <v>0.31491197134591536</v>
      </c>
      <c r="BI14" s="104">
        <f t="shared" ref="BI14:BL14" si="26">BH14</f>
        <v>0.31491197134591536</v>
      </c>
      <c r="BJ14" s="104">
        <f t="shared" si="26"/>
        <v>0.31491197134591536</v>
      </c>
      <c r="BK14" s="104">
        <f t="shared" si="26"/>
        <v>0.31491197134591536</v>
      </c>
      <c r="BL14" s="104">
        <f t="shared" si="26"/>
        <v>0.31491197134591536</v>
      </c>
      <c r="BM14" s="112">
        <v>0</v>
      </c>
      <c r="BN14" s="159">
        <v>0</v>
      </c>
      <c r="BO14" s="383"/>
      <c r="BP14" s="7">
        <v>21.917136278882797</v>
      </c>
      <c r="BQ14" s="7">
        <v>32.568279999999994</v>
      </c>
      <c r="BR14" s="7">
        <v>25.185599999999997</v>
      </c>
      <c r="BS14" s="7">
        <v>25.600959999999997</v>
      </c>
      <c r="BT14" s="7">
        <v>1</v>
      </c>
      <c r="BU14" s="7">
        <v>1</v>
      </c>
      <c r="BV14" s="8">
        <v>62.11009241</v>
      </c>
      <c r="BW14" s="8">
        <v>72.946909974340002</v>
      </c>
      <c r="BX14" s="8">
        <v>63.996839999999999</v>
      </c>
      <c r="BY14" s="8">
        <v>71.079053030079706</v>
      </c>
      <c r="BZ14" s="8">
        <v>56.229399999999998</v>
      </c>
      <c r="CA14" s="8">
        <v>71.078999999999994</v>
      </c>
      <c r="CB14" s="6">
        <v>10.964656023016925</v>
      </c>
      <c r="CC14" s="6">
        <v>0.5</v>
      </c>
      <c r="CD14" s="6">
        <v>6.2539473684210529</v>
      </c>
      <c r="CE14" s="6">
        <v>0.6</v>
      </c>
      <c r="CF14" s="6">
        <v>6.2539473684210529</v>
      </c>
      <c r="CG14" s="6">
        <v>0.35</v>
      </c>
      <c r="CH14" s="105">
        <v>3.4397759103641459</v>
      </c>
      <c r="CI14" s="97">
        <v>0.44145835113066911</v>
      </c>
      <c r="CJ14" s="105">
        <v>3.6111111111111112</v>
      </c>
      <c r="CK14" s="97">
        <v>0.21098318734494056</v>
      </c>
      <c r="CL14" s="105">
        <v>4.2755102040816331</v>
      </c>
      <c r="CM14" s="97">
        <v>0.84928977561827079</v>
      </c>
      <c r="CN14" s="105">
        <v>3.9322709163346614</v>
      </c>
      <c r="CO14" s="97">
        <v>0.5</v>
      </c>
      <c r="CP14" s="105">
        <v>5.3592436974789912</v>
      </c>
      <c r="CQ14" s="97">
        <v>0.54288112531381583</v>
      </c>
      <c r="CR14" s="105">
        <v>5.84</v>
      </c>
      <c r="CS14" s="97">
        <v>0.46542011862209581</v>
      </c>
      <c r="CT14" s="103">
        <v>3.4758004861037728</v>
      </c>
      <c r="CU14" s="103">
        <v>2.8249234996565291</v>
      </c>
      <c r="CX14" s="104">
        <v>0.56272040302267001</v>
      </c>
      <c r="CY14" s="104">
        <v>0.42075996292863765</v>
      </c>
      <c r="CZ14" s="104">
        <v>3.65</v>
      </c>
      <c r="DA14" s="104">
        <v>3.48</v>
      </c>
      <c r="DB14" s="6">
        <f t="shared" si="5"/>
        <v>0.42857142857142855</v>
      </c>
      <c r="DC14" s="6">
        <v>30.7101865136298</v>
      </c>
      <c r="DD14" s="6">
        <f t="shared" si="6"/>
        <v>13.161508505841342</v>
      </c>
      <c r="DE14" s="6">
        <f t="shared" si="7"/>
        <v>0.2857142857142857</v>
      </c>
      <c r="DF14" s="6">
        <v>27.675753228120499</v>
      </c>
      <c r="DG14" s="6">
        <f t="shared" si="8"/>
        <v>7.9073580651772852</v>
      </c>
      <c r="DH14" s="104">
        <v>2.3708</v>
      </c>
      <c r="DI14" s="104">
        <v>2.5089999999999999</v>
      </c>
      <c r="DJ14" s="104">
        <v>1.6600511210355027</v>
      </c>
      <c r="DK14" s="104">
        <v>1.5117428924598268</v>
      </c>
      <c r="DL14" s="104">
        <v>1.0239520958083832</v>
      </c>
      <c r="DM14" s="104">
        <v>0.86956521739130432</v>
      </c>
      <c r="DO14" s="97">
        <v>0</v>
      </c>
      <c r="DP14" s="97">
        <v>0</v>
      </c>
      <c r="DR14" s="83">
        <v>0</v>
      </c>
    </row>
    <row r="15" spans="1:122" x14ac:dyDescent="0.35">
      <c r="A15" s="1">
        <v>2016</v>
      </c>
      <c r="B15" s="1" t="s">
        <v>8</v>
      </c>
      <c r="C15" s="103">
        <v>2.8448739918662427</v>
      </c>
      <c r="D15" s="103">
        <v>2.9537055044355447</v>
      </c>
      <c r="E15" s="103">
        <v>3.0087142993443297</v>
      </c>
      <c r="F15" s="103">
        <v>3.2897413707544638</v>
      </c>
      <c r="G15" s="103">
        <v>3.1117699114074924</v>
      </c>
      <c r="H15" s="103">
        <v>3.6307530430036765</v>
      </c>
      <c r="I15" s="6">
        <v>33195.793999999994</v>
      </c>
      <c r="J15" s="6">
        <v>30719.849200000001</v>
      </c>
      <c r="K15" s="6">
        <v>17673.527800000003</v>
      </c>
      <c r="L15" s="6">
        <v>23974.205999999998</v>
      </c>
      <c r="M15" s="6">
        <v>20600.150799999999</v>
      </c>
      <c r="N15" s="6">
        <v>12499.472199999998</v>
      </c>
      <c r="O15" s="104">
        <v>30.745878183792321</v>
      </c>
      <c r="P15" s="104">
        <v>32.312126879086833</v>
      </c>
      <c r="Q15" s="104">
        <v>35.257954756349996</v>
      </c>
      <c r="R15" s="104">
        <v>37.827930718380749</v>
      </c>
      <c r="S15" s="104">
        <v>46.633097143694947</v>
      </c>
      <c r="T15" s="104">
        <v>47.321010598063985</v>
      </c>
      <c r="U15" s="212">
        <v>0</v>
      </c>
      <c r="V15" s="110">
        <v>30</v>
      </c>
      <c r="W15" s="110">
        <v>30</v>
      </c>
      <c r="X15" s="110">
        <v>30</v>
      </c>
      <c r="Y15" s="110">
        <v>30</v>
      </c>
      <c r="Z15" s="110">
        <v>30</v>
      </c>
      <c r="AA15" s="110">
        <v>30</v>
      </c>
      <c r="AB15" s="102"/>
      <c r="AC15" s="107">
        <v>4.230769230769231E-2</v>
      </c>
      <c r="AD15" s="107">
        <v>0</v>
      </c>
      <c r="AE15" s="106">
        <v>0.15</v>
      </c>
      <c r="AF15" s="106">
        <v>0.25</v>
      </c>
      <c r="AG15" s="111">
        <v>0</v>
      </c>
      <c r="AH15" s="104">
        <v>0</v>
      </c>
      <c r="AI15" s="108">
        <v>0</v>
      </c>
      <c r="AJ15" s="6">
        <v>2.38</v>
      </c>
      <c r="AK15" s="6">
        <v>0.73499999999999999</v>
      </c>
      <c r="AL15" s="6">
        <v>8.58</v>
      </c>
      <c r="AM15" s="6">
        <v>1.1299999999999999</v>
      </c>
      <c r="AN15" s="6">
        <v>0.29199999999999998</v>
      </c>
      <c r="AO15" s="102"/>
      <c r="AP15" s="6">
        <v>5.2484000000000002</v>
      </c>
      <c r="AQ15" s="109">
        <v>0.47917044011435639</v>
      </c>
      <c r="AR15" s="108">
        <v>0</v>
      </c>
      <c r="AS15" s="359"/>
      <c r="AT15" s="123">
        <v>0.92988500199150059</v>
      </c>
      <c r="AU15" s="123">
        <v>7.0114998008499449E-2</v>
      </c>
      <c r="AV15" s="159">
        <v>0.76400000000000001</v>
      </c>
      <c r="AW15" s="160">
        <v>0</v>
      </c>
      <c r="AX15" s="103">
        <v>0</v>
      </c>
      <c r="AY15" s="359"/>
      <c r="AZ15" s="156">
        <v>0.40561237506348397</v>
      </c>
      <c r="BA15" s="157">
        <v>0.72235703915320282</v>
      </c>
      <c r="BB15" s="391"/>
      <c r="BC15" s="105">
        <f>'Dynamic simulation'!O15</f>
        <v>15.745598567295769</v>
      </c>
      <c r="BD15" s="105">
        <f t="shared" si="1"/>
        <v>1.2596478853836615</v>
      </c>
      <c r="BE15" s="105">
        <f t="shared" si="2"/>
        <v>15.745598567295769</v>
      </c>
      <c r="BF15" s="105">
        <f t="shared" ref="BF15:BG15" si="27">BE15</f>
        <v>15.745598567295769</v>
      </c>
      <c r="BG15" s="105">
        <f t="shared" si="27"/>
        <v>15.745598567295769</v>
      </c>
      <c r="BH15" s="104">
        <f>'Dynamic simulation'!P15</f>
        <v>0.31491197134591536</v>
      </c>
      <c r="BI15" s="104">
        <f t="shared" ref="BI15:BL15" si="28">BH15</f>
        <v>0.31491197134591536</v>
      </c>
      <c r="BJ15" s="104">
        <f t="shared" si="28"/>
        <v>0.31491197134591536</v>
      </c>
      <c r="BK15" s="104">
        <f t="shared" si="28"/>
        <v>0.31491197134591536</v>
      </c>
      <c r="BL15" s="104">
        <f t="shared" si="28"/>
        <v>0.31491197134591536</v>
      </c>
      <c r="BM15" s="112">
        <v>0</v>
      </c>
      <c r="BN15" s="159">
        <v>0</v>
      </c>
      <c r="BO15" s="383"/>
      <c r="BP15" s="7">
        <v>21.917136278882797</v>
      </c>
      <c r="BQ15" s="7">
        <v>32.568279999999994</v>
      </c>
      <c r="BR15" s="7">
        <v>25.185599999999997</v>
      </c>
      <c r="BS15" s="7">
        <v>25.600959999999997</v>
      </c>
      <c r="BT15" s="7">
        <v>1</v>
      </c>
      <c r="BU15" s="7">
        <v>1</v>
      </c>
      <c r="BV15" s="8">
        <v>62.11009241</v>
      </c>
      <c r="BW15" s="8">
        <v>72.946909974340002</v>
      </c>
      <c r="BX15" s="8">
        <v>63.996839999999999</v>
      </c>
      <c r="BY15" s="8">
        <v>71.079053030079706</v>
      </c>
      <c r="BZ15" s="8">
        <v>56.229399999999998</v>
      </c>
      <c r="CA15" s="8">
        <v>71.078999999999994</v>
      </c>
      <c r="CB15" s="6">
        <v>10.964656023016925</v>
      </c>
      <c r="CC15" s="6">
        <v>0.5</v>
      </c>
      <c r="CD15" s="6">
        <v>6.2539473684210529</v>
      </c>
      <c r="CE15" s="6">
        <v>0.6</v>
      </c>
      <c r="CF15" s="6">
        <v>6.2539473684210529</v>
      </c>
      <c r="CG15" s="6">
        <v>0.35</v>
      </c>
      <c r="CH15" s="105">
        <v>3.4397759103641459</v>
      </c>
      <c r="CI15" s="97">
        <v>0.4790010207931254</v>
      </c>
      <c r="CJ15" s="105">
        <v>3.6111111111111112</v>
      </c>
      <c r="CK15" s="97">
        <v>0.23450463231148969</v>
      </c>
      <c r="CL15" s="105">
        <v>4.2755102040816331</v>
      </c>
      <c r="CM15" s="97">
        <v>0.88499962713490177</v>
      </c>
      <c r="CN15" s="105">
        <v>3.9322709163346614</v>
      </c>
      <c r="CO15" s="97">
        <v>0.5</v>
      </c>
      <c r="CP15" s="105">
        <v>5.3592436974789912</v>
      </c>
      <c r="CQ15" s="97">
        <v>0.54460161917168126</v>
      </c>
      <c r="CR15" s="105">
        <v>5.84</v>
      </c>
      <c r="CS15" s="97">
        <v>0.47403389583078165</v>
      </c>
      <c r="CT15" s="103">
        <v>3.4758004861037728</v>
      </c>
      <c r="CU15" s="103">
        <v>2.8249234996565291</v>
      </c>
      <c r="CX15" s="104">
        <v>0.56272040302267001</v>
      </c>
      <c r="CY15" s="104">
        <v>0.42075996292863765</v>
      </c>
      <c r="CZ15" s="104">
        <v>3.65</v>
      </c>
      <c r="DA15" s="104">
        <v>3.48</v>
      </c>
      <c r="DB15" s="6">
        <f t="shared" si="5"/>
        <v>0.42857142857142855</v>
      </c>
      <c r="DC15" s="6">
        <v>30.7101865136298</v>
      </c>
      <c r="DD15" s="6">
        <f t="shared" si="6"/>
        <v>13.161508505841342</v>
      </c>
      <c r="DE15" s="6">
        <f t="shared" si="7"/>
        <v>0.2857142857142857</v>
      </c>
      <c r="DF15" s="6">
        <v>27.675753228120499</v>
      </c>
      <c r="DG15" s="6">
        <f t="shared" si="8"/>
        <v>7.9073580651772852</v>
      </c>
      <c r="DH15" s="104">
        <v>2.3708</v>
      </c>
      <c r="DI15" s="104">
        <v>2.5089999999999999</v>
      </c>
      <c r="DJ15" s="104">
        <v>1.6600511210355027</v>
      </c>
      <c r="DK15" s="104">
        <v>1.5117428924598268</v>
      </c>
      <c r="DL15" s="104">
        <v>1.0239520958083832</v>
      </c>
      <c r="DM15" s="104">
        <v>0.86956521739130432</v>
      </c>
      <c r="DO15" s="97">
        <v>0</v>
      </c>
      <c r="DP15" s="97">
        <v>0</v>
      </c>
      <c r="DR15" s="83">
        <v>0</v>
      </c>
    </row>
    <row r="16" spans="1:122" x14ac:dyDescent="0.35">
      <c r="A16" s="1">
        <v>2017</v>
      </c>
      <c r="B16" s="1" t="s">
        <v>8</v>
      </c>
      <c r="C16" s="103">
        <v>2.8243376675281353</v>
      </c>
      <c r="D16" s="103">
        <v>2.9467971238080302</v>
      </c>
      <c r="E16" s="103">
        <v>3.0406110535029311</v>
      </c>
      <c r="F16" s="103">
        <v>3.2425557278008115</v>
      </c>
      <c r="G16" s="103">
        <v>3.0865152369870645</v>
      </c>
      <c r="H16" s="103">
        <v>3.5805970960188143</v>
      </c>
      <c r="I16" s="6">
        <v>34043.246000000006</v>
      </c>
      <c r="J16" s="6">
        <v>31655.090700000001</v>
      </c>
      <c r="K16" s="6">
        <v>18297.803</v>
      </c>
      <c r="L16" s="6">
        <v>23208.753999999997</v>
      </c>
      <c r="M16" s="6">
        <v>19941.909300000003</v>
      </c>
      <c r="N16" s="6">
        <v>12283.197</v>
      </c>
      <c r="O16" s="104">
        <v>31.093358284759098</v>
      </c>
      <c r="P16" s="104">
        <v>33.454974923435778</v>
      </c>
      <c r="Q16" s="104">
        <v>36.596067016402145</v>
      </c>
      <c r="R16" s="104">
        <v>38.648201201563204</v>
      </c>
      <c r="S16" s="104">
        <v>47.506970309498243</v>
      </c>
      <c r="T16" s="104">
        <v>48.501821539772912</v>
      </c>
      <c r="U16" s="212">
        <v>0</v>
      </c>
      <c r="V16" s="110">
        <v>30</v>
      </c>
      <c r="W16" s="110">
        <v>30</v>
      </c>
      <c r="X16" s="110">
        <v>30</v>
      </c>
      <c r="Y16" s="110">
        <v>30</v>
      </c>
      <c r="Z16" s="110">
        <v>30</v>
      </c>
      <c r="AA16" s="110">
        <v>30</v>
      </c>
      <c r="AB16" s="102"/>
      <c r="AC16" s="107">
        <v>4.6153846153846156E-2</v>
      </c>
      <c r="AD16" s="107">
        <v>0</v>
      </c>
      <c r="AE16" s="106">
        <v>0.15</v>
      </c>
      <c r="AF16" s="106">
        <v>0.25</v>
      </c>
      <c r="AG16" s="111">
        <v>0</v>
      </c>
      <c r="AH16" s="104">
        <v>0</v>
      </c>
      <c r="AI16" s="108">
        <v>0</v>
      </c>
      <c r="AJ16" s="6">
        <v>2.38</v>
      </c>
      <c r="AK16" s="6">
        <v>0.73499999999999999</v>
      </c>
      <c r="AL16" s="6">
        <v>8.58</v>
      </c>
      <c r="AM16" s="6">
        <v>1.1299999999999999</v>
      </c>
      <c r="AN16" s="6">
        <v>0.29199999999999998</v>
      </c>
      <c r="AO16" s="102"/>
      <c r="AP16" s="6">
        <v>5.2484000000000002</v>
      </c>
      <c r="AQ16" s="109">
        <v>0.49207346906327987</v>
      </c>
      <c r="AR16" s="108">
        <v>0</v>
      </c>
      <c r="AS16" s="359"/>
      <c r="AT16" s="123">
        <v>0.92</v>
      </c>
      <c r="AU16" s="123">
        <v>0.08</v>
      </c>
      <c r="AV16" s="159">
        <v>0.77120498784373903</v>
      </c>
      <c r="AW16" s="160">
        <v>0</v>
      </c>
      <c r="AX16" s="103">
        <v>0</v>
      </c>
      <c r="AY16" s="359"/>
      <c r="AZ16" s="156">
        <v>0.40561237506348397</v>
      </c>
      <c r="BA16" s="157">
        <v>0.71788095780649019</v>
      </c>
      <c r="BB16" s="391"/>
      <c r="BC16" s="105">
        <f>'Dynamic simulation'!O16</f>
        <v>15.745598567295769</v>
      </c>
      <c r="BD16" s="105">
        <f t="shared" si="1"/>
        <v>1.2596478853836615</v>
      </c>
      <c r="BE16" s="105">
        <f t="shared" si="2"/>
        <v>15.745598567295769</v>
      </c>
      <c r="BF16" s="105">
        <f t="shared" ref="BF16:BG16" si="29">BE16</f>
        <v>15.745598567295769</v>
      </c>
      <c r="BG16" s="105">
        <f t="shared" si="29"/>
        <v>15.745598567295769</v>
      </c>
      <c r="BH16" s="104">
        <f>'Dynamic simulation'!P16</f>
        <v>0.31491197134591536</v>
      </c>
      <c r="BI16" s="104">
        <f t="shared" ref="BI16:BL16" si="30">BH16</f>
        <v>0.31491197134591536</v>
      </c>
      <c r="BJ16" s="104">
        <f t="shared" si="30"/>
        <v>0.31491197134591536</v>
      </c>
      <c r="BK16" s="104">
        <f t="shared" si="30"/>
        <v>0.31491197134591536</v>
      </c>
      <c r="BL16" s="104">
        <f t="shared" si="30"/>
        <v>0.31491197134591536</v>
      </c>
      <c r="BM16" s="112">
        <v>0</v>
      </c>
      <c r="BN16" s="159">
        <v>0</v>
      </c>
      <c r="BO16" s="383"/>
      <c r="BP16" s="7">
        <v>21.917136278882797</v>
      </c>
      <c r="BQ16" s="7">
        <v>32.568279999999994</v>
      </c>
      <c r="BR16" s="7">
        <v>25.185599999999997</v>
      </c>
      <c r="BS16" s="7">
        <v>25.600959999999997</v>
      </c>
      <c r="BT16" s="7">
        <v>1</v>
      </c>
      <c r="BU16" s="7">
        <v>1</v>
      </c>
      <c r="BV16" s="8">
        <v>62.11009241</v>
      </c>
      <c r="BW16" s="8">
        <v>72.946909974340002</v>
      </c>
      <c r="BX16" s="8">
        <v>63.996839999999999</v>
      </c>
      <c r="BY16" s="8">
        <v>71.079053030079706</v>
      </c>
      <c r="BZ16" s="8">
        <v>56.229399999999998</v>
      </c>
      <c r="CA16" s="8">
        <v>71.078999999999994</v>
      </c>
      <c r="CB16" s="6">
        <v>10.964656023016925</v>
      </c>
      <c r="CC16" s="6">
        <v>0.5</v>
      </c>
      <c r="CD16" s="6">
        <v>6.2539473684210529</v>
      </c>
      <c r="CE16" s="6">
        <v>0.6</v>
      </c>
      <c r="CF16" s="6">
        <v>6.2539473684210529</v>
      </c>
      <c r="CG16" s="6">
        <v>0.35</v>
      </c>
      <c r="CH16" s="105">
        <v>3.4397759103641459</v>
      </c>
      <c r="CI16" s="97">
        <v>0.49846183664989163</v>
      </c>
      <c r="CJ16" s="105">
        <v>3.6111111111111112</v>
      </c>
      <c r="CK16" s="97">
        <v>0.24422797166961041</v>
      </c>
      <c r="CL16" s="105">
        <v>4.2755102040816331</v>
      </c>
      <c r="CM16" s="97">
        <v>0.89249083135008411</v>
      </c>
      <c r="CN16" s="105">
        <v>3.9322709163346614</v>
      </c>
      <c r="CO16" s="97">
        <v>0.5</v>
      </c>
      <c r="CP16" s="105">
        <v>5.3592436974789912</v>
      </c>
      <c r="CQ16" s="97">
        <v>0.53941507101702713</v>
      </c>
      <c r="CR16" s="105">
        <v>5.84</v>
      </c>
      <c r="CS16" s="97">
        <v>0.48875275752093417</v>
      </c>
      <c r="CT16" s="103">
        <v>3.4758004861037728</v>
      </c>
      <c r="CU16" s="103">
        <v>2.8249234996565291</v>
      </c>
      <c r="CX16" s="104">
        <v>0.56272040302267001</v>
      </c>
      <c r="CY16" s="104">
        <v>0.42075996292863765</v>
      </c>
      <c r="CZ16" s="104">
        <v>3.65</v>
      </c>
      <c r="DA16" s="104">
        <v>3.48</v>
      </c>
      <c r="DB16" s="6">
        <f t="shared" si="5"/>
        <v>0.42857142857142855</v>
      </c>
      <c r="DC16" s="6">
        <v>30.7101865136298</v>
      </c>
      <c r="DD16" s="6">
        <f t="shared" si="6"/>
        <v>13.161508505841342</v>
      </c>
      <c r="DE16" s="6">
        <f t="shared" si="7"/>
        <v>0.2857142857142857</v>
      </c>
      <c r="DF16" s="6">
        <v>27.675753228120499</v>
      </c>
      <c r="DG16" s="6">
        <f t="shared" si="8"/>
        <v>7.9073580651772852</v>
      </c>
      <c r="DH16" s="104">
        <v>2.3708</v>
      </c>
      <c r="DI16" s="104">
        <v>2.5089999999999999</v>
      </c>
      <c r="DJ16" s="104">
        <v>1.6600511210355027</v>
      </c>
      <c r="DK16" s="104">
        <v>1.5117428924598268</v>
      </c>
      <c r="DL16" s="104">
        <v>1.0239520958083832</v>
      </c>
      <c r="DM16" s="104">
        <v>0.86956521739130432</v>
      </c>
      <c r="DO16" s="97">
        <v>0</v>
      </c>
      <c r="DP16" s="97">
        <v>0</v>
      </c>
      <c r="DR16" s="83">
        <v>0</v>
      </c>
    </row>
    <row r="17" spans="1:122" ht="14.5" customHeight="1" x14ac:dyDescent="0.35">
      <c r="A17" s="1">
        <v>2018</v>
      </c>
      <c r="B17" s="1" t="s">
        <v>8</v>
      </c>
      <c r="C17" s="103">
        <v>2.8588829199795094</v>
      </c>
      <c r="D17" s="103">
        <v>3.0036373132053114</v>
      </c>
      <c r="E17" s="103">
        <v>3.0439682903365464</v>
      </c>
      <c r="F17" s="103">
        <v>3.2177843292135937</v>
      </c>
      <c r="G17" s="103">
        <v>3.1147372201181165</v>
      </c>
      <c r="H17" s="103">
        <v>3.4857593848618103</v>
      </c>
      <c r="I17" s="6">
        <v>34726.965799999998</v>
      </c>
      <c r="J17" s="6">
        <v>32469.628499999999</v>
      </c>
      <c r="K17" s="6">
        <v>18884.672000000002</v>
      </c>
      <c r="L17" s="6">
        <v>22504.034200000002</v>
      </c>
      <c r="M17" s="6">
        <v>19349.371500000001</v>
      </c>
      <c r="N17" s="6">
        <v>12021.327999999998</v>
      </c>
      <c r="O17" s="104">
        <v>31.369746199670313</v>
      </c>
      <c r="P17" s="104">
        <v>34.639546658217363</v>
      </c>
      <c r="Q17" s="104">
        <v>37.800673646099568</v>
      </c>
      <c r="R17" s="104">
        <v>39.250431000361125</v>
      </c>
      <c r="S17" s="104">
        <v>48.051313093829116</v>
      </c>
      <c r="T17" s="104">
        <v>49.764174721286963</v>
      </c>
      <c r="U17" s="212">
        <v>0</v>
      </c>
      <c r="V17" s="110">
        <v>30</v>
      </c>
      <c r="W17" s="110">
        <v>30</v>
      </c>
      <c r="X17" s="110">
        <v>30</v>
      </c>
      <c r="Y17" s="110">
        <v>30</v>
      </c>
      <c r="Z17" s="110">
        <v>30</v>
      </c>
      <c r="AA17" s="110">
        <v>30</v>
      </c>
      <c r="AB17" s="102"/>
      <c r="AC17" s="107">
        <v>0.05</v>
      </c>
      <c r="AD17" s="107">
        <v>0</v>
      </c>
      <c r="AE17" s="106">
        <v>0.15</v>
      </c>
      <c r="AF17" s="106">
        <v>0.25</v>
      </c>
      <c r="AG17" s="111">
        <v>0</v>
      </c>
      <c r="AH17" s="104">
        <v>0</v>
      </c>
      <c r="AI17" s="108">
        <v>0</v>
      </c>
      <c r="AJ17" s="6">
        <v>2.38</v>
      </c>
      <c r="AK17" s="6">
        <v>0.73499999999999999</v>
      </c>
      <c r="AL17" s="6">
        <v>8.58</v>
      </c>
      <c r="AM17" s="6">
        <v>1.1299999999999999</v>
      </c>
      <c r="AN17" s="6">
        <v>0.29199999999999998</v>
      </c>
      <c r="AO17" s="102"/>
      <c r="AP17" s="6">
        <v>5.2484000000000002</v>
      </c>
      <c r="AQ17" s="109">
        <v>0.52471082176053796</v>
      </c>
      <c r="AR17" s="108">
        <v>0</v>
      </c>
      <c r="AS17" s="359"/>
      <c r="AT17" s="123">
        <v>0.90500000000000003</v>
      </c>
      <c r="AU17" s="123">
        <v>9.5000000000000001E-2</v>
      </c>
      <c r="AV17" s="159">
        <v>0.77775902771857985</v>
      </c>
      <c r="AW17" s="160">
        <v>0</v>
      </c>
      <c r="AX17" s="103">
        <v>0</v>
      </c>
      <c r="AY17" s="359"/>
      <c r="AZ17" s="156">
        <v>0.40561237506348397</v>
      </c>
      <c r="BA17" s="157">
        <v>0.71116707303974103</v>
      </c>
      <c r="BB17" s="391"/>
      <c r="BC17" s="105">
        <f>'Dynamic simulation'!O17</f>
        <v>15.745598567295769</v>
      </c>
      <c r="BD17" s="105">
        <f t="shared" si="1"/>
        <v>1.2596478853836615</v>
      </c>
      <c r="BE17" s="105">
        <f t="shared" si="2"/>
        <v>15.745598567295769</v>
      </c>
      <c r="BF17" s="105">
        <f t="shared" ref="BF17:BG17" si="31">BE17</f>
        <v>15.745598567295769</v>
      </c>
      <c r="BG17" s="105">
        <f t="shared" si="31"/>
        <v>15.745598567295769</v>
      </c>
      <c r="BH17" s="104">
        <f>'Dynamic simulation'!P17</f>
        <v>0.31491197134591536</v>
      </c>
      <c r="BI17" s="104">
        <f t="shared" ref="BI17:BL17" si="32">BH17</f>
        <v>0.31491197134591536</v>
      </c>
      <c r="BJ17" s="104">
        <f t="shared" si="32"/>
        <v>0.31491197134591536</v>
      </c>
      <c r="BK17" s="104">
        <f t="shared" si="32"/>
        <v>0.31491197134591536</v>
      </c>
      <c r="BL17" s="104">
        <f t="shared" si="32"/>
        <v>0.31491197134591536</v>
      </c>
      <c r="BM17" s="112">
        <v>0</v>
      </c>
      <c r="BN17" s="159">
        <v>0</v>
      </c>
      <c r="BO17" s="383"/>
      <c r="BP17" s="7">
        <v>18.665727999999998</v>
      </c>
      <c r="BQ17" s="7">
        <v>21.917136278882797</v>
      </c>
      <c r="BR17" s="7">
        <v>25.185599999999997</v>
      </c>
      <c r="BS17" s="7">
        <v>25.600959999999997</v>
      </c>
      <c r="BT17" s="7">
        <v>1</v>
      </c>
      <c r="BU17" s="7">
        <v>1</v>
      </c>
      <c r="BV17" s="8">
        <v>55.483354907717697</v>
      </c>
      <c r="BW17" s="8">
        <v>62.11009241</v>
      </c>
      <c r="BX17" s="8">
        <v>63.996839999999999</v>
      </c>
      <c r="BY17" s="8">
        <v>71.079053030079706</v>
      </c>
      <c r="BZ17" s="8">
        <v>56.229399999999998</v>
      </c>
      <c r="CA17" s="8">
        <v>71.078999999999994</v>
      </c>
      <c r="CB17" s="6">
        <v>10.964656023016925</v>
      </c>
      <c r="CC17" s="6">
        <v>0.5</v>
      </c>
      <c r="CD17" s="6">
        <v>6.2539473684210529</v>
      </c>
      <c r="CE17" s="6">
        <v>0.6</v>
      </c>
      <c r="CF17" s="6">
        <v>6.2539473684210529</v>
      </c>
      <c r="CG17" s="6">
        <v>0.35</v>
      </c>
      <c r="CH17" s="105">
        <v>3.4397759103641459</v>
      </c>
      <c r="CI17" s="97">
        <v>0.53536742942661109</v>
      </c>
      <c r="CJ17" s="105">
        <v>3.6111111111111112</v>
      </c>
      <c r="CK17" s="97">
        <v>0.28008320559446137</v>
      </c>
      <c r="CL17" s="105">
        <v>4.2755102040816331</v>
      </c>
      <c r="CM17" s="97">
        <v>0.92415660887943751</v>
      </c>
      <c r="CN17" s="105">
        <v>3.9322709163346614</v>
      </c>
      <c r="CO17" s="97">
        <v>0.5</v>
      </c>
      <c r="CP17" s="105">
        <v>5.3592436974789912</v>
      </c>
      <c r="CQ17" s="97">
        <v>0.55678657174854351</v>
      </c>
      <c r="CR17" s="105">
        <v>5.84</v>
      </c>
      <c r="CS17" s="97">
        <v>0.52280773994971241</v>
      </c>
      <c r="CT17" s="103">
        <v>3.4758004861037728</v>
      </c>
      <c r="CU17" s="103">
        <v>2.8249234996565291</v>
      </c>
      <c r="CX17" s="104">
        <v>0.56272040302267001</v>
      </c>
      <c r="CY17" s="104">
        <v>0.42075996292863765</v>
      </c>
      <c r="CZ17" s="104">
        <v>3.65</v>
      </c>
      <c r="DA17" s="104">
        <v>3.48</v>
      </c>
      <c r="DB17" s="6">
        <f t="shared" si="5"/>
        <v>0.42857142857142855</v>
      </c>
      <c r="DC17" s="6">
        <v>30.7101865136298</v>
      </c>
      <c r="DD17" s="6">
        <f t="shared" si="6"/>
        <v>13.161508505841342</v>
      </c>
      <c r="DE17" s="6">
        <f t="shared" si="7"/>
        <v>0.2857142857142857</v>
      </c>
      <c r="DF17" s="6">
        <v>27.675753228120499</v>
      </c>
      <c r="DG17" s="6">
        <f t="shared" si="8"/>
        <v>7.9073580651772852</v>
      </c>
      <c r="DH17" s="104">
        <v>2.3708</v>
      </c>
      <c r="DI17" s="104">
        <v>2.5089999999999999</v>
      </c>
      <c r="DJ17" s="104">
        <v>1.6600511210355027</v>
      </c>
      <c r="DK17" s="104">
        <v>1.5117428924598268</v>
      </c>
      <c r="DL17" s="104">
        <v>1.0239520958083832</v>
      </c>
      <c r="DM17" s="104">
        <v>0.86956521739130432</v>
      </c>
      <c r="DO17" s="97">
        <v>0</v>
      </c>
      <c r="DP17" s="97">
        <v>0</v>
      </c>
      <c r="DR17" s="83">
        <v>0</v>
      </c>
    </row>
    <row r="18" spans="1:122" s="128" customFormat="1" ht="15" thickBot="1" x14ac:dyDescent="0.4">
      <c r="A18" s="128">
        <v>2019</v>
      </c>
      <c r="B18" s="128" t="s">
        <v>8</v>
      </c>
      <c r="C18" s="129">
        <v>2.8422079471008805</v>
      </c>
      <c r="D18" s="129">
        <v>3.0071501441282478</v>
      </c>
      <c r="E18" s="129">
        <v>3.0598654330042518</v>
      </c>
      <c r="F18" s="129">
        <v>3.1600884074237547</v>
      </c>
      <c r="G18" s="129">
        <v>3.0975329053538143</v>
      </c>
      <c r="H18" s="129">
        <v>3.4703601699295494</v>
      </c>
      <c r="I18" s="130">
        <v>35374.893700000001</v>
      </c>
      <c r="J18" s="130">
        <v>33333.466</v>
      </c>
      <c r="K18" s="130">
        <v>19386.489700000002</v>
      </c>
      <c r="L18" s="130">
        <v>21865.106299999996</v>
      </c>
      <c r="M18" s="130">
        <v>18705.533999999996</v>
      </c>
      <c r="N18" s="130">
        <v>11778.510300000002</v>
      </c>
      <c r="O18" s="131">
        <v>32.242615977801897</v>
      </c>
      <c r="P18" s="131">
        <v>34.982947389195182</v>
      </c>
      <c r="Q18" s="131">
        <v>38.161860965488493</v>
      </c>
      <c r="R18" s="131">
        <v>40.554915105422438</v>
      </c>
      <c r="S18" s="131">
        <v>48.827184700737988</v>
      </c>
      <c r="T18" s="131">
        <v>50.678503166686241</v>
      </c>
      <c r="U18" s="272">
        <v>0</v>
      </c>
      <c r="V18" s="132">
        <v>30</v>
      </c>
      <c r="W18" s="132">
        <v>30</v>
      </c>
      <c r="X18" s="132">
        <v>30</v>
      </c>
      <c r="Y18" s="132">
        <v>30</v>
      </c>
      <c r="Z18" s="132">
        <v>30</v>
      </c>
      <c r="AA18" s="132">
        <v>30</v>
      </c>
      <c r="AB18" s="102"/>
      <c r="AC18" s="130">
        <v>5.2380952380952382E-2</v>
      </c>
      <c r="AD18" s="130">
        <v>3.5714285714285713E-3</v>
      </c>
      <c r="AE18" s="133">
        <v>0.13749999999999998</v>
      </c>
      <c r="AF18" s="133">
        <v>0.22916666666666666</v>
      </c>
      <c r="AG18" s="134">
        <v>0</v>
      </c>
      <c r="AH18" s="131">
        <v>0</v>
      </c>
      <c r="AI18" s="135">
        <v>0</v>
      </c>
      <c r="AJ18" s="130">
        <v>2.38</v>
      </c>
      <c r="AK18" s="130">
        <v>0.73499999999999999</v>
      </c>
      <c r="AL18" s="130">
        <v>8.58</v>
      </c>
      <c r="AM18" s="130">
        <v>1.1299999999999999</v>
      </c>
      <c r="AN18" s="130">
        <v>0.29199999999999998</v>
      </c>
      <c r="AO18" s="102"/>
      <c r="AP18" s="130">
        <v>5.2484000000000002</v>
      </c>
      <c r="AQ18" s="136">
        <v>0.55424134682925819</v>
      </c>
      <c r="AR18" s="135">
        <v>0</v>
      </c>
      <c r="AS18" s="359"/>
      <c r="AT18" s="163">
        <v>0.89376129936715265</v>
      </c>
      <c r="AU18" s="163">
        <v>0.1062387006328474</v>
      </c>
      <c r="AV18" s="164">
        <v>0.79836004858624299</v>
      </c>
      <c r="AW18" s="165">
        <v>0</v>
      </c>
      <c r="AX18" s="129">
        <v>0</v>
      </c>
      <c r="AY18" s="359"/>
      <c r="AZ18" s="161">
        <v>0.40561237506348397</v>
      </c>
      <c r="BA18" s="162">
        <v>0.69570176386968452</v>
      </c>
      <c r="BB18" s="391"/>
      <c r="BC18" s="105">
        <f>'Dynamic simulation'!O18</f>
        <v>15.745598567295769</v>
      </c>
      <c r="BD18" s="105">
        <f t="shared" si="1"/>
        <v>1.2596478853836615</v>
      </c>
      <c r="BE18" s="105">
        <f t="shared" si="2"/>
        <v>15.745598567295769</v>
      </c>
      <c r="BF18" s="105">
        <f t="shared" ref="BF18:BG18" si="33">BE18</f>
        <v>15.745598567295769</v>
      </c>
      <c r="BG18" s="105">
        <f t="shared" si="33"/>
        <v>15.745598567295769</v>
      </c>
      <c r="BH18" s="104">
        <f>'Dynamic simulation'!P18</f>
        <v>0.31491197134591536</v>
      </c>
      <c r="BI18" s="104">
        <f t="shared" ref="BI18:BL18" si="34">BH18</f>
        <v>0.31491197134591536</v>
      </c>
      <c r="BJ18" s="104">
        <f t="shared" si="34"/>
        <v>0.31491197134591536</v>
      </c>
      <c r="BK18" s="104">
        <f t="shared" si="34"/>
        <v>0.31491197134591536</v>
      </c>
      <c r="BL18" s="104">
        <f t="shared" si="34"/>
        <v>0.31491197134591536</v>
      </c>
      <c r="BM18" s="138">
        <v>0</v>
      </c>
      <c r="BN18" s="164">
        <v>0</v>
      </c>
      <c r="BO18" s="383"/>
      <c r="BP18" s="7">
        <v>18.665727999999998</v>
      </c>
      <c r="BQ18" s="7">
        <v>21.917136278882797</v>
      </c>
      <c r="BR18" s="7">
        <v>25.185599999999997</v>
      </c>
      <c r="BS18" s="7">
        <v>25.600959999999997</v>
      </c>
      <c r="BT18" s="7">
        <v>1</v>
      </c>
      <c r="BU18" s="7">
        <v>1</v>
      </c>
      <c r="BV18" s="8">
        <v>55.483354907717697</v>
      </c>
      <c r="BW18" s="8">
        <v>62.11009241</v>
      </c>
      <c r="BX18" s="8">
        <v>63.996839999999999</v>
      </c>
      <c r="BY18" s="8">
        <v>71.079053030079706</v>
      </c>
      <c r="BZ18" s="8">
        <v>56.229399999999998</v>
      </c>
      <c r="CA18" s="8">
        <v>71.078999999999994</v>
      </c>
      <c r="CB18" s="130">
        <v>10.964656023016925</v>
      </c>
      <c r="CC18" s="130">
        <v>0.5</v>
      </c>
      <c r="CD18" s="130">
        <v>6.2539473684210529</v>
      </c>
      <c r="CE18" s="130">
        <v>0.6</v>
      </c>
      <c r="CF18" s="130">
        <v>6.2539473684210529</v>
      </c>
      <c r="CG18" s="130">
        <v>0.35</v>
      </c>
      <c r="CH18" s="137">
        <v>3.4397759103641459</v>
      </c>
      <c r="CI18" s="139">
        <v>0.54812573745594939</v>
      </c>
      <c r="CJ18" s="137">
        <v>3.6111111111111112</v>
      </c>
      <c r="CK18" s="139">
        <v>0.29265354294996371</v>
      </c>
      <c r="CL18" s="137">
        <v>4.2755102040816331</v>
      </c>
      <c r="CM18" s="139">
        <v>0.95801366820057843</v>
      </c>
      <c r="CN18" s="137">
        <v>3.9322709163346614</v>
      </c>
      <c r="CO18" s="139">
        <v>0.5</v>
      </c>
      <c r="CP18" s="137">
        <v>5.3592436974789912</v>
      </c>
      <c r="CQ18" s="139">
        <v>0.59113450815222024</v>
      </c>
      <c r="CR18" s="137">
        <v>5.84</v>
      </c>
      <c r="CS18" s="139">
        <v>0.56870082137156586</v>
      </c>
      <c r="CT18" s="129">
        <v>3.4758004861037728</v>
      </c>
      <c r="CU18" s="129">
        <v>2.8249234996565291</v>
      </c>
      <c r="CV18" s="131"/>
      <c r="CW18" s="131"/>
      <c r="CX18" s="131">
        <v>0.56272040302267001</v>
      </c>
      <c r="CY18" s="131">
        <v>0.42075996292863765</v>
      </c>
      <c r="CZ18" s="131">
        <v>3.65</v>
      </c>
      <c r="DA18" s="131">
        <v>3.48</v>
      </c>
      <c r="DB18" s="130">
        <f t="shared" si="5"/>
        <v>0.42857142857142855</v>
      </c>
      <c r="DC18" s="130">
        <v>30.7101865136298</v>
      </c>
      <c r="DD18" s="130">
        <f t="shared" si="6"/>
        <v>13.161508505841342</v>
      </c>
      <c r="DE18" s="130">
        <f t="shared" si="7"/>
        <v>0.2857142857142857</v>
      </c>
      <c r="DF18" s="130">
        <v>27.675753228120499</v>
      </c>
      <c r="DG18" s="130">
        <f t="shared" si="8"/>
        <v>7.9073580651772852</v>
      </c>
      <c r="DH18" s="131">
        <v>2.3708</v>
      </c>
      <c r="DI18" s="131">
        <v>2.5089999999999999</v>
      </c>
      <c r="DJ18" s="131">
        <v>1.6600511210355027</v>
      </c>
      <c r="DK18" s="131">
        <v>1.5117428924598268</v>
      </c>
      <c r="DL18" s="131">
        <v>1.0239520958083832</v>
      </c>
      <c r="DM18" s="131">
        <v>0.86956521739130432</v>
      </c>
      <c r="DN18" s="140"/>
      <c r="DO18" s="139">
        <v>0</v>
      </c>
      <c r="DP18" s="139">
        <v>0</v>
      </c>
      <c r="DQ18" s="141"/>
      <c r="DR18" s="141">
        <v>0</v>
      </c>
    </row>
    <row r="19" spans="1:122" s="177" customFormat="1" ht="15" thickBot="1" x14ac:dyDescent="0.4">
      <c r="A19" s="176">
        <v>2020</v>
      </c>
      <c r="B19" s="177" t="s">
        <v>8</v>
      </c>
      <c r="C19" s="178">
        <v>2.7820599683409091</v>
      </c>
      <c r="D19" s="178">
        <v>3.0148466084244991</v>
      </c>
      <c r="E19" s="178">
        <v>3.0630675468142003</v>
      </c>
      <c r="F19" s="178">
        <v>3.053563411928943</v>
      </c>
      <c r="G19" s="178">
        <v>3.1120670463799236</v>
      </c>
      <c r="H19" s="178">
        <v>3.391049906693488</v>
      </c>
      <c r="I19" s="178">
        <v>36023.828731822789</v>
      </c>
      <c r="J19" s="178">
        <v>33903.627014955113</v>
      </c>
      <c r="K19" s="178">
        <v>19965.199002473193</v>
      </c>
      <c r="L19" s="178">
        <v>21199.755814101773</v>
      </c>
      <c r="M19" s="178">
        <v>18124.107023606823</v>
      </c>
      <c r="N19" s="178">
        <v>11430.319195292857</v>
      </c>
      <c r="O19" s="178">
        <v>32.963390328623582</v>
      </c>
      <c r="P19" s="178">
        <v>35.911175911835187</v>
      </c>
      <c r="Q19" s="178">
        <v>38.511378725319389</v>
      </c>
      <c r="R19" s="178">
        <v>42.023647711696356</v>
      </c>
      <c r="S19" s="178">
        <v>49.735661003946646</v>
      </c>
      <c r="T19" s="178">
        <v>52.394715469805284</v>
      </c>
      <c r="U19" s="273">
        <v>0</v>
      </c>
      <c r="V19" s="179">
        <v>35</v>
      </c>
      <c r="W19" s="179">
        <v>35</v>
      </c>
      <c r="X19" s="179">
        <v>35</v>
      </c>
      <c r="Y19" s="179">
        <v>35</v>
      </c>
      <c r="Z19" s="179">
        <v>35</v>
      </c>
      <c r="AA19" s="179">
        <v>35</v>
      </c>
      <c r="AB19" s="180"/>
      <c r="AC19" s="178">
        <v>5.4761904761904762E-2</v>
      </c>
      <c r="AD19" s="178">
        <v>7.1428571428571426E-3</v>
      </c>
      <c r="AE19" s="181">
        <v>0.12499999999999999</v>
      </c>
      <c r="AF19" s="181">
        <v>0.20833333333333331</v>
      </c>
      <c r="AG19" s="182">
        <v>0</v>
      </c>
      <c r="AH19" s="178">
        <v>0.5</v>
      </c>
      <c r="AI19" s="181">
        <f>-($AI$18-$AI$59)/41+AI18</f>
        <v>0</v>
      </c>
      <c r="AJ19" s="178">
        <v>2.38</v>
      </c>
      <c r="AK19" s="178">
        <v>0.73499999999999999</v>
      </c>
      <c r="AL19" s="178">
        <v>8.58</v>
      </c>
      <c r="AM19" s="178">
        <v>1.1299999999999999</v>
      </c>
      <c r="AN19" s="178">
        <v>0.29199999999999998</v>
      </c>
      <c r="AO19" s="180"/>
      <c r="AP19" s="178">
        <v>5.2484000000000002</v>
      </c>
      <c r="AQ19" s="181">
        <v>0.56000000000000005</v>
      </c>
      <c r="AR19" s="181">
        <v>0</v>
      </c>
      <c r="AS19" s="359"/>
      <c r="AT19" s="183">
        <v>0.88796481760650237</v>
      </c>
      <c r="AU19" s="183">
        <v>0.11203518239349765</v>
      </c>
      <c r="AV19" s="183">
        <v>0.80305458962385723</v>
      </c>
      <c r="AW19" s="183">
        <v>2.4390243902439024E-3</v>
      </c>
      <c r="AX19" s="178">
        <v>0</v>
      </c>
      <c r="AY19" s="359"/>
      <c r="AZ19" s="184">
        <v>0.40561237506348397</v>
      </c>
      <c r="BA19" s="184">
        <v>0.68520471391346693</v>
      </c>
      <c r="BB19" s="391"/>
      <c r="BC19" s="105">
        <f>'Dynamic simulation'!O19</f>
        <v>15.745598567295769</v>
      </c>
      <c r="BD19" s="105">
        <f t="shared" si="1"/>
        <v>1.2596478853836615</v>
      </c>
      <c r="BE19" s="105">
        <f t="shared" si="2"/>
        <v>15.745598567295769</v>
      </c>
      <c r="BF19" s="105">
        <f t="shared" ref="BF19:BG19" si="35">BE19</f>
        <v>15.745598567295769</v>
      </c>
      <c r="BG19" s="105">
        <f t="shared" si="35"/>
        <v>15.745598567295769</v>
      </c>
      <c r="BH19" s="104">
        <f>'Dynamic simulation'!P19</f>
        <v>0.31491197134591536</v>
      </c>
      <c r="BI19" s="104">
        <f t="shared" ref="BI19:BL19" si="36">BH19</f>
        <v>0.31491197134591536</v>
      </c>
      <c r="BJ19" s="104">
        <f t="shared" si="36"/>
        <v>0.31491197134591536</v>
      </c>
      <c r="BK19" s="104">
        <f t="shared" si="36"/>
        <v>0.31491197134591536</v>
      </c>
      <c r="BL19" s="104">
        <f t="shared" si="36"/>
        <v>0.31491197134591536</v>
      </c>
      <c r="BM19" s="181">
        <f>-(BM$18-BM$59)/41+BM18</f>
        <v>0</v>
      </c>
      <c r="BN19" s="183">
        <v>0.04</v>
      </c>
      <c r="BO19" s="383"/>
      <c r="BP19" s="185">
        <v>18.665727999999998</v>
      </c>
      <c r="BQ19" s="185">
        <v>21.917136278882797</v>
      </c>
      <c r="BR19" s="185">
        <v>25.185599999999997</v>
      </c>
      <c r="BS19" s="185">
        <v>25.600959999999997</v>
      </c>
      <c r="BT19" s="185">
        <v>1</v>
      </c>
      <c r="BU19" s="185">
        <v>1</v>
      </c>
      <c r="BV19" s="185">
        <v>55.483354907717697</v>
      </c>
      <c r="BW19" s="185">
        <v>62.11009241</v>
      </c>
      <c r="BX19" s="185">
        <v>63.996839999999999</v>
      </c>
      <c r="BY19" s="185">
        <v>71.079053030079706</v>
      </c>
      <c r="BZ19" s="185">
        <v>56.229399999999998</v>
      </c>
      <c r="CA19" s="185">
        <v>71.078999999999994</v>
      </c>
      <c r="CB19" s="178">
        <v>10.964656023016925</v>
      </c>
      <c r="CC19" s="178">
        <v>0.5</v>
      </c>
      <c r="CD19" s="178">
        <v>6.2539473684210529</v>
      </c>
      <c r="CE19" s="178">
        <v>0.6</v>
      </c>
      <c r="CF19" s="178">
        <v>6.2539473684210529</v>
      </c>
      <c r="CG19" s="178">
        <v>0.3</v>
      </c>
      <c r="CH19" s="178">
        <v>3.4397759103641459</v>
      </c>
      <c r="CI19" s="183">
        <v>0.55959153614707291</v>
      </c>
      <c r="CJ19" s="178">
        <v>3.6111111111111112</v>
      </c>
      <c r="CK19" s="183">
        <v>0.30209745584172604</v>
      </c>
      <c r="CL19" s="178">
        <v>4.2755102040816331</v>
      </c>
      <c r="CM19" s="183">
        <v>0.94104062029454638</v>
      </c>
      <c r="CN19" s="178">
        <v>3.9322709163346614</v>
      </c>
      <c r="CO19" s="183">
        <v>0.5</v>
      </c>
      <c r="CP19" s="178">
        <v>5.3592436974789912</v>
      </c>
      <c r="CQ19" s="183">
        <v>0.59900507663817215</v>
      </c>
      <c r="CR19" s="178">
        <v>5.84</v>
      </c>
      <c r="CS19" s="183">
        <v>0.58275585567959742</v>
      </c>
      <c r="CT19" s="178">
        <v>3.4758004861037728</v>
      </c>
      <c r="CU19" s="178">
        <v>2.8249234996565291</v>
      </c>
      <c r="CV19" s="178"/>
      <c r="CW19" s="178"/>
      <c r="CX19" s="178">
        <v>0.56272040302267001</v>
      </c>
      <c r="CY19" s="178">
        <v>0.42075996292863765</v>
      </c>
      <c r="CZ19" s="178">
        <v>3.65</v>
      </c>
      <c r="DA19" s="178">
        <v>3.48</v>
      </c>
      <c r="DB19" s="178">
        <v>0.42857142857142855</v>
      </c>
      <c r="DC19" s="178">
        <v>30.7101865136298</v>
      </c>
      <c r="DD19" s="178">
        <f t="shared" si="6"/>
        <v>13.161508505841342</v>
      </c>
      <c r="DE19" s="178">
        <v>0.2857142857142857</v>
      </c>
      <c r="DF19" s="178">
        <v>27.675753228120499</v>
      </c>
      <c r="DG19" s="178">
        <f t="shared" si="8"/>
        <v>7.9073580651772852</v>
      </c>
      <c r="DH19" s="178">
        <v>2.3708</v>
      </c>
      <c r="DI19" s="178">
        <v>2.5089999999999999</v>
      </c>
      <c r="DJ19" s="178">
        <v>1.6600511210355027</v>
      </c>
      <c r="DK19" s="178">
        <v>1.5117428924598268</v>
      </c>
      <c r="DL19" s="178">
        <v>1.0239520958083832</v>
      </c>
      <c r="DM19" s="178">
        <v>0.86956521739130432</v>
      </c>
      <c r="DN19" s="178"/>
      <c r="DO19" s="183">
        <v>0</v>
      </c>
      <c r="DP19" s="183">
        <v>0</v>
      </c>
      <c r="DQ19" s="183"/>
      <c r="DR19" s="183">
        <v>0</v>
      </c>
    </row>
    <row r="20" spans="1:122" s="142" customFormat="1" x14ac:dyDescent="0.35">
      <c r="A20" s="142">
        <v>2021</v>
      </c>
      <c r="B20" s="142" t="s">
        <v>8</v>
      </c>
      <c r="C20" s="143">
        <v>2.7753697250816289</v>
      </c>
      <c r="D20" s="143">
        <v>3.0031155317884797</v>
      </c>
      <c r="E20" s="143">
        <v>3.0503398733598019</v>
      </c>
      <c r="F20" s="143">
        <v>3.0410309471969703</v>
      </c>
      <c r="G20" s="143">
        <v>3.0983422334346349</v>
      </c>
      <c r="H20" s="143">
        <v>3.3719240650975402</v>
      </c>
      <c r="I20" s="144">
        <v>36829.768078768604</v>
      </c>
      <c r="J20" s="144">
        <v>34638.608721925673</v>
      </c>
      <c r="K20" s="144">
        <v>20419.583071732824</v>
      </c>
      <c r="L20" s="144">
        <v>20861.730527221225</v>
      </c>
      <c r="M20" s="144">
        <v>17707.024438865395</v>
      </c>
      <c r="N20" s="144">
        <v>11229.407996987642</v>
      </c>
      <c r="O20" s="145">
        <v>33.622824729015406</v>
      </c>
      <c r="P20" s="145">
        <v>36.692173347381939</v>
      </c>
      <c r="Q20" s="145">
        <v>39.125821247466682</v>
      </c>
      <c r="R20" s="145">
        <v>42.879853189072961</v>
      </c>
      <c r="S20" s="145">
        <v>50.267228117861819</v>
      </c>
      <c r="T20" s="145">
        <v>53.434395246185105</v>
      </c>
      <c r="U20" s="274">
        <v>0.01</v>
      </c>
      <c r="V20" s="146">
        <v>35</v>
      </c>
      <c r="W20" s="146">
        <v>35</v>
      </c>
      <c r="X20" s="146">
        <v>35</v>
      </c>
      <c r="Y20" s="146">
        <v>35</v>
      </c>
      <c r="Z20" s="146">
        <v>35</v>
      </c>
      <c r="AA20" s="146">
        <v>35</v>
      </c>
      <c r="AB20" s="102"/>
      <c r="AC20" s="144">
        <f t="shared" ref="AC20:AC58" si="37">(AC$59-AC$17)/42+AC19</f>
        <v>5.7142857142857141E-2</v>
      </c>
      <c r="AD20" s="144">
        <f t="shared" ref="AD20:AD58" si="38">(AD$59-AD$17)/42+AD19</f>
        <v>1.0714285714285714E-2</v>
      </c>
      <c r="AE20" s="147">
        <f t="shared" ref="AE20:AE28" si="39">-(AE$17-AE$29)/12+AE19</f>
        <v>0.11249999999999999</v>
      </c>
      <c r="AF20" s="147">
        <f t="shared" ref="AF20:AF28" si="40">-(AF$17-AF$29)/12+AF19</f>
        <v>0.18749999999999997</v>
      </c>
      <c r="AG20" s="148">
        <v>0</v>
      </c>
      <c r="AH20" s="145">
        <f>(AH$59-AH$19)/40+AH19</f>
        <v>0.50375000000000003</v>
      </c>
      <c r="AI20" s="149">
        <f t="shared" ref="AI20:AI58" si="41">-($AI$18-$AI$59)/41+AI19</f>
        <v>0</v>
      </c>
      <c r="AJ20" s="144">
        <f>(AJ$59-AJ$19)/40+AJ19</f>
        <v>2.3612500000000001</v>
      </c>
      <c r="AK20" s="144">
        <f>(AK$59-AK$19)/40+AK19</f>
        <v>0.72962499999999997</v>
      </c>
      <c r="AL20" s="144">
        <f>(AL$59-AL$19)/40+AL19</f>
        <v>8.4757499999999997</v>
      </c>
      <c r="AM20" s="144">
        <f>(AM$59-AM$19)/40+AM19</f>
        <v>1.1039999999999999</v>
      </c>
      <c r="AN20" s="144">
        <f>(AN$59-AN$19)/40+AN19</f>
        <v>0.30319999999999997</v>
      </c>
      <c r="AO20" s="102"/>
      <c r="AP20" s="144">
        <f t="shared" ref="AP20:AQ35" si="42">(AP$59-AP$19)/40+AP19</f>
        <v>5.2386900000000001</v>
      </c>
      <c r="AQ20" s="150">
        <f t="shared" si="42"/>
        <v>0.5655</v>
      </c>
      <c r="AR20" s="149">
        <v>0</v>
      </c>
      <c r="AS20" s="359"/>
      <c r="AT20" s="166">
        <f t="shared" ref="AT20:AW58" si="43">(AT$59-AT$19)/40+AT19</f>
        <v>0.88451569716633982</v>
      </c>
      <c r="AU20" s="166">
        <f>1-AT20</f>
        <v>0.11548430283366018</v>
      </c>
      <c r="AV20" s="158">
        <f t="shared" si="43"/>
        <v>0.80672822488326079</v>
      </c>
      <c r="AW20" s="169">
        <f t="shared" si="43"/>
        <v>9.878048780487805E-3</v>
      </c>
      <c r="AX20" s="143">
        <v>0</v>
      </c>
      <c r="AY20" s="359"/>
      <c r="AZ20" s="155">
        <f t="shared" ref="AZ20:BA20" si="44">AZ19+(AZ$59-AZ$19)/40</f>
        <v>0.40666922312129922</v>
      </c>
      <c r="BA20" s="167">
        <f t="shared" si="44"/>
        <v>0.67307459606563025</v>
      </c>
      <c r="BB20" s="391"/>
      <c r="BC20" s="105">
        <f>'Dynamic simulation'!O20</f>
        <v>15.725958603113375</v>
      </c>
      <c r="BD20" s="105">
        <f t="shared" si="1"/>
        <v>1.2580766882490699</v>
      </c>
      <c r="BE20" s="105">
        <f t="shared" si="2"/>
        <v>15.725958603113375</v>
      </c>
      <c r="BF20" s="105">
        <f t="shared" ref="BF20:BG20" si="45">BE20</f>
        <v>15.725958603113375</v>
      </c>
      <c r="BG20" s="105">
        <f t="shared" si="45"/>
        <v>15.725958603113375</v>
      </c>
      <c r="BH20" s="104">
        <f>'Dynamic simulation'!P20</f>
        <v>0.31451917206226748</v>
      </c>
      <c r="BI20" s="104">
        <f t="shared" ref="BI20:BL20" si="46">BH20</f>
        <v>0.31451917206226748</v>
      </c>
      <c r="BJ20" s="104">
        <f t="shared" si="46"/>
        <v>0.31451917206226748</v>
      </c>
      <c r="BK20" s="104">
        <f t="shared" si="46"/>
        <v>0.31451917206226748</v>
      </c>
      <c r="BL20" s="104">
        <f t="shared" si="46"/>
        <v>0.31451917206226748</v>
      </c>
      <c r="BM20" s="151">
        <f t="shared" ref="BM20:BM58" si="47">-(BM$18-BM$59)/41+BM19</f>
        <v>0</v>
      </c>
      <c r="BN20" s="158">
        <f t="shared" ref="BN20:BN58" si="48">(BN$59-BN$19)/40+BN19</f>
        <v>5.2000000000000005E-2</v>
      </c>
      <c r="BO20" s="383"/>
      <c r="BP20" s="7">
        <v>18.665727999999998</v>
      </c>
      <c r="BQ20" s="7">
        <v>21.917136278882797</v>
      </c>
      <c r="BR20" s="7">
        <v>18.378592000000001</v>
      </c>
      <c r="BS20" s="7">
        <v>25.185603248</v>
      </c>
      <c r="BT20" s="7">
        <v>1</v>
      </c>
      <c r="BU20" s="7">
        <v>1</v>
      </c>
      <c r="BV20" s="8">
        <v>55.483354907717697</v>
      </c>
      <c r="BW20" s="8">
        <v>62.11009241</v>
      </c>
      <c r="BX20" s="8">
        <v>55.907600000000002</v>
      </c>
      <c r="BY20" s="8">
        <v>63.996839999999999</v>
      </c>
      <c r="BZ20" s="8">
        <v>50.935699999999997</v>
      </c>
      <c r="CA20" s="8">
        <v>56.229399999999998</v>
      </c>
      <c r="CB20" s="144">
        <v>11.15150641251199</v>
      </c>
      <c r="CC20" s="144">
        <v>0.50934506240105892</v>
      </c>
      <c r="CD20" s="144">
        <v>6.5959764077616088</v>
      </c>
      <c r="CE20" s="144">
        <v>0.60573300071804137</v>
      </c>
      <c r="CF20" s="144">
        <v>6.5959764077616088</v>
      </c>
      <c r="CG20" s="144">
        <v>0.31937803236096646</v>
      </c>
      <c r="CH20" s="150">
        <v>3.5227835038485535</v>
      </c>
      <c r="CI20" s="152">
        <v>0.5650627218095553</v>
      </c>
      <c r="CJ20" s="150">
        <v>3.6982533119257011</v>
      </c>
      <c r="CK20" s="152">
        <v>0.3189549349500726</v>
      </c>
      <c r="CL20" s="150">
        <v>4.378685475438564</v>
      </c>
      <c r="CM20" s="152">
        <v>0.94255869118673685</v>
      </c>
      <c r="CN20" s="150">
        <v>4.0271632448465846</v>
      </c>
      <c r="CO20" s="152">
        <v>0.50756406893367989</v>
      </c>
      <c r="CP20" s="150">
        <v>5.4885712856174642</v>
      </c>
      <c r="CQ20" s="152">
        <v>0.60320831306449052</v>
      </c>
      <c r="CR20" s="150">
        <v>5.9809290484558435</v>
      </c>
      <c r="CS20" s="152">
        <v>0.58747168371966407</v>
      </c>
      <c r="CT20" s="143">
        <v>3.4903490194648805</v>
      </c>
      <c r="CU20" s="143">
        <v>2.8536316748362811</v>
      </c>
      <c r="CV20" s="145"/>
      <c r="CW20" s="145"/>
      <c r="CX20" s="145">
        <v>0.56762710021812957</v>
      </c>
      <c r="CY20" s="145">
        <v>0.42442882177749769</v>
      </c>
      <c r="CZ20" s="145">
        <v>3.6621165573401457</v>
      </c>
      <c r="DA20" s="145">
        <v>3.491552224532521</v>
      </c>
      <c r="DB20" s="144">
        <v>0.46189544584168657</v>
      </c>
      <c r="DC20" s="144">
        <v>30.7101865136298</v>
      </c>
      <c r="DD20" s="144">
        <f t="shared" si="6"/>
        <v>14.184895291594387</v>
      </c>
      <c r="DE20" s="144">
        <v>0.31142006400948319</v>
      </c>
      <c r="DF20" s="144">
        <v>27.675753228120499</v>
      </c>
      <c r="DG20" s="144">
        <f t="shared" si="8"/>
        <v>8.6187848418119462</v>
      </c>
      <c r="DH20" s="145">
        <v>2.3708</v>
      </c>
      <c r="DI20" s="145">
        <v>2.5089999999999999</v>
      </c>
      <c r="DJ20" s="145">
        <v>1.6748996297689489</v>
      </c>
      <c r="DK20" s="145">
        <v>1.5340087397840652</v>
      </c>
      <c r="DL20" s="145">
        <v>1.0466857834752903</v>
      </c>
      <c r="DM20" s="145">
        <v>0.90192469259496189</v>
      </c>
      <c r="DN20" s="153"/>
      <c r="DO20" s="152">
        <f>DO19+(DO$59-DO$19)/40</f>
        <v>5.0000000000000001E-3</v>
      </c>
      <c r="DP20" s="152">
        <f>DP19+(DP$59-DP$19)/40</f>
        <v>5.0000000000000001E-3</v>
      </c>
      <c r="DQ20" s="154"/>
      <c r="DR20" s="154">
        <v>0</v>
      </c>
    </row>
    <row r="21" spans="1:122" ht="13" customHeight="1" x14ac:dyDescent="0.35">
      <c r="A21" s="1">
        <v>2022</v>
      </c>
      <c r="B21" s="1" t="s">
        <v>8</v>
      </c>
      <c r="C21" s="103">
        <v>2.7686615780804011</v>
      </c>
      <c r="D21" s="103">
        <v>2.9913294078888466</v>
      </c>
      <c r="E21" s="103">
        <v>3.0375474024367795</v>
      </c>
      <c r="F21" s="103">
        <v>3.028435657396094</v>
      </c>
      <c r="G21" s="103">
        <v>3.0845420722931927</v>
      </c>
      <c r="H21" s="103">
        <v>3.3526519043748886</v>
      </c>
      <c r="I21" s="144">
        <v>37626.460788796823</v>
      </c>
      <c r="J21" s="144">
        <v>35361.997619862101</v>
      </c>
      <c r="K21" s="144">
        <v>20870.484964704101</v>
      </c>
      <c r="L21" s="6">
        <v>20530.604832955294</v>
      </c>
      <c r="M21" s="6">
        <v>17303.040965450251</v>
      </c>
      <c r="N21" s="6">
        <v>11033.080396122441</v>
      </c>
      <c r="O21" s="104">
        <v>34.27888573891785</v>
      </c>
      <c r="P21" s="104">
        <v>37.46026108373151</v>
      </c>
      <c r="Q21" s="104">
        <v>39.732435943593401</v>
      </c>
      <c r="R21" s="104">
        <v>43.725150847942245</v>
      </c>
      <c r="S21" s="104">
        <v>50.793370651706894</v>
      </c>
      <c r="T21" s="104">
        <v>54.412024903935446</v>
      </c>
      <c r="U21" s="212">
        <v>0.01</v>
      </c>
      <c r="V21" s="110">
        <v>35</v>
      </c>
      <c r="W21" s="110">
        <v>35</v>
      </c>
      <c r="X21" s="110">
        <v>35</v>
      </c>
      <c r="Y21" s="110">
        <v>35</v>
      </c>
      <c r="Z21" s="110">
        <v>35</v>
      </c>
      <c r="AA21" s="110">
        <v>35</v>
      </c>
      <c r="AB21" s="102"/>
      <c r="AC21" s="6">
        <f t="shared" si="37"/>
        <v>5.9523809523809521E-2</v>
      </c>
      <c r="AD21" s="6">
        <f t="shared" si="38"/>
        <v>1.4285714285714285E-2</v>
      </c>
      <c r="AE21" s="106">
        <f t="shared" si="39"/>
        <v>9.9999999999999992E-2</v>
      </c>
      <c r="AF21" s="106">
        <f t="shared" si="40"/>
        <v>0.16666666666666663</v>
      </c>
      <c r="AG21" s="111">
        <v>0</v>
      </c>
      <c r="AH21" s="104">
        <f t="shared" ref="AH21:AN57" si="49">(AH$59-AH$19)/40+AH20</f>
        <v>0.50750000000000006</v>
      </c>
      <c r="AI21" s="108">
        <f t="shared" si="41"/>
        <v>0</v>
      </c>
      <c r="AJ21" s="6">
        <f t="shared" si="49"/>
        <v>2.3425000000000002</v>
      </c>
      <c r="AK21" s="6">
        <f t="shared" si="49"/>
        <v>0.72424999999999995</v>
      </c>
      <c r="AL21" s="6">
        <f t="shared" si="49"/>
        <v>8.3714999999999993</v>
      </c>
      <c r="AM21" s="6">
        <f t="shared" si="49"/>
        <v>1.0779999999999998</v>
      </c>
      <c r="AN21" s="6">
        <f t="shared" si="49"/>
        <v>0.31439999999999996</v>
      </c>
      <c r="AO21" s="102"/>
      <c r="AP21" s="6">
        <f t="shared" si="42"/>
        <v>5.22898</v>
      </c>
      <c r="AQ21" s="105">
        <f t="shared" si="42"/>
        <v>0.57099999999999995</v>
      </c>
      <c r="AR21" s="108">
        <v>0</v>
      </c>
      <c r="AS21" s="359"/>
      <c r="AT21" s="166">
        <f t="shared" si="43"/>
        <v>0.88106657672617728</v>
      </c>
      <c r="AU21" s="166">
        <f t="shared" ref="AU21:AU58" si="50">1-AT21</f>
        <v>0.11893342327382272</v>
      </c>
      <c r="AV21" s="158">
        <f t="shared" si="43"/>
        <v>0.81040186014266435</v>
      </c>
      <c r="AW21" s="169">
        <f t="shared" si="43"/>
        <v>1.7317073170731709E-2</v>
      </c>
      <c r="AX21" s="103">
        <v>0</v>
      </c>
      <c r="AY21" s="359"/>
      <c r="AZ21" s="156">
        <f t="shared" ref="AZ21:AZ58" si="51">AZ20+(AZ$59-AZ$19)/40</f>
        <v>0.40772607117911447</v>
      </c>
      <c r="BA21" s="167">
        <f t="shared" ref="BA21" si="52">BA20+(BA$59-BA$19)/40</f>
        <v>0.66094447821779356</v>
      </c>
      <c r="BB21" s="391"/>
      <c r="BC21" s="105">
        <f>'Dynamic simulation'!O21</f>
        <v>15.706318638930981</v>
      </c>
      <c r="BD21" s="105">
        <f t="shared" si="1"/>
        <v>1.2565054911144786</v>
      </c>
      <c r="BE21" s="105">
        <f t="shared" si="2"/>
        <v>15.706318638930981</v>
      </c>
      <c r="BF21" s="105">
        <f t="shared" ref="BF21:BG21" si="53">BE21</f>
        <v>15.706318638930981</v>
      </c>
      <c r="BG21" s="105">
        <f t="shared" si="53"/>
        <v>15.706318638930981</v>
      </c>
      <c r="BH21" s="104">
        <f>'Dynamic simulation'!P21</f>
        <v>0.3141263727786196</v>
      </c>
      <c r="BI21" s="104">
        <f t="shared" ref="BI21:BL21" si="54">BH21</f>
        <v>0.3141263727786196</v>
      </c>
      <c r="BJ21" s="104">
        <f t="shared" si="54"/>
        <v>0.3141263727786196</v>
      </c>
      <c r="BK21" s="104">
        <f t="shared" si="54"/>
        <v>0.3141263727786196</v>
      </c>
      <c r="BL21" s="104">
        <f t="shared" si="54"/>
        <v>0.3141263727786196</v>
      </c>
      <c r="BM21" s="112">
        <f t="shared" si="47"/>
        <v>0</v>
      </c>
      <c r="BN21" s="159">
        <f t="shared" si="48"/>
        <v>6.4000000000000001E-2</v>
      </c>
      <c r="BO21" s="383"/>
      <c r="BP21" s="7">
        <v>18.665727999999998</v>
      </c>
      <c r="BQ21" s="7">
        <v>21.917136278882797</v>
      </c>
      <c r="BR21" s="7">
        <v>18.378592000000001</v>
      </c>
      <c r="BS21" s="7">
        <v>25.185603248</v>
      </c>
      <c r="BT21" s="7">
        <v>1</v>
      </c>
      <c r="BU21" s="7">
        <v>1</v>
      </c>
      <c r="BV21" s="8">
        <v>55.483354907717697</v>
      </c>
      <c r="BW21" s="8">
        <v>62.11009241</v>
      </c>
      <c r="BX21" s="8">
        <v>55.907600000000002</v>
      </c>
      <c r="BY21" s="8">
        <v>63.996839999999999</v>
      </c>
      <c r="BZ21" s="8">
        <v>50.935699999999997</v>
      </c>
      <c r="CA21" s="8">
        <v>56.229399999999998</v>
      </c>
      <c r="CB21" s="6">
        <v>11.336029264136759</v>
      </c>
      <c r="CC21" s="6">
        <v>0.51858096206302084</v>
      </c>
      <c r="CD21" s="6">
        <v>6.9286526450348562</v>
      </c>
      <c r="CE21" s="6">
        <v>0.61142491731454496</v>
      </c>
      <c r="CF21" s="6">
        <v>6.9286526450348562</v>
      </c>
      <c r="CG21" s="6">
        <v>0.33828667954920649</v>
      </c>
      <c r="CH21" s="105">
        <v>3.6044556885242391</v>
      </c>
      <c r="CI21" s="97">
        <v>0.57049399564196956</v>
      </c>
      <c r="CJ21" s="105">
        <v>3.7839935872333048</v>
      </c>
      <c r="CK21" s="97">
        <v>0.33543351458923393</v>
      </c>
      <c r="CL21" s="105">
        <v>4.4802008846018211</v>
      </c>
      <c r="CM21" s="97">
        <v>0.94407445753969654</v>
      </c>
      <c r="CN21" s="105">
        <v>4.1205289654175248</v>
      </c>
      <c r="CO21" s="97">
        <v>0.51505185101558182</v>
      </c>
      <c r="CP21" s="105">
        <v>5.6158182785578186</v>
      </c>
      <c r="CQ21" s="97">
        <v>0.60738799322886827</v>
      </c>
      <c r="CR21" s="105">
        <v>6.1195908598456175</v>
      </c>
      <c r="CS21" s="97">
        <v>0.5921578597142616</v>
      </c>
      <c r="CT21" s="103">
        <v>3.504842193485993</v>
      </c>
      <c r="CU21" s="103">
        <v>2.8821027364862304</v>
      </c>
      <c r="CX21" s="104">
        <v>0.57249814371351859</v>
      </c>
      <c r="CY21" s="104">
        <v>0.42807102147300274</v>
      </c>
      <c r="CZ21" s="104">
        <v>3.6741958719198107</v>
      </c>
      <c r="DA21" s="104">
        <v>3.5030689408988867</v>
      </c>
      <c r="DB21" s="6">
        <v>0.49410897298491413</v>
      </c>
      <c r="DC21" s="6">
        <v>30.7101865136298</v>
      </c>
      <c r="DD21" s="6">
        <f t="shared" si="6"/>
        <v>15.17417871842478</v>
      </c>
      <c r="DE21" s="6">
        <v>0.33620074045181403</v>
      </c>
      <c r="DF21" s="6">
        <v>27.675753228120499</v>
      </c>
      <c r="DG21" s="6">
        <f t="shared" si="8"/>
        <v>9.3046087278557934</v>
      </c>
      <c r="DH21" s="104">
        <v>2.3708</v>
      </c>
      <c r="DI21" s="104">
        <v>2.5089999999999999</v>
      </c>
      <c r="DJ21" s="104">
        <v>1.689637899396587</v>
      </c>
      <c r="DK21" s="104">
        <v>1.556026703129773</v>
      </c>
      <c r="DL21" s="104">
        <v>1.0690749241055701</v>
      </c>
      <c r="DM21" s="104">
        <v>0.93358607737497834</v>
      </c>
      <c r="DN21" s="98"/>
      <c r="DO21" s="97">
        <f t="shared" ref="DO21:DO58" si="55">DO20+(DO$59-DO$19)/40</f>
        <v>0.01</v>
      </c>
      <c r="DP21" s="97">
        <f t="shared" ref="DP21:DP58" si="56">DP20+(DP$59-DP$19)/40</f>
        <v>0.01</v>
      </c>
      <c r="DR21" s="83">
        <v>0</v>
      </c>
    </row>
    <row r="22" spans="1:122" x14ac:dyDescent="0.35">
      <c r="A22" s="1">
        <v>2023</v>
      </c>
      <c r="B22" s="1" t="s">
        <v>8</v>
      </c>
      <c r="C22" s="103">
        <v>2.7619354794250706</v>
      </c>
      <c r="D22" s="103">
        <v>2.97948797842013</v>
      </c>
      <c r="E22" s="103">
        <v>3.0246898041567238</v>
      </c>
      <c r="F22" s="103">
        <v>3.0157772275851302</v>
      </c>
      <c r="G22" s="103">
        <v>3.0706661492996377</v>
      </c>
      <c r="H22" s="103">
        <v>3.3332323051349597</v>
      </c>
      <c r="I22" s="144">
        <v>38413.773788147104</v>
      </c>
      <c r="J22" s="144">
        <v>36073.678695248193</v>
      </c>
      <c r="K22" s="144">
        <v>21317.840774062035</v>
      </c>
      <c r="L22" s="6">
        <v>20206.90096738053</v>
      </c>
      <c r="M22" s="6">
        <v>16912.474433926331</v>
      </c>
      <c r="N22" s="6">
        <v>10841.348315768599</v>
      </c>
      <c r="O22" s="104">
        <v>34.931502510040168</v>
      </c>
      <c r="P22" s="104">
        <v>38.215321200254564</v>
      </c>
      <c r="Q22" s="104">
        <v>40.331120467450901</v>
      </c>
      <c r="R22" s="104">
        <v>44.559398072167589</v>
      </c>
      <c r="S22" s="104">
        <v>51.314003384104602</v>
      </c>
      <c r="T22" s="104">
        <v>55.32982030336106</v>
      </c>
      <c r="U22" s="212">
        <v>0.01</v>
      </c>
      <c r="V22" s="110">
        <v>35</v>
      </c>
      <c r="W22" s="110">
        <v>35</v>
      </c>
      <c r="X22" s="110">
        <v>35</v>
      </c>
      <c r="Y22" s="110">
        <v>35</v>
      </c>
      <c r="Z22" s="110">
        <v>35</v>
      </c>
      <c r="AA22" s="110">
        <v>35</v>
      </c>
      <c r="AB22" s="102"/>
      <c r="AC22" s="6">
        <f t="shared" si="37"/>
        <v>6.19047619047619E-2</v>
      </c>
      <c r="AD22" s="6">
        <f t="shared" si="38"/>
        <v>1.7857142857142856E-2</v>
      </c>
      <c r="AE22" s="106">
        <f t="shared" si="39"/>
        <v>8.7499999999999994E-2</v>
      </c>
      <c r="AF22" s="106">
        <f t="shared" si="40"/>
        <v>0.14583333333333329</v>
      </c>
      <c r="AG22" s="111">
        <v>0</v>
      </c>
      <c r="AH22" s="104">
        <f t="shared" si="49"/>
        <v>0.51125000000000009</v>
      </c>
      <c r="AI22" s="108">
        <f t="shared" si="41"/>
        <v>0</v>
      </c>
      <c r="AJ22" s="6">
        <f t="shared" si="49"/>
        <v>2.3237500000000004</v>
      </c>
      <c r="AK22" s="6">
        <f t="shared" si="49"/>
        <v>0.71887499999999993</v>
      </c>
      <c r="AL22" s="6">
        <f t="shared" si="49"/>
        <v>8.2672499999999989</v>
      </c>
      <c r="AM22" s="6">
        <f t="shared" si="49"/>
        <v>1.0519999999999998</v>
      </c>
      <c r="AN22" s="6">
        <f t="shared" si="49"/>
        <v>0.32559999999999995</v>
      </c>
      <c r="AO22" s="102"/>
      <c r="AP22" s="6">
        <f t="shared" si="42"/>
        <v>5.2192699999999999</v>
      </c>
      <c r="AQ22" s="105">
        <f t="shared" si="42"/>
        <v>0.5764999999999999</v>
      </c>
      <c r="AR22" s="108">
        <v>0</v>
      </c>
      <c r="AS22" s="359"/>
      <c r="AT22" s="166">
        <f t="shared" si="43"/>
        <v>0.87761745628601473</v>
      </c>
      <c r="AU22" s="166">
        <f t="shared" si="50"/>
        <v>0.12238254371398527</v>
      </c>
      <c r="AV22" s="158">
        <f t="shared" si="43"/>
        <v>0.81407549540206792</v>
      </c>
      <c r="AW22" s="169">
        <f t="shared" si="43"/>
        <v>2.4756097560975611E-2</v>
      </c>
      <c r="AX22" s="103">
        <v>0</v>
      </c>
      <c r="AY22" s="359"/>
      <c r="AZ22" s="156">
        <f t="shared" si="51"/>
        <v>0.40878291923692972</v>
      </c>
      <c r="BA22" s="167">
        <f t="shared" ref="BA22" si="57">BA21+(BA$59-BA$19)/40</f>
        <v>0.64881436036995688</v>
      </c>
      <c r="BB22" s="391"/>
      <c r="BC22" s="105">
        <f>'Dynamic simulation'!O22</f>
        <v>15.686678674748586</v>
      </c>
      <c r="BD22" s="105">
        <f t="shared" si="1"/>
        <v>1.2549342939798869</v>
      </c>
      <c r="BE22" s="105">
        <f t="shared" si="2"/>
        <v>15.686678674748586</v>
      </c>
      <c r="BF22" s="105">
        <f t="shared" ref="BF22:BG22" si="58">BE22</f>
        <v>15.686678674748586</v>
      </c>
      <c r="BG22" s="105">
        <f t="shared" si="58"/>
        <v>15.686678674748586</v>
      </c>
      <c r="BH22" s="104">
        <f>'Dynamic simulation'!P22</f>
        <v>0.31373357349497172</v>
      </c>
      <c r="BI22" s="104">
        <f t="shared" ref="BI22:BL22" si="59">BH22</f>
        <v>0.31373357349497172</v>
      </c>
      <c r="BJ22" s="104">
        <f t="shared" si="59"/>
        <v>0.31373357349497172</v>
      </c>
      <c r="BK22" s="104">
        <f t="shared" si="59"/>
        <v>0.31373357349497172</v>
      </c>
      <c r="BL22" s="104">
        <f t="shared" si="59"/>
        <v>0.31373357349497172</v>
      </c>
      <c r="BM22" s="112">
        <f t="shared" si="47"/>
        <v>0</v>
      </c>
      <c r="BN22" s="159">
        <f t="shared" si="48"/>
        <v>7.5999999999999998E-2</v>
      </c>
      <c r="BO22" s="383"/>
      <c r="BP22" s="7">
        <v>18.665727999999998</v>
      </c>
      <c r="BQ22" s="7">
        <v>21.917136278882797</v>
      </c>
      <c r="BR22" s="7">
        <v>18.378592000000001</v>
      </c>
      <c r="BS22" s="7">
        <v>25.185603248</v>
      </c>
      <c r="BT22" s="7">
        <v>1</v>
      </c>
      <c r="BU22" s="7">
        <v>1</v>
      </c>
      <c r="BV22" s="8">
        <v>55.483354907717697</v>
      </c>
      <c r="BW22" s="8">
        <v>62.11009241</v>
      </c>
      <c r="BX22" s="8">
        <v>55.907600000000002</v>
      </c>
      <c r="BY22" s="8">
        <v>63.996839999999999</v>
      </c>
      <c r="BZ22" s="8">
        <v>50.935699999999997</v>
      </c>
      <c r="CA22" s="8">
        <v>56.229399999999998</v>
      </c>
      <c r="CB22" s="6">
        <v>11.518253571315071</v>
      </c>
      <c r="CC22" s="6">
        <v>0.52770897415164408</v>
      </c>
      <c r="CD22" s="6">
        <v>7.252231833105184</v>
      </c>
      <c r="CE22" s="6">
        <v>0.61707604420863005</v>
      </c>
      <c r="CF22" s="6">
        <v>7.252231833105184</v>
      </c>
      <c r="CG22" s="6">
        <v>0.35673731126605163</v>
      </c>
      <c r="CH22" s="105">
        <v>3.6848139481689142</v>
      </c>
      <c r="CI22" s="97">
        <v>0.57588564879768922</v>
      </c>
      <c r="CJ22" s="105">
        <v>3.8683544909183696</v>
      </c>
      <c r="CK22" s="97">
        <v>0.35154171114572547</v>
      </c>
      <c r="CL22" s="105">
        <v>4.5800831350873406</v>
      </c>
      <c r="CM22" s="97">
        <v>0.94558792285187643</v>
      </c>
      <c r="CN22" s="105">
        <v>4.2123926377968601</v>
      </c>
      <c r="CO22" s="97">
        <v>0.52246411563104656</v>
      </c>
      <c r="CP22" s="105">
        <v>5.7410181484805989</v>
      </c>
      <c r="CQ22" s="97">
        <v>0.61154424914802297</v>
      </c>
      <c r="CR22" s="105">
        <v>6.2560219090052183</v>
      </c>
      <c r="CS22" s="97">
        <v>0.59681457010865102</v>
      </c>
      <c r="CT22" s="103">
        <v>3.5192802188176566</v>
      </c>
      <c r="CU22" s="103">
        <v>2.9103386430320048</v>
      </c>
      <c r="CX22" s="104">
        <v>0.57733379258052531</v>
      </c>
      <c r="CY22" s="104">
        <v>0.43168675572946202</v>
      </c>
      <c r="CZ22" s="104">
        <v>3.6862380582123793</v>
      </c>
      <c r="DA22" s="104">
        <v>3.5145502582408423</v>
      </c>
      <c r="DB22" s="6">
        <v>0.52524901599328477</v>
      </c>
      <c r="DC22" s="6">
        <v>30.7101865136298</v>
      </c>
      <c r="DD22" s="6">
        <f t="shared" si="6"/>
        <v>16.130495247254299</v>
      </c>
      <c r="DE22" s="6">
        <v>0.3600896076896607</v>
      </c>
      <c r="DF22" s="6">
        <v>27.675753228120499</v>
      </c>
      <c r="DG22" s="6">
        <f t="shared" si="8"/>
        <v>9.9657511224297703</v>
      </c>
      <c r="DH22" s="104">
        <v>2.3708</v>
      </c>
      <c r="DI22" s="104">
        <v>2.5089999999999999</v>
      </c>
      <c r="DJ22" s="104">
        <v>1.7042667483615843</v>
      </c>
      <c r="DK22" s="104">
        <v>1.5777995421703577</v>
      </c>
      <c r="DL22" s="104">
        <v>1.0911247395823704</v>
      </c>
      <c r="DM22" s="104">
        <v>0.96456443162452665</v>
      </c>
      <c r="DN22" s="98"/>
      <c r="DO22" s="97">
        <f t="shared" si="55"/>
        <v>1.4999999999999999E-2</v>
      </c>
      <c r="DP22" s="97">
        <f t="shared" si="56"/>
        <v>1.4999999999999999E-2</v>
      </c>
      <c r="DR22" s="83">
        <v>0</v>
      </c>
    </row>
    <row r="23" spans="1:122" x14ac:dyDescent="0.35">
      <c r="A23" s="1">
        <v>2024</v>
      </c>
      <c r="B23" s="1" t="s">
        <v>8</v>
      </c>
      <c r="C23" s="103">
        <v>2.7551913810752642</v>
      </c>
      <c r="D23" s="103">
        <v>2.9675909838647825</v>
      </c>
      <c r="E23" s="103">
        <v>3.0117667469517415</v>
      </c>
      <c r="F23" s="103">
        <v>3.003055341244099</v>
      </c>
      <c r="G23" s="103">
        <v>3.0567140485270707</v>
      </c>
      <c r="H23" s="103">
        <v>3.3136641394234632</v>
      </c>
      <c r="I23" s="144">
        <v>39191.568460001443</v>
      </c>
      <c r="J23" s="144">
        <v>36773.532678955831</v>
      </c>
      <c r="K23" s="144">
        <v>21761.583666981802</v>
      </c>
      <c r="L23" s="6">
        <v>19891.13031907886</v>
      </c>
      <c r="M23" s="6">
        <v>16535.56608648775</v>
      </c>
      <c r="N23" s="6">
        <v>10654.224029332834</v>
      </c>
      <c r="O23" s="104">
        <v>35.58060075545535</v>
      </c>
      <c r="P23" s="104">
        <v>38.957231509713523</v>
      </c>
      <c r="Q23" s="104">
        <v>40.921768349947115</v>
      </c>
      <c r="R23" s="104">
        <v>45.382446500565464</v>
      </c>
      <c r="S23" s="104">
        <v>51.829037426892377</v>
      </c>
      <c r="T23" s="104">
        <v>56.189974098522747</v>
      </c>
      <c r="U23" s="212">
        <v>0.01</v>
      </c>
      <c r="V23" s="110">
        <v>35</v>
      </c>
      <c r="W23" s="110">
        <v>35</v>
      </c>
      <c r="X23" s="110">
        <v>35</v>
      </c>
      <c r="Y23" s="110">
        <v>35</v>
      </c>
      <c r="Z23" s="110">
        <v>35</v>
      </c>
      <c r="AA23" s="110">
        <v>35</v>
      </c>
      <c r="AB23" s="102"/>
      <c r="AC23" s="6">
        <f t="shared" si="37"/>
        <v>6.4285714285714279E-2</v>
      </c>
      <c r="AD23" s="6">
        <f t="shared" si="38"/>
        <v>2.1428571428571429E-2</v>
      </c>
      <c r="AE23" s="106">
        <f t="shared" si="39"/>
        <v>7.4999999999999997E-2</v>
      </c>
      <c r="AF23" s="106">
        <f t="shared" si="40"/>
        <v>0.12499999999999996</v>
      </c>
      <c r="AG23" s="111">
        <v>0</v>
      </c>
      <c r="AH23" s="104">
        <f t="shared" si="49"/>
        <v>0.51500000000000012</v>
      </c>
      <c r="AI23" s="108">
        <f t="shared" si="41"/>
        <v>0</v>
      </c>
      <c r="AJ23" s="6">
        <f t="shared" si="49"/>
        <v>2.3050000000000006</v>
      </c>
      <c r="AK23" s="6">
        <f t="shared" si="49"/>
        <v>0.71349999999999991</v>
      </c>
      <c r="AL23" s="6">
        <f t="shared" si="49"/>
        <v>8.1629999999999985</v>
      </c>
      <c r="AM23" s="6">
        <f t="shared" si="49"/>
        <v>1.0259999999999998</v>
      </c>
      <c r="AN23" s="6">
        <f t="shared" si="49"/>
        <v>0.33679999999999993</v>
      </c>
      <c r="AO23" s="102"/>
      <c r="AP23" s="6">
        <f t="shared" si="42"/>
        <v>5.2095599999999997</v>
      </c>
      <c r="AQ23" s="105">
        <f t="shared" si="42"/>
        <v>0.58199999999999985</v>
      </c>
      <c r="AR23" s="108">
        <v>0</v>
      </c>
      <c r="AS23" s="359"/>
      <c r="AT23" s="166">
        <f t="shared" si="43"/>
        <v>0.87416833584585218</v>
      </c>
      <c r="AU23" s="166">
        <f t="shared" si="50"/>
        <v>0.12583166415414782</v>
      </c>
      <c r="AV23" s="158">
        <f t="shared" si="43"/>
        <v>0.81774913066147148</v>
      </c>
      <c r="AW23" s="169">
        <f t="shared" si="43"/>
        <v>3.2195121951219513E-2</v>
      </c>
      <c r="AX23" s="103">
        <v>0</v>
      </c>
      <c r="AY23" s="359"/>
      <c r="AZ23" s="156">
        <f t="shared" si="51"/>
        <v>0.40983976729474497</v>
      </c>
      <c r="BA23" s="167">
        <f t="shared" ref="BA23" si="60">BA22+(BA$59-BA$19)/40</f>
        <v>0.63668424252212019</v>
      </c>
      <c r="BB23" s="391"/>
      <c r="BC23" s="105">
        <f>'Dynamic simulation'!O23</f>
        <v>15.667038710566192</v>
      </c>
      <c r="BD23" s="105">
        <f t="shared" si="1"/>
        <v>1.2533630968452956</v>
      </c>
      <c r="BE23" s="105">
        <f t="shared" si="2"/>
        <v>15.667038710566192</v>
      </c>
      <c r="BF23" s="105">
        <f t="shared" ref="BF23:BG23" si="61">BE23</f>
        <v>15.667038710566192</v>
      </c>
      <c r="BG23" s="105">
        <f t="shared" si="61"/>
        <v>15.667038710566192</v>
      </c>
      <c r="BH23" s="104">
        <f>'Dynamic simulation'!P23</f>
        <v>0.31334077421132384</v>
      </c>
      <c r="BI23" s="104">
        <f t="shared" ref="BI23:BL23" si="62">BH23</f>
        <v>0.31334077421132384</v>
      </c>
      <c r="BJ23" s="104">
        <f t="shared" si="62"/>
        <v>0.31334077421132384</v>
      </c>
      <c r="BK23" s="104">
        <f t="shared" si="62"/>
        <v>0.31334077421132384</v>
      </c>
      <c r="BL23" s="104">
        <f t="shared" si="62"/>
        <v>0.31334077421132384</v>
      </c>
      <c r="BM23" s="112">
        <f t="shared" si="47"/>
        <v>0</v>
      </c>
      <c r="BN23" s="159">
        <f t="shared" si="48"/>
        <v>8.7999999999999995E-2</v>
      </c>
      <c r="BO23" s="383"/>
      <c r="BP23" s="7">
        <v>18.665727999999998</v>
      </c>
      <c r="BQ23" s="7">
        <v>21.917136278882797</v>
      </c>
      <c r="BR23" s="7">
        <v>18.378592000000001</v>
      </c>
      <c r="BS23" s="7">
        <v>25.185603248</v>
      </c>
      <c r="BT23" s="7">
        <v>1</v>
      </c>
      <c r="BU23" s="7">
        <v>1</v>
      </c>
      <c r="BV23" s="8">
        <v>55.483354907717697</v>
      </c>
      <c r="BW23" s="8">
        <v>62.11009241</v>
      </c>
      <c r="BX23" s="8">
        <v>55.907600000000002</v>
      </c>
      <c r="BY23" s="8">
        <v>63.996839999999999</v>
      </c>
      <c r="BZ23" s="8">
        <v>50.935699999999997</v>
      </c>
      <c r="CA23" s="8">
        <v>56.229399999999998</v>
      </c>
      <c r="CB23" s="6">
        <v>11.698207966308603</v>
      </c>
      <c r="CC23" s="6">
        <v>0.53673035893706</v>
      </c>
      <c r="CD23" s="6">
        <v>7.56696273126144</v>
      </c>
      <c r="CE23" s="6">
        <v>0.62268667370953812</v>
      </c>
      <c r="CF23" s="6">
        <v>7.56696273126144</v>
      </c>
      <c r="CG23" s="6">
        <v>0.37474102180978514</v>
      </c>
      <c r="CH23" s="105">
        <v>3.7638794209337609</v>
      </c>
      <c r="CI23" s="97">
        <v>0.58123797030615199</v>
      </c>
      <c r="CJ23" s="105">
        <v>3.9513582140231596</v>
      </c>
      <c r="CK23" s="97">
        <v>0.36728784958631805</v>
      </c>
      <c r="CL23" s="105">
        <v>4.678358500810468</v>
      </c>
      <c r="CM23" s="97">
        <v>0.94709909061641961</v>
      </c>
      <c r="CN23" s="105">
        <v>4.302778426621849</v>
      </c>
      <c r="CO23" s="97">
        <v>0.52980162440583656</v>
      </c>
      <c r="CP23" s="105">
        <v>5.8642038290728982</v>
      </c>
      <c r="CQ23" s="97">
        <v>0.61567721209880899</v>
      </c>
      <c r="CR23" s="105">
        <v>6.3902580839709948</v>
      </c>
      <c r="CS23" s="97">
        <v>0.60144200017577065</v>
      </c>
      <c r="CT23" s="103">
        <v>3.5336633053088624</v>
      </c>
      <c r="CU23" s="103">
        <v>2.9383413367237288</v>
      </c>
      <c r="CX23" s="104">
        <v>0.58213430400833699</v>
      </c>
      <c r="CY23" s="104">
        <v>0.43527621685359186</v>
      </c>
      <c r="CZ23" s="104">
        <v>3.6982432303393682</v>
      </c>
      <c r="DA23" s="104">
        <v>3.5259962853646565</v>
      </c>
      <c r="DB23" s="6">
        <v>0.55535134767064809</v>
      </c>
      <c r="DC23" s="6">
        <v>30.7101865136298</v>
      </c>
      <c r="DD23" s="6">
        <f t="shared" si="6"/>
        <v>17.054943467561273</v>
      </c>
      <c r="DE23" s="6">
        <v>0.38311876023259206</v>
      </c>
      <c r="DF23" s="6">
        <v>27.675753228120499</v>
      </c>
      <c r="DG23" s="6">
        <f t="shared" si="8"/>
        <v>10.603100265260682</v>
      </c>
      <c r="DH23" s="104">
        <v>2.3708</v>
      </c>
      <c r="DI23" s="104">
        <v>2.5089999999999999</v>
      </c>
      <c r="DJ23" s="104">
        <v>1.718786989030773</v>
      </c>
      <c r="DK23" s="104">
        <v>1.599329985855996</v>
      </c>
      <c r="DL23" s="104">
        <v>1.1128403726470626</v>
      </c>
      <c r="DM23" s="104">
        <v>0.99487449034994946</v>
      </c>
      <c r="DN23" s="98"/>
      <c r="DO23" s="97">
        <f t="shared" si="55"/>
        <v>0.02</v>
      </c>
      <c r="DP23" s="97">
        <f t="shared" si="56"/>
        <v>0.02</v>
      </c>
      <c r="DR23" s="83">
        <v>0</v>
      </c>
    </row>
    <row r="24" spans="1:122" x14ac:dyDescent="0.35">
      <c r="A24" s="1">
        <v>2025</v>
      </c>
      <c r="B24" s="1" t="s">
        <v>8</v>
      </c>
      <c r="C24" s="103">
        <v>2.7484292348620478</v>
      </c>
      <c r="D24" s="103">
        <v>2.955638163487488</v>
      </c>
      <c r="E24" s="103">
        <v>2.9987778975659043</v>
      </c>
      <c r="F24" s="103">
        <v>2.9902696802663109</v>
      </c>
      <c r="G24" s="103">
        <v>3.0426853517651851</v>
      </c>
      <c r="H24" s="103">
        <v>3.2939462706568778</v>
      </c>
      <c r="I24" s="144">
        <v>39959.700254081181</v>
      </c>
      <c r="J24" s="144">
        <v>37461.435767152238</v>
      </c>
      <c r="K24" s="144">
        <v>22201.64366652217</v>
      </c>
      <c r="L24" s="6">
        <v>19583.675971183497</v>
      </c>
      <c r="M24" s="6">
        <v>16172.440266826163</v>
      </c>
      <c r="N24" s="6">
        <v>10471.720180752263</v>
      </c>
      <c r="O24" s="104">
        <v>36.22610248275398</v>
      </c>
      <c r="P24" s="104">
        <v>39.685865282089544</v>
      </c>
      <c r="Q24" s="104">
        <v>41.504268714659794</v>
      </c>
      <c r="R24" s="104">
        <v>46.194141630482449</v>
      </c>
      <c r="S24" s="104">
        <v>52.338379961622195</v>
      </c>
      <c r="T24" s="104">
        <v>56.994655362785629</v>
      </c>
      <c r="U24" s="212">
        <v>0.01</v>
      </c>
      <c r="V24" s="110">
        <v>35</v>
      </c>
      <c r="W24" s="110">
        <v>35</v>
      </c>
      <c r="X24" s="110">
        <v>35</v>
      </c>
      <c r="Y24" s="110">
        <v>35</v>
      </c>
      <c r="Z24" s="110">
        <v>35</v>
      </c>
      <c r="AA24" s="110">
        <v>35</v>
      </c>
      <c r="AB24" s="102"/>
      <c r="AC24" s="6">
        <f t="shared" si="37"/>
        <v>6.6666666666666666E-2</v>
      </c>
      <c r="AD24" s="6">
        <f t="shared" si="38"/>
        <v>2.5000000000000001E-2</v>
      </c>
      <c r="AE24" s="106">
        <f t="shared" si="39"/>
        <v>6.25E-2</v>
      </c>
      <c r="AF24" s="106">
        <f t="shared" si="40"/>
        <v>0.10416666666666663</v>
      </c>
      <c r="AG24" s="111">
        <v>0</v>
      </c>
      <c r="AH24" s="104">
        <f t="shared" si="49"/>
        <v>0.51875000000000016</v>
      </c>
      <c r="AI24" s="108">
        <f t="shared" si="41"/>
        <v>0</v>
      </c>
      <c r="AJ24" s="6">
        <f t="shared" si="49"/>
        <v>2.2862500000000008</v>
      </c>
      <c r="AK24" s="6">
        <f t="shared" si="49"/>
        <v>0.70812499999999989</v>
      </c>
      <c r="AL24" s="6">
        <f t="shared" si="49"/>
        <v>8.0587499999999981</v>
      </c>
      <c r="AM24" s="6">
        <f t="shared" si="49"/>
        <v>0.99999999999999978</v>
      </c>
      <c r="AN24" s="6">
        <f t="shared" si="49"/>
        <v>0.34799999999999992</v>
      </c>
      <c r="AO24" s="102"/>
      <c r="AP24" s="6">
        <f t="shared" si="42"/>
        <v>5.1998499999999996</v>
      </c>
      <c r="AQ24" s="105">
        <f t="shared" si="42"/>
        <v>0.5874999999999998</v>
      </c>
      <c r="AR24" s="108">
        <v>0</v>
      </c>
      <c r="AS24" s="359"/>
      <c r="AT24" s="166">
        <f t="shared" si="43"/>
        <v>0.87071921540568964</v>
      </c>
      <c r="AU24" s="166">
        <f t="shared" si="50"/>
        <v>0.12928078459431036</v>
      </c>
      <c r="AV24" s="158">
        <f t="shared" si="43"/>
        <v>0.82142276592087504</v>
      </c>
      <c r="AW24" s="169">
        <f t="shared" si="43"/>
        <v>3.9634146341463415E-2</v>
      </c>
      <c r="AX24" s="103">
        <v>0</v>
      </c>
      <c r="AY24" s="359"/>
      <c r="AZ24" s="156">
        <f t="shared" si="51"/>
        <v>0.41089661535256022</v>
      </c>
      <c r="BA24" s="167">
        <f t="shared" ref="BA24" si="63">BA23+(BA$59-BA$19)/40</f>
        <v>0.62455412467428351</v>
      </c>
      <c r="BB24" s="391"/>
      <c r="BC24" s="105">
        <f>'Dynamic simulation'!O24</f>
        <v>15.647398746383798</v>
      </c>
      <c r="BD24" s="105">
        <f t="shared" si="1"/>
        <v>1.2517918997107038</v>
      </c>
      <c r="BE24" s="105">
        <f t="shared" si="2"/>
        <v>15.647398746383798</v>
      </c>
      <c r="BF24" s="105">
        <f t="shared" ref="BF24:BG24" si="64">BE24</f>
        <v>15.647398746383798</v>
      </c>
      <c r="BG24" s="105">
        <f t="shared" si="64"/>
        <v>15.647398746383798</v>
      </c>
      <c r="BH24" s="104">
        <f>'Dynamic simulation'!P24</f>
        <v>0.31294797492767595</v>
      </c>
      <c r="BI24" s="104">
        <f t="shared" ref="BI24:BL24" si="65">BH24</f>
        <v>0.31294797492767595</v>
      </c>
      <c r="BJ24" s="104">
        <f t="shared" si="65"/>
        <v>0.31294797492767595</v>
      </c>
      <c r="BK24" s="104">
        <f t="shared" si="65"/>
        <v>0.31294797492767595</v>
      </c>
      <c r="BL24" s="104">
        <f t="shared" si="65"/>
        <v>0.31294797492767595</v>
      </c>
      <c r="BM24" s="112">
        <f t="shared" si="47"/>
        <v>0</v>
      </c>
      <c r="BN24" s="159">
        <f t="shared" si="48"/>
        <v>9.9999999999999992E-2</v>
      </c>
      <c r="BO24" s="383"/>
      <c r="BP24" s="7">
        <v>18.665727999999998</v>
      </c>
      <c r="BQ24" s="7">
        <v>21.917136278882797</v>
      </c>
      <c r="BR24" s="7">
        <v>18.378592000000001</v>
      </c>
      <c r="BS24" s="7">
        <v>25.185603248</v>
      </c>
      <c r="BT24" s="7">
        <v>1</v>
      </c>
      <c r="BU24" s="7">
        <v>1</v>
      </c>
      <c r="BV24" s="8">
        <v>55.483354907717697</v>
      </c>
      <c r="BW24" s="8">
        <v>62.11009241</v>
      </c>
      <c r="BX24" s="8">
        <v>55.907600000000002</v>
      </c>
      <c r="BY24" s="8">
        <v>63.996839999999999</v>
      </c>
      <c r="BZ24" s="8">
        <v>50.935699999999997</v>
      </c>
      <c r="CA24" s="8">
        <v>56.229399999999998</v>
      </c>
      <c r="CB24" s="6">
        <v>11.875920724715741</v>
      </c>
      <c r="CC24" s="6">
        <v>0.54564636196777128</v>
      </c>
      <c r="CD24" s="6">
        <v>7.8730872964566343</v>
      </c>
      <c r="CE24" s="6">
        <v>0.62825709603174951</v>
      </c>
      <c r="CF24" s="6">
        <v>7.8730872964566343</v>
      </c>
      <c r="CG24" s="6">
        <v>0.39230863674660116</v>
      </c>
      <c r="CH24" s="105">
        <v>3.8416729049038061</v>
      </c>
      <c r="CI24" s="97">
        <v>0.5865512470883506</v>
      </c>
      <c r="CJ24" s="105">
        <v>4.0330265905850897</v>
      </c>
      <c r="CK24" s="97">
        <v>0.38268006776051139</v>
      </c>
      <c r="CL24" s="105">
        <v>4.775052832997293</v>
      </c>
      <c r="CM24" s="97">
        <v>0.94860796432116623</v>
      </c>
      <c r="CN24" s="105">
        <v>4.3917101077741174</v>
      </c>
      <c r="CO24" s="97">
        <v>0.53706513128439459</v>
      </c>
      <c r="CP24" s="105">
        <v>5.9854077241915382</v>
      </c>
      <c r="CQ24" s="97">
        <v>0.61978701262236391</v>
      </c>
      <c r="CR24" s="105">
        <v>6.5223346954200743</v>
      </c>
      <c r="CS24" s="97">
        <v>0.60604033402360502</v>
      </c>
      <c r="CT24" s="103">
        <v>3.5479916620100949</v>
      </c>
      <c r="CU24" s="103">
        <v>2.9661127437696222</v>
      </c>
      <c r="CX24" s="104">
        <v>0.5868999333173186</v>
      </c>
      <c r="CY24" s="104">
        <v>0.43883959575474385</v>
      </c>
      <c r="CZ24" s="104">
        <v>3.7102115020715183</v>
      </c>
      <c r="DA24" s="104">
        <v>3.5374071307421584</v>
      </c>
      <c r="DB24" s="6">
        <v>0.58445054872731994</v>
      </c>
      <c r="DC24" s="6">
        <v>30.7101865136298</v>
      </c>
      <c r="DD24" s="6">
        <f t="shared" si="6"/>
        <v>17.948585359409279</v>
      </c>
      <c r="DE24" s="6">
        <v>0.40531913757009064</v>
      </c>
      <c r="DF24" s="6">
        <v>27.675753228120499</v>
      </c>
      <c r="DG24" s="6">
        <f t="shared" si="8"/>
        <v>11.217512430024453</v>
      </c>
      <c r="DH24" s="104">
        <v>2.3708</v>
      </c>
      <c r="DI24" s="104">
        <v>2.5089999999999999</v>
      </c>
      <c r="DJ24" s="104">
        <v>1.7331994277397678</v>
      </c>
      <c r="DK24" s="104">
        <v>1.6206207327556703</v>
      </c>
      <c r="DL24" s="104">
        <v>1.1342268880987001</v>
      </c>
      <c r="DM24" s="104">
        <v>1.0245306706795412</v>
      </c>
      <c r="DN24" s="98"/>
      <c r="DO24" s="97">
        <f t="shared" si="55"/>
        <v>2.5000000000000001E-2</v>
      </c>
      <c r="DP24" s="97">
        <f t="shared" si="56"/>
        <v>2.5000000000000001E-2</v>
      </c>
      <c r="DR24" s="83">
        <v>0</v>
      </c>
    </row>
    <row r="25" spans="1:122" x14ac:dyDescent="0.35">
      <c r="A25" s="1">
        <v>2026</v>
      </c>
      <c r="B25" s="1" t="s">
        <v>8</v>
      </c>
      <c r="C25" s="103">
        <v>2.7416489924875829</v>
      </c>
      <c r="D25" s="103">
        <v>2.9436292553294487</v>
      </c>
      <c r="E25" s="103">
        <v>2.9857229210466545</v>
      </c>
      <c r="F25" s="103">
        <v>2.9774199249504112</v>
      </c>
      <c r="G25" s="103">
        <v>3.0285796385077304</v>
      </c>
      <c r="H25" s="103">
        <v>3.2740775535564368</v>
      </c>
      <c r="I25" s="144">
        <v>40718.018256870688</v>
      </c>
      <c r="J25" s="144">
        <v>38137.259315472074</v>
      </c>
      <c r="K25" s="144">
        <v>22637.947409980719</v>
      </c>
      <c r="L25" s="6">
        <v>19284.89375449271</v>
      </c>
      <c r="M25" s="6">
        <v>15823.205802163486</v>
      </c>
      <c r="N25" s="6">
        <v>10293.84980645673</v>
      </c>
      <c r="O25" s="104">
        <v>36.867925698289227</v>
      </c>
      <c r="P25" s="104">
        <v>40.401090942199815</v>
      </c>
      <c r="Q25" s="104">
        <v>42.078505965082428</v>
      </c>
      <c r="R25" s="104">
        <v>46.99432238198272</v>
      </c>
      <c r="S25" s="104">
        <v>52.841933949092407</v>
      </c>
      <c r="T25" s="104">
        <v>57.746009197805023</v>
      </c>
      <c r="U25" s="212">
        <v>0.01</v>
      </c>
      <c r="V25" s="110">
        <v>35</v>
      </c>
      <c r="W25" s="110">
        <v>35</v>
      </c>
      <c r="X25" s="110">
        <v>35</v>
      </c>
      <c r="Y25" s="110">
        <v>35</v>
      </c>
      <c r="Z25" s="110">
        <v>35</v>
      </c>
      <c r="AA25" s="110">
        <v>35</v>
      </c>
      <c r="AB25" s="102"/>
      <c r="AC25" s="6">
        <f t="shared" si="37"/>
        <v>6.9047619047619052E-2</v>
      </c>
      <c r="AD25" s="6">
        <f t="shared" si="38"/>
        <v>2.8571428571428574E-2</v>
      </c>
      <c r="AE25" s="106">
        <f t="shared" si="39"/>
        <v>0.05</v>
      </c>
      <c r="AF25" s="106">
        <f t="shared" si="40"/>
        <v>8.3333333333333301E-2</v>
      </c>
      <c r="AG25" s="111">
        <v>0</v>
      </c>
      <c r="AH25" s="104">
        <f t="shared" si="49"/>
        <v>0.52250000000000019</v>
      </c>
      <c r="AI25" s="108">
        <f t="shared" si="41"/>
        <v>0</v>
      </c>
      <c r="AJ25" s="6">
        <f t="shared" si="49"/>
        <v>2.267500000000001</v>
      </c>
      <c r="AK25" s="6">
        <f t="shared" si="49"/>
        <v>0.70274999999999987</v>
      </c>
      <c r="AL25" s="6">
        <f t="shared" si="49"/>
        <v>7.9544999999999977</v>
      </c>
      <c r="AM25" s="6">
        <f t="shared" si="49"/>
        <v>0.97399999999999975</v>
      </c>
      <c r="AN25" s="6">
        <f t="shared" si="49"/>
        <v>0.35919999999999991</v>
      </c>
      <c r="AO25" s="102"/>
      <c r="AP25" s="6">
        <f t="shared" si="42"/>
        <v>5.1901399999999995</v>
      </c>
      <c r="AQ25" s="105">
        <f t="shared" si="42"/>
        <v>0.59299999999999975</v>
      </c>
      <c r="AR25" s="108">
        <v>0</v>
      </c>
      <c r="AS25" s="359"/>
      <c r="AT25" s="166">
        <f t="shared" si="43"/>
        <v>0.86727009496552709</v>
      </c>
      <c r="AU25" s="166">
        <f t="shared" si="50"/>
        <v>0.13272990503447291</v>
      </c>
      <c r="AV25" s="158">
        <f t="shared" si="43"/>
        <v>0.8250964011802786</v>
      </c>
      <c r="AW25" s="169">
        <f t="shared" si="43"/>
        <v>4.7073170731707317E-2</v>
      </c>
      <c r="AX25" s="103">
        <v>0</v>
      </c>
      <c r="AY25" s="359"/>
      <c r="AZ25" s="156">
        <f t="shared" si="51"/>
        <v>0.41195346341037548</v>
      </c>
      <c r="BA25" s="167">
        <f t="shared" ref="BA25" si="66">BA24+(BA$59-BA$19)/40</f>
        <v>0.61242400682644682</v>
      </c>
      <c r="BB25" s="391"/>
      <c r="BC25" s="105">
        <f>'Dynamic simulation'!O25</f>
        <v>15.627758782201404</v>
      </c>
      <c r="BD25" s="105">
        <f t="shared" si="1"/>
        <v>1.2502207025761123</v>
      </c>
      <c r="BE25" s="105">
        <f t="shared" si="2"/>
        <v>15.627758782201404</v>
      </c>
      <c r="BF25" s="105">
        <f t="shared" ref="BF25:BG25" si="67">BE25</f>
        <v>15.627758782201404</v>
      </c>
      <c r="BG25" s="105">
        <f t="shared" si="67"/>
        <v>15.627758782201404</v>
      </c>
      <c r="BH25" s="104">
        <f>'Dynamic simulation'!P25</f>
        <v>0.31255517564402807</v>
      </c>
      <c r="BI25" s="104">
        <f t="shared" ref="BI25:BL25" si="68">BH25</f>
        <v>0.31255517564402807</v>
      </c>
      <c r="BJ25" s="104">
        <f t="shared" si="68"/>
        <v>0.31255517564402807</v>
      </c>
      <c r="BK25" s="104">
        <f t="shared" si="68"/>
        <v>0.31255517564402807</v>
      </c>
      <c r="BL25" s="104">
        <f t="shared" si="68"/>
        <v>0.31255517564402807</v>
      </c>
      <c r="BM25" s="112">
        <f t="shared" si="47"/>
        <v>0</v>
      </c>
      <c r="BN25" s="159">
        <f t="shared" si="48"/>
        <v>0.11199999999999999</v>
      </c>
      <c r="BO25" s="383"/>
      <c r="BP25" s="7">
        <v>18.665727999999998</v>
      </c>
      <c r="BQ25" s="7">
        <v>21.917136278882797</v>
      </c>
      <c r="BR25" s="7">
        <v>18.378592000000001</v>
      </c>
      <c r="BS25" s="7">
        <v>25.185603248</v>
      </c>
      <c r="BT25" s="7">
        <v>1</v>
      </c>
      <c r="BU25" s="7">
        <v>1</v>
      </c>
      <c r="BV25" s="8">
        <v>55.483354907717697</v>
      </c>
      <c r="BW25" s="8">
        <v>62.11009241</v>
      </c>
      <c r="BX25" s="8">
        <v>55.907600000000002</v>
      </c>
      <c r="BY25" s="8">
        <v>63.996839999999999</v>
      </c>
      <c r="BZ25" s="8">
        <v>50.935699999999997</v>
      </c>
      <c r="CA25" s="8">
        <v>56.229399999999998</v>
      </c>
      <c r="CB25" s="6">
        <v>12.051419769914437</v>
      </c>
      <c r="CC25" s="6">
        <v>0.55445821424261998</v>
      </c>
      <c r="CD25" s="6">
        <v>8.1708408693181731</v>
      </c>
      <c r="CE25" s="6">
        <v>0.63378759930999451</v>
      </c>
      <c r="CF25" s="6">
        <v>8.1708408693181731</v>
      </c>
      <c r="CG25" s="6">
        <v>0.40945071941997885</v>
      </c>
      <c r="CH25" s="105">
        <v>3.9182148635688332</v>
      </c>
      <c r="CI25" s="97">
        <v>0.59182576397221376</v>
      </c>
      <c r="CJ25" s="105">
        <v>4.1133811033801475</v>
      </c>
      <c r="CK25" s="97">
        <v>0.39772632060630136</v>
      </c>
      <c r="CL25" s="105">
        <v>4.8701915669847846</v>
      </c>
      <c r="CM25" s="97">
        <v>0.95011454744866164</v>
      </c>
      <c r="CN25" s="105">
        <v>4.479211074633878</v>
      </c>
      <c r="CO25" s="97">
        <v>0.54425538260731299</v>
      </c>
      <c r="CP25" s="105">
        <v>6.1046617163868664</v>
      </c>
      <c r="CQ25" s="97">
        <v>0.6238737805282315</v>
      </c>
      <c r="CR25" s="105">
        <v>6.652286485958788</v>
      </c>
      <c r="CS25" s="97">
        <v>0.61060975460250977</v>
      </c>
      <c r="CT25" s="103">
        <v>3.5622654971763699</v>
      </c>
      <c r="CU25" s="103">
        <v>2.9936547744684985</v>
      </c>
      <c r="CX25" s="104">
        <v>0.59163093397259203</v>
      </c>
      <c r="CY25" s="104">
        <v>0.44237708195505848</v>
      </c>
      <c r="CZ25" s="104">
        <v>3.7221429868298723</v>
      </c>
      <c r="DA25" s="104">
        <v>3.5487829025117672</v>
      </c>
      <c r="DB25" s="6">
        <v>0.6125800475054286</v>
      </c>
      <c r="DC25" s="6">
        <v>30.7101865136298</v>
      </c>
      <c r="DD25" s="6">
        <f t="shared" si="6"/>
        <v>18.812447513419915</v>
      </c>
      <c r="DE25" s="6">
        <v>0.42672056573851869</v>
      </c>
      <c r="DF25" s="6">
        <v>27.675753228120499</v>
      </c>
      <c r="DG25" s="6">
        <f t="shared" si="8"/>
        <v>11.809813074743214</v>
      </c>
      <c r="DH25" s="104">
        <v>2.3708</v>
      </c>
      <c r="DI25" s="104">
        <v>2.5089999999999999</v>
      </c>
      <c r="DJ25" s="104">
        <v>1.747504864837742</v>
      </c>
      <c r="DK25" s="104">
        <v>1.6416744513954011</v>
      </c>
      <c r="DL25" s="104">
        <v>1.1552892739752969</v>
      </c>
      <c r="DM25" s="104">
        <v>1.0535470787211259</v>
      </c>
      <c r="DN25" s="98"/>
      <c r="DO25" s="97">
        <f t="shared" si="55"/>
        <v>3.0000000000000002E-2</v>
      </c>
      <c r="DP25" s="97">
        <f t="shared" si="56"/>
        <v>3.0000000000000002E-2</v>
      </c>
      <c r="DR25" s="83">
        <v>0</v>
      </c>
    </row>
    <row r="26" spans="1:122" x14ac:dyDescent="0.35">
      <c r="A26" s="1">
        <v>2027</v>
      </c>
      <c r="B26" s="1" t="s">
        <v>8</v>
      </c>
      <c r="C26" s="103">
        <v>2.7348506055247812</v>
      </c>
      <c r="D26" s="103">
        <v>2.9315639962026427</v>
      </c>
      <c r="E26" s="103">
        <v>2.9726014807361683</v>
      </c>
      <c r="F26" s="103">
        <v>2.9645057539923867</v>
      </c>
      <c r="G26" s="103">
        <v>3.0143964859399079</v>
      </c>
      <c r="H26" s="103">
        <v>3.254056834081605</v>
      </c>
      <c r="I26" s="144">
        <v>41466.364717228811</v>
      </c>
      <c r="J26" s="144">
        <v>38800.869503037822</v>
      </c>
      <c r="K26" s="144">
        <v>23070.417881048688</v>
      </c>
      <c r="L26" s="6">
        <v>18995.067599328078</v>
      </c>
      <c r="M26" s="6">
        <v>15487.813460820413</v>
      </c>
      <c r="N26" s="6">
        <v>10120.62635930903</v>
      </c>
      <c r="O26" s="104">
        <v>37.505984078440051</v>
      </c>
      <c r="P26" s="104">
        <v>41.102771737780294</v>
      </c>
      <c r="Q26" s="104">
        <v>42.644359439885619</v>
      </c>
      <c r="R26" s="104">
        <v>47.782820617466065</v>
      </c>
      <c r="S26" s="104">
        <v>53.339597808281169</v>
      </c>
      <c r="T26" s="104">
        <v>58.446156324725834</v>
      </c>
      <c r="U26" s="212">
        <v>0.01</v>
      </c>
      <c r="V26" s="110">
        <v>35</v>
      </c>
      <c r="W26" s="110">
        <v>35</v>
      </c>
      <c r="X26" s="110">
        <v>35</v>
      </c>
      <c r="Y26" s="110">
        <v>35</v>
      </c>
      <c r="Z26" s="110">
        <v>35</v>
      </c>
      <c r="AA26" s="110">
        <v>35</v>
      </c>
      <c r="AB26" s="102"/>
      <c r="AC26" s="6">
        <f t="shared" si="37"/>
        <v>7.1428571428571438E-2</v>
      </c>
      <c r="AD26" s="6">
        <f t="shared" si="38"/>
        <v>3.2142857142857147E-2</v>
      </c>
      <c r="AE26" s="106">
        <f t="shared" si="39"/>
        <v>3.7500000000000006E-2</v>
      </c>
      <c r="AF26" s="106">
        <f t="shared" si="40"/>
        <v>6.2499999999999972E-2</v>
      </c>
      <c r="AG26" s="111">
        <v>0</v>
      </c>
      <c r="AH26" s="104">
        <f t="shared" si="49"/>
        <v>0.52625000000000022</v>
      </c>
      <c r="AI26" s="108">
        <f t="shared" si="41"/>
        <v>0</v>
      </c>
      <c r="AJ26" s="6">
        <f t="shared" si="49"/>
        <v>2.2487500000000011</v>
      </c>
      <c r="AK26" s="6">
        <f t="shared" si="49"/>
        <v>0.69737499999999986</v>
      </c>
      <c r="AL26" s="6">
        <f t="shared" si="49"/>
        <v>7.8502499999999973</v>
      </c>
      <c r="AM26" s="6">
        <f t="shared" si="49"/>
        <v>0.94799999999999973</v>
      </c>
      <c r="AN26" s="6">
        <f t="shared" si="49"/>
        <v>0.3703999999999999</v>
      </c>
      <c r="AO26" s="102"/>
      <c r="AP26" s="6">
        <f t="shared" si="42"/>
        <v>5.1804299999999994</v>
      </c>
      <c r="AQ26" s="105">
        <f t="shared" si="42"/>
        <v>0.5984999999999997</v>
      </c>
      <c r="AR26" s="108">
        <v>0</v>
      </c>
      <c r="AS26" s="359"/>
      <c r="AT26" s="166">
        <f t="shared" si="43"/>
        <v>0.86382097452536455</v>
      </c>
      <c r="AU26" s="166">
        <f t="shared" si="50"/>
        <v>0.13617902547463545</v>
      </c>
      <c r="AV26" s="158">
        <f t="shared" si="43"/>
        <v>0.82877003643968217</v>
      </c>
      <c r="AW26" s="169">
        <f t="shared" si="43"/>
        <v>5.4512195121951219E-2</v>
      </c>
      <c r="AX26" s="103">
        <v>0</v>
      </c>
      <c r="AY26" s="359"/>
      <c r="AZ26" s="156">
        <f t="shared" si="51"/>
        <v>0.41301031146819073</v>
      </c>
      <c r="BA26" s="167">
        <f t="shared" ref="BA26" si="69">BA25+(BA$59-BA$19)/40</f>
        <v>0.60029388897861014</v>
      </c>
      <c r="BB26" s="391"/>
      <c r="BC26" s="105">
        <f>'Dynamic simulation'!O26</f>
        <v>15.60811881801901</v>
      </c>
      <c r="BD26" s="105">
        <f t="shared" si="1"/>
        <v>1.248649505441521</v>
      </c>
      <c r="BE26" s="105">
        <f t="shared" si="2"/>
        <v>15.60811881801901</v>
      </c>
      <c r="BF26" s="105">
        <f t="shared" ref="BF26:BG26" si="70">BE26</f>
        <v>15.60811881801901</v>
      </c>
      <c r="BG26" s="105">
        <f t="shared" si="70"/>
        <v>15.60811881801901</v>
      </c>
      <c r="BH26" s="104">
        <f>'Dynamic simulation'!P26</f>
        <v>0.31216237636038019</v>
      </c>
      <c r="BI26" s="104">
        <f t="shared" ref="BI26:BL26" si="71">BH26</f>
        <v>0.31216237636038019</v>
      </c>
      <c r="BJ26" s="104">
        <f t="shared" si="71"/>
        <v>0.31216237636038019</v>
      </c>
      <c r="BK26" s="104">
        <f t="shared" si="71"/>
        <v>0.31216237636038019</v>
      </c>
      <c r="BL26" s="104">
        <f t="shared" si="71"/>
        <v>0.31216237636038019</v>
      </c>
      <c r="BM26" s="112">
        <f t="shared" si="47"/>
        <v>0</v>
      </c>
      <c r="BN26" s="159">
        <f t="shared" si="48"/>
        <v>0.12399999999999999</v>
      </c>
      <c r="BO26" s="383"/>
      <c r="BP26" s="7">
        <v>18.665727999999998</v>
      </c>
      <c r="BQ26" s="7">
        <v>21.917136278882797</v>
      </c>
      <c r="BR26" s="7">
        <v>18.378592000000001</v>
      </c>
      <c r="BS26" s="7">
        <v>25.185603248</v>
      </c>
      <c r="BT26" s="7">
        <v>1</v>
      </c>
      <c r="BU26" s="7">
        <v>1</v>
      </c>
      <c r="BV26" s="8">
        <v>55.483354907717697</v>
      </c>
      <c r="BW26" s="8">
        <v>62.11009241</v>
      </c>
      <c r="BX26" s="8">
        <v>55.907600000000002</v>
      </c>
      <c r="BY26" s="8">
        <v>63.996839999999999</v>
      </c>
      <c r="BZ26" s="8">
        <v>50.935699999999997</v>
      </c>
      <c r="CA26" s="8">
        <v>56.229399999999998</v>
      </c>
      <c r="CB26" s="6">
        <v>12.224732677449708</v>
      </c>
      <c r="CC26" s="6">
        <v>0.563167132380747</v>
      </c>
      <c r="CD26" s="6">
        <v>8.4604523550716344</v>
      </c>
      <c r="CE26" s="6">
        <v>0.63927846961415791</v>
      </c>
      <c r="CF26" s="6">
        <v>8.4604523550716344</v>
      </c>
      <c r="CG26" s="6">
        <v>0.42617757730238265</v>
      </c>
      <c r="CH26" s="105">
        <v>3.9935254312062796</v>
      </c>
      <c r="CI26" s="97">
        <v>0.59706180370787487</v>
      </c>
      <c r="CJ26" s="105">
        <v>4.1924428895739103</v>
      </c>
      <c r="CK26" s="97">
        <v>0.4124343842614156</v>
      </c>
      <c r="CL26" s="105">
        <v>4.9637997289115292</v>
      </c>
      <c r="CM26" s="97">
        <v>0.95161884347616454</v>
      </c>
      <c r="CN26" s="105">
        <v>4.5653043442335344</v>
      </c>
      <c r="CO26" s="97">
        <v>0.55137311718802207</v>
      </c>
      <c r="CP26" s="105">
        <v>6.2219971752894265</v>
      </c>
      <c r="CQ26" s="97">
        <v>0.62793764489846193</v>
      </c>
      <c r="CR26" s="105">
        <v>6.7801476392616857</v>
      </c>
      <c r="CS26" s="97">
        <v>0.61515044371249072</v>
      </c>
      <c r="CT26" s="103">
        <v>3.5764850182702626</v>
      </c>
      <c r="CU26" s="103">
        <v>3.0209693233411681</v>
      </c>
      <c r="CX26" s="104">
        <v>0.59632755759751688</v>
      </c>
      <c r="CY26" s="104">
        <v>0.44588886359954516</v>
      </c>
      <c r="CZ26" s="104">
        <v>3.7340377976868493</v>
      </c>
      <c r="DA26" s="104">
        <v>3.560123708479515</v>
      </c>
      <c r="DB26" s="6">
        <v>0.63977215838045198</v>
      </c>
      <c r="DC26" s="6">
        <v>30.7101865136298</v>
      </c>
      <c r="DD26" s="6">
        <f t="shared" si="6"/>
        <v>19.647522310091183</v>
      </c>
      <c r="DE26" s="6">
        <v>0.44735179739216935</v>
      </c>
      <c r="DF26" s="6">
        <v>27.675753228120499</v>
      </c>
      <c r="DG26" s="6">
        <f t="shared" si="8"/>
        <v>12.380797950781838</v>
      </c>
      <c r="DH26" s="104">
        <v>2.3708</v>
      </c>
      <c r="DI26" s="104">
        <v>2.5089999999999999</v>
      </c>
      <c r="DJ26" s="104">
        <v>1.7617040947318738</v>
      </c>
      <c r="DK26" s="104">
        <v>1.662493780592712</v>
      </c>
      <c r="DL26" s="104">
        <v>1.1760324427172015</v>
      </c>
      <c r="DM26" s="104">
        <v>1.0819375162716967</v>
      </c>
      <c r="DN26" s="98"/>
      <c r="DO26" s="97">
        <f t="shared" si="55"/>
        <v>3.5000000000000003E-2</v>
      </c>
      <c r="DP26" s="97">
        <f t="shared" si="56"/>
        <v>3.5000000000000003E-2</v>
      </c>
      <c r="DR26" s="83">
        <v>0</v>
      </c>
    </row>
    <row r="27" spans="1:122" x14ac:dyDescent="0.35">
      <c r="A27" s="1">
        <v>2028</v>
      </c>
      <c r="B27" s="1" t="s">
        <v>8</v>
      </c>
      <c r="C27" s="103">
        <v>2.7280340254169588</v>
      </c>
      <c r="D27" s="103">
        <v>2.9194421216840567</v>
      </c>
      <c r="E27" s="103">
        <v>2.9594132382626723</v>
      </c>
      <c r="F27" s="103">
        <v>2.9515268444775327</v>
      </c>
      <c r="G27" s="103">
        <v>3.0001354689256985</v>
      </c>
      <c r="H27" s="103">
        <v>3.2338829493630481</v>
      </c>
      <c r="I27" s="144">
        <v>42204.574521272465</v>
      </c>
      <c r="J27" s="144">
        <v>39452.1269623599</v>
      </c>
      <c r="K27" s="144">
        <v>23498.974112047275</v>
      </c>
      <c r="L27" s="6">
        <v>18714.386935428211</v>
      </c>
      <c r="M27" s="6">
        <v>15166.240328163822</v>
      </c>
      <c r="N27" s="6">
        <v>9952.063734765683</v>
      </c>
      <c r="O27" s="104">
        <v>38.140186603105484</v>
      </c>
      <c r="P27" s="104">
        <v>41.790765374174761</v>
      </c>
      <c r="Q27" s="104">
        <v>43.201703031860781</v>
      </c>
      <c r="R27" s="104">
        <v>48.559460610678471</v>
      </c>
      <c r="S27" s="104">
        <v>53.831265060437623</v>
      </c>
      <c r="T27" s="104">
        <v>59.097192656241234</v>
      </c>
      <c r="U27" s="212">
        <v>0.01</v>
      </c>
      <c r="V27" s="110">
        <v>35</v>
      </c>
      <c r="W27" s="110">
        <v>35</v>
      </c>
      <c r="X27" s="110">
        <v>35</v>
      </c>
      <c r="Y27" s="110">
        <v>35</v>
      </c>
      <c r="Z27" s="110">
        <v>35</v>
      </c>
      <c r="AA27" s="110">
        <v>35</v>
      </c>
      <c r="AB27" s="102"/>
      <c r="AC27" s="6">
        <f t="shared" si="37"/>
        <v>7.3809523809523825E-2</v>
      </c>
      <c r="AD27" s="6">
        <f t="shared" si="38"/>
        <v>3.5714285714285719E-2</v>
      </c>
      <c r="AE27" s="106">
        <f t="shared" si="39"/>
        <v>2.5000000000000008E-2</v>
      </c>
      <c r="AF27" s="106">
        <f t="shared" si="40"/>
        <v>4.1666666666666644E-2</v>
      </c>
      <c r="AG27" s="111">
        <v>0</v>
      </c>
      <c r="AH27" s="104">
        <f t="shared" si="49"/>
        <v>0.53000000000000025</v>
      </c>
      <c r="AI27" s="108">
        <f t="shared" si="41"/>
        <v>0</v>
      </c>
      <c r="AJ27" s="6">
        <f t="shared" si="49"/>
        <v>2.2300000000000013</v>
      </c>
      <c r="AK27" s="6">
        <f t="shared" si="49"/>
        <v>0.69199999999999984</v>
      </c>
      <c r="AL27" s="6">
        <f t="shared" si="49"/>
        <v>7.7459999999999969</v>
      </c>
      <c r="AM27" s="6">
        <f t="shared" si="49"/>
        <v>0.92199999999999971</v>
      </c>
      <c r="AN27" s="6">
        <f t="shared" si="49"/>
        <v>0.38159999999999988</v>
      </c>
      <c r="AO27" s="102"/>
      <c r="AP27" s="6">
        <f t="shared" si="42"/>
        <v>5.1707199999999993</v>
      </c>
      <c r="AQ27" s="105">
        <f t="shared" si="42"/>
        <v>0.60399999999999965</v>
      </c>
      <c r="AR27" s="108">
        <v>0</v>
      </c>
      <c r="AS27" s="359"/>
      <c r="AT27" s="166">
        <f t="shared" si="43"/>
        <v>0.860371854085202</v>
      </c>
      <c r="AU27" s="166">
        <f t="shared" si="50"/>
        <v>0.139628145914798</v>
      </c>
      <c r="AV27" s="158">
        <f t="shared" si="43"/>
        <v>0.83244367169908573</v>
      </c>
      <c r="AW27" s="169">
        <f t="shared" si="43"/>
        <v>6.1951219512195121E-2</v>
      </c>
      <c r="AX27" s="103">
        <v>0</v>
      </c>
      <c r="AY27" s="359"/>
      <c r="AZ27" s="156">
        <f t="shared" si="51"/>
        <v>0.41406715952600598</v>
      </c>
      <c r="BA27" s="167">
        <f t="shared" ref="BA27" si="72">BA26+(BA$59-BA$19)/40</f>
        <v>0.58816377113077345</v>
      </c>
      <c r="BB27" s="391"/>
      <c r="BC27" s="105">
        <f>'Dynamic simulation'!O27</f>
        <v>15.588478853836616</v>
      </c>
      <c r="BD27" s="105">
        <f t="shared" si="1"/>
        <v>1.2470783083069292</v>
      </c>
      <c r="BE27" s="105">
        <f t="shared" si="2"/>
        <v>15.588478853836616</v>
      </c>
      <c r="BF27" s="105">
        <f t="shared" ref="BF27:BG27" si="73">BE27</f>
        <v>15.588478853836616</v>
      </c>
      <c r="BG27" s="105">
        <f t="shared" si="73"/>
        <v>15.588478853836616</v>
      </c>
      <c r="BH27" s="104">
        <f>'Dynamic simulation'!P27</f>
        <v>0.31176957707673231</v>
      </c>
      <c r="BI27" s="104">
        <f t="shared" ref="BI27:BL27" si="74">BH27</f>
        <v>0.31176957707673231</v>
      </c>
      <c r="BJ27" s="104">
        <f t="shared" si="74"/>
        <v>0.31176957707673231</v>
      </c>
      <c r="BK27" s="104">
        <f t="shared" si="74"/>
        <v>0.31176957707673231</v>
      </c>
      <c r="BL27" s="104">
        <f t="shared" si="74"/>
        <v>0.31176957707673231</v>
      </c>
      <c r="BM27" s="112">
        <f t="shared" si="47"/>
        <v>0</v>
      </c>
      <c r="BN27" s="159">
        <f t="shared" si="48"/>
        <v>0.13599999999999998</v>
      </c>
      <c r="BO27" s="383"/>
      <c r="BP27" s="7">
        <v>18.665727999999998</v>
      </c>
      <c r="BQ27" s="7">
        <v>21.917136278882797</v>
      </c>
      <c r="BR27" s="7">
        <v>18.378592000000001</v>
      </c>
      <c r="BS27" s="7">
        <v>25.185603248</v>
      </c>
      <c r="BT27" s="7">
        <v>1</v>
      </c>
      <c r="BU27" s="7">
        <v>1</v>
      </c>
      <c r="BV27" s="8">
        <v>55.483354907717697</v>
      </c>
      <c r="BW27" s="8">
        <v>62.11009241</v>
      </c>
      <c r="BX27" s="8">
        <v>55.907600000000002</v>
      </c>
      <c r="BY27" s="8">
        <v>63.996839999999999</v>
      </c>
      <c r="BZ27" s="8">
        <v>50.935699999999997</v>
      </c>
      <c r="CA27" s="8">
        <v>56.229399999999998</v>
      </c>
      <c r="CB27" s="6">
        <v>12.39588667936648</v>
      </c>
      <c r="CC27" s="6">
        <v>0.57177431878956586</v>
      </c>
      <c r="CD27" s="6">
        <v>8.7421443995171622</v>
      </c>
      <c r="CE27" s="6">
        <v>0.64472999096407568</v>
      </c>
      <c r="CF27" s="6">
        <v>8.7421443995171622</v>
      </c>
      <c r="CG27" s="6">
        <v>0.44249926819310831</v>
      </c>
      <c r="CH27" s="105">
        <v>4.0676244181775365</v>
      </c>
      <c r="CI27" s="97">
        <v>0.60225964698282941</v>
      </c>
      <c r="CJ27" s="105">
        <v>4.2702327462816569</v>
      </c>
      <c r="CK27" s="97">
        <v>0.42681186008214272</v>
      </c>
      <c r="CL27" s="105">
        <v>5.0559019423008262</v>
      </c>
      <c r="CM27" s="97">
        <v>0.95312085587565487</v>
      </c>
      <c r="CN27" s="105">
        <v>4.6500125633122851</v>
      </c>
      <c r="CO27" s="97">
        <v>0.55841906638870431</v>
      </c>
      <c r="CP27" s="105">
        <v>6.3374449658617049</v>
      </c>
      <c r="CQ27" s="97">
        <v>0.63197873409168892</v>
      </c>
      <c r="CR27" s="105">
        <v>6.905951789063506</v>
      </c>
      <c r="CS27" s="97">
        <v>0.61966258201043689</v>
      </c>
      <c r="CT27" s="103">
        <v>3.5906504319649217</v>
      </c>
      <c r="CU27" s="103">
        <v>3.0480582692607547</v>
      </c>
      <c r="CX27" s="104">
        <v>0.6009900539870735</v>
      </c>
      <c r="CY27" s="104">
        <v>0.44937512746608871</v>
      </c>
      <c r="CZ27" s="104">
        <v>3.7458960473673173</v>
      </c>
      <c r="DA27" s="104">
        <v>3.5714296561200709</v>
      </c>
      <c r="DB27" s="6">
        <v>0.66605811888306132</v>
      </c>
      <c r="DC27" s="6">
        <v>30.7101865136298</v>
      </c>
      <c r="DD27" s="6">
        <f t="shared" si="6"/>
        <v>20.454769059816226</v>
      </c>
      <c r="DE27" s="6">
        <v>0.46724055043223611</v>
      </c>
      <c r="DF27" s="6">
        <v>27.675753228120499</v>
      </c>
      <c r="DG27" s="6">
        <f t="shared" si="8"/>
        <v>12.931234171933758</v>
      </c>
      <c r="DH27" s="104">
        <v>2.3708</v>
      </c>
      <c r="DI27" s="104">
        <v>2.5089999999999999</v>
      </c>
      <c r="DJ27" s="104">
        <v>1.7757979059314601</v>
      </c>
      <c r="DK27" s="104">
        <v>1.6830813297873728</v>
      </c>
      <c r="DL27" s="104">
        <v>1.1964612323128394</v>
      </c>
      <c r="DM27" s="104">
        <v>1.1097154873823083</v>
      </c>
      <c r="DN27" s="98"/>
      <c r="DO27" s="97">
        <f t="shared" si="55"/>
        <v>0.04</v>
      </c>
      <c r="DP27" s="97">
        <f t="shared" si="56"/>
        <v>0.04</v>
      </c>
      <c r="DR27" s="83">
        <v>0</v>
      </c>
    </row>
    <row r="28" spans="1:122" x14ac:dyDescent="0.35">
      <c r="A28" s="1">
        <v>2029</v>
      </c>
      <c r="B28" s="1" t="s">
        <v>8</v>
      </c>
      <c r="C28" s="103">
        <v>2.7211992034774894</v>
      </c>
      <c r="D28" s="103">
        <v>2.9072633661098908</v>
      </c>
      <c r="E28" s="103">
        <v>2.9461578535317208</v>
      </c>
      <c r="F28" s="103">
        <v>2.938482871872377</v>
      </c>
      <c r="G28" s="103">
        <v>2.9857961599951173</v>
      </c>
      <c r="H28" s="103">
        <v>3.2135547276350902</v>
      </c>
      <c r="I28" s="144">
        <v>42932.474609362776</v>
      </c>
      <c r="J28" s="144">
        <v>40090.886370486405</v>
      </c>
      <c r="K28" s="144">
        <v>23923.530851867388</v>
      </c>
      <c r="L28" s="6">
        <v>18443.029029306927</v>
      </c>
      <c r="M28" s="6">
        <v>14858.405790162173</v>
      </c>
      <c r="N28" s="6">
        <v>9788.1762995391473</v>
      </c>
      <c r="O28" s="104">
        <v>38.770437145776945</v>
      </c>
      <c r="P28" s="104">
        <v>42.464923611131958</v>
      </c>
      <c r="Q28" s="104">
        <v>43.750404765473448</v>
      </c>
      <c r="R28" s="104">
        <v>49.324058458046508</v>
      </c>
      <c r="S28" s="104">
        <v>54.316823933348715</v>
      </c>
      <c r="T28" s="104">
        <v>59.701188848010382</v>
      </c>
      <c r="U28" s="212">
        <v>0.01</v>
      </c>
      <c r="V28" s="110">
        <v>35</v>
      </c>
      <c r="W28" s="110">
        <v>35</v>
      </c>
      <c r="X28" s="110">
        <v>35</v>
      </c>
      <c r="Y28" s="110">
        <v>35</v>
      </c>
      <c r="Z28" s="110">
        <v>35</v>
      </c>
      <c r="AA28" s="110">
        <v>35</v>
      </c>
      <c r="AB28" s="102"/>
      <c r="AC28" s="6">
        <f t="shared" si="37"/>
        <v>7.6190476190476211E-2</v>
      </c>
      <c r="AD28" s="6">
        <f t="shared" si="38"/>
        <v>3.9285714285714292E-2</v>
      </c>
      <c r="AE28" s="106">
        <f t="shared" si="39"/>
        <v>1.2500000000000009E-2</v>
      </c>
      <c r="AF28" s="106">
        <f t="shared" si="40"/>
        <v>2.0833333333333311E-2</v>
      </c>
      <c r="AG28" s="111">
        <v>0</v>
      </c>
      <c r="AH28" s="104">
        <f t="shared" si="49"/>
        <v>0.53375000000000028</v>
      </c>
      <c r="AI28" s="108">
        <f t="shared" si="41"/>
        <v>0</v>
      </c>
      <c r="AJ28" s="6">
        <f t="shared" si="49"/>
        <v>2.2112500000000015</v>
      </c>
      <c r="AK28" s="6">
        <f t="shared" si="49"/>
        <v>0.68662499999999982</v>
      </c>
      <c r="AL28" s="6">
        <f t="shared" si="49"/>
        <v>7.6417499999999965</v>
      </c>
      <c r="AM28" s="6">
        <f t="shared" si="49"/>
        <v>0.89599999999999969</v>
      </c>
      <c r="AN28" s="6">
        <f t="shared" si="49"/>
        <v>0.39279999999999987</v>
      </c>
      <c r="AO28" s="102"/>
      <c r="AP28" s="6">
        <f t="shared" si="42"/>
        <v>5.1610099999999992</v>
      </c>
      <c r="AQ28" s="105">
        <f t="shared" si="42"/>
        <v>0.6094999999999996</v>
      </c>
      <c r="AR28" s="108">
        <v>0</v>
      </c>
      <c r="AS28" s="359"/>
      <c r="AT28" s="166">
        <f t="shared" si="43"/>
        <v>0.85692273364503946</v>
      </c>
      <c r="AU28" s="166">
        <f t="shared" si="50"/>
        <v>0.14307726635496054</v>
      </c>
      <c r="AV28" s="158">
        <f t="shared" si="43"/>
        <v>0.83611730695848929</v>
      </c>
      <c r="AW28" s="169">
        <f t="shared" si="43"/>
        <v>6.9390243902439031E-2</v>
      </c>
      <c r="AX28" s="103">
        <v>0</v>
      </c>
      <c r="AY28" s="359"/>
      <c r="AZ28" s="156">
        <f t="shared" si="51"/>
        <v>0.41512400758382123</v>
      </c>
      <c r="BA28" s="167">
        <f t="shared" ref="BA28" si="75">BA27+(BA$59-BA$19)/40</f>
        <v>0.57603365328293676</v>
      </c>
      <c r="BB28" s="391"/>
      <c r="BC28" s="105">
        <f>'Dynamic simulation'!O28</f>
        <v>15.568838889654222</v>
      </c>
      <c r="BD28" s="105">
        <f t="shared" si="1"/>
        <v>1.2455071111723377</v>
      </c>
      <c r="BE28" s="105">
        <f t="shared" si="2"/>
        <v>15.568838889654222</v>
      </c>
      <c r="BF28" s="105">
        <f t="shared" ref="BF28:BG28" si="76">BE28</f>
        <v>15.568838889654222</v>
      </c>
      <c r="BG28" s="105">
        <f t="shared" si="76"/>
        <v>15.568838889654222</v>
      </c>
      <c r="BH28" s="104">
        <f>'Dynamic simulation'!P28</f>
        <v>0.31137677779308442</v>
      </c>
      <c r="BI28" s="104">
        <f t="shared" ref="BI28:BL28" si="77">BH28</f>
        <v>0.31137677779308442</v>
      </c>
      <c r="BJ28" s="104">
        <f t="shared" si="77"/>
        <v>0.31137677779308442</v>
      </c>
      <c r="BK28" s="104">
        <f t="shared" si="77"/>
        <v>0.31137677779308442</v>
      </c>
      <c r="BL28" s="104">
        <f t="shared" si="77"/>
        <v>0.31137677779308442</v>
      </c>
      <c r="BM28" s="112">
        <f t="shared" si="47"/>
        <v>0</v>
      </c>
      <c r="BN28" s="159">
        <f t="shared" si="48"/>
        <v>0.14799999999999999</v>
      </c>
      <c r="BO28" s="383"/>
      <c r="BP28" s="7">
        <v>18.665727999999998</v>
      </c>
      <c r="BQ28" s="7">
        <v>21.917136278882797</v>
      </c>
      <c r="BR28" s="7">
        <v>18.378592000000001</v>
      </c>
      <c r="BS28" s="7">
        <v>25.185603248</v>
      </c>
      <c r="BT28" s="7">
        <v>1</v>
      </c>
      <c r="BU28" s="7">
        <v>1</v>
      </c>
      <c r="BV28" s="8">
        <v>55.483354907717697</v>
      </c>
      <c r="BW28" s="8">
        <v>62.11009241</v>
      </c>
      <c r="BX28" s="8">
        <v>55.907600000000002</v>
      </c>
      <c r="BY28" s="8">
        <v>63.996839999999999</v>
      </c>
      <c r="BZ28" s="8">
        <v>50.935699999999997</v>
      </c>
      <c r="CA28" s="8">
        <v>56.229399999999998</v>
      </c>
      <c r="CB28" s="6">
        <v>12.564908668488467</v>
      </c>
      <c r="CC28" s="6">
        <v>0.58028096183077471</v>
      </c>
      <c r="CD28" s="6">
        <v>9.0161335601937864</v>
      </c>
      <c r="CE28" s="6">
        <v>0.6501424453442266</v>
      </c>
      <c r="CF28" s="6">
        <v>9.0161335601937864</v>
      </c>
      <c r="CG28" s="6">
        <v>0.45842560626600121</v>
      </c>
      <c r="CH28" s="105">
        <v>4.1405313161390449</v>
      </c>
      <c r="CI28" s="97">
        <v>0.60741957243698164</v>
      </c>
      <c r="CJ28" s="105">
        <v>4.3467711360390222</v>
      </c>
      <c r="CK28" s="97">
        <v>0.44086617857183169</v>
      </c>
      <c r="CL28" s="105">
        <v>5.1465224345378831</v>
      </c>
      <c r="CM28" s="97">
        <v>0.95462058811384176</v>
      </c>
      <c r="CN28" s="105">
        <v>4.7333580142733238</v>
      </c>
      <c r="CO28" s="97">
        <v>0.56539395419544369</v>
      </c>
      <c r="CP28" s="105">
        <v>6.4510354565171255</v>
      </c>
      <c r="CQ28" s="97">
        <v>0.63599717574718395</v>
      </c>
      <c r="CR28" s="105">
        <v>7.0297320280064941</v>
      </c>
      <c r="CS28" s="97">
        <v>0.62414634901730826</v>
      </c>
      <c r="CT28" s="103">
        <v>3.6047619441470742</v>
      </c>
      <c r="CU28" s="103">
        <v>3.074923475581937</v>
      </c>
      <c r="CX28" s="104">
        <v>0.60561867112114853</v>
      </c>
      <c r="CY28" s="104">
        <v>0.45283605897538354</v>
      </c>
      <c r="CZ28" s="104">
        <v>3.7577178482496607</v>
      </c>
      <c r="DA28" s="104">
        <v>3.5827008525777573</v>
      </c>
      <c r="DB28" s="6">
        <v>0.69146812558391646</v>
      </c>
      <c r="DC28" s="6">
        <v>30.7101865136298</v>
      </c>
      <c r="DD28" s="6">
        <f t="shared" si="6"/>
        <v>21.235115104912069</v>
      </c>
      <c r="DE28" s="6">
        <v>0.48641354524560065</v>
      </c>
      <c r="DF28" s="6">
        <v>27.675753228120499</v>
      </c>
      <c r="DG28" s="6">
        <f t="shared" si="8"/>
        <v>13.461861245032468</v>
      </c>
      <c r="DH28" s="104">
        <v>2.3708</v>
      </c>
      <c r="DI28" s="104">
        <v>2.5089999999999999</v>
      </c>
      <c r="DJ28" s="104">
        <v>1.789787081091704</v>
      </c>
      <c r="DK28" s="104">
        <v>1.7034396793684592</v>
      </c>
      <c r="DL28" s="104">
        <v>1.2165804074270905</v>
      </c>
      <c r="DM28" s="104">
        <v>1.1368942047813455</v>
      </c>
      <c r="DN28" s="98"/>
      <c r="DO28" s="97">
        <f t="shared" si="55"/>
        <v>4.4999999999999998E-2</v>
      </c>
      <c r="DP28" s="97">
        <f t="shared" si="56"/>
        <v>4.4999999999999998E-2</v>
      </c>
      <c r="DR28" s="83">
        <v>0</v>
      </c>
    </row>
    <row r="29" spans="1:122" x14ac:dyDescent="0.35">
      <c r="A29" s="1">
        <v>2030</v>
      </c>
      <c r="B29" s="1" t="s">
        <v>8</v>
      </c>
      <c r="C29" s="103">
        <v>2.7143460908894563</v>
      </c>
      <c r="D29" s="103">
        <v>2.8950274625697361</v>
      </c>
      <c r="E29" s="103">
        <v>2.932834984717422</v>
      </c>
      <c r="F29" s="103">
        <v>2.9253735100165659</v>
      </c>
      <c r="G29" s="103">
        <v>2.9713781293314012</v>
      </c>
      <c r="H29" s="103">
        <v>3.193070988167654</v>
      </c>
      <c r="I29" s="144">
        <v>43649.883326747855</v>
      </c>
      <c r="J29" s="144">
        <v>40716.995995975223</v>
      </c>
      <c r="K29" s="144">
        <v>24343.998194432526</v>
      </c>
      <c r="L29" s="6">
        <v>18181.10881776212</v>
      </c>
      <c r="M29" s="6">
        <v>14564.156785771806</v>
      </c>
      <c r="N29" s="6">
        <v>9628.9789230879287</v>
      </c>
      <c r="O29" s="104">
        <v>39.39663401347979</v>
      </c>
      <c r="P29" s="104">
        <v>43.125091816442485</v>
      </c>
      <c r="Q29" s="104">
        <v>44.290326327059532</v>
      </c>
      <c r="R29" s="104">
        <v>50.076421424021248</v>
      </c>
      <c r="S29" s="104">
        <v>54.796156919903375</v>
      </c>
      <c r="T29" s="104">
        <v>60.260189827766247</v>
      </c>
      <c r="U29" s="212">
        <v>0.01</v>
      </c>
      <c r="V29" s="110">
        <v>35</v>
      </c>
      <c r="W29" s="110">
        <v>35</v>
      </c>
      <c r="X29" s="110">
        <v>35</v>
      </c>
      <c r="Y29" s="110">
        <v>35</v>
      </c>
      <c r="Z29" s="110">
        <v>35</v>
      </c>
      <c r="AA29" s="110">
        <v>35</v>
      </c>
      <c r="AB29" s="102"/>
      <c r="AC29" s="6">
        <f t="shared" si="37"/>
        <v>7.8571428571428598E-2</v>
      </c>
      <c r="AD29" s="6">
        <f t="shared" si="38"/>
        <v>4.2857142857142864E-2</v>
      </c>
      <c r="AE29" s="106">
        <v>0</v>
      </c>
      <c r="AF29" s="106">
        <v>0</v>
      </c>
      <c r="AG29" s="111">
        <v>0</v>
      </c>
      <c r="AH29" s="104">
        <f t="shared" si="49"/>
        <v>0.53750000000000031</v>
      </c>
      <c r="AI29" s="108">
        <f t="shared" si="41"/>
        <v>0</v>
      </c>
      <c r="AJ29" s="6">
        <f t="shared" si="49"/>
        <v>2.1925000000000017</v>
      </c>
      <c r="AK29" s="6">
        <f t="shared" si="49"/>
        <v>0.6812499999999998</v>
      </c>
      <c r="AL29" s="6">
        <f t="shared" si="49"/>
        <v>7.5374999999999961</v>
      </c>
      <c r="AM29" s="6">
        <f t="shared" si="49"/>
        <v>0.86999999999999966</v>
      </c>
      <c r="AN29" s="6">
        <f t="shared" si="49"/>
        <v>0.40399999999999986</v>
      </c>
      <c r="AO29" s="102"/>
      <c r="AP29" s="6">
        <f t="shared" si="42"/>
        <v>5.1512999999999991</v>
      </c>
      <c r="AQ29" s="105">
        <f t="shared" si="42"/>
        <v>0.61499999999999955</v>
      </c>
      <c r="AR29" s="108">
        <v>0</v>
      </c>
      <c r="AS29" s="359"/>
      <c r="AT29" s="166">
        <f t="shared" si="43"/>
        <v>0.85347361320487691</v>
      </c>
      <c r="AU29" s="166">
        <f t="shared" si="50"/>
        <v>0.14652638679512309</v>
      </c>
      <c r="AV29" s="158">
        <f t="shared" si="43"/>
        <v>0.83979094221789286</v>
      </c>
      <c r="AW29" s="169">
        <f t="shared" si="43"/>
        <v>7.682926829268294E-2</v>
      </c>
      <c r="AX29" s="103">
        <v>0</v>
      </c>
      <c r="AY29" s="359"/>
      <c r="AZ29" s="156">
        <f t="shared" si="51"/>
        <v>0.41618085564163648</v>
      </c>
      <c r="BA29" s="167">
        <f t="shared" ref="BA29" si="78">BA28+(BA$59-BA$19)/40</f>
        <v>0.56390353543510008</v>
      </c>
      <c r="BB29" s="391"/>
      <c r="BC29" s="105">
        <f>'Dynamic simulation'!O29</f>
        <v>15.549198925471828</v>
      </c>
      <c r="BD29" s="105">
        <f t="shared" si="1"/>
        <v>1.2439359140377462</v>
      </c>
      <c r="BE29" s="105">
        <f t="shared" si="2"/>
        <v>15.549198925471828</v>
      </c>
      <c r="BF29" s="105">
        <f t="shared" ref="BF29:BG29" si="79">BE29</f>
        <v>15.549198925471828</v>
      </c>
      <c r="BG29" s="105">
        <f t="shared" si="79"/>
        <v>15.549198925471828</v>
      </c>
      <c r="BH29" s="104">
        <f>'Dynamic simulation'!P29</f>
        <v>0.31098397850943654</v>
      </c>
      <c r="BI29" s="104">
        <f t="shared" ref="BI29:BL29" si="80">BH29</f>
        <v>0.31098397850943654</v>
      </c>
      <c r="BJ29" s="104">
        <f t="shared" si="80"/>
        <v>0.31098397850943654</v>
      </c>
      <c r="BK29" s="104">
        <f t="shared" si="80"/>
        <v>0.31098397850943654</v>
      </c>
      <c r="BL29" s="104">
        <f t="shared" si="80"/>
        <v>0.31098397850943654</v>
      </c>
      <c r="BM29" s="112">
        <f t="shared" si="47"/>
        <v>0</v>
      </c>
      <c r="BN29" s="159">
        <f t="shared" si="48"/>
        <v>0.16</v>
      </c>
      <c r="BO29" s="383"/>
      <c r="BP29" s="7">
        <v>18.665727999999998</v>
      </c>
      <c r="BQ29" s="7">
        <v>18.665727999999998</v>
      </c>
      <c r="BR29" s="7">
        <v>18.378592000000001</v>
      </c>
      <c r="BS29" s="7">
        <v>18.378592000000001</v>
      </c>
      <c r="BT29" s="7">
        <v>1</v>
      </c>
      <c r="BU29" s="7">
        <v>1</v>
      </c>
      <c r="BV29" s="8">
        <v>55.483354907717697</v>
      </c>
      <c r="BW29" s="8">
        <v>55.483354907717697</v>
      </c>
      <c r="BX29" s="8">
        <v>55.907600000000002</v>
      </c>
      <c r="BY29" s="8">
        <v>55.907600000000002</v>
      </c>
      <c r="BZ29" s="8">
        <v>50.935699999999997</v>
      </c>
      <c r="CA29" s="8">
        <v>50.935699999999997</v>
      </c>
      <c r="CB29" s="6">
        <v>12.731825202643742</v>
      </c>
      <c r="CC29" s="6">
        <v>0.58868823598442899</v>
      </c>
      <c r="CD29" s="6">
        <v>9.2826304728632447</v>
      </c>
      <c r="CE29" s="6">
        <v>0.65551611271831778</v>
      </c>
      <c r="CF29" s="6">
        <v>9.2826304728632447</v>
      </c>
      <c r="CG29" s="6">
        <v>0.47396616797068386</v>
      </c>
      <c r="CH29" s="105">
        <v>4.2122653031695512</v>
      </c>
      <c r="CI29" s="97">
        <v>0.61254185667758143</v>
      </c>
      <c r="CJ29" s="105">
        <v>4.4220781921846468</v>
      </c>
      <c r="CK29" s="97">
        <v>0.45460460322109136</v>
      </c>
      <c r="CL29" s="105">
        <v>5.235685043242797</v>
      </c>
      <c r="CM29" s="97">
        <v>0.95611804365217179</v>
      </c>
      <c r="CN29" s="105">
        <v>4.8153626210452005</v>
      </c>
      <c r="CO29" s="97">
        <v>0.5722984972926165</v>
      </c>
      <c r="CP29" s="105">
        <v>6.5627985271084244</v>
      </c>
      <c r="CQ29" s="97">
        <v>0.63999309678888772</v>
      </c>
      <c r="CR29" s="105">
        <v>7.1515209163453877</v>
      </c>
      <c r="CS29" s="97">
        <v>0.62860192312527807</v>
      </c>
      <c r="CT29" s="103">
        <v>3.6188197599200165</v>
      </c>
      <c r="CU29" s="103">
        <v>3.1015667902691226</v>
      </c>
      <c r="CX29" s="104">
        <v>0.61021365517772386</v>
      </c>
      <c r="CY29" s="104">
        <v>0.45627184220079542</v>
      </c>
      <c r="CZ29" s="104">
        <v>3.7695033123668455</v>
      </c>
      <c r="DA29" s="104">
        <v>3.5939374046675665</v>
      </c>
      <c r="DB29" s="6">
        <v>0.71603136878263496</v>
      </c>
      <c r="DC29" s="6">
        <v>30.7101865136298</v>
      </c>
      <c r="DD29" s="6">
        <f t="shared" si="6"/>
        <v>21.989456884924362</v>
      </c>
      <c r="DE29" s="6">
        <v>0.50489654060346689</v>
      </c>
      <c r="DF29" s="6">
        <v>27.675753228120499</v>
      </c>
      <c r="DG29" s="6">
        <f t="shared" si="8"/>
        <v>13.973392063473272</v>
      </c>
      <c r="DH29" s="104">
        <v>2.3708</v>
      </c>
      <c r="DI29" s="104">
        <v>2.5089999999999999</v>
      </c>
      <c r="DJ29" s="104">
        <v>1.8036723970571777</v>
      </c>
      <c r="DK29" s="104">
        <v>1.7235713809977726</v>
      </c>
      <c r="DL29" s="104">
        <v>1.2363946605125662</v>
      </c>
      <c r="DM29" s="104">
        <v>1.163486596159222</v>
      </c>
      <c r="DN29" s="98"/>
      <c r="DO29" s="97">
        <f t="shared" si="55"/>
        <v>4.9999999999999996E-2</v>
      </c>
      <c r="DP29" s="97">
        <f t="shared" si="56"/>
        <v>4.9999999999999996E-2</v>
      </c>
      <c r="DR29" s="83">
        <v>0</v>
      </c>
    </row>
    <row r="30" spans="1:122" x14ac:dyDescent="0.35">
      <c r="A30" s="1">
        <v>2031</v>
      </c>
      <c r="B30" s="1" t="s">
        <v>8</v>
      </c>
      <c r="C30" s="103">
        <v>2.7074746387053046</v>
      </c>
      <c r="D30" s="103">
        <v>2.8827341429007252</v>
      </c>
      <c r="E30" s="103">
        <v>2.9194442882536253</v>
      </c>
      <c r="F30" s="103">
        <v>2.912198431114708</v>
      </c>
      <c r="G30" s="103">
        <v>2.9568809447581255</v>
      </c>
      <c r="H30" s="103">
        <v>3.172430541197679</v>
      </c>
      <c r="I30" s="144">
        <v>44356.609697863503</v>
      </c>
      <c r="J30" s="144">
        <v>41330.297195297149</v>
      </c>
      <c r="K30" s="144">
        <v>24760.281161524057</v>
      </c>
      <c r="L30" s="6">
        <v>17928.692778904202</v>
      </c>
      <c r="M30" s="6">
        <v>14283.308074552637</v>
      </c>
      <c r="N30" s="6">
        <v>9474.4870123158671</v>
      </c>
      <c r="O30" s="104">
        <v>40.018669428581134</v>
      </c>
      <c r="P30" s="104">
        <v>43.771108470217065</v>
      </c>
      <c r="Q30" s="104">
        <v>44.821322540611092</v>
      </c>
      <c r="R30" s="104">
        <v>50.816347210602956</v>
      </c>
      <c r="S30" s="104">
        <v>55.269140283985081</v>
      </c>
      <c r="T30" s="104">
        <v>60.776214300252008</v>
      </c>
      <c r="U30" s="212">
        <v>0.01</v>
      </c>
      <c r="V30" s="110">
        <v>35</v>
      </c>
      <c r="W30" s="110">
        <v>35</v>
      </c>
      <c r="X30" s="110">
        <v>35</v>
      </c>
      <c r="Y30" s="110">
        <v>35</v>
      </c>
      <c r="Z30" s="110">
        <v>35</v>
      </c>
      <c r="AA30" s="110">
        <v>35</v>
      </c>
      <c r="AB30" s="102"/>
      <c r="AC30" s="6">
        <f t="shared" si="37"/>
        <v>8.0952380952380984E-2</v>
      </c>
      <c r="AD30" s="6">
        <f t="shared" si="38"/>
        <v>4.6428571428571437E-2</v>
      </c>
      <c r="AE30" s="106">
        <v>0</v>
      </c>
      <c r="AF30" s="106">
        <v>0</v>
      </c>
      <c r="AG30" s="111">
        <v>0</v>
      </c>
      <c r="AH30" s="104">
        <f t="shared" si="49"/>
        <v>0.54125000000000034</v>
      </c>
      <c r="AI30" s="108">
        <f t="shared" si="41"/>
        <v>0</v>
      </c>
      <c r="AJ30" s="6">
        <f t="shared" si="49"/>
        <v>2.1737500000000018</v>
      </c>
      <c r="AK30" s="6">
        <f t="shared" si="49"/>
        <v>0.67587499999999978</v>
      </c>
      <c r="AL30" s="6">
        <f t="shared" si="49"/>
        <v>7.4332499999999957</v>
      </c>
      <c r="AM30" s="6">
        <f t="shared" si="49"/>
        <v>0.84399999999999964</v>
      </c>
      <c r="AN30" s="6">
        <f t="shared" si="49"/>
        <v>0.41519999999999985</v>
      </c>
      <c r="AO30" s="102"/>
      <c r="AP30" s="6">
        <f t="shared" si="42"/>
        <v>5.141589999999999</v>
      </c>
      <c r="AQ30" s="105">
        <f t="shared" si="42"/>
        <v>0.6204999999999995</v>
      </c>
      <c r="AR30" s="108">
        <v>0</v>
      </c>
      <c r="AS30" s="359"/>
      <c r="AT30" s="166">
        <f t="shared" si="43"/>
        <v>0.85002449276471437</v>
      </c>
      <c r="AU30" s="166">
        <f t="shared" si="50"/>
        <v>0.14997550723528563</v>
      </c>
      <c r="AV30" s="158">
        <f t="shared" si="43"/>
        <v>0.84346457747729642</v>
      </c>
      <c r="AW30" s="169">
        <f t="shared" si="43"/>
        <v>8.4268292682926849E-2</v>
      </c>
      <c r="AX30" s="103">
        <v>0</v>
      </c>
      <c r="AY30" s="359"/>
      <c r="AZ30" s="156">
        <f t="shared" si="51"/>
        <v>0.41723770369945173</v>
      </c>
      <c r="BA30" s="167">
        <f t="shared" ref="BA30" si="81">BA29+(BA$59-BA$19)/40</f>
        <v>0.55177341758726339</v>
      </c>
      <c r="BB30" s="391"/>
      <c r="BC30" s="105">
        <f>'Dynamic simulation'!O30</f>
        <v>15.529558961289434</v>
      </c>
      <c r="BD30" s="105">
        <f t="shared" si="1"/>
        <v>1.2423647169031546</v>
      </c>
      <c r="BE30" s="105">
        <f t="shared" si="2"/>
        <v>15.529558961289434</v>
      </c>
      <c r="BF30" s="105">
        <f t="shared" ref="BF30:BG30" si="82">BE30</f>
        <v>15.529558961289434</v>
      </c>
      <c r="BG30" s="105">
        <f t="shared" si="82"/>
        <v>15.529558961289434</v>
      </c>
      <c r="BH30" s="104">
        <f>'Dynamic simulation'!P30</f>
        <v>0.31059117922578866</v>
      </c>
      <c r="BI30" s="104">
        <f t="shared" ref="BI30:BL30" si="83">BH30</f>
        <v>0.31059117922578866</v>
      </c>
      <c r="BJ30" s="104">
        <f t="shared" si="83"/>
        <v>0.31059117922578866</v>
      </c>
      <c r="BK30" s="104">
        <f t="shared" si="83"/>
        <v>0.31059117922578866</v>
      </c>
      <c r="BL30" s="104">
        <f t="shared" si="83"/>
        <v>0.31059117922578866</v>
      </c>
      <c r="BM30" s="112">
        <f t="shared" si="47"/>
        <v>0</v>
      </c>
      <c r="BN30" s="159">
        <f t="shared" si="48"/>
        <v>0.17200000000000001</v>
      </c>
      <c r="BO30" s="383"/>
      <c r="BP30" s="7">
        <v>18.665727999999998</v>
      </c>
      <c r="BQ30" s="7">
        <v>18.665727999999998</v>
      </c>
      <c r="BR30" s="7">
        <v>18.378592000000001</v>
      </c>
      <c r="BS30" s="7">
        <v>18.378592000000001</v>
      </c>
      <c r="BT30" s="7">
        <v>1</v>
      </c>
      <c r="BU30" s="7">
        <v>1</v>
      </c>
      <c r="BV30" s="8">
        <v>55.483354907717697</v>
      </c>
      <c r="BW30" s="8">
        <v>55.483354907717697</v>
      </c>
      <c r="BX30" s="8">
        <v>55.907600000000002</v>
      </c>
      <c r="BY30" s="8">
        <v>55.907600000000002</v>
      </c>
      <c r="BZ30" s="8">
        <v>50.935699999999997</v>
      </c>
      <c r="CA30" s="8">
        <v>50.935699999999997</v>
      </c>
      <c r="CB30" s="6">
        <v>12.896662508837679</v>
      </c>
      <c r="CC30" s="6">
        <v>0.59699730201109735</v>
      </c>
      <c r="CD30" s="6">
        <v>9.5418400134412931</v>
      </c>
      <c r="CE30" s="6">
        <v>0.66085127104376618</v>
      </c>
      <c r="CF30" s="6">
        <v>9.5418400134412931</v>
      </c>
      <c r="CG30" s="6">
        <v>0.48913029779084022</v>
      </c>
      <c r="CH30" s="105">
        <v>4.2828452488148798</v>
      </c>
      <c r="CI30" s="97">
        <v>0.61762677429405277</v>
      </c>
      <c r="CJ30" s="105">
        <v>4.496173724156229</v>
      </c>
      <c r="CK30" s="97">
        <v>0.46803423426167573</v>
      </c>
      <c r="CL30" s="105">
        <v>5.3234132225410189</v>
      </c>
      <c r="CM30" s="97">
        <v>0.95761322594683673</v>
      </c>
      <c r="CN30" s="105">
        <v>4.8960479548488864</v>
      </c>
      <c r="CO30" s="97">
        <v>0.57913340513653255</v>
      </c>
      <c r="CP30" s="105">
        <v>6.6727635767875162</v>
      </c>
      <c r="CQ30" s="97">
        <v>0.64396662342941924</v>
      </c>
      <c r="CR30" s="105">
        <v>7.2713504905123525</v>
      </c>
      <c r="CS30" s="97">
        <v>0.63302948160483052</v>
      </c>
      <c r="CT30" s="103">
        <v>3.632824083606597</v>
      </c>
      <c r="CU30" s="103">
        <v>3.1279900460235623</v>
      </c>
      <c r="CX30" s="104">
        <v>0.61477525054597004</v>
      </c>
      <c r="CY30" s="104">
        <v>0.45968265987815154</v>
      </c>
      <c r="CZ30" s="104">
        <v>3.7812525514074817</v>
      </c>
      <c r="DA30" s="104">
        <v>3.6051394188761727</v>
      </c>
      <c r="DB30" s="6">
        <v>0.73977606604078583</v>
      </c>
      <c r="DC30" s="6">
        <v>30.7101865136298</v>
      </c>
      <c r="DD30" s="6">
        <f t="shared" si="6"/>
        <v>22.718660966431848</v>
      </c>
      <c r="DE30" s="6">
        <v>0.52271436826807249</v>
      </c>
      <c r="DF30" s="6">
        <v>27.675753228120499</v>
      </c>
      <c r="DG30" s="6">
        <f t="shared" si="8"/>
        <v>14.466513864980074</v>
      </c>
      <c r="DH30" s="104">
        <v>2.3708</v>
      </c>
      <c r="DI30" s="104">
        <v>2.5089999999999999</v>
      </c>
      <c r="DJ30" s="104">
        <v>1.8174546249049615</v>
      </c>
      <c r="DK30" s="104">
        <v>1.7434789579296583</v>
      </c>
      <c r="DL30" s="104">
        <v>1.2559086129040429</v>
      </c>
      <c r="DM30" s="104">
        <v>1.1895053103174997</v>
      </c>
      <c r="DN30" s="98"/>
      <c r="DO30" s="97">
        <f t="shared" si="55"/>
        <v>5.4999999999999993E-2</v>
      </c>
      <c r="DP30" s="97">
        <f t="shared" si="56"/>
        <v>5.4999999999999993E-2</v>
      </c>
      <c r="DR30" s="83">
        <v>0</v>
      </c>
    </row>
    <row r="31" spans="1:122" x14ac:dyDescent="0.35">
      <c r="A31" s="1">
        <v>2032</v>
      </c>
      <c r="B31" s="1" t="s">
        <v>8</v>
      </c>
      <c r="C31" s="103">
        <v>2.7005847978464899</v>
      </c>
      <c r="D31" s="103">
        <v>2.8703831376816549</v>
      </c>
      <c r="E31" s="103">
        <v>2.9059854188250616</v>
      </c>
      <c r="F31" s="103">
        <v>2.8989573057281786</v>
      </c>
      <c r="G31" s="103">
        <v>2.9423041717262493</v>
      </c>
      <c r="H31" s="103">
        <v>3.1516321878600171</v>
      </c>
      <c r="I31" s="144">
        <v>45052.452612391644</v>
      </c>
      <c r="J31" s="144">
        <v>41930.623851103439</v>
      </c>
      <c r="K31" s="144">
        <v>25172.279232601668</v>
      </c>
      <c r="L31" s="6">
        <v>17685.850270200001</v>
      </c>
      <c r="M31" s="6">
        <v>14015.655497609758</v>
      </c>
      <c r="N31" s="6">
        <v>9324.7165499279472</v>
      </c>
      <c r="O31" s="104">
        <v>40.63642894286383</v>
      </c>
      <c r="P31" s="104">
        <v>44.402804612475052</v>
      </c>
      <c r="Q31" s="104">
        <v>45.343240780770785</v>
      </c>
      <c r="R31" s="104">
        <v>51.54362313936813</v>
      </c>
      <c r="S31" s="104">
        <v>55.7356435053849</v>
      </c>
      <c r="T31" s="104">
        <v>61.251254225902116</v>
      </c>
      <c r="U31" s="212">
        <v>0.01</v>
      </c>
      <c r="V31" s="110">
        <v>35</v>
      </c>
      <c r="W31" s="110">
        <v>35</v>
      </c>
      <c r="X31" s="110">
        <v>35</v>
      </c>
      <c r="Y31" s="110">
        <v>35</v>
      </c>
      <c r="Z31" s="110">
        <v>35</v>
      </c>
      <c r="AA31" s="110">
        <v>35</v>
      </c>
      <c r="AB31" s="102"/>
      <c r="AC31" s="6">
        <f t="shared" si="37"/>
        <v>8.333333333333337E-2</v>
      </c>
      <c r="AD31" s="6">
        <f t="shared" si="38"/>
        <v>5.000000000000001E-2</v>
      </c>
      <c r="AE31" s="106">
        <v>0</v>
      </c>
      <c r="AF31" s="106">
        <v>0</v>
      </c>
      <c r="AG31" s="111">
        <v>0</v>
      </c>
      <c r="AH31" s="104">
        <f t="shared" si="49"/>
        <v>0.54500000000000037</v>
      </c>
      <c r="AI31" s="108">
        <f t="shared" si="41"/>
        <v>0</v>
      </c>
      <c r="AJ31" s="6">
        <f t="shared" si="49"/>
        <v>2.155000000000002</v>
      </c>
      <c r="AK31" s="6">
        <f t="shared" si="49"/>
        <v>0.67049999999999976</v>
      </c>
      <c r="AL31" s="6">
        <f t="shared" si="49"/>
        <v>7.3289999999999953</v>
      </c>
      <c r="AM31" s="6">
        <f t="shared" si="49"/>
        <v>0.81799999999999962</v>
      </c>
      <c r="AN31" s="6">
        <f t="shared" si="49"/>
        <v>0.42639999999999983</v>
      </c>
      <c r="AO31" s="102"/>
      <c r="AP31" s="6">
        <f t="shared" si="42"/>
        <v>5.1318799999999989</v>
      </c>
      <c r="AQ31" s="105">
        <f t="shared" si="42"/>
        <v>0.62599999999999945</v>
      </c>
      <c r="AR31" s="108">
        <v>0</v>
      </c>
      <c r="AS31" s="359"/>
      <c r="AT31" s="166">
        <f t="shared" si="43"/>
        <v>0.84657537232455182</v>
      </c>
      <c r="AU31" s="166">
        <f t="shared" si="50"/>
        <v>0.15342462767544818</v>
      </c>
      <c r="AV31" s="158">
        <f t="shared" si="43"/>
        <v>0.84713821273669998</v>
      </c>
      <c r="AW31" s="169">
        <f t="shared" si="43"/>
        <v>9.1707317073170758E-2</v>
      </c>
      <c r="AX31" s="103">
        <v>0</v>
      </c>
      <c r="AY31" s="359"/>
      <c r="AZ31" s="156">
        <f t="shared" si="51"/>
        <v>0.41829455175726699</v>
      </c>
      <c r="BA31" s="167">
        <f t="shared" ref="BA31" si="84">BA30+(BA$59-BA$19)/40</f>
        <v>0.53964329973942671</v>
      </c>
      <c r="BB31" s="391"/>
      <c r="BC31" s="105">
        <f>'Dynamic simulation'!O31</f>
        <v>15.509918997107039</v>
      </c>
      <c r="BD31" s="105">
        <f t="shared" si="1"/>
        <v>1.2407935197685633</v>
      </c>
      <c r="BE31" s="105">
        <f t="shared" si="2"/>
        <v>15.509918997107039</v>
      </c>
      <c r="BF31" s="105">
        <f t="shared" ref="BF31:BG31" si="85">BE31</f>
        <v>15.509918997107039</v>
      </c>
      <c r="BG31" s="105">
        <f t="shared" si="85"/>
        <v>15.509918997107039</v>
      </c>
      <c r="BH31" s="104">
        <f>'Dynamic simulation'!P31</f>
        <v>0.31019837994214078</v>
      </c>
      <c r="BI31" s="104">
        <f t="shared" ref="BI31:BL31" si="86">BH31</f>
        <v>0.31019837994214078</v>
      </c>
      <c r="BJ31" s="104">
        <f t="shared" si="86"/>
        <v>0.31019837994214078</v>
      </c>
      <c r="BK31" s="104">
        <f t="shared" si="86"/>
        <v>0.31019837994214078</v>
      </c>
      <c r="BL31" s="104">
        <f t="shared" si="86"/>
        <v>0.31019837994214078</v>
      </c>
      <c r="BM31" s="112">
        <f t="shared" si="47"/>
        <v>0</v>
      </c>
      <c r="BN31" s="159">
        <f t="shared" si="48"/>
        <v>0.18400000000000002</v>
      </c>
      <c r="BO31" s="383"/>
      <c r="BP31" s="7">
        <v>18.665727999999998</v>
      </c>
      <c r="BQ31" s="7">
        <v>18.665727999999998</v>
      </c>
      <c r="BR31" s="7">
        <v>18.378592000000001</v>
      </c>
      <c r="BS31" s="7">
        <v>18.378592000000001</v>
      </c>
      <c r="BT31" s="7">
        <v>1</v>
      </c>
      <c r="BU31" s="7">
        <v>1</v>
      </c>
      <c r="BV31" s="8">
        <v>55.483354907717697</v>
      </c>
      <c r="BW31" s="8">
        <v>55.483354907717697</v>
      </c>
      <c r="BX31" s="8">
        <v>55.907600000000002</v>
      </c>
      <c r="BY31" s="8">
        <v>55.907600000000002</v>
      </c>
      <c r="BZ31" s="8">
        <v>50.935699999999997</v>
      </c>
      <c r="CA31" s="8">
        <v>50.935699999999997</v>
      </c>
      <c r="CB31" s="6">
        <v>13.059446487373904</v>
      </c>
      <c r="CC31" s="6">
        <v>0.60520930711212351</v>
      </c>
      <c r="CD31" s="6">
        <v>9.7939614555009964</v>
      </c>
      <c r="CE31" s="6">
        <v>0.66614819628607624</v>
      </c>
      <c r="CF31" s="6">
        <v>9.7939614555009964</v>
      </c>
      <c r="CG31" s="6">
        <v>0.50392711386302058</v>
      </c>
      <c r="CH31" s="105">
        <v>4.3522897190515488</v>
      </c>
      <c r="CI31" s="97">
        <v>0.62267459787271329</v>
      </c>
      <c r="CJ31" s="105">
        <v>4.5690772227013747</v>
      </c>
      <c r="CK31" s="97">
        <v>0.48116201233599415</v>
      </c>
      <c r="CL31" s="105">
        <v>5.4097300492329321</v>
      </c>
      <c r="CM31" s="97">
        <v>0.95910613844878168</v>
      </c>
      <c r="CN31" s="105">
        <v>4.9754352398720592</v>
      </c>
      <c r="CO31" s="97">
        <v>0.58589938002833297</v>
      </c>
      <c r="CP31" s="105">
        <v>6.7809595317389064</v>
      </c>
      <c r="CQ31" s="97">
        <v>0.64791788117406224</v>
      </c>
      <c r="CR31" s="105">
        <v>7.3892522715441329</v>
      </c>
      <c r="CS31" s="97">
        <v>0.63742920061181385</v>
      </c>
      <c r="CT31" s="103">
        <v>3.6467751187521853</v>
      </c>
      <c r="CU31" s="103">
        <v>3.1541950604094162</v>
      </c>
      <c r="CX31" s="104">
        <v>0.61930369983924427</v>
      </c>
      <c r="CY31" s="104">
        <v>0.46306869341545959</v>
      </c>
      <c r="CZ31" s="104">
        <v>3.79296567671688</v>
      </c>
      <c r="DA31" s="104">
        <v>3.6163070013629417</v>
      </c>
      <c r="DB31" s="6">
        <v>0.76272949459742911</v>
      </c>
      <c r="DC31" s="6">
        <v>30.7101865136298</v>
      </c>
      <c r="DD31" s="6">
        <f t="shared" si="6"/>
        <v>23.423565038533642</v>
      </c>
      <c r="DE31" s="6">
        <v>0.53989096635397038</v>
      </c>
      <c r="DF31" s="6">
        <v>27.675753228120499</v>
      </c>
      <c r="DG31" s="6">
        <f t="shared" si="8"/>
        <v>14.941889154903992</v>
      </c>
      <c r="DH31" s="104">
        <v>2.3708</v>
      </c>
      <c r="DI31" s="104">
        <v>2.5089999999999999</v>
      </c>
      <c r="DJ31" s="104">
        <v>1.8311345299874631</v>
      </c>
      <c r="DK31" s="104">
        <v>1.7631649053272636</v>
      </c>
      <c r="DL31" s="104">
        <v>1.2751268158963098</v>
      </c>
      <c r="DM31" s="104">
        <v>1.2149627231853535</v>
      </c>
      <c r="DN31" s="98"/>
      <c r="DO31" s="97">
        <f t="shared" si="55"/>
        <v>5.9999999999999991E-2</v>
      </c>
      <c r="DP31" s="97">
        <f t="shared" si="56"/>
        <v>5.9999999999999991E-2</v>
      </c>
      <c r="DR31" s="83">
        <v>0</v>
      </c>
    </row>
    <row r="32" spans="1:122" x14ac:dyDescent="0.35">
      <c r="A32" s="1">
        <v>2033</v>
      </c>
      <c r="B32" s="1" t="s">
        <v>8</v>
      </c>
      <c r="C32" s="103">
        <v>2.6936765191031302</v>
      </c>
      <c r="D32" s="103">
        <v>2.8579741762270818</v>
      </c>
      <c r="E32" s="103">
        <v>2.892458029358437</v>
      </c>
      <c r="F32" s="103">
        <v>2.8856498027668818</v>
      </c>
      <c r="G32" s="103">
        <v>2.9276473733010895</v>
      </c>
      <c r="H32" s="103">
        <v>3.1306747201177978</v>
      </c>
      <c r="I32" s="144">
        <v>45737.199908832299</v>
      </c>
      <c r="J32" s="144">
        <v>42517.801743350821</v>
      </c>
      <c r="K32" s="144">
        <v>25579.885812757842</v>
      </c>
      <c r="L32" s="6">
        <v>17452.554043587908</v>
      </c>
      <c r="M32" s="6">
        <v>13760.906545017364</v>
      </c>
      <c r="N32" s="6">
        <v>9179.6841369703579</v>
      </c>
      <c r="O32" s="104">
        <v>41.249790772281791</v>
      </c>
      <c r="P32" s="104">
        <v>45.020003225325091</v>
      </c>
      <c r="Q32" s="104">
        <v>45.85592031301907</v>
      </c>
      <c r="R32" s="104">
        <v>52.25802523204203</v>
      </c>
      <c r="S32" s="104">
        <v>56.195528653775042</v>
      </c>
      <c r="T32" s="104">
        <v>61.687274270926771</v>
      </c>
      <c r="U32" s="212">
        <v>0.01</v>
      </c>
      <c r="V32" s="110">
        <v>35</v>
      </c>
      <c r="W32" s="110">
        <v>35</v>
      </c>
      <c r="X32" s="110">
        <v>35</v>
      </c>
      <c r="Y32" s="110">
        <v>35</v>
      </c>
      <c r="Z32" s="110">
        <v>35</v>
      </c>
      <c r="AA32" s="110">
        <v>35</v>
      </c>
      <c r="AB32" s="102"/>
      <c r="AC32" s="6">
        <f t="shared" si="37"/>
        <v>8.5714285714285757E-2</v>
      </c>
      <c r="AD32" s="6">
        <f t="shared" si="38"/>
        <v>5.3571428571428582E-2</v>
      </c>
      <c r="AE32" s="106">
        <v>0</v>
      </c>
      <c r="AF32" s="106">
        <v>0</v>
      </c>
      <c r="AG32" s="111">
        <v>0</v>
      </c>
      <c r="AH32" s="104">
        <f t="shared" si="49"/>
        <v>0.5487500000000004</v>
      </c>
      <c r="AI32" s="108">
        <f t="shared" si="41"/>
        <v>0</v>
      </c>
      <c r="AJ32" s="6">
        <f t="shared" si="49"/>
        <v>2.1362500000000022</v>
      </c>
      <c r="AK32" s="6">
        <f t="shared" si="49"/>
        <v>0.66512499999999974</v>
      </c>
      <c r="AL32" s="6">
        <f t="shared" si="49"/>
        <v>7.2247499999999949</v>
      </c>
      <c r="AM32" s="6">
        <f t="shared" si="49"/>
        <v>0.79199999999999959</v>
      </c>
      <c r="AN32" s="6">
        <f t="shared" si="49"/>
        <v>0.43759999999999982</v>
      </c>
      <c r="AO32" s="102"/>
      <c r="AP32" s="6">
        <f t="shared" si="42"/>
        <v>5.1221699999999988</v>
      </c>
      <c r="AQ32" s="105">
        <f t="shared" si="42"/>
        <v>0.6314999999999994</v>
      </c>
      <c r="AR32" s="108">
        <v>0</v>
      </c>
      <c r="AS32" s="359"/>
      <c r="AT32" s="166">
        <f t="shared" si="43"/>
        <v>0.84312625188438928</v>
      </c>
      <c r="AU32" s="166">
        <f t="shared" si="50"/>
        <v>0.15687374811561072</v>
      </c>
      <c r="AV32" s="158">
        <f t="shared" si="43"/>
        <v>0.85081184799610354</v>
      </c>
      <c r="AW32" s="169">
        <f t="shared" si="43"/>
        <v>9.9146341463414667E-2</v>
      </c>
      <c r="AX32" s="103">
        <v>0</v>
      </c>
      <c r="AY32" s="359"/>
      <c r="AZ32" s="156">
        <f t="shared" si="51"/>
        <v>0.41935139981508224</v>
      </c>
      <c r="BA32" s="167">
        <f t="shared" ref="BA32" si="87">BA31+(BA$59-BA$19)/40</f>
        <v>0.52751318189159002</v>
      </c>
      <c r="BB32" s="391"/>
      <c r="BC32" s="105">
        <f>'Dynamic simulation'!O32</f>
        <v>15.490279032924645</v>
      </c>
      <c r="BD32" s="105">
        <f t="shared" si="1"/>
        <v>1.2392223226339716</v>
      </c>
      <c r="BE32" s="105">
        <f t="shared" si="2"/>
        <v>15.490279032924645</v>
      </c>
      <c r="BF32" s="105">
        <f t="shared" ref="BF32:BG32" si="88">BE32</f>
        <v>15.490279032924645</v>
      </c>
      <c r="BG32" s="105">
        <f t="shared" si="88"/>
        <v>15.490279032924645</v>
      </c>
      <c r="BH32" s="104">
        <f>'Dynamic simulation'!P32</f>
        <v>0.3098055806584929</v>
      </c>
      <c r="BI32" s="104">
        <f t="shared" ref="BI32:BL32" si="89">BH32</f>
        <v>0.3098055806584929</v>
      </c>
      <c r="BJ32" s="104">
        <f t="shared" si="89"/>
        <v>0.3098055806584929</v>
      </c>
      <c r="BK32" s="104">
        <f t="shared" si="89"/>
        <v>0.3098055806584929</v>
      </c>
      <c r="BL32" s="104">
        <f t="shared" si="89"/>
        <v>0.3098055806584929</v>
      </c>
      <c r="BM32" s="112">
        <f t="shared" si="47"/>
        <v>0</v>
      </c>
      <c r="BN32" s="159">
        <f t="shared" si="48"/>
        <v>0.19600000000000004</v>
      </c>
      <c r="BO32" s="383"/>
      <c r="BP32" s="7">
        <v>18.665727999999998</v>
      </c>
      <c r="BQ32" s="7">
        <v>18.665727999999998</v>
      </c>
      <c r="BR32" s="7">
        <v>18.378592000000001</v>
      </c>
      <c r="BS32" s="7">
        <v>18.378592000000001</v>
      </c>
      <c r="BT32" s="7">
        <v>1</v>
      </c>
      <c r="BU32" s="7">
        <v>1</v>
      </c>
      <c r="BV32" s="8">
        <v>55.483354907717697</v>
      </c>
      <c r="BW32" s="8">
        <v>55.483354907717697</v>
      </c>
      <c r="BX32" s="8">
        <v>55.907600000000002</v>
      </c>
      <c r="BY32" s="8">
        <v>55.907600000000002</v>
      </c>
      <c r="BZ32" s="8">
        <v>50.935699999999997</v>
      </c>
      <c r="CA32" s="8">
        <v>50.935699999999997</v>
      </c>
      <c r="CB32" s="6">
        <v>13.220202715923927</v>
      </c>
      <c r="CC32" s="6">
        <v>0.61332538508801604</v>
      </c>
      <c r="CD32" s="6">
        <v>10.039188623469087</v>
      </c>
      <c r="CE32" s="6">
        <v>0.67140716243311438</v>
      </c>
      <c r="CF32" s="6">
        <v>10.039188623469087</v>
      </c>
      <c r="CG32" s="6">
        <v>0.51836551345934334</v>
      </c>
      <c r="CH32" s="105">
        <v>4.4206169811705269</v>
      </c>
      <c r="CI32" s="97">
        <v>0.62768559801138668</v>
      </c>
      <c r="CJ32" s="105">
        <v>4.6408078650046178</v>
      </c>
      <c r="CK32" s="97">
        <v>0.49399472208414347</v>
      </c>
      <c r="CL32" s="105">
        <v>5.4946582288641812</v>
      </c>
      <c r="CM32" s="97">
        <v>0.96059678460371278</v>
      </c>
      <c r="CN32" s="105">
        <v>5.0535453588521033</v>
      </c>
      <c r="CO32" s="97">
        <v>0.59259711718615327</v>
      </c>
      <c r="CP32" s="105">
        <v>6.88741485278869</v>
      </c>
      <c r="CQ32" s="97">
        <v>0.65184699482472919</v>
      </c>
      <c r="CR32" s="105">
        <v>7.5052572733736236</v>
      </c>
      <c r="CS32" s="97">
        <v>0.64180125519444842</v>
      </c>
      <c r="CT32" s="103">
        <v>3.6606730681276298</v>
      </c>
      <c r="CU32" s="103">
        <v>3.1801836359787776</v>
      </c>
      <c r="CX32" s="104">
        <v>0.62379924390799413</v>
      </c>
      <c r="CY32" s="104">
        <v>0.46643012290255609</v>
      </c>
      <c r="CZ32" s="104">
        <v>3.8046427992981089</v>
      </c>
      <c r="DA32" s="104">
        <v>3.6274402579609353</v>
      </c>
      <c r="DB32" s="6">
        <v>0.78491802270443922</v>
      </c>
      <c r="DC32" s="6">
        <v>30.7101865136298</v>
      </c>
      <c r="DD32" s="6">
        <f t="shared" si="6"/>
        <v>24.104978875162839</v>
      </c>
      <c r="DE32" s="6">
        <v>0.55644941148870175</v>
      </c>
      <c r="DF32" s="6">
        <v>27.675753228120499</v>
      </c>
      <c r="DG32" s="6">
        <f t="shared" si="8"/>
        <v>15.40015659629419</v>
      </c>
      <c r="DH32" s="104">
        <v>2.3708</v>
      </c>
      <c r="DI32" s="104">
        <v>2.5089999999999999</v>
      </c>
      <c r="DJ32" s="104">
        <v>1.8447128719749197</v>
      </c>
      <c r="DK32" s="104">
        <v>1.7826316905752746</v>
      </c>
      <c r="DL32" s="104">
        <v>1.2940537518056798</v>
      </c>
      <c r="DM32" s="104">
        <v>1.239870943706243</v>
      </c>
      <c r="DN32" s="98"/>
      <c r="DO32" s="97">
        <f t="shared" si="55"/>
        <v>6.4999999999999988E-2</v>
      </c>
      <c r="DP32" s="97">
        <f t="shared" si="56"/>
        <v>6.4999999999999988E-2</v>
      </c>
      <c r="DR32" s="83">
        <v>0</v>
      </c>
    </row>
    <row r="33" spans="1:122" x14ac:dyDescent="0.35">
      <c r="A33" s="1">
        <v>2034</v>
      </c>
      <c r="B33" s="1" t="s">
        <v>8</v>
      </c>
      <c r="C33" s="103">
        <v>2.6867497531336522</v>
      </c>
      <c r="D33" s="103">
        <v>2.8455069865813902</v>
      </c>
      <c r="E33" s="103">
        <v>2.8788617710134834</v>
      </c>
      <c r="F33" s="103">
        <v>2.8722755894809717</v>
      </c>
      <c r="G33" s="103">
        <v>2.912910110149225</v>
      </c>
      <c r="H33" s="103">
        <v>3.1095569206922624</v>
      </c>
      <c r="I33" s="144">
        <v>46410.627338437291</v>
      </c>
      <c r="J33" s="144">
        <v>43091.647842500148</v>
      </c>
      <c r="K33" s="144">
        <v>25982.987628081977</v>
      </c>
      <c r="L33" s="6">
        <v>17228.773941975054</v>
      </c>
      <c r="M33" s="6">
        <v>13518.813858869467</v>
      </c>
      <c r="N33" s="6">
        <v>9039.4070401806839</v>
      </c>
      <c r="O33" s="104">
        <v>41.858625038329038</v>
      </c>
      <c r="P33" s="104">
        <v>45.622518539309951</v>
      </c>
      <c r="Q33" s="104">
        <v>46.359191549013985</v>
      </c>
      <c r="R33" s="104">
        <v>52.959317172839135</v>
      </c>
      <c r="S33" s="104">
        <v>56.64864967972899</v>
      </c>
      <c r="T33" s="104">
        <v>62.08621122615908</v>
      </c>
      <c r="U33" s="212">
        <v>0.01</v>
      </c>
      <c r="V33" s="110">
        <v>35</v>
      </c>
      <c r="W33" s="110">
        <v>35</v>
      </c>
      <c r="X33" s="110">
        <v>35</v>
      </c>
      <c r="Y33" s="110">
        <v>35</v>
      </c>
      <c r="Z33" s="110">
        <v>35</v>
      </c>
      <c r="AA33" s="110">
        <v>35</v>
      </c>
      <c r="AB33" s="102"/>
      <c r="AC33" s="6">
        <f t="shared" si="37"/>
        <v>8.8095238095238143E-2</v>
      </c>
      <c r="AD33" s="6">
        <f t="shared" si="38"/>
        <v>5.7142857142857155E-2</v>
      </c>
      <c r="AE33" s="106">
        <v>0</v>
      </c>
      <c r="AF33" s="106">
        <v>0</v>
      </c>
      <c r="AG33" s="111">
        <v>0</v>
      </c>
      <c r="AH33" s="104">
        <f t="shared" si="49"/>
        <v>0.55250000000000044</v>
      </c>
      <c r="AI33" s="108">
        <f t="shared" si="41"/>
        <v>0</v>
      </c>
      <c r="AJ33" s="6">
        <f t="shared" si="49"/>
        <v>2.1175000000000024</v>
      </c>
      <c r="AK33" s="6">
        <f t="shared" si="49"/>
        <v>0.65974999999999973</v>
      </c>
      <c r="AL33" s="6">
        <f t="shared" si="49"/>
        <v>7.1204999999999945</v>
      </c>
      <c r="AM33" s="6">
        <f t="shared" si="49"/>
        <v>0.76599999999999957</v>
      </c>
      <c r="AN33" s="6">
        <f t="shared" si="49"/>
        <v>0.44879999999999981</v>
      </c>
      <c r="AO33" s="102"/>
      <c r="AP33" s="6">
        <f t="shared" si="42"/>
        <v>5.1124599999999987</v>
      </c>
      <c r="AQ33" s="105">
        <f t="shared" si="42"/>
        <v>0.63699999999999934</v>
      </c>
      <c r="AR33" s="108">
        <v>0</v>
      </c>
      <c r="AS33" s="359"/>
      <c r="AT33" s="166">
        <f t="shared" si="43"/>
        <v>0.83967713144422673</v>
      </c>
      <c r="AU33" s="166">
        <f t="shared" si="50"/>
        <v>0.16032286855577327</v>
      </c>
      <c r="AV33" s="158">
        <f t="shared" si="43"/>
        <v>0.85448548325550711</v>
      </c>
      <c r="AW33" s="169">
        <f t="shared" si="43"/>
        <v>0.10658536585365858</v>
      </c>
      <c r="AX33" s="103">
        <v>0</v>
      </c>
      <c r="AY33" s="359"/>
      <c r="AZ33" s="156">
        <f t="shared" si="51"/>
        <v>0.42040824787289749</v>
      </c>
      <c r="BA33" s="167">
        <f t="shared" ref="BA33" si="90">BA32+(BA$59-BA$19)/40</f>
        <v>0.51538306404375334</v>
      </c>
      <c r="BB33" s="391"/>
      <c r="BC33" s="105">
        <f>'Dynamic simulation'!O33</f>
        <v>15.470639068742251</v>
      </c>
      <c r="BD33" s="105">
        <f t="shared" si="1"/>
        <v>1.2376511254993801</v>
      </c>
      <c r="BE33" s="105">
        <f t="shared" si="2"/>
        <v>15.470639068742251</v>
      </c>
      <c r="BF33" s="105">
        <f t="shared" ref="BF33:BG33" si="91">BE33</f>
        <v>15.470639068742251</v>
      </c>
      <c r="BG33" s="105">
        <f t="shared" si="91"/>
        <v>15.470639068742251</v>
      </c>
      <c r="BH33" s="104">
        <f>'Dynamic simulation'!P33</f>
        <v>0.30941278137484501</v>
      </c>
      <c r="BI33" s="104">
        <f t="shared" ref="BI33:BL33" si="92">BH33</f>
        <v>0.30941278137484501</v>
      </c>
      <c r="BJ33" s="104">
        <f t="shared" si="92"/>
        <v>0.30941278137484501</v>
      </c>
      <c r="BK33" s="104">
        <f t="shared" si="92"/>
        <v>0.30941278137484501</v>
      </c>
      <c r="BL33" s="104">
        <f t="shared" si="92"/>
        <v>0.30941278137484501</v>
      </c>
      <c r="BM33" s="112">
        <f t="shared" si="47"/>
        <v>0</v>
      </c>
      <c r="BN33" s="159">
        <f t="shared" si="48"/>
        <v>0.20800000000000005</v>
      </c>
      <c r="BO33" s="383"/>
      <c r="BP33" s="7">
        <v>18.665727999999998</v>
      </c>
      <c r="BQ33" s="7">
        <v>18.665727999999998</v>
      </c>
      <c r="BR33" s="7">
        <v>18.378592000000001</v>
      </c>
      <c r="BS33" s="7">
        <v>18.378592000000001</v>
      </c>
      <c r="BT33" s="7">
        <v>1</v>
      </c>
      <c r="BU33" s="7">
        <v>1</v>
      </c>
      <c r="BV33" s="8">
        <v>55.483354907717697</v>
      </c>
      <c r="BW33" s="8">
        <v>55.483354907717697</v>
      </c>
      <c r="BX33" s="8">
        <v>55.907600000000002</v>
      </c>
      <c r="BY33" s="8">
        <v>55.907600000000002</v>
      </c>
      <c r="BZ33" s="8">
        <v>50.935699999999997</v>
      </c>
      <c r="CA33" s="8">
        <v>50.935699999999997</v>
      </c>
      <c r="CB33" s="6">
        <v>13.37895645354606</v>
      </c>
      <c r="CC33" s="6">
        <v>0.62134665649498777</v>
      </c>
      <c r="CD33" s="6">
        <v>10.277710041633155</v>
      </c>
      <c r="CE33" s="6">
        <v>0.67662844150928103</v>
      </c>
      <c r="CF33" s="6">
        <v>10.277710041633155</v>
      </c>
      <c r="CG33" s="6">
        <v>0.53245417833739339</v>
      </c>
      <c r="CH33" s="105">
        <v>4.4878450085824246</v>
      </c>
      <c r="CI33" s="97">
        <v>0.63266004333390891</v>
      </c>
      <c r="CJ33" s="105">
        <v>4.7113845197319568</v>
      </c>
      <c r="CK33" s="97">
        <v>0.50653899565031568</v>
      </c>
      <c r="CL33" s="105">
        <v>5.5782201016983395</v>
      </c>
      <c r="CM33" s="97">
        <v>0.96208516785210552</v>
      </c>
      <c r="CN33" s="105">
        <v>5.1303988585692899</v>
      </c>
      <c r="CO33" s="97">
        <v>0.59922730481655828</v>
      </c>
      <c r="CP33" s="105">
        <v>6.9921575428911442</v>
      </c>
      <c r="CQ33" s="97">
        <v>0.65575408848390326</v>
      </c>
      <c r="CR33" s="105">
        <v>7.6193960109880523</v>
      </c>
      <c r="CS33" s="97">
        <v>0.64614581930029158</v>
      </c>
      <c r="CT33" s="103">
        <v>3.6745181337322061</v>
      </c>
      <c r="CU33" s="103">
        <v>3.2059575603956634</v>
      </c>
      <c r="CX33" s="104">
        <v>0.62826212185256736</v>
      </c>
      <c r="CY33" s="104">
        <v>0.46976712712068469</v>
      </c>
      <c r="CZ33" s="104">
        <v>3.8162840298130458</v>
      </c>
      <c r="DA33" s="104">
        <v>3.6385392941779164</v>
      </c>
      <c r="DB33" s="6">
        <v>0.80636713991760978</v>
      </c>
      <c r="DC33" s="6">
        <v>30.7101865136298</v>
      </c>
      <c r="DD33" s="6">
        <f t="shared" si="6"/>
        <v>24.763685265332015</v>
      </c>
      <c r="DE33" s="6">
        <v>0.5724119498160678</v>
      </c>
      <c r="DF33" s="6">
        <v>27.675753228120499</v>
      </c>
      <c r="DG33" s="6">
        <f t="shared" si="8"/>
        <v>15.841931867936788</v>
      </c>
      <c r="DH33" s="104">
        <v>2.3708</v>
      </c>
      <c r="DI33" s="104">
        <v>2.5089999999999999</v>
      </c>
      <c r="DJ33" s="104">
        <v>1.8581904048975832</v>
      </c>
      <c r="DK33" s="104">
        <v>1.8018817535891727</v>
      </c>
      <c r="DL33" s="104">
        <v>1.3126938350154131</v>
      </c>
      <c r="DM33" s="104">
        <v>1.2642418195975906</v>
      </c>
      <c r="DN33" s="98"/>
      <c r="DO33" s="97">
        <f t="shared" si="55"/>
        <v>6.9999999999999993E-2</v>
      </c>
      <c r="DP33" s="97">
        <f t="shared" si="56"/>
        <v>6.9999999999999993E-2</v>
      </c>
      <c r="DR33" s="83">
        <v>0</v>
      </c>
    </row>
    <row r="34" spans="1:122" x14ac:dyDescent="0.35">
      <c r="A34" s="1">
        <v>2035</v>
      </c>
      <c r="B34" s="1" t="s">
        <v>8</v>
      </c>
      <c r="C34" s="103">
        <v>2.6798044504644394</v>
      </c>
      <c r="D34" s="103">
        <v>2.8329812955128308</v>
      </c>
      <c r="E34" s="103">
        <v>2.8651962931739634</v>
      </c>
      <c r="F34" s="103">
        <v>2.8588343314525324</v>
      </c>
      <c r="G34" s="103">
        <v>2.8980919405253265</v>
      </c>
      <c r="H34" s="103">
        <v>3.0882775629920602</v>
      </c>
      <c r="I34" s="144">
        <v>47072.497388716212</v>
      </c>
      <c r="J34" s="144">
        <v>43651.969511795047</v>
      </c>
      <c r="K34" s="144">
        <v>26381.464035368015</v>
      </c>
      <c r="L34" s="6">
        <v>17014.408238283708</v>
      </c>
      <c r="M34" s="6">
        <v>13289.071778069081</v>
      </c>
      <c r="N34" s="6">
        <v>8903.9032448951439</v>
      </c>
      <c r="O34" s="104">
        <v>42.462792898823054</v>
      </c>
      <c r="P34" s="104">
        <v>46.210155251364419</v>
      </c>
      <c r="Q34" s="104">
        <v>46.852875202515698</v>
      </c>
      <c r="R34" s="104">
        <v>53.647249132271682</v>
      </c>
      <c r="S34" s="104">
        <v>57.094851608201807</v>
      </c>
      <c r="T34" s="104">
        <v>62.449973391673744</v>
      </c>
      <c r="U34" s="212">
        <v>0.01</v>
      </c>
      <c r="V34" s="110">
        <v>35</v>
      </c>
      <c r="W34" s="110">
        <v>35</v>
      </c>
      <c r="X34" s="110">
        <v>35</v>
      </c>
      <c r="Y34" s="110">
        <v>35</v>
      </c>
      <c r="Z34" s="110">
        <v>35</v>
      </c>
      <c r="AA34" s="110">
        <v>35</v>
      </c>
      <c r="AB34" s="102"/>
      <c r="AC34" s="6">
        <f t="shared" si="37"/>
        <v>9.0476190476190529E-2</v>
      </c>
      <c r="AD34" s="6">
        <f t="shared" si="38"/>
        <v>6.0714285714285728E-2</v>
      </c>
      <c r="AE34" s="106">
        <v>0</v>
      </c>
      <c r="AF34" s="106">
        <v>0</v>
      </c>
      <c r="AG34" s="111">
        <v>0</v>
      </c>
      <c r="AH34" s="104">
        <f t="shared" si="49"/>
        <v>0.55625000000000047</v>
      </c>
      <c r="AI34" s="108">
        <f t="shared" si="41"/>
        <v>0</v>
      </c>
      <c r="AJ34" s="6">
        <f t="shared" si="49"/>
        <v>2.0987500000000026</v>
      </c>
      <c r="AK34" s="6">
        <f t="shared" si="49"/>
        <v>0.65437499999999971</v>
      </c>
      <c r="AL34" s="6">
        <f t="shared" si="49"/>
        <v>7.0162499999999941</v>
      </c>
      <c r="AM34" s="6">
        <f t="shared" si="49"/>
        <v>0.73999999999999955</v>
      </c>
      <c r="AN34" s="6">
        <f t="shared" si="49"/>
        <v>0.4599999999999998</v>
      </c>
      <c r="AO34" s="102"/>
      <c r="AP34" s="6">
        <f t="shared" si="42"/>
        <v>5.1027499999999986</v>
      </c>
      <c r="AQ34" s="105">
        <f t="shared" si="42"/>
        <v>0.64249999999999929</v>
      </c>
      <c r="AR34" s="108">
        <v>0</v>
      </c>
      <c r="AS34" s="359"/>
      <c r="AT34" s="166">
        <f t="shared" si="43"/>
        <v>0.83622801100406419</v>
      </c>
      <c r="AU34" s="166">
        <f t="shared" si="50"/>
        <v>0.16377198899593581</v>
      </c>
      <c r="AV34" s="158">
        <f t="shared" si="43"/>
        <v>0.85815911851491067</v>
      </c>
      <c r="AW34" s="169">
        <f t="shared" si="43"/>
        <v>0.11402439024390248</v>
      </c>
      <c r="AX34" s="103">
        <v>0</v>
      </c>
      <c r="AY34" s="359"/>
      <c r="AZ34" s="156">
        <f t="shared" si="51"/>
        <v>0.42146509593071274</v>
      </c>
      <c r="BA34" s="167">
        <f t="shared" ref="BA34" si="93">BA33+(BA$59-BA$19)/40</f>
        <v>0.50325294619591665</v>
      </c>
      <c r="BB34" s="391"/>
      <c r="BC34" s="105">
        <f>'Dynamic simulation'!O34</f>
        <v>15.450999104559857</v>
      </c>
      <c r="BD34" s="105">
        <f t="shared" si="1"/>
        <v>1.2360799283647885</v>
      </c>
      <c r="BE34" s="105">
        <f t="shared" si="2"/>
        <v>15.450999104559857</v>
      </c>
      <c r="BF34" s="105">
        <f t="shared" ref="BF34:BG34" si="94">BE34</f>
        <v>15.450999104559857</v>
      </c>
      <c r="BG34" s="105">
        <f t="shared" si="94"/>
        <v>15.450999104559857</v>
      </c>
      <c r="BH34" s="104">
        <f>'Dynamic simulation'!P34</f>
        <v>0.30901998209119713</v>
      </c>
      <c r="BI34" s="104">
        <f t="shared" ref="BI34:BL34" si="95">BH34</f>
        <v>0.30901998209119713</v>
      </c>
      <c r="BJ34" s="104">
        <f t="shared" si="95"/>
        <v>0.30901998209119713</v>
      </c>
      <c r="BK34" s="104">
        <f t="shared" si="95"/>
        <v>0.30901998209119713</v>
      </c>
      <c r="BL34" s="104">
        <f t="shared" si="95"/>
        <v>0.30901998209119713</v>
      </c>
      <c r="BM34" s="112">
        <f t="shared" si="47"/>
        <v>0</v>
      </c>
      <c r="BN34" s="159">
        <f t="shared" si="48"/>
        <v>0.22000000000000006</v>
      </c>
      <c r="BO34" s="383"/>
      <c r="BP34" s="7">
        <v>18.665727999999998</v>
      </c>
      <c r="BQ34" s="7">
        <v>18.665727999999998</v>
      </c>
      <c r="BR34" s="7">
        <v>18.378592000000001</v>
      </c>
      <c r="BS34" s="7">
        <v>18.378592000000001</v>
      </c>
      <c r="BT34" s="7">
        <v>1</v>
      </c>
      <c r="BU34" s="7">
        <v>1</v>
      </c>
      <c r="BV34" s="8">
        <v>55.483354907717697</v>
      </c>
      <c r="BW34" s="8">
        <v>55.483354907717697</v>
      </c>
      <c r="BX34" s="8">
        <v>55.907600000000002</v>
      </c>
      <c r="BY34" s="8">
        <v>55.907600000000002</v>
      </c>
      <c r="BZ34" s="8">
        <v>50.935699999999997</v>
      </c>
      <c r="CA34" s="8">
        <v>50.935699999999997</v>
      </c>
      <c r="CB34" s="6">
        <v>13.535732644654294</v>
      </c>
      <c r="CC34" s="6">
        <v>0.6292742287996671</v>
      </c>
      <c r="CD34" s="6">
        <v>10.509709079074229</v>
      </c>
      <c r="CE34" s="6">
        <v>0.68181230358958178</v>
      </c>
      <c r="CF34" s="6">
        <v>10.509709079074229</v>
      </c>
      <c r="CG34" s="6">
        <v>0.54620157996053131</v>
      </c>
      <c r="CH34" s="105">
        <v>4.5539914855453816</v>
      </c>
      <c r="CI34" s="97">
        <v>0.63759820050452787</v>
      </c>
      <c r="CJ34" s="105">
        <v>4.7808257519942359</v>
      </c>
      <c r="CK34" s="97">
        <v>0.51880131611039304</v>
      </c>
      <c r="CL34" s="105">
        <v>5.66043764859349</v>
      </c>
      <c r="CM34" s="97">
        <v>0.9635712916292124</v>
      </c>
      <c r="CN34" s="105">
        <v>5.2060159552515852</v>
      </c>
      <c r="CO34" s="97">
        <v>0.6057906241852572</v>
      </c>
      <c r="CP34" s="105">
        <v>7.0952151544948725</v>
      </c>
      <c r="CQ34" s="97">
        <v>0.65963928555855833</v>
      </c>
      <c r="CR34" s="105">
        <v>7.7316985084559109</v>
      </c>
      <c r="CS34" s="97">
        <v>0.65046306578315849</v>
      </c>
      <c r="CT34" s="103">
        <v>3.6883105167965522</v>
      </c>
      <c r="CU34" s="103">
        <v>3.231518606558982</v>
      </c>
      <c r="CX34" s="104">
        <v>0.6326925710359288</v>
      </c>
      <c r="CY34" s="104">
        <v>0.47307988355200481</v>
      </c>
      <c r="CZ34" s="104">
        <v>3.8278894785834257</v>
      </c>
      <c r="DA34" s="104">
        <v>3.6496042151973471</v>
      </c>
      <c r="DB34" s="6">
        <v>0.82710148637833691</v>
      </c>
      <c r="DC34" s="6">
        <v>30.7101865136298</v>
      </c>
      <c r="DD34" s="6">
        <f t="shared" si="6"/>
        <v>25.400440912379164</v>
      </c>
      <c r="DE34" s="6">
        <v>0.58780002688365329</v>
      </c>
      <c r="DF34" s="6">
        <v>27.675753228120499</v>
      </c>
      <c r="DG34" s="6">
        <f t="shared" si="8"/>
        <v>16.267808491514582</v>
      </c>
      <c r="DH34" s="104">
        <v>2.3708</v>
      </c>
      <c r="DI34" s="104">
        <v>2.5089999999999999</v>
      </c>
      <c r="DJ34" s="104">
        <v>1.871567877187593</v>
      </c>
      <c r="DK34" s="104">
        <v>1.8209175071210462</v>
      </c>
      <c r="DL34" s="104">
        <v>1.3310514130052964</v>
      </c>
      <c r="DM34" s="104">
        <v>1.2880869429862065</v>
      </c>
      <c r="DN34" s="98"/>
      <c r="DO34" s="97">
        <f t="shared" si="55"/>
        <v>7.4999999999999997E-2</v>
      </c>
      <c r="DP34" s="97">
        <f t="shared" si="56"/>
        <v>7.4999999999999997E-2</v>
      </c>
      <c r="DR34" s="83">
        <v>0</v>
      </c>
    </row>
    <row r="35" spans="1:122" x14ac:dyDescent="0.35">
      <c r="A35" s="1">
        <v>2036</v>
      </c>
      <c r="B35" s="1" t="s">
        <v>8</v>
      </c>
      <c r="C35" s="103">
        <v>2.6728405614894801</v>
      </c>
      <c r="D35" s="103">
        <v>2.8203968285075338</v>
      </c>
      <c r="E35" s="103">
        <v>2.8514612434386275</v>
      </c>
      <c r="F35" s="103">
        <v>2.845325692587215</v>
      </c>
      <c r="G35" s="103">
        <v>2.8831924202589163</v>
      </c>
      <c r="H35" s="103">
        <v>3.0668354110420029</v>
      </c>
      <c r="I35" s="144">
        <v>47722.557941143859</v>
      </c>
      <c r="J35" s="144">
        <v>44198.563602859904</v>
      </c>
      <c r="K35" s="144">
        <v>26775.186230132811</v>
      </c>
      <c r="L35" s="6">
        <v>16809.36092179982</v>
      </c>
      <c r="M35" s="6">
        <v>13071.359827459171</v>
      </c>
      <c r="N35" s="6">
        <v>8773.1915144096165</v>
      </c>
      <c r="O35" s="104">
        <v>43.062145546922054</v>
      </c>
      <c r="P35" s="104">
        <v>46.782707639178433</v>
      </c>
      <c r="Q35" s="104">
        <v>47.336781328148881</v>
      </c>
      <c r="R35" s="104">
        <v>54.321556427696628</v>
      </c>
      <c r="S35" s="104">
        <v>57.533969616636995</v>
      </c>
      <c r="T35" s="104">
        <v>62.780439923774438</v>
      </c>
      <c r="U35" s="212">
        <v>0.01</v>
      </c>
      <c r="V35" s="110">
        <v>35</v>
      </c>
      <c r="W35" s="110">
        <v>35</v>
      </c>
      <c r="X35" s="110">
        <v>35</v>
      </c>
      <c r="Y35" s="110">
        <v>35</v>
      </c>
      <c r="Z35" s="110">
        <v>35</v>
      </c>
      <c r="AA35" s="110">
        <v>35</v>
      </c>
      <c r="AB35" s="102"/>
      <c r="AC35" s="6">
        <f t="shared" si="37"/>
        <v>9.2857142857142916E-2</v>
      </c>
      <c r="AD35" s="6">
        <f t="shared" si="38"/>
        <v>6.4285714285714293E-2</v>
      </c>
      <c r="AE35" s="106">
        <v>0</v>
      </c>
      <c r="AF35" s="106">
        <v>0</v>
      </c>
      <c r="AG35" s="111">
        <v>0</v>
      </c>
      <c r="AH35" s="104">
        <f t="shared" si="49"/>
        <v>0.5600000000000005</v>
      </c>
      <c r="AI35" s="108">
        <f t="shared" si="41"/>
        <v>0</v>
      </c>
      <c r="AJ35" s="6">
        <f t="shared" si="49"/>
        <v>2.0800000000000027</v>
      </c>
      <c r="AK35" s="6">
        <f t="shared" si="49"/>
        <v>0.64899999999999969</v>
      </c>
      <c r="AL35" s="6">
        <f t="shared" si="49"/>
        <v>6.9119999999999937</v>
      </c>
      <c r="AM35" s="6">
        <f t="shared" si="49"/>
        <v>0.71399999999999952</v>
      </c>
      <c r="AN35" s="6">
        <f t="shared" si="49"/>
        <v>0.47119999999999979</v>
      </c>
      <c r="AO35" s="102"/>
      <c r="AP35" s="6">
        <f t="shared" si="42"/>
        <v>5.0930399999999985</v>
      </c>
      <c r="AQ35" s="105">
        <f t="shared" si="42"/>
        <v>0.64799999999999924</v>
      </c>
      <c r="AR35" s="108">
        <v>0</v>
      </c>
      <c r="AS35" s="359"/>
      <c r="AT35" s="166">
        <f t="shared" si="43"/>
        <v>0.83277889056390164</v>
      </c>
      <c r="AU35" s="166">
        <f t="shared" si="50"/>
        <v>0.16722110943609836</v>
      </c>
      <c r="AV35" s="158">
        <f t="shared" si="43"/>
        <v>0.86183275377431423</v>
      </c>
      <c r="AW35" s="169">
        <f t="shared" si="43"/>
        <v>0.12146341463414639</v>
      </c>
      <c r="AX35" s="103">
        <v>0</v>
      </c>
      <c r="AY35" s="359"/>
      <c r="AZ35" s="156">
        <f t="shared" si="51"/>
        <v>0.42252194398852799</v>
      </c>
      <c r="BA35" s="167">
        <f t="shared" ref="BA35" si="96">BA34+(BA$59-BA$19)/40</f>
        <v>0.49112282834807997</v>
      </c>
      <c r="BB35" s="391"/>
      <c r="BC35" s="105">
        <f>'Dynamic simulation'!O35</f>
        <v>15.431359140377463</v>
      </c>
      <c r="BD35" s="105">
        <f t="shared" si="1"/>
        <v>1.234508731230197</v>
      </c>
      <c r="BE35" s="105">
        <f t="shared" si="2"/>
        <v>15.431359140377463</v>
      </c>
      <c r="BF35" s="105">
        <f t="shared" ref="BF35:BG35" si="97">BE35</f>
        <v>15.431359140377463</v>
      </c>
      <c r="BG35" s="105">
        <f t="shared" si="97"/>
        <v>15.431359140377463</v>
      </c>
      <c r="BH35" s="104">
        <f>'Dynamic simulation'!P35</f>
        <v>0.30862718280754925</v>
      </c>
      <c r="BI35" s="104">
        <f t="shared" ref="BI35:BL35" si="98">BH35</f>
        <v>0.30862718280754925</v>
      </c>
      <c r="BJ35" s="104">
        <f t="shared" si="98"/>
        <v>0.30862718280754925</v>
      </c>
      <c r="BK35" s="104">
        <f t="shared" si="98"/>
        <v>0.30862718280754925</v>
      </c>
      <c r="BL35" s="104">
        <f t="shared" si="98"/>
        <v>0.30862718280754925</v>
      </c>
      <c r="BM35" s="112">
        <f t="shared" si="47"/>
        <v>0</v>
      </c>
      <c r="BN35" s="159">
        <f t="shared" si="48"/>
        <v>0.23200000000000007</v>
      </c>
      <c r="BO35" s="383"/>
      <c r="BP35" s="7">
        <v>18.665727999999998</v>
      </c>
      <c r="BQ35" s="7">
        <v>18.665727999999998</v>
      </c>
      <c r="BR35" s="7">
        <v>18.378592000000001</v>
      </c>
      <c r="BS35" s="7">
        <v>18.378592000000001</v>
      </c>
      <c r="BT35" s="7">
        <v>1</v>
      </c>
      <c r="BU35" s="7">
        <v>1</v>
      </c>
      <c r="BV35" s="8">
        <v>55.483354907717697</v>
      </c>
      <c r="BW35" s="8">
        <v>55.483354907717697</v>
      </c>
      <c r="BX35" s="8">
        <v>55.907600000000002</v>
      </c>
      <c r="BY35" s="8">
        <v>55.907600000000002</v>
      </c>
      <c r="BZ35" s="8">
        <v>50.935699999999997</v>
      </c>
      <c r="CA35" s="8">
        <v>50.935699999999997</v>
      </c>
      <c r="CB35" s="6">
        <v>13.690555922937719</v>
      </c>
      <c r="CC35" s="6">
        <v>0.63710919653200115</v>
      </c>
      <c r="CD35" s="6">
        <v>10.735364090636178</v>
      </c>
      <c r="CE35" s="6">
        <v>0.68695901681359672</v>
      </c>
      <c r="CF35" s="6">
        <v>10.735364090636178</v>
      </c>
      <c r="CG35" s="6">
        <v>0.55961598459175377</v>
      </c>
      <c r="CH35" s="105">
        <v>4.6190738118168895</v>
      </c>
      <c r="CI35" s="97">
        <v>0.64250033424219888</v>
      </c>
      <c r="CJ35" s="105">
        <v>4.8491498282306793</v>
      </c>
      <c r="CK35" s="97">
        <v>0.53078802082250287</v>
      </c>
      <c r="CL35" s="105">
        <v>5.7413324967842678</v>
      </c>
      <c r="CM35" s="97">
        <v>0.96505515936507114</v>
      </c>
      <c r="CN35" s="105">
        <v>5.2804165398925074</v>
      </c>
      <c r="CO35" s="97">
        <v>0.61228774968710464</v>
      </c>
      <c r="CP35" s="105">
        <v>7.1966147967904446</v>
      </c>
      <c r="CQ35" s="97">
        <v>0.66350270876405659</v>
      </c>
      <c r="CR35" s="105">
        <v>7.8421943068247559</v>
      </c>
      <c r="CS35" s="97">
        <v>0.65475316640999903</v>
      </c>
      <c r="CT35" s="103">
        <v>3.702050417785594</v>
      </c>
      <c r="CU35" s="103">
        <v>3.2568685327244848</v>
      </c>
      <c r="CX35" s="104">
        <v>0.63709082709628484</v>
      </c>
      <c r="CY35" s="104">
        <v>0.47636856838903124</v>
      </c>
      <c r="CZ35" s="104">
        <v>3.8394592555918865</v>
      </c>
      <c r="DA35" s="104">
        <v>3.6606351258793866</v>
      </c>
      <c r="DB35" s="6">
        <v>0.84714488111951936</v>
      </c>
      <c r="DC35" s="6">
        <v>30.7101865136298</v>
      </c>
      <c r="DD35" s="6">
        <f t="shared" si="6"/>
        <v>26.015977303247183</v>
      </c>
      <c r="DE35" s="6">
        <v>0.60263431645475452</v>
      </c>
      <c r="DF35" s="6">
        <v>27.675753228120499</v>
      </c>
      <c r="DG35" s="6">
        <f t="shared" si="8"/>
        <v>16.678358628998861</v>
      </c>
      <c r="DH35" s="104">
        <v>2.3708</v>
      </c>
      <c r="DI35" s="104">
        <v>2.5089999999999999</v>
      </c>
      <c r="DJ35" s="104">
        <v>1.884846031720538</v>
      </c>
      <c r="DK35" s="104">
        <v>1.8397413370619984</v>
      </c>
      <c r="DL35" s="104">
        <v>1.3491307673656177</v>
      </c>
      <c r="DM35" s="104">
        <v>1.3114176559221411</v>
      </c>
      <c r="DN35" s="98"/>
      <c r="DO35" s="97">
        <f t="shared" si="55"/>
        <v>0.08</v>
      </c>
      <c r="DP35" s="97">
        <f t="shared" si="56"/>
        <v>0.08</v>
      </c>
      <c r="DR35" s="83">
        <v>0</v>
      </c>
    </row>
    <row r="36" spans="1:122" x14ac:dyDescent="0.35">
      <c r="A36" s="1">
        <v>2037</v>
      </c>
      <c r="B36" s="1" t="s">
        <v>8</v>
      </c>
      <c r="C36" s="103">
        <v>2.665858036470012</v>
      </c>
      <c r="D36" s="103">
        <v>2.8077533097634917</v>
      </c>
      <c r="E36" s="103">
        <v>2.8376562676121271</v>
      </c>
      <c r="F36" s="103">
        <v>2.8317493351058354</v>
      </c>
      <c r="G36" s="103">
        <v>2.8682111027410535</v>
      </c>
      <c r="H36" s="103">
        <v>3.0452292194112762</v>
      </c>
      <c r="I36" s="144">
        <v>48360.540731872708</v>
      </c>
      <c r="J36" s="144">
        <v>44731.215425361093</v>
      </c>
      <c r="K36" s="144">
        <v>27164.016333120842</v>
      </c>
      <c r="L36" s="6">
        <v>16613.501392579146</v>
      </c>
      <c r="M36" s="6">
        <v>12865.307702064507</v>
      </c>
      <c r="N36" s="6">
        <v>8647.2914568788274</v>
      </c>
      <c r="O36" s="104">
        <v>43.656523052088225</v>
      </c>
      <c r="P36" s="104">
        <v>47.339958553405701</v>
      </c>
      <c r="Q36" s="104">
        <v>47.810708221222612</v>
      </c>
      <c r="R36" s="104">
        <v>54.981957990250812</v>
      </c>
      <c r="S36" s="104">
        <v>57.965827975730647</v>
      </c>
      <c r="T36" s="104">
        <v>63.07946014045956</v>
      </c>
      <c r="U36" s="212">
        <v>0.01</v>
      </c>
      <c r="V36" s="110">
        <v>35</v>
      </c>
      <c r="W36" s="110">
        <v>35</v>
      </c>
      <c r="X36" s="110">
        <v>35</v>
      </c>
      <c r="Y36" s="110">
        <v>35</v>
      </c>
      <c r="Z36" s="110">
        <v>35</v>
      </c>
      <c r="AA36" s="110">
        <v>35</v>
      </c>
      <c r="AB36" s="102"/>
      <c r="AC36" s="6">
        <f t="shared" si="37"/>
        <v>9.5238095238095302E-2</v>
      </c>
      <c r="AD36" s="6">
        <f t="shared" si="38"/>
        <v>6.7857142857142866E-2</v>
      </c>
      <c r="AE36" s="106">
        <v>0</v>
      </c>
      <c r="AF36" s="106">
        <v>0</v>
      </c>
      <c r="AG36" s="111">
        <v>0</v>
      </c>
      <c r="AH36" s="104">
        <f t="shared" si="49"/>
        <v>0.56375000000000053</v>
      </c>
      <c r="AI36" s="108">
        <f t="shared" si="41"/>
        <v>0</v>
      </c>
      <c r="AJ36" s="6">
        <f t="shared" si="49"/>
        <v>2.0612500000000029</v>
      </c>
      <c r="AK36" s="6">
        <f t="shared" si="49"/>
        <v>0.64362499999999967</v>
      </c>
      <c r="AL36" s="6">
        <f t="shared" si="49"/>
        <v>6.8077499999999933</v>
      </c>
      <c r="AM36" s="6">
        <f t="shared" si="49"/>
        <v>0.6879999999999995</v>
      </c>
      <c r="AN36" s="6">
        <f t="shared" si="49"/>
        <v>0.48239999999999977</v>
      </c>
      <c r="AO36" s="102"/>
      <c r="AP36" s="6">
        <f t="shared" ref="AP36:AP58" si="99">(AP$59-AP$19)/40+AP35</f>
        <v>5.0833299999999983</v>
      </c>
      <c r="AQ36" s="105">
        <f t="shared" ref="AQ36:AQ58" si="100">(AQ$59-AQ$19)/40+AQ35</f>
        <v>0.65349999999999919</v>
      </c>
      <c r="AR36" s="108">
        <v>0</v>
      </c>
      <c r="AS36" s="359"/>
      <c r="AT36" s="166">
        <f t="shared" si="43"/>
        <v>0.8293297701237391</v>
      </c>
      <c r="AU36" s="166">
        <f t="shared" si="50"/>
        <v>0.1706702298762609</v>
      </c>
      <c r="AV36" s="158">
        <f t="shared" si="43"/>
        <v>0.86550638903371779</v>
      </c>
      <c r="AW36" s="169">
        <f t="shared" si="43"/>
        <v>0.1289024390243903</v>
      </c>
      <c r="AX36" s="103">
        <v>0</v>
      </c>
      <c r="AY36" s="359"/>
      <c r="AZ36" s="156">
        <f t="shared" si="51"/>
        <v>0.42357879204634324</v>
      </c>
      <c r="BA36" s="167">
        <f t="shared" ref="BA36" si="101">BA35+(BA$59-BA$19)/40</f>
        <v>0.47899271050024328</v>
      </c>
      <c r="BB36" s="391"/>
      <c r="BC36" s="105">
        <f>'Dynamic simulation'!O36</f>
        <v>15.411719176195069</v>
      </c>
      <c r="BD36" s="105">
        <f t="shared" si="1"/>
        <v>1.2329375340956057</v>
      </c>
      <c r="BE36" s="105">
        <f t="shared" si="2"/>
        <v>15.411719176195069</v>
      </c>
      <c r="BF36" s="105">
        <f t="shared" ref="BF36:BG36" si="102">BE36</f>
        <v>15.411719176195069</v>
      </c>
      <c r="BG36" s="105">
        <f t="shared" si="102"/>
        <v>15.411719176195069</v>
      </c>
      <c r="BH36" s="104">
        <f>'Dynamic simulation'!P36</f>
        <v>0.30823438352390137</v>
      </c>
      <c r="BI36" s="104">
        <f t="shared" ref="BI36:BL36" si="103">BH36</f>
        <v>0.30823438352390137</v>
      </c>
      <c r="BJ36" s="104">
        <f t="shared" si="103"/>
        <v>0.30823438352390137</v>
      </c>
      <c r="BK36" s="104">
        <f t="shared" si="103"/>
        <v>0.30823438352390137</v>
      </c>
      <c r="BL36" s="104">
        <f t="shared" si="103"/>
        <v>0.30823438352390137</v>
      </c>
      <c r="BM36" s="112">
        <f t="shared" si="47"/>
        <v>0</v>
      </c>
      <c r="BN36" s="159">
        <f t="shared" si="48"/>
        <v>0.24400000000000008</v>
      </c>
      <c r="BO36" s="383"/>
      <c r="BP36" s="7">
        <v>18.665727999999998</v>
      </c>
      <c r="BQ36" s="7">
        <v>18.665727999999998</v>
      </c>
      <c r="BR36" s="7">
        <v>18.378592000000001</v>
      </c>
      <c r="BS36" s="7">
        <v>18.378592000000001</v>
      </c>
      <c r="BT36" s="7">
        <v>1</v>
      </c>
      <c r="BU36" s="7">
        <v>1</v>
      </c>
      <c r="BV36" s="8">
        <v>55.483354907717697</v>
      </c>
      <c r="BW36" s="8">
        <v>55.483354907717697</v>
      </c>
      <c r="BX36" s="8">
        <v>55.907600000000002</v>
      </c>
      <c r="BY36" s="8">
        <v>55.907600000000002</v>
      </c>
      <c r="BZ36" s="8">
        <v>50.935699999999997</v>
      </c>
      <c r="CA36" s="8">
        <v>50.935699999999997</v>
      </c>
      <c r="CB36" s="6">
        <v>13.843450615231134</v>
      </c>
      <c r="CC36" s="6">
        <v>0.644852641436374</v>
      </c>
      <c r="CD36" s="6">
        <v>10.954848554040284</v>
      </c>
      <c r="CE36" s="6">
        <v>0.6920688473993506</v>
      </c>
      <c r="CF36" s="6">
        <v>10.954848554040284</v>
      </c>
      <c r="CG36" s="6">
        <v>0.57270545826416752</v>
      </c>
      <c r="CH36" s="105">
        <v>4.6831091072307789</v>
      </c>
      <c r="CI36" s="97">
        <v>0.64736670733477497</v>
      </c>
      <c r="CJ36" s="105">
        <v>4.9163747210138551</v>
      </c>
      <c r="CK36" s="97">
        <v>0.54250530470226299</v>
      </c>
      <c r="CL36" s="105">
        <v>5.8209259255708785</v>
      </c>
      <c r="CM36" s="97">
        <v>0.96653677448451214</v>
      </c>
      <c r="CN36" s="105">
        <v>5.3536201834834296</v>
      </c>
      <c r="CO36" s="97">
        <v>0.61871934891539637</v>
      </c>
      <c r="CP36" s="105">
        <v>7.2963831428414414</v>
      </c>
      <c r="CQ36" s="97">
        <v>0.66734448012802461</v>
      </c>
      <c r="CR36" s="105">
        <v>7.9509124718919466</v>
      </c>
      <c r="CS36" s="97">
        <v>0.65901629186773192</v>
      </c>
      <c r="CT36" s="103">
        <v>3.7157380364014574</v>
      </c>
      <c r="CU36" s="103">
        <v>3.2820090826257107</v>
      </c>
      <c r="CX36" s="104">
        <v>0.64145712395961585</v>
      </c>
      <c r="CY36" s="104">
        <v>0.47963335654400518</v>
      </c>
      <c r="CZ36" s="104">
        <v>3.850993470483012</v>
      </c>
      <c r="DA36" s="104">
        <v>3.6716321307618847</v>
      </c>
      <c r="DB36" s="6">
        <v>0.866520349428192</v>
      </c>
      <c r="DC36" s="6">
        <v>30.7101865136298</v>
      </c>
      <c r="DD36" s="6">
        <f t="shared" si="6"/>
        <v>26.611001548795443</v>
      </c>
      <c r="DE36" s="6">
        <v>0.61693474828342165</v>
      </c>
      <c r="DF36" s="6">
        <v>27.675753228120499</v>
      </c>
      <c r="DG36" s="6">
        <f t="shared" si="8"/>
        <v>17.074133851344612</v>
      </c>
      <c r="DH36" s="104">
        <v>2.3708</v>
      </c>
      <c r="DI36" s="104">
        <v>2.5089999999999999</v>
      </c>
      <c r="DJ36" s="104">
        <v>1.8980256058567098</v>
      </c>
      <c r="DK36" s="104">
        <v>1.8583556027411892</v>
      </c>
      <c r="DL36" s="104">
        <v>1.3669361147957744</v>
      </c>
      <c r="DM36" s="104">
        <v>1.3342450557735865</v>
      </c>
      <c r="DN36" s="98"/>
      <c r="DO36" s="97">
        <f t="shared" si="55"/>
        <v>8.5000000000000006E-2</v>
      </c>
      <c r="DP36" s="97">
        <f t="shared" si="56"/>
        <v>8.5000000000000006E-2</v>
      </c>
      <c r="DR36" s="83">
        <v>0</v>
      </c>
    </row>
    <row r="37" spans="1:122" x14ac:dyDescent="0.35">
      <c r="A37" s="1">
        <v>2038</v>
      </c>
      <c r="B37" s="1" t="s">
        <v>8</v>
      </c>
      <c r="C37" s="103">
        <v>2.658856825534166</v>
      </c>
      <c r="D37" s="103">
        <v>2.7950504621845154</v>
      </c>
      <c r="E37" s="103">
        <v>2.8237810096958804</v>
      </c>
      <c r="F37" s="103">
        <v>2.818104919535926</v>
      </c>
      <c r="G37" s="103">
        <v>2.8531475389109482</v>
      </c>
      <c r="H37" s="103">
        <v>3.0234577331411012</v>
      </c>
      <c r="I37" s="144">
        <v>48986.159576782993</v>
      </c>
      <c r="J37" s="144">
        <v>45249.697567020274</v>
      </c>
      <c r="K37" s="144">
        <v>27547.806330578995</v>
      </c>
      <c r="L37" s="6">
        <v>16426.652416189467</v>
      </c>
      <c r="M37" s="6">
        <v>12670.535072569872</v>
      </c>
      <c r="N37" s="6">
        <v>8526.2236010743545</v>
      </c>
      <c r="O37" s="104">
        <v>44.245753010094838</v>
      </c>
      <c r="P37" s="104">
        <v>47.881678264890773</v>
      </c>
      <c r="Q37" s="104">
        <v>48.274441151663119</v>
      </c>
      <c r="R37" s="104">
        <v>55.628154600627795</v>
      </c>
      <c r="S37" s="104">
        <v>58.390238825569398</v>
      </c>
      <c r="T37" s="104">
        <v>63.348852780895598</v>
      </c>
      <c r="U37" s="212">
        <v>0.01</v>
      </c>
      <c r="V37" s="110">
        <v>35</v>
      </c>
      <c r="W37" s="110">
        <v>35</v>
      </c>
      <c r="X37" s="110">
        <v>35</v>
      </c>
      <c r="Y37" s="110">
        <v>35</v>
      </c>
      <c r="Z37" s="110">
        <v>35</v>
      </c>
      <c r="AA37" s="110">
        <v>35</v>
      </c>
      <c r="AB37" s="102"/>
      <c r="AC37" s="6">
        <f t="shared" si="37"/>
        <v>9.7619047619047689E-2</v>
      </c>
      <c r="AD37" s="6">
        <f t="shared" si="38"/>
        <v>7.1428571428571438E-2</v>
      </c>
      <c r="AE37" s="106">
        <v>0</v>
      </c>
      <c r="AF37" s="106">
        <v>0</v>
      </c>
      <c r="AG37" s="111">
        <v>0</v>
      </c>
      <c r="AH37" s="104">
        <f t="shared" si="49"/>
        <v>0.56750000000000056</v>
      </c>
      <c r="AI37" s="108">
        <f t="shared" si="41"/>
        <v>0</v>
      </c>
      <c r="AJ37" s="6">
        <f t="shared" si="49"/>
        <v>2.0425000000000031</v>
      </c>
      <c r="AK37" s="6">
        <f t="shared" si="49"/>
        <v>0.63824999999999965</v>
      </c>
      <c r="AL37" s="6">
        <f t="shared" si="49"/>
        <v>6.7034999999999929</v>
      </c>
      <c r="AM37" s="6">
        <f t="shared" si="49"/>
        <v>0.66199999999999948</v>
      </c>
      <c r="AN37" s="6">
        <f t="shared" si="49"/>
        <v>0.49359999999999976</v>
      </c>
      <c r="AO37" s="102"/>
      <c r="AP37" s="6">
        <f t="shared" si="99"/>
        <v>5.0736199999999982</v>
      </c>
      <c r="AQ37" s="105">
        <f t="shared" si="100"/>
        <v>0.65899999999999914</v>
      </c>
      <c r="AR37" s="108">
        <v>0</v>
      </c>
      <c r="AS37" s="359"/>
      <c r="AT37" s="166">
        <f t="shared" si="43"/>
        <v>0.82588064968357655</v>
      </c>
      <c r="AU37" s="166">
        <f t="shared" si="50"/>
        <v>0.17411935031642345</v>
      </c>
      <c r="AV37" s="158">
        <f t="shared" si="43"/>
        <v>0.86918002429312136</v>
      </c>
      <c r="AW37" s="169">
        <f t="shared" si="43"/>
        <v>0.13634146341463421</v>
      </c>
      <c r="AX37" s="103">
        <v>0</v>
      </c>
      <c r="AY37" s="359"/>
      <c r="AZ37" s="156">
        <f t="shared" si="51"/>
        <v>0.4246356401041585</v>
      </c>
      <c r="BA37" s="167">
        <f t="shared" ref="BA37" si="104">BA36+(BA$59-BA$19)/40</f>
        <v>0.46686259265240659</v>
      </c>
      <c r="BB37" s="391"/>
      <c r="BC37" s="105">
        <f>'Dynamic simulation'!O37</f>
        <v>15.392079212012675</v>
      </c>
      <c r="BD37" s="105">
        <f t="shared" si="1"/>
        <v>1.2313663369610139</v>
      </c>
      <c r="BE37" s="105">
        <f t="shared" si="2"/>
        <v>15.392079212012675</v>
      </c>
      <c r="BF37" s="105">
        <f t="shared" ref="BF37:BG37" si="105">BE37</f>
        <v>15.392079212012675</v>
      </c>
      <c r="BG37" s="105">
        <f t="shared" si="105"/>
        <v>15.392079212012675</v>
      </c>
      <c r="BH37" s="104">
        <f>'Dynamic simulation'!P37</f>
        <v>0.30784158424025349</v>
      </c>
      <c r="BI37" s="104">
        <f t="shared" ref="BI37:BL37" si="106">BH37</f>
        <v>0.30784158424025349</v>
      </c>
      <c r="BJ37" s="104">
        <f t="shared" si="106"/>
        <v>0.30784158424025349</v>
      </c>
      <c r="BK37" s="104">
        <f t="shared" si="106"/>
        <v>0.30784158424025349</v>
      </c>
      <c r="BL37" s="104">
        <f t="shared" si="106"/>
        <v>0.30784158424025349</v>
      </c>
      <c r="BM37" s="112">
        <f t="shared" si="47"/>
        <v>0</v>
      </c>
      <c r="BN37" s="159">
        <f t="shared" si="48"/>
        <v>0.25600000000000006</v>
      </c>
      <c r="BO37" s="383"/>
      <c r="BP37" s="7">
        <v>18.665727999999998</v>
      </c>
      <c r="BQ37" s="7">
        <v>18.665727999999998</v>
      </c>
      <c r="BR37" s="7">
        <v>18.378592000000001</v>
      </c>
      <c r="BS37" s="7">
        <v>18.378592000000001</v>
      </c>
      <c r="BT37" s="7">
        <v>1</v>
      </c>
      <c r="BU37" s="7">
        <v>1</v>
      </c>
      <c r="BV37" s="8">
        <v>55.483354907717697</v>
      </c>
      <c r="BW37" s="8">
        <v>55.483354907717697</v>
      </c>
      <c r="BX37" s="8">
        <v>55.907600000000002</v>
      </c>
      <c r="BY37" s="8">
        <v>55.907600000000002</v>
      </c>
      <c r="BZ37" s="8">
        <v>50.935699999999997</v>
      </c>
      <c r="CA37" s="8">
        <v>50.935699999999997</v>
      </c>
      <c r="CB37" s="6">
        <v>13.994440745337432</v>
      </c>
      <c r="CC37" s="6">
        <v>0.65250563262095873</v>
      </c>
      <c r="CD37" s="6">
        <v>11.168331203250418</v>
      </c>
      <c r="CE37" s="6">
        <v>0.69714205965708298</v>
      </c>
      <c r="CF37" s="6">
        <v>11.168331203250418</v>
      </c>
      <c r="CG37" s="6">
        <v>0.58547787163106624</v>
      </c>
      <c r="CH37" s="105">
        <v>4.7461142162005743</v>
      </c>
      <c r="CI37" s="97">
        <v>0.65219758065309452</v>
      </c>
      <c r="CJ37" s="105">
        <v>4.9825181137773411</v>
      </c>
      <c r="CK37" s="97">
        <v>0.55395922342441029</v>
      </c>
      <c r="CL37" s="105">
        <v>5.8992388719165945</v>
      </c>
      <c r="CM37" s="97">
        <v>0.96801614040716688</v>
      </c>
      <c r="CN37" s="105">
        <v>5.4256461421617068</v>
      </c>
      <c r="CO37" s="97">
        <v>0.62508608273046606</v>
      </c>
      <c r="CP37" s="105">
        <v>7.3945464366007743</v>
      </c>
      <c r="CQ37" s="97">
        <v>0.67116472099420788</v>
      </c>
      <c r="CR37" s="105">
        <v>8.0578816018503723</v>
      </c>
      <c r="CS37" s="97">
        <v>0.66325261177003558</v>
      </c>
      <c r="CT37" s="103">
        <v>3.7293735715863732</v>
      </c>
      <c r="CU37" s="103">
        <v>3.3069419855939306</v>
      </c>
      <c r="CX37" s="104">
        <v>0.64579169385211788</v>
      </c>
      <c r="CY37" s="104">
        <v>0.482874421658197</v>
      </c>
      <c r="CZ37" s="104">
        <v>3.8624922325643705</v>
      </c>
      <c r="DA37" s="104">
        <v>3.682595334061372</v>
      </c>
      <c r="DB37" s="6">
        <v>0.88525014929632717</v>
      </c>
      <c r="DC37" s="6">
        <v>30.7101865136298</v>
      </c>
      <c r="DD37" s="6">
        <f t="shared" si="6"/>
        <v>27.186197196108832</v>
      </c>
      <c r="DE37" s="6">
        <v>0.63072053488993018</v>
      </c>
      <c r="DF37" s="6">
        <v>27.675753228120499</v>
      </c>
      <c r="DG37" s="6">
        <f t="shared" si="8"/>
        <v>17.455665879521874</v>
      </c>
      <c r="DH37" s="104">
        <v>2.3708</v>
      </c>
      <c r="DI37" s="104">
        <v>2.5089999999999999</v>
      </c>
      <c r="DJ37" s="104">
        <v>1.9111073314820495</v>
      </c>
      <c r="DK37" s="104">
        <v>1.8767626372215471</v>
      </c>
      <c r="DL37" s="104">
        <v>1.3844716080877459</v>
      </c>
      <c r="DM37" s="104">
        <v>1.3565800005053941</v>
      </c>
      <c r="DN37" s="98"/>
      <c r="DO37" s="97">
        <f t="shared" si="55"/>
        <v>9.0000000000000011E-2</v>
      </c>
      <c r="DP37" s="97">
        <f t="shared" si="56"/>
        <v>9.0000000000000011E-2</v>
      </c>
      <c r="DR37" s="83">
        <v>0</v>
      </c>
    </row>
    <row r="38" spans="1:122" x14ac:dyDescent="0.35">
      <c r="A38" s="1">
        <v>2039</v>
      </c>
      <c r="B38" s="1" t="s">
        <v>8</v>
      </c>
      <c r="C38" s="103">
        <v>2.6518368786766118</v>
      </c>
      <c r="D38" s="103">
        <v>2.7822880073741612</v>
      </c>
      <c r="E38" s="103">
        <v>2.8098351118788925</v>
      </c>
      <c r="F38" s="103">
        <v>2.8043921047032492</v>
      </c>
      <c r="G38" s="103">
        <v>2.8380012772424998</v>
      </c>
      <c r="H38" s="103">
        <v>3.0015196876718417</v>
      </c>
      <c r="I38" s="144">
        <v>49599.108312523611</v>
      </c>
      <c r="J38" s="144">
        <v>45753.768534536983</v>
      </c>
      <c r="K38" s="144">
        <v>27926.396837210232</v>
      </c>
      <c r="L38" s="6">
        <v>16248.647726192439</v>
      </c>
      <c r="M38" s="6">
        <v>12486.704698715086</v>
      </c>
      <c r="N38" s="6">
        <v>8410.0094826230034</v>
      </c>
      <c r="O38" s="104">
        <v>44.829648960520629</v>
      </c>
      <c r="P38" s="104">
        <v>48.40762313860391</v>
      </c>
      <c r="Q38" s="104">
        <v>48.727750898438437</v>
      </c>
      <c r="R38" s="104">
        <v>56.259826846846764</v>
      </c>
      <c r="S38" s="104">
        <v>58.807000752959695</v>
      </c>
      <c r="T38" s="104">
        <v>63.590405213731977</v>
      </c>
      <c r="U38" s="212">
        <v>0.01</v>
      </c>
      <c r="V38" s="110">
        <v>35</v>
      </c>
      <c r="W38" s="110">
        <v>35</v>
      </c>
      <c r="X38" s="110">
        <v>35</v>
      </c>
      <c r="Y38" s="110">
        <v>35</v>
      </c>
      <c r="Z38" s="110">
        <v>35</v>
      </c>
      <c r="AA38" s="110">
        <v>35</v>
      </c>
      <c r="AB38" s="102"/>
      <c r="AC38" s="6">
        <f t="shared" si="37"/>
        <v>0.10000000000000007</v>
      </c>
      <c r="AD38" s="6">
        <f t="shared" si="38"/>
        <v>7.5000000000000011E-2</v>
      </c>
      <c r="AE38" s="106">
        <v>0</v>
      </c>
      <c r="AF38" s="106">
        <v>0</v>
      </c>
      <c r="AG38" s="111">
        <v>0</v>
      </c>
      <c r="AH38" s="104">
        <f t="shared" si="49"/>
        <v>0.57125000000000059</v>
      </c>
      <c r="AI38" s="108">
        <f t="shared" si="41"/>
        <v>0</v>
      </c>
      <c r="AJ38" s="6">
        <f t="shared" si="49"/>
        <v>2.0237500000000033</v>
      </c>
      <c r="AK38" s="6">
        <f t="shared" si="49"/>
        <v>0.63287499999999963</v>
      </c>
      <c r="AL38" s="6">
        <f t="shared" si="49"/>
        <v>6.5992499999999925</v>
      </c>
      <c r="AM38" s="6">
        <f t="shared" si="49"/>
        <v>0.63599999999999945</v>
      </c>
      <c r="AN38" s="6">
        <f t="shared" si="49"/>
        <v>0.5047999999999998</v>
      </c>
      <c r="AO38" s="102"/>
      <c r="AP38" s="6">
        <f t="shared" si="99"/>
        <v>5.0639099999999981</v>
      </c>
      <c r="AQ38" s="105">
        <f t="shared" si="100"/>
        <v>0.66449999999999909</v>
      </c>
      <c r="AR38" s="108">
        <v>0</v>
      </c>
      <c r="AS38" s="359"/>
      <c r="AT38" s="166">
        <f t="shared" si="43"/>
        <v>0.82243152924341401</v>
      </c>
      <c r="AU38" s="166">
        <f t="shared" si="50"/>
        <v>0.17756847075658599</v>
      </c>
      <c r="AV38" s="158">
        <f t="shared" si="43"/>
        <v>0.87285365955252492</v>
      </c>
      <c r="AW38" s="169">
        <f t="shared" si="43"/>
        <v>0.14378048780487812</v>
      </c>
      <c r="AX38" s="103">
        <v>0</v>
      </c>
      <c r="AY38" s="359"/>
      <c r="AZ38" s="156">
        <f t="shared" si="51"/>
        <v>0.42569248816197375</v>
      </c>
      <c r="BA38" s="167">
        <f t="shared" ref="BA38" si="107">BA37+(BA$59-BA$19)/40</f>
        <v>0.45473247480456991</v>
      </c>
      <c r="BB38" s="391"/>
      <c r="BC38" s="105">
        <f>'Dynamic simulation'!O38</f>
        <v>15.372439247830281</v>
      </c>
      <c r="BD38" s="105">
        <f t="shared" si="1"/>
        <v>1.2297951398264224</v>
      </c>
      <c r="BE38" s="105">
        <f t="shared" si="2"/>
        <v>15.372439247830281</v>
      </c>
      <c r="BF38" s="105">
        <f t="shared" ref="BF38:BG38" si="108">BE38</f>
        <v>15.372439247830281</v>
      </c>
      <c r="BG38" s="105">
        <f t="shared" si="108"/>
        <v>15.372439247830281</v>
      </c>
      <c r="BH38" s="104">
        <f>'Dynamic simulation'!P38</f>
        <v>0.3074487849566056</v>
      </c>
      <c r="BI38" s="104">
        <f t="shared" ref="BI38:BL38" si="109">BH38</f>
        <v>0.3074487849566056</v>
      </c>
      <c r="BJ38" s="104">
        <f t="shared" si="109"/>
        <v>0.3074487849566056</v>
      </c>
      <c r="BK38" s="104">
        <f t="shared" si="109"/>
        <v>0.3074487849566056</v>
      </c>
      <c r="BL38" s="104">
        <f t="shared" si="109"/>
        <v>0.3074487849566056</v>
      </c>
      <c r="BM38" s="112">
        <f t="shared" si="47"/>
        <v>0</v>
      </c>
      <c r="BN38" s="159">
        <f t="shared" si="48"/>
        <v>0.26800000000000007</v>
      </c>
      <c r="BO38" s="383"/>
      <c r="BP38" s="7">
        <v>18.665727999999998</v>
      </c>
      <c r="BQ38" s="7">
        <v>18.665727999999998</v>
      </c>
      <c r="BR38" s="7">
        <v>18.378592000000001</v>
      </c>
      <c r="BS38" s="7">
        <v>18.378592000000001</v>
      </c>
      <c r="BT38" s="7">
        <v>1</v>
      </c>
      <c r="BU38" s="7">
        <v>1</v>
      </c>
      <c r="BV38" s="8">
        <v>55.483354907717697</v>
      </c>
      <c r="BW38" s="8">
        <v>55.483354907717697</v>
      </c>
      <c r="BX38" s="8">
        <v>55.907600000000002</v>
      </c>
      <c r="BY38" s="8">
        <v>55.907600000000002</v>
      </c>
      <c r="BZ38" s="8">
        <v>50.935699999999997</v>
      </c>
      <c r="CA38" s="8">
        <v>50.935699999999997</v>
      </c>
      <c r="CB38" s="6">
        <v>14.143550037802378</v>
      </c>
      <c r="CC38" s="6">
        <v>0.66006922670532497</v>
      </c>
      <c r="CD38" s="6">
        <v>11.375976158191337</v>
      </c>
      <c r="CE38" s="6">
        <v>0.70217891600291982</v>
      </c>
      <c r="CF38" s="6">
        <v>11.375976158191337</v>
      </c>
      <c r="CG38" s="6">
        <v>0.59794090469852568</v>
      </c>
      <c r="CH38" s="105">
        <v>4.8081057121503958</v>
      </c>
      <c r="CI38" s="97">
        <v>0.65699321316496551</v>
      </c>
      <c r="CJ38" s="105">
        <v>5.047597405467334</v>
      </c>
      <c r="CK38" s="97">
        <v>0.56515569655246789</v>
      </c>
      <c r="CL38" s="105">
        <v>5.976291935955202</v>
      </c>
      <c r="CM38" s="97">
        <v>0.96949326054747553</v>
      </c>
      <c r="CN38" s="105">
        <v>5.4965133622759836</v>
      </c>
      <c r="CO38" s="97">
        <v>0.63138860532758956</v>
      </c>
      <c r="CP38" s="105">
        <v>7.4911304998141262</v>
      </c>
      <c r="CQ38" s="97">
        <v>0.67496355202630298</v>
      </c>
      <c r="CR38" s="105">
        <v>8.1631298348111727</v>
      </c>
      <c r="CS38" s="97">
        <v>0.66746229466409657</v>
      </c>
      <c r="CT38" s="103">
        <v>3.7429572215255664</v>
      </c>
      <c r="CU38" s="103">
        <v>3.3316689566771034</v>
      </c>
      <c r="CX38" s="104">
        <v>0.650094767312554</v>
      </c>
      <c r="CY38" s="104">
        <v>0.48609193611114171</v>
      </c>
      <c r="CZ38" s="104">
        <v>3.8739556508075506</v>
      </c>
      <c r="DA38" s="104">
        <v>3.6935248396740481</v>
      </c>
      <c r="DB38" s="6">
        <v>0.9033557969901882</v>
      </c>
      <c r="DC38" s="6">
        <v>30.7101865136298</v>
      </c>
      <c r="DD38" s="6">
        <f t="shared" si="6"/>
        <v>27.742225013737379</v>
      </c>
      <c r="DE38" s="6">
        <v>0.64401019737265419</v>
      </c>
      <c r="DF38" s="6">
        <v>27.675753228120499</v>
      </c>
      <c r="DG38" s="6">
        <f t="shared" si="8"/>
        <v>17.823467298878754</v>
      </c>
      <c r="DH38" s="104">
        <v>2.3708</v>
      </c>
      <c r="DI38" s="104">
        <v>2.5089999999999999</v>
      </c>
      <c r="DJ38" s="104">
        <v>1.9240919350487911</v>
      </c>
      <c r="DK38" s="104">
        <v>1.8949647475921891</v>
      </c>
      <c r="DL38" s="104">
        <v>1.401741337094661</v>
      </c>
      <c r="DM38" s="104">
        <v>1.3784331138437191</v>
      </c>
      <c r="DN38" s="98"/>
      <c r="DO38" s="97">
        <f t="shared" si="55"/>
        <v>9.5000000000000015E-2</v>
      </c>
      <c r="DP38" s="97">
        <f t="shared" si="56"/>
        <v>9.5000000000000015E-2</v>
      </c>
      <c r="DR38" s="83">
        <v>0</v>
      </c>
    </row>
    <row r="39" spans="1:122" x14ac:dyDescent="0.35">
      <c r="A39" s="1">
        <v>2040</v>
      </c>
      <c r="B39" s="1" t="s">
        <v>8</v>
      </c>
      <c r="C39" s="103">
        <v>2.6447981457581999</v>
      </c>
      <c r="D39" s="103">
        <v>2.7694656656296295</v>
      </c>
      <c r="E39" s="103">
        <v>2.7958182145285275</v>
      </c>
      <c r="F39" s="103">
        <v>2.7906105477232659</v>
      </c>
      <c r="G39" s="103">
        <v>2.8227718637307637</v>
      </c>
      <c r="H39" s="103">
        <v>2.9794138087695541</v>
      </c>
      <c r="I39" s="144">
        <v>50199.05839252119</v>
      </c>
      <c r="J39" s="144">
        <v>46243.171178523393</v>
      </c>
      <c r="K39" s="144">
        <v>28299.615642314031</v>
      </c>
      <c r="L39" s="6">
        <v>16079.28450925351</v>
      </c>
      <c r="M39" s="6">
        <v>12313.450431316418</v>
      </c>
      <c r="N39" s="6">
        <v>8298.671742733708</v>
      </c>
      <c r="O39" s="104">
        <v>45.408008518723229</v>
      </c>
      <c r="P39" s="104">
        <v>48.91753409885041</v>
      </c>
      <c r="Q39" s="104">
        <v>49.170392042128285</v>
      </c>
      <c r="R39" s="104">
        <v>56.876632745004713</v>
      </c>
      <c r="S39" s="104">
        <v>59.215897126712825</v>
      </c>
      <c r="T39" s="104">
        <v>63.805872588250416</v>
      </c>
      <c r="U39" s="212">
        <v>0.01</v>
      </c>
      <c r="V39" s="110">
        <v>35</v>
      </c>
      <c r="W39" s="110">
        <v>35</v>
      </c>
      <c r="X39" s="110">
        <v>35</v>
      </c>
      <c r="Y39" s="110">
        <v>35</v>
      </c>
      <c r="Z39" s="110">
        <v>35</v>
      </c>
      <c r="AA39" s="110">
        <v>35</v>
      </c>
      <c r="AB39" s="102"/>
      <c r="AC39" s="6">
        <f t="shared" si="37"/>
        <v>0.10238095238095246</v>
      </c>
      <c r="AD39" s="6">
        <f t="shared" si="38"/>
        <v>7.8571428571428584E-2</v>
      </c>
      <c r="AE39" s="106">
        <v>0</v>
      </c>
      <c r="AF39" s="106">
        <v>0</v>
      </c>
      <c r="AG39" s="111">
        <v>0</v>
      </c>
      <c r="AH39" s="104">
        <f t="shared" si="49"/>
        <v>0.57500000000000062</v>
      </c>
      <c r="AI39" s="108">
        <f t="shared" si="41"/>
        <v>0</v>
      </c>
      <c r="AJ39" s="6">
        <f t="shared" si="49"/>
        <v>2.0050000000000034</v>
      </c>
      <c r="AK39" s="6">
        <f t="shared" si="49"/>
        <v>0.62749999999999961</v>
      </c>
      <c r="AL39" s="6">
        <f t="shared" si="49"/>
        <v>6.4949999999999921</v>
      </c>
      <c r="AM39" s="6">
        <f t="shared" si="49"/>
        <v>0.60999999999999943</v>
      </c>
      <c r="AN39" s="6">
        <f t="shared" si="49"/>
        <v>0.51599999999999979</v>
      </c>
      <c r="AO39" s="102"/>
      <c r="AP39" s="6">
        <f t="shared" si="99"/>
        <v>5.054199999999998</v>
      </c>
      <c r="AQ39" s="105">
        <f t="shared" si="100"/>
        <v>0.66999999999999904</v>
      </c>
      <c r="AR39" s="108">
        <v>0</v>
      </c>
      <c r="AS39" s="359"/>
      <c r="AT39" s="166">
        <f t="shared" si="43"/>
        <v>0.81898240880325146</v>
      </c>
      <c r="AU39" s="166">
        <f t="shared" si="50"/>
        <v>0.18101759119674854</v>
      </c>
      <c r="AV39" s="158">
        <f t="shared" si="43"/>
        <v>0.87652729481192848</v>
      </c>
      <c r="AW39" s="169">
        <f t="shared" si="43"/>
        <v>0.15121951219512203</v>
      </c>
      <c r="AX39" s="103">
        <v>0</v>
      </c>
      <c r="AY39" s="359"/>
      <c r="AZ39" s="156">
        <f t="shared" si="51"/>
        <v>0.426749336219789</v>
      </c>
      <c r="BA39" s="167">
        <f t="shared" ref="BA39" si="110">BA38+(BA$59-BA$19)/40</f>
        <v>0.44260235695673322</v>
      </c>
      <c r="BB39" s="391"/>
      <c r="BC39" s="105">
        <f>'Dynamic simulation'!O39</f>
        <v>15.352799283647887</v>
      </c>
      <c r="BD39" s="105">
        <f t="shared" si="1"/>
        <v>1.2282239426918309</v>
      </c>
      <c r="BE39" s="105">
        <f t="shared" si="2"/>
        <v>15.352799283647887</v>
      </c>
      <c r="BF39" s="105">
        <f t="shared" ref="BF39:BG39" si="111">BE39</f>
        <v>15.352799283647887</v>
      </c>
      <c r="BG39" s="105">
        <f t="shared" si="111"/>
        <v>15.352799283647887</v>
      </c>
      <c r="BH39" s="104">
        <f>'Dynamic simulation'!P39</f>
        <v>0.30705598567295772</v>
      </c>
      <c r="BI39" s="104">
        <f t="shared" ref="BI39:BL39" si="112">BH39</f>
        <v>0.30705598567295772</v>
      </c>
      <c r="BJ39" s="104">
        <f t="shared" si="112"/>
        <v>0.30705598567295772</v>
      </c>
      <c r="BK39" s="104">
        <f t="shared" si="112"/>
        <v>0.30705598567295772</v>
      </c>
      <c r="BL39" s="104">
        <f t="shared" si="112"/>
        <v>0.30705598567295772</v>
      </c>
      <c r="BM39" s="112">
        <f t="shared" si="47"/>
        <v>0</v>
      </c>
      <c r="BN39" s="159">
        <f t="shared" si="48"/>
        <v>0.28000000000000008</v>
      </c>
      <c r="BO39" s="383"/>
      <c r="BP39" s="7">
        <v>18.665727999999998</v>
      </c>
      <c r="BQ39" s="7">
        <v>18.665727999999998</v>
      </c>
      <c r="BR39" s="7">
        <v>18.378592000000001</v>
      </c>
      <c r="BS39" s="7">
        <v>18.378592000000001</v>
      </c>
      <c r="BT39" s="7">
        <v>1</v>
      </c>
      <c r="BU39" s="7">
        <v>1</v>
      </c>
      <c r="BV39" s="8">
        <v>55.483354907717697</v>
      </c>
      <c r="BW39" s="8">
        <v>55.483354907717697</v>
      </c>
      <c r="BX39" s="8">
        <v>55.907600000000002</v>
      </c>
      <c r="BY39" s="8">
        <v>55.907600000000002</v>
      </c>
      <c r="BZ39" s="8">
        <v>50.935699999999997</v>
      </c>
      <c r="CA39" s="8">
        <v>50.935699999999997</v>
      </c>
      <c r="CB39" s="6">
        <v>14.290801921642364</v>
      </c>
      <c r="CC39" s="6">
        <v>0.66754446796632294</v>
      </c>
      <c r="CD39" s="6">
        <v>11.577943050919824</v>
      </c>
      <c r="CE39" s="6">
        <v>0.70717967697244744</v>
      </c>
      <c r="CF39" s="6">
        <v>11.577943050919824</v>
      </c>
      <c r="CG39" s="6">
        <v>0.61010205144336371</v>
      </c>
      <c r="CH39" s="105">
        <v>4.8690999018745824</v>
      </c>
      <c r="CI39" s="97">
        <v>0.66175386194904784</v>
      </c>
      <c r="CJ39" s="105">
        <v>5.1116297151194221</v>
      </c>
      <c r="CK39" s="97">
        <v>0.57610051059806766</v>
      </c>
      <c r="CL39" s="105">
        <v>6.0521053864098402</v>
      </c>
      <c r="CM39" s="97">
        <v>0.97096813831469497</v>
      </c>
      <c r="CN39" s="105">
        <v>5.5662404853700069</v>
      </c>
      <c r="CO39" s="97">
        <v>0.63762756430420553</v>
      </c>
      <c r="CP39" s="105">
        <v>7.5861607388123344</v>
      </c>
      <c r="CQ39" s="97">
        <v>0.67874109321176945</v>
      </c>
      <c r="CR39" s="105">
        <v>8.2666848562054405</v>
      </c>
      <c r="CS39" s="97">
        <v>0.67164550803731538</v>
      </c>
      <c r="CT39" s="103">
        <v>3.756489183650138</v>
      </c>
      <c r="CU39" s="103">
        <v>3.3561916967578469</v>
      </c>
      <c r="CX39" s="104">
        <v>0.65436657320451574</v>
      </c>
      <c r="CY39" s="104">
        <v>0.48928607102980703</v>
      </c>
      <c r="CZ39" s="104">
        <v>3.8853838338491942</v>
      </c>
      <c r="DA39" s="104">
        <v>3.7044207511767659</v>
      </c>
      <c r="DB39" s="6">
        <v>0.9208580917676098</v>
      </c>
      <c r="DC39" s="6">
        <v>30.7101865136298</v>
      </c>
      <c r="DD39" s="6">
        <f t="shared" si="6"/>
        <v>28.279723750768522</v>
      </c>
      <c r="DE39" s="6">
        <v>0.65682159029101972</v>
      </c>
      <c r="DF39" s="6">
        <v>27.675753228120499</v>
      </c>
      <c r="DG39" s="6">
        <f t="shared" si="8"/>
        <v>18.17803224779593</v>
      </c>
      <c r="DH39" s="104">
        <v>2.3708</v>
      </c>
      <c r="DI39" s="104">
        <v>2.5089999999999999</v>
      </c>
      <c r="DJ39" s="104">
        <v>1.936980137615802</v>
      </c>
      <c r="DK39" s="104">
        <v>1.9129642152575854</v>
      </c>
      <c r="DL39" s="104">
        <v>1.4187493296846858</v>
      </c>
      <c r="DM39" s="104">
        <v>1.3998147903292479</v>
      </c>
      <c r="DN39" s="98"/>
      <c r="DO39" s="97">
        <f t="shared" si="55"/>
        <v>0.10000000000000002</v>
      </c>
      <c r="DP39" s="97">
        <f t="shared" si="56"/>
        <v>0.10000000000000002</v>
      </c>
      <c r="DR39" s="83">
        <v>0</v>
      </c>
    </row>
    <row r="40" spans="1:122" x14ac:dyDescent="0.35">
      <c r="A40" s="1">
        <v>2041</v>
      </c>
      <c r="B40" s="1" t="s">
        <v>8</v>
      </c>
      <c r="C40" s="103">
        <v>2.6377405765056037</v>
      </c>
      <c r="D40" s="103">
        <v>2.7565831559356342</v>
      </c>
      <c r="E40" s="103">
        <v>2.7817299561812345</v>
      </c>
      <c r="F40" s="103">
        <v>2.776759903992561</v>
      </c>
      <c r="G40" s="103">
        <v>2.8074588418783413</v>
      </c>
      <c r="H40" s="103">
        <v>2.9571388124519769</v>
      </c>
      <c r="I40" s="144">
        <v>50785.656060141089</v>
      </c>
      <c r="J40" s="144">
        <v>46717.630855751304</v>
      </c>
      <c r="K40" s="144">
        <v>28667.275988418889</v>
      </c>
      <c r="L40" s="6">
        <v>15918.314016973292</v>
      </c>
      <c r="M40" s="6">
        <v>12150.32752076113</v>
      </c>
      <c r="N40" s="6">
        <v>8192.2342419235483</v>
      </c>
      <c r="O40" s="104">
        <v>45.980611153945802</v>
      </c>
      <c r="P40" s="104">
        <v>49.411134840966191</v>
      </c>
      <c r="Q40" s="104">
        <v>49.602100961757451</v>
      </c>
      <c r="R40" s="104">
        <v>57.478204947929534</v>
      </c>
      <c r="S40" s="104">
        <v>59.616694135629842</v>
      </c>
      <c r="T40" s="104">
        <v>63.996976921318463</v>
      </c>
      <c r="U40" s="212">
        <v>0.01</v>
      </c>
      <c r="V40" s="110">
        <v>35</v>
      </c>
      <c r="W40" s="110">
        <v>35</v>
      </c>
      <c r="X40" s="110">
        <v>35</v>
      </c>
      <c r="Y40" s="110">
        <v>35</v>
      </c>
      <c r="Z40" s="110">
        <v>35</v>
      </c>
      <c r="AA40" s="110">
        <v>35</v>
      </c>
      <c r="AB40" s="102"/>
      <c r="AC40" s="6">
        <f t="shared" si="37"/>
        <v>0.10476190476190485</v>
      </c>
      <c r="AD40" s="6">
        <f t="shared" si="38"/>
        <v>8.2142857142857156E-2</v>
      </c>
      <c r="AE40" s="106">
        <v>0</v>
      </c>
      <c r="AF40" s="106">
        <v>0</v>
      </c>
      <c r="AG40" s="111">
        <v>0</v>
      </c>
      <c r="AH40" s="104">
        <f t="shared" si="49"/>
        <v>0.57875000000000065</v>
      </c>
      <c r="AI40" s="108">
        <f t="shared" si="41"/>
        <v>0</v>
      </c>
      <c r="AJ40" s="6">
        <f t="shared" si="49"/>
        <v>1.9862500000000034</v>
      </c>
      <c r="AK40" s="6">
        <f t="shared" si="49"/>
        <v>0.62212499999999959</v>
      </c>
      <c r="AL40" s="6">
        <f t="shared" si="49"/>
        <v>6.3907499999999917</v>
      </c>
      <c r="AM40" s="6">
        <f t="shared" si="49"/>
        <v>0.58399999999999941</v>
      </c>
      <c r="AN40" s="6">
        <f t="shared" si="49"/>
        <v>0.52719999999999978</v>
      </c>
      <c r="AO40" s="102"/>
      <c r="AP40" s="6">
        <f t="shared" si="99"/>
        <v>5.0444899999999979</v>
      </c>
      <c r="AQ40" s="105">
        <f t="shared" si="100"/>
        <v>0.67549999999999899</v>
      </c>
      <c r="AR40" s="108">
        <v>0</v>
      </c>
      <c r="AS40" s="359"/>
      <c r="AT40" s="166">
        <f t="shared" si="43"/>
        <v>0.81553328836308892</v>
      </c>
      <c r="AU40" s="166">
        <f t="shared" si="50"/>
        <v>0.18446671163691108</v>
      </c>
      <c r="AV40" s="158">
        <f t="shared" si="43"/>
        <v>0.88020093007133204</v>
      </c>
      <c r="AW40" s="169">
        <f t="shared" si="43"/>
        <v>0.15865853658536594</v>
      </c>
      <c r="AX40" s="103">
        <v>0</v>
      </c>
      <c r="AY40" s="359"/>
      <c r="AZ40" s="156">
        <f t="shared" si="51"/>
        <v>0.42780618427760425</v>
      </c>
      <c r="BA40" s="167">
        <f t="shared" ref="BA40" si="113">BA39+(BA$59-BA$19)/40</f>
        <v>0.43047223910889654</v>
      </c>
      <c r="BB40" s="391"/>
      <c r="BC40" s="105">
        <f>'Dynamic simulation'!O40</f>
        <v>15.333159319465492</v>
      </c>
      <c r="BD40" s="105">
        <f t="shared" si="1"/>
        <v>1.2266527455572394</v>
      </c>
      <c r="BE40" s="105">
        <f t="shared" si="2"/>
        <v>15.333159319465492</v>
      </c>
      <c r="BF40" s="105">
        <f t="shared" ref="BF40:BG40" si="114">BE40</f>
        <v>15.333159319465492</v>
      </c>
      <c r="BG40" s="105">
        <f t="shared" si="114"/>
        <v>15.333159319465492</v>
      </c>
      <c r="BH40" s="104">
        <f>'Dynamic simulation'!P40</f>
        <v>0.30666318638930984</v>
      </c>
      <c r="BI40" s="104">
        <f t="shared" ref="BI40:BL40" si="115">BH40</f>
        <v>0.30666318638930984</v>
      </c>
      <c r="BJ40" s="104">
        <f t="shared" si="115"/>
        <v>0.30666318638930984</v>
      </c>
      <c r="BK40" s="104">
        <f t="shared" si="115"/>
        <v>0.30666318638930984</v>
      </c>
      <c r="BL40" s="104">
        <f t="shared" si="115"/>
        <v>0.30666318638930984</v>
      </c>
      <c r="BM40" s="112">
        <f t="shared" si="47"/>
        <v>0</v>
      </c>
      <c r="BN40" s="159">
        <f t="shared" si="48"/>
        <v>0.29200000000000009</v>
      </c>
      <c r="BO40" s="383"/>
      <c r="BP40" s="7">
        <v>18.665727999999998</v>
      </c>
      <c r="BQ40" s="7">
        <v>18.665727999999998</v>
      </c>
      <c r="BR40" s="7">
        <v>18.378592000000001</v>
      </c>
      <c r="BS40" s="7">
        <v>18.378592000000001</v>
      </c>
      <c r="BT40" s="7">
        <v>1</v>
      </c>
      <c r="BU40" s="7">
        <v>1</v>
      </c>
      <c r="BV40" s="8">
        <v>55.483354907717697</v>
      </c>
      <c r="BW40" s="8">
        <v>55.483354907717697</v>
      </c>
      <c r="BX40" s="8">
        <v>55.907600000000002</v>
      </c>
      <c r="BY40" s="8">
        <v>55.907600000000002</v>
      </c>
      <c r="BZ40" s="8">
        <v>50.935699999999997</v>
      </c>
      <c r="CA40" s="8">
        <v>50.935699999999997</v>
      </c>
      <c r="CB40" s="6">
        <v>14.436219534025724</v>
      </c>
      <c r="CC40" s="6">
        <v>0.67493238848226211</v>
      </c>
      <c r="CD40" s="6">
        <v>11.774387148345673</v>
      </c>
      <c r="CE40" s="6">
        <v>0.71214460123418877</v>
      </c>
      <c r="CF40" s="6">
        <v>11.774387148345673</v>
      </c>
      <c r="CG40" s="6">
        <v>0.62196862431924194</v>
      </c>
      <c r="CH40" s="105">
        <v>4.9291128298271749</v>
      </c>
      <c r="CI40" s="97">
        <v>0.66647978220863469</v>
      </c>
      <c r="CJ40" s="105">
        <v>5.1746318863617269</v>
      </c>
      <c r="CK40" s="97">
        <v>0.58679932201150953</v>
      </c>
      <c r="CL40" s="105">
        <v>6.1266991659246699</v>
      </c>
      <c r="CM40" s="97">
        <v>0.97244077711290644</v>
      </c>
      <c r="CN40" s="105">
        <v>5.6348458530862677</v>
      </c>
      <c r="CO40" s="97">
        <v>0.6438036007264567</v>
      </c>
      <c r="CP40" s="105">
        <v>7.6796621511944991</v>
      </c>
      <c r="CQ40" s="97">
        <v>0.68249746386561905</v>
      </c>
      <c r="CR40" s="105">
        <v>8.3685739060668425</v>
      </c>
      <c r="CS40" s="97">
        <v>0.67580241832397014</v>
      </c>
      <c r="CT40" s="103">
        <v>3.7699696546399344</v>
      </c>
      <c r="CU40" s="103">
        <v>3.3805118926704369</v>
      </c>
      <c r="CX40" s="104">
        <v>0.65860733872859512</v>
      </c>
      <c r="CY40" s="104">
        <v>0.49245699629769502</v>
      </c>
      <c r="CZ40" s="104">
        <v>3.8967768899920254</v>
      </c>
      <c r="DA40" s="104">
        <v>3.7152831718280135</v>
      </c>
      <c r="DB40" s="6">
        <v>0.93777713977159949</v>
      </c>
      <c r="DC40" s="6">
        <v>30.7101865136298</v>
      </c>
      <c r="DD40" s="6">
        <f t="shared" si="6"/>
        <v>28.799310870604103</v>
      </c>
      <c r="DE40" s="6">
        <v>0.66917192565296824</v>
      </c>
      <c r="DF40" s="6">
        <v>27.675753228120499</v>
      </c>
      <c r="DG40" s="6">
        <f t="shared" si="8"/>
        <v>18.519837081557746</v>
      </c>
      <c r="DH40" s="104">
        <v>2.3708</v>
      </c>
      <c r="DI40" s="104">
        <v>2.5089999999999999</v>
      </c>
      <c r="DJ40" s="104">
        <v>1.9497726548886256</v>
      </c>
      <c r="DK40" s="104">
        <v>1.930763296223504</v>
      </c>
      <c r="DL40" s="104">
        <v>1.4354995526804555</v>
      </c>
      <c r="DM40" s="104">
        <v>1.4207352002614129</v>
      </c>
      <c r="DN40" s="98"/>
      <c r="DO40" s="97">
        <f t="shared" si="55"/>
        <v>0.10500000000000002</v>
      </c>
      <c r="DP40" s="97">
        <f t="shared" si="56"/>
        <v>0.10500000000000002</v>
      </c>
      <c r="DR40" s="83">
        <v>0</v>
      </c>
    </row>
    <row r="41" spans="1:122" x14ac:dyDescent="0.35">
      <c r="A41" s="1">
        <v>2042</v>
      </c>
      <c r="B41" s="1" t="s">
        <v>8</v>
      </c>
      <c r="C41" s="103">
        <v>2.6306641205109598</v>
      </c>
      <c r="D41" s="103">
        <v>2.7436401959582453</v>
      </c>
      <c r="E41" s="103">
        <v>2.7675699735332273</v>
      </c>
      <c r="F41" s="103">
        <v>2.7628398271802284</v>
      </c>
      <c r="G41" s="103">
        <v>2.7920617526816982</v>
      </c>
      <c r="H41" s="103">
        <v>2.9346934049139515</v>
      </c>
      <c r="I41" s="144">
        <v>51358.518998647458</v>
      </c>
      <c r="J41" s="144">
        <v>47176.853268956896</v>
      </c>
      <c r="K41" s="144">
        <v>29029.174516576386</v>
      </c>
      <c r="L41" s="6">
        <v>15765.55882298739</v>
      </c>
      <c r="M41" s="6">
        <v>11997.035054718521</v>
      </c>
      <c r="N41" s="6">
        <v>8090.7221919140447</v>
      </c>
      <c r="O41" s="104">
        <v>46.547215524394666</v>
      </c>
      <c r="P41" s="104">
        <v>49.888129732270698</v>
      </c>
      <c r="Q41" s="104">
        <v>50.022593466566271</v>
      </c>
      <c r="R41" s="104">
        <v>58.064147445129969</v>
      </c>
      <c r="S41" s="104">
        <v>60.0091384577631</v>
      </c>
      <c r="T41" s="104">
        <v>64.16540611185907</v>
      </c>
      <c r="U41" s="212">
        <v>0.01</v>
      </c>
      <c r="V41" s="110">
        <v>35</v>
      </c>
      <c r="W41" s="110">
        <v>35</v>
      </c>
      <c r="X41" s="110">
        <v>35</v>
      </c>
      <c r="Y41" s="110">
        <v>35</v>
      </c>
      <c r="Z41" s="110">
        <v>35</v>
      </c>
      <c r="AA41" s="110">
        <v>35</v>
      </c>
      <c r="AB41" s="102"/>
      <c r="AC41" s="6">
        <f t="shared" si="37"/>
        <v>0.10714285714285723</v>
      </c>
      <c r="AD41" s="6">
        <f t="shared" si="38"/>
        <v>8.5714285714285729E-2</v>
      </c>
      <c r="AE41" s="106">
        <v>0</v>
      </c>
      <c r="AF41" s="106">
        <v>0</v>
      </c>
      <c r="AG41" s="111">
        <v>0</v>
      </c>
      <c r="AH41" s="104">
        <f t="shared" si="49"/>
        <v>0.58250000000000068</v>
      </c>
      <c r="AI41" s="108">
        <f t="shared" si="41"/>
        <v>0</v>
      </c>
      <c r="AJ41" s="6">
        <f t="shared" si="49"/>
        <v>1.9675000000000034</v>
      </c>
      <c r="AK41" s="6">
        <f t="shared" si="49"/>
        <v>0.61674999999999958</v>
      </c>
      <c r="AL41" s="6">
        <f t="shared" si="49"/>
        <v>6.2864999999999913</v>
      </c>
      <c r="AM41" s="6">
        <f t="shared" si="49"/>
        <v>0.55799999999999939</v>
      </c>
      <c r="AN41" s="6">
        <f t="shared" si="49"/>
        <v>0.53839999999999977</v>
      </c>
      <c r="AO41" s="102"/>
      <c r="AP41" s="6">
        <f t="shared" si="99"/>
        <v>5.0347799999999978</v>
      </c>
      <c r="AQ41" s="105">
        <f t="shared" si="100"/>
        <v>0.68099999999999894</v>
      </c>
      <c r="AR41" s="108">
        <v>0</v>
      </c>
      <c r="AS41" s="359"/>
      <c r="AT41" s="166">
        <f t="shared" si="43"/>
        <v>0.81208416792292637</v>
      </c>
      <c r="AU41" s="166">
        <f t="shared" si="50"/>
        <v>0.18791583207707363</v>
      </c>
      <c r="AV41" s="158">
        <f t="shared" si="43"/>
        <v>0.88387456533073561</v>
      </c>
      <c r="AW41" s="169">
        <f t="shared" si="43"/>
        <v>0.16609756097560985</v>
      </c>
      <c r="AX41" s="103">
        <v>0</v>
      </c>
      <c r="AY41" s="359"/>
      <c r="AZ41" s="156">
        <f t="shared" si="51"/>
        <v>0.4288630323354195</v>
      </c>
      <c r="BA41" s="167">
        <f t="shared" ref="BA41" si="116">BA40+(BA$59-BA$19)/40</f>
        <v>0.41834212126105985</v>
      </c>
      <c r="BB41" s="391"/>
      <c r="BC41" s="105">
        <f>'Dynamic simulation'!O41</f>
        <v>15.313519355283098</v>
      </c>
      <c r="BD41" s="105">
        <f t="shared" si="1"/>
        <v>1.225081548422648</v>
      </c>
      <c r="BE41" s="105">
        <f t="shared" si="2"/>
        <v>15.313519355283098</v>
      </c>
      <c r="BF41" s="105">
        <f t="shared" ref="BF41:BG41" si="117">BE41</f>
        <v>15.313519355283098</v>
      </c>
      <c r="BG41" s="105">
        <f t="shared" si="117"/>
        <v>15.313519355283098</v>
      </c>
      <c r="BH41" s="104">
        <f>'Dynamic simulation'!P41</f>
        <v>0.30627038710566196</v>
      </c>
      <c r="BI41" s="104">
        <f t="shared" ref="BI41:BL41" si="118">BH41</f>
        <v>0.30627038710566196</v>
      </c>
      <c r="BJ41" s="104">
        <f t="shared" si="118"/>
        <v>0.30627038710566196</v>
      </c>
      <c r="BK41" s="104">
        <f t="shared" si="118"/>
        <v>0.30627038710566196</v>
      </c>
      <c r="BL41" s="104">
        <f t="shared" si="118"/>
        <v>0.30627038710566196</v>
      </c>
      <c r="BM41" s="112">
        <f t="shared" si="47"/>
        <v>0</v>
      </c>
      <c r="BN41" s="159">
        <f t="shared" si="48"/>
        <v>0.3040000000000001</v>
      </c>
      <c r="BO41" s="383"/>
      <c r="BP41" s="7">
        <v>18.665727999999998</v>
      </c>
      <c r="BQ41" s="7">
        <v>18.665727999999998</v>
      </c>
      <c r="BR41" s="7">
        <v>18.378592000000001</v>
      </c>
      <c r="BS41" s="7">
        <v>18.378592000000001</v>
      </c>
      <c r="BT41" s="7">
        <v>1</v>
      </c>
      <c r="BU41" s="7">
        <v>1</v>
      </c>
      <c r="BV41" s="8">
        <v>55.483354907717697</v>
      </c>
      <c r="BW41" s="8">
        <v>55.483354907717697</v>
      </c>
      <c r="BX41" s="8">
        <v>55.907600000000002</v>
      </c>
      <c r="BY41" s="8">
        <v>55.907600000000002</v>
      </c>
      <c r="BZ41" s="8">
        <v>50.935699999999997</v>
      </c>
      <c r="CA41" s="8">
        <v>50.935699999999997</v>
      </c>
      <c r="CB41" s="6">
        <v>14.579825723908201</v>
      </c>
      <c r="CC41" s="6">
        <v>0.68223400827540681</v>
      </c>
      <c r="CD41" s="6">
        <v>11.965459471596866</v>
      </c>
      <c r="CE41" s="6">
        <v>0.7170739456029831</v>
      </c>
      <c r="CF41" s="6">
        <v>11.965459471596866</v>
      </c>
      <c r="CG41" s="6">
        <v>0.6335477586536169</v>
      </c>
      <c r="CH41" s="105">
        <v>4.9881602823423918</v>
      </c>
      <c r="CI41" s="97">
        <v>0.67117122728533307</v>
      </c>
      <c r="CJ41" s="105">
        <v>5.2366204918456045</v>
      </c>
      <c r="CK41" s="97">
        <v>0.59725766010510306</v>
      </c>
      <c r="CL41" s="105">
        <v>6.2000928963107613</v>
      </c>
      <c r="CM41" s="97">
        <v>0.97391118034102364</v>
      </c>
      <c r="CN41" s="105">
        <v>5.7023475119907454</v>
      </c>
      <c r="CO41" s="97">
        <v>0.6499173491950615</v>
      </c>
      <c r="CP41" s="105">
        <v>7.7716593324035701</v>
      </c>
      <c r="CQ41" s="97">
        <v>0.68623278263418452</v>
      </c>
      <c r="CR41" s="105">
        <v>8.4688237861970759</v>
      </c>
      <c r="CS41" s="97">
        <v>0.67993319091183846</v>
      </c>
      <c r="CT41" s="103">
        <v>3.7833988304264055</v>
      </c>
      <c r="CU41" s="103">
        <v>3.404631217316838</v>
      </c>
      <c r="CX41" s="104">
        <v>0.66281728943446905</v>
      </c>
      <c r="CY41" s="104">
        <v>0.49560488056387741</v>
      </c>
      <c r="CZ41" s="104">
        <v>3.9081349272058783</v>
      </c>
      <c r="DA41" s="104">
        <v>3.7261122045688921</v>
      </c>
      <c r="DB41" s="6">
        <v>0.95413237712770793</v>
      </c>
      <c r="DC41" s="6">
        <v>30.7101865136298</v>
      </c>
      <c r="DD41" s="6">
        <f t="shared" si="6"/>
        <v>29.301583260284879</v>
      </c>
      <c r="DE41" s="6">
        <v>0.68107779603915697</v>
      </c>
      <c r="DF41" s="6">
        <v>27.675753228120499</v>
      </c>
      <c r="DG41" s="6">
        <f t="shared" si="8"/>
        <v>18.849341012331895</v>
      </c>
      <c r="DH41" s="104">
        <v>2.3708</v>
      </c>
      <c r="DI41" s="104">
        <v>2.5089999999999999</v>
      </c>
      <c r="DJ41" s="104">
        <v>1.9624701972592251</v>
      </c>
      <c r="DK41" s="104">
        <v>1.9483642213797729</v>
      </c>
      <c r="DL41" s="104">
        <v>1.4519959127842674</v>
      </c>
      <c r="DM41" s="104">
        <v>1.4412042945359442</v>
      </c>
      <c r="DN41" s="98"/>
      <c r="DO41" s="97">
        <f t="shared" si="55"/>
        <v>0.11000000000000003</v>
      </c>
      <c r="DP41" s="97">
        <f t="shared" si="56"/>
        <v>0.11000000000000003</v>
      </c>
      <c r="DR41" s="83">
        <v>0</v>
      </c>
    </row>
    <row r="42" spans="1:122" x14ac:dyDescent="0.35">
      <c r="A42" s="1">
        <v>2043</v>
      </c>
      <c r="B42" s="1" t="s">
        <v>8</v>
      </c>
      <c r="C42" s="103">
        <v>2.6235687272315085</v>
      </c>
      <c r="D42" s="103">
        <v>2.7306365020386996</v>
      </c>
      <c r="E42" s="103">
        <v>2.7533379014311148</v>
      </c>
      <c r="F42" s="103">
        <v>2.7488499692192088</v>
      </c>
      <c r="G42" s="103">
        <v>2.7765801346174048</v>
      </c>
      <c r="H42" s="103">
        <v>2.9120762824522743</v>
      </c>
      <c r="I42" s="144">
        <v>51917.232326941295</v>
      </c>
      <c r="J42" s="144">
        <v>47620.521906826805</v>
      </c>
      <c r="K42" s="144">
        <v>29385.088791741684</v>
      </c>
      <c r="L42" s="6">
        <v>15620.755788864584</v>
      </c>
      <c r="M42" s="6">
        <v>11853.179907937278</v>
      </c>
      <c r="N42" s="6">
        <v>7994.1623097488573</v>
      </c>
      <c r="O42" s="104">
        <v>47.107556251459258</v>
      </c>
      <c r="P42" s="104">
        <v>50.348201328278343</v>
      </c>
      <c r="Q42" s="104">
        <v>50.431561972424127</v>
      </c>
      <c r="R42" s="104">
        <v>58.634031628220548</v>
      </c>
      <c r="S42" s="104">
        <v>60.392954467477935</v>
      </c>
      <c r="T42" s="104">
        <v>64.312812872987436</v>
      </c>
      <c r="U42" s="212">
        <v>0.01</v>
      </c>
      <c r="V42" s="110">
        <v>35</v>
      </c>
      <c r="W42" s="110">
        <v>35</v>
      </c>
      <c r="X42" s="110">
        <v>35</v>
      </c>
      <c r="Y42" s="110">
        <v>35</v>
      </c>
      <c r="Z42" s="110">
        <v>35</v>
      </c>
      <c r="AA42" s="110">
        <v>35</v>
      </c>
      <c r="AB42" s="102"/>
      <c r="AC42" s="6">
        <f t="shared" si="37"/>
        <v>0.10952380952380962</v>
      </c>
      <c r="AD42" s="6">
        <f t="shared" si="38"/>
        <v>8.9285714285714302E-2</v>
      </c>
      <c r="AE42" s="106">
        <v>0</v>
      </c>
      <c r="AF42" s="106">
        <v>0</v>
      </c>
      <c r="AG42" s="111">
        <v>0</v>
      </c>
      <c r="AH42" s="104">
        <f t="shared" si="49"/>
        <v>0.58625000000000071</v>
      </c>
      <c r="AI42" s="108">
        <f t="shared" si="41"/>
        <v>0</v>
      </c>
      <c r="AJ42" s="6">
        <f t="shared" si="49"/>
        <v>1.9487500000000033</v>
      </c>
      <c r="AK42" s="6">
        <f t="shared" si="49"/>
        <v>0.61137499999999956</v>
      </c>
      <c r="AL42" s="6">
        <f t="shared" si="49"/>
        <v>6.1822499999999909</v>
      </c>
      <c r="AM42" s="6">
        <f t="shared" si="49"/>
        <v>0.53199999999999936</v>
      </c>
      <c r="AN42" s="6">
        <f t="shared" si="49"/>
        <v>0.54959999999999976</v>
      </c>
      <c r="AO42" s="102"/>
      <c r="AP42" s="6">
        <f t="shared" si="99"/>
        <v>5.0250699999999977</v>
      </c>
      <c r="AQ42" s="105">
        <f t="shared" si="100"/>
        <v>0.68649999999999889</v>
      </c>
      <c r="AR42" s="108">
        <v>0</v>
      </c>
      <c r="AS42" s="359"/>
      <c r="AT42" s="166">
        <f t="shared" si="43"/>
        <v>0.80863504748276382</v>
      </c>
      <c r="AU42" s="166">
        <f t="shared" si="50"/>
        <v>0.19136495251723618</v>
      </c>
      <c r="AV42" s="158">
        <f t="shared" si="43"/>
        <v>0.88754820059013917</v>
      </c>
      <c r="AW42" s="169">
        <f t="shared" si="43"/>
        <v>0.17353658536585376</v>
      </c>
      <c r="AX42" s="103">
        <v>0</v>
      </c>
      <c r="AY42" s="359"/>
      <c r="AZ42" s="156">
        <f t="shared" si="51"/>
        <v>0.42991988039323475</v>
      </c>
      <c r="BA42" s="167">
        <f t="shared" ref="BA42" si="119">BA41+(BA$59-BA$19)/40</f>
        <v>0.40621200341322317</v>
      </c>
      <c r="BB42" s="391"/>
      <c r="BC42" s="105">
        <f>'Dynamic simulation'!O42</f>
        <v>15.293879391100704</v>
      </c>
      <c r="BD42" s="105">
        <f t="shared" si="1"/>
        <v>1.2235103512880563</v>
      </c>
      <c r="BE42" s="105">
        <f t="shared" si="2"/>
        <v>15.293879391100704</v>
      </c>
      <c r="BF42" s="105">
        <f t="shared" ref="BF42:BG42" si="120">BE42</f>
        <v>15.293879391100704</v>
      </c>
      <c r="BG42" s="105">
        <f t="shared" si="120"/>
        <v>15.293879391100704</v>
      </c>
      <c r="BH42" s="104">
        <f>'Dynamic simulation'!P42</f>
        <v>0.30587758782201407</v>
      </c>
      <c r="BI42" s="104">
        <f t="shared" ref="BI42:BL42" si="121">BH42</f>
        <v>0.30587758782201407</v>
      </c>
      <c r="BJ42" s="104">
        <f t="shared" si="121"/>
        <v>0.30587758782201407</v>
      </c>
      <c r="BK42" s="104">
        <f t="shared" si="121"/>
        <v>0.30587758782201407</v>
      </c>
      <c r="BL42" s="104">
        <f t="shared" si="121"/>
        <v>0.30587758782201407</v>
      </c>
      <c r="BM42" s="112">
        <f t="shared" si="47"/>
        <v>0</v>
      </c>
      <c r="BN42" s="159">
        <f t="shared" si="48"/>
        <v>0.31600000000000011</v>
      </c>
      <c r="BO42" s="383"/>
      <c r="BP42" s="7">
        <v>18.665727999999998</v>
      </c>
      <c r="BQ42" s="7">
        <v>18.665727999999998</v>
      </c>
      <c r="BR42" s="7">
        <v>18.378592000000001</v>
      </c>
      <c r="BS42" s="7">
        <v>18.378592000000001</v>
      </c>
      <c r="BT42" s="7">
        <v>1</v>
      </c>
      <c r="BU42" s="7">
        <v>1</v>
      </c>
      <c r="BV42" s="8">
        <v>55.483354907717697</v>
      </c>
      <c r="BW42" s="8">
        <v>55.483354907717697</v>
      </c>
      <c r="BX42" s="8">
        <v>55.907600000000002</v>
      </c>
      <c r="BY42" s="8">
        <v>55.907600000000002</v>
      </c>
      <c r="BZ42" s="8">
        <v>50.935699999999997</v>
      </c>
      <c r="CA42" s="8">
        <v>50.935699999999997</v>
      </c>
      <c r="CB42" s="6">
        <v>14.721643055623113</v>
      </c>
      <c r="CC42" s="6">
        <v>0.68945033545280687</v>
      </c>
      <c r="CD42" s="6">
        <v>12.151306912120697</v>
      </c>
      <c r="CE42" s="6">
        <v>0.72196796505327021</v>
      </c>
      <c r="CF42" s="6">
        <v>12.151306912120697</v>
      </c>
      <c r="CG42" s="6">
        <v>0.64484641693818745</v>
      </c>
      <c r="CH42" s="105">
        <v>5.0462577917872089</v>
      </c>
      <c r="CI42" s="97">
        <v>0.67582844867264491</v>
      </c>
      <c r="CJ42" s="105">
        <v>5.2976118376050589</v>
      </c>
      <c r="CK42" s="97">
        <v>0.60748092991080227</v>
      </c>
      <c r="CL42" s="105">
        <v>6.2723058837075909</v>
      </c>
      <c r="CM42" s="97">
        <v>0.97537935139280041</v>
      </c>
      <c r="CN42" s="105">
        <v>5.768763218320041</v>
      </c>
      <c r="CO42" s="97">
        <v>0.65596943791051998</v>
      </c>
      <c r="CP42" s="105">
        <v>7.8621764821961557</v>
      </c>
      <c r="CQ42" s="97">
        <v>0.68994716749886742</v>
      </c>
      <c r="CR42" s="105">
        <v>8.5674608672160577</v>
      </c>
      <c r="CS42" s="97">
        <v>0.68403799014877742</v>
      </c>
      <c r="CT42" s="103">
        <v>3.7967769061954524</v>
      </c>
      <c r="CU42" s="103">
        <v>3.4285513297817762</v>
      </c>
      <c r="CX42" s="104">
        <v>0.66699664923289503</v>
      </c>
      <c r="CY42" s="104">
        <v>0.4987298912519656</v>
      </c>
      <c r="CZ42" s="104">
        <v>3.919458053128718</v>
      </c>
      <c r="DA42" s="104">
        <v>3.7369079520240929</v>
      </c>
      <c r="DB42" s="6">
        <v>0.96994259227170232</v>
      </c>
      <c r="DC42" s="6">
        <v>30.7101865136298</v>
      </c>
      <c r="DD42" s="6">
        <f t="shared" si="6"/>
        <v>29.787117916177561</v>
      </c>
      <c r="DE42" s="6">
        <v>0.69255519689496348</v>
      </c>
      <c r="DF42" s="6">
        <v>27.675753228120499</v>
      </c>
      <c r="DG42" s="6">
        <f t="shared" si="8"/>
        <v>19.166986726117415</v>
      </c>
      <c r="DH42" s="104">
        <v>2.3708</v>
      </c>
      <c r="DI42" s="104">
        <v>2.5089999999999999</v>
      </c>
      <c r="DJ42" s="104">
        <v>1.9750734698454331</v>
      </c>
      <c r="DK42" s="104">
        <v>1.9657691967798945</v>
      </c>
      <c r="DL42" s="104">
        <v>1.468242257489252</v>
      </c>
      <c r="DM42" s="104">
        <v>1.4612318093780636</v>
      </c>
      <c r="DN42" s="98"/>
      <c r="DO42" s="97">
        <f t="shared" si="55"/>
        <v>0.11500000000000003</v>
      </c>
      <c r="DP42" s="97">
        <f t="shared" si="56"/>
        <v>0.11500000000000003</v>
      </c>
      <c r="DR42" s="83">
        <v>0</v>
      </c>
    </row>
    <row r="43" spans="1:122" x14ac:dyDescent="0.35">
      <c r="A43" s="1">
        <v>2044</v>
      </c>
      <c r="B43" s="1" t="s">
        <v>8</v>
      </c>
      <c r="C43" s="103">
        <v>2.6164543459892333</v>
      </c>
      <c r="D43" s="103">
        <v>2.7175717891871853</v>
      </c>
      <c r="E43" s="103">
        <v>2.7390333728624841</v>
      </c>
      <c r="F43" s="103">
        <v>2.7347899802975886</v>
      </c>
      <c r="G43" s="103">
        <v>2.7610135236283027</v>
      </c>
      <c r="H43" s="103">
        <v>2.8892861313899738</v>
      </c>
      <c r="I43" s="144">
        <v>52461.343767673548</v>
      </c>
      <c r="J43" s="144">
        <v>48048.294982642205</v>
      </c>
      <c r="K43" s="144">
        <v>29734.774292781818</v>
      </c>
      <c r="L43" s="6">
        <v>15483.699786958026</v>
      </c>
      <c r="M43" s="6">
        <v>11718.396683996669</v>
      </c>
      <c r="N43" s="6">
        <v>7902.5829993731095</v>
      </c>
      <c r="O43" s="104">
        <v>47.661339975132975</v>
      </c>
      <c r="P43" s="104">
        <v>50.791007407225223</v>
      </c>
      <c r="Q43" s="104">
        <v>50.828672103688035</v>
      </c>
      <c r="R43" s="104">
        <v>59.187391555723082</v>
      </c>
      <c r="S43" s="104">
        <v>60.767840856285453</v>
      </c>
      <c r="T43" s="104">
        <v>64.440813570009098</v>
      </c>
      <c r="U43" s="212">
        <v>0.01</v>
      </c>
      <c r="V43" s="110">
        <v>35</v>
      </c>
      <c r="W43" s="110">
        <v>35</v>
      </c>
      <c r="X43" s="110">
        <v>35</v>
      </c>
      <c r="Y43" s="110">
        <v>35</v>
      </c>
      <c r="Z43" s="110">
        <v>35</v>
      </c>
      <c r="AA43" s="110">
        <v>35</v>
      </c>
      <c r="AB43" s="102"/>
      <c r="AC43" s="6">
        <f t="shared" si="37"/>
        <v>0.11190476190476201</v>
      </c>
      <c r="AD43" s="6">
        <f t="shared" si="38"/>
        <v>9.2857142857142874E-2</v>
      </c>
      <c r="AE43" s="106">
        <v>0</v>
      </c>
      <c r="AF43" s="106">
        <v>0</v>
      </c>
      <c r="AG43" s="111">
        <v>0</v>
      </c>
      <c r="AH43" s="104">
        <f t="shared" si="49"/>
        <v>0.59000000000000075</v>
      </c>
      <c r="AI43" s="108">
        <f t="shared" si="41"/>
        <v>0</v>
      </c>
      <c r="AJ43" s="6">
        <f t="shared" si="49"/>
        <v>1.9300000000000033</v>
      </c>
      <c r="AK43" s="6">
        <f t="shared" si="49"/>
        <v>0.60599999999999954</v>
      </c>
      <c r="AL43" s="6">
        <f t="shared" si="49"/>
        <v>6.0779999999999905</v>
      </c>
      <c r="AM43" s="6">
        <f t="shared" si="49"/>
        <v>0.50599999999999934</v>
      </c>
      <c r="AN43" s="6">
        <f t="shared" si="49"/>
        <v>0.56079999999999974</v>
      </c>
      <c r="AO43" s="102"/>
      <c r="AP43" s="6">
        <f t="shared" si="99"/>
        <v>5.0153599999999976</v>
      </c>
      <c r="AQ43" s="105">
        <f t="shared" si="100"/>
        <v>0.69199999999999884</v>
      </c>
      <c r="AR43" s="108">
        <v>0</v>
      </c>
      <c r="AS43" s="359"/>
      <c r="AT43" s="166">
        <f t="shared" si="43"/>
        <v>0.80518592704260128</v>
      </c>
      <c r="AU43" s="166">
        <f t="shared" si="50"/>
        <v>0.19481407295739872</v>
      </c>
      <c r="AV43" s="158">
        <f t="shared" si="43"/>
        <v>0.89122183584954273</v>
      </c>
      <c r="AW43" s="169">
        <f t="shared" si="43"/>
        <v>0.18097560975609767</v>
      </c>
      <c r="AX43" s="103">
        <v>0</v>
      </c>
      <c r="AY43" s="359"/>
      <c r="AZ43" s="156">
        <f t="shared" si="51"/>
        <v>0.43097672845105001</v>
      </c>
      <c r="BA43" s="167">
        <f t="shared" ref="BA43" si="122">BA42+(BA$59-BA$19)/40</f>
        <v>0.39408188556538648</v>
      </c>
      <c r="BB43" s="391"/>
      <c r="BC43" s="105">
        <f>'Dynamic simulation'!O43</f>
        <v>15.27423942691831</v>
      </c>
      <c r="BD43" s="105">
        <f t="shared" si="1"/>
        <v>1.2219391541534648</v>
      </c>
      <c r="BE43" s="105">
        <f t="shared" si="2"/>
        <v>15.27423942691831</v>
      </c>
      <c r="BF43" s="105">
        <f t="shared" ref="BF43:BG43" si="123">BE43</f>
        <v>15.27423942691831</v>
      </c>
      <c r="BG43" s="105">
        <f t="shared" si="123"/>
        <v>15.27423942691831</v>
      </c>
      <c r="BH43" s="104">
        <f>'Dynamic simulation'!P43</f>
        <v>0.30548478853836619</v>
      </c>
      <c r="BI43" s="104">
        <f t="shared" ref="BI43:BL43" si="124">BH43</f>
        <v>0.30548478853836619</v>
      </c>
      <c r="BJ43" s="104">
        <f t="shared" si="124"/>
        <v>0.30548478853836619</v>
      </c>
      <c r="BK43" s="104">
        <f t="shared" si="124"/>
        <v>0.30548478853836619</v>
      </c>
      <c r="BL43" s="104">
        <f t="shared" si="124"/>
        <v>0.30548478853836619</v>
      </c>
      <c r="BM43" s="112">
        <f t="shared" si="47"/>
        <v>0</v>
      </c>
      <c r="BN43" s="159">
        <f t="shared" si="48"/>
        <v>0.32800000000000012</v>
      </c>
      <c r="BO43" s="383"/>
      <c r="BP43" s="7">
        <v>18.665727999999998</v>
      </c>
      <c r="BQ43" s="7">
        <v>18.665727999999998</v>
      </c>
      <c r="BR43" s="7">
        <v>18.378592000000001</v>
      </c>
      <c r="BS43" s="7">
        <v>18.378592000000001</v>
      </c>
      <c r="BT43" s="7">
        <v>1</v>
      </c>
      <c r="BU43" s="7">
        <v>1</v>
      </c>
      <c r="BV43" s="8">
        <v>55.483354907717697</v>
      </c>
      <c r="BW43" s="8">
        <v>55.483354907717697</v>
      </c>
      <c r="BX43" s="8">
        <v>55.907600000000002</v>
      </c>
      <c r="BY43" s="8">
        <v>55.907600000000002</v>
      </c>
      <c r="BZ43" s="8">
        <v>50.935699999999997</v>
      </c>
      <c r="CA43" s="8">
        <v>50.935699999999997</v>
      </c>
      <c r="CB43" s="6">
        <v>14.86169381242682</v>
      </c>
      <c r="CC43" s="6">
        <v>0.69658236634548276</v>
      </c>
      <c r="CD43" s="6">
        <v>12.332072344610113</v>
      </c>
      <c r="CE43" s="6">
        <v>0.72682691273227906</v>
      </c>
      <c r="CF43" s="6">
        <v>12.332072344610113</v>
      </c>
      <c r="CG43" s="6">
        <v>0.65587139301541564</v>
      </c>
      <c r="CH43" s="105">
        <v>5.1034206406471263</v>
      </c>
      <c r="CI43" s="97">
        <v>0.68045169602944833</v>
      </c>
      <c r="CJ43" s="105">
        <v>5.357621967346029</v>
      </c>
      <c r="CK43" s="97">
        <v>0.61747441497361</v>
      </c>
      <c r="CL43" s="105">
        <v>6.343357123661499</v>
      </c>
      <c r="CM43" s="97">
        <v>0.9768452936568387</v>
      </c>
      <c r="CN43" s="105">
        <v>5.8341104426521326</v>
      </c>
      <c r="CO43" s="97">
        <v>0.66196048873766322</v>
      </c>
      <c r="CP43" s="105">
        <v>7.9512374110082389</v>
      </c>
      <c r="CQ43" s="97">
        <v>0.69364073577986418</v>
      </c>
      <c r="CR43" s="105">
        <v>8.6645110954986855</v>
      </c>
      <c r="CS43" s="97">
        <v>0.68811697934926253</v>
      </c>
      <c r="CT43" s="103">
        <v>3.810104076390266</v>
      </c>
      <c r="CU43" s="103">
        <v>3.4522738754468625</v>
      </c>
      <c r="CX43" s="104">
        <v>0.67114564040762026</v>
      </c>
      <c r="CY43" s="104">
        <v>0.50183219456901496</v>
      </c>
      <c r="CZ43" s="104">
        <v>3.9307463750676628</v>
      </c>
      <c r="DA43" s="104">
        <v>3.7476705165028679</v>
      </c>
      <c r="DB43" s="6">
        <v>0.9852259475331917</v>
      </c>
      <c r="DC43" s="6">
        <v>30.7101865136298</v>
      </c>
      <c r="DD43" s="6">
        <f t="shared" si="6"/>
        <v>30.256472606811965</v>
      </c>
      <c r="DE43" s="6">
        <v>0.70361954802024362</v>
      </c>
      <c r="DF43" s="6">
        <v>27.675753228120499</v>
      </c>
      <c r="DG43" s="6">
        <f t="shared" si="8"/>
        <v>19.473200977489945</v>
      </c>
      <c r="DH43" s="104">
        <v>2.3708</v>
      </c>
      <c r="DI43" s="104">
        <v>2.5089999999999999</v>
      </c>
      <c r="DJ43" s="104">
        <v>1.9875831725301081</v>
      </c>
      <c r="DK43" s="104">
        <v>1.9829804039175454</v>
      </c>
      <c r="DL43" s="104">
        <v>1.4842423759767354</v>
      </c>
      <c r="DM43" s="104">
        <v>1.4808272709735668</v>
      </c>
      <c r="DN43" s="98"/>
      <c r="DO43" s="97">
        <f t="shared" si="55"/>
        <v>0.12000000000000004</v>
      </c>
      <c r="DP43" s="97">
        <f t="shared" si="56"/>
        <v>0.12000000000000004</v>
      </c>
      <c r="DR43" s="83">
        <v>0</v>
      </c>
    </row>
    <row r="44" spans="1:122" x14ac:dyDescent="0.35">
      <c r="A44" s="1">
        <v>2045</v>
      </c>
      <c r="B44" s="1" t="s">
        <v>8</v>
      </c>
      <c r="C44" s="103">
        <v>2.6093209259704984</v>
      </c>
      <c r="D44" s="103">
        <v>2.7044457710765957</v>
      </c>
      <c r="E44" s="103">
        <v>2.7246560189464373</v>
      </c>
      <c r="F44" s="103">
        <v>2.7206595088498515</v>
      </c>
      <c r="G44" s="103">
        <v>2.7453614531095933</v>
      </c>
      <c r="H44" s="103">
        <v>2.8663216280000072</v>
      </c>
      <c r="I44" s="144">
        <v>52990.357754753742</v>
      </c>
      <c r="J44" s="144">
        <v>48459.801736416201</v>
      </c>
      <c r="K44" s="144">
        <v>30077.960710729891</v>
      </c>
      <c r="L44" s="6">
        <v>15354.158309542689</v>
      </c>
      <c r="M44" s="6">
        <v>11592.379443149215</v>
      </c>
      <c r="N44" s="6">
        <v>7816.0145675469212</v>
      </c>
      <c r="O44" s="104">
        <v>48.208240475559634</v>
      </c>
      <c r="P44" s="104">
        <v>51.216177394051584</v>
      </c>
      <c r="Q44" s="104">
        <v>51.213558560784378</v>
      </c>
      <c r="R44" s="104">
        <v>59.723718194677552</v>
      </c>
      <c r="S44" s="104">
        <v>61.133466500356271</v>
      </c>
      <c r="T44" s="104">
        <v>64.550986949989422</v>
      </c>
      <c r="U44" s="212">
        <v>0.01</v>
      </c>
      <c r="V44" s="110">
        <v>35</v>
      </c>
      <c r="W44" s="110">
        <v>35</v>
      </c>
      <c r="X44" s="110">
        <v>35</v>
      </c>
      <c r="Y44" s="110">
        <v>35</v>
      </c>
      <c r="Z44" s="110">
        <v>35</v>
      </c>
      <c r="AA44" s="110">
        <v>35</v>
      </c>
      <c r="AB44" s="102"/>
      <c r="AC44" s="6">
        <f t="shared" si="37"/>
        <v>0.11428571428571439</v>
      </c>
      <c r="AD44" s="6">
        <f t="shared" si="38"/>
        <v>9.6428571428571447E-2</v>
      </c>
      <c r="AE44" s="106">
        <v>0</v>
      </c>
      <c r="AF44" s="106">
        <v>0</v>
      </c>
      <c r="AG44" s="111">
        <v>0</v>
      </c>
      <c r="AH44" s="104">
        <f t="shared" si="49"/>
        <v>0.59375000000000078</v>
      </c>
      <c r="AI44" s="108">
        <f t="shared" si="41"/>
        <v>0</v>
      </c>
      <c r="AJ44" s="6">
        <f t="shared" si="49"/>
        <v>1.9112500000000032</v>
      </c>
      <c r="AK44" s="6">
        <f t="shared" si="49"/>
        <v>0.60062499999999952</v>
      </c>
      <c r="AL44" s="6">
        <f t="shared" si="49"/>
        <v>5.9737499999999901</v>
      </c>
      <c r="AM44" s="6">
        <f t="shared" si="49"/>
        <v>0.47999999999999932</v>
      </c>
      <c r="AN44" s="6">
        <f t="shared" si="49"/>
        <v>0.57199999999999973</v>
      </c>
      <c r="AO44" s="102"/>
      <c r="AP44" s="6">
        <f t="shared" si="99"/>
        <v>5.0056499999999975</v>
      </c>
      <c r="AQ44" s="105">
        <f t="shared" si="100"/>
        <v>0.69749999999999879</v>
      </c>
      <c r="AR44" s="108">
        <v>0</v>
      </c>
      <c r="AS44" s="359"/>
      <c r="AT44" s="166">
        <f t="shared" si="43"/>
        <v>0.80173680660243873</v>
      </c>
      <c r="AU44" s="166">
        <f t="shared" si="50"/>
        <v>0.19826319339756127</v>
      </c>
      <c r="AV44" s="158">
        <f t="shared" si="43"/>
        <v>0.89489547110894629</v>
      </c>
      <c r="AW44" s="169">
        <f t="shared" si="43"/>
        <v>0.18841463414634158</v>
      </c>
      <c r="AX44" s="103">
        <v>0</v>
      </c>
      <c r="AY44" s="359"/>
      <c r="AZ44" s="156">
        <f t="shared" si="51"/>
        <v>0.43203357650886526</v>
      </c>
      <c r="BA44" s="167">
        <f t="shared" ref="BA44" si="125">BA43+(BA$59-BA$19)/40</f>
        <v>0.38195176771754979</v>
      </c>
      <c r="BB44" s="391"/>
      <c r="BC44" s="105">
        <f>'Dynamic simulation'!O44</f>
        <v>15.254599462735916</v>
      </c>
      <c r="BD44" s="105">
        <f t="shared" si="1"/>
        <v>1.2203679570188732</v>
      </c>
      <c r="BE44" s="105">
        <f t="shared" si="2"/>
        <v>15.254599462735916</v>
      </c>
      <c r="BF44" s="105">
        <f t="shared" ref="BF44:BG44" si="126">BE44</f>
        <v>15.254599462735916</v>
      </c>
      <c r="BG44" s="105">
        <f t="shared" si="126"/>
        <v>15.254599462735916</v>
      </c>
      <c r="BH44" s="104">
        <f>'Dynamic simulation'!P44</f>
        <v>0.30509198925471831</v>
      </c>
      <c r="BI44" s="104">
        <f t="shared" ref="BI44:BL44" si="127">BH44</f>
        <v>0.30509198925471831</v>
      </c>
      <c r="BJ44" s="104">
        <f t="shared" si="127"/>
        <v>0.30509198925471831</v>
      </c>
      <c r="BK44" s="104">
        <f t="shared" si="127"/>
        <v>0.30509198925471831</v>
      </c>
      <c r="BL44" s="104">
        <f t="shared" si="127"/>
        <v>0.30509198925471831</v>
      </c>
      <c r="BM44" s="112">
        <f t="shared" si="47"/>
        <v>0</v>
      </c>
      <c r="BN44" s="159">
        <f t="shared" si="48"/>
        <v>0.34000000000000014</v>
      </c>
      <c r="BO44" s="383"/>
      <c r="BP44" s="7">
        <v>18.665727999999998</v>
      </c>
      <c r="BQ44" s="7">
        <v>18.665727999999998</v>
      </c>
      <c r="BR44" s="7">
        <v>18.378592000000001</v>
      </c>
      <c r="BS44" s="7">
        <v>18.378592000000001</v>
      </c>
      <c r="BT44" s="7">
        <v>1</v>
      </c>
      <c r="BU44" s="7">
        <v>1</v>
      </c>
      <c r="BV44" s="8">
        <v>55.483354907717697</v>
      </c>
      <c r="BW44" s="8">
        <v>55.483354907717697</v>
      </c>
      <c r="BX44" s="8">
        <v>55.907600000000002</v>
      </c>
      <c r="BY44" s="8">
        <v>55.907600000000002</v>
      </c>
      <c r="BZ44" s="8">
        <v>50.935699999999997</v>
      </c>
      <c r="CA44" s="8">
        <v>50.935699999999997</v>
      </c>
      <c r="CB44" s="6">
        <v>15.000000000000004</v>
      </c>
      <c r="CC44" s="6">
        <v>0.70363108564598575</v>
      </c>
      <c r="CD44" s="6">
        <v>12.507894736842065</v>
      </c>
      <c r="CE44" s="6">
        <v>0.73165103997312197</v>
      </c>
      <c r="CF44" s="6">
        <v>12.507894736842065</v>
      </c>
      <c r="CG44" s="6">
        <v>0.66662931616363941</v>
      </c>
      <c r="CH44" s="105">
        <v>5.1596638655462161</v>
      </c>
      <c r="CI44" s="97">
        <v>0.68504121719338151</v>
      </c>
      <c r="CJ44" s="105">
        <v>5.416666666666667</v>
      </c>
      <c r="CK44" s="97">
        <v>0.62724328008219665</v>
      </c>
      <c r="CL44" s="105">
        <v>6.4132653061224492</v>
      </c>
      <c r="CM44" s="97">
        <v>0.97830901051659636</v>
      </c>
      <c r="CN44" s="105">
        <v>5.8984063745019917</v>
      </c>
      <c r="CO44" s="97">
        <v>0.66789111726955086</v>
      </c>
      <c r="CP44" s="105">
        <v>8.0388655462184868</v>
      </c>
      <c r="CQ44" s="97">
        <v>0.69731360413987198</v>
      </c>
      <c r="CR44" s="105">
        <v>8.7600000000000016</v>
      </c>
      <c r="CS44" s="97">
        <v>0.69217032080088525</v>
      </c>
      <c r="CT44" s="103">
        <v>3.8233805347141505</v>
      </c>
      <c r="CU44" s="103">
        <v>3.4758004861037728</v>
      </c>
      <c r="CX44" s="104">
        <v>0.67526448362720404</v>
      </c>
      <c r="CY44" s="104">
        <v>0.50491195551436507</v>
      </c>
      <c r="CZ44" s="104">
        <v>3.9420000000000002</v>
      </c>
      <c r="DA44" s="104">
        <v>3.7584000000000004</v>
      </c>
      <c r="DB44" s="6">
        <v>0.99999999999999978</v>
      </c>
      <c r="DC44" s="6">
        <v>30.7101865136298</v>
      </c>
      <c r="DD44" s="6">
        <f t="shared" si="6"/>
        <v>30.710186513629793</v>
      </c>
      <c r="DE44" s="6">
        <v>0.71428571428571441</v>
      </c>
      <c r="DF44" s="6">
        <v>27.675753228120499</v>
      </c>
      <c r="DG44" s="6">
        <f t="shared" si="8"/>
        <v>19.768395162943218</v>
      </c>
      <c r="DH44" s="104">
        <v>2.3708</v>
      </c>
      <c r="DI44" s="104">
        <v>2.5089999999999999</v>
      </c>
      <c r="DJ44" s="104">
        <v>2</v>
      </c>
      <c r="DK44" s="104">
        <v>2</v>
      </c>
      <c r="DL44" s="104">
        <v>1.5</v>
      </c>
      <c r="DM44" s="104">
        <v>1.5000000000000009</v>
      </c>
      <c r="DN44" s="98"/>
      <c r="DO44" s="97">
        <f t="shared" si="55"/>
        <v>0.12500000000000003</v>
      </c>
      <c r="DP44" s="97">
        <f t="shared" si="56"/>
        <v>0.12500000000000003</v>
      </c>
      <c r="DR44" s="83">
        <v>0</v>
      </c>
    </row>
    <row r="45" spans="1:122" x14ac:dyDescent="0.35">
      <c r="A45" s="1">
        <v>2046</v>
      </c>
      <c r="B45" s="1" t="s">
        <v>8</v>
      </c>
      <c r="C45" s="103">
        <v>2.6021684162256848</v>
      </c>
      <c r="D45" s="103">
        <v>2.6912581600362535</v>
      </c>
      <c r="E45" s="103">
        <v>2.7102054689240775</v>
      </c>
      <c r="F45" s="103">
        <v>2.7064582015480885</v>
      </c>
      <c r="G45" s="103">
        <v>2.7296234538948538</v>
      </c>
      <c r="H45" s="103">
        <v>2.8431814384283745</v>
      </c>
      <c r="I45" s="144">
        <v>53503.728161924679</v>
      </c>
      <c r="J45" s="144">
        <v>48854.637917618347</v>
      </c>
      <c r="K45" s="144">
        <v>30414.347339784548</v>
      </c>
      <c r="L45" s="6">
        <v>15231.920858530668</v>
      </c>
      <c r="M45" s="6">
        <v>11474.778157106801</v>
      </c>
      <c r="N45" s="6">
        <v>7734.4894832466252</v>
      </c>
      <c r="O45" s="104">
        <v>48.747892562633112</v>
      </c>
      <c r="P45" s="104">
        <v>51.623307999762858</v>
      </c>
      <c r="Q45" s="104">
        <v>51.585820035898656</v>
      </c>
      <c r="R45" s="104">
        <v>60.242452335822712</v>
      </c>
      <c r="S45" s="104">
        <v>61.489465345763428</v>
      </c>
      <c r="T45" s="104">
        <v>64.644872745410254</v>
      </c>
      <c r="U45" s="212">
        <v>0.01</v>
      </c>
      <c r="V45" s="110">
        <v>35</v>
      </c>
      <c r="W45" s="110">
        <v>35</v>
      </c>
      <c r="X45" s="110">
        <v>35</v>
      </c>
      <c r="Y45" s="110">
        <v>35</v>
      </c>
      <c r="Z45" s="110">
        <v>35</v>
      </c>
      <c r="AA45" s="110">
        <v>35</v>
      </c>
      <c r="AB45" s="102"/>
      <c r="AC45" s="6">
        <f t="shared" si="37"/>
        <v>0.11666666666666678</v>
      </c>
      <c r="AD45" s="6">
        <f t="shared" si="38"/>
        <v>0.10000000000000002</v>
      </c>
      <c r="AE45" s="106">
        <v>0</v>
      </c>
      <c r="AF45" s="106">
        <v>0</v>
      </c>
      <c r="AG45" s="111">
        <v>0</v>
      </c>
      <c r="AH45" s="104">
        <f t="shared" si="49"/>
        <v>0.59750000000000081</v>
      </c>
      <c r="AI45" s="108">
        <f t="shared" si="41"/>
        <v>0</v>
      </c>
      <c r="AJ45" s="6">
        <f t="shared" si="49"/>
        <v>1.8925000000000032</v>
      </c>
      <c r="AK45" s="6">
        <f t="shared" si="49"/>
        <v>0.5952499999999995</v>
      </c>
      <c r="AL45" s="6">
        <f t="shared" si="49"/>
        <v>5.8694999999999897</v>
      </c>
      <c r="AM45" s="6">
        <f t="shared" si="49"/>
        <v>0.45399999999999929</v>
      </c>
      <c r="AN45" s="6">
        <f t="shared" si="49"/>
        <v>0.58319999999999972</v>
      </c>
      <c r="AO45" s="102"/>
      <c r="AP45" s="6">
        <f t="shared" si="99"/>
        <v>4.9959399999999974</v>
      </c>
      <c r="AQ45" s="105">
        <f t="shared" si="100"/>
        <v>0.70299999999999874</v>
      </c>
      <c r="AR45" s="108">
        <v>0</v>
      </c>
      <c r="AS45" s="359"/>
      <c r="AT45" s="166">
        <f t="shared" si="43"/>
        <v>0.79828768616227619</v>
      </c>
      <c r="AU45" s="166">
        <f t="shared" si="50"/>
        <v>0.20171231383772381</v>
      </c>
      <c r="AV45" s="158">
        <f t="shared" si="43"/>
        <v>0.89856910636834986</v>
      </c>
      <c r="AW45" s="169">
        <f t="shared" si="43"/>
        <v>0.19585365853658548</v>
      </c>
      <c r="AX45" s="103">
        <v>0</v>
      </c>
      <c r="AY45" s="359"/>
      <c r="AZ45" s="156">
        <f t="shared" si="51"/>
        <v>0.43309042456668051</v>
      </c>
      <c r="BA45" s="167">
        <f t="shared" ref="BA45" si="128">BA44+(BA$59-BA$19)/40</f>
        <v>0.36982164986971311</v>
      </c>
      <c r="BB45" s="391"/>
      <c r="BC45" s="105">
        <f>'Dynamic simulation'!O45</f>
        <v>15.234959498553522</v>
      </c>
      <c r="BD45" s="105">
        <f t="shared" si="1"/>
        <v>1.2187967598842817</v>
      </c>
      <c r="BE45" s="105">
        <f t="shared" si="2"/>
        <v>15.234959498553522</v>
      </c>
      <c r="BF45" s="105">
        <f t="shared" ref="BF45:BG45" si="129">BE45</f>
        <v>15.234959498553522</v>
      </c>
      <c r="BG45" s="105">
        <f t="shared" si="129"/>
        <v>15.234959498553522</v>
      </c>
      <c r="BH45" s="104">
        <f>'Dynamic simulation'!P45</f>
        <v>0.30469918997107043</v>
      </c>
      <c r="BI45" s="104">
        <f t="shared" ref="BI45:BL45" si="130">BH45</f>
        <v>0.30469918997107043</v>
      </c>
      <c r="BJ45" s="104">
        <f t="shared" si="130"/>
        <v>0.30469918997107043</v>
      </c>
      <c r="BK45" s="104">
        <f t="shared" si="130"/>
        <v>0.30469918997107043</v>
      </c>
      <c r="BL45" s="104">
        <f t="shared" si="130"/>
        <v>0.30469918997107043</v>
      </c>
      <c r="BM45" s="112">
        <f t="shared" si="47"/>
        <v>0</v>
      </c>
      <c r="BN45" s="159">
        <f t="shared" si="48"/>
        <v>0.35200000000000015</v>
      </c>
      <c r="BO45" s="383"/>
      <c r="BP45" s="7">
        <v>18.665727999999998</v>
      </c>
      <c r="BQ45" s="7">
        <v>18.665727999999998</v>
      </c>
      <c r="BR45" s="7">
        <v>18.378592000000001</v>
      </c>
      <c r="BS45" s="7">
        <v>18.378592000000001</v>
      </c>
      <c r="BT45" s="7">
        <v>1</v>
      </c>
      <c r="BU45" s="7">
        <v>1</v>
      </c>
      <c r="BV45" s="8">
        <v>55.483354907717697</v>
      </c>
      <c r="BW45" s="8">
        <v>55.483354907717697</v>
      </c>
      <c r="BX45" s="8">
        <v>55.907600000000002</v>
      </c>
      <c r="BY45" s="8">
        <v>55.907600000000002</v>
      </c>
      <c r="BZ45" s="8">
        <v>50.935699999999997</v>
      </c>
      <c r="CA45" s="8">
        <v>50.935699999999997</v>
      </c>
      <c r="CB45" s="6">
        <f>CB44</f>
        <v>15.000000000000004</v>
      </c>
      <c r="CC45" s="6">
        <v>0.7105974665443503</v>
      </c>
      <c r="CD45" s="6">
        <f>CD44</f>
        <v>12.507894736842065</v>
      </c>
      <c r="CE45" s="6">
        <v>0.73644059630779535</v>
      </c>
      <c r="CF45" s="6">
        <f>CF44</f>
        <v>12.507894736842065</v>
      </c>
      <c r="CG45" s="6">
        <v>0.67712665508323444</v>
      </c>
      <c r="CH45" s="105">
        <f>CH44</f>
        <v>5.1596638655462161</v>
      </c>
      <c r="CI45" s="97">
        <v>0.68959725819412832</v>
      </c>
      <c r="CJ45" s="105">
        <f>CJ44</f>
        <v>5.416666666666667</v>
      </c>
      <c r="CK45" s="97">
        <v>0.63679257393814304</v>
      </c>
      <c r="CL45" s="105">
        <f>CL44</f>
        <v>6.4132653061224492</v>
      </c>
      <c r="CM45" s="97">
        <v>0.97977050535039478</v>
      </c>
      <c r="CN45" s="105">
        <f>CN44</f>
        <v>5.8984063745019917</v>
      </c>
      <c r="CO45" s="97">
        <v>0.67376193289072484</v>
      </c>
      <c r="CP45" s="105">
        <f>CP44</f>
        <v>8.0388655462184868</v>
      </c>
      <c r="CQ45" s="97">
        <v>0.70096588858777331</v>
      </c>
      <c r="CR45" s="105">
        <f>CR44</f>
        <v>8.7600000000000016</v>
      </c>
      <c r="CS45" s="97">
        <v>0.69619817577080989</v>
      </c>
      <c r="CT45" s="103">
        <f>CT44</f>
        <v>3.8233805347141505</v>
      </c>
      <c r="CU45" s="103">
        <f>CU44</f>
        <v>3.4758004861037728</v>
      </c>
      <c r="CX45" s="104">
        <f>CX44</f>
        <v>0.67526448362720404</v>
      </c>
      <c r="CY45" s="104">
        <f>CY44</f>
        <v>0.50491195551436507</v>
      </c>
      <c r="CZ45" s="104">
        <f t="shared" ref="CZ45:DA59" si="131">CZ44</f>
        <v>3.9420000000000002</v>
      </c>
      <c r="DA45" s="104">
        <f t="shared" si="131"/>
        <v>3.7584000000000004</v>
      </c>
      <c r="DB45" s="6">
        <f>DB44</f>
        <v>0.99999999999999978</v>
      </c>
      <c r="DC45" s="6">
        <v>30.7101865136298</v>
      </c>
      <c r="DD45" s="6">
        <f t="shared" si="6"/>
        <v>30.710186513629793</v>
      </c>
      <c r="DE45" s="6">
        <f>DE44</f>
        <v>0.71428571428571441</v>
      </c>
      <c r="DF45" s="6">
        <v>27.675753228120499</v>
      </c>
      <c r="DG45" s="6">
        <f t="shared" si="8"/>
        <v>19.768395162943218</v>
      </c>
      <c r="DH45" s="104">
        <v>2.3708</v>
      </c>
      <c r="DI45" s="104">
        <v>2.5089999999999999</v>
      </c>
      <c r="DJ45" s="104">
        <f>DJ44</f>
        <v>2</v>
      </c>
      <c r="DK45" s="104">
        <f>DK44</f>
        <v>2</v>
      </c>
      <c r="DL45" s="104">
        <f t="shared" ref="DL45:DM59" si="132">DL44</f>
        <v>1.5</v>
      </c>
      <c r="DM45" s="104">
        <f t="shared" si="132"/>
        <v>1.5000000000000009</v>
      </c>
      <c r="DO45" s="97">
        <f t="shared" si="55"/>
        <v>0.13000000000000003</v>
      </c>
      <c r="DP45" s="97">
        <f t="shared" si="56"/>
        <v>0.13000000000000003</v>
      </c>
      <c r="DR45" s="83">
        <v>0</v>
      </c>
    </row>
    <row r="46" spans="1:122" x14ac:dyDescent="0.35">
      <c r="A46" s="1">
        <v>2047</v>
      </c>
      <c r="B46" s="1" t="s">
        <v>8</v>
      </c>
      <c r="C46" s="103">
        <v>2.5949967656688284</v>
      </c>
      <c r="D46" s="103">
        <v>2.6780086670456074</v>
      </c>
      <c r="E46" s="103">
        <v>2.6956813501489494</v>
      </c>
      <c r="F46" s="103">
        <v>2.6921857032931626</v>
      </c>
      <c r="G46" s="103">
        <v>2.7137990542419721</v>
      </c>
      <c r="H46" s="103">
        <v>2.8198642186166425</v>
      </c>
      <c r="I46" s="144">
        <v>54000.849209174252</v>
      </c>
      <c r="J46" s="144">
        <v>49232.360196412548</v>
      </c>
      <c r="K46" s="144">
        <v>30743.597258272046</v>
      </c>
      <c r="L46" s="6">
        <v>15116.769237884982</v>
      </c>
      <c r="M46" s="6">
        <v>11365.258815089892</v>
      </c>
      <c r="N46" s="6">
        <v>7658.042692957536</v>
      </c>
      <c r="O46" s="104">
        <v>49.279884312315886</v>
      </c>
      <c r="P46" s="104">
        <v>52.011957836697043</v>
      </c>
      <c r="Q46" s="104">
        <v>51.945012874686881</v>
      </c>
      <c r="R46" s="104">
        <v>60.742975761399052</v>
      </c>
      <c r="S46" s="104">
        <v>61.835429991708331</v>
      </c>
      <c r="T46" s="104">
        <v>64.72397013026108</v>
      </c>
      <c r="U46" s="212">
        <v>0.01</v>
      </c>
      <c r="V46" s="110">
        <v>35</v>
      </c>
      <c r="W46" s="110">
        <v>35</v>
      </c>
      <c r="X46" s="110">
        <v>35</v>
      </c>
      <c r="Y46" s="110">
        <v>35</v>
      </c>
      <c r="Z46" s="110">
        <v>35</v>
      </c>
      <c r="AA46" s="110">
        <v>35</v>
      </c>
      <c r="AB46" s="102"/>
      <c r="AC46" s="6">
        <f t="shared" si="37"/>
        <v>0.11904761904761917</v>
      </c>
      <c r="AD46" s="6">
        <f t="shared" si="38"/>
        <v>0.10357142857142859</v>
      </c>
      <c r="AE46" s="106">
        <v>0</v>
      </c>
      <c r="AF46" s="106">
        <v>0</v>
      </c>
      <c r="AG46" s="111">
        <v>0</v>
      </c>
      <c r="AH46" s="104">
        <f t="shared" si="49"/>
        <v>0.60125000000000084</v>
      </c>
      <c r="AI46" s="108">
        <f t="shared" si="41"/>
        <v>0</v>
      </c>
      <c r="AJ46" s="6">
        <f t="shared" si="49"/>
        <v>1.8737500000000031</v>
      </c>
      <c r="AK46" s="6">
        <f t="shared" si="49"/>
        <v>0.58987499999999948</v>
      </c>
      <c r="AL46" s="6">
        <f t="shared" si="49"/>
        <v>5.7652499999999893</v>
      </c>
      <c r="AM46" s="6">
        <f t="shared" si="49"/>
        <v>0.42799999999999927</v>
      </c>
      <c r="AN46" s="6">
        <f t="shared" si="49"/>
        <v>0.59439999999999971</v>
      </c>
      <c r="AO46" s="102"/>
      <c r="AP46" s="6">
        <f t="shared" si="99"/>
        <v>4.9862299999999973</v>
      </c>
      <c r="AQ46" s="105">
        <f t="shared" si="100"/>
        <v>0.70849999999999869</v>
      </c>
      <c r="AR46" s="108">
        <v>0</v>
      </c>
      <c r="AS46" s="359"/>
      <c r="AT46" s="166">
        <f t="shared" si="43"/>
        <v>0.79483856572211364</v>
      </c>
      <c r="AU46" s="166">
        <f t="shared" si="50"/>
        <v>0.20516143427788636</v>
      </c>
      <c r="AV46" s="158">
        <f t="shared" si="43"/>
        <v>0.90224274162775342</v>
      </c>
      <c r="AW46" s="169">
        <f t="shared" si="43"/>
        <v>0.20329268292682939</v>
      </c>
      <c r="AX46" s="103">
        <v>0</v>
      </c>
      <c r="AY46" s="359"/>
      <c r="AZ46" s="156">
        <f t="shared" si="51"/>
        <v>0.43414727262449576</v>
      </c>
      <c r="BA46" s="167">
        <f t="shared" ref="BA46" si="133">BA45+(BA$59-BA$19)/40</f>
        <v>0.35769153202187642</v>
      </c>
      <c r="BB46" s="391"/>
      <c r="BC46" s="105">
        <f>'Dynamic simulation'!O46</f>
        <v>15.215319534371128</v>
      </c>
      <c r="BD46" s="105">
        <f t="shared" si="1"/>
        <v>1.2172255627496904</v>
      </c>
      <c r="BE46" s="105">
        <f t="shared" si="2"/>
        <v>15.215319534371128</v>
      </c>
      <c r="BF46" s="105">
        <f t="shared" ref="BF46:BG46" si="134">BE46</f>
        <v>15.215319534371128</v>
      </c>
      <c r="BG46" s="105">
        <f t="shared" si="134"/>
        <v>15.215319534371128</v>
      </c>
      <c r="BH46" s="104">
        <f>'Dynamic simulation'!P46</f>
        <v>0.30430639068742255</v>
      </c>
      <c r="BI46" s="104">
        <f t="shared" ref="BI46:BL46" si="135">BH46</f>
        <v>0.30430639068742255</v>
      </c>
      <c r="BJ46" s="104">
        <f t="shared" si="135"/>
        <v>0.30430639068742255</v>
      </c>
      <c r="BK46" s="104">
        <f t="shared" si="135"/>
        <v>0.30430639068742255</v>
      </c>
      <c r="BL46" s="104">
        <f t="shared" si="135"/>
        <v>0.30430639068742255</v>
      </c>
      <c r="BM46" s="112">
        <f t="shared" si="47"/>
        <v>0</v>
      </c>
      <c r="BN46" s="159">
        <f t="shared" si="48"/>
        <v>0.36400000000000016</v>
      </c>
      <c r="BO46" s="383"/>
      <c r="BP46" s="7">
        <v>18.665727999999998</v>
      </c>
      <c r="BQ46" s="7">
        <v>18.665727999999998</v>
      </c>
      <c r="BR46" s="7">
        <v>18.378592000000001</v>
      </c>
      <c r="BS46" s="7">
        <v>18.378592000000001</v>
      </c>
      <c r="BT46" s="7">
        <v>1</v>
      </c>
      <c r="BU46" s="7">
        <v>1</v>
      </c>
      <c r="BV46" s="8">
        <v>55.483354907717697</v>
      </c>
      <c r="BW46" s="8">
        <v>55.483354907717697</v>
      </c>
      <c r="BX46" s="8">
        <v>55.907600000000002</v>
      </c>
      <c r="BY46" s="8">
        <v>55.907600000000002</v>
      </c>
      <c r="BZ46" s="8">
        <v>50.935699999999997</v>
      </c>
      <c r="CA46" s="8">
        <v>50.935699999999997</v>
      </c>
      <c r="CB46" s="6">
        <f t="shared" ref="CB46:CF59" si="136">CB45</f>
        <v>15.000000000000004</v>
      </c>
      <c r="CC46" s="6">
        <v>0.71748247086245887</v>
      </c>
      <c r="CD46" s="6">
        <f t="shared" si="136"/>
        <v>12.507894736842065</v>
      </c>
      <c r="CE46" s="6">
        <v>0.74119582948008644</v>
      </c>
      <c r="CF46" s="6">
        <f t="shared" si="136"/>
        <v>12.507894736842065</v>
      </c>
      <c r="CG46" s="6">
        <v>0.68736972178621947</v>
      </c>
      <c r="CH46" s="105">
        <f t="shared" ref="CH46:CR59" si="137">CH45</f>
        <v>5.1596638655462161</v>
      </c>
      <c r="CI46" s="97">
        <v>0.69412006326660713</v>
      </c>
      <c r="CJ46" s="105">
        <f t="shared" si="137"/>
        <v>5.416666666666667</v>
      </c>
      <c r="CK46" s="97">
        <v>0.64612723176518794</v>
      </c>
      <c r="CL46" s="105">
        <f t="shared" si="137"/>
        <v>6.4132653061224492</v>
      </c>
      <c r="CM46" s="97">
        <v>0.98122978153142693</v>
      </c>
      <c r="CN46" s="105">
        <f t="shared" si="137"/>
        <v>5.8984063745019917</v>
      </c>
      <c r="CO46" s="97">
        <v>0.67957353883982485</v>
      </c>
      <c r="CP46" s="105">
        <f t="shared" si="137"/>
        <v>8.0388655462184868</v>
      </c>
      <c r="CQ46" s="97">
        <v>0.7045977044823003</v>
      </c>
      <c r="CR46" s="105">
        <f t="shared" si="137"/>
        <v>8.7600000000000016</v>
      </c>
      <c r="CS46" s="97">
        <v>0.70020070451218985</v>
      </c>
      <c r="CT46" s="103">
        <f t="shared" ref="CT46:CU59" si="138">CT45</f>
        <v>3.8233805347141505</v>
      </c>
      <c r="CU46" s="103">
        <f t="shared" si="138"/>
        <v>3.4758004861037728</v>
      </c>
      <c r="CX46" s="104">
        <f t="shared" ref="CX46:CX59" si="139">CX45</f>
        <v>0.67526448362720404</v>
      </c>
      <c r="CY46" s="104">
        <f t="shared" ref="CY46:CY59" si="140">CY45</f>
        <v>0.50491195551436507</v>
      </c>
      <c r="CZ46" s="104">
        <f t="shared" si="131"/>
        <v>3.9420000000000002</v>
      </c>
      <c r="DA46" s="104">
        <f t="shared" si="131"/>
        <v>3.7584000000000004</v>
      </c>
      <c r="DB46" s="6">
        <f t="shared" ref="DB46:DB59" si="141">DB45</f>
        <v>0.99999999999999978</v>
      </c>
      <c r="DC46" s="6">
        <v>30.7101865136298</v>
      </c>
      <c r="DD46" s="6">
        <f t="shared" si="6"/>
        <v>30.710186513629793</v>
      </c>
      <c r="DE46" s="6">
        <f t="shared" ref="DE46:DE59" si="142">DE45</f>
        <v>0.71428571428571441</v>
      </c>
      <c r="DF46" s="6">
        <v>27.675753228120499</v>
      </c>
      <c r="DG46" s="6">
        <f t="shared" si="8"/>
        <v>19.768395162943218</v>
      </c>
      <c r="DH46" s="104">
        <v>2.3708</v>
      </c>
      <c r="DI46" s="104">
        <v>2.5089999999999999</v>
      </c>
      <c r="DJ46" s="104">
        <f t="shared" ref="DJ46:DJ59" si="143">DJ45</f>
        <v>2</v>
      </c>
      <c r="DK46" s="104">
        <f t="shared" ref="DK46:DK59" si="144">DK45</f>
        <v>2</v>
      </c>
      <c r="DL46" s="104">
        <f t="shared" si="132"/>
        <v>1.5</v>
      </c>
      <c r="DM46" s="104">
        <f t="shared" si="132"/>
        <v>1.5000000000000009</v>
      </c>
      <c r="DO46" s="97">
        <f t="shared" si="55"/>
        <v>0.13500000000000004</v>
      </c>
      <c r="DP46" s="97">
        <f t="shared" si="56"/>
        <v>0.13500000000000004</v>
      </c>
      <c r="DR46" s="83">
        <v>0</v>
      </c>
    </row>
    <row r="47" spans="1:122" x14ac:dyDescent="0.35">
      <c r="A47" s="1">
        <v>2048</v>
      </c>
      <c r="B47" s="1" t="s">
        <v>8</v>
      </c>
      <c r="C47" s="103">
        <v>2.5878059230772537</v>
      </c>
      <c r="D47" s="103">
        <v>2.6646970017278964</v>
      </c>
      <c r="E47" s="103">
        <v>2.6810832880774282</v>
      </c>
      <c r="F47" s="103">
        <v>2.6778416572058297</v>
      </c>
      <c r="G47" s="103">
        <v>2.6978877798190073</v>
      </c>
      <c r="H47" s="103">
        <v>2.7963686142238799</v>
      </c>
      <c r="I47" s="144">
        <v>54481.04391654826</v>
      </c>
      <c r="J47" s="144">
        <v>49592.479148763668</v>
      </c>
      <c r="K47" s="144">
        <v>31065.329864724972</v>
      </c>
      <c r="L47" s="6">
        <v>15008.466019409045</v>
      </c>
      <c r="M47" s="6">
        <v>11263.512023932986</v>
      </c>
      <c r="N47" s="6">
        <v>7586.7120089983928</v>
      </c>
      <c r="O47" s="104">
        <v>49.803747040662927</v>
      </c>
      <c r="P47" s="104">
        <v>52.381640673431377</v>
      </c>
      <c r="Q47" s="104">
        <v>52.290643055709353</v>
      </c>
      <c r="R47" s="104">
        <v>61.224600068753169</v>
      </c>
      <c r="S47" s="104">
        <v>62.170903515466684</v>
      </c>
      <c r="T47" s="104">
        <v>64.789736001381243</v>
      </c>
      <c r="U47" s="212">
        <v>0.01</v>
      </c>
      <c r="V47" s="110">
        <v>35</v>
      </c>
      <c r="W47" s="110">
        <v>35</v>
      </c>
      <c r="X47" s="110">
        <v>35</v>
      </c>
      <c r="Y47" s="110">
        <v>35</v>
      </c>
      <c r="Z47" s="110">
        <v>35</v>
      </c>
      <c r="AA47" s="110">
        <v>35</v>
      </c>
      <c r="AB47" s="102"/>
      <c r="AC47" s="6">
        <f t="shared" si="37"/>
        <v>0.12142857142857155</v>
      </c>
      <c r="AD47" s="6">
        <f t="shared" si="38"/>
        <v>0.10714285714285716</v>
      </c>
      <c r="AE47" s="106">
        <v>0</v>
      </c>
      <c r="AF47" s="106">
        <v>0</v>
      </c>
      <c r="AG47" s="111">
        <v>0</v>
      </c>
      <c r="AH47" s="104">
        <f t="shared" si="49"/>
        <v>0.60500000000000087</v>
      </c>
      <c r="AI47" s="108">
        <f t="shared" si="41"/>
        <v>0</v>
      </c>
      <c r="AJ47" s="6">
        <f t="shared" si="49"/>
        <v>1.8550000000000031</v>
      </c>
      <c r="AK47" s="6">
        <f t="shared" si="49"/>
        <v>0.58449999999999946</v>
      </c>
      <c r="AL47" s="6">
        <f t="shared" si="49"/>
        <v>5.6609999999999889</v>
      </c>
      <c r="AM47" s="6">
        <f t="shared" si="49"/>
        <v>0.40199999999999925</v>
      </c>
      <c r="AN47" s="6">
        <f t="shared" si="49"/>
        <v>0.60559999999999969</v>
      </c>
      <c r="AO47" s="102"/>
      <c r="AP47" s="6">
        <f t="shared" si="99"/>
        <v>4.9765199999999972</v>
      </c>
      <c r="AQ47" s="105">
        <f t="shared" si="100"/>
        <v>0.71399999999999864</v>
      </c>
      <c r="AR47" s="108">
        <v>0</v>
      </c>
      <c r="AS47" s="359"/>
      <c r="AT47" s="166">
        <f t="shared" si="43"/>
        <v>0.7913894452819511</v>
      </c>
      <c r="AU47" s="166">
        <f t="shared" si="50"/>
        <v>0.2086105547180489</v>
      </c>
      <c r="AV47" s="158">
        <f t="shared" si="43"/>
        <v>0.90591637688715698</v>
      </c>
      <c r="AW47" s="169">
        <f t="shared" si="43"/>
        <v>0.2107317073170733</v>
      </c>
      <c r="AX47" s="103">
        <v>0</v>
      </c>
      <c r="AY47" s="359"/>
      <c r="AZ47" s="156">
        <f t="shared" si="51"/>
        <v>0.43520412068231101</v>
      </c>
      <c r="BA47" s="167">
        <f t="shared" ref="BA47" si="145">BA46+(BA$59-BA$19)/40</f>
        <v>0.34556141417403974</v>
      </c>
      <c r="BB47" s="391"/>
      <c r="BC47" s="105">
        <f>'Dynamic simulation'!O47</f>
        <v>15.195679570188734</v>
      </c>
      <c r="BD47" s="105">
        <f t="shared" si="1"/>
        <v>1.2156543656150987</v>
      </c>
      <c r="BE47" s="105">
        <f t="shared" si="2"/>
        <v>15.195679570188734</v>
      </c>
      <c r="BF47" s="105">
        <f t="shared" ref="BF47:BG47" si="146">BE47</f>
        <v>15.195679570188734</v>
      </c>
      <c r="BG47" s="105">
        <f t="shared" si="146"/>
        <v>15.195679570188734</v>
      </c>
      <c r="BH47" s="104">
        <f>'Dynamic simulation'!P47</f>
        <v>0.30391359140377466</v>
      </c>
      <c r="BI47" s="104">
        <f t="shared" ref="BI47:BL47" si="147">BH47</f>
        <v>0.30391359140377466</v>
      </c>
      <c r="BJ47" s="104">
        <f t="shared" si="147"/>
        <v>0.30391359140377466</v>
      </c>
      <c r="BK47" s="104">
        <f t="shared" si="147"/>
        <v>0.30391359140377466</v>
      </c>
      <c r="BL47" s="104">
        <f t="shared" si="147"/>
        <v>0.30391359140377466</v>
      </c>
      <c r="BM47" s="112">
        <f t="shared" si="47"/>
        <v>0</v>
      </c>
      <c r="BN47" s="159">
        <f t="shared" si="48"/>
        <v>0.37600000000000017</v>
      </c>
      <c r="BO47" s="383"/>
      <c r="BP47" s="7">
        <v>18.665727999999998</v>
      </c>
      <c r="BQ47" s="7">
        <v>18.665727999999998</v>
      </c>
      <c r="BR47" s="7">
        <v>18.378592000000001</v>
      </c>
      <c r="BS47" s="7">
        <v>18.378592000000001</v>
      </c>
      <c r="BT47" s="7">
        <v>1</v>
      </c>
      <c r="BU47" s="7">
        <v>1</v>
      </c>
      <c r="BV47" s="8">
        <v>55.483354907717697</v>
      </c>
      <c r="BW47" s="8">
        <v>55.483354907717697</v>
      </c>
      <c r="BX47" s="8">
        <v>55.907600000000002</v>
      </c>
      <c r="BY47" s="8">
        <v>55.907600000000002</v>
      </c>
      <c r="BZ47" s="8">
        <v>50.935699999999997</v>
      </c>
      <c r="CA47" s="8">
        <v>50.935699999999997</v>
      </c>
      <c r="CB47" s="6">
        <f t="shared" si="136"/>
        <v>15.000000000000004</v>
      </c>
      <c r="CC47" s="6">
        <v>0.72428704918683706</v>
      </c>
      <c r="CD47" s="6">
        <f t="shared" si="136"/>
        <v>12.507894736842065</v>
      </c>
      <c r="CE47" s="6">
        <v>0.74591698545838847</v>
      </c>
      <c r="CF47" s="6">
        <f t="shared" si="136"/>
        <v>12.507894736842065</v>
      </c>
      <c r="CG47" s="6">
        <v>0.69736467539164693</v>
      </c>
      <c r="CH47" s="105">
        <f t="shared" si="137"/>
        <v>5.1596638655462161</v>
      </c>
      <c r="CI47" s="97">
        <v>0.69860987486406367</v>
      </c>
      <c r="CJ47" s="105">
        <f t="shared" si="137"/>
        <v>5.416666666666667</v>
      </c>
      <c r="CK47" s="97">
        <v>0.65525207785982886</v>
      </c>
      <c r="CL47" s="105">
        <f t="shared" si="137"/>
        <v>6.4132653061224492</v>
      </c>
      <c r="CM47" s="97">
        <v>0.98268684242776494</v>
      </c>
      <c r="CN47" s="105">
        <f t="shared" si="137"/>
        <v>5.8984063745019917</v>
      </c>
      <c r="CO47" s="97">
        <v>0.68532653227157236</v>
      </c>
      <c r="CP47" s="105">
        <f t="shared" si="137"/>
        <v>8.0388655462184868</v>
      </c>
      <c r="CQ47" s="97">
        <v>0.70820916653567856</v>
      </c>
      <c r="CR47" s="105">
        <f t="shared" si="137"/>
        <v>8.7600000000000016</v>
      </c>
      <c r="CS47" s="97">
        <v>0.70417806627054347</v>
      </c>
      <c r="CT47" s="103">
        <f t="shared" si="138"/>
        <v>3.8233805347141505</v>
      </c>
      <c r="CU47" s="103">
        <f t="shared" si="138"/>
        <v>3.4758004861037728</v>
      </c>
      <c r="CX47" s="104">
        <f t="shared" si="139"/>
        <v>0.67526448362720404</v>
      </c>
      <c r="CY47" s="104">
        <f t="shared" si="140"/>
        <v>0.50491195551436507</v>
      </c>
      <c r="CZ47" s="104">
        <f t="shared" si="131"/>
        <v>3.9420000000000002</v>
      </c>
      <c r="DA47" s="104">
        <f t="shared" si="131"/>
        <v>3.7584000000000004</v>
      </c>
      <c r="DB47" s="6">
        <f t="shared" si="141"/>
        <v>0.99999999999999978</v>
      </c>
      <c r="DC47" s="6">
        <v>30.7101865136298</v>
      </c>
      <c r="DD47" s="6">
        <f t="shared" si="6"/>
        <v>30.710186513629793</v>
      </c>
      <c r="DE47" s="6">
        <f t="shared" si="142"/>
        <v>0.71428571428571441</v>
      </c>
      <c r="DF47" s="6">
        <v>27.675753228120499</v>
      </c>
      <c r="DG47" s="6">
        <f t="shared" si="8"/>
        <v>19.768395162943218</v>
      </c>
      <c r="DH47" s="104">
        <v>2.3708</v>
      </c>
      <c r="DI47" s="104">
        <v>2.5089999999999999</v>
      </c>
      <c r="DJ47" s="104">
        <f t="shared" si="143"/>
        <v>2</v>
      </c>
      <c r="DK47" s="104">
        <f t="shared" si="144"/>
        <v>2</v>
      </c>
      <c r="DL47" s="104">
        <f t="shared" si="132"/>
        <v>1.5</v>
      </c>
      <c r="DM47" s="104">
        <f t="shared" si="132"/>
        <v>1.5000000000000009</v>
      </c>
      <c r="DO47" s="97">
        <f t="shared" si="55"/>
        <v>0.14000000000000004</v>
      </c>
      <c r="DP47" s="97">
        <f t="shared" si="56"/>
        <v>0.14000000000000004</v>
      </c>
      <c r="DR47" s="83">
        <v>0</v>
      </c>
    </row>
    <row r="48" spans="1:122" x14ac:dyDescent="0.35">
      <c r="A48" s="1">
        <v>2049</v>
      </c>
      <c r="B48" s="1" t="s">
        <v>8</v>
      </c>
      <c r="C48" s="103">
        <v>2.5805958370912081</v>
      </c>
      <c r="D48" s="103">
        <v>2.6513228723437874</v>
      </c>
      <c r="E48" s="103">
        <v>2.666410906259062</v>
      </c>
      <c r="F48" s="103">
        <v>2.6634257046178154</v>
      </c>
      <c r="G48" s="103">
        <v>2.6818891536899718</v>
      </c>
      <c r="H48" s="103">
        <v>2.7726932605479906</v>
      </c>
      <c r="I48" s="144">
        <v>54943.549186576449</v>
      </c>
      <c r="J48" s="144">
        <v>49934.450304573293</v>
      </c>
      <c r="K48" s="144">
        <v>31379.111128755172</v>
      </c>
      <c r="L48" s="6">
        <v>14906.782654061071</v>
      </c>
      <c r="M48" s="6">
        <v>11169.212792447928</v>
      </c>
      <c r="N48" s="6">
        <v>7520.5385950957179</v>
      </c>
      <c r="O48" s="104">
        <v>50.318942112556208</v>
      </c>
      <c r="P48" s="104">
        <v>52.73181684595972</v>
      </c>
      <c r="Q48" s="104">
        <v>52.622155865535902</v>
      </c>
      <c r="R48" s="104">
        <v>61.686552282935963</v>
      </c>
      <c r="S48" s="104">
        <v>62.495368871809582</v>
      </c>
      <c r="T48" s="104">
        <v>64.84358305039099</v>
      </c>
      <c r="U48" s="212">
        <v>0.01</v>
      </c>
      <c r="V48" s="110">
        <v>35</v>
      </c>
      <c r="W48" s="110">
        <v>35</v>
      </c>
      <c r="X48" s="110">
        <v>35</v>
      </c>
      <c r="Y48" s="110">
        <v>35</v>
      </c>
      <c r="Z48" s="110">
        <v>35</v>
      </c>
      <c r="AA48" s="110">
        <v>35</v>
      </c>
      <c r="AB48" s="102"/>
      <c r="AC48" s="6">
        <f t="shared" si="37"/>
        <v>0.12380952380952394</v>
      </c>
      <c r="AD48" s="6">
        <f t="shared" si="38"/>
        <v>0.11071428571428574</v>
      </c>
      <c r="AE48" s="106">
        <v>0</v>
      </c>
      <c r="AF48" s="106">
        <v>0</v>
      </c>
      <c r="AG48" s="111">
        <v>0</v>
      </c>
      <c r="AH48" s="104">
        <f t="shared" si="49"/>
        <v>0.6087500000000009</v>
      </c>
      <c r="AI48" s="108">
        <f t="shared" si="41"/>
        <v>0</v>
      </c>
      <c r="AJ48" s="6">
        <f t="shared" si="49"/>
        <v>1.836250000000003</v>
      </c>
      <c r="AK48" s="6">
        <f t="shared" si="49"/>
        <v>0.57912499999999945</v>
      </c>
      <c r="AL48" s="6">
        <f t="shared" si="49"/>
        <v>5.5567499999999885</v>
      </c>
      <c r="AM48" s="6">
        <f t="shared" si="49"/>
        <v>0.37599999999999922</v>
      </c>
      <c r="AN48" s="6">
        <f t="shared" si="49"/>
        <v>0.61679999999999968</v>
      </c>
      <c r="AO48" s="102"/>
      <c r="AP48" s="6">
        <f t="shared" si="99"/>
        <v>4.9668099999999971</v>
      </c>
      <c r="AQ48" s="105">
        <f t="shared" si="100"/>
        <v>0.71949999999999859</v>
      </c>
      <c r="AR48" s="108">
        <v>0</v>
      </c>
      <c r="AS48" s="359"/>
      <c r="AT48" s="166">
        <f t="shared" si="43"/>
        <v>0.78794032484178855</v>
      </c>
      <c r="AU48" s="166">
        <f t="shared" si="50"/>
        <v>0.21205967515821145</v>
      </c>
      <c r="AV48" s="158">
        <f t="shared" si="43"/>
        <v>0.90959001214656054</v>
      </c>
      <c r="AW48" s="169">
        <f t="shared" si="43"/>
        <v>0.21817073170731721</v>
      </c>
      <c r="AX48" s="103">
        <v>0</v>
      </c>
      <c r="AY48" s="359"/>
      <c r="AZ48" s="156">
        <f t="shared" si="51"/>
        <v>0.43626096874012626</v>
      </c>
      <c r="BA48" s="167">
        <f t="shared" ref="BA48" si="148">BA47+(BA$59-BA$19)/40</f>
        <v>0.33343129632620305</v>
      </c>
      <c r="BB48" s="391"/>
      <c r="BC48" s="105">
        <f>'Dynamic simulation'!O48</f>
        <v>15.17603960600634</v>
      </c>
      <c r="BD48" s="105">
        <f t="shared" si="1"/>
        <v>1.2140831684805071</v>
      </c>
      <c r="BE48" s="105">
        <f t="shared" si="2"/>
        <v>15.17603960600634</v>
      </c>
      <c r="BF48" s="105">
        <f t="shared" ref="BF48:BG48" si="149">BE48</f>
        <v>15.17603960600634</v>
      </c>
      <c r="BG48" s="105">
        <f t="shared" si="149"/>
        <v>15.17603960600634</v>
      </c>
      <c r="BH48" s="104">
        <f>'Dynamic simulation'!P48</f>
        <v>0.30352079212012678</v>
      </c>
      <c r="BI48" s="104">
        <f t="shared" ref="BI48:BL48" si="150">BH48</f>
        <v>0.30352079212012678</v>
      </c>
      <c r="BJ48" s="104">
        <f t="shared" si="150"/>
        <v>0.30352079212012678</v>
      </c>
      <c r="BK48" s="104">
        <f t="shared" si="150"/>
        <v>0.30352079212012678</v>
      </c>
      <c r="BL48" s="104">
        <f t="shared" si="150"/>
        <v>0.30352079212012678</v>
      </c>
      <c r="BM48" s="112">
        <f t="shared" si="47"/>
        <v>0</v>
      </c>
      <c r="BN48" s="159">
        <f t="shared" si="48"/>
        <v>0.38800000000000018</v>
      </c>
      <c r="BO48" s="383"/>
      <c r="BP48" s="7">
        <v>18.665727999999998</v>
      </c>
      <c r="BQ48" s="7">
        <v>18.665727999999998</v>
      </c>
      <c r="BR48" s="7">
        <v>18.378592000000001</v>
      </c>
      <c r="BS48" s="7">
        <v>18.378592000000001</v>
      </c>
      <c r="BT48" s="7">
        <v>1</v>
      </c>
      <c r="BU48" s="7">
        <v>1</v>
      </c>
      <c r="BV48" s="8">
        <v>55.483354907717697</v>
      </c>
      <c r="BW48" s="8">
        <v>55.483354907717697</v>
      </c>
      <c r="BX48" s="8">
        <v>55.907600000000002</v>
      </c>
      <c r="BY48" s="8">
        <v>55.907600000000002</v>
      </c>
      <c r="BZ48" s="8">
        <v>50.935699999999997</v>
      </c>
      <c r="CA48" s="8">
        <v>50.935699999999997</v>
      </c>
      <c r="CB48" s="6">
        <f t="shared" si="136"/>
        <v>15.000000000000004</v>
      </c>
      <c r="CC48" s="6">
        <v>0.73101214099989742</v>
      </c>
      <c r="CD48" s="6">
        <f t="shared" si="136"/>
        <v>12.507894736842065</v>
      </c>
      <c r="CE48" s="6">
        <v>0.75060430844842352</v>
      </c>
      <c r="CF48" s="6">
        <f t="shared" si="136"/>
        <v>12.507894736842065</v>
      </c>
      <c r="CG48" s="6">
        <v>0.70711752582905896</v>
      </c>
      <c r="CH48" s="105">
        <f t="shared" si="137"/>
        <v>5.1596638655462161</v>
      </c>
      <c r="CI48" s="97">
        <v>0.70306693367106787</v>
      </c>
      <c r="CJ48" s="105">
        <f t="shared" si="137"/>
        <v>5.416666666666667</v>
      </c>
      <c r="CK48" s="97">
        <v>0.66417182808459341</v>
      </c>
      <c r="CL48" s="105">
        <f t="shared" si="137"/>
        <v>6.4132653061224492</v>
      </c>
      <c r="CM48" s="97">
        <v>0.98414169140236807</v>
      </c>
      <c r="CN48" s="105">
        <f t="shared" si="137"/>
        <v>5.8984063745019917</v>
      </c>
      <c r="CO48" s="97">
        <v>0.69102150431812948</v>
      </c>
      <c r="CP48" s="105">
        <f t="shared" si="137"/>
        <v>8.0388655462184868</v>
      </c>
      <c r="CQ48" s="97">
        <v>0.71180038881725016</v>
      </c>
      <c r="CR48" s="105">
        <f t="shared" si="137"/>
        <v>8.7600000000000016</v>
      </c>
      <c r="CS48" s="97">
        <v>0.70813041929008969</v>
      </c>
      <c r="CT48" s="103">
        <f t="shared" si="138"/>
        <v>3.8233805347141505</v>
      </c>
      <c r="CU48" s="103">
        <f t="shared" si="138"/>
        <v>3.4758004861037728</v>
      </c>
      <c r="CX48" s="104">
        <f t="shared" si="139"/>
        <v>0.67526448362720404</v>
      </c>
      <c r="CY48" s="104">
        <f t="shared" si="140"/>
        <v>0.50491195551436507</v>
      </c>
      <c r="CZ48" s="104">
        <f t="shared" si="131"/>
        <v>3.9420000000000002</v>
      </c>
      <c r="DA48" s="104">
        <f t="shared" si="131"/>
        <v>3.7584000000000004</v>
      </c>
      <c r="DB48" s="6">
        <f t="shared" si="141"/>
        <v>0.99999999999999978</v>
      </c>
      <c r="DC48" s="6">
        <v>30.7101865136298</v>
      </c>
      <c r="DD48" s="6">
        <f t="shared" si="6"/>
        <v>30.710186513629793</v>
      </c>
      <c r="DE48" s="6">
        <f t="shared" si="142"/>
        <v>0.71428571428571441</v>
      </c>
      <c r="DF48" s="6">
        <v>27.675753228120499</v>
      </c>
      <c r="DG48" s="6">
        <f t="shared" si="8"/>
        <v>19.768395162943218</v>
      </c>
      <c r="DH48" s="104">
        <v>2.3708</v>
      </c>
      <c r="DI48" s="104">
        <v>2.5089999999999999</v>
      </c>
      <c r="DJ48" s="104">
        <f t="shared" si="143"/>
        <v>2</v>
      </c>
      <c r="DK48" s="104">
        <f t="shared" si="144"/>
        <v>2</v>
      </c>
      <c r="DL48" s="104">
        <f t="shared" si="132"/>
        <v>1.5</v>
      </c>
      <c r="DM48" s="104">
        <f t="shared" si="132"/>
        <v>1.5000000000000009</v>
      </c>
      <c r="DO48" s="97">
        <f t="shared" si="55"/>
        <v>0.14500000000000005</v>
      </c>
      <c r="DP48" s="97">
        <f t="shared" si="56"/>
        <v>0.14500000000000005</v>
      </c>
      <c r="DR48" s="83">
        <v>0</v>
      </c>
    </row>
    <row r="49" spans="1:122" x14ac:dyDescent="0.35">
      <c r="A49" s="1">
        <v>2050</v>
      </c>
      <c r="B49" s="1" t="s">
        <v>8</v>
      </c>
      <c r="C49" s="103">
        <v>2.5733664562134959</v>
      </c>
      <c r="D49" s="103">
        <v>2.6378859857849806</v>
      </c>
      <c r="E49" s="103">
        <v>2.6516638263268626</v>
      </c>
      <c r="F49" s="103">
        <v>2.6489374850628464</v>
      </c>
      <c r="G49" s="103">
        <v>2.6658026963005357</v>
      </c>
      <c r="H49" s="103">
        <v>2.7488367824464479</v>
      </c>
      <c r="I49" s="144">
        <v>55387.496138264367</v>
      </c>
      <c r="J49" s="144">
        <v>50257.662502804807</v>
      </c>
      <c r="K49" s="144">
        <v>31684.440586285029</v>
      </c>
      <c r="L49" s="6">
        <v>14811.478623899446</v>
      </c>
      <c r="M49" s="6">
        <v>11082.075321494989</v>
      </c>
      <c r="N49" s="6">
        <v>7459.5675843156378</v>
      </c>
      <c r="O49" s="104">
        <v>50.824843206421434</v>
      </c>
      <c r="P49" s="104">
        <v>53.061882111345696</v>
      </c>
      <c r="Q49" s="104">
        <v>52.938922340664924</v>
      </c>
      <c r="R49" s="104">
        <v>62.127955963962023</v>
      </c>
      <c r="S49" s="104">
        <v>62.80823486313956</v>
      </c>
      <c r="T49" s="104">
        <v>64.886877581217931</v>
      </c>
      <c r="U49" s="212">
        <v>0.01</v>
      </c>
      <c r="V49" s="110">
        <v>35</v>
      </c>
      <c r="W49" s="110">
        <v>35</v>
      </c>
      <c r="X49" s="110">
        <v>35</v>
      </c>
      <c r="Y49" s="110">
        <v>35</v>
      </c>
      <c r="Z49" s="110">
        <v>35</v>
      </c>
      <c r="AA49" s="110">
        <v>35</v>
      </c>
      <c r="AB49" s="102"/>
      <c r="AC49" s="6">
        <f t="shared" si="37"/>
        <v>0.12619047619047633</v>
      </c>
      <c r="AD49" s="6">
        <f t="shared" si="38"/>
        <v>0.11428571428571431</v>
      </c>
      <c r="AE49" s="106">
        <v>0</v>
      </c>
      <c r="AF49" s="106">
        <v>0</v>
      </c>
      <c r="AG49" s="111">
        <v>0</v>
      </c>
      <c r="AH49" s="104">
        <f t="shared" si="49"/>
        <v>0.61250000000000093</v>
      </c>
      <c r="AI49" s="108">
        <f t="shared" si="41"/>
        <v>0</v>
      </c>
      <c r="AJ49" s="6">
        <f t="shared" si="49"/>
        <v>1.817500000000003</v>
      </c>
      <c r="AK49" s="6">
        <f t="shared" si="49"/>
        <v>0.57374999999999943</v>
      </c>
      <c r="AL49" s="6">
        <f t="shared" si="49"/>
        <v>5.4524999999999881</v>
      </c>
      <c r="AM49" s="6">
        <f t="shared" si="49"/>
        <v>0.3499999999999992</v>
      </c>
      <c r="AN49" s="6">
        <f t="shared" si="49"/>
        <v>0.62799999999999967</v>
      </c>
      <c r="AO49" s="102"/>
      <c r="AP49" s="6">
        <f t="shared" si="99"/>
        <v>4.957099999999997</v>
      </c>
      <c r="AQ49" s="105">
        <f t="shared" si="100"/>
        <v>0.72499999999999853</v>
      </c>
      <c r="AR49" s="108">
        <v>0</v>
      </c>
      <c r="AS49" s="359"/>
      <c r="AT49" s="166">
        <f t="shared" si="43"/>
        <v>0.78449120440162601</v>
      </c>
      <c r="AU49" s="166">
        <f t="shared" si="50"/>
        <v>0.21550879559837399</v>
      </c>
      <c r="AV49" s="158">
        <f t="shared" si="43"/>
        <v>0.91326364740596411</v>
      </c>
      <c r="AW49" s="169">
        <f t="shared" si="43"/>
        <v>0.22560975609756112</v>
      </c>
      <c r="AX49" s="103">
        <v>0</v>
      </c>
      <c r="AY49" s="359"/>
      <c r="AZ49" s="156">
        <f t="shared" si="51"/>
        <v>0.43731781679794152</v>
      </c>
      <c r="BA49" s="167">
        <f t="shared" ref="BA49" si="151">BA48+(BA$59-BA$19)/40</f>
        <v>0.32130117847836637</v>
      </c>
      <c r="BB49" s="391"/>
      <c r="BC49" s="105">
        <f>'Dynamic simulation'!O49</f>
        <v>15.156399641823946</v>
      </c>
      <c r="BD49" s="105">
        <f t="shared" si="1"/>
        <v>1.2125119713459156</v>
      </c>
      <c r="BE49" s="105">
        <f t="shared" si="2"/>
        <v>15.156399641823946</v>
      </c>
      <c r="BF49" s="105">
        <f t="shared" ref="BF49:BG49" si="152">BE49</f>
        <v>15.156399641823946</v>
      </c>
      <c r="BG49" s="105">
        <f t="shared" si="152"/>
        <v>15.156399641823946</v>
      </c>
      <c r="BH49" s="104">
        <f>'Dynamic simulation'!P49</f>
        <v>0.3031279928364789</v>
      </c>
      <c r="BI49" s="104">
        <f t="shared" ref="BI49:BL49" si="153">BH49</f>
        <v>0.3031279928364789</v>
      </c>
      <c r="BJ49" s="104">
        <f t="shared" si="153"/>
        <v>0.3031279928364789</v>
      </c>
      <c r="BK49" s="104">
        <f t="shared" si="153"/>
        <v>0.3031279928364789</v>
      </c>
      <c r="BL49" s="104">
        <f t="shared" si="153"/>
        <v>0.3031279928364789</v>
      </c>
      <c r="BM49" s="112">
        <f t="shared" si="47"/>
        <v>0</v>
      </c>
      <c r="BN49" s="159">
        <f t="shared" si="48"/>
        <v>0.40000000000000019</v>
      </c>
      <c r="BO49" s="383"/>
      <c r="BP49" s="7">
        <v>18.665727999999998</v>
      </c>
      <c r="BQ49" s="7">
        <v>18.665727999999998</v>
      </c>
      <c r="BR49" s="7">
        <v>18.378592000000001</v>
      </c>
      <c r="BS49" s="7">
        <v>18.378592000000001</v>
      </c>
      <c r="BT49" s="7">
        <v>1</v>
      </c>
      <c r="BU49" s="7">
        <v>1</v>
      </c>
      <c r="BV49" s="8">
        <v>55.483354907717697</v>
      </c>
      <c r="BW49" s="8">
        <v>55.483354907717697</v>
      </c>
      <c r="BX49" s="8">
        <v>55.907600000000002</v>
      </c>
      <c r="BY49" s="8">
        <v>55.907600000000002</v>
      </c>
      <c r="BZ49" s="8">
        <v>50.935699999999997</v>
      </c>
      <c r="CA49" s="8">
        <v>50.935699999999997</v>
      </c>
      <c r="CB49" s="6">
        <f t="shared" si="136"/>
        <v>15.000000000000004</v>
      </c>
      <c r="CC49" s="6">
        <v>0.73765867480965042</v>
      </c>
      <c r="CD49" s="6">
        <f t="shared" si="136"/>
        <v>12.507894736842065</v>
      </c>
      <c r="CE49" s="6">
        <v>0.75525804090587412</v>
      </c>
      <c r="CF49" s="6">
        <f t="shared" si="136"/>
        <v>12.507894736842065</v>
      </c>
      <c r="CG49" s="6">
        <v>0.71663413745223625</v>
      </c>
      <c r="CH49" s="105">
        <f t="shared" si="137"/>
        <v>5.1596638655462161</v>
      </c>
      <c r="CI49" s="97">
        <v>0.70749147861641637</v>
      </c>
      <c r="CJ49" s="105">
        <f t="shared" si="137"/>
        <v>5.416666666666667</v>
      </c>
      <c r="CK49" s="97">
        <v>0.67289109230527044</v>
      </c>
      <c r="CL49" s="105">
        <f t="shared" si="137"/>
        <v>6.4132653061224492</v>
      </c>
      <c r="CM49" s="97">
        <v>0.98559433181309042</v>
      </c>
      <c r="CN49" s="105">
        <f t="shared" si="137"/>
        <v>5.8984063745019917</v>
      </c>
      <c r="CO49" s="97">
        <v>0.69665904014983926</v>
      </c>
      <c r="CP49" s="105">
        <f t="shared" si="137"/>
        <v>8.0388655462184868</v>
      </c>
      <c r="CQ49" s="97">
        <v>0.71537148475707657</v>
      </c>
      <c r="CR49" s="105">
        <f t="shared" si="137"/>
        <v>8.7600000000000016</v>
      </c>
      <c r="CS49" s="97">
        <v>0.71205792082004415</v>
      </c>
      <c r="CT49" s="103">
        <f t="shared" si="138"/>
        <v>3.8233805347141505</v>
      </c>
      <c r="CU49" s="103">
        <f t="shared" si="138"/>
        <v>3.4758004861037728</v>
      </c>
      <c r="CX49" s="104">
        <f t="shared" si="139"/>
        <v>0.67526448362720404</v>
      </c>
      <c r="CY49" s="104">
        <f t="shared" si="140"/>
        <v>0.50491195551436507</v>
      </c>
      <c r="CZ49" s="104">
        <f t="shared" si="131"/>
        <v>3.9420000000000002</v>
      </c>
      <c r="DA49" s="104">
        <f t="shared" si="131"/>
        <v>3.7584000000000004</v>
      </c>
      <c r="DB49" s="6">
        <f t="shared" si="141"/>
        <v>0.99999999999999978</v>
      </c>
      <c r="DC49" s="6">
        <v>30.7101865136298</v>
      </c>
      <c r="DD49" s="6">
        <f t="shared" si="6"/>
        <v>30.710186513629793</v>
      </c>
      <c r="DE49" s="6">
        <f t="shared" si="142"/>
        <v>0.71428571428571441</v>
      </c>
      <c r="DF49" s="6">
        <v>27.675753228120499</v>
      </c>
      <c r="DG49" s="6">
        <f t="shared" si="8"/>
        <v>19.768395162943218</v>
      </c>
      <c r="DH49" s="104">
        <v>2.3708</v>
      </c>
      <c r="DI49" s="104">
        <v>2.5089999999999999</v>
      </c>
      <c r="DJ49" s="104">
        <f t="shared" si="143"/>
        <v>2</v>
      </c>
      <c r="DK49" s="104">
        <f t="shared" si="144"/>
        <v>2</v>
      </c>
      <c r="DL49" s="104">
        <f t="shared" si="132"/>
        <v>1.5</v>
      </c>
      <c r="DM49" s="104">
        <f t="shared" si="132"/>
        <v>1.5000000000000009</v>
      </c>
      <c r="DO49" s="97">
        <f t="shared" si="55"/>
        <v>0.15000000000000005</v>
      </c>
      <c r="DP49" s="97">
        <f t="shared" si="56"/>
        <v>0.15000000000000005</v>
      </c>
      <c r="DR49" s="83">
        <v>0</v>
      </c>
    </row>
    <row r="50" spans="1:122" x14ac:dyDescent="0.35">
      <c r="A50" s="1">
        <v>2051</v>
      </c>
      <c r="B50" s="1" t="s">
        <v>8</v>
      </c>
      <c r="C50" s="103">
        <v>2.5661177288091093</v>
      </c>
      <c r="D50" s="103">
        <v>2.6243860475677852</v>
      </c>
      <c r="E50" s="103">
        <v>2.6368416679875502</v>
      </c>
      <c r="F50" s="103">
        <v>2.6343766362676369</v>
      </c>
      <c r="G50" s="103">
        <v>2.6496279254636503</v>
      </c>
      <c r="H50" s="103">
        <v>2.7247977942564221</v>
      </c>
      <c r="I50" s="144">
        <v>55811.883560374845</v>
      </c>
      <c r="J50" s="144">
        <v>50561.422398794217</v>
      </c>
      <c r="K50" s="144">
        <v>31980.733558236305</v>
      </c>
      <c r="L50" s="6">
        <v>14723.249873796998</v>
      </c>
      <c r="M50" s="6">
        <v>11001.406864125378</v>
      </c>
      <c r="N50" s="6">
        <v>7403.8488817869238</v>
      </c>
      <c r="O50" s="104">
        <v>51.320711856670513</v>
      </c>
      <c r="P50" s="104">
        <v>53.371152856197071</v>
      </c>
      <c r="Q50" s="104">
        <v>53.240221043743389</v>
      </c>
      <c r="R50" s="104">
        <v>62.547805812570665</v>
      </c>
      <c r="S50" s="104">
        <v>63.108817119817978</v>
      </c>
      <c r="T50" s="104">
        <v>64.920937013589779</v>
      </c>
      <c r="U50" s="212">
        <v>0.01</v>
      </c>
      <c r="V50" s="110">
        <v>35</v>
      </c>
      <c r="W50" s="110">
        <v>35</v>
      </c>
      <c r="X50" s="110">
        <v>35</v>
      </c>
      <c r="Y50" s="110">
        <v>35</v>
      </c>
      <c r="Z50" s="110">
        <v>35</v>
      </c>
      <c r="AA50" s="110">
        <v>35</v>
      </c>
      <c r="AB50" s="102"/>
      <c r="AC50" s="6">
        <f t="shared" si="37"/>
        <v>0.1285714285714287</v>
      </c>
      <c r="AD50" s="6">
        <f t="shared" si="38"/>
        <v>0.11785714285714288</v>
      </c>
      <c r="AE50" s="106">
        <v>0</v>
      </c>
      <c r="AF50" s="106">
        <v>0</v>
      </c>
      <c r="AG50" s="111">
        <v>0</v>
      </c>
      <c r="AH50" s="104">
        <f t="shared" si="49"/>
        <v>0.61625000000000096</v>
      </c>
      <c r="AI50" s="108">
        <f t="shared" si="41"/>
        <v>0</v>
      </c>
      <c r="AJ50" s="6">
        <f t="shared" si="49"/>
        <v>1.798750000000003</v>
      </c>
      <c r="AK50" s="6">
        <f t="shared" si="49"/>
        <v>0.56837499999999941</v>
      </c>
      <c r="AL50" s="6">
        <f t="shared" si="49"/>
        <v>5.3482499999999877</v>
      </c>
      <c r="AM50" s="6">
        <f t="shared" si="49"/>
        <v>0.32399999999999918</v>
      </c>
      <c r="AN50" s="6">
        <f t="shared" si="49"/>
        <v>0.63919999999999966</v>
      </c>
      <c r="AO50" s="102"/>
      <c r="AP50" s="6">
        <f t="shared" si="99"/>
        <v>4.9473899999999968</v>
      </c>
      <c r="AQ50" s="105">
        <f t="shared" si="100"/>
        <v>0.73049999999999848</v>
      </c>
      <c r="AR50" s="108">
        <v>0</v>
      </c>
      <c r="AS50" s="359"/>
      <c r="AT50" s="166">
        <f t="shared" si="43"/>
        <v>0.78104208396146346</v>
      </c>
      <c r="AU50" s="166">
        <f t="shared" si="50"/>
        <v>0.21895791603853654</v>
      </c>
      <c r="AV50" s="158">
        <f t="shared" si="43"/>
        <v>0.91693728266536767</v>
      </c>
      <c r="AW50" s="169">
        <f t="shared" si="43"/>
        <v>0.23304878048780503</v>
      </c>
      <c r="AX50" s="103">
        <v>0</v>
      </c>
      <c r="AY50" s="359"/>
      <c r="AZ50" s="156">
        <f t="shared" si="51"/>
        <v>0.43837466485575677</v>
      </c>
      <c r="BA50" s="167">
        <f t="shared" ref="BA50" si="154">BA49+(BA$59-BA$19)/40</f>
        <v>0.30917106063052968</v>
      </c>
      <c r="BB50" s="391"/>
      <c r="BC50" s="105">
        <f>'Dynamic simulation'!O50</f>
        <v>15.136759677641551</v>
      </c>
      <c r="BD50" s="105">
        <f t="shared" si="1"/>
        <v>1.2109407742113241</v>
      </c>
      <c r="BE50" s="105">
        <f t="shared" si="2"/>
        <v>15.136759677641551</v>
      </c>
      <c r="BF50" s="105">
        <f t="shared" ref="BF50:BG50" si="155">BE50</f>
        <v>15.136759677641551</v>
      </c>
      <c r="BG50" s="105">
        <f t="shared" si="155"/>
        <v>15.136759677641551</v>
      </c>
      <c r="BH50" s="104">
        <f>'Dynamic simulation'!P50</f>
        <v>0.30273519355283102</v>
      </c>
      <c r="BI50" s="104">
        <f t="shared" ref="BI50:BL50" si="156">BH50</f>
        <v>0.30273519355283102</v>
      </c>
      <c r="BJ50" s="104">
        <f t="shared" si="156"/>
        <v>0.30273519355283102</v>
      </c>
      <c r="BK50" s="104">
        <f t="shared" si="156"/>
        <v>0.30273519355283102</v>
      </c>
      <c r="BL50" s="104">
        <f t="shared" si="156"/>
        <v>0.30273519355283102</v>
      </c>
      <c r="BM50" s="112">
        <f t="shared" si="47"/>
        <v>0</v>
      </c>
      <c r="BN50" s="159">
        <f t="shared" si="48"/>
        <v>0.4120000000000002</v>
      </c>
      <c r="BO50" s="383"/>
      <c r="BP50" s="7">
        <v>18.665727999999998</v>
      </c>
      <c r="BQ50" s="7">
        <v>18.665727999999998</v>
      </c>
      <c r="BR50" s="7">
        <v>18.378592000000001</v>
      </c>
      <c r="BS50" s="7">
        <v>18.378592000000001</v>
      </c>
      <c r="BT50" s="7">
        <v>1</v>
      </c>
      <c r="BU50" s="7">
        <v>1</v>
      </c>
      <c r="BV50" s="8">
        <v>55.483354907717697</v>
      </c>
      <c r="BW50" s="8">
        <v>55.483354907717697</v>
      </c>
      <c r="BX50" s="8">
        <v>55.907600000000002</v>
      </c>
      <c r="BY50" s="8">
        <v>55.907600000000002</v>
      </c>
      <c r="BZ50" s="8">
        <v>50.935699999999997</v>
      </c>
      <c r="CA50" s="8">
        <v>50.935699999999997</v>
      </c>
      <c r="CB50" s="6">
        <f t="shared" si="136"/>
        <v>15.000000000000004</v>
      </c>
      <c r="CC50" s="6">
        <v>0.74422756827789982</v>
      </c>
      <c r="CD50" s="6">
        <f t="shared" si="136"/>
        <v>12.507894736842065</v>
      </c>
      <c r="CE50" s="6">
        <v>0.75987842354892454</v>
      </c>
      <c r="CF50" s="6">
        <f t="shared" si="136"/>
        <v>12.507894736842065</v>
      </c>
      <c r="CG50" s="6">
        <v>0.7259202325654126</v>
      </c>
      <c r="CH50" s="105">
        <f t="shared" si="137"/>
        <v>5.1596638655462161</v>
      </c>
      <c r="CI50" s="97">
        <v>0.71188374688594092</v>
      </c>
      <c r="CJ50" s="105">
        <f t="shared" si="137"/>
        <v>5.416666666666667</v>
      </c>
      <c r="CK50" s="97">
        <v>0.68141437677336048</v>
      </c>
      <c r="CL50" s="105">
        <f t="shared" si="137"/>
        <v>6.4132653061224492</v>
      </c>
      <c r="CM50" s="97">
        <v>0.9870447670126884</v>
      </c>
      <c r="CN50" s="105">
        <f t="shared" si="137"/>
        <v>5.8984063745019917</v>
      </c>
      <c r="CO50" s="97">
        <v>0.70223971903535287</v>
      </c>
      <c r="CP50" s="105">
        <f t="shared" si="137"/>
        <v>8.0388655462184868</v>
      </c>
      <c r="CQ50" s="97">
        <v>0.71892256714952141</v>
      </c>
      <c r="CR50" s="105">
        <f t="shared" si="137"/>
        <v>8.7600000000000016</v>
      </c>
      <c r="CS50" s="97">
        <v>0.71596072712087544</v>
      </c>
      <c r="CT50" s="103">
        <f t="shared" si="138"/>
        <v>3.8233805347141505</v>
      </c>
      <c r="CU50" s="103">
        <f t="shared" si="138"/>
        <v>3.4758004861037728</v>
      </c>
      <c r="CX50" s="104">
        <f t="shared" si="139"/>
        <v>0.67526448362720404</v>
      </c>
      <c r="CY50" s="104">
        <f t="shared" si="140"/>
        <v>0.50491195551436507</v>
      </c>
      <c r="CZ50" s="104">
        <f t="shared" si="131"/>
        <v>3.9420000000000002</v>
      </c>
      <c r="DA50" s="104">
        <f t="shared" si="131"/>
        <v>3.7584000000000004</v>
      </c>
      <c r="DB50" s="6">
        <f t="shared" si="141"/>
        <v>0.99999999999999978</v>
      </c>
      <c r="DC50" s="6">
        <v>30.7101865136298</v>
      </c>
      <c r="DD50" s="6">
        <f t="shared" si="6"/>
        <v>30.710186513629793</v>
      </c>
      <c r="DE50" s="6">
        <f t="shared" si="142"/>
        <v>0.71428571428571441</v>
      </c>
      <c r="DF50" s="6">
        <v>27.675753228120499</v>
      </c>
      <c r="DG50" s="6">
        <f t="shared" si="8"/>
        <v>19.768395162943218</v>
      </c>
      <c r="DH50" s="104">
        <v>2.3708</v>
      </c>
      <c r="DI50" s="104">
        <v>2.5089999999999999</v>
      </c>
      <c r="DJ50" s="104">
        <f t="shared" si="143"/>
        <v>2</v>
      </c>
      <c r="DK50" s="104">
        <f t="shared" si="144"/>
        <v>2</v>
      </c>
      <c r="DL50" s="104">
        <f t="shared" si="132"/>
        <v>1.5</v>
      </c>
      <c r="DM50" s="104">
        <f t="shared" si="132"/>
        <v>1.5000000000000009</v>
      </c>
      <c r="DO50" s="97">
        <f t="shared" si="55"/>
        <v>0.15500000000000005</v>
      </c>
      <c r="DP50" s="97">
        <f t="shared" si="56"/>
        <v>0.15500000000000005</v>
      </c>
      <c r="DR50" s="83">
        <v>0</v>
      </c>
    </row>
    <row r="51" spans="1:122" x14ac:dyDescent="0.35">
      <c r="A51" s="1">
        <v>2052</v>
      </c>
      <c r="B51" s="1" t="s">
        <v>8</v>
      </c>
      <c r="C51" s="103">
        <v>2.5588496031048606</v>
      </c>
      <c r="D51" s="103">
        <v>2.6108227618266668</v>
      </c>
      <c r="E51" s="103">
        <v>2.6219440490117449</v>
      </c>
      <c r="F51" s="103">
        <v>2.6197427941428297</v>
      </c>
      <c r="G51" s="103">
        <v>2.6333643563450972</v>
      </c>
      <c r="H51" s="103">
        <v>2.7005748997142964</v>
      </c>
      <c r="I51" s="144">
        <v>56215.541052741253</v>
      </c>
      <c r="J51" s="144">
        <v>50844.933292943402</v>
      </c>
      <c r="K51" s="144">
        <v>32267.296112781947</v>
      </c>
      <c r="L51" s="6">
        <v>14641.062711274681</v>
      </c>
      <c r="M51" s="6">
        <v>10927.288550889949</v>
      </c>
      <c r="N51" s="6">
        <v>7353.4382333298281</v>
      </c>
      <c r="O51" s="104">
        <v>51.805662690756627</v>
      </c>
      <c r="P51" s="104">
        <v>53.658845940142719</v>
      </c>
      <c r="Q51" s="104">
        <v>53.5252128789826</v>
      </c>
      <c r="R51" s="104">
        <v>62.944932576334793</v>
      </c>
      <c r="S51" s="104">
        <v>63.396311568440858</v>
      </c>
      <c r="T51" s="104">
        <v>64.947026991518442</v>
      </c>
      <c r="U51" s="212">
        <v>0.01</v>
      </c>
      <c r="V51" s="110">
        <v>35</v>
      </c>
      <c r="W51" s="110">
        <v>35</v>
      </c>
      <c r="X51" s="110">
        <v>35</v>
      </c>
      <c r="Y51" s="110">
        <v>35</v>
      </c>
      <c r="Z51" s="110">
        <v>35</v>
      </c>
      <c r="AA51" s="110">
        <v>35</v>
      </c>
      <c r="AB51" s="102"/>
      <c r="AC51" s="6">
        <f t="shared" si="37"/>
        <v>0.13095238095238107</v>
      </c>
      <c r="AD51" s="6">
        <f t="shared" si="38"/>
        <v>0.12142857142857146</v>
      </c>
      <c r="AE51" s="106">
        <v>0</v>
      </c>
      <c r="AF51" s="106">
        <v>0</v>
      </c>
      <c r="AG51" s="111">
        <v>0</v>
      </c>
      <c r="AH51" s="104">
        <f t="shared" si="49"/>
        <v>0.62000000000000099</v>
      </c>
      <c r="AI51" s="108">
        <f t="shared" si="41"/>
        <v>0</v>
      </c>
      <c r="AJ51" s="6">
        <f t="shared" si="49"/>
        <v>1.7800000000000029</v>
      </c>
      <c r="AK51" s="6">
        <f t="shared" si="49"/>
        <v>0.56299999999999939</v>
      </c>
      <c r="AL51" s="6">
        <f t="shared" si="49"/>
        <v>5.2439999999999873</v>
      </c>
      <c r="AM51" s="6">
        <f t="shared" si="49"/>
        <v>0.29799999999999915</v>
      </c>
      <c r="AN51" s="6">
        <f t="shared" si="49"/>
        <v>0.65039999999999965</v>
      </c>
      <c r="AO51" s="102"/>
      <c r="AP51" s="6">
        <f t="shared" si="99"/>
        <v>4.9376799999999967</v>
      </c>
      <c r="AQ51" s="105">
        <f t="shared" si="100"/>
        <v>0.73599999999999843</v>
      </c>
      <c r="AR51" s="108">
        <v>0</v>
      </c>
      <c r="AS51" s="359"/>
      <c r="AT51" s="166">
        <f t="shared" si="43"/>
        <v>0.77759296352130092</v>
      </c>
      <c r="AU51" s="166">
        <f t="shared" si="50"/>
        <v>0.22240703647869908</v>
      </c>
      <c r="AV51" s="158">
        <f t="shared" si="43"/>
        <v>0.92061091792477123</v>
      </c>
      <c r="AW51" s="169">
        <f t="shared" si="43"/>
        <v>0.24048780487804894</v>
      </c>
      <c r="AX51" s="103">
        <v>0</v>
      </c>
      <c r="AY51" s="359"/>
      <c r="AZ51" s="156">
        <f t="shared" si="51"/>
        <v>0.43943151291357202</v>
      </c>
      <c r="BA51" s="167">
        <f t="shared" ref="BA51" si="157">BA50+(BA$59-BA$19)/40</f>
        <v>0.297040942782693</v>
      </c>
      <c r="BB51" s="391"/>
      <c r="BC51" s="105">
        <f>'Dynamic simulation'!O51</f>
        <v>15.117119713459157</v>
      </c>
      <c r="BD51" s="105">
        <f t="shared" si="1"/>
        <v>1.2093695770767328</v>
      </c>
      <c r="BE51" s="105">
        <f t="shared" si="2"/>
        <v>15.117119713459157</v>
      </c>
      <c r="BF51" s="105">
        <f t="shared" ref="BF51:BG51" si="158">BE51</f>
        <v>15.117119713459157</v>
      </c>
      <c r="BG51" s="105">
        <f t="shared" si="158"/>
        <v>15.117119713459157</v>
      </c>
      <c r="BH51" s="104">
        <f>'Dynamic simulation'!P51</f>
        <v>0.30234239426918313</v>
      </c>
      <c r="BI51" s="104">
        <f t="shared" ref="BI51:BL51" si="159">BH51</f>
        <v>0.30234239426918313</v>
      </c>
      <c r="BJ51" s="104">
        <f t="shared" si="159"/>
        <v>0.30234239426918313</v>
      </c>
      <c r="BK51" s="104">
        <f t="shared" si="159"/>
        <v>0.30234239426918313</v>
      </c>
      <c r="BL51" s="104">
        <f t="shared" si="159"/>
        <v>0.30234239426918313</v>
      </c>
      <c r="BM51" s="112">
        <f t="shared" si="47"/>
        <v>0</v>
      </c>
      <c r="BN51" s="159">
        <f t="shared" si="48"/>
        <v>0.42400000000000021</v>
      </c>
      <c r="BO51" s="383"/>
      <c r="BP51" s="7">
        <v>18.665727999999998</v>
      </c>
      <c r="BQ51" s="7">
        <v>18.665727999999998</v>
      </c>
      <c r="BR51" s="7">
        <v>18.378592000000001</v>
      </c>
      <c r="BS51" s="7">
        <v>18.378592000000001</v>
      </c>
      <c r="BT51" s="7">
        <v>1</v>
      </c>
      <c r="BU51" s="7">
        <v>1</v>
      </c>
      <c r="BV51" s="8">
        <v>55.483354907717697</v>
      </c>
      <c r="BW51" s="8">
        <v>55.483354907717697</v>
      </c>
      <c r="BX51" s="8">
        <v>55.907600000000002</v>
      </c>
      <c r="BY51" s="8">
        <v>55.907600000000002</v>
      </c>
      <c r="BZ51" s="8">
        <v>50.935699999999997</v>
      </c>
      <c r="CA51" s="8">
        <v>50.935699999999997</v>
      </c>
      <c r="CB51" s="6">
        <f t="shared" si="136"/>
        <v>15.000000000000004</v>
      </c>
      <c r="CC51" s="6">
        <v>0.75071972834694078</v>
      </c>
      <c r="CD51" s="6">
        <f t="shared" si="136"/>
        <v>12.507894736842065</v>
      </c>
      <c r="CE51" s="6">
        <v>0.76446569537071207</v>
      </c>
      <c r="CF51" s="6">
        <f t="shared" si="136"/>
        <v>12.507894736842065</v>
      </c>
      <c r="CG51" s="6">
        <v>0.73498139486407632</v>
      </c>
      <c r="CH51" s="105">
        <f t="shared" si="137"/>
        <v>5.1596638655462161</v>
      </c>
      <c r="CI51" s="97">
        <v>0.71624397393522277</v>
      </c>
      <c r="CJ51" s="105">
        <f t="shared" si="137"/>
        <v>5.416666666666667</v>
      </c>
      <c r="CK51" s="97">
        <v>0.68974608645497681</v>
      </c>
      <c r="CL51" s="105">
        <f t="shared" si="137"/>
        <v>6.4132653061224492</v>
      </c>
      <c r="CM51" s="97">
        <v>0.98849300034882881</v>
      </c>
      <c r="CN51" s="105">
        <f t="shared" si="137"/>
        <v>5.8984063745019917</v>
      </c>
      <c r="CO51" s="97">
        <v>0.70776411440115072</v>
      </c>
      <c r="CP51" s="105">
        <f t="shared" si="137"/>
        <v>8.0388655462184868</v>
      </c>
      <c r="CQ51" s="97">
        <v>0.72245374815681318</v>
      </c>
      <c r="CR51" s="105">
        <f t="shared" si="137"/>
        <v>8.7600000000000016</v>
      </c>
      <c r="CS51" s="97">
        <v>0.71983899347052216</v>
      </c>
      <c r="CT51" s="103">
        <f t="shared" si="138"/>
        <v>3.8233805347141505</v>
      </c>
      <c r="CU51" s="103">
        <f t="shared" si="138"/>
        <v>3.4758004861037728</v>
      </c>
      <c r="CX51" s="104">
        <f t="shared" si="139"/>
        <v>0.67526448362720404</v>
      </c>
      <c r="CY51" s="104">
        <f t="shared" si="140"/>
        <v>0.50491195551436507</v>
      </c>
      <c r="CZ51" s="104">
        <f t="shared" si="131"/>
        <v>3.9420000000000002</v>
      </c>
      <c r="DA51" s="104">
        <f t="shared" si="131"/>
        <v>3.7584000000000004</v>
      </c>
      <c r="DB51" s="6">
        <f t="shared" si="141"/>
        <v>0.99999999999999978</v>
      </c>
      <c r="DC51" s="6">
        <v>30.7101865136298</v>
      </c>
      <c r="DD51" s="6">
        <f t="shared" si="6"/>
        <v>30.710186513629793</v>
      </c>
      <c r="DE51" s="6">
        <f t="shared" si="142"/>
        <v>0.71428571428571441</v>
      </c>
      <c r="DF51" s="6">
        <v>27.675753228120499</v>
      </c>
      <c r="DG51" s="6">
        <f t="shared" si="8"/>
        <v>19.768395162943218</v>
      </c>
      <c r="DH51" s="104">
        <v>2.3708</v>
      </c>
      <c r="DI51" s="104">
        <v>2.5089999999999999</v>
      </c>
      <c r="DJ51" s="104">
        <f t="shared" si="143"/>
        <v>2</v>
      </c>
      <c r="DK51" s="104">
        <f t="shared" si="144"/>
        <v>2</v>
      </c>
      <c r="DL51" s="104">
        <f t="shared" si="132"/>
        <v>1.5</v>
      </c>
      <c r="DM51" s="104">
        <f t="shared" si="132"/>
        <v>1.5000000000000009</v>
      </c>
      <c r="DO51" s="97">
        <f t="shared" si="55"/>
        <v>0.16000000000000006</v>
      </c>
      <c r="DP51" s="97">
        <f t="shared" si="56"/>
        <v>0.16000000000000006</v>
      </c>
      <c r="DR51" s="83">
        <v>0</v>
      </c>
    </row>
    <row r="52" spans="1:122" x14ac:dyDescent="0.35">
      <c r="A52" s="1">
        <v>2053</v>
      </c>
      <c r="B52" s="1" t="s">
        <v>8</v>
      </c>
      <c r="C52" s="103">
        <v>2.5515620271890116</v>
      </c>
      <c r="D52" s="103">
        <v>2.5971958313077623</v>
      </c>
      <c r="E52" s="103">
        <v>2.6069705852241105</v>
      </c>
      <c r="F52" s="103">
        <v>2.6050355927738935</v>
      </c>
      <c r="G52" s="103">
        <v>2.6170115014489541</v>
      </c>
      <c r="H52" s="103">
        <v>2.6761666918745677</v>
      </c>
      <c r="I52" s="144">
        <v>56597.076073066259</v>
      </c>
      <c r="J52" s="144">
        <v>51107.265245724491</v>
      </c>
      <c r="K52" s="144">
        <v>32543.288530745485</v>
      </c>
      <c r="L52" s="6">
        <v>14564.649903554229</v>
      </c>
      <c r="M52" s="6">
        <v>10859.383341463721</v>
      </c>
      <c r="N52" s="6">
        <v>7308.3986908776324</v>
      </c>
      <c r="O52" s="104">
        <v>52.278612174306176</v>
      </c>
      <c r="P52" s="104">
        <v>53.924050331478462</v>
      </c>
      <c r="Q52" s="104">
        <v>53.792905097596353</v>
      </c>
      <c r="R52" s="104">
        <v>63.317952892420998</v>
      </c>
      <c r="S52" s="104">
        <v>63.669756116816203</v>
      </c>
      <c r="T52" s="104">
        <v>64.966357983562446</v>
      </c>
      <c r="U52" s="212">
        <v>0.01</v>
      </c>
      <c r="V52" s="110">
        <v>35</v>
      </c>
      <c r="W52" s="110">
        <v>35</v>
      </c>
      <c r="X52" s="110">
        <v>35</v>
      </c>
      <c r="Y52" s="110">
        <v>35</v>
      </c>
      <c r="Z52" s="110">
        <v>35</v>
      </c>
      <c r="AA52" s="110">
        <v>35</v>
      </c>
      <c r="AB52" s="102"/>
      <c r="AC52" s="6">
        <f t="shared" si="37"/>
        <v>0.13333333333333344</v>
      </c>
      <c r="AD52" s="6">
        <f t="shared" si="38"/>
        <v>0.12500000000000003</v>
      </c>
      <c r="AE52" s="106">
        <v>0</v>
      </c>
      <c r="AF52" s="106">
        <v>0</v>
      </c>
      <c r="AG52" s="111">
        <v>0</v>
      </c>
      <c r="AH52" s="104">
        <f t="shared" si="49"/>
        <v>0.62375000000000103</v>
      </c>
      <c r="AI52" s="108">
        <f t="shared" si="41"/>
        <v>0</v>
      </c>
      <c r="AJ52" s="6">
        <f t="shared" si="49"/>
        <v>1.7612500000000029</v>
      </c>
      <c r="AK52" s="6">
        <f t="shared" si="49"/>
        <v>0.55762499999999937</v>
      </c>
      <c r="AL52" s="6">
        <f t="shared" si="49"/>
        <v>5.1397499999999869</v>
      </c>
      <c r="AM52" s="6">
        <f t="shared" si="49"/>
        <v>0.27199999999999913</v>
      </c>
      <c r="AN52" s="6">
        <f t="shared" si="49"/>
        <v>0.66159999999999963</v>
      </c>
      <c r="AO52" s="102"/>
      <c r="AP52" s="6">
        <f t="shared" si="99"/>
        <v>4.9279699999999966</v>
      </c>
      <c r="AQ52" s="105">
        <f t="shared" si="100"/>
        <v>0.74149999999999838</v>
      </c>
      <c r="AR52" s="108">
        <v>0</v>
      </c>
      <c r="AS52" s="359"/>
      <c r="AT52" s="166">
        <f t="shared" si="43"/>
        <v>0.77414384308113837</v>
      </c>
      <c r="AU52" s="166">
        <f t="shared" si="50"/>
        <v>0.22585615691886163</v>
      </c>
      <c r="AV52" s="158">
        <f t="shared" si="43"/>
        <v>0.9242845531841748</v>
      </c>
      <c r="AW52" s="169">
        <f t="shared" si="43"/>
        <v>0.24792682926829285</v>
      </c>
      <c r="AX52" s="103">
        <v>0</v>
      </c>
      <c r="AY52" s="359"/>
      <c r="AZ52" s="156">
        <f t="shared" si="51"/>
        <v>0.44048836097138727</v>
      </c>
      <c r="BA52" s="167">
        <f t="shared" ref="BA52" si="160">BA51+(BA$59-BA$19)/40</f>
        <v>0.28491082493485631</v>
      </c>
      <c r="BB52" s="391"/>
      <c r="BC52" s="105">
        <f>'Dynamic simulation'!O52</f>
        <v>15.097479749276763</v>
      </c>
      <c r="BD52" s="105">
        <f t="shared" si="1"/>
        <v>1.207798379942141</v>
      </c>
      <c r="BE52" s="105">
        <f t="shared" si="2"/>
        <v>15.097479749276763</v>
      </c>
      <c r="BF52" s="105">
        <f t="shared" ref="BF52:BG52" si="161">BE52</f>
        <v>15.097479749276763</v>
      </c>
      <c r="BG52" s="105">
        <f t="shared" si="161"/>
        <v>15.097479749276763</v>
      </c>
      <c r="BH52" s="104">
        <f>'Dynamic simulation'!P52</f>
        <v>0.30194959498553525</v>
      </c>
      <c r="BI52" s="104">
        <f t="shared" ref="BI52:BL52" si="162">BH52</f>
        <v>0.30194959498553525</v>
      </c>
      <c r="BJ52" s="104">
        <f t="shared" si="162"/>
        <v>0.30194959498553525</v>
      </c>
      <c r="BK52" s="104">
        <f t="shared" si="162"/>
        <v>0.30194959498553525</v>
      </c>
      <c r="BL52" s="104">
        <f t="shared" si="162"/>
        <v>0.30194959498553525</v>
      </c>
      <c r="BM52" s="112">
        <f t="shared" si="47"/>
        <v>0</v>
      </c>
      <c r="BN52" s="159">
        <f t="shared" si="48"/>
        <v>0.43600000000000022</v>
      </c>
      <c r="BO52" s="383"/>
      <c r="BP52" s="7">
        <v>18.665727999999998</v>
      </c>
      <c r="BQ52" s="7">
        <v>18.665727999999998</v>
      </c>
      <c r="BR52" s="7">
        <v>18.378592000000001</v>
      </c>
      <c r="BS52" s="7">
        <v>18.378592000000001</v>
      </c>
      <c r="BT52" s="7">
        <v>1</v>
      </c>
      <c r="BU52" s="7">
        <v>1</v>
      </c>
      <c r="BV52" s="8">
        <v>55.483354907717697</v>
      </c>
      <c r="BW52" s="8">
        <v>55.483354907717697</v>
      </c>
      <c r="BX52" s="8">
        <v>55.907600000000002</v>
      </c>
      <c r="BY52" s="8">
        <v>55.907600000000002</v>
      </c>
      <c r="BZ52" s="8">
        <v>50.935699999999997</v>
      </c>
      <c r="CA52" s="8">
        <v>50.935699999999997</v>
      </c>
      <c r="CB52" s="6">
        <f t="shared" si="136"/>
        <v>15.000000000000004</v>
      </c>
      <c r="CC52" s="6">
        <v>0.75713605136477813</v>
      </c>
      <c r="CD52" s="6">
        <f t="shared" si="136"/>
        <v>12.507894736842065</v>
      </c>
      <c r="CE52" s="6">
        <v>0.76902009365168944</v>
      </c>
      <c r="CF52" s="6">
        <f t="shared" si="136"/>
        <v>12.507894736842065</v>
      </c>
      <c r="CG52" s="6">
        <v>0.74382307279242565</v>
      </c>
      <c r="CH52" s="105">
        <f t="shared" si="137"/>
        <v>5.1596638655462161</v>
      </c>
      <c r="CI52" s="97">
        <v>0.72057239350221491</v>
      </c>
      <c r="CJ52" s="105">
        <f t="shared" si="137"/>
        <v>5.416666666666667</v>
      </c>
      <c r="CK52" s="97">
        <v>0.69789052730740031</v>
      </c>
      <c r="CL52" s="105">
        <f t="shared" si="137"/>
        <v>6.4132653061224492</v>
      </c>
      <c r="CM52" s="97">
        <v>0.98993903516409654</v>
      </c>
      <c r="CN52" s="105">
        <f t="shared" si="137"/>
        <v>5.8984063745019917</v>
      </c>
      <c r="CO52" s="97">
        <v>0.71323279389046357</v>
      </c>
      <c r="CP52" s="105">
        <f t="shared" si="137"/>
        <v>8.0388655462184868</v>
      </c>
      <c r="CQ52" s="97">
        <v>0.72596513931258788</v>
      </c>
      <c r="CR52" s="105">
        <f t="shared" si="137"/>
        <v>8.7600000000000016</v>
      </c>
      <c r="CS52" s="97">
        <v>0.72369287417057093</v>
      </c>
      <c r="CT52" s="103">
        <f t="shared" si="138"/>
        <v>3.8233805347141505</v>
      </c>
      <c r="CU52" s="103">
        <f t="shared" si="138"/>
        <v>3.4758004861037728</v>
      </c>
      <c r="CX52" s="104">
        <f t="shared" si="139"/>
        <v>0.67526448362720404</v>
      </c>
      <c r="CY52" s="104">
        <f t="shared" si="140"/>
        <v>0.50491195551436507</v>
      </c>
      <c r="CZ52" s="104">
        <f t="shared" si="131"/>
        <v>3.9420000000000002</v>
      </c>
      <c r="DA52" s="104">
        <f t="shared" si="131"/>
        <v>3.7584000000000004</v>
      </c>
      <c r="DB52" s="6">
        <f t="shared" si="141"/>
        <v>0.99999999999999978</v>
      </c>
      <c r="DC52" s="6">
        <v>30.7101865136298</v>
      </c>
      <c r="DD52" s="6">
        <f t="shared" si="6"/>
        <v>30.710186513629793</v>
      </c>
      <c r="DE52" s="6">
        <f t="shared" si="142"/>
        <v>0.71428571428571441</v>
      </c>
      <c r="DF52" s="6">
        <v>27.675753228120499</v>
      </c>
      <c r="DG52" s="6">
        <f t="shared" si="8"/>
        <v>19.768395162943218</v>
      </c>
      <c r="DH52" s="104">
        <v>2.3708</v>
      </c>
      <c r="DI52" s="104">
        <v>2.5089999999999999</v>
      </c>
      <c r="DJ52" s="104">
        <f t="shared" si="143"/>
        <v>2</v>
      </c>
      <c r="DK52" s="104">
        <f t="shared" si="144"/>
        <v>2</v>
      </c>
      <c r="DL52" s="104">
        <f t="shared" si="132"/>
        <v>1.5</v>
      </c>
      <c r="DM52" s="104">
        <f t="shared" si="132"/>
        <v>1.5000000000000009</v>
      </c>
      <c r="DO52" s="97">
        <f t="shared" si="55"/>
        <v>0.16500000000000006</v>
      </c>
      <c r="DP52" s="97">
        <f t="shared" si="56"/>
        <v>0.16500000000000006</v>
      </c>
      <c r="DR52" s="83">
        <v>0</v>
      </c>
    </row>
    <row r="53" spans="1:122" x14ac:dyDescent="0.35">
      <c r="A53" s="1">
        <v>2054</v>
      </c>
      <c r="B53" s="1" t="s">
        <v>8</v>
      </c>
      <c r="C53" s="103">
        <v>2.5442549490109037</v>
      </c>
      <c r="D53" s="103">
        <v>2.5835049573623659</v>
      </c>
      <c r="E53" s="103">
        <v>2.5919208904934483</v>
      </c>
      <c r="F53" s="103">
        <v>2.5902546644119724</v>
      </c>
      <c r="G53" s="103">
        <v>2.6005688706029826</v>
      </c>
      <c r="H53" s="103">
        <v>2.6515717530281253</v>
      </c>
      <c r="I53" s="144">
        <v>56954.794577257933</v>
      </c>
      <c r="J53" s="144">
        <v>51347.311164914543</v>
      </c>
      <c r="K53" s="144">
        <v>32807.669588679935</v>
      </c>
      <c r="L53" s="6">
        <v>14493.888753110021</v>
      </c>
      <c r="M53" s="6">
        <v>10797.461575634567</v>
      </c>
      <c r="N53" s="6">
        <v>7268.8026970626579</v>
      </c>
      <c r="O53" s="104">
        <v>52.738199529609972</v>
      </c>
      <c r="P53" s="104">
        <v>54.165685573545375</v>
      </c>
      <c r="Q53" s="104">
        <v>54.042097666018613</v>
      </c>
      <c r="R53" s="104">
        <v>63.665194553462058</v>
      </c>
      <c r="S53" s="104">
        <v>63.92797289753414</v>
      </c>
      <c r="T53" s="104">
        <v>64.980081210872058</v>
      </c>
      <c r="U53" s="212">
        <v>0.01</v>
      </c>
      <c r="V53" s="110">
        <v>35</v>
      </c>
      <c r="W53" s="110">
        <v>35</v>
      </c>
      <c r="X53" s="110">
        <v>35</v>
      </c>
      <c r="Y53" s="110">
        <v>35</v>
      </c>
      <c r="Z53" s="110">
        <v>35</v>
      </c>
      <c r="AA53" s="110">
        <v>35</v>
      </c>
      <c r="AB53" s="102"/>
      <c r="AC53" s="6">
        <f t="shared" si="37"/>
        <v>0.13571428571428581</v>
      </c>
      <c r="AD53" s="6">
        <f t="shared" si="38"/>
        <v>0.12857142857142859</v>
      </c>
      <c r="AE53" s="106">
        <v>0</v>
      </c>
      <c r="AF53" s="106">
        <v>0</v>
      </c>
      <c r="AG53" s="111">
        <v>0</v>
      </c>
      <c r="AH53" s="104">
        <f t="shared" si="49"/>
        <v>0.62750000000000106</v>
      </c>
      <c r="AI53" s="108">
        <f t="shared" si="41"/>
        <v>0</v>
      </c>
      <c r="AJ53" s="6">
        <f t="shared" si="49"/>
        <v>1.7425000000000028</v>
      </c>
      <c r="AK53" s="6">
        <f t="shared" si="49"/>
        <v>0.55224999999999935</v>
      </c>
      <c r="AL53" s="6">
        <f t="shared" si="49"/>
        <v>5.0354999999999865</v>
      </c>
      <c r="AM53" s="6">
        <f t="shared" si="49"/>
        <v>0.24599999999999914</v>
      </c>
      <c r="AN53" s="6">
        <f t="shared" si="49"/>
        <v>0.67279999999999962</v>
      </c>
      <c r="AO53" s="102"/>
      <c r="AP53" s="6">
        <f t="shared" si="99"/>
        <v>4.9182599999999965</v>
      </c>
      <c r="AQ53" s="105">
        <f t="shared" si="100"/>
        <v>0.74699999999999833</v>
      </c>
      <c r="AR53" s="108">
        <v>0</v>
      </c>
      <c r="AS53" s="359"/>
      <c r="AT53" s="166">
        <f t="shared" si="43"/>
        <v>0.77069472264097583</v>
      </c>
      <c r="AU53" s="166">
        <f t="shared" si="50"/>
        <v>0.22930527735902417</v>
      </c>
      <c r="AV53" s="158">
        <f t="shared" si="43"/>
        <v>0.92795818844357836</v>
      </c>
      <c r="AW53" s="169">
        <f t="shared" si="43"/>
        <v>0.25536585365853676</v>
      </c>
      <c r="AX53" s="103">
        <v>0</v>
      </c>
      <c r="AY53" s="359"/>
      <c r="AZ53" s="156">
        <f t="shared" si="51"/>
        <v>0.44154520902920252</v>
      </c>
      <c r="BA53" s="167">
        <f t="shared" ref="BA53" si="163">BA52+(BA$59-BA$19)/40</f>
        <v>0.27278070708701962</v>
      </c>
      <c r="BB53" s="391"/>
      <c r="BC53" s="105">
        <f>'Dynamic simulation'!O53</f>
        <v>15.077839785094369</v>
      </c>
      <c r="BD53" s="105">
        <f t="shared" si="1"/>
        <v>1.2062271828075495</v>
      </c>
      <c r="BE53" s="105">
        <f t="shared" si="2"/>
        <v>15.077839785094369</v>
      </c>
      <c r="BF53" s="105">
        <f t="shared" ref="BF53:BG53" si="164">BE53</f>
        <v>15.077839785094369</v>
      </c>
      <c r="BG53" s="105">
        <f t="shared" si="164"/>
        <v>15.077839785094369</v>
      </c>
      <c r="BH53" s="104">
        <f>'Dynamic simulation'!P53</f>
        <v>0.30155679570188737</v>
      </c>
      <c r="BI53" s="104">
        <f t="shared" ref="BI53:BL53" si="165">BH53</f>
        <v>0.30155679570188737</v>
      </c>
      <c r="BJ53" s="104">
        <f t="shared" si="165"/>
        <v>0.30155679570188737</v>
      </c>
      <c r="BK53" s="104">
        <f t="shared" si="165"/>
        <v>0.30155679570188737</v>
      </c>
      <c r="BL53" s="104">
        <f t="shared" si="165"/>
        <v>0.30155679570188737</v>
      </c>
      <c r="BM53" s="112">
        <f t="shared" si="47"/>
        <v>0</v>
      </c>
      <c r="BN53" s="159">
        <f t="shared" si="48"/>
        <v>0.44800000000000023</v>
      </c>
      <c r="BO53" s="383"/>
      <c r="BP53" s="7">
        <v>18.665727999999998</v>
      </c>
      <c r="BQ53" s="7">
        <v>18.665727999999998</v>
      </c>
      <c r="BR53" s="7">
        <v>18.378592000000001</v>
      </c>
      <c r="BS53" s="7">
        <v>18.378592000000001</v>
      </c>
      <c r="BT53" s="7">
        <v>1</v>
      </c>
      <c r="BU53" s="7">
        <v>1</v>
      </c>
      <c r="BV53" s="8">
        <v>55.483354907717697</v>
      </c>
      <c r="BW53" s="8">
        <v>55.483354907717697</v>
      </c>
      <c r="BX53" s="8">
        <v>55.907600000000002</v>
      </c>
      <c r="BY53" s="8">
        <v>55.907600000000002</v>
      </c>
      <c r="BZ53" s="8">
        <v>50.935699999999997</v>
      </c>
      <c r="CA53" s="8">
        <v>50.935699999999997</v>
      </c>
      <c r="CB53" s="6">
        <f t="shared" si="136"/>
        <v>15.000000000000004</v>
      </c>
      <c r="CC53" s="6">
        <v>0.76347742320888168</v>
      </c>
      <c r="CD53" s="6">
        <f t="shared" si="136"/>
        <v>12.507894736842065</v>
      </c>
      <c r="CE53" s="6">
        <v>0.7735418539718979</v>
      </c>
      <c r="CF53" s="6">
        <f t="shared" si="136"/>
        <v>12.507894736842065</v>
      </c>
      <c r="CG53" s="6">
        <v>0.75245058281949895</v>
      </c>
      <c r="CH53" s="105">
        <f t="shared" si="137"/>
        <v>5.1596638655462161</v>
      </c>
      <c r="CI53" s="97">
        <v>0.72486923761977229</v>
      </c>
      <c r="CJ53" s="105">
        <f t="shared" si="137"/>
        <v>5.416666666666667</v>
      </c>
      <c r="CK53" s="97">
        <v>0.70585190850446522</v>
      </c>
      <c r="CL53" s="105">
        <f t="shared" si="137"/>
        <v>6.4132653061224492</v>
      </c>
      <c r="CM53" s="97">
        <v>0.99138287479600207</v>
      </c>
      <c r="CN53" s="105">
        <f t="shared" si="137"/>
        <v>5.8984063745019917</v>
      </c>
      <c r="CO53" s="97">
        <v>0.71864631942159862</v>
      </c>
      <c r="CP53" s="105">
        <f t="shared" si="137"/>
        <v>8.0388655462184868</v>
      </c>
      <c r="CQ53" s="97">
        <v>0.72945685152541195</v>
      </c>
      <c r="CR53" s="105">
        <f t="shared" si="137"/>
        <v>8.7600000000000016</v>
      </c>
      <c r="CS53" s="97">
        <v>0.72752252255239513</v>
      </c>
      <c r="CT53" s="103">
        <f t="shared" si="138"/>
        <v>3.8233805347141505</v>
      </c>
      <c r="CU53" s="103">
        <f t="shared" si="138"/>
        <v>3.4758004861037728</v>
      </c>
      <c r="CX53" s="104">
        <f t="shared" si="139"/>
        <v>0.67526448362720404</v>
      </c>
      <c r="CY53" s="104">
        <f t="shared" si="140"/>
        <v>0.50491195551436507</v>
      </c>
      <c r="CZ53" s="104">
        <f t="shared" si="131"/>
        <v>3.9420000000000002</v>
      </c>
      <c r="DA53" s="104">
        <f t="shared" si="131"/>
        <v>3.7584000000000004</v>
      </c>
      <c r="DB53" s="6">
        <f t="shared" si="141"/>
        <v>0.99999999999999978</v>
      </c>
      <c r="DC53" s="6">
        <v>30.7101865136298</v>
      </c>
      <c r="DD53" s="6">
        <f t="shared" si="6"/>
        <v>30.710186513629793</v>
      </c>
      <c r="DE53" s="6">
        <f t="shared" si="142"/>
        <v>0.71428571428571441</v>
      </c>
      <c r="DF53" s="6">
        <v>27.675753228120499</v>
      </c>
      <c r="DG53" s="6">
        <f t="shared" si="8"/>
        <v>19.768395162943218</v>
      </c>
      <c r="DH53" s="104">
        <v>2.3708</v>
      </c>
      <c r="DI53" s="104">
        <v>2.5089999999999999</v>
      </c>
      <c r="DJ53" s="104">
        <f t="shared" si="143"/>
        <v>2</v>
      </c>
      <c r="DK53" s="104">
        <f t="shared" si="144"/>
        <v>2</v>
      </c>
      <c r="DL53" s="104">
        <f t="shared" si="132"/>
        <v>1.5</v>
      </c>
      <c r="DM53" s="104">
        <f t="shared" si="132"/>
        <v>1.5000000000000009</v>
      </c>
      <c r="DO53" s="97">
        <f t="shared" si="55"/>
        <v>0.17000000000000007</v>
      </c>
      <c r="DP53" s="97">
        <f t="shared" si="56"/>
        <v>0.17000000000000007</v>
      </c>
      <c r="DR53" s="83">
        <v>0</v>
      </c>
    </row>
    <row r="54" spans="1:122" x14ac:dyDescent="0.35">
      <c r="A54" s="1">
        <v>2055</v>
      </c>
      <c r="B54" s="1" t="s">
        <v>8</v>
      </c>
      <c r="C54" s="103">
        <v>2.5369283163805854</v>
      </c>
      <c r="D54" s="103">
        <v>2.569749839940382</v>
      </c>
      <c r="E54" s="103">
        <v>2.576794576722738</v>
      </c>
      <c r="F54" s="103">
        <v>2.575399639464691</v>
      </c>
      <c r="G54" s="103">
        <v>2.5840359709439356</v>
      </c>
      <c r="H54" s="103">
        <v>2.6267886546199075</v>
      </c>
      <c r="I54" s="144">
        <v>57286.575510226103</v>
      </c>
      <c r="J54" s="144">
        <v>51563.71889995379</v>
      </c>
      <c r="K54" s="144">
        <v>33059.106672278431</v>
      </c>
      <c r="L54" s="6">
        <v>14428.543117724452</v>
      </c>
      <c r="M54" s="6">
        <v>10741.279599508542</v>
      </c>
      <c r="N54" s="6">
        <v>7234.7351919915527</v>
      </c>
      <c r="O54" s="104">
        <v>53.182657450750263</v>
      </c>
      <c r="P54" s="104">
        <v>54.382437812004532</v>
      </c>
      <c r="Q54" s="104">
        <v>54.271299005266037</v>
      </c>
      <c r="R54" s="104">
        <v>63.984579093125568</v>
      </c>
      <c r="S54" s="104">
        <v>64.169476318040182</v>
      </c>
      <c r="T54" s="104">
        <v>64.989283654738031</v>
      </c>
      <c r="U54" s="212">
        <v>0.01</v>
      </c>
      <c r="V54" s="110">
        <v>35</v>
      </c>
      <c r="W54" s="110">
        <v>35</v>
      </c>
      <c r="X54" s="110">
        <v>35</v>
      </c>
      <c r="Y54" s="110">
        <v>35</v>
      </c>
      <c r="Z54" s="110">
        <v>35</v>
      </c>
      <c r="AA54" s="110">
        <v>35</v>
      </c>
      <c r="AB54" s="102"/>
      <c r="AC54" s="6">
        <f t="shared" si="37"/>
        <v>0.13809523809523819</v>
      </c>
      <c r="AD54" s="6">
        <f t="shared" si="38"/>
        <v>0.13214285714285715</v>
      </c>
      <c r="AE54" s="106">
        <v>0</v>
      </c>
      <c r="AF54" s="106">
        <v>0</v>
      </c>
      <c r="AG54" s="111">
        <v>0</v>
      </c>
      <c r="AH54" s="104">
        <f t="shared" si="49"/>
        <v>0.63125000000000109</v>
      </c>
      <c r="AI54" s="108">
        <f t="shared" si="41"/>
        <v>0</v>
      </c>
      <c r="AJ54" s="6">
        <f t="shared" si="49"/>
        <v>1.7237500000000028</v>
      </c>
      <c r="AK54" s="6">
        <f t="shared" si="49"/>
        <v>0.54687499999999933</v>
      </c>
      <c r="AL54" s="6">
        <f t="shared" si="49"/>
        <v>4.9312499999999861</v>
      </c>
      <c r="AM54" s="6">
        <f t="shared" si="49"/>
        <v>0.21999999999999914</v>
      </c>
      <c r="AN54" s="6">
        <f t="shared" si="49"/>
        <v>0.68399999999999961</v>
      </c>
      <c r="AO54" s="102"/>
      <c r="AP54" s="6">
        <f t="shared" si="99"/>
        <v>4.9085499999999964</v>
      </c>
      <c r="AQ54" s="105">
        <f t="shared" si="100"/>
        <v>0.75249999999999828</v>
      </c>
      <c r="AR54" s="108">
        <v>0</v>
      </c>
      <c r="AS54" s="359"/>
      <c r="AT54" s="166">
        <f t="shared" si="43"/>
        <v>0.76724560220081328</v>
      </c>
      <c r="AU54" s="166">
        <f t="shared" si="50"/>
        <v>0.23275439779918672</v>
      </c>
      <c r="AV54" s="158">
        <f t="shared" si="43"/>
        <v>0.93163182370298192</v>
      </c>
      <c r="AW54" s="169">
        <f t="shared" si="43"/>
        <v>0.26280487804878067</v>
      </c>
      <c r="AX54" s="103">
        <v>0</v>
      </c>
      <c r="AY54" s="359"/>
      <c r="AZ54" s="156">
        <f t="shared" si="51"/>
        <v>0.44260205708701778</v>
      </c>
      <c r="BA54" s="167">
        <f t="shared" ref="BA54" si="166">BA53+(BA$59-BA$19)/40</f>
        <v>0.26065058923918294</v>
      </c>
      <c r="BB54" s="391"/>
      <c r="BC54" s="105">
        <f>'Dynamic simulation'!O54</f>
        <v>15.058199820911975</v>
      </c>
      <c r="BD54" s="105">
        <f t="shared" si="1"/>
        <v>1.204655985672958</v>
      </c>
      <c r="BE54" s="105">
        <f t="shared" si="2"/>
        <v>15.058199820911975</v>
      </c>
      <c r="BF54" s="105">
        <f t="shared" ref="BF54:BG54" si="167">BE54</f>
        <v>15.058199820911975</v>
      </c>
      <c r="BG54" s="105">
        <f t="shared" si="167"/>
        <v>15.058199820911975</v>
      </c>
      <c r="BH54" s="104">
        <f>'Dynamic simulation'!P54</f>
        <v>0.30116399641823949</v>
      </c>
      <c r="BI54" s="104">
        <f t="shared" ref="BI54:BL54" si="168">BH54</f>
        <v>0.30116399641823949</v>
      </c>
      <c r="BJ54" s="104">
        <f t="shared" si="168"/>
        <v>0.30116399641823949</v>
      </c>
      <c r="BK54" s="104">
        <f t="shared" si="168"/>
        <v>0.30116399641823949</v>
      </c>
      <c r="BL54" s="104">
        <f t="shared" si="168"/>
        <v>0.30116399641823949</v>
      </c>
      <c r="BM54" s="112">
        <f t="shared" si="47"/>
        <v>0</v>
      </c>
      <c r="BN54" s="159">
        <f t="shared" si="48"/>
        <v>0.46000000000000024</v>
      </c>
      <c r="BO54" s="383"/>
      <c r="BP54" s="7">
        <v>18.665727999999998</v>
      </c>
      <c r="BQ54" s="7">
        <v>18.665727999999998</v>
      </c>
      <c r="BR54" s="7">
        <v>18.378592000000001</v>
      </c>
      <c r="BS54" s="7">
        <v>18.378592000000001</v>
      </c>
      <c r="BT54" s="7">
        <v>1</v>
      </c>
      <c r="BU54" s="7">
        <v>1</v>
      </c>
      <c r="BV54" s="8">
        <v>55.483354907717697</v>
      </c>
      <c r="BW54" s="8">
        <v>55.483354907717697</v>
      </c>
      <c r="BX54" s="8">
        <v>55.907600000000002</v>
      </c>
      <c r="BY54" s="8">
        <v>55.907600000000002</v>
      </c>
      <c r="BZ54" s="8">
        <v>50.935699999999997</v>
      </c>
      <c r="CA54" s="8">
        <v>50.935699999999997</v>
      </c>
      <c r="CB54" s="6">
        <f t="shared" si="136"/>
        <v>15.000000000000004</v>
      </c>
      <c r="CC54" s="6">
        <v>0.76974471940849587</v>
      </c>
      <c r="CD54" s="6">
        <f t="shared" si="136"/>
        <v>12.507894736842065</v>
      </c>
      <c r="CE54" s="6">
        <v>0.77803121022315314</v>
      </c>
      <c r="CF54" s="6">
        <f t="shared" si="136"/>
        <v>12.507894736842065</v>
      </c>
      <c r="CG54" s="6">
        <v>0.76086911263594825</v>
      </c>
      <c r="CH54" s="105">
        <f t="shared" si="137"/>
        <v>5.1596638655462161</v>
      </c>
      <c r="CI54" s="97">
        <v>0.7291347366280897</v>
      </c>
      <c r="CJ54" s="105">
        <f t="shared" si="137"/>
        <v>5.416666666666667</v>
      </c>
      <c r="CK54" s="97">
        <v>0.71363434461192599</v>
      </c>
      <c r="CL54" s="105">
        <f t="shared" si="137"/>
        <v>6.4132653061224492</v>
      </c>
      <c r="CM54" s="97">
        <v>0.9928245225769895</v>
      </c>
      <c r="CN54" s="105">
        <f t="shared" si="137"/>
        <v>5.8984063745019917</v>
      </c>
      <c r="CO54" s="97">
        <v>0.72400524724567794</v>
      </c>
      <c r="CP54" s="105">
        <f t="shared" si="137"/>
        <v>8.0388655462184868</v>
      </c>
      <c r="CQ54" s="97">
        <v>0.73292899508228515</v>
      </c>
      <c r="CR54" s="105">
        <f t="shared" si="137"/>
        <v>8.7600000000000016</v>
      </c>
      <c r="CS54" s="97">
        <v>0.73132809098325591</v>
      </c>
      <c r="CT54" s="103">
        <f t="shared" si="138"/>
        <v>3.8233805347141505</v>
      </c>
      <c r="CU54" s="103">
        <f t="shared" si="138"/>
        <v>3.4758004861037728</v>
      </c>
      <c r="CX54" s="104">
        <f t="shared" si="139"/>
        <v>0.67526448362720404</v>
      </c>
      <c r="CY54" s="104">
        <f t="shared" si="140"/>
        <v>0.50491195551436507</v>
      </c>
      <c r="CZ54" s="104">
        <f t="shared" si="131"/>
        <v>3.9420000000000002</v>
      </c>
      <c r="DA54" s="104">
        <f t="shared" si="131"/>
        <v>3.7584000000000004</v>
      </c>
      <c r="DB54" s="6">
        <f t="shared" si="141"/>
        <v>0.99999999999999978</v>
      </c>
      <c r="DC54" s="6">
        <v>30.7101865136298</v>
      </c>
      <c r="DD54" s="6">
        <f t="shared" si="6"/>
        <v>30.710186513629793</v>
      </c>
      <c r="DE54" s="6">
        <f t="shared" si="142"/>
        <v>0.71428571428571441</v>
      </c>
      <c r="DF54" s="6">
        <v>27.675753228120499</v>
      </c>
      <c r="DG54" s="6">
        <f t="shared" si="8"/>
        <v>19.768395162943218</v>
      </c>
      <c r="DH54" s="104">
        <v>2.3708</v>
      </c>
      <c r="DI54" s="104">
        <v>2.5089999999999999</v>
      </c>
      <c r="DJ54" s="104">
        <f t="shared" si="143"/>
        <v>2</v>
      </c>
      <c r="DK54" s="104">
        <f t="shared" si="144"/>
        <v>2</v>
      </c>
      <c r="DL54" s="104">
        <f t="shared" si="132"/>
        <v>1.5</v>
      </c>
      <c r="DM54" s="104">
        <f t="shared" si="132"/>
        <v>1.5000000000000009</v>
      </c>
      <c r="DO54" s="97">
        <f t="shared" si="55"/>
        <v>0.17500000000000007</v>
      </c>
      <c r="DP54" s="97">
        <f t="shared" si="56"/>
        <v>0.17500000000000007</v>
      </c>
      <c r="DR54" s="83">
        <v>0</v>
      </c>
    </row>
    <row r="55" spans="1:122" x14ac:dyDescent="0.35">
      <c r="A55" s="1">
        <v>2056</v>
      </c>
      <c r="B55" s="1" t="s">
        <v>8</v>
      </c>
      <c r="C55" s="103">
        <v>2.5295820769684396</v>
      </c>
      <c r="D55" s="103">
        <v>2.5559301775837526</v>
      </c>
      <c r="E55" s="103">
        <v>2.5615912538391306</v>
      </c>
      <c r="F55" s="103">
        <v>2.5604701464869115</v>
      </c>
      <c r="G55" s="103">
        <v>2.5674123069027828</v>
      </c>
      <c r="H55" s="103">
        <v>2.6018159571659245</v>
      </c>
      <c r="I55" s="144">
        <v>57589.657688947635</v>
      </c>
      <c r="J55" s="144">
        <v>51754.778914875242</v>
      </c>
      <c r="K55" s="144">
        <v>33295.81957134173</v>
      </c>
      <c r="L55" s="6">
        <v>14368.461292721664</v>
      </c>
      <c r="M55" s="6">
        <v>10690.625750979045</v>
      </c>
      <c r="N55" s="6">
        <v>7206.2985364958549</v>
      </c>
      <c r="O55" s="104">
        <v>53.609583928040173</v>
      </c>
      <c r="P55" s="104">
        <v>54.572654460034144</v>
      </c>
      <c r="Q55" s="104">
        <v>54.478584012961008</v>
      </c>
      <c r="R55" s="104">
        <v>64.273423944465364</v>
      </c>
      <c r="S55" s="104">
        <v>64.392315719191188</v>
      </c>
      <c r="T55" s="104">
        <v>64.99498174584167</v>
      </c>
      <c r="U55" s="212">
        <v>0.01</v>
      </c>
      <c r="V55" s="110">
        <v>35</v>
      </c>
      <c r="W55" s="110">
        <v>35</v>
      </c>
      <c r="X55" s="110">
        <v>35</v>
      </c>
      <c r="Y55" s="110">
        <v>35</v>
      </c>
      <c r="Z55" s="110">
        <v>35</v>
      </c>
      <c r="AA55" s="110">
        <v>35</v>
      </c>
      <c r="AB55" s="102"/>
      <c r="AC55" s="6">
        <f t="shared" si="37"/>
        <v>0.14047619047619056</v>
      </c>
      <c r="AD55" s="6">
        <f t="shared" si="38"/>
        <v>0.1357142857142857</v>
      </c>
      <c r="AE55" s="106">
        <v>0</v>
      </c>
      <c r="AF55" s="106">
        <v>0</v>
      </c>
      <c r="AG55" s="111">
        <v>0</v>
      </c>
      <c r="AH55" s="104">
        <f t="shared" si="49"/>
        <v>0.63500000000000112</v>
      </c>
      <c r="AI55" s="108">
        <f t="shared" si="41"/>
        <v>0</v>
      </c>
      <c r="AJ55" s="6">
        <f t="shared" si="49"/>
        <v>1.7050000000000027</v>
      </c>
      <c r="AK55" s="6">
        <f t="shared" si="49"/>
        <v>0.54149999999999932</v>
      </c>
      <c r="AL55" s="6">
        <f t="shared" si="49"/>
        <v>4.8269999999999857</v>
      </c>
      <c r="AM55" s="6">
        <f t="shared" si="49"/>
        <v>0.19399999999999915</v>
      </c>
      <c r="AN55" s="6">
        <f t="shared" si="49"/>
        <v>0.6951999999999996</v>
      </c>
      <c r="AO55" s="102"/>
      <c r="AP55" s="6">
        <f t="shared" si="99"/>
        <v>4.8988399999999963</v>
      </c>
      <c r="AQ55" s="105">
        <f t="shared" si="100"/>
        <v>0.75799999999999823</v>
      </c>
      <c r="AR55" s="108">
        <v>0</v>
      </c>
      <c r="AS55" s="359"/>
      <c r="AT55" s="166">
        <f t="shared" si="43"/>
        <v>0.76379648176065074</v>
      </c>
      <c r="AU55" s="166">
        <f t="shared" si="50"/>
        <v>0.23620351823934926</v>
      </c>
      <c r="AV55" s="158">
        <f t="shared" si="43"/>
        <v>0.93530545896238548</v>
      </c>
      <c r="AW55" s="169">
        <f t="shared" si="43"/>
        <v>0.27024390243902457</v>
      </c>
      <c r="AX55" s="103">
        <v>0</v>
      </c>
      <c r="AY55" s="359"/>
      <c r="AZ55" s="156">
        <f t="shared" si="51"/>
        <v>0.44365890514483303</v>
      </c>
      <c r="BA55" s="167">
        <f t="shared" ref="BA55" si="169">BA54+(BA$59-BA$19)/40</f>
        <v>0.24852047139134625</v>
      </c>
      <c r="BB55" s="391"/>
      <c r="BC55" s="105">
        <f>'Dynamic simulation'!O55</f>
        <v>15.038559856729581</v>
      </c>
      <c r="BD55" s="105">
        <f t="shared" si="1"/>
        <v>1.2030847885383664</v>
      </c>
      <c r="BE55" s="105">
        <f t="shared" si="2"/>
        <v>15.038559856729581</v>
      </c>
      <c r="BF55" s="105">
        <f t="shared" ref="BF55:BG55" si="170">BE55</f>
        <v>15.038559856729581</v>
      </c>
      <c r="BG55" s="105">
        <f t="shared" si="170"/>
        <v>15.038559856729581</v>
      </c>
      <c r="BH55" s="104">
        <f>'Dynamic simulation'!P55</f>
        <v>0.30077119713459161</v>
      </c>
      <c r="BI55" s="104">
        <f t="shared" ref="BI55:BL55" si="171">BH55</f>
        <v>0.30077119713459161</v>
      </c>
      <c r="BJ55" s="104">
        <f t="shared" si="171"/>
        <v>0.30077119713459161</v>
      </c>
      <c r="BK55" s="104">
        <f t="shared" si="171"/>
        <v>0.30077119713459161</v>
      </c>
      <c r="BL55" s="104">
        <f t="shared" si="171"/>
        <v>0.30077119713459161</v>
      </c>
      <c r="BM55" s="112">
        <f t="shared" si="47"/>
        <v>0</v>
      </c>
      <c r="BN55" s="159">
        <f t="shared" si="48"/>
        <v>0.47200000000000025</v>
      </c>
      <c r="BO55" s="383"/>
      <c r="BP55" s="7">
        <v>18.665727999999998</v>
      </c>
      <c r="BQ55" s="7">
        <v>18.665727999999998</v>
      </c>
      <c r="BR55" s="7">
        <v>18.378592000000001</v>
      </c>
      <c r="BS55" s="7">
        <v>18.378592000000001</v>
      </c>
      <c r="BT55" s="7">
        <v>1</v>
      </c>
      <c r="BU55" s="7">
        <v>1</v>
      </c>
      <c r="BV55" s="8">
        <v>55.483354907717697</v>
      </c>
      <c r="BW55" s="8">
        <v>55.483354907717697</v>
      </c>
      <c r="BX55" s="8">
        <v>55.907600000000002</v>
      </c>
      <c r="BY55" s="8">
        <v>55.907600000000002</v>
      </c>
      <c r="BZ55" s="8">
        <v>50.935699999999997</v>
      </c>
      <c r="CA55" s="8">
        <v>50.935699999999997</v>
      </c>
      <c r="CB55" s="6">
        <f t="shared" si="136"/>
        <v>15.000000000000004</v>
      </c>
      <c r="CC55" s="6">
        <v>0.77593880526552095</v>
      </c>
      <c r="CD55" s="6">
        <f t="shared" si="136"/>
        <v>12.507894736842065</v>
      </c>
      <c r="CE55" s="6">
        <v>0.78248839462114339</v>
      </c>
      <c r="CF55" s="6">
        <f t="shared" si="136"/>
        <v>12.507894736842065</v>
      </c>
      <c r="CG55" s="6">
        <v>0.7690837242733789</v>
      </c>
      <c r="CH55" s="105">
        <f t="shared" si="137"/>
        <v>5.1596638655462161</v>
      </c>
      <c r="CI55" s="97">
        <v>0.73336911918705028</v>
      </c>
      <c r="CJ55" s="105">
        <f t="shared" si="137"/>
        <v>5.416666666666667</v>
      </c>
      <c r="CK55" s="97">
        <v>0.72124185771392879</v>
      </c>
      <c r="CL55" s="105">
        <f t="shared" si="137"/>
        <v>6.4132653061224492</v>
      </c>
      <c r="CM55" s="97">
        <v>0.99426398183444376</v>
      </c>
      <c r="CN55" s="105">
        <f t="shared" si="137"/>
        <v>5.8984063745019917</v>
      </c>
      <c r="CO55" s="97">
        <v>0.72931012800379469</v>
      </c>
      <c r="CP55" s="105">
        <f t="shared" si="137"/>
        <v>8.0388655462184868</v>
      </c>
      <c r="CQ55" s="97">
        <v>0.73638167965212409</v>
      </c>
      <c r="CR55" s="105">
        <f t="shared" si="137"/>
        <v>8.7600000000000016</v>
      </c>
      <c r="CS55" s="97">
        <v>0.73510973087236375</v>
      </c>
      <c r="CT55" s="103">
        <f t="shared" si="138"/>
        <v>3.8233805347141505</v>
      </c>
      <c r="CU55" s="103">
        <f t="shared" si="138"/>
        <v>3.4758004861037728</v>
      </c>
      <c r="CX55" s="104">
        <f t="shared" si="139"/>
        <v>0.67526448362720404</v>
      </c>
      <c r="CY55" s="104">
        <f t="shared" si="140"/>
        <v>0.50491195551436507</v>
      </c>
      <c r="CZ55" s="104">
        <f t="shared" si="131"/>
        <v>3.9420000000000002</v>
      </c>
      <c r="DA55" s="104">
        <f t="shared" si="131"/>
        <v>3.7584000000000004</v>
      </c>
      <c r="DB55" s="6">
        <f t="shared" si="141"/>
        <v>0.99999999999999978</v>
      </c>
      <c r="DC55" s="6">
        <v>30.7101865136298</v>
      </c>
      <c r="DD55" s="6">
        <f t="shared" si="6"/>
        <v>30.710186513629793</v>
      </c>
      <c r="DE55" s="6">
        <f t="shared" si="142"/>
        <v>0.71428571428571441</v>
      </c>
      <c r="DF55" s="6">
        <v>27.675753228120499</v>
      </c>
      <c r="DG55" s="6">
        <f t="shared" si="8"/>
        <v>19.768395162943218</v>
      </c>
      <c r="DH55" s="104">
        <v>2.3708</v>
      </c>
      <c r="DI55" s="104">
        <v>2.5089999999999999</v>
      </c>
      <c r="DJ55" s="104">
        <f t="shared" si="143"/>
        <v>2</v>
      </c>
      <c r="DK55" s="104">
        <f t="shared" si="144"/>
        <v>2</v>
      </c>
      <c r="DL55" s="104">
        <f t="shared" si="132"/>
        <v>1.5</v>
      </c>
      <c r="DM55" s="104">
        <f t="shared" si="132"/>
        <v>1.5000000000000009</v>
      </c>
      <c r="DO55" s="97">
        <f t="shared" si="55"/>
        <v>0.18000000000000008</v>
      </c>
      <c r="DP55" s="97">
        <f t="shared" si="56"/>
        <v>0.18000000000000008</v>
      </c>
      <c r="DR55" s="83">
        <v>0</v>
      </c>
    </row>
    <row r="56" spans="1:122" x14ac:dyDescent="0.35">
      <c r="A56" s="1">
        <v>2057</v>
      </c>
      <c r="B56" s="1" t="s">
        <v>8</v>
      </c>
      <c r="C56" s="103">
        <v>2.5222161783048107</v>
      </c>
      <c r="D56" s="103">
        <v>2.5420456674198473</v>
      </c>
      <c r="E56" s="103">
        <v>2.5463105297838893</v>
      </c>
      <c r="F56" s="103">
        <v>2.545465812171448</v>
      </c>
      <c r="G56" s="103">
        <v>2.5506973801898583</v>
      </c>
      <c r="H56" s="103">
        <v>2.5766522101696503</v>
      </c>
      <c r="I56" s="144">
        <v>57860.240316678195</v>
      </c>
      <c r="J56" s="144">
        <v>51918.220252886218</v>
      </c>
      <c r="K56" s="144">
        <v>33515.279396704471</v>
      </c>
      <c r="L56" s="6">
        <v>14313.46623172983</v>
      </c>
      <c r="M56" s="6">
        <v>10645.157314649707</v>
      </c>
      <c r="N56" s="6">
        <v>7183.6210060561853</v>
      </c>
      <c r="O56" s="104">
        <v>54.015494163219259</v>
      </c>
      <c r="P56" s="104">
        <v>54.734153920309133</v>
      </c>
      <c r="Q56" s="104">
        <v>54.661330381963673</v>
      </c>
      <c r="R56" s="104">
        <v>64.528075008594129</v>
      </c>
      <c r="S56" s="104">
        <v>64.593777690261092</v>
      </c>
      <c r="T56" s="104">
        <v>64.998113047583374</v>
      </c>
      <c r="U56" s="212">
        <v>0.01</v>
      </c>
      <c r="V56" s="110">
        <v>35</v>
      </c>
      <c r="W56" s="110">
        <v>35</v>
      </c>
      <c r="X56" s="110">
        <v>35</v>
      </c>
      <c r="Y56" s="110">
        <v>35</v>
      </c>
      <c r="Z56" s="110">
        <v>35</v>
      </c>
      <c r="AA56" s="110">
        <v>35</v>
      </c>
      <c r="AB56" s="102"/>
      <c r="AC56" s="6">
        <f t="shared" si="37"/>
        <v>0.14285714285714293</v>
      </c>
      <c r="AD56" s="6">
        <f t="shared" si="38"/>
        <v>0.13928571428571426</v>
      </c>
      <c r="AE56" s="106">
        <v>0</v>
      </c>
      <c r="AF56" s="106">
        <v>0</v>
      </c>
      <c r="AG56" s="111">
        <v>0</v>
      </c>
      <c r="AH56" s="104">
        <f t="shared" si="49"/>
        <v>0.63875000000000115</v>
      </c>
      <c r="AI56" s="108">
        <f t="shared" si="41"/>
        <v>0</v>
      </c>
      <c r="AJ56" s="6">
        <f t="shared" si="49"/>
        <v>1.6862500000000027</v>
      </c>
      <c r="AK56" s="6">
        <f t="shared" si="49"/>
        <v>0.5361249999999993</v>
      </c>
      <c r="AL56" s="6">
        <f t="shared" si="49"/>
        <v>4.7227499999999853</v>
      </c>
      <c r="AM56" s="6">
        <f t="shared" si="49"/>
        <v>0.16799999999999915</v>
      </c>
      <c r="AN56" s="6">
        <f t="shared" si="49"/>
        <v>0.70639999999999958</v>
      </c>
      <c r="AO56" s="102"/>
      <c r="AP56" s="6">
        <f t="shared" si="99"/>
        <v>4.8891299999999962</v>
      </c>
      <c r="AQ56" s="105">
        <f t="shared" si="100"/>
        <v>0.76349999999999818</v>
      </c>
      <c r="AR56" s="108">
        <v>0</v>
      </c>
      <c r="AS56" s="359"/>
      <c r="AT56" s="166">
        <f t="shared" si="43"/>
        <v>0.76034736132048819</v>
      </c>
      <c r="AU56" s="166">
        <f t="shared" si="50"/>
        <v>0.23965263867951181</v>
      </c>
      <c r="AV56" s="158">
        <f t="shared" si="43"/>
        <v>0.93897909422178905</v>
      </c>
      <c r="AW56" s="169">
        <f t="shared" si="43"/>
        <v>0.27768292682926848</v>
      </c>
      <c r="AX56" s="103">
        <v>0</v>
      </c>
      <c r="AY56" s="359"/>
      <c r="AZ56" s="156">
        <f t="shared" si="51"/>
        <v>0.44471575320264828</v>
      </c>
      <c r="BA56" s="167">
        <f t="shared" ref="BA56" si="172">BA55+(BA$59-BA$19)/40</f>
        <v>0.23639035354350957</v>
      </c>
      <c r="BB56" s="391"/>
      <c r="BC56" s="105">
        <f>'Dynamic simulation'!O56</f>
        <v>15.018919892547187</v>
      </c>
      <c r="BD56" s="105">
        <f t="shared" si="1"/>
        <v>1.2015135914037751</v>
      </c>
      <c r="BE56" s="105">
        <f t="shared" si="2"/>
        <v>15.018919892547187</v>
      </c>
      <c r="BF56" s="105">
        <f t="shared" ref="BF56:BG56" si="173">BE56</f>
        <v>15.018919892547187</v>
      </c>
      <c r="BG56" s="105">
        <f t="shared" si="173"/>
        <v>15.018919892547187</v>
      </c>
      <c r="BH56" s="104">
        <f>'Dynamic simulation'!P56</f>
        <v>0.30037839785094372</v>
      </c>
      <c r="BI56" s="104">
        <f t="shared" ref="BI56:BL56" si="174">BH56</f>
        <v>0.30037839785094372</v>
      </c>
      <c r="BJ56" s="104">
        <f t="shared" si="174"/>
        <v>0.30037839785094372</v>
      </c>
      <c r="BK56" s="104">
        <f t="shared" si="174"/>
        <v>0.30037839785094372</v>
      </c>
      <c r="BL56" s="104">
        <f t="shared" si="174"/>
        <v>0.30037839785094372</v>
      </c>
      <c r="BM56" s="112">
        <f t="shared" si="47"/>
        <v>0</v>
      </c>
      <c r="BN56" s="159">
        <f t="shared" si="48"/>
        <v>0.48400000000000026</v>
      </c>
      <c r="BO56" s="383"/>
      <c r="BP56" s="7">
        <v>18.665727999999998</v>
      </c>
      <c r="BQ56" s="7">
        <v>18.665727999999998</v>
      </c>
      <c r="BR56" s="7">
        <v>18.378592000000001</v>
      </c>
      <c r="BS56" s="7">
        <v>18.378592000000001</v>
      </c>
      <c r="BT56" s="7">
        <v>1</v>
      </c>
      <c r="BU56" s="7">
        <v>1</v>
      </c>
      <c r="BV56" s="8">
        <v>55.483354907717697</v>
      </c>
      <c r="BW56" s="8">
        <v>55.483354907717697</v>
      </c>
      <c r="BX56" s="8">
        <v>55.907600000000002</v>
      </c>
      <c r="BY56" s="8">
        <v>55.907600000000002</v>
      </c>
      <c r="BZ56" s="8">
        <v>50.935699999999997</v>
      </c>
      <c r="CA56" s="8">
        <v>50.935699999999997</v>
      </c>
      <c r="CB56" s="6">
        <f t="shared" si="136"/>
        <v>15.000000000000004</v>
      </c>
      <c r="CC56" s="6">
        <v>0.78206053597398173</v>
      </c>
      <c r="CD56" s="6">
        <f t="shared" si="136"/>
        <v>12.507894736842065</v>
      </c>
      <c r="CE56" s="6">
        <v>0.78691363771744094</v>
      </c>
      <c r="CF56" s="6">
        <f t="shared" si="136"/>
        <v>12.507894736842065</v>
      </c>
      <c r="CG56" s="6">
        <v>0.77709935714813083</v>
      </c>
      <c r="CH56" s="105">
        <f t="shared" si="137"/>
        <v>5.1596638655462161</v>
      </c>
      <c r="CI56" s="97">
        <v>0.73757261228848281</v>
      </c>
      <c r="CJ56" s="105">
        <f t="shared" si="137"/>
        <v>5.416666666666667</v>
      </c>
      <c r="CK56" s="97">
        <v>0.7286783794916869</v>
      </c>
      <c r="CL56" s="105">
        <f t="shared" si="137"/>
        <v>6.4132653061224492</v>
      </c>
      <c r="CM56" s="97">
        <v>0.9957012558906988</v>
      </c>
      <c r="CN56" s="105">
        <f t="shared" si="137"/>
        <v>5.8984063745019917</v>
      </c>
      <c r="CO56" s="97">
        <v>0.73456150678359233</v>
      </c>
      <c r="CP56" s="105">
        <f t="shared" si="137"/>
        <v>8.0388655462184868</v>
      </c>
      <c r="CQ56" s="97">
        <v>0.73981501428922636</v>
      </c>
      <c r="CR56" s="105">
        <f t="shared" si="137"/>
        <v>8.7600000000000016</v>
      </c>
      <c r="CS56" s="97">
        <v>0.73886759267690294</v>
      </c>
      <c r="CT56" s="103">
        <f t="shared" si="138"/>
        <v>3.8233805347141505</v>
      </c>
      <c r="CU56" s="103">
        <f t="shared" si="138"/>
        <v>3.4758004861037728</v>
      </c>
      <c r="CX56" s="104">
        <f t="shared" si="139"/>
        <v>0.67526448362720404</v>
      </c>
      <c r="CY56" s="104">
        <f t="shared" si="140"/>
        <v>0.50491195551436507</v>
      </c>
      <c r="CZ56" s="104">
        <f t="shared" si="131"/>
        <v>3.9420000000000002</v>
      </c>
      <c r="DA56" s="104">
        <f t="shared" si="131"/>
        <v>3.7584000000000004</v>
      </c>
      <c r="DB56" s="6">
        <f t="shared" si="141"/>
        <v>0.99999999999999978</v>
      </c>
      <c r="DC56" s="6">
        <v>30.7101865136298</v>
      </c>
      <c r="DD56" s="6">
        <f t="shared" si="6"/>
        <v>30.710186513629793</v>
      </c>
      <c r="DE56" s="6">
        <f t="shared" si="142"/>
        <v>0.71428571428571441</v>
      </c>
      <c r="DF56" s="6">
        <v>27.675753228120499</v>
      </c>
      <c r="DG56" s="6">
        <f t="shared" si="8"/>
        <v>19.768395162943218</v>
      </c>
      <c r="DH56" s="104">
        <v>2.3708</v>
      </c>
      <c r="DI56" s="104">
        <v>2.5089999999999999</v>
      </c>
      <c r="DJ56" s="104">
        <f t="shared" si="143"/>
        <v>2</v>
      </c>
      <c r="DK56" s="104">
        <f t="shared" si="144"/>
        <v>2</v>
      </c>
      <c r="DL56" s="104">
        <f t="shared" si="132"/>
        <v>1.5</v>
      </c>
      <c r="DM56" s="104">
        <f t="shared" si="132"/>
        <v>1.5000000000000009</v>
      </c>
      <c r="DO56" s="97">
        <f t="shared" si="55"/>
        <v>0.18500000000000008</v>
      </c>
      <c r="DP56" s="97">
        <f t="shared" si="56"/>
        <v>0.18500000000000008</v>
      </c>
      <c r="DR56" s="83">
        <v>0</v>
      </c>
    </row>
    <row r="57" spans="1:122" x14ac:dyDescent="0.35">
      <c r="A57" s="1">
        <v>2058</v>
      </c>
      <c r="B57" s="1" t="s">
        <v>8</v>
      </c>
      <c r="C57" s="103">
        <v>2.5148305677796285</v>
      </c>
      <c r="D57" s="103">
        <v>2.5280960051548274</v>
      </c>
      <c r="E57" s="103">
        <v>2.5309520105022796</v>
      </c>
      <c r="F57" s="103">
        <v>2.5303862613397303</v>
      </c>
      <c r="G57" s="103">
        <v>2.533890689779922</v>
      </c>
      <c r="H57" s="103">
        <v>2.5512959520377714</v>
      </c>
      <c r="I57" s="144">
        <v>58092.613816855301</v>
      </c>
      <c r="J57" s="144">
        <v>52050.783962327871</v>
      </c>
      <c r="K57" s="144">
        <v>33713.529893303617</v>
      </c>
      <c r="L57" s="6">
        <v>14263.319498884683</v>
      </c>
      <c r="M57" s="6">
        <v>10604.673876405188</v>
      </c>
      <c r="N57" s="6">
        <v>7166.8734309077836</v>
      </c>
      <c r="O57" s="104">
        <v>54.394786252669689</v>
      </c>
      <c r="P57" s="104">
        <v>54.863830550124767</v>
      </c>
      <c r="Q57" s="104">
        <v>54.81565160987283</v>
      </c>
      <c r="R57" s="104">
        <v>64.743116572041828</v>
      </c>
      <c r="S57" s="104">
        <v>64.769730717092543</v>
      </c>
      <c r="T57" s="104">
        <v>64.999524609314832</v>
      </c>
      <c r="U57" s="212">
        <v>0.01</v>
      </c>
      <c r="V57" s="110">
        <v>35</v>
      </c>
      <c r="W57" s="110">
        <v>35</v>
      </c>
      <c r="X57" s="110">
        <v>35</v>
      </c>
      <c r="Y57" s="110">
        <v>35</v>
      </c>
      <c r="Z57" s="110">
        <v>35</v>
      </c>
      <c r="AA57" s="110">
        <v>35</v>
      </c>
      <c r="AB57" s="102"/>
      <c r="AC57" s="6">
        <f t="shared" si="37"/>
        <v>0.1452380952380953</v>
      </c>
      <c r="AD57" s="6">
        <f t="shared" si="38"/>
        <v>0.14285714285714282</v>
      </c>
      <c r="AE57" s="106">
        <v>0</v>
      </c>
      <c r="AF57" s="106">
        <v>0</v>
      </c>
      <c r="AG57" s="111">
        <v>0</v>
      </c>
      <c r="AH57" s="104">
        <f t="shared" si="49"/>
        <v>0.64250000000000118</v>
      </c>
      <c r="AI57" s="108">
        <f t="shared" si="41"/>
        <v>0</v>
      </c>
      <c r="AJ57" s="6">
        <f t="shared" si="49"/>
        <v>1.6675000000000026</v>
      </c>
      <c r="AK57" s="6">
        <f t="shared" si="49"/>
        <v>0.53074999999999928</v>
      </c>
      <c r="AL57" s="6">
        <f t="shared" si="49"/>
        <v>4.618499999999985</v>
      </c>
      <c r="AM57" s="6">
        <f t="shared" si="49"/>
        <v>0.14199999999999915</v>
      </c>
      <c r="AN57" s="6">
        <f t="shared" si="49"/>
        <v>0.71759999999999957</v>
      </c>
      <c r="AO57" s="102"/>
      <c r="AP57" s="6">
        <f t="shared" si="99"/>
        <v>4.8794199999999961</v>
      </c>
      <c r="AQ57" s="105">
        <f t="shared" si="100"/>
        <v>0.76899999999999813</v>
      </c>
      <c r="AR57" s="108">
        <v>0</v>
      </c>
      <c r="AS57" s="359"/>
      <c r="AT57" s="166">
        <f t="shared" si="43"/>
        <v>0.75689824088032565</v>
      </c>
      <c r="AU57" s="166">
        <f t="shared" si="50"/>
        <v>0.24310175911967435</v>
      </c>
      <c r="AV57" s="158">
        <f t="shared" si="43"/>
        <v>0.94265272948119261</v>
      </c>
      <c r="AW57" s="169">
        <f t="shared" si="43"/>
        <v>0.28512195121951239</v>
      </c>
      <c r="AX57" s="103">
        <v>0</v>
      </c>
      <c r="AY57" s="359"/>
      <c r="AZ57" s="156">
        <f t="shared" si="51"/>
        <v>0.44577260126046353</v>
      </c>
      <c r="BA57" s="167">
        <f t="shared" ref="BA57" si="175">BA56+(BA$59-BA$19)/40</f>
        <v>0.22426023569567288</v>
      </c>
      <c r="BB57" s="391"/>
      <c r="BC57" s="105">
        <f>'Dynamic simulation'!O57</f>
        <v>14.999279928364793</v>
      </c>
      <c r="BD57" s="105">
        <f t="shared" si="1"/>
        <v>1.1999423942691834</v>
      </c>
      <c r="BE57" s="105">
        <f t="shared" si="2"/>
        <v>14.999279928364793</v>
      </c>
      <c r="BF57" s="105">
        <f t="shared" ref="BF57:BG57" si="176">BE57</f>
        <v>14.999279928364793</v>
      </c>
      <c r="BG57" s="105">
        <f t="shared" si="176"/>
        <v>14.999279928364793</v>
      </c>
      <c r="BH57" s="104">
        <f>'Dynamic simulation'!P57</f>
        <v>0.29998559856729584</v>
      </c>
      <c r="BI57" s="104">
        <f t="shared" ref="BI57:BL57" si="177">BH57</f>
        <v>0.29998559856729584</v>
      </c>
      <c r="BJ57" s="104">
        <f t="shared" si="177"/>
        <v>0.29998559856729584</v>
      </c>
      <c r="BK57" s="104">
        <f t="shared" si="177"/>
        <v>0.29998559856729584</v>
      </c>
      <c r="BL57" s="104">
        <f t="shared" si="177"/>
        <v>0.29998559856729584</v>
      </c>
      <c r="BM57" s="112">
        <f t="shared" si="47"/>
        <v>0</v>
      </c>
      <c r="BN57" s="159">
        <f t="shared" si="48"/>
        <v>0.49600000000000027</v>
      </c>
      <c r="BO57" s="383"/>
      <c r="BP57" s="7">
        <v>18.665727999999998</v>
      </c>
      <c r="BQ57" s="7">
        <v>18.665727999999998</v>
      </c>
      <c r="BR57" s="7">
        <v>18.378592000000001</v>
      </c>
      <c r="BS57" s="7">
        <v>18.378592000000001</v>
      </c>
      <c r="BT57" s="7">
        <v>1</v>
      </c>
      <c r="BU57" s="7">
        <v>1</v>
      </c>
      <c r="BV57" s="8">
        <v>55.483354907717697</v>
      </c>
      <c r="BW57" s="8">
        <v>55.483354907717697</v>
      </c>
      <c r="BX57" s="8">
        <v>55.907600000000002</v>
      </c>
      <c r="BY57" s="8">
        <v>55.907600000000002</v>
      </c>
      <c r="BZ57" s="8">
        <v>50.935699999999997</v>
      </c>
      <c r="CA57" s="8">
        <v>50.935699999999997</v>
      </c>
      <c r="CB57" s="6">
        <f t="shared" si="136"/>
        <v>15.000000000000004</v>
      </c>
      <c r="CC57" s="6">
        <v>0.78811075673810116</v>
      </c>
      <c r="CD57" s="6">
        <f t="shared" si="136"/>
        <v>12.507894736842065</v>
      </c>
      <c r="CE57" s="6">
        <v>0.79130716841142779</v>
      </c>
      <c r="CF57" s="6">
        <f t="shared" si="136"/>
        <v>12.507894736842065</v>
      </c>
      <c r="CG57" s="6">
        <v>0.78492083103133203</v>
      </c>
      <c r="CH57" s="105">
        <f t="shared" si="137"/>
        <v>5.1596638655462161</v>
      </c>
      <c r="CI57" s="97">
        <v>0.74174544126833009</v>
      </c>
      <c r="CJ57" s="105">
        <f t="shared" si="137"/>
        <v>5.416666666666667</v>
      </c>
      <c r="CK57" s="97">
        <v>0.73594775325543527</v>
      </c>
      <c r="CL57" s="105">
        <f t="shared" si="137"/>
        <v>6.4132653061224492</v>
      </c>
      <c r="CM57" s="97">
        <v>0.99713634806304496</v>
      </c>
      <c r="CN57" s="105">
        <f t="shared" si="137"/>
        <v>5.8984063745019917</v>
      </c>
      <c r="CO57" s="97">
        <v>0.73975992317527361</v>
      </c>
      <c r="CP57" s="105">
        <f t="shared" si="137"/>
        <v>8.0388655462184868</v>
      </c>
      <c r="CQ57" s="97">
        <v>0.74322910743671478</v>
      </c>
      <c r="CR57" s="105">
        <f t="shared" si="137"/>
        <v>8.7600000000000016</v>
      </c>
      <c r="CS57" s="97">
        <v>0.74260182590801738</v>
      </c>
      <c r="CT57" s="103">
        <f t="shared" si="138"/>
        <v>3.8233805347141505</v>
      </c>
      <c r="CU57" s="103">
        <f t="shared" si="138"/>
        <v>3.4758004861037728</v>
      </c>
      <c r="CX57" s="104">
        <f t="shared" si="139"/>
        <v>0.67526448362720404</v>
      </c>
      <c r="CY57" s="104">
        <f t="shared" si="140"/>
        <v>0.50491195551436507</v>
      </c>
      <c r="CZ57" s="104">
        <f t="shared" si="131"/>
        <v>3.9420000000000002</v>
      </c>
      <c r="DA57" s="104">
        <f t="shared" si="131"/>
        <v>3.7584000000000004</v>
      </c>
      <c r="DB57" s="6">
        <f t="shared" si="141"/>
        <v>0.99999999999999978</v>
      </c>
      <c r="DC57" s="6">
        <v>30.7101865136298</v>
      </c>
      <c r="DD57" s="6">
        <f t="shared" si="6"/>
        <v>30.710186513629793</v>
      </c>
      <c r="DE57" s="6">
        <f t="shared" si="142"/>
        <v>0.71428571428571441</v>
      </c>
      <c r="DF57" s="6">
        <v>27.675753228120499</v>
      </c>
      <c r="DG57" s="6">
        <f t="shared" si="8"/>
        <v>19.768395162943218</v>
      </c>
      <c r="DH57" s="104">
        <v>2.3708</v>
      </c>
      <c r="DI57" s="104">
        <v>2.5089999999999999</v>
      </c>
      <c r="DJ57" s="104">
        <f t="shared" si="143"/>
        <v>2</v>
      </c>
      <c r="DK57" s="104">
        <f t="shared" si="144"/>
        <v>2</v>
      </c>
      <c r="DL57" s="104">
        <f t="shared" si="132"/>
        <v>1.5</v>
      </c>
      <c r="DM57" s="104">
        <f t="shared" si="132"/>
        <v>1.5000000000000009</v>
      </c>
      <c r="DO57" s="97">
        <f t="shared" si="55"/>
        <v>0.19000000000000009</v>
      </c>
      <c r="DP57" s="97">
        <f t="shared" si="56"/>
        <v>0.19000000000000009</v>
      </c>
      <c r="DR57" s="83">
        <v>0</v>
      </c>
    </row>
    <row r="58" spans="1:122" s="128" customFormat="1" ht="15" thickBot="1" x14ac:dyDescent="0.4">
      <c r="A58" s="128">
        <v>2059</v>
      </c>
      <c r="B58" s="128" t="s">
        <v>8</v>
      </c>
      <c r="C58" s="129">
        <v>2.5074251926420335</v>
      </c>
      <c r="D58" s="129">
        <v>2.5140808850669765</v>
      </c>
      <c r="E58" s="129">
        <v>2.5155152999334058</v>
      </c>
      <c r="F58" s="129">
        <v>2.5152311169324237</v>
      </c>
      <c r="G58" s="129">
        <v>2.5169917318971433</v>
      </c>
      <c r="H58" s="129">
        <v>2.5257457099952942</v>
      </c>
      <c r="I58" s="144">
        <v>58276.706534994759</v>
      </c>
      <c r="J58" s="144">
        <v>52147.084901745911</v>
      </c>
      <c r="K58" s="144">
        <v>33883.172998301758</v>
      </c>
      <c r="L58" s="130">
        <v>14217.876034824332</v>
      </c>
      <c r="M58" s="130">
        <v>10568.911652999814</v>
      </c>
      <c r="N58" s="130">
        <v>7156.3097354260372</v>
      </c>
      <c r="O58" s="131">
        <v>54.736565415673518</v>
      </c>
      <c r="P58" s="131">
        <v>54.956610945136333</v>
      </c>
      <c r="Q58" s="131">
        <v>54.934823001620131</v>
      </c>
      <c r="R58" s="131">
        <v>64.909177993058151</v>
      </c>
      <c r="S58" s="131">
        <v>64.91274425828469</v>
      </c>
      <c r="T58" s="131">
        <v>64.999954965153933</v>
      </c>
      <c r="U58" s="272">
        <v>0.01</v>
      </c>
      <c r="V58" s="132">
        <v>35</v>
      </c>
      <c r="W58" s="132">
        <v>35</v>
      </c>
      <c r="X58" s="132">
        <v>35</v>
      </c>
      <c r="Y58" s="132">
        <v>35</v>
      </c>
      <c r="Z58" s="132">
        <v>35</v>
      </c>
      <c r="AA58" s="132">
        <v>35</v>
      </c>
      <c r="AB58" s="102"/>
      <c r="AC58" s="130">
        <f t="shared" si="37"/>
        <v>0.14761904761904768</v>
      </c>
      <c r="AD58" s="130">
        <f t="shared" si="38"/>
        <v>0.14642857142857138</v>
      </c>
      <c r="AE58" s="133">
        <v>0</v>
      </c>
      <c r="AF58" s="133">
        <v>0</v>
      </c>
      <c r="AG58" s="134">
        <v>0</v>
      </c>
      <c r="AH58" s="131">
        <f>(AH$59-AH$19)/40+AH57</f>
        <v>0.64625000000000121</v>
      </c>
      <c r="AI58" s="135">
        <f t="shared" si="41"/>
        <v>0</v>
      </c>
      <c r="AJ58" s="130">
        <f>(AJ$59-AJ$19)/40+AJ57</f>
        <v>1.6487500000000026</v>
      </c>
      <c r="AK58" s="130">
        <f>(AK$59-AK$19)/40+AK57</f>
        <v>0.52537499999999926</v>
      </c>
      <c r="AL58" s="130">
        <f>(AL$59-AL$19)/40+AL57</f>
        <v>4.5142499999999846</v>
      </c>
      <c r="AM58" s="130">
        <f>(AM$59-AM$19)/40+AM57</f>
        <v>0.11599999999999916</v>
      </c>
      <c r="AN58" s="130">
        <f>(AN$59-AN$19)/40+AN57</f>
        <v>0.72879999999999956</v>
      </c>
      <c r="AO58" s="102"/>
      <c r="AP58" s="130">
        <f t="shared" si="99"/>
        <v>4.869709999999996</v>
      </c>
      <c r="AQ58" s="137">
        <f t="shared" si="100"/>
        <v>0.77449999999999808</v>
      </c>
      <c r="AR58" s="135">
        <v>0</v>
      </c>
      <c r="AS58" s="359"/>
      <c r="AT58" s="170">
        <f t="shared" si="43"/>
        <v>0.7534491204401631</v>
      </c>
      <c r="AU58" s="170">
        <f t="shared" si="50"/>
        <v>0.2465508795598369</v>
      </c>
      <c r="AV58" s="171">
        <f t="shared" si="43"/>
        <v>0.94632636474059617</v>
      </c>
      <c r="AW58" s="172">
        <f t="shared" si="43"/>
        <v>0.2925609756097563</v>
      </c>
      <c r="AX58" s="129">
        <v>0</v>
      </c>
      <c r="AY58" s="359"/>
      <c r="AZ58" s="161">
        <f t="shared" si="51"/>
        <v>0.44682944931827878</v>
      </c>
      <c r="BA58" s="173">
        <f t="shared" ref="BA58" si="178">BA57+(BA$59-BA$19)/40</f>
        <v>0.2121301178478362</v>
      </c>
      <c r="BB58" s="391"/>
      <c r="BC58" s="105">
        <f>'Dynamic simulation'!O58</f>
        <v>14.979639964182399</v>
      </c>
      <c r="BD58" s="105">
        <f t="shared" si="1"/>
        <v>1.1983711971345918</v>
      </c>
      <c r="BE58" s="105">
        <f t="shared" si="2"/>
        <v>14.979639964182399</v>
      </c>
      <c r="BF58" s="105">
        <f t="shared" ref="BF58:BG58" si="179">BE58</f>
        <v>14.979639964182399</v>
      </c>
      <c r="BG58" s="105">
        <f t="shared" si="179"/>
        <v>14.979639964182399</v>
      </c>
      <c r="BH58" s="104">
        <f>'Dynamic simulation'!P58</f>
        <v>0.29959279928364796</v>
      </c>
      <c r="BI58" s="104">
        <f t="shared" ref="BI58:BL58" si="180">BH58</f>
        <v>0.29959279928364796</v>
      </c>
      <c r="BJ58" s="104">
        <f t="shared" si="180"/>
        <v>0.29959279928364796</v>
      </c>
      <c r="BK58" s="104">
        <f t="shared" si="180"/>
        <v>0.29959279928364796</v>
      </c>
      <c r="BL58" s="104">
        <f t="shared" si="180"/>
        <v>0.29959279928364796</v>
      </c>
      <c r="BM58" s="138">
        <f t="shared" si="47"/>
        <v>0</v>
      </c>
      <c r="BN58" s="164">
        <f t="shared" si="48"/>
        <v>0.50800000000000023</v>
      </c>
      <c r="BO58" s="383"/>
      <c r="BP58" s="7">
        <v>18.665727999999998</v>
      </c>
      <c r="BQ58" s="7">
        <v>18.665727999999998</v>
      </c>
      <c r="BR58" s="7">
        <v>18.378592000000001</v>
      </c>
      <c r="BS58" s="7">
        <v>18.378592000000001</v>
      </c>
      <c r="BT58" s="7">
        <v>1</v>
      </c>
      <c r="BU58" s="7">
        <v>1</v>
      </c>
      <c r="BV58" s="8">
        <v>55.483354907717697</v>
      </c>
      <c r="BW58" s="8">
        <v>55.483354907717697</v>
      </c>
      <c r="BX58" s="8">
        <v>55.907600000000002</v>
      </c>
      <c r="BY58" s="8">
        <v>55.907600000000002</v>
      </c>
      <c r="BZ58" s="8">
        <v>50.935699999999997</v>
      </c>
      <c r="CA58" s="8">
        <v>50.935699999999997</v>
      </c>
      <c r="CB58" s="130">
        <f t="shared" si="136"/>
        <v>15.000000000000004</v>
      </c>
      <c r="CC58" s="130">
        <v>0.7940903028889944</v>
      </c>
      <c r="CD58" s="130">
        <f t="shared" si="136"/>
        <v>12.507894736842065</v>
      </c>
      <c r="CE58" s="130">
        <v>0.79566921396213541</v>
      </c>
      <c r="CF58" s="130">
        <f t="shared" si="136"/>
        <v>12.507894736842065</v>
      </c>
      <c r="CG58" s="130">
        <v>0.79255284894700939</v>
      </c>
      <c r="CH58" s="137">
        <f t="shared" si="137"/>
        <v>5.1596638655462161</v>
      </c>
      <c r="CI58" s="139">
        <v>0.74588782981872859</v>
      </c>
      <c r="CJ58" s="137">
        <f t="shared" si="137"/>
        <v>5.416666666666667</v>
      </c>
      <c r="CK58" s="139">
        <v>0.74305373593071278</v>
      </c>
      <c r="CL58" s="137">
        <f t="shared" si="137"/>
        <v>6.4132653061224492</v>
      </c>
      <c r="CM58" s="139">
        <v>0.99856926166373661</v>
      </c>
      <c r="CN58" s="137">
        <f t="shared" si="137"/>
        <v>5.8984063745019917</v>
      </c>
      <c r="CO58" s="139">
        <v>0.74490591132704476</v>
      </c>
      <c r="CP58" s="137">
        <f t="shared" si="137"/>
        <v>8.0388655462184868</v>
      </c>
      <c r="CQ58" s="139">
        <v>0.74662406692996264</v>
      </c>
      <c r="CR58" s="137">
        <f t="shared" si="137"/>
        <v>8.7600000000000016</v>
      </c>
      <c r="CS58" s="139">
        <v>0.7463125791367593</v>
      </c>
      <c r="CT58" s="129">
        <f t="shared" si="138"/>
        <v>3.8233805347141505</v>
      </c>
      <c r="CU58" s="129">
        <f t="shared" si="138"/>
        <v>3.4758004861037728</v>
      </c>
      <c r="CV58" s="131"/>
      <c r="CW58" s="131"/>
      <c r="CX58" s="131">
        <f t="shared" si="139"/>
        <v>0.67526448362720404</v>
      </c>
      <c r="CY58" s="131">
        <f t="shared" si="140"/>
        <v>0.50491195551436507</v>
      </c>
      <c r="CZ58" s="131">
        <f t="shared" si="131"/>
        <v>3.9420000000000002</v>
      </c>
      <c r="DA58" s="131">
        <f t="shared" si="131"/>
        <v>3.7584000000000004</v>
      </c>
      <c r="DB58" s="130">
        <f t="shared" si="141"/>
        <v>0.99999999999999978</v>
      </c>
      <c r="DC58" s="130">
        <v>30.7101865136298</v>
      </c>
      <c r="DD58" s="130">
        <f t="shared" si="6"/>
        <v>30.710186513629793</v>
      </c>
      <c r="DE58" s="130">
        <f t="shared" si="142"/>
        <v>0.71428571428571441</v>
      </c>
      <c r="DF58" s="130">
        <v>27.675753228120499</v>
      </c>
      <c r="DG58" s="130">
        <f t="shared" si="8"/>
        <v>19.768395162943218</v>
      </c>
      <c r="DH58" s="131">
        <v>2.3708</v>
      </c>
      <c r="DI58" s="131">
        <v>2.5089999999999999</v>
      </c>
      <c r="DJ58" s="131">
        <f t="shared" si="143"/>
        <v>2</v>
      </c>
      <c r="DK58" s="131">
        <f t="shared" si="144"/>
        <v>2</v>
      </c>
      <c r="DL58" s="131">
        <f t="shared" si="132"/>
        <v>1.5</v>
      </c>
      <c r="DM58" s="131">
        <f t="shared" si="132"/>
        <v>1.5000000000000009</v>
      </c>
      <c r="DN58" s="140"/>
      <c r="DO58" s="139">
        <f t="shared" si="55"/>
        <v>0.19500000000000009</v>
      </c>
      <c r="DP58" s="139">
        <f t="shared" si="56"/>
        <v>0.19500000000000009</v>
      </c>
      <c r="DQ58" s="141"/>
      <c r="DR58" s="141">
        <v>0</v>
      </c>
    </row>
    <row r="59" spans="1:122" s="177" customFormat="1" ht="15" thickBot="1" x14ac:dyDescent="0.4">
      <c r="A59" s="176">
        <v>2060</v>
      </c>
      <c r="B59" s="177" t="s">
        <v>8</v>
      </c>
      <c r="C59" s="178">
        <v>2.5</v>
      </c>
      <c r="D59" s="178">
        <v>2.5</v>
      </c>
      <c r="E59" s="178">
        <v>2.5</v>
      </c>
      <c r="F59" s="178">
        <v>2.5</v>
      </c>
      <c r="G59" s="178">
        <v>2.5</v>
      </c>
      <c r="H59" s="178">
        <v>2.5</v>
      </c>
      <c r="I59" s="178">
        <v>58382.990692517284</v>
      </c>
      <c r="J59" s="178">
        <v>52193.522959651018</v>
      </c>
      <c r="K59" s="178">
        <v>33999.18503498139</v>
      </c>
      <c r="L59" s="178">
        <v>14176.990633426027</v>
      </c>
      <c r="M59" s="178">
        <v>10537.676293974278</v>
      </c>
      <c r="N59" s="178">
        <v>7152.4432693795097</v>
      </c>
      <c r="O59" s="178">
        <v>54.999999999999993</v>
      </c>
      <c r="P59" s="178">
        <v>55.000000000000014</v>
      </c>
      <c r="Q59" s="178">
        <v>55.000000000000007</v>
      </c>
      <c r="R59" s="178">
        <v>64.999999999999972</v>
      </c>
      <c r="S59" s="178">
        <v>65.000000000000014</v>
      </c>
      <c r="T59" s="178">
        <v>65</v>
      </c>
      <c r="U59" s="273">
        <v>0.01</v>
      </c>
      <c r="V59" s="179">
        <v>35</v>
      </c>
      <c r="W59" s="179">
        <v>35</v>
      </c>
      <c r="X59" s="179">
        <v>35</v>
      </c>
      <c r="Y59" s="179">
        <v>35</v>
      </c>
      <c r="Z59" s="179">
        <v>35</v>
      </c>
      <c r="AA59" s="179">
        <v>35</v>
      </c>
      <c r="AB59" s="180"/>
      <c r="AC59" s="178">
        <v>0.15</v>
      </c>
      <c r="AD59" s="178">
        <v>0.15</v>
      </c>
      <c r="AE59" s="181">
        <v>0</v>
      </c>
      <c r="AF59" s="181">
        <v>0</v>
      </c>
      <c r="AG59" s="182">
        <v>0</v>
      </c>
      <c r="AH59" s="178">
        <v>0.65</v>
      </c>
      <c r="AI59" s="181">
        <v>0</v>
      </c>
      <c r="AJ59" s="178">
        <v>1.63</v>
      </c>
      <c r="AK59" s="178">
        <v>0.52</v>
      </c>
      <c r="AL59" s="178">
        <v>4.41</v>
      </c>
      <c r="AM59" s="178">
        <v>0.09</v>
      </c>
      <c r="AN59" s="178">
        <v>0.74</v>
      </c>
      <c r="AO59" s="180"/>
      <c r="AP59" s="178">
        <v>4.8600000000000003</v>
      </c>
      <c r="AQ59" s="181">
        <v>0.78</v>
      </c>
      <c r="AR59" s="181">
        <v>0</v>
      </c>
      <c r="AS59" s="359"/>
      <c r="AT59" s="183">
        <v>0.75</v>
      </c>
      <c r="AU59" s="183">
        <f>1-AT59</f>
        <v>0.25</v>
      </c>
      <c r="AV59" s="183">
        <v>0.95</v>
      </c>
      <c r="AW59" s="183">
        <v>0.3</v>
      </c>
      <c r="AX59" s="178">
        <v>0</v>
      </c>
      <c r="AY59" s="359"/>
      <c r="AZ59" s="184">
        <f>1/(274.4/0.1229/1000)</f>
        <v>0.44788629737609326</v>
      </c>
      <c r="BA59" s="184">
        <v>0.2</v>
      </c>
      <c r="BB59" s="391"/>
      <c r="BC59" s="105">
        <f>'Dynamic simulation'!O59</f>
        <v>14.96</v>
      </c>
      <c r="BD59" s="105">
        <f t="shared" si="1"/>
        <v>1.1968000000000001</v>
      </c>
      <c r="BE59" s="105">
        <f t="shared" si="2"/>
        <v>14.96</v>
      </c>
      <c r="BF59" s="105">
        <f t="shared" ref="BF59:BG59" si="181">BE59</f>
        <v>14.96</v>
      </c>
      <c r="BG59" s="105">
        <f t="shared" si="181"/>
        <v>14.96</v>
      </c>
      <c r="BH59" s="104">
        <f>'Dynamic simulation'!P59</f>
        <v>0.29920000000000002</v>
      </c>
      <c r="BI59" s="104">
        <f t="shared" ref="BI59:BL59" si="182">BH59</f>
        <v>0.29920000000000002</v>
      </c>
      <c r="BJ59" s="104">
        <f t="shared" si="182"/>
        <v>0.29920000000000002</v>
      </c>
      <c r="BK59" s="104">
        <f t="shared" si="182"/>
        <v>0.29920000000000002</v>
      </c>
      <c r="BL59" s="104">
        <f t="shared" si="182"/>
        <v>0.29920000000000002</v>
      </c>
      <c r="BM59" s="181">
        <v>0</v>
      </c>
      <c r="BN59" s="183">
        <v>0.52</v>
      </c>
      <c r="BO59" s="383"/>
      <c r="BP59" s="185">
        <v>18.665727999999998</v>
      </c>
      <c r="BQ59" s="185">
        <v>18.665727999999998</v>
      </c>
      <c r="BR59" s="185">
        <v>18.378592000000001</v>
      </c>
      <c r="BS59" s="185">
        <v>18.378592000000001</v>
      </c>
      <c r="BT59" s="185">
        <v>1</v>
      </c>
      <c r="BU59" s="185">
        <v>1</v>
      </c>
      <c r="BV59" s="185">
        <v>55.483354907717697</v>
      </c>
      <c r="BW59" s="185">
        <v>55.483354907717697</v>
      </c>
      <c r="BX59" s="185">
        <v>55.907600000000002</v>
      </c>
      <c r="BY59" s="185">
        <v>55.907600000000002</v>
      </c>
      <c r="BZ59" s="185">
        <v>50.935699999999997</v>
      </c>
      <c r="CA59" s="185">
        <v>50.935699999999997</v>
      </c>
      <c r="CB59" s="178">
        <f t="shared" si="136"/>
        <v>15.000000000000004</v>
      </c>
      <c r="CC59" s="178">
        <v>0.8</v>
      </c>
      <c r="CD59" s="178">
        <f t="shared" si="136"/>
        <v>12.507894736842065</v>
      </c>
      <c r="CE59" s="178">
        <v>0.8</v>
      </c>
      <c r="CF59" s="178">
        <f t="shared" si="136"/>
        <v>12.507894736842065</v>
      </c>
      <c r="CG59" s="178">
        <v>0.79999999999999982</v>
      </c>
      <c r="CH59" s="178">
        <f t="shared" si="137"/>
        <v>5.1596638655462161</v>
      </c>
      <c r="CI59" s="183">
        <v>0.75</v>
      </c>
      <c r="CJ59" s="178">
        <f t="shared" si="137"/>
        <v>5.416666666666667</v>
      </c>
      <c r="CK59" s="183">
        <v>0.75</v>
      </c>
      <c r="CL59" s="178">
        <f t="shared" si="137"/>
        <v>6.4132653061224492</v>
      </c>
      <c r="CM59" s="183">
        <v>1</v>
      </c>
      <c r="CN59" s="178">
        <f t="shared" si="137"/>
        <v>5.8984063745019917</v>
      </c>
      <c r="CO59" s="183">
        <v>0.75</v>
      </c>
      <c r="CP59" s="178">
        <f t="shared" si="137"/>
        <v>8.0388655462184868</v>
      </c>
      <c r="CQ59" s="183">
        <v>0.75</v>
      </c>
      <c r="CR59" s="178">
        <f t="shared" si="137"/>
        <v>8.7600000000000016</v>
      </c>
      <c r="CS59" s="183">
        <v>0.75</v>
      </c>
      <c r="CT59" s="178">
        <f t="shared" si="138"/>
        <v>3.8233805347141505</v>
      </c>
      <c r="CU59" s="178">
        <f t="shared" si="138"/>
        <v>3.4758004861037728</v>
      </c>
      <c r="CV59" s="178"/>
      <c r="CW59" s="178"/>
      <c r="CX59" s="178">
        <f t="shared" si="139"/>
        <v>0.67526448362720404</v>
      </c>
      <c r="CY59" s="178">
        <f t="shared" si="140"/>
        <v>0.50491195551436507</v>
      </c>
      <c r="CZ59" s="178">
        <f t="shared" si="131"/>
        <v>3.9420000000000002</v>
      </c>
      <c r="DA59" s="178">
        <f t="shared" si="131"/>
        <v>3.7584000000000004</v>
      </c>
      <c r="DB59" s="178">
        <f t="shared" si="141"/>
        <v>0.99999999999999978</v>
      </c>
      <c r="DC59" s="178">
        <v>30.7101865136298</v>
      </c>
      <c r="DD59" s="178">
        <f t="shared" si="6"/>
        <v>30.710186513629793</v>
      </c>
      <c r="DE59" s="178">
        <f t="shared" si="142"/>
        <v>0.71428571428571441</v>
      </c>
      <c r="DF59" s="178">
        <v>27.675753228120499</v>
      </c>
      <c r="DG59" s="178">
        <f t="shared" si="8"/>
        <v>19.768395162943218</v>
      </c>
      <c r="DH59" s="178">
        <v>2.3708</v>
      </c>
      <c r="DI59" s="178">
        <v>2.5089999999999999</v>
      </c>
      <c r="DJ59" s="178">
        <f t="shared" si="143"/>
        <v>2</v>
      </c>
      <c r="DK59" s="178">
        <f t="shared" si="144"/>
        <v>2</v>
      </c>
      <c r="DL59" s="178">
        <f t="shared" si="132"/>
        <v>1.5</v>
      </c>
      <c r="DM59" s="178">
        <f t="shared" si="132"/>
        <v>1.5000000000000009</v>
      </c>
      <c r="DN59" s="178"/>
      <c r="DO59" s="183">
        <v>0.2</v>
      </c>
      <c r="DP59" s="183">
        <v>0.2</v>
      </c>
      <c r="DQ59" s="183"/>
      <c r="DR59" s="183">
        <v>0</v>
      </c>
    </row>
    <row r="60" spans="1:122" s="142" customFormat="1" x14ac:dyDescent="0.35">
      <c r="A60" s="142">
        <v>2005</v>
      </c>
      <c r="B60" s="142" t="s">
        <v>9</v>
      </c>
      <c r="C60" s="143">
        <v>2.9453699802335356</v>
      </c>
      <c r="D60" s="143">
        <v>2.925747528904783</v>
      </c>
      <c r="E60" s="143">
        <v>3.1627613302983253</v>
      </c>
      <c r="F60" s="143">
        <v>3.9735139330348064</v>
      </c>
      <c r="G60" s="143">
        <v>3.9060266321156725</v>
      </c>
      <c r="H60" s="143">
        <v>4.5553559219351429</v>
      </c>
      <c r="I60" s="144">
        <v>23517.408800000001</v>
      </c>
      <c r="J60" s="144">
        <v>20831.772000000001</v>
      </c>
      <c r="K60" s="144">
        <v>11517.3292</v>
      </c>
      <c r="L60" s="144">
        <v>30441.591200000003</v>
      </c>
      <c r="M60" s="144">
        <v>27114.228000000003</v>
      </c>
      <c r="N60" s="144">
        <v>14901.6708</v>
      </c>
      <c r="O60" s="145">
        <v>23.190671798171874</v>
      </c>
      <c r="P60" s="145">
        <v>27.722364470455464</v>
      </c>
      <c r="Q60" s="145">
        <v>32.096639521356394</v>
      </c>
      <c r="R60" s="145">
        <v>25.237355619844624</v>
      </c>
      <c r="S60" s="145">
        <v>32.539474232541266</v>
      </c>
      <c r="T60" s="145">
        <v>33.174267539880027</v>
      </c>
      <c r="U60" s="274">
        <v>0</v>
      </c>
      <c r="V60" s="146">
        <v>30</v>
      </c>
      <c r="W60" s="146">
        <v>30</v>
      </c>
      <c r="X60" s="146">
        <v>30</v>
      </c>
      <c r="Y60" s="146">
        <v>30</v>
      </c>
      <c r="Z60" s="146">
        <v>30</v>
      </c>
      <c r="AA60" s="146">
        <v>30</v>
      </c>
      <c r="AB60" s="102"/>
      <c r="AC60" s="144">
        <v>0</v>
      </c>
      <c r="AD60" s="144">
        <v>0</v>
      </c>
      <c r="AE60" s="147">
        <v>0.15</v>
      </c>
      <c r="AF60" s="147">
        <v>0.25</v>
      </c>
      <c r="AG60" s="148">
        <v>0</v>
      </c>
      <c r="AH60" s="145">
        <f>'Dynamic simulation'!T4</f>
        <v>0</v>
      </c>
      <c r="AI60" s="149">
        <v>0</v>
      </c>
      <c r="AJ60" s="144">
        <f>'Dynamic simulation'!U4</f>
        <v>2.38</v>
      </c>
      <c r="AK60" s="144">
        <f>'Dynamic simulation'!V4</f>
        <v>0.73499999999999999</v>
      </c>
      <c r="AL60" s="144">
        <f>'Dynamic simulation'!W4</f>
        <v>8.58</v>
      </c>
      <c r="AM60" s="144">
        <f>'Dynamic simulation'!X4</f>
        <v>1.1299999999999999</v>
      </c>
      <c r="AN60" s="144">
        <f>'Dynamic simulation'!Y4</f>
        <v>0.29199999999999998</v>
      </c>
      <c r="AO60" s="102"/>
      <c r="AP60" s="144">
        <f>'Dynamic simulation'!Z4</f>
        <v>7.4506399999999999</v>
      </c>
      <c r="AQ60" s="144">
        <f>'Dynamic simulation'!AA4</f>
        <v>0.3739196636699576</v>
      </c>
      <c r="AR60" s="149">
        <v>0</v>
      </c>
      <c r="AS60" s="359"/>
      <c r="AT60" s="166">
        <f>'Dynamic simulation'!AB4</f>
        <v>0.96565510607455463</v>
      </c>
      <c r="AU60" s="166">
        <f>1-AT60</f>
        <v>3.4344893925445374E-2</v>
      </c>
      <c r="AV60" s="158">
        <f>'Dynamic simulation'!AC4</f>
        <v>0.73987561895816567</v>
      </c>
      <c r="AW60" s="169">
        <f>'Dynamic simulation'!AD4</f>
        <v>0</v>
      </c>
      <c r="AX60" s="143">
        <v>0</v>
      </c>
      <c r="AY60" s="359"/>
      <c r="AZ60" s="155">
        <f>'Dynamic simulation'!AE4</f>
        <v>0.40561237506348397</v>
      </c>
      <c r="BA60" s="167">
        <f>'Dynamic simulation'!AF4</f>
        <v>0.81884923967907342</v>
      </c>
      <c r="BB60" s="391"/>
      <c r="BC60" s="150">
        <f>'Dynamic simulation'!AG4</f>
        <v>15.745598567295769</v>
      </c>
      <c r="BD60" s="150">
        <f>BC60/500*40</f>
        <v>1.2596478853836615</v>
      </c>
      <c r="BE60" s="150">
        <f>BC60</f>
        <v>15.745598567295769</v>
      </c>
      <c r="BF60" s="150">
        <f t="shared" ref="BF60:BG60" si="183">BD60</f>
        <v>1.2596478853836615</v>
      </c>
      <c r="BG60" s="150">
        <f t="shared" si="183"/>
        <v>15.745598567295769</v>
      </c>
      <c r="BH60" s="145">
        <f>'Dynamic simulation'!AH4</f>
        <v>0.31491197134591536</v>
      </c>
      <c r="BI60" s="145">
        <f>BH60</f>
        <v>0.31491197134591536</v>
      </c>
      <c r="BJ60" s="145">
        <f t="shared" ref="BJ60:BL60" si="184">BI60</f>
        <v>0.31491197134591536</v>
      </c>
      <c r="BK60" s="145">
        <f t="shared" si="184"/>
        <v>0.31491197134591536</v>
      </c>
      <c r="BL60" s="145">
        <f t="shared" si="184"/>
        <v>0.31491197134591536</v>
      </c>
      <c r="BM60" s="151">
        <v>0</v>
      </c>
      <c r="BN60" s="158">
        <f>'Dynamic simulation'!AI4</f>
        <v>0</v>
      </c>
      <c r="BO60" s="383"/>
      <c r="BP60" s="7">
        <v>32.568279999999994</v>
      </c>
      <c r="BQ60" s="7">
        <v>25.924549667932606</v>
      </c>
      <c r="BR60" s="7">
        <v>25.600959999999997</v>
      </c>
      <c r="BS60" s="7">
        <v>37.9848</v>
      </c>
      <c r="BT60" s="7">
        <v>1</v>
      </c>
      <c r="BU60" s="7">
        <v>1</v>
      </c>
      <c r="BV60" s="8">
        <v>72.946909974340002</v>
      </c>
      <c r="BW60" s="8">
        <v>72.946909972953605</v>
      </c>
      <c r="BX60" s="8">
        <v>71.079053030079706</v>
      </c>
      <c r="BY60" s="8">
        <v>85.131100000000004</v>
      </c>
      <c r="BZ60" s="8">
        <v>71.078999999999994</v>
      </c>
      <c r="CA60" s="8">
        <v>83.2</v>
      </c>
      <c r="CB60" s="144">
        <v>10.964656023016925</v>
      </c>
      <c r="CC60" s="144">
        <v>0.5</v>
      </c>
      <c r="CD60" s="144">
        <v>6.2539473684210529</v>
      </c>
      <c r="CE60" s="144">
        <v>0.6</v>
      </c>
      <c r="CF60" s="144">
        <v>6.2539473684210529</v>
      </c>
      <c r="CG60" s="144">
        <v>0.2</v>
      </c>
      <c r="CH60" s="150">
        <v>3.4397759103641459</v>
      </c>
      <c r="CI60" s="152">
        <v>0.32421455427399676</v>
      </c>
      <c r="CJ60" s="150">
        <v>3.6111111111111112</v>
      </c>
      <c r="CK60" s="152">
        <v>3.9484925139043218E-2</v>
      </c>
      <c r="CL60" s="150">
        <v>4.2755102040816331</v>
      </c>
      <c r="CM60" s="152">
        <v>0.57712977120687403</v>
      </c>
      <c r="CN60" s="150">
        <v>3.9322709163346614</v>
      </c>
      <c r="CO60" s="152">
        <v>0.5</v>
      </c>
      <c r="CP60" s="150">
        <v>5.3592436974789912</v>
      </c>
      <c r="CQ60" s="152">
        <v>0.38605789105662652</v>
      </c>
      <c r="CR60" s="150">
        <v>5.84</v>
      </c>
      <c r="CS60" s="152">
        <v>0.2606187374610317</v>
      </c>
      <c r="CT60" s="143">
        <v>3.4758004861037728</v>
      </c>
      <c r="CU60" s="143">
        <v>2.8249234996565291</v>
      </c>
      <c r="CV60" s="145"/>
      <c r="CW60" s="145"/>
      <c r="CX60" s="145">
        <v>0.56272040302267001</v>
      </c>
      <c r="CY60" s="145">
        <v>0.42075996292863765</v>
      </c>
      <c r="CZ60" s="145">
        <v>3.65</v>
      </c>
      <c r="DA60" s="145">
        <v>3.48</v>
      </c>
      <c r="DB60" s="144">
        <f t="shared" si="5"/>
        <v>0.42857142857142855</v>
      </c>
      <c r="DC60" s="144">
        <v>30.7101865136298</v>
      </c>
      <c r="DD60" s="144">
        <f t="shared" si="6"/>
        <v>13.161508505841342</v>
      </c>
      <c r="DE60" s="144">
        <f t="shared" si="7"/>
        <v>0.2857142857142857</v>
      </c>
      <c r="DF60" s="144">
        <v>27.675753228120499</v>
      </c>
      <c r="DG60" s="144">
        <f t="shared" si="8"/>
        <v>7.9073580651772852</v>
      </c>
      <c r="DH60" s="145">
        <v>2.3708</v>
      </c>
      <c r="DI60" s="145">
        <v>2.5089999999999999</v>
      </c>
      <c r="DJ60" s="145">
        <v>1.6600511210355027</v>
      </c>
      <c r="DK60" s="145">
        <v>1.5117428924598268</v>
      </c>
      <c r="DL60" s="145">
        <v>1.0239520958083832</v>
      </c>
      <c r="DM60" s="145">
        <v>0.86956521739130432</v>
      </c>
      <c r="DN60" s="174"/>
      <c r="DO60" s="152">
        <v>0</v>
      </c>
      <c r="DP60" s="152">
        <v>0</v>
      </c>
      <c r="DQ60" s="154"/>
      <c r="DR60" s="154">
        <v>1</v>
      </c>
    </row>
    <row r="61" spans="1:122" x14ac:dyDescent="0.35">
      <c r="A61" s="1">
        <v>2006</v>
      </c>
      <c r="B61" s="1" t="s">
        <v>9</v>
      </c>
      <c r="C61" s="103">
        <v>2.9265482615043177</v>
      </c>
      <c r="D61" s="103">
        <v>2.9037254651226174</v>
      </c>
      <c r="E61" s="103">
        <v>3.1605988040755499</v>
      </c>
      <c r="F61" s="103">
        <v>3.9346492699571716</v>
      </c>
      <c r="G61" s="103">
        <v>3.8859827097383466</v>
      </c>
      <c r="H61" s="103">
        <v>4.5520257223473219</v>
      </c>
      <c r="I61" s="6">
        <v>24264.907800000004</v>
      </c>
      <c r="J61" s="6">
        <v>21588.172399999999</v>
      </c>
      <c r="K61" s="6">
        <v>12069.9066</v>
      </c>
      <c r="L61" s="6">
        <v>30045.092199999996</v>
      </c>
      <c r="M61" s="6">
        <v>26564.827600000001</v>
      </c>
      <c r="N61" s="6">
        <v>14685.0934</v>
      </c>
      <c r="O61" s="104">
        <v>24.836999815580299</v>
      </c>
      <c r="P61" s="104">
        <v>28.515799512069211</v>
      </c>
      <c r="Q61" s="104">
        <v>32.288191115010697</v>
      </c>
      <c r="R61" s="104">
        <v>25.977565837279656</v>
      </c>
      <c r="S61" s="104">
        <v>33.65716919027939</v>
      </c>
      <c r="T61" s="104">
        <v>34.211886064242464</v>
      </c>
      <c r="U61" s="212">
        <v>0</v>
      </c>
      <c r="V61" s="110">
        <v>30</v>
      </c>
      <c r="W61" s="110">
        <v>30</v>
      </c>
      <c r="X61" s="110">
        <v>30</v>
      </c>
      <c r="Y61" s="110">
        <v>30</v>
      </c>
      <c r="Z61" s="110">
        <v>30</v>
      </c>
      <c r="AA61" s="110">
        <v>30</v>
      </c>
      <c r="AB61" s="102"/>
      <c r="AC61" s="107">
        <f>(AC$17-AC$4)/13+AC60</f>
        <v>3.8461538461538464E-3</v>
      </c>
      <c r="AD61" s="107">
        <f t="shared" ref="AD61:AD72" si="185">(AD$17-AD$4)/13+AD60</f>
        <v>0</v>
      </c>
      <c r="AE61" s="106">
        <v>0.15</v>
      </c>
      <c r="AF61" s="106">
        <v>0.25</v>
      </c>
      <c r="AG61" s="111">
        <v>0</v>
      </c>
      <c r="AH61" s="145">
        <f>'Dynamic simulation'!T5</f>
        <v>0</v>
      </c>
      <c r="AI61" s="149">
        <v>0</v>
      </c>
      <c r="AJ61" s="144">
        <f>'Dynamic simulation'!U5</f>
        <v>2.38</v>
      </c>
      <c r="AK61" s="144">
        <f>'Dynamic simulation'!V5</f>
        <v>0.73499999999999999</v>
      </c>
      <c r="AL61" s="144">
        <f>'Dynamic simulation'!W5</f>
        <v>8.58</v>
      </c>
      <c r="AM61" s="144">
        <f>'Dynamic simulation'!X5</f>
        <v>1.1299999999999999</v>
      </c>
      <c r="AN61" s="144">
        <f>'Dynamic simulation'!Y5</f>
        <v>0.29199999999999998</v>
      </c>
      <c r="AO61" s="102"/>
      <c r="AP61" s="144">
        <f>'Dynamic simulation'!Z5</f>
        <v>7.2163500000000003</v>
      </c>
      <c r="AQ61" s="144">
        <f>'Dynamic simulation'!AA5</f>
        <v>0.38853675085510908</v>
      </c>
      <c r="AR61" s="149">
        <v>0</v>
      </c>
      <c r="AS61" s="359"/>
      <c r="AT61" s="166">
        <f>'Dynamic simulation'!AB5</f>
        <v>0.97480153991835727</v>
      </c>
      <c r="AU61" s="166">
        <f t="shared" ref="AU61:AU115" si="186">1-AT61</f>
        <v>2.5198460081642726E-2</v>
      </c>
      <c r="AV61" s="158">
        <f>'Dynamic simulation'!AC5</f>
        <v>0.75512444414758018</v>
      </c>
      <c r="AW61" s="169">
        <f>'Dynamic simulation'!AD5</f>
        <v>0</v>
      </c>
      <c r="AX61" s="103">
        <v>0</v>
      </c>
      <c r="AY61" s="359"/>
      <c r="AZ61" s="155">
        <f>'Dynamic simulation'!AE5</f>
        <v>0.40561237506348397</v>
      </c>
      <c r="BA61" s="167">
        <f>'Dynamic simulation'!AF5</f>
        <v>0.82687702871802826</v>
      </c>
      <c r="BB61" s="391"/>
      <c r="BC61" s="150">
        <f>'Dynamic simulation'!AG5</f>
        <v>15.745598567295769</v>
      </c>
      <c r="BD61" s="150">
        <f t="shared" ref="BD61:BD115" si="187">BC61/500*40</f>
        <v>1.2596478853836615</v>
      </c>
      <c r="BE61" s="150">
        <f t="shared" ref="BE61:BE115" si="188">BC61</f>
        <v>15.745598567295769</v>
      </c>
      <c r="BF61" s="150">
        <f t="shared" ref="BF61:BF115" si="189">BD61</f>
        <v>1.2596478853836615</v>
      </c>
      <c r="BG61" s="150">
        <f t="shared" ref="BG61:BG115" si="190">BE61</f>
        <v>15.745598567295769</v>
      </c>
      <c r="BH61" s="145">
        <f>'Dynamic simulation'!AH5</f>
        <v>0.31491197134591536</v>
      </c>
      <c r="BI61" s="145">
        <f t="shared" ref="BI61:BL61" si="191">BH61</f>
        <v>0.31491197134591536</v>
      </c>
      <c r="BJ61" s="145">
        <f t="shared" si="191"/>
        <v>0.31491197134591536</v>
      </c>
      <c r="BK61" s="145">
        <f t="shared" si="191"/>
        <v>0.31491197134591536</v>
      </c>
      <c r="BL61" s="145">
        <f t="shared" si="191"/>
        <v>0.31491197134591536</v>
      </c>
      <c r="BM61" s="112">
        <v>0</v>
      </c>
      <c r="BN61" s="158">
        <f>'Dynamic simulation'!AI5</f>
        <v>0</v>
      </c>
      <c r="BO61" s="383"/>
      <c r="BP61" s="7">
        <v>32.568279999999994</v>
      </c>
      <c r="BQ61" s="7">
        <v>25.924549667932606</v>
      </c>
      <c r="BR61" s="7">
        <v>25.600959999999997</v>
      </c>
      <c r="BS61" s="7">
        <v>37.9848</v>
      </c>
      <c r="BT61" s="7">
        <v>1</v>
      </c>
      <c r="BU61" s="7">
        <v>1</v>
      </c>
      <c r="BV61" s="8">
        <v>72.946909974340002</v>
      </c>
      <c r="BW61" s="8">
        <v>72.946909972953605</v>
      </c>
      <c r="BX61" s="8">
        <v>71.079053030079706</v>
      </c>
      <c r="BY61" s="8">
        <v>85.131100000000004</v>
      </c>
      <c r="BZ61" s="8">
        <v>71.078999999999994</v>
      </c>
      <c r="CA61" s="8">
        <v>83.2</v>
      </c>
      <c r="CB61" s="6">
        <v>10.964656023016925</v>
      </c>
      <c r="CC61" s="6">
        <v>0.5</v>
      </c>
      <c r="CD61" s="6">
        <v>6.2539473684210529</v>
      </c>
      <c r="CE61" s="6">
        <v>0.6</v>
      </c>
      <c r="CF61" s="6">
        <v>6.2539473684210529</v>
      </c>
      <c r="CG61" s="6">
        <v>0.2</v>
      </c>
      <c r="CH61" s="105">
        <v>3.4397759103641459</v>
      </c>
      <c r="CI61" s="97">
        <v>0.35458245446790071</v>
      </c>
      <c r="CJ61" s="105">
        <v>3.6111111111111112</v>
      </c>
      <c r="CK61" s="97">
        <v>4.5755742543790445E-2</v>
      </c>
      <c r="CL61" s="105">
        <v>4.2755102040816331</v>
      </c>
      <c r="CM61" s="97">
        <v>0.61186297713092919</v>
      </c>
      <c r="CN61" s="105">
        <v>3.9322709163346614</v>
      </c>
      <c r="CO61" s="97">
        <v>0.5</v>
      </c>
      <c r="CP61" s="105">
        <v>5.3592436974789912</v>
      </c>
      <c r="CQ61" s="97">
        <v>0.38605789105662652</v>
      </c>
      <c r="CR61" s="105">
        <v>5.84</v>
      </c>
      <c r="CS61" s="97">
        <v>0.29378912510713745</v>
      </c>
      <c r="CT61" s="103">
        <v>3.4758004861037728</v>
      </c>
      <c r="CU61" s="103">
        <v>2.8249234996565291</v>
      </c>
      <c r="CX61" s="104">
        <v>0.56272040302267001</v>
      </c>
      <c r="CY61" s="104">
        <v>0.42075996292863765</v>
      </c>
      <c r="CZ61" s="104">
        <v>3.65</v>
      </c>
      <c r="DA61" s="104">
        <v>3.48</v>
      </c>
      <c r="DB61" s="6">
        <f t="shared" si="5"/>
        <v>0.42857142857142855</v>
      </c>
      <c r="DC61" s="6">
        <v>30.7101865136298</v>
      </c>
      <c r="DD61" s="6">
        <f t="shared" si="6"/>
        <v>13.161508505841342</v>
      </c>
      <c r="DE61" s="6">
        <f t="shared" si="7"/>
        <v>0.2857142857142857</v>
      </c>
      <c r="DF61" s="6">
        <v>27.675753228120499</v>
      </c>
      <c r="DG61" s="6">
        <f t="shared" si="8"/>
        <v>7.9073580651772852</v>
      </c>
      <c r="DH61" s="104">
        <v>2.3708</v>
      </c>
      <c r="DI61" s="104">
        <v>2.5089999999999999</v>
      </c>
      <c r="DJ61" s="104">
        <v>1.6600511210355027</v>
      </c>
      <c r="DK61" s="104">
        <v>1.5117428924598268</v>
      </c>
      <c r="DL61" s="104">
        <v>1.0239520958083832</v>
      </c>
      <c r="DM61" s="104">
        <v>0.86956521739130432</v>
      </c>
      <c r="DO61" s="97">
        <v>0</v>
      </c>
      <c r="DP61" s="97">
        <v>0</v>
      </c>
      <c r="DR61" s="83">
        <v>1</v>
      </c>
    </row>
    <row r="62" spans="1:122" x14ac:dyDescent="0.35">
      <c r="A62" s="1">
        <v>2007</v>
      </c>
      <c r="B62" s="1" t="s">
        <v>9</v>
      </c>
      <c r="C62" s="103">
        <v>2.8928736627112981</v>
      </c>
      <c r="D62" s="103">
        <v>2.872016155846675</v>
      </c>
      <c r="E62" s="103">
        <v>3.1184906077407546</v>
      </c>
      <c r="F62" s="103">
        <v>3.903805765657844</v>
      </c>
      <c r="G62" s="103">
        <v>3.8542048972717025</v>
      </c>
      <c r="H62" s="103">
        <v>4.5407571726213849</v>
      </c>
      <c r="I62" s="6">
        <v>25008.50060000001</v>
      </c>
      <c r="J62" s="6">
        <v>22343.914900000003</v>
      </c>
      <c r="K62" s="6">
        <v>12437.232</v>
      </c>
      <c r="L62" s="6">
        <v>29596.499399999997</v>
      </c>
      <c r="M62" s="6">
        <v>26081.0851</v>
      </c>
      <c r="N62" s="6">
        <v>14593.768</v>
      </c>
      <c r="O62" s="104">
        <v>26.412504183982094</v>
      </c>
      <c r="P62" s="104">
        <v>28.778213694172809</v>
      </c>
      <c r="Q62" s="104">
        <v>32.54998564309679</v>
      </c>
      <c r="R62" s="104">
        <v>26.889044456436654</v>
      </c>
      <c r="S62" s="104">
        <v>34.514116192794987</v>
      </c>
      <c r="T62" s="104">
        <v>35.152868697304605</v>
      </c>
      <c r="U62" s="212">
        <v>0</v>
      </c>
      <c r="V62" s="110">
        <v>30</v>
      </c>
      <c r="W62" s="110">
        <v>30</v>
      </c>
      <c r="X62" s="110">
        <v>30</v>
      </c>
      <c r="Y62" s="110">
        <v>30</v>
      </c>
      <c r="Z62" s="110">
        <v>30</v>
      </c>
      <c r="AA62" s="110">
        <v>30</v>
      </c>
      <c r="AB62" s="102"/>
      <c r="AC62" s="107">
        <f t="shared" ref="AC62:AC72" si="192">(AC$17-AC$4)/13+AC61</f>
        <v>7.6923076923076927E-3</v>
      </c>
      <c r="AD62" s="107">
        <f t="shared" si="185"/>
        <v>0</v>
      </c>
      <c r="AE62" s="106">
        <v>0.15</v>
      </c>
      <c r="AF62" s="106">
        <v>0.25</v>
      </c>
      <c r="AG62" s="111">
        <v>0</v>
      </c>
      <c r="AH62" s="145">
        <f>'Dynamic simulation'!T6</f>
        <v>0</v>
      </c>
      <c r="AI62" s="149">
        <v>0</v>
      </c>
      <c r="AJ62" s="144">
        <f>'Dynamic simulation'!U6</f>
        <v>2.38</v>
      </c>
      <c r="AK62" s="144">
        <f>'Dynamic simulation'!V6</f>
        <v>0.73499999999999999</v>
      </c>
      <c r="AL62" s="144">
        <f>'Dynamic simulation'!W6</f>
        <v>8.58</v>
      </c>
      <c r="AM62" s="144">
        <f>'Dynamic simulation'!X6</f>
        <v>1.1299999999999999</v>
      </c>
      <c r="AN62" s="144">
        <f>'Dynamic simulation'!Y6</f>
        <v>0.29199999999999998</v>
      </c>
      <c r="AO62" s="102"/>
      <c r="AP62" s="144">
        <f>'Dynamic simulation'!Z6</f>
        <v>6.9820700000000002</v>
      </c>
      <c r="AQ62" s="144">
        <f>'Dynamic simulation'!AA6</f>
        <v>0.41162492617592678</v>
      </c>
      <c r="AR62" s="149">
        <v>0</v>
      </c>
      <c r="AS62" s="359"/>
      <c r="AT62" s="166">
        <f>'Dynamic simulation'!AB6</f>
        <v>0.96389878582882771</v>
      </c>
      <c r="AU62" s="166">
        <f t="shared" si="186"/>
        <v>3.6101214171172291E-2</v>
      </c>
      <c r="AV62" s="158">
        <f>'Dynamic simulation'!AC6</f>
        <v>0.74861008477641255</v>
      </c>
      <c r="AW62" s="169">
        <f>'Dynamic simulation'!AD6</f>
        <v>0</v>
      </c>
      <c r="AX62" s="103">
        <v>0</v>
      </c>
      <c r="AY62" s="359"/>
      <c r="AZ62" s="155">
        <f>'Dynamic simulation'!AE6</f>
        <v>0.40561237506348397</v>
      </c>
      <c r="BA62" s="167">
        <f>'Dynamic simulation'!AF6</f>
        <v>0.82976962432116741</v>
      </c>
      <c r="BB62" s="391"/>
      <c r="BC62" s="150">
        <f>'Dynamic simulation'!AG6</f>
        <v>15.745598567295769</v>
      </c>
      <c r="BD62" s="150">
        <f t="shared" si="187"/>
        <v>1.2596478853836615</v>
      </c>
      <c r="BE62" s="150">
        <f t="shared" si="188"/>
        <v>15.745598567295769</v>
      </c>
      <c r="BF62" s="150">
        <f t="shared" si="189"/>
        <v>1.2596478853836615</v>
      </c>
      <c r="BG62" s="150">
        <f t="shared" si="190"/>
        <v>15.745598567295769</v>
      </c>
      <c r="BH62" s="145">
        <f>'Dynamic simulation'!AH6</f>
        <v>0.31491197134591536</v>
      </c>
      <c r="BI62" s="145">
        <f t="shared" ref="BI62:BL62" si="193">BH62</f>
        <v>0.31491197134591536</v>
      </c>
      <c r="BJ62" s="145">
        <f t="shared" si="193"/>
        <v>0.31491197134591536</v>
      </c>
      <c r="BK62" s="145">
        <f t="shared" si="193"/>
        <v>0.31491197134591536</v>
      </c>
      <c r="BL62" s="145">
        <f t="shared" si="193"/>
        <v>0.31491197134591536</v>
      </c>
      <c r="BM62" s="151">
        <v>0</v>
      </c>
      <c r="BN62" s="158">
        <f>'Dynamic simulation'!AI6</f>
        <v>0</v>
      </c>
      <c r="BO62" s="383"/>
      <c r="BP62" s="7">
        <v>32.568279999999994</v>
      </c>
      <c r="BQ62" s="7">
        <v>25.924549667932606</v>
      </c>
      <c r="BR62" s="7">
        <v>25.600959999999997</v>
      </c>
      <c r="BS62" s="7">
        <v>37.9848</v>
      </c>
      <c r="BT62" s="7">
        <v>1</v>
      </c>
      <c r="BU62" s="7">
        <v>1</v>
      </c>
      <c r="BV62" s="8">
        <v>72.946909974340002</v>
      </c>
      <c r="BW62" s="8">
        <v>72.946909972953605</v>
      </c>
      <c r="BX62" s="8">
        <v>71.079053030079706</v>
      </c>
      <c r="BY62" s="8">
        <v>85.131100000000004</v>
      </c>
      <c r="BZ62" s="8">
        <v>71.078999999999994</v>
      </c>
      <c r="CA62" s="8">
        <v>83.2</v>
      </c>
      <c r="CB62" s="6">
        <v>10.964656023016925</v>
      </c>
      <c r="CC62" s="6">
        <v>0.5</v>
      </c>
      <c r="CD62" s="6">
        <v>6.2539473684210529</v>
      </c>
      <c r="CE62" s="6">
        <v>0.6</v>
      </c>
      <c r="CF62" s="6">
        <v>6.2539473684210529</v>
      </c>
      <c r="CG62" s="6">
        <v>0.2</v>
      </c>
      <c r="CH62" s="105">
        <v>3.4397759103641459</v>
      </c>
      <c r="CI62" s="97">
        <v>0.35151509152723764</v>
      </c>
      <c r="CJ62" s="105">
        <v>3.6111111111111112</v>
      </c>
      <c r="CK62" s="97">
        <v>5.5763993416385792E-2</v>
      </c>
      <c r="CL62" s="105">
        <v>4.2755102040816331</v>
      </c>
      <c r="CM62" s="97">
        <v>0.64348117572694696</v>
      </c>
      <c r="CN62" s="105">
        <v>3.9322709163346614</v>
      </c>
      <c r="CO62" s="97">
        <v>0.5</v>
      </c>
      <c r="CP62" s="105">
        <v>5.3592436974789912</v>
      </c>
      <c r="CQ62" s="97">
        <v>0.40485066797085451</v>
      </c>
      <c r="CR62" s="105">
        <v>5.84</v>
      </c>
      <c r="CS62" s="97">
        <v>0.31171237653281969</v>
      </c>
      <c r="CT62" s="103">
        <v>3.4758004861037728</v>
      </c>
      <c r="CU62" s="103">
        <v>2.8249234996565291</v>
      </c>
      <c r="CX62" s="104">
        <v>0.56272040302267001</v>
      </c>
      <c r="CY62" s="104">
        <v>0.42075996292863765</v>
      </c>
      <c r="CZ62" s="104">
        <v>3.65</v>
      </c>
      <c r="DA62" s="104">
        <v>3.48</v>
      </c>
      <c r="DB62" s="6">
        <f t="shared" si="5"/>
        <v>0.42857142857142855</v>
      </c>
      <c r="DC62" s="6">
        <v>30.7101865136298</v>
      </c>
      <c r="DD62" s="6">
        <f t="shared" si="6"/>
        <v>13.161508505841342</v>
      </c>
      <c r="DE62" s="6">
        <f t="shared" si="7"/>
        <v>0.2857142857142857</v>
      </c>
      <c r="DF62" s="6">
        <v>27.675753228120499</v>
      </c>
      <c r="DG62" s="6">
        <f t="shared" si="8"/>
        <v>7.9073580651772852</v>
      </c>
      <c r="DH62" s="104">
        <v>2.3708</v>
      </c>
      <c r="DI62" s="104">
        <v>2.5089999999999999</v>
      </c>
      <c r="DJ62" s="104">
        <v>1.6600511210355027</v>
      </c>
      <c r="DK62" s="104">
        <v>1.5117428924598268</v>
      </c>
      <c r="DL62" s="104">
        <v>1.0239520958083832</v>
      </c>
      <c r="DM62" s="104">
        <v>0.86956521739130432</v>
      </c>
      <c r="DO62" s="97">
        <v>0</v>
      </c>
      <c r="DP62" s="97">
        <v>0</v>
      </c>
      <c r="DR62" s="83">
        <v>1</v>
      </c>
    </row>
    <row r="63" spans="1:122" x14ac:dyDescent="0.35">
      <c r="A63" s="1">
        <v>2008</v>
      </c>
      <c r="B63" s="1" t="s">
        <v>9</v>
      </c>
      <c r="C63" s="103">
        <v>2.8776278345057946</v>
      </c>
      <c r="D63" s="103">
        <v>2.8782948203800403</v>
      </c>
      <c r="E63" s="103">
        <v>3.148195618655504</v>
      </c>
      <c r="F63" s="103">
        <v>3.8795885183558845</v>
      </c>
      <c r="G63" s="103">
        <v>3.8455502010342424</v>
      </c>
      <c r="H63" s="103">
        <v>4.5276965637153301</v>
      </c>
      <c r="I63" s="6">
        <v>25857.388600000002</v>
      </c>
      <c r="J63" s="6">
        <v>23151.689100000003</v>
      </c>
      <c r="K63" s="6">
        <v>12878.746300000001</v>
      </c>
      <c r="L63" s="6">
        <v>29149.611399999998</v>
      </c>
      <c r="M63" s="6">
        <v>25566.310899999997</v>
      </c>
      <c r="N63" s="6">
        <v>14462.253699999997</v>
      </c>
      <c r="O63" s="104">
        <v>27.544837183567985</v>
      </c>
      <c r="P63" s="104">
        <v>28.8226448497226</v>
      </c>
      <c r="Q63" s="104">
        <v>32.427538634058891</v>
      </c>
      <c r="R63" s="104">
        <v>27.942863106541999</v>
      </c>
      <c r="S63" s="104">
        <v>35.447638716835755</v>
      </c>
      <c r="T63" s="104">
        <v>36.288330838464283</v>
      </c>
      <c r="U63" s="212">
        <v>0</v>
      </c>
      <c r="V63" s="110">
        <v>30</v>
      </c>
      <c r="W63" s="110">
        <v>30</v>
      </c>
      <c r="X63" s="110">
        <v>30</v>
      </c>
      <c r="Y63" s="110">
        <v>30</v>
      </c>
      <c r="Z63" s="110">
        <v>30</v>
      </c>
      <c r="AA63" s="110">
        <v>30</v>
      </c>
      <c r="AB63" s="102"/>
      <c r="AC63" s="107">
        <f t="shared" si="192"/>
        <v>1.1538461538461539E-2</v>
      </c>
      <c r="AD63" s="107">
        <f t="shared" si="185"/>
        <v>0</v>
      </c>
      <c r="AE63" s="106">
        <v>0.15</v>
      </c>
      <c r="AF63" s="106">
        <v>0.25</v>
      </c>
      <c r="AG63" s="111">
        <v>0</v>
      </c>
      <c r="AH63" s="145">
        <f>'Dynamic simulation'!T7</f>
        <v>0</v>
      </c>
      <c r="AI63" s="149">
        <v>0</v>
      </c>
      <c r="AJ63" s="144">
        <f>'Dynamic simulation'!U7</f>
        <v>2.38</v>
      </c>
      <c r="AK63" s="144">
        <f>'Dynamic simulation'!V7</f>
        <v>0.73499999999999999</v>
      </c>
      <c r="AL63" s="144">
        <f>'Dynamic simulation'!W7</f>
        <v>8.58</v>
      </c>
      <c r="AM63" s="144">
        <f>'Dynamic simulation'!X7</f>
        <v>1.1299999999999999</v>
      </c>
      <c r="AN63" s="144">
        <f>'Dynamic simulation'!Y7</f>
        <v>0.29199999999999998</v>
      </c>
      <c r="AO63" s="102"/>
      <c r="AP63" s="144">
        <f>'Dynamic simulation'!Z7</f>
        <v>5.7169600000000003</v>
      </c>
      <c r="AQ63" s="144">
        <f>'Dynamic simulation'!AA7</f>
        <v>0.46379190003723225</v>
      </c>
      <c r="AR63" s="149">
        <v>0</v>
      </c>
      <c r="AS63" s="359"/>
      <c r="AT63" s="166">
        <f>'Dynamic simulation'!AB7</f>
        <v>0.95948248434859562</v>
      </c>
      <c r="AU63" s="166">
        <f t="shared" si="186"/>
        <v>4.0517515651404379E-2</v>
      </c>
      <c r="AV63" s="158">
        <f>'Dynamic simulation'!AC7</f>
        <v>0.73318555973784072</v>
      </c>
      <c r="AW63" s="169">
        <f>'Dynamic simulation'!AD7</f>
        <v>0</v>
      </c>
      <c r="AX63" s="103">
        <v>0</v>
      </c>
      <c r="AY63" s="359"/>
      <c r="AZ63" s="155">
        <f>'Dynamic simulation'!AE7</f>
        <v>0.40561237506348397</v>
      </c>
      <c r="BA63" s="167">
        <f>'Dynamic simulation'!AF7</f>
        <v>0.80478020307584741</v>
      </c>
      <c r="BB63" s="391"/>
      <c r="BC63" s="150">
        <f>'Dynamic simulation'!AG7</f>
        <v>15.745598567295769</v>
      </c>
      <c r="BD63" s="150">
        <f t="shared" si="187"/>
        <v>1.2596478853836615</v>
      </c>
      <c r="BE63" s="150">
        <f t="shared" si="188"/>
        <v>15.745598567295769</v>
      </c>
      <c r="BF63" s="150">
        <f t="shared" si="189"/>
        <v>1.2596478853836615</v>
      </c>
      <c r="BG63" s="150">
        <f t="shared" si="190"/>
        <v>15.745598567295769</v>
      </c>
      <c r="BH63" s="145">
        <f>'Dynamic simulation'!AH7</f>
        <v>0.31491197134591536</v>
      </c>
      <c r="BI63" s="145">
        <f t="shared" ref="BI63:BL63" si="194">BH63</f>
        <v>0.31491197134591536</v>
      </c>
      <c r="BJ63" s="145">
        <f t="shared" si="194"/>
        <v>0.31491197134591536</v>
      </c>
      <c r="BK63" s="145">
        <f t="shared" si="194"/>
        <v>0.31491197134591536</v>
      </c>
      <c r="BL63" s="145">
        <f t="shared" si="194"/>
        <v>0.31491197134591536</v>
      </c>
      <c r="BM63" s="112">
        <v>0</v>
      </c>
      <c r="BN63" s="158">
        <f>'Dynamic simulation'!AI7</f>
        <v>0</v>
      </c>
      <c r="BO63" s="383"/>
      <c r="BP63" s="7">
        <v>32.568279999999994</v>
      </c>
      <c r="BQ63" s="7">
        <v>25.924549667932606</v>
      </c>
      <c r="BR63" s="7">
        <v>25.600959999999997</v>
      </c>
      <c r="BS63" s="7">
        <v>37.9848</v>
      </c>
      <c r="BT63" s="7">
        <v>1</v>
      </c>
      <c r="BU63" s="7">
        <v>1</v>
      </c>
      <c r="BV63" s="8">
        <v>72.946909974340002</v>
      </c>
      <c r="BW63" s="8">
        <v>72.946909972953605</v>
      </c>
      <c r="BX63" s="8">
        <v>71.079053030079706</v>
      </c>
      <c r="BY63" s="8">
        <v>85.131100000000004</v>
      </c>
      <c r="BZ63" s="8">
        <v>71.078999999999994</v>
      </c>
      <c r="CA63" s="8">
        <v>83.2</v>
      </c>
      <c r="CB63" s="6">
        <v>10.964656023016925</v>
      </c>
      <c r="CC63" s="6">
        <v>0.5</v>
      </c>
      <c r="CD63" s="6">
        <v>6.2539473684210529</v>
      </c>
      <c r="CE63" s="6">
        <v>0.6</v>
      </c>
      <c r="CF63" s="6">
        <v>6.2539473684210529</v>
      </c>
      <c r="CG63" s="6">
        <v>0.2</v>
      </c>
      <c r="CH63" s="105">
        <v>3.4397759103641459</v>
      </c>
      <c r="CI63" s="97">
        <v>0.35161933686696406</v>
      </c>
      <c r="CJ63" s="105">
        <v>3.6111111111111112</v>
      </c>
      <c r="CK63" s="97">
        <v>6.4021524648854439E-2</v>
      </c>
      <c r="CL63" s="105">
        <v>4.2755102040816331</v>
      </c>
      <c r="CM63" s="97">
        <v>0.68480544557131051</v>
      </c>
      <c r="CN63" s="105">
        <v>3.9322709163346614</v>
      </c>
      <c r="CO63" s="97">
        <v>0.5</v>
      </c>
      <c r="CP63" s="105">
        <v>5.3592436974789912</v>
      </c>
      <c r="CQ63" s="97">
        <v>0.41576101896375522</v>
      </c>
      <c r="CR63" s="105">
        <v>5.84</v>
      </c>
      <c r="CS63" s="97">
        <v>0.32366995212209082</v>
      </c>
      <c r="CT63" s="103">
        <v>3.4758004861037728</v>
      </c>
      <c r="CU63" s="103">
        <v>2.8249234996565291</v>
      </c>
      <c r="CX63" s="104">
        <v>0.56272040302267001</v>
      </c>
      <c r="CY63" s="104">
        <v>0.42075996292863765</v>
      </c>
      <c r="CZ63" s="104">
        <v>3.65</v>
      </c>
      <c r="DA63" s="104">
        <v>3.48</v>
      </c>
      <c r="DB63" s="6">
        <f t="shared" si="5"/>
        <v>0.42857142857142855</v>
      </c>
      <c r="DC63" s="6">
        <v>30.7101865136298</v>
      </c>
      <c r="DD63" s="6">
        <f t="shared" si="6"/>
        <v>13.161508505841342</v>
      </c>
      <c r="DE63" s="6">
        <f t="shared" si="7"/>
        <v>0.2857142857142857</v>
      </c>
      <c r="DF63" s="6">
        <v>27.675753228120499</v>
      </c>
      <c r="DG63" s="6">
        <f t="shared" si="8"/>
        <v>7.9073580651772852</v>
      </c>
      <c r="DH63" s="104">
        <v>2.3708</v>
      </c>
      <c r="DI63" s="104">
        <v>2.5089999999999999</v>
      </c>
      <c r="DJ63" s="104">
        <v>1.6600511210355027</v>
      </c>
      <c r="DK63" s="104">
        <v>1.5117428924598268</v>
      </c>
      <c r="DL63" s="104">
        <v>1.0239520958083832</v>
      </c>
      <c r="DM63" s="104">
        <v>0.86956521739130432</v>
      </c>
      <c r="DO63" s="97">
        <v>0</v>
      </c>
      <c r="DP63" s="97">
        <v>0</v>
      </c>
      <c r="DR63" s="83">
        <v>1</v>
      </c>
    </row>
    <row r="64" spans="1:122" x14ac:dyDescent="0.35">
      <c r="A64" s="1">
        <v>2009</v>
      </c>
      <c r="B64" s="1" t="s">
        <v>9</v>
      </c>
      <c r="C64" s="103">
        <v>2.8586878776507429</v>
      </c>
      <c r="D64" s="103">
        <v>2.8480229928190348</v>
      </c>
      <c r="E64" s="103">
        <v>3.1275216297887529</v>
      </c>
      <c r="F64" s="103">
        <v>3.8279352082321547</v>
      </c>
      <c r="G64" s="103">
        <v>3.8168981381586371</v>
      </c>
      <c r="H64" s="103">
        <v>4.5061964999836297</v>
      </c>
      <c r="I64" s="6">
        <v>26556.998600000006</v>
      </c>
      <c r="J64" s="6">
        <v>23891.257700000002</v>
      </c>
      <c r="K64" s="6">
        <v>13246.128500000001</v>
      </c>
      <c r="L64" s="6">
        <v>28832.001399999994</v>
      </c>
      <c r="M64" s="6">
        <v>25137.742299999998</v>
      </c>
      <c r="N64" s="6">
        <v>14377.871499999997</v>
      </c>
      <c r="O64" s="104">
        <v>28.320296955376119</v>
      </c>
      <c r="P64" s="104">
        <v>28.927000787525429</v>
      </c>
      <c r="Q64" s="104">
        <v>32.525204233544613</v>
      </c>
      <c r="R64" s="104">
        <v>29.074247222397119</v>
      </c>
      <c r="S64" s="104">
        <v>36.618703765742232</v>
      </c>
      <c r="T64" s="104">
        <v>37.336522638739197</v>
      </c>
      <c r="U64" s="212">
        <v>0</v>
      </c>
      <c r="V64" s="110">
        <v>30</v>
      </c>
      <c r="W64" s="110">
        <v>30</v>
      </c>
      <c r="X64" s="110">
        <v>30</v>
      </c>
      <c r="Y64" s="110">
        <v>30</v>
      </c>
      <c r="Z64" s="110">
        <v>30</v>
      </c>
      <c r="AA64" s="110">
        <v>30</v>
      </c>
      <c r="AB64" s="102"/>
      <c r="AC64" s="107">
        <f t="shared" si="192"/>
        <v>1.5384615384615385E-2</v>
      </c>
      <c r="AD64" s="107">
        <f t="shared" si="185"/>
        <v>0</v>
      </c>
      <c r="AE64" s="106">
        <v>0.15</v>
      </c>
      <c r="AF64" s="106">
        <v>0.25</v>
      </c>
      <c r="AG64" s="111">
        <v>0</v>
      </c>
      <c r="AH64" s="145">
        <f>'Dynamic simulation'!T8</f>
        <v>0</v>
      </c>
      <c r="AI64" s="149">
        <v>0</v>
      </c>
      <c r="AJ64" s="144">
        <f>'Dynamic simulation'!U8</f>
        <v>2.38</v>
      </c>
      <c r="AK64" s="144">
        <f>'Dynamic simulation'!V8</f>
        <v>0.73499999999999999</v>
      </c>
      <c r="AL64" s="144">
        <f>'Dynamic simulation'!W8</f>
        <v>8.58</v>
      </c>
      <c r="AM64" s="144">
        <f>'Dynamic simulation'!X8</f>
        <v>1.1299999999999999</v>
      </c>
      <c r="AN64" s="144">
        <f>'Dynamic simulation'!Y8</f>
        <v>0.29199999999999998</v>
      </c>
      <c r="AO64" s="102"/>
      <c r="AP64" s="144">
        <f>'Dynamic simulation'!Z8</f>
        <v>6.0918099999999997</v>
      </c>
      <c r="AQ64" s="144">
        <f>'Dynamic simulation'!AA8</f>
        <v>0.47065926782643691</v>
      </c>
      <c r="AR64" s="149">
        <v>0</v>
      </c>
      <c r="AS64" s="359"/>
      <c r="AT64" s="166">
        <f>'Dynamic simulation'!AB8</f>
        <v>0.95387796823027726</v>
      </c>
      <c r="AU64" s="166">
        <f t="shared" si="186"/>
        <v>4.6122031769722738E-2</v>
      </c>
      <c r="AV64" s="158">
        <f>'Dynamic simulation'!AC8</f>
        <v>0.74346673070570601</v>
      </c>
      <c r="AW64" s="169">
        <f>'Dynamic simulation'!AD8</f>
        <v>0</v>
      </c>
      <c r="AX64" s="103">
        <v>0</v>
      </c>
      <c r="AY64" s="359"/>
      <c r="AZ64" s="155">
        <f>'Dynamic simulation'!AE8</f>
        <v>0.40561237506348397</v>
      </c>
      <c r="BA64" s="167">
        <f>'Dynamic simulation'!AF8</f>
        <v>0.80297740029343267</v>
      </c>
      <c r="BB64" s="391"/>
      <c r="BC64" s="150">
        <f>'Dynamic simulation'!AG8</f>
        <v>15.745598567295769</v>
      </c>
      <c r="BD64" s="150">
        <f t="shared" si="187"/>
        <v>1.2596478853836615</v>
      </c>
      <c r="BE64" s="150">
        <f t="shared" si="188"/>
        <v>15.745598567295769</v>
      </c>
      <c r="BF64" s="150">
        <f t="shared" si="189"/>
        <v>1.2596478853836615</v>
      </c>
      <c r="BG64" s="150">
        <f t="shared" si="190"/>
        <v>15.745598567295769</v>
      </c>
      <c r="BH64" s="145">
        <f>'Dynamic simulation'!AH8</f>
        <v>0.31491197134591536</v>
      </c>
      <c r="BI64" s="145">
        <f t="shared" ref="BI64:BL64" si="195">BH64</f>
        <v>0.31491197134591536</v>
      </c>
      <c r="BJ64" s="145">
        <f t="shared" si="195"/>
        <v>0.31491197134591536</v>
      </c>
      <c r="BK64" s="145">
        <f t="shared" si="195"/>
        <v>0.31491197134591536</v>
      </c>
      <c r="BL64" s="145">
        <f t="shared" si="195"/>
        <v>0.31491197134591536</v>
      </c>
      <c r="BM64" s="151">
        <v>0</v>
      </c>
      <c r="BN64" s="158">
        <f>'Dynamic simulation'!AI8</f>
        <v>0</v>
      </c>
      <c r="BO64" s="383"/>
      <c r="BP64" s="7">
        <v>32.568279999999994</v>
      </c>
      <c r="BQ64" s="7">
        <v>25.924549667932606</v>
      </c>
      <c r="BR64" s="7">
        <v>25.600959999999997</v>
      </c>
      <c r="BS64" s="7">
        <v>37.9848</v>
      </c>
      <c r="BT64" s="7">
        <v>1</v>
      </c>
      <c r="BU64" s="7">
        <v>1</v>
      </c>
      <c r="BV64" s="8">
        <v>72.946909974340002</v>
      </c>
      <c r="BW64" s="8">
        <v>72.946909972953605</v>
      </c>
      <c r="BX64" s="8">
        <v>71.079053030079706</v>
      </c>
      <c r="BY64" s="8">
        <v>85.131100000000004</v>
      </c>
      <c r="BZ64" s="8">
        <v>71.078999999999994</v>
      </c>
      <c r="CA64" s="8">
        <v>83.2</v>
      </c>
      <c r="CB64" s="6">
        <v>10.964656023016925</v>
      </c>
      <c r="CC64" s="6">
        <v>0.5</v>
      </c>
      <c r="CD64" s="6">
        <v>6.2539473684210529</v>
      </c>
      <c r="CE64" s="6">
        <v>0.6</v>
      </c>
      <c r="CF64" s="6">
        <v>6.2539473684210529</v>
      </c>
      <c r="CG64" s="6">
        <v>0.2</v>
      </c>
      <c r="CH64" s="105">
        <v>3.4397759103641459</v>
      </c>
      <c r="CI64" s="97">
        <v>0.36496571832117269</v>
      </c>
      <c r="CJ64" s="105">
        <v>3.6111111111111112</v>
      </c>
      <c r="CK64" s="97">
        <v>8.0480134668996076E-2</v>
      </c>
      <c r="CL64" s="105">
        <v>4.2755102040816331</v>
      </c>
      <c r="CM64" s="97">
        <v>0.73441396177422746</v>
      </c>
      <c r="CN64" s="105">
        <v>3.9322709163346614</v>
      </c>
      <c r="CO64" s="97">
        <v>0.5</v>
      </c>
      <c r="CP64" s="105">
        <v>5.3592436974789912</v>
      </c>
      <c r="CQ64" s="97">
        <v>0.42245052330783539</v>
      </c>
      <c r="CR64" s="105">
        <v>5.84</v>
      </c>
      <c r="CS64" s="97">
        <v>0.33252773073278291</v>
      </c>
      <c r="CT64" s="103">
        <v>3.4758004861037728</v>
      </c>
      <c r="CU64" s="103">
        <v>2.8249234996565291</v>
      </c>
      <c r="CX64" s="104">
        <v>0.56272040302267001</v>
      </c>
      <c r="CY64" s="104">
        <v>0.42075996292863765</v>
      </c>
      <c r="CZ64" s="104">
        <v>3.65</v>
      </c>
      <c r="DA64" s="104">
        <v>3.48</v>
      </c>
      <c r="DB64" s="6">
        <f t="shared" si="5"/>
        <v>0.42857142857142855</v>
      </c>
      <c r="DC64" s="6">
        <v>30.7101865136298</v>
      </c>
      <c r="DD64" s="6">
        <f t="shared" si="6"/>
        <v>13.161508505841342</v>
      </c>
      <c r="DE64" s="6">
        <f t="shared" si="7"/>
        <v>0.2857142857142857</v>
      </c>
      <c r="DF64" s="6">
        <v>27.675753228120499</v>
      </c>
      <c r="DG64" s="6">
        <f t="shared" si="8"/>
        <v>7.9073580651772852</v>
      </c>
      <c r="DH64" s="104">
        <v>2.3708</v>
      </c>
      <c r="DI64" s="104">
        <v>2.5089999999999999</v>
      </c>
      <c r="DJ64" s="104">
        <v>1.6600511210355027</v>
      </c>
      <c r="DK64" s="104">
        <v>1.5117428924598268</v>
      </c>
      <c r="DL64" s="104">
        <v>1.0239520958083832</v>
      </c>
      <c r="DM64" s="104">
        <v>0.86956521739130432</v>
      </c>
      <c r="DO64" s="97">
        <v>0</v>
      </c>
      <c r="DP64" s="97">
        <v>0</v>
      </c>
      <c r="DR64" s="83">
        <v>1</v>
      </c>
    </row>
    <row r="65" spans="1:122" x14ac:dyDescent="0.35">
      <c r="A65" s="1">
        <v>2010</v>
      </c>
      <c r="B65" s="1" t="s">
        <v>9</v>
      </c>
      <c r="C65" s="103">
        <v>2.8419685419498606</v>
      </c>
      <c r="D65" s="103">
        <v>2.8357666608582517</v>
      </c>
      <c r="E65" s="103">
        <v>3.1260896019255209</v>
      </c>
      <c r="F65" s="103">
        <v>3.7919603680699692</v>
      </c>
      <c r="G65" s="103">
        <v>3.7965206073758813</v>
      </c>
      <c r="H65" s="103">
        <v>4.4105401759623133</v>
      </c>
      <c r="I65" s="6">
        <v>27841.052099999997</v>
      </c>
      <c r="J65" s="6">
        <v>25161.857500000002</v>
      </c>
      <c r="K65" s="6">
        <v>14068.462700000004</v>
      </c>
      <c r="L65" s="6">
        <v>28283.947899999999</v>
      </c>
      <c r="M65" s="6">
        <v>24104.142499999998</v>
      </c>
      <c r="N65" s="6">
        <v>13625.537299999998</v>
      </c>
      <c r="O65" s="104">
        <v>28.143322718092023</v>
      </c>
      <c r="P65" s="104">
        <v>28.657668254002964</v>
      </c>
      <c r="Q65" s="104">
        <v>31.541231647888878</v>
      </c>
      <c r="R65" s="104">
        <v>30.472996410322672</v>
      </c>
      <c r="S65" s="104">
        <v>38.059485630862319</v>
      </c>
      <c r="T65" s="104">
        <v>40.132211818595771</v>
      </c>
      <c r="U65" s="212">
        <v>0</v>
      </c>
      <c r="V65" s="110">
        <v>30</v>
      </c>
      <c r="W65" s="110">
        <v>30</v>
      </c>
      <c r="X65" s="110">
        <v>30</v>
      </c>
      <c r="Y65" s="110">
        <v>30</v>
      </c>
      <c r="Z65" s="110">
        <v>30</v>
      </c>
      <c r="AA65" s="110">
        <v>30</v>
      </c>
      <c r="AB65" s="102"/>
      <c r="AC65" s="107">
        <f t="shared" si="192"/>
        <v>1.9230769230769232E-2</v>
      </c>
      <c r="AD65" s="107">
        <f t="shared" si="185"/>
        <v>0</v>
      </c>
      <c r="AE65" s="106">
        <v>0.15</v>
      </c>
      <c r="AF65" s="106">
        <v>0.25</v>
      </c>
      <c r="AG65" s="111">
        <v>0</v>
      </c>
      <c r="AH65" s="145">
        <f>'Dynamic simulation'!T9</f>
        <v>0</v>
      </c>
      <c r="AI65" s="149">
        <v>0</v>
      </c>
      <c r="AJ65" s="144">
        <f>'Dynamic simulation'!U9</f>
        <v>2.38</v>
      </c>
      <c r="AK65" s="144">
        <f>'Dynamic simulation'!V9</f>
        <v>0.73499999999999999</v>
      </c>
      <c r="AL65" s="144">
        <f>'Dynamic simulation'!W9</f>
        <v>8.58</v>
      </c>
      <c r="AM65" s="144">
        <f>'Dynamic simulation'!X9</f>
        <v>1.1299999999999999</v>
      </c>
      <c r="AN65" s="144">
        <f>'Dynamic simulation'!Y9</f>
        <v>0.29199999999999998</v>
      </c>
      <c r="AO65" s="102"/>
      <c r="AP65" s="144">
        <f>'Dynamic simulation'!Z9</f>
        <v>5.8575299999999997</v>
      </c>
      <c r="AQ65" s="144">
        <f>'Dynamic simulation'!AA9</f>
        <v>0.45641988457747001</v>
      </c>
      <c r="AR65" s="149">
        <v>0</v>
      </c>
      <c r="AS65" s="359"/>
      <c r="AT65" s="166">
        <f>'Dynamic simulation'!AB9</f>
        <v>0.9592279352881774</v>
      </c>
      <c r="AU65" s="166">
        <f t="shared" si="186"/>
        <v>4.0772064711822598E-2</v>
      </c>
      <c r="AV65" s="158">
        <f>'Dynamic simulation'!AC9</f>
        <v>0.73729526077501784</v>
      </c>
      <c r="AW65" s="169">
        <f>'Dynamic simulation'!AD9</f>
        <v>0</v>
      </c>
      <c r="AX65" s="103">
        <v>0</v>
      </c>
      <c r="AY65" s="359"/>
      <c r="AZ65" s="155">
        <f>'Dynamic simulation'!AE9</f>
        <v>0.40561237506348397</v>
      </c>
      <c r="BA65" s="167">
        <f>'Dynamic simulation'!AF9</f>
        <v>0.79196607687846432</v>
      </c>
      <c r="BB65" s="391"/>
      <c r="BC65" s="150">
        <f>'Dynamic simulation'!AG9</f>
        <v>15.745598567295769</v>
      </c>
      <c r="BD65" s="150">
        <f t="shared" si="187"/>
        <v>1.2596478853836615</v>
      </c>
      <c r="BE65" s="150">
        <f t="shared" si="188"/>
        <v>15.745598567295769</v>
      </c>
      <c r="BF65" s="150">
        <f t="shared" si="189"/>
        <v>1.2596478853836615</v>
      </c>
      <c r="BG65" s="150">
        <f t="shared" si="190"/>
        <v>15.745598567295769</v>
      </c>
      <c r="BH65" s="145">
        <f>'Dynamic simulation'!AH9</f>
        <v>0.31491197134591536</v>
      </c>
      <c r="BI65" s="145">
        <f t="shared" ref="BI65:BL65" si="196">BH65</f>
        <v>0.31491197134591536</v>
      </c>
      <c r="BJ65" s="145">
        <f t="shared" si="196"/>
        <v>0.31491197134591536</v>
      </c>
      <c r="BK65" s="145">
        <f t="shared" si="196"/>
        <v>0.31491197134591536</v>
      </c>
      <c r="BL65" s="145">
        <f t="shared" si="196"/>
        <v>0.31491197134591536</v>
      </c>
      <c r="BM65" s="112">
        <v>0</v>
      </c>
      <c r="BN65" s="158">
        <f>'Dynamic simulation'!AI9</f>
        <v>0</v>
      </c>
      <c r="BO65" s="383"/>
      <c r="BP65" s="7">
        <v>21.917136278882797</v>
      </c>
      <c r="BQ65" s="7">
        <v>32.568279999999994</v>
      </c>
      <c r="BR65" s="7">
        <v>25.185599999999997</v>
      </c>
      <c r="BS65" s="7">
        <v>25.600959999999997</v>
      </c>
      <c r="BT65" s="7">
        <v>1</v>
      </c>
      <c r="BU65" s="7">
        <v>1</v>
      </c>
      <c r="BV65" s="8">
        <v>62.11009241</v>
      </c>
      <c r="BW65" s="8">
        <v>72.946909974340002</v>
      </c>
      <c r="BX65" s="8">
        <v>63.996839999999999</v>
      </c>
      <c r="BY65" s="8">
        <v>71.079053030079706</v>
      </c>
      <c r="BZ65" s="8">
        <v>71.078999999999994</v>
      </c>
      <c r="CA65" s="8">
        <v>83.2</v>
      </c>
      <c r="CB65" s="6">
        <v>10.964656023016925</v>
      </c>
      <c r="CC65" s="6">
        <v>0.5</v>
      </c>
      <c r="CD65" s="6">
        <v>6.2539473684210529</v>
      </c>
      <c r="CE65" s="6">
        <v>0.6</v>
      </c>
      <c r="CF65" s="6">
        <v>6.2539473684210529</v>
      </c>
      <c r="CG65" s="6">
        <v>0.2</v>
      </c>
      <c r="CH65" s="105">
        <v>3.4397759103641459</v>
      </c>
      <c r="CI65" s="97">
        <v>0.39842697738531174</v>
      </c>
      <c r="CJ65" s="105">
        <v>3.6111111111111112</v>
      </c>
      <c r="CK65" s="97">
        <v>9.8758162909693345E-2</v>
      </c>
      <c r="CL65" s="105">
        <v>4.2755102040816331</v>
      </c>
      <c r="CM65" s="97">
        <v>0.78319628222227722</v>
      </c>
      <c r="CN65" s="105">
        <v>3.9322709163346614</v>
      </c>
      <c r="CO65" s="97">
        <v>0.5</v>
      </c>
      <c r="CP65" s="105">
        <v>5.3592436974789912</v>
      </c>
      <c r="CQ65" s="97">
        <v>0.45509442004354317</v>
      </c>
      <c r="CR65" s="105">
        <v>5.84</v>
      </c>
      <c r="CS65" s="97">
        <v>0.3447430085960097</v>
      </c>
      <c r="CT65" s="103">
        <v>3.4758004861037728</v>
      </c>
      <c r="CU65" s="103">
        <v>2.8249234996565291</v>
      </c>
      <c r="CX65" s="104">
        <v>0.56272040302267001</v>
      </c>
      <c r="CY65" s="104">
        <v>0.42075996292863765</v>
      </c>
      <c r="CZ65" s="104">
        <v>3.65</v>
      </c>
      <c r="DA65" s="104">
        <v>3.48</v>
      </c>
      <c r="DB65" s="6">
        <f t="shared" si="5"/>
        <v>0.42857142857142855</v>
      </c>
      <c r="DC65" s="6">
        <v>30.7101865136298</v>
      </c>
      <c r="DD65" s="6">
        <f t="shared" si="6"/>
        <v>13.161508505841342</v>
      </c>
      <c r="DE65" s="6">
        <f t="shared" si="7"/>
        <v>0.2857142857142857</v>
      </c>
      <c r="DF65" s="6">
        <v>27.675753228120499</v>
      </c>
      <c r="DG65" s="6">
        <f t="shared" si="8"/>
        <v>7.9073580651772852</v>
      </c>
      <c r="DH65" s="104">
        <v>2.3708</v>
      </c>
      <c r="DI65" s="104">
        <v>2.5089999999999999</v>
      </c>
      <c r="DJ65" s="104">
        <v>1.6600511210355027</v>
      </c>
      <c r="DK65" s="104">
        <v>1.5117428924598268</v>
      </c>
      <c r="DL65" s="104">
        <v>1.0239520958083832</v>
      </c>
      <c r="DM65" s="104">
        <v>0.86956521739130432</v>
      </c>
      <c r="DO65" s="97">
        <v>0</v>
      </c>
      <c r="DP65" s="97">
        <v>0</v>
      </c>
      <c r="DR65" s="83">
        <v>1</v>
      </c>
    </row>
    <row r="66" spans="1:122" x14ac:dyDescent="0.35">
      <c r="A66" s="1">
        <v>2011</v>
      </c>
      <c r="B66" s="1" t="s">
        <v>9</v>
      </c>
      <c r="C66" s="103">
        <v>2.8119613665867305</v>
      </c>
      <c r="D66" s="103">
        <v>2.8414303780165255</v>
      </c>
      <c r="E66" s="103">
        <v>3.1166745717209579</v>
      </c>
      <c r="F66" s="103">
        <v>3.718642085193014</v>
      </c>
      <c r="G66" s="103">
        <v>3.7148042407283564</v>
      </c>
      <c r="H66" s="103">
        <v>4.2897432030638294</v>
      </c>
      <c r="I66" s="6">
        <v>28739.494300000006</v>
      </c>
      <c r="J66" s="6">
        <v>26206.233199999999</v>
      </c>
      <c r="K66" s="6">
        <v>14683.7156</v>
      </c>
      <c r="L66" s="6">
        <v>27659.505699999994</v>
      </c>
      <c r="M66" s="6">
        <v>23537.766800000005</v>
      </c>
      <c r="N66" s="6">
        <v>13551.2844</v>
      </c>
      <c r="O66" s="104">
        <v>28.719634045911629</v>
      </c>
      <c r="P66" s="104">
        <v>28.762684272622678</v>
      </c>
      <c r="Q66" s="104">
        <v>31.168072870948741</v>
      </c>
      <c r="R66" s="104">
        <v>32.027008308584932</v>
      </c>
      <c r="S66" s="104">
        <v>39.370238919712236</v>
      </c>
      <c r="T66" s="104">
        <v>41.070236762060311</v>
      </c>
      <c r="U66" s="212">
        <v>0</v>
      </c>
      <c r="V66" s="110">
        <v>30</v>
      </c>
      <c r="W66" s="110">
        <v>30</v>
      </c>
      <c r="X66" s="110">
        <v>30</v>
      </c>
      <c r="Y66" s="110">
        <v>30</v>
      </c>
      <c r="Z66" s="110">
        <v>30</v>
      </c>
      <c r="AA66" s="110">
        <v>30</v>
      </c>
      <c r="AB66" s="102"/>
      <c r="AC66" s="107">
        <f t="shared" si="192"/>
        <v>2.3076923076923078E-2</v>
      </c>
      <c r="AD66" s="107">
        <f t="shared" si="185"/>
        <v>0</v>
      </c>
      <c r="AE66" s="106">
        <v>0.15</v>
      </c>
      <c r="AF66" s="106">
        <v>0.25</v>
      </c>
      <c r="AG66" s="111">
        <v>0</v>
      </c>
      <c r="AH66" s="145">
        <f>'Dynamic simulation'!T10</f>
        <v>0</v>
      </c>
      <c r="AI66" s="149">
        <v>0</v>
      </c>
      <c r="AJ66" s="144">
        <f>'Dynamic simulation'!U10</f>
        <v>2.38</v>
      </c>
      <c r="AK66" s="144">
        <f>'Dynamic simulation'!V10</f>
        <v>0.73499999999999999</v>
      </c>
      <c r="AL66" s="144">
        <f>'Dynamic simulation'!W10</f>
        <v>8.58</v>
      </c>
      <c r="AM66" s="144">
        <f>'Dynamic simulation'!X10</f>
        <v>1.1299999999999999</v>
      </c>
      <c r="AN66" s="144">
        <f>'Dynamic simulation'!Y10</f>
        <v>0.29199999999999998</v>
      </c>
      <c r="AO66" s="102"/>
      <c r="AP66" s="144">
        <f>'Dynamic simulation'!Z10</f>
        <v>6.0918099999999997</v>
      </c>
      <c r="AQ66" s="144">
        <f>'Dynamic simulation'!AA10</f>
        <v>0.47318358768278046</v>
      </c>
      <c r="AR66" s="149">
        <v>0</v>
      </c>
      <c r="AS66" s="359"/>
      <c r="AT66" s="166">
        <f>'Dynamic simulation'!AB10</f>
        <v>0.95965179029613501</v>
      </c>
      <c r="AU66" s="166">
        <f t="shared" si="186"/>
        <v>4.034820970386499E-2</v>
      </c>
      <c r="AV66" s="158">
        <f>'Dynamic simulation'!AC10</f>
        <v>0.74318309501280455</v>
      </c>
      <c r="AW66" s="169">
        <f>'Dynamic simulation'!AD10</f>
        <v>0</v>
      </c>
      <c r="AX66" s="103">
        <v>0</v>
      </c>
      <c r="AY66" s="359"/>
      <c r="AZ66" s="155">
        <f>'Dynamic simulation'!AE10</f>
        <v>0.40561237506348397</v>
      </c>
      <c r="BA66" s="167">
        <f>'Dynamic simulation'!AF10</f>
        <v>0.81342808081189577</v>
      </c>
      <c r="BB66" s="391"/>
      <c r="BC66" s="150">
        <f>'Dynamic simulation'!AG10</f>
        <v>15.745598567295769</v>
      </c>
      <c r="BD66" s="150">
        <f t="shared" si="187"/>
        <v>1.2596478853836615</v>
      </c>
      <c r="BE66" s="150">
        <f t="shared" si="188"/>
        <v>15.745598567295769</v>
      </c>
      <c r="BF66" s="150">
        <f t="shared" si="189"/>
        <v>1.2596478853836615</v>
      </c>
      <c r="BG66" s="150">
        <f t="shared" si="190"/>
        <v>15.745598567295769</v>
      </c>
      <c r="BH66" s="145">
        <f>'Dynamic simulation'!AH10</f>
        <v>0.31491197134591536</v>
      </c>
      <c r="BI66" s="145">
        <f t="shared" ref="BI66:BL66" si="197">BH66</f>
        <v>0.31491197134591536</v>
      </c>
      <c r="BJ66" s="145">
        <f t="shared" si="197"/>
        <v>0.31491197134591536</v>
      </c>
      <c r="BK66" s="145">
        <f t="shared" si="197"/>
        <v>0.31491197134591536</v>
      </c>
      <c r="BL66" s="145">
        <f t="shared" si="197"/>
        <v>0.31491197134591536</v>
      </c>
      <c r="BM66" s="151">
        <v>0</v>
      </c>
      <c r="BN66" s="158">
        <f>'Dynamic simulation'!AI10</f>
        <v>0</v>
      </c>
      <c r="BO66" s="383"/>
      <c r="BP66" s="7">
        <v>21.917136278882797</v>
      </c>
      <c r="BQ66" s="7">
        <v>32.568279999999994</v>
      </c>
      <c r="BR66" s="7">
        <v>25.185599999999997</v>
      </c>
      <c r="BS66" s="7">
        <v>25.600959999999997</v>
      </c>
      <c r="BT66" s="7">
        <v>1</v>
      </c>
      <c r="BU66" s="7">
        <v>1</v>
      </c>
      <c r="BV66" s="8">
        <v>62.11009241</v>
      </c>
      <c r="BW66" s="8">
        <v>72.946909974340002</v>
      </c>
      <c r="BX66" s="8">
        <v>63.996839999999999</v>
      </c>
      <c r="BY66" s="8">
        <v>71.079053030079706</v>
      </c>
      <c r="BZ66" s="8">
        <v>71.078999999999994</v>
      </c>
      <c r="CA66" s="8">
        <v>83.2</v>
      </c>
      <c r="CB66" s="6">
        <v>10.964656023016925</v>
      </c>
      <c r="CC66" s="6">
        <v>0.5</v>
      </c>
      <c r="CD66" s="6">
        <v>6.2539473684210529</v>
      </c>
      <c r="CE66" s="6">
        <v>0.6</v>
      </c>
      <c r="CF66" s="6">
        <v>6.2539473684210529</v>
      </c>
      <c r="CG66" s="6">
        <v>0.2</v>
      </c>
      <c r="CH66" s="105">
        <v>3.4397759103641459</v>
      </c>
      <c r="CI66" s="97">
        <v>0.42410330467864477</v>
      </c>
      <c r="CJ66" s="105">
        <v>3.6111111111111112</v>
      </c>
      <c r="CK66" s="97">
        <v>0.13945383620534768</v>
      </c>
      <c r="CL66" s="105">
        <v>4.2755102040816331</v>
      </c>
      <c r="CM66" s="97">
        <v>0.85995663891473473</v>
      </c>
      <c r="CN66" s="105">
        <v>3.9322709163346614</v>
      </c>
      <c r="CO66" s="97">
        <v>0.5</v>
      </c>
      <c r="CP66" s="105">
        <v>5.3592436974789912</v>
      </c>
      <c r="CQ66" s="97">
        <v>0.47399556377132279</v>
      </c>
      <c r="CR66" s="105">
        <v>5.84</v>
      </c>
      <c r="CS66" s="97">
        <v>0.36378274703842334</v>
      </c>
      <c r="CT66" s="103">
        <v>3.4758004861037728</v>
      </c>
      <c r="CU66" s="103">
        <v>2.8249234996565291</v>
      </c>
      <c r="CX66" s="104">
        <v>0.56272040302267001</v>
      </c>
      <c r="CY66" s="104">
        <v>0.42075996292863765</v>
      </c>
      <c r="CZ66" s="104">
        <v>3.65</v>
      </c>
      <c r="DA66" s="104">
        <v>3.48</v>
      </c>
      <c r="DB66" s="6">
        <f t="shared" si="5"/>
        <v>0.42857142857142855</v>
      </c>
      <c r="DC66" s="6">
        <v>30.7101865136298</v>
      </c>
      <c r="DD66" s="6">
        <f t="shared" si="6"/>
        <v>13.161508505841342</v>
      </c>
      <c r="DE66" s="6">
        <f t="shared" si="7"/>
        <v>0.2857142857142857</v>
      </c>
      <c r="DF66" s="6">
        <v>27.675753228120499</v>
      </c>
      <c r="DG66" s="6">
        <f t="shared" si="8"/>
        <v>7.9073580651772852</v>
      </c>
      <c r="DH66" s="104">
        <v>2.3708</v>
      </c>
      <c r="DI66" s="104">
        <v>2.5089999999999999</v>
      </c>
      <c r="DJ66" s="104">
        <v>1.6600511210355027</v>
      </c>
      <c r="DK66" s="104">
        <v>1.5117428924598268</v>
      </c>
      <c r="DL66" s="104">
        <v>1.0239520958083832</v>
      </c>
      <c r="DM66" s="104">
        <v>0.86956521739130432</v>
      </c>
      <c r="DO66" s="97">
        <v>0</v>
      </c>
      <c r="DP66" s="97">
        <v>0</v>
      </c>
      <c r="DR66" s="83">
        <v>1</v>
      </c>
    </row>
    <row r="67" spans="1:122" x14ac:dyDescent="0.35">
      <c r="A67" s="1">
        <v>2012</v>
      </c>
      <c r="B67" s="1" t="s">
        <v>9</v>
      </c>
      <c r="C67" s="103">
        <v>2.805955607690084</v>
      </c>
      <c r="D67" s="103">
        <v>2.8280401872466401</v>
      </c>
      <c r="E67" s="103">
        <v>3.0998110486002228</v>
      </c>
      <c r="F67" s="103">
        <v>3.6615326451716528</v>
      </c>
      <c r="G67" s="103">
        <v>3.6835359923481503</v>
      </c>
      <c r="H67" s="103">
        <v>4.1552456761324761</v>
      </c>
      <c r="I67" s="6">
        <v>29554.693000000003</v>
      </c>
      <c r="J67" s="6">
        <v>27036.680799999998</v>
      </c>
      <c r="K67" s="6">
        <v>15281.372600000001</v>
      </c>
      <c r="L67" s="6">
        <v>27032.306999999997</v>
      </c>
      <c r="M67" s="6">
        <v>23051.319199999998</v>
      </c>
      <c r="N67" s="6">
        <v>13422.627400000001</v>
      </c>
      <c r="O67" s="104">
        <v>29.126946468486256</v>
      </c>
      <c r="P67" s="104">
        <v>29.063854433958468</v>
      </c>
      <c r="Q67" s="104">
        <v>31.522337339494737</v>
      </c>
      <c r="R67" s="104">
        <v>33.599033504093967</v>
      </c>
      <c r="S67" s="104">
        <v>40.407838283962683</v>
      </c>
      <c r="T67" s="104">
        <v>42.038629083717119</v>
      </c>
      <c r="U67" s="212">
        <v>0</v>
      </c>
      <c r="V67" s="110">
        <v>30</v>
      </c>
      <c r="W67" s="110">
        <v>30</v>
      </c>
      <c r="X67" s="110">
        <v>30</v>
      </c>
      <c r="Y67" s="110">
        <v>30</v>
      </c>
      <c r="Z67" s="110">
        <v>30</v>
      </c>
      <c r="AA67" s="110">
        <v>30</v>
      </c>
      <c r="AB67" s="102"/>
      <c r="AC67" s="107">
        <f t="shared" si="192"/>
        <v>2.6923076923076925E-2</v>
      </c>
      <c r="AD67" s="107">
        <f t="shared" si="185"/>
        <v>0</v>
      </c>
      <c r="AE67" s="106">
        <v>0.15</v>
      </c>
      <c r="AF67" s="106">
        <v>0.25</v>
      </c>
      <c r="AG67" s="111">
        <v>0</v>
      </c>
      <c r="AH67" s="145">
        <f>'Dynamic simulation'!T11</f>
        <v>0</v>
      </c>
      <c r="AI67" s="149">
        <v>0</v>
      </c>
      <c r="AJ67" s="144">
        <f>'Dynamic simulation'!U11</f>
        <v>2.38</v>
      </c>
      <c r="AK67" s="144">
        <f>'Dynamic simulation'!V11</f>
        <v>0.73499999999999999</v>
      </c>
      <c r="AL67" s="144">
        <f>'Dynamic simulation'!W11</f>
        <v>8.58</v>
      </c>
      <c r="AM67" s="144">
        <f>'Dynamic simulation'!X11</f>
        <v>1.1299999999999999</v>
      </c>
      <c r="AN67" s="144">
        <f>'Dynamic simulation'!Y11</f>
        <v>0.29199999999999998</v>
      </c>
      <c r="AO67" s="102"/>
      <c r="AP67" s="144">
        <f>'Dynamic simulation'!Z11</f>
        <v>5.3421099999999999</v>
      </c>
      <c r="AQ67" s="144">
        <f>'Dynamic simulation'!AA11</f>
        <v>0.48786391092899722</v>
      </c>
      <c r="AR67" s="149">
        <v>0</v>
      </c>
      <c r="AS67" s="359"/>
      <c r="AT67" s="166">
        <f>'Dynamic simulation'!AB11</f>
        <v>0.95542349186578612</v>
      </c>
      <c r="AU67" s="166">
        <f t="shared" si="186"/>
        <v>4.4576508134213877E-2</v>
      </c>
      <c r="AV67" s="158">
        <f>'Dynamic simulation'!AC11</f>
        <v>0.7445273098998697</v>
      </c>
      <c r="AW67" s="169">
        <f>'Dynamic simulation'!AD11</f>
        <v>0</v>
      </c>
      <c r="AX67" s="103">
        <v>0</v>
      </c>
      <c r="AY67" s="359"/>
      <c r="AZ67" s="155">
        <f>'Dynamic simulation'!AE11</f>
        <v>0.40561237506348397</v>
      </c>
      <c r="BA67" s="167">
        <f>'Dynamic simulation'!AF11</f>
        <v>0.78050579111640517</v>
      </c>
      <c r="BB67" s="391"/>
      <c r="BC67" s="150">
        <f>'Dynamic simulation'!AG11</f>
        <v>15.745598567295769</v>
      </c>
      <c r="BD67" s="150">
        <f t="shared" si="187"/>
        <v>1.2596478853836615</v>
      </c>
      <c r="BE67" s="150">
        <f t="shared" si="188"/>
        <v>15.745598567295769</v>
      </c>
      <c r="BF67" s="150">
        <f t="shared" si="189"/>
        <v>1.2596478853836615</v>
      </c>
      <c r="BG67" s="150">
        <f t="shared" si="190"/>
        <v>15.745598567295769</v>
      </c>
      <c r="BH67" s="145">
        <f>'Dynamic simulation'!AH11</f>
        <v>0.31491197134591536</v>
      </c>
      <c r="BI67" s="145">
        <f t="shared" ref="BI67:BL67" si="198">BH67</f>
        <v>0.31491197134591536</v>
      </c>
      <c r="BJ67" s="145">
        <f t="shared" si="198"/>
        <v>0.31491197134591536</v>
      </c>
      <c r="BK67" s="145">
        <f t="shared" si="198"/>
        <v>0.31491197134591536</v>
      </c>
      <c r="BL67" s="145">
        <f t="shared" si="198"/>
        <v>0.31491197134591536</v>
      </c>
      <c r="BM67" s="112">
        <v>0</v>
      </c>
      <c r="BN67" s="158">
        <f>'Dynamic simulation'!AI11</f>
        <v>0</v>
      </c>
      <c r="BO67" s="383"/>
      <c r="BP67" s="7">
        <v>21.917136278882797</v>
      </c>
      <c r="BQ67" s="7">
        <v>32.568279999999994</v>
      </c>
      <c r="BR67" s="7">
        <v>25.185599999999997</v>
      </c>
      <c r="BS67" s="7">
        <v>25.600959999999997</v>
      </c>
      <c r="BT67" s="7">
        <v>1</v>
      </c>
      <c r="BU67" s="7">
        <v>1</v>
      </c>
      <c r="BV67" s="8">
        <v>62.11009241</v>
      </c>
      <c r="BW67" s="8">
        <v>72.946909974340002</v>
      </c>
      <c r="BX67" s="8">
        <v>63.996839999999999</v>
      </c>
      <c r="BY67" s="8">
        <v>71.079053030079706</v>
      </c>
      <c r="BZ67" s="8">
        <v>56.229399999999998</v>
      </c>
      <c r="CA67" s="8">
        <v>71.078999999999994</v>
      </c>
      <c r="CB67" s="6">
        <v>10.964656023016925</v>
      </c>
      <c r="CC67" s="6">
        <v>0.5</v>
      </c>
      <c r="CD67" s="6">
        <v>6.2539473684210529</v>
      </c>
      <c r="CE67" s="6">
        <v>0.6</v>
      </c>
      <c r="CF67" s="6">
        <v>6.2539473684210529</v>
      </c>
      <c r="CG67" s="6">
        <v>0.2</v>
      </c>
      <c r="CH67" s="105">
        <v>3.4397759103641459</v>
      </c>
      <c r="CI67" s="97">
        <v>0.43521227734042034</v>
      </c>
      <c r="CJ67" s="105">
        <v>3.6111111111111112</v>
      </c>
      <c r="CK67" s="97">
        <v>0.14967716970452219</v>
      </c>
      <c r="CL67" s="105">
        <v>4.2755102040816331</v>
      </c>
      <c r="CM67" s="97">
        <v>0.89254570741058659</v>
      </c>
      <c r="CN67" s="105">
        <v>3.9322709163346614</v>
      </c>
      <c r="CO67" s="97">
        <v>0.5</v>
      </c>
      <c r="CP67" s="105">
        <v>5.3592436974789912</v>
      </c>
      <c r="CQ67" s="97">
        <v>0.48279908474176664</v>
      </c>
      <c r="CR67" s="105">
        <v>5.84</v>
      </c>
      <c r="CS67" s="97">
        <v>0.38424172073529334</v>
      </c>
      <c r="CT67" s="103">
        <v>3.4758004861037728</v>
      </c>
      <c r="CU67" s="103">
        <v>2.8249234996565291</v>
      </c>
      <c r="CX67" s="104">
        <v>0.56272040302267001</v>
      </c>
      <c r="CY67" s="104">
        <v>0.42075996292863765</v>
      </c>
      <c r="CZ67" s="104">
        <v>3.65</v>
      </c>
      <c r="DA67" s="104">
        <v>3.48</v>
      </c>
      <c r="DB67" s="6">
        <f t="shared" si="5"/>
        <v>0.42857142857142855</v>
      </c>
      <c r="DC67" s="6">
        <v>30.7101865136298</v>
      </c>
      <c r="DD67" s="6">
        <f t="shared" si="6"/>
        <v>13.161508505841342</v>
      </c>
      <c r="DE67" s="6">
        <f t="shared" si="7"/>
        <v>0.2857142857142857</v>
      </c>
      <c r="DF67" s="6">
        <v>27.675753228120499</v>
      </c>
      <c r="DG67" s="6">
        <f t="shared" si="8"/>
        <v>7.9073580651772852</v>
      </c>
      <c r="DH67" s="104">
        <v>2.3708</v>
      </c>
      <c r="DI67" s="104">
        <v>2.5089999999999999</v>
      </c>
      <c r="DJ67" s="104">
        <v>1.6600511210355027</v>
      </c>
      <c r="DK67" s="104">
        <v>1.5117428924598268</v>
      </c>
      <c r="DL67" s="104">
        <v>1.0239520958083832</v>
      </c>
      <c r="DM67" s="104">
        <v>0.86956521739130432</v>
      </c>
      <c r="DO67" s="97">
        <v>0</v>
      </c>
      <c r="DP67" s="97">
        <v>0</v>
      </c>
      <c r="DR67" s="83">
        <v>1</v>
      </c>
    </row>
    <row r="68" spans="1:122" x14ac:dyDescent="0.35">
      <c r="A68" s="1">
        <v>2013</v>
      </c>
      <c r="B68" s="1" t="s">
        <v>9</v>
      </c>
      <c r="C68" s="103">
        <v>2.8177941664100761</v>
      </c>
      <c r="D68" s="103">
        <v>2.9051301643893273</v>
      </c>
      <c r="E68" s="103">
        <v>2.8179408392579206</v>
      </c>
      <c r="F68" s="103">
        <v>3.4895361194707162</v>
      </c>
      <c r="G68" s="103">
        <v>3.3993962018903092</v>
      </c>
      <c r="H68" s="103">
        <v>3.9948131640329616</v>
      </c>
      <c r="I68" s="6">
        <v>30382.581900000005</v>
      </c>
      <c r="J68" s="6">
        <v>27933.000500000002</v>
      </c>
      <c r="K68" s="6">
        <v>15883.053800000002</v>
      </c>
      <c r="L68" s="6">
        <v>26311.418099999999</v>
      </c>
      <c r="M68" s="6">
        <v>22472.999499999998</v>
      </c>
      <c r="N68" s="6">
        <v>13195.946199999998</v>
      </c>
      <c r="O68" s="104">
        <v>29.491061839001478</v>
      </c>
      <c r="P68" s="104">
        <v>29.569228692914933</v>
      </c>
      <c r="Q68" s="104">
        <v>32.386038755127622</v>
      </c>
      <c r="R68" s="104">
        <v>34.582940316751845</v>
      </c>
      <c r="S68" s="104">
        <v>42.269534141724435</v>
      </c>
      <c r="T68" s="104">
        <v>43.377510344138749</v>
      </c>
      <c r="U68" s="212">
        <v>0</v>
      </c>
      <c r="V68" s="110">
        <v>30</v>
      </c>
      <c r="W68" s="110">
        <v>30</v>
      </c>
      <c r="X68" s="110">
        <v>30</v>
      </c>
      <c r="Y68" s="110">
        <v>30</v>
      </c>
      <c r="Z68" s="110">
        <v>30</v>
      </c>
      <c r="AA68" s="110">
        <v>30</v>
      </c>
      <c r="AB68" s="102"/>
      <c r="AC68" s="107">
        <f t="shared" si="192"/>
        <v>3.0769230769230771E-2</v>
      </c>
      <c r="AD68" s="107">
        <f t="shared" si="185"/>
        <v>0</v>
      </c>
      <c r="AE68" s="106">
        <v>0.15</v>
      </c>
      <c r="AF68" s="106">
        <v>0.25</v>
      </c>
      <c r="AG68" s="111">
        <v>0</v>
      </c>
      <c r="AH68" s="145">
        <f>'Dynamic simulation'!T12</f>
        <v>0</v>
      </c>
      <c r="AI68" s="149">
        <v>0</v>
      </c>
      <c r="AJ68" s="144">
        <f>'Dynamic simulation'!U12</f>
        <v>2.38</v>
      </c>
      <c r="AK68" s="144">
        <f>'Dynamic simulation'!V12</f>
        <v>0.73499999999999999</v>
      </c>
      <c r="AL68" s="144">
        <f>'Dynamic simulation'!W12</f>
        <v>8.58</v>
      </c>
      <c r="AM68" s="144">
        <f>'Dynamic simulation'!X12</f>
        <v>1.1299999999999999</v>
      </c>
      <c r="AN68" s="144">
        <f>'Dynamic simulation'!Y12</f>
        <v>0.29199999999999998</v>
      </c>
      <c r="AO68" s="102"/>
      <c r="AP68" s="144">
        <f>'Dynamic simulation'!Z12</f>
        <v>5.2484000000000002</v>
      </c>
      <c r="AQ68" s="144">
        <f>'Dynamic simulation'!AA12</f>
        <v>0.48867365512154376</v>
      </c>
      <c r="AR68" s="149">
        <v>0</v>
      </c>
      <c r="AS68" s="359"/>
      <c r="AT68" s="166">
        <f>'Dynamic simulation'!AB12</f>
        <v>0.94830166825587103</v>
      </c>
      <c r="AU68" s="166">
        <f t="shared" si="186"/>
        <v>5.1698331744128967E-2</v>
      </c>
      <c r="AV68" s="158">
        <f>'Dynamic simulation'!AC12</f>
        <v>0.749</v>
      </c>
      <c r="AW68" s="169">
        <f>'Dynamic simulation'!AD12</f>
        <v>0</v>
      </c>
      <c r="AX68" s="103">
        <v>0</v>
      </c>
      <c r="AY68" s="359"/>
      <c r="AZ68" s="155">
        <f>'Dynamic simulation'!AE12</f>
        <v>0.40561237506348397</v>
      </c>
      <c r="BA68" s="167">
        <f>'Dynamic simulation'!AF12</f>
        <v>0.78190221474667765</v>
      </c>
      <c r="BB68" s="391"/>
      <c r="BC68" s="150">
        <f>'Dynamic simulation'!AG12</f>
        <v>15.745598567295769</v>
      </c>
      <c r="BD68" s="150">
        <f t="shared" si="187"/>
        <v>1.2596478853836615</v>
      </c>
      <c r="BE68" s="150">
        <f t="shared" si="188"/>
        <v>15.745598567295769</v>
      </c>
      <c r="BF68" s="150">
        <f t="shared" si="189"/>
        <v>1.2596478853836615</v>
      </c>
      <c r="BG68" s="150">
        <f t="shared" si="190"/>
        <v>15.745598567295769</v>
      </c>
      <c r="BH68" s="145">
        <f>'Dynamic simulation'!AH12</f>
        <v>0.31491197134591536</v>
      </c>
      <c r="BI68" s="145">
        <f t="shared" ref="BI68:BL68" si="199">BH68</f>
        <v>0.31491197134591536</v>
      </c>
      <c r="BJ68" s="145">
        <f t="shared" si="199"/>
        <v>0.31491197134591536</v>
      </c>
      <c r="BK68" s="145">
        <f t="shared" si="199"/>
        <v>0.31491197134591536</v>
      </c>
      <c r="BL68" s="145">
        <f t="shared" si="199"/>
        <v>0.31491197134591536</v>
      </c>
      <c r="BM68" s="151">
        <v>0</v>
      </c>
      <c r="BN68" s="158">
        <f>'Dynamic simulation'!AI12</f>
        <v>0</v>
      </c>
      <c r="BO68" s="383"/>
      <c r="BP68" s="7">
        <v>21.917136278882797</v>
      </c>
      <c r="BQ68" s="7">
        <v>32.568279999999994</v>
      </c>
      <c r="BR68" s="7">
        <v>25.185599999999997</v>
      </c>
      <c r="BS68" s="7">
        <v>25.600959999999997</v>
      </c>
      <c r="BT68" s="7">
        <v>1</v>
      </c>
      <c r="BU68" s="7">
        <v>1</v>
      </c>
      <c r="BV68" s="8">
        <v>62.11009241</v>
      </c>
      <c r="BW68" s="8">
        <v>72.946909974340002</v>
      </c>
      <c r="BX68" s="8">
        <v>63.996839999999999</v>
      </c>
      <c r="BY68" s="8">
        <v>71.079053030079706</v>
      </c>
      <c r="BZ68" s="8">
        <v>56.229399999999998</v>
      </c>
      <c r="CA68" s="8">
        <v>71.078999999999994</v>
      </c>
      <c r="CB68" s="6">
        <v>10.964656023016925</v>
      </c>
      <c r="CC68" s="6">
        <v>0.5</v>
      </c>
      <c r="CD68" s="6">
        <v>6.2539473684210529</v>
      </c>
      <c r="CE68" s="6">
        <v>0.6</v>
      </c>
      <c r="CF68" s="6">
        <v>6.2539473684210529</v>
      </c>
      <c r="CG68" s="6">
        <v>0.2</v>
      </c>
      <c r="CH68" s="105">
        <v>3.4397759103641459</v>
      </c>
      <c r="CI68" s="97">
        <v>0.42323442564330038</v>
      </c>
      <c r="CJ68" s="105">
        <v>3.6111111111111112</v>
      </c>
      <c r="CK68" s="97">
        <v>0.17189644483322461</v>
      </c>
      <c r="CL68" s="105">
        <v>4.2755102040816331</v>
      </c>
      <c r="CM68" s="97">
        <v>0.85255286891478743</v>
      </c>
      <c r="CN68" s="105">
        <v>3.9322709163346614</v>
      </c>
      <c r="CO68" s="97">
        <v>0.5</v>
      </c>
      <c r="CP68" s="105">
        <v>5.3592436974789912</v>
      </c>
      <c r="CQ68" s="97">
        <v>0.56534480201025306</v>
      </c>
      <c r="CR68" s="105">
        <v>5.84</v>
      </c>
      <c r="CS68" s="97">
        <v>0.46025354515812517</v>
      </c>
      <c r="CT68" s="103">
        <v>3.4758004861037728</v>
      </c>
      <c r="CU68" s="103">
        <v>2.8249234996565291</v>
      </c>
      <c r="CX68" s="104">
        <v>0.56272040302267001</v>
      </c>
      <c r="CY68" s="104">
        <v>0.42075996292863765</v>
      </c>
      <c r="CZ68" s="104">
        <v>3.65</v>
      </c>
      <c r="DA68" s="104">
        <v>3.48</v>
      </c>
      <c r="DB68" s="6">
        <f t="shared" si="5"/>
        <v>0.42857142857142855</v>
      </c>
      <c r="DC68" s="6">
        <v>30.7101865136298</v>
      </c>
      <c r="DD68" s="6">
        <f t="shared" si="6"/>
        <v>13.161508505841342</v>
      </c>
      <c r="DE68" s="6">
        <f t="shared" si="7"/>
        <v>0.2857142857142857</v>
      </c>
      <c r="DF68" s="6">
        <v>27.675753228120499</v>
      </c>
      <c r="DG68" s="6">
        <f t="shared" si="8"/>
        <v>7.9073580651772852</v>
      </c>
      <c r="DH68" s="104">
        <v>2.3708</v>
      </c>
      <c r="DI68" s="104">
        <v>2.5089999999999999</v>
      </c>
      <c r="DJ68" s="104">
        <v>1.6600511210355027</v>
      </c>
      <c r="DK68" s="104">
        <v>1.5117428924598268</v>
      </c>
      <c r="DL68" s="104">
        <v>1.0239520958083832</v>
      </c>
      <c r="DM68" s="104">
        <v>0.86956521739130432</v>
      </c>
      <c r="DO68" s="97">
        <v>0</v>
      </c>
      <c r="DP68" s="97">
        <v>0</v>
      </c>
      <c r="DR68" s="83">
        <v>1</v>
      </c>
    </row>
    <row r="69" spans="1:122" x14ac:dyDescent="0.35">
      <c r="A69" s="1">
        <v>2014</v>
      </c>
      <c r="B69" s="1" t="s">
        <v>9</v>
      </c>
      <c r="C69" s="103">
        <v>2.8560156446573948</v>
      </c>
      <c r="D69" s="103">
        <v>2.9169478009244973</v>
      </c>
      <c r="E69" s="103">
        <v>2.8772764916922431</v>
      </c>
      <c r="F69" s="103">
        <v>3.3771189670238364</v>
      </c>
      <c r="G69" s="103">
        <v>3.1683508872767168</v>
      </c>
      <c r="H69" s="103">
        <v>3.8720280944829799</v>
      </c>
      <c r="I69" s="6">
        <v>31208.762500000001</v>
      </c>
      <c r="J69" s="6">
        <v>28774.214400000001</v>
      </c>
      <c r="K69" s="6">
        <v>16445.229400000004</v>
      </c>
      <c r="L69" s="6">
        <v>25689.237499999996</v>
      </c>
      <c r="M69" s="6">
        <v>21949.785599999999</v>
      </c>
      <c r="N69" s="6">
        <v>13024.7706</v>
      </c>
      <c r="O69" s="104">
        <v>29.854624563207974</v>
      </c>
      <c r="P69" s="104">
        <v>30.487530629856675</v>
      </c>
      <c r="Q69" s="104">
        <v>33.082173233231487</v>
      </c>
      <c r="R69" s="104">
        <v>35.423404844984553</v>
      </c>
      <c r="S69" s="104">
        <v>43.616341881091124</v>
      </c>
      <c r="T69" s="104">
        <v>44.545492893733709</v>
      </c>
      <c r="U69" s="212">
        <v>0</v>
      </c>
      <c r="V69" s="110">
        <v>30</v>
      </c>
      <c r="W69" s="110">
        <v>30</v>
      </c>
      <c r="X69" s="110">
        <v>30</v>
      </c>
      <c r="Y69" s="110">
        <v>30</v>
      </c>
      <c r="Z69" s="110">
        <v>30</v>
      </c>
      <c r="AA69" s="110">
        <v>30</v>
      </c>
      <c r="AB69" s="102"/>
      <c r="AC69" s="107">
        <f t="shared" si="192"/>
        <v>3.4615384615384617E-2</v>
      </c>
      <c r="AD69" s="107">
        <f t="shared" si="185"/>
        <v>0</v>
      </c>
      <c r="AE69" s="106">
        <v>0.15</v>
      </c>
      <c r="AF69" s="106">
        <v>0.25</v>
      </c>
      <c r="AG69" s="111">
        <v>0</v>
      </c>
      <c r="AH69" s="145">
        <f>'Dynamic simulation'!T13</f>
        <v>0</v>
      </c>
      <c r="AI69" s="149">
        <v>0</v>
      </c>
      <c r="AJ69" s="144">
        <f>'Dynamic simulation'!U13</f>
        <v>2.38</v>
      </c>
      <c r="AK69" s="144">
        <f>'Dynamic simulation'!V13</f>
        <v>0.73499999999999999</v>
      </c>
      <c r="AL69" s="144">
        <f>'Dynamic simulation'!W13</f>
        <v>8.58</v>
      </c>
      <c r="AM69" s="144">
        <f>'Dynamic simulation'!X13</f>
        <v>1.1299999999999999</v>
      </c>
      <c r="AN69" s="144">
        <f>'Dynamic simulation'!Y13</f>
        <v>0.29199999999999998</v>
      </c>
      <c r="AO69" s="102"/>
      <c r="AP69" s="144">
        <f>'Dynamic simulation'!Z13</f>
        <v>5.4826800000000002</v>
      </c>
      <c r="AQ69" s="144">
        <f>'Dynamic simulation'!AA13</f>
        <v>0.49542069660560412</v>
      </c>
      <c r="AR69" s="149">
        <v>0</v>
      </c>
      <c r="AS69" s="359"/>
      <c r="AT69" s="166">
        <f>'Dynamic simulation'!AB13</f>
        <v>0.93868368684956527</v>
      </c>
      <c r="AU69" s="166">
        <f t="shared" si="186"/>
        <v>6.1316313150434731E-2</v>
      </c>
      <c r="AV69" s="158">
        <f>'Dynamic simulation'!AC13</f>
        <v>0.754</v>
      </c>
      <c r="AW69" s="169">
        <f>'Dynamic simulation'!AD13</f>
        <v>0</v>
      </c>
      <c r="AX69" s="103">
        <v>0</v>
      </c>
      <c r="AY69" s="359"/>
      <c r="AZ69" s="155">
        <f>'Dynamic simulation'!AE13</f>
        <v>0.40561237506348397</v>
      </c>
      <c r="BA69" s="167">
        <f>'Dynamic simulation'!AF13</f>
        <v>0.75556886233904352</v>
      </c>
      <c r="BB69" s="391"/>
      <c r="BC69" s="150">
        <f>'Dynamic simulation'!AG13</f>
        <v>15.745598567295769</v>
      </c>
      <c r="BD69" s="150">
        <f t="shared" si="187"/>
        <v>1.2596478853836615</v>
      </c>
      <c r="BE69" s="150">
        <f t="shared" si="188"/>
        <v>15.745598567295769</v>
      </c>
      <c r="BF69" s="150">
        <f t="shared" si="189"/>
        <v>1.2596478853836615</v>
      </c>
      <c r="BG69" s="150">
        <f t="shared" si="190"/>
        <v>15.745598567295769</v>
      </c>
      <c r="BH69" s="145">
        <f>'Dynamic simulation'!AH13</f>
        <v>0.31491197134591536</v>
      </c>
      <c r="BI69" s="145">
        <f t="shared" ref="BI69:BL69" si="200">BH69</f>
        <v>0.31491197134591536</v>
      </c>
      <c r="BJ69" s="145">
        <f t="shared" si="200"/>
        <v>0.31491197134591536</v>
      </c>
      <c r="BK69" s="145">
        <f t="shared" si="200"/>
        <v>0.31491197134591536</v>
      </c>
      <c r="BL69" s="145">
        <f t="shared" si="200"/>
        <v>0.31491197134591536</v>
      </c>
      <c r="BM69" s="112">
        <v>0</v>
      </c>
      <c r="BN69" s="158">
        <f>'Dynamic simulation'!AI13</f>
        <v>0</v>
      </c>
      <c r="BO69" s="383"/>
      <c r="BP69" s="7">
        <v>21.917136278882797</v>
      </c>
      <c r="BQ69" s="7">
        <v>32.568279999999994</v>
      </c>
      <c r="BR69" s="7">
        <v>25.185599999999997</v>
      </c>
      <c r="BS69" s="7">
        <v>25.600959999999997</v>
      </c>
      <c r="BT69" s="7">
        <v>1</v>
      </c>
      <c r="BU69" s="7">
        <v>1</v>
      </c>
      <c r="BV69" s="8">
        <v>62.11009241</v>
      </c>
      <c r="BW69" s="8">
        <v>72.946909974340002</v>
      </c>
      <c r="BX69" s="8">
        <v>63.996839999999999</v>
      </c>
      <c r="BY69" s="8">
        <v>71.079053030079706</v>
      </c>
      <c r="BZ69" s="8">
        <v>56.229399999999998</v>
      </c>
      <c r="CA69" s="8">
        <v>71.078999999999994</v>
      </c>
      <c r="CB69" s="6">
        <v>10.964656023016925</v>
      </c>
      <c r="CC69" s="6">
        <v>0.5</v>
      </c>
      <c r="CD69" s="6">
        <v>6.2539473684210529</v>
      </c>
      <c r="CE69" s="6">
        <v>0.6</v>
      </c>
      <c r="CF69" s="6">
        <v>6.2539473684210529</v>
      </c>
      <c r="CG69" s="6">
        <v>0.2</v>
      </c>
      <c r="CH69" s="105">
        <v>3.4397759103641459</v>
      </c>
      <c r="CI69" s="97">
        <v>0.42833262057110255</v>
      </c>
      <c r="CJ69" s="105">
        <v>3.6111111111111112</v>
      </c>
      <c r="CK69" s="97">
        <v>0.19792468219476475</v>
      </c>
      <c r="CL69" s="105">
        <v>4.2755102040816331</v>
      </c>
      <c r="CM69" s="97">
        <v>0.84840369663420401</v>
      </c>
      <c r="CN69" s="105">
        <v>3.9322709163346614</v>
      </c>
      <c r="CO69" s="97">
        <v>0.5</v>
      </c>
      <c r="CP69" s="105">
        <v>5.3592436974789912</v>
      </c>
      <c r="CQ69" s="97">
        <v>0.55505745189468203</v>
      </c>
      <c r="CR69" s="105">
        <v>5.84</v>
      </c>
      <c r="CS69" s="97">
        <v>0.46280766130454482</v>
      </c>
      <c r="CT69" s="103">
        <v>3.4758004861037728</v>
      </c>
      <c r="CU69" s="103">
        <v>2.8249234996565291</v>
      </c>
      <c r="CX69" s="104">
        <v>0.56272040302267001</v>
      </c>
      <c r="CY69" s="104">
        <v>0.42075996292863765</v>
      </c>
      <c r="CZ69" s="104">
        <v>3.65</v>
      </c>
      <c r="DA69" s="104">
        <v>3.48</v>
      </c>
      <c r="DB69" s="6">
        <f t="shared" ref="DB69:DB132" si="201">3/7</f>
        <v>0.42857142857142855</v>
      </c>
      <c r="DC69" s="6">
        <v>30.7101865136298</v>
      </c>
      <c r="DD69" s="6">
        <f t="shared" ref="DD69:DD132" si="202">DB69*DC69</f>
        <v>13.161508505841342</v>
      </c>
      <c r="DE69" s="6">
        <f t="shared" ref="DE69:DE132" si="203">2/7</f>
        <v>0.2857142857142857</v>
      </c>
      <c r="DF69" s="6">
        <v>27.675753228120499</v>
      </c>
      <c r="DG69" s="6">
        <f t="shared" ref="DG69:DG132" si="204">DE69*DF69</f>
        <v>7.9073580651772852</v>
      </c>
      <c r="DH69" s="104">
        <v>2.3708</v>
      </c>
      <c r="DI69" s="104">
        <v>2.5089999999999999</v>
      </c>
      <c r="DJ69" s="104">
        <v>1.6600511210355027</v>
      </c>
      <c r="DK69" s="104">
        <v>1.5117428924598268</v>
      </c>
      <c r="DL69" s="104">
        <v>1.0239520958083832</v>
      </c>
      <c r="DM69" s="104">
        <v>0.86956521739130432</v>
      </c>
      <c r="DO69" s="97">
        <v>0</v>
      </c>
      <c r="DP69" s="97">
        <v>0</v>
      </c>
      <c r="DR69" s="83">
        <v>1</v>
      </c>
    </row>
    <row r="70" spans="1:122" x14ac:dyDescent="0.35">
      <c r="A70" s="1">
        <v>2015</v>
      </c>
      <c r="B70" s="1" t="s">
        <v>9</v>
      </c>
      <c r="C70" s="103">
        <v>2.8444199723820498</v>
      </c>
      <c r="D70" s="103">
        <v>2.9350340144603315</v>
      </c>
      <c r="E70" s="103">
        <v>2.9661533243540266</v>
      </c>
      <c r="F70" s="103">
        <v>3.3157066160952597</v>
      </c>
      <c r="G70" s="103">
        <v>3.1282163230002094</v>
      </c>
      <c r="H70" s="103">
        <v>3.7456977648498544</v>
      </c>
      <c r="I70" s="6">
        <v>32213.037399999997</v>
      </c>
      <c r="J70" s="6">
        <v>29714.701300000001</v>
      </c>
      <c r="K70" s="6">
        <v>17058.543700000002</v>
      </c>
      <c r="L70" s="6">
        <v>24779.962600000003</v>
      </c>
      <c r="M70" s="6">
        <v>21270.298699999999</v>
      </c>
      <c r="N70" s="6">
        <v>12730.4563</v>
      </c>
      <c r="O70" s="104">
        <v>30.301177218101667</v>
      </c>
      <c r="P70" s="104">
        <v>31.31513613665846</v>
      </c>
      <c r="Q70" s="104">
        <v>33.955498933394161</v>
      </c>
      <c r="R70" s="104">
        <v>36.81667408879715</v>
      </c>
      <c r="S70" s="104">
        <v>45.423024736895819</v>
      </c>
      <c r="T70" s="104">
        <v>46.036575887444613</v>
      </c>
      <c r="U70" s="212">
        <v>0</v>
      </c>
      <c r="V70" s="110">
        <v>30</v>
      </c>
      <c r="W70" s="110">
        <v>30</v>
      </c>
      <c r="X70" s="110">
        <v>30</v>
      </c>
      <c r="Y70" s="110">
        <v>30</v>
      </c>
      <c r="Z70" s="110">
        <v>30</v>
      </c>
      <c r="AA70" s="110">
        <v>30</v>
      </c>
      <c r="AB70" s="102"/>
      <c r="AC70" s="107">
        <f t="shared" si="192"/>
        <v>3.8461538461538464E-2</v>
      </c>
      <c r="AD70" s="107">
        <f t="shared" si="185"/>
        <v>0</v>
      </c>
      <c r="AE70" s="106">
        <v>0.15</v>
      </c>
      <c r="AF70" s="106">
        <v>0.25</v>
      </c>
      <c r="AG70" s="111">
        <v>0</v>
      </c>
      <c r="AH70" s="145">
        <f>'Dynamic simulation'!T14</f>
        <v>0</v>
      </c>
      <c r="AI70" s="149">
        <v>0</v>
      </c>
      <c r="AJ70" s="144">
        <f>'Dynamic simulation'!U14</f>
        <v>2.38</v>
      </c>
      <c r="AK70" s="144">
        <f>'Dynamic simulation'!V14</f>
        <v>0.73499999999999999</v>
      </c>
      <c r="AL70" s="144">
        <f>'Dynamic simulation'!W14</f>
        <v>8.58</v>
      </c>
      <c r="AM70" s="144">
        <f>'Dynamic simulation'!X14</f>
        <v>1.1299999999999999</v>
      </c>
      <c r="AN70" s="144">
        <f>'Dynamic simulation'!Y14</f>
        <v>0.29199999999999998</v>
      </c>
      <c r="AO70" s="102"/>
      <c r="AP70" s="144">
        <f>'Dynamic simulation'!Z14</f>
        <v>5.2484000000000002</v>
      </c>
      <c r="AQ70" s="144">
        <f>'Dynamic simulation'!AA14</f>
        <v>0.47040437678657132</v>
      </c>
      <c r="AR70" s="149">
        <v>0</v>
      </c>
      <c r="AS70" s="359"/>
      <c r="AT70" s="166">
        <f>'Dynamic simulation'!AB14</f>
        <v>0.93435704420979349</v>
      </c>
      <c r="AU70" s="166">
        <f t="shared" si="186"/>
        <v>6.5642955790206514E-2</v>
      </c>
      <c r="AV70" s="158">
        <f>'Dynamic simulation'!AC14</f>
        <v>0.76100000000000001</v>
      </c>
      <c r="AW70" s="169">
        <f>'Dynamic simulation'!AD14</f>
        <v>0</v>
      </c>
      <c r="AX70" s="103">
        <v>0</v>
      </c>
      <c r="AY70" s="359"/>
      <c r="AZ70" s="155">
        <f>'Dynamic simulation'!AE14</f>
        <v>0.40561237506348397</v>
      </c>
      <c r="BA70" s="167">
        <f>'Dynamic simulation'!AF14</f>
        <v>0.73680182534469862</v>
      </c>
      <c r="BB70" s="391"/>
      <c r="BC70" s="150">
        <f>'Dynamic simulation'!AG14</f>
        <v>15.745598567295769</v>
      </c>
      <c r="BD70" s="150">
        <f t="shared" si="187"/>
        <v>1.2596478853836615</v>
      </c>
      <c r="BE70" s="150">
        <f t="shared" si="188"/>
        <v>15.745598567295769</v>
      </c>
      <c r="BF70" s="150">
        <f t="shared" si="189"/>
        <v>1.2596478853836615</v>
      </c>
      <c r="BG70" s="150">
        <f t="shared" si="190"/>
        <v>15.745598567295769</v>
      </c>
      <c r="BH70" s="145">
        <f>'Dynamic simulation'!AH14</f>
        <v>0.31491197134591536</v>
      </c>
      <c r="BI70" s="145">
        <f t="shared" ref="BI70:BL70" si="205">BH70</f>
        <v>0.31491197134591536</v>
      </c>
      <c r="BJ70" s="145">
        <f t="shared" si="205"/>
        <v>0.31491197134591536</v>
      </c>
      <c r="BK70" s="145">
        <f t="shared" si="205"/>
        <v>0.31491197134591536</v>
      </c>
      <c r="BL70" s="145">
        <f t="shared" si="205"/>
        <v>0.31491197134591536</v>
      </c>
      <c r="BM70" s="151">
        <v>0</v>
      </c>
      <c r="BN70" s="158">
        <f>'Dynamic simulation'!AI14</f>
        <v>0</v>
      </c>
      <c r="BO70" s="383"/>
      <c r="BP70" s="7">
        <v>21.917136278882797</v>
      </c>
      <c r="BQ70" s="7">
        <v>32.568279999999994</v>
      </c>
      <c r="BR70" s="7">
        <v>25.185599999999997</v>
      </c>
      <c r="BS70" s="7">
        <v>25.600959999999997</v>
      </c>
      <c r="BT70" s="7">
        <v>1</v>
      </c>
      <c r="BU70" s="7">
        <v>1</v>
      </c>
      <c r="BV70" s="8">
        <v>62.11009241</v>
      </c>
      <c r="BW70" s="8">
        <v>72.946909974340002</v>
      </c>
      <c r="BX70" s="8">
        <v>63.996839999999999</v>
      </c>
      <c r="BY70" s="8">
        <v>71.079053030079706</v>
      </c>
      <c r="BZ70" s="8">
        <v>56.229399999999998</v>
      </c>
      <c r="CA70" s="8">
        <v>71.078999999999994</v>
      </c>
      <c r="CB70" s="6">
        <v>10.964656023016925</v>
      </c>
      <c r="CC70" s="6">
        <v>0.5</v>
      </c>
      <c r="CD70" s="6">
        <v>6.2539473684210529</v>
      </c>
      <c r="CE70" s="6">
        <v>0.6</v>
      </c>
      <c r="CF70" s="6">
        <v>6.2539473684210529</v>
      </c>
      <c r="CG70" s="6">
        <v>0.2</v>
      </c>
      <c r="CH70" s="105">
        <v>3.4397759103641459</v>
      </c>
      <c r="CI70" s="97">
        <v>0.44145835113066911</v>
      </c>
      <c r="CJ70" s="105">
        <v>3.6111111111111112</v>
      </c>
      <c r="CK70" s="97">
        <v>0.21098318734494056</v>
      </c>
      <c r="CL70" s="105">
        <v>4.2755102040816331</v>
      </c>
      <c r="CM70" s="97">
        <v>0.84928977561827079</v>
      </c>
      <c r="CN70" s="105">
        <v>3.9322709163346614</v>
      </c>
      <c r="CO70" s="97">
        <v>0.5</v>
      </c>
      <c r="CP70" s="105">
        <v>5.3592436974789912</v>
      </c>
      <c r="CQ70" s="97">
        <v>0.54288112531381583</v>
      </c>
      <c r="CR70" s="105">
        <v>5.84</v>
      </c>
      <c r="CS70" s="97">
        <v>0.46542011862209581</v>
      </c>
      <c r="CT70" s="103">
        <v>3.4758004861037728</v>
      </c>
      <c r="CU70" s="103">
        <v>2.8249234996565291</v>
      </c>
      <c r="CX70" s="104">
        <v>0.56272040302267001</v>
      </c>
      <c r="CY70" s="104">
        <v>0.42075996292863765</v>
      </c>
      <c r="CZ70" s="104">
        <v>3.65</v>
      </c>
      <c r="DA70" s="104">
        <v>3.48</v>
      </c>
      <c r="DB70" s="6">
        <f t="shared" si="201"/>
        <v>0.42857142857142855</v>
      </c>
      <c r="DC70" s="6">
        <v>30.7101865136298</v>
      </c>
      <c r="DD70" s="6">
        <f t="shared" si="202"/>
        <v>13.161508505841342</v>
      </c>
      <c r="DE70" s="6">
        <f t="shared" si="203"/>
        <v>0.2857142857142857</v>
      </c>
      <c r="DF70" s="6">
        <v>27.675753228120499</v>
      </c>
      <c r="DG70" s="6">
        <f t="shared" si="204"/>
        <v>7.9073580651772852</v>
      </c>
      <c r="DH70" s="104">
        <v>2.3708</v>
      </c>
      <c r="DI70" s="104">
        <v>2.5089999999999999</v>
      </c>
      <c r="DJ70" s="104">
        <v>1.6600511210355027</v>
      </c>
      <c r="DK70" s="104">
        <v>1.5117428924598268</v>
      </c>
      <c r="DL70" s="104">
        <v>1.0239520958083832</v>
      </c>
      <c r="DM70" s="104">
        <v>0.86956521739130432</v>
      </c>
      <c r="DO70" s="97">
        <v>0</v>
      </c>
      <c r="DP70" s="97">
        <v>0</v>
      </c>
      <c r="DR70" s="83">
        <v>1</v>
      </c>
    </row>
    <row r="71" spans="1:122" x14ac:dyDescent="0.35">
      <c r="A71" s="1">
        <v>2016</v>
      </c>
      <c r="B71" s="1" t="s">
        <v>9</v>
      </c>
      <c r="C71" s="103">
        <v>2.8448739918662427</v>
      </c>
      <c r="D71" s="103">
        <v>2.9537055044355447</v>
      </c>
      <c r="E71" s="103">
        <v>3.0087142993443297</v>
      </c>
      <c r="F71" s="103">
        <v>3.2897413707544638</v>
      </c>
      <c r="G71" s="103">
        <v>3.1117699114074924</v>
      </c>
      <c r="H71" s="103">
        <v>3.6307530430036765</v>
      </c>
      <c r="I71" s="6">
        <v>33195.793999999994</v>
      </c>
      <c r="J71" s="6">
        <v>30719.849200000001</v>
      </c>
      <c r="K71" s="6">
        <v>17673.527800000003</v>
      </c>
      <c r="L71" s="6">
        <v>23974.205999999998</v>
      </c>
      <c r="M71" s="6">
        <v>20600.150799999999</v>
      </c>
      <c r="N71" s="6">
        <v>12499.472199999998</v>
      </c>
      <c r="O71" s="104">
        <v>30.745878183792321</v>
      </c>
      <c r="P71" s="104">
        <v>32.312126879086833</v>
      </c>
      <c r="Q71" s="104">
        <v>35.257954756349996</v>
      </c>
      <c r="R71" s="104">
        <v>37.827930718380749</v>
      </c>
      <c r="S71" s="104">
        <v>46.633097143694947</v>
      </c>
      <c r="T71" s="104">
        <v>47.321010598063985</v>
      </c>
      <c r="U71" s="212">
        <v>0</v>
      </c>
      <c r="V71" s="110">
        <v>30</v>
      </c>
      <c r="W71" s="110">
        <v>30</v>
      </c>
      <c r="X71" s="110">
        <v>30</v>
      </c>
      <c r="Y71" s="110">
        <v>30</v>
      </c>
      <c r="Z71" s="110">
        <v>30</v>
      </c>
      <c r="AA71" s="110">
        <v>30</v>
      </c>
      <c r="AB71" s="102"/>
      <c r="AC71" s="107">
        <f t="shared" si="192"/>
        <v>4.230769230769231E-2</v>
      </c>
      <c r="AD71" s="107">
        <f t="shared" si="185"/>
        <v>0</v>
      </c>
      <c r="AE71" s="106">
        <v>0.15</v>
      </c>
      <c r="AF71" s="106">
        <v>0.25</v>
      </c>
      <c r="AG71" s="111">
        <v>0</v>
      </c>
      <c r="AH71" s="145">
        <f>'Dynamic simulation'!T15</f>
        <v>0</v>
      </c>
      <c r="AI71" s="149">
        <v>0</v>
      </c>
      <c r="AJ71" s="144">
        <f>'Dynamic simulation'!U15</f>
        <v>2.38</v>
      </c>
      <c r="AK71" s="144">
        <f>'Dynamic simulation'!V15</f>
        <v>0.73499999999999999</v>
      </c>
      <c r="AL71" s="144">
        <f>'Dynamic simulation'!W15</f>
        <v>8.58</v>
      </c>
      <c r="AM71" s="144">
        <f>'Dynamic simulation'!X15</f>
        <v>1.1299999999999999</v>
      </c>
      <c r="AN71" s="144">
        <f>'Dynamic simulation'!Y15</f>
        <v>0.29199999999999998</v>
      </c>
      <c r="AO71" s="102"/>
      <c r="AP71" s="144">
        <f>'Dynamic simulation'!Z15</f>
        <v>5.2484000000000002</v>
      </c>
      <c r="AQ71" s="144">
        <f>'Dynamic simulation'!AA15</f>
        <v>0.47917044011435639</v>
      </c>
      <c r="AR71" s="149">
        <v>0</v>
      </c>
      <c r="AS71" s="359"/>
      <c r="AT71" s="166">
        <f>'Dynamic simulation'!AB15</f>
        <v>0.92988500199150059</v>
      </c>
      <c r="AU71" s="166">
        <f t="shared" si="186"/>
        <v>7.0114998008499407E-2</v>
      </c>
      <c r="AV71" s="158">
        <f>'Dynamic simulation'!AC15</f>
        <v>0.76400000000000001</v>
      </c>
      <c r="AW71" s="169">
        <f>'Dynamic simulation'!AD15</f>
        <v>0</v>
      </c>
      <c r="AX71" s="103">
        <v>0</v>
      </c>
      <c r="AY71" s="359"/>
      <c r="AZ71" s="155">
        <f>'Dynamic simulation'!AE15</f>
        <v>0.40561237506348397</v>
      </c>
      <c r="BA71" s="167">
        <f>'Dynamic simulation'!AF15</f>
        <v>0.72235703915320282</v>
      </c>
      <c r="BB71" s="391"/>
      <c r="BC71" s="150">
        <f>'Dynamic simulation'!AG15</f>
        <v>15.745598567295769</v>
      </c>
      <c r="BD71" s="150">
        <f t="shared" si="187"/>
        <v>1.2596478853836615</v>
      </c>
      <c r="BE71" s="150">
        <f t="shared" si="188"/>
        <v>15.745598567295769</v>
      </c>
      <c r="BF71" s="150">
        <f t="shared" si="189"/>
        <v>1.2596478853836615</v>
      </c>
      <c r="BG71" s="150">
        <f t="shared" si="190"/>
        <v>15.745598567295769</v>
      </c>
      <c r="BH71" s="145">
        <f>'Dynamic simulation'!AH15</f>
        <v>0.31491197134591536</v>
      </c>
      <c r="BI71" s="145">
        <f t="shared" ref="BI71:BL71" si="206">BH71</f>
        <v>0.31491197134591536</v>
      </c>
      <c r="BJ71" s="145">
        <f t="shared" si="206"/>
        <v>0.31491197134591536</v>
      </c>
      <c r="BK71" s="145">
        <f t="shared" si="206"/>
        <v>0.31491197134591536</v>
      </c>
      <c r="BL71" s="145">
        <f t="shared" si="206"/>
        <v>0.31491197134591536</v>
      </c>
      <c r="BM71" s="112">
        <v>0</v>
      </c>
      <c r="BN71" s="158">
        <f>'Dynamic simulation'!AI15</f>
        <v>0</v>
      </c>
      <c r="BO71" s="383"/>
      <c r="BP71" s="7">
        <v>21.917136278882797</v>
      </c>
      <c r="BQ71" s="7">
        <v>32.568279999999994</v>
      </c>
      <c r="BR71" s="7">
        <v>25.185599999999997</v>
      </c>
      <c r="BS71" s="7">
        <v>25.600959999999997</v>
      </c>
      <c r="BT71" s="7">
        <v>1</v>
      </c>
      <c r="BU71" s="7">
        <v>1</v>
      </c>
      <c r="BV71" s="8">
        <v>62.11009241</v>
      </c>
      <c r="BW71" s="8">
        <v>72.946909974340002</v>
      </c>
      <c r="BX71" s="8">
        <v>63.996839999999999</v>
      </c>
      <c r="BY71" s="8">
        <v>71.079053030079706</v>
      </c>
      <c r="BZ71" s="8">
        <v>56.229399999999998</v>
      </c>
      <c r="CA71" s="8">
        <v>71.078999999999994</v>
      </c>
      <c r="CB71" s="6">
        <v>10.964656023016925</v>
      </c>
      <c r="CC71" s="6">
        <v>0.5</v>
      </c>
      <c r="CD71" s="6">
        <v>6.2539473684210529</v>
      </c>
      <c r="CE71" s="6">
        <v>0.6</v>
      </c>
      <c r="CF71" s="6">
        <v>6.2539473684210529</v>
      </c>
      <c r="CG71" s="6">
        <v>0.2</v>
      </c>
      <c r="CH71" s="105">
        <v>3.4397759103641459</v>
      </c>
      <c r="CI71" s="97">
        <v>0.4790010207931254</v>
      </c>
      <c r="CJ71" s="105">
        <v>3.6111111111111112</v>
      </c>
      <c r="CK71" s="97">
        <v>0.23450463231148969</v>
      </c>
      <c r="CL71" s="105">
        <v>4.2755102040816331</v>
      </c>
      <c r="CM71" s="97">
        <v>0.88499962713490177</v>
      </c>
      <c r="CN71" s="105">
        <v>3.9322709163346614</v>
      </c>
      <c r="CO71" s="97">
        <v>0.5</v>
      </c>
      <c r="CP71" s="105">
        <v>5.3592436974789912</v>
      </c>
      <c r="CQ71" s="97">
        <v>0.54460161917168126</v>
      </c>
      <c r="CR71" s="105">
        <v>5.84</v>
      </c>
      <c r="CS71" s="97">
        <v>0.47403389583078165</v>
      </c>
      <c r="CT71" s="103">
        <v>3.4758004861037728</v>
      </c>
      <c r="CU71" s="103">
        <v>2.8249234996565291</v>
      </c>
      <c r="CX71" s="104">
        <v>0.56272040302267001</v>
      </c>
      <c r="CY71" s="104">
        <v>0.42075996292863765</v>
      </c>
      <c r="CZ71" s="104">
        <v>3.65</v>
      </c>
      <c r="DA71" s="104">
        <v>3.48</v>
      </c>
      <c r="DB71" s="6">
        <f t="shared" si="201"/>
        <v>0.42857142857142855</v>
      </c>
      <c r="DC71" s="6">
        <v>30.7101865136298</v>
      </c>
      <c r="DD71" s="6">
        <f t="shared" si="202"/>
        <v>13.161508505841342</v>
      </c>
      <c r="DE71" s="6">
        <f t="shared" si="203"/>
        <v>0.2857142857142857</v>
      </c>
      <c r="DF71" s="6">
        <v>27.675753228120499</v>
      </c>
      <c r="DG71" s="6">
        <f t="shared" si="204"/>
        <v>7.9073580651772852</v>
      </c>
      <c r="DH71" s="104">
        <v>2.3708</v>
      </c>
      <c r="DI71" s="104">
        <v>2.5089999999999999</v>
      </c>
      <c r="DJ71" s="104">
        <v>1.6600511210355027</v>
      </c>
      <c r="DK71" s="104">
        <v>1.5117428924598268</v>
      </c>
      <c r="DL71" s="104">
        <v>1.0239520958083832</v>
      </c>
      <c r="DM71" s="104">
        <v>0.86956521739130432</v>
      </c>
      <c r="DO71" s="97">
        <v>0</v>
      </c>
      <c r="DP71" s="97">
        <v>0</v>
      </c>
      <c r="DR71" s="83">
        <v>1</v>
      </c>
    </row>
    <row r="72" spans="1:122" x14ac:dyDescent="0.35">
      <c r="A72" s="1">
        <v>2017</v>
      </c>
      <c r="B72" s="1" t="s">
        <v>9</v>
      </c>
      <c r="C72" s="103">
        <v>2.8243376675281353</v>
      </c>
      <c r="D72" s="103">
        <v>2.9467971238080342</v>
      </c>
      <c r="E72" s="103">
        <v>3.0406110535029311</v>
      </c>
      <c r="F72" s="103">
        <v>3.2425557278008115</v>
      </c>
      <c r="G72" s="103">
        <v>3.0865152369870645</v>
      </c>
      <c r="H72" s="103">
        <v>3.5805970960188143</v>
      </c>
      <c r="I72" s="6">
        <v>34043.246000000006</v>
      </c>
      <c r="J72" s="6">
        <v>31655.090700000001</v>
      </c>
      <c r="K72" s="6">
        <v>18297.803</v>
      </c>
      <c r="L72" s="6">
        <v>23208.753999999997</v>
      </c>
      <c r="M72" s="6">
        <v>19941.909300000003</v>
      </c>
      <c r="N72" s="6">
        <v>12283.197</v>
      </c>
      <c r="O72" s="104">
        <v>31.093358284759098</v>
      </c>
      <c r="P72" s="104">
        <v>33.454974923435778</v>
      </c>
      <c r="Q72" s="104">
        <v>36.596067016402145</v>
      </c>
      <c r="R72" s="104">
        <v>38.648201201563204</v>
      </c>
      <c r="S72" s="104">
        <v>47.506970309498243</v>
      </c>
      <c r="T72" s="104">
        <v>48.501821539772912</v>
      </c>
      <c r="U72" s="212">
        <v>0</v>
      </c>
      <c r="V72" s="110">
        <v>30</v>
      </c>
      <c r="W72" s="110">
        <v>30</v>
      </c>
      <c r="X72" s="110">
        <v>30</v>
      </c>
      <c r="Y72" s="110">
        <v>30</v>
      </c>
      <c r="Z72" s="110">
        <v>30</v>
      </c>
      <c r="AA72" s="110">
        <v>30</v>
      </c>
      <c r="AB72" s="102"/>
      <c r="AC72" s="107">
        <f t="shared" si="192"/>
        <v>4.6153846153846156E-2</v>
      </c>
      <c r="AD72" s="107">
        <f t="shared" si="185"/>
        <v>0</v>
      </c>
      <c r="AE72" s="106">
        <v>0.15</v>
      </c>
      <c r="AF72" s="106">
        <v>0.25</v>
      </c>
      <c r="AG72" s="111">
        <v>0</v>
      </c>
      <c r="AH72" s="145">
        <f>'Dynamic simulation'!T16</f>
        <v>0</v>
      </c>
      <c r="AI72" s="149">
        <v>0</v>
      </c>
      <c r="AJ72" s="144">
        <f>'Dynamic simulation'!U16</f>
        <v>2.38</v>
      </c>
      <c r="AK72" s="144">
        <f>'Dynamic simulation'!V16</f>
        <v>0.73499999999999999</v>
      </c>
      <c r="AL72" s="144">
        <f>'Dynamic simulation'!W16</f>
        <v>8.58</v>
      </c>
      <c r="AM72" s="144">
        <f>'Dynamic simulation'!X16</f>
        <v>1.1299999999999999</v>
      </c>
      <c r="AN72" s="144">
        <f>'Dynamic simulation'!Y16</f>
        <v>0.29199999999999998</v>
      </c>
      <c r="AO72" s="102"/>
      <c r="AP72" s="144">
        <f>'Dynamic simulation'!Z16</f>
        <v>5.2484000000000002</v>
      </c>
      <c r="AQ72" s="144">
        <f>'Dynamic simulation'!AA16</f>
        <v>0.49207346906327987</v>
      </c>
      <c r="AR72" s="149">
        <v>0</v>
      </c>
      <c r="AS72" s="359"/>
      <c r="AT72" s="166">
        <f>'Dynamic simulation'!AB16</f>
        <v>0.92</v>
      </c>
      <c r="AU72" s="166">
        <f t="shared" si="186"/>
        <v>7.999999999999996E-2</v>
      </c>
      <c r="AV72" s="158">
        <f>'Dynamic simulation'!AC16</f>
        <v>0.77120498784373903</v>
      </c>
      <c r="AW72" s="169">
        <f>'Dynamic simulation'!AD16</f>
        <v>0</v>
      </c>
      <c r="AX72" s="103">
        <v>0</v>
      </c>
      <c r="AY72" s="359"/>
      <c r="AZ72" s="155">
        <f>'Dynamic simulation'!AE16</f>
        <v>0.40561237506348397</v>
      </c>
      <c r="BA72" s="167">
        <f>'Dynamic simulation'!AF16</f>
        <v>0.71788095780649019</v>
      </c>
      <c r="BB72" s="391"/>
      <c r="BC72" s="150">
        <f>'Dynamic simulation'!AG16</f>
        <v>15.745598567295769</v>
      </c>
      <c r="BD72" s="150">
        <f t="shared" si="187"/>
        <v>1.2596478853836615</v>
      </c>
      <c r="BE72" s="150">
        <f t="shared" si="188"/>
        <v>15.745598567295769</v>
      </c>
      <c r="BF72" s="150">
        <f t="shared" si="189"/>
        <v>1.2596478853836615</v>
      </c>
      <c r="BG72" s="150">
        <f t="shared" si="190"/>
        <v>15.745598567295769</v>
      </c>
      <c r="BH72" s="145">
        <f>'Dynamic simulation'!AH16</f>
        <v>0.31491197134591536</v>
      </c>
      <c r="BI72" s="145">
        <f t="shared" ref="BI72:BL72" si="207">BH72</f>
        <v>0.31491197134591536</v>
      </c>
      <c r="BJ72" s="145">
        <f t="shared" si="207"/>
        <v>0.31491197134591536</v>
      </c>
      <c r="BK72" s="145">
        <f t="shared" si="207"/>
        <v>0.31491197134591536</v>
      </c>
      <c r="BL72" s="145">
        <f t="shared" si="207"/>
        <v>0.31491197134591536</v>
      </c>
      <c r="BM72" s="151">
        <v>0</v>
      </c>
      <c r="BN72" s="158">
        <f>'Dynamic simulation'!AI16</f>
        <v>0</v>
      </c>
      <c r="BO72" s="383"/>
      <c r="BP72" s="7">
        <v>21.917136278882797</v>
      </c>
      <c r="BQ72" s="7">
        <v>32.568279999999994</v>
      </c>
      <c r="BR72" s="7">
        <v>25.185599999999997</v>
      </c>
      <c r="BS72" s="7">
        <v>25.600959999999997</v>
      </c>
      <c r="BT72" s="7">
        <v>1</v>
      </c>
      <c r="BU72" s="7">
        <v>1</v>
      </c>
      <c r="BV72" s="8">
        <v>62.11009241</v>
      </c>
      <c r="BW72" s="8">
        <v>72.946909974340002</v>
      </c>
      <c r="BX72" s="8">
        <v>63.996839999999999</v>
      </c>
      <c r="BY72" s="8">
        <v>71.079053030079706</v>
      </c>
      <c r="BZ72" s="8">
        <v>56.229399999999998</v>
      </c>
      <c r="CA72" s="8">
        <v>71.078999999999994</v>
      </c>
      <c r="CB72" s="6">
        <v>10.964656023016925</v>
      </c>
      <c r="CC72" s="6">
        <v>0.5</v>
      </c>
      <c r="CD72" s="6">
        <v>6.2539473684210529</v>
      </c>
      <c r="CE72" s="6">
        <v>0.6</v>
      </c>
      <c r="CF72" s="6">
        <v>6.2539473684210529</v>
      </c>
      <c r="CG72" s="6">
        <v>0.2</v>
      </c>
      <c r="CH72" s="105">
        <v>3.4397759103641459</v>
      </c>
      <c r="CI72" s="97">
        <v>0.49846183664989163</v>
      </c>
      <c r="CJ72" s="105">
        <v>3.6111111111111112</v>
      </c>
      <c r="CK72" s="97">
        <v>0.24422797166961041</v>
      </c>
      <c r="CL72" s="105">
        <v>4.2755102040816331</v>
      </c>
      <c r="CM72" s="97">
        <v>0.89249083135008411</v>
      </c>
      <c r="CN72" s="105">
        <v>3.9322709163346614</v>
      </c>
      <c r="CO72" s="97">
        <v>0.5</v>
      </c>
      <c r="CP72" s="105">
        <v>5.3592436974789912</v>
      </c>
      <c r="CQ72" s="97">
        <v>0.53941507101702713</v>
      </c>
      <c r="CR72" s="105">
        <v>5.84</v>
      </c>
      <c r="CS72" s="97">
        <v>0.48875275752093417</v>
      </c>
      <c r="CT72" s="103">
        <v>3.4758004861037728</v>
      </c>
      <c r="CU72" s="103">
        <v>2.8249234996565291</v>
      </c>
      <c r="CX72" s="104">
        <v>0.56272040302267001</v>
      </c>
      <c r="CY72" s="104">
        <v>0.42075996292863765</v>
      </c>
      <c r="CZ72" s="104">
        <v>3.65</v>
      </c>
      <c r="DA72" s="104">
        <v>3.48</v>
      </c>
      <c r="DB72" s="6">
        <f t="shared" si="201"/>
        <v>0.42857142857142855</v>
      </c>
      <c r="DC72" s="6">
        <v>30.7101865136298</v>
      </c>
      <c r="DD72" s="6">
        <f t="shared" si="202"/>
        <v>13.161508505841342</v>
      </c>
      <c r="DE72" s="6">
        <f t="shared" si="203"/>
        <v>0.2857142857142857</v>
      </c>
      <c r="DF72" s="6">
        <v>27.675753228120499</v>
      </c>
      <c r="DG72" s="6">
        <f t="shared" si="204"/>
        <v>7.9073580651772852</v>
      </c>
      <c r="DH72" s="104">
        <v>2.3708</v>
      </c>
      <c r="DI72" s="104">
        <v>2.5089999999999999</v>
      </c>
      <c r="DJ72" s="104">
        <v>1.6600511210355027</v>
      </c>
      <c r="DK72" s="104">
        <v>1.5117428924598268</v>
      </c>
      <c r="DL72" s="104">
        <v>1.0239520958083832</v>
      </c>
      <c r="DM72" s="104">
        <v>0.86956521739130432</v>
      </c>
      <c r="DO72" s="97">
        <v>0</v>
      </c>
      <c r="DP72" s="97">
        <v>0</v>
      </c>
      <c r="DR72" s="83">
        <v>1</v>
      </c>
    </row>
    <row r="73" spans="1:122" x14ac:dyDescent="0.35">
      <c r="A73" s="1">
        <v>2018</v>
      </c>
      <c r="B73" s="1" t="s">
        <v>9</v>
      </c>
      <c r="C73" s="103">
        <v>2.8588829199795094</v>
      </c>
      <c r="D73" s="103">
        <v>3.0036373132053114</v>
      </c>
      <c r="E73" s="103">
        <v>3.0439682903365464</v>
      </c>
      <c r="F73" s="103">
        <v>3.2177843292135937</v>
      </c>
      <c r="G73" s="103">
        <v>3.1147372201181165</v>
      </c>
      <c r="H73" s="103">
        <v>3.4857593848618103</v>
      </c>
      <c r="I73" s="6">
        <v>34726.965799999998</v>
      </c>
      <c r="J73" s="6">
        <v>32469.628499999999</v>
      </c>
      <c r="K73" s="6">
        <v>18884.672000000002</v>
      </c>
      <c r="L73" s="6">
        <v>22504.034200000002</v>
      </c>
      <c r="M73" s="6">
        <v>19349.371500000001</v>
      </c>
      <c r="N73" s="6">
        <v>12021.327999999998</v>
      </c>
      <c r="O73" s="104">
        <v>31.369746199670313</v>
      </c>
      <c r="P73" s="104">
        <v>34.639546658217363</v>
      </c>
      <c r="Q73" s="104">
        <v>37.800673646099568</v>
      </c>
      <c r="R73" s="104">
        <v>39.250431000361125</v>
      </c>
      <c r="S73" s="104">
        <v>48.051313093829116</v>
      </c>
      <c r="T73" s="104">
        <v>49.764174721286963</v>
      </c>
      <c r="U73" s="212">
        <v>0</v>
      </c>
      <c r="V73" s="110">
        <v>30</v>
      </c>
      <c r="W73" s="110">
        <v>30</v>
      </c>
      <c r="X73" s="110">
        <v>30</v>
      </c>
      <c r="Y73" s="110">
        <v>30</v>
      </c>
      <c r="Z73" s="110">
        <v>30</v>
      </c>
      <c r="AA73" s="110">
        <v>30</v>
      </c>
      <c r="AB73" s="102"/>
      <c r="AC73" s="107">
        <v>0.05</v>
      </c>
      <c r="AD73" s="107">
        <v>0</v>
      </c>
      <c r="AE73" s="106">
        <v>0.15</v>
      </c>
      <c r="AF73" s="106">
        <v>0.25</v>
      </c>
      <c r="AG73" s="111">
        <v>0</v>
      </c>
      <c r="AH73" s="145">
        <f>'Dynamic simulation'!T17</f>
        <v>0</v>
      </c>
      <c r="AI73" s="149">
        <v>0</v>
      </c>
      <c r="AJ73" s="144">
        <f>'Dynamic simulation'!U17</f>
        <v>2.38</v>
      </c>
      <c r="AK73" s="144">
        <f>'Dynamic simulation'!V17</f>
        <v>0.73499999999999999</v>
      </c>
      <c r="AL73" s="144">
        <f>'Dynamic simulation'!W17</f>
        <v>8.58</v>
      </c>
      <c r="AM73" s="144">
        <f>'Dynamic simulation'!X17</f>
        <v>1.1299999999999999</v>
      </c>
      <c r="AN73" s="144">
        <f>'Dynamic simulation'!Y17</f>
        <v>0.29199999999999998</v>
      </c>
      <c r="AO73" s="102"/>
      <c r="AP73" s="144">
        <f>'Dynamic simulation'!Z17</f>
        <v>5.2484000000000002</v>
      </c>
      <c r="AQ73" s="144">
        <f>'Dynamic simulation'!AA17</f>
        <v>0.52471082176053796</v>
      </c>
      <c r="AR73" s="149">
        <v>0</v>
      </c>
      <c r="AS73" s="359"/>
      <c r="AT73" s="166">
        <f>'Dynamic simulation'!AB17</f>
        <v>0.90500000000000003</v>
      </c>
      <c r="AU73" s="166">
        <f t="shared" si="186"/>
        <v>9.4999999999999973E-2</v>
      </c>
      <c r="AV73" s="158">
        <f>'Dynamic simulation'!AC17</f>
        <v>0.77775902771857985</v>
      </c>
      <c r="AW73" s="169">
        <f>'Dynamic simulation'!AD17</f>
        <v>0</v>
      </c>
      <c r="AX73" s="103">
        <v>0</v>
      </c>
      <c r="AY73" s="359"/>
      <c r="AZ73" s="155">
        <f>'Dynamic simulation'!AE17</f>
        <v>0.40561237506348397</v>
      </c>
      <c r="BA73" s="167">
        <f>'Dynamic simulation'!AF17</f>
        <v>0.71116707303974103</v>
      </c>
      <c r="BB73" s="391"/>
      <c r="BC73" s="150">
        <f>'Dynamic simulation'!AG17</f>
        <v>15.745598567295769</v>
      </c>
      <c r="BD73" s="150">
        <f t="shared" si="187"/>
        <v>1.2596478853836615</v>
      </c>
      <c r="BE73" s="150">
        <f t="shared" si="188"/>
        <v>15.745598567295769</v>
      </c>
      <c r="BF73" s="150">
        <f t="shared" si="189"/>
        <v>1.2596478853836615</v>
      </c>
      <c r="BG73" s="150">
        <f t="shared" si="190"/>
        <v>15.745598567295769</v>
      </c>
      <c r="BH73" s="145">
        <f>'Dynamic simulation'!AH17</f>
        <v>0.31491197134591536</v>
      </c>
      <c r="BI73" s="145">
        <f t="shared" ref="BI73:BL73" si="208">BH73</f>
        <v>0.31491197134591536</v>
      </c>
      <c r="BJ73" s="145">
        <f t="shared" si="208"/>
        <v>0.31491197134591536</v>
      </c>
      <c r="BK73" s="145">
        <f t="shared" si="208"/>
        <v>0.31491197134591536</v>
      </c>
      <c r="BL73" s="145">
        <f t="shared" si="208"/>
        <v>0.31491197134591536</v>
      </c>
      <c r="BM73" s="112">
        <v>0</v>
      </c>
      <c r="BN73" s="158">
        <f>'Dynamic simulation'!AI17</f>
        <v>0</v>
      </c>
      <c r="BO73" s="383"/>
      <c r="BP73" s="7">
        <v>18.665727999999998</v>
      </c>
      <c r="BQ73" s="7">
        <v>21.917136278882797</v>
      </c>
      <c r="BR73" s="7">
        <v>25.185599999999997</v>
      </c>
      <c r="BS73" s="7">
        <v>25.600959999999997</v>
      </c>
      <c r="BT73" s="7">
        <v>1</v>
      </c>
      <c r="BU73" s="7">
        <v>1</v>
      </c>
      <c r="BV73" s="8">
        <v>55.483354907717697</v>
      </c>
      <c r="BW73" s="8">
        <v>62.11009241</v>
      </c>
      <c r="BX73" s="8">
        <v>63.996839999999999</v>
      </c>
      <c r="BY73" s="8">
        <v>71.079053030079706</v>
      </c>
      <c r="BZ73" s="8">
        <v>56.229399999999998</v>
      </c>
      <c r="CA73" s="8">
        <v>71.078999999999994</v>
      </c>
      <c r="CB73" s="6">
        <v>10.964656023016925</v>
      </c>
      <c r="CC73" s="6">
        <v>0.5</v>
      </c>
      <c r="CD73" s="6">
        <v>6.2539473684210529</v>
      </c>
      <c r="CE73" s="6">
        <v>0.6</v>
      </c>
      <c r="CF73" s="6">
        <v>6.2539473684210529</v>
      </c>
      <c r="CG73" s="6">
        <v>0.2</v>
      </c>
      <c r="CH73" s="105">
        <v>3.4397759103641459</v>
      </c>
      <c r="CI73" s="97">
        <v>0.53536742942661109</v>
      </c>
      <c r="CJ73" s="105">
        <v>3.6111111111111112</v>
      </c>
      <c r="CK73" s="97">
        <v>0.28008320559446137</v>
      </c>
      <c r="CL73" s="105">
        <v>4.2755102040816331</v>
      </c>
      <c r="CM73" s="97">
        <v>0.92415660887943751</v>
      </c>
      <c r="CN73" s="105">
        <v>3.9322709163346614</v>
      </c>
      <c r="CO73" s="97">
        <v>0.5</v>
      </c>
      <c r="CP73" s="105">
        <v>5.3592436974789912</v>
      </c>
      <c r="CQ73" s="97">
        <v>0.55678657174854351</v>
      </c>
      <c r="CR73" s="105">
        <v>5.84</v>
      </c>
      <c r="CS73" s="97">
        <v>0.52280773994971241</v>
      </c>
      <c r="CT73" s="103">
        <v>3.4758004861037728</v>
      </c>
      <c r="CU73" s="103">
        <v>2.8249234996565291</v>
      </c>
      <c r="CX73" s="104">
        <v>0.56272040302267001</v>
      </c>
      <c r="CY73" s="104">
        <v>0.42075996292863765</v>
      </c>
      <c r="CZ73" s="104">
        <v>3.65</v>
      </c>
      <c r="DA73" s="104">
        <v>3.48</v>
      </c>
      <c r="DB73" s="6">
        <f t="shared" si="201"/>
        <v>0.42857142857142855</v>
      </c>
      <c r="DC73" s="6">
        <v>30.7101865136298</v>
      </c>
      <c r="DD73" s="6">
        <f t="shared" si="202"/>
        <v>13.161508505841342</v>
      </c>
      <c r="DE73" s="6">
        <f t="shared" si="203"/>
        <v>0.2857142857142857</v>
      </c>
      <c r="DF73" s="6">
        <v>27.675753228120499</v>
      </c>
      <c r="DG73" s="6">
        <f t="shared" si="204"/>
        <v>7.9073580651772852</v>
      </c>
      <c r="DH73" s="104">
        <v>2.3708</v>
      </c>
      <c r="DI73" s="104">
        <v>2.5089999999999999</v>
      </c>
      <c r="DJ73" s="104">
        <v>1.6600511210355027</v>
      </c>
      <c r="DK73" s="104">
        <v>1.5117428924598268</v>
      </c>
      <c r="DL73" s="104">
        <v>1.0239520958083832</v>
      </c>
      <c r="DM73" s="104">
        <v>0.86956521739130432</v>
      </c>
      <c r="DO73" s="97">
        <v>0</v>
      </c>
      <c r="DP73" s="97">
        <v>0</v>
      </c>
      <c r="DR73" s="83">
        <v>1</v>
      </c>
    </row>
    <row r="74" spans="1:122" x14ac:dyDescent="0.35">
      <c r="A74" s="1">
        <v>2019</v>
      </c>
      <c r="B74" s="1" t="s">
        <v>9</v>
      </c>
      <c r="C74" s="103">
        <v>2.8422079471008805</v>
      </c>
      <c r="D74" s="103">
        <v>3.0071501441282478</v>
      </c>
      <c r="E74" s="103">
        <v>3.0598654330042518</v>
      </c>
      <c r="F74" s="103">
        <v>3.1600884074237547</v>
      </c>
      <c r="G74" s="103">
        <v>3.0975329053538143</v>
      </c>
      <c r="H74" s="103">
        <v>3.4703601699295494</v>
      </c>
      <c r="I74" s="6">
        <v>35374.893700000001</v>
      </c>
      <c r="J74" s="6">
        <v>33333.466</v>
      </c>
      <c r="K74" s="6">
        <v>19386.489700000002</v>
      </c>
      <c r="L74" s="6">
        <v>21865.106299999996</v>
      </c>
      <c r="M74" s="6">
        <v>18705.533999999996</v>
      </c>
      <c r="N74" s="6">
        <v>11778.510300000002</v>
      </c>
      <c r="O74" s="104">
        <v>32.242615977801897</v>
      </c>
      <c r="P74" s="104">
        <v>34.982947389195182</v>
      </c>
      <c r="Q74" s="104">
        <v>38.161860965488493</v>
      </c>
      <c r="R74" s="104">
        <v>40.554915105422438</v>
      </c>
      <c r="S74" s="104">
        <v>48.827184700737988</v>
      </c>
      <c r="T74" s="104">
        <v>50.678503166686241</v>
      </c>
      <c r="U74" s="212">
        <v>0</v>
      </c>
      <c r="V74" s="110">
        <v>30</v>
      </c>
      <c r="W74" s="110">
        <v>30</v>
      </c>
      <c r="X74" s="110">
        <v>30</v>
      </c>
      <c r="Y74" s="110">
        <v>30</v>
      </c>
      <c r="Z74" s="110">
        <v>30</v>
      </c>
      <c r="AA74" s="110">
        <v>30</v>
      </c>
      <c r="AB74" s="102"/>
      <c r="AC74" s="6">
        <f>(AC$59-AC$17)/42+AC73</f>
        <v>5.2380952380952382E-2</v>
      </c>
      <c r="AD74" s="6">
        <f>(AD$59-AD$17)/42+AD73</f>
        <v>3.5714285714285713E-3</v>
      </c>
      <c r="AE74" s="106">
        <f>-(AE$17-AE$29)/12+AE73</f>
        <v>0.13749999999999998</v>
      </c>
      <c r="AF74" s="106">
        <f>-(AF$17-AF$29)/12+AF73</f>
        <v>0.22916666666666666</v>
      </c>
      <c r="AG74" s="111">
        <v>0</v>
      </c>
      <c r="AH74" s="145">
        <f>'Dynamic simulation'!T18</f>
        <v>0</v>
      </c>
      <c r="AI74" s="149">
        <v>0</v>
      </c>
      <c r="AJ74" s="144">
        <f>'Dynamic simulation'!U18</f>
        <v>2.38</v>
      </c>
      <c r="AK74" s="144">
        <f>'Dynamic simulation'!V18</f>
        <v>0.73499999999999999</v>
      </c>
      <c r="AL74" s="144">
        <f>'Dynamic simulation'!W18</f>
        <v>8.58</v>
      </c>
      <c r="AM74" s="144">
        <f>'Dynamic simulation'!X18</f>
        <v>1.1299999999999999</v>
      </c>
      <c r="AN74" s="144">
        <f>'Dynamic simulation'!Y18</f>
        <v>0.29199999999999998</v>
      </c>
      <c r="AO74" s="102"/>
      <c r="AP74" s="144">
        <f>'Dynamic simulation'!Z18</f>
        <v>5.2484000000000002</v>
      </c>
      <c r="AQ74" s="144">
        <f>'Dynamic simulation'!AA18</f>
        <v>0.55424134682925819</v>
      </c>
      <c r="AR74" s="149">
        <v>0</v>
      </c>
      <c r="AS74" s="359"/>
      <c r="AT74" s="166">
        <f>'Dynamic simulation'!AB18</f>
        <v>0.89376129936715265</v>
      </c>
      <c r="AU74" s="166">
        <f t="shared" si="186"/>
        <v>0.10623870063284735</v>
      </c>
      <c r="AV74" s="158">
        <f>'Dynamic simulation'!AC18</f>
        <v>0.79836004858624299</v>
      </c>
      <c r="AW74" s="169">
        <f>'Dynamic simulation'!AD18</f>
        <v>0</v>
      </c>
      <c r="AX74" s="103">
        <v>0</v>
      </c>
      <c r="AY74" s="359"/>
      <c r="AZ74" s="155">
        <f>'Dynamic simulation'!AE18</f>
        <v>0.40561237506348397</v>
      </c>
      <c r="BA74" s="167">
        <f>'Dynamic simulation'!AF18</f>
        <v>0.69570176386968452</v>
      </c>
      <c r="BB74" s="391"/>
      <c r="BC74" s="150">
        <f>'Dynamic simulation'!AG18</f>
        <v>15.745598567295769</v>
      </c>
      <c r="BD74" s="150">
        <f t="shared" si="187"/>
        <v>1.2596478853836615</v>
      </c>
      <c r="BE74" s="150">
        <f t="shared" si="188"/>
        <v>15.745598567295769</v>
      </c>
      <c r="BF74" s="150">
        <f t="shared" si="189"/>
        <v>1.2596478853836615</v>
      </c>
      <c r="BG74" s="150">
        <f t="shared" si="190"/>
        <v>15.745598567295769</v>
      </c>
      <c r="BH74" s="145">
        <f>'Dynamic simulation'!AH18</f>
        <v>0.31491197134591536</v>
      </c>
      <c r="BI74" s="145">
        <f t="shared" ref="BI74:BL74" si="209">BH74</f>
        <v>0.31491197134591536</v>
      </c>
      <c r="BJ74" s="145">
        <f t="shared" si="209"/>
        <v>0.31491197134591536</v>
      </c>
      <c r="BK74" s="145">
        <f t="shared" si="209"/>
        <v>0.31491197134591536</v>
      </c>
      <c r="BL74" s="145">
        <f t="shared" si="209"/>
        <v>0.31491197134591536</v>
      </c>
      <c r="BM74" s="151">
        <v>0</v>
      </c>
      <c r="BN74" s="158">
        <f>'Dynamic simulation'!AI18</f>
        <v>0</v>
      </c>
      <c r="BO74" s="383"/>
      <c r="BP74" s="7">
        <v>18.665727999999998</v>
      </c>
      <c r="BQ74" s="7">
        <v>21.917136278882797</v>
      </c>
      <c r="BR74" s="7">
        <v>25.185599999999997</v>
      </c>
      <c r="BS74" s="7">
        <v>25.600959999999997</v>
      </c>
      <c r="BT74" s="7">
        <v>1</v>
      </c>
      <c r="BU74" s="7">
        <v>1</v>
      </c>
      <c r="BV74" s="8">
        <v>55.483354907717697</v>
      </c>
      <c r="BW74" s="8">
        <v>62.11009241</v>
      </c>
      <c r="BX74" s="8">
        <v>63.996839999999999</v>
      </c>
      <c r="BY74" s="8">
        <v>71.079053030079706</v>
      </c>
      <c r="BZ74" s="8">
        <v>56.229399999999998</v>
      </c>
      <c r="CA74" s="8">
        <v>71.078999999999994</v>
      </c>
      <c r="CB74" s="6">
        <v>10.964656023016925</v>
      </c>
      <c r="CC74" s="6">
        <v>0.5</v>
      </c>
      <c r="CD74" s="6">
        <v>6.2539473684210529</v>
      </c>
      <c r="CE74" s="6">
        <v>0.6</v>
      </c>
      <c r="CF74" s="6">
        <v>6.2539473684210529</v>
      </c>
      <c r="CG74" s="6">
        <v>0.2</v>
      </c>
      <c r="CH74" s="105">
        <v>3.4397759103641459</v>
      </c>
      <c r="CI74" s="97">
        <v>0.54812573745594939</v>
      </c>
      <c r="CJ74" s="105">
        <v>3.6111111111111112</v>
      </c>
      <c r="CK74" s="97">
        <v>0.29265354294996371</v>
      </c>
      <c r="CL74" s="105">
        <v>4.2755102040816331</v>
      </c>
      <c r="CM74" s="97">
        <v>0.95801366820057843</v>
      </c>
      <c r="CN74" s="105">
        <v>3.9322709163346614</v>
      </c>
      <c r="CO74" s="97">
        <v>0.5</v>
      </c>
      <c r="CP74" s="105">
        <v>5.3592436974789912</v>
      </c>
      <c r="CQ74" s="97">
        <v>0.59113450815222024</v>
      </c>
      <c r="CR74" s="105">
        <v>5.84</v>
      </c>
      <c r="CS74" s="97">
        <v>0.56870082137156586</v>
      </c>
      <c r="CT74" s="103">
        <v>3.4758004861037728</v>
      </c>
      <c r="CU74" s="103">
        <v>2.8249234996565291</v>
      </c>
      <c r="CX74" s="104">
        <v>0.56272040302267001</v>
      </c>
      <c r="CY74" s="104">
        <v>0.42075996292863765</v>
      </c>
      <c r="CZ74" s="104">
        <v>3.65</v>
      </c>
      <c r="DA74" s="104">
        <v>3.48</v>
      </c>
      <c r="DB74" s="6">
        <f t="shared" si="201"/>
        <v>0.42857142857142855</v>
      </c>
      <c r="DC74" s="6">
        <v>30.7101865136298</v>
      </c>
      <c r="DD74" s="6">
        <f t="shared" si="202"/>
        <v>13.161508505841342</v>
      </c>
      <c r="DE74" s="6">
        <f t="shared" si="203"/>
        <v>0.2857142857142857</v>
      </c>
      <c r="DF74" s="6">
        <v>27.675753228120499</v>
      </c>
      <c r="DG74" s="6">
        <f t="shared" si="204"/>
        <v>7.9073580651772852</v>
      </c>
      <c r="DH74" s="104">
        <v>2.3708</v>
      </c>
      <c r="DI74" s="104">
        <v>2.5089999999999999</v>
      </c>
      <c r="DJ74" s="104">
        <v>1.6600511210355027</v>
      </c>
      <c r="DK74" s="104">
        <v>1.5117428924598268</v>
      </c>
      <c r="DL74" s="104">
        <v>1.0239520958083832</v>
      </c>
      <c r="DM74" s="104">
        <v>0.86956521739130432</v>
      </c>
      <c r="DO74" s="97">
        <v>0</v>
      </c>
      <c r="DP74" s="97">
        <v>0</v>
      </c>
      <c r="DR74" s="83">
        <v>1</v>
      </c>
    </row>
    <row r="75" spans="1:122" s="64" customFormat="1" x14ac:dyDescent="0.35">
      <c r="A75" s="64">
        <v>2020</v>
      </c>
      <c r="B75" s="64" t="s">
        <v>9</v>
      </c>
      <c r="C75" s="87">
        <v>2.7820599683409091</v>
      </c>
      <c r="D75" s="87">
        <v>3.0148466084244991</v>
      </c>
      <c r="E75" s="87">
        <v>3.0630675468142003</v>
      </c>
      <c r="F75" s="87">
        <v>3.053563411928943</v>
      </c>
      <c r="G75" s="87">
        <v>3.1120670463799236</v>
      </c>
      <c r="H75" s="87">
        <v>3.391049906693488</v>
      </c>
      <c r="I75" s="87">
        <v>36023.828731822789</v>
      </c>
      <c r="J75" s="87">
        <v>33903.627014955113</v>
      </c>
      <c r="K75" s="87">
        <v>19965.199002473193</v>
      </c>
      <c r="L75" s="87">
        <v>21199.755814101773</v>
      </c>
      <c r="M75" s="87">
        <v>18124.107023606823</v>
      </c>
      <c r="N75" s="87">
        <v>11430.319195292857</v>
      </c>
      <c r="O75" s="87">
        <v>32.963390328623582</v>
      </c>
      <c r="P75" s="87">
        <v>35.911175911835187</v>
      </c>
      <c r="Q75" s="87">
        <v>38.511378725319389</v>
      </c>
      <c r="R75" s="87">
        <v>42.023647711696356</v>
      </c>
      <c r="S75" s="87">
        <v>49.735661003946646</v>
      </c>
      <c r="T75" s="87">
        <v>52.394715469805284</v>
      </c>
      <c r="U75" s="275">
        <v>0</v>
      </c>
      <c r="V75" s="114">
        <v>35</v>
      </c>
      <c r="W75" s="114">
        <v>35</v>
      </c>
      <c r="X75" s="114">
        <v>35</v>
      </c>
      <c r="Y75" s="114">
        <v>35</v>
      </c>
      <c r="Z75" s="114">
        <v>35</v>
      </c>
      <c r="AA75" s="114">
        <v>35</v>
      </c>
      <c r="AB75" s="115"/>
      <c r="AC75" s="93">
        <f t="shared" ref="AC75:AD75" si="210">(AC$59-AC$17)/42+AC74</f>
        <v>5.4761904761904762E-2</v>
      </c>
      <c r="AD75" s="93">
        <f t="shared" si="210"/>
        <v>7.1428571428571426E-3</v>
      </c>
      <c r="AE75" s="113">
        <f t="shared" ref="AE75:AF75" si="211">-(AE$17-AE$29)/12+AE74</f>
        <v>0.12499999999999999</v>
      </c>
      <c r="AF75" s="113">
        <f t="shared" si="211"/>
        <v>0.20833333333333331</v>
      </c>
      <c r="AG75" s="116">
        <v>0</v>
      </c>
      <c r="AH75" s="145">
        <f>'Dynamic simulation'!T19</f>
        <v>0.5</v>
      </c>
      <c r="AI75" s="149">
        <v>0</v>
      </c>
      <c r="AJ75" s="144">
        <f>'Dynamic simulation'!U19</f>
        <v>2.38</v>
      </c>
      <c r="AK75" s="144">
        <f>'Dynamic simulation'!V19</f>
        <v>0.73499999999999999</v>
      </c>
      <c r="AL75" s="144">
        <f>'Dynamic simulation'!W19</f>
        <v>8.58</v>
      </c>
      <c r="AM75" s="144">
        <f>'Dynamic simulation'!X19</f>
        <v>1.1299999999999999</v>
      </c>
      <c r="AN75" s="144">
        <f>'Dynamic simulation'!Y19</f>
        <v>0.29199999999999998</v>
      </c>
      <c r="AO75" s="115"/>
      <c r="AP75" s="144">
        <f>'Dynamic simulation'!Z19</f>
        <v>5.2484000000000002</v>
      </c>
      <c r="AQ75" s="144">
        <f>'Dynamic simulation'!AA19</f>
        <v>0.56000000000000005</v>
      </c>
      <c r="AR75" s="149">
        <v>0</v>
      </c>
      <c r="AS75" s="359"/>
      <c r="AT75" s="166">
        <f>'Dynamic simulation'!AB19</f>
        <v>0.88796481760650237</v>
      </c>
      <c r="AU75" s="166">
        <f t="shared" si="186"/>
        <v>0.11203518239349763</v>
      </c>
      <c r="AV75" s="158">
        <f>'Dynamic simulation'!AC19</f>
        <v>0.80305458962385723</v>
      </c>
      <c r="AW75" s="169">
        <f>'Dynamic simulation'!AD19</f>
        <v>2.4390243902439024E-3</v>
      </c>
      <c r="AX75" s="87">
        <v>0</v>
      </c>
      <c r="AY75" s="359"/>
      <c r="AZ75" s="155">
        <f>'Dynamic simulation'!AE19</f>
        <v>0.40561237506348397</v>
      </c>
      <c r="BA75" s="167">
        <f>'Dynamic simulation'!AF19</f>
        <v>0.68520471391346693</v>
      </c>
      <c r="BB75" s="391"/>
      <c r="BC75" s="150">
        <f>'Dynamic simulation'!AG19</f>
        <v>15.745598567295769</v>
      </c>
      <c r="BD75" s="150">
        <f t="shared" si="187"/>
        <v>1.2596478853836615</v>
      </c>
      <c r="BE75" s="150">
        <f t="shared" si="188"/>
        <v>15.745598567295769</v>
      </c>
      <c r="BF75" s="150">
        <f t="shared" si="189"/>
        <v>1.2596478853836615</v>
      </c>
      <c r="BG75" s="150">
        <f t="shared" si="190"/>
        <v>15.745598567295769</v>
      </c>
      <c r="BH75" s="145">
        <f>'Dynamic simulation'!AH19</f>
        <v>0.31491197134591536</v>
      </c>
      <c r="BI75" s="145">
        <f t="shared" ref="BI75:BL75" si="212">BH75</f>
        <v>0.31491197134591536</v>
      </c>
      <c r="BJ75" s="145">
        <f t="shared" si="212"/>
        <v>0.31491197134591536</v>
      </c>
      <c r="BK75" s="145">
        <f t="shared" si="212"/>
        <v>0.31491197134591536</v>
      </c>
      <c r="BL75" s="145">
        <f t="shared" si="212"/>
        <v>0.31491197134591536</v>
      </c>
      <c r="BM75" s="112">
        <v>0</v>
      </c>
      <c r="BN75" s="158">
        <f>'Dynamic simulation'!AI19</f>
        <v>0.04</v>
      </c>
      <c r="BO75" s="383"/>
      <c r="BP75" s="89">
        <v>18.665727999999998</v>
      </c>
      <c r="BQ75" s="89">
        <v>21.917136278882797</v>
      </c>
      <c r="BR75" s="89">
        <v>25.185599999999997</v>
      </c>
      <c r="BS75" s="89">
        <v>25.600959999999997</v>
      </c>
      <c r="BT75" s="89">
        <v>1</v>
      </c>
      <c r="BU75" s="89">
        <v>1</v>
      </c>
      <c r="BV75" s="89">
        <v>55.483354907717697</v>
      </c>
      <c r="BW75" s="89">
        <v>62.11009241</v>
      </c>
      <c r="BX75" s="89">
        <v>63.996839999999999</v>
      </c>
      <c r="BY75" s="89">
        <v>71.079053030079706</v>
      </c>
      <c r="BZ75" s="89">
        <v>56.229399999999998</v>
      </c>
      <c r="CA75" s="89">
        <v>71.078999999999994</v>
      </c>
      <c r="CB75" s="93">
        <v>10.964656023016925</v>
      </c>
      <c r="CC75" s="93">
        <v>0.5</v>
      </c>
      <c r="CD75" s="93">
        <v>6.2539473684210529</v>
      </c>
      <c r="CE75" s="93">
        <v>0.6</v>
      </c>
      <c r="CF75" s="93">
        <v>6.2539473684210529</v>
      </c>
      <c r="CG75" s="6">
        <v>0.3</v>
      </c>
      <c r="CH75" s="93">
        <v>3.4397759103641459</v>
      </c>
      <c r="CI75" s="94">
        <v>0.55959153614707291</v>
      </c>
      <c r="CJ75" s="93">
        <v>3.6111111111111112</v>
      </c>
      <c r="CK75" s="94">
        <v>0.30209745584172604</v>
      </c>
      <c r="CL75" s="93">
        <v>4.2755102040816331</v>
      </c>
      <c r="CM75" s="94">
        <v>0.94104062029454638</v>
      </c>
      <c r="CN75" s="93">
        <v>3.9322709163346614</v>
      </c>
      <c r="CO75" s="97">
        <v>0.5</v>
      </c>
      <c r="CP75" s="93">
        <v>5.3592436974789912</v>
      </c>
      <c r="CQ75" s="94">
        <v>0.59900507663817215</v>
      </c>
      <c r="CR75" s="93">
        <v>5.84</v>
      </c>
      <c r="CS75" s="94">
        <v>0.58275585567959742</v>
      </c>
      <c r="CT75" s="87">
        <v>3.4758004861037728</v>
      </c>
      <c r="CU75" s="87">
        <v>2.8249234996565291</v>
      </c>
      <c r="CV75" s="87"/>
      <c r="CW75" s="87"/>
      <c r="CX75" s="93">
        <v>0.56272040302267001</v>
      </c>
      <c r="CY75" s="93">
        <v>0.42075996292863765</v>
      </c>
      <c r="CZ75" s="93">
        <v>3.65</v>
      </c>
      <c r="DA75" s="93">
        <v>3.48</v>
      </c>
      <c r="DB75" s="93">
        <v>0.42857142857142855</v>
      </c>
      <c r="DC75" s="93">
        <v>30.7101865136298</v>
      </c>
      <c r="DD75" s="93">
        <f t="shared" si="202"/>
        <v>13.161508505841342</v>
      </c>
      <c r="DE75" s="93">
        <v>0.2857142857142857</v>
      </c>
      <c r="DF75" s="93">
        <v>27.675753228120499</v>
      </c>
      <c r="DG75" s="93">
        <f t="shared" si="204"/>
        <v>7.9073580651772852</v>
      </c>
      <c r="DH75" s="87">
        <v>2.3708</v>
      </c>
      <c r="DI75" s="87">
        <v>2.5089999999999999</v>
      </c>
      <c r="DJ75" s="93">
        <v>1.6600511210355027</v>
      </c>
      <c r="DK75" s="93">
        <v>1.5117428924598268</v>
      </c>
      <c r="DL75" s="87">
        <v>1.0239520958083832</v>
      </c>
      <c r="DM75" s="87">
        <v>0.86956521739130432</v>
      </c>
      <c r="DN75" s="87"/>
      <c r="DO75" s="88">
        <v>0</v>
      </c>
      <c r="DP75" s="88">
        <v>0</v>
      </c>
      <c r="DQ75" s="88"/>
      <c r="DR75" s="88">
        <v>1</v>
      </c>
    </row>
    <row r="76" spans="1:122" x14ac:dyDescent="0.35">
      <c r="A76" s="1">
        <v>2021</v>
      </c>
      <c r="B76" s="1" t="s">
        <v>9</v>
      </c>
      <c r="C76" s="103">
        <v>2.7820599683409091</v>
      </c>
      <c r="D76" s="103">
        <v>3.0148466084244991</v>
      </c>
      <c r="E76" s="103">
        <v>3.0630675468142003</v>
      </c>
      <c r="F76" s="103">
        <v>3.053563411928943</v>
      </c>
      <c r="G76" s="103">
        <v>3.1120670463799236</v>
      </c>
      <c r="H76" s="103">
        <v>3.391049906693488</v>
      </c>
      <c r="I76" s="6">
        <v>36770.262586043194</v>
      </c>
      <c r="J76" s="6">
        <v>34604.332386797891</v>
      </c>
      <c r="K76" s="6">
        <v>20408.145678476689</v>
      </c>
      <c r="L76" s="6">
        <v>20861.730527221225</v>
      </c>
      <c r="M76" s="6">
        <v>17707.024438865395</v>
      </c>
      <c r="N76" s="6">
        <v>11244.162886961838</v>
      </c>
      <c r="O76" s="104">
        <v>33.557697931147793</v>
      </c>
      <c r="P76" s="104">
        <v>36.639679445218476</v>
      </c>
      <c r="Q76" s="104">
        <v>39.09907988887479</v>
      </c>
      <c r="R76" s="104">
        <v>42.865696336201268</v>
      </c>
      <c r="S76" s="104">
        <v>50.302523474941246</v>
      </c>
      <c r="T76" s="104">
        <v>53.172237425197054</v>
      </c>
      <c r="U76" s="212">
        <v>0.06</v>
      </c>
      <c r="V76" s="110">
        <v>70</v>
      </c>
      <c r="W76" s="110">
        <v>70</v>
      </c>
      <c r="X76" s="110">
        <v>70</v>
      </c>
      <c r="Y76" s="110">
        <v>70</v>
      </c>
      <c r="Z76" s="110">
        <v>70</v>
      </c>
      <c r="AA76" s="110">
        <v>70</v>
      </c>
      <c r="AB76" s="102"/>
      <c r="AC76" s="6">
        <f t="shared" ref="AC76:AC114" si="213">-(AC$73-AC$115)/42+AC75</f>
        <v>6.4285714285714279E-2</v>
      </c>
      <c r="AD76" s="6">
        <f t="shared" ref="AD76:AD114" si="214">-(AD$73-AD$115)/42+AD75</f>
        <v>1.7857142857142856E-2</v>
      </c>
      <c r="AE76" s="106">
        <f t="shared" ref="AE76:AE84" si="215">-(AE$17-AE$29)/12+AE75</f>
        <v>0.11249999999999999</v>
      </c>
      <c r="AF76" s="106">
        <f t="shared" ref="AF76:AF84" si="216">-(AF$17-AF$29)/12+AF75</f>
        <v>0.18749999999999997</v>
      </c>
      <c r="AG76" s="111">
        <v>4.9374999999999947E-2</v>
      </c>
      <c r="AH76" s="145">
        <f>'Dynamic simulation'!T20</f>
        <v>0.50749999999999995</v>
      </c>
      <c r="AI76" s="149">
        <v>0</v>
      </c>
      <c r="AJ76" s="144">
        <f>'Dynamic simulation'!U20</f>
        <v>2.3422499999999999</v>
      </c>
      <c r="AK76" s="144">
        <f>'Dynamic simulation'!V20</f>
        <v>0.72437499999999999</v>
      </c>
      <c r="AL76" s="144">
        <f>'Dynamic simulation'!W20</f>
        <v>8.3714999999999993</v>
      </c>
      <c r="AM76" s="144">
        <f>'Dynamic simulation'!X20</f>
        <v>1.1039999999999999</v>
      </c>
      <c r="AN76" s="144">
        <f>'Dynamic simulation'!Y20</f>
        <v>0.29344999999999999</v>
      </c>
      <c r="AO76" s="102"/>
      <c r="AP76" s="144">
        <f>'Dynamic simulation'!Z20</f>
        <v>5.2286900000000003</v>
      </c>
      <c r="AQ76" s="144">
        <f>'Dynamic simulation'!AA20</f>
        <v>0.57100000000000006</v>
      </c>
      <c r="AR76" s="149">
        <v>0</v>
      </c>
      <c r="AS76" s="359"/>
      <c r="AT76" s="166">
        <f>'Dynamic simulation'!AB20</f>
        <v>0.88326569716633985</v>
      </c>
      <c r="AU76" s="166">
        <f t="shared" si="186"/>
        <v>0.11673430283366015</v>
      </c>
      <c r="AV76" s="158">
        <f>'Dynamic simulation'!AC20</f>
        <v>0.80797822488326076</v>
      </c>
      <c r="AW76" s="169">
        <f>'Dynamic simulation'!AD20</f>
        <v>1.4878048780487806E-2</v>
      </c>
      <c r="AX76" s="103">
        <f>AX75+(AX$85-AX$75)/10</f>
        <v>0.1</v>
      </c>
      <c r="AY76" s="359"/>
      <c r="AZ76" s="155">
        <f>'Dynamic simulation'!AE20</f>
        <v>0.40797206568689687</v>
      </c>
      <c r="BA76" s="167">
        <f>'Dynamic simulation'!AF20</f>
        <v>0.6705745960656303</v>
      </c>
      <c r="BB76" s="391"/>
      <c r="BC76" s="150">
        <f>'Dynamic simulation'!AG20</f>
        <v>15.706208603113375</v>
      </c>
      <c r="BD76" s="150">
        <f t="shared" si="187"/>
        <v>1.25649668824907</v>
      </c>
      <c r="BE76" s="150">
        <f t="shared" si="188"/>
        <v>15.706208603113375</v>
      </c>
      <c r="BF76" s="150">
        <f t="shared" si="189"/>
        <v>1.25649668824907</v>
      </c>
      <c r="BG76" s="150">
        <f t="shared" si="190"/>
        <v>15.706208603113375</v>
      </c>
      <c r="BH76" s="145">
        <f>'Dynamic simulation'!AH20</f>
        <v>0.3141241720622675</v>
      </c>
      <c r="BI76" s="145">
        <f t="shared" ref="BI76:BL76" si="217">BH76</f>
        <v>0.3141241720622675</v>
      </c>
      <c r="BJ76" s="145">
        <f t="shared" si="217"/>
        <v>0.3141241720622675</v>
      </c>
      <c r="BK76" s="145">
        <f t="shared" si="217"/>
        <v>0.3141241720622675</v>
      </c>
      <c r="BL76" s="145">
        <f t="shared" si="217"/>
        <v>0.3141241720622675</v>
      </c>
      <c r="BM76" s="151">
        <v>0</v>
      </c>
      <c r="BN76" s="158">
        <f>'Dynamic simulation'!AI20</f>
        <v>6.4000000000000001E-2</v>
      </c>
      <c r="BO76" s="383"/>
      <c r="BP76" s="7">
        <v>18.665727999999998</v>
      </c>
      <c r="BQ76" s="7">
        <v>21.917136278882797</v>
      </c>
      <c r="BR76" s="7">
        <v>18.378592000000001</v>
      </c>
      <c r="BS76" s="7">
        <v>25.185603248</v>
      </c>
      <c r="BT76" s="7">
        <v>1</v>
      </c>
      <c r="BU76" s="7">
        <v>1</v>
      </c>
      <c r="BV76" s="8">
        <v>55.483354907717697</v>
      </c>
      <c r="BW76" s="8">
        <v>62.11009241</v>
      </c>
      <c r="BX76" s="8">
        <v>55.907600000000002</v>
      </c>
      <c r="BY76" s="8">
        <v>63.996839999999999</v>
      </c>
      <c r="BZ76" s="8">
        <v>50.935699999999997</v>
      </c>
      <c r="CA76" s="8">
        <v>56.229399999999998</v>
      </c>
      <c r="CB76" s="6">
        <v>11.007888186290909</v>
      </c>
      <c r="CC76" s="6">
        <v>0.50934506240105892</v>
      </c>
      <c r="CD76" s="6">
        <v>6.4403102442579874</v>
      </c>
      <c r="CE76" s="6">
        <v>0.60573300071804137</v>
      </c>
      <c r="CF76" s="6">
        <v>6.4403102442579874</v>
      </c>
      <c r="CG76" s="6">
        <v>0.31937803236096646</v>
      </c>
      <c r="CH76" s="105">
        <v>3.4697693826493765</v>
      </c>
      <c r="CI76" s="97">
        <v>0.5650627218095553</v>
      </c>
      <c r="CJ76" s="105">
        <v>3.6425985579252118</v>
      </c>
      <c r="CK76" s="97">
        <v>0.3189549349500726</v>
      </c>
      <c r="CL76" s="105">
        <v>4.3127909456627833</v>
      </c>
      <c r="CM76" s="97">
        <v>0.94255869118673685</v>
      </c>
      <c r="CN76" s="105">
        <v>3.9665587483971336</v>
      </c>
      <c r="CO76" s="97">
        <v>0.50756406893367989</v>
      </c>
      <c r="CP76" s="105">
        <v>5.4059741623403266</v>
      </c>
      <c r="CQ76" s="97">
        <v>0.60320831306449052</v>
      </c>
      <c r="CR76" s="105">
        <v>5.890922467832274</v>
      </c>
      <c r="CS76" s="97">
        <v>0.58747168371966407</v>
      </c>
      <c r="CT76" s="103">
        <v>3.4744168626999068</v>
      </c>
      <c r="CU76" s="103">
        <v>2.8376585200887168</v>
      </c>
      <c r="CX76" s="104">
        <v>0.56450828994554503</v>
      </c>
      <c r="CY76" s="104">
        <v>0.42209681020012257</v>
      </c>
      <c r="CZ76" s="104">
        <v>3.6459674837784899</v>
      </c>
      <c r="DA76" s="104">
        <v>3.4761552996025054</v>
      </c>
      <c r="DB76" s="6">
        <v>0.44301834663557643</v>
      </c>
      <c r="DC76" s="6">
        <v>30.7101865136298</v>
      </c>
      <c r="DD76" s="6">
        <f t="shared" si="202"/>
        <v>13.605176054138452</v>
      </c>
      <c r="DE76" s="6">
        <v>0.30134003005012189</v>
      </c>
      <c r="DF76" s="6">
        <v>27.675753228120499</v>
      </c>
      <c r="DG76" s="6">
        <f t="shared" si="204"/>
        <v>8.339812309421589</v>
      </c>
      <c r="DH76" s="104">
        <v>2.3708</v>
      </c>
      <c r="DI76" s="104">
        <v>2.5089999999999999</v>
      </c>
      <c r="DJ76" s="104">
        <v>1.6600511210355027</v>
      </c>
      <c r="DK76" s="104">
        <v>1.5117428924598268</v>
      </c>
      <c r="DL76" s="104">
        <v>1.0315432702702225</v>
      </c>
      <c r="DM76" s="104">
        <v>0.88492606338477608</v>
      </c>
      <c r="DO76" s="97">
        <f>DO75+(DO$115-DO$75)/40</f>
        <v>1.2500000000000001E-2</v>
      </c>
      <c r="DP76" s="97">
        <f>DP75+(DP$115-DP$75)/40</f>
        <v>1.2500000000000001E-2</v>
      </c>
      <c r="DR76" s="83">
        <v>1</v>
      </c>
    </row>
    <row r="77" spans="1:122" x14ac:dyDescent="0.35">
      <c r="A77" s="1">
        <v>2022</v>
      </c>
      <c r="B77" s="1" t="s">
        <v>9</v>
      </c>
      <c r="C77" s="103">
        <v>2.7820599683409091</v>
      </c>
      <c r="D77" s="103">
        <v>3.0148466084244991</v>
      </c>
      <c r="E77" s="103">
        <v>3.0630675468142003</v>
      </c>
      <c r="F77" s="103">
        <v>3.053563411928943</v>
      </c>
      <c r="G77" s="103">
        <v>3.1120670463799236</v>
      </c>
      <c r="H77" s="103">
        <v>3.391049906693488</v>
      </c>
      <c r="I77" s="6">
        <v>37508.735142824793</v>
      </c>
      <c r="J77" s="6">
        <v>35291.01499185594</v>
      </c>
      <c r="K77" s="6">
        <v>20847.66242729242</v>
      </c>
      <c r="L77" s="6">
        <v>20530.604832955294</v>
      </c>
      <c r="M77" s="6">
        <v>17303.040965450251</v>
      </c>
      <c r="N77" s="6">
        <v>11060.956538295193</v>
      </c>
      <c r="O77" s="104">
        <v>34.136959771582788</v>
      </c>
      <c r="P77" s="104">
        <v>37.326462933290351</v>
      </c>
      <c r="Q77" s="104">
        <v>39.64676947147823</v>
      </c>
      <c r="R77" s="104">
        <v>43.672862264192077</v>
      </c>
      <c r="S77" s="104">
        <v>50.820733443654277</v>
      </c>
      <c r="T77" s="104">
        <v>53.729467921147283</v>
      </c>
      <c r="U77" s="212">
        <v>0.06</v>
      </c>
      <c r="V77" s="110">
        <v>70</v>
      </c>
      <c r="W77" s="110">
        <v>70</v>
      </c>
      <c r="X77" s="110">
        <v>70</v>
      </c>
      <c r="Y77" s="110">
        <v>70</v>
      </c>
      <c r="Z77" s="110">
        <v>70</v>
      </c>
      <c r="AA77" s="110">
        <v>70</v>
      </c>
      <c r="AB77" s="102"/>
      <c r="AC77" s="6">
        <f t="shared" si="213"/>
        <v>7.3809523809523797E-2</v>
      </c>
      <c r="AD77" s="6">
        <f t="shared" si="214"/>
        <v>2.8571428571428571E-2</v>
      </c>
      <c r="AE77" s="106">
        <f t="shared" si="215"/>
        <v>9.9999999999999992E-2</v>
      </c>
      <c r="AF77" s="106">
        <f t="shared" si="216"/>
        <v>0.16666666666666663</v>
      </c>
      <c r="AG77" s="111">
        <v>9.7500000000000031E-2</v>
      </c>
      <c r="AH77" s="145">
        <f>'Dynamic simulation'!T21</f>
        <v>0.5149999999999999</v>
      </c>
      <c r="AI77" s="149">
        <v>0</v>
      </c>
      <c r="AJ77" s="144">
        <f>'Dynamic simulation'!U21</f>
        <v>2.3045</v>
      </c>
      <c r="AK77" s="144">
        <f>'Dynamic simulation'!V21</f>
        <v>0.71375</v>
      </c>
      <c r="AL77" s="144">
        <f>'Dynamic simulation'!W21</f>
        <v>8.1629999999999985</v>
      </c>
      <c r="AM77" s="144">
        <f>'Dynamic simulation'!X21</f>
        <v>1.0779999999999998</v>
      </c>
      <c r="AN77" s="144">
        <f>'Dynamic simulation'!Y21</f>
        <v>0.2949</v>
      </c>
      <c r="AO77" s="102"/>
      <c r="AP77" s="144">
        <f>'Dynamic simulation'!Z21</f>
        <v>5.2089800000000004</v>
      </c>
      <c r="AQ77" s="144">
        <f>'Dynamic simulation'!AA21</f>
        <v>0.58200000000000007</v>
      </c>
      <c r="AR77" s="149">
        <v>0</v>
      </c>
      <c r="AS77" s="359"/>
      <c r="AT77" s="166">
        <f>'Dynamic simulation'!AB21</f>
        <v>0.87856657672617733</v>
      </c>
      <c r="AU77" s="166">
        <f t="shared" si="186"/>
        <v>0.12143342327382267</v>
      </c>
      <c r="AV77" s="158">
        <f>'Dynamic simulation'!AC21</f>
        <v>0.8129018601426643</v>
      </c>
      <c r="AW77" s="169">
        <f>'Dynamic simulation'!AD21</f>
        <v>2.7317073170731711E-2</v>
      </c>
      <c r="AX77" s="103">
        <f t="shared" ref="AX77:AX84" si="218">AX76+(AX$85-AX$75)/10</f>
        <v>0.2</v>
      </c>
      <c r="AY77" s="359"/>
      <c r="AZ77" s="155">
        <f>'Dynamic simulation'!AE21</f>
        <v>0.41033175631030977</v>
      </c>
      <c r="BA77" s="167">
        <f>'Dynamic simulation'!AF21</f>
        <v>0.65594447821779367</v>
      </c>
      <c r="BB77" s="391"/>
      <c r="BC77" s="150">
        <f>'Dynamic simulation'!AG21</f>
        <v>15.66681863893098</v>
      </c>
      <c r="BD77" s="150">
        <f t="shared" si="187"/>
        <v>1.2533454911144783</v>
      </c>
      <c r="BE77" s="150">
        <f t="shared" si="188"/>
        <v>15.66681863893098</v>
      </c>
      <c r="BF77" s="150">
        <f t="shared" si="189"/>
        <v>1.2533454911144783</v>
      </c>
      <c r="BG77" s="150">
        <f t="shared" si="190"/>
        <v>15.66681863893098</v>
      </c>
      <c r="BH77" s="145">
        <f>'Dynamic simulation'!AH21</f>
        <v>0.31333637277861959</v>
      </c>
      <c r="BI77" s="145">
        <f t="shared" ref="BI77:BL77" si="219">BH77</f>
        <v>0.31333637277861959</v>
      </c>
      <c r="BJ77" s="145">
        <f t="shared" si="219"/>
        <v>0.31333637277861959</v>
      </c>
      <c r="BK77" s="145">
        <f t="shared" si="219"/>
        <v>0.31333637277861959</v>
      </c>
      <c r="BL77" s="145">
        <f t="shared" si="219"/>
        <v>0.31333637277861959</v>
      </c>
      <c r="BM77" s="112">
        <v>0</v>
      </c>
      <c r="BN77" s="158">
        <f>'Dynamic simulation'!AI21</f>
        <v>8.7999999999999995E-2</v>
      </c>
      <c r="BO77" s="383"/>
      <c r="BP77" s="7">
        <v>18.665727999999998</v>
      </c>
      <c r="BQ77" s="7">
        <v>21.917136278882797</v>
      </c>
      <c r="BR77" s="7">
        <v>18.378592000000001</v>
      </c>
      <c r="BS77" s="7">
        <v>25.185603248</v>
      </c>
      <c r="BT77" s="7">
        <v>1</v>
      </c>
      <c r="BU77" s="7">
        <v>1</v>
      </c>
      <c r="BV77" s="8">
        <v>55.483354907717697</v>
      </c>
      <c r="BW77" s="8">
        <v>62.11009241</v>
      </c>
      <c r="BX77" s="8">
        <v>55.907600000000002</v>
      </c>
      <c r="BY77" s="8">
        <v>63.996839999999999</v>
      </c>
      <c r="BZ77" s="8">
        <v>50.935699999999997</v>
      </c>
      <c r="CA77" s="8">
        <v>56.229399999999998</v>
      </c>
      <c r="CB77" s="6">
        <v>11.050964597903096</v>
      </c>
      <c r="CC77" s="6">
        <v>0.51858096206302084</v>
      </c>
      <c r="CD77" s="6">
        <v>6.6232022001058803</v>
      </c>
      <c r="CE77" s="6">
        <v>0.61142491731454496</v>
      </c>
      <c r="CF77" s="6">
        <v>6.6232022001058803</v>
      </c>
      <c r="CG77" s="6">
        <v>0.33828667954920649</v>
      </c>
      <c r="CH77" s="105">
        <v>3.4995449123507587</v>
      </c>
      <c r="CI77" s="97">
        <v>0.57049399564196956</v>
      </c>
      <c r="CJ77" s="105">
        <v>3.6738572064377242</v>
      </c>
      <c r="CK77" s="97">
        <v>0.33543351458923393</v>
      </c>
      <c r="CL77" s="105">
        <v>4.3498007929283036</v>
      </c>
      <c r="CM77" s="97">
        <v>0.94407445753969654</v>
      </c>
      <c r="CN77" s="105">
        <v>4.0005974336238141</v>
      </c>
      <c r="CO77" s="97">
        <v>0.51505185101558182</v>
      </c>
      <c r="CP77" s="105">
        <v>5.4523650680416038</v>
      </c>
      <c r="CQ77" s="97">
        <v>0.60738799322886827</v>
      </c>
      <c r="CR77" s="105">
        <v>5.9414749160112779</v>
      </c>
      <c r="CS77" s="97">
        <v>0.5921578597142616</v>
      </c>
      <c r="CT77" s="103">
        <v>3.4730326829490186</v>
      </c>
      <c r="CU77" s="103">
        <v>2.8503416961101165</v>
      </c>
      <c r="CX77" s="104">
        <v>0.56629090091893897</v>
      </c>
      <c r="CY77" s="104">
        <v>0.4234297125136916</v>
      </c>
      <c r="CZ77" s="104">
        <v>3.6419303841004491</v>
      </c>
      <c r="DA77" s="104">
        <v>3.4723062292245377</v>
      </c>
      <c r="DB77" s="6">
        <v>0.45717306588155288</v>
      </c>
      <c r="DC77" s="6">
        <v>30.7101865136298</v>
      </c>
      <c r="DD77" s="6">
        <f t="shared" si="202"/>
        <v>14.039870122230454</v>
      </c>
      <c r="DE77" s="6">
        <v>0.31653848758537317</v>
      </c>
      <c r="DF77" s="6">
        <v>27.675753228120499</v>
      </c>
      <c r="DG77" s="6">
        <f t="shared" si="204"/>
        <v>8.7604410696152719</v>
      </c>
      <c r="DH77" s="104">
        <v>2.3708</v>
      </c>
      <c r="DI77" s="104">
        <v>2.5089999999999999</v>
      </c>
      <c r="DJ77" s="104">
        <v>1.6600511210355027</v>
      </c>
      <c r="DK77" s="104">
        <v>1.5117428924598268</v>
      </c>
      <c r="DL77" s="104">
        <v>1.0390864231239711</v>
      </c>
      <c r="DM77" s="104">
        <v>0.90009027972022071</v>
      </c>
      <c r="DO77" s="97">
        <f t="shared" ref="DO77:DP114" si="220">DO76+(DO$115-DO$75)/40</f>
        <v>2.5000000000000001E-2</v>
      </c>
      <c r="DP77" s="97">
        <f t="shared" si="220"/>
        <v>2.5000000000000001E-2</v>
      </c>
      <c r="DR77" s="83">
        <v>1</v>
      </c>
    </row>
    <row r="78" spans="1:122" x14ac:dyDescent="0.35">
      <c r="A78" s="1">
        <v>2023</v>
      </c>
      <c r="B78" s="1" t="s">
        <v>9</v>
      </c>
      <c r="C78" s="103">
        <v>2.7820599683409091</v>
      </c>
      <c r="D78" s="103">
        <v>3.0148466084244991</v>
      </c>
      <c r="E78" s="103">
        <v>3.0630675468142003</v>
      </c>
      <c r="F78" s="103">
        <v>3.053563411928943</v>
      </c>
      <c r="G78" s="103">
        <v>3.1120670463799236</v>
      </c>
      <c r="H78" s="103">
        <v>3.391049906693488</v>
      </c>
      <c r="I78" s="6">
        <v>38238.64380474302</v>
      </c>
      <c r="J78" s="6">
        <v>35963.334588430531</v>
      </c>
      <c r="K78" s="6">
        <v>21283.436093824399</v>
      </c>
      <c r="L78" s="6">
        <v>20206.90096738053</v>
      </c>
      <c r="M78" s="6">
        <v>16912.474433926331</v>
      </c>
      <c r="N78" s="6">
        <v>10880.969482969906</v>
      </c>
      <c r="O78" s="104">
        <v>34.701175849928561</v>
      </c>
      <c r="P78" s="104">
        <v>37.972911617190491</v>
      </c>
      <c r="Q78" s="104">
        <v>40.156225417417666</v>
      </c>
      <c r="R78" s="104">
        <v>44.445729536055275</v>
      </c>
      <c r="S78" s="104">
        <v>51.29334944199806</v>
      </c>
      <c r="T78" s="104">
        <v>54.125339691354995</v>
      </c>
      <c r="U78" s="212">
        <v>0.06</v>
      </c>
      <c r="V78" s="110">
        <v>70</v>
      </c>
      <c r="W78" s="110">
        <v>70</v>
      </c>
      <c r="X78" s="110">
        <v>70</v>
      </c>
      <c r="Y78" s="110">
        <v>70</v>
      </c>
      <c r="Z78" s="110">
        <v>70</v>
      </c>
      <c r="AA78" s="110">
        <v>70</v>
      </c>
      <c r="AB78" s="102"/>
      <c r="AC78" s="6">
        <f t="shared" si="213"/>
        <v>8.3333333333333315E-2</v>
      </c>
      <c r="AD78" s="6">
        <f t="shared" si="214"/>
        <v>3.9285714285714285E-2</v>
      </c>
      <c r="AE78" s="106">
        <f t="shared" si="215"/>
        <v>8.7499999999999994E-2</v>
      </c>
      <c r="AF78" s="106">
        <f t="shared" si="216"/>
        <v>0.14583333333333329</v>
      </c>
      <c r="AG78" s="111">
        <v>0.14437500000000003</v>
      </c>
      <c r="AH78" s="145">
        <f>'Dynamic simulation'!T22</f>
        <v>0.52249999999999985</v>
      </c>
      <c r="AI78" s="149">
        <v>0</v>
      </c>
      <c r="AJ78" s="144">
        <f>'Dynamic simulation'!U22</f>
        <v>2.26675</v>
      </c>
      <c r="AK78" s="144">
        <f>'Dynamic simulation'!V22</f>
        <v>0.703125</v>
      </c>
      <c r="AL78" s="144">
        <f>'Dynamic simulation'!W22</f>
        <v>7.9544999999999986</v>
      </c>
      <c r="AM78" s="144">
        <f>'Dynamic simulation'!X22</f>
        <v>1.0519999999999998</v>
      </c>
      <c r="AN78" s="144">
        <f>'Dynamic simulation'!Y22</f>
        <v>0.29635</v>
      </c>
      <c r="AO78" s="102"/>
      <c r="AP78" s="144">
        <f>'Dynamic simulation'!Z22</f>
        <v>5.1892700000000005</v>
      </c>
      <c r="AQ78" s="144">
        <f>'Dynamic simulation'!AA22</f>
        <v>0.59300000000000008</v>
      </c>
      <c r="AR78" s="149">
        <v>0</v>
      </c>
      <c r="AS78" s="359"/>
      <c r="AT78" s="166">
        <f>'Dynamic simulation'!AB22</f>
        <v>0.87386745628601481</v>
      </c>
      <c r="AU78" s="166">
        <f t="shared" si="186"/>
        <v>0.12613254371398519</v>
      </c>
      <c r="AV78" s="158">
        <f>'Dynamic simulation'!AC22</f>
        <v>0.81782549540206784</v>
      </c>
      <c r="AW78" s="169">
        <f>'Dynamic simulation'!AD22</f>
        <v>3.9756097560975617E-2</v>
      </c>
      <c r="AX78" s="103">
        <f t="shared" si="218"/>
        <v>0.30000000000000004</v>
      </c>
      <c r="AY78" s="359"/>
      <c r="AZ78" s="155">
        <f>'Dynamic simulation'!AE22</f>
        <v>0.41269144693372267</v>
      </c>
      <c r="BA78" s="167">
        <f>'Dynamic simulation'!AF22</f>
        <v>0.64131436036995704</v>
      </c>
      <c r="BB78" s="391"/>
      <c r="BC78" s="150">
        <f>'Dynamic simulation'!AG22</f>
        <v>15.627428674748586</v>
      </c>
      <c r="BD78" s="150">
        <f t="shared" si="187"/>
        <v>1.2501942939798869</v>
      </c>
      <c r="BE78" s="150">
        <f t="shared" si="188"/>
        <v>15.627428674748586</v>
      </c>
      <c r="BF78" s="150">
        <f t="shared" si="189"/>
        <v>1.2501942939798869</v>
      </c>
      <c r="BG78" s="150">
        <f t="shared" si="190"/>
        <v>15.627428674748586</v>
      </c>
      <c r="BH78" s="145">
        <f>'Dynamic simulation'!AH22</f>
        <v>0.31254857349497173</v>
      </c>
      <c r="BI78" s="145">
        <f t="shared" ref="BI78:BL78" si="221">BH78</f>
        <v>0.31254857349497173</v>
      </c>
      <c r="BJ78" s="145">
        <f t="shared" si="221"/>
        <v>0.31254857349497173</v>
      </c>
      <c r="BK78" s="145">
        <f t="shared" si="221"/>
        <v>0.31254857349497173</v>
      </c>
      <c r="BL78" s="145">
        <f t="shared" si="221"/>
        <v>0.31254857349497173</v>
      </c>
      <c r="BM78" s="151">
        <v>0</v>
      </c>
      <c r="BN78" s="158">
        <f>'Dynamic simulation'!AI22</f>
        <v>0.11199999999999999</v>
      </c>
      <c r="BO78" s="383"/>
      <c r="BP78" s="7">
        <v>18.665727999999998</v>
      </c>
      <c r="BQ78" s="7">
        <v>21.917136278882797</v>
      </c>
      <c r="BR78" s="7">
        <v>18.378592000000001</v>
      </c>
      <c r="BS78" s="7">
        <v>25.185603248</v>
      </c>
      <c r="BT78" s="7">
        <v>1</v>
      </c>
      <c r="BU78" s="7">
        <v>1</v>
      </c>
      <c r="BV78" s="8">
        <v>55.483354907717697</v>
      </c>
      <c r="BW78" s="8">
        <v>62.11009241</v>
      </c>
      <c r="BX78" s="8">
        <v>55.907600000000002</v>
      </c>
      <c r="BY78" s="8">
        <v>63.996839999999999</v>
      </c>
      <c r="BZ78" s="8">
        <v>50.935699999999997</v>
      </c>
      <c r="CA78" s="8">
        <v>56.229399999999998</v>
      </c>
      <c r="CB78" s="6">
        <v>11.093885818976943</v>
      </c>
      <c r="CC78" s="6">
        <v>0.52770897415164408</v>
      </c>
      <c r="CD78" s="6">
        <v>6.802687880199902</v>
      </c>
      <c r="CE78" s="6">
        <v>0.61707604420863005</v>
      </c>
      <c r="CF78" s="6">
        <v>6.802687880199902</v>
      </c>
      <c r="CG78" s="6">
        <v>0.35673731126605163</v>
      </c>
      <c r="CH78" s="105">
        <v>3.5291040831118714</v>
      </c>
      <c r="CI78" s="97">
        <v>0.57588564879768922</v>
      </c>
      <c r="CJ78" s="105">
        <v>3.7048887191735012</v>
      </c>
      <c r="CK78" s="97">
        <v>0.35154171114572547</v>
      </c>
      <c r="CL78" s="105">
        <v>4.3865417142867384</v>
      </c>
      <c r="CM78" s="97">
        <v>0.94558792285187643</v>
      </c>
      <c r="CN78" s="105">
        <v>4.0343887823987954</v>
      </c>
      <c r="CO78" s="97">
        <v>0.52246411563104656</v>
      </c>
      <c r="CP78" s="105">
        <v>5.4984188819330519</v>
      </c>
      <c r="CQ78" s="97">
        <v>0.61154424914802297</v>
      </c>
      <c r="CR78" s="105">
        <v>5.9916600332233534</v>
      </c>
      <c r="CS78" s="97">
        <v>0.59681457010865102</v>
      </c>
      <c r="CT78" s="103">
        <v>3.4716479466274084</v>
      </c>
      <c r="CU78" s="103">
        <v>2.8629732387799014</v>
      </c>
      <c r="CX78" s="104">
        <v>0.56806825151186935</v>
      </c>
      <c r="CY78" s="104">
        <v>0.42475868151068469</v>
      </c>
      <c r="CZ78" s="104">
        <v>3.6378886957562098</v>
      </c>
      <c r="DA78" s="104">
        <v>3.4684527838990711</v>
      </c>
      <c r="DB78" s="6">
        <v>0.47104149623069452</v>
      </c>
      <c r="DC78" s="6">
        <v>30.7101865136298</v>
      </c>
      <c r="DD78" s="6">
        <f t="shared" si="202"/>
        <v>14.465772204903878</v>
      </c>
      <c r="DE78" s="6">
        <v>0.33132134250007084</v>
      </c>
      <c r="DF78" s="6">
        <v>27.675753228120499</v>
      </c>
      <c r="DG78" s="6">
        <f t="shared" si="204"/>
        <v>9.1695677142415537</v>
      </c>
      <c r="DH78" s="104">
        <v>2.3708</v>
      </c>
      <c r="DI78" s="104">
        <v>2.5089999999999999</v>
      </c>
      <c r="DJ78" s="104">
        <v>1.6600511210355027</v>
      </c>
      <c r="DK78" s="104">
        <v>1.5117428924598268</v>
      </c>
      <c r="DL78" s="104">
        <v>1.0465818581532988</v>
      </c>
      <c r="DM78" s="104">
        <v>0.91506038339588158</v>
      </c>
      <c r="DO78" s="97">
        <f t="shared" si="220"/>
        <v>3.7500000000000006E-2</v>
      </c>
      <c r="DP78" s="97">
        <f t="shared" si="220"/>
        <v>3.7500000000000006E-2</v>
      </c>
      <c r="DR78" s="83">
        <v>1</v>
      </c>
    </row>
    <row r="79" spans="1:122" x14ac:dyDescent="0.35">
      <c r="A79" s="1">
        <v>2024</v>
      </c>
      <c r="B79" s="1" t="s">
        <v>9</v>
      </c>
      <c r="C79" s="103">
        <v>2.7820599683409091</v>
      </c>
      <c r="D79" s="103">
        <v>3.0148466084244991</v>
      </c>
      <c r="E79" s="103">
        <v>3.0630675468142003</v>
      </c>
      <c r="F79" s="103">
        <v>3.053563411928943</v>
      </c>
      <c r="G79" s="103">
        <v>3.1120670463799236</v>
      </c>
      <c r="H79" s="103">
        <v>3.391049906693488</v>
      </c>
      <c r="I79" s="6">
        <v>38959.398491073647</v>
      </c>
      <c r="J79" s="6">
        <v>36621.032923656843</v>
      </c>
      <c r="K79" s="6">
        <v>21715.204805081674</v>
      </c>
      <c r="L79" s="6">
        <v>19891.13031907886</v>
      </c>
      <c r="M79" s="6">
        <v>16535.56608648775</v>
      </c>
      <c r="N79" s="6">
        <v>10704.426948729444</v>
      </c>
      <c r="O79" s="104">
        <v>35.250346166185111</v>
      </c>
      <c r="P79" s="104">
        <v>38.580399843057741</v>
      </c>
      <c r="Q79" s="104">
        <v>40.629190920525403</v>
      </c>
      <c r="R79" s="104">
        <v>45.18488759792946</v>
      </c>
      <c r="S79" s="104">
        <v>51.723311625526229</v>
      </c>
      <c r="T79" s="104">
        <v>54.40399446516615</v>
      </c>
      <c r="U79" s="212">
        <v>0.06</v>
      </c>
      <c r="V79" s="110">
        <v>70</v>
      </c>
      <c r="W79" s="110">
        <v>70</v>
      </c>
      <c r="X79" s="110">
        <v>70</v>
      </c>
      <c r="Y79" s="110">
        <v>70</v>
      </c>
      <c r="Z79" s="110">
        <v>70</v>
      </c>
      <c r="AA79" s="110">
        <v>70</v>
      </c>
      <c r="AB79" s="102"/>
      <c r="AC79" s="6">
        <f t="shared" si="213"/>
        <v>9.2857142857142833E-2</v>
      </c>
      <c r="AD79" s="6">
        <f t="shared" si="214"/>
        <v>0.05</v>
      </c>
      <c r="AE79" s="106">
        <f t="shared" si="215"/>
        <v>7.4999999999999997E-2</v>
      </c>
      <c r="AF79" s="106">
        <f t="shared" si="216"/>
        <v>0.12499999999999996</v>
      </c>
      <c r="AG79" s="111">
        <v>0.18999999999999995</v>
      </c>
      <c r="AH79" s="145">
        <f>'Dynamic simulation'!T23</f>
        <v>0.5299999999999998</v>
      </c>
      <c r="AI79" s="149">
        <v>0</v>
      </c>
      <c r="AJ79" s="144">
        <f>'Dynamic simulation'!U23</f>
        <v>2.2290000000000001</v>
      </c>
      <c r="AK79" s="144">
        <f>'Dynamic simulation'!V23</f>
        <v>0.6925</v>
      </c>
      <c r="AL79" s="144">
        <f>'Dynamic simulation'!W23</f>
        <v>7.7459999999999987</v>
      </c>
      <c r="AM79" s="144">
        <f>'Dynamic simulation'!X23</f>
        <v>1.0259999999999998</v>
      </c>
      <c r="AN79" s="144">
        <f>'Dynamic simulation'!Y23</f>
        <v>0.29780000000000001</v>
      </c>
      <c r="AO79" s="102"/>
      <c r="AP79" s="144">
        <f>'Dynamic simulation'!Z23</f>
        <v>5.1695600000000006</v>
      </c>
      <c r="AQ79" s="144">
        <f>'Dynamic simulation'!AA23</f>
        <v>0.60400000000000009</v>
      </c>
      <c r="AR79" s="149">
        <v>0</v>
      </c>
      <c r="AS79" s="359"/>
      <c r="AT79" s="166">
        <f>'Dynamic simulation'!AB23</f>
        <v>0.86916833584585229</v>
      </c>
      <c r="AU79" s="166">
        <f t="shared" si="186"/>
        <v>0.13083166415414771</v>
      </c>
      <c r="AV79" s="158">
        <f>'Dynamic simulation'!AC23</f>
        <v>0.82274913066147137</v>
      </c>
      <c r="AW79" s="169">
        <f>'Dynamic simulation'!AD23</f>
        <v>5.2195121951219517E-2</v>
      </c>
      <c r="AX79" s="103">
        <f t="shared" si="218"/>
        <v>0.4</v>
      </c>
      <c r="AY79" s="359"/>
      <c r="AZ79" s="155">
        <f>'Dynamic simulation'!AE23</f>
        <v>0.41505113755713557</v>
      </c>
      <c r="BA79" s="167">
        <f>'Dynamic simulation'!AF23</f>
        <v>0.6266842425221204</v>
      </c>
      <c r="BB79" s="391"/>
      <c r="BC79" s="150">
        <f>'Dynamic simulation'!AG23</f>
        <v>15.588038710566192</v>
      </c>
      <c r="BD79" s="150">
        <f t="shared" si="187"/>
        <v>1.2470430968452952</v>
      </c>
      <c r="BE79" s="150">
        <f t="shared" si="188"/>
        <v>15.588038710566192</v>
      </c>
      <c r="BF79" s="150">
        <f t="shared" si="189"/>
        <v>1.2470430968452952</v>
      </c>
      <c r="BG79" s="150">
        <f t="shared" si="190"/>
        <v>15.588038710566192</v>
      </c>
      <c r="BH79" s="145">
        <f>'Dynamic simulation'!AH23</f>
        <v>0.31176077421132381</v>
      </c>
      <c r="BI79" s="145">
        <f t="shared" ref="BI79:BL79" si="222">BH79</f>
        <v>0.31176077421132381</v>
      </c>
      <c r="BJ79" s="145">
        <f t="shared" si="222"/>
        <v>0.31176077421132381</v>
      </c>
      <c r="BK79" s="145">
        <f t="shared" si="222"/>
        <v>0.31176077421132381</v>
      </c>
      <c r="BL79" s="145">
        <f t="shared" si="222"/>
        <v>0.31176077421132381</v>
      </c>
      <c r="BM79" s="112">
        <v>0</v>
      </c>
      <c r="BN79" s="158">
        <f>'Dynamic simulation'!AI23</f>
        <v>0.13599999999999998</v>
      </c>
      <c r="BO79" s="383"/>
      <c r="BP79" s="7">
        <v>18.665727999999998</v>
      </c>
      <c r="BQ79" s="7">
        <v>21.917136278882797</v>
      </c>
      <c r="BR79" s="7">
        <v>18.378592000000001</v>
      </c>
      <c r="BS79" s="7">
        <v>25.185603248</v>
      </c>
      <c r="BT79" s="7">
        <v>1</v>
      </c>
      <c r="BU79" s="7">
        <v>1</v>
      </c>
      <c r="BV79" s="8">
        <v>55.483354907717697</v>
      </c>
      <c r="BW79" s="8">
        <v>62.11009241</v>
      </c>
      <c r="BX79" s="8">
        <v>55.907600000000002</v>
      </c>
      <c r="BY79" s="8">
        <v>63.996839999999999</v>
      </c>
      <c r="BZ79" s="8">
        <v>50.935699999999997</v>
      </c>
      <c r="CA79" s="8">
        <v>56.229399999999998</v>
      </c>
      <c r="CB79" s="6">
        <v>11.136652408614342</v>
      </c>
      <c r="CC79" s="6">
        <v>0.53673035893706</v>
      </c>
      <c r="CD79" s="6">
        <v>6.9788307248070547</v>
      </c>
      <c r="CE79" s="6">
        <v>0.62268667370953812</v>
      </c>
      <c r="CF79" s="6">
        <v>6.9788307248070547</v>
      </c>
      <c r="CG79" s="6">
        <v>0.37474102180978514</v>
      </c>
      <c r="CH79" s="105">
        <v>3.5584484670690122</v>
      </c>
      <c r="CI79" s="97">
        <v>0.58123797030615199</v>
      </c>
      <c r="CJ79" s="105">
        <v>3.7356947465769328</v>
      </c>
      <c r="CK79" s="97">
        <v>0.36728784958631805</v>
      </c>
      <c r="CL79" s="105">
        <v>4.4230156638435174</v>
      </c>
      <c r="CM79" s="97">
        <v>0.94709909061641961</v>
      </c>
      <c r="CN79" s="105">
        <v>4.0679345919513157</v>
      </c>
      <c r="CO79" s="97">
        <v>0.52980162440583656</v>
      </c>
      <c r="CP79" s="105">
        <v>5.5441380534363098</v>
      </c>
      <c r="CQ79" s="97">
        <v>0.61567721209880899</v>
      </c>
      <c r="CR79" s="105">
        <v>6.0414804886179496</v>
      </c>
      <c r="CS79" s="97">
        <v>0.60144200017577065</v>
      </c>
      <c r="CT79" s="103">
        <v>3.4702626535112824</v>
      </c>
      <c r="CU79" s="103">
        <v>2.8755533582980242</v>
      </c>
      <c r="CX79" s="104">
        <v>0.56984035724741045</v>
      </c>
      <c r="CY79" s="104">
        <v>0.42608372879808842</v>
      </c>
      <c r="CZ79" s="104">
        <v>3.6338424135301817</v>
      </c>
      <c r="DA79" s="104">
        <v>3.464594958653433</v>
      </c>
      <c r="DB79" s="6">
        <v>0.48462942807213077</v>
      </c>
      <c r="DC79" s="6">
        <v>30.7101865136298</v>
      </c>
      <c r="DD79" s="6">
        <f t="shared" si="202"/>
        <v>14.883060126088873</v>
      </c>
      <c r="DE79" s="6">
        <v>0.34569995946972953</v>
      </c>
      <c r="DF79" s="6">
        <v>27.675753228120499</v>
      </c>
      <c r="DG79" s="6">
        <f t="shared" si="204"/>
        <v>9.5675067692554929</v>
      </c>
      <c r="DH79" s="104">
        <v>2.3708</v>
      </c>
      <c r="DI79" s="104">
        <v>2.5089999999999999</v>
      </c>
      <c r="DJ79" s="104">
        <v>1.6600511210355027</v>
      </c>
      <c r="DK79" s="104">
        <v>1.5117428924598268</v>
      </c>
      <c r="DL79" s="104">
        <v>1.0540298772201475</v>
      </c>
      <c r="DM79" s="104">
        <v>0.92983885919065223</v>
      </c>
      <c r="DO79" s="97">
        <f t="shared" si="220"/>
        <v>0.05</v>
      </c>
      <c r="DP79" s="97">
        <f t="shared" si="220"/>
        <v>0.05</v>
      </c>
      <c r="DR79" s="83">
        <v>1</v>
      </c>
    </row>
    <row r="80" spans="1:122" x14ac:dyDescent="0.35">
      <c r="A80" s="1">
        <v>2025</v>
      </c>
      <c r="B80" s="1" t="s">
        <v>9</v>
      </c>
      <c r="C80" s="103">
        <v>2.7820599683409091</v>
      </c>
      <c r="D80" s="103">
        <v>3.0148466084244991</v>
      </c>
      <c r="E80" s="103">
        <v>3.0630675468142003</v>
      </c>
      <c r="F80" s="103">
        <v>3.053563411928943</v>
      </c>
      <c r="G80" s="103">
        <v>3.1120670463799236</v>
      </c>
      <c r="H80" s="103">
        <v>3.391049906693488</v>
      </c>
      <c r="I80" s="6">
        <v>39670.55717010019</v>
      </c>
      <c r="J80" s="6">
        <v>37263.976886017168</v>
      </c>
      <c r="K80" s="6">
        <v>22142.747131379099</v>
      </c>
      <c r="L80" s="6">
        <v>19583.675971183497</v>
      </c>
      <c r="M80" s="6">
        <v>16172.440266826163</v>
      </c>
      <c r="N80" s="6">
        <v>10531.519379453195</v>
      </c>
      <c r="O80" s="104">
        <v>35.784470720352438</v>
      </c>
      <c r="P80" s="104">
        <v>39.150290856650791</v>
      </c>
      <c r="Q80" s="104">
        <v>41.067374191651474</v>
      </c>
      <c r="R80" s="104">
        <v>45.890931499982401</v>
      </c>
      <c r="S80" s="104">
        <v>52.113443341586446</v>
      </c>
      <c r="T80" s="104">
        <v>54.598238882819118</v>
      </c>
      <c r="U80" s="212">
        <v>0.06</v>
      </c>
      <c r="V80" s="110">
        <v>70</v>
      </c>
      <c r="W80" s="110">
        <v>70</v>
      </c>
      <c r="X80" s="110">
        <v>70</v>
      </c>
      <c r="Y80" s="110">
        <v>70</v>
      </c>
      <c r="Z80" s="110">
        <v>70</v>
      </c>
      <c r="AA80" s="110">
        <v>70</v>
      </c>
      <c r="AB80" s="102"/>
      <c r="AC80" s="6">
        <f t="shared" si="213"/>
        <v>0.10238095238095235</v>
      </c>
      <c r="AD80" s="6">
        <f t="shared" si="214"/>
        <v>6.0714285714285721E-2</v>
      </c>
      <c r="AE80" s="106">
        <f t="shared" si="215"/>
        <v>6.25E-2</v>
      </c>
      <c r="AF80" s="106">
        <f t="shared" si="216"/>
        <v>0.10416666666666663</v>
      </c>
      <c r="AG80" s="111">
        <v>0.234375</v>
      </c>
      <c r="AH80" s="145">
        <f>'Dynamic simulation'!T24</f>
        <v>0.53749999999999976</v>
      </c>
      <c r="AI80" s="149">
        <v>0</v>
      </c>
      <c r="AJ80" s="144">
        <f>'Dynamic simulation'!U24</f>
        <v>2.1912500000000001</v>
      </c>
      <c r="AK80" s="144">
        <f>'Dynamic simulation'!V24</f>
        <v>0.68187500000000001</v>
      </c>
      <c r="AL80" s="144">
        <f>'Dynamic simulation'!W24</f>
        <v>7.5374999999999988</v>
      </c>
      <c r="AM80" s="144">
        <f>'Dynamic simulation'!X24</f>
        <v>0.99999999999999978</v>
      </c>
      <c r="AN80" s="144">
        <f>'Dynamic simulation'!Y24</f>
        <v>0.29925000000000002</v>
      </c>
      <c r="AO80" s="102"/>
      <c r="AP80" s="144">
        <f>'Dynamic simulation'!Z24</f>
        <v>5.1498500000000007</v>
      </c>
      <c r="AQ80" s="144">
        <f>'Dynamic simulation'!AA24</f>
        <v>0.6150000000000001</v>
      </c>
      <c r="AR80" s="149">
        <v>0</v>
      </c>
      <c r="AS80" s="359"/>
      <c r="AT80" s="166">
        <f>'Dynamic simulation'!AB24</f>
        <v>0.86446921540568977</v>
      </c>
      <c r="AU80" s="166">
        <f t="shared" si="186"/>
        <v>0.13553078459431023</v>
      </c>
      <c r="AV80" s="158">
        <f>'Dynamic simulation'!AC24</f>
        <v>0.82767276592087491</v>
      </c>
      <c r="AW80" s="169">
        <f>'Dynamic simulation'!AD24</f>
        <v>6.4634146341463417E-2</v>
      </c>
      <c r="AX80" s="103">
        <f t="shared" si="218"/>
        <v>0.5</v>
      </c>
      <c r="AY80" s="359"/>
      <c r="AZ80" s="155">
        <f>'Dynamic simulation'!AE24</f>
        <v>0.41741082818054848</v>
      </c>
      <c r="BA80" s="167">
        <f>'Dynamic simulation'!AF24</f>
        <v>0.61205412467428377</v>
      </c>
      <c r="BB80" s="391"/>
      <c r="BC80" s="150">
        <f>'Dynamic simulation'!AG24</f>
        <v>15.548648746383797</v>
      </c>
      <c r="BD80" s="150">
        <f t="shared" si="187"/>
        <v>1.2438918997107038</v>
      </c>
      <c r="BE80" s="150">
        <f t="shared" si="188"/>
        <v>15.548648746383797</v>
      </c>
      <c r="BF80" s="150">
        <f t="shared" si="189"/>
        <v>1.2438918997107038</v>
      </c>
      <c r="BG80" s="150">
        <f t="shared" si="190"/>
        <v>15.548648746383797</v>
      </c>
      <c r="BH80" s="145">
        <f>'Dynamic simulation'!AH24</f>
        <v>0.31097297492767595</v>
      </c>
      <c r="BI80" s="145">
        <f t="shared" ref="BI80:BL80" si="223">BH80</f>
        <v>0.31097297492767595</v>
      </c>
      <c r="BJ80" s="145">
        <f t="shared" si="223"/>
        <v>0.31097297492767595</v>
      </c>
      <c r="BK80" s="145">
        <f t="shared" si="223"/>
        <v>0.31097297492767595</v>
      </c>
      <c r="BL80" s="145">
        <f t="shared" si="223"/>
        <v>0.31097297492767595</v>
      </c>
      <c r="BM80" s="151">
        <v>0</v>
      </c>
      <c r="BN80" s="158">
        <f>'Dynamic simulation'!AI24</f>
        <v>0.15999999999999998</v>
      </c>
      <c r="BO80" s="383"/>
      <c r="BP80" s="7">
        <v>18.665727999999998</v>
      </c>
      <c r="BQ80" s="7">
        <v>21.917136278882797</v>
      </c>
      <c r="BR80" s="7">
        <v>18.378592000000001</v>
      </c>
      <c r="BS80" s="7">
        <v>25.185603248</v>
      </c>
      <c r="BT80" s="7">
        <v>1</v>
      </c>
      <c r="BU80" s="7">
        <v>1</v>
      </c>
      <c r="BV80" s="8">
        <v>55.483354907717697</v>
      </c>
      <c r="BW80" s="8">
        <v>62.11009241</v>
      </c>
      <c r="BX80" s="8">
        <v>55.907600000000002</v>
      </c>
      <c r="BY80" s="8">
        <v>63.996839999999999</v>
      </c>
      <c r="BZ80" s="8">
        <v>50.935699999999997</v>
      </c>
      <c r="CA80" s="8">
        <v>56.229399999999998</v>
      </c>
      <c r="CB80" s="6">
        <v>11.179264923902918</v>
      </c>
      <c r="CC80" s="6">
        <v>0.54564636196777128</v>
      </c>
      <c r="CD80" s="6">
        <v>7.1516929926495196</v>
      </c>
      <c r="CE80" s="6">
        <v>0.62825709603174951</v>
      </c>
      <c r="CF80" s="6">
        <v>7.1516929926495196</v>
      </c>
      <c r="CG80" s="6">
        <v>0.39230863674660116</v>
      </c>
      <c r="CH80" s="105">
        <v>3.5875796249348131</v>
      </c>
      <c r="CI80" s="97">
        <v>0.5865512470883506</v>
      </c>
      <c r="CJ80" s="105">
        <v>3.7662769270997294</v>
      </c>
      <c r="CK80" s="97">
        <v>0.38268006776051139</v>
      </c>
      <c r="CL80" s="105">
        <v>4.4592245815048885</v>
      </c>
      <c r="CM80" s="97">
        <v>0.94860796432116623</v>
      </c>
      <c r="CN80" s="105">
        <v>4.1012366464513468</v>
      </c>
      <c r="CO80" s="97">
        <v>0.53706513128439459</v>
      </c>
      <c r="CP80" s="105">
        <v>5.5895250141746997</v>
      </c>
      <c r="CQ80" s="97">
        <v>0.61978701262236391</v>
      </c>
      <c r="CR80" s="105">
        <v>6.0909389319495864</v>
      </c>
      <c r="CS80" s="97">
        <v>0.60604033402360502</v>
      </c>
      <c r="CT80" s="103">
        <v>3.4688768033767565</v>
      </c>
      <c r="CU80" s="103">
        <v>2.8880822640087112</v>
      </c>
      <c r="CX80" s="104">
        <v>0.57160723360282906</v>
      </c>
      <c r="CY80" s="104">
        <v>0.42740486594863786</v>
      </c>
      <c r="CZ80" s="104">
        <v>3.629791532200846</v>
      </c>
      <c r="DA80" s="104">
        <v>3.4607327485092996</v>
      </c>
      <c r="DB80" s="6">
        <v>0.49794253468040278</v>
      </c>
      <c r="DC80" s="6">
        <v>30.7101865136298</v>
      </c>
      <c r="DD80" s="6">
        <f t="shared" si="202"/>
        <v>15.291908113104745</v>
      </c>
      <c r="DE80" s="6">
        <v>0.35968539240221431</v>
      </c>
      <c r="DF80" s="6">
        <v>27.675753228120499</v>
      </c>
      <c r="DG80" s="6">
        <f t="shared" si="204"/>
        <v>9.9545641598833718</v>
      </c>
      <c r="DH80" s="104">
        <v>2.3708</v>
      </c>
      <c r="DI80" s="104">
        <v>2.5089999999999999</v>
      </c>
      <c r="DJ80" s="104">
        <v>1.6600511210355027</v>
      </c>
      <c r="DK80" s="104">
        <v>1.5117428924598268</v>
      </c>
      <c r="DL80" s="104">
        <v>1.0614307802768865</v>
      </c>
      <c r="DM80" s="104">
        <v>0.94442816007650487</v>
      </c>
      <c r="DO80" s="97">
        <f t="shared" si="220"/>
        <v>6.25E-2</v>
      </c>
      <c r="DP80" s="97">
        <f t="shared" si="220"/>
        <v>6.25E-2</v>
      </c>
      <c r="DR80" s="83">
        <v>1</v>
      </c>
    </row>
    <row r="81" spans="1:122" x14ac:dyDescent="0.35">
      <c r="A81" s="1">
        <v>2026</v>
      </c>
      <c r="B81" s="1" t="s">
        <v>9</v>
      </c>
      <c r="C81" s="103">
        <v>2.7820599683409091</v>
      </c>
      <c r="D81" s="103">
        <v>3.0148466084244991</v>
      </c>
      <c r="E81" s="103">
        <v>3.0630675468142003</v>
      </c>
      <c r="F81" s="103">
        <v>3.053563411928943</v>
      </c>
      <c r="G81" s="103">
        <v>3.1120670463799236</v>
      </c>
      <c r="H81" s="103">
        <v>3.391049906693488</v>
      </c>
      <c r="I81" s="6">
        <v>40371.70925601232</v>
      </c>
      <c r="J81" s="6">
        <v>37892.049974573791</v>
      </c>
      <c r="K81" s="6">
        <v>22565.874174531265</v>
      </c>
      <c r="L81" s="6">
        <v>19284.89375449271</v>
      </c>
      <c r="M81" s="6">
        <v>15823.205802163486</v>
      </c>
      <c r="N81" s="6">
        <v>10362.409239822508</v>
      </c>
      <c r="O81" s="104">
        <v>36.30354951243055</v>
      </c>
      <c r="P81" s="104">
        <v>39.683936588303773</v>
      </c>
      <c r="Q81" s="104">
        <v>41.472448218141039</v>
      </c>
      <c r="R81" s="104">
        <v>46.564462107704152</v>
      </c>
      <c r="S81" s="104">
        <v>52.466452718819397</v>
      </c>
      <c r="T81" s="104">
        <v>54.732255769797966</v>
      </c>
      <c r="U81" s="212">
        <v>0.06</v>
      </c>
      <c r="V81" s="110">
        <v>70</v>
      </c>
      <c r="W81" s="110">
        <v>70</v>
      </c>
      <c r="X81" s="110">
        <v>70</v>
      </c>
      <c r="Y81" s="110">
        <v>70</v>
      </c>
      <c r="Z81" s="110">
        <v>70</v>
      </c>
      <c r="AA81" s="110">
        <v>70</v>
      </c>
      <c r="AB81" s="102"/>
      <c r="AC81" s="6">
        <f t="shared" si="213"/>
        <v>0.11190476190476187</v>
      </c>
      <c r="AD81" s="6">
        <f t="shared" si="214"/>
        <v>7.1428571428571438E-2</v>
      </c>
      <c r="AE81" s="106">
        <f t="shared" si="215"/>
        <v>0.05</v>
      </c>
      <c r="AF81" s="106">
        <f t="shared" si="216"/>
        <v>8.3333333333333301E-2</v>
      </c>
      <c r="AG81" s="111">
        <v>0.27749999999999997</v>
      </c>
      <c r="AH81" s="145">
        <f>'Dynamic simulation'!T25</f>
        <v>0.54499999999999971</v>
      </c>
      <c r="AI81" s="149">
        <v>0</v>
      </c>
      <c r="AJ81" s="144">
        <f>'Dynamic simulation'!U25</f>
        <v>2.1535000000000002</v>
      </c>
      <c r="AK81" s="144">
        <f>'Dynamic simulation'!V25</f>
        <v>0.67125000000000001</v>
      </c>
      <c r="AL81" s="144">
        <f>'Dynamic simulation'!W25</f>
        <v>7.3289999999999988</v>
      </c>
      <c r="AM81" s="144">
        <f>'Dynamic simulation'!X25</f>
        <v>0.97399999999999975</v>
      </c>
      <c r="AN81" s="144">
        <f>'Dynamic simulation'!Y25</f>
        <v>0.30070000000000002</v>
      </c>
      <c r="AO81" s="102"/>
      <c r="AP81" s="144">
        <f>'Dynamic simulation'!Z25</f>
        <v>5.1301400000000008</v>
      </c>
      <c r="AQ81" s="144">
        <f>'Dynamic simulation'!AA25</f>
        <v>0.62600000000000011</v>
      </c>
      <c r="AR81" s="149">
        <v>0</v>
      </c>
      <c r="AS81" s="359"/>
      <c r="AT81" s="166">
        <f>'Dynamic simulation'!AB25</f>
        <v>0.85977009496552725</v>
      </c>
      <c r="AU81" s="166">
        <f t="shared" si="186"/>
        <v>0.14022990503447275</v>
      </c>
      <c r="AV81" s="158">
        <f>'Dynamic simulation'!AC25</f>
        <v>0.83259640118027844</v>
      </c>
      <c r="AW81" s="169">
        <f>'Dynamic simulation'!AD25</f>
        <v>7.7073170731707316E-2</v>
      </c>
      <c r="AX81" s="103">
        <f t="shared" si="218"/>
        <v>0.6</v>
      </c>
      <c r="AY81" s="359"/>
      <c r="AZ81" s="155">
        <f>'Dynamic simulation'!AE25</f>
        <v>0.41977051880396138</v>
      </c>
      <c r="BA81" s="167">
        <f>'Dynamic simulation'!AF25</f>
        <v>0.59742400682644714</v>
      </c>
      <c r="BB81" s="391"/>
      <c r="BC81" s="150">
        <f>'Dynamic simulation'!AG25</f>
        <v>15.509258782201403</v>
      </c>
      <c r="BD81" s="150">
        <f t="shared" si="187"/>
        <v>1.2407407025761121</v>
      </c>
      <c r="BE81" s="150">
        <f t="shared" si="188"/>
        <v>15.509258782201403</v>
      </c>
      <c r="BF81" s="150">
        <f t="shared" si="189"/>
        <v>1.2407407025761121</v>
      </c>
      <c r="BG81" s="150">
        <f t="shared" si="190"/>
        <v>15.509258782201403</v>
      </c>
      <c r="BH81" s="145">
        <f>'Dynamic simulation'!AH25</f>
        <v>0.31018517564402809</v>
      </c>
      <c r="BI81" s="145">
        <f t="shared" ref="BI81:BL81" si="224">BH81</f>
        <v>0.31018517564402809</v>
      </c>
      <c r="BJ81" s="145">
        <f t="shared" si="224"/>
        <v>0.31018517564402809</v>
      </c>
      <c r="BK81" s="145">
        <f t="shared" si="224"/>
        <v>0.31018517564402809</v>
      </c>
      <c r="BL81" s="145">
        <f t="shared" si="224"/>
        <v>0.31018517564402809</v>
      </c>
      <c r="BM81" s="112">
        <v>0</v>
      </c>
      <c r="BN81" s="158">
        <f>'Dynamic simulation'!AI25</f>
        <v>0.18399999999999997</v>
      </c>
      <c r="BO81" s="383"/>
      <c r="BP81" s="7">
        <v>18.665727999999998</v>
      </c>
      <c r="BQ81" s="7">
        <v>21.917136278882797</v>
      </c>
      <c r="BR81" s="7">
        <v>18.378592000000001</v>
      </c>
      <c r="BS81" s="7">
        <v>25.185603248</v>
      </c>
      <c r="BT81" s="7">
        <v>1</v>
      </c>
      <c r="BU81" s="7">
        <v>1</v>
      </c>
      <c r="BV81" s="8">
        <v>55.483354907717697</v>
      </c>
      <c r="BW81" s="8">
        <v>62.11009241</v>
      </c>
      <c r="BX81" s="8">
        <v>55.907600000000002</v>
      </c>
      <c r="BY81" s="8">
        <v>63.996839999999999</v>
      </c>
      <c r="BZ81" s="8">
        <v>50.935699999999997</v>
      </c>
      <c r="CA81" s="8">
        <v>56.229399999999998</v>
      </c>
      <c r="CB81" s="6">
        <v>11.221723919923289</v>
      </c>
      <c r="CC81" s="6">
        <v>0.55445821424261998</v>
      </c>
      <c r="CD81" s="6">
        <v>7.3213357829103645</v>
      </c>
      <c r="CE81" s="6">
        <v>0.63378759930999451</v>
      </c>
      <c r="CF81" s="6">
        <v>7.3213357829103645</v>
      </c>
      <c r="CG81" s="6">
        <v>0.40945071941997885</v>
      </c>
      <c r="CH81" s="105">
        <v>3.6164991060812444</v>
      </c>
      <c r="CI81" s="97">
        <v>0.59182576397221376</v>
      </c>
      <c r="CJ81" s="105">
        <v>3.7966368872880634</v>
      </c>
      <c r="CK81" s="97">
        <v>0.39772632060630136</v>
      </c>
      <c r="CL81" s="105">
        <v>4.495170393081092</v>
      </c>
      <c r="CM81" s="97">
        <v>0.95011454744866164</v>
      </c>
      <c r="CN81" s="105">
        <v>4.1342967171044851</v>
      </c>
      <c r="CO81" s="97">
        <v>0.54425538260731299</v>
      </c>
      <c r="CP81" s="105">
        <v>5.6345821781025585</v>
      </c>
      <c r="CQ81" s="97">
        <v>0.6238737805282315</v>
      </c>
      <c r="CR81" s="105">
        <v>6.1400379937187815</v>
      </c>
      <c r="CS81" s="97">
        <v>0.61060975460250977</v>
      </c>
      <c r="CT81" s="103">
        <v>3.4674903959998566</v>
      </c>
      <c r="CU81" s="103">
        <v>2.900560164403946</v>
      </c>
      <c r="CX81" s="104">
        <v>0.57336889600971919</v>
      </c>
      <c r="CY81" s="104">
        <v>0.42872210450091763</v>
      </c>
      <c r="CZ81" s="104">
        <v>3.6257360465407502</v>
      </c>
      <c r="DA81" s="104">
        <v>3.4568661484826877</v>
      </c>
      <c r="DB81" s="6">
        <v>0.51098637458418628</v>
      </c>
      <c r="DC81" s="6">
        <v>30.7101865136298</v>
      </c>
      <c r="DD81" s="6">
        <f t="shared" si="202"/>
        <v>15.692486869403863</v>
      </c>
      <c r="DE81" s="6">
        <v>0.37328839293569832</v>
      </c>
      <c r="DF81" s="6">
        <v>27.675753228120499</v>
      </c>
      <c r="DG81" s="6">
        <f t="shared" si="204"/>
        <v>10.331037445810066</v>
      </c>
      <c r="DH81" s="104">
        <v>2.3708</v>
      </c>
      <c r="DI81" s="104">
        <v>2.5089999999999999</v>
      </c>
      <c r="DJ81" s="104">
        <v>1.6600511210355027</v>
      </c>
      <c r="DK81" s="104">
        <v>1.5117428924598268</v>
      </c>
      <c r="DL81" s="104">
        <v>1.0687848653783931</v>
      </c>
      <c r="DM81" s="104">
        <v>0.95883070762564071</v>
      </c>
      <c r="DO81" s="97">
        <f t="shared" si="220"/>
        <v>7.4999999999999997E-2</v>
      </c>
      <c r="DP81" s="97">
        <f t="shared" si="220"/>
        <v>7.4999999999999997E-2</v>
      </c>
      <c r="DR81" s="83">
        <v>1</v>
      </c>
    </row>
    <row r="82" spans="1:122" x14ac:dyDescent="0.35">
      <c r="A82" s="1">
        <v>2027</v>
      </c>
      <c r="B82" s="1" t="s">
        <v>9</v>
      </c>
      <c r="C82" s="103">
        <v>2.7820599683409091</v>
      </c>
      <c r="D82" s="103">
        <v>3.0148466084244991</v>
      </c>
      <c r="E82" s="103">
        <v>3.0630675468142003</v>
      </c>
      <c r="F82" s="103">
        <v>3.053563411928943</v>
      </c>
      <c r="G82" s="103">
        <v>3.1120670463799236</v>
      </c>
      <c r="H82" s="103">
        <v>3.391049906693488</v>
      </c>
      <c r="I82" s="6">
        <v>41062.527127475361</v>
      </c>
      <c r="J82" s="6">
        <v>38505.304892471235</v>
      </c>
      <c r="K82" s="6">
        <v>22984.433813526633</v>
      </c>
      <c r="L82" s="6">
        <v>18995.067599328078</v>
      </c>
      <c r="M82" s="6">
        <v>15487.813460820413</v>
      </c>
      <c r="N82" s="6">
        <v>10197.227363765793</v>
      </c>
      <c r="O82" s="104">
        <v>36.807582542419439</v>
      </c>
      <c r="P82" s="104">
        <v>40.182677427473365</v>
      </c>
      <c r="Q82" s="104">
        <v>41.846050514806883</v>
      </c>
      <c r="R82" s="104">
        <v>47.206086327470167</v>
      </c>
      <c r="S82" s="104">
        <v>52.784934278900394</v>
      </c>
      <c r="T82" s="104">
        <v>54.823716996898732</v>
      </c>
      <c r="U82" s="212">
        <v>0.06</v>
      </c>
      <c r="V82" s="110">
        <v>70</v>
      </c>
      <c r="W82" s="110">
        <v>70</v>
      </c>
      <c r="X82" s="110">
        <v>70</v>
      </c>
      <c r="Y82" s="110">
        <v>70</v>
      </c>
      <c r="Z82" s="110">
        <v>70</v>
      </c>
      <c r="AA82" s="110">
        <v>70</v>
      </c>
      <c r="AB82" s="102"/>
      <c r="AC82" s="6">
        <f t="shared" si="213"/>
        <v>0.12142857142857139</v>
      </c>
      <c r="AD82" s="6">
        <f t="shared" si="214"/>
        <v>8.2142857142857156E-2</v>
      </c>
      <c r="AE82" s="106">
        <f t="shared" si="215"/>
        <v>3.7500000000000006E-2</v>
      </c>
      <c r="AF82" s="106">
        <f t="shared" si="216"/>
        <v>6.2499999999999972E-2</v>
      </c>
      <c r="AG82" s="111">
        <v>0.31937499999999996</v>
      </c>
      <c r="AH82" s="145">
        <f>'Dynamic simulation'!T26</f>
        <v>0.55249999999999966</v>
      </c>
      <c r="AI82" s="149">
        <v>0</v>
      </c>
      <c r="AJ82" s="144">
        <f>'Dynamic simulation'!U26</f>
        <v>2.1157500000000002</v>
      </c>
      <c r="AK82" s="144">
        <f>'Dynamic simulation'!V26</f>
        <v>0.66062500000000002</v>
      </c>
      <c r="AL82" s="144">
        <f>'Dynamic simulation'!W26</f>
        <v>7.1204999999999989</v>
      </c>
      <c r="AM82" s="144">
        <f>'Dynamic simulation'!X26</f>
        <v>0.94799999999999973</v>
      </c>
      <c r="AN82" s="144">
        <f>'Dynamic simulation'!Y26</f>
        <v>0.30215000000000003</v>
      </c>
      <c r="AO82" s="102"/>
      <c r="AP82" s="144">
        <f>'Dynamic simulation'!Z26</f>
        <v>5.1104300000000009</v>
      </c>
      <c r="AQ82" s="144">
        <f>'Dynamic simulation'!AA26</f>
        <v>0.63700000000000012</v>
      </c>
      <c r="AR82" s="149">
        <v>0</v>
      </c>
      <c r="AS82" s="359"/>
      <c r="AT82" s="166">
        <f>'Dynamic simulation'!AB26</f>
        <v>0.85507097452536474</v>
      </c>
      <c r="AU82" s="166">
        <f t="shared" si="186"/>
        <v>0.14492902547463526</v>
      </c>
      <c r="AV82" s="158">
        <f>'Dynamic simulation'!AC26</f>
        <v>0.83752003643968198</v>
      </c>
      <c r="AW82" s="169">
        <f>'Dynamic simulation'!AD26</f>
        <v>8.9512195121951216E-2</v>
      </c>
      <c r="AX82" s="103">
        <f t="shared" si="218"/>
        <v>0.7</v>
      </c>
      <c r="AY82" s="359"/>
      <c r="AZ82" s="155">
        <f>'Dynamic simulation'!AE26</f>
        <v>0.42213020942737428</v>
      </c>
      <c r="BA82" s="167">
        <f>'Dynamic simulation'!AF26</f>
        <v>0.58279388897861051</v>
      </c>
      <c r="BB82" s="391"/>
      <c r="BC82" s="150">
        <f>'Dynamic simulation'!AG26</f>
        <v>15.469868818019009</v>
      </c>
      <c r="BD82" s="150">
        <f t="shared" si="187"/>
        <v>1.2375895054415207</v>
      </c>
      <c r="BE82" s="150">
        <f t="shared" si="188"/>
        <v>15.469868818019009</v>
      </c>
      <c r="BF82" s="150">
        <f t="shared" si="189"/>
        <v>1.2375895054415207</v>
      </c>
      <c r="BG82" s="150">
        <f t="shared" si="190"/>
        <v>15.469868818019009</v>
      </c>
      <c r="BH82" s="145">
        <f>'Dynamic simulation'!AH26</f>
        <v>0.30939737636038017</v>
      </c>
      <c r="BI82" s="145">
        <f t="shared" ref="BI82:BL82" si="225">BH82</f>
        <v>0.30939737636038017</v>
      </c>
      <c r="BJ82" s="145">
        <f t="shared" si="225"/>
        <v>0.30939737636038017</v>
      </c>
      <c r="BK82" s="145">
        <f t="shared" si="225"/>
        <v>0.30939737636038017</v>
      </c>
      <c r="BL82" s="145">
        <f t="shared" si="225"/>
        <v>0.30939737636038017</v>
      </c>
      <c r="BM82" s="151">
        <v>0</v>
      </c>
      <c r="BN82" s="158">
        <f>'Dynamic simulation'!AI26</f>
        <v>0.20799999999999996</v>
      </c>
      <c r="BO82" s="383"/>
      <c r="BP82" s="7">
        <v>18.665727999999998</v>
      </c>
      <c r="BQ82" s="7">
        <v>21.917136278882797</v>
      </c>
      <c r="BR82" s="7">
        <v>18.378592000000001</v>
      </c>
      <c r="BS82" s="7">
        <v>25.185603248</v>
      </c>
      <c r="BT82" s="7">
        <v>1</v>
      </c>
      <c r="BU82" s="7">
        <v>1</v>
      </c>
      <c r="BV82" s="8">
        <v>55.483354907717697</v>
      </c>
      <c r="BW82" s="8">
        <v>62.11009241</v>
      </c>
      <c r="BX82" s="8">
        <v>55.907600000000002</v>
      </c>
      <c r="BY82" s="8">
        <v>63.996839999999999</v>
      </c>
      <c r="BZ82" s="8">
        <v>50.935699999999997</v>
      </c>
      <c r="CA82" s="8">
        <v>56.229399999999998</v>
      </c>
      <c r="CB82" s="6">
        <v>11.264029949756292</v>
      </c>
      <c r="CC82" s="6">
        <v>0.563167132380747</v>
      </c>
      <c r="CD82" s="6">
        <v>7.4878190568294132</v>
      </c>
      <c r="CE82" s="6">
        <v>0.63927846961415791</v>
      </c>
      <c r="CF82" s="6">
        <v>7.4878190568294132</v>
      </c>
      <c r="CG82" s="6">
        <v>0.42617757730238265</v>
      </c>
      <c r="CH82" s="105">
        <v>3.6452084486220242</v>
      </c>
      <c r="CI82" s="97">
        <v>0.59706180370787487</v>
      </c>
      <c r="CJ82" s="105">
        <v>3.8267762418690805</v>
      </c>
      <c r="CK82" s="97">
        <v>0.4124343842614156</v>
      </c>
      <c r="CL82" s="105">
        <v>4.5308550103887892</v>
      </c>
      <c r="CM82" s="97">
        <v>0.95161884347616454</v>
      </c>
      <c r="CN82" s="105">
        <v>4.1671165622461555</v>
      </c>
      <c r="CO82" s="97">
        <v>0.55137311718802207</v>
      </c>
      <c r="CP82" s="105">
        <v>5.6793119416336229</v>
      </c>
      <c r="CQ82" s="97">
        <v>0.62793764489846193</v>
      </c>
      <c r="CR82" s="105">
        <v>6.1887802853119585</v>
      </c>
      <c r="CS82" s="97">
        <v>0.61515044371249072</v>
      </c>
      <c r="CT82" s="103">
        <v>3.4661034311565193</v>
      </c>
      <c r="CU82" s="103">
        <v>2.912987267126939</v>
      </c>
      <c r="CX82" s="104">
        <v>0.57512535985413726</v>
      </c>
      <c r="CY82" s="104">
        <v>0.43003545595946258</v>
      </c>
      <c r="CZ82" s="104">
        <v>3.6216759513164987</v>
      </c>
      <c r="DA82" s="104">
        <v>3.4529951535839496</v>
      </c>
      <c r="DB82" s="6">
        <v>0.52376639388710511</v>
      </c>
      <c r="DC82" s="6">
        <v>30.7101865136298</v>
      </c>
      <c r="DD82" s="6">
        <f t="shared" si="202"/>
        <v>16.08496364584429</v>
      </c>
      <c r="DE82" s="6">
        <v>0.3865194187042435</v>
      </c>
      <c r="DF82" s="6">
        <v>27.675753228120499</v>
      </c>
      <c r="DG82" s="6">
        <f t="shared" si="204"/>
        <v>10.697216049935225</v>
      </c>
      <c r="DH82" s="104">
        <v>2.3708</v>
      </c>
      <c r="DI82" s="104">
        <v>2.5089999999999999</v>
      </c>
      <c r="DJ82" s="104">
        <v>1.6600511210355027</v>
      </c>
      <c r="DK82" s="104">
        <v>1.5117428924598268</v>
      </c>
      <c r="DL82" s="104">
        <v>1.0760924286940556</v>
      </c>
      <c r="DM82" s="104">
        <v>0.97304889241242998</v>
      </c>
      <c r="DO82" s="97">
        <f t="shared" si="220"/>
        <v>8.7499999999999994E-2</v>
      </c>
      <c r="DP82" s="97">
        <f t="shared" si="220"/>
        <v>8.7499999999999994E-2</v>
      </c>
      <c r="DR82" s="83">
        <v>1</v>
      </c>
    </row>
    <row r="83" spans="1:122" x14ac:dyDescent="0.35">
      <c r="A83" s="1">
        <v>2028</v>
      </c>
      <c r="B83" s="1" t="s">
        <v>9</v>
      </c>
      <c r="C83" s="103">
        <v>2.7820599683409091</v>
      </c>
      <c r="D83" s="103">
        <v>3.0148466084244991</v>
      </c>
      <c r="E83" s="103">
        <v>3.0630675468142003</v>
      </c>
      <c r="F83" s="103">
        <v>3.053563411928943</v>
      </c>
      <c r="G83" s="103">
        <v>3.1120670463799236</v>
      </c>
      <c r="H83" s="103">
        <v>3.391049906693488</v>
      </c>
      <c r="I83" s="6">
        <v>41742.792205425823</v>
      </c>
      <c r="J83" s="6">
        <v>39103.766170118339</v>
      </c>
      <c r="K83" s="6">
        <v>23398.303733059172</v>
      </c>
      <c r="L83" s="6">
        <v>18714.386935428211</v>
      </c>
      <c r="M83" s="6">
        <v>15166.240328163822</v>
      </c>
      <c r="N83" s="6">
        <v>10036.078950373107</v>
      </c>
      <c r="O83" s="104">
        <v>37.296569810319106</v>
      </c>
      <c r="P83" s="104">
        <v>40.647841986053614</v>
      </c>
      <c r="Q83" s="104">
        <v>42.189782865839568</v>
      </c>
      <c r="R83" s="104">
        <v>47.816417347788708</v>
      </c>
      <c r="S83" s="104">
        <v>53.071370571484621</v>
      </c>
      <c r="T83" s="104">
        <v>54.88541837461544</v>
      </c>
      <c r="U83" s="212">
        <v>0.06</v>
      </c>
      <c r="V83" s="110">
        <v>70</v>
      </c>
      <c r="W83" s="110">
        <v>70</v>
      </c>
      <c r="X83" s="110">
        <v>70</v>
      </c>
      <c r="Y83" s="110">
        <v>70</v>
      </c>
      <c r="Z83" s="110">
        <v>70</v>
      </c>
      <c r="AA83" s="110">
        <v>70</v>
      </c>
      <c r="AB83" s="102"/>
      <c r="AC83" s="6">
        <f t="shared" si="213"/>
        <v>0.1309523809523809</v>
      </c>
      <c r="AD83" s="6">
        <f t="shared" si="214"/>
        <v>9.2857142857142874E-2</v>
      </c>
      <c r="AE83" s="106">
        <f t="shared" si="215"/>
        <v>2.5000000000000008E-2</v>
      </c>
      <c r="AF83" s="106">
        <f t="shared" si="216"/>
        <v>4.1666666666666644E-2</v>
      </c>
      <c r="AG83" s="111">
        <v>0.36</v>
      </c>
      <c r="AH83" s="145">
        <f>'Dynamic simulation'!T27</f>
        <v>0.55999999999999961</v>
      </c>
      <c r="AI83" s="149">
        <v>0</v>
      </c>
      <c r="AJ83" s="144">
        <f>'Dynamic simulation'!U27</f>
        <v>2.0780000000000003</v>
      </c>
      <c r="AK83" s="144">
        <f>'Dynamic simulation'!V27</f>
        <v>0.65</v>
      </c>
      <c r="AL83" s="144">
        <f>'Dynamic simulation'!W27</f>
        <v>6.911999999999999</v>
      </c>
      <c r="AM83" s="144">
        <f>'Dynamic simulation'!X27</f>
        <v>0.92199999999999971</v>
      </c>
      <c r="AN83" s="144">
        <f>'Dynamic simulation'!Y27</f>
        <v>0.30360000000000004</v>
      </c>
      <c r="AO83" s="102"/>
      <c r="AP83" s="144">
        <f>'Dynamic simulation'!Z27</f>
        <v>5.090720000000001</v>
      </c>
      <c r="AQ83" s="144">
        <f>'Dynamic simulation'!AA27</f>
        <v>0.64800000000000013</v>
      </c>
      <c r="AR83" s="149">
        <v>0</v>
      </c>
      <c r="AS83" s="359"/>
      <c r="AT83" s="166">
        <f>'Dynamic simulation'!AB27</f>
        <v>0.85037185408520222</v>
      </c>
      <c r="AU83" s="166">
        <f t="shared" si="186"/>
        <v>0.14962814591479778</v>
      </c>
      <c r="AV83" s="158">
        <f>'Dynamic simulation'!AC27</f>
        <v>0.84244367169908552</v>
      </c>
      <c r="AW83" s="169">
        <f>'Dynamic simulation'!AD27</f>
        <v>0.10195121951219512</v>
      </c>
      <c r="AX83" s="103">
        <f t="shared" si="218"/>
        <v>0.79999999999999993</v>
      </c>
      <c r="AY83" s="359"/>
      <c r="AZ83" s="155">
        <f>'Dynamic simulation'!AE27</f>
        <v>0.42448990005078718</v>
      </c>
      <c r="BA83" s="167">
        <f>'Dynamic simulation'!AF27</f>
        <v>0.56816377113077388</v>
      </c>
      <c r="BB83" s="391"/>
      <c r="BC83" s="150">
        <f>'Dynamic simulation'!AG27</f>
        <v>15.430478853836615</v>
      </c>
      <c r="BD83" s="150">
        <f t="shared" si="187"/>
        <v>1.2344383083069292</v>
      </c>
      <c r="BE83" s="150">
        <f t="shared" si="188"/>
        <v>15.430478853836615</v>
      </c>
      <c r="BF83" s="150">
        <f t="shared" si="189"/>
        <v>1.2344383083069292</v>
      </c>
      <c r="BG83" s="150">
        <f t="shared" si="190"/>
        <v>15.430478853836615</v>
      </c>
      <c r="BH83" s="145">
        <f>'Dynamic simulation'!AH27</f>
        <v>0.30860957707673231</v>
      </c>
      <c r="BI83" s="145">
        <f t="shared" ref="BI83:BL83" si="226">BH83</f>
        <v>0.30860957707673231</v>
      </c>
      <c r="BJ83" s="145">
        <f t="shared" si="226"/>
        <v>0.30860957707673231</v>
      </c>
      <c r="BK83" s="145">
        <f t="shared" si="226"/>
        <v>0.30860957707673231</v>
      </c>
      <c r="BL83" s="145">
        <f t="shared" si="226"/>
        <v>0.30860957707673231</v>
      </c>
      <c r="BM83" s="112">
        <v>0</v>
      </c>
      <c r="BN83" s="158">
        <f>'Dynamic simulation'!AI27</f>
        <v>0.23199999999999996</v>
      </c>
      <c r="BO83" s="383"/>
      <c r="BP83" s="7">
        <v>18.665727999999998</v>
      </c>
      <c r="BQ83" s="7">
        <v>21.917136278882797</v>
      </c>
      <c r="BR83" s="7">
        <v>18.378592000000001</v>
      </c>
      <c r="BS83" s="7">
        <v>25.185603248</v>
      </c>
      <c r="BT83" s="7">
        <v>1</v>
      </c>
      <c r="BU83" s="7">
        <v>1</v>
      </c>
      <c r="BV83" s="8">
        <v>55.483354907717697</v>
      </c>
      <c r="BW83" s="8">
        <v>62.11009241</v>
      </c>
      <c r="BX83" s="8">
        <v>55.907600000000002</v>
      </c>
      <c r="BY83" s="8">
        <v>63.996839999999999</v>
      </c>
      <c r="BZ83" s="8">
        <v>50.935699999999997</v>
      </c>
      <c r="CA83" s="8">
        <v>56.229399999999998</v>
      </c>
      <c r="CB83" s="6">
        <v>11.306183564490194</v>
      </c>
      <c r="CC83" s="6">
        <v>0.57177431878956586</v>
      </c>
      <c r="CD83" s="6">
        <v>7.6512016588968974</v>
      </c>
      <c r="CE83" s="6">
        <v>0.64472999096407568</v>
      </c>
      <c r="CF83" s="6">
        <v>7.6512016588968974</v>
      </c>
      <c r="CG83" s="6">
        <v>0.44249926819310831</v>
      </c>
      <c r="CH83" s="105">
        <v>3.6737091794944225</v>
      </c>
      <c r="CI83" s="97">
        <v>0.60225964698282941</v>
      </c>
      <c r="CJ83" s="105">
        <v>3.8566965938367788</v>
      </c>
      <c r="CK83" s="97">
        <v>0.42681186008214272</v>
      </c>
      <c r="CL83" s="105">
        <v>4.5662803313527425</v>
      </c>
      <c r="CM83" s="97">
        <v>0.95312085587565487</v>
      </c>
      <c r="CN83" s="105">
        <v>4.1996979274351309</v>
      </c>
      <c r="CO83" s="97">
        <v>0.55841906638870431</v>
      </c>
      <c r="CP83" s="105">
        <v>5.7237166837684894</v>
      </c>
      <c r="CQ83" s="97">
        <v>0.63197873409168892</v>
      </c>
      <c r="CR83" s="105">
        <v>6.2371683991403346</v>
      </c>
      <c r="CS83" s="97">
        <v>0.61966258201043689</v>
      </c>
      <c r="CT83" s="103">
        <v>3.46471590862259</v>
      </c>
      <c r="CU83" s="103">
        <v>2.9253637789755826</v>
      </c>
      <c r="CX83" s="104">
        <v>0.57687664047673637</v>
      </c>
      <c r="CY83" s="104">
        <v>0.43134493179485844</v>
      </c>
      <c r="CZ83" s="104">
        <v>3.6176112412887487</v>
      </c>
      <c r="DA83" s="104">
        <v>3.449119758817766</v>
      </c>
      <c r="DB83" s="6">
        <v>0.53628792854160545</v>
      </c>
      <c r="DC83" s="6">
        <v>30.7101865136298</v>
      </c>
      <c r="DD83" s="6">
        <f t="shared" si="202"/>
        <v>16.469502310520873</v>
      </c>
      <c r="DE83" s="6">
        <v>0.39938864137735841</v>
      </c>
      <c r="DF83" s="6">
        <v>27.675753228120499</v>
      </c>
      <c r="DG83" s="6">
        <f t="shared" si="204"/>
        <v>11.053381480874087</v>
      </c>
      <c r="DH83" s="104">
        <v>2.3708</v>
      </c>
      <c r="DI83" s="104">
        <v>2.5089999999999999</v>
      </c>
      <c r="DJ83" s="104">
        <v>1.6600511210355027</v>
      </c>
      <c r="DK83" s="104">
        <v>1.5117428924598268</v>
      </c>
      <c r="DL83" s="104">
        <v>1.0833537645197013</v>
      </c>
      <c r="DM83" s="104">
        <v>0.98708507441020543</v>
      </c>
      <c r="DO83" s="97">
        <f t="shared" si="220"/>
        <v>9.9999999999999992E-2</v>
      </c>
      <c r="DP83" s="97">
        <f t="shared" si="220"/>
        <v>9.9999999999999992E-2</v>
      </c>
      <c r="DR83" s="83">
        <v>1</v>
      </c>
    </row>
    <row r="84" spans="1:122" x14ac:dyDescent="0.35">
      <c r="A84" s="1">
        <v>2029</v>
      </c>
      <c r="B84" s="1" t="s">
        <v>9</v>
      </c>
      <c r="C84" s="103">
        <v>2.7820599683409091</v>
      </c>
      <c r="D84" s="103">
        <v>3.0148466084244991</v>
      </c>
      <c r="E84" s="103">
        <v>3.0630675468142003</v>
      </c>
      <c r="F84" s="103">
        <v>3.053563411928943</v>
      </c>
      <c r="G84" s="103">
        <v>3.1120670463799236</v>
      </c>
      <c r="H84" s="103">
        <v>3.391049906693488</v>
      </c>
      <c r="I84" s="6">
        <v>42412.29994569382</v>
      </c>
      <c r="J84" s="6">
        <v>39687.520105870441</v>
      </c>
      <c r="K84" s="6">
        <v>23807.359786181252</v>
      </c>
      <c r="L84" s="6">
        <v>18443.029029306927</v>
      </c>
      <c r="M84" s="6">
        <v>14858.405790162173</v>
      </c>
      <c r="N84" s="6">
        <v>9879.0707740649887</v>
      </c>
      <c r="O84" s="104">
        <v>37.770511316129557</v>
      </c>
      <c r="P84" s="104">
        <v>41.080746849542763</v>
      </c>
      <c r="Q84" s="104">
        <v>42.505211057043759</v>
      </c>
      <c r="R84" s="104">
        <v>48.396074897835696</v>
      </c>
      <c r="S84" s="104">
        <v>53.328133833388378</v>
      </c>
      <c r="T84" s="104">
        <v>54.926535251563216</v>
      </c>
      <c r="U84" s="212">
        <v>0.06</v>
      </c>
      <c r="V84" s="110">
        <v>70</v>
      </c>
      <c r="W84" s="110">
        <v>70</v>
      </c>
      <c r="X84" s="110">
        <v>70</v>
      </c>
      <c r="Y84" s="110">
        <v>70</v>
      </c>
      <c r="Z84" s="110">
        <v>70</v>
      </c>
      <c r="AA84" s="110">
        <v>70</v>
      </c>
      <c r="AB84" s="102"/>
      <c r="AC84" s="6">
        <f t="shared" si="213"/>
        <v>0.14047619047619042</v>
      </c>
      <c r="AD84" s="6">
        <f t="shared" si="214"/>
        <v>0.10357142857142859</v>
      </c>
      <c r="AE84" s="106">
        <f t="shared" si="215"/>
        <v>1.2500000000000009E-2</v>
      </c>
      <c r="AF84" s="106">
        <f t="shared" si="216"/>
        <v>2.0833333333333311E-2</v>
      </c>
      <c r="AG84" s="111">
        <v>0.39937500000000004</v>
      </c>
      <c r="AH84" s="145">
        <f>'Dynamic simulation'!T28</f>
        <v>0.56749999999999956</v>
      </c>
      <c r="AI84" s="149">
        <v>0</v>
      </c>
      <c r="AJ84" s="144">
        <f>'Dynamic simulation'!U28</f>
        <v>2.0402500000000003</v>
      </c>
      <c r="AK84" s="144">
        <f>'Dynamic simulation'!V28</f>
        <v>0.63937500000000003</v>
      </c>
      <c r="AL84" s="144">
        <f>'Dynamic simulation'!W28</f>
        <v>6.7034999999999991</v>
      </c>
      <c r="AM84" s="144">
        <f>'Dynamic simulation'!X28</f>
        <v>0.89599999999999969</v>
      </c>
      <c r="AN84" s="144">
        <f>'Dynamic simulation'!Y28</f>
        <v>0.30505000000000004</v>
      </c>
      <c r="AO84" s="102"/>
      <c r="AP84" s="144">
        <f>'Dynamic simulation'!Z28</f>
        <v>5.0710100000000011</v>
      </c>
      <c r="AQ84" s="144">
        <f>'Dynamic simulation'!AA28</f>
        <v>0.65900000000000014</v>
      </c>
      <c r="AR84" s="149">
        <v>0</v>
      </c>
      <c r="AS84" s="359"/>
      <c r="AT84" s="166">
        <f>'Dynamic simulation'!AB28</f>
        <v>0.8456727336450397</v>
      </c>
      <c r="AU84" s="166">
        <f t="shared" si="186"/>
        <v>0.1543272663549603</v>
      </c>
      <c r="AV84" s="158">
        <f>'Dynamic simulation'!AC28</f>
        <v>0.84736730695848905</v>
      </c>
      <c r="AW84" s="169">
        <f>'Dynamic simulation'!AD28</f>
        <v>0.11439024390243901</v>
      </c>
      <c r="AX84" s="103">
        <f t="shared" si="218"/>
        <v>0.89999999999999991</v>
      </c>
      <c r="AY84" s="359"/>
      <c r="AZ84" s="155">
        <f>'Dynamic simulation'!AE28</f>
        <v>0.42684959067420009</v>
      </c>
      <c r="BA84" s="167">
        <f>'Dynamic simulation'!AF28</f>
        <v>0.55353365328293724</v>
      </c>
      <c r="BB84" s="391"/>
      <c r="BC84" s="150">
        <f>'Dynamic simulation'!AG28</f>
        <v>15.39108888965422</v>
      </c>
      <c r="BD84" s="150">
        <f t="shared" si="187"/>
        <v>1.2312871111723376</v>
      </c>
      <c r="BE84" s="150">
        <f t="shared" si="188"/>
        <v>15.39108888965422</v>
      </c>
      <c r="BF84" s="150">
        <f t="shared" si="189"/>
        <v>1.2312871111723376</v>
      </c>
      <c r="BG84" s="150">
        <f t="shared" si="190"/>
        <v>15.39108888965422</v>
      </c>
      <c r="BH84" s="145">
        <f>'Dynamic simulation'!AH28</f>
        <v>0.30782177779308439</v>
      </c>
      <c r="BI84" s="145">
        <f t="shared" ref="BI84:BL84" si="227">BH84</f>
        <v>0.30782177779308439</v>
      </c>
      <c r="BJ84" s="145">
        <f t="shared" si="227"/>
        <v>0.30782177779308439</v>
      </c>
      <c r="BK84" s="145">
        <f t="shared" si="227"/>
        <v>0.30782177779308439</v>
      </c>
      <c r="BL84" s="145">
        <f t="shared" si="227"/>
        <v>0.30782177779308439</v>
      </c>
      <c r="BM84" s="151">
        <v>0</v>
      </c>
      <c r="BN84" s="158">
        <f>'Dynamic simulation'!AI28</f>
        <v>0.25599999999999995</v>
      </c>
      <c r="BO84" s="383"/>
      <c r="BP84" s="7">
        <v>18.665727999999998</v>
      </c>
      <c r="BQ84" s="7">
        <v>21.917136278882797</v>
      </c>
      <c r="BR84" s="7">
        <v>18.378592000000001</v>
      </c>
      <c r="BS84" s="7">
        <v>25.185603248</v>
      </c>
      <c r="BT84" s="7">
        <v>1</v>
      </c>
      <c r="BU84" s="7">
        <v>1</v>
      </c>
      <c r="BV84" s="8">
        <v>55.483354907717697</v>
      </c>
      <c r="BW84" s="8">
        <v>62.11009241</v>
      </c>
      <c r="BX84" s="8">
        <v>55.907600000000002</v>
      </c>
      <c r="BY84" s="8">
        <v>63.996839999999999</v>
      </c>
      <c r="BZ84" s="8">
        <v>50.935699999999997</v>
      </c>
      <c r="CA84" s="8">
        <v>56.229399999999998</v>
      </c>
      <c r="CB84" s="6">
        <v>11.348185313227866</v>
      </c>
      <c r="CC84" s="6">
        <v>0.58028096183077471</v>
      </c>
      <c r="CD84" s="6">
        <v>7.8115413376523817</v>
      </c>
      <c r="CE84" s="6">
        <v>0.6501424453442266</v>
      </c>
      <c r="CF84" s="6">
        <v>7.8115413376523817</v>
      </c>
      <c r="CG84" s="6">
        <v>0.45842560626600121</v>
      </c>
      <c r="CH84" s="105">
        <v>3.7020028145404731</v>
      </c>
      <c r="CI84" s="97">
        <v>0.60741957243698164</v>
      </c>
      <c r="CJ84" s="105">
        <v>3.8863995345372673</v>
      </c>
      <c r="CK84" s="97">
        <v>0.44086617857183169</v>
      </c>
      <c r="CL84" s="105">
        <v>4.6014482401067589</v>
      </c>
      <c r="CM84" s="97">
        <v>0.95462058811384176</v>
      </c>
      <c r="CN84" s="105">
        <v>4.2320425455463706</v>
      </c>
      <c r="CO84" s="97">
        <v>0.56539395419544369</v>
      </c>
      <c r="CP84" s="105">
        <v>5.7677987662211407</v>
      </c>
      <c r="CQ84" s="97">
        <v>0.63599717574718395</v>
      </c>
      <c r="CR84" s="105">
        <v>6.2852049087778017</v>
      </c>
      <c r="CS84" s="97">
        <v>0.62414634901730826</v>
      </c>
      <c r="CT84" s="103">
        <v>3.4633278281738251</v>
      </c>
      <c r="CU84" s="103">
        <v>2.9376899059058927</v>
      </c>
      <c r="CX84" s="104">
        <v>0.57862275317290013</v>
      </c>
      <c r="CY84" s="104">
        <v>0.43265054344384191</v>
      </c>
      <c r="CZ84" s="104">
        <v>3.6135419112122014</v>
      </c>
      <c r="DA84" s="104">
        <v>3.44523995918314</v>
      </c>
      <c r="DB84" s="6">
        <v>0.54855620657683846</v>
      </c>
      <c r="DC84" s="6">
        <v>30.7101865136298</v>
      </c>
      <c r="DD84" s="6">
        <f t="shared" si="202"/>
        <v>16.846263417183948</v>
      </c>
      <c r="DE84" s="6">
        <v>0.41190595447971401</v>
      </c>
      <c r="DF84" s="6">
        <v>27.675753228120499</v>
      </c>
      <c r="DG84" s="6">
        <f t="shared" si="204"/>
        <v>11.399807549374</v>
      </c>
      <c r="DH84" s="104">
        <v>2.3708</v>
      </c>
      <c r="DI84" s="104">
        <v>2.5089999999999999</v>
      </c>
      <c r="DJ84" s="104">
        <v>1.6600511210355027</v>
      </c>
      <c r="DK84" s="104">
        <v>1.5117428924598268</v>
      </c>
      <c r="DL84" s="104">
        <v>1.0905691652894485</v>
      </c>
      <c r="DM84" s="104">
        <v>1.0009415833829771</v>
      </c>
      <c r="DO84" s="97">
        <f t="shared" si="220"/>
        <v>0.11249999999999999</v>
      </c>
      <c r="DP84" s="97">
        <f t="shared" si="220"/>
        <v>0.11249999999999999</v>
      </c>
      <c r="DR84" s="83">
        <v>1</v>
      </c>
    </row>
    <row r="85" spans="1:122" x14ac:dyDescent="0.35">
      <c r="A85" s="1">
        <v>2030</v>
      </c>
      <c r="B85" s="1" t="s">
        <v>9</v>
      </c>
      <c r="C85" s="103">
        <v>2.7820599683409091</v>
      </c>
      <c r="D85" s="103">
        <v>3.0148466084244991</v>
      </c>
      <c r="E85" s="103">
        <v>3.0630675468142003</v>
      </c>
      <c r="F85" s="103">
        <v>3.053563411928943</v>
      </c>
      <c r="G85" s="103">
        <v>3.1120670463799236</v>
      </c>
      <c r="H85" s="103">
        <v>3.391049906693488</v>
      </c>
      <c r="I85" s="6">
        <v>43070.917725081839</v>
      </c>
      <c r="J85" s="6">
        <v>40256.730553539004</v>
      </c>
      <c r="K85" s="6">
        <v>24211.490598197703</v>
      </c>
      <c r="L85" s="6">
        <v>18181.10881776212</v>
      </c>
      <c r="M85" s="6">
        <v>14564.156785771806</v>
      </c>
      <c r="N85" s="6">
        <v>9726.2986242971328</v>
      </c>
      <c r="O85" s="104">
        <v>38.229407059850786</v>
      </c>
      <c r="P85" s="104">
        <v>41.482696315040329</v>
      </c>
      <c r="Q85" s="104">
        <v>42.793864597727541</v>
      </c>
      <c r="R85" s="104">
        <v>48.945685525098391</v>
      </c>
      <c r="S85" s="104">
        <v>53.557487673117414</v>
      </c>
      <c r="T85" s="104">
        <v>54.953579175680503</v>
      </c>
      <c r="U85" s="212">
        <v>0.06</v>
      </c>
      <c r="V85" s="110">
        <v>70</v>
      </c>
      <c r="W85" s="110">
        <v>70</v>
      </c>
      <c r="X85" s="110">
        <v>70</v>
      </c>
      <c r="Y85" s="110">
        <v>70</v>
      </c>
      <c r="Z85" s="110">
        <v>70</v>
      </c>
      <c r="AA85" s="110">
        <v>70</v>
      </c>
      <c r="AB85" s="102"/>
      <c r="AC85" s="6">
        <f t="shared" si="213"/>
        <v>0.14999999999999994</v>
      </c>
      <c r="AD85" s="6">
        <f t="shared" si="214"/>
        <v>0.11428571428571431</v>
      </c>
      <c r="AE85" s="106">
        <v>0</v>
      </c>
      <c r="AF85" s="106">
        <v>0</v>
      </c>
      <c r="AG85" s="111">
        <v>0.4375</v>
      </c>
      <c r="AH85" s="145">
        <f>'Dynamic simulation'!T29</f>
        <v>0.57499999999999951</v>
      </c>
      <c r="AI85" s="149">
        <v>0</v>
      </c>
      <c r="AJ85" s="144">
        <f>'Dynamic simulation'!U29</f>
        <v>2.0025000000000004</v>
      </c>
      <c r="AK85" s="144">
        <f>'Dynamic simulation'!V29</f>
        <v>0.62875000000000003</v>
      </c>
      <c r="AL85" s="144">
        <f>'Dynamic simulation'!W29</f>
        <v>6.4949999999999992</v>
      </c>
      <c r="AM85" s="144">
        <f>'Dynamic simulation'!X29</f>
        <v>0.86999999999999966</v>
      </c>
      <c r="AN85" s="144">
        <f>'Dynamic simulation'!Y29</f>
        <v>0.30650000000000005</v>
      </c>
      <c r="AO85" s="102"/>
      <c r="AP85" s="144">
        <f>'Dynamic simulation'!Z29</f>
        <v>5.0513000000000012</v>
      </c>
      <c r="AQ85" s="144">
        <f>'Dynamic simulation'!AA29</f>
        <v>0.67000000000000015</v>
      </c>
      <c r="AR85" s="149">
        <v>0</v>
      </c>
      <c r="AS85" s="359"/>
      <c r="AT85" s="166">
        <f>'Dynamic simulation'!AB29</f>
        <v>0.84097361320487718</v>
      </c>
      <c r="AU85" s="166">
        <f t="shared" si="186"/>
        <v>0.15902638679512282</v>
      </c>
      <c r="AV85" s="158">
        <f>'Dynamic simulation'!AC29</f>
        <v>0.85229094221789259</v>
      </c>
      <c r="AW85" s="169">
        <f>'Dynamic simulation'!AD29</f>
        <v>0.12682926829268293</v>
      </c>
      <c r="AX85" s="103">
        <v>1</v>
      </c>
      <c r="AY85" s="359"/>
      <c r="AZ85" s="155">
        <f>'Dynamic simulation'!AE29</f>
        <v>0.42920928129761299</v>
      </c>
      <c r="BA85" s="167">
        <f>'Dynamic simulation'!AF29</f>
        <v>0.53890353543510061</v>
      </c>
      <c r="BB85" s="391"/>
      <c r="BC85" s="150">
        <f>'Dynamic simulation'!AG29</f>
        <v>15.351698925471826</v>
      </c>
      <c r="BD85" s="150">
        <f t="shared" si="187"/>
        <v>1.2281359140377461</v>
      </c>
      <c r="BE85" s="150">
        <f t="shared" si="188"/>
        <v>15.351698925471826</v>
      </c>
      <c r="BF85" s="150">
        <f t="shared" si="189"/>
        <v>1.2281359140377461</v>
      </c>
      <c r="BG85" s="150">
        <f t="shared" si="190"/>
        <v>15.351698925471826</v>
      </c>
      <c r="BH85" s="145">
        <f>'Dynamic simulation'!AH29</f>
        <v>0.30703397850943653</v>
      </c>
      <c r="BI85" s="145">
        <f t="shared" ref="BI85:BL85" si="228">BH85</f>
        <v>0.30703397850943653</v>
      </c>
      <c r="BJ85" s="145">
        <f t="shared" si="228"/>
        <v>0.30703397850943653</v>
      </c>
      <c r="BK85" s="145">
        <f t="shared" si="228"/>
        <v>0.30703397850943653</v>
      </c>
      <c r="BL85" s="145">
        <f t="shared" si="228"/>
        <v>0.30703397850943653</v>
      </c>
      <c r="BM85" s="112">
        <v>0</v>
      </c>
      <c r="BN85" s="158">
        <f>'Dynamic simulation'!AI29</f>
        <v>0.27999999999999997</v>
      </c>
      <c r="BO85" s="383"/>
      <c r="BP85" s="7">
        <v>7.5305279999999994</v>
      </c>
      <c r="BQ85" s="7">
        <v>18.665727999999998</v>
      </c>
      <c r="BR85" s="7">
        <v>9.6396879999999978</v>
      </c>
      <c r="BS85" s="7">
        <v>18.378592000000001</v>
      </c>
      <c r="BT85" s="7">
        <v>1</v>
      </c>
      <c r="BU85" s="7">
        <v>1</v>
      </c>
      <c r="BV85" s="8">
        <v>43.423883551694985</v>
      </c>
      <c r="BW85" s="8">
        <v>55.483354907717697</v>
      </c>
      <c r="BX85" s="8">
        <v>41.028959999999998</v>
      </c>
      <c r="BY85" s="8">
        <v>55.907600000000002</v>
      </c>
      <c r="BZ85" s="8">
        <v>40.02816</v>
      </c>
      <c r="CA85" s="8">
        <v>50.935699999999997</v>
      </c>
      <c r="CB85" s="6">
        <v>11.390035743093936</v>
      </c>
      <c r="CC85" s="6">
        <v>0.58868823598442899</v>
      </c>
      <c r="CD85" s="6">
        <v>7.968894766096331</v>
      </c>
      <c r="CE85" s="6">
        <v>0.65551611271831778</v>
      </c>
      <c r="CF85" s="6">
        <v>7.968894766096331</v>
      </c>
      <c r="CG85" s="6">
        <v>0.47396616797068386</v>
      </c>
      <c r="CH85" s="105">
        <v>3.7300908585875949</v>
      </c>
      <c r="CI85" s="97">
        <v>0.61254185667758143</v>
      </c>
      <c r="CJ85" s="105">
        <v>3.9158866437534035</v>
      </c>
      <c r="CK85" s="97">
        <v>0.45460460322109136</v>
      </c>
      <c r="CL85" s="105">
        <v>4.6363606070939012</v>
      </c>
      <c r="CM85" s="97">
        <v>0.95611804365217179</v>
      </c>
      <c r="CN85" s="105">
        <v>4.2641521368631876</v>
      </c>
      <c r="CO85" s="97">
        <v>0.5722984972926165</v>
      </c>
      <c r="CP85" s="105">
        <v>5.8115605335445579</v>
      </c>
      <c r="CQ85" s="97">
        <v>0.63999309678888772</v>
      </c>
      <c r="CR85" s="105">
        <v>6.332892369097805</v>
      </c>
      <c r="CS85" s="97">
        <v>0.62860192312527807</v>
      </c>
      <c r="CT85" s="103">
        <v>3.4619391895858898</v>
      </c>
      <c r="CU85" s="103">
        <v>2.9499658530354362</v>
      </c>
      <c r="CX85" s="104">
        <v>0.5803637131928765</v>
      </c>
      <c r="CY85" s="104">
        <v>0.43395230230940052</v>
      </c>
      <c r="CZ85" s="104">
        <v>3.6094679558355964</v>
      </c>
      <c r="DA85" s="104">
        <v>3.4413557496733906</v>
      </c>
      <c r="DB85" s="6">
        <v>0.56057635028148289</v>
      </c>
      <c r="DC85" s="6">
        <v>30.7101865136298</v>
      </c>
      <c r="DD85" s="6">
        <f t="shared" si="202"/>
        <v>17.21540427227421</v>
      </c>
      <c r="DE85" s="6">
        <v>0.42408098099702879</v>
      </c>
      <c r="DF85" s="6">
        <v>27.675753228120499</v>
      </c>
      <c r="DG85" s="6">
        <f t="shared" si="204"/>
        <v>11.736760578813028</v>
      </c>
      <c r="DH85" s="104">
        <v>2.3708</v>
      </c>
      <c r="DI85" s="104">
        <v>2.5089999999999999</v>
      </c>
      <c r="DJ85" s="104">
        <v>1.6600511210355027</v>
      </c>
      <c r="DK85" s="104">
        <v>1.5117428924598268</v>
      </c>
      <c r="DL85" s="104">
        <v>1.0977389215874829</v>
      </c>
      <c r="DM85" s="104">
        <v>1.0146207192721342</v>
      </c>
      <c r="DO85" s="97">
        <f t="shared" si="220"/>
        <v>0.12499999999999999</v>
      </c>
      <c r="DP85" s="97">
        <f t="shared" si="220"/>
        <v>0.12499999999999999</v>
      </c>
      <c r="DR85" s="83">
        <v>1</v>
      </c>
    </row>
    <row r="86" spans="1:122" x14ac:dyDescent="0.35">
      <c r="A86" s="1">
        <v>2031</v>
      </c>
      <c r="B86" s="1" t="s">
        <v>9</v>
      </c>
      <c r="C86" s="103">
        <v>2.7820599683409091</v>
      </c>
      <c r="D86" s="103">
        <v>3.0148466084244991</v>
      </c>
      <c r="E86" s="103">
        <v>3.0630675468142003</v>
      </c>
      <c r="F86" s="103">
        <v>3.053563411928943</v>
      </c>
      <c r="G86" s="103">
        <v>3.1120670463799236</v>
      </c>
      <c r="H86" s="103">
        <v>3.391049906693488</v>
      </c>
      <c r="I86" s="6">
        <v>43718.568835871207</v>
      </c>
      <c r="J86" s="6">
        <v>40811.595815392684</v>
      </c>
      <c r="K86" s="6">
        <v>24610.615045603729</v>
      </c>
      <c r="L86" s="6">
        <v>17928.692778904202</v>
      </c>
      <c r="M86" s="6">
        <v>14283.308074552637</v>
      </c>
      <c r="N86" s="6">
        <v>9577.8322725410089</v>
      </c>
      <c r="O86" s="104">
        <v>38.673257041482792</v>
      </c>
      <c r="P86" s="104">
        <v>41.854982114931609</v>
      </c>
      <c r="Q86" s="104">
        <v>43.057236431501742</v>
      </c>
      <c r="R86" s="104">
        <v>49.465882894207908</v>
      </c>
      <c r="S86" s="104">
        <v>53.761588781941292</v>
      </c>
      <c r="T86" s="104">
        <v>54.971120660736325</v>
      </c>
      <c r="U86" s="212">
        <v>0.06</v>
      </c>
      <c r="V86" s="110">
        <v>70</v>
      </c>
      <c r="W86" s="110">
        <v>70</v>
      </c>
      <c r="X86" s="110">
        <v>70</v>
      </c>
      <c r="Y86" s="110">
        <v>70</v>
      </c>
      <c r="Z86" s="110">
        <v>70</v>
      </c>
      <c r="AA86" s="110">
        <v>70</v>
      </c>
      <c r="AB86" s="102"/>
      <c r="AC86" s="6">
        <f t="shared" si="213"/>
        <v>0.15952380952380946</v>
      </c>
      <c r="AD86" s="6">
        <f t="shared" si="214"/>
        <v>0.12500000000000003</v>
      </c>
      <c r="AE86" s="106">
        <v>0</v>
      </c>
      <c r="AF86" s="106">
        <v>0</v>
      </c>
      <c r="AG86" s="111">
        <v>0.47437499999999999</v>
      </c>
      <c r="AH86" s="145">
        <f>'Dynamic simulation'!T30</f>
        <v>0.58249999999999946</v>
      </c>
      <c r="AI86" s="149">
        <v>0</v>
      </c>
      <c r="AJ86" s="144">
        <f>'Dynamic simulation'!U30</f>
        <v>1.9647500000000004</v>
      </c>
      <c r="AK86" s="144">
        <f>'Dynamic simulation'!V30</f>
        <v>0.61812500000000004</v>
      </c>
      <c r="AL86" s="144">
        <f>'Dynamic simulation'!W30</f>
        <v>6.2864999999999993</v>
      </c>
      <c r="AM86" s="144">
        <f>'Dynamic simulation'!X30</f>
        <v>0.84399999999999964</v>
      </c>
      <c r="AN86" s="144">
        <f>'Dynamic simulation'!Y30</f>
        <v>0.30795000000000006</v>
      </c>
      <c r="AO86" s="102"/>
      <c r="AP86" s="144">
        <f>'Dynamic simulation'!Z30</f>
        <v>5.0315900000000013</v>
      </c>
      <c r="AQ86" s="144">
        <f>'Dynamic simulation'!AA30</f>
        <v>0.68100000000000016</v>
      </c>
      <c r="AR86" s="149">
        <v>0</v>
      </c>
      <c r="AS86" s="359"/>
      <c r="AT86" s="166">
        <f>'Dynamic simulation'!AB30</f>
        <v>0.83627449276471466</v>
      </c>
      <c r="AU86" s="166">
        <f t="shared" si="186"/>
        <v>0.16372550723528534</v>
      </c>
      <c r="AV86" s="158">
        <f>'Dynamic simulation'!AC30</f>
        <v>0.85721457747729612</v>
      </c>
      <c r="AW86" s="169">
        <f>'Dynamic simulation'!AD30</f>
        <v>0.13926829268292684</v>
      </c>
      <c r="AX86" s="103">
        <v>1</v>
      </c>
      <c r="AY86" s="359"/>
      <c r="AZ86" s="155">
        <f>'Dynamic simulation'!AE30</f>
        <v>0.43156897192102589</v>
      </c>
      <c r="BA86" s="167">
        <f>'Dynamic simulation'!AF30</f>
        <v>0.52427341758726398</v>
      </c>
      <c r="BB86" s="391"/>
      <c r="BC86" s="150">
        <f>'Dynamic simulation'!AG30</f>
        <v>15.312308961289432</v>
      </c>
      <c r="BD86" s="150">
        <f t="shared" si="187"/>
        <v>1.2249847169031545</v>
      </c>
      <c r="BE86" s="150">
        <f t="shared" si="188"/>
        <v>15.312308961289432</v>
      </c>
      <c r="BF86" s="150">
        <f t="shared" si="189"/>
        <v>1.2249847169031545</v>
      </c>
      <c r="BG86" s="150">
        <f t="shared" si="190"/>
        <v>15.312308961289432</v>
      </c>
      <c r="BH86" s="145">
        <f>'Dynamic simulation'!AH30</f>
        <v>0.30624617922578862</v>
      </c>
      <c r="BI86" s="145">
        <f t="shared" ref="BI86:BL86" si="229">BH86</f>
        <v>0.30624617922578862</v>
      </c>
      <c r="BJ86" s="145">
        <f t="shared" si="229"/>
        <v>0.30624617922578862</v>
      </c>
      <c r="BK86" s="145">
        <f t="shared" si="229"/>
        <v>0.30624617922578862</v>
      </c>
      <c r="BL86" s="145">
        <f t="shared" si="229"/>
        <v>0.30624617922578862</v>
      </c>
      <c r="BM86" s="151">
        <v>0</v>
      </c>
      <c r="BN86" s="158">
        <f>'Dynamic simulation'!AI30</f>
        <v>0.30399999999999999</v>
      </c>
      <c r="BO86" s="383"/>
      <c r="BP86" s="7">
        <v>7.5305279999999994</v>
      </c>
      <c r="BQ86" s="7">
        <v>18.665727999999998</v>
      </c>
      <c r="BR86" s="7">
        <v>9.6396879999999978</v>
      </c>
      <c r="BS86" s="7">
        <v>18.378592000000001</v>
      </c>
      <c r="BT86" s="7">
        <v>1</v>
      </c>
      <c r="BU86" s="7">
        <v>1</v>
      </c>
      <c r="BV86" s="8">
        <v>43.423883551694985</v>
      </c>
      <c r="BW86" s="8">
        <v>55.483354907717697</v>
      </c>
      <c r="BX86" s="8">
        <v>41.028959999999998</v>
      </c>
      <c r="BY86" s="8">
        <v>55.907600000000002</v>
      </c>
      <c r="BZ86" s="8">
        <v>40.02816</v>
      </c>
      <c r="CA86" s="8">
        <v>50.935699999999997</v>
      </c>
      <c r="CB86" s="6">
        <v>11.431735399241918</v>
      </c>
      <c r="CC86" s="6">
        <v>0.59699730201109735</v>
      </c>
      <c r="CD86" s="6">
        <v>8.1233175617215103</v>
      </c>
      <c r="CE86" s="6">
        <v>0.66085127104376618</v>
      </c>
      <c r="CF86" s="6">
        <v>8.1233175617215103</v>
      </c>
      <c r="CG86" s="6">
        <v>0.48913029779084022</v>
      </c>
      <c r="CH86" s="105">
        <v>3.7579748055286295</v>
      </c>
      <c r="CI86" s="97">
        <v>0.61762677429405277</v>
      </c>
      <c r="CJ86" s="105">
        <v>3.9451594897888134</v>
      </c>
      <c r="CK86" s="97">
        <v>0.46803423426167573</v>
      </c>
      <c r="CL86" s="105">
        <v>4.6710192891659679</v>
      </c>
      <c r="CM86" s="97">
        <v>0.95761322594683673</v>
      </c>
      <c r="CN86" s="105">
        <v>4.2960284091687404</v>
      </c>
      <c r="CO86" s="97">
        <v>0.57913340513653255</v>
      </c>
      <c r="CP86" s="105">
        <v>5.8550043132554164</v>
      </c>
      <c r="CQ86" s="97">
        <v>0.64396662342941924</v>
      </c>
      <c r="CR86" s="105">
        <v>6.3802333164092255</v>
      </c>
      <c r="CS86" s="97">
        <v>0.63302948160483052</v>
      </c>
      <c r="CT86" s="103">
        <v>3.4605499926343595</v>
      </c>
      <c r="CU86" s="103">
        <v>2.962191824646744</v>
      </c>
      <c r="CX86" s="104">
        <v>0.58209953574191076</v>
      </c>
      <c r="CY86" s="104">
        <v>0.43525021976087225</v>
      </c>
      <c r="CZ86" s="104">
        <v>3.605389369901705</v>
      </c>
      <c r="DA86" s="104">
        <v>3.4374671252761462</v>
      </c>
      <c r="DB86" s="6">
        <v>0.57235337834241895</v>
      </c>
      <c r="DC86" s="6">
        <v>30.7101865136298</v>
      </c>
      <c r="DD86" s="6">
        <f t="shared" si="202"/>
        <v>17.57707900060181</v>
      </c>
      <c r="DE86" s="6">
        <v>0.43592308077397079</v>
      </c>
      <c r="DF86" s="6">
        <v>27.675753228120499</v>
      </c>
      <c r="DG86" s="6">
        <f t="shared" si="204"/>
        <v>12.064499609942455</v>
      </c>
      <c r="DH86" s="104">
        <v>2.3708</v>
      </c>
      <c r="DI86" s="104">
        <v>2.5089999999999999</v>
      </c>
      <c r="DJ86" s="104">
        <v>1.6600511210355027</v>
      </c>
      <c r="DK86" s="104">
        <v>1.5117428924598268</v>
      </c>
      <c r="DL86" s="104">
        <v>1.1048633221597612</v>
      </c>
      <c r="DM86" s="104">
        <v>1.0281247525781934</v>
      </c>
      <c r="DO86" s="97">
        <f t="shared" si="220"/>
        <v>0.13749999999999998</v>
      </c>
      <c r="DP86" s="97">
        <f t="shared" si="220"/>
        <v>0.13749999999999998</v>
      </c>
      <c r="DR86" s="83">
        <v>1</v>
      </c>
    </row>
    <row r="87" spans="1:122" x14ac:dyDescent="0.35">
      <c r="A87" s="1">
        <v>2032</v>
      </c>
      <c r="B87" s="1" t="s">
        <v>9</v>
      </c>
      <c r="C87" s="103">
        <v>2.7820599683409091</v>
      </c>
      <c r="D87" s="103">
        <v>3.0148466084244991</v>
      </c>
      <c r="E87" s="103">
        <v>3.0630675468142003</v>
      </c>
      <c r="F87" s="103">
        <v>3.053563411928943</v>
      </c>
      <c r="G87" s="103">
        <v>3.1120670463799236</v>
      </c>
      <c r="H87" s="103">
        <v>3.391049906693488</v>
      </c>
      <c r="I87" s="6">
        <v>44355.173247913001</v>
      </c>
      <c r="J87" s="6">
        <v>41352.334446148474</v>
      </c>
      <c r="K87" s="6">
        <v>25004.622490813013</v>
      </c>
      <c r="L87" s="6">
        <v>17685.850270199975</v>
      </c>
      <c r="M87" s="6">
        <v>14015.655497609758</v>
      </c>
      <c r="N87" s="6">
        <v>9433.7668742909336</v>
      </c>
      <c r="O87" s="104">
        <v>39.102061261025575</v>
      </c>
      <c r="P87" s="104">
        <v>42.198883124976035</v>
      </c>
      <c r="Q87" s="104">
        <v>43.296782635166743</v>
      </c>
      <c r="R87" s="104">
        <v>49.957308109343501</v>
      </c>
      <c r="S87" s="104">
        <v>53.9424886728102</v>
      </c>
      <c r="T87" s="104">
        <v>54.982330359202855</v>
      </c>
      <c r="U87" s="212">
        <v>0.06</v>
      </c>
      <c r="V87" s="110">
        <v>70</v>
      </c>
      <c r="W87" s="110">
        <v>70</v>
      </c>
      <c r="X87" s="110">
        <v>70</v>
      </c>
      <c r="Y87" s="110">
        <v>70</v>
      </c>
      <c r="Z87" s="110">
        <v>70</v>
      </c>
      <c r="AA87" s="110">
        <v>70</v>
      </c>
      <c r="AB87" s="102"/>
      <c r="AC87" s="6">
        <f t="shared" si="213"/>
        <v>0.16904761904761897</v>
      </c>
      <c r="AD87" s="6">
        <f t="shared" si="214"/>
        <v>0.13571428571428573</v>
      </c>
      <c r="AE87" s="106">
        <v>0</v>
      </c>
      <c r="AF87" s="106">
        <v>0</v>
      </c>
      <c r="AG87" s="111">
        <v>0.51</v>
      </c>
      <c r="AH87" s="145">
        <f>'Dynamic simulation'!T31</f>
        <v>0.58999999999999941</v>
      </c>
      <c r="AI87" s="149">
        <v>0</v>
      </c>
      <c r="AJ87" s="144">
        <f>'Dynamic simulation'!U31</f>
        <v>1.9270000000000005</v>
      </c>
      <c r="AK87" s="144">
        <f>'Dynamic simulation'!V31</f>
        <v>0.60750000000000004</v>
      </c>
      <c r="AL87" s="144">
        <f>'Dynamic simulation'!W31</f>
        <v>6.0779999999999994</v>
      </c>
      <c r="AM87" s="144">
        <f>'Dynamic simulation'!X31</f>
        <v>0.81799999999999962</v>
      </c>
      <c r="AN87" s="144">
        <f>'Dynamic simulation'!Y31</f>
        <v>0.30940000000000006</v>
      </c>
      <c r="AO87" s="102"/>
      <c r="AP87" s="144">
        <f>'Dynamic simulation'!Z31</f>
        <v>5.0118800000000014</v>
      </c>
      <c r="AQ87" s="144">
        <f>'Dynamic simulation'!AA31</f>
        <v>0.69200000000000017</v>
      </c>
      <c r="AR87" s="149">
        <v>0</v>
      </c>
      <c r="AS87" s="359"/>
      <c r="AT87" s="166">
        <f>'Dynamic simulation'!AB31</f>
        <v>0.83157537232455214</v>
      </c>
      <c r="AU87" s="166">
        <f t="shared" si="186"/>
        <v>0.16842462767544786</v>
      </c>
      <c r="AV87" s="158">
        <f>'Dynamic simulation'!AC31</f>
        <v>0.86213821273669966</v>
      </c>
      <c r="AW87" s="169">
        <f>'Dynamic simulation'!AD31</f>
        <v>0.15170731707317076</v>
      </c>
      <c r="AX87" s="103">
        <v>1</v>
      </c>
      <c r="AY87" s="359"/>
      <c r="AZ87" s="155">
        <f>'Dynamic simulation'!AE31</f>
        <v>0.43392866254443879</v>
      </c>
      <c r="BA87" s="167">
        <f>'Dynamic simulation'!AF31</f>
        <v>0.50964329973942735</v>
      </c>
      <c r="BB87" s="391"/>
      <c r="BC87" s="150">
        <f>'Dynamic simulation'!AG31</f>
        <v>15.272918997107038</v>
      </c>
      <c r="BD87" s="150">
        <f t="shared" si="187"/>
        <v>1.221833519768563</v>
      </c>
      <c r="BE87" s="150">
        <f t="shared" si="188"/>
        <v>15.272918997107038</v>
      </c>
      <c r="BF87" s="150">
        <f t="shared" si="189"/>
        <v>1.221833519768563</v>
      </c>
      <c r="BG87" s="150">
        <f t="shared" si="190"/>
        <v>15.272918997107038</v>
      </c>
      <c r="BH87" s="145">
        <f>'Dynamic simulation'!AH31</f>
        <v>0.30545837994214076</v>
      </c>
      <c r="BI87" s="145">
        <f t="shared" ref="BI87:BL87" si="230">BH87</f>
        <v>0.30545837994214076</v>
      </c>
      <c r="BJ87" s="145">
        <f t="shared" si="230"/>
        <v>0.30545837994214076</v>
      </c>
      <c r="BK87" s="145">
        <f t="shared" si="230"/>
        <v>0.30545837994214076</v>
      </c>
      <c r="BL87" s="145">
        <f t="shared" si="230"/>
        <v>0.30545837994214076</v>
      </c>
      <c r="BM87" s="112">
        <v>0</v>
      </c>
      <c r="BN87" s="158">
        <f>'Dynamic simulation'!AI31</f>
        <v>0.32800000000000001</v>
      </c>
      <c r="BO87" s="383"/>
      <c r="BP87" s="7">
        <v>7.5305279999999994</v>
      </c>
      <c r="BQ87" s="7">
        <v>18.665727999999998</v>
      </c>
      <c r="BR87" s="7">
        <v>9.6396879999999978</v>
      </c>
      <c r="BS87" s="7">
        <v>18.378592000000001</v>
      </c>
      <c r="BT87" s="7">
        <v>1</v>
      </c>
      <c r="BU87" s="7">
        <v>1</v>
      </c>
      <c r="BV87" s="8">
        <v>43.423883551694985</v>
      </c>
      <c r="BW87" s="8">
        <v>55.483354907717697</v>
      </c>
      <c r="BX87" s="8">
        <v>41.028959999999998</v>
      </c>
      <c r="BY87" s="8">
        <v>55.907600000000002</v>
      </c>
      <c r="BZ87" s="8">
        <v>40.02816</v>
      </c>
      <c r="CA87" s="8">
        <v>50.935699999999997</v>
      </c>
      <c r="CB87" s="6">
        <v>11.473284824861311</v>
      </c>
      <c r="CC87" s="6">
        <v>0.60520930711212351</v>
      </c>
      <c r="CD87" s="6">
        <v>8.2748643061713132</v>
      </c>
      <c r="CE87" s="6">
        <v>0.66614819628607624</v>
      </c>
      <c r="CF87" s="6">
        <v>8.2748643061713132</v>
      </c>
      <c r="CG87" s="6">
        <v>0.50392711386302058</v>
      </c>
      <c r="CH87" s="105">
        <v>3.7856561384012934</v>
      </c>
      <c r="CI87" s="97">
        <v>0.62267459787271329</v>
      </c>
      <c r="CJ87" s="105">
        <v>3.9742196295513073</v>
      </c>
      <c r="CK87" s="97">
        <v>0.48116201233599415</v>
      </c>
      <c r="CL87" s="105">
        <v>4.7054261296822517</v>
      </c>
      <c r="CM87" s="97">
        <v>0.95910613844878168</v>
      </c>
      <c r="CN87" s="105">
        <v>4.3276730578368658</v>
      </c>
      <c r="CO87" s="97">
        <v>0.58589938002833297</v>
      </c>
      <c r="CP87" s="105">
        <v>5.8981324159578792</v>
      </c>
      <c r="CQ87" s="97">
        <v>0.64791788117406224</v>
      </c>
      <c r="CR87" s="105">
        <v>6.427230268591277</v>
      </c>
      <c r="CS87" s="97">
        <v>0.63742920061181385</v>
      </c>
      <c r="CT87" s="103">
        <v>3.4591602370947196</v>
      </c>
      <c r="CU87" s="103">
        <v>2.9743680241907104</v>
      </c>
      <c r="CX87" s="104">
        <v>0.58383023598037842</v>
      </c>
      <c r="CY87" s="104">
        <v>0.43654430713404485</v>
      </c>
      <c r="CZ87" s="104">
        <v>3.6013061481473221</v>
      </c>
      <c r="DA87" s="104">
        <v>3.4335740809733371</v>
      </c>
      <c r="DB87" s="6">
        <v>0.58389220794014529</v>
      </c>
      <c r="DC87" s="6">
        <v>30.7101865136298</v>
      </c>
      <c r="DD87" s="6">
        <f t="shared" si="202"/>
        <v>17.931438609696976</v>
      </c>
      <c r="DE87" s="6">
        <v>0.44744135770976334</v>
      </c>
      <c r="DF87" s="6">
        <v>27.675753228120499</v>
      </c>
      <c r="DG87" s="6">
        <f t="shared" si="204"/>
        <v>12.383276600030602</v>
      </c>
      <c r="DH87" s="104">
        <v>2.3708</v>
      </c>
      <c r="DI87" s="104">
        <v>2.5089999999999999</v>
      </c>
      <c r="DJ87" s="104">
        <v>1.6600511210355027</v>
      </c>
      <c r="DK87" s="104">
        <v>1.5117428924598268</v>
      </c>
      <c r="DL87" s="104">
        <v>1.1119426539256394</v>
      </c>
      <c r="DM87" s="104">
        <v>1.0414559247376651</v>
      </c>
      <c r="DO87" s="97">
        <f t="shared" si="220"/>
        <v>0.15</v>
      </c>
      <c r="DP87" s="97">
        <f t="shared" si="220"/>
        <v>0.15</v>
      </c>
      <c r="DR87" s="83">
        <v>1</v>
      </c>
    </row>
    <row r="88" spans="1:122" x14ac:dyDescent="0.35">
      <c r="A88" s="1">
        <v>2033</v>
      </c>
      <c r="B88" s="1" t="s">
        <v>9</v>
      </c>
      <c r="C88" s="103">
        <v>2.7820599683409091</v>
      </c>
      <c r="D88" s="103">
        <v>3.0148466084244991</v>
      </c>
      <c r="E88" s="103">
        <v>3.0630675468142003</v>
      </c>
      <c r="F88" s="103">
        <v>3.053563411928943</v>
      </c>
      <c r="G88" s="103">
        <v>3.1120670463799236</v>
      </c>
      <c r="H88" s="103">
        <v>3.391049906693488</v>
      </c>
      <c r="I88" s="6">
        <v>44980.762402182962</v>
      </c>
      <c r="J88" s="6">
        <v>41879.259581435937</v>
      </c>
      <c r="K88" s="6">
        <v>25393.460044739342</v>
      </c>
      <c r="L88" s="6">
        <v>17452.554043587908</v>
      </c>
      <c r="M88" s="6">
        <v>13760.906545017364</v>
      </c>
      <c r="N88" s="6">
        <v>9294.1479175886252</v>
      </c>
      <c r="O88" s="104">
        <v>39.515819718479143</v>
      </c>
      <c r="P88" s="104">
        <v>42.515665055352613</v>
      </c>
      <c r="Q88" s="104">
        <v>43.513922104772959</v>
      </c>
      <c r="R88" s="104">
        <v>50.420610062952427</v>
      </c>
      <c r="S88" s="104">
        <v>54.102135448519775</v>
      </c>
      <c r="T88" s="104">
        <v>54.989380404364546</v>
      </c>
      <c r="U88" s="212">
        <v>0.06</v>
      </c>
      <c r="V88" s="110">
        <v>70</v>
      </c>
      <c r="W88" s="110">
        <v>70</v>
      </c>
      <c r="X88" s="110">
        <v>70</v>
      </c>
      <c r="Y88" s="110">
        <v>70</v>
      </c>
      <c r="Z88" s="110">
        <v>70</v>
      </c>
      <c r="AA88" s="110">
        <v>70</v>
      </c>
      <c r="AB88" s="102"/>
      <c r="AC88" s="6">
        <f t="shared" si="213"/>
        <v>0.17857142857142849</v>
      </c>
      <c r="AD88" s="6">
        <f t="shared" si="214"/>
        <v>0.14642857142857144</v>
      </c>
      <c r="AE88" s="106">
        <v>0</v>
      </c>
      <c r="AF88" s="106">
        <v>0</v>
      </c>
      <c r="AG88" s="111">
        <v>0.54437500000000005</v>
      </c>
      <c r="AH88" s="145">
        <f>'Dynamic simulation'!T32</f>
        <v>0.59749999999999936</v>
      </c>
      <c r="AI88" s="149">
        <v>0</v>
      </c>
      <c r="AJ88" s="144">
        <f>'Dynamic simulation'!U32</f>
        <v>1.8892500000000005</v>
      </c>
      <c r="AK88" s="144">
        <f>'Dynamic simulation'!V32</f>
        <v>0.59687500000000004</v>
      </c>
      <c r="AL88" s="144">
        <f>'Dynamic simulation'!W32</f>
        <v>5.8694999999999995</v>
      </c>
      <c r="AM88" s="144">
        <f>'Dynamic simulation'!X32</f>
        <v>0.79199999999999959</v>
      </c>
      <c r="AN88" s="144">
        <f>'Dynamic simulation'!Y32</f>
        <v>0.31085000000000007</v>
      </c>
      <c r="AO88" s="102"/>
      <c r="AP88" s="144">
        <f>'Dynamic simulation'!Z32</f>
        <v>4.9921700000000016</v>
      </c>
      <c r="AQ88" s="144">
        <f>'Dynamic simulation'!AA32</f>
        <v>0.70300000000000018</v>
      </c>
      <c r="AR88" s="149">
        <v>0</v>
      </c>
      <c r="AS88" s="359"/>
      <c r="AT88" s="166">
        <f>'Dynamic simulation'!AB32</f>
        <v>0.82687625188438962</v>
      </c>
      <c r="AU88" s="166">
        <f t="shared" si="186"/>
        <v>0.17312374811561038</v>
      </c>
      <c r="AV88" s="158">
        <f>'Dynamic simulation'!AC32</f>
        <v>0.8670618479961032</v>
      </c>
      <c r="AW88" s="169">
        <f>'Dynamic simulation'!AD32</f>
        <v>0.16414634146341467</v>
      </c>
      <c r="AX88" s="103">
        <v>1</v>
      </c>
      <c r="AY88" s="359"/>
      <c r="AZ88" s="155">
        <f>'Dynamic simulation'!AE32</f>
        <v>0.43628835316785169</v>
      </c>
      <c r="BA88" s="167">
        <f>'Dynamic simulation'!AF32</f>
        <v>0.49501318189159066</v>
      </c>
      <c r="BB88" s="391"/>
      <c r="BC88" s="150">
        <f>'Dynamic simulation'!AG32</f>
        <v>15.233529032924643</v>
      </c>
      <c r="BD88" s="150">
        <f t="shared" si="187"/>
        <v>1.2186823226339714</v>
      </c>
      <c r="BE88" s="150">
        <f t="shared" si="188"/>
        <v>15.233529032924643</v>
      </c>
      <c r="BF88" s="150">
        <f t="shared" si="189"/>
        <v>1.2186823226339714</v>
      </c>
      <c r="BG88" s="150">
        <f t="shared" si="190"/>
        <v>15.233529032924643</v>
      </c>
      <c r="BH88" s="145">
        <f>'Dynamic simulation'!AH32</f>
        <v>0.30467058065849284</v>
      </c>
      <c r="BI88" s="145">
        <f t="shared" ref="BI88:BL88" si="231">BH88</f>
        <v>0.30467058065849284</v>
      </c>
      <c r="BJ88" s="145">
        <f t="shared" si="231"/>
        <v>0.30467058065849284</v>
      </c>
      <c r="BK88" s="145">
        <f t="shared" si="231"/>
        <v>0.30467058065849284</v>
      </c>
      <c r="BL88" s="145">
        <f t="shared" si="231"/>
        <v>0.30467058065849284</v>
      </c>
      <c r="BM88" s="151">
        <v>0</v>
      </c>
      <c r="BN88" s="158">
        <f>'Dynamic simulation'!AI32</f>
        <v>0.35200000000000004</v>
      </c>
      <c r="BO88" s="383"/>
      <c r="BP88" s="7">
        <v>7.5305279999999994</v>
      </c>
      <c r="BQ88" s="7">
        <v>18.665727999999998</v>
      </c>
      <c r="BR88" s="7">
        <v>9.6396879999999978</v>
      </c>
      <c r="BS88" s="7">
        <v>18.378592000000001</v>
      </c>
      <c r="BT88" s="7">
        <v>1</v>
      </c>
      <c r="BU88" s="7">
        <v>1</v>
      </c>
      <c r="BV88" s="8">
        <v>43.423883551694985</v>
      </c>
      <c r="BW88" s="8">
        <v>55.483354907717697</v>
      </c>
      <c r="BX88" s="8">
        <v>41.028959999999998</v>
      </c>
      <c r="BY88" s="8">
        <v>55.907600000000002</v>
      </c>
      <c r="BZ88" s="8">
        <v>40.02816</v>
      </c>
      <c r="CA88" s="8">
        <v>50.935699999999997</v>
      </c>
      <c r="CB88" s="6">
        <v>11.514684561184678</v>
      </c>
      <c r="CC88" s="6">
        <v>0.61332538508801604</v>
      </c>
      <c r="CD88" s="6">
        <v>8.4235885645319719</v>
      </c>
      <c r="CE88" s="6">
        <v>0.67140716243311438</v>
      </c>
      <c r="CF88" s="6">
        <v>8.4235885645319719</v>
      </c>
      <c r="CG88" s="6">
        <v>0.51836551345934334</v>
      </c>
      <c r="CH88" s="105">
        <v>3.8131363294670564</v>
      </c>
      <c r="CI88" s="97">
        <v>0.62768559801138668</v>
      </c>
      <c r="CJ88" s="105">
        <v>4.0030686086356821</v>
      </c>
      <c r="CK88" s="97">
        <v>0.49399472208414347</v>
      </c>
      <c r="CL88" s="105">
        <v>4.7395829586075822</v>
      </c>
      <c r="CM88" s="97">
        <v>0.96059678460371278</v>
      </c>
      <c r="CN88" s="105">
        <v>4.359087765922248</v>
      </c>
      <c r="CO88" s="97">
        <v>0.59259711718615327</v>
      </c>
      <c r="CP88" s="105">
        <v>5.9409471354664873</v>
      </c>
      <c r="CQ88" s="97">
        <v>0.65184699482472919</v>
      </c>
      <c r="CR88" s="105">
        <v>6.4738857252274231</v>
      </c>
      <c r="CS88" s="97">
        <v>0.64180125519444842</v>
      </c>
      <c r="CT88" s="103">
        <v>3.4577699227423651</v>
      </c>
      <c r="CU88" s="103">
        <v>2.9864946542899791</v>
      </c>
      <c r="CX88" s="104">
        <v>0.58555582902391767</v>
      </c>
      <c r="CY88" s="104">
        <v>0.43783457573125478</v>
      </c>
      <c r="CZ88" s="104">
        <v>3.5972182853032608</v>
      </c>
      <c r="DA88" s="104">
        <v>3.4296766117411912</v>
      </c>
      <c r="DB88" s="6">
        <v>0.59519765680181524</v>
      </c>
      <c r="DC88" s="6">
        <v>30.7101865136298</v>
      </c>
      <c r="DD88" s="6">
        <f t="shared" si="202"/>
        <v>18.278631052859165</v>
      </c>
      <c r="DE88" s="6">
        <v>0.45864466675702675</v>
      </c>
      <c r="DF88" s="6">
        <v>27.675753228120499</v>
      </c>
      <c r="DG88" s="6">
        <f t="shared" si="204"/>
        <v>12.693336616561034</v>
      </c>
      <c r="DH88" s="104">
        <v>2.3708</v>
      </c>
      <c r="DI88" s="104">
        <v>2.5089999999999999</v>
      </c>
      <c r="DJ88" s="104">
        <v>1.6600511210355027</v>
      </c>
      <c r="DK88" s="104">
        <v>1.5117428924598268</v>
      </c>
      <c r="DL88" s="104">
        <v>1.1189772019894275</v>
      </c>
      <c r="DM88" s="104">
        <v>1.0546164484950917</v>
      </c>
      <c r="DO88" s="97">
        <f t="shared" si="220"/>
        <v>0.16250000000000001</v>
      </c>
      <c r="DP88" s="97">
        <f t="shared" si="220"/>
        <v>0.16250000000000001</v>
      </c>
      <c r="DR88" s="83">
        <v>1</v>
      </c>
    </row>
    <row r="89" spans="1:122" x14ac:dyDescent="0.35">
      <c r="A89" s="1">
        <v>2034</v>
      </c>
      <c r="B89" s="1" t="s">
        <v>9</v>
      </c>
      <c r="C89" s="103">
        <v>2.7820599683409091</v>
      </c>
      <c r="D89" s="103">
        <v>3.0148466084244991</v>
      </c>
      <c r="E89" s="103">
        <v>3.0630675468142003</v>
      </c>
      <c r="F89" s="103">
        <v>3.053563411928943</v>
      </c>
      <c r="G89" s="103">
        <v>3.1120670463799236</v>
      </c>
      <c r="H89" s="103">
        <v>3.391049906693488</v>
      </c>
      <c r="I89" s="6">
        <v>45595.371096327683</v>
      </c>
      <c r="J89" s="6">
        <v>42392.636021067941</v>
      </c>
      <c r="K89" s="6">
        <v>25777.07526194465</v>
      </c>
      <c r="L89" s="6">
        <v>17228.773941975054</v>
      </c>
      <c r="M89" s="6">
        <v>13518.813858869467</v>
      </c>
      <c r="N89" s="6">
        <v>9159.0205089096435</v>
      </c>
      <c r="O89" s="104">
        <v>39.914532413843489</v>
      </c>
      <c r="P89" s="104">
        <v>42.806580123025242</v>
      </c>
      <c r="Q89" s="104">
        <v>43.71003622783639</v>
      </c>
      <c r="R89" s="104">
        <v>50.856445813958878</v>
      </c>
      <c r="S89" s="104">
        <v>54.242375600652082</v>
      </c>
      <c r="T89" s="104">
        <v>54.993739022346666</v>
      </c>
      <c r="U89" s="212">
        <v>0.06</v>
      </c>
      <c r="V89" s="110">
        <v>70</v>
      </c>
      <c r="W89" s="110">
        <v>70</v>
      </c>
      <c r="X89" s="110">
        <v>70</v>
      </c>
      <c r="Y89" s="110">
        <v>70</v>
      </c>
      <c r="Z89" s="110">
        <v>70</v>
      </c>
      <c r="AA89" s="110">
        <v>70</v>
      </c>
      <c r="AB89" s="102"/>
      <c r="AC89" s="6">
        <f t="shared" si="213"/>
        <v>0.18809523809523801</v>
      </c>
      <c r="AD89" s="6">
        <f t="shared" si="214"/>
        <v>0.15714285714285714</v>
      </c>
      <c r="AE89" s="106">
        <v>0</v>
      </c>
      <c r="AF89" s="106">
        <v>0</v>
      </c>
      <c r="AG89" s="111">
        <v>0.57750000000000012</v>
      </c>
      <c r="AH89" s="145">
        <f>'Dynamic simulation'!T33</f>
        <v>0.60499999999999932</v>
      </c>
      <c r="AI89" s="149">
        <v>0</v>
      </c>
      <c r="AJ89" s="144">
        <f>'Dynamic simulation'!U33</f>
        <v>1.8515000000000006</v>
      </c>
      <c r="AK89" s="144">
        <f>'Dynamic simulation'!V33</f>
        <v>0.58625000000000005</v>
      </c>
      <c r="AL89" s="144">
        <f>'Dynamic simulation'!W33</f>
        <v>5.6609999999999996</v>
      </c>
      <c r="AM89" s="144">
        <f>'Dynamic simulation'!X33</f>
        <v>0.76599999999999957</v>
      </c>
      <c r="AN89" s="144">
        <f>'Dynamic simulation'!Y33</f>
        <v>0.31230000000000008</v>
      </c>
      <c r="AO89" s="102"/>
      <c r="AP89" s="144">
        <f>'Dynamic simulation'!Z33</f>
        <v>4.9724600000000017</v>
      </c>
      <c r="AQ89" s="144">
        <f>'Dynamic simulation'!AA33</f>
        <v>0.71400000000000019</v>
      </c>
      <c r="AR89" s="149">
        <v>0</v>
      </c>
      <c r="AS89" s="359"/>
      <c r="AT89" s="166">
        <f>'Dynamic simulation'!AB33</f>
        <v>0.82217713144422711</v>
      </c>
      <c r="AU89" s="166">
        <f t="shared" si="186"/>
        <v>0.17782286855577289</v>
      </c>
      <c r="AV89" s="158">
        <f>'Dynamic simulation'!AC33</f>
        <v>0.87198548325550673</v>
      </c>
      <c r="AW89" s="169">
        <f>'Dynamic simulation'!AD33</f>
        <v>0.17658536585365858</v>
      </c>
      <c r="AX89" s="103">
        <v>1</v>
      </c>
      <c r="AY89" s="359"/>
      <c r="AZ89" s="155">
        <f>'Dynamic simulation'!AE33</f>
        <v>0.4386480437912646</v>
      </c>
      <c r="BA89" s="167">
        <f>'Dynamic simulation'!AF33</f>
        <v>0.48038306404375397</v>
      </c>
      <c r="BB89" s="391"/>
      <c r="BC89" s="150">
        <f>'Dynamic simulation'!AG33</f>
        <v>15.194139068742249</v>
      </c>
      <c r="BD89" s="150">
        <f t="shared" si="187"/>
        <v>1.2155311254993799</v>
      </c>
      <c r="BE89" s="150">
        <f t="shared" si="188"/>
        <v>15.194139068742249</v>
      </c>
      <c r="BF89" s="150">
        <f t="shared" si="189"/>
        <v>1.2155311254993799</v>
      </c>
      <c r="BG89" s="150">
        <f t="shared" si="190"/>
        <v>15.194139068742249</v>
      </c>
      <c r="BH89" s="145">
        <f>'Dynamic simulation'!AH33</f>
        <v>0.30388278137484498</v>
      </c>
      <c r="BI89" s="145">
        <f t="shared" ref="BI89:BL89" si="232">BH89</f>
        <v>0.30388278137484498</v>
      </c>
      <c r="BJ89" s="145">
        <f t="shared" si="232"/>
        <v>0.30388278137484498</v>
      </c>
      <c r="BK89" s="145">
        <f t="shared" si="232"/>
        <v>0.30388278137484498</v>
      </c>
      <c r="BL89" s="145">
        <f t="shared" si="232"/>
        <v>0.30388278137484498</v>
      </c>
      <c r="BM89" s="112">
        <v>0</v>
      </c>
      <c r="BN89" s="158">
        <f>'Dynamic simulation'!AI33</f>
        <v>0.37600000000000006</v>
      </c>
      <c r="BO89" s="383"/>
      <c r="BP89" s="7">
        <v>7.5305279999999994</v>
      </c>
      <c r="BQ89" s="7">
        <v>18.665727999999998</v>
      </c>
      <c r="BR89" s="7">
        <v>9.6396879999999978</v>
      </c>
      <c r="BS89" s="7">
        <v>18.378592000000001</v>
      </c>
      <c r="BT89" s="7">
        <v>1</v>
      </c>
      <c r="BU89" s="7">
        <v>1</v>
      </c>
      <c r="BV89" s="8">
        <v>43.423883551694985</v>
      </c>
      <c r="BW89" s="8">
        <v>55.483354907717697</v>
      </c>
      <c r="BX89" s="8">
        <v>41.028959999999998</v>
      </c>
      <c r="BY89" s="8">
        <v>55.907600000000002</v>
      </c>
      <c r="BZ89" s="8">
        <v>40.02816</v>
      </c>
      <c r="CA89" s="8">
        <v>50.935699999999997</v>
      </c>
      <c r="CB89" s="6">
        <v>11.555935147494694</v>
      </c>
      <c r="CC89" s="6">
        <v>0.62134665649498777</v>
      </c>
      <c r="CD89" s="6">
        <v>8.5695429042654396</v>
      </c>
      <c r="CE89" s="6">
        <v>0.67662844150928103</v>
      </c>
      <c r="CF89" s="6">
        <v>8.5695429042654396</v>
      </c>
      <c r="CG89" s="6">
        <v>0.53245417833739339</v>
      </c>
      <c r="CH89" s="105">
        <v>3.8404168402894441</v>
      </c>
      <c r="CI89" s="97">
        <v>0.63266004333390891</v>
      </c>
      <c r="CJ89" s="105">
        <v>4.0317079614059281</v>
      </c>
      <c r="CK89" s="97">
        <v>0.50653899565031568</v>
      </c>
      <c r="CL89" s="105">
        <v>4.7734915926096537</v>
      </c>
      <c r="CM89" s="97">
        <v>0.96208516785210552</v>
      </c>
      <c r="CN89" s="105">
        <v>4.3902742042499332</v>
      </c>
      <c r="CO89" s="97">
        <v>0.59922730481655828</v>
      </c>
      <c r="CP89" s="105">
        <v>5.9834507489281599</v>
      </c>
      <c r="CQ89" s="97">
        <v>0.65575408848390326</v>
      </c>
      <c r="CR89" s="105">
        <v>6.5202021677383186</v>
      </c>
      <c r="CS89" s="97">
        <v>0.64614581930029158</v>
      </c>
      <c r="CT89" s="103">
        <v>3.4563790493526008</v>
      </c>
      <c r="CU89" s="103">
        <v>2.9985719167423146</v>
      </c>
      <c r="CX89" s="104">
        <v>0.58727632994356127</v>
      </c>
      <c r="CY89" s="104">
        <v>0.43912103682148607</v>
      </c>
      <c r="CZ89" s="104">
        <v>3.5931257760943454</v>
      </c>
      <c r="DA89" s="104">
        <v>3.4257747125502251</v>
      </c>
      <c r="DB89" s="6">
        <v>0.60627444521274898</v>
      </c>
      <c r="DC89" s="6">
        <v>30.7101865136298</v>
      </c>
      <c r="DD89" s="6">
        <f t="shared" si="202"/>
        <v>18.618801290930953</v>
      </c>
      <c r="DE89" s="6">
        <v>0.46954162072923633</v>
      </c>
      <c r="DF89" s="6">
        <v>27.675753228120499</v>
      </c>
      <c r="DG89" s="6">
        <f t="shared" si="204"/>
        <v>12.994918025634094</v>
      </c>
      <c r="DH89" s="104">
        <v>2.3708</v>
      </c>
      <c r="DI89" s="104">
        <v>2.5089999999999999</v>
      </c>
      <c r="DJ89" s="104">
        <v>1.6600511210355027</v>
      </c>
      <c r="DK89" s="104">
        <v>1.5117428924598268</v>
      </c>
      <c r="DL89" s="104">
        <v>1.125967249651872</v>
      </c>
      <c r="DM89" s="104">
        <v>1.0676085082703255</v>
      </c>
      <c r="DO89" s="97">
        <f t="shared" si="220"/>
        <v>0.17500000000000002</v>
      </c>
      <c r="DP89" s="97">
        <f t="shared" si="220"/>
        <v>0.17500000000000002</v>
      </c>
      <c r="DR89" s="83">
        <v>1</v>
      </c>
    </row>
    <row r="90" spans="1:122" x14ac:dyDescent="0.35">
      <c r="A90" s="1">
        <v>2035</v>
      </c>
      <c r="B90" s="1" t="s">
        <v>9</v>
      </c>
      <c r="C90" s="103">
        <v>2.7820599683409091</v>
      </c>
      <c r="D90" s="103">
        <v>3.0148466084244991</v>
      </c>
      <c r="E90" s="103">
        <v>3.0630675468142003</v>
      </c>
      <c r="F90" s="103">
        <v>3.053563411928943</v>
      </c>
      <c r="G90" s="103">
        <v>3.1120670463799236</v>
      </c>
      <c r="H90" s="103">
        <v>3.391049906693488</v>
      </c>
      <c r="I90" s="6">
        <v>46199.116711121518</v>
      </c>
      <c r="J90" s="6">
        <v>42892.790979171572</v>
      </c>
      <c r="K90" s="6">
        <v>26155.418539685576</v>
      </c>
      <c r="L90" s="6">
        <v>17014.408238283708</v>
      </c>
      <c r="M90" s="6">
        <v>13289.071778069081</v>
      </c>
      <c r="N90" s="6">
        <v>9028.4273098278773</v>
      </c>
      <c r="O90" s="104">
        <v>40.298199347118612</v>
      </c>
      <c r="P90" s="104">
        <v>43.072866703566859</v>
      </c>
      <c r="Q90" s="104">
        <v>43.886468540569403</v>
      </c>
      <c r="R90" s="104">
        <v>51.265480999150789</v>
      </c>
      <c r="S90" s="104">
        <v>54.364955840958665</v>
      </c>
      <c r="T90" s="104">
        <v>54.996384441411095</v>
      </c>
      <c r="U90" s="212">
        <v>0.06</v>
      </c>
      <c r="V90" s="110">
        <v>70</v>
      </c>
      <c r="W90" s="110">
        <v>70</v>
      </c>
      <c r="X90" s="110">
        <v>70</v>
      </c>
      <c r="Y90" s="110">
        <v>70</v>
      </c>
      <c r="Z90" s="110">
        <v>70</v>
      </c>
      <c r="AA90" s="110">
        <v>70</v>
      </c>
      <c r="AB90" s="102"/>
      <c r="AC90" s="6">
        <f t="shared" si="213"/>
        <v>0.19761904761904753</v>
      </c>
      <c r="AD90" s="6">
        <f t="shared" si="214"/>
        <v>0.16785714285714284</v>
      </c>
      <c r="AE90" s="106">
        <v>0</v>
      </c>
      <c r="AF90" s="106">
        <v>0</v>
      </c>
      <c r="AG90" s="111">
        <v>0.60937500000000011</v>
      </c>
      <c r="AH90" s="145">
        <f>'Dynamic simulation'!T34</f>
        <v>0.61249999999999927</v>
      </c>
      <c r="AI90" s="149">
        <v>0</v>
      </c>
      <c r="AJ90" s="144">
        <f>'Dynamic simulation'!U34</f>
        <v>1.8137500000000006</v>
      </c>
      <c r="AK90" s="144">
        <f>'Dynamic simulation'!V34</f>
        <v>0.57562500000000005</v>
      </c>
      <c r="AL90" s="144">
        <f>'Dynamic simulation'!W34</f>
        <v>5.4524999999999997</v>
      </c>
      <c r="AM90" s="144">
        <f>'Dynamic simulation'!X34</f>
        <v>0.73999999999999955</v>
      </c>
      <c r="AN90" s="144">
        <f>'Dynamic simulation'!Y34</f>
        <v>0.31375000000000008</v>
      </c>
      <c r="AO90" s="102"/>
      <c r="AP90" s="144">
        <f>'Dynamic simulation'!Z34</f>
        <v>4.9527500000000018</v>
      </c>
      <c r="AQ90" s="144">
        <f>'Dynamic simulation'!AA34</f>
        <v>0.7250000000000002</v>
      </c>
      <c r="AR90" s="149">
        <v>0</v>
      </c>
      <c r="AS90" s="359"/>
      <c r="AT90" s="166">
        <f>'Dynamic simulation'!AB34</f>
        <v>0.81747801100406459</v>
      </c>
      <c r="AU90" s="166">
        <f t="shared" si="186"/>
        <v>0.18252198899593541</v>
      </c>
      <c r="AV90" s="158">
        <f>'Dynamic simulation'!AC34</f>
        <v>0.87690911851491027</v>
      </c>
      <c r="AW90" s="169">
        <f>'Dynamic simulation'!AD34</f>
        <v>0.1890243902439025</v>
      </c>
      <c r="AX90" s="103">
        <v>1</v>
      </c>
      <c r="AY90" s="359"/>
      <c r="AZ90" s="155">
        <f>'Dynamic simulation'!AE34</f>
        <v>0.4410077344146775</v>
      </c>
      <c r="BA90" s="167">
        <f>'Dynamic simulation'!AF34</f>
        <v>0.46575294619591728</v>
      </c>
      <c r="BB90" s="391"/>
      <c r="BC90" s="150">
        <f>'Dynamic simulation'!AG34</f>
        <v>15.154749104559855</v>
      </c>
      <c r="BD90" s="150">
        <f t="shared" si="187"/>
        <v>1.2123799283647883</v>
      </c>
      <c r="BE90" s="150">
        <f t="shared" si="188"/>
        <v>15.154749104559855</v>
      </c>
      <c r="BF90" s="150">
        <f t="shared" si="189"/>
        <v>1.2123799283647883</v>
      </c>
      <c r="BG90" s="150">
        <f t="shared" si="190"/>
        <v>15.154749104559855</v>
      </c>
      <c r="BH90" s="145">
        <f>'Dynamic simulation'!AH34</f>
        <v>0.30309498209119712</v>
      </c>
      <c r="BI90" s="145">
        <f t="shared" ref="BI90:BL90" si="233">BH90</f>
        <v>0.30309498209119712</v>
      </c>
      <c r="BJ90" s="145">
        <f t="shared" si="233"/>
        <v>0.30309498209119712</v>
      </c>
      <c r="BK90" s="145">
        <f t="shared" si="233"/>
        <v>0.30309498209119712</v>
      </c>
      <c r="BL90" s="145">
        <f t="shared" si="233"/>
        <v>0.30309498209119712</v>
      </c>
      <c r="BM90" s="151">
        <v>0</v>
      </c>
      <c r="BN90" s="158">
        <f>'Dynamic simulation'!AI34</f>
        <v>0.40000000000000008</v>
      </c>
      <c r="BO90" s="383"/>
      <c r="BP90" s="7">
        <v>7.5305279999999994</v>
      </c>
      <c r="BQ90" s="7">
        <v>18.665727999999998</v>
      </c>
      <c r="BR90" s="7">
        <v>9.6396879999999978</v>
      </c>
      <c r="BS90" s="7">
        <v>18.378592000000001</v>
      </c>
      <c r="BT90" s="7">
        <v>1</v>
      </c>
      <c r="BU90" s="7">
        <v>1</v>
      </c>
      <c r="BV90" s="8">
        <v>43.423883551694985</v>
      </c>
      <c r="BW90" s="8">
        <v>55.483354907717697</v>
      </c>
      <c r="BX90" s="8">
        <v>41.028959999999998</v>
      </c>
      <c r="BY90" s="8">
        <v>55.907600000000002</v>
      </c>
      <c r="BZ90" s="8">
        <v>40.02816</v>
      </c>
      <c r="CA90" s="8">
        <v>50.935699999999997</v>
      </c>
      <c r="CB90" s="6">
        <v>11.597037121131166</v>
      </c>
      <c r="CC90" s="6">
        <v>0.6292742287996671</v>
      </c>
      <c r="CD90" s="6">
        <v>8.7127789137896805</v>
      </c>
      <c r="CE90" s="6">
        <v>0.68181230358958178</v>
      </c>
      <c r="CF90" s="6">
        <v>8.7127789137896805</v>
      </c>
      <c r="CG90" s="6">
        <v>0.54620157996053131</v>
      </c>
      <c r="CH90" s="105">
        <v>3.8674991218117749</v>
      </c>
      <c r="CI90" s="97">
        <v>0.63759820050452787</v>
      </c>
      <c r="CJ90" s="105">
        <v>4.0601392110768337</v>
      </c>
      <c r="CK90" s="97">
        <v>0.51880131611039304</v>
      </c>
      <c r="CL90" s="105">
        <v>4.8071538351556455</v>
      </c>
      <c r="CM90" s="97">
        <v>0.9635712916292124</v>
      </c>
      <c r="CN90" s="105">
        <v>4.4212340315041958</v>
      </c>
      <c r="CO90" s="97">
        <v>0.6057906241852572</v>
      </c>
      <c r="CP90" s="105">
        <v>6.0256455169433059</v>
      </c>
      <c r="CQ90" s="97">
        <v>0.65963928555855833</v>
      </c>
      <c r="CR90" s="105">
        <v>6.5661820595137881</v>
      </c>
      <c r="CS90" s="97">
        <v>0.65046306578315849</v>
      </c>
      <c r="CT90" s="103">
        <v>3.4549876167006404</v>
      </c>
      <c r="CU90" s="103">
        <v>3.0106000125239603</v>
      </c>
      <c r="CX90" s="104">
        <v>0.58899175376586832</v>
      </c>
      <c r="CY90" s="104">
        <v>0.44040370164046849</v>
      </c>
      <c r="CZ90" s="104">
        <v>3.5890286152394038</v>
      </c>
      <c r="DA90" s="104">
        <v>3.4218683783652395</v>
      </c>
      <c r="DB90" s="6">
        <v>0.61712719798726146</v>
      </c>
      <c r="DC90" s="6">
        <v>30.7101865136298</v>
      </c>
      <c r="DD90" s="6">
        <f t="shared" si="202"/>
        <v>18.952091352822546</v>
      </c>
      <c r="DE90" s="6">
        <v>0.48014059692202993</v>
      </c>
      <c r="DF90" s="6">
        <v>27.675753228120499</v>
      </c>
      <c r="DG90" s="6">
        <f t="shared" si="204"/>
        <v>13.288252675216572</v>
      </c>
      <c r="DH90" s="104">
        <v>2.3708</v>
      </c>
      <c r="DI90" s="104">
        <v>2.5089999999999999</v>
      </c>
      <c r="DJ90" s="104">
        <v>1.6600511210355027</v>
      </c>
      <c r="DK90" s="104">
        <v>1.5117428924598268</v>
      </c>
      <c r="DL90" s="104">
        <v>1.1329130784215646</v>
      </c>
      <c r="DM90" s="104">
        <v>1.080434260521105</v>
      </c>
      <c r="DO90" s="97">
        <f t="shared" si="220"/>
        <v>0.18750000000000003</v>
      </c>
      <c r="DP90" s="97">
        <f t="shared" si="220"/>
        <v>0.18750000000000003</v>
      </c>
      <c r="DR90" s="83">
        <v>1</v>
      </c>
    </row>
    <row r="91" spans="1:122" x14ac:dyDescent="0.35">
      <c r="A91" s="1">
        <v>2036</v>
      </c>
      <c r="B91" s="1" t="s">
        <v>9</v>
      </c>
      <c r="C91" s="103">
        <v>2.7820599683409091</v>
      </c>
      <c r="D91" s="103">
        <v>3.0148466084244991</v>
      </c>
      <c r="E91" s="103">
        <v>3.0630675468142003</v>
      </c>
      <c r="F91" s="103">
        <v>3.053563411928943</v>
      </c>
      <c r="G91" s="103">
        <v>3.1120670463799236</v>
      </c>
      <c r="H91" s="103">
        <v>3.391049906693488</v>
      </c>
      <c r="I91" s="6">
        <v>46792.110031344761</v>
      </c>
      <c r="J91" s="6">
        <v>43380.067528515319</v>
      </c>
      <c r="K91" s="6">
        <v>26528.479052180464</v>
      </c>
      <c r="L91" s="6">
        <v>16809.36092179982</v>
      </c>
      <c r="M91" s="6">
        <v>13071.359827459171</v>
      </c>
      <c r="N91" s="6">
        <v>8902.3776312171376</v>
      </c>
      <c r="O91" s="104">
        <v>40.666820518304519</v>
      </c>
      <c r="P91" s="104">
        <v>43.315748960317777</v>
      </c>
      <c r="Q91" s="104">
        <v>44.044524368846119</v>
      </c>
      <c r="R91" s="104">
        <v>51.648390282056646</v>
      </c>
      <c r="S91" s="104">
        <v>54.471524967007696</v>
      </c>
      <c r="T91" s="104">
        <v>54.997958390555588</v>
      </c>
      <c r="U91" s="212">
        <v>0.06</v>
      </c>
      <c r="V91" s="110">
        <v>70</v>
      </c>
      <c r="W91" s="110">
        <v>70</v>
      </c>
      <c r="X91" s="110">
        <v>70</v>
      </c>
      <c r="Y91" s="110">
        <v>70</v>
      </c>
      <c r="Z91" s="110">
        <v>70</v>
      </c>
      <c r="AA91" s="110">
        <v>70</v>
      </c>
      <c r="AB91" s="102"/>
      <c r="AC91" s="6">
        <f t="shared" si="213"/>
        <v>0.20714285714285705</v>
      </c>
      <c r="AD91" s="6">
        <f t="shared" si="214"/>
        <v>0.17857142857142855</v>
      </c>
      <c r="AE91" s="106">
        <v>0</v>
      </c>
      <c r="AF91" s="106">
        <v>0</v>
      </c>
      <c r="AG91" s="111">
        <v>0.64000000000000012</v>
      </c>
      <c r="AH91" s="145">
        <f>'Dynamic simulation'!T35</f>
        <v>0.61999999999999922</v>
      </c>
      <c r="AI91" s="149">
        <v>0</v>
      </c>
      <c r="AJ91" s="144">
        <f>'Dynamic simulation'!U35</f>
        <v>1.7760000000000007</v>
      </c>
      <c r="AK91" s="144">
        <f>'Dynamic simulation'!V35</f>
        <v>0.56500000000000006</v>
      </c>
      <c r="AL91" s="144">
        <f>'Dynamic simulation'!W35</f>
        <v>5.2439999999999998</v>
      </c>
      <c r="AM91" s="144">
        <f>'Dynamic simulation'!X35</f>
        <v>0.71399999999999952</v>
      </c>
      <c r="AN91" s="144">
        <f>'Dynamic simulation'!Y35</f>
        <v>0.31520000000000009</v>
      </c>
      <c r="AO91" s="102"/>
      <c r="AP91" s="144">
        <f>'Dynamic simulation'!Z35</f>
        <v>4.9330400000000019</v>
      </c>
      <c r="AQ91" s="144">
        <f>'Dynamic simulation'!AA35</f>
        <v>0.73600000000000021</v>
      </c>
      <c r="AR91" s="149">
        <v>0</v>
      </c>
      <c r="AS91" s="359"/>
      <c r="AT91" s="166">
        <f>'Dynamic simulation'!AB35</f>
        <v>0.81277889056390207</v>
      </c>
      <c r="AU91" s="166">
        <f t="shared" si="186"/>
        <v>0.18722110943609793</v>
      </c>
      <c r="AV91" s="158">
        <f>'Dynamic simulation'!AC35</f>
        <v>0.8818327537743138</v>
      </c>
      <c r="AW91" s="169">
        <f>'Dynamic simulation'!AD35</f>
        <v>0.20146341463414641</v>
      </c>
      <c r="AX91" s="103">
        <v>1</v>
      </c>
      <c r="AY91" s="359"/>
      <c r="AZ91" s="155">
        <f>'Dynamic simulation'!AE35</f>
        <v>0.4433674250380904</v>
      </c>
      <c r="BA91" s="167">
        <f>'Dynamic simulation'!AF35</f>
        <v>0.4511228283480806</v>
      </c>
      <c r="BB91" s="391"/>
      <c r="BC91" s="150">
        <f>'Dynamic simulation'!AG35</f>
        <v>15.115359140377461</v>
      </c>
      <c r="BD91" s="150">
        <f t="shared" si="187"/>
        <v>1.2092287312301968</v>
      </c>
      <c r="BE91" s="150">
        <f t="shared" si="188"/>
        <v>15.115359140377461</v>
      </c>
      <c r="BF91" s="150">
        <f t="shared" si="189"/>
        <v>1.2092287312301968</v>
      </c>
      <c r="BG91" s="150">
        <f t="shared" si="190"/>
        <v>15.115359140377461</v>
      </c>
      <c r="BH91" s="145">
        <f>'Dynamic simulation'!AH35</f>
        <v>0.3023071828075492</v>
      </c>
      <c r="BI91" s="145">
        <f t="shared" ref="BI91:BL91" si="234">BH91</f>
        <v>0.3023071828075492</v>
      </c>
      <c r="BJ91" s="145">
        <f t="shared" si="234"/>
        <v>0.3023071828075492</v>
      </c>
      <c r="BK91" s="145">
        <f t="shared" si="234"/>
        <v>0.3023071828075492</v>
      </c>
      <c r="BL91" s="145">
        <f t="shared" si="234"/>
        <v>0.3023071828075492</v>
      </c>
      <c r="BM91" s="112">
        <v>0</v>
      </c>
      <c r="BN91" s="158">
        <f>'Dynamic simulation'!AI35</f>
        <v>0.4240000000000001</v>
      </c>
      <c r="BO91" s="383"/>
      <c r="BP91" s="7">
        <v>7.5305279999999994</v>
      </c>
      <c r="BQ91" s="7">
        <v>18.665727999999998</v>
      </c>
      <c r="BR91" s="7">
        <v>9.6396879999999978</v>
      </c>
      <c r="BS91" s="7">
        <v>18.378592000000001</v>
      </c>
      <c r="BT91" s="7">
        <v>1</v>
      </c>
      <c r="BU91" s="7">
        <v>1</v>
      </c>
      <c r="BV91" s="8">
        <v>43.423883551694985</v>
      </c>
      <c r="BW91" s="8">
        <v>55.483354907717697</v>
      </c>
      <c r="BX91" s="8">
        <v>41.028959999999998</v>
      </c>
      <c r="BY91" s="8">
        <v>55.907600000000002</v>
      </c>
      <c r="BZ91" s="8">
        <v>40.02816</v>
      </c>
      <c r="CA91" s="8">
        <v>50.935699999999997</v>
      </c>
      <c r="CB91" s="6">
        <v>11.637991017498043</v>
      </c>
      <c r="CC91" s="6">
        <v>0.63710919653200115</v>
      </c>
      <c r="CD91" s="6">
        <v>8.8533472207128874</v>
      </c>
      <c r="CE91" s="6">
        <v>0.68695901681359672</v>
      </c>
      <c r="CF91" s="6">
        <v>8.8533472207128874</v>
      </c>
      <c r="CG91" s="6">
        <v>0.55961598459175377</v>
      </c>
      <c r="CH91" s="105">
        <v>3.8943846144343275</v>
      </c>
      <c r="CI91" s="97">
        <v>0.64250033424219888</v>
      </c>
      <c r="CJ91" s="105">
        <v>4.0883638697949998</v>
      </c>
      <c r="CK91" s="97">
        <v>0.53078802082250287</v>
      </c>
      <c r="CL91" s="105">
        <v>4.840571476608142</v>
      </c>
      <c r="CM91" s="97">
        <v>0.96505515936507114</v>
      </c>
      <c r="CN91" s="105">
        <v>4.4519688943167566</v>
      </c>
      <c r="CO91" s="97">
        <v>0.61228774968710464</v>
      </c>
      <c r="CP91" s="105">
        <v>6.0675336836860572</v>
      </c>
      <c r="CQ91" s="97">
        <v>0.66350270876405659</v>
      </c>
      <c r="CR91" s="105">
        <v>6.6118278460438429</v>
      </c>
      <c r="CS91" s="97">
        <v>0.65475316640999903</v>
      </c>
      <c r="CT91" s="103">
        <v>3.4535956245616082</v>
      </c>
      <c r="CU91" s="103">
        <v>3.022579141792983</v>
      </c>
      <c r="CX91" s="104">
        <v>0.59070211547305529</v>
      </c>
      <c r="CY91" s="104">
        <v>0.44168258139077593</v>
      </c>
      <c r="CZ91" s="104">
        <v>3.5849267974512613</v>
      </c>
      <c r="DA91" s="104">
        <v>3.4179576041453119</v>
      </c>
      <c r="DB91" s="6">
        <v>0.62776044639962847</v>
      </c>
      <c r="DC91" s="6">
        <v>30.7101865136298</v>
      </c>
      <c r="DD91" s="6">
        <f t="shared" si="202"/>
        <v>19.278640394812093</v>
      </c>
      <c r="DE91" s="6">
        <v>0.49044974355345566</v>
      </c>
      <c r="DF91" s="6">
        <v>27.675753228120499</v>
      </c>
      <c r="DG91" s="6">
        <f t="shared" si="204"/>
        <v>13.573566073380421</v>
      </c>
      <c r="DH91" s="104">
        <v>2.3708</v>
      </c>
      <c r="DI91" s="104">
        <v>2.5089999999999999</v>
      </c>
      <c r="DJ91" s="104">
        <v>1.6600511210355027</v>
      </c>
      <c r="DK91" s="104">
        <v>1.5117428924598268</v>
      </c>
      <c r="DL91" s="104">
        <v>1.1398149680262799</v>
      </c>
      <c r="DM91" s="104">
        <v>1.0930958341009889</v>
      </c>
      <c r="DO91" s="97">
        <f t="shared" si="220"/>
        <v>0.20000000000000004</v>
      </c>
      <c r="DP91" s="97">
        <f t="shared" si="220"/>
        <v>0.20000000000000004</v>
      </c>
      <c r="DR91" s="83">
        <v>1</v>
      </c>
    </row>
    <row r="92" spans="1:122" x14ac:dyDescent="0.35">
      <c r="A92" s="1">
        <v>2037</v>
      </c>
      <c r="B92" s="1" t="s">
        <v>9</v>
      </c>
      <c r="C92" s="103">
        <v>2.7820599683409091</v>
      </c>
      <c r="D92" s="103">
        <v>3.0148466084244991</v>
      </c>
      <c r="E92" s="103">
        <v>3.0630675468142003</v>
      </c>
      <c r="F92" s="103">
        <v>3.053563411928943</v>
      </c>
      <c r="G92" s="103">
        <v>3.1120670463799236</v>
      </c>
      <c r="H92" s="103">
        <v>3.391049906693488</v>
      </c>
      <c r="I92" s="6">
        <v>47374.501753576231</v>
      </c>
      <c r="J92" s="6">
        <v>43854.86208532755</v>
      </c>
      <c r="K92" s="6">
        <v>26896.227725322708</v>
      </c>
      <c r="L92" s="6">
        <v>16613.501392579146</v>
      </c>
      <c r="M92" s="6">
        <v>12865.307702064507</v>
      </c>
      <c r="N92" s="6">
        <v>8780.8964786933047</v>
      </c>
      <c r="O92" s="104">
        <v>41.020395927401204</v>
      </c>
      <c r="P92" s="104">
        <v>43.536436448439957</v>
      </c>
      <c r="Q92" s="104">
        <v>44.185470451457455</v>
      </c>
      <c r="R92" s="104">
        <v>52.00585784438158</v>
      </c>
      <c r="S92" s="104">
        <v>54.563635764094649</v>
      </c>
      <c r="T92" s="104">
        <v>54.99887486408884</v>
      </c>
      <c r="U92" s="212">
        <v>0.06</v>
      </c>
      <c r="V92" s="110">
        <v>70</v>
      </c>
      <c r="W92" s="110">
        <v>70</v>
      </c>
      <c r="X92" s="110">
        <v>70</v>
      </c>
      <c r="Y92" s="110">
        <v>70</v>
      </c>
      <c r="Z92" s="110">
        <v>70</v>
      </c>
      <c r="AA92" s="110">
        <v>70</v>
      </c>
      <c r="AB92" s="102"/>
      <c r="AC92" s="6">
        <f t="shared" si="213"/>
        <v>0.21666666666666656</v>
      </c>
      <c r="AD92" s="6">
        <f t="shared" si="214"/>
        <v>0.18928571428571425</v>
      </c>
      <c r="AE92" s="106">
        <v>0</v>
      </c>
      <c r="AF92" s="106">
        <v>0</v>
      </c>
      <c r="AG92" s="111">
        <v>0.66937500000000005</v>
      </c>
      <c r="AH92" s="145">
        <f>'Dynamic simulation'!T36</f>
        <v>0.62749999999999917</v>
      </c>
      <c r="AI92" s="149">
        <v>0</v>
      </c>
      <c r="AJ92" s="144">
        <f>'Dynamic simulation'!U36</f>
        <v>1.7382500000000007</v>
      </c>
      <c r="AK92" s="144">
        <f>'Dynamic simulation'!V36</f>
        <v>0.55437500000000006</v>
      </c>
      <c r="AL92" s="144">
        <f>'Dynamic simulation'!W36</f>
        <v>5.0354999999999999</v>
      </c>
      <c r="AM92" s="144">
        <f>'Dynamic simulation'!X36</f>
        <v>0.6879999999999995</v>
      </c>
      <c r="AN92" s="144">
        <f>'Dynamic simulation'!Y36</f>
        <v>0.3166500000000001</v>
      </c>
      <c r="AO92" s="102"/>
      <c r="AP92" s="144">
        <f>'Dynamic simulation'!Z36</f>
        <v>4.913330000000002</v>
      </c>
      <c r="AQ92" s="144">
        <f>'Dynamic simulation'!AA36</f>
        <v>0.74700000000000022</v>
      </c>
      <c r="AR92" s="149">
        <v>0</v>
      </c>
      <c r="AS92" s="359"/>
      <c r="AT92" s="166">
        <f>'Dynamic simulation'!AB36</f>
        <v>0.80807977012373955</v>
      </c>
      <c r="AU92" s="166">
        <f t="shared" si="186"/>
        <v>0.19192022987626045</v>
      </c>
      <c r="AV92" s="158">
        <f>'Dynamic simulation'!AC36</f>
        <v>0.88675638903371734</v>
      </c>
      <c r="AW92" s="169">
        <f>'Dynamic simulation'!AD36</f>
        <v>0.21390243902439032</v>
      </c>
      <c r="AX92" s="103">
        <v>1</v>
      </c>
      <c r="AY92" s="359"/>
      <c r="AZ92" s="155">
        <f>'Dynamic simulation'!AE36</f>
        <v>0.4457271156615033</v>
      </c>
      <c r="BA92" s="167">
        <f>'Dynamic simulation'!AF36</f>
        <v>0.43649271050024391</v>
      </c>
      <c r="BB92" s="391"/>
      <c r="BC92" s="150">
        <f>'Dynamic simulation'!AG36</f>
        <v>15.075969176195066</v>
      </c>
      <c r="BD92" s="150">
        <f t="shared" si="187"/>
        <v>1.2060775340956054</v>
      </c>
      <c r="BE92" s="150">
        <f t="shared" si="188"/>
        <v>15.075969176195066</v>
      </c>
      <c r="BF92" s="150">
        <f t="shared" si="189"/>
        <v>1.2060775340956054</v>
      </c>
      <c r="BG92" s="150">
        <f t="shared" si="190"/>
        <v>15.075969176195066</v>
      </c>
      <c r="BH92" s="145">
        <f>'Dynamic simulation'!AH36</f>
        <v>0.30151938352390134</v>
      </c>
      <c r="BI92" s="145">
        <f t="shared" ref="BI92:BL92" si="235">BH92</f>
        <v>0.30151938352390134</v>
      </c>
      <c r="BJ92" s="145">
        <f t="shared" si="235"/>
        <v>0.30151938352390134</v>
      </c>
      <c r="BK92" s="145">
        <f t="shared" si="235"/>
        <v>0.30151938352390134</v>
      </c>
      <c r="BL92" s="145">
        <f t="shared" si="235"/>
        <v>0.30151938352390134</v>
      </c>
      <c r="BM92" s="151">
        <v>0</v>
      </c>
      <c r="BN92" s="158">
        <f>'Dynamic simulation'!AI36</f>
        <v>0.44800000000000012</v>
      </c>
      <c r="BO92" s="383"/>
      <c r="BP92" s="7">
        <v>7.5305279999999994</v>
      </c>
      <c r="BQ92" s="7">
        <v>18.665727999999998</v>
      </c>
      <c r="BR92" s="7">
        <v>9.6396879999999978</v>
      </c>
      <c r="BS92" s="7">
        <v>18.378592000000001</v>
      </c>
      <c r="BT92" s="7">
        <v>1</v>
      </c>
      <c r="BU92" s="7">
        <v>1</v>
      </c>
      <c r="BV92" s="8">
        <v>43.423883551694985</v>
      </c>
      <c r="BW92" s="8">
        <v>55.483354907717697</v>
      </c>
      <c r="BX92" s="8">
        <v>41.028959999999998</v>
      </c>
      <c r="BY92" s="8">
        <v>55.907600000000002</v>
      </c>
      <c r="BZ92" s="8">
        <v>40.02816</v>
      </c>
      <c r="CA92" s="8">
        <v>50.935699999999997</v>
      </c>
      <c r="CB92" s="6">
        <v>11.678797370070386</v>
      </c>
      <c r="CC92" s="6">
        <v>0.644852641436374</v>
      </c>
      <c r="CD92" s="6">
        <v>8.9912975097281134</v>
      </c>
      <c r="CE92" s="6">
        <v>0.6920688473993506</v>
      </c>
      <c r="CF92" s="6">
        <v>8.9912975097281134</v>
      </c>
      <c r="CG92" s="6">
        <v>0.57270545826416752</v>
      </c>
      <c r="CH92" s="105">
        <v>3.9210747480909514</v>
      </c>
      <c r="CI92" s="97">
        <v>0.64736670733477497</v>
      </c>
      <c r="CJ92" s="105">
        <v>4.1163834387192653</v>
      </c>
      <c r="CK92" s="97">
        <v>0.54250530470226299</v>
      </c>
      <c r="CL92" s="105">
        <v>4.8737462943203571</v>
      </c>
      <c r="CM92" s="97">
        <v>0.96653677448451214</v>
      </c>
      <c r="CN92" s="105">
        <v>4.4824804273543597</v>
      </c>
      <c r="CO92" s="97">
        <v>0.61871934891539637</v>
      </c>
      <c r="CP92" s="105">
        <v>6.1091174770236272</v>
      </c>
      <c r="CQ92" s="97">
        <v>0.66734448012802461</v>
      </c>
      <c r="CR92" s="105">
        <v>6.657141955048747</v>
      </c>
      <c r="CS92" s="97">
        <v>0.65901629186773192</v>
      </c>
      <c r="CT92" s="103">
        <v>3.4522030727105375</v>
      </c>
      <c r="CU92" s="103">
        <v>3.034509503892604</v>
      </c>
      <c r="CX92" s="104">
        <v>0.59240743000312712</v>
      </c>
      <c r="CY92" s="104">
        <v>0.44295768724192414</v>
      </c>
      <c r="CZ92" s="104">
        <v>3.5808203174367339</v>
      </c>
      <c r="DA92" s="104">
        <v>3.41404238484379</v>
      </c>
      <c r="DB92" s="6">
        <v>0.63817863007599862</v>
      </c>
      <c r="DC92" s="6">
        <v>30.7101865136298</v>
      </c>
      <c r="DD92" s="6">
        <f t="shared" si="202"/>
        <v>19.598584758646673</v>
      </c>
      <c r="DE92" s="6">
        <v>0.50047698602811064</v>
      </c>
      <c r="DF92" s="6">
        <v>27.675753228120499</v>
      </c>
      <c r="DG92" s="6">
        <f t="shared" si="204"/>
        <v>13.8510775616675</v>
      </c>
      <c r="DH92" s="104">
        <v>2.3708</v>
      </c>
      <c r="DI92" s="104">
        <v>2.5089999999999999</v>
      </c>
      <c r="DJ92" s="104">
        <v>1.6600511210355027</v>
      </c>
      <c r="DK92" s="104">
        <v>1.5117428924598268</v>
      </c>
      <c r="DL92" s="104">
        <v>1.1466731964242405</v>
      </c>
      <c r="DM92" s="104">
        <v>1.1055953306127098</v>
      </c>
      <c r="DO92" s="97">
        <f t="shared" si="220"/>
        <v>0.21250000000000005</v>
      </c>
      <c r="DP92" s="97">
        <f t="shared" si="220"/>
        <v>0.21250000000000005</v>
      </c>
      <c r="DR92" s="83">
        <v>1</v>
      </c>
    </row>
    <row r="93" spans="1:122" x14ac:dyDescent="0.35">
      <c r="A93" s="1">
        <v>2038</v>
      </c>
      <c r="B93" s="1" t="s">
        <v>9</v>
      </c>
      <c r="C93" s="103">
        <v>2.7820599683409091</v>
      </c>
      <c r="D93" s="103">
        <v>3.0148466084244991</v>
      </c>
      <c r="E93" s="103">
        <v>3.0630675468142003</v>
      </c>
      <c r="F93" s="103">
        <v>3.053563411928943</v>
      </c>
      <c r="G93" s="103">
        <v>3.1120670463799236</v>
      </c>
      <c r="H93" s="103">
        <v>3.391049906693488</v>
      </c>
      <c r="I93" s="6">
        <v>47946.496384967119</v>
      </c>
      <c r="J93" s="6">
        <v>44317.58179702123</v>
      </c>
      <c r="K93" s="6">
        <v>27258.661141413926</v>
      </c>
      <c r="L93" s="6">
        <v>16426.652416189467</v>
      </c>
      <c r="M93" s="6">
        <v>12670.535072569872</v>
      </c>
      <c r="N93" s="6">
        <v>8663.9867916984786</v>
      </c>
      <c r="O93" s="104">
        <v>41.358925574408666</v>
      </c>
      <c r="P93" s="104">
        <v>43.736123691054424</v>
      </c>
      <c r="Q93" s="104">
        <v>44.310534544017514</v>
      </c>
      <c r="R93" s="104">
        <v>52.338577925999907</v>
      </c>
      <c r="S93" s="104">
        <v>54.64274694561815</v>
      </c>
      <c r="T93" s="104">
        <v>54.999396144795668</v>
      </c>
      <c r="U93" s="212">
        <v>0.06</v>
      </c>
      <c r="V93" s="110">
        <v>70</v>
      </c>
      <c r="W93" s="110">
        <v>70</v>
      </c>
      <c r="X93" s="110">
        <v>70</v>
      </c>
      <c r="Y93" s="110">
        <v>70</v>
      </c>
      <c r="Z93" s="110">
        <v>70</v>
      </c>
      <c r="AA93" s="110">
        <v>70</v>
      </c>
      <c r="AB93" s="102"/>
      <c r="AC93" s="6">
        <f t="shared" si="213"/>
        <v>0.22619047619047608</v>
      </c>
      <c r="AD93" s="6">
        <f t="shared" si="214"/>
        <v>0.19999999999999996</v>
      </c>
      <c r="AE93" s="106">
        <v>0</v>
      </c>
      <c r="AF93" s="106">
        <v>0</v>
      </c>
      <c r="AG93" s="111">
        <v>0.69750000000000001</v>
      </c>
      <c r="AH93" s="145">
        <f>'Dynamic simulation'!T37</f>
        <v>0.63499999999999912</v>
      </c>
      <c r="AI93" s="149">
        <v>0</v>
      </c>
      <c r="AJ93" s="144">
        <f>'Dynamic simulation'!U37</f>
        <v>1.7005000000000008</v>
      </c>
      <c r="AK93" s="144">
        <f>'Dynamic simulation'!V37</f>
        <v>0.54375000000000007</v>
      </c>
      <c r="AL93" s="144">
        <f>'Dynamic simulation'!W37</f>
        <v>4.827</v>
      </c>
      <c r="AM93" s="144">
        <f>'Dynamic simulation'!X37</f>
        <v>0.66199999999999948</v>
      </c>
      <c r="AN93" s="144">
        <f>'Dynamic simulation'!Y37</f>
        <v>0.3181000000000001</v>
      </c>
      <c r="AO93" s="102"/>
      <c r="AP93" s="144">
        <f>'Dynamic simulation'!Z37</f>
        <v>4.8936200000000021</v>
      </c>
      <c r="AQ93" s="144">
        <f>'Dynamic simulation'!AA37</f>
        <v>0.75800000000000023</v>
      </c>
      <c r="AR93" s="149">
        <v>0</v>
      </c>
      <c r="AS93" s="359"/>
      <c r="AT93" s="166">
        <f>'Dynamic simulation'!AB37</f>
        <v>0.80338064968357703</v>
      </c>
      <c r="AU93" s="166">
        <f t="shared" si="186"/>
        <v>0.19661935031642297</v>
      </c>
      <c r="AV93" s="158">
        <f>'Dynamic simulation'!AC37</f>
        <v>0.89168002429312088</v>
      </c>
      <c r="AW93" s="169">
        <f>'Dynamic simulation'!AD37</f>
        <v>0.22634146341463424</v>
      </c>
      <c r="AX93" s="103">
        <v>1</v>
      </c>
      <c r="AY93" s="359"/>
      <c r="AZ93" s="155">
        <f>'Dynamic simulation'!AE37</f>
        <v>0.44808680628491621</v>
      </c>
      <c r="BA93" s="167">
        <f>'Dynamic simulation'!AF37</f>
        <v>0.42186259265240722</v>
      </c>
      <c r="BB93" s="391"/>
      <c r="BC93" s="150">
        <f>'Dynamic simulation'!AG37</f>
        <v>15.036579212012672</v>
      </c>
      <c r="BD93" s="150">
        <f t="shared" si="187"/>
        <v>1.2029263369610139</v>
      </c>
      <c r="BE93" s="150">
        <f t="shared" si="188"/>
        <v>15.036579212012672</v>
      </c>
      <c r="BF93" s="150">
        <f t="shared" si="189"/>
        <v>1.2029263369610139</v>
      </c>
      <c r="BG93" s="150">
        <f t="shared" si="190"/>
        <v>15.036579212012672</v>
      </c>
      <c r="BH93" s="145">
        <f>'Dynamic simulation'!AH37</f>
        <v>0.30073158424025342</v>
      </c>
      <c r="BI93" s="145">
        <f t="shared" ref="BI93:BL93" si="236">BH93</f>
        <v>0.30073158424025342</v>
      </c>
      <c r="BJ93" s="145">
        <f t="shared" si="236"/>
        <v>0.30073158424025342</v>
      </c>
      <c r="BK93" s="145">
        <f t="shared" si="236"/>
        <v>0.30073158424025342</v>
      </c>
      <c r="BL93" s="145">
        <f t="shared" si="236"/>
        <v>0.30073158424025342</v>
      </c>
      <c r="BM93" s="112">
        <v>0</v>
      </c>
      <c r="BN93" s="158">
        <f>'Dynamic simulation'!AI37</f>
        <v>0.47200000000000014</v>
      </c>
      <c r="BO93" s="383"/>
      <c r="BP93" s="7">
        <v>7.5305279999999994</v>
      </c>
      <c r="BQ93" s="7">
        <v>18.665727999999998</v>
      </c>
      <c r="BR93" s="7">
        <v>9.6396879999999978</v>
      </c>
      <c r="BS93" s="7">
        <v>18.378592000000001</v>
      </c>
      <c r="BT93" s="7">
        <v>1</v>
      </c>
      <c r="BU93" s="7">
        <v>1</v>
      </c>
      <c r="BV93" s="8">
        <v>43.423883551694985</v>
      </c>
      <c r="BW93" s="8">
        <v>55.483354907717697</v>
      </c>
      <c r="BX93" s="8">
        <v>41.028959999999998</v>
      </c>
      <c r="BY93" s="8">
        <v>55.907600000000002</v>
      </c>
      <c r="BZ93" s="8">
        <v>40.02816</v>
      </c>
      <c r="CA93" s="8">
        <v>50.935699999999997</v>
      </c>
      <c r="CB93" s="6">
        <v>11.71945671040131</v>
      </c>
      <c r="CC93" s="6">
        <v>0.65250563262095873</v>
      </c>
      <c r="CD93" s="6">
        <v>9.1266785401746215</v>
      </c>
      <c r="CE93" s="6">
        <v>0.69714205965708298</v>
      </c>
      <c r="CF93" s="6">
        <v>9.1266785401746215</v>
      </c>
      <c r="CG93" s="6">
        <v>0.58547787163106624</v>
      </c>
      <c r="CH93" s="105">
        <v>3.94757094232512</v>
      </c>
      <c r="CI93" s="97">
        <v>0.65219758065309452</v>
      </c>
      <c r="CJ93" s="105">
        <v>4.1441994081005484</v>
      </c>
      <c r="CK93" s="97">
        <v>0.55395922342441029</v>
      </c>
      <c r="CL93" s="105">
        <v>4.9066800527306613</v>
      </c>
      <c r="CM93" s="97">
        <v>0.96801614040716688</v>
      </c>
      <c r="CN93" s="105">
        <v>4.5127702534057157</v>
      </c>
      <c r="CO93" s="97">
        <v>0.62508608273046606</v>
      </c>
      <c r="CP93" s="105">
        <v>6.1503991086348018</v>
      </c>
      <c r="CQ93" s="97">
        <v>0.67116472099420788</v>
      </c>
      <c r="CR93" s="105">
        <v>6.7021267966081384</v>
      </c>
      <c r="CS93" s="97">
        <v>0.66325261177003558</v>
      </c>
      <c r="CT93" s="103">
        <v>3.4508099609223715</v>
      </c>
      <c r="CU93" s="103">
        <v>3.0463912973545164</v>
      </c>
      <c r="CX93" s="104">
        <v>0.59410771225000758</v>
      </c>
      <c r="CY93" s="104">
        <v>0.44422903033046829</v>
      </c>
      <c r="CZ93" s="104">
        <v>3.5767091698966214</v>
      </c>
      <c r="DA93" s="104">
        <v>3.4101227154082854</v>
      </c>
      <c r="DB93" s="6">
        <v>0.64838609884803911</v>
      </c>
      <c r="DC93" s="6">
        <v>30.7101865136298</v>
      </c>
      <c r="DD93" s="6">
        <f t="shared" si="202"/>
        <v>19.912058028468088</v>
      </c>
      <c r="DE93" s="6">
        <v>0.51023003302998637</v>
      </c>
      <c r="DF93" s="6">
        <v>27.675753228120499</v>
      </c>
      <c r="DG93" s="6">
        <f t="shared" si="204"/>
        <v>14.121000483713674</v>
      </c>
      <c r="DH93" s="104">
        <v>2.3708</v>
      </c>
      <c r="DI93" s="104">
        <v>2.5089999999999999</v>
      </c>
      <c r="DJ93" s="104">
        <v>1.6600511210355027</v>
      </c>
      <c r="DK93" s="104">
        <v>1.5117428924598268</v>
      </c>
      <c r="DL93" s="104">
        <v>1.1534880398153109</v>
      </c>
      <c r="DM93" s="104">
        <v>1.1179348247570036</v>
      </c>
      <c r="DO93" s="97">
        <f t="shared" si="220"/>
        <v>0.22500000000000006</v>
      </c>
      <c r="DP93" s="97">
        <f t="shared" si="220"/>
        <v>0.22500000000000006</v>
      </c>
      <c r="DR93" s="83">
        <v>1</v>
      </c>
    </row>
    <row r="94" spans="1:122" x14ac:dyDescent="0.35">
      <c r="A94" s="1">
        <v>2039</v>
      </c>
      <c r="B94" s="1" t="s">
        <v>9</v>
      </c>
      <c r="C94" s="103">
        <v>2.7820599683409091</v>
      </c>
      <c r="D94" s="103">
        <v>3.0148466084244991</v>
      </c>
      <c r="E94" s="103">
        <v>3.0630675468142003</v>
      </c>
      <c r="F94" s="103">
        <v>3.053563411928943</v>
      </c>
      <c r="G94" s="103">
        <v>3.1120670463799236</v>
      </c>
      <c r="H94" s="103">
        <v>3.391049906693488</v>
      </c>
      <c r="I94" s="6">
        <v>48508.285776927252</v>
      </c>
      <c r="J94" s="6">
        <v>44768.587683622907</v>
      </c>
      <c r="K94" s="6">
        <v>27615.812770913471</v>
      </c>
      <c r="L94" s="6">
        <v>16248.647726192439</v>
      </c>
      <c r="M94" s="6">
        <v>12486.704698715086</v>
      </c>
      <c r="N94" s="6">
        <v>8551.619783468499</v>
      </c>
      <c r="O94" s="104">
        <v>41.682409459326905</v>
      </c>
      <c r="P94" s="104">
        <v>43.915989724198312</v>
      </c>
      <c r="Q94" s="104">
        <v>44.420905001654795</v>
      </c>
      <c r="R94" s="104">
        <v>52.647255420647816</v>
      </c>
      <c r="S94" s="104">
        <v>54.710225134355341</v>
      </c>
      <c r="T94" s="104">
        <v>54.99968516325886</v>
      </c>
      <c r="U94" s="212">
        <v>0.06</v>
      </c>
      <c r="V94" s="110">
        <v>70</v>
      </c>
      <c r="W94" s="110">
        <v>70</v>
      </c>
      <c r="X94" s="110">
        <v>70</v>
      </c>
      <c r="Y94" s="110">
        <v>70</v>
      </c>
      <c r="Z94" s="110">
        <v>70</v>
      </c>
      <c r="AA94" s="110">
        <v>70</v>
      </c>
      <c r="AB94" s="102"/>
      <c r="AC94" s="6">
        <f t="shared" si="213"/>
        <v>0.2357142857142856</v>
      </c>
      <c r="AD94" s="6">
        <f t="shared" si="214"/>
        <v>0.21071428571428566</v>
      </c>
      <c r="AE94" s="106">
        <v>0</v>
      </c>
      <c r="AF94" s="106">
        <v>0</v>
      </c>
      <c r="AG94" s="111">
        <v>0.72437499999999999</v>
      </c>
      <c r="AH94" s="145">
        <f>'Dynamic simulation'!T38</f>
        <v>0.64249999999999907</v>
      </c>
      <c r="AI94" s="149">
        <v>0</v>
      </c>
      <c r="AJ94" s="144">
        <f>'Dynamic simulation'!U38</f>
        <v>1.6627500000000008</v>
      </c>
      <c r="AK94" s="144">
        <f>'Dynamic simulation'!V38</f>
        <v>0.53312500000000007</v>
      </c>
      <c r="AL94" s="144">
        <f>'Dynamic simulation'!W38</f>
        <v>4.6185</v>
      </c>
      <c r="AM94" s="144">
        <f>'Dynamic simulation'!X38</f>
        <v>0.63599999999999945</v>
      </c>
      <c r="AN94" s="144">
        <f>'Dynamic simulation'!Y38</f>
        <v>0.31955000000000011</v>
      </c>
      <c r="AO94" s="102"/>
      <c r="AP94" s="144">
        <f>'Dynamic simulation'!Z38</f>
        <v>4.8739100000000022</v>
      </c>
      <c r="AQ94" s="144">
        <f>'Dynamic simulation'!AA38</f>
        <v>0.76900000000000024</v>
      </c>
      <c r="AR94" s="149">
        <v>0</v>
      </c>
      <c r="AS94" s="359"/>
      <c r="AT94" s="166">
        <f>'Dynamic simulation'!AB38</f>
        <v>0.79868152924341451</v>
      </c>
      <c r="AU94" s="166">
        <f t="shared" si="186"/>
        <v>0.20131847075658549</v>
      </c>
      <c r="AV94" s="158">
        <f>'Dynamic simulation'!AC38</f>
        <v>0.89660365955252441</v>
      </c>
      <c r="AW94" s="169">
        <f>'Dynamic simulation'!AD38</f>
        <v>0.23878048780487815</v>
      </c>
      <c r="AX94" s="103">
        <v>1</v>
      </c>
      <c r="AY94" s="359"/>
      <c r="AZ94" s="155">
        <f>'Dynamic simulation'!AE38</f>
        <v>0.45044649690832911</v>
      </c>
      <c r="BA94" s="167">
        <f>'Dynamic simulation'!AF38</f>
        <v>0.40723247480457053</v>
      </c>
      <c r="BB94" s="391"/>
      <c r="BC94" s="150">
        <f>'Dynamic simulation'!AG38</f>
        <v>14.997189247830278</v>
      </c>
      <c r="BD94" s="150">
        <f t="shared" si="187"/>
        <v>1.1997751398264223</v>
      </c>
      <c r="BE94" s="150">
        <f t="shared" si="188"/>
        <v>14.997189247830278</v>
      </c>
      <c r="BF94" s="150">
        <f t="shared" si="189"/>
        <v>1.1997751398264223</v>
      </c>
      <c r="BG94" s="150">
        <f t="shared" si="190"/>
        <v>14.997189247830278</v>
      </c>
      <c r="BH94" s="145">
        <f>'Dynamic simulation'!AH38</f>
        <v>0.29994378495660556</v>
      </c>
      <c r="BI94" s="145">
        <f t="shared" ref="BI94:BL94" si="237">BH94</f>
        <v>0.29994378495660556</v>
      </c>
      <c r="BJ94" s="145">
        <f t="shared" si="237"/>
        <v>0.29994378495660556</v>
      </c>
      <c r="BK94" s="145">
        <f t="shared" si="237"/>
        <v>0.29994378495660556</v>
      </c>
      <c r="BL94" s="145">
        <f t="shared" si="237"/>
        <v>0.29994378495660556</v>
      </c>
      <c r="BM94" s="151">
        <v>0</v>
      </c>
      <c r="BN94" s="158">
        <f>'Dynamic simulation'!AI38</f>
        <v>0.49600000000000016</v>
      </c>
      <c r="BO94" s="383"/>
      <c r="BP94" s="7">
        <v>7.5305279999999994</v>
      </c>
      <c r="BQ94" s="7">
        <v>18.665727999999998</v>
      </c>
      <c r="BR94" s="7">
        <v>9.6396879999999978</v>
      </c>
      <c r="BS94" s="7">
        <v>18.378592000000001</v>
      </c>
      <c r="BT94" s="7">
        <v>1</v>
      </c>
      <c r="BU94" s="7">
        <v>1</v>
      </c>
      <c r="BV94" s="8">
        <v>43.423883551694985</v>
      </c>
      <c r="BW94" s="8">
        <v>55.483354907717697</v>
      </c>
      <c r="BX94" s="8">
        <v>41.028959999999998</v>
      </c>
      <c r="BY94" s="8">
        <v>55.907600000000002</v>
      </c>
      <c r="BZ94" s="8">
        <v>40.02816</v>
      </c>
      <c r="CA94" s="8">
        <v>50.935699999999997</v>
      </c>
      <c r="CB94" s="6">
        <v>11.759969568128918</v>
      </c>
      <c r="CC94" s="6">
        <v>0.66006922670532497</v>
      </c>
      <c r="CD94" s="6">
        <v>9.2595381632721505</v>
      </c>
      <c r="CE94" s="6">
        <v>0.70217891600291982</v>
      </c>
      <c r="CF94" s="6">
        <v>9.2595381632721505</v>
      </c>
      <c r="CG94" s="6">
        <v>0.59794090469852568</v>
      </c>
      <c r="CH94" s="105">
        <v>3.9738746063654289</v>
      </c>
      <c r="CI94" s="97">
        <v>0.65699321316496551</v>
      </c>
      <c r="CJ94" s="105">
        <v>4.1718132573611069</v>
      </c>
      <c r="CK94" s="97">
        <v>0.56515569655246789</v>
      </c>
      <c r="CL94" s="105">
        <v>4.9393745034564267</v>
      </c>
      <c r="CM94" s="97">
        <v>0.96949326054747553</v>
      </c>
      <c r="CN94" s="105">
        <v>4.5428399834678101</v>
      </c>
      <c r="CO94" s="97">
        <v>0.63138860532758956</v>
      </c>
      <c r="CP94" s="105">
        <v>6.1913807741275715</v>
      </c>
      <c r="CQ94" s="97">
        <v>0.67496355202630298</v>
      </c>
      <c r="CR94" s="105">
        <v>6.7467847632892131</v>
      </c>
      <c r="CS94" s="97">
        <v>0.66746229466409657</v>
      </c>
      <c r="CT94" s="103">
        <v>3.4494162889719626</v>
      </c>
      <c r="CU94" s="103">
        <v>3.0582247199021877</v>
      </c>
      <c r="CX94" s="104">
        <v>0.59580297706366936</v>
      </c>
      <c r="CY94" s="104">
        <v>0.44549662176010019</v>
      </c>
      <c r="CZ94" s="104">
        <v>3.5725933495256994</v>
      </c>
      <c r="DA94" s="104">
        <v>3.4061985907806669</v>
      </c>
      <c r="DB94" s="6">
        <v>0.65838711456909071</v>
      </c>
      <c r="DC94" s="6">
        <v>30.7101865136298</v>
      </c>
      <c r="DD94" s="6">
        <f t="shared" si="202"/>
        <v>20.219191086587326</v>
      </c>
      <c r="DE94" s="6">
        <v>0.51971638244870544</v>
      </c>
      <c r="DF94" s="6">
        <v>27.675753228120499</v>
      </c>
      <c r="DG94" s="6">
        <f t="shared" si="204"/>
        <v>14.383542349261868</v>
      </c>
      <c r="DH94" s="104">
        <v>2.3708</v>
      </c>
      <c r="DI94" s="104">
        <v>2.5089999999999999</v>
      </c>
      <c r="DJ94" s="104">
        <v>1.6600511210355027</v>
      </c>
      <c r="DK94" s="104">
        <v>1.5117428924598268</v>
      </c>
      <c r="DL94" s="104">
        <v>1.1602597726521215</v>
      </c>
      <c r="DM94" s="104">
        <v>1.1301163646769741</v>
      </c>
      <c r="DO94" s="97">
        <f t="shared" si="220"/>
        <v>0.23750000000000007</v>
      </c>
      <c r="DP94" s="97">
        <f t="shared" si="220"/>
        <v>0.23750000000000007</v>
      </c>
      <c r="DR94" s="83">
        <v>1</v>
      </c>
    </row>
    <row r="95" spans="1:122" x14ac:dyDescent="0.35">
      <c r="A95" s="1">
        <v>2040</v>
      </c>
      <c r="B95" s="1" t="s">
        <v>9</v>
      </c>
      <c r="C95" s="103">
        <v>2.7820599683409091</v>
      </c>
      <c r="D95" s="103">
        <v>3.0148466084244991</v>
      </c>
      <c r="E95" s="103">
        <v>3.0630675468142003</v>
      </c>
      <c r="F95" s="103">
        <v>3.053563411928943</v>
      </c>
      <c r="G95" s="103">
        <v>3.1120670463799236</v>
      </c>
      <c r="H95" s="103">
        <v>3.391049906693488</v>
      </c>
      <c r="I95" s="6">
        <v>49060.103951575336</v>
      </c>
      <c r="J95" s="6">
        <v>45208.27171253282</v>
      </c>
      <c r="K95" s="6">
        <v>27967.695735535122</v>
      </c>
      <c r="L95" s="6">
        <v>16079.28450925351</v>
      </c>
      <c r="M95" s="6">
        <v>12313.450431316418</v>
      </c>
      <c r="N95" s="6">
        <v>8443.7841684792256</v>
      </c>
      <c r="O95" s="104">
        <v>41.990847582155929</v>
      </c>
      <c r="P95" s="104">
        <v>44.077197606790953</v>
      </c>
      <c r="Q95" s="104">
        <v>44.517730338349487</v>
      </c>
      <c r="R95" s="104">
        <v>52.932606535887992</v>
      </c>
      <c r="S95" s="104">
        <v>54.767346887339102</v>
      </c>
      <c r="T95" s="104">
        <v>54.999840986051623</v>
      </c>
      <c r="U95" s="212">
        <v>0.06</v>
      </c>
      <c r="V95" s="110">
        <v>70</v>
      </c>
      <c r="W95" s="110">
        <v>70</v>
      </c>
      <c r="X95" s="110">
        <v>70</v>
      </c>
      <c r="Y95" s="110">
        <v>70</v>
      </c>
      <c r="Z95" s="110">
        <v>70</v>
      </c>
      <c r="AA95" s="110">
        <v>70</v>
      </c>
      <c r="AB95" s="102"/>
      <c r="AC95" s="6">
        <f t="shared" si="213"/>
        <v>0.24523809523809512</v>
      </c>
      <c r="AD95" s="6">
        <f t="shared" si="214"/>
        <v>0.22142857142857136</v>
      </c>
      <c r="AE95" s="106">
        <v>0</v>
      </c>
      <c r="AF95" s="106">
        <v>0</v>
      </c>
      <c r="AG95" s="111">
        <v>0.75</v>
      </c>
      <c r="AH95" s="145">
        <f>'Dynamic simulation'!T39</f>
        <v>0.64999999999999902</v>
      </c>
      <c r="AI95" s="149">
        <v>0</v>
      </c>
      <c r="AJ95" s="144">
        <f>'Dynamic simulation'!U39</f>
        <v>1.6250000000000009</v>
      </c>
      <c r="AK95" s="144">
        <f>'Dynamic simulation'!V39</f>
        <v>0.52250000000000008</v>
      </c>
      <c r="AL95" s="144">
        <f>'Dynamic simulation'!W39</f>
        <v>4.41</v>
      </c>
      <c r="AM95" s="144">
        <f>'Dynamic simulation'!X39</f>
        <v>0.60999999999999943</v>
      </c>
      <c r="AN95" s="144">
        <f>'Dynamic simulation'!Y39</f>
        <v>0.32100000000000012</v>
      </c>
      <c r="AO95" s="102"/>
      <c r="AP95" s="144">
        <f>'Dynamic simulation'!Z39</f>
        <v>4.8542000000000023</v>
      </c>
      <c r="AQ95" s="144">
        <f>'Dynamic simulation'!AA39</f>
        <v>0.78000000000000025</v>
      </c>
      <c r="AR95" s="149">
        <v>0</v>
      </c>
      <c r="AS95" s="359"/>
      <c r="AT95" s="166">
        <f>'Dynamic simulation'!AB39</f>
        <v>0.79398240880325199</v>
      </c>
      <c r="AU95" s="166">
        <f t="shared" si="186"/>
        <v>0.20601759119674801</v>
      </c>
      <c r="AV95" s="158">
        <f>'Dynamic simulation'!AC39</f>
        <v>0.90152729481192795</v>
      </c>
      <c r="AW95" s="169">
        <f>'Dynamic simulation'!AD39</f>
        <v>0.25121951219512206</v>
      </c>
      <c r="AX95" s="103">
        <v>1</v>
      </c>
      <c r="AY95" s="359"/>
      <c r="AZ95" s="155">
        <f>'Dynamic simulation'!AE39</f>
        <v>0.45280618753174201</v>
      </c>
      <c r="BA95" s="167">
        <f>'Dynamic simulation'!AF39</f>
        <v>0.39260235695673384</v>
      </c>
      <c r="BB95" s="391"/>
      <c r="BC95" s="150">
        <f>'Dynamic simulation'!AG39</f>
        <v>14.957799283647883</v>
      </c>
      <c r="BD95" s="150">
        <f t="shared" si="187"/>
        <v>1.1966239426918306</v>
      </c>
      <c r="BE95" s="150">
        <f t="shared" si="188"/>
        <v>14.957799283647883</v>
      </c>
      <c r="BF95" s="150">
        <f t="shared" si="189"/>
        <v>1.1966239426918306</v>
      </c>
      <c r="BG95" s="150">
        <f t="shared" si="190"/>
        <v>14.957799283647883</v>
      </c>
      <c r="BH95" s="145">
        <f>'Dynamic simulation'!AH39</f>
        <v>0.29915598567295765</v>
      </c>
      <c r="BI95" s="145">
        <f t="shared" ref="BI95:BL95" si="238">BH95</f>
        <v>0.29915598567295765</v>
      </c>
      <c r="BJ95" s="145">
        <f t="shared" si="238"/>
        <v>0.29915598567295765</v>
      </c>
      <c r="BK95" s="145">
        <f t="shared" si="238"/>
        <v>0.29915598567295765</v>
      </c>
      <c r="BL95" s="145">
        <f t="shared" si="238"/>
        <v>0.29915598567295765</v>
      </c>
      <c r="BM95" s="112">
        <v>0</v>
      </c>
      <c r="BN95" s="158">
        <f>'Dynamic simulation'!AI39</f>
        <v>0.52000000000000013</v>
      </c>
      <c r="BO95" s="383"/>
      <c r="BP95" s="7">
        <v>7.2323263999999989</v>
      </c>
      <c r="BQ95" s="7">
        <v>7.5305279999999994</v>
      </c>
      <c r="BR95" s="7">
        <v>8.4731439999999996</v>
      </c>
      <c r="BS95" s="7">
        <v>9.6396879999999978</v>
      </c>
      <c r="BT95" s="7">
        <v>1</v>
      </c>
      <c r="BU95" s="7">
        <v>1</v>
      </c>
      <c r="BV95" s="8">
        <v>43.277099999999997</v>
      </c>
      <c r="BW95" s="8">
        <v>43.423883551694985</v>
      </c>
      <c r="BX95" s="8">
        <v>40.082150669999997</v>
      </c>
      <c r="BY95" s="8">
        <f>BX85</f>
        <v>41.028959999999998</v>
      </c>
      <c r="BZ95" s="8">
        <v>37.907940000000004</v>
      </c>
      <c r="CA95" s="8">
        <f>BZ85</f>
        <v>40.02816</v>
      </c>
      <c r="CB95" s="6">
        <v>11.800336470983193</v>
      </c>
      <c r="CC95" s="6">
        <v>0.66754446796632294</v>
      </c>
      <c r="CD95" s="6">
        <v>9.3899233390342172</v>
      </c>
      <c r="CE95" s="6">
        <v>0.70717967697244744</v>
      </c>
      <c r="CF95" s="6">
        <v>9.3899233390342172</v>
      </c>
      <c r="CG95" s="6">
        <v>0.61010205144336371</v>
      </c>
      <c r="CH95" s="105">
        <v>3.9999871392005488</v>
      </c>
      <c r="CI95" s="97">
        <v>0.66175386194904784</v>
      </c>
      <c r="CJ95" s="105">
        <v>4.1992264551732212</v>
      </c>
      <c r="CK95" s="97">
        <v>0.57610051059806766</v>
      </c>
      <c r="CL95" s="105">
        <v>4.9718313853871896</v>
      </c>
      <c r="CM95" s="97">
        <v>0.97096813831469497</v>
      </c>
      <c r="CN95" s="105">
        <v>4.5726912168315863</v>
      </c>
      <c r="CO95" s="97">
        <v>0.63762756430420553</v>
      </c>
      <c r="CP95" s="105">
        <v>6.2320646531559047</v>
      </c>
      <c r="CQ95" s="97">
        <v>0.67874109321176945</v>
      </c>
      <c r="CR95" s="105">
        <v>6.7911182302739732</v>
      </c>
      <c r="CS95" s="97">
        <v>0.67164550803731538</v>
      </c>
      <c r="CT95" s="103">
        <v>3.4480220566340725</v>
      </c>
      <c r="CU95" s="103">
        <v>3.0700099684541517</v>
      </c>
      <c r="CX95" s="104">
        <v>0.59749323925026365</v>
      </c>
      <c r="CY95" s="104">
        <v>0.44676047260174528</v>
      </c>
      <c r="CZ95" s="104">
        <v>3.5684728510127148</v>
      </c>
      <c r="DA95" s="104">
        <v>3.4022700058970541</v>
      </c>
      <c r="DB95" s="6">
        <v>0.66818585289358989</v>
      </c>
      <c r="DC95" s="6">
        <v>30.7101865136298</v>
      </c>
      <c r="DD95" s="6">
        <f t="shared" si="202"/>
        <v>20.52011216813095</v>
      </c>
      <c r="DE95" s="6">
        <v>0.52894332714370407</v>
      </c>
      <c r="DF95" s="6">
        <v>27.675753228120499</v>
      </c>
      <c r="DG95" s="6">
        <f t="shared" si="204"/>
        <v>14.638904993690165</v>
      </c>
      <c r="DH95" s="104">
        <v>2.3708</v>
      </c>
      <c r="DI95" s="104">
        <v>2.5089999999999999</v>
      </c>
      <c r="DJ95" s="104">
        <v>1.6600511210355027</v>
      </c>
      <c r="DK95" s="104">
        <v>1.5117428924598268</v>
      </c>
      <c r="DL95" s="104">
        <v>1.1669886676511212</v>
      </c>
      <c r="DM95" s="104">
        <v>1.1421419722980497</v>
      </c>
      <c r="DO95" s="97">
        <f t="shared" si="220"/>
        <v>0.25000000000000006</v>
      </c>
      <c r="DP95" s="97">
        <f t="shared" si="220"/>
        <v>0.25000000000000006</v>
      </c>
      <c r="DR95" s="83">
        <v>1</v>
      </c>
    </row>
    <row r="96" spans="1:122" x14ac:dyDescent="0.35">
      <c r="A96" s="1">
        <v>2041</v>
      </c>
      <c r="B96" s="1" t="s">
        <v>9</v>
      </c>
      <c r="C96" s="103">
        <v>2.7820599683409091</v>
      </c>
      <c r="D96" s="103">
        <v>3.0148466084244991</v>
      </c>
      <c r="E96" s="103">
        <v>3.0630675468142003</v>
      </c>
      <c r="F96" s="103">
        <v>3.053563411928943</v>
      </c>
      <c r="G96" s="103">
        <v>3.1120670463799236</v>
      </c>
      <c r="H96" s="103">
        <v>3.391049906693488</v>
      </c>
      <c r="I96" s="6">
        <v>49602.237934552431</v>
      </c>
      <c r="J96" s="6">
        <v>45637.109993919192</v>
      </c>
      <c r="K96" s="6">
        <v>28314.363128594534</v>
      </c>
      <c r="L96" s="6">
        <v>15918.314016973292</v>
      </c>
      <c r="M96" s="6">
        <v>12150.32752076113</v>
      </c>
      <c r="N96" s="6">
        <v>8340.434283038212</v>
      </c>
      <c r="O96" s="104">
        <v>42.284239942895731</v>
      </c>
      <c r="P96" s="104">
        <v>44.220893891129556</v>
      </c>
      <c r="Q96" s="104">
        <v>44.602118760452008</v>
      </c>
      <c r="R96" s="104">
        <v>53.195359527714615</v>
      </c>
      <c r="S96" s="104">
        <v>54.815300767351346</v>
      </c>
      <c r="T96" s="104">
        <v>54.999922452876049</v>
      </c>
      <c r="U96" s="212">
        <v>0.06</v>
      </c>
      <c r="V96" s="110">
        <v>70</v>
      </c>
      <c r="W96" s="110">
        <v>70</v>
      </c>
      <c r="X96" s="110">
        <v>70</v>
      </c>
      <c r="Y96" s="110">
        <v>70</v>
      </c>
      <c r="Z96" s="110">
        <v>70</v>
      </c>
      <c r="AA96" s="110">
        <v>70</v>
      </c>
      <c r="AB96" s="102"/>
      <c r="AC96" s="6">
        <f t="shared" si="213"/>
        <v>0.25476190476190463</v>
      </c>
      <c r="AD96" s="6">
        <f t="shared" si="214"/>
        <v>0.23214285714285707</v>
      </c>
      <c r="AE96" s="106">
        <v>0</v>
      </c>
      <c r="AF96" s="106">
        <v>0</v>
      </c>
      <c r="AG96" s="111">
        <v>0.77437500000000004</v>
      </c>
      <c r="AH96" s="145">
        <f>'Dynamic simulation'!T40</f>
        <v>0.65749999999999897</v>
      </c>
      <c r="AI96" s="149">
        <v>0</v>
      </c>
      <c r="AJ96" s="144">
        <f>'Dynamic simulation'!U40</f>
        <v>1.5872500000000009</v>
      </c>
      <c r="AK96" s="144">
        <f>'Dynamic simulation'!V40</f>
        <v>0.51187500000000008</v>
      </c>
      <c r="AL96" s="144">
        <f>'Dynamic simulation'!W40</f>
        <v>4.2015000000000002</v>
      </c>
      <c r="AM96" s="144">
        <f>'Dynamic simulation'!X40</f>
        <v>0.58399999999999941</v>
      </c>
      <c r="AN96" s="144">
        <f>'Dynamic simulation'!Y40</f>
        <v>0.32245000000000013</v>
      </c>
      <c r="AO96" s="102"/>
      <c r="AP96" s="144">
        <f>'Dynamic simulation'!Z40</f>
        <v>4.8344900000000024</v>
      </c>
      <c r="AQ96" s="144">
        <f>'Dynamic simulation'!AA40</f>
        <v>0.79100000000000026</v>
      </c>
      <c r="AR96" s="149">
        <v>0</v>
      </c>
      <c r="AS96" s="359"/>
      <c r="AT96" s="166">
        <f>'Dynamic simulation'!AB40</f>
        <v>0.78928328836308947</v>
      </c>
      <c r="AU96" s="166">
        <f t="shared" si="186"/>
        <v>0.21071671163691053</v>
      </c>
      <c r="AV96" s="158">
        <f>'Dynamic simulation'!AC40</f>
        <v>0.90645093007133148</v>
      </c>
      <c r="AW96" s="169">
        <f>'Dynamic simulation'!AD40</f>
        <v>0.26365853658536598</v>
      </c>
      <c r="AX96" s="103">
        <v>1</v>
      </c>
      <c r="AY96" s="359"/>
      <c r="AZ96" s="155">
        <f>'Dynamic simulation'!AE40</f>
        <v>0.45516587815515491</v>
      </c>
      <c r="BA96" s="167">
        <f>'Dynamic simulation'!AF40</f>
        <v>0.37797223910889716</v>
      </c>
      <c r="BB96" s="391"/>
      <c r="BC96" s="150">
        <f>'Dynamic simulation'!AG40</f>
        <v>14.918409319465489</v>
      </c>
      <c r="BD96" s="150">
        <f t="shared" si="187"/>
        <v>1.1934727455572391</v>
      </c>
      <c r="BE96" s="150">
        <f t="shared" si="188"/>
        <v>14.918409319465489</v>
      </c>
      <c r="BF96" s="150">
        <f t="shared" si="189"/>
        <v>1.1934727455572391</v>
      </c>
      <c r="BG96" s="150">
        <f t="shared" si="190"/>
        <v>14.918409319465489</v>
      </c>
      <c r="BH96" s="145">
        <f>'Dynamic simulation'!AH40</f>
        <v>0.29836818638930979</v>
      </c>
      <c r="BI96" s="145">
        <f t="shared" ref="BI96:BL96" si="239">BH96</f>
        <v>0.29836818638930979</v>
      </c>
      <c r="BJ96" s="145">
        <f t="shared" si="239"/>
        <v>0.29836818638930979</v>
      </c>
      <c r="BK96" s="145">
        <f t="shared" si="239"/>
        <v>0.29836818638930979</v>
      </c>
      <c r="BL96" s="145">
        <f t="shared" si="239"/>
        <v>0.29836818638930979</v>
      </c>
      <c r="BM96" s="151">
        <v>0</v>
      </c>
      <c r="BN96" s="158">
        <f>'Dynamic simulation'!AI40</f>
        <v>0.54400000000000015</v>
      </c>
      <c r="BO96" s="383"/>
      <c r="BP96" s="7">
        <v>7.2323263999999989</v>
      </c>
      <c r="BQ96" s="7">
        <v>7.5305279999999994</v>
      </c>
      <c r="BR96" s="7">
        <v>8.4731439999999996</v>
      </c>
      <c r="BS96" s="7">
        <v>9.6396879999999978</v>
      </c>
      <c r="BT96" s="7">
        <v>1</v>
      </c>
      <c r="BU96" s="7">
        <v>1</v>
      </c>
      <c r="BV96" s="8">
        <v>43.277099999999997</v>
      </c>
      <c r="BW96" s="8">
        <v>43.423883551694985</v>
      </c>
      <c r="BX96" s="8">
        <v>40.082150669999997</v>
      </c>
      <c r="BY96" s="8">
        <f t="shared" ref="BY96:CA115" si="240">BX86</f>
        <v>41.028959999999998</v>
      </c>
      <c r="BZ96" s="8">
        <v>37.907940000000004</v>
      </c>
      <c r="CA96" s="8">
        <f t="shared" si="240"/>
        <v>40.02816</v>
      </c>
      <c r="CB96" s="6">
        <v>11.840557944792881</v>
      </c>
      <c r="CC96" s="6">
        <v>0.67493238848226211</v>
      </c>
      <c r="CD96" s="6">
        <v>9.5178801528664039</v>
      </c>
      <c r="CE96" s="6">
        <v>0.71214460123418877</v>
      </c>
      <c r="CF96" s="6">
        <v>9.5178801528664039</v>
      </c>
      <c r="CG96" s="6">
        <v>0.62196862431924194</v>
      </c>
      <c r="CH96" s="105">
        <v>4.0259099296536318</v>
      </c>
      <c r="CI96" s="97">
        <v>0.66647978220863469</v>
      </c>
      <c r="CJ96" s="105">
        <v>4.2264404595373088</v>
      </c>
      <c r="CK96" s="97">
        <v>0.58679932201150953</v>
      </c>
      <c r="CL96" s="105">
        <v>5.0040524247771341</v>
      </c>
      <c r="CM96" s="97">
        <v>0.97244077711290644</v>
      </c>
      <c r="CN96" s="105">
        <v>4.6023255411670068</v>
      </c>
      <c r="CO96" s="97">
        <v>0.6438036007264567</v>
      </c>
      <c r="CP96" s="105">
        <v>6.2724529095356774</v>
      </c>
      <c r="CQ96" s="97">
        <v>0.68249746386561905</v>
      </c>
      <c r="CR96" s="105">
        <v>6.8351295554855565</v>
      </c>
      <c r="CS96" s="97">
        <v>0.67580241832397014</v>
      </c>
      <c r="CT96" s="103">
        <v>3.4466272636833728</v>
      </c>
      <c r="CU96" s="103">
        <v>3.0817472391272847</v>
      </c>
      <c r="CX96" s="104">
        <v>0.5991785135722496</v>
      </c>
      <c r="CY96" s="104">
        <v>0.44802059389365945</v>
      </c>
      <c r="CZ96" s="104">
        <v>3.5643476690403766</v>
      </c>
      <c r="DA96" s="104">
        <v>3.3983369556878111</v>
      </c>
      <c r="DB96" s="6">
        <v>0.67778640502050047</v>
      </c>
      <c r="DC96" s="6">
        <v>30.7101865136298</v>
      </c>
      <c r="DD96" s="6">
        <f t="shared" si="202"/>
        <v>20.814946914582197</v>
      </c>
      <c r="DE96" s="6">
        <v>0.53791796055079411</v>
      </c>
      <c r="DF96" s="6">
        <v>27.675753228120499</v>
      </c>
      <c r="DG96" s="6">
        <f t="shared" si="204"/>
        <v>14.887284733177635</v>
      </c>
      <c r="DH96" s="104">
        <v>2.3708</v>
      </c>
      <c r="DI96" s="104">
        <v>2.5089999999999999</v>
      </c>
      <c r="DJ96" s="104">
        <v>1.6600511210355027</v>
      </c>
      <c r="DK96" s="104">
        <v>1.5117428924598268</v>
      </c>
      <c r="DL96" s="104">
        <v>1.1736749958035602</v>
      </c>
      <c r="DM96" s="104">
        <v>1.1540136436635873</v>
      </c>
      <c r="DO96" s="97">
        <f t="shared" si="220"/>
        <v>0.26250000000000007</v>
      </c>
      <c r="DP96" s="97">
        <f t="shared" si="220"/>
        <v>0.26250000000000007</v>
      </c>
      <c r="DR96" s="83">
        <v>1</v>
      </c>
    </row>
    <row r="97" spans="1:122" x14ac:dyDescent="0.35">
      <c r="A97" s="1">
        <v>2042</v>
      </c>
      <c r="B97" s="1" t="s">
        <v>9</v>
      </c>
      <c r="C97" s="103">
        <v>2.7820599683409091</v>
      </c>
      <c r="D97" s="103">
        <v>3.0148466084244991</v>
      </c>
      <c r="E97" s="103">
        <v>3.0630675468142003</v>
      </c>
      <c r="F97" s="103">
        <v>3.053563411928943</v>
      </c>
      <c r="G97" s="103">
        <v>3.1120670463799236</v>
      </c>
      <c r="H97" s="103">
        <v>3.391049906693488</v>
      </c>
      <c r="I97" s="6">
        <v>50134.892454476721</v>
      </c>
      <c r="J97" s="6">
        <v>46055.424658293734</v>
      </c>
      <c r="K97" s="6">
        <v>28655.849880485413</v>
      </c>
      <c r="L97" s="6">
        <v>15765.55882298739</v>
      </c>
      <c r="M97" s="6">
        <v>11997.035054718521</v>
      </c>
      <c r="N97" s="6">
        <v>8241.5400847432302</v>
      </c>
      <c r="O97" s="104">
        <v>42.56258654154631</v>
      </c>
      <c r="P97" s="104">
        <v>44.348208048609315</v>
      </c>
      <c r="Q97" s="104">
        <v>44.675137671523146</v>
      </c>
      <c r="R97" s="104">
        <v>53.436255522450978</v>
      </c>
      <c r="S97" s="104">
        <v>54.855189464410891</v>
      </c>
      <c r="T97" s="104">
        <v>54.99996362270906</v>
      </c>
      <c r="U97" s="212">
        <v>0.06</v>
      </c>
      <c r="V97" s="110">
        <v>70</v>
      </c>
      <c r="W97" s="110">
        <v>70</v>
      </c>
      <c r="X97" s="110">
        <v>70</v>
      </c>
      <c r="Y97" s="110">
        <v>70</v>
      </c>
      <c r="Z97" s="110">
        <v>70</v>
      </c>
      <c r="AA97" s="110">
        <v>70</v>
      </c>
      <c r="AB97" s="102"/>
      <c r="AC97" s="6">
        <f t="shared" si="213"/>
        <v>0.26428571428571418</v>
      </c>
      <c r="AD97" s="6">
        <f t="shared" si="214"/>
        <v>0.24285714285714277</v>
      </c>
      <c r="AE97" s="106">
        <v>0</v>
      </c>
      <c r="AF97" s="106">
        <v>0</v>
      </c>
      <c r="AG97" s="111">
        <v>0.79749999999999999</v>
      </c>
      <c r="AH97" s="145">
        <f>'Dynamic simulation'!T41</f>
        <v>0.66499999999999893</v>
      </c>
      <c r="AI97" s="149">
        <v>0</v>
      </c>
      <c r="AJ97" s="144">
        <f>'Dynamic simulation'!U41</f>
        <v>1.549500000000001</v>
      </c>
      <c r="AK97" s="144">
        <f>'Dynamic simulation'!V41</f>
        <v>0.50125000000000008</v>
      </c>
      <c r="AL97" s="144">
        <f>'Dynamic simulation'!W41</f>
        <v>3.9930000000000003</v>
      </c>
      <c r="AM97" s="144">
        <f>'Dynamic simulation'!X41</f>
        <v>0.55799999999999939</v>
      </c>
      <c r="AN97" s="144">
        <f>'Dynamic simulation'!Y41</f>
        <v>0.32390000000000013</v>
      </c>
      <c r="AO97" s="102"/>
      <c r="AP97" s="144">
        <f>'Dynamic simulation'!Z41</f>
        <v>4.8147800000000025</v>
      </c>
      <c r="AQ97" s="144">
        <f>'Dynamic simulation'!AA41</f>
        <v>0.80200000000000027</v>
      </c>
      <c r="AR97" s="149">
        <v>0</v>
      </c>
      <c r="AS97" s="359"/>
      <c r="AT97" s="166">
        <f>'Dynamic simulation'!AB41</f>
        <v>0.78458416792292696</v>
      </c>
      <c r="AU97" s="166">
        <f t="shared" si="186"/>
        <v>0.21541583207707304</v>
      </c>
      <c r="AV97" s="158">
        <f>'Dynamic simulation'!AC41</f>
        <v>0.91137456533073502</v>
      </c>
      <c r="AW97" s="169">
        <f>'Dynamic simulation'!AD41</f>
        <v>0.27609756097560989</v>
      </c>
      <c r="AX97" s="103">
        <v>1</v>
      </c>
      <c r="AY97" s="359"/>
      <c r="AZ97" s="155">
        <f>'Dynamic simulation'!AE41</f>
        <v>0.45752556877856781</v>
      </c>
      <c r="BA97" s="167">
        <f>'Dynamic simulation'!AF41</f>
        <v>0.36334212126106047</v>
      </c>
      <c r="BB97" s="391"/>
      <c r="BC97" s="150">
        <f>'Dynamic simulation'!AG41</f>
        <v>14.879019355283095</v>
      </c>
      <c r="BD97" s="150">
        <f t="shared" si="187"/>
        <v>1.1903215484226477</v>
      </c>
      <c r="BE97" s="150">
        <f t="shared" si="188"/>
        <v>14.879019355283095</v>
      </c>
      <c r="BF97" s="150">
        <f t="shared" si="189"/>
        <v>1.1903215484226477</v>
      </c>
      <c r="BG97" s="150">
        <f t="shared" si="190"/>
        <v>14.879019355283095</v>
      </c>
      <c r="BH97" s="145">
        <f>'Dynamic simulation'!AH41</f>
        <v>0.29758038710566193</v>
      </c>
      <c r="BI97" s="145">
        <f t="shared" ref="BI97:BL97" si="241">BH97</f>
        <v>0.29758038710566193</v>
      </c>
      <c r="BJ97" s="145">
        <f t="shared" si="241"/>
        <v>0.29758038710566193</v>
      </c>
      <c r="BK97" s="145">
        <f t="shared" si="241"/>
        <v>0.29758038710566193</v>
      </c>
      <c r="BL97" s="145">
        <f t="shared" si="241"/>
        <v>0.29758038710566193</v>
      </c>
      <c r="BM97" s="112">
        <v>0</v>
      </c>
      <c r="BN97" s="158">
        <f>'Dynamic simulation'!AI41</f>
        <v>0.56800000000000017</v>
      </c>
      <c r="BO97" s="383"/>
      <c r="BP97" s="7">
        <v>7.2323263999999989</v>
      </c>
      <c r="BQ97" s="7">
        <v>7.5305279999999994</v>
      </c>
      <c r="BR97" s="7">
        <v>8.4731439999999996</v>
      </c>
      <c r="BS97" s="7">
        <v>9.6396879999999978</v>
      </c>
      <c r="BT97" s="7">
        <v>1</v>
      </c>
      <c r="BU97" s="7">
        <v>1</v>
      </c>
      <c r="BV97" s="8">
        <v>43.277099999999997</v>
      </c>
      <c r="BW97" s="8">
        <v>43.423883551694985</v>
      </c>
      <c r="BX97" s="8">
        <v>40.082150669999997</v>
      </c>
      <c r="BY97" s="8">
        <f t="shared" si="240"/>
        <v>41.028959999999998</v>
      </c>
      <c r="BZ97" s="8">
        <v>37.907940000000004</v>
      </c>
      <c r="CA97" s="8">
        <f t="shared" si="240"/>
        <v>40.02816</v>
      </c>
      <c r="CB97" s="6">
        <v>11.88063451349233</v>
      </c>
      <c r="CC97" s="6">
        <v>0.68223400827540681</v>
      </c>
      <c r="CD97" s="6">
        <v>9.643453831855517</v>
      </c>
      <c r="CE97" s="6">
        <v>0.7170739456029831</v>
      </c>
      <c r="CF97" s="6">
        <v>9.643453831855517</v>
      </c>
      <c r="CG97" s="6">
        <v>0.6335477586536169</v>
      </c>
      <c r="CH97" s="105">
        <v>4.051644356456177</v>
      </c>
      <c r="CI97" s="97">
        <v>0.67117122728533307</v>
      </c>
      <c r="CJ97" s="105">
        <v>4.2534567178594704</v>
      </c>
      <c r="CK97" s="97">
        <v>0.59725766010510306</v>
      </c>
      <c r="CL97" s="105">
        <v>5.0360393353369055</v>
      </c>
      <c r="CM97" s="97">
        <v>0.97391118034102364</v>
      </c>
      <c r="CN97" s="105">
        <v>4.6317445326074926</v>
      </c>
      <c r="CO97" s="97">
        <v>0.6499173491950615</v>
      </c>
      <c r="CP97" s="105">
        <v>6.3125476913597565</v>
      </c>
      <c r="CQ97" s="97">
        <v>0.68623278263418452</v>
      </c>
      <c r="CR97" s="105">
        <v>6.8788210797136431</v>
      </c>
      <c r="CS97" s="97">
        <v>0.67993319091183846</v>
      </c>
      <c r="CT97" s="103">
        <v>3.4452319098944444</v>
      </c>
      <c r="CU97" s="103">
        <v>3.0934367272400682</v>
      </c>
      <c r="CX97" s="104">
        <v>0.60085881474852321</v>
      </c>
      <c r="CY97" s="104">
        <v>0.44927699664152521</v>
      </c>
      <c r="CZ97" s="104">
        <v>3.5602177982853505</v>
      </c>
      <c r="DA97" s="104">
        <v>3.3943994350775397</v>
      </c>
      <c r="DB97" s="6">
        <v>0.68719277940148382</v>
      </c>
      <c r="DC97" s="6">
        <v>30.7101865136298</v>
      </c>
      <c r="DD97" s="6">
        <f t="shared" si="202"/>
        <v>21.103818426239226</v>
      </c>
      <c r="DE97" s="6">
        <v>0.54664718213541175</v>
      </c>
      <c r="DF97" s="6">
        <v>27.675753228120499</v>
      </c>
      <c r="DG97" s="6">
        <f t="shared" si="204"/>
        <v>15.128872515627096</v>
      </c>
      <c r="DH97" s="104">
        <v>2.3708</v>
      </c>
      <c r="DI97" s="104">
        <v>2.5089999999999999</v>
      </c>
      <c r="DJ97" s="104">
        <v>1.6600511210355027</v>
      </c>
      <c r="DK97" s="104">
        <v>1.5117428924598268</v>
      </c>
      <c r="DL97" s="104">
        <v>1.1803190263864038</v>
      </c>
      <c r="DM97" s="104">
        <v>1.1657333492661823</v>
      </c>
      <c r="DO97" s="97">
        <f t="shared" si="220"/>
        <v>0.27500000000000008</v>
      </c>
      <c r="DP97" s="97">
        <f t="shared" si="220"/>
        <v>0.27500000000000008</v>
      </c>
      <c r="DR97" s="83">
        <v>1</v>
      </c>
    </row>
    <row r="98" spans="1:122" x14ac:dyDescent="0.35">
      <c r="A98" s="1">
        <v>2043</v>
      </c>
      <c r="B98" s="1" t="s">
        <v>9</v>
      </c>
      <c r="C98" s="103">
        <v>2.7820599683409091</v>
      </c>
      <c r="D98" s="103">
        <v>3.0148466084244991</v>
      </c>
      <c r="E98" s="103">
        <v>3.0630675468142003</v>
      </c>
      <c r="F98" s="103">
        <v>3.053563411928943</v>
      </c>
      <c r="G98" s="103">
        <v>3.1120670463799236</v>
      </c>
      <c r="H98" s="103">
        <v>3.391049906693488</v>
      </c>
      <c r="I98" s="6">
        <v>50658.37114134989</v>
      </c>
      <c r="J98" s="6">
        <v>46463.636551283445</v>
      </c>
      <c r="K98" s="6">
        <v>28992.208253234632</v>
      </c>
      <c r="L98" s="6">
        <v>15620.755788864584</v>
      </c>
      <c r="M98" s="6">
        <v>11853.179907937278</v>
      </c>
      <c r="N98" s="6">
        <v>8147.056624864229</v>
      </c>
      <c r="O98" s="104">
        <v>42.825887378107666</v>
      </c>
      <c r="P98" s="104">
        <v>44.46025184433347</v>
      </c>
      <c r="Q98" s="104">
        <v>44.737813145154554</v>
      </c>
      <c r="R98" s="104">
        <v>53.656049441527486</v>
      </c>
      <c r="S98" s="104">
        <v>54.888031971063768</v>
      </c>
      <c r="T98" s="104">
        <v>54.99998365818908</v>
      </c>
      <c r="U98" s="212">
        <v>0.06</v>
      </c>
      <c r="V98" s="110">
        <v>70</v>
      </c>
      <c r="W98" s="110">
        <v>70</v>
      </c>
      <c r="X98" s="110">
        <v>70</v>
      </c>
      <c r="Y98" s="110">
        <v>70</v>
      </c>
      <c r="Z98" s="110">
        <v>70</v>
      </c>
      <c r="AA98" s="110">
        <v>70</v>
      </c>
      <c r="AB98" s="102"/>
      <c r="AC98" s="6">
        <f t="shared" si="213"/>
        <v>0.27380952380952372</v>
      </c>
      <c r="AD98" s="6">
        <f t="shared" si="214"/>
        <v>0.2535714285714285</v>
      </c>
      <c r="AE98" s="106">
        <v>0</v>
      </c>
      <c r="AF98" s="106">
        <v>0</v>
      </c>
      <c r="AG98" s="111">
        <v>0.81937499999999996</v>
      </c>
      <c r="AH98" s="145">
        <f>'Dynamic simulation'!T42</f>
        <v>0.67249999999999888</v>
      </c>
      <c r="AI98" s="149">
        <v>0</v>
      </c>
      <c r="AJ98" s="144">
        <f>'Dynamic simulation'!U42</f>
        <v>1.511750000000001</v>
      </c>
      <c r="AK98" s="144">
        <f>'Dynamic simulation'!V42</f>
        <v>0.49062500000000009</v>
      </c>
      <c r="AL98" s="144">
        <f>'Dynamic simulation'!W42</f>
        <v>3.7845000000000004</v>
      </c>
      <c r="AM98" s="144">
        <f>'Dynamic simulation'!X42</f>
        <v>0.53199999999999936</v>
      </c>
      <c r="AN98" s="144">
        <f>'Dynamic simulation'!Y42</f>
        <v>0.32535000000000014</v>
      </c>
      <c r="AO98" s="102"/>
      <c r="AP98" s="144">
        <f>'Dynamic simulation'!Z42</f>
        <v>4.7950700000000026</v>
      </c>
      <c r="AQ98" s="144">
        <f>'Dynamic simulation'!AA42</f>
        <v>0.81300000000000028</v>
      </c>
      <c r="AR98" s="149">
        <v>0</v>
      </c>
      <c r="AS98" s="359"/>
      <c r="AT98" s="166">
        <f>'Dynamic simulation'!AB42</f>
        <v>0.77988504748276444</v>
      </c>
      <c r="AU98" s="166">
        <f t="shared" si="186"/>
        <v>0.22011495251723556</v>
      </c>
      <c r="AV98" s="158">
        <f>'Dynamic simulation'!AC42</f>
        <v>0.91629820059013856</v>
      </c>
      <c r="AW98" s="169">
        <f>'Dynamic simulation'!AD42</f>
        <v>0.2885365853658538</v>
      </c>
      <c r="AX98" s="103">
        <v>1</v>
      </c>
      <c r="AY98" s="359"/>
      <c r="AZ98" s="155">
        <f>'Dynamic simulation'!AE42</f>
        <v>0.45988525940198072</v>
      </c>
      <c r="BA98" s="167">
        <f>'Dynamic simulation'!AF42</f>
        <v>0.34871200341322378</v>
      </c>
      <c r="BB98" s="391"/>
      <c r="BC98" s="150">
        <f>'Dynamic simulation'!AG42</f>
        <v>14.839629391100701</v>
      </c>
      <c r="BD98" s="150">
        <f t="shared" si="187"/>
        <v>1.187170351288056</v>
      </c>
      <c r="BE98" s="150">
        <f t="shared" si="188"/>
        <v>14.839629391100701</v>
      </c>
      <c r="BF98" s="150">
        <f t="shared" si="189"/>
        <v>1.187170351288056</v>
      </c>
      <c r="BG98" s="150">
        <f t="shared" si="190"/>
        <v>14.839629391100701</v>
      </c>
      <c r="BH98" s="145">
        <f>'Dynamic simulation'!AH42</f>
        <v>0.29679258782201401</v>
      </c>
      <c r="BI98" s="145">
        <f t="shared" ref="BI98:BL98" si="242">BH98</f>
        <v>0.29679258782201401</v>
      </c>
      <c r="BJ98" s="145">
        <f t="shared" si="242"/>
        <v>0.29679258782201401</v>
      </c>
      <c r="BK98" s="145">
        <f t="shared" si="242"/>
        <v>0.29679258782201401</v>
      </c>
      <c r="BL98" s="145">
        <f t="shared" si="242"/>
        <v>0.29679258782201401</v>
      </c>
      <c r="BM98" s="151">
        <v>0</v>
      </c>
      <c r="BN98" s="158">
        <f>'Dynamic simulation'!AI42</f>
        <v>0.59200000000000019</v>
      </c>
      <c r="BO98" s="383"/>
      <c r="BP98" s="7">
        <v>7.2323263999999989</v>
      </c>
      <c r="BQ98" s="7">
        <v>7.5305279999999994</v>
      </c>
      <c r="BR98" s="7">
        <v>8.4731439999999996</v>
      </c>
      <c r="BS98" s="7">
        <v>9.6396879999999978</v>
      </c>
      <c r="BT98" s="7">
        <v>1</v>
      </c>
      <c r="BU98" s="7">
        <v>1</v>
      </c>
      <c r="BV98" s="8">
        <v>43.277099999999997</v>
      </c>
      <c r="BW98" s="8">
        <v>43.423883551694985</v>
      </c>
      <c r="BX98" s="8">
        <v>40.082150669999997</v>
      </c>
      <c r="BY98" s="8">
        <f t="shared" si="240"/>
        <v>41.028959999999998</v>
      </c>
      <c r="BZ98" s="8">
        <v>37.907940000000004</v>
      </c>
      <c r="CA98" s="8">
        <f t="shared" si="240"/>
        <v>40.02816</v>
      </c>
      <c r="CB98" s="6">
        <v>11.920566699128322</v>
      </c>
      <c r="CC98" s="6">
        <v>0.68945033545280687</v>
      </c>
      <c r="CD98" s="6">
        <v>9.7666887607553647</v>
      </c>
      <c r="CE98" s="6">
        <v>0.72196796505327021</v>
      </c>
      <c r="CF98" s="6">
        <v>9.7666887607553647</v>
      </c>
      <c r="CG98" s="6">
        <v>0.64484641693818745</v>
      </c>
      <c r="CH98" s="105">
        <v>4.0771917883213593</v>
      </c>
      <c r="CI98" s="97">
        <v>0.67582844867264491</v>
      </c>
      <c r="CJ98" s="105">
        <v>4.2802766670284704</v>
      </c>
      <c r="CK98" s="97">
        <v>0.60748092991080227</v>
      </c>
      <c r="CL98" s="105">
        <v>5.0677938183247537</v>
      </c>
      <c r="CM98" s="97">
        <v>0.97537935139280041</v>
      </c>
      <c r="CN98" s="105">
        <v>4.6609497558337534</v>
      </c>
      <c r="CO98" s="97">
        <v>0.65596943791051998</v>
      </c>
      <c r="CP98" s="105">
        <v>6.3523511311122496</v>
      </c>
      <c r="CQ98" s="97">
        <v>0.68994716749886742</v>
      </c>
      <c r="CR98" s="105">
        <v>6.9221951267389548</v>
      </c>
      <c r="CS98" s="97">
        <v>0.68403799014877742</v>
      </c>
      <c r="CT98" s="103">
        <v>3.4438359950417774</v>
      </c>
      <c r="CU98" s="103">
        <v>3.1050786273158404</v>
      </c>
      <c r="CX98" s="104">
        <v>0.60253415745454586</v>
      </c>
      <c r="CY98" s="104">
        <v>0.45052969181854807</v>
      </c>
      <c r="CZ98" s="104">
        <v>3.5560832334182515</v>
      </c>
      <c r="DA98" s="104">
        <v>3.3904574389850728</v>
      </c>
      <c r="DB98" s="6">
        <v>0.69640890341451933</v>
      </c>
      <c r="DC98" s="6">
        <v>30.7101865136298</v>
      </c>
      <c r="DD98" s="6">
        <f t="shared" si="202"/>
        <v>21.386847313612289</v>
      </c>
      <c r="DE98" s="6">
        <v>0.55513770269674823</v>
      </c>
      <c r="DF98" s="6">
        <v>27.675753228120499</v>
      </c>
      <c r="DG98" s="6">
        <f t="shared" si="204"/>
        <v>15.363854067460927</v>
      </c>
      <c r="DH98" s="104">
        <v>2.3708</v>
      </c>
      <c r="DI98" s="104">
        <v>2.5089999999999999</v>
      </c>
      <c r="DJ98" s="104">
        <v>1.6600511210355027</v>
      </c>
      <c r="DK98" s="104">
        <v>1.5117428924598268</v>
      </c>
      <c r="DL98" s="104">
        <v>1.1869210269731774</v>
      </c>
      <c r="DM98" s="104">
        <v>1.1773030343747355</v>
      </c>
      <c r="DO98" s="97">
        <f t="shared" si="220"/>
        <v>0.28750000000000009</v>
      </c>
      <c r="DP98" s="97">
        <f t="shared" si="220"/>
        <v>0.28750000000000009</v>
      </c>
      <c r="DR98" s="83">
        <v>1</v>
      </c>
    </row>
    <row r="99" spans="1:122" x14ac:dyDescent="0.35">
      <c r="A99" s="1">
        <v>2044</v>
      </c>
      <c r="B99" s="1" t="s">
        <v>9</v>
      </c>
      <c r="C99" s="103">
        <v>2.7820599683409091</v>
      </c>
      <c r="D99" s="103">
        <v>3.0148466084244991</v>
      </c>
      <c r="E99" s="103">
        <v>3.0630675468142003</v>
      </c>
      <c r="F99" s="103">
        <v>3.053563411928943</v>
      </c>
      <c r="G99" s="103">
        <v>3.1120670463799236</v>
      </c>
      <c r="H99" s="103">
        <v>3.391049906693488</v>
      </c>
      <c r="I99" s="6">
        <v>51172.910687727774</v>
      </c>
      <c r="J99" s="6">
        <v>46862.136834445999</v>
      </c>
      <c r="K99" s="6">
        <v>29323.508795933929</v>
      </c>
      <c r="L99" s="6">
        <v>15483.699786958026</v>
      </c>
      <c r="M99" s="6">
        <v>11718.396683996669</v>
      </c>
      <c r="N99" s="6">
        <v>8056.923226610249</v>
      </c>
      <c r="O99" s="104">
        <v>43.074142452579807</v>
      </c>
      <c r="P99" s="104">
        <v>44.558118652981349</v>
      </c>
      <c r="Q99" s="104">
        <v>44.791129361834621</v>
      </c>
      <c r="R99" s="104">
        <v>53.855511048549708</v>
      </c>
      <c r="S99" s="104">
        <v>54.914765815793793</v>
      </c>
      <c r="T99" s="104">
        <v>54.999993006492595</v>
      </c>
      <c r="U99" s="212">
        <v>0.06</v>
      </c>
      <c r="V99" s="110">
        <v>70</v>
      </c>
      <c r="W99" s="110">
        <v>70</v>
      </c>
      <c r="X99" s="110">
        <v>70</v>
      </c>
      <c r="Y99" s="110">
        <v>70</v>
      </c>
      <c r="Z99" s="110">
        <v>70</v>
      </c>
      <c r="AA99" s="110">
        <v>70</v>
      </c>
      <c r="AB99" s="102"/>
      <c r="AC99" s="6">
        <f t="shared" si="213"/>
        <v>0.28333333333333327</v>
      </c>
      <c r="AD99" s="6">
        <f t="shared" si="214"/>
        <v>0.26428571428571423</v>
      </c>
      <c r="AE99" s="106">
        <v>0</v>
      </c>
      <c r="AF99" s="106">
        <v>0</v>
      </c>
      <c r="AG99" s="111">
        <v>0.84</v>
      </c>
      <c r="AH99" s="145">
        <f>'Dynamic simulation'!T43</f>
        <v>0.67999999999999883</v>
      </c>
      <c r="AI99" s="149">
        <v>0</v>
      </c>
      <c r="AJ99" s="144">
        <f>'Dynamic simulation'!U43</f>
        <v>1.4740000000000011</v>
      </c>
      <c r="AK99" s="144">
        <f>'Dynamic simulation'!V43</f>
        <v>0.48000000000000009</v>
      </c>
      <c r="AL99" s="144">
        <f>'Dynamic simulation'!W43</f>
        <v>3.5760000000000005</v>
      </c>
      <c r="AM99" s="144">
        <f>'Dynamic simulation'!X43</f>
        <v>0.50599999999999934</v>
      </c>
      <c r="AN99" s="144">
        <f>'Dynamic simulation'!Y43</f>
        <v>0.32680000000000015</v>
      </c>
      <c r="AO99" s="102"/>
      <c r="AP99" s="144">
        <f>'Dynamic simulation'!Z43</f>
        <v>4.7753600000000027</v>
      </c>
      <c r="AQ99" s="144">
        <f>'Dynamic simulation'!AA43</f>
        <v>0.82400000000000029</v>
      </c>
      <c r="AR99" s="149">
        <v>0</v>
      </c>
      <c r="AS99" s="359"/>
      <c r="AT99" s="166">
        <f>'Dynamic simulation'!AB43</f>
        <v>0.77518592704260192</v>
      </c>
      <c r="AU99" s="166">
        <f t="shared" si="186"/>
        <v>0.22481407295739808</v>
      </c>
      <c r="AV99" s="158">
        <f>'Dynamic simulation'!AC43</f>
        <v>0.92122183584954209</v>
      </c>
      <c r="AW99" s="169">
        <f>'Dynamic simulation'!AD43</f>
        <v>0.30097560975609772</v>
      </c>
      <c r="AX99" s="103">
        <v>1</v>
      </c>
      <c r="AY99" s="359"/>
      <c r="AZ99" s="155">
        <f>'Dynamic simulation'!AE43</f>
        <v>0.46224495002539362</v>
      </c>
      <c r="BA99" s="167">
        <f>'Dynamic simulation'!AF43</f>
        <v>0.33408188556538709</v>
      </c>
      <c r="BB99" s="391"/>
      <c r="BC99" s="150">
        <f>'Dynamic simulation'!AG43</f>
        <v>14.800239426918306</v>
      </c>
      <c r="BD99" s="150">
        <f t="shared" si="187"/>
        <v>1.1840191541534644</v>
      </c>
      <c r="BE99" s="150">
        <f t="shared" si="188"/>
        <v>14.800239426918306</v>
      </c>
      <c r="BF99" s="150">
        <f t="shared" si="189"/>
        <v>1.1840191541534644</v>
      </c>
      <c r="BG99" s="150">
        <f t="shared" si="190"/>
        <v>14.800239426918306</v>
      </c>
      <c r="BH99" s="145">
        <f>'Dynamic simulation'!AH43</f>
        <v>0.29600478853836615</v>
      </c>
      <c r="BI99" s="145">
        <f t="shared" ref="BI99:BL99" si="243">BH99</f>
        <v>0.29600478853836615</v>
      </c>
      <c r="BJ99" s="145">
        <f t="shared" si="243"/>
        <v>0.29600478853836615</v>
      </c>
      <c r="BK99" s="145">
        <f t="shared" si="243"/>
        <v>0.29600478853836615</v>
      </c>
      <c r="BL99" s="145">
        <f t="shared" si="243"/>
        <v>0.29600478853836615</v>
      </c>
      <c r="BM99" s="112">
        <v>0</v>
      </c>
      <c r="BN99" s="158">
        <f>'Dynamic simulation'!AI43</f>
        <v>0.61600000000000021</v>
      </c>
      <c r="BO99" s="383"/>
      <c r="BP99" s="7">
        <v>7.2323263999999989</v>
      </c>
      <c r="BQ99" s="7">
        <v>7.5305279999999994</v>
      </c>
      <c r="BR99" s="7">
        <v>8.4731439999999996</v>
      </c>
      <c r="BS99" s="7">
        <v>9.6396879999999978</v>
      </c>
      <c r="BT99" s="7">
        <v>1</v>
      </c>
      <c r="BU99" s="7">
        <v>1</v>
      </c>
      <c r="BV99" s="8">
        <v>43.277099999999997</v>
      </c>
      <c r="BW99" s="8">
        <v>43.423883551694985</v>
      </c>
      <c r="BX99" s="8">
        <v>40.082150669999997</v>
      </c>
      <c r="BY99" s="8">
        <f t="shared" si="240"/>
        <v>41.028959999999998</v>
      </c>
      <c r="BZ99" s="8">
        <v>37.907940000000004</v>
      </c>
      <c r="CA99" s="8">
        <f t="shared" si="240"/>
        <v>40.02816</v>
      </c>
      <c r="CB99" s="6">
        <v>11.960355021866873</v>
      </c>
      <c r="CC99" s="6">
        <v>0.69658236634548276</v>
      </c>
      <c r="CD99" s="6">
        <v>9.8876284976748146</v>
      </c>
      <c r="CE99" s="6">
        <v>0.72682691273227906</v>
      </c>
      <c r="CF99" s="6">
        <v>9.8876284976748146</v>
      </c>
      <c r="CG99" s="6">
        <v>0.65587139301541564</v>
      </c>
      <c r="CH99" s="105">
        <v>4.1025535840168281</v>
      </c>
      <c r="CI99" s="97">
        <v>0.68045169602944833</v>
      </c>
      <c r="CJ99" s="105">
        <v>4.3069017334921593</v>
      </c>
      <c r="CK99" s="97">
        <v>0.61747441497361</v>
      </c>
      <c r="CL99" s="105">
        <v>5.0993175626370197</v>
      </c>
      <c r="CM99" s="97">
        <v>0.9768452936568387</v>
      </c>
      <c r="CN99" s="105">
        <v>4.6899427641570073</v>
      </c>
      <c r="CO99" s="97">
        <v>0.66196048873766322</v>
      </c>
      <c r="CP99" s="105">
        <v>6.3918653457819214</v>
      </c>
      <c r="CQ99" s="97">
        <v>0.69364073577986418</v>
      </c>
      <c r="CR99" s="105">
        <v>6.9652540034568462</v>
      </c>
      <c r="CS99" s="97">
        <v>0.68811697934926253</v>
      </c>
      <c r="CT99" s="103">
        <v>3.4424395188997714</v>
      </c>
      <c r="CU99" s="103">
        <v>3.1166731330860333</v>
      </c>
      <c r="CX99" s="104">
        <v>0.60420455632247261</v>
      </c>
      <c r="CY99" s="104">
        <v>0.45177869036555218</v>
      </c>
      <c r="CZ99" s="104">
        <v>3.551943969103637</v>
      </c>
      <c r="DA99" s="104">
        <v>3.3865109623234679</v>
      </c>
      <c r="DB99" s="6">
        <v>0.70543862500367527</v>
      </c>
      <c r="DC99" s="6">
        <v>30.7101865136298</v>
      </c>
      <c r="DD99" s="6">
        <f t="shared" si="202"/>
        <v>21.664151747781418</v>
      </c>
      <c r="DE99" s="6">
        <v>0.56339604952683797</v>
      </c>
      <c r="DF99" s="6">
        <v>27.675753228120499</v>
      </c>
      <c r="DG99" s="6">
        <f t="shared" si="204"/>
        <v>15.592410036402722</v>
      </c>
      <c r="DH99" s="104">
        <v>2.3708</v>
      </c>
      <c r="DI99" s="104">
        <v>2.5089999999999999</v>
      </c>
      <c r="DJ99" s="104">
        <v>1.6600511210355027</v>
      </c>
      <c r="DK99" s="104">
        <v>1.5117428924598268</v>
      </c>
      <c r="DL99" s="104">
        <v>1.1934812634447414</v>
      </c>
      <c r="DM99" s="104">
        <v>1.188724619357334</v>
      </c>
      <c r="DO99" s="97">
        <f t="shared" si="220"/>
        <v>0.3000000000000001</v>
      </c>
      <c r="DP99" s="97">
        <f t="shared" si="220"/>
        <v>0.3000000000000001</v>
      </c>
      <c r="DR99" s="83">
        <v>1</v>
      </c>
    </row>
    <row r="100" spans="1:122" x14ac:dyDescent="0.35">
      <c r="A100" s="1">
        <v>2045</v>
      </c>
      <c r="B100" s="1" t="s">
        <v>9</v>
      </c>
      <c r="C100" s="103">
        <v>2.7820599683409091</v>
      </c>
      <c r="D100" s="103">
        <v>3.0148466084244991</v>
      </c>
      <c r="E100" s="103">
        <v>3.0630675468142003</v>
      </c>
      <c r="F100" s="103">
        <v>3.053563411928943</v>
      </c>
      <c r="G100" s="103">
        <v>3.1120670463799236</v>
      </c>
      <c r="H100" s="103">
        <v>3.391049906693488</v>
      </c>
      <c r="I100" s="6">
        <v>51678.779379473002</v>
      </c>
      <c r="J100" s="6">
        <v>47251.253020207405</v>
      </c>
      <c r="K100" s="6">
        <v>29649.797596013741</v>
      </c>
      <c r="L100" s="6">
        <v>15354.158309542689</v>
      </c>
      <c r="M100" s="6">
        <v>11592.379443149215</v>
      </c>
      <c r="N100" s="6">
        <v>7971.1002518043333</v>
      </c>
      <c r="O100" s="104">
        <v>43.307351764962725</v>
      </c>
      <c r="P100" s="104">
        <v>44.642882706647327</v>
      </c>
      <c r="Q100" s="104">
        <v>44.836028005184893</v>
      </c>
      <c r="R100" s="104">
        <v>54.035426143110143</v>
      </c>
      <c r="S100" s="104">
        <v>54.936249359482247</v>
      </c>
      <c r="T100" s="104">
        <v>54.999997166697739</v>
      </c>
      <c r="U100" s="212">
        <v>0.06</v>
      </c>
      <c r="V100" s="110">
        <v>70</v>
      </c>
      <c r="W100" s="110">
        <v>70</v>
      </c>
      <c r="X100" s="110">
        <v>70</v>
      </c>
      <c r="Y100" s="110">
        <v>70</v>
      </c>
      <c r="Z100" s="110">
        <v>70</v>
      </c>
      <c r="AA100" s="110">
        <v>70</v>
      </c>
      <c r="AB100" s="102"/>
      <c r="AC100" s="6">
        <f t="shared" si="213"/>
        <v>0.29285714285714282</v>
      </c>
      <c r="AD100" s="6">
        <f t="shared" si="214"/>
        <v>0.27499999999999997</v>
      </c>
      <c r="AE100" s="106">
        <v>0</v>
      </c>
      <c r="AF100" s="106">
        <v>0</v>
      </c>
      <c r="AG100" s="111">
        <v>0.859375</v>
      </c>
      <c r="AH100" s="145">
        <f>'Dynamic simulation'!T44</f>
        <v>0.68749999999999878</v>
      </c>
      <c r="AI100" s="149">
        <v>0</v>
      </c>
      <c r="AJ100" s="144">
        <f>'Dynamic simulation'!U44</f>
        <v>1.4362500000000011</v>
      </c>
      <c r="AK100" s="144">
        <f>'Dynamic simulation'!V44</f>
        <v>0.4693750000000001</v>
      </c>
      <c r="AL100" s="144">
        <f>'Dynamic simulation'!W44</f>
        <v>3.3675000000000006</v>
      </c>
      <c r="AM100" s="144">
        <f>'Dynamic simulation'!X44</f>
        <v>0.47999999999999932</v>
      </c>
      <c r="AN100" s="144">
        <f>'Dynamic simulation'!Y44</f>
        <v>0.32825000000000015</v>
      </c>
      <c r="AO100" s="102"/>
      <c r="AP100" s="144">
        <f>'Dynamic simulation'!Z44</f>
        <v>4.7556500000000028</v>
      </c>
      <c r="AQ100" s="144">
        <f>'Dynamic simulation'!AA44</f>
        <v>0.8350000000000003</v>
      </c>
      <c r="AR100" s="149">
        <v>0</v>
      </c>
      <c r="AS100" s="359"/>
      <c r="AT100" s="166">
        <f>'Dynamic simulation'!AB44</f>
        <v>0.7704868066024394</v>
      </c>
      <c r="AU100" s="166">
        <f t="shared" si="186"/>
        <v>0.2295131933975606</v>
      </c>
      <c r="AV100" s="158">
        <f>'Dynamic simulation'!AC44</f>
        <v>0.92614547110894563</v>
      </c>
      <c r="AW100" s="169">
        <f>'Dynamic simulation'!AD44</f>
        <v>0.31341463414634163</v>
      </c>
      <c r="AX100" s="103">
        <v>1</v>
      </c>
      <c r="AY100" s="359"/>
      <c r="AZ100" s="155">
        <f>'Dynamic simulation'!AE44</f>
        <v>0.46460464064880652</v>
      </c>
      <c r="BA100" s="167">
        <f>'Dynamic simulation'!AF44</f>
        <v>0.31945176771755041</v>
      </c>
      <c r="BB100" s="391"/>
      <c r="BC100" s="150">
        <f>'Dynamic simulation'!AG44</f>
        <v>14.760849462735912</v>
      </c>
      <c r="BD100" s="150">
        <f t="shared" si="187"/>
        <v>1.1808679570188729</v>
      </c>
      <c r="BE100" s="150">
        <f t="shared" si="188"/>
        <v>14.760849462735912</v>
      </c>
      <c r="BF100" s="150">
        <f t="shared" si="189"/>
        <v>1.1808679570188729</v>
      </c>
      <c r="BG100" s="150">
        <f t="shared" si="190"/>
        <v>14.760849462735912</v>
      </c>
      <c r="BH100" s="145">
        <f>'Dynamic simulation'!AH44</f>
        <v>0.29521698925471823</v>
      </c>
      <c r="BI100" s="145">
        <f t="shared" ref="BI100:BL100" si="244">BH100</f>
        <v>0.29521698925471823</v>
      </c>
      <c r="BJ100" s="145">
        <f t="shared" si="244"/>
        <v>0.29521698925471823</v>
      </c>
      <c r="BK100" s="145">
        <f t="shared" si="244"/>
        <v>0.29521698925471823</v>
      </c>
      <c r="BL100" s="145">
        <f t="shared" si="244"/>
        <v>0.29521698925471823</v>
      </c>
      <c r="BM100" s="151">
        <v>0</v>
      </c>
      <c r="BN100" s="158">
        <f>'Dynamic simulation'!AI44</f>
        <v>0.64000000000000024</v>
      </c>
      <c r="BO100" s="383"/>
      <c r="BP100" s="7">
        <v>7.2323263999999989</v>
      </c>
      <c r="BQ100" s="7">
        <v>7.5305279999999994</v>
      </c>
      <c r="BR100" s="7">
        <v>8.4731439999999996</v>
      </c>
      <c r="BS100" s="7">
        <v>9.6396879999999978</v>
      </c>
      <c r="BT100" s="7">
        <v>1</v>
      </c>
      <c r="BU100" s="7">
        <v>1</v>
      </c>
      <c r="BV100" s="8">
        <v>43.277099999999997</v>
      </c>
      <c r="BW100" s="8">
        <v>43.423883551694985</v>
      </c>
      <c r="BX100" s="8">
        <v>40.082150669999997</v>
      </c>
      <c r="BY100" s="8">
        <f t="shared" si="240"/>
        <v>41.028959999999998</v>
      </c>
      <c r="BZ100" s="8">
        <v>37.907940000000004</v>
      </c>
      <c r="CA100" s="8">
        <f t="shared" si="240"/>
        <v>40.02816</v>
      </c>
      <c r="CB100" s="6">
        <v>12.000000000000004</v>
      </c>
      <c r="CC100" s="6">
        <v>0.70363108564598575</v>
      </c>
      <c r="CD100" s="6">
        <v>10.006315789473657</v>
      </c>
      <c r="CE100" s="6">
        <v>0.73165103997312197</v>
      </c>
      <c r="CF100" s="6">
        <v>10.006315789473657</v>
      </c>
      <c r="CG100" s="6">
        <v>0.66662931616363941</v>
      </c>
      <c r="CH100" s="105">
        <v>4.1277310924369734</v>
      </c>
      <c r="CI100" s="97">
        <v>0.68504121719338151</v>
      </c>
      <c r="CJ100" s="105">
        <v>4.333333333333341</v>
      </c>
      <c r="CK100" s="97">
        <v>0.62724328008219665</v>
      </c>
      <c r="CL100" s="105">
        <v>5.1306122448979599</v>
      </c>
      <c r="CM100" s="97">
        <v>0.97830901051659636</v>
      </c>
      <c r="CN100" s="105">
        <v>4.7187250996015937</v>
      </c>
      <c r="CO100" s="97">
        <v>0.66789111726955086</v>
      </c>
      <c r="CP100" s="105">
        <v>6.4310924369747902</v>
      </c>
      <c r="CQ100" s="97">
        <v>0.69731360413987198</v>
      </c>
      <c r="CR100" s="105">
        <v>7.008</v>
      </c>
      <c r="CS100" s="97">
        <v>0.69217032080088525</v>
      </c>
      <c r="CT100" s="103">
        <v>3.4410424812427354</v>
      </c>
      <c r="CU100" s="103">
        <v>3.1282204374933955</v>
      </c>
      <c r="CX100" s="104">
        <v>0.60587002594127981</v>
      </c>
      <c r="CY100" s="104">
        <v>0.453024003191076</v>
      </c>
      <c r="CZ100" s="104">
        <v>3.5478000000000001</v>
      </c>
      <c r="DA100" s="104">
        <v>3.3825600000000002</v>
      </c>
      <c r="DB100" s="6">
        <v>0.71428571428571441</v>
      </c>
      <c r="DC100" s="6">
        <v>30.7101865136298</v>
      </c>
      <c r="DD100" s="6">
        <f t="shared" si="202"/>
        <v>21.935847509735577</v>
      </c>
      <c r="DE100" s="6">
        <v>0.57142857142857129</v>
      </c>
      <c r="DF100" s="6">
        <v>27.675753228120499</v>
      </c>
      <c r="DG100" s="6">
        <f t="shared" si="204"/>
        <v>15.814716130354567</v>
      </c>
      <c r="DH100" s="104">
        <v>2.3708</v>
      </c>
      <c r="DI100" s="104">
        <v>2.5089999999999999</v>
      </c>
      <c r="DJ100" s="104">
        <v>1.6600511210355027</v>
      </c>
      <c r="DK100" s="104">
        <v>1.5117428924598268</v>
      </c>
      <c r="DL100" s="104">
        <v>1.2</v>
      </c>
      <c r="DM100" s="104">
        <v>1.2000000000000002</v>
      </c>
      <c r="DO100" s="97">
        <f t="shared" si="220"/>
        <v>0.31250000000000011</v>
      </c>
      <c r="DP100" s="97">
        <f t="shared" si="220"/>
        <v>0.31250000000000011</v>
      </c>
      <c r="DR100" s="83">
        <v>1</v>
      </c>
    </row>
    <row r="101" spans="1:122" x14ac:dyDescent="0.35">
      <c r="A101" s="1">
        <v>2046</v>
      </c>
      <c r="B101" s="1" t="s">
        <v>9</v>
      </c>
      <c r="C101" s="103">
        <v>2.7820599683409091</v>
      </c>
      <c r="D101" s="103">
        <v>3.0148466084244991</v>
      </c>
      <c r="E101" s="103">
        <v>3.0630675468142003</v>
      </c>
      <c r="F101" s="103">
        <v>3.053563411928943</v>
      </c>
      <c r="G101" s="103">
        <v>3.1120670463799236</v>
      </c>
      <c r="H101" s="103">
        <v>3.391049906693488</v>
      </c>
      <c r="I101" s="6">
        <v>52176.220105982153</v>
      </c>
      <c r="J101" s="6">
        <v>47631.359818342251</v>
      </c>
      <c r="K101" s="6">
        <v>29971.143050136758</v>
      </c>
      <c r="L101" s="6">
        <v>15231.920858530668</v>
      </c>
      <c r="M101" s="6">
        <v>11474.778157106801</v>
      </c>
      <c r="N101" s="6">
        <v>7889.5288748840012</v>
      </c>
      <c r="O101" s="104">
        <v>43.52551531525642</v>
      </c>
      <c r="P101" s="104">
        <v>44.715598263223455</v>
      </c>
      <c r="Q101" s="104">
        <v>44.87340761195901</v>
      </c>
      <c r="R101" s="104">
        <v>54.196597932558362</v>
      </c>
      <c r="S101" s="104">
        <v>54.953264160585142</v>
      </c>
      <c r="T101" s="104">
        <v>54.999998921530718</v>
      </c>
      <c r="U101" s="212">
        <v>0.06</v>
      </c>
      <c r="V101" s="110">
        <v>70</v>
      </c>
      <c r="W101" s="110">
        <v>70</v>
      </c>
      <c r="X101" s="110">
        <v>70</v>
      </c>
      <c r="Y101" s="110">
        <v>70</v>
      </c>
      <c r="Z101" s="110">
        <v>70</v>
      </c>
      <c r="AA101" s="110">
        <v>70</v>
      </c>
      <c r="AB101" s="102"/>
      <c r="AC101" s="6">
        <f t="shared" si="213"/>
        <v>0.30238095238095236</v>
      </c>
      <c r="AD101" s="6">
        <f t="shared" si="214"/>
        <v>0.2857142857142857</v>
      </c>
      <c r="AE101" s="106">
        <v>0</v>
      </c>
      <c r="AF101" s="106">
        <v>0</v>
      </c>
      <c r="AG101" s="111">
        <v>0.87749999999999995</v>
      </c>
      <c r="AH101" s="145">
        <f>'Dynamic simulation'!T45</f>
        <v>0.69499999999999873</v>
      </c>
      <c r="AI101" s="149">
        <v>0</v>
      </c>
      <c r="AJ101" s="144">
        <f>'Dynamic simulation'!U45</f>
        <v>1.3985000000000012</v>
      </c>
      <c r="AK101" s="144">
        <f>'Dynamic simulation'!V45</f>
        <v>0.4587500000000001</v>
      </c>
      <c r="AL101" s="144">
        <f>'Dynamic simulation'!W45</f>
        <v>3.1590000000000007</v>
      </c>
      <c r="AM101" s="144">
        <f>'Dynamic simulation'!X45</f>
        <v>0.45399999999999929</v>
      </c>
      <c r="AN101" s="144">
        <f>'Dynamic simulation'!Y45</f>
        <v>0.32970000000000016</v>
      </c>
      <c r="AO101" s="102"/>
      <c r="AP101" s="144">
        <f>'Dynamic simulation'!Z45</f>
        <v>4.7359400000000029</v>
      </c>
      <c r="AQ101" s="144">
        <f>'Dynamic simulation'!AA45</f>
        <v>0.84600000000000031</v>
      </c>
      <c r="AR101" s="149">
        <v>0</v>
      </c>
      <c r="AS101" s="359"/>
      <c r="AT101" s="166">
        <f>'Dynamic simulation'!AB45</f>
        <v>0.76578768616227688</v>
      </c>
      <c r="AU101" s="166">
        <f t="shared" si="186"/>
        <v>0.23421231383772312</v>
      </c>
      <c r="AV101" s="158">
        <f>'Dynamic simulation'!AC45</f>
        <v>0.93106910636834916</v>
      </c>
      <c r="AW101" s="169">
        <f>'Dynamic simulation'!AD45</f>
        <v>0.32585365853658554</v>
      </c>
      <c r="AX101" s="103">
        <v>1</v>
      </c>
      <c r="AY101" s="359"/>
      <c r="AZ101" s="155">
        <f>'Dynamic simulation'!AE45</f>
        <v>0.46696433127221942</v>
      </c>
      <c r="BA101" s="167">
        <f>'Dynamic simulation'!AF45</f>
        <v>0.30482164986971372</v>
      </c>
      <c r="BB101" s="391"/>
      <c r="BC101" s="150">
        <f>'Dynamic simulation'!AG45</f>
        <v>14.721459498553518</v>
      </c>
      <c r="BD101" s="150">
        <f t="shared" si="187"/>
        <v>1.1777167598842815</v>
      </c>
      <c r="BE101" s="150">
        <f t="shared" si="188"/>
        <v>14.721459498553518</v>
      </c>
      <c r="BF101" s="150">
        <f t="shared" si="189"/>
        <v>1.1777167598842815</v>
      </c>
      <c r="BG101" s="150">
        <f t="shared" si="190"/>
        <v>14.721459498553518</v>
      </c>
      <c r="BH101" s="145">
        <f>'Dynamic simulation'!AH45</f>
        <v>0.29442918997107037</v>
      </c>
      <c r="BI101" s="145">
        <f t="shared" ref="BI101:BL101" si="245">BH101</f>
        <v>0.29442918997107037</v>
      </c>
      <c r="BJ101" s="145">
        <f t="shared" si="245"/>
        <v>0.29442918997107037</v>
      </c>
      <c r="BK101" s="145">
        <f t="shared" si="245"/>
        <v>0.29442918997107037</v>
      </c>
      <c r="BL101" s="145">
        <f t="shared" si="245"/>
        <v>0.29442918997107037</v>
      </c>
      <c r="BM101" s="112">
        <v>0</v>
      </c>
      <c r="BN101" s="158">
        <f>'Dynamic simulation'!AI45</f>
        <v>0.66400000000000026</v>
      </c>
      <c r="BO101" s="383"/>
      <c r="BP101" s="7">
        <v>7.2323263999999989</v>
      </c>
      <c r="BQ101" s="7">
        <v>7.5305279999999994</v>
      </c>
      <c r="BR101" s="7">
        <v>8.4731439999999996</v>
      </c>
      <c r="BS101" s="7">
        <v>9.6396879999999978</v>
      </c>
      <c r="BT101" s="7">
        <v>1</v>
      </c>
      <c r="BU101" s="7">
        <v>1</v>
      </c>
      <c r="BV101" s="8">
        <v>43.277099999999997</v>
      </c>
      <c r="BW101" s="8">
        <v>43.423883551694985</v>
      </c>
      <c r="BX101" s="8">
        <v>40.082150669999997</v>
      </c>
      <c r="BY101" s="8">
        <f t="shared" si="240"/>
        <v>41.028959999999998</v>
      </c>
      <c r="BZ101" s="8">
        <v>37.907940000000004</v>
      </c>
      <c r="CA101" s="8">
        <f t="shared" si="240"/>
        <v>40.02816</v>
      </c>
      <c r="CB101" s="6">
        <f>CB100</f>
        <v>12.000000000000004</v>
      </c>
      <c r="CC101" s="6">
        <v>0.7105974665443503</v>
      </c>
      <c r="CD101" s="6">
        <f>CD100</f>
        <v>10.006315789473657</v>
      </c>
      <c r="CE101" s="6">
        <v>0.73644059630779535</v>
      </c>
      <c r="CF101" s="6">
        <f>CF100</f>
        <v>10.006315789473657</v>
      </c>
      <c r="CG101" s="6">
        <v>0.67712665508323444</v>
      </c>
      <c r="CH101" s="105">
        <f>CH100</f>
        <v>4.1277310924369734</v>
      </c>
      <c r="CI101" s="97">
        <v>0.68959725819412832</v>
      </c>
      <c r="CJ101" s="105">
        <f>CJ100</f>
        <v>4.333333333333341</v>
      </c>
      <c r="CK101" s="97">
        <v>0.63679257393814304</v>
      </c>
      <c r="CL101" s="105">
        <f>CL100</f>
        <v>5.1306122448979599</v>
      </c>
      <c r="CM101" s="97">
        <v>0.97977050535039478</v>
      </c>
      <c r="CN101" s="105">
        <f>CN100</f>
        <v>4.7187250996015937</v>
      </c>
      <c r="CO101" s="97">
        <v>0.67376193289072484</v>
      </c>
      <c r="CP101" s="105">
        <f>CP100</f>
        <v>6.4310924369747902</v>
      </c>
      <c r="CQ101" s="97">
        <v>0.70096588858777331</v>
      </c>
      <c r="CR101" s="105">
        <f>CR100</f>
        <v>7.008</v>
      </c>
      <c r="CS101" s="97">
        <v>0.69619817577080989</v>
      </c>
      <c r="CT101" s="103">
        <f>CT100</f>
        <v>3.4410424812427354</v>
      </c>
      <c r="CU101" s="103">
        <f>CU100</f>
        <v>3.1282204374933955</v>
      </c>
      <c r="CX101" s="104">
        <f>CX100</f>
        <v>0.60587002594127981</v>
      </c>
      <c r="CY101" s="104">
        <f>CY100</f>
        <v>0.453024003191076</v>
      </c>
      <c r="CZ101" s="104">
        <f t="shared" ref="CZ101:CZ115" si="246">CZ100</f>
        <v>3.5478000000000001</v>
      </c>
      <c r="DA101" s="104">
        <f t="shared" ref="DA101:DA115" si="247">DA100</f>
        <v>3.3825600000000002</v>
      </c>
      <c r="DB101" s="6">
        <f>DB100</f>
        <v>0.71428571428571441</v>
      </c>
      <c r="DC101" s="6">
        <v>30.7101865136298</v>
      </c>
      <c r="DD101" s="6">
        <f t="shared" si="202"/>
        <v>21.935847509735577</v>
      </c>
      <c r="DE101" s="6">
        <f>DE100</f>
        <v>0.57142857142857129</v>
      </c>
      <c r="DF101" s="6">
        <v>27.675753228120499</v>
      </c>
      <c r="DG101" s="6">
        <f t="shared" si="204"/>
        <v>15.814716130354567</v>
      </c>
      <c r="DH101" s="104">
        <v>2.3708</v>
      </c>
      <c r="DI101" s="104">
        <v>2.5089999999999999</v>
      </c>
      <c r="DJ101" s="104">
        <v>1.6600511210355027</v>
      </c>
      <c r="DK101" s="104">
        <v>1.5117428924598268</v>
      </c>
      <c r="DL101" s="104">
        <f>DL100</f>
        <v>1.2</v>
      </c>
      <c r="DM101" s="104">
        <f>DM100</f>
        <v>1.2000000000000002</v>
      </c>
      <c r="DO101" s="97">
        <f t="shared" si="220"/>
        <v>0.32500000000000012</v>
      </c>
      <c r="DP101" s="97">
        <f t="shared" si="220"/>
        <v>0.32500000000000012</v>
      </c>
      <c r="DR101" s="83">
        <v>1</v>
      </c>
    </row>
    <row r="102" spans="1:122" x14ac:dyDescent="0.35">
      <c r="A102" s="1">
        <v>2047</v>
      </c>
      <c r="B102" s="1" t="s">
        <v>9</v>
      </c>
      <c r="C102" s="103">
        <v>2.7820599683409091</v>
      </c>
      <c r="D102" s="103">
        <v>3.0148466084244991</v>
      </c>
      <c r="E102" s="103">
        <v>3.0630675468142003</v>
      </c>
      <c r="F102" s="103">
        <v>3.053563411928943</v>
      </c>
      <c r="G102" s="103">
        <v>3.1120670463799236</v>
      </c>
      <c r="H102" s="103">
        <v>3.391049906693488</v>
      </c>
      <c r="I102" s="6">
        <v>52665.484639156566</v>
      </c>
      <c r="J102" s="6">
        <v>48002.81479167661</v>
      </c>
      <c r="K102" s="6">
        <v>30287.602276420428</v>
      </c>
      <c r="L102" s="6">
        <v>15116.769237884982</v>
      </c>
      <c r="M102" s="6">
        <v>11365.258815089892</v>
      </c>
      <c r="N102" s="6">
        <v>7812.1599705665849</v>
      </c>
      <c r="O102" s="104">
        <v>43.728633103460901</v>
      </c>
      <c r="P102" s="104">
        <v>44.777298681088951</v>
      </c>
      <c r="Q102" s="104">
        <v>44.904122869002961</v>
      </c>
      <c r="R102" s="104">
        <v>54.339848622163487</v>
      </c>
      <c r="S102" s="104">
        <v>54.966517415601778</v>
      </c>
      <c r="T102" s="104">
        <v>54.999999617860254</v>
      </c>
      <c r="U102" s="212">
        <v>0.06</v>
      </c>
      <c r="V102" s="110">
        <v>70</v>
      </c>
      <c r="W102" s="110">
        <v>70</v>
      </c>
      <c r="X102" s="110">
        <v>70</v>
      </c>
      <c r="Y102" s="110">
        <v>70</v>
      </c>
      <c r="Z102" s="110">
        <v>70</v>
      </c>
      <c r="AA102" s="110">
        <v>70</v>
      </c>
      <c r="AB102" s="102"/>
      <c r="AC102" s="6">
        <f t="shared" si="213"/>
        <v>0.31190476190476191</v>
      </c>
      <c r="AD102" s="6">
        <f t="shared" si="214"/>
        <v>0.29642857142857143</v>
      </c>
      <c r="AE102" s="106">
        <v>0</v>
      </c>
      <c r="AF102" s="106">
        <v>0</v>
      </c>
      <c r="AG102" s="111">
        <v>0.89437499999999992</v>
      </c>
      <c r="AH102" s="145">
        <f>'Dynamic simulation'!T46</f>
        <v>0.70249999999999868</v>
      </c>
      <c r="AI102" s="149">
        <v>0</v>
      </c>
      <c r="AJ102" s="144">
        <f>'Dynamic simulation'!U46</f>
        <v>1.3607500000000012</v>
      </c>
      <c r="AK102" s="144">
        <f>'Dynamic simulation'!V46</f>
        <v>0.44812500000000011</v>
      </c>
      <c r="AL102" s="144">
        <f>'Dynamic simulation'!W46</f>
        <v>2.9505000000000008</v>
      </c>
      <c r="AM102" s="144">
        <f>'Dynamic simulation'!X46</f>
        <v>0.42799999999999927</v>
      </c>
      <c r="AN102" s="144">
        <f>'Dynamic simulation'!Y46</f>
        <v>0.33115000000000017</v>
      </c>
      <c r="AO102" s="102"/>
      <c r="AP102" s="144">
        <f>'Dynamic simulation'!Z46</f>
        <v>4.716230000000003</v>
      </c>
      <c r="AQ102" s="144">
        <f>'Dynamic simulation'!AA46</f>
        <v>0.85700000000000032</v>
      </c>
      <c r="AR102" s="149">
        <v>0</v>
      </c>
      <c r="AS102" s="359"/>
      <c r="AT102" s="166">
        <f>'Dynamic simulation'!AB46</f>
        <v>0.76108856572211436</v>
      </c>
      <c r="AU102" s="166">
        <f t="shared" si="186"/>
        <v>0.23891143427788564</v>
      </c>
      <c r="AV102" s="158">
        <f>'Dynamic simulation'!AC46</f>
        <v>0.9359927416277527</v>
      </c>
      <c r="AW102" s="169">
        <f>'Dynamic simulation'!AD46</f>
        <v>0.33829268292682946</v>
      </c>
      <c r="AX102" s="103">
        <v>1</v>
      </c>
      <c r="AY102" s="359"/>
      <c r="AZ102" s="155">
        <f>'Dynamic simulation'!AE46</f>
        <v>0.46932402189563233</v>
      </c>
      <c r="BA102" s="167">
        <f>'Dynamic simulation'!AF46</f>
        <v>0.29019153202187703</v>
      </c>
      <c r="BB102" s="391"/>
      <c r="BC102" s="150">
        <f>'Dynamic simulation'!AG46</f>
        <v>14.682069534371124</v>
      </c>
      <c r="BD102" s="150">
        <f t="shared" si="187"/>
        <v>1.17456556274969</v>
      </c>
      <c r="BE102" s="150">
        <f t="shared" si="188"/>
        <v>14.682069534371124</v>
      </c>
      <c r="BF102" s="150">
        <f t="shared" si="189"/>
        <v>1.17456556274969</v>
      </c>
      <c r="BG102" s="150">
        <f t="shared" si="190"/>
        <v>14.682069534371124</v>
      </c>
      <c r="BH102" s="145">
        <f>'Dynamic simulation'!AH46</f>
        <v>0.29364139068742245</v>
      </c>
      <c r="BI102" s="145">
        <f t="shared" ref="BI102:BL102" si="248">BH102</f>
        <v>0.29364139068742245</v>
      </c>
      <c r="BJ102" s="145">
        <f t="shared" si="248"/>
        <v>0.29364139068742245</v>
      </c>
      <c r="BK102" s="145">
        <f t="shared" si="248"/>
        <v>0.29364139068742245</v>
      </c>
      <c r="BL102" s="145">
        <f t="shared" si="248"/>
        <v>0.29364139068742245</v>
      </c>
      <c r="BM102" s="151">
        <v>0</v>
      </c>
      <c r="BN102" s="158">
        <f>'Dynamic simulation'!AI46</f>
        <v>0.68800000000000028</v>
      </c>
      <c r="BO102" s="383"/>
      <c r="BP102" s="7">
        <v>7.2323263999999989</v>
      </c>
      <c r="BQ102" s="7">
        <v>7.5305279999999994</v>
      </c>
      <c r="BR102" s="7">
        <v>8.4731439999999996</v>
      </c>
      <c r="BS102" s="7">
        <v>9.6396879999999978</v>
      </c>
      <c r="BT102" s="7">
        <v>1</v>
      </c>
      <c r="BU102" s="7">
        <v>1</v>
      </c>
      <c r="BV102" s="8">
        <v>43.277099999999997</v>
      </c>
      <c r="BW102" s="8">
        <v>43.423883551694985</v>
      </c>
      <c r="BX102" s="8">
        <v>40.082150669999997</v>
      </c>
      <c r="BY102" s="8">
        <f t="shared" si="240"/>
        <v>41.028959999999998</v>
      </c>
      <c r="BZ102" s="8">
        <v>37.907940000000004</v>
      </c>
      <c r="CA102" s="8">
        <f t="shared" si="240"/>
        <v>40.02816</v>
      </c>
      <c r="CB102" s="6">
        <f t="shared" ref="CB102:CB115" si="249">CB101</f>
        <v>12.000000000000004</v>
      </c>
      <c r="CC102" s="6">
        <v>0.71748247086245887</v>
      </c>
      <c r="CD102" s="6">
        <f t="shared" ref="CD102:CD115" si="250">CD101</f>
        <v>10.006315789473657</v>
      </c>
      <c r="CE102" s="6">
        <v>0.74119582948008644</v>
      </c>
      <c r="CF102" s="6">
        <f t="shared" ref="CF102:CF115" si="251">CF101</f>
        <v>10.006315789473657</v>
      </c>
      <c r="CG102" s="6">
        <v>0.68736972178621947</v>
      </c>
      <c r="CH102" s="105">
        <f t="shared" ref="CH102:CH115" si="252">CH101</f>
        <v>4.1277310924369734</v>
      </c>
      <c r="CI102" s="97">
        <v>0.69412006326660713</v>
      </c>
      <c r="CJ102" s="105">
        <f t="shared" ref="CJ102:CJ115" si="253">CJ101</f>
        <v>4.333333333333341</v>
      </c>
      <c r="CK102" s="97">
        <v>0.64612723176518794</v>
      </c>
      <c r="CL102" s="105">
        <f t="shared" ref="CL102:CL115" si="254">CL101</f>
        <v>5.1306122448979599</v>
      </c>
      <c r="CM102" s="97">
        <v>0.98122978153142693</v>
      </c>
      <c r="CN102" s="105">
        <f t="shared" ref="CN102:CN115" si="255">CN101</f>
        <v>4.7187250996015937</v>
      </c>
      <c r="CO102" s="97">
        <v>0.67957353883982485</v>
      </c>
      <c r="CP102" s="105">
        <f t="shared" ref="CP102:CP115" si="256">CP101</f>
        <v>6.4310924369747902</v>
      </c>
      <c r="CQ102" s="97">
        <v>0.7045977044823003</v>
      </c>
      <c r="CR102" s="105">
        <f t="shared" ref="CR102:CR115" si="257">CR101</f>
        <v>7.008</v>
      </c>
      <c r="CS102" s="97">
        <v>0.70020070451218985</v>
      </c>
      <c r="CT102" s="103">
        <f t="shared" ref="CT102:CU115" si="258">CT101</f>
        <v>3.4410424812427354</v>
      </c>
      <c r="CU102" s="103">
        <f t="shared" si="258"/>
        <v>3.1282204374933955</v>
      </c>
      <c r="CX102" s="104">
        <f t="shared" ref="CX102:CX115" si="259">CX101</f>
        <v>0.60587002594127981</v>
      </c>
      <c r="CY102" s="104">
        <f t="shared" ref="CY102:CY115" si="260">CY101</f>
        <v>0.453024003191076</v>
      </c>
      <c r="CZ102" s="104">
        <f t="shared" si="246"/>
        <v>3.5478000000000001</v>
      </c>
      <c r="DA102" s="104">
        <f t="shared" si="247"/>
        <v>3.3825600000000002</v>
      </c>
      <c r="DB102" s="6">
        <f t="shared" ref="DB102:DB115" si="261">DB101</f>
        <v>0.71428571428571441</v>
      </c>
      <c r="DC102" s="6">
        <v>30.7101865136298</v>
      </c>
      <c r="DD102" s="6">
        <f t="shared" si="202"/>
        <v>21.935847509735577</v>
      </c>
      <c r="DE102" s="6">
        <f t="shared" ref="DE102:DE115" si="262">DE101</f>
        <v>0.57142857142857129</v>
      </c>
      <c r="DF102" s="6">
        <v>27.675753228120499</v>
      </c>
      <c r="DG102" s="6">
        <f t="shared" si="204"/>
        <v>15.814716130354567</v>
      </c>
      <c r="DH102" s="104">
        <v>2.3708</v>
      </c>
      <c r="DI102" s="104">
        <v>2.5089999999999999</v>
      </c>
      <c r="DJ102" s="104">
        <v>1.6600511210355027</v>
      </c>
      <c r="DK102" s="104">
        <v>1.5117428924598268</v>
      </c>
      <c r="DL102" s="104">
        <f t="shared" ref="DL102:DL115" si="263">DL101</f>
        <v>1.2</v>
      </c>
      <c r="DM102" s="104">
        <f t="shared" ref="DM102:DM115" si="264">DM101</f>
        <v>1.2000000000000002</v>
      </c>
      <c r="DO102" s="97">
        <f t="shared" si="220"/>
        <v>0.33750000000000013</v>
      </c>
      <c r="DP102" s="97">
        <f t="shared" si="220"/>
        <v>0.33750000000000013</v>
      </c>
      <c r="DR102" s="83">
        <v>1</v>
      </c>
    </row>
    <row r="103" spans="1:122" x14ac:dyDescent="0.35">
      <c r="A103" s="1">
        <v>2048</v>
      </c>
      <c r="B103" s="1" t="s">
        <v>9</v>
      </c>
      <c r="C103" s="103">
        <v>2.7820599683409091</v>
      </c>
      <c r="D103" s="103">
        <v>3.0148466084244991</v>
      </c>
      <c r="E103" s="103">
        <v>3.0630675468142003</v>
      </c>
      <c r="F103" s="103">
        <v>3.053563411928943</v>
      </c>
      <c r="G103" s="103">
        <v>3.1120670463799236</v>
      </c>
      <c r="H103" s="103">
        <v>3.391049906693488</v>
      </c>
      <c r="I103" s="6">
        <v>53146.846942489414</v>
      </c>
      <c r="J103" s="6">
        <v>48365.949149564818</v>
      </c>
      <c r="K103" s="6">
        <v>30599.231276822768</v>
      </c>
      <c r="L103" s="6">
        <v>15008.466019409045</v>
      </c>
      <c r="M103" s="6">
        <v>11263.512023932986</v>
      </c>
      <c r="N103" s="6">
        <v>7738.9453735388943</v>
      </c>
      <c r="O103" s="104">
        <v>43.916705129576158</v>
      </c>
      <c r="P103" s="104">
        <v>44.828995382119047</v>
      </c>
      <c r="Q103" s="104">
        <v>44.928983848826263</v>
      </c>
      <c r="R103" s="104">
        <v>54.466021276921076</v>
      </c>
      <c r="S103" s="104">
        <v>54.976644482530197</v>
      </c>
      <c r="T103" s="104">
        <v>54.999999875390053</v>
      </c>
      <c r="U103" s="212">
        <v>0.06</v>
      </c>
      <c r="V103" s="110">
        <v>70</v>
      </c>
      <c r="W103" s="110">
        <v>70</v>
      </c>
      <c r="X103" s="110">
        <v>70</v>
      </c>
      <c r="Y103" s="110">
        <v>70</v>
      </c>
      <c r="Z103" s="110">
        <v>70</v>
      </c>
      <c r="AA103" s="110">
        <v>70</v>
      </c>
      <c r="AB103" s="102"/>
      <c r="AC103" s="6">
        <f t="shared" si="213"/>
        <v>0.32142857142857145</v>
      </c>
      <c r="AD103" s="6">
        <f t="shared" si="214"/>
        <v>0.30714285714285716</v>
      </c>
      <c r="AE103" s="106">
        <v>0</v>
      </c>
      <c r="AF103" s="106">
        <v>0</v>
      </c>
      <c r="AG103" s="111">
        <v>0.90999999999999992</v>
      </c>
      <c r="AH103" s="145">
        <f>'Dynamic simulation'!T47</f>
        <v>0.70999999999999863</v>
      </c>
      <c r="AI103" s="149">
        <v>0</v>
      </c>
      <c r="AJ103" s="144">
        <f>'Dynamic simulation'!U47</f>
        <v>1.3230000000000013</v>
      </c>
      <c r="AK103" s="144">
        <f>'Dynamic simulation'!V47</f>
        <v>0.43750000000000011</v>
      </c>
      <c r="AL103" s="144">
        <f>'Dynamic simulation'!W47</f>
        <v>2.7420000000000009</v>
      </c>
      <c r="AM103" s="144">
        <f>'Dynamic simulation'!X47</f>
        <v>0.40199999999999925</v>
      </c>
      <c r="AN103" s="144">
        <f>'Dynamic simulation'!Y47</f>
        <v>0.33260000000000017</v>
      </c>
      <c r="AO103" s="102"/>
      <c r="AP103" s="144">
        <f>'Dynamic simulation'!Z47</f>
        <v>4.6965200000000031</v>
      </c>
      <c r="AQ103" s="144">
        <f>'Dynamic simulation'!AA47</f>
        <v>0.86800000000000033</v>
      </c>
      <c r="AR103" s="149">
        <v>0</v>
      </c>
      <c r="AS103" s="359"/>
      <c r="AT103" s="166">
        <f>'Dynamic simulation'!AB47</f>
        <v>0.75638944528195184</v>
      </c>
      <c r="AU103" s="166">
        <f t="shared" si="186"/>
        <v>0.24361055471804816</v>
      </c>
      <c r="AV103" s="158">
        <f>'Dynamic simulation'!AC47</f>
        <v>0.94091637688715624</v>
      </c>
      <c r="AW103" s="169">
        <f>'Dynamic simulation'!AD47</f>
        <v>0.35073170731707337</v>
      </c>
      <c r="AX103" s="103">
        <v>1</v>
      </c>
      <c r="AY103" s="359"/>
      <c r="AZ103" s="155">
        <f>'Dynamic simulation'!AE47</f>
        <v>0.47168371251904523</v>
      </c>
      <c r="BA103" s="167">
        <f>'Dynamic simulation'!AF47</f>
        <v>0.27556141417404034</v>
      </c>
      <c r="BB103" s="391"/>
      <c r="BC103" s="150">
        <f>'Dynamic simulation'!AG47</f>
        <v>14.642679570188729</v>
      </c>
      <c r="BD103" s="150">
        <f t="shared" si="187"/>
        <v>1.1714143656150984</v>
      </c>
      <c r="BE103" s="150">
        <f t="shared" si="188"/>
        <v>14.642679570188729</v>
      </c>
      <c r="BF103" s="150">
        <f t="shared" si="189"/>
        <v>1.1714143656150984</v>
      </c>
      <c r="BG103" s="150">
        <f t="shared" si="190"/>
        <v>14.642679570188729</v>
      </c>
      <c r="BH103" s="145">
        <f>'Dynamic simulation'!AH47</f>
        <v>0.29285359140377459</v>
      </c>
      <c r="BI103" s="145">
        <f t="shared" ref="BI103:BL103" si="265">BH103</f>
        <v>0.29285359140377459</v>
      </c>
      <c r="BJ103" s="145">
        <f t="shared" si="265"/>
        <v>0.29285359140377459</v>
      </c>
      <c r="BK103" s="145">
        <f t="shared" si="265"/>
        <v>0.29285359140377459</v>
      </c>
      <c r="BL103" s="145">
        <f t="shared" si="265"/>
        <v>0.29285359140377459</v>
      </c>
      <c r="BM103" s="112">
        <v>0</v>
      </c>
      <c r="BN103" s="158">
        <f>'Dynamic simulation'!AI47</f>
        <v>0.7120000000000003</v>
      </c>
      <c r="BO103" s="383"/>
      <c r="BP103" s="7">
        <v>7.2323263999999989</v>
      </c>
      <c r="BQ103" s="7">
        <v>7.5305279999999994</v>
      </c>
      <c r="BR103" s="7">
        <v>8.4731439999999996</v>
      </c>
      <c r="BS103" s="7">
        <v>9.6396879999999978</v>
      </c>
      <c r="BT103" s="7">
        <v>1</v>
      </c>
      <c r="BU103" s="7">
        <v>1</v>
      </c>
      <c r="BV103" s="8">
        <v>43.277099999999997</v>
      </c>
      <c r="BW103" s="8">
        <v>43.423883551694985</v>
      </c>
      <c r="BX103" s="8">
        <v>40.082150669999997</v>
      </c>
      <c r="BY103" s="8">
        <f t="shared" si="240"/>
        <v>41.028959999999998</v>
      </c>
      <c r="BZ103" s="8">
        <v>37.907940000000004</v>
      </c>
      <c r="CA103" s="8">
        <f t="shared" si="240"/>
        <v>40.02816</v>
      </c>
      <c r="CB103" s="6">
        <f t="shared" si="249"/>
        <v>12.000000000000004</v>
      </c>
      <c r="CC103" s="6">
        <v>0.72428704918683706</v>
      </c>
      <c r="CD103" s="6">
        <f t="shared" si="250"/>
        <v>10.006315789473657</v>
      </c>
      <c r="CE103" s="6">
        <v>0.74591698545838847</v>
      </c>
      <c r="CF103" s="6">
        <f t="shared" si="251"/>
        <v>10.006315789473657</v>
      </c>
      <c r="CG103" s="6">
        <v>0.69736467539164693</v>
      </c>
      <c r="CH103" s="105">
        <f t="shared" si="252"/>
        <v>4.1277310924369734</v>
      </c>
      <c r="CI103" s="97">
        <v>0.69860987486406367</v>
      </c>
      <c r="CJ103" s="105">
        <f t="shared" si="253"/>
        <v>4.333333333333341</v>
      </c>
      <c r="CK103" s="97">
        <v>0.65525207785982886</v>
      </c>
      <c r="CL103" s="105">
        <f t="shared" si="254"/>
        <v>5.1306122448979599</v>
      </c>
      <c r="CM103" s="97">
        <v>0.98268684242776494</v>
      </c>
      <c r="CN103" s="105">
        <f t="shared" si="255"/>
        <v>4.7187250996015937</v>
      </c>
      <c r="CO103" s="97">
        <v>0.68532653227157236</v>
      </c>
      <c r="CP103" s="105">
        <f t="shared" si="256"/>
        <v>6.4310924369747902</v>
      </c>
      <c r="CQ103" s="97">
        <v>0.70820916653567856</v>
      </c>
      <c r="CR103" s="105">
        <f t="shared" si="257"/>
        <v>7.008</v>
      </c>
      <c r="CS103" s="97">
        <v>0.70417806627054347</v>
      </c>
      <c r="CT103" s="103">
        <f t="shared" si="258"/>
        <v>3.4410424812427354</v>
      </c>
      <c r="CU103" s="103">
        <f t="shared" si="258"/>
        <v>3.1282204374933955</v>
      </c>
      <c r="CX103" s="104">
        <f t="shared" si="259"/>
        <v>0.60587002594127981</v>
      </c>
      <c r="CY103" s="104">
        <f t="shared" si="260"/>
        <v>0.453024003191076</v>
      </c>
      <c r="CZ103" s="104">
        <f t="shared" si="246"/>
        <v>3.5478000000000001</v>
      </c>
      <c r="DA103" s="104">
        <f t="shared" si="247"/>
        <v>3.3825600000000002</v>
      </c>
      <c r="DB103" s="6">
        <f t="shared" si="261"/>
        <v>0.71428571428571441</v>
      </c>
      <c r="DC103" s="6">
        <v>30.7101865136298</v>
      </c>
      <c r="DD103" s="6">
        <f t="shared" si="202"/>
        <v>21.935847509735577</v>
      </c>
      <c r="DE103" s="6">
        <f t="shared" si="262"/>
        <v>0.57142857142857129</v>
      </c>
      <c r="DF103" s="6">
        <v>27.675753228120499</v>
      </c>
      <c r="DG103" s="6">
        <f t="shared" si="204"/>
        <v>15.814716130354567</v>
      </c>
      <c r="DH103" s="104">
        <v>2.3708</v>
      </c>
      <c r="DI103" s="104">
        <v>2.5089999999999999</v>
      </c>
      <c r="DJ103" s="104">
        <v>1.6600511210355027</v>
      </c>
      <c r="DK103" s="104">
        <v>1.5117428924598268</v>
      </c>
      <c r="DL103" s="104">
        <f t="shared" si="263"/>
        <v>1.2</v>
      </c>
      <c r="DM103" s="104">
        <f t="shared" si="264"/>
        <v>1.2000000000000002</v>
      </c>
      <c r="DO103" s="97">
        <f t="shared" si="220"/>
        <v>0.35000000000000014</v>
      </c>
      <c r="DP103" s="97">
        <f t="shared" si="220"/>
        <v>0.35000000000000014</v>
      </c>
      <c r="DR103" s="83">
        <v>1</v>
      </c>
    </row>
    <row r="104" spans="1:122" x14ac:dyDescent="0.35">
      <c r="A104" s="1">
        <v>2049</v>
      </c>
      <c r="B104" s="1" t="s">
        <v>9</v>
      </c>
      <c r="C104" s="103">
        <v>2.7820599683409091</v>
      </c>
      <c r="D104" s="103">
        <v>3.0148466084244991</v>
      </c>
      <c r="E104" s="103">
        <v>3.0630675468142003</v>
      </c>
      <c r="F104" s="103">
        <v>3.053563411928943</v>
      </c>
      <c r="G104" s="103">
        <v>3.1120670463799236</v>
      </c>
      <c r="H104" s="103">
        <v>3.391049906693488</v>
      </c>
      <c r="I104" s="6">
        <v>53620.570734000168</v>
      </c>
      <c r="J104" s="6">
        <v>48721.110799244627</v>
      </c>
      <c r="K104" s="6">
        <v>30906.150925874976</v>
      </c>
      <c r="L104" s="6">
        <v>14906.782654061071</v>
      </c>
      <c r="M104" s="6">
        <v>11169.212792447928</v>
      </c>
      <c r="N104" s="6">
        <v>7669.7811238705908</v>
      </c>
      <c r="O104" s="104">
        <v>44.089731393602193</v>
      </c>
      <c r="P104" s="104">
        <v>44.8716766799201</v>
      </c>
      <c r="Q104" s="104">
        <v>44.948755173387319</v>
      </c>
      <c r="R104" s="104">
        <v>54.575982026475117</v>
      </c>
      <c r="S104" s="104">
        <v>54.984211496415426</v>
      </c>
      <c r="T104" s="104">
        <v>54.999999963143608</v>
      </c>
      <c r="U104" s="212">
        <v>0.06</v>
      </c>
      <c r="V104" s="110">
        <v>70</v>
      </c>
      <c r="W104" s="110">
        <v>70</v>
      </c>
      <c r="X104" s="110">
        <v>70</v>
      </c>
      <c r="Y104" s="110">
        <v>70</v>
      </c>
      <c r="Z104" s="110">
        <v>70</v>
      </c>
      <c r="AA104" s="110">
        <v>70</v>
      </c>
      <c r="AB104" s="102"/>
      <c r="AC104" s="6">
        <f t="shared" si="213"/>
        <v>0.330952380952381</v>
      </c>
      <c r="AD104" s="6">
        <f t="shared" si="214"/>
        <v>0.31785714285714289</v>
      </c>
      <c r="AE104" s="106">
        <v>0</v>
      </c>
      <c r="AF104" s="106">
        <v>0</v>
      </c>
      <c r="AG104" s="111">
        <v>0.92437499999999995</v>
      </c>
      <c r="AH104" s="145">
        <f>'Dynamic simulation'!T48</f>
        <v>0.71749999999999858</v>
      </c>
      <c r="AI104" s="149">
        <v>0</v>
      </c>
      <c r="AJ104" s="144">
        <f>'Dynamic simulation'!U48</f>
        <v>1.2852500000000013</v>
      </c>
      <c r="AK104" s="144">
        <f>'Dynamic simulation'!V48</f>
        <v>0.42687500000000012</v>
      </c>
      <c r="AL104" s="144">
        <f>'Dynamic simulation'!W48</f>
        <v>2.533500000000001</v>
      </c>
      <c r="AM104" s="144">
        <f>'Dynamic simulation'!X48</f>
        <v>0.37599999999999922</v>
      </c>
      <c r="AN104" s="144">
        <f>'Dynamic simulation'!Y48</f>
        <v>0.33405000000000018</v>
      </c>
      <c r="AO104" s="102"/>
      <c r="AP104" s="144">
        <f>'Dynamic simulation'!Z48</f>
        <v>4.6768100000000032</v>
      </c>
      <c r="AQ104" s="144">
        <f>'Dynamic simulation'!AA48</f>
        <v>0.87900000000000034</v>
      </c>
      <c r="AR104" s="149">
        <v>0</v>
      </c>
      <c r="AS104" s="359"/>
      <c r="AT104" s="166">
        <f>'Dynamic simulation'!AB48</f>
        <v>0.75169032484178933</v>
      </c>
      <c r="AU104" s="166">
        <f t="shared" si="186"/>
        <v>0.24830967515821067</v>
      </c>
      <c r="AV104" s="158">
        <f>'Dynamic simulation'!AC48</f>
        <v>0.94584001214655977</v>
      </c>
      <c r="AW104" s="169">
        <f>'Dynamic simulation'!AD48</f>
        <v>0.36317073170731728</v>
      </c>
      <c r="AX104" s="103">
        <v>1</v>
      </c>
      <c r="AY104" s="359"/>
      <c r="AZ104" s="155">
        <f>'Dynamic simulation'!AE48</f>
        <v>0.47404340314245813</v>
      </c>
      <c r="BA104" s="167">
        <f>'Dynamic simulation'!AF48</f>
        <v>0.26093129632620365</v>
      </c>
      <c r="BB104" s="391"/>
      <c r="BC104" s="150">
        <f>'Dynamic simulation'!AG48</f>
        <v>14.603289606006335</v>
      </c>
      <c r="BD104" s="150">
        <f t="shared" si="187"/>
        <v>1.1682631684805069</v>
      </c>
      <c r="BE104" s="150">
        <f t="shared" si="188"/>
        <v>14.603289606006335</v>
      </c>
      <c r="BF104" s="150">
        <f t="shared" si="189"/>
        <v>1.1682631684805069</v>
      </c>
      <c r="BG104" s="150">
        <f t="shared" si="190"/>
        <v>14.603289606006335</v>
      </c>
      <c r="BH104" s="145">
        <f>'Dynamic simulation'!AH48</f>
        <v>0.29206579212012668</v>
      </c>
      <c r="BI104" s="145">
        <f t="shared" ref="BI104:BL104" si="266">BH104</f>
        <v>0.29206579212012668</v>
      </c>
      <c r="BJ104" s="145">
        <f t="shared" si="266"/>
        <v>0.29206579212012668</v>
      </c>
      <c r="BK104" s="145">
        <f t="shared" si="266"/>
        <v>0.29206579212012668</v>
      </c>
      <c r="BL104" s="145">
        <f t="shared" si="266"/>
        <v>0.29206579212012668</v>
      </c>
      <c r="BM104" s="151">
        <v>0</v>
      </c>
      <c r="BN104" s="158">
        <f>'Dynamic simulation'!AI48</f>
        <v>0.73600000000000032</v>
      </c>
      <c r="BO104" s="383"/>
      <c r="BP104" s="7">
        <v>7.2323263999999989</v>
      </c>
      <c r="BQ104" s="7">
        <v>7.5305279999999994</v>
      </c>
      <c r="BR104" s="7">
        <v>8.4731439999999996</v>
      </c>
      <c r="BS104" s="7">
        <v>9.6396879999999978</v>
      </c>
      <c r="BT104" s="7">
        <v>1</v>
      </c>
      <c r="BU104" s="7">
        <v>1</v>
      </c>
      <c r="BV104" s="8">
        <v>43.277099999999997</v>
      </c>
      <c r="BW104" s="8">
        <v>43.423883551694985</v>
      </c>
      <c r="BX104" s="8">
        <v>40.082150669999997</v>
      </c>
      <c r="BY104" s="8">
        <f t="shared" si="240"/>
        <v>41.028959999999998</v>
      </c>
      <c r="BZ104" s="8">
        <v>37.907940000000004</v>
      </c>
      <c r="CA104" s="8">
        <f t="shared" si="240"/>
        <v>40.02816</v>
      </c>
      <c r="CB104" s="6">
        <f t="shared" si="249"/>
        <v>12.000000000000004</v>
      </c>
      <c r="CC104" s="6">
        <v>0.73101214099989742</v>
      </c>
      <c r="CD104" s="6">
        <f t="shared" si="250"/>
        <v>10.006315789473657</v>
      </c>
      <c r="CE104" s="6">
        <v>0.75060430844842352</v>
      </c>
      <c r="CF104" s="6">
        <f t="shared" si="251"/>
        <v>10.006315789473657</v>
      </c>
      <c r="CG104" s="6">
        <v>0.70711752582905896</v>
      </c>
      <c r="CH104" s="105">
        <f t="shared" si="252"/>
        <v>4.1277310924369734</v>
      </c>
      <c r="CI104" s="97">
        <v>0.70306693367106787</v>
      </c>
      <c r="CJ104" s="105">
        <f t="shared" si="253"/>
        <v>4.333333333333341</v>
      </c>
      <c r="CK104" s="97">
        <v>0.66417182808459341</v>
      </c>
      <c r="CL104" s="105">
        <f t="shared" si="254"/>
        <v>5.1306122448979599</v>
      </c>
      <c r="CM104" s="97">
        <v>0.98414169140236807</v>
      </c>
      <c r="CN104" s="105">
        <f t="shared" si="255"/>
        <v>4.7187250996015937</v>
      </c>
      <c r="CO104" s="97">
        <v>0.69102150431812948</v>
      </c>
      <c r="CP104" s="105">
        <f t="shared" si="256"/>
        <v>6.4310924369747902</v>
      </c>
      <c r="CQ104" s="97">
        <v>0.71180038881725016</v>
      </c>
      <c r="CR104" s="105">
        <f t="shared" si="257"/>
        <v>7.008</v>
      </c>
      <c r="CS104" s="97">
        <v>0.70813041929008969</v>
      </c>
      <c r="CT104" s="103">
        <f t="shared" si="258"/>
        <v>3.4410424812427354</v>
      </c>
      <c r="CU104" s="103">
        <f t="shared" si="258"/>
        <v>3.1282204374933955</v>
      </c>
      <c r="CX104" s="104">
        <f t="shared" si="259"/>
        <v>0.60587002594127981</v>
      </c>
      <c r="CY104" s="104">
        <f t="shared" si="260"/>
        <v>0.453024003191076</v>
      </c>
      <c r="CZ104" s="104">
        <f t="shared" si="246"/>
        <v>3.5478000000000001</v>
      </c>
      <c r="DA104" s="104">
        <f t="shared" si="247"/>
        <v>3.3825600000000002</v>
      </c>
      <c r="DB104" s="6">
        <f t="shared" si="261"/>
        <v>0.71428571428571441</v>
      </c>
      <c r="DC104" s="6">
        <v>30.7101865136298</v>
      </c>
      <c r="DD104" s="6">
        <f t="shared" si="202"/>
        <v>21.935847509735577</v>
      </c>
      <c r="DE104" s="6">
        <f t="shared" si="262"/>
        <v>0.57142857142857129</v>
      </c>
      <c r="DF104" s="6">
        <v>27.675753228120499</v>
      </c>
      <c r="DG104" s="6">
        <f t="shared" si="204"/>
        <v>15.814716130354567</v>
      </c>
      <c r="DH104" s="104">
        <v>2.3708</v>
      </c>
      <c r="DI104" s="104">
        <v>2.5089999999999999</v>
      </c>
      <c r="DJ104" s="104">
        <v>1.6600511210355027</v>
      </c>
      <c r="DK104" s="104">
        <v>1.5117428924598268</v>
      </c>
      <c r="DL104" s="104">
        <f t="shared" si="263"/>
        <v>1.2</v>
      </c>
      <c r="DM104" s="104">
        <f t="shared" si="264"/>
        <v>1.2000000000000002</v>
      </c>
      <c r="DO104" s="97">
        <f t="shared" si="220"/>
        <v>0.36250000000000016</v>
      </c>
      <c r="DP104" s="97">
        <f t="shared" si="220"/>
        <v>0.36250000000000016</v>
      </c>
      <c r="DR104" s="83">
        <v>1</v>
      </c>
    </row>
    <row r="105" spans="1:122" x14ac:dyDescent="0.35">
      <c r="A105" s="1">
        <v>2050</v>
      </c>
      <c r="B105" s="1" t="s">
        <v>9</v>
      </c>
      <c r="C105" s="103">
        <v>2.7820599683409091</v>
      </c>
      <c r="D105" s="103">
        <v>3.0148466084244991</v>
      </c>
      <c r="E105" s="103">
        <v>3.0630675468142003</v>
      </c>
      <c r="F105" s="103">
        <v>3.053563411928943</v>
      </c>
      <c r="G105" s="103">
        <v>3.1120670463799236</v>
      </c>
      <c r="H105" s="103">
        <v>3.391049906693488</v>
      </c>
      <c r="I105" s="6">
        <v>54086.933542375002</v>
      </c>
      <c r="J105" s="6">
        <v>49068.60569236298</v>
      </c>
      <c r="K105" s="6">
        <v>31208.449891276399</v>
      </c>
      <c r="L105" s="6">
        <v>14811.478623899446</v>
      </c>
      <c r="M105" s="6">
        <v>11082.075321494989</v>
      </c>
      <c r="N105" s="6">
        <v>7604.5909615940554</v>
      </c>
      <c r="O105" s="104">
        <v>44.247711895539005</v>
      </c>
      <c r="P105" s="104">
        <v>44.906306443094053</v>
      </c>
      <c r="Q105" s="104">
        <v>44.964155092938455</v>
      </c>
      <c r="R105" s="104">
        <v>54.670622711183185</v>
      </c>
      <c r="S105" s="104">
        <v>54.989718087898325</v>
      </c>
      <c r="T105" s="104">
        <v>54.999999990294562</v>
      </c>
      <c r="U105" s="212">
        <v>0.06</v>
      </c>
      <c r="V105" s="110">
        <v>70</v>
      </c>
      <c r="W105" s="110">
        <v>70</v>
      </c>
      <c r="X105" s="110">
        <v>70</v>
      </c>
      <c r="Y105" s="110">
        <v>70</v>
      </c>
      <c r="Z105" s="110">
        <v>70</v>
      </c>
      <c r="AA105" s="110">
        <v>70</v>
      </c>
      <c r="AB105" s="102"/>
      <c r="AC105" s="6">
        <f t="shared" si="213"/>
        <v>0.34047619047619054</v>
      </c>
      <c r="AD105" s="6">
        <f t="shared" si="214"/>
        <v>0.32857142857142863</v>
      </c>
      <c r="AE105" s="106">
        <v>0</v>
      </c>
      <c r="AF105" s="106">
        <v>0</v>
      </c>
      <c r="AG105" s="111">
        <v>0.9375</v>
      </c>
      <c r="AH105" s="145">
        <f>'Dynamic simulation'!T49</f>
        <v>0.72499999999999853</v>
      </c>
      <c r="AI105" s="149">
        <v>0</v>
      </c>
      <c r="AJ105" s="144">
        <f>'Dynamic simulation'!U49</f>
        <v>1.2475000000000014</v>
      </c>
      <c r="AK105" s="144">
        <f>'Dynamic simulation'!V49</f>
        <v>0.41625000000000012</v>
      </c>
      <c r="AL105" s="144">
        <f>'Dynamic simulation'!W49</f>
        <v>2.3250000000000011</v>
      </c>
      <c r="AM105" s="144">
        <f>'Dynamic simulation'!X49</f>
        <v>0.3499999999999992</v>
      </c>
      <c r="AN105" s="144">
        <f>'Dynamic simulation'!Y49</f>
        <v>0.33550000000000019</v>
      </c>
      <c r="AO105" s="102"/>
      <c r="AP105" s="144">
        <f>'Dynamic simulation'!Z49</f>
        <v>4.6571000000000033</v>
      </c>
      <c r="AQ105" s="144">
        <f>'Dynamic simulation'!AA49</f>
        <v>0.89000000000000035</v>
      </c>
      <c r="AR105" s="149">
        <v>0</v>
      </c>
      <c r="AS105" s="359"/>
      <c r="AT105" s="166">
        <f>'Dynamic simulation'!AB49</f>
        <v>0.74699120440162681</v>
      </c>
      <c r="AU105" s="166">
        <f t="shared" si="186"/>
        <v>0.25300879559837319</v>
      </c>
      <c r="AV105" s="158">
        <f>'Dynamic simulation'!AC49</f>
        <v>0.95076364740596331</v>
      </c>
      <c r="AW105" s="169">
        <f>'Dynamic simulation'!AD49</f>
        <v>0.3756097560975612</v>
      </c>
      <c r="AX105" s="103">
        <v>1</v>
      </c>
      <c r="AY105" s="359"/>
      <c r="AZ105" s="155">
        <f>'Dynamic simulation'!AE49</f>
        <v>0.47640309376587103</v>
      </c>
      <c r="BA105" s="167">
        <f>'Dynamic simulation'!AF49</f>
        <v>0.24630117847836697</v>
      </c>
      <c r="BB105" s="391"/>
      <c r="BC105" s="150">
        <f>'Dynamic simulation'!AG49</f>
        <v>14.563899641823941</v>
      </c>
      <c r="BD105" s="150">
        <f t="shared" si="187"/>
        <v>1.1651119713459153</v>
      </c>
      <c r="BE105" s="150">
        <f t="shared" si="188"/>
        <v>14.563899641823941</v>
      </c>
      <c r="BF105" s="150">
        <f t="shared" si="189"/>
        <v>1.1651119713459153</v>
      </c>
      <c r="BG105" s="150">
        <f t="shared" si="190"/>
        <v>14.563899641823941</v>
      </c>
      <c r="BH105" s="145">
        <f>'Dynamic simulation'!AH49</f>
        <v>0.29127799283647882</v>
      </c>
      <c r="BI105" s="145">
        <f t="shared" ref="BI105:BL105" si="267">BH105</f>
        <v>0.29127799283647882</v>
      </c>
      <c r="BJ105" s="145">
        <f t="shared" si="267"/>
        <v>0.29127799283647882</v>
      </c>
      <c r="BK105" s="145">
        <f t="shared" si="267"/>
        <v>0.29127799283647882</v>
      </c>
      <c r="BL105" s="145">
        <f t="shared" si="267"/>
        <v>0.29127799283647882</v>
      </c>
      <c r="BM105" s="112">
        <v>0</v>
      </c>
      <c r="BN105" s="158">
        <f>'Dynamic simulation'!AI49</f>
        <v>0.76000000000000034</v>
      </c>
      <c r="BO105" s="383"/>
      <c r="BP105" s="7">
        <v>7.2323263999999989</v>
      </c>
      <c r="BQ105" s="7">
        <v>7.2323263999999989</v>
      </c>
      <c r="BR105" s="7">
        <v>8.4731439999999996</v>
      </c>
      <c r="BS105" s="7">
        <v>8.4731439999999996</v>
      </c>
      <c r="BT105" s="7">
        <v>1</v>
      </c>
      <c r="BU105" s="7">
        <v>1</v>
      </c>
      <c r="BV105" s="8">
        <v>43.277099999999997</v>
      </c>
      <c r="BW105" s="8">
        <v>43.277099999999997</v>
      </c>
      <c r="BX105" s="8">
        <v>40.082150669999997</v>
      </c>
      <c r="BY105" s="8">
        <f t="shared" si="240"/>
        <v>40.082150669999997</v>
      </c>
      <c r="BZ105" s="8">
        <v>37.907940000000004</v>
      </c>
      <c r="CA105" s="8">
        <f t="shared" si="240"/>
        <v>37.907940000000004</v>
      </c>
      <c r="CB105" s="6">
        <f t="shared" si="249"/>
        <v>12.000000000000004</v>
      </c>
      <c r="CC105" s="6">
        <v>0.73765867480965042</v>
      </c>
      <c r="CD105" s="6">
        <f t="shared" si="250"/>
        <v>10.006315789473657</v>
      </c>
      <c r="CE105" s="6">
        <v>0.75525804090587412</v>
      </c>
      <c r="CF105" s="6">
        <f t="shared" si="251"/>
        <v>10.006315789473657</v>
      </c>
      <c r="CG105" s="6">
        <v>0.71663413745223625</v>
      </c>
      <c r="CH105" s="105">
        <f t="shared" si="252"/>
        <v>4.1277310924369734</v>
      </c>
      <c r="CI105" s="97">
        <v>0.70749147861641637</v>
      </c>
      <c r="CJ105" s="105">
        <f t="shared" si="253"/>
        <v>4.333333333333341</v>
      </c>
      <c r="CK105" s="97">
        <v>0.67289109230527044</v>
      </c>
      <c r="CL105" s="105">
        <f t="shared" si="254"/>
        <v>5.1306122448979599</v>
      </c>
      <c r="CM105" s="97">
        <v>0.98559433181309042</v>
      </c>
      <c r="CN105" s="105">
        <f t="shared" si="255"/>
        <v>4.7187250996015937</v>
      </c>
      <c r="CO105" s="97">
        <v>0.69665904014983926</v>
      </c>
      <c r="CP105" s="105">
        <f t="shared" si="256"/>
        <v>6.4310924369747902</v>
      </c>
      <c r="CQ105" s="97">
        <v>0.71537148475707657</v>
      </c>
      <c r="CR105" s="105">
        <f t="shared" si="257"/>
        <v>7.008</v>
      </c>
      <c r="CS105" s="97">
        <v>0.71205792082004415</v>
      </c>
      <c r="CT105" s="103">
        <f t="shared" si="258"/>
        <v>3.4410424812427354</v>
      </c>
      <c r="CU105" s="103">
        <f t="shared" si="258"/>
        <v>3.1282204374933955</v>
      </c>
      <c r="CX105" s="104">
        <f t="shared" si="259"/>
        <v>0.60587002594127981</v>
      </c>
      <c r="CY105" s="104">
        <f t="shared" si="260"/>
        <v>0.453024003191076</v>
      </c>
      <c r="CZ105" s="104">
        <f t="shared" si="246"/>
        <v>3.5478000000000001</v>
      </c>
      <c r="DA105" s="104">
        <f t="shared" si="247"/>
        <v>3.3825600000000002</v>
      </c>
      <c r="DB105" s="6">
        <f t="shared" si="261"/>
        <v>0.71428571428571441</v>
      </c>
      <c r="DC105" s="6">
        <v>30.7101865136298</v>
      </c>
      <c r="DD105" s="6">
        <f t="shared" si="202"/>
        <v>21.935847509735577</v>
      </c>
      <c r="DE105" s="6">
        <f t="shared" si="262"/>
        <v>0.57142857142857129</v>
      </c>
      <c r="DF105" s="6">
        <v>27.675753228120499</v>
      </c>
      <c r="DG105" s="6">
        <f t="shared" si="204"/>
        <v>15.814716130354567</v>
      </c>
      <c r="DH105" s="104">
        <v>2.3708</v>
      </c>
      <c r="DI105" s="104">
        <v>2.5089999999999999</v>
      </c>
      <c r="DJ105" s="104">
        <v>1.6600511210355027</v>
      </c>
      <c r="DK105" s="104">
        <v>1.5117428924598268</v>
      </c>
      <c r="DL105" s="104">
        <f t="shared" si="263"/>
        <v>1.2</v>
      </c>
      <c r="DM105" s="104">
        <f t="shared" si="264"/>
        <v>1.2000000000000002</v>
      </c>
      <c r="DO105" s="97">
        <f t="shared" si="220"/>
        <v>0.37500000000000017</v>
      </c>
      <c r="DP105" s="97">
        <f t="shared" si="220"/>
        <v>0.37500000000000017</v>
      </c>
      <c r="DR105" s="83">
        <v>1</v>
      </c>
    </row>
    <row r="106" spans="1:122" x14ac:dyDescent="0.35">
      <c r="A106" s="1">
        <v>2051</v>
      </c>
      <c r="B106" s="1" t="s">
        <v>9</v>
      </c>
      <c r="C106" s="103">
        <v>2.7820599683409091</v>
      </c>
      <c r="D106" s="103">
        <v>3.0148466084244991</v>
      </c>
      <c r="E106" s="103">
        <v>3.0630675468142003</v>
      </c>
      <c r="F106" s="103">
        <v>3.053563411928943</v>
      </c>
      <c r="G106" s="103">
        <v>3.1120670463799236</v>
      </c>
      <c r="H106" s="103">
        <v>3.391049906693488</v>
      </c>
      <c r="I106" s="6">
        <v>54545.132331196764</v>
      </c>
      <c r="J106" s="6">
        <v>49409.175423419052</v>
      </c>
      <c r="K106" s="6">
        <v>31506.143050719209</v>
      </c>
      <c r="L106" s="6">
        <v>14723.249873796998</v>
      </c>
      <c r="M106" s="6">
        <v>11001.406864125378</v>
      </c>
      <c r="N106" s="6">
        <v>7543.3620909296615</v>
      </c>
      <c r="O106" s="104">
        <v>44.390646635386602</v>
      </c>
      <c r="P106" s="104">
        <v>44.933822553194616</v>
      </c>
      <c r="Q106" s="104">
        <v>44.975854462973686</v>
      </c>
      <c r="R106" s="104">
        <v>54.750864107215989</v>
      </c>
      <c r="S106" s="104">
        <v>54.993600218018599</v>
      </c>
      <c r="T106" s="104">
        <v>54.99999999777971</v>
      </c>
      <c r="U106" s="212">
        <v>0.06</v>
      </c>
      <c r="V106" s="110">
        <v>70</v>
      </c>
      <c r="W106" s="110">
        <v>70</v>
      </c>
      <c r="X106" s="110">
        <v>70</v>
      </c>
      <c r="Y106" s="110">
        <v>70</v>
      </c>
      <c r="Z106" s="110">
        <v>70</v>
      </c>
      <c r="AA106" s="110">
        <v>70</v>
      </c>
      <c r="AB106" s="102"/>
      <c r="AC106" s="6">
        <f t="shared" si="213"/>
        <v>0.35000000000000009</v>
      </c>
      <c r="AD106" s="6">
        <f t="shared" si="214"/>
        <v>0.33928571428571436</v>
      </c>
      <c r="AE106" s="106">
        <v>0</v>
      </c>
      <c r="AF106" s="106">
        <v>0</v>
      </c>
      <c r="AG106" s="111">
        <v>0.94937499999999997</v>
      </c>
      <c r="AH106" s="145">
        <f>'Dynamic simulation'!T50</f>
        <v>0.73249999999999849</v>
      </c>
      <c r="AI106" s="149">
        <v>0</v>
      </c>
      <c r="AJ106" s="144">
        <f>'Dynamic simulation'!U50</f>
        <v>1.2097500000000014</v>
      </c>
      <c r="AK106" s="144">
        <f>'Dynamic simulation'!V50</f>
        <v>0.40562500000000012</v>
      </c>
      <c r="AL106" s="144">
        <f>'Dynamic simulation'!W50</f>
        <v>2.1165000000000012</v>
      </c>
      <c r="AM106" s="144">
        <f>'Dynamic simulation'!X50</f>
        <v>0.32399999999999918</v>
      </c>
      <c r="AN106" s="144">
        <f>'Dynamic simulation'!Y50</f>
        <v>0.33695000000000019</v>
      </c>
      <c r="AO106" s="102"/>
      <c r="AP106" s="144">
        <f>'Dynamic simulation'!Z50</f>
        <v>4.6373900000000035</v>
      </c>
      <c r="AQ106" s="144">
        <f>'Dynamic simulation'!AA50</f>
        <v>0.90100000000000036</v>
      </c>
      <c r="AR106" s="149">
        <v>0</v>
      </c>
      <c r="AS106" s="359"/>
      <c r="AT106" s="166">
        <f>'Dynamic simulation'!AB50</f>
        <v>0.74229208396146429</v>
      </c>
      <c r="AU106" s="166">
        <f t="shared" si="186"/>
        <v>0.25770791603853571</v>
      </c>
      <c r="AV106" s="158">
        <f>'Dynamic simulation'!AC50</f>
        <v>0.95568728266536684</v>
      </c>
      <c r="AW106" s="169">
        <f>'Dynamic simulation'!AD50</f>
        <v>0.38804878048780511</v>
      </c>
      <c r="AX106" s="103">
        <v>1</v>
      </c>
      <c r="AY106" s="359"/>
      <c r="AZ106" s="155">
        <f>'Dynamic simulation'!AE50</f>
        <v>0.47876278438928394</v>
      </c>
      <c r="BA106" s="167">
        <f>'Dynamic simulation'!AF50</f>
        <v>0.23167106063053028</v>
      </c>
      <c r="BB106" s="391"/>
      <c r="BC106" s="150">
        <f>'Dynamic simulation'!AG50</f>
        <v>14.524509677641547</v>
      </c>
      <c r="BD106" s="150">
        <f t="shared" si="187"/>
        <v>1.1619607742113238</v>
      </c>
      <c r="BE106" s="150">
        <f t="shared" si="188"/>
        <v>14.524509677641547</v>
      </c>
      <c r="BF106" s="150">
        <f t="shared" si="189"/>
        <v>1.1619607742113238</v>
      </c>
      <c r="BG106" s="150">
        <f t="shared" si="190"/>
        <v>14.524509677641547</v>
      </c>
      <c r="BH106" s="145">
        <f>'Dynamic simulation'!AH50</f>
        <v>0.29049019355283096</v>
      </c>
      <c r="BI106" s="145">
        <f t="shared" ref="BI106:BL106" si="268">BH106</f>
        <v>0.29049019355283096</v>
      </c>
      <c r="BJ106" s="145">
        <f t="shared" si="268"/>
        <v>0.29049019355283096</v>
      </c>
      <c r="BK106" s="145">
        <f t="shared" si="268"/>
        <v>0.29049019355283096</v>
      </c>
      <c r="BL106" s="145">
        <f t="shared" si="268"/>
        <v>0.29049019355283096</v>
      </c>
      <c r="BM106" s="151">
        <v>0</v>
      </c>
      <c r="BN106" s="158">
        <f>'Dynamic simulation'!AI50</f>
        <v>0.78400000000000036</v>
      </c>
      <c r="BO106" s="383"/>
      <c r="BP106" s="7">
        <v>7.2323263999999989</v>
      </c>
      <c r="BQ106" s="7">
        <v>7.2323263999999989</v>
      </c>
      <c r="BR106" s="7">
        <v>8.4731439999999996</v>
      </c>
      <c r="BS106" s="7">
        <v>8.4731439999999996</v>
      </c>
      <c r="BT106" s="7">
        <v>1</v>
      </c>
      <c r="BU106" s="7">
        <v>1</v>
      </c>
      <c r="BV106" s="8">
        <v>43.277099999999997</v>
      </c>
      <c r="BW106" s="8">
        <v>43.277099999999997</v>
      </c>
      <c r="BX106" s="8">
        <v>40.082150669999997</v>
      </c>
      <c r="BY106" s="8">
        <f t="shared" si="240"/>
        <v>40.082150669999997</v>
      </c>
      <c r="BZ106" s="8">
        <v>37.907940000000004</v>
      </c>
      <c r="CA106" s="8">
        <f t="shared" si="240"/>
        <v>37.907940000000004</v>
      </c>
      <c r="CB106" s="6">
        <f t="shared" si="249"/>
        <v>12.000000000000004</v>
      </c>
      <c r="CC106" s="6">
        <v>0.74422756827789982</v>
      </c>
      <c r="CD106" s="6">
        <f t="shared" si="250"/>
        <v>10.006315789473657</v>
      </c>
      <c r="CE106" s="6">
        <v>0.75987842354892454</v>
      </c>
      <c r="CF106" s="6">
        <f t="shared" si="251"/>
        <v>10.006315789473657</v>
      </c>
      <c r="CG106" s="6">
        <v>0.7259202325654126</v>
      </c>
      <c r="CH106" s="105">
        <f t="shared" si="252"/>
        <v>4.1277310924369734</v>
      </c>
      <c r="CI106" s="97">
        <v>0.71188374688594092</v>
      </c>
      <c r="CJ106" s="105">
        <f t="shared" si="253"/>
        <v>4.333333333333341</v>
      </c>
      <c r="CK106" s="97">
        <v>0.68141437677336048</v>
      </c>
      <c r="CL106" s="105">
        <f t="shared" si="254"/>
        <v>5.1306122448979599</v>
      </c>
      <c r="CM106" s="97">
        <v>0.9870447670126884</v>
      </c>
      <c r="CN106" s="105">
        <f t="shared" si="255"/>
        <v>4.7187250996015937</v>
      </c>
      <c r="CO106" s="97">
        <v>0.70223971903535287</v>
      </c>
      <c r="CP106" s="105">
        <f t="shared" si="256"/>
        <v>6.4310924369747902</v>
      </c>
      <c r="CQ106" s="97">
        <v>0.71892256714952141</v>
      </c>
      <c r="CR106" s="105">
        <f t="shared" si="257"/>
        <v>7.008</v>
      </c>
      <c r="CS106" s="97">
        <v>0.71596072712087544</v>
      </c>
      <c r="CT106" s="103">
        <f t="shared" si="258"/>
        <v>3.4410424812427354</v>
      </c>
      <c r="CU106" s="103">
        <f t="shared" si="258"/>
        <v>3.1282204374933955</v>
      </c>
      <c r="CX106" s="104">
        <f t="shared" si="259"/>
        <v>0.60587002594127981</v>
      </c>
      <c r="CY106" s="104">
        <f t="shared" si="260"/>
        <v>0.453024003191076</v>
      </c>
      <c r="CZ106" s="104">
        <f t="shared" si="246"/>
        <v>3.5478000000000001</v>
      </c>
      <c r="DA106" s="104">
        <f t="shared" si="247"/>
        <v>3.3825600000000002</v>
      </c>
      <c r="DB106" s="6">
        <f t="shared" si="261"/>
        <v>0.71428571428571441</v>
      </c>
      <c r="DC106" s="6">
        <v>30.7101865136298</v>
      </c>
      <c r="DD106" s="6">
        <f t="shared" si="202"/>
        <v>21.935847509735577</v>
      </c>
      <c r="DE106" s="6">
        <f t="shared" si="262"/>
        <v>0.57142857142857129</v>
      </c>
      <c r="DF106" s="6">
        <v>27.675753228120499</v>
      </c>
      <c r="DG106" s="6">
        <f t="shared" si="204"/>
        <v>15.814716130354567</v>
      </c>
      <c r="DH106" s="104">
        <v>2.3708</v>
      </c>
      <c r="DI106" s="104">
        <v>2.5089999999999999</v>
      </c>
      <c r="DJ106" s="104">
        <v>1.6600511210355027</v>
      </c>
      <c r="DK106" s="104">
        <v>1.5117428924598268</v>
      </c>
      <c r="DL106" s="104">
        <f t="shared" si="263"/>
        <v>1.2</v>
      </c>
      <c r="DM106" s="104">
        <f t="shared" si="264"/>
        <v>1.2000000000000002</v>
      </c>
      <c r="DO106" s="97">
        <f t="shared" si="220"/>
        <v>0.38750000000000018</v>
      </c>
      <c r="DP106" s="97">
        <f t="shared" si="220"/>
        <v>0.38750000000000018</v>
      </c>
      <c r="DR106" s="83">
        <v>1</v>
      </c>
    </row>
    <row r="107" spans="1:122" x14ac:dyDescent="0.35">
      <c r="A107" s="1">
        <v>2052</v>
      </c>
      <c r="B107" s="1" t="s">
        <v>9</v>
      </c>
      <c r="C107" s="103">
        <v>2.7820599683409091</v>
      </c>
      <c r="D107" s="103">
        <v>3.0148466084244991</v>
      </c>
      <c r="E107" s="103">
        <v>3.0630675468142003</v>
      </c>
      <c r="F107" s="103">
        <v>3.053563411928943</v>
      </c>
      <c r="G107" s="103">
        <v>3.1120670463799236</v>
      </c>
      <c r="H107" s="103">
        <v>3.391049906693488</v>
      </c>
      <c r="I107" s="6">
        <v>54996.359856870688</v>
      </c>
      <c r="J107" s="6">
        <v>49742.733141116842</v>
      </c>
      <c r="K107" s="6">
        <v>31799.398648736773</v>
      </c>
      <c r="L107" s="6">
        <v>14641.062711274681</v>
      </c>
      <c r="M107" s="6">
        <v>10927.288550889949</v>
      </c>
      <c r="N107" s="6">
        <v>7485.9498106754108</v>
      </c>
      <c r="O107" s="104">
        <v>44.518535613144977</v>
      </c>
      <c r="P107" s="104">
        <v>44.955135102122341</v>
      </c>
      <c r="Q107" s="104">
        <v>44.984475596936157</v>
      </c>
      <c r="R107" s="104">
        <v>54.817659930509926</v>
      </c>
      <c r="S107" s="104">
        <v>54.996233145647423</v>
      </c>
      <c r="T107" s="104">
        <v>54.999999999573156</v>
      </c>
      <c r="U107" s="212">
        <v>0.06</v>
      </c>
      <c r="V107" s="110">
        <v>70</v>
      </c>
      <c r="W107" s="110">
        <v>70</v>
      </c>
      <c r="X107" s="110">
        <v>70</v>
      </c>
      <c r="Y107" s="110">
        <v>70</v>
      </c>
      <c r="Z107" s="110">
        <v>70</v>
      </c>
      <c r="AA107" s="110">
        <v>70</v>
      </c>
      <c r="AB107" s="102"/>
      <c r="AC107" s="6">
        <f t="shared" si="213"/>
        <v>0.35952380952380963</v>
      </c>
      <c r="AD107" s="6">
        <f t="shared" si="214"/>
        <v>0.35000000000000009</v>
      </c>
      <c r="AE107" s="106">
        <v>0</v>
      </c>
      <c r="AF107" s="106">
        <v>0</v>
      </c>
      <c r="AG107" s="111">
        <v>0.96</v>
      </c>
      <c r="AH107" s="145">
        <f>'Dynamic simulation'!T51</f>
        <v>0.73999999999999844</v>
      </c>
      <c r="AI107" s="149">
        <v>0</v>
      </c>
      <c r="AJ107" s="144">
        <f>'Dynamic simulation'!U51</f>
        <v>1.1720000000000015</v>
      </c>
      <c r="AK107" s="144">
        <f>'Dynamic simulation'!V51</f>
        <v>0.39500000000000013</v>
      </c>
      <c r="AL107" s="144">
        <f>'Dynamic simulation'!W51</f>
        <v>1.9080000000000013</v>
      </c>
      <c r="AM107" s="144">
        <f>'Dynamic simulation'!X51</f>
        <v>0.29799999999999915</v>
      </c>
      <c r="AN107" s="144">
        <f>'Dynamic simulation'!Y51</f>
        <v>0.3384000000000002</v>
      </c>
      <c r="AO107" s="102"/>
      <c r="AP107" s="144">
        <f>'Dynamic simulation'!Z51</f>
        <v>4.6176800000000036</v>
      </c>
      <c r="AQ107" s="144">
        <f>'Dynamic simulation'!AA51</f>
        <v>0.91200000000000037</v>
      </c>
      <c r="AR107" s="149">
        <v>0</v>
      </c>
      <c r="AS107" s="359"/>
      <c r="AT107" s="166">
        <f>'Dynamic simulation'!AB51</f>
        <v>0.73759296352130177</v>
      </c>
      <c r="AU107" s="166">
        <f t="shared" si="186"/>
        <v>0.26240703647869823</v>
      </c>
      <c r="AV107" s="158">
        <f>'Dynamic simulation'!AC51</f>
        <v>0.96061091792477038</v>
      </c>
      <c r="AW107" s="169">
        <f>'Dynamic simulation'!AD51</f>
        <v>0.40048780487804903</v>
      </c>
      <c r="AX107" s="103">
        <v>1</v>
      </c>
      <c r="AY107" s="359"/>
      <c r="AZ107" s="155">
        <f>'Dynamic simulation'!AE51</f>
        <v>0.48112247501269684</v>
      </c>
      <c r="BA107" s="167">
        <f>'Dynamic simulation'!AF51</f>
        <v>0.21704094278269359</v>
      </c>
      <c r="BB107" s="391"/>
      <c r="BC107" s="150">
        <f>'Dynamic simulation'!AG51</f>
        <v>14.485119713459152</v>
      </c>
      <c r="BD107" s="150">
        <f t="shared" si="187"/>
        <v>1.1588095770767322</v>
      </c>
      <c r="BE107" s="150">
        <f t="shared" si="188"/>
        <v>14.485119713459152</v>
      </c>
      <c r="BF107" s="150">
        <f t="shared" si="189"/>
        <v>1.1588095770767322</v>
      </c>
      <c r="BG107" s="150">
        <f t="shared" si="190"/>
        <v>14.485119713459152</v>
      </c>
      <c r="BH107" s="145">
        <f>'Dynamic simulation'!AH51</f>
        <v>0.28970239426918304</v>
      </c>
      <c r="BI107" s="145">
        <f t="shared" ref="BI107:BL107" si="269">BH107</f>
        <v>0.28970239426918304</v>
      </c>
      <c r="BJ107" s="145">
        <f t="shared" si="269"/>
        <v>0.28970239426918304</v>
      </c>
      <c r="BK107" s="145">
        <f t="shared" si="269"/>
        <v>0.28970239426918304</v>
      </c>
      <c r="BL107" s="145">
        <f t="shared" si="269"/>
        <v>0.28970239426918304</v>
      </c>
      <c r="BM107" s="112">
        <v>0</v>
      </c>
      <c r="BN107" s="158">
        <f>'Dynamic simulation'!AI51</f>
        <v>0.80800000000000038</v>
      </c>
      <c r="BO107" s="383"/>
      <c r="BP107" s="7">
        <v>7.2323263999999989</v>
      </c>
      <c r="BQ107" s="7">
        <v>7.2323263999999989</v>
      </c>
      <c r="BR107" s="7">
        <v>8.4731439999999996</v>
      </c>
      <c r="BS107" s="7">
        <v>8.4731439999999996</v>
      </c>
      <c r="BT107" s="7">
        <v>1</v>
      </c>
      <c r="BU107" s="7">
        <v>1</v>
      </c>
      <c r="BV107" s="8">
        <v>43.277099999999997</v>
      </c>
      <c r="BW107" s="8">
        <v>43.277099999999997</v>
      </c>
      <c r="BX107" s="8">
        <v>40.082150669999997</v>
      </c>
      <c r="BY107" s="8">
        <f t="shared" si="240"/>
        <v>40.082150669999997</v>
      </c>
      <c r="BZ107" s="8">
        <v>37.907940000000004</v>
      </c>
      <c r="CA107" s="8">
        <f t="shared" si="240"/>
        <v>37.907940000000004</v>
      </c>
      <c r="CB107" s="6">
        <f t="shared" si="249"/>
        <v>12.000000000000004</v>
      </c>
      <c r="CC107" s="6">
        <v>0.75071972834694078</v>
      </c>
      <c r="CD107" s="6">
        <f t="shared" si="250"/>
        <v>10.006315789473657</v>
      </c>
      <c r="CE107" s="6">
        <v>0.76446569537071207</v>
      </c>
      <c r="CF107" s="6">
        <f t="shared" si="251"/>
        <v>10.006315789473657</v>
      </c>
      <c r="CG107" s="6">
        <v>0.73498139486407632</v>
      </c>
      <c r="CH107" s="105">
        <f t="shared" si="252"/>
        <v>4.1277310924369734</v>
      </c>
      <c r="CI107" s="97">
        <v>0.71624397393522277</v>
      </c>
      <c r="CJ107" s="105">
        <f t="shared" si="253"/>
        <v>4.333333333333341</v>
      </c>
      <c r="CK107" s="97">
        <v>0.68974608645497681</v>
      </c>
      <c r="CL107" s="105">
        <f t="shared" si="254"/>
        <v>5.1306122448979599</v>
      </c>
      <c r="CM107" s="97">
        <v>0.98849300034882881</v>
      </c>
      <c r="CN107" s="105">
        <f t="shared" si="255"/>
        <v>4.7187250996015937</v>
      </c>
      <c r="CO107" s="97">
        <v>0.70776411440115072</v>
      </c>
      <c r="CP107" s="105">
        <f t="shared" si="256"/>
        <v>6.4310924369747902</v>
      </c>
      <c r="CQ107" s="97">
        <v>0.72245374815681318</v>
      </c>
      <c r="CR107" s="105">
        <f t="shared" si="257"/>
        <v>7.008</v>
      </c>
      <c r="CS107" s="97">
        <v>0.71983899347052216</v>
      </c>
      <c r="CT107" s="103">
        <f t="shared" si="258"/>
        <v>3.4410424812427354</v>
      </c>
      <c r="CU107" s="103">
        <f t="shared" si="258"/>
        <v>3.1282204374933955</v>
      </c>
      <c r="CX107" s="104">
        <f t="shared" si="259"/>
        <v>0.60587002594127981</v>
      </c>
      <c r="CY107" s="104">
        <f t="shared" si="260"/>
        <v>0.453024003191076</v>
      </c>
      <c r="CZ107" s="104">
        <f t="shared" si="246"/>
        <v>3.5478000000000001</v>
      </c>
      <c r="DA107" s="104">
        <f t="shared" si="247"/>
        <v>3.3825600000000002</v>
      </c>
      <c r="DB107" s="6">
        <f t="shared" si="261"/>
        <v>0.71428571428571441</v>
      </c>
      <c r="DC107" s="6">
        <v>30.7101865136298</v>
      </c>
      <c r="DD107" s="6">
        <f t="shared" si="202"/>
        <v>21.935847509735577</v>
      </c>
      <c r="DE107" s="6">
        <f t="shared" si="262"/>
        <v>0.57142857142857129</v>
      </c>
      <c r="DF107" s="6">
        <v>27.675753228120499</v>
      </c>
      <c r="DG107" s="6">
        <f t="shared" si="204"/>
        <v>15.814716130354567</v>
      </c>
      <c r="DH107" s="104">
        <v>2.3708</v>
      </c>
      <c r="DI107" s="104">
        <v>2.5089999999999999</v>
      </c>
      <c r="DJ107" s="104">
        <v>1.6600511210355027</v>
      </c>
      <c r="DK107" s="104">
        <v>1.5117428924598268</v>
      </c>
      <c r="DL107" s="104">
        <f t="shared" si="263"/>
        <v>1.2</v>
      </c>
      <c r="DM107" s="104">
        <f t="shared" si="264"/>
        <v>1.2000000000000002</v>
      </c>
      <c r="DO107" s="97">
        <f t="shared" si="220"/>
        <v>0.40000000000000019</v>
      </c>
      <c r="DP107" s="97">
        <f t="shared" si="220"/>
        <v>0.40000000000000019</v>
      </c>
      <c r="DR107" s="83">
        <v>1</v>
      </c>
    </row>
    <row r="108" spans="1:122" x14ac:dyDescent="0.35">
      <c r="A108" s="1">
        <v>2053</v>
      </c>
      <c r="B108" s="1" t="s">
        <v>9</v>
      </c>
      <c r="C108" s="103">
        <v>2.7820599683409091</v>
      </c>
      <c r="D108" s="103">
        <v>3.0148466084244991</v>
      </c>
      <c r="E108" s="103">
        <v>3.0630675468142003</v>
      </c>
      <c r="F108" s="103">
        <v>3.053563411928943</v>
      </c>
      <c r="G108" s="103">
        <v>3.1120670463799236</v>
      </c>
      <c r="H108" s="103">
        <v>3.391049906693488</v>
      </c>
      <c r="I108" s="6">
        <v>55440.924473781371</v>
      </c>
      <c r="J108" s="6">
        <v>50069.639651449936</v>
      </c>
      <c r="K108" s="6">
        <v>32088.324944432985</v>
      </c>
      <c r="L108" s="6">
        <v>14564.649903554229</v>
      </c>
      <c r="M108" s="6">
        <v>10859.383341463721</v>
      </c>
      <c r="N108" s="6">
        <v>7432.2610109860107</v>
      </c>
      <c r="O108" s="104">
        <v>44.631378828814128</v>
      </c>
      <c r="P108" s="104">
        <v>44.97112425097189</v>
      </c>
      <c r="Q108" s="104">
        <v>44.990590964464779</v>
      </c>
      <c r="R108" s="104">
        <v>54.87200191961648</v>
      </c>
      <c r="S108" s="104">
        <v>54.997934548189072</v>
      </c>
      <c r="T108" s="104">
        <v>54.999999999934182</v>
      </c>
      <c r="U108" s="212">
        <v>0.06</v>
      </c>
      <c r="V108" s="110">
        <v>70</v>
      </c>
      <c r="W108" s="110">
        <v>70</v>
      </c>
      <c r="X108" s="110">
        <v>70</v>
      </c>
      <c r="Y108" s="110">
        <v>70</v>
      </c>
      <c r="Z108" s="110">
        <v>70</v>
      </c>
      <c r="AA108" s="110">
        <v>70</v>
      </c>
      <c r="AB108" s="102"/>
      <c r="AC108" s="6">
        <f t="shared" si="213"/>
        <v>0.36904761904761918</v>
      </c>
      <c r="AD108" s="6">
        <f t="shared" si="214"/>
        <v>0.36071428571428582</v>
      </c>
      <c r="AE108" s="106">
        <v>0</v>
      </c>
      <c r="AF108" s="106">
        <v>0</v>
      </c>
      <c r="AG108" s="111">
        <v>0.96937499999999999</v>
      </c>
      <c r="AH108" s="145">
        <f>'Dynamic simulation'!T52</f>
        <v>0.74749999999999839</v>
      </c>
      <c r="AI108" s="149">
        <v>0</v>
      </c>
      <c r="AJ108" s="144">
        <f>'Dynamic simulation'!U52</f>
        <v>1.1342500000000015</v>
      </c>
      <c r="AK108" s="144">
        <f>'Dynamic simulation'!V52</f>
        <v>0.38437500000000013</v>
      </c>
      <c r="AL108" s="144">
        <f>'Dynamic simulation'!W52</f>
        <v>1.6995000000000013</v>
      </c>
      <c r="AM108" s="144">
        <f>'Dynamic simulation'!X52</f>
        <v>0.27199999999999913</v>
      </c>
      <c r="AN108" s="144">
        <f>'Dynamic simulation'!Y52</f>
        <v>0.33985000000000021</v>
      </c>
      <c r="AO108" s="102"/>
      <c r="AP108" s="144">
        <f>'Dynamic simulation'!Z52</f>
        <v>4.5979700000000037</v>
      </c>
      <c r="AQ108" s="144">
        <f>'Dynamic simulation'!AA52</f>
        <v>0.92300000000000038</v>
      </c>
      <c r="AR108" s="149">
        <v>0</v>
      </c>
      <c r="AS108" s="359"/>
      <c r="AT108" s="166">
        <f>'Dynamic simulation'!AB52</f>
        <v>0.73289384308113925</v>
      </c>
      <c r="AU108" s="166">
        <f t="shared" si="186"/>
        <v>0.26710615691886075</v>
      </c>
      <c r="AV108" s="158">
        <f>'Dynamic simulation'!AC52</f>
        <v>0.96553455318417392</v>
      </c>
      <c r="AW108" s="169">
        <f>'Dynamic simulation'!AD52</f>
        <v>0.41292682926829294</v>
      </c>
      <c r="AX108" s="103">
        <v>1</v>
      </c>
      <c r="AY108" s="359"/>
      <c r="AZ108" s="155">
        <f>'Dynamic simulation'!AE52</f>
        <v>0.48348216563610974</v>
      </c>
      <c r="BA108" s="167">
        <f>'Dynamic simulation'!AF52</f>
        <v>0.2024108249348569</v>
      </c>
      <c r="BB108" s="391"/>
      <c r="BC108" s="150">
        <f>'Dynamic simulation'!AG52</f>
        <v>14.445729749276758</v>
      </c>
      <c r="BD108" s="150">
        <f t="shared" si="187"/>
        <v>1.1556583799421407</v>
      </c>
      <c r="BE108" s="150">
        <f t="shared" si="188"/>
        <v>14.445729749276758</v>
      </c>
      <c r="BF108" s="150">
        <f t="shared" si="189"/>
        <v>1.1556583799421407</v>
      </c>
      <c r="BG108" s="150">
        <f t="shared" si="190"/>
        <v>14.445729749276758</v>
      </c>
      <c r="BH108" s="145">
        <f>'Dynamic simulation'!AH52</f>
        <v>0.28891459498553518</v>
      </c>
      <c r="BI108" s="145">
        <f t="shared" ref="BI108:BL108" si="270">BH108</f>
        <v>0.28891459498553518</v>
      </c>
      <c r="BJ108" s="145">
        <f t="shared" si="270"/>
        <v>0.28891459498553518</v>
      </c>
      <c r="BK108" s="145">
        <f t="shared" si="270"/>
        <v>0.28891459498553518</v>
      </c>
      <c r="BL108" s="145">
        <f t="shared" si="270"/>
        <v>0.28891459498553518</v>
      </c>
      <c r="BM108" s="151">
        <v>0</v>
      </c>
      <c r="BN108" s="158">
        <f>'Dynamic simulation'!AI52</f>
        <v>0.83200000000000041</v>
      </c>
      <c r="BO108" s="383"/>
      <c r="BP108" s="7">
        <v>7.2323263999999989</v>
      </c>
      <c r="BQ108" s="7">
        <v>7.2323263999999989</v>
      </c>
      <c r="BR108" s="7">
        <v>8.4731439999999996</v>
      </c>
      <c r="BS108" s="7">
        <v>8.4731439999999996</v>
      </c>
      <c r="BT108" s="7">
        <v>1</v>
      </c>
      <c r="BU108" s="7">
        <v>1</v>
      </c>
      <c r="BV108" s="8">
        <v>43.277099999999997</v>
      </c>
      <c r="BW108" s="8">
        <v>43.277099999999997</v>
      </c>
      <c r="BX108" s="8">
        <v>40.082150669999997</v>
      </c>
      <c r="BY108" s="8">
        <f t="shared" si="240"/>
        <v>40.082150669999997</v>
      </c>
      <c r="BZ108" s="8">
        <v>37.907940000000004</v>
      </c>
      <c r="CA108" s="8">
        <f t="shared" si="240"/>
        <v>37.907940000000004</v>
      </c>
      <c r="CB108" s="6">
        <f t="shared" si="249"/>
        <v>12.000000000000004</v>
      </c>
      <c r="CC108" s="6">
        <v>0.75713605136477813</v>
      </c>
      <c r="CD108" s="6">
        <f t="shared" si="250"/>
        <v>10.006315789473657</v>
      </c>
      <c r="CE108" s="6">
        <v>0.76902009365168944</v>
      </c>
      <c r="CF108" s="6">
        <f t="shared" si="251"/>
        <v>10.006315789473657</v>
      </c>
      <c r="CG108" s="6">
        <v>0.74382307279242565</v>
      </c>
      <c r="CH108" s="105">
        <f t="shared" si="252"/>
        <v>4.1277310924369734</v>
      </c>
      <c r="CI108" s="97">
        <v>0.72057239350221491</v>
      </c>
      <c r="CJ108" s="105">
        <f t="shared" si="253"/>
        <v>4.333333333333341</v>
      </c>
      <c r="CK108" s="97">
        <v>0.69789052730740031</v>
      </c>
      <c r="CL108" s="105">
        <f t="shared" si="254"/>
        <v>5.1306122448979599</v>
      </c>
      <c r="CM108" s="97">
        <v>0.98993903516409654</v>
      </c>
      <c r="CN108" s="105">
        <f t="shared" si="255"/>
        <v>4.7187250996015937</v>
      </c>
      <c r="CO108" s="97">
        <v>0.71323279389046357</v>
      </c>
      <c r="CP108" s="105">
        <f t="shared" si="256"/>
        <v>6.4310924369747902</v>
      </c>
      <c r="CQ108" s="97">
        <v>0.72596513931258788</v>
      </c>
      <c r="CR108" s="105">
        <f t="shared" si="257"/>
        <v>7.008</v>
      </c>
      <c r="CS108" s="97">
        <v>0.72369287417057093</v>
      </c>
      <c r="CT108" s="103">
        <f t="shared" si="258"/>
        <v>3.4410424812427354</v>
      </c>
      <c r="CU108" s="103">
        <f t="shared" si="258"/>
        <v>3.1282204374933955</v>
      </c>
      <c r="CX108" s="104">
        <f t="shared" si="259"/>
        <v>0.60587002594127981</v>
      </c>
      <c r="CY108" s="104">
        <f t="shared" si="260"/>
        <v>0.453024003191076</v>
      </c>
      <c r="CZ108" s="104">
        <f t="shared" si="246"/>
        <v>3.5478000000000001</v>
      </c>
      <c r="DA108" s="104">
        <f t="shared" si="247"/>
        <v>3.3825600000000002</v>
      </c>
      <c r="DB108" s="6">
        <f t="shared" si="261"/>
        <v>0.71428571428571441</v>
      </c>
      <c r="DC108" s="6">
        <v>30.7101865136298</v>
      </c>
      <c r="DD108" s="6">
        <f t="shared" si="202"/>
        <v>21.935847509735577</v>
      </c>
      <c r="DE108" s="6">
        <f t="shared" si="262"/>
        <v>0.57142857142857129</v>
      </c>
      <c r="DF108" s="6">
        <v>27.675753228120499</v>
      </c>
      <c r="DG108" s="6">
        <f t="shared" si="204"/>
        <v>15.814716130354567</v>
      </c>
      <c r="DH108" s="104">
        <v>2.3708</v>
      </c>
      <c r="DI108" s="104">
        <v>2.5089999999999999</v>
      </c>
      <c r="DJ108" s="104">
        <v>1.6600511210355027</v>
      </c>
      <c r="DK108" s="104">
        <v>1.5117428924598268</v>
      </c>
      <c r="DL108" s="104">
        <f t="shared" si="263"/>
        <v>1.2</v>
      </c>
      <c r="DM108" s="104">
        <f t="shared" si="264"/>
        <v>1.2000000000000002</v>
      </c>
      <c r="DO108" s="97">
        <f t="shared" si="220"/>
        <v>0.4125000000000002</v>
      </c>
      <c r="DP108" s="97">
        <f t="shared" si="220"/>
        <v>0.4125000000000002</v>
      </c>
      <c r="DR108" s="83">
        <v>1</v>
      </c>
    </row>
    <row r="109" spans="1:122" x14ac:dyDescent="0.35">
      <c r="A109" s="1">
        <v>2054</v>
      </c>
      <c r="B109" s="1" t="s">
        <v>9</v>
      </c>
      <c r="C109" s="103">
        <v>2.7820599683409091</v>
      </c>
      <c r="D109" s="103">
        <v>3.0148466084244991</v>
      </c>
      <c r="E109" s="103">
        <v>3.0630675468142003</v>
      </c>
      <c r="F109" s="103">
        <v>3.053563411928943</v>
      </c>
      <c r="G109" s="103">
        <v>3.1120670463799236</v>
      </c>
      <c r="H109" s="103">
        <v>3.391049906693488</v>
      </c>
      <c r="I109" s="6">
        <v>55878.967760069689</v>
      </c>
      <c r="J109" s="6">
        <v>50390.140808622687</v>
      </c>
      <c r="K109" s="6">
        <v>32373.040364094362</v>
      </c>
      <c r="L109" s="6">
        <v>14493.888753110021</v>
      </c>
      <c r="M109" s="6">
        <v>10797.461575634567</v>
      </c>
      <c r="N109" s="6">
        <v>7382.1938375802347</v>
      </c>
      <c r="O109" s="104">
        <v>44.729176282394064</v>
      </c>
      <c r="P109" s="104">
        <v>44.982637636167247</v>
      </c>
      <c r="Q109" s="104">
        <v>44.994721692984008</v>
      </c>
      <c r="R109" s="104">
        <v>54.914926467967156</v>
      </c>
      <c r="S109" s="104">
        <v>54.998967822201173</v>
      </c>
      <c r="T109" s="104">
        <v>54.999999999992404</v>
      </c>
      <c r="U109" s="212">
        <v>0.06</v>
      </c>
      <c r="V109" s="110">
        <v>70</v>
      </c>
      <c r="W109" s="110">
        <v>70</v>
      </c>
      <c r="X109" s="110">
        <v>70</v>
      </c>
      <c r="Y109" s="110">
        <v>70</v>
      </c>
      <c r="Z109" s="110">
        <v>70</v>
      </c>
      <c r="AA109" s="110">
        <v>70</v>
      </c>
      <c r="AB109" s="102"/>
      <c r="AC109" s="6">
        <f t="shared" si="213"/>
        <v>0.37857142857142873</v>
      </c>
      <c r="AD109" s="6">
        <f t="shared" si="214"/>
        <v>0.37142857142857155</v>
      </c>
      <c r="AE109" s="106">
        <v>0</v>
      </c>
      <c r="AF109" s="106">
        <v>0</v>
      </c>
      <c r="AG109" s="111">
        <v>0.97750000000000004</v>
      </c>
      <c r="AH109" s="145">
        <f>'Dynamic simulation'!T53</f>
        <v>0.75499999999999834</v>
      </c>
      <c r="AI109" s="149">
        <v>0</v>
      </c>
      <c r="AJ109" s="144">
        <f>'Dynamic simulation'!U53</f>
        <v>1.0965000000000016</v>
      </c>
      <c r="AK109" s="144">
        <f>'Dynamic simulation'!V53</f>
        <v>0.37375000000000014</v>
      </c>
      <c r="AL109" s="144">
        <f>'Dynamic simulation'!W53</f>
        <v>1.4910000000000014</v>
      </c>
      <c r="AM109" s="144">
        <f>'Dynamic simulation'!X53</f>
        <v>0.24599999999999914</v>
      </c>
      <c r="AN109" s="144">
        <f>'Dynamic simulation'!Y53</f>
        <v>0.34130000000000021</v>
      </c>
      <c r="AO109" s="102"/>
      <c r="AP109" s="144">
        <f>'Dynamic simulation'!Z53</f>
        <v>4.5782600000000038</v>
      </c>
      <c r="AQ109" s="144">
        <f>'Dynamic simulation'!AA53</f>
        <v>0.93400000000000039</v>
      </c>
      <c r="AR109" s="149">
        <v>0</v>
      </c>
      <c r="AS109" s="359"/>
      <c r="AT109" s="166">
        <f>'Dynamic simulation'!AB53</f>
        <v>0.72819472264097673</v>
      </c>
      <c r="AU109" s="166">
        <f t="shared" si="186"/>
        <v>0.27180527735902327</v>
      </c>
      <c r="AV109" s="158">
        <f>'Dynamic simulation'!AC53</f>
        <v>0.97045818844357745</v>
      </c>
      <c r="AW109" s="169">
        <f>'Dynamic simulation'!AD53</f>
        <v>0.42536585365853685</v>
      </c>
      <c r="AX109" s="103">
        <v>1</v>
      </c>
      <c r="AY109" s="359"/>
      <c r="AZ109" s="155">
        <f>'Dynamic simulation'!AE53</f>
        <v>0.48584185625952264</v>
      </c>
      <c r="BA109" s="167">
        <f>'Dynamic simulation'!AF53</f>
        <v>0.18778070708702022</v>
      </c>
      <c r="BB109" s="391"/>
      <c r="BC109" s="150">
        <f>'Dynamic simulation'!AG53</f>
        <v>14.406339785094364</v>
      </c>
      <c r="BD109" s="150">
        <f t="shared" si="187"/>
        <v>1.152507182807549</v>
      </c>
      <c r="BE109" s="150">
        <f t="shared" si="188"/>
        <v>14.406339785094364</v>
      </c>
      <c r="BF109" s="150">
        <f t="shared" si="189"/>
        <v>1.152507182807549</v>
      </c>
      <c r="BG109" s="150">
        <f t="shared" si="190"/>
        <v>14.406339785094364</v>
      </c>
      <c r="BH109" s="145">
        <f>'Dynamic simulation'!AH53</f>
        <v>0.28812679570188726</v>
      </c>
      <c r="BI109" s="145">
        <f t="shared" ref="BI109:BL109" si="271">BH109</f>
        <v>0.28812679570188726</v>
      </c>
      <c r="BJ109" s="145">
        <f t="shared" si="271"/>
        <v>0.28812679570188726</v>
      </c>
      <c r="BK109" s="145">
        <f t="shared" si="271"/>
        <v>0.28812679570188726</v>
      </c>
      <c r="BL109" s="145">
        <f t="shared" si="271"/>
        <v>0.28812679570188726</v>
      </c>
      <c r="BM109" s="112">
        <v>0</v>
      </c>
      <c r="BN109" s="158">
        <f>'Dynamic simulation'!AI53</f>
        <v>0.85600000000000043</v>
      </c>
      <c r="BO109" s="383"/>
      <c r="BP109" s="7">
        <v>7.2323263999999989</v>
      </c>
      <c r="BQ109" s="7">
        <v>7.2323263999999989</v>
      </c>
      <c r="BR109" s="7">
        <v>8.4731439999999996</v>
      </c>
      <c r="BS109" s="7">
        <v>8.4731439999999996</v>
      </c>
      <c r="BT109" s="7">
        <v>1</v>
      </c>
      <c r="BU109" s="7">
        <v>1</v>
      </c>
      <c r="BV109" s="8">
        <v>43.277099999999997</v>
      </c>
      <c r="BW109" s="8">
        <v>43.277099999999997</v>
      </c>
      <c r="BX109" s="8">
        <v>40.082150669999997</v>
      </c>
      <c r="BY109" s="8">
        <f t="shared" si="240"/>
        <v>40.082150669999997</v>
      </c>
      <c r="BZ109" s="8">
        <v>37.907940000000004</v>
      </c>
      <c r="CA109" s="8">
        <f t="shared" si="240"/>
        <v>37.907940000000004</v>
      </c>
      <c r="CB109" s="6">
        <f t="shared" si="249"/>
        <v>12.000000000000004</v>
      </c>
      <c r="CC109" s="6">
        <v>0.76347742320888168</v>
      </c>
      <c r="CD109" s="6">
        <f t="shared" si="250"/>
        <v>10.006315789473657</v>
      </c>
      <c r="CE109" s="6">
        <v>0.7735418539718979</v>
      </c>
      <c r="CF109" s="6">
        <f t="shared" si="251"/>
        <v>10.006315789473657</v>
      </c>
      <c r="CG109" s="6">
        <v>0.75245058281949895</v>
      </c>
      <c r="CH109" s="105">
        <f t="shared" si="252"/>
        <v>4.1277310924369734</v>
      </c>
      <c r="CI109" s="97">
        <v>0.72486923761977229</v>
      </c>
      <c r="CJ109" s="105">
        <f t="shared" si="253"/>
        <v>4.333333333333341</v>
      </c>
      <c r="CK109" s="97">
        <v>0.70585190850446522</v>
      </c>
      <c r="CL109" s="105">
        <f t="shared" si="254"/>
        <v>5.1306122448979599</v>
      </c>
      <c r="CM109" s="97">
        <v>0.99138287479600207</v>
      </c>
      <c r="CN109" s="105">
        <f t="shared" si="255"/>
        <v>4.7187250996015937</v>
      </c>
      <c r="CO109" s="97">
        <v>0.71864631942159862</v>
      </c>
      <c r="CP109" s="105">
        <f t="shared" si="256"/>
        <v>6.4310924369747902</v>
      </c>
      <c r="CQ109" s="97">
        <v>0.72945685152541195</v>
      </c>
      <c r="CR109" s="105">
        <f t="shared" si="257"/>
        <v>7.008</v>
      </c>
      <c r="CS109" s="97">
        <v>0.72752252255239513</v>
      </c>
      <c r="CT109" s="103">
        <f t="shared" si="258"/>
        <v>3.4410424812427354</v>
      </c>
      <c r="CU109" s="103">
        <f t="shared" si="258"/>
        <v>3.1282204374933955</v>
      </c>
      <c r="CX109" s="104">
        <f t="shared" si="259"/>
        <v>0.60587002594127981</v>
      </c>
      <c r="CY109" s="104">
        <f t="shared" si="260"/>
        <v>0.453024003191076</v>
      </c>
      <c r="CZ109" s="104">
        <f t="shared" si="246"/>
        <v>3.5478000000000001</v>
      </c>
      <c r="DA109" s="104">
        <f t="shared" si="247"/>
        <v>3.3825600000000002</v>
      </c>
      <c r="DB109" s="6">
        <f t="shared" si="261"/>
        <v>0.71428571428571441</v>
      </c>
      <c r="DC109" s="6">
        <v>30.7101865136298</v>
      </c>
      <c r="DD109" s="6">
        <f t="shared" si="202"/>
        <v>21.935847509735577</v>
      </c>
      <c r="DE109" s="6">
        <f t="shared" si="262"/>
        <v>0.57142857142857129</v>
      </c>
      <c r="DF109" s="6">
        <v>27.675753228120499</v>
      </c>
      <c r="DG109" s="6">
        <f t="shared" si="204"/>
        <v>15.814716130354567</v>
      </c>
      <c r="DH109" s="104">
        <v>2.3708</v>
      </c>
      <c r="DI109" s="104">
        <v>2.5089999999999999</v>
      </c>
      <c r="DJ109" s="104">
        <v>1.6600511210355027</v>
      </c>
      <c r="DK109" s="104">
        <v>1.5117428924598268</v>
      </c>
      <c r="DL109" s="104">
        <f t="shared" si="263"/>
        <v>1.2</v>
      </c>
      <c r="DM109" s="104">
        <f t="shared" si="264"/>
        <v>1.2000000000000002</v>
      </c>
      <c r="DO109" s="97">
        <f t="shared" si="220"/>
        <v>0.42500000000000021</v>
      </c>
      <c r="DP109" s="97">
        <f t="shared" si="220"/>
        <v>0.42500000000000021</v>
      </c>
      <c r="DR109" s="83">
        <v>1</v>
      </c>
    </row>
    <row r="110" spans="1:122" x14ac:dyDescent="0.35">
      <c r="A110" s="1">
        <v>2055</v>
      </c>
      <c r="B110" s="1" t="s">
        <v>9</v>
      </c>
      <c r="C110" s="103">
        <v>2.7820599683409091</v>
      </c>
      <c r="D110" s="103">
        <v>3.0148466084244991</v>
      </c>
      <c r="E110" s="103">
        <v>3.0630675468142003</v>
      </c>
      <c r="F110" s="103">
        <v>3.053563411928943</v>
      </c>
      <c r="G110" s="103">
        <v>3.1120670463799236</v>
      </c>
      <c r="H110" s="103">
        <v>3.391049906693488</v>
      </c>
      <c r="I110" s="6">
        <v>56310.762195364186</v>
      </c>
      <c r="J110" s="6">
        <v>50704.497447255555</v>
      </c>
      <c r="K110" s="6">
        <v>32653.64588630556</v>
      </c>
      <c r="L110" s="6">
        <v>14428.543117724452</v>
      </c>
      <c r="M110" s="6">
        <v>10741.279599508542</v>
      </c>
      <c r="N110" s="6">
        <v>7335.6614423311566</v>
      </c>
      <c r="O110" s="104">
        <v>44.811927973884778</v>
      </c>
      <c r="P110" s="104">
        <v>44.990487147984972</v>
      </c>
      <c r="Q110" s="104">
        <v>44.997335811342865</v>
      </c>
      <c r="R110" s="104">
        <v>54.947523584517597</v>
      </c>
      <c r="S110" s="104">
        <v>54.999545599389322</v>
      </c>
      <c r="T110" s="104">
        <v>54.999999999999417</v>
      </c>
      <c r="U110" s="212">
        <v>0.06</v>
      </c>
      <c r="V110" s="110">
        <v>70</v>
      </c>
      <c r="W110" s="110">
        <v>70</v>
      </c>
      <c r="X110" s="110">
        <v>70</v>
      </c>
      <c r="Y110" s="110">
        <v>70</v>
      </c>
      <c r="Z110" s="110">
        <v>70</v>
      </c>
      <c r="AA110" s="110">
        <v>70</v>
      </c>
      <c r="AB110" s="102"/>
      <c r="AC110" s="6">
        <f t="shared" si="213"/>
        <v>0.38809523809523827</v>
      </c>
      <c r="AD110" s="6">
        <f t="shared" si="214"/>
        <v>0.38214285714285728</v>
      </c>
      <c r="AE110" s="106">
        <v>0</v>
      </c>
      <c r="AF110" s="106">
        <v>0</v>
      </c>
      <c r="AG110" s="111">
        <v>0.984375</v>
      </c>
      <c r="AH110" s="145">
        <f>'Dynamic simulation'!T54</f>
        <v>0.76249999999999829</v>
      </c>
      <c r="AI110" s="149">
        <v>0</v>
      </c>
      <c r="AJ110" s="144">
        <f>'Dynamic simulation'!U54</f>
        <v>1.0587500000000016</v>
      </c>
      <c r="AK110" s="144">
        <f>'Dynamic simulation'!V54</f>
        <v>0.36312500000000014</v>
      </c>
      <c r="AL110" s="144">
        <f>'Dynamic simulation'!W54</f>
        <v>1.2825000000000015</v>
      </c>
      <c r="AM110" s="144">
        <f>'Dynamic simulation'!X54</f>
        <v>0.21999999999999914</v>
      </c>
      <c r="AN110" s="144">
        <f>'Dynamic simulation'!Y54</f>
        <v>0.34275000000000022</v>
      </c>
      <c r="AO110" s="102"/>
      <c r="AP110" s="144">
        <f>'Dynamic simulation'!Z54</f>
        <v>4.5585500000000039</v>
      </c>
      <c r="AQ110" s="144">
        <f>'Dynamic simulation'!AA54</f>
        <v>0.9450000000000004</v>
      </c>
      <c r="AR110" s="149">
        <v>0</v>
      </c>
      <c r="AS110" s="359"/>
      <c r="AT110" s="166">
        <f>'Dynamic simulation'!AB54</f>
        <v>0.72349560220081421</v>
      </c>
      <c r="AU110" s="166">
        <f t="shared" si="186"/>
        <v>0.27650439779918579</v>
      </c>
      <c r="AV110" s="158">
        <f>'Dynamic simulation'!AC54</f>
        <v>0.97538182370298099</v>
      </c>
      <c r="AW110" s="169">
        <f>'Dynamic simulation'!AD54</f>
        <v>0.43780487804878077</v>
      </c>
      <c r="AX110" s="103">
        <v>1</v>
      </c>
      <c r="AY110" s="359"/>
      <c r="AZ110" s="155">
        <f>'Dynamic simulation'!AE54</f>
        <v>0.48820154688293554</v>
      </c>
      <c r="BA110" s="167">
        <f>'Dynamic simulation'!AF54</f>
        <v>0.17315058923918353</v>
      </c>
      <c r="BB110" s="391"/>
      <c r="BC110" s="150">
        <f>'Dynamic simulation'!AG54</f>
        <v>14.366949820911969</v>
      </c>
      <c r="BD110" s="150">
        <f t="shared" si="187"/>
        <v>1.1493559856729576</v>
      </c>
      <c r="BE110" s="150">
        <f t="shared" si="188"/>
        <v>14.366949820911969</v>
      </c>
      <c r="BF110" s="150">
        <f t="shared" si="189"/>
        <v>1.1493559856729576</v>
      </c>
      <c r="BG110" s="150">
        <f t="shared" si="190"/>
        <v>14.366949820911969</v>
      </c>
      <c r="BH110" s="145">
        <f>'Dynamic simulation'!AH54</f>
        <v>0.2873389964182394</v>
      </c>
      <c r="BI110" s="145">
        <f t="shared" ref="BI110:BL110" si="272">BH110</f>
        <v>0.2873389964182394</v>
      </c>
      <c r="BJ110" s="145">
        <f t="shared" si="272"/>
        <v>0.2873389964182394</v>
      </c>
      <c r="BK110" s="145">
        <f t="shared" si="272"/>
        <v>0.2873389964182394</v>
      </c>
      <c r="BL110" s="145">
        <f t="shared" si="272"/>
        <v>0.2873389964182394</v>
      </c>
      <c r="BM110" s="151">
        <v>0</v>
      </c>
      <c r="BN110" s="158">
        <f>'Dynamic simulation'!AI54</f>
        <v>0.88000000000000045</v>
      </c>
      <c r="BO110" s="383"/>
      <c r="BP110" s="7">
        <v>7.2323263999999989</v>
      </c>
      <c r="BQ110" s="7">
        <v>7.2323263999999989</v>
      </c>
      <c r="BR110" s="7">
        <v>8.4731439999999996</v>
      </c>
      <c r="BS110" s="7">
        <v>8.4731439999999996</v>
      </c>
      <c r="BT110" s="7">
        <v>1</v>
      </c>
      <c r="BU110" s="7">
        <v>1</v>
      </c>
      <c r="BV110" s="8">
        <v>43.277099999999997</v>
      </c>
      <c r="BW110" s="8">
        <v>43.277099999999997</v>
      </c>
      <c r="BX110" s="8">
        <v>40.082150669999997</v>
      </c>
      <c r="BY110" s="8">
        <f t="shared" si="240"/>
        <v>40.082150669999997</v>
      </c>
      <c r="BZ110" s="8">
        <v>37.907940000000004</v>
      </c>
      <c r="CA110" s="8">
        <f t="shared" si="240"/>
        <v>37.907940000000004</v>
      </c>
      <c r="CB110" s="6">
        <f t="shared" si="249"/>
        <v>12.000000000000004</v>
      </c>
      <c r="CC110" s="6">
        <v>0.76974471940849587</v>
      </c>
      <c r="CD110" s="6">
        <f t="shared" si="250"/>
        <v>10.006315789473657</v>
      </c>
      <c r="CE110" s="6">
        <v>0.77803121022315314</v>
      </c>
      <c r="CF110" s="6">
        <f t="shared" si="251"/>
        <v>10.006315789473657</v>
      </c>
      <c r="CG110" s="6">
        <v>0.76086911263594825</v>
      </c>
      <c r="CH110" s="105">
        <f t="shared" si="252"/>
        <v>4.1277310924369734</v>
      </c>
      <c r="CI110" s="97">
        <v>0.7291347366280897</v>
      </c>
      <c r="CJ110" s="105">
        <f t="shared" si="253"/>
        <v>4.333333333333341</v>
      </c>
      <c r="CK110" s="97">
        <v>0.71363434461192599</v>
      </c>
      <c r="CL110" s="105">
        <f t="shared" si="254"/>
        <v>5.1306122448979599</v>
      </c>
      <c r="CM110" s="97">
        <v>0.9928245225769895</v>
      </c>
      <c r="CN110" s="105">
        <f t="shared" si="255"/>
        <v>4.7187250996015937</v>
      </c>
      <c r="CO110" s="97">
        <v>0.72400524724567794</v>
      </c>
      <c r="CP110" s="105">
        <f t="shared" si="256"/>
        <v>6.4310924369747902</v>
      </c>
      <c r="CQ110" s="97">
        <v>0.73292899508228515</v>
      </c>
      <c r="CR110" s="105">
        <f t="shared" si="257"/>
        <v>7.008</v>
      </c>
      <c r="CS110" s="97">
        <v>0.73132809098325591</v>
      </c>
      <c r="CT110" s="103">
        <f t="shared" si="258"/>
        <v>3.4410424812427354</v>
      </c>
      <c r="CU110" s="103">
        <f t="shared" si="258"/>
        <v>3.1282204374933955</v>
      </c>
      <c r="CX110" s="104">
        <f t="shared" si="259"/>
        <v>0.60587002594127981</v>
      </c>
      <c r="CY110" s="104">
        <f t="shared" si="260"/>
        <v>0.453024003191076</v>
      </c>
      <c r="CZ110" s="104">
        <f t="shared" si="246"/>
        <v>3.5478000000000001</v>
      </c>
      <c r="DA110" s="104">
        <f t="shared" si="247"/>
        <v>3.3825600000000002</v>
      </c>
      <c r="DB110" s="6">
        <f t="shared" si="261"/>
        <v>0.71428571428571441</v>
      </c>
      <c r="DC110" s="6">
        <v>30.7101865136298</v>
      </c>
      <c r="DD110" s="6">
        <f t="shared" si="202"/>
        <v>21.935847509735577</v>
      </c>
      <c r="DE110" s="6">
        <f t="shared" si="262"/>
        <v>0.57142857142857129</v>
      </c>
      <c r="DF110" s="6">
        <v>27.675753228120499</v>
      </c>
      <c r="DG110" s="6">
        <f t="shared" si="204"/>
        <v>15.814716130354567</v>
      </c>
      <c r="DH110" s="104">
        <v>2.3708</v>
      </c>
      <c r="DI110" s="104">
        <v>2.5089999999999999</v>
      </c>
      <c r="DJ110" s="104">
        <v>1.6600511210355027</v>
      </c>
      <c r="DK110" s="104">
        <v>1.5117428924598268</v>
      </c>
      <c r="DL110" s="104">
        <f t="shared" si="263"/>
        <v>1.2</v>
      </c>
      <c r="DM110" s="104">
        <f t="shared" si="264"/>
        <v>1.2000000000000002</v>
      </c>
      <c r="DO110" s="97">
        <f t="shared" si="220"/>
        <v>0.43750000000000022</v>
      </c>
      <c r="DP110" s="97">
        <f t="shared" si="220"/>
        <v>0.43750000000000022</v>
      </c>
      <c r="DR110" s="83">
        <v>1</v>
      </c>
    </row>
    <row r="111" spans="1:122" x14ac:dyDescent="0.35">
      <c r="A111" s="1">
        <v>2056</v>
      </c>
      <c r="B111" s="1" t="s">
        <v>9</v>
      </c>
      <c r="C111" s="103">
        <v>2.7820599683409091</v>
      </c>
      <c r="D111" s="103">
        <v>3.0148466084244991</v>
      </c>
      <c r="E111" s="103">
        <v>3.0630675468142003</v>
      </c>
      <c r="F111" s="103">
        <v>3.053563411928943</v>
      </c>
      <c r="G111" s="103">
        <v>3.1120670463799236</v>
      </c>
      <c r="H111" s="103">
        <v>3.391049906693488</v>
      </c>
      <c r="I111" s="6">
        <v>56736.48282855771</v>
      </c>
      <c r="J111" s="6">
        <v>51012.936154350049</v>
      </c>
      <c r="K111" s="6">
        <v>32930.266996206032</v>
      </c>
      <c r="L111" s="6">
        <v>14368.461292721664</v>
      </c>
      <c r="M111" s="6">
        <v>10690.625750979045</v>
      </c>
      <c r="N111" s="6">
        <v>7292.5558998865636</v>
      </c>
      <c r="O111" s="104">
        <v>44.879633903286269</v>
      </c>
      <c r="P111" s="104">
        <v>44.995444797398292</v>
      </c>
      <c r="Q111" s="104">
        <v>44.998846141838769</v>
      </c>
      <c r="R111" s="104">
        <v>54.970949565830644</v>
      </c>
      <c r="S111" s="104">
        <v>54.999833526983963</v>
      </c>
      <c r="T111" s="104">
        <v>54.999999999999986</v>
      </c>
      <c r="U111" s="212">
        <v>0.06</v>
      </c>
      <c r="V111" s="110">
        <v>70</v>
      </c>
      <c r="W111" s="110">
        <v>70</v>
      </c>
      <c r="X111" s="110">
        <v>70</v>
      </c>
      <c r="Y111" s="110">
        <v>70</v>
      </c>
      <c r="Z111" s="110">
        <v>70</v>
      </c>
      <c r="AA111" s="110">
        <v>70</v>
      </c>
      <c r="AB111" s="102"/>
      <c r="AC111" s="6">
        <f t="shared" si="213"/>
        <v>0.39761904761904782</v>
      </c>
      <c r="AD111" s="6">
        <f t="shared" si="214"/>
        <v>0.39285714285714302</v>
      </c>
      <c r="AE111" s="106">
        <v>0</v>
      </c>
      <c r="AF111" s="106">
        <v>0</v>
      </c>
      <c r="AG111" s="111">
        <v>0.99</v>
      </c>
      <c r="AH111" s="145">
        <f>'Dynamic simulation'!T55</f>
        <v>0.76999999999999824</v>
      </c>
      <c r="AI111" s="149">
        <v>0</v>
      </c>
      <c r="AJ111" s="144">
        <f>'Dynamic simulation'!U55</f>
        <v>1.0210000000000017</v>
      </c>
      <c r="AK111" s="144">
        <f>'Dynamic simulation'!V55</f>
        <v>0.35250000000000015</v>
      </c>
      <c r="AL111" s="144">
        <f>'Dynamic simulation'!W55</f>
        <v>1.0740000000000016</v>
      </c>
      <c r="AM111" s="144">
        <f>'Dynamic simulation'!X55</f>
        <v>0.19399999999999915</v>
      </c>
      <c r="AN111" s="144">
        <f>'Dynamic simulation'!Y55</f>
        <v>0.34420000000000023</v>
      </c>
      <c r="AO111" s="102"/>
      <c r="AP111" s="144">
        <f>'Dynamic simulation'!Z55</f>
        <v>4.538840000000004</v>
      </c>
      <c r="AQ111" s="144">
        <f>'Dynamic simulation'!AA55</f>
        <v>0.95600000000000041</v>
      </c>
      <c r="AR111" s="149">
        <v>0</v>
      </c>
      <c r="AS111" s="359"/>
      <c r="AT111" s="166">
        <f>'Dynamic simulation'!AB55</f>
        <v>0.7187964817606517</v>
      </c>
      <c r="AU111" s="166">
        <f t="shared" si="186"/>
        <v>0.2812035182393483</v>
      </c>
      <c r="AV111" s="158">
        <f>'Dynamic simulation'!AC55</f>
        <v>0.98030545896238452</v>
      </c>
      <c r="AW111" s="169">
        <f>'Dynamic simulation'!AD55</f>
        <v>0.45024390243902468</v>
      </c>
      <c r="AX111" s="103">
        <v>1</v>
      </c>
      <c r="AY111" s="359"/>
      <c r="AZ111" s="155">
        <f>'Dynamic simulation'!AE55</f>
        <v>0.49056123750634845</v>
      </c>
      <c r="BA111" s="167">
        <f>'Dynamic simulation'!AF55</f>
        <v>0.15852047139134684</v>
      </c>
      <c r="BB111" s="391"/>
      <c r="BC111" s="150">
        <f>'Dynamic simulation'!AG55</f>
        <v>14.327559856729575</v>
      </c>
      <c r="BD111" s="150">
        <f t="shared" si="187"/>
        <v>1.1462047885383659</v>
      </c>
      <c r="BE111" s="150">
        <f t="shared" si="188"/>
        <v>14.327559856729575</v>
      </c>
      <c r="BF111" s="150">
        <f t="shared" si="189"/>
        <v>1.1462047885383659</v>
      </c>
      <c r="BG111" s="150">
        <f t="shared" si="190"/>
        <v>14.327559856729575</v>
      </c>
      <c r="BH111" s="145">
        <f>'Dynamic simulation'!AH55</f>
        <v>0.28655119713459148</v>
      </c>
      <c r="BI111" s="145">
        <f t="shared" ref="BI111:BL111" si="273">BH111</f>
        <v>0.28655119713459148</v>
      </c>
      <c r="BJ111" s="145">
        <f t="shared" si="273"/>
        <v>0.28655119713459148</v>
      </c>
      <c r="BK111" s="145">
        <f t="shared" si="273"/>
        <v>0.28655119713459148</v>
      </c>
      <c r="BL111" s="145">
        <f t="shared" si="273"/>
        <v>0.28655119713459148</v>
      </c>
      <c r="BM111" s="112">
        <v>0</v>
      </c>
      <c r="BN111" s="158">
        <f>'Dynamic simulation'!AI55</f>
        <v>0.90400000000000047</v>
      </c>
      <c r="BO111" s="383"/>
      <c r="BP111" s="7">
        <v>7.2323263999999989</v>
      </c>
      <c r="BQ111" s="7">
        <v>7.2323263999999989</v>
      </c>
      <c r="BR111" s="7">
        <v>8.4731439999999996</v>
      </c>
      <c r="BS111" s="7">
        <v>8.4731439999999996</v>
      </c>
      <c r="BT111" s="7">
        <v>1</v>
      </c>
      <c r="BU111" s="7">
        <v>1</v>
      </c>
      <c r="BV111" s="8">
        <v>43.277099999999997</v>
      </c>
      <c r="BW111" s="8">
        <v>43.277099999999997</v>
      </c>
      <c r="BX111" s="8">
        <v>40.082150669999997</v>
      </c>
      <c r="BY111" s="8">
        <f t="shared" si="240"/>
        <v>40.082150669999997</v>
      </c>
      <c r="BZ111" s="8">
        <v>37.907940000000004</v>
      </c>
      <c r="CA111" s="8">
        <f t="shared" si="240"/>
        <v>37.907940000000004</v>
      </c>
      <c r="CB111" s="6">
        <f t="shared" si="249"/>
        <v>12.000000000000004</v>
      </c>
      <c r="CC111" s="6">
        <v>0.77593880526552095</v>
      </c>
      <c r="CD111" s="6">
        <f t="shared" si="250"/>
        <v>10.006315789473657</v>
      </c>
      <c r="CE111" s="6">
        <v>0.78248839462114339</v>
      </c>
      <c r="CF111" s="6">
        <f t="shared" si="251"/>
        <v>10.006315789473657</v>
      </c>
      <c r="CG111" s="6">
        <v>0.7690837242733789</v>
      </c>
      <c r="CH111" s="105">
        <f t="shared" si="252"/>
        <v>4.1277310924369734</v>
      </c>
      <c r="CI111" s="97">
        <v>0.73336911918705028</v>
      </c>
      <c r="CJ111" s="105">
        <f t="shared" si="253"/>
        <v>4.333333333333341</v>
      </c>
      <c r="CK111" s="97">
        <v>0.72124185771392879</v>
      </c>
      <c r="CL111" s="105">
        <f t="shared" si="254"/>
        <v>5.1306122448979599</v>
      </c>
      <c r="CM111" s="97">
        <v>0.99426398183444376</v>
      </c>
      <c r="CN111" s="105">
        <f t="shared" si="255"/>
        <v>4.7187250996015937</v>
      </c>
      <c r="CO111" s="97">
        <v>0.72931012800379469</v>
      </c>
      <c r="CP111" s="105">
        <f t="shared" si="256"/>
        <v>6.4310924369747902</v>
      </c>
      <c r="CQ111" s="97">
        <v>0.73638167965212409</v>
      </c>
      <c r="CR111" s="105">
        <f t="shared" si="257"/>
        <v>7.008</v>
      </c>
      <c r="CS111" s="97">
        <v>0.73510973087236375</v>
      </c>
      <c r="CT111" s="103">
        <f t="shared" si="258"/>
        <v>3.4410424812427354</v>
      </c>
      <c r="CU111" s="103">
        <f t="shared" si="258"/>
        <v>3.1282204374933955</v>
      </c>
      <c r="CX111" s="104">
        <f t="shared" si="259"/>
        <v>0.60587002594127981</v>
      </c>
      <c r="CY111" s="104">
        <f t="shared" si="260"/>
        <v>0.453024003191076</v>
      </c>
      <c r="CZ111" s="104">
        <f t="shared" si="246"/>
        <v>3.5478000000000001</v>
      </c>
      <c r="DA111" s="104">
        <f t="shared" si="247"/>
        <v>3.3825600000000002</v>
      </c>
      <c r="DB111" s="6">
        <f t="shared" si="261"/>
        <v>0.71428571428571441</v>
      </c>
      <c r="DC111" s="6">
        <v>30.7101865136298</v>
      </c>
      <c r="DD111" s="6">
        <f t="shared" si="202"/>
        <v>21.935847509735577</v>
      </c>
      <c r="DE111" s="6">
        <f t="shared" si="262"/>
        <v>0.57142857142857129</v>
      </c>
      <c r="DF111" s="6">
        <v>27.675753228120499</v>
      </c>
      <c r="DG111" s="6">
        <f t="shared" si="204"/>
        <v>15.814716130354567</v>
      </c>
      <c r="DH111" s="104">
        <v>2.3708</v>
      </c>
      <c r="DI111" s="104">
        <v>2.5089999999999999</v>
      </c>
      <c r="DJ111" s="104">
        <v>1.6600511210355027</v>
      </c>
      <c r="DK111" s="104">
        <v>1.5117428924598268</v>
      </c>
      <c r="DL111" s="104">
        <f t="shared" si="263"/>
        <v>1.2</v>
      </c>
      <c r="DM111" s="104">
        <f t="shared" si="264"/>
        <v>1.2000000000000002</v>
      </c>
      <c r="DO111" s="97">
        <f t="shared" si="220"/>
        <v>0.45000000000000023</v>
      </c>
      <c r="DP111" s="97">
        <f t="shared" si="220"/>
        <v>0.45000000000000023</v>
      </c>
      <c r="DR111" s="83">
        <v>1</v>
      </c>
    </row>
    <row r="112" spans="1:122" x14ac:dyDescent="0.35">
      <c r="A112" s="1">
        <v>2057</v>
      </c>
      <c r="B112" s="1" t="s">
        <v>9</v>
      </c>
      <c r="C112" s="103">
        <v>2.7820599683409091</v>
      </c>
      <c r="D112" s="103">
        <v>3.0148466084244991</v>
      </c>
      <c r="E112" s="103">
        <v>3.0630675468142003</v>
      </c>
      <c r="F112" s="103">
        <v>3.053563411928943</v>
      </c>
      <c r="G112" s="103">
        <v>3.1120670463799236</v>
      </c>
      <c r="H112" s="103">
        <v>3.391049906693488</v>
      </c>
      <c r="I112" s="6">
        <v>57156.333949802422</v>
      </c>
      <c r="J112" s="6">
        <v>51315.823811136295</v>
      </c>
      <c r="K112" s="6">
        <v>33203.022630596854</v>
      </c>
      <c r="L112" s="6">
        <v>14313.46623172983</v>
      </c>
      <c r="M112" s="6">
        <v>10645.157314649707</v>
      </c>
      <c r="N112" s="6">
        <v>7252.7749168895989</v>
      </c>
      <c r="O112" s="104">
        <v>44.932294070598537</v>
      </c>
      <c r="P112" s="104">
        <v>44.998237172296271</v>
      </c>
      <c r="Q112" s="104">
        <v>44.999607687483838</v>
      </c>
      <c r="R112" s="104">
        <v>54.986446078205475</v>
      </c>
      <c r="S112" s="104">
        <v>54.999954383754933</v>
      </c>
      <c r="T112" s="104">
        <v>55.000000000000014</v>
      </c>
      <c r="U112" s="212">
        <v>0.06</v>
      </c>
      <c r="V112" s="110">
        <v>70</v>
      </c>
      <c r="W112" s="110">
        <v>70</v>
      </c>
      <c r="X112" s="110">
        <v>70</v>
      </c>
      <c r="Y112" s="110">
        <v>70</v>
      </c>
      <c r="Z112" s="110">
        <v>70</v>
      </c>
      <c r="AA112" s="110">
        <v>70</v>
      </c>
      <c r="AB112" s="102"/>
      <c r="AC112" s="6">
        <f t="shared" si="213"/>
        <v>0.40714285714285736</v>
      </c>
      <c r="AD112" s="6">
        <f t="shared" si="214"/>
        <v>0.40357142857142875</v>
      </c>
      <c r="AE112" s="106">
        <v>0</v>
      </c>
      <c r="AF112" s="106">
        <v>0</v>
      </c>
      <c r="AG112" s="111">
        <v>0.99437500000000001</v>
      </c>
      <c r="AH112" s="145">
        <f>'Dynamic simulation'!T56</f>
        <v>0.77749999999999819</v>
      </c>
      <c r="AI112" s="149">
        <v>0</v>
      </c>
      <c r="AJ112" s="144">
        <f>'Dynamic simulation'!U56</f>
        <v>0.98325000000000173</v>
      </c>
      <c r="AK112" s="144">
        <f>'Dynamic simulation'!V56</f>
        <v>0.34187500000000015</v>
      </c>
      <c r="AL112" s="144">
        <f>'Dynamic simulation'!W56</f>
        <v>0.8655000000000016</v>
      </c>
      <c r="AM112" s="144">
        <f>'Dynamic simulation'!X56</f>
        <v>0.16799999999999915</v>
      </c>
      <c r="AN112" s="144">
        <f>'Dynamic simulation'!Y56</f>
        <v>0.34565000000000023</v>
      </c>
      <c r="AO112" s="102"/>
      <c r="AP112" s="144">
        <f>'Dynamic simulation'!Z56</f>
        <v>4.5191300000000041</v>
      </c>
      <c r="AQ112" s="144">
        <f>'Dynamic simulation'!AA56</f>
        <v>0.96700000000000041</v>
      </c>
      <c r="AR112" s="149">
        <v>0</v>
      </c>
      <c r="AS112" s="359"/>
      <c r="AT112" s="166">
        <f>'Dynamic simulation'!AB56</f>
        <v>0.71409736132048918</v>
      </c>
      <c r="AU112" s="166">
        <f t="shared" si="186"/>
        <v>0.28590263867951082</v>
      </c>
      <c r="AV112" s="158">
        <f>'Dynamic simulation'!AC56</f>
        <v>0.98522909422178806</v>
      </c>
      <c r="AW112" s="169">
        <f>'Dynamic simulation'!AD56</f>
        <v>0.46268292682926859</v>
      </c>
      <c r="AX112" s="103">
        <v>1</v>
      </c>
      <c r="AY112" s="359"/>
      <c r="AZ112" s="155">
        <f>'Dynamic simulation'!AE56</f>
        <v>0.49292092812976135</v>
      </c>
      <c r="BA112" s="167">
        <f>'Dynamic simulation'!AF56</f>
        <v>0.14389035354351015</v>
      </c>
      <c r="BB112" s="391"/>
      <c r="BC112" s="150">
        <f>'Dynamic simulation'!AG56</f>
        <v>14.288169892547181</v>
      </c>
      <c r="BD112" s="150">
        <f t="shared" si="187"/>
        <v>1.1430535914037745</v>
      </c>
      <c r="BE112" s="150">
        <f t="shared" si="188"/>
        <v>14.288169892547181</v>
      </c>
      <c r="BF112" s="150">
        <f t="shared" si="189"/>
        <v>1.1430535914037745</v>
      </c>
      <c r="BG112" s="150">
        <f t="shared" si="190"/>
        <v>14.288169892547181</v>
      </c>
      <c r="BH112" s="145">
        <f>'Dynamic simulation'!AH56</f>
        <v>0.28576339785094362</v>
      </c>
      <c r="BI112" s="145">
        <f t="shared" ref="BI112:BL112" si="274">BH112</f>
        <v>0.28576339785094362</v>
      </c>
      <c r="BJ112" s="145">
        <f t="shared" si="274"/>
        <v>0.28576339785094362</v>
      </c>
      <c r="BK112" s="145">
        <f t="shared" si="274"/>
        <v>0.28576339785094362</v>
      </c>
      <c r="BL112" s="145">
        <f t="shared" si="274"/>
        <v>0.28576339785094362</v>
      </c>
      <c r="BM112" s="151">
        <v>0</v>
      </c>
      <c r="BN112" s="158">
        <f>'Dynamic simulation'!AI56</f>
        <v>0.92800000000000049</v>
      </c>
      <c r="BO112" s="383"/>
      <c r="BP112" s="7">
        <v>7.2323263999999989</v>
      </c>
      <c r="BQ112" s="7">
        <v>7.2323263999999989</v>
      </c>
      <c r="BR112" s="7">
        <v>8.4731439999999996</v>
      </c>
      <c r="BS112" s="7">
        <v>8.4731439999999996</v>
      </c>
      <c r="BT112" s="7">
        <v>1</v>
      </c>
      <c r="BU112" s="7">
        <v>1</v>
      </c>
      <c r="BV112" s="8">
        <v>43.277099999999997</v>
      </c>
      <c r="BW112" s="8">
        <v>43.277099999999997</v>
      </c>
      <c r="BX112" s="8">
        <v>40.082150669999997</v>
      </c>
      <c r="BY112" s="8">
        <f t="shared" si="240"/>
        <v>40.082150669999997</v>
      </c>
      <c r="BZ112" s="8">
        <v>37.907940000000004</v>
      </c>
      <c r="CA112" s="8">
        <f t="shared" si="240"/>
        <v>37.907940000000004</v>
      </c>
      <c r="CB112" s="6">
        <f t="shared" si="249"/>
        <v>12.000000000000004</v>
      </c>
      <c r="CC112" s="6">
        <v>0.78206053597398173</v>
      </c>
      <c r="CD112" s="6">
        <f t="shared" si="250"/>
        <v>10.006315789473657</v>
      </c>
      <c r="CE112" s="6">
        <v>0.78691363771744094</v>
      </c>
      <c r="CF112" s="6">
        <f t="shared" si="251"/>
        <v>10.006315789473657</v>
      </c>
      <c r="CG112" s="6">
        <v>0.77709935714813083</v>
      </c>
      <c r="CH112" s="105">
        <f t="shared" si="252"/>
        <v>4.1277310924369734</v>
      </c>
      <c r="CI112" s="97">
        <v>0.73757261228848281</v>
      </c>
      <c r="CJ112" s="105">
        <f t="shared" si="253"/>
        <v>4.333333333333341</v>
      </c>
      <c r="CK112" s="97">
        <v>0.7286783794916869</v>
      </c>
      <c r="CL112" s="105">
        <f t="shared" si="254"/>
        <v>5.1306122448979599</v>
      </c>
      <c r="CM112" s="97">
        <v>0.9957012558906988</v>
      </c>
      <c r="CN112" s="105">
        <f t="shared" si="255"/>
        <v>4.7187250996015937</v>
      </c>
      <c r="CO112" s="97">
        <v>0.73456150678359233</v>
      </c>
      <c r="CP112" s="105">
        <f t="shared" si="256"/>
        <v>6.4310924369747902</v>
      </c>
      <c r="CQ112" s="97">
        <v>0.73981501428922636</v>
      </c>
      <c r="CR112" s="105">
        <f t="shared" si="257"/>
        <v>7.008</v>
      </c>
      <c r="CS112" s="97">
        <v>0.73886759267690294</v>
      </c>
      <c r="CT112" s="103">
        <f t="shared" si="258"/>
        <v>3.4410424812427354</v>
      </c>
      <c r="CU112" s="103">
        <f t="shared" si="258"/>
        <v>3.1282204374933955</v>
      </c>
      <c r="CX112" s="104">
        <f t="shared" si="259"/>
        <v>0.60587002594127981</v>
      </c>
      <c r="CY112" s="104">
        <f t="shared" si="260"/>
        <v>0.453024003191076</v>
      </c>
      <c r="CZ112" s="104">
        <f t="shared" si="246"/>
        <v>3.5478000000000001</v>
      </c>
      <c r="DA112" s="104">
        <f t="shared" si="247"/>
        <v>3.3825600000000002</v>
      </c>
      <c r="DB112" s="6">
        <f t="shared" si="261"/>
        <v>0.71428571428571441</v>
      </c>
      <c r="DC112" s="6">
        <v>30.7101865136298</v>
      </c>
      <c r="DD112" s="6">
        <f t="shared" si="202"/>
        <v>21.935847509735577</v>
      </c>
      <c r="DE112" s="6">
        <f t="shared" si="262"/>
        <v>0.57142857142857129</v>
      </c>
      <c r="DF112" s="6">
        <v>27.675753228120499</v>
      </c>
      <c r="DG112" s="6">
        <f t="shared" si="204"/>
        <v>15.814716130354567</v>
      </c>
      <c r="DH112" s="104">
        <v>2.3708</v>
      </c>
      <c r="DI112" s="104">
        <v>2.5089999999999999</v>
      </c>
      <c r="DJ112" s="104">
        <v>1.6600511210355027</v>
      </c>
      <c r="DK112" s="104">
        <v>1.5117428924598268</v>
      </c>
      <c r="DL112" s="104">
        <f t="shared" si="263"/>
        <v>1.2</v>
      </c>
      <c r="DM112" s="104">
        <f t="shared" si="264"/>
        <v>1.2000000000000002</v>
      </c>
      <c r="DO112" s="97">
        <f t="shared" si="220"/>
        <v>0.46250000000000024</v>
      </c>
      <c r="DP112" s="97">
        <f t="shared" si="220"/>
        <v>0.46250000000000024</v>
      </c>
      <c r="DR112" s="83">
        <v>1</v>
      </c>
    </row>
    <row r="113" spans="1:122" x14ac:dyDescent="0.35">
      <c r="A113" s="1">
        <v>2058</v>
      </c>
      <c r="B113" s="1" t="s">
        <v>9</v>
      </c>
      <c r="C113" s="103">
        <v>2.7820599683409091</v>
      </c>
      <c r="D113" s="103">
        <v>3.0148466084244991</v>
      </c>
      <c r="E113" s="103">
        <v>3.0630675468142003</v>
      </c>
      <c r="F113" s="103">
        <v>3.053563411928943</v>
      </c>
      <c r="G113" s="103">
        <v>3.1120670463799236</v>
      </c>
      <c r="H113" s="103">
        <v>3.391049906693488</v>
      </c>
      <c r="I113" s="6">
        <v>57570.590685318406</v>
      </c>
      <c r="J113" s="6">
        <v>51613.374963496819</v>
      </c>
      <c r="K113" s="6">
        <v>33472.014005475445</v>
      </c>
      <c r="L113" s="6">
        <v>14263.319498884683</v>
      </c>
      <c r="M113" s="6">
        <v>10604.673876405188</v>
      </c>
      <c r="N113" s="6">
        <v>7216.2314410229983</v>
      </c>
      <c r="O113" s="104">
        <v>44.96990847582159</v>
      </c>
      <c r="P113" s="104">
        <v>44.999537503221326</v>
      </c>
      <c r="Q113" s="104">
        <v>44.999914238979059</v>
      </c>
      <c r="R113" s="104">
        <v>54.995371682550129</v>
      </c>
      <c r="S113" s="104">
        <v>54.99999264286258</v>
      </c>
      <c r="T113" s="104">
        <v>55.000000000000014</v>
      </c>
      <c r="U113" s="212">
        <v>0.06</v>
      </c>
      <c r="V113" s="110">
        <v>70</v>
      </c>
      <c r="W113" s="110">
        <v>70</v>
      </c>
      <c r="X113" s="110">
        <v>70</v>
      </c>
      <c r="Y113" s="110">
        <v>70</v>
      </c>
      <c r="Z113" s="110">
        <v>70</v>
      </c>
      <c r="AA113" s="110">
        <v>70</v>
      </c>
      <c r="AB113" s="102"/>
      <c r="AC113" s="6">
        <f t="shared" si="213"/>
        <v>0.41666666666666691</v>
      </c>
      <c r="AD113" s="6">
        <f t="shared" si="214"/>
        <v>0.41428571428571448</v>
      </c>
      <c r="AE113" s="106">
        <v>0</v>
      </c>
      <c r="AF113" s="106">
        <v>0</v>
      </c>
      <c r="AG113" s="111">
        <v>0.99750000000000005</v>
      </c>
      <c r="AH113" s="145">
        <f>'Dynamic simulation'!T57</f>
        <v>0.78499999999999814</v>
      </c>
      <c r="AI113" s="149">
        <v>0</v>
      </c>
      <c r="AJ113" s="144">
        <f>'Dynamic simulation'!U57</f>
        <v>0.94550000000000178</v>
      </c>
      <c r="AK113" s="144">
        <f>'Dynamic simulation'!V57</f>
        <v>0.33125000000000016</v>
      </c>
      <c r="AL113" s="144">
        <f>'Dynamic simulation'!W57</f>
        <v>0.65700000000000158</v>
      </c>
      <c r="AM113" s="144">
        <f>'Dynamic simulation'!X57</f>
        <v>0.14199999999999915</v>
      </c>
      <c r="AN113" s="144">
        <f>'Dynamic simulation'!Y57</f>
        <v>0.34710000000000024</v>
      </c>
      <c r="AO113" s="102"/>
      <c r="AP113" s="144">
        <f>'Dynamic simulation'!Z57</f>
        <v>4.4994200000000042</v>
      </c>
      <c r="AQ113" s="144">
        <f>'Dynamic simulation'!AA57</f>
        <v>0.97800000000000042</v>
      </c>
      <c r="AR113" s="149">
        <v>0</v>
      </c>
      <c r="AS113" s="359"/>
      <c r="AT113" s="166">
        <f>'Dynamic simulation'!AB57</f>
        <v>0.70939824088032666</v>
      </c>
      <c r="AU113" s="166">
        <f t="shared" si="186"/>
        <v>0.29060175911967334</v>
      </c>
      <c r="AV113" s="158">
        <f>'Dynamic simulation'!AC57</f>
        <v>0.9901527294811916</v>
      </c>
      <c r="AW113" s="169">
        <f>'Dynamic simulation'!AD57</f>
        <v>0.47512195121951251</v>
      </c>
      <c r="AX113" s="103">
        <v>1</v>
      </c>
      <c r="AY113" s="359"/>
      <c r="AZ113" s="155">
        <f>'Dynamic simulation'!AE57</f>
        <v>0.49528061875317425</v>
      </c>
      <c r="BA113" s="167">
        <f>'Dynamic simulation'!AF57</f>
        <v>0.12926023569567346</v>
      </c>
      <c r="BB113" s="391"/>
      <c r="BC113" s="150">
        <f>'Dynamic simulation'!AG57</f>
        <v>14.248779928364787</v>
      </c>
      <c r="BD113" s="150">
        <f t="shared" si="187"/>
        <v>1.1399023942691831</v>
      </c>
      <c r="BE113" s="150">
        <f t="shared" si="188"/>
        <v>14.248779928364787</v>
      </c>
      <c r="BF113" s="150">
        <f t="shared" si="189"/>
        <v>1.1399023942691831</v>
      </c>
      <c r="BG113" s="150">
        <f t="shared" si="190"/>
        <v>14.248779928364787</v>
      </c>
      <c r="BH113" s="145">
        <f>'Dynamic simulation'!AH57</f>
        <v>0.28497559856729571</v>
      </c>
      <c r="BI113" s="145">
        <f t="shared" ref="BI113:BL113" si="275">BH113</f>
        <v>0.28497559856729571</v>
      </c>
      <c r="BJ113" s="145">
        <f t="shared" si="275"/>
        <v>0.28497559856729571</v>
      </c>
      <c r="BK113" s="145">
        <f t="shared" si="275"/>
        <v>0.28497559856729571</v>
      </c>
      <c r="BL113" s="145">
        <f t="shared" si="275"/>
        <v>0.28497559856729571</v>
      </c>
      <c r="BM113" s="112">
        <v>0</v>
      </c>
      <c r="BN113" s="158">
        <f>'Dynamic simulation'!AI57</f>
        <v>0.95200000000000051</v>
      </c>
      <c r="BO113" s="383"/>
      <c r="BP113" s="7">
        <v>7.2323263999999989</v>
      </c>
      <c r="BQ113" s="7">
        <v>7.2323263999999989</v>
      </c>
      <c r="BR113" s="7">
        <v>8.4731439999999996</v>
      </c>
      <c r="BS113" s="7">
        <v>8.4731439999999996</v>
      </c>
      <c r="BT113" s="7">
        <v>1</v>
      </c>
      <c r="BU113" s="7">
        <v>1</v>
      </c>
      <c r="BV113" s="8">
        <v>43.277099999999997</v>
      </c>
      <c r="BW113" s="8">
        <v>43.277099999999997</v>
      </c>
      <c r="BX113" s="8">
        <v>40.082150669999997</v>
      </c>
      <c r="BY113" s="8">
        <f t="shared" si="240"/>
        <v>40.082150669999997</v>
      </c>
      <c r="BZ113" s="8">
        <v>37.907940000000004</v>
      </c>
      <c r="CA113" s="8">
        <f t="shared" si="240"/>
        <v>37.907940000000004</v>
      </c>
      <c r="CB113" s="6">
        <f t="shared" si="249"/>
        <v>12.000000000000004</v>
      </c>
      <c r="CC113" s="6">
        <v>0.78811075673810116</v>
      </c>
      <c r="CD113" s="6">
        <f t="shared" si="250"/>
        <v>10.006315789473657</v>
      </c>
      <c r="CE113" s="6">
        <v>0.79130716841142779</v>
      </c>
      <c r="CF113" s="6">
        <f t="shared" si="251"/>
        <v>10.006315789473657</v>
      </c>
      <c r="CG113" s="6">
        <v>0.78492083103133203</v>
      </c>
      <c r="CH113" s="105">
        <f t="shared" si="252"/>
        <v>4.1277310924369734</v>
      </c>
      <c r="CI113" s="97">
        <v>0.74174544126833009</v>
      </c>
      <c r="CJ113" s="105">
        <f t="shared" si="253"/>
        <v>4.333333333333341</v>
      </c>
      <c r="CK113" s="97">
        <v>0.73594775325543527</v>
      </c>
      <c r="CL113" s="105">
        <f t="shared" si="254"/>
        <v>5.1306122448979599</v>
      </c>
      <c r="CM113" s="97">
        <v>0.99713634806304496</v>
      </c>
      <c r="CN113" s="105">
        <f t="shared" si="255"/>
        <v>4.7187250996015937</v>
      </c>
      <c r="CO113" s="97">
        <v>0.73975992317527361</v>
      </c>
      <c r="CP113" s="105">
        <f t="shared" si="256"/>
        <v>6.4310924369747902</v>
      </c>
      <c r="CQ113" s="97">
        <v>0.74322910743671478</v>
      </c>
      <c r="CR113" s="105">
        <f t="shared" si="257"/>
        <v>7.008</v>
      </c>
      <c r="CS113" s="97">
        <v>0.74260182590801738</v>
      </c>
      <c r="CT113" s="103">
        <f t="shared" si="258"/>
        <v>3.4410424812427354</v>
      </c>
      <c r="CU113" s="103">
        <f t="shared" si="258"/>
        <v>3.1282204374933955</v>
      </c>
      <c r="CX113" s="104">
        <f t="shared" si="259"/>
        <v>0.60587002594127981</v>
      </c>
      <c r="CY113" s="104">
        <f t="shared" si="260"/>
        <v>0.453024003191076</v>
      </c>
      <c r="CZ113" s="104">
        <f t="shared" si="246"/>
        <v>3.5478000000000001</v>
      </c>
      <c r="DA113" s="104">
        <f t="shared" si="247"/>
        <v>3.3825600000000002</v>
      </c>
      <c r="DB113" s="6">
        <f t="shared" si="261"/>
        <v>0.71428571428571441</v>
      </c>
      <c r="DC113" s="6">
        <v>30.7101865136298</v>
      </c>
      <c r="DD113" s="6">
        <f t="shared" si="202"/>
        <v>21.935847509735577</v>
      </c>
      <c r="DE113" s="6">
        <f t="shared" si="262"/>
        <v>0.57142857142857129</v>
      </c>
      <c r="DF113" s="6">
        <v>27.675753228120499</v>
      </c>
      <c r="DG113" s="6">
        <f t="shared" si="204"/>
        <v>15.814716130354567</v>
      </c>
      <c r="DH113" s="104">
        <v>2.3708</v>
      </c>
      <c r="DI113" s="104">
        <v>2.5089999999999999</v>
      </c>
      <c r="DJ113" s="104">
        <v>1.6600511210355027</v>
      </c>
      <c r="DK113" s="104">
        <v>1.5117428924598268</v>
      </c>
      <c r="DL113" s="104">
        <f t="shared" si="263"/>
        <v>1.2</v>
      </c>
      <c r="DM113" s="104">
        <f t="shared" si="264"/>
        <v>1.2000000000000002</v>
      </c>
      <c r="DO113" s="97">
        <f t="shared" si="220"/>
        <v>0.47500000000000026</v>
      </c>
      <c r="DP113" s="97">
        <f t="shared" si="220"/>
        <v>0.47500000000000026</v>
      </c>
      <c r="DR113" s="83">
        <v>1</v>
      </c>
    </row>
    <row r="114" spans="1:122" x14ac:dyDescent="0.35">
      <c r="A114" s="1">
        <v>2059</v>
      </c>
      <c r="B114" s="1" t="s">
        <v>9</v>
      </c>
      <c r="C114" s="103">
        <v>2.7820599683409091</v>
      </c>
      <c r="D114" s="103">
        <v>3.0148466084244991</v>
      </c>
      <c r="E114" s="103">
        <v>3.0630675468142003</v>
      </c>
      <c r="F114" s="103">
        <v>3.053563411928943</v>
      </c>
      <c r="G114" s="103">
        <v>3.1120670463799236</v>
      </c>
      <c r="H114" s="103">
        <v>3.391049906693488</v>
      </c>
      <c r="I114" s="6">
        <v>57979.420416107932</v>
      </c>
      <c r="J114" s="6">
        <v>51905.871994781417</v>
      </c>
      <c r="K114" s="6">
        <v>33737.359154494276</v>
      </c>
      <c r="L114" s="6">
        <v>14217.876034824332</v>
      </c>
      <c r="M114" s="6">
        <v>10568.911652999814</v>
      </c>
      <c r="N114" s="6">
        <v>7182.8239556962353</v>
      </c>
      <c r="O114" s="104">
        <v>44.992477118955421</v>
      </c>
      <c r="P114" s="104">
        <v>44.999953041985371</v>
      </c>
      <c r="Q114" s="104">
        <v>44.999993625773982</v>
      </c>
      <c r="R114" s="104">
        <v>54.999262616100935</v>
      </c>
      <c r="S114" s="104">
        <v>54.999999674857378</v>
      </c>
      <c r="T114" s="104">
        <v>55.000000000000014</v>
      </c>
      <c r="U114" s="212">
        <v>0.06</v>
      </c>
      <c r="V114" s="110">
        <v>70</v>
      </c>
      <c r="W114" s="110">
        <v>70</v>
      </c>
      <c r="X114" s="110">
        <v>70</v>
      </c>
      <c r="Y114" s="110">
        <v>70</v>
      </c>
      <c r="Z114" s="110">
        <v>70</v>
      </c>
      <c r="AA114" s="110">
        <v>70</v>
      </c>
      <c r="AB114" s="102"/>
      <c r="AC114" s="6">
        <f t="shared" si="213"/>
        <v>0.42619047619047645</v>
      </c>
      <c r="AD114" s="6">
        <f t="shared" si="214"/>
        <v>0.42500000000000021</v>
      </c>
      <c r="AE114" s="106">
        <v>0</v>
      </c>
      <c r="AF114" s="106">
        <v>0</v>
      </c>
      <c r="AG114" s="111">
        <v>0.99937500000000001</v>
      </c>
      <c r="AH114" s="145">
        <f>'Dynamic simulation'!T58</f>
        <v>0.79249999999999809</v>
      </c>
      <c r="AI114" s="149">
        <v>0</v>
      </c>
      <c r="AJ114" s="144">
        <f>'Dynamic simulation'!U58</f>
        <v>0.90775000000000183</v>
      </c>
      <c r="AK114" s="144">
        <f>'Dynamic simulation'!V58</f>
        <v>0.32062500000000016</v>
      </c>
      <c r="AL114" s="144">
        <f>'Dynamic simulation'!W58</f>
        <v>0.44850000000000156</v>
      </c>
      <c r="AM114" s="144">
        <f>'Dynamic simulation'!X58</f>
        <v>0.11599999999999916</v>
      </c>
      <c r="AN114" s="144">
        <f>'Dynamic simulation'!Y58</f>
        <v>0.34855000000000025</v>
      </c>
      <c r="AO114" s="102"/>
      <c r="AP114" s="144">
        <f>'Dynamic simulation'!Z58</f>
        <v>4.4797100000000043</v>
      </c>
      <c r="AQ114" s="144">
        <f>'Dynamic simulation'!AA58</f>
        <v>0.98900000000000043</v>
      </c>
      <c r="AR114" s="149">
        <v>0</v>
      </c>
      <c r="AS114" s="359"/>
      <c r="AT114" s="166">
        <f>'Dynamic simulation'!AB58</f>
        <v>0.70469912044016414</v>
      </c>
      <c r="AU114" s="166">
        <f t="shared" si="186"/>
        <v>0.29530087955983586</v>
      </c>
      <c r="AV114" s="158">
        <f>'Dynamic simulation'!AC58</f>
        <v>0.99507636474059513</v>
      </c>
      <c r="AW114" s="169">
        <f>'Dynamic simulation'!AD58</f>
        <v>0.48756097560975642</v>
      </c>
      <c r="AX114" s="103">
        <v>1</v>
      </c>
      <c r="AY114" s="359"/>
      <c r="AZ114" s="155">
        <f>'Dynamic simulation'!AE58</f>
        <v>0.49764030937658715</v>
      </c>
      <c r="BA114" s="167">
        <f>'Dynamic simulation'!AF58</f>
        <v>0.11463011784783679</v>
      </c>
      <c r="BB114" s="391"/>
      <c r="BC114" s="150">
        <f>'Dynamic simulation'!AG58</f>
        <v>14.209389964182392</v>
      </c>
      <c r="BD114" s="150">
        <f t="shared" si="187"/>
        <v>1.1367511971345914</v>
      </c>
      <c r="BE114" s="150">
        <f t="shared" si="188"/>
        <v>14.209389964182392</v>
      </c>
      <c r="BF114" s="150">
        <f t="shared" si="189"/>
        <v>1.1367511971345914</v>
      </c>
      <c r="BG114" s="150">
        <f t="shared" si="190"/>
        <v>14.209389964182392</v>
      </c>
      <c r="BH114" s="145">
        <f>'Dynamic simulation'!AH58</f>
        <v>0.28418779928364785</v>
      </c>
      <c r="BI114" s="145">
        <f t="shared" ref="BI114:BL114" si="276">BH114</f>
        <v>0.28418779928364785</v>
      </c>
      <c r="BJ114" s="145">
        <f t="shared" si="276"/>
        <v>0.28418779928364785</v>
      </c>
      <c r="BK114" s="145">
        <f t="shared" si="276"/>
        <v>0.28418779928364785</v>
      </c>
      <c r="BL114" s="145">
        <f t="shared" si="276"/>
        <v>0.28418779928364785</v>
      </c>
      <c r="BM114" s="151">
        <v>0</v>
      </c>
      <c r="BN114" s="158">
        <f>'Dynamic simulation'!AI58</f>
        <v>0.97600000000000053</v>
      </c>
      <c r="BO114" s="383"/>
      <c r="BP114" s="7">
        <v>7.2323263999999989</v>
      </c>
      <c r="BQ114" s="7">
        <v>7.2323263999999989</v>
      </c>
      <c r="BR114" s="7">
        <v>8.4731439999999996</v>
      </c>
      <c r="BS114" s="7">
        <v>8.4731439999999996</v>
      </c>
      <c r="BT114" s="7">
        <v>1</v>
      </c>
      <c r="BU114" s="7">
        <v>1</v>
      </c>
      <c r="BV114" s="8">
        <v>43.277099999999997</v>
      </c>
      <c r="BW114" s="8">
        <v>43.277099999999997</v>
      </c>
      <c r="BX114" s="8">
        <v>40.082150669999997</v>
      </c>
      <c r="BY114" s="8">
        <f t="shared" si="240"/>
        <v>40.082150669999997</v>
      </c>
      <c r="BZ114" s="8">
        <v>37.907940000000004</v>
      </c>
      <c r="CA114" s="8">
        <f t="shared" si="240"/>
        <v>37.907940000000004</v>
      </c>
      <c r="CB114" s="6">
        <f t="shared" si="249"/>
        <v>12.000000000000004</v>
      </c>
      <c r="CC114" s="6">
        <v>0.7940903028889944</v>
      </c>
      <c r="CD114" s="6">
        <f t="shared" si="250"/>
        <v>10.006315789473657</v>
      </c>
      <c r="CE114" s="6">
        <v>0.79566921396213541</v>
      </c>
      <c r="CF114" s="6">
        <f t="shared" si="251"/>
        <v>10.006315789473657</v>
      </c>
      <c r="CG114" s="6">
        <v>0.79255284894700939</v>
      </c>
      <c r="CH114" s="105">
        <f t="shared" si="252"/>
        <v>4.1277310924369734</v>
      </c>
      <c r="CI114" s="97">
        <v>0.74588782981872859</v>
      </c>
      <c r="CJ114" s="105">
        <f t="shared" si="253"/>
        <v>4.333333333333341</v>
      </c>
      <c r="CK114" s="97">
        <v>0.74305373593071278</v>
      </c>
      <c r="CL114" s="105">
        <f t="shared" si="254"/>
        <v>5.1306122448979599</v>
      </c>
      <c r="CM114" s="97">
        <v>0.99856926166373661</v>
      </c>
      <c r="CN114" s="105">
        <f t="shared" si="255"/>
        <v>4.7187250996015937</v>
      </c>
      <c r="CO114" s="97">
        <v>0.74490591132704476</v>
      </c>
      <c r="CP114" s="105">
        <f t="shared" si="256"/>
        <v>6.4310924369747902</v>
      </c>
      <c r="CQ114" s="97">
        <v>0.74662406692996264</v>
      </c>
      <c r="CR114" s="105">
        <f t="shared" si="257"/>
        <v>7.008</v>
      </c>
      <c r="CS114" s="97">
        <v>0.7463125791367593</v>
      </c>
      <c r="CT114" s="103">
        <f t="shared" si="258"/>
        <v>3.4410424812427354</v>
      </c>
      <c r="CU114" s="103">
        <f t="shared" si="258"/>
        <v>3.1282204374933955</v>
      </c>
      <c r="CX114" s="104">
        <f t="shared" si="259"/>
        <v>0.60587002594127981</v>
      </c>
      <c r="CY114" s="104">
        <f t="shared" si="260"/>
        <v>0.453024003191076</v>
      </c>
      <c r="CZ114" s="104">
        <f t="shared" si="246"/>
        <v>3.5478000000000001</v>
      </c>
      <c r="DA114" s="104">
        <f t="shared" si="247"/>
        <v>3.3825600000000002</v>
      </c>
      <c r="DB114" s="6">
        <f t="shared" si="261"/>
        <v>0.71428571428571441</v>
      </c>
      <c r="DC114" s="6">
        <v>30.7101865136298</v>
      </c>
      <c r="DD114" s="6">
        <f t="shared" si="202"/>
        <v>21.935847509735577</v>
      </c>
      <c r="DE114" s="6">
        <f t="shared" si="262"/>
        <v>0.57142857142857129</v>
      </c>
      <c r="DF114" s="6">
        <v>27.675753228120499</v>
      </c>
      <c r="DG114" s="6">
        <f t="shared" si="204"/>
        <v>15.814716130354567</v>
      </c>
      <c r="DH114" s="104">
        <v>2.3708</v>
      </c>
      <c r="DI114" s="104">
        <v>2.5089999999999999</v>
      </c>
      <c r="DJ114" s="104">
        <v>1.6600511210355027</v>
      </c>
      <c r="DK114" s="104">
        <v>1.5117428924598268</v>
      </c>
      <c r="DL114" s="104">
        <f t="shared" si="263"/>
        <v>1.2</v>
      </c>
      <c r="DM114" s="104">
        <f t="shared" si="264"/>
        <v>1.2000000000000002</v>
      </c>
      <c r="DO114" s="97">
        <f t="shared" si="220"/>
        <v>0.48750000000000027</v>
      </c>
      <c r="DP114" s="97">
        <f t="shared" si="220"/>
        <v>0.48750000000000027</v>
      </c>
      <c r="DR114" s="83">
        <v>1</v>
      </c>
    </row>
    <row r="115" spans="1:122" x14ac:dyDescent="0.35">
      <c r="A115" s="1">
        <v>2060</v>
      </c>
      <c r="B115" s="1" t="s">
        <v>9</v>
      </c>
      <c r="C115" s="103">
        <v>2.7820599683409091</v>
      </c>
      <c r="D115" s="103">
        <v>3.0148466084244991</v>
      </c>
      <c r="E115" s="103">
        <v>3.0630675468142003</v>
      </c>
      <c r="F115" s="103">
        <v>3.053563411928943</v>
      </c>
      <c r="G115" s="103">
        <v>3.1120670463799236</v>
      </c>
      <c r="H115" s="103">
        <v>3.391049906693488</v>
      </c>
      <c r="I115" s="6">
        <v>58382.990692517284</v>
      </c>
      <c r="J115" s="6">
        <v>52193.522959651018</v>
      </c>
      <c r="K115" s="6">
        <v>33999.18503498139</v>
      </c>
      <c r="L115" s="6">
        <v>14176.990633426027</v>
      </c>
      <c r="M115" s="6">
        <v>10537.676293974278</v>
      </c>
      <c r="N115" s="6">
        <v>7152.4432693795097</v>
      </c>
      <c r="O115" s="104">
        <v>45.000000000000028</v>
      </c>
      <c r="P115" s="104">
        <v>44.999999999999964</v>
      </c>
      <c r="Q115" s="104">
        <v>45</v>
      </c>
      <c r="R115" s="104">
        <v>54.999999999999972</v>
      </c>
      <c r="S115" s="104">
        <v>54.999999999999986</v>
      </c>
      <c r="T115" s="104">
        <v>55.000000000000014</v>
      </c>
      <c r="U115" s="212">
        <v>0.06</v>
      </c>
      <c r="V115" s="110">
        <v>70</v>
      </c>
      <c r="W115" s="110">
        <v>70</v>
      </c>
      <c r="X115" s="110">
        <v>70</v>
      </c>
      <c r="Y115" s="110">
        <v>70</v>
      </c>
      <c r="Z115" s="110">
        <v>70</v>
      </c>
      <c r="AA115" s="110">
        <v>70</v>
      </c>
      <c r="AB115" s="117"/>
      <c r="AC115" s="6">
        <v>0.45</v>
      </c>
      <c r="AD115" s="6">
        <v>0.45</v>
      </c>
      <c r="AE115" s="106">
        <v>0</v>
      </c>
      <c r="AF115" s="106">
        <v>0</v>
      </c>
      <c r="AG115" s="111">
        <v>1</v>
      </c>
      <c r="AH115" s="145">
        <f>'Dynamic simulation'!T59</f>
        <v>0.8</v>
      </c>
      <c r="AI115" s="149">
        <v>0</v>
      </c>
      <c r="AJ115" s="144">
        <f>'Dynamic simulation'!U59</f>
        <v>0.87</v>
      </c>
      <c r="AK115" s="144">
        <f>'Dynamic simulation'!V59</f>
        <v>0.31</v>
      </c>
      <c r="AL115" s="144">
        <f>'Dynamic simulation'!W59</f>
        <v>0.24</v>
      </c>
      <c r="AM115" s="144">
        <f>'Dynamic simulation'!X59</f>
        <v>0.09</v>
      </c>
      <c r="AN115" s="144">
        <f>'Dynamic simulation'!Y59</f>
        <v>0.35</v>
      </c>
      <c r="AO115" s="117"/>
      <c r="AP115" s="144">
        <f>'Dynamic simulation'!Z59</f>
        <v>4.46</v>
      </c>
      <c r="AQ115" s="144">
        <f>'Dynamic simulation'!AA59</f>
        <v>1</v>
      </c>
      <c r="AR115" s="149">
        <v>0</v>
      </c>
      <c r="AS115" s="359"/>
      <c r="AT115" s="166">
        <f>'Dynamic simulation'!AB59</f>
        <v>0.7</v>
      </c>
      <c r="AU115" s="166">
        <f t="shared" si="186"/>
        <v>0.30000000000000004</v>
      </c>
      <c r="AV115" s="158">
        <f>'Dynamic simulation'!AC59</f>
        <v>1</v>
      </c>
      <c r="AW115" s="169">
        <f>'Dynamic simulation'!AD59</f>
        <v>0.5</v>
      </c>
      <c r="AX115" s="103">
        <v>1</v>
      </c>
      <c r="AY115" s="359"/>
      <c r="AZ115" s="155">
        <f>'Dynamic simulation'!AE59</f>
        <v>0.5</v>
      </c>
      <c r="BA115" s="167">
        <f>'Dynamic simulation'!AF59</f>
        <v>0.1</v>
      </c>
      <c r="BB115" s="391"/>
      <c r="BC115" s="150">
        <f>'Dynamic simulation'!AG59</f>
        <v>14.17</v>
      </c>
      <c r="BD115" s="150">
        <f t="shared" si="187"/>
        <v>1.1335999999999999</v>
      </c>
      <c r="BE115" s="150">
        <f t="shared" si="188"/>
        <v>14.17</v>
      </c>
      <c r="BF115" s="150">
        <f t="shared" si="189"/>
        <v>1.1335999999999999</v>
      </c>
      <c r="BG115" s="150">
        <f t="shared" si="190"/>
        <v>14.17</v>
      </c>
      <c r="BH115" s="145">
        <f>'Dynamic simulation'!AH59</f>
        <v>0.28339999999999999</v>
      </c>
      <c r="BI115" s="145">
        <f t="shared" ref="BI115:BL115" si="277">BH115</f>
        <v>0.28339999999999999</v>
      </c>
      <c r="BJ115" s="145">
        <f t="shared" si="277"/>
        <v>0.28339999999999999</v>
      </c>
      <c r="BK115" s="145">
        <f t="shared" si="277"/>
        <v>0.28339999999999999</v>
      </c>
      <c r="BL115" s="145">
        <f t="shared" si="277"/>
        <v>0.28339999999999999</v>
      </c>
      <c r="BM115" s="112">
        <v>0</v>
      </c>
      <c r="BN115" s="158">
        <f>'Dynamic simulation'!AI59</f>
        <v>1</v>
      </c>
      <c r="BO115" s="383"/>
      <c r="BP115" s="7">
        <v>7.2323263999999989</v>
      </c>
      <c r="BQ115" s="7">
        <v>7.2323263999999989</v>
      </c>
      <c r="BR115" s="7">
        <v>8.4731439999999996</v>
      </c>
      <c r="BS115" s="7">
        <v>8.4731439999999996</v>
      </c>
      <c r="BT115" s="7">
        <v>1</v>
      </c>
      <c r="BU115" s="7">
        <v>1</v>
      </c>
      <c r="BV115" s="8">
        <v>43.277099999999997</v>
      </c>
      <c r="BW115" s="8">
        <v>43.277099999999997</v>
      </c>
      <c r="BX115" s="8">
        <v>40.082150669999997</v>
      </c>
      <c r="BY115" s="8">
        <f t="shared" si="240"/>
        <v>40.082150669999997</v>
      </c>
      <c r="BZ115" s="8">
        <v>37.907940000000004</v>
      </c>
      <c r="CA115" s="8">
        <f t="shared" si="240"/>
        <v>37.907940000000004</v>
      </c>
      <c r="CB115" s="6">
        <f t="shared" si="249"/>
        <v>12.000000000000004</v>
      </c>
      <c r="CC115" s="95">
        <v>0.8</v>
      </c>
      <c r="CD115" s="6">
        <f t="shared" si="250"/>
        <v>10.006315789473657</v>
      </c>
      <c r="CE115" s="95">
        <v>0.8</v>
      </c>
      <c r="CF115" s="6">
        <f t="shared" si="251"/>
        <v>10.006315789473657</v>
      </c>
      <c r="CG115" s="95">
        <v>0.79999999999999982</v>
      </c>
      <c r="CH115" s="105">
        <f t="shared" si="252"/>
        <v>4.1277310924369734</v>
      </c>
      <c r="CI115" s="96">
        <v>0.75</v>
      </c>
      <c r="CJ115" s="105">
        <f t="shared" si="253"/>
        <v>4.333333333333341</v>
      </c>
      <c r="CK115" s="96">
        <v>0.75</v>
      </c>
      <c r="CL115" s="105">
        <f t="shared" si="254"/>
        <v>5.1306122448979599</v>
      </c>
      <c r="CM115" s="96">
        <v>1</v>
      </c>
      <c r="CN115" s="105">
        <f t="shared" si="255"/>
        <v>4.7187250996015937</v>
      </c>
      <c r="CO115" s="96">
        <v>0.75</v>
      </c>
      <c r="CP115" s="105">
        <f t="shared" si="256"/>
        <v>6.4310924369747902</v>
      </c>
      <c r="CQ115" s="96">
        <v>0.75</v>
      </c>
      <c r="CR115" s="105">
        <f t="shared" si="257"/>
        <v>7.008</v>
      </c>
      <c r="CS115" s="96">
        <v>0.75</v>
      </c>
      <c r="CT115" s="103">
        <f t="shared" si="258"/>
        <v>3.4410424812427354</v>
      </c>
      <c r="CU115" s="103">
        <f t="shared" si="258"/>
        <v>3.1282204374933955</v>
      </c>
      <c r="CX115" s="104">
        <f t="shared" si="259"/>
        <v>0.60587002594127981</v>
      </c>
      <c r="CY115" s="104">
        <f t="shared" si="260"/>
        <v>0.453024003191076</v>
      </c>
      <c r="CZ115" s="104">
        <f t="shared" si="246"/>
        <v>3.5478000000000001</v>
      </c>
      <c r="DA115" s="104">
        <f t="shared" si="247"/>
        <v>3.3825600000000002</v>
      </c>
      <c r="DB115" s="6">
        <f t="shared" si="261"/>
        <v>0.71428571428571441</v>
      </c>
      <c r="DC115" s="95">
        <v>30.7101865136298</v>
      </c>
      <c r="DD115" s="95">
        <f t="shared" si="202"/>
        <v>21.935847509735577</v>
      </c>
      <c r="DE115" s="6">
        <f t="shared" si="262"/>
        <v>0.57142857142857129</v>
      </c>
      <c r="DF115" s="95">
        <v>27.675753228120499</v>
      </c>
      <c r="DG115" s="95">
        <f t="shared" si="204"/>
        <v>15.814716130354567</v>
      </c>
      <c r="DH115" s="104">
        <v>2.3708</v>
      </c>
      <c r="DI115" s="104">
        <v>2.5089999999999999</v>
      </c>
      <c r="DJ115" s="104">
        <v>1.6600511210355027</v>
      </c>
      <c r="DK115" s="104">
        <v>1.5117428924598268</v>
      </c>
      <c r="DL115" s="104">
        <f t="shared" si="263"/>
        <v>1.2</v>
      </c>
      <c r="DM115" s="104">
        <f t="shared" si="264"/>
        <v>1.2000000000000002</v>
      </c>
      <c r="DO115" s="97">
        <v>0.5</v>
      </c>
      <c r="DP115" s="97">
        <v>0.5</v>
      </c>
      <c r="DR115" s="83">
        <v>1</v>
      </c>
    </row>
    <row r="116" spans="1:122" x14ac:dyDescent="0.35">
      <c r="A116" s="9" t="s">
        <v>0</v>
      </c>
      <c r="B116" s="1" t="s">
        <v>9</v>
      </c>
      <c r="AS116" s="359"/>
      <c r="AY116" s="359"/>
      <c r="BB116" s="391"/>
      <c r="BO116" s="383"/>
      <c r="BP116" s="7">
        <v>57.43513514099655</v>
      </c>
      <c r="BQ116" s="7">
        <v>57.43513514099655</v>
      </c>
      <c r="BR116" s="7">
        <v>37.9848</v>
      </c>
      <c r="BS116" s="7">
        <v>37.9848</v>
      </c>
      <c r="BT116" s="7">
        <v>1</v>
      </c>
      <c r="BU116" s="7">
        <v>1</v>
      </c>
      <c r="BV116" s="8">
        <v>93.600848442869193</v>
      </c>
      <c r="BW116" s="8">
        <v>93.600848442869193</v>
      </c>
      <c r="BX116" s="8">
        <v>85.131100000000004</v>
      </c>
      <c r="BY116" s="8">
        <v>85.131100000000004</v>
      </c>
      <c r="BZ116" s="8">
        <v>83.2</v>
      </c>
      <c r="CA116" s="8">
        <v>83.2</v>
      </c>
      <c r="CB116" s="6">
        <v>10.964656023016925</v>
      </c>
      <c r="CC116" s="6">
        <v>0.5</v>
      </c>
      <c r="CD116" s="6">
        <v>6.2539473684210529</v>
      </c>
      <c r="CE116" s="6">
        <v>0.6</v>
      </c>
      <c r="CF116" s="6">
        <v>6.2539473684210529</v>
      </c>
      <c r="CG116" s="6">
        <v>0.2</v>
      </c>
      <c r="CH116" s="105">
        <v>3.4397759103641459</v>
      </c>
      <c r="CI116" s="97">
        <f>CI$4</f>
        <v>0.32421455427399676</v>
      </c>
      <c r="CJ116" s="105">
        <v>3.6111111111111112</v>
      </c>
      <c r="CK116" s="97">
        <f>CK$4</f>
        <v>3.9484925139043218E-2</v>
      </c>
      <c r="CL116" s="105">
        <v>4.2755102040816331</v>
      </c>
      <c r="CM116" s="97">
        <f>CM$4</f>
        <v>0.57712977120687403</v>
      </c>
      <c r="CN116" s="105">
        <v>3.9322709163346614</v>
      </c>
      <c r="CO116" s="97">
        <v>0.5</v>
      </c>
      <c r="CP116" s="105">
        <v>5.3592436974789912</v>
      </c>
      <c r="CQ116" s="97">
        <f>CQ$4</f>
        <v>0.38605789105662652</v>
      </c>
      <c r="CR116" s="105">
        <v>5.84</v>
      </c>
      <c r="CS116" s="97">
        <f>CS$4</f>
        <v>0.2606187374610317</v>
      </c>
      <c r="CT116" s="103">
        <v>3.4758004861037728</v>
      </c>
      <c r="CU116" s="103">
        <v>2.8249234996565291</v>
      </c>
      <c r="CX116" s="104">
        <v>0.56272040302267001</v>
      </c>
      <c r="CY116" s="104">
        <v>0.42075996292863765</v>
      </c>
      <c r="CZ116" s="104">
        <v>3.65</v>
      </c>
      <c r="DA116" s="104">
        <v>3.48</v>
      </c>
      <c r="DB116" s="6">
        <f t="shared" si="201"/>
        <v>0.42857142857142855</v>
      </c>
      <c r="DC116" s="6">
        <v>30.7101865136298</v>
      </c>
      <c r="DD116" s="6">
        <f t="shared" si="202"/>
        <v>13.161508505841342</v>
      </c>
      <c r="DE116" s="6">
        <f t="shared" si="203"/>
        <v>0.2857142857142857</v>
      </c>
      <c r="DF116" s="6">
        <v>27.675753228120499</v>
      </c>
      <c r="DG116" s="6">
        <f t="shared" si="204"/>
        <v>7.9073580651772852</v>
      </c>
      <c r="DH116" s="104">
        <v>2.3708</v>
      </c>
      <c r="DI116" s="104">
        <v>2.5089999999999999</v>
      </c>
      <c r="DJ116" s="104">
        <v>1.6600511210355027</v>
      </c>
      <c r="DK116" s="104">
        <v>1.5117428924598268</v>
      </c>
      <c r="DL116" s="104">
        <v>1.0239520958083832</v>
      </c>
      <c r="DM116" s="104">
        <v>0.86956521739130432</v>
      </c>
      <c r="DO116" s="97">
        <v>0</v>
      </c>
      <c r="DP116" s="97">
        <v>0</v>
      </c>
      <c r="DR116" s="83">
        <v>1</v>
      </c>
    </row>
    <row r="117" spans="1:122" x14ac:dyDescent="0.35">
      <c r="A117" s="9" t="s">
        <v>1</v>
      </c>
      <c r="B117" s="1" t="s">
        <v>9</v>
      </c>
      <c r="AS117" s="359"/>
      <c r="AY117" s="359"/>
      <c r="BB117" s="391"/>
      <c r="BO117" s="383"/>
      <c r="BP117" s="7">
        <v>57.43513514099655</v>
      </c>
      <c r="BQ117" s="7">
        <v>57.43513514099655</v>
      </c>
      <c r="BR117" s="7">
        <v>37.9848</v>
      </c>
      <c r="BS117" s="7">
        <v>37.9848</v>
      </c>
      <c r="BT117" s="7">
        <v>1</v>
      </c>
      <c r="BU117" s="7">
        <v>1</v>
      </c>
      <c r="BV117" s="8">
        <v>93.600848442869193</v>
      </c>
      <c r="BW117" s="8">
        <v>93.600848442869193</v>
      </c>
      <c r="BX117" s="8">
        <v>85.131100000000004</v>
      </c>
      <c r="BY117" s="8">
        <v>85.131100000000004</v>
      </c>
      <c r="BZ117" s="8">
        <v>83.2</v>
      </c>
      <c r="CA117" s="8">
        <v>83.2</v>
      </c>
      <c r="CB117" s="6">
        <v>10.964656023016925</v>
      </c>
      <c r="CC117" s="6">
        <v>0.5</v>
      </c>
      <c r="CD117" s="6">
        <v>6.2539473684210529</v>
      </c>
      <c r="CE117" s="6">
        <v>0.6</v>
      </c>
      <c r="CF117" s="6">
        <v>6.2539473684210529</v>
      </c>
      <c r="CG117" s="6">
        <v>0.2</v>
      </c>
      <c r="CH117" s="105">
        <v>3.4397759103641459</v>
      </c>
      <c r="CI117" s="97">
        <f t="shared" ref="CI117:CS148" si="278">CI$4</f>
        <v>0.32421455427399676</v>
      </c>
      <c r="CJ117" s="105">
        <v>3.6111111111111112</v>
      </c>
      <c r="CK117" s="97">
        <f t="shared" si="278"/>
        <v>3.9484925139043218E-2</v>
      </c>
      <c r="CL117" s="105">
        <v>4.2755102040816331</v>
      </c>
      <c r="CM117" s="97">
        <f t="shared" si="278"/>
        <v>0.57712977120687403</v>
      </c>
      <c r="CN117" s="105">
        <v>3.9322709163346614</v>
      </c>
      <c r="CO117" s="97">
        <v>0.5</v>
      </c>
      <c r="CP117" s="105">
        <v>5.3592436974789912</v>
      </c>
      <c r="CQ117" s="97">
        <f t="shared" si="278"/>
        <v>0.38605789105662652</v>
      </c>
      <c r="CR117" s="105">
        <v>5.84</v>
      </c>
      <c r="CS117" s="97">
        <f t="shared" si="278"/>
        <v>0.2606187374610317</v>
      </c>
      <c r="CT117" s="103">
        <v>3.4758004861037728</v>
      </c>
      <c r="CU117" s="103">
        <v>2.8249234996565291</v>
      </c>
      <c r="CX117" s="104">
        <v>0.56272040302267001</v>
      </c>
      <c r="CY117" s="104">
        <v>0.42075996292863765</v>
      </c>
      <c r="CZ117" s="104">
        <v>3.65</v>
      </c>
      <c r="DA117" s="104">
        <v>3.48</v>
      </c>
      <c r="DB117" s="6">
        <f t="shared" si="201"/>
        <v>0.42857142857142855</v>
      </c>
      <c r="DC117" s="6">
        <v>30.7101865136298</v>
      </c>
      <c r="DD117" s="6">
        <f t="shared" si="202"/>
        <v>13.161508505841342</v>
      </c>
      <c r="DE117" s="6">
        <f t="shared" si="203"/>
        <v>0.2857142857142857</v>
      </c>
      <c r="DF117" s="6">
        <v>27.675753228120499</v>
      </c>
      <c r="DG117" s="6">
        <f t="shared" si="204"/>
        <v>7.9073580651772852</v>
      </c>
      <c r="DH117" s="104">
        <v>2.3708</v>
      </c>
      <c r="DI117" s="104">
        <v>2.5089999999999999</v>
      </c>
      <c r="DJ117" s="104">
        <v>1.6600511210355027</v>
      </c>
      <c r="DK117" s="104">
        <v>1.5117428924598268</v>
      </c>
      <c r="DL117" s="104">
        <v>1.0239520958083832</v>
      </c>
      <c r="DM117" s="104">
        <v>0.86956521739130432</v>
      </c>
      <c r="DO117" s="97">
        <v>0</v>
      </c>
      <c r="DP117" s="97">
        <v>0</v>
      </c>
      <c r="DR117" s="83">
        <v>1</v>
      </c>
    </row>
    <row r="118" spans="1:122" x14ac:dyDescent="0.35">
      <c r="A118" s="9" t="s">
        <v>2</v>
      </c>
      <c r="B118" s="1" t="s">
        <v>9</v>
      </c>
      <c r="AS118" s="359"/>
      <c r="AY118" s="359"/>
      <c r="BB118" s="391"/>
      <c r="BO118" s="383"/>
      <c r="BP118" s="7">
        <v>57.43513514099655</v>
      </c>
      <c r="BQ118" s="7">
        <v>57.43513514099655</v>
      </c>
      <c r="BR118" s="7">
        <v>37.9848</v>
      </c>
      <c r="BS118" s="7">
        <v>37.9848</v>
      </c>
      <c r="BT118" s="7">
        <v>1</v>
      </c>
      <c r="BU118" s="7">
        <v>1</v>
      </c>
      <c r="BV118" s="8">
        <v>93.600848442869193</v>
      </c>
      <c r="BW118" s="8">
        <v>93.600848442869193</v>
      </c>
      <c r="BX118" s="8">
        <v>85.131100000000004</v>
      </c>
      <c r="BY118" s="8">
        <v>85.131100000000004</v>
      </c>
      <c r="BZ118" s="8">
        <v>83.2</v>
      </c>
      <c r="CA118" s="8">
        <v>83.2</v>
      </c>
      <c r="CB118" s="6">
        <v>10.964656023016925</v>
      </c>
      <c r="CC118" s="6">
        <v>0.5</v>
      </c>
      <c r="CD118" s="6">
        <v>6.2539473684210529</v>
      </c>
      <c r="CE118" s="6">
        <v>0.6</v>
      </c>
      <c r="CF118" s="6">
        <v>6.2539473684210529</v>
      </c>
      <c r="CG118" s="6">
        <v>0.2</v>
      </c>
      <c r="CH118" s="105">
        <v>3.4397759103641459</v>
      </c>
      <c r="CI118" s="97">
        <f t="shared" si="278"/>
        <v>0.32421455427399676</v>
      </c>
      <c r="CJ118" s="105">
        <v>3.6111111111111112</v>
      </c>
      <c r="CK118" s="97">
        <f t="shared" si="278"/>
        <v>3.9484925139043218E-2</v>
      </c>
      <c r="CL118" s="105">
        <v>4.2755102040816331</v>
      </c>
      <c r="CM118" s="97">
        <f t="shared" si="278"/>
        <v>0.57712977120687403</v>
      </c>
      <c r="CN118" s="105">
        <v>3.9322709163346614</v>
      </c>
      <c r="CO118" s="97">
        <v>0.5</v>
      </c>
      <c r="CP118" s="105">
        <v>5.3592436974789912</v>
      </c>
      <c r="CQ118" s="97">
        <f t="shared" si="278"/>
        <v>0.38605789105662652</v>
      </c>
      <c r="CR118" s="105">
        <v>5.84</v>
      </c>
      <c r="CS118" s="97">
        <f t="shared" si="278"/>
        <v>0.2606187374610317</v>
      </c>
      <c r="CT118" s="103">
        <v>3.4758004861037728</v>
      </c>
      <c r="CU118" s="103">
        <v>2.8249234996565291</v>
      </c>
      <c r="CX118" s="104">
        <v>0.56272040302267001</v>
      </c>
      <c r="CY118" s="104">
        <v>0.42075996292863765</v>
      </c>
      <c r="CZ118" s="104">
        <v>3.65</v>
      </c>
      <c r="DA118" s="104">
        <v>3.48</v>
      </c>
      <c r="DB118" s="6">
        <f t="shared" si="201"/>
        <v>0.42857142857142855</v>
      </c>
      <c r="DC118" s="6">
        <v>30.7101865136298</v>
      </c>
      <c r="DD118" s="6">
        <f t="shared" si="202"/>
        <v>13.161508505841342</v>
      </c>
      <c r="DE118" s="6">
        <f t="shared" si="203"/>
        <v>0.2857142857142857</v>
      </c>
      <c r="DF118" s="6">
        <v>27.675753228120499</v>
      </c>
      <c r="DG118" s="6">
        <f t="shared" si="204"/>
        <v>7.9073580651772852</v>
      </c>
      <c r="DH118" s="104">
        <v>2.3708</v>
      </c>
      <c r="DI118" s="104">
        <v>2.5089999999999999</v>
      </c>
      <c r="DJ118" s="104">
        <v>1.6600511210355027</v>
      </c>
      <c r="DK118" s="104">
        <v>1.5117428924598268</v>
      </c>
      <c r="DL118" s="104">
        <v>1.0239520958083832</v>
      </c>
      <c r="DM118" s="104">
        <v>0.86956521739130432</v>
      </c>
      <c r="DO118" s="97">
        <v>0</v>
      </c>
      <c r="DP118" s="97">
        <v>0</v>
      </c>
      <c r="DR118" s="83">
        <v>1</v>
      </c>
    </row>
    <row r="119" spans="1:122" x14ac:dyDescent="0.35">
      <c r="A119" s="9" t="s">
        <v>3</v>
      </c>
      <c r="B119" s="1" t="s">
        <v>9</v>
      </c>
      <c r="AS119" s="359"/>
      <c r="AY119" s="359"/>
      <c r="BB119" s="391"/>
      <c r="BO119" s="383"/>
      <c r="BP119" s="7">
        <v>57.43513514099655</v>
      </c>
      <c r="BQ119" s="7">
        <v>57.43513514099655</v>
      </c>
      <c r="BR119" s="7">
        <v>37.9848</v>
      </c>
      <c r="BS119" s="7">
        <v>37.9848</v>
      </c>
      <c r="BT119" s="7">
        <v>1</v>
      </c>
      <c r="BU119" s="7">
        <v>1</v>
      </c>
      <c r="BV119" s="8">
        <v>93.600848442869193</v>
      </c>
      <c r="BW119" s="8">
        <v>93.600848442869193</v>
      </c>
      <c r="BX119" s="8">
        <v>85.131100000000004</v>
      </c>
      <c r="BY119" s="8">
        <v>85.131100000000004</v>
      </c>
      <c r="BZ119" s="8">
        <v>83.2</v>
      </c>
      <c r="CA119" s="8">
        <v>83.2</v>
      </c>
      <c r="CB119" s="6">
        <v>10.964656023016925</v>
      </c>
      <c r="CC119" s="6">
        <v>0.5</v>
      </c>
      <c r="CD119" s="6">
        <v>6.2539473684210529</v>
      </c>
      <c r="CE119" s="6">
        <v>0.6</v>
      </c>
      <c r="CF119" s="6">
        <v>6.2539473684210529</v>
      </c>
      <c r="CG119" s="6">
        <v>0.2</v>
      </c>
      <c r="CH119" s="105">
        <v>3.4397759103641459</v>
      </c>
      <c r="CI119" s="97">
        <f t="shared" si="278"/>
        <v>0.32421455427399676</v>
      </c>
      <c r="CJ119" s="105">
        <v>3.6111111111111112</v>
      </c>
      <c r="CK119" s="97">
        <f t="shared" si="278"/>
        <v>3.9484925139043218E-2</v>
      </c>
      <c r="CL119" s="105">
        <v>4.2755102040816331</v>
      </c>
      <c r="CM119" s="97">
        <f t="shared" si="278"/>
        <v>0.57712977120687403</v>
      </c>
      <c r="CN119" s="105">
        <v>3.9322709163346614</v>
      </c>
      <c r="CO119" s="97">
        <v>0.5</v>
      </c>
      <c r="CP119" s="105">
        <v>5.3592436974789912</v>
      </c>
      <c r="CQ119" s="97">
        <f t="shared" si="278"/>
        <v>0.38605789105662652</v>
      </c>
      <c r="CR119" s="105">
        <v>5.84</v>
      </c>
      <c r="CS119" s="97">
        <f t="shared" si="278"/>
        <v>0.2606187374610317</v>
      </c>
      <c r="CT119" s="103">
        <v>3.4758004861037728</v>
      </c>
      <c r="CU119" s="103">
        <v>2.8249234996565291</v>
      </c>
      <c r="CX119" s="104">
        <v>0.56272040302267001</v>
      </c>
      <c r="CY119" s="104">
        <v>0.42075996292863765</v>
      </c>
      <c r="CZ119" s="104">
        <v>3.65</v>
      </c>
      <c r="DA119" s="104">
        <v>3.48</v>
      </c>
      <c r="DB119" s="6">
        <f t="shared" si="201"/>
        <v>0.42857142857142855</v>
      </c>
      <c r="DC119" s="6">
        <v>30.7101865136298</v>
      </c>
      <c r="DD119" s="6">
        <f t="shared" si="202"/>
        <v>13.161508505841342</v>
      </c>
      <c r="DE119" s="6">
        <f t="shared" si="203"/>
        <v>0.2857142857142857</v>
      </c>
      <c r="DF119" s="6">
        <v>27.675753228120499</v>
      </c>
      <c r="DG119" s="6">
        <f t="shared" si="204"/>
        <v>7.9073580651772852</v>
      </c>
      <c r="DH119" s="104">
        <v>2.3708</v>
      </c>
      <c r="DI119" s="104">
        <v>2.5089999999999999</v>
      </c>
      <c r="DJ119" s="104">
        <v>1.6600511210355027</v>
      </c>
      <c r="DK119" s="104">
        <v>1.5117428924598268</v>
      </c>
      <c r="DL119" s="104">
        <v>1.0239520958083832</v>
      </c>
      <c r="DM119" s="104">
        <v>0.86956521739130432</v>
      </c>
      <c r="DO119" s="97">
        <v>0</v>
      </c>
      <c r="DP119" s="97">
        <v>0</v>
      </c>
      <c r="DR119" s="83">
        <v>1</v>
      </c>
    </row>
    <row r="120" spans="1:122" x14ac:dyDescent="0.35">
      <c r="A120" s="9" t="s">
        <v>4</v>
      </c>
      <c r="B120" s="1" t="s">
        <v>9</v>
      </c>
      <c r="AS120" s="359"/>
      <c r="AY120" s="359"/>
      <c r="BB120" s="391"/>
      <c r="BO120" s="383"/>
      <c r="BP120" s="7">
        <v>25.924549667932606</v>
      </c>
      <c r="BQ120" s="7">
        <v>57.43513514099655</v>
      </c>
      <c r="BR120" s="7">
        <v>37.9848</v>
      </c>
      <c r="BS120" s="7">
        <v>37.9848</v>
      </c>
      <c r="BT120" s="7">
        <v>1</v>
      </c>
      <c r="BU120" s="7">
        <v>1</v>
      </c>
      <c r="BV120" s="8">
        <v>72.946909970757417</v>
      </c>
      <c r="BW120" s="8">
        <v>93.600848442869193</v>
      </c>
      <c r="BX120" s="8">
        <v>85.131100000000004</v>
      </c>
      <c r="BY120" s="8">
        <v>85.131100000000004</v>
      </c>
      <c r="BZ120" s="8">
        <v>83.2</v>
      </c>
      <c r="CA120" s="8">
        <v>83.2</v>
      </c>
      <c r="CB120" s="6">
        <v>10.964656023016925</v>
      </c>
      <c r="CC120" s="6">
        <v>0.5</v>
      </c>
      <c r="CD120" s="6">
        <v>6.2539473684210529</v>
      </c>
      <c r="CE120" s="6">
        <v>0.6</v>
      </c>
      <c r="CF120" s="6">
        <v>6.2539473684210529</v>
      </c>
      <c r="CG120" s="6">
        <v>0.2</v>
      </c>
      <c r="CH120" s="105">
        <v>3.4397759103641459</v>
      </c>
      <c r="CI120" s="97">
        <f t="shared" si="278"/>
        <v>0.32421455427399676</v>
      </c>
      <c r="CJ120" s="105">
        <v>3.6111111111111112</v>
      </c>
      <c r="CK120" s="97">
        <f t="shared" si="278"/>
        <v>3.9484925139043218E-2</v>
      </c>
      <c r="CL120" s="105">
        <v>4.2755102040816331</v>
      </c>
      <c r="CM120" s="97">
        <f t="shared" si="278"/>
        <v>0.57712977120687403</v>
      </c>
      <c r="CN120" s="105">
        <v>3.9322709163346614</v>
      </c>
      <c r="CO120" s="97">
        <v>0.5</v>
      </c>
      <c r="CP120" s="105">
        <v>5.3592436974789912</v>
      </c>
      <c r="CQ120" s="97">
        <f t="shared" si="278"/>
        <v>0.38605789105662652</v>
      </c>
      <c r="CR120" s="105">
        <v>5.84</v>
      </c>
      <c r="CS120" s="97">
        <f t="shared" si="278"/>
        <v>0.2606187374610317</v>
      </c>
      <c r="CT120" s="103">
        <v>3.4758004861037728</v>
      </c>
      <c r="CU120" s="103">
        <v>2.8249234996565291</v>
      </c>
      <c r="CX120" s="104">
        <v>0.56272040302267001</v>
      </c>
      <c r="CY120" s="104">
        <v>0.42075996292863765</v>
      </c>
      <c r="CZ120" s="104">
        <v>3.65</v>
      </c>
      <c r="DA120" s="104">
        <v>3.48</v>
      </c>
      <c r="DB120" s="6">
        <f t="shared" si="201"/>
        <v>0.42857142857142855</v>
      </c>
      <c r="DC120" s="6">
        <v>30.7101865136298</v>
      </c>
      <c r="DD120" s="6">
        <f t="shared" si="202"/>
        <v>13.161508505841342</v>
      </c>
      <c r="DE120" s="6">
        <f t="shared" si="203"/>
        <v>0.2857142857142857</v>
      </c>
      <c r="DF120" s="6">
        <v>27.675753228120499</v>
      </c>
      <c r="DG120" s="6">
        <f t="shared" si="204"/>
        <v>7.9073580651772852</v>
      </c>
      <c r="DH120" s="104">
        <v>2.3708</v>
      </c>
      <c r="DI120" s="104">
        <v>2.5089999999999999</v>
      </c>
      <c r="DJ120" s="104">
        <v>1.6600511210355027</v>
      </c>
      <c r="DK120" s="104">
        <v>1.5117428924598268</v>
      </c>
      <c r="DL120" s="104">
        <v>1.0239520958083832</v>
      </c>
      <c r="DM120" s="104">
        <v>0.86956521739130432</v>
      </c>
      <c r="DO120" s="97">
        <v>0</v>
      </c>
      <c r="DP120" s="97">
        <v>0</v>
      </c>
      <c r="DR120" s="83">
        <v>1</v>
      </c>
    </row>
    <row r="121" spans="1:122" x14ac:dyDescent="0.35">
      <c r="A121" s="9" t="s">
        <v>5</v>
      </c>
      <c r="B121" s="1" t="s">
        <v>9</v>
      </c>
      <c r="AS121" s="359"/>
      <c r="AY121" s="359"/>
      <c r="BB121" s="391"/>
      <c r="BO121" s="383"/>
      <c r="BP121" s="7">
        <v>32.568279999999994</v>
      </c>
      <c r="BQ121" s="7">
        <v>25.924549667932606</v>
      </c>
      <c r="BR121" s="7">
        <v>37.9848</v>
      </c>
      <c r="BS121" s="7">
        <v>37.9848</v>
      </c>
      <c r="BT121" s="7">
        <v>1</v>
      </c>
      <c r="BU121" s="7">
        <v>1</v>
      </c>
      <c r="BV121" s="8">
        <v>72.946909970757417</v>
      </c>
      <c r="BW121" s="8">
        <v>93.600848442869193</v>
      </c>
      <c r="BX121" s="8">
        <v>85.131100000000004</v>
      </c>
      <c r="BY121" s="8">
        <v>85.131100000000004</v>
      </c>
      <c r="BZ121" s="8">
        <v>83.2</v>
      </c>
      <c r="CA121" s="8">
        <v>83.2</v>
      </c>
      <c r="CB121" s="6">
        <v>10.964656023016925</v>
      </c>
      <c r="CC121" s="6">
        <v>0.5</v>
      </c>
      <c r="CD121" s="6">
        <v>6.2539473684210529</v>
      </c>
      <c r="CE121" s="6">
        <v>0.6</v>
      </c>
      <c r="CF121" s="6">
        <v>6.2539473684210529</v>
      </c>
      <c r="CG121" s="6">
        <v>0.2</v>
      </c>
      <c r="CH121" s="105">
        <v>3.4397759103641459</v>
      </c>
      <c r="CI121" s="97">
        <f t="shared" si="278"/>
        <v>0.32421455427399676</v>
      </c>
      <c r="CJ121" s="105">
        <v>3.6111111111111112</v>
      </c>
      <c r="CK121" s="97">
        <f t="shared" si="278"/>
        <v>3.9484925139043218E-2</v>
      </c>
      <c r="CL121" s="105">
        <v>4.2755102040816331</v>
      </c>
      <c r="CM121" s="97">
        <f t="shared" si="278"/>
        <v>0.57712977120687403</v>
      </c>
      <c r="CN121" s="105">
        <v>3.9322709163346614</v>
      </c>
      <c r="CO121" s="97">
        <v>0.5</v>
      </c>
      <c r="CP121" s="105">
        <v>5.3592436974789912</v>
      </c>
      <c r="CQ121" s="97">
        <f t="shared" si="278"/>
        <v>0.38605789105662652</v>
      </c>
      <c r="CR121" s="105">
        <v>5.84</v>
      </c>
      <c r="CS121" s="97">
        <f t="shared" si="278"/>
        <v>0.2606187374610317</v>
      </c>
      <c r="CT121" s="103">
        <v>3.4758004861037728</v>
      </c>
      <c r="CU121" s="103">
        <v>2.8249234996565291</v>
      </c>
      <c r="CX121" s="104">
        <v>0.56272040302267001</v>
      </c>
      <c r="CY121" s="104">
        <v>0.42075996292863765</v>
      </c>
      <c r="CZ121" s="104">
        <v>3.65</v>
      </c>
      <c r="DA121" s="104">
        <v>3.48</v>
      </c>
      <c r="DB121" s="6">
        <f t="shared" si="201"/>
        <v>0.42857142857142855</v>
      </c>
      <c r="DC121" s="6">
        <v>30.7101865136298</v>
      </c>
      <c r="DD121" s="6">
        <f t="shared" si="202"/>
        <v>13.161508505841342</v>
      </c>
      <c r="DE121" s="6">
        <f t="shared" si="203"/>
        <v>0.2857142857142857</v>
      </c>
      <c r="DF121" s="6">
        <v>27.675753228120499</v>
      </c>
      <c r="DG121" s="6">
        <f t="shared" si="204"/>
        <v>7.9073580651772852</v>
      </c>
      <c r="DH121" s="104">
        <v>2.3708</v>
      </c>
      <c r="DI121" s="104">
        <v>2.5089999999999999</v>
      </c>
      <c r="DJ121" s="104">
        <v>1.6600511210355027</v>
      </c>
      <c r="DK121" s="104">
        <v>1.5117428924598268</v>
      </c>
      <c r="DL121" s="104">
        <v>1.0239520958083832</v>
      </c>
      <c r="DM121" s="104">
        <v>0.86956521739130432</v>
      </c>
      <c r="DO121" s="97">
        <v>0</v>
      </c>
      <c r="DP121" s="97">
        <v>0</v>
      </c>
      <c r="DR121" s="83">
        <v>1</v>
      </c>
    </row>
    <row r="122" spans="1:122" x14ac:dyDescent="0.35">
      <c r="A122" s="10">
        <v>2000</v>
      </c>
      <c r="B122" s="1" t="s">
        <v>9</v>
      </c>
      <c r="AS122" s="359"/>
      <c r="AY122" s="359"/>
      <c r="BB122" s="391"/>
      <c r="BO122" s="383"/>
      <c r="BP122" s="7">
        <v>32.568279999999994</v>
      </c>
      <c r="BQ122" s="7">
        <v>25.924549667932606</v>
      </c>
      <c r="BR122" s="7">
        <v>25.600959999999997</v>
      </c>
      <c r="BS122" s="7">
        <v>37.9848</v>
      </c>
      <c r="BT122" s="7">
        <v>1</v>
      </c>
      <c r="BU122" s="7">
        <v>1</v>
      </c>
      <c r="BV122" s="8">
        <v>72.946909970757417</v>
      </c>
      <c r="BW122" s="8">
        <v>72.946909972953605</v>
      </c>
      <c r="BX122" s="8">
        <v>85.131100000000004</v>
      </c>
      <c r="BY122" s="8">
        <v>85.131100000000004</v>
      </c>
      <c r="BZ122" s="8">
        <v>83.2</v>
      </c>
      <c r="CA122" s="8">
        <v>83.2</v>
      </c>
      <c r="CB122" s="6">
        <v>10.964656023016925</v>
      </c>
      <c r="CC122" s="6">
        <v>0.5</v>
      </c>
      <c r="CD122" s="6">
        <v>6.2539473684210529</v>
      </c>
      <c r="CE122" s="6">
        <v>0.6</v>
      </c>
      <c r="CF122" s="6">
        <v>6.2539473684210529</v>
      </c>
      <c r="CG122" s="6">
        <v>0.2</v>
      </c>
      <c r="CH122" s="105">
        <v>3.4397759103641459</v>
      </c>
      <c r="CI122" s="97">
        <f t="shared" si="278"/>
        <v>0.32421455427399676</v>
      </c>
      <c r="CJ122" s="105">
        <v>3.6111111111111112</v>
      </c>
      <c r="CK122" s="97">
        <f t="shared" si="278"/>
        <v>3.9484925139043218E-2</v>
      </c>
      <c r="CL122" s="105">
        <v>4.2755102040816331</v>
      </c>
      <c r="CM122" s="97">
        <f t="shared" si="278"/>
        <v>0.57712977120687403</v>
      </c>
      <c r="CN122" s="105">
        <v>3.9322709163346614</v>
      </c>
      <c r="CO122" s="97">
        <v>0.5</v>
      </c>
      <c r="CP122" s="105">
        <v>5.3592436974789912</v>
      </c>
      <c r="CQ122" s="97">
        <f t="shared" si="278"/>
        <v>0.38605789105662652</v>
      </c>
      <c r="CR122" s="105">
        <v>5.84</v>
      </c>
      <c r="CS122" s="97">
        <f t="shared" si="278"/>
        <v>0.2606187374610317</v>
      </c>
      <c r="CT122" s="103">
        <v>3.4758004861037728</v>
      </c>
      <c r="CU122" s="103">
        <v>2.8249234996565291</v>
      </c>
      <c r="CX122" s="104">
        <v>0.56272040302267001</v>
      </c>
      <c r="CY122" s="104">
        <v>0.42075996292863765</v>
      </c>
      <c r="CZ122" s="104">
        <v>3.65</v>
      </c>
      <c r="DA122" s="104">
        <v>3.48</v>
      </c>
      <c r="DB122" s="6">
        <f t="shared" si="201"/>
        <v>0.42857142857142855</v>
      </c>
      <c r="DC122" s="6">
        <v>30.7101865136298</v>
      </c>
      <c r="DD122" s="6">
        <f t="shared" si="202"/>
        <v>13.161508505841342</v>
      </c>
      <c r="DE122" s="6">
        <f t="shared" si="203"/>
        <v>0.2857142857142857</v>
      </c>
      <c r="DF122" s="6">
        <v>27.675753228120499</v>
      </c>
      <c r="DG122" s="6">
        <f t="shared" si="204"/>
        <v>7.9073580651772852</v>
      </c>
      <c r="DH122" s="104">
        <v>2.3708</v>
      </c>
      <c r="DI122" s="104">
        <v>2.5089999999999999</v>
      </c>
      <c r="DJ122" s="104">
        <v>1.6600511210355027</v>
      </c>
      <c r="DK122" s="104">
        <v>1.5117428924598268</v>
      </c>
      <c r="DL122" s="104">
        <v>1.0239520958083832</v>
      </c>
      <c r="DM122" s="104">
        <v>0.86956521739130432</v>
      </c>
      <c r="DO122" s="97">
        <v>0</v>
      </c>
      <c r="DP122" s="97">
        <v>0</v>
      </c>
      <c r="DR122" s="83">
        <v>1</v>
      </c>
    </row>
    <row r="123" spans="1:122" x14ac:dyDescent="0.35">
      <c r="A123" s="11">
        <v>2001</v>
      </c>
      <c r="B123" s="1" t="s">
        <v>9</v>
      </c>
      <c r="AS123" s="359"/>
      <c r="AY123" s="359"/>
      <c r="BB123" s="391"/>
      <c r="BO123" s="383"/>
      <c r="BP123" s="7">
        <v>32.568279999999994</v>
      </c>
      <c r="BQ123" s="7">
        <v>25.924549667932606</v>
      </c>
      <c r="BR123" s="7">
        <v>25.600959999999997</v>
      </c>
      <c r="BS123" s="7">
        <v>37.9848</v>
      </c>
      <c r="BT123" s="7">
        <v>1</v>
      </c>
      <c r="BU123" s="7">
        <v>1</v>
      </c>
      <c r="BV123" s="8">
        <v>72.946909970757417</v>
      </c>
      <c r="BW123" s="8">
        <v>72.946909972953605</v>
      </c>
      <c r="BX123" s="8">
        <v>85.131100000000004</v>
      </c>
      <c r="BY123" s="8">
        <v>85.131100000000004</v>
      </c>
      <c r="BZ123" s="8">
        <v>83.2</v>
      </c>
      <c r="CA123" s="8">
        <v>83.2</v>
      </c>
      <c r="CB123" s="6">
        <v>10.964656023016925</v>
      </c>
      <c r="CC123" s="6">
        <v>0.5</v>
      </c>
      <c r="CD123" s="6">
        <v>6.2539473684210529</v>
      </c>
      <c r="CE123" s="6">
        <v>0.6</v>
      </c>
      <c r="CF123" s="6">
        <v>6.2539473684210529</v>
      </c>
      <c r="CG123" s="6">
        <v>0.2</v>
      </c>
      <c r="CH123" s="105">
        <v>3.4397759103641459</v>
      </c>
      <c r="CI123" s="97">
        <f t="shared" si="278"/>
        <v>0.32421455427399676</v>
      </c>
      <c r="CJ123" s="105">
        <v>3.6111111111111112</v>
      </c>
      <c r="CK123" s="97">
        <f t="shared" si="278"/>
        <v>3.9484925139043218E-2</v>
      </c>
      <c r="CL123" s="105">
        <v>4.2755102040816331</v>
      </c>
      <c r="CM123" s="97">
        <f t="shared" si="278"/>
        <v>0.57712977120687403</v>
      </c>
      <c r="CN123" s="105">
        <v>3.9322709163346614</v>
      </c>
      <c r="CO123" s="97">
        <v>0.5</v>
      </c>
      <c r="CP123" s="105">
        <v>5.3592436974789912</v>
      </c>
      <c r="CQ123" s="97">
        <f t="shared" si="278"/>
        <v>0.38605789105662652</v>
      </c>
      <c r="CR123" s="105">
        <v>5.84</v>
      </c>
      <c r="CS123" s="97">
        <f t="shared" si="278"/>
        <v>0.2606187374610317</v>
      </c>
      <c r="CT123" s="103">
        <v>3.4758004861037728</v>
      </c>
      <c r="CU123" s="103">
        <v>2.8249234996565291</v>
      </c>
      <c r="CX123" s="104">
        <v>0.56272040302267001</v>
      </c>
      <c r="CY123" s="104">
        <v>0.42075996292863765</v>
      </c>
      <c r="CZ123" s="104">
        <v>3.65</v>
      </c>
      <c r="DA123" s="104">
        <v>3.48</v>
      </c>
      <c r="DB123" s="6">
        <f t="shared" si="201"/>
        <v>0.42857142857142855</v>
      </c>
      <c r="DC123" s="6">
        <v>30.7101865136298</v>
      </c>
      <c r="DD123" s="6">
        <f t="shared" si="202"/>
        <v>13.161508505841342</v>
      </c>
      <c r="DE123" s="6">
        <f t="shared" si="203"/>
        <v>0.2857142857142857</v>
      </c>
      <c r="DF123" s="6">
        <v>27.675753228120499</v>
      </c>
      <c r="DG123" s="6">
        <f t="shared" si="204"/>
        <v>7.9073580651772852</v>
      </c>
      <c r="DH123" s="104">
        <v>2.3708</v>
      </c>
      <c r="DI123" s="104">
        <v>2.5089999999999999</v>
      </c>
      <c r="DJ123" s="104">
        <v>1.6600511210355027</v>
      </c>
      <c r="DK123" s="104">
        <v>1.5117428924598268</v>
      </c>
      <c r="DL123" s="104">
        <v>1.0239520958083832</v>
      </c>
      <c r="DM123" s="104">
        <v>0.86956521739130432</v>
      </c>
      <c r="DO123" s="97">
        <v>0</v>
      </c>
      <c r="DP123" s="97">
        <v>0</v>
      </c>
      <c r="DR123" s="83">
        <v>1</v>
      </c>
    </row>
    <row r="124" spans="1:122" x14ac:dyDescent="0.35">
      <c r="A124" s="11">
        <v>2002</v>
      </c>
      <c r="B124" s="1" t="s">
        <v>9</v>
      </c>
      <c r="AS124" s="359"/>
      <c r="AY124" s="359"/>
      <c r="BB124" s="391"/>
      <c r="BO124" s="383"/>
      <c r="BP124" s="7">
        <v>32.568279999999994</v>
      </c>
      <c r="BQ124" s="7">
        <v>25.924549667932606</v>
      </c>
      <c r="BR124" s="7">
        <v>25.600959999999997</v>
      </c>
      <c r="BS124" s="7">
        <v>37.9848</v>
      </c>
      <c r="BT124" s="7">
        <v>1</v>
      </c>
      <c r="BU124" s="7">
        <v>1</v>
      </c>
      <c r="BV124" s="8">
        <v>72.946909970757417</v>
      </c>
      <c r="BW124" s="8">
        <v>72.946909972953605</v>
      </c>
      <c r="BX124" s="8">
        <v>85.131100000000004</v>
      </c>
      <c r="BY124" s="8">
        <v>85.131100000000004</v>
      </c>
      <c r="BZ124" s="8">
        <v>83.2</v>
      </c>
      <c r="CA124" s="8">
        <v>83.2</v>
      </c>
      <c r="CB124" s="6">
        <v>10.964656023016925</v>
      </c>
      <c r="CC124" s="6">
        <v>0.5</v>
      </c>
      <c r="CD124" s="6">
        <v>6.2539473684210529</v>
      </c>
      <c r="CE124" s="6">
        <v>0.6</v>
      </c>
      <c r="CF124" s="6">
        <v>6.2539473684210529</v>
      </c>
      <c r="CG124" s="6">
        <v>0.2</v>
      </c>
      <c r="CH124" s="105">
        <v>3.4397759103641459</v>
      </c>
      <c r="CI124" s="97">
        <f t="shared" si="278"/>
        <v>0.32421455427399676</v>
      </c>
      <c r="CJ124" s="105">
        <v>3.6111111111111112</v>
      </c>
      <c r="CK124" s="97">
        <f t="shared" si="278"/>
        <v>3.9484925139043218E-2</v>
      </c>
      <c r="CL124" s="105">
        <v>4.2755102040816331</v>
      </c>
      <c r="CM124" s="97">
        <f t="shared" si="278"/>
        <v>0.57712977120687403</v>
      </c>
      <c r="CN124" s="105">
        <v>3.9322709163346614</v>
      </c>
      <c r="CO124" s="97">
        <v>0.5</v>
      </c>
      <c r="CP124" s="105">
        <v>5.3592436974789912</v>
      </c>
      <c r="CQ124" s="97">
        <f t="shared" si="278"/>
        <v>0.38605789105662652</v>
      </c>
      <c r="CR124" s="105">
        <v>5.84</v>
      </c>
      <c r="CS124" s="97">
        <f t="shared" si="278"/>
        <v>0.2606187374610317</v>
      </c>
      <c r="CT124" s="103">
        <v>3.4758004861037728</v>
      </c>
      <c r="CU124" s="103">
        <v>2.8249234996565291</v>
      </c>
      <c r="CX124" s="104">
        <v>0.56272040302267001</v>
      </c>
      <c r="CY124" s="104">
        <v>0.42075996292863765</v>
      </c>
      <c r="CZ124" s="104">
        <v>3.65</v>
      </c>
      <c r="DA124" s="104">
        <v>3.48</v>
      </c>
      <c r="DB124" s="6">
        <f t="shared" si="201"/>
        <v>0.42857142857142855</v>
      </c>
      <c r="DC124" s="6">
        <v>30.7101865136298</v>
      </c>
      <c r="DD124" s="6">
        <f t="shared" si="202"/>
        <v>13.161508505841342</v>
      </c>
      <c r="DE124" s="6">
        <f t="shared" si="203"/>
        <v>0.2857142857142857</v>
      </c>
      <c r="DF124" s="6">
        <v>27.675753228120499</v>
      </c>
      <c r="DG124" s="6">
        <f t="shared" si="204"/>
        <v>7.9073580651772852</v>
      </c>
      <c r="DH124" s="104">
        <v>2.3708</v>
      </c>
      <c r="DI124" s="104">
        <v>2.5089999999999999</v>
      </c>
      <c r="DJ124" s="104">
        <v>1.6600511210355027</v>
      </c>
      <c r="DK124" s="104">
        <v>1.5117428924598268</v>
      </c>
      <c r="DL124" s="104">
        <v>1.0239520958083832</v>
      </c>
      <c r="DM124" s="104">
        <v>0.86956521739130432</v>
      </c>
      <c r="DO124" s="97">
        <v>0</v>
      </c>
      <c r="DP124" s="97">
        <v>0</v>
      </c>
      <c r="DR124" s="83">
        <v>0.5</v>
      </c>
    </row>
    <row r="125" spans="1:122" x14ac:dyDescent="0.35">
      <c r="A125" s="11">
        <v>2003</v>
      </c>
      <c r="B125" s="1" t="s">
        <v>9</v>
      </c>
      <c r="AS125" s="359"/>
      <c r="AY125" s="359"/>
      <c r="BB125" s="391"/>
      <c r="BO125" s="383"/>
      <c r="BP125" s="7">
        <v>32.568279999999994</v>
      </c>
      <c r="BQ125" s="7">
        <v>25.924549667932606</v>
      </c>
      <c r="BR125" s="7">
        <v>25.600959999999997</v>
      </c>
      <c r="BS125" s="7">
        <v>37.9848</v>
      </c>
      <c r="BT125" s="7">
        <v>1</v>
      </c>
      <c r="BU125" s="7">
        <v>1</v>
      </c>
      <c r="BV125" s="8">
        <v>72.946909970757417</v>
      </c>
      <c r="BW125" s="8">
        <v>72.946909972953605</v>
      </c>
      <c r="BX125" s="8">
        <v>85.131100000000004</v>
      </c>
      <c r="BY125" s="8">
        <v>85.131100000000004</v>
      </c>
      <c r="BZ125" s="8">
        <v>71.078999999999994</v>
      </c>
      <c r="CA125" s="8">
        <v>83.2</v>
      </c>
      <c r="CB125" s="6">
        <v>10.964656023016925</v>
      </c>
      <c r="CC125" s="6">
        <v>0.5</v>
      </c>
      <c r="CD125" s="6">
        <v>6.2539473684210529</v>
      </c>
      <c r="CE125" s="6">
        <v>0.6</v>
      </c>
      <c r="CF125" s="6">
        <v>6.2539473684210529</v>
      </c>
      <c r="CG125" s="6">
        <v>0.2</v>
      </c>
      <c r="CH125" s="105">
        <v>3.4397759103641459</v>
      </c>
      <c r="CI125" s="97">
        <f t="shared" si="278"/>
        <v>0.32421455427399676</v>
      </c>
      <c r="CJ125" s="105">
        <v>3.6111111111111112</v>
      </c>
      <c r="CK125" s="97">
        <f t="shared" si="278"/>
        <v>3.9484925139043218E-2</v>
      </c>
      <c r="CL125" s="105">
        <v>4.2755102040816331</v>
      </c>
      <c r="CM125" s="97">
        <f t="shared" si="278"/>
        <v>0.57712977120687403</v>
      </c>
      <c r="CN125" s="105">
        <v>3.9322709163346614</v>
      </c>
      <c r="CO125" s="97">
        <v>0.5</v>
      </c>
      <c r="CP125" s="105">
        <v>5.3592436974789912</v>
      </c>
      <c r="CQ125" s="97">
        <f t="shared" si="278"/>
        <v>0.38605789105662652</v>
      </c>
      <c r="CR125" s="105">
        <v>5.84</v>
      </c>
      <c r="CS125" s="97">
        <f t="shared" si="278"/>
        <v>0.2606187374610317</v>
      </c>
      <c r="CT125" s="103">
        <v>3.4758004861037728</v>
      </c>
      <c r="CU125" s="103">
        <v>2.8249234996565291</v>
      </c>
      <c r="CX125" s="104">
        <v>0.56272040302267001</v>
      </c>
      <c r="CY125" s="104">
        <v>0.42075996292863765</v>
      </c>
      <c r="CZ125" s="104">
        <v>3.65</v>
      </c>
      <c r="DA125" s="104">
        <v>3.48</v>
      </c>
      <c r="DB125" s="6">
        <f t="shared" si="201"/>
        <v>0.42857142857142855</v>
      </c>
      <c r="DC125" s="6">
        <v>30.7101865136298</v>
      </c>
      <c r="DD125" s="6">
        <f t="shared" si="202"/>
        <v>13.161508505841342</v>
      </c>
      <c r="DE125" s="6">
        <f t="shared" si="203"/>
        <v>0.2857142857142857</v>
      </c>
      <c r="DF125" s="6">
        <v>27.675753228120499</v>
      </c>
      <c r="DG125" s="6">
        <f t="shared" si="204"/>
        <v>7.9073580651772852</v>
      </c>
      <c r="DH125" s="104">
        <v>2.3708</v>
      </c>
      <c r="DI125" s="104">
        <v>2.5089999999999999</v>
      </c>
      <c r="DJ125" s="104">
        <v>1.6600511210355027</v>
      </c>
      <c r="DK125" s="104">
        <v>1.5117428924598268</v>
      </c>
      <c r="DL125" s="104">
        <v>1.0239520958083832</v>
      </c>
      <c r="DM125" s="104">
        <v>0.86956521739130432</v>
      </c>
      <c r="DO125" s="97">
        <v>0</v>
      </c>
      <c r="DP125" s="97">
        <v>0</v>
      </c>
      <c r="DR125" s="83">
        <v>0.5</v>
      </c>
    </row>
    <row r="126" spans="1:122" x14ac:dyDescent="0.35">
      <c r="A126" s="11">
        <v>2004</v>
      </c>
      <c r="B126" s="1" t="s">
        <v>9</v>
      </c>
      <c r="AS126" s="359"/>
      <c r="AY126" s="359"/>
      <c r="BB126" s="391"/>
      <c r="BO126" s="383"/>
      <c r="BP126" s="7">
        <v>32.568279999999994</v>
      </c>
      <c r="BQ126" s="7">
        <v>25.924549667932606</v>
      </c>
      <c r="BR126" s="7">
        <v>25.600959999999997</v>
      </c>
      <c r="BS126" s="7">
        <v>37.9848</v>
      </c>
      <c r="BT126" s="7">
        <v>1</v>
      </c>
      <c r="BU126" s="7">
        <v>1</v>
      </c>
      <c r="BV126" s="8">
        <v>72.946909970757417</v>
      </c>
      <c r="BW126" s="8">
        <v>72.946909972953605</v>
      </c>
      <c r="BX126" s="8">
        <v>85.131100000000004</v>
      </c>
      <c r="BY126" s="8">
        <v>85.131100000000004</v>
      </c>
      <c r="BZ126" s="8">
        <v>71.078999999999994</v>
      </c>
      <c r="CA126" s="8">
        <v>83.2</v>
      </c>
      <c r="CB126" s="6">
        <v>10.964656023016925</v>
      </c>
      <c r="CC126" s="6">
        <v>0.5</v>
      </c>
      <c r="CD126" s="6">
        <v>6.2539473684210529</v>
      </c>
      <c r="CE126" s="6">
        <v>0.6</v>
      </c>
      <c r="CF126" s="6">
        <v>6.2539473684210529</v>
      </c>
      <c r="CG126" s="6">
        <v>0.2</v>
      </c>
      <c r="CH126" s="105">
        <v>3.4397759103641459</v>
      </c>
      <c r="CI126" s="97">
        <f t="shared" si="278"/>
        <v>0.32421455427399676</v>
      </c>
      <c r="CJ126" s="105">
        <v>3.6111111111111112</v>
      </c>
      <c r="CK126" s="97">
        <f t="shared" si="278"/>
        <v>3.9484925139043218E-2</v>
      </c>
      <c r="CL126" s="105">
        <v>4.2755102040816331</v>
      </c>
      <c r="CM126" s="97">
        <f t="shared" si="278"/>
        <v>0.57712977120687403</v>
      </c>
      <c r="CN126" s="105">
        <v>3.9322709163346614</v>
      </c>
      <c r="CO126" s="97">
        <v>0.5</v>
      </c>
      <c r="CP126" s="105">
        <v>5.3592436974789912</v>
      </c>
      <c r="CQ126" s="97">
        <f t="shared" si="278"/>
        <v>0.38605789105662652</v>
      </c>
      <c r="CR126" s="105">
        <v>5.84</v>
      </c>
      <c r="CS126" s="97">
        <f t="shared" si="278"/>
        <v>0.2606187374610317</v>
      </c>
      <c r="CT126" s="103">
        <v>3.4758004861037728</v>
      </c>
      <c r="CU126" s="103">
        <v>2.8249234996565291</v>
      </c>
      <c r="CX126" s="104">
        <v>0.56272040302267001</v>
      </c>
      <c r="CY126" s="104">
        <v>0.42075996292863765</v>
      </c>
      <c r="CZ126" s="104">
        <v>3.65</v>
      </c>
      <c r="DA126" s="104">
        <v>3.48</v>
      </c>
      <c r="DB126" s="6">
        <f t="shared" si="201"/>
        <v>0.42857142857142855</v>
      </c>
      <c r="DC126" s="6">
        <v>30.7101865136298</v>
      </c>
      <c r="DD126" s="6">
        <f t="shared" si="202"/>
        <v>13.161508505841342</v>
      </c>
      <c r="DE126" s="6">
        <f t="shared" si="203"/>
        <v>0.2857142857142857</v>
      </c>
      <c r="DF126" s="6">
        <v>27.675753228120499</v>
      </c>
      <c r="DG126" s="6">
        <f t="shared" si="204"/>
        <v>7.9073580651772852</v>
      </c>
      <c r="DH126" s="104">
        <v>2.3708</v>
      </c>
      <c r="DI126" s="104">
        <v>2.5089999999999999</v>
      </c>
      <c r="DJ126" s="104">
        <v>1.6600511210355027</v>
      </c>
      <c r="DK126" s="104">
        <v>1.5117428924598268</v>
      </c>
      <c r="DL126" s="104">
        <v>1.0239520958083832</v>
      </c>
      <c r="DM126" s="104">
        <v>0.86956521739130432</v>
      </c>
      <c r="DO126" s="97">
        <v>0</v>
      </c>
      <c r="DP126" s="97">
        <v>0</v>
      </c>
      <c r="DR126" s="83">
        <v>0.5</v>
      </c>
    </row>
    <row r="127" spans="1:122" x14ac:dyDescent="0.35">
      <c r="A127" s="9" t="s">
        <v>0</v>
      </c>
      <c r="B127" s="1" t="s">
        <v>8</v>
      </c>
      <c r="AS127" s="359"/>
      <c r="AY127" s="359"/>
      <c r="BB127" s="391"/>
      <c r="BO127" s="383"/>
      <c r="BP127" s="7">
        <v>57.43513514099655</v>
      </c>
      <c r="BQ127" s="7">
        <v>57.43513514099655</v>
      </c>
      <c r="BR127" s="7">
        <v>37.9848</v>
      </c>
      <c r="BS127" s="7">
        <v>37.9848</v>
      </c>
      <c r="BT127" s="7">
        <v>1</v>
      </c>
      <c r="BU127" s="7">
        <v>1</v>
      </c>
      <c r="BV127" s="8">
        <v>93.600848442869193</v>
      </c>
      <c r="BW127" s="8">
        <v>93.600848442869193</v>
      </c>
      <c r="BX127" s="8">
        <v>85.131100000000004</v>
      </c>
      <c r="BY127" s="8">
        <v>85.131100000000004</v>
      </c>
      <c r="BZ127" s="8">
        <v>83.2</v>
      </c>
      <c r="CA127" s="8">
        <v>83.2</v>
      </c>
      <c r="CB127" s="6">
        <v>10.964656023016925</v>
      </c>
      <c r="CC127" s="6">
        <v>0.5</v>
      </c>
      <c r="CD127" s="6">
        <v>6.2539473684210529</v>
      </c>
      <c r="CE127" s="6">
        <v>0.6</v>
      </c>
      <c r="CF127" s="6">
        <v>6.2539473684210529</v>
      </c>
      <c r="CG127" s="6">
        <v>0.2</v>
      </c>
      <c r="CH127" s="105">
        <v>3.4397759103641459</v>
      </c>
      <c r="CI127" s="97">
        <f t="shared" si="278"/>
        <v>0.32421455427399676</v>
      </c>
      <c r="CJ127" s="105">
        <v>3.6111111111111112</v>
      </c>
      <c r="CK127" s="97">
        <f t="shared" si="278"/>
        <v>3.9484925139043218E-2</v>
      </c>
      <c r="CL127" s="105">
        <v>4.2755102040816331</v>
      </c>
      <c r="CM127" s="97">
        <f t="shared" si="278"/>
        <v>0.57712977120687403</v>
      </c>
      <c r="CN127" s="105">
        <v>3.9322709163346614</v>
      </c>
      <c r="CO127" s="97">
        <v>0.5</v>
      </c>
      <c r="CP127" s="105">
        <v>5.3592436974789912</v>
      </c>
      <c r="CQ127" s="97">
        <f t="shared" si="278"/>
        <v>0.38605789105662652</v>
      </c>
      <c r="CR127" s="105">
        <v>5.84</v>
      </c>
      <c r="CS127" s="97">
        <f t="shared" si="278"/>
        <v>0.2606187374610317</v>
      </c>
      <c r="CT127" s="103">
        <v>3.4758004861037728</v>
      </c>
      <c r="CU127" s="103">
        <v>2.8249234996565291</v>
      </c>
      <c r="CX127" s="104">
        <v>0.56272040302267001</v>
      </c>
      <c r="CY127" s="104">
        <v>0.42075996292863765</v>
      </c>
      <c r="CZ127" s="104">
        <v>3.65</v>
      </c>
      <c r="DA127" s="104">
        <v>3.48</v>
      </c>
      <c r="DB127" s="6">
        <f t="shared" si="201"/>
        <v>0.42857142857142855</v>
      </c>
      <c r="DC127" s="6">
        <v>30.7101865136298</v>
      </c>
      <c r="DD127" s="6">
        <f t="shared" si="202"/>
        <v>13.161508505841342</v>
      </c>
      <c r="DE127" s="6">
        <f t="shared" si="203"/>
        <v>0.2857142857142857</v>
      </c>
      <c r="DF127" s="6">
        <v>27.675753228120499</v>
      </c>
      <c r="DG127" s="6">
        <f t="shared" si="204"/>
        <v>7.9073580651772852</v>
      </c>
      <c r="DH127" s="104">
        <v>2.3708</v>
      </c>
      <c r="DI127" s="104">
        <v>2.5089999999999999</v>
      </c>
      <c r="DJ127" s="104">
        <v>1.6600511210355027</v>
      </c>
      <c r="DK127" s="104">
        <v>1.5117428924598268</v>
      </c>
      <c r="DL127" s="104">
        <v>1.0239520958083832</v>
      </c>
      <c r="DM127" s="104">
        <v>0.86956521739130432</v>
      </c>
      <c r="DO127" s="97">
        <v>0</v>
      </c>
      <c r="DP127" s="97">
        <v>0</v>
      </c>
      <c r="DR127" s="83">
        <v>0.5</v>
      </c>
    </row>
    <row r="128" spans="1:122" x14ac:dyDescent="0.35">
      <c r="A128" s="9" t="s">
        <v>1</v>
      </c>
      <c r="B128" s="1" t="s">
        <v>8</v>
      </c>
      <c r="AS128" s="359"/>
      <c r="AY128" s="359"/>
      <c r="BB128" s="391"/>
      <c r="BO128" s="383"/>
      <c r="BP128" s="7">
        <v>57.43513514099655</v>
      </c>
      <c r="BQ128" s="7">
        <v>57.43513514099655</v>
      </c>
      <c r="BR128" s="7">
        <v>37.9848</v>
      </c>
      <c r="BS128" s="7">
        <v>37.9848</v>
      </c>
      <c r="BT128" s="7">
        <v>1</v>
      </c>
      <c r="BU128" s="7">
        <v>1</v>
      </c>
      <c r="BV128" s="8">
        <v>93.600848442869193</v>
      </c>
      <c r="BW128" s="8">
        <v>93.600848442869193</v>
      </c>
      <c r="BX128" s="8">
        <v>85.131100000000004</v>
      </c>
      <c r="BY128" s="8">
        <v>85.131100000000004</v>
      </c>
      <c r="BZ128" s="8">
        <v>83.2</v>
      </c>
      <c r="CA128" s="8">
        <v>83.2</v>
      </c>
      <c r="CB128" s="6">
        <v>10.964656023016925</v>
      </c>
      <c r="CC128" s="6">
        <v>0.5</v>
      </c>
      <c r="CD128" s="6">
        <v>6.2539473684210529</v>
      </c>
      <c r="CE128" s="6">
        <v>0.6</v>
      </c>
      <c r="CF128" s="6">
        <v>6.2539473684210529</v>
      </c>
      <c r="CG128" s="6">
        <v>0.2</v>
      </c>
      <c r="CH128" s="105">
        <v>3.4397759103641459</v>
      </c>
      <c r="CI128" s="97">
        <f t="shared" si="278"/>
        <v>0.32421455427399676</v>
      </c>
      <c r="CJ128" s="105">
        <v>3.6111111111111112</v>
      </c>
      <c r="CK128" s="97">
        <f t="shared" si="278"/>
        <v>3.9484925139043218E-2</v>
      </c>
      <c r="CL128" s="105">
        <v>4.2755102040816331</v>
      </c>
      <c r="CM128" s="97">
        <f t="shared" si="278"/>
        <v>0.57712977120687403</v>
      </c>
      <c r="CN128" s="105">
        <v>3.9322709163346614</v>
      </c>
      <c r="CO128" s="97">
        <v>0.5</v>
      </c>
      <c r="CP128" s="105">
        <v>5.3592436974789912</v>
      </c>
      <c r="CQ128" s="97">
        <f t="shared" si="278"/>
        <v>0.38605789105662652</v>
      </c>
      <c r="CR128" s="105">
        <v>5.84</v>
      </c>
      <c r="CS128" s="97">
        <f t="shared" si="278"/>
        <v>0.2606187374610317</v>
      </c>
      <c r="CT128" s="103">
        <v>3.4758004861037728</v>
      </c>
      <c r="CU128" s="103">
        <v>2.8249234996565291</v>
      </c>
      <c r="CX128" s="104">
        <v>0.56272040302267001</v>
      </c>
      <c r="CY128" s="104">
        <v>0.42075996292863765</v>
      </c>
      <c r="CZ128" s="104">
        <v>3.65</v>
      </c>
      <c r="DA128" s="104">
        <v>3.48</v>
      </c>
      <c r="DB128" s="6">
        <f t="shared" si="201"/>
        <v>0.42857142857142855</v>
      </c>
      <c r="DC128" s="6">
        <v>30.7101865136298</v>
      </c>
      <c r="DD128" s="6">
        <f t="shared" si="202"/>
        <v>13.161508505841342</v>
      </c>
      <c r="DE128" s="6">
        <f t="shared" si="203"/>
        <v>0.2857142857142857</v>
      </c>
      <c r="DF128" s="6">
        <v>27.675753228120499</v>
      </c>
      <c r="DG128" s="6">
        <f t="shared" si="204"/>
        <v>7.9073580651772852</v>
      </c>
      <c r="DH128" s="104">
        <v>2.3708</v>
      </c>
      <c r="DI128" s="104">
        <v>2.5089999999999999</v>
      </c>
      <c r="DJ128" s="104">
        <v>1.6600511210355027</v>
      </c>
      <c r="DK128" s="104">
        <v>1.5117428924598268</v>
      </c>
      <c r="DL128" s="104">
        <v>1.0239520958083832</v>
      </c>
      <c r="DM128" s="104">
        <v>0.86956521739130432</v>
      </c>
      <c r="DO128" s="97">
        <v>0</v>
      </c>
      <c r="DP128" s="97">
        <v>0</v>
      </c>
      <c r="DR128" s="83">
        <v>0.5</v>
      </c>
    </row>
    <row r="129" spans="1:122" x14ac:dyDescent="0.35">
      <c r="A129" s="9" t="s">
        <v>2</v>
      </c>
      <c r="B129" s="1" t="s">
        <v>8</v>
      </c>
      <c r="AS129" s="359"/>
      <c r="AY129" s="359"/>
      <c r="BB129" s="391"/>
      <c r="BO129" s="383"/>
      <c r="BP129" s="7">
        <v>57.43513514099655</v>
      </c>
      <c r="BQ129" s="7">
        <v>57.43513514099655</v>
      </c>
      <c r="BR129" s="7">
        <v>37.9848</v>
      </c>
      <c r="BS129" s="7">
        <v>37.9848</v>
      </c>
      <c r="BT129" s="7">
        <v>1</v>
      </c>
      <c r="BU129" s="7">
        <v>1</v>
      </c>
      <c r="BV129" s="8">
        <v>93.600848442869193</v>
      </c>
      <c r="BW129" s="8">
        <v>93.600848442869193</v>
      </c>
      <c r="BX129" s="8">
        <v>85.131100000000004</v>
      </c>
      <c r="BY129" s="8">
        <v>85.131100000000004</v>
      </c>
      <c r="BZ129" s="8">
        <v>83.2</v>
      </c>
      <c r="CA129" s="8">
        <v>83.2</v>
      </c>
      <c r="CB129" s="6">
        <v>10.964656023016925</v>
      </c>
      <c r="CC129" s="6">
        <v>0.5</v>
      </c>
      <c r="CD129" s="6">
        <v>6.2539473684210529</v>
      </c>
      <c r="CE129" s="6">
        <v>0.6</v>
      </c>
      <c r="CF129" s="6">
        <v>6.2539473684210529</v>
      </c>
      <c r="CG129" s="6">
        <v>0.2</v>
      </c>
      <c r="CH129" s="105">
        <v>3.4397759103641459</v>
      </c>
      <c r="CI129" s="97">
        <f t="shared" si="278"/>
        <v>0.32421455427399676</v>
      </c>
      <c r="CJ129" s="105">
        <v>3.6111111111111112</v>
      </c>
      <c r="CK129" s="97">
        <f t="shared" si="278"/>
        <v>3.9484925139043218E-2</v>
      </c>
      <c r="CL129" s="105">
        <v>4.2755102040816331</v>
      </c>
      <c r="CM129" s="97">
        <f t="shared" si="278"/>
        <v>0.57712977120687403</v>
      </c>
      <c r="CN129" s="105">
        <v>3.9322709163346614</v>
      </c>
      <c r="CO129" s="97">
        <v>0.5</v>
      </c>
      <c r="CP129" s="105">
        <v>5.3592436974789912</v>
      </c>
      <c r="CQ129" s="97">
        <f t="shared" si="278"/>
        <v>0.38605789105662652</v>
      </c>
      <c r="CR129" s="105">
        <v>5.84</v>
      </c>
      <c r="CS129" s="97">
        <f t="shared" si="278"/>
        <v>0.2606187374610317</v>
      </c>
      <c r="CT129" s="103">
        <v>3.4758004861037728</v>
      </c>
      <c r="CU129" s="103">
        <v>2.8249234996565291</v>
      </c>
      <c r="CX129" s="104">
        <v>0.56272040302267001</v>
      </c>
      <c r="CY129" s="104">
        <v>0.42075996292863765</v>
      </c>
      <c r="CZ129" s="104">
        <v>3.65</v>
      </c>
      <c r="DA129" s="104">
        <v>3.48</v>
      </c>
      <c r="DB129" s="6">
        <f t="shared" si="201"/>
        <v>0.42857142857142855</v>
      </c>
      <c r="DC129" s="6">
        <v>30.7101865136298</v>
      </c>
      <c r="DD129" s="6">
        <f t="shared" si="202"/>
        <v>13.161508505841342</v>
      </c>
      <c r="DE129" s="6">
        <f t="shared" si="203"/>
        <v>0.2857142857142857</v>
      </c>
      <c r="DF129" s="6">
        <v>27.675753228120499</v>
      </c>
      <c r="DG129" s="6">
        <f t="shared" si="204"/>
        <v>7.9073580651772852</v>
      </c>
      <c r="DH129" s="104">
        <v>2.3708</v>
      </c>
      <c r="DI129" s="104">
        <v>2.5089999999999999</v>
      </c>
      <c r="DJ129" s="104">
        <v>1.6600511210355027</v>
      </c>
      <c r="DK129" s="104">
        <v>1.5117428924598268</v>
      </c>
      <c r="DL129" s="104">
        <v>1.0239520958083832</v>
      </c>
      <c r="DM129" s="104">
        <v>0.86956521739130432</v>
      </c>
      <c r="DO129" s="97">
        <v>0</v>
      </c>
      <c r="DP129" s="97">
        <v>0</v>
      </c>
      <c r="DR129" s="83">
        <v>0.5</v>
      </c>
    </row>
    <row r="130" spans="1:122" x14ac:dyDescent="0.35">
      <c r="A130" s="9" t="s">
        <v>3</v>
      </c>
      <c r="B130" s="1" t="s">
        <v>8</v>
      </c>
      <c r="AS130" s="359"/>
      <c r="AY130" s="359"/>
      <c r="BB130" s="391"/>
      <c r="BO130" s="383"/>
      <c r="BP130" s="7">
        <v>57.43513514099655</v>
      </c>
      <c r="BQ130" s="7">
        <v>57.43513514099655</v>
      </c>
      <c r="BR130" s="7">
        <v>37.9848</v>
      </c>
      <c r="BS130" s="7">
        <v>37.9848</v>
      </c>
      <c r="BT130" s="7">
        <v>1</v>
      </c>
      <c r="BU130" s="7">
        <v>1</v>
      </c>
      <c r="BV130" s="8">
        <v>93.600848442869193</v>
      </c>
      <c r="BW130" s="8">
        <v>93.600848442869193</v>
      </c>
      <c r="BX130" s="8">
        <v>85.131100000000004</v>
      </c>
      <c r="BY130" s="8">
        <v>85.131100000000004</v>
      </c>
      <c r="BZ130" s="8">
        <v>83.2</v>
      </c>
      <c r="CA130" s="8">
        <v>83.2</v>
      </c>
      <c r="CB130" s="6">
        <v>10.964656023016925</v>
      </c>
      <c r="CC130" s="6">
        <v>0.5</v>
      </c>
      <c r="CD130" s="6">
        <v>6.2539473684210529</v>
      </c>
      <c r="CE130" s="6">
        <v>0.6</v>
      </c>
      <c r="CF130" s="6">
        <v>6.2539473684210529</v>
      </c>
      <c r="CG130" s="6">
        <v>0.2</v>
      </c>
      <c r="CH130" s="105">
        <v>3.4397759103641459</v>
      </c>
      <c r="CI130" s="97">
        <f t="shared" si="278"/>
        <v>0.32421455427399676</v>
      </c>
      <c r="CJ130" s="105">
        <v>3.6111111111111112</v>
      </c>
      <c r="CK130" s="97">
        <f t="shared" si="278"/>
        <v>3.9484925139043218E-2</v>
      </c>
      <c r="CL130" s="105">
        <v>4.2755102040816331</v>
      </c>
      <c r="CM130" s="97">
        <f t="shared" si="278"/>
        <v>0.57712977120687403</v>
      </c>
      <c r="CN130" s="105">
        <v>3.9322709163346614</v>
      </c>
      <c r="CO130" s="97">
        <v>0.5</v>
      </c>
      <c r="CP130" s="105">
        <v>5.3592436974789912</v>
      </c>
      <c r="CQ130" s="97">
        <f t="shared" si="278"/>
        <v>0.38605789105662652</v>
      </c>
      <c r="CR130" s="105">
        <v>5.84</v>
      </c>
      <c r="CS130" s="97">
        <f t="shared" si="278"/>
        <v>0.2606187374610317</v>
      </c>
      <c r="CT130" s="103">
        <v>3.4758004861037728</v>
      </c>
      <c r="CU130" s="103">
        <v>2.8249234996565291</v>
      </c>
      <c r="CX130" s="104">
        <v>0.56272040302267001</v>
      </c>
      <c r="CY130" s="104">
        <v>0.42075996292863765</v>
      </c>
      <c r="CZ130" s="104">
        <v>3.65</v>
      </c>
      <c r="DA130" s="104">
        <v>3.48</v>
      </c>
      <c r="DB130" s="6">
        <f t="shared" si="201"/>
        <v>0.42857142857142855</v>
      </c>
      <c r="DC130" s="6">
        <v>30.7101865136298</v>
      </c>
      <c r="DD130" s="6">
        <f t="shared" si="202"/>
        <v>13.161508505841342</v>
      </c>
      <c r="DE130" s="6">
        <f t="shared" si="203"/>
        <v>0.2857142857142857</v>
      </c>
      <c r="DF130" s="6">
        <v>27.675753228120499</v>
      </c>
      <c r="DG130" s="6">
        <f t="shared" si="204"/>
        <v>7.9073580651772852</v>
      </c>
      <c r="DH130" s="104">
        <v>2.3708</v>
      </c>
      <c r="DI130" s="104">
        <v>2.5089999999999999</v>
      </c>
      <c r="DJ130" s="104">
        <v>1.6600511210355027</v>
      </c>
      <c r="DK130" s="104">
        <v>1.5117428924598268</v>
      </c>
      <c r="DL130" s="104">
        <v>1.0239520958083832</v>
      </c>
      <c r="DM130" s="104">
        <v>0.86956521739130432</v>
      </c>
      <c r="DO130" s="97">
        <v>0</v>
      </c>
      <c r="DP130" s="97">
        <v>0</v>
      </c>
      <c r="DR130" s="83">
        <v>0.5</v>
      </c>
    </row>
    <row r="131" spans="1:122" x14ac:dyDescent="0.35">
      <c r="A131" s="9" t="s">
        <v>4</v>
      </c>
      <c r="B131" s="1" t="s">
        <v>8</v>
      </c>
      <c r="AS131" s="359"/>
      <c r="AY131" s="359"/>
      <c r="BB131" s="391"/>
      <c r="BO131" s="383"/>
      <c r="BP131" s="7">
        <v>25.924549667932606</v>
      </c>
      <c r="BQ131" s="7">
        <v>57.43513514099655</v>
      </c>
      <c r="BR131" s="7">
        <v>37.9848</v>
      </c>
      <c r="BS131" s="7">
        <v>37.9848</v>
      </c>
      <c r="BT131" s="7">
        <v>1</v>
      </c>
      <c r="BU131" s="7">
        <v>1</v>
      </c>
      <c r="BV131" s="8">
        <v>72.946909970757417</v>
      </c>
      <c r="BW131" s="8">
        <v>93.600848442869193</v>
      </c>
      <c r="BX131" s="8">
        <v>85.131100000000004</v>
      </c>
      <c r="BY131" s="8">
        <v>85.131100000000004</v>
      </c>
      <c r="BZ131" s="8">
        <v>83.2</v>
      </c>
      <c r="CA131" s="8">
        <v>83.2</v>
      </c>
      <c r="CB131" s="6">
        <v>10.964656023016925</v>
      </c>
      <c r="CC131" s="6">
        <v>0.5</v>
      </c>
      <c r="CD131" s="6">
        <v>6.2539473684210529</v>
      </c>
      <c r="CE131" s="6">
        <v>0.6</v>
      </c>
      <c r="CF131" s="6">
        <v>6.2539473684210529</v>
      </c>
      <c r="CG131" s="6">
        <v>0.2</v>
      </c>
      <c r="CH131" s="105">
        <v>3.4397759103641459</v>
      </c>
      <c r="CI131" s="97">
        <f t="shared" si="278"/>
        <v>0.32421455427399676</v>
      </c>
      <c r="CJ131" s="105">
        <v>3.6111111111111112</v>
      </c>
      <c r="CK131" s="97">
        <f t="shared" si="278"/>
        <v>3.9484925139043218E-2</v>
      </c>
      <c r="CL131" s="105">
        <v>4.2755102040816331</v>
      </c>
      <c r="CM131" s="97">
        <f t="shared" si="278"/>
        <v>0.57712977120687403</v>
      </c>
      <c r="CN131" s="105">
        <v>3.9322709163346614</v>
      </c>
      <c r="CO131" s="97">
        <v>0.5</v>
      </c>
      <c r="CP131" s="105">
        <v>5.3592436974789912</v>
      </c>
      <c r="CQ131" s="97">
        <f t="shared" si="278"/>
        <v>0.38605789105662652</v>
      </c>
      <c r="CR131" s="105">
        <v>5.84</v>
      </c>
      <c r="CS131" s="97">
        <f t="shared" si="278"/>
        <v>0.2606187374610317</v>
      </c>
      <c r="CT131" s="103">
        <v>3.4758004861037728</v>
      </c>
      <c r="CU131" s="103">
        <v>2.8249234996565291</v>
      </c>
      <c r="CX131" s="104">
        <v>0.56272040302267001</v>
      </c>
      <c r="CY131" s="104">
        <v>0.42075996292863765</v>
      </c>
      <c r="CZ131" s="104">
        <v>3.65</v>
      </c>
      <c r="DA131" s="104">
        <v>3.48</v>
      </c>
      <c r="DB131" s="6">
        <f t="shared" si="201"/>
        <v>0.42857142857142855</v>
      </c>
      <c r="DC131" s="6">
        <v>30.7101865136298</v>
      </c>
      <c r="DD131" s="6">
        <f t="shared" si="202"/>
        <v>13.161508505841342</v>
      </c>
      <c r="DE131" s="6">
        <f t="shared" si="203"/>
        <v>0.2857142857142857</v>
      </c>
      <c r="DF131" s="6">
        <v>27.675753228120499</v>
      </c>
      <c r="DG131" s="6">
        <f t="shared" si="204"/>
        <v>7.9073580651772852</v>
      </c>
      <c r="DH131" s="104">
        <v>2.3708</v>
      </c>
      <c r="DI131" s="104">
        <v>2.5089999999999999</v>
      </c>
      <c r="DJ131" s="104">
        <v>1.6600511210355027</v>
      </c>
      <c r="DK131" s="104">
        <v>1.5117428924598268</v>
      </c>
      <c r="DL131" s="104">
        <v>1.0239520958083832</v>
      </c>
      <c r="DM131" s="104">
        <v>0.86956521739130432</v>
      </c>
      <c r="DO131" s="97">
        <v>0</v>
      </c>
      <c r="DP131" s="97">
        <v>0</v>
      </c>
      <c r="DR131" s="83">
        <v>0.5</v>
      </c>
    </row>
    <row r="132" spans="1:122" x14ac:dyDescent="0.35">
      <c r="A132" s="9" t="s">
        <v>5</v>
      </c>
      <c r="B132" s="1" t="s">
        <v>8</v>
      </c>
      <c r="AS132" s="359"/>
      <c r="AY132" s="359"/>
      <c r="BB132" s="391"/>
      <c r="BO132" s="383"/>
      <c r="BP132" s="7">
        <v>32.568279999999994</v>
      </c>
      <c r="BQ132" s="7">
        <v>25.924549667932606</v>
      </c>
      <c r="BR132" s="7">
        <v>37.9848</v>
      </c>
      <c r="BS132" s="7">
        <v>37.9848</v>
      </c>
      <c r="BT132" s="7">
        <v>1</v>
      </c>
      <c r="BU132" s="7">
        <v>1</v>
      </c>
      <c r="BV132" s="8">
        <v>72.946909970757417</v>
      </c>
      <c r="BW132" s="8">
        <v>93.600848442869193</v>
      </c>
      <c r="BX132" s="8">
        <v>85.131100000000004</v>
      </c>
      <c r="BY132" s="8">
        <v>85.131100000000004</v>
      </c>
      <c r="BZ132" s="8">
        <v>83.2</v>
      </c>
      <c r="CA132" s="8">
        <v>83.2</v>
      </c>
      <c r="CB132" s="6">
        <v>10.964656023016925</v>
      </c>
      <c r="CC132" s="6">
        <v>0.5</v>
      </c>
      <c r="CD132" s="6">
        <v>6.2539473684210529</v>
      </c>
      <c r="CE132" s="6">
        <v>0.6</v>
      </c>
      <c r="CF132" s="6">
        <v>6.2539473684210529</v>
      </c>
      <c r="CG132" s="6">
        <v>0.2</v>
      </c>
      <c r="CH132" s="105">
        <v>3.4397759103641459</v>
      </c>
      <c r="CI132" s="97">
        <f t="shared" si="278"/>
        <v>0.32421455427399676</v>
      </c>
      <c r="CJ132" s="105">
        <v>3.6111111111111112</v>
      </c>
      <c r="CK132" s="97">
        <f t="shared" si="278"/>
        <v>3.9484925139043218E-2</v>
      </c>
      <c r="CL132" s="105">
        <v>4.2755102040816331</v>
      </c>
      <c r="CM132" s="97">
        <f t="shared" si="278"/>
        <v>0.57712977120687403</v>
      </c>
      <c r="CN132" s="105">
        <v>3.9322709163346614</v>
      </c>
      <c r="CO132" s="97">
        <v>0.5</v>
      </c>
      <c r="CP132" s="105">
        <v>5.3592436974789912</v>
      </c>
      <c r="CQ132" s="97">
        <f t="shared" si="278"/>
        <v>0.38605789105662652</v>
      </c>
      <c r="CR132" s="105">
        <v>5.84</v>
      </c>
      <c r="CS132" s="97">
        <f t="shared" si="278"/>
        <v>0.2606187374610317</v>
      </c>
      <c r="CT132" s="103">
        <v>3.4758004861037728</v>
      </c>
      <c r="CU132" s="103">
        <v>2.8249234996565291</v>
      </c>
      <c r="CX132" s="104">
        <v>0.56272040302267001</v>
      </c>
      <c r="CY132" s="104">
        <v>0.42075996292863765</v>
      </c>
      <c r="CZ132" s="104">
        <v>3.65</v>
      </c>
      <c r="DA132" s="104">
        <v>3.48</v>
      </c>
      <c r="DB132" s="6">
        <f t="shared" si="201"/>
        <v>0.42857142857142855</v>
      </c>
      <c r="DC132" s="6">
        <v>30.7101865136298</v>
      </c>
      <c r="DD132" s="6">
        <f t="shared" si="202"/>
        <v>13.161508505841342</v>
      </c>
      <c r="DE132" s="6">
        <f t="shared" si="203"/>
        <v>0.2857142857142857</v>
      </c>
      <c r="DF132" s="6">
        <v>27.675753228120499</v>
      </c>
      <c r="DG132" s="6">
        <f t="shared" si="204"/>
        <v>7.9073580651772852</v>
      </c>
      <c r="DH132" s="104">
        <v>2.3708</v>
      </c>
      <c r="DI132" s="104">
        <v>2.5089999999999999</v>
      </c>
      <c r="DJ132" s="104">
        <v>1.6600511210355027</v>
      </c>
      <c r="DK132" s="104">
        <v>1.5117428924598268</v>
      </c>
      <c r="DL132" s="104">
        <v>1.0239520958083832</v>
      </c>
      <c r="DM132" s="104">
        <v>0.86956521739130432</v>
      </c>
      <c r="DO132" s="97">
        <v>0</v>
      </c>
      <c r="DP132" s="97">
        <v>0</v>
      </c>
      <c r="DR132" s="83">
        <v>0.5</v>
      </c>
    </row>
    <row r="133" spans="1:122" x14ac:dyDescent="0.35">
      <c r="A133" s="10">
        <v>2000</v>
      </c>
      <c r="B133" s="1" t="s">
        <v>8</v>
      </c>
      <c r="AS133" s="359"/>
      <c r="AY133" s="359"/>
      <c r="BB133" s="391"/>
      <c r="BO133" s="383"/>
      <c r="BP133" s="7">
        <v>32.568279999999994</v>
      </c>
      <c r="BQ133" s="7">
        <v>25.924549667932606</v>
      </c>
      <c r="BR133" s="7">
        <v>25.600959999999997</v>
      </c>
      <c r="BS133" s="7">
        <v>37.9848</v>
      </c>
      <c r="BT133" s="7">
        <v>1</v>
      </c>
      <c r="BU133" s="7">
        <v>1</v>
      </c>
      <c r="BV133" s="8">
        <v>72.946909970757417</v>
      </c>
      <c r="BW133" s="8">
        <v>72.946909972953605</v>
      </c>
      <c r="BX133" s="8">
        <v>85.131100000000004</v>
      </c>
      <c r="BY133" s="8">
        <v>85.131100000000004</v>
      </c>
      <c r="BZ133" s="8">
        <v>83.2</v>
      </c>
      <c r="CA133" s="8">
        <v>83.2</v>
      </c>
      <c r="CB133" s="6">
        <v>10.964656023016925</v>
      </c>
      <c r="CC133" s="6">
        <v>0.5</v>
      </c>
      <c r="CD133" s="6">
        <v>6.2539473684210529</v>
      </c>
      <c r="CE133" s="6">
        <v>0.6</v>
      </c>
      <c r="CF133" s="6">
        <v>6.2539473684210529</v>
      </c>
      <c r="CG133" s="6">
        <v>0.2</v>
      </c>
      <c r="CH133" s="105">
        <v>3.4397759103641459</v>
      </c>
      <c r="CI133" s="97">
        <f t="shared" si="278"/>
        <v>0.32421455427399676</v>
      </c>
      <c r="CJ133" s="105">
        <v>3.6111111111111112</v>
      </c>
      <c r="CK133" s="97">
        <f t="shared" si="278"/>
        <v>3.9484925139043218E-2</v>
      </c>
      <c r="CL133" s="105">
        <v>4.2755102040816331</v>
      </c>
      <c r="CM133" s="97">
        <f t="shared" si="278"/>
        <v>0.57712977120687403</v>
      </c>
      <c r="CN133" s="105">
        <v>3.9322709163346614</v>
      </c>
      <c r="CO133" s="97">
        <v>0.5</v>
      </c>
      <c r="CP133" s="105">
        <v>5.3592436974789912</v>
      </c>
      <c r="CQ133" s="97">
        <f t="shared" si="278"/>
        <v>0.38605789105662652</v>
      </c>
      <c r="CR133" s="105">
        <v>5.84</v>
      </c>
      <c r="CS133" s="97">
        <f t="shared" si="278"/>
        <v>0.2606187374610317</v>
      </c>
      <c r="CT133" s="103">
        <v>3.4758004861037728</v>
      </c>
      <c r="CU133" s="103">
        <v>2.8249234996565291</v>
      </c>
      <c r="CX133" s="104">
        <v>0.56272040302267001</v>
      </c>
      <c r="CY133" s="104">
        <v>0.42075996292863765</v>
      </c>
      <c r="CZ133" s="104">
        <v>3.65</v>
      </c>
      <c r="DA133" s="104">
        <v>3.48</v>
      </c>
      <c r="DB133" s="6">
        <f t="shared" ref="DB133:DB163" si="279">3/7</f>
        <v>0.42857142857142855</v>
      </c>
      <c r="DC133" s="6">
        <v>30.7101865136298</v>
      </c>
      <c r="DD133" s="6">
        <f t="shared" ref="DD133:DD196" si="280">DB133*DC133</f>
        <v>13.161508505841342</v>
      </c>
      <c r="DE133" s="6">
        <f t="shared" ref="DE133:DE163" si="281">2/7</f>
        <v>0.2857142857142857</v>
      </c>
      <c r="DF133" s="6">
        <v>27.675753228120499</v>
      </c>
      <c r="DG133" s="6">
        <f t="shared" ref="DG133:DG196" si="282">DE133*DF133</f>
        <v>7.9073580651772852</v>
      </c>
      <c r="DH133" s="104">
        <v>2.3708</v>
      </c>
      <c r="DI133" s="104">
        <v>2.5089999999999999</v>
      </c>
      <c r="DJ133" s="104">
        <v>1.6600511210355027</v>
      </c>
      <c r="DK133" s="104">
        <v>1.5117428924598268</v>
      </c>
      <c r="DL133" s="104">
        <v>1.0239520958083832</v>
      </c>
      <c r="DM133" s="104">
        <v>0.86956521739130432</v>
      </c>
      <c r="DO133" s="97">
        <v>0</v>
      </c>
      <c r="DP133" s="97">
        <v>0</v>
      </c>
      <c r="DR133" s="83">
        <v>0.5</v>
      </c>
    </row>
    <row r="134" spans="1:122" x14ac:dyDescent="0.35">
      <c r="A134" s="11">
        <v>2001</v>
      </c>
      <c r="B134" s="1" t="s">
        <v>8</v>
      </c>
      <c r="AS134" s="359"/>
      <c r="AY134" s="359"/>
      <c r="BB134" s="391"/>
      <c r="BO134" s="383"/>
      <c r="BP134" s="7">
        <v>32.568279999999994</v>
      </c>
      <c r="BQ134" s="7">
        <v>25.924549667932606</v>
      </c>
      <c r="BR134" s="7">
        <v>25.600959999999997</v>
      </c>
      <c r="BS134" s="7">
        <v>37.9848</v>
      </c>
      <c r="BT134" s="7">
        <v>1</v>
      </c>
      <c r="BU134" s="7">
        <v>1</v>
      </c>
      <c r="BV134" s="8">
        <v>72.946909970757417</v>
      </c>
      <c r="BW134" s="8">
        <v>72.946909972953605</v>
      </c>
      <c r="BX134" s="8">
        <v>85.131100000000004</v>
      </c>
      <c r="BY134" s="8">
        <v>85.131100000000004</v>
      </c>
      <c r="BZ134" s="8">
        <v>83.2</v>
      </c>
      <c r="CA134" s="8">
        <v>83.2</v>
      </c>
      <c r="CB134" s="6">
        <v>10.964656023016925</v>
      </c>
      <c r="CC134" s="6">
        <v>0.5</v>
      </c>
      <c r="CD134" s="6">
        <v>6.2539473684210529</v>
      </c>
      <c r="CE134" s="6">
        <v>0.6</v>
      </c>
      <c r="CF134" s="6">
        <v>6.2539473684210529</v>
      </c>
      <c r="CG134" s="6">
        <v>0.2</v>
      </c>
      <c r="CH134" s="105">
        <v>3.4397759103641459</v>
      </c>
      <c r="CI134" s="97">
        <f t="shared" si="278"/>
        <v>0.32421455427399676</v>
      </c>
      <c r="CJ134" s="105">
        <v>3.6111111111111112</v>
      </c>
      <c r="CK134" s="97">
        <f t="shared" si="278"/>
        <v>3.9484925139043218E-2</v>
      </c>
      <c r="CL134" s="105">
        <v>4.2755102040816331</v>
      </c>
      <c r="CM134" s="97">
        <f t="shared" si="278"/>
        <v>0.57712977120687403</v>
      </c>
      <c r="CN134" s="105">
        <v>3.9322709163346614</v>
      </c>
      <c r="CO134" s="97">
        <v>0.5</v>
      </c>
      <c r="CP134" s="105">
        <v>5.3592436974789912</v>
      </c>
      <c r="CQ134" s="97">
        <f t="shared" si="278"/>
        <v>0.38605789105662652</v>
      </c>
      <c r="CR134" s="105">
        <v>5.84</v>
      </c>
      <c r="CS134" s="97">
        <f t="shared" si="278"/>
        <v>0.2606187374610317</v>
      </c>
      <c r="CT134" s="103">
        <v>3.4758004861037728</v>
      </c>
      <c r="CU134" s="103">
        <v>2.8249234996565291</v>
      </c>
      <c r="CX134" s="104">
        <v>0.56272040302267001</v>
      </c>
      <c r="CY134" s="104">
        <v>0.42075996292863765</v>
      </c>
      <c r="CZ134" s="104">
        <v>3.65</v>
      </c>
      <c r="DA134" s="104">
        <v>3.48</v>
      </c>
      <c r="DB134" s="6">
        <f t="shared" si="279"/>
        <v>0.42857142857142855</v>
      </c>
      <c r="DC134" s="6">
        <v>30.7101865136298</v>
      </c>
      <c r="DD134" s="6">
        <f t="shared" si="280"/>
        <v>13.161508505841342</v>
      </c>
      <c r="DE134" s="6">
        <f t="shared" si="281"/>
        <v>0.2857142857142857</v>
      </c>
      <c r="DF134" s="6">
        <v>27.675753228120499</v>
      </c>
      <c r="DG134" s="6">
        <f t="shared" si="282"/>
        <v>7.9073580651772852</v>
      </c>
      <c r="DH134" s="104">
        <v>2.3708</v>
      </c>
      <c r="DI134" s="104">
        <v>2.5089999999999999</v>
      </c>
      <c r="DJ134" s="104">
        <v>1.6600511210355027</v>
      </c>
      <c r="DK134" s="104">
        <v>1.5117428924598268</v>
      </c>
      <c r="DL134" s="104">
        <v>1.0239520958083832</v>
      </c>
      <c r="DM134" s="104">
        <v>0.86956521739130432</v>
      </c>
      <c r="DO134" s="97">
        <v>0</v>
      </c>
      <c r="DP134" s="97">
        <v>0</v>
      </c>
      <c r="DR134" s="83">
        <v>0.5</v>
      </c>
    </row>
    <row r="135" spans="1:122" x14ac:dyDescent="0.35">
      <c r="A135" s="11">
        <v>2002</v>
      </c>
      <c r="B135" s="1" t="s">
        <v>8</v>
      </c>
      <c r="AS135" s="359"/>
      <c r="AY135" s="359"/>
      <c r="BB135" s="391"/>
      <c r="BO135" s="383"/>
      <c r="BP135" s="7">
        <v>32.568279999999994</v>
      </c>
      <c r="BQ135" s="7">
        <v>25.924549667932606</v>
      </c>
      <c r="BR135" s="7">
        <v>25.600959999999997</v>
      </c>
      <c r="BS135" s="7">
        <v>37.9848</v>
      </c>
      <c r="BT135" s="7">
        <v>1</v>
      </c>
      <c r="BU135" s="7">
        <v>1</v>
      </c>
      <c r="BV135" s="8">
        <v>72.946909970757417</v>
      </c>
      <c r="BW135" s="8">
        <v>72.946909972953605</v>
      </c>
      <c r="BX135" s="8">
        <v>85.131100000000004</v>
      </c>
      <c r="BY135" s="8">
        <v>85.131100000000004</v>
      </c>
      <c r="BZ135" s="8">
        <v>83.2</v>
      </c>
      <c r="CA135" s="8">
        <v>83.2</v>
      </c>
      <c r="CB135" s="6">
        <v>10.964656023016925</v>
      </c>
      <c r="CC135" s="6">
        <v>0.5</v>
      </c>
      <c r="CD135" s="6">
        <v>6.2539473684210529</v>
      </c>
      <c r="CE135" s="6">
        <v>0.6</v>
      </c>
      <c r="CF135" s="6">
        <v>6.2539473684210529</v>
      </c>
      <c r="CG135" s="6">
        <v>0.2</v>
      </c>
      <c r="CH135" s="105">
        <v>3.4397759103641459</v>
      </c>
      <c r="CI135" s="97">
        <f t="shared" si="278"/>
        <v>0.32421455427399676</v>
      </c>
      <c r="CJ135" s="105">
        <v>3.6111111111111112</v>
      </c>
      <c r="CK135" s="97">
        <f t="shared" si="278"/>
        <v>3.9484925139043218E-2</v>
      </c>
      <c r="CL135" s="105">
        <v>4.2755102040816331</v>
      </c>
      <c r="CM135" s="97">
        <f t="shared" si="278"/>
        <v>0.57712977120687403</v>
      </c>
      <c r="CN135" s="105">
        <v>3.9322709163346614</v>
      </c>
      <c r="CO135" s="97">
        <v>0.5</v>
      </c>
      <c r="CP135" s="105">
        <v>5.3592436974789912</v>
      </c>
      <c r="CQ135" s="97">
        <f t="shared" si="278"/>
        <v>0.38605789105662652</v>
      </c>
      <c r="CR135" s="105">
        <v>5.84</v>
      </c>
      <c r="CS135" s="97">
        <f t="shared" si="278"/>
        <v>0.2606187374610317</v>
      </c>
      <c r="CT135" s="103">
        <v>3.4758004861037728</v>
      </c>
      <c r="CU135" s="103">
        <v>2.8249234996565291</v>
      </c>
      <c r="CX135" s="104">
        <v>0.56272040302267001</v>
      </c>
      <c r="CY135" s="104">
        <v>0.42075996292863765</v>
      </c>
      <c r="CZ135" s="104">
        <v>3.65</v>
      </c>
      <c r="DA135" s="104">
        <v>3.48</v>
      </c>
      <c r="DB135" s="6">
        <f t="shared" si="279"/>
        <v>0.42857142857142855</v>
      </c>
      <c r="DC135" s="6">
        <v>30.7101865136298</v>
      </c>
      <c r="DD135" s="6">
        <f t="shared" si="280"/>
        <v>13.161508505841342</v>
      </c>
      <c r="DE135" s="6">
        <f t="shared" si="281"/>
        <v>0.2857142857142857</v>
      </c>
      <c r="DF135" s="6">
        <v>27.675753228120499</v>
      </c>
      <c r="DG135" s="6">
        <f t="shared" si="282"/>
        <v>7.9073580651772852</v>
      </c>
      <c r="DH135" s="104">
        <v>2.3708</v>
      </c>
      <c r="DI135" s="104">
        <v>2.5089999999999999</v>
      </c>
      <c r="DJ135" s="104">
        <v>1.6600511210355027</v>
      </c>
      <c r="DK135" s="104">
        <v>1.5117428924598268</v>
      </c>
      <c r="DL135" s="104">
        <v>1.0239520958083832</v>
      </c>
      <c r="DM135" s="104">
        <v>0.86956521739130432</v>
      </c>
      <c r="DO135" s="97">
        <v>0</v>
      </c>
      <c r="DP135" s="97">
        <v>0</v>
      </c>
      <c r="DR135" s="83">
        <v>0.5</v>
      </c>
    </row>
    <row r="136" spans="1:122" x14ac:dyDescent="0.35">
      <c r="A136" s="11">
        <v>2003</v>
      </c>
      <c r="B136" s="1" t="s">
        <v>8</v>
      </c>
      <c r="AS136" s="359"/>
      <c r="AY136" s="359"/>
      <c r="BB136" s="391"/>
      <c r="BO136" s="383"/>
      <c r="BP136" s="7">
        <v>32.568279999999994</v>
      </c>
      <c r="BQ136" s="7">
        <v>25.924549667932606</v>
      </c>
      <c r="BR136" s="7">
        <v>25.600959999999997</v>
      </c>
      <c r="BS136" s="7">
        <v>37.9848</v>
      </c>
      <c r="BT136" s="7">
        <v>1</v>
      </c>
      <c r="BU136" s="7">
        <v>1</v>
      </c>
      <c r="BV136" s="8">
        <v>72.946909970757417</v>
      </c>
      <c r="BW136" s="8">
        <v>72.946909972953605</v>
      </c>
      <c r="BX136" s="8">
        <v>85.131100000000004</v>
      </c>
      <c r="BY136" s="8">
        <v>85.131100000000004</v>
      </c>
      <c r="BZ136" s="8">
        <v>71.078999999999994</v>
      </c>
      <c r="CA136" s="8">
        <v>83.2</v>
      </c>
      <c r="CB136" s="6">
        <v>10.964656023016925</v>
      </c>
      <c r="CC136" s="6">
        <v>0.5</v>
      </c>
      <c r="CD136" s="6">
        <v>6.2539473684210529</v>
      </c>
      <c r="CE136" s="6">
        <v>0.6</v>
      </c>
      <c r="CF136" s="6">
        <v>6.2539473684210529</v>
      </c>
      <c r="CG136" s="6">
        <v>0.2</v>
      </c>
      <c r="CH136" s="105">
        <v>3.4397759103641459</v>
      </c>
      <c r="CI136" s="97">
        <f t="shared" si="278"/>
        <v>0.32421455427399676</v>
      </c>
      <c r="CJ136" s="105">
        <v>3.6111111111111112</v>
      </c>
      <c r="CK136" s="97">
        <f t="shared" si="278"/>
        <v>3.9484925139043218E-2</v>
      </c>
      <c r="CL136" s="105">
        <v>4.2755102040816331</v>
      </c>
      <c r="CM136" s="97">
        <f t="shared" si="278"/>
        <v>0.57712977120687403</v>
      </c>
      <c r="CN136" s="105">
        <v>3.9322709163346614</v>
      </c>
      <c r="CO136" s="97">
        <v>0.5</v>
      </c>
      <c r="CP136" s="105">
        <v>5.3592436974789912</v>
      </c>
      <c r="CQ136" s="97">
        <f t="shared" si="278"/>
        <v>0.38605789105662652</v>
      </c>
      <c r="CR136" s="105">
        <v>5.84</v>
      </c>
      <c r="CS136" s="97">
        <f t="shared" si="278"/>
        <v>0.2606187374610317</v>
      </c>
      <c r="CT136" s="103">
        <v>3.4758004861037728</v>
      </c>
      <c r="CU136" s="103">
        <v>2.8249234996565291</v>
      </c>
      <c r="CX136" s="104">
        <v>0.56272040302267001</v>
      </c>
      <c r="CY136" s="104">
        <v>0.42075996292863765</v>
      </c>
      <c r="CZ136" s="104">
        <v>3.65</v>
      </c>
      <c r="DA136" s="104">
        <v>3.48</v>
      </c>
      <c r="DB136" s="6">
        <f t="shared" si="279"/>
        <v>0.42857142857142855</v>
      </c>
      <c r="DC136" s="6">
        <v>30.7101865136298</v>
      </c>
      <c r="DD136" s="6">
        <f t="shared" si="280"/>
        <v>13.161508505841342</v>
      </c>
      <c r="DE136" s="6">
        <f t="shared" si="281"/>
        <v>0.2857142857142857</v>
      </c>
      <c r="DF136" s="6">
        <v>27.675753228120499</v>
      </c>
      <c r="DG136" s="6">
        <f t="shared" si="282"/>
        <v>7.9073580651772852</v>
      </c>
      <c r="DH136" s="104">
        <v>2.3708</v>
      </c>
      <c r="DI136" s="104">
        <v>2.5089999999999999</v>
      </c>
      <c r="DJ136" s="104">
        <v>1.6600511210355027</v>
      </c>
      <c r="DK136" s="104">
        <v>1.5117428924598268</v>
      </c>
      <c r="DL136" s="104">
        <v>1.0239520958083832</v>
      </c>
      <c r="DM136" s="104">
        <v>0.86956521739130432</v>
      </c>
      <c r="DO136" s="97">
        <v>0</v>
      </c>
      <c r="DP136" s="97">
        <v>0</v>
      </c>
      <c r="DR136" s="83">
        <v>0.5</v>
      </c>
    </row>
    <row r="137" spans="1:122" x14ac:dyDescent="0.35">
      <c r="A137" s="11">
        <v>2004</v>
      </c>
      <c r="B137" s="1" t="s">
        <v>8</v>
      </c>
      <c r="AS137" s="360"/>
      <c r="AY137" s="360"/>
      <c r="BB137" s="392"/>
      <c r="BO137" s="383"/>
      <c r="BP137" s="7">
        <v>32.568279999999994</v>
      </c>
      <c r="BQ137" s="7">
        <v>25.924549667932606</v>
      </c>
      <c r="BR137" s="7">
        <v>25.600959999999997</v>
      </c>
      <c r="BS137" s="7">
        <v>37.9848</v>
      </c>
      <c r="BT137" s="7">
        <v>1</v>
      </c>
      <c r="BU137" s="7">
        <v>1</v>
      </c>
      <c r="BV137" s="8">
        <v>72.946909970757417</v>
      </c>
      <c r="BW137" s="8">
        <v>72.946909972953605</v>
      </c>
      <c r="BX137" s="8">
        <v>85.131100000000004</v>
      </c>
      <c r="BY137" s="8">
        <v>85.131100000000004</v>
      </c>
      <c r="BZ137" s="8">
        <v>71.078999999999994</v>
      </c>
      <c r="CA137" s="8">
        <v>83.2</v>
      </c>
      <c r="CB137" s="6">
        <v>10.964656023016925</v>
      </c>
      <c r="CC137" s="6">
        <v>0.5</v>
      </c>
      <c r="CD137" s="6">
        <v>6.2539473684210529</v>
      </c>
      <c r="CE137" s="6">
        <v>0.6</v>
      </c>
      <c r="CF137" s="6">
        <v>6.2539473684210529</v>
      </c>
      <c r="CG137" s="6">
        <v>0.2</v>
      </c>
      <c r="CH137" s="105">
        <v>3.4397759103641459</v>
      </c>
      <c r="CI137" s="97">
        <f t="shared" si="278"/>
        <v>0.32421455427399676</v>
      </c>
      <c r="CJ137" s="105">
        <v>3.6111111111111112</v>
      </c>
      <c r="CK137" s="97">
        <f t="shared" si="278"/>
        <v>3.9484925139043218E-2</v>
      </c>
      <c r="CL137" s="105">
        <v>4.2755102040816331</v>
      </c>
      <c r="CM137" s="97">
        <f t="shared" si="278"/>
        <v>0.57712977120687403</v>
      </c>
      <c r="CN137" s="105">
        <v>3.9322709163346614</v>
      </c>
      <c r="CO137" s="97">
        <v>0.5</v>
      </c>
      <c r="CP137" s="105">
        <v>5.3592436974789912</v>
      </c>
      <c r="CQ137" s="97">
        <f t="shared" si="278"/>
        <v>0.38605789105662652</v>
      </c>
      <c r="CR137" s="105">
        <v>5.84</v>
      </c>
      <c r="CS137" s="97">
        <f t="shared" si="278"/>
        <v>0.2606187374610317</v>
      </c>
      <c r="CT137" s="103">
        <v>3.4758004861037728</v>
      </c>
      <c r="CU137" s="103">
        <v>2.8249234996565291</v>
      </c>
      <c r="CX137" s="104">
        <v>0.56272040302267001</v>
      </c>
      <c r="CY137" s="104">
        <v>0.42075996292863765</v>
      </c>
      <c r="CZ137" s="104">
        <v>3.65</v>
      </c>
      <c r="DA137" s="104">
        <v>3.48</v>
      </c>
      <c r="DB137" s="6">
        <f t="shared" si="279"/>
        <v>0.42857142857142855</v>
      </c>
      <c r="DC137" s="6">
        <v>30.7101865136298</v>
      </c>
      <c r="DD137" s="6">
        <f t="shared" si="280"/>
        <v>13.161508505841342</v>
      </c>
      <c r="DE137" s="6">
        <f t="shared" si="281"/>
        <v>0.2857142857142857</v>
      </c>
      <c r="DF137" s="6">
        <v>27.675753228120499</v>
      </c>
      <c r="DG137" s="6">
        <f t="shared" si="282"/>
        <v>7.9073580651772852</v>
      </c>
      <c r="DH137" s="104">
        <v>2.3708</v>
      </c>
      <c r="DI137" s="104">
        <v>2.5089999999999999</v>
      </c>
      <c r="DJ137" s="104">
        <v>1.6600511210355027</v>
      </c>
      <c r="DK137" s="104">
        <v>1.5117428924598268</v>
      </c>
      <c r="DL137" s="104">
        <v>1.0239520958083832</v>
      </c>
      <c r="DM137" s="104">
        <v>0.86956521739130432</v>
      </c>
      <c r="DO137" s="97">
        <v>0</v>
      </c>
      <c r="DP137" s="97">
        <v>0</v>
      </c>
      <c r="DR137" s="83">
        <v>0.5</v>
      </c>
    </row>
    <row r="138" spans="1:122" x14ac:dyDescent="0.35">
      <c r="A138" s="9" t="s">
        <v>0</v>
      </c>
      <c r="B138" s="1" t="s">
        <v>31</v>
      </c>
      <c r="BO138" s="383"/>
      <c r="BP138" s="7">
        <v>57.43513514099655</v>
      </c>
      <c r="BQ138" s="7">
        <v>57.43513514099655</v>
      </c>
      <c r="BR138" s="7">
        <v>37.9848</v>
      </c>
      <c r="BS138" s="7">
        <v>37.9848</v>
      </c>
      <c r="BT138" s="7">
        <v>1</v>
      </c>
      <c r="BU138" s="7">
        <v>1</v>
      </c>
      <c r="BV138" s="8">
        <v>93.600848442869193</v>
      </c>
      <c r="BW138" s="8">
        <v>93.600848442869193</v>
      </c>
      <c r="BX138" s="8">
        <v>85.131100000000004</v>
      </c>
      <c r="BY138" s="8">
        <v>85.131100000000004</v>
      </c>
      <c r="BZ138" s="8">
        <v>83.2</v>
      </c>
      <c r="CA138" s="8">
        <v>83.2</v>
      </c>
      <c r="CB138" s="6">
        <v>10.964656023016925</v>
      </c>
      <c r="CC138" s="6">
        <v>0.5</v>
      </c>
      <c r="CD138" s="6">
        <v>6.2539473684210529</v>
      </c>
      <c r="CE138" s="6">
        <v>0.6</v>
      </c>
      <c r="CF138" s="6">
        <v>6.2539473684210529</v>
      </c>
      <c r="CG138" s="6">
        <v>0.2</v>
      </c>
      <c r="CH138" s="105">
        <v>3.4397759103641459</v>
      </c>
      <c r="CI138" s="97">
        <f t="shared" si="278"/>
        <v>0.32421455427399676</v>
      </c>
      <c r="CJ138" s="105">
        <v>3.6111111111111112</v>
      </c>
      <c r="CK138" s="97">
        <f t="shared" si="278"/>
        <v>3.9484925139043218E-2</v>
      </c>
      <c r="CL138" s="105">
        <v>4.2755102040816331</v>
      </c>
      <c r="CM138" s="97">
        <f t="shared" si="278"/>
        <v>0.57712977120687403</v>
      </c>
      <c r="CN138" s="105">
        <v>3.9322709163346614</v>
      </c>
      <c r="CO138" s="97">
        <v>0.5</v>
      </c>
      <c r="CP138" s="105">
        <v>5.3592436974789912</v>
      </c>
      <c r="CQ138" s="97">
        <f t="shared" si="278"/>
        <v>0.38605789105662652</v>
      </c>
      <c r="CR138" s="105">
        <v>5.84</v>
      </c>
      <c r="CS138" s="97">
        <f t="shared" si="278"/>
        <v>0.2606187374610317</v>
      </c>
      <c r="CT138" s="103">
        <v>3.4758004861037728</v>
      </c>
      <c r="CU138" s="103">
        <v>2.8249234996565291</v>
      </c>
      <c r="CX138" s="104">
        <v>0.56272040302267001</v>
      </c>
      <c r="CY138" s="104">
        <v>0.42075996292863765</v>
      </c>
      <c r="CZ138" s="104">
        <v>3.65</v>
      </c>
      <c r="DA138" s="104">
        <v>3.48</v>
      </c>
      <c r="DB138" s="6">
        <f t="shared" si="279"/>
        <v>0.42857142857142855</v>
      </c>
      <c r="DC138" s="6">
        <v>30.7101865136298</v>
      </c>
      <c r="DD138" s="6">
        <f t="shared" si="280"/>
        <v>13.161508505841342</v>
      </c>
      <c r="DE138" s="6">
        <f t="shared" si="281"/>
        <v>0.2857142857142857</v>
      </c>
      <c r="DF138" s="6">
        <v>27.675753228120499</v>
      </c>
      <c r="DG138" s="6">
        <f t="shared" si="282"/>
        <v>7.9073580651772852</v>
      </c>
      <c r="DH138" s="104">
        <v>2.3708</v>
      </c>
      <c r="DI138" s="104">
        <v>2.5089999999999999</v>
      </c>
      <c r="DJ138" s="104">
        <v>1.6600511210355027</v>
      </c>
      <c r="DK138" s="104">
        <v>1.5117428924598268</v>
      </c>
      <c r="DL138" s="104">
        <v>1.0239520958083832</v>
      </c>
      <c r="DM138" s="104">
        <v>0.86956521739130432</v>
      </c>
      <c r="DO138" s="97">
        <v>0</v>
      </c>
      <c r="DP138" s="97">
        <v>0</v>
      </c>
      <c r="DR138" s="83">
        <v>0.5</v>
      </c>
    </row>
    <row r="139" spans="1:122" x14ac:dyDescent="0.35">
      <c r="A139" s="9" t="s">
        <v>1</v>
      </c>
      <c r="B139" s="1" t="s">
        <v>31</v>
      </c>
      <c r="BO139" s="383"/>
      <c r="BP139" s="7">
        <v>57.43513514099655</v>
      </c>
      <c r="BQ139" s="7">
        <v>57.43513514099655</v>
      </c>
      <c r="BR139" s="7">
        <v>37.9848</v>
      </c>
      <c r="BS139" s="7">
        <v>37.9848</v>
      </c>
      <c r="BT139" s="7">
        <v>1</v>
      </c>
      <c r="BU139" s="7">
        <v>1</v>
      </c>
      <c r="BV139" s="8">
        <v>93.600848442869193</v>
      </c>
      <c r="BW139" s="8">
        <v>93.600848442869193</v>
      </c>
      <c r="BX139" s="8">
        <v>85.131100000000004</v>
      </c>
      <c r="BY139" s="8">
        <v>85.131100000000004</v>
      </c>
      <c r="BZ139" s="8">
        <v>83.2</v>
      </c>
      <c r="CA139" s="8">
        <v>83.2</v>
      </c>
      <c r="CB139" s="6">
        <v>10.964656023016925</v>
      </c>
      <c r="CC139" s="6">
        <v>0.5</v>
      </c>
      <c r="CD139" s="6">
        <v>6.2539473684210529</v>
      </c>
      <c r="CE139" s="6">
        <v>0.6</v>
      </c>
      <c r="CF139" s="6">
        <v>6.2539473684210529</v>
      </c>
      <c r="CG139" s="6">
        <v>0.2</v>
      </c>
      <c r="CH139" s="105">
        <v>3.4397759103641459</v>
      </c>
      <c r="CI139" s="97">
        <f t="shared" si="278"/>
        <v>0.32421455427399676</v>
      </c>
      <c r="CJ139" s="105">
        <v>3.6111111111111112</v>
      </c>
      <c r="CK139" s="97">
        <f t="shared" si="278"/>
        <v>3.9484925139043218E-2</v>
      </c>
      <c r="CL139" s="105">
        <v>4.2755102040816331</v>
      </c>
      <c r="CM139" s="97">
        <f t="shared" si="278"/>
        <v>0.57712977120687403</v>
      </c>
      <c r="CN139" s="105">
        <v>3.9322709163346614</v>
      </c>
      <c r="CO139" s="97">
        <v>0.5</v>
      </c>
      <c r="CP139" s="105">
        <v>5.3592436974789912</v>
      </c>
      <c r="CQ139" s="97">
        <f t="shared" si="278"/>
        <v>0.38605789105662652</v>
      </c>
      <c r="CR139" s="105">
        <v>5.84</v>
      </c>
      <c r="CS139" s="97">
        <f t="shared" si="278"/>
        <v>0.2606187374610317</v>
      </c>
      <c r="CT139" s="103">
        <v>3.4758004861037728</v>
      </c>
      <c r="CU139" s="103">
        <v>2.8249234996565291</v>
      </c>
      <c r="CX139" s="104">
        <v>0.56272040302267001</v>
      </c>
      <c r="CY139" s="104">
        <v>0.42075996292863765</v>
      </c>
      <c r="CZ139" s="104">
        <v>3.65</v>
      </c>
      <c r="DA139" s="104">
        <v>3.48</v>
      </c>
      <c r="DB139" s="6">
        <f t="shared" si="279"/>
        <v>0.42857142857142855</v>
      </c>
      <c r="DC139" s="6">
        <v>30.7101865136298</v>
      </c>
      <c r="DD139" s="6">
        <f t="shared" si="280"/>
        <v>13.161508505841342</v>
      </c>
      <c r="DE139" s="6">
        <f t="shared" si="281"/>
        <v>0.2857142857142857</v>
      </c>
      <c r="DF139" s="6">
        <v>27.675753228120499</v>
      </c>
      <c r="DG139" s="6">
        <f t="shared" si="282"/>
        <v>7.9073580651772852</v>
      </c>
      <c r="DH139" s="104">
        <v>2.3708</v>
      </c>
      <c r="DI139" s="104">
        <v>2.5089999999999999</v>
      </c>
      <c r="DJ139" s="104">
        <v>1.6600511210355027</v>
      </c>
      <c r="DK139" s="104">
        <v>1.5117428924598268</v>
      </c>
      <c r="DL139" s="104">
        <v>1.0239520958083832</v>
      </c>
      <c r="DM139" s="104">
        <v>0.86956521739130432</v>
      </c>
      <c r="DO139" s="97">
        <v>0</v>
      </c>
      <c r="DP139" s="97">
        <v>0</v>
      </c>
      <c r="DR139" s="83">
        <v>0.5</v>
      </c>
    </row>
    <row r="140" spans="1:122" x14ac:dyDescent="0.35">
      <c r="A140" s="9" t="s">
        <v>2</v>
      </c>
      <c r="B140" s="1" t="s">
        <v>31</v>
      </c>
      <c r="BO140" s="383"/>
      <c r="BP140" s="7">
        <v>57.43513514099655</v>
      </c>
      <c r="BQ140" s="7">
        <v>57.43513514099655</v>
      </c>
      <c r="BR140" s="7">
        <v>37.9848</v>
      </c>
      <c r="BS140" s="7">
        <v>37.9848</v>
      </c>
      <c r="BT140" s="7">
        <v>1</v>
      </c>
      <c r="BU140" s="7">
        <v>1</v>
      </c>
      <c r="BV140" s="8">
        <v>93.600848442869193</v>
      </c>
      <c r="BW140" s="8">
        <v>93.600848442869193</v>
      </c>
      <c r="BX140" s="8">
        <v>85.131100000000004</v>
      </c>
      <c r="BY140" s="8">
        <v>85.131100000000004</v>
      </c>
      <c r="BZ140" s="8">
        <v>83.2</v>
      </c>
      <c r="CA140" s="8">
        <v>83.2</v>
      </c>
      <c r="CB140" s="6">
        <v>10.964656023016925</v>
      </c>
      <c r="CC140" s="6">
        <v>0.5</v>
      </c>
      <c r="CD140" s="6">
        <v>6.2539473684210529</v>
      </c>
      <c r="CE140" s="6">
        <v>0.6</v>
      </c>
      <c r="CF140" s="6">
        <v>6.2539473684210529</v>
      </c>
      <c r="CG140" s="6">
        <v>0.2</v>
      </c>
      <c r="CH140" s="105">
        <v>3.4397759103641459</v>
      </c>
      <c r="CI140" s="97">
        <f t="shared" si="278"/>
        <v>0.32421455427399676</v>
      </c>
      <c r="CJ140" s="105">
        <v>3.6111111111111112</v>
      </c>
      <c r="CK140" s="97">
        <f t="shared" si="278"/>
        <v>3.9484925139043218E-2</v>
      </c>
      <c r="CL140" s="105">
        <v>4.2755102040816331</v>
      </c>
      <c r="CM140" s="97">
        <f t="shared" si="278"/>
        <v>0.57712977120687403</v>
      </c>
      <c r="CN140" s="105">
        <v>3.9322709163346614</v>
      </c>
      <c r="CO140" s="97">
        <v>0.5</v>
      </c>
      <c r="CP140" s="105">
        <v>5.3592436974789912</v>
      </c>
      <c r="CQ140" s="97">
        <f t="shared" si="278"/>
        <v>0.38605789105662652</v>
      </c>
      <c r="CR140" s="105">
        <v>5.84</v>
      </c>
      <c r="CS140" s="97">
        <f t="shared" si="278"/>
        <v>0.2606187374610317</v>
      </c>
      <c r="CT140" s="103">
        <v>3.4758004861037728</v>
      </c>
      <c r="CU140" s="103">
        <v>2.8249234996565291</v>
      </c>
      <c r="CX140" s="104">
        <v>0.56272040302267001</v>
      </c>
      <c r="CY140" s="104">
        <v>0.42075996292863765</v>
      </c>
      <c r="CZ140" s="104">
        <v>3.65</v>
      </c>
      <c r="DA140" s="104">
        <v>3.48</v>
      </c>
      <c r="DB140" s="6">
        <f t="shared" si="279"/>
        <v>0.42857142857142855</v>
      </c>
      <c r="DC140" s="6">
        <v>30.7101865136298</v>
      </c>
      <c r="DD140" s="6">
        <f t="shared" si="280"/>
        <v>13.161508505841342</v>
      </c>
      <c r="DE140" s="6">
        <f t="shared" si="281"/>
        <v>0.2857142857142857</v>
      </c>
      <c r="DF140" s="6">
        <v>27.675753228120499</v>
      </c>
      <c r="DG140" s="6">
        <f t="shared" si="282"/>
        <v>7.9073580651772852</v>
      </c>
      <c r="DH140" s="104">
        <v>2.3708</v>
      </c>
      <c r="DI140" s="104">
        <v>2.5089999999999999</v>
      </c>
      <c r="DJ140" s="104">
        <v>1.6600511210355027</v>
      </c>
      <c r="DK140" s="104">
        <v>1.5117428924598268</v>
      </c>
      <c r="DL140" s="104">
        <v>1.0239520958083832</v>
      </c>
      <c r="DM140" s="104">
        <v>0.86956521739130432</v>
      </c>
      <c r="DO140" s="97">
        <v>0</v>
      </c>
      <c r="DP140" s="97">
        <v>0</v>
      </c>
      <c r="DR140" s="83">
        <v>0.5</v>
      </c>
    </row>
    <row r="141" spans="1:122" x14ac:dyDescent="0.35">
      <c r="A141" s="9" t="s">
        <v>3</v>
      </c>
      <c r="B141" s="1" t="s">
        <v>31</v>
      </c>
      <c r="BO141" s="383"/>
      <c r="BP141" s="7">
        <v>57.43513514099655</v>
      </c>
      <c r="BQ141" s="7">
        <v>57.43513514099655</v>
      </c>
      <c r="BR141" s="7">
        <v>37.9848</v>
      </c>
      <c r="BS141" s="7">
        <v>37.9848</v>
      </c>
      <c r="BT141" s="7">
        <v>1</v>
      </c>
      <c r="BU141" s="7">
        <v>1</v>
      </c>
      <c r="BV141" s="8">
        <v>93.600848442869193</v>
      </c>
      <c r="BW141" s="8">
        <v>93.600848442869193</v>
      </c>
      <c r="BX141" s="8">
        <v>85.131100000000004</v>
      </c>
      <c r="BY141" s="8">
        <v>85.131100000000004</v>
      </c>
      <c r="BZ141" s="8">
        <v>83.2</v>
      </c>
      <c r="CA141" s="8">
        <v>83.2</v>
      </c>
      <c r="CB141" s="6">
        <v>10.964656023016925</v>
      </c>
      <c r="CC141" s="6">
        <v>0.5</v>
      </c>
      <c r="CD141" s="6">
        <v>6.2539473684210529</v>
      </c>
      <c r="CE141" s="6">
        <v>0.6</v>
      </c>
      <c r="CF141" s="6">
        <v>6.2539473684210529</v>
      </c>
      <c r="CG141" s="6">
        <v>0.2</v>
      </c>
      <c r="CH141" s="105">
        <v>3.4397759103641459</v>
      </c>
      <c r="CI141" s="97">
        <f t="shared" si="278"/>
        <v>0.32421455427399676</v>
      </c>
      <c r="CJ141" s="105">
        <v>3.6111111111111112</v>
      </c>
      <c r="CK141" s="97">
        <f t="shared" si="278"/>
        <v>3.9484925139043218E-2</v>
      </c>
      <c r="CL141" s="105">
        <v>4.2755102040816331</v>
      </c>
      <c r="CM141" s="97">
        <f t="shared" si="278"/>
        <v>0.57712977120687403</v>
      </c>
      <c r="CN141" s="105">
        <v>3.9322709163346614</v>
      </c>
      <c r="CO141" s="97">
        <v>0.5</v>
      </c>
      <c r="CP141" s="105">
        <v>5.3592436974789912</v>
      </c>
      <c r="CQ141" s="97">
        <f t="shared" si="278"/>
        <v>0.38605789105662652</v>
      </c>
      <c r="CR141" s="105">
        <v>5.84</v>
      </c>
      <c r="CS141" s="97">
        <f t="shared" si="278"/>
        <v>0.2606187374610317</v>
      </c>
      <c r="CT141" s="103">
        <v>3.4758004861037728</v>
      </c>
      <c r="CU141" s="103">
        <v>2.8249234996565291</v>
      </c>
      <c r="CX141" s="104">
        <v>0.56272040302267001</v>
      </c>
      <c r="CY141" s="104">
        <v>0.42075996292863765</v>
      </c>
      <c r="CZ141" s="104">
        <v>3.65</v>
      </c>
      <c r="DA141" s="104">
        <v>3.48</v>
      </c>
      <c r="DB141" s="6">
        <f t="shared" si="279"/>
        <v>0.42857142857142855</v>
      </c>
      <c r="DC141" s="6">
        <v>30.7101865136298</v>
      </c>
      <c r="DD141" s="6">
        <f t="shared" si="280"/>
        <v>13.161508505841342</v>
      </c>
      <c r="DE141" s="6">
        <f t="shared" si="281"/>
        <v>0.2857142857142857</v>
      </c>
      <c r="DF141" s="6">
        <v>27.675753228120499</v>
      </c>
      <c r="DG141" s="6">
        <f t="shared" si="282"/>
        <v>7.9073580651772852</v>
      </c>
      <c r="DH141" s="104">
        <v>2.3708</v>
      </c>
      <c r="DI141" s="104">
        <v>2.5089999999999999</v>
      </c>
      <c r="DJ141" s="104">
        <v>1.6600511210355027</v>
      </c>
      <c r="DK141" s="104">
        <v>1.5117428924598268</v>
      </c>
      <c r="DL141" s="104">
        <v>1.0239520958083832</v>
      </c>
      <c r="DM141" s="104">
        <v>0.86956521739130432</v>
      </c>
      <c r="DO141" s="97">
        <v>0</v>
      </c>
      <c r="DP141" s="97">
        <v>0</v>
      </c>
      <c r="DR141" s="83">
        <v>0.5</v>
      </c>
    </row>
    <row r="142" spans="1:122" x14ac:dyDescent="0.35">
      <c r="A142" s="9" t="s">
        <v>4</v>
      </c>
      <c r="B142" s="1" t="s">
        <v>31</v>
      </c>
      <c r="BO142" s="383"/>
      <c r="BP142" s="7">
        <v>25.924549667932606</v>
      </c>
      <c r="BQ142" s="7">
        <v>57.43513514099655</v>
      </c>
      <c r="BR142" s="7">
        <v>37.9848</v>
      </c>
      <c r="BS142" s="7">
        <v>37.9848</v>
      </c>
      <c r="BT142" s="7">
        <v>1</v>
      </c>
      <c r="BU142" s="7">
        <v>1</v>
      </c>
      <c r="BV142" s="8">
        <v>72.946909970757417</v>
      </c>
      <c r="BW142" s="8">
        <v>93.600848442869193</v>
      </c>
      <c r="BX142" s="8">
        <v>85.131100000000004</v>
      </c>
      <c r="BY142" s="8">
        <v>85.131100000000004</v>
      </c>
      <c r="BZ142" s="8">
        <v>83.2</v>
      </c>
      <c r="CA142" s="8">
        <v>83.2</v>
      </c>
      <c r="CB142" s="6">
        <v>10.964656023016925</v>
      </c>
      <c r="CC142" s="6">
        <v>0.5</v>
      </c>
      <c r="CD142" s="6">
        <v>6.2539473684210529</v>
      </c>
      <c r="CE142" s="6">
        <v>0.6</v>
      </c>
      <c r="CF142" s="6">
        <v>6.2539473684210529</v>
      </c>
      <c r="CG142" s="6">
        <v>0.2</v>
      </c>
      <c r="CH142" s="105">
        <v>3.4397759103641459</v>
      </c>
      <c r="CI142" s="97">
        <f t="shared" si="278"/>
        <v>0.32421455427399676</v>
      </c>
      <c r="CJ142" s="105">
        <v>3.6111111111111112</v>
      </c>
      <c r="CK142" s="97">
        <f t="shared" si="278"/>
        <v>3.9484925139043218E-2</v>
      </c>
      <c r="CL142" s="105">
        <v>4.2755102040816331</v>
      </c>
      <c r="CM142" s="97">
        <f t="shared" si="278"/>
        <v>0.57712977120687403</v>
      </c>
      <c r="CN142" s="105">
        <v>3.9322709163346614</v>
      </c>
      <c r="CO142" s="97">
        <v>0.5</v>
      </c>
      <c r="CP142" s="105">
        <v>5.3592436974789912</v>
      </c>
      <c r="CQ142" s="97">
        <f t="shared" si="278"/>
        <v>0.38605789105662652</v>
      </c>
      <c r="CR142" s="105">
        <v>5.84</v>
      </c>
      <c r="CS142" s="97">
        <f t="shared" si="278"/>
        <v>0.2606187374610317</v>
      </c>
      <c r="CT142" s="103">
        <v>3.4758004861037728</v>
      </c>
      <c r="CU142" s="103">
        <v>2.8249234996565291</v>
      </c>
      <c r="CX142" s="104">
        <v>0.56272040302267001</v>
      </c>
      <c r="CY142" s="104">
        <v>0.42075996292863765</v>
      </c>
      <c r="CZ142" s="104">
        <v>3.65</v>
      </c>
      <c r="DA142" s="104">
        <v>3.48</v>
      </c>
      <c r="DB142" s="6">
        <f t="shared" si="279"/>
        <v>0.42857142857142855</v>
      </c>
      <c r="DC142" s="6">
        <v>30.7101865136298</v>
      </c>
      <c r="DD142" s="6">
        <f t="shared" si="280"/>
        <v>13.161508505841342</v>
      </c>
      <c r="DE142" s="6">
        <f t="shared" si="281"/>
        <v>0.2857142857142857</v>
      </c>
      <c r="DF142" s="6">
        <v>27.675753228120499</v>
      </c>
      <c r="DG142" s="6">
        <f t="shared" si="282"/>
        <v>7.9073580651772852</v>
      </c>
      <c r="DH142" s="104">
        <v>2.3708</v>
      </c>
      <c r="DI142" s="104">
        <v>2.5089999999999999</v>
      </c>
      <c r="DJ142" s="104">
        <v>1.6600511210355027</v>
      </c>
      <c r="DK142" s="104">
        <v>1.5117428924598268</v>
      </c>
      <c r="DL142" s="104">
        <v>1.0239520958083832</v>
      </c>
      <c r="DM142" s="104">
        <v>0.86956521739130432</v>
      </c>
      <c r="DO142" s="97">
        <v>0</v>
      </c>
      <c r="DP142" s="97">
        <v>0</v>
      </c>
      <c r="DR142" s="83">
        <v>0.5</v>
      </c>
    </row>
    <row r="143" spans="1:122" ht="15.5" customHeight="1" x14ac:dyDescent="0.35">
      <c r="A143" s="9" t="s">
        <v>5</v>
      </c>
      <c r="B143" s="1" t="s">
        <v>31</v>
      </c>
      <c r="BO143" s="383"/>
      <c r="BP143" s="7">
        <v>32.568279999999994</v>
      </c>
      <c r="BQ143" s="7">
        <v>25.924549667932606</v>
      </c>
      <c r="BR143" s="7">
        <v>37.9848</v>
      </c>
      <c r="BS143" s="7">
        <v>37.9848</v>
      </c>
      <c r="BT143" s="7">
        <v>1</v>
      </c>
      <c r="BU143" s="7">
        <v>1</v>
      </c>
      <c r="BV143" s="8">
        <v>72.946909970757417</v>
      </c>
      <c r="BW143" s="8">
        <v>93.600848442869193</v>
      </c>
      <c r="BX143" s="8">
        <v>85.131100000000004</v>
      </c>
      <c r="BY143" s="8">
        <v>85.131100000000004</v>
      </c>
      <c r="BZ143" s="8">
        <v>83.2</v>
      </c>
      <c r="CA143" s="8">
        <v>83.2</v>
      </c>
      <c r="CB143" s="6">
        <v>10.964656023016925</v>
      </c>
      <c r="CC143" s="6">
        <v>0.5</v>
      </c>
      <c r="CD143" s="6">
        <v>6.2539473684210529</v>
      </c>
      <c r="CE143" s="6">
        <v>0.6</v>
      </c>
      <c r="CF143" s="6">
        <v>6.2539473684210529</v>
      </c>
      <c r="CG143" s="6">
        <v>0.2</v>
      </c>
      <c r="CH143" s="105">
        <v>3.4397759103641459</v>
      </c>
      <c r="CI143" s="97">
        <f t="shared" si="278"/>
        <v>0.32421455427399676</v>
      </c>
      <c r="CJ143" s="105">
        <v>3.6111111111111112</v>
      </c>
      <c r="CK143" s="97">
        <f t="shared" si="278"/>
        <v>3.9484925139043218E-2</v>
      </c>
      <c r="CL143" s="105">
        <v>4.2755102040816331</v>
      </c>
      <c r="CM143" s="97">
        <f t="shared" si="278"/>
        <v>0.57712977120687403</v>
      </c>
      <c r="CN143" s="105">
        <v>3.9322709163346614</v>
      </c>
      <c r="CO143" s="97">
        <v>0.5</v>
      </c>
      <c r="CP143" s="105">
        <v>5.3592436974789912</v>
      </c>
      <c r="CQ143" s="97">
        <f t="shared" si="278"/>
        <v>0.38605789105662652</v>
      </c>
      <c r="CR143" s="105">
        <v>5.84</v>
      </c>
      <c r="CS143" s="97">
        <f t="shared" si="278"/>
        <v>0.2606187374610317</v>
      </c>
      <c r="CT143" s="103">
        <v>3.4758004861037728</v>
      </c>
      <c r="CU143" s="103">
        <v>2.8249234996565291</v>
      </c>
      <c r="CX143" s="104">
        <v>0.56272040302267001</v>
      </c>
      <c r="CY143" s="104">
        <v>0.42075996292863765</v>
      </c>
      <c r="CZ143" s="104">
        <v>3.65</v>
      </c>
      <c r="DA143" s="104">
        <v>3.48</v>
      </c>
      <c r="DB143" s="6">
        <f t="shared" si="279"/>
        <v>0.42857142857142855</v>
      </c>
      <c r="DC143" s="6">
        <v>30.7101865136298</v>
      </c>
      <c r="DD143" s="6">
        <f t="shared" si="280"/>
        <v>13.161508505841342</v>
      </c>
      <c r="DE143" s="6">
        <f t="shared" si="281"/>
        <v>0.2857142857142857</v>
      </c>
      <c r="DF143" s="6">
        <v>27.675753228120499</v>
      </c>
      <c r="DG143" s="6">
        <f t="shared" si="282"/>
        <v>7.9073580651772852</v>
      </c>
      <c r="DH143" s="104">
        <v>2.3708</v>
      </c>
      <c r="DI143" s="104">
        <v>2.5089999999999999</v>
      </c>
      <c r="DJ143" s="104">
        <v>1.6600511210355027</v>
      </c>
      <c r="DK143" s="104">
        <v>1.5117428924598268</v>
      </c>
      <c r="DL143" s="104">
        <v>1.0239520958083832</v>
      </c>
      <c r="DM143" s="104">
        <v>0.86956521739130432</v>
      </c>
      <c r="DO143" s="97">
        <v>0</v>
      </c>
      <c r="DP143" s="97">
        <v>0</v>
      </c>
      <c r="DR143" s="83">
        <v>0.5</v>
      </c>
    </row>
    <row r="144" spans="1:122" x14ac:dyDescent="0.35">
      <c r="A144" s="10">
        <v>2000</v>
      </c>
      <c r="B144" s="1" t="s">
        <v>31</v>
      </c>
      <c r="BO144" s="383"/>
      <c r="BP144" s="7">
        <v>32.568279999999994</v>
      </c>
      <c r="BQ144" s="7">
        <v>25.924549667932606</v>
      </c>
      <c r="BR144" s="7">
        <v>25.600959999999997</v>
      </c>
      <c r="BS144" s="7">
        <v>37.9848</v>
      </c>
      <c r="BT144" s="7">
        <v>1</v>
      </c>
      <c r="BU144" s="7">
        <v>1</v>
      </c>
      <c r="BV144" s="8">
        <v>72.946909970757417</v>
      </c>
      <c r="BW144" s="8">
        <v>72.946909972953605</v>
      </c>
      <c r="BX144" s="8">
        <v>85.131100000000004</v>
      </c>
      <c r="BY144" s="8">
        <v>85.131100000000004</v>
      </c>
      <c r="BZ144" s="8">
        <v>83.2</v>
      </c>
      <c r="CA144" s="8">
        <v>83.2</v>
      </c>
      <c r="CB144" s="6">
        <v>10.964656023016925</v>
      </c>
      <c r="CC144" s="6">
        <v>0.5</v>
      </c>
      <c r="CD144" s="6">
        <v>6.2539473684210529</v>
      </c>
      <c r="CE144" s="6">
        <v>0.6</v>
      </c>
      <c r="CF144" s="6">
        <v>6.2539473684210529</v>
      </c>
      <c r="CG144" s="6">
        <v>0.2</v>
      </c>
      <c r="CH144" s="105">
        <v>3.4397759103641459</v>
      </c>
      <c r="CI144" s="97">
        <f t="shared" si="278"/>
        <v>0.32421455427399676</v>
      </c>
      <c r="CJ144" s="105">
        <v>3.6111111111111112</v>
      </c>
      <c r="CK144" s="97">
        <f t="shared" si="278"/>
        <v>3.9484925139043218E-2</v>
      </c>
      <c r="CL144" s="105">
        <v>4.2755102040816331</v>
      </c>
      <c r="CM144" s="97">
        <f t="shared" si="278"/>
        <v>0.57712977120687403</v>
      </c>
      <c r="CN144" s="105">
        <v>3.9322709163346614</v>
      </c>
      <c r="CO144" s="97">
        <v>0.5</v>
      </c>
      <c r="CP144" s="105">
        <v>5.3592436974789912</v>
      </c>
      <c r="CQ144" s="97">
        <f t="shared" si="278"/>
        <v>0.38605789105662652</v>
      </c>
      <c r="CR144" s="105">
        <v>5.84</v>
      </c>
      <c r="CS144" s="97">
        <f t="shared" si="278"/>
        <v>0.2606187374610317</v>
      </c>
      <c r="CT144" s="103">
        <v>3.4758004861037728</v>
      </c>
      <c r="CU144" s="103">
        <v>2.8249234996565291</v>
      </c>
      <c r="CX144" s="104">
        <v>0.56272040302267001</v>
      </c>
      <c r="CY144" s="104">
        <v>0.42075996292863765</v>
      </c>
      <c r="CZ144" s="104">
        <v>3.65</v>
      </c>
      <c r="DA144" s="104">
        <v>3.48</v>
      </c>
      <c r="DB144" s="6">
        <f t="shared" si="279"/>
        <v>0.42857142857142855</v>
      </c>
      <c r="DC144" s="6">
        <v>30.7101865136298</v>
      </c>
      <c r="DD144" s="6">
        <f t="shared" si="280"/>
        <v>13.161508505841342</v>
      </c>
      <c r="DE144" s="6">
        <f t="shared" si="281"/>
        <v>0.2857142857142857</v>
      </c>
      <c r="DF144" s="6">
        <v>27.675753228120499</v>
      </c>
      <c r="DG144" s="6">
        <f t="shared" si="282"/>
        <v>7.9073580651772852</v>
      </c>
      <c r="DH144" s="104">
        <v>2.3708</v>
      </c>
      <c r="DI144" s="104">
        <v>2.5089999999999999</v>
      </c>
      <c r="DJ144" s="104">
        <v>1.6600511210355027</v>
      </c>
      <c r="DK144" s="104">
        <v>1.5117428924598268</v>
      </c>
      <c r="DL144" s="104">
        <v>1.0239520958083832</v>
      </c>
      <c r="DM144" s="104">
        <v>0.86956521739130432</v>
      </c>
      <c r="DO144" s="97">
        <v>0</v>
      </c>
      <c r="DP144" s="97">
        <v>0</v>
      </c>
      <c r="DR144" s="83">
        <v>0.5</v>
      </c>
    </row>
    <row r="145" spans="1:122" x14ac:dyDescent="0.35">
      <c r="A145" s="11">
        <v>2001</v>
      </c>
      <c r="B145" s="1" t="s">
        <v>31</v>
      </c>
      <c r="BO145" s="383"/>
      <c r="BP145" s="7">
        <v>32.568279999999994</v>
      </c>
      <c r="BQ145" s="7">
        <v>25.924549667932606</v>
      </c>
      <c r="BR145" s="7">
        <v>25.600959999999997</v>
      </c>
      <c r="BS145" s="7">
        <v>37.9848</v>
      </c>
      <c r="BT145" s="7">
        <v>1</v>
      </c>
      <c r="BU145" s="7">
        <v>1</v>
      </c>
      <c r="BV145" s="8">
        <v>72.946909970757417</v>
      </c>
      <c r="BW145" s="8">
        <v>72.946909972953605</v>
      </c>
      <c r="BX145" s="8">
        <v>85.131100000000004</v>
      </c>
      <c r="BY145" s="8">
        <v>85.131100000000004</v>
      </c>
      <c r="BZ145" s="8">
        <v>83.2</v>
      </c>
      <c r="CA145" s="8">
        <v>83.2</v>
      </c>
      <c r="CB145" s="6">
        <v>10.964656023016925</v>
      </c>
      <c r="CC145" s="6">
        <v>0.5</v>
      </c>
      <c r="CD145" s="6">
        <v>6.2539473684210529</v>
      </c>
      <c r="CE145" s="6">
        <v>0.6</v>
      </c>
      <c r="CF145" s="6">
        <v>6.2539473684210529</v>
      </c>
      <c r="CG145" s="6">
        <v>0.2</v>
      </c>
      <c r="CH145" s="105">
        <v>3.4397759103641459</v>
      </c>
      <c r="CI145" s="97">
        <f t="shared" si="278"/>
        <v>0.32421455427399676</v>
      </c>
      <c r="CJ145" s="105">
        <v>3.6111111111111112</v>
      </c>
      <c r="CK145" s="97">
        <f t="shared" si="278"/>
        <v>3.9484925139043218E-2</v>
      </c>
      <c r="CL145" s="105">
        <v>4.2755102040816331</v>
      </c>
      <c r="CM145" s="97">
        <f t="shared" si="278"/>
        <v>0.57712977120687403</v>
      </c>
      <c r="CN145" s="105">
        <v>3.9322709163346614</v>
      </c>
      <c r="CO145" s="97">
        <v>0.5</v>
      </c>
      <c r="CP145" s="105">
        <v>5.3592436974789912</v>
      </c>
      <c r="CQ145" s="97">
        <f t="shared" si="278"/>
        <v>0.38605789105662652</v>
      </c>
      <c r="CR145" s="105">
        <v>5.84</v>
      </c>
      <c r="CS145" s="97">
        <f t="shared" si="278"/>
        <v>0.2606187374610317</v>
      </c>
      <c r="CT145" s="103">
        <v>3.4758004861037728</v>
      </c>
      <c r="CU145" s="103">
        <v>2.8249234996565291</v>
      </c>
      <c r="CX145" s="104">
        <v>0.56272040302267001</v>
      </c>
      <c r="CY145" s="104">
        <v>0.42075996292863765</v>
      </c>
      <c r="CZ145" s="104">
        <v>3.65</v>
      </c>
      <c r="DA145" s="104">
        <v>3.48</v>
      </c>
      <c r="DB145" s="6">
        <f t="shared" si="279"/>
        <v>0.42857142857142855</v>
      </c>
      <c r="DC145" s="6">
        <v>30.7101865136298</v>
      </c>
      <c r="DD145" s="6">
        <f t="shared" si="280"/>
        <v>13.161508505841342</v>
      </c>
      <c r="DE145" s="6">
        <f t="shared" si="281"/>
        <v>0.2857142857142857</v>
      </c>
      <c r="DF145" s="6">
        <v>27.675753228120499</v>
      </c>
      <c r="DG145" s="6">
        <f t="shared" si="282"/>
        <v>7.9073580651772852</v>
      </c>
      <c r="DH145" s="104">
        <v>2.3708</v>
      </c>
      <c r="DI145" s="104">
        <v>2.5089999999999999</v>
      </c>
      <c r="DJ145" s="104">
        <v>1.6600511210355027</v>
      </c>
      <c r="DK145" s="104">
        <v>1.5117428924598268</v>
      </c>
      <c r="DL145" s="104">
        <v>1.0239520958083832</v>
      </c>
      <c r="DM145" s="104">
        <v>0.86956521739130432</v>
      </c>
      <c r="DO145" s="97">
        <v>0</v>
      </c>
      <c r="DP145" s="97">
        <v>0</v>
      </c>
      <c r="DR145" s="83">
        <v>0.5</v>
      </c>
    </row>
    <row r="146" spans="1:122" x14ac:dyDescent="0.35">
      <c r="A146" s="11">
        <v>2002</v>
      </c>
      <c r="B146" s="1" t="s">
        <v>31</v>
      </c>
      <c r="BO146" s="383"/>
      <c r="BP146" s="7">
        <v>32.568279999999994</v>
      </c>
      <c r="BQ146" s="7">
        <v>25.924549667932606</v>
      </c>
      <c r="BR146" s="7">
        <v>25.600959999999997</v>
      </c>
      <c r="BS146" s="7">
        <v>37.9848</v>
      </c>
      <c r="BT146" s="7">
        <v>1</v>
      </c>
      <c r="BU146" s="7">
        <v>1</v>
      </c>
      <c r="BV146" s="8">
        <v>72.946909970757417</v>
      </c>
      <c r="BW146" s="8">
        <v>72.946909972953605</v>
      </c>
      <c r="BX146" s="8">
        <v>85.131100000000004</v>
      </c>
      <c r="BY146" s="8">
        <v>85.131100000000004</v>
      </c>
      <c r="BZ146" s="8">
        <v>83.2</v>
      </c>
      <c r="CA146" s="8">
        <v>83.2</v>
      </c>
      <c r="CB146" s="6">
        <v>10.964656023016925</v>
      </c>
      <c r="CC146" s="6">
        <v>0.5</v>
      </c>
      <c r="CD146" s="6">
        <v>6.2539473684210529</v>
      </c>
      <c r="CE146" s="6">
        <v>0.6</v>
      </c>
      <c r="CF146" s="6">
        <v>6.2539473684210529</v>
      </c>
      <c r="CG146" s="6">
        <v>0.2</v>
      </c>
      <c r="CH146" s="105">
        <v>3.4397759103641459</v>
      </c>
      <c r="CI146" s="97">
        <f t="shared" si="278"/>
        <v>0.32421455427399676</v>
      </c>
      <c r="CJ146" s="105">
        <v>3.6111111111111112</v>
      </c>
      <c r="CK146" s="97">
        <f t="shared" si="278"/>
        <v>3.9484925139043218E-2</v>
      </c>
      <c r="CL146" s="105">
        <v>4.2755102040816331</v>
      </c>
      <c r="CM146" s="97">
        <f t="shared" si="278"/>
        <v>0.57712977120687403</v>
      </c>
      <c r="CN146" s="105">
        <v>3.9322709163346614</v>
      </c>
      <c r="CO146" s="97">
        <v>0.5</v>
      </c>
      <c r="CP146" s="105">
        <v>5.3592436974789912</v>
      </c>
      <c r="CQ146" s="97">
        <f t="shared" si="278"/>
        <v>0.38605789105662652</v>
      </c>
      <c r="CR146" s="105">
        <v>5.84</v>
      </c>
      <c r="CS146" s="97">
        <f t="shared" si="278"/>
        <v>0.2606187374610317</v>
      </c>
      <c r="CT146" s="103">
        <v>3.4758004861037728</v>
      </c>
      <c r="CU146" s="103">
        <v>2.8249234996565291</v>
      </c>
      <c r="CX146" s="104">
        <v>0.56272040302267001</v>
      </c>
      <c r="CY146" s="104">
        <v>0.42075996292863765</v>
      </c>
      <c r="CZ146" s="104">
        <v>3.65</v>
      </c>
      <c r="DA146" s="104">
        <v>3.48</v>
      </c>
      <c r="DB146" s="6">
        <f t="shared" si="279"/>
        <v>0.42857142857142855</v>
      </c>
      <c r="DC146" s="6">
        <v>30.7101865136298</v>
      </c>
      <c r="DD146" s="6">
        <f t="shared" si="280"/>
        <v>13.161508505841342</v>
      </c>
      <c r="DE146" s="6">
        <f t="shared" si="281"/>
        <v>0.2857142857142857</v>
      </c>
      <c r="DF146" s="6">
        <v>27.675753228120499</v>
      </c>
      <c r="DG146" s="6">
        <f t="shared" si="282"/>
        <v>7.9073580651772852</v>
      </c>
      <c r="DH146" s="104">
        <v>2.3708</v>
      </c>
      <c r="DI146" s="104">
        <v>2.5089999999999999</v>
      </c>
      <c r="DJ146" s="104">
        <v>1.6600511210355027</v>
      </c>
      <c r="DK146" s="104">
        <v>1.5117428924598268</v>
      </c>
      <c r="DL146" s="104">
        <v>1.0239520958083832</v>
      </c>
      <c r="DM146" s="104">
        <v>0.86956521739130432</v>
      </c>
      <c r="DO146" s="97">
        <v>0</v>
      </c>
      <c r="DP146" s="97">
        <v>0</v>
      </c>
      <c r="DR146" s="83">
        <v>0.5</v>
      </c>
    </row>
    <row r="147" spans="1:122" x14ac:dyDescent="0.35">
      <c r="A147" s="11">
        <v>2003</v>
      </c>
      <c r="B147" s="1" t="s">
        <v>31</v>
      </c>
      <c r="BO147" s="383"/>
      <c r="BP147" s="7">
        <v>32.568279999999994</v>
      </c>
      <c r="BQ147" s="7">
        <v>25.924549667932606</v>
      </c>
      <c r="BR147" s="7">
        <v>25.600959999999997</v>
      </c>
      <c r="BS147" s="7">
        <v>37.9848</v>
      </c>
      <c r="BT147" s="7">
        <v>1</v>
      </c>
      <c r="BU147" s="7">
        <v>1</v>
      </c>
      <c r="BV147" s="8">
        <v>72.946909970757417</v>
      </c>
      <c r="BW147" s="8">
        <v>72.946909972953605</v>
      </c>
      <c r="BX147" s="8">
        <v>85.131100000000004</v>
      </c>
      <c r="BY147" s="8">
        <v>85.131100000000004</v>
      </c>
      <c r="BZ147" s="8">
        <v>71.078999999999994</v>
      </c>
      <c r="CA147" s="8">
        <v>83.2</v>
      </c>
      <c r="CB147" s="6">
        <v>10.964656023016925</v>
      </c>
      <c r="CC147" s="6">
        <v>0.5</v>
      </c>
      <c r="CD147" s="6">
        <v>6.2539473684210529</v>
      </c>
      <c r="CE147" s="6">
        <v>0.6</v>
      </c>
      <c r="CF147" s="6">
        <v>6.2539473684210529</v>
      </c>
      <c r="CG147" s="6">
        <v>0.2</v>
      </c>
      <c r="CH147" s="105">
        <v>3.4397759103641459</v>
      </c>
      <c r="CI147" s="97">
        <f t="shared" si="278"/>
        <v>0.32421455427399676</v>
      </c>
      <c r="CJ147" s="105">
        <v>3.6111111111111112</v>
      </c>
      <c r="CK147" s="97">
        <f t="shared" si="278"/>
        <v>3.9484925139043218E-2</v>
      </c>
      <c r="CL147" s="105">
        <v>4.2755102040816331</v>
      </c>
      <c r="CM147" s="97">
        <f t="shared" si="278"/>
        <v>0.57712977120687403</v>
      </c>
      <c r="CN147" s="105">
        <v>3.9322709163346614</v>
      </c>
      <c r="CO147" s="97">
        <v>0.5</v>
      </c>
      <c r="CP147" s="105">
        <v>5.3592436974789912</v>
      </c>
      <c r="CQ147" s="97">
        <f t="shared" si="278"/>
        <v>0.38605789105662652</v>
      </c>
      <c r="CR147" s="105">
        <v>5.84</v>
      </c>
      <c r="CS147" s="97">
        <f t="shared" si="278"/>
        <v>0.2606187374610317</v>
      </c>
      <c r="CT147" s="103">
        <v>3.4758004861037728</v>
      </c>
      <c r="CU147" s="103">
        <v>2.8249234996565291</v>
      </c>
      <c r="CX147" s="104">
        <v>0.56272040302267001</v>
      </c>
      <c r="CY147" s="104">
        <v>0.42075996292863765</v>
      </c>
      <c r="CZ147" s="104">
        <v>3.65</v>
      </c>
      <c r="DA147" s="104">
        <v>3.48</v>
      </c>
      <c r="DB147" s="6">
        <f t="shared" si="279"/>
        <v>0.42857142857142855</v>
      </c>
      <c r="DC147" s="6">
        <v>30.7101865136298</v>
      </c>
      <c r="DD147" s="6">
        <f t="shared" si="280"/>
        <v>13.161508505841342</v>
      </c>
      <c r="DE147" s="6">
        <f t="shared" si="281"/>
        <v>0.2857142857142857</v>
      </c>
      <c r="DF147" s="6">
        <v>27.675753228120499</v>
      </c>
      <c r="DG147" s="6">
        <f t="shared" si="282"/>
        <v>7.9073580651772852</v>
      </c>
      <c r="DH147" s="104">
        <v>2.3708</v>
      </c>
      <c r="DI147" s="104">
        <v>2.5089999999999999</v>
      </c>
      <c r="DJ147" s="104">
        <v>1.6600511210355027</v>
      </c>
      <c r="DK147" s="104">
        <v>1.5117428924598268</v>
      </c>
      <c r="DL147" s="104">
        <v>1.0239520958083832</v>
      </c>
      <c r="DM147" s="104">
        <v>0.86956521739130432</v>
      </c>
      <c r="DO147" s="97">
        <v>0</v>
      </c>
      <c r="DP147" s="97">
        <v>0</v>
      </c>
      <c r="DR147" s="83">
        <v>0.5</v>
      </c>
    </row>
    <row r="148" spans="1:122" x14ac:dyDescent="0.35">
      <c r="A148" s="11">
        <v>2004</v>
      </c>
      <c r="B148" s="1" t="s">
        <v>31</v>
      </c>
      <c r="BO148" s="383"/>
      <c r="BP148" s="7">
        <v>32.568279999999994</v>
      </c>
      <c r="BQ148" s="7">
        <v>25.924549667932606</v>
      </c>
      <c r="BR148" s="7">
        <v>25.600959999999997</v>
      </c>
      <c r="BS148" s="7">
        <v>37.9848</v>
      </c>
      <c r="BT148" s="7">
        <v>1</v>
      </c>
      <c r="BU148" s="7">
        <v>1</v>
      </c>
      <c r="BV148" s="8">
        <v>72.946909970757417</v>
      </c>
      <c r="BW148" s="8">
        <v>72.946909972953605</v>
      </c>
      <c r="BX148" s="8">
        <v>85.131100000000004</v>
      </c>
      <c r="BY148" s="8">
        <v>85.131100000000004</v>
      </c>
      <c r="BZ148" s="8">
        <v>71.078999999999994</v>
      </c>
      <c r="CA148" s="8">
        <v>83.2</v>
      </c>
      <c r="CB148" s="6">
        <v>10.964656023016925</v>
      </c>
      <c r="CC148" s="6">
        <v>0.5</v>
      </c>
      <c r="CD148" s="6">
        <v>6.2539473684210529</v>
      </c>
      <c r="CE148" s="6">
        <v>0.6</v>
      </c>
      <c r="CF148" s="6">
        <v>6.2539473684210529</v>
      </c>
      <c r="CG148" s="6">
        <v>0.2</v>
      </c>
      <c r="CH148" s="105">
        <v>3.4397759103641459</v>
      </c>
      <c r="CI148" s="97">
        <f t="shared" si="278"/>
        <v>0.32421455427399676</v>
      </c>
      <c r="CJ148" s="105">
        <v>3.6111111111111112</v>
      </c>
      <c r="CK148" s="97">
        <f t="shared" si="278"/>
        <v>3.9484925139043218E-2</v>
      </c>
      <c r="CL148" s="105">
        <v>4.2755102040816331</v>
      </c>
      <c r="CM148" s="97">
        <f t="shared" si="278"/>
        <v>0.57712977120687403</v>
      </c>
      <c r="CN148" s="105">
        <v>3.9322709163346614</v>
      </c>
      <c r="CO148" s="97">
        <v>0.5</v>
      </c>
      <c r="CP148" s="105">
        <v>5.3592436974789912</v>
      </c>
      <c r="CQ148" s="97">
        <f t="shared" si="278"/>
        <v>0.38605789105662652</v>
      </c>
      <c r="CR148" s="105">
        <v>5.84</v>
      </c>
      <c r="CS148" s="97">
        <f t="shared" si="278"/>
        <v>0.2606187374610317</v>
      </c>
      <c r="CT148" s="103">
        <v>3.4758004861037728</v>
      </c>
      <c r="CU148" s="103">
        <v>2.8249234996565291</v>
      </c>
      <c r="CX148" s="104">
        <v>0.56272040302267001</v>
      </c>
      <c r="CY148" s="104">
        <v>0.42075996292863765</v>
      </c>
      <c r="CZ148" s="104">
        <v>3.65</v>
      </c>
      <c r="DA148" s="104">
        <v>3.48</v>
      </c>
      <c r="DB148" s="6">
        <f t="shared" si="279"/>
        <v>0.42857142857142855</v>
      </c>
      <c r="DC148" s="6">
        <v>30.7101865136298</v>
      </c>
      <c r="DD148" s="6">
        <f t="shared" si="280"/>
        <v>13.161508505841342</v>
      </c>
      <c r="DE148" s="6">
        <f t="shared" si="281"/>
        <v>0.2857142857142857</v>
      </c>
      <c r="DF148" s="6">
        <v>27.675753228120499</v>
      </c>
      <c r="DG148" s="6">
        <f t="shared" si="282"/>
        <v>7.9073580651772852</v>
      </c>
      <c r="DH148" s="104">
        <v>2.3708</v>
      </c>
      <c r="DI148" s="104">
        <v>2.5089999999999999</v>
      </c>
      <c r="DJ148" s="104">
        <v>1.6600511210355027</v>
      </c>
      <c r="DK148" s="104">
        <v>1.5117428924598268</v>
      </c>
      <c r="DL148" s="104">
        <v>1.0239520958083832</v>
      </c>
      <c r="DM148" s="104">
        <v>0.86956521739130432</v>
      </c>
      <c r="DO148" s="97">
        <v>0</v>
      </c>
      <c r="DP148" s="97">
        <v>0</v>
      </c>
      <c r="DR148" s="83">
        <v>0.5</v>
      </c>
    </row>
    <row r="149" spans="1:122" x14ac:dyDescent="0.35">
      <c r="A149" s="1">
        <v>2005</v>
      </c>
      <c r="B149" s="1" t="s">
        <v>31</v>
      </c>
      <c r="C149" s="103">
        <v>2.9453699802335356</v>
      </c>
      <c r="D149" s="103">
        <v>2.925747528904783</v>
      </c>
      <c r="E149" s="103">
        <v>3.1627613302983253</v>
      </c>
      <c r="F149" s="103">
        <v>3.9735139330348064</v>
      </c>
      <c r="G149" s="103">
        <v>3.9060266321156725</v>
      </c>
      <c r="H149" s="103">
        <v>4.5553559219351429</v>
      </c>
      <c r="I149" s="6">
        <v>23517.408800000001</v>
      </c>
      <c r="J149" s="6">
        <v>20831.772000000001</v>
      </c>
      <c r="K149" s="6">
        <v>11517.3292</v>
      </c>
      <c r="L149" s="6">
        <v>30441.591200000003</v>
      </c>
      <c r="M149" s="6">
        <v>27114.228000000003</v>
      </c>
      <c r="N149" s="6">
        <v>14901.6708</v>
      </c>
      <c r="O149" s="104">
        <f>(O60+O4)/2</f>
        <v>23.190671798171874</v>
      </c>
      <c r="P149" s="104">
        <f t="shared" ref="P149:T149" si="283">(P60+P4)/2</f>
        <v>27.722364470455464</v>
      </c>
      <c r="Q149" s="104">
        <f t="shared" si="283"/>
        <v>32.096639521356394</v>
      </c>
      <c r="R149" s="104">
        <f t="shared" si="283"/>
        <v>25.237355619844624</v>
      </c>
      <c r="S149" s="104">
        <f t="shared" si="283"/>
        <v>32.539474232541266</v>
      </c>
      <c r="T149" s="104">
        <f t="shared" si="283"/>
        <v>33.174267539880027</v>
      </c>
      <c r="U149" s="213">
        <v>0</v>
      </c>
      <c r="V149" s="104">
        <f t="shared" ref="V149:AG149" si="284">(V4+V60)/2</f>
        <v>30</v>
      </c>
      <c r="W149" s="104">
        <f t="shared" si="284"/>
        <v>30</v>
      </c>
      <c r="X149" s="104">
        <f t="shared" si="284"/>
        <v>30</v>
      </c>
      <c r="Y149" s="104">
        <f t="shared" si="284"/>
        <v>30</v>
      </c>
      <c r="Z149" s="104">
        <f t="shared" si="284"/>
        <v>30</v>
      </c>
      <c r="AA149" s="104">
        <f t="shared" si="284"/>
        <v>30</v>
      </c>
      <c r="AC149" s="104">
        <f t="shared" si="284"/>
        <v>0</v>
      </c>
      <c r="AD149" s="104">
        <f t="shared" si="284"/>
        <v>0</v>
      </c>
      <c r="AE149" s="104">
        <f t="shared" si="284"/>
        <v>0.15</v>
      </c>
      <c r="AF149" s="104">
        <f>AF4</f>
        <v>0.25</v>
      </c>
      <c r="AG149" s="104">
        <f t="shared" si="284"/>
        <v>0</v>
      </c>
      <c r="AH149" s="104">
        <f>'Dynamic simulation'!AL4</f>
        <v>0</v>
      </c>
      <c r="AI149" s="104">
        <v>0</v>
      </c>
      <c r="AJ149" s="6">
        <f>'Dynamic simulation'!AM4</f>
        <v>2.38</v>
      </c>
      <c r="AK149" s="6">
        <f>'Dynamic simulation'!AN4</f>
        <v>0.73499999999999999</v>
      </c>
      <c r="AL149" s="6">
        <f>'Dynamic simulation'!AO4</f>
        <v>8.58</v>
      </c>
      <c r="AM149" s="6">
        <f>'Dynamic simulation'!AP4</f>
        <v>1.1299999999999999</v>
      </c>
      <c r="AN149" s="6">
        <f>'Dynamic simulation'!AQ4</f>
        <v>0.29199999999999998</v>
      </c>
      <c r="AP149" s="104">
        <f>'Dynamic simulation'!AR4</f>
        <v>7.4506399999999999</v>
      </c>
      <c r="AQ149" s="105">
        <f>'Dynamic simulation'!AS4</f>
        <v>0.3739196636699576</v>
      </c>
      <c r="AR149" s="104">
        <f>AR4</f>
        <v>0</v>
      </c>
      <c r="AT149" s="123">
        <f>'Dynamic simulation'!AT4</f>
        <v>0.96565510607455463</v>
      </c>
      <c r="AU149" s="123">
        <f>1-AT149</f>
        <v>3.4344893925445374E-2</v>
      </c>
      <c r="AV149" s="159">
        <f>'Dynamic simulation'!AU4</f>
        <v>0.73987561895816567</v>
      </c>
      <c r="AW149" s="160">
        <f>'Dynamic simulation'!AV4</f>
        <v>0</v>
      </c>
      <c r="AX149" s="104">
        <f t="shared" ref="AX149" si="285">(AX4+AX60)/2</f>
        <v>0</v>
      </c>
      <c r="AZ149" s="157">
        <f>'Dynamic simulation'!AW4</f>
        <v>0.40561237506348397</v>
      </c>
      <c r="BA149" s="157">
        <f>'Dynamic simulation'!AX4</f>
        <v>0.81884923967907342</v>
      </c>
      <c r="BC149" s="105">
        <f>BC4</f>
        <v>15.745598567295769</v>
      </c>
      <c r="BD149" s="105">
        <f>BC149/500*40</f>
        <v>1.2596478853836615</v>
      </c>
      <c r="BE149" s="105">
        <f>BC149</f>
        <v>15.745598567295769</v>
      </c>
      <c r="BF149" s="105">
        <f t="shared" ref="BF149:BG149" si="286">BD149</f>
        <v>1.2596478853836615</v>
      </c>
      <c r="BG149" s="105">
        <f t="shared" si="286"/>
        <v>15.745598567295769</v>
      </c>
      <c r="BH149" s="104">
        <f>'Dynamic simulation'!AZ4</f>
        <v>0.31</v>
      </c>
      <c r="BI149" s="104">
        <f>BH149</f>
        <v>0.31</v>
      </c>
      <c r="BJ149" s="104">
        <f t="shared" ref="BJ149:BL149" si="287">BI149</f>
        <v>0.31</v>
      </c>
      <c r="BK149" s="104">
        <f t="shared" si="287"/>
        <v>0.31</v>
      </c>
      <c r="BL149" s="104">
        <f t="shared" si="287"/>
        <v>0.31</v>
      </c>
      <c r="BM149" s="104">
        <f>BM4</f>
        <v>0</v>
      </c>
      <c r="BN149" s="159">
        <f>'Dynamic simulation'!BA4</f>
        <v>0</v>
      </c>
      <c r="BO149" s="383"/>
      <c r="BP149" s="7">
        <v>32.568279999999994</v>
      </c>
      <c r="BQ149" s="7">
        <v>25.924549667932606</v>
      </c>
      <c r="BR149" s="7">
        <v>25.600959999999997</v>
      </c>
      <c r="BS149" s="7">
        <v>37.9848</v>
      </c>
      <c r="BT149" s="7">
        <v>1</v>
      </c>
      <c r="BU149" s="7">
        <v>1</v>
      </c>
      <c r="BV149" s="8">
        <v>72.946909974340002</v>
      </c>
      <c r="BW149" s="8">
        <v>72.946909972953605</v>
      </c>
      <c r="BX149" s="8">
        <v>71.079053030079706</v>
      </c>
      <c r="BY149" s="8">
        <v>85.131100000000004</v>
      </c>
      <c r="BZ149" s="8">
        <v>71.078999999999994</v>
      </c>
      <c r="CA149" s="8">
        <v>83.2</v>
      </c>
      <c r="CB149" s="6">
        <v>10.964656023016925</v>
      </c>
      <c r="CC149" s="6">
        <v>0.5</v>
      </c>
      <c r="CD149" s="6">
        <v>6.2539473684210529</v>
      </c>
      <c r="CE149" s="6">
        <v>0.6</v>
      </c>
      <c r="CF149" s="6">
        <v>6.2539473684210529</v>
      </c>
      <c r="CG149" s="6">
        <v>0.2</v>
      </c>
      <c r="CH149" s="105">
        <v>3.4397759103641459</v>
      </c>
      <c r="CI149" s="97">
        <v>0.32421455427399676</v>
      </c>
      <c r="CJ149" s="105">
        <v>3.6111111111111112</v>
      </c>
      <c r="CK149" s="97">
        <v>3.9484925139043218E-2</v>
      </c>
      <c r="CL149" s="105">
        <v>4.2755102040816331</v>
      </c>
      <c r="CM149" s="97">
        <v>0.57712977120687403</v>
      </c>
      <c r="CN149" s="105">
        <v>3.9322709163346614</v>
      </c>
      <c r="CO149" s="97">
        <v>0.5</v>
      </c>
      <c r="CP149" s="105">
        <v>5.3592436974789912</v>
      </c>
      <c r="CQ149" s="97">
        <v>0.38605789105662652</v>
      </c>
      <c r="CR149" s="105">
        <v>5.84</v>
      </c>
      <c r="CS149" s="97">
        <v>0.2606187374610317</v>
      </c>
      <c r="CT149" s="103">
        <v>3.4758004861037728</v>
      </c>
      <c r="CU149" s="103">
        <v>2.8249234996565291</v>
      </c>
      <c r="CX149" s="104">
        <v>0.56272040302267001</v>
      </c>
      <c r="CY149" s="104">
        <v>0.42075996292863765</v>
      </c>
      <c r="CZ149" s="104">
        <v>3.65</v>
      </c>
      <c r="DA149" s="104">
        <v>3.48</v>
      </c>
      <c r="DB149" s="6">
        <f t="shared" si="279"/>
        <v>0.42857142857142855</v>
      </c>
      <c r="DC149" s="6">
        <v>30.7101865136298</v>
      </c>
      <c r="DD149" s="6">
        <f t="shared" si="280"/>
        <v>13.161508505841342</v>
      </c>
      <c r="DE149" s="6">
        <f t="shared" si="281"/>
        <v>0.2857142857142857</v>
      </c>
      <c r="DF149" s="6">
        <v>27.675753228120499</v>
      </c>
      <c r="DG149" s="6">
        <f t="shared" si="282"/>
        <v>7.9073580651772852</v>
      </c>
      <c r="DH149" s="104">
        <v>2.3708</v>
      </c>
      <c r="DI149" s="104">
        <v>2.5089999999999999</v>
      </c>
      <c r="DJ149" s="104">
        <v>1.6600511210355027</v>
      </c>
      <c r="DK149" s="104">
        <v>1.5117428924598268</v>
      </c>
      <c r="DL149" s="104">
        <v>1.0239520958083832</v>
      </c>
      <c r="DM149" s="104">
        <v>0.86956521739130432</v>
      </c>
      <c r="DO149" s="97">
        <v>0</v>
      </c>
      <c r="DP149" s="97">
        <v>0</v>
      </c>
      <c r="DR149" s="83">
        <v>0.5</v>
      </c>
    </row>
    <row r="150" spans="1:122" x14ac:dyDescent="0.35">
      <c r="A150" s="1">
        <v>2006</v>
      </c>
      <c r="B150" s="1" t="s">
        <v>31</v>
      </c>
      <c r="C150" s="103">
        <v>2.9265482615043177</v>
      </c>
      <c r="D150" s="103">
        <v>2.9037254651226174</v>
      </c>
      <c r="E150" s="103">
        <v>3.1605988040755499</v>
      </c>
      <c r="F150" s="103">
        <v>3.9346492699571716</v>
      </c>
      <c r="G150" s="103">
        <v>3.8859827097383466</v>
      </c>
      <c r="H150" s="103">
        <v>4.5520257223473219</v>
      </c>
      <c r="I150" s="6">
        <v>24264.907800000004</v>
      </c>
      <c r="J150" s="6">
        <v>21588.172399999999</v>
      </c>
      <c r="K150" s="6">
        <v>12069.9066</v>
      </c>
      <c r="L150" s="6">
        <v>30045.092199999996</v>
      </c>
      <c r="M150" s="6">
        <v>26564.827600000001</v>
      </c>
      <c r="N150" s="6">
        <v>14685.0934</v>
      </c>
      <c r="O150" s="104">
        <f t="shared" ref="O150:T162" si="288">(O61+O5)/2</f>
        <v>24.836999815580299</v>
      </c>
      <c r="P150" s="104">
        <f t="shared" si="288"/>
        <v>28.515799512069211</v>
      </c>
      <c r="Q150" s="104">
        <f t="shared" si="288"/>
        <v>32.288191115010697</v>
      </c>
      <c r="R150" s="104">
        <f t="shared" si="288"/>
        <v>25.977565837279656</v>
      </c>
      <c r="S150" s="104">
        <f t="shared" si="288"/>
        <v>33.65716919027939</v>
      </c>
      <c r="T150" s="104">
        <f t="shared" si="288"/>
        <v>34.211886064242464</v>
      </c>
      <c r="U150" s="213">
        <v>0</v>
      </c>
      <c r="V150" s="104">
        <f t="shared" ref="V150:AA150" si="289">(V5+V61)/2</f>
        <v>30</v>
      </c>
      <c r="W150" s="104">
        <f t="shared" si="289"/>
        <v>30</v>
      </c>
      <c r="X150" s="104">
        <f t="shared" si="289"/>
        <v>30</v>
      </c>
      <c r="Y150" s="104">
        <f t="shared" si="289"/>
        <v>30</v>
      </c>
      <c r="Z150" s="104">
        <f t="shared" si="289"/>
        <v>30</v>
      </c>
      <c r="AA150" s="104">
        <f t="shared" si="289"/>
        <v>30</v>
      </c>
      <c r="AC150" s="104">
        <f t="shared" ref="AC150:AG150" si="290">(AC5+AC61)/2</f>
        <v>3.8461538461538464E-3</v>
      </c>
      <c r="AD150" s="104">
        <f t="shared" si="290"/>
        <v>0</v>
      </c>
      <c r="AE150" s="104">
        <f t="shared" si="290"/>
        <v>0.15</v>
      </c>
      <c r="AF150" s="104">
        <f t="shared" ref="AF150:AF204" si="291">AF5</f>
        <v>0.25</v>
      </c>
      <c r="AG150" s="104">
        <f t="shared" si="290"/>
        <v>0</v>
      </c>
      <c r="AH150" s="104">
        <f>'Dynamic simulation'!AL5</f>
        <v>0</v>
      </c>
      <c r="AI150" s="104">
        <v>0</v>
      </c>
      <c r="AJ150" s="6">
        <f>'Dynamic simulation'!AM5</f>
        <v>2.38</v>
      </c>
      <c r="AK150" s="6">
        <f>'Dynamic simulation'!AN5</f>
        <v>0.73499999999999999</v>
      </c>
      <c r="AL150" s="6">
        <f>'Dynamic simulation'!AO5</f>
        <v>8.58</v>
      </c>
      <c r="AM150" s="6">
        <f>'Dynamic simulation'!AP5</f>
        <v>1.1299999999999999</v>
      </c>
      <c r="AN150" s="6">
        <f>'Dynamic simulation'!AQ5</f>
        <v>0.29199999999999998</v>
      </c>
      <c r="AP150" s="104">
        <f>'Dynamic simulation'!AR5</f>
        <v>7.2163500000000003</v>
      </c>
      <c r="AQ150" s="105">
        <f>'Dynamic simulation'!AS5</f>
        <v>0.38853675085510908</v>
      </c>
      <c r="AR150" s="104">
        <f t="shared" ref="AR150:AR204" si="292">AR5</f>
        <v>0</v>
      </c>
      <c r="AT150" s="123">
        <f>'Dynamic simulation'!AT5</f>
        <v>0.97480153991835727</v>
      </c>
      <c r="AU150" s="123">
        <f t="shared" ref="AU150:AU204" si="293">1-AT150</f>
        <v>2.5198460081642726E-2</v>
      </c>
      <c r="AV150" s="159">
        <f>'Dynamic simulation'!AU5</f>
        <v>0.75512444414758018</v>
      </c>
      <c r="AW150" s="160">
        <f>'Dynamic simulation'!AV5</f>
        <v>0</v>
      </c>
      <c r="AX150" s="104">
        <f t="shared" ref="AX150" si="294">(AX5+AX61)/2</f>
        <v>0</v>
      </c>
      <c r="AZ150" s="157">
        <f>'Dynamic simulation'!AW5</f>
        <v>0.40561237506348397</v>
      </c>
      <c r="BA150" s="157">
        <f>'Dynamic simulation'!AX5</f>
        <v>0.82687702871802826</v>
      </c>
      <c r="BC150" s="105">
        <f>'Dynamic simulation'!AY5</f>
        <v>15.745598567295769</v>
      </c>
      <c r="BD150" s="105">
        <f t="shared" ref="BD150:BD204" si="295">BC150/500*40</f>
        <v>1.2596478853836615</v>
      </c>
      <c r="BE150" s="105">
        <f t="shared" ref="BE150:BE204" si="296">BC150</f>
        <v>15.745598567295769</v>
      </c>
      <c r="BF150" s="105">
        <f t="shared" ref="BF150:BF204" si="297">BD150</f>
        <v>1.2596478853836615</v>
      </c>
      <c r="BG150" s="105">
        <f t="shared" ref="BG150:BG204" si="298">BE150</f>
        <v>15.745598567295769</v>
      </c>
      <c r="BH150" s="104">
        <f>'Dynamic simulation'!AZ5</f>
        <v>0.31</v>
      </c>
      <c r="BI150" s="104">
        <f t="shared" ref="BI150:BL150" si="299">BH150</f>
        <v>0.31</v>
      </c>
      <c r="BJ150" s="104">
        <f t="shared" si="299"/>
        <v>0.31</v>
      </c>
      <c r="BK150" s="104">
        <f t="shared" si="299"/>
        <v>0.31</v>
      </c>
      <c r="BL150" s="104">
        <f t="shared" si="299"/>
        <v>0.31</v>
      </c>
      <c r="BM150" s="104">
        <f t="shared" ref="BM150:BM204" si="300">BM5</f>
        <v>0</v>
      </c>
      <c r="BN150" s="159">
        <f>'Dynamic simulation'!BA5</f>
        <v>0</v>
      </c>
      <c r="BO150" s="383"/>
      <c r="BP150" s="7">
        <v>32.568279999999994</v>
      </c>
      <c r="BQ150" s="7">
        <v>25.924549667932606</v>
      </c>
      <c r="BR150" s="7">
        <v>25.600959999999997</v>
      </c>
      <c r="BS150" s="7">
        <v>37.9848</v>
      </c>
      <c r="BT150" s="7">
        <v>1</v>
      </c>
      <c r="BU150" s="7">
        <v>1</v>
      </c>
      <c r="BV150" s="8">
        <v>72.946909974340002</v>
      </c>
      <c r="BW150" s="8">
        <v>72.946909972953605</v>
      </c>
      <c r="BX150" s="8">
        <v>71.079053030079706</v>
      </c>
      <c r="BY150" s="8">
        <v>85.131100000000004</v>
      </c>
      <c r="BZ150" s="8">
        <v>71.078999999999994</v>
      </c>
      <c r="CA150" s="8">
        <v>83.2</v>
      </c>
      <c r="CB150" s="6">
        <v>10.964656023016925</v>
      </c>
      <c r="CC150" s="6">
        <v>0.5</v>
      </c>
      <c r="CD150" s="6">
        <v>6.2539473684210529</v>
      </c>
      <c r="CE150" s="6">
        <v>0.6</v>
      </c>
      <c r="CF150" s="6">
        <v>6.2539473684210529</v>
      </c>
      <c r="CG150" s="6">
        <v>0.2</v>
      </c>
      <c r="CH150" s="105">
        <v>3.4397759103641459</v>
      </c>
      <c r="CI150" s="97">
        <v>0.35458245446790071</v>
      </c>
      <c r="CJ150" s="105">
        <v>3.6111111111111112</v>
      </c>
      <c r="CK150" s="97">
        <v>4.5755742543790445E-2</v>
      </c>
      <c r="CL150" s="105">
        <v>4.2755102040816331</v>
      </c>
      <c r="CM150" s="97">
        <v>0.61186297713092919</v>
      </c>
      <c r="CN150" s="105">
        <v>3.9322709163346614</v>
      </c>
      <c r="CO150" s="97">
        <v>0.5</v>
      </c>
      <c r="CP150" s="105">
        <v>5.3592436974789912</v>
      </c>
      <c r="CQ150" s="97">
        <v>0.38605789105662652</v>
      </c>
      <c r="CR150" s="105">
        <v>5.84</v>
      </c>
      <c r="CS150" s="97">
        <v>0.29378912510713745</v>
      </c>
      <c r="CT150" s="103">
        <v>3.4758004861037728</v>
      </c>
      <c r="CU150" s="103">
        <v>2.8249234996565291</v>
      </c>
      <c r="CX150" s="104">
        <v>0.56272040302267001</v>
      </c>
      <c r="CY150" s="104">
        <v>0.42075996292863765</v>
      </c>
      <c r="CZ150" s="104">
        <v>3.65</v>
      </c>
      <c r="DA150" s="104">
        <v>3.48</v>
      </c>
      <c r="DB150" s="6">
        <f t="shared" si="279"/>
        <v>0.42857142857142855</v>
      </c>
      <c r="DC150" s="6">
        <v>30.7101865136298</v>
      </c>
      <c r="DD150" s="6">
        <f t="shared" si="280"/>
        <v>13.161508505841342</v>
      </c>
      <c r="DE150" s="6">
        <f t="shared" si="281"/>
        <v>0.2857142857142857</v>
      </c>
      <c r="DF150" s="6">
        <v>27.675753228120499</v>
      </c>
      <c r="DG150" s="6">
        <f t="shared" si="282"/>
        <v>7.9073580651772852</v>
      </c>
      <c r="DH150" s="104">
        <v>2.3708</v>
      </c>
      <c r="DI150" s="104">
        <v>2.5089999999999999</v>
      </c>
      <c r="DJ150" s="104">
        <v>1.6600511210355027</v>
      </c>
      <c r="DK150" s="104">
        <v>1.5117428924598268</v>
      </c>
      <c r="DL150" s="104">
        <v>1.0239520958083832</v>
      </c>
      <c r="DM150" s="104">
        <v>0.86956521739130432</v>
      </c>
      <c r="DO150" s="97">
        <v>0</v>
      </c>
      <c r="DP150" s="97">
        <v>0</v>
      </c>
      <c r="DR150" s="83">
        <v>0.5</v>
      </c>
    </row>
    <row r="151" spans="1:122" x14ac:dyDescent="0.35">
      <c r="A151" s="1">
        <v>2007</v>
      </c>
      <c r="B151" s="1" t="s">
        <v>31</v>
      </c>
      <c r="C151" s="103">
        <v>2.8928736627112981</v>
      </c>
      <c r="D151" s="103">
        <v>2.872016155846675</v>
      </c>
      <c r="E151" s="103">
        <v>3.1184906077407546</v>
      </c>
      <c r="F151" s="103">
        <v>3.903805765657844</v>
      </c>
      <c r="G151" s="103">
        <v>3.8542048972717025</v>
      </c>
      <c r="H151" s="103">
        <v>4.5407571726213849</v>
      </c>
      <c r="I151" s="6">
        <v>25008.50060000001</v>
      </c>
      <c r="J151" s="6">
        <v>22343.914900000003</v>
      </c>
      <c r="K151" s="6">
        <v>12437.232</v>
      </c>
      <c r="L151" s="6">
        <v>29596.499399999997</v>
      </c>
      <c r="M151" s="6">
        <v>26081.0851</v>
      </c>
      <c r="N151" s="6">
        <v>14593.768</v>
      </c>
      <c r="O151" s="104">
        <f t="shared" si="288"/>
        <v>26.412504183982094</v>
      </c>
      <c r="P151" s="104">
        <f t="shared" si="288"/>
        <v>28.778213694172809</v>
      </c>
      <c r="Q151" s="104">
        <f t="shared" si="288"/>
        <v>32.54998564309679</v>
      </c>
      <c r="R151" s="104">
        <f t="shared" si="288"/>
        <v>26.889044456436654</v>
      </c>
      <c r="S151" s="104">
        <f t="shared" si="288"/>
        <v>34.514116192794987</v>
      </c>
      <c r="T151" s="104">
        <f t="shared" si="288"/>
        <v>35.152868697304605</v>
      </c>
      <c r="U151" s="213">
        <v>0</v>
      </c>
      <c r="V151" s="104">
        <f t="shared" ref="V151:AA151" si="301">(V6+V62)/2</f>
        <v>30</v>
      </c>
      <c r="W151" s="104">
        <f t="shared" si="301"/>
        <v>30</v>
      </c>
      <c r="X151" s="104">
        <f t="shared" si="301"/>
        <v>30</v>
      </c>
      <c r="Y151" s="104">
        <f t="shared" si="301"/>
        <v>30</v>
      </c>
      <c r="Z151" s="104">
        <f t="shared" si="301"/>
        <v>30</v>
      </c>
      <c r="AA151" s="104">
        <f t="shared" si="301"/>
        <v>30</v>
      </c>
      <c r="AC151" s="104">
        <f t="shared" ref="AC151:AG151" si="302">(AC6+AC62)/2</f>
        <v>7.6923076923076927E-3</v>
      </c>
      <c r="AD151" s="104">
        <f t="shared" si="302"/>
        <v>0</v>
      </c>
      <c r="AE151" s="104">
        <f t="shared" si="302"/>
        <v>0.15</v>
      </c>
      <c r="AF151" s="104">
        <f t="shared" si="291"/>
        <v>0.25</v>
      </c>
      <c r="AG151" s="104">
        <f t="shared" si="302"/>
        <v>0</v>
      </c>
      <c r="AH151" s="104">
        <f>'Dynamic simulation'!AL6</f>
        <v>0</v>
      </c>
      <c r="AI151" s="104">
        <v>0</v>
      </c>
      <c r="AJ151" s="6">
        <f>'Dynamic simulation'!AM6</f>
        <v>2.38</v>
      </c>
      <c r="AK151" s="6">
        <f>'Dynamic simulation'!AN6</f>
        <v>0.73499999999999999</v>
      </c>
      <c r="AL151" s="6">
        <f>'Dynamic simulation'!AO6</f>
        <v>8.58</v>
      </c>
      <c r="AM151" s="6">
        <f>'Dynamic simulation'!AP6</f>
        <v>1.1299999999999999</v>
      </c>
      <c r="AN151" s="6">
        <f>'Dynamic simulation'!AQ6</f>
        <v>0.29199999999999998</v>
      </c>
      <c r="AP151" s="104">
        <f>'Dynamic simulation'!AR6</f>
        <v>6.9820700000000002</v>
      </c>
      <c r="AQ151" s="105">
        <f>'Dynamic simulation'!AS6</f>
        <v>0.41162492617592678</v>
      </c>
      <c r="AR151" s="104">
        <f t="shared" si="292"/>
        <v>0</v>
      </c>
      <c r="AT151" s="123">
        <f>'Dynamic simulation'!AT6</f>
        <v>0.96389878582882771</v>
      </c>
      <c r="AU151" s="123">
        <f t="shared" si="293"/>
        <v>3.6101214171172291E-2</v>
      </c>
      <c r="AV151" s="159">
        <f>'Dynamic simulation'!AU6</f>
        <v>0.74861008477641255</v>
      </c>
      <c r="AW151" s="160">
        <f>'Dynamic simulation'!AV6</f>
        <v>0</v>
      </c>
      <c r="AX151" s="104">
        <f t="shared" ref="AX151" si="303">(AX6+AX62)/2</f>
        <v>0</v>
      </c>
      <c r="AZ151" s="157">
        <f>'Dynamic simulation'!AW6</f>
        <v>0.40561237506348397</v>
      </c>
      <c r="BA151" s="157">
        <f>'Dynamic simulation'!AX6</f>
        <v>0.82976962432116741</v>
      </c>
      <c r="BC151" s="105">
        <f>'Dynamic simulation'!AY6</f>
        <v>15.745598567295769</v>
      </c>
      <c r="BD151" s="105">
        <f t="shared" si="295"/>
        <v>1.2596478853836615</v>
      </c>
      <c r="BE151" s="105">
        <f t="shared" si="296"/>
        <v>15.745598567295769</v>
      </c>
      <c r="BF151" s="105">
        <f t="shared" si="297"/>
        <v>1.2596478853836615</v>
      </c>
      <c r="BG151" s="105">
        <f t="shared" si="298"/>
        <v>15.745598567295769</v>
      </c>
      <c r="BH151" s="104">
        <f>'Dynamic simulation'!AZ6</f>
        <v>0.31</v>
      </c>
      <c r="BI151" s="104">
        <f t="shared" ref="BI151:BL151" si="304">BH151</f>
        <v>0.31</v>
      </c>
      <c r="BJ151" s="104">
        <f t="shared" si="304"/>
        <v>0.31</v>
      </c>
      <c r="BK151" s="104">
        <f t="shared" si="304"/>
        <v>0.31</v>
      </c>
      <c r="BL151" s="104">
        <f t="shared" si="304"/>
        <v>0.31</v>
      </c>
      <c r="BM151" s="104">
        <f t="shared" si="300"/>
        <v>0</v>
      </c>
      <c r="BN151" s="159">
        <f>'Dynamic simulation'!BA6</f>
        <v>0</v>
      </c>
      <c r="BO151" s="383"/>
      <c r="BP151" s="7">
        <v>32.568279999999994</v>
      </c>
      <c r="BQ151" s="7">
        <v>25.924549667932606</v>
      </c>
      <c r="BR151" s="7">
        <v>25.600959999999997</v>
      </c>
      <c r="BS151" s="7">
        <v>37.9848</v>
      </c>
      <c r="BT151" s="7">
        <v>1</v>
      </c>
      <c r="BU151" s="7">
        <v>1</v>
      </c>
      <c r="BV151" s="8">
        <v>72.946909974340002</v>
      </c>
      <c r="BW151" s="8">
        <v>72.946909972953605</v>
      </c>
      <c r="BX151" s="8">
        <v>71.079053030079706</v>
      </c>
      <c r="BY151" s="8">
        <v>85.131100000000004</v>
      </c>
      <c r="BZ151" s="8">
        <v>71.078999999999994</v>
      </c>
      <c r="CA151" s="8">
        <v>83.2</v>
      </c>
      <c r="CB151" s="6">
        <v>10.964656023016925</v>
      </c>
      <c r="CC151" s="6">
        <v>0.5</v>
      </c>
      <c r="CD151" s="6">
        <v>6.2539473684210529</v>
      </c>
      <c r="CE151" s="6">
        <v>0.6</v>
      </c>
      <c r="CF151" s="6">
        <v>6.2539473684210529</v>
      </c>
      <c r="CG151" s="6">
        <v>0.2</v>
      </c>
      <c r="CH151" s="105">
        <v>3.4397759103641459</v>
      </c>
      <c r="CI151" s="97">
        <v>0.35151509152723764</v>
      </c>
      <c r="CJ151" s="105">
        <v>3.6111111111111112</v>
      </c>
      <c r="CK151" s="97">
        <v>5.5763993416385792E-2</v>
      </c>
      <c r="CL151" s="105">
        <v>4.2755102040816331</v>
      </c>
      <c r="CM151" s="97">
        <v>0.64348117572694696</v>
      </c>
      <c r="CN151" s="105">
        <v>3.9322709163346614</v>
      </c>
      <c r="CO151" s="97">
        <v>0.5</v>
      </c>
      <c r="CP151" s="105">
        <v>5.3592436974789912</v>
      </c>
      <c r="CQ151" s="97">
        <v>0.40485066797085451</v>
      </c>
      <c r="CR151" s="105">
        <v>5.84</v>
      </c>
      <c r="CS151" s="97">
        <v>0.31171237653281969</v>
      </c>
      <c r="CT151" s="103">
        <v>3.4758004861037728</v>
      </c>
      <c r="CU151" s="103">
        <v>2.8249234996565291</v>
      </c>
      <c r="CX151" s="104">
        <v>0.56272040302267001</v>
      </c>
      <c r="CY151" s="104">
        <v>0.42075996292863765</v>
      </c>
      <c r="CZ151" s="104">
        <v>3.65</v>
      </c>
      <c r="DA151" s="104">
        <v>3.48</v>
      </c>
      <c r="DB151" s="6">
        <f t="shared" si="279"/>
        <v>0.42857142857142855</v>
      </c>
      <c r="DC151" s="6">
        <v>30.7101865136298</v>
      </c>
      <c r="DD151" s="6">
        <f t="shared" si="280"/>
        <v>13.161508505841342</v>
      </c>
      <c r="DE151" s="6">
        <f t="shared" si="281"/>
        <v>0.2857142857142857</v>
      </c>
      <c r="DF151" s="6">
        <v>27.675753228120499</v>
      </c>
      <c r="DG151" s="6">
        <f t="shared" si="282"/>
        <v>7.9073580651772852</v>
      </c>
      <c r="DH151" s="104">
        <v>2.3708</v>
      </c>
      <c r="DI151" s="104">
        <v>2.5089999999999999</v>
      </c>
      <c r="DJ151" s="104">
        <v>1.6600511210355027</v>
      </c>
      <c r="DK151" s="104">
        <v>1.5117428924598268</v>
      </c>
      <c r="DL151" s="104">
        <v>1.0239520958083832</v>
      </c>
      <c r="DM151" s="104">
        <v>0.86956521739130432</v>
      </c>
      <c r="DO151" s="97">
        <v>0</v>
      </c>
      <c r="DP151" s="97">
        <v>0</v>
      </c>
      <c r="DR151" s="83">
        <v>0.5</v>
      </c>
    </row>
    <row r="152" spans="1:122" x14ac:dyDescent="0.35">
      <c r="A152" s="1">
        <v>2008</v>
      </c>
      <c r="B152" s="1" t="s">
        <v>31</v>
      </c>
      <c r="C152" s="103">
        <v>2.8776278345057946</v>
      </c>
      <c r="D152" s="103">
        <v>2.8782948203800403</v>
      </c>
      <c r="E152" s="103">
        <v>3.148195618655504</v>
      </c>
      <c r="F152" s="103">
        <v>3.8795885183558845</v>
      </c>
      <c r="G152" s="103">
        <v>3.8455502010342424</v>
      </c>
      <c r="H152" s="103">
        <v>4.5276965637153301</v>
      </c>
      <c r="I152" s="6">
        <v>25857.388600000002</v>
      </c>
      <c r="J152" s="6">
        <v>23151.689100000003</v>
      </c>
      <c r="K152" s="6">
        <v>12878.746300000001</v>
      </c>
      <c r="L152" s="6">
        <v>29149.611399999998</v>
      </c>
      <c r="M152" s="6">
        <v>25566.310899999997</v>
      </c>
      <c r="N152" s="6">
        <v>14462.253699999997</v>
      </c>
      <c r="O152" s="104">
        <f t="shared" si="288"/>
        <v>27.544837183567985</v>
      </c>
      <c r="P152" s="104">
        <f t="shared" si="288"/>
        <v>28.8226448497226</v>
      </c>
      <c r="Q152" s="104">
        <f t="shared" si="288"/>
        <v>32.427538634058891</v>
      </c>
      <c r="R152" s="104">
        <f t="shared" si="288"/>
        <v>27.942863106541999</v>
      </c>
      <c r="S152" s="104">
        <f t="shared" si="288"/>
        <v>35.447638716835755</v>
      </c>
      <c r="T152" s="104">
        <f t="shared" si="288"/>
        <v>36.288330838464283</v>
      </c>
      <c r="U152" s="213">
        <v>0</v>
      </c>
      <c r="V152" s="104">
        <f t="shared" ref="V152:AA152" si="305">(V7+V63)/2</f>
        <v>30</v>
      </c>
      <c r="W152" s="104">
        <f t="shared" si="305"/>
        <v>30</v>
      </c>
      <c r="X152" s="104">
        <f t="shared" si="305"/>
        <v>30</v>
      </c>
      <c r="Y152" s="104">
        <f t="shared" si="305"/>
        <v>30</v>
      </c>
      <c r="Z152" s="104">
        <f t="shared" si="305"/>
        <v>30</v>
      </c>
      <c r="AA152" s="104">
        <f t="shared" si="305"/>
        <v>30</v>
      </c>
      <c r="AC152" s="104">
        <f t="shared" ref="AC152:AG152" si="306">(AC7+AC63)/2</f>
        <v>1.1538461538461539E-2</v>
      </c>
      <c r="AD152" s="104">
        <f t="shared" si="306"/>
        <v>0</v>
      </c>
      <c r="AE152" s="104">
        <f t="shared" si="306"/>
        <v>0.15</v>
      </c>
      <c r="AF152" s="104">
        <f t="shared" si="291"/>
        <v>0.25</v>
      </c>
      <c r="AG152" s="104">
        <f t="shared" si="306"/>
        <v>0</v>
      </c>
      <c r="AH152" s="104">
        <f>'Dynamic simulation'!AL7</f>
        <v>0</v>
      </c>
      <c r="AI152" s="104">
        <v>0</v>
      </c>
      <c r="AJ152" s="6">
        <f>'Dynamic simulation'!AM7</f>
        <v>2.38</v>
      </c>
      <c r="AK152" s="6">
        <f>'Dynamic simulation'!AN7</f>
        <v>0.73499999999999999</v>
      </c>
      <c r="AL152" s="6">
        <f>'Dynamic simulation'!AO7</f>
        <v>8.58</v>
      </c>
      <c r="AM152" s="6">
        <f>'Dynamic simulation'!AP7</f>
        <v>1.1299999999999999</v>
      </c>
      <c r="AN152" s="6">
        <f>'Dynamic simulation'!AQ7</f>
        <v>0.29199999999999998</v>
      </c>
      <c r="AP152" s="104">
        <f>'Dynamic simulation'!AR7</f>
        <v>5.7169600000000003</v>
      </c>
      <c r="AQ152" s="105">
        <f>'Dynamic simulation'!AS7</f>
        <v>0.46379190003723225</v>
      </c>
      <c r="AR152" s="104">
        <f t="shared" si="292"/>
        <v>0</v>
      </c>
      <c r="AT152" s="123">
        <f>'Dynamic simulation'!AT7</f>
        <v>0.95948248434859562</v>
      </c>
      <c r="AU152" s="123">
        <f t="shared" si="293"/>
        <v>4.0517515651404379E-2</v>
      </c>
      <c r="AV152" s="159">
        <f>'Dynamic simulation'!AU7</f>
        <v>0.73318555973784072</v>
      </c>
      <c r="AW152" s="160">
        <f>'Dynamic simulation'!AV7</f>
        <v>0</v>
      </c>
      <c r="AX152" s="104">
        <f t="shared" ref="AX152" si="307">(AX7+AX63)/2</f>
        <v>0</v>
      </c>
      <c r="AZ152" s="157">
        <f>'Dynamic simulation'!AW7</f>
        <v>0.40561237506348397</v>
      </c>
      <c r="BA152" s="157">
        <f>'Dynamic simulation'!AX7</f>
        <v>0.80478020307584741</v>
      </c>
      <c r="BC152" s="105">
        <f>'Dynamic simulation'!AY7</f>
        <v>15.745598567295769</v>
      </c>
      <c r="BD152" s="105">
        <f t="shared" si="295"/>
        <v>1.2596478853836615</v>
      </c>
      <c r="BE152" s="105">
        <f t="shared" si="296"/>
        <v>15.745598567295769</v>
      </c>
      <c r="BF152" s="105">
        <f t="shared" si="297"/>
        <v>1.2596478853836615</v>
      </c>
      <c r="BG152" s="105">
        <f t="shared" si="298"/>
        <v>15.745598567295769</v>
      </c>
      <c r="BH152" s="104">
        <f>'Dynamic simulation'!AZ7</f>
        <v>0.31</v>
      </c>
      <c r="BI152" s="104">
        <f t="shared" ref="BI152:BL152" si="308">BH152</f>
        <v>0.31</v>
      </c>
      <c r="BJ152" s="104">
        <f t="shared" si="308"/>
        <v>0.31</v>
      </c>
      <c r="BK152" s="104">
        <f t="shared" si="308"/>
        <v>0.31</v>
      </c>
      <c r="BL152" s="104">
        <f t="shared" si="308"/>
        <v>0.31</v>
      </c>
      <c r="BM152" s="104">
        <f t="shared" si="300"/>
        <v>0</v>
      </c>
      <c r="BN152" s="159">
        <f>'Dynamic simulation'!BA7</f>
        <v>0</v>
      </c>
      <c r="BO152" s="383"/>
      <c r="BP152" s="7">
        <v>32.568279999999994</v>
      </c>
      <c r="BQ152" s="7">
        <v>25.924549667932606</v>
      </c>
      <c r="BR152" s="7">
        <v>25.600959999999997</v>
      </c>
      <c r="BS152" s="7">
        <v>37.9848</v>
      </c>
      <c r="BT152" s="7">
        <v>1</v>
      </c>
      <c r="BU152" s="7">
        <v>1</v>
      </c>
      <c r="BV152" s="8">
        <v>72.946909974340002</v>
      </c>
      <c r="BW152" s="8">
        <v>72.946909972953605</v>
      </c>
      <c r="BX152" s="8">
        <v>71.079053030079706</v>
      </c>
      <c r="BY152" s="8">
        <v>85.131100000000004</v>
      </c>
      <c r="BZ152" s="8">
        <v>71.078999999999994</v>
      </c>
      <c r="CA152" s="8">
        <v>83.2</v>
      </c>
      <c r="CB152" s="6">
        <v>10.964656023016925</v>
      </c>
      <c r="CC152" s="6">
        <v>0.5</v>
      </c>
      <c r="CD152" s="6">
        <v>6.2539473684210529</v>
      </c>
      <c r="CE152" s="6">
        <v>0.6</v>
      </c>
      <c r="CF152" s="6">
        <v>6.2539473684210529</v>
      </c>
      <c r="CG152" s="6">
        <v>0.2</v>
      </c>
      <c r="CH152" s="105">
        <v>3.4397759103641459</v>
      </c>
      <c r="CI152" s="97">
        <v>0.35161933686696406</v>
      </c>
      <c r="CJ152" s="105">
        <v>3.6111111111111112</v>
      </c>
      <c r="CK152" s="97">
        <v>6.4021524648854439E-2</v>
      </c>
      <c r="CL152" s="105">
        <v>4.2755102040816331</v>
      </c>
      <c r="CM152" s="97">
        <v>0.68480544557131051</v>
      </c>
      <c r="CN152" s="105">
        <v>3.9322709163346614</v>
      </c>
      <c r="CO152" s="97">
        <v>0.5</v>
      </c>
      <c r="CP152" s="105">
        <v>5.3592436974789912</v>
      </c>
      <c r="CQ152" s="97">
        <v>0.41576101896375522</v>
      </c>
      <c r="CR152" s="105">
        <v>5.84</v>
      </c>
      <c r="CS152" s="97">
        <v>0.32366995212209082</v>
      </c>
      <c r="CT152" s="103">
        <v>3.4758004861037728</v>
      </c>
      <c r="CU152" s="103">
        <v>2.8249234996565291</v>
      </c>
      <c r="CX152" s="104">
        <v>0.56272040302267001</v>
      </c>
      <c r="CY152" s="104">
        <v>0.42075996292863765</v>
      </c>
      <c r="CZ152" s="104">
        <v>3.65</v>
      </c>
      <c r="DA152" s="104">
        <v>3.48</v>
      </c>
      <c r="DB152" s="6">
        <f t="shared" si="279"/>
        <v>0.42857142857142855</v>
      </c>
      <c r="DC152" s="6">
        <v>30.7101865136298</v>
      </c>
      <c r="DD152" s="6">
        <f t="shared" si="280"/>
        <v>13.161508505841342</v>
      </c>
      <c r="DE152" s="6">
        <f t="shared" si="281"/>
        <v>0.2857142857142857</v>
      </c>
      <c r="DF152" s="6">
        <v>27.675753228120499</v>
      </c>
      <c r="DG152" s="6">
        <f t="shared" si="282"/>
        <v>7.9073580651772852</v>
      </c>
      <c r="DH152" s="104">
        <v>2.3708</v>
      </c>
      <c r="DI152" s="104">
        <v>2.5089999999999999</v>
      </c>
      <c r="DJ152" s="104">
        <v>1.6600511210355027</v>
      </c>
      <c r="DK152" s="104">
        <v>1.5117428924598268</v>
      </c>
      <c r="DL152" s="104">
        <v>1.0239520958083832</v>
      </c>
      <c r="DM152" s="104">
        <v>0.86956521739130432</v>
      </c>
      <c r="DO152" s="97">
        <v>0</v>
      </c>
      <c r="DP152" s="97">
        <v>0</v>
      </c>
      <c r="DR152" s="83">
        <v>0.5</v>
      </c>
    </row>
    <row r="153" spans="1:122" x14ac:dyDescent="0.35">
      <c r="A153" s="1">
        <v>2009</v>
      </c>
      <c r="B153" s="1" t="s">
        <v>31</v>
      </c>
      <c r="C153" s="103">
        <v>2.8586878776507429</v>
      </c>
      <c r="D153" s="103">
        <v>2.8480229928190348</v>
      </c>
      <c r="E153" s="103">
        <v>3.1275216297887529</v>
      </c>
      <c r="F153" s="103">
        <v>3.8279352082321547</v>
      </c>
      <c r="G153" s="103">
        <v>3.8168981381586371</v>
      </c>
      <c r="H153" s="103">
        <v>4.5061964999836297</v>
      </c>
      <c r="I153" s="6">
        <v>26556.998600000006</v>
      </c>
      <c r="J153" s="6">
        <v>23891.257700000002</v>
      </c>
      <c r="K153" s="6">
        <v>13246.128500000001</v>
      </c>
      <c r="L153" s="6">
        <v>28832.001399999994</v>
      </c>
      <c r="M153" s="6">
        <v>25137.742299999998</v>
      </c>
      <c r="N153" s="6">
        <v>14377.871499999997</v>
      </c>
      <c r="O153" s="104">
        <f t="shared" si="288"/>
        <v>28.320296955376119</v>
      </c>
      <c r="P153" s="104">
        <f t="shared" si="288"/>
        <v>28.927000787525429</v>
      </c>
      <c r="Q153" s="104">
        <f t="shared" si="288"/>
        <v>32.525204233544613</v>
      </c>
      <c r="R153" s="104">
        <f t="shared" si="288"/>
        <v>29.074247222397119</v>
      </c>
      <c r="S153" s="104">
        <f t="shared" si="288"/>
        <v>36.618703765742232</v>
      </c>
      <c r="T153" s="104">
        <f t="shared" si="288"/>
        <v>37.336522638739197</v>
      </c>
      <c r="U153" s="213">
        <v>0</v>
      </c>
      <c r="V153" s="104">
        <f t="shared" ref="V153:AA153" si="309">(V8+V64)/2</f>
        <v>30</v>
      </c>
      <c r="W153" s="104">
        <f t="shared" si="309"/>
        <v>30</v>
      </c>
      <c r="X153" s="104">
        <f t="shared" si="309"/>
        <v>30</v>
      </c>
      <c r="Y153" s="104">
        <f t="shared" si="309"/>
        <v>30</v>
      </c>
      <c r="Z153" s="104">
        <f t="shared" si="309"/>
        <v>30</v>
      </c>
      <c r="AA153" s="104">
        <f t="shared" si="309"/>
        <v>30</v>
      </c>
      <c r="AC153" s="104">
        <f t="shared" ref="AC153:AG153" si="310">(AC8+AC64)/2</f>
        <v>1.5384615384615385E-2</v>
      </c>
      <c r="AD153" s="104">
        <f t="shared" si="310"/>
        <v>0</v>
      </c>
      <c r="AE153" s="104">
        <f t="shared" si="310"/>
        <v>0.15</v>
      </c>
      <c r="AF153" s="104">
        <f t="shared" si="291"/>
        <v>0.25</v>
      </c>
      <c r="AG153" s="104">
        <f t="shared" si="310"/>
        <v>0</v>
      </c>
      <c r="AH153" s="104">
        <f>'Dynamic simulation'!AL8</f>
        <v>0</v>
      </c>
      <c r="AI153" s="104">
        <v>0</v>
      </c>
      <c r="AJ153" s="6">
        <f>'Dynamic simulation'!AM8</f>
        <v>2.38</v>
      </c>
      <c r="AK153" s="6">
        <f>'Dynamic simulation'!AN8</f>
        <v>0.73499999999999999</v>
      </c>
      <c r="AL153" s="6">
        <f>'Dynamic simulation'!AO8</f>
        <v>8.58</v>
      </c>
      <c r="AM153" s="6">
        <f>'Dynamic simulation'!AP8</f>
        <v>1.1299999999999999</v>
      </c>
      <c r="AN153" s="6">
        <f>'Dynamic simulation'!AQ8</f>
        <v>0.29199999999999998</v>
      </c>
      <c r="AP153" s="104">
        <f>'Dynamic simulation'!AR8</f>
        <v>6.0918099999999997</v>
      </c>
      <c r="AQ153" s="105">
        <f>'Dynamic simulation'!AS8</f>
        <v>0.47065926782643691</v>
      </c>
      <c r="AR153" s="104">
        <f t="shared" si="292"/>
        <v>0</v>
      </c>
      <c r="AT153" s="123">
        <f>'Dynamic simulation'!AT8</f>
        <v>0.95387796823027726</v>
      </c>
      <c r="AU153" s="123">
        <f t="shared" si="293"/>
        <v>4.6122031769722738E-2</v>
      </c>
      <c r="AV153" s="159">
        <f>'Dynamic simulation'!AU8</f>
        <v>0.74346673070570601</v>
      </c>
      <c r="AW153" s="160">
        <f>'Dynamic simulation'!AV8</f>
        <v>0</v>
      </c>
      <c r="AX153" s="104">
        <f t="shared" ref="AX153" si="311">(AX8+AX64)/2</f>
        <v>0</v>
      </c>
      <c r="AZ153" s="157">
        <f>'Dynamic simulation'!AW8</f>
        <v>0.40561237506348397</v>
      </c>
      <c r="BA153" s="157">
        <f>'Dynamic simulation'!AX8</f>
        <v>0.80297740029343267</v>
      </c>
      <c r="BC153" s="105">
        <f>'Dynamic simulation'!AY8</f>
        <v>15.745598567295769</v>
      </c>
      <c r="BD153" s="105">
        <f t="shared" si="295"/>
        <v>1.2596478853836615</v>
      </c>
      <c r="BE153" s="105">
        <f t="shared" si="296"/>
        <v>15.745598567295769</v>
      </c>
      <c r="BF153" s="105">
        <f t="shared" si="297"/>
        <v>1.2596478853836615</v>
      </c>
      <c r="BG153" s="105">
        <f t="shared" si="298"/>
        <v>15.745598567295769</v>
      </c>
      <c r="BH153" s="104">
        <f>'Dynamic simulation'!AZ8</f>
        <v>0.31</v>
      </c>
      <c r="BI153" s="104">
        <f t="shared" ref="BI153:BL153" si="312">BH153</f>
        <v>0.31</v>
      </c>
      <c r="BJ153" s="104">
        <f t="shared" si="312"/>
        <v>0.31</v>
      </c>
      <c r="BK153" s="104">
        <f t="shared" si="312"/>
        <v>0.31</v>
      </c>
      <c r="BL153" s="104">
        <f t="shared" si="312"/>
        <v>0.31</v>
      </c>
      <c r="BM153" s="104">
        <f t="shared" si="300"/>
        <v>0</v>
      </c>
      <c r="BN153" s="159">
        <f>'Dynamic simulation'!BA8</f>
        <v>0</v>
      </c>
      <c r="BO153" s="383"/>
      <c r="BP153" s="7">
        <v>32.568279999999994</v>
      </c>
      <c r="BQ153" s="7">
        <v>25.924549667932606</v>
      </c>
      <c r="BR153" s="7">
        <v>25.600959999999997</v>
      </c>
      <c r="BS153" s="7">
        <v>37.9848</v>
      </c>
      <c r="BT153" s="7">
        <v>1</v>
      </c>
      <c r="BU153" s="7">
        <v>1</v>
      </c>
      <c r="BV153" s="8">
        <v>72.946909974340002</v>
      </c>
      <c r="BW153" s="8">
        <v>72.946909972953605</v>
      </c>
      <c r="BX153" s="8">
        <v>71.079053030079706</v>
      </c>
      <c r="BY153" s="8">
        <v>85.131100000000004</v>
      </c>
      <c r="BZ153" s="8">
        <v>71.078999999999994</v>
      </c>
      <c r="CA153" s="8">
        <v>83.2</v>
      </c>
      <c r="CB153" s="6">
        <v>10.964656023016925</v>
      </c>
      <c r="CC153" s="6">
        <v>0.5</v>
      </c>
      <c r="CD153" s="6">
        <v>6.2539473684210529</v>
      </c>
      <c r="CE153" s="6">
        <v>0.6</v>
      </c>
      <c r="CF153" s="6">
        <v>6.2539473684210529</v>
      </c>
      <c r="CG153" s="6">
        <v>0.2</v>
      </c>
      <c r="CH153" s="105">
        <v>3.4397759103641459</v>
      </c>
      <c r="CI153" s="97">
        <v>0.36496571832117269</v>
      </c>
      <c r="CJ153" s="105">
        <v>3.6111111111111112</v>
      </c>
      <c r="CK153" s="97">
        <v>8.0480134668996076E-2</v>
      </c>
      <c r="CL153" s="105">
        <v>4.2755102040816331</v>
      </c>
      <c r="CM153" s="97">
        <v>0.73441396177422746</v>
      </c>
      <c r="CN153" s="105">
        <v>3.9322709163346614</v>
      </c>
      <c r="CO153" s="97">
        <v>0.5</v>
      </c>
      <c r="CP153" s="105">
        <v>5.3592436974789912</v>
      </c>
      <c r="CQ153" s="97">
        <v>0.42245052330783539</v>
      </c>
      <c r="CR153" s="105">
        <v>5.84</v>
      </c>
      <c r="CS153" s="97">
        <v>0.33252773073278291</v>
      </c>
      <c r="CT153" s="103">
        <v>3.4758004861037728</v>
      </c>
      <c r="CU153" s="103">
        <v>2.8249234996565291</v>
      </c>
      <c r="CX153" s="104">
        <v>0.56272040302267001</v>
      </c>
      <c r="CY153" s="104">
        <v>0.42075996292863765</v>
      </c>
      <c r="CZ153" s="104">
        <v>3.65</v>
      </c>
      <c r="DA153" s="104">
        <v>3.48</v>
      </c>
      <c r="DB153" s="6">
        <f t="shared" si="279"/>
        <v>0.42857142857142855</v>
      </c>
      <c r="DC153" s="6">
        <v>30.7101865136298</v>
      </c>
      <c r="DD153" s="6">
        <f t="shared" si="280"/>
        <v>13.161508505841342</v>
      </c>
      <c r="DE153" s="6">
        <f t="shared" si="281"/>
        <v>0.2857142857142857</v>
      </c>
      <c r="DF153" s="6">
        <v>27.675753228120499</v>
      </c>
      <c r="DG153" s="6">
        <f t="shared" si="282"/>
        <v>7.9073580651772852</v>
      </c>
      <c r="DH153" s="104">
        <v>2.3708</v>
      </c>
      <c r="DI153" s="104">
        <v>2.5089999999999999</v>
      </c>
      <c r="DJ153" s="104">
        <v>1.6600511210355027</v>
      </c>
      <c r="DK153" s="104">
        <v>1.5117428924598268</v>
      </c>
      <c r="DL153" s="104">
        <v>1.0239520958083832</v>
      </c>
      <c r="DM153" s="104">
        <v>0.86956521739130432</v>
      </c>
      <c r="DO153" s="97">
        <v>0</v>
      </c>
      <c r="DP153" s="97">
        <v>0</v>
      </c>
      <c r="DR153" s="83">
        <v>0.5</v>
      </c>
    </row>
    <row r="154" spans="1:122" x14ac:dyDescent="0.35">
      <c r="A154" s="1">
        <v>2010</v>
      </c>
      <c r="B154" s="1" t="s">
        <v>31</v>
      </c>
      <c r="C154" s="103">
        <v>2.8419685419498606</v>
      </c>
      <c r="D154" s="103">
        <v>2.8357666608582517</v>
      </c>
      <c r="E154" s="103">
        <v>3.1260896019255209</v>
      </c>
      <c r="F154" s="103">
        <v>3.7919603680699692</v>
      </c>
      <c r="G154" s="103">
        <v>3.7965206073758813</v>
      </c>
      <c r="H154" s="103">
        <v>4.4105401759623133</v>
      </c>
      <c r="I154" s="6">
        <v>27841.052099999997</v>
      </c>
      <c r="J154" s="6">
        <v>25161.857500000002</v>
      </c>
      <c r="K154" s="6">
        <v>14068.462700000004</v>
      </c>
      <c r="L154" s="6">
        <v>28283.947899999999</v>
      </c>
      <c r="M154" s="6">
        <v>24104.142499999998</v>
      </c>
      <c r="N154" s="6">
        <v>13625.537299999998</v>
      </c>
      <c r="O154" s="104">
        <f t="shared" si="288"/>
        <v>28.143322718092023</v>
      </c>
      <c r="P154" s="104">
        <f t="shared" si="288"/>
        <v>28.657668254002964</v>
      </c>
      <c r="Q154" s="104">
        <f t="shared" si="288"/>
        <v>31.541231647888878</v>
      </c>
      <c r="R154" s="104">
        <f t="shared" si="288"/>
        <v>30.472996410322672</v>
      </c>
      <c r="S154" s="104">
        <f t="shared" si="288"/>
        <v>38.059485630862319</v>
      </c>
      <c r="T154" s="104">
        <f t="shared" si="288"/>
        <v>40.132211818595771</v>
      </c>
      <c r="U154" s="213">
        <v>0</v>
      </c>
      <c r="V154" s="104">
        <f t="shared" ref="V154:AA154" si="313">(V9+V65)/2</f>
        <v>30</v>
      </c>
      <c r="W154" s="104">
        <f t="shared" si="313"/>
        <v>30</v>
      </c>
      <c r="X154" s="104">
        <f t="shared" si="313"/>
        <v>30</v>
      </c>
      <c r="Y154" s="104">
        <f t="shared" si="313"/>
        <v>30</v>
      </c>
      <c r="Z154" s="104">
        <f t="shared" si="313"/>
        <v>30</v>
      </c>
      <c r="AA154" s="104">
        <f t="shared" si="313"/>
        <v>30</v>
      </c>
      <c r="AC154" s="104">
        <f t="shared" ref="AC154:AG154" si="314">(AC9+AC65)/2</f>
        <v>1.9230769230769232E-2</v>
      </c>
      <c r="AD154" s="104">
        <f t="shared" si="314"/>
        <v>0</v>
      </c>
      <c r="AE154" s="104">
        <f t="shared" si="314"/>
        <v>0.15</v>
      </c>
      <c r="AF154" s="104">
        <f t="shared" si="291"/>
        <v>0.25</v>
      </c>
      <c r="AG154" s="104">
        <f t="shared" si="314"/>
        <v>0</v>
      </c>
      <c r="AH154" s="104">
        <f>'Dynamic simulation'!AL9</f>
        <v>0</v>
      </c>
      <c r="AI154" s="104">
        <v>0</v>
      </c>
      <c r="AJ154" s="6">
        <f>'Dynamic simulation'!AM9</f>
        <v>2.38</v>
      </c>
      <c r="AK154" s="6">
        <f>'Dynamic simulation'!AN9</f>
        <v>0.73499999999999999</v>
      </c>
      <c r="AL154" s="6">
        <f>'Dynamic simulation'!AO9</f>
        <v>8.58</v>
      </c>
      <c r="AM154" s="6">
        <f>'Dynamic simulation'!AP9</f>
        <v>1.1299999999999999</v>
      </c>
      <c r="AN154" s="6">
        <f>'Dynamic simulation'!AQ9</f>
        <v>0.29199999999999998</v>
      </c>
      <c r="AP154" s="104">
        <f>'Dynamic simulation'!AR9</f>
        <v>5.8575299999999997</v>
      </c>
      <c r="AQ154" s="105">
        <f>'Dynamic simulation'!AS9</f>
        <v>0.45641988457747001</v>
      </c>
      <c r="AR154" s="104">
        <f t="shared" si="292"/>
        <v>0</v>
      </c>
      <c r="AT154" s="123">
        <f>'Dynamic simulation'!AT9</f>
        <v>0.9592279352881774</v>
      </c>
      <c r="AU154" s="123">
        <f t="shared" si="293"/>
        <v>4.0772064711822598E-2</v>
      </c>
      <c r="AV154" s="159">
        <f>'Dynamic simulation'!AU9</f>
        <v>0.73729526077501784</v>
      </c>
      <c r="AW154" s="160">
        <f>'Dynamic simulation'!AV9</f>
        <v>0</v>
      </c>
      <c r="AX154" s="104">
        <f t="shared" ref="AX154" si="315">(AX9+AX65)/2</f>
        <v>0</v>
      </c>
      <c r="AZ154" s="157">
        <f>'Dynamic simulation'!AW9</f>
        <v>0.40561237506348397</v>
      </c>
      <c r="BA154" s="157">
        <f>'Dynamic simulation'!AX9</f>
        <v>0.79196607687846432</v>
      </c>
      <c r="BC154" s="105">
        <f>'Dynamic simulation'!AY9</f>
        <v>15.745598567295769</v>
      </c>
      <c r="BD154" s="105">
        <f t="shared" si="295"/>
        <v>1.2596478853836615</v>
      </c>
      <c r="BE154" s="105">
        <f t="shared" si="296"/>
        <v>15.745598567295769</v>
      </c>
      <c r="BF154" s="105">
        <f t="shared" si="297"/>
        <v>1.2596478853836615</v>
      </c>
      <c r="BG154" s="105">
        <f t="shared" si="298"/>
        <v>15.745598567295769</v>
      </c>
      <c r="BH154" s="104">
        <f>'Dynamic simulation'!AZ9</f>
        <v>0.31</v>
      </c>
      <c r="BI154" s="104">
        <f t="shared" ref="BI154:BL154" si="316">BH154</f>
        <v>0.31</v>
      </c>
      <c r="BJ154" s="104">
        <f t="shared" si="316"/>
        <v>0.31</v>
      </c>
      <c r="BK154" s="104">
        <f t="shared" si="316"/>
        <v>0.31</v>
      </c>
      <c r="BL154" s="104">
        <f t="shared" si="316"/>
        <v>0.31</v>
      </c>
      <c r="BM154" s="104">
        <f t="shared" si="300"/>
        <v>0</v>
      </c>
      <c r="BN154" s="159">
        <f>'Dynamic simulation'!BA9</f>
        <v>0</v>
      </c>
      <c r="BO154" s="383"/>
      <c r="BP154" s="7">
        <v>21.917136278882797</v>
      </c>
      <c r="BQ154" s="7">
        <v>32.568279999999994</v>
      </c>
      <c r="BR154" s="7">
        <v>25.185599999999997</v>
      </c>
      <c r="BS154" s="7">
        <v>25.600959999999997</v>
      </c>
      <c r="BT154" s="7">
        <v>1</v>
      </c>
      <c r="BU154" s="7">
        <v>1</v>
      </c>
      <c r="BV154" s="8">
        <v>62.11009241</v>
      </c>
      <c r="BW154" s="8">
        <v>72.946909974340002</v>
      </c>
      <c r="BX154" s="8">
        <v>63.996839999999999</v>
      </c>
      <c r="BY154" s="8">
        <v>71.079053030079706</v>
      </c>
      <c r="BZ154" s="8">
        <v>71.078999999999994</v>
      </c>
      <c r="CA154" s="8">
        <v>83.2</v>
      </c>
      <c r="CB154" s="6">
        <v>10.964656023016925</v>
      </c>
      <c r="CC154" s="6">
        <v>0.5</v>
      </c>
      <c r="CD154" s="6">
        <v>6.2539473684210529</v>
      </c>
      <c r="CE154" s="6">
        <v>0.6</v>
      </c>
      <c r="CF154" s="6">
        <v>6.2539473684210529</v>
      </c>
      <c r="CG154" s="6">
        <v>0.2</v>
      </c>
      <c r="CH154" s="105">
        <v>3.4397759103641459</v>
      </c>
      <c r="CI154" s="97">
        <v>0.39842697738531174</v>
      </c>
      <c r="CJ154" s="105">
        <v>3.6111111111111112</v>
      </c>
      <c r="CK154" s="97">
        <v>9.8758162909693345E-2</v>
      </c>
      <c r="CL154" s="105">
        <v>4.2755102040816331</v>
      </c>
      <c r="CM154" s="97">
        <v>0.78319628222227722</v>
      </c>
      <c r="CN154" s="105">
        <v>3.9322709163346614</v>
      </c>
      <c r="CO154" s="97">
        <v>0.5</v>
      </c>
      <c r="CP154" s="105">
        <v>5.3592436974789912</v>
      </c>
      <c r="CQ154" s="97">
        <v>0.45509442004354317</v>
      </c>
      <c r="CR154" s="105">
        <v>5.84</v>
      </c>
      <c r="CS154" s="97">
        <v>0.3447430085960097</v>
      </c>
      <c r="CT154" s="103">
        <v>3.4758004861037728</v>
      </c>
      <c r="CU154" s="103">
        <v>2.8249234996565291</v>
      </c>
      <c r="CX154" s="104">
        <v>0.56272040302267001</v>
      </c>
      <c r="CY154" s="104">
        <v>0.42075996292863765</v>
      </c>
      <c r="CZ154" s="104">
        <v>3.65</v>
      </c>
      <c r="DA154" s="104">
        <v>3.48</v>
      </c>
      <c r="DB154" s="6">
        <f t="shared" si="279"/>
        <v>0.42857142857142855</v>
      </c>
      <c r="DC154" s="6">
        <v>30.7101865136298</v>
      </c>
      <c r="DD154" s="6">
        <f t="shared" si="280"/>
        <v>13.161508505841342</v>
      </c>
      <c r="DE154" s="6">
        <f t="shared" si="281"/>
        <v>0.2857142857142857</v>
      </c>
      <c r="DF154" s="6">
        <v>27.675753228120499</v>
      </c>
      <c r="DG154" s="6">
        <f t="shared" si="282"/>
        <v>7.9073580651772852</v>
      </c>
      <c r="DH154" s="104">
        <v>2.3708</v>
      </c>
      <c r="DI154" s="104">
        <v>2.5089999999999999</v>
      </c>
      <c r="DJ154" s="104">
        <v>1.6600511210355027</v>
      </c>
      <c r="DK154" s="104">
        <v>1.5117428924598268</v>
      </c>
      <c r="DL154" s="104">
        <v>1.0239520958083832</v>
      </c>
      <c r="DM154" s="104">
        <v>0.86956521739130432</v>
      </c>
      <c r="DO154" s="97">
        <v>0</v>
      </c>
      <c r="DP154" s="97">
        <v>0</v>
      </c>
      <c r="DR154" s="83">
        <v>0.5</v>
      </c>
    </row>
    <row r="155" spans="1:122" x14ac:dyDescent="0.35">
      <c r="A155" s="1">
        <v>2011</v>
      </c>
      <c r="B155" s="1" t="s">
        <v>31</v>
      </c>
      <c r="C155" s="103">
        <v>2.8119613665867305</v>
      </c>
      <c r="D155" s="103">
        <v>2.8414303780165255</v>
      </c>
      <c r="E155" s="103">
        <v>3.1166745717209579</v>
      </c>
      <c r="F155" s="103">
        <v>3.718642085193014</v>
      </c>
      <c r="G155" s="103">
        <v>3.7148042407283564</v>
      </c>
      <c r="H155" s="103">
        <v>4.2897432030638294</v>
      </c>
      <c r="I155" s="6">
        <v>28739.494300000006</v>
      </c>
      <c r="J155" s="6">
        <v>26206.233199999999</v>
      </c>
      <c r="K155" s="6">
        <v>14683.7156</v>
      </c>
      <c r="L155" s="6">
        <v>27659.505699999994</v>
      </c>
      <c r="M155" s="6">
        <v>23537.766800000005</v>
      </c>
      <c r="N155" s="6">
        <v>13551.2844</v>
      </c>
      <c r="O155" s="104">
        <f t="shared" si="288"/>
        <v>28.719634045911629</v>
      </c>
      <c r="P155" s="104">
        <f t="shared" si="288"/>
        <v>28.762684272622678</v>
      </c>
      <c r="Q155" s="104">
        <f t="shared" si="288"/>
        <v>31.168072870948741</v>
      </c>
      <c r="R155" s="104">
        <f t="shared" si="288"/>
        <v>32.027008308584918</v>
      </c>
      <c r="S155" s="104">
        <f t="shared" si="288"/>
        <v>39.370238919712236</v>
      </c>
      <c r="T155" s="104">
        <f t="shared" si="288"/>
        <v>41.070236762060311</v>
      </c>
      <c r="U155" s="213">
        <v>0</v>
      </c>
      <c r="V155" s="104">
        <f t="shared" ref="V155:AA155" si="317">(V10+V66)/2</f>
        <v>30</v>
      </c>
      <c r="W155" s="104">
        <f t="shared" si="317"/>
        <v>30</v>
      </c>
      <c r="X155" s="104">
        <f t="shared" si="317"/>
        <v>30</v>
      </c>
      <c r="Y155" s="104">
        <f t="shared" si="317"/>
        <v>30</v>
      </c>
      <c r="Z155" s="104">
        <f t="shared" si="317"/>
        <v>30</v>
      </c>
      <c r="AA155" s="104">
        <f t="shared" si="317"/>
        <v>30</v>
      </c>
      <c r="AC155" s="104">
        <f t="shared" ref="AC155:AG155" si="318">(AC10+AC66)/2</f>
        <v>2.3076923076923078E-2</v>
      </c>
      <c r="AD155" s="104">
        <f t="shared" si="318"/>
        <v>0</v>
      </c>
      <c r="AE155" s="104">
        <f t="shared" si="318"/>
        <v>0.15</v>
      </c>
      <c r="AF155" s="104">
        <f t="shared" si="291"/>
        <v>0.25</v>
      </c>
      <c r="AG155" s="104">
        <f t="shared" si="318"/>
        <v>0</v>
      </c>
      <c r="AH155" s="104">
        <f>'Dynamic simulation'!AL10</f>
        <v>0</v>
      </c>
      <c r="AI155" s="104">
        <v>0</v>
      </c>
      <c r="AJ155" s="6">
        <f>'Dynamic simulation'!AM10</f>
        <v>2.38</v>
      </c>
      <c r="AK155" s="6">
        <f>'Dynamic simulation'!AN10</f>
        <v>0.73499999999999999</v>
      </c>
      <c r="AL155" s="6">
        <f>'Dynamic simulation'!AO10</f>
        <v>8.58</v>
      </c>
      <c r="AM155" s="6">
        <f>'Dynamic simulation'!AP10</f>
        <v>1.1299999999999999</v>
      </c>
      <c r="AN155" s="6">
        <f>'Dynamic simulation'!AQ10</f>
        <v>0.29199999999999998</v>
      </c>
      <c r="AP155" s="104">
        <f>'Dynamic simulation'!AR10</f>
        <v>6.0918099999999997</v>
      </c>
      <c r="AQ155" s="105">
        <f>'Dynamic simulation'!AS10</f>
        <v>0.47318358768278046</v>
      </c>
      <c r="AR155" s="104">
        <f t="shared" si="292"/>
        <v>0</v>
      </c>
      <c r="AT155" s="123">
        <f>'Dynamic simulation'!AT10</f>
        <v>0.95965179029613501</v>
      </c>
      <c r="AU155" s="123">
        <f t="shared" si="293"/>
        <v>4.034820970386499E-2</v>
      </c>
      <c r="AV155" s="159">
        <f>'Dynamic simulation'!AU10</f>
        <v>0.74318309501280455</v>
      </c>
      <c r="AW155" s="160">
        <f>'Dynamic simulation'!AV10</f>
        <v>0</v>
      </c>
      <c r="AX155" s="104">
        <f t="shared" ref="AX155" si="319">(AX10+AX66)/2</f>
        <v>0</v>
      </c>
      <c r="AZ155" s="157">
        <f>'Dynamic simulation'!AW10</f>
        <v>0.40561237506348397</v>
      </c>
      <c r="BA155" s="157">
        <f>'Dynamic simulation'!AX10</f>
        <v>0.81342808081189577</v>
      </c>
      <c r="BC155" s="105">
        <f>'Dynamic simulation'!AY10</f>
        <v>15.745598567295769</v>
      </c>
      <c r="BD155" s="105">
        <f t="shared" si="295"/>
        <v>1.2596478853836615</v>
      </c>
      <c r="BE155" s="105">
        <f t="shared" si="296"/>
        <v>15.745598567295769</v>
      </c>
      <c r="BF155" s="105">
        <f t="shared" si="297"/>
        <v>1.2596478853836615</v>
      </c>
      <c r="BG155" s="105">
        <f t="shared" si="298"/>
        <v>15.745598567295769</v>
      </c>
      <c r="BH155" s="104">
        <f>'Dynamic simulation'!AZ10</f>
        <v>0.31</v>
      </c>
      <c r="BI155" s="104">
        <f t="shared" ref="BI155:BL155" si="320">BH155</f>
        <v>0.31</v>
      </c>
      <c r="BJ155" s="104">
        <f t="shared" si="320"/>
        <v>0.31</v>
      </c>
      <c r="BK155" s="104">
        <f t="shared" si="320"/>
        <v>0.31</v>
      </c>
      <c r="BL155" s="104">
        <f t="shared" si="320"/>
        <v>0.31</v>
      </c>
      <c r="BM155" s="104">
        <f t="shared" si="300"/>
        <v>0</v>
      </c>
      <c r="BN155" s="159">
        <f>'Dynamic simulation'!BA10</f>
        <v>0</v>
      </c>
      <c r="BO155" s="383"/>
      <c r="BP155" s="7">
        <v>21.917136278882797</v>
      </c>
      <c r="BQ155" s="7">
        <v>32.568279999999994</v>
      </c>
      <c r="BR155" s="7">
        <v>25.185599999999997</v>
      </c>
      <c r="BS155" s="7">
        <v>25.600959999999997</v>
      </c>
      <c r="BT155" s="7">
        <v>1</v>
      </c>
      <c r="BU155" s="7">
        <v>1</v>
      </c>
      <c r="BV155" s="8">
        <v>62.11009241</v>
      </c>
      <c r="BW155" s="8">
        <v>72.946909974340002</v>
      </c>
      <c r="BX155" s="8">
        <v>63.996839999999999</v>
      </c>
      <c r="BY155" s="8">
        <v>71.079053030079706</v>
      </c>
      <c r="BZ155" s="8">
        <v>71.078999999999994</v>
      </c>
      <c r="CA155" s="8">
        <v>83.2</v>
      </c>
      <c r="CB155" s="6">
        <v>10.964656023016925</v>
      </c>
      <c r="CC155" s="6">
        <v>0.5</v>
      </c>
      <c r="CD155" s="6">
        <v>6.2539473684210529</v>
      </c>
      <c r="CE155" s="6">
        <v>0.6</v>
      </c>
      <c r="CF155" s="6">
        <v>6.2539473684210529</v>
      </c>
      <c r="CG155" s="6">
        <v>0.2</v>
      </c>
      <c r="CH155" s="105">
        <v>3.4397759103641459</v>
      </c>
      <c r="CI155" s="97">
        <v>0.42410330467864477</v>
      </c>
      <c r="CJ155" s="105">
        <v>3.6111111111111112</v>
      </c>
      <c r="CK155" s="97">
        <v>0.13945383620534768</v>
      </c>
      <c r="CL155" s="105">
        <v>4.2755102040816331</v>
      </c>
      <c r="CM155" s="97">
        <v>0.85995663891473473</v>
      </c>
      <c r="CN155" s="105">
        <v>3.9322709163346614</v>
      </c>
      <c r="CO155" s="97">
        <v>0.5</v>
      </c>
      <c r="CP155" s="105">
        <v>5.3592436974789912</v>
      </c>
      <c r="CQ155" s="97">
        <v>0.47399556377132279</v>
      </c>
      <c r="CR155" s="105">
        <v>5.84</v>
      </c>
      <c r="CS155" s="97">
        <v>0.36378274703842334</v>
      </c>
      <c r="CT155" s="103">
        <v>3.4758004861037728</v>
      </c>
      <c r="CU155" s="103">
        <v>2.8249234996565291</v>
      </c>
      <c r="CX155" s="104">
        <v>0.56272040302267001</v>
      </c>
      <c r="CY155" s="104">
        <v>0.42075996292863765</v>
      </c>
      <c r="CZ155" s="104">
        <v>3.65</v>
      </c>
      <c r="DA155" s="104">
        <v>3.48</v>
      </c>
      <c r="DB155" s="6">
        <f t="shared" si="279"/>
        <v>0.42857142857142855</v>
      </c>
      <c r="DC155" s="6">
        <v>30.7101865136298</v>
      </c>
      <c r="DD155" s="6">
        <f t="shared" si="280"/>
        <v>13.161508505841342</v>
      </c>
      <c r="DE155" s="6">
        <f t="shared" si="281"/>
        <v>0.2857142857142857</v>
      </c>
      <c r="DF155" s="6">
        <v>27.675753228120499</v>
      </c>
      <c r="DG155" s="6">
        <f t="shared" si="282"/>
        <v>7.9073580651772852</v>
      </c>
      <c r="DH155" s="104">
        <v>2.3708</v>
      </c>
      <c r="DI155" s="104">
        <v>2.5089999999999999</v>
      </c>
      <c r="DJ155" s="104">
        <v>1.6600511210355027</v>
      </c>
      <c r="DK155" s="104">
        <v>1.5117428924598268</v>
      </c>
      <c r="DL155" s="104">
        <v>1.0239520958083832</v>
      </c>
      <c r="DM155" s="104">
        <v>0.86956521739130432</v>
      </c>
      <c r="DO155" s="97">
        <v>0</v>
      </c>
      <c r="DP155" s="97">
        <v>0</v>
      </c>
      <c r="DR155" s="83">
        <v>0.5</v>
      </c>
    </row>
    <row r="156" spans="1:122" x14ac:dyDescent="0.35">
      <c r="A156" s="1">
        <v>2012</v>
      </c>
      <c r="B156" s="1" t="s">
        <v>31</v>
      </c>
      <c r="C156" s="103">
        <v>2.805955607690084</v>
      </c>
      <c r="D156" s="103">
        <v>2.8280401872466401</v>
      </c>
      <c r="E156" s="103">
        <v>3.0998110486002228</v>
      </c>
      <c r="F156" s="103">
        <v>3.6615326451716528</v>
      </c>
      <c r="G156" s="103">
        <v>3.6835359923481503</v>
      </c>
      <c r="H156" s="103">
        <v>4.1552456761324761</v>
      </c>
      <c r="I156" s="6">
        <v>29554.693000000003</v>
      </c>
      <c r="J156" s="6">
        <v>27036.680799999998</v>
      </c>
      <c r="K156" s="6">
        <v>15281.372600000001</v>
      </c>
      <c r="L156" s="6">
        <v>27032.306999999997</v>
      </c>
      <c r="M156" s="6">
        <v>23051.319199999998</v>
      </c>
      <c r="N156" s="6">
        <v>13422.627400000001</v>
      </c>
      <c r="O156" s="104">
        <f t="shared" si="288"/>
        <v>29.126946468486256</v>
      </c>
      <c r="P156" s="104">
        <f t="shared" si="288"/>
        <v>29.063854433958468</v>
      </c>
      <c r="Q156" s="104">
        <f t="shared" si="288"/>
        <v>31.522337339494737</v>
      </c>
      <c r="R156" s="104">
        <f t="shared" si="288"/>
        <v>33.599033504093967</v>
      </c>
      <c r="S156" s="104">
        <f t="shared" si="288"/>
        <v>40.407838283962683</v>
      </c>
      <c r="T156" s="104">
        <f t="shared" si="288"/>
        <v>42.038629083717119</v>
      </c>
      <c r="U156" s="213">
        <v>0</v>
      </c>
      <c r="V156" s="104">
        <f t="shared" ref="V156:AA156" si="321">(V11+V67)/2</f>
        <v>30</v>
      </c>
      <c r="W156" s="104">
        <f t="shared" si="321"/>
        <v>30</v>
      </c>
      <c r="X156" s="104">
        <f t="shared" si="321"/>
        <v>30</v>
      </c>
      <c r="Y156" s="104">
        <f t="shared" si="321"/>
        <v>30</v>
      </c>
      <c r="Z156" s="104">
        <f t="shared" si="321"/>
        <v>30</v>
      </c>
      <c r="AA156" s="104">
        <f t="shared" si="321"/>
        <v>30</v>
      </c>
      <c r="AC156" s="104">
        <f t="shared" ref="AC156:AG156" si="322">(AC11+AC67)/2</f>
        <v>2.6923076923076925E-2</v>
      </c>
      <c r="AD156" s="104">
        <f t="shared" si="322"/>
        <v>0</v>
      </c>
      <c r="AE156" s="104">
        <f t="shared" si="322"/>
        <v>0.15</v>
      </c>
      <c r="AF156" s="104">
        <f t="shared" si="291"/>
        <v>0.25</v>
      </c>
      <c r="AG156" s="104">
        <f t="shared" si="322"/>
        <v>0</v>
      </c>
      <c r="AH156" s="104">
        <f>'Dynamic simulation'!AL11</f>
        <v>0</v>
      </c>
      <c r="AI156" s="104">
        <v>0</v>
      </c>
      <c r="AJ156" s="6">
        <f>'Dynamic simulation'!AM11</f>
        <v>2.38</v>
      </c>
      <c r="AK156" s="6">
        <f>'Dynamic simulation'!AN11</f>
        <v>0.73499999999999999</v>
      </c>
      <c r="AL156" s="6">
        <f>'Dynamic simulation'!AO11</f>
        <v>8.58</v>
      </c>
      <c r="AM156" s="6">
        <f>'Dynamic simulation'!AP11</f>
        <v>1.1299999999999999</v>
      </c>
      <c r="AN156" s="6">
        <f>'Dynamic simulation'!AQ11</f>
        <v>0.29199999999999998</v>
      </c>
      <c r="AP156" s="104">
        <f>'Dynamic simulation'!AR11</f>
        <v>5.3421099999999999</v>
      </c>
      <c r="AQ156" s="105">
        <f>'Dynamic simulation'!AS11</f>
        <v>0.48786391092899722</v>
      </c>
      <c r="AR156" s="104">
        <f t="shared" si="292"/>
        <v>0</v>
      </c>
      <c r="AT156" s="123">
        <f>'Dynamic simulation'!AT11</f>
        <v>0.95542349186578612</v>
      </c>
      <c r="AU156" s="123">
        <f t="shared" si="293"/>
        <v>4.4576508134213877E-2</v>
      </c>
      <c r="AV156" s="159">
        <f>'Dynamic simulation'!AU11</f>
        <v>0.7445273098998697</v>
      </c>
      <c r="AW156" s="160">
        <f>'Dynamic simulation'!AV11</f>
        <v>0</v>
      </c>
      <c r="AX156" s="104">
        <f t="shared" ref="AX156" si="323">(AX11+AX67)/2</f>
        <v>0</v>
      </c>
      <c r="AZ156" s="157">
        <f>'Dynamic simulation'!AW11</f>
        <v>0.40561237506348397</v>
      </c>
      <c r="BA156" s="157">
        <f>'Dynamic simulation'!AX11</f>
        <v>0.78050579111640517</v>
      </c>
      <c r="BC156" s="105">
        <f>'Dynamic simulation'!AY11</f>
        <v>15.745598567295769</v>
      </c>
      <c r="BD156" s="105">
        <f t="shared" si="295"/>
        <v>1.2596478853836615</v>
      </c>
      <c r="BE156" s="105">
        <f t="shared" si="296"/>
        <v>15.745598567295769</v>
      </c>
      <c r="BF156" s="105">
        <f t="shared" si="297"/>
        <v>1.2596478853836615</v>
      </c>
      <c r="BG156" s="105">
        <f t="shared" si="298"/>
        <v>15.745598567295769</v>
      </c>
      <c r="BH156" s="104">
        <f>'Dynamic simulation'!AZ11</f>
        <v>0.31</v>
      </c>
      <c r="BI156" s="104">
        <f t="shared" ref="BI156:BL156" si="324">BH156</f>
        <v>0.31</v>
      </c>
      <c r="BJ156" s="104">
        <f t="shared" si="324"/>
        <v>0.31</v>
      </c>
      <c r="BK156" s="104">
        <f t="shared" si="324"/>
        <v>0.31</v>
      </c>
      <c r="BL156" s="104">
        <f t="shared" si="324"/>
        <v>0.31</v>
      </c>
      <c r="BM156" s="104">
        <f t="shared" si="300"/>
        <v>0</v>
      </c>
      <c r="BN156" s="159">
        <f>'Dynamic simulation'!BA11</f>
        <v>0</v>
      </c>
      <c r="BO156" s="383"/>
      <c r="BP156" s="7">
        <v>21.917136278882797</v>
      </c>
      <c r="BQ156" s="7">
        <v>32.568279999999994</v>
      </c>
      <c r="BR156" s="7">
        <v>25.185599999999997</v>
      </c>
      <c r="BS156" s="7">
        <v>25.600959999999997</v>
      </c>
      <c r="BT156" s="7">
        <v>1</v>
      </c>
      <c r="BU156" s="7">
        <v>1</v>
      </c>
      <c r="BV156" s="8">
        <v>62.11009241</v>
      </c>
      <c r="BW156" s="8">
        <v>72.946909974340002</v>
      </c>
      <c r="BX156" s="8">
        <v>63.996839999999999</v>
      </c>
      <c r="BY156" s="8">
        <v>71.079053030079706</v>
      </c>
      <c r="BZ156" s="8">
        <v>56.229399999999998</v>
      </c>
      <c r="CA156" s="8">
        <v>71.078999999999994</v>
      </c>
      <c r="CB156" s="6">
        <v>10.964656023016925</v>
      </c>
      <c r="CC156" s="6">
        <v>0.5</v>
      </c>
      <c r="CD156" s="6">
        <v>6.2539473684210529</v>
      </c>
      <c r="CE156" s="6">
        <v>0.6</v>
      </c>
      <c r="CF156" s="6">
        <v>6.2539473684210529</v>
      </c>
      <c r="CG156" s="6">
        <v>0.2</v>
      </c>
      <c r="CH156" s="105">
        <v>3.4397759103641459</v>
      </c>
      <c r="CI156" s="97">
        <v>0.43521227734042034</v>
      </c>
      <c r="CJ156" s="105">
        <v>3.6111111111111112</v>
      </c>
      <c r="CK156" s="97">
        <v>0.14967716970452219</v>
      </c>
      <c r="CL156" s="105">
        <v>4.2755102040816331</v>
      </c>
      <c r="CM156" s="97">
        <v>0.89254570741058659</v>
      </c>
      <c r="CN156" s="105">
        <v>3.9322709163346614</v>
      </c>
      <c r="CO156" s="97">
        <v>0.5</v>
      </c>
      <c r="CP156" s="105">
        <v>5.3592436974789912</v>
      </c>
      <c r="CQ156" s="97">
        <v>0.48279908474176664</v>
      </c>
      <c r="CR156" s="105">
        <v>5.84</v>
      </c>
      <c r="CS156" s="97">
        <v>0.38424172073529334</v>
      </c>
      <c r="CT156" s="103">
        <v>3.4758004861037728</v>
      </c>
      <c r="CU156" s="103">
        <v>2.8249234996565291</v>
      </c>
      <c r="CX156" s="104">
        <v>0.56272040302267001</v>
      </c>
      <c r="CY156" s="104">
        <v>0.42075996292863765</v>
      </c>
      <c r="CZ156" s="104">
        <v>3.65</v>
      </c>
      <c r="DA156" s="104">
        <v>3.48</v>
      </c>
      <c r="DB156" s="6">
        <f t="shared" si="279"/>
        <v>0.42857142857142855</v>
      </c>
      <c r="DC156" s="6">
        <v>30.7101865136298</v>
      </c>
      <c r="DD156" s="6">
        <f t="shared" si="280"/>
        <v>13.161508505841342</v>
      </c>
      <c r="DE156" s="6">
        <f t="shared" si="281"/>
        <v>0.2857142857142857</v>
      </c>
      <c r="DF156" s="6">
        <v>27.675753228120499</v>
      </c>
      <c r="DG156" s="6">
        <f t="shared" si="282"/>
        <v>7.9073580651772852</v>
      </c>
      <c r="DH156" s="104">
        <v>2.3708</v>
      </c>
      <c r="DI156" s="104">
        <v>2.5089999999999999</v>
      </c>
      <c r="DJ156" s="104">
        <v>1.6600511210355027</v>
      </c>
      <c r="DK156" s="104">
        <v>1.5117428924598268</v>
      </c>
      <c r="DL156" s="104">
        <v>1.0239520958083832</v>
      </c>
      <c r="DM156" s="104">
        <v>0.86956521739130432</v>
      </c>
      <c r="DO156" s="97">
        <v>0</v>
      </c>
      <c r="DP156" s="97">
        <v>0</v>
      </c>
      <c r="DR156" s="83">
        <v>0.5</v>
      </c>
    </row>
    <row r="157" spans="1:122" x14ac:dyDescent="0.35">
      <c r="A157" s="1">
        <v>2013</v>
      </c>
      <c r="B157" s="1" t="s">
        <v>31</v>
      </c>
      <c r="C157" s="103">
        <v>2.8177941664100761</v>
      </c>
      <c r="D157" s="103">
        <v>2.9051301643893273</v>
      </c>
      <c r="E157" s="103">
        <v>2.8179408392579206</v>
      </c>
      <c r="F157" s="103">
        <v>3.4895361194707162</v>
      </c>
      <c r="G157" s="103">
        <v>3.3993962018903092</v>
      </c>
      <c r="H157" s="103">
        <v>3.9948131640329616</v>
      </c>
      <c r="I157" s="6">
        <v>30382.581900000005</v>
      </c>
      <c r="J157" s="6">
        <v>27933.000500000002</v>
      </c>
      <c r="K157" s="6">
        <v>15883.053800000002</v>
      </c>
      <c r="L157" s="6">
        <v>26311.418099999999</v>
      </c>
      <c r="M157" s="6">
        <v>22472.999499999998</v>
      </c>
      <c r="N157" s="6">
        <v>13195.946199999998</v>
      </c>
      <c r="O157" s="104">
        <f t="shared" si="288"/>
        <v>29.491061839001478</v>
      </c>
      <c r="P157" s="104">
        <f t="shared" si="288"/>
        <v>29.569228692914933</v>
      </c>
      <c r="Q157" s="104">
        <f t="shared" si="288"/>
        <v>32.386038755127622</v>
      </c>
      <c r="R157" s="104">
        <f t="shared" si="288"/>
        <v>34.582940316751845</v>
      </c>
      <c r="S157" s="104">
        <f t="shared" si="288"/>
        <v>42.269534141724435</v>
      </c>
      <c r="T157" s="104">
        <f t="shared" si="288"/>
        <v>43.377510344138749</v>
      </c>
      <c r="U157" s="213">
        <v>0</v>
      </c>
      <c r="V157" s="104">
        <f t="shared" ref="V157:AA157" si="325">(V12+V68)/2</f>
        <v>30</v>
      </c>
      <c r="W157" s="104">
        <f t="shared" si="325"/>
        <v>30</v>
      </c>
      <c r="X157" s="104">
        <f t="shared" si="325"/>
        <v>30</v>
      </c>
      <c r="Y157" s="104">
        <f t="shared" si="325"/>
        <v>30</v>
      </c>
      <c r="Z157" s="104">
        <f t="shared" si="325"/>
        <v>30</v>
      </c>
      <c r="AA157" s="104">
        <f t="shared" si="325"/>
        <v>30</v>
      </c>
      <c r="AC157" s="104">
        <f t="shared" ref="AC157:AG157" si="326">(AC12+AC68)/2</f>
        <v>3.0769230769230771E-2</v>
      </c>
      <c r="AD157" s="104">
        <f t="shared" si="326"/>
        <v>0</v>
      </c>
      <c r="AE157" s="104">
        <f t="shared" si="326"/>
        <v>0.15</v>
      </c>
      <c r="AF157" s="104">
        <f t="shared" si="291"/>
        <v>0.25</v>
      </c>
      <c r="AG157" s="104">
        <f t="shared" si="326"/>
        <v>0</v>
      </c>
      <c r="AH157" s="104">
        <f>'Dynamic simulation'!AL12</f>
        <v>0</v>
      </c>
      <c r="AI157" s="104">
        <v>0</v>
      </c>
      <c r="AJ157" s="6">
        <f>'Dynamic simulation'!AM12</f>
        <v>2.38</v>
      </c>
      <c r="AK157" s="6">
        <f>'Dynamic simulation'!AN12</f>
        <v>0.73499999999999999</v>
      </c>
      <c r="AL157" s="6">
        <f>'Dynamic simulation'!AO12</f>
        <v>8.58</v>
      </c>
      <c r="AM157" s="6">
        <f>'Dynamic simulation'!AP12</f>
        <v>1.1299999999999999</v>
      </c>
      <c r="AN157" s="6">
        <f>'Dynamic simulation'!AQ12</f>
        <v>0.29199999999999998</v>
      </c>
      <c r="AP157" s="104">
        <f>'Dynamic simulation'!AR12</f>
        <v>5.2484000000000002</v>
      </c>
      <c r="AQ157" s="105">
        <f>'Dynamic simulation'!AS12</f>
        <v>0.48867365512154376</v>
      </c>
      <c r="AR157" s="104">
        <f t="shared" si="292"/>
        <v>0</v>
      </c>
      <c r="AT157" s="123">
        <f>'Dynamic simulation'!AT12</f>
        <v>0.94830166825587103</v>
      </c>
      <c r="AU157" s="123">
        <f t="shared" si="293"/>
        <v>5.1698331744128967E-2</v>
      </c>
      <c r="AV157" s="159">
        <f>'Dynamic simulation'!AU12</f>
        <v>0.749</v>
      </c>
      <c r="AW157" s="160">
        <f>'Dynamic simulation'!AV12</f>
        <v>0</v>
      </c>
      <c r="AX157" s="104">
        <f t="shared" ref="AX157" si="327">(AX12+AX68)/2</f>
        <v>0</v>
      </c>
      <c r="AZ157" s="157">
        <f>'Dynamic simulation'!AW12</f>
        <v>0.40561237506348397</v>
      </c>
      <c r="BA157" s="157">
        <f>'Dynamic simulation'!AX12</f>
        <v>0.78190221474667765</v>
      </c>
      <c r="BC157" s="105">
        <f>'Dynamic simulation'!AY12</f>
        <v>15.745598567295769</v>
      </c>
      <c r="BD157" s="105">
        <f t="shared" si="295"/>
        <v>1.2596478853836615</v>
      </c>
      <c r="BE157" s="105">
        <f t="shared" si="296"/>
        <v>15.745598567295769</v>
      </c>
      <c r="BF157" s="105">
        <f t="shared" si="297"/>
        <v>1.2596478853836615</v>
      </c>
      <c r="BG157" s="105">
        <f t="shared" si="298"/>
        <v>15.745598567295769</v>
      </c>
      <c r="BH157" s="104">
        <f>'Dynamic simulation'!AZ12</f>
        <v>0.31</v>
      </c>
      <c r="BI157" s="104">
        <f t="shared" ref="BI157:BL157" si="328">BH157</f>
        <v>0.31</v>
      </c>
      <c r="BJ157" s="104">
        <f t="shared" si="328"/>
        <v>0.31</v>
      </c>
      <c r="BK157" s="104">
        <f t="shared" si="328"/>
        <v>0.31</v>
      </c>
      <c r="BL157" s="104">
        <f t="shared" si="328"/>
        <v>0.31</v>
      </c>
      <c r="BM157" s="104">
        <f t="shared" si="300"/>
        <v>0</v>
      </c>
      <c r="BN157" s="159">
        <f>'Dynamic simulation'!BA12</f>
        <v>0</v>
      </c>
      <c r="BO157" s="383"/>
      <c r="BP157" s="7">
        <v>21.917136278882797</v>
      </c>
      <c r="BQ157" s="7">
        <v>32.568279999999994</v>
      </c>
      <c r="BR157" s="7">
        <v>25.185599999999997</v>
      </c>
      <c r="BS157" s="7">
        <v>25.600959999999997</v>
      </c>
      <c r="BT157" s="7">
        <v>1</v>
      </c>
      <c r="BU157" s="7">
        <v>1</v>
      </c>
      <c r="BV157" s="8">
        <v>62.11009241</v>
      </c>
      <c r="BW157" s="8">
        <v>72.946909974340002</v>
      </c>
      <c r="BX157" s="8">
        <v>63.996839999999999</v>
      </c>
      <c r="BY157" s="8">
        <v>71.079053030079706</v>
      </c>
      <c r="BZ157" s="8">
        <v>56.229399999999998</v>
      </c>
      <c r="CA157" s="8">
        <v>71.078999999999994</v>
      </c>
      <c r="CB157" s="6">
        <v>10.964656023016925</v>
      </c>
      <c r="CC157" s="6">
        <v>0.5</v>
      </c>
      <c r="CD157" s="6">
        <v>6.2539473684210529</v>
      </c>
      <c r="CE157" s="6">
        <v>0.6</v>
      </c>
      <c r="CF157" s="6">
        <v>6.2539473684210529</v>
      </c>
      <c r="CG157" s="6">
        <v>0.2</v>
      </c>
      <c r="CH157" s="105">
        <v>3.4397759103641459</v>
      </c>
      <c r="CI157" s="97">
        <v>0.42323442564330038</v>
      </c>
      <c r="CJ157" s="105">
        <v>3.6111111111111112</v>
      </c>
      <c r="CK157" s="97">
        <v>0.17189644483322461</v>
      </c>
      <c r="CL157" s="105">
        <v>4.2755102040816331</v>
      </c>
      <c r="CM157" s="97">
        <v>0.85255286891478743</v>
      </c>
      <c r="CN157" s="105">
        <v>3.9322709163346614</v>
      </c>
      <c r="CO157" s="97">
        <v>0.5</v>
      </c>
      <c r="CP157" s="105">
        <v>5.3592436974789912</v>
      </c>
      <c r="CQ157" s="97">
        <v>0.56534480201025306</v>
      </c>
      <c r="CR157" s="105">
        <v>5.84</v>
      </c>
      <c r="CS157" s="97">
        <v>0.46025354515812517</v>
      </c>
      <c r="CT157" s="103">
        <v>3.4758004861037728</v>
      </c>
      <c r="CU157" s="103">
        <v>2.8249234996565291</v>
      </c>
      <c r="CX157" s="104">
        <v>0.56272040302267001</v>
      </c>
      <c r="CY157" s="104">
        <v>0.42075996292863765</v>
      </c>
      <c r="CZ157" s="104">
        <v>3.65</v>
      </c>
      <c r="DA157" s="104">
        <v>3.48</v>
      </c>
      <c r="DB157" s="6">
        <f t="shared" si="279"/>
        <v>0.42857142857142855</v>
      </c>
      <c r="DC157" s="6">
        <v>30.7101865136298</v>
      </c>
      <c r="DD157" s="6">
        <f t="shared" si="280"/>
        <v>13.161508505841342</v>
      </c>
      <c r="DE157" s="6">
        <f t="shared" si="281"/>
        <v>0.2857142857142857</v>
      </c>
      <c r="DF157" s="6">
        <v>27.675753228120499</v>
      </c>
      <c r="DG157" s="6">
        <f t="shared" si="282"/>
        <v>7.9073580651772852</v>
      </c>
      <c r="DH157" s="104">
        <v>2.3708</v>
      </c>
      <c r="DI157" s="104">
        <v>2.5089999999999999</v>
      </c>
      <c r="DJ157" s="104">
        <v>1.6600511210355027</v>
      </c>
      <c r="DK157" s="104">
        <v>1.5117428924598268</v>
      </c>
      <c r="DL157" s="104">
        <v>1.0239520958083832</v>
      </c>
      <c r="DM157" s="104">
        <v>0.86956521739130432</v>
      </c>
      <c r="DO157" s="97">
        <v>0</v>
      </c>
      <c r="DP157" s="97">
        <v>0</v>
      </c>
      <c r="DR157" s="83">
        <v>0.5</v>
      </c>
    </row>
    <row r="158" spans="1:122" x14ac:dyDescent="0.35">
      <c r="A158" s="1">
        <v>2014</v>
      </c>
      <c r="B158" s="1" t="s">
        <v>31</v>
      </c>
      <c r="C158" s="103">
        <v>2.8560156446573948</v>
      </c>
      <c r="D158" s="103">
        <v>2.9169478009244973</v>
      </c>
      <c r="E158" s="103">
        <v>2.8772764916922431</v>
      </c>
      <c r="F158" s="103">
        <v>3.3771189670238364</v>
      </c>
      <c r="G158" s="103">
        <v>3.1683508872767168</v>
      </c>
      <c r="H158" s="103">
        <v>3.8720280944829799</v>
      </c>
      <c r="I158" s="6">
        <v>31208.762500000001</v>
      </c>
      <c r="J158" s="6">
        <v>28774.214400000001</v>
      </c>
      <c r="K158" s="6">
        <v>16445.229400000004</v>
      </c>
      <c r="L158" s="6">
        <v>25689.237499999996</v>
      </c>
      <c r="M158" s="6">
        <v>21949.785599999999</v>
      </c>
      <c r="N158" s="6">
        <v>13024.7706</v>
      </c>
      <c r="O158" s="104">
        <f t="shared" si="288"/>
        <v>29.854624563207974</v>
      </c>
      <c r="P158" s="104">
        <f t="shared" si="288"/>
        <v>30.487530629856675</v>
      </c>
      <c r="Q158" s="104">
        <f t="shared" si="288"/>
        <v>33.082173233231487</v>
      </c>
      <c r="R158" s="104">
        <f t="shared" si="288"/>
        <v>35.423404844984553</v>
      </c>
      <c r="S158" s="104">
        <f t="shared" si="288"/>
        <v>43.616341881091124</v>
      </c>
      <c r="T158" s="104">
        <f t="shared" si="288"/>
        <v>44.545492893733709</v>
      </c>
      <c r="U158" s="213">
        <v>0</v>
      </c>
      <c r="V158" s="104">
        <f t="shared" ref="V158:AA158" si="329">(V13+V69)/2</f>
        <v>30</v>
      </c>
      <c r="W158" s="104">
        <f t="shared" si="329"/>
        <v>30</v>
      </c>
      <c r="X158" s="104">
        <f t="shared" si="329"/>
        <v>30</v>
      </c>
      <c r="Y158" s="104">
        <f t="shared" si="329"/>
        <v>30</v>
      </c>
      <c r="Z158" s="104">
        <f t="shared" si="329"/>
        <v>30</v>
      </c>
      <c r="AA158" s="104">
        <f t="shared" si="329"/>
        <v>30</v>
      </c>
      <c r="AC158" s="104">
        <f t="shared" ref="AC158:AG158" si="330">(AC13+AC69)/2</f>
        <v>3.4615384615384617E-2</v>
      </c>
      <c r="AD158" s="104">
        <f t="shared" si="330"/>
        <v>0</v>
      </c>
      <c r="AE158" s="104">
        <f t="shared" si="330"/>
        <v>0.15</v>
      </c>
      <c r="AF158" s="104">
        <f t="shared" si="291"/>
        <v>0.25</v>
      </c>
      <c r="AG158" s="104">
        <f t="shared" si="330"/>
        <v>0</v>
      </c>
      <c r="AH158" s="104">
        <f>'Dynamic simulation'!AL13</f>
        <v>0</v>
      </c>
      <c r="AI158" s="104">
        <v>0</v>
      </c>
      <c r="AJ158" s="6">
        <f>'Dynamic simulation'!AM13</f>
        <v>2.38</v>
      </c>
      <c r="AK158" s="6">
        <f>'Dynamic simulation'!AN13</f>
        <v>0.73499999999999999</v>
      </c>
      <c r="AL158" s="6">
        <f>'Dynamic simulation'!AO13</f>
        <v>8.58</v>
      </c>
      <c r="AM158" s="6">
        <f>'Dynamic simulation'!AP13</f>
        <v>1.1299999999999999</v>
      </c>
      <c r="AN158" s="6">
        <f>'Dynamic simulation'!AQ13</f>
        <v>0.29199999999999998</v>
      </c>
      <c r="AP158" s="104">
        <f>'Dynamic simulation'!AR13</f>
        <v>5.4826800000000002</v>
      </c>
      <c r="AQ158" s="105">
        <f>'Dynamic simulation'!AS13</f>
        <v>0.49542069660560412</v>
      </c>
      <c r="AR158" s="104">
        <f t="shared" si="292"/>
        <v>0</v>
      </c>
      <c r="AT158" s="123">
        <f>'Dynamic simulation'!AT13</f>
        <v>0.93868368684956527</v>
      </c>
      <c r="AU158" s="123">
        <f t="shared" si="293"/>
        <v>6.1316313150434731E-2</v>
      </c>
      <c r="AV158" s="159">
        <f>'Dynamic simulation'!AU13</f>
        <v>0.754</v>
      </c>
      <c r="AW158" s="160">
        <f>'Dynamic simulation'!AV13</f>
        <v>0</v>
      </c>
      <c r="AX158" s="104">
        <f t="shared" ref="AX158" si="331">(AX13+AX69)/2</f>
        <v>0</v>
      </c>
      <c r="AZ158" s="157">
        <f>'Dynamic simulation'!AW13</f>
        <v>0.40561237506348397</v>
      </c>
      <c r="BA158" s="157">
        <f>'Dynamic simulation'!AX13</f>
        <v>0.75556886233904352</v>
      </c>
      <c r="BC158" s="105">
        <f>'Dynamic simulation'!AY13</f>
        <v>15.745598567295769</v>
      </c>
      <c r="BD158" s="105">
        <f t="shared" si="295"/>
        <v>1.2596478853836615</v>
      </c>
      <c r="BE158" s="105">
        <f t="shared" si="296"/>
        <v>15.745598567295769</v>
      </c>
      <c r="BF158" s="105">
        <f t="shared" si="297"/>
        <v>1.2596478853836615</v>
      </c>
      <c r="BG158" s="105">
        <f t="shared" si="298"/>
        <v>15.745598567295769</v>
      </c>
      <c r="BH158" s="104">
        <f>'Dynamic simulation'!AZ13</f>
        <v>0.31</v>
      </c>
      <c r="BI158" s="104">
        <f t="shared" ref="BI158:BL158" si="332">BH158</f>
        <v>0.31</v>
      </c>
      <c r="BJ158" s="104">
        <f t="shared" si="332"/>
        <v>0.31</v>
      </c>
      <c r="BK158" s="104">
        <f t="shared" si="332"/>
        <v>0.31</v>
      </c>
      <c r="BL158" s="104">
        <f t="shared" si="332"/>
        <v>0.31</v>
      </c>
      <c r="BM158" s="104">
        <f t="shared" si="300"/>
        <v>0</v>
      </c>
      <c r="BN158" s="159">
        <f>'Dynamic simulation'!BA13</f>
        <v>0</v>
      </c>
      <c r="BO158" s="383"/>
      <c r="BP158" s="7">
        <v>21.917136278882797</v>
      </c>
      <c r="BQ158" s="7">
        <v>32.568279999999994</v>
      </c>
      <c r="BR158" s="7">
        <v>25.185599999999997</v>
      </c>
      <c r="BS158" s="7">
        <v>25.600959999999997</v>
      </c>
      <c r="BT158" s="7">
        <v>1</v>
      </c>
      <c r="BU158" s="7">
        <v>1</v>
      </c>
      <c r="BV158" s="8">
        <v>62.11009241</v>
      </c>
      <c r="BW158" s="8">
        <v>72.946909974340002</v>
      </c>
      <c r="BX158" s="8">
        <v>63.996839999999999</v>
      </c>
      <c r="BY158" s="8">
        <v>71.079053030079706</v>
      </c>
      <c r="BZ158" s="8">
        <v>56.229399999999998</v>
      </c>
      <c r="CA158" s="8">
        <v>71.078999999999994</v>
      </c>
      <c r="CB158" s="6">
        <v>10.964656023016925</v>
      </c>
      <c r="CC158" s="6">
        <v>0.5</v>
      </c>
      <c r="CD158" s="6">
        <v>6.2539473684210529</v>
      </c>
      <c r="CE158" s="6">
        <v>0.6</v>
      </c>
      <c r="CF158" s="6">
        <v>6.2539473684210529</v>
      </c>
      <c r="CG158" s="6">
        <v>0.2</v>
      </c>
      <c r="CH158" s="105">
        <v>3.4397759103641459</v>
      </c>
      <c r="CI158" s="97">
        <v>0.42833262057110255</v>
      </c>
      <c r="CJ158" s="105">
        <v>3.6111111111111112</v>
      </c>
      <c r="CK158" s="97">
        <v>0.19792468219476475</v>
      </c>
      <c r="CL158" s="105">
        <v>4.2755102040816331</v>
      </c>
      <c r="CM158" s="97">
        <v>0.84840369663420401</v>
      </c>
      <c r="CN158" s="105">
        <v>3.9322709163346614</v>
      </c>
      <c r="CO158" s="97">
        <v>0.5</v>
      </c>
      <c r="CP158" s="105">
        <v>5.3592436974789912</v>
      </c>
      <c r="CQ158" s="97">
        <v>0.55505745189468203</v>
      </c>
      <c r="CR158" s="105">
        <v>5.84</v>
      </c>
      <c r="CS158" s="97">
        <v>0.46280766130454482</v>
      </c>
      <c r="CT158" s="103">
        <v>3.4758004861037728</v>
      </c>
      <c r="CU158" s="103">
        <v>2.8249234996565291</v>
      </c>
      <c r="CX158" s="104">
        <v>0.56272040302267001</v>
      </c>
      <c r="CY158" s="104">
        <v>0.42075996292863765</v>
      </c>
      <c r="CZ158" s="104">
        <v>3.65</v>
      </c>
      <c r="DA158" s="104">
        <v>3.48</v>
      </c>
      <c r="DB158" s="6">
        <f t="shared" si="279"/>
        <v>0.42857142857142855</v>
      </c>
      <c r="DC158" s="6">
        <v>30.7101865136298</v>
      </c>
      <c r="DD158" s="6">
        <f t="shared" si="280"/>
        <v>13.161508505841342</v>
      </c>
      <c r="DE158" s="6">
        <f t="shared" si="281"/>
        <v>0.2857142857142857</v>
      </c>
      <c r="DF158" s="6">
        <v>27.675753228120499</v>
      </c>
      <c r="DG158" s="6">
        <f t="shared" si="282"/>
        <v>7.9073580651772852</v>
      </c>
      <c r="DH158" s="104">
        <v>2.3708</v>
      </c>
      <c r="DI158" s="104">
        <v>2.5089999999999999</v>
      </c>
      <c r="DJ158" s="104">
        <v>1.6600511210355027</v>
      </c>
      <c r="DK158" s="104">
        <v>1.5117428924598268</v>
      </c>
      <c r="DL158" s="104">
        <v>1.0239520958083832</v>
      </c>
      <c r="DM158" s="104">
        <v>0.86956521739130432</v>
      </c>
      <c r="DO158" s="97">
        <v>0</v>
      </c>
      <c r="DP158" s="97">
        <v>0</v>
      </c>
      <c r="DR158" s="83">
        <v>0.5</v>
      </c>
    </row>
    <row r="159" spans="1:122" x14ac:dyDescent="0.35">
      <c r="A159" s="1">
        <v>2015</v>
      </c>
      <c r="B159" s="1" t="s">
        <v>31</v>
      </c>
      <c r="C159" s="103">
        <v>2.8444199723820498</v>
      </c>
      <c r="D159" s="103">
        <v>2.9350340144603315</v>
      </c>
      <c r="E159" s="103">
        <v>2.9661533243540266</v>
      </c>
      <c r="F159" s="103">
        <v>3.3157066160952597</v>
      </c>
      <c r="G159" s="103">
        <v>3.1282163230002094</v>
      </c>
      <c r="H159" s="103">
        <v>3.7456977648498544</v>
      </c>
      <c r="I159" s="6">
        <v>32213.037399999997</v>
      </c>
      <c r="J159" s="6">
        <v>29714.701300000001</v>
      </c>
      <c r="K159" s="6">
        <v>17058.543700000002</v>
      </c>
      <c r="L159" s="6">
        <v>24779.962600000003</v>
      </c>
      <c r="M159" s="6">
        <v>21270.298699999999</v>
      </c>
      <c r="N159" s="6">
        <v>12730.4563</v>
      </c>
      <c r="O159" s="104">
        <f t="shared" si="288"/>
        <v>30.301177218101667</v>
      </c>
      <c r="P159" s="104">
        <f t="shared" si="288"/>
        <v>31.31513613665846</v>
      </c>
      <c r="Q159" s="104">
        <f t="shared" si="288"/>
        <v>33.955498933394161</v>
      </c>
      <c r="R159" s="104">
        <f t="shared" si="288"/>
        <v>36.81667408879715</v>
      </c>
      <c r="S159" s="104">
        <f t="shared" si="288"/>
        <v>45.423024736895819</v>
      </c>
      <c r="T159" s="104">
        <f t="shared" si="288"/>
        <v>46.036575887444613</v>
      </c>
      <c r="U159" s="213">
        <v>0</v>
      </c>
      <c r="V159" s="104">
        <f t="shared" ref="V159:AA159" si="333">(V14+V70)/2</f>
        <v>30</v>
      </c>
      <c r="W159" s="104">
        <f t="shared" si="333"/>
        <v>30</v>
      </c>
      <c r="X159" s="104">
        <f t="shared" si="333"/>
        <v>30</v>
      </c>
      <c r="Y159" s="104">
        <f t="shared" si="333"/>
        <v>30</v>
      </c>
      <c r="Z159" s="104">
        <f t="shared" si="333"/>
        <v>30</v>
      </c>
      <c r="AA159" s="104">
        <f t="shared" si="333"/>
        <v>30</v>
      </c>
      <c r="AC159" s="104">
        <f t="shared" ref="AC159:AG159" si="334">(AC14+AC70)/2</f>
        <v>3.8461538461538464E-2</v>
      </c>
      <c r="AD159" s="104">
        <f t="shared" si="334"/>
        <v>0</v>
      </c>
      <c r="AE159" s="104">
        <f t="shared" si="334"/>
        <v>0.15</v>
      </c>
      <c r="AF159" s="104">
        <f t="shared" si="291"/>
        <v>0.25</v>
      </c>
      <c r="AG159" s="104">
        <f t="shared" si="334"/>
        <v>0</v>
      </c>
      <c r="AH159" s="104">
        <f>'Dynamic simulation'!AL14</f>
        <v>0</v>
      </c>
      <c r="AI159" s="104">
        <v>0</v>
      </c>
      <c r="AJ159" s="6">
        <f>'Dynamic simulation'!AM14</f>
        <v>2.38</v>
      </c>
      <c r="AK159" s="6">
        <f>'Dynamic simulation'!AN14</f>
        <v>0.73499999999999999</v>
      </c>
      <c r="AL159" s="6">
        <f>'Dynamic simulation'!AO14</f>
        <v>8.58</v>
      </c>
      <c r="AM159" s="6">
        <f>'Dynamic simulation'!AP14</f>
        <v>1.1299999999999999</v>
      </c>
      <c r="AN159" s="6">
        <f>'Dynamic simulation'!AQ14</f>
        <v>0.29199999999999998</v>
      </c>
      <c r="AP159" s="104">
        <f>'Dynamic simulation'!AR14</f>
        <v>5.2484000000000002</v>
      </c>
      <c r="AQ159" s="105">
        <f>'Dynamic simulation'!AS14</f>
        <v>0.47040437678657132</v>
      </c>
      <c r="AR159" s="104">
        <f t="shared" si="292"/>
        <v>0</v>
      </c>
      <c r="AT159" s="123">
        <f>'Dynamic simulation'!AT14</f>
        <v>0.93435704420979349</v>
      </c>
      <c r="AU159" s="123">
        <f t="shared" si="293"/>
        <v>6.5642955790206514E-2</v>
      </c>
      <c r="AV159" s="159">
        <f>'Dynamic simulation'!AU14</f>
        <v>0.76100000000000001</v>
      </c>
      <c r="AW159" s="160">
        <f>'Dynamic simulation'!AV14</f>
        <v>0</v>
      </c>
      <c r="AX159" s="104">
        <f t="shared" ref="AX159" si="335">(AX14+AX70)/2</f>
        <v>0</v>
      </c>
      <c r="AZ159" s="157">
        <f>'Dynamic simulation'!AW14</f>
        <v>0.40561237506348397</v>
      </c>
      <c r="BA159" s="157">
        <f>'Dynamic simulation'!AX14</f>
        <v>0.73680182534469862</v>
      </c>
      <c r="BC159" s="105">
        <f>'Dynamic simulation'!AY14</f>
        <v>15.745598567295769</v>
      </c>
      <c r="BD159" s="105">
        <f t="shared" si="295"/>
        <v>1.2596478853836615</v>
      </c>
      <c r="BE159" s="105">
        <f t="shared" si="296"/>
        <v>15.745598567295769</v>
      </c>
      <c r="BF159" s="105">
        <f t="shared" si="297"/>
        <v>1.2596478853836615</v>
      </c>
      <c r="BG159" s="105">
        <f t="shared" si="298"/>
        <v>15.745598567295769</v>
      </c>
      <c r="BH159" s="104">
        <f>'Dynamic simulation'!AZ14</f>
        <v>0.31</v>
      </c>
      <c r="BI159" s="104">
        <f t="shared" ref="BI159:BL159" si="336">BH159</f>
        <v>0.31</v>
      </c>
      <c r="BJ159" s="104">
        <f t="shared" si="336"/>
        <v>0.31</v>
      </c>
      <c r="BK159" s="104">
        <f t="shared" si="336"/>
        <v>0.31</v>
      </c>
      <c r="BL159" s="104">
        <f t="shared" si="336"/>
        <v>0.31</v>
      </c>
      <c r="BM159" s="104">
        <f t="shared" si="300"/>
        <v>0</v>
      </c>
      <c r="BN159" s="159">
        <f>'Dynamic simulation'!BA14</f>
        <v>0</v>
      </c>
      <c r="BO159" s="383"/>
      <c r="BP159" s="7">
        <v>21.917136278882797</v>
      </c>
      <c r="BQ159" s="7">
        <v>32.568279999999994</v>
      </c>
      <c r="BR159" s="7">
        <v>25.185599999999997</v>
      </c>
      <c r="BS159" s="7">
        <v>25.600959999999997</v>
      </c>
      <c r="BT159" s="7">
        <v>1</v>
      </c>
      <c r="BU159" s="7">
        <v>1</v>
      </c>
      <c r="BV159" s="8">
        <v>62.11009241</v>
      </c>
      <c r="BW159" s="8">
        <v>72.946909974340002</v>
      </c>
      <c r="BX159" s="8">
        <v>63.996839999999999</v>
      </c>
      <c r="BY159" s="8">
        <v>71.079053030079706</v>
      </c>
      <c r="BZ159" s="8">
        <v>56.229399999999998</v>
      </c>
      <c r="CA159" s="8">
        <v>71.078999999999994</v>
      </c>
      <c r="CB159" s="6">
        <v>10.964656023016925</v>
      </c>
      <c r="CC159" s="6">
        <v>0.5</v>
      </c>
      <c r="CD159" s="6">
        <v>6.2539473684210529</v>
      </c>
      <c r="CE159" s="6">
        <v>0.6</v>
      </c>
      <c r="CF159" s="6">
        <v>6.2539473684210529</v>
      </c>
      <c r="CG159" s="6">
        <v>0.2</v>
      </c>
      <c r="CH159" s="105">
        <v>3.4397759103641459</v>
      </c>
      <c r="CI159" s="97">
        <v>0.44145835113066911</v>
      </c>
      <c r="CJ159" s="105">
        <v>3.6111111111111112</v>
      </c>
      <c r="CK159" s="97">
        <v>0.21098318734494056</v>
      </c>
      <c r="CL159" s="105">
        <v>4.2755102040816331</v>
      </c>
      <c r="CM159" s="97">
        <v>0.84928977561827079</v>
      </c>
      <c r="CN159" s="105">
        <v>3.9322709163346614</v>
      </c>
      <c r="CO159" s="97">
        <v>0.5</v>
      </c>
      <c r="CP159" s="105">
        <v>5.3592436974789912</v>
      </c>
      <c r="CQ159" s="97">
        <v>0.54288112531381583</v>
      </c>
      <c r="CR159" s="105">
        <v>5.84</v>
      </c>
      <c r="CS159" s="97">
        <v>0.46542011862209581</v>
      </c>
      <c r="CT159" s="103">
        <v>3.4758004861037728</v>
      </c>
      <c r="CU159" s="103">
        <v>2.8249234996565291</v>
      </c>
      <c r="CX159" s="104">
        <v>0.56272040302267001</v>
      </c>
      <c r="CY159" s="104">
        <v>0.42075996292863765</v>
      </c>
      <c r="CZ159" s="104">
        <v>3.65</v>
      </c>
      <c r="DA159" s="104">
        <v>3.48</v>
      </c>
      <c r="DB159" s="6">
        <f t="shared" si="279"/>
        <v>0.42857142857142855</v>
      </c>
      <c r="DC159" s="6">
        <v>30.7101865136298</v>
      </c>
      <c r="DD159" s="6">
        <f t="shared" si="280"/>
        <v>13.161508505841342</v>
      </c>
      <c r="DE159" s="6">
        <f t="shared" si="281"/>
        <v>0.2857142857142857</v>
      </c>
      <c r="DF159" s="6">
        <v>27.675753228120499</v>
      </c>
      <c r="DG159" s="6">
        <f t="shared" si="282"/>
        <v>7.9073580651772852</v>
      </c>
      <c r="DH159" s="104">
        <v>2.3708</v>
      </c>
      <c r="DI159" s="104">
        <v>2.5089999999999999</v>
      </c>
      <c r="DJ159" s="104">
        <v>1.6600511210355027</v>
      </c>
      <c r="DK159" s="104">
        <v>1.5117428924598268</v>
      </c>
      <c r="DL159" s="104">
        <v>1.0239520958083832</v>
      </c>
      <c r="DM159" s="104">
        <v>0.86956521739130432</v>
      </c>
      <c r="DO159" s="97">
        <v>0</v>
      </c>
      <c r="DP159" s="97">
        <v>0</v>
      </c>
      <c r="DR159" s="83">
        <v>0.5</v>
      </c>
    </row>
    <row r="160" spans="1:122" x14ac:dyDescent="0.35">
      <c r="A160" s="1">
        <v>2016</v>
      </c>
      <c r="B160" s="1" t="s">
        <v>31</v>
      </c>
      <c r="C160" s="103">
        <v>2.8448739918662427</v>
      </c>
      <c r="D160" s="103">
        <v>2.9537055044355447</v>
      </c>
      <c r="E160" s="103">
        <v>3.0087142993443297</v>
      </c>
      <c r="F160" s="103">
        <v>3.2897413707544638</v>
      </c>
      <c r="G160" s="103">
        <v>3.1117699114074924</v>
      </c>
      <c r="H160" s="103">
        <v>3.6307530430036765</v>
      </c>
      <c r="I160" s="6">
        <v>33195.793999999994</v>
      </c>
      <c r="J160" s="6">
        <v>30719.849200000001</v>
      </c>
      <c r="K160" s="6">
        <v>17673.527800000003</v>
      </c>
      <c r="L160" s="6">
        <v>23974.205999999998</v>
      </c>
      <c r="M160" s="6">
        <v>20600.150799999999</v>
      </c>
      <c r="N160" s="6">
        <v>12499.472199999998</v>
      </c>
      <c r="O160" s="104">
        <f t="shared" si="288"/>
        <v>30.745878183792321</v>
      </c>
      <c r="P160" s="104">
        <f t="shared" si="288"/>
        <v>32.312126879086833</v>
      </c>
      <c r="Q160" s="104">
        <f t="shared" si="288"/>
        <v>35.257954756349996</v>
      </c>
      <c r="R160" s="104">
        <f t="shared" si="288"/>
        <v>37.827930718380749</v>
      </c>
      <c r="S160" s="104">
        <f t="shared" si="288"/>
        <v>46.633097143694947</v>
      </c>
      <c r="T160" s="104">
        <f t="shared" si="288"/>
        <v>47.321010598063985</v>
      </c>
      <c r="U160" s="213">
        <v>0</v>
      </c>
      <c r="V160" s="104">
        <f t="shared" ref="V160:AA160" si="337">(V15+V71)/2</f>
        <v>30</v>
      </c>
      <c r="W160" s="104">
        <f t="shared" si="337"/>
        <v>30</v>
      </c>
      <c r="X160" s="104">
        <f t="shared" si="337"/>
        <v>30</v>
      </c>
      <c r="Y160" s="104">
        <f t="shared" si="337"/>
        <v>30</v>
      </c>
      <c r="Z160" s="104">
        <f t="shared" si="337"/>
        <v>30</v>
      </c>
      <c r="AA160" s="104">
        <f t="shared" si="337"/>
        <v>30</v>
      </c>
      <c r="AC160" s="104">
        <f t="shared" ref="AC160:AG160" si="338">(AC15+AC71)/2</f>
        <v>4.230769230769231E-2</v>
      </c>
      <c r="AD160" s="104">
        <f t="shared" si="338"/>
        <v>0</v>
      </c>
      <c r="AE160" s="104">
        <f t="shared" si="338"/>
        <v>0.15</v>
      </c>
      <c r="AF160" s="104">
        <f t="shared" si="291"/>
        <v>0.25</v>
      </c>
      <c r="AG160" s="104">
        <f t="shared" si="338"/>
        <v>0</v>
      </c>
      <c r="AH160" s="104">
        <f>'Dynamic simulation'!AL15</f>
        <v>0</v>
      </c>
      <c r="AI160" s="104">
        <v>0</v>
      </c>
      <c r="AJ160" s="6">
        <f>'Dynamic simulation'!AM15</f>
        <v>2.38</v>
      </c>
      <c r="AK160" s="6">
        <f>'Dynamic simulation'!AN15</f>
        <v>0.73499999999999999</v>
      </c>
      <c r="AL160" s="6">
        <f>'Dynamic simulation'!AO15</f>
        <v>8.58</v>
      </c>
      <c r="AM160" s="6">
        <f>'Dynamic simulation'!AP15</f>
        <v>1.1299999999999999</v>
      </c>
      <c r="AN160" s="6">
        <f>'Dynamic simulation'!AQ15</f>
        <v>0.29199999999999998</v>
      </c>
      <c r="AP160" s="104">
        <f>'Dynamic simulation'!AR15</f>
        <v>5.2484000000000002</v>
      </c>
      <c r="AQ160" s="105">
        <f>'Dynamic simulation'!AS15</f>
        <v>0.47917044011435639</v>
      </c>
      <c r="AR160" s="104">
        <f t="shared" si="292"/>
        <v>0</v>
      </c>
      <c r="AT160" s="123">
        <f>'Dynamic simulation'!AT15</f>
        <v>0.92988500199150059</v>
      </c>
      <c r="AU160" s="123">
        <f t="shared" si="293"/>
        <v>7.0114998008499407E-2</v>
      </c>
      <c r="AV160" s="159">
        <f>'Dynamic simulation'!AU15</f>
        <v>0.76400000000000001</v>
      </c>
      <c r="AW160" s="160">
        <f>'Dynamic simulation'!AV15</f>
        <v>0</v>
      </c>
      <c r="AX160" s="104">
        <f t="shared" ref="AX160" si="339">(AX15+AX71)/2</f>
        <v>0</v>
      </c>
      <c r="AZ160" s="157">
        <f>'Dynamic simulation'!AW15</f>
        <v>0.40561237506348397</v>
      </c>
      <c r="BA160" s="157">
        <f>'Dynamic simulation'!AX15</f>
        <v>0.72235703915320282</v>
      </c>
      <c r="BC160" s="105">
        <f>'Dynamic simulation'!AY15</f>
        <v>15.745598567295769</v>
      </c>
      <c r="BD160" s="105">
        <f t="shared" si="295"/>
        <v>1.2596478853836615</v>
      </c>
      <c r="BE160" s="105">
        <f t="shared" si="296"/>
        <v>15.745598567295769</v>
      </c>
      <c r="BF160" s="105">
        <f t="shared" si="297"/>
        <v>1.2596478853836615</v>
      </c>
      <c r="BG160" s="105">
        <f t="shared" si="298"/>
        <v>15.745598567295769</v>
      </c>
      <c r="BH160" s="104">
        <f>'Dynamic simulation'!AZ15</f>
        <v>0.31</v>
      </c>
      <c r="BI160" s="104">
        <f t="shared" ref="BI160:BL160" si="340">BH160</f>
        <v>0.31</v>
      </c>
      <c r="BJ160" s="104">
        <f t="shared" si="340"/>
        <v>0.31</v>
      </c>
      <c r="BK160" s="104">
        <f t="shared" si="340"/>
        <v>0.31</v>
      </c>
      <c r="BL160" s="104">
        <f t="shared" si="340"/>
        <v>0.31</v>
      </c>
      <c r="BM160" s="104">
        <f t="shared" si="300"/>
        <v>0</v>
      </c>
      <c r="BN160" s="159">
        <f>'Dynamic simulation'!BA15</f>
        <v>0</v>
      </c>
      <c r="BO160" s="383"/>
      <c r="BP160" s="7">
        <v>21.917136278882797</v>
      </c>
      <c r="BQ160" s="7">
        <v>32.568279999999994</v>
      </c>
      <c r="BR160" s="7">
        <v>25.185599999999997</v>
      </c>
      <c r="BS160" s="7">
        <v>25.600959999999997</v>
      </c>
      <c r="BT160" s="7">
        <v>1</v>
      </c>
      <c r="BU160" s="7">
        <v>1</v>
      </c>
      <c r="BV160" s="8">
        <v>62.11009241</v>
      </c>
      <c r="BW160" s="8">
        <v>72.946909974340002</v>
      </c>
      <c r="BX160" s="8">
        <v>63.996839999999999</v>
      </c>
      <c r="BY160" s="8">
        <v>71.079053030079706</v>
      </c>
      <c r="BZ160" s="8">
        <v>56.229399999999998</v>
      </c>
      <c r="CA160" s="8">
        <v>71.078999999999994</v>
      </c>
      <c r="CB160" s="6">
        <v>10.964656023016925</v>
      </c>
      <c r="CC160" s="6">
        <v>0.5</v>
      </c>
      <c r="CD160" s="6">
        <v>6.2539473684210529</v>
      </c>
      <c r="CE160" s="6">
        <v>0.6</v>
      </c>
      <c r="CF160" s="6">
        <v>6.2539473684210529</v>
      </c>
      <c r="CG160" s="6">
        <v>0.2</v>
      </c>
      <c r="CH160" s="105">
        <v>3.4397759103641459</v>
      </c>
      <c r="CI160" s="97">
        <v>0.4790010207931254</v>
      </c>
      <c r="CJ160" s="105">
        <v>3.6111111111111112</v>
      </c>
      <c r="CK160" s="97">
        <v>0.23450463231148969</v>
      </c>
      <c r="CL160" s="105">
        <v>4.2755102040816331</v>
      </c>
      <c r="CM160" s="97">
        <v>0.88499962713490177</v>
      </c>
      <c r="CN160" s="105">
        <v>3.9322709163346614</v>
      </c>
      <c r="CO160" s="97">
        <v>0.5</v>
      </c>
      <c r="CP160" s="105">
        <v>5.3592436974789912</v>
      </c>
      <c r="CQ160" s="97">
        <v>0.54460161917168126</v>
      </c>
      <c r="CR160" s="105">
        <v>5.84</v>
      </c>
      <c r="CS160" s="97">
        <v>0.47403389583078165</v>
      </c>
      <c r="CT160" s="103">
        <v>3.4758004861037728</v>
      </c>
      <c r="CU160" s="103">
        <v>2.8249234996565291</v>
      </c>
      <c r="CX160" s="104">
        <v>0.56272040302267001</v>
      </c>
      <c r="CY160" s="104">
        <v>0.42075996292863765</v>
      </c>
      <c r="CZ160" s="104">
        <v>3.65</v>
      </c>
      <c r="DA160" s="104">
        <v>3.48</v>
      </c>
      <c r="DB160" s="6">
        <f t="shared" si="279"/>
        <v>0.42857142857142855</v>
      </c>
      <c r="DC160" s="6">
        <v>30.7101865136298</v>
      </c>
      <c r="DD160" s="6">
        <f t="shared" si="280"/>
        <v>13.161508505841342</v>
      </c>
      <c r="DE160" s="6">
        <f t="shared" si="281"/>
        <v>0.2857142857142857</v>
      </c>
      <c r="DF160" s="6">
        <v>27.675753228120499</v>
      </c>
      <c r="DG160" s="6">
        <f t="shared" si="282"/>
        <v>7.9073580651772852</v>
      </c>
      <c r="DH160" s="104">
        <v>2.3708</v>
      </c>
      <c r="DI160" s="104">
        <v>2.5089999999999999</v>
      </c>
      <c r="DJ160" s="104">
        <v>1.6600511210355027</v>
      </c>
      <c r="DK160" s="104">
        <v>1.5117428924598268</v>
      </c>
      <c r="DL160" s="104">
        <v>1.0239520958083832</v>
      </c>
      <c r="DM160" s="104">
        <v>0.86956521739130432</v>
      </c>
      <c r="DO160" s="97">
        <v>0</v>
      </c>
      <c r="DP160" s="97">
        <v>0</v>
      </c>
      <c r="DR160" s="83">
        <v>0.5</v>
      </c>
    </row>
    <row r="161" spans="1:122" x14ac:dyDescent="0.35">
      <c r="A161" s="1">
        <v>2017</v>
      </c>
      <c r="B161" s="1" t="s">
        <v>31</v>
      </c>
      <c r="C161" s="103">
        <v>2.8243376675281353</v>
      </c>
      <c r="D161" s="103">
        <v>2.9467971238080342</v>
      </c>
      <c r="E161" s="103">
        <v>3.0406110535029311</v>
      </c>
      <c r="F161" s="103">
        <v>3.2425557278008115</v>
      </c>
      <c r="G161" s="103">
        <v>3.0865152369870645</v>
      </c>
      <c r="H161" s="103">
        <v>3.5805970960188143</v>
      </c>
      <c r="I161" s="6">
        <v>34043.246000000006</v>
      </c>
      <c r="J161" s="6">
        <v>31655.090700000001</v>
      </c>
      <c r="K161" s="6">
        <v>18297.803</v>
      </c>
      <c r="L161" s="6">
        <v>23208.753999999997</v>
      </c>
      <c r="M161" s="6">
        <v>19941.909300000003</v>
      </c>
      <c r="N161" s="6">
        <v>12283.197</v>
      </c>
      <c r="O161" s="104">
        <f t="shared" si="288"/>
        <v>31.093358284759098</v>
      </c>
      <c r="P161" s="104">
        <f t="shared" si="288"/>
        <v>33.454974923435778</v>
      </c>
      <c r="Q161" s="104">
        <f t="shared" si="288"/>
        <v>36.596067016402145</v>
      </c>
      <c r="R161" s="104">
        <f t="shared" si="288"/>
        <v>38.648201201563204</v>
      </c>
      <c r="S161" s="104">
        <f t="shared" si="288"/>
        <v>47.506970309498243</v>
      </c>
      <c r="T161" s="104">
        <f t="shared" si="288"/>
        <v>48.501821539772912</v>
      </c>
      <c r="U161" s="213">
        <v>0</v>
      </c>
      <c r="V161" s="104">
        <f t="shared" ref="V161:AA161" si="341">(V16+V72)/2</f>
        <v>30</v>
      </c>
      <c r="W161" s="104">
        <f t="shared" si="341"/>
        <v>30</v>
      </c>
      <c r="X161" s="104">
        <f t="shared" si="341"/>
        <v>30</v>
      </c>
      <c r="Y161" s="104">
        <f t="shared" si="341"/>
        <v>30</v>
      </c>
      <c r="Z161" s="104">
        <f t="shared" si="341"/>
        <v>30</v>
      </c>
      <c r="AA161" s="104">
        <f t="shared" si="341"/>
        <v>30</v>
      </c>
      <c r="AC161" s="104">
        <f t="shared" ref="AC161:AG161" si="342">(AC16+AC72)/2</f>
        <v>4.6153846153846156E-2</v>
      </c>
      <c r="AD161" s="104">
        <f t="shared" si="342"/>
        <v>0</v>
      </c>
      <c r="AE161" s="104">
        <f t="shared" si="342"/>
        <v>0.15</v>
      </c>
      <c r="AF161" s="104">
        <f t="shared" si="291"/>
        <v>0.25</v>
      </c>
      <c r="AG161" s="104">
        <f t="shared" si="342"/>
        <v>0</v>
      </c>
      <c r="AH161" s="104">
        <f>'Dynamic simulation'!AL16</f>
        <v>0</v>
      </c>
      <c r="AI161" s="104">
        <v>0</v>
      </c>
      <c r="AJ161" s="6">
        <f>'Dynamic simulation'!AM16</f>
        <v>2.38</v>
      </c>
      <c r="AK161" s="6">
        <f>'Dynamic simulation'!AN16</f>
        <v>0.73499999999999999</v>
      </c>
      <c r="AL161" s="6">
        <f>'Dynamic simulation'!AO16</f>
        <v>8.58</v>
      </c>
      <c r="AM161" s="6">
        <f>'Dynamic simulation'!AP16</f>
        <v>1.1299999999999999</v>
      </c>
      <c r="AN161" s="6">
        <f>'Dynamic simulation'!AQ16</f>
        <v>0.29199999999999998</v>
      </c>
      <c r="AP161" s="104">
        <f>'Dynamic simulation'!AR16</f>
        <v>5.2484000000000002</v>
      </c>
      <c r="AQ161" s="105">
        <f>'Dynamic simulation'!AS16</f>
        <v>0.49207346906327987</v>
      </c>
      <c r="AR161" s="104">
        <f t="shared" si="292"/>
        <v>0</v>
      </c>
      <c r="AT161" s="123">
        <f>'Dynamic simulation'!AT16</f>
        <v>0.92</v>
      </c>
      <c r="AU161" s="123">
        <f t="shared" si="293"/>
        <v>7.999999999999996E-2</v>
      </c>
      <c r="AV161" s="159">
        <f>'Dynamic simulation'!AU16</f>
        <v>0.77120498784373903</v>
      </c>
      <c r="AW161" s="160">
        <f>'Dynamic simulation'!AV16</f>
        <v>0</v>
      </c>
      <c r="AX161" s="104">
        <f t="shared" ref="AX161" si="343">(AX16+AX72)/2</f>
        <v>0</v>
      </c>
      <c r="AZ161" s="157">
        <f>'Dynamic simulation'!AW16</f>
        <v>0.40561237506348397</v>
      </c>
      <c r="BA161" s="157">
        <f>'Dynamic simulation'!AX16</f>
        <v>0.71788095780649019</v>
      </c>
      <c r="BC161" s="105">
        <f>'Dynamic simulation'!AY16</f>
        <v>15.745598567295769</v>
      </c>
      <c r="BD161" s="105">
        <f t="shared" si="295"/>
        <v>1.2596478853836615</v>
      </c>
      <c r="BE161" s="105">
        <f t="shared" si="296"/>
        <v>15.745598567295769</v>
      </c>
      <c r="BF161" s="105">
        <f t="shared" si="297"/>
        <v>1.2596478853836615</v>
      </c>
      <c r="BG161" s="105">
        <f t="shared" si="298"/>
        <v>15.745598567295769</v>
      </c>
      <c r="BH161" s="104">
        <f>'Dynamic simulation'!AZ16</f>
        <v>0.31</v>
      </c>
      <c r="BI161" s="104">
        <f t="shared" ref="BI161:BL161" si="344">BH161</f>
        <v>0.31</v>
      </c>
      <c r="BJ161" s="104">
        <f t="shared" si="344"/>
        <v>0.31</v>
      </c>
      <c r="BK161" s="104">
        <f t="shared" si="344"/>
        <v>0.31</v>
      </c>
      <c r="BL161" s="104">
        <f t="shared" si="344"/>
        <v>0.31</v>
      </c>
      <c r="BM161" s="104">
        <f t="shared" si="300"/>
        <v>0</v>
      </c>
      <c r="BN161" s="159">
        <f>'Dynamic simulation'!BA16</f>
        <v>0</v>
      </c>
      <c r="BO161" s="383"/>
      <c r="BP161" s="7">
        <v>21.917136278882797</v>
      </c>
      <c r="BQ161" s="7">
        <v>32.568279999999994</v>
      </c>
      <c r="BR161" s="7">
        <v>25.185599999999997</v>
      </c>
      <c r="BS161" s="7">
        <v>25.600959999999997</v>
      </c>
      <c r="BT161" s="7">
        <v>1</v>
      </c>
      <c r="BU161" s="7">
        <v>1</v>
      </c>
      <c r="BV161" s="8">
        <v>62.11009241</v>
      </c>
      <c r="BW161" s="8">
        <v>72.946909974340002</v>
      </c>
      <c r="BX161" s="8">
        <v>63.996839999999999</v>
      </c>
      <c r="BY161" s="8">
        <v>71.079053030079706</v>
      </c>
      <c r="BZ161" s="8">
        <v>56.229399999999998</v>
      </c>
      <c r="CA161" s="8">
        <v>71.078999999999994</v>
      </c>
      <c r="CB161" s="6">
        <v>10.964656023016925</v>
      </c>
      <c r="CC161" s="6">
        <v>0.5</v>
      </c>
      <c r="CD161" s="6">
        <v>6.2539473684210529</v>
      </c>
      <c r="CE161" s="6">
        <v>0.6</v>
      </c>
      <c r="CF161" s="6">
        <v>6.2539473684210529</v>
      </c>
      <c r="CG161" s="6">
        <v>0.2</v>
      </c>
      <c r="CH161" s="105">
        <v>3.4397759103641459</v>
      </c>
      <c r="CI161" s="97">
        <v>0.49846183664989163</v>
      </c>
      <c r="CJ161" s="105">
        <v>3.6111111111111112</v>
      </c>
      <c r="CK161" s="97">
        <v>0.24422797166961041</v>
      </c>
      <c r="CL161" s="105">
        <v>4.2755102040816331</v>
      </c>
      <c r="CM161" s="97">
        <v>0.89249083135008411</v>
      </c>
      <c r="CN161" s="105">
        <v>3.9322709163346614</v>
      </c>
      <c r="CO161" s="97">
        <v>0.5</v>
      </c>
      <c r="CP161" s="105">
        <v>5.3592436974789912</v>
      </c>
      <c r="CQ161" s="97">
        <v>0.53941507101702713</v>
      </c>
      <c r="CR161" s="105">
        <v>5.84</v>
      </c>
      <c r="CS161" s="97">
        <v>0.48875275752093417</v>
      </c>
      <c r="CT161" s="103">
        <v>3.4758004861037728</v>
      </c>
      <c r="CU161" s="103">
        <v>2.8249234996565291</v>
      </c>
      <c r="CX161" s="104">
        <v>0.56272040302267001</v>
      </c>
      <c r="CY161" s="104">
        <v>0.42075996292863765</v>
      </c>
      <c r="CZ161" s="104">
        <v>3.65</v>
      </c>
      <c r="DA161" s="104">
        <v>3.48</v>
      </c>
      <c r="DB161" s="6">
        <f t="shared" si="279"/>
        <v>0.42857142857142855</v>
      </c>
      <c r="DC161" s="6">
        <v>30.7101865136298</v>
      </c>
      <c r="DD161" s="6">
        <f t="shared" si="280"/>
        <v>13.161508505841342</v>
      </c>
      <c r="DE161" s="6">
        <f t="shared" si="281"/>
        <v>0.2857142857142857</v>
      </c>
      <c r="DF161" s="6">
        <v>27.675753228120499</v>
      </c>
      <c r="DG161" s="6">
        <f t="shared" si="282"/>
        <v>7.9073580651772852</v>
      </c>
      <c r="DH161" s="104">
        <v>2.3708</v>
      </c>
      <c r="DI161" s="104">
        <v>2.5089999999999999</v>
      </c>
      <c r="DJ161" s="104">
        <v>1.6600511210355027</v>
      </c>
      <c r="DK161" s="104">
        <v>1.5117428924598268</v>
      </c>
      <c r="DL161" s="104">
        <v>1.0239520958083832</v>
      </c>
      <c r="DM161" s="104">
        <v>0.86956521739130432</v>
      </c>
      <c r="DO161" s="97">
        <v>0</v>
      </c>
      <c r="DP161" s="97">
        <v>0</v>
      </c>
      <c r="DR161" s="83">
        <v>0.5</v>
      </c>
    </row>
    <row r="162" spans="1:122" x14ac:dyDescent="0.35">
      <c r="A162" s="1">
        <v>2018</v>
      </c>
      <c r="B162" s="1" t="s">
        <v>31</v>
      </c>
      <c r="C162" s="103">
        <v>2.8588829199795094</v>
      </c>
      <c r="D162" s="103">
        <v>3.0036373132053114</v>
      </c>
      <c r="E162" s="103">
        <v>3.0439682903365464</v>
      </c>
      <c r="F162" s="103">
        <v>3.2177843292135937</v>
      </c>
      <c r="G162" s="103">
        <v>3.1147372201181165</v>
      </c>
      <c r="H162" s="103">
        <v>3.4857593848618103</v>
      </c>
      <c r="I162" s="6">
        <v>34726.965799999998</v>
      </c>
      <c r="J162" s="6">
        <v>32469.628499999999</v>
      </c>
      <c r="K162" s="6">
        <v>18884.672000000002</v>
      </c>
      <c r="L162" s="6">
        <v>22504.034200000002</v>
      </c>
      <c r="M162" s="6">
        <v>19349.371500000001</v>
      </c>
      <c r="N162" s="6">
        <v>12021.327999999998</v>
      </c>
      <c r="O162" s="104">
        <f t="shared" si="288"/>
        <v>31.369746199670313</v>
      </c>
      <c r="P162" s="104">
        <f t="shared" si="288"/>
        <v>34.639546658217363</v>
      </c>
      <c r="Q162" s="104">
        <f t="shared" si="288"/>
        <v>37.800673646099568</v>
      </c>
      <c r="R162" s="104">
        <f t="shared" si="288"/>
        <v>39.250431000361125</v>
      </c>
      <c r="S162" s="104">
        <f t="shared" si="288"/>
        <v>48.051313093829116</v>
      </c>
      <c r="T162" s="104">
        <f t="shared" si="288"/>
        <v>49.764174721286963</v>
      </c>
      <c r="U162" s="213">
        <v>0</v>
      </c>
      <c r="V162" s="104">
        <f t="shared" ref="V162:AA162" si="345">(V17+V73)/2</f>
        <v>30</v>
      </c>
      <c r="W162" s="104">
        <f t="shared" si="345"/>
        <v>30</v>
      </c>
      <c r="X162" s="104">
        <f t="shared" si="345"/>
        <v>30</v>
      </c>
      <c r="Y162" s="104">
        <f t="shared" si="345"/>
        <v>30</v>
      </c>
      <c r="Z162" s="104">
        <f t="shared" si="345"/>
        <v>30</v>
      </c>
      <c r="AA162" s="104">
        <f t="shared" si="345"/>
        <v>30</v>
      </c>
      <c r="AC162" s="104">
        <f t="shared" ref="AC162:AG162" si="346">(AC17+AC73)/2</f>
        <v>0.05</v>
      </c>
      <c r="AD162" s="104">
        <f t="shared" si="346"/>
        <v>0</v>
      </c>
      <c r="AE162" s="104">
        <f t="shared" si="346"/>
        <v>0.15</v>
      </c>
      <c r="AF162" s="104">
        <f t="shared" si="291"/>
        <v>0.25</v>
      </c>
      <c r="AG162" s="104">
        <f t="shared" si="346"/>
        <v>0</v>
      </c>
      <c r="AH162" s="104">
        <f>'Dynamic simulation'!AL17</f>
        <v>0</v>
      </c>
      <c r="AI162" s="104">
        <v>0</v>
      </c>
      <c r="AJ162" s="6">
        <f>'Dynamic simulation'!AM17</f>
        <v>2.38</v>
      </c>
      <c r="AK162" s="6">
        <f>'Dynamic simulation'!AN17</f>
        <v>0.73499999999999999</v>
      </c>
      <c r="AL162" s="6">
        <f>'Dynamic simulation'!AO17</f>
        <v>8.58</v>
      </c>
      <c r="AM162" s="6">
        <f>'Dynamic simulation'!AP17</f>
        <v>1.1299999999999999</v>
      </c>
      <c r="AN162" s="6">
        <f>'Dynamic simulation'!AQ17</f>
        <v>0.29199999999999998</v>
      </c>
      <c r="AP162" s="104">
        <f>'Dynamic simulation'!AR17</f>
        <v>5.2484000000000002</v>
      </c>
      <c r="AQ162" s="105">
        <f>'Dynamic simulation'!AS17</f>
        <v>0.52471082176053796</v>
      </c>
      <c r="AR162" s="104">
        <f t="shared" si="292"/>
        <v>0</v>
      </c>
      <c r="AT162" s="123">
        <f>'Dynamic simulation'!AT17</f>
        <v>0.90500000000000003</v>
      </c>
      <c r="AU162" s="123">
        <f t="shared" si="293"/>
        <v>9.4999999999999973E-2</v>
      </c>
      <c r="AV162" s="159">
        <f>'Dynamic simulation'!AU17</f>
        <v>0.77775902771857985</v>
      </c>
      <c r="AW162" s="160">
        <f>'Dynamic simulation'!AV17</f>
        <v>0</v>
      </c>
      <c r="AX162" s="104">
        <f t="shared" ref="AX162" si="347">(AX17+AX73)/2</f>
        <v>0</v>
      </c>
      <c r="AZ162" s="157">
        <f>'Dynamic simulation'!AW17</f>
        <v>0.40561237506348397</v>
      </c>
      <c r="BA162" s="157">
        <f>'Dynamic simulation'!AX17</f>
        <v>0.71116707303974103</v>
      </c>
      <c r="BC162" s="105">
        <f>'Dynamic simulation'!AY17</f>
        <v>15.745598567295769</v>
      </c>
      <c r="BD162" s="105">
        <f t="shared" si="295"/>
        <v>1.2596478853836615</v>
      </c>
      <c r="BE162" s="105">
        <f t="shared" si="296"/>
        <v>15.745598567295769</v>
      </c>
      <c r="BF162" s="105">
        <f t="shared" si="297"/>
        <v>1.2596478853836615</v>
      </c>
      <c r="BG162" s="105">
        <f t="shared" si="298"/>
        <v>15.745598567295769</v>
      </c>
      <c r="BH162" s="104">
        <f>'Dynamic simulation'!AZ17</f>
        <v>0.31</v>
      </c>
      <c r="BI162" s="104">
        <f t="shared" ref="BI162:BL162" si="348">BH162</f>
        <v>0.31</v>
      </c>
      <c r="BJ162" s="104">
        <f t="shared" si="348"/>
        <v>0.31</v>
      </c>
      <c r="BK162" s="104">
        <f t="shared" si="348"/>
        <v>0.31</v>
      </c>
      <c r="BL162" s="104">
        <f t="shared" si="348"/>
        <v>0.31</v>
      </c>
      <c r="BM162" s="104">
        <f t="shared" si="300"/>
        <v>0</v>
      </c>
      <c r="BN162" s="159">
        <f>'Dynamic simulation'!BA17</f>
        <v>0</v>
      </c>
      <c r="BO162" s="383"/>
      <c r="BP162" s="7">
        <v>18.665727999999998</v>
      </c>
      <c r="BQ162" s="7">
        <v>21.917136278882797</v>
      </c>
      <c r="BR162" s="7">
        <v>25.185599999999997</v>
      </c>
      <c r="BS162" s="7">
        <v>25.600959999999997</v>
      </c>
      <c r="BT162" s="7">
        <v>1</v>
      </c>
      <c r="BU162" s="7">
        <v>1</v>
      </c>
      <c r="BV162" s="8">
        <v>55.483354907717697</v>
      </c>
      <c r="BW162" s="8">
        <v>62.11009241</v>
      </c>
      <c r="BX162" s="8">
        <v>63.996839999999999</v>
      </c>
      <c r="BY162" s="8">
        <v>71.079053030079706</v>
      </c>
      <c r="BZ162" s="8">
        <v>56.229399999999998</v>
      </c>
      <c r="CA162" s="8">
        <v>71.078999999999994</v>
      </c>
      <c r="CB162" s="6">
        <v>10.964656023016925</v>
      </c>
      <c r="CC162" s="6">
        <v>0.5</v>
      </c>
      <c r="CD162" s="6">
        <v>6.2539473684210529</v>
      </c>
      <c r="CE162" s="6">
        <v>0.6</v>
      </c>
      <c r="CF162" s="6">
        <v>6.2539473684210529</v>
      </c>
      <c r="CG162" s="6">
        <v>0.2</v>
      </c>
      <c r="CH162" s="105">
        <v>3.4397759103641459</v>
      </c>
      <c r="CI162" s="97">
        <v>0.53536742942661109</v>
      </c>
      <c r="CJ162" s="105">
        <v>3.6111111111111112</v>
      </c>
      <c r="CK162" s="97">
        <v>0.28008320559446137</v>
      </c>
      <c r="CL162" s="105">
        <v>4.2755102040816331</v>
      </c>
      <c r="CM162" s="97">
        <v>0.92415660887943751</v>
      </c>
      <c r="CN162" s="105">
        <v>3.9322709163346614</v>
      </c>
      <c r="CO162" s="97">
        <v>0.5</v>
      </c>
      <c r="CP162" s="105">
        <v>5.3592436974789912</v>
      </c>
      <c r="CQ162" s="97">
        <v>0.55678657174854351</v>
      </c>
      <c r="CR162" s="105">
        <v>5.84</v>
      </c>
      <c r="CS162" s="97">
        <v>0.52280773994971241</v>
      </c>
      <c r="CT162" s="103">
        <v>3.4758004861037728</v>
      </c>
      <c r="CU162" s="103">
        <v>2.8249234996565291</v>
      </c>
      <c r="CX162" s="104">
        <v>0.56272040302267001</v>
      </c>
      <c r="CY162" s="104">
        <v>0.42075996292863765</v>
      </c>
      <c r="CZ162" s="104">
        <v>3.65</v>
      </c>
      <c r="DA162" s="104">
        <v>3.48</v>
      </c>
      <c r="DB162" s="6">
        <f t="shared" si="279"/>
        <v>0.42857142857142855</v>
      </c>
      <c r="DC162" s="6">
        <v>30.7101865136298</v>
      </c>
      <c r="DD162" s="6">
        <f t="shared" si="280"/>
        <v>13.161508505841342</v>
      </c>
      <c r="DE162" s="6">
        <f t="shared" si="281"/>
        <v>0.2857142857142857</v>
      </c>
      <c r="DF162" s="6">
        <v>27.675753228120499</v>
      </c>
      <c r="DG162" s="6">
        <f t="shared" si="282"/>
        <v>7.9073580651772852</v>
      </c>
      <c r="DH162" s="104">
        <v>2.3708</v>
      </c>
      <c r="DI162" s="104">
        <v>2.5089999999999999</v>
      </c>
      <c r="DJ162" s="104">
        <v>1.6600511210355027</v>
      </c>
      <c r="DK162" s="104">
        <v>1.5117428924598268</v>
      </c>
      <c r="DL162" s="104">
        <v>1.0239520958083832</v>
      </c>
      <c r="DM162" s="104">
        <v>0.86956521739130432</v>
      </c>
      <c r="DO162" s="97">
        <v>0</v>
      </c>
      <c r="DP162" s="97">
        <v>0</v>
      </c>
      <c r="DR162" s="83">
        <v>0.5</v>
      </c>
    </row>
    <row r="163" spans="1:122" x14ac:dyDescent="0.35">
      <c r="A163" s="1">
        <v>2019</v>
      </c>
      <c r="B163" s="1" t="s">
        <v>31</v>
      </c>
      <c r="C163" s="103">
        <v>2.8422079471008805</v>
      </c>
      <c r="D163" s="103">
        <v>3.0071501441282478</v>
      </c>
      <c r="E163" s="103">
        <v>3.0598654330042518</v>
      </c>
      <c r="F163" s="103">
        <v>3.1600884074237547</v>
      </c>
      <c r="G163" s="103">
        <v>3.0975329053538143</v>
      </c>
      <c r="H163" s="103">
        <v>3.4703601699295494</v>
      </c>
      <c r="I163" s="6">
        <v>35374.893700000001</v>
      </c>
      <c r="J163" s="6">
        <v>33333.466</v>
      </c>
      <c r="K163" s="6">
        <v>19386.489700000002</v>
      </c>
      <c r="L163" s="6">
        <v>21865.106299999996</v>
      </c>
      <c r="M163" s="6">
        <v>18705.533999999996</v>
      </c>
      <c r="N163" s="6">
        <v>11778.510300000002</v>
      </c>
      <c r="O163" s="104">
        <v>32.242615977801897</v>
      </c>
      <c r="P163" s="104">
        <v>34.982947389195182</v>
      </c>
      <c r="Q163" s="104">
        <v>38.161860965488493</v>
      </c>
      <c r="R163" s="104">
        <v>40.554915105422438</v>
      </c>
      <c r="S163" s="104">
        <v>48.827184700737988</v>
      </c>
      <c r="T163" s="104">
        <v>50.678503166686241</v>
      </c>
      <c r="U163" s="213">
        <v>0</v>
      </c>
      <c r="V163" s="104">
        <f t="shared" ref="V163:AA163" si="349">(V18+V74)/2</f>
        <v>30</v>
      </c>
      <c r="W163" s="104">
        <f t="shared" si="349"/>
        <v>30</v>
      </c>
      <c r="X163" s="104">
        <f t="shared" si="349"/>
        <v>30</v>
      </c>
      <c r="Y163" s="104">
        <f t="shared" si="349"/>
        <v>30</v>
      </c>
      <c r="Z163" s="104">
        <f t="shared" si="349"/>
        <v>30</v>
      </c>
      <c r="AA163" s="104">
        <f t="shared" si="349"/>
        <v>30</v>
      </c>
      <c r="AC163" s="104">
        <f t="shared" ref="AC163:AG163" si="350">(AC18+AC74)/2</f>
        <v>5.2380952380952382E-2</v>
      </c>
      <c r="AD163" s="104">
        <f t="shared" si="350"/>
        <v>3.5714285714285713E-3</v>
      </c>
      <c r="AE163" s="104">
        <f t="shared" si="350"/>
        <v>0.13749999999999998</v>
      </c>
      <c r="AF163" s="104">
        <f t="shared" si="291"/>
        <v>0.22916666666666666</v>
      </c>
      <c r="AG163" s="104">
        <f t="shared" si="350"/>
        <v>0</v>
      </c>
      <c r="AH163" s="104">
        <f>'Dynamic simulation'!AL18</f>
        <v>0</v>
      </c>
      <c r="AI163" s="104">
        <v>0</v>
      </c>
      <c r="AJ163" s="6">
        <f>'Dynamic simulation'!AM18</f>
        <v>2.38</v>
      </c>
      <c r="AK163" s="6">
        <f>'Dynamic simulation'!AN18</f>
        <v>0.73499999999999999</v>
      </c>
      <c r="AL163" s="6">
        <f>'Dynamic simulation'!AO18</f>
        <v>8.58</v>
      </c>
      <c r="AM163" s="6">
        <f>'Dynamic simulation'!AP18</f>
        <v>1.1299999999999999</v>
      </c>
      <c r="AN163" s="6">
        <f>'Dynamic simulation'!AQ18</f>
        <v>0.29199999999999998</v>
      </c>
      <c r="AP163" s="104">
        <f>'Dynamic simulation'!AR18</f>
        <v>5.2484000000000002</v>
      </c>
      <c r="AQ163" s="105">
        <f>'Dynamic simulation'!AS18</f>
        <v>0.55424134682925819</v>
      </c>
      <c r="AR163" s="104">
        <f t="shared" si="292"/>
        <v>0</v>
      </c>
      <c r="AT163" s="123">
        <f>'Dynamic simulation'!AT18</f>
        <v>0.89376129936715265</v>
      </c>
      <c r="AU163" s="123">
        <f t="shared" si="293"/>
        <v>0.10623870063284735</v>
      </c>
      <c r="AV163" s="159">
        <f>'Dynamic simulation'!AU18</f>
        <v>0.79836004858624299</v>
      </c>
      <c r="AW163" s="160">
        <f>'Dynamic simulation'!AV18</f>
        <v>0</v>
      </c>
      <c r="AX163" s="104">
        <f t="shared" ref="AX163" si="351">(AX18+AX74)/2</f>
        <v>0</v>
      </c>
      <c r="AZ163" s="157">
        <f>'Dynamic simulation'!AW18</f>
        <v>0.40561237506348397</v>
      </c>
      <c r="BA163" s="157">
        <f>'Dynamic simulation'!AX18</f>
        <v>0.69570176386968452</v>
      </c>
      <c r="BC163" s="105">
        <f>'Dynamic simulation'!AY18</f>
        <v>15.745598567295769</v>
      </c>
      <c r="BD163" s="105">
        <f t="shared" si="295"/>
        <v>1.2596478853836615</v>
      </c>
      <c r="BE163" s="105">
        <f t="shared" si="296"/>
        <v>15.745598567295769</v>
      </c>
      <c r="BF163" s="105">
        <f t="shared" si="297"/>
        <v>1.2596478853836615</v>
      </c>
      <c r="BG163" s="105">
        <f t="shared" si="298"/>
        <v>15.745598567295769</v>
      </c>
      <c r="BH163" s="104">
        <f>'Dynamic simulation'!AZ18</f>
        <v>0.31</v>
      </c>
      <c r="BI163" s="104">
        <f t="shared" ref="BI163:BL163" si="352">BH163</f>
        <v>0.31</v>
      </c>
      <c r="BJ163" s="104">
        <f t="shared" si="352"/>
        <v>0.31</v>
      </c>
      <c r="BK163" s="104">
        <f t="shared" si="352"/>
        <v>0.31</v>
      </c>
      <c r="BL163" s="104">
        <f t="shared" si="352"/>
        <v>0.31</v>
      </c>
      <c r="BM163" s="104">
        <f t="shared" si="300"/>
        <v>0</v>
      </c>
      <c r="BN163" s="159">
        <f>'Dynamic simulation'!BA18</f>
        <v>0</v>
      </c>
      <c r="BO163" s="383"/>
      <c r="BP163" s="7">
        <v>18.665727999999998</v>
      </c>
      <c r="BQ163" s="7">
        <v>21.917136278882797</v>
      </c>
      <c r="BR163" s="7">
        <v>25.185599999999997</v>
      </c>
      <c r="BS163" s="7">
        <v>25.600959999999997</v>
      </c>
      <c r="BT163" s="7">
        <v>1</v>
      </c>
      <c r="BU163" s="7">
        <v>1</v>
      </c>
      <c r="BV163" s="8">
        <v>55.483354907717697</v>
      </c>
      <c r="BW163" s="8">
        <v>62.11009241</v>
      </c>
      <c r="BX163" s="8">
        <v>63.996839999999999</v>
      </c>
      <c r="BY163" s="8">
        <v>71.079053030079706</v>
      </c>
      <c r="BZ163" s="8">
        <v>56.229399999999998</v>
      </c>
      <c r="CA163" s="8">
        <v>71.078999999999994</v>
      </c>
      <c r="CB163" s="6">
        <v>10.964656023016925</v>
      </c>
      <c r="CC163" s="6">
        <v>0.5</v>
      </c>
      <c r="CD163" s="6">
        <v>6.2539473684210529</v>
      </c>
      <c r="CE163" s="6">
        <v>0.6</v>
      </c>
      <c r="CF163" s="6">
        <v>6.2539473684210529</v>
      </c>
      <c r="CG163" s="6">
        <v>0.2</v>
      </c>
      <c r="CH163" s="105">
        <v>3.4397759103641459</v>
      </c>
      <c r="CI163" s="97">
        <v>0.54812573745594939</v>
      </c>
      <c r="CJ163" s="105">
        <v>3.6111111111111112</v>
      </c>
      <c r="CK163" s="97">
        <v>0.29265354294996371</v>
      </c>
      <c r="CL163" s="105">
        <v>4.2755102040816331</v>
      </c>
      <c r="CM163" s="97">
        <v>0.95801366820057843</v>
      </c>
      <c r="CN163" s="105">
        <v>3.9322709163346614</v>
      </c>
      <c r="CO163" s="97">
        <v>0.5</v>
      </c>
      <c r="CP163" s="105">
        <v>5.3592436974789912</v>
      </c>
      <c r="CQ163" s="97">
        <v>0.59113450815222024</v>
      </c>
      <c r="CR163" s="105">
        <v>5.84</v>
      </c>
      <c r="CS163" s="97">
        <v>0.56870082137156586</v>
      </c>
      <c r="CT163" s="103">
        <v>3.4758004861037728</v>
      </c>
      <c r="CU163" s="103">
        <v>2.8249234996565291</v>
      </c>
      <c r="CX163" s="104">
        <v>0.56272040302267001</v>
      </c>
      <c r="CY163" s="104">
        <v>0.42075996292863765</v>
      </c>
      <c r="CZ163" s="104">
        <v>3.65</v>
      </c>
      <c r="DA163" s="104">
        <v>3.48</v>
      </c>
      <c r="DB163" s="6">
        <f t="shared" si="279"/>
        <v>0.42857142857142855</v>
      </c>
      <c r="DC163" s="6">
        <v>30.7101865136298</v>
      </c>
      <c r="DD163" s="6">
        <f t="shared" si="280"/>
        <v>13.161508505841342</v>
      </c>
      <c r="DE163" s="6">
        <f t="shared" si="281"/>
        <v>0.2857142857142857</v>
      </c>
      <c r="DF163" s="6">
        <v>27.675753228120499</v>
      </c>
      <c r="DG163" s="6">
        <f t="shared" si="282"/>
        <v>7.9073580651772852</v>
      </c>
      <c r="DH163" s="104">
        <v>2.3708</v>
      </c>
      <c r="DI163" s="104">
        <v>2.5089999999999999</v>
      </c>
      <c r="DJ163" s="104">
        <v>1.6600511210355027</v>
      </c>
      <c r="DK163" s="104">
        <v>1.5117428924598268</v>
      </c>
      <c r="DL163" s="104">
        <v>1.0239520958083832</v>
      </c>
      <c r="DM163" s="104">
        <v>0.86956521739130432</v>
      </c>
      <c r="DO163" s="97">
        <v>0</v>
      </c>
      <c r="DP163" s="97">
        <v>0</v>
      </c>
      <c r="DR163" s="83">
        <v>0.5</v>
      </c>
    </row>
    <row r="164" spans="1:122" s="90" customFormat="1" x14ac:dyDescent="0.35">
      <c r="A164" s="90">
        <v>2020</v>
      </c>
      <c r="B164" s="90" t="s">
        <v>31</v>
      </c>
      <c r="C164" s="120">
        <v>2.7820599683409091</v>
      </c>
      <c r="D164" s="120">
        <v>3.0148466084244991</v>
      </c>
      <c r="E164" s="120">
        <v>3.0630675468142003</v>
      </c>
      <c r="F164" s="120">
        <v>3.053563411928943</v>
      </c>
      <c r="G164" s="120">
        <v>3.1120670463799236</v>
      </c>
      <c r="H164" s="120">
        <v>3.391049906693488</v>
      </c>
      <c r="I164" s="120">
        <v>36023.828731822789</v>
      </c>
      <c r="J164" s="120">
        <v>33903.627014955113</v>
      </c>
      <c r="K164" s="120">
        <v>19965.199002473193</v>
      </c>
      <c r="L164" s="120">
        <v>21199.755814101773</v>
      </c>
      <c r="M164" s="120">
        <v>18124.107023606823</v>
      </c>
      <c r="N164" s="120">
        <v>11430.319195292857</v>
      </c>
      <c r="O164" s="104">
        <v>32.963390328623582</v>
      </c>
      <c r="P164" s="104">
        <v>35.911175911835187</v>
      </c>
      <c r="Q164" s="104">
        <v>38.511378725319389</v>
      </c>
      <c r="R164" s="104">
        <v>42.023647711696356</v>
      </c>
      <c r="S164" s="104">
        <v>49.735661003946646</v>
      </c>
      <c r="T164" s="104">
        <v>52.394715469805284</v>
      </c>
      <c r="U164" s="276">
        <v>0</v>
      </c>
      <c r="V164" s="114">
        <v>35</v>
      </c>
      <c r="W164" s="114">
        <v>35</v>
      </c>
      <c r="X164" s="114">
        <v>35</v>
      </c>
      <c r="Y164" s="114">
        <v>35</v>
      </c>
      <c r="Z164" s="114">
        <v>35</v>
      </c>
      <c r="AA164" s="114">
        <v>35</v>
      </c>
      <c r="AB164" s="121"/>
      <c r="AC164" s="104">
        <f t="shared" ref="AC164:AG164" si="353">(AC19+AC75)/2</f>
        <v>5.4761904761904762E-2</v>
      </c>
      <c r="AD164" s="104">
        <f t="shared" si="353"/>
        <v>7.1428571428571426E-3</v>
      </c>
      <c r="AE164" s="104">
        <f t="shared" si="353"/>
        <v>0.12499999999999999</v>
      </c>
      <c r="AF164" s="104">
        <f t="shared" si="291"/>
        <v>0.20833333333333331</v>
      </c>
      <c r="AG164" s="104">
        <f t="shared" si="353"/>
        <v>0</v>
      </c>
      <c r="AH164" s="104">
        <f>'Dynamic simulation'!AL19</f>
        <v>0.5</v>
      </c>
      <c r="AI164" s="104">
        <v>0</v>
      </c>
      <c r="AJ164" s="6">
        <f>'Dynamic simulation'!AM19</f>
        <v>2.38</v>
      </c>
      <c r="AK164" s="6">
        <f>'Dynamic simulation'!AN19</f>
        <v>0.73499999999999999</v>
      </c>
      <c r="AL164" s="6">
        <f>'Dynamic simulation'!AO19</f>
        <v>8.58</v>
      </c>
      <c r="AM164" s="6">
        <f>'Dynamic simulation'!AP19</f>
        <v>1.1299999999999999</v>
      </c>
      <c r="AN164" s="6">
        <f>'Dynamic simulation'!AQ19</f>
        <v>0.29199999999999998</v>
      </c>
      <c r="AO164" s="121"/>
      <c r="AP164" s="104">
        <f>'Dynamic simulation'!AR19</f>
        <v>5.2484000000000002</v>
      </c>
      <c r="AQ164" s="105">
        <f>'Dynamic simulation'!AS19</f>
        <v>0.56000000000000005</v>
      </c>
      <c r="AR164" s="104">
        <f t="shared" si="292"/>
        <v>0</v>
      </c>
      <c r="AS164" s="361"/>
      <c r="AT164" s="123">
        <f>'Dynamic simulation'!AT19</f>
        <v>0.88796481760650237</v>
      </c>
      <c r="AU164" s="123">
        <f t="shared" si="293"/>
        <v>0.11203518239349763</v>
      </c>
      <c r="AV164" s="159">
        <f>'Dynamic simulation'!AU19</f>
        <v>0.80305458962385723</v>
      </c>
      <c r="AW164" s="160">
        <f>'Dynamic simulation'!AV19</f>
        <v>2.4390243902439024E-3</v>
      </c>
      <c r="AX164" s="104">
        <f t="shared" ref="AX164" si="354">(AX19+AX75)/2</f>
        <v>0</v>
      </c>
      <c r="AY164" s="361"/>
      <c r="AZ164" s="157">
        <f>'Dynamic simulation'!AW19</f>
        <v>0.40561237506348397</v>
      </c>
      <c r="BA164" s="157">
        <f>'Dynamic simulation'!AX19</f>
        <v>0.68520471391346693</v>
      </c>
      <c r="BB164" s="393"/>
      <c r="BC164" s="105">
        <f>'Dynamic simulation'!AY19</f>
        <v>15.745598567295769</v>
      </c>
      <c r="BD164" s="105">
        <f t="shared" si="295"/>
        <v>1.2596478853836615</v>
      </c>
      <c r="BE164" s="105">
        <f t="shared" si="296"/>
        <v>15.745598567295769</v>
      </c>
      <c r="BF164" s="105">
        <f t="shared" si="297"/>
        <v>1.2596478853836615</v>
      </c>
      <c r="BG164" s="105">
        <f t="shared" si="298"/>
        <v>15.745598567295769</v>
      </c>
      <c r="BH164" s="104">
        <f>'Dynamic simulation'!AZ19</f>
        <v>0.31</v>
      </c>
      <c r="BI164" s="104">
        <f t="shared" ref="BI164:BL164" si="355">BH164</f>
        <v>0.31</v>
      </c>
      <c r="BJ164" s="104">
        <f t="shared" si="355"/>
        <v>0.31</v>
      </c>
      <c r="BK164" s="104">
        <f t="shared" si="355"/>
        <v>0.31</v>
      </c>
      <c r="BL164" s="104">
        <f t="shared" si="355"/>
        <v>0.31</v>
      </c>
      <c r="BM164" s="104">
        <f t="shared" si="300"/>
        <v>0</v>
      </c>
      <c r="BN164" s="159">
        <f>'Dynamic simulation'!BA19</f>
        <v>0.04</v>
      </c>
      <c r="BO164" s="383"/>
      <c r="BP164" s="92">
        <v>18.665727999999998</v>
      </c>
      <c r="BQ164" s="92">
        <v>21.917136278882797</v>
      </c>
      <c r="BR164" s="92">
        <v>25.185599999999997</v>
      </c>
      <c r="BS164" s="92">
        <v>25.600959999999997</v>
      </c>
      <c r="BT164" s="92">
        <v>1</v>
      </c>
      <c r="BU164" s="92">
        <v>1</v>
      </c>
      <c r="BV164" s="92">
        <v>55.483354907717697</v>
      </c>
      <c r="BW164" s="92">
        <v>62.11009241</v>
      </c>
      <c r="BX164" s="92">
        <v>63.996839999999999</v>
      </c>
      <c r="BY164" s="92">
        <v>71.079053030079706</v>
      </c>
      <c r="BZ164" s="92">
        <v>56.229399999999998</v>
      </c>
      <c r="CA164" s="92">
        <v>71.078999999999994</v>
      </c>
      <c r="CB164" s="93">
        <v>10.964656023016925</v>
      </c>
      <c r="CC164" s="93">
        <v>0.5</v>
      </c>
      <c r="CD164" s="93">
        <v>6.2539473684210529</v>
      </c>
      <c r="CE164" s="93">
        <v>0.6</v>
      </c>
      <c r="CF164" s="93">
        <v>6.2539473684210529</v>
      </c>
      <c r="CG164" s="6">
        <v>0.3</v>
      </c>
      <c r="CH164" s="93">
        <v>3.4397759103641459</v>
      </c>
      <c r="CI164" s="94">
        <v>0.55959153614707291</v>
      </c>
      <c r="CJ164" s="93">
        <v>3.6111111111111112</v>
      </c>
      <c r="CK164" s="94">
        <v>0.30209745584172604</v>
      </c>
      <c r="CL164" s="93">
        <v>4.2755102040816331</v>
      </c>
      <c r="CM164" s="94">
        <v>0.94104062029454638</v>
      </c>
      <c r="CN164" s="93">
        <v>3.9322709163346614</v>
      </c>
      <c r="CO164" s="97">
        <v>0.5</v>
      </c>
      <c r="CP164" s="93">
        <v>5.3592436974789912</v>
      </c>
      <c r="CQ164" s="94">
        <v>0.59900507663817215</v>
      </c>
      <c r="CR164" s="93">
        <v>5.84</v>
      </c>
      <c r="CS164" s="94">
        <v>0.58275585567959742</v>
      </c>
      <c r="CT164" s="87">
        <v>3.4758004861037728</v>
      </c>
      <c r="CU164" s="87">
        <v>2.8249234996565291</v>
      </c>
      <c r="CV164" s="120"/>
      <c r="CW164" s="120"/>
      <c r="CX164" s="93">
        <v>0.56272040302267001</v>
      </c>
      <c r="CY164" s="93">
        <v>0.42075996292863765</v>
      </c>
      <c r="CZ164" s="93">
        <v>3.65</v>
      </c>
      <c r="DA164" s="93">
        <v>3.48</v>
      </c>
      <c r="DB164" s="93">
        <v>0.42857142857142855</v>
      </c>
      <c r="DC164" s="93">
        <v>30.7101865136298</v>
      </c>
      <c r="DD164" s="93">
        <f t="shared" si="280"/>
        <v>13.161508505841342</v>
      </c>
      <c r="DE164" s="93">
        <v>0.2857142857142857</v>
      </c>
      <c r="DF164" s="93">
        <v>27.675753228120499</v>
      </c>
      <c r="DG164" s="93">
        <f t="shared" si="282"/>
        <v>7.9073580651772852</v>
      </c>
      <c r="DH164" s="120">
        <v>2.3708</v>
      </c>
      <c r="DI164" s="120">
        <v>2.5089999999999999</v>
      </c>
      <c r="DJ164" s="93">
        <v>1.6600511210355027</v>
      </c>
      <c r="DK164" s="93">
        <v>1.5117428924598268</v>
      </c>
      <c r="DL164" s="120">
        <v>1.0239520958083832</v>
      </c>
      <c r="DM164" s="120">
        <v>0.86956521739130432</v>
      </c>
      <c r="DN164" s="120"/>
      <c r="DO164" s="91">
        <v>0</v>
      </c>
      <c r="DP164" s="91">
        <v>0</v>
      </c>
      <c r="DQ164" s="91"/>
      <c r="DR164" s="91">
        <v>0.5</v>
      </c>
    </row>
    <row r="165" spans="1:122" x14ac:dyDescent="0.35">
      <c r="A165" s="1">
        <v>2021</v>
      </c>
      <c r="B165" s="1" t="s">
        <v>31</v>
      </c>
      <c r="C165" s="103">
        <f t="shared" ref="C165:H165" si="356">(C76+C20)/2</f>
        <v>2.778714846711269</v>
      </c>
      <c r="D165" s="103">
        <f t="shared" si="356"/>
        <v>3.0089810701064894</v>
      </c>
      <c r="E165" s="103">
        <f t="shared" si="356"/>
        <v>3.0567037100870014</v>
      </c>
      <c r="F165" s="103">
        <f t="shared" si="356"/>
        <v>3.0472971795629569</v>
      </c>
      <c r="G165" s="103">
        <f t="shared" si="356"/>
        <v>3.1052046399072792</v>
      </c>
      <c r="H165" s="103">
        <f t="shared" si="356"/>
        <v>3.3814869858955143</v>
      </c>
      <c r="I165" s="6">
        <v>36770.262586043194</v>
      </c>
      <c r="J165" s="6">
        <v>34604.332386797891</v>
      </c>
      <c r="K165" s="6">
        <v>20408.145678476689</v>
      </c>
      <c r="L165" s="6">
        <v>20861.730527221225</v>
      </c>
      <c r="M165" s="6">
        <v>17707.024438865395</v>
      </c>
      <c r="N165" s="6">
        <v>11244.162886961838</v>
      </c>
      <c r="O165" s="104">
        <v>33.598253440640946</v>
      </c>
      <c r="P165" s="104">
        <v>36.674457426687368</v>
      </c>
      <c r="Q165" s="104">
        <v>39.106244944130111</v>
      </c>
      <c r="R165" s="104">
        <v>42.911230105931345</v>
      </c>
      <c r="S165" s="104">
        <v>50.279448385972721</v>
      </c>
      <c r="T165" s="104">
        <v>53.092307344202879</v>
      </c>
      <c r="U165" s="213">
        <v>0.03</v>
      </c>
      <c r="V165" s="110">
        <v>50</v>
      </c>
      <c r="W165" s="110">
        <v>50</v>
      </c>
      <c r="X165" s="110">
        <v>50</v>
      </c>
      <c r="Y165" s="110">
        <v>50</v>
      </c>
      <c r="Z165" s="110">
        <v>50</v>
      </c>
      <c r="AA165" s="110">
        <v>50</v>
      </c>
      <c r="AC165" s="104">
        <f t="shared" ref="AC165:AG165" si="357">(AC20+AC76)/2</f>
        <v>6.0714285714285707E-2</v>
      </c>
      <c r="AD165" s="104">
        <f t="shared" si="357"/>
        <v>1.4285714285714285E-2</v>
      </c>
      <c r="AE165" s="104">
        <f t="shared" si="357"/>
        <v>0.11249999999999999</v>
      </c>
      <c r="AF165" s="104">
        <f t="shared" si="291"/>
        <v>0.18749999999999997</v>
      </c>
      <c r="AG165" s="104">
        <f t="shared" si="357"/>
        <v>2.4687499999999973E-2</v>
      </c>
      <c r="AH165" s="104">
        <f>'Dynamic simulation'!AL20</f>
        <v>0.50375000000000003</v>
      </c>
      <c r="AI165" s="104">
        <v>0</v>
      </c>
      <c r="AJ165" s="6">
        <f>'Dynamic simulation'!AM20</f>
        <v>2.3612500000000001</v>
      </c>
      <c r="AK165" s="6">
        <f>'Dynamic simulation'!AN20</f>
        <v>0.72962499999999997</v>
      </c>
      <c r="AL165" s="6">
        <f>'Dynamic simulation'!AO20</f>
        <v>8.4757499999999997</v>
      </c>
      <c r="AM165" s="6">
        <f>'Dynamic simulation'!AP20</f>
        <v>1.1064999999999998</v>
      </c>
      <c r="AN165" s="6">
        <f>'Dynamic simulation'!AQ20</f>
        <v>0.30319999999999997</v>
      </c>
      <c r="AP165" s="104">
        <f>'Dynamic simulation'!AR20</f>
        <v>5.2386900000000001</v>
      </c>
      <c r="AQ165" s="105">
        <f>'Dynamic simulation'!AS20</f>
        <v>0.5655</v>
      </c>
      <c r="AR165" s="104">
        <f t="shared" si="292"/>
        <v>0</v>
      </c>
      <c r="AT165" s="123">
        <f>'Dynamic simulation'!AT20</f>
        <v>0.88451569716633982</v>
      </c>
      <c r="AU165" s="123">
        <f t="shared" si="293"/>
        <v>0.11548430283366018</v>
      </c>
      <c r="AV165" s="159">
        <f>'Dynamic simulation'!AU20</f>
        <v>0.80672822488326079</v>
      </c>
      <c r="AW165" s="160">
        <f>'Dynamic simulation'!AV20</f>
        <v>4.8780487804878049E-3</v>
      </c>
      <c r="AX165" s="104">
        <f t="shared" ref="AX165" si="358">(AX20+AX76)/2</f>
        <v>0.05</v>
      </c>
      <c r="AZ165" s="157">
        <f>'Dynamic simulation'!AW20</f>
        <v>0.40666922312129922</v>
      </c>
      <c r="BA165" s="157">
        <f>'Dynamic simulation'!AX20</f>
        <v>0.67307459606563025</v>
      </c>
      <c r="BC165" s="105">
        <f>'Dynamic simulation'!AY20</f>
        <v>15.725958603113375</v>
      </c>
      <c r="BD165" s="105">
        <f t="shared" si="295"/>
        <v>1.2580766882490699</v>
      </c>
      <c r="BE165" s="105">
        <f t="shared" si="296"/>
        <v>15.725958603113375</v>
      </c>
      <c r="BF165" s="105">
        <f t="shared" si="297"/>
        <v>1.2580766882490699</v>
      </c>
      <c r="BG165" s="105">
        <f t="shared" si="298"/>
        <v>15.725958603113375</v>
      </c>
      <c r="BH165" s="104">
        <f>'Dynamic simulation'!AZ20</f>
        <v>0.30973000000000001</v>
      </c>
      <c r="BI165" s="104">
        <f t="shared" ref="BI165:BL165" si="359">BH165</f>
        <v>0.30973000000000001</v>
      </c>
      <c r="BJ165" s="104">
        <f t="shared" si="359"/>
        <v>0.30973000000000001</v>
      </c>
      <c r="BK165" s="104">
        <f t="shared" si="359"/>
        <v>0.30973000000000001</v>
      </c>
      <c r="BL165" s="104">
        <f t="shared" si="359"/>
        <v>0.30973000000000001</v>
      </c>
      <c r="BM165" s="104">
        <f t="shared" si="300"/>
        <v>0</v>
      </c>
      <c r="BN165" s="159">
        <f>'Dynamic simulation'!BA20</f>
        <v>5.2000000000000005E-2</v>
      </c>
      <c r="BO165" s="383"/>
      <c r="BP165" s="7">
        <v>18.665727999999998</v>
      </c>
      <c r="BQ165" s="7">
        <v>21.917136278882797</v>
      </c>
      <c r="BR165" s="7">
        <v>18.378592000000001</v>
      </c>
      <c r="BS165" s="7">
        <v>25.185603248</v>
      </c>
      <c r="BT165" s="7">
        <v>1</v>
      </c>
      <c r="BU165" s="7">
        <v>1</v>
      </c>
      <c r="BV165" s="8">
        <v>55.483354907717697</v>
      </c>
      <c r="BW165" s="8">
        <v>62.11009241</v>
      </c>
      <c r="BX165" s="8">
        <v>55.907600000000002</v>
      </c>
      <c r="BY165" s="8">
        <v>63.996839999999999</v>
      </c>
      <c r="BZ165" s="8">
        <v>50.935699999999997</v>
      </c>
      <c r="CA165" s="8">
        <v>56.229399999999998</v>
      </c>
      <c r="CB165" s="6">
        <v>11.076516852498711</v>
      </c>
      <c r="CC165" s="6">
        <v>0.50934506240105892</v>
      </c>
      <c r="CD165" s="6">
        <v>6.5155312623437966</v>
      </c>
      <c r="CE165" s="6">
        <v>0.60573300071804137</v>
      </c>
      <c r="CF165" s="6">
        <v>6.5155312623437966</v>
      </c>
      <c r="CG165" s="6">
        <v>0.31937803236096646</v>
      </c>
      <c r="CH165" s="105">
        <v>3.4951864633229466</v>
      </c>
      <c r="CI165" s="97">
        <v>0.5650627218095553</v>
      </c>
      <c r="CJ165" s="105">
        <v>3.6692816631111556</v>
      </c>
      <c r="CK165" s="97">
        <v>0.3189549349500726</v>
      </c>
      <c r="CL165" s="105">
        <v>4.3443834070933054</v>
      </c>
      <c r="CM165" s="97">
        <v>0.94255869118673685</v>
      </c>
      <c r="CN165" s="105">
        <v>3.9956149572070352</v>
      </c>
      <c r="CO165" s="97">
        <v>0.50756406893367989</v>
      </c>
      <c r="CP165" s="105">
        <v>5.4455745121764103</v>
      </c>
      <c r="CQ165" s="97">
        <v>0.60320831306449052</v>
      </c>
      <c r="CR165" s="105">
        <v>5.934075206557611</v>
      </c>
      <c r="CS165" s="97">
        <v>0.58747168371966407</v>
      </c>
      <c r="CT165" s="103">
        <v>3.4821900050289489</v>
      </c>
      <c r="CU165" s="103">
        <v>2.8454704853015955</v>
      </c>
      <c r="CX165" s="104">
        <v>0.56607379936668945</v>
      </c>
      <c r="CY165" s="104">
        <v>0.42326738031356909</v>
      </c>
      <c r="CZ165" s="104">
        <v>3.6392389653690596</v>
      </c>
      <c r="DA165" s="104">
        <v>3.4697401642422721</v>
      </c>
      <c r="DB165" s="6">
        <v>0.45201004507518322</v>
      </c>
      <c r="DC165" s="6">
        <v>30.7101865136298</v>
      </c>
      <c r="DD165" s="6">
        <f t="shared" si="280"/>
        <v>13.881312790293089</v>
      </c>
      <c r="DE165" s="6">
        <v>0.30623220595735989</v>
      </c>
      <c r="DF165" s="6">
        <v>27.675753228120499</v>
      </c>
      <c r="DG165" s="6">
        <f t="shared" si="282"/>
        <v>8.4752069625788646</v>
      </c>
      <c r="DH165" s="104">
        <v>2.3708</v>
      </c>
      <c r="DI165" s="104">
        <v>2.5089999999999999</v>
      </c>
      <c r="DJ165" s="104">
        <f>(DJ20+DJ76)/2</f>
        <v>1.6674753754022258</v>
      </c>
      <c r="DK165" s="104">
        <f>(DK20+DK76)/2</f>
        <v>1.522875816121946</v>
      </c>
      <c r="DL165" s="104">
        <f t="shared" ref="DL165:DM165" si="360">(DL20+DL76)/2</f>
        <v>1.0391145268727564</v>
      </c>
      <c r="DM165" s="104">
        <f t="shared" si="360"/>
        <v>0.89342537798986899</v>
      </c>
      <c r="DO165" s="97">
        <f>DO164+(DO$204-DO$164)/40</f>
        <v>0.01</v>
      </c>
      <c r="DP165" s="97">
        <f>DP164+(DP$204-DP$164)/40</f>
        <v>0.01</v>
      </c>
      <c r="DR165" s="83">
        <v>0.5</v>
      </c>
    </row>
    <row r="166" spans="1:122" x14ac:dyDescent="0.35">
      <c r="A166" s="1">
        <v>2022</v>
      </c>
      <c r="B166" s="1" t="s">
        <v>31</v>
      </c>
      <c r="C166" s="103">
        <f t="shared" ref="C166:H166" si="361">(C77+C21)/2</f>
        <v>2.7753607732106551</v>
      </c>
      <c r="D166" s="103">
        <f t="shared" si="361"/>
        <v>3.0030880081566727</v>
      </c>
      <c r="E166" s="103">
        <f t="shared" si="361"/>
        <v>3.0503074746254901</v>
      </c>
      <c r="F166" s="103">
        <f t="shared" si="361"/>
        <v>3.0409995346625185</v>
      </c>
      <c r="G166" s="103">
        <f t="shared" si="361"/>
        <v>3.0983045593365581</v>
      </c>
      <c r="H166" s="103">
        <f t="shared" si="361"/>
        <v>3.3718509055341883</v>
      </c>
      <c r="I166" s="6">
        <v>37508.735142824793</v>
      </c>
      <c r="J166" s="6">
        <v>35291.01499185594</v>
      </c>
      <c r="K166" s="6">
        <v>20847.66242729242</v>
      </c>
      <c r="L166" s="6">
        <v>20530.604832955294</v>
      </c>
      <c r="M166" s="6">
        <v>17303.040965450251</v>
      </c>
      <c r="N166" s="6">
        <v>11060.956538295193</v>
      </c>
      <c r="O166" s="104">
        <v>34.225028574029515</v>
      </c>
      <c r="P166" s="104">
        <v>37.414609997442987</v>
      </c>
      <c r="Q166" s="104">
        <v>39.684566488333068</v>
      </c>
      <c r="R166" s="104">
        <v>43.776342059805955</v>
      </c>
      <c r="S166" s="104">
        <v>50.807434389987307</v>
      </c>
      <c r="T166" s="104">
        <v>53.741573348426172</v>
      </c>
      <c r="U166" s="213">
        <v>0.03</v>
      </c>
      <c r="V166" s="110">
        <v>50</v>
      </c>
      <c r="W166" s="110">
        <v>50</v>
      </c>
      <c r="X166" s="110">
        <v>50</v>
      </c>
      <c r="Y166" s="110">
        <v>50</v>
      </c>
      <c r="Z166" s="110">
        <v>50</v>
      </c>
      <c r="AA166" s="110">
        <v>50</v>
      </c>
      <c r="AC166" s="104">
        <f t="shared" ref="AC166:AG166" si="362">(AC21+AC77)/2</f>
        <v>6.6666666666666652E-2</v>
      </c>
      <c r="AD166" s="104">
        <f t="shared" si="362"/>
        <v>2.1428571428571429E-2</v>
      </c>
      <c r="AE166" s="104">
        <f t="shared" si="362"/>
        <v>9.9999999999999992E-2</v>
      </c>
      <c r="AF166" s="104">
        <f t="shared" si="291"/>
        <v>0.16666666666666663</v>
      </c>
      <c r="AG166" s="104">
        <f t="shared" si="362"/>
        <v>4.8750000000000016E-2</v>
      </c>
      <c r="AH166" s="104">
        <f>'Dynamic simulation'!AL21</f>
        <v>0.50750000000000006</v>
      </c>
      <c r="AI166" s="104">
        <v>0</v>
      </c>
      <c r="AJ166" s="6">
        <f>'Dynamic simulation'!AM21</f>
        <v>2.3425000000000002</v>
      </c>
      <c r="AK166" s="6">
        <f>'Dynamic simulation'!AN21</f>
        <v>0.72424999999999995</v>
      </c>
      <c r="AL166" s="6">
        <f>'Dynamic simulation'!AO21</f>
        <v>8.3714999999999993</v>
      </c>
      <c r="AM166" s="6">
        <f>'Dynamic simulation'!AP21</f>
        <v>1.0829999999999997</v>
      </c>
      <c r="AN166" s="6">
        <f>'Dynamic simulation'!AQ21</f>
        <v>0.31439999999999996</v>
      </c>
      <c r="AP166" s="104">
        <f>'Dynamic simulation'!AR21</f>
        <v>5.22898</v>
      </c>
      <c r="AQ166" s="105">
        <f>'Dynamic simulation'!AS21</f>
        <v>0.57099999999999995</v>
      </c>
      <c r="AR166" s="104">
        <f t="shared" si="292"/>
        <v>0</v>
      </c>
      <c r="AT166" s="123">
        <f>'Dynamic simulation'!AT21</f>
        <v>0.88106657672617728</v>
      </c>
      <c r="AU166" s="123">
        <f t="shared" si="293"/>
        <v>0.11893342327382272</v>
      </c>
      <c r="AV166" s="159">
        <f>'Dynamic simulation'!AU21</f>
        <v>0.81040186014266435</v>
      </c>
      <c r="AW166" s="160">
        <f>'Dynamic simulation'!AV21</f>
        <v>7.3170731707317069E-3</v>
      </c>
      <c r="AX166" s="104">
        <f t="shared" ref="AX166" si="363">(AX21+AX77)/2</f>
        <v>0.1</v>
      </c>
      <c r="AZ166" s="157">
        <f>'Dynamic simulation'!AW21</f>
        <v>0.40772607117911447</v>
      </c>
      <c r="BA166" s="157">
        <f>'Dynamic simulation'!AX21</f>
        <v>0.66094447821779356</v>
      </c>
      <c r="BC166" s="105">
        <f>'Dynamic simulation'!AY21</f>
        <v>15.706318638930981</v>
      </c>
      <c r="BD166" s="105">
        <f t="shared" si="295"/>
        <v>1.2565054911144786</v>
      </c>
      <c r="BE166" s="105">
        <f t="shared" si="296"/>
        <v>15.706318638930981</v>
      </c>
      <c r="BF166" s="105">
        <f t="shared" si="297"/>
        <v>1.2565054911144786</v>
      </c>
      <c r="BG166" s="105">
        <f t="shared" si="298"/>
        <v>15.706318638930981</v>
      </c>
      <c r="BH166" s="104">
        <f>'Dynamic simulation'!AZ21</f>
        <v>0.30946000000000001</v>
      </c>
      <c r="BI166" s="104">
        <f t="shared" ref="BI166:BL166" si="364">BH166</f>
        <v>0.30946000000000001</v>
      </c>
      <c r="BJ166" s="104">
        <f t="shared" si="364"/>
        <v>0.30946000000000001</v>
      </c>
      <c r="BK166" s="104">
        <f t="shared" si="364"/>
        <v>0.30946000000000001</v>
      </c>
      <c r="BL166" s="104">
        <f t="shared" si="364"/>
        <v>0.30946000000000001</v>
      </c>
      <c r="BM166" s="104">
        <f t="shared" si="300"/>
        <v>0</v>
      </c>
      <c r="BN166" s="159">
        <f>'Dynamic simulation'!BA21</f>
        <v>6.4000000000000001E-2</v>
      </c>
      <c r="BO166" s="383"/>
      <c r="BP166" s="7">
        <v>18.665727999999998</v>
      </c>
      <c r="BQ166" s="7">
        <v>21.917136278882797</v>
      </c>
      <c r="BR166" s="7">
        <v>18.378592000000001</v>
      </c>
      <c r="BS166" s="7">
        <v>25.185603248</v>
      </c>
      <c r="BT166" s="7">
        <v>1</v>
      </c>
      <c r="BU166" s="7">
        <v>1</v>
      </c>
      <c r="BV166" s="8">
        <v>55.483354907717697</v>
      </c>
      <c r="BW166" s="8">
        <v>62.11009241</v>
      </c>
      <c r="BX166" s="8">
        <v>55.907600000000002</v>
      </c>
      <c r="BY166" s="8">
        <v>63.996839999999999</v>
      </c>
      <c r="BZ166" s="8">
        <v>50.935699999999997</v>
      </c>
      <c r="CA166" s="8">
        <v>56.229399999999998</v>
      </c>
      <c r="CB166" s="6">
        <v>11.187450804560337</v>
      </c>
      <c r="CC166" s="6">
        <v>0.51858096206302084</v>
      </c>
      <c r="CD166" s="6">
        <v>6.771036672325935</v>
      </c>
      <c r="CE166" s="6">
        <v>0.61142491731454496</v>
      </c>
      <c r="CF166" s="6">
        <v>6.771036672325935</v>
      </c>
      <c r="CG166" s="6">
        <v>0.33828667954920649</v>
      </c>
      <c r="CH166" s="105">
        <v>3.5499358342402552</v>
      </c>
      <c r="CI166" s="97">
        <v>0.57049399564196956</v>
      </c>
      <c r="CJ166" s="105">
        <v>3.7267580995993996</v>
      </c>
      <c r="CK166" s="97">
        <v>0.33543351458923393</v>
      </c>
      <c r="CL166" s="105">
        <v>4.4124347860563091</v>
      </c>
      <c r="CM166" s="97">
        <v>0.94407445753969654</v>
      </c>
      <c r="CN166" s="105">
        <v>4.0582031503207432</v>
      </c>
      <c r="CO166" s="97">
        <v>0.51505185101558182</v>
      </c>
      <c r="CP166" s="105">
        <v>5.5308751912542125</v>
      </c>
      <c r="CQ166" s="97">
        <v>0.60738799322886827</v>
      </c>
      <c r="CR166" s="105">
        <v>6.0270278681521372</v>
      </c>
      <c r="CS166" s="97">
        <v>0.5921578597142616</v>
      </c>
      <c r="CT166" s="103">
        <v>3.4885682839831125</v>
      </c>
      <c r="CU166" s="103">
        <v>2.8658896159250031</v>
      </c>
      <c r="CX166" s="104">
        <v>0.56940966610047994</v>
      </c>
      <c r="CY166" s="104">
        <v>0.42576169037537792</v>
      </c>
      <c r="CZ166" s="104">
        <v>3.6284435729400037</v>
      </c>
      <c r="DA166" s="104">
        <v>3.4594475709126522</v>
      </c>
      <c r="DB166" s="6">
        <v>0.47480773137806004</v>
      </c>
      <c r="DC166" s="6">
        <v>30.7101865136298</v>
      </c>
      <c r="DD166" s="6">
        <f t="shared" si="280"/>
        <v>14.581433988733661</v>
      </c>
      <c r="DE166" s="6">
        <v>0.32609526056538662</v>
      </c>
      <c r="DF166" s="6">
        <v>27.675753228120499</v>
      </c>
      <c r="DG166" s="6">
        <f t="shared" si="282"/>
        <v>9.0249319602672937</v>
      </c>
      <c r="DH166" s="104">
        <v>2.3708</v>
      </c>
      <c r="DI166" s="104">
        <v>2.5089999999999999</v>
      </c>
      <c r="DJ166" s="104">
        <f t="shared" ref="DJ166:DM166" si="365">(DJ21+DJ77)/2</f>
        <v>1.6748445102160447</v>
      </c>
      <c r="DK166" s="104">
        <f t="shared" si="365"/>
        <v>1.5338847977948</v>
      </c>
      <c r="DL166" s="104">
        <f t="shared" si="365"/>
        <v>1.0540806736147705</v>
      </c>
      <c r="DM166" s="104">
        <f t="shared" si="365"/>
        <v>0.91683817854759952</v>
      </c>
      <c r="DO166" s="97">
        <f t="shared" ref="DO166:DO203" si="366">DO165+(DO$204-DO$164)/40</f>
        <v>0.02</v>
      </c>
      <c r="DP166" s="97">
        <f t="shared" ref="DP166:DP203" si="367">DP165+(DP$204-DP$164)/40</f>
        <v>0.02</v>
      </c>
      <c r="DR166" s="83">
        <v>0.5</v>
      </c>
    </row>
    <row r="167" spans="1:122" x14ac:dyDescent="0.35">
      <c r="A167" s="1">
        <v>2023</v>
      </c>
      <c r="B167" s="1" t="s">
        <v>31</v>
      </c>
      <c r="C167" s="103">
        <f t="shared" ref="C167:H167" si="368">(C78+C22)/2</f>
        <v>2.7719977238829898</v>
      </c>
      <c r="D167" s="103">
        <f t="shared" si="368"/>
        <v>2.9971672934223146</v>
      </c>
      <c r="E167" s="103">
        <f t="shared" si="368"/>
        <v>3.0438786754854621</v>
      </c>
      <c r="F167" s="103">
        <f t="shared" si="368"/>
        <v>3.0346703197570366</v>
      </c>
      <c r="G167" s="103">
        <f t="shared" si="368"/>
        <v>3.0913665978397806</v>
      </c>
      <c r="H167" s="103">
        <f t="shared" si="368"/>
        <v>3.3621411059142239</v>
      </c>
      <c r="I167" s="6">
        <v>38238.64380474302</v>
      </c>
      <c r="J167" s="6">
        <v>35963.334588430531</v>
      </c>
      <c r="K167" s="6">
        <v>21283.436093824399</v>
      </c>
      <c r="L167" s="6">
        <v>20206.90096738053</v>
      </c>
      <c r="M167" s="6">
        <v>16912.474433926331</v>
      </c>
      <c r="N167" s="6">
        <v>10880.969482969906</v>
      </c>
      <c r="O167" s="104">
        <v>34.843609981130918</v>
      </c>
      <c r="P167" s="104">
        <v>38.131753480400562</v>
      </c>
      <c r="Q167" s="104">
        <v>40.246386282098051</v>
      </c>
      <c r="R167" s="104">
        <v>44.618983573320186</v>
      </c>
      <c r="S167" s="104">
        <v>51.319680469339524</v>
      </c>
      <c r="T167" s="104">
        <v>54.344720797683998</v>
      </c>
      <c r="U167" s="213">
        <v>0.03</v>
      </c>
      <c r="V167" s="110">
        <v>50</v>
      </c>
      <c r="W167" s="110">
        <v>50</v>
      </c>
      <c r="X167" s="110">
        <v>50</v>
      </c>
      <c r="Y167" s="110">
        <v>50</v>
      </c>
      <c r="Z167" s="110">
        <v>50</v>
      </c>
      <c r="AA167" s="110">
        <v>50</v>
      </c>
      <c r="AC167" s="104">
        <f t="shared" ref="AC167:AG167" si="369">(AC22+AC78)/2</f>
        <v>7.2619047619047611E-2</v>
      </c>
      <c r="AD167" s="104">
        <f t="shared" si="369"/>
        <v>2.8571428571428571E-2</v>
      </c>
      <c r="AE167" s="104">
        <f t="shared" si="369"/>
        <v>8.7499999999999994E-2</v>
      </c>
      <c r="AF167" s="104">
        <f t="shared" si="291"/>
        <v>0.14583333333333329</v>
      </c>
      <c r="AG167" s="104">
        <f t="shared" si="369"/>
        <v>7.2187500000000016E-2</v>
      </c>
      <c r="AH167" s="104">
        <f>'Dynamic simulation'!AL22</f>
        <v>0.51125000000000009</v>
      </c>
      <c r="AI167" s="104">
        <v>0</v>
      </c>
      <c r="AJ167" s="6">
        <f>'Dynamic simulation'!AM22</f>
        <v>2.3237500000000004</v>
      </c>
      <c r="AK167" s="6">
        <f>'Dynamic simulation'!AN22</f>
        <v>0.71887499999999993</v>
      </c>
      <c r="AL167" s="6">
        <f>'Dynamic simulation'!AO22</f>
        <v>8.2672499999999989</v>
      </c>
      <c r="AM167" s="6">
        <f>'Dynamic simulation'!AP22</f>
        <v>1.0594999999999997</v>
      </c>
      <c r="AN167" s="6">
        <f>'Dynamic simulation'!AQ22</f>
        <v>0.32559999999999995</v>
      </c>
      <c r="AP167" s="104">
        <f>'Dynamic simulation'!AR22</f>
        <v>5.2192699999999999</v>
      </c>
      <c r="AQ167" s="105">
        <f>'Dynamic simulation'!AS22</f>
        <v>0.5764999999999999</v>
      </c>
      <c r="AR167" s="104">
        <f t="shared" si="292"/>
        <v>0</v>
      </c>
      <c r="AT167" s="123">
        <f>'Dynamic simulation'!AT22</f>
        <v>0.87761745628601473</v>
      </c>
      <c r="AU167" s="123">
        <f t="shared" si="293"/>
        <v>0.12238254371398527</v>
      </c>
      <c r="AV167" s="159">
        <f>'Dynamic simulation'!AU22</f>
        <v>0.81407549540206792</v>
      </c>
      <c r="AW167" s="160">
        <f>'Dynamic simulation'!AV22</f>
        <v>9.7560975609756097E-3</v>
      </c>
      <c r="AX167" s="104">
        <f t="shared" ref="AX167" si="370">(AX22+AX78)/2</f>
        <v>0.15000000000000002</v>
      </c>
      <c r="AZ167" s="157">
        <f>'Dynamic simulation'!AW22</f>
        <v>0.40878291923692972</v>
      </c>
      <c r="BA167" s="157">
        <f>'Dynamic simulation'!AX22</f>
        <v>0.64881436036995688</v>
      </c>
      <c r="BC167" s="105">
        <f>'Dynamic simulation'!AY22</f>
        <v>15.686678674748586</v>
      </c>
      <c r="BD167" s="105">
        <f t="shared" si="295"/>
        <v>1.2549342939798869</v>
      </c>
      <c r="BE167" s="105">
        <f t="shared" si="296"/>
        <v>15.686678674748586</v>
      </c>
      <c r="BF167" s="105">
        <f t="shared" si="297"/>
        <v>1.2549342939798869</v>
      </c>
      <c r="BG167" s="105">
        <f t="shared" si="298"/>
        <v>15.686678674748586</v>
      </c>
      <c r="BH167" s="104">
        <f>'Dynamic simulation'!AZ22</f>
        <v>0.30919000000000002</v>
      </c>
      <c r="BI167" s="104">
        <f t="shared" ref="BI167:BL167" si="371">BH167</f>
        <v>0.30919000000000002</v>
      </c>
      <c r="BJ167" s="104">
        <f t="shared" si="371"/>
        <v>0.30919000000000002</v>
      </c>
      <c r="BK167" s="104">
        <f t="shared" si="371"/>
        <v>0.30919000000000002</v>
      </c>
      <c r="BL167" s="104">
        <f t="shared" si="371"/>
        <v>0.30919000000000002</v>
      </c>
      <c r="BM167" s="104">
        <f t="shared" si="300"/>
        <v>0</v>
      </c>
      <c r="BN167" s="159">
        <f>'Dynamic simulation'!BA22</f>
        <v>7.5999999999999998E-2</v>
      </c>
      <c r="BO167" s="383"/>
      <c r="BP167" s="7">
        <v>18.665727999999998</v>
      </c>
      <c r="BQ167" s="7">
        <v>21.917136278882797</v>
      </c>
      <c r="BR167" s="7">
        <v>18.378592000000001</v>
      </c>
      <c r="BS167" s="7">
        <v>25.185603248</v>
      </c>
      <c r="BT167" s="7">
        <v>1</v>
      </c>
      <c r="BU167" s="7">
        <v>1</v>
      </c>
      <c r="BV167" s="8">
        <v>55.483354907717697</v>
      </c>
      <c r="BW167" s="8">
        <v>62.11009241</v>
      </c>
      <c r="BX167" s="8">
        <v>55.907600000000002</v>
      </c>
      <c r="BY167" s="8">
        <v>63.996839999999999</v>
      </c>
      <c r="BZ167" s="8">
        <v>50.935699999999997</v>
      </c>
      <c r="CA167" s="8">
        <v>56.229399999999998</v>
      </c>
      <c r="CB167" s="6">
        <v>11.297465559296384</v>
      </c>
      <c r="CC167" s="6">
        <v>0.52770897415164408</v>
      </c>
      <c r="CD167" s="6">
        <v>7.0206048454697365</v>
      </c>
      <c r="CE167" s="6">
        <v>0.61707604420863005</v>
      </c>
      <c r="CF167" s="6">
        <v>7.0206048454697365</v>
      </c>
      <c r="CG167" s="6">
        <v>0.35673731126605163</v>
      </c>
      <c r="CH167" s="105">
        <v>3.6040319126185043</v>
      </c>
      <c r="CI167" s="97">
        <v>0.57588564879768922</v>
      </c>
      <c r="CJ167" s="105">
        <v>3.7835487030543073</v>
      </c>
      <c r="CK167" s="97">
        <v>0.35154171114572547</v>
      </c>
      <c r="CL167" s="105">
        <v>4.4796741473211306</v>
      </c>
      <c r="CM167" s="97">
        <v>0.94558792285187643</v>
      </c>
      <c r="CN167" s="105">
        <v>4.1200445147694031</v>
      </c>
      <c r="CO167" s="97">
        <v>0.52246411563104656</v>
      </c>
      <c r="CP167" s="105">
        <v>5.6151580267242327</v>
      </c>
      <c r="CQ167" s="97">
        <v>0.61154424914802297</v>
      </c>
      <c r="CR167" s="105">
        <v>6.1188713794625968</v>
      </c>
      <c r="CS167" s="97">
        <v>0.59681457010865102</v>
      </c>
      <c r="CT167" s="103">
        <v>3.494935342738783</v>
      </c>
      <c r="CU167" s="103">
        <v>2.8861816871133614</v>
      </c>
      <c r="CX167" s="104">
        <v>0.57272809485867104</v>
      </c>
      <c r="CY167" s="104">
        <v>0.42824296163154302</v>
      </c>
      <c r="CZ167" s="104">
        <v>3.6176137130153663</v>
      </c>
      <c r="DA167" s="104">
        <v>3.4491221154228611</v>
      </c>
      <c r="DB167" s="6">
        <v>0.49698201375010648</v>
      </c>
      <c r="DC167" s="6">
        <v>30.7101865136298</v>
      </c>
      <c r="DD167" s="6">
        <f t="shared" si="280"/>
        <v>15.2624103361851</v>
      </c>
      <c r="DE167" s="6">
        <v>0.34532435073083134</v>
      </c>
      <c r="DF167" s="6">
        <v>27.675753228120499</v>
      </c>
      <c r="DG167" s="6">
        <f t="shared" si="282"/>
        <v>9.5571115144874206</v>
      </c>
      <c r="DH167" s="104">
        <v>2.3708</v>
      </c>
      <c r="DI167" s="104">
        <v>2.5089999999999999</v>
      </c>
      <c r="DJ167" s="104">
        <f t="shared" ref="DJ167:DM167" si="372">(DJ22+DJ78)/2</f>
        <v>1.6821589346985435</v>
      </c>
      <c r="DK167" s="104">
        <f t="shared" si="372"/>
        <v>1.5447712173150923</v>
      </c>
      <c r="DL167" s="104">
        <f t="shared" si="372"/>
        <v>1.0688532988678348</v>
      </c>
      <c r="DM167" s="104">
        <f t="shared" si="372"/>
        <v>0.93981240751020412</v>
      </c>
      <c r="DO167" s="97">
        <f t="shared" si="366"/>
        <v>0.03</v>
      </c>
      <c r="DP167" s="97">
        <f t="shared" si="367"/>
        <v>0.03</v>
      </c>
      <c r="DR167" s="83">
        <v>0.5</v>
      </c>
    </row>
    <row r="168" spans="1:122" x14ac:dyDescent="0.35">
      <c r="A168" s="1">
        <v>2024</v>
      </c>
      <c r="B168" s="1" t="s">
        <v>31</v>
      </c>
      <c r="C168" s="103">
        <f t="shared" ref="C168:H168" si="373">(C79+C23)/2</f>
        <v>2.7686256747080868</v>
      </c>
      <c r="D168" s="103">
        <f t="shared" si="373"/>
        <v>2.9912187961446408</v>
      </c>
      <c r="E168" s="103">
        <f t="shared" si="373"/>
        <v>3.0374171468829712</v>
      </c>
      <c r="F168" s="103">
        <f t="shared" si="373"/>
        <v>3.0283093765865212</v>
      </c>
      <c r="G168" s="103">
        <f t="shared" si="373"/>
        <v>3.0843905474534972</v>
      </c>
      <c r="H168" s="103">
        <f t="shared" si="373"/>
        <v>3.3523570230584756</v>
      </c>
      <c r="I168" s="6">
        <v>38959.398491073647</v>
      </c>
      <c r="J168" s="6">
        <v>36621.032923656843</v>
      </c>
      <c r="K168" s="6">
        <v>21715.204805081674</v>
      </c>
      <c r="L168" s="6">
        <v>19891.13031907886</v>
      </c>
      <c r="M168" s="6">
        <v>16535.56608648775</v>
      </c>
      <c r="N168" s="6">
        <v>10704.426948729444</v>
      </c>
      <c r="O168" s="104">
        <v>35.453887654423404</v>
      </c>
      <c r="P168" s="104">
        <v>38.826010282850056</v>
      </c>
      <c r="Q168" s="104">
        <v>40.791748278757389</v>
      </c>
      <c r="R168" s="104">
        <v>45.439154646474037</v>
      </c>
      <c r="S168" s="104">
        <v>51.81624946801395</v>
      </c>
      <c r="T168" s="104">
        <v>54.903911018929769</v>
      </c>
      <c r="U168" s="213">
        <v>0.03</v>
      </c>
      <c r="V168" s="110">
        <v>50</v>
      </c>
      <c r="W168" s="110">
        <v>50</v>
      </c>
      <c r="X168" s="110">
        <v>50</v>
      </c>
      <c r="Y168" s="110">
        <v>50</v>
      </c>
      <c r="Z168" s="110">
        <v>50</v>
      </c>
      <c r="AA168" s="110">
        <v>50</v>
      </c>
      <c r="AC168" s="104">
        <f t="shared" ref="AC168:AG168" si="374">(AC23+AC79)/2</f>
        <v>7.8571428571428556E-2</v>
      </c>
      <c r="AD168" s="104">
        <f t="shared" si="374"/>
        <v>3.5714285714285712E-2</v>
      </c>
      <c r="AE168" s="104">
        <f t="shared" si="374"/>
        <v>7.4999999999999997E-2</v>
      </c>
      <c r="AF168" s="104">
        <f t="shared" si="291"/>
        <v>0.12499999999999996</v>
      </c>
      <c r="AG168" s="104">
        <f t="shared" si="374"/>
        <v>9.4999999999999973E-2</v>
      </c>
      <c r="AH168" s="104">
        <f>'Dynamic simulation'!AL23</f>
        <v>0.51500000000000012</v>
      </c>
      <c r="AI168" s="104">
        <v>0</v>
      </c>
      <c r="AJ168" s="6">
        <f>'Dynamic simulation'!AM23</f>
        <v>2.3050000000000006</v>
      </c>
      <c r="AK168" s="6">
        <f>'Dynamic simulation'!AN23</f>
        <v>0.71349999999999991</v>
      </c>
      <c r="AL168" s="6">
        <f>'Dynamic simulation'!AO23</f>
        <v>8.1629999999999985</v>
      </c>
      <c r="AM168" s="6">
        <f>'Dynamic simulation'!AP23</f>
        <v>1.0359999999999996</v>
      </c>
      <c r="AN168" s="6">
        <f>'Dynamic simulation'!AQ23</f>
        <v>0.33679999999999993</v>
      </c>
      <c r="AP168" s="104">
        <f>'Dynamic simulation'!AR23</f>
        <v>5.2095599999999997</v>
      </c>
      <c r="AQ168" s="105">
        <f>'Dynamic simulation'!AS23</f>
        <v>0.58199999999999985</v>
      </c>
      <c r="AR168" s="104">
        <f t="shared" si="292"/>
        <v>0</v>
      </c>
      <c r="AT168" s="123">
        <f>'Dynamic simulation'!AT23</f>
        <v>0.87416833584585218</v>
      </c>
      <c r="AU168" s="123">
        <f t="shared" si="293"/>
        <v>0.12583166415414782</v>
      </c>
      <c r="AV168" s="159">
        <f>'Dynamic simulation'!AU23</f>
        <v>0.81774913066147148</v>
      </c>
      <c r="AW168" s="160">
        <f>'Dynamic simulation'!AV23</f>
        <v>1.2195121951219513E-2</v>
      </c>
      <c r="AX168" s="104">
        <f t="shared" ref="AX168" si="375">(AX23+AX79)/2</f>
        <v>0.2</v>
      </c>
      <c r="AZ168" s="157">
        <f>'Dynamic simulation'!AW23</f>
        <v>0.40983976729474497</v>
      </c>
      <c r="BA168" s="157">
        <f>'Dynamic simulation'!AX23</f>
        <v>0.63668424252212019</v>
      </c>
      <c r="BC168" s="105">
        <f>'Dynamic simulation'!AY23</f>
        <v>15.667038710566192</v>
      </c>
      <c r="BD168" s="105">
        <f t="shared" si="295"/>
        <v>1.2533630968452956</v>
      </c>
      <c r="BE168" s="105">
        <f t="shared" si="296"/>
        <v>15.667038710566192</v>
      </c>
      <c r="BF168" s="105">
        <f t="shared" si="297"/>
        <v>1.2533630968452956</v>
      </c>
      <c r="BG168" s="105">
        <f t="shared" si="298"/>
        <v>15.667038710566192</v>
      </c>
      <c r="BH168" s="104">
        <f>'Dynamic simulation'!AZ23</f>
        <v>0.30892000000000003</v>
      </c>
      <c r="BI168" s="104">
        <f t="shared" ref="BI168:BL168" si="376">BH168</f>
        <v>0.30892000000000003</v>
      </c>
      <c r="BJ168" s="104">
        <f t="shared" si="376"/>
        <v>0.30892000000000003</v>
      </c>
      <c r="BK168" s="104">
        <f t="shared" si="376"/>
        <v>0.30892000000000003</v>
      </c>
      <c r="BL168" s="104">
        <f t="shared" si="376"/>
        <v>0.30892000000000003</v>
      </c>
      <c r="BM168" s="104">
        <f t="shared" si="300"/>
        <v>0</v>
      </c>
      <c r="BN168" s="159">
        <f>'Dynamic simulation'!BA23</f>
        <v>8.7999999999999995E-2</v>
      </c>
      <c r="BO168" s="383"/>
      <c r="BP168" s="7">
        <v>18.665727999999998</v>
      </c>
      <c r="BQ168" s="7">
        <v>21.917136278882797</v>
      </c>
      <c r="BR168" s="7">
        <v>18.378592000000001</v>
      </c>
      <c r="BS168" s="7">
        <v>25.185603248</v>
      </c>
      <c r="BT168" s="7">
        <v>1</v>
      </c>
      <c r="BU168" s="7">
        <v>1</v>
      </c>
      <c r="BV168" s="8">
        <v>55.483354907717697</v>
      </c>
      <c r="BW168" s="8">
        <v>62.11009241</v>
      </c>
      <c r="BX168" s="8">
        <v>55.907600000000002</v>
      </c>
      <c r="BY168" s="8">
        <v>63.996839999999999</v>
      </c>
      <c r="BZ168" s="8">
        <v>50.935699999999997</v>
      </c>
      <c r="CA168" s="8">
        <v>56.229399999999998</v>
      </c>
      <c r="CB168" s="6">
        <v>11.406568733164283</v>
      </c>
      <c r="CC168" s="6">
        <v>0.53673035893706</v>
      </c>
      <c r="CD168" s="6">
        <v>7.2643737466866947</v>
      </c>
      <c r="CE168" s="6">
        <v>0.62268667370953812</v>
      </c>
      <c r="CF168" s="6">
        <v>7.2643737466866947</v>
      </c>
      <c r="CG168" s="6">
        <v>0.37474102180978514</v>
      </c>
      <c r="CH168" s="105">
        <v>3.6574824938192556</v>
      </c>
      <c r="CI168" s="97">
        <v>0.58123797030615199</v>
      </c>
      <c r="CJ168" s="105">
        <v>3.839661657124315</v>
      </c>
      <c r="CK168" s="97">
        <v>0.36728784958631805</v>
      </c>
      <c r="CL168" s="105">
        <v>4.5461111802247407</v>
      </c>
      <c r="CM168" s="97">
        <v>0.94709909061641961</v>
      </c>
      <c r="CN168" s="105">
        <v>4.181147962027004</v>
      </c>
      <c r="CO168" s="97">
        <v>0.52980162440583656</v>
      </c>
      <c r="CP168" s="105">
        <v>5.6984351639248336</v>
      </c>
      <c r="CQ168" s="97">
        <v>0.61567721209880899</v>
      </c>
      <c r="CR168" s="105">
        <v>6.2096189753370457</v>
      </c>
      <c r="CS168" s="97">
        <v>0.60144200017577065</v>
      </c>
      <c r="CT168" s="103">
        <v>3.5012912010337076</v>
      </c>
      <c r="CU168" s="103">
        <v>2.9063474895026835</v>
      </c>
      <c r="CX168" s="104">
        <v>0.57602917679688048</v>
      </c>
      <c r="CY168" s="104">
        <v>0.43071126224137435</v>
      </c>
      <c r="CZ168" s="104">
        <v>3.6067492755474335</v>
      </c>
      <c r="DA168" s="104">
        <v>3.4387636928506957</v>
      </c>
      <c r="DB168" s="6">
        <v>0.51854993920459447</v>
      </c>
      <c r="DC168" s="6">
        <v>30.7101865136298</v>
      </c>
      <c r="DD168" s="6">
        <f t="shared" si="280"/>
        <v>15.92476534960449</v>
      </c>
      <c r="DE168" s="6">
        <v>0.36393971054771379</v>
      </c>
      <c r="DF168" s="6">
        <v>27.675753228120499</v>
      </c>
      <c r="DG168" s="6">
        <f t="shared" si="282"/>
        <v>10.072305619032131</v>
      </c>
      <c r="DH168" s="104">
        <v>2.3708</v>
      </c>
      <c r="DI168" s="104">
        <v>2.5089999999999999</v>
      </c>
      <c r="DJ168" s="104">
        <f t="shared" ref="DJ168:DM168" si="377">(DJ23+DJ79)/2</f>
        <v>1.6894190550331378</v>
      </c>
      <c r="DK168" s="104">
        <f t="shared" si="377"/>
        <v>1.5555364391579114</v>
      </c>
      <c r="DL168" s="104">
        <f t="shared" si="377"/>
        <v>1.0834351249336049</v>
      </c>
      <c r="DM168" s="104">
        <f t="shared" si="377"/>
        <v>0.96235667477030085</v>
      </c>
      <c r="DO168" s="97">
        <f t="shared" si="366"/>
        <v>0.04</v>
      </c>
      <c r="DP168" s="97">
        <f t="shared" si="367"/>
        <v>0.04</v>
      </c>
      <c r="DR168" s="83">
        <v>0.5</v>
      </c>
    </row>
    <row r="169" spans="1:122" x14ac:dyDescent="0.35">
      <c r="A169" s="1">
        <v>2025</v>
      </c>
      <c r="B169" s="1" t="s">
        <v>31</v>
      </c>
      <c r="C169" s="103">
        <f t="shared" ref="C169:H169" si="378">(C80+C24)/2</f>
        <v>2.7652446016014784</v>
      </c>
      <c r="D169" s="103">
        <f t="shared" si="378"/>
        <v>2.9852423859559938</v>
      </c>
      <c r="E169" s="103">
        <f t="shared" si="378"/>
        <v>3.0309227221900521</v>
      </c>
      <c r="F169" s="103">
        <f t="shared" si="378"/>
        <v>3.0219165460976267</v>
      </c>
      <c r="G169" s="103">
        <f t="shared" si="378"/>
        <v>3.0773761990725541</v>
      </c>
      <c r="H169" s="103">
        <f t="shared" si="378"/>
        <v>3.3424980886751827</v>
      </c>
      <c r="I169" s="6">
        <v>39670.55717010019</v>
      </c>
      <c r="J169" s="6">
        <v>37263.976886017168</v>
      </c>
      <c r="K169" s="6">
        <v>22142.747131379099</v>
      </c>
      <c r="L169" s="6">
        <v>19583.675971183497</v>
      </c>
      <c r="M169" s="6">
        <v>16172.440266826163</v>
      </c>
      <c r="N169" s="6">
        <v>10531.519379453195</v>
      </c>
      <c r="O169" s="104">
        <v>36.055747032580328</v>
      </c>
      <c r="P169" s="104">
        <v>39.497505488599813</v>
      </c>
      <c r="Q169" s="104">
        <v>41.320697514334782</v>
      </c>
      <c r="R169" s="104">
        <v>46.236855279267509</v>
      </c>
      <c r="S169" s="104">
        <v>52.297205691008806</v>
      </c>
      <c r="T169" s="104">
        <v>55.421259104850733</v>
      </c>
      <c r="U169" s="213">
        <v>0.03</v>
      </c>
      <c r="V169" s="110">
        <v>50</v>
      </c>
      <c r="W169" s="110">
        <v>50</v>
      </c>
      <c r="X169" s="110">
        <v>50</v>
      </c>
      <c r="Y169" s="110">
        <v>50</v>
      </c>
      <c r="Z169" s="110">
        <v>50</v>
      </c>
      <c r="AA169" s="110">
        <v>50</v>
      </c>
      <c r="AC169" s="104">
        <f t="shared" ref="AC169:AG169" si="379">(AC24+AC80)/2</f>
        <v>8.4523809523809501E-2</v>
      </c>
      <c r="AD169" s="104">
        <f t="shared" si="379"/>
        <v>4.2857142857142858E-2</v>
      </c>
      <c r="AE169" s="104">
        <f t="shared" si="379"/>
        <v>6.25E-2</v>
      </c>
      <c r="AF169" s="104">
        <f t="shared" si="291"/>
        <v>0.10416666666666663</v>
      </c>
      <c r="AG169" s="104">
        <f t="shared" si="379"/>
        <v>0.1171875</v>
      </c>
      <c r="AH169" s="104">
        <f>'Dynamic simulation'!AL24</f>
        <v>0.51875000000000016</v>
      </c>
      <c r="AI169" s="104">
        <v>0</v>
      </c>
      <c r="AJ169" s="6">
        <f>'Dynamic simulation'!AM24</f>
        <v>2.2862500000000008</v>
      </c>
      <c r="AK169" s="6">
        <f>'Dynamic simulation'!AN24</f>
        <v>0.70812499999999989</v>
      </c>
      <c r="AL169" s="6">
        <f>'Dynamic simulation'!AO24</f>
        <v>8.0587499999999981</v>
      </c>
      <c r="AM169" s="6">
        <f>'Dynamic simulation'!AP24</f>
        <v>1.0124999999999995</v>
      </c>
      <c r="AN169" s="6">
        <f>'Dynamic simulation'!AQ24</f>
        <v>0.34799999999999992</v>
      </c>
      <c r="AP169" s="104">
        <f>'Dynamic simulation'!AR24</f>
        <v>5.1998499999999996</v>
      </c>
      <c r="AQ169" s="105">
        <f>'Dynamic simulation'!AS24</f>
        <v>0.5874999999999998</v>
      </c>
      <c r="AR169" s="104">
        <f t="shared" si="292"/>
        <v>0</v>
      </c>
      <c r="AT169" s="123">
        <f>'Dynamic simulation'!AT24</f>
        <v>0.87071921540568964</v>
      </c>
      <c r="AU169" s="123">
        <f t="shared" si="293"/>
        <v>0.12928078459431036</v>
      </c>
      <c r="AV169" s="159">
        <f>'Dynamic simulation'!AU24</f>
        <v>0.82142276592087504</v>
      </c>
      <c r="AW169" s="160">
        <f>'Dynamic simulation'!AV24</f>
        <v>1.4634146341463415E-2</v>
      </c>
      <c r="AX169" s="104">
        <f t="shared" ref="AX169" si="380">(AX24+AX80)/2</f>
        <v>0.25</v>
      </c>
      <c r="AZ169" s="157">
        <f>'Dynamic simulation'!AW24</f>
        <v>0.41089661535256022</v>
      </c>
      <c r="BA169" s="157">
        <f>'Dynamic simulation'!AX24</f>
        <v>0.62455412467428351</v>
      </c>
      <c r="BC169" s="105">
        <f>'Dynamic simulation'!AY24</f>
        <v>15.647398746383798</v>
      </c>
      <c r="BD169" s="105">
        <f t="shared" si="295"/>
        <v>1.2517918997107038</v>
      </c>
      <c r="BE169" s="105">
        <f t="shared" si="296"/>
        <v>15.647398746383798</v>
      </c>
      <c r="BF169" s="105">
        <f t="shared" si="297"/>
        <v>1.2517918997107038</v>
      </c>
      <c r="BG169" s="105">
        <f t="shared" si="298"/>
        <v>15.647398746383798</v>
      </c>
      <c r="BH169" s="104">
        <f>'Dynamic simulation'!AZ24</f>
        <v>0.30865000000000004</v>
      </c>
      <c r="BI169" s="104">
        <f t="shared" ref="BI169:BL169" si="381">BH169</f>
        <v>0.30865000000000004</v>
      </c>
      <c r="BJ169" s="104">
        <f t="shared" si="381"/>
        <v>0.30865000000000004</v>
      </c>
      <c r="BK169" s="104">
        <f t="shared" si="381"/>
        <v>0.30865000000000004</v>
      </c>
      <c r="BL169" s="104">
        <f t="shared" si="381"/>
        <v>0.30865000000000004</v>
      </c>
      <c r="BM169" s="104">
        <f t="shared" si="300"/>
        <v>0</v>
      </c>
      <c r="BN169" s="159">
        <f>'Dynamic simulation'!BA24</f>
        <v>9.9999999999999992E-2</v>
      </c>
      <c r="BO169" s="383"/>
      <c r="BP169" s="7">
        <v>18.665727999999998</v>
      </c>
      <c r="BQ169" s="7">
        <v>21.917136278882797</v>
      </c>
      <c r="BR169" s="7">
        <v>18.378592000000001</v>
      </c>
      <c r="BS169" s="7">
        <v>25.185603248</v>
      </c>
      <c r="BT169" s="7">
        <v>1</v>
      </c>
      <c r="BU169" s="7">
        <v>1</v>
      </c>
      <c r="BV169" s="8">
        <v>55.483354907717697</v>
      </c>
      <c r="BW169" s="8">
        <v>62.11009241</v>
      </c>
      <c r="BX169" s="8">
        <v>55.907600000000002</v>
      </c>
      <c r="BY169" s="8">
        <v>63.996839999999999</v>
      </c>
      <c r="BZ169" s="8">
        <v>50.935699999999997</v>
      </c>
      <c r="CA169" s="8">
        <v>56.229399999999998</v>
      </c>
      <c r="CB169" s="6">
        <v>11.514767879511592</v>
      </c>
      <c r="CC169" s="6">
        <v>0.54564636196777128</v>
      </c>
      <c r="CD169" s="6">
        <v>7.5024781349665401</v>
      </c>
      <c r="CE169" s="6">
        <v>0.62825709603174951</v>
      </c>
      <c r="CF169" s="6">
        <v>7.5024781349665401</v>
      </c>
      <c r="CG169" s="6">
        <v>0.39230863674660116</v>
      </c>
      <c r="CH169" s="105">
        <v>3.7102952801865365</v>
      </c>
      <c r="CI169" s="97">
        <v>0.5865512470883506</v>
      </c>
      <c r="CJ169" s="105">
        <v>3.8951050478071214</v>
      </c>
      <c r="CK169" s="97">
        <v>0.38268006776051139</v>
      </c>
      <c r="CL169" s="105">
        <v>4.6117554584868641</v>
      </c>
      <c r="CM169" s="97">
        <v>0.94860796432116623</v>
      </c>
      <c r="CN169" s="105">
        <v>4.2415222972320752</v>
      </c>
      <c r="CO169" s="97">
        <v>0.53706513128439459</v>
      </c>
      <c r="CP169" s="105">
        <v>5.7807186032710876</v>
      </c>
      <c r="CQ169" s="97">
        <v>0.61978701262236391</v>
      </c>
      <c r="CR169" s="105">
        <v>6.299283732699763</v>
      </c>
      <c r="CS169" s="97">
        <v>0.60604033402360502</v>
      </c>
      <c r="CT169" s="103">
        <v>3.5076358785709112</v>
      </c>
      <c r="CU169" s="103">
        <v>2.9263878088091966</v>
      </c>
      <c r="CX169" s="104">
        <v>0.57931300259421736</v>
      </c>
      <c r="CY169" s="104">
        <v>0.43316666000788451</v>
      </c>
      <c r="CZ169" s="104">
        <v>3.5958501501371325</v>
      </c>
      <c r="DA169" s="104">
        <v>3.4283721979389568</v>
      </c>
      <c r="DB169" s="6">
        <v>0.53952808860332158</v>
      </c>
      <c r="DC169" s="6">
        <v>30.7101865136298</v>
      </c>
      <c r="DD169" s="6">
        <f t="shared" si="280"/>
        <v>16.569008230350189</v>
      </c>
      <c r="DE169" s="6">
        <v>0.38196092830323347</v>
      </c>
      <c r="DF169" s="6">
        <v>27.675753228120499</v>
      </c>
      <c r="DG169" s="6">
        <f t="shared" si="282"/>
        <v>10.571056394504117</v>
      </c>
      <c r="DH169" s="104">
        <v>2.3708</v>
      </c>
      <c r="DI169" s="104">
        <v>2.5089999999999999</v>
      </c>
      <c r="DJ169" s="104">
        <f t="shared" ref="DJ169:DM169" si="382">(DJ24+DJ80)/2</f>
        <v>1.6966252743876353</v>
      </c>
      <c r="DK169" s="104">
        <f t="shared" si="382"/>
        <v>1.5661818126077485</v>
      </c>
      <c r="DL169" s="104">
        <f t="shared" si="382"/>
        <v>1.0978288341877933</v>
      </c>
      <c r="DM169" s="104">
        <f t="shared" si="382"/>
        <v>0.98447941537802297</v>
      </c>
      <c r="DO169" s="97">
        <f t="shared" si="366"/>
        <v>0.05</v>
      </c>
      <c r="DP169" s="97">
        <f t="shared" si="367"/>
        <v>0.05</v>
      </c>
      <c r="DR169" s="83">
        <v>0.5</v>
      </c>
    </row>
    <row r="170" spans="1:122" x14ac:dyDescent="0.35">
      <c r="A170" s="1">
        <v>2026</v>
      </c>
      <c r="B170" s="1" t="s">
        <v>31</v>
      </c>
      <c r="C170" s="103">
        <f t="shared" ref="C170:H170" si="383">(C81+C25)/2</f>
        <v>2.7618544804142457</v>
      </c>
      <c r="D170" s="103">
        <f t="shared" si="383"/>
        <v>2.9792379318769742</v>
      </c>
      <c r="E170" s="103">
        <f t="shared" si="383"/>
        <v>3.0243952339304272</v>
      </c>
      <c r="F170" s="103">
        <f t="shared" si="383"/>
        <v>3.0154916684396769</v>
      </c>
      <c r="G170" s="103">
        <f t="shared" si="383"/>
        <v>3.0703233424438272</v>
      </c>
      <c r="H170" s="103">
        <f t="shared" si="383"/>
        <v>3.3325637301249627</v>
      </c>
      <c r="I170" s="6">
        <v>40371.70925601232</v>
      </c>
      <c r="J170" s="6">
        <v>37892.049974573791</v>
      </c>
      <c r="K170" s="6">
        <v>22565.874174531265</v>
      </c>
      <c r="L170" s="6">
        <v>19284.89375449271</v>
      </c>
      <c r="M170" s="6">
        <v>15823.205802163486</v>
      </c>
      <c r="N170" s="6">
        <v>10362.409239822508</v>
      </c>
      <c r="O170" s="104">
        <v>36.649068677321928</v>
      </c>
      <c r="P170" s="104">
        <v>40.146366993384078</v>
      </c>
      <c r="Q170" s="104">
        <v>41.83328016544413</v>
      </c>
      <c r="R170" s="104">
        <v>47.012085471700601</v>
      </c>
      <c r="S170" s="104">
        <v>52.762614980356574</v>
      </c>
      <c r="T170" s="104">
        <v>55.898833659741669</v>
      </c>
      <c r="U170" s="213">
        <v>0.03</v>
      </c>
      <c r="V170" s="110">
        <v>50</v>
      </c>
      <c r="W170" s="110">
        <v>50</v>
      </c>
      <c r="X170" s="110">
        <v>50</v>
      </c>
      <c r="Y170" s="110">
        <v>50</v>
      </c>
      <c r="Z170" s="110">
        <v>50</v>
      </c>
      <c r="AA170" s="110">
        <v>50</v>
      </c>
      <c r="AC170" s="104">
        <f t="shared" ref="AC170:AG170" si="384">(AC25+AC81)/2</f>
        <v>9.047619047619046E-2</v>
      </c>
      <c r="AD170" s="104">
        <f t="shared" si="384"/>
        <v>0.05</v>
      </c>
      <c r="AE170" s="104">
        <f t="shared" si="384"/>
        <v>0.05</v>
      </c>
      <c r="AF170" s="104">
        <f t="shared" si="291"/>
        <v>8.3333333333333301E-2</v>
      </c>
      <c r="AG170" s="104">
        <f t="shared" si="384"/>
        <v>0.13874999999999998</v>
      </c>
      <c r="AH170" s="104">
        <f>'Dynamic simulation'!AL25</f>
        <v>0.52250000000000019</v>
      </c>
      <c r="AI170" s="104">
        <v>0</v>
      </c>
      <c r="AJ170" s="6">
        <f>'Dynamic simulation'!AM25</f>
        <v>2.267500000000001</v>
      </c>
      <c r="AK170" s="6">
        <f>'Dynamic simulation'!AN25</f>
        <v>0.70274999999999987</v>
      </c>
      <c r="AL170" s="6">
        <f>'Dynamic simulation'!AO25</f>
        <v>7.9544999999999977</v>
      </c>
      <c r="AM170" s="6">
        <f>'Dynamic simulation'!AP25</f>
        <v>0.98899999999999955</v>
      </c>
      <c r="AN170" s="6">
        <f>'Dynamic simulation'!AQ25</f>
        <v>0.35919999999999991</v>
      </c>
      <c r="AP170" s="104">
        <f>'Dynamic simulation'!AR25</f>
        <v>5.1901399999999995</v>
      </c>
      <c r="AQ170" s="105">
        <f>'Dynamic simulation'!AS25</f>
        <v>0.59299999999999975</v>
      </c>
      <c r="AR170" s="104">
        <f t="shared" si="292"/>
        <v>0</v>
      </c>
      <c r="AT170" s="123">
        <f>'Dynamic simulation'!AT25</f>
        <v>0.86727009496552709</v>
      </c>
      <c r="AU170" s="123">
        <f t="shared" si="293"/>
        <v>0.13272990503447291</v>
      </c>
      <c r="AV170" s="159">
        <f>'Dynamic simulation'!AU25</f>
        <v>0.8250964011802786</v>
      </c>
      <c r="AW170" s="160">
        <f>'Dynamic simulation'!AV25</f>
        <v>1.7073170731707318E-2</v>
      </c>
      <c r="AX170" s="104">
        <f t="shared" ref="AX170" si="385">(AX25+AX81)/2</f>
        <v>0.3</v>
      </c>
      <c r="AZ170" s="157">
        <f>'Dynamic simulation'!AW25</f>
        <v>0.41195346341037548</v>
      </c>
      <c r="BA170" s="157">
        <f>'Dynamic simulation'!AX25</f>
        <v>0.61242400682644682</v>
      </c>
      <c r="BC170" s="105">
        <f>'Dynamic simulation'!AY25</f>
        <v>15.627758782201404</v>
      </c>
      <c r="BD170" s="105">
        <f t="shared" si="295"/>
        <v>1.2502207025761123</v>
      </c>
      <c r="BE170" s="105">
        <f t="shared" si="296"/>
        <v>15.627758782201404</v>
      </c>
      <c r="BF170" s="105">
        <f t="shared" si="297"/>
        <v>1.2502207025761123</v>
      </c>
      <c r="BG170" s="105">
        <f t="shared" si="298"/>
        <v>15.627758782201404</v>
      </c>
      <c r="BH170" s="104">
        <f>'Dynamic simulation'!AZ25</f>
        <v>0.30838000000000004</v>
      </c>
      <c r="BI170" s="104">
        <f t="shared" ref="BI170:BL170" si="386">BH170</f>
        <v>0.30838000000000004</v>
      </c>
      <c r="BJ170" s="104">
        <f t="shared" si="386"/>
        <v>0.30838000000000004</v>
      </c>
      <c r="BK170" s="104">
        <f t="shared" si="386"/>
        <v>0.30838000000000004</v>
      </c>
      <c r="BL170" s="104">
        <f t="shared" si="386"/>
        <v>0.30838000000000004</v>
      </c>
      <c r="BM170" s="104">
        <f t="shared" si="300"/>
        <v>0</v>
      </c>
      <c r="BN170" s="159">
        <f>'Dynamic simulation'!BA25</f>
        <v>0.11199999999999999</v>
      </c>
      <c r="BO170" s="383"/>
      <c r="BP170" s="7">
        <v>18.665727999999998</v>
      </c>
      <c r="BQ170" s="7">
        <v>21.917136278882797</v>
      </c>
      <c r="BR170" s="7">
        <v>18.378592000000001</v>
      </c>
      <c r="BS170" s="7">
        <v>25.185603248</v>
      </c>
      <c r="BT170" s="7">
        <v>1</v>
      </c>
      <c r="BU170" s="7">
        <v>1</v>
      </c>
      <c r="BV170" s="8">
        <v>55.483354907717697</v>
      </c>
      <c r="BW170" s="8">
        <v>62.11009241</v>
      </c>
      <c r="BX170" s="8">
        <v>55.907600000000002</v>
      </c>
      <c r="BY170" s="8">
        <v>63.996839999999999</v>
      </c>
      <c r="BZ170" s="8">
        <v>50.935699999999997</v>
      </c>
      <c r="CA170" s="8">
        <v>56.229399999999998</v>
      </c>
      <c r="CB170" s="6">
        <v>11.622070489098927</v>
      </c>
      <c r="CC170" s="6">
        <v>0.55445821424261998</v>
      </c>
      <c r="CD170" s="6">
        <v>7.7350496378739644</v>
      </c>
      <c r="CE170" s="6">
        <v>0.63378759930999451</v>
      </c>
      <c r="CF170" s="6">
        <v>7.7350496378739644</v>
      </c>
      <c r="CG170" s="6">
        <v>0.40945071941997885</v>
      </c>
      <c r="CH170" s="105">
        <v>3.7624778821567624</v>
      </c>
      <c r="CI170" s="97">
        <v>0.59182576397221376</v>
      </c>
      <c r="CJ170" s="105">
        <v>3.9498868646148977</v>
      </c>
      <c r="CK170" s="97">
        <v>0.39772632060630136</v>
      </c>
      <c r="CL170" s="105">
        <v>4.6766164415895712</v>
      </c>
      <c r="CM170" s="97">
        <v>0.95011454744866164</v>
      </c>
      <c r="CN170" s="105">
        <v>4.3011762204565285</v>
      </c>
      <c r="CO170" s="97">
        <v>0.54425538260731299</v>
      </c>
      <c r="CP170" s="105">
        <v>5.8620202019840635</v>
      </c>
      <c r="CQ170" s="97">
        <v>0.6238737805282315</v>
      </c>
      <c r="CR170" s="105">
        <v>6.3878785724356622</v>
      </c>
      <c r="CS170" s="97">
        <v>0.61060975460250977</v>
      </c>
      <c r="CT170" s="103">
        <v>3.5139693950187594</v>
      </c>
      <c r="CU170" s="103">
        <v>2.9463034258599543</v>
      </c>
      <c r="CX170" s="104">
        <v>0.58257966245577308</v>
      </c>
      <c r="CY170" s="104">
        <v>0.43560922237965138</v>
      </c>
      <c r="CZ170" s="104">
        <v>3.5849162260329077</v>
      </c>
      <c r="DA170" s="104">
        <v>3.4179475250943812</v>
      </c>
      <c r="DB170" s="6">
        <v>0.55993258940354762</v>
      </c>
      <c r="DC170" s="6">
        <v>30.7101865136298</v>
      </c>
      <c r="DD170" s="6">
        <f t="shared" si="280"/>
        <v>17.195634255642641</v>
      </c>
      <c r="DE170" s="6">
        <v>0.39940696708983414</v>
      </c>
      <c r="DF170" s="6">
        <v>27.675753228120499</v>
      </c>
      <c r="DG170" s="6">
        <f t="shared" si="282"/>
        <v>11.053888658770296</v>
      </c>
      <c r="DH170" s="104">
        <v>2.3708</v>
      </c>
      <c r="DI170" s="104">
        <v>2.5089999999999999</v>
      </c>
      <c r="DJ170" s="104">
        <f t="shared" ref="DJ170:DM170" si="387">(DJ25+DJ81)/2</f>
        <v>1.7037779929366224</v>
      </c>
      <c r="DK170" s="104">
        <f t="shared" si="387"/>
        <v>1.576708671927614</v>
      </c>
      <c r="DL170" s="104">
        <f t="shared" si="387"/>
        <v>1.1120370696768451</v>
      </c>
      <c r="DM170" s="104">
        <f t="shared" si="387"/>
        <v>1.0061888931733833</v>
      </c>
      <c r="DO170" s="97">
        <f t="shared" si="366"/>
        <v>6.0000000000000005E-2</v>
      </c>
      <c r="DP170" s="97">
        <f t="shared" si="367"/>
        <v>6.0000000000000005E-2</v>
      </c>
      <c r="DR170" s="83">
        <v>0.5</v>
      </c>
    </row>
    <row r="171" spans="1:122" x14ac:dyDescent="0.35">
      <c r="A171" s="1">
        <v>2027</v>
      </c>
      <c r="B171" s="1" t="s">
        <v>31</v>
      </c>
      <c r="C171" s="103">
        <f t="shared" ref="C171:H171" si="388">(C82+C26)/2</f>
        <v>2.7584552869328451</v>
      </c>
      <c r="D171" s="103">
        <f t="shared" si="388"/>
        <v>2.9732053023135707</v>
      </c>
      <c r="E171" s="103">
        <f t="shared" si="388"/>
        <v>3.0178345137751843</v>
      </c>
      <c r="F171" s="103">
        <f t="shared" si="388"/>
        <v>3.0090345829606648</v>
      </c>
      <c r="G171" s="103">
        <f t="shared" si="388"/>
        <v>3.063231766159916</v>
      </c>
      <c r="H171" s="103">
        <f t="shared" si="388"/>
        <v>3.3225533703875465</v>
      </c>
      <c r="I171" s="6">
        <v>41062.527127475361</v>
      </c>
      <c r="J171" s="6">
        <v>38505.304892471235</v>
      </c>
      <c r="K171" s="6">
        <v>22984.433813526633</v>
      </c>
      <c r="L171" s="6">
        <v>18995.067599328078</v>
      </c>
      <c r="M171" s="6">
        <v>15487.813460820413</v>
      </c>
      <c r="N171" s="6">
        <v>10197.227363765793</v>
      </c>
      <c r="O171" s="104">
        <v>37.233727917219518</v>
      </c>
      <c r="P171" s="104">
        <v>40.772725651237174</v>
      </c>
      <c r="Q171" s="104">
        <v>42.329543612052156</v>
      </c>
      <c r="R171" s="104">
        <v>47.764845223773314</v>
      </c>
      <c r="S171" s="104">
        <v>53.21254479741615</v>
      </c>
      <c r="T171" s="104">
        <v>56.338656536758187</v>
      </c>
      <c r="U171" s="213">
        <v>0.03</v>
      </c>
      <c r="V171" s="110">
        <v>50</v>
      </c>
      <c r="W171" s="110">
        <v>50</v>
      </c>
      <c r="X171" s="110">
        <v>50</v>
      </c>
      <c r="Y171" s="110">
        <v>50</v>
      </c>
      <c r="Z171" s="110">
        <v>50</v>
      </c>
      <c r="AA171" s="110">
        <v>50</v>
      </c>
      <c r="AC171" s="104">
        <f t="shared" ref="AC171:AG171" si="389">(AC26+AC82)/2</f>
        <v>9.6428571428571419E-2</v>
      </c>
      <c r="AD171" s="104">
        <f t="shared" si="389"/>
        <v>5.7142857142857148E-2</v>
      </c>
      <c r="AE171" s="104">
        <f t="shared" si="389"/>
        <v>3.7500000000000006E-2</v>
      </c>
      <c r="AF171" s="104">
        <f t="shared" si="291"/>
        <v>6.2499999999999972E-2</v>
      </c>
      <c r="AG171" s="104">
        <f t="shared" si="389"/>
        <v>0.15968749999999998</v>
      </c>
      <c r="AH171" s="104">
        <f>'Dynamic simulation'!AL26</f>
        <v>0.52625000000000022</v>
      </c>
      <c r="AI171" s="104">
        <v>0</v>
      </c>
      <c r="AJ171" s="6">
        <f>'Dynamic simulation'!AM26</f>
        <v>2.2487500000000011</v>
      </c>
      <c r="AK171" s="6">
        <f>'Dynamic simulation'!AN26</f>
        <v>0.69737499999999986</v>
      </c>
      <c r="AL171" s="6">
        <f>'Dynamic simulation'!AO26</f>
        <v>7.8502499999999973</v>
      </c>
      <c r="AM171" s="6">
        <f>'Dynamic simulation'!AP26</f>
        <v>0.96549999999999958</v>
      </c>
      <c r="AN171" s="6">
        <f>'Dynamic simulation'!AQ26</f>
        <v>0.3703999999999999</v>
      </c>
      <c r="AP171" s="104">
        <f>'Dynamic simulation'!AR26</f>
        <v>5.1804299999999994</v>
      </c>
      <c r="AQ171" s="105">
        <f>'Dynamic simulation'!AS26</f>
        <v>0.5984999999999997</v>
      </c>
      <c r="AR171" s="104">
        <f t="shared" si="292"/>
        <v>0</v>
      </c>
      <c r="AT171" s="123">
        <f>'Dynamic simulation'!AT26</f>
        <v>0.86382097452536455</v>
      </c>
      <c r="AU171" s="123">
        <f t="shared" si="293"/>
        <v>0.13617902547463545</v>
      </c>
      <c r="AV171" s="159">
        <f>'Dynamic simulation'!AU26</f>
        <v>0.82877003643968217</v>
      </c>
      <c r="AW171" s="160">
        <f>'Dynamic simulation'!AV26</f>
        <v>1.9512195121951219E-2</v>
      </c>
      <c r="AX171" s="104">
        <f t="shared" ref="AX171" si="390">(AX26+AX82)/2</f>
        <v>0.35</v>
      </c>
      <c r="AZ171" s="157">
        <f>'Dynamic simulation'!AW26</f>
        <v>0.41301031146819073</v>
      </c>
      <c r="BA171" s="157">
        <f>'Dynamic simulation'!AX26</f>
        <v>0.60029388897861014</v>
      </c>
      <c r="BC171" s="105">
        <f>'Dynamic simulation'!AY26</f>
        <v>15.60811881801901</v>
      </c>
      <c r="BD171" s="105">
        <f t="shared" si="295"/>
        <v>1.248649505441521</v>
      </c>
      <c r="BE171" s="105">
        <f t="shared" si="296"/>
        <v>15.60811881801901</v>
      </c>
      <c r="BF171" s="105">
        <f t="shared" si="297"/>
        <v>1.248649505441521</v>
      </c>
      <c r="BG171" s="105">
        <f t="shared" si="298"/>
        <v>15.60811881801901</v>
      </c>
      <c r="BH171" s="104">
        <f>'Dynamic simulation'!AZ26</f>
        <v>0.30811000000000005</v>
      </c>
      <c r="BI171" s="104">
        <f t="shared" ref="BI171:BL171" si="391">BH171</f>
        <v>0.30811000000000005</v>
      </c>
      <c r="BJ171" s="104">
        <f t="shared" si="391"/>
        <v>0.30811000000000005</v>
      </c>
      <c r="BK171" s="104">
        <f t="shared" si="391"/>
        <v>0.30811000000000005</v>
      </c>
      <c r="BL171" s="104">
        <f t="shared" si="391"/>
        <v>0.30811000000000005</v>
      </c>
      <c r="BM171" s="104">
        <f t="shared" si="300"/>
        <v>0</v>
      </c>
      <c r="BN171" s="159">
        <f>'Dynamic simulation'!BA26</f>
        <v>0.12399999999999999</v>
      </c>
      <c r="BO171" s="383"/>
      <c r="BP171" s="7">
        <v>18.665727999999998</v>
      </c>
      <c r="BQ171" s="7">
        <v>21.917136278882797</v>
      </c>
      <c r="BR171" s="7">
        <v>18.378592000000001</v>
      </c>
      <c r="BS171" s="7">
        <v>25.185603248</v>
      </c>
      <c r="BT171" s="7">
        <v>1</v>
      </c>
      <c r="BU171" s="7">
        <v>1</v>
      </c>
      <c r="BV171" s="8">
        <v>55.483354907717697</v>
      </c>
      <c r="BW171" s="8">
        <v>62.11009241</v>
      </c>
      <c r="BX171" s="8">
        <v>55.907600000000002</v>
      </c>
      <c r="BY171" s="8">
        <v>63.996839999999999</v>
      </c>
      <c r="BZ171" s="8">
        <v>50.935699999999997</v>
      </c>
      <c r="CA171" s="8">
        <v>56.229399999999998</v>
      </c>
      <c r="CB171" s="6">
        <v>11.72848399061856</v>
      </c>
      <c r="CC171" s="6">
        <v>0.563167132380747</v>
      </c>
      <c r="CD171" s="6">
        <v>7.9622168243142513</v>
      </c>
      <c r="CE171" s="6">
        <v>0.63927846961415791</v>
      </c>
      <c r="CF171" s="6">
        <v>7.9622168243142513</v>
      </c>
      <c r="CG171" s="6">
        <v>0.42617757730238265</v>
      </c>
      <c r="CH171" s="105">
        <v>3.8140378193554172</v>
      </c>
      <c r="CI171" s="97">
        <v>0.59706180370787487</v>
      </c>
      <c r="CJ171" s="105">
        <v>4.0040150017255929</v>
      </c>
      <c r="CK171" s="97">
        <v>0.4124343842614156</v>
      </c>
      <c r="CL171" s="105">
        <v>4.7407034761404123</v>
      </c>
      <c r="CM171" s="97">
        <v>0.95161884347616454</v>
      </c>
      <c r="CN171" s="105">
        <v>4.3601183279593538</v>
      </c>
      <c r="CO171" s="97">
        <v>0.55137311718802207</v>
      </c>
      <c r="CP171" s="105">
        <v>5.9423516757994763</v>
      </c>
      <c r="CQ171" s="97">
        <v>0.62793764489846193</v>
      </c>
      <c r="CR171" s="105">
        <v>6.475416261252219</v>
      </c>
      <c r="CS171" s="97">
        <v>0.61515044371249072</v>
      </c>
      <c r="CT171" s="103">
        <v>3.5202917700110188</v>
      </c>
      <c r="CU171" s="103">
        <v>2.9660951166232614</v>
      </c>
      <c r="CX171" s="104">
        <v>0.58582924611509912</v>
      </c>
      <c r="CY171" s="104">
        <v>0.43803901645267068</v>
      </c>
      <c r="CZ171" s="104">
        <v>3.5739473921295968</v>
      </c>
      <c r="DA171" s="104">
        <v>3.4074895683865671</v>
      </c>
      <c r="DB171" s="6">
        <v>0.57977912805636544</v>
      </c>
      <c r="DC171" s="6">
        <v>30.7101865136298</v>
      </c>
      <c r="DD171" s="6">
        <f t="shared" si="280"/>
        <v>17.805125159320639</v>
      </c>
      <c r="DE171" s="6">
        <v>0.41629618475939767</v>
      </c>
      <c r="DF171" s="6">
        <v>27.675753228120499</v>
      </c>
      <c r="DG171" s="6">
        <f t="shared" si="282"/>
        <v>11.521310479209147</v>
      </c>
      <c r="DH171" s="104">
        <v>2.3708</v>
      </c>
      <c r="DI171" s="104">
        <v>2.5089999999999999</v>
      </c>
      <c r="DJ171" s="104">
        <f t="shared" ref="DJ171:DM171" si="392">(DJ26+DJ82)/2</f>
        <v>1.7108776078836883</v>
      </c>
      <c r="DK171" s="104">
        <f t="shared" si="392"/>
        <v>1.5871183365262693</v>
      </c>
      <c r="DL171" s="104">
        <f t="shared" si="392"/>
        <v>1.1260624357056286</v>
      </c>
      <c r="DM171" s="104">
        <f t="shared" si="392"/>
        <v>1.0274932043420633</v>
      </c>
      <c r="DO171" s="97">
        <f t="shared" si="366"/>
        <v>7.0000000000000007E-2</v>
      </c>
      <c r="DP171" s="97">
        <f t="shared" si="367"/>
        <v>7.0000000000000007E-2</v>
      </c>
      <c r="DR171" s="83">
        <v>0.5</v>
      </c>
    </row>
    <row r="172" spans="1:122" x14ac:dyDescent="0.35">
      <c r="A172" s="1">
        <v>2028</v>
      </c>
      <c r="B172" s="1" t="s">
        <v>31</v>
      </c>
      <c r="C172" s="103">
        <f t="shared" ref="C172:H172" si="393">(C83+C27)/2</f>
        <v>2.7550469968789342</v>
      </c>
      <c r="D172" s="103">
        <f t="shared" si="393"/>
        <v>2.9671443650542777</v>
      </c>
      <c r="E172" s="103">
        <f t="shared" si="393"/>
        <v>3.0112403925384363</v>
      </c>
      <c r="F172" s="103">
        <f t="shared" si="393"/>
        <v>3.0025451282032378</v>
      </c>
      <c r="G172" s="103">
        <f t="shared" si="393"/>
        <v>3.056101257652811</v>
      </c>
      <c r="H172" s="103">
        <f t="shared" si="393"/>
        <v>3.3124664280282681</v>
      </c>
      <c r="I172" s="6">
        <v>41742.792205425823</v>
      </c>
      <c r="J172" s="6">
        <v>39103.766170118339</v>
      </c>
      <c r="K172" s="6">
        <v>23398.303733059172</v>
      </c>
      <c r="L172" s="6">
        <v>18714.386935428211</v>
      </c>
      <c r="M172" s="6">
        <v>15166.240328163822</v>
      </c>
      <c r="N172" s="6">
        <v>10036.078950373107</v>
      </c>
      <c r="O172" s="104">
        <v>37.809594453975038</v>
      </c>
      <c r="P172" s="104">
        <v>41.37671543307615</v>
      </c>
      <c r="Q172" s="104">
        <v>42.809536505670657</v>
      </c>
      <c r="R172" s="104">
        <v>48.495134535485647</v>
      </c>
      <c r="S172" s="104">
        <v>53.647064312156267</v>
      </c>
      <c r="T172" s="104">
        <v>56.742702565997732</v>
      </c>
      <c r="U172" s="213">
        <v>0.03</v>
      </c>
      <c r="V172" s="110">
        <v>50</v>
      </c>
      <c r="W172" s="110">
        <v>50</v>
      </c>
      <c r="X172" s="110">
        <v>50</v>
      </c>
      <c r="Y172" s="110">
        <v>50</v>
      </c>
      <c r="Z172" s="110">
        <v>50</v>
      </c>
      <c r="AA172" s="110">
        <v>50</v>
      </c>
      <c r="AC172" s="104">
        <f t="shared" ref="AC172:AG172" si="394">(AC27+AC83)/2</f>
        <v>0.10238095238095236</v>
      </c>
      <c r="AD172" s="104">
        <f t="shared" si="394"/>
        <v>6.4285714285714293E-2</v>
      </c>
      <c r="AE172" s="104">
        <f t="shared" si="394"/>
        <v>2.5000000000000008E-2</v>
      </c>
      <c r="AF172" s="104">
        <f t="shared" si="291"/>
        <v>4.1666666666666644E-2</v>
      </c>
      <c r="AG172" s="104">
        <f t="shared" si="394"/>
        <v>0.18</v>
      </c>
      <c r="AH172" s="104">
        <f>'Dynamic simulation'!AL27</f>
        <v>0.53000000000000025</v>
      </c>
      <c r="AI172" s="104">
        <v>0</v>
      </c>
      <c r="AJ172" s="6">
        <f>'Dynamic simulation'!AM27</f>
        <v>2.2300000000000013</v>
      </c>
      <c r="AK172" s="6">
        <f>'Dynamic simulation'!AN27</f>
        <v>0.69199999999999984</v>
      </c>
      <c r="AL172" s="6">
        <f>'Dynamic simulation'!AO27</f>
        <v>7.7459999999999969</v>
      </c>
      <c r="AM172" s="6">
        <f>'Dynamic simulation'!AP27</f>
        <v>0.94199999999999962</v>
      </c>
      <c r="AN172" s="6">
        <f>'Dynamic simulation'!AQ27</f>
        <v>0.38159999999999988</v>
      </c>
      <c r="AP172" s="104">
        <f>'Dynamic simulation'!AR27</f>
        <v>5.1707199999999993</v>
      </c>
      <c r="AQ172" s="105">
        <f>'Dynamic simulation'!AS27</f>
        <v>0.60399999999999965</v>
      </c>
      <c r="AR172" s="104">
        <f t="shared" si="292"/>
        <v>0</v>
      </c>
      <c r="AT172" s="123">
        <f>'Dynamic simulation'!AT27</f>
        <v>0.860371854085202</v>
      </c>
      <c r="AU172" s="123">
        <f t="shared" si="293"/>
        <v>0.139628145914798</v>
      </c>
      <c r="AV172" s="159">
        <f>'Dynamic simulation'!AU27</f>
        <v>0.83244367169908573</v>
      </c>
      <c r="AW172" s="160">
        <f>'Dynamic simulation'!AV27</f>
        <v>2.1951219512195121E-2</v>
      </c>
      <c r="AX172" s="104">
        <f t="shared" ref="AX172" si="395">(AX27+AX83)/2</f>
        <v>0.39999999999999997</v>
      </c>
      <c r="AZ172" s="157">
        <f>'Dynamic simulation'!AW27</f>
        <v>0.41406715952600598</v>
      </c>
      <c r="BA172" s="157">
        <f>'Dynamic simulation'!AX27</f>
        <v>0.58816377113077345</v>
      </c>
      <c r="BC172" s="105">
        <f>'Dynamic simulation'!AY27</f>
        <v>15.588478853836616</v>
      </c>
      <c r="BD172" s="105">
        <f t="shared" si="295"/>
        <v>1.2470783083069292</v>
      </c>
      <c r="BE172" s="105">
        <f t="shared" si="296"/>
        <v>15.588478853836616</v>
      </c>
      <c r="BF172" s="105">
        <f t="shared" si="297"/>
        <v>1.2470783083069292</v>
      </c>
      <c r="BG172" s="105">
        <f t="shared" si="298"/>
        <v>15.588478853836616</v>
      </c>
      <c r="BH172" s="104">
        <f>'Dynamic simulation'!AZ27</f>
        <v>0.30784000000000006</v>
      </c>
      <c r="BI172" s="104">
        <f t="shared" ref="BI172:BL172" si="396">BH172</f>
        <v>0.30784000000000006</v>
      </c>
      <c r="BJ172" s="104">
        <f t="shared" si="396"/>
        <v>0.30784000000000006</v>
      </c>
      <c r="BK172" s="104">
        <f t="shared" si="396"/>
        <v>0.30784000000000006</v>
      </c>
      <c r="BL172" s="104">
        <f t="shared" si="396"/>
        <v>0.30784000000000006</v>
      </c>
      <c r="BM172" s="104">
        <f t="shared" si="300"/>
        <v>0</v>
      </c>
      <c r="BN172" s="159">
        <f>'Dynamic simulation'!BA27</f>
        <v>0.13599999999999998</v>
      </c>
      <c r="BO172" s="383"/>
      <c r="BP172" s="7">
        <v>18.665727999999998</v>
      </c>
      <c r="BQ172" s="7">
        <v>21.917136278882797</v>
      </c>
      <c r="BR172" s="7">
        <v>18.378592000000001</v>
      </c>
      <c r="BS172" s="7">
        <v>25.185603248</v>
      </c>
      <c r="BT172" s="7">
        <v>1</v>
      </c>
      <c r="BU172" s="7">
        <v>1</v>
      </c>
      <c r="BV172" s="8">
        <v>55.483354907717697</v>
      </c>
      <c r="BW172" s="8">
        <v>62.11009241</v>
      </c>
      <c r="BX172" s="8">
        <v>55.907600000000002</v>
      </c>
      <c r="BY172" s="8">
        <v>63.996839999999999</v>
      </c>
      <c r="BZ172" s="8">
        <v>50.935699999999997</v>
      </c>
      <c r="CA172" s="8">
        <v>56.229399999999998</v>
      </c>
      <c r="CB172" s="6">
        <v>11.834015751208709</v>
      </c>
      <c r="CC172" s="6">
        <v>0.57177431878956586</v>
      </c>
      <c r="CD172" s="6">
        <v>8.184105275608033</v>
      </c>
      <c r="CE172" s="6">
        <v>0.64472999096407568</v>
      </c>
      <c r="CF172" s="6">
        <v>8.184105275608033</v>
      </c>
      <c r="CG172" s="6">
        <v>0.44249926819310831</v>
      </c>
      <c r="CH172" s="105">
        <v>3.8649825216806502</v>
      </c>
      <c r="CI172" s="97">
        <v>0.60225964698282941</v>
      </c>
      <c r="CJ172" s="105">
        <v>4.0574972591204999</v>
      </c>
      <c r="CK172" s="97">
        <v>0.42681186008214272</v>
      </c>
      <c r="CL172" s="105">
        <v>4.8040257972192801</v>
      </c>
      <c r="CM172" s="97">
        <v>0.95312085587565487</v>
      </c>
      <c r="CN172" s="105">
        <v>4.4183571134253619</v>
      </c>
      <c r="CO172" s="97">
        <v>0.55841906638870431</v>
      </c>
      <c r="CP172" s="105">
        <v>6.0217246006559515</v>
      </c>
      <c r="CQ172" s="97">
        <v>0.63197873409168892</v>
      </c>
      <c r="CR172" s="105">
        <v>6.5619094135191824</v>
      </c>
      <c r="CS172" s="97">
        <v>0.61966258201043689</v>
      </c>
      <c r="CT172" s="103">
        <v>3.526603023146917</v>
      </c>
      <c r="CU172" s="103">
        <v>2.9857636522389064</v>
      </c>
      <c r="CX172" s="104">
        <v>0.58906184283667196</v>
      </c>
      <c r="CY172" s="104">
        <v>0.44045610897219933</v>
      </c>
      <c r="CZ172" s="104">
        <v>3.5629435369673015</v>
      </c>
      <c r="DA172" s="104">
        <v>3.3969982215468995</v>
      </c>
      <c r="DB172" s="6">
        <v>0.59908296206603784</v>
      </c>
      <c r="DC172" s="6">
        <v>30.7101865136298</v>
      </c>
      <c r="DD172" s="6">
        <f t="shared" si="280"/>
        <v>18.397949502185828</v>
      </c>
      <c r="DE172" s="6">
        <v>0.43264635324056477</v>
      </c>
      <c r="DF172" s="6">
        <v>27.675753228120499</v>
      </c>
      <c r="DG172" s="6">
        <f t="shared" si="282"/>
        <v>11.973813707332122</v>
      </c>
      <c r="DH172" s="104">
        <v>2.3708</v>
      </c>
      <c r="DI172" s="104">
        <v>2.5089999999999999</v>
      </c>
      <c r="DJ172" s="104">
        <f t="shared" ref="DJ172:DM172" si="397">(DJ27+DJ83)/2</f>
        <v>1.7179245134834815</v>
      </c>
      <c r="DK172" s="104">
        <f t="shared" si="397"/>
        <v>1.5974121111235999</v>
      </c>
      <c r="DL172" s="104">
        <f t="shared" si="397"/>
        <v>1.1399074984162705</v>
      </c>
      <c r="DM172" s="104">
        <f t="shared" si="397"/>
        <v>1.0484002808962569</v>
      </c>
      <c r="DO172" s="97">
        <f t="shared" si="366"/>
        <v>0.08</v>
      </c>
      <c r="DP172" s="97">
        <f t="shared" si="367"/>
        <v>0.08</v>
      </c>
      <c r="DR172" s="83">
        <v>0.5</v>
      </c>
    </row>
    <row r="173" spans="1:122" x14ac:dyDescent="0.35">
      <c r="A173" s="1">
        <v>2029</v>
      </c>
      <c r="B173" s="1" t="s">
        <v>31</v>
      </c>
      <c r="C173" s="103">
        <f t="shared" ref="C173:H173" si="398">(C84+C28)/2</f>
        <v>2.7516295859091993</v>
      </c>
      <c r="D173" s="103">
        <f t="shared" si="398"/>
        <v>2.961054987267195</v>
      </c>
      <c r="E173" s="103">
        <f t="shared" si="398"/>
        <v>3.0046127001729603</v>
      </c>
      <c r="F173" s="103">
        <f t="shared" si="398"/>
        <v>2.9960231419006602</v>
      </c>
      <c r="G173" s="103">
        <f t="shared" si="398"/>
        <v>3.0489316031875204</v>
      </c>
      <c r="H173" s="103">
        <f t="shared" si="398"/>
        <v>3.3023023171642891</v>
      </c>
      <c r="I173" s="6">
        <v>42412.29994569382</v>
      </c>
      <c r="J173" s="6">
        <v>39687.520105870441</v>
      </c>
      <c r="K173" s="6">
        <v>23807.359786181252</v>
      </c>
      <c r="L173" s="6">
        <v>18443.029029306927</v>
      </c>
      <c r="M173" s="6">
        <v>14858.405790162173</v>
      </c>
      <c r="N173" s="6">
        <v>9879.0707740649887</v>
      </c>
      <c r="O173" s="104">
        <v>38.376531925934636</v>
      </c>
      <c r="P173" s="104">
        <v>41.958473598916477</v>
      </c>
      <c r="Q173" s="104">
        <v>43.27330884362997</v>
      </c>
      <c r="R173" s="104">
        <v>49.202953406837601</v>
      </c>
      <c r="S173" s="104">
        <v>54.06624450025754</v>
      </c>
      <c r="T173" s="104">
        <v>57.112899272803432</v>
      </c>
      <c r="U173" s="213">
        <v>0.03</v>
      </c>
      <c r="V173" s="110">
        <v>50</v>
      </c>
      <c r="W173" s="110">
        <v>50</v>
      </c>
      <c r="X173" s="110">
        <v>50</v>
      </c>
      <c r="Y173" s="110">
        <v>50</v>
      </c>
      <c r="Z173" s="110">
        <v>50</v>
      </c>
      <c r="AA173" s="110">
        <v>50</v>
      </c>
      <c r="AC173" s="104">
        <f t="shared" ref="AC173:AG173" si="399">(AC28+AC84)/2</f>
        <v>0.10833333333333331</v>
      </c>
      <c r="AD173" s="104">
        <f t="shared" si="399"/>
        <v>7.1428571428571438E-2</v>
      </c>
      <c r="AE173" s="104">
        <f t="shared" si="399"/>
        <v>1.2500000000000009E-2</v>
      </c>
      <c r="AF173" s="104">
        <f t="shared" si="291"/>
        <v>2.0833333333333311E-2</v>
      </c>
      <c r="AG173" s="104">
        <f t="shared" si="399"/>
        <v>0.19968750000000002</v>
      </c>
      <c r="AH173" s="104">
        <f>'Dynamic simulation'!AL28</f>
        <v>0.53375000000000028</v>
      </c>
      <c r="AI173" s="104">
        <v>0</v>
      </c>
      <c r="AJ173" s="6">
        <f>'Dynamic simulation'!AM28</f>
        <v>2.2112500000000015</v>
      </c>
      <c r="AK173" s="6">
        <f>'Dynamic simulation'!AN28</f>
        <v>0.68662499999999982</v>
      </c>
      <c r="AL173" s="6">
        <f>'Dynamic simulation'!AO28</f>
        <v>7.6417499999999965</v>
      </c>
      <c r="AM173" s="6">
        <f>'Dynamic simulation'!AP28</f>
        <v>0.91849999999999965</v>
      </c>
      <c r="AN173" s="6">
        <f>'Dynamic simulation'!AQ28</f>
        <v>0.39279999999999987</v>
      </c>
      <c r="AP173" s="104">
        <f>'Dynamic simulation'!AR28</f>
        <v>5.1610099999999992</v>
      </c>
      <c r="AQ173" s="105">
        <f>'Dynamic simulation'!AS28</f>
        <v>0.6094999999999996</v>
      </c>
      <c r="AR173" s="104">
        <f t="shared" si="292"/>
        <v>0</v>
      </c>
      <c r="AT173" s="123">
        <f>'Dynamic simulation'!AT28</f>
        <v>0.85692273364503946</v>
      </c>
      <c r="AU173" s="123">
        <f t="shared" si="293"/>
        <v>0.14307726635496054</v>
      </c>
      <c r="AV173" s="159">
        <f>'Dynamic simulation'!AU28</f>
        <v>0.83611730695848929</v>
      </c>
      <c r="AW173" s="160">
        <f>'Dynamic simulation'!AV28</f>
        <v>2.4390243902439022E-2</v>
      </c>
      <c r="AX173" s="104">
        <f t="shared" ref="AX173" si="400">(AX28+AX84)/2</f>
        <v>0.44999999999999996</v>
      </c>
      <c r="AZ173" s="157">
        <f>'Dynamic simulation'!AW28</f>
        <v>0.41512400758382123</v>
      </c>
      <c r="BA173" s="157">
        <f>'Dynamic simulation'!AX28</f>
        <v>0.57603365328293676</v>
      </c>
      <c r="BC173" s="105">
        <f>'Dynamic simulation'!AY28</f>
        <v>15.568838889654222</v>
      </c>
      <c r="BD173" s="105">
        <f t="shared" si="295"/>
        <v>1.2455071111723377</v>
      </c>
      <c r="BE173" s="105">
        <f t="shared" si="296"/>
        <v>15.568838889654222</v>
      </c>
      <c r="BF173" s="105">
        <f t="shared" si="297"/>
        <v>1.2455071111723377</v>
      </c>
      <c r="BG173" s="105">
        <f t="shared" si="298"/>
        <v>15.568838889654222</v>
      </c>
      <c r="BH173" s="104">
        <f>'Dynamic simulation'!AZ28</f>
        <v>0.30757000000000007</v>
      </c>
      <c r="BI173" s="104">
        <f t="shared" ref="BI173:BL173" si="401">BH173</f>
        <v>0.30757000000000007</v>
      </c>
      <c r="BJ173" s="104">
        <f t="shared" si="401"/>
        <v>0.30757000000000007</v>
      </c>
      <c r="BK173" s="104">
        <f t="shared" si="401"/>
        <v>0.30757000000000007</v>
      </c>
      <c r="BL173" s="104">
        <f t="shared" si="401"/>
        <v>0.30757000000000007</v>
      </c>
      <c r="BM173" s="104">
        <f t="shared" si="300"/>
        <v>0</v>
      </c>
      <c r="BN173" s="159">
        <f>'Dynamic simulation'!BA28</f>
        <v>0.14799999999999999</v>
      </c>
      <c r="BO173" s="383"/>
      <c r="BP173" s="7">
        <v>18.665727999999998</v>
      </c>
      <c r="BQ173" s="7">
        <v>21.917136278882797</v>
      </c>
      <c r="BR173" s="7">
        <v>18.378592000000001</v>
      </c>
      <c r="BS173" s="7">
        <v>25.185603248</v>
      </c>
      <c r="BT173" s="7">
        <v>1</v>
      </c>
      <c r="BU173" s="7">
        <v>1</v>
      </c>
      <c r="BV173" s="8">
        <v>55.483354907717697</v>
      </c>
      <c r="BW173" s="8">
        <v>62.11009241</v>
      </c>
      <c r="BX173" s="8">
        <v>55.907600000000002</v>
      </c>
      <c r="BY173" s="8">
        <v>63.996839999999999</v>
      </c>
      <c r="BZ173" s="8">
        <v>50.935699999999997</v>
      </c>
      <c r="CA173" s="8">
        <v>56.229399999999998</v>
      </c>
      <c r="CB173" s="6">
        <v>11.938673076963575</v>
      </c>
      <c r="CC173" s="6">
        <v>0.58028096183077471</v>
      </c>
      <c r="CD173" s="6">
        <v>8.4008376549144756</v>
      </c>
      <c r="CE173" s="6">
        <v>0.6501424453442266</v>
      </c>
      <c r="CF173" s="6">
        <v>8.4008376549144756</v>
      </c>
      <c r="CG173" s="6">
        <v>0.45842560626600121</v>
      </c>
      <c r="CH173" s="105">
        <v>3.9153193303739373</v>
      </c>
      <c r="CI173" s="97">
        <v>0.60741957243698164</v>
      </c>
      <c r="CJ173" s="105">
        <v>4.1103413437082539</v>
      </c>
      <c r="CK173" s="97">
        <v>0.44086617857183169</v>
      </c>
      <c r="CL173" s="105">
        <v>4.8665925297092087</v>
      </c>
      <c r="CM173" s="97">
        <v>0.95462058811384176</v>
      </c>
      <c r="CN173" s="105">
        <v>4.4759009691891398</v>
      </c>
      <c r="CO173" s="97">
        <v>0.56539395419544369</v>
      </c>
      <c r="CP173" s="105">
        <v>6.1001504143631431</v>
      </c>
      <c r="CQ173" s="97">
        <v>0.63599717574718395</v>
      </c>
      <c r="CR173" s="105">
        <v>6.6473704930863322</v>
      </c>
      <c r="CS173" s="97">
        <v>0.62414634901730826</v>
      </c>
      <c r="CT173" s="103">
        <v>3.5329031739912042</v>
      </c>
      <c r="CU173" s="103">
        <v>3.0053097990482076</v>
      </c>
      <c r="CX173" s="104">
        <v>0.59227754141834532</v>
      </c>
      <c r="CY173" s="104">
        <v>0.4428605663345887</v>
      </c>
      <c r="CZ173" s="104">
        <v>3.5519045487302536</v>
      </c>
      <c r="DA173" s="104">
        <v>3.3864733779674681</v>
      </c>
      <c r="DB173" s="6">
        <v>0.61785893171957118</v>
      </c>
      <c r="DC173" s="6">
        <v>30.7101865136298</v>
      </c>
      <c r="DD173" s="6">
        <f t="shared" si="280"/>
        <v>18.97456303222009</v>
      </c>
      <c r="DE173" s="6">
        <v>0.44847467723950923</v>
      </c>
      <c r="DF173" s="6">
        <v>27.675753228120499</v>
      </c>
      <c r="DG173" s="6">
        <f t="shared" si="282"/>
        <v>12.411874496341646</v>
      </c>
      <c r="DH173" s="104">
        <v>2.3708</v>
      </c>
      <c r="DI173" s="104">
        <v>2.5089999999999999</v>
      </c>
      <c r="DJ173" s="104">
        <f t="shared" ref="DJ173:DM173" si="402">(DJ28+DJ84)/2</f>
        <v>1.7249191010636034</v>
      </c>
      <c r="DK173" s="104">
        <f t="shared" si="402"/>
        <v>1.607591285914143</v>
      </c>
      <c r="DL173" s="104">
        <f t="shared" si="402"/>
        <v>1.1535747863582695</v>
      </c>
      <c r="DM173" s="104">
        <f t="shared" si="402"/>
        <v>1.0689178940821613</v>
      </c>
      <c r="DO173" s="97">
        <f t="shared" si="366"/>
        <v>0.09</v>
      </c>
      <c r="DP173" s="97">
        <f t="shared" si="367"/>
        <v>0.09</v>
      </c>
      <c r="DR173" s="83">
        <v>0.5</v>
      </c>
    </row>
    <row r="174" spans="1:122" x14ac:dyDescent="0.35">
      <c r="A174" s="1">
        <v>2030</v>
      </c>
      <c r="B174" s="1" t="s">
        <v>31</v>
      </c>
      <c r="C174" s="103">
        <f t="shared" ref="C174:H174" si="403">(C85+C29)/2</f>
        <v>2.7482030296151825</v>
      </c>
      <c r="D174" s="103">
        <f t="shared" si="403"/>
        <v>2.9549370354971174</v>
      </c>
      <c r="E174" s="103">
        <f t="shared" si="403"/>
        <v>2.9979512657658112</v>
      </c>
      <c r="F174" s="103">
        <f t="shared" si="403"/>
        <v>2.9894684609727546</v>
      </c>
      <c r="G174" s="103">
        <f t="shared" si="403"/>
        <v>3.0417225878556624</v>
      </c>
      <c r="H174" s="103">
        <f t="shared" si="403"/>
        <v>3.292060447430571</v>
      </c>
      <c r="I174" s="6">
        <v>43070.917725081839</v>
      </c>
      <c r="J174" s="6">
        <v>40256.730553539004</v>
      </c>
      <c r="K174" s="6">
        <v>24211.490598197703</v>
      </c>
      <c r="L174" s="6">
        <v>18181.10881776212</v>
      </c>
      <c r="M174" s="6">
        <v>14564.156785771806</v>
      </c>
      <c r="N174" s="6">
        <v>9726.2986242971328</v>
      </c>
      <c r="O174" s="104">
        <v>38.934397422671282</v>
      </c>
      <c r="P174" s="104">
        <v>42.5181408853622</v>
      </c>
      <c r="Q174" s="104">
        <v>43.720912050185952</v>
      </c>
      <c r="R174" s="104">
        <v>49.888301837829175</v>
      </c>
      <c r="S174" s="104">
        <v>54.470158248987609</v>
      </c>
      <c r="T174" s="104">
        <v>57.451126585626199</v>
      </c>
      <c r="U174" s="213">
        <v>0.03</v>
      </c>
      <c r="V174" s="110">
        <v>50</v>
      </c>
      <c r="W174" s="110">
        <v>50</v>
      </c>
      <c r="X174" s="110">
        <v>50</v>
      </c>
      <c r="Y174" s="110">
        <v>50</v>
      </c>
      <c r="Z174" s="110">
        <v>50</v>
      </c>
      <c r="AA174" s="110">
        <v>50</v>
      </c>
      <c r="AC174" s="104">
        <f t="shared" ref="AC174:AG174" si="404">(AC29+AC85)/2</f>
        <v>0.11428571428571427</v>
      </c>
      <c r="AD174" s="104">
        <f t="shared" si="404"/>
        <v>7.8571428571428584E-2</v>
      </c>
      <c r="AE174" s="104">
        <f t="shared" si="404"/>
        <v>0</v>
      </c>
      <c r="AF174" s="104">
        <f t="shared" si="291"/>
        <v>0</v>
      </c>
      <c r="AG174" s="104">
        <f t="shared" si="404"/>
        <v>0.21875</v>
      </c>
      <c r="AH174" s="104">
        <f>'Dynamic simulation'!AL29</f>
        <v>0.53750000000000031</v>
      </c>
      <c r="AI174" s="104">
        <v>0</v>
      </c>
      <c r="AJ174" s="6">
        <f>'Dynamic simulation'!AM29</f>
        <v>2.1925000000000017</v>
      </c>
      <c r="AK174" s="6">
        <f>'Dynamic simulation'!AN29</f>
        <v>0.6812499999999998</v>
      </c>
      <c r="AL174" s="6">
        <f>'Dynamic simulation'!AO29</f>
        <v>7.5374999999999961</v>
      </c>
      <c r="AM174" s="6">
        <f>'Dynamic simulation'!AP29</f>
        <v>0.89499999999999968</v>
      </c>
      <c r="AN174" s="6">
        <f>'Dynamic simulation'!AQ29</f>
        <v>0.40399999999999986</v>
      </c>
      <c r="AP174" s="104">
        <f>'Dynamic simulation'!AR29</f>
        <v>5.1512999999999991</v>
      </c>
      <c r="AQ174" s="105">
        <f>'Dynamic simulation'!AS29</f>
        <v>0.61499999999999955</v>
      </c>
      <c r="AR174" s="104">
        <f t="shared" si="292"/>
        <v>0</v>
      </c>
      <c r="AT174" s="123">
        <f>'Dynamic simulation'!AT29</f>
        <v>0.85347361320487691</v>
      </c>
      <c r="AU174" s="123">
        <f t="shared" si="293"/>
        <v>0.14652638679512309</v>
      </c>
      <c r="AV174" s="159">
        <f>'Dynamic simulation'!AU29</f>
        <v>0.83979094221789286</v>
      </c>
      <c r="AW174" s="160">
        <f>'Dynamic simulation'!AV29</f>
        <v>2.6829268292682923E-2</v>
      </c>
      <c r="AX174" s="104">
        <f t="shared" ref="AX174" si="405">(AX29+AX85)/2</f>
        <v>0.5</v>
      </c>
      <c r="AZ174" s="157">
        <f>'Dynamic simulation'!AW29</f>
        <v>0.41618085564163648</v>
      </c>
      <c r="BA174" s="157">
        <f>'Dynamic simulation'!AX29</f>
        <v>0.56390353543510008</v>
      </c>
      <c r="BC174" s="105">
        <f>'Dynamic simulation'!AY29</f>
        <v>15.549198925471828</v>
      </c>
      <c r="BD174" s="105">
        <f t="shared" si="295"/>
        <v>1.2439359140377462</v>
      </c>
      <c r="BE174" s="105">
        <f t="shared" si="296"/>
        <v>15.549198925471828</v>
      </c>
      <c r="BF174" s="105">
        <f t="shared" si="297"/>
        <v>1.2439359140377462</v>
      </c>
      <c r="BG174" s="105">
        <f t="shared" si="298"/>
        <v>15.549198925471828</v>
      </c>
      <c r="BH174" s="104">
        <f>'Dynamic simulation'!AZ29</f>
        <v>0.30730000000000007</v>
      </c>
      <c r="BI174" s="104">
        <f t="shared" ref="BI174:BL174" si="406">BH174</f>
        <v>0.30730000000000007</v>
      </c>
      <c r="BJ174" s="104">
        <f t="shared" si="406"/>
        <v>0.30730000000000007</v>
      </c>
      <c r="BK174" s="104">
        <f t="shared" si="406"/>
        <v>0.30730000000000007</v>
      </c>
      <c r="BL174" s="104">
        <f t="shared" si="406"/>
        <v>0.30730000000000007</v>
      </c>
      <c r="BM174" s="104">
        <f t="shared" si="300"/>
        <v>0</v>
      </c>
      <c r="BN174" s="159">
        <f>'Dynamic simulation'!BA29</f>
        <v>0.16</v>
      </c>
      <c r="BO174" s="383"/>
      <c r="BP174" s="7">
        <v>18.665727999999998</v>
      </c>
      <c r="BQ174" s="7">
        <v>18.665727999999998</v>
      </c>
      <c r="BR174" s="7">
        <v>18.378592000000001</v>
      </c>
      <c r="BS174" s="7">
        <v>18.378592000000001</v>
      </c>
      <c r="BT174" s="7">
        <v>1</v>
      </c>
      <c r="BU174" s="7">
        <v>1</v>
      </c>
      <c r="BV174" s="8">
        <v>55.483354907717697</v>
      </c>
      <c r="BW174" s="8">
        <v>55.483354907717697</v>
      </c>
      <c r="BX174" s="8">
        <v>55.907600000000002</v>
      </c>
      <c r="BY174" s="8">
        <v>55.907600000000002</v>
      </c>
      <c r="BZ174" s="8">
        <v>50.935699999999997</v>
      </c>
      <c r="CA174" s="8">
        <v>50.935699999999997</v>
      </c>
      <c r="CB174" s="6">
        <v>12.042463213439161</v>
      </c>
      <c r="CC174" s="6">
        <v>0.58868823598442899</v>
      </c>
      <c r="CD174" s="6">
        <v>8.6125337750412445</v>
      </c>
      <c r="CE174" s="6">
        <v>0.65551611271831778</v>
      </c>
      <c r="CF174" s="6">
        <v>8.6125337750412445</v>
      </c>
      <c r="CG174" s="6">
        <v>0.47396616797068386</v>
      </c>
      <c r="CH174" s="105">
        <v>3.9650554990779714</v>
      </c>
      <c r="CI174" s="97">
        <v>0.61254185667758143</v>
      </c>
      <c r="CJ174" s="105">
        <v>4.1625548704354118</v>
      </c>
      <c r="CK174" s="97">
        <v>0.45460460322109136</v>
      </c>
      <c r="CL174" s="105">
        <v>4.9284126896112852</v>
      </c>
      <c r="CM174" s="97">
        <v>0.95611804365217179</v>
      </c>
      <c r="CN174" s="105">
        <v>4.5327581874444078</v>
      </c>
      <c r="CO174" s="97">
        <v>0.5722984972926165</v>
      </c>
      <c r="CP174" s="105">
        <v>6.1776404182499451</v>
      </c>
      <c r="CQ174" s="97">
        <v>0.63999309678888772</v>
      </c>
      <c r="CR174" s="105">
        <v>6.7318118150795456</v>
      </c>
      <c r="CS174" s="97">
        <v>0.62860192312527807</v>
      </c>
      <c r="CT174" s="103">
        <v>3.5391922420742143</v>
      </c>
      <c r="CU174" s="103">
        <v>3.0247343186238722</v>
      </c>
      <c r="CX174" s="104">
        <v>0.59547643019378926</v>
      </c>
      <c r="CY174" s="104">
        <v>0.44525245458910856</v>
      </c>
      <c r="CZ174" s="104">
        <v>3.5408303152456813</v>
      </c>
      <c r="DA174" s="104">
        <v>3.3759149306999858</v>
      </c>
      <c r="DB174" s="6">
        <v>0.63612147149554332</v>
      </c>
      <c r="DC174" s="6">
        <v>30.7101865136298</v>
      </c>
      <c r="DD174" s="6">
        <f t="shared" si="280"/>
        <v>19.535409034952778</v>
      </c>
      <c r="DE174" s="6">
        <v>0.46379781234384415</v>
      </c>
      <c r="DF174" s="6">
        <v>27.675753228120499</v>
      </c>
      <c r="DG174" s="6">
        <f t="shared" si="282"/>
        <v>12.835953802170371</v>
      </c>
      <c r="DH174" s="104">
        <v>2.3708</v>
      </c>
      <c r="DI174" s="104">
        <v>2.5089999999999999</v>
      </c>
      <c r="DJ174" s="104">
        <f t="shared" ref="DJ174:DM174" si="407">(DJ29+DJ85)/2</f>
        <v>1.7318617590463403</v>
      </c>
      <c r="DK174" s="104">
        <f t="shared" si="407"/>
        <v>1.6176571367287997</v>
      </c>
      <c r="DL174" s="104">
        <f t="shared" si="407"/>
        <v>1.1670667910500245</v>
      </c>
      <c r="DM174" s="104">
        <f t="shared" si="407"/>
        <v>1.0890536577156782</v>
      </c>
      <c r="DO174" s="97">
        <f t="shared" si="366"/>
        <v>9.9999999999999992E-2</v>
      </c>
      <c r="DP174" s="97">
        <f t="shared" si="367"/>
        <v>9.9999999999999992E-2</v>
      </c>
      <c r="DR174" s="83">
        <v>0.5</v>
      </c>
    </row>
    <row r="175" spans="1:122" x14ac:dyDescent="0.35">
      <c r="A175" s="1">
        <v>2031</v>
      </c>
      <c r="B175" s="1" t="s">
        <v>31</v>
      </c>
      <c r="C175" s="103">
        <f t="shared" ref="C175:H175" si="408">(C86+C30)/2</f>
        <v>2.7447673035231066</v>
      </c>
      <c r="D175" s="103">
        <f t="shared" si="408"/>
        <v>2.9487903756626119</v>
      </c>
      <c r="E175" s="103">
        <f t="shared" si="408"/>
        <v>2.9912559175339126</v>
      </c>
      <c r="F175" s="103">
        <f t="shared" si="408"/>
        <v>2.9828809215218257</v>
      </c>
      <c r="G175" s="103">
        <f t="shared" si="408"/>
        <v>3.0344739955690248</v>
      </c>
      <c r="H175" s="103">
        <f t="shared" si="408"/>
        <v>3.2817402239455835</v>
      </c>
      <c r="I175" s="6">
        <v>43718.568835871207</v>
      </c>
      <c r="J175" s="6">
        <v>40811.595815392684</v>
      </c>
      <c r="K175" s="6">
        <v>24610.615045603729</v>
      </c>
      <c r="L175" s="6">
        <v>17928.692778904202</v>
      </c>
      <c r="M175" s="6">
        <v>14283.308074552637</v>
      </c>
      <c r="N175" s="6">
        <v>9577.8322725410089</v>
      </c>
      <c r="O175" s="104">
        <v>39.483040943348662</v>
      </c>
      <c r="P175" s="104">
        <v>43.055861710269951</v>
      </c>
      <c r="Q175" s="104">
        <v>44.152399065334208</v>
      </c>
      <c r="R175" s="104">
        <v>50.55117982846037</v>
      </c>
      <c r="S175" s="104">
        <v>54.858880472955462</v>
      </c>
      <c r="T175" s="104">
        <v>57.759216532712479</v>
      </c>
      <c r="U175" s="213">
        <v>0.03</v>
      </c>
      <c r="V175" s="110">
        <v>50</v>
      </c>
      <c r="W175" s="110">
        <v>50</v>
      </c>
      <c r="X175" s="110">
        <v>50</v>
      </c>
      <c r="Y175" s="110">
        <v>50</v>
      </c>
      <c r="Z175" s="110">
        <v>50</v>
      </c>
      <c r="AA175" s="110">
        <v>50</v>
      </c>
      <c r="AC175" s="104">
        <f t="shared" ref="AC175:AG175" si="409">(AC30+AC86)/2</f>
        <v>0.12023809523809523</v>
      </c>
      <c r="AD175" s="104">
        <f t="shared" si="409"/>
        <v>8.5714285714285729E-2</v>
      </c>
      <c r="AE175" s="104">
        <f t="shared" si="409"/>
        <v>0</v>
      </c>
      <c r="AF175" s="104">
        <f t="shared" si="291"/>
        <v>0</v>
      </c>
      <c r="AG175" s="104">
        <f t="shared" si="409"/>
        <v>0.2371875</v>
      </c>
      <c r="AH175" s="104">
        <f>'Dynamic simulation'!AL30</f>
        <v>0.54125000000000034</v>
      </c>
      <c r="AI175" s="104">
        <v>0</v>
      </c>
      <c r="AJ175" s="6">
        <f>'Dynamic simulation'!AM30</f>
        <v>2.1737500000000018</v>
      </c>
      <c r="AK175" s="6">
        <f>'Dynamic simulation'!AN30</f>
        <v>0.67587499999999978</v>
      </c>
      <c r="AL175" s="6">
        <f>'Dynamic simulation'!AO30</f>
        <v>7.4332499999999957</v>
      </c>
      <c r="AM175" s="6">
        <f>'Dynamic simulation'!AP30</f>
        <v>0.87149999999999972</v>
      </c>
      <c r="AN175" s="6">
        <f>'Dynamic simulation'!AQ30</f>
        <v>0.41519999999999985</v>
      </c>
      <c r="AP175" s="104">
        <f>'Dynamic simulation'!AR30</f>
        <v>5.141589999999999</v>
      </c>
      <c r="AQ175" s="105">
        <f>'Dynamic simulation'!AS30</f>
        <v>0.6204999999999995</v>
      </c>
      <c r="AR175" s="104">
        <f t="shared" si="292"/>
        <v>0</v>
      </c>
      <c r="AT175" s="123">
        <f>'Dynamic simulation'!AT30</f>
        <v>0.85002449276471437</v>
      </c>
      <c r="AU175" s="123">
        <f t="shared" si="293"/>
        <v>0.14997550723528563</v>
      </c>
      <c r="AV175" s="159">
        <f>'Dynamic simulation'!AU30</f>
        <v>0.84346457747729642</v>
      </c>
      <c r="AW175" s="160">
        <f>'Dynamic simulation'!AV30</f>
        <v>2.9268292682926824E-2</v>
      </c>
      <c r="AX175" s="104">
        <f t="shared" ref="AX175" si="410">(AX30+AX86)/2</f>
        <v>0.5</v>
      </c>
      <c r="AZ175" s="157">
        <f>'Dynamic simulation'!AW30</f>
        <v>0.41723770369945173</v>
      </c>
      <c r="BA175" s="157">
        <f>'Dynamic simulation'!AX30</f>
        <v>0.55177341758726339</v>
      </c>
      <c r="BC175" s="105">
        <f>'Dynamic simulation'!AY30</f>
        <v>15.529558961289434</v>
      </c>
      <c r="BD175" s="105">
        <f t="shared" si="295"/>
        <v>1.2423647169031546</v>
      </c>
      <c r="BE175" s="105">
        <f t="shared" si="296"/>
        <v>15.529558961289434</v>
      </c>
      <c r="BF175" s="105">
        <f t="shared" si="297"/>
        <v>1.2423647169031546</v>
      </c>
      <c r="BG175" s="105">
        <f t="shared" si="298"/>
        <v>15.529558961289434</v>
      </c>
      <c r="BH175" s="104">
        <f>'Dynamic simulation'!AZ30</f>
        <v>0.30703000000000008</v>
      </c>
      <c r="BI175" s="104">
        <f t="shared" ref="BI175:BL175" si="411">BH175</f>
        <v>0.30703000000000008</v>
      </c>
      <c r="BJ175" s="104">
        <f t="shared" si="411"/>
        <v>0.30703000000000008</v>
      </c>
      <c r="BK175" s="104">
        <f t="shared" si="411"/>
        <v>0.30703000000000008</v>
      </c>
      <c r="BL175" s="104">
        <f t="shared" si="411"/>
        <v>0.30703000000000008</v>
      </c>
      <c r="BM175" s="104">
        <f t="shared" si="300"/>
        <v>0</v>
      </c>
      <c r="BN175" s="159">
        <f>'Dynamic simulation'!BA30</f>
        <v>0.17200000000000001</v>
      </c>
      <c r="BO175" s="383"/>
      <c r="BP175" s="7">
        <v>18.665727999999998</v>
      </c>
      <c r="BQ175" s="7">
        <v>18.665727999999998</v>
      </c>
      <c r="BR175" s="7">
        <v>18.378592000000001</v>
      </c>
      <c r="BS175" s="7">
        <v>18.378592000000001</v>
      </c>
      <c r="BT175" s="7">
        <v>1</v>
      </c>
      <c r="BU175" s="7">
        <v>1</v>
      </c>
      <c r="BV175" s="8">
        <v>55.483354907717697</v>
      </c>
      <c r="BW175" s="8">
        <v>55.483354907717697</v>
      </c>
      <c r="BX175" s="8">
        <v>55.907600000000002</v>
      </c>
      <c r="BY175" s="8">
        <v>55.907600000000002</v>
      </c>
      <c r="BZ175" s="8">
        <v>50.935699999999997</v>
      </c>
      <c r="CA175" s="8">
        <v>50.935699999999997</v>
      </c>
      <c r="CB175" s="6">
        <v>12.145393346154881</v>
      </c>
      <c r="CC175" s="6">
        <v>0.59699730201109735</v>
      </c>
      <c r="CD175" s="6">
        <v>8.8193106646787758</v>
      </c>
      <c r="CE175" s="6">
        <v>0.66085127104376618</v>
      </c>
      <c r="CF175" s="6">
        <v>8.8193106646787758</v>
      </c>
      <c r="CG175" s="6">
        <v>0.48913029779084022</v>
      </c>
      <c r="CH175" s="105">
        <v>4.014198194881927</v>
      </c>
      <c r="CI175" s="97">
        <v>0.61762677429405277</v>
      </c>
      <c r="CJ175" s="105">
        <v>4.2141453633837829</v>
      </c>
      <c r="CK175" s="97">
        <v>0.46803423426167573</v>
      </c>
      <c r="CL175" s="105">
        <v>4.9894951853438778</v>
      </c>
      <c r="CM175" s="97">
        <v>0.95761322594683673</v>
      </c>
      <c r="CN175" s="105">
        <v>4.5889369614389377</v>
      </c>
      <c r="CO175" s="97">
        <v>0.57913340513653255</v>
      </c>
      <c r="CP175" s="105">
        <v>6.2542057787930379</v>
      </c>
      <c r="CQ175" s="97">
        <v>0.64396662342941924</v>
      </c>
      <c r="CR175" s="105">
        <v>6.8152455476754339</v>
      </c>
      <c r="CS175" s="97">
        <v>0.63302948160483052</v>
      </c>
      <c r="CT175" s="103">
        <v>3.5454702468919246</v>
      </c>
      <c r="CU175" s="103">
        <v>3.0440379677996696</v>
      </c>
      <c r="CX175" s="104">
        <v>0.59865859703491653</v>
      </c>
      <c r="CY175" s="104">
        <v>0.44763183943976148</v>
      </c>
      <c r="CZ175" s="104">
        <v>3.5297207239826669</v>
      </c>
      <c r="DA175" s="104">
        <v>3.3653227724547015</v>
      </c>
      <c r="DB175" s="6">
        <v>0.65388462116095625</v>
      </c>
      <c r="DC175" s="6">
        <v>30.7101865136298</v>
      </c>
      <c r="DD175" s="6">
        <f t="shared" si="280"/>
        <v>20.08091867424713</v>
      </c>
      <c r="DE175" s="6">
        <v>0.4786318825487097</v>
      </c>
      <c r="DF175" s="6">
        <v>27.675753228120499</v>
      </c>
      <c r="DG175" s="6">
        <f t="shared" si="282"/>
        <v>13.246497868528843</v>
      </c>
      <c r="DH175" s="104">
        <v>2.3708</v>
      </c>
      <c r="DI175" s="104">
        <v>2.5089999999999999</v>
      </c>
      <c r="DJ175" s="104">
        <f t="shared" ref="DJ175:DM175" si="412">(DJ30+DJ86)/2</f>
        <v>1.738752872970232</v>
      </c>
      <c r="DK175" s="104">
        <f t="shared" si="412"/>
        <v>1.6276109251947426</v>
      </c>
      <c r="DL175" s="104">
        <f t="shared" si="412"/>
        <v>1.1803859675319019</v>
      </c>
      <c r="DM175" s="104">
        <f t="shared" si="412"/>
        <v>1.1088150314478464</v>
      </c>
      <c r="DO175" s="97">
        <f t="shared" si="366"/>
        <v>0.10999999999999999</v>
      </c>
      <c r="DP175" s="97">
        <f t="shared" si="367"/>
        <v>0.10999999999999999</v>
      </c>
      <c r="DR175" s="83">
        <v>0.5</v>
      </c>
    </row>
    <row r="176" spans="1:122" x14ac:dyDescent="0.35">
      <c r="A176" s="1">
        <v>2032</v>
      </c>
      <c r="B176" s="1" t="s">
        <v>31</v>
      </c>
      <c r="C176" s="103">
        <f t="shared" ref="C176:H176" si="413">(C87+C31)/2</f>
        <v>2.7413223830936992</v>
      </c>
      <c r="D176" s="103">
        <f t="shared" si="413"/>
        <v>2.9426148730530768</v>
      </c>
      <c r="E176" s="103">
        <f t="shared" si="413"/>
        <v>2.9845264828196312</v>
      </c>
      <c r="F176" s="103">
        <f t="shared" si="413"/>
        <v>2.9762603588285605</v>
      </c>
      <c r="G176" s="103">
        <f t="shared" si="413"/>
        <v>3.0271856090530864</v>
      </c>
      <c r="H176" s="103">
        <f t="shared" si="413"/>
        <v>3.2713410472767528</v>
      </c>
      <c r="I176" s="6">
        <v>44355.173247913001</v>
      </c>
      <c r="J176" s="6">
        <v>41352.334446148474</v>
      </c>
      <c r="K176" s="6">
        <v>25004.622490813013</v>
      </c>
      <c r="L176" s="6">
        <v>17685.850270199975</v>
      </c>
      <c r="M176" s="6">
        <v>14015.655497609758</v>
      </c>
      <c r="N176" s="6">
        <v>9433.7668742909336</v>
      </c>
      <c r="O176" s="104">
        <v>40.022304790206874</v>
      </c>
      <c r="P176" s="104">
        <v>43.571784396794413</v>
      </c>
      <c r="Q176" s="104">
        <v>44.567824442350009</v>
      </c>
      <c r="R176" s="104">
        <v>51.191587378731185</v>
      </c>
      <c r="S176" s="104">
        <v>55.232488241032812</v>
      </c>
      <c r="T176" s="104">
        <v>58.03895292680798</v>
      </c>
      <c r="U176" s="213">
        <v>0.03</v>
      </c>
      <c r="V176" s="110">
        <v>50</v>
      </c>
      <c r="W176" s="110">
        <v>50</v>
      </c>
      <c r="X176" s="110">
        <v>50</v>
      </c>
      <c r="Y176" s="110">
        <v>50</v>
      </c>
      <c r="Z176" s="110">
        <v>50</v>
      </c>
      <c r="AA176" s="110">
        <v>50</v>
      </c>
      <c r="AC176" s="104">
        <f t="shared" ref="AC176:AG176" si="414">(AC31+AC87)/2</f>
        <v>0.12619047619047619</v>
      </c>
      <c r="AD176" s="104">
        <f t="shared" si="414"/>
        <v>9.2857142857142874E-2</v>
      </c>
      <c r="AE176" s="104">
        <f t="shared" si="414"/>
        <v>0</v>
      </c>
      <c r="AF176" s="104">
        <f t="shared" si="291"/>
        <v>0</v>
      </c>
      <c r="AG176" s="104">
        <f t="shared" si="414"/>
        <v>0.255</v>
      </c>
      <c r="AH176" s="104">
        <f>'Dynamic simulation'!AL31</f>
        <v>0.54500000000000037</v>
      </c>
      <c r="AI176" s="104">
        <v>0</v>
      </c>
      <c r="AJ176" s="6">
        <f>'Dynamic simulation'!AM31</f>
        <v>2.155000000000002</v>
      </c>
      <c r="AK176" s="6">
        <f>'Dynamic simulation'!AN31</f>
        <v>0.67049999999999976</v>
      </c>
      <c r="AL176" s="6">
        <f>'Dynamic simulation'!AO31</f>
        <v>7.3289999999999953</v>
      </c>
      <c r="AM176" s="6">
        <f>'Dynamic simulation'!AP31</f>
        <v>0.84799999999999975</v>
      </c>
      <c r="AN176" s="6">
        <f>'Dynamic simulation'!AQ31</f>
        <v>0.42639999999999983</v>
      </c>
      <c r="AP176" s="104">
        <f>'Dynamic simulation'!AR31</f>
        <v>5.1318799999999989</v>
      </c>
      <c r="AQ176" s="105">
        <f>'Dynamic simulation'!AS31</f>
        <v>0.62599999999999945</v>
      </c>
      <c r="AR176" s="104">
        <f t="shared" si="292"/>
        <v>0</v>
      </c>
      <c r="AT176" s="123">
        <f>'Dynamic simulation'!AT31</f>
        <v>0.84657537232455182</v>
      </c>
      <c r="AU176" s="123">
        <f t="shared" si="293"/>
        <v>0.15342462767544818</v>
      </c>
      <c r="AV176" s="159">
        <f>'Dynamic simulation'!AU31</f>
        <v>0.84713821273669998</v>
      </c>
      <c r="AW176" s="160">
        <f>'Dynamic simulation'!AV31</f>
        <v>3.1707317073170725E-2</v>
      </c>
      <c r="AX176" s="104">
        <f t="shared" ref="AX176" si="415">(AX31+AX87)/2</f>
        <v>0.5</v>
      </c>
      <c r="AZ176" s="157">
        <f>'Dynamic simulation'!AW31</f>
        <v>0.41829455175726699</v>
      </c>
      <c r="BA176" s="157">
        <f>'Dynamic simulation'!AX31</f>
        <v>0.53964329973942671</v>
      </c>
      <c r="BC176" s="105">
        <f>'Dynamic simulation'!AY31</f>
        <v>15.509918997107039</v>
      </c>
      <c r="BD176" s="105">
        <f t="shared" si="295"/>
        <v>1.2407935197685633</v>
      </c>
      <c r="BE176" s="105">
        <f t="shared" si="296"/>
        <v>15.509918997107039</v>
      </c>
      <c r="BF176" s="105">
        <f t="shared" si="297"/>
        <v>1.2407935197685633</v>
      </c>
      <c r="BG176" s="105">
        <f t="shared" si="298"/>
        <v>15.509918997107039</v>
      </c>
      <c r="BH176" s="104">
        <f>'Dynamic simulation'!AZ31</f>
        <v>0.30676000000000009</v>
      </c>
      <c r="BI176" s="104">
        <f t="shared" ref="BI176:BL176" si="416">BH176</f>
        <v>0.30676000000000009</v>
      </c>
      <c r="BJ176" s="104">
        <f t="shared" si="416"/>
        <v>0.30676000000000009</v>
      </c>
      <c r="BK176" s="104">
        <f t="shared" si="416"/>
        <v>0.30676000000000009</v>
      </c>
      <c r="BL176" s="104">
        <f t="shared" si="416"/>
        <v>0.30676000000000009</v>
      </c>
      <c r="BM176" s="104">
        <f t="shared" si="300"/>
        <v>0</v>
      </c>
      <c r="BN176" s="159">
        <f>'Dynamic simulation'!BA31</f>
        <v>0.18400000000000002</v>
      </c>
      <c r="BO176" s="383"/>
      <c r="BP176" s="7">
        <v>18.665727999999998</v>
      </c>
      <c r="BQ176" s="7">
        <v>18.665727999999998</v>
      </c>
      <c r="BR176" s="7">
        <v>18.378592000000001</v>
      </c>
      <c r="BS176" s="7">
        <v>18.378592000000001</v>
      </c>
      <c r="BT176" s="7">
        <v>1</v>
      </c>
      <c r="BU176" s="7">
        <v>1</v>
      </c>
      <c r="BV176" s="8">
        <v>55.483354907717697</v>
      </c>
      <c r="BW176" s="8">
        <v>55.483354907717697</v>
      </c>
      <c r="BX176" s="8">
        <v>55.907600000000002</v>
      </c>
      <c r="BY176" s="8">
        <v>55.907600000000002</v>
      </c>
      <c r="BZ176" s="8">
        <v>50.935699999999997</v>
      </c>
      <c r="CA176" s="8">
        <v>50.935699999999997</v>
      </c>
      <c r="CB176" s="6">
        <v>12.247470601091027</v>
      </c>
      <c r="CC176" s="6">
        <v>0.60520930711212351</v>
      </c>
      <c r="CD176" s="6">
        <v>9.0212826330954279</v>
      </c>
      <c r="CE176" s="6">
        <v>0.66614819628607624</v>
      </c>
      <c r="CF176" s="6">
        <v>9.0212826330954279</v>
      </c>
      <c r="CG176" s="6">
        <v>0.50392711386302058</v>
      </c>
      <c r="CH176" s="105">
        <v>4.0627544993542548</v>
      </c>
      <c r="CI176" s="97">
        <v>0.62267459787271329</v>
      </c>
      <c r="CJ176" s="105">
        <v>4.2651202568546642</v>
      </c>
      <c r="CK176" s="97">
        <v>0.48116201233599415</v>
      </c>
      <c r="CL176" s="105">
        <v>5.0498488190263568</v>
      </c>
      <c r="CM176" s="97">
        <v>0.95910613844878168</v>
      </c>
      <c r="CN176" s="105">
        <v>4.6444453866552227</v>
      </c>
      <c r="CO176" s="97">
        <v>0.58589938002833297</v>
      </c>
      <c r="CP176" s="105">
        <v>6.3298575292260031</v>
      </c>
      <c r="CQ176" s="97">
        <v>0.64791788117406224</v>
      </c>
      <c r="CR176" s="105">
        <v>6.8976837138548044</v>
      </c>
      <c r="CS176" s="97">
        <v>0.63742920061181385</v>
      </c>
      <c r="CT176" s="103">
        <v>3.5517372079060161</v>
      </c>
      <c r="CU176" s="103">
        <v>3.0632214986999191</v>
      </c>
      <c r="CX176" s="104">
        <v>0.60182412935429663</v>
      </c>
      <c r="CY176" s="104">
        <v>0.44999878624708756</v>
      </c>
      <c r="CZ176" s="104">
        <v>3.5185756620510049</v>
      </c>
      <c r="DA176" s="104">
        <v>3.3546967955993092</v>
      </c>
      <c r="DB176" s="6">
        <v>0.67116203656464501</v>
      </c>
      <c r="DC176" s="6">
        <v>30.7101865136298</v>
      </c>
      <c r="DD176" s="6">
        <f t="shared" si="280"/>
        <v>20.611511323767871</v>
      </c>
      <c r="DE176" s="6">
        <v>0.49299249722348526</v>
      </c>
      <c r="DF176" s="6">
        <v>27.675753228120499</v>
      </c>
      <c r="DG176" s="6">
        <f t="shared" si="282"/>
        <v>13.643938696472059</v>
      </c>
      <c r="DH176" s="104">
        <v>2.3708</v>
      </c>
      <c r="DI176" s="104">
        <v>2.5089999999999999</v>
      </c>
      <c r="DJ176" s="104">
        <f t="shared" ref="DJ176:DM176" si="417">(DJ31+DJ87)/2</f>
        <v>1.745592825511483</v>
      </c>
      <c r="DK176" s="104">
        <f t="shared" si="417"/>
        <v>1.6374538988935452</v>
      </c>
      <c r="DL176" s="104">
        <f t="shared" si="417"/>
        <v>1.1935347349109746</v>
      </c>
      <c r="DM176" s="104">
        <f t="shared" si="417"/>
        <v>1.1282093239615092</v>
      </c>
      <c r="DO176" s="97">
        <f t="shared" si="366"/>
        <v>0.11999999999999998</v>
      </c>
      <c r="DP176" s="97">
        <f t="shared" si="367"/>
        <v>0.11999999999999998</v>
      </c>
      <c r="DR176" s="83">
        <v>0.5</v>
      </c>
    </row>
    <row r="177" spans="1:122" x14ac:dyDescent="0.35">
      <c r="A177" s="1">
        <v>2033</v>
      </c>
      <c r="B177" s="1" t="s">
        <v>31</v>
      </c>
      <c r="C177" s="103">
        <f t="shared" ref="C177:H177" si="418">(C88+C32)/2</f>
        <v>2.7378682437220196</v>
      </c>
      <c r="D177" s="103">
        <f t="shared" si="418"/>
        <v>2.9364103923257905</v>
      </c>
      <c r="E177" s="103">
        <f t="shared" si="418"/>
        <v>2.9777627880863187</v>
      </c>
      <c r="F177" s="103">
        <f t="shared" si="418"/>
        <v>2.9696066073479122</v>
      </c>
      <c r="G177" s="103">
        <f t="shared" si="418"/>
        <v>3.0198572098405068</v>
      </c>
      <c r="H177" s="103">
        <f t="shared" si="418"/>
        <v>3.2608623134056431</v>
      </c>
      <c r="I177" s="6">
        <v>44980.762402182962</v>
      </c>
      <c r="J177" s="6">
        <v>41879.259581435937</v>
      </c>
      <c r="K177" s="6">
        <v>25393.460044739342</v>
      </c>
      <c r="L177" s="6">
        <v>17452.554043587908</v>
      </c>
      <c r="M177" s="6">
        <v>13760.906545017364</v>
      </c>
      <c r="N177" s="6">
        <v>9294.1479175886252</v>
      </c>
      <c r="O177" s="104">
        <v>40.55202288682117</v>
      </c>
      <c r="P177" s="104">
        <v>44.066061419394337</v>
      </c>
      <c r="Q177" s="104">
        <v>44.967244455247624</v>
      </c>
      <c r="R177" s="104">
        <v>51.809524488641621</v>
      </c>
      <c r="S177" s="104">
        <v>55.5910609159492</v>
      </c>
      <c r="T177" s="104">
        <v>58.292071036979252</v>
      </c>
      <c r="U177" s="213">
        <v>0.03</v>
      </c>
      <c r="V177" s="110">
        <v>50</v>
      </c>
      <c r="W177" s="110">
        <v>50</v>
      </c>
      <c r="X177" s="110">
        <v>50</v>
      </c>
      <c r="Y177" s="110">
        <v>50</v>
      </c>
      <c r="Z177" s="110">
        <v>50</v>
      </c>
      <c r="AA177" s="110">
        <v>50</v>
      </c>
      <c r="AC177" s="104">
        <f t="shared" ref="AC177:AG177" si="419">(AC32+AC88)/2</f>
        <v>0.13214285714285712</v>
      </c>
      <c r="AD177" s="104">
        <f t="shared" si="419"/>
        <v>0.1</v>
      </c>
      <c r="AE177" s="104">
        <f t="shared" si="419"/>
        <v>0</v>
      </c>
      <c r="AF177" s="104">
        <f t="shared" si="291"/>
        <v>0</v>
      </c>
      <c r="AG177" s="104">
        <f t="shared" si="419"/>
        <v>0.27218750000000003</v>
      </c>
      <c r="AH177" s="104">
        <f>'Dynamic simulation'!AL32</f>
        <v>0.5487500000000004</v>
      </c>
      <c r="AI177" s="104">
        <v>0</v>
      </c>
      <c r="AJ177" s="6">
        <f>'Dynamic simulation'!AM32</f>
        <v>2.1362500000000022</v>
      </c>
      <c r="AK177" s="6">
        <f>'Dynamic simulation'!AN32</f>
        <v>0.66512499999999974</v>
      </c>
      <c r="AL177" s="6">
        <f>'Dynamic simulation'!AO32</f>
        <v>7.2247499999999949</v>
      </c>
      <c r="AM177" s="6">
        <f>'Dynamic simulation'!AP32</f>
        <v>0.82449999999999979</v>
      </c>
      <c r="AN177" s="6">
        <f>'Dynamic simulation'!AQ32</f>
        <v>0.43759999999999982</v>
      </c>
      <c r="AP177" s="104">
        <f>'Dynamic simulation'!AR32</f>
        <v>5.1221699999999988</v>
      </c>
      <c r="AQ177" s="105">
        <f>'Dynamic simulation'!AS32</f>
        <v>0.6314999999999994</v>
      </c>
      <c r="AR177" s="104">
        <f t="shared" si="292"/>
        <v>0</v>
      </c>
      <c r="AT177" s="123">
        <f>'Dynamic simulation'!AT32</f>
        <v>0.84312625188438928</v>
      </c>
      <c r="AU177" s="123">
        <f t="shared" si="293"/>
        <v>0.15687374811561072</v>
      </c>
      <c r="AV177" s="159">
        <f>'Dynamic simulation'!AU32</f>
        <v>0.85081184799610354</v>
      </c>
      <c r="AW177" s="160">
        <f>'Dynamic simulation'!AV32</f>
        <v>3.414634146341463E-2</v>
      </c>
      <c r="AX177" s="104">
        <f t="shared" ref="AX177" si="420">(AX32+AX88)/2</f>
        <v>0.5</v>
      </c>
      <c r="AZ177" s="157">
        <f>'Dynamic simulation'!AW32</f>
        <v>0.41935139981508224</v>
      </c>
      <c r="BA177" s="157">
        <f>'Dynamic simulation'!AX32</f>
        <v>0.52751318189159002</v>
      </c>
      <c r="BC177" s="105">
        <f>'Dynamic simulation'!AY32</f>
        <v>15.490279032924645</v>
      </c>
      <c r="BD177" s="105">
        <f t="shared" si="295"/>
        <v>1.2392223226339716</v>
      </c>
      <c r="BE177" s="105">
        <f t="shared" si="296"/>
        <v>15.490279032924645</v>
      </c>
      <c r="BF177" s="105">
        <f t="shared" si="297"/>
        <v>1.2392223226339716</v>
      </c>
      <c r="BG177" s="105">
        <f t="shared" si="298"/>
        <v>15.490279032924645</v>
      </c>
      <c r="BH177" s="104">
        <f>'Dynamic simulation'!AZ32</f>
        <v>0.3064900000000001</v>
      </c>
      <c r="BI177" s="104">
        <f t="shared" ref="BI177:BL177" si="421">BH177</f>
        <v>0.3064900000000001</v>
      </c>
      <c r="BJ177" s="104">
        <f t="shared" si="421"/>
        <v>0.3064900000000001</v>
      </c>
      <c r="BK177" s="104">
        <f t="shared" si="421"/>
        <v>0.3064900000000001</v>
      </c>
      <c r="BL177" s="104">
        <f t="shared" si="421"/>
        <v>0.3064900000000001</v>
      </c>
      <c r="BM177" s="104">
        <f t="shared" si="300"/>
        <v>0</v>
      </c>
      <c r="BN177" s="159">
        <f>'Dynamic simulation'!BA32</f>
        <v>0.19600000000000004</v>
      </c>
      <c r="BO177" s="383"/>
      <c r="BP177" s="7">
        <v>18.665727999999998</v>
      </c>
      <c r="BQ177" s="7">
        <v>18.665727999999998</v>
      </c>
      <c r="BR177" s="7">
        <v>18.378592000000001</v>
      </c>
      <c r="BS177" s="7">
        <v>18.378592000000001</v>
      </c>
      <c r="BT177" s="7">
        <v>1</v>
      </c>
      <c r="BU177" s="7">
        <v>1</v>
      </c>
      <c r="BV177" s="8">
        <v>55.483354907717697</v>
      </c>
      <c r="BW177" s="8">
        <v>55.483354907717697</v>
      </c>
      <c r="BX177" s="8">
        <v>55.907600000000002</v>
      </c>
      <c r="BY177" s="8">
        <v>55.907600000000002</v>
      </c>
      <c r="BZ177" s="8">
        <v>50.935699999999997</v>
      </c>
      <c r="CA177" s="8">
        <v>50.935699999999997</v>
      </c>
      <c r="CB177" s="6">
        <v>12.348702045182108</v>
      </c>
      <c r="CC177" s="6">
        <v>0.61332538508801604</v>
      </c>
      <c r="CD177" s="6">
        <v>9.2185613333293102</v>
      </c>
      <c r="CE177" s="6">
        <v>0.67140716243311438</v>
      </c>
      <c r="CF177" s="6">
        <v>9.2185613333293102</v>
      </c>
      <c r="CG177" s="6">
        <v>0.51836551345934334</v>
      </c>
      <c r="CH177" s="105">
        <v>4.1107314095631491</v>
      </c>
      <c r="CI177" s="97">
        <v>0.62768559801138668</v>
      </c>
      <c r="CJ177" s="105">
        <v>4.3154868964401416</v>
      </c>
      <c r="CK177" s="97">
        <v>0.49399472208414347</v>
      </c>
      <c r="CL177" s="105">
        <v>5.1094822877474986</v>
      </c>
      <c r="CM177" s="97">
        <v>0.96059678460371278</v>
      </c>
      <c r="CN177" s="105">
        <v>4.6992914619770492</v>
      </c>
      <c r="CO177" s="97">
        <v>0.59259711718615327</v>
      </c>
      <c r="CP177" s="105">
        <v>6.4046065711292339</v>
      </c>
      <c r="CQ177" s="97">
        <v>0.65184699482472919</v>
      </c>
      <c r="CR177" s="105">
        <v>6.9791381931351957</v>
      </c>
      <c r="CS177" s="97">
        <v>0.64180125519444842</v>
      </c>
      <c r="CT177" s="103">
        <v>3.5579931445439352</v>
      </c>
      <c r="CU177" s="103">
        <v>3.0822856587687952</v>
      </c>
      <c r="CX177" s="104">
        <v>0.60497311410755683</v>
      </c>
      <c r="CY177" s="104">
        <v>0.45235336002996002</v>
      </c>
      <c r="CZ177" s="104">
        <v>3.507395016200054</v>
      </c>
      <c r="DA177" s="104">
        <v>3.3440368921578552</v>
      </c>
      <c r="DB177" s="6">
        <v>0.68796700013554013</v>
      </c>
      <c r="DC177" s="6">
        <v>30.7101865136298</v>
      </c>
      <c r="DD177" s="6">
        <f t="shared" si="280"/>
        <v>21.127594889384817</v>
      </c>
      <c r="DE177" s="6">
        <v>0.5068947675369786</v>
      </c>
      <c r="DF177" s="6">
        <v>27.675753228120499</v>
      </c>
      <c r="DG177" s="6">
        <f t="shared" si="282"/>
        <v>14.028694498978926</v>
      </c>
      <c r="DH177" s="104">
        <v>2.3708</v>
      </c>
      <c r="DI177" s="104">
        <v>2.5089999999999999</v>
      </c>
      <c r="DJ177" s="104">
        <f t="shared" ref="DJ177:DM177" si="422">(DJ32+DJ88)/2</f>
        <v>1.7523819965052112</v>
      </c>
      <c r="DK177" s="104">
        <f t="shared" si="422"/>
        <v>1.6471872915175507</v>
      </c>
      <c r="DL177" s="104">
        <f t="shared" si="422"/>
        <v>1.2065154768975537</v>
      </c>
      <c r="DM177" s="104">
        <f t="shared" si="422"/>
        <v>1.1472436961006673</v>
      </c>
      <c r="DO177" s="97">
        <f t="shared" si="366"/>
        <v>0.12999999999999998</v>
      </c>
      <c r="DP177" s="97">
        <f t="shared" si="367"/>
        <v>0.12999999999999998</v>
      </c>
      <c r="DR177" s="83">
        <v>0.5</v>
      </c>
    </row>
    <row r="178" spans="1:122" x14ac:dyDescent="0.35">
      <c r="A178" s="1">
        <v>2034</v>
      </c>
      <c r="B178" s="1" t="s">
        <v>31</v>
      </c>
      <c r="C178" s="103">
        <f t="shared" ref="C178:H178" si="423">(C89+C33)/2</f>
        <v>2.7344048607372806</v>
      </c>
      <c r="D178" s="103">
        <f t="shared" si="423"/>
        <v>2.9301767975029449</v>
      </c>
      <c r="E178" s="103">
        <f t="shared" si="423"/>
        <v>2.9709646589138421</v>
      </c>
      <c r="F178" s="103">
        <f t="shared" si="423"/>
        <v>2.9629195007049574</v>
      </c>
      <c r="G178" s="103">
        <f t="shared" si="423"/>
        <v>3.0124885782645743</v>
      </c>
      <c r="H178" s="103">
        <f t="shared" si="423"/>
        <v>3.2503034136928752</v>
      </c>
      <c r="I178" s="6">
        <v>45595.371096327683</v>
      </c>
      <c r="J178" s="6">
        <v>42392.636021067941</v>
      </c>
      <c r="K178" s="6">
        <v>25777.07526194465</v>
      </c>
      <c r="L178" s="6">
        <v>17228.773941975054</v>
      </c>
      <c r="M178" s="6">
        <v>13518.813858869467</v>
      </c>
      <c r="N178" s="6">
        <v>9159.0205089096435</v>
      </c>
      <c r="O178" s="104">
        <v>41.072020008693485</v>
      </c>
      <c r="P178" s="104">
        <v>44.538849674827468</v>
      </c>
      <c r="Q178" s="104">
        <v>45.35071721756551</v>
      </c>
      <c r="R178" s="104">
        <v>52.404991158191677</v>
      </c>
      <c r="S178" s="104">
        <v>55.934680308333284</v>
      </c>
      <c r="T178" s="104">
        <v>58.520257246553768</v>
      </c>
      <c r="U178" s="213">
        <v>0.03</v>
      </c>
      <c r="V178" s="110">
        <v>50</v>
      </c>
      <c r="W178" s="110">
        <v>50</v>
      </c>
      <c r="X178" s="110">
        <v>50</v>
      </c>
      <c r="Y178" s="110">
        <v>50</v>
      </c>
      <c r="Z178" s="110">
        <v>50</v>
      </c>
      <c r="AA178" s="110">
        <v>50</v>
      </c>
      <c r="AC178" s="104">
        <f t="shared" ref="AC178:AG178" si="424">(AC33+AC89)/2</f>
        <v>0.13809523809523808</v>
      </c>
      <c r="AD178" s="104">
        <f t="shared" si="424"/>
        <v>0.10714285714285715</v>
      </c>
      <c r="AE178" s="104">
        <f t="shared" si="424"/>
        <v>0</v>
      </c>
      <c r="AF178" s="104">
        <f t="shared" si="291"/>
        <v>0</v>
      </c>
      <c r="AG178" s="104">
        <f t="shared" si="424"/>
        <v>0.28875000000000006</v>
      </c>
      <c r="AH178" s="104">
        <f>'Dynamic simulation'!AL33</f>
        <v>0.55250000000000044</v>
      </c>
      <c r="AI178" s="104">
        <v>0</v>
      </c>
      <c r="AJ178" s="6">
        <f>'Dynamic simulation'!AM33</f>
        <v>2.1175000000000024</v>
      </c>
      <c r="AK178" s="6">
        <f>'Dynamic simulation'!AN33</f>
        <v>0.65974999999999973</v>
      </c>
      <c r="AL178" s="6">
        <f>'Dynamic simulation'!AO33</f>
        <v>7.1204999999999945</v>
      </c>
      <c r="AM178" s="6">
        <f>'Dynamic simulation'!AP33</f>
        <v>0.80099999999999982</v>
      </c>
      <c r="AN178" s="6">
        <f>'Dynamic simulation'!AQ33</f>
        <v>0.44879999999999981</v>
      </c>
      <c r="AP178" s="104">
        <f>'Dynamic simulation'!AR33</f>
        <v>5.1124599999999987</v>
      </c>
      <c r="AQ178" s="105">
        <f>'Dynamic simulation'!AS33</f>
        <v>0.63699999999999934</v>
      </c>
      <c r="AR178" s="104">
        <f t="shared" si="292"/>
        <v>0</v>
      </c>
      <c r="AT178" s="123">
        <f>'Dynamic simulation'!AT33</f>
        <v>0.83967713144422673</v>
      </c>
      <c r="AU178" s="123">
        <f t="shared" si="293"/>
        <v>0.16032286855577327</v>
      </c>
      <c r="AV178" s="159">
        <f>'Dynamic simulation'!AU33</f>
        <v>0.85448548325550711</v>
      </c>
      <c r="AW178" s="160">
        <f>'Dynamic simulation'!AV33</f>
        <v>3.6585365853658534E-2</v>
      </c>
      <c r="AX178" s="104">
        <f t="shared" ref="AX178" si="425">(AX33+AX89)/2</f>
        <v>0.5</v>
      </c>
      <c r="AZ178" s="157">
        <f>'Dynamic simulation'!AW33</f>
        <v>0.42040824787289749</v>
      </c>
      <c r="BA178" s="157">
        <f>'Dynamic simulation'!AX33</f>
        <v>0.51538306404375334</v>
      </c>
      <c r="BC178" s="105">
        <f>'Dynamic simulation'!AY33</f>
        <v>15.470639068742251</v>
      </c>
      <c r="BD178" s="105">
        <f t="shared" si="295"/>
        <v>1.2376511254993801</v>
      </c>
      <c r="BE178" s="105">
        <f t="shared" si="296"/>
        <v>15.470639068742251</v>
      </c>
      <c r="BF178" s="105">
        <f t="shared" si="297"/>
        <v>1.2376511254993801</v>
      </c>
      <c r="BG178" s="105">
        <f t="shared" si="298"/>
        <v>15.470639068742251</v>
      </c>
      <c r="BH178" s="104">
        <f>'Dynamic simulation'!AZ33</f>
        <v>0.3062200000000001</v>
      </c>
      <c r="BI178" s="104">
        <f t="shared" ref="BI178:BL178" si="426">BH178</f>
        <v>0.3062200000000001</v>
      </c>
      <c r="BJ178" s="104">
        <f t="shared" si="426"/>
        <v>0.3062200000000001</v>
      </c>
      <c r="BK178" s="104">
        <f t="shared" si="426"/>
        <v>0.3062200000000001</v>
      </c>
      <c r="BL178" s="104">
        <f t="shared" si="426"/>
        <v>0.3062200000000001</v>
      </c>
      <c r="BM178" s="104">
        <f t="shared" si="300"/>
        <v>0</v>
      </c>
      <c r="BN178" s="159">
        <f>'Dynamic simulation'!BA33</f>
        <v>0.20800000000000005</v>
      </c>
      <c r="BO178" s="383"/>
      <c r="BP178" s="7">
        <v>18.665727999999998</v>
      </c>
      <c r="BQ178" s="7">
        <v>18.665727999999998</v>
      </c>
      <c r="BR178" s="7">
        <v>18.378592000000001</v>
      </c>
      <c r="BS178" s="7">
        <v>18.378592000000001</v>
      </c>
      <c r="BT178" s="7">
        <v>1</v>
      </c>
      <c r="BU178" s="7">
        <v>1</v>
      </c>
      <c r="BV178" s="8">
        <v>55.483354907717697</v>
      </c>
      <c r="BW178" s="8">
        <v>55.483354907717697</v>
      </c>
      <c r="BX178" s="8">
        <v>55.907600000000002</v>
      </c>
      <c r="BY178" s="8">
        <v>55.907600000000002</v>
      </c>
      <c r="BZ178" s="8">
        <v>50.935699999999997</v>
      </c>
      <c r="CA178" s="8">
        <v>50.935699999999997</v>
      </c>
      <c r="CB178" s="6">
        <v>12.449094686806102</v>
      </c>
      <c r="CC178" s="6">
        <v>0.62134665649498777</v>
      </c>
      <c r="CD178" s="6">
        <v>9.4112558239117021</v>
      </c>
      <c r="CE178" s="6">
        <v>0.67662844150928103</v>
      </c>
      <c r="CF178" s="6">
        <v>9.4112558239117021</v>
      </c>
      <c r="CG178" s="6">
        <v>0.53245417833739339</v>
      </c>
      <c r="CH178" s="105">
        <v>4.1581358390848422</v>
      </c>
      <c r="CI178" s="97">
        <v>0.63266004333390891</v>
      </c>
      <c r="CJ178" s="105">
        <v>4.3652525400816042</v>
      </c>
      <c r="CK178" s="97">
        <v>0.50653899565031568</v>
      </c>
      <c r="CL178" s="105">
        <v>5.1684041848187556</v>
      </c>
      <c r="CM178" s="97">
        <v>0.96208516785210552</v>
      </c>
      <c r="CN178" s="105">
        <v>4.7534830908421561</v>
      </c>
      <c r="CO178" s="97">
        <v>0.59922730481655828</v>
      </c>
      <c r="CP178" s="105">
        <v>6.478463676000878</v>
      </c>
      <c r="CQ178" s="97">
        <v>0.65575408848390326</v>
      </c>
      <c r="CR178" s="105">
        <v>7.0596207232827428</v>
      </c>
      <c r="CS178" s="97">
        <v>0.64614581930029158</v>
      </c>
      <c r="CT178" s="103">
        <v>3.5642380761989521</v>
      </c>
      <c r="CU178" s="103">
        <v>3.1012311907994494</v>
      </c>
      <c r="CX178" s="104">
        <v>0.60810563779577076</v>
      </c>
      <c r="CY178" s="104">
        <v>0.45469562546737102</v>
      </c>
      <c r="CZ178" s="104">
        <v>3.4961786728175865</v>
      </c>
      <c r="DA178" s="104">
        <v>3.3333429538096402</v>
      </c>
      <c r="DB178" s="6">
        <v>0.70431243109385455</v>
      </c>
      <c r="DC178" s="6">
        <v>30.7101865136298</v>
      </c>
      <c r="DD178" s="6">
        <f t="shared" si="280"/>
        <v>21.629566122760309</v>
      </c>
      <c r="DE178" s="6">
        <v>0.5203533223583765</v>
      </c>
      <c r="DF178" s="6">
        <v>27.675753228120499</v>
      </c>
      <c r="DG178" s="6">
        <f t="shared" si="282"/>
        <v>14.401170141023066</v>
      </c>
      <c r="DH178" s="104">
        <v>2.3708</v>
      </c>
      <c r="DI178" s="104">
        <v>2.5089999999999999</v>
      </c>
      <c r="DJ178" s="104">
        <f t="shared" ref="DJ178:DM178" si="427">(DJ33+DJ89)/2</f>
        <v>1.7591207629665431</v>
      </c>
      <c r="DK178" s="104">
        <f t="shared" si="427"/>
        <v>1.6568123230244998</v>
      </c>
      <c r="DL178" s="104">
        <f t="shared" si="427"/>
        <v>1.2193305423336427</v>
      </c>
      <c r="DM178" s="104">
        <f t="shared" si="427"/>
        <v>1.1659251639339581</v>
      </c>
      <c r="DO178" s="97">
        <f t="shared" si="366"/>
        <v>0.13999999999999999</v>
      </c>
      <c r="DP178" s="97">
        <f t="shared" si="367"/>
        <v>0.13999999999999999</v>
      </c>
      <c r="DR178" s="83">
        <v>0.5</v>
      </c>
    </row>
    <row r="179" spans="1:122" x14ac:dyDescent="0.35">
      <c r="A179" s="1">
        <v>2035</v>
      </c>
      <c r="B179" s="1" t="s">
        <v>31</v>
      </c>
      <c r="C179" s="103">
        <f t="shared" ref="C179:H179" si="428">(C90+C34)/2</f>
        <v>2.730932209402674</v>
      </c>
      <c r="D179" s="103">
        <f t="shared" si="428"/>
        <v>2.923913951968665</v>
      </c>
      <c r="E179" s="103">
        <f t="shared" si="428"/>
        <v>2.9641319199940819</v>
      </c>
      <c r="F179" s="103">
        <f t="shared" si="428"/>
        <v>2.9561988716907379</v>
      </c>
      <c r="G179" s="103">
        <f t="shared" si="428"/>
        <v>3.0050794934526248</v>
      </c>
      <c r="H179" s="103">
        <f t="shared" si="428"/>
        <v>3.2396637348427744</v>
      </c>
      <c r="I179" s="6">
        <v>46199.116711121518</v>
      </c>
      <c r="J179" s="6">
        <v>42892.790979171572</v>
      </c>
      <c r="K179" s="6">
        <v>26155.418539685576</v>
      </c>
      <c r="L179" s="6">
        <v>17014.408238283708</v>
      </c>
      <c r="M179" s="6">
        <v>13289.071778069081</v>
      </c>
      <c r="N179" s="6">
        <v>9028.4273098278773</v>
      </c>
      <c r="O179" s="104">
        <v>41.582110911124666</v>
      </c>
      <c r="P179" s="104">
        <v>44.990310781710065</v>
      </c>
      <c r="Q179" s="104">
        <v>45.718302814143804</v>
      </c>
      <c r="R179" s="104">
        <v>52.977987387381354</v>
      </c>
      <c r="S179" s="104">
        <v>56.263430847296512</v>
      </c>
      <c r="T179" s="104">
        <v>58.725148696061986</v>
      </c>
      <c r="U179" s="213">
        <v>0.03</v>
      </c>
      <c r="V179" s="110">
        <v>50</v>
      </c>
      <c r="W179" s="110">
        <v>50</v>
      </c>
      <c r="X179" s="110">
        <v>50</v>
      </c>
      <c r="Y179" s="110">
        <v>50</v>
      </c>
      <c r="Z179" s="110">
        <v>50</v>
      </c>
      <c r="AA179" s="110">
        <v>50</v>
      </c>
      <c r="AC179" s="104">
        <f t="shared" ref="AC179:AG179" si="429">(AC34+AC90)/2</f>
        <v>0.14404761904761904</v>
      </c>
      <c r="AD179" s="104">
        <f t="shared" si="429"/>
        <v>0.11428571428571428</v>
      </c>
      <c r="AE179" s="104">
        <f t="shared" si="429"/>
        <v>0</v>
      </c>
      <c r="AF179" s="104">
        <f t="shared" si="291"/>
        <v>0</v>
      </c>
      <c r="AG179" s="104">
        <f t="shared" si="429"/>
        <v>0.30468750000000006</v>
      </c>
      <c r="AH179" s="104">
        <f>'Dynamic simulation'!AL34</f>
        <v>0.55625000000000047</v>
      </c>
      <c r="AI179" s="104">
        <v>0</v>
      </c>
      <c r="AJ179" s="6">
        <f>'Dynamic simulation'!AM34</f>
        <v>2.0987500000000026</v>
      </c>
      <c r="AK179" s="6">
        <f>'Dynamic simulation'!AN34</f>
        <v>0.65437499999999971</v>
      </c>
      <c r="AL179" s="6">
        <f>'Dynamic simulation'!AO34</f>
        <v>7.0162499999999941</v>
      </c>
      <c r="AM179" s="6">
        <f>'Dynamic simulation'!AP34</f>
        <v>0.77749999999999986</v>
      </c>
      <c r="AN179" s="6">
        <f>'Dynamic simulation'!AQ34</f>
        <v>0.4599999999999998</v>
      </c>
      <c r="AP179" s="104">
        <f>'Dynamic simulation'!AR34</f>
        <v>5.1027499999999986</v>
      </c>
      <c r="AQ179" s="105">
        <f>'Dynamic simulation'!AS34</f>
        <v>0.64249999999999929</v>
      </c>
      <c r="AR179" s="104">
        <f t="shared" si="292"/>
        <v>0</v>
      </c>
      <c r="AT179" s="123">
        <f>'Dynamic simulation'!AT34</f>
        <v>0.83622801100406419</v>
      </c>
      <c r="AU179" s="123">
        <f t="shared" si="293"/>
        <v>0.16377198899593581</v>
      </c>
      <c r="AV179" s="159">
        <f>'Dynamic simulation'!AU34</f>
        <v>0.85815911851491067</v>
      </c>
      <c r="AW179" s="160">
        <f>'Dynamic simulation'!AV34</f>
        <v>3.9024390243902439E-2</v>
      </c>
      <c r="AX179" s="104">
        <f t="shared" ref="AX179" si="430">(AX34+AX90)/2</f>
        <v>0.5</v>
      </c>
      <c r="AZ179" s="157">
        <f>'Dynamic simulation'!AW34</f>
        <v>0.42146509593071274</v>
      </c>
      <c r="BA179" s="157">
        <f>'Dynamic simulation'!AX34</f>
        <v>0.50325294619591665</v>
      </c>
      <c r="BC179" s="105">
        <f>'Dynamic simulation'!AY34</f>
        <v>15.450999104559857</v>
      </c>
      <c r="BD179" s="105">
        <f t="shared" si="295"/>
        <v>1.2360799283647885</v>
      </c>
      <c r="BE179" s="105">
        <f t="shared" si="296"/>
        <v>15.450999104559857</v>
      </c>
      <c r="BF179" s="105">
        <f t="shared" si="297"/>
        <v>1.2360799283647885</v>
      </c>
      <c r="BG179" s="105">
        <f t="shared" si="298"/>
        <v>15.450999104559857</v>
      </c>
      <c r="BH179" s="104">
        <f>'Dynamic simulation'!AZ34</f>
        <v>0.30595000000000011</v>
      </c>
      <c r="BI179" s="104">
        <f t="shared" ref="BI179:BL179" si="431">BH179</f>
        <v>0.30595000000000011</v>
      </c>
      <c r="BJ179" s="104">
        <f t="shared" si="431"/>
        <v>0.30595000000000011</v>
      </c>
      <c r="BK179" s="104">
        <f t="shared" si="431"/>
        <v>0.30595000000000011</v>
      </c>
      <c r="BL179" s="104">
        <f t="shared" si="431"/>
        <v>0.30595000000000011</v>
      </c>
      <c r="BM179" s="104">
        <f t="shared" si="300"/>
        <v>0</v>
      </c>
      <c r="BN179" s="159">
        <f>'Dynamic simulation'!BA34</f>
        <v>0.22000000000000006</v>
      </c>
      <c r="BO179" s="383"/>
      <c r="BP179" s="7">
        <v>18.665727999999998</v>
      </c>
      <c r="BQ179" s="7">
        <v>18.665727999999998</v>
      </c>
      <c r="BR179" s="7">
        <v>18.378592000000001</v>
      </c>
      <c r="BS179" s="7">
        <v>18.378592000000001</v>
      </c>
      <c r="BT179" s="7">
        <v>1</v>
      </c>
      <c r="BU179" s="7">
        <v>1</v>
      </c>
      <c r="BV179" s="8">
        <v>55.483354907717697</v>
      </c>
      <c r="BW179" s="8">
        <v>55.483354907717697</v>
      </c>
      <c r="BX179" s="8">
        <v>55.907600000000002</v>
      </c>
      <c r="BY179" s="8">
        <v>55.907600000000002</v>
      </c>
      <c r="BZ179" s="8">
        <v>50.935699999999997</v>
      </c>
      <c r="CA179" s="8">
        <v>50.935699999999997</v>
      </c>
      <c r="CB179" s="6">
        <v>12.548655476269657</v>
      </c>
      <c r="CC179" s="6">
        <v>0.6292742287996671</v>
      </c>
      <c r="CD179" s="6">
        <v>9.5994726291561996</v>
      </c>
      <c r="CE179" s="6">
        <v>0.68181230358958178</v>
      </c>
      <c r="CF179" s="6">
        <v>9.5994726291561996</v>
      </c>
      <c r="CG179" s="6">
        <v>0.54620157996053131</v>
      </c>
      <c r="CH179" s="105">
        <v>4.2049746189998638</v>
      </c>
      <c r="CI179" s="97">
        <v>0.63759820050452787</v>
      </c>
      <c r="CJ179" s="105">
        <v>4.4144243591156282</v>
      </c>
      <c r="CK179" s="97">
        <v>0.51880131611039304</v>
      </c>
      <c r="CL179" s="105">
        <v>5.2266230010125723</v>
      </c>
      <c r="CM179" s="97">
        <v>0.9635712916292124</v>
      </c>
      <c r="CN179" s="105">
        <v>4.8070280823811373</v>
      </c>
      <c r="CO179" s="97">
        <v>0.6057906241852572</v>
      </c>
      <c r="CP179" s="105">
        <v>6.5514394868090333</v>
      </c>
      <c r="CQ179" s="97">
        <v>0.65963928555855833</v>
      </c>
      <c r="CR179" s="105">
        <v>7.1391429020036146</v>
      </c>
      <c r="CS179" s="97">
        <v>0.65046306578315849</v>
      </c>
      <c r="CT179" s="103">
        <v>3.5704720222302218</v>
      </c>
      <c r="CU179" s="103">
        <v>3.1200588329629531</v>
      </c>
      <c r="CX179" s="104">
        <v>0.61122178646783476</v>
      </c>
      <c r="CY179" s="104">
        <v>0.45702564690020853</v>
      </c>
      <c r="CZ179" s="104">
        <v>3.4849265179286344</v>
      </c>
      <c r="DA179" s="104">
        <v>3.3226148718881192</v>
      </c>
      <c r="DB179" s="6">
        <v>0.72021089538304495</v>
      </c>
      <c r="DC179" s="6">
        <v>30.7101865136298</v>
      </c>
      <c r="DD179" s="6">
        <f t="shared" si="280"/>
        <v>22.117810926361631</v>
      </c>
      <c r="DE179" s="6">
        <v>0.53338232365068849</v>
      </c>
      <c r="DF179" s="6">
        <v>27.675753228120499</v>
      </c>
      <c r="DG179" s="6">
        <f t="shared" si="282"/>
        <v>14.761757565597955</v>
      </c>
      <c r="DH179" s="104">
        <v>2.3708</v>
      </c>
      <c r="DI179" s="104">
        <v>2.5089999999999999</v>
      </c>
      <c r="DJ179" s="104">
        <f t="shared" ref="DJ179:DM179" si="432">(DJ34+DJ90)/2</f>
        <v>1.7658094991115478</v>
      </c>
      <c r="DK179" s="104">
        <f t="shared" si="432"/>
        <v>1.6663301997904365</v>
      </c>
      <c r="DL179" s="104">
        <f t="shared" si="432"/>
        <v>1.2319822457134304</v>
      </c>
      <c r="DM179" s="104">
        <f t="shared" si="432"/>
        <v>1.1842606017536559</v>
      </c>
      <c r="DO179" s="97">
        <f t="shared" si="366"/>
        <v>0.15</v>
      </c>
      <c r="DP179" s="97">
        <f t="shared" si="367"/>
        <v>0.15</v>
      </c>
      <c r="DR179" s="83">
        <v>0.5</v>
      </c>
    </row>
    <row r="180" spans="1:122" x14ac:dyDescent="0.35">
      <c r="A180" s="1">
        <v>2036</v>
      </c>
      <c r="B180" s="1" t="s">
        <v>31</v>
      </c>
      <c r="C180" s="103">
        <f t="shared" ref="C180:H180" si="433">(C91+C35)/2</f>
        <v>2.7274502649151948</v>
      </c>
      <c r="D180" s="103">
        <f t="shared" si="433"/>
        <v>2.9176217184660165</v>
      </c>
      <c r="E180" s="103">
        <f t="shared" si="433"/>
        <v>2.9572643951264137</v>
      </c>
      <c r="F180" s="103">
        <f t="shared" si="433"/>
        <v>2.949444552258079</v>
      </c>
      <c r="G180" s="103">
        <f t="shared" si="433"/>
        <v>2.9976297333194202</v>
      </c>
      <c r="H180" s="103">
        <f t="shared" si="433"/>
        <v>3.2289426588677452</v>
      </c>
      <c r="I180" s="6">
        <v>46792.110031344761</v>
      </c>
      <c r="J180" s="6">
        <v>43380.067528515319</v>
      </c>
      <c r="K180" s="6">
        <v>26528.479052180464</v>
      </c>
      <c r="L180" s="6">
        <v>16809.36092179982</v>
      </c>
      <c r="M180" s="6">
        <v>13071.359827459171</v>
      </c>
      <c r="N180" s="6">
        <v>8902.3776312171376</v>
      </c>
      <c r="O180" s="104">
        <v>42.082099336030751</v>
      </c>
      <c r="P180" s="104">
        <v>45.420611412889123</v>
      </c>
      <c r="Q180" s="104">
        <v>46.070063447880834</v>
      </c>
      <c r="R180" s="104">
        <v>53.528513176210652</v>
      </c>
      <c r="S180" s="104">
        <v>56.577399770054093</v>
      </c>
      <c r="T180" s="104">
        <v>58.908332909929442</v>
      </c>
      <c r="U180" s="213">
        <v>0.03</v>
      </c>
      <c r="V180" s="110">
        <v>50</v>
      </c>
      <c r="W180" s="110">
        <v>50</v>
      </c>
      <c r="X180" s="110">
        <v>50</v>
      </c>
      <c r="Y180" s="110">
        <v>50</v>
      </c>
      <c r="Z180" s="110">
        <v>50</v>
      </c>
      <c r="AA180" s="110">
        <v>50</v>
      </c>
      <c r="AC180" s="104">
        <f t="shared" ref="AC180:AG180" si="434">(AC35+AC91)/2</f>
        <v>0.14999999999999997</v>
      </c>
      <c r="AD180" s="104">
        <f t="shared" si="434"/>
        <v>0.12142857142857141</v>
      </c>
      <c r="AE180" s="104">
        <f t="shared" si="434"/>
        <v>0</v>
      </c>
      <c r="AF180" s="104">
        <f t="shared" si="291"/>
        <v>0</v>
      </c>
      <c r="AG180" s="104">
        <f t="shared" si="434"/>
        <v>0.32000000000000006</v>
      </c>
      <c r="AH180" s="104">
        <f>'Dynamic simulation'!AL35</f>
        <v>0.5600000000000005</v>
      </c>
      <c r="AI180" s="104">
        <v>0</v>
      </c>
      <c r="AJ180" s="6">
        <f>'Dynamic simulation'!AM35</f>
        <v>2.0800000000000027</v>
      </c>
      <c r="AK180" s="6">
        <f>'Dynamic simulation'!AN35</f>
        <v>0.64899999999999969</v>
      </c>
      <c r="AL180" s="6">
        <f>'Dynamic simulation'!AO35</f>
        <v>6.9119999999999937</v>
      </c>
      <c r="AM180" s="6">
        <f>'Dynamic simulation'!AP35</f>
        <v>0.75399999999999989</v>
      </c>
      <c r="AN180" s="6">
        <f>'Dynamic simulation'!AQ35</f>
        <v>0.47119999999999979</v>
      </c>
      <c r="AP180" s="104">
        <f>'Dynamic simulation'!AR35</f>
        <v>5.0930399999999985</v>
      </c>
      <c r="AQ180" s="105">
        <f>'Dynamic simulation'!AS35</f>
        <v>0.64799999999999924</v>
      </c>
      <c r="AR180" s="104">
        <f t="shared" si="292"/>
        <v>0</v>
      </c>
      <c r="AT180" s="123">
        <f>'Dynamic simulation'!AT35</f>
        <v>0.83277889056390164</v>
      </c>
      <c r="AU180" s="123">
        <f t="shared" si="293"/>
        <v>0.16722110943609836</v>
      </c>
      <c r="AV180" s="159">
        <f>'Dynamic simulation'!AU35</f>
        <v>0.86183275377431423</v>
      </c>
      <c r="AW180" s="160">
        <f>'Dynamic simulation'!AV35</f>
        <v>4.1463414634146344E-2</v>
      </c>
      <c r="AX180" s="104">
        <f t="shared" ref="AX180" si="435">(AX35+AX91)/2</f>
        <v>0.5</v>
      </c>
      <c r="AZ180" s="157">
        <f>'Dynamic simulation'!AW35</f>
        <v>0.42252194398852799</v>
      </c>
      <c r="BA180" s="157">
        <f>'Dynamic simulation'!AX35</f>
        <v>0.49112282834807997</v>
      </c>
      <c r="BC180" s="105">
        <f>'Dynamic simulation'!AY35</f>
        <v>15.431359140377463</v>
      </c>
      <c r="BD180" s="105">
        <f t="shared" si="295"/>
        <v>1.234508731230197</v>
      </c>
      <c r="BE180" s="105">
        <f t="shared" si="296"/>
        <v>15.431359140377463</v>
      </c>
      <c r="BF180" s="105">
        <f t="shared" si="297"/>
        <v>1.234508731230197</v>
      </c>
      <c r="BG180" s="105">
        <f t="shared" si="298"/>
        <v>15.431359140377463</v>
      </c>
      <c r="BH180" s="104">
        <f>'Dynamic simulation'!AZ35</f>
        <v>0.30568000000000012</v>
      </c>
      <c r="BI180" s="104">
        <f t="shared" ref="BI180:BL180" si="436">BH180</f>
        <v>0.30568000000000012</v>
      </c>
      <c r="BJ180" s="104">
        <f t="shared" si="436"/>
        <v>0.30568000000000012</v>
      </c>
      <c r="BK180" s="104">
        <f t="shared" si="436"/>
        <v>0.30568000000000012</v>
      </c>
      <c r="BL180" s="104">
        <f t="shared" si="436"/>
        <v>0.30568000000000012</v>
      </c>
      <c r="BM180" s="104">
        <f t="shared" si="300"/>
        <v>0</v>
      </c>
      <c r="BN180" s="159">
        <f>'Dynamic simulation'!BA35</f>
        <v>0.23200000000000007</v>
      </c>
      <c r="BO180" s="383"/>
      <c r="BP180" s="7">
        <v>18.665727999999998</v>
      </c>
      <c r="BQ180" s="7">
        <v>18.665727999999998</v>
      </c>
      <c r="BR180" s="7">
        <v>18.378592000000001</v>
      </c>
      <c r="BS180" s="7">
        <v>18.378592000000001</v>
      </c>
      <c r="BT180" s="7">
        <v>1</v>
      </c>
      <c r="BU180" s="7">
        <v>1</v>
      </c>
      <c r="BV180" s="8">
        <v>55.483354907717697</v>
      </c>
      <c r="BW180" s="8">
        <v>55.483354907717697</v>
      </c>
      <c r="BX180" s="8">
        <v>55.907600000000002</v>
      </c>
      <c r="BY180" s="8">
        <v>55.907600000000002</v>
      </c>
      <c r="BZ180" s="8">
        <v>50.935699999999997</v>
      </c>
      <c r="CA180" s="8">
        <v>50.935699999999997</v>
      </c>
      <c r="CB180" s="6">
        <v>12.647391306289267</v>
      </c>
      <c r="CC180" s="6">
        <v>0.63710919653200115</v>
      </c>
      <c r="CD180" s="6">
        <v>9.7833157980468908</v>
      </c>
      <c r="CE180" s="6">
        <v>0.68695901681359672</v>
      </c>
      <c r="CF180" s="6">
        <v>9.7833157980468908</v>
      </c>
      <c r="CG180" s="6">
        <v>0.55961598459175377</v>
      </c>
      <c r="CH180" s="105">
        <v>4.2512544988774152</v>
      </c>
      <c r="CI180" s="97">
        <v>0.64250033424219888</v>
      </c>
      <c r="CJ180" s="105">
        <v>4.4630094393073847</v>
      </c>
      <c r="CK180" s="97">
        <v>0.53078802082250287</v>
      </c>
      <c r="CL180" s="105">
        <v>5.2841471257859203</v>
      </c>
      <c r="CM180" s="97">
        <v>0.96505515936507114</v>
      </c>
      <c r="CN180" s="105">
        <v>4.8599341525427526</v>
      </c>
      <c r="CO180" s="97">
        <v>0.61228774968710464</v>
      </c>
      <c r="CP180" s="105">
        <v>6.6235445195254226</v>
      </c>
      <c r="CQ180" s="97">
        <v>0.66350270876405659</v>
      </c>
      <c r="CR180" s="105">
        <v>7.2177161886152676</v>
      </c>
      <c r="CS180" s="97">
        <v>0.65475316640999903</v>
      </c>
      <c r="CT180" s="103">
        <v>3.5766950019628445</v>
      </c>
      <c r="CU180" s="103">
        <v>3.1387693188370567</v>
      </c>
      <c r="CX180" s="104">
        <v>0.61432164572283143</v>
      </c>
      <c r="CY180" s="104">
        <v>0.45934348833302374</v>
      </c>
      <c r="CZ180" s="104">
        <v>3.4736384371943303</v>
      </c>
      <c r="DA180" s="104">
        <v>3.3118525373797967</v>
      </c>
      <c r="DB180" s="6">
        <v>0.73567461533018352</v>
      </c>
      <c r="DC180" s="6">
        <v>30.7101865136298</v>
      </c>
      <c r="DD180" s="6">
        <f t="shared" si="280"/>
        <v>22.592704650132791</v>
      </c>
      <c r="DE180" s="6">
        <v>0.5459954813728809</v>
      </c>
      <c r="DF180" s="6">
        <v>27.675753228120499</v>
      </c>
      <c r="DG180" s="6">
        <f t="shared" si="282"/>
        <v>15.110836206144715</v>
      </c>
      <c r="DH180" s="104">
        <v>2.3708</v>
      </c>
      <c r="DI180" s="104">
        <v>2.5089999999999999</v>
      </c>
      <c r="DJ180" s="104">
        <f t="shared" ref="DJ180:DM180" si="437">(DJ35+DJ91)/2</f>
        <v>1.7724485763780202</v>
      </c>
      <c r="DK180" s="104">
        <f t="shared" si="437"/>
        <v>1.6757421147609126</v>
      </c>
      <c r="DL180" s="104">
        <f t="shared" si="437"/>
        <v>1.2444728676959489</v>
      </c>
      <c r="DM180" s="104">
        <f t="shared" si="437"/>
        <v>1.2022567450115651</v>
      </c>
      <c r="DO180" s="97">
        <f t="shared" si="366"/>
        <v>0.16</v>
      </c>
      <c r="DP180" s="97">
        <f t="shared" si="367"/>
        <v>0.16</v>
      </c>
      <c r="DR180" s="83">
        <v>0.5</v>
      </c>
    </row>
    <row r="181" spans="1:122" x14ac:dyDescent="0.35">
      <c r="A181" s="1">
        <v>2037</v>
      </c>
      <c r="B181" s="1" t="s">
        <v>31</v>
      </c>
      <c r="C181" s="103">
        <f t="shared" ref="C181:H181" si="438">(C92+C36)/2</f>
        <v>2.7239590024054605</v>
      </c>
      <c r="D181" s="103">
        <f t="shared" si="438"/>
        <v>2.9112999590939954</v>
      </c>
      <c r="E181" s="103">
        <f t="shared" si="438"/>
        <v>2.9503619072131637</v>
      </c>
      <c r="F181" s="103">
        <f t="shared" si="438"/>
        <v>2.942656373517389</v>
      </c>
      <c r="G181" s="103">
        <f t="shared" si="438"/>
        <v>2.9901390745604886</v>
      </c>
      <c r="H181" s="103">
        <f t="shared" si="438"/>
        <v>3.2181395630523824</v>
      </c>
      <c r="I181" s="6">
        <v>47374.501753576231</v>
      </c>
      <c r="J181" s="6">
        <v>43854.86208532755</v>
      </c>
      <c r="K181" s="6">
        <v>26896.227725322708</v>
      </c>
      <c r="L181" s="6">
        <v>16613.501392579146</v>
      </c>
      <c r="M181" s="6">
        <v>12865.307702064507</v>
      </c>
      <c r="N181" s="6">
        <v>8780.8964786933047</v>
      </c>
      <c r="O181" s="104">
        <v>42.571776875199149</v>
      </c>
      <c r="P181" s="104">
        <v>45.829923665705721</v>
      </c>
      <c r="Q181" s="104">
        <v>46.406063603853013</v>
      </c>
      <c r="R181" s="104">
        <v>54.05656852467957</v>
      </c>
      <c r="S181" s="104">
        <v>56.87667733357155</v>
      </c>
      <c r="T181" s="104">
        <v>59.071347405508675</v>
      </c>
      <c r="U181" s="213">
        <v>0.03</v>
      </c>
      <c r="V181" s="110">
        <v>50</v>
      </c>
      <c r="W181" s="110">
        <v>50</v>
      </c>
      <c r="X181" s="110">
        <v>50</v>
      </c>
      <c r="Y181" s="110">
        <v>50</v>
      </c>
      <c r="Z181" s="110">
        <v>50</v>
      </c>
      <c r="AA181" s="110">
        <v>50</v>
      </c>
      <c r="AC181" s="104">
        <f t="shared" ref="AC181:AG181" si="439">(AC36+AC92)/2</f>
        <v>0.15595238095238093</v>
      </c>
      <c r="AD181" s="104">
        <f t="shared" si="439"/>
        <v>0.12857142857142856</v>
      </c>
      <c r="AE181" s="104">
        <f t="shared" si="439"/>
        <v>0</v>
      </c>
      <c r="AF181" s="104">
        <f t="shared" si="291"/>
        <v>0</v>
      </c>
      <c r="AG181" s="104">
        <f t="shared" si="439"/>
        <v>0.33468750000000003</v>
      </c>
      <c r="AH181" s="104">
        <f>'Dynamic simulation'!AL36</f>
        <v>0.56375000000000053</v>
      </c>
      <c r="AI181" s="104">
        <v>0</v>
      </c>
      <c r="AJ181" s="6">
        <f>'Dynamic simulation'!AM36</f>
        <v>2.0612500000000029</v>
      </c>
      <c r="AK181" s="6">
        <f>'Dynamic simulation'!AN36</f>
        <v>0.64362499999999967</v>
      </c>
      <c r="AL181" s="6">
        <f>'Dynamic simulation'!AO36</f>
        <v>6.8077499999999933</v>
      </c>
      <c r="AM181" s="6">
        <f>'Dynamic simulation'!AP36</f>
        <v>0.73049999999999993</v>
      </c>
      <c r="AN181" s="6">
        <f>'Dynamic simulation'!AQ36</f>
        <v>0.48239999999999977</v>
      </c>
      <c r="AP181" s="104">
        <f>'Dynamic simulation'!AR36</f>
        <v>5.0833299999999983</v>
      </c>
      <c r="AQ181" s="105">
        <f>'Dynamic simulation'!AS36</f>
        <v>0.65349999999999919</v>
      </c>
      <c r="AR181" s="104">
        <f t="shared" si="292"/>
        <v>0</v>
      </c>
      <c r="AT181" s="123">
        <f>'Dynamic simulation'!AT36</f>
        <v>0.8293297701237391</v>
      </c>
      <c r="AU181" s="123">
        <f t="shared" si="293"/>
        <v>0.1706702298762609</v>
      </c>
      <c r="AV181" s="159">
        <f>'Dynamic simulation'!AU36</f>
        <v>0.86550638903371779</v>
      </c>
      <c r="AW181" s="160">
        <f>'Dynamic simulation'!AV36</f>
        <v>4.3902439024390248E-2</v>
      </c>
      <c r="AX181" s="104">
        <f t="shared" ref="AX181" si="440">(AX36+AX92)/2</f>
        <v>0.5</v>
      </c>
      <c r="AZ181" s="157">
        <f>'Dynamic simulation'!AW36</f>
        <v>0.42357879204634324</v>
      </c>
      <c r="BA181" s="157">
        <f>'Dynamic simulation'!AX36</f>
        <v>0.47899271050024328</v>
      </c>
      <c r="BC181" s="105">
        <f>'Dynamic simulation'!AY36</f>
        <v>15.411719176195069</v>
      </c>
      <c r="BD181" s="105">
        <f t="shared" si="295"/>
        <v>1.2329375340956057</v>
      </c>
      <c r="BE181" s="105">
        <f t="shared" si="296"/>
        <v>15.411719176195069</v>
      </c>
      <c r="BF181" s="105">
        <f t="shared" si="297"/>
        <v>1.2329375340956057</v>
      </c>
      <c r="BG181" s="105">
        <f t="shared" si="298"/>
        <v>15.411719176195069</v>
      </c>
      <c r="BH181" s="104">
        <f>'Dynamic simulation'!AZ36</f>
        <v>0.30541000000000013</v>
      </c>
      <c r="BI181" s="104">
        <f t="shared" ref="BI181:BL181" si="441">BH181</f>
        <v>0.30541000000000013</v>
      </c>
      <c r="BJ181" s="104">
        <f t="shared" si="441"/>
        <v>0.30541000000000013</v>
      </c>
      <c r="BK181" s="104">
        <f t="shared" si="441"/>
        <v>0.30541000000000013</v>
      </c>
      <c r="BL181" s="104">
        <f t="shared" si="441"/>
        <v>0.30541000000000013</v>
      </c>
      <c r="BM181" s="104">
        <f t="shared" si="300"/>
        <v>0</v>
      </c>
      <c r="BN181" s="159">
        <f>'Dynamic simulation'!BA36</f>
        <v>0.24400000000000008</v>
      </c>
      <c r="BO181" s="383"/>
      <c r="BP181" s="7">
        <v>18.665727999999998</v>
      </c>
      <c r="BQ181" s="7">
        <v>18.665727999999998</v>
      </c>
      <c r="BR181" s="7">
        <v>18.378592000000001</v>
      </c>
      <c r="BS181" s="7">
        <v>18.378592000000001</v>
      </c>
      <c r="BT181" s="7">
        <v>1</v>
      </c>
      <c r="BU181" s="7">
        <v>1</v>
      </c>
      <c r="BV181" s="8">
        <v>55.483354907717697</v>
      </c>
      <c r="BW181" s="8">
        <v>55.483354907717697</v>
      </c>
      <c r="BX181" s="8">
        <v>55.907600000000002</v>
      </c>
      <c r="BY181" s="8">
        <v>55.907600000000002</v>
      </c>
      <c r="BZ181" s="8">
        <v>50.935699999999997</v>
      </c>
      <c r="CA181" s="8">
        <v>50.935699999999997</v>
      </c>
      <c r="CB181" s="6">
        <v>12.745309012468464</v>
      </c>
      <c r="CC181" s="6">
        <v>0.644852641436374</v>
      </c>
      <c r="CD181" s="6">
        <v>9.9628869617581586</v>
      </c>
      <c r="CE181" s="6">
        <v>0.6920688473993506</v>
      </c>
      <c r="CF181" s="6">
        <v>9.9628869617581586</v>
      </c>
      <c r="CG181" s="6">
        <v>0.57270545826416752</v>
      </c>
      <c r="CH181" s="105">
        <v>4.2969821477479986</v>
      </c>
      <c r="CI181" s="97">
        <v>0.64736670733477497</v>
      </c>
      <c r="CJ181" s="105">
        <v>4.5110147818717117</v>
      </c>
      <c r="CK181" s="97">
        <v>0.54250530470226299</v>
      </c>
      <c r="CL181" s="105">
        <v>5.3409848484892413</v>
      </c>
      <c r="CM181" s="97">
        <v>0.96653677448451214</v>
      </c>
      <c r="CN181" s="105">
        <v>4.912208925205813</v>
      </c>
      <c r="CO181" s="97">
        <v>0.61871934891539637</v>
      </c>
      <c r="CP181" s="105">
        <v>6.6947891646407669</v>
      </c>
      <c r="CQ181" s="97">
        <v>0.66734448012802461</v>
      </c>
      <c r="CR181" s="105">
        <v>7.2953519056977605</v>
      </c>
      <c r="CS181" s="97">
        <v>0.65901629186773192</v>
      </c>
      <c r="CT181" s="103">
        <v>3.582907034687925</v>
      </c>
      <c r="CU181" s="103">
        <v>3.1573633774347738</v>
      </c>
      <c r="CX181" s="104">
        <v>0.61740530071238109</v>
      </c>
      <c r="CY181" s="104">
        <v>0.46164921343578913</v>
      </c>
      <c r="CZ181" s="104">
        <v>3.4623143159107461</v>
      </c>
      <c r="DA181" s="104">
        <v>3.3010558409231194</v>
      </c>
      <c r="DB181" s="6">
        <v>0.75071547904216596</v>
      </c>
      <c r="DC181" s="6">
        <v>30.7101865136298</v>
      </c>
      <c r="DD181" s="6">
        <f t="shared" si="280"/>
        <v>23.054612380053861</v>
      </c>
      <c r="DE181" s="6">
        <v>0.55820606790638427</v>
      </c>
      <c r="DF181" s="6">
        <v>27.675753228120499</v>
      </c>
      <c r="DG181" s="6">
        <f t="shared" si="282"/>
        <v>15.448773385816565</v>
      </c>
      <c r="DH181" s="104">
        <v>2.3708</v>
      </c>
      <c r="DI181" s="104">
        <v>2.5089999999999999</v>
      </c>
      <c r="DJ181" s="104">
        <f t="shared" ref="DJ181:DM181" si="442">(DJ36+DJ92)/2</f>
        <v>1.7790383634461062</v>
      </c>
      <c r="DK181" s="104">
        <f t="shared" si="442"/>
        <v>1.6850492476005079</v>
      </c>
      <c r="DL181" s="104">
        <f t="shared" si="442"/>
        <v>1.2568046556100074</v>
      </c>
      <c r="DM181" s="104">
        <f t="shared" si="442"/>
        <v>1.2199201931931483</v>
      </c>
      <c r="DO181" s="97">
        <f t="shared" si="366"/>
        <v>0.17</v>
      </c>
      <c r="DP181" s="97">
        <f t="shared" si="367"/>
        <v>0.17</v>
      </c>
      <c r="DR181" s="83">
        <v>0.5</v>
      </c>
    </row>
    <row r="182" spans="1:122" x14ac:dyDescent="0.35">
      <c r="A182" s="1">
        <v>2038</v>
      </c>
      <c r="B182" s="1" t="s">
        <v>31</v>
      </c>
      <c r="C182" s="103">
        <f t="shared" ref="C182:H182" si="443">(C93+C37)/2</f>
        <v>2.7204583969375378</v>
      </c>
      <c r="D182" s="103">
        <f t="shared" si="443"/>
        <v>2.9049485353045075</v>
      </c>
      <c r="E182" s="103">
        <f t="shared" si="443"/>
        <v>2.9434242782550406</v>
      </c>
      <c r="F182" s="103">
        <f t="shared" si="443"/>
        <v>2.9358341657324347</v>
      </c>
      <c r="G182" s="103">
        <f t="shared" si="443"/>
        <v>2.9826072926454357</v>
      </c>
      <c r="H182" s="103">
        <f t="shared" si="443"/>
        <v>3.2072538199172946</v>
      </c>
      <c r="I182" s="6">
        <v>47946.496384967119</v>
      </c>
      <c r="J182" s="6">
        <v>44317.58179702123</v>
      </c>
      <c r="K182" s="6">
        <v>27258.661141413926</v>
      </c>
      <c r="L182" s="6">
        <v>16426.652416189467</v>
      </c>
      <c r="M182" s="6">
        <v>12670.535072569872</v>
      </c>
      <c r="N182" s="6">
        <v>8663.9867916984786</v>
      </c>
      <c r="O182" s="104">
        <v>43.050921662144439</v>
      </c>
      <c r="P182" s="104">
        <v>46.218425476263718</v>
      </c>
      <c r="Q182" s="104">
        <v>46.726370233679461</v>
      </c>
      <c r="R182" s="104">
        <v>54.562153432788108</v>
      </c>
      <c r="S182" s="104">
        <v>57.161357051841442</v>
      </c>
      <c r="T182" s="104">
        <v>59.215679282855341</v>
      </c>
      <c r="U182" s="213">
        <v>0.03</v>
      </c>
      <c r="V182" s="110">
        <v>50</v>
      </c>
      <c r="W182" s="110">
        <v>50</v>
      </c>
      <c r="X182" s="110">
        <v>50</v>
      </c>
      <c r="Y182" s="110">
        <v>50</v>
      </c>
      <c r="Z182" s="110">
        <v>50</v>
      </c>
      <c r="AA182" s="110">
        <v>50</v>
      </c>
      <c r="AC182" s="104">
        <f t="shared" ref="AC182:AG182" si="444">(AC37+AC93)/2</f>
        <v>0.16190476190476188</v>
      </c>
      <c r="AD182" s="104">
        <f t="shared" si="444"/>
        <v>0.1357142857142857</v>
      </c>
      <c r="AE182" s="104">
        <f t="shared" si="444"/>
        <v>0</v>
      </c>
      <c r="AF182" s="104">
        <f t="shared" si="291"/>
        <v>0</v>
      </c>
      <c r="AG182" s="104">
        <f t="shared" si="444"/>
        <v>0.34875</v>
      </c>
      <c r="AH182" s="104">
        <f>'Dynamic simulation'!AL37</f>
        <v>0.56750000000000056</v>
      </c>
      <c r="AI182" s="104">
        <v>0</v>
      </c>
      <c r="AJ182" s="6">
        <f>'Dynamic simulation'!AM37</f>
        <v>2.0425000000000031</v>
      </c>
      <c r="AK182" s="6">
        <f>'Dynamic simulation'!AN37</f>
        <v>0.63824999999999965</v>
      </c>
      <c r="AL182" s="6">
        <f>'Dynamic simulation'!AO37</f>
        <v>6.7034999999999929</v>
      </c>
      <c r="AM182" s="6">
        <f>'Dynamic simulation'!AP37</f>
        <v>0.70699999999999996</v>
      </c>
      <c r="AN182" s="6">
        <f>'Dynamic simulation'!AQ37</f>
        <v>0.49359999999999976</v>
      </c>
      <c r="AP182" s="104">
        <f>'Dynamic simulation'!AR37</f>
        <v>5.0736199999999982</v>
      </c>
      <c r="AQ182" s="105">
        <f>'Dynamic simulation'!AS37</f>
        <v>0.65899999999999914</v>
      </c>
      <c r="AR182" s="104">
        <f t="shared" si="292"/>
        <v>0</v>
      </c>
      <c r="AT182" s="123">
        <f>'Dynamic simulation'!AT37</f>
        <v>0.82588064968357655</v>
      </c>
      <c r="AU182" s="123">
        <f t="shared" si="293"/>
        <v>0.17411935031642345</v>
      </c>
      <c r="AV182" s="159">
        <f>'Dynamic simulation'!AU37</f>
        <v>0.86918002429312136</v>
      </c>
      <c r="AW182" s="160">
        <f>'Dynamic simulation'!AV37</f>
        <v>4.6341463414634153E-2</v>
      </c>
      <c r="AX182" s="104">
        <f t="shared" ref="AX182" si="445">(AX37+AX93)/2</f>
        <v>0.5</v>
      </c>
      <c r="AZ182" s="157">
        <f>'Dynamic simulation'!AW37</f>
        <v>0.4246356401041585</v>
      </c>
      <c r="BA182" s="157">
        <f>'Dynamic simulation'!AX37</f>
        <v>0.46686259265240659</v>
      </c>
      <c r="BC182" s="105">
        <f>'Dynamic simulation'!AY37</f>
        <v>15.392079212012675</v>
      </c>
      <c r="BD182" s="105">
        <f t="shared" si="295"/>
        <v>1.2313663369610139</v>
      </c>
      <c r="BE182" s="105">
        <f t="shared" si="296"/>
        <v>15.392079212012675</v>
      </c>
      <c r="BF182" s="105">
        <f t="shared" si="297"/>
        <v>1.2313663369610139</v>
      </c>
      <c r="BG182" s="105">
        <f t="shared" si="298"/>
        <v>15.392079212012675</v>
      </c>
      <c r="BH182" s="104">
        <f>'Dynamic simulation'!AZ37</f>
        <v>0.30514000000000013</v>
      </c>
      <c r="BI182" s="104">
        <f t="shared" ref="BI182:BL182" si="446">BH182</f>
        <v>0.30514000000000013</v>
      </c>
      <c r="BJ182" s="104">
        <f t="shared" si="446"/>
        <v>0.30514000000000013</v>
      </c>
      <c r="BK182" s="104">
        <f t="shared" si="446"/>
        <v>0.30514000000000013</v>
      </c>
      <c r="BL182" s="104">
        <f t="shared" si="446"/>
        <v>0.30514000000000013</v>
      </c>
      <c r="BM182" s="104">
        <f t="shared" si="300"/>
        <v>0</v>
      </c>
      <c r="BN182" s="159">
        <f>'Dynamic simulation'!BA37</f>
        <v>0.25600000000000006</v>
      </c>
      <c r="BO182" s="383"/>
      <c r="BP182" s="7">
        <v>18.665727999999998</v>
      </c>
      <c r="BQ182" s="7">
        <v>18.665727999999998</v>
      </c>
      <c r="BR182" s="7">
        <v>18.378592000000001</v>
      </c>
      <c r="BS182" s="7">
        <v>18.378592000000001</v>
      </c>
      <c r="BT182" s="7">
        <v>1</v>
      </c>
      <c r="BU182" s="7">
        <v>1</v>
      </c>
      <c r="BV182" s="8">
        <v>55.483354907717697</v>
      </c>
      <c r="BW182" s="8">
        <v>55.483354907717697</v>
      </c>
      <c r="BX182" s="8">
        <v>55.907600000000002</v>
      </c>
      <c r="BY182" s="8">
        <v>55.907600000000002</v>
      </c>
      <c r="BZ182" s="8">
        <v>50.935699999999997</v>
      </c>
      <c r="CA182" s="8">
        <v>50.935699999999997</v>
      </c>
      <c r="CB182" s="6">
        <v>12.842415373771058</v>
      </c>
      <c r="CC182" s="6">
        <v>0.65250563262095873</v>
      </c>
      <c r="CD182" s="6">
        <v>10.138285389837865</v>
      </c>
      <c r="CE182" s="6">
        <v>0.69714205965708298</v>
      </c>
      <c r="CF182" s="6">
        <v>10.138285389837865</v>
      </c>
      <c r="CG182" s="6">
        <v>0.58547787163106624</v>
      </c>
      <c r="CH182" s="105">
        <v>4.3421641550644345</v>
      </c>
      <c r="CI182" s="97">
        <v>0.65219758065309452</v>
      </c>
      <c r="CJ182" s="105">
        <v>4.5584473044820042</v>
      </c>
      <c r="CK182" s="97">
        <v>0.55395922342441029</v>
      </c>
      <c r="CL182" s="105">
        <v>5.3971443595609561</v>
      </c>
      <c r="CM182" s="97">
        <v>0.96801614040716688</v>
      </c>
      <c r="CN182" s="105">
        <v>4.9638599332777993</v>
      </c>
      <c r="CO182" s="97">
        <v>0.62508608273046606</v>
      </c>
      <c r="CP182" s="105">
        <v>6.7651836886620789</v>
      </c>
      <c r="CQ182" s="97">
        <v>0.67116472099420788</v>
      </c>
      <c r="CR182" s="105">
        <v>7.3720612407253592</v>
      </c>
      <c r="CS182" s="97">
        <v>0.66325261177003558</v>
      </c>
      <c r="CT182" s="103">
        <v>3.5891081396626325</v>
      </c>
      <c r="CU182" s="103">
        <v>3.1758417332327844</v>
      </c>
      <c r="CX182" s="104">
        <v>0.62047283614298065</v>
      </c>
      <c r="CY182" s="104">
        <v>0.4639428855456475</v>
      </c>
      <c r="CZ182" s="104">
        <v>3.4509540390077276</v>
      </c>
      <c r="DA182" s="104">
        <v>3.2902246728073652</v>
      </c>
      <c r="DB182" s="6">
        <v>0.76534504954497962</v>
      </c>
      <c r="DC182" s="6">
        <v>30.7101865136298</v>
      </c>
      <c r="DD182" s="6">
        <f t="shared" si="280"/>
        <v>23.503889218809565</v>
      </c>
      <c r="DE182" s="6">
        <v>0.57002693202115229</v>
      </c>
      <c r="DF182" s="6">
        <v>27.675753228120499</v>
      </c>
      <c r="DG182" s="6">
        <f t="shared" si="282"/>
        <v>15.77592470400003</v>
      </c>
      <c r="DH182" s="104">
        <v>2.3708</v>
      </c>
      <c r="DI182" s="104">
        <v>2.5089999999999999</v>
      </c>
      <c r="DJ182" s="104">
        <f t="shared" ref="DJ182:DM182" si="447">(DJ37+DJ93)/2</f>
        <v>1.785579226258776</v>
      </c>
      <c r="DK182" s="104">
        <f t="shared" si="447"/>
        <v>1.6942527648406869</v>
      </c>
      <c r="DL182" s="104">
        <f t="shared" si="447"/>
        <v>1.2689798239515284</v>
      </c>
      <c r="DM182" s="104">
        <f t="shared" si="447"/>
        <v>1.2372574126311988</v>
      </c>
      <c r="DO182" s="97">
        <f t="shared" si="366"/>
        <v>0.18000000000000002</v>
      </c>
      <c r="DP182" s="97">
        <f t="shared" si="367"/>
        <v>0.18000000000000002</v>
      </c>
      <c r="DR182" s="83">
        <v>0.5</v>
      </c>
    </row>
    <row r="183" spans="1:122" x14ac:dyDescent="0.35">
      <c r="A183" s="1">
        <v>2039</v>
      </c>
      <c r="B183" s="1" t="s">
        <v>31</v>
      </c>
      <c r="C183" s="103">
        <f t="shared" ref="C183:H183" si="448">(C94+C38)/2</f>
        <v>2.7169484235087604</v>
      </c>
      <c r="D183" s="103">
        <f t="shared" si="448"/>
        <v>2.8985673078993299</v>
      </c>
      <c r="E183" s="103">
        <f t="shared" si="448"/>
        <v>2.9364513293465464</v>
      </c>
      <c r="F183" s="103">
        <f t="shared" si="448"/>
        <v>2.9289777583160959</v>
      </c>
      <c r="G183" s="103">
        <f t="shared" si="448"/>
        <v>2.9750341618112115</v>
      </c>
      <c r="H183" s="103">
        <f t="shared" si="448"/>
        <v>3.1962847971826651</v>
      </c>
      <c r="I183" s="6">
        <v>48508.285776927252</v>
      </c>
      <c r="J183" s="6">
        <v>44768.587683622907</v>
      </c>
      <c r="K183" s="6">
        <v>27615.812770913471</v>
      </c>
      <c r="L183" s="6">
        <v>16248.647726192439</v>
      </c>
      <c r="M183" s="6">
        <v>12486.704698715086</v>
      </c>
      <c r="N183" s="6">
        <v>8551.619783468499</v>
      </c>
      <c r="O183" s="104">
        <v>43.51929685782563</v>
      </c>
      <c r="P183" s="104">
        <v>46.586301085120191</v>
      </c>
      <c r="Q183" s="104">
        <v>47.03105296364096</v>
      </c>
      <c r="R183" s="104">
        <v>55.045267900536267</v>
      </c>
      <c r="S183" s="104">
        <v>57.431535963171505</v>
      </c>
      <c r="T183" s="104">
        <v>59.342764793434149</v>
      </c>
      <c r="U183" s="213">
        <v>0.03</v>
      </c>
      <c r="V183" s="110">
        <v>50</v>
      </c>
      <c r="W183" s="110">
        <v>50</v>
      </c>
      <c r="X183" s="110">
        <v>50</v>
      </c>
      <c r="Y183" s="110">
        <v>50</v>
      </c>
      <c r="Z183" s="110">
        <v>50</v>
      </c>
      <c r="AA183" s="110">
        <v>50</v>
      </c>
      <c r="AC183" s="104">
        <f t="shared" ref="AC183:AG183" si="449">(AC38+AC94)/2</f>
        <v>0.16785714285714284</v>
      </c>
      <c r="AD183" s="104">
        <f t="shared" si="449"/>
        <v>0.14285714285714285</v>
      </c>
      <c r="AE183" s="104">
        <f t="shared" si="449"/>
        <v>0</v>
      </c>
      <c r="AF183" s="104">
        <f t="shared" si="291"/>
        <v>0</v>
      </c>
      <c r="AG183" s="104">
        <f t="shared" si="449"/>
        <v>0.3621875</v>
      </c>
      <c r="AH183" s="104">
        <f>'Dynamic simulation'!AL38</f>
        <v>0.57125000000000059</v>
      </c>
      <c r="AI183" s="104">
        <v>0</v>
      </c>
      <c r="AJ183" s="6">
        <f>'Dynamic simulation'!AM38</f>
        <v>2.0237500000000033</v>
      </c>
      <c r="AK183" s="6">
        <f>'Dynamic simulation'!AN38</f>
        <v>0.63287499999999963</v>
      </c>
      <c r="AL183" s="6">
        <f>'Dynamic simulation'!AO38</f>
        <v>6.5992499999999925</v>
      </c>
      <c r="AM183" s="6">
        <f>'Dynamic simulation'!AP38</f>
        <v>0.6835</v>
      </c>
      <c r="AN183" s="6">
        <f>'Dynamic simulation'!AQ38</f>
        <v>0.5047999999999998</v>
      </c>
      <c r="AP183" s="104">
        <f>'Dynamic simulation'!AR38</f>
        <v>5.0639099999999981</v>
      </c>
      <c r="AQ183" s="105">
        <f>'Dynamic simulation'!AS38</f>
        <v>0.66449999999999909</v>
      </c>
      <c r="AR183" s="104">
        <f t="shared" si="292"/>
        <v>0</v>
      </c>
      <c r="AT183" s="123">
        <f>'Dynamic simulation'!AT38</f>
        <v>0.82243152924341401</v>
      </c>
      <c r="AU183" s="123">
        <f t="shared" si="293"/>
        <v>0.17756847075658599</v>
      </c>
      <c r="AV183" s="159">
        <f>'Dynamic simulation'!AU38</f>
        <v>0.87285365955252492</v>
      </c>
      <c r="AW183" s="160">
        <f>'Dynamic simulation'!AV38</f>
        <v>4.8780487804878057E-2</v>
      </c>
      <c r="AX183" s="104">
        <f t="shared" ref="AX183" si="450">(AX38+AX94)/2</f>
        <v>0.5</v>
      </c>
      <c r="AZ183" s="157">
        <f>'Dynamic simulation'!AW38</f>
        <v>0.42569248816197375</v>
      </c>
      <c r="BA183" s="157">
        <f>'Dynamic simulation'!AX38</f>
        <v>0.45473247480456991</v>
      </c>
      <c r="BC183" s="105">
        <f>'Dynamic simulation'!AY38</f>
        <v>15.372439247830281</v>
      </c>
      <c r="BD183" s="105">
        <f t="shared" si="295"/>
        <v>1.2297951398264224</v>
      </c>
      <c r="BE183" s="105">
        <f t="shared" si="296"/>
        <v>15.372439247830281</v>
      </c>
      <c r="BF183" s="105">
        <f t="shared" si="297"/>
        <v>1.2297951398264224</v>
      </c>
      <c r="BG183" s="105">
        <f t="shared" si="298"/>
        <v>15.372439247830281</v>
      </c>
      <c r="BH183" s="104">
        <f>'Dynamic simulation'!AZ38</f>
        <v>0.30487000000000014</v>
      </c>
      <c r="BI183" s="104">
        <f t="shared" ref="BI183:BL183" si="451">BH183</f>
        <v>0.30487000000000014</v>
      </c>
      <c r="BJ183" s="104">
        <f t="shared" si="451"/>
        <v>0.30487000000000014</v>
      </c>
      <c r="BK183" s="104">
        <f t="shared" si="451"/>
        <v>0.30487000000000014</v>
      </c>
      <c r="BL183" s="104">
        <f t="shared" si="451"/>
        <v>0.30487000000000014</v>
      </c>
      <c r="BM183" s="104">
        <f t="shared" si="300"/>
        <v>0</v>
      </c>
      <c r="BN183" s="159">
        <f>'Dynamic simulation'!BA38</f>
        <v>0.26800000000000007</v>
      </c>
      <c r="BO183" s="383"/>
      <c r="BP183" s="7">
        <v>18.665727999999998</v>
      </c>
      <c r="BQ183" s="7">
        <v>18.665727999999998</v>
      </c>
      <c r="BR183" s="7">
        <v>18.378592000000001</v>
      </c>
      <c r="BS183" s="7">
        <v>18.378592000000001</v>
      </c>
      <c r="BT183" s="7">
        <v>1</v>
      </c>
      <c r="BU183" s="7">
        <v>1</v>
      </c>
      <c r="BV183" s="8">
        <v>55.483354907717697</v>
      </c>
      <c r="BW183" s="8">
        <v>55.483354907717697</v>
      </c>
      <c r="BX183" s="8">
        <v>55.907600000000002</v>
      </c>
      <c r="BY183" s="8">
        <v>55.907600000000002</v>
      </c>
      <c r="BZ183" s="8">
        <v>50.935699999999997</v>
      </c>
      <c r="CA183" s="8">
        <v>50.935699999999997</v>
      </c>
      <c r="CB183" s="6">
        <v>12.938717112990446</v>
      </c>
      <c r="CC183" s="6">
        <v>0.66006922670532497</v>
      </c>
      <c r="CD183" s="6">
        <v>10.309608045084996</v>
      </c>
      <c r="CE183" s="6">
        <v>0.70217891600291982</v>
      </c>
      <c r="CF183" s="6">
        <v>10.309608045084996</v>
      </c>
      <c r="CG183" s="6">
        <v>0.59794090469852568</v>
      </c>
      <c r="CH183" s="105">
        <v>4.3868070316514212</v>
      </c>
      <c r="CI183" s="97">
        <v>0.65699321316496551</v>
      </c>
      <c r="CJ183" s="105">
        <v>4.6053138422670674</v>
      </c>
      <c r="CK183" s="97">
        <v>0.56515569655246789</v>
      </c>
      <c r="CL183" s="105">
        <v>5.4526337517077286</v>
      </c>
      <c r="CM183" s="97">
        <v>0.96949326054747553</v>
      </c>
      <c r="CN183" s="105">
        <v>5.0148946197803692</v>
      </c>
      <c r="CO183" s="97">
        <v>0.63138860532758956</v>
      </c>
      <c r="CP183" s="105">
        <v>6.8347382355920887</v>
      </c>
      <c r="CQ183" s="97">
        <v>0.67496355202630298</v>
      </c>
      <c r="CR183" s="105">
        <v>7.447855247678679</v>
      </c>
      <c r="CS183" s="97">
        <v>0.66746229466409657</v>
      </c>
      <c r="CT183" s="103">
        <v>3.5952983361102606</v>
      </c>
      <c r="CU183" s="103">
        <v>3.1942051061996626</v>
      </c>
      <c r="CX183" s="104">
        <v>0.62352433627833082</v>
      </c>
      <c r="CY183" s="104">
        <v>0.46622456766865189</v>
      </c>
      <c r="CZ183" s="104">
        <v>3.4395574910477249</v>
      </c>
      <c r="DA183" s="104">
        <v>3.2793589229715274</v>
      </c>
      <c r="DB183" s="6">
        <v>0.77957457367305816</v>
      </c>
      <c r="DC183" s="6">
        <v>30.7101865136298</v>
      </c>
      <c r="DD183" s="6">
        <f t="shared" si="280"/>
        <v>23.94088055878305</v>
      </c>
      <c r="DE183" s="6">
        <v>0.58147051239596981</v>
      </c>
      <c r="DF183" s="6">
        <v>27.675753228120499</v>
      </c>
      <c r="DG183" s="6">
        <f t="shared" si="282"/>
        <v>16.092634410499642</v>
      </c>
      <c r="DH183" s="104">
        <v>2.3708</v>
      </c>
      <c r="DI183" s="104">
        <v>2.5089999999999999</v>
      </c>
      <c r="DJ183" s="104">
        <f t="shared" ref="DJ183:DM183" si="452">(DJ38+DJ94)/2</f>
        <v>1.7920715280421469</v>
      </c>
      <c r="DK183" s="104">
        <f t="shared" si="452"/>
        <v>1.7033538200260079</v>
      </c>
      <c r="DL183" s="104">
        <f t="shared" si="452"/>
        <v>1.2810005548733914</v>
      </c>
      <c r="DM183" s="104">
        <f t="shared" si="452"/>
        <v>1.2542747392603466</v>
      </c>
      <c r="DO183" s="97">
        <f t="shared" si="366"/>
        <v>0.19000000000000003</v>
      </c>
      <c r="DP183" s="97">
        <f t="shared" si="367"/>
        <v>0.19000000000000003</v>
      </c>
      <c r="DR183" s="83">
        <v>0.5</v>
      </c>
    </row>
    <row r="184" spans="1:122" x14ac:dyDescent="0.35">
      <c r="A184" s="1">
        <v>2040</v>
      </c>
      <c r="B184" s="1" t="s">
        <v>31</v>
      </c>
      <c r="C184" s="103">
        <f t="shared" ref="C184:H184" si="453">(C95+C39)/2</f>
        <v>2.7134290570495545</v>
      </c>
      <c r="D184" s="103">
        <f t="shared" si="453"/>
        <v>2.8921561370270643</v>
      </c>
      <c r="E184" s="103">
        <f t="shared" si="453"/>
        <v>2.9294428806713642</v>
      </c>
      <c r="F184" s="103">
        <f t="shared" si="453"/>
        <v>2.9220869798261044</v>
      </c>
      <c r="G184" s="103">
        <f t="shared" si="453"/>
        <v>2.9674194550553437</v>
      </c>
      <c r="H184" s="103">
        <f t="shared" si="453"/>
        <v>3.1852318577315213</v>
      </c>
      <c r="I184" s="6">
        <v>49060.103951575336</v>
      </c>
      <c r="J184" s="6">
        <v>45208.27171253282</v>
      </c>
      <c r="K184" s="6">
        <v>27967.695735535122</v>
      </c>
      <c r="L184" s="6">
        <v>16079.28450925351</v>
      </c>
      <c r="M184" s="6">
        <v>12313.450431316418</v>
      </c>
      <c r="N184" s="6">
        <v>8443.7841684792256</v>
      </c>
      <c r="O184" s="104">
        <v>43.976648886470713</v>
      </c>
      <c r="P184" s="104">
        <v>46.933741563467017</v>
      </c>
      <c r="Q184" s="104">
        <v>47.320184330862844</v>
      </c>
      <c r="R184" s="104">
        <v>55.505911927924046</v>
      </c>
      <c r="S184" s="104">
        <v>57.687314932853113</v>
      </c>
      <c r="T184" s="104">
        <v>59.453988885680083</v>
      </c>
      <c r="U184" s="213">
        <v>0.03</v>
      </c>
      <c r="V184" s="110">
        <v>50</v>
      </c>
      <c r="W184" s="110">
        <v>50</v>
      </c>
      <c r="X184" s="110">
        <v>50</v>
      </c>
      <c r="Y184" s="110">
        <v>50</v>
      </c>
      <c r="Z184" s="110">
        <v>50</v>
      </c>
      <c r="AA184" s="110">
        <v>50</v>
      </c>
      <c r="AC184" s="104">
        <f t="shared" ref="AC184:AG184" si="454">(AC39+AC95)/2</f>
        <v>0.1738095238095238</v>
      </c>
      <c r="AD184" s="104">
        <f t="shared" si="454"/>
        <v>0.14999999999999997</v>
      </c>
      <c r="AE184" s="104">
        <f t="shared" si="454"/>
        <v>0</v>
      </c>
      <c r="AF184" s="104">
        <f t="shared" si="291"/>
        <v>0</v>
      </c>
      <c r="AG184" s="104">
        <f t="shared" si="454"/>
        <v>0.375</v>
      </c>
      <c r="AH184" s="104">
        <f>'Dynamic simulation'!AL39</f>
        <v>0.57500000000000062</v>
      </c>
      <c r="AI184" s="104">
        <v>0</v>
      </c>
      <c r="AJ184" s="6">
        <f>'Dynamic simulation'!AM39</f>
        <v>2.0050000000000034</v>
      </c>
      <c r="AK184" s="6">
        <f>'Dynamic simulation'!AN39</f>
        <v>0.62749999999999961</v>
      </c>
      <c r="AL184" s="6">
        <f>'Dynamic simulation'!AO39</f>
        <v>6.4949999999999921</v>
      </c>
      <c r="AM184" s="6">
        <f>'Dynamic simulation'!AP39</f>
        <v>0.66</v>
      </c>
      <c r="AN184" s="6">
        <f>'Dynamic simulation'!AQ39</f>
        <v>0.51599999999999979</v>
      </c>
      <c r="AP184" s="104">
        <f>'Dynamic simulation'!AR39</f>
        <v>5.054199999999998</v>
      </c>
      <c r="AQ184" s="105">
        <f>'Dynamic simulation'!AS39</f>
        <v>0.66999999999999904</v>
      </c>
      <c r="AR184" s="104">
        <f t="shared" si="292"/>
        <v>0</v>
      </c>
      <c r="AT184" s="123">
        <f>'Dynamic simulation'!AT39</f>
        <v>0.81898240880325146</v>
      </c>
      <c r="AU184" s="123">
        <f t="shared" si="293"/>
        <v>0.18101759119674854</v>
      </c>
      <c r="AV184" s="159">
        <f>'Dynamic simulation'!AU39</f>
        <v>0.87652729481192848</v>
      </c>
      <c r="AW184" s="160">
        <f>'Dynamic simulation'!AV39</f>
        <v>5.1219512195121962E-2</v>
      </c>
      <c r="AX184" s="104">
        <f t="shared" ref="AX184" si="455">(AX39+AX95)/2</f>
        <v>0.5</v>
      </c>
      <c r="AZ184" s="157">
        <f>'Dynamic simulation'!AW39</f>
        <v>0.426749336219789</v>
      </c>
      <c r="BA184" s="157">
        <f>'Dynamic simulation'!AX39</f>
        <v>0.44260235695673322</v>
      </c>
      <c r="BC184" s="105">
        <f>'Dynamic simulation'!AY39</f>
        <v>15.352799283647887</v>
      </c>
      <c r="BD184" s="105">
        <f t="shared" si="295"/>
        <v>1.2282239426918309</v>
      </c>
      <c r="BE184" s="105">
        <f t="shared" si="296"/>
        <v>15.352799283647887</v>
      </c>
      <c r="BF184" s="105">
        <f t="shared" si="297"/>
        <v>1.2282239426918309</v>
      </c>
      <c r="BG184" s="105">
        <f t="shared" si="298"/>
        <v>15.352799283647887</v>
      </c>
      <c r="BH184" s="104">
        <f>'Dynamic simulation'!AZ39</f>
        <v>0.30460000000000015</v>
      </c>
      <c r="BI184" s="104">
        <f t="shared" ref="BI184:BL184" si="456">BH184</f>
        <v>0.30460000000000015</v>
      </c>
      <c r="BJ184" s="104">
        <f t="shared" si="456"/>
        <v>0.30460000000000015</v>
      </c>
      <c r="BK184" s="104">
        <f t="shared" si="456"/>
        <v>0.30460000000000015</v>
      </c>
      <c r="BL184" s="104">
        <f t="shared" si="456"/>
        <v>0.30460000000000015</v>
      </c>
      <c r="BM184" s="104">
        <f t="shared" si="300"/>
        <v>0</v>
      </c>
      <c r="BN184" s="159">
        <f>'Dynamic simulation'!BA39</f>
        <v>0.28000000000000008</v>
      </c>
      <c r="BO184" s="383"/>
      <c r="BP184" s="7">
        <v>7.5305279999999994</v>
      </c>
      <c r="BQ184" s="7">
        <v>18.665727999999998</v>
      </c>
      <c r="BR184" s="7">
        <v>9.6396879999999978</v>
      </c>
      <c r="BS184" s="7">
        <v>18.378592000000001</v>
      </c>
      <c r="BT184" s="7">
        <v>1</v>
      </c>
      <c r="BU184" s="7">
        <v>1</v>
      </c>
      <c r="BV184" s="8">
        <v>43.423883551694985</v>
      </c>
      <c r="BW184" s="8">
        <v>55.483354907717697</v>
      </c>
      <c r="BX184" s="8">
        <v>41.028959999999998</v>
      </c>
      <c r="BY184" s="8">
        <v>55.907600000000002</v>
      </c>
      <c r="BZ184" s="8">
        <v>40.02816</v>
      </c>
      <c r="CA184" s="8">
        <v>50.935699999999997</v>
      </c>
      <c r="CB184" s="6">
        <v>13.034220897215048</v>
      </c>
      <c r="CC184" s="6">
        <v>0.66754446796632294</v>
      </c>
      <c r="CD184" s="6">
        <v>10.47694963715211</v>
      </c>
      <c r="CE184" s="6">
        <v>0.70717967697244744</v>
      </c>
      <c r="CF184" s="6">
        <v>10.47694963715211</v>
      </c>
      <c r="CG184" s="6">
        <v>0.61010205144336371</v>
      </c>
      <c r="CH184" s="105">
        <v>4.430917210643754</v>
      </c>
      <c r="CI184" s="97">
        <v>0.66175386194904784</v>
      </c>
      <c r="CJ184" s="105">
        <v>4.651621148796071</v>
      </c>
      <c r="CK184" s="97">
        <v>0.57610051059806766</v>
      </c>
      <c r="CL184" s="105">
        <v>5.5074610210706396</v>
      </c>
      <c r="CM184" s="97">
        <v>0.97096813831469497</v>
      </c>
      <c r="CN184" s="105">
        <v>5.0653203389219126</v>
      </c>
      <c r="CO184" s="97">
        <v>0.63762756430420553</v>
      </c>
      <c r="CP184" s="105">
        <v>6.9034628283910155</v>
      </c>
      <c r="CQ184" s="97">
        <v>0.67874109321176945</v>
      </c>
      <c r="CR184" s="105">
        <v>7.5227448486375845</v>
      </c>
      <c r="CS184" s="97">
        <v>0.67164550803731538</v>
      </c>
      <c r="CT184" s="103">
        <v>3.6014776432202869</v>
      </c>
      <c r="CU184" s="103">
        <v>3.2124542118239292</v>
      </c>
      <c r="CX184" s="104">
        <v>0.62655988494165027</v>
      </c>
      <c r="CY184" s="104">
        <v>0.46849432248149619</v>
      </c>
      <c r="CZ184" s="104">
        <v>3.4281245562246192</v>
      </c>
      <c r="DA184" s="104">
        <v>3.2684584810031967</v>
      </c>
      <c r="DB184" s="6">
        <v>0.79341499071555621</v>
      </c>
      <c r="DC184" s="6">
        <v>30.7101865136298</v>
      </c>
      <c r="DD184" s="6">
        <f t="shared" si="280"/>
        <v>24.365922347584586</v>
      </c>
      <c r="DE184" s="6">
        <v>0.59254885070723629</v>
      </c>
      <c r="DF184" s="6">
        <v>27.675753228120499</v>
      </c>
      <c r="DG184" s="6">
        <f t="shared" si="282"/>
        <v>16.399235767779885</v>
      </c>
      <c r="DH184" s="104">
        <v>2.3708</v>
      </c>
      <c r="DI184" s="104">
        <v>2.5089999999999999</v>
      </c>
      <c r="DJ184" s="104">
        <f t="shared" ref="DJ184:DM184" si="457">(DJ39+DJ95)/2</f>
        <v>1.7985156293256523</v>
      </c>
      <c r="DK184" s="104">
        <f t="shared" si="457"/>
        <v>1.7123535538587062</v>
      </c>
      <c r="DL184" s="104">
        <f t="shared" si="457"/>
        <v>1.2928689986679034</v>
      </c>
      <c r="DM184" s="104">
        <f t="shared" si="457"/>
        <v>1.2709783813136488</v>
      </c>
      <c r="DO184" s="97">
        <f t="shared" si="366"/>
        <v>0.20000000000000004</v>
      </c>
      <c r="DP184" s="97">
        <f t="shared" si="367"/>
        <v>0.20000000000000004</v>
      </c>
      <c r="DR184" s="83">
        <v>0.5</v>
      </c>
    </row>
    <row r="185" spans="1:122" x14ac:dyDescent="0.35">
      <c r="A185" s="1">
        <v>2041</v>
      </c>
      <c r="B185" s="1" t="s">
        <v>31</v>
      </c>
      <c r="C185" s="103">
        <f t="shared" ref="C185:H185" si="458">(C96+C40)/2</f>
        <v>2.7099002724232566</v>
      </c>
      <c r="D185" s="103">
        <f t="shared" si="458"/>
        <v>2.8857148821800669</v>
      </c>
      <c r="E185" s="103">
        <f t="shared" si="458"/>
        <v>2.9223987514977177</v>
      </c>
      <c r="F185" s="103">
        <f t="shared" si="458"/>
        <v>2.915161657960752</v>
      </c>
      <c r="G185" s="103">
        <f t="shared" si="458"/>
        <v>2.9597629441291327</v>
      </c>
      <c r="H185" s="103">
        <f t="shared" si="458"/>
        <v>3.1740943595727327</v>
      </c>
      <c r="I185" s="6">
        <v>49602.237934552431</v>
      </c>
      <c r="J185" s="6">
        <v>45637.109993919192</v>
      </c>
      <c r="K185" s="6">
        <v>28314.363128594534</v>
      </c>
      <c r="L185" s="6">
        <v>15918.314016973292</v>
      </c>
      <c r="M185" s="6">
        <v>12150.32752076113</v>
      </c>
      <c r="N185" s="6">
        <v>8340.434283038212</v>
      </c>
      <c r="O185" s="104">
        <v>44.42270536583613</v>
      </c>
      <c r="P185" s="104">
        <v>47.260945410993131</v>
      </c>
      <c r="Q185" s="104">
        <v>47.5938400529026</v>
      </c>
      <c r="R185" s="104">
        <v>55.944085514951446</v>
      </c>
      <c r="S185" s="104">
        <v>57.928798997848894</v>
      </c>
      <c r="T185" s="104">
        <v>59.550684725029242</v>
      </c>
      <c r="U185" s="213">
        <v>0.03</v>
      </c>
      <c r="V185" s="110">
        <v>50</v>
      </c>
      <c r="W185" s="110">
        <v>50</v>
      </c>
      <c r="X185" s="110">
        <v>50</v>
      </c>
      <c r="Y185" s="110">
        <v>50</v>
      </c>
      <c r="Z185" s="110">
        <v>50</v>
      </c>
      <c r="AA185" s="110">
        <v>50</v>
      </c>
      <c r="AC185" s="104">
        <f t="shared" ref="AC185:AG185" si="459">(AC40+AC96)/2</f>
        <v>0.17976190476190473</v>
      </c>
      <c r="AD185" s="104">
        <f t="shared" si="459"/>
        <v>0.15714285714285711</v>
      </c>
      <c r="AE185" s="104">
        <f t="shared" si="459"/>
        <v>0</v>
      </c>
      <c r="AF185" s="104">
        <f t="shared" si="291"/>
        <v>0</v>
      </c>
      <c r="AG185" s="104">
        <f t="shared" si="459"/>
        <v>0.38718750000000002</v>
      </c>
      <c r="AH185" s="104">
        <f>'Dynamic simulation'!AL40</f>
        <v>0.57875000000000065</v>
      </c>
      <c r="AI185" s="104">
        <v>0</v>
      </c>
      <c r="AJ185" s="6">
        <f>'Dynamic simulation'!AM40</f>
        <v>1.9862500000000034</v>
      </c>
      <c r="AK185" s="6">
        <f>'Dynamic simulation'!AN40</f>
        <v>0.62212499999999959</v>
      </c>
      <c r="AL185" s="6">
        <f>'Dynamic simulation'!AO40</f>
        <v>6.3907499999999917</v>
      </c>
      <c r="AM185" s="6">
        <f>'Dynamic simulation'!AP40</f>
        <v>0.63650000000000007</v>
      </c>
      <c r="AN185" s="6">
        <f>'Dynamic simulation'!AQ40</f>
        <v>0.52719999999999978</v>
      </c>
      <c r="AP185" s="104">
        <f>'Dynamic simulation'!AR40</f>
        <v>5.0444899999999979</v>
      </c>
      <c r="AQ185" s="105">
        <f>'Dynamic simulation'!AS40</f>
        <v>0.67549999999999899</v>
      </c>
      <c r="AR185" s="104">
        <f t="shared" si="292"/>
        <v>0</v>
      </c>
      <c r="AT185" s="123">
        <f>'Dynamic simulation'!AT40</f>
        <v>0.81553328836308892</v>
      </c>
      <c r="AU185" s="123">
        <f t="shared" si="293"/>
        <v>0.18446671163691108</v>
      </c>
      <c r="AV185" s="159">
        <f>'Dynamic simulation'!AU40</f>
        <v>0.88020093007133204</v>
      </c>
      <c r="AW185" s="160">
        <f>'Dynamic simulation'!AV40</f>
        <v>5.3658536585365867E-2</v>
      </c>
      <c r="AX185" s="104">
        <f t="shared" ref="AX185" si="460">(AX40+AX96)/2</f>
        <v>0.5</v>
      </c>
      <c r="AZ185" s="157">
        <f>'Dynamic simulation'!AW40</f>
        <v>0.42780618427760425</v>
      </c>
      <c r="BA185" s="157">
        <f>'Dynamic simulation'!AX40</f>
        <v>0.43047223910889654</v>
      </c>
      <c r="BC185" s="105">
        <f>'Dynamic simulation'!AY40</f>
        <v>15.333159319465492</v>
      </c>
      <c r="BD185" s="105">
        <f t="shared" si="295"/>
        <v>1.2266527455572394</v>
      </c>
      <c r="BE185" s="105">
        <f t="shared" si="296"/>
        <v>15.333159319465492</v>
      </c>
      <c r="BF185" s="105">
        <f t="shared" si="297"/>
        <v>1.2266527455572394</v>
      </c>
      <c r="BG185" s="105">
        <f t="shared" si="298"/>
        <v>15.333159319465492</v>
      </c>
      <c r="BH185" s="104">
        <f>'Dynamic simulation'!AZ40</f>
        <v>0.30433000000000016</v>
      </c>
      <c r="BI185" s="104">
        <f t="shared" ref="BI185:BL185" si="461">BH185</f>
        <v>0.30433000000000016</v>
      </c>
      <c r="BJ185" s="104">
        <f t="shared" si="461"/>
        <v>0.30433000000000016</v>
      </c>
      <c r="BK185" s="104">
        <f t="shared" si="461"/>
        <v>0.30433000000000016</v>
      </c>
      <c r="BL185" s="104">
        <f t="shared" si="461"/>
        <v>0.30433000000000016</v>
      </c>
      <c r="BM185" s="104">
        <f t="shared" si="300"/>
        <v>0</v>
      </c>
      <c r="BN185" s="159">
        <f>'Dynamic simulation'!BA40</f>
        <v>0.29200000000000009</v>
      </c>
      <c r="BO185" s="383"/>
      <c r="BP185" s="7">
        <v>7.5305279999999994</v>
      </c>
      <c r="BQ185" s="7">
        <v>18.665727999999998</v>
      </c>
      <c r="BR185" s="7">
        <v>9.6396879999999978</v>
      </c>
      <c r="BS185" s="7">
        <v>18.378592000000001</v>
      </c>
      <c r="BT185" s="7">
        <v>1</v>
      </c>
      <c r="BU185" s="7">
        <v>1</v>
      </c>
      <c r="BV185" s="8">
        <v>43.423883551694985</v>
      </c>
      <c r="BW185" s="8">
        <v>55.483354907717697</v>
      </c>
      <c r="BX185" s="8">
        <v>41.028959999999998</v>
      </c>
      <c r="BY185" s="8">
        <v>55.907600000000002</v>
      </c>
      <c r="BZ185" s="8">
        <v>40.02816</v>
      </c>
      <c r="CA185" s="8">
        <v>50.935699999999997</v>
      </c>
      <c r="CB185" s="6">
        <v>13.128933338289871</v>
      </c>
      <c r="CC185" s="6">
        <v>0.67493238848226211</v>
      </c>
      <c r="CD185" s="6">
        <v>10.640402674902209</v>
      </c>
      <c r="CE185" s="6">
        <v>0.71214460123418877</v>
      </c>
      <c r="CF185" s="6">
        <v>10.640402674902209</v>
      </c>
      <c r="CG185" s="6">
        <v>0.62196862431924194</v>
      </c>
      <c r="CH185" s="105">
        <v>4.4745010484133587</v>
      </c>
      <c r="CI185" s="97">
        <v>0.66647978220863469</v>
      </c>
      <c r="CJ185" s="105">
        <v>4.6973758970517565</v>
      </c>
      <c r="CK185" s="97">
        <v>0.58679932201150953</v>
      </c>
      <c r="CL185" s="105">
        <v>5.5616340683774492</v>
      </c>
      <c r="CM185" s="97">
        <v>0.97244077711290644</v>
      </c>
      <c r="CN185" s="105">
        <v>5.1151443571573099</v>
      </c>
      <c r="CO185" s="97">
        <v>0.6438036007264567</v>
      </c>
      <c r="CP185" s="105">
        <v>6.9713673704208974</v>
      </c>
      <c r="CQ185" s="97">
        <v>0.68249746386561905</v>
      </c>
      <c r="CR185" s="105">
        <v>7.5967408353550869</v>
      </c>
      <c r="CS185" s="97">
        <v>0.67580241832397014</v>
      </c>
      <c r="CT185" s="103">
        <v>3.6076460801484314</v>
      </c>
      <c r="CU185" s="103">
        <v>3.2305897611419288</v>
      </c>
      <c r="CX185" s="104">
        <v>0.62957956551797889</v>
      </c>
      <c r="CY185" s="104">
        <v>0.47075221233323694</v>
      </c>
      <c r="CZ185" s="104">
        <v>3.4166551183625464</v>
      </c>
      <c r="DA185" s="104">
        <v>3.2575232361374402</v>
      </c>
      <c r="DB185" s="6">
        <v>0.80687694082619132</v>
      </c>
      <c r="DC185" s="6">
        <v>30.7101865136298</v>
      </c>
      <c r="DD185" s="6">
        <f t="shared" si="280"/>
        <v>24.77934134631937</v>
      </c>
      <c r="DE185" s="6">
        <v>0.60327360429999732</v>
      </c>
      <c r="DF185" s="6">
        <v>27.675753228120499</v>
      </c>
      <c r="DG185" s="6">
        <f t="shared" si="282"/>
        <v>16.696051401645541</v>
      </c>
      <c r="DH185" s="104">
        <v>2.3708</v>
      </c>
      <c r="DI185" s="104">
        <v>2.5089999999999999</v>
      </c>
      <c r="DJ185" s="104">
        <f t="shared" ref="DJ185:DM185" si="462">(DJ40+DJ96)/2</f>
        <v>1.804911887962064</v>
      </c>
      <c r="DK185" s="104">
        <f t="shared" si="462"/>
        <v>1.7212530943416655</v>
      </c>
      <c r="DL185" s="104">
        <f t="shared" si="462"/>
        <v>1.3045872742420079</v>
      </c>
      <c r="DM185" s="104">
        <f t="shared" si="462"/>
        <v>1.2873744219625001</v>
      </c>
      <c r="DO185" s="97">
        <f t="shared" si="366"/>
        <v>0.21000000000000005</v>
      </c>
      <c r="DP185" s="97">
        <f t="shared" si="367"/>
        <v>0.21000000000000005</v>
      </c>
      <c r="DR185" s="83">
        <v>0.5</v>
      </c>
    </row>
    <row r="186" spans="1:122" x14ac:dyDescent="0.35">
      <c r="A186" s="1">
        <v>2042</v>
      </c>
      <c r="B186" s="1" t="s">
        <v>31</v>
      </c>
      <c r="C186" s="103">
        <f t="shared" ref="C186:H186" si="463">(C97+C41)/2</f>
        <v>2.7063620444259344</v>
      </c>
      <c r="D186" s="103">
        <f t="shared" si="463"/>
        <v>2.8792434021913724</v>
      </c>
      <c r="E186" s="103">
        <f t="shared" si="463"/>
        <v>2.9153187601737138</v>
      </c>
      <c r="F186" s="103">
        <f t="shared" si="463"/>
        <v>2.9082016195545854</v>
      </c>
      <c r="G186" s="103">
        <f t="shared" si="463"/>
        <v>2.9520643995308111</v>
      </c>
      <c r="H186" s="103">
        <f t="shared" si="463"/>
        <v>3.1628716558037198</v>
      </c>
      <c r="I186" s="6">
        <v>50134.892454476721</v>
      </c>
      <c r="J186" s="6">
        <v>46055.424658293734</v>
      </c>
      <c r="K186" s="6">
        <v>28655.849880485413</v>
      </c>
      <c r="L186" s="6">
        <v>15765.55882298739</v>
      </c>
      <c r="M186" s="6">
        <v>11997.035054718521</v>
      </c>
      <c r="N186" s="6">
        <v>8241.5400847432302</v>
      </c>
      <c r="O186" s="104">
        <v>44.857172660270727</v>
      </c>
      <c r="P186" s="104">
        <v>47.568119239367491</v>
      </c>
      <c r="Q186" s="104">
        <v>47.852099337426267</v>
      </c>
      <c r="R186" s="104">
        <v>56.359788661618467</v>
      </c>
      <c r="S186" s="104">
        <v>58.156097761788971</v>
      </c>
      <c r="T186" s="104">
        <v>59.634133185657902</v>
      </c>
      <c r="U186" s="213">
        <v>0.03</v>
      </c>
      <c r="V186" s="110">
        <v>50</v>
      </c>
      <c r="W186" s="110">
        <v>50</v>
      </c>
      <c r="X186" s="110">
        <v>50</v>
      </c>
      <c r="Y186" s="110">
        <v>50</v>
      </c>
      <c r="Z186" s="110">
        <v>50</v>
      </c>
      <c r="AA186" s="110">
        <v>50</v>
      </c>
      <c r="AC186" s="104">
        <f t="shared" ref="AC186:AG186" si="464">(AC41+AC97)/2</f>
        <v>0.18571428571428572</v>
      </c>
      <c r="AD186" s="104">
        <f t="shared" si="464"/>
        <v>0.16428571428571426</v>
      </c>
      <c r="AE186" s="104">
        <f t="shared" si="464"/>
        <v>0</v>
      </c>
      <c r="AF186" s="104">
        <f t="shared" si="291"/>
        <v>0</v>
      </c>
      <c r="AG186" s="104">
        <f t="shared" si="464"/>
        <v>0.39874999999999999</v>
      </c>
      <c r="AH186" s="104">
        <f>'Dynamic simulation'!AL41</f>
        <v>0.58250000000000068</v>
      </c>
      <c r="AI186" s="104">
        <v>0</v>
      </c>
      <c r="AJ186" s="6">
        <f>'Dynamic simulation'!AM41</f>
        <v>1.9675000000000034</v>
      </c>
      <c r="AK186" s="6">
        <f>'Dynamic simulation'!AN41</f>
        <v>0.61674999999999958</v>
      </c>
      <c r="AL186" s="6">
        <f>'Dynamic simulation'!AO41</f>
        <v>6.2864999999999913</v>
      </c>
      <c r="AM186" s="6">
        <f>'Dynamic simulation'!AP41</f>
        <v>0.6130000000000001</v>
      </c>
      <c r="AN186" s="6">
        <f>'Dynamic simulation'!AQ41</f>
        <v>0.53839999999999977</v>
      </c>
      <c r="AP186" s="104">
        <f>'Dynamic simulation'!AR41</f>
        <v>5.0347799999999978</v>
      </c>
      <c r="AQ186" s="105">
        <f>'Dynamic simulation'!AS41</f>
        <v>0.68099999999999894</v>
      </c>
      <c r="AR186" s="104">
        <f t="shared" si="292"/>
        <v>0</v>
      </c>
      <c r="AT186" s="123">
        <f>'Dynamic simulation'!AT41</f>
        <v>0.81208416792292637</v>
      </c>
      <c r="AU186" s="123">
        <f t="shared" si="293"/>
        <v>0.18791583207707363</v>
      </c>
      <c r="AV186" s="159">
        <f>'Dynamic simulation'!AU41</f>
        <v>0.88387456533073561</v>
      </c>
      <c r="AW186" s="160">
        <f>'Dynamic simulation'!AV41</f>
        <v>5.6097560975609771E-2</v>
      </c>
      <c r="AX186" s="104">
        <f t="shared" ref="AX186" si="465">(AX41+AX97)/2</f>
        <v>0.5</v>
      </c>
      <c r="AZ186" s="157">
        <f>'Dynamic simulation'!AW41</f>
        <v>0.4288630323354195</v>
      </c>
      <c r="BA186" s="157">
        <f>'Dynamic simulation'!AX41</f>
        <v>0.41834212126105985</v>
      </c>
      <c r="BC186" s="105">
        <f>'Dynamic simulation'!AY41</f>
        <v>15.313519355283098</v>
      </c>
      <c r="BD186" s="105">
        <f t="shared" si="295"/>
        <v>1.225081548422648</v>
      </c>
      <c r="BE186" s="105">
        <f t="shared" si="296"/>
        <v>15.313519355283098</v>
      </c>
      <c r="BF186" s="105">
        <f t="shared" si="297"/>
        <v>1.225081548422648</v>
      </c>
      <c r="BG186" s="105">
        <f t="shared" si="298"/>
        <v>15.313519355283098</v>
      </c>
      <c r="BH186" s="104">
        <f>'Dynamic simulation'!AZ41</f>
        <v>0.30406000000000016</v>
      </c>
      <c r="BI186" s="104">
        <f t="shared" ref="BI186:BL186" si="466">BH186</f>
        <v>0.30406000000000016</v>
      </c>
      <c r="BJ186" s="104">
        <f t="shared" si="466"/>
        <v>0.30406000000000016</v>
      </c>
      <c r="BK186" s="104">
        <f t="shared" si="466"/>
        <v>0.30406000000000016</v>
      </c>
      <c r="BL186" s="104">
        <f t="shared" si="466"/>
        <v>0.30406000000000016</v>
      </c>
      <c r="BM186" s="104">
        <f t="shared" si="300"/>
        <v>0</v>
      </c>
      <c r="BN186" s="159">
        <f>'Dynamic simulation'!BA41</f>
        <v>0.3040000000000001</v>
      </c>
      <c r="BO186" s="383"/>
      <c r="BP186" s="7">
        <v>7.5305279999999994</v>
      </c>
      <c r="BQ186" s="7">
        <v>18.665727999999998</v>
      </c>
      <c r="BR186" s="7">
        <v>9.6396879999999978</v>
      </c>
      <c r="BS186" s="7">
        <v>18.378592000000001</v>
      </c>
      <c r="BT186" s="7">
        <v>1</v>
      </c>
      <c r="BU186" s="7">
        <v>1</v>
      </c>
      <c r="BV186" s="8">
        <v>43.423883551694985</v>
      </c>
      <c r="BW186" s="8">
        <v>55.483354907717697</v>
      </c>
      <c r="BX186" s="8">
        <v>41.028959999999998</v>
      </c>
      <c r="BY186" s="8">
        <v>55.907600000000002</v>
      </c>
      <c r="BZ186" s="8">
        <v>40.02816</v>
      </c>
      <c r="CA186" s="8">
        <v>50.935699999999997</v>
      </c>
      <c r="CB186" s="6">
        <v>13.222860993274258</v>
      </c>
      <c r="CC186" s="6">
        <v>0.68223400827540681</v>
      </c>
      <c r="CD186" s="6">
        <v>10.800057517548979</v>
      </c>
      <c r="CE186" s="6">
        <v>0.7170739456029831</v>
      </c>
      <c r="CF186" s="6">
        <v>10.800057517548979</v>
      </c>
      <c r="CG186" s="6">
        <v>0.6335477586536169</v>
      </c>
      <c r="CH186" s="105">
        <v>4.5175648254852527</v>
      </c>
      <c r="CI186" s="97">
        <v>0.67117122728533307</v>
      </c>
      <c r="CJ186" s="105">
        <v>4.7425846803920253</v>
      </c>
      <c r="CK186" s="97">
        <v>0.59725766010510306</v>
      </c>
      <c r="CL186" s="105">
        <v>5.6151607000811081</v>
      </c>
      <c r="CM186" s="97">
        <v>0.97391118034102364</v>
      </c>
      <c r="CN186" s="105">
        <v>5.164373854235043</v>
      </c>
      <c r="CO186" s="97">
        <v>0.6499173491950615</v>
      </c>
      <c r="CP186" s="105">
        <v>7.0384616468726895</v>
      </c>
      <c r="CQ186" s="97">
        <v>0.68623278263418452</v>
      </c>
      <c r="CR186" s="105">
        <v>7.6698538708124566</v>
      </c>
      <c r="CS186" s="97">
        <v>0.67993319091183846</v>
      </c>
      <c r="CT186" s="103">
        <v>3.6138036660167177</v>
      </c>
      <c r="CU186" s="103">
        <v>3.2486124607655333</v>
      </c>
      <c r="CX186" s="104">
        <v>0.63258346095646767</v>
      </c>
      <c r="CY186" s="104">
        <v>0.47299829924700593</v>
      </c>
      <c r="CZ186" s="104">
        <v>3.4051490609147166</v>
      </c>
      <c r="DA186" s="104">
        <v>3.2465530772556743</v>
      </c>
      <c r="DB186" s="6">
        <v>0.81997077320311784</v>
      </c>
      <c r="DC186" s="6">
        <v>30.7101865136298</v>
      </c>
      <c r="DD186" s="6">
        <f t="shared" si="280"/>
        <v>25.18145538079299</v>
      </c>
      <c r="DE186" s="6">
        <v>0.61365605845455828</v>
      </c>
      <c r="DF186" s="6">
        <v>27.675753228120499</v>
      </c>
      <c r="DG186" s="6">
        <f t="shared" si="282"/>
        <v>16.983393640729442</v>
      </c>
      <c r="DH186" s="104">
        <v>2.3708</v>
      </c>
      <c r="DI186" s="104">
        <v>2.5089999999999999</v>
      </c>
      <c r="DJ186" s="104">
        <f t="shared" ref="DJ186:DM186" si="467">(DJ41+DJ97)/2</f>
        <v>1.8112606591473639</v>
      </c>
      <c r="DK186" s="104">
        <f t="shared" si="467"/>
        <v>1.7300535569197999</v>
      </c>
      <c r="DL186" s="104">
        <f t="shared" si="467"/>
        <v>1.3161574695853355</v>
      </c>
      <c r="DM186" s="104">
        <f t="shared" si="467"/>
        <v>1.3034688219010633</v>
      </c>
      <c r="DO186" s="97">
        <f t="shared" si="366"/>
        <v>0.22000000000000006</v>
      </c>
      <c r="DP186" s="97">
        <f t="shared" si="367"/>
        <v>0.22000000000000006</v>
      </c>
      <c r="DR186" s="83">
        <v>0.5</v>
      </c>
    </row>
    <row r="187" spans="1:122" x14ac:dyDescent="0.35">
      <c r="A187" s="1">
        <v>2043</v>
      </c>
      <c r="B187" s="1" t="s">
        <v>31</v>
      </c>
      <c r="C187" s="103">
        <f t="shared" ref="C187:H187" si="468">(C98+C42)/2</f>
        <v>2.7028143477862088</v>
      </c>
      <c r="D187" s="103">
        <f t="shared" si="468"/>
        <v>2.8727415552315994</v>
      </c>
      <c r="E187" s="103">
        <f t="shared" si="468"/>
        <v>2.9082027241226576</v>
      </c>
      <c r="F187" s="103">
        <f t="shared" si="468"/>
        <v>2.9012066905740759</v>
      </c>
      <c r="G187" s="103">
        <f t="shared" si="468"/>
        <v>2.944323590498664</v>
      </c>
      <c r="H187" s="103">
        <f t="shared" si="468"/>
        <v>3.1515630945728814</v>
      </c>
      <c r="I187" s="6">
        <v>50658.37114134989</v>
      </c>
      <c r="J187" s="6">
        <v>46463.636551283445</v>
      </c>
      <c r="K187" s="6">
        <v>28992.208253234632</v>
      </c>
      <c r="L187" s="6">
        <v>15620.755788864584</v>
      </c>
      <c r="M187" s="6">
        <v>11853.179907937278</v>
      </c>
      <c r="N187" s="6">
        <v>8147.056624864229</v>
      </c>
      <c r="O187" s="104">
        <v>45.279732963289227</v>
      </c>
      <c r="P187" s="104">
        <v>47.855478558894291</v>
      </c>
      <c r="Q187" s="104">
        <v>48.095045240430345</v>
      </c>
      <c r="R187" s="104">
        <v>56.753021367925108</v>
      </c>
      <c r="S187" s="104">
        <v>58.369325850738399</v>
      </c>
      <c r="T187" s="104">
        <v>59.705562310711024</v>
      </c>
      <c r="U187" s="213">
        <v>0.03</v>
      </c>
      <c r="V187" s="110">
        <v>50</v>
      </c>
      <c r="W187" s="110">
        <v>50</v>
      </c>
      <c r="X187" s="110">
        <v>50</v>
      </c>
      <c r="Y187" s="110">
        <v>50</v>
      </c>
      <c r="Z187" s="110">
        <v>50</v>
      </c>
      <c r="AA187" s="110">
        <v>50</v>
      </c>
      <c r="AC187" s="104">
        <f t="shared" ref="AC187:AG187" si="469">(AC42+AC98)/2</f>
        <v>0.19166666666666668</v>
      </c>
      <c r="AD187" s="104">
        <f t="shared" si="469"/>
        <v>0.1714285714285714</v>
      </c>
      <c r="AE187" s="104">
        <f t="shared" si="469"/>
        <v>0</v>
      </c>
      <c r="AF187" s="104">
        <f t="shared" si="291"/>
        <v>0</v>
      </c>
      <c r="AG187" s="104">
        <f t="shared" si="469"/>
        <v>0.40968749999999998</v>
      </c>
      <c r="AH187" s="104">
        <f>'Dynamic simulation'!AL42</f>
        <v>0.58625000000000071</v>
      </c>
      <c r="AI187" s="104">
        <v>0</v>
      </c>
      <c r="AJ187" s="6">
        <f>'Dynamic simulation'!AM42</f>
        <v>1.9487500000000033</v>
      </c>
      <c r="AK187" s="6">
        <f>'Dynamic simulation'!AN42</f>
        <v>0.61137499999999956</v>
      </c>
      <c r="AL187" s="6">
        <f>'Dynamic simulation'!AO42</f>
        <v>6.1822499999999909</v>
      </c>
      <c r="AM187" s="6">
        <f>'Dynamic simulation'!AP42</f>
        <v>0.58950000000000014</v>
      </c>
      <c r="AN187" s="6">
        <f>'Dynamic simulation'!AQ42</f>
        <v>0.54959999999999976</v>
      </c>
      <c r="AP187" s="104">
        <f>'Dynamic simulation'!AR42</f>
        <v>5.0250699999999977</v>
      </c>
      <c r="AQ187" s="105">
        <f>'Dynamic simulation'!AS42</f>
        <v>0.68649999999999889</v>
      </c>
      <c r="AR187" s="104">
        <f t="shared" si="292"/>
        <v>0</v>
      </c>
      <c r="AT187" s="123">
        <f>'Dynamic simulation'!AT42</f>
        <v>0.80863504748276382</v>
      </c>
      <c r="AU187" s="123">
        <f t="shared" si="293"/>
        <v>0.19136495251723618</v>
      </c>
      <c r="AV187" s="159">
        <f>'Dynamic simulation'!AU42</f>
        <v>0.88754820059013917</v>
      </c>
      <c r="AW187" s="160">
        <f>'Dynamic simulation'!AV42</f>
        <v>5.8536585365853676E-2</v>
      </c>
      <c r="AX187" s="104">
        <f t="shared" ref="AX187" si="470">(AX42+AX98)/2</f>
        <v>0.5</v>
      </c>
      <c r="AZ187" s="157">
        <f>'Dynamic simulation'!AW42</f>
        <v>0.42991988039323475</v>
      </c>
      <c r="BA187" s="157">
        <f>'Dynamic simulation'!AX42</f>
        <v>0.40621200341322317</v>
      </c>
      <c r="BC187" s="105">
        <f>'Dynamic simulation'!AY42</f>
        <v>15.293879391100704</v>
      </c>
      <c r="BD187" s="105">
        <f t="shared" si="295"/>
        <v>1.2235103512880563</v>
      </c>
      <c r="BE187" s="105">
        <f t="shared" si="296"/>
        <v>15.293879391100704</v>
      </c>
      <c r="BF187" s="105">
        <f t="shared" si="297"/>
        <v>1.2235103512880563</v>
      </c>
      <c r="BG187" s="105">
        <f t="shared" si="298"/>
        <v>15.293879391100704</v>
      </c>
      <c r="BH187" s="104">
        <f>'Dynamic simulation'!AZ42</f>
        <v>0.30379000000000017</v>
      </c>
      <c r="BI187" s="104">
        <f t="shared" ref="BI187:BL187" si="471">BH187</f>
        <v>0.30379000000000017</v>
      </c>
      <c r="BJ187" s="104">
        <f t="shared" si="471"/>
        <v>0.30379000000000017</v>
      </c>
      <c r="BK187" s="104">
        <f t="shared" si="471"/>
        <v>0.30379000000000017</v>
      </c>
      <c r="BL187" s="104">
        <f t="shared" si="471"/>
        <v>0.30379000000000017</v>
      </c>
      <c r="BM187" s="104">
        <f t="shared" si="300"/>
        <v>0</v>
      </c>
      <c r="BN187" s="159">
        <f>'Dynamic simulation'!BA42</f>
        <v>0.31600000000000011</v>
      </c>
      <c r="BO187" s="383"/>
      <c r="BP187" s="7">
        <v>7.5305279999999994</v>
      </c>
      <c r="BQ187" s="7">
        <v>18.665727999999998</v>
      </c>
      <c r="BR187" s="7">
        <v>9.6396879999999978</v>
      </c>
      <c r="BS187" s="7">
        <v>18.378592000000001</v>
      </c>
      <c r="BT187" s="7">
        <v>1</v>
      </c>
      <c r="BU187" s="7">
        <v>1</v>
      </c>
      <c r="BV187" s="8">
        <v>43.423883551694985</v>
      </c>
      <c r="BW187" s="8">
        <v>55.483354907717697</v>
      </c>
      <c r="BX187" s="8">
        <v>41.028959999999998</v>
      </c>
      <c r="BY187" s="8">
        <v>55.907600000000002</v>
      </c>
      <c r="BZ187" s="8">
        <v>40.02816</v>
      </c>
      <c r="CA187" s="8">
        <v>50.935699999999997</v>
      </c>
      <c r="CB187" s="6">
        <v>13.316010364895844</v>
      </c>
      <c r="CC187" s="6">
        <v>0.68945033545280687</v>
      </c>
      <c r="CD187" s="6">
        <v>10.95600242460868</v>
      </c>
      <c r="CE187" s="6">
        <v>0.72196796505327021</v>
      </c>
      <c r="CF187" s="6">
        <v>10.95600242460868</v>
      </c>
      <c r="CG187" s="6">
        <v>0.64484641693818745</v>
      </c>
      <c r="CH187" s="105">
        <v>4.5601147474425865</v>
      </c>
      <c r="CI187" s="97">
        <v>0.67582844867264491</v>
      </c>
      <c r="CJ187" s="105">
        <v>4.787254013500057</v>
      </c>
      <c r="CK187" s="97">
        <v>0.60748092991080227</v>
      </c>
      <c r="CL187" s="105">
        <v>5.6680486294846837</v>
      </c>
      <c r="CM187" s="97">
        <v>0.97537935139280041</v>
      </c>
      <c r="CN187" s="105">
        <v>5.2130159242318124</v>
      </c>
      <c r="CO187" s="97">
        <v>0.65596943791051998</v>
      </c>
      <c r="CP187" s="105">
        <v>7.1047553261763294</v>
      </c>
      <c r="CQ187" s="97">
        <v>0.68994716749886742</v>
      </c>
      <c r="CR187" s="105">
        <v>7.7420944907557852</v>
      </c>
      <c r="CS187" s="97">
        <v>0.68403799014877742</v>
      </c>
      <c r="CT187" s="103">
        <v>3.6199504199135308</v>
      </c>
      <c r="CU187" s="103">
        <v>3.266523012909675</v>
      </c>
      <c r="CX187" s="104">
        <v>0.63557165377265767</v>
      </c>
      <c r="CY187" s="104">
        <v>0.47523264492171408</v>
      </c>
      <c r="CZ187" s="104">
        <v>3.3936062669622298</v>
      </c>
      <c r="DA187" s="104">
        <v>3.2355478928845365</v>
      </c>
      <c r="DB187" s="6">
        <v>0.83270655404512262</v>
      </c>
      <c r="DC187" s="6">
        <v>30.7101865136298</v>
      </c>
      <c r="DD187" s="6">
        <f t="shared" si="280"/>
        <v>25.572573585847667</v>
      </c>
      <c r="DE187" s="6">
        <v>0.62370713826158719</v>
      </c>
      <c r="DF187" s="6">
        <v>27.675753228120499</v>
      </c>
      <c r="DG187" s="6">
        <f t="shared" si="282"/>
        <v>17.261564845144921</v>
      </c>
      <c r="DH187" s="104">
        <v>2.3708</v>
      </c>
      <c r="DI187" s="104">
        <v>2.5089999999999999</v>
      </c>
      <c r="DJ187" s="104">
        <f t="shared" ref="DJ187:DM187" si="472">(DJ42+DJ98)/2</f>
        <v>1.8175622954404678</v>
      </c>
      <c r="DK187" s="104">
        <f t="shared" si="472"/>
        <v>1.7387560446198607</v>
      </c>
      <c r="DL187" s="104">
        <f t="shared" si="472"/>
        <v>1.3275816422312148</v>
      </c>
      <c r="DM187" s="104">
        <f t="shared" si="472"/>
        <v>1.3192674218763996</v>
      </c>
      <c r="DO187" s="97">
        <f t="shared" si="366"/>
        <v>0.23000000000000007</v>
      </c>
      <c r="DP187" s="97">
        <f t="shared" si="367"/>
        <v>0.23000000000000007</v>
      </c>
      <c r="DR187" s="83">
        <v>0.5</v>
      </c>
    </row>
    <row r="188" spans="1:122" x14ac:dyDescent="0.35">
      <c r="A188" s="1">
        <v>2044</v>
      </c>
      <c r="B188" s="1" t="s">
        <v>31</v>
      </c>
      <c r="C188" s="103">
        <f t="shared" ref="C188:H188" si="473">(C99+C43)/2</f>
        <v>2.6992571571650714</v>
      </c>
      <c r="D188" s="103">
        <f t="shared" si="473"/>
        <v>2.8662091988058425</v>
      </c>
      <c r="E188" s="103">
        <f t="shared" si="473"/>
        <v>2.9010504598383422</v>
      </c>
      <c r="F188" s="103">
        <f t="shared" si="473"/>
        <v>2.8941766961132656</v>
      </c>
      <c r="G188" s="103">
        <f t="shared" si="473"/>
        <v>2.9365402850041131</v>
      </c>
      <c r="H188" s="103">
        <f t="shared" si="473"/>
        <v>3.1401680190417309</v>
      </c>
      <c r="I188" s="6">
        <v>51172.910687727774</v>
      </c>
      <c r="J188" s="6">
        <v>46862.136834445999</v>
      </c>
      <c r="K188" s="6">
        <v>29323.508795933929</v>
      </c>
      <c r="L188" s="6">
        <v>15483.699786958026</v>
      </c>
      <c r="M188" s="6">
        <v>11718.396683996669</v>
      </c>
      <c r="N188" s="6">
        <v>8056.923226610249</v>
      </c>
      <c r="O188" s="104">
        <v>45.690040786495828</v>
      </c>
      <c r="P188" s="104">
        <v>48.1232486907004</v>
      </c>
      <c r="Q188" s="104">
        <v>48.322765083837432</v>
      </c>
      <c r="R188" s="104">
        <v>57.123783633871369</v>
      </c>
      <c r="S188" s="104">
        <v>58.568603443098475</v>
      </c>
      <c r="T188" s="104">
        <v>59.766146737239119</v>
      </c>
      <c r="U188" s="213">
        <v>0.03</v>
      </c>
      <c r="V188" s="110">
        <v>50</v>
      </c>
      <c r="W188" s="110">
        <v>50</v>
      </c>
      <c r="X188" s="110">
        <v>50</v>
      </c>
      <c r="Y188" s="110">
        <v>50</v>
      </c>
      <c r="Z188" s="110">
        <v>50</v>
      </c>
      <c r="AA188" s="110">
        <v>50</v>
      </c>
      <c r="AC188" s="104">
        <f t="shared" ref="AC188:AG188" si="474">(AC43+AC99)/2</f>
        <v>0.19761904761904764</v>
      </c>
      <c r="AD188" s="104">
        <f t="shared" si="474"/>
        <v>0.17857142857142855</v>
      </c>
      <c r="AE188" s="104">
        <f t="shared" si="474"/>
        <v>0</v>
      </c>
      <c r="AF188" s="104">
        <f t="shared" si="291"/>
        <v>0</v>
      </c>
      <c r="AG188" s="104">
        <f t="shared" si="474"/>
        <v>0.42</v>
      </c>
      <c r="AH188" s="104">
        <f>'Dynamic simulation'!AL43</f>
        <v>0.59000000000000075</v>
      </c>
      <c r="AI188" s="104">
        <v>0</v>
      </c>
      <c r="AJ188" s="6">
        <f>'Dynamic simulation'!AM43</f>
        <v>1.9300000000000033</v>
      </c>
      <c r="AK188" s="6">
        <f>'Dynamic simulation'!AN43</f>
        <v>0.60599999999999954</v>
      </c>
      <c r="AL188" s="6">
        <f>'Dynamic simulation'!AO43</f>
        <v>6.0779999999999905</v>
      </c>
      <c r="AM188" s="6">
        <f>'Dynamic simulation'!AP43</f>
        <v>0.56600000000000017</v>
      </c>
      <c r="AN188" s="6">
        <f>'Dynamic simulation'!AQ43</f>
        <v>0.56079999999999974</v>
      </c>
      <c r="AP188" s="104">
        <f>'Dynamic simulation'!AR43</f>
        <v>5.0153599999999976</v>
      </c>
      <c r="AQ188" s="105">
        <f>'Dynamic simulation'!AS43</f>
        <v>0.69199999999999884</v>
      </c>
      <c r="AR188" s="104">
        <f t="shared" si="292"/>
        <v>0</v>
      </c>
      <c r="AT188" s="123">
        <f>'Dynamic simulation'!AT43</f>
        <v>0.80518592704260128</v>
      </c>
      <c r="AU188" s="123">
        <f t="shared" si="293"/>
        <v>0.19481407295739872</v>
      </c>
      <c r="AV188" s="159">
        <f>'Dynamic simulation'!AU43</f>
        <v>0.89122183584954273</v>
      </c>
      <c r="AW188" s="160">
        <f>'Dynamic simulation'!AV43</f>
        <v>6.097560975609758E-2</v>
      </c>
      <c r="AX188" s="104">
        <f t="shared" ref="AX188" si="475">(AX43+AX99)/2</f>
        <v>0.5</v>
      </c>
      <c r="AZ188" s="157">
        <f>'Dynamic simulation'!AW43</f>
        <v>0.43097672845105001</v>
      </c>
      <c r="BA188" s="157">
        <f>'Dynamic simulation'!AX43</f>
        <v>0.39408188556538648</v>
      </c>
      <c r="BC188" s="105">
        <f>'Dynamic simulation'!AY43</f>
        <v>15.27423942691831</v>
      </c>
      <c r="BD188" s="105">
        <f t="shared" si="295"/>
        <v>1.2219391541534648</v>
      </c>
      <c r="BE188" s="105">
        <f t="shared" si="296"/>
        <v>15.27423942691831</v>
      </c>
      <c r="BF188" s="105">
        <f t="shared" si="297"/>
        <v>1.2219391541534648</v>
      </c>
      <c r="BG188" s="105">
        <f t="shared" si="298"/>
        <v>15.27423942691831</v>
      </c>
      <c r="BH188" s="104">
        <f>'Dynamic simulation'!AZ43</f>
        <v>0.30352000000000018</v>
      </c>
      <c r="BI188" s="104">
        <f t="shared" ref="BI188:BL188" si="476">BH188</f>
        <v>0.30352000000000018</v>
      </c>
      <c r="BJ188" s="104">
        <f t="shared" si="476"/>
        <v>0.30352000000000018</v>
      </c>
      <c r="BK188" s="104">
        <f t="shared" si="476"/>
        <v>0.30352000000000018</v>
      </c>
      <c r="BL188" s="104">
        <f t="shared" si="476"/>
        <v>0.30352000000000018</v>
      </c>
      <c r="BM188" s="104">
        <f t="shared" si="300"/>
        <v>0</v>
      </c>
      <c r="BN188" s="159">
        <f>'Dynamic simulation'!BA43</f>
        <v>0.32800000000000012</v>
      </c>
      <c r="BO188" s="383"/>
      <c r="BP188" s="7">
        <v>7.5305279999999994</v>
      </c>
      <c r="BQ188" s="7">
        <v>18.665727999999998</v>
      </c>
      <c r="BR188" s="7">
        <v>9.6396879999999978</v>
      </c>
      <c r="BS188" s="7">
        <v>18.378592000000001</v>
      </c>
      <c r="BT188" s="7">
        <v>1</v>
      </c>
      <c r="BU188" s="7">
        <v>1</v>
      </c>
      <c r="BV188" s="8">
        <v>43.423883551694985</v>
      </c>
      <c r="BW188" s="8">
        <v>55.483354907717697</v>
      </c>
      <c r="BX188" s="8">
        <v>41.028959999999998</v>
      </c>
      <c r="BY188" s="8">
        <v>55.907600000000002</v>
      </c>
      <c r="BZ188" s="8">
        <v>40.02816</v>
      </c>
      <c r="CA188" s="8">
        <v>50.935699999999997</v>
      </c>
      <c r="CB188" s="6">
        <v>13.40838790200074</v>
      </c>
      <c r="CC188" s="6">
        <v>0.69658236634548276</v>
      </c>
      <c r="CD188" s="6">
        <v>11.108323604691289</v>
      </c>
      <c r="CE188" s="6">
        <v>0.72682691273227906</v>
      </c>
      <c r="CF188" s="6">
        <v>11.108323604691289</v>
      </c>
      <c r="CG188" s="6">
        <v>0.65587139301541564</v>
      </c>
      <c r="CH188" s="105">
        <v>4.602156945820882</v>
      </c>
      <c r="CI188" s="97">
        <v>0.68045169602944833</v>
      </c>
      <c r="CJ188" s="105">
        <v>4.8313903333230908</v>
      </c>
      <c r="CK188" s="97">
        <v>0.61747441497361</v>
      </c>
      <c r="CL188" s="105">
        <v>5.7203054778528655</v>
      </c>
      <c r="CM188" s="97">
        <v>0.9768452936568387</v>
      </c>
      <c r="CN188" s="105">
        <v>5.2610775765748103</v>
      </c>
      <c r="CO188" s="97">
        <v>0.66196048873766322</v>
      </c>
      <c r="CP188" s="105">
        <v>7.1702579613939781</v>
      </c>
      <c r="CQ188" s="97">
        <v>0.69364073577986418</v>
      </c>
      <c r="CR188" s="105">
        <v>7.8134731052142046</v>
      </c>
      <c r="CS188" s="97">
        <v>0.68811697934926253</v>
      </c>
      <c r="CT188" s="103">
        <v>3.6260863608936771</v>
      </c>
      <c r="CU188" s="103">
        <v>3.2843221154197049</v>
      </c>
      <c r="CX188" s="104">
        <v>0.63854422605074668</v>
      </c>
      <c r="CY188" s="104">
        <v>0.4774553107337462</v>
      </c>
      <c r="CZ188" s="104">
        <v>3.3820266192128869</v>
      </c>
      <c r="DA188" s="104">
        <v>3.2245075711947524</v>
      </c>
      <c r="DB188" s="6">
        <v>0.84509407429025707</v>
      </c>
      <c r="DC188" s="6">
        <v>30.7101865136298</v>
      </c>
      <c r="DD188" s="6">
        <f t="shared" si="280"/>
        <v>25.952996643017112</v>
      </c>
      <c r="DE188" s="6">
        <v>0.63343742011820237</v>
      </c>
      <c r="DF188" s="6">
        <v>27.675753228120499</v>
      </c>
      <c r="DG188" s="6">
        <f t="shared" si="282"/>
        <v>17.530857724648659</v>
      </c>
      <c r="DH188" s="104">
        <v>2.3708</v>
      </c>
      <c r="DI188" s="104">
        <v>2.5089999999999999</v>
      </c>
      <c r="DJ188" s="104">
        <f t="shared" ref="DJ188:DM188" si="477">(DJ43+DJ99)/2</f>
        <v>1.8238171467828055</v>
      </c>
      <c r="DK188" s="104">
        <f t="shared" si="477"/>
        <v>1.747361648188686</v>
      </c>
      <c r="DL188" s="104">
        <f t="shared" si="477"/>
        <v>1.3388618197107385</v>
      </c>
      <c r="DM188" s="104">
        <f t="shared" si="477"/>
        <v>1.3347759451654504</v>
      </c>
      <c r="DO188" s="97">
        <f t="shared" si="366"/>
        <v>0.24000000000000007</v>
      </c>
      <c r="DP188" s="97">
        <f t="shared" si="367"/>
        <v>0.24000000000000007</v>
      </c>
      <c r="DR188" s="83">
        <v>0.5</v>
      </c>
    </row>
    <row r="189" spans="1:122" x14ac:dyDescent="0.35">
      <c r="A189" s="1">
        <v>2045</v>
      </c>
      <c r="B189" s="1" t="s">
        <v>31</v>
      </c>
      <c r="C189" s="103">
        <f t="shared" ref="C189:H189" si="478">(C100+C44)/2</f>
        <v>2.6956904471557035</v>
      </c>
      <c r="D189" s="103">
        <f t="shared" si="478"/>
        <v>2.8596461897505474</v>
      </c>
      <c r="E189" s="103">
        <f t="shared" si="478"/>
        <v>2.893861782880319</v>
      </c>
      <c r="F189" s="103">
        <f t="shared" si="478"/>
        <v>2.8871114603893973</v>
      </c>
      <c r="G189" s="103">
        <f t="shared" si="478"/>
        <v>2.9287142497447585</v>
      </c>
      <c r="H189" s="103">
        <f t="shared" si="478"/>
        <v>3.1286857673467479</v>
      </c>
      <c r="I189" s="6">
        <v>51678.779379473002</v>
      </c>
      <c r="J189" s="6">
        <v>47251.253020207405</v>
      </c>
      <c r="K189" s="6">
        <v>29649.797596013741</v>
      </c>
      <c r="L189" s="6">
        <v>15354.158309542689</v>
      </c>
      <c r="M189" s="6">
        <v>11592.379443149215</v>
      </c>
      <c r="N189" s="6">
        <v>7971.1002518043333</v>
      </c>
      <c r="O189" s="104">
        <v>46.087718689827767</v>
      </c>
      <c r="P189" s="104">
        <v>48.371665833312441</v>
      </c>
      <c r="Q189" s="104">
        <v>48.535350946515578</v>
      </c>
      <c r="R189" s="104">
        <v>57.472075459457251</v>
      </c>
      <c r="S189" s="104">
        <v>58.754056890933832</v>
      </c>
      <c r="T189" s="104">
        <v>59.817007081363343</v>
      </c>
      <c r="U189" s="213">
        <v>0.03</v>
      </c>
      <c r="V189" s="110">
        <v>50</v>
      </c>
      <c r="W189" s="110">
        <v>50</v>
      </c>
      <c r="X189" s="110">
        <v>50</v>
      </c>
      <c r="Y189" s="110">
        <v>50</v>
      </c>
      <c r="Z189" s="110">
        <v>50</v>
      </c>
      <c r="AA189" s="110">
        <v>50</v>
      </c>
      <c r="AC189" s="104">
        <f t="shared" ref="AC189:AG189" si="479">(AC44+AC100)/2</f>
        <v>0.2035714285714286</v>
      </c>
      <c r="AD189" s="104">
        <f t="shared" si="479"/>
        <v>0.18571428571428572</v>
      </c>
      <c r="AE189" s="104">
        <f t="shared" si="479"/>
        <v>0</v>
      </c>
      <c r="AF189" s="104">
        <f t="shared" si="291"/>
        <v>0</v>
      </c>
      <c r="AG189" s="104">
        <f t="shared" si="479"/>
        <v>0.4296875</v>
      </c>
      <c r="AH189" s="104">
        <f>'Dynamic simulation'!AL44</f>
        <v>0.59375000000000078</v>
      </c>
      <c r="AI189" s="104">
        <v>0</v>
      </c>
      <c r="AJ189" s="6">
        <f>'Dynamic simulation'!AM44</f>
        <v>1.9112500000000032</v>
      </c>
      <c r="AK189" s="6">
        <f>'Dynamic simulation'!AN44</f>
        <v>0.60062499999999952</v>
      </c>
      <c r="AL189" s="6">
        <f>'Dynamic simulation'!AO44</f>
        <v>5.9737499999999901</v>
      </c>
      <c r="AM189" s="6">
        <f>'Dynamic simulation'!AP44</f>
        <v>0.5425000000000002</v>
      </c>
      <c r="AN189" s="6">
        <f>'Dynamic simulation'!AQ44</f>
        <v>0.57199999999999973</v>
      </c>
      <c r="AP189" s="104">
        <f>'Dynamic simulation'!AR44</f>
        <v>5.0056499999999975</v>
      </c>
      <c r="AQ189" s="105">
        <f>'Dynamic simulation'!AS44</f>
        <v>0.69749999999999879</v>
      </c>
      <c r="AR189" s="104">
        <f t="shared" si="292"/>
        <v>0</v>
      </c>
      <c r="AT189" s="123">
        <f>'Dynamic simulation'!AT44</f>
        <v>0.80173680660243873</v>
      </c>
      <c r="AU189" s="123">
        <f t="shared" si="293"/>
        <v>0.19826319339756127</v>
      </c>
      <c r="AV189" s="159">
        <f>'Dynamic simulation'!AU44</f>
        <v>0.89489547110894629</v>
      </c>
      <c r="AW189" s="160">
        <f>'Dynamic simulation'!AV44</f>
        <v>6.3414634146341478E-2</v>
      </c>
      <c r="AX189" s="104">
        <f t="shared" ref="AX189" si="480">(AX44+AX100)/2</f>
        <v>0.5</v>
      </c>
      <c r="AZ189" s="157">
        <f>'Dynamic simulation'!AW44</f>
        <v>0.43203357650886526</v>
      </c>
      <c r="BA189" s="157">
        <f>'Dynamic simulation'!AX44</f>
        <v>0.38195176771754979</v>
      </c>
      <c r="BC189" s="105">
        <f>'Dynamic simulation'!AY44</f>
        <v>15.254599462735916</v>
      </c>
      <c r="BD189" s="105">
        <f t="shared" si="295"/>
        <v>1.2203679570188732</v>
      </c>
      <c r="BE189" s="105">
        <f t="shared" si="296"/>
        <v>15.254599462735916</v>
      </c>
      <c r="BF189" s="105">
        <f t="shared" si="297"/>
        <v>1.2203679570188732</v>
      </c>
      <c r="BG189" s="105">
        <f t="shared" si="298"/>
        <v>15.254599462735916</v>
      </c>
      <c r="BH189" s="104">
        <f>'Dynamic simulation'!AZ44</f>
        <v>0.30325000000000019</v>
      </c>
      <c r="BI189" s="104">
        <f t="shared" ref="BI189:BL189" si="481">BH189</f>
        <v>0.30325000000000019</v>
      </c>
      <c r="BJ189" s="104">
        <f t="shared" si="481"/>
        <v>0.30325000000000019</v>
      </c>
      <c r="BK189" s="104">
        <f t="shared" si="481"/>
        <v>0.30325000000000019</v>
      </c>
      <c r="BL189" s="104">
        <f t="shared" si="481"/>
        <v>0.30325000000000019</v>
      </c>
      <c r="BM189" s="104">
        <f t="shared" si="300"/>
        <v>0</v>
      </c>
      <c r="BN189" s="159">
        <f>'Dynamic simulation'!BA44</f>
        <v>0.34000000000000014</v>
      </c>
      <c r="BO189" s="383"/>
      <c r="BP189" s="7">
        <v>7.5305279999999994</v>
      </c>
      <c r="BQ189" s="7">
        <v>7.5305279999999994</v>
      </c>
      <c r="BR189" s="7">
        <v>9.6396879999999978</v>
      </c>
      <c r="BS189" s="7">
        <v>9.6396879999999978</v>
      </c>
      <c r="BT189" s="7">
        <v>1</v>
      </c>
      <c r="BU189" s="7">
        <v>1</v>
      </c>
      <c r="BV189" s="8">
        <v>43.423883551694985</v>
      </c>
      <c r="BW189" s="8">
        <f>BV184</f>
        <v>43.423883551694985</v>
      </c>
      <c r="BX189" s="8">
        <v>41.028959999999998</v>
      </c>
      <c r="BY189" s="8">
        <f>BX184</f>
        <v>41.028959999999998</v>
      </c>
      <c r="BZ189" s="8">
        <v>40.02816</v>
      </c>
      <c r="CA189" s="8">
        <f t="shared" ref="CA189:CA204" si="482">BZ184</f>
        <v>40.02816</v>
      </c>
      <c r="CB189" s="6">
        <v>13.500000000000004</v>
      </c>
      <c r="CC189" s="6">
        <v>0.70363108564598575</v>
      </c>
      <c r="CD189" s="6">
        <v>11.257105263157865</v>
      </c>
      <c r="CE189" s="6">
        <v>0.73165103997312197</v>
      </c>
      <c r="CF189" s="6">
        <v>11.257105263157865</v>
      </c>
      <c r="CG189" s="6">
        <v>0.66662931616363941</v>
      </c>
      <c r="CH189" s="105">
        <v>4.6436974789915952</v>
      </c>
      <c r="CI189" s="97">
        <v>0.68504121719338151</v>
      </c>
      <c r="CJ189" s="105">
        <v>4.875</v>
      </c>
      <c r="CK189" s="97">
        <v>0.62724328008219665</v>
      </c>
      <c r="CL189" s="105">
        <v>5.7719387755102041</v>
      </c>
      <c r="CM189" s="97">
        <v>0.97830901051659636</v>
      </c>
      <c r="CN189" s="105">
        <v>5.3085657370517927</v>
      </c>
      <c r="CO189" s="97">
        <v>0.66789111726955086</v>
      </c>
      <c r="CP189" s="105">
        <v>7.2349789915966385</v>
      </c>
      <c r="CQ189" s="97">
        <v>0.69731360413987198</v>
      </c>
      <c r="CR189" s="105">
        <v>7.8840000000000003</v>
      </c>
      <c r="CS189" s="97">
        <v>0.69217032080088525</v>
      </c>
      <c r="CT189" s="103">
        <v>3.6322115079784427</v>
      </c>
      <c r="CU189" s="103">
        <v>3.3020104617985839</v>
      </c>
      <c r="CX189" s="104">
        <v>0.6415012594458438</v>
      </c>
      <c r="CY189" s="104">
        <v>0.47966635773864691</v>
      </c>
      <c r="CZ189" s="104">
        <v>3.3704099999999997</v>
      </c>
      <c r="DA189" s="104">
        <v>3.2134320000000001</v>
      </c>
      <c r="DB189" s="6">
        <v>0.85714285714285698</v>
      </c>
      <c r="DC189" s="6">
        <v>30.7101865136298</v>
      </c>
      <c r="DD189" s="6">
        <f t="shared" si="280"/>
        <v>26.32301701168268</v>
      </c>
      <c r="DE189" s="6">
        <v>0.64285714285714279</v>
      </c>
      <c r="DF189" s="6">
        <v>27.675753228120499</v>
      </c>
      <c r="DG189" s="6">
        <f t="shared" si="282"/>
        <v>17.791555646648892</v>
      </c>
      <c r="DH189" s="104">
        <v>2.3708</v>
      </c>
      <c r="DI189" s="104">
        <v>2.5089999999999999</v>
      </c>
      <c r="DJ189" s="104">
        <f t="shared" ref="DJ189:DM189" si="483">(DJ44+DJ100)/2</f>
        <v>1.8300255605177513</v>
      </c>
      <c r="DK189" s="104">
        <f t="shared" si="483"/>
        <v>1.7558714462299134</v>
      </c>
      <c r="DL189" s="104">
        <f t="shared" si="483"/>
        <v>1.35</v>
      </c>
      <c r="DM189" s="104">
        <f t="shared" si="483"/>
        <v>1.3500000000000005</v>
      </c>
      <c r="DO189" s="97">
        <f t="shared" si="366"/>
        <v>0.25000000000000006</v>
      </c>
      <c r="DP189" s="97">
        <f t="shared" si="367"/>
        <v>0.25000000000000006</v>
      </c>
      <c r="DR189" s="83">
        <v>0.5</v>
      </c>
    </row>
    <row r="190" spans="1:122" x14ac:dyDescent="0.35">
      <c r="A190" s="1">
        <v>2046</v>
      </c>
      <c r="B190" s="1" t="s">
        <v>31</v>
      </c>
      <c r="C190" s="103">
        <f t="shared" ref="C190:H190" si="484">(C101+C45)/2</f>
        <v>2.692114192283297</v>
      </c>
      <c r="D190" s="103">
        <f t="shared" si="484"/>
        <v>2.8530523842303763</v>
      </c>
      <c r="E190" s="103">
        <f t="shared" si="484"/>
        <v>2.8866365078691389</v>
      </c>
      <c r="F190" s="103">
        <f t="shared" si="484"/>
        <v>2.8800108067385155</v>
      </c>
      <c r="G190" s="103">
        <f t="shared" si="484"/>
        <v>2.9208452501373889</v>
      </c>
      <c r="H190" s="103">
        <f t="shared" si="484"/>
        <v>3.1171156725609315</v>
      </c>
      <c r="I190" s="6">
        <v>52176.220105982153</v>
      </c>
      <c r="J190" s="6">
        <v>47631.359818342251</v>
      </c>
      <c r="K190" s="6">
        <v>29971.143050136758</v>
      </c>
      <c r="L190" s="6">
        <v>15231.920858530668</v>
      </c>
      <c r="M190" s="6">
        <v>11474.778157106801</v>
      </c>
      <c r="N190" s="6">
        <v>7889.5288748840012</v>
      </c>
      <c r="O190" s="104">
        <v>46.472352028271381</v>
      </c>
      <c r="P190" s="104">
        <v>48.600978321410096</v>
      </c>
      <c r="Q190" s="104">
        <v>48.732900247223185</v>
      </c>
      <c r="R190" s="104">
        <v>57.797896844682754</v>
      </c>
      <c r="S190" s="104">
        <v>58.925819455432048</v>
      </c>
      <c r="T190" s="104">
        <v>59.859209278309557</v>
      </c>
      <c r="U190" s="213">
        <v>0.03</v>
      </c>
      <c r="V190" s="110">
        <v>50</v>
      </c>
      <c r="W190" s="110">
        <v>50</v>
      </c>
      <c r="X190" s="110">
        <v>50</v>
      </c>
      <c r="Y190" s="110">
        <v>50</v>
      </c>
      <c r="Z190" s="110">
        <v>50</v>
      </c>
      <c r="AA190" s="110">
        <v>50</v>
      </c>
      <c r="AC190" s="104">
        <f t="shared" ref="AC190:AG190" si="485">(AC45+AC101)/2</f>
        <v>0.20952380952380956</v>
      </c>
      <c r="AD190" s="104">
        <f t="shared" si="485"/>
        <v>0.19285714285714287</v>
      </c>
      <c r="AE190" s="104">
        <f t="shared" si="485"/>
        <v>0</v>
      </c>
      <c r="AF190" s="104">
        <f t="shared" si="291"/>
        <v>0</v>
      </c>
      <c r="AG190" s="104">
        <f t="shared" si="485"/>
        <v>0.43874999999999997</v>
      </c>
      <c r="AH190" s="104">
        <f>'Dynamic simulation'!AL45</f>
        <v>0.59750000000000081</v>
      </c>
      <c r="AI190" s="104">
        <v>0</v>
      </c>
      <c r="AJ190" s="6">
        <f>'Dynamic simulation'!AM45</f>
        <v>1.8925000000000032</v>
      </c>
      <c r="AK190" s="6">
        <f>'Dynamic simulation'!AN45</f>
        <v>0.5952499999999995</v>
      </c>
      <c r="AL190" s="6">
        <f>'Dynamic simulation'!AO45</f>
        <v>5.8694999999999897</v>
      </c>
      <c r="AM190" s="6">
        <f>'Dynamic simulation'!AP45</f>
        <v>0.51900000000000024</v>
      </c>
      <c r="AN190" s="6">
        <f>'Dynamic simulation'!AQ45</f>
        <v>0.58319999999999972</v>
      </c>
      <c r="AP190" s="104">
        <f>'Dynamic simulation'!AR45</f>
        <v>4.9959399999999974</v>
      </c>
      <c r="AQ190" s="105">
        <f>'Dynamic simulation'!AS45</f>
        <v>0.70299999999999874</v>
      </c>
      <c r="AR190" s="104">
        <f t="shared" si="292"/>
        <v>0</v>
      </c>
      <c r="AT190" s="123">
        <f>'Dynamic simulation'!AT45</f>
        <v>0.79828768616227619</v>
      </c>
      <c r="AU190" s="123">
        <f t="shared" si="293"/>
        <v>0.20171231383772381</v>
      </c>
      <c r="AV190" s="159">
        <f>'Dynamic simulation'!AU45</f>
        <v>0.89856910636834986</v>
      </c>
      <c r="AW190" s="160">
        <f>'Dynamic simulation'!AV45</f>
        <v>6.5853658536585383E-2</v>
      </c>
      <c r="AX190" s="104">
        <f t="shared" ref="AX190" si="486">(AX45+AX101)/2</f>
        <v>0.5</v>
      </c>
      <c r="AZ190" s="157">
        <f>'Dynamic simulation'!AW45</f>
        <v>0.43309042456668051</v>
      </c>
      <c r="BA190" s="157">
        <f>'Dynamic simulation'!AX45</f>
        <v>0.36982164986971311</v>
      </c>
      <c r="BC190" s="105">
        <f>'Dynamic simulation'!AY45</f>
        <v>15.234959498553522</v>
      </c>
      <c r="BD190" s="105">
        <f t="shared" si="295"/>
        <v>1.2187967598842817</v>
      </c>
      <c r="BE190" s="105">
        <f t="shared" si="296"/>
        <v>15.234959498553522</v>
      </c>
      <c r="BF190" s="105">
        <f t="shared" si="297"/>
        <v>1.2187967598842817</v>
      </c>
      <c r="BG190" s="105">
        <f t="shared" si="298"/>
        <v>15.234959498553522</v>
      </c>
      <c r="BH190" s="104">
        <f>'Dynamic simulation'!AZ45</f>
        <v>0.30298000000000019</v>
      </c>
      <c r="BI190" s="104">
        <f t="shared" ref="BI190:BL190" si="487">BH190</f>
        <v>0.30298000000000019</v>
      </c>
      <c r="BJ190" s="104">
        <f t="shared" si="487"/>
        <v>0.30298000000000019</v>
      </c>
      <c r="BK190" s="104">
        <f t="shared" si="487"/>
        <v>0.30298000000000019</v>
      </c>
      <c r="BL190" s="104">
        <f t="shared" si="487"/>
        <v>0.30298000000000019</v>
      </c>
      <c r="BM190" s="104">
        <f t="shared" si="300"/>
        <v>0</v>
      </c>
      <c r="BN190" s="159">
        <f>'Dynamic simulation'!BA45</f>
        <v>0.35200000000000015</v>
      </c>
      <c r="BO190" s="383"/>
      <c r="BP190" s="7">
        <v>7.5305279999999994</v>
      </c>
      <c r="BQ190" s="7">
        <v>7.5305279999999994</v>
      </c>
      <c r="BR190" s="7">
        <v>9.6396879999999978</v>
      </c>
      <c r="BS190" s="7">
        <v>9.6396879999999978</v>
      </c>
      <c r="BT190" s="7">
        <v>1</v>
      </c>
      <c r="BU190" s="7">
        <v>1</v>
      </c>
      <c r="BV190" s="8">
        <v>43.423883551694985</v>
      </c>
      <c r="BW190" s="8">
        <f t="shared" ref="BW190:BY204" si="488">BV185</f>
        <v>43.423883551694985</v>
      </c>
      <c r="BX190" s="8">
        <v>41.028959999999998</v>
      </c>
      <c r="BY190" s="8">
        <f t="shared" si="488"/>
        <v>41.028959999999998</v>
      </c>
      <c r="BZ190" s="8">
        <v>40.02816</v>
      </c>
      <c r="CA190" s="8">
        <f t="shared" si="482"/>
        <v>40.02816</v>
      </c>
      <c r="CB190" s="6">
        <f>CB189</f>
        <v>13.500000000000004</v>
      </c>
      <c r="CC190" s="6">
        <v>0.7105974665443503</v>
      </c>
      <c r="CD190" s="6">
        <f>CD189</f>
        <v>11.257105263157865</v>
      </c>
      <c r="CE190" s="6">
        <v>0.73644059630779535</v>
      </c>
      <c r="CF190" s="6">
        <f>CF189</f>
        <v>11.257105263157865</v>
      </c>
      <c r="CG190" s="6">
        <v>0.67712665508323444</v>
      </c>
      <c r="CH190" s="105">
        <f>CH189</f>
        <v>4.6436974789915952</v>
      </c>
      <c r="CI190" s="97">
        <v>0.68959725819412832</v>
      </c>
      <c r="CJ190" s="105">
        <f>CJ189</f>
        <v>4.875</v>
      </c>
      <c r="CK190" s="97">
        <v>0.63679257393814304</v>
      </c>
      <c r="CL190" s="105">
        <f>CL189</f>
        <v>5.7719387755102041</v>
      </c>
      <c r="CM190" s="97">
        <v>0.97977050535039478</v>
      </c>
      <c r="CN190" s="105">
        <f>CN189</f>
        <v>5.3085657370517927</v>
      </c>
      <c r="CO190" s="97">
        <v>0.67376193289072484</v>
      </c>
      <c r="CP190" s="105">
        <f>CP189</f>
        <v>7.2349789915966385</v>
      </c>
      <c r="CQ190" s="97">
        <v>0.70096588858777331</v>
      </c>
      <c r="CR190" s="105">
        <f>CR189</f>
        <v>7.8840000000000003</v>
      </c>
      <c r="CS190" s="97">
        <v>0.69619817577080989</v>
      </c>
      <c r="CT190" s="103">
        <f>CT189</f>
        <v>3.6322115079784427</v>
      </c>
      <c r="CU190" s="103">
        <f>CU189</f>
        <v>3.3020104617985839</v>
      </c>
      <c r="CX190" s="104">
        <f>CX189</f>
        <v>0.6415012594458438</v>
      </c>
      <c r="CY190" s="104">
        <f>CY189</f>
        <v>0.47966635773864691</v>
      </c>
      <c r="CZ190" s="104">
        <f t="shared" ref="CZ190:CZ204" si="489">CZ189</f>
        <v>3.3704099999999997</v>
      </c>
      <c r="DA190" s="104">
        <f t="shared" ref="DA190:DA204" si="490">DA189</f>
        <v>3.2134320000000001</v>
      </c>
      <c r="DB190" s="6">
        <f>DB189</f>
        <v>0.85714285714285698</v>
      </c>
      <c r="DC190" s="6">
        <v>30.7101865136298</v>
      </c>
      <c r="DD190" s="6">
        <f t="shared" si="280"/>
        <v>26.32301701168268</v>
      </c>
      <c r="DE190" s="6">
        <f>DE189</f>
        <v>0.64285714285714279</v>
      </c>
      <c r="DF190" s="6">
        <v>27.675753228120499</v>
      </c>
      <c r="DG190" s="6">
        <f t="shared" si="282"/>
        <v>17.791555646648892</v>
      </c>
      <c r="DH190" s="104">
        <v>2.3708</v>
      </c>
      <c r="DI190" s="104">
        <v>2.5089999999999999</v>
      </c>
      <c r="DJ190" s="104">
        <f t="shared" ref="DJ190:DM190" si="491">(DJ45+DJ101)/2</f>
        <v>1.8300255605177513</v>
      </c>
      <c r="DK190" s="104">
        <f t="shared" si="491"/>
        <v>1.7558714462299134</v>
      </c>
      <c r="DL190" s="104">
        <f t="shared" si="491"/>
        <v>1.35</v>
      </c>
      <c r="DM190" s="104">
        <f t="shared" si="491"/>
        <v>1.3500000000000005</v>
      </c>
      <c r="DO190" s="97">
        <f t="shared" si="366"/>
        <v>0.26000000000000006</v>
      </c>
      <c r="DP190" s="97">
        <f t="shared" si="367"/>
        <v>0.26000000000000006</v>
      </c>
      <c r="DR190" s="83">
        <v>0.5</v>
      </c>
    </row>
    <row r="191" spans="1:122" x14ac:dyDescent="0.35">
      <c r="A191" s="1">
        <v>2047</v>
      </c>
      <c r="B191" s="1" t="s">
        <v>31</v>
      </c>
      <c r="C191" s="103">
        <f t="shared" ref="C191:H191" si="492">(C102+C46)/2</f>
        <v>2.688528367004869</v>
      </c>
      <c r="D191" s="103">
        <f t="shared" si="492"/>
        <v>2.8464276377350535</v>
      </c>
      <c r="E191" s="103">
        <f t="shared" si="492"/>
        <v>2.8793744484815749</v>
      </c>
      <c r="F191" s="103">
        <f t="shared" si="492"/>
        <v>2.8728745576110528</v>
      </c>
      <c r="G191" s="103">
        <f t="shared" si="492"/>
        <v>2.9129330503109481</v>
      </c>
      <c r="H191" s="103">
        <f t="shared" si="492"/>
        <v>3.1054570626550655</v>
      </c>
      <c r="I191" s="6">
        <v>52665.484639156566</v>
      </c>
      <c r="J191" s="6">
        <v>48002.81479167661</v>
      </c>
      <c r="K191" s="6">
        <v>30287.602276420428</v>
      </c>
      <c r="L191" s="6">
        <v>15116.769237884982</v>
      </c>
      <c r="M191" s="6">
        <v>11365.258815089892</v>
      </c>
      <c r="N191" s="6">
        <v>7812.1599705665849</v>
      </c>
      <c r="O191" s="104">
        <v>46.843482402924685</v>
      </c>
      <c r="P191" s="104">
        <v>48.811448127044045</v>
      </c>
      <c r="Q191" s="104">
        <v>48.915516444251153</v>
      </c>
      <c r="R191" s="104">
        <v>58.101247789547877</v>
      </c>
      <c r="S191" s="104">
        <v>59.084032186806098</v>
      </c>
      <c r="T191" s="104">
        <v>59.893763870831116</v>
      </c>
      <c r="U191" s="213">
        <v>0.03</v>
      </c>
      <c r="V191" s="110">
        <v>50</v>
      </c>
      <c r="W191" s="110">
        <v>50</v>
      </c>
      <c r="X191" s="110">
        <v>50</v>
      </c>
      <c r="Y191" s="110">
        <v>50</v>
      </c>
      <c r="Z191" s="110">
        <v>50</v>
      </c>
      <c r="AA191" s="110">
        <v>50</v>
      </c>
      <c r="AC191" s="104">
        <f t="shared" ref="AC191:AG191" si="493">(AC46+AC102)/2</f>
        <v>0.21547619047619054</v>
      </c>
      <c r="AD191" s="104">
        <f t="shared" si="493"/>
        <v>0.2</v>
      </c>
      <c r="AE191" s="104">
        <f t="shared" si="493"/>
        <v>0</v>
      </c>
      <c r="AF191" s="104">
        <f t="shared" si="291"/>
        <v>0</v>
      </c>
      <c r="AG191" s="104">
        <f t="shared" si="493"/>
        <v>0.44718749999999996</v>
      </c>
      <c r="AH191" s="104">
        <f>'Dynamic simulation'!AL46</f>
        <v>0.60125000000000084</v>
      </c>
      <c r="AI191" s="104">
        <v>0</v>
      </c>
      <c r="AJ191" s="6">
        <f>'Dynamic simulation'!AM46</f>
        <v>1.8737500000000031</v>
      </c>
      <c r="AK191" s="6">
        <f>'Dynamic simulation'!AN46</f>
        <v>0.58987499999999948</v>
      </c>
      <c r="AL191" s="6">
        <f>'Dynamic simulation'!AO46</f>
        <v>5.7652499999999893</v>
      </c>
      <c r="AM191" s="6">
        <f>'Dynamic simulation'!AP46</f>
        <v>0.49550000000000022</v>
      </c>
      <c r="AN191" s="6">
        <f>'Dynamic simulation'!AQ46</f>
        <v>0.59439999999999971</v>
      </c>
      <c r="AP191" s="104">
        <f>'Dynamic simulation'!AR46</f>
        <v>4.9862299999999973</v>
      </c>
      <c r="AQ191" s="105">
        <f>'Dynamic simulation'!AS46</f>
        <v>0.70849999999999869</v>
      </c>
      <c r="AR191" s="104">
        <f t="shared" si="292"/>
        <v>0</v>
      </c>
      <c r="AT191" s="123">
        <f>'Dynamic simulation'!AT46</f>
        <v>0.79483856572211364</v>
      </c>
      <c r="AU191" s="123">
        <f t="shared" si="293"/>
        <v>0.20516143427788636</v>
      </c>
      <c r="AV191" s="159">
        <f>'Dynamic simulation'!AU46</f>
        <v>0.90224274162775342</v>
      </c>
      <c r="AW191" s="160">
        <f>'Dynamic simulation'!AV46</f>
        <v>6.8292682926829287E-2</v>
      </c>
      <c r="AX191" s="104">
        <f t="shared" ref="AX191" si="494">(AX46+AX102)/2</f>
        <v>0.5</v>
      </c>
      <c r="AZ191" s="157">
        <f>'Dynamic simulation'!AW46</f>
        <v>0.43414727262449576</v>
      </c>
      <c r="BA191" s="157">
        <f>'Dynamic simulation'!AX46</f>
        <v>0.35769153202187642</v>
      </c>
      <c r="BC191" s="105">
        <f>'Dynamic simulation'!AY46</f>
        <v>15.215319534371128</v>
      </c>
      <c r="BD191" s="105">
        <f t="shared" si="295"/>
        <v>1.2172255627496904</v>
      </c>
      <c r="BE191" s="105">
        <f t="shared" si="296"/>
        <v>15.215319534371128</v>
      </c>
      <c r="BF191" s="105">
        <f t="shared" si="297"/>
        <v>1.2172255627496904</v>
      </c>
      <c r="BG191" s="105">
        <f t="shared" si="298"/>
        <v>15.215319534371128</v>
      </c>
      <c r="BH191" s="104">
        <f>'Dynamic simulation'!AZ46</f>
        <v>0.3027100000000002</v>
      </c>
      <c r="BI191" s="104">
        <f t="shared" ref="BI191:BL191" si="495">BH191</f>
        <v>0.3027100000000002</v>
      </c>
      <c r="BJ191" s="104">
        <f t="shared" si="495"/>
        <v>0.3027100000000002</v>
      </c>
      <c r="BK191" s="104">
        <f t="shared" si="495"/>
        <v>0.3027100000000002</v>
      </c>
      <c r="BL191" s="104">
        <f t="shared" si="495"/>
        <v>0.3027100000000002</v>
      </c>
      <c r="BM191" s="104">
        <f t="shared" si="300"/>
        <v>0</v>
      </c>
      <c r="BN191" s="159">
        <f>'Dynamic simulation'!BA46</f>
        <v>0.36400000000000016</v>
      </c>
      <c r="BO191" s="383"/>
      <c r="BP191" s="7">
        <v>7.5305279999999994</v>
      </c>
      <c r="BQ191" s="7">
        <v>7.5305279999999994</v>
      </c>
      <c r="BR191" s="7">
        <v>9.6396879999999978</v>
      </c>
      <c r="BS191" s="7">
        <v>9.6396879999999978</v>
      </c>
      <c r="BT191" s="7">
        <v>1</v>
      </c>
      <c r="BU191" s="7">
        <v>1</v>
      </c>
      <c r="BV191" s="8">
        <v>43.423883551694985</v>
      </c>
      <c r="BW191" s="8">
        <f t="shared" si="488"/>
        <v>43.423883551694985</v>
      </c>
      <c r="BX191" s="8">
        <v>41.028959999999998</v>
      </c>
      <c r="BY191" s="8">
        <f t="shared" si="488"/>
        <v>41.028959999999998</v>
      </c>
      <c r="BZ191" s="8">
        <v>40.02816</v>
      </c>
      <c r="CA191" s="8">
        <f t="shared" si="482"/>
        <v>40.02816</v>
      </c>
      <c r="CB191" s="6">
        <f t="shared" ref="CB191:CB204" si="496">CB190</f>
        <v>13.500000000000004</v>
      </c>
      <c r="CC191" s="6">
        <v>0.71748247086245887</v>
      </c>
      <c r="CD191" s="6">
        <f t="shared" ref="CD191:CD204" si="497">CD190</f>
        <v>11.257105263157865</v>
      </c>
      <c r="CE191" s="6">
        <v>0.74119582948008644</v>
      </c>
      <c r="CF191" s="6">
        <f t="shared" ref="CF191:CF204" si="498">CF190</f>
        <v>11.257105263157865</v>
      </c>
      <c r="CG191" s="6">
        <v>0.68736972178621947</v>
      </c>
      <c r="CH191" s="105">
        <f t="shared" ref="CH191:CH204" si="499">CH190</f>
        <v>4.6436974789915952</v>
      </c>
      <c r="CI191" s="97">
        <v>0.69412006326660713</v>
      </c>
      <c r="CJ191" s="105">
        <f t="shared" ref="CJ191:CJ204" si="500">CJ190</f>
        <v>4.875</v>
      </c>
      <c r="CK191" s="97">
        <v>0.64612723176518794</v>
      </c>
      <c r="CL191" s="105">
        <f t="shared" ref="CL191:CL204" si="501">CL190</f>
        <v>5.7719387755102041</v>
      </c>
      <c r="CM191" s="97">
        <v>0.98122978153142693</v>
      </c>
      <c r="CN191" s="105">
        <f t="shared" ref="CN191:CN204" si="502">CN190</f>
        <v>5.3085657370517927</v>
      </c>
      <c r="CO191" s="97">
        <v>0.67957353883982485</v>
      </c>
      <c r="CP191" s="105">
        <f t="shared" ref="CP191:CP204" si="503">CP190</f>
        <v>7.2349789915966385</v>
      </c>
      <c r="CQ191" s="97">
        <v>0.7045977044823003</v>
      </c>
      <c r="CR191" s="105">
        <f t="shared" ref="CR191:CR204" si="504">CR190</f>
        <v>7.8840000000000003</v>
      </c>
      <c r="CS191" s="97">
        <v>0.70020070451218985</v>
      </c>
      <c r="CT191" s="103">
        <f t="shared" ref="CT191:CT204" si="505">CT190</f>
        <v>3.6322115079784427</v>
      </c>
      <c r="CU191" s="103">
        <f t="shared" ref="CU191:CU204" si="506">CU190</f>
        <v>3.3020104617985839</v>
      </c>
      <c r="CX191" s="104">
        <f t="shared" ref="CX191:CX204" si="507">CX190</f>
        <v>0.6415012594458438</v>
      </c>
      <c r="CY191" s="104">
        <f t="shared" ref="CY191:CY204" si="508">CY190</f>
        <v>0.47966635773864691</v>
      </c>
      <c r="CZ191" s="104">
        <f t="shared" si="489"/>
        <v>3.3704099999999997</v>
      </c>
      <c r="DA191" s="104">
        <f t="shared" si="490"/>
        <v>3.2134320000000001</v>
      </c>
      <c r="DB191" s="6">
        <f t="shared" ref="DB191:DB204" si="509">DB190</f>
        <v>0.85714285714285698</v>
      </c>
      <c r="DC191" s="6">
        <v>30.7101865136298</v>
      </c>
      <c r="DD191" s="6">
        <f t="shared" si="280"/>
        <v>26.32301701168268</v>
      </c>
      <c r="DE191" s="6">
        <f t="shared" ref="DE191:DE204" si="510">DE190</f>
        <v>0.64285714285714279</v>
      </c>
      <c r="DF191" s="6">
        <v>27.675753228120499</v>
      </c>
      <c r="DG191" s="6">
        <f t="shared" si="282"/>
        <v>17.791555646648892</v>
      </c>
      <c r="DH191" s="104">
        <v>2.3708</v>
      </c>
      <c r="DI191" s="104">
        <v>2.5089999999999999</v>
      </c>
      <c r="DJ191" s="104">
        <f t="shared" ref="DJ191:DM191" si="511">(DJ46+DJ102)/2</f>
        <v>1.8300255605177513</v>
      </c>
      <c r="DK191" s="104">
        <f t="shared" si="511"/>
        <v>1.7558714462299134</v>
      </c>
      <c r="DL191" s="104">
        <f t="shared" si="511"/>
        <v>1.35</v>
      </c>
      <c r="DM191" s="104">
        <f t="shared" si="511"/>
        <v>1.3500000000000005</v>
      </c>
      <c r="DO191" s="97">
        <f t="shared" si="366"/>
        <v>0.27000000000000007</v>
      </c>
      <c r="DP191" s="97">
        <f t="shared" si="367"/>
        <v>0.27000000000000007</v>
      </c>
      <c r="DR191" s="83">
        <v>0.5</v>
      </c>
    </row>
    <row r="192" spans="1:122" x14ac:dyDescent="0.35">
      <c r="A192" s="1">
        <v>2048</v>
      </c>
      <c r="B192" s="1" t="s">
        <v>31</v>
      </c>
      <c r="C192" s="103">
        <f t="shared" ref="C192:H192" si="512">(C103+C47)/2</f>
        <v>2.6849329457090816</v>
      </c>
      <c r="D192" s="103">
        <f t="shared" si="512"/>
        <v>2.8397718050761975</v>
      </c>
      <c r="E192" s="103">
        <f t="shared" si="512"/>
        <v>2.8720754174458145</v>
      </c>
      <c r="F192" s="103">
        <f t="shared" si="512"/>
        <v>2.8657025345673866</v>
      </c>
      <c r="G192" s="103">
        <f t="shared" si="512"/>
        <v>2.9049774130994654</v>
      </c>
      <c r="H192" s="103">
        <f t="shared" si="512"/>
        <v>3.093709260458684</v>
      </c>
      <c r="I192" s="6">
        <v>53146.846942489414</v>
      </c>
      <c r="J192" s="6">
        <v>48365.949149564818</v>
      </c>
      <c r="K192" s="6">
        <v>30599.231276822768</v>
      </c>
      <c r="L192" s="6">
        <v>15008.466019409045</v>
      </c>
      <c r="M192" s="6">
        <v>11263.512023932986</v>
      </c>
      <c r="N192" s="6">
        <v>7738.9453735388943</v>
      </c>
      <c r="O192" s="104">
        <v>47.200599373872947</v>
      </c>
      <c r="P192" s="104">
        <v>49.003352671484677</v>
      </c>
      <c r="Q192" s="104">
        <v>49.083309885556609</v>
      </c>
      <c r="R192" s="104">
        <v>58.38212829405262</v>
      </c>
      <c r="S192" s="104">
        <v>59.228844989857315</v>
      </c>
      <c r="T192" s="104">
        <v>59.92162523808949</v>
      </c>
      <c r="U192" s="213">
        <v>0.03</v>
      </c>
      <c r="V192" s="110">
        <v>50</v>
      </c>
      <c r="W192" s="110">
        <v>50</v>
      </c>
      <c r="X192" s="110">
        <v>50</v>
      </c>
      <c r="Y192" s="110">
        <v>50</v>
      </c>
      <c r="Z192" s="110">
        <v>50</v>
      </c>
      <c r="AA192" s="110">
        <v>50</v>
      </c>
      <c r="AC192" s="104">
        <f t="shared" ref="AC192:AG192" si="513">(AC47+AC103)/2</f>
        <v>0.2214285714285715</v>
      </c>
      <c r="AD192" s="104">
        <f t="shared" si="513"/>
        <v>0.20714285714285716</v>
      </c>
      <c r="AE192" s="104">
        <f t="shared" si="513"/>
        <v>0</v>
      </c>
      <c r="AF192" s="104">
        <f t="shared" si="291"/>
        <v>0</v>
      </c>
      <c r="AG192" s="104">
        <f t="shared" si="513"/>
        <v>0.45499999999999996</v>
      </c>
      <c r="AH192" s="104">
        <f>'Dynamic simulation'!AL47</f>
        <v>0.60500000000000087</v>
      </c>
      <c r="AI192" s="104">
        <v>0</v>
      </c>
      <c r="AJ192" s="6">
        <f>'Dynamic simulation'!AM47</f>
        <v>1.8550000000000031</v>
      </c>
      <c r="AK192" s="6">
        <f>'Dynamic simulation'!AN47</f>
        <v>0.58449999999999946</v>
      </c>
      <c r="AL192" s="6">
        <f>'Dynamic simulation'!AO47</f>
        <v>5.6609999999999889</v>
      </c>
      <c r="AM192" s="6">
        <f>'Dynamic simulation'!AP47</f>
        <v>0.4720000000000002</v>
      </c>
      <c r="AN192" s="6">
        <f>'Dynamic simulation'!AQ47</f>
        <v>0.60559999999999969</v>
      </c>
      <c r="AP192" s="104">
        <f>'Dynamic simulation'!AR47</f>
        <v>4.9765199999999972</v>
      </c>
      <c r="AQ192" s="105">
        <f>'Dynamic simulation'!AS47</f>
        <v>0.71399999999999864</v>
      </c>
      <c r="AR192" s="104">
        <f t="shared" si="292"/>
        <v>0</v>
      </c>
      <c r="AT192" s="123">
        <f>'Dynamic simulation'!AT47</f>
        <v>0.7913894452819511</v>
      </c>
      <c r="AU192" s="123">
        <f t="shared" si="293"/>
        <v>0.2086105547180489</v>
      </c>
      <c r="AV192" s="159">
        <f>'Dynamic simulation'!AU47</f>
        <v>0.90591637688715698</v>
      </c>
      <c r="AW192" s="160">
        <f>'Dynamic simulation'!AV47</f>
        <v>7.0731707317073192E-2</v>
      </c>
      <c r="AX192" s="104">
        <f t="shared" ref="AX192" si="514">(AX47+AX103)/2</f>
        <v>0.5</v>
      </c>
      <c r="AZ192" s="157">
        <f>'Dynamic simulation'!AW47</f>
        <v>0.43520412068231101</v>
      </c>
      <c r="BA192" s="157">
        <f>'Dynamic simulation'!AX47</f>
        <v>0.34556141417403974</v>
      </c>
      <c r="BC192" s="105">
        <f>'Dynamic simulation'!AY47</f>
        <v>15.195679570188734</v>
      </c>
      <c r="BD192" s="105">
        <f t="shared" si="295"/>
        <v>1.2156543656150987</v>
      </c>
      <c r="BE192" s="105">
        <f t="shared" si="296"/>
        <v>15.195679570188734</v>
      </c>
      <c r="BF192" s="105">
        <f t="shared" si="297"/>
        <v>1.2156543656150987</v>
      </c>
      <c r="BG192" s="105">
        <f t="shared" si="298"/>
        <v>15.195679570188734</v>
      </c>
      <c r="BH192" s="104">
        <f>'Dynamic simulation'!AZ47</f>
        <v>0.30244000000000021</v>
      </c>
      <c r="BI192" s="104">
        <f t="shared" ref="BI192:BL192" si="515">BH192</f>
        <v>0.30244000000000021</v>
      </c>
      <c r="BJ192" s="104">
        <f t="shared" si="515"/>
        <v>0.30244000000000021</v>
      </c>
      <c r="BK192" s="104">
        <f t="shared" si="515"/>
        <v>0.30244000000000021</v>
      </c>
      <c r="BL192" s="104">
        <f t="shared" si="515"/>
        <v>0.30244000000000021</v>
      </c>
      <c r="BM192" s="104">
        <f t="shared" si="300"/>
        <v>0</v>
      </c>
      <c r="BN192" s="159">
        <f>'Dynamic simulation'!BA47</f>
        <v>0.37600000000000017</v>
      </c>
      <c r="BO192" s="383"/>
      <c r="BP192" s="7">
        <v>7.5305279999999994</v>
      </c>
      <c r="BQ192" s="7">
        <v>7.5305279999999994</v>
      </c>
      <c r="BR192" s="7">
        <v>9.6396879999999978</v>
      </c>
      <c r="BS192" s="7">
        <v>9.6396879999999978</v>
      </c>
      <c r="BT192" s="7">
        <v>1</v>
      </c>
      <c r="BU192" s="7">
        <v>1</v>
      </c>
      <c r="BV192" s="8">
        <v>43.423883551694985</v>
      </c>
      <c r="BW192" s="8">
        <f t="shared" si="488"/>
        <v>43.423883551694985</v>
      </c>
      <c r="BX192" s="8">
        <v>41.028959999999998</v>
      </c>
      <c r="BY192" s="8">
        <f t="shared" si="488"/>
        <v>41.028959999999998</v>
      </c>
      <c r="BZ192" s="8">
        <v>40.02816</v>
      </c>
      <c r="CA192" s="8">
        <f t="shared" si="482"/>
        <v>40.02816</v>
      </c>
      <c r="CB192" s="6">
        <f t="shared" si="496"/>
        <v>13.500000000000004</v>
      </c>
      <c r="CC192" s="6">
        <v>0.72428704918683706</v>
      </c>
      <c r="CD192" s="6">
        <f t="shared" si="497"/>
        <v>11.257105263157865</v>
      </c>
      <c r="CE192" s="6">
        <v>0.74591698545838847</v>
      </c>
      <c r="CF192" s="6">
        <f t="shared" si="498"/>
        <v>11.257105263157865</v>
      </c>
      <c r="CG192" s="6">
        <v>0.69736467539164693</v>
      </c>
      <c r="CH192" s="105">
        <f t="shared" si="499"/>
        <v>4.6436974789915952</v>
      </c>
      <c r="CI192" s="97">
        <v>0.69860987486406367</v>
      </c>
      <c r="CJ192" s="105">
        <f t="shared" si="500"/>
        <v>4.875</v>
      </c>
      <c r="CK192" s="97">
        <v>0.65525207785982886</v>
      </c>
      <c r="CL192" s="105">
        <f t="shared" si="501"/>
        <v>5.7719387755102041</v>
      </c>
      <c r="CM192" s="97">
        <v>0.98268684242776494</v>
      </c>
      <c r="CN192" s="105">
        <f t="shared" si="502"/>
        <v>5.3085657370517927</v>
      </c>
      <c r="CO192" s="97">
        <v>0.68532653227157236</v>
      </c>
      <c r="CP192" s="105">
        <f t="shared" si="503"/>
        <v>7.2349789915966385</v>
      </c>
      <c r="CQ192" s="97">
        <v>0.70820916653567856</v>
      </c>
      <c r="CR192" s="105">
        <f t="shared" si="504"/>
        <v>7.8840000000000003</v>
      </c>
      <c r="CS192" s="97">
        <v>0.70417806627054347</v>
      </c>
      <c r="CT192" s="103">
        <f t="shared" si="505"/>
        <v>3.6322115079784427</v>
      </c>
      <c r="CU192" s="103">
        <f t="shared" si="506"/>
        <v>3.3020104617985839</v>
      </c>
      <c r="CX192" s="104">
        <f t="shared" si="507"/>
        <v>0.6415012594458438</v>
      </c>
      <c r="CY192" s="104">
        <f t="shared" si="508"/>
        <v>0.47966635773864691</v>
      </c>
      <c r="CZ192" s="104">
        <f t="shared" si="489"/>
        <v>3.3704099999999997</v>
      </c>
      <c r="DA192" s="104">
        <f t="shared" si="490"/>
        <v>3.2134320000000001</v>
      </c>
      <c r="DB192" s="6">
        <f t="shared" si="509"/>
        <v>0.85714285714285698</v>
      </c>
      <c r="DC192" s="6">
        <v>30.7101865136298</v>
      </c>
      <c r="DD192" s="6">
        <f t="shared" si="280"/>
        <v>26.32301701168268</v>
      </c>
      <c r="DE192" s="6">
        <f t="shared" si="510"/>
        <v>0.64285714285714279</v>
      </c>
      <c r="DF192" s="6">
        <v>27.675753228120499</v>
      </c>
      <c r="DG192" s="6">
        <f t="shared" si="282"/>
        <v>17.791555646648892</v>
      </c>
      <c r="DH192" s="104">
        <v>2.3708</v>
      </c>
      <c r="DI192" s="104">
        <v>2.5089999999999999</v>
      </c>
      <c r="DJ192" s="104">
        <f t="shared" ref="DJ192:DM192" si="516">(DJ47+DJ103)/2</f>
        <v>1.8300255605177513</v>
      </c>
      <c r="DK192" s="104">
        <f t="shared" si="516"/>
        <v>1.7558714462299134</v>
      </c>
      <c r="DL192" s="104">
        <f t="shared" si="516"/>
        <v>1.35</v>
      </c>
      <c r="DM192" s="104">
        <f t="shared" si="516"/>
        <v>1.3500000000000005</v>
      </c>
      <c r="DO192" s="97">
        <f t="shared" si="366"/>
        <v>0.28000000000000008</v>
      </c>
      <c r="DP192" s="97">
        <f t="shared" si="367"/>
        <v>0.28000000000000008</v>
      </c>
      <c r="DR192" s="83">
        <v>0.5</v>
      </c>
    </row>
    <row r="193" spans="1:122" x14ac:dyDescent="0.35">
      <c r="A193" s="1">
        <v>2049</v>
      </c>
      <c r="B193" s="1" t="s">
        <v>31</v>
      </c>
      <c r="C193" s="103">
        <f t="shared" ref="C193:H193" si="517">(C104+C48)/2</f>
        <v>2.6813279027160588</v>
      </c>
      <c r="D193" s="103">
        <f t="shared" si="517"/>
        <v>2.8330847403841433</v>
      </c>
      <c r="E193" s="103">
        <f t="shared" si="517"/>
        <v>2.8647392265366314</v>
      </c>
      <c r="F193" s="103">
        <f t="shared" si="517"/>
        <v>2.8584945582733789</v>
      </c>
      <c r="G193" s="103">
        <f t="shared" si="517"/>
        <v>2.8969781000349477</v>
      </c>
      <c r="H193" s="103">
        <f t="shared" si="517"/>
        <v>3.0818715836207393</v>
      </c>
      <c r="I193" s="6">
        <v>53620.570734000168</v>
      </c>
      <c r="J193" s="6">
        <v>48721.110799244627</v>
      </c>
      <c r="K193" s="6">
        <v>30906.150925874976</v>
      </c>
      <c r="L193" s="6">
        <v>14906.782654061071</v>
      </c>
      <c r="M193" s="6">
        <v>11169.212792447928</v>
      </c>
      <c r="N193" s="6">
        <v>7669.7811238705908</v>
      </c>
      <c r="O193" s="104">
        <v>47.543129792152904</v>
      </c>
      <c r="P193" s="104">
        <v>49.17698704205376</v>
      </c>
      <c r="Q193" s="104">
        <v>49.23639885648651</v>
      </c>
      <c r="R193" s="104">
        <v>58.640538358196984</v>
      </c>
      <c r="S193" s="104">
        <v>59.360417932446268</v>
      </c>
      <c r="T193" s="104">
        <v>59.943690755151636</v>
      </c>
      <c r="U193" s="213">
        <v>0.03</v>
      </c>
      <c r="V193" s="110">
        <v>50</v>
      </c>
      <c r="W193" s="110">
        <v>50</v>
      </c>
      <c r="X193" s="110">
        <v>50</v>
      </c>
      <c r="Y193" s="110">
        <v>50</v>
      </c>
      <c r="Z193" s="110">
        <v>50</v>
      </c>
      <c r="AA193" s="110">
        <v>50</v>
      </c>
      <c r="AC193" s="104">
        <f t="shared" ref="AC193:AG193" si="518">(AC48+AC104)/2</f>
        <v>0.22738095238095246</v>
      </c>
      <c r="AD193" s="104">
        <f t="shared" si="518"/>
        <v>0.2142857142857143</v>
      </c>
      <c r="AE193" s="104">
        <f t="shared" si="518"/>
        <v>0</v>
      </c>
      <c r="AF193" s="104">
        <f t="shared" si="291"/>
        <v>0</v>
      </c>
      <c r="AG193" s="104">
        <f t="shared" si="518"/>
        <v>0.46218749999999997</v>
      </c>
      <c r="AH193" s="104">
        <f>'Dynamic simulation'!AL48</f>
        <v>0.6087500000000009</v>
      </c>
      <c r="AI193" s="104">
        <v>0</v>
      </c>
      <c r="AJ193" s="6">
        <f>'Dynamic simulation'!AM48</f>
        <v>1.836250000000003</v>
      </c>
      <c r="AK193" s="6">
        <f>'Dynamic simulation'!AN48</f>
        <v>0.57912499999999945</v>
      </c>
      <c r="AL193" s="6">
        <f>'Dynamic simulation'!AO48</f>
        <v>5.5567499999999885</v>
      </c>
      <c r="AM193" s="6">
        <f>'Dynamic simulation'!AP48</f>
        <v>0.44850000000000018</v>
      </c>
      <c r="AN193" s="6">
        <f>'Dynamic simulation'!AQ48</f>
        <v>0.61679999999999968</v>
      </c>
      <c r="AP193" s="104">
        <f>'Dynamic simulation'!AR48</f>
        <v>4.9668099999999971</v>
      </c>
      <c r="AQ193" s="105">
        <f>'Dynamic simulation'!AS48</f>
        <v>0.71949999999999859</v>
      </c>
      <c r="AR193" s="104">
        <f t="shared" si="292"/>
        <v>0</v>
      </c>
      <c r="AT193" s="123">
        <f>'Dynamic simulation'!AT48</f>
        <v>0.78794032484178855</v>
      </c>
      <c r="AU193" s="123">
        <f t="shared" si="293"/>
        <v>0.21205967515821145</v>
      </c>
      <c r="AV193" s="159">
        <f>'Dynamic simulation'!AU48</f>
        <v>0.90959001214656054</v>
      </c>
      <c r="AW193" s="160">
        <f>'Dynamic simulation'!AV48</f>
        <v>7.3170731707317097E-2</v>
      </c>
      <c r="AX193" s="104">
        <f t="shared" ref="AX193" si="519">(AX48+AX104)/2</f>
        <v>0.5</v>
      </c>
      <c r="AZ193" s="157">
        <f>'Dynamic simulation'!AW48</f>
        <v>0.43626096874012626</v>
      </c>
      <c r="BA193" s="157">
        <f>'Dynamic simulation'!AX48</f>
        <v>0.33343129632620305</v>
      </c>
      <c r="BC193" s="105">
        <f>'Dynamic simulation'!AY48</f>
        <v>15.17603960600634</v>
      </c>
      <c r="BD193" s="105">
        <f t="shared" si="295"/>
        <v>1.2140831684805071</v>
      </c>
      <c r="BE193" s="105">
        <f t="shared" si="296"/>
        <v>15.17603960600634</v>
      </c>
      <c r="BF193" s="105">
        <f t="shared" si="297"/>
        <v>1.2140831684805071</v>
      </c>
      <c r="BG193" s="105">
        <f t="shared" si="298"/>
        <v>15.17603960600634</v>
      </c>
      <c r="BH193" s="104">
        <f>'Dynamic simulation'!AZ48</f>
        <v>0.30217000000000022</v>
      </c>
      <c r="BI193" s="104">
        <f t="shared" ref="BI193:BL193" si="520">BH193</f>
        <v>0.30217000000000022</v>
      </c>
      <c r="BJ193" s="104">
        <f t="shared" si="520"/>
        <v>0.30217000000000022</v>
      </c>
      <c r="BK193" s="104">
        <f t="shared" si="520"/>
        <v>0.30217000000000022</v>
      </c>
      <c r="BL193" s="104">
        <f t="shared" si="520"/>
        <v>0.30217000000000022</v>
      </c>
      <c r="BM193" s="104">
        <f t="shared" si="300"/>
        <v>0</v>
      </c>
      <c r="BN193" s="159">
        <f>'Dynamic simulation'!BA48</f>
        <v>0.38800000000000018</v>
      </c>
      <c r="BO193" s="383"/>
      <c r="BP193" s="7">
        <v>7.5305279999999994</v>
      </c>
      <c r="BQ193" s="7">
        <v>7.5305279999999994</v>
      </c>
      <c r="BR193" s="7">
        <v>9.6396879999999978</v>
      </c>
      <c r="BS193" s="7">
        <v>9.6396879999999978</v>
      </c>
      <c r="BT193" s="7">
        <v>1</v>
      </c>
      <c r="BU193" s="7">
        <v>1</v>
      </c>
      <c r="BV193" s="8">
        <v>43.423883551694985</v>
      </c>
      <c r="BW193" s="8">
        <f t="shared" si="488"/>
        <v>43.423883551694985</v>
      </c>
      <c r="BX193" s="8">
        <v>41.028959999999998</v>
      </c>
      <c r="BY193" s="8">
        <f t="shared" si="488"/>
        <v>41.028959999999998</v>
      </c>
      <c r="BZ193" s="8">
        <v>40.02816</v>
      </c>
      <c r="CA193" s="8">
        <f t="shared" si="482"/>
        <v>40.02816</v>
      </c>
      <c r="CB193" s="6">
        <f t="shared" si="496"/>
        <v>13.500000000000004</v>
      </c>
      <c r="CC193" s="6">
        <v>0.73101214099989742</v>
      </c>
      <c r="CD193" s="6">
        <f t="shared" si="497"/>
        <v>11.257105263157865</v>
      </c>
      <c r="CE193" s="6">
        <v>0.75060430844842352</v>
      </c>
      <c r="CF193" s="6">
        <f t="shared" si="498"/>
        <v>11.257105263157865</v>
      </c>
      <c r="CG193" s="6">
        <v>0.70711752582905896</v>
      </c>
      <c r="CH193" s="105">
        <f t="shared" si="499"/>
        <v>4.6436974789915952</v>
      </c>
      <c r="CI193" s="97">
        <v>0.70306693367106787</v>
      </c>
      <c r="CJ193" s="105">
        <f t="shared" si="500"/>
        <v>4.875</v>
      </c>
      <c r="CK193" s="97">
        <v>0.66417182808459341</v>
      </c>
      <c r="CL193" s="105">
        <f t="shared" si="501"/>
        <v>5.7719387755102041</v>
      </c>
      <c r="CM193" s="97">
        <v>0.98414169140236807</v>
      </c>
      <c r="CN193" s="105">
        <f t="shared" si="502"/>
        <v>5.3085657370517927</v>
      </c>
      <c r="CO193" s="97">
        <v>0.69102150431812948</v>
      </c>
      <c r="CP193" s="105">
        <f t="shared" si="503"/>
        <v>7.2349789915966385</v>
      </c>
      <c r="CQ193" s="97">
        <v>0.71180038881725016</v>
      </c>
      <c r="CR193" s="105">
        <f t="shared" si="504"/>
        <v>7.8840000000000003</v>
      </c>
      <c r="CS193" s="97">
        <v>0.70813041929008969</v>
      </c>
      <c r="CT193" s="103">
        <f t="shared" si="505"/>
        <v>3.6322115079784427</v>
      </c>
      <c r="CU193" s="103">
        <f t="shared" si="506"/>
        <v>3.3020104617985839</v>
      </c>
      <c r="CX193" s="104">
        <f t="shared" si="507"/>
        <v>0.6415012594458438</v>
      </c>
      <c r="CY193" s="104">
        <f t="shared" si="508"/>
        <v>0.47966635773864691</v>
      </c>
      <c r="CZ193" s="104">
        <f t="shared" si="489"/>
        <v>3.3704099999999997</v>
      </c>
      <c r="DA193" s="104">
        <f t="shared" si="490"/>
        <v>3.2134320000000001</v>
      </c>
      <c r="DB193" s="6">
        <f t="shared" si="509"/>
        <v>0.85714285714285698</v>
      </c>
      <c r="DC193" s="6">
        <v>30.7101865136298</v>
      </c>
      <c r="DD193" s="6">
        <f t="shared" si="280"/>
        <v>26.32301701168268</v>
      </c>
      <c r="DE193" s="6">
        <f t="shared" si="510"/>
        <v>0.64285714285714279</v>
      </c>
      <c r="DF193" s="6">
        <v>27.675753228120499</v>
      </c>
      <c r="DG193" s="6">
        <f t="shared" si="282"/>
        <v>17.791555646648892</v>
      </c>
      <c r="DH193" s="104">
        <v>2.3708</v>
      </c>
      <c r="DI193" s="104">
        <v>2.5089999999999999</v>
      </c>
      <c r="DJ193" s="104">
        <f t="shared" ref="DJ193:DM193" si="521">(DJ48+DJ104)/2</f>
        <v>1.8300255605177513</v>
      </c>
      <c r="DK193" s="104">
        <f t="shared" si="521"/>
        <v>1.7558714462299134</v>
      </c>
      <c r="DL193" s="104">
        <f t="shared" si="521"/>
        <v>1.35</v>
      </c>
      <c r="DM193" s="104">
        <f t="shared" si="521"/>
        <v>1.3500000000000005</v>
      </c>
      <c r="DO193" s="97">
        <f t="shared" si="366"/>
        <v>0.29000000000000009</v>
      </c>
      <c r="DP193" s="97">
        <f t="shared" si="367"/>
        <v>0.29000000000000009</v>
      </c>
      <c r="DR193" s="83">
        <v>0.5</v>
      </c>
    </row>
    <row r="194" spans="1:122" x14ac:dyDescent="0.35">
      <c r="A194" s="1">
        <v>2050</v>
      </c>
      <c r="B194" s="1" t="s">
        <v>31</v>
      </c>
      <c r="C194" s="103">
        <f t="shared" ref="C194:H194" si="522">(C105+C49)/2</f>
        <v>2.6777132122772027</v>
      </c>
      <c r="D194" s="103">
        <f t="shared" si="522"/>
        <v>2.8263662971047401</v>
      </c>
      <c r="E194" s="103">
        <f t="shared" si="522"/>
        <v>2.8573656865705317</v>
      </c>
      <c r="F194" s="103">
        <f t="shared" si="522"/>
        <v>2.8512504484958949</v>
      </c>
      <c r="G194" s="103">
        <f t="shared" si="522"/>
        <v>2.8889348713402296</v>
      </c>
      <c r="H194" s="103">
        <f t="shared" si="522"/>
        <v>3.069943344569968</v>
      </c>
      <c r="I194" s="6">
        <v>54086.933542375002</v>
      </c>
      <c r="J194" s="6">
        <v>49068.60569236298</v>
      </c>
      <c r="K194" s="6">
        <v>31208.449891276399</v>
      </c>
      <c r="L194" s="6">
        <v>14811.478623899446</v>
      </c>
      <c r="M194" s="6">
        <v>11082.075321494989</v>
      </c>
      <c r="N194" s="6">
        <v>7604.5909615940554</v>
      </c>
      <c r="O194" s="104">
        <v>47.870423791077954</v>
      </c>
      <c r="P194" s="104">
        <v>49.332666747716161</v>
      </c>
      <c r="Q194" s="104">
        <v>49.374910892364447</v>
      </c>
      <c r="R194" s="104">
        <v>58.876477981980969</v>
      </c>
      <c r="S194" s="104">
        <v>59.478922878340164</v>
      </c>
      <c r="T194" s="104">
        <v>59.960799870698182</v>
      </c>
      <c r="U194" s="213">
        <v>0.03</v>
      </c>
      <c r="V194" s="110">
        <v>50</v>
      </c>
      <c r="W194" s="110">
        <v>50</v>
      </c>
      <c r="X194" s="110">
        <v>50</v>
      </c>
      <c r="Y194" s="110">
        <v>50</v>
      </c>
      <c r="Z194" s="110">
        <v>50</v>
      </c>
      <c r="AA194" s="110">
        <v>50</v>
      </c>
      <c r="AC194" s="104">
        <f t="shared" ref="AC194:AG194" si="523">(AC49+AC105)/2</f>
        <v>0.23333333333333345</v>
      </c>
      <c r="AD194" s="104">
        <f t="shared" si="523"/>
        <v>0.22142857142857147</v>
      </c>
      <c r="AE194" s="104">
        <f t="shared" si="523"/>
        <v>0</v>
      </c>
      <c r="AF194" s="104">
        <f t="shared" si="291"/>
        <v>0</v>
      </c>
      <c r="AG194" s="104">
        <f t="shared" si="523"/>
        <v>0.46875</v>
      </c>
      <c r="AH194" s="104">
        <f>'Dynamic simulation'!AL49</f>
        <v>0.61250000000000093</v>
      </c>
      <c r="AI194" s="104">
        <v>0</v>
      </c>
      <c r="AJ194" s="6">
        <f>'Dynamic simulation'!AM49</f>
        <v>1.817500000000003</v>
      </c>
      <c r="AK194" s="6">
        <f>'Dynamic simulation'!AN49</f>
        <v>0.57374999999999943</v>
      </c>
      <c r="AL194" s="6">
        <f>'Dynamic simulation'!AO49</f>
        <v>5.4524999999999881</v>
      </c>
      <c r="AM194" s="6">
        <f>'Dynamic simulation'!AP49</f>
        <v>0.42500000000000016</v>
      </c>
      <c r="AN194" s="6">
        <f>'Dynamic simulation'!AQ49</f>
        <v>0.62799999999999967</v>
      </c>
      <c r="AP194" s="104">
        <f>'Dynamic simulation'!AR49</f>
        <v>4.957099999999997</v>
      </c>
      <c r="AQ194" s="105">
        <f>'Dynamic simulation'!AS49</f>
        <v>0.72499999999999853</v>
      </c>
      <c r="AR194" s="104">
        <f t="shared" si="292"/>
        <v>0</v>
      </c>
      <c r="AT194" s="123">
        <f>'Dynamic simulation'!AT49</f>
        <v>0.78449120440162601</v>
      </c>
      <c r="AU194" s="123">
        <f t="shared" si="293"/>
        <v>0.21550879559837399</v>
      </c>
      <c r="AV194" s="159">
        <f>'Dynamic simulation'!AU49</f>
        <v>0.91326364740596411</v>
      </c>
      <c r="AW194" s="160">
        <f>'Dynamic simulation'!AV49</f>
        <v>7.5609756097561001E-2</v>
      </c>
      <c r="AX194" s="104">
        <f t="shared" ref="AX194" si="524">(AX49+AX105)/2</f>
        <v>0.5</v>
      </c>
      <c r="AZ194" s="157">
        <f>'Dynamic simulation'!AW49</f>
        <v>0.43731781679794152</v>
      </c>
      <c r="BA194" s="157">
        <f>'Dynamic simulation'!AX49</f>
        <v>0.32130117847836637</v>
      </c>
      <c r="BC194" s="105">
        <f>'Dynamic simulation'!AY49</f>
        <v>15.156399641823946</v>
      </c>
      <c r="BD194" s="105">
        <f t="shared" si="295"/>
        <v>1.2125119713459156</v>
      </c>
      <c r="BE194" s="105">
        <f t="shared" si="296"/>
        <v>15.156399641823946</v>
      </c>
      <c r="BF194" s="105">
        <f t="shared" si="297"/>
        <v>1.2125119713459156</v>
      </c>
      <c r="BG194" s="105">
        <f t="shared" si="298"/>
        <v>15.156399641823946</v>
      </c>
      <c r="BH194" s="104">
        <f>'Dynamic simulation'!AZ49</f>
        <v>0.30190000000000022</v>
      </c>
      <c r="BI194" s="104">
        <f t="shared" ref="BI194:BL194" si="525">BH194</f>
        <v>0.30190000000000022</v>
      </c>
      <c r="BJ194" s="104">
        <f t="shared" si="525"/>
        <v>0.30190000000000022</v>
      </c>
      <c r="BK194" s="104">
        <f t="shared" si="525"/>
        <v>0.30190000000000022</v>
      </c>
      <c r="BL194" s="104">
        <f t="shared" si="525"/>
        <v>0.30190000000000022</v>
      </c>
      <c r="BM194" s="104">
        <f t="shared" si="300"/>
        <v>0</v>
      </c>
      <c r="BN194" s="159">
        <f>'Dynamic simulation'!BA49</f>
        <v>0.40000000000000019</v>
      </c>
      <c r="BO194" s="383"/>
      <c r="BP194" s="7">
        <v>7.5305279999999994</v>
      </c>
      <c r="BQ194" s="7">
        <v>7.5305279999999994</v>
      </c>
      <c r="BR194" s="7">
        <v>9.6396879999999978</v>
      </c>
      <c r="BS194" s="7">
        <v>9.6396879999999978</v>
      </c>
      <c r="BT194" s="7">
        <v>1</v>
      </c>
      <c r="BU194" s="7">
        <v>1</v>
      </c>
      <c r="BV194" s="8">
        <v>43.423883551694985</v>
      </c>
      <c r="BW194" s="8">
        <f t="shared" si="488"/>
        <v>43.423883551694985</v>
      </c>
      <c r="BX194" s="8">
        <v>41.028959999999998</v>
      </c>
      <c r="BY194" s="8">
        <f t="shared" si="488"/>
        <v>41.028959999999998</v>
      </c>
      <c r="BZ194" s="8">
        <v>40.02816</v>
      </c>
      <c r="CA194" s="8">
        <f t="shared" si="482"/>
        <v>40.02816</v>
      </c>
      <c r="CB194" s="6">
        <f t="shared" si="496"/>
        <v>13.500000000000004</v>
      </c>
      <c r="CC194" s="6">
        <v>0.73765867480965042</v>
      </c>
      <c r="CD194" s="6">
        <f t="shared" si="497"/>
        <v>11.257105263157865</v>
      </c>
      <c r="CE194" s="6">
        <v>0.75525804090587412</v>
      </c>
      <c r="CF194" s="6">
        <f t="shared" si="498"/>
        <v>11.257105263157865</v>
      </c>
      <c r="CG194" s="6">
        <v>0.71663413745223625</v>
      </c>
      <c r="CH194" s="105">
        <f t="shared" si="499"/>
        <v>4.6436974789915952</v>
      </c>
      <c r="CI194" s="97">
        <v>0.70749147861641637</v>
      </c>
      <c r="CJ194" s="105">
        <f t="shared" si="500"/>
        <v>4.875</v>
      </c>
      <c r="CK194" s="97">
        <v>0.67289109230527044</v>
      </c>
      <c r="CL194" s="105">
        <f t="shared" si="501"/>
        <v>5.7719387755102041</v>
      </c>
      <c r="CM194" s="97">
        <v>0.98559433181309042</v>
      </c>
      <c r="CN194" s="105">
        <f t="shared" si="502"/>
        <v>5.3085657370517927</v>
      </c>
      <c r="CO194" s="97">
        <v>0.69665904014983926</v>
      </c>
      <c r="CP194" s="105">
        <f t="shared" si="503"/>
        <v>7.2349789915966385</v>
      </c>
      <c r="CQ194" s="97">
        <v>0.71537148475707657</v>
      </c>
      <c r="CR194" s="105">
        <f t="shared" si="504"/>
        <v>7.8840000000000003</v>
      </c>
      <c r="CS194" s="97">
        <v>0.71205792082004415</v>
      </c>
      <c r="CT194" s="103">
        <f t="shared" si="505"/>
        <v>3.6322115079784427</v>
      </c>
      <c r="CU194" s="103">
        <f t="shared" si="506"/>
        <v>3.3020104617985839</v>
      </c>
      <c r="CX194" s="104">
        <f t="shared" si="507"/>
        <v>0.6415012594458438</v>
      </c>
      <c r="CY194" s="104">
        <f t="shared" si="508"/>
        <v>0.47966635773864691</v>
      </c>
      <c r="CZ194" s="104">
        <f t="shared" si="489"/>
        <v>3.3704099999999997</v>
      </c>
      <c r="DA194" s="104">
        <f t="shared" si="490"/>
        <v>3.2134320000000001</v>
      </c>
      <c r="DB194" s="6">
        <f t="shared" si="509"/>
        <v>0.85714285714285698</v>
      </c>
      <c r="DC194" s="6">
        <v>30.7101865136298</v>
      </c>
      <c r="DD194" s="6">
        <f t="shared" si="280"/>
        <v>26.32301701168268</v>
      </c>
      <c r="DE194" s="6">
        <f t="shared" si="510"/>
        <v>0.64285714285714279</v>
      </c>
      <c r="DF194" s="6">
        <v>27.675753228120499</v>
      </c>
      <c r="DG194" s="6">
        <f t="shared" si="282"/>
        <v>17.791555646648892</v>
      </c>
      <c r="DH194" s="104">
        <v>2.3708</v>
      </c>
      <c r="DI194" s="104">
        <v>2.5089999999999999</v>
      </c>
      <c r="DJ194" s="104">
        <f t="shared" ref="DJ194:DM194" si="526">(DJ49+DJ105)/2</f>
        <v>1.8300255605177513</v>
      </c>
      <c r="DK194" s="104">
        <f t="shared" si="526"/>
        <v>1.7558714462299134</v>
      </c>
      <c r="DL194" s="104">
        <f t="shared" si="526"/>
        <v>1.35</v>
      </c>
      <c r="DM194" s="104">
        <f t="shared" si="526"/>
        <v>1.3500000000000005</v>
      </c>
      <c r="DO194" s="97">
        <f t="shared" si="366"/>
        <v>0.3000000000000001</v>
      </c>
      <c r="DP194" s="97">
        <f t="shared" si="367"/>
        <v>0.3000000000000001</v>
      </c>
      <c r="DR194" s="83">
        <v>0.5</v>
      </c>
    </row>
    <row r="195" spans="1:122" x14ac:dyDescent="0.35">
      <c r="A195" s="1">
        <v>2051</v>
      </c>
      <c r="B195" s="1" t="s">
        <v>31</v>
      </c>
      <c r="C195" s="103">
        <f t="shared" ref="C195:H195" si="527">(C106+C50)/2</f>
        <v>2.6740888485750092</v>
      </c>
      <c r="D195" s="103">
        <f t="shared" si="527"/>
        <v>2.8196163279961421</v>
      </c>
      <c r="E195" s="103">
        <f t="shared" si="527"/>
        <v>2.8499546074008753</v>
      </c>
      <c r="F195" s="103">
        <f t="shared" si="527"/>
        <v>2.8439700240982901</v>
      </c>
      <c r="G195" s="103">
        <f t="shared" si="527"/>
        <v>2.880847485921787</v>
      </c>
      <c r="H195" s="103">
        <f t="shared" si="527"/>
        <v>3.0579238504749551</v>
      </c>
      <c r="I195" s="6">
        <v>54545.132331196764</v>
      </c>
      <c r="J195" s="6">
        <v>49409.175423419052</v>
      </c>
      <c r="K195" s="6">
        <v>31506.143050719209</v>
      </c>
      <c r="L195" s="6">
        <v>14723.249873796998</v>
      </c>
      <c r="M195" s="6">
        <v>11001.406864125378</v>
      </c>
      <c r="N195" s="6">
        <v>7543.3620909296615</v>
      </c>
      <c r="O195" s="104">
        <v>48.181735956802932</v>
      </c>
      <c r="P195" s="104">
        <v>49.470731208490569</v>
      </c>
      <c r="Q195" s="104">
        <v>49.498984454818746</v>
      </c>
      <c r="R195" s="104">
        <v>59.089947165404574</v>
      </c>
      <c r="S195" s="104">
        <v>59.584545563700779</v>
      </c>
      <c r="T195" s="104">
        <v>59.973733087013592</v>
      </c>
      <c r="U195" s="213">
        <v>0.03</v>
      </c>
      <c r="V195" s="110">
        <v>50</v>
      </c>
      <c r="W195" s="110">
        <v>50</v>
      </c>
      <c r="X195" s="110">
        <v>50</v>
      </c>
      <c r="Y195" s="110">
        <v>50</v>
      </c>
      <c r="Z195" s="110">
        <v>50</v>
      </c>
      <c r="AA195" s="110">
        <v>50</v>
      </c>
      <c r="AC195" s="104">
        <f t="shared" ref="AC195:AG195" si="528">(AC50+AC106)/2</f>
        <v>0.23928571428571438</v>
      </c>
      <c r="AD195" s="104">
        <f t="shared" si="528"/>
        <v>0.22857142857142862</v>
      </c>
      <c r="AE195" s="104">
        <f t="shared" si="528"/>
        <v>0</v>
      </c>
      <c r="AF195" s="104">
        <f t="shared" si="291"/>
        <v>0</v>
      </c>
      <c r="AG195" s="104">
        <f t="shared" si="528"/>
        <v>0.47468749999999998</v>
      </c>
      <c r="AH195" s="104">
        <f>'Dynamic simulation'!AL50</f>
        <v>0.61625000000000096</v>
      </c>
      <c r="AI195" s="104">
        <v>0</v>
      </c>
      <c r="AJ195" s="6">
        <f>'Dynamic simulation'!AM50</f>
        <v>1.798750000000003</v>
      </c>
      <c r="AK195" s="6">
        <f>'Dynamic simulation'!AN50</f>
        <v>0.56837499999999941</v>
      </c>
      <c r="AL195" s="6">
        <f>'Dynamic simulation'!AO50</f>
        <v>5.3482499999999877</v>
      </c>
      <c r="AM195" s="6">
        <f>'Dynamic simulation'!AP50</f>
        <v>0.40150000000000013</v>
      </c>
      <c r="AN195" s="6">
        <f>'Dynamic simulation'!AQ50</f>
        <v>0.63919999999999966</v>
      </c>
      <c r="AP195" s="104">
        <f>'Dynamic simulation'!AR50</f>
        <v>4.9473899999999968</v>
      </c>
      <c r="AQ195" s="105">
        <f>'Dynamic simulation'!AS50</f>
        <v>0.73049999999999848</v>
      </c>
      <c r="AR195" s="104">
        <f t="shared" si="292"/>
        <v>0</v>
      </c>
      <c r="AT195" s="123">
        <f>'Dynamic simulation'!AT50</f>
        <v>0.78104208396146346</v>
      </c>
      <c r="AU195" s="123">
        <f t="shared" si="293"/>
        <v>0.21895791603853654</v>
      </c>
      <c r="AV195" s="159">
        <f>'Dynamic simulation'!AU50</f>
        <v>0.91693728266536767</v>
      </c>
      <c r="AW195" s="160">
        <f>'Dynamic simulation'!AV50</f>
        <v>7.8048780487804906E-2</v>
      </c>
      <c r="AX195" s="104">
        <f t="shared" ref="AX195" si="529">(AX50+AX106)/2</f>
        <v>0.5</v>
      </c>
      <c r="AZ195" s="157">
        <f>'Dynamic simulation'!AW50</f>
        <v>0.43837466485575677</v>
      </c>
      <c r="BA195" s="157">
        <f>'Dynamic simulation'!AX50</f>
        <v>0.30917106063052968</v>
      </c>
      <c r="BC195" s="105">
        <f>'Dynamic simulation'!AY50</f>
        <v>15.136759677641551</v>
      </c>
      <c r="BD195" s="105">
        <f t="shared" si="295"/>
        <v>1.2109407742113241</v>
      </c>
      <c r="BE195" s="105">
        <f t="shared" si="296"/>
        <v>15.136759677641551</v>
      </c>
      <c r="BF195" s="105">
        <f t="shared" si="297"/>
        <v>1.2109407742113241</v>
      </c>
      <c r="BG195" s="105">
        <f t="shared" si="298"/>
        <v>15.136759677641551</v>
      </c>
      <c r="BH195" s="104">
        <f>'Dynamic simulation'!AZ50</f>
        <v>0.30163000000000023</v>
      </c>
      <c r="BI195" s="104">
        <f t="shared" ref="BI195:BL195" si="530">BH195</f>
        <v>0.30163000000000023</v>
      </c>
      <c r="BJ195" s="104">
        <f t="shared" si="530"/>
        <v>0.30163000000000023</v>
      </c>
      <c r="BK195" s="104">
        <f t="shared" si="530"/>
        <v>0.30163000000000023</v>
      </c>
      <c r="BL195" s="104">
        <f t="shared" si="530"/>
        <v>0.30163000000000023</v>
      </c>
      <c r="BM195" s="104">
        <f t="shared" si="300"/>
        <v>0</v>
      </c>
      <c r="BN195" s="159">
        <f>'Dynamic simulation'!BA50</f>
        <v>0.4120000000000002</v>
      </c>
      <c r="BO195" s="383"/>
      <c r="BP195" s="7">
        <v>7.5305279999999994</v>
      </c>
      <c r="BQ195" s="7">
        <v>7.5305279999999994</v>
      </c>
      <c r="BR195" s="7">
        <v>9.6396879999999978</v>
      </c>
      <c r="BS195" s="7">
        <v>9.6396879999999978</v>
      </c>
      <c r="BT195" s="7">
        <v>1</v>
      </c>
      <c r="BU195" s="7">
        <v>1</v>
      </c>
      <c r="BV195" s="8">
        <v>43.423883551694985</v>
      </c>
      <c r="BW195" s="8">
        <f t="shared" si="488"/>
        <v>43.423883551694985</v>
      </c>
      <c r="BX195" s="8">
        <v>41.028959999999998</v>
      </c>
      <c r="BY195" s="8">
        <f t="shared" si="488"/>
        <v>41.028959999999998</v>
      </c>
      <c r="BZ195" s="8">
        <v>40.02816</v>
      </c>
      <c r="CA195" s="8">
        <f t="shared" si="482"/>
        <v>40.02816</v>
      </c>
      <c r="CB195" s="6">
        <f t="shared" si="496"/>
        <v>13.500000000000004</v>
      </c>
      <c r="CC195" s="6">
        <v>0.74422756827789982</v>
      </c>
      <c r="CD195" s="6">
        <f t="shared" si="497"/>
        <v>11.257105263157865</v>
      </c>
      <c r="CE195" s="6">
        <v>0.75987842354892454</v>
      </c>
      <c r="CF195" s="6">
        <f t="shared" si="498"/>
        <v>11.257105263157865</v>
      </c>
      <c r="CG195" s="6">
        <v>0.7259202325654126</v>
      </c>
      <c r="CH195" s="105">
        <f t="shared" si="499"/>
        <v>4.6436974789915952</v>
      </c>
      <c r="CI195" s="97">
        <v>0.71188374688594092</v>
      </c>
      <c r="CJ195" s="105">
        <f t="shared" si="500"/>
        <v>4.875</v>
      </c>
      <c r="CK195" s="97">
        <v>0.68141437677336048</v>
      </c>
      <c r="CL195" s="105">
        <f t="shared" si="501"/>
        <v>5.7719387755102041</v>
      </c>
      <c r="CM195" s="97">
        <v>0.9870447670126884</v>
      </c>
      <c r="CN195" s="105">
        <f t="shared" si="502"/>
        <v>5.3085657370517927</v>
      </c>
      <c r="CO195" s="97">
        <v>0.70223971903535287</v>
      </c>
      <c r="CP195" s="105">
        <f t="shared" si="503"/>
        <v>7.2349789915966385</v>
      </c>
      <c r="CQ195" s="97">
        <v>0.71892256714952141</v>
      </c>
      <c r="CR195" s="105">
        <f t="shared" si="504"/>
        <v>7.8840000000000003</v>
      </c>
      <c r="CS195" s="97">
        <v>0.71596072712087544</v>
      </c>
      <c r="CT195" s="103">
        <f t="shared" si="505"/>
        <v>3.6322115079784427</v>
      </c>
      <c r="CU195" s="103">
        <f t="shared" si="506"/>
        <v>3.3020104617985839</v>
      </c>
      <c r="CX195" s="104">
        <f t="shared" si="507"/>
        <v>0.6415012594458438</v>
      </c>
      <c r="CY195" s="104">
        <f t="shared" si="508"/>
        <v>0.47966635773864691</v>
      </c>
      <c r="CZ195" s="104">
        <f t="shared" si="489"/>
        <v>3.3704099999999997</v>
      </c>
      <c r="DA195" s="104">
        <f t="shared" si="490"/>
        <v>3.2134320000000001</v>
      </c>
      <c r="DB195" s="6">
        <f t="shared" si="509"/>
        <v>0.85714285714285698</v>
      </c>
      <c r="DC195" s="6">
        <v>30.7101865136298</v>
      </c>
      <c r="DD195" s="6">
        <f t="shared" si="280"/>
        <v>26.32301701168268</v>
      </c>
      <c r="DE195" s="6">
        <f t="shared" si="510"/>
        <v>0.64285714285714279</v>
      </c>
      <c r="DF195" s="6">
        <v>27.675753228120499</v>
      </c>
      <c r="DG195" s="6">
        <f t="shared" si="282"/>
        <v>17.791555646648892</v>
      </c>
      <c r="DH195" s="104">
        <v>2.3708</v>
      </c>
      <c r="DI195" s="104">
        <v>2.5089999999999999</v>
      </c>
      <c r="DJ195" s="104">
        <f t="shared" ref="DJ195:DM195" si="531">(DJ50+DJ106)/2</f>
        <v>1.8300255605177513</v>
      </c>
      <c r="DK195" s="104">
        <f t="shared" si="531"/>
        <v>1.7558714462299134</v>
      </c>
      <c r="DL195" s="104">
        <f t="shared" si="531"/>
        <v>1.35</v>
      </c>
      <c r="DM195" s="104">
        <f t="shared" si="531"/>
        <v>1.3500000000000005</v>
      </c>
      <c r="DO195" s="97">
        <f t="shared" si="366"/>
        <v>0.31000000000000011</v>
      </c>
      <c r="DP195" s="97">
        <f t="shared" si="367"/>
        <v>0.31000000000000011</v>
      </c>
      <c r="DR195" s="83">
        <v>0.5</v>
      </c>
    </row>
    <row r="196" spans="1:122" x14ac:dyDescent="0.35">
      <c r="A196" s="1">
        <v>2052</v>
      </c>
      <c r="B196" s="1" t="s">
        <v>31</v>
      </c>
      <c r="C196" s="103">
        <f t="shared" ref="C196:H196" si="532">(C107+C51)/2</f>
        <v>2.6704547857228849</v>
      </c>
      <c r="D196" s="103">
        <f t="shared" si="532"/>
        <v>2.812834685125583</v>
      </c>
      <c r="E196" s="103">
        <f t="shared" si="532"/>
        <v>2.8425057979129726</v>
      </c>
      <c r="F196" s="103">
        <f t="shared" si="532"/>
        <v>2.8366531030358866</v>
      </c>
      <c r="G196" s="103">
        <f t="shared" si="532"/>
        <v>2.8727157013625106</v>
      </c>
      <c r="H196" s="103">
        <f t="shared" si="532"/>
        <v>3.0458124032038922</v>
      </c>
      <c r="I196" s="6">
        <v>54996.359856870688</v>
      </c>
      <c r="J196" s="6">
        <v>49742.733141116842</v>
      </c>
      <c r="K196" s="6">
        <v>31799.398648736773</v>
      </c>
      <c r="L196" s="6">
        <v>14641.062711274681</v>
      </c>
      <c r="M196" s="6">
        <v>10927.288550889949</v>
      </c>
      <c r="N196" s="6">
        <v>7485.9498106754108</v>
      </c>
      <c r="O196" s="104">
        <v>48.476199306746885</v>
      </c>
      <c r="P196" s="104">
        <v>49.591548272630604</v>
      </c>
      <c r="Q196" s="104">
        <v>49.608771122165727</v>
      </c>
      <c r="R196" s="104">
        <v>59.2809459084678</v>
      </c>
      <c r="S196" s="104">
        <v>59.677488297728225</v>
      </c>
      <c r="T196" s="104">
        <v>59.983210821359755</v>
      </c>
      <c r="U196" s="213">
        <v>0.03</v>
      </c>
      <c r="V196" s="110">
        <v>50</v>
      </c>
      <c r="W196" s="110">
        <v>50</v>
      </c>
      <c r="X196" s="110">
        <v>50</v>
      </c>
      <c r="Y196" s="110">
        <v>50</v>
      </c>
      <c r="Z196" s="110">
        <v>50</v>
      </c>
      <c r="AA196" s="110">
        <v>50</v>
      </c>
      <c r="AC196" s="104">
        <f t="shared" ref="AC196:AG196" si="533">(AC51+AC107)/2</f>
        <v>0.24523809523809537</v>
      </c>
      <c r="AD196" s="104">
        <f t="shared" si="533"/>
        <v>0.23571428571428577</v>
      </c>
      <c r="AE196" s="104">
        <f t="shared" si="533"/>
        <v>0</v>
      </c>
      <c r="AF196" s="104">
        <f t="shared" si="291"/>
        <v>0</v>
      </c>
      <c r="AG196" s="104">
        <f t="shared" si="533"/>
        <v>0.48</v>
      </c>
      <c r="AH196" s="104">
        <f>'Dynamic simulation'!AL51</f>
        <v>0.62000000000000099</v>
      </c>
      <c r="AI196" s="104">
        <v>0</v>
      </c>
      <c r="AJ196" s="6">
        <f>'Dynamic simulation'!AM51</f>
        <v>1.7800000000000029</v>
      </c>
      <c r="AK196" s="6">
        <f>'Dynamic simulation'!AN51</f>
        <v>0.56299999999999939</v>
      </c>
      <c r="AL196" s="6">
        <f>'Dynamic simulation'!AO51</f>
        <v>5.2439999999999873</v>
      </c>
      <c r="AM196" s="6">
        <f>'Dynamic simulation'!AP51</f>
        <v>0.37800000000000011</v>
      </c>
      <c r="AN196" s="6">
        <f>'Dynamic simulation'!AQ51</f>
        <v>0.65039999999999965</v>
      </c>
      <c r="AP196" s="104">
        <f>'Dynamic simulation'!AR51</f>
        <v>4.9376799999999967</v>
      </c>
      <c r="AQ196" s="105">
        <f>'Dynamic simulation'!AS51</f>
        <v>0.73599999999999843</v>
      </c>
      <c r="AR196" s="104">
        <f t="shared" si="292"/>
        <v>0</v>
      </c>
      <c r="AT196" s="123">
        <f>'Dynamic simulation'!AT51</f>
        <v>0.77759296352130092</v>
      </c>
      <c r="AU196" s="123">
        <f t="shared" si="293"/>
        <v>0.22240703647869908</v>
      </c>
      <c r="AV196" s="159">
        <f>'Dynamic simulation'!AU51</f>
        <v>0.92061091792477123</v>
      </c>
      <c r="AW196" s="160">
        <f>'Dynamic simulation'!AV51</f>
        <v>8.048780487804881E-2</v>
      </c>
      <c r="AX196" s="104">
        <f t="shared" ref="AX196" si="534">(AX51+AX107)/2</f>
        <v>0.5</v>
      </c>
      <c r="AZ196" s="157">
        <f>'Dynamic simulation'!AW51</f>
        <v>0.43943151291357202</v>
      </c>
      <c r="BA196" s="157">
        <f>'Dynamic simulation'!AX51</f>
        <v>0.297040942782693</v>
      </c>
      <c r="BC196" s="105">
        <f>'Dynamic simulation'!AY51</f>
        <v>15.117119713459157</v>
      </c>
      <c r="BD196" s="105">
        <f t="shared" si="295"/>
        <v>1.2093695770767328</v>
      </c>
      <c r="BE196" s="105">
        <f t="shared" si="296"/>
        <v>15.117119713459157</v>
      </c>
      <c r="BF196" s="105">
        <f t="shared" si="297"/>
        <v>1.2093695770767328</v>
      </c>
      <c r="BG196" s="105">
        <f t="shared" si="298"/>
        <v>15.117119713459157</v>
      </c>
      <c r="BH196" s="104">
        <f>'Dynamic simulation'!AZ51</f>
        <v>0.30136000000000024</v>
      </c>
      <c r="BI196" s="104">
        <f t="shared" ref="BI196:BL196" si="535">BH196</f>
        <v>0.30136000000000024</v>
      </c>
      <c r="BJ196" s="104">
        <f t="shared" si="535"/>
        <v>0.30136000000000024</v>
      </c>
      <c r="BK196" s="104">
        <f t="shared" si="535"/>
        <v>0.30136000000000024</v>
      </c>
      <c r="BL196" s="104">
        <f t="shared" si="535"/>
        <v>0.30136000000000024</v>
      </c>
      <c r="BM196" s="104">
        <f t="shared" si="300"/>
        <v>0</v>
      </c>
      <c r="BN196" s="159">
        <f>'Dynamic simulation'!BA51</f>
        <v>0.42400000000000021</v>
      </c>
      <c r="BO196" s="383"/>
      <c r="BP196" s="7">
        <v>7.5305279999999994</v>
      </c>
      <c r="BQ196" s="7">
        <v>7.5305279999999994</v>
      </c>
      <c r="BR196" s="7">
        <v>9.6396879999999978</v>
      </c>
      <c r="BS196" s="7">
        <v>9.6396879999999978</v>
      </c>
      <c r="BT196" s="7">
        <v>1</v>
      </c>
      <c r="BU196" s="7">
        <v>1</v>
      </c>
      <c r="BV196" s="8">
        <v>43.423883551694985</v>
      </c>
      <c r="BW196" s="8">
        <f t="shared" si="488"/>
        <v>43.423883551694985</v>
      </c>
      <c r="BX196" s="8">
        <v>41.028959999999998</v>
      </c>
      <c r="BY196" s="8">
        <f t="shared" si="488"/>
        <v>41.028959999999998</v>
      </c>
      <c r="BZ196" s="8">
        <v>40.02816</v>
      </c>
      <c r="CA196" s="8">
        <f t="shared" si="482"/>
        <v>40.02816</v>
      </c>
      <c r="CB196" s="6">
        <f t="shared" si="496"/>
        <v>13.500000000000004</v>
      </c>
      <c r="CC196" s="6">
        <v>0.75071972834694078</v>
      </c>
      <c r="CD196" s="6">
        <f t="shared" si="497"/>
        <v>11.257105263157865</v>
      </c>
      <c r="CE196" s="6">
        <v>0.76446569537071207</v>
      </c>
      <c r="CF196" s="6">
        <f t="shared" si="498"/>
        <v>11.257105263157865</v>
      </c>
      <c r="CG196" s="6">
        <v>0.73498139486407632</v>
      </c>
      <c r="CH196" s="105">
        <f t="shared" si="499"/>
        <v>4.6436974789915952</v>
      </c>
      <c r="CI196" s="97">
        <v>0.71624397393522277</v>
      </c>
      <c r="CJ196" s="105">
        <f t="shared" si="500"/>
        <v>4.875</v>
      </c>
      <c r="CK196" s="97">
        <v>0.68974608645497681</v>
      </c>
      <c r="CL196" s="105">
        <f t="shared" si="501"/>
        <v>5.7719387755102041</v>
      </c>
      <c r="CM196" s="97">
        <v>0.98849300034882881</v>
      </c>
      <c r="CN196" s="105">
        <f t="shared" si="502"/>
        <v>5.3085657370517927</v>
      </c>
      <c r="CO196" s="97">
        <v>0.70776411440115072</v>
      </c>
      <c r="CP196" s="105">
        <f t="shared" si="503"/>
        <v>7.2349789915966385</v>
      </c>
      <c r="CQ196" s="97">
        <v>0.72245374815681318</v>
      </c>
      <c r="CR196" s="105">
        <f t="shared" si="504"/>
        <v>7.8840000000000003</v>
      </c>
      <c r="CS196" s="97">
        <v>0.71983899347052216</v>
      </c>
      <c r="CT196" s="103">
        <f t="shared" si="505"/>
        <v>3.6322115079784427</v>
      </c>
      <c r="CU196" s="103">
        <f t="shared" si="506"/>
        <v>3.3020104617985839</v>
      </c>
      <c r="CX196" s="104">
        <f t="shared" si="507"/>
        <v>0.6415012594458438</v>
      </c>
      <c r="CY196" s="104">
        <f t="shared" si="508"/>
        <v>0.47966635773864691</v>
      </c>
      <c r="CZ196" s="104">
        <f t="shared" si="489"/>
        <v>3.3704099999999997</v>
      </c>
      <c r="DA196" s="104">
        <f t="shared" si="490"/>
        <v>3.2134320000000001</v>
      </c>
      <c r="DB196" s="6">
        <f t="shared" si="509"/>
        <v>0.85714285714285698</v>
      </c>
      <c r="DC196" s="6">
        <v>30.7101865136298</v>
      </c>
      <c r="DD196" s="6">
        <f t="shared" si="280"/>
        <v>26.32301701168268</v>
      </c>
      <c r="DE196" s="6">
        <f t="shared" si="510"/>
        <v>0.64285714285714279</v>
      </c>
      <c r="DF196" s="6">
        <v>27.675753228120499</v>
      </c>
      <c r="DG196" s="6">
        <f t="shared" si="282"/>
        <v>17.791555646648892</v>
      </c>
      <c r="DH196" s="104">
        <v>2.3708</v>
      </c>
      <c r="DI196" s="104">
        <v>2.5089999999999999</v>
      </c>
      <c r="DJ196" s="104">
        <f t="shared" ref="DJ196:DM196" si="536">(DJ51+DJ107)/2</f>
        <v>1.8300255605177513</v>
      </c>
      <c r="DK196" s="104">
        <f t="shared" si="536"/>
        <v>1.7558714462299134</v>
      </c>
      <c r="DL196" s="104">
        <f t="shared" si="536"/>
        <v>1.35</v>
      </c>
      <c r="DM196" s="104">
        <f t="shared" si="536"/>
        <v>1.3500000000000005</v>
      </c>
      <c r="DO196" s="97">
        <f t="shared" si="366"/>
        <v>0.32000000000000012</v>
      </c>
      <c r="DP196" s="97">
        <f t="shared" si="367"/>
        <v>0.32000000000000012</v>
      </c>
      <c r="DR196" s="83">
        <v>0.5</v>
      </c>
    </row>
    <row r="197" spans="1:122" x14ac:dyDescent="0.35">
      <c r="A197" s="1">
        <v>2053</v>
      </c>
      <c r="B197" s="1" t="s">
        <v>31</v>
      </c>
      <c r="C197" s="103">
        <f t="shared" ref="C197:H197" si="537">(C108+C52)/2</f>
        <v>2.6668109977649603</v>
      </c>
      <c r="D197" s="103">
        <f t="shared" si="537"/>
        <v>2.806021219866131</v>
      </c>
      <c r="E197" s="103">
        <f t="shared" si="537"/>
        <v>2.8350190660191554</v>
      </c>
      <c r="F197" s="103">
        <f t="shared" si="537"/>
        <v>2.829299502351418</v>
      </c>
      <c r="G197" s="103">
        <f t="shared" si="537"/>
        <v>2.8645392739144389</v>
      </c>
      <c r="H197" s="103">
        <f t="shared" si="537"/>
        <v>3.0336082992840279</v>
      </c>
      <c r="I197" s="6">
        <v>55440.924473781371</v>
      </c>
      <c r="J197" s="6">
        <v>50069.639651449936</v>
      </c>
      <c r="K197" s="6">
        <v>32088.324944432985</v>
      </c>
      <c r="L197" s="6">
        <v>14564.649903554229</v>
      </c>
      <c r="M197" s="6">
        <v>10859.383341463721</v>
      </c>
      <c r="N197" s="6">
        <v>7432.2610109860107</v>
      </c>
      <c r="O197" s="104">
        <v>48.752788098775866</v>
      </c>
      <c r="P197" s="104">
        <v>49.695520222409996</v>
      </c>
      <c r="Q197" s="104">
        <v>49.704438531772787</v>
      </c>
      <c r="R197" s="104">
        <v>59.449474211170646</v>
      </c>
      <c r="S197" s="104">
        <v>59.757973571820131</v>
      </c>
      <c r="T197" s="104">
        <v>59.98989212059972</v>
      </c>
      <c r="U197" s="213">
        <v>0.03</v>
      </c>
      <c r="V197" s="110">
        <v>50</v>
      </c>
      <c r="W197" s="110">
        <v>50</v>
      </c>
      <c r="X197" s="110">
        <v>50</v>
      </c>
      <c r="Y197" s="110">
        <v>50</v>
      </c>
      <c r="Z197" s="110">
        <v>50</v>
      </c>
      <c r="AA197" s="110">
        <v>50</v>
      </c>
      <c r="AC197" s="104">
        <f t="shared" ref="AC197:AG197" si="538">(AC52+AC108)/2</f>
        <v>0.2511904761904763</v>
      </c>
      <c r="AD197" s="104">
        <f t="shared" si="538"/>
        <v>0.24285714285714294</v>
      </c>
      <c r="AE197" s="104">
        <f t="shared" si="538"/>
        <v>0</v>
      </c>
      <c r="AF197" s="104">
        <f t="shared" si="291"/>
        <v>0</v>
      </c>
      <c r="AG197" s="104">
        <f t="shared" si="538"/>
        <v>0.48468749999999999</v>
      </c>
      <c r="AH197" s="104">
        <f>'Dynamic simulation'!AL52</f>
        <v>0.62375000000000103</v>
      </c>
      <c r="AI197" s="104">
        <v>0</v>
      </c>
      <c r="AJ197" s="6">
        <f>'Dynamic simulation'!AM52</f>
        <v>1.7612500000000029</v>
      </c>
      <c r="AK197" s="6">
        <f>'Dynamic simulation'!AN52</f>
        <v>0.55762499999999937</v>
      </c>
      <c r="AL197" s="6">
        <f>'Dynamic simulation'!AO52</f>
        <v>5.1397499999999869</v>
      </c>
      <c r="AM197" s="6">
        <f>'Dynamic simulation'!AP52</f>
        <v>0.35450000000000009</v>
      </c>
      <c r="AN197" s="6">
        <f>'Dynamic simulation'!AQ52</f>
        <v>0.66159999999999963</v>
      </c>
      <c r="AP197" s="104">
        <f>'Dynamic simulation'!AR52</f>
        <v>4.9279699999999966</v>
      </c>
      <c r="AQ197" s="105">
        <f>'Dynamic simulation'!AS52</f>
        <v>0.74149999999999838</v>
      </c>
      <c r="AR197" s="104">
        <f t="shared" si="292"/>
        <v>0</v>
      </c>
      <c r="AT197" s="123">
        <f>'Dynamic simulation'!AT52</f>
        <v>0.77414384308113837</v>
      </c>
      <c r="AU197" s="123">
        <f t="shared" si="293"/>
        <v>0.22585615691886163</v>
      </c>
      <c r="AV197" s="159">
        <f>'Dynamic simulation'!AU52</f>
        <v>0.9242845531841748</v>
      </c>
      <c r="AW197" s="160">
        <f>'Dynamic simulation'!AV52</f>
        <v>8.2926829268292715E-2</v>
      </c>
      <c r="AX197" s="104">
        <f t="shared" ref="AX197" si="539">(AX52+AX108)/2</f>
        <v>0.5</v>
      </c>
      <c r="AZ197" s="157">
        <f>'Dynamic simulation'!AW52</f>
        <v>0.44048836097138727</v>
      </c>
      <c r="BA197" s="157">
        <f>'Dynamic simulation'!AX52</f>
        <v>0.28491082493485631</v>
      </c>
      <c r="BC197" s="105">
        <f>'Dynamic simulation'!AY52</f>
        <v>15.097479749276763</v>
      </c>
      <c r="BD197" s="105">
        <f t="shared" si="295"/>
        <v>1.207798379942141</v>
      </c>
      <c r="BE197" s="105">
        <f t="shared" si="296"/>
        <v>15.097479749276763</v>
      </c>
      <c r="BF197" s="105">
        <f t="shared" si="297"/>
        <v>1.207798379942141</v>
      </c>
      <c r="BG197" s="105">
        <f t="shared" si="298"/>
        <v>15.097479749276763</v>
      </c>
      <c r="BH197" s="104">
        <f>'Dynamic simulation'!AZ52</f>
        <v>0.30109000000000025</v>
      </c>
      <c r="BI197" s="104">
        <f t="shared" ref="BI197:BL197" si="540">BH197</f>
        <v>0.30109000000000025</v>
      </c>
      <c r="BJ197" s="104">
        <f t="shared" si="540"/>
        <v>0.30109000000000025</v>
      </c>
      <c r="BK197" s="104">
        <f t="shared" si="540"/>
        <v>0.30109000000000025</v>
      </c>
      <c r="BL197" s="104">
        <f t="shared" si="540"/>
        <v>0.30109000000000025</v>
      </c>
      <c r="BM197" s="104">
        <f t="shared" si="300"/>
        <v>0</v>
      </c>
      <c r="BN197" s="159">
        <f>'Dynamic simulation'!BA52</f>
        <v>0.43600000000000022</v>
      </c>
      <c r="BO197" s="383"/>
      <c r="BP197" s="7">
        <v>7.5305279999999994</v>
      </c>
      <c r="BQ197" s="7">
        <v>7.5305279999999994</v>
      </c>
      <c r="BR197" s="7">
        <v>9.6396879999999978</v>
      </c>
      <c r="BS197" s="7">
        <v>9.6396879999999978</v>
      </c>
      <c r="BT197" s="7">
        <v>1</v>
      </c>
      <c r="BU197" s="7">
        <v>1</v>
      </c>
      <c r="BV197" s="8">
        <v>43.423883551694985</v>
      </c>
      <c r="BW197" s="8">
        <f t="shared" si="488"/>
        <v>43.423883551694985</v>
      </c>
      <c r="BX197" s="8">
        <v>41.028959999999998</v>
      </c>
      <c r="BY197" s="8">
        <f t="shared" si="488"/>
        <v>41.028959999999998</v>
      </c>
      <c r="BZ197" s="8">
        <v>40.02816</v>
      </c>
      <c r="CA197" s="8">
        <f t="shared" si="482"/>
        <v>40.02816</v>
      </c>
      <c r="CB197" s="6">
        <f t="shared" si="496"/>
        <v>13.500000000000004</v>
      </c>
      <c r="CC197" s="6">
        <v>0.75713605136477813</v>
      </c>
      <c r="CD197" s="6">
        <f t="shared" si="497"/>
        <v>11.257105263157865</v>
      </c>
      <c r="CE197" s="6">
        <v>0.76902009365168944</v>
      </c>
      <c r="CF197" s="6">
        <f t="shared" si="498"/>
        <v>11.257105263157865</v>
      </c>
      <c r="CG197" s="6">
        <v>0.74382307279242565</v>
      </c>
      <c r="CH197" s="105">
        <f t="shared" si="499"/>
        <v>4.6436974789915952</v>
      </c>
      <c r="CI197" s="97">
        <v>0.72057239350221491</v>
      </c>
      <c r="CJ197" s="105">
        <f t="shared" si="500"/>
        <v>4.875</v>
      </c>
      <c r="CK197" s="97">
        <v>0.69789052730740031</v>
      </c>
      <c r="CL197" s="105">
        <f t="shared" si="501"/>
        <v>5.7719387755102041</v>
      </c>
      <c r="CM197" s="97">
        <v>0.98993903516409654</v>
      </c>
      <c r="CN197" s="105">
        <f t="shared" si="502"/>
        <v>5.3085657370517927</v>
      </c>
      <c r="CO197" s="97">
        <v>0.71323279389046357</v>
      </c>
      <c r="CP197" s="105">
        <f t="shared" si="503"/>
        <v>7.2349789915966385</v>
      </c>
      <c r="CQ197" s="97">
        <v>0.72596513931258788</v>
      </c>
      <c r="CR197" s="105">
        <f t="shared" si="504"/>
        <v>7.8840000000000003</v>
      </c>
      <c r="CS197" s="97">
        <v>0.72369287417057093</v>
      </c>
      <c r="CT197" s="103">
        <f t="shared" si="505"/>
        <v>3.6322115079784427</v>
      </c>
      <c r="CU197" s="103">
        <f t="shared" si="506"/>
        <v>3.3020104617985839</v>
      </c>
      <c r="CX197" s="104">
        <f t="shared" si="507"/>
        <v>0.6415012594458438</v>
      </c>
      <c r="CY197" s="104">
        <f t="shared" si="508"/>
        <v>0.47966635773864691</v>
      </c>
      <c r="CZ197" s="104">
        <f t="shared" si="489"/>
        <v>3.3704099999999997</v>
      </c>
      <c r="DA197" s="104">
        <f t="shared" si="490"/>
        <v>3.2134320000000001</v>
      </c>
      <c r="DB197" s="6">
        <f t="shared" si="509"/>
        <v>0.85714285714285698</v>
      </c>
      <c r="DC197" s="6">
        <v>30.7101865136298</v>
      </c>
      <c r="DD197" s="6">
        <f t="shared" ref="DD197:DD204" si="541">DB197*DC197</f>
        <v>26.32301701168268</v>
      </c>
      <c r="DE197" s="6">
        <f t="shared" si="510"/>
        <v>0.64285714285714279</v>
      </c>
      <c r="DF197" s="6">
        <v>27.675753228120499</v>
      </c>
      <c r="DG197" s="6">
        <f t="shared" ref="DG197:DG204" si="542">DE197*DF197</f>
        <v>17.791555646648892</v>
      </c>
      <c r="DH197" s="104">
        <v>2.3708</v>
      </c>
      <c r="DI197" s="104">
        <v>2.5089999999999999</v>
      </c>
      <c r="DJ197" s="104">
        <f t="shared" ref="DJ197:DM197" si="543">(DJ52+DJ108)/2</f>
        <v>1.8300255605177513</v>
      </c>
      <c r="DK197" s="104">
        <f t="shared" si="543"/>
        <v>1.7558714462299134</v>
      </c>
      <c r="DL197" s="104">
        <f t="shared" si="543"/>
        <v>1.35</v>
      </c>
      <c r="DM197" s="104">
        <f t="shared" si="543"/>
        <v>1.3500000000000005</v>
      </c>
      <c r="DO197" s="97">
        <f t="shared" si="366"/>
        <v>0.33000000000000013</v>
      </c>
      <c r="DP197" s="97">
        <f t="shared" si="367"/>
        <v>0.33000000000000013</v>
      </c>
      <c r="DR197" s="83">
        <v>0.5</v>
      </c>
    </row>
    <row r="198" spans="1:122" x14ac:dyDescent="0.35">
      <c r="A198" s="1">
        <v>2054</v>
      </c>
      <c r="B198" s="1" t="s">
        <v>31</v>
      </c>
      <c r="C198" s="103">
        <f t="shared" ref="C198:H198" si="544">(C109+C53)/2</f>
        <v>2.6631574586759061</v>
      </c>
      <c r="D198" s="103">
        <f t="shared" si="544"/>
        <v>2.7991757828934327</v>
      </c>
      <c r="E198" s="103">
        <f t="shared" si="544"/>
        <v>2.8274942186538246</v>
      </c>
      <c r="F198" s="103">
        <f t="shared" si="544"/>
        <v>2.8219090381704577</v>
      </c>
      <c r="G198" s="103">
        <f t="shared" si="544"/>
        <v>2.8563179584914531</v>
      </c>
      <c r="H198" s="103">
        <f t="shared" si="544"/>
        <v>3.0213108298608065</v>
      </c>
      <c r="I198" s="6">
        <v>55878.967760069689</v>
      </c>
      <c r="J198" s="6">
        <v>50390.140808622687</v>
      </c>
      <c r="K198" s="6">
        <v>32373.040364094362</v>
      </c>
      <c r="L198" s="6">
        <v>14493.888753110021</v>
      </c>
      <c r="M198" s="6">
        <v>10797.461575634567</v>
      </c>
      <c r="N198" s="6">
        <v>7382.1938375802347</v>
      </c>
      <c r="O198" s="104">
        <v>49.010262417003851</v>
      </c>
      <c r="P198" s="104">
        <v>49.78309202668833</v>
      </c>
      <c r="Q198" s="104">
        <v>49.786174470052181</v>
      </c>
      <c r="R198" s="104">
        <v>59.595532073513112</v>
      </c>
      <c r="S198" s="104">
        <v>59.826249047591048</v>
      </c>
      <c r="T198" s="104">
        <v>59.994373189995017</v>
      </c>
      <c r="U198" s="213">
        <v>0.03</v>
      </c>
      <c r="V198" s="110">
        <v>50</v>
      </c>
      <c r="W198" s="110">
        <v>50</v>
      </c>
      <c r="X198" s="110">
        <v>50</v>
      </c>
      <c r="Y198" s="110">
        <v>50</v>
      </c>
      <c r="Z198" s="110">
        <v>50</v>
      </c>
      <c r="AA198" s="110">
        <v>50</v>
      </c>
      <c r="AC198" s="104">
        <f t="shared" ref="AC198:AG198" si="545">(AC53+AC109)/2</f>
        <v>0.25714285714285728</v>
      </c>
      <c r="AD198" s="104">
        <f t="shared" si="545"/>
        <v>0.25000000000000006</v>
      </c>
      <c r="AE198" s="104">
        <f t="shared" si="545"/>
        <v>0</v>
      </c>
      <c r="AF198" s="104">
        <f t="shared" si="291"/>
        <v>0</v>
      </c>
      <c r="AG198" s="104">
        <f t="shared" si="545"/>
        <v>0.48875000000000002</v>
      </c>
      <c r="AH198" s="104">
        <f>'Dynamic simulation'!AL53</f>
        <v>0.62750000000000106</v>
      </c>
      <c r="AI198" s="104">
        <v>0</v>
      </c>
      <c r="AJ198" s="6">
        <f>'Dynamic simulation'!AM53</f>
        <v>1.7425000000000028</v>
      </c>
      <c r="AK198" s="6">
        <f>'Dynamic simulation'!AN53</f>
        <v>0.55224999999999935</v>
      </c>
      <c r="AL198" s="6">
        <f>'Dynamic simulation'!AO53</f>
        <v>5.0354999999999865</v>
      </c>
      <c r="AM198" s="6">
        <f>'Dynamic simulation'!AP53</f>
        <v>0.33100000000000007</v>
      </c>
      <c r="AN198" s="6">
        <f>'Dynamic simulation'!AQ53</f>
        <v>0.67279999999999962</v>
      </c>
      <c r="AP198" s="104">
        <f>'Dynamic simulation'!AR53</f>
        <v>4.9182599999999965</v>
      </c>
      <c r="AQ198" s="105">
        <f>'Dynamic simulation'!AS53</f>
        <v>0.74699999999999833</v>
      </c>
      <c r="AR198" s="104">
        <f t="shared" si="292"/>
        <v>0</v>
      </c>
      <c r="AT198" s="123">
        <f>'Dynamic simulation'!AT53</f>
        <v>0.77069472264097583</v>
      </c>
      <c r="AU198" s="123">
        <f t="shared" si="293"/>
        <v>0.22930527735902417</v>
      </c>
      <c r="AV198" s="159">
        <f>'Dynamic simulation'!AU53</f>
        <v>0.92795818844357836</v>
      </c>
      <c r="AW198" s="160">
        <f>'Dynamic simulation'!AV53</f>
        <v>8.536585365853662E-2</v>
      </c>
      <c r="AX198" s="104">
        <f t="shared" ref="AX198" si="546">(AX53+AX109)/2</f>
        <v>0.5</v>
      </c>
      <c r="AZ198" s="157">
        <f>'Dynamic simulation'!AW53</f>
        <v>0.44154520902920252</v>
      </c>
      <c r="BA198" s="157">
        <f>'Dynamic simulation'!AX53</f>
        <v>0.27278070708701962</v>
      </c>
      <c r="BC198" s="105">
        <f>'Dynamic simulation'!AY53</f>
        <v>15.077839785094369</v>
      </c>
      <c r="BD198" s="105">
        <f t="shared" si="295"/>
        <v>1.2062271828075495</v>
      </c>
      <c r="BE198" s="105">
        <f t="shared" si="296"/>
        <v>15.077839785094369</v>
      </c>
      <c r="BF198" s="105">
        <f t="shared" si="297"/>
        <v>1.2062271828075495</v>
      </c>
      <c r="BG198" s="105">
        <f t="shared" si="298"/>
        <v>15.077839785094369</v>
      </c>
      <c r="BH198" s="104">
        <f>'Dynamic simulation'!AZ53</f>
        <v>0.30082000000000025</v>
      </c>
      <c r="BI198" s="104">
        <f t="shared" ref="BI198:BL198" si="547">BH198</f>
        <v>0.30082000000000025</v>
      </c>
      <c r="BJ198" s="104">
        <f t="shared" si="547"/>
        <v>0.30082000000000025</v>
      </c>
      <c r="BK198" s="104">
        <f t="shared" si="547"/>
        <v>0.30082000000000025</v>
      </c>
      <c r="BL198" s="104">
        <f t="shared" si="547"/>
        <v>0.30082000000000025</v>
      </c>
      <c r="BM198" s="104">
        <f t="shared" si="300"/>
        <v>0</v>
      </c>
      <c r="BN198" s="159">
        <f>'Dynamic simulation'!BA53</f>
        <v>0.44800000000000023</v>
      </c>
      <c r="BO198" s="383"/>
      <c r="BP198" s="7">
        <v>7.5305279999999994</v>
      </c>
      <c r="BQ198" s="7">
        <v>7.5305279999999994</v>
      </c>
      <c r="BR198" s="7">
        <v>9.6396879999999978</v>
      </c>
      <c r="BS198" s="7">
        <v>9.6396879999999978</v>
      </c>
      <c r="BT198" s="7">
        <v>1</v>
      </c>
      <c r="BU198" s="7">
        <v>1</v>
      </c>
      <c r="BV198" s="8">
        <v>43.423883551694985</v>
      </c>
      <c r="BW198" s="8">
        <f t="shared" si="488"/>
        <v>43.423883551694985</v>
      </c>
      <c r="BX198" s="8">
        <v>41.028959999999998</v>
      </c>
      <c r="BY198" s="8">
        <f t="shared" si="488"/>
        <v>41.028959999999998</v>
      </c>
      <c r="BZ198" s="8">
        <v>40.02816</v>
      </c>
      <c r="CA198" s="8">
        <f t="shared" si="482"/>
        <v>40.02816</v>
      </c>
      <c r="CB198" s="6">
        <f t="shared" si="496"/>
        <v>13.500000000000004</v>
      </c>
      <c r="CC198" s="6">
        <v>0.76347742320888168</v>
      </c>
      <c r="CD198" s="6">
        <f t="shared" si="497"/>
        <v>11.257105263157865</v>
      </c>
      <c r="CE198" s="6">
        <v>0.7735418539718979</v>
      </c>
      <c r="CF198" s="6">
        <f t="shared" si="498"/>
        <v>11.257105263157865</v>
      </c>
      <c r="CG198" s="6">
        <v>0.75245058281949895</v>
      </c>
      <c r="CH198" s="105">
        <f t="shared" si="499"/>
        <v>4.6436974789915952</v>
      </c>
      <c r="CI198" s="97">
        <v>0.72486923761977229</v>
      </c>
      <c r="CJ198" s="105">
        <f t="shared" si="500"/>
        <v>4.875</v>
      </c>
      <c r="CK198" s="97">
        <v>0.70585190850446522</v>
      </c>
      <c r="CL198" s="105">
        <f t="shared" si="501"/>
        <v>5.7719387755102041</v>
      </c>
      <c r="CM198" s="97">
        <v>0.99138287479600207</v>
      </c>
      <c r="CN198" s="105">
        <f t="shared" si="502"/>
        <v>5.3085657370517927</v>
      </c>
      <c r="CO198" s="97">
        <v>0.71864631942159862</v>
      </c>
      <c r="CP198" s="105">
        <f t="shared" si="503"/>
        <v>7.2349789915966385</v>
      </c>
      <c r="CQ198" s="97">
        <v>0.72945685152541195</v>
      </c>
      <c r="CR198" s="105">
        <f t="shared" si="504"/>
        <v>7.8840000000000003</v>
      </c>
      <c r="CS198" s="97">
        <v>0.72752252255239513</v>
      </c>
      <c r="CT198" s="103">
        <f t="shared" si="505"/>
        <v>3.6322115079784427</v>
      </c>
      <c r="CU198" s="103">
        <f t="shared" si="506"/>
        <v>3.3020104617985839</v>
      </c>
      <c r="CX198" s="104">
        <f t="shared" si="507"/>
        <v>0.6415012594458438</v>
      </c>
      <c r="CY198" s="104">
        <f t="shared" si="508"/>
        <v>0.47966635773864691</v>
      </c>
      <c r="CZ198" s="104">
        <f t="shared" si="489"/>
        <v>3.3704099999999997</v>
      </c>
      <c r="DA198" s="104">
        <f t="shared" si="490"/>
        <v>3.2134320000000001</v>
      </c>
      <c r="DB198" s="6">
        <f t="shared" si="509"/>
        <v>0.85714285714285698</v>
      </c>
      <c r="DC198" s="6">
        <v>30.7101865136298</v>
      </c>
      <c r="DD198" s="6">
        <f t="shared" si="541"/>
        <v>26.32301701168268</v>
      </c>
      <c r="DE198" s="6">
        <f t="shared" si="510"/>
        <v>0.64285714285714279</v>
      </c>
      <c r="DF198" s="6">
        <v>27.675753228120499</v>
      </c>
      <c r="DG198" s="6">
        <f t="shared" si="542"/>
        <v>17.791555646648892</v>
      </c>
      <c r="DH198" s="104">
        <v>2.3708</v>
      </c>
      <c r="DI198" s="104">
        <v>2.5089999999999999</v>
      </c>
      <c r="DJ198" s="104">
        <f t="shared" ref="DJ198:DM198" si="548">(DJ53+DJ109)/2</f>
        <v>1.8300255605177513</v>
      </c>
      <c r="DK198" s="104">
        <f t="shared" si="548"/>
        <v>1.7558714462299134</v>
      </c>
      <c r="DL198" s="104">
        <f t="shared" si="548"/>
        <v>1.35</v>
      </c>
      <c r="DM198" s="104">
        <f t="shared" si="548"/>
        <v>1.3500000000000005</v>
      </c>
      <c r="DO198" s="97">
        <f t="shared" si="366"/>
        <v>0.34000000000000014</v>
      </c>
      <c r="DP198" s="97">
        <f t="shared" si="367"/>
        <v>0.34000000000000014</v>
      </c>
      <c r="DR198" s="83">
        <v>0.5</v>
      </c>
    </row>
    <row r="199" spans="1:122" x14ac:dyDescent="0.35">
      <c r="A199" s="1">
        <v>2055</v>
      </c>
      <c r="B199" s="1" t="s">
        <v>31</v>
      </c>
      <c r="C199" s="103">
        <f t="shared" ref="C199:H199" si="549">(C110+C54)/2</f>
        <v>2.6594941423607472</v>
      </c>
      <c r="D199" s="103">
        <f t="shared" si="549"/>
        <v>2.7922982241824403</v>
      </c>
      <c r="E199" s="103">
        <f t="shared" si="549"/>
        <v>2.819931061768469</v>
      </c>
      <c r="F199" s="103">
        <f t="shared" si="549"/>
        <v>2.814481525696817</v>
      </c>
      <c r="G199" s="103">
        <f t="shared" si="549"/>
        <v>2.8480515086619294</v>
      </c>
      <c r="H199" s="103">
        <f t="shared" si="549"/>
        <v>3.0089192806566976</v>
      </c>
      <c r="I199" s="6">
        <v>56310.762195364186</v>
      </c>
      <c r="J199" s="6">
        <v>50704.497447255555</v>
      </c>
      <c r="K199" s="6">
        <v>32653.64588630556</v>
      </c>
      <c r="L199" s="6">
        <v>14428.543117724452</v>
      </c>
      <c r="M199" s="6">
        <v>10741.279599508542</v>
      </c>
      <c r="N199" s="6">
        <v>7335.6614423311566</v>
      </c>
      <c r="O199" s="104">
        <v>49.247081110808843</v>
      </c>
      <c r="P199" s="104">
        <v>49.854763165329494</v>
      </c>
      <c r="Q199" s="104">
        <v>49.854192809981448</v>
      </c>
      <c r="R199" s="104">
        <v>59.7191194954952</v>
      </c>
      <c r="S199" s="104">
        <v>59.882594750762024</v>
      </c>
      <c r="T199" s="104">
        <v>59.997185679747219</v>
      </c>
      <c r="U199" s="213">
        <v>0.03</v>
      </c>
      <c r="V199" s="110">
        <v>50</v>
      </c>
      <c r="W199" s="110">
        <v>50</v>
      </c>
      <c r="X199" s="110">
        <v>50</v>
      </c>
      <c r="Y199" s="110">
        <v>50</v>
      </c>
      <c r="Z199" s="110">
        <v>50</v>
      </c>
      <c r="AA199" s="110">
        <v>50</v>
      </c>
      <c r="AC199" s="104">
        <f t="shared" ref="AC199:AG199" si="550">(AC54+AC110)/2</f>
        <v>0.26309523809523822</v>
      </c>
      <c r="AD199" s="104">
        <f t="shared" si="550"/>
        <v>0.25714285714285723</v>
      </c>
      <c r="AE199" s="104">
        <f t="shared" si="550"/>
        <v>0</v>
      </c>
      <c r="AF199" s="104">
        <f t="shared" si="291"/>
        <v>0</v>
      </c>
      <c r="AG199" s="104">
        <f t="shared" si="550"/>
        <v>0.4921875</v>
      </c>
      <c r="AH199" s="104">
        <f>'Dynamic simulation'!AL54</f>
        <v>0.63125000000000109</v>
      </c>
      <c r="AI199" s="104">
        <v>0</v>
      </c>
      <c r="AJ199" s="6">
        <f>'Dynamic simulation'!AM54</f>
        <v>1.7237500000000028</v>
      </c>
      <c r="AK199" s="6">
        <f>'Dynamic simulation'!AN54</f>
        <v>0.54687499999999933</v>
      </c>
      <c r="AL199" s="6">
        <f>'Dynamic simulation'!AO54</f>
        <v>4.9312499999999861</v>
      </c>
      <c r="AM199" s="6">
        <f>'Dynamic simulation'!AP54</f>
        <v>0.30750000000000005</v>
      </c>
      <c r="AN199" s="6">
        <f>'Dynamic simulation'!AQ54</f>
        <v>0.68399999999999961</v>
      </c>
      <c r="AP199" s="104">
        <f>'Dynamic simulation'!AR54</f>
        <v>4.9085499999999964</v>
      </c>
      <c r="AQ199" s="105">
        <f>'Dynamic simulation'!AS54</f>
        <v>0.75249999999999828</v>
      </c>
      <c r="AR199" s="104">
        <f t="shared" si="292"/>
        <v>0</v>
      </c>
      <c r="AT199" s="123">
        <f>'Dynamic simulation'!AT54</f>
        <v>0.76724560220081328</v>
      </c>
      <c r="AU199" s="123">
        <f t="shared" si="293"/>
        <v>0.23275439779918672</v>
      </c>
      <c r="AV199" s="159">
        <f>'Dynamic simulation'!AU54</f>
        <v>0.93163182370298192</v>
      </c>
      <c r="AW199" s="160">
        <f>'Dynamic simulation'!AV54</f>
        <v>8.7804878048780524E-2</v>
      </c>
      <c r="AX199" s="104">
        <f t="shared" ref="AX199" si="551">(AX54+AX110)/2</f>
        <v>0.5</v>
      </c>
      <c r="AZ199" s="157">
        <f>'Dynamic simulation'!AW54</f>
        <v>0.44260205708701778</v>
      </c>
      <c r="BA199" s="157">
        <f>'Dynamic simulation'!AX54</f>
        <v>0.26065058923918294</v>
      </c>
      <c r="BC199" s="105">
        <f>'Dynamic simulation'!AY54</f>
        <v>15.058199820911975</v>
      </c>
      <c r="BD199" s="105">
        <f t="shared" si="295"/>
        <v>1.204655985672958</v>
      </c>
      <c r="BE199" s="105">
        <f t="shared" si="296"/>
        <v>15.058199820911975</v>
      </c>
      <c r="BF199" s="105">
        <f t="shared" si="297"/>
        <v>1.204655985672958</v>
      </c>
      <c r="BG199" s="105">
        <f t="shared" si="298"/>
        <v>15.058199820911975</v>
      </c>
      <c r="BH199" s="104">
        <f>'Dynamic simulation'!AZ54</f>
        <v>0.30055000000000026</v>
      </c>
      <c r="BI199" s="104">
        <f t="shared" ref="BI199:BL199" si="552">BH199</f>
        <v>0.30055000000000026</v>
      </c>
      <c r="BJ199" s="104">
        <f t="shared" si="552"/>
        <v>0.30055000000000026</v>
      </c>
      <c r="BK199" s="104">
        <f t="shared" si="552"/>
        <v>0.30055000000000026</v>
      </c>
      <c r="BL199" s="104">
        <f t="shared" si="552"/>
        <v>0.30055000000000026</v>
      </c>
      <c r="BM199" s="104">
        <f t="shared" si="300"/>
        <v>0</v>
      </c>
      <c r="BN199" s="159">
        <f>'Dynamic simulation'!BA54</f>
        <v>0.46000000000000024</v>
      </c>
      <c r="BO199" s="383"/>
      <c r="BP199" s="7">
        <v>7.5305279999999994</v>
      </c>
      <c r="BQ199" s="7">
        <v>7.5305279999999994</v>
      </c>
      <c r="BR199" s="7">
        <v>9.6396879999999978</v>
      </c>
      <c r="BS199" s="7">
        <v>9.6396879999999978</v>
      </c>
      <c r="BT199" s="7">
        <v>1</v>
      </c>
      <c r="BU199" s="7">
        <v>1</v>
      </c>
      <c r="BV199" s="8">
        <v>43.423883551694985</v>
      </c>
      <c r="BW199" s="8">
        <f t="shared" si="488"/>
        <v>43.423883551694985</v>
      </c>
      <c r="BX199" s="8">
        <v>41.028959999999998</v>
      </c>
      <c r="BY199" s="8">
        <f t="shared" si="488"/>
        <v>41.028959999999998</v>
      </c>
      <c r="BZ199" s="8">
        <v>40.02816</v>
      </c>
      <c r="CA199" s="8">
        <f t="shared" si="482"/>
        <v>40.02816</v>
      </c>
      <c r="CB199" s="6">
        <f t="shared" si="496"/>
        <v>13.500000000000004</v>
      </c>
      <c r="CC199" s="6">
        <v>0.76974471940849587</v>
      </c>
      <c r="CD199" s="6">
        <f t="shared" si="497"/>
        <v>11.257105263157865</v>
      </c>
      <c r="CE199" s="6">
        <v>0.77803121022315314</v>
      </c>
      <c r="CF199" s="6">
        <f t="shared" si="498"/>
        <v>11.257105263157865</v>
      </c>
      <c r="CG199" s="6">
        <v>0.76086911263594825</v>
      </c>
      <c r="CH199" s="105">
        <f t="shared" si="499"/>
        <v>4.6436974789915952</v>
      </c>
      <c r="CI199" s="97">
        <v>0.7291347366280897</v>
      </c>
      <c r="CJ199" s="105">
        <f t="shared" si="500"/>
        <v>4.875</v>
      </c>
      <c r="CK199" s="97">
        <v>0.71363434461192599</v>
      </c>
      <c r="CL199" s="105">
        <f t="shared" si="501"/>
        <v>5.7719387755102041</v>
      </c>
      <c r="CM199" s="97">
        <v>0.9928245225769895</v>
      </c>
      <c r="CN199" s="105">
        <f t="shared" si="502"/>
        <v>5.3085657370517927</v>
      </c>
      <c r="CO199" s="97">
        <v>0.72400524724567794</v>
      </c>
      <c r="CP199" s="105">
        <f t="shared" si="503"/>
        <v>7.2349789915966385</v>
      </c>
      <c r="CQ199" s="97">
        <v>0.73292899508228515</v>
      </c>
      <c r="CR199" s="105">
        <f t="shared" si="504"/>
        <v>7.8840000000000003</v>
      </c>
      <c r="CS199" s="97">
        <v>0.73132809098325591</v>
      </c>
      <c r="CT199" s="103">
        <f t="shared" si="505"/>
        <v>3.6322115079784427</v>
      </c>
      <c r="CU199" s="103">
        <f t="shared" si="506"/>
        <v>3.3020104617985839</v>
      </c>
      <c r="CX199" s="104">
        <f t="shared" si="507"/>
        <v>0.6415012594458438</v>
      </c>
      <c r="CY199" s="104">
        <f t="shared" si="508"/>
        <v>0.47966635773864691</v>
      </c>
      <c r="CZ199" s="104">
        <f t="shared" si="489"/>
        <v>3.3704099999999997</v>
      </c>
      <c r="DA199" s="104">
        <f t="shared" si="490"/>
        <v>3.2134320000000001</v>
      </c>
      <c r="DB199" s="6">
        <f t="shared" si="509"/>
        <v>0.85714285714285698</v>
      </c>
      <c r="DC199" s="6">
        <v>30.7101865136298</v>
      </c>
      <c r="DD199" s="6">
        <f t="shared" si="541"/>
        <v>26.32301701168268</v>
      </c>
      <c r="DE199" s="6">
        <f t="shared" si="510"/>
        <v>0.64285714285714279</v>
      </c>
      <c r="DF199" s="6">
        <v>27.675753228120499</v>
      </c>
      <c r="DG199" s="6">
        <f t="shared" si="542"/>
        <v>17.791555646648892</v>
      </c>
      <c r="DH199" s="104">
        <v>2.3708</v>
      </c>
      <c r="DI199" s="104">
        <v>2.5089999999999999</v>
      </c>
      <c r="DJ199" s="104">
        <f t="shared" ref="DJ199:DM199" si="553">(DJ54+DJ110)/2</f>
        <v>1.8300255605177513</v>
      </c>
      <c r="DK199" s="104">
        <f t="shared" si="553"/>
        <v>1.7558714462299134</v>
      </c>
      <c r="DL199" s="104">
        <f t="shared" si="553"/>
        <v>1.35</v>
      </c>
      <c r="DM199" s="104">
        <f t="shared" si="553"/>
        <v>1.3500000000000005</v>
      </c>
      <c r="DO199" s="97">
        <f t="shared" si="366"/>
        <v>0.35000000000000014</v>
      </c>
      <c r="DP199" s="97">
        <f t="shared" si="367"/>
        <v>0.35000000000000014</v>
      </c>
      <c r="DR199" s="83">
        <v>0.5</v>
      </c>
    </row>
    <row r="200" spans="1:122" x14ac:dyDescent="0.35">
      <c r="A200" s="1">
        <v>2056</v>
      </c>
      <c r="B200" s="1" t="s">
        <v>31</v>
      </c>
      <c r="C200" s="103">
        <f t="shared" ref="C200:H200" si="554">(C111+C55)/2</f>
        <v>2.6558210226546741</v>
      </c>
      <c r="D200" s="103">
        <f t="shared" si="554"/>
        <v>2.7853883930041259</v>
      </c>
      <c r="E200" s="103">
        <f t="shared" si="554"/>
        <v>2.8123294003266652</v>
      </c>
      <c r="F200" s="103">
        <f t="shared" si="554"/>
        <v>2.8070167792079275</v>
      </c>
      <c r="G200" s="103">
        <f t="shared" si="554"/>
        <v>2.8397396766413534</v>
      </c>
      <c r="H200" s="103">
        <f t="shared" si="554"/>
        <v>2.9964329319297063</v>
      </c>
      <c r="I200" s="6">
        <v>56736.48282855771</v>
      </c>
      <c r="J200" s="6">
        <v>51012.936154350049</v>
      </c>
      <c r="K200" s="6">
        <v>32930.266996206032</v>
      </c>
      <c r="L200" s="6">
        <v>14368.461292721664</v>
      </c>
      <c r="M200" s="6">
        <v>10690.625750979045</v>
      </c>
      <c r="N200" s="6">
        <v>7292.5558998865636</v>
      </c>
      <c r="O200" s="104">
        <v>49.46125509831198</v>
      </c>
      <c r="P200" s="104">
        <v>49.911105529664802</v>
      </c>
      <c r="Q200" s="104">
        <v>49.908742637434692</v>
      </c>
      <c r="R200" s="104">
        <v>59.820236477116907</v>
      </c>
      <c r="S200" s="104">
        <v>59.927334044782526</v>
      </c>
      <c r="T200" s="104">
        <v>59.998794643632145</v>
      </c>
      <c r="U200" s="213">
        <v>0.03</v>
      </c>
      <c r="V200" s="110">
        <v>50</v>
      </c>
      <c r="W200" s="110">
        <v>50</v>
      </c>
      <c r="X200" s="110">
        <v>50</v>
      </c>
      <c r="Y200" s="110">
        <v>50</v>
      </c>
      <c r="Z200" s="110">
        <v>50</v>
      </c>
      <c r="AA200" s="110">
        <v>50</v>
      </c>
      <c r="AC200" s="104">
        <f t="shared" ref="AC200:AG200" si="555">(AC55+AC111)/2</f>
        <v>0.2690476190476192</v>
      </c>
      <c r="AD200" s="104">
        <f t="shared" si="555"/>
        <v>0.26428571428571435</v>
      </c>
      <c r="AE200" s="104">
        <f t="shared" si="555"/>
        <v>0</v>
      </c>
      <c r="AF200" s="104">
        <f t="shared" si="291"/>
        <v>0</v>
      </c>
      <c r="AG200" s="104">
        <f t="shared" si="555"/>
        <v>0.495</v>
      </c>
      <c r="AH200" s="104">
        <f>'Dynamic simulation'!AL55</f>
        <v>0.63500000000000112</v>
      </c>
      <c r="AI200" s="104">
        <v>0</v>
      </c>
      <c r="AJ200" s="6">
        <f>'Dynamic simulation'!AM55</f>
        <v>1.7050000000000027</v>
      </c>
      <c r="AK200" s="6">
        <f>'Dynamic simulation'!AN55</f>
        <v>0.54149999999999932</v>
      </c>
      <c r="AL200" s="6">
        <f>'Dynamic simulation'!AO55</f>
        <v>4.8269999999999857</v>
      </c>
      <c r="AM200" s="6">
        <f>'Dynamic simulation'!AP55</f>
        <v>0.28400000000000003</v>
      </c>
      <c r="AN200" s="6">
        <f>'Dynamic simulation'!AQ55</f>
        <v>0.6951999999999996</v>
      </c>
      <c r="AP200" s="104">
        <f>'Dynamic simulation'!AR55</f>
        <v>4.8988399999999963</v>
      </c>
      <c r="AQ200" s="105">
        <f>'Dynamic simulation'!AS55</f>
        <v>0.75799999999999823</v>
      </c>
      <c r="AR200" s="104">
        <f t="shared" si="292"/>
        <v>0</v>
      </c>
      <c r="AT200" s="123">
        <f>'Dynamic simulation'!AT55</f>
        <v>0.76379648176065074</v>
      </c>
      <c r="AU200" s="123">
        <f t="shared" si="293"/>
        <v>0.23620351823934926</v>
      </c>
      <c r="AV200" s="159">
        <f>'Dynamic simulation'!AU55</f>
        <v>0.93530545896238548</v>
      </c>
      <c r="AW200" s="160">
        <f>'Dynamic simulation'!AV55</f>
        <v>9.0243902439024429E-2</v>
      </c>
      <c r="AX200" s="104">
        <f t="shared" ref="AX200" si="556">(AX55+AX111)/2</f>
        <v>0.5</v>
      </c>
      <c r="AZ200" s="157">
        <f>'Dynamic simulation'!AW55</f>
        <v>0.44365890514483303</v>
      </c>
      <c r="BA200" s="157">
        <f>'Dynamic simulation'!AX55</f>
        <v>0.24852047139134625</v>
      </c>
      <c r="BC200" s="105">
        <f>'Dynamic simulation'!AY55</f>
        <v>15.038559856729581</v>
      </c>
      <c r="BD200" s="105">
        <f t="shared" si="295"/>
        <v>1.2030847885383664</v>
      </c>
      <c r="BE200" s="105">
        <f t="shared" si="296"/>
        <v>15.038559856729581</v>
      </c>
      <c r="BF200" s="105">
        <f t="shared" si="297"/>
        <v>1.2030847885383664</v>
      </c>
      <c r="BG200" s="105">
        <f t="shared" si="298"/>
        <v>15.038559856729581</v>
      </c>
      <c r="BH200" s="104">
        <f>'Dynamic simulation'!AZ55</f>
        <v>0.30028000000000027</v>
      </c>
      <c r="BI200" s="104">
        <f t="shared" ref="BI200:BL200" si="557">BH200</f>
        <v>0.30028000000000027</v>
      </c>
      <c r="BJ200" s="104">
        <f t="shared" si="557"/>
        <v>0.30028000000000027</v>
      </c>
      <c r="BK200" s="104">
        <f t="shared" si="557"/>
        <v>0.30028000000000027</v>
      </c>
      <c r="BL200" s="104">
        <f t="shared" si="557"/>
        <v>0.30028000000000027</v>
      </c>
      <c r="BM200" s="104">
        <f t="shared" si="300"/>
        <v>0</v>
      </c>
      <c r="BN200" s="159">
        <f>'Dynamic simulation'!BA55</f>
        <v>0.47200000000000025</v>
      </c>
      <c r="BO200" s="383"/>
      <c r="BP200" s="7">
        <v>7.5305279999999994</v>
      </c>
      <c r="BQ200" s="7">
        <v>7.5305279999999994</v>
      </c>
      <c r="BR200" s="7">
        <v>9.6396879999999978</v>
      </c>
      <c r="BS200" s="7">
        <v>9.6396879999999978</v>
      </c>
      <c r="BT200" s="7">
        <v>1</v>
      </c>
      <c r="BU200" s="7">
        <v>1</v>
      </c>
      <c r="BV200" s="8">
        <v>43.423883551694985</v>
      </c>
      <c r="BW200" s="8">
        <f t="shared" si="488"/>
        <v>43.423883551694985</v>
      </c>
      <c r="BX200" s="8">
        <v>41.028959999999998</v>
      </c>
      <c r="BY200" s="8">
        <f t="shared" si="488"/>
        <v>41.028959999999998</v>
      </c>
      <c r="BZ200" s="8">
        <v>40.02816</v>
      </c>
      <c r="CA200" s="8">
        <f t="shared" si="482"/>
        <v>40.02816</v>
      </c>
      <c r="CB200" s="6">
        <f t="shared" si="496"/>
        <v>13.500000000000004</v>
      </c>
      <c r="CC200" s="6">
        <v>0.77593880526552095</v>
      </c>
      <c r="CD200" s="6">
        <f t="shared" si="497"/>
        <v>11.257105263157865</v>
      </c>
      <c r="CE200" s="6">
        <v>0.78248839462114339</v>
      </c>
      <c r="CF200" s="6">
        <f t="shared" si="498"/>
        <v>11.257105263157865</v>
      </c>
      <c r="CG200" s="6">
        <v>0.7690837242733789</v>
      </c>
      <c r="CH200" s="105">
        <f t="shared" si="499"/>
        <v>4.6436974789915952</v>
      </c>
      <c r="CI200" s="97">
        <v>0.73336911918705028</v>
      </c>
      <c r="CJ200" s="105">
        <f t="shared" si="500"/>
        <v>4.875</v>
      </c>
      <c r="CK200" s="97">
        <v>0.72124185771392879</v>
      </c>
      <c r="CL200" s="105">
        <f t="shared" si="501"/>
        <v>5.7719387755102041</v>
      </c>
      <c r="CM200" s="97">
        <v>0.99426398183444376</v>
      </c>
      <c r="CN200" s="105">
        <f t="shared" si="502"/>
        <v>5.3085657370517927</v>
      </c>
      <c r="CO200" s="97">
        <v>0.72931012800379469</v>
      </c>
      <c r="CP200" s="105">
        <f t="shared" si="503"/>
        <v>7.2349789915966385</v>
      </c>
      <c r="CQ200" s="97">
        <v>0.73638167965212409</v>
      </c>
      <c r="CR200" s="105">
        <f t="shared" si="504"/>
        <v>7.8840000000000003</v>
      </c>
      <c r="CS200" s="97">
        <v>0.73510973087236375</v>
      </c>
      <c r="CT200" s="103">
        <f t="shared" si="505"/>
        <v>3.6322115079784427</v>
      </c>
      <c r="CU200" s="103">
        <f t="shared" si="506"/>
        <v>3.3020104617985839</v>
      </c>
      <c r="CX200" s="104">
        <f t="shared" si="507"/>
        <v>0.6415012594458438</v>
      </c>
      <c r="CY200" s="104">
        <f t="shared" si="508"/>
        <v>0.47966635773864691</v>
      </c>
      <c r="CZ200" s="104">
        <f t="shared" si="489"/>
        <v>3.3704099999999997</v>
      </c>
      <c r="DA200" s="104">
        <f t="shared" si="490"/>
        <v>3.2134320000000001</v>
      </c>
      <c r="DB200" s="6">
        <f t="shared" si="509"/>
        <v>0.85714285714285698</v>
      </c>
      <c r="DC200" s="6">
        <v>30.7101865136298</v>
      </c>
      <c r="DD200" s="6">
        <f t="shared" si="541"/>
        <v>26.32301701168268</v>
      </c>
      <c r="DE200" s="6">
        <f t="shared" si="510"/>
        <v>0.64285714285714279</v>
      </c>
      <c r="DF200" s="6">
        <v>27.675753228120499</v>
      </c>
      <c r="DG200" s="6">
        <f t="shared" si="542"/>
        <v>17.791555646648892</v>
      </c>
      <c r="DH200" s="104">
        <v>2.3708</v>
      </c>
      <c r="DI200" s="104">
        <v>2.5089999999999999</v>
      </c>
      <c r="DJ200" s="104">
        <f t="shared" ref="DJ200:DM200" si="558">(DJ55+DJ111)/2</f>
        <v>1.8300255605177513</v>
      </c>
      <c r="DK200" s="104">
        <f t="shared" si="558"/>
        <v>1.7558714462299134</v>
      </c>
      <c r="DL200" s="104">
        <f t="shared" si="558"/>
        <v>1.35</v>
      </c>
      <c r="DM200" s="104">
        <f t="shared" si="558"/>
        <v>1.3500000000000005</v>
      </c>
      <c r="DO200" s="97">
        <f t="shared" si="366"/>
        <v>0.36000000000000015</v>
      </c>
      <c r="DP200" s="97">
        <f t="shared" si="367"/>
        <v>0.36000000000000015</v>
      </c>
      <c r="DR200" s="83">
        <v>0.5</v>
      </c>
    </row>
    <row r="201" spans="1:122" x14ac:dyDescent="0.35">
      <c r="A201" s="1">
        <v>2057</v>
      </c>
      <c r="B201" s="1" t="s">
        <v>31</v>
      </c>
      <c r="C201" s="103">
        <f t="shared" ref="C201:H201" si="559">(C112+C56)/2</f>
        <v>2.6521380733228597</v>
      </c>
      <c r="D201" s="103">
        <f t="shared" si="559"/>
        <v>2.778446137922173</v>
      </c>
      <c r="E201" s="103">
        <f t="shared" si="559"/>
        <v>2.8046890382990446</v>
      </c>
      <c r="F201" s="103">
        <f t="shared" si="559"/>
        <v>2.7995146120501957</v>
      </c>
      <c r="G201" s="103">
        <f t="shared" si="559"/>
        <v>2.8313822132848907</v>
      </c>
      <c r="H201" s="103">
        <f t="shared" si="559"/>
        <v>2.9838510584315694</v>
      </c>
      <c r="I201" s="6">
        <v>57156.333949802422</v>
      </c>
      <c r="J201" s="6">
        <v>51315.823811136295</v>
      </c>
      <c r="K201" s="6">
        <v>33203.022630596854</v>
      </c>
      <c r="L201" s="6">
        <v>14313.46623172983</v>
      </c>
      <c r="M201" s="6">
        <v>10645.157314649707</v>
      </c>
      <c r="N201" s="6">
        <v>7252.7749168895989</v>
      </c>
      <c r="O201" s="104">
        <v>49.650074921734117</v>
      </c>
      <c r="P201" s="104">
        <v>49.952792660412506</v>
      </c>
      <c r="Q201" s="104">
        <v>49.95012343153148</v>
      </c>
      <c r="R201" s="104">
        <v>59.898883018378235</v>
      </c>
      <c r="S201" s="104">
        <v>59.96085171844058</v>
      </c>
      <c r="T201" s="104">
        <v>59.999596030787721</v>
      </c>
      <c r="U201" s="213">
        <v>0.03</v>
      </c>
      <c r="V201" s="110">
        <v>50</v>
      </c>
      <c r="W201" s="110">
        <v>50</v>
      </c>
      <c r="X201" s="110">
        <v>50</v>
      </c>
      <c r="Y201" s="110">
        <v>50</v>
      </c>
      <c r="Z201" s="110">
        <v>50</v>
      </c>
      <c r="AA201" s="110">
        <v>50</v>
      </c>
      <c r="AC201" s="104">
        <f t="shared" ref="AC201:AG201" si="560">(AC56+AC112)/2</f>
        <v>0.27500000000000013</v>
      </c>
      <c r="AD201" s="104">
        <f t="shared" si="560"/>
        <v>0.27142857142857152</v>
      </c>
      <c r="AE201" s="104">
        <f t="shared" si="560"/>
        <v>0</v>
      </c>
      <c r="AF201" s="104">
        <f t="shared" si="291"/>
        <v>0</v>
      </c>
      <c r="AG201" s="104">
        <f t="shared" si="560"/>
        <v>0.4971875</v>
      </c>
      <c r="AH201" s="104">
        <f>'Dynamic simulation'!AL56</f>
        <v>0.63875000000000115</v>
      </c>
      <c r="AI201" s="104">
        <v>0</v>
      </c>
      <c r="AJ201" s="6">
        <f>'Dynamic simulation'!AM56</f>
        <v>1.6862500000000027</v>
      </c>
      <c r="AK201" s="6">
        <f>'Dynamic simulation'!AN56</f>
        <v>0.5361249999999993</v>
      </c>
      <c r="AL201" s="6">
        <f>'Dynamic simulation'!AO56</f>
        <v>4.7227499999999853</v>
      </c>
      <c r="AM201" s="6">
        <f>'Dynamic simulation'!AP56</f>
        <v>0.26050000000000001</v>
      </c>
      <c r="AN201" s="6">
        <f>'Dynamic simulation'!AQ56</f>
        <v>0.70639999999999958</v>
      </c>
      <c r="AP201" s="104">
        <f>'Dynamic simulation'!AR56</f>
        <v>4.8891299999999962</v>
      </c>
      <c r="AQ201" s="105">
        <f>'Dynamic simulation'!AS56</f>
        <v>0.76349999999999818</v>
      </c>
      <c r="AR201" s="104">
        <f t="shared" si="292"/>
        <v>0</v>
      </c>
      <c r="AT201" s="123">
        <f>'Dynamic simulation'!AT56</f>
        <v>0.76034736132048819</v>
      </c>
      <c r="AU201" s="123">
        <f t="shared" si="293"/>
        <v>0.23965263867951181</v>
      </c>
      <c r="AV201" s="159">
        <f>'Dynamic simulation'!AU56</f>
        <v>0.93897909422178905</v>
      </c>
      <c r="AW201" s="160">
        <f>'Dynamic simulation'!AV56</f>
        <v>9.2682926829268333E-2</v>
      </c>
      <c r="AX201" s="104">
        <f t="shared" ref="AX201" si="561">(AX56+AX112)/2</f>
        <v>0.5</v>
      </c>
      <c r="AZ201" s="157">
        <f>'Dynamic simulation'!AW56</f>
        <v>0.44471575320264828</v>
      </c>
      <c r="BA201" s="157">
        <f>'Dynamic simulation'!AX56</f>
        <v>0.23639035354350957</v>
      </c>
      <c r="BC201" s="105">
        <f>'Dynamic simulation'!AY56</f>
        <v>15.018919892547187</v>
      </c>
      <c r="BD201" s="105">
        <f t="shared" si="295"/>
        <v>1.2015135914037751</v>
      </c>
      <c r="BE201" s="105">
        <f t="shared" si="296"/>
        <v>15.018919892547187</v>
      </c>
      <c r="BF201" s="105">
        <f t="shared" si="297"/>
        <v>1.2015135914037751</v>
      </c>
      <c r="BG201" s="105">
        <f t="shared" si="298"/>
        <v>15.018919892547187</v>
      </c>
      <c r="BH201" s="104">
        <f>'Dynamic simulation'!AZ56</f>
        <v>0.30001000000000028</v>
      </c>
      <c r="BI201" s="104">
        <f t="shared" ref="BI201:BL201" si="562">BH201</f>
        <v>0.30001000000000028</v>
      </c>
      <c r="BJ201" s="104">
        <f t="shared" si="562"/>
        <v>0.30001000000000028</v>
      </c>
      <c r="BK201" s="104">
        <f t="shared" si="562"/>
        <v>0.30001000000000028</v>
      </c>
      <c r="BL201" s="104">
        <f t="shared" si="562"/>
        <v>0.30001000000000028</v>
      </c>
      <c r="BM201" s="104">
        <f t="shared" si="300"/>
        <v>0</v>
      </c>
      <c r="BN201" s="159">
        <f>'Dynamic simulation'!BA56</f>
        <v>0.48400000000000026</v>
      </c>
      <c r="BO201" s="383"/>
      <c r="BP201" s="7">
        <v>7.5305279999999994</v>
      </c>
      <c r="BQ201" s="7">
        <v>7.5305279999999994</v>
      </c>
      <c r="BR201" s="7">
        <v>9.6396879999999978</v>
      </c>
      <c r="BS201" s="7">
        <v>9.6396879999999978</v>
      </c>
      <c r="BT201" s="7">
        <v>1</v>
      </c>
      <c r="BU201" s="7">
        <v>1</v>
      </c>
      <c r="BV201" s="8">
        <v>43.423883551694985</v>
      </c>
      <c r="BW201" s="8">
        <f t="shared" si="488"/>
        <v>43.423883551694985</v>
      </c>
      <c r="BX201" s="8">
        <v>41.028959999999998</v>
      </c>
      <c r="BY201" s="8">
        <f t="shared" si="488"/>
        <v>41.028959999999998</v>
      </c>
      <c r="BZ201" s="8">
        <v>40.02816</v>
      </c>
      <c r="CA201" s="8">
        <f t="shared" si="482"/>
        <v>40.02816</v>
      </c>
      <c r="CB201" s="6">
        <f t="shared" si="496"/>
        <v>13.500000000000004</v>
      </c>
      <c r="CC201" s="6">
        <v>0.78206053597398173</v>
      </c>
      <c r="CD201" s="6">
        <f t="shared" si="497"/>
        <v>11.257105263157865</v>
      </c>
      <c r="CE201" s="6">
        <v>0.78691363771744094</v>
      </c>
      <c r="CF201" s="6">
        <f t="shared" si="498"/>
        <v>11.257105263157865</v>
      </c>
      <c r="CG201" s="6">
        <v>0.77709935714813083</v>
      </c>
      <c r="CH201" s="105">
        <f t="shared" si="499"/>
        <v>4.6436974789915952</v>
      </c>
      <c r="CI201" s="97">
        <v>0.73757261228848281</v>
      </c>
      <c r="CJ201" s="105">
        <f t="shared" si="500"/>
        <v>4.875</v>
      </c>
      <c r="CK201" s="97">
        <v>0.7286783794916869</v>
      </c>
      <c r="CL201" s="105">
        <f t="shared" si="501"/>
        <v>5.7719387755102041</v>
      </c>
      <c r="CM201" s="97">
        <v>0.9957012558906988</v>
      </c>
      <c r="CN201" s="105">
        <f t="shared" si="502"/>
        <v>5.3085657370517927</v>
      </c>
      <c r="CO201" s="97">
        <v>0.73456150678359233</v>
      </c>
      <c r="CP201" s="105">
        <f t="shared" si="503"/>
        <v>7.2349789915966385</v>
      </c>
      <c r="CQ201" s="97">
        <v>0.73981501428922636</v>
      </c>
      <c r="CR201" s="105">
        <f t="shared" si="504"/>
        <v>7.8840000000000003</v>
      </c>
      <c r="CS201" s="97">
        <v>0.73886759267690294</v>
      </c>
      <c r="CT201" s="103">
        <f t="shared" si="505"/>
        <v>3.6322115079784427</v>
      </c>
      <c r="CU201" s="103">
        <f t="shared" si="506"/>
        <v>3.3020104617985839</v>
      </c>
      <c r="CX201" s="104">
        <f t="shared" si="507"/>
        <v>0.6415012594458438</v>
      </c>
      <c r="CY201" s="104">
        <f t="shared" si="508"/>
        <v>0.47966635773864691</v>
      </c>
      <c r="CZ201" s="104">
        <f t="shared" si="489"/>
        <v>3.3704099999999997</v>
      </c>
      <c r="DA201" s="104">
        <f t="shared" si="490"/>
        <v>3.2134320000000001</v>
      </c>
      <c r="DB201" s="6">
        <f t="shared" si="509"/>
        <v>0.85714285714285698</v>
      </c>
      <c r="DC201" s="6">
        <v>30.7101865136298</v>
      </c>
      <c r="DD201" s="6">
        <f t="shared" si="541"/>
        <v>26.32301701168268</v>
      </c>
      <c r="DE201" s="6">
        <f t="shared" si="510"/>
        <v>0.64285714285714279</v>
      </c>
      <c r="DF201" s="6">
        <v>27.675753228120499</v>
      </c>
      <c r="DG201" s="6">
        <f t="shared" si="542"/>
        <v>17.791555646648892</v>
      </c>
      <c r="DH201" s="104">
        <v>2.3708</v>
      </c>
      <c r="DI201" s="104">
        <v>2.5089999999999999</v>
      </c>
      <c r="DJ201" s="104">
        <f t="shared" ref="DJ201:DM201" si="563">(DJ56+DJ112)/2</f>
        <v>1.8300255605177513</v>
      </c>
      <c r="DK201" s="104">
        <f t="shared" si="563"/>
        <v>1.7558714462299134</v>
      </c>
      <c r="DL201" s="104">
        <f t="shared" si="563"/>
        <v>1.35</v>
      </c>
      <c r="DM201" s="104">
        <f t="shared" si="563"/>
        <v>1.3500000000000005</v>
      </c>
      <c r="DO201" s="97">
        <f t="shared" si="366"/>
        <v>0.37000000000000016</v>
      </c>
      <c r="DP201" s="97">
        <f t="shared" si="367"/>
        <v>0.37000000000000016</v>
      </c>
      <c r="DR201" s="83">
        <v>0.5</v>
      </c>
    </row>
    <row r="202" spans="1:122" x14ac:dyDescent="0.35">
      <c r="A202" s="1">
        <v>2058</v>
      </c>
      <c r="B202" s="1" t="s">
        <v>31</v>
      </c>
      <c r="C202" s="103">
        <f t="shared" ref="C202:H202" si="564">(C113+C57)/2</f>
        <v>2.6484452680602688</v>
      </c>
      <c r="D202" s="103">
        <f t="shared" si="564"/>
        <v>2.771471306789663</v>
      </c>
      <c r="E202" s="103">
        <f t="shared" si="564"/>
        <v>2.7970097786582402</v>
      </c>
      <c r="F202" s="103">
        <f t="shared" si="564"/>
        <v>2.7919748366343367</v>
      </c>
      <c r="G202" s="103">
        <f t="shared" si="564"/>
        <v>2.8229788680799226</v>
      </c>
      <c r="H202" s="103">
        <f t="shared" si="564"/>
        <v>2.9711729293656299</v>
      </c>
      <c r="I202" s="6">
        <v>57570.590685318406</v>
      </c>
      <c r="J202" s="6">
        <v>51613.374963496819</v>
      </c>
      <c r="K202" s="6">
        <v>33472.014005475445</v>
      </c>
      <c r="L202" s="6">
        <v>14263.319498884683</v>
      </c>
      <c r="M202" s="6">
        <v>10604.673876405188</v>
      </c>
      <c r="N202" s="6">
        <v>7216.2314410229983</v>
      </c>
      <c r="O202" s="104">
        <v>49.80952491334336</v>
      </c>
      <c r="P202" s="104">
        <v>49.980653217193925</v>
      </c>
      <c r="Q202" s="104">
        <v>49.9787134675015</v>
      </c>
      <c r="R202" s="104">
        <v>59.955059119279184</v>
      </c>
      <c r="S202" s="104">
        <v>59.983627443561041</v>
      </c>
      <c r="T202" s="104">
        <v>59.9999134630702</v>
      </c>
      <c r="U202" s="213">
        <v>0.03</v>
      </c>
      <c r="V202" s="110">
        <v>50</v>
      </c>
      <c r="W202" s="110">
        <v>50</v>
      </c>
      <c r="X202" s="110">
        <v>50</v>
      </c>
      <c r="Y202" s="110">
        <v>50</v>
      </c>
      <c r="Z202" s="110">
        <v>50</v>
      </c>
      <c r="AA202" s="110">
        <v>50</v>
      </c>
      <c r="AC202" s="104">
        <f t="shared" ref="AC202:AG202" si="565">(AC57+AC113)/2</f>
        <v>0.28095238095238112</v>
      </c>
      <c r="AD202" s="104">
        <f t="shared" si="565"/>
        <v>0.27857142857142864</v>
      </c>
      <c r="AE202" s="104">
        <f t="shared" si="565"/>
        <v>0</v>
      </c>
      <c r="AF202" s="104">
        <f t="shared" si="291"/>
        <v>0</v>
      </c>
      <c r="AG202" s="104">
        <f t="shared" si="565"/>
        <v>0.49875000000000003</v>
      </c>
      <c r="AH202" s="104">
        <f>'Dynamic simulation'!AL57</f>
        <v>0.64250000000000118</v>
      </c>
      <c r="AI202" s="104">
        <v>0</v>
      </c>
      <c r="AJ202" s="6">
        <f>'Dynamic simulation'!AM57</f>
        <v>1.6675000000000026</v>
      </c>
      <c r="AK202" s="6">
        <f>'Dynamic simulation'!AN57</f>
        <v>0.53074999999999928</v>
      </c>
      <c r="AL202" s="6">
        <f>'Dynamic simulation'!AO57</f>
        <v>4.618499999999985</v>
      </c>
      <c r="AM202" s="6">
        <f>'Dynamic simulation'!AP57</f>
        <v>0.23700000000000002</v>
      </c>
      <c r="AN202" s="6">
        <f>'Dynamic simulation'!AQ57</f>
        <v>0.71759999999999957</v>
      </c>
      <c r="AP202" s="104">
        <f>'Dynamic simulation'!AR57</f>
        <v>4.8794199999999961</v>
      </c>
      <c r="AQ202" s="105">
        <f>'Dynamic simulation'!AS57</f>
        <v>0.76899999999999813</v>
      </c>
      <c r="AR202" s="104">
        <f t="shared" si="292"/>
        <v>0</v>
      </c>
      <c r="AT202" s="123">
        <f>'Dynamic simulation'!AT57</f>
        <v>0.75689824088032565</v>
      </c>
      <c r="AU202" s="123">
        <f t="shared" si="293"/>
        <v>0.24310175911967435</v>
      </c>
      <c r="AV202" s="159">
        <f>'Dynamic simulation'!AU57</f>
        <v>0.94265272948119261</v>
      </c>
      <c r="AW202" s="160">
        <f>'Dynamic simulation'!AV57</f>
        <v>9.5121951219512238E-2</v>
      </c>
      <c r="AX202" s="104">
        <f t="shared" ref="AX202" si="566">(AX57+AX113)/2</f>
        <v>0.5</v>
      </c>
      <c r="AZ202" s="157">
        <f>'Dynamic simulation'!AW57</f>
        <v>0.44577260126046353</v>
      </c>
      <c r="BA202" s="157">
        <f>'Dynamic simulation'!AX57</f>
        <v>0.22426023569567288</v>
      </c>
      <c r="BC202" s="105">
        <f>'Dynamic simulation'!AY57</f>
        <v>14.999279928364793</v>
      </c>
      <c r="BD202" s="105">
        <f t="shared" si="295"/>
        <v>1.1999423942691834</v>
      </c>
      <c r="BE202" s="105">
        <f t="shared" si="296"/>
        <v>14.999279928364793</v>
      </c>
      <c r="BF202" s="105">
        <f t="shared" si="297"/>
        <v>1.1999423942691834</v>
      </c>
      <c r="BG202" s="105">
        <f t="shared" si="298"/>
        <v>14.999279928364793</v>
      </c>
      <c r="BH202" s="104">
        <f>'Dynamic simulation'!AZ57</f>
        <v>0.29974000000000028</v>
      </c>
      <c r="BI202" s="104">
        <f t="shared" ref="BI202:BL202" si="567">BH202</f>
        <v>0.29974000000000028</v>
      </c>
      <c r="BJ202" s="104">
        <f t="shared" si="567"/>
        <v>0.29974000000000028</v>
      </c>
      <c r="BK202" s="104">
        <f t="shared" si="567"/>
        <v>0.29974000000000028</v>
      </c>
      <c r="BL202" s="104">
        <f t="shared" si="567"/>
        <v>0.29974000000000028</v>
      </c>
      <c r="BM202" s="104">
        <f t="shared" si="300"/>
        <v>0</v>
      </c>
      <c r="BN202" s="159">
        <f>'Dynamic simulation'!BA57</f>
        <v>0.49600000000000027</v>
      </c>
      <c r="BO202" s="383"/>
      <c r="BP202" s="7">
        <v>7.5305279999999994</v>
      </c>
      <c r="BQ202" s="7">
        <v>7.5305279999999994</v>
      </c>
      <c r="BR202" s="7">
        <v>9.6396879999999978</v>
      </c>
      <c r="BS202" s="7">
        <v>9.6396879999999978</v>
      </c>
      <c r="BT202" s="7">
        <v>1</v>
      </c>
      <c r="BU202" s="7">
        <v>1</v>
      </c>
      <c r="BV202" s="8">
        <v>43.423883551694985</v>
      </c>
      <c r="BW202" s="8">
        <f t="shared" si="488"/>
        <v>43.423883551694985</v>
      </c>
      <c r="BX202" s="8">
        <v>41.028959999999998</v>
      </c>
      <c r="BY202" s="8">
        <f t="shared" si="488"/>
        <v>41.028959999999998</v>
      </c>
      <c r="BZ202" s="8">
        <v>40.02816</v>
      </c>
      <c r="CA202" s="8">
        <f t="shared" si="482"/>
        <v>40.02816</v>
      </c>
      <c r="CB202" s="6">
        <f t="shared" si="496"/>
        <v>13.500000000000004</v>
      </c>
      <c r="CC202" s="6">
        <v>0.78811075673810116</v>
      </c>
      <c r="CD202" s="6">
        <f t="shared" si="497"/>
        <v>11.257105263157865</v>
      </c>
      <c r="CE202" s="6">
        <v>0.79130716841142779</v>
      </c>
      <c r="CF202" s="6">
        <f t="shared" si="498"/>
        <v>11.257105263157865</v>
      </c>
      <c r="CG202" s="6">
        <v>0.78492083103133203</v>
      </c>
      <c r="CH202" s="105">
        <f t="shared" si="499"/>
        <v>4.6436974789915952</v>
      </c>
      <c r="CI202" s="97">
        <v>0.74174544126833009</v>
      </c>
      <c r="CJ202" s="105">
        <f t="shared" si="500"/>
        <v>4.875</v>
      </c>
      <c r="CK202" s="97">
        <v>0.73594775325543527</v>
      </c>
      <c r="CL202" s="105">
        <f t="shared" si="501"/>
        <v>5.7719387755102041</v>
      </c>
      <c r="CM202" s="97">
        <v>0.99713634806304496</v>
      </c>
      <c r="CN202" s="105">
        <f t="shared" si="502"/>
        <v>5.3085657370517927</v>
      </c>
      <c r="CO202" s="97">
        <v>0.73975992317527361</v>
      </c>
      <c r="CP202" s="105">
        <f t="shared" si="503"/>
        <v>7.2349789915966385</v>
      </c>
      <c r="CQ202" s="97">
        <v>0.74322910743671478</v>
      </c>
      <c r="CR202" s="105">
        <f t="shared" si="504"/>
        <v>7.8840000000000003</v>
      </c>
      <c r="CS202" s="97">
        <v>0.74260182590801738</v>
      </c>
      <c r="CT202" s="103">
        <f t="shared" si="505"/>
        <v>3.6322115079784427</v>
      </c>
      <c r="CU202" s="103">
        <f t="shared" si="506"/>
        <v>3.3020104617985839</v>
      </c>
      <c r="CX202" s="104">
        <f t="shared" si="507"/>
        <v>0.6415012594458438</v>
      </c>
      <c r="CY202" s="104">
        <f t="shared" si="508"/>
        <v>0.47966635773864691</v>
      </c>
      <c r="CZ202" s="104">
        <f t="shared" si="489"/>
        <v>3.3704099999999997</v>
      </c>
      <c r="DA202" s="104">
        <f t="shared" si="490"/>
        <v>3.2134320000000001</v>
      </c>
      <c r="DB202" s="6">
        <f t="shared" si="509"/>
        <v>0.85714285714285698</v>
      </c>
      <c r="DC202" s="6">
        <v>30.7101865136298</v>
      </c>
      <c r="DD202" s="6">
        <f t="shared" si="541"/>
        <v>26.32301701168268</v>
      </c>
      <c r="DE202" s="6">
        <f t="shared" si="510"/>
        <v>0.64285714285714279</v>
      </c>
      <c r="DF202" s="6">
        <v>27.675753228120499</v>
      </c>
      <c r="DG202" s="6">
        <f t="shared" si="542"/>
        <v>17.791555646648892</v>
      </c>
      <c r="DH202" s="104">
        <v>2.3708</v>
      </c>
      <c r="DI202" s="104">
        <v>2.5089999999999999</v>
      </c>
      <c r="DJ202" s="104">
        <f t="shared" ref="DJ202:DM202" si="568">(DJ57+DJ113)/2</f>
        <v>1.8300255605177513</v>
      </c>
      <c r="DK202" s="104">
        <f t="shared" si="568"/>
        <v>1.7558714462299134</v>
      </c>
      <c r="DL202" s="104">
        <f t="shared" si="568"/>
        <v>1.35</v>
      </c>
      <c r="DM202" s="104">
        <f t="shared" si="568"/>
        <v>1.3500000000000005</v>
      </c>
      <c r="DO202" s="97">
        <f t="shared" si="366"/>
        <v>0.38000000000000017</v>
      </c>
      <c r="DP202" s="97">
        <f t="shared" si="367"/>
        <v>0.38000000000000017</v>
      </c>
      <c r="DR202" s="83">
        <v>0.5</v>
      </c>
    </row>
    <row r="203" spans="1:122" x14ac:dyDescent="0.35">
      <c r="A203" s="1">
        <v>2059</v>
      </c>
      <c r="B203" s="1" t="s">
        <v>31</v>
      </c>
      <c r="C203" s="103">
        <f t="shared" ref="C203:H203" si="569">(C114+C58)/2</f>
        <v>2.6447425804914713</v>
      </c>
      <c r="D203" s="103">
        <f t="shared" si="569"/>
        <v>2.7644637467457378</v>
      </c>
      <c r="E203" s="103">
        <f t="shared" si="569"/>
        <v>2.7892914233738031</v>
      </c>
      <c r="F203" s="103">
        <f t="shared" si="569"/>
        <v>2.7843972644306834</v>
      </c>
      <c r="G203" s="103">
        <f t="shared" si="569"/>
        <v>2.8145293891385332</v>
      </c>
      <c r="H203" s="103">
        <f t="shared" si="569"/>
        <v>2.9583978083443911</v>
      </c>
      <c r="I203" s="6">
        <v>57979.420416107932</v>
      </c>
      <c r="J203" s="6">
        <v>51905.871994781417</v>
      </c>
      <c r="K203" s="6">
        <v>33737.359154494276</v>
      </c>
      <c r="L203" s="6">
        <v>14217.876034824332</v>
      </c>
      <c r="M203" s="6">
        <v>10568.911652999814</v>
      </c>
      <c r="N203" s="6">
        <v>7182.8239556962353</v>
      </c>
      <c r="O203" s="104">
        <v>49.932656887288999</v>
      </c>
      <c r="P203" s="104">
        <v>49.995789411832533</v>
      </c>
      <c r="Q203" s="104">
        <v>49.995034740725885</v>
      </c>
      <c r="R203" s="104">
        <v>59.988764779819753</v>
      </c>
      <c r="S203" s="104">
        <v>59.996311056483805</v>
      </c>
      <c r="T203" s="104">
        <v>59.9999937871982</v>
      </c>
      <c r="U203" s="213">
        <v>0.03</v>
      </c>
      <c r="V203" s="110">
        <v>50</v>
      </c>
      <c r="W203" s="110">
        <v>50</v>
      </c>
      <c r="X203" s="110">
        <v>50</v>
      </c>
      <c r="Y203" s="110">
        <v>50</v>
      </c>
      <c r="Z203" s="110">
        <v>50</v>
      </c>
      <c r="AA203" s="110">
        <v>50</v>
      </c>
      <c r="AC203" s="104">
        <f t="shared" ref="AC203:AG203" si="570">(AC58+AC114)/2</f>
        <v>0.28690476190476205</v>
      </c>
      <c r="AD203" s="104">
        <f t="shared" si="570"/>
        <v>0.28571428571428581</v>
      </c>
      <c r="AE203" s="104">
        <f t="shared" si="570"/>
        <v>0</v>
      </c>
      <c r="AF203" s="104">
        <f t="shared" si="291"/>
        <v>0</v>
      </c>
      <c r="AG203" s="104">
        <f t="shared" si="570"/>
        <v>0.49968750000000001</v>
      </c>
      <c r="AH203" s="104">
        <f>'Dynamic simulation'!AL58</f>
        <v>0.64625000000000121</v>
      </c>
      <c r="AI203" s="104">
        <v>0</v>
      </c>
      <c r="AJ203" s="6">
        <f>'Dynamic simulation'!AM58</f>
        <v>1.6487500000000026</v>
      </c>
      <c r="AK203" s="6">
        <f>'Dynamic simulation'!AN58</f>
        <v>0.52537499999999926</v>
      </c>
      <c r="AL203" s="6">
        <f>'Dynamic simulation'!AO58</f>
        <v>4.5142499999999846</v>
      </c>
      <c r="AM203" s="6">
        <f>'Dynamic simulation'!AP58</f>
        <v>0.21350000000000002</v>
      </c>
      <c r="AN203" s="6">
        <f>'Dynamic simulation'!AQ58</f>
        <v>0.72879999999999956</v>
      </c>
      <c r="AP203" s="104">
        <f>'Dynamic simulation'!AR58</f>
        <v>4.869709999999996</v>
      </c>
      <c r="AQ203" s="105">
        <f>'Dynamic simulation'!AS58</f>
        <v>0.77449999999999808</v>
      </c>
      <c r="AR203" s="104">
        <f t="shared" si="292"/>
        <v>0</v>
      </c>
      <c r="AT203" s="123">
        <f>'Dynamic simulation'!AT58</f>
        <v>0.7534491204401631</v>
      </c>
      <c r="AU203" s="123">
        <f t="shared" si="293"/>
        <v>0.2465508795598369</v>
      </c>
      <c r="AV203" s="159">
        <f>'Dynamic simulation'!AU58</f>
        <v>0.94632636474059617</v>
      </c>
      <c r="AW203" s="160">
        <f>'Dynamic simulation'!AV58</f>
        <v>9.7560975609756143E-2</v>
      </c>
      <c r="AX203" s="104">
        <f t="shared" ref="AX203" si="571">(AX58+AX114)/2</f>
        <v>0.5</v>
      </c>
      <c r="AZ203" s="157">
        <f>'Dynamic simulation'!AW58</f>
        <v>0.44682944931827878</v>
      </c>
      <c r="BA203" s="157">
        <f>'Dynamic simulation'!AX58</f>
        <v>0.2121301178478362</v>
      </c>
      <c r="BC203" s="105">
        <f>'Dynamic simulation'!AY58</f>
        <v>14.979639964182399</v>
      </c>
      <c r="BD203" s="105">
        <f t="shared" si="295"/>
        <v>1.1983711971345918</v>
      </c>
      <c r="BE203" s="105">
        <f t="shared" si="296"/>
        <v>14.979639964182399</v>
      </c>
      <c r="BF203" s="105">
        <f t="shared" si="297"/>
        <v>1.1983711971345918</v>
      </c>
      <c r="BG203" s="105">
        <f t="shared" si="298"/>
        <v>14.979639964182399</v>
      </c>
      <c r="BH203" s="104">
        <f>'Dynamic simulation'!AZ58</f>
        <v>0.29947000000000029</v>
      </c>
      <c r="BI203" s="104">
        <f t="shared" ref="BI203:BL203" si="572">BH203</f>
        <v>0.29947000000000029</v>
      </c>
      <c r="BJ203" s="104">
        <f t="shared" si="572"/>
        <v>0.29947000000000029</v>
      </c>
      <c r="BK203" s="104">
        <f t="shared" si="572"/>
        <v>0.29947000000000029</v>
      </c>
      <c r="BL203" s="104">
        <f t="shared" si="572"/>
        <v>0.29947000000000029</v>
      </c>
      <c r="BM203" s="104">
        <f t="shared" si="300"/>
        <v>0</v>
      </c>
      <c r="BN203" s="159">
        <f>'Dynamic simulation'!BA58</f>
        <v>0.50800000000000023</v>
      </c>
      <c r="BO203" s="383"/>
      <c r="BP203" s="7">
        <v>7.5305279999999994</v>
      </c>
      <c r="BQ203" s="7">
        <v>7.5305279999999994</v>
      </c>
      <c r="BR203" s="7">
        <v>9.6396879999999978</v>
      </c>
      <c r="BS203" s="7">
        <v>9.6396879999999978</v>
      </c>
      <c r="BT203" s="7">
        <v>1</v>
      </c>
      <c r="BU203" s="7">
        <v>1</v>
      </c>
      <c r="BV203" s="8">
        <v>43.423883551694985</v>
      </c>
      <c r="BW203" s="8">
        <f t="shared" si="488"/>
        <v>43.423883551694985</v>
      </c>
      <c r="BX203" s="8">
        <v>41.028959999999998</v>
      </c>
      <c r="BY203" s="8">
        <f t="shared" si="488"/>
        <v>41.028959999999998</v>
      </c>
      <c r="BZ203" s="8">
        <v>40.02816</v>
      </c>
      <c r="CA203" s="8">
        <f t="shared" si="482"/>
        <v>40.02816</v>
      </c>
      <c r="CB203" s="6">
        <f t="shared" si="496"/>
        <v>13.500000000000004</v>
      </c>
      <c r="CC203" s="6">
        <v>0.7940903028889944</v>
      </c>
      <c r="CD203" s="6">
        <f t="shared" si="497"/>
        <v>11.257105263157865</v>
      </c>
      <c r="CE203" s="6">
        <v>0.79566921396213541</v>
      </c>
      <c r="CF203" s="6">
        <f t="shared" si="498"/>
        <v>11.257105263157865</v>
      </c>
      <c r="CG203" s="6">
        <v>0.79255284894700939</v>
      </c>
      <c r="CH203" s="105">
        <f t="shared" si="499"/>
        <v>4.6436974789915952</v>
      </c>
      <c r="CI203" s="97">
        <v>0.74588782981872859</v>
      </c>
      <c r="CJ203" s="105">
        <f t="shared" si="500"/>
        <v>4.875</v>
      </c>
      <c r="CK203" s="97">
        <v>0.74305373593071278</v>
      </c>
      <c r="CL203" s="105">
        <f t="shared" si="501"/>
        <v>5.7719387755102041</v>
      </c>
      <c r="CM203" s="97">
        <v>0.99856926166373661</v>
      </c>
      <c r="CN203" s="105">
        <f t="shared" si="502"/>
        <v>5.3085657370517927</v>
      </c>
      <c r="CO203" s="97">
        <v>0.74490591132704476</v>
      </c>
      <c r="CP203" s="105">
        <f t="shared" si="503"/>
        <v>7.2349789915966385</v>
      </c>
      <c r="CQ203" s="97">
        <v>0.74662406692996264</v>
      </c>
      <c r="CR203" s="105">
        <f t="shared" si="504"/>
        <v>7.8840000000000003</v>
      </c>
      <c r="CS203" s="97">
        <v>0.7463125791367593</v>
      </c>
      <c r="CT203" s="103">
        <f t="shared" si="505"/>
        <v>3.6322115079784427</v>
      </c>
      <c r="CU203" s="103">
        <f t="shared" si="506"/>
        <v>3.3020104617985839</v>
      </c>
      <c r="CX203" s="104">
        <f t="shared" si="507"/>
        <v>0.6415012594458438</v>
      </c>
      <c r="CY203" s="104">
        <f t="shared" si="508"/>
        <v>0.47966635773864691</v>
      </c>
      <c r="CZ203" s="104">
        <f t="shared" si="489"/>
        <v>3.3704099999999997</v>
      </c>
      <c r="DA203" s="104">
        <f t="shared" si="490"/>
        <v>3.2134320000000001</v>
      </c>
      <c r="DB203" s="6">
        <f t="shared" si="509"/>
        <v>0.85714285714285698</v>
      </c>
      <c r="DC203" s="6">
        <v>30.7101865136298</v>
      </c>
      <c r="DD203" s="6">
        <f t="shared" si="541"/>
        <v>26.32301701168268</v>
      </c>
      <c r="DE203" s="6">
        <f t="shared" si="510"/>
        <v>0.64285714285714279</v>
      </c>
      <c r="DF203" s="6">
        <v>27.675753228120499</v>
      </c>
      <c r="DG203" s="6">
        <f t="shared" si="542"/>
        <v>17.791555646648892</v>
      </c>
      <c r="DH203" s="104">
        <v>2.3708</v>
      </c>
      <c r="DI203" s="104">
        <v>2.5089999999999999</v>
      </c>
      <c r="DJ203" s="104">
        <f t="shared" ref="DJ203:DM203" si="573">(DJ58+DJ114)/2</f>
        <v>1.8300255605177513</v>
      </c>
      <c r="DK203" s="104">
        <f t="shared" si="573"/>
        <v>1.7558714462299134</v>
      </c>
      <c r="DL203" s="104">
        <f t="shared" si="573"/>
        <v>1.35</v>
      </c>
      <c r="DM203" s="104">
        <f t="shared" si="573"/>
        <v>1.3500000000000005</v>
      </c>
      <c r="DO203" s="97">
        <f t="shared" si="366"/>
        <v>0.39000000000000018</v>
      </c>
      <c r="DP203" s="97">
        <f t="shared" si="367"/>
        <v>0.39000000000000018</v>
      </c>
      <c r="DR203" s="83">
        <v>0.5</v>
      </c>
    </row>
    <row r="204" spans="1:122" x14ac:dyDescent="0.35">
      <c r="A204" s="1">
        <v>2060</v>
      </c>
      <c r="B204" s="1" t="s">
        <v>31</v>
      </c>
      <c r="C204" s="103">
        <f t="shared" ref="C204:H204" si="574">(C115+C59)/2</f>
        <v>2.6410299841704545</v>
      </c>
      <c r="D204" s="103">
        <f t="shared" si="574"/>
        <v>2.7574233042122493</v>
      </c>
      <c r="E204" s="103">
        <f t="shared" si="574"/>
        <v>2.7815337734071002</v>
      </c>
      <c r="F204" s="103">
        <f t="shared" si="574"/>
        <v>2.7767817059644715</v>
      </c>
      <c r="G204" s="103">
        <f t="shared" si="574"/>
        <v>2.8060335231899618</v>
      </c>
      <c r="H204" s="103">
        <f t="shared" si="574"/>
        <v>2.945524953346744</v>
      </c>
      <c r="I204" s="6">
        <v>58382.990692517284</v>
      </c>
      <c r="J204" s="6">
        <v>52193.522959651018</v>
      </c>
      <c r="K204" s="6">
        <v>33999.18503498139</v>
      </c>
      <c r="L204" s="6">
        <v>14176.990633426027</v>
      </c>
      <c r="M204" s="6">
        <v>10537.676293974278</v>
      </c>
      <c r="N204" s="6">
        <v>7152.4432693795097</v>
      </c>
      <c r="O204" s="104">
        <v>50</v>
      </c>
      <c r="P204" s="104">
        <v>49.999999999999979</v>
      </c>
      <c r="Q204" s="104">
        <v>50.000000000000021</v>
      </c>
      <c r="R204" s="104">
        <v>59.999999999999943</v>
      </c>
      <c r="S204" s="104">
        <v>59.999999999999986</v>
      </c>
      <c r="T204" s="104">
        <v>60.000000000000007</v>
      </c>
      <c r="U204" s="213">
        <v>0.03</v>
      </c>
      <c r="V204" s="110">
        <v>50</v>
      </c>
      <c r="W204" s="110">
        <v>50</v>
      </c>
      <c r="X204" s="110">
        <v>50</v>
      </c>
      <c r="Y204" s="110">
        <v>50</v>
      </c>
      <c r="Z204" s="110">
        <v>50</v>
      </c>
      <c r="AA204" s="110">
        <v>50</v>
      </c>
      <c r="AC204" s="104">
        <f t="shared" ref="AC204:AG204" si="575">(AC59+AC115)/2</f>
        <v>0.3</v>
      </c>
      <c r="AD204" s="104">
        <f t="shared" si="575"/>
        <v>0.3</v>
      </c>
      <c r="AE204" s="104">
        <f t="shared" si="575"/>
        <v>0</v>
      </c>
      <c r="AF204" s="104">
        <f t="shared" si="291"/>
        <v>0</v>
      </c>
      <c r="AG204" s="104">
        <f t="shared" si="575"/>
        <v>0.5</v>
      </c>
      <c r="AH204" s="104">
        <f>'Dynamic simulation'!AL59</f>
        <v>0.65</v>
      </c>
      <c r="AI204" s="104">
        <v>0</v>
      </c>
      <c r="AJ204" s="6">
        <f>'Dynamic simulation'!AM59</f>
        <v>1.63</v>
      </c>
      <c r="AK204" s="6">
        <f>'Dynamic simulation'!AN59</f>
        <v>0.52</v>
      </c>
      <c r="AL204" s="6">
        <f>'Dynamic simulation'!AO59</f>
        <v>4.41</v>
      </c>
      <c r="AM204" s="6">
        <f>'Dynamic simulation'!AP59</f>
        <v>0.19</v>
      </c>
      <c r="AN204" s="6">
        <f>'Dynamic simulation'!AQ59</f>
        <v>0.74</v>
      </c>
      <c r="AP204" s="104">
        <f>'Dynamic simulation'!AR59</f>
        <v>4.8600000000000003</v>
      </c>
      <c r="AQ204" s="105">
        <f>'Dynamic simulation'!AS59</f>
        <v>0.78</v>
      </c>
      <c r="AR204" s="104">
        <f t="shared" si="292"/>
        <v>0</v>
      </c>
      <c r="AT204" s="123">
        <f>'Dynamic simulation'!AT59</f>
        <v>0.75</v>
      </c>
      <c r="AU204" s="123">
        <f t="shared" si="293"/>
        <v>0.25</v>
      </c>
      <c r="AV204" s="159">
        <f>'Dynamic simulation'!AU59</f>
        <v>0.95</v>
      </c>
      <c r="AW204" s="160">
        <f>'Dynamic simulation'!AV59</f>
        <v>0.1</v>
      </c>
      <c r="AX204" s="104">
        <f t="shared" ref="AX204" si="576">(AX59+AX115)/2</f>
        <v>0.5</v>
      </c>
      <c r="AZ204" s="157">
        <f>'Dynamic simulation'!AW59</f>
        <v>0.44788629737609326</v>
      </c>
      <c r="BA204" s="157">
        <f>'Dynamic simulation'!AX59</f>
        <v>0.2</v>
      </c>
      <c r="BC204" s="105">
        <f>'Dynamic simulation'!AY59</f>
        <v>14.96</v>
      </c>
      <c r="BD204" s="105">
        <f t="shared" si="295"/>
        <v>1.1968000000000001</v>
      </c>
      <c r="BE204" s="105">
        <f t="shared" si="296"/>
        <v>14.96</v>
      </c>
      <c r="BF204" s="105">
        <f t="shared" si="297"/>
        <v>1.1968000000000001</v>
      </c>
      <c r="BG204" s="105">
        <f t="shared" si="298"/>
        <v>14.96</v>
      </c>
      <c r="BH204" s="104">
        <f>'Dynamic simulation'!AZ59</f>
        <v>0.29920000000000002</v>
      </c>
      <c r="BI204" s="104">
        <f t="shared" ref="BI204:BL204" si="577">BH204</f>
        <v>0.29920000000000002</v>
      </c>
      <c r="BJ204" s="104">
        <f t="shared" si="577"/>
        <v>0.29920000000000002</v>
      </c>
      <c r="BK204" s="104">
        <f t="shared" si="577"/>
        <v>0.29920000000000002</v>
      </c>
      <c r="BL204" s="104">
        <f t="shared" si="577"/>
        <v>0.29920000000000002</v>
      </c>
      <c r="BM204" s="104">
        <f t="shared" si="300"/>
        <v>0</v>
      </c>
      <c r="BN204" s="159">
        <f>'Dynamic simulation'!BA59</f>
        <v>0.52</v>
      </c>
      <c r="BO204" s="384"/>
      <c r="BP204" s="7">
        <v>7.5305279999999994</v>
      </c>
      <c r="BQ204" s="7">
        <v>7.5305279999999994</v>
      </c>
      <c r="BR204" s="7">
        <v>9.6396879999999978</v>
      </c>
      <c r="BS204" s="7">
        <v>9.6396879999999978</v>
      </c>
      <c r="BT204" s="7">
        <v>1</v>
      </c>
      <c r="BU204" s="7">
        <v>1</v>
      </c>
      <c r="BV204" s="8">
        <v>43.423883551694985</v>
      </c>
      <c r="BW204" s="8">
        <f t="shared" si="488"/>
        <v>43.423883551694985</v>
      </c>
      <c r="BX204" s="8">
        <v>41.028959999999998</v>
      </c>
      <c r="BY204" s="8">
        <f t="shared" si="488"/>
        <v>41.028959999999998</v>
      </c>
      <c r="BZ204" s="8">
        <v>40.02816</v>
      </c>
      <c r="CA204" s="8">
        <f t="shared" si="482"/>
        <v>40.02816</v>
      </c>
      <c r="CB204" s="6">
        <f t="shared" si="496"/>
        <v>13.500000000000004</v>
      </c>
      <c r="CC204" s="95">
        <v>0.8</v>
      </c>
      <c r="CD204" s="6">
        <f t="shared" si="497"/>
        <v>11.257105263157865</v>
      </c>
      <c r="CE204" s="95">
        <v>0.8</v>
      </c>
      <c r="CF204" s="6">
        <f t="shared" si="498"/>
        <v>11.257105263157865</v>
      </c>
      <c r="CG204" s="95">
        <v>0.79999999999999982</v>
      </c>
      <c r="CH204" s="105">
        <f t="shared" si="499"/>
        <v>4.6436974789915952</v>
      </c>
      <c r="CI204" s="96">
        <v>0.75</v>
      </c>
      <c r="CJ204" s="105">
        <f t="shared" si="500"/>
        <v>4.875</v>
      </c>
      <c r="CK204" s="96">
        <v>0.75</v>
      </c>
      <c r="CL204" s="105">
        <f t="shared" si="501"/>
        <v>5.7719387755102041</v>
      </c>
      <c r="CM204" s="96">
        <v>1</v>
      </c>
      <c r="CN204" s="105">
        <f t="shared" si="502"/>
        <v>5.3085657370517927</v>
      </c>
      <c r="CO204" s="96">
        <v>0.75</v>
      </c>
      <c r="CP204" s="105">
        <f t="shared" si="503"/>
        <v>7.2349789915966385</v>
      </c>
      <c r="CQ204" s="96">
        <v>0.75</v>
      </c>
      <c r="CR204" s="105">
        <f t="shared" si="504"/>
        <v>7.8840000000000003</v>
      </c>
      <c r="CS204" s="96">
        <v>0.75</v>
      </c>
      <c r="CT204" s="103">
        <f t="shared" si="505"/>
        <v>3.6322115079784427</v>
      </c>
      <c r="CU204" s="103">
        <f t="shared" si="506"/>
        <v>3.3020104617985839</v>
      </c>
      <c r="CX204" s="104">
        <f t="shared" si="507"/>
        <v>0.6415012594458438</v>
      </c>
      <c r="CY204" s="104">
        <f t="shared" si="508"/>
        <v>0.47966635773864691</v>
      </c>
      <c r="CZ204" s="104">
        <f t="shared" si="489"/>
        <v>3.3704099999999997</v>
      </c>
      <c r="DA204" s="104">
        <f t="shared" si="490"/>
        <v>3.2134320000000001</v>
      </c>
      <c r="DB204" s="6">
        <f t="shared" si="509"/>
        <v>0.85714285714285698</v>
      </c>
      <c r="DC204" s="95">
        <v>30.7101865136298</v>
      </c>
      <c r="DD204" s="95">
        <f t="shared" si="541"/>
        <v>26.32301701168268</v>
      </c>
      <c r="DE204" s="6">
        <f t="shared" si="510"/>
        <v>0.64285714285714279</v>
      </c>
      <c r="DF204" s="95">
        <v>27.675753228120499</v>
      </c>
      <c r="DG204" s="95">
        <f t="shared" si="542"/>
        <v>17.791555646648892</v>
      </c>
      <c r="DH204" s="104">
        <v>2.3708</v>
      </c>
      <c r="DI204" s="104">
        <v>2.5089999999999999</v>
      </c>
      <c r="DJ204" s="104">
        <f t="shared" ref="DJ204:DM204" si="578">(DJ59+DJ115)/2</f>
        <v>1.8300255605177513</v>
      </c>
      <c r="DK204" s="104">
        <f t="shared" si="578"/>
        <v>1.7558714462299134</v>
      </c>
      <c r="DL204" s="104">
        <f t="shared" si="578"/>
        <v>1.35</v>
      </c>
      <c r="DM204" s="104">
        <f t="shared" si="578"/>
        <v>1.3500000000000005</v>
      </c>
      <c r="DO204" s="97">
        <v>0.4</v>
      </c>
      <c r="DP204" s="97">
        <v>0.4</v>
      </c>
      <c r="DR204" s="83">
        <v>0.5</v>
      </c>
    </row>
  </sheetData>
  <mergeCells count="69">
    <mergeCell ref="DR1:DR3"/>
    <mergeCell ref="CP2:CQ2"/>
    <mergeCell ref="CR2:CS2"/>
    <mergeCell ref="CH1:CS1"/>
    <mergeCell ref="CH2:CI2"/>
    <mergeCell ref="CJ2:CK2"/>
    <mergeCell ref="CL2:CM2"/>
    <mergeCell ref="CN2:CO2"/>
    <mergeCell ref="CT1:CU1"/>
    <mergeCell ref="CV1:CW1"/>
    <mergeCell ref="CX1:CY1"/>
    <mergeCell ref="CZ1:DA1"/>
    <mergeCell ref="DO1:DP1"/>
    <mergeCell ref="DH1:DI1"/>
    <mergeCell ref="DJ1:DK1"/>
    <mergeCell ref="DL1:DM1"/>
    <mergeCell ref="BB1:BB1048576"/>
    <mergeCell ref="BC1:BG2"/>
    <mergeCell ref="BM1:BM3"/>
    <mergeCell ref="BN1:BN3"/>
    <mergeCell ref="BH1:BL2"/>
    <mergeCell ref="BO1:BO1048576"/>
    <mergeCell ref="CD2:CE2"/>
    <mergeCell ref="CF2:CG2"/>
    <mergeCell ref="CB2:CC2"/>
    <mergeCell ref="CB1:CG1"/>
    <mergeCell ref="BR2:BS2"/>
    <mergeCell ref="BT2:BU2"/>
    <mergeCell ref="BP1:BU1"/>
    <mergeCell ref="BP2:BQ2"/>
    <mergeCell ref="BV1:CA1"/>
    <mergeCell ref="BV2:BW2"/>
    <mergeCell ref="BX2:BY2"/>
    <mergeCell ref="BZ2:CA2"/>
    <mergeCell ref="A1:A3"/>
    <mergeCell ref="O1:T1"/>
    <mergeCell ref="O2:Q2"/>
    <mergeCell ref="F2:H2"/>
    <mergeCell ref="R2:T2"/>
    <mergeCell ref="B1:B3"/>
    <mergeCell ref="C1:H1"/>
    <mergeCell ref="C2:E2"/>
    <mergeCell ref="I1:N1"/>
    <mergeCell ref="I2:K2"/>
    <mergeCell ref="L2:N2"/>
    <mergeCell ref="DB2:DD2"/>
    <mergeCell ref="DE2:DG2"/>
    <mergeCell ref="DB1:DG1"/>
    <mergeCell ref="V2:X2"/>
    <mergeCell ref="Y2:AA2"/>
    <mergeCell ref="AE1:AF2"/>
    <mergeCell ref="AC1:AD2"/>
    <mergeCell ref="AI1:AI3"/>
    <mergeCell ref="AY1:AY1048576"/>
    <mergeCell ref="AS1:AS1048576"/>
    <mergeCell ref="AT1:AU2"/>
    <mergeCell ref="AV1:AV3"/>
    <mergeCell ref="AW1:AW3"/>
    <mergeCell ref="AP1:AP3"/>
    <mergeCell ref="AG1:AG3"/>
    <mergeCell ref="AH1:AH3"/>
    <mergeCell ref="AX1:AX3"/>
    <mergeCell ref="AZ1:AZ3"/>
    <mergeCell ref="BA1:BA3"/>
    <mergeCell ref="U1:U3"/>
    <mergeCell ref="V1:AA1"/>
    <mergeCell ref="AQ1:AQ3"/>
    <mergeCell ref="AR1:AR3"/>
    <mergeCell ref="AJ1:AN2"/>
  </mergeCells>
  <phoneticPr fontId="6" type="noConversion"/>
  <conditionalFormatting sqref="BP4:CA204">
    <cfRule type="cellIs" dxfId="1" priority="1" operator="lessThan">
      <formula>0</formula>
    </cfRule>
  </conditionalFormatting>
  <pageMargins left="0.7" right="0.7" top="0.75" bottom="0.75" header="0.3" footer="0.3"/>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20DF28-069F-4339-AE06-3008B7558BEA}">
  <sheetPr>
    <tabColor theme="1" tint="0.499984740745262"/>
  </sheetPr>
  <dimension ref="A1:BA71"/>
  <sheetViews>
    <sheetView zoomScaleNormal="100" workbookViewId="0">
      <pane xSplit="1" ySplit="3" topLeftCell="AE46" activePane="bottomRight" state="frozen"/>
      <selection activeCell="D35" sqref="D35"/>
      <selection pane="topRight" activeCell="D35" sqref="D35"/>
      <selection pane="bottomLeft" activeCell="D35" sqref="D35"/>
      <selection pane="bottomRight" activeCell="AW59" sqref="AW59"/>
    </sheetView>
  </sheetViews>
  <sheetFormatPr defaultRowHeight="14.5" x14ac:dyDescent="0.3"/>
  <cols>
    <col min="1" max="1" width="5.9140625" style="13" bestFit="1" customWidth="1"/>
    <col min="2" max="2" width="4.4140625" style="13" bestFit="1" customWidth="1"/>
    <col min="3" max="7" width="8.6640625" style="13"/>
    <col min="8" max="8" width="8.6640625" style="18"/>
    <col min="9" max="25" width="8.6640625" style="13"/>
    <col min="26" max="26" width="8.6640625" style="18"/>
    <col min="27" max="16384" width="8.6640625" style="13"/>
  </cols>
  <sheetData>
    <row r="1" spans="1:53" s="1" customFormat="1" ht="14" customHeight="1" thickBot="1" x14ac:dyDescent="0.35">
      <c r="A1" s="435" t="s">
        <v>322</v>
      </c>
      <c r="B1" s="423" t="s">
        <v>237</v>
      </c>
      <c r="C1" s="424"/>
      <c r="D1" s="424"/>
      <c r="E1" s="424"/>
      <c r="F1" s="424"/>
      <c r="G1" s="425"/>
      <c r="H1" s="420" t="s">
        <v>129</v>
      </c>
      <c r="I1" s="417"/>
      <c r="J1" s="416" t="s">
        <v>335</v>
      </c>
      <c r="K1" s="420"/>
      <c r="L1" s="417"/>
      <c r="M1" s="416" t="s">
        <v>336</v>
      </c>
      <c r="N1" s="417"/>
      <c r="O1" s="416" t="s">
        <v>130</v>
      </c>
      <c r="P1" s="420"/>
      <c r="Q1" s="417"/>
      <c r="S1" s="435" t="s">
        <v>337</v>
      </c>
      <c r="T1" s="423" t="s">
        <v>237</v>
      </c>
      <c r="U1" s="424"/>
      <c r="V1" s="424"/>
      <c r="W1" s="424"/>
      <c r="X1" s="424"/>
      <c r="Y1" s="425"/>
      <c r="Z1" s="420" t="s">
        <v>129</v>
      </c>
      <c r="AA1" s="417"/>
      <c r="AB1" s="416" t="s">
        <v>335</v>
      </c>
      <c r="AC1" s="420"/>
      <c r="AD1" s="417"/>
      <c r="AE1" s="416" t="s">
        <v>336</v>
      </c>
      <c r="AF1" s="417"/>
      <c r="AG1" s="416" t="s">
        <v>130</v>
      </c>
      <c r="AH1" s="420"/>
      <c r="AI1" s="417"/>
      <c r="AK1" s="435" t="s">
        <v>91</v>
      </c>
      <c r="AL1" s="423" t="s">
        <v>237</v>
      </c>
      <c r="AM1" s="424"/>
      <c r="AN1" s="424"/>
      <c r="AO1" s="424"/>
      <c r="AP1" s="424"/>
      <c r="AQ1" s="425"/>
      <c r="AR1" s="420" t="s">
        <v>129</v>
      </c>
      <c r="AS1" s="417"/>
      <c r="AT1" s="416" t="s">
        <v>335</v>
      </c>
      <c r="AU1" s="420"/>
      <c r="AV1" s="417"/>
      <c r="AW1" s="416" t="s">
        <v>336</v>
      </c>
      <c r="AX1" s="417"/>
      <c r="AY1" s="416" t="s">
        <v>130</v>
      </c>
      <c r="AZ1" s="420"/>
      <c r="BA1" s="417"/>
    </row>
    <row r="2" spans="1:53" s="1" customFormat="1" ht="14.5" customHeight="1" x14ac:dyDescent="0.3">
      <c r="A2" s="435"/>
      <c r="B2" s="376" t="s">
        <v>323</v>
      </c>
      <c r="C2" s="353" t="s">
        <v>329</v>
      </c>
      <c r="D2" s="422"/>
      <c r="E2" s="422"/>
      <c r="F2" s="422"/>
      <c r="G2" s="354"/>
      <c r="H2" s="418"/>
      <c r="I2" s="419"/>
      <c r="J2" s="418"/>
      <c r="K2" s="421"/>
      <c r="L2" s="419"/>
      <c r="M2" s="418"/>
      <c r="N2" s="419"/>
      <c r="O2" s="418"/>
      <c r="P2" s="421"/>
      <c r="Q2" s="419"/>
      <c r="S2" s="435"/>
      <c r="T2" s="376" t="s">
        <v>323</v>
      </c>
      <c r="U2" s="353" t="s">
        <v>329</v>
      </c>
      <c r="V2" s="422"/>
      <c r="W2" s="422"/>
      <c r="X2" s="422"/>
      <c r="Y2" s="354"/>
      <c r="Z2" s="418"/>
      <c r="AA2" s="419"/>
      <c r="AB2" s="418"/>
      <c r="AC2" s="421"/>
      <c r="AD2" s="419"/>
      <c r="AE2" s="418"/>
      <c r="AF2" s="419"/>
      <c r="AG2" s="418"/>
      <c r="AH2" s="421"/>
      <c r="AI2" s="419"/>
      <c r="AK2" s="435"/>
      <c r="AL2" s="376" t="s">
        <v>323</v>
      </c>
      <c r="AM2" s="353" t="s">
        <v>329</v>
      </c>
      <c r="AN2" s="422"/>
      <c r="AO2" s="422"/>
      <c r="AP2" s="422"/>
      <c r="AQ2" s="354"/>
      <c r="AR2" s="418"/>
      <c r="AS2" s="419"/>
      <c r="AT2" s="418"/>
      <c r="AU2" s="421"/>
      <c r="AV2" s="419"/>
      <c r="AW2" s="418"/>
      <c r="AX2" s="419"/>
      <c r="AY2" s="418"/>
      <c r="AZ2" s="421"/>
      <c r="BA2" s="419"/>
    </row>
    <row r="3" spans="1:53" s="1" customFormat="1" ht="14.5" customHeight="1" x14ac:dyDescent="0.3">
      <c r="A3" s="435"/>
      <c r="B3" s="377"/>
      <c r="C3" s="6" t="s">
        <v>324</v>
      </c>
      <c r="D3" s="6" t="s">
        <v>325</v>
      </c>
      <c r="E3" s="6" t="s">
        <v>326</v>
      </c>
      <c r="F3" s="6" t="s">
        <v>327</v>
      </c>
      <c r="G3" s="6" t="s">
        <v>328</v>
      </c>
      <c r="H3" s="103" t="s">
        <v>160</v>
      </c>
      <c r="I3" s="193" t="s">
        <v>161</v>
      </c>
      <c r="J3" s="192" t="s">
        <v>180</v>
      </c>
      <c r="K3" s="187" t="s">
        <v>181</v>
      </c>
      <c r="L3" s="188" t="s">
        <v>182</v>
      </c>
      <c r="M3" s="168" t="s">
        <v>331</v>
      </c>
      <c r="N3" s="186" t="s">
        <v>330</v>
      </c>
      <c r="O3" s="191" t="s">
        <v>332</v>
      </c>
      <c r="P3" s="190" t="s">
        <v>333</v>
      </c>
      <c r="Q3" s="189" t="s">
        <v>334</v>
      </c>
      <c r="S3" s="435"/>
      <c r="T3" s="377"/>
      <c r="U3" s="6" t="s">
        <v>324</v>
      </c>
      <c r="V3" s="6" t="s">
        <v>325</v>
      </c>
      <c r="W3" s="6" t="s">
        <v>326</v>
      </c>
      <c r="X3" s="6" t="s">
        <v>327</v>
      </c>
      <c r="Y3" s="6" t="s">
        <v>328</v>
      </c>
      <c r="Z3" s="103" t="s">
        <v>160</v>
      </c>
      <c r="AA3" s="193" t="s">
        <v>161</v>
      </c>
      <c r="AB3" s="192" t="s">
        <v>180</v>
      </c>
      <c r="AC3" s="187" t="s">
        <v>181</v>
      </c>
      <c r="AD3" s="188" t="s">
        <v>182</v>
      </c>
      <c r="AE3" s="168" t="s">
        <v>331</v>
      </c>
      <c r="AF3" s="186" t="s">
        <v>330</v>
      </c>
      <c r="AG3" s="191" t="s">
        <v>332</v>
      </c>
      <c r="AH3" s="190" t="s">
        <v>333</v>
      </c>
      <c r="AI3" s="189" t="s">
        <v>334</v>
      </c>
      <c r="AK3" s="435"/>
      <c r="AL3" s="377"/>
      <c r="AM3" s="6" t="s">
        <v>324</v>
      </c>
      <c r="AN3" s="6" t="s">
        <v>325</v>
      </c>
      <c r="AO3" s="6" t="s">
        <v>326</v>
      </c>
      <c r="AP3" s="6" t="s">
        <v>327</v>
      </c>
      <c r="AQ3" s="6" t="s">
        <v>328</v>
      </c>
      <c r="AR3" s="103" t="s">
        <v>160</v>
      </c>
      <c r="AS3" s="193" t="s">
        <v>161</v>
      </c>
      <c r="AT3" s="192" t="s">
        <v>180</v>
      </c>
      <c r="AU3" s="187" t="s">
        <v>181</v>
      </c>
      <c r="AV3" s="188" t="s">
        <v>182</v>
      </c>
      <c r="AW3" s="168" t="s">
        <v>331</v>
      </c>
      <c r="AX3" s="186" t="s">
        <v>330</v>
      </c>
      <c r="AY3" s="191" t="s">
        <v>332</v>
      </c>
      <c r="AZ3" s="190" t="s">
        <v>333</v>
      </c>
      <c r="BA3" s="189" t="s">
        <v>334</v>
      </c>
    </row>
    <row r="4" spans="1:53" s="1" customFormat="1" x14ac:dyDescent="0.3">
      <c r="A4" s="1">
        <v>2005</v>
      </c>
      <c r="B4" s="104">
        <v>0</v>
      </c>
      <c r="C4" s="6">
        <v>2.38</v>
      </c>
      <c r="D4" s="6">
        <v>0.73499999999999999</v>
      </c>
      <c r="E4" s="6">
        <v>8.58</v>
      </c>
      <c r="F4" s="6">
        <v>1.1299999999999999</v>
      </c>
      <c r="G4" s="6">
        <v>0.29199999999999998</v>
      </c>
      <c r="H4" s="103">
        <v>7.4506399999999999</v>
      </c>
      <c r="I4" s="109">
        <v>0.3739196636699576</v>
      </c>
      <c r="J4" s="123">
        <v>0.96565510607455463</v>
      </c>
      <c r="K4" s="159">
        <v>0.73987561895816567</v>
      </c>
      <c r="L4" s="160">
        <v>0</v>
      </c>
      <c r="M4" s="156">
        <v>0.40561237506348397</v>
      </c>
      <c r="N4" s="157">
        <v>0.81884923967907342</v>
      </c>
      <c r="O4" s="105">
        <v>15.745598567295769</v>
      </c>
      <c r="P4" s="104">
        <f>O4/50</f>
        <v>0.31491197134591536</v>
      </c>
      <c r="Q4" s="159">
        <v>0</v>
      </c>
      <c r="S4" s="1">
        <v>2005</v>
      </c>
      <c r="T4" s="104">
        <v>0</v>
      </c>
      <c r="U4" s="6">
        <v>2.38</v>
      </c>
      <c r="V4" s="6">
        <v>0.73499999999999999</v>
      </c>
      <c r="W4" s="6">
        <v>8.58</v>
      </c>
      <c r="X4" s="6">
        <v>1.1299999999999999</v>
      </c>
      <c r="Y4" s="6">
        <v>0.29199999999999998</v>
      </c>
      <c r="Z4" s="103">
        <v>7.4506399999999999</v>
      </c>
      <c r="AA4" s="109">
        <v>0.3739196636699576</v>
      </c>
      <c r="AB4" s="123">
        <v>0.96565510607455463</v>
      </c>
      <c r="AC4" s="159">
        <v>0.73987561895816567</v>
      </c>
      <c r="AD4" s="160">
        <v>0</v>
      </c>
      <c r="AE4" s="156">
        <v>0.40561237506348397</v>
      </c>
      <c r="AF4" s="157">
        <v>0.81884923967907342</v>
      </c>
      <c r="AG4" s="105">
        <v>15.745598567295769</v>
      </c>
      <c r="AH4" s="104">
        <f>AG4/50</f>
        <v>0.31491197134591536</v>
      </c>
      <c r="AI4" s="159">
        <v>0</v>
      </c>
      <c r="AK4" s="1">
        <v>2005</v>
      </c>
      <c r="AL4" s="104">
        <v>0</v>
      </c>
      <c r="AM4" s="6">
        <v>2.38</v>
      </c>
      <c r="AN4" s="6">
        <v>0.73499999999999999</v>
      </c>
      <c r="AO4" s="6">
        <v>8.58</v>
      </c>
      <c r="AP4" s="6">
        <v>1.1299999999999999</v>
      </c>
      <c r="AQ4" s="6">
        <v>0.29199999999999998</v>
      </c>
      <c r="AR4" s="103">
        <v>7.4506399999999999</v>
      </c>
      <c r="AS4" s="109">
        <v>0.3739196636699576</v>
      </c>
      <c r="AT4" s="123">
        <v>0.96565510607455463</v>
      </c>
      <c r="AU4" s="159">
        <v>0.73987561895816567</v>
      </c>
      <c r="AV4" s="160">
        <v>0</v>
      </c>
      <c r="AW4" s="156">
        <v>0.40561237506348397</v>
      </c>
      <c r="AX4" s="157">
        <v>0.81884923967907342</v>
      </c>
      <c r="AY4" s="105">
        <v>15.745598567295769</v>
      </c>
      <c r="AZ4" s="104">
        <v>0.31</v>
      </c>
      <c r="BA4" s="159">
        <v>0</v>
      </c>
    </row>
    <row r="5" spans="1:53" s="1" customFormat="1" x14ac:dyDescent="0.3">
      <c r="A5" s="1">
        <v>2006</v>
      </c>
      <c r="B5" s="104">
        <v>0</v>
      </c>
      <c r="C5" s="6">
        <v>2.38</v>
      </c>
      <c r="D5" s="6">
        <v>0.73499999999999999</v>
      </c>
      <c r="E5" s="6">
        <v>8.58</v>
      </c>
      <c r="F5" s="6">
        <v>1.1299999999999999</v>
      </c>
      <c r="G5" s="6">
        <v>0.29199999999999998</v>
      </c>
      <c r="H5" s="103">
        <v>7.2163500000000003</v>
      </c>
      <c r="I5" s="109">
        <v>0.38853675085510908</v>
      </c>
      <c r="J5" s="123">
        <v>0.97480153991835727</v>
      </c>
      <c r="K5" s="159">
        <v>0.75512444414758018</v>
      </c>
      <c r="L5" s="160">
        <v>0</v>
      </c>
      <c r="M5" s="156">
        <v>0.40561237506348397</v>
      </c>
      <c r="N5" s="157">
        <v>0.82687702871802826</v>
      </c>
      <c r="O5" s="105">
        <v>15.745598567295769</v>
      </c>
      <c r="P5" s="104">
        <f t="shared" ref="P5:P59" si="0">O5/50</f>
        <v>0.31491197134591536</v>
      </c>
      <c r="Q5" s="159">
        <v>0</v>
      </c>
      <c r="S5" s="1">
        <v>2006</v>
      </c>
      <c r="T5" s="104">
        <v>0</v>
      </c>
      <c r="U5" s="6">
        <v>2.38</v>
      </c>
      <c r="V5" s="6">
        <v>0.73499999999999999</v>
      </c>
      <c r="W5" s="6">
        <v>8.58</v>
      </c>
      <c r="X5" s="6">
        <v>1.1299999999999999</v>
      </c>
      <c r="Y5" s="6">
        <v>0.29199999999999998</v>
      </c>
      <c r="Z5" s="103">
        <v>7.2163500000000003</v>
      </c>
      <c r="AA5" s="109">
        <v>0.38853675085510908</v>
      </c>
      <c r="AB5" s="123">
        <v>0.97480153991835727</v>
      </c>
      <c r="AC5" s="159">
        <v>0.75512444414758018</v>
      </c>
      <c r="AD5" s="160">
        <v>0</v>
      </c>
      <c r="AE5" s="156">
        <v>0.40561237506348397</v>
      </c>
      <c r="AF5" s="157">
        <v>0.82687702871802826</v>
      </c>
      <c r="AG5" s="105">
        <v>15.745598567295769</v>
      </c>
      <c r="AH5" s="104">
        <f t="shared" ref="AH5:AH59" si="1">AG5/50</f>
        <v>0.31491197134591536</v>
      </c>
      <c r="AI5" s="159">
        <v>0</v>
      </c>
      <c r="AK5" s="1">
        <v>2006</v>
      </c>
      <c r="AL5" s="104">
        <v>0</v>
      </c>
      <c r="AM5" s="6">
        <v>2.38</v>
      </c>
      <c r="AN5" s="6">
        <v>0.73499999999999999</v>
      </c>
      <c r="AO5" s="6">
        <v>8.58</v>
      </c>
      <c r="AP5" s="6">
        <v>1.1299999999999999</v>
      </c>
      <c r="AQ5" s="6">
        <v>0.29199999999999998</v>
      </c>
      <c r="AR5" s="103">
        <v>7.2163500000000003</v>
      </c>
      <c r="AS5" s="109">
        <v>0.38853675085510908</v>
      </c>
      <c r="AT5" s="123">
        <v>0.97480153991835727</v>
      </c>
      <c r="AU5" s="159">
        <v>0.75512444414758018</v>
      </c>
      <c r="AV5" s="160">
        <v>0</v>
      </c>
      <c r="AW5" s="156">
        <v>0.40561237506348397</v>
      </c>
      <c r="AX5" s="157">
        <v>0.82687702871802826</v>
      </c>
      <c r="AY5" s="105">
        <v>15.745598567295769</v>
      </c>
      <c r="AZ5" s="104">
        <v>0.31</v>
      </c>
      <c r="BA5" s="159">
        <v>0</v>
      </c>
    </row>
    <row r="6" spans="1:53" s="1" customFormat="1" x14ac:dyDescent="0.3">
      <c r="A6" s="1">
        <v>2007</v>
      </c>
      <c r="B6" s="104">
        <v>0</v>
      </c>
      <c r="C6" s="6">
        <v>2.38</v>
      </c>
      <c r="D6" s="6">
        <v>0.73499999999999999</v>
      </c>
      <c r="E6" s="6">
        <v>8.58</v>
      </c>
      <c r="F6" s="6">
        <v>1.1299999999999999</v>
      </c>
      <c r="G6" s="6">
        <v>0.29199999999999998</v>
      </c>
      <c r="H6" s="103">
        <v>6.9820700000000002</v>
      </c>
      <c r="I6" s="109">
        <v>0.41162492617592678</v>
      </c>
      <c r="J6" s="123">
        <v>0.96389878582882771</v>
      </c>
      <c r="K6" s="159">
        <v>0.74861008477641255</v>
      </c>
      <c r="L6" s="160">
        <v>0</v>
      </c>
      <c r="M6" s="156">
        <v>0.40561237506348397</v>
      </c>
      <c r="N6" s="157">
        <v>0.82976962432116741</v>
      </c>
      <c r="O6" s="105">
        <v>15.745598567295769</v>
      </c>
      <c r="P6" s="104">
        <f t="shared" si="0"/>
        <v>0.31491197134591536</v>
      </c>
      <c r="Q6" s="159">
        <v>0</v>
      </c>
      <c r="S6" s="1">
        <v>2007</v>
      </c>
      <c r="T6" s="104">
        <v>0</v>
      </c>
      <c r="U6" s="6">
        <v>2.38</v>
      </c>
      <c r="V6" s="6">
        <v>0.73499999999999999</v>
      </c>
      <c r="W6" s="6">
        <v>8.58</v>
      </c>
      <c r="X6" s="6">
        <v>1.1299999999999999</v>
      </c>
      <c r="Y6" s="6">
        <v>0.29199999999999998</v>
      </c>
      <c r="Z6" s="103">
        <v>6.9820700000000002</v>
      </c>
      <c r="AA6" s="109">
        <v>0.41162492617592678</v>
      </c>
      <c r="AB6" s="123">
        <v>0.96389878582882771</v>
      </c>
      <c r="AC6" s="159">
        <v>0.74861008477641255</v>
      </c>
      <c r="AD6" s="160">
        <v>0</v>
      </c>
      <c r="AE6" s="156">
        <v>0.40561237506348397</v>
      </c>
      <c r="AF6" s="157">
        <v>0.82976962432116741</v>
      </c>
      <c r="AG6" s="105">
        <v>15.745598567295769</v>
      </c>
      <c r="AH6" s="104">
        <f t="shared" si="1"/>
        <v>0.31491197134591536</v>
      </c>
      <c r="AI6" s="159">
        <v>0</v>
      </c>
      <c r="AK6" s="1">
        <v>2007</v>
      </c>
      <c r="AL6" s="104">
        <v>0</v>
      </c>
      <c r="AM6" s="6">
        <v>2.38</v>
      </c>
      <c r="AN6" s="6">
        <v>0.73499999999999999</v>
      </c>
      <c r="AO6" s="6">
        <v>8.58</v>
      </c>
      <c r="AP6" s="6">
        <v>1.1299999999999999</v>
      </c>
      <c r="AQ6" s="6">
        <v>0.29199999999999998</v>
      </c>
      <c r="AR6" s="103">
        <v>6.9820700000000002</v>
      </c>
      <c r="AS6" s="109">
        <v>0.41162492617592678</v>
      </c>
      <c r="AT6" s="123">
        <v>0.96389878582882771</v>
      </c>
      <c r="AU6" s="159">
        <v>0.74861008477641255</v>
      </c>
      <c r="AV6" s="160">
        <v>0</v>
      </c>
      <c r="AW6" s="156">
        <v>0.40561237506348397</v>
      </c>
      <c r="AX6" s="157">
        <v>0.82976962432116741</v>
      </c>
      <c r="AY6" s="105">
        <v>15.745598567295769</v>
      </c>
      <c r="AZ6" s="104">
        <v>0.31</v>
      </c>
      <c r="BA6" s="159">
        <v>0</v>
      </c>
    </row>
    <row r="7" spans="1:53" s="1" customFormat="1" x14ac:dyDescent="0.3">
      <c r="A7" s="1">
        <v>2008</v>
      </c>
      <c r="B7" s="104">
        <v>0</v>
      </c>
      <c r="C7" s="6">
        <v>2.38</v>
      </c>
      <c r="D7" s="6">
        <v>0.73499999999999999</v>
      </c>
      <c r="E7" s="6">
        <v>8.58</v>
      </c>
      <c r="F7" s="6">
        <v>1.1299999999999999</v>
      </c>
      <c r="G7" s="6">
        <v>0.29199999999999998</v>
      </c>
      <c r="H7" s="103">
        <v>5.7169600000000003</v>
      </c>
      <c r="I7" s="109">
        <v>0.46379190003723225</v>
      </c>
      <c r="J7" s="123">
        <v>0.95948248434859562</v>
      </c>
      <c r="K7" s="159">
        <v>0.73318555973784072</v>
      </c>
      <c r="L7" s="160">
        <v>0</v>
      </c>
      <c r="M7" s="156">
        <v>0.40561237506348397</v>
      </c>
      <c r="N7" s="157">
        <v>0.80478020307584741</v>
      </c>
      <c r="O7" s="105">
        <v>15.745598567295769</v>
      </c>
      <c r="P7" s="104">
        <f t="shared" si="0"/>
        <v>0.31491197134591536</v>
      </c>
      <c r="Q7" s="159">
        <v>0</v>
      </c>
      <c r="S7" s="1">
        <v>2008</v>
      </c>
      <c r="T7" s="104">
        <v>0</v>
      </c>
      <c r="U7" s="6">
        <v>2.38</v>
      </c>
      <c r="V7" s="6">
        <v>0.73499999999999999</v>
      </c>
      <c r="W7" s="6">
        <v>8.58</v>
      </c>
      <c r="X7" s="6">
        <v>1.1299999999999999</v>
      </c>
      <c r="Y7" s="6">
        <v>0.29199999999999998</v>
      </c>
      <c r="Z7" s="103">
        <v>5.7169600000000003</v>
      </c>
      <c r="AA7" s="109">
        <v>0.46379190003723225</v>
      </c>
      <c r="AB7" s="123">
        <v>0.95948248434859562</v>
      </c>
      <c r="AC7" s="159">
        <v>0.73318555973784072</v>
      </c>
      <c r="AD7" s="160">
        <v>0</v>
      </c>
      <c r="AE7" s="156">
        <v>0.40561237506348397</v>
      </c>
      <c r="AF7" s="157">
        <v>0.80478020307584741</v>
      </c>
      <c r="AG7" s="105">
        <v>15.745598567295769</v>
      </c>
      <c r="AH7" s="104">
        <f t="shared" si="1"/>
        <v>0.31491197134591536</v>
      </c>
      <c r="AI7" s="159">
        <v>0</v>
      </c>
      <c r="AK7" s="1">
        <v>2008</v>
      </c>
      <c r="AL7" s="104">
        <v>0</v>
      </c>
      <c r="AM7" s="6">
        <v>2.38</v>
      </c>
      <c r="AN7" s="6">
        <v>0.73499999999999999</v>
      </c>
      <c r="AO7" s="6">
        <v>8.58</v>
      </c>
      <c r="AP7" s="6">
        <v>1.1299999999999999</v>
      </c>
      <c r="AQ7" s="6">
        <v>0.29199999999999998</v>
      </c>
      <c r="AR7" s="103">
        <v>5.7169600000000003</v>
      </c>
      <c r="AS7" s="109">
        <v>0.46379190003723225</v>
      </c>
      <c r="AT7" s="123">
        <v>0.95948248434859562</v>
      </c>
      <c r="AU7" s="159">
        <v>0.73318555973784072</v>
      </c>
      <c r="AV7" s="160">
        <v>0</v>
      </c>
      <c r="AW7" s="156">
        <v>0.40561237506348397</v>
      </c>
      <c r="AX7" s="157">
        <v>0.80478020307584741</v>
      </c>
      <c r="AY7" s="105">
        <v>15.745598567295769</v>
      </c>
      <c r="AZ7" s="104">
        <v>0.31</v>
      </c>
      <c r="BA7" s="159">
        <v>0</v>
      </c>
    </row>
    <row r="8" spans="1:53" s="1" customFormat="1" x14ac:dyDescent="0.3">
      <c r="A8" s="1">
        <v>2009</v>
      </c>
      <c r="B8" s="104">
        <v>0</v>
      </c>
      <c r="C8" s="6">
        <v>2.38</v>
      </c>
      <c r="D8" s="6">
        <v>0.73499999999999999</v>
      </c>
      <c r="E8" s="6">
        <v>8.58</v>
      </c>
      <c r="F8" s="6">
        <v>1.1299999999999999</v>
      </c>
      <c r="G8" s="6">
        <v>0.29199999999999998</v>
      </c>
      <c r="H8" s="103">
        <v>6.0918099999999997</v>
      </c>
      <c r="I8" s="109">
        <v>0.47065926782643691</v>
      </c>
      <c r="J8" s="123">
        <v>0.95387796823027726</v>
      </c>
      <c r="K8" s="159">
        <v>0.74346673070570601</v>
      </c>
      <c r="L8" s="160">
        <v>0</v>
      </c>
      <c r="M8" s="156">
        <v>0.40561237506348397</v>
      </c>
      <c r="N8" s="157">
        <v>0.80297740029343267</v>
      </c>
      <c r="O8" s="105">
        <v>15.745598567295769</v>
      </c>
      <c r="P8" s="104">
        <f t="shared" si="0"/>
        <v>0.31491197134591536</v>
      </c>
      <c r="Q8" s="159">
        <v>0</v>
      </c>
      <c r="S8" s="1">
        <v>2009</v>
      </c>
      <c r="T8" s="104">
        <v>0</v>
      </c>
      <c r="U8" s="6">
        <v>2.38</v>
      </c>
      <c r="V8" s="6">
        <v>0.73499999999999999</v>
      </c>
      <c r="W8" s="6">
        <v>8.58</v>
      </c>
      <c r="X8" s="6">
        <v>1.1299999999999999</v>
      </c>
      <c r="Y8" s="6">
        <v>0.29199999999999998</v>
      </c>
      <c r="Z8" s="103">
        <v>6.0918099999999997</v>
      </c>
      <c r="AA8" s="109">
        <v>0.47065926782643691</v>
      </c>
      <c r="AB8" s="123">
        <v>0.95387796823027726</v>
      </c>
      <c r="AC8" s="159">
        <v>0.74346673070570601</v>
      </c>
      <c r="AD8" s="160">
        <v>0</v>
      </c>
      <c r="AE8" s="156">
        <v>0.40561237506348397</v>
      </c>
      <c r="AF8" s="157">
        <v>0.80297740029343267</v>
      </c>
      <c r="AG8" s="105">
        <v>15.745598567295769</v>
      </c>
      <c r="AH8" s="104">
        <f t="shared" si="1"/>
        <v>0.31491197134591536</v>
      </c>
      <c r="AI8" s="159">
        <v>0</v>
      </c>
      <c r="AK8" s="1">
        <v>2009</v>
      </c>
      <c r="AL8" s="104">
        <v>0</v>
      </c>
      <c r="AM8" s="6">
        <v>2.38</v>
      </c>
      <c r="AN8" s="6">
        <v>0.73499999999999999</v>
      </c>
      <c r="AO8" s="6">
        <v>8.58</v>
      </c>
      <c r="AP8" s="6">
        <v>1.1299999999999999</v>
      </c>
      <c r="AQ8" s="6">
        <v>0.29199999999999998</v>
      </c>
      <c r="AR8" s="103">
        <v>6.0918099999999997</v>
      </c>
      <c r="AS8" s="109">
        <v>0.47065926782643691</v>
      </c>
      <c r="AT8" s="123">
        <v>0.95387796823027726</v>
      </c>
      <c r="AU8" s="159">
        <v>0.74346673070570601</v>
      </c>
      <c r="AV8" s="160">
        <v>0</v>
      </c>
      <c r="AW8" s="156">
        <v>0.40561237506348397</v>
      </c>
      <c r="AX8" s="157">
        <v>0.80297740029343267</v>
      </c>
      <c r="AY8" s="105">
        <v>15.745598567295769</v>
      </c>
      <c r="AZ8" s="104">
        <v>0.31</v>
      </c>
      <c r="BA8" s="159">
        <v>0</v>
      </c>
    </row>
    <row r="9" spans="1:53" s="1" customFormat="1" x14ac:dyDescent="0.3">
      <c r="A9" s="1">
        <v>2010</v>
      </c>
      <c r="B9" s="104">
        <v>0</v>
      </c>
      <c r="C9" s="6">
        <v>2.38</v>
      </c>
      <c r="D9" s="6">
        <v>0.73499999999999999</v>
      </c>
      <c r="E9" s="6">
        <v>8.58</v>
      </c>
      <c r="F9" s="6">
        <v>1.1299999999999999</v>
      </c>
      <c r="G9" s="6">
        <v>0.29199999999999998</v>
      </c>
      <c r="H9" s="103">
        <v>5.8575299999999997</v>
      </c>
      <c r="I9" s="109">
        <v>0.45641988457747001</v>
      </c>
      <c r="J9" s="123">
        <v>0.9592279352881774</v>
      </c>
      <c r="K9" s="159">
        <v>0.73729526077501784</v>
      </c>
      <c r="L9" s="160">
        <v>0</v>
      </c>
      <c r="M9" s="156">
        <v>0.40561237506348397</v>
      </c>
      <c r="N9" s="157">
        <v>0.79196607687846432</v>
      </c>
      <c r="O9" s="105">
        <v>15.745598567295769</v>
      </c>
      <c r="P9" s="104">
        <f t="shared" si="0"/>
        <v>0.31491197134591536</v>
      </c>
      <c r="Q9" s="159">
        <v>0</v>
      </c>
      <c r="S9" s="1">
        <v>2010</v>
      </c>
      <c r="T9" s="104">
        <v>0</v>
      </c>
      <c r="U9" s="6">
        <v>2.38</v>
      </c>
      <c r="V9" s="6">
        <v>0.73499999999999999</v>
      </c>
      <c r="W9" s="6">
        <v>8.58</v>
      </c>
      <c r="X9" s="6">
        <v>1.1299999999999999</v>
      </c>
      <c r="Y9" s="6">
        <v>0.29199999999999998</v>
      </c>
      <c r="Z9" s="103">
        <v>5.8575299999999997</v>
      </c>
      <c r="AA9" s="109">
        <v>0.45641988457747001</v>
      </c>
      <c r="AB9" s="123">
        <v>0.9592279352881774</v>
      </c>
      <c r="AC9" s="159">
        <v>0.73729526077501784</v>
      </c>
      <c r="AD9" s="160">
        <v>0</v>
      </c>
      <c r="AE9" s="156">
        <v>0.40561237506348397</v>
      </c>
      <c r="AF9" s="157">
        <v>0.79196607687846432</v>
      </c>
      <c r="AG9" s="105">
        <v>15.745598567295769</v>
      </c>
      <c r="AH9" s="104">
        <f t="shared" si="1"/>
        <v>0.31491197134591536</v>
      </c>
      <c r="AI9" s="159">
        <v>0</v>
      </c>
      <c r="AK9" s="1">
        <v>2010</v>
      </c>
      <c r="AL9" s="104">
        <v>0</v>
      </c>
      <c r="AM9" s="6">
        <v>2.38</v>
      </c>
      <c r="AN9" s="6">
        <v>0.73499999999999999</v>
      </c>
      <c r="AO9" s="6">
        <v>8.58</v>
      </c>
      <c r="AP9" s="6">
        <v>1.1299999999999999</v>
      </c>
      <c r="AQ9" s="6">
        <v>0.29199999999999998</v>
      </c>
      <c r="AR9" s="103">
        <v>5.8575299999999997</v>
      </c>
      <c r="AS9" s="109">
        <v>0.45641988457747001</v>
      </c>
      <c r="AT9" s="123">
        <v>0.9592279352881774</v>
      </c>
      <c r="AU9" s="159">
        <v>0.73729526077501784</v>
      </c>
      <c r="AV9" s="160">
        <v>0</v>
      </c>
      <c r="AW9" s="156">
        <v>0.40561237506348397</v>
      </c>
      <c r="AX9" s="157">
        <v>0.79196607687846432</v>
      </c>
      <c r="AY9" s="105">
        <v>15.745598567295769</v>
      </c>
      <c r="AZ9" s="104">
        <v>0.31</v>
      </c>
      <c r="BA9" s="159">
        <v>0</v>
      </c>
    </row>
    <row r="10" spans="1:53" s="1" customFormat="1" x14ac:dyDescent="0.3">
      <c r="A10" s="1">
        <v>2011</v>
      </c>
      <c r="B10" s="104">
        <v>0</v>
      </c>
      <c r="C10" s="6">
        <v>2.38</v>
      </c>
      <c r="D10" s="6">
        <v>0.73499999999999999</v>
      </c>
      <c r="E10" s="6">
        <v>8.58</v>
      </c>
      <c r="F10" s="6">
        <v>1.1299999999999999</v>
      </c>
      <c r="G10" s="6">
        <v>0.29199999999999998</v>
      </c>
      <c r="H10" s="103">
        <v>6.0918099999999997</v>
      </c>
      <c r="I10" s="109">
        <v>0.47318358768278046</v>
      </c>
      <c r="J10" s="123">
        <v>0.95965179029613501</v>
      </c>
      <c r="K10" s="159">
        <v>0.74318309501280455</v>
      </c>
      <c r="L10" s="160">
        <v>0</v>
      </c>
      <c r="M10" s="156">
        <v>0.40561237506348397</v>
      </c>
      <c r="N10" s="157">
        <v>0.81342808081189577</v>
      </c>
      <c r="O10" s="105">
        <v>15.745598567295769</v>
      </c>
      <c r="P10" s="104">
        <f t="shared" si="0"/>
        <v>0.31491197134591536</v>
      </c>
      <c r="Q10" s="159">
        <v>0</v>
      </c>
      <c r="S10" s="1">
        <v>2011</v>
      </c>
      <c r="T10" s="104">
        <v>0</v>
      </c>
      <c r="U10" s="6">
        <v>2.38</v>
      </c>
      <c r="V10" s="6">
        <v>0.73499999999999999</v>
      </c>
      <c r="W10" s="6">
        <v>8.58</v>
      </c>
      <c r="X10" s="6">
        <v>1.1299999999999999</v>
      </c>
      <c r="Y10" s="6">
        <v>0.29199999999999998</v>
      </c>
      <c r="Z10" s="103">
        <v>6.0918099999999997</v>
      </c>
      <c r="AA10" s="109">
        <v>0.47318358768278046</v>
      </c>
      <c r="AB10" s="123">
        <v>0.95965179029613501</v>
      </c>
      <c r="AC10" s="159">
        <v>0.74318309501280455</v>
      </c>
      <c r="AD10" s="160">
        <v>0</v>
      </c>
      <c r="AE10" s="156">
        <v>0.40561237506348397</v>
      </c>
      <c r="AF10" s="157">
        <v>0.81342808081189577</v>
      </c>
      <c r="AG10" s="105">
        <v>15.745598567295769</v>
      </c>
      <c r="AH10" s="104">
        <f t="shared" si="1"/>
        <v>0.31491197134591536</v>
      </c>
      <c r="AI10" s="159">
        <v>0</v>
      </c>
      <c r="AK10" s="1">
        <v>2011</v>
      </c>
      <c r="AL10" s="104">
        <v>0</v>
      </c>
      <c r="AM10" s="6">
        <v>2.38</v>
      </c>
      <c r="AN10" s="6">
        <v>0.73499999999999999</v>
      </c>
      <c r="AO10" s="6">
        <v>8.58</v>
      </c>
      <c r="AP10" s="6">
        <v>1.1299999999999999</v>
      </c>
      <c r="AQ10" s="6">
        <v>0.29199999999999998</v>
      </c>
      <c r="AR10" s="103">
        <v>6.0918099999999997</v>
      </c>
      <c r="AS10" s="109">
        <v>0.47318358768278046</v>
      </c>
      <c r="AT10" s="123">
        <v>0.95965179029613501</v>
      </c>
      <c r="AU10" s="159">
        <v>0.74318309501280455</v>
      </c>
      <c r="AV10" s="160">
        <v>0</v>
      </c>
      <c r="AW10" s="156">
        <v>0.40561237506348397</v>
      </c>
      <c r="AX10" s="157">
        <v>0.81342808081189577</v>
      </c>
      <c r="AY10" s="105">
        <v>15.745598567295769</v>
      </c>
      <c r="AZ10" s="104">
        <v>0.31</v>
      </c>
      <c r="BA10" s="159">
        <v>0</v>
      </c>
    </row>
    <row r="11" spans="1:53" s="1" customFormat="1" x14ac:dyDescent="0.3">
      <c r="A11" s="1">
        <v>2012</v>
      </c>
      <c r="B11" s="104">
        <v>0</v>
      </c>
      <c r="C11" s="6">
        <v>2.38</v>
      </c>
      <c r="D11" s="6">
        <v>0.73499999999999999</v>
      </c>
      <c r="E11" s="6">
        <v>8.58</v>
      </c>
      <c r="F11" s="6">
        <v>1.1299999999999999</v>
      </c>
      <c r="G11" s="6">
        <v>0.29199999999999998</v>
      </c>
      <c r="H11" s="103">
        <v>5.3421099999999999</v>
      </c>
      <c r="I11" s="109">
        <v>0.48786391092899722</v>
      </c>
      <c r="J11" s="123">
        <v>0.95542349186578612</v>
      </c>
      <c r="K11" s="159">
        <v>0.7445273098998697</v>
      </c>
      <c r="L11" s="160">
        <v>0</v>
      </c>
      <c r="M11" s="156">
        <v>0.40561237506348397</v>
      </c>
      <c r="N11" s="157">
        <v>0.78050579111640517</v>
      </c>
      <c r="O11" s="105">
        <v>15.745598567295769</v>
      </c>
      <c r="P11" s="104">
        <f t="shared" si="0"/>
        <v>0.31491197134591536</v>
      </c>
      <c r="Q11" s="159">
        <v>0</v>
      </c>
      <c r="S11" s="1">
        <v>2012</v>
      </c>
      <c r="T11" s="104">
        <v>0</v>
      </c>
      <c r="U11" s="6">
        <v>2.38</v>
      </c>
      <c r="V11" s="6">
        <v>0.73499999999999999</v>
      </c>
      <c r="W11" s="6">
        <v>8.58</v>
      </c>
      <c r="X11" s="6">
        <v>1.1299999999999999</v>
      </c>
      <c r="Y11" s="6">
        <v>0.29199999999999998</v>
      </c>
      <c r="Z11" s="103">
        <v>5.3421099999999999</v>
      </c>
      <c r="AA11" s="109">
        <v>0.48786391092899722</v>
      </c>
      <c r="AB11" s="123">
        <v>0.95542349186578612</v>
      </c>
      <c r="AC11" s="159">
        <v>0.7445273098998697</v>
      </c>
      <c r="AD11" s="160">
        <v>0</v>
      </c>
      <c r="AE11" s="156">
        <v>0.40561237506348397</v>
      </c>
      <c r="AF11" s="157">
        <v>0.78050579111640517</v>
      </c>
      <c r="AG11" s="105">
        <v>15.745598567295769</v>
      </c>
      <c r="AH11" s="104">
        <f t="shared" si="1"/>
        <v>0.31491197134591536</v>
      </c>
      <c r="AI11" s="159">
        <v>0</v>
      </c>
      <c r="AK11" s="1">
        <v>2012</v>
      </c>
      <c r="AL11" s="104">
        <v>0</v>
      </c>
      <c r="AM11" s="6">
        <v>2.38</v>
      </c>
      <c r="AN11" s="6">
        <v>0.73499999999999999</v>
      </c>
      <c r="AO11" s="6">
        <v>8.58</v>
      </c>
      <c r="AP11" s="6">
        <v>1.1299999999999999</v>
      </c>
      <c r="AQ11" s="6">
        <v>0.29199999999999998</v>
      </c>
      <c r="AR11" s="103">
        <v>5.3421099999999999</v>
      </c>
      <c r="AS11" s="109">
        <v>0.48786391092899722</v>
      </c>
      <c r="AT11" s="123">
        <v>0.95542349186578612</v>
      </c>
      <c r="AU11" s="159">
        <v>0.7445273098998697</v>
      </c>
      <c r="AV11" s="160">
        <v>0</v>
      </c>
      <c r="AW11" s="156">
        <v>0.40561237506348397</v>
      </c>
      <c r="AX11" s="157">
        <v>0.78050579111640517</v>
      </c>
      <c r="AY11" s="105">
        <v>15.745598567295769</v>
      </c>
      <c r="AZ11" s="104">
        <v>0.31</v>
      </c>
      <c r="BA11" s="159">
        <v>0</v>
      </c>
    </row>
    <row r="12" spans="1:53" s="1" customFormat="1" ht="13" customHeight="1" x14ac:dyDescent="0.3">
      <c r="A12" s="1">
        <v>2013</v>
      </c>
      <c r="B12" s="104">
        <v>0</v>
      </c>
      <c r="C12" s="6">
        <v>2.38</v>
      </c>
      <c r="D12" s="6">
        <v>0.73499999999999999</v>
      </c>
      <c r="E12" s="6">
        <v>8.58</v>
      </c>
      <c r="F12" s="6">
        <v>1.1299999999999999</v>
      </c>
      <c r="G12" s="6">
        <v>0.29199999999999998</v>
      </c>
      <c r="H12" s="103">
        <v>5.2484000000000002</v>
      </c>
      <c r="I12" s="109">
        <v>0.48867365512154376</v>
      </c>
      <c r="J12" s="123">
        <v>0.94830166825587103</v>
      </c>
      <c r="K12" s="159">
        <v>0.749</v>
      </c>
      <c r="L12" s="160">
        <v>0</v>
      </c>
      <c r="M12" s="156">
        <v>0.40561237506348397</v>
      </c>
      <c r="N12" s="157">
        <v>0.78190221474667765</v>
      </c>
      <c r="O12" s="105">
        <v>15.745598567295769</v>
      </c>
      <c r="P12" s="104">
        <f t="shared" si="0"/>
        <v>0.31491197134591536</v>
      </c>
      <c r="Q12" s="159">
        <v>0</v>
      </c>
      <c r="S12" s="1">
        <v>2013</v>
      </c>
      <c r="T12" s="104">
        <v>0</v>
      </c>
      <c r="U12" s="6">
        <v>2.38</v>
      </c>
      <c r="V12" s="6">
        <v>0.73499999999999999</v>
      </c>
      <c r="W12" s="6">
        <v>8.58</v>
      </c>
      <c r="X12" s="6">
        <v>1.1299999999999999</v>
      </c>
      <c r="Y12" s="6">
        <v>0.29199999999999998</v>
      </c>
      <c r="Z12" s="103">
        <v>5.2484000000000002</v>
      </c>
      <c r="AA12" s="109">
        <v>0.48867365512154376</v>
      </c>
      <c r="AB12" s="123">
        <v>0.94830166825587103</v>
      </c>
      <c r="AC12" s="159">
        <v>0.749</v>
      </c>
      <c r="AD12" s="160">
        <v>0</v>
      </c>
      <c r="AE12" s="156">
        <v>0.40561237506348397</v>
      </c>
      <c r="AF12" s="157">
        <v>0.78190221474667765</v>
      </c>
      <c r="AG12" s="105">
        <v>15.745598567295769</v>
      </c>
      <c r="AH12" s="104">
        <f t="shared" si="1"/>
        <v>0.31491197134591536</v>
      </c>
      <c r="AI12" s="159">
        <v>0</v>
      </c>
      <c r="AK12" s="1">
        <v>2013</v>
      </c>
      <c r="AL12" s="104">
        <v>0</v>
      </c>
      <c r="AM12" s="6">
        <v>2.38</v>
      </c>
      <c r="AN12" s="6">
        <v>0.73499999999999999</v>
      </c>
      <c r="AO12" s="6">
        <v>8.58</v>
      </c>
      <c r="AP12" s="6">
        <v>1.1299999999999999</v>
      </c>
      <c r="AQ12" s="6">
        <v>0.29199999999999998</v>
      </c>
      <c r="AR12" s="103">
        <v>5.2484000000000002</v>
      </c>
      <c r="AS12" s="109">
        <v>0.48867365512154376</v>
      </c>
      <c r="AT12" s="123">
        <v>0.94830166825587103</v>
      </c>
      <c r="AU12" s="159">
        <v>0.749</v>
      </c>
      <c r="AV12" s="160">
        <v>0</v>
      </c>
      <c r="AW12" s="156">
        <v>0.40561237506348397</v>
      </c>
      <c r="AX12" s="157">
        <v>0.78190221474667765</v>
      </c>
      <c r="AY12" s="105">
        <v>15.745598567295769</v>
      </c>
      <c r="AZ12" s="104">
        <v>0.31</v>
      </c>
      <c r="BA12" s="159">
        <v>0</v>
      </c>
    </row>
    <row r="13" spans="1:53" s="1" customFormat="1" x14ac:dyDescent="0.3">
      <c r="A13" s="1">
        <v>2014</v>
      </c>
      <c r="B13" s="104">
        <v>0</v>
      </c>
      <c r="C13" s="6">
        <v>2.38</v>
      </c>
      <c r="D13" s="6">
        <v>0.73499999999999999</v>
      </c>
      <c r="E13" s="6">
        <v>8.58</v>
      </c>
      <c r="F13" s="6">
        <v>1.1299999999999999</v>
      </c>
      <c r="G13" s="6">
        <v>0.29199999999999998</v>
      </c>
      <c r="H13" s="103">
        <v>5.4826800000000002</v>
      </c>
      <c r="I13" s="109">
        <v>0.49542069660560412</v>
      </c>
      <c r="J13" s="123">
        <v>0.93868368684956527</v>
      </c>
      <c r="K13" s="159">
        <v>0.754</v>
      </c>
      <c r="L13" s="160">
        <v>0</v>
      </c>
      <c r="M13" s="156">
        <v>0.40561237506348397</v>
      </c>
      <c r="N13" s="157">
        <v>0.75556886233904352</v>
      </c>
      <c r="O13" s="105">
        <v>15.745598567295769</v>
      </c>
      <c r="P13" s="104">
        <f t="shared" si="0"/>
        <v>0.31491197134591536</v>
      </c>
      <c r="Q13" s="159">
        <v>0</v>
      </c>
      <c r="S13" s="1">
        <v>2014</v>
      </c>
      <c r="T13" s="104">
        <v>0</v>
      </c>
      <c r="U13" s="6">
        <v>2.38</v>
      </c>
      <c r="V13" s="6">
        <v>0.73499999999999999</v>
      </c>
      <c r="W13" s="6">
        <v>8.58</v>
      </c>
      <c r="X13" s="6">
        <v>1.1299999999999999</v>
      </c>
      <c r="Y13" s="6">
        <v>0.29199999999999998</v>
      </c>
      <c r="Z13" s="103">
        <v>5.4826800000000002</v>
      </c>
      <c r="AA13" s="109">
        <v>0.49542069660560412</v>
      </c>
      <c r="AB13" s="123">
        <v>0.93868368684956527</v>
      </c>
      <c r="AC13" s="159">
        <v>0.754</v>
      </c>
      <c r="AD13" s="160">
        <v>0</v>
      </c>
      <c r="AE13" s="156">
        <v>0.40561237506348397</v>
      </c>
      <c r="AF13" s="157">
        <v>0.75556886233904352</v>
      </c>
      <c r="AG13" s="105">
        <v>15.745598567295769</v>
      </c>
      <c r="AH13" s="104">
        <f t="shared" si="1"/>
        <v>0.31491197134591536</v>
      </c>
      <c r="AI13" s="159">
        <v>0</v>
      </c>
      <c r="AK13" s="1">
        <v>2014</v>
      </c>
      <c r="AL13" s="104">
        <v>0</v>
      </c>
      <c r="AM13" s="6">
        <v>2.38</v>
      </c>
      <c r="AN13" s="6">
        <v>0.73499999999999999</v>
      </c>
      <c r="AO13" s="6">
        <v>8.58</v>
      </c>
      <c r="AP13" s="6">
        <v>1.1299999999999999</v>
      </c>
      <c r="AQ13" s="6">
        <v>0.29199999999999998</v>
      </c>
      <c r="AR13" s="103">
        <v>5.4826800000000002</v>
      </c>
      <c r="AS13" s="109">
        <v>0.49542069660560412</v>
      </c>
      <c r="AT13" s="123">
        <v>0.93868368684956527</v>
      </c>
      <c r="AU13" s="159">
        <v>0.754</v>
      </c>
      <c r="AV13" s="160">
        <v>0</v>
      </c>
      <c r="AW13" s="156">
        <v>0.40561237506348397</v>
      </c>
      <c r="AX13" s="157">
        <v>0.75556886233904352</v>
      </c>
      <c r="AY13" s="105">
        <v>15.745598567295769</v>
      </c>
      <c r="AZ13" s="104">
        <v>0.31</v>
      </c>
      <c r="BA13" s="159">
        <v>0</v>
      </c>
    </row>
    <row r="14" spans="1:53" s="1" customFormat="1" x14ac:dyDescent="0.3">
      <c r="A14" s="1">
        <v>2015</v>
      </c>
      <c r="B14" s="104">
        <v>0</v>
      </c>
      <c r="C14" s="6">
        <v>2.38</v>
      </c>
      <c r="D14" s="6">
        <v>0.73499999999999999</v>
      </c>
      <c r="E14" s="6">
        <v>8.58</v>
      </c>
      <c r="F14" s="6">
        <v>1.1299999999999999</v>
      </c>
      <c r="G14" s="6">
        <v>0.29199999999999998</v>
      </c>
      <c r="H14" s="103">
        <v>5.2484000000000002</v>
      </c>
      <c r="I14" s="109">
        <v>0.47040437678657132</v>
      </c>
      <c r="J14" s="123">
        <v>0.93435704420979349</v>
      </c>
      <c r="K14" s="159">
        <v>0.76100000000000001</v>
      </c>
      <c r="L14" s="160">
        <v>0</v>
      </c>
      <c r="M14" s="156">
        <v>0.40561237506348397</v>
      </c>
      <c r="N14" s="157">
        <v>0.73680182534469862</v>
      </c>
      <c r="O14" s="105">
        <v>15.745598567295769</v>
      </c>
      <c r="P14" s="104">
        <f t="shared" si="0"/>
        <v>0.31491197134591536</v>
      </c>
      <c r="Q14" s="159">
        <v>0</v>
      </c>
      <c r="S14" s="1">
        <v>2015</v>
      </c>
      <c r="T14" s="104">
        <v>0</v>
      </c>
      <c r="U14" s="6">
        <v>2.38</v>
      </c>
      <c r="V14" s="6">
        <v>0.73499999999999999</v>
      </c>
      <c r="W14" s="6">
        <v>8.58</v>
      </c>
      <c r="X14" s="6">
        <v>1.1299999999999999</v>
      </c>
      <c r="Y14" s="6">
        <v>0.29199999999999998</v>
      </c>
      <c r="Z14" s="103">
        <v>5.2484000000000002</v>
      </c>
      <c r="AA14" s="109">
        <v>0.47040437678657132</v>
      </c>
      <c r="AB14" s="123">
        <v>0.93435704420979349</v>
      </c>
      <c r="AC14" s="159">
        <v>0.76100000000000001</v>
      </c>
      <c r="AD14" s="160">
        <v>0</v>
      </c>
      <c r="AE14" s="156">
        <v>0.40561237506348397</v>
      </c>
      <c r="AF14" s="157">
        <v>0.73680182534469862</v>
      </c>
      <c r="AG14" s="105">
        <v>15.745598567295769</v>
      </c>
      <c r="AH14" s="104">
        <f t="shared" si="1"/>
        <v>0.31491197134591536</v>
      </c>
      <c r="AI14" s="159">
        <v>0</v>
      </c>
      <c r="AK14" s="1">
        <v>2015</v>
      </c>
      <c r="AL14" s="104">
        <v>0</v>
      </c>
      <c r="AM14" s="6">
        <v>2.38</v>
      </c>
      <c r="AN14" s="6">
        <v>0.73499999999999999</v>
      </c>
      <c r="AO14" s="6">
        <v>8.58</v>
      </c>
      <c r="AP14" s="6">
        <v>1.1299999999999999</v>
      </c>
      <c r="AQ14" s="6">
        <v>0.29199999999999998</v>
      </c>
      <c r="AR14" s="103">
        <v>5.2484000000000002</v>
      </c>
      <c r="AS14" s="109">
        <v>0.47040437678657132</v>
      </c>
      <c r="AT14" s="123">
        <v>0.93435704420979349</v>
      </c>
      <c r="AU14" s="159">
        <v>0.76100000000000001</v>
      </c>
      <c r="AV14" s="160">
        <v>0</v>
      </c>
      <c r="AW14" s="156">
        <v>0.40561237506348397</v>
      </c>
      <c r="AX14" s="157">
        <v>0.73680182534469862</v>
      </c>
      <c r="AY14" s="105">
        <v>15.745598567295769</v>
      </c>
      <c r="AZ14" s="104">
        <v>0.31</v>
      </c>
      <c r="BA14" s="159">
        <v>0</v>
      </c>
    </row>
    <row r="15" spans="1:53" s="1" customFormat="1" x14ac:dyDescent="0.3">
      <c r="A15" s="1">
        <v>2016</v>
      </c>
      <c r="B15" s="104">
        <v>0</v>
      </c>
      <c r="C15" s="6">
        <v>2.38</v>
      </c>
      <c r="D15" s="6">
        <v>0.73499999999999999</v>
      </c>
      <c r="E15" s="6">
        <v>8.58</v>
      </c>
      <c r="F15" s="6">
        <v>1.1299999999999999</v>
      </c>
      <c r="G15" s="6">
        <v>0.29199999999999998</v>
      </c>
      <c r="H15" s="103">
        <v>5.2484000000000002</v>
      </c>
      <c r="I15" s="109">
        <v>0.47917044011435639</v>
      </c>
      <c r="J15" s="123">
        <v>0.92988500199150059</v>
      </c>
      <c r="K15" s="159">
        <v>0.76400000000000001</v>
      </c>
      <c r="L15" s="160">
        <v>0</v>
      </c>
      <c r="M15" s="156">
        <v>0.40561237506348397</v>
      </c>
      <c r="N15" s="157">
        <v>0.72235703915320282</v>
      </c>
      <c r="O15" s="105">
        <v>15.745598567295769</v>
      </c>
      <c r="P15" s="104">
        <f t="shared" si="0"/>
        <v>0.31491197134591536</v>
      </c>
      <c r="Q15" s="159">
        <v>0</v>
      </c>
      <c r="S15" s="1">
        <v>2016</v>
      </c>
      <c r="T15" s="104">
        <v>0</v>
      </c>
      <c r="U15" s="6">
        <v>2.38</v>
      </c>
      <c r="V15" s="6">
        <v>0.73499999999999999</v>
      </c>
      <c r="W15" s="6">
        <v>8.58</v>
      </c>
      <c r="X15" s="6">
        <v>1.1299999999999999</v>
      </c>
      <c r="Y15" s="6">
        <v>0.29199999999999998</v>
      </c>
      <c r="Z15" s="103">
        <v>5.2484000000000002</v>
      </c>
      <c r="AA15" s="109">
        <v>0.47917044011435639</v>
      </c>
      <c r="AB15" s="123">
        <v>0.92988500199150059</v>
      </c>
      <c r="AC15" s="159">
        <v>0.76400000000000001</v>
      </c>
      <c r="AD15" s="160">
        <v>0</v>
      </c>
      <c r="AE15" s="156">
        <v>0.40561237506348397</v>
      </c>
      <c r="AF15" s="157">
        <v>0.72235703915320282</v>
      </c>
      <c r="AG15" s="105">
        <v>15.745598567295769</v>
      </c>
      <c r="AH15" s="104">
        <f t="shared" si="1"/>
        <v>0.31491197134591536</v>
      </c>
      <c r="AI15" s="159">
        <v>0</v>
      </c>
      <c r="AK15" s="1">
        <v>2016</v>
      </c>
      <c r="AL15" s="104">
        <v>0</v>
      </c>
      <c r="AM15" s="6">
        <v>2.38</v>
      </c>
      <c r="AN15" s="6">
        <v>0.73499999999999999</v>
      </c>
      <c r="AO15" s="6">
        <v>8.58</v>
      </c>
      <c r="AP15" s="6">
        <v>1.1299999999999999</v>
      </c>
      <c r="AQ15" s="6">
        <v>0.29199999999999998</v>
      </c>
      <c r="AR15" s="103">
        <v>5.2484000000000002</v>
      </c>
      <c r="AS15" s="109">
        <v>0.47917044011435639</v>
      </c>
      <c r="AT15" s="123">
        <v>0.92988500199150059</v>
      </c>
      <c r="AU15" s="159">
        <v>0.76400000000000001</v>
      </c>
      <c r="AV15" s="160">
        <v>0</v>
      </c>
      <c r="AW15" s="156">
        <v>0.40561237506348397</v>
      </c>
      <c r="AX15" s="157">
        <v>0.72235703915320282</v>
      </c>
      <c r="AY15" s="105">
        <v>15.745598567295769</v>
      </c>
      <c r="AZ15" s="104">
        <v>0.31</v>
      </c>
      <c r="BA15" s="159">
        <v>0</v>
      </c>
    </row>
    <row r="16" spans="1:53" s="1" customFormat="1" x14ac:dyDescent="0.3">
      <c r="A16" s="1">
        <v>2017</v>
      </c>
      <c r="B16" s="104">
        <v>0</v>
      </c>
      <c r="C16" s="6">
        <v>2.38</v>
      </c>
      <c r="D16" s="6">
        <v>0.73499999999999999</v>
      </c>
      <c r="E16" s="6">
        <v>8.58</v>
      </c>
      <c r="F16" s="6">
        <v>1.1299999999999999</v>
      </c>
      <c r="G16" s="6">
        <v>0.29199999999999998</v>
      </c>
      <c r="H16" s="103">
        <v>5.2484000000000002</v>
      </c>
      <c r="I16" s="109">
        <v>0.49207346906327987</v>
      </c>
      <c r="J16" s="123">
        <v>0.92</v>
      </c>
      <c r="K16" s="159">
        <v>0.77120498784373903</v>
      </c>
      <c r="L16" s="160">
        <v>0</v>
      </c>
      <c r="M16" s="156">
        <v>0.40561237506348397</v>
      </c>
      <c r="N16" s="157">
        <v>0.71788095780649019</v>
      </c>
      <c r="O16" s="105">
        <v>15.745598567295769</v>
      </c>
      <c r="P16" s="104">
        <f t="shared" si="0"/>
        <v>0.31491197134591536</v>
      </c>
      <c r="Q16" s="159">
        <v>0</v>
      </c>
      <c r="S16" s="1">
        <v>2017</v>
      </c>
      <c r="T16" s="104">
        <v>0</v>
      </c>
      <c r="U16" s="6">
        <v>2.38</v>
      </c>
      <c r="V16" s="6">
        <v>0.73499999999999999</v>
      </c>
      <c r="W16" s="6">
        <v>8.58</v>
      </c>
      <c r="X16" s="6">
        <v>1.1299999999999999</v>
      </c>
      <c r="Y16" s="6">
        <v>0.29199999999999998</v>
      </c>
      <c r="Z16" s="103">
        <v>5.2484000000000002</v>
      </c>
      <c r="AA16" s="109">
        <v>0.49207346906327987</v>
      </c>
      <c r="AB16" s="123">
        <v>0.92</v>
      </c>
      <c r="AC16" s="159">
        <v>0.77120498784373903</v>
      </c>
      <c r="AD16" s="160">
        <v>0</v>
      </c>
      <c r="AE16" s="156">
        <v>0.40561237506348397</v>
      </c>
      <c r="AF16" s="157">
        <v>0.71788095780649019</v>
      </c>
      <c r="AG16" s="105">
        <v>15.745598567295769</v>
      </c>
      <c r="AH16" s="104">
        <f t="shared" si="1"/>
        <v>0.31491197134591536</v>
      </c>
      <c r="AI16" s="159">
        <v>0</v>
      </c>
      <c r="AK16" s="1">
        <v>2017</v>
      </c>
      <c r="AL16" s="104">
        <v>0</v>
      </c>
      <c r="AM16" s="6">
        <v>2.38</v>
      </c>
      <c r="AN16" s="6">
        <v>0.73499999999999999</v>
      </c>
      <c r="AO16" s="6">
        <v>8.58</v>
      </c>
      <c r="AP16" s="6">
        <v>1.1299999999999999</v>
      </c>
      <c r="AQ16" s="6">
        <v>0.29199999999999998</v>
      </c>
      <c r="AR16" s="103">
        <v>5.2484000000000002</v>
      </c>
      <c r="AS16" s="109">
        <v>0.49207346906327987</v>
      </c>
      <c r="AT16" s="123">
        <v>0.92</v>
      </c>
      <c r="AU16" s="159">
        <v>0.77120498784373903</v>
      </c>
      <c r="AV16" s="160">
        <v>0</v>
      </c>
      <c r="AW16" s="156">
        <v>0.40561237506348397</v>
      </c>
      <c r="AX16" s="157">
        <v>0.71788095780649019</v>
      </c>
      <c r="AY16" s="105">
        <v>15.745598567295769</v>
      </c>
      <c r="AZ16" s="104">
        <v>0.31</v>
      </c>
      <c r="BA16" s="159">
        <v>0</v>
      </c>
    </row>
    <row r="17" spans="1:53" s="1" customFormat="1" ht="14.5" customHeight="1" x14ac:dyDescent="0.3">
      <c r="A17" s="1">
        <v>2018</v>
      </c>
      <c r="B17" s="104">
        <v>0</v>
      </c>
      <c r="C17" s="6">
        <v>2.38</v>
      </c>
      <c r="D17" s="6">
        <v>0.73499999999999999</v>
      </c>
      <c r="E17" s="6">
        <v>8.58</v>
      </c>
      <c r="F17" s="6">
        <v>1.1299999999999999</v>
      </c>
      <c r="G17" s="6">
        <v>0.29199999999999998</v>
      </c>
      <c r="H17" s="103">
        <v>5.2484000000000002</v>
      </c>
      <c r="I17" s="109">
        <v>0.52471082176053796</v>
      </c>
      <c r="J17" s="123">
        <v>0.90500000000000003</v>
      </c>
      <c r="K17" s="159">
        <v>0.77775902771857985</v>
      </c>
      <c r="L17" s="160">
        <v>0</v>
      </c>
      <c r="M17" s="156">
        <v>0.40561237506348397</v>
      </c>
      <c r="N17" s="157">
        <v>0.71116707303974103</v>
      </c>
      <c r="O17" s="105">
        <v>15.745598567295769</v>
      </c>
      <c r="P17" s="104">
        <f t="shared" si="0"/>
        <v>0.31491197134591536</v>
      </c>
      <c r="Q17" s="159">
        <v>0</v>
      </c>
      <c r="S17" s="1">
        <v>2018</v>
      </c>
      <c r="T17" s="104">
        <v>0</v>
      </c>
      <c r="U17" s="6">
        <v>2.38</v>
      </c>
      <c r="V17" s="6">
        <v>0.73499999999999999</v>
      </c>
      <c r="W17" s="6">
        <v>8.58</v>
      </c>
      <c r="X17" s="6">
        <v>1.1299999999999999</v>
      </c>
      <c r="Y17" s="6">
        <v>0.29199999999999998</v>
      </c>
      <c r="Z17" s="103">
        <v>5.2484000000000002</v>
      </c>
      <c r="AA17" s="109">
        <v>0.52471082176053796</v>
      </c>
      <c r="AB17" s="123">
        <v>0.90500000000000003</v>
      </c>
      <c r="AC17" s="159">
        <v>0.77775902771857985</v>
      </c>
      <c r="AD17" s="160">
        <v>0</v>
      </c>
      <c r="AE17" s="156">
        <v>0.40561237506348397</v>
      </c>
      <c r="AF17" s="157">
        <v>0.71116707303974103</v>
      </c>
      <c r="AG17" s="105">
        <v>15.745598567295769</v>
      </c>
      <c r="AH17" s="104">
        <f t="shared" si="1"/>
        <v>0.31491197134591536</v>
      </c>
      <c r="AI17" s="159">
        <v>0</v>
      </c>
      <c r="AK17" s="1">
        <v>2018</v>
      </c>
      <c r="AL17" s="104">
        <v>0</v>
      </c>
      <c r="AM17" s="6">
        <v>2.38</v>
      </c>
      <c r="AN17" s="6">
        <v>0.73499999999999999</v>
      </c>
      <c r="AO17" s="6">
        <v>8.58</v>
      </c>
      <c r="AP17" s="6">
        <v>1.1299999999999999</v>
      </c>
      <c r="AQ17" s="6">
        <v>0.29199999999999998</v>
      </c>
      <c r="AR17" s="103">
        <v>5.2484000000000002</v>
      </c>
      <c r="AS17" s="109">
        <v>0.52471082176053796</v>
      </c>
      <c r="AT17" s="123">
        <v>0.90500000000000003</v>
      </c>
      <c r="AU17" s="159">
        <v>0.77775902771857985</v>
      </c>
      <c r="AV17" s="160">
        <v>0</v>
      </c>
      <c r="AW17" s="156">
        <v>0.40561237506348397</v>
      </c>
      <c r="AX17" s="157">
        <v>0.71116707303974103</v>
      </c>
      <c r="AY17" s="105">
        <v>15.745598567295769</v>
      </c>
      <c r="AZ17" s="104">
        <v>0.31</v>
      </c>
      <c r="BA17" s="159">
        <v>0</v>
      </c>
    </row>
    <row r="18" spans="1:53" s="128" customFormat="1" ht="15" thickBot="1" x14ac:dyDescent="0.35">
      <c r="A18" s="128">
        <v>2019</v>
      </c>
      <c r="B18" s="131">
        <v>0</v>
      </c>
      <c r="C18" s="130">
        <v>2.38</v>
      </c>
      <c r="D18" s="130">
        <v>0.73499999999999999</v>
      </c>
      <c r="E18" s="130">
        <v>8.58</v>
      </c>
      <c r="F18" s="130">
        <v>1.1299999999999999</v>
      </c>
      <c r="G18" s="130">
        <v>0.29199999999999998</v>
      </c>
      <c r="H18" s="129">
        <v>5.2484000000000002</v>
      </c>
      <c r="I18" s="136">
        <v>0.55424134682925819</v>
      </c>
      <c r="J18" s="163">
        <v>0.89376129936715265</v>
      </c>
      <c r="K18" s="164">
        <v>0.79836004858624299</v>
      </c>
      <c r="L18" s="165">
        <v>0</v>
      </c>
      <c r="M18" s="161">
        <v>0.40561237506348397</v>
      </c>
      <c r="N18" s="162">
        <v>0.69570176386968452</v>
      </c>
      <c r="O18" s="137">
        <v>15.745598567295769</v>
      </c>
      <c r="P18" s="104">
        <f t="shared" si="0"/>
        <v>0.31491197134591536</v>
      </c>
      <c r="Q18" s="164">
        <v>0</v>
      </c>
      <c r="S18" s="128">
        <v>2019</v>
      </c>
      <c r="T18" s="131">
        <v>0</v>
      </c>
      <c r="U18" s="130">
        <v>2.38</v>
      </c>
      <c r="V18" s="130">
        <v>0.73499999999999999</v>
      </c>
      <c r="W18" s="130">
        <v>8.58</v>
      </c>
      <c r="X18" s="130">
        <v>1.1299999999999999</v>
      </c>
      <c r="Y18" s="130">
        <v>0.29199999999999998</v>
      </c>
      <c r="Z18" s="129">
        <v>5.2484000000000002</v>
      </c>
      <c r="AA18" s="136">
        <v>0.55424134682925819</v>
      </c>
      <c r="AB18" s="163">
        <v>0.89376129936715265</v>
      </c>
      <c r="AC18" s="164">
        <v>0.79836004858624299</v>
      </c>
      <c r="AD18" s="165">
        <v>0</v>
      </c>
      <c r="AE18" s="161">
        <v>0.40561237506348397</v>
      </c>
      <c r="AF18" s="162">
        <v>0.69570176386968452</v>
      </c>
      <c r="AG18" s="137">
        <v>15.745598567295769</v>
      </c>
      <c r="AH18" s="104">
        <f t="shared" si="1"/>
        <v>0.31491197134591536</v>
      </c>
      <c r="AI18" s="164">
        <v>0</v>
      </c>
      <c r="AK18" s="128">
        <v>2019</v>
      </c>
      <c r="AL18" s="131">
        <v>0</v>
      </c>
      <c r="AM18" s="130">
        <v>2.38</v>
      </c>
      <c r="AN18" s="130">
        <v>0.73499999999999999</v>
      </c>
      <c r="AO18" s="130">
        <v>8.58</v>
      </c>
      <c r="AP18" s="130">
        <v>1.1299999999999999</v>
      </c>
      <c r="AQ18" s="130">
        <v>0.29199999999999998</v>
      </c>
      <c r="AR18" s="129">
        <v>5.2484000000000002</v>
      </c>
      <c r="AS18" s="136">
        <v>0.55424134682925819</v>
      </c>
      <c r="AT18" s="163">
        <v>0.89376129936715265</v>
      </c>
      <c r="AU18" s="164">
        <v>0.79836004858624299</v>
      </c>
      <c r="AV18" s="165">
        <v>0</v>
      </c>
      <c r="AW18" s="161">
        <v>0.40561237506348397</v>
      </c>
      <c r="AX18" s="162">
        <v>0.69570176386968452</v>
      </c>
      <c r="AY18" s="137">
        <v>15.745598567295769</v>
      </c>
      <c r="AZ18" s="104">
        <v>0.31</v>
      </c>
      <c r="BA18" s="164">
        <v>0</v>
      </c>
    </row>
    <row r="19" spans="1:53" s="177" customFormat="1" ht="15" thickBot="1" x14ac:dyDescent="0.35">
      <c r="A19" s="176">
        <v>2020</v>
      </c>
      <c r="B19" s="178">
        <v>0.5</v>
      </c>
      <c r="C19" s="178">
        <v>2.38</v>
      </c>
      <c r="D19" s="178">
        <v>0.73499999999999999</v>
      </c>
      <c r="E19" s="178">
        <v>8.58</v>
      </c>
      <c r="F19" s="178">
        <v>1.1299999999999999</v>
      </c>
      <c r="G19" s="178">
        <v>0.29199999999999998</v>
      </c>
      <c r="H19" s="175">
        <v>5.2484000000000002</v>
      </c>
      <c r="I19" s="181">
        <v>0.56000000000000005</v>
      </c>
      <c r="J19" s="183">
        <v>0.88796481760650237</v>
      </c>
      <c r="K19" s="183">
        <v>0.80305458962385723</v>
      </c>
      <c r="L19" s="183">
        <v>2.4390243902439024E-3</v>
      </c>
      <c r="M19" s="184">
        <v>0.40561237506348397</v>
      </c>
      <c r="N19" s="184">
        <v>0.68520471391346693</v>
      </c>
      <c r="O19" s="178">
        <v>15.745598567295769</v>
      </c>
      <c r="P19" s="104">
        <f t="shared" si="0"/>
        <v>0.31491197134591536</v>
      </c>
      <c r="Q19" s="183">
        <v>0.04</v>
      </c>
      <c r="S19" s="176">
        <v>2020</v>
      </c>
      <c r="T19" s="178">
        <v>0.5</v>
      </c>
      <c r="U19" s="178">
        <v>2.38</v>
      </c>
      <c r="V19" s="178">
        <v>0.73499999999999999</v>
      </c>
      <c r="W19" s="178">
        <v>8.58</v>
      </c>
      <c r="X19" s="178">
        <v>1.1299999999999999</v>
      </c>
      <c r="Y19" s="178">
        <v>0.29199999999999998</v>
      </c>
      <c r="Z19" s="175">
        <v>5.2484000000000002</v>
      </c>
      <c r="AA19" s="181">
        <v>0.56000000000000005</v>
      </c>
      <c r="AB19" s="183">
        <v>0.88796481760650237</v>
      </c>
      <c r="AC19" s="183">
        <v>0.80305458962385723</v>
      </c>
      <c r="AD19" s="183">
        <v>2.4390243902439024E-3</v>
      </c>
      <c r="AE19" s="184">
        <v>0.40561237506348397</v>
      </c>
      <c r="AF19" s="184">
        <v>0.68520471391346693</v>
      </c>
      <c r="AG19" s="178">
        <v>15.745598567295769</v>
      </c>
      <c r="AH19" s="104">
        <f t="shared" si="1"/>
        <v>0.31491197134591536</v>
      </c>
      <c r="AI19" s="183">
        <v>0.04</v>
      </c>
      <c r="AK19" s="176">
        <v>2020</v>
      </c>
      <c r="AL19" s="178">
        <v>0.5</v>
      </c>
      <c r="AM19" s="178">
        <v>2.38</v>
      </c>
      <c r="AN19" s="178">
        <v>0.73499999999999999</v>
      </c>
      <c r="AO19" s="178">
        <v>8.58</v>
      </c>
      <c r="AP19" s="178">
        <v>1.1299999999999999</v>
      </c>
      <c r="AQ19" s="178">
        <v>0.29199999999999998</v>
      </c>
      <c r="AR19" s="175">
        <v>5.2484000000000002</v>
      </c>
      <c r="AS19" s="181">
        <v>0.56000000000000005</v>
      </c>
      <c r="AT19" s="183">
        <v>0.88796481760650237</v>
      </c>
      <c r="AU19" s="183">
        <v>0.80305458962385723</v>
      </c>
      <c r="AV19" s="183">
        <v>2.4390243902439024E-3</v>
      </c>
      <c r="AW19" s="184">
        <v>0.40561237506348397</v>
      </c>
      <c r="AX19" s="184">
        <v>0.68520471391346693</v>
      </c>
      <c r="AY19" s="178">
        <v>15.745598567295769</v>
      </c>
      <c r="AZ19" s="104">
        <v>0.31</v>
      </c>
      <c r="BA19" s="183">
        <v>0.04</v>
      </c>
    </row>
    <row r="20" spans="1:53" s="142" customFormat="1" x14ac:dyDescent="0.3">
      <c r="A20" s="142">
        <v>2021</v>
      </c>
      <c r="B20" s="145">
        <v>0.50375000000000003</v>
      </c>
      <c r="C20" s="144">
        <v>2.3612500000000001</v>
      </c>
      <c r="D20" s="144">
        <v>0.72962499999999997</v>
      </c>
      <c r="E20" s="144">
        <v>8.4757499999999997</v>
      </c>
      <c r="F20" s="144">
        <v>1.1039999999999999</v>
      </c>
      <c r="G20" s="144">
        <v>0.30319999999999997</v>
      </c>
      <c r="H20" s="129">
        <f t="shared" ref="H20:H58" si="2">(H$59-H$19)/40+H19</f>
        <v>5.2386900000000001</v>
      </c>
      <c r="I20" s="150">
        <v>0.5655</v>
      </c>
      <c r="J20" s="166">
        <v>0.88451569716633982</v>
      </c>
      <c r="K20" s="158">
        <v>0.80672822488326079</v>
      </c>
      <c r="L20" s="130">
        <f t="shared" ref="L20:L58" si="3">(L$59-L$19)/40+L19</f>
        <v>4.8780487804878049E-3</v>
      </c>
      <c r="M20" s="155">
        <v>0.40666922312129922</v>
      </c>
      <c r="N20" s="167">
        <v>0.67307459606563025</v>
      </c>
      <c r="O20" s="150">
        <v>15.725958603113375</v>
      </c>
      <c r="P20" s="104">
        <f t="shared" si="0"/>
        <v>0.31451917206226748</v>
      </c>
      <c r="Q20" s="164">
        <f t="shared" ref="Q20:Q58" si="4">(Q$59-Q$19)/40+Q19</f>
        <v>5.2000000000000005E-2</v>
      </c>
      <c r="S20" s="142">
        <v>2021</v>
      </c>
      <c r="T20" s="131">
        <f>(T$59-T$19)/40+T19</f>
        <v>0.50749999999999995</v>
      </c>
      <c r="U20" s="130">
        <f t="shared" ref="U20:AI35" si="5">(U$59-U$19)/40+U19</f>
        <v>2.3422499999999999</v>
      </c>
      <c r="V20" s="130">
        <f t="shared" si="5"/>
        <v>0.72437499999999999</v>
      </c>
      <c r="W20" s="130">
        <f t="shared" si="5"/>
        <v>8.3714999999999993</v>
      </c>
      <c r="X20" s="130">
        <f t="shared" si="5"/>
        <v>1.1039999999999999</v>
      </c>
      <c r="Y20" s="130">
        <f t="shared" si="5"/>
        <v>0.29344999999999999</v>
      </c>
      <c r="Z20" s="129">
        <f t="shared" si="5"/>
        <v>5.2286900000000003</v>
      </c>
      <c r="AA20" s="136">
        <f t="shared" si="5"/>
        <v>0.57100000000000006</v>
      </c>
      <c r="AB20" s="163">
        <f t="shared" si="5"/>
        <v>0.88326569716633985</v>
      </c>
      <c r="AC20" s="164">
        <f t="shared" si="5"/>
        <v>0.80797822488326076</v>
      </c>
      <c r="AD20" s="165">
        <f t="shared" si="5"/>
        <v>1.4878048780487806E-2</v>
      </c>
      <c r="AE20" s="161">
        <f t="shared" si="5"/>
        <v>0.40797206568689687</v>
      </c>
      <c r="AF20" s="162">
        <f t="shared" si="5"/>
        <v>0.6705745960656303</v>
      </c>
      <c r="AG20" s="137">
        <f t="shared" si="5"/>
        <v>15.706208603113375</v>
      </c>
      <c r="AH20" s="104">
        <f t="shared" si="1"/>
        <v>0.3141241720622675</v>
      </c>
      <c r="AI20" s="164">
        <f t="shared" si="5"/>
        <v>6.4000000000000001E-2</v>
      </c>
      <c r="AK20" s="142">
        <v>2021</v>
      </c>
      <c r="AL20" s="131">
        <f>(AL$59-AL$19)/40+AL19</f>
        <v>0.50375000000000003</v>
      </c>
      <c r="AM20" s="130">
        <f t="shared" ref="AM20:AM58" si="6">(AM$59-AM$19)/40+AM19</f>
        <v>2.3612500000000001</v>
      </c>
      <c r="AN20" s="130">
        <f t="shared" ref="AN20:AN58" si="7">(AN$59-AN$19)/40+AN19</f>
        <v>0.72962499999999997</v>
      </c>
      <c r="AO20" s="130">
        <f t="shared" ref="AO20:AO58" si="8">(AO$59-AO$19)/40+AO19</f>
        <v>8.4757499999999997</v>
      </c>
      <c r="AP20" s="130">
        <f t="shared" ref="AP20:AP58" si="9">(AP$59-AP$19)/40+AP19</f>
        <v>1.1064999999999998</v>
      </c>
      <c r="AQ20" s="130">
        <f t="shared" ref="AQ20:AQ58" si="10">(AQ$59-AQ$19)/40+AQ19</f>
        <v>0.30319999999999997</v>
      </c>
      <c r="AR20" s="129">
        <f t="shared" ref="AR20:AR58" si="11">(AR$59-AR$19)/40+AR19</f>
        <v>5.2386900000000001</v>
      </c>
      <c r="AS20" s="136">
        <f t="shared" ref="AS20:AS58" si="12">(AS$59-AS$19)/40+AS19</f>
        <v>0.5655</v>
      </c>
      <c r="AT20" s="163">
        <f t="shared" ref="AT20:AT58" si="13">(AT$59-AT$19)/40+AT19</f>
        <v>0.88451569716633982</v>
      </c>
      <c r="AU20" s="164">
        <f t="shared" ref="AU20:AU58" si="14">(AU$59-AU$19)/40+AU19</f>
        <v>0.80672822488326079</v>
      </c>
      <c r="AV20" s="165">
        <f t="shared" ref="AV20:AV58" si="15">(AV$59-AV$19)/40+AV19</f>
        <v>4.8780487804878049E-3</v>
      </c>
      <c r="AW20" s="161">
        <f t="shared" ref="AW20:AW58" si="16">(AW$59-AW$19)/40+AW19</f>
        <v>0.40666922312129922</v>
      </c>
      <c r="AX20" s="162">
        <f t="shared" ref="AX20:AX58" si="17">(AX$59-AX$19)/40+AX19</f>
        <v>0.67307459606563025</v>
      </c>
      <c r="AY20" s="137">
        <f t="shared" ref="AY20:AY58" si="18">(AY$59-AY$19)/40+AY19</f>
        <v>15.725958603113375</v>
      </c>
      <c r="AZ20" s="131">
        <f t="shared" ref="AZ20:AZ58" si="19">(AZ$59-AZ$19)/40+AZ19</f>
        <v>0.30973000000000001</v>
      </c>
      <c r="BA20" s="164">
        <f t="shared" ref="BA20:BA58" si="20">(BA$59-BA$19)/40+BA19</f>
        <v>5.2000000000000005E-2</v>
      </c>
    </row>
    <row r="21" spans="1:53" s="1" customFormat="1" ht="13" customHeight="1" x14ac:dyDescent="0.3">
      <c r="A21" s="1">
        <v>2022</v>
      </c>
      <c r="B21" s="104">
        <v>0.50750000000000006</v>
      </c>
      <c r="C21" s="6">
        <v>2.3425000000000002</v>
      </c>
      <c r="D21" s="6">
        <v>0.72424999999999995</v>
      </c>
      <c r="E21" s="6">
        <v>8.3714999999999993</v>
      </c>
      <c r="F21" s="6">
        <v>1.0779999999999998</v>
      </c>
      <c r="G21" s="6">
        <v>0.31439999999999996</v>
      </c>
      <c r="H21" s="129">
        <f t="shared" si="2"/>
        <v>5.22898</v>
      </c>
      <c r="I21" s="105">
        <v>0.57099999999999995</v>
      </c>
      <c r="J21" s="166">
        <v>0.88106657672617728</v>
      </c>
      <c r="K21" s="158">
        <v>0.81040186014266435</v>
      </c>
      <c r="L21" s="130">
        <f t="shared" si="3"/>
        <v>7.3170731707317069E-3</v>
      </c>
      <c r="M21" s="156">
        <v>0.40772607117911447</v>
      </c>
      <c r="N21" s="167">
        <v>0.66094447821779356</v>
      </c>
      <c r="O21" s="105">
        <v>15.706318638930981</v>
      </c>
      <c r="P21" s="104">
        <f t="shared" si="0"/>
        <v>0.3141263727786196</v>
      </c>
      <c r="Q21" s="164">
        <f t="shared" si="4"/>
        <v>6.4000000000000001E-2</v>
      </c>
      <c r="S21" s="1">
        <v>2022</v>
      </c>
      <c r="T21" s="131">
        <f t="shared" ref="T21:T58" si="21">(T$59-T$19)/40+T20</f>
        <v>0.5149999999999999</v>
      </c>
      <c r="U21" s="130">
        <f t="shared" si="5"/>
        <v>2.3045</v>
      </c>
      <c r="V21" s="130">
        <f t="shared" si="5"/>
        <v>0.71375</v>
      </c>
      <c r="W21" s="130">
        <f t="shared" si="5"/>
        <v>8.1629999999999985</v>
      </c>
      <c r="X21" s="130">
        <f t="shared" si="5"/>
        <v>1.0779999999999998</v>
      </c>
      <c r="Y21" s="130">
        <f t="shared" si="5"/>
        <v>0.2949</v>
      </c>
      <c r="Z21" s="129">
        <f t="shared" si="5"/>
        <v>5.2089800000000004</v>
      </c>
      <c r="AA21" s="136">
        <f t="shared" si="5"/>
        <v>0.58200000000000007</v>
      </c>
      <c r="AB21" s="163">
        <f t="shared" si="5"/>
        <v>0.87856657672617733</v>
      </c>
      <c r="AC21" s="164">
        <f t="shared" si="5"/>
        <v>0.8129018601426643</v>
      </c>
      <c r="AD21" s="165">
        <f t="shared" si="5"/>
        <v>2.7317073170731711E-2</v>
      </c>
      <c r="AE21" s="161">
        <f t="shared" si="5"/>
        <v>0.41033175631030977</v>
      </c>
      <c r="AF21" s="162">
        <f t="shared" si="5"/>
        <v>0.65594447821779367</v>
      </c>
      <c r="AG21" s="137">
        <f t="shared" si="5"/>
        <v>15.66681863893098</v>
      </c>
      <c r="AH21" s="104">
        <f t="shared" si="1"/>
        <v>0.31333637277861959</v>
      </c>
      <c r="AI21" s="164">
        <f t="shared" si="5"/>
        <v>8.7999999999999995E-2</v>
      </c>
      <c r="AK21" s="1">
        <v>2022</v>
      </c>
      <c r="AL21" s="131">
        <f t="shared" ref="AL21:AL58" si="22">(AL$59-AL$19)/40+AL20</f>
        <v>0.50750000000000006</v>
      </c>
      <c r="AM21" s="130">
        <f t="shared" si="6"/>
        <v>2.3425000000000002</v>
      </c>
      <c r="AN21" s="130">
        <f t="shared" si="7"/>
        <v>0.72424999999999995</v>
      </c>
      <c r="AO21" s="130">
        <f t="shared" si="8"/>
        <v>8.3714999999999993</v>
      </c>
      <c r="AP21" s="130">
        <f t="shared" si="9"/>
        <v>1.0829999999999997</v>
      </c>
      <c r="AQ21" s="130">
        <f t="shared" si="10"/>
        <v>0.31439999999999996</v>
      </c>
      <c r="AR21" s="129">
        <f t="shared" si="11"/>
        <v>5.22898</v>
      </c>
      <c r="AS21" s="136">
        <f t="shared" si="12"/>
        <v>0.57099999999999995</v>
      </c>
      <c r="AT21" s="163">
        <f t="shared" si="13"/>
        <v>0.88106657672617728</v>
      </c>
      <c r="AU21" s="164">
        <f t="shared" si="14"/>
        <v>0.81040186014266435</v>
      </c>
      <c r="AV21" s="165">
        <f t="shared" si="15"/>
        <v>7.3170731707317069E-3</v>
      </c>
      <c r="AW21" s="161">
        <f t="shared" si="16"/>
        <v>0.40772607117911447</v>
      </c>
      <c r="AX21" s="162">
        <f t="shared" si="17"/>
        <v>0.66094447821779356</v>
      </c>
      <c r="AY21" s="137">
        <f t="shared" si="18"/>
        <v>15.706318638930981</v>
      </c>
      <c r="AZ21" s="131">
        <f t="shared" si="19"/>
        <v>0.30946000000000001</v>
      </c>
      <c r="BA21" s="164">
        <f t="shared" si="20"/>
        <v>6.4000000000000001E-2</v>
      </c>
    </row>
    <row r="22" spans="1:53" s="1" customFormat="1" x14ac:dyDescent="0.3">
      <c r="A22" s="1">
        <v>2023</v>
      </c>
      <c r="B22" s="104">
        <v>0.51125000000000009</v>
      </c>
      <c r="C22" s="6">
        <v>2.3237500000000004</v>
      </c>
      <c r="D22" s="6">
        <v>0.71887499999999993</v>
      </c>
      <c r="E22" s="6">
        <v>8.2672499999999989</v>
      </c>
      <c r="F22" s="6">
        <v>1.0519999999999998</v>
      </c>
      <c r="G22" s="6">
        <v>0.32559999999999995</v>
      </c>
      <c r="H22" s="129">
        <f t="shared" si="2"/>
        <v>5.2192699999999999</v>
      </c>
      <c r="I22" s="105">
        <v>0.5764999999999999</v>
      </c>
      <c r="J22" s="166">
        <v>0.87761745628601473</v>
      </c>
      <c r="K22" s="158">
        <v>0.81407549540206792</v>
      </c>
      <c r="L22" s="130">
        <f t="shared" si="3"/>
        <v>9.7560975609756097E-3</v>
      </c>
      <c r="M22" s="156">
        <v>0.40878291923692972</v>
      </c>
      <c r="N22" s="167">
        <v>0.64881436036995688</v>
      </c>
      <c r="O22" s="105">
        <v>15.686678674748586</v>
      </c>
      <c r="P22" s="104">
        <f t="shared" si="0"/>
        <v>0.31373357349497172</v>
      </c>
      <c r="Q22" s="164">
        <f t="shared" si="4"/>
        <v>7.5999999999999998E-2</v>
      </c>
      <c r="S22" s="1">
        <v>2023</v>
      </c>
      <c r="T22" s="131">
        <f t="shared" si="21"/>
        <v>0.52249999999999985</v>
      </c>
      <c r="U22" s="130">
        <f t="shared" si="5"/>
        <v>2.26675</v>
      </c>
      <c r="V22" s="130">
        <f t="shared" si="5"/>
        <v>0.703125</v>
      </c>
      <c r="W22" s="130">
        <f t="shared" si="5"/>
        <v>7.9544999999999986</v>
      </c>
      <c r="X22" s="130">
        <f t="shared" si="5"/>
        <v>1.0519999999999998</v>
      </c>
      <c r="Y22" s="130">
        <f t="shared" si="5"/>
        <v>0.29635</v>
      </c>
      <c r="Z22" s="129">
        <f t="shared" si="5"/>
        <v>5.1892700000000005</v>
      </c>
      <c r="AA22" s="136">
        <f t="shared" si="5"/>
        <v>0.59300000000000008</v>
      </c>
      <c r="AB22" s="163">
        <f t="shared" si="5"/>
        <v>0.87386745628601481</v>
      </c>
      <c r="AC22" s="164">
        <f t="shared" si="5"/>
        <v>0.81782549540206784</v>
      </c>
      <c r="AD22" s="165">
        <f t="shared" si="5"/>
        <v>3.9756097560975617E-2</v>
      </c>
      <c r="AE22" s="161">
        <f t="shared" si="5"/>
        <v>0.41269144693372267</v>
      </c>
      <c r="AF22" s="162">
        <f t="shared" si="5"/>
        <v>0.64131436036995704</v>
      </c>
      <c r="AG22" s="137">
        <f t="shared" si="5"/>
        <v>15.627428674748586</v>
      </c>
      <c r="AH22" s="104">
        <f t="shared" si="1"/>
        <v>0.31254857349497173</v>
      </c>
      <c r="AI22" s="164">
        <f t="shared" si="5"/>
        <v>0.11199999999999999</v>
      </c>
      <c r="AK22" s="1">
        <v>2023</v>
      </c>
      <c r="AL22" s="131">
        <f t="shared" si="22"/>
        <v>0.51125000000000009</v>
      </c>
      <c r="AM22" s="130">
        <f t="shared" si="6"/>
        <v>2.3237500000000004</v>
      </c>
      <c r="AN22" s="130">
        <f t="shared" si="7"/>
        <v>0.71887499999999993</v>
      </c>
      <c r="AO22" s="130">
        <f t="shared" si="8"/>
        <v>8.2672499999999989</v>
      </c>
      <c r="AP22" s="130">
        <f t="shared" si="9"/>
        <v>1.0594999999999997</v>
      </c>
      <c r="AQ22" s="130">
        <f t="shared" si="10"/>
        <v>0.32559999999999995</v>
      </c>
      <c r="AR22" s="129">
        <f t="shared" si="11"/>
        <v>5.2192699999999999</v>
      </c>
      <c r="AS22" s="136">
        <f t="shared" si="12"/>
        <v>0.5764999999999999</v>
      </c>
      <c r="AT22" s="163">
        <f t="shared" si="13"/>
        <v>0.87761745628601473</v>
      </c>
      <c r="AU22" s="164">
        <f t="shared" si="14"/>
        <v>0.81407549540206792</v>
      </c>
      <c r="AV22" s="165">
        <f t="shared" si="15"/>
        <v>9.7560975609756097E-3</v>
      </c>
      <c r="AW22" s="161">
        <f t="shared" si="16"/>
        <v>0.40878291923692972</v>
      </c>
      <c r="AX22" s="162">
        <f t="shared" si="17"/>
        <v>0.64881436036995688</v>
      </c>
      <c r="AY22" s="137">
        <f t="shared" si="18"/>
        <v>15.686678674748586</v>
      </c>
      <c r="AZ22" s="131">
        <f t="shared" si="19"/>
        <v>0.30919000000000002</v>
      </c>
      <c r="BA22" s="164">
        <f t="shared" si="20"/>
        <v>7.5999999999999998E-2</v>
      </c>
    </row>
    <row r="23" spans="1:53" s="1" customFormat="1" x14ac:dyDescent="0.3">
      <c r="A23" s="1">
        <v>2024</v>
      </c>
      <c r="B23" s="104">
        <v>0.51500000000000012</v>
      </c>
      <c r="C23" s="6">
        <v>2.3050000000000006</v>
      </c>
      <c r="D23" s="6">
        <v>0.71349999999999991</v>
      </c>
      <c r="E23" s="6">
        <v>8.1629999999999985</v>
      </c>
      <c r="F23" s="6">
        <v>1.0259999999999998</v>
      </c>
      <c r="G23" s="6">
        <v>0.33679999999999993</v>
      </c>
      <c r="H23" s="129">
        <f t="shared" si="2"/>
        <v>5.2095599999999997</v>
      </c>
      <c r="I23" s="105">
        <v>0.58199999999999985</v>
      </c>
      <c r="J23" s="166">
        <v>0.87416833584585218</v>
      </c>
      <c r="K23" s="158">
        <v>0.81774913066147148</v>
      </c>
      <c r="L23" s="130">
        <f t="shared" si="3"/>
        <v>1.2195121951219513E-2</v>
      </c>
      <c r="M23" s="156">
        <v>0.40983976729474497</v>
      </c>
      <c r="N23" s="167">
        <v>0.63668424252212019</v>
      </c>
      <c r="O23" s="105">
        <v>15.667038710566192</v>
      </c>
      <c r="P23" s="104">
        <f t="shared" si="0"/>
        <v>0.31334077421132384</v>
      </c>
      <c r="Q23" s="164">
        <f t="shared" si="4"/>
        <v>8.7999999999999995E-2</v>
      </c>
      <c r="S23" s="1">
        <v>2024</v>
      </c>
      <c r="T23" s="131">
        <f t="shared" si="21"/>
        <v>0.5299999999999998</v>
      </c>
      <c r="U23" s="130">
        <f t="shared" si="5"/>
        <v>2.2290000000000001</v>
      </c>
      <c r="V23" s="130">
        <f t="shared" si="5"/>
        <v>0.6925</v>
      </c>
      <c r="W23" s="130">
        <f t="shared" si="5"/>
        <v>7.7459999999999987</v>
      </c>
      <c r="X23" s="130">
        <f t="shared" si="5"/>
        <v>1.0259999999999998</v>
      </c>
      <c r="Y23" s="130">
        <f t="shared" si="5"/>
        <v>0.29780000000000001</v>
      </c>
      <c r="Z23" s="129">
        <f t="shared" si="5"/>
        <v>5.1695600000000006</v>
      </c>
      <c r="AA23" s="136">
        <f t="shared" si="5"/>
        <v>0.60400000000000009</v>
      </c>
      <c r="AB23" s="163">
        <f t="shared" si="5"/>
        <v>0.86916833584585229</v>
      </c>
      <c r="AC23" s="164">
        <f t="shared" si="5"/>
        <v>0.82274913066147137</v>
      </c>
      <c r="AD23" s="165">
        <f t="shared" si="5"/>
        <v>5.2195121951219517E-2</v>
      </c>
      <c r="AE23" s="161">
        <f t="shared" si="5"/>
        <v>0.41505113755713557</v>
      </c>
      <c r="AF23" s="162">
        <f t="shared" si="5"/>
        <v>0.6266842425221204</v>
      </c>
      <c r="AG23" s="137">
        <f t="shared" si="5"/>
        <v>15.588038710566192</v>
      </c>
      <c r="AH23" s="104">
        <f t="shared" si="1"/>
        <v>0.31176077421132381</v>
      </c>
      <c r="AI23" s="164">
        <f t="shared" si="5"/>
        <v>0.13599999999999998</v>
      </c>
      <c r="AK23" s="1">
        <v>2024</v>
      </c>
      <c r="AL23" s="131">
        <f t="shared" si="22"/>
        <v>0.51500000000000012</v>
      </c>
      <c r="AM23" s="130">
        <f t="shared" si="6"/>
        <v>2.3050000000000006</v>
      </c>
      <c r="AN23" s="130">
        <f t="shared" si="7"/>
        <v>0.71349999999999991</v>
      </c>
      <c r="AO23" s="130">
        <f t="shared" si="8"/>
        <v>8.1629999999999985</v>
      </c>
      <c r="AP23" s="130">
        <f t="shared" si="9"/>
        <v>1.0359999999999996</v>
      </c>
      <c r="AQ23" s="130">
        <f t="shared" si="10"/>
        <v>0.33679999999999993</v>
      </c>
      <c r="AR23" s="129">
        <f t="shared" si="11"/>
        <v>5.2095599999999997</v>
      </c>
      <c r="AS23" s="136">
        <f t="shared" si="12"/>
        <v>0.58199999999999985</v>
      </c>
      <c r="AT23" s="163">
        <f t="shared" si="13"/>
        <v>0.87416833584585218</v>
      </c>
      <c r="AU23" s="164">
        <f t="shared" si="14"/>
        <v>0.81774913066147148</v>
      </c>
      <c r="AV23" s="165">
        <f t="shared" si="15"/>
        <v>1.2195121951219513E-2</v>
      </c>
      <c r="AW23" s="161">
        <f t="shared" si="16"/>
        <v>0.40983976729474497</v>
      </c>
      <c r="AX23" s="162">
        <f t="shared" si="17"/>
        <v>0.63668424252212019</v>
      </c>
      <c r="AY23" s="137">
        <f t="shared" si="18"/>
        <v>15.667038710566192</v>
      </c>
      <c r="AZ23" s="131">
        <f t="shared" si="19"/>
        <v>0.30892000000000003</v>
      </c>
      <c r="BA23" s="164">
        <f t="shared" si="20"/>
        <v>8.7999999999999995E-2</v>
      </c>
    </row>
    <row r="24" spans="1:53" s="1" customFormat="1" x14ac:dyDescent="0.3">
      <c r="A24" s="1">
        <v>2025</v>
      </c>
      <c r="B24" s="104">
        <v>0.51875000000000016</v>
      </c>
      <c r="C24" s="6">
        <v>2.2862500000000008</v>
      </c>
      <c r="D24" s="6">
        <v>0.70812499999999989</v>
      </c>
      <c r="E24" s="6">
        <v>8.0587499999999981</v>
      </c>
      <c r="F24" s="6">
        <v>0.99999999999999978</v>
      </c>
      <c r="G24" s="6">
        <v>0.34799999999999992</v>
      </c>
      <c r="H24" s="129">
        <f t="shared" si="2"/>
        <v>5.1998499999999996</v>
      </c>
      <c r="I24" s="105">
        <v>0.5874999999999998</v>
      </c>
      <c r="J24" s="166">
        <v>0.87071921540568964</v>
      </c>
      <c r="K24" s="158">
        <v>0.82142276592087504</v>
      </c>
      <c r="L24" s="130">
        <f t="shared" si="3"/>
        <v>1.4634146341463415E-2</v>
      </c>
      <c r="M24" s="156">
        <v>0.41089661535256022</v>
      </c>
      <c r="N24" s="167">
        <v>0.62455412467428351</v>
      </c>
      <c r="O24" s="105">
        <v>15.647398746383798</v>
      </c>
      <c r="P24" s="104">
        <f t="shared" si="0"/>
        <v>0.31294797492767595</v>
      </c>
      <c r="Q24" s="164">
        <f t="shared" si="4"/>
        <v>9.9999999999999992E-2</v>
      </c>
      <c r="S24" s="1">
        <v>2025</v>
      </c>
      <c r="T24" s="131">
        <f t="shared" si="21"/>
        <v>0.53749999999999976</v>
      </c>
      <c r="U24" s="130">
        <f t="shared" si="5"/>
        <v>2.1912500000000001</v>
      </c>
      <c r="V24" s="130">
        <f t="shared" si="5"/>
        <v>0.68187500000000001</v>
      </c>
      <c r="W24" s="130">
        <f t="shared" si="5"/>
        <v>7.5374999999999988</v>
      </c>
      <c r="X24" s="130">
        <f t="shared" si="5"/>
        <v>0.99999999999999978</v>
      </c>
      <c r="Y24" s="130">
        <f t="shared" si="5"/>
        <v>0.29925000000000002</v>
      </c>
      <c r="Z24" s="129">
        <f t="shared" si="5"/>
        <v>5.1498500000000007</v>
      </c>
      <c r="AA24" s="136">
        <f t="shared" si="5"/>
        <v>0.6150000000000001</v>
      </c>
      <c r="AB24" s="163">
        <f t="shared" si="5"/>
        <v>0.86446921540568977</v>
      </c>
      <c r="AC24" s="164">
        <f t="shared" si="5"/>
        <v>0.82767276592087491</v>
      </c>
      <c r="AD24" s="165">
        <f t="shared" si="5"/>
        <v>6.4634146341463417E-2</v>
      </c>
      <c r="AE24" s="161">
        <f t="shared" si="5"/>
        <v>0.41741082818054848</v>
      </c>
      <c r="AF24" s="162">
        <f t="shared" si="5"/>
        <v>0.61205412467428377</v>
      </c>
      <c r="AG24" s="137">
        <f t="shared" si="5"/>
        <v>15.548648746383797</v>
      </c>
      <c r="AH24" s="104">
        <f t="shared" si="1"/>
        <v>0.31097297492767595</v>
      </c>
      <c r="AI24" s="164">
        <f t="shared" si="5"/>
        <v>0.15999999999999998</v>
      </c>
      <c r="AK24" s="1">
        <v>2025</v>
      </c>
      <c r="AL24" s="131">
        <f t="shared" si="22"/>
        <v>0.51875000000000016</v>
      </c>
      <c r="AM24" s="130">
        <f t="shared" si="6"/>
        <v>2.2862500000000008</v>
      </c>
      <c r="AN24" s="130">
        <f t="shared" si="7"/>
        <v>0.70812499999999989</v>
      </c>
      <c r="AO24" s="130">
        <f t="shared" si="8"/>
        <v>8.0587499999999981</v>
      </c>
      <c r="AP24" s="130">
        <f t="shared" si="9"/>
        <v>1.0124999999999995</v>
      </c>
      <c r="AQ24" s="130">
        <f t="shared" si="10"/>
        <v>0.34799999999999992</v>
      </c>
      <c r="AR24" s="129">
        <f t="shared" si="11"/>
        <v>5.1998499999999996</v>
      </c>
      <c r="AS24" s="136">
        <f t="shared" si="12"/>
        <v>0.5874999999999998</v>
      </c>
      <c r="AT24" s="163">
        <f t="shared" si="13"/>
        <v>0.87071921540568964</v>
      </c>
      <c r="AU24" s="164">
        <f t="shared" si="14"/>
        <v>0.82142276592087504</v>
      </c>
      <c r="AV24" s="165">
        <f t="shared" si="15"/>
        <v>1.4634146341463415E-2</v>
      </c>
      <c r="AW24" s="161">
        <f t="shared" si="16"/>
        <v>0.41089661535256022</v>
      </c>
      <c r="AX24" s="162">
        <f t="shared" si="17"/>
        <v>0.62455412467428351</v>
      </c>
      <c r="AY24" s="137">
        <f t="shared" si="18"/>
        <v>15.647398746383798</v>
      </c>
      <c r="AZ24" s="131">
        <f t="shared" si="19"/>
        <v>0.30865000000000004</v>
      </c>
      <c r="BA24" s="164">
        <f t="shared" si="20"/>
        <v>9.9999999999999992E-2</v>
      </c>
    </row>
    <row r="25" spans="1:53" s="1" customFormat="1" x14ac:dyDescent="0.3">
      <c r="A25" s="1">
        <v>2026</v>
      </c>
      <c r="B25" s="104">
        <v>0.52250000000000019</v>
      </c>
      <c r="C25" s="6">
        <v>2.267500000000001</v>
      </c>
      <c r="D25" s="6">
        <v>0.70274999999999987</v>
      </c>
      <c r="E25" s="6">
        <v>7.9544999999999977</v>
      </c>
      <c r="F25" s="6">
        <v>0.97399999999999975</v>
      </c>
      <c r="G25" s="6">
        <v>0.35919999999999991</v>
      </c>
      <c r="H25" s="129">
        <f t="shared" si="2"/>
        <v>5.1901399999999995</v>
      </c>
      <c r="I25" s="105">
        <v>0.59299999999999975</v>
      </c>
      <c r="J25" s="166">
        <v>0.86727009496552709</v>
      </c>
      <c r="K25" s="158">
        <v>0.8250964011802786</v>
      </c>
      <c r="L25" s="130">
        <f t="shared" si="3"/>
        <v>1.7073170731707318E-2</v>
      </c>
      <c r="M25" s="156">
        <v>0.41195346341037548</v>
      </c>
      <c r="N25" s="167">
        <v>0.61242400682644682</v>
      </c>
      <c r="O25" s="105">
        <v>15.627758782201404</v>
      </c>
      <c r="P25" s="104">
        <f t="shared" si="0"/>
        <v>0.31255517564402807</v>
      </c>
      <c r="Q25" s="164">
        <f t="shared" si="4"/>
        <v>0.11199999999999999</v>
      </c>
      <c r="S25" s="1">
        <v>2026</v>
      </c>
      <c r="T25" s="131">
        <f t="shared" si="21"/>
        <v>0.54499999999999971</v>
      </c>
      <c r="U25" s="130">
        <f t="shared" si="5"/>
        <v>2.1535000000000002</v>
      </c>
      <c r="V25" s="130">
        <f t="shared" si="5"/>
        <v>0.67125000000000001</v>
      </c>
      <c r="W25" s="130">
        <f t="shared" si="5"/>
        <v>7.3289999999999988</v>
      </c>
      <c r="X25" s="130">
        <f t="shared" si="5"/>
        <v>0.97399999999999975</v>
      </c>
      <c r="Y25" s="130">
        <f t="shared" si="5"/>
        <v>0.30070000000000002</v>
      </c>
      <c r="Z25" s="129">
        <f t="shared" si="5"/>
        <v>5.1301400000000008</v>
      </c>
      <c r="AA25" s="136">
        <f t="shared" si="5"/>
        <v>0.62600000000000011</v>
      </c>
      <c r="AB25" s="163">
        <f t="shared" si="5"/>
        <v>0.85977009496552725</v>
      </c>
      <c r="AC25" s="164">
        <f t="shared" si="5"/>
        <v>0.83259640118027844</v>
      </c>
      <c r="AD25" s="165">
        <f t="shared" si="5"/>
        <v>7.7073170731707316E-2</v>
      </c>
      <c r="AE25" s="161">
        <f t="shared" si="5"/>
        <v>0.41977051880396138</v>
      </c>
      <c r="AF25" s="162">
        <f t="shared" si="5"/>
        <v>0.59742400682644714</v>
      </c>
      <c r="AG25" s="137">
        <f t="shared" si="5"/>
        <v>15.509258782201403</v>
      </c>
      <c r="AH25" s="104">
        <f t="shared" si="1"/>
        <v>0.31018517564402809</v>
      </c>
      <c r="AI25" s="164">
        <f t="shared" si="5"/>
        <v>0.18399999999999997</v>
      </c>
      <c r="AK25" s="1">
        <v>2026</v>
      </c>
      <c r="AL25" s="131">
        <f t="shared" si="22"/>
        <v>0.52250000000000019</v>
      </c>
      <c r="AM25" s="130">
        <f t="shared" si="6"/>
        <v>2.267500000000001</v>
      </c>
      <c r="AN25" s="130">
        <f t="shared" si="7"/>
        <v>0.70274999999999987</v>
      </c>
      <c r="AO25" s="130">
        <f t="shared" si="8"/>
        <v>7.9544999999999977</v>
      </c>
      <c r="AP25" s="130">
        <f t="shared" si="9"/>
        <v>0.98899999999999955</v>
      </c>
      <c r="AQ25" s="130">
        <f t="shared" si="10"/>
        <v>0.35919999999999991</v>
      </c>
      <c r="AR25" s="129">
        <f t="shared" si="11"/>
        <v>5.1901399999999995</v>
      </c>
      <c r="AS25" s="136">
        <f t="shared" si="12"/>
        <v>0.59299999999999975</v>
      </c>
      <c r="AT25" s="163">
        <f t="shared" si="13"/>
        <v>0.86727009496552709</v>
      </c>
      <c r="AU25" s="164">
        <f t="shared" si="14"/>
        <v>0.8250964011802786</v>
      </c>
      <c r="AV25" s="165">
        <f t="shared" si="15"/>
        <v>1.7073170731707318E-2</v>
      </c>
      <c r="AW25" s="161">
        <f t="shared" si="16"/>
        <v>0.41195346341037548</v>
      </c>
      <c r="AX25" s="162">
        <f t="shared" si="17"/>
        <v>0.61242400682644682</v>
      </c>
      <c r="AY25" s="137">
        <f t="shared" si="18"/>
        <v>15.627758782201404</v>
      </c>
      <c r="AZ25" s="131">
        <f t="shared" si="19"/>
        <v>0.30838000000000004</v>
      </c>
      <c r="BA25" s="164">
        <f t="shared" si="20"/>
        <v>0.11199999999999999</v>
      </c>
    </row>
    <row r="26" spans="1:53" s="1" customFormat="1" x14ac:dyDescent="0.3">
      <c r="A26" s="1">
        <v>2027</v>
      </c>
      <c r="B26" s="104">
        <v>0.52625000000000022</v>
      </c>
      <c r="C26" s="6">
        <v>2.2487500000000011</v>
      </c>
      <c r="D26" s="6">
        <v>0.69737499999999986</v>
      </c>
      <c r="E26" s="6">
        <v>7.8502499999999973</v>
      </c>
      <c r="F26" s="6">
        <v>0.94799999999999973</v>
      </c>
      <c r="G26" s="6">
        <v>0.3703999999999999</v>
      </c>
      <c r="H26" s="129">
        <f t="shared" si="2"/>
        <v>5.1804299999999994</v>
      </c>
      <c r="I26" s="105">
        <v>0.5984999999999997</v>
      </c>
      <c r="J26" s="166">
        <v>0.86382097452536455</v>
      </c>
      <c r="K26" s="158">
        <v>0.82877003643968217</v>
      </c>
      <c r="L26" s="130">
        <f t="shared" si="3"/>
        <v>1.9512195121951219E-2</v>
      </c>
      <c r="M26" s="156">
        <v>0.41301031146819073</v>
      </c>
      <c r="N26" s="167">
        <v>0.60029388897861014</v>
      </c>
      <c r="O26" s="105">
        <v>15.60811881801901</v>
      </c>
      <c r="P26" s="104">
        <f t="shared" si="0"/>
        <v>0.31216237636038019</v>
      </c>
      <c r="Q26" s="164">
        <f t="shared" si="4"/>
        <v>0.12399999999999999</v>
      </c>
      <c r="S26" s="1">
        <v>2027</v>
      </c>
      <c r="T26" s="131">
        <f t="shared" si="21"/>
        <v>0.55249999999999966</v>
      </c>
      <c r="U26" s="130">
        <f t="shared" si="5"/>
        <v>2.1157500000000002</v>
      </c>
      <c r="V26" s="130">
        <f t="shared" si="5"/>
        <v>0.66062500000000002</v>
      </c>
      <c r="W26" s="130">
        <f t="shared" si="5"/>
        <v>7.1204999999999989</v>
      </c>
      <c r="X26" s="130">
        <f t="shared" si="5"/>
        <v>0.94799999999999973</v>
      </c>
      <c r="Y26" s="130">
        <f t="shared" si="5"/>
        <v>0.30215000000000003</v>
      </c>
      <c r="Z26" s="129">
        <f t="shared" si="5"/>
        <v>5.1104300000000009</v>
      </c>
      <c r="AA26" s="136">
        <f t="shared" si="5"/>
        <v>0.63700000000000012</v>
      </c>
      <c r="AB26" s="163">
        <f t="shared" si="5"/>
        <v>0.85507097452536474</v>
      </c>
      <c r="AC26" s="164">
        <f t="shared" si="5"/>
        <v>0.83752003643968198</v>
      </c>
      <c r="AD26" s="165">
        <f t="shared" si="5"/>
        <v>8.9512195121951216E-2</v>
      </c>
      <c r="AE26" s="161">
        <f t="shared" si="5"/>
        <v>0.42213020942737428</v>
      </c>
      <c r="AF26" s="162">
        <f t="shared" si="5"/>
        <v>0.58279388897861051</v>
      </c>
      <c r="AG26" s="137">
        <f t="shared" si="5"/>
        <v>15.469868818019009</v>
      </c>
      <c r="AH26" s="104">
        <f t="shared" si="1"/>
        <v>0.30939737636038017</v>
      </c>
      <c r="AI26" s="164">
        <f t="shared" si="5"/>
        <v>0.20799999999999996</v>
      </c>
      <c r="AK26" s="1">
        <v>2027</v>
      </c>
      <c r="AL26" s="131">
        <f t="shared" si="22"/>
        <v>0.52625000000000022</v>
      </c>
      <c r="AM26" s="130">
        <f t="shared" si="6"/>
        <v>2.2487500000000011</v>
      </c>
      <c r="AN26" s="130">
        <f t="shared" si="7"/>
        <v>0.69737499999999986</v>
      </c>
      <c r="AO26" s="130">
        <f t="shared" si="8"/>
        <v>7.8502499999999973</v>
      </c>
      <c r="AP26" s="130">
        <f t="shared" si="9"/>
        <v>0.96549999999999958</v>
      </c>
      <c r="AQ26" s="130">
        <f t="shared" si="10"/>
        <v>0.3703999999999999</v>
      </c>
      <c r="AR26" s="129">
        <f t="shared" si="11"/>
        <v>5.1804299999999994</v>
      </c>
      <c r="AS26" s="136">
        <f t="shared" si="12"/>
        <v>0.5984999999999997</v>
      </c>
      <c r="AT26" s="163">
        <f t="shared" si="13"/>
        <v>0.86382097452536455</v>
      </c>
      <c r="AU26" s="164">
        <f t="shared" si="14"/>
        <v>0.82877003643968217</v>
      </c>
      <c r="AV26" s="165">
        <f t="shared" si="15"/>
        <v>1.9512195121951219E-2</v>
      </c>
      <c r="AW26" s="161">
        <f t="shared" si="16"/>
        <v>0.41301031146819073</v>
      </c>
      <c r="AX26" s="162">
        <f t="shared" si="17"/>
        <v>0.60029388897861014</v>
      </c>
      <c r="AY26" s="137">
        <f t="shared" si="18"/>
        <v>15.60811881801901</v>
      </c>
      <c r="AZ26" s="131">
        <f t="shared" si="19"/>
        <v>0.30811000000000005</v>
      </c>
      <c r="BA26" s="164">
        <f t="shared" si="20"/>
        <v>0.12399999999999999</v>
      </c>
    </row>
    <row r="27" spans="1:53" s="1" customFormat="1" x14ac:dyDescent="0.3">
      <c r="A27" s="1">
        <v>2028</v>
      </c>
      <c r="B27" s="104">
        <v>0.53000000000000025</v>
      </c>
      <c r="C27" s="6">
        <v>2.2300000000000013</v>
      </c>
      <c r="D27" s="6">
        <v>0.69199999999999984</v>
      </c>
      <c r="E27" s="6">
        <v>7.7459999999999969</v>
      </c>
      <c r="F27" s="6">
        <v>0.92199999999999971</v>
      </c>
      <c r="G27" s="6">
        <v>0.38159999999999988</v>
      </c>
      <c r="H27" s="129">
        <f t="shared" si="2"/>
        <v>5.1707199999999993</v>
      </c>
      <c r="I27" s="105">
        <v>0.60399999999999965</v>
      </c>
      <c r="J27" s="166">
        <v>0.860371854085202</v>
      </c>
      <c r="K27" s="158">
        <v>0.83244367169908573</v>
      </c>
      <c r="L27" s="130">
        <f t="shared" si="3"/>
        <v>2.1951219512195121E-2</v>
      </c>
      <c r="M27" s="156">
        <v>0.41406715952600598</v>
      </c>
      <c r="N27" s="167">
        <v>0.58816377113077345</v>
      </c>
      <c r="O27" s="105">
        <v>15.588478853836616</v>
      </c>
      <c r="P27" s="104">
        <f t="shared" si="0"/>
        <v>0.31176957707673231</v>
      </c>
      <c r="Q27" s="164">
        <f t="shared" si="4"/>
        <v>0.13599999999999998</v>
      </c>
      <c r="S27" s="1">
        <v>2028</v>
      </c>
      <c r="T27" s="131">
        <f t="shared" si="21"/>
        <v>0.55999999999999961</v>
      </c>
      <c r="U27" s="130">
        <f t="shared" si="5"/>
        <v>2.0780000000000003</v>
      </c>
      <c r="V27" s="130">
        <f t="shared" si="5"/>
        <v>0.65</v>
      </c>
      <c r="W27" s="130">
        <f t="shared" si="5"/>
        <v>6.911999999999999</v>
      </c>
      <c r="X27" s="130">
        <f t="shared" si="5"/>
        <v>0.92199999999999971</v>
      </c>
      <c r="Y27" s="130">
        <f t="shared" si="5"/>
        <v>0.30360000000000004</v>
      </c>
      <c r="Z27" s="129">
        <f t="shared" si="5"/>
        <v>5.090720000000001</v>
      </c>
      <c r="AA27" s="136">
        <f t="shared" si="5"/>
        <v>0.64800000000000013</v>
      </c>
      <c r="AB27" s="163">
        <f t="shared" si="5"/>
        <v>0.85037185408520222</v>
      </c>
      <c r="AC27" s="164">
        <f t="shared" si="5"/>
        <v>0.84244367169908552</v>
      </c>
      <c r="AD27" s="165">
        <f t="shared" si="5"/>
        <v>0.10195121951219512</v>
      </c>
      <c r="AE27" s="161">
        <f t="shared" si="5"/>
        <v>0.42448990005078718</v>
      </c>
      <c r="AF27" s="162">
        <f t="shared" si="5"/>
        <v>0.56816377113077388</v>
      </c>
      <c r="AG27" s="137">
        <f t="shared" si="5"/>
        <v>15.430478853836615</v>
      </c>
      <c r="AH27" s="104">
        <f t="shared" si="1"/>
        <v>0.30860957707673231</v>
      </c>
      <c r="AI27" s="164">
        <f t="shared" si="5"/>
        <v>0.23199999999999996</v>
      </c>
      <c r="AK27" s="1">
        <v>2028</v>
      </c>
      <c r="AL27" s="131">
        <f t="shared" si="22"/>
        <v>0.53000000000000025</v>
      </c>
      <c r="AM27" s="130">
        <f t="shared" si="6"/>
        <v>2.2300000000000013</v>
      </c>
      <c r="AN27" s="130">
        <f t="shared" si="7"/>
        <v>0.69199999999999984</v>
      </c>
      <c r="AO27" s="130">
        <f t="shared" si="8"/>
        <v>7.7459999999999969</v>
      </c>
      <c r="AP27" s="130">
        <f t="shared" si="9"/>
        <v>0.94199999999999962</v>
      </c>
      <c r="AQ27" s="130">
        <f t="shared" si="10"/>
        <v>0.38159999999999988</v>
      </c>
      <c r="AR27" s="129">
        <f t="shared" si="11"/>
        <v>5.1707199999999993</v>
      </c>
      <c r="AS27" s="136">
        <f t="shared" si="12"/>
        <v>0.60399999999999965</v>
      </c>
      <c r="AT27" s="163">
        <f t="shared" si="13"/>
        <v>0.860371854085202</v>
      </c>
      <c r="AU27" s="164">
        <f t="shared" si="14"/>
        <v>0.83244367169908573</v>
      </c>
      <c r="AV27" s="165">
        <f t="shared" si="15"/>
        <v>2.1951219512195121E-2</v>
      </c>
      <c r="AW27" s="161">
        <f t="shared" si="16"/>
        <v>0.41406715952600598</v>
      </c>
      <c r="AX27" s="162">
        <f t="shared" si="17"/>
        <v>0.58816377113077345</v>
      </c>
      <c r="AY27" s="137">
        <f t="shared" si="18"/>
        <v>15.588478853836616</v>
      </c>
      <c r="AZ27" s="131">
        <f t="shared" si="19"/>
        <v>0.30784000000000006</v>
      </c>
      <c r="BA27" s="164">
        <f t="shared" si="20"/>
        <v>0.13599999999999998</v>
      </c>
    </row>
    <row r="28" spans="1:53" s="1" customFormat="1" x14ac:dyDescent="0.3">
      <c r="A28" s="1">
        <v>2029</v>
      </c>
      <c r="B28" s="104">
        <v>0.53375000000000028</v>
      </c>
      <c r="C28" s="6">
        <v>2.2112500000000015</v>
      </c>
      <c r="D28" s="6">
        <v>0.68662499999999982</v>
      </c>
      <c r="E28" s="6">
        <v>7.6417499999999965</v>
      </c>
      <c r="F28" s="6">
        <v>0.89599999999999969</v>
      </c>
      <c r="G28" s="6">
        <v>0.39279999999999987</v>
      </c>
      <c r="H28" s="129">
        <f t="shared" si="2"/>
        <v>5.1610099999999992</v>
      </c>
      <c r="I28" s="105">
        <v>0.6094999999999996</v>
      </c>
      <c r="J28" s="166">
        <v>0.85692273364503946</v>
      </c>
      <c r="K28" s="158">
        <v>0.83611730695848929</v>
      </c>
      <c r="L28" s="130">
        <f t="shared" si="3"/>
        <v>2.4390243902439022E-2</v>
      </c>
      <c r="M28" s="156">
        <v>0.41512400758382123</v>
      </c>
      <c r="N28" s="167">
        <v>0.57603365328293676</v>
      </c>
      <c r="O28" s="105">
        <v>15.568838889654222</v>
      </c>
      <c r="P28" s="104">
        <f t="shared" si="0"/>
        <v>0.31137677779308442</v>
      </c>
      <c r="Q28" s="164">
        <f t="shared" si="4"/>
        <v>0.14799999999999999</v>
      </c>
      <c r="S28" s="1">
        <v>2029</v>
      </c>
      <c r="T28" s="131">
        <f t="shared" si="21"/>
        <v>0.56749999999999956</v>
      </c>
      <c r="U28" s="130">
        <f t="shared" si="5"/>
        <v>2.0402500000000003</v>
      </c>
      <c r="V28" s="130">
        <f t="shared" si="5"/>
        <v>0.63937500000000003</v>
      </c>
      <c r="W28" s="130">
        <f t="shared" si="5"/>
        <v>6.7034999999999991</v>
      </c>
      <c r="X28" s="130">
        <f t="shared" si="5"/>
        <v>0.89599999999999969</v>
      </c>
      <c r="Y28" s="130">
        <f t="shared" si="5"/>
        <v>0.30505000000000004</v>
      </c>
      <c r="Z28" s="129">
        <f t="shared" si="5"/>
        <v>5.0710100000000011</v>
      </c>
      <c r="AA28" s="136">
        <f t="shared" si="5"/>
        <v>0.65900000000000014</v>
      </c>
      <c r="AB28" s="163">
        <f t="shared" si="5"/>
        <v>0.8456727336450397</v>
      </c>
      <c r="AC28" s="164">
        <f t="shared" si="5"/>
        <v>0.84736730695848905</v>
      </c>
      <c r="AD28" s="165">
        <f t="shared" si="5"/>
        <v>0.11439024390243901</v>
      </c>
      <c r="AE28" s="161">
        <f t="shared" si="5"/>
        <v>0.42684959067420009</v>
      </c>
      <c r="AF28" s="162">
        <f t="shared" si="5"/>
        <v>0.55353365328293724</v>
      </c>
      <c r="AG28" s="137">
        <f t="shared" si="5"/>
        <v>15.39108888965422</v>
      </c>
      <c r="AH28" s="104">
        <f t="shared" si="1"/>
        <v>0.30782177779308439</v>
      </c>
      <c r="AI28" s="164">
        <f t="shared" si="5"/>
        <v>0.25599999999999995</v>
      </c>
      <c r="AK28" s="1">
        <v>2029</v>
      </c>
      <c r="AL28" s="131">
        <f t="shared" si="22"/>
        <v>0.53375000000000028</v>
      </c>
      <c r="AM28" s="130">
        <f t="shared" si="6"/>
        <v>2.2112500000000015</v>
      </c>
      <c r="AN28" s="130">
        <f t="shared" si="7"/>
        <v>0.68662499999999982</v>
      </c>
      <c r="AO28" s="130">
        <f t="shared" si="8"/>
        <v>7.6417499999999965</v>
      </c>
      <c r="AP28" s="130">
        <f t="shared" si="9"/>
        <v>0.91849999999999965</v>
      </c>
      <c r="AQ28" s="130">
        <f t="shared" si="10"/>
        <v>0.39279999999999987</v>
      </c>
      <c r="AR28" s="129">
        <f t="shared" si="11"/>
        <v>5.1610099999999992</v>
      </c>
      <c r="AS28" s="136">
        <f t="shared" si="12"/>
        <v>0.6094999999999996</v>
      </c>
      <c r="AT28" s="163">
        <f t="shared" si="13"/>
        <v>0.85692273364503946</v>
      </c>
      <c r="AU28" s="164">
        <f t="shared" si="14"/>
        <v>0.83611730695848929</v>
      </c>
      <c r="AV28" s="165">
        <f t="shared" si="15"/>
        <v>2.4390243902439022E-2</v>
      </c>
      <c r="AW28" s="161">
        <f t="shared" si="16"/>
        <v>0.41512400758382123</v>
      </c>
      <c r="AX28" s="162">
        <f t="shared" si="17"/>
        <v>0.57603365328293676</v>
      </c>
      <c r="AY28" s="137">
        <f t="shared" si="18"/>
        <v>15.568838889654222</v>
      </c>
      <c r="AZ28" s="131">
        <f t="shared" si="19"/>
        <v>0.30757000000000007</v>
      </c>
      <c r="BA28" s="164">
        <f t="shared" si="20"/>
        <v>0.14799999999999999</v>
      </c>
    </row>
    <row r="29" spans="1:53" s="1" customFormat="1" x14ac:dyDescent="0.3">
      <c r="A29" s="1">
        <v>2030</v>
      </c>
      <c r="B29" s="104">
        <v>0.53750000000000031</v>
      </c>
      <c r="C29" s="6">
        <v>2.1925000000000017</v>
      </c>
      <c r="D29" s="6">
        <v>0.6812499999999998</v>
      </c>
      <c r="E29" s="6">
        <v>7.5374999999999961</v>
      </c>
      <c r="F29" s="6">
        <v>0.86999999999999966</v>
      </c>
      <c r="G29" s="6">
        <v>0.40399999999999986</v>
      </c>
      <c r="H29" s="129">
        <f t="shared" si="2"/>
        <v>5.1512999999999991</v>
      </c>
      <c r="I29" s="105">
        <v>0.61499999999999955</v>
      </c>
      <c r="J29" s="166">
        <v>0.85347361320487691</v>
      </c>
      <c r="K29" s="158">
        <v>0.83979094221789286</v>
      </c>
      <c r="L29" s="130">
        <f t="shared" si="3"/>
        <v>2.6829268292682923E-2</v>
      </c>
      <c r="M29" s="156">
        <v>0.41618085564163648</v>
      </c>
      <c r="N29" s="167">
        <v>0.56390353543510008</v>
      </c>
      <c r="O29" s="105">
        <v>15.549198925471828</v>
      </c>
      <c r="P29" s="104">
        <f t="shared" si="0"/>
        <v>0.31098397850943654</v>
      </c>
      <c r="Q29" s="164">
        <f t="shared" si="4"/>
        <v>0.16</v>
      </c>
      <c r="S29" s="1">
        <v>2030</v>
      </c>
      <c r="T29" s="131">
        <f t="shared" si="21"/>
        <v>0.57499999999999951</v>
      </c>
      <c r="U29" s="130">
        <f t="shared" si="5"/>
        <v>2.0025000000000004</v>
      </c>
      <c r="V29" s="130">
        <f t="shared" si="5"/>
        <v>0.62875000000000003</v>
      </c>
      <c r="W29" s="130">
        <f t="shared" si="5"/>
        <v>6.4949999999999992</v>
      </c>
      <c r="X29" s="130">
        <f t="shared" si="5"/>
        <v>0.86999999999999966</v>
      </c>
      <c r="Y29" s="130">
        <f t="shared" si="5"/>
        <v>0.30650000000000005</v>
      </c>
      <c r="Z29" s="129">
        <f t="shared" si="5"/>
        <v>5.0513000000000012</v>
      </c>
      <c r="AA29" s="136">
        <f t="shared" si="5"/>
        <v>0.67000000000000015</v>
      </c>
      <c r="AB29" s="163">
        <f t="shared" si="5"/>
        <v>0.84097361320487718</v>
      </c>
      <c r="AC29" s="164">
        <f t="shared" si="5"/>
        <v>0.85229094221789259</v>
      </c>
      <c r="AD29" s="165">
        <f t="shared" si="5"/>
        <v>0.12682926829268293</v>
      </c>
      <c r="AE29" s="161">
        <f t="shared" si="5"/>
        <v>0.42920928129761299</v>
      </c>
      <c r="AF29" s="162">
        <f t="shared" si="5"/>
        <v>0.53890353543510061</v>
      </c>
      <c r="AG29" s="137">
        <f t="shared" si="5"/>
        <v>15.351698925471826</v>
      </c>
      <c r="AH29" s="104">
        <f t="shared" si="1"/>
        <v>0.30703397850943653</v>
      </c>
      <c r="AI29" s="164">
        <f t="shared" si="5"/>
        <v>0.27999999999999997</v>
      </c>
      <c r="AK29" s="1">
        <v>2030</v>
      </c>
      <c r="AL29" s="131">
        <f t="shared" si="22"/>
        <v>0.53750000000000031</v>
      </c>
      <c r="AM29" s="130">
        <f t="shared" si="6"/>
        <v>2.1925000000000017</v>
      </c>
      <c r="AN29" s="130">
        <f t="shared" si="7"/>
        <v>0.6812499999999998</v>
      </c>
      <c r="AO29" s="130">
        <f t="shared" si="8"/>
        <v>7.5374999999999961</v>
      </c>
      <c r="AP29" s="130">
        <f t="shared" si="9"/>
        <v>0.89499999999999968</v>
      </c>
      <c r="AQ29" s="130">
        <f t="shared" si="10"/>
        <v>0.40399999999999986</v>
      </c>
      <c r="AR29" s="129">
        <f t="shared" si="11"/>
        <v>5.1512999999999991</v>
      </c>
      <c r="AS29" s="136">
        <f t="shared" si="12"/>
        <v>0.61499999999999955</v>
      </c>
      <c r="AT29" s="163">
        <f t="shared" si="13"/>
        <v>0.85347361320487691</v>
      </c>
      <c r="AU29" s="164">
        <f t="shared" si="14"/>
        <v>0.83979094221789286</v>
      </c>
      <c r="AV29" s="165">
        <f t="shared" si="15"/>
        <v>2.6829268292682923E-2</v>
      </c>
      <c r="AW29" s="161">
        <f t="shared" si="16"/>
        <v>0.41618085564163648</v>
      </c>
      <c r="AX29" s="162">
        <f t="shared" si="17"/>
        <v>0.56390353543510008</v>
      </c>
      <c r="AY29" s="137">
        <f t="shared" si="18"/>
        <v>15.549198925471828</v>
      </c>
      <c r="AZ29" s="131">
        <f t="shared" si="19"/>
        <v>0.30730000000000007</v>
      </c>
      <c r="BA29" s="164">
        <f t="shared" si="20"/>
        <v>0.16</v>
      </c>
    </row>
    <row r="30" spans="1:53" s="1" customFormat="1" x14ac:dyDescent="0.3">
      <c r="A30" s="1">
        <v>2031</v>
      </c>
      <c r="B30" s="104">
        <v>0.54125000000000034</v>
      </c>
      <c r="C30" s="6">
        <v>2.1737500000000018</v>
      </c>
      <c r="D30" s="6">
        <v>0.67587499999999978</v>
      </c>
      <c r="E30" s="6">
        <v>7.4332499999999957</v>
      </c>
      <c r="F30" s="6">
        <v>0.84399999999999964</v>
      </c>
      <c r="G30" s="6">
        <v>0.41519999999999985</v>
      </c>
      <c r="H30" s="129">
        <f t="shared" si="2"/>
        <v>5.141589999999999</v>
      </c>
      <c r="I30" s="105">
        <v>0.6204999999999995</v>
      </c>
      <c r="J30" s="166">
        <v>0.85002449276471437</v>
      </c>
      <c r="K30" s="158">
        <v>0.84346457747729642</v>
      </c>
      <c r="L30" s="130">
        <f t="shared" si="3"/>
        <v>2.9268292682926824E-2</v>
      </c>
      <c r="M30" s="156">
        <v>0.41723770369945173</v>
      </c>
      <c r="N30" s="167">
        <v>0.55177341758726339</v>
      </c>
      <c r="O30" s="105">
        <v>15.529558961289434</v>
      </c>
      <c r="P30" s="104">
        <f t="shared" si="0"/>
        <v>0.31059117922578866</v>
      </c>
      <c r="Q30" s="164">
        <f t="shared" si="4"/>
        <v>0.17200000000000001</v>
      </c>
      <c r="S30" s="1">
        <v>2031</v>
      </c>
      <c r="T30" s="131">
        <f t="shared" si="21"/>
        <v>0.58249999999999946</v>
      </c>
      <c r="U30" s="130">
        <f t="shared" si="5"/>
        <v>1.9647500000000004</v>
      </c>
      <c r="V30" s="130">
        <f t="shared" si="5"/>
        <v>0.61812500000000004</v>
      </c>
      <c r="W30" s="130">
        <f t="shared" si="5"/>
        <v>6.2864999999999993</v>
      </c>
      <c r="X30" s="130">
        <f t="shared" si="5"/>
        <v>0.84399999999999964</v>
      </c>
      <c r="Y30" s="130">
        <f t="shared" si="5"/>
        <v>0.30795000000000006</v>
      </c>
      <c r="Z30" s="129">
        <f t="shared" si="5"/>
        <v>5.0315900000000013</v>
      </c>
      <c r="AA30" s="136">
        <f t="shared" si="5"/>
        <v>0.68100000000000016</v>
      </c>
      <c r="AB30" s="163">
        <f t="shared" si="5"/>
        <v>0.83627449276471466</v>
      </c>
      <c r="AC30" s="164">
        <f t="shared" si="5"/>
        <v>0.85721457747729612</v>
      </c>
      <c r="AD30" s="165">
        <f t="shared" si="5"/>
        <v>0.13926829268292684</v>
      </c>
      <c r="AE30" s="161">
        <f t="shared" si="5"/>
        <v>0.43156897192102589</v>
      </c>
      <c r="AF30" s="162">
        <f t="shared" si="5"/>
        <v>0.52427341758726398</v>
      </c>
      <c r="AG30" s="137">
        <f t="shared" si="5"/>
        <v>15.312308961289432</v>
      </c>
      <c r="AH30" s="104">
        <f t="shared" si="1"/>
        <v>0.30624617922578862</v>
      </c>
      <c r="AI30" s="164">
        <f t="shared" si="5"/>
        <v>0.30399999999999999</v>
      </c>
      <c r="AK30" s="1">
        <v>2031</v>
      </c>
      <c r="AL30" s="131">
        <f t="shared" si="22"/>
        <v>0.54125000000000034</v>
      </c>
      <c r="AM30" s="130">
        <f t="shared" si="6"/>
        <v>2.1737500000000018</v>
      </c>
      <c r="AN30" s="130">
        <f t="shared" si="7"/>
        <v>0.67587499999999978</v>
      </c>
      <c r="AO30" s="130">
        <f t="shared" si="8"/>
        <v>7.4332499999999957</v>
      </c>
      <c r="AP30" s="130">
        <f t="shared" si="9"/>
        <v>0.87149999999999972</v>
      </c>
      <c r="AQ30" s="130">
        <f t="shared" si="10"/>
        <v>0.41519999999999985</v>
      </c>
      <c r="AR30" s="129">
        <f t="shared" si="11"/>
        <v>5.141589999999999</v>
      </c>
      <c r="AS30" s="136">
        <f t="shared" si="12"/>
        <v>0.6204999999999995</v>
      </c>
      <c r="AT30" s="163">
        <f t="shared" si="13"/>
        <v>0.85002449276471437</v>
      </c>
      <c r="AU30" s="164">
        <f t="shared" si="14"/>
        <v>0.84346457747729642</v>
      </c>
      <c r="AV30" s="165">
        <f t="shared" si="15"/>
        <v>2.9268292682926824E-2</v>
      </c>
      <c r="AW30" s="161">
        <f t="shared" si="16"/>
        <v>0.41723770369945173</v>
      </c>
      <c r="AX30" s="162">
        <f t="shared" si="17"/>
        <v>0.55177341758726339</v>
      </c>
      <c r="AY30" s="137">
        <f t="shared" si="18"/>
        <v>15.529558961289434</v>
      </c>
      <c r="AZ30" s="131">
        <f t="shared" si="19"/>
        <v>0.30703000000000008</v>
      </c>
      <c r="BA30" s="164">
        <f t="shared" si="20"/>
        <v>0.17200000000000001</v>
      </c>
    </row>
    <row r="31" spans="1:53" s="1" customFormat="1" x14ac:dyDescent="0.3">
      <c r="A31" s="1">
        <v>2032</v>
      </c>
      <c r="B31" s="104">
        <v>0.54500000000000037</v>
      </c>
      <c r="C31" s="6">
        <v>2.155000000000002</v>
      </c>
      <c r="D31" s="6">
        <v>0.67049999999999976</v>
      </c>
      <c r="E31" s="6">
        <v>7.3289999999999953</v>
      </c>
      <c r="F31" s="6">
        <v>0.81799999999999962</v>
      </c>
      <c r="G31" s="6">
        <v>0.42639999999999983</v>
      </c>
      <c r="H31" s="129">
        <f t="shared" si="2"/>
        <v>5.1318799999999989</v>
      </c>
      <c r="I31" s="105">
        <v>0.62599999999999945</v>
      </c>
      <c r="J31" s="166">
        <v>0.84657537232455182</v>
      </c>
      <c r="K31" s="158">
        <v>0.84713821273669998</v>
      </c>
      <c r="L31" s="130">
        <f t="shared" si="3"/>
        <v>3.1707317073170725E-2</v>
      </c>
      <c r="M31" s="156">
        <v>0.41829455175726699</v>
      </c>
      <c r="N31" s="167">
        <v>0.53964329973942671</v>
      </c>
      <c r="O31" s="105">
        <v>15.509918997107039</v>
      </c>
      <c r="P31" s="104">
        <f t="shared" si="0"/>
        <v>0.31019837994214078</v>
      </c>
      <c r="Q31" s="164">
        <f t="shared" si="4"/>
        <v>0.18400000000000002</v>
      </c>
      <c r="S31" s="1">
        <v>2032</v>
      </c>
      <c r="T31" s="131">
        <f t="shared" si="21"/>
        <v>0.58999999999999941</v>
      </c>
      <c r="U31" s="130">
        <f t="shared" si="5"/>
        <v>1.9270000000000005</v>
      </c>
      <c r="V31" s="130">
        <f t="shared" si="5"/>
        <v>0.60750000000000004</v>
      </c>
      <c r="W31" s="130">
        <f t="shared" si="5"/>
        <v>6.0779999999999994</v>
      </c>
      <c r="X31" s="130">
        <f t="shared" si="5"/>
        <v>0.81799999999999962</v>
      </c>
      <c r="Y31" s="130">
        <f t="shared" si="5"/>
        <v>0.30940000000000006</v>
      </c>
      <c r="Z31" s="129">
        <f t="shared" si="5"/>
        <v>5.0118800000000014</v>
      </c>
      <c r="AA31" s="136">
        <f t="shared" si="5"/>
        <v>0.69200000000000017</v>
      </c>
      <c r="AB31" s="163">
        <f t="shared" si="5"/>
        <v>0.83157537232455214</v>
      </c>
      <c r="AC31" s="164">
        <f t="shared" si="5"/>
        <v>0.86213821273669966</v>
      </c>
      <c r="AD31" s="165">
        <f t="shared" si="5"/>
        <v>0.15170731707317076</v>
      </c>
      <c r="AE31" s="161">
        <f t="shared" si="5"/>
        <v>0.43392866254443879</v>
      </c>
      <c r="AF31" s="162">
        <f t="shared" si="5"/>
        <v>0.50964329973942735</v>
      </c>
      <c r="AG31" s="137">
        <f t="shared" si="5"/>
        <v>15.272918997107038</v>
      </c>
      <c r="AH31" s="104">
        <f t="shared" si="1"/>
        <v>0.30545837994214076</v>
      </c>
      <c r="AI31" s="164">
        <f t="shared" si="5"/>
        <v>0.32800000000000001</v>
      </c>
      <c r="AK31" s="1">
        <v>2032</v>
      </c>
      <c r="AL31" s="131">
        <f t="shared" si="22"/>
        <v>0.54500000000000037</v>
      </c>
      <c r="AM31" s="130">
        <f t="shared" si="6"/>
        <v>2.155000000000002</v>
      </c>
      <c r="AN31" s="130">
        <f t="shared" si="7"/>
        <v>0.67049999999999976</v>
      </c>
      <c r="AO31" s="130">
        <f t="shared" si="8"/>
        <v>7.3289999999999953</v>
      </c>
      <c r="AP31" s="130">
        <f t="shared" si="9"/>
        <v>0.84799999999999975</v>
      </c>
      <c r="AQ31" s="130">
        <f t="shared" si="10"/>
        <v>0.42639999999999983</v>
      </c>
      <c r="AR31" s="129">
        <f t="shared" si="11"/>
        <v>5.1318799999999989</v>
      </c>
      <c r="AS31" s="136">
        <f t="shared" si="12"/>
        <v>0.62599999999999945</v>
      </c>
      <c r="AT31" s="163">
        <f t="shared" si="13"/>
        <v>0.84657537232455182</v>
      </c>
      <c r="AU31" s="164">
        <f t="shared" si="14"/>
        <v>0.84713821273669998</v>
      </c>
      <c r="AV31" s="165">
        <f t="shared" si="15"/>
        <v>3.1707317073170725E-2</v>
      </c>
      <c r="AW31" s="161">
        <f t="shared" si="16"/>
        <v>0.41829455175726699</v>
      </c>
      <c r="AX31" s="162">
        <f t="shared" si="17"/>
        <v>0.53964329973942671</v>
      </c>
      <c r="AY31" s="137">
        <f t="shared" si="18"/>
        <v>15.509918997107039</v>
      </c>
      <c r="AZ31" s="131">
        <f t="shared" si="19"/>
        <v>0.30676000000000009</v>
      </c>
      <c r="BA31" s="164">
        <f t="shared" si="20"/>
        <v>0.18400000000000002</v>
      </c>
    </row>
    <row r="32" spans="1:53" s="1" customFormat="1" x14ac:dyDescent="0.3">
      <c r="A32" s="1">
        <v>2033</v>
      </c>
      <c r="B32" s="104">
        <v>0.5487500000000004</v>
      </c>
      <c r="C32" s="6">
        <v>2.1362500000000022</v>
      </c>
      <c r="D32" s="6">
        <v>0.66512499999999974</v>
      </c>
      <c r="E32" s="6">
        <v>7.2247499999999949</v>
      </c>
      <c r="F32" s="6">
        <v>0.79199999999999959</v>
      </c>
      <c r="G32" s="6">
        <v>0.43759999999999982</v>
      </c>
      <c r="H32" s="129">
        <f t="shared" si="2"/>
        <v>5.1221699999999988</v>
      </c>
      <c r="I32" s="105">
        <v>0.6314999999999994</v>
      </c>
      <c r="J32" s="166">
        <v>0.84312625188438928</v>
      </c>
      <c r="K32" s="158">
        <v>0.85081184799610354</v>
      </c>
      <c r="L32" s="130">
        <f t="shared" si="3"/>
        <v>3.414634146341463E-2</v>
      </c>
      <c r="M32" s="156">
        <v>0.41935139981508224</v>
      </c>
      <c r="N32" s="167">
        <v>0.52751318189159002</v>
      </c>
      <c r="O32" s="105">
        <v>15.490279032924645</v>
      </c>
      <c r="P32" s="104">
        <f t="shared" si="0"/>
        <v>0.3098055806584929</v>
      </c>
      <c r="Q32" s="164">
        <f t="shared" si="4"/>
        <v>0.19600000000000004</v>
      </c>
      <c r="S32" s="1">
        <v>2033</v>
      </c>
      <c r="T32" s="131">
        <f t="shared" si="21"/>
        <v>0.59749999999999936</v>
      </c>
      <c r="U32" s="130">
        <f t="shared" si="5"/>
        <v>1.8892500000000005</v>
      </c>
      <c r="V32" s="130">
        <f t="shared" si="5"/>
        <v>0.59687500000000004</v>
      </c>
      <c r="W32" s="130">
        <f t="shared" si="5"/>
        <v>5.8694999999999995</v>
      </c>
      <c r="X32" s="130">
        <f t="shared" si="5"/>
        <v>0.79199999999999959</v>
      </c>
      <c r="Y32" s="130">
        <f t="shared" si="5"/>
        <v>0.31085000000000007</v>
      </c>
      <c r="Z32" s="129">
        <f t="shared" si="5"/>
        <v>4.9921700000000016</v>
      </c>
      <c r="AA32" s="136">
        <f t="shared" si="5"/>
        <v>0.70300000000000018</v>
      </c>
      <c r="AB32" s="163">
        <f t="shared" si="5"/>
        <v>0.82687625188438962</v>
      </c>
      <c r="AC32" s="164">
        <f t="shared" si="5"/>
        <v>0.8670618479961032</v>
      </c>
      <c r="AD32" s="165">
        <f t="shared" si="5"/>
        <v>0.16414634146341467</v>
      </c>
      <c r="AE32" s="161">
        <f t="shared" si="5"/>
        <v>0.43628835316785169</v>
      </c>
      <c r="AF32" s="162">
        <f t="shared" si="5"/>
        <v>0.49501318189159066</v>
      </c>
      <c r="AG32" s="137">
        <f t="shared" si="5"/>
        <v>15.233529032924643</v>
      </c>
      <c r="AH32" s="104">
        <f t="shared" si="1"/>
        <v>0.30467058065849284</v>
      </c>
      <c r="AI32" s="164">
        <f t="shared" si="5"/>
        <v>0.35200000000000004</v>
      </c>
      <c r="AK32" s="1">
        <v>2033</v>
      </c>
      <c r="AL32" s="131">
        <f t="shared" si="22"/>
        <v>0.5487500000000004</v>
      </c>
      <c r="AM32" s="130">
        <f t="shared" si="6"/>
        <v>2.1362500000000022</v>
      </c>
      <c r="AN32" s="130">
        <f t="shared" si="7"/>
        <v>0.66512499999999974</v>
      </c>
      <c r="AO32" s="130">
        <f t="shared" si="8"/>
        <v>7.2247499999999949</v>
      </c>
      <c r="AP32" s="130">
        <f t="shared" si="9"/>
        <v>0.82449999999999979</v>
      </c>
      <c r="AQ32" s="130">
        <f t="shared" si="10"/>
        <v>0.43759999999999982</v>
      </c>
      <c r="AR32" s="129">
        <f t="shared" si="11"/>
        <v>5.1221699999999988</v>
      </c>
      <c r="AS32" s="136">
        <f t="shared" si="12"/>
        <v>0.6314999999999994</v>
      </c>
      <c r="AT32" s="163">
        <f t="shared" si="13"/>
        <v>0.84312625188438928</v>
      </c>
      <c r="AU32" s="164">
        <f t="shared" si="14"/>
        <v>0.85081184799610354</v>
      </c>
      <c r="AV32" s="165">
        <f t="shared" si="15"/>
        <v>3.414634146341463E-2</v>
      </c>
      <c r="AW32" s="161">
        <f t="shared" si="16"/>
        <v>0.41935139981508224</v>
      </c>
      <c r="AX32" s="162">
        <f t="shared" si="17"/>
        <v>0.52751318189159002</v>
      </c>
      <c r="AY32" s="137">
        <f t="shared" si="18"/>
        <v>15.490279032924645</v>
      </c>
      <c r="AZ32" s="131">
        <f t="shared" si="19"/>
        <v>0.3064900000000001</v>
      </c>
      <c r="BA32" s="164">
        <f t="shared" si="20"/>
        <v>0.19600000000000004</v>
      </c>
    </row>
    <row r="33" spans="1:53" s="1" customFormat="1" x14ac:dyDescent="0.3">
      <c r="A33" s="1">
        <v>2034</v>
      </c>
      <c r="B33" s="104">
        <v>0.55250000000000044</v>
      </c>
      <c r="C33" s="6">
        <v>2.1175000000000024</v>
      </c>
      <c r="D33" s="6">
        <v>0.65974999999999973</v>
      </c>
      <c r="E33" s="6">
        <v>7.1204999999999945</v>
      </c>
      <c r="F33" s="6">
        <v>0.76599999999999957</v>
      </c>
      <c r="G33" s="6">
        <v>0.44879999999999981</v>
      </c>
      <c r="H33" s="129">
        <f t="shared" si="2"/>
        <v>5.1124599999999987</v>
      </c>
      <c r="I33" s="105">
        <v>0.63699999999999934</v>
      </c>
      <c r="J33" s="166">
        <v>0.83967713144422673</v>
      </c>
      <c r="K33" s="158">
        <v>0.85448548325550711</v>
      </c>
      <c r="L33" s="130">
        <f t="shared" si="3"/>
        <v>3.6585365853658534E-2</v>
      </c>
      <c r="M33" s="156">
        <v>0.42040824787289749</v>
      </c>
      <c r="N33" s="167">
        <v>0.51538306404375334</v>
      </c>
      <c r="O33" s="105">
        <v>15.470639068742251</v>
      </c>
      <c r="P33" s="104">
        <f t="shared" si="0"/>
        <v>0.30941278137484501</v>
      </c>
      <c r="Q33" s="164">
        <f t="shared" si="4"/>
        <v>0.20800000000000005</v>
      </c>
      <c r="S33" s="1">
        <v>2034</v>
      </c>
      <c r="T33" s="131">
        <f t="shared" si="21"/>
        <v>0.60499999999999932</v>
      </c>
      <c r="U33" s="130">
        <f t="shared" si="5"/>
        <v>1.8515000000000006</v>
      </c>
      <c r="V33" s="130">
        <f t="shared" si="5"/>
        <v>0.58625000000000005</v>
      </c>
      <c r="W33" s="130">
        <f t="shared" si="5"/>
        <v>5.6609999999999996</v>
      </c>
      <c r="X33" s="130">
        <f t="shared" si="5"/>
        <v>0.76599999999999957</v>
      </c>
      <c r="Y33" s="130">
        <f t="shared" si="5"/>
        <v>0.31230000000000008</v>
      </c>
      <c r="Z33" s="129">
        <f t="shared" si="5"/>
        <v>4.9724600000000017</v>
      </c>
      <c r="AA33" s="136">
        <f t="shared" si="5"/>
        <v>0.71400000000000019</v>
      </c>
      <c r="AB33" s="163">
        <f t="shared" si="5"/>
        <v>0.82217713144422711</v>
      </c>
      <c r="AC33" s="164">
        <f t="shared" si="5"/>
        <v>0.87198548325550673</v>
      </c>
      <c r="AD33" s="165">
        <f t="shared" si="5"/>
        <v>0.17658536585365858</v>
      </c>
      <c r="AE33" s="161">
        <f t="shared" si="5"/>
        <v>0.4386480437912646</v>
      </c>
      <c r="AF33" s="162">
        <f t="shared" si="5"/>
        <v>0.48038306404375397</v>
      </c>
      <c r="AG33" s="137">
        <f t="shared" si="5"/>
        <v>15.194139068742249</v>
      </c>
      <c r="AH33" s="104">
        <f t="shared" si="1"/>
        <v>0.30388278137484498</v>
      </c>
      <c r="AI33" s="164">
        <f t="shared" si="5"/>
        <v>0.37600000000000006</v>
      </c>
      <c r="AK33" s="1">
        <v>2034</v>
      </c>
      <c r="AL33" s="131">
        <f t="shared" si="22"/>
        <v>0.55250000000000044</v>
      </c>
      <c r="AM33" s="130">
        <f t="shared" si="6"/>
        <v>2.1175000000000024</v>
      </c>
      <c r="AN33" s="130">
        <f t="shared" si="7"/>
        <v>0.65974999999999973</v>
      </c>
      <c r="AO33" s="130">
        <f t="shared" si="8"/>
        <v>7.1204999999999945</v>
      </c>
      <c r="AP33" s="130">
        <f t="shared" si="9"/>
        <v>0.80099999999999982</v>
      </c>
      <c r="AQ33" s="130">
        <f t="shared" si="10"/>
        <v>0.44879999999999981</v>
      </c>
      <c r="AR33" s="129">
        <f t="shared" si="11"/>
        <v>5.1124599999999987</v>
      </c>
      <c r="AS33" s="136">
        <f t="shared" si="12"/>
        <v>0.63699999999999934</v>
      </c>
      <c r="AT33" s="163">
        <f t="shared" si="13"/>
        <v>0.83967713144422673</v>
      </c>
      <c r="AU33" s="164">
        <f t="shared" si="14"/>
        <v>0.85448548325550711</v>
      </c>
      <c r="AV33" s="165">
        <f t="shared" si="15"/>
        <v>3.6585365853658534E-2</v>
      </c>
      <c r="AW33" s="161">
        <f t="shared" si="16"/>
        <v>0.42040824787289749</v>
      </c>
      <c r="AX33" s="162">
        <f t="shared" si="17"/>
        <v>0.51538306404375334</v>
      </c>
      <c r="AY33" s="137">
        <f t="shared" si="18"/>
        <v>15.470639068742251</v>
      </c>
      <c r="AZ33" s="131">
        <f t="shared" si="19"/>
        <v>0.3062200000000001</v>
      </c>
      <c r="BA33" s="164">
        <f t="shared" si="20"/>
        <v>0.20800000000000005</v>
      </c>
    </row>
    <row r="34" spans="1:53" s="1" customFormat="1" x14ac:dyDescent="0.3">
      <c r="A34" s="1">
        <v>2035</v>
      </c>
      <c r="B34" s="104">
        <v>0.55625000000000047</v>
      </c>
      <c r="C34" s="6">
        <v>2.0987500000000026</v>
      </c>
      <c r="D34" s="6">
        <v>0.65437499999999971</v>
      </c>
      <c r="E34" s="6">
        <v>7.0162499999999941</v>
      </c>
      <c r="F34" s="6">
        <v>0.73999999999999955</v>
      </c>
      <c r="G34" s="6">
        <v>0.4599999999999998</v>
      </c>
      <c r="H34" s="129">
        <f t="shared" si="2"/>
        <v>5.1027499999999986</v>
      </c>
      <c r="I34" s="105">
        <v>0.64249999999999929</v>
      </c>
      <c r="J34" s="166">
        <v>0.83622801100406419</v>
      </c>
      <c r="K34" s="158">
        <v>0.85815911851491067</v>
      </c>
      <c r="L34" s="130">
        <f t="shared" si="3"/>
        <v>3.9024390243902439E-2</v>
      </c>
      <c r="M34" s="156">
        <v>0.42146509593071274</v>
      </c>
      <c r="N34" s="167">
        <v>0.50325294619591665</v>
      </c>
      <c r="O34" s="105">
        <v>15.450999104559857</v>
      </c>
      <c r="P34" s="104">
        <f t="shared" si="0"/>
        <v>0.30901998209119713</v>
      </c>
      <c r="Q34" s="164">
        <f t="shared" si="4"/>
        <v>0.22000000000000006</v>
      </c>
      <c r="S34" s="1">
        <v>2035</v>
      </c>
      <c r="T34" s="131">
        <f t="shared" si="21"/>
        <v>0.61249999999999927</v>
      </c>
      <c r="U34" s="130">
        <f t="shared" si="5"/>
        <v>1.8137500000000006</v>
      </c>
      <c r="V34" s="130">
        <f t="shared" si="5"/>
        <v>0.57562500000000005</v>
      </c>
      <c r="W34" s="130">
        <f t="shared" si="5"/>
        <v>5.4524999999999997</v>
      </c>
      <c r="X34" s="130">
        <f t="shared" si="5"/>
        <v>0.73999999999999955</v>
      </c>
      <c r="Y34" s="130">
        <f t="shared" si="5"/>
        <v>0.31375000000000008</v>
      </c>
      <c r="Z34" s="129">
        <f t="shared" si="5"/>
        <v>4.9527500000000018</v>
      </c>
      <c r="AA34" s="136">
        <f t="shared" si="5"/>
        <v>0.7250000000000002</v>
      </c>
      <c r="AB34" s="163">
        <f t="shared" si="5"/>
        <v>0.81747801100406459</v>
      </c>
      <c r="AC34" s="164">
        <f t="shared" si="5"/>
        <v>0.87690911851491027</v>
      </c>
      <c r="AD34" s="165">
        <f t="shared" si="5"/>
        <v>0.1890243902439025</v>
      </c>
      <c r="AE34" s="161">
        <f t="shared" si="5"/>
        <v>0.4410077344146775</v>
      </c>
      <c r="AF34" s="162">
        <f t="shared" si="5"/>
        <v>0.46575294619591728</v>
      </c>
      <c r="AG34" s="137">
        <f t="shared" si="5"/>
        <v>15.154749104559855</v>
      </c>
      <c r="AH34" s="104">
        <f t="shared" si="1"/>
        <v>0.30309498209119712</v>
      </c>
      <c r="AI34" s="164">
        <f t="shared" si="5"/>
        <v>0.40000000000000008</v>
      </c>
      <c r="AK34" s="1">
        <v>2035</v>
      </c>
      <c r="AL34" s="131">
        <f t="shared" si="22"/>
        <v>0.55625000000000047</v>
      </c>
      <c r="AM34" s="130">
        <f t="shared" si="6"/>
        <v>2.0987500000000026</v>
      </c>
      <c r="AN34" s="130">
        <f t="shared" si="7"/>
        <v>0.65437499999999971</v>
      </c>
      <c r="AO34" s="130">
        <f t="shared" si="8"/>
        <v>7.0162499999999941</v>
      </c>
      <c r="AP34" s="130">
        <f t="shared" si="9"/>
        <v>0.77749999999999986</v>
      </c>
      <c r="AQ34" s="130">
        <f t="shared" si="10"/>
        <v>0.4599999999999998</v>
      </c>
      <c r="AR34" s="129">
        <f t="shared" si="11"/>
        <v>5.1027499999999986</v>
      </c>
      <c r="AS34" s="136">
        <f t="shared" si="12"/>
        <v>0.64249999999999929</v>
      </c>
      <c r="AT34" s="163">
        <f t="shared" si="13"/>
        <v>0.83622801100406419</v>
      </c>
      <c r="AU34" s="164">
        <f t="shared" si="14"/>
        <v>0.85815911851491067</v>
      </c>
      <c r="AV34" s="165">
        <f t="shared" si="15"/>
        <v>3.9024390243902439E-2</v>
      </c>
      <c r="AW34" s="161">
        <f t="shared" si="16"/>
        <v>0.42146509593071274</v>
      </c>
      <c r="AX34" s="162">
        <f t="shared" si="17"/>
        <v>0.50325294619591665</v>
      </c>
      <c r="AY34" s="137">
        <f t="shared" si="18"/>
        <v>15.450999104559857</v>
      </c>
      <c r="AZ34" s="131">
        <f t="shared" si="19"/>
        <v>0.30595000000000011</v>
      </c>
      <c r="BA34" s="164">
        <f t="shared" si="20"/>
        <v>0.22000000000000006</v>
      </c>
    </row>
    <row r="35" spans="1:53" s="1" customFormat="1" x14ac:dyDescent="0.3">
      <c r="A35" s="1">
        <v>2036</v>
      </c>
      <c r="B35" s="104">
        <v>0.5600000000000005</v>
      </c>
      <c r="C35" s="6">
        <v>2.0800000000000027</v>
      </c>
      <c r="D35" s="6">
        <v>0.64899999999999969</v>
      </c>
      <c r="E35" s="6">
        <v>6.9119999999999937</v>
      </c>
      <c r="F35" s="6">
        <v>0.71399999999999952</v>
      </c>
      <c r="G35" s="6">
        <v>0.47119999999999979</v>
      </c>
      <c r="H35" s="129">
        <f t="shared" si="2"/>
        <v>5.0930399999999985</v>
      </c>
      <c r="I35" s="105">
        <v>0.64799999999999924</v>
      </c>
      <c r="J35" s="166">
        <v>0.83277889056390164</v>
      </c>
      <c r="K35" s="158">
        <v>0.86183275377431423</v>
      </c>
      <c r="L35" s="130">
        <f t="shared" si="3"/>
        <v>4.1463414634146344E-2</v>
      </c>
      <c r="M35" s="156">
        <v>0.42252194398852799</v>
      </c>
      <c r="N35" s="167">
        <v>0.49112282834807997</v>
      </c>
      <c r="O35" s="105">
        <v>15.431359140377463</v>
      </c>
      <c r="P35" s="104">
        <f t="shared" si="0"/>
        <v>0.30862718280754925</v>
      </c>
      <c r="Q35" s="164">
        <f t="shared" si="4"/>
        <v>0.23200000000000007</v>
      </c>
      <c r="S35" s="1">
        <v>2036</v>
      </c>
      <c r="T35" s="131">
        <f t="shared" si="21"/>
        <v>0.61999999999999922</v>
      </c>
      <c r="U35" s="130">
        <f t="shared" si="5"/>
        <v>1.7760000000000007</v>
      </c>
      <c r="V35" s="130">
        <f t="shared" si="5"/>
        <v>0.56500000000000006</v>
      </c>
      <c r="W35" s="130">
        <f t="shared" si="5"/>
        <v>5.2439999999999998</v>
      </c>
      <c r="X35" s="130">
        <f t="shared" si="5"/>
        <v>0.71399999999999952</v>
      </c>
      <c r="Y35" s="130">
        <f t="shared" si="5"/>
        <v>0.31520000000000009</v>
      </c>
      <c r="Z35" s="129">
        <f t="shared" si="5"/>
        <v>4.9330400000000019</v>
      </c>
      <c r="AA35" s="136">
        <f t="shared" si="5"/>
        <v>0.73600000000000021</v>
      </c>
      <c r="AB35" s="163">
        <f t="shared" si="5"/>
        <v>0.81277889056390207</v>
      </c>
      <c r="AC35" s="164">
        <f t="shared" si="5"/>
        <v>0.8818327537743138</v>
      </c>
      <c r="AD35" s="165">
        <f t="shared" si="5"/>
        <v>0.20146341463414641</v>
      </c>
      <c r="AE35" s="161">
        <f t="shared" si="5"/>
        <v>0.4433674250380904</v>
      </c>
      <c r="AF35" s="162">
        <f t="shared" si="5"/>
        <v>0.4511228283480806</v>
      </c>
      <c r="AG35" s="137">
        <f t="shared" si="5"/>
        <v>15.115359140377461</v>
      </c>
      <c r="AH35" s="104">
        <f t="shared" si="1"/>
        <v>0.3023071828075492</v>
      </c>
      <c r="AI35" s="164">
        <f t="shared" si="5"/>
        <v>0.4240000000000001</v>
      </c>
      <c r="AK35" s="1">
        <v>2036</v>
      </c>
      <c r="AL35" s="131">
        <f t="shared" si="22"/>
        <v>0.5600000000000005</v>
      </c>
      <c r="AM35" s="130">
        <f t="shared" si="6"/>
        <v>2.0800000000000027</v>
      </c>
      <c r="AN35" s="130">
        <f t="shared" si="7"/>
        <v>0.64899999999999969</v>
      </c>
      <c r="AO35" s="130">
        <f t="shared" si="8"/>
        <v>6.9119999999999937</v>
      </c>
      <c r="AP35" s="130">
        <f t="shared" si="9"/>
        <v>0.75399999999999989</v>
      </c>
      <c r="AQ35" s="130">
        <f t="shared" si="10"/>
        <v>0.47119999999999979</v>
      </c>
      <c r="AR35" s="129">
        <f t="shared" si="11"/>
        <v>5.0930399999999985</v>
      </c>
      <c r="AS35" s="136">
        <f t="shared" si="12"/>
        <v>0.64799999999999924</v>
      </c>
      <c r="AT35" s="163">
        <f t="shared" si="13"/>
        <v>0.83277889056390164</v>
      </c>
      <c r="AU35" s="164">
        <f t="shared" si="14"/>
        <v>0.86183275377431423</v>
      </c>
      <c r="AV35" s="165">
        <f t="shared" si="15"/>
        <v>4.1463414634146344E-2</v>
      </c>
      <c r="AW35" s="161">
        <f t="shared" si="16"/>
        <v>0.42252194398852799</v>
      </c>
      <c r="AX35" s="162">
        <f t="shared" si="17"/>
        <v>0.49112282834807997</v>
      </c>
      <c r="AY35" s="137">
        <f t="shared" si="18"/>
        <v>15.431359140377463</v>
      </c>
      <c r="AZ35" s="131">
        <f t="shared" si="19"/>
        <v>0.30568000000000012</v>
      </c>
      <c r="BA35" s="164">
        <f t="shared" si="20"/>
        <v>0.23200000000000007</v>
      </c>
    </row>
    <row r="36" spans="1:53" s="1" customFormat="1" x14ac:dyDescent="0.3">
      <c r="A36" s="1">
        <v>2037</v>
      </c>
      <c r="B36" s="104">
        <v>0.56375000000000053</v>
      </c>
      <c r="C36" s="6">
        <v>2.0612500000000029</v>
      </c>
      <c r="D36" s="6">
        <v>0.64362499999999967</v>
      </c>
      <c r="E36" s="6">
        <v>6.8077499999999933</v>
      </c>
      <c r="F36" s="6">
        <v>0.6879999999999995</v>
      </c>
      <c r="G36" s="6">
        <v>0.48239999999999977</v>
      </c>
      <c r="H36" s="129">
        <f t="shared" si="2"/>
        <v>5.0833299999999983</v>
      </c>
      <c r="I36" s="105">
        <v>0.65349999999999919</v>
      </c>
      <c r="J36" s="166">
        <v>0.8293297701237391</v>
      </c>
      <c r="K36" s="158">
        <v>0.86550638903371779</v>
      </c>
      <c r="L36" s="130">
        <f t="shared" si="3"/>
        <v>4.3902439024390248E-2</v>
      </c>
      <c r="M36" s="156">
        <v>0.42357879204634324</v>
      </c>
      <c r="N36" s="167">
        <v>0.47899271050024328</v>
      </c>
      <c r="O36" s="105">
        <v>15.411719176195069</v>
      </c>
      <c r="P36" s="104">
        <f t="shared" si="0"/>
        <v>0.30823438352390137</v>
      </c>
      <c r="Q36" s="164">
        <f t="shared" si="4"/>
        <v>0.24400000000000008</v>
      </c>
      <c r="S36" s="1">
        <v>2037</v>
      </c>
      <c r="T36" s="131">
        <f t="shared" si="21"/>
        <v>0.62749999999999917</v>
      </c>
      <c r="U36" s="130">
        <f t="shared" ref="U36:U58" si="23">(U$59-U$19)/40+U35</f>
        <v>1.7382500000000007</v>
      </c>
      <c r="V36" s="130">
        <f t="shared" ref="V36:V58" si="24">(V$59-V$19)/40+V35</f>
        <v>0.55437500000000006</v>
      </c>
      <c r="W36" s="130">
        <f t="shared" ref="W36:W58" si="25">(W$59-W$19)/40+W35</f>
        <v>5.0354999999999999</v>
      </c>
      <c r="X36" s="130">
        <f t="shared" ref="X36:X58" si="26">(X$59-X$19)/40+X35</f>
        <v>0.6879999999999995</v>
      </c>
      <c r="Y36" s="130">
        <f t="shared" ref="Y36:Y58" si="27">(Y$59-Y$19)/40+Y35</f>
        <v>0.3166500000000001</v>
      </c>
      <c r="Z36" s="129">
        <f t="shared" ref="Z36:Z58" si="28">(Z$59-Z$19)/40+Z35</f>
        <v>4.913330000000002</v>
      </c>
      <c r="AA36" s="136">
        <f t="shared" ref="AA36:AA58" si="29">(AA$59-AA$19)/40+AA35</f>
        <v>0.74700000000000022</v>
      </c>
      <c r="AB36" s="163">
        <f t="shared" ref="AB36:AB58" si="30">(AB$59-AB$19)/40+AB35</f>
        <v>0.80807977012373955</v>
      </c>
      <c r="AC36" s="164">
        <f t="shared" ref="AC36:AC58" si="31">(AC$59-AC$19)/40+AC35</f>
        <v>0.88675638903371734</v>
      </c>
      <c r="AD36" s="165">
        <f t="shared" ref="AD36:AD58" si="32">(AD$59-AD$19)/40+AD35</f>
        <v>0.21390243902439032</v>
      </c>
      <c r="AE36" s="161">
        <f t="shared" ref="AE36:AE58" si="33">(AE$59-AE$19)/40+AE35</f>
        <v>0.4457271156615033</v>
      </c>
      <c r="AF36" s="162">
        <f t="shared" ref="AF36:AF58" si="34">(AF$59-AF$19)/40+AF35</f>
        <v>0.43649271050024391</v>
      </c>
      <c r="AG36" s="137">
        <f t="shared" ref="AG36:AG58" si="35">(AG$59-AG$19)/40+AG35</f>
        <v>15.075969176195066</v>
      </c>
      <c r="AH36" s="104">
        <f t="shared" si="1"/>
        <v>0.30151938352390134</v>
      </c>
      <c r="AI36" s="164">
        <f t="shared" ref="AI36:AI58" si="36">(AI$59-AI$19)/40+AI35</f>
        <v>0.44800000000000012</v>
      </c>
      <c r="AK36" s="1">
        <v>2037</v>
      </c>
      <c r="AL36" s="131">
        <f t="shared" si="22"/>
        <v>0.56375000000000053</v>
      </c>
      <c r="AM36" s="130">
        <f t="shared" si="6"/>
        <v>2.0612500000000029</v>
      </c>
      <c r="AN36" s="130">
        <f t="shared" si="7"/>
        <v>0.64362499999999967</v>
      </c>
      <c r="AO36" s="130">
        <f t="shared" si="8"/>
        <v>6.8077499999999933</v>
      </c>
      <c r="AP36" s="130">
        <f t="shared" si="9"/>
        <v>0.73049999999999993</v>
      </c>
      <c r="AQ36" s="130">
        <f t="shared" si="10"/>
        <v>0.48239999999999977</v>
      </c>
      <c r="AR36" s="129">
        <f t="shared" si="11"/>
        <v>5.0833299999999983</v>
      </c>
      <c r="AS36" s="136">
        <f t="shared" si="12"/>
        <v>0.65349999999999919</v>
      </c>
      <c r="AT36" s="163">
        <f t="shared" si="13"/>
        <v>0.8293297701237391</v>
      </c>
      <c r="AU36" s="164">
        <f t="shared" si="14"/>
        <v>0.86550638903371779</v>
      </c>
      <c r="AV36" s="165">
        <f t="shared" si="15"/>
        <v>4.3902439024390248E-2</v>
      </c>
      <c r="AW36" s="161">
        <f t="shared" si="16"/>
        <v>0.42357879204634324</v>
      </c>
      <c r="AX36" s="162">
        <f t="shared" si="17"/>
        <v>0.47899271050024328</v>
      </c>
      <c r="AY36" s="137">
        <f t="shared" si="18"/>
        <v>15.411719176195069</v>
      </c>
      <c r="AZ36" s="131">
        <f t="shared" si="19"/>
        <v>0.30541000000000013</v>
      </c>
      <c r="BA36" s="164">
        <f t="shared" si="20"/>
        <v>0.24400000000000008</v>
      </c>
    </row>
    <row r="37" spans="1:53" s="1" customFormat="1" x14ac:dyDescent="0.3">
      <c r="A37" s="1">
        <v>2038</v>
      </c>
      <c r="B37" s="104">
        <v>0.56750000000000056</v>
      </c>
      <c r="C37" s="6">
        <v>2.0425000000000031</v>
      </c>
      <c r="D37" s="6">
        <v>0.63824999999999965</v>
      </c>
      <c r="E37" s="6">
        <v>6.7034999999999929</v>
      </c>
      <c r="F37" s="6">
        <v>0.66199999999999948</v>
      </c>
      <c r="G37" s="6">
        <v>0.49359999999999976</v>
      </c>
      <c r="H37" s="129">
        <f t="shared" si="2"/>
        <v>5.0736199999999982</v>
      </c>
      <c r="I37" s="105">
        <v>0.65899999999999914</v>
      </c>
      <c r="J37" s="166">
        <v>0.82588064968357655</v>
      </c>
      <c r="K37" s="158">
        <v>0.86918002429312136</v>
      </c>
      <c r="L37" s="130">
        <f t="shared" si="3"/>
        <v>4.6341463414634153E-2</v>
      </c>
      <c r="M37" s="156">
        <v>0.4246356401041585</v>
      </c>
      <c r="N37" s="167">
        <v>0.46686259265240659</v>
      </c>
      <c r="O37" s="105">
        <v>15.392079212012675</v>
      </c>
      <c r="P37" s="104">
        <f t="shared" si="0"/>
        <v>0.30784158424025349</v>
      </c>
      <c r="Q37" s="164">
        <f t="shared" si="4"/>
        <v>0.25600000000000006</v>
      </c>
      <c r="S37" s="1">
        <v>2038</v>
      </c>
      <c r="T37" s="131">
        <f t="shared" si="21"/>
        <v>0.63499999999999912</v>
      </c>
      <c r="U37" s="130">
        <f t="shared" si="23"/>
        <v>1.7005000000000008</v>
      </c>
      <c r="V37" s="130">
        <f t="shared" si="24"/>
        <v>0.54375000000000007</v>
      </c>
      <c r="W37" s="130">
        <f t="shared" si="25"/>
        <v>4.827</v>
      </c>
      <c r="X37" s="130">
        <f t="shared" si="26"/>
        <v>0.66199999999999948</v>
      </c>
      <c r="Y37" s="130">
        <f t="shared" si="27"/>
        <v>0.3181000000000001</v>
      </c>
      <c r="Z37" s="129">
        <f t="shared" si="28"/>
        <v>4.8936200000000021</v>
      </c>
      <c r="AA37" s="136">
        <f t="shared" si="29"/>
        <v>0.75800000000000023</v>
      </c>
      <c r="AB37" s="163">
        <f t="shared" si="30"/>
        <v>0.80338064968357703</v>
      </c>
      <c r="AC37" s="164">
        <f t="shared" si="31"/>
        <v>0.89168002429312088</v>
      </c>
      <c r="AD37" s="165">
        <f t="shared" si="32"/>
        <v>0.22634146341463424</v>
      </c>
      <c r="AE37" s="161">
        <f t="shared" si="33"/>
        <v>0.44808680628491621</v>
      </c>
      <c r="AF37" s="162">
        <f t="shared" si="34"/>
        <v>0.42186259265240722</v>
      </c>
      <c r="AG37" s="137">
        <f t="shared" si="35"/>
        <v>15.036579212012672</v>
      </c>
      <c r="AH37" s="104">
        <f t="shared" si="1"/>
        <v>0.30073158424025342</v>
      </c>
      <c r="AI37" s="164">
        <f t="shared" si="36"/>
        <v>0.47200000000000014</v>
      </c>
      <c r="AK37" s="1">
        <v>2038</v>
      </c>
      <c r="AL37" s="131">
        <f t="shared" si="22"/>
        <v>0.56750000000000056</v>
      </c>
      <c r="AM37" s="130">
        <f t="shared" si="6"/>
        <v>2.0425000000000031</v>
      </c>
      <c r="AN37" s="130">
        <f t="shared" si="7"/>
        <v>0.63824999999999965</v>
      </c>
      <c r="AO37" s="130">
        <f t="shared" si="8"/>
        <v>6.7034999999999929</v>
      </c>
      <c r="AP37" s="130">
        <f t="shared" si="9"/>
        <v>0.70699999999999996</v>
      </c>
      <c r="AQ37" s="130">
        <f t="shared" si="10"/>
        <v>0.49359999999999976</v>
      </c>
      <c r="AR37" s="129">
        <f t="shared" si="11"/>
        <v>5.0736199999999982</v>
      </c>
      <c r="AS37" s="136">
        <f t="shared" si="12"/>
        <v>0.65899999999999914</v>
      </c>
      <c r="AT37" s="163">
        <f t="shared" si="13"/>
        <v>0.82588064968357655</v>
      </c>
      <c r="AU37" s="164">
        <f t="shared" si="14"/>
        <v>0.86918002429312136</v>
      </c>
      <c r="AV37" s="165">
        <f t="shared" si="15"/>
        <v>4.6341463414634153E-2</v>
      </c>
      <c r="AW37" s="161">
        <f t="shared" si="16"/>
        <v>0.4246356401041585</v>
      </c>
      <c r="AX37" s="162">
        <f t="shared" si="17"/>
        <v>0.46686259265240659</v>
      </c>
      <c r="AY37" s="137">
        <f t="shared" si="18"/>
        <v>15.392079212012675</v>
      </c>
      <c r="AZ37" s="131">
        <f t="shared" si="19"/>
        <v>0.30514000000000013</v>
      </c>
      <c r="BA37" s="164">
        <f t="shared" si="20"/>
        <v>0.25600000000000006</v>
      </c>
    </row>
    <row r="38" spans="1:53" s="1" customFormat="1" x14ac:dyDescent="0.3">
      <c r="A38" s="1">
        <v>2039</v>
      </c>
      <c r="B38" s="104">
        <v>0.57125000000000059</v>
      </c>
      <c r="C38" s="6">
        <v>2.0237500000000033</v>
      </c>
      <c r="D38" s="6">
        <v>0.63287499999999963</v>
      </c>
      <c r="E38" s="6">
        <v>6.5992499999999925</v>
      </c>
      <c r="F38" s="6">
        <v>0.63599999999999945</v>
      </c>
      <c r="G38" s="6">
        <v>0.5047999999999998</v>
      </c>
      <c r="H38" s="129">
        <f t="shared" si="2"/>
        <v>5.0639099999999981</v>
      </c>
      <c r="I38" s="105">
        <v>0.66449999999999909</v>
      </c>
      <c r="J38" s="166">
        <v>0.82243152924341401</v>
      </c>
      <c r="K38" s="158">
        <v>0.87285365955252492</v>
      </c>
      <c r="L38" s="130">
        <f t="shared" si="3"/>
        <v>4.8780487804878057E-2</v>
      </c>
      <c r="M38" s="156">
        <v>0.42569248816197375</v>
      </c>
      <c r="N38" s="167">
        <v>0.45473247480456991</v>
      </c>
      <c r="O38" s="105">
        <v>15.372439247830281</v>
      </c>
      <c r="P38" s="104">
        <f t="shared" si="0"/>
        <v>0.3074487849566056</v>
      </c>
      <c r="Q38" s="164">
        <f t="shared" si="4"/>
        <v>0.26800000000000007</v>
      </c>
      <c r="S38" s="1">
        <v>2039</v>
      </c>
      <c r="T38" s="131">
        <f t="shared" si="21"/>
        <v>0.64249999999999907</v>
      </c>
      <c r="U38" s="130">
        <f t="shared" si="23"/>
        <v>1.6627500000000008</v>
      </c>
      <c r="V38" s="130">
        <f t="shared" si="24"/>
        <v>0.53312500000000007</v>
      </c>
      <c r="W38" s="130">
        <f t="shared" si="25"/>
        <v>4.6185</v>
      </c>
      <c r="X38" s="130">
        <f t="shared" si="26"/>
        <v>0.63599999999999945</v>
      </c>
      <c r="Y38" s="130">
        <f t="shared" si="27"/>
        <v>0.31955000000000011</v>
      </c>
      <c r="Z38" s="129">
        <f t="shared" si="28"/>
        <v>4.8739100000000022</v>
      </c>
      <c r="AA38" s="136">
        <f t="shared" si="29"/>
        <v>0.76900000000000024</v>
      </c>
      <c r="AB38" s="163">
        <f t="shared" si="30"/>
        <v>0.79868152924341451</v>
      </c>
      <c r="AC38" s="164">
        <f t="shared" si="31"/>
        <v>0.89660365955252441</v>
      </c>
      <c r="AD38" s="165">
        <f t="shared" si="32"/>
        <v>0.23878048780487815</v>
      </c>
      <c r="AE38" s="161">
        <f t="shared" si="33"/>
        <v>0.45044649690832911</v>
      </c>
      <c r="AF38" s="162">
        <f t="shared" si="34"/>
        <v>0.40723247480457053</v>
      </c>
      <c r="AG38" s="137">
        <f t="shared" si="35"/>
        <v>14.997189247830278</v>
      </c>
      <c r="AH38" s="104">
        <f t="shared" si="1"/>
        <v>0.29994378495660556</v>
      </c>
      <c r="AI38" s="164">
        <f t="shared" si="36"/>
        <v>0.49600000000000016</v>
      </c>
      <c r="AK38" s="1">
        <v>2039</v>
      </c>
      <c r="AL38" s="131">
        <f t="shared" si="22"/>
        <v>0.57125000000000059</v>
      </c>
      <c r="AM38" s="130">
        <f t="shared" si="6"/>
        <v>2.0237500000000033</v>
      </c>
      <c r="AN38" s="130">
        <f t="shared" si="7"/>
        <v>0.63287499999999963</v>
      </c>
      <c r="AO38" s="130">
        <f t="shared" si="8"/>
        <v>6.5992499999999925</v>
      </c>
      <c r="AP38" s="130">
        <f t="shared" si="9"/>
        <v>0.6835</v>
      </c>
      <c r="AQ38" s="130">
        <f t="shared" si="10"/>
        <v>0.5047999999999998</v>
      </c>
      <c r="AR38" s="129">
        <f t="shared" si="11"/>
        <v>5.0639099999999981</v>
      </c>
      <c r="AS38" s="136">
        <f t="shared" si="12"/>
        <v>0.66449999999999909</v>
      </c>
      <c r="AT38" s="163">
        <f t="shared" si="13"/>
        <v>0.82243152924341401</v>
      </c>
      <c r="AU38" s="164">
        <f t="shared" si="14"/>
        <v>0.87285365955252492</v>
      </c>
      <c r="AV38" s="165">
        <f t="shared" si="15"/>
        <v>4.8780487804878057E-2</v>
      </c>
      <c r="AW38" s="161">
        <f t="shared" si="16"/>
        <v>0.42569248816197375</v>
      </c>
      <c r="AX38" s="162">
        <f t="shared" si="17"/>
        <v>0.45473247480456991</v>
      </c>
      <c r="AY38" s="137">
        <f t="shared" si="18"/>
        <v>15.372439247830281</v>
      </c>
      <c r="AZ38" s="131">
        <f t="shared" si="19"/>
        <v>0.30487000000000014</v>
      </c>
      <c r="BA38" s="164">
        <f t="shared" si="20"/>
        <v>0.26800000000000007</v>
      </c>
    </row>
    <row r="39" spans="1:53" s="1" customFormat="1" x14ac:dyDescent="0.3">
      <c r="A39" s="1">
        <v>2040</v>
      </c>
      <c r="B39" s="104">
        <v>0.57500000000000062</v>
      </c>
      <c r="C39" s="6">
        <v>2.0050000000000034</v>
      </c>
      <c r="D39" s="6">
        <v>0.62749999999999961</v>
      </c>
      <c r="E39" s="6">
        <v>6.4949999999999921</v>
      </c>
      <c r="F39" s="6">
        <v>0.60999999999999943</v>
      </c>
      <c r="G39" s="6">
        <v>0.51599999999999979</v>
      </c>
      <c r="H39" s="129">
        <f t="shared" si="2"/>
        <v>5.054199999999998</v>
      </c>
      <c r="I39" s="105">
        <v>0.66999999999999904</v>
      </c>
      <c r="J39" s="166">
        <v>0.81898240880325146</v>
      </c>
      <c r="K39" s="158">
        <v>0.87652729481192848</v>
      </c>
      <c r="L39" s="130">
        <f t="shared" si="3"/>
        <v>5.1219512195121962E-2</v>
      </c>
      <c r="M39" s="156">
        <v>0.426749336219789</v>
      </c>
      <c r="N39" s="167">
        <v>0.44260235695673322</v>
      </c>
      <c r="O39" s="105">
        <v>15.352799283647887</v>
      </c>
      <c r="P39" s="104">
        <f t="shared" si="0"/>
        <v>0.30705598567295772</v>
      </c>
      <c r="Q39" s="164">
        <f t="shared" si="4"/>
        <v>0.28000000000000008</v>
      </c>
      <c r="S39" s="1">
        <v>2040</v>
      </c>
      <c r="T39" s="131">
        <f t="shared" si="21"/>
        <v>0.64999999999999902</v>
      </c>
      <c r="U39" s="130">
        <f t="shared" si="23"/>
        <v>1.6250000000000009</v>
      </c>
      <c r="V39" s="130">
        <f t="shared" si="24"/>
        <v>0.52250000000000008</v>
      </c>
      <c r="W39" s="130">
        <f t="shared" si="25"/>
        <v>4.41</v>
      </c>
      <c r="X39" s="130">
        <f t="shared" si="26"/>
        <v>0.60999999999999943</v>
      </c>
      <c r="Y39" s="130">
        <f t="shared" si="27"/>
        <v>0.32100000000000012</v>
      </c>
      <c r="Z39" s="129">
        <f t="shared" si="28"/>
        <v>4.8542000000000023</v>
      </c>
      <c r="AA39" s="136">
        <f t="shared" si="29"/>
        <v>0.78000000000000025</v>
      </c>
      <c r="AB39" s="163">
        <f t="shared" si="30"/>
        <v>0.79398240880325199</v>
      </c>
      <c r="AC39" s="164">
        <f t="shared" si="31"/>
        <v>0.90152729481192795</v>
      </c>
      <c r="AD39" s="165">
        <f t="shared" si="32"/>
        <v>0.25121951219512206</v>
      </c>
      <c r="AE39" s="161">
        <f t="shared" si="33"/>
        <v>0.45280618753174201</v>
      </c>
      <c r="AF39" s="162">
        <f t="shared" si="34"/>
        <v>0.39260235695673384</v>
      </c>
      <c r="AG39" s="137">
        <f t="shared" si="35"/>
        <v>14.957799283647883</v>
      </c>
      <c r="AH39" s="104">
        <f t="shared" si="1"/>
        <v>0.29915598567295765</v>
      </c>
      <c r="AI39" s="164">
        <f t="shared" si="36"/>
        <v>0.52000000000000013</v>
      </c>
      <c r="AK39" s="1">
        <v>2040</v>
      </c>
      <c r="AL39" s="131">
        <f t="shared" si="22"/>
        <v>0.57500000000000062</v>
      </c>
      <c r="AM39" s="130">
        <f t="shared" si="6"/>
        <v>2.0050000000000034</v>
      </c>
      <c r="AN39" s="130">
        <f t="shared" si="7"/>
        <v>0.62749999999999961</v>
      </c>
      <c r="AO39" s="130">
        <f t="shared" si="8"/>
        <v>6.4949999999999921</v>
      </c>
      <c r="AP39" s="130">
        <f t="shared" si="9"/>
        <v>0.66</v>
      </c>
      <c r="AQ39" s="130">
        <f t="shared" si="10"/>
        <v>0.51599999999999979</v>
      </c>
      <c r="AR39" s="129">
        <f t="shared" si="11"/>
        <v>5.054199999999998</v>
      </c>
      <c r="AS39" s="136">
        <f t="shared" si="12"/>
        <v>0.66999999999999904</v>
      </c>
      <c r="AT39" s="163">
        <f t="shared" si="13"/>
        <v>0.81898240880325146</v>
      </c>
      <c r="AU39" s="164">
        <f t="shared" si="14"/>
        <v>0.87652729481192848</v>
      </c>
      <c r="AV39" s="165">
        <f t="shared" si="15"/>
        <v>5.1219512195121962E-2</v>
      </c>
      <c r="AW39" s="161">
        <f t="shared" si="16"/>
        <v>0.426749336219789</v>
      </c>
      <c r="AX39" s="162">
        <f t="shared" si="17"/>
        <v>0.44260235695673322</v>
      </c>
      <c r="AY39" s="137">
        <f t="shared" si="18"/>
        <v>15.352799283647887</v>
      </c>
      <c r="AZ39" s="131">
        <f t="shared" si="19"/>
        <v>0.30460000000000015</v>
      </c>
      <c r="BA39" s="164">
        <f t="shared" si="20"/>
        <v>0.28000000000000008</v>
      </c>
    </row>
    <row r="40" spans="1:53" s="1" customFormat="1" x14ac:dyDescent="0.3">
      <c r="A40" s="1">
        <v>2041</v>
      </c>
      <c r="B40" s="104">
        <v>0.57875000000000065</v>
      </c>
      <c r="C40" s="6">
        <v>1.9862500000000034</v>
      </c>
      <c r="D40" s="6">
        <v>0.62212499999999959</v>
      </c>
      <c r="E40" s="6">
        <v>6.3907499999999917</v>
      </c>
      <c r="F40" s="6">
        <v>0.58399999999999941</v>
      </c>
      <c r="G40" s="6">
        <v>0.52719999999999978</v>
      </c>
      <c r="H40" s="129">
        <f t="shared" si="2"/>
        <v>5.0444899999999979</v>
      </c>
      <c r="I40" s="105">
        <v>0.67549999999999899</v>
      </c>
      <c r="J40" s="166">
        <v>0.81553328836308892</v>
      </c>
      <c r="K40" s="158">
        <v>0.88020093007133204</v>
      </c>
      <c r="L40" s="130">
        <f t="shared" si="3"/>
        <v>5.3658536585365867E-2</v>
      </c>
      <c r="M40" s="156">
        <v>0.42780618427760425</v>
      </c>
      <c r="N40" s="167">
        <v>0.43047223910889654</v>
      </c>
      <c r="O40" s="105">
        <v>15.333159319465492</v>
      </c>
      <c r="P40" s="104">
        <f t="shared" si="0"/>
        <v>0.30666318638930984</v>
      </c>
      <c r="Q40" s="164">
        <f t="shared" si="4"/>
        <v>0.29200000000000009</v>
      </c>
      <c r="S40" s="1">
        <v>2041</v>
      </c>
      <c r="T40" s="131">
        <f t="shared" si="21"/>
        <v>0.65749999999999897</v>
      </c>
      <c r="U40" s="130">
        <f t="shared" si="23"/>
        <v>1.5872500000000009</v>
      </c>
      <c r="V40" s="130">
        <f t="shared" si="24"/>
        <v>0.51187500000000008</v>
      </c>
      <c r="W40" s="130">
        <f t="shared" si="25"/>
        <v>4.2015000000000002</v>
      </c>
      <c r="X40" s="130">
        <f t="shared" si="26"/>
        <v>0.58399999999999941</v>
      </c>
      <c r="Y40" s="130">
        <f t="shared" si="27"/>
        <v>0.32245000000000013</v>
      </c>
      <c r="Z40" s="129">
        <f t="shared" si="28"/>
        <v>4.8344900000000024</v>
      </c>
      <c r="AA40" s="136">
        <f t="shared" si="29"/>
        <v>0.79100000000000026</v>
      </c>
      <c r="AB40" s="163">
        <f t="shared" si="30"/>
        <v>0.78928328836308947</v>
      </c>
      <c r="AC40" s="164">
        <f t="shared" si="31"/>
        <v>0.90645093007133148</v>
      </c>
      <c r="AD40" s="165">
        <f t="shared" si="32"/>
        <v>0.26365853658536598</v>
      </c>
      <c r="AE40" s="161">
        <f t="shared" si="33"/>
        <v>0.45516587815515491</v>
      </c>
      <c r="AF40" s="162">
        <f t="shared" si="34"/>
        <v>0.37797223910889716</v>
      </c>
      <c r="AG40" s="137">
        <f t="shared" si="35"/>
        <v>14.918409319465489</v>
      </c>
      <c r="AH40" s="104">
        <f t="shared" si="1"/>
        <v>0.29836818638930979</v>
      </c>
      <c r="AI40" s="164">
        <f t="shared" si="36"/>
        <v>0.54400000000000015</v>
      </c>
      <c r="AK40" s="1">
        <v>2041</v>
      </c>
      <c r="AL40" s="131">
        <f t="shared" si="22"/>
        <v>0.57875000000000065</v>
      </c>
      <c r="AM40" s="130">
        <f t="shared" si="6"/>
        <v>1.9862500000000034</v>
      </c>
      <c r="AN40" s="130">
        <f t="shared" si="7"/>
        <v>0.62212499999999959</v>
      </c>
      <c r="AO40" s="130">
        <f t="shared" si="8"/>
        <v>6.3907499999999917</v>
      </c>
      <c r="AP40" s="130">
        <f t="shared" si="9"/>
        <v>0.63650000000000007</v>
      </c>
      <c r="AQ40" s="130">
        <f t="shared" si="10"/>
        <v>0.52719999999999978</v>
      </c>
      <c r="AR40" s="129">
        <f t="shared" si="11"/>
        <v>5.0444899999999979</v>
      </c>
      <c r="AS40" s="136">
        <f t="shared" si="12"/>
        <v>0.67549999999999899</v>
      </c>
      <c r="AT40" s="163">
        <f t="shared" si="13"/>
        <v>0.81553328836308892</v>
      </c>
      <c r="AU40" s="164">
        <f t="shared" si="14"/>
        <v>0.88020093007133204</v>
      </c>
      <c r="AV40" s="165">
        <f t="shared" si="15"/>
        <v>5.3658536585365867E-2</v>
      </c>
      <c r="AW40" s="161">
        <f t="shared" si="16"/>
        <v>0.42780618427760425</v>
      </c>
      <c r="AX40" s="162">
        <f t="shared" si="17"/>
        <v>0.43047223910889654</v>
      </c>
      <c r="AY40" s="137">
        <f t="shared" si="18"/>
        <v>15.333159319465492</v>
      </c>
      <c r="AZ40" s="131">
        <f t="shared" si="19"/>
        <v>0.30433000000000016</v>
      </c>
      <c r="BA40" s="164">
        <f t="shared" si="20"/>
        <v>0.29200000000000009</v>
      </c>
    </row>
    <row r="41" spans="1:53" s="1" customFormat="1" x14ac:dyDescent="0.3">
      <c r="A41" s="1">
        <v>2042</v>
      </c>
      <c r="B41" s="104">
        <v>0.58250000000000068</v>
      </c>
      <c r="C41" s="6">
        <v>1.9675000000000034</v>
      </c>
      <c r="D41" s="6">
        <v>0.61674999999999958</v>
      </c>
      <c r="E41" s="6">
        <v>6.2864999999999913</v>
      </c>
      <c r="F41" s="6">
        <v>0.55799999999999939</v>
      </c>
      <c r="G41" s="6">
        <v>0.53839999999999977</v>
      </c>
      <c r="H41" s="129">
        <f t="shared" si="2"/>
        <v>5.0347799999999978</v>
      </c>
      <c r="I41" s="105">
        <v>0.68099999999999894</v>
      </c>
      <c r="J41" s="166">
        <v>0.81208416792292637</v>
      </c>
      <c r="K41" s="158">
        <v>0.88387456533073561</v>
      </c>
      <c r="L41" s="130">
        <f t="shared" si="3"/>
        <v>5.6097560975609771E-2</v>
      </c>
      <c r="M41" s="156">
        <v>0.4288630323354195</v>
      </c>
      <c r="N41" s="167">
        <v>0.41834212126105985</v>
      </c>
      <c r="O41" s="105">
        <v>15.313519355283098</v>
      </c>
      <c r="P41" s="104">
        <f t="shared" si="0"/>
        <v>0.30627038710566196</v>
      </c>
      <c r="Q41" s="164">
        <f t="shared" si="4"/>
        <v>0.3040000000000001</v>
      </c>
      <c r="S41" s="1">
        <v>2042</v>
      </c>
      <c r="T41" s="131">
        <f t="shared" si="21"/>
        <v>0.66499999999999893</v>
      </c>
      <c r="U41" s="130">
        <f t="shared" si="23"/>
        <v>1.549500000000001</v>
      </c>
      <c r="V41" s="130">
        <f t="shared" si="24"/>
        <v>0.50125000000000008</v>
      </c>
      <c r="W41" s="130">
        <f t="shared" si="25"/>
        <v>3.9930000000000003</v>
      </c>
      <c r="X41" s="130">
        <f t="shared" si="26"/>
        <v>0.55799999999999939</v>
      </c>
      <c r="Y41" s="130">
        <f t="shared" si="27"/>
        <v>0.32390000000000013</v>
      </c>
      <c r="Z41" s="129">
        <f t="shared" si="28"/>
        <v>4.8147800000000025</v>
      </c>
      <c r="AA41" s="136">
        <f t="shared" si="29"/>
        <v>0.80200000000000027</v>
      </c>
      <c r="AB41" s="163">
        <f t="shared" si="30"/>
        <v>0.78458416792292696</v>
      </c>
      <c r="AC41" s="164">
        <f t="shared" si="31"/>
        <v>0.91137456533073502</v>
      </c>
      <c r="AD41" s="165">
        <f t="shared" si="32"/>
        <v>0.27609756097560989</v>
      </c>
      <c r="AE41" s="161">
        <f t="shared" si="33"/>
        <v>0.45752556877856781</v>
      </c>
      <c r="AF41" s="162">
        <f t="shared" si="34"/>
        <v>0.36334212126106047</v>
      </c>
      <c r="AG41" s="137">
        <f t="shared" si="35"/>
        <v>14.879019355283095</v>
      </c>
      <c r="AH41" s="104">
        <f t="shared" si="1"/>
        <v>0.29758038710566193</v>
      </c>
      <c r="AI41" s="164">
        <f t="shared" si="36"/>
        <v>0.56800000000000017</v>
      </c>
      <c r="AK41" s="1">
        <v>2042</v>
      </c>
      <c r="AL41" s="131">
        <f t="shared" si="22"/>
        <v>0.58250000000000068</v>
      </c>
      <c r="AM41" s="130">
        <f t="shared" si="6"/>
        <v>1.9675000000000034</v>
      </c>
      <c r="AN41" s="130">
        <f t="shared" si="7"/>
        <v>0.61674999999999958</v>
      </c>
      <c r="AO41" s="130">
        <f t="shared" si="8"/>
        <v>6.2864999999999913</v>
      </c>
      <c r="AP41" s="130">
        <f t="shared" si="9"/>
        <v>0.6130000000000001</v>
      </c>
      <c r="AQ41" s="130">
        <f t="shared" si="10"/>
        <v>0.53839999999999977</v>
      </c>
      <c r="AR41" s="129">
        <f t="shared" si="11"/>
        <v>5.0347799999999978</v>
      </c>
      <c r="AS41" s="136">
        <f t="shared" si="12"/>
        <v>0.68099999999999894</v>
      </c>
      <c r="AT41" s="163">
        <f t="shared" si="13"/>
        <v>0.81208416792292637</v>
      </c>
      <c r="AU41" s="164">
        <f t="shared" si="14"/>
        <v>0.88387456533073561</v>
      </c>
      <c r="AV41" s="165">
        <f t="shared" si="15"/>
        <v>5.6097560975609771E-2</v>
      </c>
      <c r="AW41" s="161">
        <f t="shared" si="16"/>
        <v>0.4288630323354195</v>
      </c>
      <c r="AX41" s="162">
        <f t="shared" si="17"/>
        <v>0.41834212126105985</v>
      </c>
      <c r="AY41" s="137">
        <f t="shared" si="18"/>
        <v>15.313519355283098</v>
      </c>
      <c r="AZ41" s="131">
        <f t="shared" si="19"/>
        <v>0.30406000000000016</v>
      </c>
      <c r="BA41" s="164">
        <f t="shared" si="20"/>
        <v>0.3040000000000001</v>
      </c>
    </row>
    <row r="42" spans="1:53" s="1" customFormat="1" x14ac:dyDescent="0.3">
      <c r="A42" s="1">
        <v>2043</v>
      </c>
      <c r="B42" s="104">
        <v>0.58625000000000071</v>
      </c>
      <c r="C42" s="6">
        <v>1.9487500000000033</v>
      </c>
      <c r="D42" s="6">
        <v>0.61137499999999956</v>
      </c>
      <c r="E42" s="6">
        <v>6.1822499999999909</v>
      </c>
      <c r="F42" s="6">
        <v>0.53199999999999936</v>
      </c>
      <c r="G42" s="6">
        <v>0.54959999999999976</v>
      </c>
      <c r="H42" s="129">
        <f t="shared" si="2"/>
        <v>5.0250699999999977</v>
      </c>
      <c r="I42" s="105">
        <v>0.68649999999999889</v>
      </c>
      <c r="J42" s="166">
        <v>0.80863504748276382</v>
      </c>
      <c r="K42" s="158">
        <v>0.88754820059013917</v>
      </c>
      <c r="L42" s="130">
        <f t="shared" si="3"/>
        <v>5.8536585365853676E-2</v>
      </c>
      <c r="M42" s="156">
        <v>0.42991988039323475</v>
      </c>
      <c r="N42" s="167">
        <v>0.40621200341322317</v>
      </c>
      <c r="O42" s="105">
        <v>15.293879391100704</v>
      </c>
      <c r="P42" s="104">
        <f t="shared" si="0"/>
        <v>0.30587758782201407</v>
      </c>
      <c r="Q42" s="164">
        <f t="shared" si="4"/>
        <v>0.31600000000000011</v>
      </c>
      <c r="S42" s="1">
        <v>2043</v>
      </c>
      <c r="T42" s="131">
        <f t="shared" si="21"/>
        <v>0.67249999999999888</v>
      </c>
      <c r="U42" s="130">
        <f t="shared" si="23"/>
        <v>1.511750000000001</v>
      </c>
      <c r="V42" s="130">
        <f t="shared" si="24"/>
        <v>0.49062500000000009</v>
      </c>
      <c r="W42" s="130">
        <f t="shared" si="25"/>
        <v>3.7845000000000004</v>
      </c>
      <c r="X42" s="130">
        <f t="shared" si="26"/>
        <v>0.53199999999999936</v>
      </c>
      <c r="Y42" s="130">
        <f t="shared" si="27"/>
        <v>0.32535000000000014</v>
      </c>
      <c r="Z42" s="129">
        <f t="shared" si="28"/>
        <v>4.7950700000000026</v>
      </c>
      <c r="AA42" s="136">
        <f t="shared" si="29"/>
        <v>0.81300000000000028</v>
      </c>
      <c r="AB42" s="163">
        <f t="shared" si="30"/>
        <v>0.77988504748276444</v>
      </c>
      <c r="AC42" s="164">
        <f t="shared" si="31"/>
        <v>0.91629820059013856</v>
      </c>
      <c r="AD42" s="165">
        <f t="shared" si="32"/>
        <v>0.2885365853658538</v>
      </c>
      <c r="AE42" s="161">
        <f t="shared" si="33"/>
        <v>0.45988525940198072</v>
      </c>
      <c r="AF42" s="162">
        <f t="shared" si="34"/>
        <v>0.34871200341322378</v>
      </c>
      <c r="AG42" s="137">
        <f t="shared" si="35"/>
        <v>14.839629391100701</v>
      </c>
      <c r="AH42" s="104">
        <f t="shared" si="1"/>
        <v>0.29679258782201401</v>
      </c>
      <c r="AI42" s="164">
        <f t="shared" si="36"/>
        <v>0.59200000000000019</v>
      </c>
      <c r="AK42" s="1">
        <v>2043</v>
      </c>
      <c r="AL42" s="131">
        <f t="shared" si="22"/>
        <v>0.58625000000000071</v>
      </c>
      <c r="AM42" s="130">
        <f t="shared" si="6"/>
        <v>1.9487500000000033</v>
      </c>
      <c r="AN42" s="130">
        <f t="shared" si="7"/>
        <v>0.61137499999999956</v>
      </c>
      <c r="AO42" s="130">
        <f t="shared" si="8"/>
        <v>6.1822499999999909</v>
      </c>
      <c r="AP42" s="130">
        <f t="shared" si="9"/>
        <v>0.58950000000000014</v>
      </c>
      <c r="AQ42" s="130">
        <f t="shared" si="10"/>
        <v>0.54959999999999976</v>
      </c>
      <c r="AR42" s="129">
        <f t="shared" si="11"/>
        <v>5.0250699999999977</v>
      </c>
      <c r="AS42" s="136">
        <f t="shared" si="12"/>
        <v>0.68649999999999889</v>
      </c>
      <c r="AT42" s="163">
        <f t="shared" si="13"/>
        <v>0.80863504748276382</v>
      </c>
      <c r="AU42" s="164">
        <f t="shared" si="14"/>
        <v>0.88754820059013917</v>
      </c>
      <c r="AV42" s="165">
        <f t="shared" si="15"/>
        <v>5.8536585365853676E-2</v>
      </c>
      <c r="AW42" s="161">
        <f t="shared" si="16"/>
        <v>0.42991988039323475</v>
      </c>
      <c r="AX42" s="162">
        <f t="shared" si="17"/>
        <v>0.40621200341322317</v>
      </c>
      <c r="AY42" s="137">
        <f t="shared" si="18"/>
        <v>15.293879391100704</v>
      </c>
      <c r="AZ42" s="131">
        <f t="shared" si="19"/>
        <v>0.30379000000000017</v>
      </c>
      <c r="BA42" s="164">
        <f t="shared" si="20"/>
        <v>0.31600000000000011</v>
      </c>
    </row>
    <row r="43" spans="1:53" s="1" customFormat="1" x14ac:dyDescent="0.3">
      <c r="A43" s="1">
        <v>2044</v>
      </c>
      <c r="B43" s="104">
        <v>0.59000000000000075</v>
      </c>
      <c r="C43" s="6">
        <v>1.9300000000000033</v>
      </c>
      <c r="D43" s="6">
        <v>0.60599999999999954</v>
      </c>
      <c r="E43" s="6">
        <v>6.0779999999999905</v>
      </c>
      <c r="F43" s="6">
        <v>0.50599999999999934</v>
      </c>
      <c r="G43" s="6">
        <v>0.56079999999999974</v>
      </c>
      <c r="H43" s="129">
        <f t="shared" si="2"/>
        <v>5.0153599999999976</v>
      </c>
      <c r="I43" s="105">
        <v>0.69199999999999884</v>
      </c>
      <c r="J43" s="166">
        <v>0.80518592704260128</v>
      </c>
      <c r="K43" s="158">
        <v>0.89122183584954273</v>
      </c>
      <c r="L43" s="130">
        <f t="shared" si="3"/>
        <v>6.097560975609758E-2</v>
      </c>
      <c r="M43" s="156">
        <v>0.43097672845105001</v>
      </c>
      <c r="N43" s="167">
        <v>0.39408188556538648</v>
      </c>
      <c r="O43" s="105">
        <v>15.27423942691831</v>
      </c>
      <c r="P43" s="104">
        <f t="shared" si="0"/>
        <v>0.30548478853836619</v>
      </c>
      <c r="Q43" s="164">
        <f t="shared" si="4"/>
        <v>0.32800000000000012</v>
      </c>
      <c r="S43" s="1">
        <v>2044</v>
      </c>
      <c r="T43" s="131">
        <f t="shared" si="21"/>
        <v>0.67999999999999883</v>
      </c>
      <c r="U43" s="130">
        <f t="shared" si="23"/>
        <v>1.4740000000000011</v>
      </c>
      <c r="V43" s="130">
        <f t="shared" si="24"/>
        <v>0.48000000000000009</v>
      </c>
      <c r="W43" s="130">
        <f t="shared" si="25"/>
        <v>3.5760000000000005</v>
      </c>
      <c r="X43" s="130">
        <f t="shared" si="26"/>
        <v>0.50599999999999934</v>
      </c>
      <c r="Y43" s="130">
        <f t="shared" si="27"/>
        <v>0.32680000000000015</v>
      </c>
      <c r="Z43" s="129">
        <f t="shared" si="28"/>
        <v>4.7753600000000027</v>
      </c>
      <c r="AA43" s="136">
        <f t="shared" si="29"/>
        <v>0.82400000000000029</v>
      </c>
      <c r="AB43" s="163">
        <f t="shared" si="30"/>
        <v>0.77518592704260192</v>
      </c>
      <c r="AC43" s="164">
        <f t="shared" si="31"/>
        <v>0.92122183584954209</v>
      </c>
      <c r="AD43" s="165">
        <f t="shared" si="32"/>
        <v>0.30097560975609772</v>
      </c>
      <c r="AE43" s="161">
        <f t="shared" si="33"/>
        <v>0.46224495002539362</v>
      </c>
      <c r="AF43" s="162">
        <f t="shared" si="34"/>
        <v>0.33408188556538709</v>
      </c>
      <c r="AG43" s="137">
        <f t="shared" si="35"/>
        <v>14.800239426918306</v>
      </c>
      <c r="AH43" s="104">
        <f t="shared" si="1"/>
        <v>0.29600478853836615</v>
      </c>
      <c r="AI43" s="164">
        <f t="shared" si="36"/>
        <v>0.61600000000000021</v>
      </c>
      <c r="AK43" s="1">
        <v>2044</v>
      </c>
      <c r="AL43" s="131">
        <f t="shared" si="22"/>
        <v>0.59000000000000075</v>
      </c>
      <c r="AM43" s="130">
        <f t="shared" si="6"/>
        <v>1.9300000000000033</v>
      </c>
      <c r="AN43" s="130">
        <f t="shared" si="7"/>
        <v>0.60599999999999954</v>
      </c>
      <c r="AO43" s="130">
        <f t="shared" si="8"/>
        <v>6.0779999999999905</v>
      </c>
      <c r="AP43" s="130">
        <f t="shared" si="9"/>
        <v>0.56600000000000017</v>
      </c>
      <c r="AQ43" s="130">
        <f t="shared" si="10"/>
        <v>0.56079999999999974</v>
      </c>
      <c r="AR43" s="129">
        <f t="shared" si="11"/>
        <v>5.0153599999999976</v>
      </c>
      <c r="AS43" s="136">
        <f t="shared" si="12"/>
        <v>0.69199999999999884</v>
      </c>
      <c r="AT43" s="163">
        <f t="shared" si="13"/>
        <v>0.80518592704260128</v>
      </c>
      <c r="AU43" s="164">
        <f t="shared" si="14"/>
        <v>0.89122183584954273</v>
      </c>
      <c r="AV43" s="165">
        <f t="shared" si="15"/>
        <v>6.097560975609758E-2</v>
      </c>
      <c r="AW43" s="161">
        <f t="shared" si="16"/>
        <v>0.43097672845105001</v>
      </c>
      <c r="AX43" s="162">
        <f t="shared" si="17"/>
        <v>0.39408188556538648</v>
      </c>
      <c r="AY43" s="137">
        <f t="shared" si="18"/>
        <v>15.27423942691831</v>
      </c>
      <c r="AZ43" s="131">
        <f t="shared" si="19"/>
        <v>0.30352000000000018</v>
      </c>
      <c r="BA43" s="164">
        <f t="shared" si="20"/>
        <v>0.32800000000000012</v>
      </c>
    </row>
    <row r="44" spans="1:53" s="1" customFormat="1" x14ac:dyDescent="0.3">
      <c r="A44" s="1">
        <v>2045</v>
      </c>
      <c r="B44" s="104">
        <v>0.59375000000000078</v>
      </c>
      <c r="C44" s="6">
        <v>1.9112500000000032</v>
      </c>
      <c r="D44" s="6">
        <v>0.60062499999999952</v>
      </c>
      <c r="E44" s="6">
        <v>5.9737499999999901</v>
      </c>
      <c r="F44" s="6">
        <v>0.47999999999999932</v>
      </c>
      <c r="G44" s="6">
        <v>0.57199999999999973</v>
      </c>
      <c r="H44" s="129">
        <f t="shared" si="2"/>
        <v>5.0056499999999975</v>
      </c>
      <c r="I44" s="105">
        <v>0.69749999999999879</v>
      </c>
      <c r="J44" s="166">
        <v>0.80173680660243873</v>
      </c>
      <c r="K44" s="158">
        <v>0.89489547110894629</v>
      </c>
      <c r="L44" s="130">
        <f t="shared" si="3"/>
        <v>6.3414634146341478E-2</v>
      </c>
      <c r="M44" s="156">
        <v>0.43203357650886526</v>
      </c>
      <c r="N44" s="167">
        <v>0.38195176771754979</v>
      </c>
      <c r="O44" s="105">
        <v>15.254599462735916</v>
      </c>
      <c r="P44" s="104">
        <f t="shared" si="0"/>
        <v>0.30509198925471831</v>
      </c>
      <c r="Q44" s="164">
        <f t="shared" si="4"/>
        <v>0.34000000000000014</v>
      </c>
      <c r="S44" s="1">
        <v>2045</v>
      </c>
      <c r="T44" s="131">
        <f t="shared" si="21"/>
        <v>0.68749999999999878</v>
      </c>
      <c r="U44" s="130">
        <f t="shared" si="23"/>
        <v>1.4362500000000011</v>
      </c>
      <c r="V44" s="130">
        <f t="shared" si="24"/>
        <v>0.4693750000000001</v>
      </c>
      <c r="W44" s="130">
        <f t="shared" si="25"/>
        <v>3.3675000000000006</v>
      </c>
      <c r="X44" s="130">
        <f t="shared" si="26"/>
        <v>0.47999999999999932</v>
      </c>
      <c r="Y44" s="130">
        <f t="shared" si="27"/>
        <v>0.32825000000000015</v>
      </c>
      <c r="Z44" s="129">
        <f t="shared" si="28"/>
        <v>4.7556500000000028</v>
      </c>
      <c r="AA44" s="136">
        <f t="shared" si="29"/>
        <v>0.8350000000000003</v>
      </c>
      <c r="AB44" s="163">
        <f t="shared" si="30"/>
        <v>0.7704868066024394</v>
      </c>
      <c r="AC44" s="164">
        <f t="shared" si="31"/>
        <v>0.92614547110894563</v>
      </c>
      <c r="AD44" s="165">
        <f t="shared" si="32"/>
        <v>0.31341463414634163</v>
      </c>
      <c r="AE44" s="161">
        <f t="shared" si="33"/>
        <v>0.46460464064880652</v>
      </c>
      <c r="AF44" s="162">
        <f t="shared" si="34"/>
        <v>0.31945176771755041</v>
      </c>
      <c r="AG44" s="137">
        <f t="shared" si="35"/>
        <v>14.760849462735912</v>
      </c>
      <c r="AH44" s="104">
        <f t="shared" si="1"/>
        <v>0.29521698925471823</v>
      </c>
      <c r="AI44" s="164">
        <f t="shared" si="36"/>
        <v>0.64000000000000024</v>
      </c>
      <c r="AK44" s="1">
        <v>2045</v>
      </c>
      <c r="AL44" s="131">
        <f t="shared" si="22"/>
        <v>0.59375000000000078</v>
      </c>
      <c r="AM44" s="130">
        <f t="shared" si="6"/>
        <v>1.9112500000000032</v>
      </c>
      <c r="AN44" s="130">
        <f t="shared" si="7"/>
        <v>0.60062499999999952</v>
      </c>
      <c r="AO44" s="130">
        <f t="shared" si="8"/>
        <v>5.9737499999999901</v>
      </c>
      <c r="AP44" s="130">
        <f t="shared" si="9"/>
        <v>0.5425000000000002</v>
      </c>
      <c r="AQ44" s="130">
        <f t="shared" si="10"/>
        <v>0.57199999999999973</v>
      </c>
      <c r="AR44" s="129">
        <f t="shared" si="11"/>
        <v>5.0056499999999975</v>
      </c>
      <c r="AS44" s="136">
        <f t="shared" si="12"/>
        <v>0.69749999999999879</v>
      </c>
      <c r="AT44" s="163">
        <f t="shared" si="13"/>
        <v>0.80173680660243873</v>
      </c>
      <c r="AU44" s="164">
        <f t="shared" si="14"/>
        <v>0.89489547110894629</v>
      </c>
      <c r="AV44" s="165">
        <f t="shared" si="15"/>
        <v>6.3414634146341478E-2</v>
      </c>
      <c r="AW44" s="161">
        <f t="shared" si="16"/>
        <v>0.43203357650886526</v>
      </c>
      <c r="AX44" s="162">
        <f t="shared" si="17"/>
        <v>0.38195176771754979</v>
      </c>
      <c r="AY44" s="137">
        <f t="shared" si="18"/>
        <v>15.254599462735916</v>
      </c>
      <c r="AZ44" s="131">
        <f t="shared" si="19"/>
        <v>0.30325000000000019</v>
      </c>
      <c r="BA44" s="164">
        <f t="shared" si="20"/>
        <v>0.34000000000000014</v>
      </c>
    </row>
    <row r="45" spans="1:53" s="1" customFormat="1" x14ac:dyDescent="0.3">
      <c r="A45" s="1">
        <v>2046</v>
      </c>
      <c r="B45" s="104">
        <v>0.59750000000000081</v>
      </c>
      <c r="C45" s="6">
        <v>1.8925000000000032</v>
      </c>
      <c r="D45" s="6">
        <v>0.5952499999999995</v>
      </c>
      <c r="E45" s="6">
        <v>5.8694999999999897</v>
      </c>
      <c r="F45" s="6">
        <v>0.45399999999999929</v>
      </c>
      <c r="G45" s="6">
        <v>0.58319999999999972</v>
      </c>
      <c r="H45" s="129">
        <f t="shared" si="2"/>
        <v>4.9959399999999974</v>
      </c>
      <c r="I45" s="105">
        <v>0.70299999999999874</v>
      </c>
      <c r="J45" s="166">
        <v>0.79828768616227619</v>
      </c>
      <c r="K45" s="158">
        <v>0.89856910636834986</v>
      </c>
      <c r="L45" s="130">
        <f t="shared" si="3"/>
        <v>6.5853658536585383E-2</v>
      </c>
      <c r="M45" s="156">
        <v>0.43309042456668051</v>
      </c>
      <c r="N45" s="167">
        <v>0.36982164986971311</v>
      </c>
      <c r="O45" s="105">
        <v>15.234959498553522</v>
      </c>
      <c r="P45" s="104">
        <f t="shared" si="0"/>
        <v>0.30469918997107043</v>
      </c>
      <c r="Q45" s="164">
        <f t="shared" si="4"/>
        <v>0.35200000000000015</v>
      </c>
      <c r="S45" s="1">
        <v>2046</v>
      </c>
      <c r="T45" s="131">
        <f t="shared" si="21"/>
        <v>0.69499999999999873</v>
      </c>
      <c r="U45" s="130">
        <f t="shared" si="23"/>
        <v>1.3985000000000012</v>
      </c>
      <c r="V45" s="130">
        <f t="shared" si="24"/>
        <v>0.4587500000000001</v>
      </c>
      <c r="W45" s="130">
        <f t="shared" si="25"/>
        <v>3.1590000000000007</v>
      </c>
      <c r="X45" s="130">
        <f t="shared" si="26"/>
        <v>0.45399999999999929</v>
      </c>
      <c r="Y45" s="130">
        <f t="shared" si="27"/>
        <v>0.32970000000000016</v>
      </c>
      <c r="Z45" s="129">
        <f t="shared" si="28"/>
        <v>4.7359400000000029</v>
      </c>
      <c r="AA45" s="136">
        <f t="shared" si="29"/>
        <v>0.84600000000000031</v>
      </c>
      <c r="AB45" s="163">
        <f t="shared" si="30"/>
        <v>0.76578768616227688</v>
      </c>
      <c r="AC45" s="164">
        <f t="shared" si="31"/>
        <v>0.93106910636834916</v>
      </c>
      <c r="AD45" s="165">
        <f t="shared" si="32"/>
        <v>0.32585365853658554</v>
      </c>
      <c r="AE45" s="161">
        <f t="shared" si="33"/>
        <v>0.46696433127221942</v>
      </c>
      <c r="AF45" s="162">
        <f t="shared" si="34"/>
        <v>0.30482164986971372</v>
      </c>
      <c r="AG45" s="137">
        <f t="shared" si="35"/>
        <v>14.721459498553518</v>
      </c>
      <c r="AH45" s="104">
        <f t="shared" si="1"/>
        <v>0.29442918997107037</v>
      </c>
      <c r="AI45" s="164">
        <f t="shared" si="36"/>
        <v>0.66400000000000026</v>
      </c>
      <c r="AK45" s="1">
        <v>2046</v>
      </c>
      <c r="AL45" s="131">
        <f t="shared" si="22"/>
        <v>0.59750000000000081</v>
      </c>
      <c r="AM45" s="130">
        <f t="shared" si="6"/>
        <v>1.8925000000000032</v>
      </c>
      <c r="AN45" s="130">
        <f t="shared" si="7"/>
        <v>0.5952499999999995</v>
      </c>
      <c r="AO45" s="130">
        <f t="shared" si="8"/>
        <v>5.8694999999999897</v>
      </c>
      <c r="AP45" s="130">
        <f t="shared" si="9"/>
        <v>0.51900000000000024</v>
      </c>
      <c r="AQ45" s="130">
        <f t="shared" si="10"/>
        <v>0.58319999999999972</v>
      </c>
      <c r="AR45" s="129">
        <f t="shared" si="11"/>
        <v>4.9959399999999974</v>
      </c>
      <c r="AS45" s="136">
        <f t="shared" si="12"/>
        <v>0.70299999999999874</v>
      </c>
      <c r="AT45" s="163">
        <f t="shared" si="13"/>
        <v>0.79828768616227619</v>
      </c>
      <c r="AU45" s="164">
        <f t="shared" si="14"/>
        <v>0.89856910636834986</v>
      </c>
      <c r="AV45" s="165">
        <f t="shared" si="15"/>
        <v>6.5853658536585383E-2</v>
      </c>
      <c r="AW45" s="161">
        <f t="shared" si="16"/>
        <v>0.43309042456668051</v>
      </c>
      <c r="AX45" s="162">
        <f t="shared" si="17"/>
        <v>0.36982164986971311</v>
      </c>
      <c r="AY45" s="137">
        <f t="shared" si="18"/>
        <v>15.234959498553522</v>
      </c>
      <c r="AZ45" s="131">
        <f t="shared" si="19"/>
        <v>0.30298000000000019</v>
      </c>
      <c r="BA45" s="164">
        <f t="shared" si="20"/>
        <v>0.35200000000000015</v>
      </c>
    </row>
    <row r="46" spans="1:53" s="1" customFormat="1" x14ac:dyDescent="0.3">
      <c r="A46" s="1">
        <v>2047</v>
      </c>
      <c r="B46" s="104">
        <v>0.60125000000000084</v>
      </c>
      <c r="C46" s="6">
        <v>1.8737500000000031</v>
      </c>
      <c r="D46" s="6">
        <v>0.58987499999999948</v>
      </c>
      <c r="E46" s="6">
        <v>5.7652499999999893</v>
      </c>
      <c r="F46" s="6">
        <v>0.42799999999999927</v>
      </c>
      <c r="G46" s="6">
        <v>0.59439999999999971</v>
      </c>
      <c r="H46" s="129">
        <f t="shared" si="2"/>
        <v>4.9862299999999973</v>
      </c>
      <c r="I46" s="105">
        <v>0.70849999999999869</v>
      </c>
      <c r="J46" s="166">
        <v>0.79483856572211364</v>
      </c>
      <c r="K46" s="158">
        <v>0.90224274162775342</v>
      </c>
      <c r="L46" s="130">
        <f t="shared" si="3"/>
        <v>6.8292682926829287E-2</v>
      </c>
      <c r="M46" s="156">
        <v>0.43414727262449576</v>
      </c>
      <c r="N46" s="167">
        <v>0.35769153202187642</v>
      </c>
      <c r="O46" s="105">
        <v>15.215319534371128</v>
      </c>
      <c r="P46" s="104">
        <f t="shared" si="0"/>
        <v>0.30430639068742255</v>
      </c>
      <c r="Q46" s="164">
        <f t="shared" si="4"/>
        <v>0.36400000000000016</v>
      </c>
      <c r="S46" s="1">
        <v>2047</v>
      </c>
      <c r="T46" s="131">
        <f t="shared" si="21"/>
        <v>0.70249999999999868</v>
      </c>
      <c r="U46" s="130">
        <f t="shared" si="23"/>
        <v>1.3607500000000012</v>
      </c>
      <c r="V46" s="130">
        <f t="shared" si="24"/>
        <v>0.44812500000000011</v>
      </c>
      <c r="W46" s="130">
        <f t="shared" si="25"/>
        <v>2.9505000000000008</v>
      </c>
      <c r="X46" s="130">
        <f t="shared" si="26"/>
        <v>0.42799999999999927</v>
      </c>
      <c r="Y46" s="130">
        <f t="shared" si="27"/>
        <v>0.33115000000000017</v>
      </c>
      <c r="Z46" s="129">
        <f t="shared" si="28"/>
        <v>4.716230000000003</v>
      </c>
      <c r="AA46" s="136">
        <f t="shared" si="29"/>
        <v>0.85700000000000032</v>
      </c>
      <c r="AB46" s="163">
        <f t="shared" si="30"/>
        <v>0.76108856572211436</v>
      </c>
      <c r="AC46" s="164">
        <f t="shared" si="31"/>
        <v>0.9359927416277527</v>
      </c>
      <c r="AD46" s="165">
        <f t="shared" si="32"/>
        <v>0.33829268292682946</v>
      </c>
      <c r="AE46" s="161">
        <f t="shared" si="33"/>
        <v>0.46932402189563233</v>
      </c>
      <c r="AF46" s="162">
        <f t="shared" si="34"/>
        <v>0.29019153202187703</v>
      </c>
      <c r="AG46" s="137">
        <f t="shared" si="35"/>
        <v>14.682069534371124</v>
      </c>
      <c r="AH46" s="104">
        <f t="shared" si="1"/>
        <v>0.29364139068742245</v>
      </c>
      <c r="AI46" s="164">
        <f t="shared" si="36"/>
        <v>0.68800000000000028</v>
      </c>
      <c r="AK46" s="1">
        <v>2047</v>
      </c>
      <c r="AL46" s="131">
        <f t="shared" si="22"/>
        <v>0.60125000000000084</v>
      </c>
      <c r="AM46" s="130">
        <f t="shared" si="6"/>
        <v>1.8737500000000031</v>
      </c>
      <c r="AN46" s="130">
        <f t="shared" si="7"/>
        <v>0.58987499999999948</v>
      </c>
      <c r="AO46" s="130">
        <f t="shared" si="8"/>
        <v>5.7652499999999893</v>
      </c>
      <c r="AP46" s="130">
        <f t="shared" si="9"/>
        <v>0.49550000000000022</v>
      </c>
      <c r="AQ46" s="130">
        <f t="shared" si="10"/>
        <v>0.59439999999999971</v>
      </c>
      <c r="AR46" s="129">
        <f t="shared" si="11"/>
        <v>4.9862299999999973</v>
      </c>
      <c r="AS46" s="136">
        <f t="shared" si="12"/>
        <v>0.70849999999999869</v>
      </c>
      <c r="AT46" s="163">
        <f t="shared" si="13"/>
        <v>0.79483856572211364</v>
      </c>
      <c r="AU46" s="164">
        <f t="shared" si="14"/>
        <v>0.90224274162775342</v>
      </c>
      <c r="AV46" s="165">
        <f t="shared" si="15"/>
        <v>6.8292682926829287E-2</v>
      </c>
      <c r="AW46" s="161">
        <f t="shared" si="16"/>
        <v>0.43414727262449576</v>
      </c>
      <c r="AX46" s="162">
        <f t="shared" si="17"/>
        <v>0.35769153202187642</v>
      </c>
      <c r="AY46" s="137">
        <f t="shared" si="18"/>
        <v>15.215319534371128</v>
      </c>
      <c r="AZ46" s="131">
        <f t="shared" si="19"/>
        <v>0.3027100000000002</v>
      </c>
      <c r="BA46" s="164">
        <f t="shared" si="20"/>
        <v>0.36400000000000016</v>
      </c>
    </row>
    <row r="47" spans="1:53" s="1" customFormat="1" x14ac:dyDescent="0.3">
      <c r="A47" s="1">
        <v>2048</v>
      </c>
      <c r="B47" s="104">
        <v>0.60500000000000087</v>
      </c>
      <c r="C47" s="6">
        <v>1.8550000000000031</v>
      </c>
      <c r="D47" s="6">
        <v>0.58449999999999946</v>
      </c>
      <c r="E47" s="6">
        <v>5.6609999999999889</v>
      </c>
      <c r="F47" s="6">
        <v>0.40199999999999925</v>
      </c>
      <c r="G47" s="6">
        <v>0.60559999999999969</v>
      </c>
      <c r="H47" s="129">
        <f t="shared" si="2"/>
        <v>4.9765199999999972</v>
      </c>
      <c r="I47" s="105">
        <v>0.71399999999999864</v>
      </c>
      <c r="J47" s="166">
        <v>0.7913894452819511</v>
      </c>
      <c r="K47" s="158">
        <v>0.90591637688715698</v>
      </c>
      <c r="L47" s="130">
        <f t="shared" si="3"/>
        <v>7.0731707317073192E-2</v>
      </c>
      <c r="M47" s="156">
        <v>0.43520412068231101</v>
      </c>
      <c r="N47" s="167">
        <v>0.34556141417403974</v>
      </c>
      <c r="O47" s="105">
        <v>15.195679570188734</v>
      </c>
      <c r="P47" s="104">
        <f t="shared" si="0"/>
        <v>0.30391359140377466</v>
      </c>
      <c r="Q47" s="164">
        <f t="shared" si="4"/>
        <v>0.37600000000000017</v>
      </c>
      <c r="S47" s="1">
        <v>2048</v>
      </c>
      <c r="T47" s="131">
        <f t="shared" si="21"/>
        <v>0.70999999999999863</v>
      </c>
      <c r="U47" s="130">
        <f t="shared" si="23"/>
        <v>1.3230000000000013</v>
      </c>
      <c r="V47" s="130">
        <f t="shared" si="24"/>
        <v>0.43750000000000011</v>
      </c>
      <c r="W47" s="130">
        <f t="shared" si="25"/>
        <v>2.7420000000000009</v>
      </c>
      <c r="X47" s="130">
        <f t="shared" si="26"/>
        <v>0.40199999999999925</v>
      </c>
      <c r="Y47" s="130">
        <f t="shared" si="27"/>
        <v>0.33260000000000017</v>
      </c>
      <c r="Z47" s="129">
        <f t="shared" si="28"/>
        <v>4.6965200000000031</v>
      </c>
      <c r="AA47" s="136">
        <f t="shared" si="29"/>
        <v>0.86800000000000033</v>
      </c>
      <c r="AB47" s="163">
        <f t="shared" si="30"/>
        <v>0.75638944528195184</v>
      </c>
      <c r="AC47" s="164">
        <f t="shared" si="31"/>
        <v>0.94091637688715624</v>
      </c>
      <c r="AD47" s="165">
        <f t="shared" si="32"/>
        <v>0.35073170731707337</v>
      </c>
      <c r="AE47" s="161">
        <f t="shared" si="33"/>
        <v>0.47168371251904523</v>
      </c>
      <c r="AF47" s="162">
        <f t="shared" si="34"/>
        <v>0.27556141417404034</v>
      </c>
      <c r="AG47" s="137">
        <f t="shared" si="35"/>
        <v>14.642679570188729</v>
      </c>
      <c r="AH47" s="104">
        <f t="shared" si="1"/>
        <v>0.29285359140377459</v>
      </c>
      <c r="AI47" s="164">
        <f t="shared" si="36"/>
        <v>0.7120000000000003</v>
      </c>
      <c r="AK47" s="1">
        <v>2048</v>
      </c>
      <c r="AL47" s="131">
        <f t="shared" si="22"/>
        <v>0.60500000000000087</v>
      </c>
      <c r="AM47" s="130">
        <f t="shared" si="6"/>
        <v>1.8550000000000031</v>
      </c>
      <c r="AN47" s="130">
        <f t="shared" si="7"/>
        <v>0.58449999999999946</v>
      </c>
      <c r="AO47" s="130">
        <f t="shared" si="8"/>
        <v>5.6609999999999889</v>
      </c>
      <c r="AP47" s="130">
        <f t="shared" si="9"/>
        <v>0.4720000000000002</v>
      </c>
      <c r="AQ47" s="130">
        <f t="shared" si="10"/>
        <v>0.60559999999999969</v>
      </c>
      <c r="AR47" s="129">
        <f t="shared" si="11"/>
        <v>4.9765199999999972</v>
      </c>
      <c r="AS47" s="136">
        <f t="shared" si="12"/>
        <v>0.71399999999999864</v>
      </c>
      <c r="AT47" s="163">
        <f t="shared" si="13"/>
        <v>0.7913894452819511</v>
      </c>
      <c r="AU47" s="164">
        <f t="shared" si="14"/>
        <v>0.90591637688715698</v>
      </c>
      <c r="AV47" s="165">
        <f t="shared" si="15"/>
        <v>7.0731707317073192E-2</v>
      </c>
      <c r="AW47" s="161">
        <f t="shared" si="16"/>
        <v>0.43520412068231101</v>
      </c>
      <c r="AX47" s="162">
        <f t="shared" si="17"/>
        <v>0.34556141417403974</v>
      </c>
      <c r="AY47" s="137">
        <f t="shared" si="18"/>
        <v>15.195679570188734</v>
      </c>
      <c r="AZ47" s="131">
        <f t="shared" si="19"/>
        <v>0.30244000000000021</v>
      </c>
      <c r="BA47" s="164">
        <f t="shared" si="20"/>
        <v>0.37600000000000017</v>
      </c>
    </row>
    <row r="48" spans="1:53" s="1" customFormat="1" x14ac:dyDescent="0.3">
      <c r="A48" s="1">
        <v>2049</v>
      </c>
      <c r="B48" s="104">
        <v>0.6087500000000009</v>
      </c>
      <c r="C48" s="6">
        <v>1.836250000000003</v>
      </c>
      <c r="D48" s="6">
        <v>0.57912499999999945</v>
      </c>
      <c r="E48" s="6">
        <v>5.5567499999999885</v>
      </c>
      <c r="F48" s="6">
        <v>0.37599999999999922</v>
      </c>
      <c r="G48" s="6">
        <v>0.61679999999999968</v>
      </c>
      <c r="H48" s="129">
        <f t="shared" si="2"/>
        <v>4.9668099999999971</v>
      </c>
      <c r="I48" s="105">
        <v>0.71949999999999859</v>
      </c>
      <c r="J48" s="166">
        <v>0.78794032484178855</v>
      </c>
      <c r="K48" s="158">
        <v>0.90959001214656054</v>
      </c>
      <c r="L48" s="130">
        <f t="shared" si="3"/>
        <v>7.3170731707317097E-2</v>
      </c>
      <c r="M48" s="156">
        <v>0.43626096874012626</v>
      </c>
      <c r="N48" s="167">
        <v>0.33343129632620305</v>
      </c>
      <c r="O48" s="105">
        <v>15.17603960600634</v>
      </c>
      <c r="P48" s="104">
        <f t="shared" si="0"/>
        <v>0.30352079212012678</v>
      </c>
      <c r="Q48" s="164">
        <f t="shared" si="4"/>
        <v>0.38800000000000018</v>
      </c>
      <c r="S48" s="1">
        <v>2049</v>
      </c>
      <c r="T48" s="131">
        <f t="shared" si="21"/>
        <v>0.71749999999999858</v>
      </c>
      <c r="U48" s="130">
        <f t="shared" si="23"/>
        <v>1.2852500000000013</v>
      </c>
      <c r="V48" s="130">
        <f t="shared" si="24"/>
        <v>0.42687500000000012</v>
      </c>
      <c r="W48" s="130">
        <f t="shared" si="25"/>
        <v>2.533500000000001</v>
      </c>
      <c r="X48" s="130">
        <f t="shared" si="26"/>
        <v>0.37599999999999922</v>
      </c>
      <c r="Y48" s="130">
        <f t="shared" si="27"/>
        <v>0.33405000000000018</v>
      </c>
      <c r="Z48" s="129">
        <f t="shared" si="28"/>
        <v>4.6768100000000032</v>
      </c>
      <c r="AA48" s="136">
        <f t="shared" si="29"/>
        <v>0.87900000000000034</v>
      </c>
      <c r="AB48" s="163">
        <f t="shared" si="30"/>
        <v>0.75169032484178933</v>
      </c>
      <c r="AC48" s="164">
        <f t="shared" si="31"/>
        <v>0.94584001214655977</v>
      </c>
      <c r="AD48" s="165">
        <f t="shared" si="32"/>
        <v>0.36317073170731728</v>
      </c>
      <c r="AE48" s="161">
        <f t="shared" si="33"/>
        <v>0.47404340314245813</v>
      </c>
      <c r="AF48" s="162">
        <f t="shared" si="34"/>
        <v>0.26093129632620365</v>
      </c>
      <c r="AG48" s="137">
        <f t="shared" si="35"/>
        <v>14.603289606006335</v>
      </c>
      <c r="AH48" s="104">
        <f t="shared" si="1"/>
        <v>0.29206579212012668</v>
      </c>
      <c r="AI48" s="164">
        <f t="shared" si="36"/>
        <v>0.73600000000000032</v>
      </c>
      <c r="AK48" s="1">
        <v>2049</v>
      </c>
      <c r="AL48" s="131">
        <f t="shared" si="22"/>
        <v>0.6087500000000009</v>
      </c>
      <c r="AM48" s="130">
        <f t="shared" si="6"/>
        <v>1.836250000000003</v>
      </c>
      <c r="AN48" s="130">
        <f t="shared" si="7"/>
        <v>0.57912499999999945</v>
      </c>
      <c r="AO48" s="130">
        <f t="shared" si="8"/>
        <v>5.5567499999999885</v>
      </c>
      <c r="AP48" s="130">
        <f t="shared" si="9"/>
        <v>0.44850000000000018</v>
      </c>
      <c r="AQ48" s="130">
        <f t="shared" si="10"/>
        <v>0.61679999999999968</v>
      </c>
      <c r="AR48" s="129">
        <f t="shared" si="11"/>
        <v>4.9668099999999971</v>
      </c>
      <c r="AS48" s="136">
        <f t="shared" si="12"/>
        <v>0.71949999999999859</v>
      </c>
      <c r="AT48" s="163">
        <f t="shared" si="13"/>
        <v>0.78794032484178855</v>
      </c>
      <c r="AU48" s="164">
        <f t="shared" si="14"/>
        <v>0.90959001214656054</v>
      </c>
      <c r="AV48" s="165">
        <f t="shared" si="15"/>
        <v>7.3170731707317097E-2</v>
      </c>
      <c r="AW48" s="161">
        <f t="shared" si="16"/>
        <v>0.43626096874012626</v>
      </c>
      <c r="AX48" s="162">
        <f t="shared" si="17"/>
        <v>0.33343129632620305</v>
      </c>
      <c r="AY48" s="137">
        <f t="shared" si="18"/>
        <v>15.17603960600634</v>
      </c>
      <c r="AZ48" s="131">
        <f t="shared" si="19"/>
        <v>0.30217000000000022</v>
      </c>
      <c r="BA48" s="164">
        <f t="shared" si="20"/>
        <v>0.38800000000000018</v>
      </c>
    </row>
    <row r="49" spans="1:53" s="1" customFormat="1" x14ac:dyDescent="0.3">
      <c r="A49" s="1">
        <v>2050</v>
      </c>
      <c r="B49" s="104">
        <v>0.61250000000000093</v>
      </c>
      <c r="C49" s="6">
        <v>1.817500000000003</v>
      </c>
      <c r="D49" s="6">
        <v>0.57374999999999943</v>
      </c>
      <c r="E49" s="6">
        <v>5.4524999999999881</v>
      </c>
      <c r="F49" s="6">
        <v>0.3499999999999992</v>
      </c>
      <c r="G49" s="6">
        <v>0.62799999999999967</v>
      </c>
      <c r="H49" s="129">
        <f t="shared" si="2"/>
        <v>4.957099999999997</v>
      </c>
      <c r="I49" s="105">
        <v>0.72499999999999853</v>
      </c>
      <c r="J49" s="166">
        <v>0.78449120440162601</v>
      </c>
      <c r="K49" s="158">
        <v>0.91326364740596411</v>
      </c>
      <c r="L49" s="130">
        <f t="shared" si="3"/>
        <v>7.5609756097561001E-2</v>
      </c>
      <c r="M49" s="156">
        <v>0.43731781679794152</v>
      </c>
      <c r="N49" s="167">
        <v>0.32130117847836637</v>
      </c>
      <c r="O49" s="105">
        <v>15.156399641823946</v>
      </c>
      <c r="P49" s="104">
        <f t="shared" si="0"/>
        <v>0.3031279928364789</v>
      </c>
      <c r="Q49" s="164">
        <f t="shared" si="4"/>
        <v>0.40000000000000019</v>
      </c>
      <c r="S49" s="1">
        <v>2050</v>
      </c>
      <c r="T49" s="131">
        <f t="shared" si="21"/>
        <v>0.72499999999999853</v>
      </c>
      <c r="U49" s="130">
        <f t="shared" si="23"/>
        <v>1.2475000000000014</v>
      </c>
      <c r="V49" s="130">
        <f t="shared" si="24"/>
        <v>0.41625000000000012</v>
      </c>
      <c r="W49" s="130">
        <f t="shared" si="25"/>
        <v>2.3250000000000011</v>
      </c>
      <c r="X49" s="130">
        <f t="shared" si="26"/>
        <v>0.3499999999999992</v>
      </c>
      <c r="Y49" s="130">
        <f t="shared" si="27"/>
        <v>0.33550000000000019</v>
      </c>
      <c r="Z49" s="129">
        <f t="shared" si="28"/>
        <v>4.6571000000000033</v>
      </c>
      <c r="AA49" s="136">
        <f t="shared" si="29"/>
        <v>0.89000000000000035</v>
      </c>
      <c r="AB49" s="163">
        <f t="shared" si="30"/>
        <v>0.74699120440162681</v>
      </c>
      <c r="AC49" s="164">
        <f t="shared" si="31"/>
        <v>0.95076364740596331</v>
      </c>
      <c r="AD49" s="165">
        <f t="shared" si="32"/>
        <v>0.3756097560975612</v>
      </c>
      <c r="AE49" s="161">
        <f t="shared" si="33"/>
        <v>0.47640309376587103</v>
      </c>
      <c r="AF49" s="162">
        <f t="shared" si="34"/>
        <v>0.24630117847836697</v>
      </c>
      <c r="AG49" s="137">
        <f t="shared" si="35"/>
        <v>14.563899641823941</v>
      </c>
      <c r="AH49" s="104">
        <f t="shared" si="1"/>
        <v>0.29127799283647882</v>
      </c>
      <c r="AI49" s="164">
        <f t="shared" si="36"/>
        <v>0.76000000000000034</v>
      </c>
      <c r="AK49" s="1">
        <v>2050</v>
      </c>
      <c r="AL49" s="131">
        <f t="shared" si="22"/>
        <v>0.61250000000000093</v>
      </c>
      <c r="AM49" s="130">
        <f t="shared" si="6"/>
        <v>1.817500000000003</v>
      </c>
      <c r="AN49" s="130">
        <f t="shared" si="7"/>
        <v>0.57374999999999943</v>
      </c>
      <c r="AO49" s="130">
        <f t="shared" si="8"/>
        <v>5.4524999999999881</v>
      </c>
      <c r="AP49" s="130">
        <f t="shared" si="9"/>
        <v>0.42500000000000016</v>
      </c>
      <c r="AQ49" s="130">
        <f t="shared" si="10"/>
        <v>0.62799999999999967</v>
      </c>
      <c r="AR49" s="129">
        <f t="shared" si="11"/>
        <v>4.957099999999997</v>
      </c>
      <c r="AS49" s="136">
        <f t="shared" si="12"/>
        <v>0.72499999999999853</v>
      </c>
      <c r="AT49" s="163">
        <f t="shared" si="13"/>
        <v>0.78449120440162601</v>
      </c>
      <c r="AU49" s="164">
        <f t="shared" si="14"/>
        <v>0.91326364740596411</v>
      </c>
      <c r="AV49" s="165">
        <f t="shared" si="15"/>
        <v>7.5609756097561001E-2</v>
      </c>
      <c r="AW49" s="161">
        <f t="shared" si="16"/>
        <v>0.43731781679794152</v>
      </c>
      <c r="AX49" s="162">
        <f t="shared" si="17"/>
        <v>0.32130117847836637</v>
      </c>
      <c r="AY49" s="137">
        <f t="shared" si="18"/>
        <v>15.156399641823946</v>
      </c>
      <c r="AZ49" s="131">
        <f t="shared" si="19"/>
        <v>0.30190000000000022</v>
      </c>
      <c r="BA49" s="164">
        <f t="shared" si="20"/>
        <v>0.40000000000000019</v>
      </c>
    </row>
    <row r="50" spans="1:53" s="1" customFormat="1" x14ac:dyDescent="0.3">
      <c r="A50" s="1">
        <v>2051</v>
      </c>
      <c r="B50" s="104">
        <v>0.61625000000000096</v>
      </c>
      <c r="C50" s="6">
        <v>1.798750000000003</v>
      </c>
      <c r="D50" s="6">
        <v>0.56837499999999941</v>
      </c>
      <c r="E50" s="6">
        <v>5.3482499999999877</v>
      </c>
      <c r="F50" s="6">
        <v>0.32399999999999918</v>
      </c>
      <c r="G50" s="6">
        <v>0.63919999999999966</v>
      </c>
      <c r="H50" s="129">
        <f t="shared" si="2"/>
        <v>4.9473899999999968</v>
      </c>
      <c r="I50" s="105">
        <v>0.73049999999999848</v>
      </c>
      <c r="J50" s="166">
        <v>0.78104208396146346</v>
      </c>
      <c r="K50" s="158">
        <v>0.91693728266536767</v>
      </c>
      <c r="L50" s="130">
        <f t="shared" si="3"/>
        <v>7.8048780487804906E-2</v>
      </c>
      <c r="M50" s="156">
        <v>0.43837466485575677</v>
      </c>
      <c r="N50" s="167">
        <v>0.30917106063052968</v>
      </c>
      <c r="O50" s="105">
        <v>15.136759677641551</v>
      </c>
      <c r="P50" s="104">
        <f t="shared" si="0"/>
        <v>0.30273519355283102</v>
      </c>
      <c r="Q50" s="164">
        <f t="shared" si="4"/>
        <v>0.4120000000000002</v>
      </c>
      <c r="S50" s="1">
        <v>2051</v>
      </c>
      <c r="T50" s="131">
        <f t="shared" si="21"/>
        <v>0.73249999999999849</v>
      </c>
      <c r="U50" s="130">
        <f t="shared" si="23"/>
        <v>1.2097500000000014</v>
      </c>
      <c r="V50" s="130">
        <f t="shared" si="24"/>
        <v>0.40562500000000012</v>
      </c>
      <c r="W50" s="130">
        <f t="shared" si="25"/>
        <v>2.1165000000000012</v>
      </c>
      <c r="X50" s="130">
        <f t="shared" si="26"/>
        <v>0.32399999999999918</v>
      </c>
      <c r="Y50" s="130">
        <f t="shared" si="27"/>
        <v>0.33695000000000019</v>
      </c>
      <c r="Z50" s="129">
        <f t="shared" si="28"/>
        <v>4.6373900000000035</v>
      </c>
      <c r="AA50" s="136">
        <f t="shared" si="29"/>
        <v>0.90100000000000036</v>
      </c>
      <c r="AB50" s="163">
        <f t="shared" si="30"/>
        <v>0.74229208396146429</v>
      </c>
      <c r="AC50" s="164">
        <f t="shared" si="31"/>
        <v>0.95568728266536684</v>
      </c>
      <c r="AD50" s="165">
        <f t="shared" si="32"/>
        <v>0.38804878048780511</v>
      </c>
      <c r="AE50" s="161">
        <f t="shared" si="33"/>
        <v>0.47876278438928394</v>
      </c>
      <c r="AF50" s="162">
        <f t="shared" si="34"/>
        <v>0.23167106063053028</v>
      </c>
      <c r="AG50" s="137">
        <f t="shared" si="35"/>
        <v>14.524509677641547</v>
      </c>
      <c r="AH50" s="104">
        <f t="shared" si="1"/>
        <v>0.29049019355283096</v>
      </c>
      <c r="AI50" s="164">
        <f t="shared" si="36"/>
        <v>0.78400000000000036</v>
      </c>
      <c r="AK50" s="1">
        <v>2051</v>
      </c>
      <c r="AL50" s="131">
        <f t="shared" si="22"/>
        <v>0.61625000000000096</v>
      </c>
      <c r="AM50" s="130">
        <f t="shared" si="6"/>
        <v>1.798750000000003</v>
      </c>
      <c r="AN50" s="130">
        <f t="shared" si="7"/>
        <v>0.56837499999999941</v>
      </c>
      <c r="AO50" s="130">
        <f t="shared" si="8"/>
        <v>5.3482499999999877</v>
      </c>
      <c r="AP50" s="130">
        <f t="shared" si="9"/>
        <v>0.40150000000000013</v>
      </c>
      <c r="AQ50" s="130">
        <f t="shared" si="10"/>
        <v>0.63919999999999966</v>
      </c>
      <c r="AR50" s="129">
        <f t="shared" si="11"/>
        <v>4.9473899999999968</v>
      </c>
      <c r="AS50" s="136">
        <f t="shared" si="12"/>
        <v>0.73049999999999848</v>
      </c>
      <c r="AT50" s="163">
        <f t="shared" si="13"/>
        <v>0.78104208396146346</v>
      </c>
      <c r="AU50" s="164">
        <f t="shared" si="14"/>
        <v>0.91693728266536767</v>
      </c>
      <c r="AV50" s="165">
        <f t="shared" si="15"/>
        <v>7.8048780487804906E-2</v>
      </c>
      <c r="AW50" s="161">
        <f t="shared" si="16"/>
        <v>0.43837466485575677</v>
      </c>
      <c r="AX50" s="162">
        <f t="shared" si="17"/>
        <v>0.30917106063052968</v>
      </c>
      <c r="AY50" s="137">
        <f t="shared" si="18"/>
        <v>15.136759677641551</v>
      </c>
      <c r="AZ50" s="131">
        <f t="shared" si="19"/>
        <v>0.30163000000000023</v>
      </c>
      <c r="BA50" s="164">
        <f t="shared" si="20"/>
        <v>0.4120000000000002</v>
      </c>
    </row>
    <row r="51" spans="1:53" s="1" customFormat="1" x14ac:dyDescent="0.3">
      <c r="A51" s="1">
        <v>2052</v>
      </c>
      <c r="B51" s="104">
        <v>0.62000000000000099</v>
      </c>
      <c r="C51" s="6">
        <v>1.7800000000000029</v>
      </c>
      <c r="D51" s="6">
        <v>0.56299999999999939</v>
      </c>
      <c r="E51" s="6">
        <v>5.2439999999999873</v>
      </c>
      <c r="F51" s="6">
        <v>0.29799999999999915</v>
      </c>
      <c r="G51" s="6">
        <v>0.65039999999999965</v>
      </c>
      <c r="H51" s="129">
        <f t="shared" si="2"/>
        <v>4.9376799999999967</v>
      </c>
      <c r="I51" s="105">
        <v>0.73599999999999843</v>
      </c>
      <c r="J51" s="166">
        <v>0.77759296352130092</v>
      </c>
      <c r="K51" s="158">
        <v>0.92061091792477123</v>
      </c>
      <c r="L51" s="130">
        <f t="shared" si="3"/>
        <v>8.048780487804881E-2</v>
      </c>
      <c r="M51" s="156">
        <v>0.43943151291357202</v>
      </c>
      <c r="N51" s="167">
        <v>0.297040942782693</v>
      </c>
      <c r="O51" s="105">
        <v>15.117119713459157</v>
      </c>
      <c r="P51" s="104">
        <f t="shared" si="0"/>
        <v>0.30234239426918313</v>
      </c>
      <c r="Q51" s="164">
        <f t="shared" si="4"/>
        <v>0.42400000000000021</v>
      </c>
      <c r="S51" s="1">
        <v>2052</v>
      </c>
      <c r="T51" s="131">
        <f t="shared" si="21"/>
        <v>0.73999999999999844</v>
      </c>
      <c r="U51" s="130">
        <f t="shared" si="23"/>
        <v>1.1720000000000015</v>
      </c>
      <c r="V51" s="130">
        <f t="shared" si="24"/>
        <v>0.39500000000000013</v>
      </c>
      <c r="W51" s="130">
        <f t="shared" si="25"/>
        <v>1.9080000000000013</v>
      </c>
      <c r="X51" s="130">
        <f t="shared" si="26"/>
        <v>0.29799999999999915</v>
      </c>
      <c r="Y51" s="130">
        <f t="shared" si="27"/>
        <v>0.3384000000000002</v>
      </c>
      <c r="Z51" s="129">
        <f t="shared" si="28"/>
        <v>4.6176800000000036</v>
      </c>
      <c r="AA51" s="136">
        <f t="shared" si="29"/>
        <v>0.91200000000000037</v>
      </c>
      <c r="AB51" s="163">
        <f t="shared" si="30"/>
        <v>0.73759296352130177</v>
      </c>
      <c r="AC51" s="164">
        <f t="shared" si="31"/>
        <v>0.96061091792477038</v>
      </c>
      <c r="AD51" s="165">
        <f t="shared" si="32"/>
        <v>0.40048780487804903</v>
      </c>
      <c r="AE51" s="161">
        <f t="shared" si="33"/>
        <v>0.48112247501269684</v>
      </c>
      <c r="AF51" s="162">
        <f t="shared" si="34"/>
        <v>0.21704094278269359</v>
      </c>
      <c r="AG51" s="137">
        <f t="shared" si="35"/>
        <v>14.485119713459152</v>
      </c>
      <c r="AH51" s="104">
        <f t="shared" si="1"/>
        <v>0.28970239426918304</v>
      </c>
      <c r="AI51" s="164">
        <f t="shared" si="36"/>
        <v>0.80800000000000038</v>
      </c>
      <c r="AK51" s="1">
        <v>2052</v>
      </c>
      <c r="AL51" s="131">
        <f t="shared" si="22"/>
        <v>0.62000000000000099</v>
      </c>
      <c r="AM51" s="130">
        <f t="shared" si="6"/>
        <v>1.7800000000000029</v>
      </c>
      <c r="AN51" s="130">
        <f t="shared" si="7"/>
        <v>0.56299999999999939</v>
      </c>
      <c r="AO51" s="130">
        <f t="shared" si="8"/>
        <v>5.2439999999999873</v>
      </c>
      <c r="AP51" s="130">
        <f t="shared" si="9"/>
        <v>0.37800000000000011</v>
      </c>
      <c r="AQ51" s="130">
        <f t="shared" si="10"/>
        <v>0.65039999999999965</v>
      </c>
      <c r="AR51" s="129">
        <f t="shared" si="11"/>
        <v>4.9376799999999967</v>
      </c>
      <c r="AS51" s="136">
        <f t="shared" si="12"/>
        <v>0.73599999999999843</v>
      </c>
      <c r="AT51" s="163">
        <f t="shared" si="13"/>
        <v>0.77759296352130092</v>
      </c>
      <c r="AU51" s="164">
        <f t="shared" si="14"/>
        <v>0.92061091792477123</v>
      </c>
      <c r="AV51" s="165">
        <f t="shared" si="15"/>
        <v>8.048780487804881E-2</v>
      </c>
      <c r="AW51" s="161">
        <f t="shared" si="16"/>
        <v>0.43943151291357202</v>
      </c>
      <c r="AX51" s="162">
        <f t="shared" si="17"/>
        <v>0.297040942782693</v>
      </c>
      <c r="AY51" s="137">
        <f t="shared" si="18"/>
        <v>15.117119713459157</v>
      </c>
      <c r="AZ51" s="131">
        <f t="shared" si="19"/>
        <v>0.30136000000000024</v>
      </c>
      <c r="BA51" s="164">
        <f t="shared" si="20"/>
        <v>0.42400000000000021</v>
      </c>
    </row>
    <row r="52" spans="1:53" s="1" customFormat="1" x14ac:dyDescent="0.3">
      <c r="A52" s="1">
        <v>2053</v>
      </c>
      <c r="B52" s="104">
        <v>0.62375000000000103</v>
      </c>
      <c r="C52" s="6">
        <v>1.7612500000000029</v>
      </c>
      <c r="D52" s="6">
        <v>0.55762499999999937</v>
      </c>
      <c r="E52" s="6">
        <v>5.1397499999999869</v>
      </c>
      <c r="F52" s="6">
        <v>0.27199999999999913</v>
      </c>
      <c r="G52" s="6">
        <v>0.66159999999999963</v>
      </c>
      <c r="H52" s="129">
        <f t="shared" si="2"/>
        <v>4.9279699999999966</v>
      </c>
      <c r="I52" s="105">
        <v>0.74149999999999838</v>
      </c>
      <c r="J52" s="166">
        <v>0.77414384308113837</v>
      </c>
      <c r="K52" s="158">
        <v>0.9242845531841748</v>
      </c>
      <c r="L52" s="130">
        <f t="shared" si="3"/>
        <v>8.2926829268292715E-2</v>
      </c>
      <c r="M52" s="156">
        <v>0.44048836097138727</v>
      </c>
      <c r="N52" s="167">
        <v>0.28491082493485631</v>
      </c>
      <c r="O52" s="105">
        <v>15.097479749276763</v>
      </c>
      <c r="P52" s="104">
        <f t="shared" si="0"/>
        <v>0.30194959498553525</v>
      </c>
      <c r="Q52" s="164">
        <f t="shared" si="4"/>
        <v>0.43600000000000022</v>
      </c>
      <c r="S52" s="1">
        <v>2053</v>
      </c>
      <c r="T52" s="131">
        <f t="shared" si="21"/>
        <v>0.74749999999999839</v>
      </c>
      <c r="U52" s="130">
        <f t="shared" si="23"/>
        <v>1.1342500000000015</v>
      </c>
      <c r="V52" s="130">
        <f t="shared" si="24"/>
        <v>0.38437500000000013</v>
      </c>
      <c r="W52" s="130">
        <f t="shared" si="25"/>
        <v>1.6995000000000013</v>
      </c>
      <c r="X52" s="130">
        <f t="shared" si="26"/>
        <v>0.27199999999999913</v>
      </c>
      <c r="Y52" s="130">
        <f t="shared" si="27"/>
        <v>0.33985000000000021</v>
      </c>
      <c r="Z52" s="129">
        <f t="shared" si="28"/>
        <v>4.5979700000000037</v>
      </c>
      <c r="AA52" s="136">
        <f t="shared" si="29"/>
        <v>0.92300000000000038</v>
      </c>
      <c r="AB52" s="163">
        <f t="shared" si="30"/>
        <v>0.73289384308113925</v>
      </c>
      <c r="AC52" s="164">
        <f t="shared" si="31"/>
        <v>0.96553455318417392</v>
      </c>
      <c r="AD52" s="165">
        <f t="shared" si="32"/>
        <v>0.41292682926829294</v>
      </c>
      <c r="AE52" s="161">
        <f t="shared" si="33"/>
        <v>0.48348216563610974</v>
      </c>
      <c r="AF52" s="162">
        <f t="shared" si="34"/>
        <v>0.2024108249348569</v>
      </c>
      <c r="AG52" s="137">
        <f t="shared" si="35"/>
        <v>14.445729749276758</v>
      </c>
      <c r="AH52" s="104">
        <f t="shared" si="1"/>
        <v>0.28891459498553518</v>
      </c>
      <c r="AI52" s="164">
        <f t="shared" si="36"/>
        <v>0.83200000000000041</v>
      </c>
      <c r="AK52" s="1">
        <v>2053</v>
      </c>
      <c r="AL52" s="131">
        <f t="shared" si="22"/>
        <v>0.62375000000000103</v>
      </c>
      <c r="AM52" s="130">
        <f t="shared" si="6"/>
        <v>1.7612500000000029</v>
      </c>
      <c r="AN52" s="130">
        <f t="shared" si="7"/>
        <v>0.55762499999999937</v>
      </c>
      <c r="AO52" s="130">
        <f t="shared" si="8"/>
        <v>5.1397499999999869</v>
      </c>
      <c r="AP52" s="130">
        <f t="shared" si="9"/>
        <v>0.35450000000000009</v>
      </c>
      <c r="AQ52" s="130">
        <f t="shared" si="10"/>
        <v>0.66159999999999963</v>
      </c>
      <c r="AR52" s="129">
        <f t="shared" si="11"/>
        <v>4.9279699999999966</v>
      </c>
      <c r="AS52" s="136">
        <f t="shared" si="12"/>
        <v>0.74149999999999838</v>
      </c>
      <c r="AT52" s="163">
        <f t="shared" si="13"/>
        <v>0.77414384308113837</v>
      </c>
      <c r="AU52" s="164">
        <f t="shared" si="14"/>
        <v>0.9242845531841748</v>
      </c>
      <c r="AV52" s="165">
        <f t="shared" si="15"/>
        <v>8.2926829268292715E-2</v>
      </c>
      <c r="AW52" s="161">
        <f t="shared" si="16"/>
        <v>0.44048836097138727</v>
      </c>
      <c r="AX52" s="162">
        <f t="shared" si="17"/>
        <v>0.28491082493485631</v>
      </c>
      <c r="AY52" s="137">
        <f t="shared" si="18"/>
        <v>15.097479749276763</v>
      </c>
      <c r="AZ52" s="131">
        <f t="shared" si="19"/>
        <v>0.30109000000000025</v>
      </c>
      <c r="BA52" s="164">
        <f t="shared" si="20"/>
        <v>0.43600000000000022</v>
      </c>
    </row>
    <row r="53" spans="1:53" s="1" customFormat="1" x14ac:dyDescent="0.3">
      <c r="A53" s="1">
        <v>2054</v>
      </c>
      <c r="B53" s="104">
        <v>0.62750000000000106</v>
      </c>
      <c r="C53" s="6">
        <v>1.7425000000000028</v>
      </c>
      <c r="D53" s="6">
        <v>0.55224999999999935</v>
      </c>
      <c r="E53" s="6">
        <v>5.0354999999999865</v>
      </c>
      <c r="F53" s="6">
        <v>0.24599999999999914</v>
      </c>
      <c r="G53" s="6">
        <v>0.67279999999999962</v>
      </c>
      <c r="H53" s="129">
        <f t="shared" si="2"/>
        <v>4.9182599999999965</v>
      </c>
      <c r="I53" s="105">
        <v>0.74699999999999833</v>
      </c>
      <c r="J53" s="166">
        <v>0.77069472264097583</v>
      </c>
      <c r="K53" s="158">
        <v>0.92795818844357836</v>
      </c>
      <c r="L53" s="130">
        <f t="shared" si="3"/>
        <v>8.536585365853662E-2</v>
      </c>
      <c r="M53" s="156">
        <v>0.44154520902920252</v>
      </c>
      <c r="N53" s="167">
        <v>0.27278070708701962</v>
      </c>
      <c r="O53" s="105">
        <v>15.077839785094369</v>
      </c>
      <c r="P53" s="104">
        <f t="shared" si="0"/>
        <v>0.30155679570188737</v>
      </c>
      <c r="Q53" s="164">
        <f t="shared" si="4"/>
        <v>0.44800000000000023</v>
      </c>
      <c r="S53" s="1">
        <v>2054</v>
      </c>
      <c r="T53" s="131">
        <f t="shared" si="21"/>
        <v>0.75499999999999834</v>
      </c>
      <c r="U53" s="130">
        <f t="shared" si="23"/>
        <v>1.0965000000000016</v>
      </c>
      <c r="V53" s="130">
        <f t="shared" si="24"/>
        <v>0.37375000000000014</v>
      </c>
      <c r="W53" s="130">
        <f t="shared" si="25"/>
        <v>1.4910000000000014</v>
      </c>
      <c r="X53" s="130">
        <f t="shared" si="26"/>
        <v>0.24599999999999914</v>
      </c>
      <c r="Y53" s="130">
        <f t="shared" si="27"/>
        <v>0.34130000000000021</v>
      </c>
      <c r="Z53" s="129">
        <f t="shared" si="28"/>
        <v>4.5782600000000038</v>
      </c>
      <c r="AA53" s="136">
        <f t="shared" si="29"/>
        <v>0.93400000000000039</v>
      </c>
      <c r="AB53" s="163">
        <f t="shared" si="30"/>
        <v>0.72819472264097673</v>
      </c>
      <c r="AC53" s="164">
        <f t="shared" si="31"/>
        <v>0.97045818844357745</v>
      </c>
      <c r="AD53" s="165">
        <f t="shared" si="32"/>
        <v>0.42536585365853685</v>
      </c>
      <c r="AE53" s="161">
        <f t="shared" si="33"/>
        <v>0.48584185625952264</v>
      </c>
      <c r="AF53" s="162">
        <f t="shared" si="34"/>
        <v>0.18778070708702022</v>
      </c>
      <c r="AG53" s="137">
        <f t="shared" si="35"/>
        <v>14.406339785094364</v>
      </c>
      <c r="AH53" s="104">
        <f t="shared" si="1"/>
        <v>0.28812679570188726</v>
      </c>
      <c r="AI53" s="164">
        <f t="shared" si="36"/>
        <v>0.85600000000000043</v>
      </c>
      <c r="AK53" s="1">
        <v>2054</v>
      </c>
      <c r="AL53" s="131">
        <f t="shared" si="22"/>
        <v>0.62750000000000106</v>
      </c>
      <c r="AM53" s="130">
        <f t="shared" si="6"/>
        <v>1.7425000000000028</v>
      </c>
      <c r="AN53" s="130">
        <f t="shared" si="7"/>
        <v>0.55224999999999935</v>
      </c>
      <c r="AO53" s="130">
        <f t="shared" si="8"/>
        <v>5.0354999999999865</v>
      </c>
      <c r="AP53" s="130">
        <f t="shared" si="9"/>
        <v>0.33100000000000007</v>
      </c>
      <c r="AQ53" s="130">
        <f t="shared" si="10"/>
        <v>0.67279999999999962</v>
      </c>
      <c r="AR53" s="129">
        <f t="shared" si="11"/>
        <v>4.9182599999999965</v>
      </c>
      <c r="AS53" s="136">
        <f t="shared" si="12"/>
        <v>0.74699999999999833</v>
      </c>
      <c r="AT53" s="163">
        <f t="shared" si="13"/>
        <v>0.77069472264097583</v>
      </c>
      <c r="AU53" s="164">
        <f t="shared" si="14"/>
        <v>0.92795818844357836</v>
      </c>
      <c r="AV53" s="165">
        <f t="shared" si="15"/>
        <v>8.536585365853662E-2</v>
      </c>
      <c r="AW53" s="161">
        <f t="shared" si="16"/>
        <v>0.44154520902920252</v>
      </c>
      <c r="AX53" s="162">
        <f t="shared" si="17"/>
        <v>0.27278070708701962</v>
      </c>
      <c r="AY53" s="137">
        <f t="shared" si="18"/>
        <v>15.077839785094369</v>
      </c>
      <c r="AZ53" s="131">
        <f t="shared" si="19"/>
        <v>0.30082000000000025</v>
      </c>
      <c r="BA53" s="164">
        <f t="shared" si="20"/>
        <v>0.44800000000000023</v>
      </c>
    </row>
    <row r="54" spans="1:53" s="1" customFormat="1" x14ac:dyDescent="0.3">
      <c r="A54" s="1">
        <v>2055</v>
      </c>
      <c r="B54" s="104">
        <v>0.63125000000000109</v>
      </c>
      <c r="C54" s="6">
        <v>1.7237500000000028</v>
      </c>
      <c r="D54" s="6">
        <v>0.54687499999999933</v>
      </c>
      <c r="E54" s="6">
        <v>4.9312499999999861</v>
      </c>
      <c r="F54" s="6">
        <v>0.21999999999999914</v>
      </c>
      <c r="G54" s="6">
        <v>0.68399999999999961</v>
      </c>
      <c r="H54" s="129">
        <f t="shared" si="2"/>
        <v>4.9085499999999964</v>
      </c>
      <c r="I54" s="105">
        <v>0.75249999999999828</v>
      </c>
      <c r="J54" s="166">
        <v>0.76724560220081328</v>
      </c>
      <c r="K54" s="158">
        <v>0.93163182370298192</v>
      </c>
      <c r="L54" s="130">
        <f t="shared" si="3"/>
        <v>8.7804878048780524E-2</v>
      </c>
      <c r="M54" s="156">
        <v>0.44260205708701778</v>
      </c>
      <c r="N54" s="167">
        <v>0.26065058923918294</v>
      </c>
      <c r="O54" s="105">
        <v>15.058199820911975</v>
      </c>
      <c r="P54" s="104">
        <f t="shared" si="0"/>
        <v>0.30116399641823949</v>
      </c>
      <c r="Q54" s="164">
        <f t="shared" si="4"/>
        <v>0.46000000000000024</v>
      </c>
      <c r="S54" s="1">
        <v>2055</v>
      </c>
      <c r="T54" s="131">
        <f t="shared" si="21"/>
        <v>0.76249999999999829</v>
      </c>
      <c r="U54" s="130">
        <f t="shared" si="23"/>
        <v>1.0587500000000016</v>
      </c>
      <c r="V54" s="130">
        <f t="shared" si="24"/>
        <v>0.36312500000000014</v>
      </c>
      <c r="W54" s="130">
        <f t="shared" si="25"/>
        <v>1.2825000000000015</v>
      </c>
      <c r="X54" s="130">
        <f t="shared" si="26"/>
        <v>0.21999999999999914</v>
      </c>
      <c r="Y54" s="130">
        <f t="shared" si="27"/>
        <v>0.34275000000000022</v>
      </c>
      <c r="Z54" s="129">
        <f t="shared" si="28"/>
        <v>4.5585500000000039</v>
      </c>
      <c r="AA54" s="136">
        <f t="shared" si="29"/>
        <v>0.9450000000000004</v>
      </c>
      <c r="AB54" s="163">
        <f t="shared" si="30"/>
        <v>0.72349560220081421</v>
      </c>
      <c r="AC54" s="164">
        <f t="shared" si="31"/>
        <v>0.97538182370298099</v>
      </c>
      <c r="AD54" s="165">
        <f t="shared" si="32"/>
        <v>0.43780487804878077</v>
      </c>
      <c r="AE54" s="161">
        <f t="shared" si="33"/>
        <v>0.48820154688293554</v>
      </c>
      <c r="AF54" s="162">
        <f t="shared" si="34"/>
        <v>0.17315058923918353</v>
      </c>
      <c r="AG54" s="137">
        <f t="shared" si="35"/>
        <v>14.366949820911969</v>
      </c>
      <c r="AH54" s="104">
        <f t="shared" si="1"/>
        <v>0.2873389964182394</v>
      </c>
      <c r="AI54" s="164">
        <f t="shared" si="36"/>
        <v>0.88000000000000045</v>
      </c>
      <c r="AK54" s="1">
        <v>2055</v>
      </c>
      <c r="AL54" s="131">
        <f t="shared" si="22"/>
        <v>0.63125000000000109</v>
      </c>
      <c r="AM54" s="130">
        <f t="shared" si="6"/>
        <v>1.7237500000000028</v>
      </c>
      <c r="AN54" s="130">
        <f t="shared" si="7"/>
        <v>0.54687499999999933</v>
      </c>
      <c r="AO54" s="130">
        <f t="shared" si="8"/>
        <v>4.9312499999999861</v>
      </c>
      <c r="AP54" s="130">
        <f t="shared" si="9"/>
        <v>0.30750000000000005</v>
      </c>
      <c r="AQ54" s="130">
        <f t="shared" si="10"/>
        <v>0.68399999999999961</v>
      </c>
      <c r="AR54" s="129">
        <f t="shared" si="11"/>
        <v>4.9085499999999964</v>
      </c>
      <c r="AS54" s="136">
        <f t="shared" si="12"/>
        <v>0.75249999999999828</v>
      </c>
      <c r="AT54" s="163">
        <f t="shared" si="13"/>
        <v>0.76724560220081328</v>
      </c>
      <c r="AU54" s="164">
        <f t="shared" si="14"/>
        <v>0.93163182370298192</v>
      </c>
      <c r="AV54" s="165">
        <f t="shared" si="15"/>
        <v>8.7804878048780524E-2</v>
      </c>
      <c r="AW54" s="161">
        <f t="shared" si="16"/>
        <v>0.44260205708701778</v>
      </c>
      <c r="AX54" s="162">
        <f t="shared" si="17"/>
        <v>0.26065058923918294</v>
      </c>
      <c r="AY54" s="137">
        <f t="shared" si="18"/>
        <v>15.058199820911975</v>
      </c>
      <c r="AZ54" s="131">
        <f t="shared" si="19"/>
        <v>0.30055000000000026</v>
      </c>
      <c r="BA54" s="164">
        <f t="shared" si="20"/>
        <v>0.46000000000000024</v>
      </c>
    </row>
    <row r="55" spans="1:53" s="1" customFormat="1" x14ac:dyDescent="0.3">
      <c r="A55" s="1">
        <v>2056</v>
      </c>
      <c r="B55" s="104">
        <v>0.63500000000000112</v>
      </c>
      <c r="C55" s="6">
        <v>1.7050000000000027</v>
      </c>
      <c r="D55" s="6">
        <v>0.54149999999999932</v>
      </c>
      <c r="E55" s="6">
        <v>4.8269999999999857</v>
      </c>
      <c r="F55" s="6">
        <v>0.19399999999999915</v>
      </c>
      <c r="G55" s="6">
        <v>0.6951999999999996</v>
      </c>
      <c r="H55" s="129">
        <f t="shared" si="2"/>
        <v>4.8988399999999963</v>
      </c>
      <c r="I55" s="105">
        <v>0.75799999999999823</v>
      </c>
      <c r="J55" s="166">
        <v>0.76379648176065074</v>
      </c>
      <c r="K55" s="158">
        <v>0.93530545896238548</v>
      </c>
      <c r="L55" s="130">
        <f t="shared" si="3"/>
        <v>9.0243902439024429E-2</v>
      </c>
      <c r="M55" s="156">
        <v>0.44365890514483303</v>
      </c>
      <c r="N55" s="167">
        <v>0.24852047139134625</v>
      </c>
      <c r="O55" s="105">
        <v>15.038559856729581</v>
      </c>
      <c r="P55" s="104">
        <f t="shared" si="0"/>
        <v>0.30077119713459161</v>
      </c>
      <c r="Q55" s="164">
        <f t="shared" si="4"/>
        <v>0.47200000000000025</v>
      </c>
      <c r="S55" s="1">
        <v>2056</v>
      </c>
      <c r="T55" s="131">
        <f t="shared" si="21"/>
        <v>0.76999999999999824</v>
      </c>
      <c r="U55" s="130">
        <f t="shared" si="23"/>
        <v>1.0210000000000017</v>
      </c>
      <c r="V55" s="130">
        <f t="shared" si="24"/>
        <v>0.35250000000000015</v>
      </c>
      <c r="W55" s="130">
        <f t="shared" si="25"/>
        <v>1.0740000000000016</v>
      </c>
      <c r="X55" s="130">
        <f t="shared" si="26"/>
        <v>0.19399999999999915</v>
      </c>
      <c r="Y55" s="130">
        <f t="shared" si="27"/>
        <v>0.34420000000000023</v>
      </c>
      <c r="Z55" s="129">
        <f t="shared" si="28"/>
        <v>4.538840000000004</v>
      </c>
      <c r="AA55" s="136">
        <f t="shared" si="29"/>
        <v>0.95600000000000041</v>
      </c>
      <c r="AB55" s="163">
        <f t="shared" si="30"/>
        <v>0.7187964817606517</v>
      </c>
      <c r="AC55" s="164">
        <f t="shared" si="31"/>
        <v>0.98030545896238452</v>
      </c>
      <c r="AD55" s="165">
        <f t="shared" si="32"/>
        <v>0.45024390243902468</v>
      </c>
      <c r="AE55" s="161">
        <f t="shared" si="33"/>
        <v>0.49056123750634845</v>
      </c>
      <c r="AF55" s="162">
        <f t="shared" si="34"/>
        <v>0.15852047139134684</v>
      </c>
      <c r="AG55" s="137">
        <f t="shared" si="35"/>
        <v>14.327559856729575</v>
      </c>
      <c r="AH55" s="104">
        <f t="shared" si="1"/>
        <v>0.28655119713459148</v>
      </c>
      <c r="AI55" s="164">
        <f t="shared" si="36"/>
        <v>0.90400000000000047</v>
      </c>
      <c r="AK55" s="1">
        <v>2056</v>
      </c>
      <c r="AL55" s="131">
        <f t="shared" si="22"/>
        <v>0.63500000000000112</v>
      </c>
      <c r="AM55" s="130">
        <f t="shared" si="6"/>
        <v>1.7050000000000027</v>
      </c>
      <c r="AN55" s="130">
        <f t="shared" si="7"/>
        <v>0.54149999999999932</v>
      </c>
      <c r="AO55" s="130">
        <f t="shared" si="8"/>
        <v>4.8269999999999857</v>
      </c>
      <c r="AP55" s="130">
        <f t="shared" si="9"/>
        <v>0.28400000000000003</v>
      </c>
      <c r="AQ55" s="130">
        <f t="shared" si="10"/>
        <v>0.6951999999999996</v>
      </c>
      <c r="AR55" s="129">
        <f t="shared" si="11"/>
        <v>4.8988399999999963</v>
      </c>
      <c r="AS55" s="136">
        <f t="shared" si="12"/>
        <v>0.75799999999999823</v>
      </c>
      <c r="AT55" s="163">
        <f t="shared" si="13"/>
        <v>0.76379648176065074</v>
      </c>
      <c r="AU55" s="164">
        <f t="shared" si="14"/>
        <v>0.93530545896238548</v>
      </c>
      <c r="AV55" s="165">
        <f t="shared" si="15"/>
        <v>9.0243902439024429E-2</v>
      </c>
      <c r="AW55" s="161">
        <f t="shared" si="16"/>
        <v>0.44365890514483303</v>
      </c>
      <c r="AX55" s="162">
        <f t="shared" si="17"/>
        <v>0.24852047139134625</v>
      </c>
      <c r="AY55" s="137">
        <f t="shared" si="18"/>
        <v>15.038559856729581</v>
      </c>
      <c r="AZ55" s="131">
        <f t="shared" si="19"/>
        <v>0.30028000000000027</v>
      </c>
      <c r="BA55" s="164">
        <f t="shared" si="20"/>
        <v>0.47200000000000025</v>
      </c>
    </row>
    <row r="56" spans="1:53" s="1" customFormat="1" x14ac:dyDescent="0.3">
      <c r="A56" s="1">
        <v>2057</v>
      </c>
      <c r="B56" s="104">
        <v>0.63875000000000115</v>
      </c>
      <c r="C56" s="6">
        <v>1.6862500000000027</v>
      </c>
      <c r="D56" s="6">
        <v>0.5361249999999993</v>
      </c>
      <c r="E56" s="6">
        <v>4.7227499999999853</v>
      </c>
      <c r="F56" s="6">
        <v>0.16799999999999915</v>
      </c>
      <c r="G56" s="6">
        <v>0.70639999999999958</v>
      </c>
      <c r="H56" s="129">
        <f t="shared" si="2"/>
        <v>4.8891299999999962</v>
      </c>
      <c r="I56" s="105">
        <v>0.76349999999999818</v>
      </c>
      <c r="J56" s="166">
        <v>0.76034736132048819</v>
      </c>
      <c r="K56" s="158">
        <v>0.93897909422178905</v>
      </c>
      <c r="L56" s="130">
        <f t="shared" si="3"/>
        <v>9.2682926829268333E-2</v>
      </c>
      <c r="M56" s="156">
        <v>0.44471575320264828</v>
      </c>
      <c r="N56" s="167">
        <v>0.23639035354350957</v>
      </c>
      <c r="O56" s="105">
        <v>15.018919892547187</v>
      </c>
      <c r="P56" s="104">
        <f t="shared" si="0"/>
        <v>0.30037839785094372</v>
      </c>
      <c r="Q56" s="164">
        <f t="shared" si="4"/>
        <v>0.48400000000000026</v>
      </c>
      <c r="S56" s="1">
        <v>2057</v>
      </c>
      <c r="T56" s="131">
        <f t="shared" si="21"/>
        <v>0.77749999999999819</v>
      </c>
      <c r="U56" s="130">
        <f t="shared" si="23"/>
        <v>0.98325000000000173</v>
      </c>
      <c r="V56" s="130">
        <f t="shared" si="24"/>
        <v>0.34187500000000015</v>
      </c>
      <c r="W56" s="130">
        <f t="shared" si="25"/>
        <v>0.8655000000000016</v>
      </c>
      <c r="X56" s="130">
        <f t="shared" si="26"/>
        <v>0.16799999999999915</v>
      </c>
      <c r="Y56" s="130">
        <f t="shared" si="27"/>
        <v>0.34565000000000023</v>
      </c>
      <c r="Z56" s="129">
        <f t="shared" si="28"/>
        <v>4.5191300000000041</v>
      </c>
      <c r="AA56" s="136">
        <f t="shared" si="29"/>
        <v>0.96700000000000041</v>
      </c>
      <c r="AB56" s="163">
        <f t="shared" si="30"/>
        <v>0.71409736132048918</v>
      </c>
      <c r="AC56" s="164">
        <f t="shared" si="31"/>
        <v>0.98522909422178806</v>
      </c>
      <c r="AD56" s="165">
        <f t="shared" si="32"/>
        <v>0.46268292682926859</v>
      </c>
      <c r="AE56" s="161">
        <f t="shared" si="33"/>
        <v>0.49292092812976135</v>
      </c>
      <c r="AF56" s="162">
        <f t="shared" si="34"/>
        <v>0.14389035354351015</v>
      </c>
      <c r="AG56" s="137">
        <f t="shared" si="35"/>
        <v>14.288169892547181</v>
      </c>
      <c r="AH56" s="104">
        <f t="shared" si="1"/>
        <v>0.28576339785094362</v>
      </c>
      <c r="AI56" s="164">
        <f t="shared" si="36"/>
        <v>0.92800000000000049</v>
      </c>
      <c r="AK56" s="1">
        <v>2057</v>
      </c>
      <c r="AL56" s="131">
        <f t="shared" si="22"/>
        <v>0.63875000000000115</v>
      </c>
      <c r="AM56" s="130">
        <f t="shared" si="6"/>
        <v>1.6862500000000027</v>
      </c>
      <c r="AN56" s="130">
        <f t="shared" si="7"/>
        <v>0.5361249999999993</v>
      </c>
      <c r="AO56" s="130">
        <f t="shared" si="8"/>
        <v>4.7227499999999853</v>
      </c>
      <c r="AP56" s="130">
        <f t="shared" si="9"/>
        <v>0.26050000000000001</v>
      </c>
      <c r="AQ56" s="130">
        <f t="shared" si="10"/>
        <v>0.70639999999999958</v>
      </c>
      <c r="AR56" s="129">
        <f t="shared" si="11"/>
        <v>4.8891299999999962</v>
      </c>
      <c r="AS56" s="136">
        <f t="shared" si="12"/>
        <v>0.76349999999999818</v>
      </c>
      <c r="AT56" s="163">
        <f t="shared" si="13"/>
        <v>0.76034736132048819</v>
      </c>
      <c r="AU56" s="164">
        <f t="shared" si="14"/>
        <v>0.93897909422178905</v>
      </c>
      <c r="AV56" s="165">
        <f t="shared" si="15"/>
        <v>9.2682926829268333E-2</v>
      </c>
      <c r="AW56" s="161">
        <f t="shared" si="16"/>
        <v>0.44471575320264828</v>
      </c>
      <c r="AX56" s="162">
        <f t="shared" si="17"/>
        <v>0.23639035354350957</v>
      </c>
      <c r="AY56" s="137">
        <f t="shared" si="18"/>
        <v>15.018919892547187</v>
      </c>
      <c r="AZ56" s="131">
        <f t="shared" si="19"/>
        <v>0.30001000000000028</v>
      </c>
      <c r="BA56" s="164">
        <f t="shared" si="20"/>
        <v>0.48400000000000026</v>
      </c>
    </row>
    <row r="57" spans="1:53" s="1" customFormat="1" x14ac:dyDescent="0.3">
      <c r="A57" s="1">
        <v>2058</v>
      </c>
      <c r="B57" s="104">
        <v>0.64250000000000118</v>
      </c>
      <c r="C57" s="6">
        <v>1.6675000000000026</v>
      </c>
      <c r="D57" s="6">
        <v>0.53074999999999928</v>
      </c>
      <c r="E57" s="6">
        <v>4.618499999999985</v>
      </c>
      <c r="F57" s="6">
        <v>0.14199999999999915</v>
      </c>
      <c r="G57" s="6">
        <v>0.71759999999999957</v>
      </c>
      <c r="H57" s="129">
        <f t="shared" si="2"/>
        <v>4.8794199999999961</v>
      </c>
      <c r="I57" s="105">
        <v>0.76899999999999813</v>
      </c>
      <c r="J57" s="166">
        <v>0.75689824088032565</v>
      </c>
      <c r="K57" s="158">
        <v>0.94265272948119261</v>
      </c>
      <c r="L57" s="130">
        <f t="shared" si="3"/>
        <v>9.5121951219512238E-2</v>
      </c>
      <c r="M57" s="156">
        <v>0.44577260126046353</v>
      </c>
      <c r="N57" s="167">
        <v>0.22426023569567288</v>
      </c>
      <c r="O57" s="105">
        <v>14.999279928364793</v>
      </c>
      <c r="P57" s="104">
        <f t="shared" si="0"/>
        <v>0.29998559856729584</v>
      </c>
      <c r="Q57" s="164">
        <f t="shared" si="4"/>
        <v>0.49600000000000027</v>
      </c>
      <c r="S57" s="1">
        <v>2058</v>
      </c>
      <c r="T57" s="131">
        <f t="shared" si="21"/>
        <v>0.78499999999999814</v>
      </c>
      <c r="U57" s="130">
        <f t="shared" si="23"/>
        <v>0.94550000000000178</v>
      </c>
      <c r="V57" s="130">
        <f t="shared" si="24"/>
        <v>0.33125000000000016</v>
      </c>
      <c r="W57" s="130">
        <f t="shared" si="25"/>
        <v>0.65700000000000158</v>
      </c>
      <c r="X57" s="130">
        <f t="shared" si="26"/>
        <v>0.14199999999999915</v>
      </c>
      <c r="Y57" s="130">
        <f t="shared" si="27"/>
        <v>0.34710000000000024</v>
      </c>
      <c r="Z57" s="129">
        <f t="shared" si="28"/>
        <v>4.4994200000000042</v>
      </c>
      <c r="AA57" s="136">
        <f t="shared" si="29"/>
        <v>0.97800000000000042</v>
      </c>
      <c r="AB57" s="163">
        <f t="shared" si="30"/>
        <v>0.70939824088032666</v>
      </c>
      <c r="AC57" s="164">
        <f t="shared" si="31"/>
        <v>0.9901527294811916</v>
      </c>
      <c r="AD57" s="165">
        <f t="shared" si="32"/>
        <v>0.47512195121951251</v>
      </c>
      <c r="AE57" s="161">
        <f t="shared" si="33"/>
        <v>0.49528061875317425</v>
      </c>
      <c r="AF57" s="162">
        <f t="shared" si="34"/>
        <v>0.12926023569567346</v>
      </c>
      <c r="AG57" s="137">
        <f t="shared" si="35"/>
        <v>14.248779928364787</v>
      </c>
      <c r="AH57" s="104">
        <f t="shared" si="1"/>
        <v>0.28497559856729571</v>
      </c>
      <c r="AI57" s="164">
        <f t="shared" si="36"/>
        <v>0.95200000000000051</v>
      </c>
      <c r="AK57" s="1">
        <v>2058</v>
      </c>
      <c r="AL57" s="131">
        <f t="shared" si="22"/>
        <v>0.64250000000000118</v>
      </c>
      <c r="AM57" s="130">
        <f t="shared" si="6"/>
        <v>1.6675000000000026</v>
      </c>
      <c r="AN57" s="130">
        <f t="shared" si="7"/>
        <v>0.53074999999999928</v>
      </c>
      <c r="AO57" s="130">
        <f t="shared" si="8"/>
        <v>4.618499999999985</v>
      </c>
      <c r="AP57" s="130">
        <f t="shared" si="9"/>
        <v>0.23700000000000002</v>
      </c>
      <c r="AQ57" s="130">
        <f t="shared" si="10"/>
        <v>0.71759999999999957</v>
      </c>
      <c r="AR57" s="129">
        <f t="shared" si="11"/>
        <v>4.8794199999999961</v>
      </c>
      <c r="AS57" s="136">
        <f t="shared" si="12"/>
        <v>0.76899999999999813</v>
      </c>
      <c r="AT57" s="163">
        <f t="shared" si="13"/>
        <v>0.75689824088032565</v>
      </c>
      <c r="AU57" s="164">
        <f t="shared" si="14"/>
        <v>0.94265272948119261</v>
      </c>
      <c r="AV57" s="165">
        <f t="shared" si="15"/>
        <v>9.5121951219512238E-2</v>
      </c>
      <c r="AW57" s="161">
        <f t="shared" si="16"/>
        <v>0.44577260126046353</v>
      </c>
      <c r="AX57" s="162">
        <f t="shared" si="17"/>
        <v>0.22426023569567288</v>
      </c>
      <c r="AY57" s="137">
        <f t="shared" si="18"/>
        <v>14.999279928364793</v>
      </c>
      <c r="AZ57" s="131">
        <f t="shared" si="19"/>
        <v>0.29974000000000028</v>
      </c>
      <c r="BA57" s="164">
        <f t="shared" si="20"/>
        <v>0.49600000000000027</v>
      </c>
    </row>
    <row r="58" spans="1:53" s="128" customFormat="1" ht="15" thickBot="1" x14ac:dyDescent="0.35">
      <c r="A58" s="128">
        <v>2059</v>
      </c>
      <c r="B58" s="131">
        <v>0.64625000000000121</v>
      </c>
      <c r="C58" s="130">
        <v>1.6487500000000026</v>
      </c>
      <c r="D58" s="130">
        <v>0.52537499999999926</v>
      </c>
      <c r="E58" s="130">
        <v>4.5142499999999846</v>
      </c>
      <c r="F58" s="130">
        <v>0.11599999999999916</v>
      </c>
      <c r="G58" s="130">
        <v>0.72879999999999956</v>
      </c>
      <c r="H58" s="129">
        <f t="shared" si="2"/>
        <v>4.869709999999996</v>
      </c>
      <c r="I58" s="137">
        <v>0.77449999999999808</v>
      </c>
      <c r="J58" s="170">
        <v>0.7534491204401631</v>
      </c>
      <c r="K58" s="171">
        <v>0.94632636474059617</v>
      </c>
      <c r="L58" s="130">
        <f t="shared" si="3"/>
        <v>9.7560975609756143E-2</v>
      </c>
      <c r="M58" s="161">
        <v>0.44682944931827878</v>
      </c>
      <c r="N58" s="173">
        <v>0.2121301178478362</v>
      </c>
      <c r="O58" s="137">
        <v>14.979639964182399</v>
      </c>
      <c r="P58" s="104">
        <f t="shared" si="0"/>
        <v>0.29959279928364796</v>
      </c>
      <c r="Q58" s="164">
        <f t="shared" si="4"/>
        <v>0.50800000000000023</v>
      </c>
      <c r="S58" s="128">
        <v>2059</v>
      </c>
      <c r="T58" s="131">
        <f t="shared" si="21"/>
        <v>0.79249999999999809</v>
      </c>
      <c r="U58" s="130">
        <f t="shared" si="23"/>
        <v>0.90775000000000183</v>
      </c>
      <c r="V58" s="130">
        <f t="shared" si="24"/>
        <v>0.32062500000000016</v>
      </c>
      <c r="W58" s="130">
        <f t="shared" si="25"/>
        <v>0.44850000000000156</v>
      </c>
      <c r="X58" s="130">
        <f t="shared" si="26"/>
        <v>0.11599999999999916</v>
      </c>
      <c r="Y58" s="130">
        <f t="shared" si="27"/>
        <v>0.34855000000000025</v>
      </c>
      <c r="Z58" s="129">
        <f t="shared" si="28"/>
        <v>4.4797100000000043</v>
      </c>
      <c r="AA58" s="136">
        <f t="shared" si="29"/>
        <v>0.98900000000000043</v>
      </c>
      <c r="AB58" s="163">
        <f t="shared" si="30"/>
        <v>0.70469912044016414</v>
      </c>
      <c r="AC58" s="164">
        <f t="shared" si="31"/>
        <v>0.99507636474059513</v>
      </c>
      <c r="AD58" s="165">
        <f t="shared" si="32"/>
        <v>0.48756097560975642</v>
      </c>
      <c r="AE58" s="161">
        <f t="shared" si="33"/>
        <v>0.49764030937658715</v>
      </c>
      <c r="AF58" s="162">
        <f t="shared" si="34"/>
        <v>0.11463011784783679</v>
      </c>
      <c r="AG58" s="137">
        <f t="shared" si="35"/>
        <v>14.209389964182392</v>
      </c>
      <c r="AH58" s="104">
        <f t="shared" si="1"/>
        <v>0.28418779928364785</v>
      </c>
      <c r="AI58" s="164">
        <f t="shared" si="36"/>
        <v>0.97600000000000053</v>
      </c>
      <c r="AK58" s="128">
        <v>2059</v>
      </c>
      <c r="AL58" s="131">
        <f t="shared" si="22"/>
        <v>0.64625000000000121</v>
      </c>
      <c r="AM58" s="130">
        <f t="shared" si="6"/>
        <v>1.6487500000000026</v>
      </c>
      <c r="AN58" s="130">
        <f t="shared" si="7"/>
        <v>0.52537499999999926</v>
      </c>
      <c r="AO58" s="130">
        <f t="shared" si="8"/>
        <v>4.5142499999999846</v>
      </c>
      <c r="AP58" s="130">
        <f t="shared" si="9"/>
        <v>0.21350000000000002</v>
      </c>
      <c r="AQ58" s="130">
        <f t="shared" si="10"/>
        <v>0.72879999999999956</v>
      </c>
      <c r="AR58" s="129">
        <f t="shared" si="11"/>
        <v>4.869709999999996</v>
      </c>
      <c r="AS58" s="136">
        <f t="shared" si="12"/>
        <v>0.77449999999999808</v>
      </c>
      <c r="AT58" s="163">
        <f t="shared" si="13"/>
        <v>0.7534491204401631</v>
      </c>
      <c r="AU58" s="164">
        <f t="shared" si="14"/>
        <v>0.94632636474059617</v>
      </c>
      <c r="AV58" s="165">
        <f t="shared" si="15"/>
        <v>9.7560975609756143E-2</v>
      </c>
      <c r="AW58" s="161">
        <f t="shared" si="16"/>
        <v>0.44682944931827878</v>
      </c>
      <c r="AX58" s="162">
        <f t="shared" si="17"/>
        <v>0.2121301178478362</v>
      </c>
      <c r="AY58" s="137">
        <f t="shared" si="18"/>
        <v>14.979639964182399</v>
      </c>
      <c r="AZ58" s="131">
        <f t="shared" si="19"/>
        <v>0.29947000000000029</v>
      </c>
      <c r="BA58" s="164">
        <f t="shared" si="20"/>
        <v>0.50800000000000023</v>
      </c>
    </row>
    <row r="59" spans="1:53" s="177" customFormat="1" ht="15" thickBot="1" x14ac:dyDescent="0.35">
      <c r="A59" s="176">
        <v>2060</v>
      </c>
      <c r="B59" s="178">
        <v>0.65</v>
      </c>
      <c r="C59" s="178">
        <v>1.63</v>
      </c>
      <c r="D59" s="178">
        <v>0.52</v>
      </c>
      <c r="E59" s="178">
        <v>4.41</v>
      </c>
      <c r="F59" s="178">
        <v>0.19</v>
      </c>
      <c r="G59" s="178">
        <v>0.74</v>
      </c>
      <c r="H59" s="175">
        <v>4.8600000000000003</v>
      </c>
      <c r="I59" s="181">
        <v>0.78</v>
      </c>
      <c r="J59" s="183">
        <v>0.75</v>
      </c>
      <c r="K59" s="183">
        <v>0.95</v>
      </c>
      <c r="L59" s="183">
        <v>0.1</v>
      </c>
      <c r="M59" s="184">
        <v>0.44788629737609326</v>
      </c>
      <c r="N59" s="184">
        <v>0.2</v>
      </c>
      <c r="O59" s="178">
        <v>14.96</v>
      </c>
      <c r="P59" s="195">
        <f t="shared" si="0"/>
        <v>0.29920000000000002</v>
      </c>
      <c r="Q59" s="183">
        <v>0.52</v>
      </c>
      <c r="S59" s="176">
        <v>2060</v>
      </c>
      <c r="T59" s="178">
        <v>0.8</v>
      </c>
      <c r="U59" s="178">
        <v>0.87</v>
      </c>
      <c r="V59" s="178">
        <v>0.31</v>
      </c>
      <c r="W59" s="178">
        <v>0.24</v>
      </c>
      <c r="X59" s="178">
        <v>0.09</v>
      </c>
      <c r="Y59" s="178">
        <v>0.35</v>
      </c>
      <c r="Z59" s="175">
        <v>4.46</v>
      </c>
      <c r="AA59" s="181">
        <v>1</v>
      </c>
      <c r="AB59" s="183">
        <v>0.7</v>
      </c>
      <c r="AC59" s="183">
        <v>1</v>
      </c>
      <c r="AD59" s="183">
        <v>0.5</v>
      </c>
      <c r="AE59" s="184">
        <v>0.5</v>
      </c>
      <c r="AF59" s="184">
        <v>0.1</v>
      </c>
      <c r="AG59" s="178">
        <v>14.17</v>
      </c>
      <c r="AH59" s="195">
        <f t="shared" si="1"/>
        <v>0.28339999999999999</v>
      </c>
      <c r="AI59" s="183">
        <v>1</v>
      </c>
      <c r="AK59" s="176">
        <v>2060</v>
      </c>
      <c r="AL59" s="178">
        <f>T60+T62</f>
        <v>0.65</v>
      </c>
      <c r="AM59" s="178">
        <f t="shared" ref="AM59:BA59" si="37">U60+U62</f>
        <v>1.63</v>
      </c>
      <c r="AN59" s="178">
        <f t="shared" si="37"/>
        <v>0.52</v>
      </c>
      <c r="AO59" s="178">
        <f t="shared" si="37"/>
        <v>4.41</v>
      </c>
      <c r="AP59" s="178">
        <f t="shared" si="37"/>
        <v>0.19</v>
      </c>
      <c r="AQ59" s="178">
        <f t="shared" si="37"/>
        <v>0.74</v>
      </c>
      <c r="AR59" s="178">
        <f t="shared" si="37"/>
        <v>4.8600000000000003</v>
      </c>
      <c r="AS59" s="178">
        <f t="shared" si="37"/>
        <v>0.78</v>
      </c>
      <c r="AT59" s="178">
        <f t="shared" si="37"/>
        <v>0.75</v>
      </c>
      <c r="AU59" s="178">
        <f t="shared" si="37"/>
        <v>0.95</v>
      </c>
      <c r="AV59" s="178">
        <f t="shared" si="37"/>
        <v>0.1</v>
      </c>
      <c r="AW59" s="178">
        <f>AE60+AE62</f>
        <v>0.44788629737609326</v>
      </c>
      <c r="AX59" s="178">
        <f t="shared" si="37"/>
        <v>0.2</v>
      </c>
      <c r="AY59" s="178">
        <f t="shared" si="37"/>
        <v>14.96</v>
      </c>
      <c r="AZ59" s="178">
        <f t="shared" si="37"/>
        <v>0.29920000000000002</v>
      </c>
      <c r="BA59" s="178">
        <f t="shared" si="37"/>
        <v>0.52</v>
      </c>
    </row>
    <row r="60" spans="1:53" ht="15" thickBot="1" x14ac:dyDescent="0.35">
      <c r="S60" s="13" t="s">
        <v>338</v>
      </c>
      <c r="T60" s="131">
        <f>B59</f>
        <v>0.65</v>
      </c>
      <c r="U60" s="131">
        <f t="shared" ref="U60:AI60" si="38">C59</f>
        <v>1.63</v>
      </c>
      <c r="V60" s="131">
        <f t="shared" si="38"/>
        <v>0.52</v>
      </c>
      <c r="W60" s="131">
        <f t="shared" si="38"/>
        <v>4.41</v>
      </c>
      <c r="X60" s="131">
        <f t="shared" si="38"/>
        <v>0.19</v>
      </c>
      <c r="Y60" s="131">
        <f t="shared" si="38"/>
        <v>0.74</v>
      </c>
      <c r="Z60" s="131">
        <f>H59</f>
        <v>4.8600000000000003</v>
      </c>
      <c r="AA60" s="131">
        <f t="shared" si="38"/>
        <v>0.78</v>
      </c>
      <c r="AB60" s="131">
        <f t="shared" si="38"/>
        <v>0.75</v>
      </c>
      <c r="AC60" s="131">
        <f t="shared" si="38"/>
        <v>0.95</v>
      </c>
      <c r="AD60" s="131">
        <f t="shared" si="38"/>
        <v>0.1</v>
      </c>
      <c r="AE60" s="131">
        <f t="shared" si="38"/>
        <v>0.44788629737609326</v>
      </c>
      <c r="AF60" s="131">
        <f t="shared" si="38"/>
        <v>0.2</v>
      </c>
      <c r="AG60" s="131">
        <f t="shared" si="38"/>
        <v>14.96</v>
      </c>
      <c r="AH60" s="131">
        <f t="shared" si="38"/>
        <v>0.29920000000000002</v>
      </c>
      <c r="AI60" s="131">
        <f t="shared" si="38"/>
        <v>0.52</v>
      </c>
    </row>
    <row r="61" spans="1:53" ht="15.5" customHeight="1" x14ac:dyDescent="0.3">
      <c r="A61" s="426" t="s">
        <v>341</v>
      </c>
      <c r="B61" s="427"/>
      <c r="C61" s="427"/>
      <c r="D61" s="427"/>
      <c r="E61" s="427"/>
      <c r="F61" s="428"/>
      <c r="G61" s="315"/>
      <c r="H61" s="316"/>
      <c r="I61" s="315"/>
      <c r="J61" s="315"/>
      <c r="K61" s="315"/>
      <c r="L61" s="315"/>
      <c r="S61" s="13" t="s">
        <v>339</v>
      </c>
      <c r="T61" s="13">
        <f>ABS((T59-T60)/2)</f>
        <v>7.5000000000000011E-2</v>
      </c>
      <c r="U61" s="13">
        <f t="shared" ref="U61:AI61" si="39">ABS((U59-U60)/2)</f>
        <v>0.37999999999999995</v>
      </c>
      <c r="V61" s="13">
        <f t="shared" si="39"/>
        <v>0.10500000000000001</v>
      </c>
      <c r="W61" s="13">
        <f t="shared" si="39"/>
        <v>2.085</v>
      </c>
      <c r="X61" s="13">
        <f t="shared" si="39"/>
        <v>0.05</v>
      </c>
      <c r="Y61" s="13">
        <f t="shared" si="39"/>
        <v>0.19500000000000001</v>
      </c>
      <c r="Z61" s="194">
        <f t="shared" si="39"/>
        <v>0.20000000000000018</v>
      </c>
      <c r="AA61" s="13">
        <f t="shared" si="39"/>
        <v>0.10999999999999999</v>
      </c>
      <c r="AB61" s="13">
        <f t="shared" si="39"/>
        <v>2.5000000000000022E-2</v>
      </c>
      <c r="AC61" s="13">
        <f t="shared" si="39"/>
        <v>2.5000000000000022E-2</v>
      </c>
      <c r="AD61" s="13">
        <f t="shared" si="39"/>
        <v>0.2</v>
      </c>
      <c r="AE61" s="13">
        <f t="shared" si="39"/>
        <v>2.6056851311953372E-2</v>
      </c>
      <c r="AF61" s="13">
        <f t="shared" si="39"/>
        <v>0.05</v>
      </c>
      <c r="AG61" s="13">
        <f t="shared" si="39"/>
        <v>0.39500000000000046</v>
      </c>
      <c r="AH61" s="13">
        <f t="shared" si="39"/>
        <v>7.9000000000000181E-3</v>
      </c>
      <c r="AI61" s="13">
        <f t="shared" si="39"/>
        <v>0.24</v>
      </c>
    </row>
    <row r="62" spans="1:53" ht="14.5" customHeight="1" x14ac:dyDescent="0.3">
      <c r="A62" s="429"/>
      <c r="B62" s="430"/>
      <c r="C62" s="430"/>
      <c r="D62" s="430"/>
      <c r="E62" s="430"/>
      <c r="F62" s="431"/>
      <c r="S62" s="13" t="s">
        <v>340</v>
      </c>
      <c r="T62" s="86">
        <v>0</v>
      </c>
      <c r="U62" s="86">
        <v>0</v>
      </c>
      <c r="V62" s="86">
        <v>0</v>
      </c>
      <c r="W62" s="86">
        <v>0</v>
      </c>
      <c r="X62" s="86">
        <v>0</v>
      </c>
      <c r="Y62" s="86">
        <v>0</v>
      </c>
      <c r="Z62" s="86">
        <v>0</v>
      </c>
      <c r="AA62" s="86">
        <v>0</v>
      </c>
      <c r="AB62" s="86">
        <v>0</v>
      </c>
      <c r="AC62" s="86">
        <v>0</v>
      </c>
      <c r="AD62" s="86">
        <v>0</v>
      </c>
      <c r="AE62" s="86">
        <v>0</v>
      </c>
      <c r="AF62" s="86">
        <v>0</v>
      </c>
      <c r="AG62" s="86">
        <v>0</v>
      </c>
      <c r="AH62" s="86">
        <v>0</v>
      </c>
      <c r="AI62" s="86">
        <v>0</v>
      </c>
    </row>
    <row r="63" spans="1:53" ht="14.5" customHeight="1" x14ac:dyDescent="0.3">
      <c r="A63" s="429"/>
      <c r="B63" s="430"/>
      <c r="C63" s="430"/>
      <c r="D63" s="430"/>
      <c r="E63" s="430"/>
      <c r="F63" s="431"/>
      <c r="Z63" s="196"/>
    </row>
    <row r="64" spans="1:53" ht="14.5" customHeight="1" x14ac:dyDescent="0.3">
      <c r="A64" s="429"/>
      <c r="B64" s="430"/>
      <c r="C64" s="430"/>
      <c r="D64" s="430"/>
      <c r="E64" s="430"/>
      <c r="F64" s="431"/>
    </row>
    <row r="65" spans="1:22" ht="14.5" customHeight="1" x14ac:dyDescent="0.3">
      <c r="A65" s="429"/>
      <c r="B65" s="430"/>
      <c r="C65" s="430"/>
      <c r="D65" s="430"/>
      <c r="E65" s="430"/>
      <c r="F65" s="431"/>
    </row>
    <row r="66" spans="1:22" ht="14.5" customHeight="1" x14ac:dyDescent="0.3">
      <c r="A66" s="429"/>
      <c r="B66" s="430"/>
      <c r="C66" s="430"/>
      <c r="D66" s="430"/>
      <c r="E66" s="430"/>
      <c r="F66" s="431"/>
      <c r="U66" s="13">
        <v>0.52</v>
      </c>
      <c r="V66" s="13">
        <v>0.2</v>
      </c>
    </row>
    <row r="67" spans="1:22" ht="14.5" customHeight="1" x14ac:dyDescent="0.3">
      <c r="A67" s="429"/>
      <c r="B67" s="430"/>
      <c r="C67" s="430"/>
      <c r="D67" s="430"/>
      <c r="E67" s="430"/>
      <c r="F67" s="431"/>
      <c r="U67" s="13">
        <v>0.10500000000000001</v>
      </c>
      <c r="V67" s="13">
        <v>0.05</v>
      </c>
    </row>
    <row r="68" spans="1:22" ht="14.5" customHeight="1" x14ac:dyDescent="0.3">
      <c r="A68" s="429"/>
      <c r="B68" s="430"/>
      <c r="C68" s="430"/>
      <c r="D68" s="430"/>
      <c r="E68" s="430"/>
      <c r="F68" s="431"/>
    </row>
    <row r="69" spans="1:22" ht="14.5" customHeight="1" x14ac:dyDescent="0.3">
      <c r="A69" s="429"/>
      <c r="B69" s="430"/>
      <c r="C69" s="430"/>
      <c r="D69" s="430"/>
      <c r="E69" s="430"/>
      <c r="F69" s="431"/>
    </row>
    <row r="70" spans="1:22" ht="14.5" customHeight="1" x14ac:dyDescent="0.3">
      <c r="A70" s="429"/>
      <c r="B70" s="430"/>
      <c r="C70" s="430"/>
      <c r="D70" s="430"/>
      <c r="E70" s="430"/>
      <c r="F70" s="431"/>
    </row>
    <row r="71" spans="1:22" ht="15" customHeight="1" thickBot="1" x14ac:dyDescent="0.35">
      <c r="A71" s="432"/>
      <c r="B71" s="433"/>
      <c r="C71" s="433"/>
      <c r="D71" s="433"/>
      <c r="E71" s="433"/>
      <c r="F71" s="434"/>
    </row>
  </sheetData>
  <mergeCells count="25">
    <mergeCell ref="A61:F71"/>
    <mergeCell ref="AY1:BA2"/>
    <mergeCell ref="AM2:AQ2"/>
    <mergeCell ref="AL2:AL3"/>
    <mergeCell ref="A1:A3"/>
    <mergeCell ref="B2:B3"/>
    <mergeCell ref="C2:G2"/>
    <mergeCell ref="T1:Y1"/>
    <mergeCell ref="AK1:AK3"/>
    <mergeCell ref="AL1:AQ1"/>
    <mergeCell ref="AR1:AS2"/>
    <mergeCell ref="AT1:AV2"/>
    <mergeCell ref="AW1:AX2"/>
    <mergeCell ref="S1:S3"/>
    <mergeCell ref="Z1:AA2"/>
    <mergeCell ref="AB1:AD2"/>
    <mergeCell ref="AE1:AF2"/>
    <mergeCell ref="AG1:AI2"/>
    <mergeCell ref="T2:T3"/>
    <mergeCell ref="U2:Y2"/>
    <mergeCell ref="B1:G1"/>
    <mergeCell ref="H1:I2"/>
    <mergeCell ref="J1:L2"/>
    <mergeCell ref="M1:N2"/>
    <mergeCell ref="O1:Q2"/>
  </mergeCells>
  <phoneticPr fontId="6"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3A4B2-4DA1-42E0-B0A9-2DBF64A51F0E}">
  <sheetPr>
    <tabColor theme="5" tint="0.39997558519241921"/>
  </sheetPr>
  <dimension ref="A1:C58"/>
  <sheetViews>
    <sheetView topLeftCell="A13" workbookViewId="0">
      <selection activeCell="F20" sqref="F20"/>
    </sheetView>
  </sheetViews>
  <sheetFormatPr defaultRowHeight="14.5" x14ac:dyDescent="0.3"/>
  <cols>
    <col min="1" max="1" width="8.6640625" style="1"/>
    <col min="2" max="2" width="20.75" style="5" customWidth="1"/>
    <col min="3" max="3" width="25.1640625" style="5" bestFit="1" customWidth="1"/>
    <col min="4" max="16384" width="8.6640625" style="13"/>
  </cols>
  <sheetData>
    <row r="1" spans="1:3" x14ac:dyDescent="0.3">
      <c r="B1" s="217" t="s">
        <v>194</v>
      </c>
      <c r="C1" s="217" t="s">
        <v>192</v>
      </c>
    </row>
    <row r="2" spans="1:3" x14ac:dyDescent="0.3">
      <c r="B2" s="74" t="s">
        <v>193</v>
      </c>
      <c r="C2" s="74" t="s">
        <v>193</v>
      </c>
    </row>
    <row r="3" spans="1:3" x14ac:dyDescent="0.3">
      <c r="A3" s="1">
        <v>2005</v>
      </c>
      <c r="B3" s="218" cm="1">
        <f t="array" ref="B3">SUMPRODUCT((Scenarios!$A$4:$A$204=Scenarios!$A4)*(Scenarios!$B$4:$B$204='Scenario_selection&amp;Results'!$D$24)*Scenarios!BA$4:BA$204)*2.66/SUMPRODUCT((Scenarios!$A$4:$A$204=Scenarios!$A4)*(Scenarios!$B$4:$B$204='Scenario_selection&amp;Results'!$D$23)*Scenarios!AZ$4:AZ$204)</f>
        <v>5.3700012905312038</v>
      </c>
      <c r="C3" s="218" cm="1">
        <f t="array" ref="C3">2.66/SUMPRODUCT((Scenarios!$A$4:$A$204=Scenarios!$A4)*(Scenarios!$B$4:$B$204='Scenario_selection&amp;Results'!$D$23)*Scenarios!AZ$4:AZ$204)</f>
        <v>6.5579853168525082</v>
      </c>
    </row>
    <row r="4" spans="1:3" x14ac:dyDescent="0.3">
      <c r="A4" s="1">
        <v>2006</v>
      </c>
      <c r="B4" s="218">
        <f>SUMPRODUCT((Scenarios!$A$4:$A$204=Scenarios!$A5)*(Scenarios!$B$4:$B$204='Scenario_selection&amp;Results'!$D$24)*Scenarios!BA$4:BA$204)*2.66/SUMPRODUCT((Scenarios!$A$4:$A$204=Scenarios!$A5)*(Scenarios!$B$4:$B$204='Scenario_selection&amp;Results'!$D$23)*Scenarios!AZ$4:AZ$204)</f>
        <v>5.4226474131754587</v>
      </c>
      <c r="C4" s="218">
        <f>2.66/SUMPRODUCT((Scenarios!$A$4:$A$204=Scenarios!$A5)*(Scenarios!$B$4:$B$204='Scenario_selection&amp;Results'!$D$23)*Scenarios!AZ$4:AZ$204)</f>
        <v>6.5579853168525082</v>
      </c>
    </row>
    <row r="5" spans="1:3" x14ac:dyDescent="0.3">
      <c r="A5" s="1">
        <v>2007</v>
      </c>
      <c r="B5" s="218">
        <f>SUMPRODUCT((Scenarios!$A$4:$A$204=Scenarios!$A6)*(Scenarios!$B$4:$B$204='Scenario_selection&amp;Results'!$D$24)*Scenarios!BA$4:BA$204)*2.66/SUMPRODUCT((Scenarios!$A$4:$A$204=Scenarios!$A6)*(Scenarios!$B$4:$B$204='Scenario_selection&amp;Results'!$D$23)*Scenarios!AZ$4:AZ$204)</f>
        <v>5.4416170126684378</v>
      </c>
      <c r="C5" s="218">
        <f>2.66/SUMPRODUCT((Scenarios!$A$4:$A$204=Scenarios!$A6)*(Scenarios!$B$4:$B$204='Scenario_selection&amp;Results'!$D$23)*Scenarios!AZ$4:AZ$204)</f>
        <v>6.5579853168525082</v>
      </c>
    </row>
    <row r="6" spans="1:3" x14ac:dyDescent="0.3">
      <c r="A6" s="1">
        <v>2008</v>
      </c>
      <c r="B6" s="218">
        <f>SUMPRODUCT((Scenarios!$A$4:$A$204=Scenarios!$A7)*(Scenarios!$B$4:$B$204='Scenario_selection&amp;Results'!$D$24)*Scenarios!BA$4:BA$204)*2.66/SUMPRODUCT((Scenarios!$A$4:$A$204=Scenarios!$A7)*(Scenarios!$B$4:$B$204='Scenario_selection&amp;Results'!$D$23)*Scenarios!AZ$4:AZ$204)</f>
        <v>5.2777367550649865</v>
      </c>
      <c r="C6" s="218">
        <f>2.66/SUMPRODUCT((Scenarios!$A$4:$A$204=Scenarios!$A7)*(Scenarios!$B$4:$B$204='Scenario_selection&amp;Results'!$D$23)*Scenarios!AZ$4:AZ$204)</f>
        <v>6.5579853168525082</v>
      </c>
    </row>
    <row r="7" spans="1:3" x14ac:dyDescent="0.3">
      <c r="A7" s="1">
        <v>2009</v>
      </c>
      <c r="B7" s="218">
        <f>SUMPRODUCT((Scenarios!$A$4:$A$204=Scenarios!$A8)*(Scenarios!$B$4:$B$204='Scenario_selection&amp;Results'!$D$24)*Scenarios!BA$4:BA$204)*2.66/SUMPRODUCT((Scenarios!$A$4:$A$204=Scenarios!$A8)*(Scenarios!$B$4:$B$204='Scenario_selection&amp;Results'!$D$23)*Scenarios!AZ$4:AZ$204)</f>
        <v>5.2659140008887295</v>
      </c>
      <c r="C7" s="218">
        <f>2.66/SUMPRODUCT((Scenarios!$A$4:$A$204=Scenarios!$A8)*(Scenarios!$B$4:$B$204='Scenario_selection&amp;Results'!$D$23)*Scenarios!AZ$4:AZ$204)</f>
        <v>6.5579853168525082</v>
      </c>
    </row>
    <row r="8" spans="1:3" x14ac:dyDescent="0.3">
      <c r="A8" s="1">
        <v>2010</v>
      </c>
      <c r="B8" s="218">
        <f>SUMPRODUCT((Scenarios!$A$4:$A$204=Scenarios!$A9)*(Scenarios!$B$4:$B$204='Scenario_selection&amp;Results'!$D$24)*Scenarios!BA$4:BA$204)*2.66/SUMPRODUCT((Scenarios!$A$4:$A$204=Scenarios!$A9)*(Scenarios!$B$4:$B$204='Scenario_selection&amp;Results'!$D$23)*Scenarios!AZ$4:AZ$204)</f>
        <v>5.1937019036142535</v>
      </c>
      <c r="C8" s="218">
        <f>2.66/SUMPRODUCT((Scenarios!$A$4:$A$204=Scenarios!$A9)*(Scenarios!$B$4:$B$204='Scenario_selection&amp;Results'!$D$23)*Scenarios!AZ$4:AZ$204)</f>
        <v>6.5579853168525082</v>
      </c>
    </row>
    <row r="9" spans="1:3" x14ac:dyDescent="0.3">
      <c r="A9" s="1">
        <v>2011</v>
      </c>
      <c r="B9" s="218">
        <f>SUMPRODUCT((Scenarios!$A$4:$A$204=Scenarios!$A10)*(Scenarios!$B$4:$B$204='Scenario_selection&amp;Results'!$D$24)*Scenarios!BA$4:BA$204)*2.66/SUMPRODUCT((Scenarios!$A$4:$A$204=Scenarios!$A10)*(Scenarios!$B$4:$B$204='Scenario_selection&amp;Results'!$D$23)*Scenarios!AZ$4:AZ$204)</f>
        <v>5.3344494102799276</v>
      </c>
      <c r="C9" s="218">
        <f>2.66/SUMPRODUCT((Scenarios!$A$4:$A$204=Scenarios!$A10)*(Scenarios!$B$4:$B$204='Scenario_selection&amp;Results'!$D$23)*Scenarios!AZ$4:AZ$204)</f>
        <v>6.5579853168525082</v>
      </c>
    </row>
    <row r="10" spans="1:3" x14ac:dyDescent="0.3">
      <c r="A10" s="1">
        <v>2012</v>
      </c>
      <c r="B10" s="218">
        <f>SUMPRODUCT((Scenarios!$A$4:$A$204=Scenarios!$A11)*(Scenarios!$B$4:$B$204='Scenario_selection&amp;Results'!$D$24)*Scenarios!BA$4:BA$204)*2.66/SUMPRODUCT((Scenarios!$A$4:$A$204=Scenarios!$A11)*(Scenarios!$B$4:$B$204='Scenario_selection&amp;Results'!$D$23)*Scenarios!AZ$4:AZ$204)</f>
        <v>5.1185455178597348</v>
      </c>
      <c r="C10" s="218">
        <f>2.66/SUMPRODUCT((Scenarios!$A$4:$A$204=Scenarios!$A11)*(Scenarios!$B$4:$B$204='Scenario_selection&amp;Results'!$D$23)*Scenarios!AZ$4:AZ$204)</f>
        <v>6.5579853168525082</v>
      </c>
    </row>
    <row r="11" spans="1:3" x14ac:dyDescent="0.3">
      <c r="A11" s="1">
        <v>2013</v>
      </c>
      <c r="B11" s="218">
        <f>SUMPRODUCT((Scenarios!$A$4:$A$204=Scenarios!$A12)*(Scenarios!$B$4:$B$204='Scenario_selection&amp;Results'!$D$24)*Scenarios!BA$4:BA$204)*2.66/SUMPRODUCT((Scenarios!$A$4:$A$204=Scenarios!$A12)*(Scenarios!$B$4:$B$204='Scenario_selection&amp;Results'!$D$23)*Scenarios!AZ$4:AZ$204)</f>
        <v>5.1277032435231682</v>
      </c>
      <c r="C11" s="218">
        <f>2.66/SUMPRODUCT((Scenarios!$A$4:$A$204=Scenarios!$A12)*(Scenarios!$B$4:$B$204='Scenario_selection&amp;Results'!$D$23)*Scenarios!AZ$4:AZ$204)</f>
        <v>6.5579853168525082</v>
      </c>
    </row>
    <row r="12" spans="1:3" x14ac:dyDescent="0.3">
      <c r="A12" s="1">
        <v>2014</v>
      </c>
      <c r="B12" s="218">
        <f>SUMPRODUCT((Scenarios!$A$4:$A$204=Scenarios!$A13)*(Scenarios!$B$4:$B$204='Scenario_selection&amp;Results'!$D$24)*Scenarios!BA$4:BA$204)*2.66/SUMPRODUCT((Scenarios!$A$4:$A$204=Scenarios!$A13)*(Scenarios!$B$4:$B$204='Scenario_selection&amp;Results'!$D$23)*Scenarios!AZ$4:AZ$204)</f>
        <v>4.9550095050904011</v>
      </c>
      <c r="C12" s="218">
        <f>2.66/SUMPRODUCT((Scenarios!$A$4:$A$204=Scenarios!$A13)*(Scenarios!$B$4:$B$204='Scenario_selection&amp;Results'!$D$23)*Scenarios!AZ$4:AZ$204)</f>
        <v>6.5579853168525082</v>
      </c>
    </row>
    <row r="13" spans="1:3" x14ac:dyDescent="0.3">
      <c r="A13" s="1">
        <v>2015</v>
      </c>
      <c r="B13" s="218">
        <f>SUMPRODUCT((Scenarios!$A$4:$A$204=Scenarios!$A14)*(Scenarios!$B$4:$B$204='Scenario_selection&amp;Results'!$D$24)*Scenarios!BA$4:BA$204)*2.66/SUMPRODUCT((Scenarios!$A$4:$A$204=Scenarios!$A14)*(Scenarios!$B$4:$B$204='Scenario_selection&amp;Results'!$D$23)*Scenarios!AZ$4:AZ$204)</f>
        <v>4.8319355520406591</v>
      </c>
      <c r="C13" s="218">
        <f>2.66/SUMPRODUCT((Scenarios!$A$4:$A$204=Scenarios!$A14)*(Scenarios!$B$4:$B$204='Scenario_selection&amp;Results'!$D$23)*Scenarios!AZ$4:AZ$204)</f>
        <v>6.5579853168525082</v>
      </c>
    </row>
    <row r="14" spans="1:3" x14ac:dyDescent="0.3">
      <c r="A14" s="1">
        <v>2016</v>
      </c>
      <c r="B14" s="218">
        <f>SUMPRODUCT((Scenarios!$A$4:$A$204=Scenarios!$A15)*(Scenarios!$B$4:$B$204='Scenario_selection&amp;Results'!$D$24)*Scenarios!BA$4:BA$204)*2.66/SUMPRODUCT((Scenarios!$A$4:$A$204=Scenarios!$A15)*(Scenarios!$B$4:$B$204='Scenario_selection&amp;Results'!$D$23)*Scenarios!AZ$4:AZ$204)</f>
        <v>4.7372068562917562</v>
      </c>
      <c r="C14" s="218">
        <f>2.66/SUMPRODUCT((Scenarios!$A$4:$A$204=Scenarios!$A15)*(Scenarios!$B$4:$B$204='Scenario_selection&amp;Results'!$D$23)*Scenarios!AZ$4:AZ$204)</f>
        <v>6.5579853168525082</v>
      </c>
    </row>
    <row r="15" spans="1:3" x14ac:dyDescent="0.3">
      <c r="A15" s="1">
        <v>2017</v>
      </c>
      <c r="B15" s="218">
        <f>SUMPRODUCT((Scenarios!$A$4:$A$204=Scenarios!$A16)*(Scenarios!$B$4:$B$204='Scenario_selection&amp;Results'!$D$24)*Scenarios!BA$4:BA$204)*2.66/SUMPRODUCT((Scenarios!$A$4:$A$204=Scenarios!$A16)*(Scenarios!$B$4:$B$204='Scenario_selection&amp;Results'!$D$23)*Scenarios!AZ$4:AZ$204)</f>
        <v>4.7078527805429777</v>
      </c>
      <c r="C15" s="218">
        <f>2.66/SUMPRODUCT((Scenarios!$A$4:$A$204=Scenarios!$A16)*(Scenarios!$B$4:$B$204='Scenario_selection&amp;Results'!$D$23)*Scenarios!AZ$4:AZ$204)</f>
        <v>6.5579853168525082</v>
      </c>
    </row>
    <row r="16" spans="1:3" x14ac:dyDescent="0.3">
      <c r="A16" s="1">
        <v>2018</v>
      </c>
      <c r="B16" s="218">
        <f>SUMPRODUCT((Scenarios!$A$4:$A$204=Scenarios!$A17)*(Scenarios!$B$4:$B$204='Scenario_selection&amp;Results'!$D$24)*Scenarios!BA$4:BA$204)*2.66/SUMPRODUCT((Scenarios!$A$4:$A$204=Scenarios!$A17)*(Scenarios!$B$4:$B$204='Scenario_selection&amp;Results'!$D$23)*Scenarios!AZ$4:AZ$204)</f>
        <v>4.6638232228235967</v>
      </c>
      <c r="C16" s="218">
        <f>2.66/SUMPRODUCT((Scenarios!$A$4:$A$204=Scenarios!$A17)*(Scenarios!$B$4:$B$204='Scenario_selection&amp;Results'!$D$23)*Scenarios!AZ$4:AZ$204)</f>
        <v>6.5579853168525082</v>
      </c>
    </row>
    <row r="17" spans="1:3" x14ac:dyDescent="0.3">
      <c r="A17" s="1">
        <v>2019</v>
      </c>
      <c r="B17" s="218">
        <f>SUMPRODUCT((Scenarios!$A$4:$A$204=Scenarios!$A18)*(Scenarios!$B$4:$B$204='Scenario_selection&amp;Results'!$D$24)*Scenarios!BA$4:BA$204)*2.66/SUMPRODUCT((Scenarios!$A$4:$A$204=Scenarios!$A18)*(Scenarios!$B$4:$B$204='Scenario_selection&amp;Results'!$D$23)*Scenarios!AZ$4:AZ$204)</f>
        <v>4.5624019523657822</v>
      </c>
      <c r="C17" s="218">
        <f>2.66/SUMPRODUCT((Scenarios!$A$4:$A$204=Scenarios!$A18)*(Scenarios!$B$4:$B$204='Scenario_selection&amp;Results'!$D$23)*Scenarios!AZ$4:AZ$204)</f>
        <v>6.5579853168525082</v>
      </c>
    </row>
    <row r="18" spans="1:3" x14ac:dyDescent="0.3">
      <c r="A18" s="1">
        <v>2020</v>
      </c>
      <c r="B18" s="218">
        <f>SUMPRODUCT((Scenarios!$A$4:$A$204=Scenarios!$A19)*(Scenarios!$B$4:$B$204='Scenario_selection&amp;Results'!$D$24)*Scenarios!BA$4:BA$204)*2.66/SUMPRODUCT((Scenarios!$A$4:$A$204=Scenarios!$A19)*(Scenarios!$B$4:$B$204='Scenario_selection&amp;Results'!$D$23)*Scenarios!AZ$4:AZ$204)</f>
        <v>4.4935624528826388</v>
      </c>
      <c r="C18" s="218">
        <f>2.66/SUMPRODUCT((Scenarios!$A$4:$A$204=Scenarios!$A19)*(Scenarios!$B$4:$B$204='Scenario_selection&amp;Results'!$D$23)*Scenarios!AZ$4:AZ$204)</f>
        <v>6.5579853168525082</v>
      </c>
    </row>
    <row r="19" spans="1:3" x14ac:dyDescent="0.3">
      <c r="A19" s="1">
        <v>2021</v>
      </c>
      <c r="B19" s="218">
        <f>SUMPRODUCT((Scenarios!$A$4:$A$204=Scenarios!$A20)*(Scenarios!$B$4:$B$204='Scenario_selection&amp;Results'!$D$24)*Scenarios!BA$4:BA$204)*2.66/SUMPRODUCT((Scenarios!$A$4:$A$204=Scenarios!$A20)*(Scenarios!$B$4:$B$204='Scenario_selection&amp;Results'!$D$23)*Scenarios!AZ$4:AZ$204)</f>
        <v>4.4025422228732358</v>
      </c>
      <c r="C19" s="218">
        <f>2.66/SUMPRODUCT((Scenarios!$A$4:$A$204=Scenarios!$A20)*(Scenarios!$B$4:$B$204='Scenario_selection&amp;Results'!$D$23)*Scenarios!AZ$4:AZ$204)</f>
        <v>6.5409424878129734</v>
      </c>
    </row>
    <row r="20" spans="1:3" x14ac:dyDescent="0.3">
      <c r="A20" s="1">
        <v>2022</v>
      </c>
      <c r="B20" s="218">
        <f>SUMPRODUCT((Scenarios!$A$4:$A$204=Scenarios!$A21)*(Scenarios!$B$4:$B$204='Scenario_selection&amp;Results'!$D$24)*Scenarios!BA$4:BA$204)*2.66/SUMPRODUCT((Scenarios!$A$4:$A$204=Scenarios!$A21)*(Scenarios!$B$4:$B$204='Scenario_selection&amp;Results'!$D$23)*Scenarios!AZ$4:AZ$204)</f>
        <v>4.3119938515950098</v>
      </c>
      <c r="C20" s="218">
        <f>2.66/SUMPRODUCT((Scenarios!$A$4:$A$204=Scenarios!$A21)*(Scenarios!$B$4:$B$204='Scenario_selection&amp;Results'!$D$23)*Scenarios!AZ$4:AZ$204)</f>
        <v>6.5239880106451658</v>
      </c>
    </row>
    <row r="21" spans="1:3" x14ac:dyDescent="0.3">
      <c r="A21" s="1">
        <v>2023</v>
      </c>
      <c r="B21" s="218">
        <f>SUMPRODUCT((Scenarios!$A$4:$A$204=Scenarios!$A22)*(Scenarios!$B$4:$B$204='Scenario_selection&amp;Results'!$D$24)*Scenarios!BA$4:BA$204)*2.66/SUMPRODUCT((Scenarios!$A$4:$A$204=Scenarios!$A22)*(Scenarios!$B$4:$B$204='Scenario_selection&amp;Results'!$D$23)*Scenarios!AZ$4:AZ$204)</f>
        <v>4.2219136792841105</v>
      </c>
      <c r="C21" s="218">
        <f>2.66/SUMPRODUCT((Scenarios!$A$4:$A$204=Scenarios!$A22)*(Scenarios!$B$4:$B$204='Scenario_selection&amp;Results'!$D$23)*Scenarios!AZ$4:AZ$204)</f>
        <v>6.5071212000868108</v>
      </c>
    </row>
    <row r="22" spans="1:3" x14ac:dyDescent="0.3">
      <c r="A22" s="1">
        <v>2024</v>
      </c>
      <c r="B22" s="218">
        <f>SUMPRODUCT((Scenarios!$A$4:$A$204=Scenarios!$A23)*(Scenarios!$B$4:$B$204='Scenario_selection&amp;Results'!$D$24)*Scenarios!BA$4:BA$204)*2.66/SUMPRODUCT((Scenarios!$A$4:$A$204=Scenarios!$A23)*(Scenarios!$B$4:$B$204='Scenario_selection&amp;Results'!$D$23)*Scenarios!AZ$4:AZ$204)</f>
        <v>4.1322980839262131</v>
      </c>
      <c r="C22" s="218">
        <f>2.66/SUMPRODUCT((Scenarios!$A$4:$A$204=Scenarios!$A23)*(Scenarios!$B$4:$B$204='Scenario_selection&amp;Results'!$D$23)*Scenarios!AZ$4:AZ$204)</f>
        <v>6.4903413779439436</v>
      </c>
    </row>
    <row r="23" spans="1:3" x14ac:dyDescent="0.3">
      <c r="A23" s="1">
        <v>2025</v>
      </c>
      <c r="B23" s="218">
        <f>SUMPRODUCT((Scenarios!$A$4:$A$204=Scenarios!$A24)*(Scenarios!$B$4:$B$204='Scenario_selection&amp;Results'!$D$24)*Scenarios!BA$4:BA$204)*2.66/SUMPRODUCT((Scenarios!$A$4:$A$204=Scenarios!$A24)*(Scenarios!$B$4:$B$204='Scenario_selection&amp;Results'!$D$23)*Scenarios!AZ$4:AZ$204)</f>
        <v>4.043143480771052</v>
      </c>
      <c r="C23" s="218">
        <f>2.66/SUMPRODUCT((Scenarios!$A$4:$A$204=Scenarios!$A24)*(Scenarios!$B$4:$B$204='Scenario_selection&amp;Results'!$D$23)*Scenarios!AZ$4:AZ$204)</f>
        <v>6.4736478729999991</v>
      </c>
    </row>
    <row r="24" spans="1:3" x14ac:dyDescent="0.3">
      <c r="A24" s="1">
        <v>2026</v>
      </c>
      <c r="B24" s="218">
        <f>SUMPRODUCT((Scenarios!$A$4:$A$204=Scenarios!$A25)*(Scenarios!$B$4:$B$204='Scenario_selection&amp;Results'!$D$24)*Scenarios!BA$4:BA$204)*2.66/SUMPRODUCT((Scenarios!$A$4:$A$204=Scenarios!$A25)*(Scenarios!$B$4:$B$204='Scenario_selection&amp;Results'!$D$23)*Scenarios!AZ$4:AZ$204)</f>
        <v>3.9544463218544199</v>
      </c>
      <c r="C24" s="218">
        <f>2.66/SUMPRODUCT((Scenarios!$A$4:$A$204=Scenarios!$A25)*(Scenarios!$B$4:$B$204='Scenario_selection&amp;Results'!$D$23)*Scenarios!AZ$4:AZ$204)</f>
        <v>6.4570400209263186</v>
      </c>
    </row>
    <row r="25" spans="1:3" x14ac:dyDescent="0.3">
      <c r="A25" s="1">
        <v>2027</v>
      </c>
      <c r="B25" s="218">
        <f>SUMPRODUCT((Scenarios!$A$4:$A$204=Scenarios!$A26)*(Scenarios!$B$4:$B$204='Scenario_selection&amp;Results'!$D$24)*Scenarios!BA$4:BA$204)*2.66/SUMPRODUCT((Scenarios!$A$4:$A$204=Scenarios!$A26)*(Scenarios!$B$4:$B$204='Scenario_selection&amp;Results'!$D$23)*Scenarios!AZ$4:AZ$204)</f>
        <v>3.8662030955275171</v>
      </c>
      <c r="C25" s="218">
        <f>2.66/SUMPRODUCT((Scenarios!$A$4:$A$204=Scenarios!$A26)*(Scenarios!$B$4:$B$204='Scenario_selection&amp;Results'!$D$23)*Scenarios!AZ$4:AZ$204)</f>
        <v>6.4405171641940191</v>
      </c>
    </row>
    <row r="26" spans="1:3" x14ac:dyDescent="0.3">
      <c r="A26" s="1">
        <v>2028</v>
      </c>
      <c r="B26" s="218">
        <f>SUMPRODUCT((Scenarios!$A$4:$A$204=Scenarios!$A27)*(Scenarios!$B$4:$B$204='Scenario_selection&amp;Results'!$D$24)*Scenarios!BA$4:BA$204)*2.66/SUMPRODUCT((Scenarios!$A$4:$A$204=Scenarios!$A27)*(Scenarios!$B$4:$B$204='Scenario_selection&amp;Results'!$D$23)*Scenarios!AZ$4:AZ$204)</f>
        <v>3.7784103259934967</v>
      </c>
      <c r="C26" s="218">
        <f>2.66/SUMPRODUCT((Scenarios!$A$4:$A$204=Scenarios!$A27)*(Scenarios!$B$4:$B$204='Scenario_selection&amp;Results'!$D$23)*Scenarios!AZ$4:AZ$204)</f>
        <v>6.4240786519872159</v>
      </c>
    </row>
    <row r="27" spans="1:3" x14ac:dyDescent="0.3">
      <c r="A27" s="1">
        <v>2029</v>
      </c>
      <c r="B27" s="218">
        <f>SUMPRODUCT((Scenarios!$A$4:$A$204=Scenarios!$A28)*(Scenarios!$B$4:$B$204='Scenario_selection&amp;Results'!$D$24)*Scenarios!BA$4:BA$204)*2.66/SUMPRODUCT((Scenarios!$A$4:$A$204=Scenarios!$A28)*(Scenarios!$B$4:$B$204='Scenario_selection&amp;Results'!$D$23)*Scenarios!AZ$4:AZ$204)</f>
        <v>3.6910645728510949</v>
      </c>
      <c r="C27" s="218">
        <f>2.66/SUMPRODUCT((Scenarios!$A$4:$A$204=Scenarios!$A28)*(Scenarios!$B$4:$B$204='Scenario_selection&amp;Results'!$D$23)*Scenarios!AZ$4:AZ$204)</f>
        <v>6.4077238401175745</v>
      </c>
    </row>
    <row r="28" spans="1:3" x14ac:dyDescent="0.3">
      <c r="A28" s="1">
        <v>2030</v>
      </c>
      <c r="B28" s="218">
        <f>SUMPRODUCT((Scenarios!$A$4:$A$204=Scenarios!$A29)*(Scenarios!$B$4:$B$204='Scenario_selection&amp;Results'!$D$24)*Scenarios!BA$4:BA$204)*2.66/SUMPRODUCT((Scenarios!$A$4:$A$204=Scenarios!$A29)*(Scenarios!$B$4:$B$204='Scenario_selection&amp;Results'!$D$23)*Scenarios!AZ$4:AZ$204)</f>
        <v>3.604162430645216</v>
      </c>
      <c r="C28" s="218">
        <f>2.66/SUMPRODUCT((Scenarios!$A$4:$A$204=Scenarios!$A29)*(Scenarios!$B$4:$B$204='Scenario_selection&amp;Results'!$D$23)*Scenarios!AZ$4:AZ$204)</f>
        <v>6.3914520909401542</v>
      </c>
    </row>
    <row r="29" spans="1:3" x14ac:dyDescent="0.3">
      <c r="A29" s="1">
        <v>2031</v>
      </c>
      <c r="B29" s="218">
        <f>SUMPRODUCT((Scenarios!$A$4:$A$204=Scenarios!$A30)*(Scenarios!$B$4:$B$204='Scenario_selection&amp;Results'!$D$24)*Scenarios!BA$4:BA$204)*2.66/SUMPRODUCT((Scenarios!$A$4:$A$204=Scenarios!$A30)*(Scenarios!$B$4:$B$204='Scenario_selection&amp;Results'!$D$23)*Scenarios!AZ$4:AZ$204)</f>
        <v>3.517700528424343</v>
      </c>
      <c r="C29" s="218">
        <f>2.66/SUMPRODUCT((Scenarios!$A$4:$A$204=Scenarios!$A30)*(Scenarios!$B$4:$B$204='Scenario_selection&amp;Results'!$D$23)*Scenarios!AZ$4:AZ$204)</f>
        <v>6.3752627732705438</v>
      </c>
    </row>
    <row r="30" spans="1:3" x14ac:dyDescent="0.3">
      <c r="A30" s="1">
        <v>2032</v>
      </c>
      <c r="B30" s="218">
        <f>SUMPRODUCT((Scenarios!$A$4:$A$204=Scenarios!$A31)*(Scenarios!$B$4:$B$204='Scenario_selection&amp;Results'!$D$24)*Scenarios!BA$4:BA$204)*2.66/SUMPRODUCT((Scenarios!$A$4:$A$204=Scenarios!$A31)*(Scenarios!$B$4:$B$204='Scenario_selection&amp;Results'!$D$23)*Scenarios!AZ$4:AZ$204)</f>
        <v>3.4316755293046612</v>
      </c>
      <c r="C30" s="218">
        <f>2.66/SUMPRODUCT((Scenarios!$A$4:$A$204=Scenarios!$A31)*(Scenarios!$B$4:$B$204='Scenario_selection&amp;Results'!$D$23)*Scenarios!AZ$4:AZ$204)</f>
        <v>6.3591552623032417</v>
      </c>
    </row>
    <row r="31" spans="1:3" x14ac:dyDescent="0.3">
      <c r="A31" s="1">
        <v>2033</v>
      </c>
      <c r="B31" s="218">
        <f>SUMPRODUCT((Scenarios!$A$4:$A$204=Scenarios!$A32)*(Scenarios!$B$4:$B$204='Scenario_selection&amp;Results'!$D$24)*Scenarios!BA$4:BA$204)*2.66/SUMPRODUCT((Scenarios!$A$4:$A$204=Scenarios!$A32)*(Scenarios!$B$4:$B$204='Scenario_selection&amp;Results'!$D$23)*Scenarios!AZ$4:AZ$204)</f>
        <v>3.3460841300407722</v>
      </c>
      <c r="C31" s="218">
        <f>2.66/SUMPRODUCT((Scenarios!$A$4:$A$204=Scenarios!$A32)*(Scenarios!$B$4:$B$204='Scenario_selection&amp;Results'!$D$23)*Scenarios!AZ$4:AZ$204)</f>
        <v>6.3431289395312795</v>
      </c>
    </row>
    <row r="32" spans="1:3" x14ac:dyDescent="0.3">
      <c r="A32" s="1">
        <v>2034</v>
      </c>
      <c r="B32" s="218">
        <f>SUMPRODUCT((Scenarios!$A$4:$A$204=Scenarios!$A33)*(Scenarios!$B$4:$B$204='Scenario_selection&amp;Results'!$D$24)*Scenarios!BA$4:BA$204)*2.66/SUMPRODUCT((Scenarios!$A$4:$A$204=Scenarios!$A33)*(Scenarios!$B$4:$B$204='Scenario_selection&amp;Results'!$D$23)*Scenarios!AZ$4:AZ$204)</f>
        <v>3.2609230606028818</v>
      </c>
      <c r="C32" s="218">
        <f>2.66/SUMPRODUCT((Scenarios!$A$4:$A$204=Scenarios!$A33)*(Scenarios!$B$4:$B$204='Scenario_selection&amp;Results'!$D$23)*Scenarios!AZ$4:AZ$204)</f>
        <v>6.3271831926670501</v>
      </c>
    </row>
    <row r="33" spans="1:3" x14ac:dyDescent="0.3">
      <c r="A33" s="1">
        <v>2035</v>
      </c>
      <c r="B33" s="218">
        <f>SUMPRODUCT((Scenarios!$A$4:$A$204=Scenarios!$A34)*(Scenarios!$B$4:$B$204='Scenario_selection&amp;Results'!$D$24)*Scenarios!BA$4:BA$204)*2.66/SUMPRODUCT((Scenarios!$A$4:$A$204=Scenarios!$A34)*(Scenarios!$B$4:$B$204='Scenario_selection&amp;Results'!$D$23)*Scenarios!AZ$4:AZ$204)</f>
        <v>3.1761890837603497</v>
      </c>
      <c r="C33" s="218">
        <f>2.66/SUMPRODUCT((Scenarios!$A$4:$A$204=Scenarios!$A34)*(Scenarios!$B$4:$B$204='Scenario_selection&amp;Results'!$D$23)*Scenarios!AZ$4:AZ$204)</f>
        <v>6.3113174155643339</v>
      </c>
    </row>
    <row r="34" spans="1:3" x14ac:dyDescent="0.3">
      <c r="A34" s="1">
        <v>2036</v>
      </c>
      <c r="B34" s="218">
        <f>SUMPRODUCT((Scenarios!$A$4:$A$204=Scenarios!$A35)*(Scenarios!$B$4:$B$204='Scenario_selection&amp;Results'!$D$24)*Scenarios!BA$4:BA$204)*2.66/SUMPRODUCT((Scenarios!$A$4:$A$204=Scenarios!$A35)*(Scenarios!$B$4:$B$204='Scenario_selection&amp;Results'!$D$23)*Scenarios!AZ$4:AZ$204)</f>
        <v>3.0918789946714882</v>
      </c>
      <c r="C34" s="218">
        <f>2.66/SUMPRODUCT((Scenarios!$A$4:$A$204=Scenarios!$A35)*(Scenarios!$B$4:$B$204='Scenario_selection&amp;Results'!$D$23)*Scenarios!AZ$4:AZ$204)</f>
        <v>6.2955310081414906</v>
      </c>
    </row>
    <row r="35" spans="1:3" x14ac:dyDescent="0.3">
      <c r="A35" s="1">
        <v>2037</v>
      </c>
      <c r="B35" s="218">
        <f>SUMPRODUCT((Scenarios!$A$4:$A$204=Scenarios!$A36)*(Scenarios!$B$4:$B$204='Scenario_selection&amp;Results'!$D$24)*Scenarios!BA$4:BA$204)*2.66/SUMPRODUCT((Scenarios!$A$4:$A$204=Scenarios!$A36)*(Scenarios!$B$4:$B$204='Scenario_selection&amp;Results'!$D$23)*Scenarios!AZ$4:AZ$204)</f>
        <v>3.0079896204795049</v>
      </c>
      <c r="C35" s="218">
        <f>2.66/SUMPRODUCT((Scenarios!$A$4:$A$204=Scenarios!$A36)*(Scenarios!$B$4:$B$204='Scenario_selection&amp;Results'!$D$23)*Scenarios!AZ$4:AZ$204)</f>
        <v>6.2798233763058011</v>
      </c>
    </row>
    <row r="36" spans="1:3" x14ac:dyDescent="0.3">
      <c r="A36" s="1">
        <v>2038</v>
      </c>
      <c r="B36" s="218">
        <f>SUMPRODUCT((Scenarios!$A$4:$A$204=Scenarios!$A37)*(Scenarios!$B$4:$B$204='Scenario_selection&amp;Results'!$D$24)*Scenarios!BA$4:BA$204)*2.66/SUMPRODUCT((Scenarios!$A$4:$A$204=Scenarios!$A37)*(Scenarios!$B$4:$B$204='Scenario_selection&amp;Results'!$D$23)*Scenarios!AZ$4:AZ$204)</f>
        <v>2.9245178199144761</v>
      </c>
      <c r="C36" s="218">
        <f>2.66/SUMPRODUCT((Scenarios!$A$4:$A$204=Scenarios!$A37)*(Scenarios!$B$4:$B$204='Scenario_selection&amp;Results'!$D$23)*Scenarios!AZ$4:AZ$204)</f>
        <v>6.2641939318789426</v>
      </c>
    </row>
    <row r="37" spans="1:3" x14ac:dyDescent="0.3">
      <c r="A37" s="1">
        <v>2039</v>
      </c>
      <c r="B37" s="218">
        <f>SUMPRODUCT((Scenarios!$A$4:$A$204=Scenarios!$A38)*(Scenarios!$B$4:$B$204='Scenario_selection&amp;Results'!$D$24)*Scenarios!BA$4:BA$204)*2.66/SUMPRODUCT((Scenarios!$A$4:$A$204=Scenarios!$A38)*(Scenarios!$B$4:$B$204='Scenario_selection&amp;Results'!$D$23)*Scenarios!AZ$4:AZ$204)</f>
        <v>2.8414604829012484</v>
      </c>
      <c r="C37" s="218">
        <f>2.66/SUMPRODUCT((Scenarios!$A$4:$A$204=Scenarios!$A38)*(Scenarios!$B$4:$B$204='Scenario_selection&amp;Results'!$D$23)*Scenarios!AZ$4:AZ$204)</f>
        <v>6.2486420925235686</v>
      </c>
    </row>
    <row r="38" spans="1:3" x14ac:dyDescent="0.3">
      <c r="A38" s="1">
        <v>2040</v>
      </c>
      <c r="B38" s="218">
        <f>SUMPRODUCT((Scenarios!$A$4:$A$204=Scenarios!$A39)*(Scenarios!$B$4:$B$204='Scenario_selection&amp;Results'!$D$24)*Scenarios!BA$4:BA$204)*2.66/SUMPRODUCT((Scenarios!$A$4:$A$204=Scenarios!$A39)*(Scenarios!$B$4:$B$204='Scenario_selection&amp;Results'!$D$23)*Scenarios!AZ$4:AZ$204)</f>
        <v>2.7588145301731726</v>
      </c>
      <c r="C38" s="218">
        <f>2.66/SUMPRODUCT((Scenarios!$A$4:$A$204=Scenarios!$A39)*(Scenarios!$B$4:$B$204='Scenario_selection&amp;Results'!$D$23)*Scenarios!AZ$4:AZ$204)</f>
        <v>6.2331672816709869</v>
      </c>
    </row>
    <row r="39" spans="1:3" x14ac:dyDescent="0.3">
      <c r="A39" s="1">
        <v>2041</v>
      </c>
      <c r="B39" s="218">
        <f>SUMPRODUCT((Scenarios!$A$4:$A$204=Scenarios!$A40)*(Scenarios!$B$4:$B$204='Scenario_selection&amp;Results'!$D$24)*Scenarios!BA$4:BA$204)*2.66/SUMPRODUCT((Scenarios!$A$4:$A$204=Scenarios!$A40)*(Scenarios!$B$4:$B$204='Scenario_selection&amp;Results'!$D$23)*Scenarios!AZ$4:AZ$204)</f>
        <v>2.6765769128915529</v>
      </c>
      <c r="C39" s="218">
        <f>2.66/SUMPRODUCT((Scenarios!$A$4:$A$204=Scenarios!$A40)*(Scenarios!$B$4:$B$204='Scenario_selection&amp;Results'!$D$23)*Scenarios!AZ$4:AZ$204)</f>
        <v>6.2177689284499005</v>
      </c>
    </row>
    <row r="40" spans="1:3" x14ac:dyDescent="0.3">
      <c r="A40" s="1">
        <v>2042</v>
      </c>
      <c r="B40" s="218">
        <f>SUMPRODUCT((Scenarios!$A$4:$A$204=Scenarios!$A41)*(Scenarios!$B$4:$B$204='Scenario_selection&amp;Results'!$D$24)*Scenarios!BA$4:BA$204)*2.66/SUMPRODUCT((Scenarios!$A$4:$A$204=Scenarios!$A41)*(Scenarios!$B$4:$B$204='Scenario_selection&amp;Results'!$D$23)*Scenarios!AZ$4:AZ$204)</f>
        <v>2.5947446122707341</v>
      </c>
      <c r="C40" s="218">
        <f>2.66/SUMPRODUCT((Scenarios!$A$4:$A$204=Scenarios!$A41)*(Scenarios!$B$4:$B$204='Scenario_selection&amp;Results'!$D$23)*Scenarios!AZ$4:AZ$204)</f>
        <v>6.2024464676162125</v>
      </c>
    </row>
    <row r="41" spans="1:3" x14ac:dyDescent="0.3">
      <c r="A41" s="1">
        <v>2043</v>
      </c>
      <c r="B41" s="218">
        <f>SUMPRODUCT((Scenarios!$A$4:$A$204=Scenarios!$A42)*(Scenarios!$B$4:$B$204='Scenario_selection&amp;Results'!$D$24)*Scenarios!BA$4:BA$204)*2.66/SUMPRODUCT((Scenarios!$A$4:$A$204=Scenarios!$A42)*(Scenarios!$B$4:$B$204='Scenario_selection&amp;Results'!$D$23)*Scenarios!AZ$4:AZ$204)</f>
        <v>2.513314639208708</v>
      </c>
      <c r="C41" s="218">
        <f>2.66/SUMPRODUCT((Scenarios!$A$4:$A$204=Scenarios!$A42)*(Scenarios!$B$4:$B$204='Scenario_selection&amp;Results'!$D$23)*Scenarios!AZ$4:AZ$204)</f>
        <v>6.1871993394838549</v>
      </c>
    </row>
    <row r="42" spans="1:3" x14ac:dyDescent="0.3">
      <c r="A42" s="1">
        <v>2044</v>
      </c>
      <c r="B42" s="218">
        <f>SUMPRODUCT((Scenarios!$A$4:$A$204=Scenarios!$A43)*(Scenarios!$B$4:$B$204='Scenario_selection&amp;Results'!$D$24)*Scenarios!BA$4:BA$204)*2.66/SUMPRODUCT((Scenarios!$A$4:$A$204=Scenarios!$A43)*(Scenarios!$B$4:$B$204='Scenario_selection&amp;Results'!$D$23)*Scenarios!AZ$4:AZ$204)</f>
        <v>2.4322840339231644</v>
      </c>
      <c r="C42" s="218">
        <f>2.66/SUMPRODUCT((Scenarios!$A$4:$A$204=Scenarios!$A43)*(Scenarios!$B$4:$B$204='Scenario_selection&amp;Results'!$D$23)*Scenarios!AZ$4:AZ$204)</f>
        <v>6.172026989856648</v>
      </c>
    </row>
    <row r="43" spans="1:3" x14ac:dyDescent="0.3">
      <c r="A43" s="1">
        <v>2045</v>
      </c>
      <c r="B43" s="218">
        <f>SUMPRODUCT((Scenarios!$A$4:$A$204=Scenarios!$A44)*(Scenarios!$B$4:$B$204='Scenario_selection&amp;Results'!$D$24)*Scenarios!BA$4:BA$204)*2.66/SUMPRODUCT((Scenarios!$A$4:$A$204=Scenarios!$A44)*(Scenarios!$B$4:$B$204='Scenario_selection&amp;Results'!$D$23)*Scenarios!AZ$4:AZ$204)</f>
        <v>2.3516498655928761</v>
      </c>
      <c r="C43" s="218">
        <f>2.66/SUMPRODUCT((Scenarios!$A$4:$A$204=Scenarios!$A44)*(Scenarios!$B$4:$B$204='Scenario_selection&amp;Results'!$D$23)*Scenarios!AZ$4:AZ$204)</f>
        <v>6.1569288699611464</v>
      </c>
    </row>
    <row r="44" spans="1:3" x14ac:dyDescent="0.3">
      <c r="A44" s="1">
        <v>2046</v>
      </c>
      <c r="B44" s="218">
        <f>SUMPRODUCT((Scenarios!$A$4:$A$204=Scenarios!$A45)*(Scenarios!$B$4:$B$204='Scenario_selection&amp;Results'!$D$24)*Scenarios!BA$4:BA$204)*2.66/SUMPRODUCT((Scenarios!$A$4:$A$204=Scenarios!$A45)*(Scenarios!$B$4:$B$204='Scenario_selection&amp;Results'!$D$23)*Scenarios!AZ$4:AZ$204)</f>
        <v>2.2714092320043391</v>
      </c>
      <c r="C44" s="218">
        <f>2.66/SUMPRODUCT((Scenarios!$A$4:$A$204=Scenarios!$A45)*(Scenarios!$B$4:$B$204='Scenario_selection&amp;Results'!$D$23)*Scenarios!AZ$4:AZ$204)</f>
        <v>6.1419044363804787</v>
      </c>
    </row>
    <row r="45" spans="1:3" x14ac:dyDescent="0.3">
      <c r="A45" s="1">
        <v>2047</v>
      </c>
      <c r="B45" s="218">
        <f>SUMPRODUCT((Scenarios!$A$4:$A$204=Scenarios!$A46)*(Scenarios!$B$4:$B$204='Scenario_selection&amp;Results'!$D$24)*Scenarios!BA$4:BA$204)*2.66/SUMPRODUCT((Scenarios!$A$4:$A$204=Scenarios!$A46)*(Scenarios!$B$4:$B$204='Scenario_selection&amp;Results'!$D$23)*Scenarios!AZ$4:AZ$204)</f>
        <v>2.1915592592035722</v>
      </c>
      <c r="C45" s="218">
        <f>2.66/SUMPRODUCT((Scenarios!$A$4:$A$204=Scenarios!$A46)*(Scenarios!$B$4:$B$204='Scenario_selection&amp;Results'!$D$23)*Scenarios!AZ$4:AZ$204)</f>
        <v>6.1269531509891504</v>
      </c>
    </row>
    <row r="46" spans="1:3" x14ac:dyDescent="0.3">
      <c r="A46" s="1">
        <v>2048</v>
      </c>
      <c r="B46" s="218">
        <f>SUMPRODUCT((Scenarios!$A$4:$A$204=Scenarios!$A47)*(Scenarios!$B$4:$B$204='Scenario_selection&amp;Results'!$D$24)*Scenarios!BA$4:BA$204)*2.66/SUMPRODUCT((Scenarios!$A$4:$A$204=Scenarios!$A47)*(Scenarios!$B$4:$B$204='Scenario_selection&amp;Results'!$D$23)*Scenarios!AZ$4:AZ$204)</f>
        <v>2.1120971011529917</v>
      </c>
      <c r="C46" s="218">
        <f>2.66/SUMPRODUCT((Scenarios!$A$4:$A$204=Scenarios!$A47)*(Scenarios!$B$4:$B$204='Scenario_selection&amp;Results'!$D$23)*Scenarios!AZ$4:AZ$204)</f>
        <v>6.1120744808887943</v>
      </c>
    </row>
    <row r="47" spans="1:3" x14ac:dyDescent="0.3">
      <c r="A47" s="1">
        <v>2049</v>
      </c>
      <c r="B47" s="218">
        <f>SUMPRODUCT((Scenarios!$A$4:$A$204=Scenarios!$A48)*(Scenarios!$B$4:$B$204='Scenario_selection&amp;Results'!$D$24)*Scenarios!BA$4:BA$204)*2.66/SUMPRODUCT((Scenarios!$A$4:$A$204=Scenarios!$A48)*(Scenarios!$B$4:$B$204='Scenario_selection&amp;Results'!$D$23)*Scenarios!AZ$4:AZ$204)</f>
        <v>2.0330199393932689</v>
      </c>
      <c r="C47" s="218">
        <f>2.66/SUMPRODUCT((Scenarios!$A$4:$A$204=Scenarios!$A48)*(Scenarios!$B$4:$B$204='Scenario_selection&amp;Results'!$D$23)*Scenarios!AZ$4:AZ$204)</f>
        <v>6.0972678983448549</v>
      </c>
    </row>
    <row r="48" spans="1:3" x14ac:dyDescent="0.3">
      <c r="A48" s="1">
        <v>2050</v>
      </c>
      <c r="B48" s="218">
        <f>SUMPRODUCT((Scenarios!$A$4:$A$204=Scenarios!$A49)*(Scenarios!$B$4:$B$204='Scenario_selection&amp;Results'!$D$24)*Scenarios!BA$4:BA$204)*2.66/SUMPRODUCT((Scenarios!$A$4:$A$204=Scenarios!$A49)*(Scenarios!$B$4:$B$204='Scenario_selection&amp;Results'!$D$23)*Scenarios!AZ$4:AZ$204)</f>
        <v>1.9543249827100972</v>
      </c>
      <c r="C48" s="218">
        <f>2.66/SUMPRODUCT((Scenarios!$A$4:$A$204=Scenarios!$A49)*(Scenarios!$B$4:$B$204='Scenario_selection&amp;Results'!$D$23)*Scenarios!AZ$4:AZ$204)</f>
        <v>6.0825328807241981</v>
      </c>
    </row>
    <row r="49" spans="1:3" x14ac:dyDescent="0.3">
      <c r="A49" s="1">
        <v>2051</v>
      </c>
      <c r="B49" s="218">
        <f>SUMPRODUCT((Scenarios!$A$4:$A$204=Scenarios!$A50)*(Scenarios!$B$4:$B$204='Scenario_selection&amp;Results'!$D$24)*Scenarios!BA$4:BA$204)*2.66/SUMPRODUCT((Scenarios!$A$4:$A$204=Scenarios!$A50)*(Scenarios!$B$4:$B$204='Scenario_selection&amp;Results'!$D$23)*Scenarios!AZ$4:AZ$204)</f>
        <v>1.8760094668057758</v>
      </c>
      <c r="C49" s="218">
        <f>2.66/SUMPRODUCT((Scenarios!$A$4:$A$204=Scenarios!$A50)*(Scenarios!$B$4:$B$204='Scenario_selection&amp;Results'!$D$23)*Scenarios!AZ$4:AZ$204)</f>
        <v>6.067868910433611</v>
      </c>
    </row>
    <row r="50" spans="1:3" x14ac:dyDescent="0.3">
      <c r="A50" s="1">
        <v>2052</v>
      </c>
      <c r="B50" s="218">
        <f>SUMPRODUCT((Scenarios!$A$4:$A$204=Scenarios!$A51)*(Scenarios!$B$4:$B$204='Scenario_selection&amp;Results'!$D$24)*Scenarios!BA$4:BA$204)*2.66/SUMPRODUCT((Scenarios!$A$4:$A$204=Scenarios!$A51)*(Scenarios!$B$4:$B$204='Scenario_selection&amp;Results'!$D$23)*Scenarios!AZ$4:AZ$204)</f>
        <v>1.7980706539755309</v>
      </c>
      <c r="C50" s="218">
        <f>2.66/SUMPRODUCT((Scenarios!$A$4:$A$204=Scenarios!$A51)*(Scenarios!$B$4:$B$204='Scenario_selection&amp;Results'!$D$23)*Scenarios!AZ$4:AZ$204)</f>
        <v>6.0532754748592019</v>
      </c>
    </row>
    <row r="51" spans="1:3" x14ac:dyDescent="0.3">
      <c r="A51" s="1">
        <v>2053</v>
      </c>
      <c r="B51" s="218">
        <f>SUMPRODUCT((Scenarios!$A$4:$A$204=Scenarios!$A52)*(Scenarios!$B$4:$B$204='Scenario_selection&amp;Results'!$D$24)*Scenarios!BA$4:BA$204)*2.66/SUMPRODUCT((Scenarios!$A$4:$A$204=Scenarios!$A52)*(Scenarios!$B$4:$B$204='Scenario_selection&amp;Results'!$D$23)*Scenarios!AZ$4:AZ$204)</f>
        <v>1.7205058327884997</v>
      </c>
      <c r="C51" s="218">
        <f>2.66/SUMPRODUCT((Scenarios!$A$4:$A$204=Scenarios!$A52)*(Scenarios!$B$4:$B$204='Scenario_selection&amp;Results'!$D$23)*Scenarios!AZ$4:AZ$204)</f>
        <v>6.0387520663066629</v>
      </c>
    </row>
    <row r="52" spans="1:3" x14ac:dyDescent="0.3">
      <c r="A52" s="1">
        <v>2054</v>
      </c>
      <c r="B52" s="218">
        <f>SUMPRODUCT((Scenarios!$A$4:$A$204=Scenarios!$A53)*(Scenarios!$B$4:$B$204='Scenario_selection&amp;Results'!$D$24)*Scenarios!BA$4:BA$204)*2.66/SUMPRODUCT((Scenarios!$A$4:$A$204=Scenarios!$A53)*(Scenarios!$B$4:$B$204='Scenario_selection&amp;Results'!$D$23)*Scenarios!AZ$4:AZ$204)</f>
        <v>1.6433123177732936</v>
      </c>
      <c r="C52" s="218">
        <f>2.66/SUMPRODUCT((Scenarios!$A$4:$A$204=Scenarios!$A53)*(Scenarios!$B$4:$B$204='Scenario_selection&amp;Results'!$D$23)*Scenarios!AZ$4:AZ$204)</f>
        <v>6.0242981819423962</v>
      </c>
    </row>
    <row r="53" spans="1:3" x14ac:dyDescent="0.3">
      <c r="A53" s="1">
        <v>2055</v>
      </c>
      <c r="B53" s="218">
        <f>SUMPRODUCT((Scenarios!$A$4:$A$204=Scenarios!$A54)*(Scenarios!$B$4:$B$204='Scenario_selection&amp;Results'!$D$24)*Scenarios!BA$4:BA$204)*2.66/SUMPRODUCT((Scenarios!$A$4:$A$204=Scenarios!$A54)*(Scenarios!$B$4:$B$204='Scenario_selection&amp;Results'!$D$23)*Scenarios!AZ$4:AZ$204)</f>
        <v>1.5664874491080696</v>
      </c>
      <c r="C53" s="218">
        <f>2.66/SUMPRODUCT((Scenarios!$A$4:$A$204=Scenarios!$A54)*(Scenarios!$B$4:$B$204='Scenario_selection&amp;Results'!$D$23)*Scenarios!AZ$4:AZ$204)</f>
        <v>6.0099133237354811</v>
      </c>
    </row>
    <row r="54" spans="1:3" x14ac:dyDescent="0.3">
      <c r="A54" s="1">
        <v>2056</v>
      </c>
      <c r="B54" s="218">
        <f>SUMPRODUCT((Scenarios!$A$4:$A$204=Scenarios!$A55)*(Scenarios!$B$4:$B$204='Scenario_selection&amp;Results'!$D$24)*Scenarios!BA$4:BA$204)*2.66/SUMPRODUCT((Scenarios!$A$4:$A$204=Scenarios!$A55)*(Scenarios!$B$4:$B$204='Scenario_selection&amp;Results'!$D$23)*Scenarios!AZ$4:AZ$204)</f>
        <v>1.4900285923150258</v>
      </c>
      <c r="C54" s="218">
        <f>2.66/SUMPRODUCT((Scenarios!$A$4:$A$204=Scenarios!$A55)*(Scenarios!$B$4:$B$204='Scenario_selection&amp;Results'!$D$23)*Scenarios!AZ$4:AZ$204)</f>
        <v>5.9955969984004707</v>
      </c>
    </row>
    <row r="55" spans="1:3" x14ac:dyDescent="0.3">
      <c r="A55" s="1">
        <v>2057</v>
      </c>
      <c r="B55" s="218">
        <f>SUMPRODUCT((Scenarios!$A$4:$A$204=Scenarios!$A56)*(Scenarios!$B$4:$B$204='Scenario_selection&amp;Results'!$D$24)*Scenarios!BA$4:BA$204)*2.66/SUMPRODUCT((Scenarios!$A$4:$A$204=Scenarios!$A56)*(Scenarios!$B$4:$B$204='Scenario_selection&amp;Results'!$D$23)*Scenarios!AZ$4:AZ$204)</f>
        <v>1.4139331379592581</v>
      </c>
      <c r="C55" s="218">
        <f>2.66/SUMPRODUCT((Scenarios!$A$4:$A$204=Scenarios!$A56)*(Scenarios!$B$4:$B$204='Scenario_selection&amp;Results'!$D$23)*Scenarios!AZ$4:AZ$204)</f>
        <v>5.9813487173410067</v>
      </c>
    </row>
    <row r="56" spans="1:3" x14ac:dyDescent="0.3">
      <c r="A56" s="1">
        <v>2058</v>
      </c>
      <c r="B56" s="218">
        <f>SUMPRODUCT((Scenarios!$A$4:$A$204=Scenarios!$A57)*(Scenarios!$B$4:$B$204='Scenario_selection&amp;Results'!$D$24)*Scenarios!BA$4:BA$204)*2.66/SUMPRODUCT((Scenarios!$A$4:$A$204=Scenarios!$A57)*(Scenarios!$B$4:$B$204='Scenario_selection&amp;Results'!$D$23)*Scenarios!AZ$4:AZ$204)</f>
        <v>1.3381985013518989</v>
      </c>
      <c r="C56" s="218">
        <f>2.66/SUMPRODUCT((Scenarios!$A$4:$A$204=Scenarios!$A57)*(Scenarios!$B$4:$B$204='Scenario_selection&amp;Results'!$D$23)*Scenarios!AZ$4:AZ$204)</f>
        <v>5.9671679965942337</v>
      </c>
    </row>
    <row r="57" spans="1:3" x14ac:dyDescent="0.3">
      <c r="A57" s="1">
        <v>2059</v>
      </c>
      <c r="B57" s="218">
        <f>SUMPRODUCT((Scenarios!$A$4:$A$204=Scenarios!$A58)*(Scenarios!$B$4:$B$204='Scenario_selection&amp;Results'!$D$24)*Scenarios!BA$4:BA$204)*2.66/SUMPRODUCT((Scenarios!$A$4:$A$204=Scenarios!$A58)*(Scenarios!$B$4:$B$204='Scenario_selection&amp;Results'!$D$23)*Scenarios!AZ$4:AZ$204)</f>
        <v>1.2628221222574676</v>
      </c>
      <c r="C57" s="218">
        <f>2.66/SUMPRODUCT((Scenarios!$A$4:$A$204=Scenarios!$A58)*(Scenarios!$B$4:$B$204='Scenario_selection&amp;Results'!$D$23)*Scenarios!AZ$4:AZ$204)</f>
        <v>5.9530543567759997</v>
      </c>
    </row>
    <row r="58" spans="1:3" x14ac:dyDescent="0.3">
      <c r="A58" s="1">
        <v>2060</v>
      </c>
      <c r="B58" s="218">
        <f>SUMPRODUCT((Scenarios!$A$4:$A$204=Scenarios!$A59)*(Scenarios!$B$4:$B$204='Scenario_selection&amp;Results'!$D$24)*Scenarios!BA$4:BA$204)*2.66/SUMPRODUCT((Scenarios!$A$4:$A$204=Scenarios!$A59)*(Scenarios!$B$4:$B$204='Scenario_selection&amp;Results'!$D$23)*Scenarios!AZ$4:AZ$204)</f>
        <v>1.1878014646053703</v>
      </c>
      <c r="C58" s="218">
        <f>2.66/SUMPRODUCT((Scenarios!$A$4:$A$204=Scenarios!$A59)*(Scenarios!$B$4:$B$204='Scenario_selection&amp;Results'!$D$23)*Scenarios!AZ$4:AZ$204)</f>
        <v>5.9390073230268516</v>
      </c>
    </row>
  </sheetData>
  <phoneticPr fontId="6"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2266A-8BD0-4591-9E22-A1F5D6937411}">
  <sheetPr>
    <tabColor rgb="FFC00000"/>
  </sheetPr>
  <dimension ref="A1:AE59"/>
  <sheetViews>
    <sheetView workbookViewId="0">
      <selection activeCell="A26" sqref="A26"/>
    </sheetView>
  </sheetViews>
  <sheetFormatPr defaultRowHeight="14.5" x14ac:dyDescent="0.3"/>
  <cols>
    <col min="1" max="1" width="12.58203125" style="1" bestFit="1" customWidth="1"/>
    <col min="2" max="7" width="8.75" style="4" bestFit="1" customWidth="1"/>
    <col min="8" max="13" width="8.75" style="3" bestFit="1" customWidth="1"/>
    <col min="14" max="19" width="8.75" style="20" bestFit="1" customWidth="1"/>
    <col min="20" max="20" width="9.4140625" style="4" bestFit="1" customWidth="1"/>
    <col min="21" max="21" width="8.75" style="4" bestFit="1" customWidth="1"/>
    <col min="22" max="22" width="10.4140625" style="4" bestFit="1" customWidth="1"/>
    <col min="23" max="23" width="8.75" style="4" bestFit="1" customWidth="1"/>
    <col min="24" max="24" width="9.4140625" style="4" bestFit="1" customWidth="1"/>
    <col min="25" max="25" width="8.75" style="4" bestFit="1" customWidth="1"/>
    <col min="26" max="31" width="8.75" style="3" bestFit="1" customWidth="1"/>
    <col min="32" max="16384" width="8.6640625" style="1"/>
  </cols>
  <sheetData>
    <row r="1" spans="1:31" x14ac:dyDescent="0.3">
      <c r="A1" s="206" t="s">
        <v>115</v>
      </c>
      <c r="B1" s="321" t="s">
        <v>119</v>
      </c>
      <c r="C1" s="321"/>
      <c r="D1" s="321"/>
      <c r="E1" s="321"/>
      <c r="F1" s="321"/>
      <c r="G1" s="321"/>
      <c r="H1" s="437" t="s">
        <v>117</v>
      </c>
      <c r="I1" s="438"/>
      <c r="J1" s="438"/>
      <c r="K1" s="438"/>
      <c r="L1" s="438"/>
      <c r="M1" s="439"/>
      <c r="N1" s="440" t="s">
        <v>118</v>
      </c>
      <c r="O1" s="441"/>
      <c r="P1" s="441"/>
      <c r="Q1" s="441"/>
      <c r="R1" s="441"/>
      <c r="S1" s="442"/>
      <c r="T1" s="321" t="s">
        <v>114</v>
      </c>
      <c r="U1" s="321"/>
      <c r="V1" s="321"/>
      <c r="W1" s="321"/>
      <c r="X1" s="321"/>
      <c r="Y1" s="321"/>
      <c r="Z1" s="444" t="s">
        <v>116</v>
      </c>
      <c r="AA1" s="438"/>
      <c r="AB1" s="438"/>
      <c r="AC1" s="438"/>
      <c r="AD1" s="438"/>
      <c r="AE1" s="439"/>
    </row>
    <row r="2" spans="1:31" x14ac:dyDescent="0.3">
      <c r="B2" s="321" t="s">
        <v>10</v>
      </c>
      <c r="C2" s="321"/>
      <c r="D2" s="321" t="s">
        <v>11</v>
      </c>
      <c r="E2" s="321"/>
      <c r="F2" s="321" t="s">
        <v>12</v>
      </c>
      <c r="G2" s="321"/>
      <c r="H2" s="436" t="s">
        <v>10</v>
      </c>
      <c r="I2" s="436"/>
      <c r="J2" s="436" t="s">
        <v>11</v>
      </c>
      <c r="K2" s="436"/>
      <c r="L2" s="436" t="s">
        <v>12</v>
      </c>
      <c r="M2" s="436"/>
      <c r="N2" s="443" t="s">
        <v>10</v>
      </c>
      <c r="O2" s="443"/>
      <c r="P2" s="443" t="s">
        <v>11</v>
      </c>
      <c r="Q2" s="443"/>
      <c r="R2" s="443" t="s">
        <v>12</v>
      </c>
      <c r="S2" s="443"/>
      <c r="T2" s="321" t="s">
        <v>10</v>
      </c>
      <c r="U2" s="321"/>
      <c r="V2" s="321" t="s">
        <v>11</v>
      </c>
      <c r="W2" s="321"/>
      <c r="X2" s="321" t="s">
        <v>12</v>
      </c>
      <c r="Y2" s="321"/>
      <c r="Z2" s="436" t="s">
        <v>10</v>
      </c>
      <c r="AA2" s="436"/>
      <c r="AB2" s="436" t="s">
        <v>11</v>
      </c>
      <c r="AC2" s="436"/>
      <c r="AD2" s="436" t="s">
        <v>12</v>
      </c>
      <c r="AE2" s="436"/>
    </row>
    <row r="3" spans="1:31" x14ac:dyDescent="0.3">
      <c r="B3" s="4" t="s">
        <v>13</v>
      </c>
      <c r="C3" s="4" t="s">
        <v>14</v>
      </c>
      <c r="D3" s="4" t="s">
        <v>13</v>
      </c>
      <c r="E3" s="4" t="s">
        <v>14</v>
      </c>
      <c r="F3" s="4" t="s">
        <v>13</v>
      </c>
      <c r="G3" s="4" t="s">
        <v>14</v>
      </c>
      <c r="H3" s="3" t="s">
        <v>13</v>
      </c>
      <c r="I3" s="3" t="s">
        <v>14</v>
      </c>
      <c r="J3" s="3" t="s">
        <v>13</v>
      </c>
      <c r="K3" s="3" t="s">
        <v>14</v>
      </c>
      <c r="L3" s="3" t="s">
        <v>13</v>
      </c>
      <c r="M3" s="3" t="s">
        <v>14</v>
      </c>
      <c r="N3" s="20" t="s">
        <v>13</v>
      </c>
      <c r="O3" s="20" t="s">
        <v>14</v>
      </c>
      <c r="P3" s="20" t="s">
        <v>13</v>
      </c>
      <c r="Q3" s="20" t="s">
        <v>14</v>
      </c>
      <c r="R3" s="20" t="s">
        <v>13</v>
      </c>
      <c r="S3" s="20" t="s">
        <v>14</v>
      </c>
      <c r="T3" s="4" t="s">
        <v>13</v>
      </c>
      <c r="U3" s="4" t="s">
        <v>14</v>
      </c>
      <c r="V3" s="4" t="s">
        <v>13</v>
      </c>
      <c r="W3" s="4" t="s">
        <v>14</v>
      </c>
      <c r="X3" s="4" t="s">
        <v>13</v>
      </c>
      <c r="Y3" s="4" t="s">
        <v>14</v>
      </c>
      <c r="Z3" s="3" t="s">
        <v>13</v>
      </c>
      <c r="AA3" s="3" t="s">
        <v>14</v>
      </c>
      <c r="AB3" s="3" t="s">
        <v>13</v>
      </c>
      <c r="AC3" s="3" t="s">
        <v>14</v>
      </c>
      <c r="AD3" s="3" t="s">
        <v>13</v>
      </c>
      <c r="AE3" s="3" t="s">
        <v>14</v>
      </c>
    </row>
    <row r="4" spans="1:31" x14ac:dyDescent="0.3">
      <c r="A4" s="1">
        <v>2005</v>
      </c>
      <c r="B4" s="4">
        <f>'SDF-UR-North'!$G9</f>
        <v>57528.548136375328</v>
      </c>
      <c r="C4" s="4">
        <f>'SDF-RR-North'!$G9</f>
        <v>24485.703816954825</v>
      </c>
      <c r="D4" s="4">
        <f>'SDF-UR-Trans'!$G9</f>
        <v>52338.147232745687</v>
      </c>
      <c r="E4" s="4">
        <f>'SDF-RR-Trans'!$G9</f>
        <v>32908.637442481922</v>
      </c>
      <c r="F4" s="4">
        <f>'SDF-UR-South'!$G9</f>
        <v>26252.009096993519</v>
      </c>
      <c r="G4" s="4">
        <f>'SDF-RR-South'!$G9</f>
        <v>12425.758796454567</v>
      </c>
      <c r="H4" s="3">
        <f>'SDF-UR-North'!$BX69</f>
        <v>5306.8605993063047</v>
      </c>
      <c r="I4" s="3">
        <f>'SDF-RR-North'!$BX69</f>
        <v>17008.241300125104</v>
      </c>
      <c r="J4" s="3">
        <f>'SDF-UR-Trans'!$BX69</f>
        <v>5292.3545538917269</v>
      </c>
      <c r="K4" s="3">
        <f>'SDF-RR-Trans'!$BX69</f>
        <v>19010.780442049941</v>
      </c>
      <c r="L4" s="3">
        <f>'SDF-UR-South'!$BX69</f>
        <v>3667.3178894365328</v>
      </c>
      <c r="M4" s="3">
        <f>'SDF-RR-South'!$BX69</f>
        <v>6514.1940279995188</v>
      </c>
      <c r="T4" s="4">
        <f>'SDF-UR-North'!D9</f>
        <v>545384.50902423903</v>
      </c>
      <c r="U4" s="4">
        <f>'SDF-RR-North'!$D9</f>
        <v>768265.26274833269</v>
      </c>
      <c r="V4" s="4">
        <f>'SDF-UR-Trans'!$D9</f>
        <v>577505.97594942898</v>
      </c>
      <c r="W4" s="4">
        <f>'SDF-RR-Trans'!$D9</f>
        <v>882282.72334124893</v>
      </c>
      <c r="X4" s="4">
        <f>'SDF-UR-South'!$D9</f>
        <v>369667.56358119199</v>
      </c>
      <c r="Y4" s="4">
        <f>'SDF-RR-South'!$D9</f>
        <v>494352.01391041803</v>
      </c>
      <c r="Z4" s="3">
        <v>0</v>
      </c>
      <c r="AA4" s="3">
        <v>0</v>
      </c>
      <c r="AB4" s="3">
        <v>0</v>
      </c>
      <c r="AC4" s="3">
        <v>0</v>
      </c>
      <c r="AD4" s="3">
        <v>0</v>
      </c>
      <c r="AE4" s="3">
        <v>0</v>
      </c>
    </row>
    <row r="5" spans="1:31" x14ac:dyDescent="0.3">
      <c r="A5" s="1">
        <v>2006</v>
      </c>
      <c r="B5" s="4">
        <f>'SDF-UR-North'!$G10</f>
        <v>62839.944830196539</v>
      </c>
      <c r="C5" s="4">
        <f>'SDF-RR-North'!$G10</f>
        <v>29703.971445142684</v>
      </c>
      <c r="D5" s="4">
        <f>'SDF-UR-Trans'!$G10</f>
        <v>43581.258282719289</v>
      </c>
      <c r="E5" s="4">
        <f>'SDF-RR-Trans'!$G10</f>
        <v>31085.501192486154</v>
      </c>
      <c r="F5" s="4">
        <f>'SDF-UR-South'!$G10</f>
        <v>23764.771564180857</v>
      </c>
      <c r="G5" s="4">
        <f>'SDF-RR-South'!$G10</f>
        <v>14690.746065664564</v>
      </c>
      <c r="H5" s="3">
        <f>'SDF-UR-North'!$BX70</f>
        <v>5556.9433007625412</v>
      </c>
      <c r="I5" s="3">
        <f>'SDF-RR-North'!$BX70</f>
        <v>17470.873480838069</v>
      </c>
      <c r="J5" s="3">
        <f>'SDF-UR-Trans'!$BX70</f>
        <v>5483.2382417622648</v>
      </c>
      <c r="K5" s="3">
        <f>'SDF-RR-Trans'!$BX70</f>
        <v>19271.327489931376</v>
      </c>
      <c r="L5" s="3">
        <f>'SDF-UR-South'!$BX70</f>
        <v>3716.8841042438412</v>
      </c>
      <c r="M5" s="3">
        <f>'SDF-RR-South'!$BX70</f>
        <v>6638.0177325236646</v>
      </c>
      <c r="T5" s="4">
        <f>'SDF-UR-North'!D10</f>
        <v>602667.51055367303</v>
      </c>
      <c r="U5" s="4">
        <f>'SDF-RR-North'!$D10</f>
        <v>780498.36071263731</v>
      </c>
      <c r="V5" s="4">
        <f>'SDF-UR-Trans'!$D10</f>
        <v>615603.995990386</v>
      </c>
      <c r="W5" s="4">
        <f>'SDF-RR-Trans'!$D10</f>
        <v>894096.89704380371</v>
      </c>
      <c r="X5" s="4">
        <f>'SDF-UR-South'!$D10</f>
        <v>389715.45104112901</v>
      </c>
      <c r="Y5" s="4">
        <f>'SDF-RR-South'!$D10</f>
        <v>502404.74224355893</v>
      </c>
      <c r="Z5" s="3">
        <v>0</v>
      </c>
      <c r="AA5" s="3">
        <v>0</v>
      </c>
      <c r="AB5" s="3">
        <v>0</v>
      </c>
      <c r="AC5" s="3">
        <v>0</v>
      </c>
      <c r="AD5" s="3">
        <v>0</v>
      </c>
      <c r="AE5" s="3">
        <v>0</v>
      </c>
    </row>
    <row r="6" spans="1:31" x14ac:dyDescent="0.3">
      <c r="A6" s="1">
        <v>2007</v>
      </c>
      <c r="B6" s="4">
        <f>'SDF-UR-North'!$G11</f>
        <v>63716.55136944048</v>
      </c>
      <c r="C6" s="4">
        <f>'SDF-RR-North'!$G11</f>
        <v>33370.860913289755</v>
      </c>
      <c r="D6" s="4">
        <f>'SDF-UR-Trans'!$G11</f>
        <v>33124.467773952972</v>
      </c>
      <c r="E6" s="4">
        <f>'SDF-RR-Trans'!$G11</f>
        <v>25798.392362333343</v>
      </c>
      <c r="F6" s="4">
        <f>'SDF-UR-South'!$G11</f>
        <v>18934.008116851441</v>
      </c>
      <c r="G6" s="4">
        <f>'SDF-RR-South'!$G11</f>
        <v>17390.037906865771</v>
      </c>
      <c r="H6" s="3">
        <f>'SDF-UR-North'!$BX71</f>
        <v>5846.9351904946116</v>
      </c>
      <c r="I6" s="3">
        <f>'SDF-RR-North'!$BX71</f>
        <v>18047.63350442638</v>
      </c>
      <c r="J6" s="3">
        <f>'SDF-UR-Trans'!$BX71</f>
        <v>5710.5060077271082</v>
      </c>
      <c r="K6" s="3">
        <f>'SDF-RR-Trans'!$BX71</f>
        <v>19729.687830563027</v>
      </c>
      <c r="L6" s="3">
        <f>'SDF-UR-South'!$BX71</f>
        <v>3817.7361181164702</v>
      </c>
      <c r="M6" s="3">
        <f>'SDF-RR-South'!$BX71</f>
        <v>6781.9698474989946</v>
      </c>
      <c r="T6" s="4">
        <f>'SDF-UR-North'!D11</f>
        <v>660537.1267326189</v>
      </c>
      <c r="U6" s="4">
        <f>'SDF-RR-North'!$D11</f>
        <v>795821.58812150068</v>
      </c>
      <c r="V6" s="4">
        <f>'SDF-UR-Trans'!$D11</f>
        <v>643017.95775661187</v>
      </c>
      <c r="W6" s="4">
        <f>'SDF-RR-Trans'!$D11</f>
        <v>900165.60157557402</v>
      </c>
      <c r="X6" s="4">
        <f>'SDF-UR-South'!$D11</f>
        <v>404831.72303986398</v>
      </c>
      <c r="Y6" s="4">
        <f>'SDF-RR-South'!$D11</f>
        <v>513012.8103029257</v>
      </c>
      <c r="Z6" s="3">
        <v>0</v>
      </c>
      <c r="AA6" s="3">
        <v>0</v>
      </c>
      <c r="AB6" s="3">
        <v>0</v>
      </c>
      <c r="AC6" s="3">
        <v>0</v>
      </c>
      <c r="AD6" s="3">
        <v>0</v>
      </c>
      <c r="AE6" s="3">
        <v>0</v>
      </c>
    </row>
    <row r="7" spans="1:31" x14ac:dyDescent="0.3">
      <c r="A7" s="1">
        <v>2008</v>
      </c>
      <c r="B7" s="4">
        <f>'SDF-UR-North'!$G12</f>
        <v>57874.687317422744</v>
      </c>
      <c r="C7" s="4">
        <f>'SDF-RR-North'!$G12</f>
        <v>37392.147717065716</v>
      </c>
      <c r="D7" s="4">
        <f>'SDF-UR-Trans'!$G12</f>
        <v>30239.72988421646</v>
      </c>
      <c r="E7" s="4">
        <f>'SDF-RR-Trans'!$G12</f>
        <v>26422.163984823157</v>
      </c>
      <c r="F7" s="4">
        <f>'SDF-UR-South'!$G12</f>
        <v>16724.854756998287</v>
      </c>
      <c r="G7" s="4">
        <f>'SDF-RR-South'!$G12</f>
        <v>18748.50011441176</v>
      </c>
      <c r="H7" s="3">
        <f>'SDF-UR-North'!$BX72</f>
        <v>6174.2550707946448</v>
      </c>
      <c r="I7" s="3">
        <f>'SDF-RR-North'!$BX72</f>
        <v>18690.134879470414</v>
      </c>
      <c r="J7" s="3">
        <f>'SDF-UR-Trans'!$BX72</f>
        <v>5964.7750403343398</v>
      </c>
      <c r="K7" s="3">
        <f>'SDF-RR-Trans'!$BX72</f>
        <v>20322.413454897469</v>
      </c>
      <c r="L7" s="3">
        <f>'SDF-UR-South'!$BX72</f>
        <v>3930.5345953692272</v>
      </c>
      <c r="M7" s="3">
        <f>'SDF-RR-South'!$BX72</f>
        <v>6950.2634819333935</v>
      </c>
      <c r="T7" s="4">
        <f>'SDF-UR-North'!D12</f>
        <v>712237.558979247</v>
      </c>
      <c r="U7" s="4">
        <f>'SDF-RR-North'!$D12</f>
        <v>814523.60095909599</v>
      </c>
      <c r="V7" s="4">
        <f>'SDF-UR-Trans'!$D12</f>
        <v>667292.91260049399</v>
      </c>
      <c r="W7" s="4">
        <f>'SDF-RR-Trans'!$D12</f>
        <v>906265.35210549971</v>
      </c>
      <c r="X7" s="4">
        <f>'SDF-UR-South'!$D12</f>
        <v>417626.04320149304</v>
      </c>
      <c r="Y7" s="4">
        <f>'SDF-RR-South'!$D12</f>
        <v>524811.04693540407</v>
      </c>
      <c r="Z7" s="3">
        <v>0</v>
      </c>
      <c r="AA7" s="3">
        <v>0</v>
      </c>
      <c r="AB7" s="3">
        <v>0</v>
      </c>
      <c r="AC7" s="3">
        <v>0</v>
      </c>
      <c r="AD7" s="3">
        <v>0</v>
      </c>
      <c r="AE7" s="3">
        <v>0</v>
      </c>
    </row>
    <row r="8" spans="1:31" x14ac:dyDescent="0.3">
      <c r="A8" s="1">
        <v>2009</v>
      </c>
      <c r="B8" s="4">
        <f>'SDF-UR-North'!$G13</f>
        <v>46395.73234004758</v>
      </c>
      <c r="C8" s="4">
        <f>'SDF-RR-North'!$G13</f>
        <v>43124.925530430148</v>
      </c>
      <c r="D8" s="4">
        <f>'SDF-UR-Trans'!$G13</f>
        <v>30070.696669606557</v>
      </c>
      <c r="E8" s="4">
        <f>'SDF-RR-Trans'!$G13</f>
        <v>35280.665438983269</v>
      </c>
      <c r="F8" s="4">
        <f>'SDF-UR-South'!$G13</f>
        <v>17262.949954578537</v>
      </c>
      <c r="G8" s="4">
        <f>'SDF-RR-South'!$G13</f>
        <v>19147.565910314333</v>
      </c>
      <c r="H8" s="3">
        <f>'SDF-UR-North'!$BX73</f>
        <v>6531.2047237866573</v>
      </c>
      <c r="I8" s="3">
        <f>'SDF-RR-North'!$BX73</f>
        <v>19379.789869426389</v>
      </c>
      <c r="J8" s="3">
        <f>'SDF-UR-Trans'!$BX73</f>
        <v>6261.1789672275245</v>
      </c>
      <c r="K8" s="3">
        <f>'SDF-RR-Trans'!$BX73</f>
        <v>21034.478921215312</v>
      </c>
      <c r="L8" s="3">
        <f>'SDF-UR-South'!$BX73</f>
        <v>4055.9583897956168</v>
      </c>
      <c r="M8" s="3">
        <f>'SDF-RR-South'!$BX73</f>
        <v>7138.8880890853561</v>
      </c>
      <c r="T8" s="4">
        <f>'SDF-UR-North'!D13</f>
        <v>752102.08659550792</v>
      </c>
      <c r="U8" s="4">
        <f>'SDF-RR-North'!$D13</f>
        <v>838268.73662009975</v>
      </c>
      <c r="V8" s="4">
        <f>'SDF-UR-Trans'!$D13</f>
        <v>691102.43030287302</v>
      </c>
      <c r="W8" s="4">
        <f>'SDF-RR-Trans'!$D13</f>
        <v>920511.53862326767</v>
      </c>
      <c r="X8" s="4">
        <f>'SDF-UR-South'!$D13</f>
        <v>430833.03476627596</v>
      </c>
      <c r="Y8" s="4">
        <f>'SDF-RR-South'!$D13</f>
        <v>536819.72475663305</v>
      </c>
      <c r="Z8" s="3">
        <v>0</v>
      </c>
      <c r="AA8" s="3">
        <v>0</v>
      </c>
      <c r="AB8" s="3">
        <v>0</v>
      </c>
      <c r="AC8" s="3">
        <v>0</v>
      </c>
      <c r="AD8" s="3">
        <v>0</v>
      </c>
      <c r="AE8" s="3">
        <v>0</v>
      </c>
    </row>
    <row r="9" spans="1:31" x14ac:dyDescent="0.3">
      <c r="A9" s="1">
        <v>2010</v>
      </c>
      <c r="B9" s="4">
        <f>'SDF-UR-North'!$G14</f>
        <v>38365.685607475658</v>
      </c>
      <c r="C9" s="4">
        <f>'SDF-RR-North'!$G14</f>
        <v>43729.919355745893</v>
      </c>
      <c r="D9" s="4">
        <f>'SDF-UR-Trans'!$G14</f>
        <v>36585.578478173964</v>
      </c>
      <c r="E9" s="4">
        <f>'SDF-RR-Trans'!$G14</f>
        <v>18707.910127566913</v>
      </c>
      <c r="F9" s="4">
        <f>'SDF-UR-South'!$G14</f>
        <v>17108.905952105953</v>
      </c>
      <c r="G9" s="4">
        <f>'SDF-RR-South'!$G14</f>
        <v>17350.250713230034</v>
      </c>
      <c r="H9" s="3">
        <f>'SDF-UR-North'!$BX74</f>
        <v>6928.0581414700328</v>
      </c>
      <c r="I9" s="3">
        <f>'SDF-RR-North'!$BX74</f>
        <v>20102.013149392096</v>
      </c>
      <c r="J9" s="3">
        <f>'SDF-UR-Trans'!$BX74</f>
        <v>6607.8438915505849</v>
      </c>
      <c r="K9" s="3">
        <f>'SDF-RR-Trans'!$BX74</f>
        <v>21828.183627826995</v>
      </c>
      <c r="L9" s="3">
        <f>'SDF-UR-South'!$BX74</f>
        <v>4205.2997679975942</v>
      </c>
      <c r="M9" s="3">
        <f>'SDF-RR-South'!$BX74</f>
        <v>7347.0264040856091</v>
      </c>
      <c r="T9" s="4">
        <f>'SDF-UR-North'!D14</f>
        <v>783539.71406151354</v>
      </c>
      <c r="U9" s="4">
        <f>'SDF-RR-North'!$D14</f>
        <v>861896.64282645355</v>
      </c>
      <c r="V9" s="4">
        <f>'SDF-UR-Trans'!$D14</f>
        <v>721080.1648894964</v>
      </c>
      <c r="W9" s="4">
        <f>'SDF-RR-Trans'!$D14</f>
        <v>917391.26512300759</v>
      </c>
      <c r="X9" s="4">
        <f>'SDF-UR-South'!$D14</f>
        <v>443736.64095038432</v>
      </c>
      <c r="Y9" s="4">
        <f>'SDF-RR-South'!$D14</f>
        <v>546822.94906577747</v>
      </c>
      <c r="Z9" s="3">
        <v>0</v>
      </c>
      <c r="AA9" s="3">
        <v>0</v>
      </c>
      <c r="AB9" s="3">
        <v>0</v>
      </c>
      <c r="AC9" s="3">
        <v>0</v>
      </c>
      <c r="AD9" s="3">
        <v>0</v>
      </c>
      <c r="AE9" s="3">
        <v>0</v>
      </c>
    </row>
    <row r="10" spans="1:31" x14ac:dyDescent="0.3">
      <c r="A10" s="1">
        <v>2011</v>
      </c>
      <c r="B10" s="4">
        <f>'SDF-UR-North'!$G15</f>
        <v>49257.508568827863</v>
      </c>
      <c r="C10" s="4">
        <f>'SDF-RR-North'!$G15</f>
        <v>44799.09172174889</v>
      </c>
      <c r="D10" s="4">
        <f>'SDF-UR-Trans'!$G15</f>
        <v>39715.992875284261</v>
      </c>
      <c r="E10" s="4">
        <f>'SDF-RR-Trans'!$G15</f>
        <v>31995.468652960193</v>
      </c>
      <c r="F10" s="4">
        <f>'SDF-UR-South'!$G15</f>
        <v>18326.321071230363</v>
      </c>
      <c r="G10" s="4">
        <f>'SDF-RR-South'!$G15</f>
        <v>17321.194731148807</v>
      </c>
      <c r="H10" s="3">
        <f>'SDF-UR-North'!$BX75</f>
        <v>7409.4636697779488</v>
      </c>
      <c r="I10" s="3">
        <f>'SDF-RR-North'!$BX75</f>
        <v>20844.515682951158</v>
      </c>
      <c r="J10" s="3">
        <f>'SDF-UR-Trans'!$BX75</f>
        <v>7034.5462584583775</v>
      </c>
      <c r="K10" s="3">
        <f>'SDF-RR-Trans'!$BX75</f>
        <v>22699.231223497121</v>
      </c>
      <c r="L10" s="3">
        <f>'SDF-UR-South'!$BX75</f>
        <v>4399.8441845278339</v>
      </c>
      <c r="M10" s="3">
        <f>'SDF-RR-South'!$BX75</f>
        <v>7589.6850589119449</v>
      </c>
      <c r="T10" s="4">
        <f>'SDF-UR-North'!D15</f>
        <v>825387.75896056346</v>
      </c>
      <c r="U10" s="4">
        <f>'SDF-RR-North'!$D15</f>
        <v>885851.21886525129</v>
      </c>
      <c r="V10" s="4">
        <f>'SDF-UR-Trans'!$D15</f>
        <v>753761.61150632228</v>
      </c>
      <c r="W10" s="4">
        <f>'SDF-RR-Trans'!$D15</f>
        <v>926687.50255247066</v>
      </c>
      <c r="X10" s="4">
        <f>'SDF-UR-South'!$D15</f>
        <v>457663.11783708684</v>
      </c>
      <c r="Y10" s="4">
        <f>'SDF-RR-South'!$D15</f>
        <v>556554.45873801433</v>
      </c>
      <c r="Z10" s="3">
        <v>0</v>
      </c>
      <c r="AA10" s="3">
        <v>0</v>
      </c>
      <c r="AB10" s="3">
        <v>0</v>
      </c>
      <c r="AC10" s="3">
        <v>0</v>
      </c>
      <c r="AD10" s="3">
        <v>0</v>
      </c>
      <c r="AE10" s="3">
        <v>0</v>
      </c>
    </row>
    <row r="11" spans="1:31" x14ac:dyDescent="0.3">
      <c r="A11" s="1">
        <v>2012</v>
      </c>
      <c r="B11" s="4">
        <f>'SDF-UR-North'!$G16</f>
        <v>43397.452634140063</v>
      </c>
      <c r="C11" s="4">
        <f>'SDF-RR-North'!$G16</f>
        <v>44011.14694629507</v>
      </c>
      <c r="D11" s="4">
        <f>'SDF-UR-Trans'!$G16</f>
        <v>39525.87227977837</v>
      </c>
      <c r="E11" s="4">
        <f>'SDF-RR-Trans'!$G16</f>
        <v>28376.466978824687</v>
      </c>
      <c r="F11" s="4">
        <f>'SDF-UR-South'!$G16</f>
        <v>28663.740717758028</v>
      </c>
      <c r="G11" s="4">
        <f>'SDF-RR-South'!$G16</f>
        <v>15576.496519907452</v>
      </c>
      <c r="H11" s="3">
        <f>'SDF-UR-North'!$BX76</f>
        <v>7947.2506911579112</v>
      </c>
      <c r="I11" s="3">
        <f>'SDF-RR-North'!$BX76</f>
        <v>21602.977225592731</v>
      </c>
      <c r="J11" s="3">
        <f>'SDF-UR-Trans'!$BX76</f>
        <v>7497.3286375010084</v>
      </c>
      <c r="K11" s="3">
        <f>'SDF-RR-Trans'!$BX76</f>
        <v>23609.991065691331</v>
      </c>
      <c r="L11" s="3">
        <f>'SDF-UR-South'!$BX76</f>
        <v>4622.2764471331138</v>
      </c>
      <c r="M11" s="3">
        <f>'SDF-RR-South'!$BX76</f>
        <v>7862.1006603835431</v>
      </c>
      <c r="T11" s="4">
        <f>'SDF-UR-North'!D16</f>
        <v>860837.96090354561</v>
      </c>
      <c r="U11" s="4">
        <f>'SDF-RR-North'!$D16</f>
        <v>908259.38858595362</v>
      </c>
      <c r="V11" s="4">
        <f>'SDF-UR-Trans'!$D16</f>
        <v>785790.15514859965</v>
      </c>
      <c r="W11" s="4">
        <f>'SDF-RR-Trans'!$D16</f>
        <v>931453.97846560401</v>
      </c>
      <c r="X11" s="4">
        <f>'SDF-UR-South'!$D16</f>
        <v>481704.58210771176</v>
      </c>
      <c r="Y11" s="4">
        <f>'SDF-RR-South'!$D16</f>
        <v>564268.85459753824</v>
      </c>
      <c r="Z11" s="3">
        <v>0</v>
      </c>
      <c r="AA11" s="3">
        <v>0</v>
      </c>
      <c r="AB11" s="3">
        <v>0</v>
      </c>
      <c r="AC11" s="3">
        <v>0</v>
      </c>
      <c r="AD11" s="3">
        <v>0</v>
      </c>
      <c r="AE11" s="3">
        <v>0</v>
      </c>
    </row>
    <row r="12" spans="1:31" x14ac:dyDescent="0.3">
      <c r="A12" s="1">
        <v>2013</v>
      </c>
      <c r="B12" s="4">
        <f>'SDF-UR-North'!$G17</f>
        <v>43715.9190966608</v>
      </c>
      <c r="C12" s="4">
        <f>'SDF-RR-North'!$G17</f>
        <v>24030.824820482212</v>
      </c>
      <c r="D12" s="4">
        <f>'SDF-UR-Trans'!$G17</f>
        <v>48158.684411870941</v>
      </c>
      <c r="E12" s="4">
        <f>'SDF-RR-Trans'!$G17</f>
        <v>43001.567787540655</v>
      </c>
      <c r="F12" s="4">
        <f>'SDF-UR-South'!$G17</f>
        <v>37553.282995034031</v>
      </c>
      <c r="G12" s="4">
        <f>'SDF-RR-South'!$G17</f>
        <v>16304.467154535389</v>
      </c>
      <c r="H12" s="3">
        <f>'SDF-UR-North'!$BX77</f>
        <v>8539.2783587791455</v>
      </c>
      <c r="I12" s="3">
        <f>'SDF-RR-North'!$BX77</f>
        <v>22364.011605031479</v>
      </c>
      <c r="J12" s="3">
        <f>'SDF-UR-Trans'!$BX77</f>
        <v>7991.5596966634512</v>
      </c>
      <c r="K12" s="3">
        <f>'SDF-RR-Trans'!$BX77</f>
        <v>24532.326620938529</v>
      </c>
      <c r="L12" s="3">
        <f>'SDF-UR-South'!$BX77</f>
        <v>4868.6691861687195</v>
      </c>
      <c r="M12" s="3">
        <f>'SDF-RR-South'!$BX77</f>
        <v>8166.0289608752755</v>
      </c>
      <c r="T12" s="4">
        <f>'SDF-UR-North'!D17</f>
        <v>896014.60164142726</v>
      </c>
      <c r="U12" s="4">
        <f>'SDF-RR-North'!$D17</f>
        <v>909926.20180140436</v>
      </c>
      <c r="V12" s="4">
        <f>'SDF-UR-Trans'!$D17</f>
        <v>825957.27986380714</v>
      </c>
      <c r="W12" s="4">
        <f>'SDF-RR-Trans'!$D17</f>
        <v>949923.21963220614</v>
      </c>
      <c r="X12" s="4">
        <f>'SDF-UR-South'!$D17</f>
        <v>514389.19591657707</v>
      </c>
      <c r="Y12" s="4">
        <f>'SDF-RR-South'!$D17</f>
        <v>572407.29279119836</v>
      </c>
      <c r="Z12" s="3">
        <v>0</v>
      </c>
      <c r="AA12" s="3">
        <v>0</v>
      </c>
      <c r="AB12" s="3">
        <v>0</v>
      </c>
      <c r="AC12" s="3">
        <v>0</v>
      </c>
      <c r="AD12" s="3">
        <v>0</v>
      </c>
      <c r="AE12" s="3">
        <v>0</v>
      </c>
    </row>
    <row r="13" spans="1:31" x14ac:dyDescent="0.3">
      <c r="A13" s="1">
        <v>2014</v>
      </c>
      <c r="B13" s="4">
        <f>'SDF-UR-North'!$G18</f>
        <v>44888.899534899072</v>
      </c>
      <c r="C13" s="4">
        <f>'SDF-RR-North'!$G18</f>
        <v>23193.106115015133</v>
      </c>
      <c r="D13" s="4">
        <f>'SDF-UR-Trans'!$G18</f>
        <v>59827.167558878966</v>
      </c>
      <c r="E13" s="4">
        <f>'SDF-RR-Trans'!$G18</f>
        <v>32902.957456974153</v>
      </c>
      <c r="F13" s="4">
        <f>'SDF-UR-South'!$G18</f>
        <v>34798.448641195806</v>
      </c>
      <c r="G13" s="4">
        <f>'SDF-RR-South'!$G18</f>
        <v>16287.541594124807</v>
      </c>
      <c r="H13" s="3">
        <f>'SDF-UR-North'!$BX78</f>
        <v>9177.6136565024772</v>
      </c>
      <c r="I13" s="3">
        <f>'SDF-RR-North'!$BX78</f>
        <v>23119.047794960698</v>
      </c>
      <c r="J13" s="3">
        <f>'SDF-UR-Trans'!$BX78</f>
        <v>8529.7045526229304</v>
      </c>
      <c r="K13" s="3">
        <f>'SDF-RR-Trans'!$BX78</f>
        <v>25456.824142929469</v>
      </c>
      <c r="L13" s="3">
        <f>'SDF-UR-South'!$BX78</f>
        <v>5143.7166867413025</v>
      </c>
      <c r="M13" s="3">
        <f>'SDF-RR-South'!$BX78</f>
        <v>8500.0081805114751</v>
      </c>
      <c r="T13" s="4">
        <f>'SDF-UR-North'!D18</f>
        <v>931725.88751982385</v>
      </c>
      <c r="U13" s="4">
        <f>'SDF-RR-North'!$D18</f>
        <v>910000.26012145879</v>
      </c>
      <c r="V13" s="4">
        <f>'SDF-UR-Trans'!$D18</f>
        <v>877254.74287006317</v>
      </c>
      <c r="W13" s="4">
        <f>'SDF-RR-Trans'!$D18</f>
        <v>957369.35294625082</v>
      </c>
      <c r="X13" s="4">
        <f>'SDF-UR-South'!$D18</f>
        <v>544043.92787103157</v>
      </c>
      <c r="Y13" s="4">
        <f>'SDF-RR-South'!$D18</f>
        <v>580194.82620481169</v>
      </c>
      <c r="Z13" s="3">
        <v>0</v>
      </c>
      <c r="AA13" s="3">
        <v>0</v>
      </c>
      <c r="AB13" s="3">
        <v>0</v>
      </c>
      <c r="AC13" s="3">
        <v>0</v>
      </c>
      <c r="AD13" s="3">
        <v>0</v>
      </c>
      <c r="AE13" s="3">
        <v>0</v>
      </c>
    </row>
    <row r="14" spans="1:31" x14ac:dyDescent="0.3">
      <c r="A14" s="1">
        <v>2015</v>
      </c>
      <c r="B14" s="4">
        <f>'SDF-UR-North'!$G19</f>
        <v>54220.654116006452</v>
      </c>
      <c r="C14" s="4">
        <f>'SDF-RR-North'!$G19</f>
        <v>26179.728169119935</v>
      </c>
      <c r="D14" s="4">
        <f>'SDF-UR-Trans'!$G19</f>
        <v>62382.922524935668</v>
      </c>
      <c r="E14" s="4">
        <f>'SDF-RR-Trans'!$G19</f>
        <v>35175.14781576072</v>
      </c>
      <c r="F14" s="4">
        <f>'SDF-UR-South'!$G19</f>
        <v>40640.852594890341</v>
      </c>
      <c r="G14" s="4">
        <f>'SDF-RR-South'!$G19</f>
        <v>14734.600409441939</v>
      </c>
      <c r="H14" s="3">
        <f>'SDF-UR-North'!$BX79</f>
        <v>9853.5866450932826</v>
      </c>
      <c r="I14" s="3">
        <f>'SDF-RR-North'!$BX79</f>
        <v>23864.18131379622</v>
      </c>
      <c r="J14" s="3">
        <f>'SDF-UR-Trans'!$BX79</f>
        <v>9117.7489253566491</v>
      </c>
      <c r="K14" s="3">
        <f>'SDF-RR-Trans'!$BX79</f>
        <v>26383.196750748695</v>
      </c>
      <c r="L14" s="3">
        <f>'SDF-UR-South'!$BX79</f>
        <v>5453.4180553141668</v>
      </c>
      <c r="M14" s="3">
        <f>'SDF-RR-South'!$BX79</f>
        <v>8862.8090775061482</v>
      </c>
      <c r="T14" s="4">
        <f>'SDF-UR-North'!D19</f>
        <v>976092.95499073702</v>
      </c>
      <c r="U14" s="4">
        <f>'SDF-RR-North'!$D19</f>
        <v>912315.80697678251</v>
      </c>
      <c r="V14" s="4">
        <f>'SDF-UR-Trans'!$D19</f>
        <v>930519.91646964219</v>
      </c>
      <c r="W14" s="4">
        <f>'SDF-RR-Trans'!$D19</f>
        <v>966161.30401126284</v>
      </c>
      <c r="X14" s="4">
        <f>'SDF-UR-South'!$D19</f>
        <v>579231.36241060775</v>
      </c>
      <c r="Y14" s="4">
        <f>'SDF-RR-South'!$D19</f>
        <v>586066.61753674748</v>
      </c>
      <c r="Z14" s="3">
        <v>0</v>
      </c>
      <c r="AA14" s="3">
        <v>0</v>
      </c>
      <c r="AB14" s="3">
        <v>0</v>
      </c>
      <c r="AC14" s="3">
        <v>0</v>
      </c>
      <c r="AD14" s="3">
        <v>0</v>
      </c>
      <c r="AE14" s="3">
        <v>0</v>
      </c>
    </row>
    <row r="15" spans="1:31" x14ac:dyDescent="0.3">
      <c r="A15" s="1">
        <v>2016</v>
      </c>
      <c r="B15" s="4">
        <f>'SDF-UR-North'!$G20</f>
        <v>55114.461175955206</v>
      </c>
      <c r="C15" s="4">
        <f>'SDF-RR-North'!$G20</f>
        <v>19163.429807135548</v>
      </c>
      <c r="D15" s="4">
        <f>'SDF-UR-Trans'!$G20</f>
        <v>71874.628450684351</v>
      </c>
      <c r="E15" s="4">
        <f>'SDF-RR-Trans'!$G20</f>
        <v>21737.591151607125</v>
      </c>
      <c r="F15" s="4">
        <f>'SDF-UR-South'!$G20</f>
        <v>49699.279376373066</v>
      </c>
      <c r="G15" s="4">
        <f>'SDF-RR-South'!$G20</f>
        <v>14671.337274976942</v>
      </c>
      <c r="H15" s="3">
        <f>'SDF-UR-North'!$BX80</f>
        <v>10573.577628428422</v>
      </c>
      <c r="I15" s="3">
        <f>'SDF-RR-North'!$BX80</f>
        <v>24584.63318773016</v>
      </c>
      <c r="J15" s="3">
        <f>'SDF-UR-Trans'!$BX80</f>
        <v>9770.8798635124549</v>
      </c>
      <c r="K15" s="3">
        <f>'SDF-RR-Trans'!$BX80</f>
        <v>27250.061731704878</v>
      </c>
      <c r="L15" s="3">
        <f>'SDF-UR-South'!$BX80</f>
        <v>5798.198229486844</v>
      </c>
      <c r="M15" s="3">
        <f>'SDF-RR-South'!$BX80</f>
        <v>9250.2983653183855</v>
      </c>
      <c r="T15" s="4">
        <f>'SDF-UR-North'!D20</f>
        <v>1020633.8385382638</v>
      </c>
      <c r="U15" s="4">
        <f>'SDF-RR-North'!$D20</f>
        <v>906894.6035961879</v>
      </c>
      <c r="V15" s="4">
        <f>'SDF-UR-Trans'!$D20</f>
        <v>992623.66505681409</v>
      </c>
      <c r="W15" s="4">
        <f>'SDF-RR-Trans'!$D20</f>
        <v>960648.83343116508</v>
      </c>
      <c r="X15" s="4">
        <f>'SDF-UR-South'!$D20</f>
        <v>623132.44355749397</v>
      </c>
      <c r="Y15" s="4">
        <f>'SDF-RR-South'!$D20</f>
        <v>591487.65644640604</v>
      </c>
      <c r="Z15" s="3">
        <v>0</v>
      </c>
      <c r="AA15" s="3">
        <v>0</v>
      </c>
      <c r="AB15" s="3">
        <v>0</v>
      </c>
      <c r="AC15" s="3">
        <v>0</v>
      </c>
      <c r="AD15" s="3">
        <v>0</v>
      </c>
      <c r="AE15" s="3">
        <v>0</v>
      </c>
    </row>
    <row r="16" spans="1:31" x14ac:dyDescent="0.3">
      <c r="A16" s="1">
        <v>2017</v>
      </c>
      <c r="B16" s="4">
        <f>'SDF-UR-North'!$G21</f>
        <v>49260.885822330063</v>
      </c>
      <c r="C16" s="4">
        <f>'SDF-RR-North'!$G21</f>
        <v>15358.177929110501</v>
      </c>
      <c r="D16" s="4">
        <f>'SDF-UR-Trans'!$G21</f>
        <v>76884.343616126847</v>
      </c>
      <c r="E16" s="4">
        <f>'SDF-RR-Trans'!$G21</f>
        <v>14826.406912331775</v>
      </c>
      <c r="F16" s="4">
        <f>'SDF-UR-South'!$G21</f>
        <v>52677.448358390284</v>
      </c>
      <c r="G16" s="4">
        <f>'SDF-RR-South'!$G21</f>
        <v>13934.852396242906</v>
      </c>
      <c r="H16" s="3">
        <f>'SDF-UR-North'!$BX81</f>
        <v>11375.879306401634</v>
      </c>
      <c r="I16" s="3">
        <f>'SDF-RR-North'!$BX81</f>
        <v>25276.18729571372</v>
      </c>
      <c r="J16" s="3">
        <f>'SDF-UR-Trans'!$BX81</f>
        <v>10487.74310535581</v>
      </c>
      <c r="K16" s="3">
        <f>'SDF-RR-Trans'!$BX81</f>
        <v>28095.547313689909</v>
      </c>
      <c r="L16" s="3">
        <f>'SDF-UR-South'!$BX81</f>
        <v>6182.2670749600902</v>
      </c>
      <c r="M16" s="3">
        <f>'SDF-RR-South'!$BX81</f>
        <v>9665.0800107750147</v>
      </c>
      <c r="T16" s="4">
        <f>'SDF-UR-North'!D21</f>
        <v>1058518.8450541922</v>
      </c>
      <c r="U16" s="4">
        <f>'SDF-RR-North'!$D21</f>
        <v>896976.59422958468</v>
      </c>
      <c r="V16" s="4">
        <f>'SDF-UR-Trans'!$D21</f>
        <v>1059020.2655675851</v>
      </c>
      <c r="W16" s="4">
        <f>'SDF-RR-Trans'!$D21</f>
        <v>947379.69302980695</v>
      </c>
      <c r="X16" s="4">
        <f>'SDF-UR-South'!$D21</f>
        <v>669627.62484092417</v>
      </c>
      <c r="Y16" s="4">
        <f>'SDF-RR-South'!$D21</f>
        <v>595757.42883187393</v>
      </c>
      <c r="Z16" s="3">
        <v>0</v>
      </c>
      <c r="AA16" s="3">
        <v>0</v>
      </c>
      <c r="AB16" s="3">
        <v>0</v>
      </c>
      <c r="AC16" s="3">
        <v>0</v>
      </c>
      <c r="AD16" s="3">
        <v>0</v>
      </c>
      <c r="AE16" s="3">
        <v>0</v>
      </c>
    </row>
    <row r="17" spans="1:31" x14ac:dyDescent="0.3">
      <c r="A17" s="1">
        <v>2018</v>
      </c>
      <c r="B17" s="4">
        <f>'SDF-UR-North'!$G22</f>
        <v>43094.100163378549</v>
      </c>
      <c r="C17" s="4">
        <f>'SDF-RR-North'!$G22</f>
        <v>12248.349726016586</v>
      </c>
      <c r="D17" s="4">
        <f>'SDF-UR-Trans'!$G22</f>
        <v>76978.846375380454</v>
      </c>
      <c r="E17" s="4">
        <f>'SDF-RR-Trans'!$G22</f>
        <v>11263.349412701165</v>
      </c>
      <c r="F17" s="4">
        <f>'SDF-UR-South'!$G22</f>
        <v>50851.650247729747</v>
      </c>
      <c r="G17" s="4">
        <f>'SDF-RR-South'!$G22</f>
        <v>12577.520854533986</v>
      </c>
      <c r="H17" s="3">
        <f>'SDF-UR-North'!$BX82-'SDF-UR-North'!$CE22</f>
        <v>12236.841786939913</v>
      </c>
      <c r="I17" s="3">
        <f>'SDF-RR-North'!$BX82-'SDF-RR-North'!$CE22</f>
        <v>25931.902358734234</v>
      </c>
      <c r="J17" s="3">
        <f>'SDF-UR-Trans'!$BX82-'SDF-UR-Trans'!$CE22</f>
        <v>11265.900542231553</v>
      </c>
      <c r="K17" s="3">
        <f>'SDF-RR-Trans'!$BX82-'SDF-RR-Trans'!$CE22</f>
        <v>28880.334327194098</v>
      </c>
      <c r="L17" s="3">
        <f>'SDF-UR-South'!$BX82-'SDF-UR-South'!$CE22</f>
        <v>6625.9519030193496</v>
      </c>
      <c r="M17" s="3">
        <f>'SDF-RR-South'!$BX82-'SDF-RR-South'!$CE22</f>
        <v>10103.482712508865</v>
      </c>
      <c r="N17" s="20">
        <f>'SDF-UR-North'!$DW82</f>
        <v>0</v>
      </c>
      <c r="O17" s="20">
        <f>'SDF-RR-North'!$DW82</f>
        <v>0</v>
      </c>
      <c r="P17" s="20">
        <f>'SDF-UR-Trans'!$DW82</f>
        <v>0</v>
      </c>
      <c r="Q17" s="20">
        <f>'SDF-RR-Trans'!$DW82</f>
        <v>0</v>
      </c>
      <c r="R17" s="20">
        <f>'SDF-UR-South'!$DW82</f>
        <v>0</v>
      </c>
      <c r="S17" s="20">
        <f>'SDF-RR-South'!$DW82</f>
        <v>0</v>
      </c>
      <c r="T17" s="4">
        <f>'SDF-UR-North'!D22</f>
        <v>1089376.1034306309</v>
      </c>
      <c r="U17" s="4">
        <f>'SDF-RR-North'!$D22</f>
        <v>883293.04159686703</v>
      </c>
      <c r="V17" s="4">
        <f>'SDF-UR-Trans'!$D22</f>
        <v>1124733.211400734</v>
      </c>
      <c r="W17" s="4">
        <f>'SDF-RR-Trans'!$D22</f>
        <v>929762.70811531402</v>
      </c>
      <c r="X17" s="4">
        <f>'SDF-UR-South'!$D22</f>
        <v>713853.32318563457</v>
      </c>
      <c r="Y17" s="4">
        <f>'SDF-RR-South'!$D22</f>
        <v>598231.46697389905</v>
      </c>
      <c r="Z17" s="3">
        <f>'SDF-UR-North'!$CE22</f>
        <v>0</v>
      </c>
      <c r="AA17" s="3">
        <f>'SDF-RR-North'!$CE22</f>
        <v>0</v>
      </c>
      <c r="AB17" s="3">
        <f>'SDF-UR-Trans'!$CE22</f>
        <v>0</v>
      </c>
      <c r="AC17" s="3">
        <f>'SDF-RR-Trans'!$CE22</f>
        <v>0</v>
      </c>
      <c r="AD17" s="3">
        <f>'SDF-UR-South'!$CE22</f>
        <v>0</v>
      </c>
      <c r="AE17" s="3">
        <f>'SDF-RR-South'!$CE22</f>
        <v>0</v>
      </c>
    </row>
    <row r="18" spans="1:31" x14ac:dyDescent="0.3">
      <c r="A18" s="1">
        <v>2019</v>
      </c>
      <c r="B18" s="4">
        <f>'SDF-UR-North'!$G23</f>
        <v>64373.614523703902</v>
      </c>
      <c r="C18" s="4">
        <f>'SDF-RR-North'!$G23</f>
        <v>29955.364938343439</v>
      </c>
      <c r="D18" s="4">
        <f>'SDF-UR-Trans'!$G23</f>
        <v>53495.265178605492</v>
      </c>
      <c r="E18" s="4">
        <f>'SDF-RR-Trans'!$G23</f>
        <v>13205.229026154939</v>
      </c>
      <c r="F18" s="4">
        <f>'SDF-UR-South'!$G23</f>
        <v>33104.511632743903</v>
      </c>
      <c r="G18" s="4">
        <f>'SDF-RR-South'!$G23</f>
        <v>9254.9680581216217</v>
      </c>
      <c r="H18" s="3">
        <f>'SDF-UR-North'!$BX83-'SDF-UR-North'!$CE23</f>
        <v>13170.605129671254</v>
      </c>
      <c r="I18" s="3">
        <f>'SDF-RR-North'!$BX83-'SDF-RR-North'!$CE23</f>
        <v>26510.876767673326</v>
      </c>
      <c r="J18" s="3">
        <f>'SDF-UR-Trans'!$BX83-'SDF-UR-Trans'!$CE23</f>
        <v>12125.589201813145</v>
      </c>
      <c r="K18" s="3">
        <f>'SDF-RR-Trans'!$BX83-'SDF-RR-Trans'!$CE23</f>
        <v>29629.37359753493</v>
      </c>
      <c r="L18" s="3">
        <f>'SDF-UR-South'!$BX83-'SDF-UR-South'!$CE23</f>
        <v>7133.3102781037178</v>
      </c>
      <c r="M18" s="3">
        <f>'SDF-RR-South'!$BX83-'SDF-RR-South'!$CE23</f>
        <v>10569.163494624079</v>
      </c>
      <c r="N18" s="20">
        <f>'SDF-UR-North'!$DW83</f>
        <v>0</v>
      </c>
      <c r="O18" s="20">
        <f>'SDF-RR-North'!$DW83</f>
        <v>0</v>
      </c>
      <c r="P18" s="20">
        <f>'SDF-UR-Trans'!$DW83</f>
        <v>0</v>
      </c>
      <c r="Q18" s="20">
        <f>'SDF-RR-Trans'!$DW83</f>
        <v>0</v>
      </c>
      <c r="R18" s="20">
        <f>'SDF-UR-South'!$DW83</f>
        <v>0</v>
      </c>
      <c r="S18" s="20">
        <f>'SDF-RR-South'!$DW83</f>
        <v>0</v>
      </c>
      <c r="T18" s="4">
        <f>'SDF-UR-North'!D23</f>
        <v>1140579.1128246635</v>
      </c>
      <c r="U18" s="4">
        <f>'SDF-RR-North'!$D23</f>
        <v>886737.52976753714</v>
      </c>
      <c r="V18" s="4">
        <f>'SDF-UR-Trans'!$D23</f>
        <v>1166102.8873775264</v>
      </c>
      <c r="W18" s="4">
        <f>'SDF-RR-Trans'!$D23</f>
        <v>913338.56354393403</v>
      </c>
      <c r="X18" s="4">
        <f>'SDF-UR-South'!$D23</f>
        <v>739824.52454027475</v>
      </c>
      <c r="Y18" s="4">
        <f>'SDF-RR-South'!$D23</f>
        <v>596917.27153739659</v>
      </c>
      <c r="Z18" s="3">
        <f>'SDF-UR-North'!$CE23</f>
        <v>0</v>
      </c>
      <c r="AA18" s="3">
        <f>'SDF-RR-North'!$CE23</f>
        <v>0</v>
      </c>
      <c r="AB18" s="3">
        <f>'SDF-UR-Trans'!$CE23</f>
        <v>0</v>
      </c>
      <c r="AC18" s="3">
        <f>'SDF-RR-Trans'!$CE23</f>
        <v>0</v>
      </c>
      <c r="AD18" s="3">
        <f>'SDF-UR-South'!$CE23</f>
        <v>0</v>
      </c>
      <c r="AE18" s="3">
        <f>'SDF-RR-South'!$CE23</f>
        <v>0</v>
      </c>
    </row>
    <row r="19" spans="1:31" x14ac:dyDescent="0.3">
      <c r="A19" s="1">
        <v>2020</v>
      </c>
      <c r="B19" s="4">
        <f>'SDF-UR-North'!$G24</f>
        <v>61071.419901275804</v>
      </c>
      <c r="C19" s="4">
        <f>'SDF-RR-North'!$G24</f>
        <v>31193.517856992992</v>
      </c>
      <c r="D19" s="4">
        <f>'SDF-UR-Trans'!$G24</f>
        <v>64496.152449162611</v>
      </c>
      <c r="E19" s="4">
        <f>'SDF-RR-Trans'!$G24</f>
        <v>18368.868116008827</v>
      </c>
      <c r="F19" s="4">
        <f>'SDF-UR-South'!$G24</f>
        <v>36750.905525781505</v>
      </c>
      <c r="G19" s="4">
        <f>'SDF-RR-South'!$G24</f>
        <v>13031.372953666212</v>
      </c>
      <c r="H19" s="3">
        <f>'SDF-UR-North'!$BX84-'SDF-UR-North'!$CE24</f>
        <v>14183.005107379551</v>
      </c>
      <c r="I19" s="3">
        <f>'SDF-RR-North'!$BX84-'SDF-RR-North'!$CE24</f>
        <v>27039.977718730668</v>
      </c>
      <c r="J19" s="3">
        <f>'SDF-UR-Trans'!$BX84-'SDF-UR-Trans'!$CE24</f>
        <v>13079.926043388368</v>
      </c>
      <c r="K19" s="3">
        <f>'SDF-RR-Trans'!$BX84-'SDF-RR-Trans'!$CE24</f>
        <v>30292.988734585593</v>
      </c>
      <c r="L19" s="3">
        <f>'SDF-UR-South'!$BX84-'SDF-UR-South'!$CE24</f>
        <v>7688.0899554421758</v>
      </c>
      <c r="M19" s="3">
        <f>'SDF-RR-South'!$BX84-'SDF-RR-South'!$CE24</f>
        <v>11060.322524639849</v>
      </c>
      <c r="N19" s="20">
        <f>'SDF-UR-North'!$DW84</f>
        <v>0</v>
      </c>
      <c r="O19" s="20">
        <f>'SDF-RR-North'!$DW84</f>
        <v>0</v>
      </c>
      <c r="P19" s="20">
        <f>'SDF-UR-Trans'!$DW84</f>
        <v>0</v>
      </c>
      <c r="Q19" s="20">
        <f>'SDF-RR-Trans'!$DW84</f>
        <v>0</v>
      </c>
      <c r="R19" s="20">
        <f>'SDF-UR-South'!$DW84</f>
        <v>0</v>
      </c>
      <c r="S19" s="20">
        <f>'SDF-RR-South'!$DW84</f>
        <v>0</v>
      </c>
      <c r="T19" s="4">
        <f>'SDF-UR-North'!D24</f>
        <v>1187467.5276185598</v>
      </c>
      <c r="U19" s="4">
        <f>'SDF-RR-North'!$D24</f>
        <v>890891.06990579946</v>
      </c>
      <c r="V19" s="4">
        <f>'SDF-UR-Trans'!$D24</f>
        <v>1217519.1137833006</v>
      </c>
      <c r="W19" s="4">
        <f>'SDF-RR-Trans'!$D24</f>
        <v>901414.44292535726</v>
      </c>
      <c r="X19" s="4">
        <f>'SDF-UR-South'!$D24</f>
        <v>768887.34011061408</v>
      </c>
      <c r="Y19" s="4">
        <f>'SDF-RR-South'!$D24</f>
        <v>598888.32196642295</v>
      </c>
      <c r="Z19" s="3">
        <f>'SDF-UR-North'!$CE24</f>
        <v>0</v>
      </c>
      <c r="AA19" s="3">
        <f>'SDF-RR-North'!$CE24</f>
        <v>0</v>
      </c>
      <c r="AB19" s="3">
        <f>'SDF-UR-Trans'!$CE24</f>
        <v>0</v>
      </c>
      <c r="AC19" s="3">
        <f>'SDF-RR-Trans'!$CE24</f>
        <v>0</v>
      </c>
      <c r="AD19" s="3">
        <f>'SDF-UR-South'!$CE24</f>
        <v>0</v>
      </c>
      <c r="AE19" s="3">
        <f>'SDF-RR-South'!$CE24</f>
        <v>0</v>
      </c>
    </row>
    <row r="20" spans="1:31" x14ac:dyDescent="0.3">
      <c r="A20" s="1">
        <v>2021</v>
      </c>
      <c r="B20" s="4">
        <f>'SDF-UR-North'!$G25</f>
        <v>65994.651892032474</v>
      </c>
      <c r="C20" s="4">
        <f>'SDF-RR-North'!$G25</f>
        <v>30906.640882024902</v>
      </c>
      <c r="D20" s="4">
        <f>'SDF-UR-Trans'!$G25</f>
        <v>67425.376969183766</v>
      </c>
      <c r="E20" s="4">
        <f>'SDF-RR-Trans'!$G25</f>
        <v>19245.56227690816</v>
      </c>
      <c r="F20" s="4">
        <f>'SDF-UR-South'!$G25</f>
        <v>38271.472055644976</v>
      </c>
      <c r="G20" s="4">
        <f>'SDF-RR-South'!$G25</f>
        <v>12258.39660017962</v>
      </c>
      <c r="H20" s="3">
        <f>'SDF-UR-North'!$BX85-'SDF-UR-North'!$CE25</f>
        <v>15141.342587869141</v>
      </c>
      <c r="I20" s="3">
        <f>'SDF-RR-North'!$BX85-'SDF-RR-North'!$CE25</f>
        <v>27249.768510576698</v>
      </c>
      <c r="J20" s="3">
        <f>'SDF-UR-Trans'!$BX85-'SDF-UR-Trans'!$CE25</f>
        <v>13978.655015451575</v>
      </c>
      <c r="K20" s="3">
        <f>'SDF-RR-Trans'!$BX85-'SDF-RR-Trans'!$CE25</f>
        <v>30576.968445264349</v>
      </c>
      <c r="L20" s="3">
        <f>'SDF-UR-South'!$BX85-'SDF-UR-South'!$CE25</f>
        <v>8225.854953843882</v>
      </c>
      <c r="M20" s="3">
        <f>'SDF-RR-South'!$BX85-'SDF-RR-South'!$CE25</f>
        <v>11110.093274893135</v>
      </c>
      <c r="N20" s="20">
        <f>'SDF-UR-North'!$DW85</f>
        <v>0</v>
      </c>
      <c r="O20" s="20">
        <f>'SDF-RR-North'!$DW85</f>
        <v>0</v>
      </c>
      <c r="P20" s="20">
        <f>'SDF-UR-Trans'!$DW85</f>
        <v>0</v>
      </c>
      <c r="Q20" s="20">
        <f>'SDF-RR-Trans'!$DW85</f>
        <v>0</v>
      </c>
      <c r="R20" s="20">
        <f>'SDF-UR-South'!$DW85</f>
        <v>0</v>
      </c>
      <c r="S20" s="20">
        <f>'SDF-RR-South'!$DW85</f>
        <v>0</v>
      </c>
      <c r="T20" s="4">
        <f>'SDF-UR-North'!D25</f>
        <v>1238320.8369227231</v>
      </c>
      <c r="U20" s="4">
        <f>'SDF-RR-North'!$D25</f>
        <v>894547.94227724767</v>
      </c>
      <c r="V20" s="4">
        <f>'SDF-UR-Trans'!$D25</f>
        <v>1270965.8357370328</v>
      </c>
      <c r="W20" s="4">
        <f>'SDF-RR-Trans'!$D25</f>
        <v>890083.03675700107</v>
      </c>
      <c r="X20" s="4">
        <f>'SDF-UR-South'!$D25</f>
        <v>798932.95721241517</v>
      </c>
      <c r="Y20" s="4">
        <f>'SDF-RR-South'!$D25</f>
        <v>600036.62529170944</v>
      </c>
      <c r="Z20" s="3">
        <f>'SDF-UR-North'!$CE25</f>
        <v>152.94285442292062</v>
      </c>
      <c r="AA20" s="3">
        <f>'SDF-RR-North'!$CE25</f>
        <v>275.25018697552218</v>
      </c>
      <c r="AB20" s="3">
        <f>'SDF-UR-Trans'!$CE25</f>
        <v>141.19853550961187</v>
      </c>
      <c r="AC20" s="3">
        <f>'SDF-RR-Trans'!$CE25</f>
        <v>308.85826712388234</v>
      </c>
      <c r="AD20" s="3">
        <f>'SDF-UR-South'!$CE25</f>
        <v>83.089443978221027</v>
      </c>
      <c r="AE20" s="3">
        <f>'SDF-RR-South'!$CE25</f>
        <v>462.92055312054737</v>
      </c>
    </row>
    <row r="21" spans="1:31" x14ac:dyDescent="0.3">
      <c r="A21" s="1">
        <v>2022</v>
      </c>
      <c r="B21" s="4">
        <f>'SDF-UR-North'!$G26</f>
        <v>67802.406487026819</v>
      </c>
      <c r="C21" s="4">
        <f>'SDF-RR-North'!$G26</f>
        <v>30823.613829663365</v>
      </c>
      <c r="D21" s="4">
        <f>'SDF-UR-Trans'!$G26</f>
        <v>68815.39787151503</v>
      </c>
      <c r="E21" s="4">
        <f>'SDF-RR-Trans'!$G26</f>
        <v>19857.018697025916</v>
      </c>
      <c r="F21" s="4">
        <f>'SDF-UR-South'!$G26</f>
        <v>39219.978218531236</v>
      </c>
      <c r="G21" s="4">
        <f>'SDF-RR-South'!$G26</f>
        <v>11464.549730594847</v>
      </c>
      <c r="H21" s="3">
        <f>'SDF-UR-North'!$BX86-'SDF-UR-North'!$CE26</f>
        <v>16330.09327071078</v>
      </c>
      <c r="I21" s="3">
        <f>'SDF-RR-North'!$BX86-'SDF-RR-North'!$CE26</f>
        <v>27667.762786448809</v>
      </c>
      <c r="J21" s="3">
        <f>'SDF-UR-Trans'!$BX86-'SDF-UR-Trans'!$CE26</f>
        <v>15111.570326221192</v>
      </c>
      <c r="K21" s="3">
        <f>'SDF-RR-Trans'!$BX86-'SDF-RR-Trans'!$CE26</f>
        <v>31060.28229424412</v>
      </c>
      <c r="L21" s="3">
        <f>'SDF-UR-South'!$BX86-'SDF-UR-South'!$CE26</f>
        <v>8917.7284591116422</v>
      </c>
      <c r="M21" s="3">
        <f>'SDF-RR-South'!$BX86-'SDF-RR-South'!$CE26</f>
        <v>11168.929741368042</v>
      </c>
      <c r="N21" s="20">
        <f>'SDF-UR-North'!$DW86</f>
        <v>0</v>
      </c>
      <c r="O21" s="20">
        <f>'SDF-RR-North'!$DW86</f>
        <v>0</v>
      </c>
      <c r="P21" s="20">
        <f>'SDF-UR-Trans'!$DW86</f>
        <v>0</v>
      </c>
      <c r="Q21" s="20">
        <f>'SDF-RR-Trans'!$DW86</f>
        <v>0</v>
      </c>
      <c r="R21" s="20">
        <f>'SDF-UR-South'!$DW86</f>
        <v>0</v>
      </c>
      <c r="S21" s="20">
        <f>'SDF-RR-South'!$DW86</f>
        <v>0</v>
      </c>
      <c r="T21" s="4">
        <f>'SDF-UR-North'!D26</f>
        <v>1289793.1501390391</v>
      </c>
      <c r="U21" s="4">
        <f>'SDF-RR-North'!$D26</f>
        <v>897703.79332046222</v>
      </c>
      <c r="V21" s="4">
        <f>'SDF-UR-Trans'!$D26</f>
        <v>1324669.6632823267</v>
      </c>
      <c r="W21" s="4">
        <f>'SDF-RR-Trans'!$D26</f>
        <v>878879.77315978287</v>
      </c>
      <c r="X21" s="4">
        <f>'SDF-UR-South'!$D26</f>
        <v>829235.20697183476</v>
      </c>
      <c r="Y21" s="4">
        <f>'SDF-RR-South'!$D26</f>
        <v>600332.24528093624</v>
      </c>
      <c r="Z21" s="3">
        <f>'SDF-UR-North'!$CE26</f>
        <v>164.95043707788668</v>
      </c>
      <c r="AA21" s="3">
        <f>'SDF-RR-North'!$CE26</f>
        <v>279.47235137827079</v>
      </c>
      <c r="AB21" s="3">
        <f>'SDF-UR-Trans'!$CE26</f>
        <v>152.64212450728476</v>
      </c>
      <c r="AC21" s="3">
        <f>'SDF-RR-Trans'!$CE26</f>
        <v>313.74022519438506</v>
      </c>
      <c r="AD21" s="3">
        <f>'SDF-UR-South'!$CE26</f>
        <v>90.078065243551933</v>
      </c>
      <c r="AE21" s="3">
        <f>'SDF-RR-South'!$CE26</f>
        <v>465.37207255700173</v>
      </c>
    </row>
    <row r="22" spans="1:31" x14ac:dyDescent="0.3">
      <c r="A22" s="1">
        <v>2023</v>
      </c>
      <c r="B22" s="4">
        <f>'SDF-UR-North'!$G27</f>
        <v>69654.393706945586</v>
      </c>
      <c r="C22" s="4">
        <f>'SDF-RR-North'!$G27</f>
        <v>30730.625402903668</v>
      </c>
      <c r="D22" s="4">
        <f>'SDF-UR-Trans'!$G27</f>
        <v>70244.824410257366</v>
      </c>
      <c r="E22" s="4">
        <f>'SDF-RR-Trans'!$G27</f>
        <v>20411.289721041805</v>
      </c>
      <c r="F22" s="4">
        <f>'SDF-UR-South'!$G27</f>
        <v>40219.331363363919</v>
      </c>
      <c r="G22" s="4">
        <f>'SDF-RR-South'!$G27</f>
        <v>10743.68279330742</v>
      </c>
      <c r="H22" s="3">
        <f>'SDF-UR-North'!$BX87-'SDF-UR-North'!$CE27</f>
        <v>17596.708345208895</v>
      </c>
      <c r="I22" s="3">
        <f>'SDF-RR-North'!$BX87-'SDF-RR-North'!$CE27</f>
        <v>28027.074712988473</v>
      </c>
      <c r="J22" s="3">
        <f>'SDF-UR-Trans'!$BX87-'SDF-UR-Trans'!$CE27</f>
        <v>16347.269478894495</v>
      </c>
      <c r="K22" s="3">
        <f>'SDF-RR-Trans'!$BX87-'SDF-RR-Trans'!$CE27</f>
        <v>31444.292544746426</v>
      </c>
      <c r="L22" s="3">
        <f>'SDF-UR-South'!$BX87-'SDF-UR-South'!$CE27</f>
        <v>9682.1339705660066</v>
      </c>
      <c r="M22" s="3">
        <f>'SDF-RR-South'!$BX87-'SDF-RR-South'!$CE27</f>
        <v>11226.073916620993</v>
      </c>
      <c r="N22" s="20">
        <f>'SDF-UR-North'!$DW87</f>
        <v>0</v>
      </c>
      <c r="O22" s="20">
        <f>'SDF-RR-North'!$DW87</f>
        <v>0</v>
      </c>
      <c r="P22" s="20">
        <f>'SDF-UR-Trans'!$DW87</f>
        <v>0</v>
      </c>
      <c r="Q22" s="20">
        <f>'SDF-RR-Trans'!$DW87</f>
        <v>0</v>
      </c>
      <c r="R22" s="20">
        <f>'SDF-UR-South'!$DW87</f>
        <v>0</v>
      </c>
      <c r="S22" s="20">
        <f>'SDF-RR-South'!$DW87</f>
        <v>0</v>
      </c>
      <c r="T22" s="4">
        <f>'SDF-UR-North'!D27</f>
        <v>1341850.8355007758</v>
      </c>
      <c r="U22" s="4">
        <f>'SDF-RR-North'!$D27</f>
        <v>900407.34401037742</v>
      </c>
      <c r="V22" s="4">
        <f>'SDF-UR-Trans'!$D27</f>
        <v>1378567.2182136895</v>
      </c>
      <c r="W22" s="4">
        <f>'SDF-RR-Trans'!$D27</f>
        <v>867846.77033607825</v>
      </c>
      <c r="X22" s="4">
        <f>'SDF-UR-South'!$D27</f>
        <v>859772.40436463268</v>
      </c>
      <c r="Y22" s="4">
        <f>'SDF-RR-South'!$D27</f>
        <v>599849.85415762267</v>
      </c>
      <c r="Z22" s="3">
        <f>'SDF-UR-North'!$CE27</f>
        <v>177.7445287394838</v>
      </c>
      <c r="AA22" s="3">
        <f>'SDF-RR-North'!$CE27</f>
        <v>283.10176477766134</v>
      </c>
      <c r="AB22" s="3">
        <f>'SDF-UR-Trans'!$CE27</f>
        <v>165.12393413024745</v>
      </c>
      <c r="AC22" s="3">
        <f>'SDF-RR-Trans'!$CE27</f>
        <v>317.61911661360028</v>
      </c>
      <c r="AD22" s="3">
        <f>'SDF-UR-South'!$CE27</f>
        <v>97.799333036020272</v>
      </c>
      <c r="AE22" s="3">
        <f>'SDF-RR-South'!$CE27</f>
        <v>467.75307985920807</v>
      </c>
    </row>
    <row r="23" spans="1:31" x14ac:dyDescent="0.3">
      <c r="A23" s="1">
        <v>2024</v>
      </c>
      <c r="B23" s="4">
        <f>'SDF-UR-North'!$G28</f>
        <v>71546.950049361272</v>
      </c>
      <c r="C23" s="4">
        <f>'SDF-RR-North'!$G28</f>
        <v>30628.821430765118</v>
      </c>
      <c r="D23" s="4">
        <f>'SDF-UR-Trans'!$G28</f>
        <v>71709.911637294717</v>
      </c>
      <c r="E23" s="4">
        <f>'SDF-RR-Trans'!$G28</f>
        <v>20906.647410656638</v>
      </c>
      <c r="F23" s="4">
        <f>'SDF-UR-South'!$G28</f>
        <v>41264.191967247425</v>
      </c>
      <c r="G23" s="4">
        <f>'SDF-RR-South'!$G28</f>
        <v>10088.471412633691</v>
      </c>
      <c r="H23" s="3">
        <f>'SDF-UR-North'!$BX88-'SDF-UR-North'!$CE28</f>
        <v>18938.235194729707</v>
      </c>
      <c r="I23" s="3">
        <f>'SDF-RR-North'!$BX88-'SDF-RR-North'!$CE28</f>
        <v>28328.007899770655</v>
      </c>
      <c r="J23" s="3">
        <f>'SDF-UR-Trans'!$BX88-'SDF-UR-Trans'!$CE28</f>
        <v>17682.103846886112</v>
      </c>
      <c r="K23" s="3">
        <f>'SDF-RR-Trans'!$BX88-'SDF-RR-Trans'!$CE28</f>
        <v>31730.944175309</v>
      </c>
      <c r="L23" s="3">
        <f>'SDF-UR-South'!$BX88-'SDF-UR-South'!$CE28</f>
        <v>10514.110583658237</v>
      </c>
      <c r="M23" s="3">
        <f>'SDF-RR-South'!$BX88-'SDF-RR-South'!$CE28</f>
        <v>11277.753322185745</v>
      </c>
      <c r="N23" s="20">
        <f>'SDF-UR-North'!$DW88</f>
        <v>0</v>
      </c>
      <c r="O23" s="20">
        <f>'SDF-RR-North'!$DW88</f>
        <v>0</v>
      </c>
      <c r="P23" s="20">
        <f>'SDF-UR-Trans'!$DW88</f>
        <v>0</v>
      </c>
      <c r="Q23" s="20">
        <f>'SDF-RR-Trans'!$DW88</f>
        <v>0</v>
      </c>
      <c r="R23" s="20">
        <f>'SDF-UR-South'!$DW88</f>
        <v>0</v>
      </c>
      <c r="S23" s="20">
        <f>'SDF-RR-South'!$DW88</f>
        <v>0</v>
      </c>
      <c r="T23" s="4">
        <f>'SDF-UR-North'!D28</f>
        <v>1394459.5503554074</v>
      </c>
      <c r="U23" s="4">
        <f>'SDF-RR-North'!$D28</f>
        <v>902708.15754137188</v>
      </c>
      <c r="V23" s="4">
        <f>'SDF-UR-Trans'!$D28</f>
        <v>1432595.0260040981</v>
      </c>
      <c r="W23" s="4">
        <f>'SDF-RR-Trans'!$D28</f>
        <v>857022.47357142589</v>
      </c>
      <c r="X23" s="4">
        <f>'SDF-UR-South'!$D28</f>
        <v>890522.48574822186</v>
      </c>
      <c r="Y23" s="4">
        <f>'SDF-RR-South'!$D28</f>
        <v>598660.57224807062</v>
      </c>
      <c r="Z23" s="3">
        <f>'SDF-UR-North'!$CE28</f>
        <v>191.2953049972698</v>
      </c>
      <c r="AA23" s="3">
        <f>'SDF-RR-North'!$CE28</f>
        <v>286.14149393707731</v>
      </c>
      <c r="AB23" s="3">
        <f>'SDF-UR-Trans'!$CE28</f>
        <v>178.60710956450617</v>
      </c>
      <c r="AC23" s="3">
        <f>'SDF-RR-Trans'!$CE28</f>
        <v>320.51458762938381</v>
      </c>
      <c r="AD23" s="3">
        <f>'SDF-UR-South'!$CE28</f>
        <v>106.20313720866908</v>
      </c>
      <c r="AE23" s="3">
        <f>'SDF-RR-South'!$CE28</f>
        <v>469.90638842440603</v>
      </c>
    </row>
    <row r="24" spans="1:31" x14ac:dyDescent="0.3">
      <c r="A24" s="1">
        <v>2025</v>
      </c>
      <c r="B24" s="4">
        <f>'SDF-UR-North'!$G29</f>
        <v>73528.783543673417</v>
      </c>
      <c r="C24" s="4">
        <f>'SDF-RR-North'!$G29</f>
        <v>30554.167660380132</v>
      </c>
      <c r="D24" s="4">
        <f>'SDF-UR-Trans'!$G29</f>
        <v>73166.904167680754</v>
      </c>
      <c r="E24" s="4">
        <f>'SDF-RR-Trans'!$G29</f>
        <v>21346.022556546923</v>
      </c>
      <c r="F24" s="4">
        <f>'SDF-UR-South'!$G29</f>
        <v>42324.359608285478</v>
      </c>
      <c r="G24" s="4">
        <f>'SDF-RR-South'!$G29</f>
        <v>9488.7868127911115</v>
      </c>
      <c r="H24" s="3">
        <f>'SDF-UR-North'!$BX89-'SDF-UR-North'!$CE29</f>
        <v>20404.137314605821</v>
      </c>
      <c r="I24" s="3">
        <f>'SDF-RR-North'!$BX89-'SDF-RR-North'!$CE29</f>
        <v>28611.223743425566</v>
      </c>
      <c r="J24" s="3">
        <f>'SDF-UR-Trans'!$BX89-'SDF-UR-Trans'!$CE29</f>
        <v>19072.437042924332</v>
      </c>
      <c r="K24" s="3">
        <f>'SDF-RR-Trans'!$BX89-'SDF-RR-Trans'!$CE29</f>
        <v>31929.172536186372</v>
      </c>
      <c r="L24" s="3">
        <f>'SDF-UR-South'!$BX89-'SDF-UR-South'!$CE29</f>
        <v>11383.860714046408</v>
      </c>
      <c r="M24" s="3">
        <f>'SDF-RR-South'!$BX89-'SDF-RR-South'!$CE29</f>
        <v>11317.276303359284</v>
      </c>
      <c r="N24" s="20">
        <f>'SDF-UR-North'!$DW89</f>
        <v>0</v>
      </c>
      <c r="O24" s="20">
        <f>'SDF-RR-North'!$DW89</f>
        <v>0</v>
      </c>
      <c r="P24" s="20">
        <f>'SDF-UR-Trans'!$DW89</f>
        <v>0</v>
      </c>
      <c r="Q24" s="20">
        <f>'SDF-RR-Trans'!$DW89</f>
        <v>0</v>
      </c>
      <c r="R24" s="20">
        <f>'SDF-UR-South'!$DW89</f>
        <v>0</v>
      </c>
      <c r="S24" s="20">
        <f>'SDF-RR-South'!$DW89</f>
        <v>0</v>
      </c>
      <c r="T24" s="4">
        <f>'SDF-UR-North'!D29</f>
        <v>1447584.196584475</v>
      </c>
      <c r="U24" s="4">
        <f>'SDF-RR-North'!$D29</f>
        <v>904651.10145832645</v>
      </c>
      <c r="V24" s="4">
        <f>'SDF-UR-Trans'!$D29</f>
        <v>1486689.4931288545</v>
      </c>
      <c r="W24" s="4">
        <f>'SDF-RR-Trans'!$D29</f>
        <v>846439.32359178644</v>
      </c>
      <c r="X24" s="4">
        <f>'SDF-UR-South'!$D29</f>
        <v>921462.98464246094</v>
      </c>
      <c r="Y24" s="4">
        <f>'SDF-RR-South'!$D29</f>
        <v>596832.08275750245</v>
      </c>
      <c r="Z24" s="3">
        <f>'SDF-UR-North'!$CE29</f>
        <v>206.10239711723051</v>
      </c>
      <c r="AA24" s="3">
        <f>'SDF-RR-North'!$CE29</f>
        <v>289.0022600346017</v>
      </c>
      <c r="AB24" s="3">
        <f>'SDF-UR-Trans'!$CE29</f>
        <v>192.6508792214579</v>
      </c>
      <c r="AC24" s="3">
        <f>'SDF-RR-Trans'!$CE29</f>
        <v>322.51689430491285</v>
      </c>
      <c r="AD24" s="3">
        <f>'SDF-UR-South'!$CE29</f>
        <v>114.98849206107484</v>
      </c>
      <c r="AE24" s="3">
        <f>'SDF-RR-South'!$CE29</f>
        <v>471.55317930663682</v>
      </c>
    </row>
    <row r="25" spans="1:31" x14ac:dyDescent="0.3">
      <c r="A25" s="1">
        <v>2026</v>
      </c>
      <c r="B25" s="4">
        <f>'SDF-UR-North'!$G30</f>
        <v>75521.677256633004</v>
      </c>
      <c r="C25" s="4">
        <f>'SDF-RR-North'!$G30</f>
        <v>30465.81094256154</v>
      </c>
      <c r="D25" s="4">
        <f>'SDF-UR-Trans'!$G30</f>
        <v>74635.402289008111</v>
      </c>
      <c r="E25" s="4">
        <f>'SDF-RR-Trans'!$G30</f>
        <v>21726.133403600426</v>
      </c>
      <c r="F25" s="4">
        <f>'SDF-UR-South'!$G30</f>
        <v>43412.497656293774</v>
      </c>
      <c r="G25" s="4">
        <f>'SDF-RR-South'!$G30</f>
        <v>8943.7256604555769</v>
      </c>
      <c r="H25" s="3">
        <f>'SDF-UR-North'!$BX90-'SDF-UR-North'!$CE30</f>
        <v>21917.002165215268</v>
      </c>
      <c r="I25" s="3">
        <f>'SDF-RR-North'!$BX90-'SDF-RR-North'!$CE30</f>
        <v>28836.398199972406</v>
      </c>
      <c r="J25" s="3">
        <f>'SDF-UR-Trans'!$BX90-'SDF-UR-Trans'!$CE30</f>
        <v>20538.013527218569</v>
      </c>
      <c r="K25" s="3">
        <f>'SDF-RR-Trans'!$BX90-'SDF-RR-Trans'!$CE30</f>
        <v>32036.661134568159</v>
      </c>
      <c r="L25" s="3">
        <f>'SDF-UR-South'!$BX90-'SDF-UR-South'!$CE30</f>
        <v>12304.477170658745</v>
      </c>
      <c r="M25" s="3">
        <f>'SDF-RR-South'!$BX90-'SDF-RR-South'!$CE30</f>
        <v>11347.062813484157</v>
      </c>
      <c r="N25" s="20">
        <f>'SDF-UR-North'!$DW90</f>
        <v>0</v>
      </c>
      <c r="O25" s="20">
        <f>'SDF-RR-North'!$DW90</f>
        <v>0</v>
      </c>
      <c r="P25" s="20">
        <f>'SDF-UR-Trans'!$DW90</f>
        <v>0</v>
      </c>
      <c r="Q25" s="20">
        <f>'SDF-RR-Trans'!$DW90</f>
        <v>0</v>
      </c>
      <c r="R25" s="20">
        <f>'SDF-UR-South'!$DW90</f>
        <v>0</v>
      </c>
      <c r="S25" s="20">
        <f>'SDF-RR-South'!$DW90</f>
        <v>0</v>
      </c>
      <c r="T25" s="4">
        <f>'SDF-UR-North'!D30</f>
        <v>1501188.8716758927</v>
      </c>
      <c r="U25" s="4">
        <f>'SDF-RR-North'!$D30</f>
        <v>906280.51420091558</v>
      </c>
      <c r="V25" s="4">
        <f>'SDF-UR-Trans'!$D30</f>
        <v>1540786.8818906441</v>
      </c>
      <c r="W25" s="4">
        <f>'SDF-RR-Trans'!$D30</f>
        <v>836128.7958608187</v>
      </c>
      <c r="X25" s="4">
        <f>'SDF-UR-South'!$D30</f>
        <v>952571.00512809597</v>
      </c>
      <c r="Y25" s="4">
        <f>'SDF-RR-South'!$D30</f>
        <v>594428.74560447386</v>
      </c>
      <c r="Z25" s="3">
        <f>'SDF-UR-North'!$CE30</f>
        <v>221.3838602546997</v>
      </c>
      <c r="AA25" s="3">
        <f>'SDF-RR-North'!$CE30</f>
        <v>291.27674949467075</v>
      </c>
      <c r="AB25" s="3">
        <f>'SDF-UR-Trans'!$CE30</f>
        <v>207.45468209311687</v>
      </c>
      <c r="AC25" s="3">
        <f>'SDF-RR-Trans'!$CE30</f>
        <v>323.60263772291069</v>
      </c>
      <c r="AD25" s="3">
        <f>'SDF-UR-South'!$CE30</f>
        <v>124.28764818847218</v>
      </c>
      <c r="AE25" s="3">
        <f>'SDF-RR-South'!$CE30</f>
        <v>472.79428389517324</v>
      </c>
    </row>
    <row r="26" spans="1:31" x14ac:dyDescent="0.3">
      <c r="A26" s="1">
        <v>2027</v>
      </c>
      <c r="B26" s="4">
        <f>'SDF-UR-North'!$G31</f>
        <v>77555.433006531923</v>
      </c>
      <c r="C26" s="4">
        <f>'SDF-RR-North'!$G31</f>
        <v>30373.815789205531</v>
      </c>
      <c r="D26" s="4">
        <f>'SDF-UR-Trans'!$G31</f>
        <v>76125.877327821145</v>
      </c>
      <c r="E26" s="4">
        <f>'SDF-RR-Trans'!$G31</f>
        <v>22041.666571865502</v>
      </c>
      <c r="F26" s="4">
        <f>'SDF-UR-South'!$G31</f>
        <v>44537.919393988537</v>
      </c>
      <c r="G26" s="4">
        <f>'SDF-RR-South'!$G31</f>
        <v>8445.842272103273</v>
      </c>
      <c r="H26" s="3">
        <f>'SDF-UR-North'!$BX91-'SDF-UR-North'!$CE31</f>
        <v>23507.489807252674</v>
      </c>
      <c r="I26" s="3">
        <f>'SDF-RR-North'!$BX91-'SDF-RR-North'!$CE31</f>
        <v>29016.422274785742</v>
      </c>
      <c r="J26" s="3">
        <f>'SDF-UR-Trans'!$BX91-'SDF-UR-Trans'!$CE31</f>
        <v>22089.476807700863</v>
      </c>
      <c r="K26" s="3">
        <f>'SDF-RR-Trans'!$BX91-'SDF-RR-Trans'!$CE31</f>
        <v>32056.721502840232</v>
      </c>
      <c r="L26" s="3">
        <f>'SDF-UR-South'!$BX91-'SDF-UR-South'!$CE31</f>
        <v>13285.731974279835</v>
      </c>
      <c r="M26" s="3">
        <f>'SDF-RR-South'!$BX91-'SDF-RR-South'!$CE31</f>
        <v>11362.877576260686</v>
      </c>
      <c r="N26" s="20">
        <f>'SDF-UR-North'!$DW91</f>
        <v>0</v>
      </c>
      <c r="O26" s="20">
        <f>'SDF-RR-North'!$DW91</f>
        <v>0</v>
      </c>
      <c r="P26" s="20">
        <f>'SDF-UR-Trans'!$DW91</f>
        <v>0</v>
      </c>
      <c r="Q26" s="20">
        <f>'SDF-RR-Trans'!$DW91</f>
        <v>0</v>
      </c>
      <c r="R26" s="20">
        <f>'SDF-UR-South'!$DW91</f>
        <v>0</v>
      </c>
      <c r="S26" s="20">
        <f>'SDF-RR-South'!$DW91</f>
        <v>0</v>
      </c>
      <c r="T26" s="4">
        <f>'SDF-UR-North'!D31</f>
        <v>1555236.814875172</v>
      </c>
      <c r="U26" s="4">
        <f>'SDF-RR-North'!$D31</f>
        <v>907637.90771533537</v>
      </c>
      <c r="V26" s="4">
        <f>'SDF-UR-Trans'!$D31</f>
        <v>1594823.2824107644</v>
      </c>
      <c r="W26" s="4">
        <f>'SDF-RR-Trans'!$D31</f>
        <v>826113.74092984397</v>
      </c>
      <c r="X26" s="4">
        <f>'SDF-UR-South'!$D31</f>
        <v>983823.19254780468</v>
      </c>
      <c r="Y26" s="4">
        <f>'SDF-RR-South'!$D31</f>
        <v>591511.71030031645</v>
      </c>
      <c r="Z26" s="3">
        <f>'SDF-UR-North'!$CE31</f>
        <v>237.44939199245124</v>
      </c>
      <c r="AA26" s="3">
        <f>'SDF-RR-North'!$CE31</f>
        <v>293.09517449278525</v>
      </c>
      <c r="AB26" s="3">
        <f>'SDF-UR-Trans'!$CE31</f>
        <v>223.12602836061478</v>
      </c>
      <c r="AC26" s="3">
        <f>'SDF-RR-Trans'!$CE31</f>
        <v>323.80526770545691</v>
      </c>
      <c r="AD26" s="3">
        <f>'SDF-UR-South'!$CE31</f>
        <v>134.19931287151348</v>
      </c>
      <c r="AE26" s="3">
        <f>'SDF-RR-South'!$CE31</f>
        <v>473.45323234419521</v>
      </c>
    </row>
    <row r="27" spans="1:31" x14ac:dyDescent="0.3">
      <c r="A27" s="1">
        <v>2028</v>
      </c>
      <c r="B27" s="4">
        <f>'SDF-UR-North'!$G32</f>
        <v>79616.642274963655</v>
      </c>
      <c r="C27" s="4">
        <f>'SDF-RR-North'!$G32</f>
        <v>30276.067860212806</v>
      </c>
      <c r="D27" s="4">
        <f>'SDF-UR-Trans'!$G32</f>
        <v>77630.938595680418</v>
      </c>
      <c r="E27" s="4">
        <f>'SDF-RR-Trans'!$G32</f>
        <v>22296.777045377861</v>
      </c>
      <c r="F27" s="4">
        <f>'SDF-UR-South'!$G32</f>
        <v>45696.045618658587</v>
      </c>
      <c r="G27" s="4">
        <f>'SDF-RR-South'!$G32</f>
        <v>7988.9217258513945</v>
      </c>
      <c r="H27" s="3">
        <f>'SDF-UR-North'!$BX92-'SDF-UR-North'!$CE32</f>
        <v>25163.109404132454</v>
      </c>
      <c r="I27" s="3">
        <f>'SDF-RR-North'!$BX92-'SDF-RR-North'!$CE32</f>
        <v>29153.440331626265</v>
      </c>
      <c r="J27" s="3">
        <f>'SDF-UR-Trans'!$BX92-'SDF-UR-Trans'!$CE32</f>
        <v>23719.639610308353</v>
      </c>
      <c r="K27" s="3">
        <f>'SDF-RR-Trans'!$BX92-'SDF-RR-Trans'!$CE32</f>
        <v>31992.614899536577</v>
      </c>
      <c r="L27" s="3">
        <f>'SDF-UR-South'!$BX92-'SDF-UR-South'!$CE32</f>
        <v>14323.537024412588</v>
      </c>
      <c r="M27" s="3">
        <f>'SDF-RR-South'!$BX92-'SDF-RR-South'!$CE32</f>
        <v>11361.604165528695</v>
      </c>
      <c r="N27" s="20">
        <f>'SDF-UR-North'!$DW92</f>
        <v>0</v>
      </c>
      <c r="O27" s="20">
        <f>'SDF-RR-North'!$DW92</f>
        <v>0</v>
      </c>
      <c r="P27" s="20">
        <f>'SDF-UR-Trans'!$DW92</f>
        <v>0</v>
      </c>
      <c r="Q27" s="20">
        <f>'SDF-RR-Trans'!$DW92</f>
        <v>0</v>
      </c>
      <c r="R27" s="20">
        <f>'SDF-UR-South'!$DW92</f>
        <v>0</v>
      </c>
      <c r="S27" s="20">
        <f>'SDF-RR-South'!$DW92</f>
        <v>0</v>
      </c>
      <c r="T27" s="4">
        <f>'SDF-UR-North'!D32</f>
        <v>1609690.3477460032</v>
      </c>
      <c r="U27" s="4">
        <f>'SDF-RR-North'!$D32</f>
        <v>908760.53524392191</v>
      </c>
      <c r="V27" s="4">
        <f>'SDF-UR-Trans'!$D32</f>
        <v>1648734.5813961364</v>
      </c>
      <c r="W27" s="4">
        <f>'SDF-RR-Trans'!$D32</f>
        <v>816417.90307568526</v>
      </c>
      <c r="X27" s="4">
        <f>'SDF-UR-South'!$D32</f>
        <v>1015195.7011420507</v>
      </c>
      <c r="Y27" s="4">
        <f>'SDF-RR-South'!$D32</f>
        <v>588139.02786063915</v>
      </c>
      <c r="Z27" s="3">
        <f>'SDF-UR-North'!$CE32</f>
        <v>254.17282226396421</v>
      </c>
      <c r="AA27" s="3">
        <f>'SDF-RR-North'!$CE32</f>
        <v>294.4791952689522</v>
      </c>
      <c r="AB27" s="3">
        <f>'SDF-UR-Trans'!$CE32</f>
        <v>239.59231929604397</v>
      </c>
      <c r="AC27" s="3">
        <f>'SDF-RR-Trans'!$CE32</f>
        <v>323.15772625794523</v>
      </c>
      <c r="AD27" s="3">
        <f>'SDF-UR-South'!$CE32</f>
        <v>144.6821921657837</v>
      </c>
      <c r="AE27" s="3">
        <f>'SDF-RR-South'!$CE32</f>
        <v>473.40017356369566</v>
      </c>
    </row>
    <row r="28" spans="1:31" x14ac:dyDescent="0.3">
      <c r="A28" s="1">
        <v>2029</v>
      </c>
      <c r="B28" s="4">
        <f>'SDF-UR-North'!$G33</f>
        <v>81692.967057375645</v>
      </c>
      <c r="C28" s="4">
        <f>'SDF-RR-North'!$G33</f>
        <v>30173.69684655634</v>
      </c>
      <c r="D28" s="4">
        <f>'SDF-UR-Trans'!$G33</f>
        <v>79142.740858361387</v>
      </c>
      <c r="E28" s="4">
        <f>'SDF-RR-Trans'!$G33</f>
        <v>22492.239537306792</v>
      </c>
      <c r="F28" s="4">
        <f>'SDF-UR-South'!$G33</f>
        <v>46881.462272556593</v>
      </c>
      <c r="G28" s="4">
        <f>'SDF-RR-South'!$G33</f>
        <v>7567.0967962924597</v>
      </c>
      <c r="H28" s="3">
        <f>'SDF-UR-North'!$BX93-'SDF-UR-North'!$CE33</f>
        <v>26872.506448414813</v>
      </c>
      <c r="I28" s="3">
        <f>'SDF-RR-North'!$BX93-'SDF-RR-North'!$CE33</f>
        <v>29249.190105494767</v>
      </c>
      <c r="J28" s="3">
        <f>'SDF-UR-Trans'!$BX93-'SDF-UR-Trans'!$CE33</f>
        <v>25420.895029220996</v>
      </c>
      <c r="K28" s="3">
        <f>'SDF-RR-Trans'!$BX93-'SDF-RR-Trans'!$CE33</f>
        <v>31848.731378504272</v>
      </c>
      <c r="L28" s="3">
        <f>'SDF-UR-South'!$BX93-'SDF-UR-South'!$CE33</f>
        <v>15413.005226117184</v>
      </c>
      <c r="M28" s="3">
        <f>'SDF-RR-South'!$BX93-'SDF-RR-South'!$CE33</f>
        <v>11340.362920525598</v>
      </c>
      <c r="N28" s="20">
        <f>'SDF-UR-North'!$DW93</f>
        <v>0</v>
      </c>
      <c r="O28" s="20">
        <f>'SDF-RR-North'!$DW93</f>
        <v>0</v>
      </c>
      <c r="P28" s="20">
        <f>'SDF-UR-Trans'!$DW93</f>
        <v>0</v>
      </c>
      <c r="Q28" s="20">
        <f>'SDF-RR-Trans'!$DW93</f>
        <v>0</v>
      </c>
      <c r="R28" s="20">
        <f>'SDF-UR-South'!$DW93</f>
        <v>0</v>
      </c>
      <c r="S28" s="20">
        <f>'SDF-RR-South'!$DW93</f>
        <v>0</v>
      </c>
      <c r="T28" s="4">
        <f>'SDF-UR-North'!D33</f>
        <v>1664510.808354964</v>
      </c>
      <c r="U28" s="4">
        <f>'SDF-RR-North'!$D33</f>
        <v>909685.04198498349</v>
      </c>
      <c r="V28" s="4">
        <f>'SDF-UR-Trans'!$D33</f>
        <v>1702456.4272252768</v>
      </c>
      <c r="W28" s="4">
        <f>'SDF-RR-Trans'!$D33</f>
        <v>807061.41123448778</v>
      </c>
      <c r="X28" s="4">
        <f>'SDF-UR-South'!$D33</f>
        <v>1046664.1581884901</v>
      </c>
      <c r="Y28" s="4">
        <f>'SDF-RR-South'!$D33</f>
        <v>584365.76173640601</v>
      </c>
      <c r="Z28" s="3">
        <f>'SDF-UR-North'!$CE33</f>
        <v>271.43945907489712</v>
      </c>
      <c r="AA28" s="3">
        <f>'SDF-RR-North'!$CE33</f>
        <v>295.44636470196735</v>
      </c>
      <c r="AB28" s="3">
        <f>'SDF-UR-Trans'!$CE33</f>
        <v>256.77671746687872</v>
      </c>
      <c r="AC28" s="3">
        <f>'SDF-RR-Trans'!$CE33</f>
        <v>321.70435735862901</v>
      </c>
      <c r="AD28" s="3">
        <f>'SDF-UR-South'!$CE33</f>
        <v>155.68692147593117</v>
      </c>
      <c r="AE28" s="3">
        <f>'SDF-RR-South'!$CE33</f>
        <v>472.51512168856658</v>
      </c>
    </row>
    <row r="29" spans="1:31" x14ac:dyDescent="0.3">
      <c r="A29" s="1">
        <v>2030</v>
      </c>
      <c r="B29" s="4">
        <f>'SDF-UR-North'!$G34</f>
        <v>83769.75003742124</v>
      </c>
      <c r="C29" s="4">
        <f>'SDF-RR-North'!$G34</f>
        <v>30064.946888472114</v>
      </c>
      <c r="D29" s="4">
        <f>'SDF-UR-Trans'!$G34</f>
        <v>80651.180055614299</v>
      </c>
      <c r="E29" s="4">
        <f>'SDF-RR-Trans'!$G34</f>
        <v>22628.54047145852</v>
      </c>
      <c r="F29" s="4">
        <f>'SDF-UR-South'!$G34</f>
        <v>48087.17431861582</v>
      </c>
      <c r="G29" s="4">
        <f>'SDF-RR-South'!$G34</f>
        <v>7175.1774641003094</v>
      </c>
      <c r="H29" s="3">
        <f>'SDF-UR-North'!$BX94-'SDF-UR-North'!$CE34</f>
        <v>28622.080237406073</v>
      </c>
      <c r="I29" s="3">
        <f>'SDF-RR-North'!$BX94-'SDF-RR-North'!$CE34</f>
        <v>29305.12175921099</v>
      </c>
      <c r="J29" s="3">
        <f>'SDF-UR-Trans'!$BX94-'SDF-UR-Trans'!$CE34</f>
        <v>27183.416464738741</v>
      </c>
      <c r="K29" s="3">
        <f>'SDF-RR-Trans'!$BX94-'SDF-RR-Trans'!$CE34</f>
        <v>31630.131066718899</v>
      </c>
      <c r="L29" s="3">
        <f>'SDF-UR-South'!$BX94-'SDF-UR-South'!$CE34</f>
        <v>16547.708370341341</v>
      </c>
      <c r="M29" s="3">
        <f>'SDF-RR-South'!$BX94-'SDF-RR-South'!$CE34</f>
        <v>11296.841447667577</v>
      </c>
      <c r="N29" s="20">
        <f>'SDF-UR-North'!$DW94</f>
        <v>0</v>
      </c>
      <c r="O29" s="20">
        <f>'SDF-RR-North'!$DW94</f>
        <v>0</v>
      </c>
      <c r="P29" s="20">
        <f>'SDF-UR-Trans'!$DW94</f>
        <v>0</v>
      </c>
      <c r="Q29" s="20">
        <f>'SDF-RR-Trans'!$DW94</f>
        <v>0</v>
      </c>
      <c r="R29" s="20">
        <f>'SDF-UR-South'!$DW94</f>
        <v>0</v>
      </c>
      <c r="S29" s="20">
        <f>'SDF-RR-South'!$DW94</f>
        <v>0</v>
      </c>
      <c r="T29" s="4">
        <f>'SDF-UR-North'!D34</f>
        <v>1719658.4781549792</v>
      </c>
      <c r="U29" s="4">
        <f>'SDF-RR-North'!$D34</f>
        <v>910444.86711424461</v>
      </c>
      <c r="V29" s="4">
        <f>'SDF-UR-Trans'!$D34</f>
        <v>1755924.1908161524</v>
      </c>
      <c r="W29" s="4">
        <f>'SDF-RR-Trans'!$D34</f>
        <v>798059.8206392274</v>
      </c>
      <c r="X29" s="4">
        <f>'SDF-UR-South'!$D34</f>
        <v>1078203.6241367646</v>
      </c>
      <c r="Y29" s="4">
        <f>'SDF-RR-South'!$D34</f>
        <v>580244.09775283874</v>
      </c>
      <c r="Z29" s="3">
        <f>'SDF-UR-North'!$CE34</f>
        <v>289.11192158996033</v>
      </c>
      <c r="AA29" s="3">
        <f>'SDF-RR-North'!$CE34</f>
        <v>296.01133090112114</v>
      </c>
      <c r="AB29" s="3">
        <f>'SDF-UR-Trans'!$CE34</f>
        <v>274.57996429029032</v>
      </c>
      <c r="AC29" s="3">
        <f>'SDF-RR-Trans'!$CE34</f>
        <v>319.49627340120099</v>
      </c>
      <c r="AD29" s="3">
        <f>'SDF-UR-South'!$CE34</f>
        <v>167.14856939738729</v>
      </c>
      <c r="AE29" s="3">
        <f>'SDF-RR-South'!$CE34</f>
        <v>470.70172698614908</v>
      </c>
    </row>
    <row r="30" spans="1:31" x14ac:dyDescent="0.3">
      <c r="A30" s="1">
        <v>2031</v>
      </c>
      <c r="B30" s="4">
        <f>'SDF-UR-North'!$G35</f>
        <v>85830.364016929234</v>
      </c>
      <c r="C30" s="4">
        <f>'SDF-RR-North'!$G35</f>
        <v>29948.177447822549</v>
      </c>
      <c r="D30" s="4">
        <f>'SDF-UR-Trans'!$G35</f>
        <v>82143.9006078518</v>
      </c>
      <c r="E30" s="4">
        <f>'SDF-RR-Trans'!$G35</f>
        <v>22708.662155755876</v>
      </c>
      <c r="F30" s="4">
        <f>'SDF-UR-South'!$G35</f>
        <v>49304.589137124254</v>
      </c>
      <c r="G30" s="4">
        <f>'SDF-RR-South'!$G35</f>
        <v>6807.9319423700599</v>
      </c>
      <c r="H30" s="3">
        <f>'SDF-UR-North'!$BX95-'SDF-UR-North'!$CE35</f>
        <v>30396.341700512738</v>
      </c>
      <c r="I30" s="3">
        <f>'SDF-RR-North'!$BX95-'SDF-RR-North'!$CE35</f>
        <v>29322.367277041216</v>
      </c>
      <c r="J30" s="3">
        <f>'SDF-UR-Trans'!$BX95-'SDF-UR-Trans'!$CE35</f>
        <v>28995.169782344492</v>
      </c>
      <c r="K30" s="3">
        <f>'SDF-RR-Trans'!$BX95-'SDF-RR-Trans'!$CE35</f>
        <v>31342.325103156698</v>
      </c>
      <c r="L30" s="3">
        <f>'SDF-UR-South'!$BX95-'SDF-UR-South'!$CE35</f>
        <v>17719.665137002597</v>
      </c>
      <c r="M30" s="3">
        <f>'SDF-RR-South'!$BX95-'SDF-RR-South'!$CE35</f>
        <v>11228.576649745266</v>
      </c>
      <c r="N30" s="20">
        <f>'SDF-UR-North'!$DW95</f>
        <v>0</v>
      </c>
      <c r="O30" s="20">
        <f>'SDF-RR-North'!$DW95</f>
        <v>0</v>
      </c>
      <c r="P30" s="20">
        <f>'SDF-UR-Trans'!$DW95</f>
        <v>0</v>
      </c>
      <c r="Q30" s="20">
        <f>'SDF-RR-Trans'!$DW95</f>
        <v>0</v>
      </c>
      <c r="R30" s="20">
        <f>'SDF-UR-South'!$DW95</f>
        <v>0</v>
      </c>
      <c r="S30" s="20">
        <f>'SDF-RR-South'!$DW95</f>
        <v>0</v>
      </c>
      <c r="T30" s="4">
        <f>'SDF-UR-North'!D35</f>
        <v>1775092.5004713957</v>
      </c>
      <c r="U30" s="4">
        <f>'SDF-RR-North'!$D35</f>
        <v>911070.67728502594</v>
      </c>
      <c r="V30" s="4">
        <f>'SDF-UR-Trans'!$D35</f>
        <v>1809072.9216416597</v>
      </c>
      <c r="W30" s="4">
        <f>'SDF-RR-Trans'!$D35</f>
        <v>789426.15769182658</v>
      </c>
      <c r="X30" s="4">
        <f>'SDF-UR-South'!$D35</f>
        <v>1109788.5481368862</v>
      </c>
      <c r="Y30" s="4">
        <f>'SDF-RR-South'!$D35</f>
        <v>575823.45304546354</v>
      </c>
      <c r="Z30" s="3">
        <f>'SDF-UR-North'!$CE35</f>
        <v>307.03375455063372</v>
      </c>
      <c r="AA30" s="3">
        <f>'SDF-RR-North'!$CE35</f>
        <v>296.18552805092139</v>
      </c>
      <c r="AB30" s="3">
        <f>'SDF-UR-Trans'!$CE35</f>
        <v>292.88050285196454</v>
      </c>
      <c r="AC30" s="3">
        <f>'SDF-RR-Trans'!$CE35</f>
        <v>316.58914245612823</v>
      </c>
      <c r="AD30" s="3">
        <f>'SDF-UR-South'!$CE35</f>
        <v>178.98651653537979</v>
      </c>
      <c r="AE30" s="3">
        <f>'SDF-RR-South'!$CE35</f>
        <v>467.85736040605275</v>
      </c>
    </row>
    <row r="31" spans="1:31" x14ac:dyDescent="0.3">
      <c r="A31" s="1">
        <v>2032</v>
      </c>
      <c r="B31" s="4">
        <f>'SDF-UR-North'!$G36</f>
        <v>87856.678894226832</v>
      </c>
      <c r="C31" s="4">
        <f>'SDF-RR-North'!$G36</f>
        <v>29824.140606472025</v>
      </c>
      <c r="D31" s="4">
        <f>'SDF-UR-Trans'!$G36</f>
        <v>83606.7463263151</v>
      </c>
      <c r="E31" s="4">
        <f>'SDF-RR-Trans'!$G36</f>
        <v>22736.926310785839</v>
      </c>
      <c r="F31" s="4">
        <f>'SDF-UR-South'!$G36</f>
        <v>50523.776141162154</v>
      </c>
      <c r="G31" s="4">
        <f>'SDF-RR-South'!$G36</f>
        <v>6462.2856880346872</v>
      </c>
      <c r="H31" s="3">
        <f>'SDF-UR-North'!$BX96-'SDF-UR-North'!$CE36</f>
        <v>32178.167354054196</v>
      </c>
      <c r="I31" s="3">
        <f>'SDF-RR-North'!$BX96-'SDF-RR-North'!$CE36</f>
        <v>29301.615825914894</v>
      </c>
      <c r="J31" s="3">
        <f>'SDF-UR-Trans'!$BX96-'SDF-UR-Trans'!$CE36</f>
        <v>30842.164204788518</v>
      </c>
      <c r="K31" s="3">
        <f>'SDF-RR-Trans'!$BX96-'SDF-RR-Trans'!$CE36</f>
        <v>30991.055911943215</v>
      </c>
      <c r="L31" s="3">
        <f>'SDF-UR-South'!$BX96-'SDF-UR-South'!$CE36</f>
        <v>18919.485032575678</v>
      </c>
      <c r="M31" s="3">
        <f>'SDF-RR-South'!$BX96-'SDF-RR-South'!$CE36</f>
        <v>11133.379187292294</v>
      </c>
      <c r="N31" s="20">
        <f>'SDF-UR-North'!$DW96</f>
        <v>0.22272637533868078</v>
      </c>
      <c r="O31" s="20">
        <f>'SDF-RR-North'!$DW96</f>
        <v>0.40083910221022734</v>
      </c>
      <c r="P31" s="20">
        <f>'SDF-UR-Trans'!$DW96</f>
        <v>0.20562345417081929</v>
      </c>
      <c r="Q31" s="20">
        <f>'SDF-RR-Trans'!$DW96</f>
        <v>0.4497816036547988</v>
      </c>
      <c r="R31" s="20">
        <f>'SDF-UR-South'!$DW96</f>
        <v>0.12100081926681128</v>
      </c>
      <c r="S31" s="20">
        <f>'SDF-RR-South'!$DW96</f>
        <v>1.7755620922855542</v>
      </c>
      <c r="T31" s="4">
        <f>'SDF-UR-North'!D36</f>
        <v>1830770.789285193</v>
      </c>
      <c r="U31" s="4">
        <f>'SDF-RR-North'!$D36</f>
        <v>911592.80122648086</v>
      </c>
      <c r="V31" s="4">
        <f>'SDF-UR-Trans'!$D36</f>
        <v>1861837.2981397321</v>
      </c>
      <c r="W31" s="4">
        <f>'SDF-RR-Trans'!$D36</f>
        <v>781171.57830906555</v>
      </c>
      <c r="X31" s="4">
        <f>'SDF-UR-South'!$D36</f>
        <v>1141392.7182446534</v>
      </c>
      <c r="Y31" s="4">
        <f>'SDF-RR-South'!$D36</f>
        <v>571150.58398411365</v>
      </c>
      <c r="Z31" s="3">
        <f>'SDF-UR-North'!$CE36</f>
        <v>325.03199347529494</v>
      </c>
      <c r="AA31" s="3">
        <f>'SDF-RR-North'!$CE36</f>
        <v>295.9759174334838</v>
      </c>
      <c r="AB31" s="3">
        <f>'SDF-UR-Trans'!$CE36</f>
        <v>311.53701216958098</v>
      </c>
      <c r="AC31" s="3">
        <f>'SDF-RR-Trans'!$CE36</f>
        <v>313.04096880750723</v>
      </c>
      <c r="AD31" s="3">
        <f>'SDF-UR-South'!$CE36</f>
        <v>191.10590941995633</v>
      </c>
      <c r="AE31" s="3">
        <f>'SDF-RR-South'!$CE36</f>
        <v>463.89079947051221</v>
      </c>
    </row>
    <row r="32" spans="1:31" x14ac:dyDescent="0.3">
      <c r="A32" s="1">
        <v>2033</v>
      </c>
      <c r="B32" s="4">
        <f>'SDF-UR-North'!$G37</f>
        <v>89829.094662639603</v>
      </c>
      <c r="C32" s="4">
        <f>'SDF-RR-North'!$G37</f>
        <v>29687.275389226059</v>
      </c>
      <c r="D32" s="4">
        <f>'SDF-UR-Trans'!$G37</f>
        <v>85023.464916797282</v>
      </c>
      <c r="E32" s="4">
        <f>'SDF-RR-Trans'!$G37</f>
        <v>22712.922750381458</v>
      </c>
      <c r="F32" s="4">
        <f>'SDF-UR-South'!$G37</f>
        <v>51733.292437190445</v>
      </c>
      <c r="G32" s="4">
        <f>'SDF-RR-South'!$G37</f>
        <v>6132.476244098294</v>
      </c>
      <c r="H32" s="3">
        <f>'SDF-UR-North'!$BX97-'SDF-UR-North'!$CE37</f>
        <v>33949.460697771879</v>
      </c>
      <c r="I32" s="3">
        <f>'SDF-RR-North'!$BX97-'SDF-RR-North'!$CE37</f>
        <v>29243.198814826806</v>
      </c>
      <c r="J32" s="3">
        <f>'SDF-UR-Trans'!$BX97-'SDF-UR-Trans'!$CE37</f>
        <v>32708.732540773675</v>
      </c>
      <c r="K32" s="3">
        <f>'SDF-RR-Trans'!$BX97-'SDF-RR-Trans'!$CE37</f>
        <v>30582.108558747404</v>
      </c>
      <c r="L32" s="3">
        <f>'SDF-UR-South'!$BX97-'SDF-UR-South'!$CE37</f>
        <v>20136.534823846698</v>
      </c>
      <c r="M32" s="3">
        <f>'SDF-RR-South'!$BX97-'SDF-RR-South'!$CE37</f>
        <v>11009.464474572289</v>
      </c>
      <c r="N32" s="20">
        <f>'SDF-UR-North'!$DW97</f>
        <v>0.49650070273710867</v>
      </c>
      <c r="O32" s="20">
        <f>'SDF-RR-North'!$DW97</f>
        <v>0.86822748591481513</v>
      </c>
      <c r="P32" s="20">
        <f>'SDF-UR-Trans'!$DW97</f>
        <v>0.4588963691527681</v>
      </c>
      <c r="Q32" s="20">
        <f>'SDF-RR-Trans'!$DW97</f>
        <v>0.97444825571318461</v>
      </c>
      <c r="R32" s="20">
        <f>'SDF-UR-South'!$DW97</f>
        <v>0.27041204654935314</v>
      </c>
      <c r="S32" s="20">
        <f>'SDF-RR-South'!$DW97</f>
        <v>3.9026758735488443</v>
      </c>
      <c r="T32" s="4">
        <f>'SDF-UR-North'!D37</f>
        <v>1886649.926749358</v>
      </c>
      <c r="U32" s="4">
        <f>'SDF-RR-North'!$D37</f>
        <v>912036.0095733942</v>
      </c>
      <c r="V32" s="4">
        <f>'SDF-UR-Trans'!$D37</f>
        <v>1914151.5716193866</v>
      </c>
      <c r="W32" s="4">
        <f>'SDF-RR-Trans'!$D37</f>
        <v>773301.41805244389</v>
      </c>
      <c r="X32" s="4">
        <f>'SDF-UR-South'!$D37</f>
        <v>1172989.2054459506</v>
      </c>
      <c r="Y32" s="4">
        <f>'SDF-RR-South'!$D37</f>
        <v>566269.6930777661</v>
      </c>
      <c r="Z32" s="3">
        <f>'SDF-UR-North'!$CE37</f>
        <v>342.92384543203917</v>
      </c>
      <c r="AA32" s="3">
        <f>'SDF-RR-North'!$CE37</f>
        <v>295.38584661441217</v>
      </c>
      <c r="AB32" s="3">
        <f>'SDF-UR-Trans'!$CE37</f>
        <v>330.39123778559269</v>
      </c>
      <c r="AC32" s="3">
        <f>'SDF-RR-Trans'!$CE37</f>
        <v>308.910187462095</v>
      </c>
      <c r="AD32" s="3">
        <f>'SDF-UR-South'!$CE37</f>
        <v>203.39934165501717</v>
      </c>
      <c r="AE32" s="3">
        <f>'SDF-RR-South'!$CE37</f>
        <v>458.72768644051206</v>
      </c>
    </row>
    <row r="33" spans="1:31" x14ac:dyDescent="0.3">
      <c r="A33" s="1">
        <v>2034</v>
      </c>
      <c r="B33" s="4">
        <f>'SDF-UR-North'!$G38</f>
        <v>91727.684559847243</v>
      </c>
      <c r="C33" s="4">
        <f>'SDF-RR-North'!$G38</f>
        <v>29536.660921154435</v>
      </c>
      <c r="D33" s="4">
        <f>'SDF-UR-Trans'!$G38</f>
        <v>86376.605741162726</v>
      </c>
      <c r="E33" s="4">
        <f>'SDF-RR-Trans'!$G38</f>
        <v>22643.890769362028</v>
      </c>
      <c r="F33" s="4">
        <f>'SDF-UR-South'!$G38</f>
        <v>52920.713295929156</v>
      </c>
      <c r="G33" s="4">
        <f>'SDF-RR-South'!$G38</f>
        <v>5814.8085149739309</v>
      </c>
      <c r="H33" s="3">
        <f>'SDF-UR-North'!$BX98-'SDF-UR-North'!$CE38</f>
        <v>35691.734654833155</v>
      </c>
      <c r="I33" s="3">
        <f>'SDF-RR-North'!$BX98-'SDF-RR-North'!$CE38</f>
        <v>29147.157379051401</v>
      </c>
      <c r="J33" s="3">
        <f>'SDF-UR-Trans'!$BX98-'SDF-UR-Trans'!$CE38</f>
        <v>34577.907243994865</v>
      </c>
      <c r="K33" s="3">
        <f>'SDF-RR-Trans'!$BX98-'SDF-RR-Trans'!$CE38</f>
        <v>30121.176761400169</v>
      </c>
      <c r="L33" s="3">
        <f>'SDF-UR-South'!$BX98-'SDF-UR-South'!$CE38</f>
        <v>21359.165269877085</v>
      </c>
      <c r="M33" s="3">
        <f>'SDF-RR-South'!$BX98-'SDF-RR-South'!$CE38</f>
        <v>10855.536399939334</v>
      </c>
      <c r="N33" s="20">
        <f>'SDF-UR-North'!$DW98</f>
        <v>0.82910110286664462</v>
      </c>
      <c r="O33" s="20">
        <f>'SDF-RR-North'!$DW98</f>
        <v>1.4094232945202521</v>
      </c>
      <c r="P33" s="20">
        <f>'SDF-UR-Trans'!$DW98</f>
        <v>0.76753267583609386</v>
      </c>
      <c r="Q33" s="20">
        <f>'SDF-RR-Trans'!$DW98</f>
        <v>1.5816838440422316</v>
      </c>
      <c r="R33" s="20">
        <f>'SDF-UR-South'!$DW98</f>
        <v>0.45300608966338984</v>
      </c>
      <c r="S33" s="20">
        <f>'SDF-RR-South'!$DW98</f>
        <v>6.430336913290148</v>
      </c>
      <c r="T33" s="4">
        <f>'SDF-UR-North'!D38</f>
        <v>1942685.0475532692</v>
      </c>
      <c r="U33" s="4">
        <f>'SDF-RR-North'!$D38</f>
        <v>912424.10369220271</v>
      </c>
      <c r="V33" s="4">
        <f>'SDF-UR-Trans'!$D38</f>
        <v>1965949.5025838786</v>
      </c>
      <c r="W33" s="4">
        <f>'SDF-RR-Trans'!$D38</f>
        <v>765822.5503765617</v>
      </c>
      <c r="X33" s="4">
        <f>'SDF-UR-South'!$D38</f>
        <v>1204550.300465913</v>
      </c>
      <c r="Y33" s="4">
        <f>'SDF-RR-South'!$D38</f>
        <v>561222.53485588741</v>
      </c>
      <c r="Z33" s="3">
        <f>'SDF-UR-North'!$CE38</f>
        <v>360.52257227104195</v>
      </c>
      <c r="AA33" s="3">
        <f>'SDF-RR-North'!$CE38</f>
        <v>294.41573110152933</v>
      </c>
      <c r="AB33" s="3">
        <f>'SDF-UR-Trans'!$CE38</f>
        <v>349.27179034338246</v>
      </c>
      <c r="AC33" s="3">
        <f>'SDF-RR-Trans'!$CE38</f>
        <v>304.25431072121387</v>
      </c>
      <c r="AD33" s="3">
        <f>'SDF-UR-South'!$CE38</f>
        <v>215.74914414017258</v>
      </c>
      <c r="AE33" s="3">
        <f>'SDF-RR-South'!$CE38</f>
        <v>452.31401666413893</v>
      </c>
    </row>
    <row r="34" spans="1:31" x14ac:dyDescent="0.3">
      <c r="A34" s="1">
        <v>2035</v>
      </c>
      <c r="B34" s="4">
        <f>'SDF-UR-North'!$G39</f>
        <v>93532.706950273801</v>
      </c>
      <c r="C34" s="4">
        <f>'SDF-RR-North'!$G39</f>
        <v>29367.506369881681</v>
      </c>
      <c r="D34" s="4">
        <f>'SDF-UR-Trans'!$G39</f>
        <v>87647.8423563299</v>
      </c>
      <c r="E34" s="4">
        <f>'SDF-RR-Trans'!$G39</f>
        <v>22531.073012751294</v>
      </c>
      <c r="F34" s="4">
        <f>'SDF-UR-South'!$G39</f>
        <v>54072.839791166247</v>
      </c>
      <c r="G34" s="4">
        <f>'SDF-RR-South'!$G39</f>
        <v>5506.264520656172</v>
      </c>
      <c r="H34" s="3">
        <f>'SDF-UR-North'!$BX99-'SDF-UR-North'!$CE39</f>
        <v>37386.81761112134</v>
      </c>
      <c r="I34" s="3">
        <f>'SDF-RR-North'!$BX99-'SDF-RR-North'!$CE39</f>
        <v>29013.380262111852</v>
      </c>
      <c r="J34" s="3">
        <f>'SDF-UR-Trans'!$BX99-'SDF-UR-Trans'!$CE39</f>
        <v>36431.916779242623</v>
      </c>
      <c r="K34" s="3">
        <f>'SDF-RR-Trans'!$BX99-'SDF-RR-Trans'!$CE39</f>
        <v>29613.76250308974</v>
      </c>
      <c r="L34" s="3">
        <f>'SDF-UR-South'!$BX99-'SDF-UR-South'!$CE39</f>
        <v>22575.024161549467</v>
      </c>
      <c r="M34" s="3">
        <f>'SDF-RR-South'!$BX99-'SDF-RR-South'!$CE39</f>
        <v>10670.869008113392</v>
      </c>
      <c r="N34" s="20">
        <f>'SDF-UR-North'!$DW99</f>
        <v>1.2290449759211128</v>
      </c>
      <c r="O34" s="20">
        <f>'SDF-RR-North'!$DW99</f>
        <v>2.0322025908828891</v>
      </c>
      <c r="P34" s="20">
        <f>'SDF-UR-Trans'!$DW99</f>
        <v>1.1399930906051736</v>
      </c>
      <c r="Q34" s="20">
        <f>'SDF-RR-Trans'!$DW99</f>
        <v>2.279706626540758</v>
      </c>
      <c r="R34" s="20">
        <f>'SDF-UR-South'!$DW99</f>
        <v>0.67398677620334979</v>
      </c>
      <c r="S34" s="20">
        <f>'SDF-RR-South'!$DW99</f>
        <v>9.4096426908849935</v>
      </c>
      <c r="T34" s="4">
        <f>'SDF-UR-North'!D39</f>
        <v>1998829.7078474457</v>
      </c>
      <c r="U34" s="4">
        <f>'SDF-RR-North'!$D39</f>
        <v>912776.19759738166</v>
      </c>
      <c r="V34" s="4">
        <f>'SDF-UR-Trans'!$D39</f>
        <v>2017164.2881678753</v>
      </c>
      <c r="W34" s="4">
        <f>'SDF-RR-Trans'!$D39</f>
        <v>758737.58117959672</v>
      </c>
      <c r="X34" s="4">
        <f>'SDF-UR-South'!$D39</f>
        <v>1236047.4421087536</v>
      </c>
      <c r="Y34" s="4">
        <f>'SDF-RR-South'!$D39</f>
        <v>556048.5207257393</v>
      </c>
      <c r="Z34" s="3">
        <f>'SDF-UR-North'!$CE39</f>
        <v>377.64462233455896</v>
      </c>
      <c r="AA34" s="3">
        <f>'SDF-RR-North'!$CE39</f>
        <v>293.0644470920389</v>
      </c>
      <c r="AB34" s="3">
        <f>'SDF-UR-Trans'!$CE39</f>
        <v>367.99915938628914</v>
      </c>
      <c r="AC34" s="3">
        <f>'SDF-RR-Trans'!$CE39</f>
        <v>299.12891417262364</v>
      </c>
      <c r="AD34" s="3">
        <f>'SDF-UR-South'!$CE39</f>
        <v>228.03054708635824</v>
      </c>
      <c r="AE34" s="3">
        <f>'SDF-RR-South'!$CE39</f>
        <v>444.61954200472468</v>
      </c>
    </row>
    <row r="35" spans="1:31" x14ac:dyDescent="0.3">
      <c r="A35" s="1">
        <v>2036</v>
      </c>
      <c r="B35" s="4">
        <f>'SDF-UR-North'!$G40</f>
        <v>95225.330629426753</v>
      </c>
      <c r="C35" s="4">
        <f>'SDF-RR-North'!$G40</f>
        <v>29178.974011839495</v>
      </c>
      <c r="D35" s="4">
        <f>'SDF-UR-Trans'!$G40</f>
        <v>88818.540650368377</v>
      </c>
      <c r="E35" s="4">
        <f>'SDF-RR-Trans'!$G40</f>
        <v>22377.848062012301</v>
      </c>
      <c r="F35" s="4">
        <f>'SDF-UR-South'!$G40</f>
        <v>55176.064256313308</v>
      </c>
      <c r="G35" s="4">
        <f>'SDF-RR-South'!$G40</f>
        <v>5204.5660488760495</v>
      </c>
      <c r="H35" s="3">
        <f>'SDF-UR-North'!$BX100-'SDF-UR-North'!$CE40</f>
        <v>39017.596153373401</v>
      </c>
      <c r="I35" s="3">
        <f>'SDF-RR-North'!$BX100-'SDF-RR-North'!$CE40</f>
        <v>28841.77834795777</v>
      </c>
      <c r="J35" s="3">
        <f>'SDF-UR-Trans'!$BX100-'SDF-UR-Trans'!$CE40</f>
        <v>38252.764782141043</v>
      </c>
      <c r="K35" s="3">
        <f>'SDF-RR-Trans'!$BX100-'SDF-RR-Trans'!$CE40</f>
        <v>29065.132734498122</v>
      </c>
      <c r="L35" s="3">
        <f>'SDF-UR-South'!$BX100-'SDF-UR-South'!$CE40</f>
        <v>23771.432126779735</v>
      </c>
      <c r="M35" s="3">
        <f>'SDF-RR-South'!$BX100-'SDF-RR-South'!$CE40</f>
        <v>10455.371490632308</v>
      </c>
      <c r="N35" s="20">
        <f>'SDF-UR-North'!$DW100</f>
        <v>1.7063905412555016</v>
      </c>
      <c r="O35" s="20">
        <f>'SDF-RR-North'!$DW100</f>
        <v>2.7454341958537043</v>
      </c>
      <c r="P35" s="20">
        <f>'SDF-UR-Trans'!$DW100</f>
        <v>1.5849318747473546</v>
      </c>
      <c r="Q35" s="20">
        <f>'SDF-RR-Trans'!$DW100</f>
        <v>3.0773459454833301</v>
      </c>
      <c r="R35" s="20">
        <f>'SDF-UR-South'!$DW100</f>
        <v>0.93864202721555046</v>
      </c>
      <c r="S35" s="20">
        <f>'SDF-RR-South'!$DW100</f>
        <v>12.892473822469015</v>
      </c>
      <c r="T35" s="4">
        <f>'SDF-UR-North'!D40</f>
        <v>2055035.7359329578</v>
      </c>
      <c r="U35" s="4">
        <f>'SDF-RR-North'!$D40</f>
        <v>913110.64782706753</v>
      </c>
      <c r="V35" s="4">
        <f>'SDF-UR-Trans'!$D40</f>
        <v>2067728.4791042279</v>
      </c>
      <c r="W35" s="4">
        <f>'SDF-RR-Trans'!$D40</f>
        <v>752047.21916116541</v>
      </c>
      <c r="X35" s="4">
        <f>'SDF-UR-South'!$D40</f>
        <v>1267451.13559626</v>
      </c>
      <c r="Y35" s="4">
        <f>'SDF-RR-South'!$D40</f>
        <v>550784.82281016058</v>
      </c>
      <c r="Z35" s="3">
        <f>'SDF-UR-North'!$CE40</f>
        <v>394.11713286235761</v>
      </c>
      <c r="AA35" s="3">
        <f>'SDF-RR-North'!$CE40</f>
        <v>291.33109442381584</v>
      </c>
      <c r="AB35" s="3">
        <f>'SDF-UR-Trans'!$CE40</f>
        <v>386.39156345597013</v>
      </c>
      <c r="AC35" s="3">
        <f>'SDF-RR-Trans'!$CE40</f>
        <v>293.58719933836488</v>
      </c>
      <c r="AD35" s="3">
        <f>'SDF-UR-South'!$CE40</f>
        <v>240.11547602807812</v>
      </c>
      <c r="AE35" s="3">
        <f>'SDF-RR-South'!$CE40</f>
        <v>435.64047877634613</v>
      </c>
    </row>
    <row r="36" spans="1:31" x14ac:dyDescent="0.3">
      <c r="A36" s="1">
        <v>2037</v>
      </c>
      <c r="B36" s="4">
        <f>'SDF-UR-North'!$G41</f>
        <v>96788.357517795594</v>
      </c>
      <c r="C36" s="4">
        <f>'SDF-RR-North'!$G41</f>
        <v>28968.239956486887</v>
      </c>
      <c r="D36" s="4">
        <f>'SDF-UR-Trans'!$G41</f>
        <v>89870.38907770325</v>
      </c>
      <c r="E36" s="4">
        <f>'SDF-RR-Trans'!$G41</f>
        <v>22185.311345644226</v>
      </c>
      <c r="F36" s="4">
        <f>'SDF-UR-South'!$G41</f>
        <v>56216.785798030287</v>
      </c>
      <c r="G36" s="4">
        <f>'SDF-RR-South'!$G41</f>
        <v>4908.214315726178</v>
      </c>
      <c r="H36" s="3">
        <f>'SDF-UR-North'!$BX101-'SDF-UR-North'!$CE41</f>
        <v>40568.761166290322</v>
      </c>
      <c r="I36" s="3">
        <f>'SDF-RR-North'!$BX101-'SDF-RR-North'!$CE41</f>
        <v>28632.494197735334</v>
      </c>
      <c r="J36" s="3">
        <f>'SDF-UR-Trans'!$BX101-'SDF-UR-Trans'!$CE41</f>
        <v>40022.871830834047</v>
      </c>
      <c r="K36" s="3">
        <f>'SDF-RR-Trans'!$BX101-'SDF-RR-Trans'!$CE41</f>
        <v>28480.333540564468</v>
      </c>
      <c r="L36" s="3">
        <f>'SDF-UR-South'!$BX101-'SDF-UR-South'!$CE41</f>
        <v>24935.809440329893</v>
      </c>
      <c r="M36" s="3">
        <f>'SDF-RR-South'!$BX101-'SDF-RR-South'!$CE41</f>
        <v>10209.628546744776</v>
      </c>
      <c r="N36" s="20">
        <f>'SDF-UR-North'!$DW101</f>
        <v>2.27101201100146</v>
      </c>
      <c r="O36" s="20">
        <f>'SDF-RR-North'!$DW101</f>
        <v>3.5579480589647687</v>
      </c>
      <c r="P36" s="20">
        <f>'SDF-UR-Trans'!$DW101</f>
        <v>2.112071041295934</v>
      </c>
      <c r="Q36" s="20">
        <f>'SDF-RR-Trans'!$DW101</f>
        <v>3.9838535313994043</v>
      </c>
      <c r="R36" s="20">
        <f>'SDF-UR-South'!$DW101</f>
        <v>1.2529345942608643</v>
      </c>
      <c r="S36" s="20">
        <f>'SDF-RR-South'!$DW101</f>
        <v>16.93180201752898</v>
      </c>
      <c r="T36" s="4">
        <f>'SDF-UR-North'!D41</f>
        <v>2111253.0612724521</v>
      </c>
      <c r="U36" s="4">
        <f>'SDF-RR-North'!$D41</f>
        <v>913442.83563776012</v>
      </c>
      <c r="V36" s="4">
        <f>'SDF-UR-Trans'!$D41</f>
        <v>2117573.8842800558</v>
      </c>
      <c r="W36" s="4">
        <f>'SDF-RR-Trans'!$D41</f>
        <v>745748.21311271377</v>
      </c>
      <c r="X36" s="4">
        <f>'SDF-UR-South'!$D41</f>
        <v>1298730.8590193661</v>
      </c>
      <c r="Y36" s="4">
        <f>'SDF-RR-South'!$D41</f>
        <v>545466.47677712445</v>
      </c>
      <c r="Z36" s="3">
        <f>'SDF-UR-North'!$CE41</f>
        <v>409.78546632616491</v>
      </c>
      <c r="AA36" s="3">
        <f>'SDF-RR-North'!$CE41</f>
        <v>289.21711310843773</v>
      </c>
      <c r="AB36" s="3">
        <f>'SDF-UR-Trans'!$CE41</f>
        <v>404.27143263468736</v>
      </c>
      <c r="AC36" s="3">
        <f>'SDF-RR-Trans'!$CE41</f>
        <v>287.68013677337848</v>
      </c>
      <c r="AD36" s="3">
        <f>'SDF-UR-South'!$CE41</f>
        <v>251.87686303363529</v>
      </c>
      <c r="AE36" s="3">
        <f>'SDF-RR-South'!$CE41</f>
        <v>425.40118944769898</v>
      </c>
    </row>
    <row r="37" spans="1:31" x14ac:dyDescent="0.3">
      <c r="A37" s="1">
        <v>2038</v>
      </c>
      <c r="B37" s="4">
        <f>'SDF-UR-North'!$G42</f>
        <v>98206.907702531767</v>
      </c>
      <c r="C37" s="4">
        <f>'SDF-RR-North'!$G42</f>
        <v>28732.133916732586</v>
      </c>
      <c r="D37" s="4">
        <f>'SDF-UR-Trans'!$G42</f>
        <v>90786.06071398627</v>
      </c>
      <c r="E37" s="4">
        <f>'SDF-RR-Trans'!$G42</f>
        <v>21956.61666380757</v>
      </c>
      <c r="F37" s="4">
        <f>'SDF-UR-South'!$G42</f>
        <v>57181.857292581582</v>
      </c>
      <c r="G37" s="4">
        <f>'SDF-RR-South'!$G42</f>
        <v>4616.5044291557806</v>
      </c>
      <c r="H37" s="3">
        <f>'SDF-UR-North'!$BX102-'SDF-UR-North'!$CE42</f>
        <v>42027.517370361253</v>
      </c>
      <c r="I37" s="3">
        <f>'SDF-RR-North'!$BX102-'SDF-RR-North'!$CE42</f>
        <v>28386.130179136169</v>
      </c>
      <c r="J37" s="3">
        <f>'SDF-UR-Trans'!$BX102-'SDF-UR-Trans'!$CE42</f>
        <v>41725.752373526069</v>
      </c>
      <c r="K37" s="3">
        <f>'SDF-RR-Trans'!$BX102-'SDF-RR-Trans'!$CE42</f>
        <v>27864.251915116231</v>
      </c>
      <c r="L37" s="3">
        <f>'SDF-UR-South'!$BX102-'SDF-UR-South'!$CE42</f>
        <v>26056.137251248769</v>
      </c>
      <c r="M37" s="3">
        <f>'SDF-RR-South'!$BX102-'SDF-RR-South'!$CE42</f>
        <v>9934.9179812309849</v>
      </c>
      <c r="N37" s="20">
        <f>'SDF-UR-North'!$DW102</f>
        <v>2.9340571903130694</v>
      </c>
      <c r="O37" s="20">
        <f>'SDF-RR-North'!$DW102</f>
        <v>4.4791967929066345</v>
      </c>
      <c r="P37" s="20">
        <f>'SDF-UR-Trans'!$DW102</f>
        <v>2.73213284009978</v>
      </c>
      <c r="Q37" s="20">
        <f>'SDF-RR-Trans'!$DW102</f>
        <v>5.0089262970856794</v>
      </c>
      <c r="R37" s="20">
        <f>'SDF-UR-South'!$DW102</f>
        <v>1.6234977506597374</v>
      </c>
      <c r="S37" s="20">
        <f>'SDF-RR-South'!$DW102</f>
        <v>21.579543592479524</v>
      </c>
      <c r="T37" s="4">
        <f>'SDF-UR-North'!D42</f>
        <v>2167429.5175474323</v>
      </c>
      <c r="U37" s="4">
        <f>'SDF-RR-North'!$D42</f>
        <v>913784.36017856363</v>
      </c>
      <c r="V37" s="4">
        <f>'SDF-UR-Trans'!$D42</f>
        <v>2166631.4604876759</v>
      </c>
      <c r="W37" s="4">
        <f>'SDF-RR-Trans'!$D42</f>
        <v>739835.56893510802</v>
      </c>
      <c r="X37" s="4">
        <f>'SDF-UR-South'!$D42</f>
        <v>1329854.9555629482</v>
      </c>
      <c r="Y37" s="4">
        <f>'SDF-RR-South'!$D42</f>
        <v>540126.48368145677</v>
      </c>
      <c r="Z37" s="3">
        <f>'SDF-UR-North'!$CE42</f>
        <v>424.52037747839648</v>
      </c>
      <c r="AA37" s="3">
        <f>'SDF-RR-North'!$CE42</f>
        <v>286.72858766804211</v>
      </c>
      <c r="AB37" s="3">
        <f>'SDF-UR-Trans'!$CE42</f>
        <v>421.47224619723306</v>
      </c>
      <c r="AC37" s="3">
        <f>'SDF-RR-Trans'!$CE42</f>
        <v>281.45709005167907</v>
      </c>
      <c r="AD37" s="3">
        <f>'SDF-UR-South'!$CE42</f>
        <v>263.19330556816936</v>
      </c>
      <c r="AE37" s="3">
        <f>'SDF-RR-South'!$CE42</f>
        <v>413.95491588462437</v>
      </c>
    </row>
    <row r="38" spans="1:31" x14ac:dyDescent="0.3">
      <c r="A38" s="1">
        <v>2039</v>
      </c>
      <c r="B38" s="4">
        <f>'SDF-UR-North'!$G43</f>
        <v>99469.019837041866</v>
      </c>
      <c r="C38" s="4">
        <f>'SDF-RR-North'!$G43</f>
        <v>28471.228323983363</v>
      </c>
      <c r="D38" s="4">
        <f>'SDF-UR-Trans'!$G43</f>
        <v>91549.87370020675</v>
      </c>
      <c r="E38" s="4">
        <f>'SDF-RR-Trans'!$G43</f>
        <v>21697.954214920454</v>
      </c>
      <c r="F38" s="4">
        <f>'SDF-UR-South'!$G43</f>
        <v>58059.042413134819</v>
      </c>
      <c r="G38" s="4">
        <f>'SDF-RR-South'!$G43</f>
        <v>4329.5061370720769</v>
      </c>
      <c r="H38" s="3">
        <f>'SDF-UR-North'!$BX103-'SDF-UR-North'!$CE43</f>
        <v>43384.215584959384</v>
      </c>
      <c r="I38" s="3">
        <f>'SDF-RR-North'!$BX103-'SDF-RR-North'!$CE43</f>
        <v>28103.961860177904</v>
      </c>
      <c r="J38" s="3">
        <f>'SDF-UR-Trans'!$BX103-'SDF-UR-Trans'!$CE43</f>
        <v>43346.693174531094</v>
      </c>
      <c r="K38" s="3">
        <f>'SDF-RR-Trans'!$BX103-'SDF-RR-Trans'!$CE43</f>
        <v>27221.707888331719</v>
      </c>
      <c r="L38" s="3">
        <f>'SDF-UR-South'!$BX103-'SDF-UR-South'!$CE43</f>
        <v>27121.43193316623</v>
      </c>
      <c r="M38" s="3">
        <f>'SDF-RR-South'!$BX103-'SDF-RR-South'!$CE43</f>
        <v>9633.1936808167611</v>
      </c>
      <c r="N38" s="20">
        <f>'SDF-UR-North'!$DW103</f>
        <v>3.7073942404260265</v>
      </c>
      <c r="O38" s="20">
        <f>'SDF-RR-North'!$DW103</f>
        <v>5.519071372112478</v>
      </c>
      <c r="P38" s="20">
        <f>'SDF-UR-Trans'!$DW103</f>
        <v>3.456622571467733</v>
      </c>
      <c r="Q38" s="20">
        <f>'SDF-RR-Trans'!$DW103</f>
        <v>6.1626423734135187</v>
      </c>
      <c r="R38" s="20">
        <f>'SDF-UR-South'!$DW103</f>
        <v>2.0574683975300445</v>
      </c>
      <c r="S38" s="20">
        <f>'SDF-RR-South'!$DW103</f>
        <v>26.885286386826067</v>
      </c>
      <c r="T38" s="4">
        <f>'SDF-UR-North'!D43</f>
        <v>2223510.6144052744</v>
      </c>
      <c r="U38" s="4">
        <f>'SDF-RR-North'!$D43</f>
        <v>914146.10757099697</v>
      </c>
      <c r="V38" s="4">
        <f>'SDF-UR-Trans'!$D43</f>
        <v>2214831.1843907801</v>
      </c>
      <c r="W38" s="4">
        <f>'SDF-RR-Trans'!$D43</f>
        <v>734305.65261932334</v>
      </c>
      <c r="X38" s="4">
        <f>'SDF-UR-South'!$D43</f>
        <v>1360790.5085745193</v>
      </c>
      <c r="Y38" s="4">
        <f>'SDF-RR-South'!$D43</f>
        <v>534795.91085132526</v>
      </c>
      <c r="Z38" s="3">
        <f>'SDF-UR-North'!$CE43</f>
        <v>438.2243998480746</v>
      </c>
      <c r="AA38" s="3">
        <f>'SDF-RR-North'!$CE43</f>
        <v>283.87840262805963</v>
      </c>
      <c r="AB38" s="3">
        <f>'SDF-UR-Trans'!$CE43</f>
        <v>437.84538560132415</v>
      </c>
      <c r="AC38" s="3">
        <f>'SDF-RR-Trans'!$CE43</f>
        <v>274.96674634678504</v>
      </c>
      <c r="AD38" s="3">
        <f>'SDF-UR-South'!$CE43</f>
        <v>273.95385791077001</v>
      </c>
      <c r="AE38" s="3">
        <f>'SDF-RR-South'!$CE43</f>
        <v>401.38307003403173</v>
      </c>
    </row>
    <row r="39" spans="1:31" x14ac:dyDescent="0.3">
      <c r="A39" s="1">
        <v>2040</v>
      </c>
      <c r="B39" s="4">
        <f>'SDF-UR-North'!$G44</f>
        <v>100566.13187287953</v>
      </c>
      <c r="C39" s="4">
        <f>'SDF-RR-North'!$G44</f>
        <v>28184.281599892547</v>
      </c>
      <c r="D39" s="4">
        <f>'SDF-UR-Trans'!$G44</f>
        <v>92148.415496476984</v>
      </c>
      <c r="E39" s="4">
        <f>'SDF-RR-Trans'!$G44</f>
        <v>21411.403392015603</v>
      </c>
      <c r="F39" s="4">
        <f>'SDF-UR-South'!$G44</f>
        <v>58837.45952805609</v>
      </c>
      <c r="G39" s="4">
        <f>'SDF-RR-South'!$G44</f>
        <v>4048.0209163815161</v>
      </c>
      <c r="H39" s="3">
        <f>'SDF-UR-North'!$BX104-'SDF-UR-North'!$CE44</f>
        <v>44632.87154430159</v>
      </c>
      <c r="I39" s="3">
        <f>'SDF-RR-North'!$BX104-'SDF-RR-North'!$CE44</f>
        <v>27788.141500989102</v>
      </c>
      <c r="J39" s="3">
        <f>'SDF-UR-Trans'!$BX104-'SDF-UR-Trans'!$CE44</f>
        <v>44873.399098897855</v>
      </c>
      <c r="K39" s="3">
        <f>'SDF-RR-Trans'!$BX104-'SDF-RR-Trans'!$CE44</f>
        <v>26557.586596366571</v>
      </c>
      <c r="L39" s="3">
        <f>'SDF-UR-South'!$BX104-'SDF-UR-South'!$CE44</f>
        <v>28122.209848253027</v>
      </c>
      <c r="M39" s="3">
        <f>'SDF-RR-South'!$BX104-'SDF-RR-South'!$CE44</f>
        <v>9307.0451563977513</v>
      </c>
      <c r="N39" s="20">
        <f>'SDF-UR-North'!$DW104</f>
        <v>4.6036143653227555</v>
      </c>
      <c r="O39" s="20">
        <f>'SDF-RR-North'!$DW104</f>
        <v>6.6878346452728579</v>
      </c>
      <c r="P39" s="20">
        <f>'SDF-UR-Trans'!$DW104</f>
        <v>4.2978239646521388</v>
      </c>
      <c r="Q39" s="20">
        <f>'SDF-RR-Trans'!$DW104</f>
        <v>7.4553992616965274</v>
      </c>
      <c r="R39" s="20">
        <f>'SDF-UR-South'!$DW104</f>
        <v>2.5624801955683409</v>
      </c>
      <c r="S39" s="20">
        <f>'SDF-RR-South'!$DW104</f>
        <v>32.894742727982361</v>
      </c>
      <c r="T39" s="4">
        <f>'SDF-UR-North'!D44</f>
        <v>2279439.271119487</v>
      </c>
      <c r="U39" s="4">
        <f>'SDF-RR-North'!$D44</f>
        <v>914535.55983525515</v>
      </c>
      <c r="V39" s="4">
        <f>'SDF-UR-Trans'!$D44</f>
        <v>2262101.9029643945</v>
      </c>
      <c r="W39" s="4">
        <f>'SDF-RR-Trans'!$D44</f>
        <v>729152.01401571068</v>
      </c>
      <c r="X39" s="4">
        <f>'SDF-UR-South'!$D44</f>
        <v>1391503.1957741268</v>
      </c>
      <c r="Y39" s="4">
        <f>'SDF-RR-South'!$D44</f>
        <v>529503.99186858104</v>
      </c>
      <c r="Z39" s="3">
        <f>'SDF-UR-North'!$CE44</f>
        <v>450.83708630607669</v>
      </c>
      <c r="AA39" s="3">
        <f>'SDF-RR-North'!$CE44</f>
        <v>280.68829798978891</v>
      </c>
      <c r="AB39" s="3">
        <f>'SDF-UR-Trans'!$CE44</f>
        <v>453.26665756462478</v>
      </c>
      <c r="AC39" s="3">
        <f>'SDF-RR-Trans'!$CE44</f>
        <v>268.25845046834922</v>
      </c>
      <c r="AD39" s="3">
        <f>'SDF-UR-South'!$CE44</f>
        <v>284.06272573992959</v>
      </c>
      <c r="AE39" s="3">
        <f>'SDF-RR-South'!$CE44</f>
        <v>387.79354818323964</v>
      </c>
    </row>
    <row r="40" spans="1:31" x14ac:dyDescent="0.3">
      <c r="A40" s="1">
        <v>2041</v>
      </c>
      <c r="B40" s="4">
        <f>'SDF-UR-North'!$G45</f>
        <v>101493.40640152189</v>
      </c>
      <c r="C40" s="4">
        <f>'SDF-RR-North'!$G45</f>
        <v>27870.400270615355</v>
      </c>
      <c r="D40" s="4">
        <f>'SDF-UR-Trans'!$G45</f>
        <v>92571.092417035063</v>
      </c>
      <c r="E40" s="4">
        <f>'SDF-RR-Trans'!$G45</f>
        <v>21096.204175470335</v>
      </c>
      <c r="F40" s="4">
        <f>'SDF-UR-South'!$G45</f>
        <v>59507.985728641652</v>
      </c>
      <c r="G40" s="4">
        <f>'SDF-RR-South'!$G45</f>
        <v>3773.5099891803334</v>
      </c>
      <c r="H40" s="3">
        <f>'SDF-UR-North'!$BX105-'SDF-UR-North'!$CE45</f>
        <v>45771.538045979039</v>
      </c>
      <c r="I40" s="3">
        <f>'SDF-RR-North'!$BX105-'SDF-RR-North'!$CE45</f>
        <v>27441.848570725695</v>
      </c>
      <c r="J40" s="3">
        <f>'SDF-UR-Trans'!$BX105-'SDF-UR-Trans'!$CE45</f>
        <v>46296.568959689845</v>
      </c>
      <c r="K40" s="3">
        <f>'SDF-RR-Trans'!$BX105-'SDF-RR-Trans'!$CE45</f>
        <v>25876.960906172266</v>
      </c>
      <c r="L40" s="3">
        <f>'SDF-UR-South'!$BX105-'SDF-UR-South'!$CE45</f>
        <v>29050.916988037039</v>
      </c>
      <c r="M40" s="3">
        <f>'SDF-RR-South'!$BX105-'SDF-RR-South'!$CE45</f>
        <v>8959.6280094873473</v>
      </c>
      <c r="N40" s="20">
        <f>'SDF-UR-North'!$DW105</f>
        <v>5.6359756514004857</v>
      </c>
      <c r="O40" s="20">
        <f>'SDF-RR-North'!$DW105</f>
        <v>7.9960420544467752</v>
      </c>
      <c r="P40" s="20">
        <f>'SDF-UR-Trans'!$DW105</f>
        <v>5.2687577294634877</v>
      </c>
      <c r="Q40" s="20">
        <f>'SDF-RR-Trans'!$DW105</f>
        <v>8.8978320668267088</v>
      </c>
      <c r="R40" s="20">
        <f>'SDF-UR-South'!$DW105</f>
        <v>3.1466386124347707</v>
      </c>
      <c r="S40" s="20">
        <f>'SDF-RR-South'!$DW105</f>
        <v>39.648133857842197</v>
      </c>
      <c r="T40" s="4">
        <f>'SDF-UR-North'!D45</f>
        <v>2335155.5034993785</v>
      </c>
      <c r="U40" s="4">
        <f>'SDF-RR-North'!$D45</f>
        <v>914956.11549309036</v>
      </c>
      <c r="V40" s="4">
        <f>'SDF-UR-Trans'!$D45</f>
        <v>2308371.1576640103</v>
      </c>
      <c r="W40" s="4">
        <f>'SDF-RR-Trans'!$D45</f>
        <v>724362.35945294192</v>
      </c>
      <c r="X40" s="4">
        <f>'SDF-UR-South'!$D45</f>
        <v>1421957.117876119</v>
      </c>
      <c r="Y40" s="4">
        <f>'SDF-RR-South'!$D45</f>
        <v>524278.22571441618</v>
      </c>
      <c r="Z40" s="3">
        <f>'SDF-UR-North'!$CE45</f>
        <v>462.33876814120248</v>
      </c>
      <c r="AA40" s="3">
        <f>'SDF-RR-North'!$CE45</f>
        <v>277.19038960328987</v>
      </c>
      <c r="AB40" s="3">
        <f>'SDF-UR-Trans'!$CE45</f>
        <v>467.64211070393782</v>
      </c>
      <c r="AC40" s="3">
        <f>'SDF-RR-Trans'!$CE45</f>
        <v>261.38344349668955</v>
      </c>
      <c r="AD40" s="3">
        <f>'SDF-UR-South'!$CE45</f>
        <v>293.44360593976808</v>
      </c>
      <c r="AE40" s="3">
        <f>'SDF-RR-South'!$CE45</f>
        <v>373.31783372863947</v>
      </c>
    </row>
    <row r="41" spans="1:31" x14ac:dyDescent="0.3">
      <c r="A41" s="1">
        <v>2042</v>
      </c>
      <c r="B41" s="4">
        <f>'SDF-UR-North'!$G46</f>
        <v>102249.87316541483</v>
      </c>
      <c r="C41" s="4">
        <f>'SDF-RR-North'!$G46</f>
        <v>27536.461687536314</v>
      </c>
      <c r="D41" s="4">
        <f>'SDF-UR-Trans'!$G46</f>
        <v>92810.568134679459</v>
      </c>
      <c r="E41" s="4">
        <f>'SDF-RR-Trans'!$G46</f>
        <v>20765.091835217525</v>
      </c>
      <c r="F41" s="4">
        <f>'SDF-UR-South'!$G46</f>
        <v>60063.59456824253</v>
      </c>
      <c r="G41" s="4">
        <f>'SDF-RR-South'!$G46</f>
        <v>3507.9979510819112</v>
      </c>
      <c r="H41" s="3">
        <f>'SDF-UR-North'!$BX106-'SDF-UR-North'!$CE46</f>
        <v>46802.50548625605</v>
      </c>
      <c r="I41" s="3">
        <f>'SDF-RR-North'!$BX106-'SDF-RR-North'!$CE46</f>
        <v>27069.390680612792</v>
      </c>
      <c r="J41" s="3">
        <f>'SDF-UR-Trans'!$BX106-'SDF-UR-Trans'!$CE46</f>
        <v>47610.366431805662</v>
      </c>
      <c r="K41" s="3">
        <f>'SDF-RR-Trans'!$BX106-'SDF-RR-Trans'!$CE46</f>
        <v>25185.212892558975</v>
      </c>
      <c r="L41" s="3">
        <f>'SDF-UR-South'!$BX106-'SDF-UR-South'!$CE46</f>
        <v>29902.298445486325</v>
      </c>
      <c r="M41" s="3">
        <f>'SDF-RR-South'!$BX106-'SDF-RR-South'!$CE46</f>
        <v>8594.5700888860483</v>
      </c>
      <c r="N41" s="20">
        <f>'SDF-UR-North'!$DW106</f>
        <v>6.8183347756001069</v>
      </c>
      <c r="O41" s="20">
        <f>'SDF-RR-North'!$DW106</f>
        <v>9.4544472043183418</v>
      </c>
      <c r="P41" s="20">
        <f>'SDF-UR-Trans'!$DW106</f>
        <v>6.3831248633668167</v>
      </c>
      <c r="Q41" s="20">
        <f>'SDF-RR-Trans'!$DW106</f>
        <v>10.500714359230244</v>
      </c>
      <c r="R41" s="20">
        <f>'SDF-UR-South'!$DW106</f>
        <v>3.818486169331095</v>
      </c>
      <c r="S41" s="20">
        <f>'SDF-RR-South'!$DW106</f>
        <v>47.178394216852041</v>
      </c>
      <c r="T41" s="4">
        <f>'SDF-UR-North'!D46</f>
        <v>2390596.0528437616</v>
      </c>
      <c r="U41" s="4">
        <f>'SDF-RR-North'!$D46</f>
        <v>915413.73205280956</v>
      </c>
      <c r="V41" s="4">
        <f>'SDF-UR-Trans'!$D46</f>
        <v>2353564.9762420207</v>
      </c>
      <c r="W41" s="4">
        <f>'SDF-RR-Trans'!$D46</f>
        <v>719931.73768124124</v>
      </c>
      <c r="X41" s="4">
        <f>'SDF-UR-South'!$D46</f>
        <v>1452114.5955127059</v>
      </c>
      <c r="Y41" s="4">
        <f>'SDF-RR-South'!$D46</f>
        <v>519144.4751823952</v>
      </c>
      <c r="Z41" s="3">
        <f>'SDF-UR-North'!$CE46</f>
        <v>472.75258066925301</v>
      </c>
      <c r="AA41" s="3">
        <f>'SDF-RR-North'!$CE46</f>
        <v>273.42818869305853</v>
      </c>
      <c r="AB41" s="3">
        <f>'SDF-UR-Trans'!$CE46</f>
        <v>480.91279224046121</v>
      </c>
      <c r="AC41" s="3">
        <f>'SDF-RR-Trans'!$CE46</f>
        <v>254.39608982382805</v>
      </c>
      <c r="AD41" s="3">
        <f>'SDF-UR-South'!$CE46</f>
        <v>302.04341864127599</v>
      </c>
      <c r="AE41" s="3">
        <f>'SDF-RR-South'!$CE46</f>
        <v>358.1070870369187</v>
      </c>
    </row>
    <row r="42" spans="1:31" x14ac:dyDescent="0.3">
      <c r="A42" s="1">
        <v>2043</v>
      </c>
      <c r="B42" s="4">
        <f>'SDF-UR-North'!$G47</f>
        <v>102838.36914561507</v>
      </c>
      <c r="C42" s="4">
        <f>'SDF-RR-North'!$G47</f>
        <v>27181.456064663711</v>
      </c>
      <c r="D42" s="4">
        <f>'SDF-UR-Trans'!$G47</f>
        <v>92863.057872198478</v>
      </c>
      <c r="E42" s="4">
        <f>'SDF-RR-Trans'!$G47</f>
        <v>20417.213372596249</v>
      </c>
      <c r="F42" s="4">
        <f>'SDF-UR-South'!$G47</f>
        <v>60499.602078259144</v>
      </c>
      <c r="G42" s="4">
        <f>'SDF-RR-South'!$G47</f>
        <v>3253.956538956912</v>
      </c>
      <c r="H42" s="3">
        <f>'SDF-UR-North'!$BX107-'SDF-UR-North'!$CE47</f>
        <v>47732.314663636753</v>
      </c>
      <c r="I42" s="3">
        <f>'SDF-RR-North'!$BX107-'SDF-RR-North'!$CE47</f>
        <v>26676.225245763297</v>
      </c>
      <c r="J42" s="3">
        <f>'SDF-UR-Trans'!$BX107-'SDF-UR-Trans'!$CE47</f>
        <v>48812.754554841536</v>
      </c>
      <c r="K42" s="3">
        <f>'SDF-RR-Trans'!$BX107-'SDF-RR-Trans'!$CE47</f>
        <v>24488.121737515856</v>
      </c>
      <c r="L42" s="3">
        <f>'SDF-UR-South'!$BX107-'SDF-UR-South'!$CE47</f>
        <v>30673.684165880655</v>
      </c>
      <c r="M42" s="3">
        <f>'SDF-RR-South'!$BX107-'SDF-RR-South'!$CE47</f>
        <v>8215.8576054286968</v>
      </c>
      <c r="N42" s="20">
        <f>'SDF-UR-North'!$DW107</f>
        <v>8.1650642736653367</v>
      </c>
      <c r="O42" s="20">
        <f>'SDF-RR-North'!$DW107</f>
        <v>11.073890714691629</v>
      </c>
      <c r="P42" s="20">
        <f>'SDF-UR-Trans'!$DW107</f>
        <v>7.6552367723550674</v>
      </c>
      <c r="Q42" s="20">
        <f>'SDF-RR-Trans'!$DW107</f>
        <v>12.274841441298065</v>
      </c>
      <c r="R42" s="20">
        <f>'SDF-UR-South'!$DW107</f>
        <v>4.5869591781439709</v>
      </c>
      <c r="S42" s="20">
        <f>'SDF-RR-South'!$DW107</f>
        <v>55.509412756111601</v>
      </c>
      <c r="T42" s="4">
        <f>'SDF-UR-North'!D47</f>
        <v>2445693.9422614663</v>
      </c>
      <c r="U42" s="4">
        <f>'SDF-RR-North'!$D47</f>
        <v>915907.88898099528</v>
      </c>
      <c r="V42" s="4">
        <f>'SDF-UR-Trans'!$D47</f>
        <v>2397607.6243226053</v>
      </c>
      <c r="W42" s="4">
        <f>'SDF-RR-Trans'!$D47</f>
        <v>715848.55447488034</v>
      </c>
      <c r="X42" s="4">
        <f>'SDF-UR-South'!$D47</f>
        <v>1481935.9264659062</v>
      </c>
      <c r="Y42" s="4">
        <f>'SDF-RR-South'!$D47</f>
        <v>514127.0647031673</v>
      </c>
      <c r="Z42" s="3">
        <f>'SDF-UR-North'!$CE47</f>
        <v>482.14459256198739</v>
      </c>
      <c r="AA42" s="3">
        <f>'SDF-RR-North'!$CE47</f>
        <v>269.45682066427571</v>
      </c>
      <c r="AB42" s="3">
        <f>'SDF-UR-Trans'!$CE47</f>
        <v>493.05812681658119</v>
      </c>
      <c r="AC42" s="3">
        <f>'SDF-RR-Trans'!$CE47</f>
        <v>247.35476502541269</v>
      </c>
      <c r="AD42" s="3">
        <f>'SDF-UR-South'!$CE47</f>
        <v>309.83519359475412</v>
      </c>
      <c r="AE42" s="3">
        <f>'SDF-RR-South'!$CE47</f>
        <v>342.32740022619566</v>
      </c>
    </row>
    <row r="43" spans="1:31" x14ac:dyDescent="0.3">
      <c r="A43" s="1">
        <v>2044</v>
      </c>
      <c r="B43" s="4">
        <f>'SDF-UR-North'!$G48</f>
        <v>103265.26552960635</v>
      </c>
      <c r="C43" s="4">
        <f>'SDF-RR-North'!$G48</f>
        <v>26813.681291066358</v>
      </c>
      <c r="D43" s="4">
        <f>'SDF-UR-Trans'!$G48</f>
        <v>92728.450352918517</v>
      </c>
      <c r="E43" s="4">
        <f>'SDF-RR-Trans'!$G48</f>
        <v>20059.255290899127</v>
      </c>
      <c r="F43" s="4">
        <f>'SDF-UR-South'!$G48</f>
        <v>60813.798214963288</v>
      </c>
      <c r="G43" s="4">
        <f>'SDF-RR-South'!$G48</f>
        <v>3014.1749860047034</v>
      </c>
      <c r="H43" s="3">
        <f>'SDF-UR-North'!$BX108-'SDF-UR-North'!$CE48</f>
        <v>48571.57596712152</v>
      </c>
      <c r="I43" s="3">
        <f>'SDF-RR-North'!$BX108-'SDF-RR-North'!$CE48</f>
        <v>26268.903074761158</v>
      </c>
      <c r="J43" s="3">
        <f>'SDF-UR-Trans'!$BX108-'SDF-UR-Trans'!$CE48</f>
        <v>49905.668375811336</v>
      </c>
      <c r="K43" s="3">
        <f>'SDF-RR-Trans'!$BX108-'SDF-RR-Trans'!$CE48</f>
        <v>23791.914085262397</v>
      </c>
      <c r="L43" s="3">
        <f>'SDF-UR-South'!$BX108-'SDF-UR-South'!$CE48</f>
        <v>31365.170740215523</v>
      </c>
      <c r="M43" s="3">
        <f>'SDF-RR-South'!$BX108-'SDF-RR-South'!$CE48</f>
        <v>7827.7075660859846</v>
      </c>
      <c r="N43" s="20">
        <f>'SDF-UR-North'!$DW108</f>
        <v>9.690960538302221</v>
      </c>
      <c r="O43" s="20">
        <f>'SDF-RR-North'!$DW108</f>
        <v>12.865175349648837</v>
      </c>
      <c r="P43" s="20">
        <f>'SDF-UR-Trans'!$DW108</f>
        <v>9.0999317899199355</v>
      </c>
      <c r="Q43" s="20">
        <f>'SDF-RR-Trans'!$DW108</f>
        <v>14.230896584215657</v>
      </c>
      <c r="R43" s="20">
        <f>'SDF-UR-South'!$DW108</f>
        <v>5.4613356745646655</v>
      </c>
      <c r="S43" s="20">
        <f>'SDF-RR-South'!$DW108</f>
        <v>64.654338960162761</v>
      </c>
      <c r="T43" s="4">
        <f>'SDF-UR-North'!D48</f>
        <v>2500377.9408634128</v>
      </c>
      <c r="U43" s="4">
        <f>'SDF-RR-North'!$D48</f>
        <v>916439.80202195083</v>
      </c>
      <c r="V43" s="4">
        <f>'SDF-UR-Trans'!$D48</f>
        <v>2440421.3063679226</v>
      </c>
      <c r="W43" s="4">
        <f>'SDF-RR-Trans'!$D48</f>
        <v>712101.66478393285</v>
      </c>
      <c r="X43" s="4">
        <f>'SDF-UR-South'!$D48</f>
        <v>1511379.0926049794</v>
      </c>
      <c r="Y43" s="4">
        <f>'SDF-RR-South'!$D48</f>
        <v>509248.87778412586</v>
      </c>
      <c r="Z43" s="3">
        <f>'SDF-UR-North'!$CE48</f>
        <v>490.62197946587395</v>
      </c>
      <c r="AA43" s="3">
        <f>'SDF-RR-North'!$CE48</f>
        <v>265.34245530061776</v>
      </c>
      <c r="AB43" s="3">
        <f>'SDF-UR-Trans'!$CE48</f>
        <v>504.09766036173068</v>
      </c>
      <c r="AC43" s="3">
        <f>'SDF-RR-Trans'!$CE48</f>
        <v>240.32236449759995</v>
      </c>
      <c r="AD43" s="3">
        <f>'SDF-UR-South'!$CE48</f>
        <v>316.81990646682345</v>
      </c>
      <c r="AE43" s="3">
        <f>'SDF-RR-South'!$CE48</f>
        <v>326.15448192024934</v>
      </c>
    </row>
    <row r="44" spans="1:31" x14ac:dyDescent="0.3">
      <c r="A44" s="1">
        <v>2045</v>
      </c>
      <c r="B44" s="4">
        <f>'SDF-UR-North'!$G49</f>
        <v>103539.97963074494</v>
      </c>
      <c r="C44" s="4">
        <f>'SDF-RR-North'!$G49</f>
        <v>26437.3970580436</v>
      </c>
      <c r="D44" s="4">
        <f>'SDF-UR-Trans'!$G49</f>
        <v>92410.236720598041</v>
      </c>
      <c r="E44" s="4">
        <f>'SDF-RR-Trans'!$G49</f>
        <v>19700.317437131944</v>
      </c>
      <c r="F44" s="4">
        <f>'SDF-UR-South'!$G49</f>
        <v>61006.444760795937</v>
      </c>
      <c r="G44" s="4">
        <f>'SDF-RR-South'!$G49</f>
        <v>2791.6230637957501</v>
      </c>
      <c r="H44" s="3">
        <f>'SDF-UR-North'!$BX109-'SDF-UR-North'!$CE49</f>
        <v>49334.599825388032</v>
      </c>
      <c r="I44" s="3">
        <f>'SDF-RR-North'!$BX109-'SDF-RR-North'!$CE49</f>
        <v>25854.936156556232</v>
      </c>
      <c r="J44" s="3">
        <f>'SDF-UR-Trans'!$BX109-'SDF-UR-Trans'!$CE49</f>
        <v>50895.008396767727</v>
      </c>
      <c r="K44" s="3">
        <f>'SDF-RR-Trans'!$BX109-'SDF-RR-Trans'!$CE49</f>
        <v>23103.26257231427</v>
      </c>
      <c r="L44" s="3">
        <f>'SDF-UR-South'!$BX109-'SDF-UR-South'!$CE49</f>
        <v>31979.683942889769</v>
      </c>
      <c r="M44" s="3">
        <f>'SDF-RR-South'!$BX109-'SDF-RR-South'!$CE49</f>
        <v>7434.4324785920871</v>
      </c>
      <c r="N44" s="20">
        <f>'SDF-UR-North'!$DW109</f>
        <v>11.411141664901123</v>
      </c>
      <c r="O44" s="20">
        <f>'SDF-RR-North'!$DW109</f>
        <v>14.838927843938677</v>
      </c>
      <c r="P44" s="20">
        <f>'SDF-UR-Trans'!$DW109</f>
        <v>10.732478891532566</v>
      </c>
      <c r="Q44" s="20">
        <f>'SDF-RR-Trans'!$DW109</f>
        <v>16.379301569333336</v>
      </c>
      <c r="R44" s="20">
        <f>'SDF-UR-South'!$DW109</f>
        <v>6.451174948646397</v>
      </c>
      <c r="S44" s="20">
        <f>'SDF-RR-South'!$DW109</f>
        <v>74.6140186809547</v>
      </c>
      <c r="T44" s="4">
        <f>'SDF-UR-North'!D49</f>
        <v>2554571.9095271048</v>
      </c>
      <c r="U44" s="4">
        <f>'SDF-RR-North'!$D49</f>
        <v>917007.42399559426</v>
      </c>
      <c r="V44" s="4">
        <f>'SDF-UR-Trans'!$D49</f>
        <v>2481925.8022128614</v>
      </c>
      <c r="W44" s="4">
        <f>'SDF-RR-Trans'!$D49</f>
        <v>708682.34034718119</v>
      </c>
      <c r="X44" s="4">
        <f>'SDF-UR-South'!$D49</f>
        <v>1540399.4022479369</v>
      </c>
      <c r="Y44" s="4">
        <f>'SDF-RR-South'!$D49</f>
        <v>504531.45435064856</v>
      </c>
      <c r="Z44" s="3">
        <f>'SDF-UR-North'!$CE49</f>
        <v>498.32929116553572</v>
      </c>
      <c r="AA44" s="3">
        <f>'SDF-RR-North'!$CE49</f>
        <v>261.16097127834581</v>
      </c>
      <c r="AB44" s="3">
        <f>'SDF-UR-Trans'!$CE49</f>
        <v>514.09099390674476</v>
      </c>
      <c r="AC44" s="3">
        <f>'SDF-RR-Trans'!$CE49</f>
        <v>233.36628860923506</v>
      </c>
      <c r="AD44" s="3">
        <f>'SDF-UR-South'!$CE49</f>
        <v>323.02711053424008</v>
      </c>
      <c r="AE44" s="3">
        <f>'SDF-RR-South'!$CE49</f>
        <v>309.768019941337</v>
      </c>
    </row>
    <row r="45" spans="1:31" x14ac:dyDescent="0.3">
      <c r="A45" s="1">
        <v>2046</v>
      </c>
      <c r="B45" s="4">
        <f>'SDF-UR-North'!$G50</f>
        <v>103674.27745105934</v>
      </c>
      <c r="C45" s="4">
        <f>'SDF-RR-North'!$G50</f>
        <v>26060.430049018927</v>
      </c>
      <c r="D45" s="4">
        <f>'SDF-UR-Trans'!$G50</f>
        <v>91915.233952422452</v>
      </c>
      <c r="E45" s="4">
        <f>'SDF-RR-Trans'!$G50</f>
        <v>19343.579355382255</v>
      </c>
      <c r="F45" s="4">
        <f>'SDF-UR-South'!$G50</f>
        <v>61080.125411850466</v>
      </c>
      <c r="G45" s="4">
        <f>'SDF-RR-South'!$G50</f>
        <v>2589.3139839990772</v>
      </c>
      <c r="H45" s="3">
        <f>'SDF-UR-North'!$BX110-'SDF-UR-North'!$CE50</f>
        <v>50038.853902921088</v>
      </c>
      <c r="I45" s="3">
        <f>'SDF-RR-North'!$BX110-'SDF-RR-North'!$CE50</f>
        <v>25442.582292071729</v>
      </c>
      <c r="J45" s="3">
        <f>'SDF-UR-Trans'!$BX110-'SDF-UR-Trans'!$CE50</f>
        <v>51790.447256992142</v>
      </c>
      <c r="K45" s="3">
        <f>'SDF-RR-Trans'!$BX110-'SDF-RR-Trans'!$CE50</f>
        <v>22429.215807761546</v>
      </c>
      <c r="L45" s="3">
        <f>'SDF-UR-South'!$BX110-'SDF-UR-South'!$CE50</f>
        <v>32522.91303064143</v>
      </c>
      <c r="M45" s="3">
        <f>'SDF-RR-South'!$BX110-'SDF-RR-South'!$CE50</f>
        <v>7040.3043058153362</v>
      </c>
      <c r="N45" s="20">
        <f>'SDF-UR-North'!$DW110</f>
        <v>13.340937411444258</v>
      </c>
      <c r="O45" s="20">
        <f>'SDF-RR-North'!$DW110</f>
        <v>17.005449483910468</v>
      </c>
      <c r="P45" s="20">
        <f>'SDF-UR-Trans'!$DW110</f>
        <v>12.568470186331211</v>
      </c>
      <c r="Q45" s="20">
        <f>'SDF-RR-Trans'!$DW110</f>
        <v>18.730053060219177</v>
      </c>
      <c r="R45" s="20">
        <f>'SDF-UR-South'!$DW110</f>
        <v>7.5662497072689376</v>
      </c>
      <c r="S45" s="20">
        <f>'SDF-RR-South'!$DW110</f>
        <v>85.375633640308649</v>
      </c>
      <c r="T45" s="4">
        <f>'SDF-UR-North'!D50</f>
        <v>2608193.9921378316</v>
      </c>
      <c r="U45" s="4">
        <f>'SDF-RR-North'!$D50</f>
        <v>917608.26630305755</v>
      </c>
      <c r="V45" s="4">
        <f>'SDF-UR-Trans'!$D50</f>
        <v>2522038.0204381053</v>
      </c>
      <c r="W45" s="4">
        <f>'SDF-RR-Trans'!$D50</f>
        <v>705577.97384174168</v>
      </c>
      <c r="X45" s="4">
        <f>'SDF-UR-South'!$D50</f>
        <v>1568949.0483794387</v>
      </c>
      <c r="Y45" s="4">
        <f>'SDF-RR-South'!$D50</f>
        <v>499995.088395192</v>
      </c>
      <c r="Z45" s="3">
        <f>'SDF-UR-North'!$CE50</f>
        <v>505.44296871637459</v>
      </c>
      <c r="AA45" s="3">
        <f>'SDF-RR-North'!$CE50</f>
        <v>256.99578072799727</v>
      </c>
      <c r="AB45" s="3">
        <f>'SDF-UR-Trans'!$CE50</f>
        <v>523.13583087870848</v>
      </c>
      <c r="AC45" s="3">
        <f>'SDF-RR-Trans'!$CE50</f>
        <v>226.55773543193482</v>
      </c>
      <c r="AD45" s="3">
        <f>'SDF-UR-South'!$CE50</f>
        <v>328.51427303678213</v>
      </c>
      <c r="AE45" s="3">
        <f>'SDF-RR-South'!$CE50</f>
        <v>293.34601274230567</v>
      </c>
    </row>
    <row r="46" spans="1:31" x14ac:dyDescent="0.3">
      <c r="A46" s="1">
        <v>2047</v>
      </c>
      <c r="B46" s="4">
        <f>'SDF-UR-North'!$G51</f>
        <v>103681.37770972954</v>
      </c>
      <c r="C46" s="4">
        <f>'SDF-RR-North'!$G51</f>
        <v>25689.222191207737</v>
      </c>
      <c r="D46" s="4">
        <f>'SDF-UR-Trans'!$G51</f>
        <v>91253.098885216867</v>
      </c>
      <c r="E46" s="4">
        <f>'SDF-RR-Trans'!$G51</f>
        <v>18996.053675474188</v>
      </c>
      <c r="F46" s="4">
        <f>'SDF-UR-South'!$G51</f>
        <v>61039.438611523801</v>
      </c>
      <c r="G46" s="4">
        <f>'SDF-RR-South'!$G51</f>
        <v>2410.1740961262826</v>
      </c>
      <c r="H46" s="3">
        <f>'SDF-UR-North'!$BX111-'SDF-UR-North'!$CE51</f>
        <v>50704.272279737532</v>
      </c>
      <c r="I46" s="3">
        <f>'SDF-RR-North'!$BX111-'SDF-RR-North'!$CE51</f>
        <v>25040.566529201406</v>
      </c>
      <c r="J46" s="3">
        <f>'SDF-UR-Trans'!$BX111-'SDF-UR-Trans'!$CE51</f>
        <v>52605.052882677701</v>
      </c>
      <c r="K46" s="3">
        <f>'SDF-RR-Trans'!$BX111-'SDF-RR-Trans'!$CE51</f>
        <v>21777.069171922187</v>
      </c>
      <c r="L46" s="3">
        <f>'SDF-UR-South'!$BX111-'SDF-UR-South'!$CE51</f>
        <v>33003.115123931428</v>
      </c>
      <c r="M46" s="3">
        <f>'SDF-RR-South'!$BX111-'SDF-RR-South'!$CE51</f>
        <v>6649.4243606568161</v>
      </c>
      <c r="N46" s="20">
        <f>'SDF-UR-North'!$DW111</f>
        <v>15.495772901849023</v>
      </c>
      <c r="O46" s="20">
        <f>'SDF-RR-North'!$DW111</f>
        <v>19.374557553539319</v>
      </c>
      <c r="P46" s="20">
        <f>'SDF-UR-Trans'!$DW111</f>
        <v>14.623703752934091</v>
      </c>
      <c r="Q46" s="20">
        <f>'SDF-RR-Trans'!$DW111</f>
        <v>21.292547156719138</v>
      </c>
      <c r="R46" s="20">
        <f>'SDF-UR-South'!$DW111</f>
        <v>8.8164719012354595</v>
      </c>
      <c r="S46" s="20">
        <f>'SDF-RR-South'!$DW111</f>
        <v>96.911615413848835</v>
      </c>
      <c r="T46" s="4">
        <f>'SDF-UR-North'!D51</f>
        <v>2661155.6017949218</v>
      </c>
      <c r="U46" s="4">
        <f>'SDF-RR-North'!$D51</f>
        <v>918237.54740751034</v>
      </c>
      <c r="V46" s="4">
        <f>'SDF-UR-Trans'!$D51</f>
        <v>2560671.4427368916</v>
      </c>
      <c r="W46" s="4">
        <f>'SDF-RR-Trans'!$D51</f>
        <v>702775.66579813696</v>
      </c>
      <c r="X46" s="4">
        <f>'SDF-UR-South'!$D51</f>
        <v>1596976.5553951298</v>
      </c>
      <c r="Y46" s="4">
        <f>'SDF-RR-South'!$D51</f>
        <v>495658.92651524761</v>
      </c>
      <c r="Z46" s="3">
        <f>'SDF-UR-North'!$CE51</f>
        <v>512.16436646199531</v>
      </c>
      <c r="AA46" s="3">
        <f>'SDF-RR-North'!$CE51</f>
        <v>252.93501544647884</v>
      </c>
      <c r="AB46" s="3">
        <f>'SDF-UR-Trans'!$CE51</f>
        <v>531.364170532098</v>
      </c>
      <c r="AC46" s="3">
        <f>'SDF-RR-Trans'!$CE51</f>
        <v>219.97039567598168</v>
      </c>
      <c r="AD46" s="3">
        <f>'SDF-UR-South'!$CE51</f>
        <v>333.36479923163063</v>
      </c>
      <c r="AE46" s="3">
        <f>'SDF-RR-South'!$CE51</f>
        <v>277.05934836070071</v>
      </c>
    </row>
    <row r="47" spans="1:31" x14ac:dyDescent="0.3">
      <c r="A47" s="1">
        <v>2048</v>
      </c>
      <c r="B47" s="4">
        <f>'SDF-UR-North'!$G52</f>
        <v>103574.86910210155</v>
      </c>
      <c r="C47" s="4">
        <f>'SDF-RR-North'!$G52</f>
        <v>25329.5010800688</v>
      </c>
      <c r="D47" s="4">
        <f>'SDF-UR-Trans'!$G52</f>
        <v>90435.63664387328</v>
      </c>
      <c r="E47" s="4">
        <f>'SDF-RR-Trans'!$G52</f>
        <v>18665.331986235891</v>
      </c>
      <c r="F47" s="4">
        <f>'SDF-UR-South'!$G52</f>
        <v>60890.527571165687</v>
      </c>
      <c r="G47" s="4">
        <f>'SDF-RR-South'!$G52</f>
        <v>2256.9258440728318</v>
      </c>
      <c r="H47" s="3">
        <f>'SDF-UR-North'!$BX112-'SDF-UR-North'!$CE52</f>
        <v>51352.450118274988</v>
      </c>
      <c r="I47" s="3">
        <f>'SDF-RR-North'!$BX112-'SDF-RR-North'!$CE52</f>
        <v>24657.763383556514</v>
      </c>
      <c r="J47" s="3">
        <f>'SDF-UR-Trans'!$BX112-'SDF-UR-Trans'!$CE52</f>
        <v>53354.742446980425</v>
      </c>
      <c r="K47" s="3">
        <f>'SDF-RR-Trans'!$BX112-'SDF-RR-Trans'!$CE52</f>
        <v>21154.203104108034</v>
      </c>
      <c r="L47" s="3">
        <f>'SDF-UR-South'!$BX112-'SDF-UR-South'!$CE52</f>
        <v>33430.795788681797</v>
      </c>
      <c r="M47" s="3">
        <f>'SDF-RR-South'!$BX112-'SDF-RR-South'!$CE52</f>
        <v>6265.6052792394721</v>
      </c>
      <c r="N47" s="20">
        <f>'SDF-UR-North'!$DW112</f>
        <v>17.891047731204168</v>
      </c>
      <c r="O47" s="20">
        <f>'SDF-RR-North'!$DW112</f>
        <v>21.955420231944601</v>
      </c>
      <c r="P47" s="20">
        <f>'SDF-UR-Trans'!$DW112</f>
        <v>16.91405860777175</v>
      </c>
      <c r="Q47" s="20">
        <f>'SDF-RR-Trans'!$DW112</f>
        <v>24.075395028265348</v>
      </c>
      <c r="R47" s="20">
        <f>'SDF-UR-South'!$DW112</f>
        <v>10.211813412396396</v>
      </c>
      <c r="S47" s="20">
        <f>'SDF-RR-South'!$DW112</f>
        <v>109.17889856635071</v>
      </c>
      <c r="T47" s="4">
        <f>'SDF-UR-North'!D52</f>
        <v>2713360.1297310172</v>
      </c>
      <c r="U47" s="4">
        <f>'SDF-RR-North'!$D52</f>
        <v>918887.32968379068</v>
      </c>
      <c r="V47" s="4">
        <f>'SDF-UR-Trans'!$D52</f>
        <v>2597735.4228751766</v>
      </c>
      <c r="W47" s="4">
        <f>'SDF-RR-Trans'!$D52</f>
        <v>700262.71928523656</v>
      </c>
      <c r="X47" s="4">
        <f>'SDF-UR-South'!$D52</f>
        <v>1624426.0753642013</v>
      </c>
      <c r="Y47" s="4">
        <f>'SDF-RR-South'!$D52</f>
        <v>491541.06818151462</v>
      </c>
      <c r="Z47" s="3">
        <f>'SDF-UR-North'!$CE52</f>
        <v>518.71161735631301</v>
      </c>
      <c r="AA47" s="3">
        <f>'SDF-RR-North'!$CE52</f>
        <v>249.06831700562137</v>
      </c>
      <c r="AB47" s="3">
        <f>'SDF-UR-Trans'!$CE52</f>
        <v>538.9367923937416</v>
      </c>
      <c r="AC47" s="3">
        <f>'SDF-RR-Trans'!$CE52</f>
        <v>213.67881923341449</v>
      </c>
      <c r="AD47" s="3">
        <f>'SDF-UR-South'!$CE52</f>
        <v>337.68480594628079</v>
      </c>
      <c r="AE47" s="3">
        <f>'SDF-RR-South'!$CE52</f>
        <v>261.066886634978</v>
      </c>
    </row>
    <row r="48" spans="1:31" x14ac:dyDescent="0.3">
      <c r="A48" s="1">
        <v>2049</v>
      </c>
      <c r="B48" s="4">
        <f>'SDF-UR-North'!$G53</f>
        <v>103367.44682984044</v>
      </c>
      <c r="C48" s="4">
        <f>'SDF-RR-North'!$G53</f>
        <v>24988.284387037555</v>
      </c>
      <c r="D48" s="4">
        <f>'SDF-UR-Trans'!$G53</f>
        <v>89475.912339459697</v>
      </c>
      <c r="E48" s="4">
        <f>'SDF-RR-Trans'!$G53</f>
        <v>18356.284665115196</v>
      </c>
      <c r="F48" s="4">
        <f>'SDF-UR-South'!$G53</f>
        <v>60640.443246396128</v>
      </c>
      <c r="G48" s="4">
        <f>'SDF-RR-South'!$G53</f>
        <v>2131.9896467129811</v>
      </c>
      <c r="H48" s="3">
        <f>'SDF-UR-North'!$BX113-'SDF-UR-North'!$CE53</f>
        <v>52005.763571095966</v>
      </c>
      <c r="I48" s="3">
        <f>'SDF-RR-North'!$BX113-'SDF-RR-North'!$CE53</f>
        <v>24302.83012293643</v>
      </c>
      <c r="J48" s="3">
        <f>'SDF-UR-Trans'!$BX113-'SDF-UR-Trans'!$CE53</f>
        <v>54057.592086482313</v>
      </c>
      <c r="K48" s="3">
        <f>'SDF-RR-Trans'!$BX113-'SDF-RR-Trans'!$CE53</f>
        <v>20567.844245661621</v>
      </c>
      <c r="L48" s="3">
        <f>'SDF-UR-South'!$BX113-'SDF-UR-South'!$CE53</f>
        <v>33818.279648371696</v>
      </c>
      <c r="M48" s="3">
        <f>'SDF-RR-South'!$BX113-'SDF-RR-South'!$CE53</f>
        <v>5892.2702845168233</v>
      </c>
      <c r="N48" s="20">
        <f>'SDF-UR-North'!$DW113</f>
        <v>20.542012036352332</v>
      </c>
      <c r="O48" s="20">
        <f>'SDF-RR-North'!$DW113</f>
        <v>24.756387790566322</v>
      </c>
      <c r="P48" s="20">
        <f>'SDF-UR-Trans'!$DW113</f>
        <v>19.455363717463058</v>
      </c>
      <c r="Q48" s="20">
        <f>'SDF-RR-Trans'!$DW113</f>
        <v>27.086232922534293</v>
      </c>
      <c r="R48" s="20">
        <f>'SDF-UR-South'!$DW113</f>
        <v>11.762222898804154</v>
      </c>
      <c r="S48" s="20">
        <f>'SDF-RR-South'!$DW113</f>
        <v>122.11856895085145</v>
      </c>
      <c r="T48" s="4">
        <f>'SDF-UR-North'!D53</f>
        <v>2764701.2709777253</v>
      </c>
      <c r="U48" s="4">
        <f>'SDF-RR-North'!$D53</f>
        <v>919548.02756010124</v>
      </c>
      <c r="V48" s="4">
        <f>'SDF-UR-Trans'!$D53</f>
        <v>2633134.2877644366</v>
      </c>
      <c r="W48" s="4">
        <f>'SDF-RR-Trans'!$D53</f>
        <v>698024.0734717676</v>
      </c>
      <c r="X48" s="4">
        <f>'SDF-UR-South'!$D53</f>
        <v>1651236.476739327</v>
      </c>
      <c r="Y48" s="4">
        <f>'SDF-RR-South'!$D53</f>
        <v>487658.66897475993</v>
      </c>
      <c r="Z48" s="3">
        <f>'SDF-UR-North'!$CE53</f>
        <v>525.31074314238356</v>
      </c>
      <c r="AA48" s="3">
        <f>'SDF-RR-North'!$CE53</f>
        <v>245.48313255491342</v>
      </c>
      <c r="AB48" s="3">
        <f>'SDF-UR-Trans'!$CE53</f>
        <v>546.03628370184151</v>
      </c>
      <c r="AC48" s="3">
        <f>'SDF-RR-Trans'!$CE53</f>
        <v>207.75600248143053</v>
      </c>
      <c r="AD48" s="3">
        <f>'SDF-UR-South'!$CE53</f>
        <v>341.59878432698684</v>
      </c>
      <c r="AE48" s="3">
        <f>'SDF-RR-South'!$CE53</f>
        <v>245.51126185486763</v>
      </c>
    </row>
    <row r="49" spans="1:31" x14ac:dyDescent="0.3">
      <c r="A49" s="1">
        <v>2050</v>
      </c>
      <c r="B49" s="4">
        <f>'SDF-UR-North'!$G54</f>
        <v>103069.45801001931</v>
      </c>
      <c r="C49" s="4">
        <f>'SDF-RR-North'!$G54</f>
        <v>24670.503472440727</v>
      </c>
      <c r="D49" s="4">
        <f>'SDF-UR-Trans'!$G54</f>
        <v>88387.175012653432</v>
      </c>
      <c r="E49" s="4">
        <f>'SDF-RR-Trans'!$G54</f>
        <v>18076.670939338288</v>
      </c>
      <c r="F49" s="4">
        <f>'SDF-UR-South'!$G54</f>
        <v>60296.332287125922</v>
      </c>
      <c r="G49" s="4">
        <f>'SDF-RR-South'!$G54</f>
        <v>2037.409366684841</v>
      </c>
      <c r="H49" s="3">
        <f>'SDF-UR-North'!$BX114-'SDF-UR-North'!$CE54</f>
        <v>52686.458523252652</v>
      </c>
      <c r="I49" s="3">
        <f>'SDF-RR-North'!$BX114-'SDF-RR-North'!$CE54</f>
        <v>23983.854502842387</v>
      </c>
      <c r="J49" s="3">
        <f>'SDF-UR-Trans'!$BX114-'SDF-UR-Trans'!$CE54</f>
        <v>54733.036598478793</v>
      </c>
      <c r="K49" s="3">
        <f>'SDF-RR-Trans'!$BX114-'SDF-RR-Trans'!$CE54</f>
        <v>20024.823317542036</v>
      </c>
      <c r="L49" s="3">
        <f>'SDF-UR-South'!$BX114-'SDF-UR-South'!$CE54</f>
        <v>34179.191881572762</v>
      </c>
      <c r="M49" s="3">
        <f>'SDF-RR-South'!$BX114-'SDF-RR-South'!$CE54</f>
        <v>5532.3737404234735</v>
      </c>
      <c r="N49" s="20">
        <f>'SDF-UR-North'!$DW114</f>
        <v>23.463640932837279</v>
      </c>
      <c r="O49" s="20">
        <f>'SDF-RR-North'!$DW114</f>
        <v>27.784822909969762</v>
      </c>
      <c r="P49" s="20">
        <f>'SDF-UR-Trans'!$DW114</f>
        <v>22.263262983253867</v>
      </c>
      <c r="Q49" s="20">
        <f>'SDF-RR-Trans'!$DW114</f>
        <v>30.331530103759178</v>
      </c>
      <c r="R49" s="20">
        <f>'SDF-UR-South'!$DW114</f>
        <v>13.477540125136628</v>
      </c>
      <c r="S49" s="20">
        <f>'SDF-RR-South'!$DW114</f>
        <v>135.65594871096602</v>
      </c>
      <c r="T49" s="4">
        <f>'SDF-UR-North'!D54</f>
        <v>2815060.8068235591</v>
      </c>
      <c r="U49" s="4">
        <f>'SDF-RR-North'!$D54</f>
        <v>920206.89170678961</v>
      </c>
      <c r="V49" s="4">
        <f>'SDF-UR-Trans'!$D54</f>
        <v>2666766.1629156279</v>
      </c>
      <c r="W49" s="4">
        <f>'SDF-RR-Trans'!$D54</f>
        <v>696045.58956346009</v>
      </c>
      <c r="X49" s="4">
        <f>'SDF-UR-South'!$D54</f>
        <v>1677340.139604755</v>
      </c>
      <c r="Y49" s="4">
        <f>'SDF-RR-South'!$D54</f>
        <v>484028.04865231033</v>
      </c>
      <c r="Z49" s="3">
        <f>'SDF-UR-North'!$CE54</f>
        <v>532.18644972982474</v>
      </c>
      <c r="AA49" s="3">
        <f>'SDF-RR-North'!$CE54</f>
        <v>242.26115659436755</v>
      </c>
      <c r="AB49" s="3">
        <f>'SDF-UR-Trans'!$CE54</f>
        <v>552.85895554018987</v>
      </c>
      <c r="AC49" s="3">
        <f>'SDF-RR-Trans'!$CE54</f>
        <v>202.27094260143468</v>
      </c>
      <c r="AD49" s="3">
        <f>'SDF-UR-South'!$CE54</f>
        <v>345.2443624401289</v>
      </c>
      <c r="AE49" s="3">
        <f>'SDF-RR-South'!$CE54</f>
        <v>230.51557251764473</v>
      </c>
    </row>
    <row r="50" spans="1:31" x14ac:dyDescent="0.3">
      <c r="A50" s="1">
        <v>2051</v>
      </c>
      <c r="B50" s="4">
        <f>'SDF-UR-North'!$G55</f>
        <v>102687.21102880598</v>
      </c>
      <c r="C50" s="4">
        <f>'SDF-RR-North'!$G55</f>
        <v>24439.131743054455</v>
      </c>
      <c r="D50" s="4">
        <f>'SDF-UR-Trans'!$G55</f>
        <v>87181.594182934496</v>
      </c>
      <c r="E50" s="4">
        <f>'SDF-RR-Trans'!$G55</f>
        <v>17805.317666009316</v>
      </c>
      <c r="F50" s="4">
        <f>'SDF-UR-South'!$G55</f>
        <v>59864.428811595448</v>
      </c>
      <c r="G50" s="4">
        <f>'SDF-RR-South'!$G55</f>
        <v>1974.8049991686801</v>
      </c>
      <c r="H50" s="3">
        <f>'SDF-UR-North'!$BX115-'SDF-UR-North'!$CE55</f>
        <v>53415.752963772728</v>
      </c>
      <c r="I50" s="3">
        <f>'SDF-RR-North'!$BX115-'SDF-RR-North'!$CE55</f>
        <v>23708.002480259147</v>
      </c>
      <c r="J50" s="3">
        <f>'SDF-UR-Trans'!$BX115-'SDF-UR-Trans'!$CE55</f>
        <v>55401.000547676573</v>
      </c>
      <c r="K50" s="3">
        <f>'SDF-RR-Trans'!$BX115-'SDF-RR-Trans'!$CE55</f>
        <v>19531.316981806787</v>
      </c>
      <c r="L50" s="3">
        <f>'SDF-UR-South'!$BX115-'SDF-UR-South'!$CE55</f>
        <v>34527.877225694159</v>
      </c>
      <c r="M50" s="3">
        <f>'SDF-RR-South'!$BX115-'SDF-RR-South'!$CE55</f>
        <v>5188.3455937090803</v>
      </c>
      <c r="N50" s="20">
        <f>'SDF-UR-North'!$DW115</f>
        <v>26.67050854890465</v>
      </c>
      <c r="O50" s="20">
        <f>'SDF-RR-North'!$DW115</f>
        <v>31.046933374702661</v>
      </c>
      <c r="P50" s="20">
        <f>'SDF-UR-Trans'!$DW115</f>
        <v>25.353078093050584</v>
      </c>
      <c r="Q50" s="20">
        <f>'SDF-RR-Trans'!$DW115</f>
        <v>33.816398864025757</v>
      </c>
      <c r="R50" s="20">
        <f>'SDF-UR-South'!$DW115</f>
        <v>15.367409093067437</v>
      </c>
      <c r="S50" s="20">
        <f>'SDF-RR-South'!$DW115</f>
        <v>149.70114514390798</v>
      </c>
      <c r="T50" s="4">
        <f>'SDF-UR-North'!D55</f>
        <v>2864305.5943800434</v>
      </c>
      <c r="U50" s="4">
        <f>'SDF-RR-North'!$D55</f>
        <v>920906.97403621022</v>
      </c>
      <c r="V50" s="4">
        <f>'SDF-UR-Trans'!$D55</f>
        <v>2698521.4034727928</v>
      </c>
      <c r="W50" s="4">
        <f>'SDF-RR-Trans'!$D55</f>
        <v>694285.77384879859</v>
      </c>
      <c r="X50" s="4">
        <f>'SDF-UR-South'!$D55</f>
        <v>1702661.3237815632</v>
      </c>
      <c r="Y50" s="4">
        <f>'SDF-RR-South'!$D55</f>
        <v>480664.80691262602</v>
      </c>
      <c r="Z50" s="3">
        <f>'SDF-UR-North'!$CE55</f>
        <v>539.5530602401285</v>
      </c>
      <c r="AA50" s="3">
        <f>'SDF-RR-North'!$CE55</f>
        <v>239.47477252787016</v>
      </c>
      <c r="AB50" s="3">
        <f>'SDF-UR-Trans'!$CE55</f>
        <v>559.60606613814718</v>
      </c>
      <c r="AC50" s="3">
        <f>'SDF-RR-Trans'!$CE55</f>
        <v>197.28603011926046</v>
      </c>
      <c r="AD50" s="3">
        <f>'SDF-UR-South'!$CE55</f>
        <v>348.76643662317338</v>
      </c>
      <c r="AE50" s="3">
        <f>'SDF-RR-South'!$CE55</f>
        <v>216.18106640454502</v>
      </c>
    </row>
    <row r="51" spans="1:31" x14ac:dyDescent="0.3">
      <c r="A51" s="1">
        <v>2052</v>
      </c>
      <c r="B51" s="4">
        <f>'SDF-UR-North'!$G56</f>
        <v>102220.93632984885</v>
      </c>
      <c r="C51" s="4">
        <f>'SDF-RR-North'!$G56</f>
        <v>24189.491665480095</v>
      </c>
      <c r="D51" s="4">
        <f>'SDF-UR-Trans'!$G56</f>
        <v>85868.785334947941</v>
      </c>
      <c r="E51" s="4">
        <f>'SDF-RR-Trans'!$G56</f>
        <v>17594.146935833673</v>
      </c>
      <c r="F51" s="4">
        <f>'SDF-UR-South'!$G56</f>
        <v>59348.798004081924</v>
      </c>
      <c r="G51" s="4">
        <f>'SDF-RR-South'!$G56</f>
        <v>1945.3553983172205</v>
      </c>
      <c r="H51" s="3">
        <f>'SDF-UR-North'!$BX116-'SDF-UR-North'!$CE56</f>
        <v>54212.996290520641</v>
      </c>
      <c r="I51" s="3">
        <f>'SDF-RR-North'!$BX116-'SDF-RR-North'!$CE56</f>
        <v>23481.212884508943</v>
      </c>
      <c r="J51" s="3">
        <f>'SDF-UR-Trans'!$BX116-'SDF-UR-Trans'!$CE56</f>
        <v>56081.006733855625</v>
      </c>
      <c r="K51" s="3">
        <f>'SDF-RR-Trans'!$BX116-'SDF-RR-Trans'!$CE56</f>
        <v>19092.586803706719</v>
      </c>
      <c r="L51" s="3">
        <f>'SDF-UR-South'!$BX116-'SDF-UR-South'!$CE56</f>
        <v>34878.787128624346</v>
      </c>
      <c r="M51" s="3">
        <f>'SDF-RR-South'!$BX116-'SDF-RR-South'!$CE56</f>
        <v>4862.0608191449319</v>
      </c>
      <c r="N51" s="20">
        <f>'SDF-UR-North'!$DW116</f>
        <v>30.176662676418005</v>
      </c>
      <c r="O51" s="20">
        <f>'SDF-RR-North'!$DW116</f>
        <v>34.547610107189143</v>
      </c>
      <c r="P51" s="20">
        <f>'SDF-UR-Trans'!$DW116</f>
        <v>28.739671001710889</v>
      </c>
      <c r="Q51" s="20">
        <f>'SDF-RR-Trans'!$DW116</f>
        <v>37.544410449731629</v>
      </c>
      <c r="R51" s="20">
        <f>'SDF-UR-South'!$DW116</f>
        <v>17.441191199383155</v>
      </c>
      <c r="S51" s="20">
        <f>'SDF-RR-South'!$DW116</f>
        <v>164.15007126227982</v>
      </c>
      <c r="T51" s="4">
        <f>'SDF-UR-North'!D56</f>
        <v>2912283.3577566952</v>
      </c>
      <c r="U51" s="4">
        <f>'SDF-RR-North'!$D56</f>
        <v>921580.70520707418</v>
      </c>
      <c r="V51" s="4">
        <f>'SDF-UR-Trans'!$D56</f>
        <v>2728280.4424028834</v>
      </c>
      <c r="W51" s="4">
        <f>'SDF-RR-Trans'!$D56</f>
        <v>692749.78957047581</v>
      </c>
      <c r="X51" s="4">
        <f>'SDF-UR-South'!$D56</f>
        <v>1727113.8934658214</v>
      </c>
      <c r="Y51" s="4">
        <f>'SDF-RR-South'!$D56</f>
        <v>477583.95142053603</v>
      </c>
      <c r="Z51" s="3">
        <f>'SDF-UR-North'!$CE56</f>
        <v>547.60602313657216</v>
      </c>
      <c r="AA51" s="3">
        <f>'SDF-RR-North'!$CE56</f>
        <v>237.18396853039337</v>
      </c>
      <c r="AB51" s="3">
        <f>'SDF-UR-Trans'!$CE56</f>
        <v>566.47481549349118</v>
      </c>
      <c r="AC51" s="3">
        <f>'SDF-RR-Trans'!$CE56</f>
        <v>192.85441215865373</v>
      </c>
      <c r="AD51" s="3">
        <f>'SDF-UR-South'!$CE56</f>
        <v>352.31098109721563</v>
      </c>
      <c r="AE51" s="3">
        <f>'SDF-RR-South'!$CE56</f>
        <v>202.58586746437217</v>
      </c>
    </row>
    <row r="52" spans="1:31" x14ac:dyDescent="0.3">
      <c r="A52" s="1">
        <v>2053</v>
      </c>
      <c r="B52" s="4">
        <f>'SDF-UR-North'!$G57</f>
        <v>101662.15276856604</v>
      </c>
      <c r="C52" s="4">
        <f>'SDF-RR-North'!$G57</f>
        <v>23969.344201979489</v>
      </c>
      <c r="D52" s="4">
        <f>'SDF-UR-Trans'!$G57</f>
        <v>84454.047731727886</v>
      </c>
      <c r="E52" s="4">
        <f>'SDF-RR-Trans'!$G57</f>
        <v>17418.77312540507</v>
      </c>
      <c r="F52" s="4">
        <f>'SDF-UR-South'!$G57</f>
        <v>58749.713529599765</v>
      </c>
      <c r="G52" s="4">
        <f>'SDF-RR-South'!$G57</f>
        <v>1949.8136734992233</v>
      </c>
      <c r="H52" s="3">
        <f>'SDF-UR-North'!$BX117-'SDF-UR-North'!$CE57</f>
        <v>55094.92480085494</v>
      </c>
      <c r="I52" s="3">
        <f>'SDF-RR-North'!$BX117-'SDF-RR-North'!$CE57</f>
        <v>23307.942647463915</v>
      </c>
      <c r="J52" s="3">
        <f>'SDF-UR-Trans'!$BX117-'SDF-UR-Trans'!$CE57</f>
        <v>56791.309412325412</v>
      </c>
      <c r="K52" s="3">
        <f>'SDF-RR-Trans'!$BX117-'SDF-RR-Trans'!$CE57</f>
        <v>18712.756344740683</v>
      </c>
      <c r="L52" s="3">
        <f>'SDF-UR-South'!$BX117-'SDF-UR-South'!$CE57</f>
        <v>35245.867617812248</v>
      </c>
      <c r="M52" s="3">
        <f>'SDF-RR-South'!$BX117-'SDF-RR-South'!$CE57</f>
        <v>4554.8335294751232</v>
      </c>
      <c r="N52" s="20">
        <f>'SDF-UR-North'!$DW117</f>
        <v>33.995500872325351</v>
      </c>
      <c r="O52" s="20">
        <f>'SDF-RR-North'!$DW117</f>
        <v>38.290273738898236</v>
      </c>
      <c r="P52" s="20">
        <f>'SDF-UR-Trans'!$DW117</f>
        <v>32.437307618934923</v>
      </c>
      <c r="Q52" s="20">
        <f>'SDF-RR-Trans'!$DW117</f>
        <v>41.517421128520539</v>
      </c>
      <c r="R52" s="20">
        <f>'SDF-UR-South'!$DW117</f>
        <v>19.707879521114933</v>
      </c>
      <c r="S52" s="20">
        <f>'SDF-RR-South'!$DW117</f>
        <v>178.88592640470739</v>
      </c>
      <c r="T52" s="4">
        <f>'SDF-UR-North'!D57</f>
        <v>2958816.590223534</v>
      </c>
      <c r="U52" s="4">
        <f>'SDF-RR-North'!$D57</f>
        <v>922203.81648785085</v>
      </c>
      <c r="V52" s="4">
        <f>'SDF-UR-Trans'!$D57</f>
        <v>2755910.743414667</v>
      </c>
      <c r="W52" s="4">
        <f>'SDF-RR-Trans'!$D57</f>
        <v>691414.28893001168</v>
      </c>
      <c r="X52" s="4">
        <f>'SDF-UR-South'!$D57</f>
        <v>1750598.0314980878</v>
      </c>
      <c r="Y52" s="4">
        <f>'SDF-RR-South'!$D57</f>
        <v>474800.04563815542</v>
      </c>
      <c r="Z52" s="3">
        <f>'SDF-UR-North'!$CE57</f>
        <v>556.51439192782766</v>
      </c>
      <c r="AA52" s="3">
        <f>'SDF-RR-North'!$CE57</f>
        <v>235.43376411579715</v>
      </c>
      <c r="AB52" s="3">
        <f>'SDF-UR-Trans'!$CE57</f>
        <v>573.64959002348905</v>
      </c>
      <c r="AC52" s="3">
        <f>'SDF-RR-Trans'!$CE57</f>
        <v>189.01774085596648</v>
      </c>
      <c r="AD52" s="3">
        <f>'SDF-UR-South'!$CE57</f>
        <v>356.01886482638633</v>
      </c>
      <c r="AE52" s="3">
        <f>'SDF-RR-South'!$CE57</f>
        <v>189.78473039479678</v>
      </c>
    </row>
    <row r="53" spans="1:31" x14ac:dyDescent="0.3">
      <c r="A53" s="1">
        <v>2054</v>
      </c>
      <c r="B53" s="4">
        <f>'SDF-UR-North'!$G58</f>
        <v>100989.91631411931</v>
      </c>
      <c r="C53" s="4">
        <f>'SDF-RR-North'!$G58</f>
        <v>23785.691216126521</v>
      </c>
      <c r="D53" s="4">
        <f>'SDF-UR-Trans'!$G58</f>
        <v>82936.125580518332</v>
      </c>
      <c r="E53" s="4">
        <f>'SDF-RR-Trans'!$G58</f>
        <v>17285.905026753375</v>
      </c>
      <c r="F53" s="4">
        <f>'SDF-UR-South'!$G58</f>
        <v>58061.408740096136</v>
      </c>
      <c r="G53" s="4">
        <f>'SDF-RR-South'!$G58</f>
        <v>1988.5591108109511</v>
      </c>
      <c r="H53" s="3">
        <f>'SDF-UR-North'!$BX118-'SDF-UR-North'!$CE58</f>
        <v>56075.046305587886</v>
      </c>
      <c r="I53" s="3">
        <f>'SDF-RR-North'!$BX118-'SDF-RR-North'!$CE58</f>
        <v>23190.983668393743</v>
      </c>
      <c r="J53" s="3">
        <f>'SDF-UR-Trans'!$BX118-'SDF-UR-Trans'!$CE58</f>
        <v>57548.09786536685</v>
      </c>
      <c r="K53" s="3">
        <f>'SDF-RR-Trans'!$BX118-'SDF-RR-Trans'!$CE58</f>
        <v>18394.627575087892</v>
      </c>
      <c r="L53" s="3">
        <f>'SDF-UR-South'!$BX118-'SDF-UR-South'!$CE58</f>
        <v>35641.980117113329</v>
      </c>
      <c r="M53" s="3">
        <f>'SDF-RR-South'!$BX118-'SDF-RR-South'!$CE58</f>
        <v>4267.434082846702</v>
      </c>
      <c r="N53" s="20">
        <f>'SDF-UR-North'!$DW118</f>
        <v>38.13964868887993</v>
      </c>
      <c r="O53" s="20">
        <f>'SDF-RR-North'!$DW118</f>
        <v>42.276732598579088</v>
      </c>
      <c r="P53" s="20">
        <f>'SDF-UR-Trans'!$DW118</f>
        <v>36.459524061350024</v>
      </c>
      <c r="Q53" s="20">
        <f>'SDF-RR-Trans'!$DW118</f>
        <v>45.735412344327926</v>
      </c>
      <c r="R53" s="20">
        <f>'SDF-UR-South'!$DW118</f>
        <v>22.17601516108742</v>
      </c>
      <c r="S53" s="20">
        <f>'SDF-RR-South'!$DW118</f>
        <v>193.78110518225839</v>
      </c>
      <c r="T53" s="4">
        <f>'SDF-UR-North'!D58</f>
        <v>3003693.3205833766</v>
      </c>
      <c r="U53" s="4">
        <f>'SDF-RR-North'!$D58</f>
        <v>922756.24730298505</v>
      </c>
      <c r="V53" s="4">
        <f>'SDF-UR-Trans'!$D58</f>
        <v>2781262.3116057571</v>
      </c>
      <c r="W53" s="4">
        <f>'SDF-RR-Trans'!$D58</f>
        <v>690259.83096933283</v>
      </c>
      <c r="X53" s="4">
        <f>'SDF-UR-South'!$D58</f>
        <v>1772995.2841059095</v>
      </c>
      <c r="Y53" s="4">
        <f>'SDF-RR-South'!$D58</f>
        <v>472327.38956093742</v>
      </c>
      <c r="Z53" s="3">
        <f>'SDF-UR-North'!$CE58</f>
        <v>566.41460914735239</v>
      </c>
      <c r="AA53" s="3">
        <f>'SDF-RR-North'!$CE58</f>
        <v>234.2523602868055</v>
      </c>
      <c r="AB53" s="3">
        <f>'SDF-UR-Trans'!$CE58</f>
        <v>581.29391783198832</v>
      </c>
      <c r="AC53" s="3">
        <f>'SDF-RR-Trans'!$CE58</f>
        <v>185.80431894028175</v>
      </c>
      <c r="AD53" s="3">
        <f>'SDF-UR-South'!$CE58</f>
        <v>360.02000118296297</v>
      </c>
      <c r="AE53" s="3">
        <f>'SDF-RR-South'!$CE58</f>
        <v>177.80975345194591</v>
      </c>
    </row>
    <row r="54" spans="1:31" x14ac:dyDescent="0.3">
      <c r="A54" s="1">
        <v>2055</v>
      </c>
      <c r="B54" s="4">
        <f>'SDF-UR-North'!$G59</f>
        <v>100164.80081330659</v>
      </c>
      <c r="C54" s="4">
        <f>'SDF-RR-North'!$G59</f>
        <v>23625.880980452166</v>
      </c>
      <c r="D54" s="4">
        <f>'SDF-UR-Trans'!$G59</f>
        <v>81304.05483739746</v>
      </c>
      <c r="E54" s="4">
        <f>'SDF-RR-Trans'!$G59</f>
        <v>17192.201101922798</v>
      </c>
      <c r="F54" s="4">
        <f>'SDF-UR-South'!$G59</f>
        <v>57268.617413252963</v>
      </c>
      <c r="G54" s="4">
        <f>'SDF-RR-South'!$G59</f>
        <v>2061.6938813379502</v>
      </c>
      <c r="H54" s="3">
        <f>'SDF-UR-North'!$BX119-'SDF-UR-North'!$CE59</f>
        <v>57163.178669182475</v>
      </c>
      <c r="I54" s="3">
        <f>'SDF-RR-North'!$BX119-'SDF-RR-North'!$CE59</f>
        <v>23131.362913844376</v>
      </c>
      <c r="J54" s="3">
        <f>'SDF-UR-Trans'!$BX119-'SDF-UR-Trans'!$CE59</f>
        <v>58364.811014147475</v>
      </c>
      <c r="K54" s="3">
        <f>'SDF-RR-Trans'!$BX119-'SDF-RR-Trans'!$CE59</f>
        <v>18139.548836256319</v>
      </c>
      <c r="L54" s="3">
        <f>'SDF-UR-South'!$BX119-'SDF-UR-South'!$CE59</f>
        <v>36078.38485455214</v>
      </c>
      <c r="M54" s="3">
        <f>'SDF-RR-South'!$BX119-'SDF-RR-South'!$CE59</f>
        <v>4000.126399072924</v>
      </c>
      <c r="N54" s="20">
        <f>'SDF-UR-North'!$DW119</f>
        <v>42.620840607311408</v>
      </c>
      <c r="O54" s="20">
        <f>'SDF-RR-North'!$DW119</f>
        <v>46.507054980171546</v>
      </c>
      <c r="P54" s="20">
        <f>'SDF-UR-Trans'!$DW119</f>
        <v>40.81899658699966</v>
      </c>
      <c r="Q54" s="20">
        <f>'SDF-RR-Trans'!$DW119</f>
        <v>50.196348887710258</v>
      </c>
      <c r="R54" s="20">
        <f>'SDF-UR-South'!$DW119</f>
        <v>24.853606402047888</v>
      </c>
      <c r="S54" s="20">
        <f>'SDF-RR-South'!$DW119</f>
        <v>208.69948394785129</v>
      </c>
      <c r="T54" s="4">
        <f>'SDF-UR-North'!D59</f>
        <v>3046652.3218868934</v>
      </c>
      <c r="U54" s="4">
        <f>'SDF-RR-North'!$D59</f>
        <v>923204.25831461267</v>
      </c>
      <c r="V54" s="4">
        <f>'SDF-UR-Trans'!$D59</f>
        <v>2804160.7364324201</v>
      </c>
      <c r="W54" s="4">
        <f>'SDF-RR-Trans'!$D59</f>
        <v>689262.2868861116</v>
      </c>
      <c r="X54" s="4">
        <f>'SDF-UR-South'!$D59</f>
        <v>1794160.6630582083</v>
      </c>
      <c r="Y54" s="4">
        <f>'SDF-RR-South'!$D59</f>
        <v>470180.25755925459</v>
      </c>
      <c r="Z54" s="3">
        <f>'SDF-UR-North'!$CE59</f>
        <v>577.40584514325735</v>
      </c>
      <c r="AA54" s="3">
        <f>'SDF-RR-North'!$CE59</f>
        <v>233.65013044287247</v>
      </c>
      <c r="AB54" s="3">
        <f>'SDF-UR-Trans'!$CE59</f>
        <v>589.54354559744922</v>
      </c>
      <c r="AC54" s="3">
        <f>'SDF-RR-Trans'!$CE59</f>
        <v>183.22776602279112</v>
      </c>
      <c r="AD54" s="3">
        <f>'SDF-UR-South'!$CE59</f>
        <v>364.42812984396102</v>
      </c>
      <c r="AE54" s="3">
        <f>'SDF-RR-South'!$CE59</f>
        <v>166.67193329470516</v>
      </c>
    </row>
    <row r="55" spans="1:31" x14ac:dyDescent="0.3">
      <c r="A55" s="1">
        <v>2056</v>
      </c>
      <c r="B55" s="4">
        <f>'SDF-UR-North'!$G60</f>
        <v>99117.87285605169</v>
      </c>
      <c r="C55" s="4">
        <f>'SDF-RR-North'!$G60</f>
        <v>23485.248167407724</v>
      </c>
      <c r="D55" s="4">
        <f>'SDF-UR-Trans'!$G60</f>
        <v>79532.053477639842</v>
      </c>
      <c r="E55" s="4">
        <f>'SDF-RR-Trans'!$G60</f>
        <v>17134.112406040513</v>
      </c>
      <c r="F55" s="4">
        <f>'SDF-UR-South'!$G60</f>
        <v>56340.500669599962</v>
      </c>
      <c r="G55" s="4">
        <f>'SDF-RR-South'!$G60</f>
        <v>2169.2051340479265</v>
      </c>
      <c r="H55" s="3">
        <f>'SDF-UR-North'!$BX120-'SDF-UR-North'!$CE60</f>
        <v>58365.157675991555</v>
      </c>
      <c r="I55" s="3">
        <f>'SDF-RR-North'!$BX120-'SDF-RR-North'!$CE60</f>
        <v>23128.32292683077</v>
      </c>
      <c r="J55" s="3">
        <f>'SDF-UR-Trans'!$BX120-'SDF-UR-Trans'!$CE60</f>
        <v>59251.596117010697</v>
      </c>
      <c r="K55" s="3">
        <f>'SDF-RR-Trans'!$BX120-'SDF-RR-Trans'!$CE60</f>
        <v>17947.354640674035</v>
      </c>
      <c r="L55" s="3">
        <f>'SDF-UR-South'!$BX120-'SDF-UR-South'!$CE60</f>
        <v>36564.311878844892</v>
      </c>
      <c r="M55" s="3">
        <f>'SDF-RR-South'!$BX120-'SDF-RR-South'!$CE60</f>
        <v>3752.7218420242184</v>
      </c>
      <c r="N55" s="20">
        <f>'SDF-UR-North'!$DW120</f>
        <v>47.449804211269665</v>
      </c>
      <c r="O55" s="20">
        <f>'SDF-RR-North'!$DW120</f>
        <v>50.979458449280997</v>
      </c>
      <c r="P55" s="20">
        <f>'SDF-UR-Trans'!$DW120</f>
        <v>45.527416101823192</v>
      </c>
      <c r="Q55" s="20">
        <f>'SDF-RR-Trans'!$DW120</f>
        <v>54.896058719969915</v>
      </c>
      <c r="R55" s="20">
        <f>'SDF-UR-South'!$DW120</f>
        <v>27.748051231685167</v>
      </c>
      <c r="S55" s="20">
        <f>'SDF-RR-South'!$DW120</f>
        <v>223.49901664466481</v>
      </c>
      <c r="T55" s="4">
        <f>'SDF-UR-North'!D60</f>
        <v>3087357.5872627422</v>
      </c>
      <c r="U55" s="4">
        <f>'SDF-RR-North'!$D60</f>
        <v>923510.20409674034</v>
      </c>
      <c r="V55" s="4">
        <f>'SDF-UR-Trans'!$D60</f>
        <v>2824395.6663769474</v>
      </c>
      <c r="W55" s="4">
        <f>'SDF-RR-Trans'!$D60</f>
        <v>688394.14859275811</v>
      </c>
      <c r="X55" s="4">
        <f>'SDF-UR-South'!$D60</f>
        <v>1813909.1037977317</v>
      </c>
      <c r="Y55" s="4">
        <f>'SDF-RR-South'!$D60</f>
        <v>468373.24183463363</v>
      </c>
      <c r="Z55" s="3">
        <f>'SDF-UR-North'!$CE60</f>
        <v>589.54704723223801</v>
      </c>
      <c r="AA55" s="3">
        <f>'SDF-RR-North'!$CE60</f>
        <v>233.6194235033411</v>
      </c>
      <c r="AB55" s="3">
        <f>'SDF-UR-Trans'!$CE60</f>
        <v>598.50097087889594</v>
      </c>
      <c r="AC55" s="3">
        <f>'SDF-RR-Trans'!$CE60</f>
        <v>181.28641051185897</v>
      </c>
      <c r="AD55" s="3">
        <f>'SDF-UR-South'!$CE60</f>
        <v>369.33648362469592</v>
      </c>
      <c r="AE55" s="3">
        <f>'SDF-RR-South'!$CE60</f>
        <v>156.36341008434243</v>
      </c>
    </row>
    <row r="56" spans="1:31" x14ac:dyDescent="0.3">
      <c r="A56" s="1">
        <v>2057</v>
      </c>
      <c r="B56" s="4">
        <f>'SDF-UR-North'!$G61</f>
        <v>97727.241553346423</v>
      </c>
      <c r="C56" s="4">
        <f>'SDF-RR-North'!$G61</f>
        <v>23345.377473687255</v>
      </c>
      <c r="D56" s="4">
        <f>'SDF-UR-Trans'!$G61</f>
        <v>77569.72240629021</v>
      </c>
      <c r="E56" s="4">
        <f>'SDF-RR-Trans'!$G61</f>
        <v>17092.935592229187</v>
      </c>
      <c r="F56" s="4">
        <f>'SDF-UR-South'!$G61</f>
        <v>55218.160627625344</v>
      </c>
      <c r="G56" s="4">
        <f>'SDF-RR-South'!$G61</f>
        <v>2311.2484394318435</v>
      </c>
      <c r="H56" s="3">
        <f>'SDF-UR-North'!$BX121-'SDF-UR-North'!$CE61</f>
        <v>59682.719559924015</v>
      </c>
      <c r="I56" s="3">
        <f>'SDF-RR-North'!$BX121-'SDF-RR-North'!$CE61</f>
        <v>23179.468717792133</v>
      </c>
      <c r="J56" s="3">
        <f>'SDF-UR-Trans'!$BX121-'SDF-UR-Trans'!$CE61</f>
        <v>60214.934825319207</v>
      </c>
      <c r="K56" s="3">
        <f>'SDF-RR-Trans'!$BX121-'SDF-RR-Trans'!$CE61</f>
        <v>17816.330987030371</v>
      </c>
      <c r="L56" s="3">
        <f>'SDF-UR-South'!$BX121-'SDF-UR-South'!$CE61</f>
        <v>37106.638414640263</v>
      </c>
      <c r="M56" s="3">
        <f>'SDF-RR-South'!$BX121-'SDF-RR-South'!$CE61</f>
        <v>3524.6454738160492</v>
      </c>
      <c r="N56" s="20">
        <f>'SDF-UR-North'!$DW121</f>
        <v>52.636148170081483</v>
      </c>
      <c r="O56" s="20">
        <f>'SDF-RR-North'!$DW121</f>
        <v>55.690218593948259</v>
      </c>
      <c r="P56" s="20">
        <f>'SDF-UR-Trans'!$DW121</f>
        <v>50.595367933471152</v>
      </c>
      <c r="Q56" s="20">
        <f>'SDF-RR-Trans'!$DW121</f>
        <v>59.828137617070098</v>
      </c>
      <c r="R56" s="20">
        <f>'SDF-UR-South'!$DW121</f>
        <v>30.866063633580396</v>
      </c>
      <c r="S56" s="20">
        <f>'SDF-RR-South'!$DW121</f>
        <v>238.03455761487118</v>
      </c>
      <c r="T56" s="4">
        <f>'SDF-UR-North'!D61</f>
        <v>3125349.4731079945</v>
      </c>
      <c r="U56" s="4">
        <f>'SDF-RR-North'!$D61</f>
        <v>923620.42263404152</v>
      </c>
      <c r="V56" s="4">
        <f>'SDF-UR-Trans'!$D61</f>
        <v>2841699.8585899849</v>
      </c>
      <c r="W56" s="4">
        <f>'SDF-RR-Trans'!$D61</f>
        <v>687610.92506033985</v>
      </c>
      <c r="X56" s="4">
        <f>'SDF-UR-South'!$D61</f>
        <v>1831989.7599470832</v>
      </c>
      <c r="Y56" s="4">
        <f>'SDF-RR-South'!$D61</f>
        <v>466921.81024263456</v>
      </c>
      <c r="Z56" s="3">
        <f>'SDF-UR-North'!$CE61</f>
        <v>602.85575313054562</v>
      </c>
      <c r="AA56" s="3">
        <f>'SDF-RR-North'!$CE61</f>
        <v>234.13604765446598</v>
      </c>
      <c r="AB56" s="3">
        <f>'SDF-UR-Trans'!$CE61</f>
        <v>608.23166490221422</v>
      </c>
      <c r="AC56" s="3">
        <f>'SDF-RR-Trans'!$CE61</f>
        <v>179.96293926293305</v>
      </c>
      <c r="AD56" s="3">
        <f>'SDF-UR-South'!$CE61</f>
        <v>374.81452944081076</v>
      </c>
      <c r="AE56" s="3">
        <f>'SDF-RR-South'!$CE61</f>
        <v>146.86022807566872</v>
      </c>
    </row>
    <row r="57" spans="1:31" x14ac:dyDescent="0.3">
      <c r="A57" s="1">
        <v>2058</v>
      </c>
      <c r="B57" s="4">
        <f>'SDF-UR-North'!$G62</f>
        <v>95757.579991513092</v>
      </c>
      <c r="C57" s="4">
        <f>'SDF-RR-North'!$G62</f>
        <v>23172.663841467976</v>
      </c>
      <c r="D57" s="4">
        <f>'SDF-UR-Trans'!$G62</f>
        <v>75319.013662214173</v>
      </c>
      <c r="E57" s="4">
        <f>'SDF-RR-Trans'!$G62</f>
        <v>17059.311801248157</v>
      </c>
      <c r="F57" s="4">
        <f>'SDF-UR-South'!$G62</f>
        <v>53783.24665733982</v>
      </c>
      <c r="G57" s="4">
        <f>'SDF-RR-South'!$G62</f>
        <v>2488.7267671709492</v>
      </c>
      <c r="H57" s="3">
        <f>'SDF-UR-North'!$BX122-'SDF-UR-North'!$CE62</f>
        <v>61113.553418070253</v>
      </c>
      <c r="I57" s="3">
        <f>'SDF-RR-North'!$BX122-'SDF-RR-North'!$CE62</f>
        <v>23280.695855401547</v>
      </c>
      <c r="J57" s="3">
        <f>'SDF-UR-Trans'!$BX122-'SDF-UR-Trans'!$CE62</f>
        <v>61257.448724461639</v>
      </c>
      <c r="K57" s="3">
        <f>'SDF-RR-Trans'!$BX122-'SDF-RR-Trans'!$CE62</f>
        <v>17743.381662689149</v>
      </c>
      <c r="L57" s="3">
        <f>'SDF-UR-South'!$BX122-'SDF-UR-South'!$CE62</f>
        <v>37709.683830150781</v>
      </c>
      <c r="M57" s="3">
        <f>'SDF-RR-South'!$BX122-'SDF-RR-South'!$CE62</f>
        <v>3315.0102472048702</v>
      </c>
      <c r="N57" s="20">
        <f>'SDF-UR-North'!$DW122</f>
        <v>58.188254707471671</v>
      </c>
      <c r="O57" s="20">
        <f>'SDF-RR-North'!$DW122</f>
        <v>60.633599539706665</v>
      </c>
      <c r="P57" s="20">
        <f>'SDF-UR-Trans'!$DW122</f>
        <v>56.03221742933485</v>
      </c>
      <c r="Q57" s="20">
        <f>'SDF-RR-Trans'!$DW122</f>
        <v>64.983881548904037</v>
      </c>
      <c r="R57" s="20">
        <f>'SDF-UR-South'!$DW122</f>
        <v>34.213603908012601</v>
      </c>
      <c r="S57" s="20">
        <f>'SDF-RR-South'!$DW122</f>
        <v>252.16081846551722</v>
      </c>
      <c r="T57" s="4">
        <f>'SDF-UR-North'!D62</f>
        <v>3159935.3114267299</v>
      </c>
      <c r="U57" s="4">
        <f>'SDF-RR-North'!$D62</f>
        <v>923451.75702056824</v>
      </c>
      <c r="V57" s="4">
        <f>'SDF-UR-Trans'!$D62</f>
        <v>2855705.3913103081</v>
      </c>
      <c r="W57" s="4">
        <f>'SDF-RR-Trans'!$D62</f>
        <v>686861.87131734996</v>
      </c>
      <c r="X57" s="4">
        <f>'SDF-UR-South'!$D62</f>
        <v>1848029.1091703642</v>
      </c>
      <c r="Y57" s="4">
        <f>'SDF-RR-South'!$D62</f>
        <v>465843.36594413512</v>
      </c>
      <c r="Z57" s="3">
        <f>'SDF-UR-North'!$CE62</f>
        <v>617.30862038454802</v>
      </c>
      <c r="AA57" s="3">
        <f>'SDF-RR-North'!$CE62</f>
        <v>235.15854399395502</v>
      </c>
      <c r="AB57" s="3">
        <f>'SDF-UR-Trans'!$CE62</f>
        <v>618.76210832789536</v>
      </c>
      <c r="AC57" s="3">
        <f>'SDF-RR-Trans'!$CE62</f>
        <v>179.22607740090049</v>
      </c>
      <c r="AD57" s="3">
        <f>'SDF-UR-South'!$CE62</f>
        <v>380.90589727425032</v>
      </c>
      <c r="AE57" s="3">
        <f>'SDF-RR-South'!$CE62</f>
        <v>138.12542696686961</v>
      </c>
    </row>
    <row r="58" spans="1:31" x14ac:dyDescent="0.3">
      <c r="A58" s="1">
        <v>2059</v>
      </c>
      <c r="B58" s="4">
        <f>'SDF-UR-North'!$G63</f>
        <v>92647.07028957321</v>
      </c>
      <c r="C58" s="4">
        <f>'SDF-RR-North'!$G63</f>
        <v>22911.269457666007</v>
      </c>
      <c r="D58" s="4">
        <f>'SDF-UR-Trans'!$G63</f>
        <v>72561.396366708679</v>
      </c>
      <c r="E58" s="4">
        <f>'SDF-RR-Trans'!$G63</f>
        <v>16989.611957987465</v>
      </c>
      <c r="F58" s="4">
        <f>'SDF-UR-South'!$G63</f>
        <v>51749.92344717079</v>
      </c>
      <c r="G58" s="4">
        <f>'SDF-RR-South'!$G63</f>
        <v>2704.8746974695196</v>
      </c>
      <c r="H58" s="3">
        <f>'SDF-UR-North'!$BX123-'SDF-UR-North'!$CE63</f>
        <v>62651.509076152579</v>
      </c>
      <c r="I58" s="3">
        <f>'SDF-RR-North'!$BX123-'SDF-RR-North'!$CE63</f>
        <v>23426.578442142163</v>
      </c>
      <c r="J58" s="3">
        <f>'SDF-UR-Trans'!$BX123-'SDF-UR-Trans'!$CE63</f>
        <v>62377.884806904862</v>
      </c>
      <c r="K58" s="3">
        <f>'SDF-RR-Trans'!$BX123-'SDF-RR-Trans'!$CE63</f>
        <v>17724.071806151791</v>
      </c>
      <c r="L58" s="3">
        <f>'SDF-UR-South'!$BX123-'SDF-UR-South'!$CE63</f>
        <v>38375.125409347609</v>
      </c>
      <c r="M58" s="3">
        <f>'SDF-RR-South'!$BX123-'SDF-RR-South'!$CE63</f>
        <v>3122.6947621836562</v>
      </c>
      <c r="N58" s="20">
        <f>'SDF-UR-North'!$DW123</f>
        <v>64.113177401392548</v>
      </c>
      <c r="O58" s="20">
        <f>'SDF-RR-North'!$DW123</f>
        <v>65.801808443835398</v>
      </c>
      <c r="P58" s="20">
        <f>'SDF-UR-Trans'!$DW123</f>
        <v>61.846001868926891</v>
      </c>
      <c r="Q58" s="20">
        <f>'SDF-RR-Trans'!$DW123</f>
        <v>70.352249603740745</v>
      </c>
      <c r="R58" s="20">
        <f>'SDF-UR-South'!$DW123</f>
        <v>37.795813205778416</v>
      </c>
      <c r="S58" s="20">
        <f>'SDF-RR-South'!$DW123</f>
        <v>265.73536003588919</v>
      </c>
      <c r="T58" s="4">
        <f>'SDF-UR-North'!D63</f>
        <v>3189866.7594627491</v>
      </c>
      <c r="U58" s="4">
        <f>'SDF-RR-North'!$D63</f>
        <v>922870.64622764825</v>
      </c>
      <c r="V58" s="4">
        <f>'SDF-UR-Trans'!$D63</f>
        <v>2865827.056868243</v>
      </c>
      <c r="W58" s="4">
        <f>'SDF-RR-Trans'!$D63</f>
        <v>686057.05921958189</v>
      </c>
      <c r="X58" s="4">
        <f>'SDF-UR-South'!$D63</f>
        <v>1861366.1113949816</v>
      </c>
      <c r="Y58" s="4">
        <f>'SDF-RR-South'!$D63</f>
        <v>465159.81051938509</v>
      </c>
      <c r="Z58" s="3">
        <f>'SDF-UR-North'!$CE63</f>
        <v>632.84352602174329</v>
      </c>
      <c r="AA58" s="3">
        <f>'SDF-RR-North'!$CE63</f>
        <v>236.63210547618345</v>
      </c>
      <c r="AB58" s="3">
        <f>'SDF-UR-Trans'!$CE63</f>
        <v>630.07964451419048</v>
      </c>
      <c r="AC58" s="3">
        <f>'SDF-RR-Trans'!$CE63</f>
        <v>179.03102834496761</v>
      </c>
      <c r="AD58" s="3">
        <f>'SDF-UR-South'!$CE63</f>
        <v>387.62752938734957</v>
      </c>
      <c r="AE58" s="3">
        <f>'SDF-RR-South'!$CE63</f>
        <v>130.11228175765234</v>
      </c>
    </row>
    <row r="59" spans="1:31" x14ac:dyDescent="0.3">
      <c r="A59" s="1">
        <v>2060</v>
      </c>
      <c r="B59" s="4">
        <f>'SDF-UR-North'!$G64</f>
        <v>85555.082263881486</v>
      </c>
      <c r="C59" s="4">
        <f>'SDF-RR-North'!$G64</f>
        <v>22315.513105755927</v>
      </c>
      <c r="D59" s="4">
        <f>'SDF-UR-Trans'!$G64</f>
        <v>68456.019134463961</v>
      </c>
      <c r="E59" s="4">
        <f>'SDF-RR-Trans'!$G64</f>
        <v>16720.672211205201</v>
      </c>
      <c r="F59" s="4">
        <f>'SDF-UR-South'!$G64</f>
        <v>47732.712387527994</v>
      </c>
      <c r="G59" s="4">
        <f>'SDF-RR-South'!$G64</f>
        <v>2974.0440478242781</v>
      </c>
      <c r="H59" s="3">
        <f>'SDF-UR-North'!$BX124-'SDF-UR-North'!$CE64</f>
        <v>64286.937092799992</v>
      </c>
      <c r="I59" s="3">
        <f>'SDF-RR-North'!$BX124-'SDF-RR-North'!$CE64</f>
        <v>23610.583185194278</v>
      </c>
      <c r="J59" s="3">
        <f>'SDF-UR-Trans'!$BX124-'SDF-UR-Trans'!$CE64</f>
        <v>63571.269892705961</v>
      </c>
      <c r="K59" s="3">
        <f>'SDF-RR-Trans'!$BX124-'SDF-RR-Trans'!$CE64</f>
        <v>17752.852463413077</v>
      </c>
      <c r="L59" s="3">
        <f>'SDF-UR-South'!$BX124-'SDF-UR-South'!$CE64</f>
        <v>39102.029906096279</v>
      </c>
      <c r="M59" s="3">
        <f>'SDF-RR-South'!$BX124-'SDF-RR-South'!$CE64</f>
        <v>2946.4205383093936</v>
      </c>
      <c r="N59" s="20">
        <f>'SDF-UR-North'!$DW124</f>
        <v>70.41654538067678</v>
      </c>
      <c r="O59" s="20">
        <f>'SDF-RR-North'!$DW124</f>
        <v>71.184975518649338</v>
      </c>
      <c r="P59" s="20">
        <f>'SDF-UR-Trans'!$DW124</f>
        <v>68.043329194040027</v>
      </c>
      <c r="Q59" s="20">
        <f>'SDF-RR-Trans'!$DW124</f>
        <v>75.919859045799939</v>
      </c>
      <c r="R59" s="20">
        <f>'SDF-UR-South'!$DW124</f>
        <v>41.616952436826161</v>
      </c>
      <c r="S59" s="20">
        <f>'SDF-RR-South'!$DW124</f>
        <v>278.62151923185991</v>
      </c>
      <c r="T59" s="4">
        <f>'SDF-UR-North'!D64</f>
        <v>3211064.4880884499</v>
      </c>
      <c r="U59" s="4">
        <f>'SDF-RR-North'!$D64</f>
        <v>921504.39117269125</v>
      </c>
      <c r="V59" s="4">
        <f>'SDF-UR-Trans'!$D64</f>
        <v>2870643.762780807</v>
      </c>
      <c r="W59" s="4">
        <f>'SDF-RR-Trans'!$D64</f>
        <v>684948.95910832821</v>
      </c>
      <c r="X59" s="4">
        <f>'SDF-UR-South'!$D64</f>
        <v>1869955.1769239765</v>
      </c>
      <c r="Y59" s="4">
        <f>'SDF-RR-South'!$D64</f>
        <v>464908.81250966812</v>
      </c>
      <c r="Z59" s="3">
        <f>'SDF-UR-North'!$CE64</f>
        <v>649.36300093737361</v>
      </c>
      <c r="AA59" s="3">
        <f>'SDF-RR-North'!$CE64</f>
        <v>238.49073924438665</v>
      </c>
      <c r="AB59" s="3">
        <f>'SDF-UR-Trans'!$CE64</f>
        <v>642.13403932026222</v>
      </c>
      <c r="AC59" s="3">
        <f>'SDF-RR-Trans'!$CE64</f>
        <v>179.32174205467757</v>
      </c>
      <c r="AD59" s="3">
        <f>'SDF-UR-South'!$CE64</f>
        <v>394.9699990514776</v>
      </c>
      <c r="AE59" s="3">
        <f>'SDF-RR-South'!$CE64</f>
        <v>122.76752242955807</v>
      </c>
    </row>
  </sheetData>
  <mergeCells count="20">
    <mergeCell ref="Z1:AE1"/>
    <mergeCell ref="Z2:AA2"/>
    <mergeCell ref="AB2:AC2"/>
    <mergeCell ref="AD2:AE2"/>
    <mergeCell ref="T1:Y1"/>
    <mergeCell ref="T2:U2"/>
    <mergeCell ref="V2:W2"/>
    <mergeCell ref="X2:Y2"/>
    <mergeCell ref="B2:C2"/>
    <mergeCell ref="D2:E2"/>
    <mergeCell ref="F2:G2"/>
    <mergeCell ref="B1:G1"/>
    <mergeCell ref="H2:I2"/>
    <mergeCell ref="L2:M2"/>
    <mergeCell ref="H1:M1"/>
    <mergeCell ref="N1:S1"/>
    <mergeCell ref="N2:O2"/>
    <mergeCell ref="P2:Q2"/>
    <mergeCell ref="R2:S2"/>
    <mergeCell ref="J2:K2"/>
  </mergeCells>
  <phoneticPr fontId="6"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C94BD-3D57-429F-AFA0-9C0A9FCF9DB3}">
  <sheetPr>
    <tabColor rgb="FFC00000"/>
  </sheetPr>
  <dimension ref="A1:ET271"/>
  <sheetViews>
    <sheetView topLeftCell="A199" zoomScale="85" zoomScaleNormal="85" workbookViewId="0">
      <pane xSplit="8" topLeftCell="BZ1" activePane="topRight" state="frozenSplit"/>
      <selection activeCell="A26" sqref="A26"/>
      <selection pane="topRight" activeCell="DW22" sqref="DW22:DW64"/>
    </sheetView>
  </sheetViews>
  <sheetFormatPr defaultColWidth="9" defaultRowHeight="14.5" x14ac:dyDescent="0.3"/>
  <cols>
    <col min="1" max="1" width="9.08203125" style="79" bestFit="1" customWidth="1"/>
    <col min="2" max="2" width="16.58203125" style="21" customWidth="1"/>
    <col min="3" max="3" width="12.83203125" style="21" customWidth="1"/>
    <col min="4" max="4" width="21" style="21" bestFit="1" customWidth="1"/>
    <col min="5" max="5" width="4.58203125" style="21" hidden="1" customWidth="1"/>
    <col min="6" max="6" width="9" style="22" hidden="1" customWidth="1"/>
    <col min="7" max="7" width="16.58203125" style="21" customWidth="1"/>
    <col min="8" max="8" width="12.25" style="21" bestFit="1" customWidth="1"/>
    <col min="9" max="75" width="10.75" style="21" customWidth="1"/>
    <col min="76" max="76" width="21" style="21" bestFit="1" customWidth="1"/>
    <col min="77" max="77" width="9.08203125" style="21" bestFit="1" customWidth="1"/>
    <col min="78" max="78" width="10.58203125" style="21" bestFit="1" customWidth="1"/>
    <col min="79" max="79" width="9.08203125" style="21" bestFit="1" customWidth="1"/>
    <col min="80" max="80" width="9" style="23"/>
    <col min="81" max="81" width="9" style="21"/>
    <col min="82" max="82" width="8.83203125" style="21" customWidth="1"/>
    <col min="83" max="83" width="16.83203125" style="21" bestFit="1" customWidth="1"/>
    <col min="84" max="128" width="9" style="21"/>
    <col min="129" max="129" width="24.6640625" style="21" bestFit="1" customWidth="1"/>
    <col min="130" max="130" width="27.5" style="21" bestFit="1" customWidth="1"/>
    <col min="131" max="131" width="35.58203125" style="21" bestFit="1" customWidth="1"/>
    <col min="132" max="132" width="26.4140625" style="21" customWidth="1"/>
    <col min="133" max="133" width="27.25" style="21" bestFit="1" customWidth="1"/>
    <col min="134" max="137" width="9" style="21"/>
    <col min="138" max="138" width="16" style="21" customWidth="1"/>
    <col min="139" max="142" width="16.83203125" style="21" customWidth="1"/>
    <col min="143" max="143" width="20.1640625" style="61" bestFit="1" customWidth="1"/>
    <col min="144" max="145" width="32.4140625" style="61" bestFit="1" customWidth="1"/>
    <col min="146" max="146" width="11.5" style="21" bestFit="1" customWidth="1"/>
    <col min="147" max="16384" width="9" style="21"/>
  </cols>
  <sheetData>
    <row r="1" spans="1:145" ht="38.5" customHeight="1" x14ac:dyDescent="0.3">
      <c r="B1" s="270" t="s">
        <v>231</v>
      </c>
      <c r="C1" s="270"/>
      <c r="D1" s="270"/>
      <c r="H1" s="207" t="s">
        <v>123</v>
      </c>
      <c r="I1" s="21">
        <v>37</v>
      </c>
      <c r="J1" s="21">
        <v>37</v>
      </c>
      <c r="K1" s="21">
        <v>37</v>
      </c>
      <c r="L1" s="21">
        <v>37</v>
      </c>
      <c r="M1" s="21">
        <v>37</v>
      </c>
      <c r="N1" s="21">
        <v>37</v>
      </c>
      <c r="O1" s="21">
        <v>37</v>
      </c>
      <c r="P1" s="21">
        <v>37</v>
      </c>
      <c r="Q1" s="21">
        <v>37</v>
      </c>
      <c r="R1" s="21">
        <v>37</v>
      </c>
      <c r="S1" s="21">
        <v>37</v>
      </c>
      <c r="T1" s="21">
        <f t="array" ref="T1:BW1">TRANSPOSE(F9:F64)</f>
        <v>30</v>
      </c>
      <c r="U1" s="21">
        <v>30</v>
      </c>
      <c r="V1" s="21">
        <v>30</v>
      </c>
      <c r="W1" s="21">
        <v>30</v>
      </c>
      <c r="X1" s="21">
        <v>30</v>
      </c>
      <c r="Y1" s="21">
        <v>30</v>
      </c>
      <c r="Z1" s="21">
        <v>30</v>
      </c>
      <c r="AA1" s="21">
        <v>30</v>
      </c>
      <c r="AB1" s="21">
        <v>30</v>
      </c>
      <c r="AC1" s="21">
        <v>30</v>
      </c>
      <c r="AD1" s="21">
        <v>30</v>
      </c>
      <c r="AE1" s="21">
        <v>30</v>
      </c>
      <c r="AF1" s="21">
        <v>30</v>
      </c>
      <c r="AG1" s="21">
        <v>30</v>
      </c>
      <c r="AH1" s="21">
        <v>30</v>
      </c>
      <c r="AI1" s="21">
        <v>35</v>
      </c>
      <c r="AJ1" s="21">
        <v>35</v>
      </c>
      <c r="AK1" s="21">
        <v>35</v>
      </c>
      <c r="AL1" s="21">
        <v>35</v>
      </c>
      <c r="AM1" s="21">
        <v>35</v>
      </c>
      <c r="AN1" s="21">
        <v>35</v>
      </c>
      <c r="AO1" s="21">
        <v>35</v>
      </c>
      <c r="AP1" s="21">
        <v>35</v>
      </c>
      <c r="AQ1" s="21">
        <v>35</v>
      </c>
      <c r="AR1" s="21">
        <v>35</v>
      </c>
      <c r="AS1" s="21">
        <v>35</v>
      </c>
      <c r="AT1" s="21">
        <v>35</v>
      </c>
      <c r="AU1" s="21">
        <v>35</v>
      </c>
      <c r="AV1" s="21">
        <v>35</v>
      </c>
      <c r="AW1" s="21">
        <v>35</v>
      </c>
      <c r="AX1" s="21">
        <v>35</v>
      </c>
      <c r="AY1" s="21">
        <v>35</v>
      </c>
      <c r="AZ1" s="21">
        <v>35</v>
      </c>
      <c r="BA1" s="21">
        <v>35</v>
      </c>
      <c r="BB1" s="21">
        <v>35</v>
      </c>
      <c r="BC1" s="21">
        <v>35</v>
      </c>
      <c r="BD1" s="21">
        <v>35</v>
      </c>
      <c r="BE1" s="21">
        <v>35</v>
      </c>
      <c r="BF1" s="21">
        <v>35</v>
      </c>
      <c r="BG1" s="21">
        <v>35</v>
      </c>
      <c r="BH1" s="21">
        <v>35</v>
      </c>
      <c r="BI1" s="21">
        <v>35</v>
      </c>
      <c r="BJ1" s="21">
        <v>35</v>
      </c>
      <c r="BK1" s="21">
        <v>35</v>
      </c>
      <c r="BL1" s="21">
        <v>35</v>
      </c>
      <c r="BM1" s="21">
        <v>35</v>
      </c>
      <c r="BN1" s="21">
        <v>35</v>
      </c>
      <c r="BO1" s="21">
        <v>35</v>
      </c>
      <c r="BP1" s="21">
        <v>35</v>
      </c>
      <c r="BQ1" s="21">
        <v>35</v>
      </c>
      <c r="BR1" s="21">
        <v>35</v>
      </c>
      <c r="BS1" s="21">
        <v>35</v>
      </c>
      <c r="BT1" s="21">
        <v>35</v>
      </c>
      <c r="BU1" s="21">
        <v>35</v>
      </c>
      <c r="BV1" s="21">
        <v>35</v>
      </c>
      <c r="BW1" s="21">
        <v>35</v>
      </c>
      <c r="CE1" s="210" t="s">
        <v>128</v>
      </c>
      <c r="CF1" s="21">
        <v>50</v>
      </c>
      <c r="CG1" s="21">
        <v>50</v>
      </c>
      <c r="CH1" s="21">
        <v>50</v>
      </c>
      <c r="CI1" s="21">
        <v>50</v>
      </c>
      <c r="CJ1" s="21">
        <v>50</v>
      </c>
      <c r="CK1" s="21">
        <v>50</v>
      </c>
      <c r="CL1" s="21">
        <v>50</v>
      </c>
      <c r="CM1" s="21">
        <v>50</v>
      </c>
      <c r="CN1" s="21">
        <v>50</v>
      </c>
      <c r="CO1" s="21">
        <v>50</v>
      </c>
      <c r="CP1" s="21">
        <v>50</v>
      </c>
      <c r="CQ1" s="21">
        <v>50</v>
      </c>
      <c r="CR1" s="21">
        <v>50</v>
      </c>
      <c r="CS1" s="21">
        <v>50</v>
      </c>
      <c r="CT1" s="21">
        <v>50</v>
      </c>
      <c r="CU1" s="21">
        <v>50</v>
      </c>
      <c r="CV1" s="21">
        <v>50</v>
      </c>
      <c r="CW1" s="21">
        <v>50</v>
      </c>
      <c r="CX1" s="21">
        <v>50</v>
      </c>
      <c r="CY1" s="21">
        <v>50</v>
      </c>
      <c r="CZ1" s="21">
        <v>50</v>
      </c>
      <c r="DA1" s="21">
        <v>50</v>
      </c>
      <c r="DB1" s="21">
        <v>50</v>
      </c>
      <c r="DC1" s="21">
        <v>50</v>
      </c>
      <c r="DD1" s="21">
        <v>50</v>
      </c>
      <c r="DE1" s="21">
        <v>50</v>
      </c>
      <c r="DF1" s="21">
        <v>50</v>
      </c>
      <c r="DG1" s="21">
        <v>50</v>
      </c>
      <c r="DH1" s="21">
        <v>50</v>
      </c>
      <c r="DI1" s="21">
        <v>50</v>
      </c>
      <c r="DJ1" s="21">
        <v>50</v>
      </c>
      <c r="DK1" s="21">
        <v>50</v>
      </c>
      <c r="DL1" s="21">
        <v>50</v>
      </c>
      <c r="DM1" s="21">
        <v>50</v>
      </c>
      <c r="DN1" s="21">
        <v>50</v>
      </c>
      <c r="DO1" s="21">
        <v>50</v>
      </c>
      <c r="DP1" s="21">
        <v>50</v>
      </c>
      <c r="DQ1" s="21">
        <v>50</v>
      </c>
      <c r="DR1" s="21">
        <v>50</v>
      </c>
      <c r="DS1" s="21">
        <v>50</v>
      </c>
      <c r="DT1" s="21">
        <v>50</v>
      </c>
      <c r="DU1" s="21">
        <v>50</v>
      </c>
      <c r="DV1" s="21">
        <v>50</v>
      </c>
      <c r="DY1" s="446" t="s">
        <v>219</v>
      </c>
      <c r="DZ1" s="446"/>
      <c r="EA1" s="446"/>
      <c r="EB1" s="446"/>
      <c r="EC1" s="446"/>
      <c r="ED1" s="235" t="s">
        <v>213</v>
      </c>
      <c r="EE1" s="24"/>
      <c r="EH1" s="446" t="s">
        <v>220</v>
      </c>
      <c r="EI1" s="446"/>
      <c r="EJ1" s="446"/>
      <c r="EK1" s="446"/>
      <c r="EL1" s="446"/>
      <c r="EM1" s="239" t="s">
        <v>213</v>
      </c>
      <c r="EN1" s="215"/>
    </row>
    <row r="2" spans="1:145" ht="58" x14ac:dyDescent="0.3">
      <c r="D2" s="21" t="s">
        <v>121</v>
      </c>
      <c r="G2" s="448" t="s">
        <v>126</v>
      </c>
      <c r="H2" s="209" t="s">
        <v>124</v>
      </c>
      <c r="I2" s="25" t="s">
        <v>0</v>
      </c>
      <c r="J2" s="25" t="s">
        <v>1</v>
      </c>
      <c r="K2" s="25" t="s">
        <v>2</v>
      </c>
      <c r="L2" s="25" t="s">
        <v>3</v>
      </c>
      <c r="M2" s="25" t="s">
        <v>4</v>
      </c>
      <c r="N2" s="25" t="s">
        <v>5</v>
      </c>
      <c r="O2" s="26">
        <v>2000</v>
      </c>
      <c r="P2" s="26">
        <v>2001</v>
      </c>
      <c r="Q2" s="26">
        <v>2002</v>
      </c>
      <c r="R2" s="26">
        <v>2003</v>
      </c>
      <c r="S2" s="26">
        <v>2004</v>
      </c>
      <c r="T2" s="26">
        <v>2005</v>
      </c>
      <c r="U2" s="26">
        <v>2006</v>
      </c>
      <c r="V2" s="26">
        <v>2007</v>
      </c>
      <c r="W2" s="26">
        <v>2008</v>
      </c>
      <c r="X2" s="26">
        <v>2009</v>
      </c>
      <c r="Y2" s="26">
        <v>2010</v>
      </c>
      <c r="Z2" s="26">
        <v>2011</v>
      </c>
      <c r="AA2" s="26">
        <v>2012</v>
      </c>
      <c r="AB2" s="26">
        <v>2013</v>
      </c>
      <c r="AC2" s="26">
        <v>2014</v>
      </c>
      <c r="AD2" s="26">
        <v>2015</v>
      </c>
      <c r="AE2" s="26">
        <v>2016</v>
      </c>
      <c r="AF2" s="26">
        <v>2017</v>
      </c>
      <c r="AG2" s="26">
        <v>2018</v>
      </c>
      <c r="AH2" s="26">
        <v>2019</v>
      </c>
      <c r="AI2" s="26">
        <v>2020</v>
      </c>
      <c r="AJ2" s="26">
        <v>2021</v>
      </c>
      <c r="AK2" s="26">
        <v>2022</v>
      </c>
      <c r="AL2" s="26">
        <v>2023</v>
      </c>
      <c r="AM2" s="26">
        <v>2024</v>
      </c>
      <c r="AN2" s="26">
        <v>2025</v>
      </c>
      <c r="AO2" s="26">
        <v>2026</v>
      </c>
      <c r="AP2" s="26">
        <v>2027</v>
      </c>
      <c r="AQ2" s="26">
        <v>2028</v>
      </c>
      <c r="AR2" s="26">
        <v>2029</v>
      </c>
      <c r="AS2" s="26">
        <v>2030</v>
      </c>
      <c r="AT2" s="26">
        <v>2031</v>
      </c>
      <c r="AU2" s="26">
        <v>2032</v>
      </c>
      <c r="AV2" s="26">
        <v>2033</v>
      </c>
      <c r="AW2" s="26">
        <v>2034</v>
      </c>
      <c r="AX2" s="26">
        <v>2035</v>
      </c>
      <c r="AY2" s="26">
        <v>2036</v>
      </c>
      <c r="AZ2" s="26">
        <v>2037</v>
      </c>
      <c r="BA2" s="26">
        <v>2038</v>
      </c>
      <c r="BB2" s="26">
        <v>2039</v>
      </c>
      <c r="BC2" s="26">
        <v>2040</v>
      </c>
      <c r="BD2" s="26">
        <v>2041</v>
      </c>
      <c r="BE2" s="26">
        <v>2042</v>
      </c>
      <c r="BF2" s="26">
        <v>2043</v>
      </c>
      <c r="BG2" s="26">
        <v>2044</v>
      </c>
      <c r="BH2" s="26">
        <v>2045</v>
      </c>
      <c r="BI2" s="26">
        <v>2046</v>
      </c>
      <c r="BJ2" s="26">
        <v>2047</v>
      </c>
      <c r="BK2" s="26">
        <v>2048</v>
      </c>
      <c r="BL2" s="26">
        <v>2049</v>
      </c>
      <c r="BM2" s="26">
        <v>2050</v>
      </c>
      <c r="BN2" s="26">
        <v>2051</v>
      </c>
      <c r="BO2" s="26">
        <v>2052</v>
      </c>
      <c r="BP2" s="26">
        <v>2053</v>
      </c>
      <c r="BQ2" s="26">
        <v>2054</v>
      </c>
      <c r="BR2" s="26">
        <v>2055</v>
      </c>
      <c r="BS2" s="26">
        <v>2056</v>
      </c>
      <c r="BT2" s="26">
        <v>2057</v>
      </c>
      <c r="BU2" s="26">
        <v>2058</v>
      </c>
      <c r="BV2" s="26">
        <v>2059</v>
      </c>
      <c r="BW2" s="26">
        <v>2060</v>
      </c>
      <c r="BX2" s="21" t="s">
        <v>121</v>
      </c>
      <c r="CA2" s="21" t="s">
        <v>51</v>
      </c>
      <c r="CE2" s="209" t="s">
        <v>124</v>
      </c>
      <c r="CF2" s="21">
        <v>2018</v>
      </c>
      <c r="CG2" s="21">
        <v>2019</v>
      </c>
      <c r="CH2" s="21">
        <v>2020</v>
      </c>
      <c r="CI2" s="21">
        <v>2021</v>
      </c>
      <c r="CJ2" s="21">
        <v>2022</v>
      </c>
      <c r="CK2" s="21">
        <v>2023</v>
      </c>
      <c r="CL2" s="21">
        <v>2024</v>
      </c>
      <c r="CM2" s="21">
        <v>2025</v>
      </c>
      <c r="CN2" s="21">
        <v>2026</v>
      </c>
      <c r="CO2" s="21">
        <v>2027</v>
      </c>
      <c r="CP2" s="21">
        <v>2028</v>
      </c>
      <c r="CQ2" s="21">
        <v>2029</v>
      </c>
      <c r="CR2" s="21">
        <v>2030</v>
      </c>
      <c r="CS2" s="21">
        <v>2031</v>
      </c>
      <c r="CT2" s="21">
        <v>2032</v>
      </c>
      <c r="CU2" s="21">
        <v>2033</v>
      </c>
      <c r="CV2" s="21">
        <v>2034</v>
      </c>
      <c r="CW2" s="21">
        <v>2035</v>
      </c>
      <c r="CX2" s="21">
        <v>2036</v>
      </c>
      <c r="CY2" s="21">
        <v>2037</v>
      </c>
      <c r="CZ2" s="21">
        <v>2038</v>
      </c>
      <c r="DA2" s="21">
        <v>2039</v>
      </c>
      <c r="DB2" s="21">
        <v>2040</v>
      </c>
      <c r="DC2" s="21">
        <v>2041</v>
      </c>
      <c r="DD2" s="21">
        <v>2042</v>
      </c>
      <c r="DE2" s="21">
        <v>2043</v>
      </c>
      <c r="DF2" s="21">
        <v>2044</v>
      </c>
      <c r="DG2" s="21">
        <v>2045</v>
      </c>
      <c r="DH2" s="21">
        <v>2046</v>
      </c>
      <c r="DI2" s="21">
        <v>2047</v>
      </c>
      <c r="DJ2" s="21">
        <v>2048</v>
      </c>
      <c r="DK2" s="21">
        <v>2049</v>
      </c>
      <c r="DL2" s="21">
        <v>2050</v>
      </c>
      <c r="DM2" s="21">
        <v>2051</v>
      </c>
      <c r="DN2" s="21">
        <v>2052</v>
      </c>
      <c r="DO2" s="21">
        <v>2053</v>
      </c>
      <c r="DP2" s="21">
        <v>2054</v>
      </c>
      <c r="DQ2" s="21">
        <v>2055</v>
      </c>
      <c r="DR2" s="21">
        <v>2056</v>
      </c>
      <c r="DS2" s="21">
        <v>2057</v>
      </c>
      <c r="DT2" s="21">
        <v>2058</v>
      </c>
      <c r="DU2" s="21">
        <v>2059</v>
      </c>
      <c r="DV2" s="21">
        <v>2060</v>
      </c>
      <c r="DY2" s="27" t="s">
        <v>218</v>
      </c>
      <c r="DZ2" s="27" t="s">
        <v>217</v>
      </c>
      <c r="EA2" s="27" t="s">
        <v>214</v>
      </c>
      <c r="EB2" s="27" t="s">
        <v>215</v>
      </c>
      <c r="EC2" s="27" t="s">
        <v>216</v>
      </c>
      <c r="ED2" s="235">
        <f>'Scenario_selection&amp;Results'!D6</f>
        <v>0</v>
      </c>
      <c r="EG2" s="236" t="s">
        <v>40</v>
      </c>
      <c r="EH2" s="27" t="s">
        <v>218</v>
      </c>
      <c r="EI2" s="27" t="s">
        <v>217</v>
      </c>
      <c r="EJ2" s="27" t="s">
        <v>214</v>
      </c>
      <c r="EK2" s="27" t="s">
        <v>215</v>
      </c>
      <c r="EL2" s="27" t="s">
        <v>216</v>
      </c>
      <c r="EM2" s="239">
        <f>'Scenario_selection&amp;Results'!D6</f>
        <v>0</v>
      </c>
    </row>
    <row r="3" spans="1:145" x14ac:dyDescent="0.3">
      <c r="E3" s="208" t="s">
        <v>122</v>
      </c>
      <c r="F3" s="207"/>
      <c r="G3" s="323"/>
      <c r="H3" s="29" t="s">
        <v>127</v>
      </c>
      <c r="I3" s="30">
        <v>1944.5</v>
      </c>
      <c r="J3" s="30">
        <v>1954.5</v>
      </c>
      <c r="K3" s="30">
        <v>1964.5</v>
      </c>
      <c r="L3" s="30">
        <v>1974.5</v>
      </c>
      <c r="M3" s="30">
        <f>L3+10</f>
        <v>1984.5</v>
      </c>
      <c r="N3" s="30">
        <f>M3+10</f>
        <v>1994.5</v>
      </c>
      <c r="O3" s="30">
        <v>2000</v>
      </c>
      <c r="P3" s="30">
        <v>2001</v>
      </c>
      <c r="Q3" s="30">
        <v>2002</v>
      </c>
      <c r="R3" s="30">
        <v>2003</v>
      </c>
      <c r="S3" s="30">
        <v>2004</v>
      </c>
      <c r="T3" s="30">
        <v>2005</v>
      </c>
      <c r="U3" s="30">
        <v>2006</v>
      </c>
      <c r="V3" s="30">
        <v>2007</v>
      </c>
      <c r="W3" s="30">
        <v>2008</v>
      </c>
      <c r="X3" s="30">
        <v>2009</v>
      </c>
      <c r="Y3" s="30">
        <v>2010</v>
      </c>
      <c r="Z3" s="30">
        <v>2011</v>
      </c>
      <c r="AA3" s="30">
        <v>2012</v>
      </c>
      <c r="AB3" s="30">
        <v>2013</v>
      </c>
      <c r="AC3" s="30">
        <v>2014</v>
      </c>
      <c r="AD3" s="30">
        <v>2015</v>
      </c>
      <c r="AE3" s="30">
        <v>2016</v>
      </c>
      <c r="AF3" s="30">
        <v>2017</v>
      </c>
      <c r="AG3" s="30">
        <v>2018</v>
      </c>
      <c r="AH3" s="30">
        <v>2019</v>
      </c>
      <c r="AI3" s="30">
        <v>2020</v>
      </c>
      <c r="AJ3" s="30">
        <v>2021</v>
      </c>
      <c r="AK3" s="30">
        <v>2022</v>
      </c>
      <c r="AL3" s="30">
        <v>2023</v>
      </c>
      <c r="AM3" s="30">
        <v>2024</v>
      </c>
      <c r="AN3" s="30">
        <v>2025</v>
      </c>
      <c r="AO3" s="30">
        <v>2026</v>
      </c>
      <c r="AP3" s="30">
        <v>2027</v>
      </c>
      <c r="AQ3" s="30">
        <v>2028</v>
      </c>
      <c r="AR3" s="30">
        <v>2029</v>
      </c>
      <c r="AS3" s="30">
        <v>2030</v>
      </c>
      <c r="AT3" s="30">
        <v>2031</v>
      </c>
      <c r="AU3" s="30">
        <v>2032</v>
      </c>
      <c r="AV3" s="30">
        <v>2033</v>
      </c>
      <c r="AW3" s="30">
        <v>2034</v>
      </c>
      <c r="AX3" s="30">
        <v>2035</v>
      </c>
      <c r="AY3" s="30">
        <v>2036</v>
      </c>
      <c r="AZ3" s="30">
        <v>2037</v>
      </c>
      <c r="BA3" s="30">
        <v>2038</v>
      </c>
      <c r="BB3" s="30">
        <v>2039</v>
      </c>
      <c r="BC3" s="30">
        <v>2040</v>
      </c>
      <c r="BD3" s="30">
        <v>2041</v>
      </c>
      <c r="BE3" s="30">
        <v>2042</v>
      </c>
      <c r="BF3" s="30">
        <v>2043</v>
      </c>
      <c r="BG3" s="30">
        <v>2044</v>
      </c>
      <c r="BH3" s="30">
        <v>2045</v>
      </c>
      <c r="BI3" s="30">
        <v>2046</v>
      </c>
      <c r="BJ3" s="30">
        <v>2047</v>
      </c>
      <c r="BK3" s="30">
        <v>2048</v>
      </c>
      <c r="BL3" s="30">
        <v>2049</v>
      </c>
      <c r="BM3" s="30">
        <v>2050</v>
      </c>
      <c r="BN3" s="30">
        <v>2051</v>
      </c>
      <c r="BO3" s="30">
        <v>2052</v>
      </c>
      <c r="BP3" s="30">
        <v>2053</v>
      </c>
      <c r="BQ3" s="30">
        <v>2054</v>
      </c>
      <c r="BR3" s="30">
        <v>2055</v>
      </c>
      <c r="BS3" s="30">
        <v>2056</v>
      </c>
      <c r="BT3" s="30">
        <v>2057</v>
      </c>
      <c r="BU3" s="30">
        <v>2058</v>
      </c>
      <c r="BV3" s="30">
        <v>2059</v>
      </c>
      <c r="BW3" s="30">
        <v>2060</v>
      </c>
      <c r="BX3" s="31"/>
      <c r="DX3" s="9" t="s">
        <v>0</v>
      </c>
      <c r="DY3" s="32">
        <f>SUMPRODUCT((Scenarios!$BP$4:$BP$204)*(Scenarios!$A$4:$A$204='SDF-UR-North'!DX3)*(Scenarios!$B$4:$B$204='Scenario_selection&amp;Results'!$D$5))</f>
        <v>57.43513514099655</v>
      </c>
      <c r="DZ3" s="32"/>
      <c r="EE3" s="33"/>
      <c r="EF3" s="21">
        <v>72.946909970757417</v>
      </c>
      <c r="EG3" s="9" t="s">
        <v>0</v>
      </c>
      <c r="EH3" s="32">
        <f>SUMPRODUCT((Scenarios!$BV$4:$BV$204)*(Scenarios!$A$4:$A$204='SDF-UR-North'!DX3)*(Scenarios!$B$4:$B$204='Scenario_selection&amp;Results'!$D$5))</f>
        <v>93.600848442869193</v>
      </c>
      <c r="EI3" s="32"/>
    </row>
    <row r="4" spans="1:145" x14ac:dyDescent="0.3">
      <c r="D4" s="21">
        <v>376100.3257026287</v>
      </c>
      <c r="E4" s="21">
        <v>2000</v>
      </c>
      <c r="G4" s="33">
        <f>O4</f>
        <v>5759.0861193903547</v>
      </c>
      <c r="H4" s="34">
        <v>2000</v>
      </c>
      <c r="I4" s="35">
        <v>5646.0303173862858</v>
      </c>
      <c r="J4" s="35">
        <v>5348.3623532633619</v>
      </c>
      <c r="K4" s="35">
        <v>12282.399661041836</v>
      </c>
      <c r="L4" s="35">
        <v>42737.089005102032</v>
      </c>
      <c r="M4" s="35">
        <v>137833.65801964558</v>
      </c>
      <c r="N4" s="35">
        <v>166493.70022679926</v>
      </c>
      <c r="O4" s="35">
        <v>5759.0861193903547</v>
      </c>
      <c r="P4" s="36">
        <v>0</v>
      </c>
      <c r="Q4" s="36">
        <v>0</v>
      </c>
      <c r="R4" s="36">
        <v>0</v>
      </c>
      <c r="S4" s="36">
        <v>0</v>
      </c>
      <c r="T4" s="36">
        <v>0</v>
      </c>
      <c r="U4" s="36">
        <v>0</v>
      </c>
      <c r="V4" s="36">
        <v>0</v>
      </c>
      <c r="W4" s="36">
        <v>0</v>
      </c>
      <c r="X4" s="36">
        <v>0</v>
      </c>
      <c r="Y4" s="36">
        <v>0</v>
      </c>
      <c r="Z4" s="36">
        <v>0</v>
      </c>
      <c r="AA4" s="36">
        <v>0</v>
      </c>
      <c r="AB4" s="36">
        <v>0</v>
      </c>
      <c r="AC4" s="36">
        <v>0</v>
      </c>
      <c r="AD4" s="36">
        <v>0</v>
      </c>
      <c r="AE4" s="36">
        <v>0</v>
      </c>
      <c r="AF4" s="36">
        <v>0</v>
      </c>
      <c r="AG4" s="36">
        <v>0</v>
      </c>
      <c r="AH4" s="36">
        <v>0</v>
      </c>
      <c r="AI4" s="36">
        <v>0</v>
      </c>
      <c r="AJ4" s="36">
        <v>0</v>
      </c>
      <c r="AK4" s="36">
        <v>0</v>
      </c>
      <c r="AL4" s="36">
        <v>0</v>
      </c>
      <c r="AM4" s="36">
        <v>0</v>
      </c>
      <c r="AN4" s="36">
        <v>0</v>
      </c>
      <c r="AO4" s="36">
        <v>0</v>
      </c>
      <c r="AP4" s="36">
        <v>0</v>
      </c>
      <c r="AQ4" s="36">
        <v>0</v>
      </c>
      <c r="AR4" s="36">
        <v>0</v>
      </c>
      <c r="AS4" s="36">
        <v>0</v>
      </c>
      <c r="AT4" s="36">
        <v>0</v>
      </c>
      <c r="AU4" s="36">
        <v>0</v>
      </c>
      <c r="AV4" s="36">
        <v>0</v>
      </c>
      <c r="AW4" s="36">
        <v>0</v>
      </c>
      <c r="AX4" s="36">
        <v>0</v>
      </c>
      <c r="AY4" s="36">
        <v>0</v>
      </c>
      <c r="AZ4" s="36">
        <v>0</v>
      </c>
      <c r="BA4" s="36">
        <v>0</v>
      </c>
      <c r="BB4" s="36">
        <v>0</v>
      </c>
      <c r="BC4" s="36">
        <v>0</v>
      </c>
      <c r="BD4" s="36">
        <v>0</v>
      </c>
      <c r="BE4" s="36">
        <v>0</v>
      </c>
      <c r="BF4" s="36">
        <v>0</v>
      </c>
      <c r="BG4" s="36">
        <v>0</v>
      </c>
      <c r="BH4" s="36">
        <v>0</v>
      </c>
      <c r="BI4" s="36">
        <v>0</v>
      </c>
      <c r="BJ4" s="36">
        <v>0</v>
      </c>
      <c r="BK4" s="36">
        <v>0</v>
      </c>
      <c r="BL4" s="36">
        <v>0</v>
      </c>
      <c r="BM4" s="36">
        <v>0</v>
      </c>
      <c r="BN4" s="36">
        <v>0</v>
      </c>
      <c r="BO4" s="36">
        <v>0</v>
      </c>
      <c r="BP4" s="36">
        <v>0</v>
      </c>
      <c r="BQ4" s="36">
        <v>0</v>
      </c>
      <c r="BR4" s="36">
        <v>0</v>
      </c>
      <c r="BS4" s="36">
        <v>0</v>
      </c>
      <c r="BT4" s="36">
        <v>0</v>
      </c>
      <c r="BU4" s="36">
        <v>0</v>
      </c>
      <c r="BV4" s="36">
        <v>0</v>
      </c>
      <c r="BW4" s="36">
        <v>0</v>
      </c>
      <c r="BX4" s="40">
        <f>SUM(I4:BW4)</f>
        <v>376100.3257026287</v>
      </c>
      <c r="BZ4" s="33"/>
      <c r="CA4" s="21">
        <v>1</v>
      </c>
      <c r="CX4" s="37"/>
      <c r="CY4" s="37"/>
      <c r="DX4" s="9" t="s">
        <v>1</v>
      </c>
      <c r="DY4" s="32">
        <f>SUMPRODUCT((Scenarios!$BP$4:$BP$204)*(Scenarios!$A$4:$A$204='SDF-UR-North'!DX4)*(Scenarios!$B$4:$B$204='Scenario_selection&amp;Results'!$D$5))</f>
        <v>57.43513514099655</v>
      </c>
      <c r="DZ4" s="32"/>
      <c r="EE4" s="33"/>
      <c r="EF4" s="21">
        <v>72.946909970757417</v>
      </c>
      <c r="EG4" s="9" t="s">
        <v>1</v>
      </c>
      <c r="EH4" s="32">
        <f>SUMPRODUCT((Scenarios!$BV$4:$BV$204)*(Scenarios!$A$4:$A$204='SDF-UR-North'!DX4)*(Scenarios!$B$4:$B$204='Scenario_selection&amp;Results'!$D$5))</f>
        <v>93.600848442869193</v>
      </c>
      <c r="EI4" s="32"/>
    </row>
    <row r="5" spans="1:145" x14ac:dyDescent="0.3">
      <c r="D5" s="21">
        <v>392812.68390422501</v>
      </c>
      <c r="E5" s="21">
        <v>2001</v>
      </c>
      <c r="F5" s="22">
        <v>36.5</v>
      </c>
      <c r="G5" s="33">
        <f t="shared" ref="G5:G21" si="0">D5-D4+BX65</f>
        <v>21257.129400146085</v>
      </c>
      <c r="H5" s="34">
        <v>2001</v>
      </c>
      <c r="I5" s="36">
        <f t="shared" ref="I5:I36" si="1">I4*(1-NORMDIST(($H5-I$3),I$1,I$1/3,1))/(1-NORMDIST(($H4-I$3),I$1,I$1/3,1))*$CA5</f>
        <v>4811.2641763031788</v>
      </c>
      <c r="J5" s="36">
        <f t="shared" ref="J5:J36" si="2">J4*(1-NORMDIST(($H5-J$3),J$1,J$1/3,1))/(1-NORMDIST(($H4-J$3),J$1,J$1/3,1))*$CA5</f>
        <v>4808.1395520867964</v>
      </c>
      <c r="K5" s="36">
        <f t="shared" ref="K5:K36" si="3">K4*(1-NORMDIST(($H5-K$3),K$1,K$1/3,1))/(1-NORMDIST(($H4-K$3),K$1,K$1/3,1))*$CA5</f>
        <v>11560.512810009679</v>
      </c>
      <c r="L5" s="36">
        <f t="shared" ref="L5:L36" si="4">L4*(1-NORMDIST(($H5-L$3),L$1,L$1/3,1))/(1-NORMDIST(($H4-L$3),L$1,L$1/3,1))*$CA5</f>
        <v>41610.631141178856</v>
      </c>
      <c r="M5" s="36">
        <f t="shared" ref="M5:M36" si="5">M4*(1-NORMDIST(($H5-M$3),M$1,M$1/3,1))/(1-NORMDIST(($H4-M$3),M$1,M$1/3,1))*$CA5</f>
        <v>136742.52150514696</v>
      </c>
      <c r="N5" s="36">
        <f t="shared" ref="N5:N36" si="6">N4*(1-NORMDIST(($H5-N$3),N$1,N$1/3,1))/(1-NORMDIST(($H4-N$3),N$1,N$1/3,1))*$CA5</f>
        <v>166263.39919996311</v>
      </c>
      <c r="O5" s="38">
        <f>O4</f>
        <v>5759.0861193903547</v>
      </c>
      <c r="P5" s="39">
        <f>G5</f>
        <v>21257.129400146085</v>
      </c>
      <c r="Q5" s="40">
        <v>0</v>
      </c>
      <c r="R5" s="40">
        <v>0</v>
      </c>
      <c r="S5" s="40">
        <v>0</v>
      </c>
      <c r="T5" s="40">
        <v>0</v>
      </c>
      <c r="U5" s="40">
        <v>0</v>
      </c>
      <c r="V5" s="40">
        <v>0</v>
      </c>
      <c r="W5" s="40">
        <v>0</v>
      </c>
      <c r="X5" s="40">
        <v>0</v>
      </c>
      <c r="Y5" s="40">
        <v>0</v>
      </c>
      <c r="Z5" s="40">
        <v>0</v>
      </c>
      <c r="AA5" s="40">
        <v>0</v>
      </c>
      <c r="AB5" s="40">
        <v>0</v>
      </c>
      <c r="AC5" s="40">
        <v>0</v>
      </c>
      <c r="AD5" s="40">
        <v>0</v>
      </c>
      <c r="AE5" s="40">
        <v>0</v>
      </c>
      <c r="AF5" s="40">
        <v>0</v>
      </c>
      <c r="AG5" s="40">
        <v>0</v>
      </c>
      <c r="AH5" s="40">
        <v>0</v>
      </c>
      <c r="AI5" s="40">
        <v>0</v>
      </c>
      <c r="AJ5" s="40">
        <v>0</v>
      </c>
      <c r="AK5" s="40">
        <v>0</v>
      </c>
      <c r="AL5" s="40">
        <v>0</v>
      </c>
      <c r="AM5" s="40">
        <v>0</v>
      </c>
      <c r="AN5" s="40">
        <v>0</v>
      </c>
      <c r="AO5" s="40">
        <v>0</v>
      </c>
      <c r="AP5" s="40">
        <v>0</v>
      </c>
      <c r="AQ5" s="40">
        <v>0</v>
      </c>
      <c r="AR5" s="40">
        <v>0</v>
      </c>
      <c r="AS5" s="40">
        <v>0</v>
      </c>
      <c r="AT5" s="40">
        <v>0</v>
      </c>
      <c r="AU5" s="40">
        <v>0</v>
      </c>
      <c r="AV5" s="40">
        <v>0</v>
      </c>
      <c r="AW5" s="40">
        <v>0</v>
      </c>
      <c r="AX5" s="40">
        <v>0</v>
      </c>
      <c r="AY5" s="40">
        <v>0</v>
      </c>
      <c r="AZ5" s="40">
        <v>0</v>
      </c>
      <c r="BA5" s="40">
        <v>0</v>
      </c>
      <c r="BB5" s="40">
        <v>0</v>
      </c>
      <c r="BC5" s="40">
        <v>0</v>
      </c>
      <c r="BD5" s="40">
        <v>0</v>
      </c>
      <c r="BE5" s="40">
        <v>0</v>
      </c>
      <c r="BF5" s="40">
        <v>0</v>
      </c>
      <c r="BG5" s="40">
        <v>0</v>
      </c>
      <c r="BH5" s="40">
        <v>0</v>
      </c>
      <c r="BI5" s="40">
        <v>0</v>
      </c>
      <c r="BJ5" s="40">
        <v>0</v>
      </c>
      <c r="BK5" s="40">
        <v>0</v>
      </c>
      <c r="BL5" s="40">
        <v>0</v>
      </c>
      <c r="BM5" s="40">
        <v>0</v>
      </c>
      <c r="BN5" s="40">
        <v>0</v>
      </c>
      <c r="BO5" s="40">
        <v>0</v>
      </c>
      <c r="BP5" s="40">
        <v>0</v>
      </c>
      <c r="BQ5" s="40">
        <v>0</v>
      </c>
      <c r="BR5" s="40">
        <v>0</v>
      </c>
      <c r="BS5" s="40">
        <v>0</v>
      </c>
      <c r="BT5" s="40">
        <v>0</v>
      </c>
      <c r="BU5" s="40">
        <v>0</v>
      </c>
      <c r="BV5" s="40">
        <v>0</v>
      </c>
      <c r="BW5" s="40">
        <v>0</v>
      </c>
      <c r="BX5" s="40">
        <f t="shared" ref="BX5:BX22" si="7">SUM(I5:BW5)</f>
        <v>392812.68390422501</v>
      </c>
      <c r="BZ5" s="33"/>
      <c r="CA5" s="21">
        <v>1</v>
      </c>
      <c r="CX5" s="37"/>
      <c r="CY5" s="28"/>
      <c r="DX5" s="9" t="s">
        <v>2</v>
      </c>
      <c r="DY5" s="32">
        <f>SUMPRODUCT((Scenarios!$BP$4:$BP$204)*(Scenarios!$A$4:$A$204='SDF-UR-North'!DX5)*(Scenarios!$B$4:$B$204='Scenario_selection&amp;Results'!$D$5))</f>
        <v>57.43513514099655</v>
      </c>
      <c r="DZ5" s="32"/>
      <c r="EE5" s="33"/>
      <c r="EF5" s="21">
        <v>72.946909970757417</v>
      </c>
      <c r="EG5" s="9" t="s">
        <v>2</v>
      </c>
      <c r="EH5" s="32">
        <f>SUMPRODUCT((Scenarios!$BV$4:$BV$204)*(Scenarios!$A$4:$A$204='SDF-UR-North'!DX5)*(Scenarios!$B$4:$B$204='Scenario_selection&amp;Results'!$D$5))</f>
        <v>93.600848442869193</v>
      </c>
      <c r="EI5" s="32"/>
    </row>
    <row r="6" spans="1:145" ht="14.15" customHeight="1" x14ac:dyDescent="0.3">
      <c r="D6" s="21">
        <v>420471.52775076812</v>
      </c>
      <c r="E6" s="21">
        <v>2002</v>
      </c>
      <c r="F6" s="22">
        <v>36.5</v>
      </c>
      <c r="G6" s="33">
        <f t="shared" si="0"/>
        <v>32361.804879546457</v>
      </c>
      <c r="H6" s="34">
        <v>2002</v>
      </c>
      <c r="I6" s="36">
        <f t="shared" si="1"/>
        <v>4076.8845855575087</v>
      </c>
      <c r="J6" s="36">
        <f t="shared" si="2"/>
        <v>4300.606666205892</v>
      </c>
      <c r="K6" s="36">
        <f t="shared" si="3"/>
        <v>10836.250465509176</v>
      </c>
      <c r="L6" s="36">
        <f t="shared" si="4"/>
        <v>40403.714643405874</v>
      </c>
      <c r="M6" s="36">
        <f t="shared" si="5"/>
        <v>135494.05508101897</v>
      </c>
      <c r="N6" s="36">
        <f t="shared" si="6"/>
        <v>165981.9959099878</v>
      </c>
      <c r="O6" s="38">
        <f>O5</f>
        <v>5759.0861193903547</v>
      </c>
      <c r="P6" s="41">
        <f>P5</f>
        <v>21257.129400146085</v>
      </c>
      <c r="Q6" s="39">
        <f>G6</f>
        <v>32361.804879546457</v>
      </c>
      <c r="R6" s="40">
        <v>0</v>
      </c>
      <c r="S6" s="40">
        <v>0</v>
      </c>
      <c r="T6" s="40">
        <v>0</v>
      </c>
      <c r="U6" s="40">
        <v>0</v>
      </c>
      <c r="V6" s="40">
        <v>0</v>
      </c>
      <c r="W6" s="40">
        <v>0</v>
      </c>
      <c r="X6" s="40">
        <v>0</v>
      </c>
      <c r="Y6" s="40">
        <v>0</v>
      </c>
      <c r="Z6" s="40">
        <v>0</v>
      </c>
      <c r="AA6" s="40">
        <v>0</v>
      </c>
      <c r="AB6" s="40">
        <v>0</v>
      </c>
      <c r="AC6" s="40">
        <v>0</v>
      </c>
      <c r="AD6" s="40">
        <v>0</v>
      </c>
      <c r="AE6" s="40">
        <v>0</v>
      </c>
      <c r="AF6" s="40">
        <v>0</v>
      </c>
      <c r="AG6" s="40">
        <v>0</v>
      </c>
      <c r="AH6" s="40">
        <v>0</v>
      </c>
      <c r="AI6" s="40">
        <v>0</v>
      </c>
      <c r="AJ6" s="40">
        <v>0</v>
      </c>
      <c r="AK6" s="40">
        <v>0</v>
      </c>
      <c r="AL6" s="40">
        <v>0</v>
      </c>
      <c r="AM6" s="40">
        <v>0</v>
      </c>
      <c r="AN6" s="40">
        <v>0</v>
      </c>
      <c r="AO6" s="40">
        <v>0</v>
      </c>
      <c r="AP6" s="40">
        <v>0</v>
      </c>
      <c r="AQ6" s="40">
        <v>0</v>
      </c>
      <c r="AR6" s="40">
        <v>0</v>
      </c>
      <c r="AS6" s="40">
        <v>0</v>
      </c>
      <c r="AT6" s="40">
        <v>0</v>
      </c>
      <c r="AU6" s="40">
        <v>0</v>
      </c>
      <c r="AV6" s="40">
        <v>0</v>
      </c>
      <c r="AW6" s="40">
        <v>0</v>
      </c>
      <c r="AX6" s="40">
        <v>0</v>
      </c>
      <c r="AY6" s="40">
        <v>0</v>
      </c>
      <c r="AZ6" s="40">
        <v>0</v>
      </c>
      <c r="BA6" s="40">
        <v>0</v>
      </c>
      <c r="BB6" s="40">
        <v>0</v>
      </c>
      <c r="BC6" s="40">
        <v>0</v>
      </c>
      <c r="BD6" s="40">
        <v>0</v>
      </c>
      <c r="BE6" s="40">
        <v>0</v>
      </c>
      <c r="BF6" s="40">
        <v>0</v>
      </c>
      <c r="BG6" s="40">
        <v>0</v>
      </c>
      <c r="BH6" s="40">
        <v>0</v>
      </c>
      <c r="BI6" s="40">
        <v>0</v>
      </c>
      <c r="BJ6" s="40">
        <v>0</v>
      </c>
      <c r="BK6" s="40">
        <v>0</v>
      </c>
      <c r="BL6" s="40">
        <v>0</v>
      </c>
      <c r="BM6" s="40">
        <v>0</v>
      </c>
      <c r="BN6" s="40">
        <v>0</v>
      </c>
      <c r="BO6" s="40">
        <v>0</v>
      </c>
      <c r="BP6" s="40">
        <v>0</v>
      </c>
      <c r="BQ6" s="40">
        <v>0</v>
      </c>
      <c r="BR6" s="40">
        <v>0</v>
      </c>
      <c r="BS6" s="40">
        <v>0</v>
      </c>
      <c r="BT6" s="40">
        <v>0</v>
      </c>
      <c r="BU6" s="40">
        <v>0</v>
      </c>
      <c r="BV6" s="40">
        <v>0</v>
      </c>
      <c r="BW6" s="40">
        <v>0</v>
      </c>
      <c r="BX6" s="40">
        <f t="shared" si="7"/>
        <v>420471.52775076806</v>
      </c>
      <c r="BZ6" s="33"/>
      <c r="CA6" s="21">
        <v>1</v>
      </c>
      <c r="CX6" s="37"/>
      <c r="CY6" s="28"/>
      <c r="DX6" s="9" t="s">
        <v>3</v>
      </c>
      <c r="DY6" s="32">
        <f>SUMPRODUCT((Scenarios!$BP$4:$BP$204)*(Scenarios!$A$4:$A$204='SDF-UR-North'!DX6)*(Scenarios!$B$4:$B$204='Scenario_selection&amp;Results'!$D$5))</f>
        <v>57.43513514099655</v>
      </c>
      <c r="DZ6" s="32"/>
      <c r="EE6" s="33"/>
      <c r="EF6" s="21">
        <v>72.946909970757417</v>
      </c>
      <c r="EG6" s="9" t="s">
        <v>3</v>
      </c>
      <c r="EH6" s="32">
        <f>SUMPRODUCT((Scenarios!$BV$4:$BV$204)*(Scenarios!$A$4:$A$204='SDF-UR-North'!DX6)*(Scenarios!$B$4:$B$204='Scenario_selection&amp;Results'!$D$5))</f>
        <v>93.600848442869193</v>
      </c>
      <c r="EI6" s="32"/>
    </row>
    <row r="7" spans="1:145" ht="15" thickBot="1" x14ac:dyDescent="0.35">
      <c r="A7" s="445"/>
      <c r="B7" s="446"/>
      <c r="C7" s="447"/>
      <c r="D7" s="21">
        <v>451226.30397513899</v>
      </c>
      <c r="E7" s="21">
        <v>2003</v>
      </c>
      <c r="F7" s="22">
        <v>36.5</v>
      </c>
      <c r="G7" s="33">
        <f t="shared" si="0"/>
        <v>35637.568360540536</v>
      </c>
      <c r="H7" s="34">
        <v>2003</v>
      </c>
      <c r="I7" s="36">
        <f t="shared" si="1"/>
        <v>3435.0504348915588</v>
      </c>
      <c r="J7" s="36">
        <f t="shared" si="2"/>
        <v>3826.9082690465971</v>
      </c>
      <c r="K7" s="36">
        <f t="shared" si="3"/>
        <v>10114.363614477021</v>
      </c>
      <c r="L7" s="36">
        <f t="shared" si="4"/>
        <v>39119.06131482112</v>
      </c>
      <c r="M7" s="36">
        <f t="shared" si="5"/>
        <v>134074.92863432271</v>
      </c>
      <c r="N7" s="36">
        <f t="shared" si="6"/>
        <v>165640.40294795655</v>
      </c>
      <c r="O7" s="38">
        <f>O6</f>
        <v>5759.0861193903547</v>
      </c>
      <c r="P7" s="41">
        <f>P6</f>
        <v>21257.129400146085</v>
      </c>
      <c r="Q7" s="41">
        <f>Q6</f>
        <v>32361.804879546457</v>
      </c>
      <c r="R7" s="39">
        <f>G7</f>
        <v>35637.568360540536</v>
      </c>
      <c r="S7" s="40">
        <v>0</v>
      </c>
      <c r="T7" s="40">
        <v>0</v>
      </c>
      <c r="U7" s="40">
        <v>0</v>
      </c>
      <c r="V7" s="40">
        <v>0</v>
      </c>
      <c r="W7" s="40">
        <v>0</v>
      </c>
      <c r="X7" s="40">
        <v>0</v>
      </c>
      <c r="Y7" s="40">
        <v>0</v>
      </c>
      <c r="Z7" s="40">
        <v>0</v>
      </c>
      <c r="AA7" s="40">
        <v>0</v>
      </c>
      <c r="AB7" s="40">
        <v>0</v>
      </c>
      <c r="AC7" s="40">
        <v>0</v>
      </c>
      <c r="AD7" s="40">
        <v>0</v>
      </c>
      <c r="AE7" s="40">
        <v>0</v>
      </c>
      <c r="AF7" s="40">
        <v>0</v>
      </c>
      <c r="AG7" s="40">
        <v>0</v>
      </c>
      <c r="AH7" s="40">
        <v>0</v>
      </c>
      <c r="AI7" s="40">
        <v>0</v>
      </c>
      <c r="AJ7" s="40">
        <v>0</v>
      </c>
      <c r="AK7" s="40">
        <v>0</v>
      </c>
      <c r="AL7" s="40">
        <v>0</v>
      </c>
      <c r="AM7" s="40">
        <v>0</v>
      </c>
      <c r="AN7" s="40">
        <v>0</v>
      </c>
      <c r="AO7" s="40">
        <v>0</v>
      </c>
      <c r="AP7" s="40">
        <v>0</v>
      </c>
      <c r="AQ7" s="40">
        <v>0</v>
      </c>
      <c r="AR7" s="40">
        <v>0</v>
      </c>
      <c r="AS7" s="40">
        <v>0</v>
      </c>
      <c r="AT7" s="40">
        <v>0</v>
      </c>
      <c r="AU7" s="40">
        <v>0</v>
      </c>
      <c r="AV7" s="40">
        <v>0</v>
      </c>
      <c r="AW7" s="40">
        <v>0</v>
      </c>
      <c r="AX7" s="40">
        <v>0</v>
      </c>
      <c r="AY7" s="40">
        <v>0</v>
      </c>
      <c r="AZ7" s="40">
        <v>0</v>
      </c>
      <c r="BA7" s="40">
        <v>0</v>
      </c>
      <c r="BB7" s="40">
        <v>0</v>
      </c>
      <c r="BC7" s="40">
        <v>0</v>
      </c>
      <c r="BD7" s="40">
        <v>0</v>
      </c>
      <c r="BE7" s="40">
        <v>0</v>
      </c>
      <c r="BF7" s="40">
        <v>0</v>
      </c>
      <c r="BG7" s="40">
        <v>0</v>
      </c>
      <c r="BH7" s="40">
        <v>0</v>
      </c>
      <c r="BI7" s="40">
        <v>0</v>
      </c>
      <c r="BJ7" s="40">
        <v>0</v>
      </c>
      <c r="BK7" s="40">
        <v>0</v>
      </c>
      <c r="BL7" s="40">
        <v>0</v>
      </c>
      <c r="BM7" s="40">
        <v>0</v>
      </c>
      <c r="BN7" s="40">
        <v>0</v>
      </c>
      <c r="BO7" s="40">
        <v>0</v>
      </c>
      <c r="BP7" s="40">
        <v>0</v>
      </c>
      <c r="BQ7" s="40">
        <v>0</v>
      </c>
      <c r="BR7" s="40">
        <v>0</v>
      </c>
      <c r="BS7" s="40">
        <v>0</v>
      </c>
      <c r="BT7" s="40">
        <v>0</v>
      </c>
      <c r="BU7" s="40">
        <v>0</v>
      </c>
      <c r="BV7" s="40">
        <v>0</v>
      </c>
      <c r="BW7" s="40">
        <v>0</v>
      </c>
      <c r="BX7" s="40">
        <f t="shared" si="7"/>
        <v>451226.30397513899</v>
      </c>
      <c r="BZ7" s="42"/>
      <c r="CA7" s="21">
        <v>1</v>
      </c>
      <c r="CX7" s="37"/>
      <c r="CY7" s="28"/>
      <c r="DX7" s="9" t="s">
        <v>4</v>
      </c>
      <c r="DY7" s="32">
        <f>SUMPRODUCT((Scenarios!$BP$4:$BP$204)*(Scenarios!$A$4:$A$204='SDF-UR-North'!DX7)*(Scenarios!$B$4:$B$204='Scenario_selection&amp;Results'!$D$5))</f>
        <v>25.924549667932606</v>
      </c>
      <c r="DZ7" s="32"/>
      <c r="EE7" s="33"/>
      <c r="EF7" s="21">
        <v>72.946909970757417</v>
      </c>
      <c r="EG7" s="9" t="s">
        <v>4</v>
      </c>
      <c r="EH7" s="32">
        <f>SUMPRODUCT((Scenarios!$BV$4:$BV$204)*(Scenarios!$A$4:$A$204='SDF-UR-North'!DX7)*(Scenarios!$B$4:$B$204='Scenario_selection&amp;Results'!$D$5))</f>
        <v>72.946909970757417</v>
      </c>
      <c r="EI7" s="32"/>
    </row>
    <row r="8" spans="1:145" x14ac:dyDescent="0.3">
      <c r="A8" s="79" t="s">
        <v>61</v>
      </c>
      <c r="B8" s="21" t="s">
        <v>120</v>
      </c>
      <c r="C8" s="207" t="s">
        <v>125</v>
      </c>
      <c r="D8" s="21">
        <v>493162.82148717</v>
      </c>
      <c r="E8" s="21">
        <v>2004</v>
      </c>
      <c r="F8" s="22">
        <v>36.5</v>
      </c>
      <c r="G8" s="33">
        <f t="shared" si="0"/>
        <v>47020.759845178654</v>
      </c>
      <c r="H8" s="34">
        <v>2004</v>
      </c>
      <c r="I8" s="36">
        <f t="shared" si="1"/>
        <v>2877.772955705022</v>
      </c>
      <c r="J8" s="36">
        <f t="shared" si="2"/>
        <v>3387.6842389150224</v>
      </c>
      <c r="K8" s="36">
        <f t="shared" si="3"/>
        <v>9399.5565979912681</v>
      </c>
      <c r="L8" s="36">
        <f t="shared" si="4"/>
        <v>37760.619256329708</v>
      </c>
      <c r="M8" s="36">
        <f t="shared" si="5"/>
        <v>132472.37796736439</v>
      </c>
      <c r="N8" s="36">
        <f t="shared" si="6"/>
        <v>165228.46186606251</v>
      </c>
      <c r="O8" s="38">
        <f>O7</f>
        <v>5759.0861193903547</v>
      </c>
      <c r="P8" s="41">
        <f>P7</f>
        <v>21257.129400146085</v>
      </c>
      <c r="Q8" s="41">
        <f>Q7</f>
        <v>32361.804879546457</v>
      </c>
      <c r="R8" s="41">
        <f>R7</f>
        <v>35637.568360540536</v>
      </c>
      <c r="S8" s="39">
        <f>G8</f>
        <v>47020.759845178654</v>
      </c>
      <c r="T8" s="40">
        <v>0</v>
      </c>
      <c r="U8" s="40">
        <v>0</v>
      </c>
      <c r="V8" s="40">
        <v>0</v>
      </c>
      <c r="W8" s="40">
        <v>0</v>
      </c>
      <c r="X8" s="40">
        <v>0</v>
      </c>
      <c r="Y8" s="40">
        <v>0</v>
      </c>
      <c r="Z8" s="40">
        <v>0</v>
      </c>
      <c r="AA8" s="40">
        <v>0</v>
      </c>
      <c r="AB8" s="40">
        <v>0</v>
      </c>
      <c r="AC8" s="40">
        <v>0</v>
      </c>
      <c r="AD8" s="40">
        <v>0</v>
      </c>
      <c r="AE8" s="40">
        <v>0</v>
      </c>
      <c r="AF8" s="40">
        <v>0</v>
      </c>
      <c r="AG8" s="40">
        <v>0</v>
      </c>
      <c r="AH8" s="40">
        <v>0</v>
      </c>
      <c r="AI8" s="40">
        <v>0</v>
      </c>
      <c r="AJ8" s="40">
        <v>0</v>
      </c>
      <c r="AK8" s="40">
        <v>0</v>
      </c>
      <c r="AL8" s="40">
        <v>0</v>
      </c>
      <c r="AM8" s="40">
        <v>0</v>
      </c>
      <c r="AN8" s="40">
        <v>0</v>
      </c>
      <c r="AO8" s="40">
        <v>0</v>
      </c>
      <c r="AP8" s="40">
        <v>0</v>
      </c>
      <c r="AQ8" s="40">
        <v>0</v>
      </c>
      <c r="AR8" s="40">
        <v>0</v>
      </c>
      <c r="AS8" s="40">
        <v>0</v>
      </c>
      <c r="AT8" s="40">
        <v>0</v>
      </c>
      <c r="AU8" s="40">
        <v>0</v>
      </c>
      <c r="AV8" s="40">
        <v>0</v>
      </c>
      <c r="AW8" s="40">
        <v>0</v>
      </c>
      <c r="AX8" s="40">
        <v>0</v>
      </c>
      <c r="AY8" s="40">
        <v>0</v>
      </c>
      <c r="AZ8" s="40">
        <v>0</v>
      </c>
      <c r="BA8" s="40">
        <v>0</v>
      </c>
      <c r="BB8" s="40">
        <v>0</v>
      </c>
      <c r="BC8" s="40">
        <v>0</v>
      </c>
      <c r="BD8" s="40">
        <v>0</v>
      </c>
      <c r="BE8" s="40">
        <v>0</v>
      </c>
      <c r="BF8" s="40">
        <v>0</v>
      </c>
      <c r="BG8" s="40">
        <v>0</v>
      </c>
      <c r="BH8" s="40">
        <v>0</v>
      </c>
      <c r="BI8" s="40">
        <v>0</v>
      </c>
      <c r="BJ8" s="40">
        <v>0</v>
      </c>
      <c r="BK8" s="40">
        <v>0</v>
      </c>
      <c r="BL8" s="40">
        <v>0</v>
      </c>
      <c r="BM8" s="40">
        <v>0</v>
      </c>
      <c r="BN8" s="40">
        <v>0</v>
      </c>
      <c r="BO8" s="40">
        <v>0</v>
      </c>
      <c r="BP8" s="40">
        <v>0</v>
      </c>
      <c r="BQ8" s="40">
        <v>0</v>
      </c>
      <c r="BR8" s="40">
        <v>0</v>
      </c>
      <c r="BS8" s="40">
        <v>0</v>
      </c>
      <c r="BT8" s="40">
        <v>0</v>
      </c>
      <c r="BU8" s="40">
        <v>0</v>
      </c>
      <c r="BV8" s="40">
        <v>0</v>
      </c>
      <c r="BW8" s="40">
        <v>0</v>
      </c>
      <c r="BX8" s="40">
        <f t="shared" si="7"/>
        <v>493162.82148716995</v>
      </c>
      <c r="BZ8" s="33"/>
      <c r="CA8" s="21">
        <v>1</v>
      </c>
      <c r="CX8" s="37"/>
      <c r="CY8" s="28"/>
      <c r="DX8" s="9" t="s">
        <v>5</v>
      </c>
      <c r="DY8" s="32">
        <f>SUMPRODUCT((Scenarios!$BP$4:$BP$204)*(Scenarios!$A$4:$A$204='SDF-UR-North'!DX8)*(Scenarios!$B$4:$B$204='Scenario_selection&amp;Results'!$D$5))</f>
        <v>32.568279999999994</v>
      </c>
      <c r="DZ8" s="32"/>
      <c r="EE8" s="33"/>
      <c r="EF8" s="21">
        <v>72.946909970757417</v>
      </c>
      <c r="EG8" s="9" t="s">
        <v>5</v>
      </c>
      <c r="EH8" s="32">
        <f>SUMPRODUCT((Scenarios!$BV$4:$BV$204)*(Scenarios!$A$4:$A$204='SDF-UR-North'!DX8)*(Scenarios!$B$4:$B$204='Scenario_selection&amp;Results'!$D$5))</f>
        <v>72.946909970757417</v>
      </c>
      <c r="EI8" s="32"/>
    </row>
    <row r="9" spans="1:145" ht="13.75" customHeight="1" x14ac:dyDescent="0.3">
      <c r="A9" s="79">
        <v>0.43545161648705699</v>
      </c>
      <c r="B9" s="34" cm="1">
        <f t="array" ref="B9">SUMPRODUCT((Scenarios!$A$4:$A$204='SDF-UR-North'!E9)*(Scenarios!$B$4:$B$204='Scenario_selection&amp;Results'!$D$26)*Scenarios!$I$4:$I$204)/100000</f>
        <v>0.235174088</v>
      </c>
      <c r="C9" s="34">
        <f>SUMPRODUCT((Scenarios!$A$4:$A$204='SDF-UR-North'!E9)*(Scenarios!$B$4:$B$204='Scenario_selection&amp;Results'!$D$2)*Scenarios!$O$4:$O$204)</f>
        <v>23.190671798171874</v>
      </c>
      <c r="D9" s="21">
        <f>C9*B9*100000</f>
        <v>545384.50902423903</v>
      </c>
      <c r="E9" s="21">
        <v>2005</v>
      </c>
      <c r="F9" s="34">
        <f>SUMPRODUCT((Scenarios!$A$4:$A$204='SDF-UR-North'!H9)*(Scenarios!$B$4:$B$204='Scenario_selection&amp;Results'!$D$3)*Scenarios!$V$4:$V$204)</f>
        <v>30</v>
      </c>
      <c r="G9" s="33">
        <f t="shared" si="0"/>
        <v>57528.548136375328</v>
      </c>
      <c r="H9" s="34">
        <v>2005</v>
      </c>
      <c r="I9" s="36">
        <f t="shared" si="1"/>
        <v>2397.0812675139782</v>
      </c>
      <c r="J9" s="36">
        <f t="shared" si="2"/>
        <v>2983.0927713444967</v>
      </c>
      <c r="K9" s="36">
        <f t="shared" si="3"/>
        <v>8696.3953428083114</v>
      </c>
      <c r="L9" s="36">
        <f t="shared" si="4"/>
        <v>36333.557584141177</v>
      </c>
      <c r="M9" s="36">
        <f t="shared" si="5"/>
        <v>130674.54684533479</v>
      </c>
      <c r="N9" s="36">
        <f t="shared" si="6"/>
        <v>164734.93847191887</v>
      </c>
      <c r="O9" s="38">
        <f>O8</f>
        <v>5759.0861193903547</v>
      </c>
      <c r="P9" s="41">
        <f>P8</f>
        <v>21257.129400146085</v>
      </c>
      <c r="Q9" s="41">
        <f>Q8</f>
        <v>32361.804879546457</v>
      </c>
      <c r="R9" s="41">
        <f>R8</f>
        <v>35637.568360540536</v>
      </c>
      <c r="S9" s="41">
        <f>S8</f>
        <v>47020.759845178654</v>
      </c>
      <c r="T9" s="39">
        <f>G9</f>
        <v>57528.548136375328</v>
      </c>
      <c r="U9" s="40">
        <v>0</v>
      </c>
      <c r="V9" s="40">
        <v>0</v>
      </c>
      <c r="W9" s="40">
        <v>0</v>
      </c>
      <c r="X9" s="40">
        <v>0</v>
      </c>
      <c r="Y9" s="40">
        <v>0</v>
      </c>
      <c r="Z9" s="40">
        <v>0</v>
      </c>
      <c r="AA9" s="40">
        <v>0</v>
      </c>
      <c r="AB9" s="40">
        <v>0</v>
      </c>
      <c r="AC9" s="40">
        <v>0</v>
      </c>
      <c r="AD9" s="40">
        <v>0</v>
      </c>
      <c r="AE9" s="40">
        <v>0</v>
      </c>
      <c r="AF9" s="40">
        <v>0</v>
      </c>
      <c r="AG9" s="40">
        <v>0</v>
      </c>
      <c r="AH9" s="40">
        <v>0</v>
      </c>
      <c r="AI9" s="40">
        <v>0</v>
      </c>
      <c r="AJ9" s="40">
        <v>0</v>
      </c>
      <c r="AK9" s="40">
        <v>0</v>
      </c>
      <c r="AL9" s="40">
        <v>0</v>
      </c>
      <c r="AM9" s="40">
        <v>0</v>
      </c>
      <c r="AN9" s="40">
        <v>0</v>
      </c>
      <c r="AO9" s="40">
        <v>0</v>
      </c>
      <c r="AP9" s="40">
        <v>0</v>
      </c>
      <c r="AQ9" s="40">
        <v>0</v>
      </c>
      <c r="AR9" s="40">
        <v>0</v>
      </c>
      <c r="AS9" s="40">
        <v>0</v>
      </c>
      <c r="AT9" s="40">
        <v>0</v>
      </c>
      <c r="AU9" s="40">
        <v>0</v>
      </c>
      <c r="AV9" s="40">
        <v>0</v>
      </c>
      <c r="AW9" s="40">
        <v>0</v>
      </c>
      <c r="AX9" s="40">
        <v>0</v>
      </c>
      <c r="AY9" s="40">
        <v>0</v>
      </c>
      <c r="AZ9" s="40">
        <v>0</v>
      </c>
      <c r="BA9" s="40">
        <v>0</v>
      </c>
      <c r="BB9" s="40">
        <v>0</v>
      </c>
      <c r="BC9" s="40">
        <v>0</v>
      </c>
      <c r="BD9" s="40">
        <v>0</v>
      </c>
      <c r="BE9" s="40">
        <v>0</v>
      </c>
      <c r="BF9" s="40">
        <v>0</v>
      </c>
      <c r="BG9" s="40">
        <v>0</v>
      </c>
      <c r="BH9" s="40">
        <v>0</v>
      </c>
      <c r="BI9" s="40">
        <v>0</v>
      </c>
      <c r="BJ9" s="40">
        <v>0</v>
      </c>
      <c r="BK9" s="40">
        <v>0</v>
      </c>
      <c r="BL9" s="40">
        <v>0</v>
      </c>
      <c r="BM9" s="40">
        <v>0</v>
      </c>
      <c r="BN9" s="40">
        <v>0</v>
      </c>
      <c r="BO9" s="40">
        <v>0</v>
      </c>
      <c r="BP9" s="40">
        <v>0</v>
      </c>
      <c r="BQ9" s="40">
        <v>0</v>
      </c>
      <c r="BR9" s="40">
        <v>0</v>
      </c>
      <c r="BS9" s="40">
        <v>0</v>
      </c>
      <c r="BT9" s="40">
        <v>0</v>
      </c>
      <c r="BU9" s="40">
        <v>0</v>
      </c>
      <c r="BV9" s="40">
        <v>0</v>
      </c>
      <c r="BW9" s="40">
        <v>0</v>
      </c>
      <c r="BX9" s="40">
        <f t="shared" si="7"/>
        <v>545384.50902423903</v>
      </c>
      <c r="BZ9" s="33"/>
      <c r="CA9" s="21">
        <v>1</v>
      </c>
      <c r="CF9" s="452" t="s">
        <v>225</v>
      </c>
      <c r="CG9" s="452"/>
      <c r="CH9" s="452"/>
      <c r="CX9" s="37"/>
      <c r="CY9" s="28"/>
      <c r="DX9" s="43">
        <v>2000</v>
      </c>
      <c r="DY9" s="32">
        <f>SUMPRODUCT((Scenarios!$BP$4:$BP$204)*(Scenarios!$A$4:$A$204='SDF-UR-North'!DX9)*(Scenarios!$B$4:$B$204='Scenario_selection&amp;Results'!$D$5))</f>
        <v>32.568279999999994</v>
      </c>
      <c r="DZ9" s="32"/>
      <c r="EA9" s="32">
        <f t="shared" ref="EA9:EA40" si="8">MMULT(I4:BW4,$DY$3:$DY$69)/SUM(I4:BW4)</f>
        <v>34.498158599748798</v>
      </c>
      <c r="EC9" s="32">
        <f>EA9</f>
        <v>34.498158599748798</v>
      </c>
      <c r="EE9" s="33"/>
      <c r="EF9" s="21">
        <v>72.946909970757417</v>
      </c>
      <c r="EG9" s="43">
        <v>2000</v>
      </c>
      <c r="EH9" s="32">
        <f>SUMPRODUCT((Scenarios!$BV$4:$BV$204)*(Scenarios!$A$4:$A$204='SDF-UR-North'!DX9)*(Scenarios!$B$4:$B$204='Scenario_selection&amp;Results'!$D$5))</f>
        <v>72.946909970757417</v>
      </c>
      <c r="EI9" s="32"/>
      <c r="EJ9" s="32">
        <f t="shared" ref="EJ9:EJ40" si="9">MMULT(I4:BW4,$EH$3:$EH$69)/SUM(I4:BW4)</f>
        <v>76.572130557546956</v>
      </c>
      <c r="EL9" s="32">
        <f>EJ9</f>
        <v>76.572130557546956</v>
      </c>
      <c r="EN9" s="240"/>
      <c r="EO9" s="240"/>
    </row>
    <row r="10" spans="1:145" x14ac:dyDescent="0.3">
      <c r="A10" s="79">
        <v>0.45039752404603495</v>
      </c>
      <c r="B10" s="34" cm="1">
        <f t="array" ref="B10">SUMPRODUCT((Scenarios!$A$4:$A$204='SDF-UR-North'!E10)*(Scenarios!$B$4:$B$204='Scenario_selection&amp;Results'!$D$26)*Scenarios!$I$4:$I$204)/100000</f>
        <v>0.24264907800000005</v>
      </c>
      <c r="C10" s="34">
        <f>SUMPRODUCT((Scenarios!$A$4:$A$204='SDF-UR-North'!E10)*(Scenarios!$B$4:$B$204='Scenario_selection&amp;Results'!$D$2)*Scenarios!$O$4:$O$204)</f>
        <v>24.836999815580299</v>
      </c>
      <c r="D10" s="21">
        <f t="shared" ref="D10:D64" si="10">C10*B10*100000</f>
        <v>602667.51055367303</v>
      </c>
      <c r="E10" s="21">
        <v>2006</v>
      </c>
      <c r="F10" s="34">
        <f>SUMPRODUCT((Scenarios!$A$4:$A$204='SDF-UR-North'!H10)*(Scenarios!$B$4:$B$204='Scenario_selection&amp;Results'!$D$3)*Scenarios!$V$4:$V$204)</f>
        <v>30</v>
      </c>
      <c r="G10" s="33">
        <f t="shared" si="0"/>
        <v>62839.944830196539</v>
      </c>
      <c r="H10" s="34">
        <v>2006</v>
      </c>
      <c r="I10" s="36">
        <f t="shared" si="1"/>
        <v>1985.1657230329029</v>
      </c>
      <c r="J10" s="36">
        <f t="shared" si="2"/>
        <v>2612.8438545282256</v>
      </c>
      <c r="K10" s="36">
        <f t="shared" si="3"/>
        <v>8009.2200931743273</v>
      </c>
      <c r="L10" s="36">
        <f t="shared" si="4"/>
        <v>34844.2280045566</v>
      </c>
      <c r="M10" s="36">
        <f t="shared" si="5"/>
        <v>128670.84790518819</v>
      </c>
      <c r="N10" s="36">
        <f t="shared" si="6"/>
        <v>164147.54809035931</v>
      </c>
      <c r="O10" s="36">
        <f t="shared" ref="O10:O41" si="11">O9*(1-NORMDIST(($H10-O$3),O$1,O$1/3,1))/(1-NORMDIST(($H9-O$3),O$1,O$1/3,1))*$CA10</f>
        <v>5751.9014308498736</v>
      </c>
      <c r="P10" s="41">
        <f>P9</f>
        <v>21257.129400146085</v>
      </c>
      <c r="Q10" s="41">
        <f>Q9</f>
        <v>32361.804879546457</v>
      </c>
      <c r="R10" s="41">
        <f>R9</f>
        <v>35637.568360540536</v>
      </c>
      <c r="S10" s="41">
        <f>S9</f>
        <v>47020.759845178654</v>
      </c>
      <c r="T10" s="41">
        <f>T9</f>
        <v>57528.548136375328</v>
      </c>
      <c r="U10" s="39">
        <f>G10</f>
        <v>62839.944830196539</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c r="BE10" s="40">
        <v>0</v>
      </c>
      <c r="BF10" s="40">
        <v>0</v>
      </c>
      <c r="BG10" s="40">
        <v>0</v>
      </c>
      <c r="BH10" s="40">
        <v>0</v>
      </c>
      <c r="BI10" s="40">
        <v>0</v>
      </c>
      <c r="BJ10" s="40">
        <v>0</v>
      </c>
      <c r="BK10" s="40">
        <v>0</v>
      </c>
      <c r="BL10" s="40">
        <v>0</v>
      </c>
      <c r="BM10" s="40">
        <v>0</v>
      </c>
      <c r="BN10" s="40">
        <v>0</v>
      </c>
      <c r="BO10" s="40">
        <v>0</v>
      </c>
      <c r="BP10" s="40">
        <v>0</v>
      </c>
      <c r="BQ10" s="40">
        <v>0</v>
      </c>
      <c r="BR10" s="40">
        <v>0</v>
      </c>
      <c r="BS10" s="40">
        <v>0</v>
      </c>
      <c r="BT10" s="40">
        <v>0</v>
      </c>
      <c r="BU10" s="40">
        <v>0</v>
      </c>
      <c r="BV10" s="40">
        <v>0</v>
      </c>
      <c r="BW10" s="40">
        <v>0</v>
      </c>
      <c r="BX10" s="40">
        <f t="shared" si="7"/>
        <v>602667.51055367303</v>
      </c>
      <c r="BZ10" s="33"/>
      <c r="CA10" s="21">
        <v>1</v>
      </c>
      <c r="CF10" s="452"/>
      <c r="CG10" s="452"/>
      <c r="CH10" s="452"/>
      <c r="CX10" s="37"/>
      <c r="CY10" s="28"/>
      <c r="DX10" s="43">
        <v>2001</v>
      </c>
      <c r="DY10" s="32">
        <f>SUMPRODUCT((Scenarios!$BP$4:$BP$204)*(Scenarios!$A$4:$A$204='SDF-UR-North'!DX10)*(Scenarios!$B$4:$B$204='Scenario_selection&amp;Results'!$D$5))</f>
        <v>32.568279999999994</v>
      </c>
      <c r="DZ10" s="32"/>
      <c r="EA10" s="32">
        <f t="shared" si="8"/>
        <v>34.230453963109568</v>
      </c>
      <c r="EC10" s="32">
        <f t="shared" ref="EC10:EC26" si="12">EA10</f>
        <v>34.230453963109568</v>
      </c>
      <c r="EE10" s="33"/>
      <c r="EF10" s="21">
        <v>72.946909970757417</v>
      </c>
      <c r="EG10" s="43">
        <v>2001</v>
      </c>
      <c r="EH10" s="32">
        <f>SUMPRODUCT((Scenarios!$BV$4:$BV$204)*(Scenarios!$A$4:$A$204='SDF-UR-North'!DX10)*(Scenarios!$B$4:$B$204='Scenario_selection&amp;Results'!$D$5))</f>
        <v>72.946909970757417</v>
      </c>
      <c r="EI10" s="32"/>
      <c r="EJ10" s="32">
        <f t="shared" si="9"/>
        <v>76.248412599222505</v>
      </c>
      <c r="EL10" s="32">
        <f t="shared" ref="EL10:EL26" si="13">EJ10</f>
        <v>76.248412599222505</v>
      </c>
      <c r="EO10" s="240"/>
    </row>
    <row r="11" spans="1:145" x14ac:dyDescent="0.3">
      <c r="A11" s="79">
        <v>0.46127369777286953</v>
      </c>
      <c r="B11" s="34" cm="1">
        <f t="array" ref="B11">SUMPRODUCT((Scenarios!$A$4:$A$204='SDF-UR-North'!E11)*(Scenarios!$B$4:$B$204='Scenario_selection&amp;Results'!$D$26)*Scenarios!$I$4:$I$204)/100000</f>
        <v>0.25008500600000011</v>
      </c>
      <c r="C11" s="34">
        <f>SUMPRODUCT((Scenarios!$A$4:$A$204='SDF-UR-North'!E11)*(Scenarios!$B$4:$B$204='Scenario_selection&amp;Results'!$D$2)*Scenarios!$O$4:$O$204)</f>
        <v>26.412504183982094</v>
      </c>
      <c r="D11" s="21">
        <f t="shared" si="10"/>
        <v>660537.1267326189</v>
      </c>
      <c r="E11" s="21">
        <v>2007</v>
      </c>
      <c r="F11" s="34">
        <f>SUMPRODUCT((Scenarios!$A$4:$A$204='SDF-UR-North'!H11)*(Scenarios!$B$4:$B$204='Scenario_selection&amp;Results'!$D$3)*Scenarios!$V$4:$V$204)</f>
        <v>30</v>
      </c>
      <c r="G11" s="33">
        <f t="shared" si="0"/>
        <v>63716.55136944048</v>
      </c>
      <c r="H11" s="34">
        <v>2007</v>
      </c>
      <c r="I11" s="36">
        <f t="shared" si="1"/>
        <v>1634.4976730767185</v>
      </c>
      <c r="J11" s="36">
        <f t="shared" si="2"/>
        <v>2276.2413653389053</v>
      </c>
      <c r="K11" s="36">
        <f t="shared" si="3"/>
        <v>7342.0654155328502</v>
      </c>
      <c r="L11" s="36">
        <f t="shared" si="4"/>
        <v>33300.092750681259</v>
      </c>
      <c r="M11" s="36">
        <f t="shared" si="5"/>
        <v>126452.33227792737</v>
      </c>
      <c r="N11" s="36">
        <f t="shared" si="6"/>
        <v>163453.01592216018</v>
      </c>
      <c r="O11" s="36">
        <f t="shared" si="11"/>
        <v>5743.0936192045565</v>
      </c>
      <c r="P11" s="40">
        <f t="shared" ref="P11:P42" si="14">P10*(1-NORMDIST(($H11-P$3),P$1,P$1/3,1))/(1-NORMDIST(($H10-P$3),P$1,P$1/3,1))*$CA11</f>
        <v>21230.610287419062</v>
      </c>
      <c r="Q11" s="41">
        <f>Q10</f>
        <v>32361.804879546457</v>
      </c>
      <c r="R11" s="41">
        <f>R10</f>
        <v>35637.568360540536</v>
      </c>
      <c r="S11" s="41">
        <f>S10</f>
        <v>47020.759845178654</v>
      </c>
      <c r="T11" s="41">
        <f>T10</f>
        <v>57528.548136375328</v>
      </c>
      <c r="U11" s="41">
        <f>U10</f>
        <v>62839.944830196539</v>
      </c>
      <c r="V11" s="39">
        <f>G11</f>
        <v>63716.55136944048</v>
      </c>
      <c r="W11" s="40">
        <v>0</v>
      </c>
      <c r="X11" s="44">
        <v>0</v>
      </c>
      <c r="Y11" s="40">
        <v>0</v>
      </c>
      <c r="Z11" s="40">
        <v>0</v>
      </c>
      <c r="AA11" s="40">
        <v>0</v>
      </c>
      <c r="AB11" s="40">
        <v>0</v>
      </c>
      <c r="AC11" s="40">
        <v>0</v>
      </c>
      <c r="AD11" s="40">
        <v>0</v>
      </c>
      <c r="AE11" s="40">
        <v>0</v>
      </c>
      <c r="AF11" s="40">
        <v>0</v>
      </c>
      <c r="AG11" s="40">
        <v>0</v>
      </c>
      <c r="AH11" s="40">
        <v>0</v>
      </c>
      <c r="AI11" s="40">
        <v>0</v>
      </c>
      <c r="AJ11" s="40">
        <v>0</v>
      </c>
      <c r="AK11" s="40">
        <v>0</v>
      </c>
      <c r="AL11" s="40">
        <v>0</v>
      </c>
      <c r="AM11" s="40">
        <v>0</v>
      </c>
      <c r="AN11" s="40">
        <v>0</v>
      </c>
      <c r="AO11" s="40">
        <v>0</v>
      </c>
      <c r="AP11" s="40">
        <v>0</v>
      </c>
      <c r="AQ11" s="40">
        <v>0</v>
      </c>
      <c r="AR11" s="40">
        <v>0</v>
      </c>
      <c r="AS11" s="40">
        <v>0</v>
      </c>
      <c r="AT11" s="40">
        <v>0</v>
      </c>
      <c r="AU11" s="40">
        <v>0</v>
      </c>
      <c r="AV11" s="40">
        <v>0</v>
      </c>
      <c r="AW11" s="40">
        <v>0</v>
      </c>
      <c r="AX11" s="40">
        <v>0</v>
      </c>
      <c r="AY11" s="40">
        <v>0</v>
      </c>
      <c r="AZ11" s="40">
        <v>0</v>
      </c>
      <c r="BA11" s="40">
        <v>0</v>
      </c>
      <c r="BB11" s="40">
        <v>0</v>
      </c>
      <c r="BC11" s="40">
        <v>0</v>
      </c>
      <c r="BD11" s="40">
        <v>0</v>
      </c>
      <c r="BE11" s="40">
        <v>0</v>
      </c>
      <c r="BF11" s="40">
        <v>0</v>
      </c>
      <c r="BG11" s="40">
        <v>0</v>
      </c>
      <c r="BH11" s="40">
        <v>0</v>
      </c>
      <c r="BI11" s="40">
        <v>0</v>
      </c>
      <c r="BJ11" s="40">
        <v>0</v>
      </c>
      <c r="BK11" s="40">
        <v>0</v>
      </c>
      <c r="BL11" s="40">
        <v>0</v>
      </c>
      <c r="BM11" s="40">
        <v>0</v>
      </c>
      <c r="BN11" s="40">
        <v>0</v>
      </c>
      <c r="BO11" s="40">
        <v>0</v>
      </c>
      <c r="BP11" s="40">
        <v>0</v>
      </c>
      <c r="BQ11" s="40">
        <v>0</v>
      </c>
      <c r="BR11" s="40">
        <v>0</v>
      </c>
      <c r="BS11" s="40">
        <v>0</v>
      </c>
      <c r="BT11" s="40">
        <v>0</v>
      </c>
      <c r="BU11" s="40">
        <v>0</v>
      </c>
      <c r="BV11" s="40">
        <v>0</v>
      </c>
      <c r="BW11" s="40">
        <v>0</v>
      </c>
      <c r="BX11" s="40">
        <f t="shared" si="7"/>
        <v>660537.1267326189</v>
      </c>
      <c r="BZ11" s="33"/>
      <c r="CA11" s="21">
        <v>1</v>
      </c>
      <c r="CF11" s="453">
        <v>10</v>
      </c>
      <c r="CG11" s="454"/>
      <c r="CX11" s="37"/>
      <c r="CY11" s="28"/>
      <c r="DX11" s="43">
        <v>2002</v>
      </c>
      <c r="DY11" s="32">
        <f>SUMPRODUCT((Scenarios!$BP$4:$BP$204)*(Scenarios!$A$4:$A$204='SDF-UR-North'!DX11)*(Scenarios!$B$4:$B$204='Scenario_selection&amp;Results'!$D$5))</f>
        <v>32.568279999999994</v>
      </c>
      <c r="DZ11" s="32"/>
      <c r="EA11" s="32">
        <f t="shared" si="8"/>
        <v>33.953183969013246</v>
      </c>
      <c r="EC11" s="32">
        <f t="shared" si="12"/>
        <v>33.953183969013246</v>
      </c>
      <c r="EE11" s="33"/>
      <c r="EF11" s="21">
        <v>72.946909970757417</v>
      </c>
      <c r="EG11" s="43">
        <v>2002</v>
      </c>
      <c r="EH11" s="32">
        <f>SUMPRODUCT((Scenarios!$BV$4:$BV$204)*(Scenarios!$A$4:$A$204='SDF-UR-North'!DX11)*(Scenarios!$B$4:$B$204='Scenario_selection&amp;Results'!$D$5))</f>
        <v>72.946909970757417</v>
      </c>
      <c r="EI11" s="32"/>
      <c r="EJ11" s="32">
        <f t="shared" si="9"/>
        <v>75.875372885057615</v>
      </c>
      <c r="EL11" s="32">
        <f t="shared" si="13"/>
        <v>75.875372885057615</v>
      </c>
      <c r="EO11" s="240"/>
    </row>
    <row r="12" spans="1:145" x14ac:dyDescent="0.3">
      <c r="A12" s="79">
        <v>0.47500365978626846</v>
      </c>
      <c r="B12" s="34" cm="1">
        <f t="array" ref="B12">SUMPRODUCT((Scenarios!$A$4:$A$204='SDF-UR-North'!E12)*(Scenarios!$B$4:$B$204='Scenario_selection&amp;Results'!$D$26)*Scenarios!$I$4:$I$204)/100000</f>
        <v>0.25857388600000003</v>
      </c>
      <c r="C12" s="34">
        <f>SUMPRODUCT((Scenarios!$A$4:$A$204='SDF-UR-North'!E12)*(Scenarios!$B$4:$B$204='Scenario_selection&amp;Results'!$D$2)*Scenarios!$O$4:$O$204)</f>
        <v>27.544837183567985</v>
      </c>
      <c r="D12" s="21">
        <f t="shared" si="10"/>
        <v>712237.558979247</v>
      </c>
      <c r="E12" s="21">
        <v>2008</v>
      </c>
      <c r="F12" s="34">
        <f>SUMPRODUCT((Scenarios!$A$4:$A$204='SDF-UR-North'!H12)*(Scenarios!$B$4:$B$204='Scenario_selection&amp;Results'!$D$3)*Scenarios!$V$4:$V$204)</f>
        <v>30</v>
      </c>
      <c r="G12" s="33">
        <f t="shared" si="0"/>
        <v>57874.687317422744</v>
      </c>
      <c r="H12" s="34">
        <v>2008</v>
      </c>
      <c r="I12" s="36">
        <f t="shared" si="1"/>
        <v>1337.9253196339807</v>
      </c>
      <c r="J12" s="36">
        <f t="shared" si="2"/>
        <v>1972.2317642561845</v>
      </c>
      <c r="K12" s="36">
        <f t="shared" si="3"/>
        <v>6698.5899213519006</v>
      </c>
      <c r="L12" s="36">
        <f t="shared" si="4"/>
        <v>31709.61971030389</v>
      </c>
      <c r="M12" s="36">
        <f t="shared" si="5"/>
        <v>124012.05618278746</v>
      </c>
      <c r="N12" s="36">
        <f t="shared" si="6"/>
        <v>162637.1771359944</v>
      </c>
      <c r="O12" s="36">
        <f t="shared" si="11"/>
        <v>5732.3667116318638</v>
      </c>
      <c r="P12" s="40">
        <f t="shared" si="14"/>
        <v>21198.10013077351</v>
      </c>
      <c r="Q12" s="40">
        <f t="shared" ref="Q12:Q43" si="15">Q11*(1-NORMDIST(($H12-Q$3),Q$1,Q$1/3,1))/(1-NORMDIST(($H11-Q$3),Q$1,Q$1/3,1))*$CA12</f>
        <v>32321.432243359526</v>
      </c>
      <c r="R12" s="41">
        <f>R11</f>
        <v>35637.568360540536</v>
      </c>
      <c r="S12" s="41">
        <f>S11</f>
        <v>47020.759845178654</v>
      </c>
      <c r="T12" s="41">
        <f>T11</f>
        <v>57528.548136375328</v>
      </c>
      <c r="U12" s="41">
        <f>U11</f>
        <v>62839.944830196539</v>
      </c>
      <c r="V12" s="41">
        <f>V11</f>
        <v>63716.55136944048</v>
      </c>
      <c r="W12" s="39">
        <f>G12</f>
        <v>57874.687317422744</v>
      </c>
      <c r="X12" s="40">
        <v>0</v>
      </c>
      <c r="Y12" s="40">
        <v>0</v>
      </c>
      <c r="Z12" s="40">
        <v>0</v>
      </c>
      <c r="AA12" s="40">
        <v>0</v>
      </c>
      <c r="AB12" s="40">
        <v>0</v>
      </c>
      <c r="AC12" s="40">
        <v>0</v>
      </c>
      <c r="AD12" s="40">
        <v>0</v>
      </c>
      <c r="AE12" s="40">
        <v>0</v>
      </c>
      <c r="AF12" s="40">
        <v>0</v>
      </c>
      <c r="AG12" s="40">
        <v>0</v>
      </c>
      <c r="AH12" s="40">
        <v>0</v>
      </c>
      <c r="AI12" s="40">
        <v>0</v>
      </c>
      <c r="AJ12" s="40">
        <v>0</v>
      </c>
      <c r="AK12" s="40">
        <v>0</v>
      </c>
      <c r="AL12" s="40">
        <v>0</v>
      </c>
      <c r="AM12" s="40">
        <v>0</v>
      </c>
      <c r="AN12" s="40">
        <v>0</v>
      </c>
      <c r="AO12" s="40">
        <v>0</v>
      </c>
      <c r="AP12" s="40">
        <v>0</v>
      </c>
      <c r="AQ12" s="40">
        <v>0</v>
      </c>
      <c r="AR12" s="40">
        <v>0</v>
      </c>
      <c r="AS12" s="40">
        <v>0</v>
      </c>
      <c r="AT12" s="40">
        <v>0</v>
      </c>
      <c r="AU12" s="40">
        <v>0</v>
      </c>
      <c r="AV12" s="40">
        <v>0</v>
      </c>
      <c r="AW12" s="40">
        <v>0</v>
      </c>
      <c r="AX12" s="40">
        <v>0</v>
      </c>
      <c r="AY12" s="40">
        <v>0</v>
      </c>
      <c r="AZ12" s="40">
        <v>0</v>
      </c>
      <c r="BA12" s="40">
        <v>0</v>
      </c>
      <c r="BB12" s="40">
        <v>0</v>
      </c>
      <c r="BC12" s="40">
        <v>0</v>
      </c>
      <c r="BD12" s="40">
        <v>0</v>
      </c>
      <c r="BE12" s="40">
        <v>0</v>
      </c>
      <c r="BF12" s="40">
        <v>0</v>
      </c>
      <c r="BG12" s="40">
        <v>0</v>
      </c>
      <c r="BH12" s="40">
        <v>0</v>
      </c>
      <c r="BI12" s="40">
        <v>0</v>
      </c>
      <c r="BJ12" s="40">
        <v>0</v>
      </c>
      <c r="BK12" s="40">
        <v>0</v>
      </c>
      <c r="BL12" s="40">
        <v>0</v>
      </c>
      <c r="BM12" s="40">
        <v>0</v>
      </c>
      <c r="BN12" s="40">
        <v>0</v>
      </c>
      <c r="BO12" s="40">
        <v>0</v>
      </c>
      <c r="BP12" s="40">
        <v>0</v>
      </c>
      <c r="BQ12" s="40">
        <v>0</v>
      </c>
      <c r="BR12" s="40">
        <v>0</v>
      </c>
      <c r="BS12" s="40">
        <v>0</v>
      </c>
      <c r="BT12" s="40">
        <v>0</v>
      </c>
      <c r="BU12" s="40">
        <v>0</v>
      </c>
      <c r="BV12" s="40">
        <v>0</v>
      </c>
      <c r="BW12" s="40">
        <v>0</v>
      </c>
      <c r="BX12" s="40">
        <f t="shared" si="7"/>
        <v>712237.558979247</v>
      </c>
      <c r="BZ12" s="33"/>
      <c r="CA12" s="21">
        <v>1</v>
      </c>
      <c r="CX12" s="37"/>
      <c r="CY12" s="28"/>
      <c r="DX12" s="43">
        <v>2003</v>
      </c>
      <c r="DY12" s="32">
        <f>SUMPRODUCT((Scenarios!$BP$4:$BP$204)*(Scenarios!$A$4:$A$204='SDF-UR-North'!DX12)*(Scenarios!$B$4:$B$204='Scenario_selection&amp;Results'!$D$5))</f>
        <v>32.568279999999994</v>
      </c>
      <c r="DZ12" s="32"/>
      <c r="EA12" s="32">
        <f t="shared" si="8"/>
        <v>33.707630357627686</v>
      </c>
      <c r="EC12" s="32">
        <f t="shared" si="12"/>
        <v>33.707630357627686</v>
      </c>
      <c r="EE12" s="33"/>
      <c r="EF12" s="21">
        <v>72.946909970757417</v>
      </c>
      <c r="EG12" s="43">
        <v>2003</v>
      </c>
      <c r="EH12" s="32">
        <f>SUMPRODUCT((Scenarios!$BV$4:$BV$204)*(Scenarios!$A$4:$A$204='SDF-UR-North'!DX12)*(Scenarios!$B$4:$B$204='Scenario_selection&amp;Results'!$D$5))</f>
        <v>72.946909970757417</v>
      </c>
      <c r="EI12" s="32"/>
      <c r="EJ12" s="32">
        <f t="shared" si="9"/>
        <v>75.532867764528916</v>
      </c>
      <c r="EL12" s="32">
        <f t="shared" si="13"/>
        <v>75.532867764528916</v>
      </c>
      <c r="EO12" s="240"/>
    </row>
    <row r="13" spans="1:145" x14ac:dyDescent="0.3">
      <c r="A13" s="79">
        <v>0.4857397019043988</v>
      </c>
      <c r="B13" s="34" cm="1">
        <f t="array" ref="B13">SUMPRODUCT((Scenarios!$A$4:$A$204='SDF-UR-North'!E13)*(Scenarios!$B$4:$B$204='Scenario_selection&amp;Results'!$D$26)*Scenarios!$I$4:$I$204)/100000</f>
        <v>0.26556998600000004</v>
      </c>
      <c r="C13" s="34">
        <f>SUMPRODUCT((Scenarios!$A$4:$A$204='SDF-UR-North'!E13)*(Scenarios!$B$4:$B$204='Scenario_selection&amp;Results'!$D$2)*Scenarios!$O$4:$O$204)</f>
        <v>28.320296955376119</v>
      </c>
      <c r="D13" s="21">
        <f t="shared" si="10"/>
        <v>752102.08659550792</v>
      </c>
      <c r="E13" s="21">
        <v>2009</v>
      </c>
      <c r="F13" s="34">
        <f>SUMPRODUCT((Scenarios!$A$4:$A$204='SDF-UR-North'!H13)*(Scenarios!$B$4:$B$204='Scenario_selection&amp;Results'!$D$3)*Scenarios!$V$4:$V$204)</f>
        <v>30</v>
      </c>
      <c r="G13" s="33">
        <f t="shared" si="0"/>
        <v>46395.73234004758</v>
      </c>
      <c r="H13" s="34">
        <v>2009</v>
      </c>
      <c r="I13" s="36">
        <f t="shared" si="1"/>
        <v>1088.7462403109125</v>
      </c>
      <c r="J13" s="36">
        <f t="shared" si="2"/>
        <v>1699.4572913693887</v>
      </c>
      <c r="K13" s="36">
        <f t="shared" si="3"/>
        <v>6082.0177218026593</v>
      </c>
      <c r="L13" s="36">
        <f t="shared" si="4"/>
        <v>30082.146922245694</v>
      </c>
      <c r="M13" s="36">
        <f t="shared" si="5"/>
        <v>121345.43153713085</v>
      </c>
      <c r="N13" s="36">
        <f t="shared" si="6"/>
        <v>161685.12051014454</v>
      </c>
      <c r="O13" s="36">
        <f t="shared" si="11"/>
        <v>5719.3881218465967</v>
      </c>
      <c r="P13" s="40">
        <f t="shared" si="14"/>
        <v>21158.506476917839</v>
      </c>
      <c r="Q13" s="40">
        <f t="shared" si="15"/>
        <v>32271.938855698274</v>
      </c>
      <c r="R13" s="40">
        <f t="shared" ref="R13:R44" si="16">R12*(1-NORMDIST(($H13-R$3),R$1,R$1/3,1))/(1-NORMDIST(($H12-R$3),R$1,R$1/3,1))*$CA13</f>
        <v>35593.109079379843</v>
      </c>
      <c r="S13" s="41">
        <f>S12</f>
        <v>47020.759845178654</v>
      </c>
      <c r="T13" s="41">
        <f>T12</f>
        <v>57528.548136375328</v>
      </c>
      <c r="U13" s="41">
        <f>U12</f>
        <v>62839.944830196539</v>
      </c>
      <c r="V13" s="41">
        <f>V12</f>
        <v>63716.55136944048</v>
      </c>
      <c r="W13" s="41">
        <f>W12</f>
        <v>57874.687317422744</v>
      </c>
      <c r="X13" s="39">
        <f>G13</f>
        <v>46395.73234004758</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c r="BE13" s="40">
        <v>0</v>
      </c>
      <c r="BF13" s="40">
        <v>0</v>
      </c>
      <c r="BG13" s="40">
        <v>0</v>
      </c>
      <c r="BH13" s="40">
        <v>0</v>
      </c>
      <c r="BI13" s="40">
        <v>0</v>
      </c>
      <c r="BJ13" s="40">
        <v>0</v>
      </c>
      <c r="BK13" s="40">
        <v>0</v>
      </c>
      <c r="BL13" s="40">
        <v>0</v>
      </c>
      <c r="BM13" s="40">
        <v>0</v>
      </c>
      <c r="BN13" s="40">
        <v>0</v>
      </c>
      <c r="BO13" s="40">
        <v>0</v>
      </c>
      <c r="BP13" s="40">
        <v>0</v>
      </c>
      <c r="BQ13" s="40">
        <v>0</v>
      </c>
      <c r="BR13" s="40">
        <v>0</v>
      </c>
      <c r="BS13" s="40">
        <v>0</v>
      </c>
      <c r="BT13" s="40">
        <v>0</v>
      </c>
      <c r="BU13" s="40">
        <v>0</v>
      </c>
      <c r="BV13" s="40">
        <v>0</v>
      </c>
      <c r="BW13" s="40">
        <v>0</v>
      </c>
      <c r="BX13" s="40">
        <f t="shared" si="7"/>
        <v>752102.08659550792</v>
      </c>
      <c r="BZ13" s="33"/>
      <c r="CA13" s="21">
        <v>1</v>
      </c>
      <c r="CX13" s="37"/>
      <c r="CY13" s="28"/>
      <c r="DX13" s="43">
        <v>2004</v>
      </c>
      <c r="DY13" s="32">
        <f>SUMPRODUCT((Scenarios!$BP$4:$BP$204)*(Scenarios!$A$4:$A$204='SDF-UR-North'!DX13)*(Scenarios!$B$4:$B$204='Scenario_selection&amp;Results'!$D$5))</f>
        <v>32.568279999999994</v>
      </c>
      <c r="DZ13" s="32"/>
      <c r="EA13" s="32">
        <f t="shared" si="8"/>
        <v>33.477547087143641</v>
      </c>
      <c r="EC13" s="32">
        <f t="shared" si="12"/>
        <v>33.477547087143641</v>
      </c>
      <c r="EE13" s="33"/>
      <c r="EF13" s="21">
        <v>72.946909970757417</v>
      </c>
      <c r="EG13" s="43">
        <v>2004</v>
      </c>
      <c r="EH13" s="32">
        <f>SUMPRODUCT((Scenarios!$BV$4:$BV$204)*(Scenarios!$A$4:$A$204='SDF-UR-North'!DX13)*(Scenarios!$B$4:$B$204='Scenario_selection&amp;Results'!$D$5))</f>
        <v>72.946909970757417</v>
      </c>
      <c r="EI13" s="32"/>
      <c r="EJ13" s="32">
        <f t="shared" si="9"/>
        <v>75.184405762712942</v>
      </c>
      <c r="EL13" s="32">
        <f t="shared" si="13"/>
        <v>75.184405762712942</v>
      </c>
      <c r="EO13" s="240"/>
    </row>
    <row r="14" spans="1:145" x14ac:dyDescent="0.3">
      <c r="A14" s="79">
        <v>0.49602991435056448</v>
      </c>
      <c r="B14" s="34" cm="1">
        <f t="array" ref="B14">SUMPRODUCT((Scenarios!$A$4:$A$204='SDF-UR-North'!E14)*(Scenarios!$B$4:$B$204='Scenario_selection&amp;Results'!$D$26)*Scenarios!$I$4:$I$204)/100000</f>
        <v>0.27841052099999997</v>
      </c>
      <c r="C14" s="34">
        <f>SUMPRODUCT((Scenarios!$A$4:$A$204='SDF-UR-North'!E14)*(Scenarios!$B$4:$B$204='Scenario_selection&amp;Results'!$D$2)*Scenarios!$O$4:$O$204)</f>
        <v>28.143322718092023</v>
      </c>
      <c r="D14" s="21">
        <f t="shared" si="10"/>
        <v>783539.71406151354</v>
      </c>
      <c r="E14" s="21">
        <v>2010</v>
      </c>
      <c r="F14" s="34">
        <f>SUMPRODUCT((Scenarios!$A$4:$A$204='SDF-UR-North'!H14)*(Scenarios!$B$4:$B$204='Scenario_selection&amp;Results'!$D$3)*Scenarios!$V$4:$V$204)</f>
        <v>30</v>
      </c>
      <c r="G14" s="33">
        <f t="shared" si="0"/>
        <v>38365.685607475658</v>
      </c>
      <c r="H14" s="34">
        <v>2010</v>
      </c>
      <c r="I14" s="36">
        <f t="shared" si="1"/>
        <v>880.75792458007936</v>
      </c>
      <c r="J14" s="36">
        <f t="shared" si="2"/>
        <v>1456.3115875835667</v>
      </c>
      <c r="K14" s="36">
        <f t="shared" si="3"/>
        <v>5495.0931170098274</v>
      </c>
      <c r="L14" s="36">
        <f t="shared" si="4"/>
        <v>28427.719919237774</v>
      </c>
      <c r="M14" s="36">
        <f t="shared" si="5"/>
        <v>118450.54690017464</v>
      </c>
      <c r="N14" s="36">
        <f t="shared" si="6"/>
        <v>160581.37827883393</v>
      </c>
      <c r="O14" s="36">
        <f t="shared" si="11"/>
        <v>5703.7880384232749</v>
      </c>
      <c r="P14" s="40">
        <f t="shared" si="14"/>
        <v>21110.601730092134</v>
      </c>
      <c r="Q14" s="40">
        <f t="shared" si="15"/>
        <v>32211.661568185653</v>
      </c>
      <c r="R14" s="40">
        <f t="shared" si="16"/>
        <v>35538.605815648487</v>
      </c>
      <c r="S14" s="40">
        <f t="shared" ref="S14:S45" si="17">S13*(1-NORMDIST(($H14-S$3),S$1,S$1/3,1))/(1-NORMDIST(($H13-S$3),S$1,S$1/3,1))*$CA14</f>
        <v>46962.099580785849</v>
      </c>
      <c r="T14" s="41">
        <f>T13</f>
        <v>57528.548136375328</v>
      </c>
      <c r="U14" s="41">
        <f>U13</f>
        <v>62839.944830196539</v>
      </c>
      <c r="V14" s="41">
        <f>V13</f>
        <v>63716.55136944048</v>
      </c>
      <c r="W14" s="41">
        <f>W13</f>
        <v>57874.687317422744</v>
      </c>
      <c r="X14" s="41">
        <f>X13</f>
        <v>46395.73234004758</v>
      </c>
      <c r="Y14" s="39">
        <f>G14</f>
        <v>38365.685607475658</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v>
      </c>
      <c r="AV14" s="40">
        <v>0</v>
      </c>
      <c r="AW14" s="40">
        <v>0</v>
      </c>
      <c r="AX14" s="40">
        <v>0</v>
      </c>
      <c r="AY14" s="40">
        <v>0</v>
      </c>
      <c r="AZ14" s="40">
        <v>0</v>
      </c>
      <c r="BA14" s="40">
        <v>0</v>
      </c>
      <c r="BB14" s="40">
        <v>0</v>
      </c>
      <c r="BC14" s="40">
        <v>0</v>
      </c>
      <c r="BD14" s="40">
        <v>0</v>
      </c>
      <c r="BE14" s="40">
        <v>0</v>
      </c>
      <c r="BF14" s="40">
        <v>0</v>
      </c>
      <c r="BG14" s="40">
        <v>0</v>
      </c>
      <c r="BH14" s="40">
        <v>0</v>
      </c>
      <c r="BI14" s="40">
        <v>0</v>
      </c>
      <c r="BJ14" s="40">
        <v>0</v>
      </c>
      <c r="BK14" s="40">
        <v>0</v>
      </c>
      <c r="BL14" s="40">
        <v>0</v>
      </c>
      <c r="BM14" s="40">
        <v>0</v>
      </c>
      <c r="BN14" s="40">
        <v>0</v>
      </c>
      <c r="BO14" s="40">
        <v>0</v>
      </c>
      <c r="BP14" s="40">
        <v>0</v>
      </c>
      <c r="BQ14" s="40">
        <v>0</v>
      </c>
      <c r="BR14" s="40">
        <v>0</v>
      </c>
      <c r="BS14" s="40">
        <v>0</v>
      </c>
      <c r="BT14" s="40">
        <v>0</v>
      </c>
      <c r="BU14" s="40">
        <v>0</v>
      </c>
      <c r="BV14" s="40">
        <v>0</v>
      </c>
      <c r="BW14" s="40">
        <v>0</v>
      </c>
      <c r="BX14" s="40">
        <f t="shared" si="7"/>
        <v>783539.71406151366</v>
      </c>
      <c r="BZ14" s="33"/>
      <c r="CA14" s="21">
        <v>1</v>
      </c>
      <c r="CX14" s="37"/>
      <c r="CY14" s="28"/>
      <c r="DX14" s="43">
        <v>2005</v>
      </c>
      <c r="DY14" s="32">
        <f>SUMPRODUCT((Scenarios!$BP$4:$BP$204)*(Scenarios!$A$4:$A$204='SDF-UR-North'!DX14)*(Scenarios!$B$4:$B$204='Scenario_selection&amp;Results'!$D$5))</f>
        <v>32.568279999999994</v>
      </c>
      <c r="DZ14" s="32"/>
      <c r="EA14" s="32">
        <f t="shared" si="8"/>
        <v>33.274891332034279</v>
      </c>
      <c r="EC14" s="32">
        <f t="shared" si="12"/>
        <v>33.274891332034279</v>
      </c>
      <c r="EE14" s="33"/>
      <c r="EF14" s="21">
        <v>72.946909974340002</v>
      </c>
      <c r="EG14" s="43">
        <v>2005</v>
      </c>
      <c r="EH14" s="32">
        <f>SUMPRODUCT((Scenarios!$BV$4:$BV$204)*(Scenarios!$A$4:$A$204='SDF-UR-North'!DX14)*(Scenarios!$B$4:$B$204='Scenario_selection&amp;Results'!$D$5))</f>
        <v>72.946909974340002</v>
      </c>
      <c r="EI14" s="32"/>
      <c r="EJ14" s="32">
        <f t="shared" si="9"/>
        <v>74.855962471702171</v>
      </c>
      <c r="EL14" s="32">
        <f t="shared" si="13"/>
        <v>74.855962471702171</v>
      </c>
      <c r="EO14" s="240"/>
    </row>
    <row r="15" spans="1:145" x14ac:dyDescent="0.3">
      <c r="A15" s="79">
        <v>0.50935863894921074</v>
      </c>
      <c r="B15" s="34" cm="1">
        <f t="array" ref="B15">SUMPRODUCT((Scenarios!$A$4:$A$204='SDF-UR-North'!E15)*(Scenarios!$B$4:$B$204='Scenario_selection&amp;Results'!$D$26)*Scenarios!$I$4:$I$204)/100000</f>
        <v>0.28739494300000007</v>
      </c>
      <c r="C15" s="34">
        <f>SUMPRODUCT((Scenarios!$A$4:$A$204='SDF-UR-North'!E15)*(Scenarios!$B$4:$B$204='Scenario_selection&amp;Results'!$D$2)*Scenarios!$O$4:$O$204)</f>
        <v>28.719634045911629</v>
      </c>
      <c r="D15" s="21">
        <f t="shared" si="10"/>
        <v>825387.75896056346</v>
      </c>
      <c r="E15" s="21">
        <v>2011</v>
      </c>
      <c r="F15" s="34">
        <f>SUMPRODUCT((Scenarios!$A$4:$A$204='SDF-UR-North'!H15)*(Scenarios!$B$4:$B$204='Scenario_selection&amp;Results'!$D$3)*Scenarios!$V$4:$V$204)</f>
        <v>30</v>
      </c>
      <c r="G15" s="33">
        <f t="shared" si="0"/>
        <v>49257.508568827863</v>
      </c>
      <c r="H15" s="34">
        <v>2011</v>
      </c>
      <c r="I15" s="36">
        <f t="shared" si="1"/>
        <v>708.28824879119304</v>
      </c>
      <c r="J15" s="36">
        <f t="shared" si="2"/>
        <v>1240.9957752617297</v>
      </c>
      <c r="K15" s="36">
        <f t="shared" si="3"/>
        <v>4940.0494605930553</v>
      </c>
      <c r="L15" s="36">
        <f t="shared" si="4"/>
        <v>26756.90657812704</v>
      </c>
      <c r="M15" s="36">
        <f t="shared" si="5"/>
        <v>115328.4449239316</v>
      </c>
      <c r="N15" s="36">
        <f t="shared" si="6"/>
        <v>159310.16333825988</v>
      </c>
      <c r="O15" s="36">
        <f t="shared" si="11"/>
        <v>5685.1597572924711</v>
      </c>
      <c r="P15" s="40">
        <f t="shared" si="14"/>
        <v>21053.020894329649</v>
      </c>
      <c r="Q15" s="40">
        <f t="shared" si="15"/>
        <v>32138.731491861854</v>
      </c>
      <c r="R15" s="40">
        <f t="shared" si="16"/>
        <v>35472.227071869689</v>
      </c>
      <c r="S15" s="40">
        <f t="shared" si="17"/>
        <v>46890.187130172962</v>
      </c>
      <c r="T15" s="40">
        <f t="shared" ref="T15:T46" si="18">T14*(1-NORMDIST(($H15-T$3),T$1,T$1/3,1))/(1-NORMDIST(($H14-T$3),T$1,T$1/3,1))*$CA15</f>
        <v>57413.474256661466</v>
      </c>
      <c r="U15" s="41">
        <f>U14</f>
        <v>62839.944830196539</v>
      </c>
      <c r="V15" s="41">
        <f>V14</f>
        <v>63716.55136944048</v>
      </c>
      <c r="W15" s="41">
        <f>W14</f>
        <v>57874.687317422744</v>
      </c>
      <c r="X15" s="41">
        <f>X14</f>
        <v>46395.73234004758</v>
      </c>
      <c r="Y15" s="41">
        <f>Y14</f>
        <v>38365.685607475658</v>
      </c>
      <c r="Z15" s="39">
        <f>G15</f>
        <v>49257.508568827863</v>
      </c>
      <c r="AA15" s="40">
        <v>0</v>
      </c>
      <c r="AB15" s="40">
        <v>0</v>
      </c>
      <c r="AC15" s="40">
        <v>0</v>
      </c>
      <c r="AD15" s="40">
        <v>0</v>
      </c>
      <c r="AE15" s="40">
        <v>0</v>
      </c>
      <c r="AF15" s="40">
        <v>0</v>
      </c>
      <c r="AG15" s="40">
        <v>0</v>
      </c>
      <c r="AH15" s="40">
        <v>0</v>
      </c>
      <c r="AI15" s="40">
        <v>0</v>
      </c>
      <c r="AJ15" s="40">
        <v>0</v>
      </c>
      <c r="AK15" s="40">
        <v>0</v>
      </c>
      <c r="AL15" s="40">
        <v>0</v>
      </c>
      <c r="AM15" s="40">
        <v>0</v>
      </c>
      <c r="AN15" s="40">
        <v>0</v>
      </c>
      <c r="AO15" s="40">
        <v>0</v>
      </c>
      <c r="AP15" s="40">
        <v>0</v>
      </c>
      <c r="AQ15" s="40">
        <v>0</v>
      </c>
      <c r="AR15" s="40">
        <v>0</v>
      </c>
      <c r="AS15" s="40">
        <v>0</v>
      </c>
      <c r="AT15" s="40">
        <v>0</v>
      </c>
      <c r="AU15" s="40">
        <v>0</v>
      </c>
      <c r="AV15" s="40">
        <v>0</v>
      </c>
      <c r="AW15" s="40">
        <v>0</v>
      </c>
      <c r="AX15" s="40">
        <v>0</v>
      </c>
      <c r="AY15" s="40">
        <v>0</v>
      </c>
      <c r="AZ15" s="40">
        <v>0</v>
      </c>
      <c r="BA15" s="40">
        <v>0</v>
      </c>
      <c r="BB15" s="40">
        <v>0</v>
      </c>
      <c r="BC15" s="40">
        <v>0</v>
      </c>
      <c r="BD15" s="40">
        <v>0</v>
      </c>
      <c r="BE15" s="40">
        <v>0</v>
      </c>
      <c r="BF15" s="40">
        <v>0</v>
      </c>
      <c r="BG15" s="40">
        <v>0</v>
      </c>
      <c r="BH15" s="40">
        <v>0</v>
      </c>
      <c r="BI15" s="40">
        <v>0</v>
      </c>
      <c r="BJ15" s="40">
        <v>0</v>
      </c>
      <c r="BK15" s="40">
        <v>0</v>
      </c>
      <c r="BL15" s="40">
        <v>0</v>
      </c>
      <c r="BM15" s="40">
        <v>0</v>
      </c>
      <c r="BN15" s="40">
        <v>0</v>
      </c>
      <c r="BO15" s="40">
        <v>0</v>
      </c>
      <c r="BP15" s="40">
        <v>0</v>
      </c>
      <c r="BQ15" s="40">
        <v>0</v>
      </c>
      <c r="BR15" s="40">
        <v>0</v>
      </c>
      <c r="BS15" s="40">
        <v>0</v>
      </c>
      <c r="BT15" s="40">
        <v>0</v>
      </c>
      <c r="BU15" s="40">
        <v>0</v>
      </c>
      <c r="BV15" s="40">
        <v>0</v>
      </c>
      <c r="BW15" s="40">
        <v>0</v>
      </c>
      <c r="BX15" s="40">
        <f t="shared" si="7"/>
        <v>825387.75896056357</v>
      </c>
      <c r="BZ15" s="33"/>
      <c r="CA15" s="21">
        <v>1</v>
      </c>
      <c r="CX15" s="37"/>
      <c r="CY15" s="28"/>
      <c r="DX15" s="43">
        <v>2006</v>
      </c>
      <c r="DY15" s="32">
        <f>SUMPRODUCT((Scenarios!$BP$4:$BP$204)*(Scenarios!$A$4:$A$204='SDF-UR-North'!DX15)*(Scenarios!$B$4:$B$204='Scenario_selection&amp;Results'!$D$5))</f>
        <v>32.568279999999994</v>
      </c>
      <c r="DZ15" s="32"/>
      <c r="EA15" s="32">
        <f t="shared" si="8"/>
        <v>33.107738496545466</v>
      </c>
      <c r="EC15" s="32">
        <f t="shared" si="12"/>
        <v>33.107738496545466</v>
      </c>
      <c r="EE15" s="33"/>
      <c r="EF15" s="21">
        <v>72.946909974340002</v>
      </c>
      <c r="EG15" s="43">
        <v>2006</v>
      </c>
      <c r="EH15" s="32">
        <f>SUMPRODUCT((Scenarios!$BV$4:$BV$204)*(Scenarios!$A$4:$A$204='SDF-UR-North'!DX15)*(Scenarios!$B$4:$B$204='Scenario_selection&amp;Results'!$D$5))</f>
        <v>72.946909974340002</v>
      </c>
      <c r="EI15" s="32"/>
      <c r="EJ15" s="32">
        <f t="shared" si="9"/>
        <v>74.573112595764272</v>
      </c>
      <c r="EL15" s="32">
        <f t="shared" si="13"/>
        <v>74.573112595764272</v>
      </c>
      <c r="EO15" s="240"/>
    </row>
    <row r="16" spans="1:145" x14ac:dyDescent="0.3">
      <c r="A16" s="79">
        <v>0.52309415601176368</v>
      </c>
      <c r="B16" s="34" cm="1">
        <f t="array" ref="B16">SUMPRODUCT((Scenarios!$A$4:$A$204='SDF-UR-North'!E16)*(Scenarios!$B$4:$B$204='Scenario_selection&amp;Results'!$D$26)*Scenarios!$I$4:$I$204)/100000</f>
        <v>0.29554693000000004</v>
      </c>
      <c r="C16" s="34">
        <f>SUMPRODUCT((Scenarios!$A$4:$A$204='SDF-UR-North'!E16)*(Scenarios!$B$4:$B$204='Scenario_selection&amp;Results'!$D$2)*Scenarios!$O$4:$O$204)</f>
        <v>29.126946468486256</v>
      </c>
      <c r="D16" s="21">
        <f t="shared" si="10"/>
        <v>860837.96090354561</v>
      </c>
      <c r="E16" s="21">
        <v>2012</v>
      </c>
      <c r="F16" s="34">
        <f>SUMPRODUCT((Scenarios!$A$4:$A$204='SDF-UR-North'!H16)*(Scenarios!$B$4:$B$204='Scenario_selection&amp;Results'!$D$3)*Scenarios!$V$4:$V$204)</f>
        <v>30</v>
      </c>
      <c r="G16" s="33">
        <f t="shared" si="0"/>
        <v>43397.452634140063</v>
      </c>
      <c r="H16" s="34">
        <v>2012</v>
      </c>
      <c r="I16" s="36">
        <f t="shared" si="1"/>
        <v>566.20823080907803</v>
      </c>
      <c r="J16" s="36">
        <f t="shared" si="2"/>
        <v>1051.5732168325903</v>
      </c>
      <c r="K16" s="36">
        <f t="shared" si="3"/>
        <v>4418.5925577789467</v>
      </c>
      <c r="L16" s="36">
        <f t="shared" si="4"/>
        <v>25080.59513690136</v>
      </c>
      <c r="M16" s="36">
        <f t="shared" si="5"/>
        <v>111983.34298666615</v>
      </c>
      <c r="N16" s="36">
        <f t="shared" si="6"/>
        <v>157855.65315546587</v>
      </c>
      <c r="O16" s="36">
        <f t="shared" si="11"/>
        <v>5663.0611403349121</v>
      </c>
      <c r="P16" s="40">
        <f t="shared" si="14"/>
        <v>20984.262800720571</v>
      </c>
      <c r="Q16" s="40">
        <f t="shared" si="15"/>
        <v>32051.070560008375</v>
      </c>
      <c r="R16" s="40">
        <f t="shared" si="16"/>
        <v>35391.914784276254</v>
      </c>
      <c r="S16" s="40">
        <f t="shared" si="17"/>
        <v>46802.605987192866</v>
      </c>
      <c r="T16" s="40">
        <f t="shared" si="18"/>
        <v>57267.215901661853</v>
      </c>
      <c r="U16" s="40">
        <f t="shared" ref="U16:U47" si="19">U15*(1-NORMDIST(($H16-U$3),U$1,U$1/3,1))/(1-NORMDIST(($H15-U$3),U$1,U$1/3,1))*$CA16</f>
        <v>62714.246607542394</v>
      </c>
      <c r="V16" s="41">
        <f>V15</f>
        <v>63716.55136944048</v>
      </c>
      <c r="W16" s="41">
        <f>W15</f>
        <v>57874.687317422744</v>
      </c>
      <c r="X16" s="41">
        <f>X15</f>
        <v>46395.73234004758</v>
      </c>
      <c r="Y16" s="41">
        <f>Y15</f>
        <v>38365.685607475658</v>
      </c>
      <c r="Z16" s="41">
        <f>Z15</f>
        <v>49257.508568827863</v>
      </c>
      <c r="AA16" s="39">
        <f>G16</f>
        <v>43397.452634140063</v>
      </c>
      <c r="AB16" s="40">
        <v>0</v>
      </c>
      <c r="AC16" s="40">
        <v>0</v>
      </c>
      <c r="AD16" s="40">
        <v>0</v>
      </c>
      <c r="AE16" s="40">
        <v>0</v>
      </c>
      <c r="AF16" s="40">
        <v>0</v>
      </c>
      <c r="AG16" s="40">
        <v>0</v>
      </c>
      <c r="AH16" s="40">
        <v>0</v>
      </c>
      <c r="AI16" s="40">
        <v>0</v>
      </c>
      <c r="AJ16" s="40">
        <v>0</v>
      </c>
      <c r="AK16" s="40">
        <v>0</v>
      </c>
      <c r="AL16" s="40">
        <v>0</v>
      </c>
      <c r="AM16" s="40">
        <v>0</v>
      </c>
      <c r="AN16" s="40">
        <v>0</v>
      </c>
      <c r="AO16" s="40">
        <v>0</v>
      </c>
      <c r="AP16" s="40">
        <v>0</v>
      </c>
      <c r="AQ16" s="40">
        <v>0</v>
      </c>
      <c r="AR16" s="40">
        <v>0</v>
      </c>
      <c r="AS16" s="40">
        <v>0</v>
      </c>
      <c r="AT16" s="40">
        <v>0</v>
      </c>
      <c r="AU16" s="40">
        <v>0</v>
      </c>
      <c r="AV16" s="40">
        <v>0</v>
      </c>
      <c r="AW16" s="40">
        <v>0</v>
      </c>
      <c r="AX16" s="40">
        <v>0</v>
      </c>
      <c r="AY16" s="40">
        <v>0</v>
      </c>
      <c r="AZ16" s="40">
        <v>0</v>
      </c>
      <c r="BA16" s="40">
        <v>0</v>
      </c>
      <c r="BB16" s="40">
        <v>0</v>
      </c>
      <c r="BC16" s="40">
        <v>0</v>
      </c>
      <c r="BD16" s="40">
        <v>0</v>
      </c>
      <c r="BE16" s="40">
        <v>0</v>
      </c>
      <c r="BF16" s="40">
        <v>0</v>
      </c>
      <c r="BG16" s="40">
        <v>0</v>
      </c>
      <c r="BH16" s="40">
        <v>0</v>
      </c>
      <c r="BI16" s="40">
        <v>0</v>
      </c>
      <c r="BJ16" s="40">
        <v>0</v>
      </c>
      <c r="BK16" s="40">
        <v>0</v>
      </c>
      <c r="BL16" s="40">
        <v>0</v>
      </c>
      <c r="BM16" s="40">
        <v>0</v>
      </c>
      <c r="BN16" s="40">
        <v>0</v>
      </c>
      <c r="BO16" s="40">
        <v>0</v>
      </c>
      <c r="BP16" s="40">
        <v>0</v>
      </c>
      <c r="BQ16" s="40">
        <v>0</v>
      </c>
      <c r="BR16" s="40">
        <v>0</v>
      </c>
      <c r="BS16" s="40">
        <v>0</v>
      </c>
      <c r="BT16" s="40">
        <v>0</v>
      </c>
      <c r="BU16" s="40">
        <v>0</v>
      </c>
      <c r="BV16" s="40">
        <v>0</v>
      </c>
      <c r="BW16" s="40">
        <v>0</v>
      </c>
      <c r="BX16" s="40">
        <f t="shared" si="7"/>
        <v>860837.96090354573</v>
      </c>
      <c r="BZ16" s="33"/>
      <c r="CA16" s="21">
        <v>1</v>
      </c>
      <c r="CX16" s="37"/>
      <c r="CY16" s="28"/>
      <c r="DX16" s="43">
        <v>2007</v>
      </c>
      <c r="DY16" s="32">
        <f>SUMPRODUCT((Scenarios!$BP$4:$BP$204)*(Scenarios!$A$4:$A$204='SDF-UR-North'!DX16)*(Scenarios!$B$4:$B$204='Scenario_selection&amp;Results'!$D$5))</f>
        <v>32.568279999999994</v>
      </c>
      <c r="DZ16" s="32"/>
      <c r="EA16" s="32">
        <f t="shared" si="8"/>
        <v>32.973670150752412</v>
      </c>
      <c r="EC16" s="32">
        <f t="shared" si="12"/>
        <v>32.973670150752412</v>
      </c>
      <c r="EE16" s="33"/>
      <c r="EF16" s="21">
        <v>72.946909974340002</v>
      </c>
      <c r="EG16" s="43">
        <v>2007</v>
      </c>
      <c r="EH16" s="32">
        <f>SUMPRODUCT((Scenarios!$BV$4:$BV$204)*(Scenarios!$A$4:$A$204='SDF-UR-North'!DX16)*(Scenarios!$B$4:$B$204='Scenario_selection&amp;Results'!$D$5))</f>
        <v>72.946909974340002</v>
      </c>
      <c r="EI16" s="32"/>
      <c r="EJ16" s="32">
        <f t="shared" si="9"/>
        <v>74.340007740795002</v>
      </c>
      <c r="EL16" s="32">
        <f t="shared" si="13"/>
        <v>74.340007740795002</v>
      </c>
      <c r="EO16" s="240"/>
    </row>
    <row r="17" spans="1:146" x14ac:dyDescent="0.3">
      <c r="A17" s="79">
        <v>0.53385407688704511</v>
      </c>
      <c r="B17" s="34" cm="1">
        <f t="array" ref="B17">SUMPRODUCT((Scenarios!$A$4:$A$204='SDF-UR-North'!E17)*(Scenarios!$B$4:$B$204='Scenario_selection&amp;Results'!$D$26)*Scenarios!$I$4:$I$204)/100000</f>
        <v>0.30382581900000005</v>
      </c>
      <c r="C17" s="34">
        <f>SUMPRODUCT((Scenarios!$A$4:$A$204='SDF-UR-North'!E17)*(Scenarios!$B$4:$B$204='Scenario_selection&amp;Results'!$D$2)*Scenarios!$O$4:$O$204)</f>
        <v>29.491061839001478</v>
      </c>
      <c r="D17" s="21">
        <f t="shared" si="10"/>
        <v>896014.60164142726</v>
      </c>
      <c r="E17" s="21">
        <v>2013</v>
      </c>
      <c r="F17" s="34">
        <f>SUMPRODUCT((Scenarios!$A$4:$A$204='SDF-UR-North'!H17)*(Scenarios!$B$4:$B$204='Scenario_selection&amp;Results'!$D$3)*Scenarios!$V$4:$V$204)</f>
        <v>30</v>
      </c>
      <c r="G17" s="33">
        <f t="shared" si="0"/>
        <v>43715.9190966608</v>
      </c>
      <c r="H17" s="34">
        <v>2013</v>
      </c>
      <c r="I17" s="36">
        <f t="shared" si="1"/>
        <v>449.92965411918476</v>
      </c>
      <c r="J17" s="36">
        <f t="shared" si="2"/>
        <v>886.02141169202116</v>
      </c>
      <c r="K17" s="36">
        <f t="shared" si="3"/>
        <v>3931.8983830320972</v>
      </c>
      <c r="L17" s="36">
        <f t="shared" si="4"/>
        <v>23409.781795790626</v>
      </c>
      <c r="M17" s="36">
        <f t="shared" si="5"/>
        <v>108422.78486512849</v>
      </c>
      <c r="N17" s="36">
        <f t="shared" si="6"/>
        <v>156202.31764919969</v>
      </c>
      <c r="O17" s="36">
        <f t="shared" si="11"/>
        <v>5637.0173702306001</v>
      </c>
      <c r="P17" s="40">
        <f t="shared" si="14"/>
        <v>20902.695491169587</v>
      </c>
      <c r="Q17" s="40">
        <f t="shared" si="15"/>
        <v>31946.393396531574</v>
      </c>
      <c r="R17" s="40">
        <f t="shared" si="16"/>
        <v>35295.380537712903</v>
      </c>
      <c r="S17" s="40">
        <f t="shared" si="17"/>
        <v>46696.640710624524</v>
      </c>
      <c r="T17" s="40">
        <f t="shared" si="18"/>
        <v>57083.170370568958</v>
      </c>
      <c r="U17" s="40">
        <f t="shared" si="19"/>
        <v>62554.484763086599</v>
      </c>
      <c r="V17" s="40">
        <f t="shared" ref="V17:V64" si="20">V16*(1-NORMDIST(($H17-V$3),V$1,V$1/3,1))/(1-NORMDIST(($H16-V$3),V$1,V$1/3,1))*$CA17</f>
        <v>63589.099677965707</v>
      </c>
      <c r="W17" s="41">
        <f>W16</f>
        <v>57874.687317422744</v>
      </c>
      <c r="X17" s="41">
        <f>X16</f>
        <v>46395.73234004758</v>
      </c>
      <c r="Y17" s="41">
        <f>Y16</f>
        <v>38365.685607475658</v>
      </c>
      <c r="Z17" s="41">
        <f>Z16</f>
        <v>49257.508568827863</v>
      </c>
      <c r="AA17" s="41">
        <f>AA16</f>
        <v>43397.452634140063</v>
      </c>
      <c r="AB17" s="39">
        <f>G17</f>
        <v>43715.9190966608</v>
      </c>
      <c r="AC17" s="40">
        <v>0</v>
      </c>
      <c r="AD17" s="40">
        <v>0</v>
      </c>
      <c r="AE17" s="40">
        <v>0</v>
      </c>
      <c r="AF17" s="40">
        <v>0</v>
      </c>
      <c r="AG17" s="40">
        <v>0</v>
      </c>
      <c r="AH17" s="40">
        <v>0</v>
      </c>
      <c r="AI17" s="40">
        <v>0</v>
      </c>
      <c r="AJ17" s="40">
        <v>0</v>
      </c>
      <c r="AK17" s="40">
        <v>0</v>
      </c>
      <c r="AL17" s="40">
        <v>0</v>
      </c>
      <c r="AM17" s="40">
        <v>0</v>
      </c>
      <c r="AN17" s="40">
        <v>0</v>
      </c>
      <c r="AO17" s="40">
        <v>0</v>
      </c>
      <c r="AP17" s="40">
        <v>0</v>
      </c>
      <c r="AQ17" s="40">
        <v>0</v>
      </c>
      <c r="AR17" s="40">
        <v>0</v>
      </c>
      <c r="AS17" s="40">
        <v>0</v>
      </c>
      <c r="AT17" s="40">
        <v>0</v>
      </c>
      <c r="AU17" s="40">
        <v>0</v>
      </c>
      <c r="AV17" s="40">
        <v>0</v>
      </c>
      <c r="AW17" s="40">
        <v>0</v>
      </c>
      <c r="AX17" s="40">
        <v>0</v>
      </c>
      <c r="AY17" s="40">
        <v>0</v>
      </c>
      <c r="AZ17" s="40">
        <v>0</v>
      </c>
      <c r="BA17" s="40">
        <v>0</v>
      </c>
      <c r="BB17" s="40">
        <v>0</v>
      </c>
      <c r="BC17" s="40">
        <v>0</v>
      </c>
      <c r="BD17" s="40">
        <v>0</v>
      </c>
      <c r="BE17" s="40">
        <v>0</v>
      </c>
      <c r="BF17" s="40">
        <v>0</v>
      </c>
      <c r="BG17" s="40">
        <v>0</v>
      </c>
      <c r="BH17" s="40">
        <v>0</v>
      </c>
      <c r="BI17" s="40">
        <v>0</v>
      </c>
      <c r="BJ17" s="40">
        <v>0</v>
      </c>
      <c r="BK17" s="40">
        <v>0</v>
      </c>
      <c r="BL17" s="40">
        <v>0</v>
      </c>
      <c r="BM17" s="40">
        <v>0</v>
      </c>
      <c r="BN17" s="40">
        <v>0</v>
      </c>
      <c r="BO17" s="40">
        <v>0</v>
      </c>
      <c r="BP17" s="40">
        <v>0</v>
      </c>
      <c r="BQ17" s="40">
        <v>0</v>
      </c>
      <c r="BR17" s="40">
        <v>0</v>
      </c>
      <c r="BS17" s="40">
        <v>0</v>
      </c>
      <c r="BT17" s="40">
        <v>0</v>
      </c>
      <c r="BU17" s="40">
        <v>0</v>
      </c>
      <c r="BV17" s="40">
        <v>0</v>
      </c>
      <c r="BW17" s="40">
        <v>0</v>
      </c>
      <c r="BX17" s="40">
        <f t="shared" si="7"/>
        <v>896014.60164142738</v>
      </c>
      <c r="BZ17" s="33"/>
      <c r="CA17" s="21">
        <v>1</v>
      </c>
      <c r="CX17" s="37"/>
      <c r="CY17" s="28"/>
      <c r="DX17" s="43">
        <v>2008</v>
      </c>
      <c r="DY17" s="32">
        <f>SUMPRODUCT((Scenarios!$BP$4:$BP$204)*(Scenarios!$A$4:$A$204='SDF-UR-North'!DX17)*(Scenarios!$B$4:$B$204='Scenario_selection&amp;Results'!$D$5))</f>
        <v>32.568279999999994</v>
      </c>
      <c r="DZ17" s="32"/>
      <c r="EA17" s="32">
        <f t="shared" si="8"/>
        <v>32.868042235140756</v>
      </c>
      <c r="EC17" s="32">
        <f t="shared" si="12"/>
        <v>32.868042235140756</v>
      </c>
      <c r="EE17" s="33"/>
      <c r="EF17" s="21">
        <v>72.946909974340002</v>
      </c>
      <c r="EG17" s="43">
        <v>2008</v>
      </c>
      <c r="EH17" s="32">
        <f>SUMPRODUCT((Scenarios!$BV$4:$BV$204)*(Scenarios!$A$4:$A$204='SDF-UR-North'!DX17)*(Scenarios!$B$4:$B$204='Scenario_selection&amp;Results'!$D$5))</f>
        <v>72.946909974340002</v>
      </c>
      <c r="EI17" s="32"/>
      <c r="EJ17" s="32">
        <f t="shared" si="9"/>
        <v>74.15668691849605</v>
      </c>
      <c r="EL17" s="32">
        <f t="shared" si="13"/>
        <v>74.15668691849605</v>
      </c>
      <c r="EO17" s="240"/>
    </row>
    <row r="18" spans="1:146" x14ac:dyDescent="0.3">
      <c r="A18" s="79">
        <v>0.54474944729807029</v>
      </c>
      <c r="B18" s="34" cm="1">
        <f t="array" ref="B18">SUMPRODUCT((Scenarios!$A$4:$A$204='SDF-UR-North'!E18)*(Scenarios!$B$4:$B$204='Scenario_selection&amp;Results'!$D$26)*Scenarios!$I$4:$I$204)/100000</f>
        <v>0.31208762499999998</v>
      </c>
      <c r="C18" s="34">
        <f>SUMPRODUCT((Scenarios!$A$4:$A$204='SDF-UR-North'!E18)*(Scenarios!$B$4:$B$204='Scenario_selection&amp;Results'!$D$2)*Scenarios!$O$4:$O$204)</f>
        <v>29.854624563207974</v>
      </c>
      <c r="D18" s="21">
        <f t="shared" si="10"/>
        <v>931725.88751982385</v>
      </c>
      <c r="E18" s="21">
        <v>2014</v>
      </c>
      <c r="F18" s="34">
        <f>SUMPRODUCT((Scenarios!$A$4:$A$204='SDF-UR-North'!H18)*(Scenarios!$B$4:$B$204='Scenario_selection&amp;Results'!$D$3)*Scenarios!$V$4:$V$204)</f>
        <v>30</v>
      </c>
      <c r="G18" s="33">
        <f t="shared" si="0"/>
        <v>44888.899534899072</v>
      </c>
      <c r="H18" s="34">
        <v>2014</v>
      </c>
      <c r="I18" s="36">
        <f t="shared" si="1"/>
        <v>355.3902505729223</v>
      </c>
      <c r="J18" s="36">
        <f t="shared" si="2"/>
        <v>742.27977290917931</v>
      </c>
      <c r="K18" s="36">
        <f t="shared" si="3"/>
        <v>3480.624369533617</v>
      </c>
      <c r="L18" s="36">
        <f t="shared" si="4"/>
        <v>21755.354792782706</v>
      </c>
      <c r="M18" s="36">
        <f t="shared" si="5"/>
        <v>104657.71315560475</v>
      </c>
      <c r="N18" s="36">
        <f t="shared" si="6"/>
        <v>154335.28605068292</v>
      </c>
      <c r="O18" s="36">
        <f t="shared" si="11"/>
        <v>5606.5251491284453</v>
      </c>
      <c r="P18" s="40">
        <f t="shared" si="14"/>
        <v>20806.566386707851</v>
      </c>
      <c r="Q18" s="40">
        <f t="shared" si="15"/>
        <v>31822.215512182785</v>
      </c>
      <c r="R18" s="40">
        <f t="shared" si="16"/>
        <v>35180.107623143493</v>
      </c>
      <c r="S18" s="40">
        <f t="shared" si="17"/>
        <v>46569.271930056537</v>
      </c>
      <c r="T18" s="40">
        <f t="shared" si="18"/>
        <v>56853.877509908089</v>
      </c>
      <c r="U18" s="40">
        <f t="shared" si="19"/>
        <v>62353.446993235266</v>
      </c>
      <c r="V18" s="40">
        <f t="shared" si="20"/>
        <v>63427.109182960499</v>
      </c>
      <c r="W18" s="40">
        <f t="shared" ref="W18:W64" si="21">W17*(1-NORMDIST(($H18-W$3),W$1,W$1/3,1))/(1-NORMDIST(($H17-W$3),W$1,W$1/3,1))*$CA18</f>
        <v>57758.921058363761</v>
      </c>
      <c r="X18" s="41">
        <f>X17</f>
        <v>46395.73234004758</v>
      </c>
      <c r="Y18" s="41">
        <f>Y17</f>
        <v>38365.685607475658</v>
      </c>
      <c r="Z18" s="41">
        <f>Z17</f>
        <v>49257.508568827863</v>
      </c>
      <c r="AA18" s="41">
        <f>AA17</f>
        <v>43397.452634140063</v>
      </c>
      <c r="AB18" s="41">
        <f>AB17</f>
        <v>43715.9190966608</v>
      </c>
      <c r="AC18" s="39">
        <f>G18</f>
        <v>44888.899534899072</v>
      </c>
      <c r="AD18" s="40">
        <v>0</v>
      </c>
      <c r="AE18" s="40">
        <v>0</v>
      </c>
      <c r="AF18" s="40">
        <v>0</v>
      </c>
      <c r="AG18" s="40">
        <v>0</v>
      </c>
      <c r="AH18" s="40">
        <v>0</v>
      </c>
      <c r="AI18" s="40">
        <v>0</v>
      </c>
      <c r="AJ18" s="40">
        <v>0</v>
      </c>
      <c r="AK18" s="40">
        <v>0</v>
      </c>
      <c r="AL18" s="40">
        <v>0</v>
      </c>
      <c r="AM18" s="40">
        <v>0</v>
      </c>
      <c r="AN18" s="40">
        <v>0</v>
      </c>
      <c r="AO18" s="40">
        <v>0</v>
      </c>
      <c r="AP18" s="40">
        <v>0</v>
      </c>
      <c r="AQ18" s="40">
        <v>0</v>
      </c>
      <c r="AR18" s="40">
        <v>0</v>
      </c>
      <c r="AS18" s="40">
        <v>0</v>
      </c>
      <c r="AT18" s="40">
        <v>0</v>
      </c>
      <c r="AU18" s="40">
        <v>0</v>
      </c>
      <c r="AV18" s="40">
        <v>0</v>
      </c>
      <c r="AW18" s="40">
        <v>0</v>
      </c>
      <c r="AX18" s="40">
        <v>0</v>
      </c>
      <c r="AY18" s="40">
        <v>0</v>
      </c>
      <c r="AZ18" s="40">
        <v>0</v>
      </c>
      <c r="BA18" s="40">
        <v>0</v>
      </c>
      <c r="BB18" s="40">
        <v>0</v>
      </c>
      <c r="BC18" s="40">
        <v>0</v>
      </c>
      <c r="BD18" s="40">
        <v>0</v>
      </c>
      <c r="BE18" s="40">
        <v>0</v>
      </c>
      <c r="BF18" s="40">
        <v>0</v>
      </c>
      <c r="BG18" s="40">
        <v>0</v>
      </c>
      <c r="BH18" s="40">
        <v>0</v>
      </c>
      <c r="BI18" s="40">
        <v>0</v>
      </c>
      <c r="BJ18" s="40">
        <v>0</v>
      </c>
      <c r="BK18" s="40">
        <v>0</v>
      </c>
      <c r="BL18" s="40">
        <v>0</v>
      </c>
      <c r="BM18" s="40">
        <v>0</v>
      </c>
      <c r="BN18" s="40">
        <v>0</v>
      </c>
      <c r="BO18" s="40">
        <v>0</v>
      </c>
      <c r="BP18" s="40">
        <v>0</v>
      </c>
      <c r="BQ18" s="40">
        <v>0</v>
      </c>
      <c r="BR18" s="40">
        <v>0</v>
      </c>
      <c r="BS18" s="40">
        <v>0</v>
      </c>
      <c r="BT18" s="40">
        <v>0</v>
      </c>
      <c r="BU18" s="40">
        <v>0</v>
      </c>
      <c r="BV18" s="40">
        <v>0</v>
      </c>
      <c r="BW18" s="40">
        <v>0</v>
      </c>
      <c r="BX18" s="40">
        <f t="shared" si="7"/>
        <v>931725.88751982374</v>
      </c>
      <c r="BZ18" s="33"/>
      <c r="CA18" s="21">
        <v>1</v>
      </c>
      <c r="CX18" s="37"/>
      <c r="CY18" s="28"/>
      <c r="DX18" s="43">
        <v>2009</v>
      </c>
      <c r="DY18" s="32">
        <f>SUMPRODUCT((Scenarios!$BP$4:$BP$204)*(Scenarios!$A$4:$A$204='SDF-UR-North'!DX18)*(Scenarios!$B$4:$B$204='Scenario_selection&amp;Results'!$D$5))</f>
        <v>32.568279999999994</v>
      </c>
      <c r="DZ18" s="32"/>
      <c r="EA18" s="32">
        <f t="shared" si="8"/>
        <v>32.784256761078872</v>
      </c>
      <c r="EC18" s="32">
        <f t="shared" si="12"/>
        <v>32.784256761078872</v>
      </c>
      <c r="EE18" s="33"/>
      <c r="EF18" s="21">
        <v>72.946909974340002</v>
      </c>
      <c r="EG18" s="43">
        <v>2009</v>
      </c>
      <c r="EH18" s="32">
        <f>SUMPRODUCT((Scenarios!$BV$4:$BV$204)*(Scenarios!$A$4:$A$204='SDF-UR-North'!DX18)*(Scenarios!$B$4:$B$204='Scenario_selection&amp;Results'!$D$5))</f>
        <v>72.946909974340002</v>
      </c>
      <c r="EI18" s="32"/>
      <c r="EJ18" s="32">
        <f t="shared" si="9"/>
        <v>74.016604937725774</v>
      </c>
      <c r="EL18" s="32">
        <f t="shared" si="13"/>
        <v>74.016604937725774</v>
      </c>
      <c r="EO18" s="240"/>
    </row>
    <row r="19" spans="1:146" x14ac:dyDescent="0.3">
      <c r="A19" s="79">
        <v>0.55802433401920193</v>
      </c>
      <c r="B19" s="34" cm="1">
        <f t="array" ref="B19">SUMPRODUCT((Scenarios!$A$4:$A$204='SDF-UR-North'!E19)*(Scenarios!$B$4:$B$204='Scenario_selection&amp;Results'!$D$26)*Scenarios!$I$4:$I$204)/100000</f>
        <v>0.322130374</v>
      </c>
      <c r="C19" s="34">
        <f>SUMPRODUCT((Scenarios!$A$4:$A$204='SDF-UR-North'!E19)*(Scenarios!$B$4:$B$204='Scenario_selection&amp;Results'!$D$2)*Scenarios!$O$4:$O$204)</f>
        <v>30.301177218101667</v>
      </c>
      <c r="D19" s="21">
        <f t="shared" si="10"/>
        <v>976092.95499073702</v>
      </c>
      <c r="E19" s="21">
        <v>2015</v>
      </c>
      <c r="F19" s="34">
        <f>SUMPRODUCT((Scenarios!$A$4:$A$204='SDF-UR-North'!H19)*(Scenarios!$B$4:$B$204='Scenario_selection&amp;Results'!$D$3)*Scenarios!$V$4:$V$204)</f>
        <v>30</v>
      </c>
      <c r="G19" s="33">
        <f t="shared" si="0"/>
        <v>54220.654116006452</v>
      </c>
      <c r="H19" s="34">
        <v>2015</v>
      </c>
      <c r="I19" s="36">
        <f t="shared" si="1"/>
        <v>279.02910136702491</v>
      </c>
      <c r="J19" s="36">
        <f t="shared" si="2"/>
        <v>618.29232753325869</v>
      </c>
      <c r="K19" s="36">
        <f t="shared" si="3"/>
        <v>3064.9330528652263</v>
      </c>
      <c r="L19" s="36">
        <f t="shared" si="4"/>
        <v>20127.88200472451</v>
      </c>
      <c r="M19" s="36">
        <f t="shared" si="5"/>
        <v>100702.45463271311</v>
      </c>
      <c r="N19" s="36">
        <f t="shared" si="6"/>
        <v>152240.7454019326</v>
      </c>
      <c r="O19" s="36">
        <f t="shared" si="11"/>
        <v>5571.0584544801932</v>
      </c>
      <c r="P19" s="40">
        <f t="shared" si="14"/>
        <v>20694.017785032316</v>
      </c>
      <c r="Q19" s="40">
        <f t="shared" si="15"/>
        <v>31675.868784773065</v>
      </c>
      <c r="R19" s="40">
        <f t="shared" si="16"/>
        <v>35043.360063518223</v>
      </c>
      <c r="S19" s="40">
        <f t="shared" si="17"/>
        <v>46417.179060593997</v>
      </c>
      <c r="T19" s="40">
        <f t="shared" si="18"/>
        <v>56571.053384127663</v>
      </c>
      <c r="U19" s="40">
        <f t="shared" si="19"/>
        <v>62102.984376314533</v>
      </c>
      <c r="V19" s="40">
        <f t="shared" si="20"/>
        <v>63223.266970422861</v>
      </c>
      <c r="W19" s="40">
        <f t="shared" si="21"/>
        <v>57611.782692502398</v>
      </c>
      <c r="X19" s="40">
        <f t="shared" ref="X19:X64" si="22">X18*(1-NORMDIST(($H19-X$3),X$1,X$1/3,1))/(1-NORMDIST(($H18-X$3),X$1,X$1/3,1))*$CA19</f>
        <v>46302.927339826143</v>
      </c>
      <c r="Y19" s="41">
        <f>Y18</f>
        <v>38365.685607475658</v>
      </c>
      <c r="Z19" s="41">
        <f>Z18</f>
        <v>49257.508568827863</v>
      </c>
      <c r="AA19" s="41">
        <f>AA18</f>
        <v>43397.452634140063</v>
      </c>
      <c r="AB19" s="41">
        <f>AB18</f>
        <v>43715.9190966608</v>
      </c>
      <c r="AC19" s="41">
        <f>AC18</f>
        <v>44888.899534899072</v>
      </c>
      <c r="AD19" s="39">
        <f>G19</f>
        <v>54220.654116006452</v>
      </c>
      <c r="AE19" s="40">
        <v>0</v>
      </c>
      <c r="AF19" s="40">
        <v>0</v>
      </c>
      <c r="AG19" s="40">
        <v>0</v>
      </c>
      <c r="AH19" s="40">
        <v>0</v>
      </c>
      <c r="AI19" s="40">
        <v>0</v>
      </c>
      <c r="AJ19" s="40">
        <v>0</v>
      </c>
      <c r="AK19" s="40">
        <v>0</v>
      </c>
      <c r="AL19" s="40">
        <v>0</v>
      </c>
      <c r="AM19" s="40">
        <v>0</v>
      </c>
      <c r="AN19" s="40">
        <v>0</v>
      </c>
      <c r="AO19" s="40">
        <v>0</v>
      </c>
      <c r="AP19" s="40">
        <v>0</v>
      </c>
      <c r="AQ19" s="40">
        <v>0</v>
      </c>
      <c r="AR19" s="40">
        <v>0</v>
      </c>
      <c r="AS19" s="40">
        <v>0</v>
      </c>
      <c r="AT19" s="40">
        <v>0</v>
      </c>
      <c r="AU19" s="40">
        <v>0</v>
      </c>
      <c r="AV19" s="40">
        <v>0</v>
      </c>
      <c r="AW19" s="40">
        <v>0</v>
      </c>
      <c r="AX19" s="40">
        <v>0</v>
      </c>
      <c r="AY19" s="40">
        <v>0</v>
      </c>
      <c r="AZ19" s="40">
        <v>0</v>
      </c>
      <c r="BA19" s="40">
        <v>0</v>
      </c>
      <c r="BB19" s="40">
        <v>0</v>
      </c>
      <c r="BC19" s="40">
        <v>0</v>
      </c>
      <c r="BD19" s="40">
        <v>0</v>
      </c>
      <c r="BE19" s="40">
        <v>0</v>
      </c>
      <c r="BF19" s="40">
        <v>0</v>
      </c>
      <c r="BG19" s="40">
        <v>0</v>
      </c>
      <c r="BH19" s="40">
        <v>0</v>
      </c>
      <c r="BI19" s="40">
        <v>0</v>
      </c>
      <c r="BJ19" s="40">
        <v>0</v>
      </c>
      <c r="BK19" s="40">
        <v>0</v>
      </c>
      <c r="BL19" s="40">
        <v>0</v>
      </c>
      <c r="BM19" s="40">
        <v>0</v>
      </c>
      <c r="BN19" s="40">
        <v>0</v>
      </c>
      <c r="BO19" s="40">
        <v>0</v>
      </c>
      <c r="BP19" s="40">
        <v>0</v>
      </c>
      <c r="BQ19" s="40">
        <v>0</v>
      </c>
      <c r="BR19" s="40">
        <v>0</v>
      </c>
      <c r="BS19" s="40">
        <v>0</v>
      </c>
      <c r="BT19" s="40">
        <v>0</v>
      </c>
      <c r="BU19" s="40">
        <v>0</v>
      </c>
      <c r="BV19" s="40">
        <v>0</v>
      </c>
      <c r="BW19" s="40">
        <v>0</v>
      </c>
      <c r="BX19" s="40">
        <f t="shared" si="7"/>
        <v>976092.95499073702</v>
      </c>
      <c r="BZ19" s="33"/>
      <c r="CA19" s="21">
        <v>1</v>
      </c>
      <c r="CX19" s="37"/>
      <c r="CY19" s="28"/>
      <c r="DX19" s="43">
        <v>2010</v>
      </c>
      <c r="DY19" s="32">
        <f>SUMPRODUCT((Scenarios!$BP$4:$BP$204)*(Scenarios!$A$4:$A$204='SDF-UR-North'!DX19)*(Scenarios!$B$4:$B$204='Scenario_selection&amp;Results'!$D$5))</f>
        <v>21.917136278882797</v>
      </c>
      <c r="DZ19" s="32"/>
      <c r="EA19" s="32">
        <f t="shared" si="8"/>
        <v>32.19315839401191</v>
      </c>
      <c r="EC19" s="32">
        <f t="shared" si="12"/>
        <v>32.19315839401191</v>
      </c>
      <c r="EE19" s="33"/>
      <c r="EF19" s="21">
        <v>62.11009241</v>
      </c>
      <c r="EG19" s="43">
        <v>2010</v>
      </c>
      <c r="EH19" s="32">
        <f>SUMPRODUCT((Scenarios!$BV$4:$BV$204)*(Scenarios!$A$4:$A$204='SDF-UR-North'!DX19)*(Scenarios!$B$4:$B$204='Scenario_selection&amp;Results'!$D$5))</f>
        <v>62.11009241</v>
      </c>
      <c r="EI19" s="32"/>
      <c r="EJ19" s="32">
        <f t="shared" si="9"/>
        <v>73.372092565453826</v>
      </c>
      <c r="EL19" s="32">
        <f t="shared" si="13"/>
        <v>73.372092565453826</v>
      </c>
      <c r="EO19" s="240"/>
    </row>
    <row r="20" spans="1:146" x14ac:dyDescent="0.3">
      <c r="A20" s="79">
        <v>0.55792973636192922</v>
      </c>
      <c r="B20" s="34" cm="1">
        <f t="array" ref="B20">SUMPRODUCT((Scenarios!$A$4:$A$204='SDF-UR-North'!E20)*(Scenarios!$B$4:$B$204='Scenario_selection&amp;Results'!$D$26)*Scenarios!$I$4:$I$204)/100000</f>
        <v>0.33195793999999995</v>
      </c>
      <c r="C20" s="34">
        <f>SUMPRODUCT((Scenarios!$A$4:$A$204='SDF-UR-North'!E20)*(Scenarios!$B$4:$B$204='Scenario_selection&amp;Results'!$D$2)*Scenarios!$O$4:$O$204)</f>
        <v>30.745878183792321</v>
      </c>
      <c r="D20" s="21">
        <f t="shared" si="10"/>
        <v>1020633.8385382638</v>
      </c>
      <c r="E20" s="21">
        <v>2016</v>
      </c>
      <c r="F20" s="34">
        <f>SUMPRODUCT((Scenarios!$A$4:$A$204='SDF-UR-North'!H20)*(Scenarios!$B$4:$B$204='Scenario_selection&amp;Results'!$D$3)*Scenarios!$V$4:$V$204)</f>
        <v>30</v>
      </c>
      <c r="G20" s="33">
        <f t="shared" si="0"/>
        <v>55114.461175955206</v>
      </c>
      <c r="H20" s="34">
        <v>2016</v>
      </c>
      <c r="I20" s="36">
        <f t="shared" si="1"/>
        <v>217.75478138835169</v>
      </c>
      <c r="J20" s="36">
        <f t="shared" si="2"/>
        <v>512.04469037723197</v>
      </c>
      <c r="K20" s="36">
        <f t="shared" si="3"/>
        <v>2684.5264648306602</v>
      </c>
      <c r="L20" s="36">
        <f t="shared" si="4"/>
        <v>18537.408964347138</v>
      </c>
      <c r="M20" s="36">
        <f t="shared" si="5"/>
        <v>96574.613749696029</v>
      </c>
      <c r="N20" s="36">
        <f t="shared" si="6"/>
        <v>149906.36102813386</v>
      </c>
      <c r="O20" s="36">
        <f t="shared" si="11"/>
        <v>5530.0759193174526</v>
      </c>
      <c r="P20" s="40">
        <f t="shared" si="14"/>
        <v>20563.108105631105</v>
      </c>
      <c r="Q20" s="40">
        <f t="shared" si="15"/>
        <v>31504.525052591409</v>
      </c>
      <c r="R20" s="40">
        <f t="shared" si="16"/>
        <v>34882.199660944338</v>
      </c>
      <c r="S20" s="40">
        <f t="shared" si="17"/>
        <v>46236.752211727573</v>
      </c>
      <c r="T20" s="40">
        <f t="shared" si="18"/>
        <v>56225.668728209508</v>
      </c>
      <c r="U20" s="40">
        <f t="shared" si="19"/>
        <v>61794.048151841089</v>
      </c>
      <c r="V20" s="40">
        <f t="shared" si="20"/>
        <v>62969.310442607995</v>
      </c>
      <c r="W20" s="40">
        <f t="shared" si="21"/>
        <v>57426.629791738756</v>
      </c>
      <c r="X20" s="40">
        <f t="shared" si="22"/>
        <v>46184.972624977934</v>
      </c>
      <c r="Y20" s="40">
        <f t="shared" ref="Y20:Y64" si="23">Y19*(1-NORMDIST(($H20-Y$3),Y$1,Y$1/3,1))/(1-NORMDIST(($H19-Y$3),Y$1,Y$1/3,1))*$CA20</f>
        <v>38288.943043413921</v>
      </c>
      <c r="Z20" s="41">
        <f>Z19</f>
        <v>49257.508568827863</v>
      </c>
      <c r="AA20" s="41">
        <f>AA19</f>
        <v>43397.452634140063</v>
      </c>
      <c r="AB20" s="41">
        <f>AB19</f>
        <v>43715.9190966608</v>
      </c>
      <c r="AC20" s="41">
        <f>AC19</f>
        <v>44888.899534899072</v>
      </c>
      <c r="AD20" s="41">
        <f>AD19</f>
        <v>54220.654116006452</v>
      </c>
      <c r="AE20" s="39">
        <f>G20</f>
        <v>55114.461175955206</v>
      </c>
      <c r="AF20" s="40">
        <v>0</v>
      </c>
      <c r="AG20" s="40">
        <v>0</v>
      </c>
      <c r="AH20" s="40">
        <v>0</v>
      </c>
      <c r="AI20" s="40">
        <v>0</v>
      </c>
      <c r="AJ20" s="40">
        <v>0</v>
      </c>
      <c r="AK20" s="40">
        <v>0</v>
      </c>
      <c r="AL20" s="40">
        <v>0</v>
      </c>
      <c r="AM20" s="40">
        <v>0</v>
      </c>
      <c r="AN20" s="40">
        <v>0</v>
      </c>
      <c r="AO20" s="40">
        <v>0</v>
      </c>
      <c r="AP20" s="40">
        <v>0</v>
      </c>
      <c r="AQ20" s="40">
        <v>0</v>
      </c>
      <c r="AR20" s="40">
        <v>0</v>
      </c>
      <c r="AS20" s="40">
        <v>0</v>
      </c>
      <c r="AT20" s="40">
        <v>0</v>
      </c>
      <c r="AU20" s="40">
        <v>0</v>
      </c>
      <c r="AV20" s="40">
        <v>0</v>
      </c>
      <c r="AW20" s="40">
        <v>0</v>
      </c>
      <c r="AX20" s="40">
        <v>0</v>
      </c>
      <c r="AY20" s="40">
        <v>0</v>
      </c>
      <c r="AZ20" s="40">
        <v>0</v>
      </c>
      <c r="BA20" s="40">
        <v>0</v>
      </c>
      <c r="BB20" s="40">
        <v>0</v>
      </c>
      <c r="BC20" s="40">
        <v>0</v>
      </c>
      <c r="BD20" s="40">
        <v>0</v>
      </c>
      <c r="BE20" s="40">
        <v>0</v>
      </c>
      <c r="BF20" s="40">
        <v>0</v>
      </c>
      <c r="BG20" s="40">
        <v>0</v>
      </c>
      <c r="BH20" s="40">
        <v>0</v>
      </c>
      <c r="BI20" s="40">
        <v>0</v>
      </c>
      <c r="BJ20" s="40">
        <v>0</v>
      </c>
      <c r="BK20" s="40">
        <v>0</v>
      </c>
      <c r="BL20" s="40">
        <v>0</v>
      </c>
      <c r="BM20" s="40">
        <v>0</v>
      </c>
      <c r="BN20" s="40">
        <v>0</v>
      </c>
      <c r="BO20" s="40">
        <v>0</v>
      </c>
      <c r="BP20" s="40">
        <v>0</v>
      </c>
      <c r="BQ20" s="40">
        <v>0</v>
      </c>
      <c r="BR20" s="40">
        <v>0</v>
      </c>
      <c r="BS20" s="40">
        <v>0</v>
      </c>
      <c r="BT20" s="40">
        <v>0</v>
      </c>
      <c r="BU20" s="40">
        <v>0</v>
      </c>
      <c r="BV20" s="40">
        <v>0</v>
      </c>
      <c r="BW20" s="40">
        <v>0</v>
      </c>
      <c r="BX20" s="40">
        <f t="shared" si="7"/>
        <v>1020633.8385382637</v>
      </c>
      <c r="BZ20" s="33"/>
      <c r="CA20" s="21">
        <v>1</v>
      </c>
      <c r="CX20" s="28"/>
      <c r="CY20" s="28"/>
      <c r="DX20" s="43">
        <v>2011</v>
      </c>
      <c r="DY20" s="32">
        <f>SUMPRODUCT((Scenarios!$BP$4:$BP$204)*(Scenarios!$A$4:$A$204='SDF-UR-North'!DX20)*(Scenarios!$B$4:$B$204='Scenario_selection&amp;Results'!$D$5))</f>
        <v>21.917136278882797</v>
      </c>
      <c r="DZ20" s="32"/>
      <c r="EA20" s="32">
        <f t="shared" si="8"/>
        <v>31.522926303971271</v>
      </c>
      <c r="EC20" s="32">
        <f t="shared" si="12"/>
        <v>31.522926303971271</v>
      </c>
      <c r="EE20" s="33"/>
      <c r="EF20" s="21">
        <v>62.11009241</v>
      </c>
      <c r="EG20" s="43">
        <v>2011</v>
      </c>
      <c r="EH20" s="32">
        <f>SUMPRODUCT((Scenarios!$BV$4:$BV$204)*(Scenarios!$A$4:$A$204='SDF-UR-North'!DX20)*(Scenarios!$B$4:$B$204='Scenario_selection&amp;Results'!$D$5))</f>
        <v>62.11009241</v>
      </c>
      <c r="EI20" s="32"/>
      <c r="EJ20" s="32">
        <f t="shared" si="9"/>
        <v>72.638413517414037</v>
      </c>
      <c r="EL20" s="32">
        <f t="shared" si="13"/>
        <v>72.638413517414037</v>
      </c>
      <c r="EO20" s="240"/>
    </row>
    <row r="21" spans="1:146" x14ac:dyDescent="0.3">
      <c r="A21" s="79">
        <v>0.56785800698199929</v>
      </c>
      <c r="B21" s="34" cm="1">
        <f t="array" ref="B21">SUMPRODUCT((Scenarios!$A$4:$A$204='SDF-UR-North'!E21)*(Scenarios!$B$4:$B$204='Scenario_selection&amp;Results'!$D$26)*Scenarios!$I$4:$I$204)/100000</f>
        <v>0.34043246000000005</v>
      </c>
      <c r="C21" s="34">
        <f>SUMPRODUCT((Scenarios!$A$4:$A$204='SDF-UR-North'!E21)*(Scenarios!$B$4:$B$204='Scenario_selection&amp;Results'!$D$2)*Scenarios!$O$4:$O$204)</f>
        <v>31.093358284759098</v>
      </c>
      <c r="D21" s="21">
        <f t="shared" si="10"/>
        <v>1058518.8450541922</v>
      </c>
      <c r="E21" s="21">
        <v>2017</v>
      </c>
      <c r="F21" s="34">
        <f>SUMPRODUCT((Scenarios!$A$4:$A$204='SDF-UR-North'!H21)*(Scenarios!$B$4:$B$204='Scenario_selection&amp;Results'!$D$3)*Scenarios!$V$4:$V$204)</f>
        <v>30</v>
      </c>
      <c r="G21" s="33">
        <f t="shared" si="0"/>
        <v>49260.885822330063</v>
      </c>
      <c r="H21" s="34">
        <v>2017</v>
      </c>
      <c r="I21" s="36">
        <f t="shared" si="1"/>
        <v>168.90855802881114</v>
      </c>
      <c r="J21" s="36">
        <f t="shared" si="2"/>
        <v>421.59495563635761</v>
      </c>
      <c r="K21" s="36">
        <f t="shared" si="3"/>
        <v>2338.6893843673261</v>
      </c>
      <c r="L21" s="36">
        <f t="shared" si="4"/>
        <v>16993.273710471793</v>
      </c>
      <c r="M21" s="36">
        <f t="shared" si="5"/>
        <v>92294.872907086479</v>
      </c>
      <c r="N21" s="36">
        <f t="shared" si="6"/>
        <v>147321.70716145713</v>
      </c>
      <c r="O21" s="36">
        <f t="shared" si="11"/>
        <v>5483.0298468442979</v>
      </c>
      <c r="P21" s="40">
        <f t="shared" si="14"/>
        <v>20411.83913082497</v>
      </c>
      <c r="Q21" s="40">
        <f t="shared" si="15"/>
        <v>31305.228457934707</v>
      </c>
      <c r="R21" s="40">
        <f t="shared" si="16"/>
        <v>34693.511978304203</v>
      </c>
      <c r="S21" s="40">
        <f t="shared" si="17"/>
        <v>46024.114679634629</v>
      </c>
      <c r="T21" s="40">
        <f t="shared" si="18"/>
        <v>55808.078533902219</v>
      </c>
      <c r="U21" s="40">
        <f t="shared" si="19"/>
        <v>61416.77541636995</v>
      </c>
      <c r="V21" s="40">
        <f t="shared" si="20"/>
        <v>62656.064610363341</v>
      </c>
      <c r="W21" s="40">
        <f t="shared" si="21"/>
        <v>57195.957316163549</v>
      </c>
      <c r="X21" s="40">
        <f t="shared" si="22"/>
        <v>46036.543236863952</v>
      </c>
      <c r="Y21" s="40">
        <f t="shared" si="23"/>
        <v>38191.403608695706</v>
      </c>
      <c r="Z21" s="40">
        <f t="shared" ref="Z21:Z64" si="24">Z20*(1-NORMDIST(($H21-Z$3),Z$1,Z$1/3,1))/(1-NORMDIST(($H20-Z$3),Z$1,Z$1/3,1))*$CA21</f>
        <v>49158.979181251161</v>
      </c>
      <c r="AA21" s="41">
        <f>AA20</f>
        <v>43397.452634140063</v>
      </c>
      <c r="AB21" s="41">
        <f>AB20</f>
        <v>43715.9190966608</v>
      </c>
      <c r="AC21" s="41">
        <f>AC20</f>
        <v>44888.899534899072</v>
      </c>
      <c r="AD21" s="41">
        <f>AD20</f>
        <v>54220.654116006452</v>
      </c>
      <c r="AE21" s="41">
        <f>AE20</f>
        <v>55114.461175955206</v>
      </c>
      <c r="AF21" s="39">
        <f>G21</f>
        <v>49260.885822330063</v>
      </c>
      <c r="AG21" s="40">
        <v>0</v>
      </c>
      <c r="AH21" s="40">
        <v>0</v>
      </c>
      <c r="AI21" s="40">
        <v>0</v>
      </c>
      <c r="AJ21" s="40">
        <v>0</v>
      </c>
      <c r="AK21" s="40">
        <v>0</v>
      </c>
      <c r="AL21" s="40">
        <v>0</v>
      </c>
      <c r="AM21" s="40">
        <v>0</v>
      </c>
      <c r="AN21" s="40">
        <v>0</v>
      </c>
      <c r="AO21" s="40">
        <v>0</v>
      </c>
      <c r="AP21" s="40">
        <v>0</v>
      </c>
      <c r="AQ21" s="40">
        <v>0</v>
      </c>
      <c r="AR21" s="40">
        <v>0</v>
      </c>
      <c r="AS21" s="40">
        <v>0</v>
      </c>
      <c r="AT21" s="40">
        <v>0</v>
      </c>
      <c r="AU21" s="40">
        <v>0</v>
      </c>
      <c r="AV21" s="40">
        <v>0</v>
      </c>
      <c r="AW21" s="40">
        <v>0</v>
      </c>
      <c r="AX21" s="40">
        <v>0</v>
      </c>
      <c r="AY21" s="40">
        <v>0</v>
      </c>
      <c r="AZ21" s="40">
        <v>0</v>
      </c>
      <c r="BA21" s="40">
        <v>0</v>
      </c>
      <c r="BB21" s="40">
        <v>0</v>
      </c>
      <c r="BC21" s="40">
        <v>0</v>
      </c>
      <c r="BD21" s="40">
        <v>0</v>
      </c>
      <c r="BE21" s="40">
        <v>0</v>
      </c>
      <c r="BF21" s="40">
        <v>0</v>
      </c>
      <c r="BG21" s="40">
        <v>0</v>
      </c>
      <c r="BH21" s="40">
        <v>0</v>
      </c>
      <c r="BI21" s="40">
        <v>0</v>
      </c>
      <c r="BJ21" s="40">
        <v>0</v>
      </c>
      <c r="BK21" s="40">
        <v>0</v>
      </c>
      <c r="BL21" s="40">
        <v>0</v>
      </c>
      <c r="BM21" s="40">
        <v>0</v>
      </c>
      <c r="BN21" s="40">
        <v>0</v>
      </c>
      <c r="BO21" s="40">
        <v>0</v>
      </c>
      <c r="BP21" s="40">
        <v>0</v>
      </c>
      <c r="BQ21" s="40">
        <v>0</v>
      </c>
      <c r="BR21" s="40">
        <v>0</v>
      </c>
      <c r="BS21" s="40">
        <v>0</v>
      </c>
      <c r="BT21" s="40">
        <v>0</v>
      </c>
      <c r="BU21" s="40">
        <v>0</v>
      </c>
      <c r="BV21" s="40">
        <v>0</v>
      </c>
      <c r="BW21" s="40">
        <v>0</v>
      </c>
      <c r="BX21" s="40">
        <f t="shared" si="7"/>
        <v>1058518.8450541922</v>
      </c>
      <c r="BZ21" s="33"/>
      <c r="CA21" s="21">
        <v>1</v>
      </c>
      <c r="CC21" s="211" t="s">
        <v>227</v>
      </c>
      <c r="CE21" s="207" t="s">
        <v>230</v>
      </c>
      <c r="CX21" s="28"/>
      <c r="CY21" s="28"/>
      <c r="DX21" s="43">
        <v>2012</v>
      </c>
      <c r="DY21" s="32">
        <f>SUMPRODUCT((Scenarios!$BP$4:$BP$204)*(Scenarios!$A$4:$A$204='SDF-UR-North'!DX21)*(Scenarios!$B$4:$B$204='Scenario_selection&amp;Results'!$D$5))</f>
        <v>21.917136278882797</v>
      </c>
      <c r="DZ21" s="32"/>
      <c r="EA21" s="32">
        <f t="shared" si="8"/>
        <v>30.981772701255718</v>
      </c>
      <c r="EC21" s="32">
        <f t="shared" si="12"/>
        <v>30.981772701255718</v>
      </c>
      <c r="EE21" s="33"/>
      <c r="EF21" s="21">
        <v>62.11009241</v>
      </c>
      <c r="EG21" s="43">
        <v>2012</v>
      </c>
      <c r="EH21" s="32">
        <f>SUMPRODUCT((Scenarios!$BV$4:$BV$204)*(Scenarios!$A$4:$A$204='SDF-UR-North'!DX21)*(Scenarios!$B$4:$B$204='Scenario_selection&amp;Results'!$D$5))</f>
        <v>62.11009241</v>
      </c>
      <c r="EI21" s="32"/>
      <c r="EJ21" s="32">
        <f t="shared" si="9"/>
        <v>72.044116513292181</v>
      </c>
      <c r="EL21" s="32">
        <f t="shared" si="13"/>
        <v>72.044116513292181</v>
      </c>
      <c r="EO21" s="240"/>
    </row>
    <row r="22" spans="1:146" x14ac:dyDescent="0.3">
      <c r="A22" s="79">
        <v>0.57733973875065248</v>
      </c>
      <c r="B22" s="34" cm="1">
        <f t="array" ref="B22">SUMPRODUCT((Scenarios!$A$4:$A$204='SDF-UR-North'!E22)*(Scenarios!$B$4:$B$204='Scenario_selection&amp;Results'!$D$26)*Scenarios!$I$4:$I$204)/100000</f>
        <v>0.34726965799999998</v>
      </c>
      <c r="C22" s="34">
        <f>SUMPRODUCT((Scenarios!$A$4:$A$204='SDF-UR-North'!E22)*(Scenarios!$B$4:$B$204='Scenario_selection&amp;Results'!$D$2)*Scenarios!$O$4:$O$204)</f>
        <v>31.369746199670313</v>
      </c>
      <c r="D22" s="21">
        <f t="shared" si="10"/>
        <v>1089376.1034306309</v>
      </c>
      <c r="E22" s="21">
        <v>2018</v>
      </c>
      <c r="F22" s="34">
        <f>SUMPRODUCT((Scenarios!$A$4:$A$204='SDF-UR-North'!H22)*(Scenarios!$B$4:$B$204='Scenario_selection&amp;Results'!$D$3)*Scenarios!$V$4:$V$204)</f>
        <v>30</v>
      </c>
      <c r="G22" s="33">
        <f t="shared" ref="G22:G64" si="25">D22-D21+BX82-CE22+DW82</f>
        <v>43094.100163378549</v>
      </c>
      <c r="H22" s="34">
        <v>2018</v>
      </c>
      <c r="I22" s="36">
        <f t="shared" si="1"/>
        <v>130.22468687210639</v>
      </c>
      <c r="J22" s="36">
        <f t="shared" si="2"/>
        <v>345.0984207974289</v>
      </c>
      <c r="K22" s="36">
        <f t="shared" si="3"/>
        <v>2026.3393684049161</v>
      </c>
      <c r="L22" s="36">
        <f t="shared" si="4"/>
        <v>15503.944130887217</v>
      </c>
      <c r="M22" s="36">
        <f t="shared" si="5"/>
        <v>87886.701788080405</v>
      </c>
      <c r="N22" s="36">
        <f t="shared" si="6"/>
        <v>144478.69403702416</v>
      </c>
      <c r="O22" s="36">
        <f t="shared" si="11"/>
        <v>5429.3768017793582</v>
      </c>
      <c r="P22" s="40">
        <f t="shared" si="14"/>
        <v>20238.189279164762</v>
      </c>
      <c r="Q22" s="40">
        <f t="shared" si="15"/>
        <v>31074.936918806594</v>
      </c>
      <c r="R22" s="40">
        <f t="shared" si="16"/>
        <v>34474.041956698886</v>
      </c>
      <c r="S22" s="40">
        <f t="shared" si="17"/>
        <v>45775.157227728654</v>
      </c>
      <c r="T22" s="40">
        <f t="shared" si="18"/>
        <v>55308.207223477111</v>
      </c>
      <c r="U22" s="40">
        <f t="shared" si="19"/>
        <v>60960.630673942345</v>
      </c>
      <c r="V22" s="40">
        <f t="shared" si="20"/>
        <v>62273.528984418852</v>
      </c>
      <c r="W22" s="40">
        <f t="shared" si="21"/>
        <v>56911.431487238347</v>
      </c>
      <c r="X22" s="40">
        <f t="shared" si="22"/>
        <v>45851.622696795966</v>
      </c>
      <c r="Y22" s="40">
        <f t="shared" si="23"/>
        <v>38068.663973990646</v>
      </c>
      <c r="Z22" s="40">
        <f t="shared" si="24"/>
        <v>49033.748797241155</v>
      </c>
      <c r="AA22" s="40">
        <f t="shared" ref="AA22:AA64" si="26">AA21*(1-NORMDIST(($H22-AA$3),AA$1,AA$1/3,1))/(1-NORMDIST(($H21-AA$3),AA$1,AA$1/3,1))*$CA22</f>
        <v>43310.645068051817</v>
      </c>
      <c r="AB22" s="41">
        <f>AB21</f>
        <v>43715.9190966608</v>
      </c>
      <c r="AC22" s="41">
        <f>AC21</f>
        <v>44888.899534899072</v>
      </c>
      <c r="AD22" s="41">
        <f>AD21</f>
        <v>54220.654116006452</v>
      </c>
      <c r="AE22" s="41">
        <f>AE21</f>
        <v>55114.461175955206</v>
      </c>
      <c r="AF22" s="41">
        <f>AF21</f>
        <v>49260.885822330063</v>
      </c>
      <c r="AG22" s="39">
        <f>G22</f>
        <v>43094.100163378549</v>
      </c>
      <c r="AH22" s="40">
        <v>0</v>
      </c>
      <c r="AI22" s="40">
        <v>0</v>
      </c>
      <c r="AJ22" s="40">
        <v>0</v>
      </c>
      <c r="AK22" s="40">
        <v>0</v>
      </c>
      <c r="AL22" s="40">
        <v>0</v>
      </c>
      <c r="AM22" s="40">
        <v>0</v>
      </c>
      <c r="AN22" s="40">
        <v>0</v>
      </c>
      <c r="AO22" s="40">
        <v>0</v>
      </c>
      <c r="AP22" s="40">
        <v>0</v>
      </c>
      <c r="AQ22" s="40">
        <v>0</v>
      </c>
      <c r="AR22" s="40">
        <v>0</v>
      </c>
      <c r="AS22" s="40">
        <v>0</v>
      </c>
      <c r="AT22" s="40">
        <v>0</v>
      </c>
      <c r="AU22" s="40">
        <v>0</v>
      </c>
      <c r="AV22" s="40">
        <v>0</v>
      </c>
      <c r="AW22" s="40">
        <v>0</v>
      </c>
      <c r="AX22" s="40">
        <v>0</v>
      </c>
      <c r="AY22" s="40">
        <v>0</v>
      </c>
      <c r="AZ22" s="40">
        <v>0</v>
      </c>
      <c r="BA22" s="40">
        <v>0</v>
      </c>
      <c r="BB22" s="40">
        <v>0</v>
      </c>
      <c r="BC22" s="40">
        <v>0</v>
      </c>
      <c r="BD22" s="40">
        <v>0</v>
      </c>
      <c r="BE22" s="40">
        <v>0</v>
      </c>
      <c r="BF22" s="40">
        <v>0</v>
      </c>
      <c r="BG22" s="40">
        <v>0</v>
      </c>
      <c r="BH22" s="40">
        <v>0</v>
      </c>
      <c r="BI22" s="40">
        <v>0</v>
      </c>
      <c r="BJ22" s="40">
        <v>0</v>
      </c>
      <c r="BK22" s="40">
        <v>0</v>
      </c>
      <c r="BL22" s="40">
        <v>0</v>
      </c>
      <c r="BM22" s="40">
        <v>0</v>
      </c>
      <c r="BN22" s="40">
        <v>0</v>
      </c>
      <c r="BO22" s="40">
        <v>0</v>
      </c>
      <c r="BP22" s="40">
        <v>0</v>
      </c>
      <c r="BQ22" s="40">
        <v>0</v>
      </c>
      <c r="BR22" s="40">
        <v>0</v>
      </c>
      <c r="BS22" s="40">
        <v>0</v>
      </c>
      <c r="BT22" s="40">
        <v>0</v>
      </c>
      <c r="BU22" s="40">
        <v>0</v>
      </c>
      <c r="BV22" s="40">
        <v>0</v>
      </c>
      <c r="BW22" s="40">
        <v>0</v>
      </c>
      <c r="BX22" s="40">
        <f t="shared" si="7"/>
        <v>1089376.1034306309</v>
      </c>
      <c r="BZ22" s="33"/>
      <c r="CA22" s="21">
        <v>1</v>
      </c>
      <c r="CC22" s="34">
        <f>SUMPRODUCT((Scenarios!$A$4:$A$204=E22)*(Scenarios!$B$4:$B$204='Scenario_selection&amp;Results'!$D$4)*Scenarios!$U$4:$U$204)</f>
        <v>0</v>
      </c>
      <c r="CE22" s="45">
        <f t="shared" ref="CE22:CE64" si="27">CC22*BX82</f>
        <v>0</v>
      </c>
      <c r="CF22" s="45">
        <f>$CE22</f>
        <v>0</v>
      </c>
      <c r="CG22" s="45">
        <v>0</v>
      </c>
      <c r="CH22" s="45">
        <v>0</v>
      </c>
      <c r="CI22" s="45">
        <v>0</v>
      </c>
      <c r="CJ22" s="45">
        <v>0</v>
      </c>
      <c r="CK22" s="45">
        <v>0</v>
      </c>
      <c r="CL22" s="45">
        <v>0</v>
      </c>
      <c r="CM22" s="45">
        <v>0</v>
      </c>
      <c r="CN22" s="45">
        <v>0</v>
      </c>
      <c r="CO22" s="45">
        <v>0</v>
      </c>
      <c r="CP22" s="45">
        <v>0</v>
      </c>
      <c r="CQ22" s="45">
        <v>0</v>
      </c>
      <c r="CR22" s="45">
        <v>0</v>
      </c>
      <c r="CS22" s="45">
        <v>0</v>
      </c>
      <c r="CT22" s="45">
        <v>0</v>
      </c>
      <c r="CU22" s="45">
        <v>0</v>
      </c>
      <c r="CV22" s="45">
        <v>0</v>
      </c>
      <c r="CW22" s="45">
        <v>0</v>
      </c>
      <c r="CX22" s="45">
        <v>0</v>
      </c>
      <c r="CY22" s="45">
        <v>0</v>
      </c>
      <c r="CZ22" s="45">
        <v>0</v>
      </c>
      <c r="DA22" s="45">
        <v>0</v>
      </c>
      <c r="DB22" s="45">
        <v>0</v>
      </c>
      <c r="DC22" s="45">
        <v>0</v>
      </c>
      <c r="DD22" s="45">
        <v>0</v>
      </c>
      <c r="DE22" s="45">
        <v>0</v>
      </c>
      <c r="DF22" s="45">
        <v>0</v>
      </c>
      <c r="DG22" s="45">
        <v>0</v>
      </c>
      <c r="DH22" s="45">
        <v>0</v>
      </c>
      <c r="DI22" s="45">
        <v>0</v>
      </c>
      <c r="DJ22" s="45">
        <v>0</v>
      </c>
      <c r="DK22" s="45">
        <v>0</v>
      </c>
      <c r="DL22" s="45">
        <v>0</v>
      </c>
      <c r="DM22" s="45">
        <v>0</v>
      </c>
      <c r="DN22" s="45">
        <v>0</v>
      </c>
      <c r="DO22" s="45">
        <v>0</v>
      </c>
      <c r="DP22" s="45">
        <v>0</v>
      </c>
      <c r="DQ22" s="45">
        <v>0</v>
      </c>
      <c r="DR22" s="45">
        <v>0</v>
      </c>
      <c r="DS22" s="45">
        <v>0</v>
      </c>
      <c r="DT22" s="45">
        <v>0</v>
      </c>
      <c r="DU22" s="45">
        <v>0</v>
      </c>
      <c r="DV22" s="45">
        <v>0</v>
      </c>
      <c r="DX22" s="43">
        <v>2013</v>
      </c>
      <c r="DY22" s="32">
        <f>SUMPRODUCT((Scenarios!$BP$4:$BP$204)*(Scenarios!$A$4:$A$204='SDF-UR-North'!DX22)*(Scenarios!$B$4:$B$204='Scenario_selection&amp;Results'!$D$5))</f>
        <v>21.917136278882797</v>
      </c>
      <c r="DZ22" s="32"/>
      <c r="EA22" s="32">
        <f t="shared" si="8"/>
        <v>30.483097999687939</v>
      </c>
      <c r="EC22" s="32">
        <f t="shared" si="12"/>
        <v>30.483097999687939</v>
      </c>
      <c r="EE22" s="33"/>
      <c r="EF22" s="21">
        <v>62.11009241</v>
      </c>
      <c r="EG22" s="43">
        <v>2013</v>
      </c>
      <c r="EH22" s="32">
        <f>SUMPRODUCT((Scenarios!$BV$4:$BV$204)*(Scenarios!$A$4:$A$204='SDF-UR-North'!DX22)*(Scenarios!$B$4:$B$204='Scenario_selection&amp;Results'!$D$5))</f>
        <v>62.11009241</v>
      </c>
      <c r="EI22" s="32"/>
      <c r="EJ22" s="32">
        <f t="shared" si="9"/>
        <v>71.494609694330947</v>
      </c>
      <c r="EL22" s="32">
        <f t="shared" si="13"/>
        <v>71.494609694330947</v>
      </c>
      <c r="EO22" s="240"/>
    </row>
    <row r="23" spans="1:146" x14ac:dyDescent="0.3">
      <c r="A23" s="80">
        <v>0.58657178999165172</v>
      </c>
      <c r="B23" s="34" cm="1">
        <f t="array" ref="B23">SUMPRODUCT((Scenarios!$A$4:$A$204='SDF-UR-North'!E23)*(Scenarios!$B$4:$B$204='Scenario_selection&amp;Results'!$D$26)*Scenarios!$I$4:$I$204)/100000</f>
        <v>0.35374893699999999</v>
      </c>
      <c r="C23" s="34">
        <f>SUMPRODUCT((Scenarios!$A$4:$A$204='SDF-UR-North'!E23)*(Scenarios!$B$4:$B$204='Scenario_selection&amp;Results'!$D$2)*Scenarios!$O$4:$O$204)</f>
        <v>32.242615977801897</v>
      </c>
      <c r="D23" s="21">
        <f t="shared" si="10"/>
        <v>1140579.1128246635</v>
      </c>
      <c r="E23" s="21">
        <v>2019</v>
      </c>
      <c r="F23" s="34">
        <f>SUMPRODUCT((Scenarios!$A$4:$A$204='SDF-UR-North'!H23)*(Scenarios!$B$4:$B$204='Scenario_selection&amp;Results'!$D$3)*Scenarios!$V$4:$V$204)</f>
        <v>30</v>
      </c>
      <c r="G23" s="33">
        <f t="shared" si="25"/>
        <v>64373.614523703902</v>
      </c>
      <c r="H23" s="34">
        <v>2019</v>
      </c>
      <c r="I23" s="36">
        <f t="shared" si="1"/>
        <v>99.789546355049552</v>
      </c>
      <c r="J23" s="36">
        <f t="shared" si="2"/>
        <v>280.82629326666887</v>
      </c>
      <c r="K23" s="36">
        <f t="shared" si="3"/>
        <v>1746.0814072849792</v>
      </c>
      <c r="L23" s="36">
        <f t="shared" si="4"/>
        <v>14076.882458698687</v>
      </c>
      <c r="M23" s="36">
        <f t="shared" si="5"/>
        <v>83375.981795250962</v>
      </c>
      <c r="N23" s="36">
        <f t="shared" si="6"/>
        <v>141371.97636657816</v>
      </c>
      <c r="O23" s="36">
        <f t="shared" si="11"/>
        <v>5368.5896455716502</v>
      </c>
      <c r="P23" s="40">
        <f t="shared" si="14"/>
        <v>20040.152698705006</v>
      </c>
      <c r="Q23" s="40">
        <f t="shared" si="15"/>
        <v>30810.572784261167</v>
      </c>
      <c r="R23" s="40">
        <f t="shared" si="16"/>
        <v>34220.439585042557</v>
      </c>
      <c r="S23" s="40">
        <f t="shared" si="17"/>
        <v>45485.585080866185</v>
      </c>
      <c r="T23" s="40">
        <f t="shared" si="18"/>
        <v>54715.791197368737</v>
      </c>
      <c r="U23" s="40">
        <f t="shared" si="19"/>
        <v>60414.608106245214</v>
      </c>
      <c r="V23" s="40">
        <f t="shared" si="20"/>
        <v>61811.021100439575</v>
      </c>
      <c r="W23" s="40">
        <f t="shared" si="21"/>
        <v>56563.9687124415</v>
      </c>
      <c r="X23" s="40">
        <f t="shared" si="22"/>
        <v>45623.530160757859</v>
      </c>
      <c r="Y23" s="40">
        <f t="shared" si="23"/>
        <v>37915.748976322015</v>
      </c>
      <c r="Z23" s="40">
        <f t="shared" si="24"/>
        <v>48876.164004672217</v>
      </c>
      <c r="AA23" s="40">
        <f t="shared" si="26"/>
        <v>43200.313063524321</v>
      </c>
      <c r="AB23" s="40">
        <f t="shared" ref="AB23:AB64" si="28">AB22*(1-NORMDIST(($H23-AB$3),AB$1,AB$1/3,1))/(1-NORMDIST(($H22-AB$3),AB$1,AB$1/3,1))*$CA23</f>
        <v>43628.474504737766</v>
      </c>
      <c r="AC23" s="41">
        <f>AC22</f>
        <v>44888.899534899072</v>
      </c>
      <c r="AD23" s="41">
        <f>AD22</f>
        <v>54220.654116006452</v>
      </c>
      <c r="AE23" s="41">
        <f>AE22</f>
        <v>55114.461175955206</v>
      </c>
      <c r="AF23" s="41">
        <f>AF22</f>
        <v>49260.885822330063</v>
      </c>
      <c r="AG23" s="41">
        <f>AG22</f>
        <v>43094.100163378549</v>
      </c>
      <c r="AH23" s="39">
        <f>G23</f>
        <v>64373.614523703902</v>
      </c>
      <c r="AI23" s="40">
        <v>0</v>
      </c>
      <c r="AJ23" s="40">
        <v>0</v>
      </c>
      <c r="AK23" s="40">
        <v>0</v>
      </c>
      <c r="AL23" s="40">
        <v>0</v>
      </c>
      <c r="AM23" s="40">
        <v>0</v>
      </c>
      <c r="AN23" s="40">
        <v>0</v>
      </c>
      <c r="AO23" s="40">
        <v>0</v>
      </c>
      <c r="AP23" s="40">
        <v>0</v>
      </c>
      <c r="AQ23" s="40">
        <v>0</v>
      </c>
      <c r="AR23" s="40">
        <v>0</v>
      </c>
      <c r="AS23" s="40">
        <v>0</v>
      </c>
      <c r="AT23" s="40">
        <v>0</v>
      </c>
      <c r="AU23" s="40">
        <v>0</v>
      </c>
      <c r="AV23" s="40">
        <v>0</v>
      </c>
      <c r="AW23" s="40">
        <v>0</v>
      </c>
      <c r="AX23" s="40">
        <v>0</v>
      </c>
      <c r="AY23" s="40">
        <v>0</v>
      </c>
      <c r="AZ23" s="40">
        <v>0</v>
      </c>
      <c r="BA23" s="40">
        <v>0</v>
      </c>
      <c r="BB23" s="40">
        <v>0</v>
      </c>
      <c r="BC23" s="40">
        <v>0</v>
      </c>
      <c r="BD23" s="40">
        <v>0</v>
      </c>
      <c r="BE23" s="40">
        <v>0</v>
      </c>
      <c r="BF23" s="40">
        <v>0</v>
      </c>
      <c r="BG23" s="40">
        <v>0</v>
      </c>
      <c r="BH23" s="40">
        <v>0</v>
      </c>
      <c r="BI23" s="40">
        <v>0</v>
      </c>
      <c r="BJ23" s="40">
        <v>0</v>
      </c>
      <c r="BK23" s="40">
        <v>0</v>
      </c>
      <c r="BL23" s="40">
        <v>0</v>
      </c>
      <c r="BM23" s="40">
        <v>0</v>
      </c>
      <c r="BN23" s="40">
        <v>0</v>
      </c>
      <c r="BO23" s="40">
        <v>0</v>
      </c>
      <c r="BP23" s="40">
        <v>0</v>
      </c>
      <c r="BQ23" s="40">
        <v>0</v>
      </c>
      <c r="BR23" s="40">
        <v>0</v>
      </c>
      <c r="BS23" s="40">
        <v>0</v>
      </c>
      <c r="BT23" s="40">
        <v>0</v>
      </c>
      <c r="BU23" s="40">
        <v>0</v>
      </c>
      <c r="BV23" s="40">
        <v>0</v>
      </c>
      <c r="BW23" s="40">
        <v>0</v>
      </c>
      <c r="BX23" s="46">
        <f t="shared" ref="BX23:BX86" si="29">SUM(I23:BW23)</f>
        <v>1140579.1128246635</v>
      </c>
      <c r="BZ23" s="33"/>
      <c r="CA23" s="21">
        <v>1</v>
      </c>
      <c r="CC23" s="34">
        <v>0</v>
      </c>
      <c r="CE23" s="45">
        <f t="shared" si="27"/>
        <v>0</v>
      </c>
      <c r="CF23" s="45">
        <f t="shared" ref="CF23:CF64" si="30">IF($H23-CF$2&lt;=$CF$11,CF22,CF22*(1-NORMDIST(($H23-CF$2),CF$1,CF$1/3,1))/(1-NORMDIST(($H22-CF$2),CF$1,CF$1/3,1))*$CA23)</f>
        <v>0</v>
      </c>
      <c r="CG23" s="45">
        <f>$CE23</f>
        <v>0</v>
      </c>
      <c r="CH23" s="45">
        <v>0</v>
      </c>
      <c r="CI23" s="45">
        <v>0</v>
      </c>
      <c r="CJ23" s="45">
        <v>0</v>
      </c>
      <c r="CK23" s="45">
        <v>0</v>
      </c>
      <c r="CL23" s="45">
        <v>0</v>
      </c>
      <c r="CM23" s="45">
        <v>0</v>
      </c>
      <c r="CN23" s="45">
        <v>0</v>
      </c>
      <c r="CO23" s="45">
        <v>0</v>
      </c>
      <c r="CP23" s="45">
        <v>0</v>
      </c>
      <c r="CQ23" s="45">
        <v>0</v>
      </c>
      <c r="CR23" s="45">
        <v>0</v>
      </c>
      <c r="CS23" s="45">
        <v>0</v>
      </c>
      <c r="CT23" s="45">
        <v>0</v>
      </c>
      <c r="CU23" s="45">
        <v>0</v>
      </c>
      <c r="CV23" s="45">
        <v>0</v>
      </c>
      <c r="CW23" s="45">
        <v>0</v>
      </c>
      <c r="CX23" s="45">
        <v>0</v>
      </c>
      <c r="CY23" s="45">
        <v>0</v>
      </c>
      <c r="CZ23" s="45">
        <v>0</v>
      </c>
      <c r="DA23" s="45">
        <v>0</v>
      </c>
      <c r="DB23" s="45">
        <v>0</v>
      </c>
      <c r="DC23" s="45">
        <v>0</v>
      </c>
      <c r="DD23" s="45">
        <v>0</v>
      </c>
      <c r="DE23" s="45">
        <v>0</v>
      </c>
      <c r="DF23" s="45">
        <v>0</v>
      </c>
      <c r="DG23" s="45">
        <v>0</v>
      </c>
      <c r="DH23" s="45">
        <v>0</v>
      </c>
      <c r="DI23" s="45">
        <v>0</v>
      </c>
      <c r="DJ23" s="45">
        <v>0</v>
      </c>
      <c r="DK23" s="45">
        <v>0</v>
      </c>
      <c r="DL23" s="45">
        <v>0</v>
      </c>
      <c r="DM23" s="45">
        <v>0</v>
      </c>
      <c r="DN23" s="45">
        <v>0</v>
      </c>
      <c r="DO23" s="45">
        <v>0</v>
      </c>
      <c r="DP23" s="45">
        <v>0</v>
      </c>
      <c r="DQ23" s="45">
        <v>0</v>
      </c>
      <c r="DR23" s="45">
        <v>0</v>
      </c>
      <c r="DS23" s="45">
        <v>0</v>
      </c>
      <c r="DT23" s="45">
        <v>0</v>
      </c>
      <c r="DU23" s="45">
        <v>0</v>
      </c>
      <c r="DV23" s="45">
        <v>0</v>
      </c>
      <c r="DX23" s="43">
        <v>2014</v>
      </c>
      <c r="DY23" s="32">
        <f>SUMPRODUCT((Scenarios!$BP$4:$BP$204)*(Scenarios!$A$4:$A$204='SDF-UR-North'!DX23)*(Scenarios!$B$4:$B$204='Scenario_selection&amp;Results'!$D$5))</f>
        <v>21.917136278882797</v>
      </c>
      <c r="DZ23" s="32"/>
      <c r="EA23" s="32">
        <f t="shared" si="8"/>
        <v>30.014154357624275</v>
      </c>
      <c r="EC23" s="32">
        <f t="shared" si="12"/>
        <v>30.014154357624275</v>
      </c>
      <c r="EE23" s="33"/>
      <c r="EF23" s="21">
        <v>62.11009241</v>
      </c>
      <c r="EG23" s="43">
        <v>2014</v>
      </c>
      <c r="EH23" s="32">
        <f>SUMPRODUCT((Scenarios!$BV$4:$BV$204)*(Scenarios!$A$4:$A$204='SDF-UR-North'!DX23)*(Scenarios!$B$4:$B$204='Scenario_selection&amp;Results'!$D$5))</f>
        <v>62.11009241</v>
      </c>
      <c r="EI23" s="32"/>
      <c r="EJ23" s="32">
        <f t="shared" si="9"/>
        <v>70.976214990367865</v>
      </c>
      <c r="EL23" s="32">
        <f t="shared" si="13"/>
        <v>70.976214990367865</v>
      </c>
      <c r="EO23" s="240"/>
    </row>
    <row r="24" spans="1:146" x14ac:dyDescent="0.3">
      <c r="A24" s="80">
        <v>0.59557508000454407</v>
      </c>
      <c r="B24" s="34" cm="1">
        <f t="array" ref="B24">SUMPRODUCT((Scenarios!$A$4:$A$204='SDF-UR-North'!E24)*(Scenarios!$B$4:$B$204='Scenario_selection&amp;Results'!$D$26)*Scenarios!$I$4:$I$204)/100000</f>
        <v>0.36023828731822788</v>
      </c>
      <c r="C24" s="34">
        <f>SUMPRODUCT((Scenarios!$A$4:$A$204='SDF-UR-North'!E24)*(Scenarios!$B$4:$B$204='Scenario_selection&amp;Results'!$D$2)*Scenarios!$O$4:$O$204)</f>
        <v>32.963390328623582</v>
      </c>
      <c r="D24" s="21">
        <f t="shared" si="10"/>
        <v>1187467.5276185598</v>
      </c>
      <c r="E24" s="21">
        <v>2020</v>
      </c>
      <c r="F24" s="34">
        <f>SUMPRODUCT((Scenarios!$A$4:$A$204='SDF-UR-North'!H24)*(Scenarios!$B$4:$B$204='Scenario_selection&amp;Results'!$D$3)*Scenarios!$V$4:$V$204)</f>
        <v>35</v>
      </c>
      <c r="G24" s="33">
        <f t="shared" si="25"/>
        <v>61071.419901275804</v>
      </c>
      <c r="H24" s="34">
        <v>2020</v>
      </c>
      <c r="I24" s="36">
        <f t="shared" si="1"/>
        <v>76.001041871917636</v>
      </c>
      <c r="J24" s="36">
        <f t="shared" si="2"/>
        <v>227.17872546171574</v>
      </c>
      <c r="K24" s="36">
        <f t="shared" si="3"/>
        <v>1496.2650719185583</v>
      </c>
      <c r="L24" s="36">
        <f t="shared" si="4"/>
        <v>12718.440400207272</v>
      </c>
      <c r="M24" s="36">
        <f t="shared" si="5"/>
        <v>78790.555228427242</v>
      </c>
      <c r="N24" s="36">
        <f t="shared" si="6"/>
        <v>137999.32724995681</v>
      </c>
      <c r="O24" s="36">
        <f t="shared" si="11"/>
        <v>5300.1708024336403</v>
      </c>
      <c r="P24" s="40">
        <f t="shared" si="14"/>
        <v>19815.78368970138</v>
      </c>
      <c r="Q24" s="40">
        <f t="shared" si="15"/>
        <v>30509.082349912718</v>
      </c>
      <c r="R24" s="40">
        <f t="shared" si="16"/>
        <v>33929.315682899134</v>
      </c>
      <c r="S24" s="40">
        <f t="shared" si="17"/>
        <v>45150.978182517218</v>
      </c>
      <c r="T24" s="40">
        <f t="shared" si="18"/>
        <v>54020.677168209688</v>
      </c>
      <c r="U24" s="40">
        <f t="shared" si="19"/>
        <v>59767.496513772479</v>
      </c>
      <c r="V24" s="40">
        <f t="shared" si="20"/>
        <v>61257.38161081943</v>
      </c>
      <c r="W24" s="40">
        <f t="shared" si="21"/>
        <v>56143.865951199128</v>
      </c>
      <c r="X24" s="40">
        <f t="shared" si="22"/>
        <v>45344.983690015164</v>
      </c>
      <c r="Y24" s="40">
        <f t="shared" si="23"/>
        <v>37727.134073922978</v>
      </c>
      <c r="Z24" s="40">
        <f t="shared" si="24"/>
        <v>48679.837217109285</v>
      </c>
      <c r="AA24" s="40">
        <f t="shared" si="26"/>
        <v>43061.475782263631</v>
      </c>
      <c r="AB24" s="40">
        <f t="shared" si="28"/>
        <v>43517.332843397438</v>
      </c>
      <c r="AC24" s="40">
        <f t="shared" ref="AC24:AC64" si="31">AC23*(1-NORMDIST(($H24-AC$3),AC$1,AC$1/3,1))/(1-NORMDIST(($H23-AC$3),AC$1,AC$1/3,1))*$CA24</f>
        <v>44799.108639892969</v>
      </c>
      <c r="AD24" s="41">
        <f>AD23</f>
        <v>54220.654116006452</v>
      </c>
      <c r="AE24" s="41">
        <f>AE23</f>
        <v>55114.461175955206</v>
      </c>
      <c r="AF24" s="41">
        <f>AF23</f>
        <v>49260.885822330063</v>
      </c>
      <c r="AG24" s="41">
        <f>AG23</f>
        <v>43094.100163378549</v>
      </c>
      <c r="AH24" s="41">
        <f>AH23</f>
        <v>64373.614523703902</v>
      </c>
      <c r="AI24" s="39">
        <f>G24</f>
        <v>61071.419901275804</v>
      </c>
      <c r="AJ24" s="40">
        <v>0</v>
      </c>
      <c r="AK24" s="40">
        <v>0</v>
      </c>
      <c r="AL24" s="40">
        <v>0</v>
      </c>
      <c r="AM24" s="40">
        <v>0</v>
      </c>
      <c r="AN24" s="40">
        <v>0</v>
      </c>
      <c r="AO24" s="40">
        <v>0</v>
      </c>
      <c r="AP24" s="40">
        <v>0</v>
      </c>
      <c r="AQ24" s="40">
        <v>0</v>
      </c>
      <c r="AR24" s="40">
        <v>0</v>
      </c>
      <c r="AS24" s="40">
        <v>0</v>
      </c>
      <c r="AT24" s="40">
        <v>0</v>
      </c>
      <c r="AU24" s="40">
        <v>0</v>
      </c>
      <c r="AV24" s="40">
        <v>0</v>
      </c>
      <c r="AW24" s="40">
        <v>0</v>
      </c>
      <c r="AX24" s="40">
        <v>0</v>
      </c>
      <c r="AY24" s="40">
        <v>0</v>
      </c>
      <c r="AZ24" s="40">
        <v>0</v>
      </c>
      <c r="BA24" s="40">
        <v>0</v>
      </c>
      <c r="BB24" s="40">
        <v>0</v>
      </c>
      <c r="BC24" s="40">
        <v>0</v>
      </c>
      <c r="BD24" s="40">
        <v>0</v>
      </c>
      <c r="BE24" s="40">
        <v>0</v>
      </c>
      <c r="BF24" s="40">
        <v>0</v>
      </c>
      <c r="BG24" s="40">
        <v>0</v>
      </c>
      <c r="BH24" s="40">
        <v>0</v>
      </c>
      <c r="BI24" s="40">
        <v>0</v>
      </c>
      <c r="BJ24" s="40">
        <v>0</v>
      </c>
      <c r="BK24" s="40">
        <v>0</v>
      </c>
      <c r="BL24" s="40">
        <v>0</v>
      </c>
      <c r="BM24" s="40">
        <v>0</v>
      </c>
      <c r="BN24" s="40">
        <v>0</v>
      </c>
      <c r="BO24" s="40">
        <v>0</v>
      </c>
      <c r="BP24" s="40">
        <v>0</v>
      </c>
      <c r="BQ24" s="40">
        <v>0</v>
      </c>
      <c r="BR24" s="40">
        <v>0</v>
      </c>
      <c r="BS24" s="40">
        <v>0</v>
      </c>
      <c r="BT24" s="40">
        <v>0</v>
      </c>
      <c r="BU24" s="40">
        <v>0</v>
      </c>
      <c r="BV24" s="40">
        <v>0</v>
      </c>
      <c r="BW24" s="40">
        <v>0</v>
      </c>
      <c r="BX24" s="46">
        <f t="shared" si="29"/>
        <v>1187467.5276185598</v>
      </c>
      <c r="BZ24" s="33"/>
      <c r="CA24" s="21">
        <v>1</v>
      </c>
      <c r="CC24" s="34">
        <v>0</v>
      </c>
      <c r="CE24" s="45">
        <f t="shared" si="27"/>
        <v>0</v>
      </c>
      <c r="CF24" s="45">
        <f t="shared" si="30"/>
        <v>0</v>
      </c>
      <c r="CG24" s="45">
        <f t="shared" ref="CG24:CG64" si="32">IF($H24-CG$2&lt;=$CF$11,CG23,CG23*(1-NORMDIST(($H24-CG$2),CG$1,CG$1/3,1))/(1-NORMDIST(($H23-CG$2),CG$1,CG$1/3,1))*$CA24)</f>
        <v>0</v>
      </c>
      <c r="CH24" s="45">
        <f>$CE24</f>
        <v>0</v>
      </c>
      <c r="CI24" s="45">
        <v>0</v>
      </c>
      <c r="CJ24" s="45">
        <v>0</v>
      </c>
      <c r="CK24" s="45">
        <v>0</v>
      </c>
      <c r="CL24" s="45">
        <v>0</v>
      </c>
      <c r="CM24" s="45">
        <v>0</v>
      </c>
      <c r="CN24" s="45">
        <v>0</v>
      </c>
      <c r="CO24" s="45">
        <v>0</v>
      </c>
      <c r="CP24" s="45">
        <v>0</v>
      </c>
      <c r="CQ24" s="45">
        <v>0</v>
      </c>
      <c r="CR24" s="45">
        <v>0</v>
      </c>
      <c r="CS24" s="45">
        <v>0</v>
      </c>
      <c r="CT24" s="45">
        <v>0</v>
      </c>
      <c r="CU24" s="45">
        <v>0</v>
      </c>
      <c r="CV24" s="45">
        <v>0</v>
      </c>
      <c r="CW24" s="45">
        <v>0</v>
      </c>
      <c r="CX24" s="45">
        <v>0</v>
      </c>
      <c r="CY24" s="45">
        <v>0</v>
      </c>
      <c r="CZ24" s="45">
        <v>0</v>
      </c>
      <c r="DA24" s="45">
        <v>0</v>
      </c>
      <c r="DB24" s="45">
        <v>0</v>
      </c>
      <c r="DC24" s="45">
        <v>0</v>
      </c>
      <c r="DD24" s="45">
        <v>0</v>
      </c>
      <c r="DE24" s="45">
        <v>0</v>
      </c>
      <c r="DF24" s="45">
        <v>0</v>
      </c>
      <c r="DG24" s="45">
        <v>0</v>
      </c>
      <c r="DH24" s="45">
        <v>0</v>
      </c>
      <c r="DI24" s="45">
        <v>0</v>
      </c>
      <c r="DJ24" s="45">
        <v>0</v>
      </c>
      <c r="DK24" s="45">
        <v>0</v>
      </c>
      <c r="DL24" s="45">
        <v>0</v>
      </c>
      <c r="DM24" s="45">
        <v>0</v>
      </c>
      <c r="DN24" s="45">
        <v>0</v>
      </c>
      <c r="DO24" s="45">
        <v>0</v>
      </c>
      <c r="DP24" s="45">
        <v>0</v>
      </c>
      <c r="DQ24" s="45">
        <v>0</v>
      </c>
      <c r="DR24" s="45">
        <v>0</v>
      </c>
      <c r="DS24" s="45">
        <v>0</v>
      </c>
      <c r="DT24" s="45">
        <v>0</v>
      </c>
      <c r="DU24" s="45">
        <v>0</v>
      </c>
      <c r="DV24" s="45">
        <v>0</v>
      </c>
      <c r="DX24" s="43">
        <v>2015</v>
      </c>
      <c r="DY24" s="32">
        <f>SUMPRODUCT((Scenarios!$BP$4:$BP$204)*(Scenarios!$A$4:$A$204='SDF-UR-North'!DX24)*(Scenarios!$B$4:$B$204='Scenario_selection&amp;Results'!$D$5))</f>
        <v>21.917136278882797</v>
      </c>
      <c r="DZ24" s="32"/>
      <c r="EA24" s="32">
        <f t="shared" si="8"/>
        <v>29.508357909965486</v>
      </c>
      <c r="EC24" s="32">
        <f t="shared" si="12"/>
        <v>29.508357909965486</v>
      </c>
      <c r="EE24" s="33"/>
      <c r="EF24" s="21">
        <v>62.11009241</v>
      </c>
      <c r="EG24" s="43">
        <v>2015</v>
      </c>
      <c r="EH24" s="32">
        <f>SUMPRODUCT((Scenarios!$BV$4:$BV$204)*(Scenarios!$A$4:$A$204='SDF-UR-North'!DX24)*(Scenarios!$B$4:$B$204='Scenario_selection&amp;Results'!$D$5))</f>
        <v>62.11009241</v>
      </c>
      <c r="EI24" s="32"/>
      <c r="EJ24" s="32">
        <f t="shared" si="9"/>
        <v>70.416347459327071</v>
      </c>
      <c r="EL24" s="32">
        <f t="shared" si="13"/>
        <v>70.416347459327071</v>
      </c>
      <c r="EO24" s="240"/>
    </row>
    <row r="25" spans="1:146" ht="15" thickBot="1" x14ac:dyDescent="0.35">
      <c r="A25" s="79">
        <v>0.60435475834545049</v>
      </c>
      <c r="B25" s="34" cm="1">
        <f t="array" ref="B25">SUMPRODUCT((Scenarios!$A$4:$A$204='SDF-UR-North'!E25)*(Scenarios!$B$4:$B$204='Scenario_selection&amp;Results'!$D$26)*Scenarios!$I$4:$I$204)/100000</f>
        <v>0.36829768078768604</v>
      </c>
      <c r="C25" s="34">
        <f>SUMPRODUCT((Scenarios!$A$4:$A$204='SDF-UR-North'!E25)*(Scenarios!$B$4:$B$204='Scenario_selection&amp;Results'!$D$2)*Scenarios!$O$4:$O$204)</f>
        <v>33.622824729015406</v>
      </c>
      <c r="D25" s="21">
        <f t="shared" si="10"/>
        <v>1238320.8369227231</v>
      </c>
      <c r="E25" s="21">
        <v>2021</v>
      </c>
      <c r="F25" s="34">
        <f>SUMPRODUCT((Scenarios!$A$4:$A$204='SDF-UR-North'!H25)*(Scenarios!$B$4:$B$204='Scenario_selection&amp;Results'!$D$3)*Scenarios!$V$4:$V$204)</f>
        <v>35</v>
      </c>
      <c r="G25" s="33">
        <f t="shared" si="25"/>
        <v>65994.651892032474</v>
      </c>
      <c r="H25" s="34">
        <v>2021</v>
      </c>
      <c r="I25" s="36">
        <f t="shared" si="1"/>
        <v>57.529403640085036</v>
      </c>
      <c r="J25" s="36">
        <f t="shared" si="2"/>
        <v>182.69267539841923</v>
      </c>
      <c r="K25" s="36">
        <f t="shared" si="3"/>
        <v>1275.0421329845169</v>
      </c>
      <c r="L25" s="36">
        <f t="shared" si="4"/>
        <v>11433.787071622517</v>
      </c>
      <c r="M25" s="36">
        <f t="shared" si="5"/>
        <v>74159.712121657663</v>
      </c>
      <c r="N25" s="36">
        <f t="shared" si="6"/>
        <v>134361.96141583871</v>
      </c>
      <c r="O25" s="36">
        <f t="shared" si="11"/>
        <v>5223.6664618418145</v>
      </c>
      <c r="P25" s="40">
        <f t="shared" si="14"/>
        <v>19563.245670327757</v>
      </c>
      <c r="Q25" s="40">
        <f t="shared" si="15"/>
        <v>30167.503486948153</v>
      </c>
      <c r="R25" s="40">
        <f t="shared" si="16"/>
        <v>33597.3074403387</v>
      </c>
      <c r="S25" s="40">
        <f t="shared" si="17"/>
        <v>44766.864795504138</v>
      </c>
      <c r="T25" s="40">
        <f t="shared" si="18"/>
        <v>53213.170759653294</v>
      </c>
      <c r="U25" s="40">
        <f t="shared" si="19"/>
        <v>59008.205193930691</v>
      </c>
      <c r="V25" s="40">
        <f t="shared" si="20"/>
        <v>60601.242921726625</v>
      </c>
      <c r="W25" s="40">
        <f t="shared" si="21"/>
        <v>55640.987002799062</v>
      </c>
      <c r="X25" s="40">
        <f t="shared" si="22"/>
        <v>45008.204760065797</v>
      </c>
      <c r="Y25" s="40">
        <f t="shared" si="23"/>
        <v>37496.797666141749</v>
      </c>
      <c r="Z25" s="40">
        <f t="shared" si="24"/>
        <v>48437.675503483631</v>
      </c>
      <c r="AA25" s="40">
        <f t="shared" si="26"/>
        <v>42888.505554746545</v>
      </c>
      <c r="AB25" s="40">
        <f t="shared" si="28"/>
        <v>43377.476723123269</v>
      </c>
      <c r="AC25" s="40">
        <f t="shared" si="31"/>
        <v>44684.984838469129</v>
      </c>
      <c r="AD25" s="40">
        <f t="shared" ref="AD25:AD64" si="33">AD24*(1-NORMDIST(($H25-AD$3),AD$1,AD$1/3,1))/(1-NORMDIST(($H24-AD$3),AD$1,AD$1/3,1))*$CA25</f>
        <v>54112.196989381919</v>
      </c>
      <c r="AE25" s="41">
        <f>AE24</f>
        <v>55114.461175955206</v>
      </c>
      <c r="AF25" s="41">
        <f>AF24</f>
        <v>49260.885822330063</v>
      </c>
      <c r="AG25" s="41">
        <f>AG24</f>
        <v>43094.100163378549</v>
      </c>
      <c r="AH25" s="41">
        <f>AH24</f>
        <v>64373.614523703902</v>
      </c>
      <c r="AI25" s="41">
        <f>AI24</f>
        <v>61071.419901275804</v>
      </c>
      <c r="AJ25" s="39">
        <f>G25</f>
        <v>65994.651892032474</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46">
        <f t="shared" si="29"/>
        <v>1238167.8940683</v>
      </c>
      <c r="BZ25" s="33"/>
      <c r="CA25" s="21">
        <v>1</v>
      </c>
      <c r="CC25" s="34">
        <f>SUMPRODUCT((Scenarios!$A$4:$A$204=E25)*(Scenarios!$B$4:$B$204='Scenario_selection&amp;Results'!$D$4)*Scenarios!$U$4:$U$204)</f>
        <v>0.01</v>
      </c>
      <c r="CE25" s="45">
        <f t="shared" si="27"/>
        <v>152.94285442292062</v>
      </c>
      <c r="CF25" s="45">
        <f t="shared" si="30"/>
        <v>0</v>
      </c>
      <c r="CG25" s="45">
        <f t="shared" si="32"/>
        <v>0</v>
      </c>
      <c r="CH25" s="45">
        <f t="shared" ref="CH25:CH64" si="34">IF($H25-CH$2&lt;=$CF$11,CH24,CH24*(1-NORMDIST(($H25-CH$2),CH$1,CH$1/3,1))/(1-NORMDIST(($H24-CH$2),CH$1,CH$1/3,1))*$CA25)</f>
        <v>0</v>
      </c>
      <c r="CI25" s="45">
        <f>$CE25</f>
        <v>152.94285442292062</v>
      </c>
      <c r="CJ25" s="45">
        <v>0</v>
      </c>
      <c r="CK25" s="45">
        <v>0</v>
      </c>
      <c r="CL25" s="45">
        <v>0</v>
      </c>
      <c r="CM25" s="45">
        <v>0</v>
      </c>
      <c r="CN25" s="45">
        <v>0</v>
      </c>
      <c r="CO25" s="45">
        <v>0</v>
      </c>
      <c r="CP25" s="45">
        <v>0</v>
      </c>
      <c r="CQ25" s="45">
        <v>0</v>
      </c>
      <c r="CR25" s="45">
        <v>0</v>
      </c>
      <c r="CS25" s="45">
        <v>0</v>
      </c>
      <c r="CT25" s="45">
        <v>0</v>
      </c>
      <c r="CU25" s="45">
        <v>0</v>
      </c>
      <c r="CV25" s="45">
        <v>0</v>
      </c>
      <c r="CW25" s="45">
        <v>0</v>
      </c>
      <c r="CX25" s="45">
        <v>0</v>
      </c>
      <c r="CY25" s="45">
        <v>0</v>
      </c>
      <c r="CZ25" s="45">
        <v>0</v>
      </c>
      <c r="DA25" s="45">
        <v>0</v>
      </c>
      <c r="DB25" s="45">
        <v>0</v>
      </c>
      <c r="DC25" s="45">
        <v>0</v>
      </c>
      <c r="DD25" s="45">
        <v>0</v>
      </c>
      <c r="DE25" s="45">
        <v>0</v>
      </c>
      <c r="DF25" s="45">
        <v>0</v>
      </c>
      <c r="DG25" s="45">
        <v>0</v>
      </c>
      <c r="DH25" s="45">
        <v>0</v>
      </c>
      <c r="DI25" s="45">
        <v>0</v>
      </c>
      <c r="DJ25" s="45">
        <v>0</v>
      </c>
      <c r="DK25" s="45">
        <v>0</v>
      </c>
      <c r="DL25" s="45">
        <v>0</v>
      </c>
      <c r="DM25" s="45">
        <v>0</v>
      </c>
      <c r="DN25" s="45">
        <v>0</v>
      </c>
      <c r="DO25" s="45">
        <v>0</v>
      </c>
      <c r="DP25" s="45">
        <v>0</v>
      </c>
      <c r="DQ25" s="45">
        <v>0</v>
      </c>
      <c r="DR25" s="45">
        <v>0</v>
      </c>
      <c r="DS25" s="45">
        <v>0</v>
      </c>
      <c r="DT25" s="45">
        <v>0</v>
      </c>
      <c r="DU25" s="45">
        <v>0</v>
      </c>
      <c r="DV25" s="45">
        <v>0</v>
      </c>
      <c r="DX25" s="43">
        <v>2016</v>
      </c>
      <c r="DY25" s="32">
        <f>SUMPRODUCT((Scenarios!$BP$4:$BP$204)*(Scenarios!$A$4:$A$204='SDF-UR-North'!DX25)*(Scenarios!$B$4:$B$204='Scenario_selection&amp;Results'!$D$5))</f>
        <v>21.917136278882797</v>
      </c>
      <c r="DZ25" s="32"/>
      <c r="EA25" s="32">
        <f t="shared" si="8"/>
        <v>29.042300387315816</v>
      </c>
      <c r="EC25" s="32">
        <f t="shared" si="12"/>
        <v>29.042300387315816</v>
      </c>
      <c r="EE25" s="33"/>
      <c r="EF25" s="21">
        <v>62.11009241</v>
      </c>
      <c r="EG25" s="43">
        <v>2016</v>
      </c>
      <c r="EH25" s="32">
        <f>SUMPRODUCT((Scenarios!$BV$4:$BV$204)*(Scenarios!$A$4:$A$204='SDF-UR-North'!DX25)*(Scenarios!$B$4:$B$204='Scenario_selection&amp;Results'!$D$5))</f>
        <v>62.11009241</v>
      </c>
      <c r="EI25" s="32"/>
      <c r="EJ25" s="32">
        <f t="shared" si="9"/>
        <v>69.899132940001536</v>
      </c>
      <c r="EL25" s="32">
        <f t="shared" si="13"/>
        <v>69.899132940001536</v>
      </c>
      <c r="EO25" s="240"/>
    </row>
    <row r="26" spans="1:146" x14ac:dyDescent="0.3">
      <c r="A26" s="80">
        <v>0.6129020891684942</v>
      </c>
      <c r="B26" s="34" cm="1">
        <f t="array" ref="B26">SUMPRODUCT((Scenarios!$A$4:$A$204='SDF-UR-North'!E26)*(Scenarios!$B$4:$B$204='Scenario_selection&amp;Results'!$D$26)*Scenarios!$I$4:$I$204)/100000</f>
        <v>0.37626460788796823</v>
      </c>
      <c r="C26" s="34">
        <f>SUMPRODUCT((Scenarios!$A$4:$A$204='SDF-UR-North'!E26)*(Scenarios!$B$4:$B$204='Scenario_selection&amp;Results'!$D$2)*Scenarios!$O$4:$O$204)</f>
        <v>34.27888573891785</v>
      </c>
      <c r="D26" s="21">
        <f t="shared" si="10"/>
        <v>1289793.1501390391</v>
      </c>
      <c r="E26" s="21">
        <v>2022</v>
      </c>
      <c r="F26" s="34">
        <f>SUMPRODUCT((Scenarios!$A$4:$A$204='SDF-UR-North'!H26)*(Scenarios!$B$4:$B$204='Scenario_selection&amp;Results'!$D$3)*Scenarios!$V$4:$V$204)</f>
        <v>35</v>
      </c>
      <c r="G26" s="33">
        <f t="shared" si="25"/>
        <v>67802.406487026819</v>
      </c>
      <c r="H26" s="34">
        <v>2022</v>
      </c>
      <c r="I26" s="36">
        <f t="shared" si="1"/>
        <v>43.280215070702646</v>
      </c>
      <c r="J26" s="36">
        <f t="shared" si="2"/>
        <v>146.04519656461417</v>
      </c>
      <c r="K26" s="36">
        <f t="shared" si="3"/>
        <v>1080.4228218237383</v>
      </c>
      <c r="L26" s="36">
        <f t="shared" si="4"/>
        <v>10226.870573849537</v>
      </c>
      <c r="M26" s="36">
        <f t="shared" si="5"/>
        <v>69513.630425159878</v>
      </c>
      <c r="N26" s="36">
        <f t="shared" si="6"/>
        <v>130464.79226799007</v>
      </c>
      <c r="O26" s="36">
        <f t="shared" si="11"/>
        <v>5138.6813451171274</v>
      </c>
      <c r="P26" s="40">
        <f t="shared" si="14"/>
        <v>19280.863598950527</v>
      </c>
      <c r="Q26" s="40">
        <f t="shared" si="15"/>
        <v>29783.040187421917</v>
      </c>
      <c r="R26" s="40">
        <f t="shared" si="16"/>
        <v>33221.152892570906</v>
      </c>
      <c r="S26" s="40">
        <f t="shared" si="17"/>
        <v>44328.807976303768</v>
      </c>
      <c r="T26" s="40">
        <f t="shared" si="18"/>
        <v>52284.425583894015</v>
      </c>
      <c r="U26" s="40">
        <f t="shared" si="19"/>
        <v>58126.144724693353</v>
      </c>
      <c r="V26" s="40">
        <f t="shared" si="20"/>
        <v>59831.359617153415</v>
      </c>
      <c r="W26" s="40">
        <f t="shared" si="21"/>
        <v>55045.006513397951</v>
      </c>
      <c r="X26" s="40">
        <f t="shared" si="22"/>
        <v>44605.067599920993</v>
      </c>
      <c r="Y26" s="40">
        <f t="shared" si="23"/>
        <v>37218.307514268301</v>
      </c>
      <c r="Z26" s="40">
        <f t="shared" si="24"/>
        <v>48141.947761352887</v>
      </c>
      <c r="AA26" s="40">
        <f t="shared" si="26"/>
        <v>42675.153280094106</v>
      </c>
      <c r="AB26" s="40">
        <f t="shared" si="28"/>
        <v>43203.237176484086</v>
      </c>
      <c r="AC26" s="40">
        <f t="shared" si="31"/>
        <v>44541.376115101186</v>
      </c>
      <c r="AD26" s="40">
        <f t="shared" si="33"/>
        <v>53974.348496157116</v>
      </c>
      <c r="AE26" s="40">
        <f t="shared" ref="AE26:AE64" si="35">AE25*(1-NORMDIST(($H26-AE$3),AE$1,AE$1/3,1))/(1-NORMDIST(($H25-AE$3),AE$1,AE$1/3,1))*$CA26</f>
        <v>55004.216174450536</v>
      </c>
      <c r="AF26" s="41">
        <f>AF25</f>
        <v>49260.885822330063</v>
      </c>
      <c r="AG26" s="41">
        <f>AG25</f>
        <v>43094.100163378549</v>
      </c>
      <c r="AH26" s="41">
        <f>AH25</f>
        <v>64373.614523703902</v>
      </c>
      <c r="AI26" s="41">
        <f>AI25</f>
        <v>61071.419901275804</v>
      </c>
      <c r="AJ26" s="41">
        <f>AJ25</f>
        <v>65994.651892032474</v>
      </c>
      <c r="AK26" s="39">
        <f>G26</f>
        <v>67802.406487026819</v>
      </c>
      <c r="AL26" s="40">
        <v>0</v>
      </c>
      <c r="AM26" s="40">
        <v>0</v>
      </c>
      <c r="AN26" s="40">
        <v>0</v>
      </c>
      <c r="AO26" s="40">
        <v>0</v>
      </c>
      <c r="AP26" s="40">
        <v>0</v>
      </c>
      <c r="AQ26" s="40">
        <v>0</v>
      </c>
      <c r="AR26" s="40">
        <v>0</v>
      </c>
      <c r="AS26" s="40">
        <v>0</v>
      </c>
      <c r="AT26" s="40">
        <v>0</v>
      </c>
      <c r="AU26" s="40">
        <v>0</v>
      </c>
      <c r="AV26" s="40">
        <v>0</v>
      </c>
      <c r="AW26" s="40">
        <v>0</v>
      </c>
      <c r="AX26" s="40">
        <v>0</v>
      </c>
      <c r="AY26" s="40">
        <v>0</v>
      </c>
      <c r="AZ26" s="40">
        <v>0</v>
      </c>
      <c r="BA26" s="40">
        <v>0</v>
      </c>
      <c r="BB26" s="40">
        <v>0</v>
      </c>
      <c r="BC26" s="40">
        <v>0</v>
      </c>
      <c r="BD26" s="40">
        <v>0</v>
      </c>
      <c r="BE26" s="40">
        <v>0</v>
      </c>
      <c r="BF26" s="40">
        <v>0</v>
      </c>
      <c r="BG26" s="40">
        <v>0</v>
      </c>
      <c r="BH26" s="40">
        <v>0</v>
      </c>
      <c r="BI26" s="40">
        <v>0</v>
      </c>
      <c r="BJ26" s="40">
        <v>0</v>
      </c>
      <c r="BK26" s="40">
        <v>0</v>
      </c>
      <c r="BL26" s="40">
        <v>0</v>
      </c>
      <c r="BM26" s="40">
        <v>0</v>
      </c>
      <c r="BN26" s="40">
        <v>0</v>
      </c>
      <c r="BO26" s="40">
        <v>0</v>
      </c>
      <c r="BP26" s="40">
        <v>0</v>
      </c>
      <c r="BQ26" s="40">
        <v>0</v>
      </c>
      <c r="BR26" s="40">
        <v>0</v>
      </c>
      <c r="BS26" s="40">
        <v>0</v>
      </c>
      <c r="BT26" s="40">
        <v>0</v>
      </c>
      <c r="BU26" s="40">
        <v>0</v>
      </c>
      <c r="BV26" s="40">
        <v>0</v>
      </c>
      <c r="BW26" s="40">
        <v>0</v>
      </c>
      <c r="BX26" s="46">
        <f t="shared" si="29"/>
        <v>1289475.2568475381</v>
      </c>
      <c r="BZ26" s="33"/>
      <c r="CA26" s="21">
        <v>1</v>
      </c>
      <c r="CC26" s="34">
        <f>SUMPRODUCT((Scenarios!$A$4:$A$204=E26)*(Scenarios!$B$4:$B$204='Scenario_selection&amp;Results'!$D$4)*Scenarios!$U$4:$U$204)</f>
        <v>0.01</v>
      </c>
      <c r="CE26" s="45">
        <f t="shared" si="27"/>
        <v>164.95043707788668</v>
      </c>
      <c r="CF26" s="45">
        <f t="shared" si="30"/>
        <v>0</v>
      </c>
      <c r="CG26" s="45">
        <f t="shared" si="32"/>
        <v>0</v>
      </c>
      <c r="CH26" s="45">
        <f t="shared" si="34"/>
        <v>0</v>
      </c>
      <c r="CI26" s="45">
        <f t="shared" ref="CI26:CI64" si="36">IF($H26-CI$2&lt;=$CF$11,CI25,CI25*(1-NORMDIST(($H26-CI$2),CI$1,CI$1/3,1))/(1-NORMDIST(($H25-CI$2),CI$1,CI$1/3,1))*$CA26)</f>
        <v>152.94285442292062</v>
      </c>
      <c r="CJ26" s="45">
        <f>$CE26</f>
        <v>164.95043707788668</v>
      </c>
      <c r="CK26" s="45">
        <v>0</v>
      </c>
      <c r="CL26" s="45">
        <v>0</v>
      </c>
      <c r="CM26" s="45">
        <v>0</v>
      </c>
      <c r="CN26" s="45">
        <v>0</v>
      </c>
      <c r="CO26" s="45">
        <v>0</v>
      </c>
      <c r="CP26" s="45">
        <v>0</v>
      </c>
      <c r="CQ26" s="45">
        <v>0</v>
      </c>
      <c r="CR26" s="45">
        <v>0</v>
      </c>
      <c r="CS26" s="45">
        <v>0</v>
      </c>
      <c r="CT26" s="45">
        <v>0</v>
      </c>
      <c r="CU26" s="45">
        <v>0</v>
      </c>
      <c r="CV26" s="45">
        <v>0</v>
      </c>
      <c r="CW26" s="45">
        <v>0</v>
      </c>
      <c r="CX26" s="45">
        <v>0</v>
      </c>
      <c r="CY26" s="45">
        <v>0</v>
      </c>
      <c r="CZ26" s="45">
        <v>0</v>
      </c>
      <c r="DA26" s="45">
        <v>0</v>
      </c>
      <c r="DB26" s="45">
        <v>0</v>
      </c>
      <c r="DC26" s="45">
        <v>0</v>
      </c>
      <c r="DD26" s="45">
        <v>0</v>
      </c>
      <c r="DE26" s="45">
        <v>0</v>
      </c>
      <c r="DF26" s="45">
        <v>0</v>
      </c>
      <c r="DG26" s="45">
        <v>0</v>
      </c>
      <c r="DH26" s="45">
        <v>0</v>
      </c>
      <c r="DI26" s="45">
        <v>0</v>
      </c>
      <c r="DJ26" s="45">
        <v>0</v>
      </c>
      <c r="DK26" s="45">
        <v>0</v>
      </c>
      <c r="DL26" s="45">
        <v>0</v>
      </c>
      <c r="DM26" s="45">
        <v>0</v>
      </c>
      <c r="DN26" s="45">
        <v>0</v>
      </c>
      <c r="DO26" s="45">
        <v>0</v>
      </c>
      <c r="DP26" s="45">
        <v>0</v>
      </c>
      <c r="DQ26" s="45">
        <v>0</v>
      </c>
      <c r="DR26" s="45">
        <v>0</v>
      </c>
      <c r="DS26" s="45">
        <v>0</v>
      </c>
      <c r="DT26" s="45">
        <v>0</v>
      </c>
      <c r="DU26" s="45">
        <v>0</v>
      </c>
      <c r="DV26" s="45">
        <v>0</v>
      </c>
      <c r="DX26" s="43">
        <v>2017</v>
      </c>
      <c r="DY26" s="32">
        <f>SUMPRODUCT((Scenarios!$BP$4:$BP$204)*(Scenarios!$A$4:$A$204='SDF-UR-North'!DX26)*(Scenarios!$B$4:$B$204='Scenario_selection&amp;Results'!$D$5))</f>
        <v>21.917136278882797</v>
      </c>
      <c r="DZ26" s="32"/>
      <c r="EA26" s="32">
        <f t="shared" si="8"/>
        <v>28.653981619579611</v>
      </c>
      <c r="EC26" s="32">
        <f t="shared" si="12"/>
        <v>28.653981619579611</v>
      </c>
      <c r="EE26" s="33"/>
      <c r="EF26" s="21">
        <v>62.11009241</v>
      </c>
      <c r="EG26" s="43">
        <v>2017</v>
      </c>
      <c r="EH26" s="32">
        <f>SUMPRODUCT((Scenarios!$BV$4:$BV$204)*(Scenarios!$A$4:$A$204='SDF-UR-North'!DX26)*(Scenarios!$B$4:$B$204='Scenario_selection&amp;Results'!$D$5))</f>
        <v>62.11009241</v>
      </c>
      <c r="EI26" s="32"/>
      <c r="EJ26" s="32">
        <f t="shared" si="9"/>
        <v>69.466307579911387</v>
      </c>
      <c r="EL26" s="32">
        <f t="shared" si="13"/>
        <v>69.466307579911387</v>
      </c>
      <c r="EM26" s="449" t="s">
        <v>224</v>
      </c>
      <c r="EN26" s="450"/>
      <c r="EO26" s="451"/>
    </row>
    <row r="27" spans="1:146" x14ac:dyDescent="0.3">
      <c r="A27" s="80">
        <v>0.62121131865684509</v>
      </c>
      <c r="B27" s="34" cm="1">
        <f t="array" ref="B27">SUMPRODUCT((Scenarios!$A$4:$A$204='SDF-UR-North'!E27)*(Scenarios!$B$4:$B$204='Scenario_selection&amp;Results'!$D$26)*Scenarios!$I$4:$I$204)/100000</f>
        <v>0.38413773788147104</v>
      </c>
      <c r="C27" s="34">
        <f>SUMPRODUCT((Scenarios!$A$4:$A$204='SDF-UR-North'!E27)*(Scenarios!$B$4:$B$204='Scenario_selection&amp;Results'!$D$2)*Scenarios!$O$4:$O$204)</f>
        <v>34.931502510040168</v>
      </c>
      <c r="D27" s="21">
        <f t="shared" si="10"/>
        <v>1341850.8355007758</v>
      </c>
      <c r="E27" s="21">
        <v>2023</v>
      </c>
      <c r="F27" s="34">
        <f>SUMPRODUCT((Scenarios!$A$4:$A$204='SDF-UR-North'!H27)*(Scenarios!$B$4:$B$204='Scenario_selection&amp;Results'!$D$3)*Scenarios!$V$4:$V$204)</f>
        <v>35</v>
      </c>
      <c r="G27" s="33">
        <f t="shared" si="25"/>
        <v>69654.393706945586</v>
      </c>
      <c r="H27" s="34">
        <v>2023</v>
      </c>
      <c r="I27" s="36">
        <f t="shared" si="1"/>
        <v>32.360248765504721</v>
      </c>
      <c r="J27" s="36">
        <f t="shared" si="2"/>
        <v>116.05282509261552</v>
      </c>
      <c r="K27" s="36">
        <f t="shared" si="3"/>
        <v>910.32915111696275</v>
      </c>
      <c r="L27" s="36">
        <f t="shared" si="4"/>
        <v>9100.4127099263551</v>
      </c>
      <c r="M27" s="36">
        <f t="shared" si="5"/>
        <v>64882.787318390307</v>
      </c>
      <c r="N27" s="36">
        <f t="shared" si="6"/>
        <v>126316.60858910286</v>
      </c>
      <c r="O27" s="36">
        <f t="shared" si="11"/>
        <v>5044.8935936732987</v>
      </c>
      <c r="P27" s="40">
        <f t="shared" si="14"/>
        <v>18967.178478455327</v>
      </c>
      <c r="Q27" s="40">
        <f t="shared" si="15"/>
        <v>29353.142371805796</v>
      </c>
      <c r="R27" s="40">
        <f t="shared" si="16"/>
        <v>32797.773010948644</v>
      </c>
      <c r="S27" s="40">
        <f t="shared" si="17"/>
        <v>43832.503838032513</v>
      </c>
      <c r="T27" s="40">
        <f t="shared" si="18"/>
        <v>51226.858722345532</v>
      </c>
      <c r="U27" s="40">
        <f t="shared" si="19"/>
        <v>57111.651964200384</v>
      </c>
      <c r="V27" s="40">
        <f t="shared" si="20"/>
        <v>58936.994554437661</v>
      </c>
      <c r="W27" s="40">
        <f t="shared" si="21"/>
        <v>54345.710105079648</v>
      </c>
      <c r="X27" s="40">
        <f t="shared" si="22"/>
        <v>44127.294802385368</v>
      </c>
      <c r="Y27" s="40">
        <f t="shared" si="23"/>
        <v>36884.944233580187</v>
      </c>
      <c r="Z27" s="40">
        <f t="shared" si="24"/>
        <v>47784.395672160776</v>
      </c>
      <c r="AA27" s="40">
        <f t="shared" si="26"/>
        <v>42414.607607878723</v>
      </c>
      <c r="AB27" s="40">
        <f t="shared" si="28"/>
        <v>42988.319244401195</v>
      </c>
      <c r="AC27" s="40">
        <f t="shared" si="31"/>
        <v>44362.461393285579</v>
      </c>
      <c r="AD27" s="40">
        <f t="shared" si="33"/>
        <v>53800.885591108148</v>
      </c>
      <c r="AE27" s="40">
        <f t="shared" si="35"/>
        <v>54864.09530073795</v>
      </c>
      <c r="AF27" s="40">
        <f t="shared" ref="AF27:AF64" si="37">AF26*(1-NORMDIST(($H27-AF$3),AF$1,AF$1/3,1))/(1-NORMDIST(($H26-AF$3),AF$1,AF$1/3,1))*$CA27</f>
        <v>49162.349679261075</v>
      </c>
      <c r="AG27" s="41">
        <f>AG26</f>
        <v>43094.100163378549</v>
      </c>
      <c r="AH27" s="41">
        <f>AH26</f>
        <v>64373.614523703902</v>
      </c>
      <c r="AI27" s="41">
        <f>AI26</f>
        <v>61071.419901275804</v>
      </c>
      <c r="AJ27" s="41">
        <f>AJ26</f>
        <v>65994.651892032474</v>
      </c>
      <c r="AK27" s="41">
        <f>AK26</f>
        <v>67802.406487026819</v>
      </c>
      <c r="AL27" s="39">
        <f>G27</f>
        <v>69654.393706945586</v>
      </c>
      <c r="AM27" s="40">
        <v>0</v>
      </c>
      <c r="AN27" s="40">
        <v>0</v>
      </c>
      <c r="AO27" s="40">
        <v>0</v>
      </c>
      <c r="AP27" s="40">
        <v>0</v>
      </c>
      <c r="AQ27" s="40">
        <v>0</v>
      </c>
      <c r="AR27" s="40">
        <v>0</v>
      </c>
      <c r="AS27" s="40">
        <v>0</v>
      </c>
      <c r="AT27" s="40">
        <v>0</v>
      </c>
      <c r="AU27" s="40">
        <v>0</v>
      </c>
      <c r="AV27" s="40">
        <v>0</v>
      </c>
      <c r="AW27" s="40">
        <v>0</v>
      </c>
      <c r="AX27" s="40">
        <v>0</v>
      </c>
      <c r="AY27" s="40">
        <v>0</v>
      </c>
      <c r="AZ27" s="40">
        <v>0</v>
      </c>
      <c r="BA27" s="40">
        <v>0</v>
      </c>
      <c r="BB27" s="40">
        <v>0</v>
      </c>
      <c r="BC27" s="40">
        <v>0</v>
      </c>
      <c r="BD27" s="40">
        <v>0</v>
      </c>
      <c r="BE27" s="40">
        <v>0</v>
      </c>
      <c r="BF27" s="40">
        <v>0</v>
      </c>
      <c r="BG27" s="40">
        <v>0</v>
      </c>
      <c r="BH27" s="40">
        <v>0</v>
      </c>
      <c r="BI27" s="40">
        <v>0</v>
      </c>
      <c r="BJ27" s="40">
        <v>0</v>
      </c>
      <c r="BK27" s="40">
        <v>0</v>
      </c>
      <c r="BL27" s="40">
        <v>0</v>
      </c>
      <c r="BM27" s="40">
        <v>0</v>
      </c>
      <c r="BN27" s="40">
        <v>0</v>
      </c>
      <c r="BO27" s="40">
        <v>0</v>
      </c>
      <c r="BP27" s="40">
        <v>0</v>
      </c>
      <c r="BQ27" s="40">
        <v>0</v>
      </c>
      <c r="BR27" s="40">
        <v>0</v>
      </c>
      <c r="BS27" s="40">
        <v>0</v>
      </c>
      <c r="BT27" s="40">
        <v>0</v>
      </c>
      <c r="BU27" s="40">
        <v>0</v>
      </c>
      <c r="BV27" s="40">
        <v>0</v>
      </c>
      <c r="BW27" s="40">
        <v>0</v>
      </c>
      <c r="BX27" s="46">
        <f t="shared" si="29"/>
        <v>1341355.1976805353</v>
      </c>
      <c r="BZ27" s="33"/>
      <c r="CA27" s="21">
        <v>1</v>
      </c>
      <c r="CC27" s="34">
        <f>SUMPRODUCT((Scenarios!$A$4:$A$204=E27)*(Scenarios!$B$4:$B$204='Scenario_selection&amp;Results'!$D$4)*Scenarios!$U$4:$U$204)</f>
        <v>0.01</v>
      </c>
      <c r="CE27" s="45">
        <f t="shared" si="27"/>
        <v>177.7445287394838</v>
      </c>
      <c r="CF27" s="45">
        <f t="shared" si="30"/>
        <v>0</v>
      </c>
      <c r="CG27" s="45">
        <f t="shared" si="32"/>
        <v>0</v>
      </c>
      <c r="CH27" s="45">
        <f t="shared" si="34"/>
        <v>0</v>
      </c>
      <c r="CI27" s="45">
        <f t="shared" si="36"/>
        <v>152.94285442292062</v>
      </c>
      <c r="CJ27" s="45">
        <f t="shared" ref="CJ27:CJ64" si="38">IF($H27-CJ$2&lt;=$CF$11,CJ26,CJ26*(1-NORMDIST(($H27-CJ$2),CJ$1,CJ$1/3,1))/(1-NORMDIST(($H26-CJ$2),CJ$1,CJ$1/3,1))*$CA27)</f>
        <v>164.95043707788668</v>
      </c>
      <c r="CK27" s="45">
        <f>$CE27</f>
        <v>177.7445287394838</v>
      </c>
      <c r="CL27" s="45">
        <v>0</v>
      </c>
      <c r="CM27" s="45">
        <v>0</v>
      </c>
      <c r="CN27" s="45">
        <v>0</v>
      </c>
      <c r="CO27" s="45">
        <v>0</v>
      </c>
      <c r="CP27" s="45">
        <v>0</v>
      </c>
      <c r="CQ27" s="45">
        <v>0</v>
      </c>
      <c r="CR27" s="45">
        <v>0</v>
      </c>
      <c r="CS27" s="45">
        <v>0</v>
      </c>
      <c r="CT27" s="45">
        <v>0</v>
      </c>
      <c r="CU27" s="45">
        <v>0</v>
      </c>
      <c r="CV27" s="45">
        <v>0</v>
      </c>
      <c r="CW27" s="45">
        <v>0</v>
      </c>
      <c r="CX27" s="45">
        <v>0</v>
      </c>
      <c r="CY27" s="45">
        <v>0</v>
      </c>
      <c r="CZ27" s="45">
        <v>0</v>
      </c>
      <c r="DA27" s="45">
        <v>0</v>
      </c>
      <c r="DB27" s="45">
        <v>0</v>
      </c>
      <c r="DC27" s="45">
        <v>0</v>
      </c>
      <c r="DD27" s="45">
        <v>0</v>
      </c>
      <c r="DE27" s="45">
        <v>0</v>
      </c>
      <c r="DF27" s="45">
        <v>0</v>
      </c>
      <c r="DG27" s="45">
        <v>0</v>
      </c>
      <c r="DH27" s="45">
        <v>0</v>
      </c>
      <c r="DI27" s="45">
        <v>0</v>
      </c>
      <c r="DJ27" s="45">
        <v>0</v>
      </c>
      <c r="DK27" s="45">
        <v>0</v>
      </c>
      <c r="DL27" s="45">
        <v>0</v>
      </c>
      <c r="DM27" s="45">
        <v>0</v>
      </c>
      <c r="DN27" s="45">
        <v>0</v>
      </c>
      <c r="DO27" s="45">
        <v>0</v>
      </c>
      <c r="DP27" s="45">
        <v>0</v>
      </c>
      <c r="DQ27" s="45">
        <v>0</v>
      </c>
      <c r="DR27" s="45">
        <v>0</v>
      </c>
      <c r="DS27" s="45">
        <v>0</v>
      </c>
      <c r="DT27" s="45">
        <v>0</v>
      </c>
      <c r="DU27" s="45">
        <v>0</v>
      </c>
      <c r="DV27" s="45">
        <v>0</v>
      </c>
      <c r="DX27" s="43">
        <v>2018</v>
      </c>
      <c r="DY27" s="32">
        <f>SUMPRODUCT((Scenarios!$BP$4:$BP$204)*(Scenarios!$A$4:$A$204='SDF-UR-North'!DX27)*(Scenarios!$B$4:$B$204='Scenario_selection&amp;Results'!$D$5))</f>
        <v>18.665727999999998</v>
      </c>
      <c r="DZ27" s="32">
        <f t="shared" ref="DZ27:DZ64" si="39">BY82+(DY27-BY82)*$ED$2</f>
        <v>33.778871417232217</v>
      </c>
      <c r="EA27" s="32">
        <f t="shared" si="8"/>
        <v>28.201293823311858</v>
      </c>
      <c r="EB27" s="32" t="e">
        <f t="shared" ref="EB27:EB69" si="40">MMULT(CF22:DV22,$DZ$27:$DZ$69)/SUM(CF22:DV22)</f>
        <v>#DIV/0!</v>
      </c>
      <c r="EC27" s="32">
        <f t="shared" ref="EC27:EC69" si="41">(MMULT(I22:BW22,$DY$3:$DY$69)+MMULT(CF22:DV22,$DZ$27:$DZ$69))/(SUM(CF22:DV22)+SUM(I22:BW22))</f>
        <v>28.201293823311858</v>
      </c>
      <c r="ED27" s="33"/>
      <c r="EE27" s="33"/>
      <c r="EF27" s="21">
        <v>55.483354907717697</v>
      </c>
      <c r="EG27" s="43">
        <v>2018</v>
      </c>
      <c r="EH27" s="32">
        <f>SUMPRODUCT((Scenarios!$BV$4:$BV$204)*(Scenarios!$A$4:$A$204='SDF-UR-North'!DX27)*(Scenarios!$B$4:$B$204='Scenario_selection&amp;Results'!$D$5))</f>
        <v>55.483354907717697</v>
      </c>
      <c r="EI27" s="32">
        <f t="shared" ref="EI27:EI64" si="42">BZ82+(EH27-BZ82)*$EM$2</f>
        <v>75.885804299392788</v>
      </c>
      <c r="EJ27" s="32">
        <f t="shared" si="9"/>
        <v>68.841053247088794</v>
      </c>
      <c r="EK27" s="32" t="e">
        <f t="shared" ref="EK27:EK69" si="43">MMULT(CF22:DV22,$EI$27:$EI$69)/SUM(CF22:DV22)</f>
        <v>#DIV/0!</v>
      </c>
      <c r="EL27" s="32">
        <f t="shared" ref="EL27:EL69" si="44">(MMULT(I22:BW22,$EH$3:$EH$69)+MMULT(CF22:DV22,$EI$27:$EI$69))/(SUM(CF22:DV22)+SUM(I22:BW22))</f>
        <v>68.841053247088794</v>
      </c>
      <c r="EM27" s="265" t="s">
        <v>221</v>
      </c>
      <c r="EN27" s="253" t="s">
        <v>222</v>
      </c>
      <c r="EO27" s="241" t="s">
        <v>229</v>
      </c>
    </row>
    <row r="28" spans="1:146" x14ac:dyDescent="0.3">
      <c r="A28" s="80">
        <v>0.62927702765260851</v>
      </c>
      <c r="B28" s="34" cm="1">
        <f t="array" ref="B28">SUMPRODUCT((Scenarios!$A$4:$A$204='SDF-UR-North'!E28)*(Scenarios!$B$4:$B$204='Scenario_selection&amp;Results'!$D$26)*Scenarios!$I$4:$I$204)/100000</f>
        <v>0.39191568460001441</v>
      </c>
      <c r="C28" s="34">
        <f>SUMPRODUCT((Scenarios!$A$4:$A$204='SDF-UR-North'!E28)*(Scenarios!$B$4:$B$204='Scenario_selection&amp;Results'!$D$2)*Scenarios!$O$4:$O$204)</f>
        <v>35.58060075545535</v>
      </c>
      <c r="D28" s="21">
        <f t="shared" si="10"/>
        <v>1394459.5503554074</v>
      </c>
      <c r="E28" s="21">
        <v>2024</v>
      </c>
      <c r="F28" s="34">
        <f>SUMPRODUCT((Scenarios!$A$4:$A$204='SDF-UR-North'!H28)*(Scenarios!$B$4:$B$204='Scenario_selection&amp;Results'!$D$3)*Scenarios!$V$4:$V$204)</f>
        <v>35</v>
      </c>
      <c r="G28" s="33">
        <f t="shared" si="25"/>
        <v>71546.950049361272</v>
      </c>
      <c r="H28" s="34">
        <v>2024</v>
      </c>
      <c r="I28" s="36">
        <f t="shared" si="1"/>
        <v>24.046461500884632</v>
      </c>
      <c r="J28" s="36">
        <f t="shared" si="2"/>
        <v>91.667757863398705</v>
      </c>
      <c r="K28" s="36">
        <f t="shared" si="3"/>
        <v>762.64400233093158</v>
      </c>
      <c r="L28" s="36">
        <f t="shared" si="4"/>
        <v>8055.9351146193039</v>
      </c>
      <c r="M28" s="36">
        <f t="shared" si="5"/>
        <v>60297.360751566579</v>
      </c>
      <c r="N28" s="36">
        <f t="shared" si="6"/>
        <v>121930.158914033</v>
      </c>
      <c r="O28" s="36">
        <f t="shared" si="11"/>
        <v>4942.0692793816352</v>
      </c>
      <c r="P28" s="40">
        <f t="shared" si="14"/>
        <v>18621.002309656997</v>
      </c>
      <c r="Q28" s="40">
        <f t="shared" si="15"/>
        <v>28875.588866250484</v>
      </c>
      <c r="R28" s="40">
        <f t="shared" si="16"/>
        <v>32324.359588888568</v>
      </c>
      <c r="S28" s="40">
        <f t="shared" si="17"/>
        <v>43273.889862588461</v>
      </c>
      <c r="T28" s="40">
        <f t="shared" si="18"/>
        <v>50034.574581618363</v>
      </c>
      <c r="U28" s="40">
        <f t="shared" si="19"/>
        <v>55956.44389122053</v>
      </c>
      <c r="V28" s="40">
        <f t="shared" si="20"/>
        <v>57908.349792534333</v>
      </c>
      <c r="W28" s="40">
        <f t="shared" si="21"/>
        <v>53533.345072135831</v>
      </c>
      <c r="X28" s="40">
        <f t="shared" si="22"/>
        <v>43566.697925053719</v>
      </c>
      <c r="Y28" s="40">
        <f t="shared" si="23"/>
        <v>36489.863047929117</v>
      </c>
      <c r="Z28" s="40">
        <f t="shared" si="24"/>
        <v>47356.392252046528</v>
      </c>
      <c r="AA28" s="40">
        <f t="shared" si="26"/>
        <v>42099.592693284118</v>
      </c>
      <c r="AB28" s="40">
        <f t="shared" si="28"/>
        <v>42725.861592253372</v>
      </c>
      <c r="AC28" s="40">
        <f t="shared" si="31"/>
        <v>44141.776808336435</v>
      </c>
      <c r="AD28" s="40">
        <f t="shared" si="33"/>
        <v>53584.777079909662</v>
      </c>
      <c r="AE28" s="40">
        <f t="shared" si="35"/>
        <v>54687.772925037083</v>
      </c>
      <c r="AF28" s="40">
        <f t="shared" si="37"/>
        <v>49037.110709052438</v>
      </c>
      <c r="AG28" s="40">
        <f t="shared" ref="AG28:AG64" si="45">AG27*(1-NORMDIST(($H28-AG$3),AG$1,AG$1/3,1))/(1-NORMDIST(($H27-AG$3),AG$1,AG$1/3,1))*$CA28</f>
        <v>43007.899390732207</v>
      </c>
      <c r="AH28" s="41">
        <f>AH27</f>
        <v>64373.614523703902</v>
      </c>
      <c r="AI28" s="41">
        <f>AI27</f>
        <v>61071.419901275804</v>
      </c>
      <c r="AJ28" s="41">
        <f>AJ27</f>
        <v>65994.651892032474</v>
      </c>
      <c r="AK28" s="41">
        <f>AK27</f>
        <v>67802.406487026819</v>
      </c>
      <c r="AL28" s="41">
        <f>AL27</f>
        <v>69654.393706945586</v>
      </c>
      <c r="AM28" s="39">
        <f>G28</f>
        <v>71546.950049361272</v>
      </c>
      <c r="AN28" s="40">
        <v>0</v>
      </c>
      <c r="AO28" s="40">
        <v>0</v>
      </c>
      <c r="AP28" s="40">
        <v>0</v>
      </c>
      <c r="AQ28" s="40">
        <v>0</v>
      </c>
      <c r="AR28" s="40">
        <v>0</v>
      </c>
      <c r="AS28" s="40">
        <v>0</v>
      </c>
      <c r="AT28" s="40">
        <v>0</v>
      </c>
      <c r="AU28" s="40">
        <v>0</v>
      </c>
      <c r="AV28" s="40">
        <v>0</v>
      </c>
      <c r="AW28" s="40">
        <v>0</v>
      </c>
      <c r="AX28" s="40">
        <v>0</v>
      </c>
      <c r="AY28" s="40">
        <v>0</v>
      </c>
      <c r="AZ28" s="40">
        <v>0</v>
      </c>
      <c r="BA28" s="40">
        <v>0</v>
      </c>
      <c r="BB28" s="40">
        <v>0</v>
      </c>
      <c r="BC28" s="40">
        <v>0</v>
      </c>
      <c r="BD28" s="40">
        <v>0</v>
      </c>
      <c r="BE28" s="40">
        <v>0</v>
      </c>
      <c r="BF28" s="40">
        <v>0</v>
      </c>
      <c r="BG28" s="40">
        <v>0</v>
      </c>
      <c r="BH28" s="40">
        <v>0</v>
      </c>
      <c r="BI28" s="40">
        <v>0</v>
      </c>
      <c r="BJ28" s="40">
        <v>0</v>
      </c>
      <c r="BK28" s="40">
        <v>0</v>
      </c>
      <c r="BL28" s="40">
        <v>0</v>
      </c>
      <c r="BM28" s="40">
        <v>0</v>
      </c>
      <c r="BN28" s="40">
        <v>0</v>
      </c>
      <c r="BO28" s="40">
        <v>0</v>
      </c>
      <c r="BP28" s="40">
        <v>0</v>
      </c>
      <c r="BQ28" s="40">
        <v>0</v>
      </c>
      <c r="BR28" s="40">
        <v>0</v>
      </c>
      <c r="BS28" s="40">
        <v>0</v>
      </c>
      <c r="BT28" s="40">
        <v>0</v>
      </c>
      <c r="BU28" s="40">
        <v>0</v>
      </c>
      <c r="BV28" s="40">
        <v>0</v>
      </c>
      <c r="BW28" s="40">
        <v>0</v>
      </c>
      <c r="BX28" s="46">
        <f t="shared" si="29"/>
        <v>1393772.6172301695</v>
      </c>
      <c r="BZ28" s="33"/>
      <c r="CA28" s="21">
        <v>1</v>
      </c>
      <c r="CC28" s="34">
        <f>SUMPRODUCT((Scenarios!$A$4:$A$204=E28)*(Scenarios!$B$4:$B$204='Scenario_selection&amp;Results'!$D$4)*Scenarios!$U$4:$U$204)</f>
        <v>0.01</v>
      </c>
      <c r="CE28" s="45">
        <f t="shared" si="27"/>
        <v>191.2953049972698</v>
      </c>
      <c r="CF28" s="45">
        <f t="shared" si="30"/>
        <v>0</v>
      </c>
      <c r="CG28" s="45">
        <f t="shared" si="32"/>
        <v>0</v>
      </c>
      <c r="CH28" s="45">
        <f t="shared" si="34"/>
        <v>0</v>
      </c>
      <c r="CI28" s="45">
        <f t="shared" si="36"/>
        <v>152.94285442292062</v>
      </c>
      <c r="CJ28" s="45">
        <f t="shared" si="38"/>
        <v>164.95043707788668</v>
      </c>
      <c r="CK28" s="45">
        <f t="shared" ref="CK28:CK64" si="46">IF($H28-CK$2&lt;=$CF$11,CK27,CK27*(1-NORMDIST(($H28-CK$2),CK$1,CK$1/3,1))/(1-NORMDIST(($H27-CK$2),CK$1,CK$1/3,1))*$CA28)</f>
        <v>177.7445287394838</v>
      </c>
      <c r="CL28" s="45">
        <f>$CE28</f>
        <v>191.2953049972698</v>
      </c>
      <c r="CM28" s="45">
        <v>0</v>
      </c>
      <c r="CN28" s="45">
        <v>0</v>
      </c>
      <c r="CO28" s="45">
        <v>0</v>
      </c>
      <c r="CP28" s="45">
        <v>0</v>
      </c>
      <c r="CQ28" s="45">
        <v>0</v>
      </c>
      <c r="CR28" s="45">
        <v>0</v>
      </c>
      <c r="CS28" s="45">
        <v>0</v>
      </c>
      <c r="CT28" s="45">
        <v>0</v>
      </c>
      <c r="CU28" s="45">
        <v>0</v>
      </c>
      <c r="CV28" s="45">
        <v>0</v>
      </c>
      <c r="CW28" s="45">
        <v>0</v>
      </c>
      <c r="CX28" s="45">
        <v>0</v>
      </c>
      <c r="CY28" s="45">
        <v>0</v>
      </c>
      <c r="CZ28" s="45">
        <v>0</v>
      </c>
      <c r="DA28" s="45">
        <v>0</v>
      </c>
      <c r="DB28" s="45">
        <v>0</v>
      </c>
      <c r="DC28" s="45">
        <v>0</v>
      </c>
      <c r="DD28" s="45">
        <v>0</v>
      </c>
      <c r="DE28" s="45">
        <v>0</v>
      </c>
      <c r="DF28" s="45">
        <v>0</v>
      </c>
      <c r="DG28" s="45">
        <v>0</v>
      </c>
      <c r="DH28" s="45">
        <v>0</v>
      </c>
      <c r="DI28" s="45">
        <v>0</v>
      </c>
      <c r="DJ28" s="45">
        <v>0</v>
      </c>
      <c r="DK28" s="45">
        <v>0</v>
      </c>
      <c r="DL28" s="45">
        <v>0</v>
      </c>
      <c r="DM28" s="45">
        <v>0</v>
      </c>
      <c r="DN28" s="45">
        <v>0</v>
      </c>
      <c r="DO28" s="45">
        <v>0</v>
      </c>
      <c r="DP28" s="45">
        <v>0</v>
      </c>
      <c r="DQ28" s="45">
        <v>0</v>
      </c>
      <c r="DR28" s="45">
        <v>0</v>
      </c>
      <c r="DS28" s="45">
        <v>0</v>
      </c>
      <c r="DT28" s="45">
        <v>0</v>
      </c>
      <c r="DU28" s="45">
        <v>0</v>
      </c>
      <c r="DV28" s="45">
        <v>0</v>
      </c>
      <c r="DX28" s="43">
        <v>2019</v>
      </c>
      <c r="DY28" s="32">
        <f>SUMPRODUCT((Scenarios!$BP$4:$BP$204)*(Scenarios!$A$4:$A$204='SDF-UR-North'!DX28)*(Scenarios!$B$4:$B$204='Scenario_selection&amp;Results'!$D$5))</f>
        <v>18.665727999999998</v>
      </c>
      <c r="DZ28" s="32">
        <f t="shared" si="39"/>
        <v>33.284193182642959</v>
      </c>
      <c r="EA28" s="32">
        <f t="shared" si="8"/>
        <v>27.604418349005719</v>
      </c>
      <c r="EB28" s="32" t="e">
        <f t="shared" si="40"/>
        <v>#DIV/0!</v>
      </c>
      <c r="EC28" s="32">
        <f t="shared" si="41"/>
        <v>27.604418349005719</v>
      </c>
      <c r="ED28" s="33"/>
      <c r="EE28" s="33"/>
      <c r="EF28" s="21">
        <v>55.483354907717697</v>
      </c>
      <c r="EG28" s="43">
        <v>2019</v>
      </c>
      <c r="EH28" s="32">
        <f>SUMPRODUCT((Scenarios!$BV$4:$BV$204)*(Scenarios!$A$4:$A$204='SDF-UR-North'!DX28)*(Scenarios!$B$4:$B$204='Scenario_selection&amp;Results'!$D$5))</f>
        <v>55.483354907717697</v>
      </c>
      <c r="EI28" s="32">
        <f t="shared" si="42"/>
        <v>75.354609083160454</v>
      </c>
      <c r="EJ28" s="32">
        <f t="shared" si="9"/>
        <v>68.011938646359695</v>
      </c>
      <c r="EK28" s="32" t="e">
        <f t="shared" si="43"/>
        <v>#DIV/0!</v>
      </c>
      <c r="EL28" s="32">
        <f t="shared" si="44"/>
        <v>68.011938646359695</v>
      </c>
      <c r="EM28" s="265" t="s">
        <v>223</v>
      </c>
      <c r="EN28" s="253" t="s">
        <v>304</v>
      </c>
      <c r="EO28" s="241" t="s">
        <v>304</v>
      </c>
      <c r="EP28" s="237" t="s">
        <v>58</v>
      </c>
    </row>
    <row r="29" spans="1:146" x14ac:dyDescent="0.3">
      <c r="A29" s="80">
        <v>0.63709629868457662</v>
      </c>
      <c r="B29" s="34" cm="1">
        <f t="array" ref="B29">SUMPRODUCT((Scenarios!$A$4:$A$204='SDF-UR-North'!E29)*(Scenarios!$B$4:$B$204='Scenario_selection&amp;Results'!$D$26)*Scenarios!$I$4:$I$204)/100000</f>
        <v>0.39959700254081182</v>
      </c>
      <c r="C29" s="34">
        <f>SUMPRODUCT((Scenarios!$A$4:$A$204='SDF-UR-North'!E29)*(Scenarios!$B$4:$B$204='Scenario_selection&amp;Results'!$D$2)*Scenarios!$O$4:$O$204)</f>
        <v>36.22610248275398</v>
      </c>
      <c r="D29" s="21">
        <f t="shared" si="10"/>
        <v>1447584.196584475</v>
      </c>
      <c r="E29" s="21">
        <v>2025</v>
      </c>
      <c r="F29" s="34">
        <f>SUMPRODUCT((Scenarios!$A$4:$A$204='SDF-UR-North'!H29)*(Scenarios!$B$4:$B$204='Scenario_selection&amp;Results'!$D$3)*Scenarios!$V$4:$V$204)</f>
        <v>35</v>
      </c>
      <c r="G29" s="33">
        <f t="shared" si="25"/>
        <v>73528.783543673417</v>
      </c>
      <c r="H29" s="34">
        <v>2025</v>
      </c>
      <c r="I29" s="36">
        <f t="shared" si="1"/>
        <v>17.758310515470978</v>
      </c>
      <c r="J29" s="36">
        <f t="shared" si="2"/>
        <v>71.971507546197699</v>
      </c>
      <c r="K29" s="36">
        <f t="shared" si="3"/>
        <v>635.25499749562209</v>
      </c>
      <c r="L29" s="36">
        <f t="shared" si="4"/>
        <v>7093.8139779337207</v>
      </c>
      <c r="M29" s="36">
        <f t="shared" si="5"/>
        <v>55786.640758737143</v>
      </c>
      <c r="N29" s="36">
        <f t="shared" si="6"/>
        <v>117322.13447224883</v>
      </c>
      <c r="O29" s="36">
        <f t="shared" si="11"/>
        <v>4830.0759979101267</v>
      </c>
      <c r="P29" s="40">
        <f t="shared" si="14"/>
        <v>18241.471649919171</v>
      </c>
      <c r="Q29" s="40">
        <f t="shared" si="15"/>
        <v>28348.571063530442</v>
      </c>
      <c r="R29" s="40">
        <f t="shared" si="16"/>
        <v>31798.46661835158</v>
      </c>
      <c r="S29" s="40">
        <f t="shared" si="17"/>
        <v>42649.260858696645</v>
      </c>
      <c r="T29" s="40">
        <f t="shared" si="18"/>
        <v>48703.775871755875</v>
      </c>
      <c r="U29" s="40">
        <f t="shared" si="19"/>
        <v>54654.080594173574</v>
      </c>
      <c r="V29" s="40">
        <f t="shared" si="20"/>
        <v>56737.026763475224</v>
      </c>
      <c r="W29" s="40">
        <f t="shared" si="21"/>
        <v>52599.011799597596</v>
      </c>
      <c r="X29" s="40">
        <f t="shared" si="22"/>
        <v>42915.458628949069</v>
      </c>
      <c r="Y29" s="40">
        <f t="shared" si="23"/>
        <v>36026.292748173903</v>
      </c>
      <c r="Z29" s="40">
        <f t="shared" si="24"/>
        <v>46849.149527735659</v>
      </c>
      <c r="AA29" s="40">
        <f t="shared" si="26"/>
        <v>41722.507885478539</v>
      </c>
      <c r="AB29" s="40">
        <f t="shared" si="28"/>
        <v>42408.53498240011</v>
      </c>
      <c r="AC29" s="40">
        <f t="shared" si="31"/>
        <v>43872.276923102887</v>
      </c>
      <c r="AD29" s="40">
        <f t="shared" si="33"/>
        <v>53318.215353664636</v>
      </c>
      <c r="AE29" s="40">
        <f t="shared" si="35"/>
        <v>54468.101946432522</v>
      </c>
      <c r="AF29" s="40">
        <f t="shared" si="37"/>
        <v>48879.515111962355</v>
      </c>
      <c r="AG29" s="40">
        <f t="shared" si="45"/>
        <v>42898.338617789654</v>
      </c>
      <c r="AH29" s="40">
        <f t="shared" ref="AH29:AH64" si="47">AH28*(1-NORMDIST(($H29-AH$3),AH$1,AH$1/3,1))/(1-NORMDIST(($H28-AH$3),AH$1,AH$1/3,1))*$CA29</f>
        <v>64244.848514228281</v>
      </c>
      <c r="AI29" s="41">
        <f>AI28</f>
        <v>61071.419901275804</v>
      </c>
      <c r="AJ29" s="41">
        <f>AJ28</f>
        <v>65994.651892032474</v>
      </c>
      <c r="AK29" s="41">
        <f>AK28</f>
        <v>67802.406487026819</v>
      </c>
      <c r="AL29" s="41">
        <f>AL28</f>
        <v>69654.393706945586</v>
      </c>
      <c r="AM29" s="41">
        <f>AM28</f>
        <v>71546.950049361272</v>
      </c>
      <c r="AN29" s="39">
        <f>G29</f>
        <v>73528.783543673417</v>
      </c>
      <c r="AO29" s="40">
        <v>0</v>
      </c>
      <c r="AP29" s="40">
        <v>0</v>
      </c>
      <c r="AQ29" s="40">
        <v>0</v>
      </c>
      <c r="AR29" s="40">
        <v>0</v>
      </c>
      <c r="AS29" s="40">
        <v>0</v>
      </c>
      <c r="AT29" s="40">
        <v>0</v>
      </c>
      <c r="AU29" s="40">
        <v>0</v>
      </c>
      <c r="AV29" s="40">
        <v>0</v>
      </c>
      <c r="AW29" s="40">
        <v>0</v>
      </c>
      <c r="AX29" s="40">
        <v>0</v>
      </c>
      <c r="AY29" s="40">
        <v>0</v>
      </c>
      <c r="AZ29" s="40">
        <v>0</v>
      </c>
      <c r="BA29" s="40">
        <v>0</v>
      </c>
      <c r="BB29" s="40">
        <v>0</v>
      </c>
      <c r="BC29" s="40">
        <v>0</v>
      </c>
      <c r="BD29" s="40">
        <v>0</v>
      </c>
      <c r="BE29" s="40">
        <v>0</v>
      </c>
      <c r="BF29" s="40">
        <v>0</v>
      </c>
      <c r="BG29" s="40">
        <v>0</v>
      </c>
      <c r="BH29" s="40">
        <v>0</v>
      </c>
      <c r="BI29" s="40">
        <v>0</v>
      </c>
      <c r="BJ29" s="40">
        <v>0</v>
      </c>
      <c r="BK29" s="40">
        <v>0</v>
      </c>
      <c r="BL29" s="40">
        <v>0</v>
      </c>
      <c r="BM29" s="40">
        <v>0</v>
      </c>
      <c r="BN29" s="40">
        <v>0</v>
      </c>
      <c r="BO29" s="40">
        <v>0</v>
      </c>
      <c r="BP29" s="40">
        <v>0</v>
      </c>
      <c r="BQ29" s="40">
        <v>0</v>
      </c>
      <c r="BR29" s="40">
        <v>0</v>
      </c>
      <c r="BS29" s="40">
        <v>0</v>
      </c>
      <c r="BT29" s="40">
        <v>0</v>
      </c>
      <c r="BU29" s="40">
        <v>0</v>
      </c>
      <c r="BV29" s="40">
        <v>0</v>
      </c>
      <c r="BW29" s="40">
        <v>0</v>
      </c>
      <c r="BX29" s="46">
        <f t="shared" si="29"/>
        <v>1446691.16106212</v>
      </c>
      <c r="BZ29" s="33"/>
      <c r="CA29" s="21">
        <v>1</v>
      </c>
      <c r="CC29" s="34">
        <f>SUMPRODUCT((Scenarios!$A$4:$A$204=E29)*(Scenarios!$B$4:$B$204='Scenario_selection&amp;Results'!$D$4)*Scenarios!$U$4:$U$204)</f>
        <v>0.01</v>
      </c>
      <c r="CE29" s="45">
        <f t="shared" si="27"/>
        <v>206.10239711723051</v>
      </c>
      <c r="CF29" s="45">
        <f t="shared" si="30"/>
        <v>0</v>
      </c>
      <c r="CG29" s="45">
        <f t="shared" si="32"/>
        <v>0</v>
      </c>
      <c r="CH29" s="45">
        <f t="shared" si="34"/>
        <v>0</v>
      </c>
      <c r="CI29" s="45">
        <f t="shared" si="36"/>
        <v>152.94285442292062</v>
      </c>
      <c r="CJ29" s="45">
        <f t="shared" si="38"/>
        <v>164.95043707788668</v>
      </c>
      <c r="CK29" s="45">
        <f t="shared" si="46"/>
        <v>177.7445287394838</v>
      </c>
      <c r="CL29" s="45">
        <f t="shared" ref="CL29:CL64" si="48">IF($H29-CL$2&lt;=$CF$11,CL28,CL28*(1-NORMDIST(($H29-CL$2),CL$1,CL$1/3,1))/(1-NORMDIST(($H28-CL$2),CL$1,CL$1/3,1))*$CA29)</f>
        <v>191.2953049972698</v>
      </c>
      <c r="CM29" s="45">
        <f>$CE29</f>
        <v>206.10239711723051</v>
      </c>
      <c r="CN29" s="45">
        <v>0</v>
      </c>
      <c r="CO29" s="45">
        <v>0</v>
      </c>
      <c r="CP29" s="45">
        <v>0</v>
      </c>
      <c r="CQ29" s="45">
        <v>0</v>
      </c>
      <c r="CR29" s="45">
        <v>0</v>
      </c>
      <c r="CS29" s="45">
        <v>0</v>
      </c>
      <c r="CT29" s="45">
        <v>0</v>
      </c>
      <c r="CU29" s="45">
        <v>0</v>
      </c>
      <c r="CV29" s="45">
        <v>0</v>
      </c>
      <c r="CW29" s="45">
        <v>0</v>
      </c>
      <c r="CX29" s="45">
        <v>0</v>
      </c>
      <c r="CY29" s="45">
        <v>0</v>
      </c>
      <c r="CZ29" s="45">
        <v>0</v>
      </c>
      <c r="DA29" s="45">
        <v>0</v>
      </c>
      <c r="DB29" s="45">
        <v>0</v>
      </c>
      <c r="DC29" s="45">
        <v>0</v>
      </c>
      <c r="DD29" s="45">
        <v>0</v>
      </c>
      <c r="DE29" s="45">
        <v>0</v>
      </c>
      <c r="DF29" s="45">
        <v>0</v>
      </c>
      <c r="DG29" s="45">
        <v>0</v>
      </c>
      <c r="DH29" s="45">
        <v>0</v>
      </c>
      <c r="DI29" s="45">
        <v>0</v>
      </c>
      <c r="DJ29" s="45">
        <v>0</v>
      </c>
      <c r="DK29" s="45">
        <v>0</v>
      </c>
      <c r="DL29" s="45">
        <v>0</v>
      </c>
      <c r="DM29" s="45">
        <v>0</v>
      </c>
      <c r="DN29" s="45">
        <v>0</v>
      </c>
      <c r="DO29" s="45">
        <v>0</v>
      </c>
      <c r="DP29" s="45">
        <v>0</v>
      </c>
      <c r="DQ29" s="45">
        <v>0</v>
      </c>
      <c r="DR29" s="45">
        <v>0</v>
      </c>
      <c r="DS29" s="45">
        <v>0</v>
      </c>
      <c r="DT29" s="45">
        <v>0</v>
      </c>
      <c r="DU29" s="45">
        <v>0</v>
      </c>
      <c r="DV29" s="45">
        <v>0</v>
      </c>
      <c r="DX29" s="43">
        <v>2020</v>
      </c>
      <c r="DY29" s="32">
        <f>SUMPRODUCT((Scenarios!$BP$4:$BP$204)*(Scenarios!$A$4:$A$204='SDF-UR-North'!DX29)*(Scenarios!$B$4:$B$204='Scenario_selection&amp;Results'!$D$5))</f>
        <v>18.665727999999998</v>
      </c>
      <c r="DZ29" s="32">
        <f t="shared" si="39"/>
        <v>32.83159344234825</v>
      </c>
      <c r="EA29" s="32">
        <f t="shared" si="8"/>
        <v>27.082268860033061</v>
      </c>
      <c r="EB29" s="32" t="e">
        <f t="shared" si="40"/>
        <v>#DIV/0!</v>
      </c>
      <c r="EC29" s="32">
        <f t="shared" si="41"/>
        <v>27.082268860033061</v>
      </c>
      <c r="ED29" s="33"/>
      <c r="EE29" s="33"/>
      <c r="EF29" s="21">
        <v>55.483354907717697</v>
      </c>
      <c r="EG29" s="43">
        <v>2020</v>
      </c>
      <c r="EH29" s="32">
        <f>SUMPRODUCT((Scenarios!$BV$4:$BV$204)*(Scenarios!$A$4:$A$204='SDF-UR-North'!DX29)*(Scenarios!$B$4:$B$204='Scenario_selection&amp;Results'!$D$5))</f>
        <v>55.483354907717697</v>
      </c>
      <c r="EI29" s="32">
        <f t="shared" si="42"/>
        <v>74.847964294807511</v>
      </c>
      <c r="EJ29" s="32">
        <f t="shared" si="9"/>
        <v>67.285945080299072</v>
      </c>
      <c r="EK29" s="32" t="e">
        <f t="shared" si="43"/>
        <v>#DIV/0!</v>
      </c>
      <c r="EL29" s="32">
        <f t="shared" si="44"/>
        <v>67.285945080299072</v>
      </c>
      <c r="EM29" s="242">
        <f>VLOOKUP(EH29,Price!$C$2:$D$16,2,FALSE)</f>
        <v>324</v>
      </c>
      <c r="EN29" s="243">
        <f>EM29*G24/100000</f>
        <v>197.87140048013359</v>
      </c>
      <c r="EO29" s="244">
        <f>+$ED$2*CE24*EM29/100000</f>
        <v>0</v>
      </c>
      <c r="EP29" s="238">
        <f>('Heating sector'!E19*'SDF-UR-North'!D25-D24*'Heating sector'!E18+('SDF-UR-North'!BX85+'SDF-UR-North'!DW85)*'Heating sector'!E18)*Price!$D$18</f>
        <v>2976641.7635904928</v>
      </c>
    </row>
    <row r="30" spans="1:146" x14ac:dyDescent="0.3">
      <c r="A30" s="80">
        <v>0.64466678283180567</v>
      </c>
      <c r="B30" s="34" cm="1">
        <f t="array" ref="B30">SUMPRODUCT((Scenarios!$A$4:$A$204='SDF-UR-North'!E30)*(Scenarios!$B$4:$B$204='Scenario_selection&amp;Results'!$D$26)*Scenarios!$I$4:$I$204)/100000</f>
        <v>0.40718018256870686</v>
      </c>
      <c r="C30" s="34">
        <f>SUMPRODUCT((Scenarios!$A$4:$A$204='SDF-UR-North'!E30)*(Scenarios!$B$4:$B$204='Scenario_selection&amp;Results'!$D$2)*Scenarios!$O$4:$O$204)</f>
        <v>36.867925698289227</v>
      </c>
      <c r="D30" s="21">
        <f t="shared" si="10"/>
        <v>1501188.8716758927</v>
      </c>
      <c r="E30" s="21">
        <v>2026</v>
      </c>
      <c r="F30" s="34">
        <f>SUMPRODUCT((Scenarios!$A$4:$A$204='SDF-UR-North'!H30)*(Scenarios!$B$4:$B$204='Scenario_selection&amp;Results'!$D$3)*Scenarios!$V$4:$V$204)</f>
        <v>35</v>
      </c>
      <c r="G30" s="33">
        <f t="shared" si="25"/>
        <v>75521.677256633004</v>
      </c>
      <c r="H30" s="34">
        <v>2026</v>
      </c>
      <c r="I30" s="36">
        <f t="shared" si="1"/>
        <v>13.033401404871219</v>
      </c>
      <c r="J30" s="36">
        <f t="shared" si="2"/>
        <v>56.166685894521841</v>
      </c>
      <c r="K30" s="36">
        <f t="shared" si="3"/>
        <v>526.09248735297945</v>
      </c>
      <c r="L30" s="36">
        <f t="shared" si="4"/>
        <v>6213.3596499101523</v>
      </c>
      <c r="M30" s="36">
        <f t="shared" si="5"/>
        <v>51378.469639731062</v>
      </c>
      <c r="N30" s="36">
        <f t="shared" si="6"/>
        <v>112513.0451116797</v>
      </c>
      <c r="O30" s="36">
        <f t="shared" si="11"/>
        <v>4708.8949879618549</v>
      </c>
      <c r="P30" s="40">
        <f t="shared" si="14"/>
        <v>17828.097786977378</v>
      </c>
      <c r="Q30" s="40">
        <f t="shared" si="15"/>
        <v>27770.774460563127</v>
      </c>
      <c r="R30" s="40">
        <f t="shared" si="16"/>
        <v>31218.102419211136</v>
      </c>
      <c r="S30" s="40">
        <f t="shared" si="17"/>
        <v>41955.389525453065</v>
      </c>
      <c r="T30" s="40">
        <f t="shared" si="18"/>
        <v>47233.138336734206</v>
      </c>
      <c r="U30" s="40">
        <f t="shared" si="19"/>
        <v>53200.414193456985</v>
      </c>
      <c r="V30" s="40">
        <f t="shared" si="20"/>
        <v>55416.495720009218</v>
      </c>
      <c r="W30" s="40">
        <f t="shared" si="21"/>
        <v>51535.081743787865</v>
      </c>
      <c r="X30" s="40">
        <f t="shared" si="22"/>
        <v>42166.442462497405</v>
      </c>
      <c r="Y30" s="40">
        <f t="shared" si="23"/>
        <v>35487.768172110293</v>
      </c>
      <c r="Z30" s="40">
        <f t="shared" si="24"/>
        <v>46253.973978259819</v>
      </c>
      <c r="AA30" s="40">
        <f t="shared" si="26"/>
        <v>41275.610696768024</v>
      </c>
      <c r="AB30" s="40">
        <f t="shared" si="28"/>
        <v>42028.68298763947</v>
      </c>
      <c r="AC30" s="40">
        <f t="shared" si="31"/>
        <v>43546.43584269561</v>
      </c>
      <c r="AD30" s="40">
        <f t="shared" si="33"/>
        <v>52992.690330486221</v>
      </c>
      <c r="AE30" s="40">
        <f t="shared" si="35"/>
        <v>54197.146050535463</v>
      </c>
      <c r="AF30" s="40">
        <f t="shared" si="37"/>
        <v>48683.174863602282</v>
      </c>
      <c r="AG30" s="40">
        <f t="shared" si="45"/>
        <v>42760.471822807485</v>
      </c>
      <c r="AH30" s="40">
        <f t="shared" si="47"/>
        <v>64081.187527281472</v>
      </c>
      <c r="AI30" s="40">
        <f t="shared" ref="AI30:AI64" si="49">AI29*(1-NORMDIST(($H30-AI$3),AI$1,AI$1/3,1))/(1-NORMDIST(($H29-AI$3),AI$1,AI$1/3,1))*$CA30</f>
        <v>60985.448472798998</v>
      </c>
      <c r="AJ30" s="41">
        <f>AJ29</f>
        <v>65994.651892032474</v>
      </c>
      <c r="AK30" s="41">
        <f>AK29</f>
        <v>67802.406487026819</v>
      </c>
      <c r="AL30" s="41">
        <f>AL29</f>
        <v>69654.393706945586</v>
      </c>
      <c r="AM30" s="41">
        <f>AM29</f>
        <v>71546.950049361272</v>
      </c>
      <c r="AN30" s="41">
        <f>AN29</f>
        <v>73528.783543673417</v>
      </c>
      <c r="AO30" s="39">
        <f>G30</f>
        <v>75521.677256633004</v>
      </c>
      <c r="AP30" s="40">
        <v>0</v>
      </c>
      <c r="AQ30" s="40">
        <v>0</v>
      </c>
      <c r="AR30" s="40">
        <v>0</v>
      </c>
      <c r="AS30" s="40">
        <v>0</v>
      </c>
      <c r="AT30" s="40">
        <v>0</v>
      </c>
      <c r="AU30" s="40">
        <v>0</v>
      </c>
      <c r="AV30" s="40">
        <v>0</v>
      </c>
      <c r="AW30" s="40">
        <v>0</v>
      </c>
      <c r="AX30" s="40">
        <v>0</v>
      </c>
      <c r="AY30" s="40">
        <v>0</v>
      </c>
      <c r="AZ30" s="40">
        <v>0</v>
      </c>
      <c r="BA30" s="40">
        <v>0</v>
      </c>
      <c r="BB30" s="40">
        <v>0</v>
      </c>
      <c r="BC30" s="40">
        <v>0</v>
      </c>
      <c r="BD30" s="40">
        <v>0</v>
      </c>
      <c r="BE30" s="40">
        <v>0</v>
      </c>
      <c r="BF30" s="40">
        <v>0</v>
      </c>
      <c r="BG30" s="40">
        <v>0</v>
      </c>
      <c r="BH30" s="40">
        <v>0</v>
      </c>
      <c r="BI30" s="40">
        <v>0</v>
      </c>
      <c r="BJ30" s="40">
        <v>0</v>
      </c>
      <c r="BK30" s="40">
        <v>0</v>
      </c>
      <c r="BL30" s="40">
        <v>0</v>
      </c>
      <c r="BM30" s="40">
        <v>0</v>
      </c>
      <c r="BN30" s="40">
        <v>0</v>
      </c>
      <c r="BO30" s="40">
        <v>0</v>
      </c>
      <c r="BP30" s="40">
        <v>0</v>
      </c>
      <c r="BQ30" s="40">
        <v>0</v>
      </c>
      <c r="BR30" s="40">
        <v>0</v>
      </c>
      <c r="BS30" s="40">
        <v>0</v>
      </c>
      <c r="BT30" s="40">
        <v>0</v>
      </c>
      <c r="BU30" s="40">
        <v>0</v>
      </c>
      <c r="BV30" s="40">
        <v>0</v>
      </c>
      <c r="BW30" s="40">
        <v>0</v>
      </c>
      <c r="BX30" s="46">
        <f t="shared" si="29"/>
        <v>1500074.4522932833</v>
      </c>
      <c r="BZ30" s="33"/>
      <c r="CA30" s="21">
        <v>1</v>
      </c>
      <c r="CC30" s="34">
        <f>SUMPRODUCT((Scenarios!$A$4:$A$204=E30)*(Scenarios!$B$4:$B$204='Scenario_selection&amp;Results'!$D$4)*Scenarios!$U$4:$U$204)</f>
        <v>0.01</v>
      </c>
      <c r="CE30" s="45">
        <f t="shared" si="27"/>
        <v>221.3838602546997</v>
      </c>
      <c r="CF30" s="45">
        <f t="shared" si="30"/>
        <v>0</v>
      </c>
      <c r="CG30" s="45">
        <f t="shared" si="32"/>
        <v>0</v>
      </c>
      <c r="CH30" s="45">
        <f t="shared" si="34"/>
        <v>0</v>
      </c>
      <c r="CI30" s="45">
        <f t="shared" si="36"/>
        <v>152.94285442292062</v>
      </c>
      <c r="CJ30" s="45">
        <f t="shared" si="38"/>
        <v>164.95043707788668</v>
      </c>
      <c r="CK30" s="45">
        <f t="shared" si="46"/>
        <v>177.7445287394838</v>
      </c>
      <c r="CL30" s="45">
        <f t="shared" si="48"/>
        <v>191.2953049972698</v>
      </c>
      <c r="CM30" s="45">
        <f t="shared" ref="CM30:CM64" si="50">IF($H30-CM$2&lt;=$CF$11,CM29,CM29*(1-NORMDIST(($H30-CM$2),CM$1,CM$1/3,1))/(1-NORMDIST(($H29-CM$2),CM$1,CM$1/3,1))*$CA30)</f>
        <v>206.10239711723051</v>
      </c>
      <c r="CN30" s="45">
        <f>$CE30</f>
        <v>221.3838602546997</v>
      </c>
      <c r="CO30" s="45">
        <v>0</v>
      </c>
      <c r="CP30" s="45">
        <v>0</v>
      </c>
      <c r="CQ30" s="45">
        <v>0</v>
      </c>
      <c r="CR30" s="45">
        <v>0</v>
      </c>
      <c r="CS30" s="45">
        <v>0</v>
      </c>
      <c r="CT30" s="45">
        <v>0</v>
      </c>
      <c r="CU30" s="45">
        <v>0</v>
      </c>
      <c r="CV30" s="45">
        <v>0</v>
      </c>
      <c r="CW30" s="45">
        <v>0</v>
      </c>
      <c r="CX30" s="45">
        <v>0</v>
      </c>
      <c r="CY30" s="45">
        <v>0</v>
      </c>
      <c r="CZ30" s="45">
        <v>0</v>
      </c>
      <c r="DA30" s="45">
        <v>0</v>
      </c>
      <c r="DB30" s="45">
        <v>0</v>
      </c>
      <c r="DC30" s="45">
        <v>0</v>
      </c>
      <c r="DD30" s="45">
        <v>0</v>
      </c>
      <c r="DE30" s="45">
        <v>0</v>
      </c>
      <c r="DF30" s="45">
        <v>0</v>
      </c>
      <c r="DG30" s="45">
        <v>0</v>
      </c>
      <c r="DH30" s="45">
        <v>0</v>
      </c>
      <c r="DI30" s="45">
        <v>0</v>
      </c>
      <c r="DJ30" s="45">
        <v>0</v>
      </c>
      <c r="DK30" s="45">
        <v>0</v>
      </c>
      <c r="DL30" s="45">
        <v>0</v>
      </c>
      <c r="DM30" s="45">
        <v>0</v>
      </c>
      <c r="DN30" s="45">
        <v>0</v>
      </c>
      <c r="DO30" s="45">
        <v>0</v>
      </c>
      <c r="DP30" s="45">
        <v>0</v>
      </c>
      <c r="DQ30" s="45">
        <v>0</v>
      </c>
      <c r="DR30" s="45">
        <v>0</v>
      </c>
      <c r="DS30" s="45">
        <v>0</v>
      </c>
      <c r="DT30" s="45">
        <v>0</v>
      </c>
      <c r="DU30" s="45">
        <v>0</v>
      </c>
      <c r="DV30" s="45">
        <v>0</v>
      </c>
      <c r="DX30" s="43">
        <v>2021</v>
      </c>
      <c r="DY30" s="32">
        <f>SUMPRODUCT((Scenarios!$BP$4:$BP$204)*(Scenarios!$A$4:$A$204='SDF-UR-North'!DX30)*(Scenarios!$B$4:$B$204='Scenario_selection&amp;Results'!$D$5))</f>
        <v>18.665727999999998</v>
      </c>
      <c r="DZ30" s="32">
        <f t="shared" si="39"/>
        <v>32.405509967706287</v>
      </c>
      <c r="EA30" s="32">
        <f t="shared" si="8"/>
        <v>26.567910624592727</v>
      </c>
      <c r="EB30" s="32">
        <f t="shared" si="40"/>
        <v>32.405509967706287</v>
      </c>
      <c r="EC30" s="32">
        <f t="shared" si="41"/>
        <v>26.568631616342117</v>
      </c>
      <c r="ED30" s="33"/>
      <c r="EE30" s="33"/>
      <c r="EF30" s="21">
        <v>55.483354907717697</v>
      </c>
      <c r="EG30" s="43">
        <v>2021</v>
      </c>
      <c r="EH30" s="32">
        <f>SUMPRODUCT((Scenarios!$BV$4:$BV$204)*(Scenarios!$A$4:$A$204='SDF-UR-North'!DX30)*(Scenarios!$B$4:$B$204='Scenario_selection&amp;Results'!$D$5))</f>
        <v>55.483354907717697</v>
      </c>
      <c r="EI30" s="32">
        <f t="shared" si="42"/>
        <v>74.351363495565593</v>
      </c>
      <c r="EJ30" s="32">
        <f t="shared" si="9"/>
        <v>66.569589600460404</v>
      </c>
      <c r="EK30" s="32">
        <f t="shared" si="43"/>
        <v>74.351363495565593</v>
      </c>
      <c r="EL30" s="32">
        <f t="shared" si="44"/>
        <v>66.570550713829817</v>
      </c>
      <c r="EM30" s="242">
        <f>VLOOKUP(EH30,Price!$C$2:$D$16,2,FALSE)</f>
        <v>324</v>
      </c>
      <c r="EN30" s="243">
        <f t="shared" ref="EN30:EN69" si="51">EM30*G25/100000</f>
        <v>213.82267213018523</v>
      </c>
      <c r="EO30" s="244">
        <f t="shared" ref="EO30:EO69" si="52">+$ED$2*CE25*EM30/100000</f>
        <v>0</v>
      </c>
      <c r="EP30" s="238">
        <f>('Heating sector'!E20*'SDF-UR-North'!D26-D25*'Heating sector'!E19+('SDF-UR-North'!BX86+'SDF-UR-North'!DW86)*'Heating sector'!E19)*Price!$D$18</f>
        <v>3058531.061584712</v>
      </c>
    </row>
    <row r="31" spans="1:146" x14ac:dyDescent="0.3">
      <c r="A31" s="80">
        <v>0.65198750164478647</v>
      </c>
      <c r="B31" s="34" cm="1">
        <f t="array" ref="B31">SUMPRODUCT((Scenarios!$A$4:$A$204='SDF-UR-North'!E31)*(Scenarios!$B$4:$B$204='Scenario_selection&amp;Results'!$D$26)*Scenarios!$I$4:$I$204)/100000</f>
        <v>0.4146636471722881</v>
      </c>
      <c r="C31" s="34">
        <f>SUMPRODUCT((Scenarios!$A$4:$A$204='SDF-UR-North'!E31)*(Scenarios!$B$4:$B$204='Scenario_selection&amp;Results'!$D$2)*Scenarios!$O$4:$O$204)</f>
        <v>37.505984078440051</v>
      </c>
      <c r="D31" s="21">
        <f t="shared" si="10"/>
        <v>1555236.814875172</v>
      </c>
      <c r="E31" s="21">
        <v>2027</v>
      </c>
      <c r="F31" s="34">
        <f>SUMPRODUCT((Scenarios!$A$4:$A$204='SDF-UR-North'!H31)*(Scenarios!$B$4:$B$204='Scenario_selection&amp;Results'!$D$3)*Scenarios!$V$4:$V$204)</f>
        <v>35</v>
      </c>
      <c r="G31" s="33">
        <f t="shared" si="25"/>
        <v>77555.433006531923</v>
      </c>
      <c r="H31" s="34">
        <v>2027</v>
      </c>
      <c r="I31" s="36">
        <f t="shared" si="1"/>
        <v>9.5063612809456899</v>
      </c>
      <c r="J31" s="36">
        <f t="shared" si="2"/>
        <v>43.567511414508665</v>
      </c>
      <c r="K31" s="36">
        <f t="shared" si="3"/>
        <v>433.16129047798171</v>
      </c>
      <c r="L31" s="36">
        <f t="shared" si="4"/>
        <v>5412.9167452323036</v>
      </c>
      <c r="M31" s="36">
        <f t="shared" si="5"/>
        <v>47098.728797121505</v>
      </c>
      <c r="N31" s="36">
        <f t="shared" si="6"/>
        <v>107526.98660422498</v>
      </c>
      <c r="O31" s="36">
        <f t="shared" si="11"/>
        <v>4578.6312262776573</v>
      </c>
      <c r="P31" s="40">
        <f t="shared" si="14"/>
        <v>17380.81147176883</v>
      </c>
      <c r="Q31" s="40">
        <f t="shared" si="15"/>
        <v>27141.455042921785</v>
      </c>
      <c r="R31" s="40">
        <f t="shared" si="16"/>
        <v>30581.819430256153</v>
      </c>
      <c r="S31" s="40">
        <f t="shared" si="17"/>
        <v>41189.6480092407</v>
      </c>
      <c r="T31" s="40">
        <f t="shared" si="18"/>
        <v>45624.125189225822</v>
      </c>
      <c r="U31" s="40">
        <f t="shared" si="19"/>
        <v>51593.998169417893</v>
      </c>
      <c r="V31" s="40">
        <f t="shared" si="20"/>
        <v>53942.550920319001</v>
      </c>
      <c r="W31" s="40">
        <f t="shared" si="21"/>
        <v>50335.623838566076</v>
      </c>
      <c r="X31" s="40">
        <f t="shared" si="22"/>
        <v>41313.533939171008</v>
      </c>
      <c r="Y31" s="40">
        <f t="shared" si="23"/>
        <v>34868.389679571737</v>
      </c>
      <c r="Z31" s="40">
        <f t="shared" si="24"/>
        <v>45562.565014756008</v>
      </c>
      <c r="AA31" s="40">
        <f t="shared" si="26"/>
        <v>40751.241854984546</v>
      </c>
      <c r="AB31" s="40">
        <f t="shared" si="28"/>
        <v>41578.506303056267</v>
      </c>
      <c r="AC31" s="40">
        <f t="shared" si="31"/>
        <v>43156.391703551715</v>
      </c>
      <c r="AD31" s="40">
        <f t="shared" si="33"/>
        <v>52599.11159051703</v>
      </c>
      <c r="AE31" s="40">
        <f t="shared" si="35"/>
        <v>53866.254869964621</v>
      </c>
      <c r="AF31" s="40">
        <f t="shared" si="37"/>
        <v>48440.99654658926</v>
      </c>
      <c r="AG31" s="40">
        <f t="shared" si="45"/>
        <v>42588.710674227077</v>
      </c>
      <c r="AH31" s="40">
        <f t="shared" si="47"/>
        <v>63875.243236017617</v>
      </c>
      <c r="AI31" s="40">
        <f t="shared" si="49"/>
        <v>60879.076096348726</v>
      </c>
      <c r="AJ31" s="40">
        <f t="shared" ref="AJ31:AJ64" si="53">AJ30*(1-NORMDIST(($H31-AJ$3),AJ$1,AJ$1/3,1))/(1-NORMDIST(($H30-AJ$3),AJ$1,AJ$1/3,1))*$CA31</f>
        <v>65901.749933896266</v>
      </c>
      <c r="AK31" s="41">
        <f>AK30</f>
        <v>67802.406487026819</v>
      </c>
      <c r="AL31" s="41">
        <f>AL30</f>
        <v>69654.393706945586</v>
      </c>
      <c r="AM31" s="41">
        <f>AM30</f>
        <v>71546.950049361272</v>
      </c>
      <c r="AN31" s="41">
        <f>AN30</f>
        <v>73528.783543673417</v>
      </c>
      <c r="AO31" s="41">
        <f>AO30</f>
        <v>75521.677256633004</v>
      </c>
      <c r="AP31" s="39">
        <f>G31</f>
        <v>77555.433006531923</v>
      </c>
      <c r="AQ31" s="40">
        <v>0</v>
      </c>
      <c r="AR31" s="40">
        <v>0</v>
      </c>
      <c r="AS31" s="40">
        <v>0</v>
      </c>
      <c r="AT31" s="40">
        <v>0</v>
      </c>
      <c r="AU31" s="40">
        <v>0</v>
      </c>
      <c r="AV31" s="40">
        <v>0</v>
      </c>
      <c r="AW31" s="40">
        <v>0</v>
      </c>
      <c r="AX31" s="40">
        <v>0</v>
      </c>
      <c r="AY31" s="40">
        <v>0</v>
      </c>
      <c r="AZ31" s="40">
        <v>0</v>
      </c>
      <c r="BA31" s="40">
        <v>0</v>
      </c>
      <c r="BB31" s="40">
        <v>0</v>
      </c>
      <c r="BC31" s="40">
        <v>0</v>
      </c>
      <c r="BD31" s="40">
        <v>0</v>
      </c>
      <c r="BE31" s="40">
        <v>0</v>
      </c>
      <c r="BF31" s="40">
        <v>0</v>
      </c>
      <c r="BG31" s="40">
        <v>0</v>
      </c>
      <c r="BH31" s="40">
        <v>0</v>
      </c>
      <c r="BI31" s="40">
        <v>0</v>
      </c>
      <c r="BJ31" s="40">
        <v>0</v>
      </c>
      <c r="BK31" s="40">
        <v>0</v>
      </c>
      <c r="BL31" s="40">
        <v>0</v>
      </c>
      <c r="BM31" s="40">
        <v>0</v>
      </c>
      <c r="BN31" s="40">
        <v>0</v>
      </c>
      <c r="BO31" s="40">
        <v>0</v>
      </c>
      <c r="BP31" s="40">
        <v>0</v>
      </c>
      <c r="BQ31" s="40">
        <v>0</v>
      </c>
      <c r="BR31" s="40">
        <v>0</v>
      </c>
      <c r="BS31" s="40">
        <v>0</v>
      </c>
      <c r="BT31" s="40">
        <v>0</v>
      </c>
      <c r="BU31" s="40">
        <v>0</v>
      </c>
      <c r="BV31" s="40">
        <v>0</v>
      </c>
      <c r="BW31" s="40">
        <v>0</v>
      </c>
      <c r="BX31" s="46">
        <f t="shared" si="29"/>
        <v>1553884.9461005703</v>
      </c>
      <c r="BZ31" s="33"/>
      <c r="CA31" s="21">
        <v>1</v>
      </c>
      <c r="CC31" s="34">
        <f>SUMPRODUCT((Scenarios!$A$4:$A$204=E31)*(Scenarios!$B$4:$B$204='Scenario_selection&amp;Results'!$D$4)*Scenarios!$U$4:$U$204)</f>
        <v>0.01</v>
      </c>
      <c r="CE31" s="45">
        <f t="shared" si="27"/>
        <v>237.44939199245124</v>
      </c>
      <c r="CF31" s="45">
        <f t="shared" si="30"/>
        <v>0</v>
      </c>
      <c r="CG31" s="45">
        <f t="shared" si="32"/>
        <v>0</v>
      </c>
      <c r="CH31" s="45">
        <f t="shared" si="34"/>
        <v>0</v>
      </c>
      <c r="CI31" s="45">
        <f t="shared" si="36"/>
        <v>152.94285442292062</v>
      </c>
      <c r="CJ31" s="45">
        <f t="shared" si="38"/>
        <v>164.95043707788668</v>
      </c>
      <c r="CK31" s="45">
        <f t="shared" si="46"/>
        <v>177.7445287394838</v>
      </c>
      <c r="CL31" s="45">
        <f t="shared" si="48"/>
        <v>191.2953049972698</v>
      </c>
      <c r="CM31" s="45">
        <f t="shared" si="50"/>
        <v>206.10239711723051</v>
      </c>
      <c r="CN31" s="45">
        <f t="shared" ref="CN31:CN64" si="54">IF($H31-CN$2&lt;=$CF$11,CN30,CN30*(1-NORMDIST(($H31-CN$2),CN$1,CN$1/3,1))/(1-NORMDIST(($H30-CN$2),CN$1,CN$1/3,1))*$CA31)</f>
        <v>221.3838602546997</v>
      </c>
      <c r="CO31" s="45">
        <f>$CE31</f>
        <v>237.44939199245124</v>
      </c>
      <c r="CP31" s="45">
        <v>0</v>
      </c>
      <c r="CQ31" s="45">
        <v>0</v>
      </c>
      <c r="CR31" s="45">
        <v>0</v>
      </c>
      <c r="CS31" s="45">
        <v>0</v>
      </c>
      <c r="CT31" s="45">
        <v>0</v>
      </c>
      <c r="CU31" s="45">
        <v>0</v>
      </c>
      <c r="CV31" s="45">
        <v>0</v>
      </c>
      <c r="CW31" s="45">
        <v>0</v>
      </c>
      <c r="CX31" s="45">
        <v>0</v>
      </c>
      <c r="CY31" s="45">
        <v>0</v>
      </c>
      <c r="CZ31" s="45">
        <v>0</v>
      </c>
      <c r="DA31" s="45">
        <v>0</v>
      </c>
      <c r="DB31" s="45">
        <v>0</v>
      </c>
      <c r="DC31" s="45">
        <v>0</v>
      </c>
      <c r="DD31" s="45">
        <v>0</v>
      </c>
      <c r="DE31" s="45">
        <v>0</v>
      </c>
      <c r="DF31" s="45">
        <v>0</v>
      </c>
      <c r="DG31" s="45">
        <v>0</v>
      </c>
      <c r="DH31" s="45">
        <v>0</v>
      </c>
      <c r="DI31" s="45">
        <v>0</v>
      </c>
      <c r="DJ31" s="45">
        <v>0</v>
      </c>
      <c r="DK31" s="45">
        <v>0</v>
      </c>
      <c r="DL31" s="45">
        <v>0</v>
      </c>
      <c r="DM31" s="45">
        <v>0</v>
      </c>
      <c r="DN31" s="45">
        <v>0</v>
      </c>
      <c r="DO31" s="45">
        <v>0</v>
      </c>
      <c r="DP31" s="45">
        <v>0</v>
      </c>
      <c r="DQ31" s="45">
        <v>0</v>
      </c>
      <c r="DR31" s="45">
        <v>0</v>
      </c>
      <c r="DS31" s="45">
        <v>0</v>
      </c>
      <c r="DT31" s="45">
        <v>0</v>
      </c>
      <c r="DU31" s="45">
        <v>0</v>
      </c>
      <c r="DV31" s="45">
        <v>0</v>
      </c>
      <c r="DX31" s="43">
        <v>2022</v>
      </c>
      <c r="DY31" s="32">
        <f>SUMPRODUCT((Scenarios!$BP$4:$BP$204)*(Scenarios!$A$4:$A$204='SDF-UR-North'!DX31)*(Scenarios!$B$4:$B$204='Scenario_selection&amp;Results'!$D$5))</f>
        <v>18.665727999999998</v>
      </c>
      <c r="DZ31" s="32">
        <f t="shared" si="39"/>
        <v>32.012577560264958</v>
      </c>
      <c r="EA31" s="32">
        <f t="shared" si="8"/>
        <v>26.082754345553258</v>
      </c>
      <c r="EB31" s="32">
        <f t="shared" si="40"/>
        <v>32.20162277007617</v>
      </c>
      <c r="EC31" s="32">
        <f t="shared" si="41"/>
        <v>26.084262453441351</v>
      </c>
      <c r="ED31" s="33"/>
      <c r="EE31" s="33"/>
      <c r="EF31" s="21">
        <v>55.483354907717697</v>
      </c>
      <c r="EG31" s="43">
        <v>2022</v>
      </c>
      <c r="EH31" s="32">
        <f>SUMPRODUCT((Scenarios!$BV$4:$BV$204)*(Scenarios!$A$4:$A$204='SDF-UR-North'!DX31)*(Scenarios!$B$4:$B$204='Scenario_selection&amp;Results'!$D$5))</f>
        <v>55.483354907717697</v>
      </c>
      <c r="EI31" s="32">
        <f t="shared" si="42"/>
        <v>73.876321823013129</v>
      </c>
      <c r="EJ31" s="32">
        <f t="shared" si="9"/>
        <v>65.893191776005537</v>
      </c>
      <c r="EK31" s="32">
        <f t="shared" si="43"/>
        <v>74.104870934656844</v>
      </c>
      <c r="EL31" s="32">
        <f t="shared" si="44"/>
        <v>65.895215695667545</v>
      </c>
      <c r="EM31" s="242">
        <f>VLOOKUP(EH31,Price!$C$2:$D$16,2,FALSE)</f>
        <v>324</v>
      </c>
      <c r="EN31" s="243">
        <f t="shared" si="51"/>
        <v>219.67979701796688</v>
      </c>
      <c r="EO31" s="244">
        <f t="shared" si="52"/>
        <v>0</v>
      </c>
      <c r="EP31" s="238">
        <f>('Heating sector'!E21*'SDF-UR-North'!D27-D26*'Heating sector'!E20+('SDF-UR-North'!BX87+'SDF-UR-North'!DW87)*'Heating sector'!E20)*Price!$D$18</f>
        <v>3142446.2206058279</v>
      </c>
    </row>
    <row r="32" spans="1:146" x14ac:dyDescent="0.3">
      <c r="A32" s="80">
        <v>0.65905922031885178</v>
      </c>
      <c r="B32" s="34" cm="1">
        <f t="array" ref="B32">SUMPRODUCT((Scenarios!$A$4:$A$204='SDF-UR-North'!E32)*(Scenarios!$B$4:$B$204='Scenario_selection&amp;Results'!$D$26)*Scenarios!$I$4:$I$204)/100000</f>
        <v>0.42204574521272464</v>
      </c>
      <c r="C32" s="34">
        <f>SUMPRODUCT((Scenarios!$A$4:$A$204='SDF-UR-North'!E32)*(Scenarios!$B$4:$B$204='Scenario_selection&amp;Results'!$D$2)*Scenarios!$O$4:$O$204)</f>
        <v>38.140186603105484</v>
      </c>
      <c r="D32" s="21">
        <f t="shared" si="10"/>
        <v>1609690.3477460032</v>
      </c>
      <c r="E32" s="21">
        <v>2028</v>
      </c>
      <c r="F32" s="34">
        <f>SUMPRODUCT((Scenarios!$A$4:$A$204='SDF-UR-North'!H32)*(Scenarios!$B$4:$B$204='Scenario_selection&amp;Results'!$D$3)*Scenarios!$V$4:$V$204)</f>
        <v>35</v>
      </c>
      <c r="G32" s="33">
        <f t="shared" si="25"/>
        <v>79616.642274963655</v>
      </c>
      <c r="H32" s="34">
        <v>2028</v>
      </c>
      <c r="I32" s="36">
        <f t="shared" si="1"/>
        <v>6.8907464854517331</v>
      </c>
      <c r="J32" s="36">
        <f t="shared" si="2"/>
        <v>33.58956821349193</v>
      </c>
      <c r="K32" s="36">
        <f t="shared" si="3"/>
        <v>354.56609548114022</v>
      </c>
      <c r="L32" s="36">
        <f t="shared" si="4"/>
        <v>4689.9799400806914</v>
      </c>
      <c r="M32" s="36">
        <f t="shared" si="5"/>
        <v>42970.887914104416</v>
      </c>
      <c r="N32" s="36">
        <f t="shared" si="6"/>
        <v>102391.30201056751</v>
      </c>
      <c r="O32" s="36">
        <f t="shared" si="11"/>
        <v>4439.5209820874916</v>
      </c>
      <c r="P32" s="40">
        <f t="shared" si="14"/>
        <v>16900.000179687664</v>
      </c>
      <c r="Q32" s="40">
        <f t="shared" si="15"/>
        <v>26460.50738599258</v>
      </c>
      <c r="R32" s="40">
        <f t="shared" si="16"/>
        <v>29888.798325583968</v>
      </c>
      <c r="S32" s="40">
        <f t="shared" si="17"/>
        <v>40350.126375369859</v>
      </c>
      <c r="T32" s="40">
        <f t="shared" si="18"/>
        <v>43881.218201324678</v>
      </c>
      <c r="U32" s="40">
        <f t="shared" si="19"/>
        <v>49836.430827707845</v>
      </c>
      <c r="V32" s="40">
        <f t="shared" si="20"/>
        <v>52313.725666048653</v>
      </c>
      <c r="W32" s="40">
        <f t="shared" si="21"/>
        <v>48996.817946348165</v>
      </c>
      <c r="X32" s="40">
        <f t="shared" si="22"/>
        <v>40351.978369659169</v>
      </c>
      <c r="Y32" s="40">
        <f t="shared" si="23"/>
        <v>34163.10023574865</v>
      </c>
      <c r="Z32" s="40">
        <f t="shared" si="24"/>
        <v>44767.34811922838</v>
      </c>
      <c r="AA32" s="40">
        <f t="shared" si="26"/>
        <v>40142.088273809211</v>
      </c>
      <c r="AB32" s="40">
        <f t="shared" si="28"/>
        <v>41050.289449927361</v>
      </c>
      <c r="AC32" s="40">
        <f t="shared" si="31"/>
        <v>42694.13593071694</v>
      </c>
      <c r="AD32" s="40">
        <f t="shared" si="33"/>
        <v>52127.982902186079</v>
      </c>
      <c r="AE32" s="40">
        <f t="shared" si="35"/>
        <v>53466.188132715324</v>
      </c>
      <c r="AF32" s="40">
        <f t="shared" si="37"/>
        <v>48145.248528411641</v>
      </c>
      <c r="AG32" s="40">
        <f t="shared" si="45"/>
        <v>42376.849753000468</v>
      </c>
      <c r="AH32" s="40">
        <f t="shared" si="47"/>
        <v>63618.667836439832</v>
      </c>
      <c r="AI32" s="40">
        <f t="shared" si="49"/>
        <v>60748.424477696528</v>
      </c>
      <c r="AJ32" s="40">
        <f t="shared" si="53"/>
        <v>65786.802418902967</v>
      </c>
      <c r="AK32" s="40">
        <f t="shared" ref="AK32:AK64" si="55">AK31*(1-NORMDIST(($H32-AK$3),AK$1,AK$1/3,1))/(1-NORMDIST(($H31-AK$3),AK$1,AK$1/3,1))*$CA32</f>
        <v>67706.959717502265</v>
      </c>
      <c r="AL32" s="41">
        <f>AL31</f>
        <v>69654.393706945586</v>
      </c>
      <c r="AM32" s="41">
        <f>AM31</f>
        <v>71546.950049361272</v>
      </c>
      <c r="AN32" s="41">
        <f>AN31</f>
        <v>73528.783543673417</v>
      </c>
      <c r="AO32" s="41">
        <f>AO31</f>
        <v>75521.677256633004</v>
      </c>
      <c r="AP32" s="41">
        <f>AP31</f>
        <v>77555.433006531923</v>
      </c>
      <c r="AQ32" s="39">
        <f>G32</f>
        <v>79616.642274963655</v>
      </c>
      <c r="AR32" s="40">
        <v>0</v>
      </c>
      <c r="AS32" s="40">
        <v>0</v>
      </c>
      <c r="AT32" s="40">
        <v>0</v>
      </c>
      <c r="AU32" s="40">
        <v>0</v>
      </c>
      <c r="AV32" s="40">
        <v>0</v>
      </c>
      <c r="AW32" s="40">
        <v>0</v>
      </c>
      <c r="AX32" s="40">
        <v>0</v>
      </c>
      <c r="AY32" s="40">
        <v>0</v>
      </c>
      <c r="AZ32" s="40">
        <v>0</v>
      </c>
      <c r="BA32" s="40">
        <v>0</v>
      </c>
      <c r="BB32" s="40">
        <v>0</v>
      </c>
      <c r="BC32" s="40">
        <v>0</v>
      </c>
      <c r="BD32" s="40">
        <v>0</v>
      </c>
      <c r="BE32" s="40">
        <v>0</v>
      </c>
      <c r="BF32" s="40">
        <v>0</v>
      </c>
      <c r="BG32" s="40">
        <v>0</v>
      </c>
      <c r="BH32" s="40">
        <v>0</v>
      </c>
      <c r="BI32" s="40">
        <v>0</v>
      </c>
      <c r="BJ32" s="40">
        <v>0</v>
      </c>
      <c r="BK32" s="40">
        <v>0</v>
      </c>
      <c r="BL32" s="40">
        <v>0</v>
      </c>
      <c r="BM32" s="40">
        <v>0</v>
      </c>
      <c r="BN32" s="40">
        <v>0</v>
      </c>
      <c r="BO32" s="40">
        <v>0</v>
      </c>
      <c r="BP32" s="40">
        <v>0</v>
      </c>
      <c r="BQ32" s="40">
        <v>0</v>
      </c>
      <c r="BR32" s="40">
        <v>0</v>
      </c>
      <c r="BS32" s="40">
        <v>0</v>
      </c>
      <c r="BT32" s="40">
        <v>0</v>
      </c>
      <c r="BU32" s="40">
        <v>0</v>
      </c>
      <c r="BV32" s="40">
        <v>0</v>
      </c>
      <c r="BW32" s="40">
        <v>0</v>
      </c>
      <c r="BX32" s="46">
        <f t="shared" si="29"/>
        <v>1608084.3061491372</v>
      </c>
      <c r="BZ32" s="33"/>
      <c r="CA32" s="21">
        <v>1</v>
      </c>
      <c r="CC32" s="34">
        <f>SUMPRODUCT((Scenarios!$A$4:$A$204=E32)*(Scenarios!$B$4:$B$204='Scenario_selection&amp;Results'!$D$4)*Scenarios!$U$4:$U$204)</f>
        <v>0.01</v>
      </c>
      <c r="CE32" s="45">
        <f t="shared" si="27"/>
        <v>254.17282226396421</v>
      </c>
      <c r="CF32" s="45">
        <f t="shared" si="30"/>
        <v>0</v>
      </c>
      <c r="CG32" s="45">
        <f t="shared" si="32"/>
        <v>0</v>
      </c>
      <c r="CH32" s="45">
        <f t="shared" si="34"/>
        <v>0</v>
      </c>
      <c r="CI32" s="45">
        <f t="shared" si="36"/>
        <v>152.94285442292062</v>
      </c>
      <c r="CJ32" s="45">
        <f t="shared" si="38"/>
        <v>164.95043707788668</v>
      </c>
      <c r="CK32" s="45">
        <f t="shared" si="46"/>
        <v>177.7445287394838</v>
      </c>
      <c r="CL32" s="45">
        <f t="shared" si="48"/>
        <v>191.2953049972698</v>
      </c>
      <c r="CM32" s="45">
        <f t="shared" si="50"/>
        <v>206.10239711723051</v>
      </c>
      <c r="CN32" s="45">
        <f t="shared" si="54"/>
        <v>221.3838602546997</v>
      </c>
      <c r="CO32" s="45">
        <f t="shared" ref="CO32:CO64" si="56">IF($H32-CO$2&lt;=$CF$11,CO31,CO31*(1-NORMDIST(($H32-CO$2),CO$1,CO$1/3,1))/(1-NORMDIST(($H31-CO$2),CO$1,CO$1/3,1))*$CA32)</f>
        <v>237.44939199245124</v>
      </c>
      <c r="CP32" s="45">
        <f>$CE32</f>
        <v>254.17282226396421</v>
      </c>
      <c r="CQ32" s="45">
        <v>0</v>
      </c>
      <c r="CR32" s="45">
        <v>0</v>
      </c>
      <c r="CS32" s="45">
        <v>0</v>
      </c>
      <c r="CT32" s="45">
        <v>0</v>
      </c>
      <c r="CU32" s="45">
        <v>0</v>
      </c>
      <c r="CV32" s="45">
        <v>0</v>
      </c>
      <c r="CW32" s="45">
        <v>0</v>
      </c>
      <c r="CX32" s="45">
        <v>0</v>
      </c>
      <c r="CY32" s="45">
        <v>0</v>
      </c>
      <c r="CZ32" s="45">
        <v>0</v>
      </c>
      <c r="DA32" s="45">
        <v>0</v>
      </c>
      <c r="DB32" s="45">
        <v>0</v>
      </c>
      <c r="DC32" s="45">
        <v>0</v>
      </c>
      <c r="DD32" s="45">
        <v>0</v>
      </c>
      <c r="DE32" s="45">
        <v>0</v>
      </c>
      <c r="DF32" s="45">
        <v>0</v>
      </c>
      <c r="DG32" s="45">
        <v>0</v>
      </c>
      <c r="DH32" s="45">
        <v>0</v>
      </c>
      <c r="DI32" s="45">
        <v>0</v>
      </c>
      <c r="DJ32" s="45">
        <v>0</v>
      </c>
      <c r="DK32" s="45">
        <v>0</v>
      </c>
      <c r="DL32" s="45">
        <v>0</v>
      </c>
      <c r="DM32" s="45">
        <v>0</v>
      </c>
      <c r="DN32" s="45">
        <v>0</v>
      </c>
      <c r="DO32" s="45">
        <v>0</v>
      </c>
      <c r="DP32" s="45">
        <v>0</v>
      </c>
      <c r="DQ32" s="45">
        <v>0</v>
      </c>
      <c r="DR32" s="45">
        <v>0</v>
      </c>
      <c r="DS32" s="45">
        <v>0</v>
      </c>
      <c r="DT32" s="45">
        <v>0</v>
      </c>
      <c r="DU32" s="45">
        <v>0</v>
      </c>
      <c r="DV32" s="45">
        <v>0</v>
      </c>
      <c r="DX32" s="43">
        <v>2023</v>
      </c>
      <c r="DY32" s="32">
        <f>SUMPRODUCT((Scenarios!$BP$4:$BP$204)*(Scenarios!$A$4:$A$204='SDF-UR-North'!DX32)*(Scenarios!$B$4:$B$204='Scenario_selection&amp;Results'!$D$5))</f>
        <v>18.665727999999998</v>
      </c>
      <c r="DZ32" s="32">
        <f t="shared" si="39"/>
        <v>31.655395784885496</v>
      </c>
      <c r="EA32" s="32">
        <f t="shared" si="8"/>
        <v>25.623756514911975</v>
      </c>
      <c r="EB32" s="32">
        <f t="shared" si="40"/>
        <v>32.005736067926527</v>
      </c>
      <c r="EC32" s="32">
        <f t="shared" si="41"/>
        <v>25.62611381898094</v>
      </c>
      <c r="ED32" s="33"/>
      <c r="EE32" s="33"/>
      <c r="EF32" s="21">
        <v>55.483354907717697</v>
      </c>
      <c r="EG32" s="43">
        <v>2023</v>
      </c>
      <c r="EH32" s="32">
        <f>SUMPRODUCT((Scenarios!$BV$4:$BV$204)*(Scenarios!$A$4:$A$204='SDF-UR-North'!DX32)*(Scenarios!$B$4:$B$204='Scenario_selection&amp;Results'!$D$5))</f>
        <v>55.483354907717697</v>
      </c>
      <c r="EI32" s="32">
        <f t="shared" si="42"/>
        <v>73.429576067424293</v>
      </c>
      <c r="EJ32" s="32">
        <f t="shared" si="9"/>
        <v>65.252760379040708</v>
      </c>
      <c r="EK32" s="32">
        <f t="shared" si="43"/>
        <v>73.862698196752675</v>
      </c>
      <c r="EL32" s="32">
        <f t="shared" si="44"/>
        <v>65.255940621359358</v>
      </c>
      <c r="EM32" s="242">
        <f>VLOOKUP(EH32,Price!$C$2:$D$16,2,FALSE)</f>
        <v>324</v>
      </c>
      <c r="EN32" s="243">
        <f t="shared" si="51"/>
        <v>225.6802356105037</v>
      </c>
      <c r="EO32" s="244">
        <f t="shared" si="52"/>
        <v>0</v>
      </c>
      <c r="EP32" s="238">
        <f>('Heating sector'!E22*'SDF-UR-North'!D28-D27*'Heating sector'!E21+('SDF-UR-North'!BX88+'SDF-UR-North'!DW88)*'Heating sector'!E21)*Price!$D$18</f>
        <v>3228221.0409461344</v>
      </c>
    </row>
    <row r="33" spans="1:146" x14ac:dyDescent="0.3">
      <c r="A33" s="80">
        <v>0.66588290727393129</v>
      </c>
      <c r="B33" s="34" cm="1">
        <f t="array" ref="B33">SUMPRODUCT((Scenarios!$A$4:$A$204='SDF-UR-North'!E33)*(Scenarios!$B$4:$B$204='Scenario_selection&amp;Results'!$D$26)*Scenarios!$I$4:$I$204)/100000</f>
        <v>0.42932474609362775</v>
      </c>
      <c r="C33" s="34">
        <f>SUMPRODUCT((Scenarios!$A$4:$A$204='SDF-UR-North'!E33)*(Scenarios!$B$4:$B$204='Scenario_selection&amp;Results'!$D$2)*Scenarios!$O$4:$O$204)</f>
        <v>38.770437145776945</v>
      </c>
      <c r="D33" s="21">
        <f t="shared" si="10"/>
        <v>1664510.808354964</v>
      </c>
      <c r="E33" s="21">
        <v>2029</v>
      </c>
      <c r="F33" s="34">
        <f>SUMPRODUCT((Scenarios!$A$4:$A$204='SDF-UR-North'!H33)*(Scenarios!$B$4:$B$204='Scenario_selection&amp;Results'!$D$3)*Scenarios!$V$4:$V$204)</f>
        <v>35</v>
      </c>
      <c r="G33" s="33">
        <f t="shared" si="25"/>
        <v>81692.967057375645</v>
      </c>
      <c r="H33" s="34">
        <v>2029</v>
      </c>
      <c r="I33" s="36">
        <f t="shared" si="1"/>
        <v>4.9637380595900149</v>
      </c>
      <c r="J33" s="36">
        <f t="shared" si="2"/>
        <v>25.739265378908065</v>
      </c>
      <c r="K33" s="36">
        <f t="shared" si="3"/>
        <v>288.53068084728318</v>
      </c>
      <c r="L33" s="36">
        <f t="shared" si="4"/>
        <v>4041.3204725724995</v>
      </c>
      <c r="M33" s="36">
        <f t="shared" si="5"/>
        <v>39015.629391212758</v>
      </c>
      <c r="N33" s="36">
        <f t="shared" si="6"/>
        <v>97136.144134867791</v>
      </c>
      <c r="O33" s="36">
        <f t="shared" si="11"/>
        <v>4291.9363759417047</v>
      </c>
      <c r="P33" s="40">
        <f t="shared" si="14"/>
        <v>16386.535994514252</v>
      </c>
      <c r="Q33" s="40">
        <f t="shared" si="15"/>
        <v>25728.521381423856</v>
      </c>
      <c r="R33" s="40">
        <f t="shared" si="16"/>
        <v>29138.923009170387</v>
      </c>
      <c r="S33" s="40">
        <f t="shared" si="17"/>
        <v>39435.743592550352</v>
      </c>
      <c r="T33" s="40">
        <f t="shared" si="18"/>
        <v>42012.045190624376</v>
      </c>
      <c r="U33" s="40">
        <f t="shared" si="19"/>
        <v>47932.607725754409</v>
      </c>
      <c r="V33" s="40">
        <f t="shared" si="20"/>
        <v>50531.640558941646</v>
      </c>
      <c r="W33" s="40">
        <f t="shared" si="21"/>
        <v>47517.331843294094</v>
      </c>
      <c r="X33" s="40">
        <f t="shared" si="22"/>
        <v>39278.713308373524</v>
      </c>
      <c r="Y33" s="40">
        <f t="shared" si="23"/>
        <v>33367.968079979975</v>
      </c>
      <c r="Z33" s="40">
        <f t="shared" si="24"/>
        <v>43861.830590412203</v>
      </c>
      <c r="AA33" s="40">
        <f t="shared" si="26"/>
        <v>39441.476558758572</v>
      </c>
      <c r="AB33" s="40">
        <f t="shared" si="28"/>
        <v>40436.6656758178</v>
      </c>
      <c r="AC33" s="40">
        <f t="shared" si="31"/>
        <v>42151.746024643682</v>
      </c>
      <c r="AD33" s="40">
        <f t="shared" si="33"/>
        <v>51569.630823349406</v>
      </c>
      <c r="AE33" s="40">
        <f t="shared" si="35"/>
        <v>52987.293065416059</v>
      </c>
      <c r="AF33" s="40">
        <f t="shared" si="37"/>
        <v>47787.671924296221</v>
      </c>
      <c r="AG33" s="40">
        <f t="shared" si="45"/>
        <v>42118.125320710824</v>
      </c>
      <c r="AH33" s="40">
        <f t="shared" si="47"/>
        <v>63302.191724304466</v>
      </c>
      <c r="AI33" s="40">
        <f t="shared" si="49"/>
        <v>60589.125884145549</v>
      </c>
      <c r="AJ33" s="40">
        <f t="shared" si="53"/>
        <v>65645.618406708381</v>
      </c>
      <c r="AK33" s="40">
        <f t="shared" si="55"/>
        <v>67588.863509509538</v>
      </c>
      <c r="AL33" s="40">
        <f t="shared" ref="AL33:AL64" si="57">AL32*(1-NORMDIST(($H33-AL$3),AL$1,AL$1/3,1))/(1-NORMDIST(($H32-AL$3),AL$1,AL$1/3,1))*$CA33</f>
        <v>69556.33985890419</v>
      </c>
      <c r="AM33" s="41">
        <f>AM32</f>
        <v>71546.950049361272</v>
      </c>
      <c r="AN33" s="41">
        <f>AN32</f>
        <v>73528.783543673417</v>
      </c>
      <c r="AO33" s="41">
        <f>AO32</f>
        <v>75521.677256633004</v>
      </c>
      <c r="AP33" s="41">
        <f>AP32</f>
        <v>77555.433006531923</v>
      </c>
      <c r="AQ33" s="41">
        <f>AQ32</f>
        <v>79616.642274963655</v>
      </c>
      <c r="AR33" s="39">
        <f>G33</f>
        <v>81692.967057375645</v>
      </c>
      <c r="AS33" s="40">
        <v>0</v>
      </c>
      <c r="AT33" s="40">
        <v>0</v>
      </c>
      <c r="AU33" s="40">
        <v>0</v>
      </c>
      <c r="AV33" s="40">
        <v>0</v>
      </c>
      <c r="AW33" s="40">
        <v>0</v>
      </c>
      <c r="AX33" s="40">
        <v>0</v>
      </c>
      <c r="AY33" s="40">
        <v>0</v>
      </c>
      <c r="AZ33" s="40">
        <v>0</v>
      </c>
      <c r="BA33" s="40">
        <v>0</v>
      </c>
      <c r="BB33" s="40">
        <v>0</v>
      </c>
      <c r="BC33" s="40">
        <v>0</v>
      </c>
      <c r="BD33" s="40">
        <v>0</v>
      </c>
      <c r="BE33" s="40">
        <v>0</v>
      </c>
      <c r="BF33" s="40">
        <v>0</v>
      </c>
      <c r="BG33" s="40">
        <v>0</v>
      </c>
      <c r="BH33" s="40">
        <v>0</v>
      </c>
      <c r="BI33" s="40">
        <v>0</v>
      </c>
      <c r="BJ33" s="40">
        <v>0</v>
      </c>
      <c r="BK33" s="40">
        <v>0</v>
      </c>
      <c r="BL33" s="40">
        <v>0</v>
      </c>
      <c r="BM33" s="40">
        <v>0</v>
      </c>
      <c r="BN33" s="40">
        <v>0</v>
      </c>
      <c r="BO33" s="40">
        <v>0</v>
      </c>
      <c r="BP33" s="40">
        <v>0</v>
      </c>
      <c r="BQ33" s="40">
        <v>0</v>
      </c>
      <c r="BR33" s="40">
        <v>0</v>
      </c>
      <c r="BS33" s="40">
        <v>0</v>
      </c>
      <c r="BT33" s="40">
        <v>0</v>
      </c>
      <c r="BU33" s="40">
        <v>0</v>
      </c>
      <c r="BV33" s="40">
        <v>0</v>
      </c>
      <c r="BW33" s="40">
        <v>0</v>
      </c>
      <c r="BX33" s="46">
        <f t="shared" si="29"/>
        <v>1662633.327299023</v>
      </c>
      <c r="BZ33" s="33"/>
      <c r="CA33" s="21">
        <v>1</v>
      </c>
      <c r="CC33" s="34">
        <f>SUMPRODUCT((Scenarios!$A$4:$A$204=E33)*(Scenarios!$B$4:$B$204='Scenario_selection&amp;Results'!$D$4)*Scenarios!$U$4:$U$204)</f>
        <v>0.01</v>
      </c>
      <c r="CE33" s="45">
        <f t="shared" si="27"/>
        <v>271.43945907489712</v>
      </c>
      <c r="CF33" s="45">
        <f t="shared" si="30"/>
        <v>0</v>
      </c>
      <c r="CG33" s="45">
        <f t="shared" si="32"/>
        <v>0</v>
      </c>
      <c r="CH33" s="45">
        <f t="shared" si="34"/>
        <v>0</v>
      </c>
      <c r="CI33" s="45">
        <f t="shared" si="36"/>
        <v>152.94285442292062</v>
      </c>
      <c r="CJ33" s="45">
        <f t="shared" si="38"/>
        <v>164.95043707788668</v>
      </c>
      <c r="CK33" s="45">
        <f t="shared" si="46"/>
        <v>177.7445287394838</v>
      </c>
      <c r="CL33" s="45">
        <f t="shared" si="48"/>
        <v>191.2953049972698</v>
      </c>
      <c r="CM33" s="45">
        <f t="shared" si="50"/>
        <v>206.10239711723051</v>
      </c>
      <c r="CN33" s="45">
        <f t="shared" si="54"/>
        <v>221.3838602546997</v>
      </c>
      <c r="CO33" s="45">
        <f t="shared" si="56"/>
        <v>237.44939199245124</v>
      </c>
      <c r="CP33" s="45">
        <f t="shared" ref="CP33:CP64" si="58">IF($H33-CP$2&lt;=$CF$11,CP32,CP32*(1-NORMDIST(($H33-CP$2),CP$1,CP$1/3,1))/(1-NORMDIST(($H32-CP$2),CP$1,CP$1/3,1))*$CA33)</f>
        <v>254.17282226396421</v>
      </c>
      <c r="CQ33" s="45">
        <f>$CE33</f>
        <v>271.43945907489712</v>
      </c>
      <c r="CR33" s="45">
        <v>0</v>
      </c>
      <c r="CS33" s="45">
        <v>0</v>
      </c>
      <c r="CT33" s="45">
        <v>0</v>
      </c>
      <c r="CU33" s="45">
        <v>0</v>
      </c>
      <c r="CV33" s="45">
        <v>0</v>
      </c>
      <c r="CW33" s="45">
        <v>0</v>
      </c>
      <c r="CX33" s="45">
        <v>0</v>
      </c>
      <c r="CY33" s="45">
        <v>0</v>
      </c>
      <c r="CZ33" s="45">
        <v>0</v>
      </c>
      <c r="DA33" s="45">
        <v>0</v>
      </c>
      <c r="DB33" s="45">
        <v>0</v>
      </c>
      <c r="DC33" s="45">
        <v>0</v>
      </c>
      <c r="DD33" s="45">
        <v>0</v>
      </c>
      <c r="DE33" s="45">
        <v>0</v>
      </c>
      <c r="DF33" s="45">
        <v>0</v>
      </c>
      <c r="DG33" s="45">
        <v>0</v>
      </c>
      <c r="DH33" s="45">
        <v>0</v>
      </c>
      <c r="DI33" s="45">
        <v>0</v>
      </c>
      <c r="DJ33" s="45">
        <v>0</v>
      </c>
      <c r="DK33" s="45">
        <v>0</v>
      </c>
      <c r="DL33" s="45">
        <v>0</v>
      </c>
      <c r="DM33" s="45">
        <v>0</v>
      </c>
      <c r="DN33" s="45">
        <v>0</v>
      </c>
      <c r="DO33" s="45">
        <v>0</v>
      </c>
      <c r="DP33" s="45">
        <v>0</v>
      </c>
      <c r="DQ33" s="45">
        <v>0</v>
      </c>
      <c r="DR33" s="45">
        <v>0</v>
      </c>
      <c r="DS33" s="45">
        <v>0</v>
      </c>
      <c r="DT33" s="45">
        <v>0</v>
      </c>
      <c r="DU33" s="45">
        <v>0</v>
      </c>
      <c r="DV33" s="45">
        <v>0</v>
      </c>
      <c r="DX33" s="43">
        <v>2024</v>
      </c>
      <c r="DY33" s="32">
        <f>SUMPRODUCT((Scenarios!$BP$4:$BP$204)*(Scenarios!$A$4:$A$204='SDF-UR-North'!DX33)*(Scenarios!$B$4:$B$204='Scenario_selection&amp;Results'!$D$5))</f>
        <v>18.665727999999998</v>
      </c>
      <c r="DZ33" s="32">
        <f t="shared" si="39"/>
        <v>31.314399390350975</v>
      </c>
      <c r="EA33" s="32">
        <f t="shared" si="8"/>
        <v>25.188473860089225</v>
      </c>
      <c r="EB33" s="32">
        <f t="shared" si="40"/>
        <v>31.813214473416323</v>
      </c>
      <c r="EC33" s="32">
        <f t="shared" si="41"/>
        <v>25.191737313498283</v>
      </c>
      <c r="ED33" s="33"/>
      <c r="EE33" s="33"/>
      <c r="EF33" s="21">
        <v>55.483354907717697</v>
      </c>
      <c r="EG33" s="43">
        <v>2024</v>
      </c>
      <c r="EH33" s="32">
        <f>SUMPRODUCT((Scenarios!$BV$4:$BV$204)*(Scenarios!$A$4:$A$204='SDF-UR-North'!DX33)*(Scenarios!$B$4:$B$204='Scenario_selection&amp;Results'!$D$5))</f>
        <v>55.483354907717697</v>
      </c>
      <c r="EI33" s="32">
        <f t="shared" si="42"/>
        <v>72.978999060757772</v>
      </c>
      <c r="EJ33" s="32">
        <f t="shared" si="9"/>
        <v>64.645221908768875</v>
      </c>
      <c r="EK33" s="32">
        <f t="shared" si="43"/>
        <v>73.616608017759631</v>
      </c>
      <c r="EL33" s="32">
        <f t="shared" si="44"/>
        <v>64.649641357361716</v>
      </c>
      <c r="EM33" s="242">
        <f>VLOOKUP(EH33,Price!$C$2:$D$16,2,FALSE)</f>
        <v>324</v>
      </c>
      <c r="EN33" s="243">
        <f t="shared" si="51"/>
        <v>231.81211815993052</v>
      </c>
      <c r="EO33" s="244">
        <f t="shared" si="52"/>
        <v>0</v>
      </c>
      <c r="EP33" s="238">
        <f>('Heating sector'!E23*'SDF-UR-North'!D29-D28*'Heating sector'!E22+('SDF-UR-North'!BX89+'SDF-UR-North'!DW89)*'Heating sector'!E22)*Price!$D$18</f>
        <v>3318069.8673355789</v>
      </c>
    </row>
    <row r="34" spans="1:146" x14ac:dyDescent="0.3">
      <c r="A34" s="80">
        <v>0.67246063226832031</v>
      </c>
      <c r="B34" s="34" cm="1">
        <f t="array" ref="B34">SUMPRODUCT((Scenarios!$A$4:$A$204='SDF-UR-North'!E34)*(Scenarios!$B$4:$B$204='Scenario_selection&amp;Results'!$D$26)*Scenarios!$I$4:$I$204)/100000</f>
        <v>0.43649883326747857</v>
      </c>
      <c r="C34" s="34">
        <f>SUMPRODUCT((Scenarios!$A$4:$A$204='SDF-UR-North'!E34)*(Scenarios!$B$4:$B$204='Scenario_selection&amp;Results'!$D$2)*Scenarios!$O$4:$O$204)</f>
        <v>39.39663401347979</v>
      </c>
      <c r="D34" s="21">
        <f t="shared" si="10"/>
        <v>1719658.4781549792</v>
      </c>
      <c r="E34" s="21">
        <v>2030</v>
      </c>
      <c r="F34" s="34">
        <f>SUMPRODUCT((Scenarios!$A$4:$A$204='SDF-UR-North'!H34)*(Scenarios!$B$4:$B$204='Scenario_selection&amp;Results'!$D$3)*Scenarios!$V$4:$V$204)</f>
        <v>35</v>
      </c>
      <c r="G34" s="33">
        <f t="shared" si="25"/>
        <v>83769.75003742124</v>
      </c>
      <c r="H34" s="34">
        <v>2030</v>
      </c>
      <c r="I34" s="36">
        <f t="shared" si="1"/>
        <v>3.5533459007231527</v>
      </c>
      <c r="J34" s="36">
        <f t="shared" si="2"/>
        <v>19.603365856125105</v>
      </c>
      <c r="K34" s="36">
        <f t="shared" si="3"/>
        <v>233.41130764149401</v>
      </c>
      <c r="L34" s="36">
        <f t="shared" si="4"/>
        <v>3463.1184103506789</v>
      </c>
      <c r="M34" s="36">
        <f t="shared" si="5"/>
        <v>35250.557681689032</v>
      </c>
      <c r="N34" s="36">
        <f t="shared" si="6"/>
        <v>91793.950300093522</v>
      </c>
      <c r="O34" s="36">
        <f t="shared" si="11"/>
        <v>4136.3865754490853</v>
      </c>
      <c r="P34" s="36">
        <f t="shared" si="14"/>
        <v>15841.792435332558</v>
      </c>
      <c r="Q34" s="36">
        <f t="shared" si="15"/>
        <v>24946.824687555913</v>
      </c>
      <c r="R34" s="36">
        <f t="shared" si="16"/>
        <v>28332.843083348205</v>
      </c>
      <c r="S34" s="36">
        <f t="shared" si="17"/>
        <v>38446.346481889137</v>
      </c>
      <c r="T34" s="36">
        <f t="shared" si="18"/>
        <v>40027.388172313629</v>
      </c>
      <c r="U34" s="36">
        <f t="shared" si="19"/>
        <v>45890.860929154303</v>
      </c>
      <c r="V34" s="36">
        <f t="shared" si="20"/>
        <v>48601.259448618759</v>
      </c>
      <c r="W34" s="40">
        <f t="shared" si="21"/>
        <v>45898.637545970269</v>
      </c>
      <c r="X34" s="40">
        <f t="shared" si="22"/>
        <v>38092.670766810581</v>
      </c>
      <c r="Y34" s="40">
        <f t="shared" si="23"/>
        <v>32480.460806401919</v>
      </c>
      <c r="Z34" s="40">
        <f t="shared" si="24"/>
        <v>42840.964460797295</v>
      </c>
      <c r="AA34" s="40">
        <f t="shared" si="26"/>
        <v>38643.686430756599</v>
      </c>
      <c r="AB34" s="40">
        <f t="shared" si="28"/>
        <v>39730.912614421934</v>
      </c>
      <c r="AC34" s="40">
        <f t="shared" si="31"/>
        <v>41521.657569055562</v>
      </c>
      <c r="AD34" s="40">
        <f t="shared" si="33"/>
        <v>50914.485881104883</v>
      </c>
      <c r="AE34" s="40">
        <f t="shared" si="35"/>
        <v>52419.736762872795</v>
      </c>
      <c r="AF34" s="40">
        <f t="shared" si="37"/>
        <v>47359.639158888407</v>
      </c>
      <c r="AG34" s="40">
        <f t="shared" si="45"/>
        <v>41805.312391414176</v>
      </c>
      <c r="AH34" s="40">
        <f t="shared" si="47"/>
        <v>62915.711282458942</v>
      </c>
      <c r="AI34" s="40">
        <f t="shared" si="49"/>
        <v>60396.319991636832</v>
      </c>
      <c r="AJ34" s="40">
        <f t="shared" si="53"/>
        <v>65473.47806274255</v>
      </c>
      <c r="AK34" s="40">
        <f t="shared" si="55"/>
        <v>67443.812122619172</v>
      </c>
      <c r="AL34" s="40">
        <f t="shared" si="57"/>
        <v>69435.017914846103</v>
      </c>
      <c r="AM34" s="40">
        <f t="shared" ref="AM34:AM64" si="59">AM33*(1-NORMDIST(($H34-AM$3),AM$1,AM$1/3,1))/(1-NORMDIST(($H33-AM$3),AM$1,AM$1/3,1))*$CA34</f>
        <v>71446.232012858352</v>
      </c>
      <c r="AN34" s="41">
        <f>AN33</f>
        <v>73528.783543673417</v>
      </c>
      <c r="AO34" s="41">
        <f>AO33</f>
        <v>75521.677256633004</v>
      </c>
      <c r="AP34" s="41">
        <f>AP33</f>
        <v>77555.433006531923</v>
      </c>
      <c r="AQ34" s="41">
        <f>AQ33</f>
        <v>79616.642274963655</v>
      </c>
      <c r="AR34" s="41">
        <f>AR33</f>
        <v>81692.967057375645</v>
      </c>
      <c r="AS34" s="39">
        <f>G34</f>
        <v>83769.75003742124</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0</v>
      </c>
      <c r="BL34" s="40">
        <v>0</v>
      </c>
      <c r="BM34" s="40">
        <v>0</v>
      </c>
      <c r="BN34" s="40">
        <v>0</v>
      </c>
      <c r="BO34" s="40">
        <v>0</v>
      </c>
      <c r="BP34" s="40">
        <v>0</v>
      </c>
      <c r="BQ34" s="40">
        <v>0</v>
      </c>
      <c r="BR34" s="40">
        <v>0</v>
      </c>
      <c r="BS34" s="40">
        <v>0</v>
      </c>
      <c r="BT34" s="40">
        <v>0</v>
      </c>
      <c r="BU34" s="40">
        <v>0</v>
      </c>
      <c r="BV34" s="40">
        <v>0</v>
      </c>
      <c r="BW34" s="40">
        <v>0</v>
      </c>
      <c r="BX34" s="46">
        <f t="shared" si="29"/>
        <v>1717491.8851774484</v>
      </c>
      <c r="BZ34" s="33"/>
      <c r="CA34" s="21">
        <v>1</v>
      </c>
      <c r="CC34" s="34">
        <f>SUMPRODUCT((Scenarios!$A$4:$A$204=E34)*(Scenarios!$B$4:$B$204='Scenario_selection&amp;Results'!$D$4)*Scenarios!$U$4:$U$204)</f>
        <v>0.01</v>
      </c>
      <c r="CE34" s="45">
        <f t="shared" si="27"/>
        <v>289.11192158996033</v>
      </c>
      <c r="CF34" s="45">
        <f t="shared" si="30"/>
        <v>0</v>
      </c>
      <c r="CG34" s="45">
        <f t="shared" si="32"/>
        <v>0</v>
      </c>
      <c r="CH34" s="45">
        <f t="shared" si="34"/>
        <v>0</v>
      </c>
      <c r="CI34" s="45">
        <f t="shared" si="36"/>
        <v>152.94285442292062</v>
      </c>
      <c r="CJ34" s="45">
        <f t="shared" si="38"/>
        <v>164.95043707788668</v>
      </c>
      <c r="CK34" s="45">
        <f t="shared" si="46"/>
        <v>177.7445287394838</v>
      </c>
      <c r="CL34" s="45">
        <f t="shared" si="48"/>
        <v>191.2953049972698</v>
      </c>
      <c r="CM34" s="45">
        <f t="shared" si="50"/>
        <v>206.10239711723051</v>
      </c>
      <c r="CN34" s="45">
        <f t="shared" si="54"/>
        <v>221.3838602546997</v>
      </c>
      <c r="CO34" s="45">
        <f t="shared" si="56"/>
        <v>237.44939199245124</v>
      </c>
      <c r="CP34" s="45">
        <f t="shared" si="58"/>
        <v>254.17282226396421</v>
      </c>
      <c r="CQ34" s="45">
        <f t="shared" ref="CQ34:CQ64" si="60">IF($H34-CQ$2&lt;=$CF$11,CQ33,CQ33*(1-NORMDIST(($H34-CQ$2),CQ$1,CQ$1/3,1))/(1-NORMDIST(($H33-CQ$2),CQ$1,CQ$1/3,1))*$CA34)</f>
        <v>271.43945907489712</v>
      </c>
      <c r="CR34" s="45">
        <f>$CE34</f>
        <v>289.11192158996033</v>
      </c>
      <c r="CS34" s="45">
        <v>0</v>
      </c>
      <c r="CT34" s="45">
        <v>0</v>
      </c>
      <c r="CU34" s="45">
        <v>0</v>
      </c>
      <c r="CV34" s="45">
        <v>0</v>
      </c>
      <c r="CW34" s="45">
        <v>0</v>
      </c>
      <c r="CX34" s="45">
        <v>0</v>
      </c>
      <c r="CY34" s="45">
        <v>0</v>
      </c>
      <c r="CZ34" s="45">
        <v>0</v>
      </c>
      <c r="DA34" s="45">
        <v>0</v>
      </c>
      <c r="DB34" s="45">
        <v>0</v>
      </c>
      <c r="DC34" s="45">
        <v>0</v>
      </c>
      <c r="DD34" s="45">
        <v>0</v>
      </c>
      <c r="DE34" s="45">
        <v>0</v>
      </c>
      <c r="DF34" s="45">
        <v>0</v>
      </c>
      <c r="DG34" s="45">
        <v>0</v>
      </c>
      <c r="DH34" s="45">
        <v>0</v>
      </c>
      <c r="DI34" s="45">
        <v>0</v>
      </c>
      <c r="DJ34" s="45">
        <v>0</v>
      </c>
      <c r="DK34" s="45">
        <v>0</v>
      </c>
      <c r="DL34" s="45">
        <v>0</v>
      </c>
      <c r="DM34" s="45">
        <v>0</v>
      </c>
      <c r="DN34" s="45">
        <v>0</v>
      </c>
      <c r="DO34" s="45">
        <v>0</v>
      </c>
      <c r="DP34" s="45">
        <v>0</v>
      </c>
      <c r="DQ34" s="45">
        <v>0</v>
      </c>
      <c r="DR34" s="45">
        <v>0</v>
      </c>
      <c r="DS34" s="45">
        <v>0</v>
      </c>
      <c r="DT34" s="45">
        <v>0</v>
      </c>
      <c r="DU34" s="45">
        <v>0</v>
      </c>
      <c r="DV34" s="45">
        <v>0</v>
      </c>
      <c r="DX34" s="43">
        <v>2025</v>
      </c>
      <c r="DY34" s="32">
        <f>SUMPRODUCT((Scenarios!$BP$4:$BP$204)*(Scenarios!$A$4:$A$204='SDF-UR-North'!DX34)*(Scenarios!$B$4:$B$204='Scenario_selection&amp;Results'!$D$5))</f>
        <v>18.665727999999998</v>
      </c>
      <c r="DZ34" s="32">
        <f t="shared" si="39"/>
        <v>30.966792020289361</v>
      </c>
      <c r="EA34" s="32">
        <f t="shared" si="8"/>
        <v>24.774631495538056</v>
      </c>
      <c r="EB34" s="32">
        <f t="shared" si="40"/>
        <v>31.617869840200257</v>
      </c>
      <c r="EC34" s="32">
        <f t="shared" si="41"/>
        <v>24.778853187750599</v>
      </c>
      <c r="ED34" s="33"/>
      <c r="EE34" s="33"/>
      <c r="EF34" s="21">
        <v>55.483354907717697</v>
      </c>
      <c r="EG34" s="43">
        <v>2025</v>
      </c>
      <c r="EH34" s="32">
        <f>SUMPRODUCT((Scenarios!$BV$4:$BV$204)*(Scenarios!$A$4:$A$204='SDF-UR-North'!DX34)*(Scenarios!$B$4:$B$204='Scenario_selection&amp;Results'!$D$5))</f>
        <v>55.483354907717697</v>
      </c>
      <c r="EI34" s="32">
        <f t="shared" si="42"/>
        <v>72.507032426780228</v>
      </c>
      <c r="EJ34" s="32">
        <f t="shared" si="9"/>
        <v>64.067562517868183</v>
      </c>
      <c r="EK34" s="32">
        <f t="shared" si="43"/>
        <v>73.360530646413167</v>
      </c>
      <c r="EL34" s="32">
        <f t="shared" si="44"/>
        <v>64.073295483637281</v>
      </c>
      <c r="EM34" s="242">
        <f>VLOOKUP(EH34,Price!$C$2:$D$16,2,FALSE)</f>
        <v>324</v>
      </c>
      <c r="EN34" s="243">
        <f t="shared" si="51"/>
        <v>238.23325868150187</v>
      </c>
      <c r="EO34" s="244">
        <f t="shared" si="52"/>
        <v>0</v>
      </c>
      <c r="EP34" s="238">
        <f>('Heating sector'!E24*'SDF-UR-North'!D30-D29*'Heating sector'!E23+('SDF-UR-North'!BX90+'SDF-UR-North'!DW90)*'Heating sector'!E23)*Price!$D$18</f>
        <v>3408437.750259947</v>
      </c>
    </row>
    <row r="35" spans="1:146" x14ac:dyDescent="0.3">
      <c r="A35" s="80">
        <v>0.67879528741831163</v>
      </c>
      <c r="B35" s="34" cm="1">
        <f t="array" ref="B35">SUMPRODUCT((Scenarios!$A$4:$A$204='SDF-UR-North'!E35)*(Scenarios!$B$4:$B$204='Scenario_selection&amp;Results'!$D$26)*Scenarios!$I$4:$I$204)/100000</f>
        <v>0.44356609697863503</v>
      </c>
      <c r="C35" s="34">
        <f>SUMPRODUCT((Scenarios!$A$4:$A$204='SDF-UR-North'!E35)*(Scenarios!$B$4:$B$204='Scenario_selection&amp;Results'!$D$2)*Scenarios!$O$4:$O$204)</f>
        <v>40.018669428581134</v>
      </c>
      <c r="D35" s="21">
        <f t="shared" si="10"/>
        <v>1775092.5004713957</v>
      </c>
      <c r="E35" s="21">
        <v>2031</v>
      </c>
      <c r="F35" s="34">
        <f>SUMPRODUCT((Scenarios!$A$4:$A$204='SDF-UR-North'!H35)*(Scenarios!$B$4:$B$204='Scenario_selection&amp;Results'!$D$3)*Scenarios!$V$4:$V$204)</f>
        <v>35</v>
      </c>
      <c r="G35" s="33">
        <f t="shared" si="25"/>
        <v>85830.364016929234</v>
      </c>
      <c r="H35" s="34">
        <v>2031</v>
      </c>
      <c r="I35" s="36">
        <f t="shared" si="1"/>
        <v>2.527829527537262</v>
      </c>
      <c r="J35" s="36">
        <f t="shared" si="2"/>
        <v>14.838874826767251</v>
      </c>
      <c r="K35" s="36">
        <f t="shared" si="3"/>
        <v>187.70479574881747</v>
      </c>
      <c r="L35" s="36">
        <f t="shared" si="4"/>
        <v>2951.0960107152869</v>
      </c>
      <c r="M35" s="36">
        <f t="shared" si="5"/>
        <v>31689.999560151373</v>
      </c>
      <c r="N35" s="36">
        <f t="shared" si="6"/>
        <v>86398.84449384622</v>
      </c>
      <c r="O35" s="36">
        <f t="shared" si="11"/>
        <v>3973.5153716291525</v>
      </c>
      <c r="P35" s="40">
        <f t="shared" si="14"/>
        <v>15267.64887007041</v>
      </c>
      <c r="Q35" s="40">
        <f t="shared" si="15"/>
        <v>24117.508346681283</v>
      </c>
      <c r="R35" s="40">
        <f t="shared" si="16"/>
        <v>27472.020596202739</v>
      </c>
      <c r="S35" s="40">
        <f t="shared" si="17"/>
        <v>37382.792138768702</v>
      </c>
      <c r="T35" s="40">
        <f t="shared" si="18"/>
        <v>37941.06251216137</v>
      </c>
      <c r="U35" s="40">
        <f t="shared" si="19"/>
        <v>43722.967916421512</v>
      </c>
      <c r="V35" s="40">
        <f t="shared" si="20"/>
        <v>46531.030631574227</v>
      </c>
      <c r="W35" s="40">
        <f t="shared" si="21"/>
        <v>44145.243792507034</v>
      </c>
      <c r="X35" s="40">
        <f t="shared" si="22"/>
        <v>36795.0307994947</v>
      </c>
      <c r="Y35" s="40">
        <f t="shared" si="23"/>
        <v>31499.695271046461</v>
      </c>
      <c r="Z35" s="40">
        <f t="shared" si="24"/>
        <v>41701.498387378553</v>
      </c>
      <c r="AA35" s="40">
        <f t="shared" si="26"/>
        <v>37744.270467729235</v>
      </c>
      <c r="AB35" s="40">
        <f t="shared" si="28"/>
        <v>38927.268009152809</v>
      </c>
      <c r="AC35" s="40">
        <f t="shared" si="31"/>
        <v>40796.967823898944</v>
      </c>
      <c r="AD35" s="40">
        <f t="shared" si="33"/>
        <v>50153.411126167506</v>
      </c>
      <c r="AE35" s="40">
        <f t="shared" si="35"/>
        <v>51753.792003027127</v>
      </c>
      <c r="AF35" s="40">
        <f t="shared" si="37"/>
        <v>46852.361656381952</v>
      </c>
      <c r="AG35" s="40">
        <f t="shared" si="45"/>
        <v>41430.863443577124</v>
      </c>
      <c r="AH35" s="40">
        <f t="shared" si="47"/>
        <v>62448.433885965453</v>
      </c>
      <c r="AI35" s="40">
        <f t="shared" si="49"/>
        <v>60164.665951720453</v>
      </c>
      <c r="AJ35" s="40">
        <f t="shared" si="53"/>
        <v>65265.12925114762</v>
      </c>
      <c r="AK35" s="40">
        <f t="shared" si="55"/>
        <v>67266.956434472158</v>
      </c>
      <c r="AL35" s="40">
        <f t="shared" si="57"/>
        <v>69286.004525297249</v>
      </c>
      <c r="AM35" s="40">
        <f t="shared" si="59"/>
        <v>71321.613670648163</v>
      </c>
      <c r="AN35" s="40">
        <f t="shared" ref="AN35:AN64" si="61">AN34*(1-NORMDIST(($H35-AN$3),AN$1,AN$1/3,1))/(1-NORMDIST(($H34-AN$3),AN$1,AN$1/3,1))*$CA35</f>
        <v>73425.275641521643</v>
      </c>
      <c r="AO35" s="41">
        <f>AO34</f>
        <v>75521.677256633004</v>
      </c>
      <c r="AP35" s="41">
        <f>AP34</f>
        <v>77555.433006531923</v>
      </c>
      <c r="AQ35" s="41">
        <f>AQ34</f>
        <v>79616.642274963655</v>
      </c>
      <c r="AR35" s="41">
        <f>AR34</f>
        <v>81692.967057375645</v>
      </c>
      <c r="AS35" s="41">
        <f>AS34</f>
        <v>83769.75003742124</v>
      </c>
      <c r="AT35" s="39">
        <f>G35</f>
        <v>85830.364016929234</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c r="BO35" s="40">
        <v>0</v>
      </c>
      <c r="BP35" s="40">
        <v>0</v>
      </c>
      <c r="BQ35" s="40">
        <v>0</v>
      </c>
      <c r="BR35" s="40">
        <v>0</v>
      </c>
      <c r="BS35" s="40">
        <v>0</v>
      </c>
      <c r="BT35" s="40">
        <v>0</v>
      </c>
      <c r="BU35" s="40">
        <v>0</v>
      </c>
      <c r="BV35" s="40">
        <v>0</v>
      </c>
      <c r="BW35" s="40">
        <v>0</v>
      </c>
      <c r="BX35" s="46">
        <f t="shared" si="29"/>
        <v>1772618.8737393145</v>
      </c>
      <c r="BZ35" s="33"/>
      <c r="CA35" s="21">
        <v>1</v>
      </c>
      <c r="CC35" s="34">
        <f>SUMPRODUCT((Scenarios!$A$4:$A$204=E35)*(Scenarios!$B$4:$B$204='Scenario_selection&amp;Results'!$D$4)*Scenarios!$U$4:$U$204)</f>
        <v>0.01</v>
      </c>
      <c r="CE35" s="45">
        <f t="shared" si="27"/>
        <v>307.03375455063372</v>
      </c>
      <c r="CF35" s="45">
        <f t="shared" si="30"/>
        <v>0</v>
      </c>
      <c r="CG35" s="45">
        <f t="shared" si="32"/>
        <v>0</v>
      </c>
      <c r="CH35" s="45">
        <f t="shared" si="34"/>
        <v>0</v>
      </c>
      <c r="CI35" s="45">
        <f t="shared" si="36"/>
        <v>152.94285442292062</v>
      </c>
      <c r="CJ35" s="45">
        <f t="shared" si="38"/>
        <v>164.95043707788668</v>
      </c>
      <c r="CK35" s="45">
        <f t="shared" si="46"/>
        <v>177.7445287394838</v>
      </c>
      <c r="CL35" s="45">
        <f t="shared" si="48"/>
        <v>191.2953049972698</v>
      </c>
      <c r="CM35" s="45">
        <f t="shared" si="50"/>
        <v>206.10239711723051</v>
      </c>
      <c r="CN35" s="45">
        <f t="shared" si="54"/>
        <v>221.3838602546997</v>
      </c>
      <c r="CO35" s="45">
        <f t="shared" si="56"/>
        <v>237.44939199245124</v>
      </c>
      <c r="CP35" s="45">
        <f t="shared" si="58"/>
        <v>254.17282226396421</v>
      </c>
      <c r="CQ35" s="45">
        <f t="shared" si="60"/>
        <v>271.43945907489712</v>
      </c>
      <c r="CR35" s="45">
        <f t="shared" ref="CR35:CR64" si="62">IF($H35-CR$2&lt;=$CF$11,CR34,CR34*(1-NORMDIST(($H35-CR$2),CR$1,CR$1/3,1))/(1-NORMDIST(($H34-CR$2),CR$1,CR$1/3,1))*$CA35)</f>
        <v>289.11192158996033</v>
      </c>
      <c r="CS35" s="45">
        <f>$CE35</f>
        <v>307.03375455063372</v>
      </c>
      <c r="CT35" s="45">
        <v>0</v>
      </c>
      <c r="CU35" s="45">
        <v>0</v>
      </c>
      <c r="CV35" s="45">
        <v>0</v>
      </c>
      <c r="CW35" s="45">
        <v>0</v>
      </c>
      <c r="CX35" s="45">
        <v>0</v>
      </c>
      <c r="CY35" s="45">
        <v>0</v>
      </c>
      <c r="CZ35" s="45">
        <v>0</v>
      </c>
      <c r="DA35" s="45">
        <v>0</v>
      </c>
      <c r="DB35" s="45">
        <v>0</v>
      </c>
      <c r="DC35" s="45">
        <v>0</v>
      </c>
      <c r="DD35" s="45">
        <v>0</v>
      </c>
      <c r="DE35" s="45">
        <v>0</v>
      </c>
      <c r="DF35" s="45">
        <v>0</v>
      </c>
      <c r="DG35" s="45">
        <v>0</v>
      </c>
      <c r="DH35" s="45">
        <v>0</v>
      </c>
      <c r="DI35" s="45">
        <v>0</v>
      </c>
      <c r="DJ35" s="45">
        <v>0</v>
      </c>
      <c r="DK35" s="45">
        <v>0</v>
      </c>
      <c r="DL35" s="45">
        <v>0</v>
      </c>
      <c r="DM35" s="45">
        <v>0</v>
      </c>
      <c r="DN35" s="45">
        <v>0</v>
      </c>
      <c r="DO35" s="45">
        <v>0</v>
      </c>
      <c r="DP35" s="45">
        <v>0</v>
      </c>
      <c r="DQ35" s="45">
        <v>0</v>
      </c>
      <c r="DR35" s="45">
        <v>0</v>
      </c>
      <c r="DS35" s="45">
        <v>0</v>
      </c>
      <c r="DT35" s="45">
        <v>0</v>
      </c>
      <c r="DU35" s="45">
        <v>0</v>
      </c>
      <c r="DV35" s="45">
        <v>0</v>
      </c>
      <c r="DX35" s="43">
        <v>2026</v>
      </c>
      <c r="DY35" s="32">
        <f>SUMPRODUCT((Scenarios!$BP$4:$BP$204)*(Scenarios!$A$4:$A$204='SDF-UR-North'!DX35)*(Scenarios!$B$4:$B$204='Scenario_selection&amp;Results'!$D$5))</f>
        <v>18.665727999999998</v>
      </c>
      <c r="DZ35" s="32">
        <f t="shared" si="39"/>
        <v>30.655276072303327</v>
      </c>
      <c r="EA35" s="32">
        <f t="shared" si="8"/>
        <v>24.380289323390112</v>
      </c>
      <c r="EB35" s="32">
        <f t="shared" si="40"/>
        <v>31.426646744550986</v>
      </c>
      <c r="EC35" s="32">
        <f t="shared" si="41"/>
        <v>24.385520242320503</v>
      </c>
      <c r="ED35" s="33"/>
      <c r="EE35" s="33"/>
      <c r="EF35" s="21">
        <v>55.483354907717697</v>
      </c>
      <c r="EG35" s="43">
        <v>2026</v>
      </c>
      <c r="EH35" s="32">
        <f>SUMPRODUCT((Scenarios!$BV$4:$BV$204)*(Scenarios!$A$4:$A$204='SDF-UR-North'!DX35)*(Scenarios!$B$4:$B$204='Scenario_selection&amp;Results'!$D$5))</f>
        <v>55.483354907717697</v>
      </c>
      <c r="EI35" s="32">
        <f t="shared" si="42"/>
        <v>72.076413862219582</v>
      </c>
      <c r="EJ35" s="32">
        <f t="shared" si="9"/>
        <v>63.517191969221457</v>
      </c>
      <c r="EK35" s="32">
        <f t="shared" si="43"/>
        <v>73.105435719728604</v>
      </c>
      <c r="EL35" s="32">
        <f t="shared" si="44"/>
        <v>63.524309877488939</v>
      </c>
      <c r="EM35" s="242">
        <f>VLOOKUP(EH35,Price!$C$2:$D$16,2,FALSE)</f>
        <v>324</v>
      </c>
      <c r="EN35" s="243">
        <f t="shared" si="51"/>
        <v>244.69023431149091</v>
      </c>
      <c r="EO35" s="244">
        <f t="shared" si="52"/>
        <v>0</v>
      </c>
      <c r="EP35" s="238">
        <f>('Heating sector'!E25*'SDF-UR-North'!D31-D30*'Heating sector'!E24+('SDF-UR-North'!BX91+'SDF-UR-North'!DW91)*'Heating sector'!E24)*Price!$D$18</f>
        <v>3500679.7079335973</v>
      </c>
    </row>
    <row r="36" spans="1:146" x14ac:dyDescent="0.3">
      <c r="A36" s="80">
        <v>0.6848896498762288</v>
      </c>
      <c r="B36" s="34" cm="1">
        <f t="array" ref="B36">SUMPRODUCT((Scenarios!$A$4:$A$204='SDF-UR-North'!E36)*(Scenarios!$B$4:$B$204='Scenario_selection&amp;Results'!$D$26)*Scenarios!$I$4:$I$204)/100000</f>
        <v>0.45052452612391641</v>
      </c>
      <c r="C36" s="34">
        <f>SUMPRODUCT((Scenarios!$A$4:$A$204='SDF-UR-North'!E36)*(Scenarios!$B$4:$B$204='Scenario_selection&amp;Results'!$D$2)*Scenarios!$O$4:$O$204)</f>
        <v>40.63642894286383</v>
      </c>
      <c r="D36" s="21">
        <f t="shared" si="10"/>
        <v>1830770.789285193</v>
      </c>
      <c r="E36" s="21">
        <v>2032</v>
      </c>
      <c r="F36" s="34">
        <f>SUMPRODUCT((Scenarios!$A$4:$A$204='SDF-UR-North'!H36)*(Scenarios!$B$4:$B$204='Scenario_selection&amp;Results'!$D$3)*Scenarios!$V$4:$V$204)</f>
        <v>35</v>
      </c>
      <c r="G36" s="33">
        <f t="shared" si="25"/>
        <v>87856.678894226832</v>
      </c>
      <c r="H36" s="34">
        <v>2032</v>
      </c>
      <c r="I36" s="36">
        <f t="shared" si="1"/>
        <v>1.7870452526962166</v>
      </c>
      <c r="J36" s="36">
        <f t="shared" si="2"/>
        <v>11.163503413448087</v>
      </c>
      <c r="K36" s="36">
        <f t="shared" si="3"/>
        <v>150.05190400476229</v>
      </c>
      <c r="L36" s="36">
        <f t="shared" si="4"/>
        <v>2500.6479369482176</v>
      </c>
      <c r="M36" s="36">
        <f t="shared" si="5"/>
        <v>28344.897622885917</v>
      </c>
      <c r="N36" s="36">
        <f t="shared" si="6"/>
        <v>80985.985159347969</v>
      </c>
      <c r="O36" s="36">
        <f t="shared" si="11"/>
        <v>3804.0950099622878</v>
      </c>
      <c r="P36" s="40">
        <f t="shared" si="14"/>
        <v>14666.481569671651</v>
      </c>
      <c r="Q36" s="40">
        <f t="shared" si="15"/>
        <v>23243.433504208289</v>
      </c>
      <c r="R36" s="40">
        <f t="shared" si="16"/>
        <v>26558.758251891642</v>
      </c>
      <c r="S36" s="40">
        <f t="shared" si="17"/>
        <v>36247.00961208505</v>
      </c>
      <c r="T36" s="40">
        <f t="shared" si="18"/>
        <v>35769.664641653217</v>
      </c>
      <c r="U36" s="40">
        <f t="shared" si="19"/>
        <v>41444.019574617392</v>
      </c>
      <c r="V36" s="40">
        <f t="shared" si="20"/>
        <v>44332.89588014358</v>
      </c>
      <c r="W36" s="40">
        <f t="shared" si="21"/>
        <v>42264.824295738181</v>
      </c>
      <c r="X36" s="40">
        <f t="shared" si="22"/>
        <v>35389.407874463323</v>
      </c>
      <c r="Y36" s="40">
        <f t="shared" si="23"/>
        <v>30426.647287821434</v>
      </c>
      <c r="Z36" s="40">
        <f t="shared" si="24"/>
        <v>40442.298506108375</v>
      </c>
      <c r="AA36" s="40">
        <f t="shared" si="26"/>
        <v>36740.364131697184</v>
      </c>
      <c r="AB36" s="40">
        <f t="shared" si="28"/>
        <v>38021.251801118102</v>
      </c>
      <c r="AC36" s="40">
        <f t="shared" si="31"/>
        <v>39971.759920390752</v>
      </c>
      <c r="AD36" s="40">
        <f t="shared" si="33"/>
        <v>49278.068838415376</v>
      </c>
      <c r="AE36" s="40">
        <f t="shared" si="35"/>
        <v>50980.171217426672</v>
      </c>
      <c r="AF36" s="40">
        <f t="shared" si="37"/>
        <v>46257.145299752701</v>
      </c>
      <c r="AG36" s="40">
        <f t="shared" si="45"/>
        <v>40987.090110257726</v>
      </c>
      <c r="AH36" s="40">
        <f t="shared" si="47"/>
        <v>61889.085108859465</v>
      </c>
      <c r="AI36" s="40">
        <f t="shared" si="49"/>
        <v>59888.372450928095</v>
      </c>
      <c r="AJ36" s="40">
        <f t="shared" si="53"/>
        <v>65014.800574519868</v>
      </c>
      <c r="AK36" s="40">
        <f t="shared" si="55"/>
        <v>67052.900440390105</v>
      </c>
      <c r="AL36" s="40">
        <f t="shared" si="57"/>
        <v>69104.318116661263</v>
      </c>
      <c r="AM36" s="40">
        <f t="shared" si="59"/>
        <v>71168.551487900681</v>
      </c>
      <c r="AN36" s="40">
        <f t="shared" si="61"/>
        <v>73297.205400880732</v>
      </c>
      <c r="AO36" s="40">
        <f t="shared" ref="AO36:AO64" si="63">AO35*(1-NORMDIST(($H36-AO$3),AO$1,AO$1/3,1))/(1-NORMDIST(($H35-AO$3),AO$1,AO$1/3,1))*$CA36</f>
        <v>75415.363919146941</v>
      </c>
      <c r="AP36" s="41">
        <f>AP35</f>
        <v>77555.433006531923</v>
      </c>
      <c r="AQ36" s="41">
        <f>AQ35</f>
        <v>79616.642274963655</v>
      </c>
      <c r="AR36" s="41">
        <f>AR35</f>
        <v>81692.967057375645</v>
      </c>
      <c r="AS36" s="41">
        <f>AS35</f>
        <v>83769.75003742124</v>
      </c>
      <c r="AT36" s="41">
        <f>AT35</f>
        <v>85830.364016929234</v>
      </c>
      <c r="AU36" s="39">
        <f>G36</f>
        <v>87856.678894226832</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0</v>
      </c>
      <c r="BL36" s="40">
        <v>0</v>
      </c>
      <c r="BM36" s="40">
        <v>0</v>
      </c>
      <c r="BN36" s="40">
        <v>0</v>
      </c>
      <c r="BO36" s="40">
        <v>0</v>
      </c>
      <c r="BP36" s="40">
        <v>0</v>
      </c>
      <c r="BQ36" s="40">
        <v>0</v>
      </c>
      <c r="BR36" s="40">
        <v>0</v>
      </c>
      <c r="BS36" s="40">
        <v>0</v>
      </c>
      <c r="BT36" s="40">
        <v>0</v>
      </c>
      <c r="BU36" s="40">
        <v>0</v>
      </c>
      <c r="BV36" s="40">
        <v>0</v>
      </c>
      <c r="BW36" s="40">
        <v>0</v>
      </c>
      <c r="BX36" s="46">
        <f t="shared" si="29"/>
        <v>1827972.3532860118</v>
      </c>
      <c r="BZ36" s="33"/>
      <c r="CA36" s="21">
        <v>1</v>
      </c>
      <c r="CC36" s="34">
        <f>SUMPRODUCT((Scenarios!$A$4:$A$204=E36)*(Scenarios!$B$4:$B$204='Scenario_selection&amp;Results'!$D$4)*Scenarios!$U$4:$U$204)</f>
        <v>0.01</v>
      </c>
      <c r="CE36" s="45">
        <f t="shared" si="27"/>
        <v>325.03199347529494</v>
      </c>
      <c r="CF36" s="45">
        <f t="shared" si="30"/>
        <v>0</v>
      </c>
      <c r="CG36" s="45">
        <f t="shared" si="32"/>
        <v>0</v>
      </c>
      <c r="CH36" s="45">
        <f t="shared" si="34"/>
        <v>0</v>
      </c>
      <c r="CI36" s="45">
        <f t="shared" si="36"/>
        <v>152.72012804758194</v>
      </c>
      <c r="CJ36" s="45">
        <f t="shared" si="38"/>
        <v>164.95043707788668</v>
      </c>
      <c r="CK36" s="45">
        <f t="shared" si="46"/>
        <v>177.7445287394838</v>
      </c>
      <c r="CL36" s="45">
        <f t="shared" si="48"/>
        <v>191.2953049972698</v>
      </c>
      <c r="CM36" s="45">
        <f t="shared" si="50"/>
        <v>206.10239711723051</v>
      </c>
      <c r="CN36" s="45">
        <f t="shared" si="54"/>
        <v>221.3838602546997</v>
      </c>
      <c r="CO36" s="45">
        <f t="shared" si="56"/>
        <v>237.44939199245124</v>
      </c>
      <c r="CP36" s="45">
        <f t="shared" si="58"/>
        <v>254.17282226396421</v>
      </c>
      <c r="CQ36" s="45">
        <f t="shared" si="60"/>
        <v>271.43945907489712</v>
      </c>
      <c r="CR36" s="45">
        <f t="shared" si="62"/>
        <v>289.11192158996033</v>
      </c>
      <c r="CS36" s="45">
        <f t="shared" ref="CS36:CS64" si="64">IF($H36-CS$2&lt;=$CF$11,CS35,CS35*(1-NORMDIST(($H36-CS$2),CS$1,CS$1/3,1))/(1-NORMDIST(($H35-CS$2),CS$1,CS$1/3,1))*$CA36)</f>
        <v>307.03375455063372</v>
      </c>
      <c r="CT36" s="45">
        <f>$CE36</f>
        <v>325.03199347529494</v>
      </c>
      <c r="CU36" s="45">
        <v>0</v>
      </c>
      <c r="CV36" s="45">
        <v>0</v>
      </c>
      <c r="CW36" s="45">
        <v>0</v>
      </c>
      <c r="CX36" s="45">
        <v>0</v>
      </c>
      <c r="CY36" s="45">
        <v>0</v>
      </c>
      <c r="CZ36" s="45">
        <v>0</v>
      </c>
      <c r="DA36" s="45">
        <v>0</v>
      </c>
      <c r="DB36" s="45">
        <v>0</v>
      </c>
      <c r="DC36" s="45">
        <v>0</v>
      </c>
      <c r="DD36" s="45">
        <v>0</v>
      </c>
      <c r="DE36" s="45">
        <v>0</v>
      </c>
      <c r="DF36" s="45">
        <v>0</v>
      </c>
      <c r="DG36" s="45">
        <v>0</v>
      </c>
      <c r="DH36" s="45">
        <v>0</v>
      </c>
      <c r="DI36" s="45">
        <v>0</v>
      </c>
      <c r="DJ36" s="45">
        <v>0</v>
      </c>
      <c r="DK36" s="45">
        <v>0</v>
      </c>
      <c r="DL36" s="45">
        <v>0</v>
      </c>
      <c r="DM36" s="45">
        <v>0</v>
      </c>
      <c r="DN36" s="45">
        <v>0</v>
      </c>
      <c r="DO36" s="45">
        <v>0</v>
      </c>
      <c r="DP36" s="45">
        <v>0</v>
      </c>
      <c r="DQ36" s="45">
        <v>0</v>
      </c>
      <c r="DR36" s="45">
        <v>0</v>
      </c>
      <c r="DS36" s="45">
        <v>0</v>
      </c>
      <c r="DT36" s="45">
        <v>0</v>
      </c>
      <c r="DU36" s="45">
        <v>0</v>
      </c>
      <c r="DV36" s="45">
        <v>0</v>
      </c>
      <c r="DX36" s="43">
        <v>2027</v>
      </c>
      <c r="DY36" s="32">
        <f>SUMPRODUCT((Scenarios!$BP$4:$BP$204)*(Scenarios!$A$4:$A$204='SDF-UR-North'!DX36)*(Scenarios!$B$4:$B$204='Scenario_selection&amp;Results'!$D$5))</f>
        <v>18.665727999999998</v>
      </c>
      <c r="DZ36" s="32">
        <f t="shared" si="39"/>
        <v>30.351796822342173</v>
      </c>
      <c r="EA36" s="32">
        <f t="shared" si="8"/>
        <v>24.003821064374954</v>
      </c>
      <c r="EB36" s="32">
        <f t="shared" si="40"/>
        <v>31.237854411074114</v>
      </c>
      <c r="EC36" s="32">
        <f t="shared" si="41"/>
        <v>24.010109150988061</v>
      </c>
      <c r="ED36" s="33"/>
      <c r="EE36" s="33"/>
      <c r="EF36" s="21">
        <v>55.483354907717697</v>
      </c>
      <c r="EG36" s="43">
        <v>2027</v>
      </c>
      <c r="EH36" s="32">
        <f>SUMPRODUCT((Scenarios!$BV$4:$BV$204)*(Scenarios!$A$4:$A$204='SDF-UR-North'!DX36)*(Scenarios!$B$4:$B$204='Scenario_selection&amp;Results'!$D$5))</f>
        <v>55.483354907717697</v>
      </c>
      <c r="EI36" s="32">
        <f t="shared" si="42"/>
        <v>71.651504723483868</v>
      </c>
      <c r="EJ36" s="32">
        <f t="shared" si="9"/>
        <v>62.9919172532042</v>
      </c>
      <c r="EK36" s="32">
        <f t="shared" si="43"/>
        <v>72.850059578535507</v>
      </c>
      <c r="EL36" s="32">
        <f t="shared" si="44"/>
        <v>63.000486311406611</v>
      </c>
      <c r="EM36" s="242">
        <f>VLOOKUP(EH36,Price!$C$2:$D$16,2,FALSE)</f>
        <v>324</v>
      </c>
      <c r="EN36" s="243">
        <f t="shared" si="51"/>
        <v>251.27960294116343</v>
      </c>
      <c r="EO36" s="244">
        <f t="shared" si="52"/>
        <v>0</v>
      </c>
      <c r="EP36" s="238">
        <f>('Heating sector'!E26*'SDF-UR-North'!D32-D31*'Heating sector'!E25+('SDF-UR-North'!BX92+'SDF-UR-North'!DW92)*'Heating sector'!E25)*Price!$D$18</f>
        <v>3594186.6793752429</v>
      </c>
    </row>
    <row r="37" spans="1:146" x14ac:dyDescent="0.3">
      <c r="A37" s="80">
        <v>0.69074814780634286</v>
      </c>
      <c r="B37" s="34" cm="1">
        <f t="array" ref="B37">SUMPRODUCT((Scenarios!$A$4:$A$204='SDF-UR-North'!E37)*(Scenarios!$B$4:$B$204='Scenario_selection&amp;Results'!$D$26)*Scenarios!$I$4:$I$204)/100000</f>
        <v>0.45737199908832299</v>
      </c>
      <c r="C37" s="34">
        <f>SUMPRODUCT((Scenarios!$A$4:$A$204='SDF-UR-North'!E37)*(Scenarios!$B$4:$B$204='Scenario_selection&amp;Results'!$D$2)*Scenarios!$O$4:$O$204)</f>
        <v>41.249790772281791</v>
      </c>
      <c r="D37" s="21">
        <f t="shared" si="10"/>
        <v>1886649.926749358</v>
      </c>
      <c r="E37" s="21">
        <v>2033</v>
      </c>
      <c r="F37" s="34">
        <f>SUMPRODUCT((Scenarios!$A$4:$A$204='SDF-UR-North'!H37)*(Scenarios!$B$4:$B$204='Scenario_selection&amp;Results'!$D$3)*Scenarios!$V$4:$V$204)</f>
        <v>35</v>
      </c>
      <c r="G37" s="33">
        <f t="shared" si="25"/>
        <v>89829.094662639603</v>
      </c>
      <c r="H37" s="34">
        <v>2033</v>
      </c>
      <c r="I37" s="36">
        <f t="shared" ref="I37:I64" si="65">I36*(1-NORMDIST(($H37-I$3),I$1,I$1/3,1))/(1-NORMDIST(($H36-I$3),I$1,I$1/3,1))*$CA37</f>
        <v>1.2554423389141458</v>
      </c>
      <c r="J37" s="36">
        <f t="shared" ref="J37:J64" si="66">J36*(1-NORMDIST(($H37-J$3),J$1,J$1/3,1))/(1-NORMDIST(($H36-J$3),J$1,J$1/3,1))*$CA37</f>
        <v>8.3468565709203695</v>
      </c>
      <c r="K37" s="36">
        <f t="shared" ref="K37:K64" si="67">K36*(1-NORMDIST(($H37-K$3),K$1,K$1/3,1))/(1-NORMDIST(($H36-K$3),K$1,K$1/3,1))*$CA37</f>
        <v>119.23670055505202</v>
      </c>
      <c r="L37" s="36">
        <f t="shared" ref="L37:L64" si="68">L36*(1-NORMDIST(($H37-L$3),L$1,L$1/3,1))/(1-NORMDIST(($H36-L$3),L$1,L$1/3,1))*$CA37</f>
        <v>2106.964669481808</v>
      </c>
      <c r="M37" s="36">
        <f t="shared" ref="M37:M64" si="69">M36*(1-NORMDIST(($H37-M$3),M$1,M$1/3,1))/(1-NORMDIST(($H36-M$3),M$1,M$1/3,1))*$CA37</f>
        <v>25222.795646642884</v>
      </c>
      <c r="N37" s="36">
        <f t="shared" ref="N37:N64" si="70">N36*(1-NORMDIST(($H37-N$3),N$1,N$1/3,1))/(1-NORMDIST(($H36-N$3),N$1,N$1/3,1))*$CA37</f>
        <v>75590.879353100667</v>
      </c>
      <c r="O37" s="36">
        <f t="shared" si="11"/>
        <v>3629.0162939635866</v>
      </c>
      <c r="P37" s="40">
        <f t="shared" si="14"/>
        <v>14041.140938135248</v>
      </c>
      <c r="Q37" s="40">
        <f t="shared" si="15"/>
        <v>22328.217789553295</v>
      </c>
      <c r="R37" s="40">
        <f t="shared" si="16"/>
        <v>25596.206809943247</v>
      </c>
      <c r="S37" s="40">
        <f t="shared" si="17"/>
        <v>35042.037125380695</v>
      </c>
      <c r="T37" s="40">
        <f t="shared" si="18"/>
        <v>33532.193778936489</v>
      </c>
      <c r="U37" s="40">
        <f t="shared" si="19"/>
        <v>39072.144621964784</v>
      </c>
      <c r="V37" s="40">
        <f t="shared" si="20"/>
        <v>42022.156596695211</v>
      </c>
      <c r="W37" s="40">
        <f t="shared" si="21"/>
        <v>40268.225944346166</v>
      </c>
      <c r="X37" s="40">
        <f t="shared" si="22"/>
        <v>33881.95368848052</v>
      </c>
      <c r="Y37" s="40">
        <f t="shared" si="23"/>
        <v>29264.30574250079</v>
      </c>
      <c r="Z37" s="40">
        <f t="shared" si="24"/>
        <v>39064.617659498632</v>
      </c>
      <c r="AA37" s="40">
        <f t="shared" si="26"/>
        <v>35630.968451889705</v>
      </c>
      <c r="AB37" s="40">
        <f t="shared" si="28"/>
        <v>37009.978431305666</v>
      </c>
      <c r="AC37" s="40">
        <f t="shared" si="31"/>
        <v>39041.433591221416</v>
      </c>
      <c r="AD37" s="40">
        <f t="shared" si="33"/>
        <v>48281.312117410744</v>
      </c>
      <c r="AE37" s="40">
        <f t="shared" si="35"/>
        <v>50090.399241773863</v>
      </c>
      <c r="AF37" s="40">
        <f t="shared" si="37"/>
        <v>45565.688931022538</v>
      </c>
      <c r="AG37" s="40">
        <f t="shared" si="45"/>
        <v>40466.386658355223</v>
      </c>
      <c r="AH37" s="40">
        <f t="shared" si="47"/>
        <v>61226.180131456575</v>
      </c>
      <c r="AI37" s="40">
        <f t="shared" si="49"/>
        <v>59561.248249771292</v>
      </c>
      <c r="AJ37" s="40">
        <f t="shared" si="53"/>
        <v>64716.233856498598</v>
      </c>
      <c r="AK37" s="40">
        <f t="shared" si="55"/>
        <v>66795.714650307564</v>
      </c>
      <c r="AL37" s="40">
        <f t="shared" si="57"/>
        <v>68884.415295218249</v>
      </c>
      <c r="AM37" s="40">
        <f t="shared" si="59"/>
        <v>70981.928538341788</v>
      </c>
      <c r="AN37" s="40">
        <f t="shared" si="61"/>
        <v>73139.903432086867</v>
      </c>
      <c r="AO37" s="40">
        <f t="shared" si="63"/>
        <v>75283.822515716587</v>
      </c>
      <c r="AP37" s="40">
        <f t="shared" ref="AP37:AP64" si="71">AP36*(1-NORMDIST(($H37-AP$3),AP$1,AP$1/3,1))/(1-NORMDIST(($H36-AP$3),AP$1,AP$1/3,1))*$CA37</f>
        <v>77446.256711425522</v>
      </c>
      <c r="AQ37" s="41">
        <f>AQ36</f>
        <v>79616.642274963655</v>
      </c>
      <c r="AR37" s="41">
        <f>AR36</f>
        <v>81692.967057375645</v>
      </c>
      <c r="AS37" s="41">
        <f>AS36</f>
        <v>83769.75003742124</v>
      </c>
      <c r="AT37" s="41">
        <f>AT36</f>
        <v>85830.364016929234</v>
      </c>
      <c r="AU37" s="41">
        <f>AU36</f>
        <v>87856.678894226832</v>
      </c>
      <c r="AV37" s="39">
        <f>G37</f>
        <v>89829.094662639603</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c r="BO37" s="40">
        <v>0</v>
      </c>
      <c r="BP37" s="40">
        <v>0</v>
      </c>
      <c r="BQ37" s="40">
        <v>0</v>
      </c>
      <c r="BR37" s="40">
        <v>0</v>
      </c>
      <c r="BS37" s="40">
        <v>0</v>
      </c>
      <c r="BT37" s="40">
        <v>0</v>
      </c>
      <c r="BU37" s="40">
        <v>0</v>
      </c>
      <c r="BV37" s="40">
        <v>0</v>
      </c>
      <c r="BW37" s="40">
        <v>0</v>
      </c>
      <c r="BX37" s="46">
        <f t="shared" si="29"/>
        <v>1883509.0634054474</v>
      </c>
      <c r="BZ37" s="33"/>
      <c r="CA37" s="21">
        <v>1</v>
      </c>
      <c r="CC37" s="34">
        <f>SUMPRODUCT((Scenarios!$A$4:$A$204=E37)*(Scenarios!$B$4:$B$204='Scenario_selection&amp;Results'!$D$4)*Scenarios!$U$4:$U$204)</f>
        <v>0.01</v>
      </c>
      <c r="CE37" s="45">
        <f t="shared" si="27"/>
        <v>342.92384543203917</v>
      </c>
      <c r="CF37" s="45">
        <f t="shared" si="30"/>
        <v>0</v>
      </c>
      <c r="CG37" s="45">
        <f t="shared" si="32"/>
        <v>0</v>
      </c>
      <c r="CH37" s="45">
        <f t="shared" si="34"/>
        <v>0</v>
      </c>
      <c r="CI37" s="45">
        <f t="shared" si="36"/>
        <v>152.46384002493053</v>
      </c>
      <c r="CJ37" s="45">
        <f t="shared" si="38"/>
        <v>164.71022439780097</v>
      </c>
      <c r="CK37" s="45">
        <f t="shared" si="46"/>
        <v>177.7445287394838</v>
      </c>
      <c r="CL37" s="45">
        <f t="shared" si="48"/>
        <v>191.2953049972698</v>
      </c>
      <c r="CM37" s="45">
        <f t="shared" si="50"/>
        <v>206.10239711723051</v>
      </c>
      <c r="CN37" s="45">
        <f t="shared" si="54"/>
        <v>221.3838602546997</v>
      </c>
      <c r="CO37" s="45">
        <f t="shared" si="56"/>
        <v>237.44939199245124</v>
      </c>
      <c r="CP37" s="45">
        <f t="shared" si="58"/>
        <v>254.17282226396421</v>
      </c>
      <c r="CQ37" s="45">
        <f t="shared" si="60"/>
        <v>271.43945907489712</v>
      </c>
      <c r="CR37" s="45">
        <f t="shared" si="62"/>
        <v>289.11192158996033</v>
      </c>
      <c r="CS37" s="45">
        <f t="shared" si="64"/>
        <v>307.03375455063372</v>
      </c>
      <c r="CT37" s="45">
        <f t="shared" ref="CT37:CT64" si="72">IF($H37-CT$2&lt;=$CF$11,CT36,CT36*(1-NORMDIST(($H37-CT$2),CT$1,CT$1/3,1))/(1-NORMDIST(($H36-CT$2),CT$1,CT$1/3,1))*$CA37)</f>
        <v>325.03199347529494</v>
      </c>
      <c r="CU37" s="45">
        <f>$CE37</f>
        <v>342.92384543203917</v>
      </c>
      <c r="CV37" s="45">
        <v>0</v>
      </c>
      <c r="CW37" s="45">
        <v>0</v>
      </c>
      <c r="CX37" s="45">
        <v>0</v>
      </c>
      <c r="CY37" s="45">
        <v>0</v>
      </c>
      <c r="CZ37" s="45">
        <v>0</v>
      </c>
      <c r="DA37" s="45">
        <v>0</v>
      </c>
      <c r="DB37" s="45">
        <v>0</v>
      </c>
      <c r="DC37" s="45">
        <v>0</v>
      </c>
      <c r="DD37" s="45">
        <v>0</v>
      </c>
      <c r="DE37" s="45">
        <v>0</v>
      </c>
      <c r="DF37" s="45">
        <v>0</v>
      </c>
      <c r="DG37" s="45">
        <v>0</v>
      </c>
      <c r="DH37" s="45">
        <v>0</v>
      </c>
      <c r="DI37" s="45">
        <v>0</v>
      </c>
      <c r="DJ37" s="45">
        <v>0</v>
      </c>
      <c r="DK37" s="45">
        <v>0</v>
      </c>
      <c r="DL37" s="45">
        <v>0</v>
      </c>
      <c r="DM37" s="45">
        <v>0</v>
      </c>
      <c r="DN37" s="45">
        <v>0</v>
      </c>
      <c r="DO37" s="45">
        <v>0</v>
      </c>
      <c r="DP37" s="45">
        <v>0</v>
      </c>
      <c r="DQ37" s="45">
        <v>0</v>
      </c>
      <c r="DR37" s="45">
        <v>0</v>
      </c>
      <c r="DS37" s="45">
        <v>0</v>
      </c>
      <c r="DT37" s="45">
        <v>0</v>
      </c>
      <c r="DU37" s="45">
        <v>0</v>
      </c>
      <c r="DV37" s="45">
        <v>0</v>
      </c>
      <c r="DX37" s="43">
        <v>2028</v>
      </c>
      <c r="DY37" s="32">
        <f>SUMPRODUCT((Scenarios!$BP$4:$BP$204)*(Scenarios!$A$4:$A$204='SDF-UR-North'!DX37)*(Scenarios!$B$4:$B$204='Scenario_selection&amp;Results'!$D$5))</f>
        <v>18.665727999999998</v>
      </c>
      <c r="DZ37" s="32">
        <f t="shared" si="39"/>
        <v>30.054926009459383</v>
      </c>
      <c r="EA37" s="32">
        <f t="shared" si="8"/>
        <v>23.64388739305295</v>
      </c>
      <c r="EB37" s="32">
        <f t="shared" si="40"/>
        <v>31.05064366201173</v>
      </c>
      <c r="EC37" s="32">
        <f t="shared" si="41"/>
        <v>23.651277360124844</v>
      </c>
      <c r="ED37" s="33"/>
      <c r="EE37" s="33"/>
      <c r="EF37" s="21">
        <v>55.483354907717697</v>
      </c>
      <c r="EG37" s="43">
        <v>2028</v>
      </c>
      <c r="EH37" s="32">
        <f>SUMPRODUCT((Scenarios!$BV$4:$BV$204)*(Scenarios!$A$4:$A$204='SDF-UR-North'!DX37)*(Scenarios!$B$4:$B$204='Scenario_selection&amp;Results'!$D$5))</f>
        <v>55.483354907717697</v>
      </c>
      <c r="EI37" s="32">
        <f t="shared" si="42"/>
        <v>71.232994933972989</v>
      </c>
      <c r="EJ37" s="32">
        <f t="shared" si="9"/>
        <v>62.489908548539475</v>
      </c>
      <c r="EK37" s="32">
        <f t="shared" si="43"/>
        <v>72.59414224408178</v>
      </c>
      <c r="EL37" s="32">
        <f t="shared" si="44"/>
        <v>62.49998987855566</v>
      </c>
      <c r="EM37" s="242">
        <f>VLOOKUP(EH37,Price!$C$2:$D$16,2,FALSE)</f>
        <v>324</v>
      </c>
      <c r="EN37" s="243">
        <f t="shared" si="51"/>
        <v>257.95792097088224</v>
      </c>
      <c r="EO37" s="244">
        <f t="shared" si="52"/>
        <v>0</v>
      </c>
      <c r="EP37" s="238">
        <f>('Heating sector'!E27*'SDF-UR-North'!D33-D32*'Heating sector'!E26+('SDF-UR-North'!BX93+'SDF-UR-North'!DW93)*'Heating sector'!E26)*Price!$D$18</f>
        <v>3688398.2932402743</v>
      </c>
    </row>
    <row r="38" spans="1:146" x14ac:dyDescent="0.3">
      <c r="A38" s="80">
        <v>0.69637516422606727</v>
      </c>
      <c r="B38" s="34" cm="1">
        <f t="array" ref="B38">SUMPRODUCT((Scenarios!$A$4:$A$204='SDF-UR-North'!E38)*(Scenarios!$B$4:$B$204='Scenario_selection&amp;Results'!$D$26)*Scenarios!$I$4:$I$204)/100000</f>
        <v>0.46410627338437288</v>
      </c>
      <c r="C38" s="34">
        <f>SUMPRODUCT((Scenarios!$A$4:$A$204='SDF-UR-North'!E38)*(Scenarios!$B$4:$B$204='Scenario_selection&amp;Results'!$D$2)*Scenarios!$O$4:$O$204)</f>
        <v>41.858625038329038</v>
      </c>
      <c r="D38" s="21">
        <f t="shared" si="10"/>
        <v>1942685.0475532692</v>
      </c>
      <c r="E38" s="21">
        <v>2034</v>
      </c>
      <c r="F38" s="34">
        <f>SUMPRODUCT((Scenarios!$A$4:$A$204='SDF-UR-North'!H38)*(Scenarios!$B$4:$B$204='Scenario_selection&amp;Results'!$D$3)*Scenarios!$V$4:$V$204)</f>
        <v>35</v>
      </c>
      <c r="G38" s="33">
        <f t="shared" si="25"/>
        <v>91727.684559847243</v>
      </c>
      <c r="H38" s="34">
        <v>2034</v>
      </c>
      <c r="I38" s="36">
        <f t="shared" si="65"/>
        <v>0.87645090648187829</v>
      </c>
      <c r="J38" s="36">
        <f t="shared" si="66"/>
        <v>6.202435792149946</v>
      </c>
      <c r="K38" s="36">
        <f t="shared" si="67"/>
        <v>94.182636107206463</v>
      </c>
      <c r="L38" s="36">
        <f t="shared" si="68"/>
        <v>1765.1461192161892</v>
      </c>
      <c r="M38" s="36">
        <f t="shared" si="69"/>
        <v>22327.911009686686</v>
      </c>
      <c r="N38" s="36">
        <f t="shared" si="70"/>
        <v>70248.685518326398</v>
      </c>
      <c r="O38" s="36">
        <f t="shared" si="11"/>
        <v>3449.2751292475114</v>
      </c>
      <c r="P38" s="40">
        <f t="shared" si="14"/>
        <v>13394.914984217789</v>
      </c>
      <c r="Q38" s="40">
        <f t="shared" si="15"/>
        <v>21376.200651204672</v>
      </c>
      <c r="R38" s="40">
        <f t="shared" si="16"/>
        <v>24588.350087580013</v>
      </c>
      <c r="S38" s="40">
        <f t="shared" si="17"/>
        <v>33772.031839593583</v>
      </c>
      <c r="T38" s="40">
        <f t="shared" si="18"/>
        <v>31249.561037768904</v>
      </c>
      <c r="U38" s="40">
        <f t="shared" si="19"/>
        <v>36628.096403696116</v>
      </c>
      <c r="V38" s="40">
        <f t="shared" si="20"/>
        <v>39617.194391986886</v>
      </c>
      <c r="W38" s="40">
        <f t="shared" si="21"/>
        <v>38169.347228731924</v>
      </c>
      <c r="X38" s="40">
        <f t="shared" si="22"/>
        <v>32281.36374155432</v>
      </c>
      <c r="Y38" s="40">
        <f t="shared" si="23"/>
        <v>28017.757612961552</v>
      </c>
      <c r="Z38" s="40">
        <f t="shared" si="24"/>
        <v>37572.293262788771</v>
      </c>
      <c r="AA38" s="40">
        <f t="shared" si="26"/>
        <v>34417.187222939268</v>
      </c>
      <c r="AB38" s="40">
        <f t="shared" si="28"/>
        <v>35892.441598129983</v>
      </c>
      <c r="AC38" s="40">
        <f t="shared" si="31"/>
        <v>38003.025852396204</v>
      </c>
      <c r="AD38" s="40">
        <f t="shared" si="33"/>
        <v>47157.584366640476</v>
      </c>
      <c r="AE38" s="40">
        <f t="shared" si="35"/>
        <v>49077.211361669244</v>
      </c>
      <c r="AF38" s="40">
        <f t="shared" si="37"/>
        <v>44770.417512862245</v>
      </c>
      <c r="AG38" s="40">
        <f t="shared" si="45"/>
        <v>39861.491120744809</v>
      </c>
      <c r="AH38" s="40">
        <f t="shared" si="47"/>
        <v>60448.357571828827</v>
      </c>
      <c r="AI38" s="40">
        <f t="shared" si="49"/>
        <v>59176.775205556129</v>
      </c>
      <c r="AJ38" s="40">
        <f t="shared" si="53"/>
        <v>64362.738754932252</v>
      </c>
      <c r="AK38" s="40">
        <f t="shared" si="55"/>
        <v>66488.969461138389</v>
      </c>
      <c r="AL38" s="40">
        <f t="shared" si="57"/>
        <v>68620.204609987355</v>
      </c>
      <c r="AM38" s="40">
        <f t="shared" si="59"/>
        <v>70756.050810546309</v>
      </c>
      <c r="AN38" s="40">
        <f t="shared" si="61"/>
        <v>72948.111071225489</v>
      </c>
      <c r="AO38" s="40">
        <f t="shared" si="63"/>
        <v>75122.257099473471</v>
      </c>
      <c r="AP38" s="40">
        <f t="shared" si="71"/>
        <v>77311.172972929344</v>
      </c>
      <c r="AQ38" s="40">
        <f t="shared" ref="AQ38:AQ64" si="73">AQ37*(1-NORMDIST(($H38-AQ$3),AQ$1,AQ$1/3,1))/(1-NORMDIST(($H37-AQ$3),AQ$1,AQ$1/3,1))*$CA38</f>
        <v>79504.564375383619</v>
      </c>
      <c r="AR38" s="41">
        <f>AR37</f>
        <v>81692.967057375645</v>
      </c>
      <c r="AS38" s="41">
        <f>AS37</f>
        <v>83769.75003742124</v>
      </c>
      <c r="AT38" s="41">
        <f>AT37</f>
        <v>85830.364016929234</v>
      </c>
      <c r="AU38" s="41">
        <f>AU37</f>
        <v>87856.678894226832</v>
      </c>
      <c r="AV38" s="41">
        <f>AV37</f>
        <v>89829.094662639603</v>
      </c>
      <c r="AW38" s="39">
        <f>G38</f>
        <v>91727.684559847243</v>
      </c>
      <c r="AX38" s="40">
        <v>0</v>
      </c>
      <c r="AY38" s="40">
        <v>0</v>
      </c>
      <c r="AZ38" s="40">
        <v>0</v>
      </c>
      <c r="BA38" s="40">
        <v>0</v>
      </c>
      <c r="BB38" s="40">
        <v>0</v>
      </c>
      <c r="BC38" s="40">
        <v>0</v>
      </c>
      <c r="BD38" s="40">
        <v>0</v>
      </c>
      <c r="BE38" s="40">
        <v>0</v>
      </c>
      <c r="BF38" s="40">
        <v>0</v>
      </c>
      <c r="BG38" s="40">
        <v>0</v>
      </c>
      <c r="BH38" s="40">
        <v>0</v>
      </c>
      <c r="BI38" s="40">
        <v>0</v>
      </c>
      <c r="BJ38" s="40">
        <v>0</v>
      </c>
      <c r="BK38" s="40">
        <v>0</v>
      </c>
      <c r="BL38" s="40">
        <v>0</v>
      </c>
      <c r="BM38" s="40">
        <v>0</v>
      </c>
      <c r="BN38" s="40">
        <v>0</v>
      </c>
      <c r="BO38" s="40">
        <v>0</v>
      </c>
      <c r="BP38" s="40">
        <v>0</v>
      </c>
      <c r="BQ38" s="40">
        <v>0</v>
      </c>
      <c r="BR38" s="40">
        <v>0</v>
      </c>
      <c r="BS38" s="40">
        <v>0</v>
      </c>
      <c r="BT38" s="40">
        <v>0</v>
      </c>
      <c r="BU38" s="40">
        <v>0</v>
      </c>
      <c r="BV38" s="40">
        <v>0</v>
      </c>
      <c r="BW38" s="40">
        <v>0</v>
      </c>
      <c r="BX38" s="46">
        <f t="shared" si="29"/>
        <v>1939184.4907381905</v>
      </c>
      <c r="BZ38" s="33"/>
      <c r="CA38" s="21">
        <v>1</v>
      </c>
      <c r="CC38" s="34">
        <f>SUMPRODUCT((Scenarios!$A$4:$A$204=E38)*(Scenarios!$B$4:$B$204='Scenario_selection&amp;Results'!$D$4)*Scenarios!$U$4:$U$204)</f>
        <v>0.01</v>
      </c>
      <c r="CE38" s="45">
        <f t="shared" si="27"/>
        <v>360.52257227104195</v>
      </c>
      <c r="CF38" s="45">
        <f t="shared" si="30"/>
        <v>0</v>
      </c>
      <c r="CG38" s="45">
        <f t="shared" si="32"/>
        <v>0</v>
      </c>
      <c r="CH38" s="45">
        <f t="shared" si="34"/>
        <v>0</v>
      </c>
      <c r="CI38" s="45">
        <f t="shared" si="36"/>
        <v>152.16999253875289</v>
      </c>
      <c r="CJ38" s="45">
        <f t="shared" si="38"/>
        <v>164.43381513688004</v>
      </c>
      <c r="CK38" s="45">
        <f t="shared" si="46"/>
        <v>177.48568438371572</v>
      </c>
      <c r="CL38" s="45">
        <f t="shared" si="48"/>
        <v>191.2953049972698</v>
      </c>
      <c r="CM38" s="45">
        <f t="shared" si="50"/>
        <v>206.10239711723051</v>
      </c>
      <c r="CN38" s="45">
        <f t="shared" si="54"/>
        <v>221.3838602546997</v>
      </c>
      <c r="CO38" s="45">
        <f t="shared" si="56"/>
        <v>237.44939199245124</v>
      </c>
      <c r="CP38" s="45">
        <f t="shared" si="58"/>
        <v>254.17282226396421</v>
      </c>
      <c r="CQ38" s="45">
        <f t="shared" si="60"/>
        <v>271.43945907489712</v>
      </c>
      <c r="CR38" s="45">
        <f t="shared" si="62"/>
        <v>289.11192158996033</v>
      </c>
      <c r="CS38" s="45">
        <f t="shared" si="64"/>
        <v>307.03375455063372</v>
      </c>
      <c r="CT38" s="45">
        <f t="shared" si="72"/>
        <v>325.03199347529494</v>
      </c>
      <c r="CU38" s="45">
        <f t="shared" ref="CU38:CU64" si="74">IF($H38-CU$2&lt;=$CF$11,CU37,CU37*(1-NORMDIST(($H38-CU$2),CU$1,CU$1/3,1))/(1-NORMDIST(($H37-CU$2),CU$1,CU$1/3,1))*$CA38)</f>
        <v>342.92384543203917</v>
      </c>
      <c r="CV38" s="45">
        <f>$CE38</f>
        <v>360.52257227104195</v>
      </c>
      <c r="CW38" s="45">
        <v>0</v>
      </c>
      <c r="CX38" s="45">
        <v>0</v>
      </c>
      <c r="CY38" s="45">
        <v>0</v>
      </c>
      <c r="CZ38" s="45">
        <v>0</v>
      </c>
      <c r="DA38" s="45">
        <v>0</v>
      </c>
      <c r="DB38" s="45">
        <v>0</v>
      </c>
      <c r="DC38" s="45">
        <v>0</v>
      </c>
      <c r="DD38" s="45">
        <v>0</v>
      </c>
      <c r="DE38" s="45">
        <v>0</v>
      </c>
      <c r="DF38" s="45">
        <v>0</v>
      </c>
      <c r="DG38" s="45">
        <v>0</v>
      </c>
      <c r="DH38" s="45">
        <v>0</v>
      </c>
      <c r="DI38" s="45">
        <v>0</v>
      </c>
      <c r="DJ38" s="45">
        <v>0</v>
      </c>
      <c r="DK38" s="45">
        <v>0</v>
      </c>
      <c r="DL38" s="45">
        <v>0</v>
      </c>
      <c r="DM38" s="45">
        <v>0</v>
      </c>
      <c r="DN38" s="45">
        <v>0</v>
      </c>
      <c r="DO38" s="45">
        <v>0</v>
      </c>
      <c r="DP38" s="45">
        <v>0</v>
      </c>
      <c r="DQ38" s="45">
        <v>0</v>
      </c>
      <c r="DR38" s="45">
        <v>0</v>
      </c>
      <c r="DS38" s="45">
        <v>0</v>
      </c>
      <c r="DT38" s="45">
        <v>0</v>
      </c>
      <c r="DU38" s="45">
        <v>0</v>
      </c>
      <c r="DV38" s="45">
        <v>0</v>
      </c>
      <c r="DX38" s="43">
        <v>2029</v>
      </c>
      <c r="DY38" s="32">
        <f>SUMPRODUCT((Scenarios!$BP$4:$BP$204)*(Scenarios!$A$4:$A$204='SDF-UR-North'!DX38)*(Scenarios!$B$4:$B$204='Scenario_selection&amp;Results'!$D$5))</f>
        <v>18.665727999999998</v>
      </c>
      <c r="DZ38" s="32">
        <f t="shared" si="39"/>
        <v>29.761499052337651</v>
      </c>
      <c r="EA38" s="32">
        <f t="shared" si="8"/>
        <v>23.299411721922187</v>
      </c>
      <c r="EB38" s="32">
        <f t="shared" si="40"/>
        <v>30.864263770501239</v>
      </c>
      <c r="EC38" s="32">
        <f t="shared" si="41"/>
        <v>23.307944479018694</v>
      </c>
      <c r="ED38" s="33"/>
      <c r="EE38" s="33"/>
      <c r="EF38" s="21">
        <v>55.483354907717697</v>
      </c>
      <c r="EG38" s="43">
        <v>2029</v>
      </c>
      <c r="EH38" s="32">
        <f>SUMPRODUCT((Scenarios!$BV$4:$BV$204)*(Scenarios!$A$4:$A$204='SDF-UR-North'!DX38)*(Scenarios!$B$4:$B$204='Scenario_selection&amp;Results'!$D$5))</f>
        <v>55.483354907717697</v>
      </c>
      <c r="EI38" s="32">
        <f t="shared" si="42"/>
        <v>70.818660933529614</v>
      </c>
      <c r="EJ38" s="32">
        <f t="shared" si="9"/>
        <v>62.009669552441927</v>
      </c>
      <c r="EK38" s="32">
        <f t="shared" si="43"/>
        <v>72.337449541373061</v>
      </c>
      <c r="EL38" s="32">
        <f t="shared" si="44"/>
        <v>62.021318747617961</v>
      </c>
      <c r="EM38" s="242">
        <f>VLOOKUP(EH38,Price!$C$2:$D$16,2,FALSE)</f>
        <v>324</v>
      </c>
      <c r="EN38" s="243">
        <f t="shared" si="51"/>
        <v>264.68521326589706</v>
      </c>
      <c r="EO38" s="244">
        <f t="shared" si="52"/>
        <v>0</v>
      </c>
      <c r="EP38" s="238">
        <f>('Heating sector'!E28*'SDF-UR-North'!D34-D33*'Heating sector'!E27+('SDF-UR-North'!BX94+'SDF-UR-North'!DW94)*'Heating sector'!E27)*Price!$D$18</f>
        <v>3782648.7881555045</v>
      </c>
    </row>
    <row r="39" spans="1:146" x14ac:dyDescent="0.3">
      <c r="A39" s="80">
        <v>0.70177624169788377</v>
      </c>
      <c r="B39" s="34" cm="1">
        <f t="array" ref="B39">SUMPRODUCT((Scenarios!$A$4:$A$204='SDF-UR-North'!E39)*(Scenarios!$B$4:$B$204='Scenario_selection&amp;Results'!$D$26)*Scenarios!$I$4:$I$204)/100000</f>
        <v>0.47072497388716211</v>
      </c>
      <c r="C39" s="34">
        <f>SUMPRODUCT((Scenarios!$A$4:$A$204='SDF-UR-North'!E39)*(Scenarios!$B$4:$B$204='Scenario_selection&amp;Results'!$D$2)*Scenarios!$O$4:$O$204)</f>
        <v>42.462792898823054</v>
      </c>
      <c r="D39" s="21">
        <f t="shared" si="10"/>
        <v>1998829.7078474457</v>
      </c>
      <c r="E39" s="21">
        <v>2035</v>
      </c>
      <c r="F39" s="34">
        <f>SUMPRODUCT((Scenarios!$A$4:$A$204='SDF-UR-North'!H39)*(Scenarios!$B$4:$B$204='Scenario_selection&amp;Results'!$D$3)*Scenarios!$V$4:$V$204)</f>
        <v>35</v>
      </c>
      <c r="G39" s="33">
        <f t="shared" si="25"/>
        <v>93532.706950273801</v>
      </c>
      <c r="H39" s="34">
        <v>2035</v>
      </c>
      <c r="I39" s="36">
        <f t="shared" si="65"/>
        <v>0.60802905158148934</v>
      </c>
      <c r="J39" s="36">
        <f t="shared" si="66"/>
        <v>4.5804984964302502</v>
      </c>
      <c r="K39" s="36">
        <f t="shared" si="67"/>
        <v>73.946024897998754</v>
      </c>
      <c r="L39" s="36">
        <f t="shared" si="68"/>
        <v>1470.3031691259764</v>
      </c>
      <c r="M39" s="36">
        <f t="shared" si="69"/>
        <v>19661.286364030082</v>
      </c>
      <c r="N39" s="36">
        <f t="shared" si="70"/>
        <v>64993.527642626665</v>
      </c>
      <c r="O39" s="36">
        <f t="shared" si="11"/>
        <v>3265.9558248895469</v>
      </c>
      <c r="P39" s="40">
        <f t="shared" si="14"/>
        <v>12731.479654775789</v>
      </c>
      <c r="Q39" s="40">
        <f t="shared" si="15"/>
        <v>20392.387746126726</v>
      </c>
      <c r="R39" s="40">
        <f t="shared" si="16"/>
        <v>23539.966785888817</v>
      </c>
      <c r="S39" s="40">
        <f t="shared" si="17"/>
        <v>32442.250064890257</v>
      </c>
      <c r="T39" s="40">
        <f t="shared" si="18"/>
        <v>28944.006662750377</v>
      </c>
      <c r="U39" s="40">
        <f t="shared" si="19"/>
        <v>34134.716678858713</v>
      </c>
      <c r="V39" s="40">
        <f t="shared" si="20"/>
        <v>37139.052116886196</v>
      </c>
      <c r="W39" s="40">
        <f t="shared" si="21"/>
        <v>35984.884438197558</v>
      </c>
      <c r="X39" s="40">
        <f t="shared" si="22"/>
        <v>30598.779876007527</v>
      </c>
      <c r="Y39" s="40">
        <f t="shared" si="23"/>
        <v>26694.193405801678</v>
      </c>
      <c r="Z39" s="40">
        <f t="shared" si="24"/>
        <v>35971.856460995485</v>
      </c>
      <c r="AA39" s="40">
        <f t="shared" si="26"/>
        <v>33102.401331352936</v>
      </c>
      <c r="AB39" s="40">
        <f t="shared" si="28"/>
        <v>34669.753196274345</v>
      </c>
      <c r="AC39" s="40">
        <f t="shared" si="31"/>
        <v>36855.503401362927</v>
      </c>
      <c r="AD39" s="40">
        <f t="shared" si="33"/>
        <v>45903.306640485644</v>
      </c>
      <c r="AE39" s="40">
        <f t="shared" si="35"/>
        <v>47934.959382199151</v>
      </c>
      <c r="AF39" s="40">
        <f t="shared" si="37"/>
        <v>43864.837898846592</v>
      </c>
      <c r="AG39" s="40">
        <f t="shared" si="45"/>
        <v>39165.776750628138</v>
      </c>
      <c r="AH39" s="40">
        <f t="shared" si="47"/>
        <v>59544.76956285278</v>
      </c>
      <c r="AI39" s="40">
        <f t="shared" si="49"/>
        <v>58728.205093632379</v>
      </c>
      <c r="AJ39" s="40">
        <f t="shared" si="53"/>
        <v>63947.271671378825</v>
      </c>
      <c r="AK39" s="40">
        <f t="shared" si="55"/>
        <v>66125.7912659297</v>
      </c>
      <c r="AL39" s="40">
        <f t="shared" si="57"/>
        <v>68305.080836641791</v>
      </c>
      <c r="AM39" s="40">
        <f t="shared" si="59"/>
        <v>70484.66134474671</v>
      </c>
      <c r="AN39" s="40">
        <f t="shared" si="61"/>
        <v>72715.976584109652</v>
      </c>
      <c r="AO39" s="40">
        <f t="shared" si="63"/>
        <v>74925.266477853074</v>
      </c>
      <c r="AP39" s="40">
        <f t="shared" si="71"/>
        <v>77145.256692057621</v>
      </c>
      <c r="AQ39" s="40">
        <f t="shared" si="73"/>
        <v>79365.890484102405</v>
      </c>
      <c r="AR39" s="40">
        <f t="shared" ref="AR39:AR64" si="75">AR38*(1-NORMDIST(($H39-AR$3),AR$1,AR$1/3,1))/(1-NORMDIST(($H38-AR$3),AR$1,AR$1/3,1))*$CA39</f>
        <v>81577.966274918246</v>
      </c>
      <c r="AS39" s="41">
        <f>AS38</f>
        <v>83769.75003742124</v>
      </c>
      <c r="AT39" s="41">
        <f>AT38</f>
        <v>85830.364016929234</v>
      </c>
      <c r="AU39" s="41">
        <f>AU38</f>
        <v>87856.678894226832</v>
      </c>
      <c r="AV39" s="41">
        <f>AV38</f>
        <v>89829.094662639603</v>
      </c>
      <c r="AW39" s="41">
        <f>AW38</f>
        <v>91727.684559847243</v>
      </c>
      <c r="AX39" s="39">
        <f>G39</f>
        <v>93532.706950273801</v>
      </c>
      <c r="AY39" s="40">
        <v>0</v>
      </c>
      <c r="AZ39" s="40">
        <v>0</v>
      </c>
      <c r="BA39" s="40">
        <v>0</v>
      </c>
      <c r="BB39" s="40">
        <v>0</v>
      </c>
      <c r="BC39" s="40">
        <v>0</v>
      </c>
      <c r="BD39" s="40">
        <v>0</v>
      </c>
      <c r="BE39" s="40">
        <v>0</v>
      </c>
      <c r="BF39" s="40">
        <v>0</v>
      </c>
      <c r="BG39" s="40">
        <v>0</v>
      </c>
      <c r="BH39" s="40">
        <v>0</v>
      </c>
      <c r="BI39" s="40">
        <v>0</v>
      </c>
      <c r="BJ39" s="40">
        <v>0</v>
      </c>
      <c r="BK39" s="40">
        <v>0</v>
      </c>
      <c r="BL39" s="40">
        <v>0</v>
      </c>
      <c r="BM39" s="40">
        <v>0</v>
      </c>
      <c r="BN39" s="40">
        <v>0</v>
      </c>
      <c r="BO39" s="40">
        <v>0</v>
      </c>
      <c r="BP39" s="40">
        <v>0</v>
      </c>
      <c r="BQ39" s="40">
        <v>0</v>
      </c>
      <c r="BR39" s="40">
        <v>0</v>
      </c>
      <c r="BS39" s="40">
        <v>0</v>
      </c>
      <c r="BT39" s="40">
        <v>0</v>
      </c>
      <c r="BU39" s="40">
        <v>0</v>
      </c>
      <c r="BV39" s="40">
        <v>0</v>
      </c>
      <c r="BW39" s="40">
        <v>0</v>
      </c>
      <c r="BX39" s="46">
        <f t="shared" si="29"/>
        <v>1994952.7354550082</v>
      </c>
      <c r="BZ39" s="33"/>
      <c r="CA39" s="21">
        <v>1</v>
      </c>
      <c r="CC39" s="34">
        <f>SUMPRODUCT((Scenarios!$A$4:$A$204=E39)*(Scenarios!$B$4:$B$204='Scenario_selection&amp;Results'!$D$4)*Scenarios!$U$4:$U$204)</f>
        <v>0.01</v>
      </c>
      <c r="CE39" s="45">
        <f t="shared" si="27"/>
        <v>377.64462233455896</v>
      </c>
      <c r="CF39" s="45">
        <f t="shared" si="30"/>
        <v>0</v>
      </c>
      <c r="CG39" s="45">
        <f t="shared" si="32"/>
        <v>0</v>
      </c>
      <c r="CH39" s="45">
        <f t="shared" si="34"/>
        <v>0</v>
      </c>
      <c r="CI39" s="45">
        <f t="shared" si="36"/>
        <v>151.83429152129179</v>
      </c>
      <c r="CJ39" s="45">
        <f t="shared" si="38"/>
        <v>164.11689760933601</v>
      </c>
      <c r="CK39" s="45">
        <f t="shared" si="46"/>
        <v>177.18783592273576</v>
      </c>
      <c r="CL39" s="45">
        <f t="shared" si="48"/>
        <v>191.01672702733379</v>
      </c>
      <c r="CM39" s="45">
        <f t="shared" si="50"/>
        <v>206.10239711723051</v>
      </c>
      <c r="CN39" s="45">
        <f t="shared" si="54"/>
        <v>221.3838602546997</v>
      </c>
      <c r="CO39" s="45">
        <f t="shared" si="56"/>
        <v>237.44939199245124</v>
      </c>
      <c r="CP39" s="45">
        <f t="shared" si="58"/>
        <v>254.17282226396421</v>
      </c>
      <c r="CQ39" s="45">
        <f t="shared" si="60"/>
        <v>271.43945907489712</v>
      </c>
      <c r="CR39" s="45">
        <f t="shared" si="62"/>
        <v>289.11192158996033</v>
      </c>
      <c r="CS39" s="45">
        <f t="shared" si="64"/>
        <v>307.03375455063372</v>
      </c>
      <c r="CT39" s="45">
        <f t="shared" si="72"/>
        <v>325.03199347529494</v>
      </c>
      <c r="CU39" s="45">
        <f t="shared" si="74"/>
        <v>342.92384543203917</v>
      </c>
      <c r="CV39" s="45">
        <f t="shared" ref="CV39:CV64" si="76">IF($H39-CV$2&lt;=$CF$11,CV38,CV38*(1-NORMDIST(($H39-CV$2),CV$1,CV$1/3,1))/(1-NORMDIST(($H38-CV$2),CV$1,CV$1/3,1))*$CA39)</f>
        <v>360.52257227104195</v>
      </c>
      <c r="CW39" s="45">
        <f>$CE39</f>
        <v>377.64462233455896</v>
      </c>
      <c r="CX39" s="45">
        <v>0</v>
      </c>
      <c r="CY39" s="45">
        <v>0</v>
      </c>
      <c r="CZ39" s="45">
        <v>0</v>
      </c>
      <c r="DA39" s="45">
        <v>0</v>
      </c>
      <c r="DB39" s="45">
        <v>0</v>
      </c>
      <c r="DC39" s="45">
        <v>0</v>
      </c>
      <c r="DD39" s="45">
        <v>0</v>
      </c>
      <c r="DE39" s="45">
        <v>0</v>
      </c>
      <c r="DF39" s="45">
        <v>0</v>
      </c>
      <c r="DG39" s="45">
        <v>0</v>
      </c>
      <c r="DH39" s="45">
        <v>0</v>
      </c>
      <c r="DI39" s="45">
        <v>0</v>
      </c>
      <c r="DJ39" s="45">
        <v>0</v>
      </c>
      <c r="DK39" s="45">
        <v>0</v>
      </c>
      <c r="DL39" s="45">
        <v>0</v>
      </c>
      <c r="DM39" s="45">
        <v>0</v>
      </c>
      <c r="DN39" s="45">
        <v>0</v>
      </c>
      <c r="DO39" s="45">
        <v>0</v>
      </c>
      <c r="DP39" s="45">
        <v>0</v>
      </c>
      <c r="DQ39" s="45">
        <v>0</v>
      </c>
      <c r="DR39" s="45">
        <v>0</v>
      </c>
      <c r="DS39" s="45">
        <v>0</v>
      </c>
      <c r="DT39" s="45">
        <v>0</v>
      </c>
      <c r="DU39" s="45">
        <v>0</v>
      </c>
      <c r="DV39" s="45">
        <v>0</v>
      </c>
      <c r="DX39" s="43">
        <v>2030</v>
      </c>
      <c r="DY39" s="32">
        <f>SUMPRODUCT((Scenarios!$BP$4:$BP$204)*(Scenarios!$A$4:$A$204='SDF-UR-North'!DX39)*(Scenarios!$B$4:$B$204='Scenario_selection&amp;Results'!$D$5))</f>
        <v>18.665727999999998</v>
      </c>
      <c r="DZ39" s="32">
        <f t="shared" si="39"/>
        <v>29.468750555511772</v>
      </c>
      <c r="EA39" s="32">
        <f t="shared" si="8"/>
        <v>22.969555451543815</v>
      </c>
      <c r="EB39" s="32">
        <f t="shared" si="40"/>
        <v>30.678045356902572</v>
      </c>
      <c r="EC39" s="32">
        <f t="shared" si="41"/>
        <v>22.979267356732244</v>
      </c>
      <c r="ED39" s="33"/>
      <c r="EE39" s="33"/>
      <c r="EF39" s="21">
        <v>55.483354907717697</v>
      </c>
      <c r="EG39" s="43">
        <v>2030</v>
      </c>
      <c r="EH39" s="32">
        <f>SUMPRODUCT((Scenarios!$BV$4:$BV$204)*(Scenarios!$A$4:$A$204='SDF-UR-North'!DX39)*(Scenarios!$B$4:$B$204='Scenario_selection&amp;Results'!$D$5))</f>
        <v>55.483354907717697</v>
      </c>
      <c r="EI39" s="32">
        <f t="shared" si="42"/>
        <v>70.406341638143076</v>
      </c>
      <c r="EJ39" s="32">
        <f t="shared" si="9"/>
        <v>61.550007673726057</v>
      </c>
      <c r="EK39" s="32">
        <f t="shared" si="43"/>
        <v>72.07976093881112</v>
      </c>
      <c r="EL39" s="32">
        <f t="shared" si="44"/>
        <v>61.563274080846469</v>
      </c>
      <c r="EM39" s="242">
        <f>VLOOKUP(EH39,Price!$C$2:$D$16,2,FALSE)</f>
        <v>324</v>
      </c>
      <c r="EN39" s="243">
        <f t="shared" si="51"/>
        <v>271.41399012124481</v>
      </c>
      <c r="EO39" s="244">
        <f t="shared" si="52"/>
        <v>0</v>
      </c>
      <c r="EP39" s="238">
        <f>('Heating sector'!E29*'SDF-UR-North'!D35-D34*'Heating sector'!E28+('SDF-UR-North'!BX95+'SDF-UR-North'!DW95)*'Heating sector'!E28)*Price!$D$18</f>
        <v>3876182.8997165943</v>
      </c>
    </row>
    <row r="40" spans="1:146" x14ac:dyDescent="0.3">
      <c r="A40" s="80">
        <v>0.70695670375201014</v>
      </c>
      <c r="B40" s="34" cm="1">
        <f t="array" ref="B40">SUMPRODUCT((Scenarios!$A$4:$A$204='SDF-UR-North'!E40)*(Scenarios!$B$4:$B$204='Scenario_selection&amp;Results'!$D$26)*Scenarios!$I$4:$I$204)/100000</f>
        <v>0.47722557941143862</v>
      </c>
      <c r="C40" s="34">
        <f>SUMPRODUCT((Scenarios!$A$4:$A$204='SDF-UR-North'!E40)*(Scenarios!$B$4:$B$204='Scenario_selection&amp;Results'!$D$2)*Scenarios!$O$4:$O$204)</f>
        <v>43.062145546922054</v>
      </c>
      <c r="D40" s="21">
        <f t="shared" si="10"/>
        <v>2055035.7359329578</v>
      </c>
      <c r="E40" s="21">
        <v>2036</v>
      </c>
      <c r="F40" s="34">
        <f>SUMPRODUCT((Scenarios!$A$4:$A$204='SDF-UR-North'!H40)*(Scenarios!$B$4:$B$204='Scenario_selection&amp;Results'!$D$3)*Scenarios!$V$4:$V$204)</f>
        <v>35</v>
      </c>
      <c r="G40" s="33">
        <f t="shared" si="25"/>
        <v>95225.330629426753</v>
      </c>
      <c r="H40" s="34">
        <v>2036</v>
      </c>
      <c r="I40" s="36">
        <f t="shared" si="65"/>
        <v>0.41916348102347817</v>
      </c>
      <c r="J40" s="36">
        <f t="shared" si="66"/>
        <v>3.3617767572187995</v>
      </c>
      <c r="K40" s="36">
        <f t="shared" si="67"/>
        <v>57.707602566591078</v>
      </c>
      <c r="L40" s="36">
        <f t="shared" si="68"/>
        <v>1217.6455981580593</v>
      </c>
      <c r="M40" s="36">
        <f t="shared" si="69"/>
        <v>17221.010268890164</v>
      </c>
      <c r="N40" s="36">
        <f t="shared" si="70"/>
        <v>59857.843048969189</v>
      </c>
      <c r="O40" s="36">
        <f t="shared" si="11"/>
        <v>3080.2116084704071</v>
      </c>
      <c r="P40" s="40">
        <f t="shared" si="14"/>
        <v>12054.837199098372</v>
      </c>
      <c r="Q40" s="40">
        <f t="shared" si="15"/>
        <v>19382.375327354319</v>
      </c>
      <c r="R40" s="40">
        <f t="shared" si="16"/>
        <v>22456.569250145789</v>
      </c>
      <c r="S40" s="40">
        <f t="shared" si="17"/>
        <v>31058.996893523501</v>
      </c>
      <c r="T40" s="40">
        <f t="shared" si="18"/>
        <v>26638.452287731849</v>
      </c>
      <c r="U40" s="40">
        <f t="shared" si="19"/>
        <v>31616.299051044909</v>
      </c>
      <c r="V40" s="40">
        <f t="shared" si="20"/>
        <v>34610.890169093043</v>
      </c>
      <c r="W40" s="40">
        <f t="shared" si="21"/>
        <v>33733.95110585267</v>
      </c>
      <c r="X40" s="40">
        <f t="shared" si="22"/>
        <v>28847.586813303671</v>
      </c>
      <c r="Y40" s="40">
        <f t="shared" si="23"/>
        <v>25302.826563682487</v>
      </c>
      <c r="Z40" s="40">
        <f t="shared" si="24"/>
        <v>34272.539108958699</v>
      </c>
      <c r="AA40" s="40">
        <f t="shared" si="26"/>
        <v>31692.364926391263</v>
      </c>
      <c r="AB40" s="40">
        <f t="shared" si="28"/>
        <v>33345.318922433973</v>
      </c>
      <c r="AC40" s="40">
        <f t="shared" si="31"/>
        <v>35600.007967033227</v>
      </c>
      <c r="AD40" s="40">
        <f t="shared" si="33"/>
        <v>44517.230827701358</v>
      </c>
      <c r="AE40" s="40">
        <f t="shared" si="35"/>
        <v>46660.005360174211</v>
      </c>
      <c r="AF40" s="40">
        <f t="shared" si="37"/>
        <v>42843.901775360457</v>
      </c>
      <c r="AG40" s="40">
        <f t="shared" si="45"/>
        <v>38373.563254243665</v>
      </c>
      <c r="AH40" s="40">
        <f t="shared" si="47"/>
        <v>58505.517124335667</v>
      </c>
      <c r="AI40" s="40">
        <f t="shared" si="49"/>
        <v>58208.680649813563</v>
      </c>
      <c r="AJ40" s="40">
        <f t="shared" si="53"/>
        <v>63462.540377535763</v>
      </c>
      <c r="AK40" s="40">
        <f t="shared" si="55"/>
        <v>65698.943524886156</v>
      </c>
      <c r="AL40" s="40">
        <f t="shared" si="57"/>
        <v>67931.98261925501</v>
      </c>
      <c r="AM40" s="40">
        <f t="shared" si="59"/>
        <v>70160.975448265017</v>
      </c>
      <c r="AN40" s="40">
        <f t="shared" si="61"/>
        <v>72437.069694674894</v>
      </c>
      <c r="AO40" s="40">
        <f t="shared" si="63"/>
        <v>74686.840313687251</v>
      </c>
      <c r="AP40" s="40">
        <f t="shared" si="71"/>
        <v>76942.961225206687</v>
      </c>
      <c r="AQ40" s="40">
        <f t="shared" si="73"/>
        <v>79195.564606602056</v>
      </c>
      <c r="AR40" s="40">
        <f t="shared" si="75"/>
        <v>81435.675903100884</v>
      </c>
      <c r="AS40" s="40">
        <f t="shared" ref="AS40:AS64" si="77">AS39*(1-NORMDIST(($H40-AS$3),AS$1,AS$1/3,1))/(1-NORMDIST(($H39-AS$3),AS$1,AS$1/3,1))*$CA40</f>
        <v>83651.825727072734</v>
      </c>
      <c r="AT40" s="41">
        <f>AT39</f>
        <v>85830.364016929234</v>
      </c>
      <c r="AU40" s="41">
        <f>AU39</f>
        <v>87856.678894226832</v>
      </c>
      <c r="AV40" s="41">
        <f>AV39</f>
        <v>89829.094662639603</v>
      </c>
      <c r="AW40" s="41">
        <f>AW39</f>
        <v>91727.684559847243</v>
      </c>
      <c r="AX40" s="41">
        <f>AX39</f>
        <v>93532.706950273801</v>
      </c>
      <c r="AY40" s="39">
        <f>G40</f>
        <v>95225.330629426753</v>
      </c>
      <c r="AZ40" s="40">
        <v>0</v>
      </c>
      <c r="BA40" s="40">
        <v>0</v>
      </c>
      <c r="BB40" s="40">
        <v>0</v>
      </c>
      <c r="BC40" s="40">
        <v>0</v>
      </c>
      <c r="BD40" s="40">
        <v>0</v>
      </c>
      <c r="BE40" s="40">
        <v>0</v>
      </c>
      <c r="BF40" s="40">
        <v>0</v>
      </c>
      <c r="BG40" s="40">
        <v>0</v>
      </c>
      <c r="BH40" s="40">
        <v>0</v>
      </c>
      <c r="BI40" s="40">
        <v>0</v>
      </c>
      <c r="BJ40" s="40">
        <v>0</v>
      </c>
      <c r="BK40" s="40">
        <v>0</v>
      </c>
      <c r="BL40" s="40">
        <v>0</v>
      </c>
      <c r="BM40" s="40">
        <v>0</v>
      </c>
      <c r="BN40" s="40">
        <v>0</v>
      </c>
      <c r="BO40" s="40">
        <v>0</v>
      </c>
      <c r="BP40" s="40">
        <v>0</v>
      </c>
      <c r="BQ40" s="40">
        <v>0</v>
      </c>
      <c r="BR40" s="40">
        <v>0</v>
      </c>
      <c r="BS40" s="40">
        <v>0</v>
      </c>
      <c r="BT40" s="40">
        <v>0</v>
      </c>
      <c r="BU40" s="40">
        <v>0</v>
      </c>
      <c r="BV40" s="40">
        <v>0</v>
      </c>
      <c r="BW40" s="40">
        <v>0</v>
      </c>
      <c r="BX40" s="46">
        <f t="shared" si="29"/>
        <v>2050766.3527981993</v>
      </c>
      <c r="BZ40" s="33"/>
      <c r="CA40" s="21">
        <v>1</v>
      </c>
      <c r="CC40" s="34">
        <f>SUMPRODUCT((Scenarios!$A$4:$A$204=E40)*(Scenarios!$B$4:$B$204='Scenario_selection&amp;Results'!$D$4)*Scenarios!$U$4:$U$204)</f>
        <v>0.01</v>
      </c>
      <c r="CE40" s="45">
        <f t="shared" si="27"/>
        <v>394.11713286235761</v>
      </c>
      <c r="CF40" s="45">
        <f t="shared" si="30"/>
        <v>0</v>
      </c>
      <c r="CG40" s="45">
        <f t="shared" si="32"/>
        <v>0</v>
      </c>
      <c r="CH40" s="45">
        <f t="shared" si="34"/>
        <v>0</v>
      </c>
      <c r="CI40" s="45">
        <f t="shared" si="36"/>
        <v>151.45215341793289</v>
      </c>
      <c r="CJ40" s="45">
        <f t="shared" si="38"/>
        <v>163.75484061905269</v>
      </c>
      <c r="CK40" s="45">
        <f t="shared" si="46"/>
        <v>176.84633724240186</v>
      </c>
      <c r="CL40" s="45">
        <f t="shared" si="48"/>
        <v>190.69617138159776</v>
      </c>
      <c r="CM40" s="45">
        <f t="shared" si="50"/>
        <v>205.80225599568715</v>
      </c>
      <c r="CN40" s="45">
        <f t="shared" si="54"/>
        <v>221.3838602546997</v>
      </c>
      <c r="CO40" s="45">
        <f t="shared" si="56"/>
        <v>237.44939199245124</v>
      </c>
      <c r="CP40" s="45">
        <f t="shared" si="58"/>
        <v>254.17282226396421</v>
      </c>
      <c r="CQ40" s="45">
        <f t="shared" si="60"/>
        <v>271.43945907489712</v>
      </c>
      <c r="CR40" s="45">
        <f t="shared" si="62"/>
        <v>289.11192158996033</v>
      </c>
      <c r="CS40" s="45">
        <f t="shared" si="64"/>
        <v>307.03375455063372</v>
      </c>
      <c r="CT40" s="45">
        <f t="shared" si="72"/>
        <v>325.03199347529494</v>
      </c>
      <c r="CU40" s="45">
        <f t="shared" si="74"/>
        <v>342.92384543203917</v>
      </c>
      <c r="CV40" s="45">
        <f t="shared" si="76"/>
        <v>360.52257227104195</v>
      </c>
      <c r="CW40" s="45">
        <f t="shared" ref="CW40:CW64" si="78">IF($H40-CW$2&lt;=$CF$11,CW39,CW39*(1-NORMDIST(($H40-CW$2),CW$1,CW$1/3,1))/(1-NORMDIST(($H39-CW$2),CW$1,CW$1/3,1))*$CA40)</f>
        <v>377.64462233455896</v>
      </c>
      <c r="CX40" s="45">
        <f>$CE40</f>
        <v>394.11713286235761</v>
      </c>
      <c r="CY40" s="45">
        <v>0</v>
      </c>
      <c r="CZ40" s="45">
        <v>0</v>
      </c>
      <c r="DA40" s="45">
        <v>0</v>
      </c>
      <c r="DB40" s="45">
        <v>0</v>
      </c>
      <c r="DC40" s="45">
        <v>0</v>
      </c>
      <c r="DD40" s="45">
        <v>0</v>
      </c>
      <c r="DE40" s="45">
        <v>0</v>
      </c>
      <c r="DF40" s="45">
        <v>0</v>
      </c>
      <c r="DG40" s="45">
        <v>0</v>
      </c>
      <c r="DH40" s="45">
        <v>0</v>
      </c>
      <c r="DI40" s="45">
        <v>0</v>
      </c>
      <c r="DJ40" s="45">
        <v>0</v>
      </c>
      <c r="DK40" s="45">
        <v>0</v>
      </c>
      <c r="DL40" s="45">
        <v>0</v>
      </c>
      <c r="DM40" s="45">
        <v>0</v>
      </c>
      <c r="DN40" s="45">
        <v>0</v>
      </c>
      <c r="DO40" s="45">
        <v>0</v>
      </c>
      <c r="DP40" s="45">
        <v>0</v>
      </c>
      <c r="DQ40" s="45">
        <v>0</v>
      </c>
      <c r="DR40" s="45">
        <v>0</v>
      </c>
      <c r="DS40" s="45">
        <v>0</v>
      </c>
      <c r="DT40" s="45">
        <v>0</v>
      </c>
      <c r="DU40" s="45">
        <v>0</v>
      </c>
      <c r="DV40" s="45">
        <v>0</v>
      </c>
      <c r="DX40" s="43">
        <v>2031</v>
      </c>
      <c r="DY40" s="32">
        <f>SUMPRODUCT((Scenarios!$BP$4:$BP$204)*(Scenarios!$A$4:$A$204='SDF-UR-North'!DX40)*(Scenarios!$B$4:$B$204='Scenario_selection&amp;Results'!$D$5))</f>
        <v>18.665727999999998</v>
      </c>
      <c r="DZ40" s="32">
        <f t="shared" si="39"/>
        <v>29.174275812729277</v>
      </c>
      <c r="EA40" s="32">
        <f t="shared" si="8"/>
        <v>22.653692327230967</v>
      </c>
      <c r="EB40" s="32">
        <f t="shared" si="40"/>
        <v>30.491393101273886</v>
      </c>
      <c r="EC40" s="32">
        <f t="shared" si="41"/>
        <v>22.664614319266636</v>
      </c>
      <c r="ED40" s="33"/>
      <c r="EE40" s="33"/>
      <c r="EF40" s="21">
        <v>55.483354907717697</v>
      </c>
      <c r="EG40" s="43">
        <v>2031</v>
      </c>
      <c r="EH40" s="32">
        <f>SUMPRODUCT((Scenarios!$BV$4:$BV$204)*(Scenarios!$A$4:$A$204='SDF-UR-North'!DX40)*(Scenarios!$B$4:$B$204='Scenario_selection&amp;Results'!$D$5))</f>
        <v>55.483354907717697</v>
      </c>
      <c r="EI40" s="32">
        <f t="shared" si="42"/>
        <v>69.993923076399767</v>
      </c>
      <c r="EJ40" s="32">
        <f t="shared" si="9"/>
        <v>61.110003490229694</v>
      </c>
      <c r="EK40" s="32">
        <f t="shared" si="43"/>
        <v>71.820860668218899</v>
      </c>
      <c r="EL40" s="32">
        <f t="shared" si="44"/>
        <v>61.124929282903565</v>
      </c>
      <c r="EM40" s="242">
        <f>VLOOKUP(EH40,Price!$C$2:$D$16,2,FALSE)</f>
        <v>324</v>
      </c>
      <c r="EN40" s="243">
        <f t="shared" si="51"/>
        <v>278.09037941485076</v>
      </c>
      <c r="EO40" s="244">
        <f t="shared" si="52"/>
        <v>0</v>
      </c>
      <c r="EP40" s="238">
        <f>('Heating sector'!E30*'SDF-UR-North'!D36-D35*'Heating sector'!E29+('SDF-UR-North'!BX96+'SDF-UR-North'!DW96)*'Heating sector'!E29)*Price!$D$18</f>
        <v>3968176.9899465954</v>
      </c>
    </row>
    <row r="41" spans="1:146" x14ac:dyDescent="0.3">
      <c r="A41" s="80">
        <v>0.71192235964962391</v>
      </c>
      <c r="B41" s="34" cm="1">
        <f t="array" ref="B41">SUMPRODUCT((Scenarios!$A$4:$A$204='SDF-UR-North'!E41)*(Scenarios!$B$4:$B$204='Scenario_selection&amp;Results'!$D$26)*Scenarios!$I$4:$I$204)/100000</f>
        <v>0.48360540731872709</v>
      </c>
      <c r="C41" s="34">
        <f>SUMPRODUCT((Scenarios!$A$4:$A$204='SDF-UR-North'!E41)*(Scenarios!$B$4:$B$204='Scenario_selection&amp;Results'!$D$2)*Scenarios!$O$4:$O$204)</f>
        <v>43.656523052088225</v>
      </c>
      <c r="D41" s="21">
        <f t="shared" si="10"/>
        <v>2111253.0612724521</v>
      </c>
      <c r="E41" s="21">
        <v>2037</v>
      </c>
      <c r="F41" s="34">
        <f>SUMPRODUCT((Scenarios!$A$4:$A$204='SDF-UR-North'!H41)*(Scenarios!$B$4:$B$204='Scenario_selection&amp;Results'!$D$3)*Scenarios!$V$4:$V$204)</f>
        <v>35</v>
      </c>
      <c r="G41" s="33">
        <f t="shared" si="25"/>
        <v>96788.357517795594</v>
      </c>
      <c r="H41" s="34">
        <v>2037</v>
      </c>
      <c r="I41" s="36">
        <f t="shared" si="65"/>
        <v>0.2871451745694607</v>
      </c>
      <c r="J41" s="36">
        <f t="shared" si="66"/>
        <v>2.4520279401556366</v>
      </c>
      <c r="K41" s="36">
        <f t="shared" si="67"/>
        <v>44.762773403532854</v>
      </c>
      <c r="L41" s="36">
        <f t="shared" si="68"/>
        <v>1002.5555417009737</v>
      </c>
      <c r="M41" s="36">
        <f t="shared" si="69"/>
        <v>15002.494641629341</v>
      </c>
      <c r="N41" s="36">
        <f t="shared" si="70"/>
        <v>54871.784541514462</v>
      </c>
      <c r="O41" s="36">
        <f t="shared" si="11"/>
        <v>2893.2429338109068</v>
      </c>
      <c r="P41" s="40">
        <f t="shared" si="14"/>
        <v>11369.244248776531</v>
      </c>
      <c r="Q41" s="40">
        <f t="shared" si="15"/>
        <v>18352.256409994799</v>
      </c>
      <c r="R41" s="40">
        <f t="shared" si="16"/>
        <v>21344.3202036859</v>
      </c>
      <c r="S41" s="40">
        <f t="shared" si="17"/>
        <v>29629.545399256098</v>
      </c>
      <c r="T41" s="40">
        <f t="shared" si="18"/>
        <v>24355.819546564268</v>
      </c>
      <c r="U41" s="40">
        <f t="shared" si="19"/>
        <v>29097.881423231105</v>
      </c>
      <c r="V41" s="40">
        <f t="shared" si="20"/>
        <v>32057.341043836739</v>
      </c>
      <c r="W41" s="40">
        <f t="shared" si="21"/>
        <v>31437.584163957705</v>
      </c>
      <c r="X41" s="40">
        <f t="shared" si="22"/>
        <v>27043.107078839068</v>
      </c>
      <c r="Y41" s="40">
        <f t="shared" si="23"/>
        <v>23854.725217005485</v>
      </c>
      <c r="Z41" s="40">
        <f t="shared" si="24"/>
        <v>32486.170298838573</v>
      </c>
      <c r="AA41" s="40">
        <f t="shared" si="26"/>
        <v>30195.211569713818</v>
      </c>
      <c r="AB41" s="40">
        <f t="shared" si="28"/>
        <v>31924.935151932223</v>
      </c>
      <c r="AC41" s="40">
        <f t="shared" si="31"/>
        <v>34240.03662735851</v>
      </c>
      <c r="AD41" s="40">
        <f t="shared" si="33"/>
        <v>43000.736006167768</v>
      </c>
      <c r="AE41" s="40">
        <f t="shared" si="35"/>
        <v>45251.080609705772</v>
      </c>
      <c r="AF41" s="40">
        <f t="shared" si="37"/>
        <v>41704.357576476199</v>
      </c>
      <c r="AG41" s="40">
        <f t="shared" si="45"/>
        <v>37480.434297435924</v>
      </c>
      <c r="AH41" s="40">
        <f t="shared" si="47"/>
        <v>57322.115079893687</v>
      </c>
      <c r="AI41" s="40">
        <f t="shared" si="49"/>
        <v>57611.380181950299</v>
      </c>
      <c r="AJ41" s="40">
        <f t="shared" si="53"/>
        <v>62901.134815414414</v>
      </c>
      <c r="AK41" s="40">
        <f t="shared" si="55"/>
        <v>65200.934257773144</v>
      </c>
      <c r="AL41" s="40">
        <f t="shared" si="57"/>
        <v>67493.475755737469</v>
      </c>
      <c r="AM41" s="40">
        <f t="shared" si="59"/>
        <v>69777.739903423615</v>
      </c>
      <c r="AN41" s="40">
        <f t="shared" si="61"/>
        <v>72104.417775870214</v>
      </c>
      <c r="AO41" s="40">
        <f t="shared" si="63"/>
        <v>74400.374047370846</v>
      </c>
      <c r="AP41" s="40">
        <f t="shared" si="71"/>
        <v>76698.114380252096</v>
      </c>
      <c r="AQ41" s="40">
        <f t="shared" si="73"/>
        <v>78987.892684806968</v>
      </c>
      <c r="AR41" s="40">
        <f t="shared" si="75"/>
        <v>81260.908091974168</v>
      </c>
      <c r="AS41" s="40">
        <f t="shared" si="77"/>
        <v>83505.918076644273</v>
      </c>
      <c r="AT41" s="40">
        <f t="shared" ref="AT41:AT64" si="79">AT40*(1-NORMDIST(($H41-AT$3),AT$1,AT$1/3,1))/(1-NORMDIST(($H40-AT$3),AT$1,AT$1/3,1))*$CA41</f>
        <v>85709.538940106926</v>
      </c>
      <c r="AU41" s="41">
        <f>AU40</f>
        <v>87856.678894226832</v>
      </c>
      <c r="AV41" s="41">
        <f>AV40</f>
        <v>89829.094662639603</v>
      </c>
      <c r="AW41" s="41">
        <f>AW40</f>
        <v>91727.684559847243</v>
      </c>
      <c r="AX41" s="41">
        <f>AX40</f>
        <v>93532.706950273801</v>
      </c>
      <c r="AY41" s="41">
        <f>AY40</f>
        <v>95225.330629426753</v>
      </c>
      <c r="AZ41" s="39">
        <f>G41</f>
        <v>96788.357517795594</v>
      </c>
      <c r="BA41" s="40">
        <v>0</v>
      </c>
      <c r="BB41" s="40">
        <v>0</v>
      </c>
      <c r="BC41" s="40">
        <v>0</v>
      </c>
      <c r="BD41" s="40">
        <v>0</v>
      </c>
      <c r="BE41" s="40">
        <v>0</v>
      </c>
      <c r="BF41" s="40">
        <v>0</v>
      </c>
      <c r="BG41" s="40">
        <v>0</v>
      </c>
      <c r="BH41" s="40">
        <v>0</v>
      </c>
      <c r="BI41" s="40">
        <v>0</v>
      </c>
      <c r="BJ41" s="40">
        <v>0</v>
      </c>
      <c r="BK41" s="40">
        <v>0</v>
      </c>
      <c r="BL41" s="40">
        <v>0</v>
      </c>
      <c r="BM41" s="40">
        <v>0</v>
      </c>
      <c r="BN41" s="40">
        <v>0</v>
      </c>
      <c r="BO41" s="40">
        <v>0</v>
      </c>
      <c r="BP41" s="40">
        <v>0</v>
      </c>
      <c r="BQ41" s="40">
        <v>0</v>
      </c>
      <c r="BR41" s="40">
        <v>0</v>
      </c>
      <c r="BS41" s="40">
        <v>0</v>
      </c>
      <c r="BT41" s="40">
        <v>0</v>
      </c>
      <c r="BU41" s="40">
        <v>0</v>
      </c>
      <c r="BV41" s="40">
        <v>0</v>
      </c>
      <c r="BW41" s="40">
        <v>0</v>
      </c>
      <c r="BX41" s="46">
        <f t="shared" si="29"/>
        <v>2106576.1636833786</v>
      </c>
      <c r="BZ41" s="33"/>
      <c r="CA41" s="21">
        <v>1</v>
      </c>
      <c r="CC41" s="34">
        <f>SUMPRODUCT((Scenarios!$A$4:$A$204=E41)*(Scenarios!$B$4:$B$204='Scenario_selection&amp;Results'!$D$4)*Scenarios!$U$4:$U$204)</f>
        <v>0.01</v>
      </c>
      <c r="CE41" s="45">
        <f t="shared" si="27"/>
        <v>409.78546632616491</v>
      </c>
      <c r="CF41" s="45">
        <f t="shared" si="30"/>
        <v>0</v>
      </c>
      <c r="CG41" s="45">
        <f t="shared" si="32"/>
        <v>0</v>
      </c>
      <c r="CH41" s="45">
        <f t="shared" si="34"/>
        <v>0</v>
      </c>
      <c r="CI41" s="45">
        <f t="shared" si="36"/>
        <v>151.0187173593649</v>
      </c>
      <c r="CJ41" s="45">
        <f t="shared" si="38"/>
        <v>163.34270075536961</v>
      </c>
      <c r="CK41" s="45">
        <f t="shared" si="46"/>
        <v>176.45619793598487</v>
      </c>
      <c r="CL41" s="45">
        <f t="shared" si="48"/>
        <v>190.32863773837443</v>
      </c>
      <c r="CM41" s="45">
        <f t="shared" si="50"/>
        <v>205.45688794289256</v>
      </c>
      <c r="CN41" s="45">
        <f t="shared" si="54"/>
        <v>221.06146516838422</v>
      </c>
      <c r="CO41" s="45">
        <f t="shared" si="56"/>
        <v>237.44939199245124</v>
      </c>
      <c r="CP41" s="45">
        <f t="shared" si="58"/>
        <v>254.17282226396421</v>
      </c>
      <c r="CQ41" s="45">
        <f t="shared" si="60"/>
        <v>271.43945907489712</v>
      </c>
      <c r="CR41" s="45">
        <f t="shared" si="62"/>
        <v>289.11192158996033</v>
      </c>
      <c r="CS41" s="45">
        <f t="shared" si="64"/>
        <v>307.03375455063372</v>
      </c>
      <c r="CT41" s="45">
        <f t="shared" si="72"/>
        <v>325.03199347529494</v>
      </c>
      <c r="CU41" s="45">
        <f t="shared" si="74"/>
        <v>342.92384543203917</v>
      </c>
      <c r="CV41" s="45">
        <f t="shared" si="76"/>
        <v>360.52257227104195</v>
      </c>
      <c r="CW41" s="45">
        <f t="shared" si="78"/>
        <v>377.64462233455896</v>
      </c>
      <c r="CX41" s="45">
        <f t="shared" ref="CX41:CX64" si="80">IF($H41-CX$2&lt;=$CF$11,CX40,CX40*(1-NORMDIST(($H41-CX$2),CX$1,CX$1/3,1))/(1-NORMDIST(($H40-CX$2),CX$1,CX$1/3,1))*$CA41)</f>
        <v>394.11713286235761</v>
      </c>
      <c r="CY41" s="45">
        <f>$CE41</f>
        <v>409.78546632616491</v>
      </c>
      <c r="CZ41" s="45">
        <v>0</v>
      </c>
      <c r="DA41" s="45">
        <v>0</v>
      </c>
      <c r="DB41" s="45">
        <v>0</v>
      </c>
      <c r="DC41" s="45">
        <v>0</v>
      </c>
      <c r="DD41" s="45">
        <v>0</v>
      </c>
      <c r="DE41" s="45">
        <v>0</v>
      </c>
      <c r="DF41" s="45">
        <v>0</v>
      </c>
      <c r="DG41" s="45">
        <v>0</v>
      </c>
      <c r="DH41" s="45">
        <v>0</v>
      </c>
      <c r="DI41" s="45">
        <v>0</v>
      </c>
      <c r="DJ41" s="45">
        <v>0</v>
      </c>
      <c r="DK41" s="45">
        <v>0</v>
      </c>
      <c r="DL41" s="45">
        <v>0</v>
      </c>
      <c r="DM41" s="45">
        <v>0</v>
      </c>
      <c r="DN41" s="45">
        <v>0</v>
      </c>
      <c r="DO41" s="45">
        <v>0</v>
      </c>
      <c r="DP41" s="45">
        <v>0</v>
      </c>
      <c r="DQ41" s="45">
        <v>0</v>
      </c>
      <c r="DR41" s="45">
        <v>0</v>
      </c>
      <c r="DS41" s="45">
        <v>0</v>
      </c>
      <c r="DT41" s="45">
        <v>0</v>
      </c>
      <c r="DU41" s="45">
        <v>0</v>
      </c>
      <c r="DV41" s="45">
        <v>0</v>
      </c>
      <c r="DX41" s="43">
        <v>2032</v>
      </c>
      <c r="DY41" s="32">
        <f>SUMPRODUCT((Scenarios!$BP$4:$BP$204)*(Scenarios!$A$4:$A$204='SDF-UR-North'!DX41)*(Scenarios!$B$4:$B$204='Scenario_selection&amp;Results'!$D$5))</f>
        <v>18.665727999999998</v>
      </c>
      <c r="DZ41" s="32">
        <f t="shared" si="39"/>
        <v>28.876067487981132</v>
      </c>
      <c r="EA41" s="32">
        <f t="shared" ref="EA41:EA69" si="81">MMULT(I36:BW36,$DY$3:$DY$69)/SUM(I36:BW36)</f>
        <v>22.351381189641423</v>
      </c>
      <c r="EB41" s="32">
        <f t="shared" si="40"/>
        <v>30.303624351634593</v>
      </c>
      <c r="EC41" s="32">
        <f t="shared" si="41"/>
        <v>22.363536640050079</v>
      </c>
      <c r="ED41" s="33"/>
      <c r="EE41" s="33"/>
      <c r="EF41" s="21">
        <v>55.483354907717697</v>
      </c>
      <c r="EG41" s="43">
        <v>2032</v>
      </c>
      <c r="EH41" s="32">
        <f>SUMPRODUCT((Scenarios!$BV$4:$BV$204)*(Scenarios!$A$4:$A$204='SDF-UR-North'!DX41)*(Scenarios!$B$4:$B$204='Scenario_selection&amp;Results'!$D$5))</f>
        <v>55.483354907717697</v>
      </c>
      <c r="EI41" s="32">
        <f t="shared" si="42"/>
        <v>69.579437709496588</v>
      </c>
      <c r="EJ41" s="32">
        <f t="shared" ref="EJ41:EJ69" si="82">MMULT(I36:BW36,$EH$3:$EH$69)/SUM(I36:BW36)</f>
        <v>60.688978322551122</v>
      </c>
      <c r="EK41" s="32">
        <f t="shared" si="43"/>
        <v>71.560323074209037</v>
      </c>
      <c r="EL41" s="32">
        <f t="shared" si="44"/>
        <v>60.705595783726828</v>
      </c>
      <c r="EM41" s="242">
        <f>VLOOKUP(EH41,Price!$C$2:$D$16,2,FALSE)</f>
        <v>324</v>
      </c>
      <c r="EN41" s="243">
        <f t="shared" si="51"/>
        <v>284.65563961729492</v>
      </c>
      <c r="EO41" s="244">
        <f t="shared" si="52"/>
        <v>0</v>
      </c>
      <c r="EP41" s="238">
        <f>('Heating sector'!E31*'SDF-UR-North'!D37-D36*'Heating sector'!E30+('SDF-UR-North'!BX97+'SDF-UR-North'!DW97)*'Heating sector'!E30)*Price!$D$18</f>
        <v>4057740.8328632233</v>
      </c>
    </row>
    <row r="42" spans="1:146" x14ac:dyDescent="0.3">
      <c r="A42" s="80">
        <v>0.7166796991967288</v>
      </c>
      <c r="B42" s="34" cm="1">
        <f t="array" ref="B42">SUMPRODUCT((Scenarios!$A$4:$A$204='SDF-UR-North'!E42)*(Scenarios!$B$4:$B$204='Scenario_selection&amp;Results'!$D$26)*Scenarios!$I$4:$I$204)/100000</f>
        <v>0.48986159576782995</v>
      </c>
      <c r="C42" s="34">
        <f>SUMPRODUCT((Scenarios!$A$4:$A$204='SDF-UR-North'!E42)*(Scenarios!$B$4:$B$204='Scenario_selection&amp;Results'!$D$2)*Scenarios!$O$4:$O$204)</f>
        <v>44.245753010094838</v>
      </c>
      <c r="D42" s="21">
        <f t="shared" si="10"/>
        <v>2167429.5175474323</v>
      </c>
      <c r="E42" s="21">
        <v>2038</v>
      </c>
      <c r="F42" s="34">
        <f>SUMPRODUCT((Scenarios!$A$4:$A$204='SDF-UR-North'!H42)*(Scenarios!$B$4:$B$204='Scenario_selection&amp;Results'!$D$3)*Scenarios!$V$4:$V$204)</f>
        <v>35</v>
      </c>
      <c r="G42" s="33">
        <f t="shared" si="25"/>
        <v>98206.907702531767</v>
      </c>
      <c r="H42" s="34">
        <v>2038</v>
      </c>
      <c r="I42" s="36">
        <f t="shared" si="65"/>
        <v>0.19546784386445468</v>
      </c>
      <c r="J42" s="36">
        <f t="shared" si="66"/>
        <v>1.7773680603453845</v>
      </c>
      <c r="K42" s="36">
        <f t="shared" si="67"/>
        <v>34.511088236321413</v>
      </c>
      <c r="L42" s="36">
        <f t="shared" si="68"/>
        <v>820.6462852016158</v>
      </c>
      <c r="M42" s="36">
        <f t="shared" si="69"/>
        <v>12998.79570148275</v>
      </c>
      <c r="N42" s="36">
        <f t="shared" si="70"/>
        <v>50062.695180945324</v>
      </c>
      <c r="O42" s="36">
        <f t="shared" ref="O42:O64" si="83">O41*(1-NORMDIST(($H42-O$3),O$1,O$1/3,1))/(1-NORMDIST(($H41-O$3),O$1,O$1/3,1))*$CA42</f>
        <v>2706.2742591514066</v>
      </c>
      <c r="P42" s="40">
        <f t="shared" si="14"/>
        <v>10679.131750262351</v>
      </c>
      <c r="Q42" s="40">
        <f t="shared" si="15"/>
        <v>17308.511280186467</v>
      </c>
      <c r="R42" s="40">
        <f t="shared" si="16"/>
        <v>20209.929415733026</v>
      </c>
      <c r="S42" s="40">
        <f t="shared" si="17"/>
        <v>28162.0267747383</v>
      </c>
      <c r="T42" s="40">
        <f t="shared" si="18"/>
        <v>22118.34868384754</v>
      </c>
      <c r="U42" s="40">
        <f t="shared" si="19"/>
        <v>26604.501698393698</v>
      </c>
      <c r="V42" s="40">
        <f t="shared" si="20"/>
        <v>29503.791918580435</v>
      </c>
      <c r="W42" s="40">
        <f t="shared" si="21"/>
        <v>29118.157672762398</v>
      </c>
      <c r="X42" s="40">
        <f t="shared" si="22"/>
        <v>25202.205107199065</v>
      </c>
      <c r="Y42" s="40">
        <f t="shared" si="23"/>
        <v>22362.559910288848</v>
      </c>
      <c r="Z42" s="40">
        <f t="shared" si="24"/>
        <v>30626.960346949305</v>
      </c>
      <c r="AA42" s="40">
        <f t="shared" si="26"/>
        <v>28621.363072769058</v>
      </c>
      <c r="AB42" s="40">
        <f t="shared" si="28"/>
        <v>30416.795133494426</v>
      </c>
      <c r="AC42" s="40">
        <f t="shared" si="31"/>
        <v>32781.541285328181</v>
      </c>
      <c r="AD42" s="40">
        <f t="shared" si="33"/>
        <v>41358.046245888465</v>
      </c>
      <c r="AE42" s="40">
        <f t="shared" si="35"/>
        <v>43709.586942253387</v>
      </c>
      <c r="AF42" s="40">
        <f t="shared" si="37"/>
        <v>40445.071360404836</v>
      </c>
      <c r="AG42" s="40">
        <f t="shared" si="45"/>
        <v>36483.545365628401</v>
      </c>
      <c r="AH42" s="40">
        <f t="shared" si="47"/>
        <v>55987.966345669563</v>
      </c>
      <c r="AI42" s="40">
        <f t="shared" si="49"/>
        <v>56929.68387690439</v>
      </c>
      <c r="AJ42" s="40">
        <f t="shared" si="53"/>
        <v>62255.683366679375</v>
      </c>
      <c r="AK42" s="40">
        <f t="shared" si="55"/>
        <v>64624.150427027227</v>
      </c>
      <c r="AL42" s="40">
        <f t="shared" si="57"/>
        <v>66981.863626338571</v>
      </c>
      <c r="AM42" s="40">
        <f t="shared" si="59"/>
        <v>69327.318515902982</v>
      </c>
      <c r="AN42" s="40">
        <f t="shared" si="61"/>
        <v>71710.566697614006</v>
      </c>
      <c r="AO42" s="40">
        <f t="shared" si="63"/>
        <v>74058.706068655491</v>
      </c>
      <c r="AP42" s="40">
        <f t="shared" si="71"/>
        <v>76403.933740560562</v>
      </c>
      <c r="AQ42" s="40">
        <f t="shared" si="73"/>
        <v>78736.53848676823</v>
      </c>
      <c r="AR42" s="40">
        <f t="shared" si="75"/>
        <v>81047.82028795252</v>
      </c>
      <c r="AS42" s="40">
        <f t="shared" si="77"/>
        <v>83326.707351657504</v>
      </c>
      <c r="AT42" s="40">
        <f t="shared" si="79"/>
        <v>85560.042173749898</v>
      </c>
      <c r="AU42" s="40">
        <f t="shared" ref="AU42:AU64" si="84">AU41*(1-NORMDIST(($H42-AU$3),AU$1,AU$1/3,1))/(1-NORMDIST(($H41-AU$3),AU$1,AU$1/3,1))*$CA42</f>
        <v>87733.001334445595</v>
      </c>
      <c r="AV42" s="41">
        <f>AV41</f>
        <v>89829.094662639603</v>
      </c>
      <c r="AW42" s="41">
        <f>AW41</f>
        <v>91727.684559847243</v>
      </c>
      <c r="AX42" s="41">
        <f>AX41</f>
        <v>93532.706950273801</v>
      </c>
      <c r="AY42" s="41">
        <f>AY41</f>
        <v>95225.330629426753</v>
      </c>
      <c r="AZ42" s="41">
        <f>AZ41</f>
        <v>96788.357517795594</v>
      </c>
      <c r="BA42" s="39">
        <f>G42</f>
        <v>98206.907702531767</v>
      </c>
      <c r="BB42" s="40">
        <v>0</v>
      </c>
      <c r="BC42" s="40">
        <v>0</v>
      </c>
      <c r="BD42" s="40">
        <v>0</v>
      </c>
      <c r="BE42" s="40">
        <v>0</v>
      </c>
      <c r="BF42" s="40">
        <v>0</v>
      </c>
      <c r="BG42" s="40">
        <v>0</v>
      </c>
      <c r="BH42" s="40">
        <v>0</v>
      </c>
      <c r="BI42" s="40">
        <v>0</v>
      </c>
      <c r="BJ42" s="40">
        <v>0</v>
      </c>
      <c r="BK42" s="40">
        <v>0</v>
      </c>
      <c r="BL42" s="40">
        <v>0</v>
      </c>
      <c r="BM42" s="40">
        <v>0</v>
      </c>
      <c r="BN42" s="40">
        <v>0</v>
      </c>
      <c r="BO42" s="40">
        <v>0</v>
      </c>
      <c r="BP42" s="40">
        <v>0</v>
      </c>
      <c r="BQ42" s="40">
        <v>0</v>
      </c>
      <c r="BR42" s="40">
        <v>0</v>
      </c>
      <c r="BS42" s="40">
        <v>0</v>
      </c>
      <c r="BT42" s="40">
        <v>0</v>
      </c>
      <c r="BU42" s="40">
        <v>0</v>
      </c>
      <c r="BV42" s="40">
        <v>0</v>
      </c>
      <c r="BW42" s="40">
        <v>0</v>
      </c>
      <c r="BX42" s="46">
        <f t="shared" si="29"/>
        <v>2162331.0336380708</v>
      </c>
      <c r="BZ42" s="33"/>
      <c r="CA42" s="21">
        <v>1</v>
      </c>
      <c r="CC42" s="34">
        <f>SUMPRODUCT((Scenarios!$A$4:$A$204=E42)*(Scenarios!$B$4:$B$204='Scenario_selection&amp;Results'!$D$4)*Scenarios!$U$4:$U$204)</f>
        <v>0.01</v>
      </c>
      <c r="CE42" s="45">
        <f t="shared" si="27"/>
        <v>424.52037747839648</v>
      </c>
      <c r="CF42" s="45">
        <f t="shared" si="30"/>
        <v>0</v>
      </c>
      <c r="CG42" s="45">
        <f t="shared" si="32"/>
        <v>0</v>
      </c>
      <c r="CH42" s="45">
        <f t="shared" si="34"/>
        <v>0</v>
      </c>
      <c r="CI42" s="45">
        <f t="shared" si="36"/>
        <v>150.52886326581762</v>
      </c>
      <c r="CJ42" s="45">
        <f t="shared" si="38"/>
        <v>162.8752355208814</v>
      </c>
      <c r="CK42" s="45">
        <f t="shared" si="46"/>
        <v>176.01209116583721</v>
      </c>
      <c r="CL42" s="45">
        <f t="shared" si="48"/>
        <v>189.90875523542638</v>
      </c>
      <c r="CM42" s="45">
        <f t="shared" si="50"/>
        <v>205.06090559042113</v>
      </c>
      <c r="CN42" s="45">
        <f t="shared" si="54"/>
        <v>220.69048979980164</v>
      </c>
      <c r="CO42" s="45">
        <f t="shared" si="56"/>
        <v>237.10360112432338</v>
      </c>
      <c r="CP42" s="45">
        <f t="shared" si="58"/>
        <v>254.17282226396421</v>
      </c>
      <c r="CQ42" s="45">
        <f t="shared" si="60"/>
        <v>271.43945907489712</v>
      </c>
      <c r="CR42" s="45">
        <f t="shared" si="62"/>
        <v>289.11192158996033</v>
      </c>
      <c r="CS42" s="45">
        <f t="shared" si="64"/>
        <v>307.03375455063372</v>
      </c>
      <c r="CT42" s="45">
        <f t="shared" si="72"/>
        <v>325.03199347529494</v>
      </c>
      <c r="CU42" s="45">
        <f t="shared" si="74"/>
        <v>342.92384543203917</v>
      </c>
      <c r="CV42" s="45">
        <f t="shared" si="76"/>
        <v>360.52257227104195</v>
      </c>
      <c r="CW42" s="45">
        <f t="shared" si="78"/>
        <v>377.64462233455896</v>
      </c>
      <c r="CX42" s="45">
        <f t="shared" si="80"/>
        <v>394.11713286235761</v>
      </c>
      <c r="CY42" s="45">
        <f t="shared" ref="CY42:CY64" si="85">IF($H42-CY$2&lt;=$CF$11,CY41,CY41*(1-NORMDIST(($H42-CY$2),CY$1,CY$1/3,1))/(1-NORMDIST(($H41-CY$2),CY$1,CY$1/3,1))*$CA42)</f>
        <v>409.78546632616491</v>
      </c>
      <c r="CZ42" s="45">
        <f>$CE42</f>
        <v>424.52037747839648</v>
      </c>
      <c r="DA42" s="45">
        <v>0</v>
      </c>
      <c r="DB42" s="45">
        <v>0</v>
      </c>
      <c r="DC42" s="45">
        <v>0</v>
      </c>
      <c r="DD42" s="45">
        <v>0</v>
      </c>
      <c r="DE42" s="45">
        <v>0</v>
      </c>
      <c r="DF42" s="45">
        <v>0</v>
      </c>
      <c r="DG42" s="45">
        <v>0</v>
      </c>
      <c r="DH42" s="45">
        <v>0</v>
      </c>
      <c r="DI42" s="45">
        <v>0</v>
      </c>
      <c r="DJ42" s="45">
        <v>0</v>
      </c>
      <c r="DK42" s="45">
        <v>0</v>
      </c>
      <c r="DL42" s="45">
        <v>0</v>
      </c>
      <c r="DM42" s="45">
        <v>0</v>
      </c>
      <c r="DN42" s="45">
        <v>0</v>
      </c>
      <c r="DO42" s="45">
        <v>0</v>
      </c>
      <c r="DP42" s="45">
        <v>0</v>
      </c>
      <c r="DQ42" s="45">
        <v>0</v>
      </c>
      <c r="DR42" s="45">
        <v>0</v>
      </c>
      <c r="DS42" s="45">
        <v>0</v>
      </c>
      <c r="DT42" s="45">
        <v>0</v>
      </c>
      <c r="DU42" s="45">
        <v>0</v>
      </c>
      <c r="DV42" s="45">
        <v>0</v>
      </c>
      <c r="DX42" s="43">
        <v>2033</v>
      </c>
      <c r="DY42" s="32">
        <f>SUMPRODUCT((Scenarios!$BP$4:$BP$204)*(Scenarios!$A$4:$A$204='SDF-UR-North'!DX42)*(Scenarios!$B$4:$B$204='Scenario_selection&amp;Results'!$D$5))</f>
        <v>18.665727999999998</v>
      </c>
      <c r="DZ42" s="32">
        <f t="shared" si="39"/>
        <v>28.572434328908226</v>
      </c>
      <c r="EA42" s="32">
        <f t="shared" si="81"/>
        <v>22.062338972452892</v>
      </c>
      <c r="EB42" s="32">
        <f t="shared" si="40"/>
        <v>30.114308397707944</v>
      </c>
      <c r="EC42" s="32">
        <f t="shared" si="41"/>
        <v>22.07574375690999</v>
      </c>
      <c r="ED42" s="33"/>
      <c r="EE42" s="33"/>
      <c r="EF42" s="21">
        <v>55.483354907717697</v>
      </c>
      <c r="EG42" s="43">
        <v>2033</v>
      </c>
      <c r="EH42" s="32">
        <f>SUMPRODUCT((Scenarios!$BV$4:$BV$204)*(Scenarios!$A$4:$A$204='SDF-UR-North'!DX42)*(Scenarios!$B$4:$B$204='Scenario_selection&amp;Results'!$D$5))</f>
        <v>55.483354907717697</v>
      </c>
      <c r="EI42" s="32">
        <f t="shared" si="42"/>
        <v>69.161006021431064</v>
      </c>
      <c r="EJ42" s="32">
        <f t="shared" si="82"/>
        <v>60.286462356501566</v>
      </c>
      <c r="EK42" s="32">
        <f t="shared" si="43"/>
        <v>71.297957417885854</v>
      </c>
      <c r="EL42" s="32">
        <f t="shared" si="44"/>
        <v>60.304794109896619</v>
      </c>
      <c r="EM42" s="242">
        <f>VLOOKUP(EH42,Price!$C$2:$D$16,2,FALSE)</f>
        <v>324</v>
      </c>
      <c r="EN42" s="243">
        <f t="shared" si="51"/>
        <v>291.04626670695228</v>
      </c>
      <c r="EO42" s="244">
        <f t="shared" si="52"/>
        <v>0</v>
      </c>
      <c r="EP42" s="238">
        <f>('Heating sector'!E32*'SDF-UR-North'!D38-D37*'Heating sector'!E31+('SDF-UR-North'!BX98+'SDF-UR-North'!DW98)*'Heating sector'!E31)*Price!$D$18</f>
        <v>4143969.320945323</v>
      </c>
    </row>
    <row r="43" spans="1:146" x14ac:dyDescent="0.3">
      <c r="A43" s="80">
        <v>0.72123488647333955</v>
      </c>
      <c r="B43" s="34" cm="1">
        <f t="array" ref="B43">SUMPRODUCT((Scenarios!$A$4:$A$204='SDF-UR-North'!E43)*(Scenarios!$B$4:$B$204='Scenario_selection&amp;Results'!$D$26)*Scenarios!$I$4:$I$204)/100000</f>
        <v>0.4959910831252361</v>
      </c>
      <c r="C43" s="34">
        <f>SUMPRODUCT((Scenarios!$A$4:$A$204='SDF-UR-North'!E43)*(Scenarios!$B$4:$B$204='Scenario_selection&amp;Results'!$D$2)*Scenarios!$O$4:$O$204)</f>
        <v>44.829648960520629</v>
      </c>
      <c r="D43" s="21">
        <f t="shared" si="10"/>
        <v>2223510.6144052744</v>
      </c>
      <c r="E43" s="21">
        <v>2039</v>
      </c>
      <c r="F43" s="34">
        <f>SUMPRODUCT((Scenarios!$A$4:$A$204='SDF-UR-North'!H43)*(Scenarios!$B$4:$B$204='Scenario_selection&amp;Results'!$D$3)*Scenarios!$V$4:$V$204)</f>
        <v>35</v>
      </c>
      <c r="G43" s="33">
        <f t="shared" si="25"/>
        <v>99469.019837041866</v>
      </c>
      <c r="H43" s="34">
        <v>2039</v>
      </c>
      <c r="I43" s="36">
        <f t="shared" si="65"/>
        <v>0.13222138682279372</v>
      </c>
      <c r="J43" s="36">
        <f t="shared" si="66"/>
        <v>1.2803242008195435</v>
      </c>
      <c r="K43" s="36">
        <f t="shared" si="67"/>
        <v>26.445414629438122</v>
      </c>
      <c r="L43" s="36">
        <f t="shared" si="68"/>
        <v>667.80674864782884</v>
      </c>
      <c r="M43" s="36">
        <f t="shared" si="69"/>
        <v>11200.964579453153</v>
      </c>
      <c r="N43" s="36">
        <f t="shared" si="70"/>
        <v>45454.670739161156</v>
      </c>
      <c r="O43" s="36">
        <f t="shared" si="83"/>
        <v>2520.5300427322668</v>
      </c>
      <c r="P43" s="40">
        <f t="shared" ref="P43:P64" si="86">P42*(1-NORMDIST(($H43-P$3),P$1,P$1/3,1))/(1-NORMDIST(($H42-P$3),P$1,P$1/3,1))*$CA43</f>
        <v>9989.0192517481719</v>
      </c>
      <c r="Q43" s="40">
        <f t="shared" si="15"/>
        <v>16257.885600610998</v>
      </c>
      <c r="R43" s="40">
        <f t="shared" si="16"/>
        <v>19060.533127331481</v>
      </c>
      <c r="S43" s="40">
        <f t="shared" si="17"/>
        <v>26665.293993441825</v>
      </c>
      <c r="T43" s="40">
        <f t="shared" si="18"/>
        <v>19946.95081333939</v>
      </c>
      <c r="U43" s="40">
        <f t="shared" si="19"/>
        <v>24160.453480125034</v>
      </c>
      <c r="V43" s="40">
        <f t="shared" si="20"/>
        <v>26975.629970787279</v>
      </c>
      <c r="W43" s="40">
        <f t="shared" si="21"/>
        <v>26798.731181567091</v>
      </c>
      <c r="X43" s="40">
        <f t="shared" si="22"/>
        <v>23342.817252925204</v>
      </c>
      <c r="Y43" s="40">
        <f t="shared" si="23"/>
        <v>20840.276227805432</v>
      </c>
      <c r="Z43" s="40">
        <f t="shared" si="24"/>
        <v>28711.176900937317</v>
      </c>
      <c r="AA43" s="40">
        <f t="shared" si="26"/>
        <v>26983.339182232761</v>
      </c>
      <c r="AB43" s="40">
        <f t="shared" si="28"/>
        <v>28831.397157653031</v>
      </c>
      <c r="AC43" s="40">
        <f t="shared" si="31"/>
        <v>31232.935029960987</v>
      </c>
      <c r="AD43" s="40">
        <f t="shared" si="33"/>
        <v>39596.350764613606</v>
      </c>
      <c r="AE43" s="40">
        <f t="shared" si="35"/>
        <v>42039.818060023586</v>
      </c>
      <c r="AF43" s="40">
        <f t="shared" si="37"/>
        <v>39067.29605555717</v>
      </c>
      <c r="AG43" s="40">
        <f t="shared" si="45"/>
        <v>35381.904470954491</v>
      </c>
      <c r="AH43" s="40">
        <f t="shared" si="47"/>
        <v>54498.821809043198</v>
      </c>
      <c r="AI43" s="40">
        <f t="shared" si="49"/>
        <v>56157.358612842938</v>
      </c>
      <c r="AJ43" s="40">
        <f t="shared" si="53"/>
        <v>61519.032566348964</v>
      </c>
      <c r="AK43" s="40">
        <f t="shared" si="55"/>
        <v>63961.018487694178</v>
      </c>
      <c r="AL43" s="40">
        <f t="shared" si="57"/>
        <v>66389.325247361368</v>
      </c>
      <c r="AM43" s="40">
        <f t="shared" si="59"/>
        <v>68801.80554365956</v>
      </c>
      <c r="AN43" s="40">
        <f t="shared" si="61"/>
        <v>71247.66874482081</v>
      </c>
      <c r="AO43" s="40">
        <f t="shared" si="63"/>
        <v>73654.180213803353</v>
      </c>
      <c r="AP43" s="40">
        <f t="shared" si="71"/>
        <v>76053.064837799146</v>
      </c>
      <c r="AQ43" s="40">
        <f t="shared" si="73"/>
        <v>78434.539337945636</v>
      </c>
      <c r="AR43" s="40">
        <f t="shared" si="75"/>
        <v>80789.911016305574</v>
      </c>
      <c r="AS43" s="40">
        <f t="shared" si="77"/>
        <v>83108.202470247343</v>
      </c>
      <c r="AT43" s="40">
        <f t="shared" si="79"/>
        <v>85376.423125651025</v>
      </c>
      <c r="AU43" s="40">
        <f t="shared" si="84"/>
        <v>87579.975193312552</v>
      </c>
      <c r="AV43" s="40">
        <f t="shared" ref="AV43:AV64" si="87">AV42*(1-NORMDIST(($H43-AV$3),AV$1,AV$1/3,1))/(1-NORMDIST(($H42-AV$3),AV$1,AV$1/3,1))*$CA43</f>
        <v>89702.640494725885</v>
      </c>
      <c r="AW43" s="41">
        <f>AW42</f>
        <v>91727.684559847243</v>
      </c>
      <c r="AX43" s="41">
        <f>AX42</f>
        <v>93532.706950273801</v>
      </c>
      <c r="AY43" s="41">
        <f>AY42</f>
        <v>95225.330629426753</v>
      </c>
      <c r="AZ43" s="41">
        <f>AZ42</f>
        <v>96788.357517795594</v>
      </c>
      <c r="BA43" s="41">
        <f>BA42</f>
        <v>98206.907702531767</v>
      </c>
      <c r="BB43" s="39">
        <f>G43</f>
        <v>99469.019837041866</v>
      </c>
      <c r="BC43" s="40">
        <v>0</v>
      </c>
      <c r="BD43" s="40">
        <v>0</v>
      </c>
      <c r="BE43" s="40">
        <v>0</v>
      </c>
      <c r="BF43" s="40">
        <v>0</v>
      </c>
      <c r="BG43" s="40">
        <v>0</v>
      </c>
      <c r="BH43" s="40">
        <v>0</v>
      </c>
      <c r="BI43" s="40">
        <v>0</v>
      </c>
      <c r="BJ43" s="40">
        <v>0</v>
      </c>
      <c r="BK43" s="40">
        <v>0</v>
      </c>
      <c r="BL43" s="40">
        <v>0</v>
      </c>
      <c r="BM43" s="40">
        <v>0</v>
      </c>
      <c r="BN43" s="40">
        <v>0</v>
      </c>
      <c r="BO43" s="40">
        <v>0</v>
      </c>
      <c r="BP43" s="40">
        <v>0</v>
      </c>
      <c r="BQ43" s="40">
        <v>0</v>
      </c>
      <c r="BR43" s="40">
        <v>0</v>
      </c>
      <c r="BS43" s="40">
        <v>0</v>
      </c>
      <c r="BT43" s="40">
        <v>0</v>
      </c>
      <c r="BU43" s="40">
        <v>0</v>
      </c>
      <c r="BV43" s="40">
        <v>0</v>
      </c>
      <c r="BW43" s="40">
        <v>0</v>
      </c>
      <c r="BX43" s="46">
        <f t="shared" si="29"/>
        <v>2217977.6134903049</v>
      </c>
      <c r="BZ43" s="33"/>
      <c r="CA43" s="21">
        <v>1</v>
      </c>
      <c r="CC43" s="34">
        <f>SUMPRODUCT((Scenarios!$A$4:$A$204=E43)*(Scenarios!$B$4:$B$204='Scenario_selection&amp;Results'!$D$4)*Scenarios!$U$4:$U$204)</f>
        <v>0.01</v>
      </c>
      <c r="CE43" s="45">
        <f t="shared" si="27"/>
        <v>438.2243998480746</v>
      </c>
      <c r="CF43" s="45">
        <f t="shared" si="30"/>
        <v>0</v>
      </c>
      <c r="CG43" s="45">
        <f t="shared" si="32"/>
        <v>0</v>
      </c>
      <c r="CH43" s="45">
        <f t="shared" si="34"/>
        <v>0</v>
      </c>
      <c r="CI43" s="45">
        <f t="shared" si="36"/>
        <v>149.97723634419626</v>
      </c>
      <c r="CJ43" s="45">
        <f t="shared" si="38"/>
        <v>162.34692285704435</v>
      </c>
      <c r="CK43" s="45">
        <f t="shared" si="46"/>
        <v>175.50836780942706</v>
      </c>
      <c r="CL43" s="45">
        <f t="shared" si="48"/>
        <v>189.43079093098771</v>
      </c>
      <c r="CM43" s="45">
        <f t="shared" si="50"/>
        <v>204.60852234784019</v>
      </c>
      <c r="CN43" s="45">
        <f t="shared" si="54"/>
        <v>220.26514733407089</v>
      </c>
      <c r="CO43" s="45">
        <f t="shared" si="56"/>
        <v>236.70570456757906</v>
      </c>
      <c r="CP43" s="45">
        <f t="shared" si="58"/>
        <v>253.80267753490142</v>
      </c>
      <c r="CQ43" s="45">
        <f t="shared" si="60"/>
        <v>271.43945907489712</v>
      </c>
      <c r="CR43" s="45">
        <f t="shared" si="62"/>
        <v>289.11192158996033</v>
      </c>
      <c r="CS43" s="45">
        <f t="shared" si="64"/>
        <v>307.03375455063372</v>
      </c>
      <c r="CT43" s="45">
        <f t="shared" si="72"/>
        <v>325.03199347529494</v>
      </c>
      <c r="CU43" s="45">
        <f t="shared" si="74"/>
        <v>342.92384543203917</v>
      </c>
      <c r="CV43" s="45">
        <f t="shared" si="76"/>
        <v>360.52257227104195</v>
      </c>
      <c r="CW43" s="45">
        <f t="shared" si="78"/>
        <v>377.64462233455896</v>
      </c>
      <c r="CX43" s="45">
        <f t="shared" si="80"/>
        <v>394.11713286235761</v>
      </c>
      <c r="CY43" s="45">
        <f t="shared" si="85"/>
        <v>409.78546632616491</v>
      </c>
      <c r="CZ43" s="45">
        <f t="shared" ref="CZ43:CZ64" si="88">IF($H43-CZ$2&lt;=$CF$11,CZ42,CZ42*(1-NORMDIST(($H43-CZ$2),CZ$1,CZ$1/3,1))/(1-NORMDIST(($H42-CZ$2),CZ$1,CZ$1/3,1))*$CA43)</f>
        <v>424.52037747839648</v>
      </c>
      <c r="DA43" s="45">
        <f>$CE43</f>
        <v>438.2243998480746</v>
      </c>
      <c r="DB43" s="45">
        <v>0</v>
      </c>
      <c r="DC43" s="45">
        <v>0</v>
      </c>
      <c r="DD43" s="45">
        <v>0</v>
      </c>
      <c r="DE43" s="45">
        <v>0</v>
      </c>
      <c r="DF43" s="45">
        <v>0</v>
      </c>
      <c r="DG43" s="45">
        <v>0</v>
      </c>
      <c r="DH43" s="45">
        <v>0</v>
      </c>
      <c r="DI43" s="45">
        <v>0</v>
      </c>
      <c r="DJ43" s="45">
        <v>0</v>
      </c>
      <c r="DK43" s="45">
        <v>0</v>
      </c>
      <c r="DL43" s="45">
        <v>0</v>
      </c>
      <c r="DM43" s="45">
        <v>0</v>
      </c>
      <c r="DN43" s="45">
        <v>0</v>
      </c>
      <c r="DO43" s="45">
        <v>0</v>
      </c>
      <c r="DP43" s="45">
        <v>0</v>
      </c>
      <c r="DQ43" s="45">
        <v>0</v>
      </c>
      <c r="DR43" s="45">
        <v>0</v>
      </c>
      <c r="DS43" s="45">
        <v>0</v>
      </c>
      <c r="DT43" s="45">
        <v>0</v>
      </c>
      <c r="DU43" s="45">
        <v>0</v>
      </c>
      <c r="DV43" s="45">
        <v>0</v>
      </c>
      <c r="DX43" s="43">
        <v>2034</v>
      </c>
      <c r="DY43" s="32">
        <f>SUMPRODUCT((Scenarios!$BP$4:$BP$204)*(Scenarios!$A$4:$A$204='SDF-UR-North'!DX43)*(Scenarios!$B$4:$B$204='Scenario_selection&amp;Results'!$D$5))</f>
        <v>18.665727999999998</v>
      </c>
      <c r="DZ43" s="32">
        <f t="shared" si="39"/>
        <v>28.261988092922845</v>
      </c>
      <c r="EA43" s="32">
        <f t="shared" si="81"/>
        <v>21.786411330076294</v>
      </c>
      <c r="EB43" s="32">
        <f t="shared" si="40"/>
        <v>29.923081635486188</v>
      </c>
      <c r="EC43" s="32">
        <f t="shared" si="41"/>
        <v>21.801072932957073</v>
      </c>
      <c r="ED43" s="33"/>
      <c r="EE43" s="33"/>
      <c r="EF43" s="21">
        <v>55.483354907717697</v>
      </c>
      <c r="EG43" s="43">
        <v>2034</v>
      </c>
      <c r="EH43" s="32">
        <f>SUMPRODUCT((Scenarios!$BV$4:$BV$204)*(Scenarios!$A$4:$A$204='SDF-UR-North'!DX43)*(Scenarios!$B$4:$B$204='Scenario_selection&amp;Results'!$D$5))</f>
        <v>55.483354907717697</v>
      </c>
      <c r="EI43" s="32">
        <f t="shared" si="42"/>
        <v>68.73687312731586</v>
      </c>
      <c r="EJ43" s="32">
        <f t="shared" si="82"/>
        <v>59.902159413015497</v>
      </c>
      <c r="EK43" s="32">
        <f t="shared" si="43"/>
        <v>71.033573657791308</v>
      </c>
      <c r="EL43" s="32">
        <f t="shared" si="44"/>
        <v>59.922217295298111</v>
      </c>
      <c r="EM43" s="242">
        <f>VLOOKUP(EH43,Price!$C$2:$D$16,2,FALSE)</f>
        <v>324</v>
      </c>
      <c r="EN43" s="243">
        <f t="shared" si="51"/>
        <v>297.19769797390506</v>
      </c>
      <c r="EO43" s="244">
        <f t="shared" si="52"/>
        <v>0</v>
      </c>
      <c r="EP43" s="238">
        <f>('Heating sector'!E33*'SDF-UR-North'!D39-D38*'Heating sector'!E32+('SDF-UR-North'!BX99+'SDF-UR-North'!DW99)*'Heating sector'!E32)*Price!$D$18</f>
        <v>4225965.8207673766</v>
      </c>
    </row>
    <row r="44" spans="1:146" x14ac:dyDescent="0.3">
      <c r="A44" s="80">
        <v>0.72559457929636584</v>
      </c>
      <c r="B44" s="34" cm="1">
        <f t="array" ref="B44">SUMPRODUCT((Scenarios!$A$4:$A$204='SDF-UR-North'!E44)*(Scenarios!$B$4:$B$204='Scenario_selection&amp;Results'!$D$26)*Scenarios!$I$4:$I$204)/100000</f>
        <v>0.5019905839252119</v>
      </c>
      <c r="C44" s="34">
        <f>SUMPRODUCT((Scenarios!$A$4:$A$204='SDF-UR-North'!E44)*(Scenarios!$B$4:$B$204='Scenario_selection&amp;Results'!$D$2)*Scenarios!$O$4:$O$204)</f>
        <v>45.408008518723229</v>
      </c>
      <c r="D44" s="21">
        <f t="shared" si="10"/>
        <v>2279439.271119487</v>
      </c>
      <c r="E44" s="21">
        <v>2040</v>
      </c>
      <c r="F44" s="34">
        <f>SUMPRODUCT((Scenarios!$A$4:$A$204='SDF-UR-North'!H44)*(Scenarios!$B$4:$B$204='Scenario_selection&amp;Results'!$D$3)*Scenarios!$V$4:$V$204)</f>
        <v>35</v>
      </c>
      <c r="G44" s="33">
        <f t="shared" si="25"/>
        <v>100566.13187287953</v>
      </c>
      <c r="H44" s="34">
        <v>2040</v>
      </c>
      <c r="I44" s="36">
        <f t="shared" si="65"/>
        <v>8.8874602598107436E-2</v>
      </c>
      <c r="J44" s="36">
        <f t="shared" si="66"/>
        <v>0.91653401044988592</v>
      </c>
      <c r="K44" s="36">
        <f t="shared" si="67"/>
        <v>20.14117848998966</v>
      </c>
      <c r="L44" s="36">
        <f t="shared" si="68"/>
        <v>540.23248410177507</v>
      </c>
      <c r="M44" s="36">
        <f t="shared" si="69"/>
        <v>9598.4139124948306</v>
      </c>
      <c r="N44" s="36">
        <f t="shared" si="70"/>
        <v>41068.221064091289</v>
      </c>
      <c r="O44" s="36">
        <f t="shared" si="83"/>
        <v>2337.2107383743028</v>
      </c>
      <c r="P44" s="40">
        <f t="shared" si="86"/>
        <v>9303.4263014263306</v>
      </c>
      <c r="Q44" s="40">
        <f t="shared" ref="Q44:Q64" si="89">Q43*(1-NORMDIST(($H44-Q$3),Q$1,Q$1/3,1))/(1-NORMDIST(($H43-Q$3),Q$1,Q$1/3,1))*$CA44</f>
        <v>15207.259921035529</v>
      </c>
      <c r="R44" s="40">
        <f t="shared" si="16"/>
        <v>17903.559818315753</v>
      </c>
      <c r="S44" s="40">
        <f t="shared" si="17"/>
        <v>25148.762722365813</v>
      </c>
      <c r="T44" s="40">
        <f t="shared" si="18"/>
        <v>17860.625153187135</v>
      </c>
      <c r="U44" s="40">
        <f t="shared" si="19"/>
        <v>21788.578527472429</v>
      </c>
      <c r="V44" s="40">
        <f t="shared" si="20"/>
        <v>24497.487695686588</v>
      </c>
      <c r="W44" s="40">
        <f t="shared" si="21"/>
        <v>24502.36423967213</v>
      </c>
      <c r="X44" s="40">
        <f t="shared" si="22"/>
        <v>21483.429398651344</v>
      </c>
      <c r="Y44" s="40">
        <f t="shared" si="23"/>
        <v>19302.706148803711</v>
      </c>
      <c r="Z44" s="40">
        <f t="shared" si="24"/>
        <v>26756.724625503386</v>
      </c>
      <c r="AA44" s="40">
        <f t="shared" si="26"/>
        <v>25295.472219992826</v>
      </c>
      <c r="AB44" s="40">
        <f t="shared" si="28"/>
        <v>27181.352845587819</v>
      </c>
      <c r="AC44" s="40">
        <f t="shared" si="31"/>
        <v>29604.997840695476</v>
      </c>
      <c r="AD44" s="40">
        <f t="shared" si="33"/>
        <v>37725.811611189529</v>
      </c>
      <c r="AE44" s="40">
        <f t="shared" si="35"/>
        <v>40249.081692313193</v>
      </c>
      <c r="AF44" s="40">
        <f t="shared" si="37"/>
        <v>37574.869340278186</v>
      </c>
      <c r="AG44" s="40">
        <f t="shared" si="45"/>
        <v>34176.607692413396</v>
      </c>
      <c r="AH44" s="40">
        <f t="shared" si="47"/>
        <v>52853.199646649104</v>
      </c>
      <c r="AI44" s="40">
        <f t="shared" si="49"/>
        <v>55288.756743362719</v>
      </c>
      <c r="AJ44" s="40">
        <f t="shared" si="53"/>
        <v>60684.446813609778</v>
      </c>
      <c r="AK44" s="40">
        <f t="shared" si="55"/>
        <v>63204.189023926279</v>
      </c>
      <c r="AL44" s="40">
        <f t="shared" si="57"/>
        <v>65708.08020643804</v>
      </c>
      <c r="AM44" s="40">
        <f t="shared" si="59"/>
        <v>68193.167501652119</v>
      </c>
      <c r="AN44" s="40">
        <f t="shared" si="61"/>
        <v>70707.599188273394</v>
      </c>
      <c r="AO44" s="40">
        <f t="shared" si="63"/>
        <v>73178.736066507772</v>
      </c>
      <c r="AP44" s="40">
        <f t="shared" si="71"/>
        <v>75637.64533210166</v>
      </c>
      <c r="AQ44" s="40">
        <f t="shared" si="73"/>
        <v>78074.345308544609</v>
      </c>
      <c r="AR44" s="40">
        <f t="shared" si="75"/>
        <v>80480.036022696644</v>
      </c>
      <c r="AS44" s="40">
        <f t="shared" si="77"/>
        <v>82843.736678436602</v>
      </c>
      <c r="AT44" s="40">
        <f t="shared" si="79"/>
        <v>85152.543342047371</v>
      </c>
      <c r="AU44" s="40">
        <f t="shared" si="84"/>
        <v>87392.021199030234</v>
      </c>
      <c r="AV44" s="40">
        <f t="shared" si="87"/>
        <v>89546.178858676038</v>
      </c>
      <c r="AW44" s="40">
        <f t="shared" ref="AW44:AW64" si="90">AW43*(1-NORMDIST(($H44-AW$3),AW$1,AW$1/3,1))/(1-NORMDIST(($H43-AW$3),AW$1,AW$1/3,1))*$CA44</f>
        <v>91598.557709919274</v>
      </c>
      <c r="AX44" s="41">
        <f>AX43</f>
        <v>93532.706950273801</v>
      </c>
      <c r="AY44" s="41">
        <f>AY43</f>
        <v>95225.330629426753</v>
      </c>
      <c r="AZ44" s="41">
        <f>AZ43</f>
        <v>96788.357517795594</v>
      </c>
      <c r="BA44" s="41">
        <f>BA43</f>
        <v>98206.907702531767</v>
      </c>
      <c r="BB44" s="41">
        <f>BB43</f>
        <v>99469.019837041866</v>
      </c>
      <c r="BC44" s="39">
        <f>G44</f>
        <v>100566.13187287953</v>
      </c>
      <c r="BD44" s="40">
        <v>0</v>
      </c>
      <c r="BE44" s="40">
        <v>0</v>
      </c>
      <c r="BF44" s="40">
        <v>0</v>
      </c>
      <c r="BG44" s="40">
        <v>0</v>
      </c>
      <c r="BH44" s="40">
        <v>0</v>
      </c>
      <c r="BI44" s="40">
        <v>0</v>
      </c>
      <c r="BJ44" s="40">
        <v>0</v>
      </c>
      <c r="BK44" s="40">
        <v>0</v>
      </c>
      <c r="BL44" s="40">
        <v>0</v>
      </c>
      <c r="BM44" s="40">
        <v>0</v>
      </c>
      <c r="BN44" s="40">
        <v>0</v>
      </c>
      <c r="BO44" s="40">
        <v>0</v>
      </c>
      <c r="BP44" s="40">
        <v>0</v>
      </c>
      <c r="BQ44" s="40">
        <v>0</v>
      </c>
      <c r="BR44" s="40">
        <v>0</v>
      </c>
      <c r="BS44" s="40">
        <v>0</v>
      </c>
      <c r="BT44" s="40">
        <v>0</v>
      </c>
      <c r="BU44" s="40">
        <v>0</v>
      </c>
      <c r="BV44" s="40">
        <v>0</v>
      </c>
      <c r="BW44" s="40">
        <v>0</v>
      </c>
      <c r="BX44" s="46">
        <f t="shared" si="29"/>
        <v>2273460.0367325768</v>
      </c>
      <c r="BZ44" s="33"/>
      <c r="CA44" s="21">
        <v>1</v>
      </c>
      <c r="CC44" s="34">
        <f>SUMPRODUCT((Scenarios!$A$4:$A$204=E44)*(Scenarios!$B$4:$B$204='Scenario_selection&amp;Results'!$D$4)*Scenarios!$U$4:$U$204)</f>
        <v>0.01</v>
      </c>
      <c r="CE44" s="45">
        <f t="shared" si="27"/>
        <v>450.83708630607669</v>
      </c>
      <c r="CF44" s="45">
        <f t="shared" si="30"/>
        <v>0</v>
      </c>
      <c r="CG44" s="45">
        <f t="shared" si="32"/>
        <v>0</v>
      </c>
      <c r="CH44" s="45">
        <f t="shared" si="34"/>
        <v>0</v>
      </c>
      <c r="CI44" s="45">
        <f t="shared" si="36"/>
        <v>149.35827835414483</v>
      </c>
      <c r="CJ44" s="45">
        <f t="shared" si="38"/>
        <v>161.75198756458693</v>
      </c>
      <c r="CK44" s="45">
        <f t="shared" si="46"/>
        <v>174.93907749941425</v>
      </c>
      <c r="CL44" s="45">
        <f t="shared" si="48"/>
        <v>188.88866502825479</v>
      </c>
      <c r="CM44" s="45">
        <f t="shared" si="50"/>
        <v>204.09356151865157</v>
      </c>
      <c r="CN44" s="45">
        <f t="shared" si="54"/>
        <v>219.77922213398628</v>
      </c>
      <c r="CO44" s="45">
        <f t="shared" si="56"/>
        <v>236.2494955658924</v>
      </c>
      <c r="CP44" s="45">
        <f t="shared" si="58"/>
        <v>253.37675734218925</v>
      </c>
      <c r="CQ44" s="45">
        <f t="shared" si="60"/>
        <v>271.04416942850099</v>
      </c>
      <c r="CR44" s="45">
        <f t="shared" si="62"/>
        <v>289.11192158996033</v>
      </c>
      <c r="CS44" s="45">
        <f t="shared" si="64"/>
        <v>307.03375455063372</v>
      </c>
      <c r="CT44" s="45">
        <f t="shared" si="72"/>
        <v>325.03199347529494</v>
      </c>
      <c r="CU44" s="45">
        <f t="shared" si="74"/>
        <v>342.92384543203917</v>
      </c>
      <c r="CV44" s="45">
        <f t="shared" si="76"/>
        <v>360.52257227104195</v>
      </c>
      <c r="CW44" s="45">
        <f t="shared" si="78"/>
        <v>377.64462233455896</v>
      </c>
      <c r="CX44" s="45">
        <f t="shared" si="80"/>
        <v>394.11713286235761</v>
      </c>
      <c r="CY44" s="45">
        <f t="shared" si="85"/>
        <v>409.78546632616491</v>
      </c>
      <c r="CZ44" s="45">
        <f t="shared" si="88"/>
        <v>424.52037747839648</v>
      </c>
      <c r="DA44" s="45">
        <f t="shared" ref="DA44:DA64" si="91">IF($H44-DA$2&lt;=$CF$11,DA43,DA43*(1-NORMDIST(($H44-DA$2),DA$1,DA$1/3,1))/(1-NORMDIST(($H43-DA$2),DA$1,DA$1/3,1))*$CA44)</f>
        <v>438.2243998480746</v>
      </c>
      <c r="DB44" s="45">
        <f>$CE44</f>
        <v>450.83708630607669</v>
      </c>
      <c r="DC44" s="45">
        <v>0</v>
      </c>
      <c r="DD44" s="45">
        <v>0</v>
      </c>
      <c r="DE44" s="45">
        <v>0</v>
      </c>
      <c r="DF44" s="45">
        <v>0</v>
      </c>
      <c r="DG44" s="45">
        <v>0</v>
      </c>
      <c r="DH44" s="45">
        <v>0</v>
      </c>
      <c r="DI44" s="45">
        <v>0</v>
      </c>
      <c r="DJ44" s="45">
        <v>0</v>
      </c>
      <c r="DK44" s="45">
        <v>0</v>
      </c>
      <c r="DL44" s="45">
        <v>0</v>
      </c>
      <c r="DM44" s="45">
        <v>0</v>
      </c>
      <c r="DN44" s="45">
        <v>0</v>
      </c>
      <c r="DO44" s="45">
        <v>0</v>
      </c>
      <c r="DP44" s="45">
        <v>0</v>
      </c>
      <c r="DQ44" s="45">
        <v>0</v>
      </c>
      <c r="DR44" s="45">
        <v>0</v>
      </c>
      <c r="DS44" s="45">
        <v>0</v>
      </c>
      <c r="DT44" s="45">
        <v>0</v>
      </c>
      <c r="DU44" s="45">
        <v>0</v>
      </c>
      <c r="DV44" s="45">
        <v>0</v>
      </c>
      <c r="DX44" s="43">
        <v>2035</v>
      </c>
      <c r="DY44" s="32">
        <f>SUMPRODUCT((Scenarios!$BP$4:$BP$204)*(Scenarios!$A$4:$A$204='SDF-UR-North'!DX44)*(Scenarios!$B$4:$B$204='Scenario_selection&amp;Results'!$D$5))</f>
        <v>18.665727999999998</v>
      </c>
      <c r="DZ44" s="32">
        <f t="shared" si="39"/>
        <v>27.94361263360743</v>
      </c>
      <c r="EA44" s="32">
        <f t="shared" si="81"/>
        <v>21.523543270012709</v>
      </c>
      <c r="EB44" s="32">
        <f t="shared" si="40"/>
        <v>29.729648498258143</v>
      </c>
      <c r="EC44" s="32">
        <f t="shared" si="41"/>
        <v>21.539460005337602</v>
      </c>
      <c r="ED44" s="33"/>
      <c r="EE44" s="33"/>
      <c r="EF44" s="21">
        <v>55.483354907717697</v>
      </c>
      <c r="EG44" s="43">
        <v>2035</v>
      </c>
      <c r="EH44" s="32">
        <f>SUMPRODUCT((Scenarios!$BV$4:$BV$204)*(Scenarios!$A$4:$A$204='SDF-UR-North'!DX44)*(Scenarios!$B$4:$B$204='Scenario_selection&amp;Results'!$D$5))</f>
        <v>55.483354907717697</v>
      </c>
      <c r="EI44" s="32">
        <f t="shared" si="42"/>
        <v>68.305418309117186</v>
      </c>
      <c r="EJ44" s="32">
        <f t="shared" si="82"/>
        <v>59.535911487889734</v>
      </c>
      <c r="EK44" s="32">
        <f t="shared" si="43"/>
        <v>70.766988448474379</v>
      </c>
      <c r="EL44" s="32">
        <f t="shared" si="44"/>
        <v>59.557695522388812</v>
      </c>
      <c r="EM44" s="242">
        <f>VLOOKUP(EH44,Price!$C$2:$D$16,2,FALSE)</f>
        <v>324</v>
      </c>
      <c r="EN44" s="243">
        <f t="shared" si="51"/>
        <v>303.04597051888715</v>
      </c>
      <c r="EO44" s="244">
        <f t="shared" si="52"/>
        <v>0</v>
      </c>
      <c r="EP44" s="238">
        <f>('Heating sector'!E34*'SDF-UR-North'!D40-D39*'Heating sector'!E33+('SDF-UR-North'!BX100+'SDF-UR-North'!DW100)*'Heating sector'!E33)*Price!$D$18</f>
        <v>4302875.1493030107</v>
      </c>
    </row>
    <row r="45" spans="1:146" x14ac:dyDescent="0.3">
      <c r="A45" s="80">
        <v>0.72976607565161533</v>
      </c>
      <c r="B45" s="34" cm="1">
        <f t="array" ref="B45">SUMPRODUCT((Scenarios!$A$4:$A$204='SDF-UR-North'!E45)*(Scenarios!$B$4:$B$204='Scenario_selection&amp;Results'!$D$26)*Scenarios!$I$4:$I$204)/100000</f>
        <v>0.50785656060141093</v>
      </c>
      <c r="C45" s="34">
        <f>SUMPRODUCT((Scenarios!$A$4:$A$204='SDF-UR-North'!E45)*(Scenarios!$B$4:$B$204='Scenario_selection&amp;Results'!$D$2)*Scenarios!$O$4:$O$204)</f>
        <v>45.980611153945802</v>
      </c>
      <c r="D45" s="21">
        <f t="shared" si="10"/>
        <v>2335155.5034993785</v>
      </c>
      <c r="E45" s="21">
        <v>2041</v>
      </c>
      <c r="F45" s="34">
        <f>SUMPRODUCT((Scenarios!$A$4:$A$204='SDF-UR-North'!H45)*(Scenarios!$B$4:$B$204='Scenario_selection&amp;Results'!$D$3)*Scenarios!$V$4:$V$204)</f>
        <v>35</v>
      </c>
      <c r="G45" s="33">
        <f t="shared" si="25"/>
        <v>101493.40640152189</v>
      </c>
      <c r="H45" s="34">
        <v>2041</v>
      </c>
      <c r="I45" s="36">
        <f t="shared" si="65"/>
        <v>5.9360879068603926E-2</v>
      </c>
      <c r="J45" s="36">
        <f t="shared" si="66"/>
        <v>0.6520169438432265</v>
      </c>
      <c r="K45" s="36">
        <f t="shared" si="67"/>
        <v>15.245975036636395</v>
      </c>
      <c r="L45" s="36">
        <f t="shared" si="68"/>
        <v>434.44436822637095</v>
      </c>
      <c r="M45" s="36">
        <f t="shared" si="69"/>
        <v>8179.2874657985776</v>
      </c>
      <c r="N45" s="36">
        <f t="shared" si="70"/>
        <v>36920.037385204094</v>
      </c>
      <c r="O45" s="36">
        <f t="shared" si="83"/>
        <v>2157.4695736582275</v>
      </c>
      <c r="P45" s="40">
        <f t="shared" si="86"/>
        <v>8626.7838457489161</v>
      </c>
      <c r="Q45" s="40">
        <f t="shared" si="89"/>
        <v>14163.514791227195</v>
      </c>
      <c r="R45" s="40">
        <f t="shared" ref="R45:R64" si="92">R44*(1-NORMDIST(($H45-R$3),R$1,R$1/3,1))/(1-NORMDIST(($H44-R$3),R$1,R$1/3,1))*$CA45</f>
        <v>16746.586509300025</v>
      </c>
      <c r="S45" s="40">
        <f t="shared" si="17"/>
        <v>23622.234212896965</v>
      </c>
      <c r="T45" s="40">
        <f t="shared" si="18"/>
        <v>15875.968134876388</v>
      </c>
      <c r="U45" s="40">
        <f t="shared" si="19"/>
        <v>19509.630185668309</v>
      </c>
      <c r="V45" s="40">
        <f t="shared" si="20"/>
        <v>22092.525490978263</v>
      </c>
      <c r="W45" s="40">
        <f t="shared" si="21"/>
        <v>22251.430907327242</v>
      </c>
      <c r="X45" s="40">
        <f t="shared" si="22"/>
        <v>19642.52742701134</v>
      </c>
      <c r="Y45" s="40">
        <f t="shared" si="23"/>
        <v>17765.136069801989</v>
      </c>
      <c r="Z45" s="40">
        <f t="shared" si="24"/>
        <v>24782.646223348023</v>
      </c>
      <c r="AA45" s="40">
        <f t="shared" si="26"/>
        <v>23573.536772723623</v>
      </c>
      <c r="AB45" s="40">
        <f t="shared" si="28"/>
        <v>25481.09969503398</v>
      </c>
      <c r="AC45" s="40">
        <f t="shared" si="31"/>
        <v>27910.679732258759</v>
      </c>
      <c r="AD45" s="40">
        <f t="shared" si="33"/>
        <v>35759.449767252481</v>
      </c>
      <c r="AE45" s="40">
        <f t="shared" si="35"/>
        <v>38347.707405516063</v>
      </c>
      <c r="AF45" s="40">
        <f t="shared" si="37"/>
        <v>35974.322807380922</v>
      </c>
      <c r="AG45" s="40">
        <f t="shared" si="45"/>
        <v>32871.0122837823</v>
      </c>
      <c r="AH45" s="40">
        <f t="shared" si="47"/>
        <v>51052.737172335699</v>
      </c>
      <c r="AI45" s="40">
        <f t="shared" si="49"/>
        <v>54319.023029210519</v>
      </c>
      <c r="AJ45" s="40">
        <f t="shared" si="53"/>
        <v>59745.82318079134</v>
      </c>
      <c r="AK45" s="40">
        <f t="shared" si="55"/>
        <v>62346.741930363605</v>
      </c>
      <c r="AL45" s="40">
        <f t="shared" si="57"/>
        <v>64930.578342276443</v>
      </c>
      <c r="AM45" s="40">
        <f t="shared" si="59"/>
        <v>67493.41257851859</v>
      </c>
      <c r="AN45" s="40">
        <f t="shared" si="61"/>
        <v>70082.102017306141</v>
      </c>
      <c r="AO45" s="40">
        <f t="shared" si="63"/>
        <v>72624.028688253922</v>
      </c>
      <c r="AP45" s="40">
        <f t="shared" si="71"/>
        <v>75149.397744741669</v>
      </c>
      <c r="AQ45" s="40">
        <f t="shared" si="73"/>
        <v>77647.88509941427</v>
      </c>
      <c r="AR45" s="40">
        <f t="shared" si="75"/>
        <v>80110.448482487409</v>
      </c>
      <c r="AS45" s="40">
        <f t="shared" si="77"/>
        <v>82525.984102021583</v>
      </c>
      <c r="AT45" s="40">
        <f t="shared" si="79"/>
        <v>84881.572076512952</v>
      </c>
      <c r="AU45" s="40">
        <f t="shared" si="84"/>
        <v>87162.855978956184</v>
      </c>
      <c r="AV45" s="40">
        <f t="shared" si="87"/>
        <v>89354.005225924295</v>
      </c>
      <c r="AW45" s="40">
        <f t="shared" si="90"/>
        <v>91438.789166651652</v>
      </c>
      <c r="AX45" s="40">
        <f t="shared" ref="AX45:AX64" si="93">AX44*(1-NORMDIST(($H45-AX$3),AX$1,AX$1/3,1))/(1-NORMDIST(($H44-AX$3),AX$1,AX$1/3,1))*$CA45</f>
        <v>93401.039135135128</v>
      </c>
      <c r="AY45" s="41">
        <f>AY44</f>
        <v>95225.330629426753</v>
      </c>
      <c r="AZ45" s="41">
        <f>AZ44</f>
        <v>96788.357517795594</v>
      </c>
      <c r="BA45" s="41">
        <f>BA44</f>
        <v>98206.907702531767</v>
      </c>
      <c r="BB45" s="41">
        <f>BB44</f>
        <v>99469.019837041866</v>
      </c>
      <c r="BC45" s="41">
        <f>BC44</f>
        <v>100566.13187287953</v>
      </c>
      <c r="BD45" s="39">
        <f>G45</f>
        <v>101493.40640152189</v>
      </c>
      <c r="BE45" s="40">
        <v>0</v>
      </c>
      <c r="BF45" s="40">
        <v>0</v>
      </c>
      <c r="BG45" s="40">
        <v>0</v>
      </c>
      <c r="BH45" s="40">
        <v>0</v>
      </c>
      <c r="BI45" s="40">
        <v>0</v>
      </c>
      <c r="BJ45" s="40">
        <v>0</v>
      </c>
      <c r="BK45" s="40">
        <v>0</v>
      </c>
      <c r="BL45" s="40">
        <v>0</v>
      </c>
      <c r="BM45" s="40">
        <v>0</v>
      </c>
      <c r="BN45" s="40">
        <v>0</v>
      </c>
      <c r="BO45" s="40">
        <v>0</v>
      </c>
      <c r="BP45" s="40">
        <v>0</v>
      </c>
      <c r="BQ45" s="40">
        <v>0</v>
      </c>
      <c r="BR45" s="40">
        <v>0</v>
      </c>
      <c r="BS45" s="40">
        <v>0</v>
      </c>
      <c r="BT45" s="40">
        <v>0</v>
      </c>
      <c r="BU45" s="40">
        <v>0</v>
      </c>
      <c r="BV45" s="40">
        <v>0</v>
      </c>
      <c r="BW45" s="40">
        <v>0</v>
      </c>
      <c r="BX45" s="46">
        <f t="shared" si="29"/>
        <v>2328719.5663199788</v>
      </c>
      <c r="BZ45" s="33"/>
      <c r="CA45" s="21">
        <v>1</v>
      </c>
      <c r="CC45" s="34">
        <f>SUMPRODUCT((Scenarios!$A$4:$A$204=E45)*(Scenarios!$B$4:$B$204='Scenario_selection&amp;Results'!$D$4)*Scenarios!$U$4:$U$204)</f>
        <v>0.01</v>
      </c>
      <c r="CE45" s="45">
        <f t="shared" si="27"/>
        <v>462.33876814120248</v>
      </c>
      <c r="CF45" s="45">
        <f t="shared" si="30"/>
        <v>0</v>
      </c>
      <c r="CG45" s="45">
        <f t="shared" si="32"/>
        <v>0</v>
      </c>
      <c r="CH45" s="45">
        <f t="shared" si="34"/>
        <v>0</v>
      </c>
      <c r="CI45" s="45">
        <f t="shared" si="36"/>
        <v>148.66626591306115</v>
      </c>
      <c r="CJ45" s="45">
        <f t="shared" si="38"/>
        <v>161.08443502427988</v>
      </c>
      <c r="CK45" s="45">
        <f t="shared" si="46"/>
        <v>174.29799709331388</v>
      </c>
      <c r="CL45" s="45">
        <f t="shared" si="48"/>
        <v>188.27597351950234</v>
      </c>
      <c r="CM45" s="45">
        <f t="shared" si="50"/>
        <v>203.50947270322459</v>
      </c>
      <c r="CN45" s="45">
        <f t="shared" si="54"/>
        <v>219.22607953186073</v>
      </c>
      <c r="CO45" s="45">
        <f t="shared" si="56"/>
        <v>235.72830742154821</v>
      </c>
      <c r="CP45" s="45">
        <f t="shared" si="58"/>
        <v>252.88841779106247</v>
      </c>
      <c r="CQ45" s="45">
        <f t="shared" si="60"/>
        <v>270.58931534265065</v>
      </c>
      <c r="CR45" s="45">
        <f t="shared" si="62"/>
        <v>288.69089603367723</v>
      </c>
      <c r="CS45" s="45">
        <f t="shared" si="64"/>
        <v>307.03375455063372</v>
      </c>
      <c r="CT45" s="45">
        <f t="shared" si="72"/>
        <v>325.03199347529494</v>
      </c>
      <c r="CU45" s="45">
        <f t="shared" si="74"/>
        <v>342.92384543203917</v>
      </c>
      <c r="CV45" s="45">
        <f t="shared" si="76"/>
        <v>360.52257227104195</v>
      </c>
      <c r="CW45" s="45">
        <f t="shared" si="78"/>
        <v>377.64462233455896</v>
      </c>
      <c r="CX45" s="45">
        <f t="shared" si="80"/>
        <v>394.11713286235761</v>
      </c>
      <c r="CY45" s="45">
        <f t="shared" si="85"/>
        <v>409.78546632616491</v>
      </c>
      <c r="CZ45" s="45">
        <f t="shared" si="88"/>
        <v>424.52037747839648</v>
      </c>
      <c r="DA45" s="45">
        <f t="shared" si="91"/>
        <v>438.2243998480746</v>
      </c>
      <c r="DB45" s="45">
        <f t="shared" ref="DB45:DB64" si="94">IF($H45-DB$2&lt;=$CF$11,DB44,DB44*(1-NORMDIST(($H45-DB$2),DB$1,DB$1/3,1))/(1-NORMDIST(($H44-DB$2),DB$1,DB$1/3,1))*$CA45)</f>
        <v>450.83708630607669</v>
      </c>
      <c r="DC45" s="45">
        <f>$CE45</f>
        <v>462.33876814120248</v>
      </c>
      <c r="DD45" s="45">
        <v>0</v>
      </c>
      <c r="DE45" s="45">
        <v>0</v>
      </c>
      <c r="DF45" s="45">
        <v>0</v>
      </c>
      <c r="DG45" s="45">
        <v>0</v>
      </c>
      <c r="DH45" s="45">
        <v>0</v>
      </c>
      <c r="DI45" s="45">
        <v>0</v>
      </c>
      <c r="DJ45" s="45">
        <v>0</v>
      </c>
      <c r="DK45" s="45">
        <v>0</v>
      </c>
      <c r="DL45" s="45">
        <v>0</v>
      </c>
      <c r="DM45" s="45">
        <v>0</v>
      </c>
      <c r="DN45" s="45">
        <v>0</v>
      </c>
      <c r="DO45" s="45">
        <v>0</v>
      </c>
      <c r="DP45" s="45">
        <v>0</v>
      </c>
      <c r="DQ45" s="45">
        <v>0</v>
      </c>
      <c r="DR45" s="45">
        <v>0</v>
      </c>
      <c r="DS45" s="45">
        <v>0</v>
      </c>
      <c r="DT45" s="45">
        <v>0</v>
      </c>
      <c r="DU45" s="45">
        <v>0</v>
      </c>
      <c r="DV45" s="45">
        <v>0</v>
      </c>
      <c r="DX45" s="43">
        <v>2036</v>
      </c>
      <c r="DY45" s="32">
        <f>SUMPRODUCT((Scenarios!$BP$4:$BP$204)*(Scenarios!$A$4:$A$204='SDF-UR-North'!DX45)*(Scenarios!$B$4:$B$204='Scenario_selection&amp;Results'!$D$5))</f>
        <v>18.665727999999998</v>
      </c>
      <c r="DZ45" s="32">
        <f t="shared" si="39"/>
        <v>27.616439634202983</v>
      </c>
      <c r="EA45" s="32">
        <f t="shared" si="81"/>
        <v>21.273749875531649</v>
      </c>
      <c r="EB45" s="32">
        <f t="shared" si="40"/>
        <v>29.533779950052331</v>
      </c>
      <c r="EC45" s="32">
        <f t="shared" si="41"/>
        <v>21.290910274485366</v>
      </c>
      <c r="ED45" s="33"/>
      <c r="EE45" s="33"/>
      <c r="EF45" s="21">
        <v>55.483354907717697</v>
      </c>
      <c r="EG45" s="43">
        <v>2036</v>
      </c>
      <c r="EH45" s="32">
        <f>SUMPRODUCT((Scenarios!$BV$4:$BV$204)*(Scenarios!$A$4:$A$204='SDF-UR-North'!DX45)*(Scenarios!$B$4:$B$204='Scenario_selection&amp;Results'!$D$5))</f>
        <v>55.483354907717697</v>
      </c>
      <c r="EI45" s="32">
        <f t="shared" si="42"/>
        <v>67.865169338672487</v>
      </c>
      <c r="EJ45" s="32">
        <f t="shared" si="82"/>
        <v>59.187662960421434</v>
      </c>
      <c r="EK45" s="32">
        <f t="shared" si="43"/>
        <v>70.498028583556945</v>
      </c>
      <c r="EL45" s="32">
        <f t="shared" si="44"/>
        <v>59.2111605003401</v>
      </c>
      <c r="EM45" s="242">
        <f>VLOOKUP(EH45,Price!$C$2:$D$16,2,FALSE)</f>
        <v>324</v>
      </c>
      <c r="EN45" s="243">
        <f t="shared" si="51"/>
        <v>308.5300712393427</v>
      </c>
      <c r="EO45" s="244">
        <f t="shared" si="52"/>
        <v>0</v>
      </c>
      <c r="EP45" s="238">
        <f>('Heating sector'!E35*'SDF-UR-North'!D41-D40*'Heating sector'!E34+('SDF-UR-North'!BX101+'SDF-UR-North'!DW101)*'Heating sector'!E34)*Price!$D$18</f>
        <v>4373916.4342854796</v>
      </c>
    </row>
    <row r="46" spans="1:146" x14ac:dyDescent="0.3">
      <c r="A46" s="80">
        <v>0.73375531679046491</v>
      </c>
      <c r="B46" s="34" cm="1">
        <f t="array" ref="B46">SUMPRODUCT((Scenarios!$A$4:$A$204='SDF-UR-North'!E46)*(Scenarios!$B$4:$B$204='Scenario_selection&amp;Results'!$D$26)*Scenarios!$I$4:$I$204)/100000</f>
        <v>0.51358518998647462</v>
      </c>
      <c r="C46" s="34">
        <f>SUMPRODUCT((Scenarios!$A$4:$A$204='SDF-UR-North'!E46)*(Scenarios!$B$4:$B$204='Scenario_selection&amp;Results'!$D$2)*Scenarios!$O$4:$O$204)</f>
        <v>46.547215524394666</v>
      </c>
      <c r="D46" s="21">
        <f t="shared" si="10"/>
        <v>2390596.0528437616</v>
      </c>
      <c r="E46" s="21">
        <v>2042</v>
      </c>
      <c r="F46" s="34">
        <f>SUMPRODUCT((Scenarios!$A$4:$A$204='SDF-UR-North'!H46)*(Scenarios!$B$4:$B$204='Scenario_selection&amp;Results'!$D$3)*Scenarios!$V$4:$V$204)</f>
        <v>35</v>
      </c>
      <c r="G46" s="33">
        <f t="shared" si="25"/>
        <v>102249.87316541483</v>
      </c>
      <c r="H46" s="34">
        <v>2042</v>
      </c>
      <c r="I46" s="36">
        <f t="shared" si="65"/>
        <v>3.9397338621175025E-2</v>
      </c>
      <c r="J46" s="36">
        <f t="shared" si="66"/>
        <v>0.46094239009373145</v>
      </c>
      <c r="K46" s="36">
        <f t="shared" si="67"/>
        <v>11.469770878841871</v>
      </c>
      <c r="L46" s="36">
        <f t="shared" si="68"/>
        <v>347.2964256264811</v>
      </c>
      <c r="M46" s="36">
        <f t="shared" si="69"/>
        <v>6930.8210416705842</v>
      </c>
      <c r="N46" s="36">
        <f t="shared" si="70"/>
        <v>33022.86823735544</v>
      </c>
      <c r="O46" s="36">
        <f t="shared" si="83"/>
        <v>1982.3908576595259</v>
      </c>
      <c r="P46" s="40">
        <f t="shared" si="86"/>
        <v>7963.3485163069172</v>
      </c>
      <c r="Q46" s="40">
        <f t="shared" si="89"/>
        <v>13133.395873867676</v>
      </c>
      <c r="R46" s="40">
        <f t="shared" si="92"/>
        <v>15597.190220898477</v>
      </c>
      <c r="S46" s="40">
        <f t="shared" ref="S46:S64" si="95">S45*(1-NORMDIST(($H46-S$3),S$1,S$1/3,1))/(1-NORMDIST(($H45-S$3),S$1,S$1/3,1))*$CA46</f>
        <v>22095.705703428117</v>
      </c>
      <c r="T46" s="40">
        <f t="shared" si="18"/>
        <v>14006.795124176084</v>
      </c>
      <c r="U46" s="40">
        <f t="shared" si="19"/>
        <v>17341.737172935522</v>
      </c>
      <c r="V46" s="40">
        <f t="shared" si="20"/>
        <v>19781.786207529891</v>
      </c>
      <c r="W46" s="40">
        <f t="shared" si="21"/>
        <v>20066.968116792883</v>
      </c>
      <c r="X46" s="40">
        <f t="shared" si="22"/>
        <v>17838.047692546741</v>
      </c>
      <c r="Y46" s="40">
        <f t="shared" si="23"/>
        <v>16242.852387318575</v>
      </c>
      <c r="Z46" s="40">
        <f t="shared" si="24"/>
        <v>22808.567821192661</v>
      </c>
      <c r="AA46" s="40">
        <f t="shared" si="26"/>
        <v>21834.310075256595</v>
      </c>
      <c r="AB46" s="40">
        <f t="shared" si="28"/>
        <v>23746.528052382433</v>
      </c>
      <c r="AC46" s="40">
        <f t="shared" si="31"/>
        <v>26164.80558763997</v>
      </c>
      <c r="AD46" s="40">
        <f t="shared" si="33"/>
        <v>33712.907368755696</v>
      </c>
      <c r="AE46" s="40">
        <f t="shared" si="35"/>
        <v>36348.930827246142</v>
      </c>
      <c r="AF46" s="40">
        <f t="shared" si="37"/>
        <v>34274.888944671038</v>
      </c>
      <c r="AG46" s="40">
        <f t="shared" si="45"/>
        <v>31470.832172251365</v>
      </c>
      <c r="AH46" s="40">
        <f t="shared" si="47"/>
        <v>49102.449424349303</v>
      </c>
      <c r="AI46" s="40">
        <f t="shared" si="49"/>
        <v>53244.302742880449</v>
      </c>
      <c r="AJ46" s="40">
        <f t="shared" si="53"/>
        <v>58697.91502674979</v>
      </c>
      <c r="AK46" s="40">
        <f t="shared" si="55"/>
        <v>61382.407105250779</v>
      </c>
      <c r="AL46" s="40">
        <f t="shared" si="57"/>
        <v>64049.71053046333</v>
      </c>
      <c r="AM46" s="40">
        <f t="shared" si="59"/>
        <v>66694.785470047937</v>
      </c>
      <c r="AN46" s="40">
        <f t="shared" si="61"/>
        <v>69362.964049283648</v>
      </c>
      <c r="AO46" s="40">
        <f t="shared" si="63"/>
        <v>71981.578300880559</v>
      </c>
      <c r="AP46" s="40">
        <f t="shared" si="71"/>
        <v>74579.752412763584</v>
      </c>
      <c r="AQ46" s="40">
        <f t="shared" si="73"/>
        <v>77146.66123929889</v>
      </c>
      <c r="AR46" s="40">
        <f t="shared" si="75"/>
        <v>79672.86660487637</v>
      </c>
      <c r="AS46" s="40">
        <f t="shared" si="77"/>
        <v>82147.000978070064</v>
      </c>
      <c r="AT46" s="40">
        <f t="shared" si="79"/>
        <v>84556.00324899664</v>
      </c>
      <c r="AU46" s="40">
        <f t="shared" si="84"/>
        <v>86885.487523884469</v>
      </c>
      <c r="AV46" s="40">
        <f t="shared" si="87"/>
        <v>89119.695159728872</v>
      </c>
      <c r="AW46" s="40">
        <f t="shared" si="90"/>
        <v>91242.55383296634</v>
      </c>
      <c r="AX46" s="40">
        <f t="shared" si="93"/>
        <v>93238.126657740446</v>
      </c>
      <c r="AY46" s="40">
        <f t="shared" ref="AY46:AY64" si="96">AY45*(1-NORMDIST(($H46-AY$3),AY$1,AY$1/3,1))/(1-NORMDIST(($H45-AY$3),AY$1,AY$1/3,1))*$CA46</f>
        <v>95091.280074934621</v>
      </c>
      <c r="AZ46" s="41">
        <f>AZ45</f>
        <v>96788.357517795594</v>
      </c>
      <c r="BA46" s="41">
        <f>BA45</f>
        <v>98206.907702531767</v>
      </c>
      <c r="BB46" s="41">
        <f>BB45</f>
        <v>99469.019837041866</v>
      </c>
      <c r="BC46" s="41">
        <f>BC45</f>
        <v>100566.13187287953</v>
      </c>
      <c r="BD46" s="41">
        <f>BD45</f>
        <v>101493.40640152189</v>
      </c>
      <c r="BE46" s="39">
        <f>G46</f>
        <v>102249.87316541483</v>
      </c>
      <c r="BF46" s="40">
        <v>0</v>
      </c>
      <c r="BG46" s="40">
        <v>0</v>
      </c>
      <c r="BH46" s="40">
        <v>0</v>
      </c>
      <c r="BI46" s="40">
        <v>0</v>
      </c>
      <c r="BJ46" s="40">
        <v>0</v>
      </c>
      <c r="BK46" s="40">
        <v>0</v>
      </c>
      <c r="BL46" s="40">
        <v>0</v>
      </c>
      <c r="BM46" s="40">
        <v>0</v>
      </c>
      <c r="BN46" s="40">
        <v>0</v>
      </c>
      <c r="BO46" s="40">
        <v>0</v>
      </c>
      <c r="BP46" s="40">
        <v>0</v>
      </c>
      <c r="BQ46" s="40">
        <v>0</v>
      </c>
      <c r="BR46" s="40">
        <v>0</v>
      </c>
      <c r="BS46" s="40">
        <v>0</v>
      </c>
      <c r="BT46" s="40">
        <v>0</v>
      </c>
      <c r="BU46" s="40">
        <v>0</v>
      </c>
      <c r="BV46" s="40">
        <v>0</v>
      </c>
      <c r="BW46" s="40">
        <v>0</v>
      </c>
      <c r="BX46" s="46">
        <f t="shared" si="29"/>
        <v>2383694.1814184678</v>
      </c>
      <c r="BZ46" s="33"/>
      <c r="CA46" s="21">
        <v>1</v>
      </c>
      <c r="CC46" s="34">
        <f>SUMPRODUCT((Scenarios!$A$4:$A$204=E46)*(Scenarios!$B$4:$B$204='Scenario_selection&amp;Results'!$D$4)*Scenarios!$U$4:$U$204)</f>
        <v>0.01</v>
      </c>
      <c r="CE46" s="45">
        <f t="shared" si="27"/>
        <v>472.75258066925301</v>
      </c>
      <c r="CF46" s="45">
        <f t="shared" si="30"/>
        <v>0</v>
      </c>
      <c r="CG46" s="45">
        <f t="shared" si="32"/>
        <v>0</v>
      </c>
      <c r="CH46" s="45">
        <f t="shared" si="34"/>
        <v>0</v>
      </c>
      <c r="CI46" s="45">
        <f t="shared" si="36"/>
        <v>147.89535598332748</v>
      </c>
      <c r="CJ46" s="45">
        <f t="shared" si="38"/>
        <v>160.33809250928769</v>
      </c>
      <c r="CK46" s="45">
        <f t="shared" si="46"/>
        <v>173.57866700975859</v>
      </c>
      <c r="CL46" s="45">
        <f t="shared" si="48"/>
        <v>187.58601882619931</v>
      </c>
      <c r="CM46" s="45">
        <f t="shared" si="50"/>
        <v>202.84935619566548</v>
      </c>
      <c r="CN46" s="45">
        <f t="shared" si="54"/>
        <v>218.59868344865424</v>
      </c>
      <c r="CO46" s="45">
        <f t="shared" si="56"/>
        <v>235.13502399786626</v>
      </c>
      <c r="CP46" s="45">
        <f t="shared" si="58"/>
        <v>252.33052265194712</v>
      </c>
      <c r="CQ46" s="45">
        <f t="shared" si="60"/>
        <v>270.06780158511339</v>
      </c>
      <c r="CR46" s="45">
        <f t="shared" si="62"/>
        <v>288.20642800809463</v>
      </c>
      <c r="CS46" s="45">
        <f t="shared" si="64"/>
        <v>306.58662993330057</v>
      </c>
      <c r="CT46" s="45">
        <f t="shared" si="72"/>
        <v>325.03199347529494</v>
      </c>
      <c r="CU46" s="45">
        <f t="shared" si="74"/>
        <v>342.92384543203917</v>
      </c>
      <c r="CV46" s="45">
        <f t="shared" si="76"/>
        <v>360.52257227104195</v>
      </c>
      <c r="CW46" s="45">
        <f t="shared" si="78"/>
        <v>377.64462233455896</v>
      </c>
      <c r="CX46" s="45">
        <f t="shared" si="80"/>
        <v>394.11713286235761</v>
      </c>
      <c r="CY46" s="45">
        <f t="shared" si="85"/>
        <v>409.78546632616491</v>
      </c>
      <c r="CZ46" s="45">
        <f t="shared" si="88"/>
        <v>424.52037747839648</v>
      </c>
      <c r="DA46" s="45">
        <f t="shared" si="91"/>
        <v>438.2243998480746</v>
      </c>
      <c r="DB46" s="45">
        <f t="shared" si="94"/>
        <v>450.83708630607669</v>
      </c>
      <c r="DC46" s="45">
        <f t="shared" ref="DC46:DC64" si="97">IF($H46-DC$2&lt;=$CF$11,DC45,DC45*(1-NORMDIST(($H46-DC$2),DC$1,DC$1/3,1))/(1-NORMDIST(($H45-DC$2),DC$1,DC$1/3,1))*$CA46)</f>
        <v>462.33876814120248</v>
      </c>
      <c r="DD46" s="45">
        <f>$CE46</f>
        <v>472.75258066925301</v>
      </c>
      <c r="DE46" s="45">
        <v>0</v>
      </c>
      <c r="DF46" s="45">
        <v>0</v>
      </c>
      <c r="DG46" s="45">
        <v>0</v>
      </c>
      <c r="DH46" s="45">
        <v>0</v>
      </c>
      <c r="DI46" s="45">
        <v>0</v>
      </c>
      <c r="DJ46" s="45">
        <v>0</v>
      </c>
      <c r="DK46" s="45">
        <v>0</v>
      </c>
      <c r="DL46" s="45">
        <v>0</v>
      </c>
      <c r="DM46" s="45">
        <v>0</v>
      </c>
      <c r="DN46" s="45">
        <v>0</v>
      </c>
      <c r="DO46" s="45">
        <v>0</v>
      </c>
      <c r="DP46" s="45">
        <v>0</v>
      </c>
      <c r="DQ46" s="45">
        <v>0</v>
      </c>
      <c r="DR46" s="45">
        <v>0</v>
      </c>
      <c r="DS46" s="45">
        <v>0</v>
      </c>
      <c r="DT46" s="45">
        <v>0</v>
      </c>
      <c r="DU46" s="45">
        <v>0</v>
      </c>
      <c r="DV46" s="45">
        <v>0</v>
      </c>
      <c r="DX46" s="43">
        <v>2037</v>
      </c>
      <c r="DY46" s="32">
        <f>SUMPRODUCT((Scenarios!$BP$4:$BP$204)*(Scenarios!$A$4:$A$204='SDF-UR-North'!DX46)*(Scenarios!$B$4:$B$204='Scenario_selection&amp;Results'!$D$5))</f>
        <v>18.665727999999998</v>
      </c>
      <c r="DZ46" s="32">
        <f t="shared" si="39"/>
        <v>27.279831806388817</v>
      </c>
      <c r="EA46" s="32">
        <f t="shared" si="81"/>
        <v>21.037087811856523</v>
      </c>
      <c r="EB46" s="32">
        <f t="shared" si="40"/>
        <v>29.335306466123185</v>
      </c>
      <c r="EC46" s="32">
        <f t="shared" si="41"/>
        <v>21.055470221587342</v>
      </c>
      <c r="ED46" s="33"/>
      <c r="EE46" s="33"/>
      <c r="EF46" s="21">
        <v>55.483354907717697</v>
      </c>
      <c r="EG46" s="43">
        <v>2037</v>
      </c>
      <c r="EH46" s="32">
        <f>SUMPRODUCT((Scenarios!$BV$4:$BV$204)*(Scenarios!$A$4:$A$204='SDF-UR-North'!DX46)*(Scenarios!$B$4:$B$204='Scenario_selection&amp;Results'!$D$5))</f>
        <v>55.483354907717697</v>
      </c>
      <c r="EI46" s="32">
        <f t="shared" si="42"/>
        <v>67.414821790296045</v>
      </c>
      <c r="EJ46" s="32">
        <f t="shared" si="82"/>
        <v>58.857425242973463</v>
      </c>
      <c r="EK46" s="32">
        <f t="shared" si="43"/>
        <v>70.226529352622634</v>
      </c>
      <c r="EL46" s="32">
        <f t="shared" si="44"/>
        <v>58.882610350612005</v>
      </c>
      <c r="EM46" s="242">
        <f>VLOOKUP(EH46,Price!$C$2:$D$16,2,FALSE)</f>
        <v>324</v>
      </c>
      <c r="EN46" s="243">
        <f t="shared" si="51"/>
        <v>313.59427835765774</v>
      </c>
      <c r="EO46" s="244">
        <f t="shared" si="52"/>
        <v>0</v>
      </c>
      <c r="EP46" s="238">
        <f>('Heating sector'!E36*'SDF-UR-North'!D42-D41*'Heating sector'!E35+('SDF-UR-North'!BX102+'SDF-UR-North'!DW102)*'Heating sector'!E35)*Price!$D$18</f>
        <v>4438414.2636004575</v>
      </c>
    </row>
    <row r="47" spans="1:146" x14ac:dyDescent="0.3">
      <c r="A47" s="80">
        <v>0.73756956062057855</v>
      </c>
      <c r="B47" s="34" cm="1">
        <f t="array" ref="B47">SUMPRODUCT((Scenarios!$A$4:$A$204='SDF-UR-North'!E47)*(Scenarios!$B$4:$B$204='Scenario_selection&amp;Results'!$D$26)*Scenarios!$I$4:$I$204)/100000</f>
        <v>0.51917232326941298</v>
      </c>
      <c r="C47" s="34">
        <f>SUMPRODUCT((Scenarios!$A$4:$A$204='SDF-UR-North'!E47)*(Scenarios!$B$4:$B$204='Scenario_selection&amp;Results'!$D$2)*Scenarios!$O$4:$O$204)</f>
        <v>47.107556251459258</v>
      </c>
      <c r="D47" s="21">
        <f t="shared" si="10"/>
        <v>2445693.9422614663</v>
      </c>
      <c r="E47" s="21">
        <v>2043</v>
      </c>
      <c r="F47" s="34">
        <f>SUMPRODUCT((Scenarios!$A$4:$A$204='SDF-UR-North'!H47)*(Scenarios!$B$4:$B$204='Scenario_selection&amp;Results'!$D$3)*Scenarios!$V$4:$V$204)</f>
        <v>35</v>
      </c>
      <c r="G47" s="33">
        <f t="shared" si="25"/>
        <v>102838.36914561507</v>
      </c>
      <c r="H47" s="34">
        <v>2043</v>
      </c>
      <c r="I47" s="36">
        <f t="shared" si="65"/>
        <v>2.598212594863707E-2</v>
      </c>
      <c r="J47" s="36">
        <f t="shared" si="66"/>
        <v>0.32382313287861819</v>
      </c>
      <c r="K47" s="36">
        <f t="shared" si="67"/>
        <v>8.5758501503823243</v>
      </c>
      <c r="L47" s="36">
        <f t="shared" si="68"/>
        <v>275.97437154113254</v>
      </c>
      <c r="M47" s="36">
        <f t="shared" si="69"/>
        <v>5839.6845271719731</v>
      </c>
      <c r="N47" s="36">
        <f t="shared" si="70"/>
        <v>29385.502403237337</v>
      </c>
      <c r="O47" s="36">
        <f t="shared" si="83"/>
        <v>1812.9704959926612</v>
      </c>
      <c r="P47" s="40">
        <f t="shared" si="86"/>
        <v>7317.1225623894579</v>
      </c>
      <c r="Q47" s="40">
        <f t="shared" si="89"/>
        <v>12123.383455095269</v>
      </c>
      <c r="R47" s="40">
        <f t="shared" si="92"/>
        <v>14462.799432945601</v>
      </c>
      <c r="S47" s="40">
        <f t="shared" si="95"/>
        <v>20579.174432352105</v>
      </c>
      <c r="T47" s="40">
        <f t="shared" ref="T47:T64" si="98">T46*(1-NORMDIST(($H47-T$3),T$1,T$1/3,1))/(1-NORMDIST(($H46-T$3),T$1,T$1/3,1))*$CA47</f>
        <v>12263.88813627494</v>
      </c>
      <c r="U47" s="40">
        <f t="shared" si="19"/>
        <v>15299.990376335412</v>
      </c>
      <c r="V47" s="40">
        <f t="shared" si="20"/>
        <v>17583.651456099244</v>
      </c>
      <c r="W47" s="40">
        <f t="shared" si="21"/>
        <v>17968.089401178644</v>
      </c>
      <c r="X47" s="40">
        <f t="shared" si="22"/>
        <v>16086.854629842885</v>
      </c>
      <c r="Y47" s="40">
        <f t="shared" si="23"/>
        <v>14750.687080601938</v>
      </c>
      <c r="Z47" s="40">
        <f t="shared" si="24"/>
        <v>20854.115545758727</v>
      </c>
      <c r="AA47" s="40">
        <f t="shared" si="26"/>
        <v>20095.083377789568</v>
      </c>
      <c r="AB47" s="40">
        <f t="shared" si="28"/>
        <v>21994.538269981975</v>
      </c>
      <c r="AC47" s="40">
        <f t="shared" si="31"/>
        <v>24383.69212114951</v>
      </c>
      <c r="AD47" s="40">
        <f t="shared" si="33"/>
        <v>31604.091177976545</v>
      </c>
      <c r="AE47" s="40">
        <f t="shared" si="35"/>
        <v>34268.651948175975</v>
      </c>
      <c r="AF47" s="40">
        <f t="shared" si="37"/>
        <v>32488.397655349356</v>
      </c>
      <c r="AG47" s="40">
        <f t="shared" si="45"/>
        <v>29984.14406508259</v>
      </c>
      <c r="AH47" s="40">
        <f t="shared" si="47"/>
        <v>47010.871820414424</v>
      </c>
      <c r="AI47" s="40">
        <f t="shared" si="49"/>
        <v>52061.943050908485</v>
      </c>
      <c r="AJ47" s="40">
        <f t="shared" si="53"/>
        <v>57536.556877679206</v>
      </c>
      <c r="AK47" s="40">
        <f t="shared" si="55"/>
        <v>60305.794189136999</v>
      </c>
      <c r="AL47" s="40">
        <f t="shared" si="57"/>
        <v>63059.035404697999</v>
      </c>
      <c r="AM47" s="40">
        <f t="shared" si="59"/>
        <v>65789.983892174205</v>
      </c>
      <c r="AN47" s="40">
        <f t="shared" si="61"/>
        <v>68542.215159913292</v>
      </c>
      <c r="AO47" s="40">
        <f t="shared" si="63"/>
        <v>71242.949115049851</v>
      </c>
      <c r="AP47" s="40">
        <f t="shared" si="71"/>
        <v>73920.001202410524</v>
      </c>
      <c r="AQ47" s="40">
        <f t="shared" si="73"/>
        <v>76561.876307263476</v>
      </c>
      <c r="AR47" s="40">
        <f t="shared" si="75"/>
        <v>79158.571312802072</v>
      </c>
      <c r="AS47" s="40">
        <f t="shared" si="77"/>
        <v>81698.294977679136</v>
      </c>
      <c r="AT47" s="40">
        <f t="shared" si="79"/>
        <v>84167.69769155496</v>
      </c>
      <c r="AU47" s="40">
        <f t="shared" si="84"/>
        <v>86552.232547458771</v>
      </c>
      <c r="AV47" s="40">
        <f t="shared" si="87"/>
        <v>88836.099677624821</v>
      </c>
      <c r="AW47" s="40">
        <f t="shared" si="90"/>
        <v>91003.291487933384</v>
      </c>
      <c r="AX47" s="40">
        <f t="shared" si="93"/>
        <v>93038.029794433038</v>
      </c>
      <c r="AY47" s="40">
        <f t="shared" si="96"/>
        <v>94925.419436133539</v>
      </c>
      <c r="AZ47" s="40">
        <f t="shared" ref="AZ47:AZ64" si="99">AZ46*(1-NORMDIST(($H47-AZ$3),AZ$1,AZ$1/3,1))/(1-NORMDIST(($H46-AZ$3),AZ$1,AZ$1/3,1))*$CA47</f>
        <v>96652.106659879079</v>
      </c>
      <c r="BA47" s="41">
        <f>BA46</f>
        <v>98206.907702531767</v>
      </c>
      <c r="BB47" s="41">
        <f>BB46</f>
        <v>99469.019837041866</v>
      </c>
      <c r="BC47" s="41">
        <f>BC46</f>
        <v>100566.13187287953</v>
      </c>
      <c r="BD47" s="41">
        <f>BD46</f>
        <v>101493.40640152189</v>
      </c>
      <c r="BE47" s="41">
        <f>BE46</f>
        <v>102249.87316541483</v>
      </c>
      <c r="BF47" s="39">
        <f>G47</f>
        <v>102838.36914561507</v>
      </c>
      <c r="BG47" s="40">
        <v>0</v>
      </c>
      <c r="BH47" s="40">
        <v>0</v>
      </c>
      <c r="BI47" s="40">
        <v>0</v>
      </c>
      <c r="BJ47" s="40">
        <v>0</v>
      </c>
      <c r="BK47" s="40">
        <v>0</v>
      </c>
      <c r="BL47" s="40">
        <v>0</v>
      </c>
      <c r="BM47" s="40">
        <v>0</v>
      </c>
      <c r="BN47" s="40">
        <v>0</v>
      </c>
      <c r="BO47" s="40">
        <v>0</v>
      </c>
      <c r="BP47" s="40">
        <v>0</v>
      </c>
      <c r="BQ47" s="40">
        <v>0</v>
      </c>
      <c r="BR47" s="40">
        <v>0</v>
      </c>
      <c r="BS47" s="40">
        <v>0</v>
      </c>
      <c r="BT47" s="40">
        <v>0</v>
      </c>
      <c r="BU47" s="40">
        <v>0</v>
      </c>
      <c r="BV47" s="40">
        <v>0</v>
      </c>
      <c r="BW47" s="40">
        <v>0</v>
      </c>
      <c r="BX47" s="46">
        <f t="shared" si="29"/>
        <v>2438318.0913078836</v>
      </c>
      <c r="BZ47" s="33"/>
      <c r="CA47" s="21">
        <v>1</v>
      </c>
      <c r="CC47" s="34">
        <f>SUMPRODUCT((Scenarios!$A$4:$A$204=E47)*(Scenarios!$B$4:$B$204='Scenario_selection&amp;Results'!$D$4)*Scenarios!$U$4:$U$204)</f>
        <v>0.01</v>
      </c>
      <c r="CE47" s="45">
        <f t="shared" si="27"/>
        <v>482.14459256198739</v>
      </c>
      <c r="CF47" s="45">
        <f t="shared" si="30"/>
        <v>0</v>
      </c>
      <c r="CG47" s="45">
        <f t="shared" si="32"/>
        <v>0</v>
      </c>
      <c r="CH47" s="45">
        <f t="shared" si="34"/>
        <v>0</v>
      </c>
      <c r="CI47" s="45">
        <f t="shared" si="36"/>
        <v>147.039638538758</v>
      </c>
      <c r="CJ47" s="45">
        <f t="shared" si="38"/>
        <v>159.50665824361337</v>
      </c>
      <c r="CK47" s="45">
        <f t="shared" si="46"/>
        <v>172.77443574517036</v>
      </c>
      <c r="CL47" s="45">
        <f t="shared" si="48"/>
        <v>186.81184890545251</v>
      </c>
      <c r="CM47" s="45">
        <f t="shared" si="50"/>
        <v>202.10599599561209</v>
      </c>
      <c r="CN47" s="45">
        <f t="shared" si="54"/>
        <v>217.88962259974929</v>
      </c>
      <c r="CO47" s="45">
        <f t="shared" si="56"/>
        <v>234.46209861692643</v>
      </c>
      <c r="CP47" s="45">
        <f t="shared" si="58"/>
        <v>251.69545460256481</v>
      </c>
      <c r="CQ47" s="45">
        <f t="shared" si="60"/>
        <v>269.47200714323276</v>
      </c>
      <c r="CR47" s="45">
        <f t="shared" si="62"/>
        <v>287.65096033552015</v>
      </c>
      <c r="CS47" s="45">
        <f t="shared" si="64"/>
        <v>306.0721300951883</v>
      </c>
      <c r="CT47" s="45">
        <f t="shared" si="72"/>
        <v>324.55865852905629</v>
      </c>
      <c r="CU47" s="45">
        <f t="shared" si="74"/>
        <v>342.92384543203917</v>
      </c>
      <c r="CV47" s="45">
        <f t="shared" si="76"/>
        <v>360.52257227104195</v>
      </c>
      <c r="CW47" s="45">
        <f t="shared" si="78"/>
        <v>377.64462233455896</v>
      </c>
      <c r="CX47" s="45">
        <f t="shared" si="80"/>
        <v>394.11713286235761</v>
      </c>
      <c r="CY47" s="45">
        <f t="shared" si="85"/>
        <v>409.78546632616491</v>
      </c>
      <c r="CZ47" s="45">
        <f t="shared" si="88"/>
        <v>424.52037747839648</v>
      </c>
      <c r="DA47" s="45">
        <f t="shared" si="91"/>
        <v>438.2243998480746</v>
      </c>
      <c r="DB47" s="45">
        <f t="shared" si="94"/>
        <v>450.83708630607669</v>
      </c>
      <c r="DC47" s="45">
        <f t="shared" si="97"/>
        <v>462.33876814120248</v>
      </c>
      <c r="DD47" s="45">
        <f t="shared" ref="DD47:DD64" si="100">IF($H47-DD$2&lt;=$CF$11,DD46,DD46*(1-NORMDIST(($H47-DD$2),DD$1,DD$1/3,1))/(1-NORMDIST(($H46-DD$2),DD$1,DD$1/3,1))*$CA47)</f>
        <v>472.75258066925301</v>
      </c>
      <c r="DE47" s="45">
        <f>$CE47</f>
        <v>482.14459256198739</v>
      </c>
      <c r="DF47" s="45">
        <v>0</v>
      </c>
      <c r="DG47" s="45">
        <v>0</v>
      </c>
      <c r="DH47" s="45">
        <v>0</v>
      </c>
      <c r="DI47" s="45">
        <v>0</v>
      </c>
      <c r="DJ47" s="45">
        <v>0</v>
      </c>
      <c r="DK47" s="45">
        <v>0</v>
      </c>
      <c r="DL47" s="45">
        <v>0</v>
      </c>
      <c r="DM47" s="45">
        <v>0</v>
      </c>
      <c r="DN47" s="45">
        <v>0</v>
      </c>
      <c r="DO47" s="45">
        <v>0</v>
      </c>
      <c r="DP47" s="45">
        <v>0</v>
      </c>
      <c r="DQ47" s="45">
        <v>0</v>
      </c>
      <c r="DR47" s="45">
        <v>0</v>
      </c>
      <c r="DS47" s="45">
        <v>0</v>
      </c>
      <c r="DT47" s="45">
        <v>0</v>
      </c>
      <c r="DU47" s="45">
        <v>0</v>
      </c>
      <c r="DV47" s="45">
        <v>0</v>
      </c>
      <c r="DX47" s="43">
        <v>2038</v>
      </c>
      <c r="DY47" s="32">
        <f>SUMPRODUCT((Scenarios!$BP$4:$BP$204)*(Scenarios!$A$4:$A$204='SDF-UR-North'!DX47)*(Scenarios!$B$4:$B$204='Scenario_selection&amp;Results'!$D$5))</f>
        <v>18.665727999999998</v>
      </c>
      <c r="DZ47" s="32">
        <f t="shared" si="39"/>
        <v>26.933375211787954</v>
      </c>
      <c r="EA47" s="32">
        <f t="shared" si="81"/>
        <v>20.813628349854756</v>
      </c>
      <c r="EB47" s="32">
        <f t="shared" si="40"/>
        <v>29.134114734117681</v>
      </c>
      <c r="EC47" s="32">
        <f t="shared" si="41"/>
        <v>20.833200781440087</v>
      </c>
      <c r="ED47" s="33"/>
      <c r="EE47" s="33"/>
      <c r="EF47" s="21">
        <v>55.483354907717697</v>
      </c>
      <c r="EG47" s="43">
        <v>2038</v>
      </c>
      <c r="EH47" s="32">
        <f>SUMPRODUCT((Scenarios!$BV$4:$BV$204)*(Scenarios!$A$4:$A$204='SDF-UR-North'!DX47)*(Scenarios!$B$4:$B$204='Scenario_selection&amp;Results'!$D$5))</f>
        <v>55.483354907717697</v>
      </c>
      <c r="EI47" s="32">
        <f t="shared" si="42"/>
        <v>66.953265526284014</v>
      </c>
      <c r="EJ47" s="32">
        <f t="shared" si="82"/>
        <v>58.545242732154044</v>
      </c>
      <c r="EK47" s="32">
        <f t="shared" si="43"/>
        <v>69.952339183425124</v>
      </c>
      <c r="EL47" s="32">
        <f t="shared" si="44"/>
        <v>58.572075852787719</v>
      </c>
      <c r="EM47" s="242">
        <f>VLOOKUP(EH47,Price!$C$2:$D$16,2,FALSE)</f>
        <v>324</v>
      </c>
      <c r="EN47" s="243">
        <f t="shared" si="51"/>
        <v>318.19038095620294</v>
      </c>
      <c r="EO47" s="244">
        <f t="shared" si="52"/>
        <v>0</v>
      </c>
      <c r="EP47" s="238">
        <f>('Heating sector'!E37*'SDF-UR-North'!D43-D42*'Heating sector'!E36+('SDF-UR-North'!BX103+'SDF-UR-North'!DW103)*'Heating sector'!E36)*Price!$D$18</f>
        <v>4495825.9906600472</v>
      </c>
    </row>
    <row r="48" spans="1:146" x14ac:dyDescent="0.3">
      <c r="A48" s="80">
        <v>0.74121494562625967</v>
      </c>
      <c r="B48" s="34" cm="1">
        <f t="array" ref="B48">SUMPRODUCT((Scenarios!$A$4:$A$204='SDF-UR-North'!E48)*(Scenarios!$B$4:$B$204='Scenario_selection&amp;Results'!$D$26)*Scenarios!$I$4:$I$204)/100000</f>
        <v>0.52461343767673552</v>
      </c>
      <c r="C48" s="34">
        <f>SUMPRODUCT((Scenarios!$A$4:$A$204='SDF-UR-North'!E48)*(Scenarios!$B$4:$B$204='Scenario_selection&amp;Results'!$D$2)*Scenarios!$O$4:$O$204)</f>
        <v>47.661339975132975</v>
      </c>
      <c r="D48" s="21">
        <f t="shared" si="10"/>
        <v>2500377.9408634128</v>
      </c>
      <c r="E48" s="21">
        <v>2044</v>
      </c>
      <c r="F48" s="34">
        <f>SUMPRODUCT((Scenarios!$A$4:$A$204='SDF-UR-North'!H48)*(Scenarios!$B$4:$B$204='Scenario_selection&amp;Results'!$D$3)*Scenarios!$V$4:$V$204)</f>
        <v>35</v>
      </c>
      <c r="G48" s="33">
        <f t="shared" si="25"/>
        <v>103265.26552960635</v>
      </c>
      <c r="H48" s="34">
        <v>2044</v>
      </c>
      <c r="I48" s="36">
        <f t="shared" si="65"/>
        <v>1.7026333969104048E-2</v>
      </c>
      <c r="J48" s="36">
        <f t="shared" si="66"/>
        <v>0.22606779264489624</v>
      </c>
      <c r="K48" s="36">
        <f t="shared" si="67"/>
        <v>6.3725978119905182</v>
      </c>
      <c r="L48" s="36">
        <f t="shared" si="68"/>
        <v>217.98652335044176</v>
      </c>
      <c r="M48" s="36">
        <f t="shared" si="69"/>
        <v>4892.2967859349928</v>
      </c>
      <c r="N48" s="36">
        <f t="shared" si="70"/>
        <v>26012.85328661598</v>
      </c>
      <c r="O48" s="36">
        <f t="shared" si="83"/>
        <v>1650.0992921727284</v>
      </c>
      <c r="P48" s="40">
        <f t="shared" si="86"/>
        <v>6691.7819308530561</v>
      </c>
      <c r="Q48" s="40">
        <f t="shared" si="89"/>
        <v>11139.570550017321</v>
      </c>
      <c r="R48" s="40">
        <f t="shared" si="92"/>
        <v>13350.550386485711</v>
      </c>
      <c r="S48" s="40">
        <f t="shared" si="95"/>
        <v>19082.441651055633</v>
      </c>
      <c r="T48" s="40">
        <f t="shared" si="98"/>
        <v>10654.874988766554</v>
      </c>
      <c r="U48" s="40">
        <f t="shared" ref="U48:U64" si="101">U47*(1-NORMDIST(($H48-U$3),U$1,U$1/3,1))/(1-NORMDIST(($H47-U$3),U$1,U$1/3,1))*$CA48</f>
        <v>13396.167274381973</v>
      </c>
      <c r="V48" s="40">
        <f t="shared" si="20"/>
        <v>15513.422639054714</v>
      </c>
      <c r="W48" s="40">
        <f t="shared" si="21"/>
        <v>15971.491049786629</v>
      </c>
      <c r="X48" s="40">
        <f t="shared" si="22"/>
        <v>14404.270764296094</v>
      </c>
      <c r="Y48" s="40">
        <f t="shared" si="23"/>
        <v>13302.585733924936</v>
      </c>
      <c r="Z48" s="40">
        <f t="shared" si="24"/>
        <v>18938.332099746738</v>
      </c>
      <c r="AA48" s="40">
        <f t="shared" si="26"/>
        <v>18373.147930520361</v>
      </c>
      <c r="AB48" s="40">
        <f t="shared" si="28"/>
        <v>20242.548487581516</v>
      </c>
      <c r="AC48" s="40">
        <f t="shared" si="31"/>
        <v>22584.693153417615</v>
      </c>
      <c r="AD48" s="40">
        <f t="shared" si="33"/>
        <v>29452.709918722026</v>
      </c>
      <c r="AE48" s="40">
        <f t="shared" si="35"/>
        <v>32125.072716814171</v>
      </c>
      <c r="AF48" s="40">
        <f t="shared" si="37"/>
        <v>30629.060230035146</v>
      </c>
      <c r="AG48" s="40">
        <f t="shared" si="45"/>
        <v>28421.296924235332</v>
      </c>
      <c r="AH48" s="40">
        <f t="shared" si="47"/>
        <v>44790.069279810814</v>
      </c>
      <c r="AI48" s="40">
        <f t="shared" si="49"/>
        <v>50770.679173535253</v>
      </c>
      <c r="AJ48" s="40">
        <f t="shared" si="53"/>
        <v>56258.882043706166</v>
      </c>
      <c r="AK48" s="40">
        <f t="shared" si="55"/>
        <v>59112.623605721717</v>
      </c>
      <c r="AL48" s="40">
        <f t="shared" si="57"/>
        <v>61953.015370684596</v>
      </c>
      <c r="AM48" s="40">
        <f t="shared" si="59"/>
        <v>64772.39146237736</v>
      </c>
      <c r="AN48" s="40">
        <f t="shared" si="61"/>
        <v>67612.350793597841</v>
      </c>
      <c r="AO48" s="40">
        <f t="shared" si="63"/>
        <v>70399.954987519493</v>
      </c>
      <c r="AP48" s="40">
        <f t="shared" si="71"/>
        <v>73161.481153342989</v>
      </c>
      <c r="AQ48" s="40">
        <f t="shared" si="73"/>
        <v>75884.590731400225</v>
      </c>
      <c r="AR48" s="40">
        <f t="shared" si="75"/>
        <v>78558.535757127276</v>
      </c>
      <c r="AS48" s="40">
        <f t="shared" si="77"/>
        <v>81170.925369078337</v>
      </c>
      <c r="AT48" s="40">
        <f t="shared" si="79"/>
        <v>83707.954176348925</v>
      </c>
      <c r="AU48" s="40">
        <f t="shared" si="84"/>
        <v>86154.759729258105</v>
      </c>
      <c r="AV48" s="40">
        <f t="shared" si="87"/>
        <v>88495.363000562618</v>
      </c>
      <c r="AW48" s="40">
        <f t="shared" si="90"/>
        <v>90713.702051206536</v>
      </c>
      <c r="AX48" s="40">
        <f t="shared" si="93"/>
        <v>92794.059231896914</v>
      </c>
      <c r="AY48" s="40">
        <f t="shared" si="96"/>
        <v>94721.701500583047</v>
      </c>
      <c r="AZ48" s="40">
        <f t="shared" si="99"/>
        <v>96483.523587493837</v>
      </c>
      <c r="BA48" s="40">
        <f t="shared" ref="BA48:BA64" si="102">BA47*(1-NORMDIST(($H48-BA$3),BA$1,BA$1/3,1))/(1-NORMDIST(($H47-BA$3),BA$1,BA$1/3,1))*$CA48</f>
        <v>98068.659923863364</v>
      </c>
      <c r="BB48" s="41">
        <f>BB47</f>
        <v>99469.019837041866</v>
      </c>
      <c r="BC48" s="41">
        <f>BC47</f>
        <v>100566.13187287953</v>
      </c>
      <c r="BD48" s="41">
        <f>BD47</f>
        <v>101493.40640152189</v>
      </c>
      <c r="BE48" s="41">
        <f>BE47</f>
        <v>102249.87316541483</v>
      </c>
      <c r="BF48" s="41">
        <f>BF47</f>
        <v>102838.36914561507</v>
      </c>
      <c r="BG48" s="39">
        <f>G48</f>
        <v>103265.26552960635</v>
      </c>
      <c r="BH48" s="40">
        <v>0</v>
      </c>
      <c r="BI48" s="40">
        <v>0</v>
      </c>
      <c r="BJ48" s="40">
        <v>0</v>
      </c>
      <c r="BK48" s="40">
        <v>0</v>
      </c>
      <c r="BL48" s="40">
        <v>0</v>
      </c>
      <c r="BM48" s="40">
        <v>0</v>
      </c>
      <c r="BN48" s="40">
        <v>0</v>
      </c>
      <c r="BO48" s="40">
        <v>0</v>
      </c>
      <c r="BP48" s="40">
        <v>0</v>
      </c>
      <c r="BQ48" s="40">
        <v>0</v>
      </c>
      <c r="BR48" s="40">
        <v>0</v>
      </c>
      <c r="BS48" s="40">
        <v>0</v>
      </c>
      <c r="BT48" s="40">
        <v>0</v>
      </c>
      <c r="BU48" s="40">
        <v>0</v>
      </c>
      <c r="BV48" s="40">
        <v>0</v>
      </c>
      <c r="BW48" s="40">
        <v>0</v>
      </c>
      <c r="BX48" s="46">
        <f t="shared" si="29"/>
        <v>2492521.158890903</v>
      </c>
      <c r="BZ48" s="33"/>
      <c r="CA48" s="21">
        <v>1</v>
      </c>
      <c r="CC48" s="34">
        <f>SUMPRODUCT((Scenarios!$A$4:$A$204=E48)*(Scenarios!$B$4:$B$204='Scenario_selection&amp;Results'!$D$4)*Scenarios!$U$4:$U$204)</f>
        <v>0.01</v>
      </c>
      <c r="CE48" s="45">
        <f t="shared" si="27"/>
        <v>490.62197946587395</v>
      </c>
      <c r="CF48" s="45">
        <f t="shared" si="30"/>
        <v>0</v>
      </c>
      <c r="CG48" s="45">
        <f t="shared" si="32"/>
        <v>0</v>
      </c>
      <c r="CH48" s="45">
        <f t="shared" si="34"/>
        <v>0</v>
      </c>
      <c r="CI48" s="45">
        <f t="shared" si="36"/>
        <v>146.09319624356135</v>
      </c>
      <c r="CJ48" s="45">
        <f t="shared" si="38"/>
        <v>158.58375820340231</v>
      </c>
      <c r="CK48" s="45">
        <f t="shared" si="46"/>
        <v>171.87851273733764</v>
      </c>
      <c r="CL48" s="45">
        <f t="shared" si="48"/>
        <v>185.94630516051268</v>
      </c>
      <c r="CM48" s="45">
        <f t="shared" si="50"/>
        <v>201.27190194168722</v>
      </c>
      <c r="CN48" s="45">
        <f t="shared" si="54"/>
        <v>217.09114595440528</v>
      </c>
      <c r="CO48" s="45">
        <f t="shared" si="56"/>
        <v>233.70158216706224</v>
      </c>
      <c r="CP48" s="45">
        <f t="shared" si="58"/>
        <v>250.97513545661403</v>
      </c>
      <c r="CQ48" s="45">
        <f t="shared" si="60"/>
        <v>268.79379722973908</v>
      </c>
      <c r="CR48" s="45">
        <f t="shared" si="62"/>
        <v>287.01637582613529</v>
      </c>
      <c r="CS48" s="45">
        <f t="shared" si="64"/>
        <v>305.48222939478092</v>
      </c>
      <c r="CT48" s="45">
        <f t="shared" si="72"/>
        <v>324.01399884410046</v>
      </c>
      <c r="CU48" s="45">
        <f t="shared" si="74"/>
        <v>342.42445508524281</v>
      </c>
      <c r="CV48" s="45">
        <f t="shared" si="76"/>
        <v>360.52257227104195</v>
      </c>
      <c r="CW48" s="45">
        <f t="shared" si="78"/>
        <v>377.64462233455896</v>
      </c>
      <c r="CX48" s="45">
        <f t="shared" si="80"/>
        <v>394.11713286235761</v>
      </c>
      <c r="CY48" s="45">
        <f t="shared" si="85"/>
        <v>409.78546632616491</v>
      </c>
      <c r="CZ48" s="45">
        <f t="shared" si="88"/>
        <v>424.52037747839648</v>
      </c>
      <c r="DA48" s="45">
        <f t="shared" si="91"/>
        <v>438.2243998480746</v>
      </c>
      <c r="DB48" s="45">
        <f t="shared" si="94"/>
        <v>450.83708630607669</v>
      </c>
      <c r="DC48" s="45">
        <f t="shared" si="97"/>
        <v>462.33876814120248</v>
      </c>
      <c r="DD48" s="45">
        <f t="shared" si="100"/>
        <v>472.75258066925301</v>
      </c>
      <c r="DE48" s="45">
        <f t="shared" ref="DE48:DE64" si="103">IF($H48-DE$2&lt;=$CF$11,DE47,DE47*(1-NORMDIST(($H48-DE$2),DE$1,DE$1/3,1))/(1-NORMDIST(($H47-DE$2),DE$1,DE$1/3,1))*$CA48)</f>
        <v>482.14459256198739</v>
      </c>
      <c r="DF48" s="45">
        <f>$CE48</f>
        <v>490.62197946587395</v>
      </c>
      <c r="DG48" s="45">
        <v>0</v>
      </c>
      <c r="DH48" s="45">
        <v>0</v>
      </c>
      <c r="DI48" s="45">
        <v>0</v>
      </c>
      <c r="DJ48" s="45">
        <v>0</v>
      </c>
      <c r="DK48" s="45">
        <v>0</v>
      </c>
      <c r="DL48" s="45">
        <v>0</v>
      </c>
      <c r="DM48" s="45">
        <v>0</v>
      </c>
      <c r="DN48" s="45">
        <v>0</v>
      </c>
      <c r="DO48" s="45">
        <v>0</v>
      </c>
      <c r="DP48" s="45">
        <v>0</v>
      </c>
      <c r="DQ48" s="45">
        <v>0</v>
      </c>
      <c r="DR48" s="45">
        <v>0</v>
      </c>
      <c r="DS48" s="45">
        <v>0</v>
      </c>
      <c r="DT48" s="45">
        <v>0</v>
      </c>
      <c r="DU48" s="45">
        <v>0</v>
      </c>
      <c r="DV48" s="45">
        <v>0</v>
      </c>
      <c r="DX48" s="43">
        <v>2039</v>
      </c>
      <c r="DY48" s="32">
        <f>SUMPRODUCT((Scenarios!$BP$4:$BP$204)*(Scenarios!$A$4:$A$204='SDF-UR-North'!DX48)*(Scenarios!$B$4:$B$204='Scenario_selection&amp;Results'!$D$5))</f>
        <v>18.665727999999998</v>
      </c>
      <c r="DZ48" s="32">
        <f t="shared" si="39"/>
        <v>26.576881844914126</v>
      </c>
      <c r="EA48" s="32">
        <f t="shared" si="81"/>
        <v>20.603432642703993</v>
      </c>
      <c r="EB48" s="32">
        <f t="shared" si="40"/>
        <v>28.930142108433571</v>
      </c>
      <c r="EC48" s="32">
        <f t="shared" si="41"/>
        <v>20.624152890583218</v>
      </c>
      <c r="ED48" s="33"/>
      <c r="EE48" s="33"/>
      <c r="EF48" s="21">
        <v>55.483354907717697</v>
      </c>
      <c r="EG48" s="43">
        <v>2039</v>
      </c>
      <c r="EH48" s="32">
        <f>SUMPRODUCT((Scenarios!$BV$4:$BV$204)*(Scenarios!$A$4:$A$204='SDF-UR-North'!DX48)*(Scenarios!$B$4:$B$204='Scenario_selection&amp;Results'!$D$5))</f>
        <v>55.483354907717697</v>
      </c>
      <c r="EI48" s="32">
        <f t="shared" si="42"/>
        <v>66.4796204170176</v>
      </c>
      <c r="EJ48" s="32">
        <f t="shared" si="82"/>
        <v>58.251160967445443</v>
      </c>
      <c r="EK48" s="32">
        <f t="shared" si="43"/>
        <v>69.675321826795155</v>
      </c>
      <c r="EL48" s="32">
        <f t="shared" si="44"/>
        <v>58.279588937196529</v>
      </c>
      <c r="EM48" s="242">
        <f>VLOOKUP(EH48,Price!$C$2:$D$16,2,FALSE)</f>
        <v>324</v>
      </c>
      <c r="EN48" s="243">
        <f t="shared" si="51"/>
        <v>322.27962427201567</v>
      </c>
      <c r="EO48" s="244">
        <f t="shared" si="52"/>
        <v>0</v>
      </c>
      <c r="EP48" s="238">
        <f>('Heating sector'!E38*'SDF-UR-North'!D44-D43*'Heating sector'!E37+('SDF-UR-North'!BX104+'SDF-UR-North'!DW104)*'Heating sector'!E37)*Price!$D$18</f>
        <v>4545763.6031633522</v>
      </c>
    </row>
    <row r="49" spans="1:146" x14ac:dyDescent="0.3">
      <c r="A49" s="80">
        <v>0.74469793945440754</v>
      </c>
      <c r="B49" s="34" cm="1">
        <f t="array" ref="B49">SUMPRODUCT((Scenarios!$A$4:$A$204='SDF-UR-North'!E49)*(Scenarios!$B$4:$B$204='Scenario_selection&amp;Results'!$D$26)*Scenarios!$I$4:$I$204)/100000</f>
        <v>0.52990357754753747</v>
      </c>
      <c r="C49" s="34">
        <f>SUMPRODUCT((Scenarios!$A$4:$A$204='SDF-UR-North'!E49)*(Scenarios!$B$4:$B$204='Scenario_selection&amp;Results'!$D$2)*Scenarios!$O$4:$O$204)</f>
        <v>48.208240475559634</v>
      </c>
      <c r="D49" s="21">
        <f t="shared" si="10"/>
        <v>2554571.9095271048</v>
      </c>
      <c r="E49" s="21">
        <v>2045</v>
      </c>
      <c r="F49" s="34">
        <f>SUMPRODUCT((Scenarios!$A$4:$A$204='SDF-UR-North'!H49)*(Scenarios!$B$4:$B$204='Scenario_selection&amp;Results'!$D$3)*Scenarios!$V$4:$V$204)</f>
        <v>35</v>
      </c>
      <c r="G49" s="33">
        <f t="shared" si="25"/>
        <v>103539.97963074494</v>
      </c>
      <c r="H49" s="34">
        <v>2045</v>
      </c>
      <c r="I49" s="36">
        <f t="shared" si="65"/>
        <v>1.1086738455229292E-2</v>
      </c>
      <c r="J49" s="36">
        <f t="shared" si="66"/>
        <v>0.15683227039692624</v>
      </c>
      <c r="K49" s="36">
        <f t="shared" si="67"/>
        <v>4.7061631388624621</v>
      </c>
      <c r="L49" s="36">
        <f t="shared" si="68"/>
        <v>171.14871221858462</v>
      </c>
      <c r="M49" s="36">
        <f t="shared" si="69"/>
        <v>4075.107091904189</v>
      </c>
      <c r="N49" s="36">
        <f t="shared" si="70"/>
        <v>22906.135616169973</v>
      </c>
      <c r="O49" s="36">
        <f t="shared" si="83"/>
        <v>1494.549491680109</v>
      </c>
      <c r="P49" s="40">
        <f t="shared" si="86"/>
        <v>6090.6146304542954</v>
      </c>
      <c r="Q49" s="40">
        <f t="shared" si="89"/>
        <v>10187.553411668701</v>
      </c>
      <c r="R49" s="40">
        <f t="shared" si="92"/>
        <v>12267.152850742681</v>
      </c>
      <c r="S49" s="40">
        <f t="shared" si="95"/>
        <v>17614.923026537832</v>
      </c>
      <c r="T49" s="40">
        <f t="shared" si="98"/>
        <v>9184.2374537448868</v>
      </c>
      <c r="U49" s="40">
        <f t="shared" si="101"/>
        <v>11638.599932671925</v>
      </c>
      <c r="V49" s="40">
        <f t="shared" si="20"/>
        <v>13583.041528731825</v>
      </c>
      <c r="W49" s="40">
        <f t="shared" si="21"/>
        <v>14091.071553017775</v>
      </c>
      <c r="X49" s="40">
        <f t="shared" si="22"/>
        <v>12803.680817369892</v>
      </c>
      <c r="Y49" s="40">
        <f t="shared" si="23"/>
        <v>11911.218891805742</v>
      </c>
      <c r="Z49" s="40">
        <f t="shared" si="24"/>
        <v>17079.12214785747</v>
      </c>
      <c r="AA49" s="40">
        <f t="shared" si="26"/>
        <v>16685.280968280429</v>
      </c>
      <c r="AB49" s="40">
        <f t="shared" si="28"/>
        <v>18507.97684492997</v>
      </c>
      <c r="AC49" s="40">
        <f t="shared" si="31"/>
        <v>20785.694185685719</v>
      </c>
      <c r="AD49" s="40">
        <f t="shared" si="33"/>
        <v>27279.725020560098</v>
      </c>
      <c r="AE49" s="40">
        <f t="shared" si="35"/>
        <v>29938.226747856061</v>
      </c>
      <c r="AF49" s="40">
        <f t="shared" si="37"/>
        <v>28713.145431737164</v>
      </c>
      <c r="AG49" s="40">
        <f t="shared" si="45"/>
        <v>26794.722982122272</v>
      </c>
      <c r="AH49" s="40">
        <f t="shared" si="47"/>
        <v>42455.500997309129</v>
      </c>
      <c r="AI49" s="40">
        <f t="shared" si="49"/>
        <v>49370.796605274205</v>
      </c>
      <c r="AJ49" s="40">
        <f t="shared" si="53"/>
        <v>54863.52378569026</v>
      </c>
      <c r="AK49" s="40">
        <f t="shared" si="55"/>
        <v>57799.950139498862</v>
      </c>
      <c r="AL49" s="40">
        <f t="shared" si="57"/>
        <v>60727.253957737455</v>
      </c>
      <c r="AM49" s="40">
        <f t="shared" si="59"/>
        <v>63636.320126230479</v>
      </c>
      <c r="AN49" s="40">
        <f t="shared" si="61"/>
        <v>66566.571295595597</v>
      </c>
      <c r="AO49" s="40">
        <f t="shared" si="63"/>
        <v>69444.88796232373</v>
      </c>
      <c r="AP49" s="40">
        <f t="shared" si="71"/>
        <v>72295.785674144165</v>
      </c>
      <c r="AQ49" s="40">
        <f t="shared" si="73"/>
        <v>75105.911313803386</v>
      </c>
      <c r="AR49" s="40">
        <f t="shared" si="75"/>
        <v>77863.587230582445</v>
      </c>
      <c r="AS49" s="40">
        <f t="shared" si="77"/>
        <v>80555.635824298559</v>
      </c>
      <c r="AT49" s="40">
        <f t="shared" si="79"/>
        <v>83167.61204261388</v>
      </c>
      <c r="AU49" s="40">
        <f t="shared" si="84"/>
        <v>85684.162419648739</v>
      </c>
      <c r="AV49" s="40">
        <f t="shared" si="87"/>
        <v>88088.966766817437</v>
      </c>
      <c r="AW49" s="40">
        <f t="shared" si="90"/>
        <v>90365.76370730011</v>
      </c>
      <c r="AX49" s="40">
        <f t="shared" si="93"/>
        <v>92498.771238405752</v>
      </c>
      <c r="AY49" s="40">
        <f t="shared" si="96"/>
        <v>94473.315901161637</v>
      </c>
      <c r="AZ49" s="40">
        <f t="shared" si="99"/>
        <v>96276.461829361651</v>
      </c>
      <c r="BA49" s="40">
        <f t="shared" si="102"/>
        <v>97897.606063104307</v>
      </c>
      <c r="BB49" s="40">
        <f t="shared" ref="BB49:BB64" si="104">BB48*(1-NORMDIST(($H49-BB$3),BB$1,BB$1/3,1))/(1-NORMDIST(($H48-BB$3),BB$1,BB$1/3,1))*$CA49</f>
        <v>99328.995358514891</v>
      </c>
      <c r="BC49" s="41">
        <f>BC48</f>
        <v>100566.13187287953</v>
      </c>
      <c r="BD49" s="41">
        <f>BD48</f>
        <v>101493.40640152189</v>
      </c>
      <c r="BE49" s="41">
        <f>BE48</f>
        <v>102249.87316541483</v>
      </c>
      <c r="BF49" s="41">
        <f>BF48</f>
        <v>102838.36914561507</v>
      </c>
      <c r="BG49" s="41">
        <f>BG48</f>
        <v>103265.26552960635</v>
      </c>
      <c r="BH49" s="39">
        <f>G49</f>
        <v>103539.97963074494</v>
      </c>
      <c r="BI49" s="40">
        <v>0</v>
      </c>
      <c r="BJ49" s="40">
        <v>0</v>
      </c>
      <c r="BK49" s="40">
        <v>0</v>
      </c>
      <c r="BL49" s="40">
        <v>0</v>
      </c>
      <c r="BM49" s="40">
        <v>0</v>
      </c>
      <c r="BN49" s="40">
        <v>0</v>
      </c>
      <c r="BO49" s="40">
        <v>0</v>
      </c>
      <c r="BP49" s="40">
        <v>0</v>
      </c>
      <c r="BQ49" s="40">
        <v>0</v>
      </c>
      <c r="BR49" s="40">
        <v>0</v>
      </c>
      <c r="BS49" s="40">
        <v>0</v>
      </c>
      <c r="BT49" s="40">
        <v>0</v>
      </c>
      <c r="BU49" s="40">
        <v>0</v>
      </c>
      <c r="BV49" s="40">
        <v>0</v>
      </c>
      <c r="BW49" s="40">
        <v>0</v>
      </c>
      <c r="BX49" s="46">
        <f t="shared" si="29"/>
        <v>2546228.2094050949</v>
      </c>
      <c r="BZ49" s="33"/>
      <c r="CA49" s="21">
        <v>1</v>
      </c>
      <c r="CC49" s="34">
        <f>SUMPRODUCT((Scenarios!$A$4:$A$204=E49)*(Scenarios!$B$4:$B$204='Scenario_selection&amp;Results'!$D$4)*Scenarios!$U$4:$U$204)</f>
        <v>0.01</v>
      </c>
      <c r="CE49" s="45">
        <f t="shared" si="27"/>
        <v>498.32929116553572</v>
      </c>
      <c r="CF49" s="45">
        <f t="shared" si="30"/>
        <v>0</v>
      </c>
      <c r="CG49" s="45">
        <f t="shared" si="32"/>
        <v>0</v>
      </c>
      <c r="CH49" s="45">
        <f t="shared" si="34"/>
        <v>0</v>
      </c>
      <c r="CI49" s="45">
        <f t="shared" si="36"/>
        <v>145.05017079888214</v>
      </c>
      <c r="CJ49" s="45">
        <f t="shared" si="38"/>
        <v>157.56301048131525</v>
      </c>
      <c r="CK49" s="45">
        <f t="shared" si="46"/>
        <v>170.88402957241271</v>
      </c>
      <c r="CL49" s="45">
        <f t="shared" si="48"/>
        <v>184.9820793345317</v>
      </c>
      <c r="CM49" s="45">
        <f t="shared" si="50"/>
        <v>200.33936133048678</v>
      </c>
      <c r="CN49" s="45">
        <f t="shared" si="54"/>
        <v>216.19520799319685</v>
      </c>
      <c r="CO49" s="45">
        <f t="shared" si="56"/>
        <v>232.84516113556077</v>
      </c>
      <c r="CP49" s="45">
        <f t="shared" si="58"/>
        <v>250.16105625085933</v>
      </c>
      <c r="CQ49" s="45">
        <f t="shared" si="60"/>
        <v>268.02454488561904</v>
      </c>
      <c r="CR49" s="45">
        <f t="shared" si="62"/>
        <v>286.29401006546152</v>
      </c>
      <c r="CS49" s="45">
        <f t="shared" si="64"/>
        <v>304.80830746370111</v>
      </c>
      <c r="CT49" s="45">
        <f t="shared" si="72"/>
        <v>323.38951831789086</v>
      </c>
      <c r="CU49" s="45">
        <f t="shared" si="74"/>
        <v>341.84981382725522</v>
      </c>
      <c r="CV49" s="45">
        <f t="shared" si="76"/>
        <v>359.99755339354886</v>
      </c>
      <c r="CW49" s="45">
        <f t="shared" si="78"/>
        <v>377.64462233455896</v>
      </c>
      <c r="CX49" s="45">
        <f t="shared" si="80"/>
        <v>394.11713286235761</v>
      </c>
      <c r="CY49" s="45">
        <f t="shared" si="85"/>
        <v>409.78546632616491</v>
      </c>
      <c r="CZ49" s="45">
        <f t="shared" si="88"/>
        <v>424.52037747839648</v>
      </c>
      <c r="DA49" s="45">
        <f t="shared" si="91"/>
        <v>438.2243998480746</v>
      </c>
      <c r="DB49" s="45">
        <f t="shared" si="94"/>
        <v>450.83708630607669</v>
      </c>
      <c r="DC49" s="45">
        <f t="shared" si="97"/>
        <v>462.33876814120248</v>
      </c>
      <c r="DD49" s="45">
        <f t="shared" si="100"/>
        <v>472.75258066925301</v>
      </c>
      <c r="DE49" s="45">
        <f t="shared" si="103"/>
        <v>482.14459256198739</v>
      </c>
      <c r="DF49" s="45">
        <f t="shared" ref="DF49:DF64" si="105">IF($H49-DF$2&lt;=$CF$11,DF48,DF48*(1-NORMDIST(($H49-DF$2),DF$1,DF$1/3,1))/(1-NORMDIST(($H48-DF$2),DF$1,DF$1/3,1))*$CA49)</f>
        <v>490.62197946587395</v>
      </c>
      <c r="DG49" s="45">
        <f>$CE49</f>
        <v>498.32929116553572</v>
      </c>
      <c r="DH49" s="45">
        <v>0</v>
      </c>
      <c r="DI49" s="45">
        <v>0</v>
      </c>
      <c r="DJ49" s="45">
        <v>0</v>
      </c>
      <c r="DK49" s="45">
        <v>0</v>
      </c>
      <c r="DL49" s="45">
        <v>0</v>
      </c>
      <c r="DM49" s="45">
        <v>0</v>
      </c>
      <c r="DN49" s="45">
        <v>0</v>
      </c>
      <c r="DO49" s="45">
        <v>0</v>
      </c>
      <c r="DP49" s="45">
        <v>0</v>
      </c>
      <c r="DQ49" s="45">
        <v>0</v>
      </c>
      <c r="DR49" s="45">
        <v>0</v>
      </c>
      <c r="DS49" s="45">
        <v>0</v>
      </c>
      <c r="DT49" s="45">
        <v>0</v>
      </c>
      <c r="DU49" s="45">
        <v>0</v>
      </c>
      <c r="DV49" s="45">
        <v>0</v>
      </c>
      <c r="DX49" s="43">
        <v>2040</v>
      </c>
      <c r="DY49" s="32">
        <f>SUMPRODUCT((Scenarios!$BP$4:$BP$204)*(Scenarios!$A$4:$A$204='SDF-UR-North'!DX49)*(Scenarios!$B$4:$B$204='Scenario_selection&amp;Results'!$D$5))</f>
        <v>18.665727999999998</v>
      </c>
      <c r="DZ49" s="32">
        <f t="shared" si="39"/>
        <v>26.210402509998683</v>
      </c>
      <c r="EA49" s="32">
        <f t="shared" si="81"/>
        <v>20.406529926494414</v>
      </c>
      <c r="EB49" s="32">
        <f t="shared" si="40"/>
        <v>28.723371186239969</v>
      </c>
      <c r="EC49" s="32">
        <f t="shared" si="41"/>
        <v>20.428345968659169</v>
      </c>
      <c r="ED49" s="33"/>
      <c r="EE49" s="33"/>
      <c r="EF49" s="21">
        <v>55.483354907717697</v>
      </c>
      <c r="EG49" s="43">
        <v>2040</v>
      </c>
      <c r="EH49" s="32">
        <f>SUMPRODUCT((Scenarios!$BV$4:$BV$204)*(Scenarios!$A$4:$A$204='SDF-UR-North'!DX49)*(Scenarios!$B$4:$B$204='Scenario_selection&amp;Results'!$D$5))</f>
        <v>55.483354907717697</v>
      </c>
      <c r="EI49" s="32">
        <f t="shared" si="42"/>
        <v>65.993282213041624</v>
      </c>
      <c r="EJ49" s="32">
        <f t="shared" si="82"/>
        <v>57.975197863857268</v>
      </c>
      <c r="EK49" s="32">
        <f t="shared" si="43"/>
        <v>69.395358927363716</v>
      </c>
      <c r="EL49" s="32">
        <f t="shared" si="44"/>
        <v>58.005154274892263</v>
      </c>
      <c r="EM49" s="242">
        <f>VLOOKUP(EH49,Price!$C$2:$D$16,2,FALSE)</f>
        <v>324</v>
      </c>
      <c r="EN49" s="243">
        <f t="shared" si="51"/>
        <v>325.83426726812968</v>
      </c>
      <c r="EO49" s="244">
        <f t="shared" si="52"/>
        <v>0</v>
      </c>
      <c r="EP49" s="238">
        <f>('Heating sector'!E39*'SDF-UR-North'!D45-D44*'Heating sector'!E38+('SDF-UR-North'!BX105+'SDF-UR-North'!DW105)*'Heating sector'!E38)*Price!$D$18</f>
        <v>4588008.5326348394</v>
      </c>
    </row>
    <row r="50" spans="1:146" x14ac:dyDescent="0.3">
      <c r="A50" s="80">
        <v>0.74802451347131982</v>
      </c>
      <c r="B50" s="34" cm="1">
        <f t="array" ref="B50">SUMPRODUCT((Scenarios!$A$4:$A$204='SDF-UR-North'!E50)*(Scenarios!$B$4:$B$204='Scenario_selection&amp;Results'!$D$26)*Scenarios!$I$4:$I$204)/100000</f>
        <v>0.5350372816192468</v>
      </c>
      <c r="C50" s="34">
        <f>SUMPRODUCT((Scenarios!$A$4:$A$204='SDF-UR-North'!E50)*(Scenarios!$B$4:$B$204='Scenario_selection&amp;Results'!$D$2)*Scenarios!$O$4:$O$204)</f>
        <v>48.747892562633112</v>
      </c>
      <c r="D50" s="21">
        <f t="shared" si="10"/>
        <v>2608193.9921378316</v>
      </c>
      <c r="E50" s="21">
        <v>2046</v>
      </c>
      <c r="F50" s="34">
        <f>SUMPRODUCT((Scenarios!$A$4:$A$204='SDF-UR-North'!H50)*(Scenarios!$B$4:$B$204='Scenario_selection&amp;Results'!$D$3)*Scenarios!$V$4:$V$204)</f>
        <v>35</v>
      </c>
      <c r="G50" s="33">
        <f t="shared" si="25"/>
        <v>103674.27745105934</v>
      </c>
      <c r="H50" s="34">
        <v>2046</v>
      </c>
      <c r="I50" s="36">
        <f t="shared" si="65"/>
        <v>7.1733209801486024E-3</v>
      </c>
      <c r="J50" s="36">
        <f t="shared" si="66"/>
        <v>0.10811713720817269</v>
      </c>
      <c r="K50" s="36">
        <f t="shared" si="67"/>
        <v>3.4540061236211805</v>
      </c>
      <c r="L50" s="36">
        <f t="shared" si="68"/>
        <v>133.56474371837731</v>
      </c>
      <c r="M50" s="36">
        <f t="shared" si="69"/>
        <v>3374.838820098249</v>
      </c>
      <c r="N50" s="36">
        <f t="shared" si="70"/>
        <v>20063.122491736998</v>
      </c>
      <c r="O50" s="36">
        <f t="shared" si="83"/>
        <v>1346.9648855343216</v>
      </c>
      <c r="P50" s="40">
        <f t="shared" si="86"/>
        <v>5516.4710651921478</v>
      </c>
      <c r="Q50" s="40">
        <f t="shared" si="89"/>
        <v>9272.3376970137069</v>
      </c>
      <c r="R50" s="40">
        <f t="shared" si="92"/>
        <v>11218.769549051485</v>
      </c>
      <c r="S50" s="40">
        <f t="shared" si="95"/>
        <v>16185.471532270431</v>
      </c>
      <c r="T50" s="40">
        <f t="shared" si="98"/>
        <v>7853.4387438823978</v>
      </c>
      <c r="U50" s="40">
        <f t="shared" si="101"/>
        <v>10032.183908632827</v>
      </c>
      <c r="V50" s="40">
        <f t="shared" si="20"/>
        <v>11800.956421624818</v>
      </c>
      <c r="W50" s="40">
        <f t="shared" si="21"/>
        <v>12337.677799554534</v>
      </c>
      <c r="X50" s="40">
        <f t="shared" si="22"/>
        <v>11296.226631387088</v>
      </c>
      <c r="Y50" s="40">
        <f t="shared" si="23"/>
        <v>10587.654684645868</v>
      </c>
      <c r="Z50" s="40">
        <f t="shared" si="24"/>
        <v>15292.753337737346</v>
      </c>
      <c r="AA50" s="40">
        <f t="shared" si="26"/>
        <v>15047.257077744134</v>
      </c>
      <c r="AB50" s="40">
        <f t="shared" si="28"/>
        <v>16807.723694376131</v>
      </c>
      <c r="AC50" s="40">
        <f t="shared" si="31"/>
        <v>19004.580719195255</v>
      </c>
      <c r="AD50" s="40">
        <f t="shared" si="33"/>
        <v>25106.740122398169</v>
      </c>
      <c r="AE50" s="40">
        <f t="shared" si="35"/>
        <v>27729.421012140538</v>
      </c>
      <c r="AF50" s="40">
        <f t="shared" si="37"/>
        <v>26758.559152757705</v>
      </c>
      <c r="AG50" s="40">
        <f t="shared" si="45"/>
        <v>25118.65437628885</v>
      </c>
      <c r="AH50" s="40">
        <f t="shared" si="47"/>
        <v>40025.738140052184</v>
      </c>
      <c r="AI50" s="40">
        <f t="shared" si="49"/>
        <v>47864.260907931719</v>
      </c>
      <c r="AJ50" s="40">
        <f t="shared" si="53"/>
        <v>53350.790613095691</v>
      </c>
      <c r="AK50" s="40">
        <f t="shared" si="55"/>
        <v>56366.369613007038</v>
      </c>
      <c r="AL50" s="40">
        <f t="shared" si="57"/>
        <v>59378.725503331603</v>
      </c>
      <c r="AM50" s="40">
        <f t="shared" si="59"/>
        <v>62377.253958006571</v>
      </c>
      <c r="AN50" s="40">
        <f t="shared" si="61"/>
        <v>65399.031053725274</v>
      </c>
      <c r="AO50" s="40">
        <f t="shared" si="63"/>
        <v>68370.764089693374</v>
      </c>
      <c r="AP50" s="40">
        <f t="shared" si="71"/>
        <v>71314.999237984724</v>
      </c>
      <c r="AQ50" s="40">
        <f t="shared" si="73"/>
        <v>74217.208039067977</v>
      </c>
      <c r="AR50" s="40">
        <f t="shared" si="75"/>
        <v>77064.600609289089</v>
      </c>
      <c r="AS50" s="40">
        <f t="shared" si="77"/>
        <v>79843.020449260861</v>
      </c>
      <c r="AT50" s="40">
        <f t="shared" si="79"/>
        <v>82537.187270179114</v>
      </c>
      <c r="AU50" s="40">
        <f t="shared" si="84"/>
        <v>85131.063689609349</v>
      </c>
      <c r="AV50" s="40">
        <f t="shared" si="87"/>
        <v>87607.804369092657</v>
      </c>
      <c r="AW50" s="40">
        <f t="shared" si="90"/>
        <v>89950.778053984919</v>
      </c>
      <c r="AX50" s="40">
        <f t="shared" si="93"/>
        <v>92143.986144750292</v>
      </c>
      <c r="AY50" s="40">
        <f t="shared" si="96"/>
        <v>94172.684199931769</v>
      </c>
      <c r="AZ50" s="40">
        <f t="shared" si="99"/>
        <v>96023.999233115843</v>
      </c>
      <c r="BA50" s="40">
        <f t="shared" si="102"/>
        <v>97687.509565022148</v>
      </c>
      <c r="BB50" s="40">
        <f t="shared" si="104"/>
        <v>99155.743188508859</v>
      </c>
      <c r="BC50" s="40">
        <f t="shared" ref="BC50:BC64" si="106">BC49*(1-NORMDIST(($H50-BC$3),BC$1,BC$1/3,1))/(1-NORMDIST(($H49-BC$3),BC$1,BC$1/3,1))*$CA50</f>
        <v>100424.56296834981</v>
      </c>
      <c r="BD50" s="41">
        <f>BD49</f>
        <v>101493.40640152189</v>
      </c>
      <c r="BE50" s="41">
        <f>BE49</f>
        <v>102249.87316541483</v>
      </c>
      <c r="BF50" s="41">
        <f>BF49</f>
        <v>102838.36914561507</v>
      </c>
      <c r="BG50" s="41">
        <f>BG49</f>
        <v>103265.26552960635</v>
      </c>
      <c r="BH50" s="41">
        <f>BH49</f>
        <v>103539.97963074494</v>
      </c>
      <c r="BI50" s="39">
        <f>G50</f>
        <v>103674.27745105934</v>
      </c>
      <c r="BJ50" s="40">
        <v>0</v>
      </c>
      <c r="BK50" s="40">
        <v>0</v>
      </c>
      <c r="BL50" s="40">
        <v>0</v>
      </c>
      <c r="BM50" s="40">
        <v>0</v>
      </c>
      <c r="BN50" s="40">
        <v>0</v>
      </c>
      <c r="BO50" s="40">
        <v>0</v>
      </c>
      <c r="BP50" s="40">
        <v>0</v>
      </c>
      <c r="BQ50" s="40">
        <v>0</v>
      </c>
      <c r="BR50" s="40">
        <v>0</v>
      </c>
      <c r="BS50" s="40">
        <v>0</v>
      </c>
      <c r="BT50" s="40">
        <v>0</v>
      </c>
      <c r="BU50" s="40">
        <v>0</v>
      </c>
      <c r="BV50" s="40">
        <v>0</v>
      </c>
      <c r="BW50" s="40">
        <v>0</v>
      </c>
      <c r="BX50" s="46">
        <f t="shared" si="29"/>
        <v>2599358.1899845172</v>
      </c>
      <c r="BZ50" s="33"/>
      <c r="CA50" s="21">
        <v>1</v>
      </c>
      <c r="CC50" s="34">
        <f>SUMPRODUCT((Scenarios!$A$4:$A$204=E50)*(Scenarios!$B$4:$B$204='Scenario_selection&amp;Results'!$D$4)*Scenarios!$U$4:$U$204)</f>
        <v>0.01</v>
      </c>
      <c r="CE50" s="45">
        <f t="shared" si="27"/>
        <v>505.44296871637459</v>
      </c>
      <c r="CF50" s="45">
        <f t="shared" si="30"/>
        <v>0</v>
      </c>
      <c r="CG50" s="45">
        <f t="shared" si="32"/>
        <v>0</v>
      </c>
      <c r="CH50" s="45">
        <f t="shared" si="34"/>
        <v>0</v>
      </c>
      <c r="CI50" s="45">
        <f t="shared" si="36"/>
        <v>143.90483542295769</v>
      </c>
      <c r="CJ50" s="45">
        <f t="shared" si="38"/>
        <v>156.43809684195392</v>
      </c>
      <c r="CK50" s="45">
        <f t="shared" si="46"/>
        <v>169.78410934159456</v>
      </c>
      <c r="CL50" s="45">
        <f t="shared" si="48"/>
        <v>183.91177938382103</v>
      </c>
      <c r="CM50" s="45">
        <f t="shared" si="50"/>
        <v>199.3005002141627</v>
      </c>
      <c r="CN50" s="45">
        <f t="shared" si="54"/>
        <v>215.19352415429222</v>
      </c>
      <c r="CO50" s="45">
        <f t="shared" si="56"/>
        <v>231.88420615037285</v>
      </c>
      <c r="CP50" s="45">
        <f t="shared" si="58"/>
        <v>249.24431795645316</v>
      </c>
      <c r="CQ50" s="45">
        <f t="shared" si="60"/>
        <v>267.15516311110076</v>
      </c>
      <c r="CR50" s="45">
        <f t="shared" si="62"/>
        <v>285.47467442371624</v>
      </c>
      <c r="CS50" s="45">
        <f t="shared" si="64"/>
        <v>304.04116278686189</v>
      </c>
      <c r="CT50" s="45">
        <f t="shared" si="72"/>
        <v>322.67609125829546</v>
      </c>
      <c r="CU50" s="45">
        <f t="shared" si="74"/>
        <v>341.190957875398</v>
      </c>
      <c r="CV50" s="45">
        <f t="shared" si="76"/>
        <v>359.39342175551201</v>
      </c>
      <c r="CW50" s="45">
        <f t="shared" si="78"/>
        <v>377.09466909734437</v>
      </c>
      <c r="CX50" s="45">
        <f t="shared" si="80"/>
        <v>394.11713286235761</v>
      </c>
      <c r="CY50" s="45">
        <f t="shared" si="85"/>
        <v>409.78546632616491</v>
      </c>
      <c r="CZ50" s="45">
        <f t="shared" si="88"/>
        <v>424.52037747839648</v>
      </c>
      <c r="DA50" s="45">
        <f t="shared" si="91"/>
        <v>438.2243998480746</v>
      </c>
      <c r="DB50" s="45">
        <f t="shared" si="94"/>
        <v>450.83708630607669</v>
      </c>
      <c r="DC50" s="45">
        <f t="shared" si="97"/>
        <v>462.33876814120248</v>
      </c>
      <c r="DD50" s="45">
        <f t="shared" si="100"/>
        <v>472.75258066925301</v>
      </c>
      <c r="DE50" s="45">
        <f t="shared" si="103"/>
        <v>482.14459256198739</v>
      </c>
      <c r="DF50" s="45">
        <f t="shared" si="105"/>
        <v>490.62197946587395</v>
      </c>
      <c r="DG50" s="45">
        <f t="shared" ref="DG50:DG64" si="107">IF($H50-DG$2&lt;=$CF$11,DG49,DG49*(1-NORMDIST(($H50-DG$2),DG$1,DG$1/3,1))/(1-NORMDIST(($H49-DG$2),DG$1,DG$1/3,1))*$CA50)</f>
        <v>498.32929116553572</v>
      </c>
      <c r="DH50" s="45">
        <f>$CE50</f>
        <v>505.44296871637459</v>
      </c>
      <c r="DI50" s="45">
        <v>0</v>
      </c>
      <c r="DJ50" s="45">
        <v>0</v>
      </c>
      <c r="DK50" s="45">
        <v>0</v>
      </c>
      <c r="DL50" s="45">
        <v>0</v>
      </c>
      <c r="DM50" s="45">
        <v>0</v>
      </c>
      <c r="DN50" s="45">
        <v>0</v>
      </c>
      <c r="DO50" s="45">
        <v>0</v>
      </c>
      <c r="DP50" s="45">
        <v>0</v>
      </c>
      <c r="DQ50" s="45">
        <v>0</v>
      </c>
      <c r="DR50" s="45">
        <v>0</v>
      </c>
      <c r="DS50" s="45">
        <v>0</v>
      </c>
      <c r="DT50" s="45">
        <v>0</v>
      </c>
      <c r="DU50" s="45">
        <v>0</v>
      </c>
      <c r="DV50" s="45">
        <v>0</v>
      </c>
      <c r="DX50" s="43">
        <v>2041</v>
      </c>
      <c r="DY50" s="32">
        <f>SUMPRODUCT((Scenarios!$BP$4:$BP$204)*(Scenarios!$A$4:$A$204='SDF-UR-North'!DX50)*(Scenarios!$B$4:$B$204='Scenario_selection&amp;Results'!$D$5))</f>
        <v>18.665727999999998</v>
      </c>
      <c r="DZ50" s="32">
        <f t="shared" si="39"/>
        <v>25.834249687915708</v>
      </c>
      <c r="EA50" s="32">
        <f t="shared" si="81"/>
        <v>20.222899209251313</v>
      </c>
      <c r="EB50" s="32">
        <f t="shared" si="40"/>
        <v>28.513824733443979</v>
      </c>
      <c r="EC50" s="32">
        <f t="shared" si="41"/>
        <v>20.245749882687331</v>
      </c>
      <c r="ED50" s="33"/>
      <c r="EE50" s="33"/>
      <c r="EF50" s="21">
        <v>55.483354907717697</v>
      </c>
      <c r="EG50" s="43">
        <v>2041</v>
      </c>
      <c r="EH50" s="32">
        <f>SUMPRODUCT((Scenarios!$BV$4:$BV$204)*(Scenarios!$A$4:$A$204='SDF-UR-North'!DX50)*(Scenarios!$B$4:$B$204='Scenario_selection&amp;Results'!$D$5))</f>
        <v>55.483354907717697</v>
      </c>
      <c r="EI50" s="32">
        <f t="shared" si="42"/>
        <v>65.493979226269076</v>
      </c>
      <c r="EJ50" s="32">
        <f t="shared" si="82"/>
        <v>57.717318791673684</v>
      </c>
      <c r="EK50" s="32">
        <f t="shared" si="43"/>
        <v>69.112352946544505</v>
      </c>
      <c r="EL50" s="32">
        <f t="shared" si="44"/>
        <v>57.74872471897401</v>
      </c>
      <c r="EM50" s="242">
        <f>VLOOKUP(EH50,Price!$C$2:$D$16,2,FALSE)</f>
        <v>324</v>
      </c>
      <c r="EN50" s="243">
        <f t="shared" si="51"/>
        <v>328.83863674093095</v>
      </c>
      <c r="EO50" s="244">
        <f t="shared" si="52"/>
        <v>0</v>
      </c>
      <c r="EP50" s="238">
        <f>('Heating sector'!E40*'SDF-UR-North'!D46-D45*'Heating sector'!E39+('SDF-UR-North'!BX106+'SDF-UR-North'!DW106)*'Heating sector'!E39)*Price!$D$18</f>
        <v>4622518.1585737839</v>
      </c>
    </row>
    <row r="51" spans="1:146" x14ac:dyDescent="0.3">
      <c r="A51" s="80">
        <v>0.75120064431913847</v>
      </c>
      <c r="B51" s="34" cm="1">
        <f t="array" ref="B51">SUMPRODUCT((Scenarios!$A$4:$A$204='SDF-UR-North'!E51)*(Scenarios!$B$4:$B$204='Scenario_selection&amp;Results'!$D$26)*Scenarios!$I$4:$I$204)/100000</f>
        <v>0.54000849209174251</v>
      </c>
      <c r="C51" s="34">
        <f>SUMPRODUCT((Scenarios!$A$4:$A$204='SDF-UR-North'!E51)*(Scenarios!$B$4:$B$204='Scenario_selection&amp;Results'!$D$2)*Scenarios!$O$4:$O$204)</f>
        <v>49.279884312315886</v>
      </c>
      <c r="D51" s="21">
        <f t="shared" si="10"/>
        <v>2661155.6017949218</v>
      </c>
      <c r="E51" s="21">
        <v>2047</v>
      </c>
      <c r="F51" s="34">
        <f>SUMPRODUCT((Scenarios!$A$4:$A$204='SDF-UR-North'!H51)*(Scenarios!$B$4:$B$204='Scenario_selection&amp;Results'!$D$3)*Scenarios!$V$4:$V$204)</f>
        <v>35</v>
      </c>
      <c r="G51" s="33">
        <f t="shared" si="25"/>
        <v>103681.37770972954</v>
      </c>
      <c r="H51" s="34">
        <v>2047</v>
      </c>
      <c r="I51" s="36">
        <f t="shared" si="65"/>
        <v>4.6117763469131013E-3</v>
      </c>
      <c r="J51" s="36">
        <f t="shared" si="66"/>
        <v>7.4064930851769906E-2</v>
      </c>
      <c r="K51" s="36">
        <f t="shared" si="67"/>
        <v>2.5192986126760162</v>
      </c>
      <c r="L51" s="36">
        <f t="shared" si="68"/>
        <v>103.60382500499084</v>
      </c>
      <c r="M51" s="36">
        <f t="shared" si="69"/>
        <v>2778.6930503877829</v>
      </c>
      <c r="N51" s="36">
        <f t="shared" si="70"/>
        <v>17478.468625060268</v>
      </c>
      <c r="O51" s="36">
        <f t="shared" si="83"/>
        <v>1207.8546413441559</v>
      </c>
      <c r="P51" s="40">
        <f t="shared" si="86"/>
        <v>4971.727506010453</v>
      </c>
      <c r="Q51" s="40">
        <f t="shared" si="89"/>
        <v>8398.2628545407133</v>
      </c>
      <c r="R51" s="40">
        <f t="shared" si="92"/>
        <v>10210.912826688247</v>
      </c>
      <c r="S51" s="40">
        <f t="shared" si="95"/>
        <v>14802.218360903677</v>
      </c>
      <c r="T51" s="40">
        <f t="shared" si="98"/>
        <v>6661.1546031552225</v>
      </c>
      <c r="U51" s="40">
        <f t="shared" si="101"/>
        <v>8578.5175079162418</v>
      </c>
      <c r="V51" s="40">
        <f t="shared" si="20"/>
        <v>10172.13116735447</v>
      </c>
      <c r="W51" s="40">
        <f t="shared" si="21"/>
        <v>10718.983502230711</v>
      </c>
      <c r="X51" s="40">
        <f t="shared" si="22"/>
        <v>9890.6037063557142</v>
      </c>
      <c r="Y51" s="40">
        <f t="shared" si="23"/>
        <v>9341.1065551066313</v>
      </c>
      <c r="Z51" s="40">
        <f t="shared" si="24"/>
        <v>13593.43598570056</v>
      </c>
      <c r="AA51" s="40">
        <f t="shared" si="26"/>
        <v>13473.408580799374</v>
      </c>
      <c r="AB51" s="40">
        <f t="shared" si="28"/>
        <v>15157.679382310918</v>
      </c>
      <c r="AC51" s="40">
        <f t="shared" si="31"/>
        <v>17258.706574576467</v>
      </c>
      <c r="AD51" s="40">
        <f t="shared" si="33"/>
        <v>22955.358863143658</v>
      </c>
      <c r="AE51" s="40">
        <f t="shared" si="35"/>
        <v>25520.615276425015</v>
      </c>
      <c r="AF51" s="40">
        <f t="shared" si="37"/>
        <v>24784.345401426326</v>
      </c>
      <c r="AG51" s="40">
        <f t="shared" si="45"/>
        <v>23408.755427493983</v>
      </c>
      <c r="AH51" s="40">
        <f t="shared" si="47"/>
        <v>37522.040558755623</v>
      </c>
      <c r="AI51" s="40">
        <f t="shared" si="49"/>
        <v>46254.807290130506</v>
      </c>
      <c r="AJ51" s="40">
        <f t="shared" si="53"/>
        <v>51722.806540189595</v>
      </c>
      <c r="AK51" s="40">
        <f t="shared" si="55"/>
        <v>54812.198986537689</v>
      </c>
      <c r="AL51" s="40">
        <f t="shared" si="57"/>
        <v>57905.987475633759</v>
      </c>
      <c r="AM51" s="40">
        <f t="shared" si="59"/>
        <v>60992.085085911465</v>
      </c>
      <c r="AN51" s="40">
        <f t="shared" si="61"/>
        <v>64105.08905219163</v>
      </c>
      <c r="AO51" s="40">
        <f t="shared" si="63"/>
        <v>67171.579320394289</v>
      </c>
      <c r="AP51" s="40">
        <f t="shared" si="71"/>
        <v>70211.949821306363</v>
      </c>
      <c r="AQ51" s="40">
        <f t="shared" si="73"/>
        <v>73210.355007517413</v>
      </c>
      <c r="AR51" s="40">
        <f t="shared" si="75"/>
        <v>76152.720815413733</v>
      </c>
      <c r="AS51" s="40">
        <f t="shared" si="77"/>
        <v>79023.722142933213</v>
      </c>
      <c r="AT51" s="40">
        <f t="shared" si="79"/>
        <v>81807.04259365538</v>
      </c>
      <c r="AU51" s="40">
        <f t="shared" si="84"/>
        <v>84485.75561672452</v>
      </c>
      <c r="AV51" s="40">
        <f t="shared" si="87"/>
        <v>87042.288362753403</v>
      </c>
      <c r="AW51" s="40">
        <f t="shared" si="90"/>
        <v>89459.446010549393</v>
      </c>
      <c r="AX51" s="40">
        <f t="shared" si="93"/>
        <v>91720.834381066845</v>
      </c>
      <c r="AY51" s="40">
        <f t="shared" si="96"/>
        <v>93811.47870350907</v>
      </c>
      <c r="AZ51" s="40">
        <f t="shared" si="99"/>
        <v>95718.432968472931</v>
      </c>
      <c r="BA51" s="40">
        <f t="shared" si="102"/>
        <v>97431.346824753564</v>
      </c>
      <c r="BB51" s="40">
        <f t="shared" si="104"/>
        <v>98942.946622316929</v>
      </c>
      <c r="BC51" s="40">
        <f t="shared" si="106"/>
        <v>100249.3998813441</v>
      </c>
      <c r="BD51" s="40">
        <f t="shared" ref="BD51:BD64" si="108">BD50*(1-NORMDIST(($H51-BD$3),BD$1,BD$1/3,1))/(1-NORMDIST(($H50-BD$3),BD$1,BD$1/3,1))*$CA51</f>
        <v>101350.53215455955</v>
      </c>
      <c r="BE51" s="41">
        <f>BE50</f>
        <v>102249.87316541483</v>
      </c>
      <c r="BF51" s="41">
        <f>BF50</f>
        <v>102838.36914561507</v>
      </c>
      <c r="BG51" s="41">
        <f>BG50</f>
        <v>103265.26552960635</v>
      </c>
      <c r="BH51" s="41">
        <f>BH50</f>
        <v>103539.97963074494</v>
      </c>
      <c r="BI51" s="41">
        <f>BI50</f>
        <v>103674.27745105934</v>
      </c>
      <c r="BJ51" s="39">
        <f>G51</f>
        <v>103681.37770972954</v>
      </c>
      <c r="BK51" s="40">
        <v>0</v>
      </c>
      <c r="BL51" s="40">
        <v>0</v>
      </c>
      <c r="BM51" s="40">
        <v>0</v>
      </c>
      <c r="BN51" s="40">
        <v>0</v>
      </c>
      <c r="BO51" s="40">
        <v>0</v>
      </c>
      <c r="BP51" s="40">
        <v>0</v>
      </c>
      <c r="BQ51" s="40">
        <v>0</v>
      </c>
      <c r="BR51" s="40">
        <v>0</v>
      </c>
      <c r="BS51" s="40">
        <v>0</v>
      </c>
      <c r="BT51" s="40">
        <v>0</v>
      </c>
      <c r="BU51" s="40">
        <v>0</v>
      </c>
      <c r="BV51" s="40">
        <v>0</v>
      </c>
      <c r="BW51" s="40">
        <v>0</v>
      </c>
      <c r="BX51" s="46">
        <f t="shared" si="29"/>
        <v>2651823.1310480465</v>
      </c>
      <c r="BZ51" s="33"/>
      <c r="CA51" s="21">
        <v>1</v>
      </c>
      <c r="CC51" s="34">
        <f>SUMPRODUCT((Scenarios!$A$4:$A$204=E51)*(Scenarios!$B$4:$B$204='Scenario_selection&amp;Results'!$D$4)*Scenarios!$U$4:$U$204)</f>
        <v>0.01</v>
      </c>
      <c r="CE51" s="45">
        <f t="shared" si="27"/>
        <v>512.16436646199531</v>
      </c>
      <c r="CF51" s="45">
        <f t="shared" si="30"/>
        <v>0</v>
      </c>
      <c r="CG51" s="45">
        <f t="shared" si="32"/>
        <v>0</v>
      </c>
      <c r="CH51" s="45">
        <f t="shared" si="34"/>
        <v>0</v>
      </c>
      <c r="CI51" s="45">
        <f t="shared" si="36"/>
        <v>142.65167273562517</v>
      </c>
      <c r="CJ51" s="45">
        <f t="shared" si="38"/>
        <v>155.20284089245337</v>
      </c>
      <c r="CK51" s="45">
        <f t="shared" si="46"/>
        <v>168.57194374662569</v>
      </c>
      <c r="CL51" s="45">
        <f t="shared" si="48"/>
        <v>182.72800412210583</v>
      </c>
      <c r="CM51" s="45">
        <f t="shared" si="50"/>
        <v>198.14735437255891</v>
      </c>
      <c r="CN51" s="45">
        <f t="shared" si="54"/>
        <v>214.07763667594566</v>
      </c>
      <c r="CO51" s="45">
        <f t="shared" si="56"/>
        <v>230.80983145005405</v>
      </c>
      <c r="CP51" s="45">
        <f t="shared" si="58"/>
        <v>248.21568343941215</v>
      </c>
      <c r="CQ51" s="45">
        <f t="shared" si="60"/>
        <v>266.17614834260428</v>
      </c>
      <c r="CR51" s="45">
        <f t="shared" si="62"/>
        <v>284.54869027873264</v>
      </c>
      <c r="CS51" s="45">
        <f t="shared" si="64"/>
        <v>303.1710371381555</v>
      </c>
      <c r="CT51" s="45">
        <f t="shared" si="72"/>
        <v>321.86397675980345</v>
      </c>
      <c r="CU51" s="45">
        <f t="shared" si="74"/>
        <v>340.43825920073567</v>
      </c>
      <c r="CV51" s="45">
        <f t="shared" si="76"/>
        <v>358.70075355619099</v>
      </c>
      <c r="CW51" s="45">
        <f t="shared" si="78"/>
        <v>376.46184585177167</v>
      </c>
      <c r="CX51" s="45">
        <f t="shared" si="80"/>
        <v>393.54319117157041</v>
      </c>
      <c r="CY51" s="45">
        <f t="shared" si="85"/>
        <v>409.78546632616491</v>
      </c>
      <c r="CZ51" s="45">
        <f t="shared" si="88"/>
        <v>424.52037747839648</v>
      </c>
      <c r="DA51" s="45">
        <f t="shared" si="91"/>
        <v>438.2243998480746</v>
      </c>
      <c r="DB51" s="45">
        <f t="shared" si="94"/>
        <v>450.83708630607669</v>
      </c>
      <c r="DC51" s="45">
        <f t="shared" si="97"/>
        <v>462.33876814120248</v>
      </c>
      <c r="DD51" s="45">
        <f t="shared" si="100"/>
        <v>472.75258066925301</v>
      </c>
      <c r="DE51" s="45">
        <f t="shared" si="103"/>
        <v>482.14459256198739</v>
      </c>
      <c r="DF51" s="45">
        <f t="shared" si="105"/>
        <v>490.62197946587395</v>
      </c>
      <c r="DG51" s="45">
        <f t="shared" si="107"/>
        <v>498.32929116553572</v>
      </c>
      <c r="DH51" s="45">
        <f t="shared" ref="DH51:DH64" si="109">IF($H51-DH$2&lt;=$CF$11,DH50,DH50*(1-NORMDIST(($H51-DH$2),DH$1,DH$1/3,1))/(1-NORMDIST(($H50-DH$2),DH$1,DH$1/3,1))*$CA51)</f>
        <v>505.44296871637459</v>
      </c>
      <c r="DI51" s="45">
        <f>$CE51</f>
        <v>512.16436646199531</v>
      </c>
      <c r="DJ51" s="45">
        <v>0</v>
      </c>
      <c r="DK51" s="45">
        <v>0</v>
      </c>
      <c r="DL51" s="45">
        <v>0</v>
      </c>
      <c r="DM51" s="45">
        <v>0</v>
      </c>
      <c r="DN51" s="45">
        <v>0</v>
      </c>
      <c r="DO51" s="45">
        <v>0</v>
      </c>
      <c r="DP51" s="45">
        <v>0</v>
      </c>
      <c r="DQ51" s="45">
        <v>0</v>
      </c>
      <c r="DR51" s="45">
        <v>0</v>
      </c>
      <c r="DS51" s="45">
        <v>0</v>
      </c>
      <c r="DT51" s="45">
        <v>0</v>
      </c>
      <c r="DU51" s="45">
        <v>0</v>
      </c>
      <c r="DV51" s="45">
        <v>0</v>
      </c>
      <c r="DX51" s="43">
        <v>2042</v>
      </c>
      <c r="DY51" s="32">
        <f>SUMPRODUCT((Scenarios!$BP$4:$BP$204)*(Scenarios!$A$4:$A$204='SDF-UR-North'!DX51)*(Scenarios!$B$4:$B$204='Scenario_selection&amp;Results'!$D$5))</f>
        <v>18.665727999999998</v>
      </c>
      <c r="DZ51" s="32">
        <f t="shared" si="39"/>
        <v>25.449028838315169</v>
      </c>
      <c r="EA51" s="32">
        <f t="shared" si="81"/>
        <v>20.052454867558875</v>
      </c>
      <c r="EB51" s="32">
        <f t="shared" si="40"/>
        <v>28.301561248760837</v>
      </c>
      <c r="EC51" s="32">
        <f t="shared" si="41"/>
        <v>20.076270798965979</v>
      </c>
      <c r="ED51" s="33"/>
      <c r="EE51" s="33"/>
      <c r="EF51" s="21">
        <v>55.483354907717697</v>
      </c>
      <c r="EG51" s="43">
        <v>2042</v>
      </c>
      <c r="EH51" s="32">
        <f>SUMPRODUCT((Scenarios!$BV$4:$BV$204)*(Scenarios!$A$4:$A$204='SDF-UR-North'!DX51)*(Scenarios!$B$4:$B$204='Scenario_selection&amp;Results'!$D$5))</f>
        <v>55.483354907717697</v>
      </c>
      <c r="EI51" s="32">
        <f t="shared" si="42"/>
        <v>64.981838791751102</v>
      </c>
      <c r="EJ51" s="32">
        <f t="shared" si="82"/>
        <v>57.477416128830306</v>
      </c>
      <c r="EK51" s="32">
        <f t="shared" si="43"/>
        <v>68.82623056480432</v>
      </c>
      <c r="EL51" s="32">
        <f t="shared" si="44"/>
        <v>57.510181203454032</v>
      </c>
      <c r="EM51" s="242">
        <f>VLOOKUP(EH51,Price!$C$2:$D$16,2,FALSE)</f>
        <v>324</v>
      </c>
      <c r="EN51" s="243">
        <f t="shared" si="51"/>
        <v>331.28958905594402</v>
      </c>
      <c r="EO51" s="244">
        <f t="shared" si="52"/>
        <v>0</v>
      </c>
      <c r="EP51" s="238">
        <f>('Heating sector'!E41*'SDF-UR-North'!D47-D46*'Heating sector'!E40+('SDF-UR-North'!BX107+'SDF-UR-North'!DW107)*'Heating sector'!E40)*Price!$D$18</f>
        <v>4649423.1182179675</v>
      </c>
    </row>
    <row r="52" spans="1:146" x14ac:dyDescent="0.3">
      <c r="A52" s="80">
        <v>0.7542325026580976</v>
      </c>
      <c r="B52" s="34" cm="1">
        <f t="array" ref="B52">SUMPRODUCT((Scenarios!$A$4:$A$204='SDF-UR-North'!E52)*(Scenarios!$B$4:$B$204='Scenario_selection&amp;Results'!$D$26)*Scenarios!$I$4:$I$204)/100000</f>
        <v>0.54481043916548255</v>
      </c>
      <c r="C52" s="34">
        <f>SUMPRODUCT((Scenarios!$A$4:$A$204='SDF-UR-North'!E52)*(Scenarios!$B$4:$B$204='Scenario_selection&amp;Results'!$D$2)*Scenarios!$O$4:$O$204)</f>
        <v>49.803747040662927</v>
      </c>
      <c r="D52" s="21">
        <f t="shared" si="10"/>
        <v>2713360.1297310172</v>
      </c>
      <c r="E52" s="21">
        <v>2048</v>
      </c>
      <c r="F52" s="34">
        <f>SUMPRODUCT((Scenarios!$A$4:$A$204='SDF-UR-North'!H52)*(Scenarios!$B$4:$B$204='Scenario_selection&amp;Results'!$D$3)*Scenarios!$V$4:$V$204)</f>
        <v>35</v>
      </c>
      <c r="G52" s="33">
        <f t="shared" si="25"/>
        <v>103574.86910210155</v>
      </c>
      <c r="H52" s="34">
        <v>2048</v>
      </c>
      <c r="I52" s="36">
        <f t="shared" si="65"/>
        <v>2.9460866040437513E-3</v>
      </c>
      <c r="J52" s="36">
        <f t="shared" si="66"/>
        <v>5.0418093778773626E-2</v>
      </c>
      <c r="K52" s="36">
        <f t="shared" si="67"/>
        <v>1.82612963552062</v>
      </c>
      <c r="L52" s="36">
        <f t="shared" si="68"/>
        <v>79.876211291355133</v>
      </c>
      <c r="M52" s="36">
        <f t="shared" si="69"/>
        <v>2274.5115204763579</v>
      </c>
      <c r="N52" s="36">
        <f t="shared" si="70"/>
        <v>15144.08425126154</v>
      </c>
      <c r="O52" s="36">
        <f t="shared" si="83"/>
        <v>1077.5908796599583</v>
      </c>
      <c r="P52" s="40">
        <f t="shared" si="86"/>
        <v>4458.2633208370407</v>
      </c>
      <c r="Q52" s="40">
        <f t="shared" si="89"/>
        <v>7568.9465136660829</v>
      </c>
      <c r="R52" s="40">
        <f t="shared" si="92"/>
        <v>9248.3613847398519</v>
      </c>
      <c r="S52" s="40">
        <f t="shared" si="95"/>
        <v>13472.436586200349</v>
      </c>
      <c r="T52" s="40">
        <f t="shared" si="98"/>
        <v>5603.5877416067397</v>
      </c>
      <c r="U52" s="40">
        <f t="shared" si="101"/>
        <v>7276.154210869292</v>
      </c>
      <c r="V52" s="40">
        <f t="shared" si="20"/>
        <v>8698.1863676642588</v>
      </c>
      <c r="W52" s="40">
        <f t="shared" si="21"/>
        <v>9239.4973991766419</v>
      </c>
      <c r="X52" s="40">
        <f t="shared" si="22"/>
        <v>8592.9637390398293</v>
      </c>
      <c r="Y52" s="40">
        <f t="shared" si="23"/>
        <v>8178.7650097859851</v>
      </c>
      <c r="Z52" s="40">
        <f t="shared" si="24"/>
        <v>11992.99918390727</v>
      </c>
      <c r="AA52" s="40">
        <f t="shared" si="26"/>
        <v>11976.255224121929</v>
      </c>
      <c r="AB52" s="40">
        <f t="shared" si="28"/>
        <v>13572.281406469529</v>
      </c>
      <c r="AC52" s="40">
        <f t="shared" si="31"/>
        <v>15564.388466139748</v>
      </c>
      <c r="AD52" s="40">
        <f t="shared" si="33"/>
        <v>20846.542672364507</v>
      </c>
      <c r="AE52" s="40">
        <f t="shared" si="35"/>
        <v>23333.769307466908</v>
      </c>
      <c r="AF52" s="40">
        <f t="shared" si="37"/>
        <v>22810.131650094947</v>
      </c>
      <c r="AG52" s="40">
        <f t="shared" si="45"/>
        <v>21681.686096044239</v>
      </c>
      <c r="AH52" s="40">
        <f t="shared" si="47"/>
        <v>34967.807487711085</v>
      </c>
      <c r="AI52" s="40">
        <f t="shared" si="49"/>
        <v>44547.983365185522</v>
      </c>
      <c r="AJ52" s="40">
        <f t="shared" si="53"/>
        <v>49983.607886959253</v>
      </c>
      <c r="AK52" s="40">
        <f t="shared" si="55"/>
        <v>53139.620456293007</v>
      </c>
      <c r="AL52" s="40">
        <f t="shared" si="57"/>
        <v>56309.365492539699</v>
      </c>
      <c r="AM52" s="40">
        <f t="shared" si="59"/>
        <v>59479.33178355969</v>
      </c>
      <c r="AN52" s="40">
        <f t="shared" si="61"/>
        <v>62681.55133189122</v>
      </c>
      <c r="AO52" s="40">
        <f t="shared" si="63"/>
        <v>65842.566850460222</v>
      </c>
      <c r="AP52" s="40">
        <f t="shared" si="71"/>
        <v>68980.471689249127</v>
      </c>
      <c r="AQ52" s="40">
        <f t="shared" si="73"/>
        <v>72077.989583010116</v>
      </c>
      <c r="AR52" s="40">
        <f t="shared" si="75"/>
        <v>75119.610033700403</v>
      </c>
      <c r="AS52" s="40">
        <f t="shared" si="77"/>
        <v>78088.660715387523</v>
      </c>
      <c r="AT52" s="40">
        <f t="shared" si="79"/>
        <v>80967.590740938336</v>
      </c>
      <c r="AU52" s="40">
        <f t="shared" si="84"/>
        <v>83738.373415490685</v>
      </c>
      <c r="AV52" s="40">
        <f t="shared" si="87"/>
        <v>86382.492878843463</v>
      </c>
      <c r="AW52" s="40">
        <f t="shared" si="90"/>
        <v>88881.977496168314</v>
      </c>
      <c r="AX52" s="40">
        <f t="shared" si="93"/>
        <v>91219.833878825331</v>
      </c>
      <c r="AY52" s="40">
        <f t="shared" si="96"/>
        <v>93380.669333000813</v>
      </c>
      <c r="AZ52" s="40">
        <f t="shared" si="99"/>
        <v>95351.298651437028</v>
      </c>
      <c r="BA52" s="40">
        <f t="shared" si="102"/>
        <v>97121.30211774139</v>
      </c>
      <c r="BB52" s="40">
        <f t="shared" si="104"/>
        <v>98683.49179078445</v>
      </c>
      <c r="BC52" s="40">
        <f t="shared" si="106"/>
        <v>100034.25623588731</v>
      </c>
      <c r="BD52" s="40">
        <f t="shared" si="108"/>
        <v>101173.75396845522</v>
      </c>
      <c r="BE52" s="40">
        <f t="shared" ref="BE52:BE64" si="110">BE51*(1-NORMDIST(($H52-BE$3),BE$1,BE$1/3,1))/(1-NORMDIST(($H51-BE$3),BE$1,BE$1/3,1))*$CA52</f>
        <v>102105.93402544048</v>
      </c>
      <c r="BF52" s="41">
        <f>BF51</f>
        <v>102838.36914561507</v>
      </c>
      <c r="BG52" s="41">
        <f>BG51</f>
        <v>103265.26552960635</v>
      </c>
      <c r="BH52" s="41">
        <f>BH51</f>
        <v>103539.97963074494</v>
      </c>
      <c r="BI52" s="41">
        <f>BI51</f>
        <v>103674.27745105934</v>
      </c>
      <c r="BJ52" s="41">
        <f>BJ51</f>
        <v>103681.37770972954</v>
      </c>
      <c r="BK52" s="39">
        <f>G52</f>
        <v>103574.86910210155</v>
      </c>
      <c r="BL52" s="40">
        <v>0</v>
      </c>
      <c r="BM52" s="40">
        <v>0</v>
      </c>
      <c r="BN52" s="40">
        <v>0</v>
      </c>
      <c r="BO52" s="40">
        <v>0</v>
      </c>
      <c r="BP52" s="40">
        <v>0</v>
      </c>
      <c r="BQ52" s="40">
        <v>0</v>
      </c>
      <c r="BR52" s="40">
        <v>0</v>
      </c>
      <c r="BS52" s="40">
        <v>0</v>
      </c>
      <c r="BT52" s="40">
        <v>0</v>
      </c>
      <c r="BU52" s="40">
        <v>0</v>
      </c>
      <c r="BV52" s="40">
        <v>0</v>
      </c>
      <c r="BW52" s="40">
        <v>0</v>
      </c>
      <c r="BX52" s="46">
        <f t="shared" si="29"/>
        <v>2703526.8384145177</v>
      </c>
      <c r="BZ52" s="33"/>
      <c r="CA52" s="21">
        <v>1</v>
      </c>
      <c r="CC52" s="34">
        <f>SUMPRODUCT((Scenarios!$A$4:$A$204=E52)*(Scenarios!$B$4:$B$204='Scenario_selection&amp;Results'!$D$4)*Scenarios!$U$4:$U$204)</f>
        <v>0.01</v>
      </c>
      <c r="CE52" s="45">
        <f t="shared" si="27"/>
        <v>518.71161735631301</v>
      </c>
      <c r="CF52" s="45">
        <f t="shared" si="30"/>
        <v>0</v>
      </c>
      <c r="CG52" s="45">
        <f t="shared" si="32"/>
        <v>0</v>
      </c>
      <c r="CH52" s="45">
        <f t="shared" si="34"/>
        <v>0</v>
      </c>
      <c r="CI52" s="45">
        <f t="shared" si="36"/>
        <v>141.28545712156526</v>
      </c>
      <c r="CJ52" s="45">
        <f t="shared" si="38"/>
        <v>153.85129208172174</v>
      </c>
      <c r="CK52" s="45">
        <f t="shared" si="46"/>
        <v>167.24087733354946</v>
      </c>
      <c r="CL52" s="45">
        <f t="shared" si="48"/>
        <v>181.42342620434258</v>
      </c>
      <c r="CM52" s="45">
        <f t="shared" si="50"/>
        <v>196.87194973525712</v>
      </c>
      <c r="CN52" s="45">
        <f t="shared" si="54"/>
        <v>212.83899083086268</v>
      </c>
      <c r="CO52" s="45">
        <f t="shared" si="56"/>
        <v>229.6129655043589</v>
      </c>
      <c r="CP52" s="45">
        <f t="shared" si="58"/>
        <v>247.06564111899334</v>
      </c>
      <c r="CQ52" s="45">
        <f t="shared" si="60"/>
        <v>265.07763594303145</v>
      </c>
      <c r="CR52" s="45">
        <f t="shared" si="62"/>
        <v>283.50593532354071</v>
      </c>
      <c r="CS52" s="45">
        <f t="shared" si="64"/>
        <v>302.18765192482658</v>
      </c>
      <c r="CT52" s="45">
        <f t="shared" si="72"/>
        <v>320.94284457162775</v>
      </c>
      <c r="CU52" s="45">
        <f t="shared" si="74"/>
        <v>339.58144069565162</v>
      </c>
      <c r="CV52" s="45">
        <f t="shared" si="76"/>
        <v>357.90942665971227</v>
      </c>
      <c r="CW52" s="45">
        <f t="shared" si="78"/>
        <v>375.73628123902648</v>
      </c>
      <c r="CX52" s="45">
        <f t="shared" si="80"/>
        <v>392.88276475900307</v>
      </c>
      <c r="CY52" s="45">
        <f t="shared" si="85"/>
        <v>409.18870728223516</v>
      </c>
      <c r="CZ52" s="45">
        <f t="shared" si="88"/>
        <v>424.52037747839648</v>
      </c>
      <c r="DA52" s="45">
        <f t="shared" si="91"/>
        <v>438.2243998480746</v>
      </c>
      <c r="DB52" s="45">
        <f t="shared" si="94"/>
        <v>450.83708630607669</v>
      </c>
      <c r="DC52" s="45">
        <f t="shared" si="97"/>
        <v>462.33876814120248</v>
      </c>
      <c r="DD52" s="45">
        <f t="shared" si="100"/>
        <v>472.75258066925301</v>
      </c>
      <c r="DE52" s="45">
        <f t="shared" si="103"/>
        <v>482.14459256198739</v>
      </c>
      <c r="DF52" s="45">
        <f t="shared" si="105"/>
        <v>490.62197946587395</v>
      </c>
      <c r="DG52" s="45">
        <f t="shared" si="107"/>
        <v>498.32929116553572</v>
      </c>
      <c r="DH52" s="45">
        <f t="shared" si="109"/>
        <v>505.44296871637459</v>
      </c>
      <c r="DI52" s="45">
        <f t="shared" ref="DI52:DI64" si="111">IF($H52-DI$2&lt;=$CF$11,DI51,DI51*(1-NORMDIST(($H52-DI$2),DI$1,DI$1/3,1))/(1-NORMDIST(($H51-DI$2),DI$1,DI$1/3,1))*$CA52)</f>
        <v>512.16436646199531</v>
      </c>
      <c r="DJ52" s="45">
        <f>$CE52</f>
        <v>518.71161735631301</v>
      </c>
      <c r="DK52" s="45">
        <v>0</v>
      </c>
      <c r="DL52" s="45">
        <v>0</v>
      </c>
      <c r="DM52" s="45">
        <v>0</v>
      </c>
      <c r="DN52" s="45">
        <v>0</v>
      </c>
      <c r="DO52" s="45">
        <v>0</v>
      </c>
      <c r="DP52" s="45">
        <v>0</v>
      </c>
      <c r="DQ52" s="45">
        <v>0</v>
      </c>
      <c r="DR52" s="45">
        <v>0</v>
      </c>
      <c r="DS52" s="45">
        <v>0</v>
      </c>
      <c r="DT52" s="45">
        <v>0</v>
      </c>
      <c r="DU52" s="45">
        <v>0</v>
      </c>
      <c r="DV52" s="45">
        <v>0</v>
      </c>
      <c r="DX52" s="43">
        <v>2043</v>
      </c>
      <c r="DY52" s="32">
        <f>SUMPRODUCT((Scenarios!$BP$4:$BP$204)*(Scenarios!$A$4:$A$204='SDF-UR-North'!DX52)*(Scenarios!$B$4:$B$204='Scenario_selection&amp;Results'!$D$5))</f>
        <v>18.665727999999998</v>
      </c>
      <c r="DZ52" s="32">
        <f t="shared" si="39"/>
        <v>25.055675361879771</v>
      </c>
      <c r="EA52" s="32">
        <f t="shared" si="81"/>
        <v>19.895036398839935</v>
      </c>
      <c r="EB52" s="32">
        <f t="shared" si="40"/>
        <v>28.086671366706959</v>
      </c>
      <c r="EC52" s="32">
        <f t="shared" si="41"/>
        <v>19.919741157495576</v>
      </c>
      <c r="ED52" s="33"/>
      <c r="EE52" s="33"/>
      <c r="EF52" s="21">
        <v>55.483354907717697</v>
      </c>
      <c r="EG52" s="43">
        <v>2043</v>
      </c>
      <c r="EH52" s="32">
        <f>SUMPRODUCT((Scenarios!$BV$4:$BV$204)*(Scenarios!$A$4:$A$204='SDF-UR-North'!DX52)*(Scenarios!$B$4:$B$204='Scenario_selection&amp;Results'!$D$5))</f>
        <v>55.483354907717697</v>
      </c>
      <c r="EI52" s="32">
        <f t="shared" si="42"/>
        <v>64.457460689974184</v>
      </c>
      <c r="EJ52" s="32">
        <f t="shared" si="82"/>
        <v>57.255293724052137</v>
      </c>
      <c r="EK52" s="32">
        <f t="shared" si="43"/>
        <v>68.536946639096342</v>
      </c>
      <c r="EL52" s="32">
        <f t="shared" si="44"/>
        <v>57.289317519496656</v>
      </c>
      <c r="EM52" s="242">
        <f>VLOOKUP(EH52,Price!$C$2:$D$16,2,FALSE)</f>
        <v>324</v>
      </c>
      <c r="EN52" s="243">
        <f t="shared" si="51"/>
        <v>333.19631603179283</v>
      </c>
      <c r="EO52" s="244">
        <f t="shared" si="52"/>
        <v>0</v>
      </c>
      <c r="EP52" s="238">
        <f>('Heating sector'!E42*'SDF-UR-North'!D48-D47*'Heating sector'!E41+('SDF-UR-North'!BX108+'SDF-UR-North'!DW108)*'Heating sector'!E41)*Price!$D$18</f>
        <v>4669014.9379082499</v>
      </c>
    </row>
    <row r="53" spans="1:146" x14ac:dyDescent="0.3">
      <c r="A53" s="80">
        <v>0.75712599027124061</v>
      </c>
      <c r="B53" s="34" cm="1">
        <f t="array" ref="B53">SUMPRODUCT((Scenarios!$A$4:$A$204='SDF-UR-North'!E53)*(Scenarios!$B$4:$B$204='Scenario_selection&amp;Results'!$D$26)*Scenarios!$I$4:$I$204)/100000</f>
        <v>0.54943549186576446</v>
      </c>
      <c r="C53" s="34">
        <f>SUMPRODUCT((Scenarios!$A$4:$A$204='SDF-UR-North'!E53)*(Scenarios!$B$4:$B$204='Scenario_selection&amp;Results'!$D$2)*Scenarios!$O$4:$O$204)</f>
        <v>50.318942112556208</v>
      </c>
      <c r="D53" s="21">
        <f t="shared" si="10"/>
        <v>2764701.2709777253</v>
      </c>
      <c r="E53" s="21">
        <v>2049</v>
      </c>
      <c r="F53" s="34">
        <f>SUMPRODUCT((Scenarios!$A$4:$A$204='SDF-UR-North'!H53)*(Scenarios!$B$4:$B$204='Scenario_selection&amp;Results'!$D$3)*Scenarios!$V$4:$V$204)</f>
        <v>35</v>
      </c>
      <c r="G53" s="33">
        <f t="shared" si="25"/>
        <v>103367.44682984044</v>
      </c>
      <c r="H53" s="34">
        <v>2049</v>
      </c>
      <c r="I53" s="36">
        <f t="shared" si="65"/>
        <v>1.8700359197187479E-3</v>
      </c>
      <c r="J53" s="36">
        <f t="shared" si="66"/>
        <v>3.4104587990512823E-2</v>
      </c>
      <c r="K53" s="36">
        <f t="shared" si="67"/>
        <v>1.3154495224452758</v>
      </c>
      <c r="L53" s="36">
        <f t="shared" si="68"/>
        <v>61.208140182763856</v>
      </c>
      <c r="M53" s="36">
        <f t="shared" si="69"/>
        <v>1850.899919541067</v>
      </c>
      <c r="N53" s="36">
        <f t="shared" si="70"/>
        <v>13049.543602511239</v>
      </c>
      <c r="O53" s="36">
        <f t="shared" si="83"/>
        <v>956.40986971168627</v>
      </c>
      <c r="P53" s="40">
        <f t="shared" si="86"/>
        <v>3977.4520287558762</v>
      </c>
      <c r="Q53" s="40">
        <f t="shared" si="89"/>
        <v>6787.2498197981377</v>
      </c>
      <c r="R53" s="40">
        <f t="shared" si="92"/>
        <v>8335.0990404287513</v>
      </c>
      <c r="S53" s="40">
        <f t="shared" si="95"/>
        <v>12202.43130041324</v>
      </c>
      <c r="T53" s="40">
        <f t="shared" si="98"/>
        <v>4674.8425658474625</v>
      </c>
      <c r="U53" s="40">
        <f t="shared" si="101"/>
        <v>6120.9461378894393</v>
      </c>
      <c r="V53" s="40">
        <f t="shared" si="20"/>
        <v>7377.6553241982501</v>
      </c>
      <c r="W53" s="40">
        <f t="shared" si="21"/>
        <v>7900.6915069587294</v>
      </c>
      <c r="X53" s="40">
        <f t="shared" si="22"/>
        <v>7406.9211974768868</v>
      </c>
      <c r="Y53" s="40">
        <f t="shared" si="23"/>
        <v>7105.7170265609557</v>
      </c>
      <c r="Z53" s="40">
        <f t="shared" si="24"/>
        <v>10500.674787197409</v>
      </c>
      <c r="AA53" s="40">
        <f t="shared" si="26"/>
        <v>10566.218819160253</v>
      </c>
      <c r="AB53" s="40">
        <f t="shared" si="28"/>
        <v>12064.141388031732</v>
      </c>
      <c r="AC53" s="40">
        <f t="shared" si="31"/>
        <v>13936.451276874235</v>
      </c>
      <c r="AD53" s="40">
        <f t="shared" si="33"/>
        <v>18800.000273867721</v>
      </c>
      <c r="AE53" s="40">
        <f t="shared" si="35"/>
        <v>21190.190076105104</v>
      </c>
      <c r="AF53" s="40">
        <f t="shared" si="37"/>
        <v>20855.545371115488</v>
      </c>
      <c r="AG53" s="40">
        <f t="shared" si="45"/>
        <v>19954.616764594495</v>
      </c>
      <c r="AH53" s="40">
        <f t="shared" si="47"/>
        <v>32387.925439426992</v>
      </c>
      <c r="AI53" s="40">
        <f t="shared" si="49"/>
        <v>42751.140100754958</v>
      </c>
      <c r="AJ53" s="40">
        <f t="shared" si="53"/>
        <v>48139.189483885842</v>
      </c>
      <c r="AK53" s="40">
        <f t="shared" si="55"/>
        <v>51352.780906916589</v>
      </c>
      <c r="AL53" s="40">
        <f t="shared" si="57"/>
        <v>54591.101355797909</v>
      </c>
      <c r="AM53" s="40">
        <f t="shared" si="59"/>
        <v>57839.328516102461</v>
      </c>
      <c r="AN53" s="40">
        <f t="shared" si="61"/>
        <v>61126.895122970207</v>
      </c>
      <c r="AO53" s="40">
        <f t="shared" si="63"/>
        <v>64380.446153042249</v>
      </c>
      <c r="AP53" s="40">
        <f t="shared" si="71"/>
        <v>67615.669670531192</v>
      </c>
      <c r="AQ53" s="40">
        <f t="shared" si="73"/>
        <v>70813.782162477961</v>
      </c>
      <c r="AR53" s="40">
        <f t="shared" si="75"/>
        <v>73957.713617600544</v>
      </c>
      <c r="AS53" s="40">
        <f t="shared" si="77"/>
        <v>77029.286389023444</v>
      </c>
      <c r="AT53" s="40">
        <f t="shared" si="79"/>
        <v>80009.528162637886</v>
      </c>
      <c r="AU53" s="40">
        <f t="shared" si="84"/>
        <v>82879.103473949057</v>
      </c>
      <c r="AV53" s="40">
        <f t="shared" si="87"/>
        <v>85618.331663682635</v>
      </c>
      <c r="AW53" s="40">
        <f t="shared" si="90"/>
        <v>88208.236852901275</v>
      </c>
      <c r="AX53" s="40">
        <f t="shared" si="93"/>
        <v>90631.001907454949</v>
      </c>
      <c r="AY53" s="40">
        <f t="shared" si="96"/>
        <v>92870.602426706508</v>
      </c>
      <c r="AZ53" s="40">
        <f t="shared" si="99"/>
        <v>94913.417983560561</v>
      </c>
      <c r="BA53" s="40">
        <f t="shared" si="102"/>
        <v>96748.787004227372</v>
      </c>
      <c r="BB53" s="40">
        <f t="shared" si="104"/>
        <v>98369.462525087816</v>
      </c>
      <c r="BC53" s="40">
        <f t="shared" si="106"/>
        <v>99771.939699083203</v>
      </c>
      <c r="BD53" s="40">
        <f t="shared" si="108"/>
        <v>100956.62658136777</v>
      </c>
      <c r="BE53" s="40">
        <f t="shared" si="110"/>
        <v>101927.83824810426</v>
      </c>
      <c r="BF53" s="40">
        <f t="shared" ref="BF53:BF64" si="112">BF52*(1-NORMDIST(($H53-BF$3),BF$1,BF$1/3,1))/(1-NORMDIST(($H52-BF$3),BF$1,BF$1/3,1))*$CA53</f>
        <v>102693.60156837574</v>
      </c>
      <c r="BG53" s="41">
        <f>BG52</f>
        <v>103265.26552960635</v>
      </c>
      <c r="BH53" s="41">
        <f>BH52</f>
        <v>103539.97963074494</v>
      </c>
      <c r="BI53" s="41">
        <f>BI52</f>
        <v>103674.27745105934</v>
      </c>
      <c r="BJ53" s="41">
        <f>BJ52</f>
        <v>103681.37770972954</v>
      </c>
      <c r="BK53" s="41">
        <f>BK52</f>
        <v>103574.86910210155</v>
      </c>
      <c r="BL53" s="39">
        <f>G53</f>
        <v>103367.44682984044</v>
      </c>
      <c r="BM53" s="40">
        <v>0</v>
      </c>
      <c r="BN53" s="40">
        <v>0</v>
      </c>
      <c r="BO53" s="40">
        <v>0</v>
      </c>
      <c r="BP53" s="40">
        <v>0</v>
      </c>
      <c r="BQ53" s="40">
        <v>0</v>
      </c>
      <c r="BR53" s="40">
        <v>0</v>
      </c>
      <c r="BS53" s="40">
        <v>0</v>
      </c>
      <c r="BT53" s="40">
        <v>0</v>
      </c>
      <c r="BU53" s="40">
        <v>0</v>
      </c>
      <c r="BV53" s="40">
        <v>0</v>
      </c>
      <c r="BW53" s="40">
        <v>0</v>
      </c>
      <c r="BX53" s="46">
        <f t="shared" si="29"/>
        <v>2754363.2109301193</v>
      </c>
      <c r="BZ53" s="33"/>
      <c r="CA53" s="21">
        <v>1</v>
      </c>
      <c r="CC53" s="34">
        <f>SUMPRODUCT((Scenarios!$A$4:$A$204=E53)*(Scenarios!$B$4:$B$204='Scenario_selection&amp;Results'!$D$4)*Scenarios!$U$4:$U$204)</f>
        <v>0.01</v>
      </c>
      <c r="CE53" s="45">
        <f t="shared" si="27"/>
        <v>525.31074314238356</v>
      </c>
      <c r="CF53" s="45">
        <f t="shared" si="30"/>
        <v>0</v>
      </c>
      <c r="CG53" s="45">
        <f t="shared" si="32"/>
        <v>0</v>
      </c>
      <c r="CH53" s="45">
        <f t="shared" si="34"/>
        <v>0</v>
      </c>
      <c r="CI53" s="45">
        <f t="shared" si="36"/>
        <v>139.8013404550673</v>
      </c>
      <c r="CJ53" s="45">
        <f t="shared" si="38"/>
        <v>152.37781453004317</v>
      </c>
      <c r="CK53" s="45">
        <f t="shared" si="46"/>
        <v>165.78449800720389</v>
      </c>
      <c r="CL53" s="45">
        <f t="shared" si="48"/>
        <v>179.99088278223681</v>
      </c>
      <c r="CM53" s="45">
        <f t="shared" si="50"/>
        <v>195.46639178870402</v>
      </c>
      <c r="CN53" s="45">
        <f t="shared" si="54"/>
        <v>211.46902131113887</v>
      </c>
      <c r="CO53" s="45">
        <f t="shared" si="56"/>
        <v>228.28443278083267</v>
      </c>
      <c r="CP53" s="45">
        <f t="shared" si="58"/>
        <v>245.78448056205818</v>
      </c>
      <c r="CQ53" s="45">
        <f t="shared" si="60"/>
        <v>263.84946818462521</v>
      </c>
      <c r="CR53" s="45">
        <f t="shared" si="62"/>
        <v>282.33590266943327</v>
      </c>
      <c r="CS53" s="45">
        <f t="shared" si="64"/>
        <v>301.08025736562558</v>
      </c>
      <c r="CT53" s="45">
        <f t="shared" si="72"/>
        <v>319.90181357257609</v>
      </c>
      <c r="CU53" s="45">
        <f t="shared" si="74"/>
        <v>338.60960346589764</v>
      </c>
      <c r="CV53" s="45">
        <f t="shared" si="76"/>
        <v>357.00863654103983</v>
      </c>
      <c r="CW53" s="45">
        <f t="shared" si="78"/>
        <v>374.90737239961209</v>
      </c>
      <c r="CX53" s="45">
        <f t="shared" si="80"/>
        <v>392.12555168626346</v>
      </c>
      <c r="CY53" s="45">
        <f t="shared" si="85"/>
        <v>408.50202527102061</v>
      </c>
      <c r="CZ53" s="45">
        <f t="shared" si="88"/>
        <v>423.90216039797161</v>
      </c>
      <c r="DA53" s="45">
        <f t="shared" si="91"/>
        <v>438.2243998480746</v>
      </c>
      <c r="DB53" s="45">
        <f t="shared" si="94"/>
        <v>450.83708630607669</v>
      </c>
      <c r="DC53" s="45">
        <f t="shared" si="97"/>
        <v>462.33876814120248</v>
      </c>
      <c r="DD53" s="45">
        <f t="shared" si="100"/>
        <v>472.75258066925301</v>
      </c>
      <c r="DE53" s="45">
        <f t="shared" si="103"/>
        <v>482.14459256198739</v>
      </c>
      <c r="DF53" s="45">
        <f t="shared" si="105"/>
        <v>490.62197946587395</v>
      </c>
      <c r="DG53" s="45">
        <f t="shared" si="107"/>
        <v>498.32929116553572</v>
      </c>
      <c r="DH53" s="45">
        <f t="shared" si="109"/>
        <v>505.44296871637459</v>
      </c>
      <c r="DI53" s="45">
        <f t="shared" si="111"/>
        <v>512.16436646199531</v>
      </c>
      <c r="DJ53" s="45">
        <f t="shared" ref="DJ53:DJ64" si="113">IF($H53-DJ$2&lt;=$CF$11,DJ52,DJ52*(1-NORMDIST(($H53-DJ$2),DJ$1,DJ$1/3,1))/(1-NORMDIST(($H52-DJ$2),DJ$1,DJ$1/3,1))*$CA53)</f>
        <v>518.71161735631301</v>
      </c>
      <c r="DK53" s="45">
        <f>$CE53</f>
        <v>525.31074314238356</v>
      </c>
      <c r="DL53" s="45">
        <v>0</v>
      </c>
      <c r="DM53" s="45">
        <v>0</v>
      </c>
      <c r="DN53" s="45">
        <v>0</v>
      </c>
      <c r="DO53" s="45">
        <v>0</v>
      </c>
      <c r="DP53" s="45">
        <v>0</v>
      </c>
      <c r="DQ53" s="45">
        <v>0</v>
      </c>
      <c r="DR53" s="45">
        <v>0</v>
      </c>
      <c r="DS53" s="45">
        <v>0</v>
      </c>
      <c r="DT53" s="45">
        <v>0</v>
      </c>
      <c r="DU53" s="45">
        <v>0</v>
      </c>
      <c r="DV53" s="45">
        <v>0</v>
      </c>
      <c r="DX53" s="43">
        <v>2044</v>
      </c>
      <c r="DY53" s="32">
        <f>SUMPRODUCT((Scenarios!$BP$4:$BP$204)*(Scenarios!$A$4:$A$204='SDF-UR-North'!DX53)*(Scenarios!$B$4:$B$204='Scenario_selection&amp;Results'!$D$5))</f>
        <v>18.665727999999998</v>
      </c>
      <c r="DZ53" s="32">
        <f t="shared" si="39"/>
        <v>24.655492924212904</v>
      </c>
      <c r="EA53" s="32">
        <f t="shared" si="81"/>
        <v>19.750402393506807</v>
      </c>
      <c r="EB53" s="32">
        <f t="shared" si="40"/>
        <v>27.869275223605353</v>
      </c>
      <c r="EC53" s="32">
        <f t="shared" si="41"/>
        <v>19.775913822257692</v>
      </c>
      <c r="ED53" s="33"/>
      <c r="EE53" s="33"/>
      <c r="EF53" s="21">
        <v>55.483354907717697</v>
      </c>
      <c r="EG53" s="43">
        <v>2044</v>
      </c>
      <c r="EH53" s="32">
        <f>SUMPRODUCT((Scenarios!$BV$4:$BV$204)*(Scenarios!$A$4:$A$204='SDF-UR-North'!DX53)*(Scenarios!$B$4:$B$204='Scenario_selection&amp;Results'!$D$5))</f>
        <v>55.483354907717697</v>
      </c>
      <c r="EI53" s="32">
        <f t="shared" si="42"/>
        <v>63.921992352846701</v>
      </c>
      <c r="EJ53" s="32">
        <f t="shared" si="82"/>
        <v>57.050656496268623</v>
      </c>
      <c r="EK53" s="32">
        <f t="shared" si="43"/>
        <v>68.244488743068217</v>
      </c>
      <c r="EL53" s="32">
        <f t="shared" si="44"/>
        <v>57.085830178599863</v>
      </c>
      <c r="EM53" s="242">
        <f>VLOOKUP(EH53,Price!$C$2:$D$16,2,FALSE)</f>
        <v>324</v>
      </c>
      <c r="EN53" s="243">
        <f t="shared" si="51"/>
        <v>334.57946031592456</v>
      </c>
      <c r="EO53" s="244">
        <f t="shared" si="52"/>
        <v>0</v>
      </c>
      <c r="EP53" s="238">
        <f>('Heating sector'!E43*'SDF-UR-North'!D49-D48*'Heating sector'!E42+('SDF-UR-North'!BX109+'SDF-UR-North'!DW109)*'Heating sector'!E42)*Price!$D$18</f>
        <v>4681723.9014859712</v>
      </c>
    </row>
    <row r="54" spans="1:146" x14ac:dyDescent="0.3">
      <c r="A54" s="80">
        <v>0.75988708476939293</v>
      </c>
      <c r="B54" s="34" cm="1">
        <f t="array" ref="B54">SUMPRODUCT((Scenarios!$A$4:$A$204='SDF-UR-North'!E54)*(Scenarios!$B$4:$B$204='Scenario_selection&amp;Results'!$D$26)*Scenarios!$I$4:$I$204)/100000</f>
        <v>0.55387496138264369</v>
      </c>
      <c r="C54" s="34">
        <f>SUMPRODUCT((Scenarios!$A$4:$A$204='SDF-UR-North'!E54)*(Scenarios!$B$4:$B$204='Scenario_selection&amp;Results'!$D$2)*Scenarios!$O$4:$O$204)</f>
        <v>50.824843206421434</v>
      </c>
      <c r="D54" s="21">
        <f t="shared" si="10"/>
        <v>2815060.8068235591</v>
      </c>
      <c r="E54" s="21">
        <v>2050</v>
      </c>
      <c r="F54" s="34">
        <f>SUMPRODUCT((Scenarios!$A$4:$A$204='SDF-UR-North'!H54)*(Scenarios!$B$4:$B$204='Scenario_selection&amp;Results'!$D$3)*Scenarios!$V$4:$V$204)</f>
        <v>35</v>
      </c>
      <c r="G54" s="33">
        <f t="shared" si="25"/>
        <v>103069.45801001931</v>
      </c>
      <c r="H54" s="34">
        <v>2050</v>
      </c>
      <c r="I54" s="36">
        <f t="shared" si="65"/>
        <v>1.1794498964805989E-3</v>
      </c>
      <c r="J54" s="36">
        <f t="shared" si="66"/>
        <v>2.292391402981786E-2</v>
      </c>
      <c r="K54" s="36">
        <f t="shared" si="67"/>
        <v>0.9416788541366391</v>
      </c>
      <c r="L54" s="36">
        <f t="shared" si="68"/>
        <v>46.616931280367986</v>
      </c>
      <c r="M54" s="36">
        <f t="shared" si="69"/>
        <v>1497.3138013086432</v>
      </c>
      <c r="N54" s="36">
        <f t="shared" si="70"/>
        <v>11182.512003994472</v>
      </c>
      <c r="O54" s="36">
        <f t="shared" si="83"/>
        <v>844.41658824017748</v>
      </c>
      <c r="P54" s="40">
        <f t="shared" si="86"/>
        <v>3530.1657135473283</v>
      </c>
      <c r="Q54" s="40">
        <f t="shared" si="89"/>
        <v>6055.2638152294139</v>
      </c>
      <c r="R54" s="40">
        <f t="shared" si="92"/>
        <v>7474.2765532832864</v>
      </c>
      <c r="S54" s="40">
        <f t="shared" si="95"/>
        <v>10997.458813708881</v>
      </c>
      <c r="T54" s="40">
        <f t="shared" si="98"/>
        <v>3867.3361572910671</v>
      </c>
      <c r="U54" s="40">
        <f t="shared" si="101"/>
        <v>5106.4533773964686</v>
      </c>
      <c r="V54" s="40">
        <f t="shared" si="20"/>
        <v>6206.332295139141</v>
      </c>
      <c r="W54" s="40">
        <f t="shared" si="21"/>
        <v>6701.2336017369462</v>
      </c>
      <c r="X54" s="40">
        <f t="shared" si="22"/>
        <v>6333.6561361912482</v>
      </c>
      <c r="Y54" s="40">
        <f t="shared" si="23"/>
        <v>6124.9514912054992</v>
      </c>
      <c r="Z54" s="40">
        <f t="shared" si="24"/>
        <v>9122.9939405876667</v>
      </c>
      <c r="AA54" s="40">
        <f t="shared" si="26"/>
        <v>9251.4329275739183</v>
      </c>
      <c r="AB54" s="40">
        <f t="shared" si="28"/>
        <v>10643.75761752998</v>
      </c>
      <c r="AC54" s="40">
        <f t="shared" si="31"/>
        <v>12387.845021507041</v>
      </c>
      <c r="AD54" s="40">
        <f t="shared" si="33"/>
        <v>16833.63842993067</v>
      </c>
      <c r="AE54" s="40">
        <f t="shared" si="35"/>
        <v>19109.911197034933</v>
      </c>
      <c r="AF54" s="40">
        <f t="shared" si="37"/>
        <v>18939.63057281751</v>
      </c>
      <c r="AG54" s="40">
        <f t="shared" si="45"/>
        <v>18244.717815799631</v>
      </c>
      <c r="AH54" s="40">
        <f t="shared" si="47"/>
        <v>29808.043391142899</v>
      </c>
      <c r="AI54" s="40">
        <f t="shared" si="49"/>
        <v>40873.36797487834</v>
      </c>
      <c r="AJ54" s="40">
        <f t="shared" si="53"/>
        <v>46197.494892007504</v>
      </c>
      <c r="AK54" s="40">
        <f t="shared" si="55"/>
        <v>49457.83938192865</v>
      </c>
      <c r="AL54" s="40">
        <f t="shared" si="57"/>
        <v>52755.455220033975</v>
      </c>
      <c r="AM54" s="40">
        <f t="shared" si="59"/>
        <v>56074.377996537252</v>
      </c>
      <c r="AN54" s="40">
        <f t="shared" si="61"/>
        <v>59441.464155184934</v>
      </c>
      <c r="AO54" s="40">
        <f t="shared" si="63"/>
        <v>62783.653185762763</v>
      </c>
      <c r="AP54" s="40">
        <f t="shared" si="71"/>
        <v>66114.174895584263</v>
      </c>
      <c r="AQ54" s="40">
        <f t="shared" si="73"/>
        <v>69412.707474502677</v>
      </c>
      <c r="AR54" s="40">
        <f t="shared" si="75"/>
        <v>72660.536894139295</v>
      </c>
      <c r="AS54" s="40">
        <f t="shared" si="77"/>
        <v>75837.852464513126</v>
      </c>
      <c r="AT54" s="40">
        <f t="shared" si="79"/>
        <v>78924.094769063217</v>
      </c>
      <c r="AU54" s="40">
        <f t="shared" si="84"/>
        <v>81898.422601085505</v>
      </c>
      <c r="AV54" s="40">
        <f t="shared" si="87"/>
        <v>84739.770786001012</v>
      </c>
      <c r="AW54" s="40">
        <f t="shared" si="90"/>
        <v>87427.924648259912</v>
      </c>
      <c r="AX54" s="40">
        <f t="shared" si="93"/>
        <v>89944.003358984337</v>
      </c>
      <c r="AY54" s="40">
        <f t="shared" si="96"/>
        <v>92271.114600605928</v>
      </c>
      <c r="AZ54" s="40">
        <f t="shared" si="99"/>
        <v>94394.978848111117</v>
      </c>
      <c r="BA54" s="40">
        <f t="shared" si="102"/>
        <v>96304.488666723715</v>
      </c>
      <c r="BB54" s="40">
        <f t="shared" si="104"/>
        <v>97992.160010605236</v>
      </c>
      <c r="BC54" s="40">
        <f t="shared" si="106"/>
        <v>99454.446789253285</v>
      </c>
      <c r="BD54" s="40">
        <f t="shared" si="108"/>
        <v>100691.89134317295</v>
      </c>
      <c r="BE54" s="40">
        <f t="shared" si="110"/>
        <v>101709.09253271662</v>
      </c>
      <c r="BF54" s="40">
        <f t="shared" si="112"/>
        <v>102514.48076630542</v>
      </c>
      <c r="BG54" s="40">
        <f t="shared" ref="BG54:BG64" si="114">BG53*(1-NORMDIST(($H54-BG$3),BG$1,BG$1/3,1))/(1-NORMDIST(($H53-BG$3),BG$1,BG$1/3,1))*$CA54</f>
        <v>103119.89700200426</v>
      </c>
      <c r="BH54" s="41">
        <f>BH53</f>
        <v>103539.97963074494</v>
      </c>
      <c r="BI54" s="41">
        <f>BI53</f>
        <v>103674.27745105934</v>
      </c>
      <c r="BJ54" s="41">
        <f>BJ53</f>
        <v>103681.37770972954</v>
      </c>
      <c r="BK54" s="41">
        <f>BK53</f>
        <v>103574.86910210155</v>
      </c>
      <c r="BL54" s="41">
        <f>BL53</f>
        <v>103367.44682984044</v>
      </c>
      <c r="BM54" s="39">
        <f>G54</f>
        <v>103069.45801001931</v>
      </c>
      <c r="BN54" s="40">
        <v>0</v>
      </c>
      <c r="BO54" s="40">
        <v>0</v>
      </c>
      <c r="BP54" s="40">
        <v>0</v>
      </c>
      <c r="BQ54" s="40">
        <v>0</v>
      </c>
      <c r="BR54" s="40">
        <v>0</v>
      </c>
      <c r="BS54" s="40">
        <v>0</v>
      </c>
      <c r="BT54" s="40">
        <v>0</v>
      </c>
      <c r="BU54" s="40">
        <v>0</v>
      </c>
      <c r="BV54" s="40">
        <v>0</v>
      </c>
      <c r="BW54" s="40">
        <v>0</v>
      </c>
      <c r="BX54" s="46">
        <f t="shared" si="29"/>
        <v>2804214.0239671567</v>
      </c>
      <c r="BZ54" s="33"/>
      <c r="CA54" s="21">
        <v>1</v>
      </c>
      <c r="CC54" s="34">
        <f>SUMPRODUCT((Scenarios!$A$4:$A$204=E54)*(Scenarios!$B$4:$B$204='Scenario_selection&amp;Results'!$D$4)*Scenarios!$U$4:$U$204)</f>
        <v>0.01</v>
      </c>
      <c r="CE54" s="45">
        <f t="shared" si="27"/>
        <v>532.18644972982474</v>
      </c>
      <c r="CF54" s="45">
        <f t="shared" si="30"/>
        <v>0</v>
      </c>
      <c r="CG54" s="45">
        <f t="shared" si="32"/>
        <v>0</v>
      </c>
      <c r="CH54" s="45">
        <f t="shared" si="34"/>
        <v>0</v>
      </c>
      <c r="CI54" s="45">
        <f t="shared" si="36"/>
        <v>138.19493988846833</v>
      </c>
      <c r="CJ54" s="45">
        <f t="shared" si="38"/>
        <v>150.77717948411632</v>
      </c>
      <c r="CK54" s="45">
        <f t="shared" si="46"/>
        <v>164.19673275073689</v>
      </c>
      <c r="CL54" s="45">
        <f t="shared" si="48"/>
        <v>178.42347291932435</v>
      </c>
      <c r="CM54" s="45">
        <f t="shared" si="50"/>
        <v>193.92296324886229</v>
      </c>
      <c r="CN54" s="45">
        <f t="shared" si="54"/>
        <v>209.95924826447896</v>
      </c>
      <c r="CO54" s="45">
        <f t="shared" si="56"/>
        <v>226.81504639858983</v>
      </c>
      <c r="CP54" s="45">
        <f t="shared" si="58"/>
        <v>244.36238000844031</v>
      </c>
      <c r="CQ54" s="45">
        <f t="shared" si="60"/>
        <v>262.48127497865994</v>
      </c>
      <c r="CR54" s="45">
        <f t="shared" si="62"/>
        <v>281.02777325494867</v>
      </c>
      <c r="CS54" s="45">
        <f t="shared" si="64"/>
        <v>299.83769525763006</v>
      </c>
      <c r="CT54" s="45">
        <f t="shared" si="72"/>
        <v>318.72950383201487</v>
      </c>
      <c r="CU54" s="45">
        <f t="shared" si="74"/>
        <v>337.5112674233693</v>
      </c>
      <c r="CV54" s="45">
        <f t="shared" si="76"/>
        <v>355.98692497864249</v>
      </c>
      <c r="CW54" s="45">
        <f t="shared" si="78"/>
        <v>373.96380167663108</v>
      </c>
      <c r="CX54" s="45">
        <f t="shared" si="80"/>
        <v>391.26048660689145</v>
      </c>
      <c r="CY54" s="45">
        <f t="shared" si="85"/>
        <v>407.71470879516158</v>
      </c>
      <c r="CZ54" s="45">
        <f t="shared" si="88"/>
        <v>423.19078693413974</v>
      </c>
      <c r="DA54" s="45">
        <f t="shared" si="91"/>
        <v>437.58622598548118</v>
      </c>
      <c r="DB54" s="45">
        <f t="shared" si="94"/>
        <v>450.83708630607669</v>
      </c>
      <c r="DC54" s="45">
        <f t="shared" si="97"/>
        <v>462.33876814120248</v>
      </c>
      <c r="DD54" s="45">
        <f t="shared" si="100"/>
        <v>472.75258066925301</v>
      </c>
      <c r="DE54" s="45">
        <f t="shared" si="103"/>
        <v>482.14459256198739</v>
      </c>
      <c r="DF54" s="45">
        <f t="shared" si="105"/>
        <v>490.62197946587395</v>
      </c>
      <c r="DG54" s="45">
        <f t="shared" si="107"/>
        <v>498.32929116553572</v>
      </c>
      <c r="DH54" s="45">
        <f t="shared" si="109"/>
        <v>505.44296871637459</v>
      </c>
      <c r="DI54" s="45">
        <f t="shared" si="111"/>
        <v>512.16436646199531</v>
      </c>
      <c r="DJ54" s="45">
        <f t="shared" si="113"/>
        <v>518.71161735631301</v>
      </c>
      <c r="DK54" s="45">
        <f t="shared" ref="DK54:DK64" si="115">IF($H54-DK$2&lt;=$CF$11,DK53,DK53*(1-NORMDIST(($H54-DK$2),DK$1,DK$1/3,1))/(1-NORMDIST(($H53-DK$2),DK$1,DK$1/3,1))*$CA54)</f>
        <v>525.31074314238356</v>
      </c>
      <c r="DL54" s="45">
        <f>$CE54</f>
        <v>532.18644972982474</v>
      </c>
      <c r="DM54" s="45">
        <v>0</v>
      </c>
      <c r="DN54" s="45">
        <v>0</v>
      </c>
      <c r="DO54" s="45">
        <v>0</v>
      </c>
      <c r="DP54" s="45">
        <v>0</v>
      </c>
      <c r="DQ54" s="45">
        <v>0</v>
      </c>
      <c r="DR54" s="45">
        <v>0</v>
      </c>
      <c r="DS54" s="45">
        <v>0</v>
      </c>
      <c r="DT54" s="45">
        <v>0</v>
      </c>
      <c r="DU54" s="45">
        <v>0</v>
      </c>
      <c r="DV54" s="45">
        <v>0</v>
      </c>
      <c r="DX54" s="43">
        <v>2045</v>
      </c>
      <c r="DY54" s="32">
        <f>SUMPRODUCT((Scenarios!$BP$4:$BP$204)*(Scenarios!$A$4:$A$204='SDF-UR-North'!DX54)*(Scenarios!$B$4:$B$204='Scenario_selection&amp;Results'!$D$5))</f>
        <v>18.665727999999998</v>
      </c>
      <c r="DZ54" s="32">
        <f t="shared" si="39"/>
        <v>24.250187181540376</v>
      </c>
      <c r="EA54" s="32">
        <f t="shared" si="81"/>
        <v>19.618228608082386</v>
      </c>
      <c r="EB54" s="32">
        <f t="shared" si="40"/>
        <v>27.649520822260943</v>
      </c>
      <c r="EC54" s="32">
        <f t="shared" si="41"/>
        <v>19.644460280628941</v>
      </c>
      <c r="ED54" s="33"/>
      <c r="EE54" s="33"/>
      <c r="EF54" s="21">
        <v>55.483354907717697</v>
      </c>
      <c r="EG54" s="43">
        <v>2045</v>
      </c>
      <c r="EH54" s="32">
        <f>SUMPRODUCT((Scenarios!$BV$4:$BV$204)*(Scenarios!$A$4:$A$204='SDF-UR-North'!DX54)*(Scenarios!$B$4:$B$204='Scenario_selection&amp;Results'!$D$5))</f>
        <v>55.483354907717697</v>
      </c>
      <c r="EI54" s="32">
        <f t="shared" si="42"/>
        <v>63.377197982905592</v>
      </c>
      <c r="EJ54" s="32">
        <f t="shared" si="82"/>
        <v>56.863105173788426</v>
      </c>
      <c r="EK54" s="32">
        <f t="shared" si="43"/>
        <v>67.948882240526956</v>
      </c>
      <c r="EL54" s="32">
        <f t="shared" si="44"/>
        <v>56.899313353765415</v>
      </c>
      <c r="EM54" s="242">
        <f>VLOOKUP(EH54,Price!$C$2:$D$16,2,FALSE)</f>
        <v>324</v>
      </c>
      <c r="EN54" s="243">
        <f t="shared" si="51"/>
        <v>335.4695340036136</v>
      </c>
      <c r="EO54" s="244">
        <f t="shared" si="52"/>
        <v>0</v>
      </c>
      <c r="EP54" s="238">
        <f>('Heating sector'!E44*'SDF-UR-North'!D50-D49*'Heating sector'!E43+('SDF-UR-North'!BX110+'SDF-UR-North'!DW110)*'Heating sector'!E43)*Price!$D$18</f>
        <v>4688087.4188899072</v>
      </c>
    </row>
    <row r="55" spans="1:146" x14ac:dyDescent="0.3">
      <c r="A55" s="80">
        <v>0.76250653901938292</v>
      </c>
      <c r="B55" s="34" cm="1">
        <f t="array" ref="B55">SUMPRODUCT((Scenarios!$A$4:$A$204='SDF-UR-North'!E55)*(Scenarios!$B$4:$B$204='Scenario_selection&amp;Results'!$D$26)*Scenarios!$I$4:$I$204)/100000</f>
        <v>0.55811883560374842</v>
      </c>
      <c r="C55" s="34">
        <f>SUMPRODUCT((Scenarios!$A$4:$A$204='SDF-UR-North'!E55)*(Scenarios!$B$4:$B$204='Scenario_selection&amp;Results'!$D$2)*Scenarios!$O$4:$O$204)</f>
        <v>51.320711856670513</v>
      </c>
      <c r="D55" s="21">
        <f t="shared" si="10"/>
        <v>2864305.5943800434</v>
      </c>
      <c r="E55" s="21">
        <v>2051</v>
      </c>
      <c r="F55" s="34">
        <f>SUMPRODUCT((Scenarios!$A$4:$A$204='SDF-UR-North'!H55)*(Scenarios!$B$4:$B$204='Scenario_selection&amp;Results'!$D$3)*Scenarios!$V$4:$V$204)</f>
        <v>35</v>
      </c>
      <c r="G55" s="33">
        <f t="shared" si="25"/>
        <v>102687.21102880598</v>
      </c>
      <c r="H55" s="34">
        <v>2051</v>
      </c>
      <c r="I55" s="36">
        <f t="shared" si="65"/>
        <v>7.3914930898899057E-4</v>
      </c>
      <c r="J55" s="36">
        <f t="shared" si="66"/>
        <v>1.5311277335962664E-2</v>
      </c>
      <c r="K55" s="36">
        <f t="shared" si="67"/>
        <v>0.66990483883362073</v>
      </c>
      <c r="L55" s="36">
        <f t="shared" si="68"/>
        <v>35.286940679182152</v>
      </c>
      <c r="M55" s="36">
        <f t="shared" si="69"/>
        <v>1204.1103924502456</v>
      </c>
      <c r="N55" s="36">
        <f t="shared" si="70"/>
        <v>9529.1764977283037</v>
      </c>
      <c r="O55" s="36">
        <f t="shared" si="83"/>
        <v>741.59227394851382</v>
      </c>
      <c r="P55" s="40">
        <f t="shared" si="86"/>
        <v>3116.7918506055366</v>
      </c>
      <c r="Q55" s="40">
        <f t="shared" si="89"/>
        <v>5374.3161583002102</v>
      </c>
      <c r="R55" s="40">
        <f t="shared" si="92"/>
        <v>6668.1966274611023</v>
      </c>
      <c r="S55" s="40">
        <f t="shared" si="95"/>
        <v>9861.6762870252242</v>
      </c>
      <c r="T55" s="40">
        <f t="shared" si="98"/>
        <v>3172.2221281320158</v>
      </c>
      <c r="U55" s="40">
        <f t="shared" si="101"/>
        <v>4224.3929081591295</v>
      </c>
      <c r="V55" s="40">
        <f t="shared" si="20"/>
        <v>5177.6875332358122</v>
      </c>
      <c r="W55" s="40">
        <f t="shared" si="21"/>
        <v>5637.3035459272151</v>
      </c>
      <c r="X55" s="40">
        <f t="shared" si="22"/>
        <v>5372.100566679409</v>
      </c>
      <c r="Y55" s="40">
        <f t="shared" si="23"/>
        <v>5237.4442176274415</v>
      </c>
      <c r="Z55" s="40">
        <f t="shared" si="24"/>
        <v>7863.7940593174862</v>
      </c>
      <c r="AA55" s="40">
        <f t="shared" si="26"/>
        <v>8037.6516986234874</v>
      </c>
      <c r="AB55" s="40">
        <f t="shared" si="28"/>
        <v>9319.3233436896062</v>
      </c>
      <c r="AC55" s="40">
        <f t="shared" si="31"/>
        <v>10929.349679476714</v>
      </c>
      <c r="AD55" s="40">
        <f t="shared" si="33"/>
        <v>14963.099276506593</v>
      </c>
      <c r="AE55" s="40">
        <f t="shared" si="35"/>
        <v>17111.134618765016</v>
      </c>
      <c r="AF55" s="40">
        <f t="shared" si="37"/>
        <v>17080.293147503304</v>
      </c>
      <c r="AG55" s="40">
        <f t="shared" si="45"/>
        <v>16568.649209966206</v>
      </c>
      <c r="AH55" s="40">
        <f t="shared" si="47"/>
        <v>27253.810320098361</v>
      </c>
      <c r="AI55" s="40">
        <f t="shared" si="49"/>
        <v>38925.377639376507</v>
      </c>
      <c r="AJ55" s="40">
        <f t="shared" si="53"/>
        <v>44168.347412218835</v>
      </c>
      <c r="AK55" s="40">
        <f t="shared" si="55"/>
        <v>47462.957035892803</v>
      </c>
      <c r="AL55" s="40">
        <f t="shared" si="57"/>
        <v>50808.754359815917</v>
      </c>
      <c r="AM55" s="40">
        <f t="shared" si="59"/>
        <v>54188.856130732696</v>
      </c>
      <c r="AN55" s="40">
        <f t="shared" si="61"/>
        <v>57627.624926135039</v>
      </c>
      <c r="AO55" s="40">
        <f t="shared" si="63"/>
        <v>61052.540994687137</v>
      </c>
      <c r="AP55" s="40">
        <f t="shared" si="71"/>
        <v>64474.381203260396</v>
      </c>
      <c r="AQ55" s="40">
        <f t="shared" si="73"/>
        <v>67871.307114264753</v>
      </c>
      <c r="AR55" s="40">
        <f t="shared" si="75"/>
        <v>71222.923537695591</v>
      </c>
      <c r="AS55" s="40">
        <f t="shared" si="77"/>
        <v>74507.69916254784</v>
      </c>
      <c r="AT55" s="40">
        <f t="shared" si="79"/>
        <v>77703.353303353259</v>
      </c>
      <c r="AU55" s="40">
        <f t="shared" si="84"/>
        <v>80787.363895782197</v>
      </c>
      <c r="AV55" s="40">
        <f t="shared" si="87"/>
        <v>83737.073255533731</v>
      </c>
      <c r="AW55" s="40">
        <f t="shared" si="90"/>
        <v>86530.794878030574</v>
      </c>
      <c r="AX55" s="40">
        <f t="shared" si="93"/>
        <v>89148.336128129697</v>
      </c>
      <c r="AY55" s="40">
        <f t="shared" si="96"/>
        <v>91571.68371644654</v>
      </c>
      <c r="AZ55" s="40">
        <f t="shared" si="99"/>
        <v>93785.651039463351</v>
      </c>
      <c r="BA55" s="40">
        <f t="shared" si="102"/>
        <v>95778.451180085889</v>
      </c>
      <c r="BB55" s="40">
        <f t="shared" si="104"/>
        <v>97542.151745600306</v>
      </c>
      <c r="BC55" s="40">
        <f t="shared" si="106"/>
        <v>99072.982746583642</v>
      </c>
      <c r="BD55" s="40">
        <f t="shared" si="108"/>
        <v>100371.47097573055</v>
      </c>
      <c r="BE55" s="40">
        <f t="shared" si="110"/>
        <v>101442.38412783021</v>
      </c>
      <c r="BF55" s="40">
        <f t="shared" si="112"/>
        <v>102294.47606672342</v>
      </c>
      <c r="BG55" s="40">
        <f t="shared" si="114"/>
        <v>102940.03264455343</v>
      </c>
      <c r="BH55" s="40">
        <f t="shared" ref="BH55:BH64" si="116">BH54*(1-NORMDIST(($H55-BH$3),BH$1,BH$1/3,1))/(1-NORMDIST(($H54-BH$3),BH$1,BH$1/3,1))*$CA55</f>
        <v>103394.22438274672</v>
      </c>
      <c r="BI55" s="41">
        <f>BI54</f>
        <v>103674.27745105934</v>
      </c>
      <c r="BJ55" s="41">
        <f>BJ54</f>
        <v>103681.37770972954</v>
      </c>
      <c r="BK55" s="41">
        <f>BK54</f>
        <v>103574.86910210155</v>
      </c>
      <c r="BL55" s="41">
        <f>BL54</f>
        <v>103367.44682984044</v>
      </c>
      <c r="BM55" s="41">
        <f>BM54</f>
        <v>103069.45801001931</v>
      </c>
      <c r="BN55" s="39">
        <f>G55</f>
        <v>102687.21102880598</v>
      </c>
      <c r="BO55" s="40">
        <v>0</v>
      </c>
      <c r="BP55" s="40">
        <v>0</v>
      </c>
      <c r="BQ55" s="40">
        <v>0</v>
      </c>
      <c r="BR55" s="40">
        <v>0</v>
      </c>
      <c r="BS55" s="40">
        <v>0</v>
      </c>
      <c r="BT55" s="40">
        <v>0</v>
      </c>
      <c r="BU55" s="40">
        <v>0</v>
      </c>
      <c r="BV55" s="40">
        <v>0</v>
      </c>
      <c r="BW55" s="40">
        <v>0</v>
      </c>
      <c r="BX55" s="46">
        <f t="shared" si="29"/>
        <v>2852945.9289719495</v>
      </c>
      <c r="BZ55" s="33"/>
      <c r="CA55" s="21">
        <v>1</v>
      </c>
      <c r="CC55" s="34">
        <f>SUMPRODUCT((Scenarios!$A$4:$A$204=E55)*(Scenarios!$B$4:$B$204='Scenario_selection&amp;Results'!$D$4)*Scenarios!$U$4:$U$204)</f>
        <v>0.01</v>
      </c>
      <c r="CE55" s="45">
        <f t="shared" si="27"/>
        <v>539.5530602401285</v>
      </c>
      <c r="CF55" s="45">
        <f t="shared" si="30"/>
        <v>0</v>
      </c>
      <c r="CG55" s="45">
        <f t="shared" si="32"/>
        <v>0</v>
      </c>
      <c r="CH55" s="45">
        <f t="shared" si="34"/>
        <v>0</v>
      </c>
      <c r="CI55" s="45">
        <f t="shared" si="36"/>
        <v>136.46242624319456</v>
      </c>
      <c r="CJ55" s="45">
        <f t="shared" si="38"/>
        <v>149.04465999778617</v>
      </c>
      <c r="CK55" s="45">
        <f t="shared" si="46"/>
        <v>162.47194725175797</v>
      </c>
      <c r="CL55" s="45">
        <f t="shared" si="48"/>
        <v>176.71466060789115</v>
      </c>
      <c r="CM55" s="45">
        <f t="shared" si="50"/>
        <v>192.23422901664441</v>
      </c>
      <c r="CN55" s="45">
        <f t="shared" si="54"/>
        <v>208.3013822087868</v>
      </c>
      <c r="CO55" s="45">
        <f t="shared" si="56"/>
        <v>225.19571113375369</v>
      </c>
      <c r="CP55" s="45">
        <f t="shared" si="58"/>
        <v>242.78950555027885</v>
      </c>
      <c r="CQ55" s="45">
        <f t="shared" si="60"/>
        <v>260.96256734664075</v>
      </c>
      <c r="CR55" s="45">
        <f t="shared" si="62"/>
        <v>279.57050183158572</v>
      </c>
      <c r="CS55" s="45">
        <f t="shared" si="64"/>
        <v>298.44847587380622</v>
      </c>
      <c r="CT55" s="45">
        <f t="shared" si="72"/>
        <v>317.41410305606519</v>
      </c>
      <c r="CU55" s="45">
        <f t="shared" si="74"/>
        <v>336.27442621284018</v>
      </c>
      <c r="CV55" s="45">
        <f t="shared" si="76"/>
        <v>354.83222273047591</v>
      </c>
      <c r="CW55" s="45">
        <f t="shared" si="78"/>
        <v>372.89356667113384</v>
      </c>
      <c r="CX55" s="45">
        <f t="shared" si="80"/>
        <v>390.27575819822187</v>
      </c>
      <c r="CY55" s="45">
        <f t="shared" si="85"/>
        <v>406.81525259954179</v>
      </c>
      <c r="CZ55" s="45">
        <f t="shared" si="88"/>
        <v>422.37516042956139</v>
      </c>
      <c r="DA55" s="45">
        <f t="shared" si="91"/>
        <v>436.85188854069872</v>
      </c>
      <c r="DB55" s="45">
        <f t="shared" si="94"/>
        <v>450.1805449430945</v>
      </c>
      <c r="DC55" s="45">
        <f t="shared" si="97"/>
        <v>462.33876814120248</v>
      </c>
      <c r="DD55" s="45">
        <f t="shared" si="100"/>
        <v>472.75258066925301</v>
      </c>
      <c r="DE55" s="45">
        <f t="shared" si="103"/>
        <v>482.14459256198739</v>
      </c>
      <c r="DF55" s="45">
        <f t="shared" si="105"/>
        <v>490.62197946587395</v>
      </c>
      <c r="DG55" s="45">
        <f t="shared" si="107"/>
        <v>498.32929116553572</v>
      </c>
      <c r="DH55" s="45">
        <f t="shared" si="109"/>
        <v>505.44296871637459</v>
      </c>
      <c r="DI55" s="45">
        <f t="shared" si="111"/>
        <v>512.16436646199531</v>
      </c>
      <c r="DJ55" s="45">
        <f t="shared" si="113"/>
        <v>518.71161735631301</v>
      </c>
      <c r="DK55" s="45">
        <f t="shared" si="115"/>
        <v>525.31074314238356</v>
      </c>
      <c r="DL55" s="45">
        <f t="shared" ref="DL55:DL64" si="117">IF($H55-DL$2&lt;=$CF$11,DL54,DL54*(1-NORMDIST(($H55-DL$2),DL$1,DL$1/3,1))/(1-NORMDIST(($H54-DL$2),DL$1,DL$1/3,1))*$CA55)</f>
        <v>532.18644972982474</v>
      </c>
      <c r="DM55" s="45">
        <f>$CE55</f>
        <v>539.5530602401285</v>
      </c>
      <c r="DN55" s="45">
        <v>0</v>
      </c>
      <c r="DO55" s="45">
        <v>0</v>
      </c>
      <c r="DP55" s="45">
        <v>0</v>
      </c>
      <c r="DQ55" s="45">
        <v>0</v>
      </c>
      <c r="DR55" s="45">
        <v>0</v>
      </c>
      <c r="DS55" s="45">
        <v>0</v>
      </c>
      <c r="DT55" s="45">
        <v>0</v>
      </c>
      <c r="DU55" s="45">
        <v>0</v>
      </c>
      <c r="DV55" s="45">
        <v>0</v>
      </c>
      <c r="DX55" s="43">
        <v>2046</v>
      </c>
      <c r="DY55" s="32">
        <f>SUMPRODUCT((Scenarios!$BP$4:$BP$204)*(Scenarios!$A$4:$A$204='SDF-UR-North'!DX55)*(Scenarios!$B$4:$B$204='Scenario_selection&amp;Results'!$D$5))</f>
        <v>18.665727999999998</v>
      </c>
      <c r="DZ55" s="32">
        <f t="shared" si="39"/>
        <v>23.841887398943765</v>
      </c>
      <c r="EA55" s="32">
        <f t="shared" si="81"/>
        <v>19.498109850564667</v>
      </c>
      <c r="EB55" s="32">
        <f t="shared" si="40"/>
        <v>27.427583348292341</v>
      </c>
      <c r="EC55" s="32">
        <f t="shared" si="41"/>
        <v>19.524972598971068</v>
      </c>
      <c r="ED55" s="33"/>
      <c r="EE55" s="33"/>
      <c r="EF55" s="21">
        <v>55.483354907717697</v>
      </c>
      <c r="EG55" s="43">
        <v>2046</v>
      </c>
      <c r="EH55" s="32">
        <f>SUMPRODUCT((Scenarios!$BV$4:$BV$204)*(Scenarios!$A$4:$A$204='SDF-UR-North'!DX55)*(Scenarios!$B$4:$B$204='Scenario_selection&amp;Results'!$D$5))</f>
        <v>55.483354907717697</v>
      </c>
      <c r="EI55" s="32">
        <f t="shared" si="42"/>
        <v>62.825511039957817</v>
      </c>
      <c r="EJ55" s="32">
        <f t="shared" si="82"/>
        <v>56.692135960780753</v>
      </c>
      <c r="EK55" s="32">
        <f t="shared" si="43"/>
        <v>67.650195761722713</v>
      </c>
      <c r="EL55" s="32">
        <f t="shared" si="44"/>
        <v>56.729258678138891</v>
      </c>
      <c r="EM55" s="242">
        <f>VLOOKUP(EH55,Price!$C$2:$D$16,2,FALSE)</f>
        <v>324</v>
      </c>
      <c r="EN55" s="243">
        <f t="shared" si="51"/>
        <v>335.90465894143233</v>
      </c>
      <c r="EO55" s="244">
        <f t="shared" si="52"/>
        <v>0</v>
      </c>
      <c r="EP55" s="238">
        <f>('Heating sector'!E45*'SDF-UR-North'!D51-D50*'Heating sector'!E44+('SDF-UR-North'!BX111+'SDF-UR-North'!DW111)*'Heating sector'!E44)*Price!$D$18</f>
        <v>4688709.39342862</v>
      </c>
    </row>
    <row r="56" spans="1:146" x14ac:dyDescent="0.3">
      <c r="A56" s="80">
        <v>0.7650030508689929</v>
      </c>
      <c r="B56" s="34" cm="1">
        <f t="array" ref="B56">SUMPRODUCT((Scenarios!$A$4:$A$204='SDF-UR-North'!E56)*(Scenarios!$B$4:$B$204='Scenario_selection&amp;Results'!$D$26)*Scenarios!$I$4:$I$204)/100000</f>
        <v>0.56215541052741258</v>
      </c>
      <c r="C56" s="34">
        <f>SUMPRODUCT((Scenarios!$A$4:$A$204='SDF-UR-North'!E56)*(Scenarios!$B$4:$B$204='Scenario_selection&amp;Results'!$D$2)*Scenarios!$O$4:$O$204)</f>
        <v>51.805662690756627</v>
      </c>
      <c r="D56" s="21">
        <f t="shared" si="10"/>
        <v>2912283.3577566952</v>
      </c>
      <c r="E56" s="21">
        <v>2052</v>
      </c>
      <c r="F56" s="34">
        <f>SUMPRODUCT((Scenarios!$A$4:$A$204='SDF-UR-North'!H56)*(Scenarios!$B$4:$B$204='Scenario_selection&amp;Results'!$D$3)*Scenarios!$V$4:$V$204)</f>
        <v>35</v>
      </c>
      <c r="G56" s="33">
        <f t="shared" si="25"/>
        <v>102220.93632984885</v>
      </c>
      <c r="H56" s="34">
        <v>2052</v>
      </c>
      <c r="I56" s="36">
        <f t="shared" si="65"/>
        <v>4.6026299856553583E-4</v>
      </c>
      <c r="J56" s="36">
        <f t="shared" si="66"/>
        <v>1.0161971779941003E-2</v>
      </c>
      <c r="K56" s="36">
        <f t="shared" si="67"/>
        <v>0.47358821034192511</v>
      </c>
      <c r="L56" s="36">
        <f t="shared" si="68"/>
        <v>26.54688359602596</v>
      </c>
      <c r="M56" s="36">
        <f t="shared" si="69"/>
        <v>962.57027583281206</v>
      </c>
      <c r="N56" s="36">
        <f t="shared" si="70"/>
        <v>8074.6663149343021</v>
      </c>
      <c r="O56" s="36">
        <f t="shared" si="83"/>
        <v>647.80452250468511</v>
      </c>
      <c r="P56" s="40">
        <f t="shared" si="86"/>
        <v>2737.2611908677095</v>
      </c>
      <c r="Q56" s="40">
        <f t="shared" si="89"/>
        <v>4744.9967406588648</v>
      </c>
      <c r="R56" s="40">
        <f t="shared" si="92"/>
        <v>5918.3213110475226</v>
      </c>
      <c r="S56" s="40">
        <f t="shared" si="95"/>
        <v>8798.1219439047854</v>
      </c>
      <c r="T56" s="40">
        <f t="shared" si="98"/>
        <v>2579.8061020236446</v>
      </c>
      <c r="U56" s="40">
        <f t="shared" si="101"/>
        <v>3465.1015883173382</v>
      </c>
      <c r="V56" s="40">
        <f t="shared" si="20"/>
        <v>4283.3224705200519</v>
      </c>
      <c r="W56" s="40">
        <f t="shared" si="21"/>
        <v>4702.9702733889799</v>
      </c>
      <c r="X56" s="40">
        <f t="shared" si="22"/>
        <v>4519.1920433530095</v>
      </c>
      <c r="Y56" s="40">
        <f t="shared" si="23"/>
        <v>4442.3120618587673</v>
      </c>
      <c r="Z56" s="40">
        <f t="shared" si="24"/>
        <v>6724.3279858987462</v>
      </c>
      <c r="AA56" s="40">
        <f t="shared" si="26"/>
        <v>6928.2560188160087</v>
      </c>
      <c r="AB56" s="40">
        <f t="shared" si="28"/>
        <v>8096.6349418339651</v>
      </c>
      <c r="AC56" s="40">
        <f t="shared" si="31"/>
        <v>9569.3783398019932</v>
      </c>
      <c r="AD56" s="40">
        <f t="shared" si="33"/>
        <v>13201.403795231736</v>
      </c>
      <c r="AE56" s="40">
        <f t="shared" si="35"/>
        <v>15209.760331967889</v>
      </c>
      <c r="AF56" s="40">
        <f t="shared" si="37"/>
        <v>15293.80185818162</v>
      </c>
      <c r="AG56" s="40">
        <f t="shared" si="45"/>
        <v>14942.075267853143</v>
      </c>
      <c r="AH56" s="40">
        <f t="shared" si="47"/>
        <v>24750.112738801796</v>
      </c>
      <c r="AI56" s="40">
        <f t="shared" si="49"/>
        <v>36919.326843413961</v>
      </c>
      <c r="AJ56" s="40">
        <f t="shared" si="53"/>
        <v>42063.321128430056</v>
      </c>
      <c r="AK56" s="40">
        <f t="shared" si="55"/>
        <v>45378.226253891851</v>
      </c>
      <c r="AL56" s="40">
        <f t="shared" si="57"/>
        <v>48759.382847369627</v>
      </c>
      <c r="AM56" s="40">
        <f t="shared" si="59"/>
        <v>52189.262109527655</v>
      </c>
      <c r="AN56" s="40">
        <f t="shared" si="61"/>
        <v>55689.874553240639</v>
      </c>
      <c r="AO56" s="40">
        <f t="shared" si="63"/>
        <v>59189.540217986367</v>
      </c>
      <c r="AP56" s="40">
        <f t="shared" si="71"/>
        <v>62696.651146954413</v>
      </c>
      <c r="AQ56" s="40">
        <f t="shared" si="73"/>
        <v>66187.932233287749</v>
      </c>
      <c r="AR56" s="40">
        <f t="shared" si="75"/>
        <v>69641.324951607749</v>
      </c>
      <c r="AS56" s="40">
        <f t="shared" si="77"/>
        <v>73033.539074383021</v>
      </c>
      <c r="AT56" s="40">
        <f t="shared" si="79"/>
        <v>76340.48016531716</v>
      </c>
      <c r="AU56" s="40">
        <f t="shared" si="84"/>
        <v>79537.802715491809</v>
      </c>
      <c r="AV56" s="40">
        <f t="shared" si="87"/>
        <v>82601.070860831358</v>
      </c>
      <c r="AW56" s="40">
        <f t="shared" si="90"/>
        <v>85506.904755024632</v>
      </c>
      <c r="AX56" s="40">
        <f t="shared" si="93"/>
        <v>88233.552589246421</v>
      </c>
      <c r="AY56" s="40">
        <f t="shared" si="96"/>
        <v>90761.617616580363</v>
      </c>
      <c r="AZ56" s="40">
        <f t="shared" si="99"/>
        <v>93074.739709174028</v>
      </c>
      <c r="BA56" s="40">
        <f t="shared" si="102"/>
        <v>95160.192937058513</v>
      </c>
      <c r="BB56" s="40">
        <f t="shared" si="104"/>
        <v>97009.353855742127</v>
      </c>
      <c r="BC56" s="40">
        <f t="shared" si="106"/>
        <v>98618.0110318074</v>
      </c>
      <c r="BD56" s="40">
        <f t="shared" si="108"/>
        <v>99986.489626749419</v>
      </c>
      <c r="BE56" s="40">
        <f t="shared" si="110"/>
        <v>101119.57555245355</v>
      </c>
      <c r="BF56" s="40">
        <f t="shared" si="112"/>
        <v>102026.23262986777</v>
      </c>
      <c r="BG56" s="40">
        <f t="shared" si="114"/>
        <v>102719.11467484187</v>
      </c>
      <c r="BH56" s="40">
        <f t="shared" si="116"/>
        <v>103213.88153647362</v>
      </c>
      <c r="BI56" s="40">
        <f t="shared" ref="BI56:BI64" si="118">BI55*(1-NORMDIST(($H56-BI$3),BI$1,BI$1/3,1))/(1-NORMDIST(($H55-BI$3),BI$1,BI$1/3,1))*$CA56</f>
        <v>103528.33314940112</v>
      </c>
      <c r="BJ56" s="41">
        <f>BJ55</f>
        <v>103681.37770972954</v>
      </c>
      <c r="BK56" s="41">
        <f>BK55</f>
        <v>103574.86910210155</v>
      </c>
      <c r="BL56" s="41">
        <f>BL55</f>
        <v>103367.44682984044</v>
      </c>
      <c r="BM56" s="41">
        <f>BM55</f>
        <v>103069.45801001931</v>
      </c>
      <c r="BN56" s="41">
        <f>BN55</f>
        <v>102687.21102880598</v>
      </c>
      <c r="BO56" s="39">
        <f>G56</f>
        <v>102220.93632984885</v>
      </c>
      <c r="BP56" s="40">
        <v>0</v>
      </c>
      <c r="BQ56" s="40">
        <v>0</v>
      </c>
      <c r="BR56" s="40">
        <v>0</v>
      </c>
      <c r="BS56" s="40">
        <v>0</v>
      </c>
      <c r="BT56" s="40">
        <v>0</v>
      </c>
      <c r="BU56" s="40">
        <v>0</v>
      </c>
      <c r="BV56" s="40">
        <v>0</v>
      </c>
      <c r="BW56" s="40">
        <v>0</v>
      </c>
      <c r="BX56" s="46">
        <f t="shared" si="29"/>
        <v>2900406.2629881408</v>
      </c>
      <c r="BZ56" s="33"/>
      <c r="CA56" s="21">
        <v>1</v>
      </c>
      <c r="CC56" s="34">
        <f>SUMPRODUCT((Scenarios!$A$4:$A$204=E56)*(Scenarios!$B$4:$B$204='Scenario_selection&amp;Results'!$D$4)*Scenarios!$U$4:$U$204)</f>
        <v>0.01</v>
      </c>
      <c r="CE56" s="45">
        <f t="shared" si="27"/>
        <v>547.60602313657216</v>
      </c>
      <c r="CF56" s="45">
        <f t="shared" si="30"/>
        <v>0</v>
      </c>
      <c r="CG56" s="45">
        <f t="shared" si="32"/>
        <v>0</v>
      </c>
      <c r="CH56" s="45">
        <f t="shared" si="34"/>
        <v>0</v>
      </c>
      <c r="CI56" s="45">
        <f t="shared" si="36"/>
        <v>134.60061140297157</v>
      </c>
      <c r="CJ56" s="45">
        <f t="shared" si="38"/>
        <v>147.17612626268883</v>
      </c>
      <c r="CK56" s="45">
        <f t="shared" si="46"/>
        <v>160.60504792681519</v>
      </c>
      <c r="CL56" s="45">
        <f t="shared" si="48"/>
        <v>174.85838199036121</v>
      </c>
      <c r="CM56" s="45">
        <f t="shared" si="50"/>
        <v>190.39314716879221</v>
      </c>
      <c r="CN56" s="45">
        <f t="shared" si="54"/>
        <v>206.48743676952051</v>
      </c>
      <c r="CO56" s="45">
        <f t="shared" si="56"/>
        <v>223.41753594755843</v>
      </c>
      <c r="CP56" s="45">
        <f t="shared" si="58"/>
        <v>241.05612139207452</v>
      </c>
      <c r="CQ56" s="45">
        <f t="shared" si="60"/>
        <v>259.28284333715288</v>
      </c>
      <c r="CR56" s="45">
        <f t="shared" si="62"/>
        <v>277.95291652058171</v>
      </c>
      <c r="CS56" s="45">
        <f t="shared" si="64"/>
        <v>296.90086927891434</v>
      </c>
      <c r="CT56" s="45">
        <f t="shared" si="72"/>
        <v>315.94344799287956</v>
      </c>
      <c r="CU56" s="45">
        <f t="shared" si="74"/>
        <v>334.88661731578384</v>
      </c>
      <c r="CV56" s="45">
        <f t="shared" si="76"/>
        <v>353.5319072795366</v>
      </c>
      <c r="CW56" s="45">
        <f t="shared" si="78"/>
        <v>371.68402494488123</v>
      </c>
      <c r="CX56" s="45">
        <f t="shared" si="80"/>
        <v>389.15884052771986</v>
      </c>
      <c r="CY56" s="45">
        <f t="shared" si="85"/>
        <v>405.79137579616463</v>
      </c>
      <c r="CZ56" s="45">
        <f t="shared" si="88"/>
        <v>421.44336192749864</v>
      </c>
      <c r="DA56" s="45">
        <f t="shared" si="91"/>
        <v>436.00993264309938</v>
      </c>
      <c r="DB56" s="45">
        <f t="shared" si="94"/>
        <v>449.42507228094706</v>
      </c>
      <c r="DC56" s="45">
        <f t="shared" si="97"/>
        <v>461.66547720260195</v>
      </c>
      <c r="DD56" s="45">
        <f t="shared" si="100"/>
        <v>472.75258066925301</v>
      </c>
      <c r="DE56" s="45">
        <f t="shared" si="103"/>
        <v>482.14459256198739</v>
      </c>
      <c r="DF56" s="45">
        <f t="shared" si="105"/>
        <v>490.62197946587395</v>
      </c>
      <c r="DG56" s="45">
        <f t="shared" si="107"/>
        <v>498.32929116553572</v>
      </c>
      <c r="DH56" s="45">
        <f t="shared" si="109"/>
        <v>505.44296871637459</v>
      </c>
      <c r="DI56" s="45">
        <f t="shared" si="111"/>
        <v>512.16436646199531</v>
      </c>
      <c r="DJ56" s="45">
        <f t="shared" si="113"/>
        <v>518.71161735631301</v>
      </c>
      <c r="DK56" s="45">
        <f t="shared" si="115"/>
        <v>525.31074314238356</v>
      </c>
      <c r="DL56" s="45">
        <f t="shared" si="117"/>
        <v>532.18644972982474</v>
      </c>
      <c r="DM56" s="45">
        <f t="shared" ref="DM56:DM64" si="119">IF($H56-DM$2&lt;=$CF$11,DM55,DM55*(1-NORMDIST(($H56-DM$2),DM$1,DM$1/3,1))/(1-NORMDIST(($H55-DM$2),DM$1,DM$1/3,1))*$CA56)</f>
        <v>539.5530602401285</v>
      </c>
      <c r="DN56" s="45">
        <f>$CE56</f>
        <v>547.60602313657216</v>
      </c>
      <c r="DO56" s="45">
        <v>0</v>
      </c>
      <c r="DP56" s="45">
        <v>0</v>
      </c>
      <c r="DQ56" s="45">
        <v>0</v>
      </c>
      <c r="DR56" s="45">
        <v>0</v>
      </c>
      <c r="DS56" s="45">
        <v>0</v>
      </c>
      <c r="DT56" s="45">
        <v>0</v>
      </c>
      <c r="DU56" s="45">
        <v>0</v>
      </c>
      <c r="DV56" s="45">
        <v>0</v>
      </c>
      <c r="DX56" s="43">
        <v>2047</v>
      </c>
      <c r="DY56" s="32">
        <f>SUMPRODUCT((Scenarios!$BP$4:$BP$204)*(Scenarios!$A$4:$A$204='SDF-UR-North'!DX56)*(Scenarios!$B$4:$B$204='Scenario_selection&amp;Results'!$D$5))</f>
        <v>18.665727999999998</v>
      </c>
      <c r="DZ56" s="32">
        <f t="shared" si="39"/>
        <v>23.433147425324123</v>
      </c>
      <c r="EA56" s="32">
        <f t="shared" si="81"/>
        <v>19.389565243526174</v>
      </c>
      <c r="EB56" s="32">
        <f t="shared" si="40"/>
        <v>27.203665309241</v>
      </c>
      <c r="EC56" s="32">
        <f t="shared" si="41"/>
        <v>19.416968699463606</v>
      </c>
      <c r="ED56" s="33"/>
      <c r="EE56" s="33"/>
      <c r="EF56" s="21">
        <v>55.483354907717697</v>
      </c>
      <c r="EG56" s="43">
        <v>2047</v>
      </c>
      <c r="EH56" s="32">
        <f>SUMPRODUCT((Scenarios!$BV$4:$BV$204)*(Scenarios!$A$4:$A$204='SDF-UR-North'!DX56)*(Scenarios!$B$4:$B$204='Scenario_selection&amp;Results'!$D$5))</f>
        <v>55.483354907717697</v>
      </c>
      <c r="EI56" s="32">
        <f t="shared" si="42"/>
        <v>62.270057496673836</v>
      </c>
      <c r="EJ56" s="32">
        <f t="shared" si="82"/>
        <v>56.537144722836075</v>
      </c>
      <c r="EK56" s="32">
        <f t="shared" si="43"/>
        <v>67.348546862614157</v>
      </c>
      <c r="EL56" s="32">
        <f t="shared" si="44"/>
        <v>56.575059489689288</v>
      </c>
      <c r="EM56" s="242">
        <f>VLOOKUP(EH56,Price!$C$2:$D$16,2,FALSE)</f>
        <v>324</v>
      </c>
      <c r="EN56" s="243">
        <f t="shared" si="51"/>
        <v>335.9276637795237</v>
      </c>
      <c r="EO56" s="244">
        <f t="shared" si="52"/>
        <v>0</v>
      </c>
      <c r="EP56" s="238">
        <f>('Heating sector'!E46*'SDF-UR-North'!D52-D51*'Heating sector'!E45+('SDF-UR-North'!BX112+'SDF-UR-North'!DW112)*'Heating sector'!E45)*Price!$D$18</f>
        <v>4684211.1323756045</v>
      </c>
    </row>
    <row r="57" spans="1:146" x14ac:dyDescent="0.3">
      <c r="A57" s="80">
        <v>0.76738270781480789</v>
      </c>
      <c r="B57" s="34" cm="1">
        <f t="array" ref="B57">SUMPRODUCT((Scenarios!$A$4:$A$204='SDF-UR-North'!E57)*(Scenarios!$B$4:$B$204='Scenario_selection&amp;Results'!$D$26)*Scenarios!$I$4:$I$204)/100000</f>
        <v>0.56597076073066255</v>
      </c>
      <c r="C57" s="34">
        <f>SUMPRODUCT((Scenarios!$A$4:$A$204='SDF-UR-North'!E57)*(Scenarios!$B$4:$B$204='Scenario_selection&amp;Results'!$D$2)*Scenarios!$O$4:$O$204)</f>
        <v>52.278612174306176</v>
      </c>
      <c r="D57" s="21">
        <f t="shared" si="10"/>
        <v>2958816.590223534</v>
      </c>
      <c r="E57" s="21">
        <v>2053</v>
      </c>
      <c r="F57" s="34">
        <f>SUMPRODUCT((Scenarios!$A$4:$A$204='SDF-UR-North'!H57)*(Scenarios!$B$4:$B$204='Scenario_selection&amp;Results'!$D$3)*Scenarios!$V$4:$V$204)</f>
        <v>35</v>
      </c>
      <c r="G57" s="33">
        <f t="shared" si="25"/>
        <v>101662.15276856604</v>
      </c>
      <c r="H57" s="34">
        <v>2053</v>
      </c>
      <c r="I57" s="36">
        <f t="shared" si="65"/>
        <v>2.8477332942410301E-4</v>
      </c>
      <c r="J57" s="36">
        <f t="shared" si="66"/>
        <v>6.7017123469099976E-3</v>
      </c>
      <c r="K57" s="36">
        <f t="shared" si="67"/>
        <v>0.3327071262335301</v>
      </c>
      <c r="L57" s="36">
        <f t="shared" si="68"/>
        <v>19.84887911746576</v>
      </c>
      <c r="M57" s="36">
        <f t="shared" si="69"/>
        <v>764.89335143010373</v>
      </c>
      <c r="N57" s="36">
        <f t="shared" si="70"/>
        <v>6803.4513743602365</v>
      </c>
      <c r="O57" s="36">
        <f t="shared" si="83"/>
        <v>562.81940577999819</v>
      </c>
      <c r="P57" s="40">
        <f t="shared" si="86"/>
        <v>2391.0850220693778</v>
      </c>
      <c r="Q57" s="40">
        <f t="shared" si="89"/>
        <v>4167.2001376915478</v>
      </c>
      <c r="R57" s="40">
        <f t="shared" si="92"/>
        <v>5225.3002063753365</v>
      </c>
      <c r="S57" s="40">
        <f t="shared" si="95"/>
        <v>7808.7248332435738</v>
      </c>
      <c r="T57" s="40">
        <f t="shared" si="98"/>
        <v>2079.9347915985409</v>
      </c>
      <c r="U57" s="40">
        <f t="shared" si="101"/>
        <v>2817.9899958446017</v>
      </c>
      <c r="V57" s="40">
        <f t="shared" si="20"/>
        <v>3513.4391659468442</v>
      </c>
      <c r="W57" s="40">
        <f t="shared" si="21"/>
        <v>3890.6052404451643</v>
      </c>
      <c r="X57" s="40">
        <f t="shared" si="22"/>
        <v>3770.1758769013459</v>
      </c>
      <c r="Y57" s="40">
        <f t="shared" si="23"/>
        <v>3737.0226180356794</v>
      </c>
      <c r="Z57" s="40">
        <f t="shared" si="24"/>
        <v>5703.4618562838386</v>
      </c>
      <c r="AA57" s="40">
        <f t="shared" si="26"/>
        <v>5924.3496827839572</v>
      </c>
      <c r="AB57" s="40">
        <f t="shared" si="28"/>
        <v>6979.0981086582779</v>
      </c>
      <c r="AC57" s="40">
        <f t="shared" si="31"/>
        <v>8313.8829054722937</v>
      </c>
      <c r="AD57" s="40">
        <f t="shared" si="33"/>
        <v>11558.714034952436</v>
      </c>
      <c r="AE57" s="40">
        <f t="shared" si="35"/>
        <v>13419.023964257496</v>
      </c>
      <c r="AF57" s="40">
        <f t="shared" si="37"/>
        <v>13594.367995471737</v>
      </c>
      <c r="AG57" s="40">
        <f t="shared" si="45"/>
        <v>13379.228127005881</v>
      </c>
      <c r="AH57" s="40">
        <f t="shared" si="47"/>
        <v>22320.349881544851</v>
      </c>
      <c r="AI57" s="40">
        <f t="shared" si="49"/>
        <v>34868.597849754849</v>
      </c>
      <c r="AJ57" s="40">
        <f t="shared" si="53"/>
        <v>39895.553878687148</v>
      </c>
      <c r="AK57" s="40">
        <f t="shared" si="55"/>
        <v>43215.538162244324</v>
      </c>
      <c r="AL57" s="40">
        <f t="shared" si="57"/>
        <v>46617.708735990309</v>
      </c>
      <c r="AM57" s="40">
        <f t="shared" si="59"/>
        <v>50084.207805983307</v>
      </c>
      <c r="AN57" s="40">
        <f t="shared" si="61"/>
        <v>53634.892253380589</v>
      </c>
      <c r="AO57" s="40">
        <f t="shared" si="63"/>
        <v>57199.269861089611</v>
      </c>
      <c r="AP57" s="40">
        <f t="shared" si="71"/>
        <v>60783.480820538716</v>
      </c>
      <c r="AQ57" s="40">
        <f t="shared" si="73"/>
        <v>64362.955020634654</v>
      </c>
      <c r="AR57" s="40">
        <f t="shared" si="75"/>
        <v>67914.049287030866</v>
      </c>
      <c r="AS57" s="40">
        <f t="shared" si="77"/>
        <v>71411.733391611517</v>
      </c>
      <c r="AT57" s="40">
        <f t="shared" si="79"/>
        <v>74830.057883647547</v>
      </c>
      <c r="AU57" s="40">
        <f t="shared" si="84"/>
        <v>78142.754365954475</v>
      </c>
      <c r="AV57" s="40">
        <f t="shared" si="87"/>
        <v>81323.456558039383</v>
      </c>
      <c r="AW57" s="40">
        <f t="shared" si="90"/>
        <v>84346.892292338322</v>
      </c>
      <c r="AX57" s="40">
        <f t="shared" si="93"/>
        <v>87189.514300436116</v>
      </c>
      <c r="AY57" s="40">
        <f t="shared" si="96"/>
        <v>89830.279608894678</v>
      </c>
      <c r="AZ57" s="40">
        <f t="shared" si="99"/>
        <v>92251.377198709131</v>
      </c>
      <c r="BA57" s="40">
        <f t="shared" si="102"/>
        <v>94438.862343287765</v>
      </c>
      <c r="BB57" s="40">
        <f t="shared" si="104"/>
        <v>96383.150028752891</v>
      </c>
      <c r="BC57" s="40">
        <f t="shared" si="106"/>
        <v>98079.336548628096</v>
      </c>
      <c r="BD57" s="40">
        <f t="shared" si="108"/>
        <v>99527.322824874689</v>
      </c>
      <c r="BE57" s="40">
        <f t="shared" si="110"/>
        <v>100731.72479938449</v>
      </c>
      <c r="BF57" s="40">
        <f t="shared" si="112"/>
        <v>101701.56613972697</v>
      </c>
      <c r="BG57" s="40">
        <f t="shared" si="114"/>
        <v>102449.75772214407</v>
      </c>
      <c r="BH57" s="40">
        <f t="shared" si="116"/>
        <v>102992.37586400293</v>
      </c>
      <c r="BI57" s="40">
        <f t="shared" si="118"/>
        <v>103347.75638719284</v>
      </c>
      <c r="BJ57" s="40">
        <f t="shared" ref="BJ57:BJ64" si="120">BJ56*(1-NORMDIST(($H57-BJ$3),BJ$1,BJ$1/3,1))/(1-NORMDIST(($H56-BJ$3),BJ$1,BJ$1/3,1))*$CA57</f>
        <v>103535.42341289874</v>
      </c>
      <c r="BK57" s="41">
        <f>BK56</f>
        <v>103574.86910210155</v>
      </c>
      <c r="BL57" s="41">
        <f>BL56</f>
        <v>103367.44682984044</v>
      </c>
      <c r="BM57" s="41">
        <f>BM56</f>
        <v>103069.45801001931</v>
      </c>
      <c r="BN57" s="41">
        <f>BN56</f>
        <v>102687.21102880598</v>
      </c>
      <c r="BO57" s="41">
        <f>BO56</f>
        <v>102220.93632984885</v>
      </c>
      <c r="BP57" s="39">
        <f>G57</f>
        <v>101662.15276856604</v>
      </c>
      <c r="BQ57" s="40">
        <v>0</v>
      </c>
      <c r="BR57" s="40">
        <v>0</v>
      </c>
      <c r="BS57" s="40">
        <v>0</v>
      </c>
      <c r="BT57" s="40">
        <v>0</v>
      </c>
      <c r="BU57" s="40">
        <v>0</v>
      </c>
      <c r="BV57" s="40">
        <v>0</v>
      </c>
      <c r="BW57" s="40">
        <v>0</v>
      </c>
      <c r="BX57" s="46">
        <f t="shared" si="29"/>
        <v>2946416.976563924</v>
      </c>
      <c r="BZ57" s="33"/>
      <c r="CA57" s="21">
        <v>1</v>
      </c>
      <c r="CC57" s="34">
        <f>SUMPRODUCT((Scenarios!$A$4:$A$204=E57)*(Scenarios!$B$4:$B$204='Scenario_selection&amp;Results'!$D$4)*Scenarios!$U$4:$U$204)</f>
        <v>0.01</v>
      </c>
      <c r="CE57" s="45">
        <f t="shared" si="27"/>
        <v>556.51439192782766</v>
      </c>
      <c r="CF57" s="45">
        <f t="shared" si="30"/>
        <v>0</v>
      </c>
      <c r="CG57" s="45">
        <f t="shared" si="32"/>
        <v>0</v>
      </c>
      <c r="CH57" s="45">
        <f t="shared" si="34"/>
        <v>0</v>
      </c>
      <c r="CI57" s="45">
        <f t="shared" si="36"/>
        <v>132.60703299948159</v>
      </c>
      <c r="CJ57" s="45">
        <f t="shared" si="38"/>
        <v>145.16813986272496</v>
      </c>
      <c r="CK57" s="45">
        <f t="shared" si="46"/>
        <v>158.59158464619421</v>
      </c>
      <c r="CL57" s="45">
        <f t="shared" si="48"/>
        <v>172.84915516185183</v>
      </c>
      <c r="CM57" s="45">
        <f t="shared" si="50"/>
        <v>188.39318447866847</v>
      </c>
      <c r="CN57" s="45">
        <f t="shared" si="54"/>
        <v>204.50984789999106</v>
      </c>
      <c r="CO57" s="45">
        <f t="shared" si="56"/>
        <v>221.47195490490375</v>
      </c>
      <c r="CP57" s="45">
        <f t="shared" si="58"/>
        <v>239.15271030408417</v>
      </c>
      <c r="CQ57" s="45">
        <f t="shared" si="60"/>
        <v>257.43170577617735</v>
      </c>
      <c r="CR57" s="45">
        <f t="shared" si="62"/>
        <v>276.16383162563341</v>
      </c>
      <c r="CS57" s="45">
        <f t="shared" si="64"/>
        <v>295.1830110577377</v>
      </c>
      <c r="CT57" s="45">
        <f t="shared" si="72"/>
        <v>314.30512110146196</v>
      </c>
      <c r="CU57" s="45">
        <f t="shared" si="74"/>
        <v>333.33500793672113</v>
      </c>
      <c r="CV57" s="45">
        <f t="shared" si="76"/>
        <v>352.07287653538697</v>
      </c>
      <c r="CW57" s="45">
        <f t="shared" si="78"/>
        <v>370.32195450836895</v>
      </c>
      <c r="CX57" s="45">
        <f t="shared" si="80"/>
        <v>387.89653970563705</v>
      </c>
      <c r="CY57" s="45">
        <f t="shared" si="85"/>
        <v>404.63005447747321</v>
      </c>
      <c r="CZ57" s="45">
        <f t="shared" si="88"/>
        <v>420.382668948419</v>
      </c>
      <c r="DA57" s="45">
        <f t="shared" si="91"/>
        <v>435.04805457785494</v>
      </c>
      <c r="DB57" s="45">
        <f t="shared" si="94"/>
        <v>448.558883762454</v>
      </c>
      <c r="DC57" s="45">
        <f t="shared" si="97"/>
        <v>460.89073104575084</v>
      </c>
      <c r="DD57" s="45">
        <f t="shared" si="100"/>
        <v>472.06412438849526</v>
      </c>
      <c r="DE57" s="45">
        <f t="shared" si="103"/>
        <v>482.14459256198739</v>
      </c>
      <c r="DF57" s="45">
        <f t="shared" si="105"/>
        <v>490.62197946587395</v>
      </c>
      <c r="DG57" s="45">
        <f t="shared" si="107"/>
        <v>498.32929116553572</v>
      </c>
      <c r="DH57" s="45">
        <f t="shared" si="109"/>
        <v>505.44296871637459</v>
      </c>
      <c r="DI57" s="45">
        <f t="shared" si="111"/>
        <v>512.16436646199531</v>
      </c>
      <c r="DJ57" s="45">
        <f t="shared" si="113"/>
        <v>518.71161735631301</v>
      </c>
      <c r="DK57" s="45">
        <f t="shared" si="115"/>
        <v>525.31074314238356</v>
      </c>
      <c r="DL57" s="45">
        <f t="shared" si="117"/>
        <v>532.18644972982474</v>
      </c>
      <c r="DM57" s="45">
        <f t="shared" si="119"/>
        <v>539.5530602401285</v>
      </c>
      <c r="DN57" s="45">
        <f t="shared" ref="DN57:DN64" si="121">IF($H57-DN$2&lt;=$CF$11,DN56,DN56*(1-NORMDIST(($H57-DN$2),DN$1,DN$1/3,1))/(1-NORMDIST(($H56-DN$2),DN$1,DN$1/3,1))*$CA57)</f>
        <v>547.60602313657216</v>
      </c>
      <c r="DO57" s="45">
        <f>$CE57</f>
        <v>556.51439192782766</v>
      </c>
      <c r="DP57" s="45">
        <v>0</v>
      </c>
      <c r="DQ57" s="45">
        <v>0</v>
      </c>
      <c r="DR57" s="45">
        <v>0</v>
      </c>
      <c r="DS57" s="45">
        <v>0</v>
      </c>
      <c r="DT57" s="45">
        <v>0</v>
      </c>
      <c r="DU57" s="45">
        <v>0</v>
      </c>
      <c r="DV57" s="45">
        <v>0</v>
      </c>
      <c r="DX57" s="43">
        <v>2048</v>
      </c>
      <c r="DY57" s="32">
        <f>SUMPRODUCT((Scenarios!$BP$4:$BP$204)*(Scenarios!$A$4:$A$204='SDF-UR-North'!DX57)*(Scenarios!$B$4:$B$204='Scenario_selection&amp;Results'!$D$5))</f>
        <v>18.665727999999998</v>
      </c>
      <c r="DZ57" s="32">
        <f t="shared" si="39"/>
        <v>23.026917509117784</v>
      </c>
      <c r="EA57" s="32">
        <f t="shared" si="81"/>
        <v>19.292046316892534</v>
      </c>
      <c r="EB57" s="32">
        <f t="shared" si="40"/>
        <v>26.977997291092013</v>
      </c>
      <c r="EC57" s="32">
        <f t="shared" si="41"/>
        <v>19.319900413422335</v>
      </c>
      <c r="ED57" s="33"/>
      <c r="EE57" s="33"/>
      <c r="EF57" s="21">
        <v>55.483354907717697</v>
      </c>
      <c r="EG57" s="43">
        <v>2048</v>
      </c>
      <c r="EH57" s="32">
        <f>SUMPRODUCT((Scenarios!$BV$4:$BV$204)*(Scenarios!$A$4:$A$204='SDF-UR-North'!DX57)*(Scenarios!$B$4:$B$204='Scenario_selection&amp;Results'!$D$5))</f>
        <v>55.483354907717697</v>
      </c>
      <c r="EI57" s="32">
        <f t="shared" si="42"/>
        <v>61.714636635306171</v>
      </c>
      <c r="EJ57" s="32">
        <f t="shared" si="82"/>
        <v>56.397435119375935</v>
      </c>
      <c r="EK57" s="32">
        <f t="shared" si="43"/>
        <v>67.04410755856135</v>
      </c>
      <c r="EL57" s="32">
        <f t="shared" si="44"/>
        <v>56.436018951466167</v>
      </c>
      <c r="EM57" s="242">
        <f>VLOOKUP(EH57,Price!$C$2:$D$16,2,FALSE)</f>
        <v>324</v>
      </c>
      <c r="EN57" s="243">
        <f t="shared" si="51"/>
        <v>335.5825758908091</v>
      </c>
      <c r="EO57" s="244">
        <f t="shared" si="52"/>
        <v>0</v>
      </c>
      <c r="EP57" s="238">
        <f>('Heating sector'!E47*'SDF-UR-North'!D53-D52*'Heating sector'!E46+('SDF-UR-North'!BX113+'SDF-UR-North'!DW113)*'Heating sector'!E46)*Price!$D$18</f>
        <v>4675174.0907842265</v>
      </c>
    </row>
    <row r="58" spans="1:146" x14ac:dyDescent="0.3">
      <c r="A58" s="80">
        <v>0.76964918073128463</v>
      </c>
      <c r="B58" s="34" cm="1">
        <f t="array" ref="B58">SUMPRODUCT((Scenarios!$A$4:$A$204='SDF-UR-North'!E58)*(Scenarios!$B$4:$B$204='Scenario_selection&amp;Results'!$D$26)*Scenarios!$I$4:$I$204)/100000</f>
        <v>0.56954794577257928</v>
      </c>
      <c r="C58" s="34">
        <f>SUMPRODUCT((Scenarios!$A$4:$A$204='SDF-UR-North'!E58)*(Scenarios!$B$4:$B$204='Scenario_selection&amp;Results'!$D$2)*Scenarios!$O$4:$O$204)</f>
        <v>52.738199529609972</v>
      </c>
      <c r="D58" s="21">
        <f t="shared" si="10"/>
        <v>3003693.3205833766</v>
      </c>
      <c r="E58" s="21">
        <v>2054</v>
      </c>
      <c r="F58" s="34">
        <f>SUMPRODUCT((Scenarios!$A$4:$A$204='SDF-UR-North'!H58)*(Scenarios!$B$4:$B$204='Scenario_selection&amp;Results'!$D$3)*Scenarios!$V$4:$V$204)</f>
        <v>35</v>
      </c>
      <c r="G58" s="33">
        <f t="shared" si="25"/>
        <v>100989.91631411931</v>
      </c>
      <c r="H58" s="34">
        <v>2054</v>
      </c>
      <c r="I58" s="36">
        <f t="shared" si="65"/>
        <v>1.7506935946042768E-4</v>
      </c>
      <c r="J58" s="36">
        <f t="shared" si="66"/>
        <v>4.3916957684266506E-3</v>
      </c>
      <c r="K58" s="36">
        <f t="shared" si="67"/>
        <v>0.2322698967063429</v>
      </c>
      <c r="L58" s="36">
        <f t="shared" si="68"/>
        <v>14.749432582936109</v>
      </c>
      <c r="M58" s="36">
        <f t="shared" si="69"/>
        <v>604.17364656364384</v>
      </c>
      <c r="N58" s="36">
        <f t="shared" si="70"/>
        <v>5699.7091430496375</v>
      </c>
      <c r="O58" s="36">
        <f t="shared" si="83"/>
        <v>486.31506518817213</v>
      </c>
      <c r="P58" s="40">
        <f t="shared" si="86"/>
        <v>2077.3999015741792</v>
      </c>
      <c r="Q58" s="40">
        <f t="shared" si="89"/>
        <v>3640.1823349715078</v>
      </c>
      <c r="R58" s="40">
        <f t="shared" si="92"/>
        <v>4589.0172174203499</v>
      </c>
      <c r="S58" s="40">
        <f t="shared" si="95"/>
        <v>6894.3420504240721</v>
      </c>
      <c r="T58" s="40">
        <f t="shared" si="98"/>
        <v>1662.3445972912543</v>
      </c>
      <c r="U58" s="40">
        <f t="shared" si="101"/>
        <v>2271.9674281474718</v>
      </c>
      <c r="V58" s="40">
        <f t="shared" si="20"/>
        <v>2857.3004768540363</v>
      </c>
      <c r="W58" s="40">
        <f t="shared" si="21"/>
        <v>3191.3088321268592</v>
      </c>
      <c r="X58" s="40">
        <f t="shared" si="22"/>
        <v>3118.9365807966947</v>
      </c>
      <c r="Y58" s="40">
        <f t="shared" si="23"/>
        <v>3117.6441254971191</v>
      </c>
      <c r="Z58" s="40">
        <f t="shared" si="24"/>
        <v>4797.944327467666</v>
      </c>
      <c r="AA58" s="40">
        <f t="shared" si="26"/>
        <v>5024.9337197565956</v>
      </c>
      <c r="AB58" s="40">
        <f t="shared" si="28"/>
        <v>5967.8247388458421</v>
      </c>
      <c r="AC58" s="40">
        <f t="shared" si="31"/>
        <v>7166.3604544390164</v>
      </c>
      <c r="AD58" s="40">
        <f t="shared" si="33"/>
        <v>10042.219213418848</v>
      </c>
      <c r="AE58" s="40">
        <f t="shared" si="35"/>
        <v>11749.255082027697</v>
      </c>
      <c r="AF58" s="40">
        <f t="shared" si="37"/>
        <v>11993.82146257448</v>
      </c>
      <c r="AG58" s="40">
        <f t="shared" si="45"/>
        <v>11892.540019837106</v>
      </c>
      <c r="AH58" s="40">
        <f t="shared" si="47"/>
        <v>19985.781599043163</v>
      </c>
      <c r="AI58" s="40">
        <f t="shared" si="49"/>
        <v>32787.531937769207</v>
      </c>
      <c r="AJ58" s="40">
        <f t="shared" si="53"/>
        <v>37679.506727987049</v>
      </c>
      <c r="AK58" s="40">
        <f t="shared" si="55"/>
        <v>40988.390476447108</v>
      </c>
      <c r="AL58" s="40">
        <f t="shared" si="57"/>
        <v>44395.947951883587</v>
      </c>
      <c r="AM58" s="40">
        <f t="shared" si="59"/>
        <v>47884.342980319241</v>
      </c>
      <c r="AN58" s="40">
        <f t="shared" si="61"/>
        <v>51471.528446450946</v>
      </c>
      <c r="AO58" s="40">
        <f t="shared" si="63"/>
        <v>55088.590171605239</v>
      </c>
      <c r="AP58" s="40">
        <f t="shared" si="71"/>
        <v>58739.613616627597</v>
      </c>
      <c r="AQ58" s="40">
        <f t="shared" si="73"/>
        <v>62398.937909460961</v>
      </c>
      <c r="AR58" s="40">
        <f t="shared" si="75"/>
        <v>66041.478439357568</v>
      </c>
      <c r="AS58" s="40">
        <f t="shared" si="77"/>
        <v>69640.54725553075</v>
      </c>
      <c r="AT58" s="40">
        <f t="shared" si="79"/>
        <v>73168.35814054434</v>
      </c>
      <c r="AU58" s="40">
        <f t="shared" si="84"/>
        <v>76596.673478202923</v>
      </c>
      <c r="AV58" s="40">
        <f t="shared" si="87"/>
        <v>79897.088843862293</v>
      </c>
      <c r="AW58" s="40">
        <f t="shared" si="90"/>
        <v>83042.274871938207</v>
      </c>
      <c r="AX58" s="40">
        <f t="shared" si="93"/>
        <v>86006.675049105019</v>
      </c>
      <c r="AY58" s="40">
        <f t="shared" si="96"/>
        <v>88767.347780196535</v>
      </c>
      <c r="AZ58" s="40">
        <f t="shared" si="99"/>
        <v>91304.752225480232</v>
      </c>
      <c r="BA58" s="40">
        <f t="shared" si="102"/>
        <v>93603.432461588585</v>
      </c>
      <c r="BB58" s="40">
        <f t="shared" si="104"/>
        <v>95652.549210344281</v>
      </c>
      <c r="BC58" s="40">
        <f t="shared" si="106"/>
        <v>97446.225890179136</v>
      </c>
      <c r="BD58" s="40">
        <f t="shared" si="108"/>
        <v>98983.681469467352</v>
      </c>
      <c r="BE58" s="40">
        <f t="shared" si="110"/>
        <v>100269.1356626309</v>
      </c>
      <c r="BF58" s="40">
        <f t="shared" si="112"/>
        <v>101311.48312365326</v>
      </c>
      <c r="BG58" s="40">
        <f t="shared" si="114"/>
        <v>102123.74349621366</v>
      </c>
      <c r="BH58" s="40">
        <f t="shared" si="116"/>
        <v>102722.30234748508</v>
      </c>
      <c r="BI58" s="40">
        <f t="shared" si="118"/>
        <v>103125.9634080305</v>
      </c>
      <c r="BJ58" s="40">
        <f t="shared" si="120"/>
        <v>103354.83428367184</v>
      </c>
      <c r="BK58" s="40">
        <f t="shared" ref="BK58:BK64" si="122">BK57*(1-NORMDIST(($H58-BK$3),BK$1,BK$1/3,1))/(1-NORMDIST(($H57-BK$3),BK$1,BK$1/3,1))*$CA58</f>
        <v>103429.06473951427</v>
      </c>
      <c r="BL58" s="41">
        <f>BL57</f>
        <v>103367.44682984044</v>
      </c>
      <c r="BM58" s="41">
        <f>BM57</f>
        <v>103069.45801001931</v>
      </c>
      <c r="BN58" s="41">
        <f>BN57</f>
        <v>102687.21102880598</v>
      </c>
      <c r="BO58" s="41">
        <f>BO57</f>
        <v>102220.93632984885</v>
      </c>
      <c r="BP58" s="41">
        <f>BP57</f>
        <v>101662.15276856604</v>
      </c>
      <c r="BQ58" s="39">
        <f>G58</f>
        <v>100989.91631411931</v>
      </c>
      <c r="BR58" s="40">
        <v>0</v>
      </c>
      <c r="BS58" s="40">
        <v>0</v>
      </c>
      <c r="BT58" s="40">
        <v>0</v>
      </c>
      <c r="BU58" s="40">
        <v>0</v>
      </c>
      <c r="BV58" s="40">
        <v>0</v>
      </c>
      <c r="BW58" s="40">
        <v>0</v>
      </c>
      <c r="BX58" s="46">
        <f t="shared" si="29"/>
        <v>2990765.4319633078</v>
      </c>
      <c r="BZ58" s="33"/>
      <c r="CA58" s="21">
        <v>1</v>
      </c>
      <c r="CC58" s="34">
        <f>SUMPRODUCT((Scenarios!$A$4:$A$204=E58)*(Scenarios!$B$4:$B$204='Scenario_selection&amp;Results'!$D$4)*Scenarios!$U$4:$U$204)</f>
        <v>0.01</v>
      </c>
      <c r="CE58" s="45">
        <f t="shared" si="27"/>
        <v>566.41460914735239</v>
      </c>
      <c r="CF58" s="45">
        <f t="shared" si="30"/>
        <v>0</v>
      </c>
      <c r="CG58" s="45">
        <f t="shared" si="32"/>
        <v>0</v>
      </c>
      <c r="CH58" s="45">
        <f t="shared" si="34"/>
        <v>0</v>
      </c>
      <c r="CI58" s="45">
        <f t="shared" si="36"/>
        <v>130.48003460726432</v>
      </c>
      <c r="CJ58" s="45">
        <f t="shared" si="38"/>
        <v>143.01804510840981</v>
      </c>
      <c r="CK58" s="45">
        <f t="shared" si="46"/>
        <v>156.42785229907503</v>
      </c>
      <c r="CL58" s="45">
        <f t="shared" si="48"/>
        <v>170.68219072644172</v>
      </c>
      <c r="CM58" s="45">
        <f t="shared" si="50"/>
        <v>186.22843471800945</v>
      </c>
      <c r="CN58" s="45">
        <f t="shared" si="54"/>
        <v>202.3615979674436</v>
      </c>
      <c r="CO58" s="45">
        <f t="shared" si="56"/>
        <v>219.35085504631169</v>
      </c>
      <c r="CP58" s="45">
        <f t="shared" si="58"/>
        <v>237.07010305710276</v>
      </c>
      <c r="CQ58" s="45">
        <f t="shared" si="60"/>
        <v>255.39899090320523</v>
      </c>
      <c r="CR58" s="45">
        <f t="shared" si="62"/>
        <v>274.19217304951854</v>
      </c>
      <c r="CS58" s="45">
        <f t="shared" si="64"/>
        <v>293.28302212097958</v>
      </c>
      <c r="CT58" s="45">
        <f t="shared" si="72"/>
        <v>312.48656247765791</v>
      </c>
      <c r="CU58" s="45">
        <f t="shared" si="74"/>
        <v>331.6064969933135</v>
      </c>
      <c r="CV58" s="45">
        <f t="shared" si="76"/>
        <v>350.44163912815799</v>
      </c>
      <c r="CW58" s="45">
        <f t="shared" si="78"/>
        <v>368.7936310226076</v>
      </c>
      <c r="CX58" s="45">
        <f t="shared" si="80"/>
        <v>386.47505701146736</v>
      </c>
      <c r="CY58" s="45">
        <f t="shared" si="85"/>
        <v>403.31757022370761</v>
      </c>
      <c r="CZ58" s="45">
        <f t="shared" si="88"/>
        <v>419.17958927601262</v>
      </c>
      <c r="DA58" s="45">
        <f t="shared" si="91"/>
        <v>433.95312116867154</v>
      </c>
      <c r="DB58" s="45">
        <f t="shared" si="94"/>
        <v>447.56932155535907</v>
      </c>
      <c r="DC58" s="45">
        <f t="shared" si="97"/>
        <v>460.00244446777782</v>
      </c>
      <c r="DD58" s="45">
        <f t="shared" si="100"/>
        <v>471.27192769149866</v>
      </c>
      <c r="DE58" s="45">
        <f t="shared" si="103"/>
        <v>481.44245895858586</v>
      </c>
      <c r="DF58" s="45">
        <f t="shared" si="105"/>
        <v>490.62197946587395</v>
      </c>
      <c r="DG58" s="45">
        <f t="shared" si="107"/>
        <v>498.32929116553572</v>
      </c>
      <c r="DH58" s="45">
        <f t="shared" si="109"/>
        <v>505.44296871637459</v>
      </c>
      <c r="DI58" s="45">
        <f t="shared" si="111"/>
        <v>512.16436646199531</v>
      </c>
      <c r="DJ58" s="45">
        <f t="shared" si="113"/>
        <v>518.71161735631301</v>
      </c>
      <c r="DK58" s="45">
        <f t="shared" si="115"/>
        <v>525.31074314238356</v>
      </c>
      <c r="DL58" s="45">
        <f t="shared" si="117"/>
        <v>532.18644972982474</v>
      </c>
      <c r="DM58" s="45">
        <f t="shared" si="119"/>
        <v>539.5530602401285</v>
      </c>
      <c r="DN58" s="45">
        <f t="shared" si="121"/>
        <v>547.60602313657216</v>
      </c>
      <c r="DO58" s="45">
        <f t="shared" ref="DO58:DO64" si="123">IF($H58-DO$2&lt;=$CF$11,DO57,DO57*(1-NORMDIST(($H58-DO$2),DO$1,DO$1/3,1))/(1-NORMDIST(($H57-DO$2),DO$1,DO$1/3,1))*$CA58)</f>
        <v>556.51439192782766</v>
      </c>
      <c r="DP58" s="45">
        <f>$CE58</f>
        <v>566.41460914735239</v>
      </c>
      <c r="DQ58" s="45">
        <v>0</v>
      </c>
      <c r="DR58" s="45">
        <v>0</v>
      </c>
      <c r="DS58" s="45">
        <v>0</v>
      </c>
      <c r="DT58" s="45">
        <v>0</v>
      </c>
      <c r="DU58" s="45">
        <v>0</v>
      </c>
      <c r="DV58" s="45">
        <v>0</v>
      </c>
      <c r="DX58" s="43">
        <v>2049</v>
      </c>
      <c r="DY58" s="32">
        <f>SUMPRODUCT((Scenarios!$BP$4:$BP$204)*(Scenarios!$A$4:$A$204='SDF-UR-North'!DX58)*(Scenarios!$B$4:$B$204='Scenario_selection&amp;Results'!$D$5))</f>
        <v>18.665727999999998</v>
      </c>
      <c r="DZ58" s="32">
        <f t="shared" si="39"/>
        <v>22.626480034621373</v>
      </c>
      <c r="EA58" s="32">
        <f t="shared" si="81"/>
        <v>19.204947306206559</v>
      </c>
      <c r="EB58" s="32">
        <f t="shared" si="40"/>
        <v>26.750839060263733</v>
      </c>
      <c r="EC58" s="32">
        <f t="shared" si="41"/>
        <v>19.233163693591731</v>
      </c>
      <c r="ED58" s="33"/>
      <c r="EE58" s="33"/>
      <c r="EF58" s="21">
        <v>55.483354907717697</v>
      </c>
      <c r="EG58" s="43">
        <v>2049</v>
      </c>
      <c r="EH58" s="32">
        <f>SUMPRODUCT((Scenarios!$BV$4:$BV$204)*(Scenarios!$A$4:$A$204='SDF-UR-North'!DX58)*(Scenarios!$B$4:$B$204='Scenario_selection&amp;Results'!$D$5))</f>
        <v>55.483354907717697</v>
      </c>
      <c r="EI58" s="32">
        <f t="shared" si="42"/>
        <v>61.163647808922434</v>
      </c>
      <c r="EJ58" s="32">
        <f t="shared" si="82"/>
        <v>56.272229986915434</v>
      </c>
      <c r="EK58" s="32">
        <f t="shared" si="43"/>
        <v>66.737109345183399</v>
      </c>
      <c r="EL58" s="32">
        <f t="shared" si="44"/>
        <v>56.311361357936377</v>
      </c>
      <c r="EM58" s="242">
        <f>VLOOKUP(EH58,Price!$C$2:$D$16,2,FALSE)</f>
        <v>324</v>
      </c>
      <c r="EN58" s="243">
        <f t="shared" si="51"/>
        <v>334.91052772868301</v>
      </c>
      <c r="EO58" s="244">
        <f t="shared" si="52"/>
        <v>0</v>
      </c>
      <c r="EP58" s="238">
        <f>('Heating sector'!E48*'SDF-UR-North'!D54-D53*'Heating sector'!E47+('SDF-UR-North'!BX114+'SDF-UR-North'!DW114)*'Heating sector'!E47)*Price!$D$18</f>
        <v>4662074.0006887112</v>
      </c>
    </row>
    <row r="59" spans="1:146" x14ac:dyDescent="0.3">
      <c r="A59" s="80">
        <v>0.77180786293178549</v>
      </c>
      <c r="B59" s="34" cm="1">
        <f t="array" ref="B59">SUMPRODUCT((Scenarios!$A$4:$A$204='SDF-UR-North'!E59)*(Scenarios!$B$4:$B$204='Scenario_selection&amp;Results'!$D$26)*Scenarios!$I$4:$I$204)/100000</f>
        <v>0.57286575510226101</v>
      </c>
      <c r="C59" s="34">
        <f>SUMPRODUCT((Scenarios!$A$4:$A$204='SDF-UR-North'!E59)*(Scenarios!$B$4:$B$204='Scenario_selection&amp;Results'!$D$2)*Scenarios!$O$4:$O$204)</f>
        <v>53.182657450750263</v>
      </c>
      <c r="D59" s="21">
        <f t="shared" si="10"/>
        <v>3046652.3218868934</v>
      </c>
      <c r="E59" s="21">
        <v>2055</v>
      </c>
      <c r="F59" s="34">
        <f>SUMPRODUCT((Scenarios!$A$4:$A$204='SDF-UR-North'!H59)*(Scenarios!$B$4:$B$204='Scenario_selection&amp;Results'!$D$3)*Scenarios!$V$4:$V$204)</f>
        <v>35</v>
      </c>
      <c r="G59" s="33">
        <f t="shared" si="25"/>
        <v>100164.80081330659</v>
      </c>
      <c r="H59" s="34">
        <v>2055</v>
      </c>
      <c r="I59" s="36">
        <f t="shared" si="65"/>
        <v>1.069391737077057E-4</v>
      </c>
      <c r="J59" s="36">
        <f t="shared" si="66"/>
        <v>2.8596632985019277E-3</v>
      </c>
      <c r="K59" s="36">
        <f t="shared" si="67"/>
        <v>0.16113491806652402</v>
      </c>
      <c r="L59" s="36">
        <f t="shared" si="68"/>
        <v>10.892455163315766</v>
      </c>
      <c r="M59" s="36">
        <f t="shared" si="69"/>
        <v>474.35749686020381</v>
      </c>
      <c r="N59" s="36">
        <f t="shared" si="70"/>
        <v>4747.6525171997937</v>
      </c>
      <c r="O59" s="36">
        <f t="shared" si="83"/>
        <v>417.89622205016258</v>
      </c>
      <c r="P59" s="40">
        <f t="shared" si="86"/>
        <v>1795.0178301969502</v>
      </c>
      <c r="Q59" s="40">
        <f t="shared" si="89"/>
        <v>3162.6288294161964</v>
      </c>
      <c r="R59" s="40">
        <f t="shared" si="92"/>
        <v>4008.6530182799061</v>
      </c>
      <c r="S59" s="40">
        <f t="shared" si="95"/>
        <v>6054.8204165532288</v>
      </c>
      <c r="T59" s="40">
        <f t="shared" si="98"/>
        <v>1316.9599413730982</v>
      </c>
      <c r="U59" s="40">
        <f t="shared" si="101"/>
        <v>1815.8226857198676</v>
      </c>
      <c r="V59" s="40">
        <f t="shared" si="20"/>
        <v>2303.6609872338936</v>
      </c>
      <c r="W59" s="40">
        <f t="shared" si="21"/>
        <v>2595.328342725752</v>
      </c>
      <c r="X59" s="40">
        <f t="shared" si="22"/>
        <v>2558.339703465047</v>
      </c>
      <c r="Y59" s="40">
        <f t="shared" si="23"/>
        <v>2579.1195494335093</v>
      </c>
      <c r="Z59" s="40">
        <f t="shared" si="24"/>
        <v>4002.7274319400385</v>
      </c>
      <c r="AA59" s="40">
        <f t="shared" si="26"/>
        <v>4227.1435917546232</v>
      </c>
      <c r="AB59" s="40">
        <f t="shared" si="28"/>
        <v>5061.808530811134</v>
      </c>
      <c r="AC59" s="40">
        <f t="shared" si="31"/>
        <v>6127.9527156138092</v>
      </c>
      <c r="AD59" s="40">
        <f t="shared" si="33"/>
        <v>8656.1434006345662</v>
      </c>
      <c r="AE59" s="40">
        <f t="shared" si="35"/>
        <v>10207.76141457531</v>
      </c>
      <c r="AF59" s="40">
        <f t="shared" si="37"/>
        <v>10501.394747295497</v>
      </c>
      <c r="AG59" s="40">
        <f t="shared" si="45"/>
        <v>10492.359908306171</v>
      </c>
      <c r="AH59" s="40">
        <f t="shared" si="47"/>
        <v>17764.979058439549</v>
      </c>
      <c r="AI59" s="40">
        <f t="shared" si="49"/>
        <v>30691.129686344608</v>
      </c>
      <c r="AJ59" s="40">
        <f t="shared" si="53"/>
        <v>35430.677068419915</v>
      </c>
      <c r="AK59" s="40">
        <f t="shared" si="55"/>
        <v>38711.640385363957</v>
      </c>
      <c r="AL59" s="40">
        <f t="shared" si="57"/>
        <v>42107.966893575365</v>
      </c>
      <c r="AM59" s="40">
        <f t="shared" si="59"/>
        <v>45602.215473605153</v>
      </c>
      <c r="AN59" s="40">
        <f t="shared" si="61"/>
        <v>49210.727888495661</v>
      </c>
      <c r="AO59" s="40">
        <f t="shared" si="63"/>
        <v>52866.591447546671</v>
      </c>
      <c r="AP59" s="40">
        <f t="shared" si="71"/>
        <v>56572.094525389781</v>
      </c>
      <c r="AQ59" s="40">
        <f t="shared" si="73"/>
        <v>60300.750358659505</v>
      </c>
      <c r="AR59" s="40">
        <f t="shared" si="75"/>
        <v>64026.241667513845</v>
      </c>
      <c r="AS59" s="40">
        <f t="shared" si="77"/>
        <v>67720.372270004969</v>
      </c>
      <c r="AT59" s="40">
        <f t="shared" si="79"/>
        <v>71353.603402304812</v>
      </c>
      <c r="AU59" s="40">
        <f t="shared" si="84"/>
        <v>74895.743714935903</v>
      </c>
      <c r="AV59" s="40">
        <f t="shared" si="87"/>
        <v>78316.297853695942</v>
      </c>
      <c r="AW59" s="40">
        <f t="shared" si="90"/>
        <v>81585.760050724042</v>
      </c>
      <c r="AX59" s="40">
        <f t="shared" si="93"/>
        <v>84676.385295798391</v>
      </c>
      <c r="AY59" s="40">
        <f t="shared" si="96"/>
        <v>87563.103163932523</v>
      </c>
      <c r="AZ59" s="40">
        <f t="shared" si="99"/>
        <v>90224.373452594271</v>
      </c>
      <c r="BA59" s="40">
        <f t="shared" si="102"/>
        <v>92642.933556979013</v>
      </c>
      <c r="BB59" s="40">
        <f t="shared" si="104"/>
        <v>94806.382749967568</v>
      </c>
      <c r="BC59" s="40">
        <f t="shared" si="106"/>
        <v>96707.566774296778</v>
      </c>
      <c r="BD59" s="40">
        <f t="shared" si="108"/>
        <v>98344.733185801451</v>
      </c>
      <c r="BE59" s="40">
        <f t="shared" si="110"/>
        <v>99721.442353195947</v>
      </c>
      <c r="BF59" s="40">
        <f t="shared" si="112"/>
        <v>100846.23156944099</v>
      </c>
      <c r="BG59" s="40">
        <f t="shared" si="114"/>
        <v>101732.04119124611</v>
      </c>
      <c r="BH59" s="40">
        <f t="shared" si="116"/>
        <v>102395.42083375392</v>
      </c>
      <c r="BI59" s="40">
        <f t="shared" si="118"/>
        <v>102855.53958929393</v>
      </c>
      <c r="BJ59" s="40">
        <f t="shared" si="120"/>
        <v>103133.02611474824</v>
      </c>
      <c r="BK59" s="40">
        <f t="shared" si="122"/>
        <v>103248.66112380128</v>
      </c>
      <c r="BL59" s="40">
        <f t="shared" ref="BL59:BL64" si="124">BL58*(1-NORMDIST(($H59-BL$3),BL$1,BL$1/3,1))/(1-NORMDIST(($H58-BL$3),BL$1,BL$1/3,1))*$CA59</f>
        <v>103221.93445962985</v>
      </c>
      <c r="BM59" s="41">
        <f>BM58</f>
        <v>103069.45801001931</v>
      </c>
      <c r="BN59" s="41">
        <f>BN58</f>
        <v>102687.21102880598</v>
      </c>
      <c r="BO59" s="41">
        <f>BO58</f>
        <v>102220.93632984885</v>
      </c>
      <c r="BP59" s="41">
        <f>BP58</f>
        <v>101662.15276856604</v>
      </c>
      <c r="BQ59" s="41">
        <f>BQ58</f>
        <v>100989.91631411931</v>
      </c>
      <c r="BR59" s="39">
        <f>G59</f>
        <v>100164.80081330659</v>
      </c>
      <c r="BS59" s="40">
        <v>0</v>
      </c>
      <c r="BT59" s="40">
        <v>0</v>
      </c>
      <c r="BU59" s="40">
        <v>0</v>
      </c>
      <c r="BV59" s="40">
        <v>0</v>
      </c>
      <c r="BW59" s="40">
        <v>0</v>
      </c>
      <c r="BX59" s="46">
        <f t="shared" si="29"/>
        <v>3033189.6482622889</v>
      </c>
      <c r="BZ59" s="33"/>
      <c r="CA59" s="21">
        <v>1</v>
      </c>
      <c r="CC59" s="34">
        <f>SUMPRODUCT((Scenarios!$A$4:$A$204=E59)*(Scenarios!$B$4:$B$204='Scenario_selection&amp;Results'!$D$4)*Scenarios!$U$4:$U$204)</f>
        <v>0.01</v>
      </c>
      <c r="CE59" s="45">
        <f t="shared" si="27"/>
        <v>577.40584514325735</v>
      </c>
      <c r="CF59" s="45">
        <f t="shared" si="30"/>
        <v>0</v>
      </c>
      <c r="CG59" s="45">
        <f t="shared" si="32"/>
        <v>0</v>
      </c>
      <c r="CH59" s="45">
        <f t="shared" si="34"/>
        <v>0</v>
      </c>
      <c r="CI59" s="45">
        <f t="shared" si="36"/>
        <v>128.21883963197004</v>
      </c>
      <c r="CJ59" s="45">
        <f t="shared" si="38"/>
        <v>140.72405552789613</v>
      </c>
      <c r="CK59" s="45">
        <f t="shared" si="46"/>
        <v>154.11098921207071</v>
      </c>
      <c r="CL59" s="45">
        <f t="shared" si="48"/>
        <v>168.35350110538855</v>
      </c>
      <c r="CM59" s="45">
        <f t="shared" si="50"/>
        <v>183.89373777073109</v>
      </c>
      <c r="CN59" s="45">
        <f t="shared" si="54"/>
        <v>200.03634282629383</v>
      </c>
      <c r="CO59" s="45">
        <f t="shared" si="56"/>
        <v>217.04670947876963</v>
      </c>
      <c r="CP59" s="45">
        <f t="shared" si="58"/>
        <v>234.79961530037195</v>
      </c>
      <c r="CQ59" s="45">
        <f t="shared" si="60"/>
        <v>253.17490659886911</v>
      </c>
      <c r="CR59" s="45">
        <f t="shared" si="62"/>
        <v>272.02711530525261</v>
      </c>
      <c r="CS59" s="45">
        <f t="shared" si="64"/>
        <v>291.1891418963686</v>
      </c>
      <c r="CT59" s="45">
        <f t="shared" si="72"/>
        <v>310.47519668304255</v>
      </c>
      <c r="CU59" s="45">
        <f t="shared" si="74"/>
        <v>329.68783320347995</v>
      </c>
      <c r="CV59" s="45">
        <f t="shared" si="76"/>
        <v>348.62442163273755</v>
      </c>
      <c r="CW59" s="45">
        <f t="shared" si="78"/>
        <v>367.08492238139701</v>
      </c>
      <c r="CX59" s="45">
        <f t="shared" si="80"/>
        <v>384.88006946319814</v>
      </c>
      <c r="CY59" s="45">
        <f t="shared" si="85"/>
        <v>401.8395757389859</v>
      </c>
      <c r="CZ59" s="45">
        <f t="shared" si="88"/>
        <v>417.81991120875887</v>
      </c>
      <c r="DA59" s="45">
        <f t="shared" si="91"/>
        <v>432.71120465446006</v>
      </c>
      <c r="DB59" s="45">
        <f t="shared" si="94"/>
        <v>446.4428744929258</v>
      </c>
      <c r="DC59" s="45">
        <f t="shared" si="97"/>
        <v>458.98763671188533</v>
      </c>
      <c r="DD59" s="45">
        <f t="shared" si="100"/>
        <v>470.36363316582231</v>
      </c>
      <c r="DE59" s="45">
        <f t="shared" si="103"/>
        <v>480.63452396400226</v>
      </c>
      <c r="DF59" s="45">
        <f t="shared" si="105"/>
        <v>489.90750048246383</v>
      </c>
      <c r="DG59" s="45">
        <f t="shared" si="107"/>
        <v>498.32929116553572</v>
      </c>
      <c r="DH59" s="45">
        <f t="shared" si="109"/>
        <v>505.44296871637459</v>
      </c>
      <c r="DI59" s="45">
        <f t="shared" si="111"/>
        <v>512.16436646199531</v>
      </c>
      <c r="DJ59" s="45">
        <f t="shared" si="113"/>
        <v>518.71161735631301</v>
      </c>
      <c r="DK59" s="45">
        <f t="shared" si="115"/>
        <v>525.31074314238356</v>
      </c>
      <c r="DL59" s="45">
        <f t="shared" si="117"/>
        <v>532.18644972982474</v>
      </c>
      <c r="DM59" s="45">
        <f t="shared" si="119"/>
        <v>539.5530602401285</v>
      </c>
      <c r="DN59" s="45">
        <f t="shared" si="121"/>
        <v>547.60602313657216</v>
      </c>
      <c r="DO59" s="45">
        <f t="shared" si="123"/>
        <v>556.51439192782766</v>
      </c>
      <c r="DP59" s="45">
        <f t="shared" ref="DP59:DP64" si="125">IF($H59-DP$2&lt;=$CF$11,DP58,DP58*(1-NORMDIST(($H59-DP$2),DP$1,DP$1/3,1))/(1-NORMDIST(($H58-DP$2),DP$1,DP$1/3,1))*$CA59)</f>
        <v>566.41460914735239</v>
      </c>
      <c r="DQ59" s="45">
        <f>$CE59</f>
        <v>577.40584514325735</v>
      </c>
      <c r="DR59" s="45">
        <v>0</v>
      </c>
      <c r="DS59" s="45">
        <v>0</v>
      </c>
      <c r="DT59" s="45">
        <v>0</v>
      </c>
      <c r="DU59" s="45">
        <v>0</v>
      </c>
      <c r="DV59" s="45">
        <v>0</v>
      </c>
      <c r="DX59" s="43">
        <v>2050</v>
      </c>
      <c r="DY59" s="32">
        <f>SUMPRODUCT((Scenarios!$BP$4:$BP$204)*(Scenarios!$A$4:$A$204='SDF-UR-North'!DX59)*(Scenarios!$B$4:$B$204='Scenario_selection&amp;Results'!$D$5))</f>
        <v>18.665727999999998</v>
      </c>
      <c r="DZ59" s="32">
        <f t="shared" si="39"/>
        <v>22.235345773849371</v>
      </c>
      <c r="EA59" s="32">
        <f t="shared" si="81"/>
        <v>19.127616995480626</v>
      </c>
      <c r="EB59" s="32">
        <f t="shared" si="40"/>
        <v>26.522480688282947</v>
      </c>
      <c r="EC59" s="32">
        <f t="shared" si="41"/>
        <v>19.156110334073563</v>
      </c>
      <c r="ED59" s="33"/>
      <c r="EE59" s="33"/>
      <c r="EF59" s="21">
        <v>55.483354907717697</v>
      </c>
      <c r="EG59" s="43">
        <v>2050</v>
      </c>
      <c r="EH59" s="32">
        <f>SUMPRODUCT((Scenarios!$BV$4:$BV$204)*(Scenarios!$A$4:$A$204='SDF-UR-North'!DX59)*(Scenarios!$B$4:$B$204='Scenario_selection&amp;Results'!$D$5))</f>
        <v>55.483354907717697</v>
      </c>
      <c r="EI59" s="32">
        <f t="shared" si="42"/>
        <v>60.62195615799908</v>
      </c>
      <c r="EJ59" s="32">
        <f t="shared" si="82"/>
        <v>56.160685198605506</v>
      </c>
      <c r="EK59" s="32">
        <f t="shared" si="43"/>
        <v>66.427847261352241</v>
      </c>
      <c r="EL59" s="32">
        <f t="shared" si="44"/>
        <v>56.200245863574509</v>
      </c>
      <c r="EM59" s="242">
        <f>VLOOKUP(EH59,Price!$C$2:$D$16,2,FALSE)</f>
        <v>324</v>
      </c>
      <c r="EN59" s="243">
        <f t="shared" si="51"/>
        <v>333.94504395246258</v>
      </c>
      <c r="EO59" s="244">
        <f t="shared" si="52"/>
        <v>0</v>
      </c>
      <c r="EP59" s="238">
        <f>('Heating sector'!E49*'SDF-UR-North'!D55-D54*'Heating sector'!E48+('SDF-UR-North'!BX115+'SDF-UR-North'!DW115)*'Heating sector'!E48)*Price!$D$18</f>
        <v>4645204.3840070749</v>
      </c>
    </row>
    <row r="60" spans="1:146" x14ac:dyDescent="0.3">
      <c r="A60" s="80">
        <v>0.77386271394484252</v>
      </c>
      <c r="B60" s="34" cm="1">
        <f t="array" ref="B60">SUMPRODUCT((Scenarios!$A$4:$A$204='SDF-UR-North'!E60)*(Scenarios!$B$4:$B$204='Scenario_selection&amp;Results'!$D$26)*Scenarios!$I$4:$I$204)/100000</f>
        <v>0.57589657688947637</v>
      </c>
      <c r="C60" s="34">
        <f>SUMPRODUCT((Scenarios!$A$4:$A$204='SDF-UR-North'!E60)*(Scenarios!$B$4:$B$204='Scenario_selection&amp;Results'!$D$2)*Scenarios!$O$4:$O$204)</f>
        <v>53.609583928040173</v>
      </c>
      <c r="D60" s="21">
        <f t="shared" si="10"/>
        <v>3087357.5872627422</v>
      </c>
      <c r="E60" s="21">
        <v>2056</v>
      </c>
      <c r="F60" s="34">
        <f>SUMPRODUCT((Scenarios!$A$4:$A$204='SDF-UR-North'!H60)*(Scenarios!$B$4:$B$204='Scenario_selection&amp;Results'!$D$3)*Scenarios!$V$4:$V$204)</f>
        <v>35</v>
      </c>
      <c r="G60" s="33">
        <f t="shared" si="25"/>
        <v>99117.87285605169</v>
      </c>
      <c r="H60" s="34">
        <v>2056</v>
      </c>
      <c r="I60" s="36">
        <f t="shared" si="65"/>
        <v>6.4904931027350471E-5</v>
      </c>
      <c r="J60" s="36">
        <f t="shared" si="66"/>
        <v>1.8502540506517781E-3</v>
      </c>
      <c r="K60" s="36">
        <f t="shared" si="67"/>
        <v>0.11108329938433056</v>
      </c>
      <c r="L60" s="36">
        <f t="shared" si="68"/>
        <v>7.9943269549418234</v>
      </c>
      <c r="M60" s="36">
        <f t="shared" si="69"/>
        <v>370.18939072183252</v>
      </c>
      <c r="N60" s="36">
        <f t="shared" si="70"/>
        <v>3931.8137310340271</v>
      </c>
      <c r="O60" s="36">
        <f t="shared" si="83"/>
        <v>357.10906584245453</v>
      </c>
      <c r="P60" s="40">
        <f t="shared" si="86"/>
        <v>1542.4798108233272</v>
      </c>
      <c r="Q60" s="40">
        <f t="shared" si="89"/>
        <v>2732.7310138000748</v>
      </c>
      <c r="R60" s="40">
        <f t="shared" si="92"/>
        <v>3482.7600477429141</v>
      </c>
      <c r="S60" s="40">
        <f t="shared" si="95"/>
        <v>5289.0789003408599</v>
      </c>
      <c r="T60" s="40">
        <f t="shared" si="98"/>
        <v>1034.1358155926746</v>
      </c>
      <c r="U60" s="40">
        <f t="shared" si="101"/>
        <v>1438.5499502487298</v>
      </c>
      <c r="V60" s="40">
        <f t="shared" si="20"/>
        <v>1841.1531032546179</v>
      </c>
      <c r="W60" s="40">
        <f t="shared" si="21"/>
        <v>2092.4493943256821</v>
      </c>
      <c r="X60" s="40">
        <f t="shared" si="22"/>
        <v>2080.5669059294269</v>
      </c>
      <c r="Y60" s="40">
        <f t="shared" si="23"/>
        <v>2115.5492496782936</v>
      </c>
      <c r="Z60" s="40">
        <f t="shared" si="24"/>
        <v>3311.3184684362332</v>
      </c>
      <c r="AA60" s="40">
        <f t="shared" si="26"/>
        <v>3526.5318767039821</v>
      </c>
      <c r="AB60" s="40">
        <f t="shared" si="28"/>
        <v>4258.1639255420123</v>
      </c>
      <c r="AC60" s="40">
        <f t="shared" si="31"/>
        <v>5197.6263864444718</v>
      </c>
      <c r="AD60" s="40">
        <f t="shared" si="33"/>
        <v>7401.8656744797345</v>
      </c>
      <c r="AE60" s="40">
        <f t="shared" si="35"/>
        <v>8798.8366641068715</v>
      </c>
      <c r="AF60" s="40">
        <f t="shared" si="37"/>
        <v>9123.6194424478272</v>
      </c>
      <c r="AG60" s="40">
        <f t="shared" si="45"/>
        <v>9186.7644996750805</v>
      </c>
      <c r="AH60" s="40">
        <f t="shared" si="47"/>
        <v>15673.401454504667</v>
      </c>
      <c r="AI60" s="40">
        <f t="shared" si="49"/>
        <v>28594.727434920009</v>
      </c>
      <c r="AJ60" s="40">
        <f t="shared" si="53"/>
        <v>33165.274740586538</v>
      </c>
      <c r="AK60" s="40">
        <f t="shared" si="55"/>
        <v>36401.209792480389</v>
      </c>
      <c r="AL60" s="40">
        <f t="shared" si="57"/>
        <v>39769.028566261375</v>
      </c>
      <c r="AM60" s="40">
        <f t="shared" si="59"/>
        <v>43252.068443664961</v>
      </c>
      <c r="AN60" s="40">
        <f t="shared" si="61"/>
        <v>46865.385992796757</v>
      </c>
      <c r="AO60" s="40">
        <f t="shared" si="63"/>
        <v>50544.515087095235</v>
      </c>
      <c r="AP60" s="40">
        <f t="shared" si="71"/>
        <v>54290.258641386179</v>
      </c>
      <c r="AQ60" s="40">
        <f t="shared" si="73"/>
        <v>58075.624594785542</v>
      </c>
      <c r="AR60" s="40">
        <f t="shared" si="75"/>
        <v>61873.335421155854</v>
      </c>
      <c r="AS60" s="40">
        <f t="shared" si="77"/>
        <v>65653.90453447758</v>
      </c>
      <c r="AT60" s="40">
        <f t="shared" si="79"/>
        <v>69386.194905678567</v>
      </c>
      <c r="AU60" s="40">
        <f t="shared" si="84"/>
        <v>73038.145577779695</v>
      </c>
      <c r="AV60" s="40">
        <f t="shared" si="87"/>
        <v>76577.181572018977</v>
      </c>
      <c r="AW60" s="40">
        <f t="shared" si="90"/>
        <v>79971.558128222256</v>
      </c>
      <c r="AX60" s="40">
        <f t="shared" si="93"/>
        <v>83191.209096322083</v>
      </c>
      <c r="AY60" s="40">
        <f t="shared" si="96"/>
        <v>86208.739693420459</v>
      </c>
      <c r="AZ60" s="40">
        <f t="shared" si="99"/>
        <v>89000.362386553155</v>
      </c>
      <c r="BA60" s="40">
        <f t="shared" si="102"/>
        <v>91546.720529362778</v>
      </c>
      <c r="BB60" s="40">
        <f t="shared" si="104"/>
        <v>93833.539934414759</v>
      </c>
      <c r="BC60" s="40">
        <f t="shared" si="106"/>
        <v>95852.067363725902</v>
      </c>
      <c r="BD60" s="40">
        <f t="shared" si="108"/>
        <v>97599.263230417258</v>
      </c>
      <c r="BE60" s="40">
        <f t="shared" si="110"/>
        <v>99077.731758779264</v>
      </c>
      <c r="BF60" s="40">
        <f t="shared" si="112"/>
        <v>100295.38602811561</v>
      </c>
      <c r="BG60" s="40">
        <f t="shared" si="114"/>
        <v>101264.85831307578</v>
      </c>
      <c r="BH60" s="40">
        <f t="shared" si="116"/>
        <v>102002.67649256953</v>
      </c>
      <c r="BI60" s="40">
        <f t="shared" si="118"/>
        <v>102528.23408982361</v>
      </c>
      <c r="BJ60" s="40">
        <f t="shared" si="120"/>
        <v>102862.58377570835</v>
      </c>
      <c r="BK60" s="40">
        <f t="shared" si="122"/>
        <v>103027.08081141041</v>
      </c>
      <c r="BL60" s="40">
        <f t="shared" si="124"/>
        <v>103041.89212583996</v>
      </c>
      <c r="BM60" s="40">
        <f>BM59*(1-NORMDIST(($H60-BM$3),BM$1,BM$1/3,1))/(1-NORMDIST(($H59-BM$3),BM$1,BM$1/3,1))*$CA60</f>
        <v>102924.36512448013</v>
      </c>
      <c r="BN60" s="41">
        <f>BN59</f>
        <v>102687.21102880598</v>
      </c>
      <c r="BO60" s="41">
        <f>BO59</f>
        <v>102220.93632984885</v>
      </c>
      <c r="BP60" s="41">
        <f>BP59</f>
        <v>101662.15276856604</v>
      </c>
      <c r="BQ60" s="41">
        <f>BQ59</f>
        <v>100989.91631411931</v>
      </c>
      <c r="BR60" s="41">
        <f>BR59</f>
        <v>100164.80081330659</v>
      </c>
      <c r="BS60" s="39">
        <f>G60</f>
        <v>99117.87285605169</v>
      </c>
      <c r="BT60" s="40">
        <v>0</v>
      </c>
      <c r="BU60" s="40">
        <v>0</v>
      </c>
      <c r="BV60" s="40">
        <v>0</v>
      </c>
      <c r="BW60" s="40">
        <v>0</v>
      </c>
      <c r="BX60" s="46">
        <f t="shared" si="29"/>
        <v>3073352.8163951165</v>
      </c>
      <c r="BZ60" s="33"/>
      <c r="CA60" s="21">
        <v>1</v>
      </c>
      <c r="CC60" s="34">
        <f>SUMPRODUCT((Scenarios!$A$4:$A$204=E60)*(Scenarios!$B$4:$B$204='Scenario_selection&amp;Results'!$D$4)*Scenarios!$U$4:$U$204)</f>
        <v>0.01</v>
      </c>
      <c r="CE60" s="45">
        <f t="shared" si="27"/>
        <v>589.54704723223801</v>
      </c>
      <c r="CF60" s="45">
        <f t="shared" si="30"/>
        <v>0</v>
      </c>
      <c r="CG60" s="45">
        <f t="shared" si="32"/>
        <v>0</v>
      </c>
      <c r="CH60" s="45">
        <f t="shared" si="34"/>
        <v>0</v>
      </c>
      <c r="CI60" s="45">
        <f t="shared" si="36"/>
        <v>125.82361708818972</v>
      </c>
      <c r="CJ60" s="45">
        <f t="shared" si="38"/>
        <v>138.285333556213</v>
      </c>
      <c r="CK60" s="45">
        <f t="shared" si="46"/>
        <v>151.63907034877505</v>
      </c>
      <c r="CL60" s="45">
        <f t="shared" si="48"/>
        <v>165.86000645883882</v>
      </c>
      <c r="CM60" s="45">
        <f t="shared" si="50"/>
        <v>181.38479740208001</v>
      </c>
      <c r="CN60" s="45">
        <f t="shared" si="54"/>
        <v>197.52853976362806</v>
      </c>
      <c r="CO60" s="45">
        <f t="shared" si="56"/>
        <v>214.55271367050199</v>
      </c>
      <c r="CP60" s="45">
        <f t="shared" si="58"/>
        <v>232.33319002593794</v>
      </c>
      <c r="CQ60" s="45">
        <f t="shared" si="60"/>
        <v>250.75017856133272</v>
      </c>
      <c r="CR60" s="45">
        <f t="shared" si="62"/>
        <v>269.65822874323192</v>
      </c>
      <c r="CS60" s="45">
        <f t="shared" si="64"/>
        <v>288.88987383303464</v>
      </c>
      <c r="CT60" s="45">
        <f t="shared" si="72"/>
        <v>308.25857374365313</v>
      </c>
      <c r="CU60" s="45">
        <f t="shared" si="74"/>
        <v>327.56574889576268</v>
      </c>
      <c r="CV60" s="45">
        <f t="shared" si="76"/>
        <v>346.60729271607494</v>
      </c>
      <c r="CW60" s="45">
        <f t="shared" si="78"/>
        <v>365.18140102783838</v>
      </c>
      <c r="CX60" s="45">
        <f t="shared" si="80"/>
        <v>383.09682852517557</v>
      </c>
      <c r="CY60" s="45">
        <f t="shared" si="85"/>
        <v>400.18117862362834</v>
      </c>
      <c r="CZ60" s="45">
        <f t="shared" si="88"/>
        <v>416.28877155612497</v>
      </c>
      <c r="DA60" s="45">
        <f t="shared" si="91"/>
        <v>431.30763456308279</v>
      </c>
      <c r="DB60" s="45">
        <f t="shared" si="94"/>
        <v>445.16521395440577</v>
      </c>
      <c r="DC60" s="45">
        <f t="shared" si="97"/>
        <v>457.83245191666623</v>
      </c>
      <c r="DD60" s="45">
        <f t="shared" si="100"/>
        <v>469.32596767346018</v>
      </c>
      <c r="DE60" s="45">
        <f t="shared" si="103"/>
        <v>479.70818466535997</v>
      </c>
      <c r="DF60" s="45">
        <f t="shared" si="105"/>
        <v>489.0853598374427</v>
      </c>
      <c r="DG60" s="45">
        <f t="shared" si="107"/>
        <v>497.60358824096835</v>
      </c>
      <c r="DH60" s="45">
        <f t="shared" si="109"/>
        <v>505.44296871637459</v>
      </c>
      <c r="DI60" s="45">
        <f t="shared" si="111"/>
        <v>512.16436646199531</v>
      </c>
      <c r="DJ60" s="45">
        <f t="shared" si="113"/>
        <v>518.71161735631301</v>
      </c>
      <c r="DK60" s="45">
        <f t="shared" si="115"/>
        <v>525.31074314238356</v>
      </c>
      <c r="DL60" s="45">
        <f t="shared" si="117"/>
        <v>532.18644972982474</v>
      </c>
      <c r="DM60" s="45">
        <f t="shared" si="119"/>
        <v>539.5530602401285</v>
      </c>
      <c r="DN60" s="45">
        <f t="shared" si="121"/>
        <v>547.60602313657216</v>
      </c>
      <c r="DO60" s="45">
        <f t="shared" si="123"/>
        <v>556.51439192782766</v>
      </c>
      <c r="DP60" s="45">
        <f t="shared" si="125"/>
        <v>566.41460914735239</v>
      </c>
      <c r="DQ60" s="45">
        <f>IF($H60-DQ$2&lt;=$CF$11,DQ59,DQ59*(1-NORMDIST(($H60-DQ$2),DQ$1,DQ$1/3,1))/(1-NORMDIST(($H59-DQ$2),DQ$1,DQ$1/3,1))*$CA60)</f>
        <v>577.40584514325735</v>
      </c>
      <c r="DR60" s="45">
        <f>$CE60</f>
        <v>589.54704723223801</v>
      </c>
      <c r="DS60" s="45">
        <v>0</v>
      </c>
      <c r="DT60" s="45">
        <v>0</v>
      </c>
      <c r="DU60" s="45">
        <v>0</v>
      </c>
      <c r="DV60" s="45">
        <v>0</v>
      </c>
      <c r="DX60" s="43">
        <v>2051</v>
      </c>
      <c r="DY60" s="32">
        <f>SUMPRODUCT((Scenarios!$BP$4:$BP$204)*(Scenarios!$A$4:$A$204='SDF-UR-North'!DX60)*(Scenarios!$B$4:$B$204='Scenario_selection&amp;Results'!$D$5))</f>
        <v>18.665727999999998</v>
      </c>
      <c r="DZ60" s="32">
        <f t="shared" si="39"/>
        <v>21.857112609215928</v>
      </c>
      <c r="EA60" s="32">
        <f t="shared" si="81"/>
        <v>19.059371445537362</v>
      </c>
      <c r="EB60" s="32">
        <f t="shared" si="40"/>
        <v>26.29324334768771</v>
      </c>
      <c r="EC60" s="32">
        <f t="shared" si="41"/>
        <v>19.088060550699424</v>
      </c>
      <c r="ED60" s="33"/>
      <c r="EE60" s="33"/>
      <c r="EF60" s="21">
        <v>55.483354907717697</v>
      </c>
      <c r="EG60" s="43">
        <v>2051</v>
      </c>
      <c r="EH60" s="32">
        <f>SUMPRODUCT((Scenarios!$BV$4:$BV$204)*(Scenarios!$A$4:$A$204='SDF-UR-North'!DX60)*(Scenarios!$B$4:$B$204='Scenario_selection&amp;Results'!$D$5))</f>
        <v>55.483354907717697</v>
      </c>
      <c r="EI60" s="32">
        <f t="shared" si="42"/>
        <v>60.094697815922196</v>
      </c>
      <c r="EJ60" s="32">
        <f t="shared" si="82"/>
        <v>56.061905193585289</v>
      </c>
      <c r="EK60" s="32">
        <f t="shared" si="43"/>
        <v>66.116682523716975</v>
      </c>
      <c r="EL60" s="32">
        <f t="shared" si="44"/>
        <v>56.101781841680143</v>
      </c>
      <c r="EM60" s="242">
        <f>VLOOKUP(EH60,Price!$C$2:$D$16,2,FALSE)</f>
        <v>324</v>
      </c>
      <c r="EN60" s="243">
        <f t="shared" si="51"/>
        <v>332.70656373333139</v>
      </c>
      <c r="EO60" s="244">
        <f t="shared" si="52"/>
        <v>0</v>
      </c>
      <c r="EP60" s="238">
        <f>('Heating sector'!E50*'SDF-UR-North'!D56-D55*'Heating sector'!E49+('SDF-UR-North'!BX116+'SDF-UR-North'!DW116)*'Heating sector'!E49)*Price!$D$18</f>
        <v>4624584.4058843441</v>
      </c>
    </row>
    <row r="61" spans="1:146" x14ac:dyDescent="0.3">
      <c r="A61" s="80">
        <v>0.77581801359093294</v>
      </c>
      <c r="B61" s="34" cm="1">
        <f t="array" ref="B61">SUMPRODUCT((Scenarios!$A$4:$A$204='SDF-UR-North'!E61)*(Scenarios!$B$4:$B$204='Scenario_selection&amp;Results'!$D$26)*Scenarios!$I$4:$I$204)/100000</f>
        <v>0.57860240316678191</v>
      </c>
      <c r="C61" s="34">
        <f>SUMPRODUCT((Scenarios!$A$4:$A$204='SDF-UR-North'!E61)*(Scenarios!$B$4:$B$204='Scenario_selection&amp;Results'!$D$2)*Scenarios!$O$4:$O$204)</f>
        <v>54.015494163219259</v>
      </c>
      <c r="D61" s="21">
        <f t="shared" si="10"/>
        <v>3125349.4731079945</v>
      </c>
      <c r="E61" s="21">
        <v>2057</v>
      </c>
      <c r="F61" s="34">
        <f>SUMPRODUCT((Scenarios!$A$4:$A$204='SDF-UR-North'!H61)*(Scenarios!$B$4:$B$204='Scenario_selection&amp;Results'!$D$3)*Scenarios!$V$4:$V$204)</f>
        <v>35</v>
      </c>
      <c r="G61" s="33">
        <f t="shared" si="25"/>
        <v>97727.241553346423</v>
      </c>
      <c r="H61" s="34">
        <v>2057</v>
      </c>
      <c r="I61" s="36">
        <f t="shared" si="65"/>
        <v>3.9140930893964873E-5</v>
      </c>
      <c r="J61" s="36">
        <f t="shared" si="66"/>
        <v>1.1895407845529389E-3</v>
      </c>
      <c r="K61" s="36">
        <f t="shared" si="67"/>
        <v>7.6096880662365363E-2</v>
      </c>
      <c r="L61" s="36">
        <f t="shared" si="68"/>
        <v>5.8309383614376848</v>
      </c>
      <c r="M61" s="36">
        <f t="shared" si="69"/>
        <v>287.1494062528709</v>
      </c>
      <c r="N61" s="36">
        <f t="shared" si="70"/>
        <v>3237.2815628348885</v>
      </c>
      <c r="O61" s="36">
        <f t="shared" si="83"/>
        <v>303.45602077751386</v>
      </c>
      <c r="P61" s="40">
        <f t="shared" si="86"/>
        <v>1318.1108018197026</v>
      </c>
      <c r="Q61" s="40">
        <f t="shared" si="89"/>
        <v>2348.2677142738394</v>
      </c>
      <c r="R61" s="40">
        <f t="shared" si="92"/>
        <v>3009.3466256828365</v>
      </c>
      <c r="S61" s="40">
        <f t="shared" si="95"/>
        <v>4595.2075670972799</v>
      </c>
      <c r="T61" s="40">
        <f t="shared" si="98"/>
        <v>804.8429549318065</v>
      </c>
      <c r="U61" s="40">
        <f t="shared" si="101"/>
        <v>1129.6137257752891</v>
      </c>
      <c r="V61" s="40">
        <f t="shared" si="20"/>
        <v>1458.6174773101336</v>
      </c>
      <c r="W61" s="40">
        <f t="shared" si="21"/>
        <v>1672.3466330833096</v>
      </c>
      <c r="X61" s="40">
        <f t="shared" si="22"/>
        <v>1677.4297457846237</v>
      </c>
      <c r="Y61" s="40">
        <f t="shared" si="23"/>
        <v>1720.4680640272225</v>
      </c>
      <c r="Z61" s="40">
        <f t="shared" si="24"/>
        <v>2716.1429189603941</v>
      </c>
      <c r="AA61" s="40">
        <f t="shared" si="26"/>
        <v>2917.3782955286465</v>
      </c>
      <c r="AB61" s="40">
        <f t="shared" si="28"/>
        <v>3552.4108641461421</v>
      </c>
      <c r="AC61" s="40">
        <f t="shared" si="31"/>
        <v>4372.4184829362803</v>
      </c>
      <c r="AD61" s="40">
        <f t="shared" si="33"/>
        <v>6278.137923709467</v>
      </c>
      <c r="AE61" s="40">
        <f t="shared" si="35"/>
        <v>7523.882642081926</v>
      </c>
      <c r="AF61" s="40">
        <f t="shared" si="37"/>
        <v>7864.3332263764642</v>
      </c>
      <c r="AG61" s="40">
        <f t="shared" si="45"/>
        <v>7981.4677211339895</v>
      </c>
      <c r="AH61" s="40">
        <f t="shared" si="47"/>
        <v>13723.113706518274</v>
      </c>
      <c r="AI61" s="40">
        <f t="shared" si="49"/>
        <v>26513.661522934362</v>
      </c>
      <c r="AJ61" s="40">
        <f t="shared" si="53"/>
        <v>30899.872412753164</v>
      </c>
      <c r="AK61" s="40">
        <f t="shared" si="55"/>
        <v>34073.752565496223</v>
      </c>
      <c r="AL61" s="40">
        <f t="shared" si="57"/>
        <v>37395.48977188133</v>
      </c>
      <c r="AM61" s="40">
        <f t="shared" si="59"/>
        <v>40849.579601727288</v>
      </c>
      <c r="AN61" s="40">
        <f t="shared" si="61"/>
        <v>44450.140449261227</v>
      </c>
      <c r="AO61" s="40">
        <f t="shared" si="63"/>
        <v>48135.606015476675</v>
      </c>
      <c r="AP61" s="40">
        <f t="shared" si="71"/>
        <v>51905.650087247828</v>
      </c>
      <c r="AQ61" s="40">
        <f t="shared" si="73"/>
        <v>55733.143813437971</v>
      </c>
      <c r="AR61" s="40">
        <f t="shared" si="75"/>
        <v>59590.180536290332</v>
      </c>
      <c r="AS61" s="40">
        <f t="shared" si="77"/>
        <v>63446.267517392043</v>
      </c>
      <c r="AT61" s="40">
        <f t="shared" si="79"/>
        <v>67268.895070232917</v>
      </c>
      <c r="AU61" s="40">
        <f t="shared" si="84"/>
        <v>71024.289776029007</v>
      </c>
      <c r="AV61" s="40">
        <f t="shared" si="87"/>
        <v>74677.879652029005</v>
      </c>
      <c r="AW61" s="40">
        <f t="shared" si="90"/>
        <v>78195.684617555497</v>
      </c>
      <c r="AX61" s="40">
        <f t="shared" si="93"/>
        <v>81545.242820160158</v>
      </c>
      <c r="AY61" s="40">
        <f t="shared" si="96"/>
        <v>84696.686859182752</v>
      </c>
      <c r="AZ61" s="40">
        <f t="shared" si="99"/>
        <v>87623.76841805235</v>
      </c>
      <c r="BA61" s="40">
        <f t="shared" si="102"/>
        <v>90304.770103998075</v>
      </c>
      <c r="BB61" s="40">
        <f t="shared" si="104"/>
        <v>92723.238857428791</v>
      </c>
      <c r="BC61" s="40">
        <f t="shared" si="106"/>
        <v>94868.494397582792</v>
      </c>
      <c r="BD61" s="40">
        <f t="shared" si="108"/>
        <v>96735.87564916788</v>
      </c>
      <c r="BE61" s="40">
        <f t="shared" si="110"/>
        <v>98326.705548415339</v>
      </c>
      <c r="BF61" s="40">
        <f t="shared" si="112"/>
        <v>99647.97057729667</v>
      </c>
      <c r="BG61" s="40">
        <f t="shared" si="114"/>
        <v>100711.72613523834</v>
      </c>
      <c r="BH61" s="40">
        <f t="shared" si="116"/>
        <v>101534.25077902965</v>
      </c>
      <c r="BI61" s="40">
        <f t="shared" si="118"/>
        <v>102134.98033469933</v>
      </c>
      <c r="BJ61" s="40">
        <f t="shared" si="120"/>
        <v>102535.25586032381</v>
      </c>
      <c r="BK61" s="40">
        <f t="shared" si="122"/>
        <v>102756.91628925155</v>
      </c>
      <c r="BL61" s="40">
        <f t="shared" si="124"/>
        <v>102820.7555571128</v>
      </c>
      <c r="BM61" s="40">
        <f>BM60*(1-NORMDIST(($H61-BM$3),BM$1,BM$1/3,1))/(1-NORMDIST(($H60-BM$3),BM$1,BM$1/3,1))*$CA61</f>
        <v>102744.84181872287</v>
      </c>
      <c r="BN61" s="40">
        <f>BN60*(1-NORMDIST(($H61-BN$3),BN$1,BN$1/3,1))/(1-NORMDIST(($H60-BN$3),BN$1,BN$1/3,1))*$CA61</f>
        <v>102542.65623979474</v>
      </c>
      <c r="BO61" s="41">
        <f>BO60</f>
        <v>102220.93632984885</v>
      </c>
      <c r="BP61" s="41">
        <f>BP60</f>
        <v>101662.15276856604</v>
      </c>
      <c r="BQ61" s="41">
        <f>BQ60</f>
        <v>100989.91631411931</v>
      </c>
      <c r="BR61" s="41">
        <f>BR60</f>
        <v>100164.80081330659</v>
      </c>
      <c r="BS61" s="41">
        <f>BS60</f>
        <v>99117.87285605169</v>
      </c>
      <c r="BT61" s="39">
        <f>G61</f>
        <v>97727.241553346423</v>
      </c>
      <c r="BU61" s="40">
        <v>0</v>
      </c>
      <c r="BV61" s="40">
        <v>0</v>
      </c>
      <c r="BW61" s="40">
        <v>0</v>
      </c>
      <c r="BX61" s="46">
        <f t="shared" si="29"/>
        <v>3110794.4826354091</v>
      </c>
      <c r="BZ61" s="33"/>
      <c r="CA61" s="21">
        <v>1</v>
      </c>
      <c r="CC61" s="34">
        <f>SUMPRODUCT((Scenarios!$A$4:$A$204=E61)*(Scenarios!$B$4:$B$204='Scenario_selection&amp;Results'!$D$4)*Scenarios!$U$4:$U$204)</f>
        <v>0.01</v>
      </c>
      <c r="CE61" s="45">
        <f t="shared" si="27"/>
        <v>602.85575313054562</v>
      </c>
      <c r="CF61" s="45">
        <f t="shared" si="30"/>
        <v>0</v>
      </c>
      <c r="CG61" s="45">
        <f t="shared" si="32"/>
        <v>0</v>
      </c>
      <c r="CH61" s="45">
        <f t="shared" si="34"/>
        <v>0</v>
      </c>
      <c r="CI61" s="45">
        <f t="shared" si="36"/>
        <v>123.2955375228093</v>
      </c>
      <c r="CJ61" s="45">
        <f t="shared" si="38"/>
        <v>135.70206147733018</v>
      </c>
      <c r="CK61" s="45">
        <f t="shared" si="46"/>
        <v>149.01119317995756</v>
      </c>
      <c r="CL61" s="45">
        <f t="shared" si="48"/>
        <v>163.19963499066429</v>
      </c>
      <c r="CM61" s="45">
        <f t="shared" si="50"/>
        <v>178.69829537914632</v>
      </c>
      <c r="CN61" s="45">
        <f t="shared" si="54"/>
        <v>194.83357400034828</v>
      </c>
      <c r="CO61" s="45">
        <f t="shared" si="56"/>
        <v>211.86292268130472</v>
      </c>
      <c r="CP61" s="45">
        <f t="shared" si="58"/>
        <v>229.66354346258922</v>
      </c>
      <c r="CQ61" s="45">
        <f t="shared" si="60"/>
        <v>248.11620244863192</v>
      </c>
      <c r="CR61" s="45">
        <f t="shared" si="62"/>
        <v>267.07563524465081</v>
      </c>
      <c r="CS61" s="45">
        <f t="shared" si="64"/>
        <v>286.3741417551534</v>
      </c>
      <c r="CT61" s="45">
        <f t="shared" si="72"/>
        <v>305.82452318379438</v>
      </c>
      <c r="CU61" s="45">
        <f t="shared" si="74"/>
        <v>325.22710876953749</v>
      </c>
      <c r="CV61" s="45">
        <f t="shared" si="76"/>
        <v>344.37630381464589</v>
      </c>
      <c r="CW61" s="45">
        <f t="shared" si="78"/>
        <v>363.06847399768151</v>
      </c>
      <c r="CX61" s="45">
        <f t="shared" si="80"/>
        <v>381.11027732376016</v>
      </c>
      <c r="CY61" s="45">
        <f t="shared" si="85"/>
        <v>398.32704400620565</v>
      </c>
      <c r="CZ61" s="45">
        <f t="shared" si="88"/>
        <v>414.57074242314371</v>
      </c>
      <c r="DA61" s="45">
        <f t="shared" si="91"/>
        <v>429.72706790255017</v>
      </c>
      <c r="DB61" s="45">
        <f t="shared" si="94"/>
        <v>443.72124723178086</v>
      </c>
      <c r="DC61" s="45">
        <f t="shared" si="97"/>
        <v>456.52219591194853</v>
      </c>
      <c r="DD61" s="45">
        <f t="shared" si="100"/>
        <v>468.14476326076226</v>
      </c>
      <c r="DE61" s="45">
        <f t="shared" si="103"/>
        <v>478.64990423181411</v>
      </c>
      <c r="DF61" s="45">
        <f t="shared" si="105"/>
        <v>488.14273302513743</v>
      </c>
      <c r="DG61" s="45">
        <f t="shared" si="107"/>
        <v>496.76853236899586</v>
      </c>
      <c r="DH61" s="45">
        <f t="shared" si="109"/>
        <v>504.70690634335693</v>
      </c>
      <c r="DI61" s="45">
        <f t="shared" si="111"/>
        <v>512.16436646199531</v>
      </c>
      <c r="DJ61" s="45">
        <f t="shared" si="113"/>
        <v>518.71161735631301</v>
      </c>
      <c r="DK61" s="45">
        <f t="shared" si="115"/>
        <v>525.31074314238356</v>
      </c>
      <c r="DL61" s="45">
        <f t="shared" si="117"/>
        <v>532.18644972982474</v>
      </c>
      <c r="DM61" s="45">
        <f t="shared" si="119"/>
        <v>539.5530602401285</v>
      </c>
      <c r="DN61" s="45">
        <f t="shared" si="121"/>
        <v>547.60602313657216</v>
      </c>
      <c r="DO61" s="45">
        <f t="shared" si="123"/>
        <v>556.51439192782766</v>
      </c>
      <c r="DP61" s="45">
        <f t="shared" si="125"/>
        <v>566.41460914735239</v>
      </c>
      <c r="DQ61" s="45">
        <f>IF($H61-DQ$2&lt;=$CF$11,DQ60,DQ60*(1-NORMDIST(($H61-DQ$2),DQ$1,DQ$1/3,1))/(1-NORMDIST(($H60-DQ$2),DQ$1,DQ$1/3,1))*$CA61)</f>
        <v>577.40584514325735</v>
      </c>
      <c r="DR61" s="45">
        <f>IF($H61-DR$2&lt;=$CF$11,DR60,DR60*(1-NORMDIST(($H61-DR$2),DR$1,DR$1/3,1))/(1-NORMDIST(($H60-DR$2),DR$1,DR$1/3,1))*$CA61)</f>
        <v>589.54704723223801</v>
      </c>
      <c r="DS61" s="45">
        <f>$CE61</f>
        <v>602.85575313054562</v>
      </c>
      <c r="DT61" s="45">
        <v>0</v>
      </c>
      <c r="DU61" s="45">
        <v>0</v>
      </c>
      <c r="DV61" s="45">
        <v>0</v>
      </c>
      <c r="DX61" s="43">
        <v>2052</v>
      </c>
      <c r="DY61" s="32">
        <f>SUMPRODUCT((Scenarios!$BP$4:$BP$204)*(Scenarios!$A$4:$A$204='SDF-UR-North'!DX61)*(Scenarios!$B$4:$B$204='Scenario_selection&amp;Results'!$D$5))</f>
        <v>18.665727999999998</v>
      </c>
      <c r="DZ61" s="32">
        <f t="shared" si="39"/>
        <v>21.495295215263383</v>
      </c>
      <c r="EA61" s="32">
        <f t="shared" si="81"/>
        <v>18.999506985644626</v>
      </c>
      <c r="EB61" s="32">
        <f t="shared" si="40"/>
        <v>26.063479427118683</v>
      </c>
      <c r="EC61" s="32">
        <f t="shared" si="41"/>
        <v>19.028315813572164</v>
      </c>
      <c r="ED61" s="33"/>
      <c r="EE61" s="33"/>
      <c r="EF61" s="21">
        <v>55.483354907717697</v>
      </c>
      <c r="EG61" s="43">
        <v>2052</v>
      </c>
      <c r="EH61" s="32">
        <f>SUMPRODUCT((Scenarios!$BV$4:$BV$204)*(Scenarios!$A$4:$A$204='SDF-UR-North'!DX61)*(Scenarios!$B$4:$B$204='Scenario_selection&amp;Results'!$D$5))</f>
        <v>55.483354907717697</v>
      </c>
      <c r="EI61" s="32">
        <f t="shared" si="42"/>
        <v>59.587034827692406</v>
      </c>
      <c r="EJ61" s="32">
        <f t="shared" si="82"/>
        <v>55.974959382872264</v>
      </c>
      <c r="EK61" s="32">
        <f t="shared" si="43"/>
        <v>65.804043278505773</v>
      </c>
      <c r="EL61" s="32">
        <f t="shared" si="44"/>
        <v>56.015045097954065</v>
      </c>
      <c r="EM61" s="242">
        <f>VLOOKUP(EH61,Price!$C$2:$D$16,2,FALSE)</f>
        <v>324</v>
      </c>
      <c r="EN61" s="243">
        <f t="shared" si="51"/>
        <v>331.19583370871027</v>
      </c>
      <c r="EO61" s="244">
        <f t="shared" si="52"/>
        <v>0</v>
      </c>
      <c r="EP61" s="238">
        <f>('Heating sector'!E51*'SDF-UR-North'!D57-D56*'Heating sector'!E50+('SDF-UR-North'!BX117+'SDF-UR-North'!DW117)*'Heating sector'!E50)*Price!$D$18</f>
        <v>4599840.0222222246</v>
      </c>
    </row>
    <row r="62" spans="1:146" x14ac:dyDescent="0.3">
      <c r="A62" s="80">
        <v>0.77767891614641693</v>
      </c>
      <c r="B62" s="34" cm="1">
        <f t="array" ref="B62">SUMPRODUCT((Scenarios!$A$4:$A$204='SDF-UR-North'!E62)*(Scenarios!$B$4:$B$204='Scenario_selection&amp;Results'!$D$26)*Scenarios!$I$4:$I$204)/100000</f>
        <v>0.58092613816855299</v>
      </c>
      <c r="C62" s="34">
        <f>SUMPRODUCT((Scenarios!$A$4:$A$204='SDF-UR-North'!E62)*(Scenarios!$B$4:$B$204='Scenario_selection&amp;Results'!$D$2)*Scenarios!$O$4:$O$204)</f>
        <v>54.394786252669689</v>
      </c>
      <c r="D62" s="21">
        <f t="shared" si="10"/>
        <v>3159935.3114267299</v>
      </c>
      <c r="E62" s="21">
        <v>2058</v>
      </c>
      <c r="F62" s="34">
        <f>SUMPRODUCT((Scenarios!$A$4:$A$204='SDF-UR-North'!H62)*(Scenarios!$B$4:$B$204='Scenario_selection&amp;Results'!$D$3)*Scenarios!$V$4:$V$204)</f>
        <v>35</v>
      </c>
      <c r="G62" s="33">
        <f t="shared" si="25"/>
        <v>95757.579991513092</v>
      </c>
      <c r="H62" s="34">
        <v>2058</v>
      </c>
      <c r="I62" s="36">
        <f t="shared" si="65"/>
        <v>2.3452850470123259E-5</v>
      </c>
      <c r="J62" s="36">
        <f t="shared" si="66"/>
        <v>7.5990028715959795E-4</v>
      </c>
      <c r="K62" s="36">
        <f t="shared" si="67"/>
        <v>5.1801299500107457E-2</v>
      </c>
      <c r="L62" s="36">
        <f t="shared" si="68"/>
        <v>4.2265927870316933</v>
      </c>
      <c r="M62" s="36">
        <f t="shared" si="69"/>
        <v>221.38571278557129</v>
      </c>
      <c r="N62" s="36">
        <f t="shared" si="70"/>
        <v>2649.8911812753408</v>
      </c>
      <c r="O62" s="36">
        <f t="shared" si="83"/>
        <v>256.40994830435977</v>
      </c>
      <c r="P62" s="40">
        <f t="shared" si="86"/>
        <v>1120.0742213599467</v>
      </c>
      <c r="Q62" s="40">
        <f t="shared" si="89"/>
        <v>2006.6888513092752</v>
      </c>
      <c r="R62" s="40">
        <f t="shared" si="92"/>
        <v>2585.9667440605717</v>
      </c>
      <c r="S62" s="40">
        <f t="shared" si="95"/>
        <v>3970.578563205459</v>
      </c>
      <c r="T62" s="40">
        <f t="shared" si="98"/>
        <v>620.79742383890687</v>
      </c>
      <c r="U62" s="40">
        <f t="shared" si="101"/>
        <v>879.15110885455647</v>
      </c>
      <c r="V62" s="40">
        <f t="shared" si="20"/>
        <v>1145.3716450654808</v>
      </c>
      <c r="W62" s="40">
        <f t="shared" si="21"/>
        <v>1324.883858286463</v>
      </c>
      <c r="X62" s="40">
        <f t="shared" si="22"/>
        <v>1340.6508158352533</v>
      </c>
      <c r="Y62" s="40">
        <f t="shared" si="23"/>
        <v>1387.104783339104</v>
      </c>
      <c r="Z62" s="40">
        <f t="shared" si="24"/>
        <v>2208.900194649525</v>
      </c>
      <c r="AA62" s="40">
        <f t="shared" si="26"/>
        <v>2393.0094537451682</v>
      </c>
      <c r="AB62" s="40">
        <f t="shared" si="28"/>
        <v>2938.7870900365751</v>
      </c>
      <c r="AC62" s="40">
        <f t="shared" si="31"/>
        <v>3647.728737779657</v>
      </c>
      <c r="AD62" s="40">
        <f t="shared" si="33"/>
        <v>5281.3812027048316</v>
      </c>
      <c r="AE62" s="40">
        <f t="shared" si="35"/>
        <v>6381.6306626118376</v>
      </c>
      <c r="AF62" s="40">
        <f t="shared" si="37"/>
        <v>6724.7890274922074</v>
      </c>
      <c r="AG62" s="40">
        <f t="shared" si="45"/>
        <v>6879.8268264600756</v>
      </c>
      <c r="AH62" s="40">
        <f t="shared" si="47"/>
        <v>11922.651232204867</v>
      </c>
      <c r="AI62" s="40">
        <f t="shared" si="49"/>
        <v>24462.932529275251</v>
      </c>
      <c r="AJ62" s="40">
        <f t="shared" si="53"/>
        <v>28651.042753186026</v>
      </c>
      <c r="AK62" s="40">
        <f t="shared" si="55"/>
        <v>31746.295338512056</v>
      </c>
      <c r="AL62" s="40">
        <f t="shared" si="57"/>
        <v>35004.459269808365</v>
      </c>
      <c r="AM62" s="40">
        <f t="shared" si="59"/>
        <v>38411.550174951917</v>
      </c>
      <c r="AN62" s="40">
        <f t="shared" si="61"/>
        <v>41981.103237988755</v>
      </c>
      <c r="AO62" s="40">
        <f t="shared" si="63"/>
        <v>45654.898656486148</v>
      </c>
      <c r="AP62" s="40">
        <f t="shared" si="71"/>
        <v>49431.870466492226</v>
      </c>
      <c r="AQ62" s="40">
        <f t="shared" si="73"/>
        <v>53285.158948152501</v>
      </c>
      <c r="AR62" s="40">
        <f t="shared" si="75"/>
        <v>57186.610128959313</v>
      </c>
      <c r="AS62" s="40">
        <f t="shared" si="77"/>
        <v>61105.070705828402</v>
      </c>
      <c r="AT62" s="40">
        <f t="shared" si="79"/>
        <v>65006.95339428122</v>
      </c>
      <c r="AU62" s="40">
        <f t="shared" si="84"/>
        <v>68857.003945470758</v>
      </c>
      <c r="AV62" s="40">
        <f t="shared" si="87"/>
        <v>72618.812023600185</v>
      </c>
      <c r="AW62" s="40">
        <f t="shared" si="90"/>
        <v>76256.239852415165</v>
      </c>
      <c r="AX62" s="40">
        <f t="shared" si="93"/>
        <v>79734.423573484673</v>
      </c>
      <c r="AY62" s="40">
        <f t="shared" si="96"/>
        <v>83020.934195082751</v>
      </c>
      <c r="AZ62" s="40">
        <f t="shared" si="99"/>
        <v>86086.896775405927</v>
      </c>
      <c r="BA62" s="40">
        <f t="shared" si="102"/>
        <v>88908.000489599304</v>
      </c>
      <c r="BB62" s="40">
        <f t="shared" si="104"/>
        <v>91465.327429533994</v>
      </c>
      <c r="BC62" s="40">
        <f t="shared" si="106"/>
        <v>93745.947048572008</v>
      </c>
      <c r="BD62" s="40">
        <f t="shared" si="108"/>
        <v>95743.233604383873</v>
      </c>
      <c r="BE62" s="40">
        <f t="shared" si="110"/>
        <v>97456.88282982324</v>
      </c>
      <c r="BF62" s="40">
        <f t="shared" si="112"/>
        <v>98892.621858824496</v>
      </c>
      <c r="BG62" s="40">
        <f t="shared" si="114"/>
        <v>100061.62317277184</v>
      </c>
      <c r="BH62" s="40">
        <f t="shared" si="116"/>
        <v>100979.64711696886</v>
      </c>
      <c r="BI62" s="40">
        <f t="shared" si="118"/>
        <v>101665.94704375281</v>
      </c>
      <c r="BJ62" s="40">
        <f t="shared" si="120"/>
        <v>102141.975172739</v>
      </c>
      <c r="BK62" s="40">
        <f t="shared" si="122"/>
        <v>102429.92462750556</v>
      </c>
      <c r="BL62" s="40">
        <f t="shared" si="124"/>
        <v>102551.13207487566</v>
      </c>
      <c r="BM62" s="40">
        <f>BM61*(1-NORMDIST(($H62-BM$3),BM$1,BM$1/3,1))/(1-NORMDIST(($H61-BM$3),BM$1,BM$1/3,1))*$CA62</f>
        <v>102524.34274494363</v>
      </c>
      <c r="BN62" s="40">
        <f>BN61*(1-NORMDIST(($H62-BN$3),BN$1,BN$1/3,1))/(1-NORMDIST(($H61-BN$3),BN$1,BN$1/3,1))*$CA62</f>
        <v>102363.79872042083</v>
      </c>
      <c r="BO62" s="40">
        <f>BO61*(1-NORMDIST(($H62-BO$3),BO$1,BO$1/3,1))/(1-NORMDIST(($H61-BO$3),BO$1,BO$1/3,1))*$CA62</f>
        <v>102077.03792482209</v>
      </c>
      <c r="BP62" s="41">
        <f>BP61</f>
        <v>101662.15276856604</v>
      </c>
      <c r="BQ62" s="41">
        <f>BQ61</f>
        <v>100989.91631411931</v>
      </c>
      <c r="BR62" s="41">
        <f>BR61</f>
        <v>100164.80081330659</v>
      </c>
      <c r="BS62" s="41">
        <f>BS61</f>
        <v>99117.87285605169</v>
      </c>
      <c r="BT62" s="41">
        <f>BT61</f>
        <v>97727.241553346423</v>
      </c>
      <c r="BU62" s="39">
        <f>G62</f>
        <v>95757.579991513092</v>
      </c>
      <c r="BV62" s="40">
        <v>0</v>
      </c>
      <c r="BW62" s="40">
        <v>0</v>
      </c>
      <c r="BX62" s="46">
        <f t="shared" si="29"/>
        <v>3144821.2005884671</v>
      </c>
      <c r="BZ62" s="33"/>
      <c r="CA62" s="21">
        <v>1</v>
      </c>
      <c r="CC62" s="34">
        <f>SUMPRODUCT((Scenarios!$A$4:$A$204=E62)*(Scenarios!$B$4:$B$204='Scenario_selection&amp;Results'!$D$4)*Scenarios!$U$4:$U$204)</f>
        <v>0.01</v>
      </c>
      <c r="CE62" s="45">
        <f t="shared" si="27"/>
        <v>617.30862038454802</v>
      </c>
      <c r="CF62" s="45">
        <f t="shared" si="30"/>
        <v>0</v>
      </c>
      <c r="CG62" s="45">
        <f t="shared" si="32"/>
        <v>0</v>
      </c>
      <c r="CH62" s="45">
        <f t="shared" si="34"/>
        <v>0</v>
      </c>
      <c r="CI62" s="45">
        <f t="shared" si="36"/>
        <v>120.63681744857548</v>
      </c>
      <c r="CJ62" s="45">
        <f t="shared" si="38"/>
        <v>132.97550173806928</v>
      </c>
      <c r="CK62" s="45">
        <f t="shared" si="46"/>
        <v>146.22755412812475</v>
      </c>
      <c r="CL62" s="45">
        <f t="shared" si="48"/>
        <v>160.3714153651753</v>
      </c>
      <c r="CM62" s="45">
        <f t="shared" si="50"/>
        <v>175.83199953973261</v>
      </c>
      <c r="CN62" s="45">
        <f t="shared" si="54"/>
        <v>191.94788127315101</v>
      </c>
      <c r="CO62" s="45">
        <f t="shared" si="56"/>
        <v>208.97238684371007</v>
      </c>
      <c r="CP62" s="45">
        <f t="shared" si="58"/>
        <v>226.78431197124817</v>
      </c>
      <c r="CQ62" s="45">
        <f t="shared" si="60"/>
        <v>245.26519968357638</v>
      </c>
      <c r="CR62" s="45">
        <f t="shared" si="62"/>
        <v>264.27017026929195</v>
      </c>
      <c r="CS62" s="45">
        <f t="shared" si="64"/>
        <v>283.63145520668229</v>
      </c>
      <c r="CT62" s="45">
        <f t="shared" si="72"/>
        <v>303.16131954509274</v>
      </c>
      <c r="CU62" s="45">
        <f t="shared" si="74"/>
        <v>322.65907240783019</v>
      </c>
      <c r="CV62" s="45">
        <f t="shared" si="76"/>
        <v>341.91764552898263</v>
      </c>
      <c r="CW62" s="45">
        <f t="shared" si="78"/>
        <v>360.73153027788766</v>
      </c>
      <c r="CX62" s="45">
        <f t="shared" si="80"/>
        <v>378.90518636304449</v>
      </c>
      <c r="CY62" s="45">
        <f t="shared" si="85"/>
        <v>396.26151641916437</v>
      </c>
      <c r="CZ62" s="45">
        <f t="shared" si="88"/>
        <v>412.64993753286592</v>
      </c>
      <c r="DA62" s="45">
        <f t="shared" si="91"/>
        <v>427.95357874710783</v>
      </c>
      <c r="DB62" s="45">
        <f t="shared" si="94"/>
        <v>442.09518974115718</v>
      </c>
      <c r="DC62" s="45">
        <f t="shared" si="97"/>
        <v>455.04139094702151</v>
      </c>
      <c r="DD62" s="45">
        <f t="shared" si="100"/>
        <v>466.80499478307649</v>
      </c>
      <c r="DE62" s="45">
        <f t="shared" si="103"/>
        <v>477.44523323988335</v>
      </c>
      <c r="DF62" s="45">
        <f t="shared" si="105"/>
        <v>487.06584520113984</v>
      </c>
      <c r="DG62" s="45">
        <f t="shared" si="107"/>
        <v>495.81109758036064</v>
      </c>
      <c r="DH62" s="45">
        <f t="shared" si="109"/>
        <v>503.8599300037028</v>
      </c>
      <c r="DI62" s="45">
        <f t="shared" si="111"/>
        <v>511.41851590656967</v>
      </c>
      <c r="DJ62" s="45">
        <f t="shared" si="113"/>
        <v>518.71161735631301</v>
      </c>
      <c r="DK62" s="45">
        <f t="shared" si="115"/>
        <v>525.31074314238356</v>
      </c>
      <c r="DL62" s="45">
        <f t="shared" si="117"/>
        <v>532.18644972982474</v>
      </c>
      <c r="DM62" s="45">
        <f t="shared" si="119"/>
        <v>539.5530602401285</v>
      </c>
      <c r="DN62" s="45">
        <f t="shared" si="121"/>
        <v>547.60602313657216</v>
      </c>
      <c r="DO62" s="45">
        <f t="shared" si="123"/>
        <v>556.51439192782766</v>
      </c>
      <c r="DP62" s="45">
        <f t="shared" si="125"/>
        <v>566.41460914735239</v>
      </c>
      <c r="DQ62" s="45">
        <f>IF($H62-DQ$2&lt;=$CF$11,DQ61,DQ61*(1-NORMDIST(($H62-DQ$2),DQ$1,DQ$1/3,1))/(1-NORMDIST(($H61-DQ$2),DQ$1,DQ$1/3,1))*$CA62)</f>
        <v>577.40584514325735</v>
      </c>
      <c r="DR62" s="45">
        <f>IF($H62-DR$2&lt;=$CF$11,DR61,DR61*(1-NORMDIST(($H62-DR$2),DR$1,DR$1/3,1))/(1-NORMDIST(($H61-DR$2),DR$1,DR$1/3,1))*$CA62)</f>
        <v>589.54704723223801</v>
      </c>
      <c r="DS62" s="45">
        <f>IF($H62-DS$2&lt;=$CF$11,DS61,DS61*(1-NORMDIST(($H62-DS$2),DS$1,DS$1/3,1))/(1-NORMDIST(($H61-DS$2),DS$1,DS$1/3,1))*$CA62)</f>
        <v>602.85575313054562</v>
      </c>
      <c r="DT62" s="45">
        <f>$CE62</f>
        <v>617.30862038454802</v>
      </c>
      <c r="DU62" s="45">
        <v>0</v>
      </c>
      <c r="DV62" s="45">
        <v>0</v>
      </c>
      <c r="DX62" s="43">
        <v>2053</v>
      </c>
      <c r="DY62" s="32">
        <f>SUMPRODUCT((Scenarios!$BP$4:$BP$204)*(Scenarios!$A$4:$A$204='SDF-UR-North'!DX62)*(Scenarios!$B$4:$B$204='Scenario_selection&amp;Results'!$D$5))</f>
        <v>18.665727999999998</v>
      </c>
      <c r="DZ62" s="32">
        <f t="shared" si="39"/>
        <v>21.153140610705826</v>
      </c>
      <c r="EA62" s="32">
        <f t="shared" si="81"/>
        <v>18.947312913257253</v>
      </c>
      <c r="EB62" s="32">
        <f t="shared" si="40"/>
        <v>25.833571645339521</v>
      </c>
      <c r="EC62" s="32">
        <f t="shared" si="41"/>
        <v>18.976171392731807</v>
      </c>
      <c r="ED62" s="33"/>
      <c r="EE62" s="33"/>
      <c r="EF62" s="21">
        <v>55.483354907717697</v>
      </c>
      <c r="EG62" s="43">
        <v>2053</v>
      </c>
      <c r="EH62" s="32">
        <f>SUMPRODUCT((Scenarios!$BV$4:$BV$204)*(Scenarios!$A$4:$A$204='SDF-UR-North'!DX62)*(Scenarios!$B$4:$B$204='Scenario_selection&amp;Results'!$D$5))</f>
        <v>55.483354907717697</v>
      </c>
      <c r="EI62" s="32">
        <f t="shared" si="42"/>
        <v>59.103880053415416</v>
      </c>
      <c r="EJ62" s="32">
        <f t="shared" si="82"/>
        <v>55.898898693067245</v>
      </c>
      <c r="EK62" s="32">
        <f t="shared" si="43"/>
        <v>65.490423081071796</v>
      </c>
      <c r="EL62" s="32">
        <f t="shared" si="44"/>
        <v>55.939094221648141</v>
      </c>
      <c r="EM62" s="242">
        <f>VLOOKUP(EH62,Price!$C$2:$D$16,2,FALSE)</f>
        <v>324</v>
      </c>
      <c r="EN62" s="243">
        <f t="shared" si="51"/>
        <v>329.38537497015398</v>
      </c>
      <c r="EO62" s="244">
        <f t="shared" si="52"/>
        <v>0</v>
      </c>
      <c r="EP62" s="238">
        <f>('Heating sector'!E52*'SDF-UR-North'!D58-D57*'Heating sector'!E51+('SDF-UR-North'!BX118+'SDF-UR-North'!DW118)*'Heating sector'!E51)*Price!$D$18</f>
        <v>4570034.8915469991</v>
      </c>
    </row>
    <row r="63" spans="1:146" x14ac:dyDescent="0.3">
      <c r="A63" s="80">
        <v>0.77944902862930932</v>
      </c>
      <c r="B63" s="34" cm="1">
        <f t="array" ref="B63">SUMPRODUCT((Scenarios!$A$4:$A$204='SDF-UR-North'!E63)*(Scenarios!$B$4:$B$204='Scenario_selection&amp;Results'!$D$26)*Scenarios!$I$4:$I$204)/100000</f>
        <v>0.5827670653499476</v>
      </c>
      <c r="C63" s="34">
        <f>SUMPRODUCT((Scenarios!$A$4:$A$204='SDF-UR-North'!E63)*(Scenarios!$B$4:$B$204='Scenario_selection&amp;Results'!$D$2)*Scenarios!$O$4:$O$204)</f>
        <v>54.736565415673518</v>
      </c>
      <c r="D63" s="21">
        <f t="shared" si="10"/>
        <v>3189866.7594627491</v>
      </c>
      <c r="E63" s="21">
        <v>2059</v>
      </c>
      <c r="F63" s="34">
        <f>SUMPRODUCT((Scenarios!$A$4:$A$204='SDF-UR-North'!H63)*(Scenarios!$B$4:$B$204='Scenario_selection&amp;Results'!$D$3)*Scenarios!$V$4:$V$204)</f>
        <v>35</v>
      </c>
      <c r="G63" s="33">
        <f t="shared" si="25"/>
        <v>92647.07028957321</v>
      </c>
      <c r="H63" s="34">
        <v>2059</v>
      </c>
      <c r="I63" s="36">
        <f t="shared" si="65"/>
        <v>1.3962705242560493E-5</v>
      </c>
      <c r="J63" s="36">
        <f t="shared" si="66"/>
        <v>4.8234862832699537E-4</v>
      </c>
      <c r="K63" s="36">
        <f t="shared" si="67"/>
        <v>3.5040237430953809E-2</v>
      </c>
      <c r="L63" s="36">
        <f t="shared" si="68"/>
        <v>3.0446192620308676</v>
      </c>
      <c r="M63" s="36">
        <f t="shared" si="69"/>
        <v>169.6450986290946</v>
      </c>
      <c r="N63" s="36">
        <f t="shared" si="70"/>
        <v>2156.3677871316781</v>
      </c>
      <c r="O63" s="36">
        <f t="shared" si="83"/>
        <v>215.42741314161904</v>
      </c>
      <c r="P63" s="40">
        <f t="shared" si="86"/>
        <v>946.42436969974062</v>
      </c>
      <c r="Q63" s="40">
        <f t="shared" si="89"/>
        <v>1705.1984169608261</v>
      </c>
      <c r="R63" s="40">
        <f t="shared" si="92"/>
        <v>2209.8121962927785</v>
      </c>
      <c r="S63" s="40">
        <f t="shared" si="95"/>
        <v>3411.964587761408</v>
      </c>
      <c r="T63" s="40">
        <f t="shared" si="98"/>
        <v>474.53906883929324</v>
      </c>
      <c r="U63" s="40">
        <f t="shared" si="101"/>
        <v>678.11333900322199</v>
      </c>
      <c r="V63" s="40">
        <f t="shared" si="20"/>
        <v>891.41511725061639</v>
      </c>
      <c r="W63" s="40">
        <f t="shared" si="21"/>
        <v>1040.3580293612631</v>
      </c>
      <c r="X63" s="40">
        <f t="shared" si="22"/>
        <v>1062.1043450925652</v>
      </c>
      <c r="Y63" s="40">
        <f t="shared" si="23"/>
        <v>1108.6146314656573</v>
      </c>
      <c r="Z63" s="40">
        <f t="shared" si="24"/>
        <v>1780.8967745352777</v>
      </c>
      <c r="AA63" s="40">
        <f t="shared" si="26"/>
        <v>1946.112265034656</v>
      </c>
      <c r="AB63" s="40">
        <f t="shared" si="28"/>
        <v>2410.570236907668</v>
      </c>
      <c r="AC63" s="40">
        <f t="shared" si="31"/>
        <v>3017.6402821915431</v>
      </c>
      <c r="AD63" s="40">
        <f t="shared" si="33"/>
        <v>4406.0389149527009</v>
      </c>
      <c r="AE63" s="40">
        <f t="shared" si="35"/>
        <v>5368.4427825072189</v>
      </c>
      <c r="AF63" s="40">
        <f t="shared" si="37"/>
        <v>5703.8529040060766</v>
      </c>
      <c r="AG63" s="40">
        <f t="shared" si="45"/>
        <v>5882.9378946525494</v>
      </c>
      <c r="AH63" s="40">
        <f t="shared" si="47"/>
        <v>10277.029069810769</v>
      </c>
      <c r="AI63" s="40">
        <f t="shared" si="49"/>
        <v>22456.881733312704</v>
      </c>
      <c r="AJ63" s="40">
        <f t="shared" si="53"/>
        <v>26434.995602485931</v>
      </c>
      <c r="AK63" s="40">
        <f t="shared" si="55"/>
        <v>29435.864745628489</v>
      </c>
      <c r="AL63" s="40">
        <f t="shared" si="57"/>
        <v>32613.4287677354</v>
      </c>
      <c r="AM63" s="40">
        <f t="shared" si="59"/>
        <v>35955.553779117159</v>
      </c>
      <c r="AN63" s="40">
        <f t="shared" si="61"/>
        <v>39475.540976134202</v>
      </c>
      <c r="AO63" s="40">
        <f t="shared" si="63"/>
        <v>43118.941682662655</v>
      </c>
      <c r="AP63" s="40">
        <f t="shared" si="71"/>
        <v>46884.359071383449</v>
      </c>
      <c r="AQ63" s="40">
        <f t="shared" si="73"/>
        <v>50745.633095512298</v>
      </c>
      <c r="AR63" s="40">
        <f t="shared" si="75"/>
        <v>54674.78419354673</v>
      </c>
      <c r="AS63" s="40">
        <f t="shared" si="77"/>
        <v>58640.397191423544</v>
      </c>
      <c r="AT63" s="40">
        <f t="shared" si="79"/>
        <v>62608.166547215114</v>
      </c>
      <c r="AU63" s="40">
        <f t="shared" si="84"/>
        <v>66541.661516509834</v>
      </c>
      <c r="AV63" s="40">
        <f t="shared" si="87"/>
        <v>70402.86980401547</v>
      </c>
      <c r="AW63" s="40">
        <f t="shared" si="90"/>
        <v>74153.652638136307</v>
      </c>
      <c r="AX63" s="40">
        <f t="shared" si="93"/>
        <v>77756.81430824961</v>
      </c>
      <c r="AY63" s="40">
        <f t="shared" si="96"/>
        <v>81177.345282741357</v>
      </c>
      <c r="AZ63" s="40">
        <f t="shared" si="99"/>
        <v>84383.638336792661</v>
      </c>
      <c r="BA63" s="40">
        <f t="shared" si="102"/>
        <v>87348.604138315364</v>
      </c>
      <c r="BB63" s="40">
        <f t="shared" si="104"/>
        <v>90050.607144243651</v>
      </c>
      <c r="BC63" s="40">
        <f t="shared" si="106"/>
        <v>92474.161252860751</v>
      </c>
      <c r="BD63" s="40">
        <f t="shared" si="108"/>
        <v>94610.335757202905</v>
      </c>
      <c r="BE63" s="40">
        <f t="shared" si="110"/>
        <v>96456.842267815839</v>
      </c>
      <c r="BF63" s="40">
        <f t="shared" si="112"/>
        <v>98017.792902497997</v>
      </c>
      <c r="BG63" s="40">
        <f t="shared" si="114"/>
        <v>99303.138896635282</v>
      </c>
      <c r="BH63" s="40">
        <f t="shared" si="116"/>
        <v>100327.81470123396</v>
      </c>
      <c r="BI63" s="40">
        <f t="shared" si="118"/>
        <v>101110.6240261038</v>
      </c>
      <c r="BJ63" s="40">
        <f t="shared" si="120"/>
        <v>101672.90975947851</v>
      </c>
      <c r="BK63" s="40">
        <f t="shared" si="122"/>
        <v>102037.04794476103</v>
      </c>
      <c r="BL63" s="40">
        <f t="shared" si="124"/>
        <v>102224.79525685846</v>
      </c>
      <c r="BM63" s="40">
        <f>BM62*(1-NORMDIST(($H63-BM$3),BM$1,BM$1/3,1))/(1-NORMDIST(($H62-BM$3),BM$1,BM$1/3,1))*$CA63</f>
        <v>102255.49653626533</v>
      </c>
      <c r="BN63" s="40">
        <f>BN62*(1-NORMDIST(($H63-BN$3),BN$1,BN$1/3,1))/(1-NORMDIST(($H62-BN$3),BN$1,BN$1/3,1))*$CA63</f>
        <v>102144.11739718517</v>
      </c>
      <c r="BO63" s="40">
        <f>BO62*(1-NORMDIST(($H63-BO$3),BO$1,BO$1/3,1))/(1-NORMDIST(($H62-BO$3),BO$1,BO$1/3,1))*$CA63</f>
        <v>101898.99254880242</v>
      </c>
      <c r="BP63" s="40">
        <f>BP62*(1-NORMDIST(($H63-BP$3),BP$1,BP$1/3,1))/(1-NORMDIST(($H62-BP$3),BP$1,BP$1/3,1))*$CA63</f>
        <v>101519.04097405284</v>
      </c>
      <c r="BQ63" s="41">
        <f>BQ62</f>
        <v>100989.91631411931</v>
      </c>
      <c r="BR63" s="41">
        <f>BR62</f>
        <v>100164.80081330659</v>
      </c>
      <c r="BS63" s="41">
        <f>BS62</f>
        <v>99117.87285605169</v>
      </c>
      <c r="BT63" s="41">
        <f>BT62</f>
        <v>97727.241553346423</v>
      </c>
      <c r="BU63" s="41">
        <f>BU62</f>
        <v>95757.579991513092</v>
      </c>
      <c r="BV63" s="39">
        <f>G63</f>
        <v>92647.07028957321</v>
      </c>
      <c r="BW63" s="40">
        <v>0</v>
      </c>
      <c r="BX63" s="46">
        <f t="shared" si="29"/>
        <v>3174183.9182758648</v>
      </c>
      <c r="BZ63" s="33"/>
      <c r="CA63" s="21">
        <v>1</v>
      </c>
      <c r="CC63" s="34">
        <f>SUMPRODUCT((Scenarios!$A$4:$A$204=E63)*(Scenarios!$B$4:$B$204='Scenario_selection&amp;Results'!$D$4)*Scenarios!$U$4:$U$204)</f>
        <v>0.01</v>
      </c>
      <c r="CE63" s="45">
        <f t="shared" si="27"/>
        <v>632.84352602174329</v>
      </c>
      <c r="CF63" s="45">
        <f t="shared" si="30"/>
        <v>0</v>
      </c>
      <c r="CG63" s="45">
        <f t="shared" si="32"/>
        <v>0</v>
      </c>
      <c r="CH63" s="45">
        <f t="shared" si="34"/>
        <v>0</v>
      </c>
      <c r="CI63" s="45">
        <f t="shared" si="36"/>
        <v>117.85075081019164</v>
      </c>
      <c r="CJ63" s="45">
        <f t="shared" si="38"/>
        <v>130.10804487016023</v>
      </c>
      <c r="CK63" s="45">
        <f t="shared" si="46"/>
        <v>143.2895135595742</v>
      </c>
      <c r="CL63" s="45">
        <f t="shared" si="48"/>
        <v>157.37555897961457</v>
      </c>
      <c r="CM63" s="45">
        <f t="shared" si="50"/>
        <v>172.78486336252431</v>
      </c>
      <c r="CN63" s="45">
        <f t="shared" si="54"/>
        <v>188.86906391616287</v>
      </c>
      <c r="CO63" s="45">
        <f t="shared" si="56"/>
        <v>205.87728324057611</v>
      </c>
      <c r="CP63" s="45">
        <f t="shared" si="58"/>
        <v>223.69019728208562</v>
      </c>
      <c r="CQ63" s="45">
        <f t="shared" si="60"/>
        <v>242.19037432813622</v>
      </c>
      <c r="CR63" s="45">
        <f t="shared" si="62"/>
        <v>261.23354880433368</v>
      </c>
      <c r="CS63" s="45">
        <f t="shared" si="64"/>
        <v>280.65208154437306</v>
      </c>
      <c r="CT63" s="45">
        <f t="shared" si="72"/>
        <v>300.25785742369783</v>
      </c>
      <c r="CU63" s="45">
        <f t="shared" si="74"/>
        <v>319.84926890760465</v>
      </c>
      <c r="CV63" s="45">
        <f t="shared" si="76"/>
        <v>339.21781847658889</v>
      </c>
      <c r="CW63" s="45">
        <f t="shared" si="78"/>
        <v>358.15610462869705</v>
      </c>
      <c r="CX63" s="45">
        <f t="shared" si="80"/>
        <v>376.46630731106131</v>
      </c>
      <c r="CY63" s="45">
        <f t="shared" si="85"/>
        <v>393.96876090999433</v>
      </c>
      <c r="CZ63" s="45">
        <f t="shared" si="88"/>
        <v>410.510138484344</v>
      </c>
      <c r="DA63" s="45">
        <f t="shared" si="91"/>
        <v>425.97076799190432</v>
      </c>
      <c r="DB63" s="45">
        <f t="shared" si="94"/>
        <v>440.27065718725959</v>
      </c>
      <c r="DC63" s="45">
        <f t="shared" si="97"/>
        <v>453.37384974427459</v>
      </c>
      <c r="DD63" s="45">
        <f t="shared" si="100"/>
        <v>465.29083586568436</v>
      </c>
      <c r="DE63" s="45">
        <f t="shared" si="103"/>
        <v>476.07884804556721</v>
      </c>
      <c r="DF63" s="45">
        <f t="shared" si="105"/>
        <v>485.83999288259457</v>
      </c>
      <c r="DG63" s="45">
        <f t="shared" si="107"/>
        <v>494.71729263794504</v>
      </c>
      <c r="DH63" s="45">
        <f t="shared" si="109"/>
        <v>502.88882778173979</v>
      </c>
      <c r="DI63" s="45">
        <f t="shared" si="111"/>
        <v>510.56027644681632</v>
      </c>
      <c r="DJ63" s="45">
        <f t="shared" si="113"/>
        <v>517.95623222363872</v>
      </c>
      <c r="DK63" s="45">
        <f t="shared" si="115"/>
        <v>525.31074314238356</v>
      </c>
      <c r="DL63" s="45">
        <f t="shared" si="117"/>
        <v>532.18644972982474</v>
      </c>
      <c r="DM63" s="45">
        <f t="shared" si="119"/>
        <v>539.5530602401285</v>
      </c>
      <c r="DN63" s="45">
        <f t="shared" si="121"/>
        <v>547.60602313657216</v>
      </c>
      <c r="DO63" s="45">
        <f t="shared" si="123"/>
        <v>556.51439192782766</v>
      </c>
      <c r="DP63" s="45">
        <f t="shared" si="125"/>
        <v>566.41460914735239</v>
      </c>
      <c r="DQ63" s="45">
        <f>IF($H63-DQ$2&lt;=$CF$11,DQ62,DQ62*(1-NORMDIST(($H63-DQ$2),DQ$1,DQ$1/3,1))/(1-NORMDIST(($H62-DQ$2),DQ$1,DQ$1/3,1))*$CA63)</f>
        <v>577.40584514325735</v>
      </c>
      <c r="DR63" s="45">
        <f>IF($H63-DR$2&lt;=$CF$11,DR62,DR62*(1-NORMDIST(($H63-DR$2),DR$1,DR$1/3,1))/(1-NORMDIST(($H62-DR$2),DR$1,DR$1/3,1))*$CA63)</f>
        <v>589.54704723223801</v>
      </c>
      <c r="DS63" s="45">
        <f>IF($H63-DS$2&lt;=$CF$11,DS62,DS62*(1-NORMDIST(($H63-DS$2),DS$1,DS$1/3,1))/(1-NORMDIST(($H62-DS$2),DS$1,DS$1/3,1))*$CA63)</f>
        <v>602.85575313054562</v>
      </c>
      <c r="DT63" s="45">
        <f>IF($H63-DT$2&lt;=$CF$11,DT62,DT62*(1-NORMDIST(($H63-DT$2),DT$1,DT$1/3,1))/(1-NORMDIST(($H62-DT$2),DT$1,DT$1/3,1))*$CA63)</f>
        <v>617.30862038454802</v>
      </c>
      <c r="DU63" s="45">
        <f>$CE63</f>
        <v>632.84352602174329</v>
      </c>
      <c r="DV63" s="45">
        <v>0</v>
      </c>
      <c r="DX63" s="43">
        <v>2054</v>
      </c>
      <c r="DY63" s="32">
        <f>SUMPRODUCT((Scenarios!$BP$4:$BP$204)*(Scenarios!$A$4:$A$204='SDF-UR-North'!DX63)*(Scenarios!$B$4:$B$204='Scenario_selection&amp;Results'!$D$5))</f>
        <v>18.665727999999998</v>
      </c>
      <c r="DZ63" s="32">
        <f t="shared" si="39"/>
        <v>20.83344916424058</v>
      </c>
      <c r="EA63" s="32">
        <f t="shared" si="81"/>
        <v>18.902083438514968</v>
      </c>
      <c r="EB63" s="32">
        <f t="shared" si="40"/>
        <v>25.603930909339425</v>
      </c>
      <c r="EC63" s="32">
        <f t="shared" si="41"/>
        <v>18.930928173447722</v>
      </c>
      <c r="ED63" s="33"/>
      <c r="EE63" s="33"/>
      <c r="EF63" s="21">
        <v>55.483354907717697</v>
      </c>
      <c r="EG63" s="43">
        <v>2054</v>
      </c>
      <c r="EH63" s="32">
        <f>SUMPRODUCT((Scenarios!$BV$4:$BV$204)*(Scenarios!$A$4:$A$204='SDF-UR-North'!DX63)*(Scenarios!$B$4:$B$204='Scenario_selection&amp;Results'!$D$5))</f>
        <v>55.483354907717697</v>
      </c>
      <c r="EI63" s="32">
        <f t="shared" si="42"/>
        <v>58.649620285618724</v>
      </c>
      <c r="EJ63" s="32">
        <f t="shared" si="82"/>
        <v>55.832771600796654</v>
      </c>
      <c r="EK63" s="32">
        <f t="shared" si="43"/>
        <v>65.17637682792278</v>
      </c>
      <c r="EL63" s="32">
        <f t="shared" si="44"/>
        <v>55.872986454576306</v>
      </c>
      <c r="EM63" s="242">
        <f>VLOOKUP(EH63,Price!$C$2:$D$16,2,FALSE)</f>
        <v>324</v>
      </c>
      <c r="EN63" s="243">
        <f t="shared" si="51"/>
        <v>327.20732885774657</v>
      </c>
      <c r="EO63" s="244">
        <f t="shared" si="52"/>
        <v>0</v>
      </c>
      <c r="EP63" s="238">
        <f>('Heating sector'!E53*'SDF-UR-North'!D59-D58*'Heating sector'!E52+('SDF-UR-North'!BX119+'SDF-UR-North'!DW119)*'Heating sector'!E52)*Price!$D$18</f>
        <v>4533399.2996302424</v>
      </c>
    </row>
    <row r="64" spans="1:146" x14ac:dyDescent="0.3">
      <c r="A64" s="80">
        <v>0.78113189152531848</v>
      </c>
      <c r="B64" s="34" cm="1">
        <f t="array" ref="B64">SUMPRODUCT((Scenarios!$A$4:$A$204='SDF-UR-North'!E64)*(Scenarios!$B$4:$B$204='Scenario_selection&amp;Results'!$D$26)*Scenarios!$I$4:$I$204)/100000</f>
        <v>0.58382990692517278</v>
      </c>
      <c r="C64" s="34">
        <f>SUMPRODUCT((Scenarios!$A$4:$A$204='SDF-UR-North'!E64)*(Scenarios!$B$4:$B$204='Scenario_selection&amp;Results'!$D$2)*Scenarios!$O$4:$O$204)</f>
        <v>54.999999999999993</v>
      </c>
      <c r="D64" s="21">
        <f t="shared" si="10"/>
        <v>3211064.4880884499</v>
      </c>
      <c r="E64" s="21">
        <v>2060</v>
      </c>
      <c r="F64" s="34">
        <f>SUMPRODUCT((Scenarios!$A$4:$A$204='SDF-UR-North'!H64)*(Scenarios!$B$4:$B$204='Scenario_selection&amp;Results'!$D$3)*Scenarios!$V$4:$V$204)</f>
        <v>35</v>
      </c>
      <c r="G64" s="33">
        <f t="shared" si="25"/>
        <v>85555.082263881486</v>
      </c>
      <c r="H64" s="34">
        <v>2060</v>
      </c>
      <c r="I64" s="36">
        <f t="shared" si="65"/>
        <v>8.2594567886611632E-6</v>
      </c>
      <c r="J64" s="36">
        <f t="shared" si="66"/>
        <v>3.0422198512282942E-4</v>
      </c>
      <c r="K64" s="36">
        <f t="shared" si="67"/>
        <v>2.3552824935901315E-2</v>
      </c>
      <c r="L64" s="36">
        <f t="shared" si="68"/>
        <v>2.1795238274305122</v>
      </c>
      <c r="M64" s="36">
        <f t="shared" si="69"/>
        <v>129.20395687942712</v>
      </c>
      <c r="N64" s="36">
        <f t="shared" si="70"/>
        <v>1744.426705237642</v>
      </c>
      <c r="O64" s="36">
        <f t="shared" si="83"/>
        <v>179.96071849336715</v>
      </c>
      <c r="P64" s="40">
        <f t="shared" si="86"/>
        <v>795.1553948936064</v>
      </c>
      <c r="Q64" s="40">
        <f t="shared" si="89"/>
        <v>1440.834282415399</v>
      </c>
      <c r="R64" s="40">
        <f t="shared" si="92"/>
        <v>1877.8039537323439</v>
      </c>
      <c r="S64" s="40">
        <f t="shared" si="95"/>
        <v>2915.660449490148</v>
      </c>
      <c r="T64" s="40">
        <f t="shared" si="98"/>
        <v>359.46518912543019</v>
      </c>
      <c r="U64" s="40">
        <f t="shared" si="101"/>
        <v>518.35149454743203</v>
      </c>
      <c r="V64" s="40">
        <f t="shared" si="20"/>
        <v>687.57290471297938</v>
      </c>
      <c r="W64" s="40">
        <f t="shared" si="21"/>
        <v>809.68555378605663</v>
      </c>
      <c r="X64" s="40">
        <f t="shared" si="22"/>
        <v>834.01180905445267</v>
      </c>
      <c r="Y64" s="40">
        <f t="shared" si="23"/>
        <v>878.27822368442935</v>
      </c>
      <c r="Z64" s="40">
        <f t="shared" si="24"/>
        <v>1423.3446853431715</v>
      </c>
      <c r="AA64" s="40">
        <f t="shared" si="26"/>
        <v>1569.0274572290793</v>
      </c>
      <c r="AB64" s="40">
        <f t="shared" si="28"/>
        <v>1960.3935523244616</v>
      </c>
      <c r="AC64" s="40">
        <f t="shared" si="31"/>
        <v>2475.2503761182838</v>
      </c>
      <c r="AD64" s="40">
        <f t="shared" si="33"/>
        <v>3644.964160015325</v>
      </c>
      <c r="AE64" s="40">
        <f t="shared" si="35"/>
        <v>4478.6708068544103</v>
      </c>
      <c r="AF64" s="40">
        <f t="shared" si="37"/>
        <v>4798.2732899904222</v>
      </c>
      <c r="AG64" s="40">
        <f t="shared" si="45"/>
        <v>4989.8089378448121</v>
      </c>
      <c r="AH64" s="40">
        <f t="shared" si="47"/>
        <v>8787.8845331844004</v>
      </c>
      <c r="AI64" s="40">
        <f t="shared" si="49"/>
        <v>20508.891397810872</v>
      </c>
      <c r="AJ64" s="40">
        <f t="shared" si="53"/>
        <v>24267.228352743026</v>
      </c>
      <c r="AK64" s="40">
        <f t="shared" si="55"/>
        <v>27159.114654545341</v>
      </c>
      <c r="AL64" s="40">
        <f t="shared" si="57"/>
        <v>30239.889973355352</v>
      </c>
      <c r="AM64" s="40">
        <f t="shared" si="59"/>
        <v>33499.557383282401</v>
      </c>
      <c r="AN64" s="40">
        <f t="shared" si="61"/>
        <v>36951.51406445192</v>
      </c>
      <c r="AO64" s="40">
        <f t="shared" si="63"/>
        <v>40545.469698405133</v>
      </c>
      <c r="AP64" s="40">
        <f t="shared" si="71"/>
        <v>44280.1102207855</v>
      </c>
      <c r="AQ64" s="40">
        <f t="shared" si="73"/>
        <v>48130.415881539848</v>
      </c>
      <c r="AR64" s="40">
        <f t="shared" si="75"/>
        <v>52069.029970646916</v>
      </c>
      <c r="AS64" s="40">
        <f t="shared" si="77"/>
        <v>56064.716097612334</v>
      </c>
      <c r="AT64" s="40">
        <f t="shared" si="79"/>
        <v>60082.86565005649</v>
      </c>
      <c r="AU64" s="40">
        <f t="shared" si="84"/>
        <v>64086.243225183316</v>
      </c>
      <c r="AV64" s="40">
        <f t="shared" si="87"/>
        <v>68035.547059230681</v>
      </c>
      <c r="AW64" s="40">
        <f t="shared" si="90"/>
        <v>71890.875197438654</v>
      </c>
      <c r="AX64" s="40">
        <f t="shared" si="93"/>
        <v>75612.852267844806</v>
      </c>
      <c r="AY64" s="40">
        <f t="shared" si="96"/>
        <v>79163.948020135169</v>
      </c>
      <c r="AZ64" s="40">
        <f t="shared" si="99"/>
        <v>82509.788788735517</v>
      </c>
      <c r="BA64" s="40">
        <f t="shared" si="102"/>
        <v>85620.38239177216</v>
      </c>
      <c r="BB64" s="40">
        <f t="shared" si="104"/>
        <v>88471.170114523658</v>
      </c>
      <c r="BC64" s="40">
        <f t="shared" si="106"/>
        <v>91043.837047325913</v>
      </c>
      <c r="BD64" s="40">
        <f t="shared" si="108"/>
        <v>93326.823403531351</v>
      </c>
      <c r="BE64" s="40">
        <f t="shared" si="110"/>
        <v>95315.500526606062</v>
      </c>
      <c r="BF64" s="40">
        <f t="shared" si="112"/>
        <v>97011.996637988879</v>
      </c>
      <c r="BG64" s="40">
        <f t="shared" si="114"/>
        <v>98424.678403547077</v>
      </c>
      <c r="BH64" s="40">
        <f t="shared" si="116"/>
        <v>99567.312647628103</v>
      </c>
      <c r="BI64" s="40">
        <f t="shared" si="118"/>
        <v>100457.9461430146</v>
      </c>
      <c r="BJ64" s="40">
        <f t="shared" si="120"/>
        <v>101117.54870985891</v>
      </c>
      <c r="BK64" s="40">
        <f t="shared" si="122"/>
        <v>101568.46438759811</v>
      </c>
      <c r="BL64" s="40">
        <f t="shared" si="124"/>
        <v>101832.70536124636</v>
      </c>
      <c r="BM64" s="40">
        <f>BM63*(1-NORMDIST(($H64-BM$3),BM$1,BM$1/3,1))/(1-NORMDIST(($H63-BM$3),BM$1,BM$1/3,1))*$CA64</f>
        <v>101930.10048563909</v>
      </c>
      <c r="BN64" s="40">
        <f>BN63*(1-NORMDIST(($H64-BN$3),BN$1,BN$1/3,1))/(1-NORMDIST(($H63-BN$3),BN$1,BN$1/3,1))*$CA64</f>
        <v>101876.26824091854</v>
      </c>
      <c r="BO64" s="40">
        <f>BO63*(1-NORMDIST(($H64-BO$3),BO$1,BO$1/3,1))/(1-NORMDIST(($H63-BO$3),BO$1,BO$1/3,1))*$CA64</f>
        <v>101680.30873871208</v>
      </c>
      <c r="BP64" s="40">
        <f>BP63*(1-NORMDIST(($H64-BP$3),BP$1,BP$1/3,1))/(1-NORMDIST(($H63-BP$3),BP$1,BP$1/3,1))*$CA64</f>
        <v>101341.96887056279</v>
      </c>
      <c r="BQ64" s="40">
        <f>BQ63*(1-NORMDIST(($H64-BQ$3),BQ$1,BQ$1/3,1))/(1-NORMDIST(($H63-BQ$3),BQ$1,BQ$1/3,1))*$CA64</f>
        <v>100847.75083996933</v>
      </c>
      <c r="BR64" s="41">
        <f>BR63</f>
        <v>100164.80081330659</v>
      </c>
      <c r="BS64" s="41">
        <f>BS63</f>
        <v>99117.87285605169</v>
      </c>
      <c r="BT64" s="41">
        <f>BT63</f>
        <v>97727.241553346423</v>
      </c>
      <c r="BU64" s="41">
        <f>BU63</f>
        <v>95757.579991513092</v>
      </c>
      <c r="BV64" s="41">
        <f>BV63</f>
        <v>92647.07028957321</v>
      </c>
      <c r="BW64" s="39">
        <f>G64</f>
        <v>85555.082263881486</v>
      </c>
      <c r="BX64" s="46">
        <f t="shared" si="29"/>
        <v>3194802.7004460096</v>
      </c>
      <c r="BZ64" s="33"/>
      <c r="CA64" s="21">
        <v>1</v>
      </c>
      <c r="CC64" s="34">
        <f>SUMPRODUCT((Scenarios!$A$4:$A$204=E64)*(Scenarios!$B$4:$B$204='Scenario_selection&amp;Results'!$D$4)*Scenarios!$U$4:$U$204)</f>
        <v>0.01</v>
      </c>
      <c r="CE64" s="45">
        <f t="shared" si="27"/>
        <v>649.36300093737361</v>
      </c>
      <c r="CF64" s="45">
        <f t="shared" si="30"/>
        <v>0</v>
      </c>
      <c r="CG64" s="45">
        <f t="shared" si="32"/>
        <v>0</v>
      </c>
      <c r="CH64" s="45">
        <f t="shared" si="34"/>
        <v>0</v>
      </c>
      <c r="CI64" s="45">
        <f t="shared" si="36"/>
        <v>114.94172621002683</v>
      </c>
      <c r="CJ64" s="45">
        <f t="shared" si="38"/>
        <v>127.10324342674831</v>
      </c>
      <c r="CK64" s="45">
        <f t="shared" si="46"/>
        <v>140.19964742344123</v>
      </c>
      <c r="CL64" s="45">
        <f t="shared" si="48"/>
        <v>154.21352991103495</v>
      </c>
      <c r="CM64" s="45">
        <f t="shared" si="50"/>
        <v>169.55711460783405</v>
      </c>
      <c r="CN64" s="45">
        <f t="shared" si="54"/>
        <v>185.59599781374183</v>
      </c>
      <c r="CO64" s="45">
        <f t="shared" si="56"/>
        <v>202.57504021061195</v>
      </c>
      <c r="CP64" s="45">
        <f t="shared" si="58"/>
        <v>220.37710723200479</v>
      </c>
      <c r="CQ64" s="45">
        <f t="shared" si="60"/>
        <v>238.88606818690067</v>
      </c>
      <c r="CR64" s="45">
        <f t="shared" si="62"/>
        <v>257.95853245227283</v>
      </c>
      <c r="CS64" s="45">
        <f t="shared" si="64"/>
        <v>277.42722217362217</v>
      </c>
      <c r="CT64" s="45">
        <f t="shared" si="72"/>
        <v>297.10383365134271</v>
      </c>
      <c r="CU64" s="45">
        <f t="shared" si="74"/>
        <v>316.78598155213791</v>
      </c>
      <c r="CV64" s="45">
        <f t="shared" si="76"/>
        <v>336.26381688419087</v>
      </c>
      <c r="CW64" s="45">
        <f t="shared" si="78"/>
        <v>355.32805655074395</v>
      </c>
      <c r="CX64" s="45">
        <f t="shared" si="80"/>
        <v>373.77854396761836</v>
      </c>
      <c r="CY64" s="45">
        <f t="shared" si="85"/>
        <v>391.43292294128793</v>
      </c>
      <c r="CZ64" s="45">
        <f t="shared" si="88"/>
        <v>408.1349409378214</v>
      </c>
      <c r="DA64" s="45">
        <f t="shared" si="91"/>
        <v>423.76189368673221</v>
      </c>
      <c r="DB64" s="45">
        <f t="shared" si="94"/>
        <v>438.23077847698647</v>
      </c>
      <c r="DC64" s="45">
        <f t="shared" si="97"/>
        <v>451.50277001497778</v>
      </c>
      <c r="DD64" s="45">
        <f t="shared" si="100"/>
        <v>463.58573462543939</v>
      </c>
      <c r="DE64" s="45">
        <f t="shared" si="103"/>
        <v>474.53460785703845</v>
      </c>
      <c r="DF64" s="45">
        <f t="shared" si="105"/>
        <v>484.44958299500036</v>
      </c>
      <c r="DG64" s="45">
        <f t="shared" si="107"/>
        <v>493.47218307795475</v>
      </c>
      <c r="DH64" s="45">
        <f t="shared" si="109"/>
        <v>501.77940871468451</v>
      </c>
      <c r="DI64" s="45">
        <f t="shared" si="111"/>
        <v>509.57626047456006</v>
      </c>
      <c r="DJ64" s="45">
        <f t="shared" si="113"/>
        <v>517.08702146357962</v>
      </c>
      <c r="DK64" s="45">
        <f t="shared" si="115"/>
        <v>524.54574788851551</v>
      </c>
      <c r="DL64" s="45">
        <f t="shared" si="117"/>
        <v>532.18644972982474</v>
      </c>
      <c r="DM64" s="45">
        <f t="shared" si="119"/>
        <v>539.5530602401285</v>
      </c>
      <c r="DN64" s="45">
        <f t="shared" si="121"/>
        <v>547.60602313657216</v>
      </c>
      <c r="DO64" s="45">
        <f t="shared" si="123"/>
        <v>556.51439192782766</v>
      </c>
      <c r="DP64" s="45">
        <f t="shared" si="125"/>
        <v>566.41460914735239</v>
      </c>
      <c r="DQ64" s="45">
        <f>IF($H64-DQ$2&lt;=$CF$11,DQ63,DQ63*(1-NORMDIST(($H64-DQ$2),DQ$1,DQ$1/3,1))/(1-NORMDIST(($H63-DQ$2),DQ$1,DQ$1/3,1))*$CA64)</f>
        <v>577.40584514325735</v>
      </c>
      <c r="DR64" s="45">
        <f>IF($H64-DR$2&lt;=$CF$11,DR63,DR63*(1-NORMDIST(($H64-DR$2),DR$1,DR$1/3,1))/(1-NORMDIST(($H63-DR$2),DR$1,DR$1/3,1))*$CA64)</f>
        <v>589.54704723223801</v>
      </c>
      <c r="DS64" s="45">
        <f>IF($H64-DS$2&lt;=$CF$11,DS63,DS63*(1-NORMDIST(($H64-DS$2),DS$1,DS$1/3,1))/(1-NORMDIST(($H63-DS$2),DS$1,DS$1/3,1))*$CA64)</f>
        <v>602.85575313054562</v>
      </c>
      <c r="DT64" s="45">
        <f>IF($H64-DT$2&lt;=$CF$11,DT63,DT63*(1-NORMDIST(($H64-DT$2),DT$1,DT$1/3,1))/(1-NORMDIST(($H63-DT$2),DT$1,DT$1/3,1))*$CA64)</f>
        <v>617.30862038454802</v>
      </c>
      <c r="DU64" s="45">
        <f>IF($H64-DU$2&lt;=$CF$11,DU63,DU63*(1-NORMDIST(($H64-DU$2),DU$1,DU$1/3,1))/(1-NORMDIST(($H63-DU$2),DU$1,DU$1/3,1))*$CA64)</f>
        <v>632.84352602174329</v>
      </c>
      <c r="DV64" s="45">
        <f>$CE64</f>
        <v>649.36300093737361</v>
      </c>
      <c r="DX64" s="43">
        <v>2055</v>
      </c>
      <c r="DY64" s="32">
        <f>SUMPRODUCT((Scenarios!$BP$4:$BP$204)*(Scenarios!$A$4:$A$204='SDF-UR-North'!DX64)*(Scenarios!$B$4:$B$204='Scenario_selection&amp;Results'!$D$5))</f>
        <v>18.665727999999998</v>
      </c>
      <c r="DZ64" s="32">
        <f t="shared" si="39"/>
        <v>20.538422056328315</v>
      </c>
      <c r="EA64" s="32">
        <f t="shared" si="81"/>
        <v>18.863128523927415</v>
      </c>
      <c r="EB64" s="32">
        <f t="shared" si="40"/>
        <v>25.374992758016219</v>
      </c>
      <c r="EC64" s="32">
        <f t="shared" si="41"/>
        <v>18.891903419651971</v>
      </c>
      <c r="ED64" s="33"/>
      <c r="EE64" s="33"/>
      <c r="EF64" s="21">
        <v>55.483354907717697</v>
      </c>
      <c r="EG64" s="43">
        <v>2055</v>
      </c>
      <c r="EH64" s="32">
        <f>SUMPRODUCT((Scenarios!$BV$4:$BV$204)*(Scenarios!$A$4:$A$204='SDF-UR-North'!DX64)*(Scenarios!$B$4:$B$204='Scenario_selection&amp;Results'!$D$5))</f>
        <v>55.483354907717697</v>
      </c>
      <c r="EI64" s="32">
        <f t="shared" si="42"/>
        <v>58.227869280514383</v>
      </c>
      <c r="EJ64" s="32">
        <f t="shared" si="82"/>
        <v>55.775639138420559</v>
      </c>
      <c r="EK64" s="32">
        <f t="shared" si="43"/>
        <v>64.862514024443783</v>
      </c>
      <c r="EL64" s="32">
        <f t="shared" si="44"/>
        <v>55.815792597999561</v>
      </c>
      <c r="EM64" s="242">
        <f>VLOOKUP(EH64,Price!$C$2:$D$16,2,FALSE)</f>
        <v>324</v>
      </c>
      <c r="EN64" s="243">
        <f t="shared" si="51"/>
        <v>324.53395463511333</v>
      </c>
      <c r="EO64" s="244">
        <f t="shared" si="52"/>
        <v>0</v>
      </c>
      <c r="EP64" s="238">
        <f>('Heating sector'!E54*'SDF-UR-North'!D60-D59*'Heating sector'!E53+('SDF-UR-North'!BX120+'SDF-UR-North'!DW120)*'Heating sector'!E53)*Price!$D$18</f>
        <v>4486833.8956477763</v>
      </c>
    </row>
    <row r="65" spans="8:146" x14ac:dyDescent="0.3">
      <c r="H65" s="34">
        <v>2001</v>
      </c>
      <c r="I65" s="47">
        <f t="shared" ref="I65:O74" si="126">I4-I5</f>
        <v>834.76614108310696</v>
      </c>
      <c r="J65" s="47">
        <f t="shared" si="126"/>
        <v>540.22280117656555</v>
      </c>
      <c r="K65" s="47">
        <f t="shared" si="126"/>
        <v>721.88685103215721</v>
      </c>
      <c r="L65" s="47">
        <f t="shared" si="126"/>
        <v>1126.4578639231768</v>
      </c>
      <c r="M65" s="47">
        <f t="shared" si="126"/>
        <v>1091.1365144986194</v>
      </c>
      <c r="N65" s="47">
        <f t="shared" si="126"/>
        <v>230.30102683615405</v>
      </c>
      <c r="O65" s="47">
        <f t="shared" si="126"/>
        <v>0</v>
      </c>
      <c r="P65" s="47">
        <v>0</v>
      </c>
      <c r="Q65" s="47">
        <f t="shared" ref="Q65:AV65" si="127">Q4-Q5</f>
        <v>0</v>
      </c>
      <c r="R65" s="47">
        <f t="shared" si="127"/>
        <v>0</v>
      </c>
      <c r="S65" s="47">
        <f t="shared" si="127"/>
        <v>0</v>
      </c>
      <c r="T65" s="47">
        <f t="shared" si="127"/>
        <v>0</v>
      </c>
      <c r="U65" s="47">
        <f t="shared" si="127"/>
        <v>0</v>
      </c>
      <c r="V65" s="47">
        <f t="shared" si="127"/>
        <v>0</v>
      </c>
      <c r="W65" s="47">
        <f t="shared" si="127"/>
        <v>0</v>
      </c>
      <c r="X65" s="47">
        <f t="shared" si="127"/>
        <v>0</v>
      </c>
      <c r="Y65" s="47">
        <f t="shared" si="127"/>
        <v>0</v>
      </c>
      <c r="Z65" s="47">
        <f t="shared" si="127"/>
        <v>0</v>
      </c>
      <c r="AA65" s="47">
        <f t="shared" si="127"/>
        <v>0</v>
      </c>
      <c r="AB65" s="47">
        <f t="shared" si="127"/>
        <v>0</v>
      </c>
      <c r="AC65" s="47">
        <f t="shared" si="127"/>
        <v>0</v>
      </c>
      <c r="AD65" s="47">
        <f t="shared" si="127"/>
        <v>0</v>
      </c>
      <c r="AE65" s="47">
        <f t="shared" si="127"/>
        <v>0</v>
      </c>
      <c r="AF65" s="47">
        <f t="shared" si="127"/>
        <v>0</v>
      </c>
      <c r="AG65" s="47">
        <f t="shared" si="127"/>
        <v>0</v>
      </c>
      <c r="AH65" s="47">
        <f t="shared" si="127"/>
        <v>0</v>
      </c>
      <c r="AI65" s="47">
        <f t="shared" si="127"/>
        <v>0</v>
      </c>
      <c r="AJ65" s="47">
        <f t="shared" si="127"/>
        <v>0</v>
      </c>
      <c r="AK65" s="47">
        <f t="shared" si="127"/>
        <v>0</v>
      </c>
      <c r="AL65" s="47">
        <f t="shared" si="127"/>
        <v>0</v>
      </c>
      <c r="AM65" s="47">
        <f t="shared" si="127"/>
        <v>0</v>
      </c>
      <c r="AN65" s="47">
        <f t="shared" si="127"/>
        <v>0</v>
      </c>
      <c r="AO65" s="47">
        <f t="shared" si="127"/>
        <v>0</v>
      </c>
      <c r="AP65" s="47">
        <f t="shared" si="127"/>
        <v>0</v>
      </c>
      <c r="AQ65" s="47">
        <f t="shared" si="127"/>
        <v>0</v>
      </c>
      <c r="AR65" s="47">
        <f t="shared" si="127"/>
        <v>0</v>
      </c>
      <c r="AS65" s="47">
        <f t="shared" si="127"/>
        <v>0</v>
      </c>
      <c r="AT65" s="47">
        <f t="shared" si="127"/>
        <v>0</v>
      </c>
      <c r="AU65" s="47">
        <f t="shared" si="127"/>
        <v>0</v>
      </c>
      <c r="AV65" s="47">
        <f t="shared" si="127"/>
        <v>0</v>
      </c>
      <c r="AW65" s="47">
        <f t="shared" ref="AW65:BW65" si="128">AW4-AW5</f>
        <v>0</v>
      </c>
      <c r="AX65" s="47">
        <f t="shared" si="128"/>
        <v>0</v>
      </c>
      <c r="AY65" s="47">
        <f t="shared" si="128"/>
        <v>0</v>
      </c>
      <c r="AZ65" s="47">
        <f t="shared" si="128"/>
        <v>0</v>
      </c>
      <c r="BA65" s="47">
        <f t="shared" si="128"/>
        <v>0</v>
      </c>
      <c r="BB65" s="47">
        <f t="shared" si="128"/>
        <v>0</v>
      </c>
      <c r="BC65" s="47">
        <f t="shared" si="128"/>
        <v>0</v>
      </c>
      <c r="BD65" s="47">
        <f t="shared" si="128"/>
        <v>0</v>
      </c>
      <c r="BE65" s="47">
        <f t="shared" si="128"/>
        <v>0</v>
      </c>
      <c r="BF65" s="47">
        <f t="shared" si="128"/>
        <v>0</v>
      </c>
      <c r="BG65" s="47">
        <f t="shared" si="128"/>
        <v>0</v>
      </c>
      <c r="BH65" s="47">
        <f t="shared" si="128"/>
        <v>0</v>
      </c>
      <c r="BI65" s="47">
        <f t="shared" si="128"/>
        <v>0</v>
      </c>
      <c r="BJ65" s="47">
        <f t="shared" si="128"/>
        <v>0</v>
      </c>
      <c r="BK65" s="47">
        <f t="shared" si="128"/>
        <v>0</v>
      </c>
      <c r="BL65" s="47">
        <f t="shared" si="128"/>
        <v>0</v>
      </c>
      <c r="BM65" s="47">
        <f t="shared" si="128"/>
        <v>0</v>
      </c>
      <c r="BN65" s="47">
        <f t="shared" si="128"/>
        <v>0</v>
      </c>
      <c r="BO65" s="47">
        <f t="shared" si="128"/>
        <v>0</v>
      </c>
      <c r="BP65" s="47">
        <f t="shared" si="128"/>
        <v>0</v>
      </c>
      <c r="BQ65" s="47">
        <f t="shared" si="128"/>
        <v>0</v>
      </c>
      <c r="BR65" s="47">
        <f t="shared" si="128"/>
        <v>0</v>
      </c>
      <c r="BS65" s="47">
        <f t="shared" si="128"/>
        <v>0</v>
      </c>
      <c r="BT65" s="47">
        <f t="shared" si="128"/>
        <v>0</v>
      </c>
      <c r="BU65" s="47">
        <f t="shared" si="128"/>
        <v>0</v>
      </c>
      <c r="BV65" s="47">
        <f t="shared" si="128"/>
        <v>0</v>
      </c>
      <c r="BW65" s="47">
        <f t="shared" si="128"/>
        <v>0</v>
      </c>
      <c r="BX65" s="47">
        <f t="shared" si="29"/>
        <v>4544.7711985497799</v>
      </c>
      <c r="BY65" s="48">
        <f t="shared" ref="BY65:BY96" si="129">MMULT(I65:BW65,$DY$3:$DY$69)/SUM(I65:BW65)</f>
        <v>48.609781581097664</v>
      </c>
      <c r="BZ65" s="33">
        <f t="shared" ref="BZ65:BZ96" si="130">MMULT(I65:BW65,$EH$3:$EH$69)/SUM(I65:BW65)</f>
        <v>87.595509894214388</v>
      </c>
      <c r="CA65" s="21">
        <v>1</v>
      </c>
      <c r="DX65" s="43">
        <v>2056</v>
      </c>
      <c r="DY65" s="32">
        <f>SUMPRODUCT((Scenarios!$BP$4:$BP$204)*(Scenarios!$A$4:$A$204='SDF-UR-North'!DX65)*(Scenarios!$B$4:$B$204='Scenario_selection&amp;Results'!$D$5))</f>
        <v>18.665727999999998</v>
      </c>
      <c r="DZ65" s="32">
        <f t="shared" ref="DZ65:DZ69" si="131">BY120+(DY65-BY120)*$ED$2</f>
        <v>20.26955357791892</v>
      </c>
      <c r="EA65" s="32">
        <f t="shared" si="81"/>
        <v>18.829783411950991</v>
      </c>
      <c r="EB65" s="32">
        <f t="shared" si="40"/>
        <v>25.147212353115741</v>
      </c>
      <c r="EC65" s="32">
        <f t="shared" si="41"/>
        <v>18.858440327223303</v>
      </c>
      <c r="ED65" s="33"/>
      <c r="EE65" s="33"/>
      <c r="EF65" s="21">
        <v>55.483354907717697</v>
      </c>
      <c r="EG65" s="43">
        <v>2056</v>
      </c>
      <c r="EH65" s="32">
        <f>SUMPRODUCT((Scenarios!$BV$4:$BV$204)*(Scenarios!$A$4:$A$204='SDF-UR-North'!DX65)*(Scenarios!$B$4:$B$204='Scenario_selection&amp;Results'!$D$5))</f>
        <v>55.483354907717697</v>
      </c>
      <c r="EI65" s="32">
        <f t="shared" ref="EI65:EI69" si="132">BZ120+(EH65-BZ120)*$EM$2</f>
        <v>57.841279923155405</v>
      </c>
      <c r="EJ65" s="32">
        <f t="shared" si="82"/>
        <v>55.726588527328751</v>
      </c>
      <c r="EK65" s="32">
        <f t="shared" si="43"/>
        <v>64.549489461923912</v>
      </c>
      <c r="EL65" s="32">
        <f t="shared" si="44"/>
        <v>55.766610683002114</v>
      </c>
      <c r="EM65" s="242">
        <f>VLOOKUP(EH65,Price!$C$2:$D$16,2,FALSE)</f>
        <v>324</v>
      </c>
      <c r="EN65" s="243">
        <f t="shared" si="51"/>
        <v>321.14190805360749</v>
      </c>
      <c r="EO65" s="244">
        <f t="shared" si="52"/>
        <v>0</v>
      </c>
      <c r="EP65" s="238">
        <f>('Heating sector'!E55*'SDF-UR-North'!D61-D60*'Heating sector'!E54+('SDF-UR-North'!BX121+'SDF-UR-North'!DW121)*'Heating sector'!E54)*Price!$D$18</f>
        <v>4424854.3787914636</v>
      </c>
    </row>
    <row r="66" spans="8:146" x14ac:dyDescent="0.3">
      <c r="H66" s="34">
        <v>2002</v>
      </c>
      <c r="I66" s="47">
        <f t="shared" si="126"/>
        <v>734.37959074567016</v>
      </c>
      <c r="J66" s="47">
        <f t="shared" si="126"/>
        <v>507.53288588090436</v>
      </c>
      <c r="K66" s="47">
        <f t="shared" si="126"/>
        <v>724.26234450050288</v>
      </c>
      <c r="L66" s="47">
        <f t="shared" si="126"/>
        <v>1206.9164977729815</v>
      </c>
      <c r="M66" s="47">
        <f t="shared" si="126"/>
        <v>1248.4664241279825</v>
      </c>
      <c r="N66" s="47">
        <f t="shared" si="126"/>
        <v>281.40328997530742</v>
      </c>
      <c r="O66" s="47">
        <f t="shared" si="126"/>
        <v>0</v>
      </c>
      <c r="P66" s="47">
        <f t="shared" ref="P66:P97" si="133">P5-P6</f>
        <v>0</v>
      </c>
      <c r="Q66" s="47">
        <v>0</v>
      </c>
      <c r="R66" s="47">
        <f t="shared" ref="R66:AW66" si="134">R5-R6</f>
        <v>0</v>
      </c>
      <c r="S66" s="47">
        <f t="shared" si="134"/>
        <v>0</v>
      </c>
      <c r="T66" s="47">
        <f t="shared" si="134"/>
        <v>0</v>
      </c>
      <c r="U66" s="47">
        <f t="shared" si="134"/>
        <v>0</v>
      </c>
      <c r="V66" s="47">
        <f t="shared" si="134"/>
        <v>0</v>
      </c>
      <c r="W66" s="47">
        <f t="shared" si="134"/>
        <v>0</v>
      </c>
      <c r="X66" s="47">
        <f t="shared" si="134"/>
        <v>0</v>
      </c>
      <c r="Y66" s="47">
        <f t="shared" si="134"/>
        <v>0</v>
      </c>
      <c r="Z66" s="47">
        <f t="shared" si="134"/>
        <v>0</v>
      </c>
      <c r="AA66" s="47">
        <f t="shared" si="134"/>
        <v>0</v>
      </c>
      <c r="AB66" s="47">
        <f t="shared" si="134"/>
        <v>0</v>
      </c>
      <c r="AC66" s="47">
        <f t="shared" si="134"/>
        <v>0</v>
      </c>
      <c r="AD66" s="47">
        <f t="shared" si="134"/>
        <v>0</v>
      </c>
      <c r="AE66" s="47">
        <f t="shared" si="134"/>
        <v>0</v>
      </c>
      <c r="AF66" s="47">
        <f t="shared" si="134"/>
        <v>0</v>
      </c>
      <c r="AG66" s="47">
        <f t="shared" si="134"/>
        <v>0</v>
      </c>
      <c r="AH66" s="47">
        <f t="shared" si="134"/>
        <v>0</v>
      </c>
      <c r="AI66" s="47">
        <f t="shared" si="134"/>
        <v>0</v>
      </c>
      <c r="AJ66" s="47">
        <f t="shared" si="134"/>
        <v>0</v>
      </c>
      <c r="AK66" s="47">
        <f t="shared" si="134"/>
        <v>0</v>
      </c>
      <c r="AL66" s="47">
        <f t="shared" si="134"/>
        <v>0</v>
      </c>
      <c r="AM66" s="47">
        <f t="shared" si="134"/>
        <v>0</v>
      </c>
      <c r="AN66" s="47">
        <f t="shared" si="134"/>
        <v>0</v>
      </c>
      <c r="AO66" s="47">
        <f t="shared" si="134"/>
        <v>0</v>
      </c>
      <c r="AP66" s="47">
        <f t="shared" si="134"/>
        <v>0</v>
      </c>
      <c r="AQ66" s="47">
        <f t="shared" si="134"/>
        <v>0</v>
      </c>
      <c r="AR66" s="47">
        <f t="shared" si="134"/>
        <v>0</v>
      </c>
      <c r="AS66" s="47">
        <f t="shared" si="134"/>
        <v>0</v>
      </c>
      <c r="AT66" s="47">
        <f t="shared" si="134"/>
        <v>0</v>
      </c>
      <c r="AU66" s="47">
        <f t="shared" si="134"/>
        <v>0</v>
      </c>
      <c r="AV66" s="47">
        <f t="shared" si="134"/>
        <v>0</v>
      </c>
      <c r="AW66" s="47">
        <f t="shared" si="134"/>
        <v>0</v>
      </c>
      <c r="AX66" s="47">
        <f t="shared" ref="AX66:BW66" si="135">AX5-AX6</f>
        <v>0</v>
      </c>
      <c r="AY66" s="47">
        <f t="shared" si="135"/>
        <v>0</v>
      </c>
      <c r="AZ66" s="47">
        <f t="shared" si="135"/>
        <v>0</v>
      </c>
      <c r="BA66" s="47">
        <f t="shared" si="135"/>
        <v>0</v>
      </c>
      <c r="BB66" s="47">
        <f t="shared" si="135"/>
        <v>0</v>
      </c>
      <c r="BC66" s="47">
        <f t="shared" si="135"/>
        <v>0</v>
      </c>
      <c r="BD66" s="47">
        <f t="shared" si="135"/>
        <v>0</v>
      </c>
      <c r="BE66" s="47">
        <f t="shared" si="135"/>
        <v>0</v>
      </c>
      <c r="BF66" s="47">
        <f t="shared" si="135"/>
        <v>0</v>
      </c>
      <c r="BG66" s="47">
        <f t="shared" si="135"/>
        <v>0</v>
      </c>
      <c r="BH66" s="47">
        <f t="shared" si="135"/>
        <v>0</v>
      </c>
      <c r="BI66" s="47">
        <f t="shared" si="135"/>
        <v>0</v>
      </c>
      <c r="BJ66" s="47">
        <f t="shared" si="135"/>
        <v>0</v>
      </c>
      <c r="BK66" s="47">
        <f t="shared" si="135"/>
        <v>0</v>
      </c>
      <c r="BL66" s="47">
        <f t="shared" si="135"/>
        <v>0</v>
      </c>
      <c r="BM66" s="47">
        <f t="shared" si="135"/>
        <v>0</v>
      </c>
      <c r="BN66" s="47">
        <f t="shared" si="135"/>
        <v>0</v>
      </c>
      <c r="BO66" s="47">
        <f t="shared" si="135"/>
        <v>0</v>
      </c>
      <c r="BP66" s="47">
        <f t="shared" si="135"/>
        <v>0</v>
      </c>
      <c r="BQ66" s="47">
        <f t="shared" si="135"/>
        <v>0</v>
      </c>
      <c r="BR66" s="47">
        <f t="shared" si="135"/>
        <v>0</v>
      </c>
      <c r="BS66" s="47">
        <f t="shared" si="135"/>
        <v>0</v>
      </c>
      <c r="BT66" s="47">
        <f t="shared" si="135"/>
        <v>0</v>
      </c>
      <c r="BU66" s="47">
        <f t="shared" si="135"/>
        <v>0</v>
      </c>
      <c r="BV66" s="47">
        <f t="shared" si="135"/>
        <v>0</v>
      </c>
      <c r="BW66" s="47">
        <f t="shared" si="135"/>
        <v>0</v>
      </c>
      <c r="BX66" s="47">
        <f t="shared" si="29"/>
        <v>4702.9610330033483</v>
      </c>
      <c r="BY66" s="48">
        <f t="shared" si="129"/>
        <v>47.582295091807453</v>
      </c>
      <c r="BZ66" s="33">
        <f t="shared" si="130"/>
        <v>86.882137672421251</v>
      </c>
      <c r="CA66" s="21">
        <v>1</v>
      </c>
      <c r="DX66" s="43">
        <v>2057</v>
      </c>
      <c r="DY66" s="32">
        <f>SUMPRODUCT((Scenarios!$BP$4:$BP$204)*(Scenarios!$A$4:$A$204='SDF-UR-North'!DX66)*(Scenarios!$B$4:$B$204='Scenario_selection&amp;Results'!$D$5))</f>
        <v>18.665727999999998</v>
      </c>
      <c r="DZ66" s="32">
        <f t="shared" si="131"/>
        <v>20.027580310228352</v>
      </c>
      <c r="EA66" s="32">
        <f t="shared" si="81"/>
        <v>18.801416845633184</v>
      </c>
      <c r="EB66" s="32">
        <f t="shared" si="40"/>
        <v>24.921058111991655</v>
      </c>
      <c r="EC66" s="32">
        <f t="shared" si="41"/>
        <v>18.829916480984014</v>
      </c>
      <c r="ED66" s="33"/>
      <c r="EE66" s="33"/>
      <c r="EF66" s="21">
        <v>55.483354907717697</v>
      </c>
      <c r="EG66" s="43">
        <v>2057</v>
      </c>
      <c r="EH66" s="32">
        <f>SUMPRODUCT((Scenarios!$BV$4:$BV$204)*(Scenarios!$A$4:$A$204='SDF-UR-North'!DX66)*(Scenarios!$B$4:$B$204='Scenario_selection&amp;Results'!$D$5))</f>
        <v>55.483354907717697</v>
      </c>
      <c r="EI66" s="32">
        <f t="shared" si="132"/>
        <v>57.49143645278464</v>
      </c>
      <c r="EJ66" s="32">
        <f t="shared" si="82"/>
        <v>55.684745382771823</v>
      </c>
      <c r="EK66" s="32">
        <f t="shared" si="43"/>
        <v>64.237991581553871</v>
      </c>
      <c r="EL66" s="32">
        <f t="shared" si="44"/>
        <v>55.724578501597136</v>
      </c>
      <c r="EM66" s="242">
        <f>VLOOKUP(EH66,Price!$C$2:$D$16,2,FALSE)</f>
        <v>324</v>
      </c>
      <c r="EN66" s="243">
        <f t="shared" si="51"/>
        <v>316.63626263284237</v>
      </c>
      <c r="EO66" s="244">
        <f t="shared" si="52"/>
        <v>0</v>
      </c>
      <c r="EP66" s="238">
        <f>('Heating sector'!E56*'SDF-UR-North'!D62-D61*'Heating sector'!E55+('SDF-UR-North'!BX122+'SDF-UR-North'!DW122)*'Heating sector'!E55)*Price!$D$18</f>
        <v>4336869.9875353929</v>
      </c>
    </row>
    <row r="67" spans="8:146" x14ac:dyDescent="0.3">
      <c r="H67" s="34">
        <v>2003</v>
      </c>
      <c r="I67" s="47">
        <f t="shared" si="126"/>
        <v>641.83415066594989</v>
      </c>
      <c r="J67" s="47">
        <f t="shared" si="126"/>
        <v>473.69839715929493</v>
      </c>
      <c r="K67" s="47">
        <f t="shared" si="126"/>
        <v>721.88685103215539</v>
      </c>
      <c r="L67" s="47">
        <f t="shared" si="126"/>
        <v>1284.6533285847545</v>
      </c>
      <c r="M67" s="47">
        <f t="shared" si="126"/>
        <v>1419.1264466962602</v>
      </c>
      <c r="N67" s="47">
        <f t="shared" si="126"/>
        <v>341.59296203125268</v>
      </c>
      <c r="O67" s="47">
        <f t="shared" si="126"/>
        <v>0</v>
      </c>
      <c r="P67" s="47">
        <f t="shared" si="133"/>
        <v>0</v>
      </c>
      <c r="Q67" s="47">
        <f t="shared" ref="Q67:Q98" si="136">Q6-Q7</f>
        <v>0</v>
      </c>
      <c r="R67" s="47">
        <v>0</v>
      </c>
      <c r="S67" s="47">
        <f t="shared" ref="S67:AX67" si="137">S6-S7</f>
        <v>0</v>
      </c>
      <c r="T67" s="47">
        <f t="shared" si="137"/>
        <v>0</v>
      </c>
      <c r="U67" s="47">
        <f t="shared" si="137"/>
        <v>0</v>
      </c>
      <c r="V67" s="47">
        <f t="shared" si="137"/>
        <v>0</v>
      </c>
      <c r="W67" s="47">
        <f t="shared" si="137"/>
        <v>0</v>
      </c>
      <c r="X67" s="47">
        <f t="shared" si="137"/>
        <v>0</v>
      </c>
      <c r="Y67" s="47">
        <f t="shared" si="137"/>
        <v>0</v>
      </c>
      <c r="Z67" s="47">
        <f t="shared" si="137"/>
        <v>0</v>
      </c>
      <c r="AA67" s="47">
        <f t="shared" si="137"/>
        <v>0</v>
      </c>
      <c r="AB67" s="47">
        <f t="shared" si="137"/>
        <v>0</v>
      </c>
      <c r="AC67" s="47">
        <f t="shared" si="137"/>
        <v>0</v>
      </c>
      <c r="AD67" s="47">
        <f t="shared" si="137"/>
        <v>0</v>
      </c>
      <c r="AE67" s="47">
        <f t="shared" si="137"/>
        <v>0</v>
      </c>
      <c r="AF67" s="47">
        <f t="shared" si="137"/>
        <v>0</v>
      </c>
      <c r="AG67" s="47">
        <f t="shared" si="137"/>
        <v>0</v>
      </c>
      <c r="AH67" s="47">
        <f t="shared" si="137"/>
        <v>0</v>
      </c>
      <c r="AI67" s="47">
        <f t="shared" si="137"/>
        <v>0</v>
      </c>
      <c r="AJ67" s="47">
        <f t="shared" si="137"/>
        <v>0</v>
      </c>
      <c r="AK67" s="47">
        <f t="shared" si="137"/>
        <v>0</v>
      </c>
      <c r="AL67" s="47">
        <f t="shared" si="137"/>
        <v>0</v>
      </c>
      <c r="AM67" s="47">
        <f t="shared" si="137"/>
        <v>0</v>
      </c>
      <c r="AN67" s="47">
        <f t="shared" si="137"/>
        <v>0</v>
      </c>
      <c r="AO67" s="47">
        <f t="shared" si="137"/>
        <v>0</v>
      </c>
      <c r="AP67" s="47">
        <f t="shared" si="137"/>
        <v>0</v>
      </c>
      <c r="AQ67" s="47">
        <f t="shared" si="137"/>
        <v>0</v>
      </c>
      <c r="AR67" s="47">
        <f t="shared" si="137"/>
        <v>0</v>
      </c>
      <c r="AS67" s="47">
        <f t="shared" si="137"/>
        <v>0</v>
      </c>
      <c r="AT67" s="47">
        <f t="shared" si="137"/>
        <v>0</v>
      </c>
      <c r="AU67" s="47">
        <f t="shared" si="137"/>
        <v>0</v>
      </c>
      <c r="AV67" s="47">
        <f t="shared" si="137"/>
        <v>0</v>
      </c>
      <c r="AW67" s="47">
        <f t="shared" si="137"/>
        <v>0</v>
      </c>
      <c r="AX67" s="47">
        <f t="shared" si="137"/>
        <v>0</v>
      </c>
      <c r="AY67" s="47">
        <f t="shared" ref="AY67:BW67" si="138">AY6-AY7</f>
        <v>0</v>
      </c>
      <c r="AZ67" s="47">
        <f t="shared" si="138"/>
        <v>0</v>
      </c>
      <c r="BA67" s="47">
        <f t="shared" si="138"/>
        <v>0</v>
      </c>
      <c r="BB67" s="47">
        <f t="shared" si="138"/>
        <v>0</v>
      </c>
      <c r="BC67" s="47">
        <f t="shared" si="138"/>
        <v>0</v>
      </c>
      <c r="BD67" s="47">
        <f t="shared" si="138"/>
        <v>0</v>
      </c>
      <c r="BE67" s="47">
        <f t="shared" si="138"/>
        <v>0</v>
      </c>
      <c r="BF67" s="47">
        <f t="shared" si="138"/>
        <v>0</v>
      </c>
      <c r="BG67" s="47">
        <f t="shared" si="138"/>
        <v>0</v>
      </c>
      <c r="BH67" s="47">
        <f t="shared" si="138"/>
        <v>0</v>
      </c>
      <c r="BI67" s="47">
        <f t="shared" si="138"/>
        <v>0</v>
      </c>
      <c r="BJ67" s="47">
        <f t="shared" si="138"/>
        <v>0</v>
      </c>
      <c r="BK67" s="47">
        <f t="shared" si="138"/>
        <v>0</v>
      </c>
      <c r="BL67" s="47">
        <f t="shared" si="138"/>
        <v>0</v>
      </c>
      <c r="BM67" s="47">
        <f t="shared" si="138"/>
        <v>0</v>
      </c>
      <c r="BN67" s="47">
        <f t="shared" si="138"/>
        <v>0</v>
      </c>
      <c r="BO67" s="47">
        <f t="shared" si="138"/>
        <v>0</v>
      </c>
      <c r="BP67" s="47">
        <f t="shared" si="138"/>
        <v>0</v>
      </c>
      <c r="BQ67" s="47">
        <f t="shared" si="138"/>
        <v>0</v>
      </c>
      <c r="BR67" s="47">
        <f t="shared" si="138"/>
        <v>0</v>
      </c>
      <c r="BS67" s="47">
        <f t="shared" si="138"/>
        <v>0</v>
      </c>
      <c r="BT67" s="47">
        <f t="shared" si="138"/>
        <v>0</v>
      </c>
      <c r="BU67" s="47">
        <f t="shared" si="138"/>
        <v>0</v>
      </c>
      <c r="BV67" s="47">
        <f t="shared" si="138"/>
        <v>0</v>
      </c>
      <c r="BW67" s="47">
        <f t="shared" si="138"/>
        <v>0</v>
      </c>
      <c r="BX67" s="47">
        <f t="shared" si="29"/>
        <v>4882.7921361696681</v>
      </c>
      <c r="BY67" s="48">
        <f t="shared" si="129"/>
        <v>46.537303241589612</v>
      </c>
      <c r="BZ67" s="33">
        <f t="shared" si="130"/>
        <v>86.153103521448386</v>
      </c>
      <c r="CA67" s="21">
        <v>1</v>
      </c>
      <c r="DX67" s="43">
        <v>2058</v>
      </c>
      <c r="DY67" s="32">
        <f>SUMPRODUCT((Scenarios!$BP$4:$BP$204)*(Scenarios!$A$4:$A$204='SDF-UR-North'!DX67)*(Scenarios!$B$4:$B$204='Scenario_selection&amp;Results'!$D$5))</f>
        <v>18.665727999999998</v>
      </c>
      <c r="DZ67" s="32">
        <f t="shared" si="131"/>
        <v>19.812490600957251</v>
      </c>
      <c r="EA67" s="32">
        <f t="shared" si="81"/>
        <v>18.777438474469768</v>
      </c>
      <c r="EB67" s="32">
        <f t="shared" si="40"/>
        <v>24.697004208472627</v>
      </c>
      <c r="EC67" s="32">
        <f t="shared" si="41"/>
        <v>18.805752020096659</v>
      </c>
      <c r="ED67" s="33"/>
      <c r="EE67" s="33"/>
      <c r="EF67" s="21">
        <v>55.483354907717697</v>
      </c>
      <c r="EG67" s="43">
        <v>2058</v>
      </c>
      <c r="EH67" s="32">
        <f>SUMPRODUCT((Scenarios!$BV$4:$BV$204)*(Scenarios!$A$4:$A$204='SDF-UR-North'!DX67)*(Scenarios!$B$4:$B$204='Scenario_selection&amp;Results'!$D$5))</f>
        <v>55.483354907717697</v>
      </c>
      <c r="EI67" s="32">
        <f t="shared" si="132"/>
        <v>57.17883540649315</v>
      </c>
      <c r="EJ67" s="32">
        <f t="shared" si="82"/>
        <v>55.649285137963318</v>
      </c>
      <c r="EK67" s="32">
        <f t="shared" si="43"/>
        <v>63.928728998742663</v>
      </c>
      <c r="EL67" s="32">
        <f t="shared" si="44"/>
        <v>55.688886085406288</v>
      </c>
      <c r="EM67" s="242">
        <f>VLOOKUP(EH67,Price!$C$2:$D$16,2,FALSE)</f>
        <v>324</v>
      </c>
      <c r="EN67" s="243">
        <f t="shared" si="51"/>
        <v>310.25455917250241</v>
      </c>
      <c r="EO67" s="244">
        <f t="shared" si="52"/>
        <v>0</v>
      </c>
      <c r="EP67" s="238">
        <f>('Heating sector'!E57*'SDF-UR-North'!D63-D62*'Heating sector'!E56+('SDF-UR-North'!BX123+'SDF-UR-North'!DW123)*'Heating sector'!E56)*Price!$D$18</f>
        <v>4197596.1217017723</v>
      </c>
    </row>
    <row r="68" spans="8:146" x14ac:dyDescent="0.3">
      <c r="H68" s="34">
        <v>2004</v>
      </c>
      <c r="I68" s="47">
        <f t="shared" si="126"/>
        <v>557.27747918653677</v>
      </c>
      <c r="J68" s="47">
        <f t="shared" si="126"/>
        <v>439.22403013157464</v>
      </c>
      <c r="K68" s="47">
        <f t="shared" si="126"/>
        <v>714.80701648575268</v>
      </c>
      <c r="L68" s="47">
        <f t="shared" si="126"/>
        <v>1358.4420584914114</v>
      </c>
      <c r="M68" s="47">
        <f t="shared" si="126"/>
        <v>1602.5506669583265</v>
      </c>
      <c r="N68" s="47">
        <f t="shared" si="126"/>
        <v>411.94108189403778</v>
      </c>
      <c r="O68" s="47">
        <f t="shared" si="126"/>
        <v>0</v>
      </c>
      <c r="P68" s="47">
        <f t="shared" si="133"/>
        <v>0</v>
      </c>
      <c r="Q68" s="47">
        <f t="shared" si="136"/>
        <v>0</v>
      </c>
      <c r="R68" s="47">
        <f t="shared" ref="R68:R99" si="139">R7-R8</f>
        <v>0</v>
      </c>
      <c r="S68" s="47">
        <v>0</v>
      </c>
      <c r="T68" s="47">
        <f t="shared" ref="T68:AY68" si="140">T7-T8</f>
        <v>0</v>
      </c>
      <c r="U68" s="47">
        <f t="shared" si="140"/>
        <v>0</v>
      </c>
      <c r="V68" s="47">
        <f t="shared" si="140"/>
        <v>0</v>
      </c>
      <c r="W68" s="47">
        <f t="shared" si="140"/>
        <v>0</v>
      </c>
      <c r="X68" s="47">
        <f t="shared" si="140"/>
        <v>0</v>
      </c>
      <c r="Y68" s="47">
        <f t="shared" si="140"/>
        <v>0</v>
      </c>
      <c r="Z68" s="47">
        <f t="shared" si="140"/>
        <v>0</v>
      </c>
      <c r="AA68" s="47">
        <f t="shared" si="140"/>
        <v>0</v>
      </c>
      <c r="AB68" s="47">
        <f t="shared" si="140"/>
        <v>0</v>
      </c>
      <c r="AC68" s="47">
        <f t="shared" si="140"/>
        <v>0</v>
      </c>
      <c r="AD68" s="47">
        <f t="shared" si="140"/>
        <v>0</v>
      </c>
      <c r="AE68" s="47">
        <f t="shared" si="140"/>
        <v>0</v>
      </c>
      <c r="AF68" s="47">
        <f t="shared" si="140"/>
        <v>0</v>
      </c>
      <c r="AG68" s="47">
        <f t="shared" si="140"/>
        <v>0</v>
      </c>
      <c r="AH68" s="47">
        <f t="shared" si="140"/>
        <v>0</v>
      </c>
      <c r="AI68" s="47">
        <f t="shared" si="140"/>
        <v>0</v>
      </c>
      <c r="AJ68" s="47">
        <f t="shared" si="140"/>
        <v>0</v>
      </c>
      <c r="AK68" s="47">
        <f t="shared" si="140"/>
        <v>0</v>
      </c>
      <c r="AL68" s="47">
        <f t="shared" si="140"/>
        <v>0</v>
      </c>
      <c r="AM68" s="47">
        <f t="shared" si="140"/>
        <v>0</v>
      </c>
      <c r="AN68" s="47">
        <f t="shared" si="140"/>
        <v>0</v>
      </c>
      <c r="AO68" s="47">
        <f t="shared" si="140"/>
        <v>0</v>
      </c>
      <c r="AP68" s="47">
        <f t="shared" si="140"/>
        <v>0</v>
      </c>
      <c r="AQ68" s="47">
        <f t="shared" si="140"/>
        <v>0</v>
      </c>
      <c r="AR68" s="47">
        <f t="shared" si="140"/>
        <v>0</v>
      </c>
      <c r="AS68" s="47">
        <f t="shared" si="140"/>
        <v>0</v>
      </c>
      <c r="AT68" s="47">
        <f t="shared" si="140"/>
        <v>0</v>
      </c>
      <c r="AU68" s="47">
        <f t="shared" si="140"/>
        <v>0</v>
      </c>
      <c r="AV68" s="47">
        <f t="shared" si="140"/>
        <v>0</v>
      </c>
      <c r="AW68" s="47">
        <f t="shared" si="140"/>
        <v>0</v>
      </c>
      <c r="AX68" s="47">
        <f t="shared" si="140"/>
        <v>0</v>
      </c>
      <c r="AY68" s="47">
        <f t="shared" si="140"/>
        <v>0</v>
      </c>
      <c r="AZ68" s="47">
        <f t="shared" ref="AZ68:BW68" si="141">AZ7-AZ8</f>
        <v>0</v>
      </c>
      <c r="BA68" s="47">
        <f t="shared" si="141"/>
        <v>0</v>
      </c>
      <c r="BB68" s="47">
        <f t="shared" si="141"/>
        <v>0</v>
      </c>
      <c r="BC68" s="47">
        <f t="shared" si="141"/>
        <v>0</v>
      </c>
      <c r="BD68" s="47">
        <f t="shared" si="141"/>
        <v>0</v>
      </c>
      <c r="BE68" s="47">
        <f t="shared" si="141"/>
        <v>0</v>
      </c>
      <c r="BF68" s="47">
        <f t="shared" si="141"/>
        <v>0</v>
      </c>
      <c r="BG68" s="47">
        <f t="shared" si="141"/>
        <v>0</v>
      </c>
      <c r="BH68" s="47">
        <f t="shared" si="141"/>
        <v>0</v>
      </c>
      <c r="BI68" s="47">
        <f t="shared" si="141"/>
        <v>0</v>
      </c>
      <c r="BJ68" s="47">
        <f t="shared" si="141"/>
        <v>0</v>
      </c>
      <c r="BK68" s="47">
        <f t="shared" si="141"/>
        <v>0</v>
      </c>
      <c r="BL68" s="47">
        <f t="shared" si="141"/>
        <v>0</v>
      </c>
      <c r="BM68" s="47">
        <f t="shared" si="141"/>
        <v>0</v>
      </c>
      <c r="BN68" s="47">
        <f t="shared" si="141"/>
        <v>0</v>
      </c>
      <c r="BO68" s="47">
        <f t="shared" si="141"/>
        <v>0</v>
      </c>
      <c r="BP68" s="47">
        <f t="shared" si="141"/>
        <v>0</v>
      </c>
      <c r="BQ68" s="47">
        <f t="shared" si="141"/>
        <v>0</v>
      </c>
      <c r="BR68" s="47">
        <f t="shared" si="141"/>
        <v>0</v>
      </c>
      <c r="BS68" s="47">
        <f t="shared" si="141"/>
        <v>0</v>
      </c>
      <c r="BT68" s="47">
        <f t="shared" si="141"/>
        <v>0</v>
      </c>
      <c r="BU68" s="47">
        <f t="shared" si="141"/>
        <v>0</v>
      </c>
      <c r="BV68" s="47">
        <f t="shared" si="141"/>
        <v>0</v>
      </c>
      <c r="BW68" s="47">
        <f t="shared" si="141"/>
        <v>0</v>
      </c>
      <c r="BX68" s="47">
        <f t="shared" si="29"/>
        <v>5084.2423331476402</v>
      </c>
      <c r="BY68" s="48">
        <f t="shared" si="129"/>
        <v>45.488224471499436</v>
      </c>
      <c r="BZ68" s="33">
        <f t="shared" si="130"/>
        <v>85.417291108847579</v>
      </c>
      <c r="CA68" s="21">
        <v>1</v>
      </c>
      <c r="DX68" s="43">
        <v>2059</v>
      </c>
      <c r="DY68" s="32">
        <f>SUMPRODUCT((Scenarios!$BP$4:$BP$204)*(Scenarios!$A$4:$A$204='SDF-UR-North'!DX68)*(Scenarios!$B$4:$B$204='Scenario_selection&amp;Results'!$D$5))</f>
        <v>18.665727999999998</v>
      </c>
      <c r="DZ68" s="32">
        <f t="shared" si="131"/>
        <v>19.623588900651487</v>
      </c>
      <c r="EA68" s="32">
        <f t="shared" si="81"/>
        <v>18.757308030944642</v>
      </c>
      <c r="EB68" s="32">
        <f t="shared" si="40"/>
        <v>24.475522284086821</v>
      </c>
      <c r="EC68" s="32">
        <f t="shared" si="41"/>
        <v>18.785421382619464</v>
      </c>
      <c r="ED68" s="33"/>
      <c r="EE68" s="33"/>
      <c r="EF68" s="21">
        <v>55.483354907717697</v>
      </c>
      <c r="EG68" s="43">
        <v>2059</v>
      </c>
      <c r="EH68" s="32">
        <f>SUMPRODUCT((Scenarios!$BV$4:$BV$204)*(Scenarios!$A$4:$A$204='SDF-UR-North'!DX68)*(Scenarios!$B$4:$B$204='Scenario_selection&amp;Results'!$D$5))</f>
        <v>55.483354907717697</v>
      </c>
      <c r="EI68" s="32">
        <f t="shared" si="132"/>
        <v>56.902950657112022</v>
      </c>
      <c r="EJ68" s="32">
        <f t="shared" si="82"/>
        <v>55.619447433878697</v>
      </c>
      <c r="EK68" s="32">
        <f t="shared" si="43"/>
        <v>63.622415825963913</v>
      </c>
      <c r="EL68" s="32">
        <f t="shared" si="44"/>
        <v>55.65879367990744</v>
      </c>
      <c r="EM68" s="242">
        <f>VLOOKUP(EH68,Price!$C$2:$D$16,2,FALSE)</f>
        <v>324</v>
      </c>
      <c r="EN68" s="243">
        <f t="shared" si="51"/>
        <v>300.1765077382172</v>
      </c>
      <c r="EO68" s="244">
        <f t="shared" si="52"/>
        <v>0</v>
      </c>
      <c r="EP68" s="238">
        <f>('Heating sector'!E58*'SDF-UR-North'!D64-D63*'Heating sector'!E57+('SDF-UR-North'!BX124+'SDF-UR-North'!DW124)*'Heating sector'!E57)*Price!$D$18</f>
        <v>3879200.0369168483</v>
      </c>
    </row>
    <row r="69" spans="8:146" ht="15" thickBot="1" x14ac:dyDescent="0.35">
      <c r="H69" s="34">
        <v>2005</v>
      </c>
      <c r="I69" s="47">
        <f t="shared" si="126"/>
        <v>480.6916881910438</v>
      </c>
      <c r="J69" s="47">
        <f t="shared" si="126"/>
        <v>404.59146757052577</v>
      </c>
      <c r="K69" s="47">
        <f t="shared" si="126"/>
        <v>703.16125518295667</v>
      </c>
      <c r="L69" s="47">
        <f t="shared" si="126"/>
        <v>1427.0616721885308</v>
      </c>
      <c r="M69" s="47">
        <f t="shared" si="126"/>
        <v>1797.8311220296018</v>
      </c>
      <c r="N69" s="47">
        <f t="shared" si="126"/>
        <v>493.52339414364542</v>
      </c>
      <c r="O69" s="47">
        <f t="shared" si="126"/>
        <v>0</v>
      </c>
      <c r="P69" s="47">
        <f t="shared" si="133"/>
        <v>0</v>
      </c>
      <c r="Q69" s="47">
        <f t="shared" si="136"/>
        <v>0</v>
      </c>
      <c r="R69" s="47">
        <f t="shared" si="139"/>
        <v>0</v>
      </c>
      <c r="S69" s="47">
        <f t="shared" ref="S69:S100" si="142">S8-S9</f>
        <v>0</v>
      </c>
      <c r="T69" s="47">
        <v>0</v>
      </c>
      <c r="U69" s="47">
        <f t="shared" ref="U69:AZ69" si="143">U8-U9</f>
        <v>0</v>
      </c>
      <c r="V69" s="47">
        <f t="shared" si="143"/>
        <v>0</v>
      </c>
      <c r="W69" s="47">
        <f t="shared" si="143"/>
        <v>0</v>
      </c>
      <c r="X69" s="47">
        <f t="shared" si="143"/>
        <v>0</v>
      </c>
      <c r="Y69" s="47">
        <f t="shared" si="143"/>
        <v>0</v>
      </c>
      <c r="Z69" s="47">
        <f t="shared" si="143"/>
        <v>0</v>
      </c>
      <c r="AA69" s="47">
        <f t="shared" si="143"/>
        <v>0</v>
      </c>
      <c r="AB69" s="47">
        <f t="shared" si="143"/>
        <v>0</v>
      </c>
      <c r="AC69" s="47">
        <f t="shared" si="143"/>
        <v>0</v>
      </c>
      <c r="AD69" s="47">
        <f t="shared" si="143"/>
        <v>0</v>
      </c>
      <c r="AE69" s="47">
        <f t="shared" si="143"/>
        <v>0</v>
      </c>
      <c r="AF69" s="47">
        <f t="shared" si="143"/>
        <v>0</v>
      </c>
      <c r="AG69" s="47">
        <f t="shared" si="143"/>
        <v>0</v>
      </c>
      <c r="AH69" s="47">
        <f t="shared" si="143"/>
        <v>0</v>
      </c>
      <c r="AI69" s="47">
        <f t="shared" si="143"/>
        <v>0</v>
      </c>
      <c r="AJ69" s="47">
        <f t="shared" si="143"/>
        <v>0</v>
      </c>
      <c r="AK69" s="47">
        <f t="shared" si="143"/>
        <v>0</v>
      </c>
      <c r="AL69" s="47">
        <f t="shared" si="143"/>
        <v>0</v>
      </c>
      <c r="AM69" s="47">
        <f t="shared" si="143"/>
        <v>0</v>
      </c>
      <c r="AN69" s="47">
        <f t="shared" si="143"/>
        <v>0</v>
      </c>
      <c r="AO69" s="47">
        <f t="shared" si="143"/>
        <v>0</v>
      </c>
      <c r="AP69" s="47">
        <f t="shared" si="143"/>
        <v>0</v>
      </c>
      <c r="AQ69" s="47">
        <f t="shared" si="143"/>
        <v>0</v>
      </c>
      <c r="AR69" s="47">
        <f t="shared" si="143"/>
        <v>0</v>
      </c>
      <c r="AS69" s="47">
        <f t="shared" si="143"/>
        <v>0</v>
      </c>
      <c r="AT69" s="47">
        <f t="shared" si="143"/>
        <v>0</v>
      </c>
      <c r="AU69" s="47">
        <f t="shared" si="143"/>
        <v>0</v>
      </c>
      <c r="AV69" s="47">
        <f t="shared" si="143"/>
        <v>0</v>
      </c>
      <c r="AW69" s="47">
        <f t="shared" si="143"/>
        <v>0</v>
      </c>
      <c r="AX69" s="47">
        <f t="shared" si="143"/>
        <v>0</v>
      </c>
      <c r="AY69" s="47">
        <f t="shared" si="143"/>
        <v>0</v>
      </c>
      <c r="AZ69" s="47">
        <f t="shared" si="143"/>
        <v>0</v>
      </c>
      <c r="BA69" s="47">
        <f t="shared" ref="BA69:BW69" si="144">BA8-BA9</f>
        <v>0</v>
      </c>
      <c r="BB69" s="47">
        <f t="shared" si="144"/>
        <v>0</v>
      </c>
      <c r="BC69" s="47">
        <f t="shared" si="144"/>
        <v>0</v>
      </c>
      <c r="BD69" s="47">
        <f t="shared" si="144"/>
        <v>0</v>
      </c>
      <c r="BE69" s="47">
        <f t="shared" si="144"/>
        <v>0</v>
      </c>
      <c r="BF69" s="47">
        <f t="shared" si="144"/>
        <v>0</v>
      </c>
      <c r="BG69" s="47">
        <f t="shared" si="144"/>
        <v>0</v>
      </c>
      <c r="BH69" s="47">
        <f t="shared" si="144"/>
        <v>0</v>
      </c>
      <c r="BI69" s="47">
        <f t="shared" si="144"/>
        <v>0</v>
      </c>
      <c r="BJ69" s="47">
        <f t="shared" si="144"/>
        <v>0</v>
      </c>
      <c r="BK69" s="47">
        <f t="shared" si="144"/>
        <v>0</v>
      </c>
      <c r="BL69" s="47">
        <f t="shared" si="144"/>
        <v>0</v>
      </c>
      <c r="BM69" s="47">
        <f t="shared" si="144"/>
        <v>0</v>
      </c>
      <c r="BN69" s="47">
        <f t="shared" si="144"/>
        <v>0</v>
      </c>
      <c r="BO69" s="47">
        <f t="shared" si="144"/>
        <v>0</v>
      </c>
      <c r="BP69" s="47">
        <f t="shared" si="144"/>
        <v>0</v>
      </c>
      <c r="BQ69" s="47">
        <f t="shared" si="144"/>
        <v>0</v>
      </c>
      <c r="BR69" s="47">
        <f t="shared" si="144"/>
        <v>0</v>
      </c>
      <c r="BS69" s="47">
        <f t="shared" si="144"/>
        <v>0</v>
      </c>
      <c r="BT69" s="47">
        <f t="shared" si="144"/>
        <v>0</v>
      </c>
      <c r="BU69" s="47">
        <f t="shared" si="144"/>
        <v>0</v>
      </c>
      <c r="BV69" s="47">
        <f t="shared" si="144"/>
        <v>0</v>
      </c>
      <c r="BW69" s="47">
        <f t="shared" si="144"/>
        <v>0</v>
      </c>
      <c r="BX69" s="47">
        <f t="shared" si="29"/>
        <v>5306.8605993063047</v>
      </c>
      <c r="BY69" s="48">
        <f t="shared" si="129"/>
        <v>44.447591055757037</v>
      </c>
      <c r="BZ69" s="33">
        <f t="shared" si="130"/>
        <v>84.683053390739147</v>
      </c>
      <c r="CA69" s="21">
        <v>1</v>
      </c>
      <c r="DX69" s="43">
        <v>2060</v>
      </c>
      <c r="DY69" s="32">
        <f>SUMPRODUCT((Scenarios!$BP$4:$BP$204)*(Scenarios!$A$4:$A$204='SDF-UR-North'!DX69)*(Scenarios!$B$4:$B$204='Scenario_selection&amp;Results'!$D$5))</f>
        <v>18.665727999999998</v>
      </c>
      <c r="DZ69" s="32">
        <f t="shared" si="131"/>
        <v>19.45960245799052</v>
      </c>
      <c r="EA69" s="32">
        <f t="shared" si="81"/>
        <v>18.740581007788386</v>
      </c>
      <c r="EB69" s="32">
        <f t="shared" si="40"/>
        <v>24.257072799331635</v>
      </c>
      <c r="EC69" s="32">
        <f t="shared" si="41"/>
        <v>18.768518166440327</v>
      </c>
      <c r="ED69" s="33"/>
      <c r="EE69" s="33"/>
      <c r="EF69" s="21">
        <v>55.483354907717697</v>
      </c>
      <c r="EG69" s="43">
        <v>2060</v>
      </c>
      <c r="EH69" s="32">
        <f>SUMPRODUCT((Scenarios!$BV$4:$BV$204)*(Scenarios!$A$4:$A$204='SDF-UR-North'!DX69)*(Scenarios!$B$4:$B$204='Scenario_selection&amp;Results'!$D$5))</f>
        <v>55.483354907717697</v>
      </c>
      <c r="EI69" s="32">
        <f t="shared" si="132"/>
        <v>56.662366692568781</v>
      </c>
      <c r="EJ69" s="32">
        <f t="shared" si="82"/>
        <v>55.59460498422883</v>
      </c>
      <c r="EK69" s="32">
        <f t="shared" si="43"/>
        <v>63.319756547499161</v>
      </c>
      <c r="EL69" s="32">
        <f t="shared" si="44"/>
        <v>55.633727454267522</v>
      </c>
      <c r="EM69" s="245">
        <f>VLOOKUP(EH69,Price!$C$2:$D$16,2,FALSE)</f>
        <v>324</v>
      </c>
      <c r="EN69" s="246">
        <f t="shared" si="51"/>
        <v>277.19846653497603</v>
      </c>
      <c r="EO69" s="247">
        <f t="shared" si="52"/>
        <v>0</v>
      </c>
      <c r="EP69" s="238">
        <f>('Heating sector'!E59*'SDF-UR-North'!D65-D64*'Heating sector'!E58+('SDF-UR-North'!BX125+'SDF-UR-North'!DW125)*'Heating sector'!E58)*Price!$D$18</f>
        <v>-144497901.96398026</v>
      </c>
    </row>
    <row r="70" spans="8:146" x14ac:dyDescent="0.3">
      <c r="H70" s="34">
        <v>2006</v>
      </c>
      <c r="I70" s="47">
        <f t="shared" si="126"/>
        <v>411.91554448107536</v>
      </c>
      <c r="J70" s="47">
        <f t="shared" si="126"/>
        <v>370.24891681627105</v>
      </c>
      <c r="K70" s="47">
        <f t="shared" si="126"/>
        <v>687.17524963398409</v>
      </c>
      <c r="L70" s="47">
        <f t="shared" si="126"/>
        <v>1489.329579584577</v>
      </c>
      <c r="M70" s="47">
        <f t="shared" si="126"/>
        <v>2003.698940146598</v>
      </c>
      <c r="N70" s="47">
        <f t="shared" si="126"/>
        <v>587.39038155955495</v>
      </c>
      <c r="O70" s="47">
        <f t="shared" si="126"/>
        <v>7.1846885404811474</v>
      </c>
      <c r="P70" s="47">
        <f t="shared" si="133"/>
        <v>0</v>
      </c>
      <c r="Q70" s="47">
        <f t="shared" si="136"/>
        <v>0</v>
      </c>
      <c r="R70" s="47">
        <f t="shared" si="139"/>
        <v>0</v>
      </c>
      <c r="S70" s="47">
        <f t="shared" si="142"/>
        <v>0</v>
      </c>
      <c r="T70" s="47">
        <f t="shared" ref="T70:T101" si="145">T9-T10</f>
        <v>0</v>
      </c>
      <c r="U70" s="47">
        <v>0</v>
      </c>
      <c r="V70" s="47">
        <f t="shared" ref="V70:BA70" si="146">V9-V10</f>
        <v>0</v>
      </c>
      <c r="W70" s="47">
        <f t="shared" si="146"/>
        <v>0</v>
      </c>
      <c r="X70" s="47">
        <f t="shared" si="146"/>
        <v>0</v>
      </c>
      <c r="Y70" s="47">
        <f t="shared" si="146"/>
        <v>0</v>
      </c>
      <c r="Z70" s="47">
        <f t="shared" si="146"/>
        <v>0</v>
      </c>
      <c r="AA70" s="47">
        <f t="shared" si="146"/>
        <v>0</v>
      </c>
      <c r="AB70" s="47">
        <f t="shared" si="146"/>
        <v>0</v>
      </c>
      <c r="AC70" s="47">
        <f t="shared" si="146"/>
        <v>0</v>
      </c>
      <c r="AD70" s="47">
        <f t="shared" si="146"/>
        <v>0</v>
      </c>
      <c r="AE70" s="47">
        <f t="shared" si="146"/>
        <v>0</v>
      </c>
      <c r="AF70" s="47">
        <f t="shared" si="146"/>
        <v>0</v>
      </c>
      <c r="AG70" s="47">
        <f t="shared" si="146"/>
        <v>0</v>
      </c>
      <c r="AH70" s="47">
        <f t="shared" si="146"/>
        <v>0</v>
      </c>
      <c r="AI70" s="47">
        <f t="shared" si="146"/>
        <v>0</v>
      </c>
      <c r="AJ70" s="47">
        <f t="shared" si="146"/>
        <v>0</v>
      </c>
      <c r="AK70" s="47">
        <f t="shared" si="146"/>
        <v>0</v>
      </c>
      <c r="AL70" s="47">
        <f t="shared" si="146"/>
        <v>0</v>
      </c>
      <c r="AM70" s="47">
        <f t="shared" si="146"/>
        <v>0</v>
      </c>
      <c r="AN70" s="47">
        <f t="shared" si="146"/>
        <v>0</v>
      </c>
      <c r="AO70" s="47">
        <f t="shared" si="146"/>
        <v>0</v>
      </c>
      <c r="AP70" s="47">
        <f t="shared" si="146"/>
        <v>0</v>
      </c>
      <c r="AQ70" s="47">
        <f t="shared" si="146"/>
        <v>0</v>
      </c>
      <c r="AR70" s="47">
        <f t="shared" si="146"/>
        <v>0</v>
      </c>
      <c r="AS70" s="47">
        <f t="shared" si="146"/>
        <v>0</v>
      </c>
      <c r="AT70" s="47">
        <f t="shared" si="146"/>
        <v>0</v>
      </c>
      <c r="AU70" s="47">
        <f t="shared" si="146"/>
        <v>0</v>
      </c>
      <c r="AV70" s="47">
        <f t="shared" si="146"/>
        <v>0</v>
      </c>
      <c r="AW70" s="47">
        <f t="shared" si="146"/>
        <v>0</v>
      </c>
      <c r="AX70" s="47">
        <f t="shared" si="146"/>
        <v>0</v>
      </c>
      <c r="AY70" s="47">
        <f t="shared" si="146"/>
        <v>0</v>
      </c>
      <c r="AZ70" s="47">
        <f t="shared" si="146"/>
        <v>0</v>
      </c>
      <c r="BA70" s="47">
        <f t="shared" si="146"/>
        <v>0</v>
      </c>
      <c r="BB70" s="47">
        <f t="shared" ref="BB70:BW70" si="147">BB9-BB10</f>
        <v>0</v>
      </c>
      <c r="BC70" s="47">
        <f t="shared" si="147"/>
        <v>0</v>
      </c>
      <c r="BD70" s="47">
        <f t="shared" si="147"/>
        <v>0</v>
      </c>
      <c r="BE70" s="47">
        <f t="shared" si="147"/>
        <v>0</v>
      </c>
      <c r="BF70" s="47">
        <f t="shared" si="147"/>
        <v>0</v>
      </c>
      <c r="BG70" s="47">
        <f t="shared" si="147"/>
        <v>0</v>
      </c>
      <c r="BH70" s="47">
        <f t="shared" si="147"/>
        <v>0</v>
      </c>
      <c r="BI70" s="47">
        <f t="shared" si="147"/>
        <v>0</v>
      </c>
      <c r="BJ70" s="47">
        <f t="shared" si="147"/>
        <v>0</v>
      </c>
      <c r="BK70" s="47">
        <f t="shared" si="147"/>
        <v>0</v>
      </c>
      <c r="BL70" s="47">
        <f t="shared" si="147"/>
        <v>0</v>
      </c>
      <c r="BM70" s="47">
        <f t="shared" si="147"/>
        <v>0</v>
      </c>
      <c r="BN70" s="47">
        <f t="shared" si="147"/>
        <v>0</v>
      </c>
      <c r="BO70" s="47">
        <f t="shared" si="147"/>
        <v>0</v>
      </c>
      <c r="BP70" s="47">
        <f t="shared" si="147"/>
        <v>0</v>
      </c>
      <c r="BQ70" s="47">
        <f t="shared" si="147"/>
        <v>0</v>
      </c>
      <c r="BR70" s="47">
        <f t="shared" si="147"/>
        <v>0</v>
      </c>
      <c r="BS70" s="47">
        <f t="shared" si="147"/>
        <v>0</v>
      </c>
      <c r="BT70" s="47">
        <f t="shared" si="147"/>
        <v>0</v>
      </c>
      <c r="BU70" s="47">
        <f t="shared" si="147"/>
        <v>0</v>
      </c>
      <c r="BV70" s="47">
        <f t="shared" si="147"/>
        <v>0</v>
      </c>
      <c r="BW70" s="47">
        <f t="shared" si="147"/>
        <v>0</v>
      </c>
      <c r="BX70" s="47">
        <f t="shared" si="29"/>
        <v>5556.9433007625412</v>
      </c>
      <c r="BY70" s="48">
        <f t="shared" si="129"/>
        <v>43.412508917023807</v>
      </c>
      <c r="BZ70" s="33">
        <f t="shared" si="130"/>
        <v>83.943634280911297</v>
      </c>
      <c r="CA70" s="21">
        <v>1</v>
      </c>
    </row>
    <row r="71" spans="8:146" x14ac:dyDescent="0.3">
      <c r="H71" s="34">
        <v>2007</v>
      </c>
      <c r="I71" s="47">
        <f t="shared" si="126"/>
        <v>350.6680499561844</v>
      </c>
      <c r="J71" s="47">
        <f t="shared" si="126"/>
        <v>336.60248918932029</v>
      </c>
      <c r="K71" s="47">
        <f t="shared" si="126"/>
        <v>667.15467764147706</v>
      </c>
      <c r="L71" s="47">
        <f t="shared" si="126"/>
        <v>1544.1352538753417</v>
      </c>
      <c r="M71" s="47">
        <f t="shared" si="126"/>
        <v>2218.5156272608147</v>
      </c>
      <c r="N71" s="47">
        <f t="shared" si="126"/>
        <v>694.53216819913359</v>
      </c>
      <c r="O71" s="47">
        <f t="shared" si="126"/>
        <v>8.8078116453170878</v>
      </c>
      <c r="P71" s="47">
        <f t="shared" si="133"/>
        <v>26.51911272702273</v>
      </c>
      <c r="Q71" s="47">
        <f t="shared" si="136"/>
        <v>0</v>
      </c>
      <c r="R71" s="47">
        <f t="shared" si="139"/>
        <v>0</v>
      </c>
      <c r="S71" s="47">
        <f t="shared" si="142"/>
        <v>0</v>
      </c>
      <c r="T71" s="47">
        <f t="shared" si="145"/>
        <v>0</v>
      </c>
      <c r="U71" s="47">
        <f t="shared" ref="U71:U102" si="148">U10-U11</f>
        <v>0</v>
      </c>
      <c r="V71" s="47">
        <v>0</v>
      </c>
      <c r="W71" s="47">
        <f t="shared" ref="W71:BB71" si="149">W10-W11</f>
        <v>0</v>
      </c>
      <c r="X71" s="47">
        <f t="shared" si="149"/>
        <v>0</v>
      </c>
      <c r="Y71" s="47">
        <f t="shared" si="149"/>
        <v>0</v>
      </c>
      <c r="Z71" s="47">
        <f t="shared" si="149"/>
        <v>0</v>
      </c>
      <c r="AA71" s="47">
        <f t="shared" si="149"/>
        <v>0</v>
      </c>
      <c r="AB71" s="47">
        <f t="shared" si="149"/>
        <v>0</v>
      </c>
      <c r="AC71" s="47">
        <f t="shared" si="149"/>
        <v>0</v>
      </c>
      <c r="AD71" s="47">
        <f t="shared" si="149"/>
        <v>0</v>
      </c>
      <c r="AE71" s="47">
        <f t="shared" si="149"/>
        <v>0</v>
      </c>
      <c r="AF71" s="47">
        <f t="shared" si="149"/>
        <v>0</v>
      </c>
      <c r="AG71" s="47">
        <f t="shared" si="149"/>
        <v>0</v>
      </c>
      <c r="AH71" s="47">
        <f t="shared" si="149"/>
        <v>0</v>
      </c>
      <c r="AI71" s="47">
        <f t="shared" si="149"/>
        <v>0</v>
      </c>
      <c r="AJ71" s="47">
        <f t="shared" si="149"/>
        <v>0</v>
      </c>
      <c r="AK71" s="47">
        <f t="shared" si="149"/>
        <v>0</v>
      </c>
      <c r="AL71" s="47">
        <f t="shared" si="149"/>
        <v>0</v>
      </c>
      <c r="AM71" s="47">
        <f t="shared" si="149"/>
        <v>0</v>
      </c>
      <c r="AN71" s="47">
        <f t="shared" si="149"/>
        <v>0</v>
      </c>
      <c r="AO71" s="47">
        <f t="shared" si="149"/>
        <v>0</v>
      </c>
      <c r="AP71" s="47">
        <f t="shared" si="149"/>
        <v>0</v>
      </c>
      <c r="AQ71" s="47">
        <f t="shared" si="149"/>
        <v>0</v>
      </c>
      <c r="AR71" s="47">
        <f t="shared" si="149"/>
        <v>0</v>
      </c>
      <c r="AS71" s="47">
        <f t="shared" si="149"/>
        <v>0</v>
      </c>
      <c r="AT71" s="47">
        <f t="shared" si="149"/>
        <v>0</v>
      </c>
      <c r="AU71" s="47">
        <f t="shared" si="149"/>
        <v>0</v>
      </c>
      <c r="AV71" s="47">
        <f t="shared" si="149"/>
        <v>0</v>
      </c>
      <c r="AW71" s="47">
        <f t="shared" si="149"/>
        <v>0</v>
      </c>
      <c r="AX71" s="47">
        <f t="shared" si="149"/>
        <v>0</v>
      </c>
      <c r="AY71" s="47">
        <f t="shared" si="149"/>
        <v>0</v>
      </c>
      <c r="AZ71" s="47">
        <f t="shared" si="149"/>
        <v>0</v>
      </c>
      <c r="BA71" s="47">
        <f t="shared" si="149"/>
        <v>0</v>
      </c>
      <c r="BB71" s="47">
        <f t="shared" si="149"/>
        <v>0</v>
      </c>
      <c r="BC71" s="47">
        <f t="shared" ref="BC71:BW71" si="150">BC10-BC11</f>
        <v>0</v>
      </c>
      <c r="BD71" s="47">
        <f t="shared" si="150"/>
        <v>0</v>
      </c>
      <c r="BE71" s="47">
        <f t="shared" si="150"/>
        <v>0</v>
      </c>
      <c r="BF71" s="47">
        <f t="shared" si="150"/>
        <v>0</v>
      </c>
      <c r="BG71" s="47">
        <f t="shared" si="150"/>
        <v>0</v>
      </c>
      <c r="BH71" s="47">
        <f t="shared" si="150"/>
        <v>0</v>
      </c>
      <c r="BI71" s="47">
        <f t="shared" si="150"/>
        <v>0</v>
      </c>
      <c r="BJ71" s="47">
        <f t="shared" si="150"/>
        <v>0</v>
      </c>
      <c r="BK71" s="47">
        <f t="shared" si="150"/>
        <v>0</v>
      </c>
      <c r="BL71" s="47">
        <f t="shared" si="150"/>
        <v>0</v>
      </c>
      <c r="BM71" s="47">
        <f t="shared" si="150"/>
        <v>0</v>
      </c>
      <c r="BN71" s="47">
        <f t="shared" si="150"/>
        <v>0</v>
      </c>
      <c r="BO71" s="47">
        <f t="shared" si="150"/>
        <v>0</v>
      </c>
      <c r="BP71" s="47">
        <f t="shared" si="150"/>
        <v>0</v>
      </c>
      <c r="BQ71" s="47">
        <f t="shared" si="150"/>
        <v>0</v>
      </c>
      <c r="BR71" s="47">
        <f t="shared" si="150"/>
        <v>0</v>
      </c>
      <c r="BS71" s="47">
        <f t="shared" si="150"/>
        <v>0</v>
      </c>
      <c r="BT71" s="47">
        <f t="shared" si="150"/>
        <v>0</v>
      </c>
      <c r="BU71" s="47">
        <f t="shared" si="150"/>
        <v>0</v>
      </c>
      <c r="BV71" s="47">
        <f t="shared" si="150"/>
        <v>0</v>
      </c>
      <c r="BW71" s="47">
        <f t="shared" si="150"/>
        <v>0</v>
      </c>
      <c r="BX71" s="47">
        <f t="shared" si="29"/>
        <v>5846.9351904946116</v>
      </c>
      <c r="BY71" s="48">
        <f t="shared" si="129"/>
        <v>42.374932871678247</v>
      </c>
      <c r="BZ71" s="33">
        <f t="shared" si="130"/>
        <v>83.1858963231426</v>
      </c>
      <c r="CA71" s="21">
        <v>1</v>
      </c>
    </row>
    <row r="72" spans="8:146" x14ac:dyDescent="0.3">
      <c r="H72" s="34">
        <v>2008</v>
      </c>
      <c r="I72" s="47">
        <f t="shared" si="126"/>
        <v>296.57235344273772</v>
      </c>
      <c r="J72" s="47">
        <f t="shared" si="126"/>
        <v>304.00960108272079</v>
      </c>
      <c r="K72" s="47">
        <f t="shared" si="126"/>
        <v>643.47549418094968</v>
      </c>
      <c r="L72" s="47">
        <f t="shared" si="126"/>
        <v>1590.4730403773683</v>
      </c>
      <c r="M72" s="47">
        <f t="shared" si="126"/>
        <v>2440.2760951399105</v>
      </c>
      <c r="N72" s="47">
        <f t="shared" si="126"/>
        <v>815.83878616578295</v>
      </c>
      <c r="O72" s="47">
        <f t="shared" si="126"/>
        <v>10.726907572692653</v>
      </c>
      <c r="P72" s="47">
        <f t="shared" si="133"/>
        <v>32.510156645552343</v>
      </c>
      <c r="Q72" s="47">
        <f t="shared" si="136"/>
        <v>40.372636186930322</v>
      </c>
      <c r="R72" s="47">
        <f t="shared" si="139"/>
        <v>0</v>
      </c>
      <c r="S72" s="47">
        <f t="shared" si="142"/>
        <v>0</v>
      </c>
      <c r="T72" s="47">
        <f t="shared" si="145"/>
        <v>0</v>
      </c>
      <c r="U72" s="47">
        <f t="shared" si="148"/>
        <v>0</v>
      </c>
      <c r="V72" s="47">
        <f t="shared" ref="V72:V103" si="151">V11-V12</f>
        <v>0</v>
      </c>
      <c r="W72" s="47">
        <v>0</v>
      </c>
      <c r="X72" s="47">
        <f t="shared" ref="X72:BC72" si="152">X11-X12</f>
        <v>0</v>
      </c>
      <c r="Y72" s="47">
        <f t="shared" si="152"/>
        <v>0</v>
      </c>
      <c r="Z72" s="47">
        <f t="shared" si="152"/>
        <v>0</v>
      </c>
      <c r="AA72" s="47">
        <f t="shared" si="152"/>
        <v>0</v>
      </c>
      <c r="AB72" s="47">
        <f t="shared" si="152"/>
        <v>0</v>
      </c>
      <c r="AC72" s="47">
        <f t="shared" si="152"/>
        <v>0</v>
      </c>
      <c r="AD72" s="47">
        <f t="shared" si="152"/>
        <v>0</v>
      </c>
      <c r="AE72" s="47">
        <f t="shared" si="152"/>
        <v>0</v>
      </c>
      <c r="AF72" s="47">
        <f t="shared" si="152"/>
        <v>0</v>
      </c>
      <c r="AG72" s="47">
        <f t="shared" si="152"/>
        <v>0</v>
      </c>
      <c r="AH72" s="47">
        <f t="shared" si="152"/>
        <v>0</v>
      </c>
      <c r="AI72" s="47">
        <f t="shared" si="152"/>
        <v>0</v>
      </c>
      <c r="AJ72" s="47">
        <f t="shared" si="152"/>
        <v>0</v>
      </c>
      <c r="AK72" s="47">
        <f t="shared" si="152"/>
        <v>0</v>
      </c>
      <c r="AL72" s="47">
        <f t="shared" si="152"/>
        <v>0</v>
      </c>
      <c r="AM72" s="47">
        <f t="shared" si="152"/>
        <v>0</v>
      </c>
      <c r="AN72" s="47">
        <f t="shared" si="152"/>
        <v>0</v>
      </c>
      <c r="AO72" s="47">
        <f t="shared" si="152"/>
        <v>0</v>
      </c>
      <c r="AP72" s="47">
        <f t="shared" si="152"/>
        <v>0</v>
      </c>
      <c r="AQ72" s="47">
        <f t="shared" si="152"/>
        <v>0</v>
      </c>
      <c r="AR72" s="47">
        <f t="shared" si="152"/>
        <v>0</v>
      </c>
      <c r="AS72" s="47">
        <f t="shared" si="152"/>
        <v>0</v>
      </c>
      <c r="AT72" s="47">
        <f t="shared" si="152"/>
        <v>0</v>
      </c>
      <c r="AU72" s="47">
        <f t="shared" si="152"/>
        <v>0</v>
      </c>
      <c r="AV72" s="47">
        <f t="shared" si="152"/>
        <v>0</v>
      </c>
      <c r="AW72" s="47">
        <f t="shared" si="152"/>
        <v>0</v>
      </c>
      <c r="AX72" s="47">
        <f t="shared" si="152"/>
        <v>0</v>
      </c>
      <c r="AY72" s="47">
        <f t="shared" si="152"/>
        <v>0</v>
      </c>
      <c r="AZ72" s="47">
        <f t="shared" si="152"/>
        <v>0</v>
      </c>
      <c r="BA72" s="47">
        <f t="shared" si="152"/>
        <v>0</v>
      </c>
      <c r="BB72" s="47">
        <f t="shared" si="152"/>
        <v>0</v>
      </c>
      <c r="BC72" s="47">
        <f t="shared" si="152"/>
        <v>0</v>
      </c>
      <c r="BD72" s="47">
        <f t="shared" ref="BD72:BW72" si="153">BD11-BD12</f>
        <v>0</v>
      </c>
      <c r="BE72" s="47">
        <f t="shared" si="153"/>
        <v>0</v>
      </c>
      <c r="BF72" s="47">
        <f t="shared" si="153"/>
        <v>0</v>
      </c>
      <c r="BG72" s="47">
        <f t="shared" si="153"/>
        <v>0</v>
      </c>
      <c r="BH72" s="47">
        <f t="shared" si="153"/>
        <v>0</v>
      </c>
      <c r="BI72" s="47">
        <f t="shared" si="153"/>
        <v>0</v>
      </c>
      <c r="BJ72" s="47">
        <f t="shared" si="153"/>
        <v>0</v>
      </c>
      <c r="BK72" s="47">
        <f t="shared" si="153"/>
        <v>0</v>
      </c>
      <c r="BL72" s="47">
        <f t="shared" si="153"/>
        <v>0</v>
      </c>
      <c r="BM72" s="47">
        <f t="shared" si="153"/>
        <v>0</v>
      </c>
      <c r="BN72" s="47">
        <f t="shared" si="153"/>
        <v>0</v>
      </c>
      <c r="BO72" s="47">
        <f t="shared" si="153"/>
        <v>0</v>
      </c>
      <c r="BP72" s="47">
        <f t="shared" si="153"/>
        <v>0</v>
      </c>
      <c r="BQ72" s="47">
        <f t="shared" si="153"/>
        <v>0</v>
      </c>
      <c r="BR72" s="47">
        <f t="shared" si="153"/>
        <v>0</v>
      </c>
      <c r="BS72" s="47">
        <f t="shared" si="153"/>
        <v>0</v>
      </c>
      <c r="BT72" s="47">
        <f t="shared" si="153"/>
        <v>0</v>
      </c>
      <c r="BU72" s="47">
        <f t="shared" si="153"/>
        <v>0</v>
      </c>
      <c r="BV72" s="47">
        <f t="shared" si="153"/>
        <v>0</v>
      </c>
      <c r="BW72" s="47">
        <f t="shared" si="153"/>
        <v>0</v>
      </c>
      <c r="BX72" s="47">
        <f t="shared" si="29"/>
        <v>6174.2550707946448</v>
      </c>
      <c r="BY72" s="48">
        <f t="shared" si="129"/>
        <v>41.358542490062504</v>
      </c>
      <c r="BZ72" s="33">
        <f t="shared" si="130"/>
        <v>82.428898914781783</v>
      </c>
      <c r="CA72" s="21">
        <v>1</v>
      </c>
    </row>
    <row r="73" spans="8:146" x14ac:dyDescent="0.3">
      <c r="H73" s="34">
        <v>2009</v>
      </c>
      <c r="I73" s="47">
        <f t="shared" si="126"/>
        <v>249.17907932306821</v>
      </c>
      <c r="J73" s="47">
        <f t="shared" si="126"/>
        <v>272.77447288679582</v>
      </c>
      <c r="K73" s="47">
        <f t="shared" si="126"/>
        <v>616.5721995492413</v>
      </c>
      <c r="L73" s="47">
        <f t="shared" si="126"/>
        <v>1627.4727880581959</v>
      </c>
      <c r="M73" s="47">
        <f t="shared" si="126"/>
        <v>2666.624645656615</v>
      </c>
      <c r="N73" s="47">
        <f t="shared" si="126"/>
        <v>952.05662584985839</v>
      </c>
      <c r="O73" s="47">
        <f t="shared" si="126"/>
        <v>12.978589785267104</v>
      </c>
      <c r="P73" s="47">
        <f t="shared" si="133"/>
        <v>39.593653855670709</v>
      </c>
      <c r="Q73" s="47">
        <f t="shared" si="136"/>
        <v>49.4933876612522</v>
      </c>
      <c r="R73" s="47">
        <f t="shared" si="139"/>
        <v>44.459281160692626</v>
      </c>
      <c r="S73" s="47">
        <f t="shared" si="142"/>
        <v>0</v>
      </c>
      <c r="T73" s="47">
        <f t="shared" si="145"/>
        <v>0</v>
      </c>
      <c r="U73" s="47">
        <f t="shared" si="148"/>
        <v>0</v>
      </c>
      <c r="V73" s="47">
        <f t="shared" si="151"/>
        <v>0</v>
      </c>
      <c r="W73" s="47">
        <f t="shared" ref="W73:W104" si="154">W12-W13</f>
        <v>0</v>
      </c>
      <c r="X73" s="47">
        <v>0</v>
      </c>
      <c r="Y73" s="47">
        <f t="shared" ref="Y73:BD73" si="155">Y12-Y13</f>
        <v>0</v>
      </c>
      <c r="Z73" s="47">
        <f t="shared" si="155"/>
        <v>0</v>
      </c>
      <c r="AA73" s="47">
        <f t="shared" si="155"/>
        <v>0</v>
      </c>
      <c r="AB73" s="47">
        <f t="shared" si="155"/>
        <v>0</v>
      </c>
      <c r="AC73" s="47">
        <f t="shared" si="155"/>
        <v>0</v>
      </c>
      <c r="AD73" s="47">
        <f t="shared" si="155"/>
        <v>0</v>
      </c>
      <c r="AE73" s="47">
        <f t="shared" si="155"/>
        <v>0</v>
      </c>
      <c r="AF73" s="47">
        <f t="shared" si="155"/>
        <v>0</v>
      </c>
      <c r="AG73" s="47">
        <f t="shared" si="155"/>
        <v>0</v>
      </c>
      <c r="AH73" s="47">
        <f t="shared" si="155"/>
        <v>0</v>
      </c>
      <c r="AI73" s="47">
        <f t="shared" si="155"/>
        <v>0</v>
      </c>
      <c r="AJ73" s="47">
        <f t="shared" si="155"/>
        <v>0</v>
      </c>
      <c r="AK73" s="47">
        <f t="shared" si="155"/>
        <v>0</v>
      </c>
      <c r="AL73" s="47">
        <f t="shared" si="155"/>
        <v>0</v>
      </c>
      <c r="AM73" s="47">
        <f t="shared" si="155"/>
        <v>0</v>
      </c>
      <c r="AN73" s="47">
        <f t="shared" si="155"/>
        <v>0</v>
      </c>
      <c r="AO73" s="47">
        <f t="shared" si="155"/>
        <v>0</v>
      </c>
      <c r="AP73" s="47">
        <f t="shared" si="155"/>
        <v>0</v>
      </c>
      <c r="AQ73" s="47">
        <f t="shared" si="155"/>
        <v>0</v>
      </c>
      <c r="AR73" s="47">
        <f t="shared" si="155"/>
        <v>0</v>
      </c>
      <c r="AS73" s="47">
        <f t="shared" si="155"/>
        <v>0</v>
      </c>
      <c r="AT73" s="47">
        <f t="shared" si="155"/>
        <v>0</v>
      </c>
      <c r="AU73" s="47">
        <f t="shared" si="155"/>
        <v>0</v>
      </c>
      <c r="AV73" s="47">
        <f t="shared" si="155"/>
        <v>0</v>
      </c>
      <c r="AW73" s="47">
        <f t="shared" si="155"/>
        <v>0</v>
      </c>
      <c r="AX73" s="47">
        <f t="shared" si="155"/>
        <v>0</v>
      </c>
      <c r="AY73" s="47">
        <f t="shared" si="155"/>
        <v>0</v>
      </c>
      <c r="AZ73" s="47">
        <f t="shared" si="155"/>
        <v>0</v>
      </c>
      <c r="BA73" s="47">
        <f t="shared" si="155"/>
        <v>0</v>
      </c>
      <c r="BB73" s="47">
        <f t="shared" si="155"/>
        <v>0</v>
      </c>
      <c r="BC73" s="47">
        <f t="shared" si="155"/>
        <v>0</v>
      </c>
      <c r="BD73" s="47">
        <f t="shared" si="155"/>
        <v>0</v>
      </c>
      <c r="BE73" s="47">
        <f t="shared" ref="BE73:BW73" si="156">BE12-BE13</f>
        <v>0</v>
      </c>
      <c r="BF73" s="47">
        <f t="shared" si="156"/>
        <v>0</v>
      </c>
      <c r="BG73" s="47">
        <f t="shared" si="156"/>
        <v>0</v>
      </c>
      <c r="BH73" s="47">
        <f t="shared" si="156"/>
        <v>0</v>
      </c>
      <c r="BI73" s="47">
        <f t="shared" si="156"/>
        <v>0</v>
      </c>
      <c r="BJ73" s="47">
        <f t="shared" si="156"/>
        <v>0</v>
      </c>
      <c r="BK73" s="47">
        <f t="shared" si="156"/>
        <v>0</v>
      </c>
      <c r="BL73" s="47">
        <f t="shared" si="156"/>
        <v>0</v>
      </c>
      <c r="BM73" s="47">
        <f t="shared" si="156"/>
        <v>0</v>
      </c>
      <c r="BN73" s="47">
        <f t="shared" si="156"/>
        <v>0</v>
      </c>
      <c r="BO73" s="47">
        <f t="shared" si="156"/>
        <v>0</v>
      </c>
      <c r="BP73" s="47">
        <f t="shared" si="156"/>
        <v>0</v>
      </c>
      <c r="BQ73" s="47">
        <f t="shared" si="156"/>
        <v>0</v>
      </c>
      <c r="BR73" s="47">
        <f t="shared" si="156"/>
        <v>0</v>
      </c>
      <c r="BS73" s="47">
        <f t="shared" si="156"/>
        <v>0</v>
      </c>
      <c r="BT73" s="47">
        <f t="shared" si="156"/>
        <v>0</v>
      </c>
      <c r="BU73" s="47">
        <f t="shared" si="156"/>
        <v>0</v>
      </c>
      <c r="BV73" s="47">
        <f t="shared" si="156"/>
        <v>0</v>
      </c>
      <c r="BW73" s="47">
        <f t="shared" si="156"/>
        <v>0</v>
      </c>
      <c r="BX73" s="47">
        <f t="shared" si="29"/>
        <v>6531.2047237866573</v>
      </c>
      <c r="BY73" s="48">
        <f t="shared" si="129"/>
        <v>40.386952377743327</v>
      </c>
      <c r="BZ73" s="33">
        <f t="shared" si="130"/>
        <v>81.693958344126344</v>
      </c>
      <c r="CA73" s="21">
        <v>1</v>
      </c>
    </row>
    <row r="74" spans="8:146" x14ac:dyDescent="0.3">
      <c r="H74" s="34">
        <v>2010</v>
      </c>
      <c r="I74" s="47">
        <f t="shared" si="126"/>
        <v>207.98831573083316</v>
      </c>
      <c r="J74" s="47">
        <f t="shared" si="126"/>
        <v>243.14570378582198</v>
      </c>
      <c r="K74" s="47">
        <f t="shared" si="126"/>
        <v>586.92460479283181</v>
      </c>
      <c r="L74" s="47">
        <f t="shared" si="126"/>
        <v>1654.4270030079206</v>
      </c>
      <c r="M74" s="47">
        <f t="shared" si="126"/>
        <v>2894.8846369562089</v>
      </c>
      <c r="N74" s="47">
        <f t="shared" si="126"/>
        <v>1103.7422313106072</v>
      </c>
      <c r="O74" s="47">
        <f t="shared" si="126"/>
        <v>15.600083423321848</v>
      </c>
      <c r="P74" s="47">
        <f t="shared" si="133"/>
        <v>47.904746825704933</v>
      </c>
      <c r="Q74" s="47">
        <f t="shared" si="136"/>
        <v>60.277287512621115</v>
      </c>
      <c r="R74" s="47">
        <f t="shared" si="139"/>
        <v>54.503263731356128</v>
      </c>
      <c r="S74" s="47">
        <f t="shared" si="142"/>
        <v>58.660264392805402</v>
      </c>
      <c r="T74" s="47">
        <f t="shared" si="145"/>
        <v>0</v>
      </c>
      <c r="U74" s="47">
        <f t="shared" si="148"/>
        <v>0</v>
      </c>
      <c r="V74" s="47">
        <f t="shared" si="151"/>
        <v>0</v>
      </c>
      <c r="W74" s="47">
        <f t="shared" si="154"/>
        <v>0</v>
      </c>
      <c r="X74" s="47">
        <f t="shared" ref="X74:X105" si="157">X13-X14</f>
        <v>0</v>
      </c>
      <c r="Y74" s="47">
        <v>0</v>
      </c>
      <c r="Z74" s="47">
        <f t="shared" ref="Z74:BE74" si="158">Z13-Z14</f>
        <v>0</v>
      </c>
      <c r="AA74" s="47">
        <f t="shared" si="158"/>
        <v>0</v>
      </c>
      <c r="AB74" s="47">
        <f t="shared" si="158"/>
        <v>0</v>
      </c>
      <c r="AC74" s="47">
        <f t="shared" si="158"/>
        <v>0</v>
      </c>
      <c r="AD74" s="47">
        <f t="shared" si="158"/>
        <v>0</v>
      </c>
      <c r="AE74" s="47">
        <f t="shared" si="158"/>
        <v>0</v>
      </c>
      <c r="AF74" s="47">
        <f t="shared" si="158"/>
        <v>0</v>
      </c>
      <c r="AG74" s="47">
        <f t="shared" si="158"/>
        <v>0</v>
      </c>
      <c r="AH74" s="47">
        <f t="shared" si="158"/>
        <v>0</v>
      </c>
      <c r="AI74" s="47">
        <f t="shared" si="158"/>
        <v>0</v>
      </c>
      <c r="AJ74" s="47">
        <f t="shared" si="158"/>
        <v>0</v>
      </c>
      <c r="AK74" s="47">
        <f t="shared" si="158"/>
        <v>0</v>
      </c>
      <c r="AL74" s="47">
        <f t="shared" si="158"/>
        <v>0</v>
      </c>
      <c r="AM74" s="47">
        <f t="shared" si="158"/>
        <v>0</v>
      </c>
      <c r="AN74" s="47">
        <f t="shared" si="158"/>
        <v>0</v>
      </c>
      <c r="AO74" s="47">
        <f t="shared" si="158"/>
        <v>0</v>
      </c>
      <c r="AP74" s="47">
        <f t="shared" si="158"/>
        <v>0</v>
      </c>
      <c r="AQ74" s="47">
        <f t="shared" si="158"/>
        <v>0</v>
      </c>
      <c r="AR74" s="47">
        <f t="shared" si="158"/>
        <v>0</v>
      </c>
      <c r="AS74" s="47">
        <f t="shared" si="158"/>
        <v>0</v>
      </c>
      <c r="AT74" s="47">
        <f t="shared" si="158"/>
        <v>0</v>
      </c>
      <c r="AU74" s="47">
        <f t="shared" si="158"/>
        <v>0</v>
      </c>
      <c r="AV74" s="47">
        <f t="shared" si="158"/>
        <v>0</v>
      </c>
      <c r="AW74" s="47">
        <f t="shared" si="158"/>
        <v>0</v>
      </c>
      <c r="AX74" s="47">
        <f t="shared" si="158"/>
        <v>0</v>
      </c>
      <c r="AY74" s="47">
        <f t="shared" si="158"/>
        <v>0</v>
      </c>
      <c r="AZ74" s="47">
        <f t="shared" si="158"/>
        <v>0</v>
      </c>
      <c r="BA74" s="47">
        <f t="shared" si="158"/>
        <v>0</v>
      </c>
      <c r="BB74" s="47">
        <f t="shared" si="158"/>
        <v>0</v>
      </c>
      <c r="BC74" s="47">
        <f t="shared" si="158"/>
        <v>0</v>
      </c>
      <c r="BD74" s="47">
        <f t="shared" si="158"/>
        <v>0</v>
      </c>
      <c r="BE74" s="47">
        <f t="shared" si="158"/>
        <v>0</v>
      </c>
      <c r="BF74" s="47">
        <f t="shared" ref="BF74:BW74" si="159">BF13-BF14</f>
        <v>0</v>
      </c>
      <c r="BG74" s="47">
        <f t="shared" si="159"/>
        <v>0</v>
      </c>
      <c r="BH74" s="47">
        <f t="shared" si="159"/>
        <v>0</v>
      </c>
      <c r="BI74" s="47">
        <f t="shared" si="159"/>
        <v>0</v>
      </c>
      <c r="BJ74" s="47">
        <f t="shared" si="159"/>
        <v>0</v>
      </c>
      <c r="BK74" s="47">
        <f t="shared" si="159"/>
        <v>0</v>
      </c>
      <c r="BL74" s="47">
        <f t="shared" si="159"/>
        <v>0</v>
      </c>
      <c r="BM74" s="47">
        <f t="shared" si="159"/>
        <v>0</v>
      </c>
      <c r="BN74" s="47">
        <f t="shared" si="159"/>
        <v>0</v>
      </c>
      <c r="BO74" s="47">
        <f t="shared" si="159"/>
        <v>0</v>
      </c>
      <c r="BP74" s="47">
        <f t="shared" si="159"/>
        <v>0</v>
      </c>
      <c r="BQ74" s="47">
        <f t="shared" si="159"/>
        <v>0</v>
      </c>
      <c r="BR74" s="47">
        <f t="shared" si="159"/>
        <v>0</v>
      </c>
      <c r="BS74" s="47">
        <f t="shared" si="159"/>
        <v>0</v>
      </c>
      <c r="BT74" s="47">
        <f t="shared" si="159"/>
        <v>0</v>
      </c>
      <c r="BU74" s="47">
        <f t="shared" si="159"/>
        <v>0</v>
      </c>
      <c r="BV74" s="47">
        <f t="shared" si="159"/>
        <v>0</v>
      </c>
      <c r="BW74" s="47">
        <f t="shared" si="159"/>
        <v>0</v>
      </c>
      <c r="BX74" s="47">
        <f t="shared" si="29"/>
        <v>6928.0581414700328</v>
      </c>
      <c r="BY74" s="48">
        <f t="shared" si="129"/>
        <v>39.456330911075298</v>
      </c>
      <c r="BZ74" s="33">
        <f t="shared" si="130"/>
        <v>80.973752608059442</v>
      </c>
      <c r="CA74" s="21">
        <v>1</v>
      </c>
    </row>
    <row r="75" spans="8:146" x14ac:dyDescent="0.3">
      <c r="H75" s="34">
        <v>2011</v>
      </c>
      <c r="I75" s="47">
        <f t="shared" ref="I75:O84" si="160">I14-I15</f>
        <v>172.46967578888632</v>
      </c>
      <c r="J75" s="47">
        <f t="shared" si="160"/>
        <v>215.31581232183703</v>
      </c>
      <c r="K75" s="47">
        <f t="shared" si="160"/>
        <v>555.04365641677214</v>
      </c>
      <c r="L75" s="47">
        <f t="shared" si="160"/>
        <v>1670.8133411107337</v>
      </c>
      <c r="M75" s="47">
        <f t="shared" si="160"/>
        <v>3122.1019762430369</v>
      </c>
      <c r="N75" s="47">
        <f t="shared" si="160"/>
        <v>1271.2149405740493</v>
      </c>
      <c r="O75" s="47">
        <f t="shared" si="160"/>
        <v>18.628281130803771</v>
      </c>
      <c r="P75" s="47">
        <f t="shared" si="133"/>
        <v>57.580835762484639</v>
      </c>
      <c r="Q75" s="47">
        <f t="shared" si="136"/>
        <v>72.930076323798858</v>
      </c>
      <c r="R75" s="47">
        <f t="shared" si="139"/>
        <v>66.378743778797798</v>
      </c>
      <c r="S75" s="47">
        <f t="shared" si="142"/>
        <v>71.91245061288646</v>
      </c>
      <c r="T75" s="47">
        <f t="shared" si="145"/>
        <v>115.07387971386197</v>
      </c>
      <c r="U75" s="47">
        <f t="shared" si="148"/>
        <v>0</v>
      </c>
      <c r="V75" s="47">
        <f t="shared" si="151"/>
        <v>0</v>
      </c>
      <c r="W75" s="47">
        <f t="shared" si="154"/>
        <v>0</v>
      </c>
      <c r="X75" s="47">
        <f t="shared" si="157"/>
        <v>0</v>
      </c>
      <c r="Y75" s="47">
        <f t="shared" ref="Y75:Y106" si="161">Y14-Y15</f>
        <v>0</v>
      </c>
      <c r="Z75" s="47">
        <v>0</v>
      </c>
      <c r="AA75" s="47">
        <f t="shared" ref="AA75:BF75" si="162">AA14-AA15</f>
        <v>0</v>
      </c>
      <c r="AB75" s="47">
        <f t="shared" si="162"/>
        <v>0</v>
      </c>
      <c r="AC75" s="47">
        <f t="shared" si="162"/>
        <v>0</v>
      </c>
      <c r="AD75" s="47">
        <f t="shared" si="162"/>
        <v>0</v>
      </c>
      <c r="AE75" s="47">
        <f t="shared" si="162"/>
        <v>0</v>
      </c>
      <c r="AF75" s="47">
        <f t="shared" si="162"/>
        <v>0</v>
      </c>
      <c r="AG75" s="47">
        <f t="shared" si="162"/>
        <v>0</v>
      </c>
      <c r="AH75" s="47">
        <f t="shared" si="162"/>
        <v>0</v>
      </c>
      <c r="AI75" s="47">
        <f t="shared" si="162"/>
        <v>0</v>
      </c>
      <c r="AJ75" s="47">
        <f t="shared" si="162"/>
        <v>0</v>
      </c>
      <c r="AK75" s="47">
        <f t="shared" si="162"/>
        <v>0</v>
      </c>
      <c r="AL75" s="47">
        <f t="shared" si="162"/>
        <v>0</v>
      </c>
      <c r="AM75" s="47">
        <f t="shared" si="162"/>
        <v>0</v>
      </c>
      <c r="AN75" s="47">
        <f t="shared" si="162"/>
        <v>0</v>
      </c>
      <c r="AO75" s="47">
        <f t="shared" si="162"/>
        <v>0</v>
      </c>
      <c r="AP75" s="47">
        <f t="shared" si="162"/>
        <v>0</v>
      </c>
      <c r="AQ75" s="47">
        <f t="shared" si="162"/>
        <v>0</v>
      </c>
      <c r="AR75" s="47">
        <f t="shared" si="162"/>
        <v>0</v>
      </c>
      <c r="AS75" s="47">
        <f t="shared" si="162"/>
        <v>0</v>
      </c>
      <c r="AT75" s="47">
        <f t="shared" si="162"/>
        <v>0</v>
      </c>
      <c r="AU75" s="47">
        <f t="shared" si="162"/>
        <v>0</v>
      </c>
      <c r="AV75" s="47">
        <f t="shared" si="162"/>
        <v>0</v>
      </c>
      <c r="AW75" s="47">
        <f t="shared" si="162"/>
        <v>0</v>
      </c>
      <c r="AX75" s="47">
        <f t="shared" si="162"/>
        <v>0</v>
      </c>
      <c r="AY75" s="47">
        <f t="shared" si="162"/>
        <v>0</v>
      </c>
      <c r="AZ75" s="47">
        <f t="shared" si="162"/>
        <v>0</v>
      </c>
      <c r="BA75" s="47">
        <f t="shared" si="162"/>
        <v>0</v>
      </c>
      <c r="BB75" s="47">
        <f t="shared" si="162"/>
        <v>0</v>
      </c>
      <c r="BC75" s="47">
        <f t="shared" si="162"/>
        <v>0</v>
      </c>
      <c r="BD75" s="47">
        <f t="shared" si="162"/>
        <v>0</v>
      </c>
      <c r="BE75" s="47">
        <f t="shared" si="162"/>
        <v>0</v>
      </c>
      <c r="BF75" s="47">
        <f t="shared" si="162"/>
        <v>0</v>
      </c>
      <c r="BG75" s="47">
        <f t="shared" ref="BG75:BW75" si="163">BG14-BG15</f>
        <v>0</v>
      </c>
      <c r="BH75" s="47">
        <f t="shared" si="163"/>
        <v>0</v>
      </c>
      <c r="BI75" s="47">
        <f t="shared" si="163"/>
        <v>0</v>
      </c>
      <c r="BJ75" s="47">
        <f t="shared" si="163"/>
        <v>0</v>
      </c>
      <c r="BK75" s="47">
        <f t="shared" si="163"/>
        <v>0</v>
      </c>
      <c r="BL75" s="47">
        <f t="shared" si="163"/>
        <v>0</v>
      </c>
      <c r="BM75" s="47">
        <f t="shared" si="163"/>
        <v>0</v>
      </c>
      <c r="BN75" s="47">
        <f t="shared" si="163"/>
        <v>0</v>
      </c>
      <c r="BO75" s="47">
        <f t="shared" si="163"/>
        <v>0</v>
      </c>
      <c r="BP75" s="47">
        <f t="shared" si="163"/>
        <v>0</v>
      </c>
      <c r="BQ75" s="47">
        <f t="shared" si="163"/>
        <v>0</v>
      </c>
      <c r="BR75" s="47">
        <f t="shared" si="163"/>
        <v>0</v>
      </c>
      <c r="BS75" s="47">
        <f t="shared" si="163"/>
        <v>0</v>
      </c>
      <c r="BT75" s="47">
        <f t="shared" si="163"/>
        <v>0</v>
      </c>
      <c r="BU75" s="47">
        <f t="shared" si="163"/>
        <v>0</v>
      </c>
      <c r="BV75" s="47">
        <f t="shared" si="163"/>
        <v>0</v>
      </c>
      <c r="BW75" s="47">
        <f t="shared" si="163"/>
        <v>0</v>
      </c>
      <c r="BX75" s="47">
        <f t="shared" si="29"/>
        <v>7409.4636697779488</v>
      </c>
      <c r="BY75" s="48">
        <f t="shared" si="129"/>
        <v>38.540461989613931</v>
      </c>
      <c r="BZ75" s="33">
        <f t="shared" si="130"/>
        <v>80.232459032434519</v>
      </c>
      <c r="CA75" s="21">
        <v>1</v>
      </c>
    </row>
    <row r="76" spans="8:146" x14ac:dyDescent="0.3">
      <c r="H76" s="34">
        <v>2012</v>
      </c>
      <c r="I76" s="47">
        <f t="shared" si="160"/>
        <v>142.08001798211501</v>
      </c>
      <c r="J76" s="47">
        <f t="shared" si="160"/>
        <v>189.42255842913937</v>
      </c>
      <c r="K76" s="47">
        <f t="shared" si="160"/>
        <v>521.45690281410862</v>
      </c>
      <c r="L76" s="47">
        <f t="shared" si="160"/>
        <v>1676.31144122568</v>
      </c>
      <c r="M76" s="47">
        <f t="shared" si="160"/>
        <v>3345.1019372654555</v>
      </c>
      <c r="N76" s="47">
        <f t="shared" si="160"/>
        <v>1454.5101827940089</v>
      </c>
      <c r="O76" s="47">
        <f t="shared" si="160"/>
        <v>22.098616957558988</v>
      </c>
      <c r="P76" s="47">
        <f t="shared" si="133"/>
        <v>68.75809360907806</v>
      </c>
      <c r="Q76" s="47">
        <f t="shared" si="136"/>
        <v>87.660931853479269</v>
      </c>
      <c r="R76" s="47">
        <f t="shared" si="139"/>
        <v>80.31228759343503</v>
      </c>
      <c r="S76" s="47">
        <f t="shared" si="142"/>
        <v>87.581142980096047</v>
      </c>
      <c r="T76" s="47">
        <f t="shared" si="145"/>
        <v>146.25835499961249</v>
      </c>
      <c r="U76" s="47">
        <f t="shared" si="148"/>
        <v>125.69822265414405</v>
      </c>
      <c r="V76" s="47">
        <f t="shared" si="151"/>
        <v>0</v>
      </c>
      <c r="W76" s="47">
        <f t="shared" si="154"/>
        <v>0</v>
      </c>
      <c r="X76" s="47">
        <f t="shared" si="157"/>
        <v>0</v>
      </c>
      <c r="Y76" s="47">
        <f t="shared" si="161"/>
        <v>0</v>
      </c>
      <c r="Z76" s="47">
        <f t="shared" ref="Z76:Z107" si="164">Z15-Z16</f>
        <v>0</v>
      </c>
      <c r="AA76" s="47">
        <v>0</v>
      </c>
      <c r="AB76" s="47">
        <f t="shared" ref="AB76:BW76" si="165">AB15-AB16</f>
        <v>0</v>
      </c>
      <c r="AC76" s="47">
        <f t="shared" si="165"/>
        <v>0</v>
      </c>
      <c r="AD76" s="47">
        <f t="shared" si="165"/>
        <v>0</v>
      </c>
      <c r="AE76" s="47">
        <f t="shared" si="165"/>
        <v>0</v>
      </c>
      <c r="AF76" s="47">
        <f t="shared" si="165"/>
        <v>0</v>
      </c>
      <c r="AG76" s="47">
        <f t="shared" si="165"/>
        <v>0</v>
      </c>
      <c r="AH76" s="47">
        <f t="shared" si="165"/>
        <v>0</v>
      </c>
      <c r="AI76" s="47">
        <f t="shared" si="165"/>
        <v>0</v>
      </c>
      <c r="AJ76" s="47">
        <f t="shared" si="165"/>
        <v>0</v>
      </c>
      <c r="AK76" s="47">
        <f t="shared" si="165"/>
        <v>0</v>
      </c>
      <c r="AL76" s="47">
        <f t="shared" si="165"/>
        <v>0</v>
      </c>
      <c r="AM76" s="47">
        <f t="shared" si="165"/>
        <v>0</v>
      </c>
      <c r="AN76" s="47">
        <f t="shared" si="165"/>
        <v>0</v>
      </c>
      <c r="AO76" s="47">
        <f t="shared" si="165"/>
        <v>0</v>
      </c>
      <c r="AP76" s="47">
        <f t="shared" si="165"/>
        <v>0</v>
      </c>
      <c r="AQ76" s="47">
        <f t="shared" si="165"/>
        <v>0</v>
      </c>
      <c r="AR76" s="47">
        <f t="shared" si="165"/>
        <v>0</v>
      </c>
      <c r="AS76" s="47">
        <f t="shared" si="165"/>
        <v>0</v>
      </c>
      <c r="AT76" s="47">
        <f t="shared" si="165"/>
        <v>0</v>
      </c>
      <c r="AU76" s="47">
        <f t="shared" si="165"/>
        <v>0</v>
      </c>
      <c r="AV76" s="47">
        <f t="shared" si="165"/>
        <v>0</v>
      </c>
      <c r="AW76" s="47">
        <f t="shared" si="165"/>
        <v>0</v>
      </c>
      <c r="AX76" s="47">
        <f t="shared" si="165"/>
        <v>0</v>
      </c>
      <c r="AY76" s="47">
        <f t="shared" si="165"/>
        <v>0</v>
      </c>
      <c r="AZ76" s="47">
        <f t="shared" si="165"/>
        <v>0</v>
      </c>
      <c r="BA76" s="47">
        <f t="shared" si="165"/>
        <v>0</v>
      </c>
      <c r="BB76" s="47">
        <f t="shared" si="165"/>
        <v>0</v>
      </c>
      <c r="BC76" s="47">
        <f t="shared" si="165"/>
        <v>0</v>
      </c>
      <c r="BD76" s="47">
        <f t="shared" si="165"/>
        <v>0</v>
      </c>
      <c r="BE76" s="47">
        <f t="shared" si="165"/>
        <v>0</v>
      </c>
      <c r="BF76" s="47">
        <f t="shared" si="165"/>
        <v>0</v>
      </c>
      <c r="BG76" s="47">
        <f t="shared" si="165"/>
        <v>0</v>
      </c>
      <c r="BH76" s="47">
        <f t="shared" si="165"/>
        <v>0</v>
      </c>
      <c r="BI76" s="47">
        <f t="shared" si="165"/>
        <v>0</v>
      </c>
      <c r="BJ76" s="47">
        <f t="shared" si="165"/>
        <v>0</v>
      </c>
      <c r="BK76" s="47">
        <f t="shared" si="165"/>
        <v>0</v>
      </c>
      <c r="BL76" s="47">
        <f t="shared" si="165"/>
        <v>0</v>
      </c>
      <c r="BM76" s="47">
        <f t="shared" si="165"/>
        <v>0</v>
      </c>
      <c r="BN76" s="47">
        <f t="shared" si="165"/>
        <v>0</v>
      </c>
      <c r="BO76" s="47">
        <f t="shared" si="165"/>
        <v>0</v>
      </c>
      <c r="BP76" s="47">
        <f t="shared" si="165"/>
        <v>0</v>
      </c>
      <c r="BQ76" s="47">
        <f t="shared" si="165"/>
        <v>0</v>
      </c>
      <c r="BR76" s="47">
        <f t="shared" si="165"/>
        <v>0</v>
      </c>
      <c r="BS76" s="47">
        <f t="shared" si="165"/>
        <v>0</v>
      </c>
      <c r="BT76" s="47">
        <f t="shared" si="165"/>
        <v>0</v>
      </c>
      <c r="BU76" s="47">
        <f t="shared" si="165"/>
        <v>0</v>
      </c>
      <c r="BV76" s="47">
        <f t="shared" si="165"/>
        <v>0</v>
      </c>
      <c r="BW76" s="47">
        <f t="shared" si="165"/>
        <v>0</v>
      </c>
      <c r="BX76" s="47">
        <f t="shared" si="29"/>
        <v>7947.2506911579112</v>
      </c>
      <c r="BY76" s="48">
        <f t="shared" si="129"/>
        <v>37.68590620398696</v>
      </c>
      <c r="BZ76" s="33">
        <f t="shared" si="130"/>
        <v>79.520177632918006</v>
      </c>
      <c r="CA76" s="21">
        <v>1</v>
      </c>
    </row>
    <row r="77" spans="8:146" x14ac:dyDescent="0.3">
      <c r="H77" s="34">
        <v>2013</v>
      </c>
      <c r="I77" s="47">
        <f t="shared" si="160"/>
        <v>116.27857668989327</v>
      </c>
      <c r="J77" s="47">
        <f t="shared" si="160"/>
        <v>165.55180514056917</v>
      </c>
      <c r="K77" s="47">
        <f t="shared" si="160"/>
        <v>486.69417474684951</v>
      </c>
      <c r="L77" s="47">
        <f t="shared" si="160"/>
        <v>1670.8133411107337</v>
      </c>
      <c r="M77" s="47">
        <f t="shared" si="160"/>
        <v>3560.5581215376587</v>
      </c>
      <c r="N77" s="47">
        <f t="shared" si="160"/>
        <v>1653.3355062661867</v>
      </c>
      <c r="O77" s="47">
        <f t="shared" si="160"/>
        <v>26.043770104311989</v>
      </c>
      <c r="P77" s="47">
        <f t="shared" si="133"/>
        <v>81.567309550984646</v>
      </c>
      <c r="Q77" s="47">
        <f t="shared" si="136"/>
        <v>104.67716347680107</v>
      </c>
      <c r="R77" s="47">
        <f t="shared" si="139"/>
        <v>96.534246563351189</v>
      </c>
      <c r="S77" s="47">
        <f t="shared" si="142"/>
        <v>105.96527656834223</v>
      </c>
      <c r="T77" s="47">
        <f t="shared" si="145"/>
        <v>184.04553109289554</v>
      </c>
      <c r="U77" s="47">
        <f t="shared" si="148"/>
        <v>159.76184445579565</v>
      </c>
      <c r="V77" s="47">
        <f t="shared" si="151"/>
        <v>127.45169147477282</v>
      </c>
      <c r="W77" s="47">
        <f t="shared" si="154"/>
        <v>0</v>
      </c>
      <c r="X77" s="47">
        <f t="shared" si="157"/>
        <v>0</v>
      </c>
      <c r="Y77" s="47">
        <f t="shared" si="161"/>
        <v>0</v>
      </c>
      <c r="Z77" s="47">
        <f t="shared" si="164"/>
        <v>0</v>
      </c>
      <c r="AA77" s="47">
        <f t="shared" ref="AA77:AA124" si="166">AA16-AA17</f>
        <v>0</v>
      </c>
      <c r="AB77" s="47">
        <v>0</v>
      </c>
      <c r="AC77" s="47">
        <f t="shared" ref="AC77:BW77" si="167">AC16-AC17</f>
        <v>0</v>
      </c>
      <c r="AD77" s="47">
        <f t="shared" si="167"/>
        <v>0</v>
      </c>
      <c r="AE77" s="47">
        <f t="shared" si="167"/>
        <v>0</v>
      </c>
      <c r="AF77" s="47">
        <f t="shared" si="167"/>
        <v>0</v>
      </c>
      <c r="AG77" s="47">
        <f t="shared" si="167"/>
        <v>0</v>
      </c>
      <c r="AH77" s="47">
        <f t="shared" si="167"/>
        <v>0</v>
      </c>
      <c r="AI77" s="47">
        <f t="shared" si="167"/>
        <v>0</v>
      </c>
      <c r="AJ77" s="47">
        <f t="shared" si="167"/>
        <v>0</v>
      </c>
      <c r="AK77" s="47">
        <f t="shared" si="167"/>
        <v>0</v>
      </c>
      <c r="AL77" s="47">
        <f t="shared" si="167"/>
        <v>0</v>
      </c>
      <c r="AM77" s="47">
        <f t="shared" si="167"/>
        <v>0</v>
      </c>
      <c r="AN77" s="47">
        <f t="shared" si="167"/>
        <v>0</v>
      </c>
      <c r="AO77" s="47">
        <f t="shared" si="167"/>
        <v>0</v>
      </c>
      <c r="AP77" s="47">
        <f t="shared" si="167"/>
        <v>0</v>
      </c>
      <c r="AQ77" s="47">
        <f t="shared" si="167"/>
        <v>0</v>
      </c>
      <c r="AR77" s="47">
        <f t="shared" si="167"/>
        <v>0</v>
      </c>
      <c r="AS77" s="47">
        <f t="shared" si="167"/>
        <v>0</v>
      </c>
      <c r="AT77" s="47">
        <f t="shared" si="167"/>
        <v>0</v>
      </c>
      <c r="AU77" s="47">
        <f t="shared" si="167"/>
        <v>0</v>
      </c>
      <c r="AV77" s="47">
        <f t="shared" si="167"/>
        <v>0</v>
      </c>
      <c r="AW77" s="47">
        <f t="shared" si="167"/>
        <v>0</v>
      </c>
      <c r="AX77" s="47">
        <f t="shared" si="167"/>
        <v>0</v>
      </c>
      <c r="AY77" s="47">
        <f t="shared" si="167"/>
        <v>0</v>
      </c>
      <c r="AZ77" s="47">
        <f t="shared" si="167"/>
        <v>0</v>
      </c>
      <c r="BA77" s="47">
        <f t="shared" si="167"/>
        <v>0</v>
      </c>
      <c r="BB77" s="47">
        <f t="shared" si="167"/>
        <v>0</v>
      </c>
      <c r="BC77" s="47">
        <f t="shared" si="167"/>
        <v>0</v>
      </c>
      <c r="BD77" s="47">
        <f t="shared" si="167"/>
        <v>0</v>
      </c>
      <c r="BE77" s="47">
        <f t="shared" si="167"/>
        <v>0</v>
      </c>
      <c r="BF77" s="47">
        <f t="shared" si="167"/>
        <v>0</v>
      </c>
      <c r="BG77" s="47">
        <f t="shared" si="167"/>
        <v>0</v>
      </c>
      <c r="BH77" s="47">
        <f t="shared" si="167"/>
        <v>0</v>
      </c>
      <c r="BI77" s="47">
        <f t="shared" si="167"/>
        <v>0</v>
      </c>
      <c r="BJ77" s="47">
        <f t="shared" si="167"/>
        <v>0</v>
      </c>
      <c r="BK77" s="47">
        <f t="shared" si="167"/>
        <v>0</v>
      </c>
      <c r="BL77" s="47">
        <f t="shared" si="167"/>
        <v>0</v>
      </c>
      <c r="BM77" s="47">
        <f t="shared" si="167"/>
        <v>0</v>
      </c>
      <c r="BN77" s="47">
        <f t="shared" si="167"/>
        <v>0</v>
      </c>
      <c r="BO77" s="47">
        <f t="shared" si="167"/>
        <v>0</v>
      </c>
      <c r="BP77" s="47">
        <f t="shared" si="167"/>
        <v>0</v>
      </c>
      <c r="BQ77" s="47">
        <f t="shared" si="167"/>
        <v>0</v>
      </c>
      <c r="BR77" s="47">
        <f t="shared" si="167"/>
        <v>0</v>
      </c>
      <c r="BS77" s="47">
        <f t="shared" si="167"/>
        <v>0</v>
      </c>
      <c r="BT77" s="47">
        <f t="shared" si="167"/>
        <v>0</v>
      </c>
      <c r="BU77" s="47">
        <f t="shared" si="167"/>
        <v>0</v>
      </c>
      <c r="BV77" s="47">
        <f t="shared" si="167"/>
        <v>0</v>
      </c>
      <c r="BW77" s="47">
        <f t="shared" si="167"/>
        <v>0</v>
      </c>
      <c r="BX77" s="47">
        <f t="shared" si="29"/>
        <v>8539.2783587791455</v>
      </c>
      <c r="BY77" s="48">
        <f t="shared" si="129"/>
        <v>36.901582252942774</v>
      </c>
      <c r="BZ77" s="33">
        <f t="shared" si="130"/>
        <v>78.846932517912194</v>
      </c>
      <c r="CA77" s="21">
        <v>1</v>
      </c>
    </row>
    <row r="78" spans="8:146" x14ac:dyDescent="0.3">
      <c r="H78" s="34">
        <v>2014</v>
      </c>
      <c r="I78" s="47">
        <f t="shared" si="160"/>
        <v>94.539403546262463</v>
      </c>
      <c r="J78" s="47">
        <f t="shared" si="160"/>
        <v>143.74163878284185</v>
      </c>
      <c r="K78" s="47">
        <f t="shared" si="160"/>
        <v>451.27401349848014</v>
      </c>
      <c r="L78" s="47">
        <f t="shared" si="160"/>
        <v>1654.4270030079206</v>
      </c>
      <c r="M78" s="47">
        <f t="shared" si="160"/>
        <v>3765.0717095237342</v>
      </c>
      <c r="N78" s="47">
        <f t="shared" si="160"/>
        <v>1867.031598516769</v>
      </c>
      <c r="O78" s="47">
        <f t="shared" si="160"/>
        <v>30.492221102154872</v>
      </c>
      <c r="P78" s="47">
        <f t="shared" si="133"/>
        <v>96.129104461735551</v>
      </c>
      <c r="Q78" s="47">
        <f t="shared" si="136"/>
        <v>124.17788434878821</v>
      </c>
      <c r="R78" s="47">
        <f t="shared" si="139"/>
        <v>115.2729145694102</v>
      </c>
      <c r="S78" s="47">
        <f t="shared" si="142"/>
        <v>127.36878056798741</v>
      </c>
      <c r="T78" s="47">
        <f t="shared" si="145"/>
        <v>229.29286066086934</v>
      </c>
      <c r="U78" s="47">
        <f t="shared" si="148"/>
        <v>201.037769851333</v>
      </c>
      <c r="V78" s="47">
        <f t="shared" si="151"/>
        <v>161.99049500520778</v>
      </c>
      <c r="W78" s="47">
        <f t="shared" si="154"/>
        <v>115.76625905898254</v>
      </c>
      <c r="X78" s="47">
        <f t="shared" si="157"/>
        <v>0</v>
      </c>
      <c r="Y78" s="47">
        <f t="shared" si="161"/>
        <v>0</v>
      </c>
      <c r="Z78" s="47">
        <f t="shared" si="164"/>
        <v>0</v>
      </c>
      <c r="AA78" s="47">
        <f t="shared" si="166"/>
        <v>0</v>
      </c>
      <c r="AB78" s="47">
        <f t="shared" ref="AB78:AB124" si="168">AB17-AB18</f>
        <v>0</v>
      </c>
      <c r="AC78" s="47">
        <v>0</v>
      </c>
      <c r="AD78" s="47">
        <f t="shared" ref="AD78:BW78" si="169">AD17-AD18</f>
        <v>0</v>
      </c>
      <c r="AE78" s="47">
        <f t="shared" si="169"/>
        <v>0</v>
      </c>
      <c r="AF78" s="47">
        <f t="shared" si="169"/>
        <v>0</v>
      </c>
      <c r="AG78" s="47">
        <f t="shared" si="169"/>
        <v>0</v>
      </c>
      <c r="AH78" s="47">
        <f t="shared" si="169"/>
        <v>0</v>
      </c>
      <c r="AI78" s="47">
        <f t="shared" si="169"/>
        <v>0</v>
      </c>
      <c r="AJ78" s="47">
        <f t="shared" si="169"/>
        <v>0</v>
      </c>
      <c r="AK78" s="47">
        <f t="shared" si="169"/>
        <v>0</v>
      </c>
      <c r="AL78" s="47">
        <f t="shared" si="169"/>
        <v>0</v>
      </c>
      <c r="AM78" s="47">
        <f t="shared" si="169"/>
        <v>0</v>
      </c>
      <c r="AN78" s="47">
        <f t="shared" si="169"/>
        <v>0</v>
      </c>
      <c r="AO78" s="47">
        <f t="shared" si="169"/>
        <v>0</v>
      </c>
      <c r="AP78" s="47">
        <f t="shared" si="169"/>
        <v>0</v>
      </c>
      <c r="AQ78" s="47">
        <f t="shared" si="169"/>
        <v>0</v>
      </c>
      <c r="AR78" s="47">
        <f t="shared" si="169"/>
        <v>0</v>
      </c>
      <c r="AS78" s="47">
        <f t="shared" si="169"/>
        <v>0</v>
      </c>
      <c r="AT78" s="47">
        <f t="shared" si="169"/>
        <v>0</v>
      </c>
      <c r="AU78" s="47">
        <f t="shared" si="169"/>
        <v>0</v>
      </c>
      <c r="AV78" s="47">
        <f t="shared" si="169"/>
        <v>0</v>
      </c>
      <c r="AW78" s="47">
        <f t="shared" si="169"/>
        <v>0</v>
      </c>
      <c r="AX78" s="47">
        <f t="shared" si="169"/>
        <v>0</v>
      </c>
      <c r="AY78" s="47">
        <f t="shared" si="169"/>
        <v>0</v>
      </c>
      <c r="AZ78" s="47">
        <f t="shared" si="169"/>
        <v>0</v>
      </c>
      <c r="BA78" s="47">
        <f t="shared" si="169"/>
        <v>0</v>
      </c>
      <c r="BB78" s="47">
        <f t="shared" si="169"/>
        <v>0</v>
      </c>
      <c r="BC78" s="47">
        <f t="shared" si="169"/>
        <v>0</v>
      </c>
      <c r="BD78" s="47">
        <f t="shared" si="169"/>
        <v>0</v>
      </c>
      <c r="BE78" s="47">
        <f t="shared" si="169"/>
        <v>0</v>
      </c>
      <c r="BF78" s="47">
        <f t="shared" si="169"/>
        <v>0</v>
      </c>
      <c r="BG78" s="47">
        <f t="shared" si="169"/>
        <v>0</v>
      </c>
      <c r="BH78" s="47">
        <f t="shared" si="169"/>
        <v>0</v>
      </c>
      <c r="BI78" s="47">
        <f t="shared" si="169"/>
        <v>0</v>
      </c>
      <c r="BJ78" s="47">
        <f t="shared" si="169"/>
        <v>0</v>
      </c>
      <c r="BK78" s="47">
        <f t="shared" si="169"/>
        <v>0</v>
      </c>
      <c r="BL78" s="47">
        <f t="shared" si="169"/>
        <v>0</v>
      </c>
      <c r="BM78" s="47">
        <f t="shared" si="169"/>
        <v>0</v>
      </c>
      <c r="BN78" s="47">
        <f t="shared" si="169"/>
        <v>0</v>
      </c>
      <c r="BO78" s="47">
        <f t="shared" si="169"/>
        <v>0</v>
      </c>
      <c r="BP78" s="47">
        <f t="shared" si="169"/>
        <v>0</v>
      </c>
      <c r="BQ78" s="47">
        <f t="shared" si="169"/>
        <v>0</v>
      </c>
      <c r="BR78" s="47">
        <f t="shared" si="169"/>
        <v>0</v>
      </c>
      <c r="BS78" s="47">
        <f t="shared" si="169"/>
        <v>0</v>
      </c>
      <c r="BT78" s="47">
        <f t="shared" si="169"/>
        <v>0</v>
      </c>
      <c r="BU78" s="47">
        <f t="shared" si="169"/>
        <v>0</v>
      </c>
      <c r="BV78" s="47">
        <f t="shared" si="169"/>
        <v>0</v>
      </c>
      <c r="BW78" s="47">
        <f t="shared" si="169"/>
        <v>0</v>
      </c>
      <c r="BX78" s="47">
        <f t="shared" si="29"/>
        <v>9177.6136565024772</v>
      </c>
      <c r="BY78" s="48">
        <f t="shared" si="129"/>
        <v>36.193769417677871</v>
      </c>
      <c r="BZ78" s="33">
        <f t="shared" si="130"/>
        <v>78.221969810649256</v>
      </c>
      <c r="CA78" s="21">
        <v>1</v>
      </c>
    </row>
    <row r="79" spans="8:146" x14ac:dyDescent="0.3">
      <c r="H79" s="34">
        <v>2015</v>
      </c>
      <c r="I79" s="47">
        <f t="shared" si="160"/>
        <v>76.361149205897391</v>
      </c>
      <c r="J79" s="47">
        <f t="shared" si="160"/>
        <v>123.98744537592063</v>
      </c>
      <c r="K79" s="47">
        <f t="shared" si="160"/>
        <v>415.69131666839075</v>
      </c>
      <c r="L79" s="47">
        <f t="shared" si="160"/>
        <v>1627.4727880581959</v>
      </c>
      <c r="M79" s="47">
        <f t="shared" si="160"/>
        <v>3955.2585228916432</v>
      </c>
      <c r="N79" s="47">
        <f t="shared" si="160"/>
        <v>2094.5406487503205</v>
      </c>
      <c r="O79" s="47">
        <f t="shared" si="160"/>
        <v>35.466694648252087</v>
      </c>
      <c r="P79" s="47">
        <f t="shared" si="133"/>
        <v>112.54860167553488</v>
      </c>
      <c r="Q79" s="47">
        <f t="shared" si="136"/>
        <v>146.34672740972019</v>
      </c>
      <c r="R79" s="47">
        <f t="shared" si="139"/>
        <v>136.74755962526979</v>
      </c>
      <c r="S79" s="47">
        <f t="shared" si="142"/>
        <v>152.09286946253997</v>
      </c>
      <c r="T79" s="47">
        <f t="shared" si="145"/>
        <v>282.82412578042567</v>
      </c>
      <c r="U79" s="47">
        <f t="shared" si="148"/>
        <v>250.46261692073313</v>
      </c>
      <c r="V79" s="47">
        <f t="shared" si="151"/>
        <v>203.84221253763826</v>
      </c>
      <c r="W79" s="47">
        <f t="shared" si="154"/>
        <v>147.13836586136313</v>
      </c>
      <c r="X79" s="47">
        <f t="shared" si="157"/>
        <v>92.805000221436785</v>
      </c>
      <c r="Y79" s="47">
        <f t="shared" si="161"/>
        <v>0</v>
      </c>
      <c r="Z79" s="47">
        <f t="shared" si="164"/>
        <v>0</v>
      </c>
      <c r="AA79" s="47">
        <f t="shared" si="166"/>
        <v>0</v>
      </c>
      <c r="AB79" s="47">
        <f t="shared" si="168"/>
        <v>0</v>
      </c>
      <c r="AC79" s="47">
        <f t="shared" ref="AC79:AC124" si="170">AC18-AC19</f>
        <v>0</v>
      </c>
      <c r="AD79" s="47">
        <v>0</v>
      </c>
      <c r="AE79" s="47">
        <f t="shared" ref="AE79:BW79" si="171">AE18-AE19</f>
        <v>0</v>
      </c>
      <c r="AF79" s="47">
        <f t="shared" si="171"/>
        <v>0</v>
      </c>
      <c r="AG79" s="47">
        <f t="shared" si="171"/>
        <v>0</v>
      </c>
      <c r="AH79" s="47">
        <f t="shared" si="171"/>
        <v>0</v>
      </c>
      <c r="AI79" s="47">
        <f t="shared" si="171"/>
        <v>0</v>
      </c>
      <c r="AJ79" s="47">
        <f t="shared" si="171"/>
        <v>0</v>
      </c>
      <c r="AK79" s="47">
        <f t="shared" si="171"/>
        <v>0</v>
      </c>
      <c r="AL79" s="47">
        <f t="shared" si="171"/>
        <v>0</v>
      </c>
      <c r="AM79" s="47">
        <f t="shared" si="171"/>
        <v>0</v>
      </c>
      <c r="AN79" s="47">
        <f t="shared" si="171"/>
        <v>0</v>
      </c>
      <c r="AO79" s="47">
        <f t="shared" si="171"/>
        <v>0</v>
      </c>
      <c r="AP79" s="47">
        <f t="shared" si="171"/>
        <v>0</v>
      </c>
      <c r="AQ79" s="47">
        <f t="shared" si="171"/>
        <v>0</v>
      </c>
      <c r="AR79" s="47">
        <f t="shared" si="171"/>
        <v>0</v>
      </c>
      <c r="AS79" s="47">
        <f t="shared" si="171"/>
        <v>0</v>
      </c>
      <c r="AT79" s="47">
        <f t="shared" si="171"/>
        <v>0</v>
      </c>
      <c r="AU79" s="47">
        <f t="shared" si="171"/>
        <v>0</v>
      </c>
      <c r="AV79" s="47">
        <f t="shared" si="171"/>
        <v>0</v>
      </c>
      <c r="AW79" s="47">
        <f t="shared" si="171"/>
        <v>0</v>
      </c>
      <c r="AX79" s="47">
        <f t="shared" si="171"/>
        <v>0</v>
      </c>
      <c r="AY79" s="47">
        <f t="shared" si="171"/>
        <v>0</v>
      </c>
      <c r="AZ79" s="47">
        <f t="shared" si="171"/>
        <v>0</v>
      </c>
      <c r="BA79" s="47">
        <f t="shared" si="171"/>
        <v>0</v>
      </c>
      <c r="BB79" s="47">
        <f t="shared" si="171"/>
        <v>0</v>
      </c>
      <c r="BC79" s="47">
        <f t="shared" si="171"/>
        <v>0</v>
      </c>
      <c r="BD79" s="47">
        <f t="shared" si="171"/>
        <v>0</v>
      </c>
      <c r="BE79" s="47">
        <f t="shared" si="171"/>
        <v>0</v>
      </c>
      <c r="BF79" s="47">
        <f t="shared" si="171"/>
        <v>0</v>
      </c>
      <c r="BG79" s="47">
        <f t="shared" si="171"/>
        <v>0</v>
      </c>
      <c r="BH79" s="47">
        <f t="shared" si="171"/>
        <v>0</v>
      </c>
      <c r="BI79" s="47">
        <f t="shared" si="171"/>
        <v>0</v>
      </c>
      <c r="BJ79" s="47">
        <f t="shared" si="171"/>
        <v>0</v>
      </c>
      <c r="BK79" s="47">
        <f t="shared" si="171"/>
        <v>0</v>
      </c>
      <c r="BL79" s="47">
        <f t="shared" si="171"/>
        <v>0</v>
      </c>
      <c r="BM79" s="47">
        <f t="shared" si="171"/>
        <v>0</v>
      </c>
      <c r="BN79" s="47">
        <f t="shared" si="171"/>
        <v>0</v>
      </c>
      <c r="BO79" s="47">
        <f t="shared" si="171"/>
        <v>0</v>
      </c>
      <c r="BP79" s="47">
        <f t="shared" si="171"/>
        <v>0</v>
      </c>
      <c r="BQ79" s="47">
        <f t="shared" si="171"/>
        <v>0</v>
      </c>
      <c r="BR79" s="47">
        <f t="shared" si="171"/>
        <v>0</v>
      </c>
      <c r="BS79" s="47">
        <f t="shared" si="171"/>
        <v>0</v>
      </c>
      <c r="BT79" s="47">
        <f t="shared" si="171"/>
        <v>0</v>
      </c>
      <c r="BU79" s="47">
        <f t="shared" si="171"/>
        <v>0</v>
      </c>
      <c r="BV79" s="47">
        <f t="shared" si="171"/>
        <v>0</v>
      </c>
      <c r="BW79" s="47">
        <f t="shared" si="171"/>
        <v>0</v>
      </c>
      <c r="BX79" s="47">
        <f t="shared" si="29"/>
        <v>9853.5866450932826</v>
      </c>
      <c r="BY79" s="48">
        <f t="shared" si="129"/>
        <v>35.563274142125955</v>
      </c>
      <c r="BZ79" s="33">
        <f t="shared" si="130"/>
        <v>77.649499487184087</v>
      </c>
      <c r="CA79" s="21">
        <v>1</v>
      </c>
    </row>
    <row r="80" spans="8:146" x14ac:dyDescent="0.3">
      <c r="H80" s="34">
        <v>2016</v>
      </c>
      <c r="I80" s="47">
        <f t="shared" si="160"/>
        <v>61.274319978673219</v>
      </c>
      <c r="J80" s="47">
        <f t="shared" si="160"/>
        <v>106.24763715602671</v>
      </c>
      <c r="K80" s="47">
        <f t="shared" si="160"/>
        <v>380.40658803456608</v>
      </c>
      <c r="L80" s="47">
        <f t="shared" si="160"/>
        <v>1590.4730403773719</v>
      </c>
      <c r="M80" s="47">
        <f t="shared" si="160"/>
        <v>4127.8408830170811</v>
      </c>
      <c r="N80" s="47">
        <f t="shared" si="160"/>
        <v>2334.3843737987336</v>
      </c>
      <c r="O80" s="47">
        <f t="shared" si="160"/>
        <v>40.982535162740533</v>
      </c>
      <c r="P80" s="47">
        <f t="shared" si="133"/>
        <v>130.90967940121118</v>
      </c>
      <c r="Q80" s="47">
        <f t="shared" si="136"/>
        <v>171.34373218165638</v>
      </c>
      <c r="R80" s="47">
        <f t="shared" si="139"/>
        <v>161.16040257388522</v>
      </c>
      <c r="S80" s="47">
        <f t="shared" si="142"/>
        <v>180.42684886642382</v>
      </c>
      <c r="T80" s="47">
        <f t="shared" si="145"/>
        <v>345.38465591815475</v>
      </c>
      <c r="U80" s="47">
        <f t="shared" si="148"/>
        <v>308.93622447344387</v>
      </c>
      <c r="V80" s="47">
        <f t="shared" si="151"/>
        <v>253.95652781486569</v>
      </c>
      <c r="W80" s="47">
        <f t="shared" si="154"/>
        <v>185.15290076364181</v>
      </c>
      <c r="X80" s="47">
        <f t="shared" si="157"/>
        <v>117.95471484820882</v>
      </c>
      <c r="Y80" s="47">
        <f t="shared" si="161"/>
        <v>76.74256406173663</v>
      </c>
      <c r="Z80" s="47">
        <f t="shared" si="164"/>
        <v>0</v>
      </c>
      <c r="AA80" s="47">
        <f t="shared" si="166"/>
        <v>0</v>
      </c>
      <c r="AB80" s="47">
        <f t="shared" si="168"/>
        <v>0</v>
      </c>
      <c r="AC80" s="47">
        <f t="shared" si="170"/>
        <v>0</v>
      </c>
      <c r="AD80" s="47">
        <f t="shared" ref="AD80:AD124" si="172">AD19-AD20</f>
        <v>0</v>
      </c>
      <c r="AE80" s="47">
        <v>0</v>
      </c>
      <c r="AF80" s="47">
        <f t="shared" ref="AF80:BW80" si="173">AF19-AF20</f>
        <v>0</v>
      </c>
      <c r="AG80" s="47">
        <f t="shared" si="173"/>
        <v>0</v>
      </c>
      <c r="AH80" s="47">
        <f t="shared" si="173"/>
        <v>0</v>
      </c>
      <c r="AI80" s="47">
        <f t="shared" si="173"/>
        <v>0</v>
      </c>
      <c r="AJ80" s="47">
        <f t="shared" si="173"/>
        <v>0</v>
      </c>
      <c r="AK80" s="47">
        <f t="shared" si="173"/>
        <v>0</v>
      </c>
      <c r="AL80" s="47">
        <f t="shared" si="173"/>
        <v>0</v>
      </c>
      <c r="AM80" s="47">
        <f t="shared" si="173"/>
        <v>0</v>
      </c>
      <c r="AN80" s="47">
        <f t="shared" si="173"/>
        <v>0</v>
      </c>
      <c r="AO80" s="47">
        <f t="shared" si="173"/>
        <v>0</v>
      </c>
      <c r="AP80" s="47">
        <f t="shared" si="173"/>
        <v>0</v>
      </c>
      <c r="AQ80" s="47">
        <f t="shared" si="173"/>
        <v>0</v>
      </c>
      <c r="AR80" s="47">
        <f t="shared" si="173"/>
        <v>0</v>
      </c>
      <c r="AS80" s="47">
        <f t="shared" si="173"/>
        <v>0</v>
      </c>
      <c r="AT80" s="47">
        <f t="shared" si="173"/>
        <v>0</v>
      </c>
      <c r="AU80" s="47">
        <f t="shared" si="173"/>
        <v>0</v>
      </c>
      <c r="AV80" s="47">
        <f t="shared" si="173"/>
        <v>0</v>
      </c>
      <c r="AW80" s="47">
        <f t="shared" si="173"/>
        <v>0</v>
      </c>
      <c r="AX80" s="47">
        <f t="shared" si="173"/>
        <v>0</v>
      </c>
      <c r="AY80" s="47">
        <f t="shared" si="173"/>
        <v>0</v>
      </c>
      <c r="AZ80" s="47">
        <f t="shared" si="173"/>
        <v>0</v>
      </c>
      <c r="BA80" s="47">
        <f t="shared" si="173"/>
        <v>0</v>
      </c>
      <c r="BB80" s="47">
        <f t="shared" si="173"/>
        <v>0</v>
      </c>
      <c r="BC80" s="47">
        <f t="shared" si="173"/>
        <v>0</v>
      </c>
      <c r="BD80" s="47">
        <f t="shared" si="173"/>
        <v>0</v>
      </c>
      <c r="BE80" s="47">
        <f t="shared" si="173"/>
        <v>0</v>
      </c>
      <c r="BF80" s="47">
        <f t="shared" si="173"/>
        <v>0</v>
      </c>
      <c r="BG80" s="47">
        <f t="shared" si="173"/>
        <v>0</v>
      </c>
      <c r="BH80" s="47">
        <f t="shared" si="173"/>
        <v>0</v>
      </c>
      <c r="BI80" s="47">
        <f t="shared" si="173"/>
        <v>0</v>
      </c>
      <c r="BJ80" s="47">
        <f t="shared" si="173"/>
        <v>0</v>
      </c>
      <c r="BK80" s="47">
        <f t="shared" si="173"/>
        <v>0</v>
      </c>
      <c r="BL80" s="47">
        <f t="shared" si="173"/>
        <v>0</v>
      </c>
      <c r="BM80" s="47">
        <f t="shared" si="173"/>
        <v>0</v>
      </c>
      <c r="BN80" s="47">
        <f t="shared" si="173"/>
        <v>0</v>
      </c>
      <c r="BO80" s="47">
        <f t="shared" si="173"/>
        <v>0</v>
      </c>
      <c r="BP80" s="47">
        <f t="shared" si="173"/>
        <v>0</v>
      </c>
      <c r="BQ80" s="47">
        <f t="shared" si="173"/>
        <v>0</v>
      </c>
      <c r="BR80" s="47">
        <f t="shared" si="173"/>
        <v>0</v>
      </c>
      <c r="BS80" s="47">
        <f t="shared" si="173"/>
        <v>0</v>
      </c>
      <c r="BT80" s="47">
        <f t="shared" si="173"/>
        <v>0</v>
      </c>
      <c r="BU80" s="47">
        <f t="shared" si="173"/>
        <v>0</v>
      </c>
      <c r="BV80" s="47">
        <f t="shared" si="173"/>
        <v>0</v>
      </c>
      <c r="BW80" s="47">
        <f t="shared" si="173"/>
        <v>0</v>
      </c>
      <c r="BX80" s="47">
        <f t="shared" si="29"/>
        <v>10573.577628428422</v>
      </c>
      <c r="BY80" s="48">
        <f t="shared" si="129"/>
        <v>34.926390525829127</v>
      </c>
      <c r="BZ80" s="33">
        <f t="shared" si="130"/>
        <v>77.045311773614898</v>
      </c>
      <c r="CA80" s="21">
        <v>1</v>
      </c>
    </row>
    <row r="81" spans="2:137" x14ac:dyDescent="0.3">
      <c r="H81" s="34">
        <v>2017</v>
      </c>
      <c r="I81" s="47">
        <f t="shared" si="160"/>
        <v>48.846223359540545</v>
      </c>
      <c r="J81" s="47">
        <f t="shared" si="160"/>
        <v>90.449734740874362</v>
      </c>
      <c r="K81" s="47">
        <f t="shared" si="160"/>
        <v>345.83708046333413</v>
      </c>
      <c r="L81" s="47">
        <f t="shared" si="160"/>
        <v>1544.1352538753454</v>
      </c>
      <c r="M81" s="47">
        <f t="shared" si="160"/>
        <v>4279.7408426095499</v>
      </c>
      <c r="N81" s="47">
        <f t="shared" si="160"/>
        <v>2584.6538666767301</v>
      </c>
      <c r="O81" s="47">
        <f t="shared" si="160"/>
        <v>47.046072473154709</v>
      </c>
      <c r="P81" s="47">
        <f t="shared" si="133"/>
        <v>151.26897480613479</v>
      </c>
      <c r="Q81" s="47">
        <f t="shared" si="136"/>
        <v>199.29659465670193</v>
      </c>
      <c r="R81" s="47">
        <f t="shared" si="139"/>
        <v>188.68768264013488</v>
      </c>
      <c r="S81" s="47">
        <f t="shared" si="142"/>
        <v>212.63753209294373</v>
      </c>
      <c r="T81" s="47">
        <f t="shared" si="145"/>
        <v>417.59019430728949</v>
      </c>
      <c r="U81" s="47">
        <f t="shared" si="148"/>
        <v>377.27273547113873</v>
      </c>
      <c r="V81" s="47">
        <f t="shared" si="151"/>
        <v>313.24583224465459</v>
      </c>
      <c r="W81" s="47">
        <f t="shared" si="154"/>
        <v>230.6724755752075</v>
      </c>
      <c r="X81" s="47">
        <f t="shared" si="157"/>
        <v>148.42938811398199</v>
      </c>
      <c r="Y81" s="47">
        <f t="shared" si="161"/>
        <v>97.539434718215489</v>
      </c>
      <c r="Z81" s="47">
        <f t="shared" si="164"/>
        <v>98.529387576701993</v>
      </c>
      <c r="AA81" s="47">
        <f t="shared" si="166"/>
        <v>0</v>
      </c>
      <c r="AB81" s="47">
        <f t="shared" si="168"/>
        <v>0</v>
      </c>
      <c r="AC81" s="47">
        <f t="shared" si="170"/>
        <v>0</v>
      </c>
      <c r="AD81" s="47">
        <f t="shared" si="172"/>
        <v>0</v>
      </c>
      <c r="AE81" s="47">
        <f t="shared" ref="AE81:AE124" si="174">AE20-AE21</f>
        <v>0</v>
      </c>
      <c r="AF81" s="47">
        <v>0</v>
      </c>
      <c r="AG81" s="47">
        <f t="shared" ref="AG81:BW81" si="175">AG20-AG21</f>
        <v>0</v>
      </c>
      <c r="AH81" s="47">
        <f t="shared" si="175"/>
        <v>0</v>
      </c>
      <c r="AI81" s="47">
        <f t="shared" si="175"/>
        <v>0</v>
      </c>
      <c r="AJ81" s="47">
        <f t="shared" si="175"/>
        <v>0</v>
      </c>
      <c r="AK81" s="47">
        <f t="shared" si="175"/>
        <v>0</v>
      </c>
      <c r="AL81" s="47">
        <f t="shared" si="175"/>
        <v>0</v>
      </c>
      <c r="AM81" s="47">
        <f t="shared" si="175"/>
        <v>0</v>
      </c>
      <c r="AN81" s="47">
        <f t="shared" si="175"/>
        <v>0</v>
      </c>
      <c r="AO81" s="47">
        <f t="shared" si="175"/>
        <v>0</v>
      </c>
      <c r="AP81" s="47">
        <f t="shared" si="175"/>
        <v>0</v>
      </c>
      <c r="AQ81" s="47">
        <f t="shared" si="175"/>
        <v>0</v>
      </c>
      <c r="AR81" s="47">
        <f t="shared" si="175"/>
        <v>0</v>
      </c>
      <c r="AS81" s="47">
        <f t="shared" si="175"/>
        <v>0</v>
      </c>
      <c r="AT81" s="47">
        <f t="shared" si="175"/>
        <v>0</v>
      </c>
      <c r="AU81" s="47">
        <f t="shared" si="175"/>
        <v>0</v>
      </c>
      <c r="AV81" s="47">
        <f t="shared" si="175"/>
        <v>0</v>
      </c>
      <c r="AW81" s="47">
        <f t="shared" si="175"/>
        <v>0</v>
      </c>
      <c r="AX81" s="47">
        <f t="shared" si="175"/>
        <v>0</v>
      </c>
      <c r="AY81" s="47">
        <f t="shared" si="175"/>
        <v>0</v>
      </c>
      <c r="AZ81" s="47">
        <f t="shared" si="175"/>
        <v>0</v>
      </c>
      <c r="BA81" s="47">
        <f t="shared" si="175"/>
        <v>0</v>
      </c>
      <c r="BB81" s="47">
        <f t="shared" si="175"/>
        <v>0</v>
      </c>
      <c r="BC81" s="47">
        <f t="shared" si="175"/>
        <v>0</v>
      </c>
      <c r="BD81" s="47">
        <f t="shared" si="175"/>
        <v>0</v>
      </c>
      <c r="BE81" s="47">
        <f t="shared" si="175"/>
        <v>0</v>
      </c>
      <c r="BF81" s="47">
        <f t="shared" si="175"/>
        <v>0</v>
      </c>
      <c r="BG81" s="47">
        <f t="shared" si="175"/>
        <v>0</v>
      </c>
      <c r="BH81" s="47">
        <f t="shared" si="175"/>
        <v>0</v>
      </c>
      <c r="BI81" s="47">
        <f t="shared" si="175"/>
        <v>0</v>
      </c>
      <c r="BJ81" s="47">
        <f t="shared" si="175"/>
        <v>0</v>
      </c>
      <c r="BK81" s="47">
        <f t="shared" si="175"/>
        <v>0</v>
      </c>
      <c r="BL81" s="47">
        <f t="shared" si="175"/>
        <v>0</v>
      </c>
      <c r="BM81" s="47">
        <f t="shared" si="175"/>
        <v>0</v>
      </c>
      <c r="BN81" s="47">
        <f t="shared" si="175"/>
        <v>0</v>
      </c>
      <c r="BO81" s="47">
        <f t="shared" si="175"/>
        <v>0</v>
      </c>
      <c r="BP81" s="47">
        <f t="shared" si="175"/>
        <v>0</v>
      </c>
      <c r="BQ81" s="47">
        <f t="shared" si="175"/>
        <v>0</v>
      </c>
      <c r="BR81" s="47">
        <f t="shared" si="175"/>
        <v>0</v>
      </c>
      <c r="BS81" s="47">
        <f t="shared" si="175"/>
        <v>0</v>
      </c>
      <c r="BT81" s="47">
        <f t="shared" si="175"/>
        <v>0</v>
      </c>
      <c r="BU81" s="47">
        <f t="shared" si="175"/>
        <v>0</v>
      </c>
      <c r="BV81" s="47">
        <f t="shared" si="175"/>
        <v>0</v>
      </c>
      <c r="BW81" s="47">
        <f t="shared" si="175"/>
        <v>0</v>
      </c>
      <c r="BX81" s="47">
        <f t="shared" si="29"/>
        <v>11375.879306401634</v>
      </c>
      <c r="BY81" s="48">
        <f t="shared" si="129"/>
        <v>34.321086871302995</v>
      </c>
      <c r="BZ81" s="33">
        <f t="shared" si="130"/>
        <v>76.444452387704459</v>
      </c>
      <c r="CA81" s="21">
        <v>1</v>
      </c>
    </row>
    <row r="82" spans="2:137" x14ac:dyDescent="0.3">
      <c r="H82" s="34">
        <v>2018</v>
      </c>
      <c r="I82" s="47">
        <f t="shared" si="160"/>
        <v>38.683871156704754</v>
      </c>
      <c r="J82" s="47">
        <f t="shared" si="160"/>
        <v>76.49653483892871</v>
      </c>
      <c r="K82" s="47">
        <f t="shared" si="160"/>
        <v>312.35001596241</v>
      </c>
      <c r="L82" s="47">
        <f t="shared" si="160"/>
        <v>1489.3295795845752</v>
      </c>
      <c r="M82" s="47">
        <f t="shared" si="160"/>
        <v>4408.1711190060742</v>
      </c>
      <c r="N82" s="47">
        <f t="shared" si="160"/>
        <v>2843.0131244329677</v>
      </c>
      <c r="O82" s="47">
        <f t="shared" si="160"/>
        <v>53.653045064939761</v>
      </c>
      <c r="P82" s="47">
        <f t="shared" si="133"/>
        <v>173.64985166020779</v>
      </c>
      <c r="Q82" s="47">
        <f t="shared" si="136"/>
        <v>230.29153912811307</v>
      </c>
      <c r="R82" s="47">
        <f t="shared" si="139"/>
        <v>219.47002160531702</v>
      </c>
      <c r="S82" s="47">
        <f t="shared" si="142"/>
        <v>248.95745190597518</v>
      </c>
      <c r="T82" s="47">
        <f t="shared" si="145"/>
        <v>499.87131042510737</v>
      </c>
      <c r="U82" s="47">
        <f t="shared" si="148"/>
        <v>456.1447424276048</v>
      </c>
      <c r="V82" s="47">
        <f t="shared" si="151"/>
        <v>382.53562594448886</v>
      </c>
      <c r="W82" s="47">
        <f t="shared" si="154"/>
        <v>284.52582892520149</v>
      </c>
      <c r="X82" s="47">
        <f t="shared" si="157"/>
        <v>184.92054006798571</v>
      </c>
      <c r="Y82" s="47">
        <f t="shared" si="161"/>
        <v>122.73963470505987</v>
      </c>
      <c r="Z82" s="47">
        <f t="shared" si="164"/>
        <v>125.23038401000667</v>
      </c>
      <c r="AA82" s="47">
        <f t="shared" si="166"/>
        <v>86.807566088245949</v>
      </c>
      <c r="AB82" s="47">
        <f t="shared" si="168"/>
        <v>0</v>
      </c>
      <c r="AC82" s="47">
        <f t="shared" si="170"/>
        <v>0</v>
      </c>
      <c r="AD82" s="47">
        <f t="shared" si="172"/>
        <v>0</v>
      </c>
      <c r="AE82" s="47">
        <f t="shared" si="174"/>
        <v>0</v>
      </c>
      <c r="AF82" s="47">
        <f t="shared" ref="AF82:AF124" si="176">AF21-AF22</f>
        <v>0</v>
      </c>
      <c r="AG82" s="47">
        <v>0</v>
      </c>
      <c r="AH82" s="47">
        <f t="shared" ref="AH82:BW82" si="177">AH21-AH22</f>
        <v>0</v>
      </c>
      <c r="AI82" s="47">
        <f t="shared" si="177"/>
        <v>0</v>
      </c>
      <c r="AJ82" s="47">
        <f t="shared" si="177"/>
        <v>0</v>
      </c>
      <c r="AK82" s="47">
        <f t="shared" si="177"/>
        <v>0</v>
      </c>
      <c r="AL82" s="47">
        <f t="shared" si="177"/>
        <v>0</v>
      </c>
      <c r="AM82" s="47">
        <f t="shared" si="177"/>
        <v>0</v>
      </c>
      <c r="AN82" s="47">
        <f t="shared" si="177"/>
        <v>0</v>
      </c>
      <c r="AO82" s="47">
        <f t="shared" si="177"/>
        <v>0</v>
      </c>
      <c r="AP82" s="47">
        <f t="shared" si="177"/>
        <v>0</v>
      </c>
      <c r="AQ82" s="47">
        <f t="shared" si="177"/>
        <v>0</v>
      </c>
      <c r="AR82" s="47">
        <f t="shared" si="177"/>
        <v>0</v>
      </c>
      <c r="AS82" s="47">
        <f t="shared" si="177"/>
        <v>0</v>
      </c>
      <c r="AT82" s="47">
        <f t="shared" si="177"/>
        <v>0</v>
      </c>
      <c r="AU82" s="47">
        <f t="shared" si="177"/>
        <v>0</v>
      </c>
      <c r="AV82" s="47">
        <f t="shared" si="177"/>
        <v>0</v>
      </c>
      <c r="AW82" s="47">
        <f t="shared" si="177"/>
        <v>0</v>
      </c>
      <c r="AX82" s="47">
        <f t="shared" si="177"/>
        <v>0</v>
      </c>
      <c r="AY82" s="47">
        <f t="shared" si="177"/>
        <v>0</v>
      </c>
      <c r="AZ82" s="47">
        <f t="shared" si="177"/>
        <v>0</v>
      </c>
      <c r="BA82" s="47">
        <f t="shared" si="177"/>
        <v>0</v>
      </c>
      <c r="BB82" s="47">
        <f t="shared" si="177"/>
        <v>0</v>
      </c>
      <c r="BC82" s="47">
        <f t="shared" si="177"/>
        <v>0</v>
      </c>
      <c r="BD82" s="47">
        <f t="shared" si="177"/>
        <v>0</v>
      </c>
      <c r="BE82" s="47">
        <f t="shared" si="177"/>
        <v>0</v>
      </c>
      <c r="BF82" s="47">
        <f t="shared" si="177"/>
        <v>0</v>
      </c>
      <c r="BG82" s="47">
        <f t="shared" si="177"/>
        <v>0</v>
      </c>
      <c r="BH82" s="47">
        <f t="shared" si="177"/>
        <v>0</v>
      </c>
      <c r="BI82" s="47">
        <f t="shared" si="177"/>
        <v>0</v>
      </c>
      <c r="BJ82" s="47">
        <f t="shared" si="177"/>
        <v>0</v>
      </c>
      <c r="BK82" s="47">
        <f t="shared" si="177"/>
        <v>0</v>
      </c>
      <c r="BL82" s="47">
        <f t="shared" si="177"/>
        <v>0</v>
      </c>
      <c r="BM82" s="47">
        <f t="shared" si="177"/>
        <v>0</v>
      </c>
      <c r="BN82" s="47">
        <f t="shared" si="177"/>
        <v>0</v>
      </c>
      <c r="BO82" s="47">
        <f t="shared" si="177"/>
        <v>0</v>
      </c>
      <c r="BP82" s="47">
        <f t="shared" si="177"/>
        <v>0</v>
      </c>
      <c r="BQ82" s="47">
        <f t="shared" si="177"/>
        <v>0</v>
      </c>
      <c r="BR82" s="47">
        <f t="shared" si="177"/>
        <v>0</v>
      </c>
      <c r="BS82" s="47">
        <f t="shared" si="177"/>
        <v>0</v>
      </c>
      <c r="BT82" s="47">
        <f t="shared" si="177"/>
        <v>0</v>
      </c>
      <c r="BU82" s="47">
        <f t="shared" si="177"/>
        <v>0</v>
      </c>
      <c r="BV82" s="47">
        <f t="shared" si="177"/>
        <v>0</v>
      </c>
      <c r="BW82" s="47">
        <f t="shared" si="177"/>
        <v>0</v>
      </c>
      <c r="BX82" s="47">
        <f t="shared" si="29"/>
        <v>12236.841786939913</v>
      </c>
      <c r="BY82" s="48">
        <f t="shared" si="129"/>
        <v>33.778871417232217</v>
      </c>
      <c r="BZ82" s="33">
        <f t="shared" si="130"/>
        <v>75.885804299392788</v>
      </c>
      <c r="CA82" s="21">
        <v>1</v>
      </c>
      <c r="DX82" s="13">
        <v>0.69004295540018479</v>
      </c>
      <c r="EG82" s="13">
        <v>0.69004295540018479</v>
      </c>
    </row>
    <row r="83" spans="2:137" x14ac:dyDescent="0.3">
      <c r="H83" s="34">
        <v>2019</v>
      </c>
      <c r="I83" s="47">
        <f t="shared" si="160"/>
        <v>30.435140517056837</v>
      </c>
      <c r="J83" s="47">
        <f t="shared" si="160"/>
        <v>64.272127530760031</v>
      </c>
      <c r="K83" s="47">
        <f t="shared" si="160"/>
        <v>280.25796111993691</v>
      </c>
      <c r="L83" s="47">
        <f t="shared" si="160"/>
        <v>1427.0616721885308</v>
      </c>
      <c r="M83" s="47">
        <f t="shared" si="160"/>
        <v>4510.7199928294431</v>
      </c>
      <c r="N83" s="47">
        <f t="shared" si="160"/>
        <v>3106.7176704459998</v>
      </c>
      <c r="O83" s="47">
        <f t="shared" si="160"/>
        <v>60.787156207707994</v>
      </c>
      <c r="P83" s="47">
        <f t="shared" si="133"/>
        <v>198.03658045975681</v>
      </c>
      <c r="Q83" s="47">
        <f t="shared" si="136"/>
        <v>264.36413454542708</v>
      </c>
      <c r="R83" s="47">
        <f t="shared" si="139"/>
        <v>253.60237165632861</v>
      </c>
      <c r="S83" s="47">
        <f t="shared" si="142"/>
        <v>289.5721468624688</v>
      </c>
      <c r="T83" s="47">
        <f t="shared" si="145"/>
        <v>592.41602610837435</v>
      </c>
      <c r="U83" s="47">
        <f t="shared" si="148"/>
        <v>546.02256769713131</v>
      </c>
      <c r="V83" s="47">
        <f t="shared" si="151"/>
        <v>462.50788397927681</v>
      </c>
      <c r="W83" s="47">
        <f t="shared" si="154"/>
        <v>347.46277479684795</v>
      </c>
      <c r="X83" s="47">
        <f t="shared" si="157"/>
        <v>228.09253603810794</v>
      </c>
      <c r="Y83" s="47">
        <f t="shared" si="161"/>
        <v>152.91499766863126</v>
      </c>
      <c r="Z83" s="47">
        <f t="shared" si="164"/>
        <v>157.5847925689377</v>
      </c>
      <c r="AA83" s="47">
        <f t="shared" si="166"/>
        <v>110.33200452749588</v>
      </c>
      <c r="AB83" s="47">
        <f t="shared" si="168"/>
        <v>87.44459192303475</v>
      </c>
      <c r="AC83" s="47">
        <f t="shared" si="170"/>
        <v>0</v>
      </c>
      <c r="AD83" s="47">
        <f t="shared" si="172"/>
        <v>0</v>
      </c>
      <c r="AE83" s="47">
        <f t="shared" si="174"/>
        <v>0</v>
      </c>
      <c r="AF83" s="47">
        <f t="shared" si="176"/>
        <v>0</v>
      </c>
      <c r="AG83" s="47">
        <f t="shared" ref="AG83:AG124" si="178">AG22-AG23</f>
        <v>0</v>
      </c>
      <c r="AH83" s="47">
        <v>0</v>
      </c>
      <c r="AI83" s="47">
        <f t="shared" ref="AI83:BW83" si="179">AI22-AI23</f>
        <v>0</v>
      </c>
      <c r="AJ83" s="47">
        <f t="shared" si="179"/>
        <v>0</v>
      </c>
      <c r="AK83" s="47">
        <f t="shared" si="179"/>
        <v>0</v>
      </c>
      <c r="AL83" s="47">
        <f t="shared" si="179"/>
        <v>0</v>
      </c>
      <c r="AM83" s="47">
        <f t="shared" si="179"/>
        <v>0</v>
      </c>
      <c r="AN83" s="47">
        <f t="shared" si="179"/>
        <v>0</v>
      </c>
      <c r="AO83" s="47">
        <f t="shared" si="179"/>
        <v>0</v>
      </c>
      <c r="AP83" s="47">
        <f t="shared" si="179"/>
        <v>0</v>
      </c>
      <c r="AQ83" s="47">
        <f t="shared" si="179"/>
        <v>0</v>
      </c>
      <c r="AR83" s="47">
        <f t="shared" si="179"/>
        <v>0</v>
      </c>
      <c r="AS83" s="47">
        <f t="shared" si="179"/>
        <v>0</v>
      </c>
      <c r="AT83" s="47">
        <f t="shared" si="179"/>
        <v>0</v>
      </c>
      <c r="AU83" s="47">
        <f t="shared" si="179"/>
        <v>0</v>
      </c>
      <c r="AV83" s="47">
        <f t="shared" si="179"/>
        <v>0</v>
      </c>
      <c r="AW83" s="47">
        <f t="shared" si="179"/>
        <v>0</v>
      </c>
      <c r="AX83" s="47">
        <f t="shared" si="179"/>
        <v>0</v>
      </c>
      <c r="AY83" s="47">
        <f t="shared" si="179"/>
        <v>0</v>
      </c>
      <c r="AZ83" s="47">
        <f t="shared" si="179"/>
        <v>0</v>
      </c>
      <c r="BA83" s="47">
        <f t="shared" si="179"/>
        <v>0</v>
      </c>
      <c r="BB83" s="47">
        <f t="shared" si="179"/>
        <v>0</v>
      </c>
      <c r="BC83" s="47">
        <f t="shared" si="179"/>
        <v>0</v>
      </c>
      <c r="BD83" s="47">
        <f t="shared" si="179"/>
        <v>0</v>
      </c>
      <c r="BE83" s="47">
        <f t="shared" si="179"/>
        <v>0</v>
      </c>
      <c r="BF83" s="47">
        <f t="shared" si="179"/>
        <v>0</v>
      </c>
      <c r="BG83" s="47">
        <f t="shared" si="179"/>
        <v>0</v>
      </c>
      <c r="BH83" s="47">
        <f t="shared" si="179"/>
        <v>0</v>
      </c>
      <c r="BI83" s="47">
        <f t="shared" si="179"/>
        <v>0</v>
      </c>
      <c r="BJ83" s="47">
        <f t="shared" si="179"/>
        <v>0</v>
      </c>
      <c r="BK83" s="47">
        <f t="shared" si="179"/>
        <v>0</v>
      </c>
      <c r="BL83" s="47">
        <f t="shared" si="179"/>
        <v>0</v>
      </c>
      <c r="BM83" s="47">
        <f t="shared" si="179"/>
        <v>0</v>
      </c>
      <c r="BN83" s="47">
        <f t="shared" si="179"/>
        <v>0</v>
      </c>
      <c r="BO83" s="47">
        <f t="shared" si="179"/>
        <v>0</v>
      </c>
      <c r="BP83" s="47">
        <f t="shared" si="179"/>
        <v>0</v>
      </c>
      <c r="BQ83" s="47">
        <f t="shared" si="179"/>
        <v>0</v>
      </c>
      <c r="BR83" s="47">
        <f t="shared" si="179"/>
        <v>0</v>
      </c>
      <c r="BS83" s="47">
        <f t="shared" si="179"/>
        <v>0</v>
      </c>
      <c r="BT83" s="47">
        <f t="shared" si="179"/>
        <v>0</v>
      </c>
      <c r="BU83" s="47">
        <f t="shared" si="179"/>
        <v>0</v>
      </c>
      <c r="BV83" s="47">
        <f t="shared" si="179"/>
        <v>0</v>
      </c>
      <c r="BW83" s="47">
        <f t="shared" si="179"/>
        <v>0</v>
      </c>
      <c r="BX83" s="47">
        <f t="shared" si="29"/>
        <v>13170.605129671254</v>
      </c>
      <c r="BY83" s="48">
        <f t="shared" si="129"/>
        <v>33.284193182642959</v>
      </c>
      <c r="BZ83" s="33">
        <f t="shared" si="130"/>
        <v>75.354609083160454</v>
      </c>
      <c r="CA83" s="21">
        <v>1</v>
      </c>
      <c r="CF83" s="49">
        <f t="shared" ref="CF83:DV83" si="180">IF(CF22-CF23&gt;0,CF22-CF23,0)</f>
        <v>0</v>
      </c>
      <c r="CG83" s="49">
        <f t="shared" si="180"/>
        <v>0</v>
      </c>
      <c r="CH83" s="49">
        <f t="shared" si="180"/>
        <v>0</v>
      </c>
      <c r="CI83" s="49">
        <f t="shared" si="180"/>
        <v>0</v>
      </c>
      <c r="CJ83" s="49">
        <f t="shared" si="180"/>
        <v>0</v>
      </c>
      <c r="CK83" s="49">
        <f t="shared" si="180"/>
        <v>0</v>
      </c>
      <c r="CL83" s="49">
        <f t="shared" si="180"/>
        <v>0</v>
      </c>
      <c r="CM83" s="49">
        <f t="shared" si="180"/>
        <v>0</v>
      </c>
      <c r="CN83" s="49">
        <f t="shared" si="180"/>
        <v>0</v>
      </c>
      <c r="CO83" s="49">
        <f t="shared" si="180"/>
        <v>0</v>
      </c>
      <c r="CP83" s="49">
        <f t="shared" si="180"/>
        <v>0</v>
      </c>
      <c r="CQ83" s="49">
        <f t="shared" si="180"/>
        <v>0</v>
      </c>
      <c r="CR83" s="49">
        <f t="shared" si="180"/>
        <v>0</v>
      </c>
      <c r="CS83" s="49">
        <f t="shared" si="180"/>
        <v>0</v>
      </c>
      <c r="CT83" s="49">
        <f t="shared" si="180"/>
        <v>0</v>
      </c>
      <c r="CU83" s="49">
        <f t="shared" si="180"/>
        <v>0</v>
      </c>
      <c r="CV83" s="49">
        <f t="shared" si="180"/>
        <v>0</v>
      </c>
      <c r="CW83" s="49">
        <f t="shared" si="180"/>
        <v>0</v>
      </c>
      <c r="CX83" s="49">
        <f t="shared" si="180"/>
        <v>0</v>
      </c>
      <c r="CY83" s="49">
        <f t="shared" si="180"/>
        <v>0</v>
      </c>
      <c r="CZ83" s="49">
        <f t="shared" si="180"/>
        <v>0</v>
      </c>
      <c r="DA83" s="49">
        <f t="shared" si="180"/>
        <v>0</v>
      </c>
      <c r="DB83" s="49">
        <f t="shared" si="180"/>
        <v>0</v>
      </c>
      <c r="DC83" s="49">
        <f t="shared" si="180"/>
        <v>0</v>
      </c>
      <c r="DD83" s="49">
        <f t="shared" si="180"/>
        <v>0</v>
      </c>
      <c r="DE83" s="49">
        <f t="shared" si="180"/>
        <v>0</v>
      </c>
      <c r="DF83" s="49">
        <f t="shared" si="180"/>
        <v>0</v>
      </c>
      <c r="DG83" s="49">
        <f t="shared" si="180"/>
        <v>0</v>
      </c>
      <c r="DH83" s="49">
        <f t="shared" si="180"/>
        <v>0</v>
      </c>
      <c r="DI83" s="49">
        <f t="shared" si="180"/>
        <v>0</v>
      </c>
      <c r="DJ83" s="49">
        <f t="shared" si="180"/>
        <v>0</v>
      </c>
      <c r="DK83" s="49">
        <f t="shared" si="180"/>
        <v>0</v>
      </c>
      <c r="DL83" s="49">
        <f t="shared" si="180"/>
        <v>0</v>
      </c>
      <c r="DM83" s="49">
        <f t="shared" si="180"/>
        <v>0</v>
      </c>
      <c r="DN83" s="49">
        <f t="shared" si="180"/>
        <v>0</v>
      </c>
      <c r="DO83" s="49">
        <f t="shared" si="180"/>
        <v>0</v>
      </c>
      <c r="DP83" s="49">
        <f t="shared" si="180"/>
        <v>0</v>
      </c>
      <c r="DQ83" s="49">
        <f t="shared" si="180"/>
        <v>0</v>
      </c>
      <c r="DR83" s="49">
        <f t="shared" si="180"/>
        <v>0</v>
      </c>
      <c r="DS83" s="49">
        <f t="shared" si="180"/>
        <v>0</v>
      </c>
      <c r="DT83" s="49">
        <f t="shared" si="180"/>
        <v>0</v>
      </c>
      <c r="DU83" s="49">
        <f t="shared" si="180"/>
        <v>0</v>
      </c>
      <c r="DV83" s="49">
        <f t="shared" si="180"/>
        <v>0</v>
      </c>
      <c r="DW83" s="21">
        <f>SUM(CF83:DV83)</f>
        <v>0</v>
      </c>
      <c r="DX83" s="13">
        <v>0.71123183228013465</v>
      </c>
      <c r="EG83" s="13">
        <v>0.71123183228013465</v>
      </c>
    </row>
    <row r="84" spans="2:137" x14ac:dyDescent="0.3">
      <c r="B84" s="22"/>
      <c r="C84" s="22"/>
      <c r="D84" s="22"/>
      <c r="E84" s="22"/>
      <c r="G84" s="22"/>
      <c r="H84" s="34">
        <v>2020</v>
      </c>
      <c r="I84" s="47">
        <f t="shared" si="160"/>
        <v>23.788504483131916</v>
      </c>
      <c r="J84" s="47">
        <f t="shared" si="160"/>
        <v>53.647567804953127</v>
      </c>
      <c r="K84" s="47">
        <f t="shared" si="160"/>
        <v>249.81633536642084</v>
      </c>
      <c r="L84" s="47">
        <f t="shared" si="160"/>
        <v>1358.4420584914151</v>
      </c>
      <c r="M84" s="47">
        <f t="shared" si="160"/>
        <v>4585.4265668237203</v>
      </c>
      <c r="N84" s="47">
        <f t="shared" si="160"/>
        <v>3372.6491166213527</v>
      </c>
      <c r="O84" s="47">
        <f t="shared" si="160"/>
        <v>68.418843138009834</v>
      </c>
      <c r="P84" s="47">
        <f t="shared" si="133"/>
        <v>224.36900900362525</v>
      </c>
      <c r="Q84" s="47">
        <f t="shared" si="136"/>
        <v>301.49043434844862</v>
      </c>
      <c r="R84" s="47">
        <f t="shared" si="139"/>
        <v>291.12390214342304</v>
      </c>
      <c r="S84" s="47">
        <f t="shared" si="142"/>
        <v>334.60689834896766</v>
      </c>
      <c r="T84" s="47">
        <f t="shared" si="145"/>
        <v>695.1140291590491</v>
      </c>
      <c r="U84" s="47">
        <f t="shared" si="148"/>
        <v>647.11159247273463</v>
      </c>
      <c r="V84" s="47">
        <f t="shared" si="151"/>
        <v>553.63948962014547</v>
      </c>
      <c r="W84" s="47">
        <f t="shared" si="154"/>
        <v>420.10276124237134</v>
      </c>
      <c r="X84" s="47">
        <f t="shared" si="157"/>
        <v>278.54647074269451</v>
      </c>
      <c r="Y84" s="47">
        <f t="shared" si="161"/>
        <v>188.61490239903651</v>
      </c>
      <c r="Z84" s="47">
        <f t="shared" si="164"/>
        <v>196.32678756293171</v>
      </c>
      <c r="AA84" s="47">
        <f t="shared" si="166"/>
        <v>138.83728126069036</v>
      </c>
      <c r="AB84" s="47">
        <f t="shared" si="168"/>
        <v>111.14166134032712</v>
      </c>
      <c r="AC84" s="47">
        <f t="shared" si="170"/>
        <v>89.790895006102801</v>
      </c>
      <c r="AD84" s="47">
        <f t="shared" si="172"/>
        <v>0</v>
      </c>
      <c r="AE84" s="47">
        <f t="shared" si="174"/>
        <v>0</v>
      </c>
      <c r="AF84" s="47">
        <f t="shared" si="176"/>
        <v>0</v>
      </c>
      <c r="AG84" s="47">
        <f t="shared" si="178"/>
        <v>0</v>
      </c>
      <c r="AH84" s="47">
        <f t="shared" ref="AH84:AH124" si="181">AH23-AH24</f>
        <v>0</v>
      </c>
      <c r="AI84" s="47">
        <v>0</v>
      </c>
      <c r="AJ84" s="47">
        <f t="shared" ref="AJ84:BW84" si="182">AJ23-AJ24</f>
        <v>0</v>
      </c>
      <c r="AK84" s="47">
        <f t="shared" si="182"/>
        <v>0</v>
      </c>
      <c r="AL84" s="47">
        <f t="shared" si="182"/>
        <v>0</v>
      </c>
      <c r="AM84" s="47">
        <f t="shared" si="182"/>
        <v>0</v>
      </c>
      <c r="AN84" s="47">
        <f t="shared" si="182"/>
        <v>0</v>
      </c>
      <c r="AO84" s="47">
        <f t="shared" si="182"/>
        <v>0</v>
      </c>
      <c r="AP84" s="47">
        <f t="shared" si="182"/>
        <v>0</v>
      </c>
      <c r="AQ84" s="47">
        <f t="shared" si="182"/>
        <v>0</v>
      </c>
      <c r="AR84" s="47">
        <f t="shared" si="182"/>
        <v>0</v>
      </c>
      <c r="AS84" s="47">
        <f t="shared" si="182"/>
        <v>0</v>
      </c>
      <c r="AT84" s="47">
        <f t="shared" si="182"/>
        <v>0</v>
      </c>
      <c r="AU84" s="47">
        <f t="shared" si="182"/>
        <v>0</v>
      </c>
      <c r="AV84" s="47">
        <f t="shared" si="182"/>
        <v>0</v>
      </c>
      <c r="AW84" s="47">
        <f t="shared" si="182"/>
        <v>0</v>
      </c>
      <c r="AX84" s="47">
        <f t="shared" si="182"/>
        <v>0</v>
      </c>
      <c r="AY84" s="47">
        <f t="shared" si="182"/>
        <v>0</v>
      </c>
      <c r="AZ84" s="47">
        <f t="shared" si="182"/>
        <v>0</v>
      </c>
      <c r="BA84" s="47">
        <f t="shared" si="182"/>
        <v>0</v>
      </c>
      <c r="BB84" s="47">
        <f t="shared" si="182"/>
        <v>0</v>
      </c>
      <c r="BC84" s="47">
        <f t="shared" si="182"/>
        <v>0</v>
      </c>
      <c r="BD84" s="47">
        <f t="shared" si="182"/>
        <v>0</v>
      </c>
      <c r="BE84" s="47">
        <f t="shared" si="182"/>
        <v>0</v>
      </c>
      <c r="BF84" s="47">
        <f t="shared" si="182"/>
        <v>0</v>
      </c>
      <c r="BG84" s="47">
        <f t="shared" si="182"/>
        <v>0</v>
      </c>
      <c r="BH84" s="47">
        <f t="shared" si="182"/>
        <v>0</v>
      </c>
      <c r="BI84" s="47">
        <f t="shared" si="182"/>
        <v>0</v>
      </c>
      <c r="BJ84" s="47">
        <f t="shared" si="182"/>
        <v>0</v>
      </c>
      <c r="BK84" s="47">
        <f t="shared" si="182"/>
        <v>0</v>
      </c>
      <c r="BL84" s="47">
        <f t="shared" si="182"/>
        <v>0</v>
      </c>
      <c r="BM84" s="47">
        <f t="shared" si="182"/>
        <v>0</v>
      </c>
      <c r="BN84" s="47">
        <f t="shared" si="182"/>
        <v>0</v>
      </c>
      <c r="BO84" s="47">
        <f t="shared" si="182"/>
        <v>0</v>
      </c>
      <c r="BP84" s="47">
        <f t="shared" si="182"/>
        <v>0</v>
      </c>
      <c r="BQ84" s="47">
        <f t="shared" si="182"/>
        <v>0</v>
      </c>
      <c r="BR84" s="47">
        <f t="shared" si="182"/>
        <v>0</v>
      </c>
      <c r="BS84" s="47">
        <f t="shared" si="182"/>
        <v>0</v>
      </c>
      <c r="BT84" s="47">
        <f t="shared" si="182"/>
        <v>0</v>
      </c>
      <c r="BU84" s="47">
        <f t="shared" si="182"/>
        <v>0</v>
      </c>
      <c r="BV84" s="47">
        <f t="shared" si="182"/>
        <v>0</v>
      </c>
      <c r="BW84" s="47">
        <f t="shared" si="182"/>
        <v>0</v>
      </c>
      <c r="BX84" s="47">
        <f t="shared" si="29"/>
        <v>14183.005107379551</v>
      </c>
      <c r="BY84" s="48">
        <f t="shared" si="129"/>
        <v>32.83159344234825</v>
      </c>
      <c r="BZ84" s="33">
        <f t="shared" si="130"/>
        <v>74.847964294807511</v>
      </c>
      <c r="CA84" s="21">
        <v>1</v>
      </c>
      <c r="CF84" s="49">
        <f t="shared" ref="CF84:DV84" si="183">IF(CF23-CF24&gt;0,CF23-CF24,0)</f>
        <v>0</v>
      </c>
      <c r="CG84" s="49">
        <f t="shared" si="183"/>
        <v>0</v>
      </c>
      <c r="CH84" s="49">
        <f t="shared" si="183"/>
        <v>0</v>
      </c>
      <c r="CI84" s="49">
        <f t="shared" si="183"/>
        <v>0</v>
      </c>
      <c r="CJ84" s="49">
        <f t="shared" si="183"/>
        <v>0</v>
      </c>
      <c r="CK84" s="49">
        <f t="shared" si="183"/>
        <v>0</v>
      </c>
      <c r="CL84" s="49">
        <f t="shared" si="183"/>
        <v>0</v>
      </c>
      <c r="CM84" s="49">
        <f t="shared" si="183"/>
        <v>0</v>
      </c>
      <c r="CN84" s="49">
        <f t="shared" si="183"/>
        <v>0</v>
      </c>
      <c r="CO84" s="49">
        <f t="shared" si="183"/>
        <v>0</v>
      </c>
      <c r="CP84" s="49">
        <f t="shared" si="183"/>
        <v>0</v>
      </c>
      <c r="CQ84" s="49">
        <f t="shared" si="183"/>
        <v>0</v>
      </c>
      <c r="CR84" s="49">
        <f t="shared" si="183"/>
        <v>0</v>
      </c>
      <c r="CS84" s="49">
        <f t="shared" si="183"/>
        <v>0</v>
      </c>
      <c r="CT84" s="49">
        <f t="shared" si="183"/>
        <v>0</v>
      </c>
      <c r="CU84" s="49">
        <f t="shared" si="183"/>
        <v>0</v>
      </c>
      <c r="CV84" s="49">
        <f t="shared" si="183"/>
        <v>0</v>
      </c>
      <c r="CW84" s="49">
        <f t="shared" si="183"/>
        <v>0</v>
      </c>
      <c r="CX84" s="49">
        <f t="shared" si="183"/>
        <v>0</v>
      </c>
      <c r="CY84" s="49">
        <f t="shared" si="183"/>
        <v>0</v>
      </c>
      <c r="CZ84" s="49">
        <f t="shared" si="183"/>
        <v>0</v>
      </c>
      <c r="DA84" s="49">
        <f t="shared" si="183"/>
        <v>0</v>
      </c>
      <c r="DB84" s="49">
        <f t="shared" si="183"/>
        <v>0</v>
      </c>
      <c r="DC84" s="49">
        <f t="shared" si="183"/>
        <v>0</v>
      </c>
      <c r="DD84" s="49">
        <f t="shared" si="183"/>
        <v>0</v>
      </c>
      <c r="DE84" s="49">
        <f t="shared" si="183"/>
        <v>0</v>
      </c>
      <c r="DF84" s="49">
        <f t="shared" si="183"/>
        <v>0</v>
      </c>
      <c r="DG84" s="49">
        <f t="shared" si="183"/>
        <v>0</v>
      </c>
      <c r="DH84" s="49">
        <f t="shared" si="183"/>
        <v>0</v>
      </c>
      <c r="DI84" s="49">
        <f t="shared" si="183"/>
        <v>0</v>
      </c>
      <c r="DJ84" s="49">
        <f t="shared" si="183"/>
        <v>0</v>
      </c>
      <c r="DK84" s="49">
        <f t="shared" si="183"/>
        <v>0</v>
      </c>
      <c r="DL84" s="49">
        <f t="shared" si="183"/>
        <v>0</v>
      </c>
      <c r="DM84" s="49">
        <f t="shared" si="183"/>
        <v>0</v>
      </c>
      <c r="DN84" s="49">
        <f t="shared" si="183"/>
        <v>0</v>
      </c>
      <c r="DO84" s="49">
        <f t="shared" si="183"/>
        <v>0</v>
      </c>
      <c r="DP84" s="49">
        <f t="shared" si="183"/>
        <v>0</v>
      </c>
      <c r="DQ84" s="49">
        <f t="shared" si="183"/>
        <v>0</v>
      </c>
      <c r="DR84" s="49">
        <f t="shared" si="183"/>
        <v>0</v>
      </c>
      <c r="DS84" s="49">
        <f t="shared" si="183"/>
        <v>0</v>
      </c>
      <c r="DT84" s="49">
        <f t="shared" si="183"/>
        <v>0</v>
      </c>
      <c r="DU84" s="49">
        <f t="shared" si="183"/>
        <v>0</v>
      </c>
      <c r="DV84" s="49">
        <f t="shared" si="183"/>
        <v>0</v>
      </c>
      <c r="DW84" s="21">
        <f t="shared" ref="DW84:DW124" si="184">SUM(CF84:DV84)</f>
        <v>0</v>
      </c>
      <c r="DX84" s="13">
        <v>0.73174539138344985</v>
      </c>
      <c r="EG84" s="13">
        <v>0.73174539138344985</v>
      </c>
    </row>
    <row r="85" spans="2:137" x14ac:dyDescent="0.3">
      <c r="B85" s="22"/>
      <c r="C85" s="22"/>
      <c r="D85" s="22"/>
      <c r="E85" s="22"/>
      <c r="G85" s="22"/>
      <c r="H85" s="34">
        <v>2021</v>
      </c>
      <c r="I85" s="47">
        <f t="shared" ref="I85:O94" si="185">I24-I25</f>
        <v>18.4716382318326</v>
      </c>
      <c r="J85" s="47">
        <f t="shared" si="185"/>
        <v>44.486050063296517</v>
      </c>
      <c r="K85" s="47">
        <f t="shared" si="185"/>
        <v>221.22293893404139</v>
      </c>
      <c r="L85" s="47">
        <f t="shared" si="185"/>
        <v>1284.6533285847545</v>
      </c>
      <c r="M85" s="47">
        <f t="shared" si="185"/>
        <v>4630.8431067695783</v>
      </c>
      <c r="N85" s="47">
        <f t="shared" si="185"/>
        <v>3637.3658341180999</v>
      </c>
      <c r="O85" s="47">
        <f t="shared" si="185"/>
        <v>76.504340591825894</v>
      </c>
      <c r="P85" s="47">
        <f t="shared" si="133"/>
        <v>252.53801937362368</v>
      </c>
      <c r="Q85" s="47">
        <f t="shared" si="136"/>
        <v>341.57886296456491</v>
      </c>
      <c r="R85" s="47">
        <f t="shared" si="139"/>
        <v>332.00824256043416</v>
      </c>
      <c r="S85" s="47">
        <f t="shared" si="142"/>
        <v>384.11338701307977</v>
      </c>
      <c r="T85" s="47">
        <f t="shared" si="145"/>
        <v>807.50640855639358</v>
      </c>
      <c r="U85" s="47">
        <f t="shared" si="148"/>
        <v>759.29131984178821</v>
      </c>
      <c r="V85" s="47">
        <f t="shared" si="151"/>
        <v>656.13868909280427</v>
      </c>
      <c r="W85" s="47">
        <f t="shared" si="154"/>
        <v>502.87894840006629</v>
      </c>
      <c r="X85" s="47">
        <f t="shared" si="157"/>
        <v>336.77892994936701</v>
      </c>
      <c r="Y85" s="47">
        <f t="shared" si="161"/>
        <v>230.33640778122935</v>
      </c>
      <c r="Z85" s="47">
        <f t="shared" si="164"/>
        <v>242.16171362565365</v>
      </c>
      <c r="AA85" s="47">
        <f t="shared" si="166"/>
        <v>172.97022751708573</v>
      </c>
      <c r="AB85" s="47">
        <f t="shared" si="168"/>
        <v>139.85612027416937</v>
      </c>
      <c r="AC85" s="47">
        <f t="shared" si="170"/>
        <v>114.12380142384063</v>
      </c>
      <c r="AD85" s="47">
        <f t="shared" si="172"/>
        <v>108.45712662453298</v>
      </c>
      <c r="AE85" s="47">
        <f t="shared" si="174"/>
        <v>0</v>
      </c>
      <c r="AF85" s="47">
        <f t="shared" si="176"/>
        <v>0</v>
      </c>
      <c r="AG85" s="47">
        <f t="shared" si="178"/>
        <v>0</v>
      </c>
      <c r="AH85" s="47">
        <f t="shared" si="181"/>
        <v>0</v>
      </c>
      <c r="AI85" s="47">
        <f t="shared" ref="AI85:AI124" si="186">AI24-AI25</f>
        <v>0</v>
      </c>
      <c r="AJ85" s="47">
        <v>0</v>
      </c>
      <c r="AK85" s="47">
        <f t="shared" ref="AK85:BW85" si="187">AK24-AK25</f>
        <v>0</v>
      </c>
      <c r="AL85" s="47">
        <f t="shared" si="187"/>
        <v>0</v>
      </c>
      <c r="AM85" s="47">
        <f t="shared" si="187"/>
        <v>0</v>
      </c>
      <c r="AN85" s="47">
        <f t="shared" si="187"/>
        <v>0</v>
      </c>
      <c r="AO85" s="47">
        <f t="shared" si="187"/>
        <v>0</v>
      </c>
      <c r="AP85" s="47">
        <f t="shared" si="187"/>
        <v>0</v>
      </c>
      <c r="AQ85" s="47">
        <f t="shared" si="187"/>
        <v>0</v>
      </c>
      <c r="AR85" s="47">
        <f t="shared" si="187"/>
        <v>0</v>
      </c>
      <c r="AS85" s="47">
        <f t="shared" si="187"/>
        <v>0</v>
      </c>
      <c r="AT85" s="47">
        <f t="shared" si="187"/>
        <v>0</v>
      </c>
      <c r="AU85" s="47">
        <f t="shared" si="187"/>
        <v>0</v>
      </c>
      <c r="AV85" s="47">
        <f t="shared" si="187"/>
        <v>0</v>
      </c>
      <c r="AW85" s="47">
        <f t="shared" si="187"/>
        <v>0</v>
      </c>
      <c r="AX85" s="47">
        <f t="shared" si="187"/>
        <v>0</v>
      </c>
      <c r="AY85" s="47">
        <f t="shared" si="187"/>
        <v>0</v>
      </c>
      <c r="AZ85" s="47">
        <f t="shared" si="187"/>
        <v>0</v>
      </c>
      <c r="BA85" s="47">
        <f t="shared" si="187"/>
        <v>0</v>
      </c>
      <c r="BB85" s="47">
        <f t="shared" si="187"/>
        <v>0</v>
      </c>
      <c r="BC85" s="47">
        <f t="shared" si="187"/>
        <v>0</v>
      </c>
      <c r="BD85" s="47">
        <f t="shared" si="187"/>
        <v>0</v>
      </c>
      <c r="BE85" s="47">
        <f t="shared" si="187"/>
        <v>0</v>
      </c>
      <c r="BF85" s="47">
        <f t="shared" si="187"/>
        <v>0</v>
      </c>
      <c r="BG85" s="47">
        <f t="shared" si="187"/>
        <v>0</v>
      </c>
      <c r="BH85" s="47">
        <f t="shared" si="187"/>
        <v>0</v>
      </c>
      <c r="BI85" s="47">
        <f t="shared" si="187"/>
        <v>0</v>
      </c>
      <c r="BJ85" s="47">
        <f t="shared" si="187"/>
        <v>0</v>
      </c>
      <c r="BK85" s="47">
        <f t="shared" si="187"/>
        <v>0</v>
      </c>
      <c r="BL85" s="47">
        <f t="shared" si="187"/>
        <v>0</v>
      </c>
      <c r="BM85" s="47">
        <f t="shared" si="187"/>
        <v>0</v>
      </c>
      <c r="BN85" s="47">
        <f t="shared" si="187"/>
        <v>0</v>
      </c>
      <c r="BO85" s="47">
        <f t="shared" si="187"/>
        <v>0</v>
      </c>
      <c r="BP85" s="47">
        <f t="shared" si="187"/>
        <v>0</v>
      </c>
      <c r="BQ85" s="47">
        <f t="shared" si="187"/>
        <v>0</v>
      </c>
      <c r="BR85" s="47">
        <f t="shared" si="187"/>
        <v>0</v>
      </c>
      <c r="BS85" s="47">
        <f t="shared" si="187"/>
        <v>0</v>
      </c>
      <c r="BT85" s="47">
        <f t="shared" si="187"/>
        <v>0</v>
      </c>
      <c r="BU85" s="47">
        <f t="shared" si="187"/>
        <v>0</v>
      </c>
      <c r="BV85" s="47">
        <f t="shared" si="187"/>
        <v>0</v>
      </c>
      <c r="BW85" s="47">
        <f t="shared" si="187"/>
        <v>0</v>
      </c>
      <c r="BX85" s="47">
        <f t="shared" si="29"/>
        <v>15294.285442292063</v>
      </c>
      <c r="BY85" s="48">
        <f t="shared" si="129"/>
        <v>32.405509967706287</v>
      </c>
      <c r="BZ85" s="33">
        <f t="shared" si="130"/>
        <v>74.351363495565593</v>
      </c>
      <c r="CA85" s="21">
        <v>1</v>
      </c>
      <c r="CF85" s="49">
        <f t="shared" ref="CF85:DV85" si="188">IF(CF24-CF25&gt;0,CF24-CF25,0)</f>
        <v>0</v>
      </c>
      <c r="CG85" s="49">
        <f t="shared" si="188"/>
        <v>0</v>
      </c>
      <c r="CH85" s="49">
        <f t="shared" si="188"/>
        <v>0</v>
      </c>
      <c r="CI85" s="49">
        <f t="shared" si="188"/>
        <v>0</v>
      </c>
      <c r="CJ85" s="49">
        <f t="shared" si="188"/>
        <v>0</v>
      </c>
      <c r="CK85" s="49">
        <f t="shared" si="188"/>
        <v>0</v>
      </c>
      <c r="CL85" s="49">
        <f t="shared" si="188"/>
        <v>0</v>
      </c>
      <c r="CM85" s="49">
        <f t="shared" si="188"/>
        <v>0</v>
      </c>
      <c r="CN85" s="49">
        <f t="shared" si="188"/>
        <v>0</v>
      </c>
      <c r="CO85" s="49">
        <f t="shared" si="188"/>
        <v>0</v>
      </c>
      <c r="CP85" s="49">
        <f t="shared" si="188"/>
        <v>0</v>
      </c>
      <c r="CQ85" s="49">
        <f t="shared" si="188"/>
        <v>0</v>
      </c>
      <c r="CR85" s="49">
        <f t="shared" si="188"/>
        <v>0</v>
      </c>
      <c r="CS85" s="49">
        <f t="shared" si="188"/>
        <v>0</v>
      </c>
      <c r="CT85" s="49">
        <f t="shared" si="188"/>
        <v>0</v>
      </c>
      <c r="CU85" s="49">
        <f t="shared" si="188"/>
        <v>0</v>
      </c>
      <c r="CV85" s="49">
        <f t="shared" si="188"/>
        <v>0</v>
      </c>
      <c r="CW85" s="49">
        <f t="shared" si="188"/>
        <v>0</v>
      </c>
      <c r="CX85" s="49">
        <f t="shared" si="188"/>
        <v>0</v>
      </c>
      <c r="CY85" s="49">
        <f t="shared" si="188"/>
        <v>0</v>
      </c>
      <c r="CZ85" s="49">
        <f t="shared" si="188"/>
        <v>0</v>
      </c>
      <c r="DA85" s="49">
        <f t="shared" si="188"/>
        <v>0</v>
      </c>
      <c r="DB85" s="49">
        <f t="shared" si="188"/>
        <v>0</v>
      </c>
      <c r="DC85" s="49">
        <f t="shared" si="188"/>
        <v>0</v>
      </c>
      <c r="DD85" s="49">
        <f t="shared" si="188"/>
        <v>0</v>
      </c>
      <c r="DE85" s="49">
        <f t="shared" si="188"/>
        <v>0</v>
      </c>
      <c r="DF85" s="49">
        <f t="shared" si="188"/>
        <v>0</v>
      </c>
      <c r="DG85" s="49">
        <f t="shared" si="188"/>
        <v>0</v>
      </c>
      <c r="DH85" s="49">
        <f t="shared" si="188"/>
        <v>0</v>
      </c>
      <c r="DI85" s="49">
        <f t="shared" si="188"/>
        <v>0</v>
      </c>
      <c r="DJ85" s="49">
        <f t="shared" si="188"/>
        <v>0</v>
      </c>
      <c r="DK85" s="49">
        <f t="shared" si="188"/>
        <v>0</v>
      </c>
      <c r="DL85" s="49">
        <f t="shared" si="188"/>
        <v>0</v>
      </c>
      <c r="DM85" s="49">
        <f t="shared" si="188"/>
        <v>0</v>
      </c>
      <c r="DN85" s="49">
        <f t="shared" si="188"/>
        <v>0</v>
      </c>
      <c r="DO85" s="49">
        <f t="shared" si="188"/>
        <v>0</v>
      </c>
      <c r="DP85" s="49">
        <f t="shared" si="188"/>
        <v>0</v>
      </c>
      <c r="DQ85" s="49">
        <f t="shared" si="188"/>
        <v>0</v>
      </c>
      <c r="DR85" s="49">
        <f t="shared" si="188"/>
        <v>0</v>
      </c>
      <c r="DS85" s="49">
        <f t="shared" si="188"/>
        <v>0</v>
      </c>
      <c r="DT85" s="49">
        <f t="shared" si="188"/>
        <v>0</v>
      </c>
      <c r="DU85" s="49">
        <f t="shared" si="188"/>
        <v>0</v>
      </c>
      <c r="DV85" s="49">
        <f t="shared" si="188"/>
        <v>0</v>
      </c>
      <c r="DW85" s="21">
        <f t="shared" si="184"/>
        <v>0</v>
      </c>
      <c r="DX85" s="13">
        <v>0.75153381074075987</v>
      </c>
      <c r="EG85" s="13">
        <v>0.75153381074075987</v>
      </c>
    </row>
    <row r="86" spans="2:137" x14ac:dyDescent="0.3">
      <c r="B86" s="22"/>
      <c r="C86" s="22"/>
      <c r="D86" s="22"/>
      <c r="E86" s="22"/>
      <c r="G86" s="22"/>
      <c r="H86" s="34">
        <v>2022</v>
      </c>
      <c r="I86" s="47">
        <f t="shared" si="185"/>
        <v>14.24918856938239</v>
      </c>
      <c r="J86" s="47">
        <f t="shared" si="185"/>
        <v>36.647478833805053</v>
      </c>
      <c r="K86" s="47">
        <f t="shared" si="185"/>
        <v>194.61931116077858</v>
      </c>
      <c r="L86" s="47">
        <f t="shared" si="185"/>
        <v>1206.9164977729797</v>
      </c>
      <c r="M86" s="47">
        <f t="shared" si="185"/>
        <v>4646.0816964977857</v>
      </c>
      <c r="N86" s="47">
        <f t="shared" si="185"/>
        <v>3897.1691478486464</v>
      </c>
      <c r="O86" s="47">
        <f t="shared" si="185"/>
        <v>84.985116724687032</v>
      </c>
      <c r="P86" s="47">
        <f t="shared" si="133"/>
        <v>282.38207137722929</v>
      </c>
      <c r="Q86" s="47">
        <f t="shared" si="136"/>
        <v>384.46329952623637</v>
      </c>
      <c r="R86" s="47">
        <f t="shared" si="139"/>
        <v>376.1545477677937</v>
      </c>
      <c r="S86" s="47">
        <f t="shared" si="142"/>
        <v>438.05681920037023</v>
      </c>
      <c r="T86" s="47">
        <f t="shared" si="145"/>
        <v>928.74517575927894</v>
      </c>
      <c r="U86" s="47">
        <f t="shared" si="148"/>
        <v>882.06046923733811</v>
      </c>
      <c r="V86" s="47">
        <f t="shared" si="151"/>
        <v>769.8833045732099</v>
      </c>
      <c r="W86" s="47">
        <f t="shared" si="154"/>
        <v>595.98048940111039</v>
      </c>
      <c r="X86" s="47">
        <f t="shared" si="157"/>
        <v>403.13716014480451</v>
      </c>
      <c r="Y86" s="47">
        <f t="shared" si="161"/>
        <v>278.49015187344776</v>
      </c>
      <c r="Z86" s="47">
        <f t="shared" si="164"/>
        <v>295.72774213074445</v>
      </c>
      <c r="AA86" s="47">
        <f t="shared" si="166"/>
        <v>213.35227465243952</v>
      </c>
      <c r="AB86" s="47">
        <f t="shared" si="168"/>
        <v>174.23954663918266</v>
      </c>
      <c r="AC86" s="47">
        <f t="shared" si="170"/>
        <v>143.60872336794273</v>
      </c>
      <c r="AD86" s="47">
        <f t="shared" si="172"/>
        <v>137.84849322480295</v>
      </c>
      <c r="AE86" s="47">
        <f t="shared" si="174"/>
        <v>110.24500150467065</v>
      </c>
      <c r="AF86" s="47">
        <f t="shared" si="176"/>
        <v>0</v>
      </c>
      <c r="AG86" s="47">
        <f t="shared" si="178"/>
        <v>0</v>
      </c>
      <c r="AH86" s="47">
        <f t="shared" si="181"/>
        <v>0</v>
      </c>
      <c r="AI86" s="47">
        <f t="shared" si="186"/>
        <v>0</v>
      </c>
      <c r="AJ86" s="47">
        <f t="shared" ref="AJ86:AJ124" si="189">AJ25-AJ26</f>
        <v>0</v>
      </c>
      <c r="AK86" s="47">
        <v>0</v>
      </c>
      <c r="AL86" s="47">
        <f t="shared" ref="AL86:BW86" si="190">AL25-AL26</f>
        <v>0</v>
      </c>
      <c r="AM86" s="47">
        <f t="shared" si="190"/>
        <v>0</v>
      </c>
      <c r="AN86" s="47">
        <f t="shared" si="190"/>
        <v>0</v>
      </c>
      <c r="AO86" s="47">
        <f t="shared" si="190"/>
        <v>0</v>
      </c>
      <c r="AP86" s="47">
        <f t="shared" si="190"/>
        <v>0</v>
      </c>
      <c r="AQ86" s="47">
        <f t="shared" si="190"/>
        <v>0</v>
      </c>
      <c r="AR86" s="47">
        <f t="shared" si="190"/>
        <v>0</v>
      </c>
      <c r="AS86" s="47">
        <f t="shared" si="190"/>
        <v>0</v>
      </c>
      <c r="AT86" s="47">
        <f t="shared" si="190"/>
        <v>0</v>
      </c>
      <c r="AU86" s="47">
        <f t="shared" si="190"/>
        <v>0</v>
      </c>
      <c r="AV86" s="47">
        <f t="shared" si="190"/>
        <v>0</v>
      </c>
      <c r="AW86" s="47">
        <f t="shared" si="190"/>
        <v>0</v>
      </c>
      <c r="AX86" s="47">
        <f t="shared" si="190"/>
        <v>0</v>
      </c>
      <c r="AY86" s="47">
        <f t="shared" si="190"/>
        <v>0</v>
      </c>
      <c r="AZ86" s="47">
        <f t="shared" si="190"/>
        <v>0</v>
      </c>
      <c r="BA86" s="47">
        <f t="shared" si="190"/>
        <v>0</v>
      </c>
      <c r="BB86" s="47">
        <f t="shared" si="190"/>
        <v>0</v>
      </c>
      <c r="BC86" s="47">
        <f t="shared" si="190"/>
        <v>0</v>
      </c>
      <c r="BD86" s="47">
        <f t="shared" si="190"/>
        <v>0</v>
      </c>
      <c r="BE86" s="47">
        <f t="shared" si="190"/>
        <v>0</v>
      </c>
      <c r="BF86" s="47">
        <f t="shared" si="190"/>
        <v>0</v>
      </c>
      <c r="BG86" s="47">
        <f t="shared" si="190"/>
        <v>0</v>
      </c>
      <c r="BH86" s="47">
        <f t="shared" si="190"/>
        <v>0</v>
      </c>
      <c r="BI86" s="47">
        <f t="shared" si="190"/>
        <v>0</v>
      </c>
      <c r="BJ86" s="47">
        <f t="shared" si="190"/>
        <v>0</v>
      </c>
      <c r="BK86" s="47">
        <f t="shared" si="190"/>
        <v>0</v>
      </c>
      <c r="BL86" s="47">
        <f t="shared" si="190"/>
        <v>0</v>
      </c>
      <c r="BM86" s="47">
        <f t="shared" si="190"/>
        <v>0</v>
      </c>
      <c r="BN86" s="47">
        <f t="shared" si="190"/>
        <v>0</v>
      </c>
      <c r="BO86" s="47">
        <f t="shared" si="190"/>
        <v>0</v>
      </c>
      <c r="BP86" s="47">
        <f t="shared" si="190"/>
        <v>0</v>
      </c>
      <c r="BQ86" s="47">
        <f t="shared" si="190"/>
        <v>0</v>
      </c>
      <c r="BR86" s="47">
        <f t="shared" si="190"/>
        <v>0</v>
      </c>
      <c r="BS86" s="47">
        <f t="shared" si="190"/>
        <v>0</v>
      </c>
      <c r="BT86" s="47">
        <f t="shared" si="190"/>
        <v>0</v>
      </c>
      <c r="BU86" s="47">
        <f t="shared" si="190"/>
        <v>0</v>
      </c>
      <c r="BV86" s="47">
        <f t="shared" si="190"/>
        <v>0</v>
      </c>
      <c r="BW86" s="47">
        <f t="shared" si="190"/>
        <v>0</v>
      </c>
      <c r="BX86" s="47">
        <f t="shared" si="29"/>
        <v>16495.043707788667</v>
      </c>
      <c r="BY86" s="48">
        <f t="shared" si="129"/>
        <v>32.012577560264958</v>
      </c>
      <c r="BZ86" s="33">
        <f t="shared" si="130"/>
        <v>73.876321823013129</v>
      </c>
      <c r="CA86" s="21">
        <v>1</v>
      </c>
      <c r="CF86" s="49">
        <f t="shared" ref="CF86:DV86" si="191">IF(CF25-CF26&gt;0,CF25-CF26,0)</f>
        <v>0</v>
      </c>
      <c r="CG86" s="49">
        <f t="shared" si="191"/>
        <v>0</v>
      </c>
      <c r="CH86" s="49">
        <f t="shared" si="191"/>
        <v>0</v>
      </c>
      <c r="CI86" s="49">
        <f t="shared" si="191"/>
        <v>0</v>
      </c>
      <c r="CJ86" s="49">
        <f t="shared" si="191"/>
        <v>0</v>
      </c>
      <c r="CK86" s="49">
        <f t="shared" si="191"/>
        <v>0</v>
      </c>
      <c r="CL86" s="49">
        <f t="shared" si="191"/>
        <v>0</v>
      </c>
      <c r="CM86" s="49">
        <f t="shared" si="191"/>
        <v>0</v>
      </c>
      <c r="CN86" s="49">
        <f t="shared" si="191"/>
        <v>0</v>
      </c>
      <c r="CO86" s="49">
        <f t="shared" si="191"/>
        <v>0</v>
      </c>
      <c r="CP86" s="49">
        <f t="shared" si="191"/>
        <v>0</v>
      </c>
      <c r="CQ86" s="49">
        <f t="shared" si="191"/>
        <v>0</v>
      </c>
      <c r="CR86" s="49">
        <f t="shared" si="191"/>
        <v>0</v>
      </c>
      <c r="CS86" s="49">
        <f t="shared" si="191"/>
        <v>0</v>
      </c>
      <c r="CT86" s="49">
        <f t="shared" si="191"/>
        <v>0</v>
      </c>
      <c r="CU86" s="49">
        <f t="shared" si="191"/>
        <v>0</v>
      </c>
      <c r="CV86" s="49">
        <f t="shared" si="191"/>
        <v>0</v>
      </c>
      <c r="CW86" s="49">
        <f t="shared" si="191"/>
        <v>0</v>
      </c>
      <c r="CX86" s="49">
        <f t="shared" si="191"/>
        <v>0</v>
      </c>
      <c r="CY86" s="49">
        <f t="shared" si="191"/>
        <v>0</v>
      </c>
      <c r="CZ86" s="49">
        <f t="shared" si="191"/>
        <v>0</v>
      </c>
      <c r="DA86" s="49">
        <f t="shared" si="191"/>
        <v>0</v>
      </c>
      <c r="DB86" s="49">
        <f t="shared" si="191"/>
        <v>0</v>
      </c>
      <c r="DC86" s="49">
        <f t="shared" si="191"/>
        <v>0</v>
      </c>
      <c r="DD86" s="49">
        <f t="shared" si="191"/>
        <v>0</v>
      </c>
      <c r="DE86" s="49">
        <f t="shared" si="191"/>
        <v>0</v>
      </c>
      <c r="DF86" s="49">
        <f t="shared" si="191"/>
        <v>0</v>
      </c>
      <c r="DG86" s="49">
        <f t="shared" si="191"/>
        <v>0</v>
      </c>
      <c r="DH86" s="49">
        <f t="shared" si="191"/>
        <v>0</v>
      </c>
      <c r="DI86" s="49">
        <f t="shared" si="191"/>
        <v>0</v>
      </c>
      <c r="DJ86" s="49">
        <f t="shared" si="191"/>
        <v>0</v>
      </c>
      <c r="DK86" s="49">
        <f t="shared" si="191"/>
        <v>0</v>
      </c>
      <c r="DL86" s="49">
        <f t="shared" si="191"/>
        <v>0</v>
      </c>
      <c r="DM86" s="49">
        <f t="shared" si="191"/>
        <v>0</v>
      </c>
      <c r="DN86" s="49">
        <f t="shared" si="191"/>
        <v>0</v>
      </c>
      <c r="DO86" s="49">
        <f t="shared" si="191"/>
        <v>0</v>
      </c>
      <c r="DP86" s="49">
        <f t="shared" si="191"/>
        <v>0</v>
      </c>
      <c r="DQ86" s="49">
        <f t="shared" si="191"/>
        <v>0</v>
      </c>
      <c r="DR86" s="49">
        <f t="shared" si="191"/>
        <v>0</v>
      </c>
      <c r="DS86" s="49">
        <f t="shared" si="191"/>
        <v>0</v>
      </c>
      <c r="DT86" s="49">
        <f t="shared" si="191"/>
        <v>0</v>
      </c>
      <c r="DU86" s="49">
        <f t="shared" si="191"/>
        <v>0</v>
      </c>
      <c r="DV86" s="49">
        <f t="shared" si="191"/>
        <v>0</v>
      </c>
      <c r="DW86" s="21">
        <f t="shared" si="184"/>
        <v>0</v>
      </c>
      <c r="DX86" s="13">
        <v>0.77055414752694751</v>
      </c>
      <c r="EG86" s="13">
        <v>0.77055414752694751</v>
      </c>
    </row>
    <row r="87" spans="2:137" x14ac:dyDescent="0.3">
      <c r="B87" s="22"/>
      <c r="C87" s="22"/>
      <c r="D87" s="22"/>
      <c r="E87" s="22"/>
      <c r="G87" s="22"/>
      <c r="H87" s="34">
        <v>2023</v>
      </c>
      <c r="I87" s="47">
        <f t="shared" si="185"/>
        <v>10.919966305197924</v>
      </c>
      <c r="J87" s="47">
        <f t="shared" si="185"/>
        <v>29.992371471998652</v>
      </c>
      <c r="K87" s="47">
        <f t="shared" si="185"/>
        <v>170.09367070677558</v>
      </c>
      <c r="L87" s="47">
        <f t="shared" si="185"/>
        <v>1126.4578639231822</v>
      </c>
      <c r="M87" s="47">
        <f t="shared" si="185"/>
        <v>4630.843106769571</v>
      </c>
      <c r="N87" s="47">
        <f t="shared" si="185"/>
        <v>4148.1836788872024</v>
      </c>
      <c r="O87" s="47">
        <f t="shared" si="185"/>
        <v>93.787751443828711</v>
      </c>
      <c r="P87" s="47">
        <f t="shared" si="133"/>
        <v>313.68512049519995</v>
      </c>
      <c r="Q87" s="47">
        <f t="shared" si="136"/>
        <v>429.89781561612108</v>
      </c>
      <c r="R87" s="47">
        <f t="shared" si="139"/>
        <v>423.37988162226247</v>
      </c>
      <c r="S87" s="47">
        <f t="shared" si="142"/>
        <v>496.30413827125449</v>
      </c>
      <c r="T87" s="47">
        <f t="shared" si="145"/>
        <v>1057.5668615484828</v>
      </c>
      <c r="U87" s="47">
        <f t="shared" si="148"/>
        <v>1014.492760492969</v>
      </c>
      <c r="V87" s="47">
        <f t="shared" si="151"/>
        <v>894.3650627157549</v>
      </c>
      <c r="W87" s="47">
        <f t="shared" si="154"/>
        <v>699.29640831830329</v>
      </c>
      <c r="X87" s="47">
        <f t="shared" si="157"/>
        <v>477.7727975356247</v>
      </c>
      <c r="Y87" s="47">
        <f t="shared" si="161"/>
        <v>333.36328068811417</v>
      </c>
      <c r="Z87" s="47">
        <f t="shared" si="164"/>
        <v>357.55208919211145</v>
      </c>
      <c r="AA87" s="47">
        <f t="shared" si="166"/>
        <v>260.54567221538309</v>
      </c>
      <c r="AB87" s="47">
        <f t="shared" si="168"/>
        <v>214.91793208289164</v>
      </c>
      <c r="AC87" s="47">
        <f t="shared" si="170"/>
        <v>178.91472181560675</v>
      </c>
      <c r="AD87" s="47">
        <f t="shared" si="172"/>
        <v>173.46290504896751</v>
      </c>
      <c r="AE87" s="47">
        <f t="shared" si="174"/>
        <v>140.12087371258531</v>
      </c>
      <c r="AF87" s="47">
        <f t="shared" si="176"/>
        <v>98.536143068988167</v>
      </c>
      <c r="AG87" s="47">
        <f t="shared" si="178"/>
        <v>0</v>
      </c>
      <c r="AH87" s="47">
        <f t="shared" si="181"/>
        <v>0</v>
      </c>
      <c r="AI87" s="47">
        <f t="shared" si="186"/>
        <v>0</v>
      </c>
      <c r="AJ87" s="47">
        <f t="shared" si="189"/>
        <v>0</v>
      </c>
      <c r="AK87" s="47">
        <f t="shared" ref="AK87:AK124" si="192">AK26-AK27</f>
        <v>0</v>
      </c>
      <c r="AL87" s="47">
        <v>0</v>
      </c>
      <c r="AM87" s="47">
        <f t="shared" ref="AM87:BW87" si="193">AM26-AM27</f>
        <v>0</v>
      </c>
      <c r="AN87" s="47">
        <f t="shared" si="193"/>
        <v>0</v>
      </c>
      <c r="AO87" s="47">
        <f t="shared" si="193"/>
        <v>0</v>
      </c>
      <c r="AP87" s="47">
        <f t="shared" si="193"/>
        <v>0</v>
      </c>
      <c r="AQ87" s="47">
        <f t="shared" si="193"/>
        <v>0</v>
      </c>
      <c r="AR87" s="47">
        <f t="shared" si="193"/>
        <v>0</v>
      </c>
      <c r="AS87" s="47">
        <f t="shared" si="193"/>
        <v>0</v>
      </c>
      <c r="AT87" s="47">
        <f t="shared" si="193"/>
        <v>0</v>
      </c>
      <c r="AU87" s="47">
        <f t="shared" si="193"/>
        <v>0</v>
      </c>
      <c r="AV87" s="47">
        <f t="shared" si="193"/>
        <v>0</v>
      </c>
      <c r="AW87" s="47">
        <f t="shared" si="193"/>
        <v>0</v>
      </c>
      <c r="AX87" s="47">
        <f t="shared" si="193"/>
        <v>0</v>
      </c>
      <c r="AY87" s="47">
        <f t="shared" si="193"/>
        <v>0</v>
      </c>
      <c r="AZ87" s="47">
        <f t="shared" si="193"/>
        <v>0</v>
      </c>
      <c r="BA87" s="47">
        <f t="shared" si="193"/>
        <v>0</v>
      </c>
      <c r="BB87" s="47">
        <f t="shared" si="193"/>
        <v>0</v>
      </c>
      <c r="BC87" s="47">
        <f t="shared" si="193"/>
        <v>0</v>
      </c>
      <c r="BD87" s="47">
        <f t="shared" si="193"/>
        <v>0</v>
      </c>
      <c r="BE87" s="47">
        <f t="shared" si="193"/>
        <v>0</v>
      </c>
      <c r="BF87" s="47">
        <f t="shared" si="193"/>
        <v>0</v>
      </c>
      <c r="BG87" s="47">
        <f t="shared" si="193"/>
        <v>0</v>
      </c>
      <c r="BH87" s="47">
        <f t="shared" si="193"/>
        <v>0</v>
      </c>
      <c r="BI87" s="47">
        <f t="shared" si="193"/>
        <v>0</v>
      </c>
      <c r="BJ87" s="47">
        <f t="shared" si="193"/>
        <v>0</v>
      </c>
      <c r="BK87" s="47">
        <f t="shared" si="193"/>
        <v>0</v>
      </c>
      <c r="BL87" s="47">
        <f t="shared" si="193"/>
        <v>0</v>
      </c>
      <c r="BM87" s="47">
        <f t="shared" si="193"/>
        <v>0</v>
      </c>
      <c r="BN87" s="47">
        <f t="shared" si="193"/>
        <v>0</v>
      </c>
      <c r="BO87" s="47">
        <f t="shared" si="193"/>
        <v>0</v>
      </c>
      <c r="BP87" s="47">
        <f t="shared" si="193"/>
        <v>0</v>
      </c>
      <c r="BQ87" s="47">
        <f t="shared" si="193"/>
        <v>0</v>
      </c>
      <c r="BR87" s="47">
        <f t="shared" si="193"/>
        <v>0</v>
      </c>
      <c r="BS87" s="47">
        <f t="shared" si="193"/>
        <v>0</v>
      </c>
      <c r="BT87" s="47">
        <f t="shared" si="193"/>
        <v>0</v>
      </c>
      <c r="BU87" s="47">
        <f t="shared" si="193"/>
        <v>0</v>
      </c>
      <c r="BV87" s="47">
        <f t="shared" si="193"/>
        <v>0</v>
      </c>
      <c r="BW87" s="47">
        <f t="shared" si="193"/>
        <v>0</v>
      </c>
      <c r="BX87" s="47">
        <f t="shared" ref="BX87:BX124" si="194">SUM(I87:BW87)</f>
        <v>17774.452873948379</v>
      </c>
      <c r="BY87" s="48">
        <f t="shared" si="129"/>
        <v>31.655395784885496</v>
      </c>
      <c r="BZ87" s="33">
        <f t="shared" si="130"/>
        <v>73.429576067424293</v>
      </c>
      <c r="CA87" s="21">
        <v>1</v>
      </c>
      <c r="CF87" s="49">
        <f t="shared" ref="CF87:DV87" si="195">IF(CF26-CF27&gt;0,CF26-CF27,0)</f>
        <v>0</v>
      </c>
      <c r="CG87" s="49">
        <f t="shared" si="195"/>
        <v>0</v>
      </c>
      <c r="CH87" s="49">
        <f t="shared" si="195"/>
        <v>0</v>
      </c>
      <c r="CI87" s="49">
        <f t="shared" si="195"/>
        <v>0</v>
      </c>
      <c r="CJ87" s="49">
        <f t="shared" si="195"/>
        <v>0</v>
      </c>
      <c r="CK87" s="49">
        <f t="shared" si="195"/>
        <v>0</v>
      </c>
      <c r="CL87" s="49">
        <f t="shared" si="195"/>
        <v>0</v>
      </c>
      <c r="CM87" s="49">
        <f t="shared" si="195"/>
        <v>0</v>
      </c>
      <c r="CN87" s="49">
        <f t="shared" si="195"/>
        <v>0</v>
      </c>
      <c r="CO87" s="49">
        <f t="shared" si="195"/>
        <v>0</v>
      </c>
      <c r="CP87" s="49">
        <f t="shared" si="195"/>
        <v>0</v>
      </c>
      <c r="CQ87" s="49">
        <f t="shared" si="195"/>
        <v>0</v>
      </c>
      <c r="CR87" s="49">
        <f t="shared" si="195"/>
        <v>0</v>
      </c>
      <c r="CS87" s="49">
        <f t="shared" si="195"/>
        <v>0</v>
      </c>
      <c r="CT87" s="49">
        <f t="shared" si="195"/>
        <v>0</v>
      </c>
      <c r="CU87" s="49">
        <f t="shared" si="195"/>
        <v>0</v>
      </c>
      <c r="CV87" s="49">
        <f t="shared" si="195"/>
        <v>0</v>
      </c>
      <c r="CW87" s="49">
        <f t="shared" si="195"/>
        <v>0</v>
      </c>
      <c r="CX87" s="49">
        <f t="shared" si="195"/>
        <v>0</v>
      </c>
      <c r="CY87" s="49">
        <f t="shared" si="195"/>
        <v>0</v>
      </c>
      <c r="CZ87" s="49">
        <f t="shared" si="195"/>
        <v>0</v>
      </c>
      <c r="DA87" s="49">
        <f t="shared" si="195"/>
        <v>0</v>
      </c>
      <c r="DB87" s="49">
        <f t="shared" si="195"/>
        <v>0</v>
      </c>
      <c r="DC87" s="49">
        <f t="shared" si="195"/>
        <v>0</v>
      </c>
      <c r="DD87" s="49">
        <f t="shared" si="195"/>
        <v>0</v>
      </c>
      <c r="DE87" s="49">
        <f t="shared" si="195"/>
        <v>0</v>
      </c>
      <c r="DF87" s="49">
        <f t="shared" si="195"/>
        <v>0</v>
      </c>
      <c r="DG87" s="49">
        <f t="shared" si="195"/>
        <v>0</v>
      </c>
      <c r="DH87" s="49">
        <f t="shared" si="195"/>
        <v>0</v>
      </c>
      <c r="DI87" s="49">
        <f t="shared" si="195"/>
        <v>0</v>
      </c>
      <c r="DJ87" s="49">
        <f t="shared" si="195"/>
        <v>0</v>
      </c>
      <c r="DK87" s="49">
        <f t="shared" si="195"/>
        <v>0</v>
      </c>
      <c r="DL87" s="49">
        <f t="shared" si="195"/>
        <v>0</v>
      </c>
      <c r="DM87" s="49">
        <f t="shared" si="195"/>
        <v>0</v>
      </c>
      <c r="DN87" s="49">
        <f t="shared" si="195"/>
        <v>0</v>
      </c>
      <c r="DO87" s="49">
        <f t="shared" si="195"/>
        <v>0</v>
      </c>
      <c r="DP87" s="49">
        <f t="shared" si="195"/>
        <v>0</v>
      </c>
      <c r="DQ87" s="49">
        <f t="shared" si="195"/>
        <v>0</v>
      </c>
      <c r="DR87" s="49">
        <f t="shared" si="195"/>
        <v>0</v>
      </c>
      <c r="DS87" s="49">
        <f t="shared" si="195"/>
        <v>0</v>
      </c>
      <c r="DT87" s="49">
        <f t="shared" si="195"/>
        <v>0</v>
      </c>
      <c r="DU87" s="49">
        <f t="shared" si="195"/>
        <v>0</v>
      </c>
      <c r="DV87" s="49">
        <f t="shared" si="195"/>
        <v>0</v>
      </c>
      <c r="DW87" s="21">
        <f t="shared" si="184"/>
        <v>0</v>
      </c>
      <c r="DX87" s="13">
        <v>0.78877053722946844</v>
      </c>
      <c r="EG87" s="13">
        <v>0.78877053722946844</v>
      </c>
    </row>
    <row r="88" spans="2:137" x14ac:dyDescent="0.3">
      <c r="H88" s="34">
        <v>2024</v>
      </c>
      <c r="I88" s="47">
        <f t="shared" si="185"/>
        <v>8.313787264620089</v>
      </c>
      <c r="J88" s="47">
        <f t="shared" si="185"/>
        <v>24.385067229216816</v>
      </c>
      <c r="K88" s="47">
        <f t="shared" si="185"/>
        <v>147.68514878603116</v>
      </c>
      <c r="L88" s="47">
        <f t="shared" si="185"/>
        <v>1044.4775953070512</v>
      </c>
      <c r="M88" s="47">
        <f t="shared" si="185"/>
        <v>4585.4265668237276</v>
      </c>
      <c r="N88" s="47">
        <f t="shared" si="185"/>
        <v>4386.4496750698599</v>
      </c>
      <c r="O88" s="47">
        <f t="shared" si="185"/>
        <v>102.82431429166354</v>
      </c>
      <c r="P88" s="47">
        <f t="shared" si="133"/>
        <v>346.17616879833076</v>
      </c>
      <c r="Q88" s="47">
        <f t="shared" si="136"/>
        <v>477.55350555531186</v>
      </c>
      <c r="R88" s="47">
        <f t="shared" si="139"/>
        <v>473.41342206007539</v>
      </c>
      <c r="S88" s="47">
        <f t="shared" si="142"/>
        <v>558.6139754440519</v>
      </c>
      <c r="T88" s="47">
        <f t="shared" si="145"/>
        <v>1192.2841407271699</v>
      </c>
      <c r="U88" s="47">
        <f t="shared" si="148"/>
        <v>1155.2080729798545</v>
      </c>
      <c r="V88" s="47">
        <f t="shared" si="151"/>
        <v>1028.6447619033279</v>
      </c>
      <c r="W88" s="47">
        <f t="shared" si="154"/>
        <v>812.36503294381691</v>
      </c>
      <c r="X88" s="47">
        <f t="shared" si="157"/>
        <v>560.59687733164901</v>
      </c>
      <c r="Y88" s="47">
        <f t="shared" si="161"/>
        <v>395.08118565106997</v>
      </c>
      <c r="Z88" s="47">
        <f t="shared" si="164"/>
        <v>428.003420114248</v>
      </c>
      <c r="AA88" s="47">
        <f t="shared" si="166"/>
        <v>315.01491459460522</v>
      </c>
      <c r="AB88" s="47">
        <f t="shared" si="168"/>
        <v>262.45765214782296</v>
      </c>
      <c r="AC88" s="47">
        <f t="shared" si="170"/>
        <v>220.68458494914375</v>
      </c>
      <c r="AD88" s="47">
        <f t="shared" si="172"/>
        <v>216.10851119848667</v>
      </c>
      <c r="AE88" s="47">
        <f t="shared" si="174"/>
        <v>176.32237570086727</v>
      </c>
      <c r="AF88" s="47">
        <f t="shared" si="176"/>
        <v>125.2389702086366</v>
      </c>
      <c r="AG88" s="47">
        <f t="shared" si="178"/>
        <v>86.200772646341647</v>
      </c>
      <c r="AH88" s="47">
        <f t="shared" si="181"/>
        <v>0</v>
      </c>
      <c r="AI88" s="47">
        <f t="shared" si="186"/>
        <v>0</v>
      </c>
      <c r="AJ88" s="47">
        <f t="shared" si="189"/>
        <v>0</v>
      </c>
      <c r="AK88" s="47">
        <f t="shared" si="192"/>
        <v>0</v>
      </c>
      <c r="AL88" s="47">
        <f t="shared" ref="AL88:AL124" si="196">AL27-AL28</f>
        <v>0</v>
      </c>
      <c r="AM88" s="47">
        <v>0</v>
      </c>
      <c r="AN88" s="47">
        <f t="shared" ref="AN88:BW88" si="197">AN27-AN28</f>
        <v>0</v>
      </c>
      <c r="AO88" s="47">
        <f t="shared" si="197"/>
        <v>0</v>
      </c>
      <c r="AP88" s="47">
        <f t="shared" si="197"/>
        <v>0</v>
      </c>
      <c r="AQ88" s="47">
        <f t="shared" si="197"/>
        <v>0</v>
      </c>
      <c r="AR88" s="47">
        <f t="shared" si="197"/>
        <v>0</v>
      </c>
      <c r="AS88" s="47">
        <f t="shared" si="197"/>
        <v>0</v>
      </c>
      <c r="AT88" s="47">
        <f t="shared" si="197"/>
        <v>0</v>
      </c>
      <c r="AU88" s="47">
        <f t="shared" si="197"/>
        <v>0</v>
      </c>
      <c r="AV88" s="47">
        <f t="shared" si="197"/>
        <v>0</v>
      </c>
      <c r="AW88" s="47">
        <f t="shared" si="197"/>
        <v>0</v>
      </c>
      <c r="AX88" s="47">
        <f t="shared" si="197"/>
        <v>0</v>
      </c>
      <c r="AY88" s="47">
        <f t="shared" si="197"/>
        <v>0</v>
      </c>
      <c r="AZ88" s="47">
        <f t="shared" si="197"/>
        <v>0</v>
      </c>
      <c r="BA88" s="47">
        <f t="shared" si="197"/>
        <v>0</v>
      </c>
      <c r="BB88" s="47">
        <f t="shared" si="197"/>
        <v>0</v>
      </c>
      <c r="BC88" s="47">
        <f t="shared" si="197"/>
        <v>0</v>
      </c>
      <c r="BD88" s="47">
        <f t="shared" si="197"/>
        <v>0</v>
      </c>
      <c r="BE88" s="47">
        <f t="shared" si="197"/>
        <v>0</v>
      </c>
      <c r="BF88" s="47">
        <f t="shared" si="197"/>
        <v>0</v>
      </c>
      <c r="BG88" s="47">
        <f t="shared" si="197"/>
        <v>0</v>
      </c>
      <c r="BH88" s="47">
        <f t="shared" si="197"/>
        <v>0</v>
      </c>
      <c r="BI88" s="47">
        <f t="shared" si="197"/>
        <v>0</v>
      </c>
      <c r="BJ88" s="47">
        <f t="shared" si="197"/>
        <v>0</v>
      </c>
      <c r="BK88" s="47">
        <f t="shared" si="197"/>
        <v>0</v>
      </c>
      <c r="BL88" s="47">
        <f t="shared" si="197"/>
        <v>0</v>
      </c>
      <c r="BM88" s="47">
        <f t="shared" si="197"/>
        <v>0</v>
      </c>
      <c r="BN88" s="47">
        <f t="shared" si="197"/>
        <v>0</v>
      </c>
      <c r="BO88" s="47">
        <f t="shared" si="197"/>
        <v>0</v>
      </c>
      <c r="BP88" s="47">
        <f t="shared" si="197"/>
        <v>0</v>
      </c>
      <c r="BQ88" s="47">
        <f t="shared" si="197"/>
        <v>0</v>
      </c>
      <c r="BR88" s="47">
        <f t="shared" si="197"/>
        <v>0</v>
      </c>
      <c r="BS88" s="47">
        <f t="shared" si="197"/>
        <v>0</v>
      </c>
      <c r="BT88" s="47">
        <f t="shared" si="197"/>
        <v>0</v>
      </c>
      <c r="BU88" s="47">
        <f t="shared" si="197"/>
        <v>0</v>
      </c>
      <c r="BV88" s="47">
        <f t="shared" si="197"/>
        <v>0</v>
      </c>
      <c r="BW88" s="47">
        <f t="shared" si="197"/>
        <v>0</v>
      </c>
      <c r="BX88" s="47">
        <f t="shared" si="194"/>
        <v>19129.530499726978</v>
      </c>
      <c r="BY88" s="48">
        <f t="shared" si="129"/>
        <v>31.314399390350975</v>
      </c>
      <c r="BZ88" s="33">
        <f t="shared" si="130"/>
        <v>72.978999060757772</v>
      </c>
      <c r="CA88" s="21">
        <v>1</v>
      </c>
      <c r="CF88" s="49">
        <f t="shared" ref="CF88:DV88" si="198">IF(CF27-CF28&gt;0,CF27-CF28,0)</f>
        <v>0</v>
      </c>
      <c r="CG88" s="49">
        <f t="shared" si="198"/>
        <v>0</v>
      </c>
      <c r="CH88" s="49">
        <f t="shared" si="198"/>
        <v>0</v>
      </c>
      <c r="CI88" s="49">
        <f t="shared" si="198"/>
        <v>0</v>
      </c>
      <c r="CJ88" s="49">
        <f t="shared" si="198"/>
        <v>0</v>
      </c>
      <c r="CK88" s="49">
        <f t="shared" si="198"/>
        <v>0</v>
      </c>
      <c r="CL88" s="49">
        <f t="shared" si="198"/>
        <v>0</v>
      </c>
      <c r="CM88" s="49">
        <f t="shared" si="198"/>
        <v>0</v>
      </c>
      <c r="CN88" s="49">
        <f t="shared" si="198"/>
        <v>0</v>
      </c>
      <c r="CO88" s="49">
        <f t="shared" si="198"/>
        <v>0</v>
      </c>
      <c r="CP88" s="49">
        <f t="shared" si="198"/>
        <v>0</v>
      </c>
      <c r="CQ88" s="49">
        <f t="shared" si="198"/>
        <v>0</v>
      </c>
      <c r="CR88" s="49">
        <f t="shared" si="198"/>
        <v>0</v>
      </c>
      <c r="CS88" s="49">
        <f t="shared" si="198"/>
        <v>0</v>
      </c>
      <c r="CT88" s="49">
        <f t="shared" si="198"/>
        <v>0</v>
      </c>
      <c r="CU88" s="49">
        <f t="shared" si="198"/>
        <v>0</v>
      </c>
      <c r="CV88" s="49">
        <f t="shared" si="198"/>
        <v>0</v>
      </c>
      <c r="CW88" s="49">
        <f t="shared" si="198"/>
        <v>0</v>
      </c>
      <c r="CX88" s="49">
        <f t="shared" si="198"/>
        <v>0</v>
      </c>
      <c r="CY88" s="49">
        <f t="shared" si="198"/>
        <v>0</v>
      </c>
      <c r="CZ88" s="49">
        <f t="shared" si="198"/>
        <v>0</v>
      </c>
      <c r="DA88" s="49">
        <f t="shared" si="198"/>
        <v>0</v>
      </c>
      <c r="DB88" s="49">
        <f t="shared" si="198"/>
        <v>0</v>
      </c>
      <c r="DC88" s="49">
        <f t="shared" si="198"/>
        <v>0</v>
      </c>
      <c r="DD88" s="49">
        <f t="shared" si="198"/>
        <v>0</v>
      </c>
      <c r="DE88" s="49">
        <f t="shared" si="198"/>
        <v>0</v>
      </c>
      <c r="DF88" s="49">
        <f t="shared" si="198"/>
        <v>0</v>
      </c>
      <c r="DG88" s="49">
        <f t="shared" si="198"/>
        <v>0</v>
      </c>
      <c r="DH88" s="49">
        <f t="shared" si="198"/>
        <v>0</v>
      </c>
      <c r="DI88" s="49">
        <f t="shared" si="198"/>
        <v>0</v>
      </c>
      <c r="DJ88" s="49">
        <f t="shared" si="198"/>
        <v>0</v>
      </c>
      <c r="DK88" s="49">
        <f t="shared" si="198"/>
        <v>0</v>
      </c>
      <c r="DL88" s="49">
        <f t="shared" si="198"/>
        <v>0</v>
      </c>
      <c r="DM88" s="49">
        <f t="shared" si="198"/>
        <v>0</v>
      </c>
      <c r="DN88" s="49">
        <f t="shared" si="198"/>
        <v>0</v>
      </c>
      <c r="DO88" s="49">
        <f t="shared" si="198"/>
        <v>0</v>
      </c>
      <c r="DP88" s="49">
        <f t="shared" si="198"/>
        <v>0</v>
      </c>
      <c r="DQ88" s="49">
        <f t="shared" si="198"/>
        <v>0</v>
      </c>
      <c r="DR88" s="49">
        <f t="shared" si="198"/>
        <v>0</v>
      </c>
      <c r="DS88" s="49">
        <f t="shared" si="198"/>
        <v>0</v>
      </c>
      <c r="DT88" s="49">
        <f t="shared" si="198"/>
        <v>0</v>
      </c>
      <c r="DU88" s="49">
        <f t="shared" si="198"/>
        <v>0</v>
      </c>
      <c r="DV88" s="49">
        <f t="shared" si="198"/>
        <v>0</v>
      </c>
      <c r="DW88" s="21">
        <f t="shared" si="184"/>
        <v>0</v>
      </c>
      <c r="DX88" s="13">
        <v>0.80615428545533752</v>
      </c>
      <c r="EG88" s="13">
        <v>0.80615428545533752</v>
      </c>
    </row>
    <row r="89" spans="2:137" x14ac:dyDescent="0.3">
      <c r="H89" s="34">
        <v>2025</v>
      </c>
      <c r="I89" s="47">
        <f t="shared" si="185"/>
        <v>6.2881509854136546</v>
      </c>
      <c r="J89" s="47">
        <f t="shared" si="185"/>
        <v>19.696250317201006</v>
      </c>
      <c r="K89" s="47">
        <f t="shared" si="185"/>
        <v>127.38900483530949</v>
      </c>
      <c r="L89" s="47">
        <f t="shared" si="185"/>
        <v>962.12113668558322</v>
      </c>
      <c r="M89" s="47">
        <f t="shared" si="185"/>
        <v>4510.7199928294358</v>
      </c>
      <c r="N89" s="47">
        <f t="shared" si="185"/>
        <v>4608.024441784175</v>
      </c>
      <c r="O89" s="47">
        <f t="shared" si="185"/>
        <v>111.99328147150845</v>
      </c>
      <c r="P89" s="47">
        <f t="shared" si="133"/>
        <v>379.53065973782577</v>
      </c>
      <c r="Q89" s="47">
        <f t="shared" si="136"/>
        <v>527.0178027200418</v>
      </c>
      <c r="R89" s="47">
        <f t="shared" si="139"/>
        <v>525.89297053698829</v>
      </c>
      <c r="S89" s="47">
        <f t="shared" si="142"/>
        <v>624.62900389181596</v>
      </c>
      <c r="T89" s="47">
        <f t="shared" si="145"/>
        <v>1330.7987098624872</v>
      </c>
      <c r="U89" s="47">
        <f t="shared" si="148"/>
        <v>1302.3632970469553</v>
      </c>
      <c r="V89" s="47">
        <f t="shared" si="151"/>
        <v>1171.3230290591091</v>
      </c>
      <c r="W89" s="47">
        <f t="shared" si="154"/>
        <v>934.33327253823518</v>
      </c>
      <c r="X89" s="47">
        <f t="shared" si="157"/>
        <v>651.23929610464984</v>
      </c>
      <c r="Y89" s="47">
        <f t="shared" si="161"/>
        <v>463.57029975521436</v>
      </c>
      <c r="Z89" s="47">
        <f t="shared" si="164"/>
        <v>507.24272431086865</v>
      </c>
      <c r="AA89" s="47">
        <f t="shared" si="166"/>
        <v>377.08480780557875</v>
      </c>
      <c r="AB89" s="47">
        <f t="shared" si="168"/>
        <v>317.3266098532622</v>
      </c>
      <c r="AC89" s="47">
        <f t="shared" si="170"/>
        <v>269.49988523354841</v>
      </c>
      <c r="AD89" s="47">
        <f t="shared" si="172"/>
        <v>266.56172624502506</v>
      </c>
      <c r="AE89" s="47">
        <f t="shared" si="174"/>
        <v>219.67097860456124</v>
      </c>
      <c r="AF89" s="47">
        <f t="shared" si="176"/>
        <v>157.59559709008317</v>
      </c>
      <c r="AG89" s="47">
        <f t="shared" si="178"/>
        <v>109.56077294255374</v>
      </c>
      <c r="AH89" s="47">
        <f t="shared" si="181"/>
        <v>128.7660094756211</v>
      </c>
      <c r="AI89" s="47">
        <f t="shared" si="186"/>
        <v>0</v>
      </c>
      <c r="AJ89" s="47">
        <f t="shared" si="189"/>
        <v>0</v>
      </c>
      <c r="AK89" s="47">
        <f t="shared" si="192"/>
        <v>0</v>
      </c>
      <c r="AL89" s="47">
        <f t="shared" si="196"/>
        <v>0</v>
      </c>
      <c r="AM89" s="47">
        <f t="shared" ref="AM89:AM124" si="199">AM28-AM29</f>
        <v>0</v>
      </c>
      <c r="AN89" s="47">
        <v>0</v>
      </c>
      <c r="AO89" s="47">
        <f t="shared" ref="AO89:BW89" si="200">AO28-AO29</f>
        <v>0</v>
      </c>
      <c r="AP89" s="47">
        <f t="shared" si="200"/>
        <v>0</v>
      </c>
      <c r="AQ89" s="47">
        <f t="shared" si="200"/>
        <v>0</v>
      </c>
      <c r="AR89" s="47">
        <f t="shared" si="200"/>
        <v>0</v>
      </c>
      <c r="AS89" s="47">
        <f t="shared" si="200"/>
        <v>0</v>
      </c>
      <c r="AT89" s="47">
        <f t="shared" si="200"/>
        <v>0</v>
      </c>
      <c r="AU89" s="47">
        <f t="shared" si="200"/>
        <v>0</v>
      </c>
      <c r="AV89" s="47">
        <f t="shared" si="200"/>
        <v>0</v>
      </c>
      <c r="AW89" s="47">
        <f t="shared" si="200"/>
        <v>0</v>
      </c>
      <c r="AX89" s="47">
        <f t="shared" si="200"/>
        <v>0</v>
      </c>
      <c r="AY89" s="47">
        <f t="shared" si="200"/>
        <v>0</v>
      </c>
      <c r="AZ89" s="47">
        <f t="shared" si="200"/>
        <v>0</v>
      </c>
      <c r="BA89" s="47">
        <f t="shared" si="200"/>
        <v>0</v>
      </c>
      <c r="BB89" s="47">
        <f t="shared" si="200"/>
        <v>0</v>
      </c>
      <c r="BC89" s="47">
        <f t="shared" si="200"/>
        <v>0</v>
      </c>
      <c r="BD89" s="47">
        <f t="shared" si="200"/>
        <v>0</v>
      </c>
      <c r="BE89" s="47">
        <f t="shared" si="200"/>
        <v>0</v>
      </c>
      <c r="BF89" s="47">
        <f t="shared" si="200"/>
        <v>0</v>
      </c>
      <c r="BG89" s="47">
        <f t="shared" si="200"/>
        <v>0</v>
      </c>
      <c r="BH89" s="47">
        <f t="shared" si="200"/>
        <v>0</v>
      </c>
      <c r="BI89" s="47">
        <f t="shared" si="200"/>
        <v>0</v>
      </c>
      <c r="BJ89" s="47">
        <f t="shared" si="200"/>
        <v>0</v>
      </c>
      <c r="BK89" s="47">
        <f t="shared" si="200"/>
        <v>0</v>
      </c>
      <c r="BL89" s="47">
        <f t="shared" si="200"/>
        <v>0</v>
      </c>
      <c r="BM89" s="47">
        <f t="shared" si="200"/>
        <v>0</v>
      </c>
      <c r="BN89" s="47">
        <f t="shared" si="200"/>
        <v>0</v>
      </c>
      <c r="BO89" s="47">
        <f t="shared" si="200"/>
        <v>0</v>
      </c>
      <c r="BP89" s="47">
        <f t="shared" si="200"/>
        <v>0</v>
      </c>
      <c r="BQ89" s="47">
        <f t="shared" si="200"/>
        <v>0</v>
      </c>
      <c r="BR89" s="47">
        <f t="shared" si="200"/>
        <v>0</v>
      </c>
      <c r="BS89" s="47">
        <f t="shared" si="200"/>
        <v>0</v>
      </c>
      <c r="BT89" s="47">
        <f t="shared" si="200"/>
        <v>0</v>
      </c>
      <c r="BU89" s="47">
        <f t="shared" si="200"/>
        <v>0</v>
      </c>
      <c r="BV89" s="47">
        <f t="shared" si="200"/>
        <v>0</v>
      </c>
      <c r="BW89" s="47">
        <f t="shared" si="200"/>
        <v>0</v>
      </c>
      <c r="BX89" s="47">
        <f t="shared" si="194"/>
        <v>20610.23971172305</v>
      </c>
      <c r="BY89" s="48">
        <f t="shared" si="129"/>
        <v>30.966792020289361</v>
      </c>
      <c r="BZ89" s="33">
        <f t="shared" si="130"/>
        <v>72.507032426780228</v>
      </c>
      <c r="CA89" s="21">
        <v>1</v>
      </c>
      <c r="CF89" s="49">
        <f t="shared" ref="CF89:DV89" si="201">IF(CF28-CF29&gt;0,CF28-CF29,0)</f>
        <v>0</v>
      </c>
      <c r="CG89" s="49">
        <f t="shared" si="201"/>
        <v>0</v>
      </c>
      <c r="CH89" s="49">
        <f t="shared" si="201"/>
        <v>0</v>
      </c>
      <c r="CI89" s="49">
        <f t="shared" si="201"/>
        <v>0</v>
      </c>
      <c r="CJ89" s="49">
        <f t="shared" si="201"/>
        <v>0</v>
      </c>
      <c r="CK89" s="49">
        <f t="shared" si="201"/>
        <v>0</v>
      </c>
      <c r="CL89" s="49">
        <f t="shared" si="201"/>
        <v>0</v>
      </c>
      <c r="CM89" s="49">
        <f t="shared" si="201"/>
        <v>0</v>
      </c>
      <c r="CN89" s="49">
        <f t="shared" si="201"/>
        <v>0</v>
      </c>
      <c r="CO89" s="49">
        <f t="shared" si="201"/>
        <v>0</v>
      </c>
      <c r="CP89" s="49">
        <f t="shared" si="201"/>
        <v>0</v>
      </c>
      <c r="CQ89" s="49">
        <f t="shared" si="201"/>
        <v>0</v>
      </c>
      <c r="CR89" s="49">
        <f t="shared" si="201"/>
        <v>0</v>
      </c>
      <c r="CS89" s="49">
        <f t="shared" si="201"/>
        <v>0</v>
      </c>
      <c r="CT89" s="49">
        <f t="shared" si="201"/>
        <v>0</v>
      </c>
      <c r="CU89" s="49">
        <f t="shared" si="201"/>
        <v>0</v>
      </c>
      <c r="CV89" s="49">
        <f t="shared" si="201"/>
        <v>0</v>
      </c>
      <c r="CW89" s="49">
        <f t="shared" si="201"/>
        <v>0</v>
      </c>
      <c r="CX89" s="49">
        <f t="shared" si="201"/>
        <v>0</v>
      </c>
      <c r="CY89" s="49">
        <f t="shared" si="201"/>
        <v>0</v>
      </c>
      <c r="CZ89" s="49">
        <f t="shared" si="201"/>
        <v>0</v>
      </c>
      <c r="DA89" s="49">
        <f t="shared" si="201"/>
        <v>0</v>
      </c>
      <c r="DB89" s="49">
        <f t="shared" si="201"/>
        <v>0</v>
      </c>
      <c r="DC89" s="49">
        <f t="shared" si="201"/>
        <v>0</v>
      </c>
      <c r="DD89" s="49">
        <f t="shared" si="201"/>
        <v>0</v>
      </c>
      <c r="DE89" s="49">
        <f t="shared" si="201"/>
        <v>0</v>
      </c>
      <c r="DF89" s="49">
        <f t="shared" si="201"/>
        <v>0</v>
      </c>
      <c r="DG89" s="49">
        <f t="shared" si="201"/>
        <v>0</v>
      </c>
      <c r="DH89" s="49">
        <f t="shared" si="201"/>
        <v>0</v>
      </c>
      <c r="DI89" s="49">
        <f t="shared" si="201"/>
        <v>0</v>
      </c>
      <c r="DJ89" s="49">
        <f t="shared" si="201"/>
        <v>0</v>
      </c>
      <c r="DK89" s="49">
        <f t="shared" si="201"/>
        <v>0</v>
      </c>
      <c r="DL89" s="49">
        <f t="shared" si="201"/>
        <v>0</v>
      </c>
      <c r="DM89" s="49">
        <f t="shared" si="201"/>
        <v>0</v>
      </c>
      <c r="DN89" s="49">
        <f t="shared" si="201"/>
        <v>0</v>
      </c>
      <c r="DO89" s="49">
        <f t="shared" si="201"/>
        <v>0</v>
      </c>
      <c r="DP89" s="49">
        <f t="shared" si="201"/>
        <v>0</v>
      </c>
      <c r="DQ89" s="49">
        <f t="shared" si="201"/>
        <v>0</v>
      </c>
      <c r="DR89" s="49">
        <f t="shared" si="201"/>
        <v>0</v>
      </c>
      <c r="DS89" s="49">
        <f t="shared" si="201"/>
        <v>0</v>
      </c>
      <c r="DT89" s="49">
        <f t="shared" si="201"/>
        <v>0</v>
      </c>
      <c r="DU89" s="49">
        <f t="shared" si="201"/>
        <v>0</v>
      </c>
      <c r="DV89" s="49">
        <f t="shared" si="201"/>
        <v>0</v>
      </c>
      <c r="DW89" s="21">
        <f t="shared" si="184"/>
        <v>0</v>
      </c>
      <c r="DX89" s="13">
        <v>0.82268385511009068</v>
      </c>
      <c r="EG89" s="13">
        <v>0.82268385511009068</v>
      </c>
    </row>
    <row r="90" spans="2:137" x14ac:dyDescent="0.3">
      <c r="H90" s="34">
        <v>2026</v>
      </c>
      <c r="I90" s="47">
        <f t="shared" si="185"/>
        <v>4.7249091105997589</v>
      </c>
      <c r="J90" s="47">
        <f t="shared" si="185"/>
        <v>15.804821651675859</v>
      </c>
      <c r="K90" s="47">
        <f t="shared" si="185"/>
        <v>109.16251014264265</v>
      </c>
      <c r="L90" s="47">
        <f t="shared" si="185"/>
        <v>880.45432802356845</v>
      </c>
      <c r="M90" s="47">
        <f t="shared" si="185"/>
        <v>4408.1711190060814</v>
      </c>
      <c r="N90" s="47">
        <f t="shared" si="185"/>
        <v>4809.0893605691235</v>
      </c>
      <c r="O90" s="47">
        <f t="shared" si="185"/>
        <v>121.18100994827182</v>
      </c>
      <c r="P90" s="47">
        <f t="shared" si="133"/>
        <v>413.37386294179305</v>
      </c>
      <c r="Q90" s="47">
        <f t="shared" si="136"/>
        <v>577.79660296731527</v>
      </c>
      <c r="R90" s="47">
        <f t="shared" si="139"/>
        <v>580.36419914044382</v>
      </c>
      <c r="S90" s="47">
        <f t="shared" si="142"/>
        <v>693.87133324358001</v>
      </c>
      <c r="T90" s="47">
        <f t="shared" si="145"/>
        <v>1470.6375350216695</v>
      </c>
      <c r="U90" s="47">
        <f t="shared" si="148"/>
        <v>1453.6664007165891</v>
      </c>
      <c r="V90" s="47">
        <f t="shared" si="151"/>
        <v>1320.5310434660059</v>
      </c>
      <c r="W90" s="47">
        <f t="shared" si="154"/>
        <v>1063.9300558097311</v>
      </c>
      <c r="X90" s="47">
        <f t="shared" si="157"/>
        <v>749.01616645166359</v>
      </c>
      <c r="Y90" s="47">
        <f t="shared" si="161"/>
        <v>538.52457606360986</v>
      </c>
      <c r="Z90" s="47">
        <f t="shared" si="164"/>
        <v>595.17554947583994</v>
      </c>
      <c r="AA90" s="47">
        <f t="shared" si="166"/>
        <v>446.89718871051446</v>
      </c>
      <c r="AB90" s="47">
        <f t="shared" si="168"/>
        <v>379.85199476064008</v>
      </c>
      <c r="AC90" s="47">
        <f t="shared" si="170"/>
        <v>325.84108040727733</v>
      </c>
      <c r="AD90" s="47">
        <f t="shared" si="172"/>
        <v>325.52502317841572</v>
      </c>
      <c r="AE90" s="47">
        <f t="shared" si="174"/>
        <v>270.95589589705924</v>
      </c>
      <c r="AF90" s="47">
        <f t="shared" si="176"/>
        <v>196.34024836007302</v>
      </c>
      <c r="AG90" s="47">
        <f t="shared" si="178"/>
        <v>137.86679498216836</v>
      </c>
      <c r="AH90" s="47">
        <f t="shared" si="181"/>
        <v>163.66098694680841</v>
      </c>
      <c r="AI90" s="47">
        <f t="shared" si="186"/>
        <v>85.971428476805158</v>
      </c>
      <c r="AJ90" s="47">
        <f t="shared" si="189"/>
        <v>0</v>
      </c>
      <c r="AK90" s="47">
        <f t="shared" si="192"/>
        <v>0</v>
      </c>
      <c r="AL90" s="47">
        <f t="shared" si="196"/>
        <v>0</v>
      </c>
      <c r="AM90" s="47">
        <f t="shared" si="199"/>
        <v>0</v>
      </c>
      <c r="AN90" s="47">
        <f t="shared" ref="AN90:AN124" si="202">AN29-AN30</f>
        <v>0</v>
      </c>
      <c r="AO90" s="47">
        <v>0</v>
      </c>
      <c r="AP90" s="47">
        <f t="shared" ref="AP90:BW90" si="203">AP29-AP30</f>
        <v>0</v>
      </c>
      <c r="AQ90" s="47">
        <f t="shared" si="203"/>
        <v>0</v>
      </c>
      <c r="AR90" s="47">
        <f t="shared" si="203"/>
        <v>0</v>
      </c>
      <c r="AS90" s="47">
        <f t="shared" si="203"/>
        <v>0</v>
      </c>
      <c r="AT90" s="47">
        <f t="shared" si="203"/>
        <v>0</v>
      </c>
      <c r="AU90" s="47">
        <f t="shared" si="203"/>
        <v>0</v>
      </c>
      <c r="AV90" s="47">
        <f t="shared" si="203"/>
        <v>0</v>
      </c>
      <c r="AW90" s="47">
        <f t="shared" si="203"/>
        <v>0</v>
      </c>
      <c r="AX90" s="47">
        <f t="shared" si="203"/>
        <v>0</v>
      </c>
      <c r="AY90" s="47">
        <f t="shared" si="203"/>
        <v>0</v>
      </c>
      <c r="AZ90" s="47">
        <f t="shared" si="203"/>
        <v>0</v>
      </c>
      <c r="BA90" s="47">
        <f t="shared" si="203"/>
        <v>0</v>
      </c>
      <c r="BB90" s="47">
        <f t="shared" si="203"/>
        <v>0</v>
      </c>
      <c r="BC90" s="47">
        <f t="shared" si="203"/>
        <v>0</v>
      </c>
      <c r="BD90" s="47">
        <f t="shared" si="203"/>
        <v>0</v>
      </c>
      <c r="BE90" s="47">
        <f t="shared" si="203"/>
        <v>0</v>
      </c>
      <c r="BF90" s="47">
        <f t="shared" si="203"/>
        <v>0</v>
      </c>
      <c r="BG90" s="47">
        <f t="shared" si="203"/>
        <v>0</v>
      </c>
      <c r="BH90" s="47">
        <f t="shared" si="203"/>
        <v>0</v>
      </c>
      <c r="BI90" s="47">
        <f t="shared" si="203"/>
        <v>0</v>
      </c>
      <c r="BJ90" s="47">
        <f t="shared" si="203"/>
        <v>0</v>
      </c>
      <c r="BK90" s="47">
        <f t="shared" si="203"/>
        <v>0</v>
      </c>
      <c r="BL90" s="47">
        <f t="shared" si="203"/>
        <v>0</v>
      </c>
      <c r="BM90" s="47">
        <f t="shared" si="203"/>
        <v>0</v>
      </c>
      <c r="BN90" s="47">
        <f t="shared" si="203"/>
        <v>0</v>
      </c>
      <c r="BO90" s="47">
        <f t="shared" si="203"/>
        <v>0</v>
      </c>
      <c r="BP90" s="47">
        <f t="shared" si="203"/>
        <v>0</v>
      </c>
      <c r="BQ90" s="47">
        <f t="shared" si="203"/>
        <v>0</v>
      </c>
      <c r="BR90" s="47">
        <f t="shared" si="203"/>
        <v>0</v>
      </c>
      <c r="BS90" s="47">
        <f t="shared" si="203"/>
        <v>0</v>
      </c>
      <c r="BT90" s="47">
        <f t="shared" si="203"/>
        <v>0</v>
      </c>
      <c r="BU90" s="47">
        <f t="shared" si="203"/>
        <v>0</v>
      </c>
      <c r="BV90" s="47">
        <f t="shared" si="203"/>
        <v>0</v>
      </c>
      <c r="BW90" s="47">
        <f t="shared" si="203"/>
        <v>0</v>
      </c>
      <c r="BX90" s="47">
        <f t="shared" si="194"/>
        <v>22138.386025469968</v>
      </c>
      <c r="BY90" s="48">
        <f t="shared" si="129"/>
        <v>30.655276072303327</v>
      </c>
      <c r="BZ90" s="33">
        <f t="shared" si="130"/>
        <v>72.076413862219582</v>
      </c>
      <c r="CA90" s="21">
        <v>1</v>
      </c>
      <c r="CF90" s="49">
        <f t="shared" ref="CF90:DV90" si="204">IF(CF29-CF30&gt;0,CF29-CF30,0)</f>
        <v>0</v>
      </c>
      <c r="CG90" s="49">
        <f t="shared" si="204"/>
        <v>0</v>
      </c>
      <c r="CH90" s="49">
        <f t="shared" si="204"/>
        <v>0</v>
      </c>
      <c r="CI90" s="49">
        <f t="shared" si="204"/>
        <v>0</v>
      </c>
      <c r="CJ90" s="49">
        <f t="shared" si="204"/>
        <v>0</v>
      </c>
      <c r="CK90" s="49">
        <f t="shared" si="204"/>
        <v>0</v>
      </c>
      <c r="CL90" s="49">
        <f t="shared" si="204"/>
        <v>0</v>
      </c>
      <c r="CM90" s="49">
        <f t="shared" si="204"/>
        <v>0</v>
      </c>
      <c r="CN90" s="49">
        <f t="shared" si="204"/>
        <v>0</v>
      </c>
      <c r="CO90" s="49">
        <f t="shared" si="204"/>
        <v>0</v>
      </c>
      <c r="CP90" s="49">
        <f t="shared" si="204"/>
        <v>0</v>
      </c>
      <c r="CQ90" s="49">
        <f t="shared" si="204"/>
        <v>0</v>
      </c>
      <c r="CR90" s="49">
        <f t="shared" si="204"/>
        <v>0</v>
      </c>
      <c r="CS90" s="49">
        <f t="shared" si="204"/>
        <v>0</v>
      </c>
      <c r="CT90" s="49">
        <f t="shared" si="204"/>
        <v>0</v>
      </c>
      <c r="CU90" s="49">
        <f t="shared" si="204"/>
        <v>0</v>
      </c>
      <c r="CV90" s="49">
        <f t="shared" si="204"/>
        <v>0</v>
      </c>
      <c r="CW90" s="49">
        <f t="shared" si="204"/>
        <v>0</v>
      </c>
      <c r="CX90" s="49">
        <f t="shared" si="204"/>
        <v>0</v>
      </c>
      <c r="CY90" s="49">
        <f t="shared" si="204"/>
        <v>0</v>
      </c>
      <c r="CZ90" s="49">
        <f t="shared" si="204"/>
        <v>0</v>
      </c>
      <c r="DA90" s="49">
        <f t="shared" si="204"/>
        <v>0</v>
      </c>
      <c r="DB90" s="49">
        <f t="shared" si="204"/>
        <v>0</v>
      </c>
      <c r="DC90" s="49">
        <f t="shared" si="204"/>
        <v>0</v>
      </c>
      <c r="DD90" s="49">
        <f t="shared" si="204"/>
        <v>0</v>
      </c>
      <c r="DE90" s="49">
        <f t="shared" si="204"/>
        <v>0</v>
      </c>
      <c r="DF90" s="49">
        <f t="shared" si="204"/>
        <v>0</v>
      </c>
      <c r="DG90" s="49">
        <f t="shared" si="204"/>
        <v>0</v>
      </c>
      <c r="DH90" s="49">
        <f t="shared" si="204"/>
        <v>0</v>
      </c>
      <c r="DI90" s="49">
        <f t="shared" si="204"/>
        <v>0</v>
      </c>
      <c r="DJ90" s="49">
        <f t="shared" si="204"/>
        <v>0</v>
      </c>
      <c r="DK90" s="49">
        <f t="shared" si="204"/>
        <v>0</v>
      </c>
      <c r="DL90" s="49">
        <f t="shared" si="204"/>
        <v>0</v>
      </c>
      <c r="DM90" s="49">
        <f t="shared" si="204"/>
        <v>0</v>
      </c>
      <c r="DN90" s="49">
        <f t="shared" si="204"/>
        <v>0</v>
      </c>
      <c r="DO90" s="49">
        <f t="shared" si="204"/>
        <v>0</v>
      </c>
      <c r="DP90" s="49">
        <f t="shared" si="204"/>
        <v>0</v>
      </c>
      <c r="DQ90" s="49">
        <f t="shared" si="204"/>
        <v>0</v>
      </c>
      <c r="DR90" s="49">
        <f t="shared" si="204"/>
        <v>0</v>
      </c>
      <c r="DS90" s="49">
        <f t="shared" si="204"/>
        <v>0</v>
      </c>
      <c r="DT90" s="49">
        <f t="shared" si="204"/>
        <v>0</v>
      </c>
      <c r="DU90" s="49">
        <f t="shared" si="204"/>
        <v>0</v>
      </c>
      <c r="DV90" s="49">
        <f t="shared" si="204"/>
        <v>0</v>
      </c>
      <c r="DW90" s="21">
        <f t="shared" si="184"/>
        <v>0</v>
      </c>
      <c r="DX90" s="13">
        <v>0.83834475376938333</v>
      </c>
      <c r="EG90" s="13">
        <v>0.83834475376938333</v>
      </c>
    </row>
    <row r="91" spans="2:137" x14ac:dyDescent="0.3">
      <c r="H91" s="34">
        <v>2027</v>
      </c>
      <c r="I91" s="47">
        <f t="shared" si="185"/>
        <v>3.5270401239255289</v>
      </c>
      <c r="J91" s="47">
        <f t="shared" si="185"/>
        <v>12.599174480013176</v>
      </c>
      <c r="K91" s="47">
        <f t="shared" si="185"/>
        <v>92.931196874997738</v>
      </c>
      <c r="L91" s="47">
        <f t="shared" si="185"/>
        <v>800.44290467784867</v>
      </c>
      <c r="M91" s="47">
        <f t="shared" si="185"/>
        <v>4279.7408426095571</v>
      </c>
      <c r="N91" s="47">
        <f t="shared" si="185"/>
        <v>4986.0585074547271</v>
      </c>
      <c r="O91" s="47">
        <f t="shared" si="185"/>
        <v>130.26376168419756</v>
      </c>
      <c r="P91" s="47">
        <f t="shared" si="133"/>
        <v>447.28631520854833</v>
      </c>
      <c r="Q91" s="47">
        <f t="shared" si="136"/>
        <v>629.31941764134172</v>
      </c>
      <c r="R91" s="47">
        <f t="shared" si="139"/>
        <v>636.28298895498301</v>
      </c>
      <c r="S91" s="47">
        <f t="shared" si="142"/>
        <v>765.74151621236524</v>
      </c>
      <c r="T91" s="47">
        <f t="shared" si="145"/>
        <v>1609.0131475083836</v>
      </c>
      <c r="U91" s="47">
        <f t="shared" si="148"/>
        <v>1606.416024039092</v>
      </c>
      <c r="V91" s="47">
        <f t="shared" si="151"/>
        <v>1473.9447996902163</v>
      </c>
      <c r="W91" s="47">
        <f t="shared" si="154"/>
        <v>1199.4579052217887</v>
      </c>
      <c r="X91" s="47">
        <f t="shared" si="157"/>
        <v>852.9085233263977</v>
      </c>
      <c r="Y91" s="47">
        <f t="shared" si="161"/>
        <v>619.37849253855529</v>
      </c>
      <c r="Z91" s="47">
        <f t="shared" si="164"/>
        <v>691.40896350381081</v>
      </c>
      <c r="AA91" s="47">
        <f t="shared" si="166"/>
        <v>524.36884178347827</v>
      </c>
      <c r="AB91" s="47">
        <f t="shared" si="168"/>
        <v>450.17668458320259</v>
      </c>
      <c r="AC91" s="47">
        <f t="shared" si="170"/>
        <v>390.04413914389443</v>
      </c>
      <c r="AD91" s="47">
        <f t="shared" si="172"/>
        <v>393.57873996919079</v>
      </c>
      <c r="AE91" s="47">
        <f t="shared" si="174"/>
        <v>330.89118057084124</v>
      </c>
      <c r="AF91" s="47">
        <f t="shared" si="176"/>
        <v>242.17831701302202</v>
      </c>
      <c r="AG91" s="47">
        <f t="shared" si="178"/>
        <v>171.76114858040819</v>
      </c>
      <c r="AH91" s="47">
        <f t="shared" si="181"/>
        <v>205.94429126385512</v>
      </c>
      <c r="AI91" s="47">
        <f t="shared" si="186"/>
        <v>106.37237645027199</v>
      </c>
      <c r="AJ91" s="47">
        <f t="shared" si="189"/>
        <v>92.901958136208123</v>
      </c>
      <c r="AK91" s="47">
        <f t="shared" si="192"/>
        <v>0</v>
      </c>
      <c r="AL91" s="47">
        <f t="shared" si="196"/>
        <v>0</v>
      </c>
      <c r="AM91" s="47">
        <f t="shared" si="199"/>
        <v>0</v>
      </c>
      <c r="AN91" s="47">
        <f t="shared" si="202"/>
        <v>0</v>
      </c>
      <c r="AO91" s="47">
        <f t="shared" ref="AO91:AO124" si="205">AO30-AO31</f>
        <v>0</v>
      </c>
      <c r="AP91" s="47">
        <v>0</v>
      </c>
      <c r="AQ91" s="47">
        <f t="shared" ref="AQ91:BW91" si="206">AQ30-AQ31</f>
        <v>0</v>
      </c>
      <c r="AR91" s="47">
        <f t="shared" si="206"/>
        <v>0</v>
      </c>
      <c r="AS91" s="47">
        <f t="shared" si="206"/>
        <v>0</v>
      </c>
      <c r="AT91" s="47">
        <f t="shared" si="206"/>
        <v>0</v>
      </c>
      <c r="AU91" s="47">
        <f t="shared" si="206"/>
        <v>0</v>
      </c>
      <c r="AV91" s="47">
        <f t="shared" si="206"/>
        <v>0</v>
      </c>
      <c r="AW91" s="47">
        <f t="shared" si="206"/>
        <v>0</v>
      </c>
      <c r="AX91" s="47">
        <f t="shared" si="206"/>
        <v>0</v>
      </c>
      <c r="AY91" s="47">
        <f t="shared" si="206"/>
        <v>0</v>
      </c>
      <c r="AZ91" s="47">
        <f t="shared" si="206"/>
        <v>0</v>
      </c>
      <c r="BA91" s="47">
        <f t="shared" si="206"/>
        <v>0</v>
      </c>
      <c r="BB91" s="47">
        <f t="shared" si="206"/>
        <v>0</v>
      </c>
      <c r="BC91" s="47">
        <f t="shared" si="206"/>
        <v>0</v>
      </c>
      <c r="BD91" s="47">
        <f t="shared" si="206"/>
        <v>0</v>
      </c>
      <c r="BE91" s="47">
        <f t="shared" si="206"/>
        <v>0</v>
      </c>
      <c r="BF91" s="47">
        <f t="shared" si="206"/>
        <v>0</v>
      </c>
      <c r="BG91" s="47">
        <f t="shared" si="206"/>
        <v>0</v>
      </c>
      <c r="BH91" s="47">
        <f t="shared" si="206"/>
        <v>0</v>
      </c>
      <c r="BI91" s="47">
        <f t="shared" si="206"/>
        <v>0</v>
      </c>
      <c r="BJ91" s="47">
        <f t="shared" si="206"/>
        <v>0</v>
      </c>
      <c r="BK91" s="47">
        <f t="shared" si="206"/>
        <v>0</v>
      </c>
      <c r="BL91" s="47">
        <f t="shared" si="206"/>
        <v>0</v>
      </c>
      <c r="BM91" s="47">
        <f t="shared" si="206"/>
        <v>0</v>
      </c>
      <c r="BN91" s="47">
        <f t="shared" si="206"/>
        <v>0</v>
      </c>
      <c r="BO91" s="47">
        <f t="shared" si="206"/>
        <v>0</v>
      </c>
      <c r="BP91" s="47">
        <f t="shared" si="206"/>
        <v>0</v>
      </c>
      <c r="BQ91" s="47">
        <f t="shared" si="206"/>
        <v>0</v>
      </c>
      <c r="BR91" s="47">
        <f t="shared" si="206"/>
        <v>0</v>
      </c>
      <c r="BS91" s="47">
        <f t="shared" si="206"/>
        <v>0</v>
      </c>
      <c r="BT91" s="47">
        <f t="shared" si="206"/>
        <v>0</v>
      </c>
      <c r="BU91" s="47">
        <f t="shared" si="206"/>
        <v>0</v>
      </c>
      <c r="BV91" s="47">
        <f t="shared" si="206"/>
        <v>0</v>
      </c>
      <c r="BW91" s="47">
        <f t="shared" si="206"/>
        <v>0</v>
      </c>
      <c r="BX91" s="47">
        <f t="shared" si="194"/>
        <v>23744.939199245124</v>
      </c>
      <c r="BY91" s="48">
        <f t="shared" si="129"/>
        <v>30.351796822342173</v>
      </c>
      <c r="BZ91" s="33">
        <f t="shared" si="130"/>
        <v>71.651504723483868</v>
      </c>
      <c r="CF91" s="49">
        <f t="shared" ref="CF91:DV91" si="207">IF(CF30-CF31&gt;0,CF30-CF31,0)</f>
        <v>0</v>
      </c>
      <c r="CG91" s="49">
        <f t="shared" si="207"/>
        <v>0</v>
      </c>
      <c r="CH91" s="49">
        <f t="shared" si="207"/>
        <v>0</v>
      </c>
      <c r="CI91" s="49">
        <f t="shared" si="207"/>
        <v>0</v>
      </c>
      <c r="CJ91" s="49">
        <f t="shared" si="207"/>
        <v>0</v>
      </c>
      <c r="CK91" s="49">
        <f t="shared" si="207"/>
        <v>0</v>
      </c>
      <c r="CL91" s="49">
        <f t="shared" si="207"/>
        <v>0</v>
      </c>
      <c r="CM91" s="49">
        <f t="shared" si="207"/>
        <v>0</v>
      </c>
      <c r="CN91" s="49">
        <f t="shared" si="207"/>
        <v>0</v>
      </c>
      <c r="CO91" s="49">
        <f t="shared" si="207"/>
        <v>0</v>
      </c>
      <c r="CP91" s="49">
        <f t="shared" si="207"/>
        <v>0</v>
      </c>
      <c r="CQ91" s="49">
        <f t="shared" si="207"/>
        <v>0</v>
      </c>
      <c r="CR91" s="49">
        <f t="shared" si="207"/>
        <v>0</v>
      </c>
      <c r="CS91" s="49">
        <f t="shared" si="207"/>
        <v>0</v>
      </c>
      <c r="CT91" s="49">
        <f t="shared" si="207"/>
        <v>0</v>
      </c>
      <c r="CU91" s="49">
        <f t="shared" si="207"/>
        <v>0</v>
      </c>
      <c r="CV91" s="49">
        <f t="shared" si="207"/>
        <v>0</v>
      </c>
      <c r="CW91" s="49">
        <f t="shared" si="207"/>
        <v>0</v>
      </c>
      <c r="CX91" s="49">
        <f t="shared" si="207"/>
        <v>0</v>
      </c>
      <c r="CY91" s="49">
        <f t="shared" si="207"/>
        <v>0</v>
      </c>
      <c r="CZ91" s="49">
        <f t="shared" si="207"/>
        <v>0</v>
      </c>
      <c r="DA91" s="49">
        <f t="shared" si="207"/>
        <v>0</v>
      </c>
      <c r="DB91" s="49">
        <f t="shared" si="207"/>
        <v>0</v>
      </c>
      <c r="DC91" s="49">
        <f t="shared" si="207"/>
        <v>0</v>
      </c>
      <c r="DD91" s="49">
        <f t="shared" si="207"/>
        <v>0</v>
      </c>
      <c r="DE91" s="49">
        <f t="shared" si="207"/>
        <v>0</v>
      </c>
      <c r="DF91" s="49">
        <f t="shared" si="207"/>
        <v>0</v>
      </c>
      <c r="DG91" s="49">
        <f t="shared" si="207"/>
        <v>0</v>
      </c>
      <c r="DH91" s="49">
        <f t="shared" si="207"/>
        <v>0</v>
      </c>
      <c r="DI91" s="49">
        <f t="shared" si="207"/>
        <v>0</v>
      </c>
      <c r="DJ91" s="49">
        <f t="shared" si="207"/>
        <v>0</v>
      </c>
      <c r="DK91" s="49">
        <f t="shared" si="207"/>
        <v>0</v>
      </c>
      <c r="DL91" s="49">
        <f t="shared" si="207"/>
        <v>0</v>
      </c>
      <c r="DM91" s="49">
        <f t="shared" si="207"/>
        <v>0</v>
      </c>
      <c r="DN91" s="49">
        <f t="shared" si="207"/>
        <v>0</v>
      </c>
      <c r="DO91" s="49">
        <f t="shared" si="207"/>
        <v>0</v>
      </c>
      <c r="DP91" s="49">
        <f t="shared" si="207"/>
        <v>0</v>
      </c>
      <c r="DQ91" s="49">
        <f t="shared" si="207"/>
        <v>0</v>
      </c>
      <c r="DR91" s="49">
        <f t="shared" si="207"/>
        <v>0</v>
      </c>
      <c r="DS91" s="49">
        <f t="shared" si="207"/>
        <v>0</v>
      </c>
      <c r="DT91" s="49">
        <f t="shared" si="207"/>
        <v>0</v>
      </c>
      <c r="DU91" s="49">
        <f t="shared" si="207"/>
        <v>0</v>
      </c>
      <c r="DV91" s="49">
        <f t="shared" si="207"/>
        <v>0</v>
      </c>
      <c r="DW91" s="21">
        <f t="shared" si="184"/>
        <v>0</v>
      </c>
      <c r="DX91" s="13">
        <v>0.85312932794139118</v>
      </c>
      <c r="EG91" s="13">
        <v>0.85312932794139118</v>
      </c>
    </row>
    <row r="92" spans="2:137" x14ac:dyDescent="0.3">
      <c r="H92" s="34">
        <v>2028</v>
      </c>
      <c r="I92" s="47">
        <f t="shared" si="185"/>
        <v>2.6156147954939568</v>
      </c>
      <c r="J92" s="47">
        <f t="shared" si="185"/>
        <v>9.9779432010167355</v>
      </c>
      <c r="K92" s="47">
        <f t="shared" si="185"/>
        <v>78.595194996841485</v>
      </c>
      <c r="L92" s="47">
        <f t="shared" si="185"/>
        <v>722.93680515161213</v>
      </c>
      <c r="M92" s="47">
        <f t="shared" si="185"/>
        <v>4127.8408830170883</v>
      </c>
      <c r="N92" s="47">
        <f t="shared" si="185"/>
        <v>5135.6845936574682</v>
      </c>
      <c r="O92" s="47">
        <f t="shared" si="185"/>
        <v>139.11024419016576</v>
      </c>
      <c r="P92" s="47">
        <f t="shared" si="133"/>
        <v>480.81129208116545</v>
      </c>
      <c r="Q92" s="47">
        <f t="shared" si="136"/>
        <v>680.94765692920555</v>
      </c>
      <c r="R92" s="47">
        <f t="shared" si="139"/>
        <v>693.02110467218517</v>
      </c>
      <c r="S92" s="47">
        <f t="shared" si="142"/>
        <v>839.52163387084147</v>
      </c>
      <c r="T92" s="47">
        <f t="shared" si="145"/>
        <v>1742.906987901144</v>
      </c>
      <c r="U92" s="47">
        <f t="shared" si="148"/>
        <v>1757.5673417100479</v>
      </c>
      <c r="V92" s="47">
        <f t="shared" si="151"/>
        <v>1628.8252542703485</v>
      </c>
      <c r="W92" s="47">
        <f t="shared" si="154"/>
        <v>1338.8058922179116</v>
      </c>
      <c r="X92" s="47">
        <f t="shared" si="157"/>
        <v>961.55556951183826</v>
      </c>
      <c r="Y92" s="47">
        <f t="shared" si="161"/>
        <v>705.28944382308691</v>
      </c>
      <c r="Z92" s="47">
        <f t="shared" si="164"/>
        <v>795.21689552762837</v>
      </c>
      <c r="AA92" s="47">
        <f t="shared" si="166"/>
        <v>609.15358117533469</v>
      </c>
      <c r="AB92" s="47">
        <f t="shared" si="168"/>
        <v>528.21685312890622</v>
      </c>
      <c r="AC92" s="47">
        <f t="shared" si="170"/>
        <v>462.25577283477469</v>
      </c>
      <c r="AD92" s="47">
        <f t="shared" si="172"/>
        <v>471.12868833095126</v>
      </c>
      <c r="AE92" s="47">
        <f t="shared" si="174"/>
        <v>400.06673724929715</v>
      </c>
      <c r="AF92" s="47">
        <f t="shared" si="176"/>
        <v>295.74801817761909</v>
      </c>
      <c r="AG92" s="47">
        <f t="shared" si="178"/>
        <v>211.86092122660921</v>
      </c>
      <c r="AH92" s="47">
        <f t="shared" si="181"/>
        <v>256.57539957778499</v>
      </c>
      <c r="AI92" s="47">
        <f t="shared" si="186"/>
        <v>130.65161865219852</v>
      </c>
      <c r="AJ92" s="47">
        <f t="shared" si="189"/>
        <v>114.94751499329868</v>
      </c>
      <c r="AK92" s="47">
        <f t="shared" si="192"/>
        <v>95.446769524554838</v>
      </c>
      <c r="AL92" s="47">
        <f t="shared" si="196"/>
        <v>0</v>
      </c>
      <c r="AM92" s="47">
        <f t="shared" si="199"/>
        <v>0</v>
      </c>
      <c r="AN92" s="47">
        <f t="shared" si="202"/>
        <v>0</v>
      </c>
      <c r="AO92" s="47">
        <f t="shared" si="205"/>
        <v>0</v>
      </c>
      <c r="AP92" s="47">
        <f t="shared" ref="AP92:AP124" si="208">AP31-AP32</f>
        <v>0</v>
      </c>
      <c r="AQ92" s="47">
        <v>0</v>
      </c>
      <c r="AR92" s="47">
        <f t="shared" ref="AR92:BW92" si="209">AR31-AR32</f>
        <v>0</v>
      </c>
      <c r="AS92" s="47">
        <f t="shared" si="209"/>
        <v>0</v>
      </c>
      <c r="AT92" s="47">
        <f t="shared" si="209"/>
        <v>0</v>
      </c>
      <c r="AU92" s="47">
        <f t="shared" si="209"/>
        <v>0</v>
      </c>
      <c r="AV92" s="47">
        <f t="shared" si="209"/>
        <v>0</v>
      </c>
      <c r="AW92" s="47">
        <f t="shared" si="209"/>
        <v>0</v>
      </c>
      <c r="AX92" s="47">
        <f t="shared" si="209"/>
        <v>0</v>
      </c>
      <c r="AY92" s="47">
        <f t="shared" si="209"/>
        <v>0</v>
      </c>
      <c r="AZ92" s="47">
        <f t="shared" si="209"/>
        <v>0</v>
      </c>
      <c r="BA92" s="47">
        <f t="shared" si="209"/>
        <v>0</v>
      </c>
      <c r="BB92" s="47">
        <f t="shared" si="209"/>
        <v>0</v>
      </c>
      <c r="BC92" s="47">
        <f t="shared" si="209"/>
        <v>0</v>
      </c>
      <c r="BD92" s="47">
        <f t="shared" si="209"/>
        <v>0</v>
      </c>
      <c r="BE92" s="47">
        <f t="shared" si="209"/>
        <v>0</v>
      </c>
      <c r="BF92" s="47">
        <f t="shared" si="209"/>
        <v>0</v>
      </c>
      <c r="BG92" s="47">
        <f t="shared" si="209"/>
        <v>0</v>
      </c>
      <c r="BH92" s="47">
        <f t="shared" si="209"/>
        <v>0</v>
      </c>
      <c r="BI92" s="47">
        <f t="shared" si="209"/>
        <v>0</v>
      </c>
      <c r="BJ92" s="47">
        <f t="shared" si="209"/>
        <v>0</v>
      </c>
      <c r="BK92" s="47">
        <f t="shared" si="209"/>
        <v>0</v>
      </c>
      <c r="BL92" s="47">
        <f t="shared" si="209"/>
        <v>0</v>
      </c>
      <c r="BM92" s="47">
        <f t="shared" si="209"/>
        <v>0</v>
      </c>
      <c r="BN92" s="47">
        <f t="shared" si="209"/>
        <v>0</v>
      </c>
      <c r="BO92" s="47">
        <f t="shared" si="209"/>
        <v>0</v>
      </c>
      <c r="BP92" s="47">
        <f t="shared" si="209"/>
        <v>0</v>
      </c>
      <c r="BQ92" s="47">
        <f t="shared" si="209"/>
        <v>0</v>
      </c>
      <c r="BR92" s="47">
        <f t="shared" si="209"/>
        <v>0</v>
      </c>
      <c r="BS92" s="47">
        <f t="shared" si="209"/>
        <v>0</v>
      </c>
      <c r="BT92" s="47">
        <f t="shared" si="209"/>
        <v>0</v>
      </c>
      <c r="BU92" s="47">
        <f t="shared" si="209"/>
        <v>0</v>
      </c>
      <c r="BV92" s="47">
        <f t="shared" si="209"/>
        <v>0</v>
      </c>
      <c r="BW92" s="47">
        <f t="shared" si="209"/>
        <v>0</v>
      </c>
      <c r="BX92" s="47">
        <f t="shared" si="194"/>
        <v>25417.282226396419</v>
      </c>
      <c r="BY92" s="48">
        <f t="shared" si="129"/>
        <v>30.054926009459383</v>
      </c>
      <c r="BZ92" s="33">
        <f t="shared" si="130"/>
        <v>71.232994933972989</v>
      </c>
      <c r="CF92" s="49">
        <f t="shared" ref="CF92:DV92" si="210">IF(CF31-CF32&gt;0,CF31-CF32,0)</f>
        <v>0</v>
      </c>
      <c r="CG92" s="49">
        <f t="shared" si="210"/>
        <v>0</v>
      </c>
      <c r="CH92" s="49">
        <f t="shared" si="210"/>
        <v>0</v>
      </c>
      <c r="CI92" s="49">
        <f t="shared" si="210"/>
        <v>0</v>
      </c>
      <c r="CJ92" s="49">
        <f t="shared" si="210"/>
        <v>0</v>
      </c>
      <c r="CK92" s="49">
        <f t="shared" si="210"/>
        <v>0</v>
      </c>
      <c r="CL92" s="49">
        <f t="shared" si="210"/>
        <v>0</v>
      </c>
      <c r="CM92" s="49">
        <f t="shared" si="210"/>
        <v>0</v>
      </c>
      <c r="CN92" s="49">
        <f t="shared" si="210"/>
        <v>0</v>
      </c>
      <c r="CO92" s="49">
        <f t="shared" si="210"/>
        <v>0</v>
      </c>
      <c r="CP92" s="49">
        <f t="shared" si="210"/>
        <v>0</v>
      </c>
      <c r="CQ92" s="49">
        <f t="shared" si="210"/>
        <v>0</v>
      </c>
      <c r="CR92" s="49">
        <f t="shared" si="210"/>
        <v>0</v>
      </c>
      <c r="CS92" s="49">
        <f t="shared" si="210"/>
        <v>0</v>
      </c>
      <c r="CT92" s="49">
        <f t="shared" si="210"/>
        <v>0</v>
      </c>
      <c r="CU92" s="49">
        <f t="shared" si="210"/>
        <v>0</v>
      </c>
      <c r="CV92" s="49">
        <f t="shared" si="210"/>
        <v>0</v>
      </c>
      <c r="CW92" s="49">
        <f t="shared" si="210"/>
        <v>0</v>
      </c>
      <c r="CX92" s="49">
        <f t="shared" si="210"/>
        <v>0</v>
      </c>
      <c r="CY92" s="49">
        <f t="shared" si="210"/>
        <v>0</v>
      </c>
      <c r="CZ92" s="49">
        <f t="shared" si="210"/>
        <v>0</v>
      </c>
      <c r="DA92" s="49">
        <f t="shared" si="210"/>
        <v>0</v>
      </c>
      <c r="DB92" s="49">
        <f t="shared" si="210"/>
        <v>0</v>
      </c>
      <c r="DC92" s="49">
        <f t="shared" si="210"/>
        <v>0</v>
      </c>
      <c r="DD92" s="49">
        <f t="shared" si="210"/>
        <v>0</v>
      </c>
      <c r="DE92" s="49">
        <f t="shared" si="210"/>
        <v>0</v>
      </c>
      <c r="DF92" s="49">
        <f t="shared" si="210"/>
        <v>0</v>
      </c>
      <c r="DG92" s="49">
        <f t="shared" si="210"/>
        <v>0</v>
      </c>
      <c r="DH92" s="49">
        <f t="shared" si="210"/>
        <v>0</v>
      </c>
      <c r="DI92" s="49">
        <f t="shared" si="210"/>
        <v>0</v>
      </c>
      <c r="DJ92" s="49">
        <f t="shared" si="210"/>
        <v>0</v>
      </c>
      <c r="DK92" s="49">
        <f t="shared" si="210"/>
        <v>0</v>
      </c>
      <c r="DL92" s="49">
        <f t="shared" si="210"/>
        <v>0</v>
      </c>
      <c r="DM92" s="49">
        <f t="shared" si="210"/>
        <v>0</v>
      </c>
      <c r="DN92" s="49">
        <f t="shared" si="210"/>
        <v>0</v>
      </c>
      <c r="DO92" s="49">
        <f t="shared" si="210"/>
        <v>0</v>
      </c>
      <c r="DP92" s="49">
        <f t="shared" si="210"/>
        <v>0</v>
      </c>
      <c r="DQ92" s="49">
        <f t="shared" si="210"/>
        <v>0</v>
      </c>
      <c r="DR92" s="49">
        <f t="shared" si="210"/>
        <v>0</v>
      </c>
      <c r="DS92" s="49">
        <f t="shared" si="210"/>
        <v>0</v>
      </c>
      <c r="DT92" s="49">
        <f t="shared" si="210"/>
        <v>0</v>
      </c>
      <c r="DU92" s="49">
        <f t="shared" si="210"/>
        <v>0</v>
      </c>
      <c r="DV92" s="49">
        <f t="shared" si="210"/>
        <v>0</v>
      </c>
      <c r="DW92" s="21">
        <f t="shared" si="184"/>
        <v>0</v>
      </c>
      <c r="DX92" s="13">
        <v>0.86703647254283589</v>
      </c>
      <c r="EG92" s="13">
        <v>0.86703647254283589</v>
      </c>
    </row>
    <row r="93" spans="2:137" x14ac:dyDescent="0.3">
      <c r="H93" s="34">
        <v>2029</v>
      </c>
      <c r="I93" s="47">
        <f t="shared" si="185"/>
        <v>1.9270084258617182</v>
      </c>
      <c r="J93" s="47">
        <f t="shared" si="185"/>
        <v>7.8503028345838644</v>
      </c>
      <c r="K93" s="47">
        <f t="shared" si="185"/>
        <v>66.035414633857044</v>
      </c>
      <c r="L93" s="47">
        <f t="shared" si="185"/>
        <v>648.65946750819194</v>
      </c>
      <c r="M93" s="47">
        <f t="shared" si="185"/>
        <v>3955.2585228916578</v>
      </c>
      <c r="N93" s="47">
        <f t="shared" si="185"/>
        <v>5255.1578756997187</v>
      </c>
      <c r="O93" s="47">
        <f t="shared" si="185"/>
        <v>147.58460614578689</v>
      </c>
      <c r="P93" s="47">
        <f t="shared" si="133"/>
        <v>513.46418517341226</v>
      </c>
      <c r="Q93" s="47">
        <f t="shared" si="136"/>
        <v>731.98600456872373</v>
      </c>
      <c r="R93" s="47">
        <f t="shared" si="139"/>
        <v>749.87531641358146</v>
      </c>
      <c r="S93" s="47">
        <f t="shared" si="142"/>
        <v>914.38278281950625</v>
      </c>
      <c r="T93" s="47">
        <f t="shared" si="145"/>
        <v>1869.1730107003023</v>
      </c>
      <c r="U93" s="47">
        <f t="shared" si="148"/>
        <v>1903.823101953436</v>
      </c>
      <c r="V93" s="47">
        <f t="shared" si="151"/>
        <v>1782.0851071070065</v>
      </c>
      <c r="W93" s="47">
        <f t="shared" si="154"/>
        <v>1479.4861030540706</v>
      </c>
      <c r="X93" s="47">
        <f t="shared" si="157"/>
        <v>1073.2650612856451</v>
      </c>
      <c r="Y93" s="47">
        <f t="shared" si="161"/>
        <v>795.13215576867515</v>
      </c>
      <c r="Z93" s="47">
        <f t="shared" si="164"/>
        <v>905.51752881617722</v>
      </c>
      <c r="AA93" s="47">
        <f t="shared" si="166"/>
        <v>700.61171505063976</v>
      </c>
      <c r="AB93" s="47">
        <f t="shared" si="168"/>
        <v>613.62377410956105</v>
      </c>
      <c r="AC93" s="47">
        <f t="shared" si="170"/>
        <v>542.38990607325832</v>
      </c>
      <c r="AD93" s="47">
        <f t="shared" si="172"/>
        <v>558.35207883667317</v>
      </c>
      <c r="AE93" s="47">
        <f t="shared" si="174"/>
        <v>478.89506729926507</v>
      </c>
      <c r="AF93" s="47">
        <f t="shared" si="176"/>
        <v>357.5766041154202</v>
      </c>
      <c r="AG93" s="47">
        <f t="shared" si="178"/>
        <v>258.72443228964403</v>
      </c>
      <c r="AH93" s="47">
        <f t="shared" si="181"/>
        <v>316.47611213536584</v>
      </c>
      <c r="AI93" s="47">
        <f t="shared" si="186"/>
        <v>159.29859355097869</v>
      </c>
      <c r="AJ93" s="47">
        <f t="shared" si="189"/>
        <v>141.1840121945861</v>
      </c>
      <c r="AK93" s="47">
        <f t="shared" si="192"/>
        <v>118.0962079927267</v>
      </c>
      <c r="AL93" s="47">
        <f t="shared" si="196"/>
        <v>98.053848041396122</v>
      </c>
      <c r="AM93" s="47">
        <f t="shared" si="199"/>
        <v>0</v>
      </c>
      <c r="AN93" s="47">
        <f t="shared" si="202"/>
        <v>0</v>
      </c>
      <c r="AO93" s="47">
        <f t="shared" si="205"/>
        <v>0</v>
      </c>
      <c r="AP93" s="47">
        <f t="shared" si="208"/>
        <v>0</v>
      </c>
      <c r="AQ93" s="47">
        <f t="shared" ref="AQ93:AQ124" si="211">AQ32-AQ33</f>
        <v>0</v>
      </c>
      <c r="AR93" s="47">
        <v>0</v>
      </c>
      <c r="AS93" s="47">
        <f t="shared" ref="AS93:BW93" si="212">AS32-AS33</f>
        <v>0</v>
      </c>
      <c r="AT93" s="47">
        <f t="shared" si="212"/>
        <v>0</v>
      </c>
      <c r="AU93" s="47">
        <f t="shared" si="212"/>
        <v>0</v>
      </c>
      <c r="AV93" s="47">
        <f t="shared" si="212"/>
        <v>0</v>
      </c>
      <c r="AW93" s="47">
        <f t="shared" si="212"/>
        <v>0</v>
      </c>
      <c r="AX93" s="47">
        <f t="shared" si="212"/>
        <v>0</v>
      </c>
      <c r="AY93" s="47">
        <f t="shared" si="212"/>
        <v>0</v>
      </c>
      <c r="AZ93" s="47">
        <f t="shared" si="212"/>
        <v>0</v>
      </c>
      <c r="BA93" s="47">
        <f t="shared" si="212"/>
        <v>0</v>
      </c>
      <c r="BB93" s="47">
        <f t="shared" si="212"/>
        <v>0</v>
      </c>
      <c r="BC93" s="47">
        <f t="shared" si="212"/>
        <v>0</v>
      </c>
      <c r="BD93" s="47">
        <f t="shared" si="212"/>
        <v>0</v>
      </c>
      <c r="BE93" s="47">
        <f t="shared" si="212"/>
        <v>0</v>
      </c>
      <c r="BF93" s="47">
        <f t="shared" si="212"/>
        <v>0</v>
      </c>
      <c r="BG93" s="47">
        <f t="shared" si="212"/>
        <v>0</v>
      </c>
      <c r="BH93" s="47">
        <f t="shared" si="212"/>
        <v>0</v>
      </c>
      <c r="BI93" s="47">
        <f t="shared" si="212"/>
        <v>0</v>
      </c>
      <c r="BJ93" s="47">
        <f t="shared" si="212"/>
        <v>0</v>
      </c>
      <c r="BK93" s="47">
        <f t="shared" si="212"/>
        <v>0</v>
      </c>
      <c r="BL93" s="47">
        <f t="shared" si="212"/>
        <v>0</v>
      </c>
      <c r="BM93" s="47">
        <f t="shared" si="212"/>
        <v>0</v>
      </c>
      <c r="BN93" s="47">
        <f t="shared" si="212"/>
        <v>0</v>
      </c>
      <c r="BO93" s="47">
        <f t="shared" si="212"/>
        <v>0</v>
      </c>
      <c r="BP93" s="47">
        <f t="shared" si="212"/>
        <v>0</v>
      </c>
      <c r="BQ93" s="47">
        <f t="shared" si="212"/>
        <v>0</v>
      </c>
      <c r="BR93" s="47">
        <f t="shared" si="212"/>
        <v>0</v>
      </c>
      <c r="BS93" s="47">
        <f t="shared" si="212"/>
        <v>0</v>
      </c>
      <c r="BT93" s="47">
        <f t="shared" si="212"/>
        <v>0</v>
      </c>
      <c r="BU93" s="47">
        <f t="shared" si="212"/>
        <v>0</v>
      </c>
      <c r="BV93" s="47">
        <f t="shared" si="212"/>
        <v>0</v>
      </c>
      <c r="BW93" s="47">
        <f t="shared" si="212"/>
        <v>0</v>
      </c>
      <c r="BX93" s="47">
        <f t="shared" si="194"/>
        <v>27143.945907489709</v>
      </c>
      <c r="BY93" s="48">
        <f t="shared" si="129"/>
        <v>29.761499052337651</v>
      </c>
      <c r="BZ93" s="33">
        <f t="shared" si="130"/>
        <v>70.818660933529614</v>
      </c>
      <c r="CF93" s="49">
        <f t="shared" ref="CF93:DV93" si="213">IF(CF32-CF33&gt;0,CF32-CF33,0)</f>
        <v>0</v>
      </c>
      <c r="CG93" s="49">
        <f t="shared" si="213"/>
        <v>0</v>
      </c>
      <c r="CH93" s="49">
        <f t="shared" si="213"/>
        <v>0</v>
      </c>
      <c r="CI93" s="49">
        <f t="shared" si="213"/>
        <v>0</v>
      </c>
      <c r="CJ93" s="49">
        <f t="shared" si="213"/>
        <v>0</v>
      </c>
      <c r="CK93" s="49">
        <f t="shared" si="213"/>
        <v>0</v>
      </c>
      <c r="CL93" s="49">
        <f t="shared" si="213"/>
        <v>0</v>
      </c>
      <c r="CM93" s="49">
        <f t="shared" si="213"/>
        <v>0</v>
      </c>
      <c r="CN93" s="49">
        <f t="shared" si="213"/>
        <v>0</v>
      </c>
      <c r="CO93" s="49">
        <f t="shared" si="213"/>
        <v>0</v>
      </c>
      <c r="CP93" s="49">
        <f t="shared" si="213"/>
        <v>0</v>
      </c>
      <c r="CQ93" s="49">
        <f t="shared" si="213"/>
        <v>0</v>
      </c>
      <c r="CR93" s="49">
        <f t="shared" si="213"/>
        <v>0</v>
      </c>
      <c r="CS93" s="49">
        <f t="shared" si="213"/>
        <v>0</v>
      </c>
      <c r="CT93" s="49">
        <f t="shared" si="213"/>
        <v>0</v>
      </c>
      <c r="CU93" s="49">
        <f t="shared" si="213"/>
        <v>0</v>
      </c>
      <c r="CV93" s="49">
        <f t="shared" si="213"/>
        <v>0</v>
      </c>
      <c r="CW93" s="49">
        <f t="shared" si="213"/>
        <v>0</v>
      </c>
      <c r="CX93" s="49">
        <f t="shared" si="213"/>
        <v>0</v>
      </c>
      <c r="CY93" s="49">
        <f t="shared" si="213"/>
        <v>0</v>
      </c>
      <c r="CZ93" s="49">
        <f t="shared" si="213"/>
        <v>0</v>
      </c>
      <c r="DA93" s="49">
        <f t="shared" si="213"/>
        <v>0</v>
      </c>
      <c r="DB93" s="49">
        <f t="shared" si="213"/>
        <v>0</v>
      </c>
      <c r="DC93" s="49">
        <f t="shared" si="213"/>
        <v>0</v>
      </c>
      <c r="DD93" s="49">
        <f t="shared" si="213"/>
        <v>0</v>
      </c>
      <c r="DE93" s="49">
        <f t="shared" si="213"/>
        <v>0</v>
      </c>
      <c r="DF93" s="49">
        <f t="shared" si="213"/>
        <v>0</v>
      </c>
      <c r="DG93" s="49">
        <f t="shared" si="213"/>
        <v>0</v>
      </c>
      <c r="DH93" s="49">
        <f t="shared" si="213"/>
        <v>0</v>
      </c>
      <c r="DI93" s="49">
        <f t="shared" si="213"/>
        <v>0</v>
      </c>
      <c r="DJ93" s="49">
        <f t="shared" si="213"/>
        <v>0</v>
      </c>
      <c r="DK93" s="49">
        <f t="shared" si="213"/>
        <v>0</v>
      </c>
      <c r="DL93" s="49">
        <f t="shared" si="213"/>
        <v>0</v>
      </c>
      <c r="DM93" s="49">
        <f t="shared" si="213"/>
        <v>0</v>
      </c>
      <c r="DN93" s="49">
        <f t="shared" si="213"/>
        <v>0</v>
      </c>
      <c r="DO93" s="49">
        <f t="shared" si="213"/>
        <v>0</v>
      </c>
      <c r="DP93" s="49">
        <f t="shared" si="213"/>
        <v>0</v>
      </c>
      <c r="DQ93" s="49">
        <f t="shared" si="213"/>
        <v>0</v>
      </c>
      <c r="DR93" s="49">
        <f t="shared" si="213"/>
        <v>0</v>
      </c>
      <c r="DS93" s="49">
        <f t="shared" si="213"/>
        <v>0</v>
      </c>
      <c r="DT93" s="49">
        <f t="shared" si="213"/>
        <v>0</v>
      </c>
      <c r="DU93" s="49">
        <f t="shared" si="213"/>
        <v>0</v>
      </c>
      <c r="DV93" s="49">
        <f t="shared" si="213"/>
        <v>0</v>
      </c>
      <c r="DW93" s="21">
        <f t="shared" si="184"/>
        <v>0</v>
      </c>
      <c r="DX93" s="13">
        <v>0.88007126525029578</v>
      </c>
      <c r="EG93" s="13">
        <v>0.88007126525029578</v>
      </c>
    </row>
    <row r="94" spans="2:137" x14ac:dyDescent="0.3">
      <c r="H94" s="34">
        <v>2030</v>
      </c>
      <c r="I94" s="47">
        <f t="shared" si="185"/>
        <v>1.4103921588668622</v>
      </c>
      <c r="J94" s="47">
        <f t="shared" si="185"/>
        <v>6.1358995227829602</v>
      </c>
      <c r="K94" s="47">
        <f t="shared" si="185"/>
        <v>55.119373205789174</v>
      </c>
      <c r="L94" s="47">
        <f t="shared" si="185"/>
        <v>578.2020622218206</v>
      </c>
      <c r="M94" s="47">
        <f t="shared" si="185"/>
        <v>3765.0717095237269</v>
      </c>
      <c r="N94" s="47">
        <f t="shared" si="185"/>
        <v>5342.1938347742689</v>
      </c>
      <c r="O94" s="47">
        <f t="shared" si="185"/>
        <v>155.5498004926194</v>
      </c>
      <c r="P94" s="47">
        <f t="shared" si="133"/>
        <v>544.74355918169385</v>
      </c>
      <c r="Q94" s="47">
        <f t="shared" si="136"/>
        <v>781.6966938679434</v>
      </c>
      <c r="R94" s="47">
        <f t="shared" si="139"/>
        <v>806.07992582218139</v>
      </c>
      <c r="S94" s="47">
        <f t="shared" si="142"/>
        <v>989.39711066121527</v>
      </c>
      <c r="T94" s="47">
        <f t="shared" si="145"/>
        <v>1984.6570183107469</v>
      </c>
      <c r="U94" s="47">
        <f t="shared" si="148"/>
        <v>2041.7467966001059</v>
      </c>
      <c r="V94" s="47">
        <f t="shared" si="151"/>
        <v>1930.3811103228873</v>
      </c>
      <c r="W94" s="47">
        <f t="shared" si="154"/>
        <v>1618.6942973238256</v>
      </c>
      <c r="X94" s="47">
        <f t="shared" si="157"/>
        <v>1186.0425415629434</v>
      </c>
      <c r="Y94" s="47">
        <f t="shared" si="161"/>
        <v>887.5072735780559</v>
      </c>
      <c r="Z94" s="47">
        <f t="shared" si="164"/>
        <v>1020.8661296149075</v>
      </c>
      <c r="AA94" s="47">
        <f t="shared" si="166"/>
        <v>797.79012800197233</v>
      </c>
      <c r="AB94" s="47">
        <f t="shared" si="168"/>
        <v>705.7530613958661</v>
      </c>
      <c r="AC94" s="47">
        <f t="shared" si="170"/>
        <v>630.08845558812027</v>
      </c>
      <c r="AD94" s="47">
        <f t="shared" si="172"/>
        <v>655.1449422445221</v>
      </c>
      <c r="AE94" s="47">
        <f t="shared" si="174"/>
        <v>567.55630254326388</v>
      </c>
      <c r="AF94" s="47">
        <f t="shared" si="176"/>
        <v>428.03276540781371</v>
      </c>
      <c r="AG94" s="47">
        <f t="shared" si="178"/>
        <v>312.81292929664778</v>
      </c>
      <c r="AH94" s="47">
        <f t="shared" si="181"/>
        <v>386.48044184552418</v>
      </c>
      <c r="AI94" s="47">
        <f t="shared" si="186"/>
        <v>192.80589250871708</v>
      </c>
      <c r="AJ94" s="47">
        <f t="shared" si="189"/>
        <v>172.14034396583156</v>
      </c>
      <c r="AK94" s="47">
        <f t="shared" si="192"/>
        <v>145.05138689036539</v>
      </c>
      <c r="AL94" s="47">
        <f t="shared" si="196"/>
        <v>121.32194405808696</v>
      </c>
      <c r="AM94" s="47">
        <f t="shared" si="199"/>
        <v>100.71803650291986</v>
      </c>
      <c r="AN94" s="47">
        <f t="shared" si="202"/>
        <v>0</v>
      </c>
      <c r="AO94" s="47">
        <f t="shared" si="205"/>
        <v>0</v>
      </c>
      <c r="AP94" s="47">
        <f t="shared" si="208"/>
        <v>0</v>
      </c>
      <c r="AQ94" s="47">
        <f t="shared" si="211"/>
        <v>0</v>
      </c>
      <c r="AR94" s="47">
        <f t="shared" ref="AR94:AR124" si="214">AR33-AR34</f>
        <v>0</v>
      </c>
      <c r="AS94" s="47">
        <v>0</v>
      </c>
      <c r="AT94" s="47">
        <f t="shared" ref="AT94:BW94" si="215">AT33-AT34</f>
        <v>0</v>
      </c>
      <c r="AU94" s="47">
        <f t="shared" si="215"/>
        <v>0</v>
      </c>
      <c r="AV94" s="47">
        <f t="shared" si="215"/>
        <v>0</v>
      </c>
      <c r="AW94" s="47">
        <f t="shared" si="215"/>
        <v>0</v>
      </c>
      <c r="AX94" s="47">
        <f t="shared" si="215"/>
        <v>0</v>
      </c>
      <c r="AY94" s="47">
        <f t="shared" si="215"/>
        <v>0</v>
      </c>
      <c r="AZ94" s="47">
        <f t="shared" si="215"/>
        <v>0</v>
      </c>
      <c r="BA94" s="47">
        <f t="shared" si="215"/>
        <v>0</v>
      </c>
      <c r="BB94" s="47">
        <f t="shared" si="215"/>
        <v>0</v>
      </c>
      <c r="BC94" s="47">
        <f t="shared" si="215"/>
        <v>0</v>
      </c>
      <c r="BD94" s="47">
        <f t="shared" si="215"/>
        <v>0</v>
      </c>
      <c r="BE94" s="47">
        <f t="shared" si="215"/>
        <v>0</v>
      </c>
      <c r="BF94" s="47">
        <f t="shared" si="215"/>
        <v>0</v>
      </c>
      <c r="BG94" s="47">
        <f t="shared" si="215"/>
        <v>0</v>
      </c>
      <c r="BH94" s="47">
        <f t="shared" si="215"/>
        <v>0</v>
      </c>
      <c r="BI94" s="47">
        <f t="shared" si="215"/>
        <v>0</v>
      </c>
      <c r="BJ94" s="47">
        <f t="shared" si="215"/>
        <v>0</v>
      </c>
      <c r="BK94" s="47">
        <f t="shared" si="215"/>
        <v>0</v>
      </c>
      <c r="BL94" s="47">
        <f t="shared" si="215"/>
        <v>0</v>
      </c>
      <c r="BM94" s="47">
        <f t="shared" si="215"/>
        <v>0</v>
      </c>
      <c r="BN94" s="47">
        <f t="shared" si="215"/>
        <v>0</v>
      </c>
      <c r="BO94" s="47">
        <f t="shared" si="215"/>
        <v>0</v>
      </c>
      <c r="BP94" s="47">
        <f t="shared" si="215"/>
        <v>0</v>
      </c>
      <c r="BQ94" s="47">
        <f t="shared" si="215"/>
        <v>0</v>
      </c>
      <c r="BR94" s="47">
        <f t="shared" si="215"/>
        <v>0</v>
      </c>
      <c r="BS94" s="47">
        <f t="shared" si="215"/>
        <v>0</v>
      </c>
      <c r="BT94" s="47">
        <f t="shared" si="215"/>
        <v>0</v>
      </c>
      <c r="BU94" s="47">
        <f t="shared" si="215"/>
        <v>0</v>
      </c>
      <c r="BV94" s="47">
        <f t="shared" si="215"/>
        <v>0</v>
      </c>
      <c r="BW94" s="47">
        <f t="shared" si="215"/>
        <v>0</v>
      </c>
      <c r="BX94" s="47">
        <f t="shared" si="194"/>
        <v>28911.192158996033</v>
      </c>
      <c r="BY94" s="48">
        <f t="shared" si="129"/>
        <v>29.468750555511772</v>
      </c>
      <c r="BZ94" s="33">
        <f t="shared" si="130"/>
        <v>70.406341638143076</v>
      </c>
      <c r="CF94" s="49">
        <f t="shared" ref="CF94:DV94" si="216">IF(CF33-CF34&gt;0,CF33-CF34,0)</f>
        <v>0</v>
      </c>
      <c r="CG94" s="49">
        <f t="shared" si="216"/>
        <v>0</v>
      </c>
      <c r="CH94" s="49">
        <f t="shared" si="216"/>
        <v>0</v>
      </c>
      <c r="CI94" s="49">
        <f t="shared" si="216"/>
        <v>0</v>
      </c>
      <c r="CJ94" s="49">
        <f t="shared" si="216"/>
        <v>0</v>
      </c>
      <c r="CK94" s="49">
        <f t="shared" si="216"/>
        <v>0</v>
      </c>
      <c r="CL94" s="49">
        <f t="shared" si="216"/>
        <v>0</v>
      </c>
      <c r="CM94" s="49">
        <f t="shared" si="216"/>
        <v>0</v>
      </c>
      <c r="CN94" s="49">
        <f t="shared" si="216"/>
        <v>0</v>
      </c>
      <c r="CO94" s="49">
        <f t="shared" si="216"/>
        <v>0</v>
      </c>
      <c r="CP94" s="49">
        <f t="shared" si="216"/>
        <v>0</v>
      </c>
      <c r="CQ94" s="49">
        <f t="shared" si="216"/>
        <v>0</v>
      </c>
      <c r="CR94" s="49">
        <f t="shared" si="216"/>
        <v>0</v>
      </c>
      <c r="CS94" s="49">
        <f t="shared" si="216"/>
        <v>0</v>
      </c>
      <c r="CT94" s="49">
        <f t="shared" si="216"/>
        <v>0</v>
      </c>
      <c r="CU94" s="49">
        <f t="shared" si="216"/>
        <v>0</v>
      </c>
      <c r="CV94" s="49">
        <f t="shared" si="216"/>
        <v>0</v>
      </c>
      <c r="CW94" s="49">
        <f t="shared" si="216"/>
        <v>0</v>
      </c>
      <c r="CX94" s="49">
        <f t="shared" si="216"/>
        <v>0</v>
      </c>
      <c r="CY94" s="49">
        <f t="shared" si="216"/>
        <v>0</v>
      </c>
      <c r="CZ94" s="49">
        <f t="shared" si="216"/>
        <v>0</v>
      </c>
      <c r="DA94" s="49">
        <f t="shared" si="216"/>
        <v>0</v>
      </c>
      <c r="DB94" s="49">
        <f t="shared" si="216"/>
        <v>0</v>
      </c>
      <c r="DC94" s="49">
        <f t="shared" si="216"/>
        <v>0</v>
      </c>
      <c r="DD94" s="49">
        <f t="shared" si="216"/>
        <v>0</v>
      </c>
      <c r="DE94" s="49">
        <f t="shared" si="216"/>
        <v>0</v>
      </c>
      <c r="DF94" s="49">
        <f t="shared" si="216"/>
        <v>0</v>
      </c>
      <c r="DG94" s="49">
        <f t="shared" si="216"/>
        <v>0</v>
      </c>
      <c r="DH94" s="49">
        <f t="shared" si="216"/>
        <v>0</v>
      </c>
      <c r="DI94" s="49">
        <f t="shared" si="216"/>
        <v>0</v>
      </c>
      <c r="DJ94" s="49">
        <f t="shared" si="216"/>
        <v>0</v>
      </c>
      <c r="DK94" s="49">
        <f t="shared" si="216"/>
        <v>0</v>
      </c>
      <c r="DL94" s="49">
        <f t="shared" si="216"/>
        <v>0</v>
      </c>
      <c r="DM94" s="49">
        <f t="shared" si="216"/>
        <v>0</v>
      </c>
      <c r="DN94" s="49">
        <f t="shared" si="216"/>
        <v>0</v>
      </c>
      <c r="DO94" s="49">
        <f t="shared" si="216"/>
        <v>0</v>
      </c>
      <c r="DP94" s="49">
        <f t="shared" si="216"/>
        <v>0</v>
      </c>
      <c r="DQ94" s="49">
        <f t="shared" si="216"/>
        <v>0</v>
      </c>
      <c r="DR94" s="49">
        <f t="shared" si="216"/>
        <v>0</v>
      </c>
      <c r="DS94" s="49">
        <f t="shared" si="216"/>
        <v>0</v>
      </c>
      <c r="DT94" s="49">
        <f t="shared" si="216"/>
        <v>0</v>
      </c>
      <c r="DU94" s="49">
        <f t="shared" si="216"/>
        <v>0</v>
      </c>
      <c r="DV94" s="49">
        <f t="shared" si="216"/>
        <v>0</v>
      </c>
      <c r="DW94" s="21">
        <f t="shared" si="184"/>
        <v>0</v>
      </c>
      <c r="DX94" s="13">
        <v>0.89224453641911206</v>
      </c>
      <c r="EG94" s="13">
        <v>0.89224453641911206</v>
      </c>
    </row>
    <row r="95" spans="2:137" x14ac:dyDescent="0.3">
      <c r="H95" s="34">
        <v>2031</v>
      </c>
      <c r="I95" s="47">
        <f t="shared" ref="I95:O104" si="217">I34-I35</f>
        <v>1.0255163731858907</v>
      </c>
      <c r="J95" s="47">
        <f t="shared" si="217"/>
        <v>4.7644910293578544</v>
      </c>
      <c r="K95" s="47">
        <f t="shared" si="217"/>
        <v>45.706511892676531</v>
      </c>
      <c r="L95" s="47">
        <f t="shared" si="217"/>
        <v>512.02239963539205</v>
      </c>
      <c r="M95" s="47">
        <f t="shared" si="217"/>
        <v>3560.5581215376587</v>
      </c>
      <c r="N95" s="47">
        <f t="shared" si="217"/>
        <v>5395.1058062473021</v>
      </c>
      <c r="O95" s="47">
        <f t="shared" si="217"/>
        <v>162.87120381993282</v>
      </c>
      <c r="P95" s="47">
        <f t="shared" si="133"/>
        <v>574.1435652621476</v>
      </c>
      <c r="Q95" s="47">
        <f t="shared" si="136"/>
        <v>829.31634087462953</v>
      </c>
      <c r="R95" s="47">
        <f t="shared" si="139"/>
        <v>860.82248714546586</v>
      </c>
      <c r="S95" s="47">
        <f t="shared" si="142"/>
        <v>1063.5543431204351</v>
      </c>
      <c r="T95" s="47">
        <f t="shared" si="145"/>
        <v>2086.3256601522589</v>
      </c>
      <c r="U95" s="47">
        <f t="shared" si="148"/>
        <v>2167.8930127327912</v>
      </c>
      <c r="V95" s="47">
        <f t="shared" si="151"/>
        <v>2070.2288170445318</v>
      </c>
      <c r="W95" s="47">
        <f t="shared" si="154"/>
        <v>1753.393753463235</v>
      </c>
      <c r="X95" s="47">
        <f t="shared" si="157"/>
        <v>1297.6399673158812</v>
      </c>
      <c r="Y95" s="47">
        <f t="shared" si="161"/>
        <v>980.76553535545827</v>
      </c>
      <c r="Z95" s="47">
        <f t="shared" si="164"/>
        <v>1139.4660734187419</v>
      </c>
      <c r="AA95" s="47">
        <f t="shared" si="166"/>
        <v>899.41596302736434</v>
      </c>
      <c r="AB95" s="47">
        <f t="shared" si="168"/>
        <v>803.64460526912444</v>
      </c>
      <c r="AC95" s="47">
        <f t="shared" si="170"/>
        <v>724.6897451566183</v>
      </c>
      <c r="AD95" s="47">
        <f t="shared" si="172"/>
        <v>761.07475493737729</v>
      </c>
      <c r="AE95" s="47">
        <f t="shared" si="174"/>
        <v>665.94475984566816</v>
      </c>
      <c r="AF95" s="47">
        <f t="shared" si="176"/>
        <v>507.27750250645477</v>
      </c>
      <c r="AG95" s="47">
        <f t="shared" si="178"/>
        <v>374.4489478370524</v>
      </c>
      <c r="AH95" s="47">
        <f t="shared" si="181"/>
        <v>467.2773964934895</v>
      </c>
      <c r="AI95" s="47">
        <f t="shared" si="186"/>
        <v>231.65403991637868</v>
      </c>
      <c r="AJ95" s="47">
        <f t="shared" si="189"/>
        <v>208.34881159492943</v>
      </c>
      <c r="AK95" s="47">
        <f t="shared" si="192"/>
        <v>176.85568814701401</v>
      </c>
      <c r="AL95" s="47">
        <f t="shared" si="196"/>
        <v>149.01338954885432</v>
      </c>
      <c r="AM95" s="47">
        <f t="shared" si="199"/>
        <v>124.61834221018944</v>
      </c>
      <c r="AN95" s="47">
        <f t="shared" si="202"/>
        <v>103.50790215177403</v>
      </c>
      <c r="AO95" s="47">
        <f t="shared" si="205"/>
        <v>0</v>
      </c>
      <c r="AP95" s="47">
        <f t="shared" si="208"/>
        <v>0</v>
      </c>
      <c r="AQ95" s="47">
        <f t="shared" si="211"/>
        <v>0</v>
      </c>
      <c r="AR95" s="47">
        <f t="shared" si="214"/>
        <v>0</v>
      </c>
      <c r="AS95" s="47">
        <f t="shared" ref="AS95:AS124" si="218">AS34-AS35</f>
        <v>0</v>
      </c>
      <c r="AT95" s="47">
        <v>0</v>
      </c>
      <c r="AU95" s="47">
        <f t="shared" ref="AU95:BW95" si="219">AU34-AU35</f>
        <v>0</v>
      </c>
      <c r="AV95" s="47">
        <f t="shared" si="219"/>
        <v>0</v>
      </c>
      <c r="AW95" s="47">
        <f t="shared" si="219"/>
        <v>0</v>
      </c>
      <c r="AX95" s="47">
        <f t="shared" si="219"/>
        <v>0</v>
      </c>
      <c r="AY95" s="47">
        <f t="shared" si="219"/>
        <v>0</v>
      </c>
      <c r="AZ95" s="47">
        <f t="shared" si="219"/>
        <v>0</v>
      </c>
      <c r="BA95" s="47">
        <f t="shared" si="219"/>
        <v>0</v>
      </c>
      <c r="BB95" s="47">
        <f t="shared" si="219"/>
        <v>0</v>
      </c>
      <c r="BC95" s="47">
        <f t="shared" si="219"/>
        <v>0</v>
      </c>
      <c r="BD95" s="47">
        <f t="shared" si="219"/>
        <v>0</v>
      </c>
      <c r="BE95" s="47">
        <f t="shared" si="219"/>
        <v>0</v>
      </c>
      <c r="BF95" s="47">
        <f t="shared" si="219"/>
        <v>0</v>
      </c>
      <c r="BG95" s="47">
        <f t="shared" si="219"/>
        <v>0</v>
      </c>
      <c r="BH95" s="47">
        <f t="shared" si="219"/>
        <v>0</v>
      </c>
      <c r="BI95" s="47">
        <f t="shared" si="219"/>
        <v>0</v>
      </c>
      <c r="BJ95" s="47">
        <f t="shared" si="219"/>
        <v>0</v>
      </c>
      <c r="BK95" s="47">
        <f t="shared" si="219"/>
        <v>0</v>
      </c>
      <c r="BL95" s="47">
        <f t="shared" si="219"/>
        <v>0</v>
      </c>
      <c r="BM95" s="47">
        <f t="shared" si="219"/>
        <v>0</v>
      </c>
      <c r="BN95" s="47">
        <f t="shared" si="219"/>
        <v>0</v>
      </c>
      <c r="BO95" s="47">
        <f t="shared" si="219"/>
        <v>0</v>
      </c>
      <c r="BP95" s="47">
        <f t="shared" si="219"/>
        <v>0</v>
      </c>
      <c r="BQ95" s="47">
        <f t="shared" si="219"/>
        <v>0</v>
      </c>
      <c r="BR95" s="47">
        <f t="shared" si="219"/>
        <v>0</v>
      </c>
      <c r="BS95" s="47">
        <f t="shared" si="219"/>
        <v>0</v>
      </c>
      <c r="BT95" s="47">
        <f t="shared" si="219"/>
        <v>0</v>
      </c>
      <c r="BU95" s="47">
        <f t="shared" si="219"/>
        <v>0</v>
      </c>
      <c r="BV95" s="47">
        <f t="shared" si="219"/>
        <v>0</v>
      </c>
      <c r="BW95" s="47">
        <f t="shared" si="219"/>
        <v>0</v>
      </c>
      <c r="BX95" s="47">
        <f t="shared" si="194"/>
        <v>30703.375455063371</v>
      </c>
      <c r="BY95" s="48">
        <f t="shared" si="129"/>
        <v>29.174275812729277</v>
      </c>
      <c r="BZ95" s="33">
        <f t="shared" si="130"/>
        <v>69.993923076399767</v>
      </c>
      <c r="CF95" s="49">
        <f t="shared" ref="CF95:DV95" si="220">IF(CF34-CF35&gt;0,CF34-CF35,0)</f>
        <v>0</v>
      </c>
      <c r="CG95" s="49">
        <f t="shared" si="220"/>
        <v>0</v>
      </c>
      <c r="CH95" s="49">
        <f t="shared" si="220"/>
        <v>0</v>
      </c>
      <c r="CI95" s="49">
        <f t="shared" si="220"/>
        <v>0</v>
      </c>
      <c r="CJ95" s="49">
        <f t="shared" si="220"/>
        <v>0</v>
      </c>
      <c r="CK95" s="49">
        <f t="shared" si="220"/>
        <v>0</v>
      </c>
      <c r="CL95" s="49">
        <f t="shared" si="220"/>
        <v>0</v>
      </c>
      <c r="CM95" s="49">
        <f t="shared" si="220"/>
        <v>0</v>
      </c>
      <c r="CN95" s="49">
        <f t="shared" si="220"/>
        <v>0</v>
      </c>
      <c r="CO95" s="49">
        <f t="shared" si="220"/>
        <v>0</v>
      </c>
      <c r="CP95" s="49">
        <f t="shared" si="220"/>
        <v>0</v>
      </c>
      <c r="CQ95" s="49">
        <f t="shared" si="220"/>
        <v>0</v>
      </c>
      <c r="CR95" s="49">
        <f t="shared" si="220"/>
        <v>0</v>
      </c>
      <c r="CS95" s="49">
        <f t="shared" si="220"/>
        <v>0</v>
      </c>
      <c r="CT95" s="49">
        <f t="shared" si="220"/>
        <v>0</v>
      </c>
      <c r="CU95" s="49">
        <f t="shared" si="220"/>
        <v>0</v>
      </c>
      <c r="CV95" s="49">
        <f t="shared" si="220"/>
        <v>0</v>
      </c>
      <c r="CW95" s="49">
        <f t="shared" si="220"/>
        <v>0</v>
      </c>
      <c r="CX95" s="49">
        <f t="shared" si="220"/>
        <v>0</v>
      </c>
      <c r="CY95" s="49">
        <f t="shared" si="220"/>
        <v>0</v>
      </c>
      <c r="CZ95" s="49">
        <f t="shared" si="220"/>
        <v>0</v>
      </c>
      <c r="DA95" s="49">
        <f t="shared" si="220"/>
        <v>0</v>
      </c>
      <c r="DB95" s="49">
        <f t="shared" si="220"/>
        <v>0</v>
      </c>
      <c r="DC95" s="49">
        <f t="shared" si="220"/>
        <v>0</v>
      </c>
      <c r="DD95" s="49">
        <f t="shared" si="220"/>
        <v>0</v>
      </c>
      <c r="DE95" s="49">
        <f t="shared" si="220"/>
        <v>0</v>
      </c>
      <c r="DF95" s="49">
        <f t="shared" si="220"/>
        <v>0</v>
      </c>
      <c r="DG95" s="49">
        <f t="shared" si="220"/>
        <v>0</v>
      </c>
      <c r="DH95" s="49">
        <f t="shared" si="220"/>
        <v>0</v>
      </c>
      <c r="DI95" s="49">
        <f t="shared" si="220"/>
        <v>0</v>
      </c>
      <c r="DJ95" s="49">
        <f t="shared" si="220"/>
        <v>0</v>
      </c>
      <c r="DK95" s="49">
        <f t="shared" si="220"/>
        <v>0</v>
      </c>
      <c r="DL95" s="49">
        <f t="shared" si="220"/>
        <v>0</v>
      </c>
      <c r="DM95" s="49">
        <f t="shared" si="220"/>
        <v>0</v>
      </c>
      <c r="DN95" s="49">
        <f t="shared" si="220"/>
        <v>0</v>
      </c>
      <c r="DO95" s="49">
        <f t="shared" si="220"/>
        <v>0</v>
      </c>
      <c r="DP95" s="49">
        <f t="shared" si="220"/>
        <v>0</v>
      </c>
      <c r="DQ95" s="49">
        <f t="shared" si="220"/>
        <v>0</v>
      </c>
      <c r="DR95" s="49">
        <f t="shared" si="220"/>
        <v>0</v>
      </c>
      <c r="DS95" s="49">
        <f t="shared" si="220"/>
        <v>0</v>
      </c>
      <c r="DT95" s="49">
        <f t="shared" si="220"/>
        <v>0</v>
      </c>
      <c r="DU95" s="49">
        <f t="shared" si="220"/>
        <v>0</v>
      </c>
      <c r="DV95" s="49">
        <f t="shared" si="220"/>
        <v>0</v>
      </c>
      <c r="DW95" s="21">
        <f t="shared" si="184"/>
        <v>0</v>
      </c>
      <c r="DX95" s="13">
        <v>0.9035723859731879</v>
      </c>
      <c r="EG95" s="13">
        <v>0.9035723859731879</v>
      </c>
    </row>
    <row r="96" spans="2:137" x14ac:dyDescent="0.3">
      <c r="H96" s="34">
        <v>2032</v>
      </c>
      <c r="I96" s="47">
        <f t="shared" si="217"/>
        <v>0.74078427484104536</v>
      </c>
      <c r="J96" s="47">
        <f t="shared" si="217"/>
        <v>3.6753714133191639</v>
      </c>
      <c r="K96" s="47">
        <f t="shared" si="217"/>
        <v>37.652891744055182</v>
      </c>
      <c r="L96" s="47">
        <f t="shared" si="217"/>
        <v>450.44807376706922</v>
      </c>
      <c r="M96" s="47">
        <f t="shared" si="217"/>
        <v>3345.1019372654555</v>
      </c>
      <c r="N96" s="47">
        <f t="shared" si="217"/>
        <v>5412.859334498251</v>
      </c>
      <c r="O96" s="47">
        <f t="shared" si="217"/>
        <v>169.42036166686466</v>
      </c>
      <c r="P96" s="47">
        <f t="shared" si="133"/>
        <v>601.16730039875983</v>
      </c>
      <c r="Q96" s="47">
        <f t="shared" si="136"/>
        <v>874.07484247299362</v>
      </c>
      <c r="R96" s="47">
        <f t="shared" si="139"/>
        <v>913.26234431109697</v>
      </c>
      <c r="S96" s="47">
        <f t="shared" si="142"/>
        <v>1135.7825266836517</v>
      </c>
      <c r="T96" s="47">
        <f t="shared" si="145"/>
        <v>2171.3978705081536</v>
      </c>
      <c r="U96" s="47">
        <f t="shared" si="148"/>
        <v>2278.94834180412</v>
      </c>
      <c r="V96" s="47">
        <f t="shared" si="151"/>
        <v>2198.1347514306472</v>
      </c>
      <c r="W96" s="47">
        <f t="shared" si="154"/>
        <v>1880.4194967688527</v>
      </c>
      <c r="X96" s="47">
        <f t="shared" si="157"/>
        <v>1405.6229250313772</v>
      </c>
      <c r="Y96" s="47">
        <f t="shared" si="161"/>
        <v>1073.0479832250276</v>
      </c>
      <c r="Z96" s="47">
        <f t="shared" si="164"/>
        <v>1259.1998812701786</v>
      </c>
      <c r="AA96" s="47">
        <f t="shared" si="166"/>
        <v>1003.9063360320506</v>
      </c>
      <c r="AB96" s="47">
        <f t="shared" si="168"/>
        <v>906.01620803470723</v>
      </c>
      <c r="AC96" s="47">
        <f t="shared" si="170"/>
        <v>825.20790350819152</v>
      </c>
      <c r="AD96" s="47">
        <f t="shared" si="172"/>
        <v>875.34228775212978</v>
      </c>
      <c r="AE96" s="47">
        <f t="shared" si="174"/>
        <v>773.62078560045484</v>
      </c>
      <c r="AF96" s="47">
        <f t="shared" si="176"/>
        <v>595.2163566292511</v>
      </c>
      <c r="AG96" s="47">
        <f t="shared" si="178"/>
        <v>443.77333331939735</v>
      </c>
      <c r="AH96" s="47">
        <f t="shared" si="181"/>
        <v>559.34877710598812</v>
      </c>
      <c r="AI96" s="47">
        <f t="shared" si="186"/>
        <v>276.29350079235883</v>
      </c>
      <c r="AJ96" s="47">
        <f t="shared" si="189"/>
        <v>250.32867662775243</v>
      </c>
      <c r="AK96" s="47">
        <f t="shared" si="192"/>
        <v>214.05599408205308</v>
      </c>
      <c r="AL96" s="47">
        <f t="shared" si="196"/>
        <v>181.68640863598557</v>
      </c>
      <c r="AM96" s="47">
        <f t="shared" si="199"/>
        <v>153.06218274748244</v>
      </c>
      <c r="AN96" s="47">
        <f t="shared" si="202"/>
        <v>128.07024064091092</v>
      </c>
      <c r="AO96" s="47">
        <f t="shared" si="205"/>
        <v>106.31333748606266</v>
      </c>
      <c r="AP96" s="47">
        <f t="shared" si="208"/>
        <v>0</v>
      </c>
      <c r="AQ96" s="47">
        <f t="shared" si="211"/>
        <v>0</v>
      </c>
      <c r="AR96" s="47">
        <f t="shared" si="214"/>
        <v>0</v>
      </c>
      <c r="AS96" s="47">
        <f t="shared" si="218"/>
        <v>0</v>
      </c>
      <c r="AT96" s="47">
        <f t="shared" ref="AT96:AT124" si="221">AT35-AT36</f>
        <v>0</v>
      </c>
      <c r="AU96" s="47">
        <v>0</v>
      </c>
      <c r="AV96" s="47">
        <f t="shared" ref="AV96:BW96" si="222">AV35-AV36</f>
        <v>0</v>
      </c>
      <c r="AW96" s="47">
        <f t="shared" si="222"/>
        <v>0</v>
      </c>
      <c r="AX96" s="47">
        <f t="shared" si="222"/>
        <v>0</v>
      </c>
      <c r="AY96" s="47">
        <f t="shared" si="222"/>
        <v>0</v>
      </c>
      <c r="AZ96" s="47">
        <f t="shared" si="222"/>
        <v>0</v>
      </c>
      <c r="BA96" s="47">
        <f t="shared" si="222"/>
        <v>0</v>
      </c>
      <c r="BB96" s="47">
        <f t="shared" si="222"/>
        <v>0</v>
      </c>
      <c r="BC96" s="47">
        <f t="shared" si="222"/>
        <v>0</v>
      </c>
      <c r="BD96" s="47">
        <f t="shared" si="222"/>
        <v>0</v>
      </c>
      <c r="BE96" s="47">
        <f t="shared" si="222"/>
        <v>0</v>
      </c>
      <c r="BF96" s="47">
        <f t="shared" si="222"/>
        <v>0</v>
      </c>
      <c r="BG96" s="47">
        <f t="shared" si="222"/>
        <v>0</v>
      </c>
      <c r="BH96" s="47">
        <f t="shared" si="222"/>
        <v>0</v>
      </c>
      <c r="BI96" s="47">
        <f t="shared" si="222"/>
        <v>0</v>
      </c>
      <c r="BJ96" s="47">
        <f t="shared" si="222"/>
        <v>0</v>
      </c>
      <c r="BK96" s="47">
        <f t="shared" si="222"/>
        <v>0</v>
      </c>
      <c r="BL96" s="47">
        <f t="shared" si="222"/>
        <v>0</v>
      </c>
      <c r="BM96" s="47">
        <f t="shared" si="222"/>
        <v>0</v>
      </c>
      <c r="BN96" s="47">
        <f t="shared" si="222"/>
        <v>0</v>
      </c>
      <c r="BO96" s="47">
        <f t="shared" si="222"/>
        <v>0</v>
      </c>
      <c r="BP96" s="47">
        <f t="shared" si="222"/>
        <v>0</v>
      </c>
      <c r="BQ96" s="47">
        <f t="shared" si="222"/>
        <v>0</v>
      </c>
      <c r="BR96" s="47">
        <f t="shared" si="222"/>
        <v>0</v>
      </c>
      <c r="BS96" s="47">
        <f t="shared" si="222"/>
        <v>0</v>
      </c>
      <c r="BT96" s="47">
        <f t="shared" si="222"/>
        <v>0</v>
      </c>
      <c r="BU96" s="47">
        <f t="shared" si="222"/>
        <v>0</v>
      </c>
      <c r="BV96" s="47">
        <f t="shared" si="222"/>
        <v>0</v>
      </c>
      <c r="BW96" s="47">
        <f t="shared" si="222"/>
        <v>0</v>
      </c>
      <c r="BX96" s="47">
        <f t="shared" si="194"/>
        <v>32503.199347529491</v>
      </c>
      <c r="BY96" s="48">
        <f t="shared" si="129"/>
        <v>28.876067487981132</v>
      </c>
      <c r="BZ96" s="33">
        <f t="shared" si="130"/>
        <v>69.579437709496588</v>
      </c>
      <c r="CF96" s="49">
        <f t="shared" ref="CF96:DV96" si="223">IF(CF35-CF36&gt;0,CF35-CF36,0)</f>
        <v>0</v>
      </c>
      <c r="CG96" s="49">
        <f t="shared" si="223"/>
        <v>0</v>
      </c>
      <c r="CH96" s="49">
        <f t="shared" si="223"/>
        <v>0</v>
      </c>
      <c r="CI96" s="49">
        <f t="shared" si="223"/>
        <v>0.22272637533868078</v>
      </c>
      <c r="CJ96" s="49">
        <f t="shared" si="223"/>
        <v>0</v>
      </c>
      <c r="CK96" s="49">
        <f t="shared" si="223"/>
        <v>0</v>
      </c>
      <c r="CL96" s="49">
        <f t="shared" si="223"/>
        <v>0</v>
      </c>
      <c r="CM96" s="49">
        <f t="shared" si="223"/>
        <v>0</v>
      </c>
      <c r="CN96" s="49">
        <f t="shared" si="223"/>
        <v>0</v>
      </c>
      <c r="CO96" s="49">
        <f t="shared" si="223"/>
        <v>0</v>
      </c>
      <c r="CP96" s="49">
        <f t="shared" si="223"/>
        <v>0</v>
      </c>
      <c r="CQ96" s="49">
        <f t="shared" si="223"/>
        <v>0</v>
      </c>
      <c r="CR96" s="49">
        <f t="shared" si="223"/>
        <v>0</v>
      </c>
      <c r="CS96" s="49">
        <f t="shared" si="223"/>
        <v>0</v>
      </c>
      <c r="CT96" s="49">
        <f t="shared" si="223"/>
        <v>0</v>
      </c>
      <c r="CU96" s="49">
        <f t="shared" si="223"/>
        <v>0</v>
      </c>
      <c r="CV96" s="49">
        <f t="shared" si="223"/>
        <v>0</v>
      </c>
      <c r="CW96" s="49">
        <f t="shared" si="223"/>
        <v>0</v>
      </c>
      <c r="CX96" s="49">
        <f t="shared" si="223"/>
        <v>0</v>
      </c>
      <c r="CY96" s="49">
        <f t="shared" si="223"/>
        <v>0</v>
      </c>
      <c r="CZ96" s="49">
        <f t="shared" si="223"/>
        <v>0</v>
      </c>
      <c r="DA96" s="49">
        <f t="shared" si="223"/>
        <v>0</v>
      </c>
      <c r="DB96" s="49">
        <f t="shared" si="223"/>
        <v>0</v>
      </c>
      <c r="DC96" s="49">
        <f t="shared" si="223"/>
        <v>0</v>
      </c>
      <c r="DD96" s="49">
        <f t="shared" si="223"/>
        <v>0</v>
      </c>
      <c r="DE96" s="49">
        <f t="shared" si="223"/>
        <v>0</v>
      </c>
      <c r="DF96" s="49">
        <f t="shared" si="223"/>
        <v>0</v>
      </c>
      <c r="DG96" s="49">
        <f t="shared" si="223"/>
        <v>0</v>
      </c>
      <c r="DH96" s="49">
        <f t="shared" si="223"/>
        <v>0</v>
      </c>
      <c r="DI96" s="49">
        <f t="shared" si="223"/>
        <v>0</v>
      </c>
      <c r="DJ96" s="49">
        <f t="shared" si="223"/>
        <v>0</v>
      </c>
      <c r="DK96" s="49">
        <f t="shared" si="223"/>
        <v>0</v>
      </c>
      <c r="DL96" s="49">
        <f t="shared" si="223"/>
        <v>0</v>
      </c>
      <c r="DM96" s="49">
        <f t="shared" si="223"/>
        <v>0</v>
      </c>
      <c r="DN96" s="49">
        <f t="shared" si="223"/>
        <v>0</v>
      </c>
      <c r="DO96" s="49">
        <f t="shared" si="223"/>
        <v>0</v>
      </c>
      <c r="DP96" s="49">
        <f t="shared" si="223"/>
        <v>0</v>
      </c>
      <c r="DQ96" s="49">
        <f t="shared" si="223"/>
        <v>0</v>
      </c>
      <c r="DR96" s="49">
        <f t="shared" si="223"/>
        <v>0</v>
      </c>
      <c r="DS96" s="49">
        <f t="shared" si="223"/>
        <v>0</v>
      </c>
      <c r="DT96" s="49">
        <f t="shared" si="223"/>
        <v>0</v>
      </c>
      <c r="DU96" s="49">
        <f t="shared" si="223"/>
        <v>0</v>
      </c>
      <c r="DV96" s="49">
        <f t="shared" si="223"/>
        <v>0</v>
      </c>
      <c r="DW96" s="21">
        <f t="shared" si="184"/>
        <v>0.22272637533868078</v>
      </c>
      <c r="DX96" s="13">
        <v>0.91407565905946708</v>
      </c>
      <c r="EG96" s="13">
        <v>0.91407565905946708</v>
      </c>
    </row>
    <row r="97" spans="8:137" x14ac:dyDescent="0.3">
      <c r="H97" s="34">
        <v>2033</v>
      </c>
      <c r="I97" s="47">
        <f t="shared" si="217"/>
        <v>0.53160291378207081</v>
      </c>
      <c r="J97" s="47">
        <f t="shared" si="217"/>
        <v>2.8166468425277174</v>
      </c>
      <c r="K97" s="47">
        <f t="shared" si="217"/>
        <v>30.815203449710268</v>
      </c>
      <c r="L97" s="47">
        <f t="shared" si="217"/>
        <v>393.68326746640969</v>
      </c>
      <c r="M97" s="47">
        <f t="shared" si="217"/>
        <v>3122.1019762430333</v>
      </c>
      <c r="N97" s="47">
        <f t="shared" si="217"/>
        <v>5395.1058062473021</v>
      </c>
      <c r="O97" s="47">
        <f t="shared" si="217"/>
        <v>175.07871599870123</v>
      </c>
      <c r="P97" s="47">
        <f t="shared" si="133"/>
        <v>625.34063153640273</v>
      </c>
      <c r="Q97" s="47">
        <f t="shared" si="136"/>
        <v>915.21571465499437</v>
      </c>
      <c r="R97" s="47">
        <f t="shared" si="139"/>
        <v>962.55144194839522</v>
      </c>
      <c r="S97" s="47">
        <f t="shared" si="142"/>
        <v>1204.9724867043551</v>
      </c>
      <c r="T97" s="47">
        <f t="shared" si="145"/>
        <v>2237.4708627167274</v>
      </c>
      <c r="U97" s="47">
        <f t="shared" si="148"/>
        <v>2371.874952652608</v>
      </c>
      <c r="V97" s="47">
        <f t="shared" si="151"/>
        <v>2310.739283448369</v>
      </c>
      <c r="W97" s="47">
        <f t="shared" si="154"/>
        <v>1996.5983513920146</v>
      </c>
      <c r="X97" s="47">
        <f t="shared" si="157"/>
        <v>1507.4541859828023</v>
      </c>
      <c r="Y97" s="47">
        <f t="shared" si="161"/>
        <v>1162.3415453206435</v>
      </c>
      <c r="Z97" s="47">
        <f t="shared" si="164"/>
        <v>1377.6808466097427</v>
      </c>
      <c r="AA97" s="47">
        <f t="shared" si="166"/>
        <v>1109.3956798074796</v>
      </c>
      <c r="AB97" s="47">
        <f t="shared" si="168"/>
        <v>1011.2733698124357</v>
      </c>
      <c r="AC97" s="47">
        <f t="shared" si="170"/>
        <v>930.32632916933653</v>
      </c>
      <c r="AD97" s="47">
        <f t="shared" si="172"/>
        <v>996.75672100463271</v>
      </c>
      <c r="AE97" s="47">
        <f t="shared" si="174"/>
        <v>889.77197565280949</v>
      </c>
      <c r="AF97" s="47">
        <f t="shared" si="176"/>
        <v>691.45636873016338</v>
      </c>
      <c r="AG97" s="47">
        <f t="shared" si="178"/>
        <v>520.70345190250373</v>
      </c>
      <c r="AH97" s="47">
        <f t="shared" si="181"/>
        <v>662.90497740288993</v>
      </c>
      <c r="AI97" s="47">
        <f t="shared" si="186"/>
        <v>327.12420115680288</v>
      </c>
      <c r="AJ97" s="47">
        <f t="shared" si="189"/>
        <v>298.56671802126948</v>
      </c>
      <c r="AK97" s="47">
        <f t="shared" si="192"/>
        <v>257.18579008254164</v>
      </c>
      <c r="AL97" s="47">
        <f t="shared" si="196"/>
        <v>219.90282144301455</v>
      </c>
      <c r="AM97" s="47">
        <f t="shared" si="199"/>
        <v>186.62294955889229</v>
      </c>
      <c r="AN97" s="47">
        <f t="shared" si="202"/>
        <v>157.30196879386494</v>
      </c>
      <c r="AO97" s="47">
        <f t="shared" si="205"/>
        <v>131.54140343035397</v>
      </c>
      <c r="AP97" s="47">
        <f t="shared" si="208"/>
        <v>109.17629510640108</v>
      </c>
      <c r="AQ97" s="47">
        <f t="shared" si="211"/>
        <v>0</v>
      </c>
      <c r="AR97" s="47">
        <f t="shared" si="214"/>
        <v>0</v>
      </c>
      <c r="AS97" s="47">
        <f t="shared" si="218"/>
        <v>0</v>
      </c>
      <c r="AT97" s="47">
        <f t="shared" si="221"/>
        <v>0</v>
      </c>
      <c r="AU97" s="47">
        <f t="shared" ref="AU97:AU124" si="224">AU36-AU37</f>
        <v>0</v>
      </c>
      <c r="AV97" s="47">
        <v>0</v>
      </c>
      <c r="AW97" s="47">
        <f t="shared" ref="AW97:BW97" si="225">AW36-AW37</f>
        <v>0</v>
      </c>
      <c r="AX97" s="47">
        <f t="shared" si="225"/>
        <v>0</v>
      </c>
      <c r="AY97" s="47">
        <f t="shared" si="225"/>
        <v>0</v>
      </c>
      <c r="AZ97" s="47">
        <f t="shared" si="225"/>
        <v>0</v>
      </c>
      <c r="BA97" s="47">
        <f t="shared" si="225"/>
        <v>0</v>
      </c>
      <c r="BB97" s="47">
        <f t="shared" si="225"/>
        <v>0</v>
      </c>
      <c r="BC97" s="47">
        <f t="shared" si="225"/>
        <v>0</v>
      </c>
      <c r="BD97" s="47">
        <f t="shared" si="225"/>
        <v>0</v>
      </c>
      <c r="BE97" s="47">
        <f t="shared" si="225"/>
        <v>0</v>
      </c>
      <c r="BF97" s="47">
        <f t="shared" si="225"/>
        <v>0</v>
      </c>
      <c r="BG97" s="47">
        <f t="shared" si="225"/>
        <v>0</v>
      </c>
      <c r="BH97" s="47">
        <f t="shared" si="225"/>
        <v>0</v>
      </c>
      <c r="BI97" s="47">
        <f t="shared" si="225"/>
        <v>0</v>
      </c>
      <c r="BJ97" s="47">
        <f t="shared" si="225"/>
        <v>0</v>
      </c>
      <c r="BK97" s="47">
        <f t="shared" si="225"/>
        <v>0</v>
      </c>
      <c r="BL97" s="47">
        <f t="shared" si="225"/>
        <v>0</v>
      </c>
      <c r="BM97" s="47">
        <f t="shared" si="225"/>
        <v>0</v>
      </c>
      <c r="BN97" s="47">
        <f t="shared" si="225"/>
        <v>0</v>
      </c>
      <c r="BO97" s="47">
        <f t="shared" si="225"/>
        <v>0</v>
      </c>
      <c r="BP97" s="47">
        <f t="shared" si="225"/>
        <v>0</v>
      </c>
      <c r="BQ97" s="47">
        <f t="shared" si="225"/>
        <v>0</v>
      </c>
      <c r="BR97" s="47">
        <f t="shared" si="225"/>
        <v>0</v>
      </c>
      <c r="BS97" s="47">
        <f t="shared" si="225"/>
        <v>0</v>
      </c>
      <c r="BT97" s="47">
        <f t="shared" si="225"/>
        <v>0</v>
      </c>
      <c r="BU97" s="47">
        <f t="shared" si="225"/>
        <v>0</v>
      </c>
      <c r="BV97" s="47">
        <f t="shared" si="225"/>
        <v>0</v>
      </c>
      <c r="BW97" s="47">
        <f t="shared" si="225"/>
        <v>0</v>
      </c>
      <c r="BX97" s="47">
        <f t="shared" si="194"/>
        <v>34292.384543203916</v>
      </c>
      <c r="BY97" s="48">
        <f t="shared" ref="BY97:BY124" si="226">MMULT(I97:BW97,$DY$3:$DY$69)/SUM(I97:BW97)</f>
        <v>28.572434328908226</v>
      </c>
      <c r="BZ97" s="33">
        <f t="shared" ref="BZ97:BZ124" si="227">MMULT(I97:BW97,$EH$3:$EH$69)/SUM(I97:BW97)</f>
        <v>69.161006021431064</v>
      </c>
      <c r="CF97" s="49">
        <f t="shared" ref="CF97:DV97" si="228">IF(CF36-CF37&gt;0,CF36-CF37,0)</f>
        <v>0</v>
      </c>
      <c r="CG97" s="49">
        <f t="shared" si="228"/>
        <v>0</v>
      </c>
      <c r="CH97" s="49">
        <f t="shared" si="228"/>
        <v>0</v>
      </c>
      <c r="CI97" s="49">
        <f t="shared" si="228"/>
        <v>0.25628802265140394</v>
      </c>
      <c r="CJ97" s="49">
        <f t="shared" si="228"/>
        <v>0.24021268008570473</v>
      </c>
      <c r="CK97" s="49">
        <f t="shared" si="228"/>
        <v>0</v>
      </c>
      <c r="CL97" s="49">
        <f t="shared" si="228"/>
        <v>0</v>
      </c>
      <c r="CM97" s="49">
        <f t="shared" si="228"/>
        <v>0</v>
      </c>
      <c r="CN97" s="49">
        <f t="shared" si="228"/>
        <v>0</v>
      </c>
      <c r="CO97" s="49">
        <f t="shared" si="228"/>
        <v>0</v>
      </c>
      <c r="CP97" s="49">
        <f t="shared" si="228"/>
        <v>0</v>
      </c>
      <c r="CQ97" s="49">
        <f t="shared" si="228"/>
        <v>0</v>
      </c>
      <c r="CR97" s="49">
        <f t="shared" si="228"/>
        <v>0</v>
      </c>
      <c r="CS97" s="49">
        <f t="shared" si="228"/>
        <v>0</v>
      </c>
      <c r="CT97" s="49">
        <f t="shared" si="228"/>
        <v>0</v>
      </c>
      <c r="CU97" s="49">
        <f t="shared" si="228"/>
        <v>0</v>
      </c>
      <c r="CV97" s="49">
        <f t="shared" si="228"/>
        <v>0</v>
      </c>
      <c r="CW97" s="49">
        <f t="shared" si="228"/>
        <v>0</v>
      </c>
      <c r="CX97" s="49">
        <f t="shared" si="228"/>
        <v>0</v>
      </c>
      <c r="CY97" s="49">
        <f t="shared" si="228"/>
        <v>0</v>
      </c>
      <c r="CZ97" s="49">
        <f t="shared" si="228"/>
        <v>0</v>
      </c>
      <c r="DA97" s="49">
        <f t="shared" si="228"/>
        <v>0</v>
      </c>
      <c r="DB97" s="49">
        <f t="shared" si="228"/>
        <v>0</v>
      </c>
      <c r="DC97" s="49">
        <f t="shared" si="228"/>
        <v>0</v>
      </c>
      <c r="DD97" s="49">
        <f t="shared" si="228"/>
        <v>0</v>
      </c>
      <c r="DE97" s="49">
        <f t="shared" si="228"/>
        <v>0</v>
      </c>
      <c r="DF97" s="49">
        <f t="shared" si="228"/>
        <v>0</v>
      </c>
      <c r="DG97" s="49">
        <f t="shared" si="228"/>
        <v>0</v>
      </c>
      <c r="DH97" s="49">
        <f t="shared" si="228"/>
        <v>0</v>
      </c>
      <c r="DI97" s="49">
        <f t="shared" si="228"/>
        <v>0</v>
      </c>
      <c r="DJ97" s="49">
        <f t="shared" si="228"/>
        <v>0</v>
      </c>
      <c r="DK97" s="49">
        <f t="shared" si="228"/>
        <v>0</v>
      </c>
      <c r="DL97" s="49">
        <f t="shared" si="228"/>
        <v>0</v>
      </c>
      <c r="DM97" s="49">
        <f t="shared" si="228"/>
        <v>0</v>
      </c>
      <c r="DN97" s="49">
        <f t="shared" si="228"/>
        <v>0</v>
      </c>
      <c r="DO97" s="49">
        <f t="shared" si="228"/>
        <v>0</v>
      </c>
      <c r="DP97" s="49">
        <f t="shared" si="228"/>
        <v>0</v>
      </c>
      <c r="DQ97" s="49">
        <f t="shared" si="228"/>
        <v>0</v>
      </c>
      <c r="DR97" s="49">
        <f t="shared" si="228"/>
        <v>0</v>
      </c>
      <c r="DS97" s="49">
        <f t="shared" si="228"/>
        <v>0</v>
      </c>
      <c r="DT97" s="49">
        <f t="shared" si="228"/>
        <v>0</v>
      </c>
      <c r="DU97" s="49">
        <f t="shared" si="228"/>
        <v>0</v>
      </c>
      <c r="DV97" s="49">
        <f t="shared" si="228"/>
        <v>0</v>
      </c>
      <c r="DW97" s="21">
        <f t="shared" si="184"/>
        <v>0.49650070273710867</v>
      </c>
      <c r="DX97" s="13">
        <v>0.92377939234009532</v>
      </c>
      <c r="EG97" s="13">
        <v>0.92377939234009532</v>
      </c>
    </row>
    <row r="98" spans="8:137" x14ac:dyDescent="0.3">
      <c r="H98" s="34">
        <v>2034</v>
      </c>
      <c r="I98" s="47">
        <f t="shared" si="217"/>
        <v>0.37899143243226752</v>
      </c>
      <c r="J98" s="47">
        <f t="shared" si="217"/>
        <v>2.1444207787704235</v>
      </c>
      <c r="K98" s="47">
        <f t="shared" si="217"/>
        <v>25.054064447845562</v>
      </c>
      <c r="L98" s="47">
        <f t="shared" si="217"/>
        <v>341.8185502656188</v>
      </c>
      <c r="M98" s="47">
        <f t="shared" si="217"/>
        <v>2894.8846369561979</v>
      </c>
      <c r="N98" s="47">
        <f t="shared" si="217"/>
        <v>5342.1938347742689</v>
      </c>
      <c r="O98" s="47">
        <f t="shared" si="217"/>
        <v>179.74116471607522</v>
      </c>
      <c r="P98" s="47">
        <f t="shared" ref="P98:P124" si="229">P37-P38</f>
        <v>646.22595391745926</v>
      </c>
      <c r="Q98" s="47">
        <f t="shared" si="136"/>
        <v>952.01713834862312</v>
      </c>
      <c r="R98" s="47">
        <f t="shared" si="139"/>
        <v>1007.8567223632344</v>
      </c>
      <c r="S98" s="47">
        <f t="shared" si="142"/>
        <v>1270.0052857871124</v>
      </c>
      <c r="T98" s="47">
        <f t="shared" si="145"/>
        <v>2282.6327411675848</v>
      </c>
      <c r="U98" s="47">
        <f t="shared" si="148"/>
        <v>2444.0482182686683</v>
      </c>
      <c r="V98" s="47">
        <f t="shared" si="151"/>
        <v>2404.9622047083249</v>
      </c>
      <c r="W98" s="47">
        <f t="shared" si="154"/>
        <v>2098.8787156142425</v>
      </c>
      <c r="X98" s="47">
        <f t="shared" si="157"/>
        <v>1600.5899469262004</v>
      </c>
      <c r="Y98" s="47">
        <f t="shared" si="161"/>
        <v>1246.5481295392383</v>
      </c>
      <c r="Z98" s="47">
        <f t="shared" si="164"/>
        <v>1492.3243967098606</v>
      </c>
      <c r="AA98" s="47">
        <f t="shared" si="166"/>
        <v>1213.7812289504363</v>
      </c>
      <c r="AB98" s="47">
        <f t="shared" si="168"/>
        <v>1117.5368331756836</v>
      </c>
      <c r="AC98" s="47">
        <f t="shared" si="170"/>
        <v>1038.4077388252117</v>
      </c>
      <c r="AD98" s="47">
        <f t="shared" si="172"/>
        <v>1123.7277507702674</v>
      </c>
      <c r="AE98" s="47">
        <f t="shared" si="174"/>
        <v>1013.1878801046187</v>
      </c>
      <c r="AF98" s="47">
        <f t="shared" si="176"/>
        <v>795.27141816029325</v>
      </c>
      <c r="AG98" s="47">
        <f t="shared" si="178"/>
        <v>604.89553761041316</v>
      </c>
      <c r="AH98" s="47">
        <f t="shared" si="181"/>
        <v>777.82255962774798</v>
      </c>
      <c r="AI98" s="47">
        <f t="shared" si="186"/>
        <v>384.4730442151631</v>
      </c>
      <c r="AJ98" s="47">
        <f t="shared" si="189"/>
        <v>353.49510156634642</v>
      </c>
      <c r="AK98" s="47">
        <f t="shared" si="192"/>
        <v>306.74518916917441</v>
      </c>
      <c r="AL98" s="47">
        <f t="shared" si="196"/>
        <v>264.21068523089343</v>
      </c>
      <c r="AM98" s="47">
        <f t="shared" si="199"/>
        <v>225.87772779547959</v>
      </c>
      <c r="AN98" s="47">
        <f t="shared" si="202"/>
        <v>191.79236086137826</v>
      </c>
      <c r="AO98" s="47">
        <f t="shared" si="205"/>
        <v>161.56541624311649</v>
      </c>
      <c r="AP98" s="47">
        <f t="shared" si="208"/>
        <v>135.08373849617783</v>
      </c>
      <c r="AQ98" s="47">
        <f t="shared" si="211"/>
        <v>112.07789958003559</v>
      </c>
      <c r="AR98" s="47">
        <f t="shared" si="214"/>
        <v>0</v>
      </c>
      <c r="AS98" s="47">
        <f t="shared" si="218"/>
        <v>0</v>
      </c>
      <c r="AT98" s="47">
        <f t="shared" si="221"/>
        <v>0</v>
      </c>
      <c r="AU98" s="47">
        <f t="shared" si="224"/>
        <v>0</v>
      </c>
      <c r="AV98" s="47">
        <f t="shared" ref="AV98:AV124" si="230">AV37-AV38</f>
        <v>0</v>
      </c>
      <c r="AW98" s="47">
        <v>0</v>
      </c>
      <c r="AX98" s="47">
        <f t="shared" ref="AX98:BW98" si="231">AX37-AX38</f>
        <v>0</v>
      </c>
      <c r="AY98" s="47">
        <f t="shared" si="231"/>
        <v>0</v>
      </c>
      <c r="AZ98" s="47">
        <f t="shared" si="231"/>
        <v>0</v>
      </c>
      <c r="BA98" s="47">
        <f t="shared" si="231"/>
        <v>0</v>
      </c>
      <c r="BB98" s="47">
        <f t="shared" si="231"/>
        <v>0</v>
      </c>
      <c r="BC98" s="47">
        <f t="shared" si="231"/>
        <v>0</v>
      </c>
      <c r="BD98" s="47">
        <f t="shared" si="231"/>
        <v>0</v>
      </c>
      <c r="BE98" s="47">
        <f t="shared" si="231"/>
        <v>0</v>
      </c>
      <c r="BF98" s="47">
        <f t="shared" si="231"/>
        <v>0</v>
      </c>
      <c r="BG98" s="47">
        <f t="shared" si="231"/>
        <v>0</v>
      </c>
      <c r="BH98" s="47">
        <f t="shared" si="231"/>
        <v>0</v>
      </c>
      <c r="BI98" s="47">
        <f t="shared" si="231"/>
        <v>0</v>
      </c>
      <c r="BJ98" s="47">
        <f t="shared" si="231"/>
        <v>0</v>
      </c>
      <c r="BK98" s="47">
        <f t="shared" si="231"/>
        <v>0</v>
      </c>
      <c r="BL98" s="47">
        <f t="shared" si="231"/>
        <v>0</v>
      </c>
      <c r="BM98" s="47">
        <f t="shared" si="231"/>
        <v>0</v>
      </c>
      <c r="BN98" s="47">
        <f t="shared" si="231"/>
        <v>0</v>
      </c>
      <c r="BO98" s="47">
        <f t="shared" si="231"/>
        <v>0</v>
      </c>
      <c r="BP98" s="47">
        <f t="shared" si="231"/>
        <v>0</v>
      </c>
      <c r="BQ98" s="47">
        <f t="shared" si="231"/>
        <v>0</v>
      </c>
      <c r="BR98" s="47">
        <f t="shared" si="231"/>
        <v>0</v>
      </c>
      <c r="BS98" s="47">
        <f t="shared" si="231"/>
        <v>0</v>
      </c>
      <c r="BT98" s="47">
        <f t="shared" si="231"/>
        <v>0</v>
      </c>
      <c r="BU98" s="47">
        <f t="shared" si="231"/>
        <v>0</v>
      </c>
      <c r="BV98" s="47">
        <f t="shared" si="231"/>
        <v>0</v>
      </c>
      <c r="BW98" s="47">
        <f t="shared" si="231"/>
        <v>0</v>
      </c>
      <c r="BX98" s="47">
        <f t="shared" si="194"/>
        <v>36052.257227104194</v>
      </c>
      <c r="BY98" s="48">
        <f t="shared" si="226"/>
        <v>28.261988092922845</v>
      </c>
      <c r="BZ98" s="33">
        <f t="shared" si="227"/>
        <v>68.73687312731586</v>
      </c>
      <c r="CF98" s="49">
        <f t="shared" ref="CF98:DV98" si="232">IF(CF37-CF38&gt;0,CF37-CF38,0)</f>
        <v>0</v>
      </c>
      <c r="CG98" s="49">
        <f t="shared" si="232"/>
        <v>0</v>
      </c>
      <c r="CH98" s="49">
        <f t="shared" si="232"/>
        <v>0</v>
      </c>
      <c r="CI98" s="49">
        <f t="shared" si="232"/>
        <v>0.29384748617763989</v>
      </c>
      <c r="CJ98" s="49">
        <f t="shared" si="232"/>
        <v>0.27640926092092855</v>
      </c>
      <c r="CK98" s="49">
        <f t="shared" si="232"/>
        <v>0.25884435576807618</v>
      </c>
      <c r="CL98" s="49">
        <f t="shared" si="232"/>
        <v>0</v>
      </c>
      <c r="CM98" s="49">
        <f t="shared" si="232"/>
        <v>0</v>
      </c>
      <c r="CN98" s="49">
        <f t="shared" si="232"/>
        <v>0</v>
      </c>
      <c r="CO98" s="49">
        <f t="shared" si="232"/>
        <v>0</v>
      </c>
      <c r="CP98" s="49">
        <f t="shared" si="232"/>
        <v>0</v>
      </c>
      <c r="CQ98" s="49">
        <f t="shared" si="232"/>
        <v>0</v>
      </c>
      <c r="CR98" s="49">
        <f t="shared" si="232"/>
        <v>0</v>
      </c>
      <c r="CS98" s="49">
        <f t="shared" si="232"/>
        <v>0</v>
      </c>
      <c r="CT98" s="49">
        <f t="shared" si="232"/>
        <v>0</v>
      </c>
      <c r="CU98" s="49">
        <f t="shared" si="232"/>
        <v>0</v>
      </c>
      <c r="CV98" s="49">
        <f t="shared" si="232"/>
        <v>0</v>
      </c>
      <c r="CW98" s="49">
        <f t="shared" si="232"/>
        <v>0</v>
      </c>
      <c r="CX98" s="49">
        <f t="shared" si="232"/>
        <v>0</v>
      </c>
      <c r="CY98" s="49">
        <f t="shared" si="232"/>
        <v>0</v>
      </c>
      <c r="CZ98" s="49">
        <f t="shared" si="232"/>
        <v>0</v>
      </c>
      <c r="DA98" s="49">
        <f t="shared" si="232"/>
        <v>0</v>
      </c>
      <c r="DB98" s="49">
        <f t="shared" si="232"/>
        <v>0</v>
      </c>
      <c r="DC98" s="49">
        <f t="shared" si="232"/>
        <v>0</v>
      </c>
      <c r="DD98" s="49">
        <f t="shared" si="232"/>
        <v>0</v>
      </c>
      <c r="DE98" s="49">
        <f t="shared" si="232"/>
        <v>0</v>
      </c>
      <c r="DF98" s="49">
        <f t="shared" si="232"/>
        <v>0</v>
      </c>
      <c r="DG98" s="49">
        <f t="shared" si="232"/>
        <v>0</v>
      </c>
      <c r="DH98" s="49">
        <f t="shared" si="232"/>
        <v>0</v>
      </c>
      <c r="DI98" s="49">
        <f t="shared" si="232"/>
        <v>0</v>
      </c>
      <c r="DJ98" s="49">
        <f t="shared" si="232"/>
        <v>0</v>
      </c>
      <c r="DK98" s="49">
        <f t="shared" si="232"/>
        <v>0</v>
      </c>
      <c r="DL98" s="49">
        <f t="shared" si="232"/>
        <v>0</v>
      </c>
      <c r="DM98" s="49">
        <f t="shared" si="232"/>
        <v>0</v>
      </c>
      <c r="DN98" s="49">
        <f t="shared" si="232"/>
        <v>0</v>
      </c>
      <c r="DO98" s="49">
        <f t="shared" si="232"/>
        <v>0</v>
      </c>
      <c r="DP98" s="49">
        <f t="shared" si="232"/>
        <v>0</v>
      </c>
      <c r="DQ98" s="49">
        <f t="shared" si="232"/>
        <v>0</v>
      </c>
      <c r="DR98" s="49">
        <f t="shared" si="232"/>
        <v>0</v>
      </c>
      <c r="DS98" s="49">
        <f t="shared" si="232"/>
        <v>0</v>
      </c>
      <c r="DT98" s="49">
        <f t="shared" si="232"/>
        <v>0</v>
      </c>
      <c r="DU98" s="49">
        <f t="shared" si="232"/>
        <v>0</v>
      </c>
      <c r="DV98" s="49">
        <f t="shared" si="232"/>
        <v>0</v>
      </c>
      <c r="DW98" s="21">
        <f t="shared" si="184"/>
        <v>0.82910110286664462</v>
      </c>
      <c r="DX98" s="13">
        <v>0.93271224258154595</v>
      </c>
      <c r="EG98" s="13">
        <v>0.93271224258154595</v>
      </c>
    </row>
    <row r="99" spans="8:137" x14ac:dyDescent="0.3">
      <c r="H99" s="34">
        <v>2035</v>
      </c>
      <c r="I99" s="47">
        <f t="shared" si="217"/>
        <v>0.26842185490038895</v>
      </c>
      <c r="J99" s="47">
        <f t="shared" si="217"/>
        <v>1.6219372957196958</v>
      </c>
      <c r="K99" s="47">
        <f t="shared" si="217"/>
        <v>20.236611209207709</v>
      </c>
      <c r="L99" s="47">
        <f t="shared" si="217"/>
        <v>294.84295009021275</v>
      </c>
      <c r="M99" s="47">
        <f t="shared" si="217"/>
        <v>2666.6246456566041</v>
      </c>
      <c r="N99" s="47">
        <f t="shared" si="217"/>
        <v>5255.1578756997333</v>
      </c>
      <c r="O99" s="47">
        <f t="shared" si="217"/>
        <v>183.31930435796448</v>
      </c>
      <c r="P99" s="47">
        <f t="shared" si="229"/>
        <v>663.43532944199978</v>
      </c>
      <c r="Q99" s="47">
        <f t="shared" ref="Q99:Q124" si="233">Q38-Q39</f>
        <v>983.8129050779462</v>
      </c>
      <c r="R99" s="47">
        <f t="shared" si="139"/>
        <v>1048.3833016911958</v>
      </c>
      <c r="S99" s="47">
        <f t="shared" si="142"/>
        <v>1329.7817747033259</v>
      </c>
      <c r="T99" s="47">
        <f t="shared" si="145"/>
        <v>2305.5543750185279</v>
      </c>
      <c r="U99" s="47">
        <f t="shared" si="148"/>
        <v>2493.379724837403</v>
      </c>
      <c r="V99" s="47">
        <f t="shared" si="151"/>
        <v>2478.1422751006903</v>
      </c>
      <c r="W99" s="47">
        <f t="shared" si="154"/>
        <v>2184.4627905343659</v>
      </c>
      <c r="X99" s="47">
        <f t="shared" si="157"/>
        <v>1682.5838655467924</v>
      </c>
      <c r="Y99" s="47">
        <f t="shared" si="161"/>
        <v>1323.5642071598741</v>
      </c>
      <c r="Z99" s="47">
        <f t="shared" si="164"/>
        <v>1600.4368017932866</v>
      </c>
      <c r="AA99" s="47">
        <f t="shared" si="166"/>
        <v>1314.7858915863326</v>
      </c>
      <c r="AB99" s="47">
        <f t="shared" si="168"/>
        <v>1222.6884018556375</v>
      </c>
      <c r="AC99" s="47">
        <f t="shared" si="170"/>
        <v>1147.5224510332773</v>
      </c>
      <c r="AD99" s="47">
        <f t="shared" si="172"/>
        <v>1254.2777261548326</v>
      </c>
      <c r="AE99" s="47">
        <f t="shared" si="174"/>
        <v>1142.2519794700929</v>
      </c>
      <c r="AF99" s="47">
        <f t="shared" si="176"/>
        <v>905.57961401565262</v>
      </c>
      <c r="AG99" s="47">
        <f t="shared" si="178"/>
        <v>695.71437011667149</v>
      </c>
      <c r="AH99" s="47">
        <f t="shared" si="181"/>
        <v>903.58800897604669</v>
      </c>
      <c r="AI99" s="47">
        <f t="shared" si="186"/>
        <v>448.57011192374921</v>
      </c>
      <c r="AJ99" s="47">
        <f t="shared" si="189"/>
        <v>415.46708355342707</v>
      </c>
      <c r="AK99" s="47">
        <f t="shared" si="192"/>
        <v>363.17819520868943</v>
      </c>
      <c r="AL99" s="47">
        <f t="shared" si="196"/>
        <v>315.12377334556368</v>
      </c>
      <c r="AM99" s="47">
        <f t="shared" si="199"/>
        <v>271.38946579959884</v>
      </c>
      <c r="AN99" s="47">
        <f t="shared" si="202"/>
        <v>232.13448711583624</v>
      </c>
      <c r="AO99" s="47">
        <f t="shared" si="205"/>
        <v>196.99062162039627</v>
      </c>
      <c r="AP99" s="47">
        <f t="shared" si="208"/>
        <v>165.91628087172285</v>
      </c>
      <c r="AQ99" s="47">
        <f t="shared" si="211"/>
        <v>138.67389128121431</v>
      </c>
      <c r="AR99" s="47">
        <f t="shared" si="214"/>
        <v>115.0007824573986</v>
      </c>
      <c r="AS99" s="47">
        <f t="shared" si="218"/>
        <v>0</v>
      </c>
      <c r="AT99" s="47">
        <f t="shared" si="221"/>
        <v>0</v>
      </c>
      <c r="AU99" s="47">
        <f t="shared" si="224"/>
        <v>0</v>
      </c>
      <c r="AV99" s="47">
        <f t="shared" si="230"/>
        <v>0</v>
      </c>
      <c r="AW99" s="47">
        <f t="shared" ref="AW99:AW124" si="234">AW38-AW39</f>
        <v>0</v>
      </c>
      <c r="AX99" s="47">
        <v>0</v>
      </c>
      <c r="AY99" s="47">
        <f t="shared" ref="AY99:BW99" si="235">AY38-AY39</f>
        <v>0</v>
      </c>
      <c r="AZ99" s="47">
        <f t="shared" si="235"/>
        <v>0</v>
      </c>
      <c r="BA99" s="47">
        <f t="shared" si="235"/>
        <v>0</v>
      </c>
      <c r="BB99" s="47">
        <f t="shared" si="235"/>
        <v>0</v>
      </c>
      <c r="BC99" s="47">
        <f t="shared" si="235"/>
        <v>0</v>
      </c>
      <c r="BD99" s="47">
        <f t="shared" si="235"/>
        <v>0</v>
      </c>
      <c r="BE99" s="47">
        <f t="shared" si="235"/>
        <v>0</v>
      </c>
      <c r="BF99" s="47">
        <f t="shared" si="235"/>
        <v>0</v>
      </c>
      <c r="BG99" s="47">
        <f t="shared" si="235"/>
        <v>0</v>
      </c>
      <c r="BH99" s="47">
        <f t="shared" si="235"/>
        <v>0</v>
      </c>
      <c r="BI99" s="47">
        <f t="shared" si="235"/>
        <v>0</v>
      </c>
      <c r="BJ99" s="47">
        <f t="shared" si="235"/>
        <v>0</v>
      </c>
      <c r="BK99" s="47">
        <f t="shared" si="235"/>
        <v>0</v>
      </c>
      <c r="BL99" s="47">
        <f t="shared" si="235"/>
        <v>0</v>
      </c>
      <c r="BM99" s="47">
        <f t="shared" si="235"/>
        <v>0</v>
      </c>
      <c r="BN99" s="47">
        <f t="shared" si="235"/>
        <v>0</v>
      </c>
      <c r="BO99" s="47">
        <f t="shared" si="235"/>
        <v>0</v>
      </c>
      <c r="BP99" s="47">
        <f t="shared" si="235"/>
        <v>0</v>
      </c>
      <c r="BQ99" s="47">
        <f t="shared" si="235"/>
        <v>0</v>
      </c>
      <c r="BR99" s="47">
        <f t="shared" si="235"/>
        <v>0</v>
      </c>
      <c r="BS99" s="47">
        <f t="shared" si="235"/>
        <v>0</v>
      </c>
      <c r="BT99" s="47">
        <f t="shared" si="235"/>
        <v>0</v>
      </c>
      <c r="BU99" s="47">
        <f t="shared" si="235"/>
        <v>0</v>
      </c>
      <c r="BV99" s="47">
        <f t="shared" si="235"/>
        <v>0</v>
      </c>
      <c r="BW99" s="47">
        <f t="shared" si="235"/>
        <v>0</v>
      </c>
      <c r="BX99" s="47">
        <f t="shared" si="194"/>
        <v>37764.462233455895</v>
      </c>
      <c r="BY99" s="48">
        <f t="shared" si="226"/>
        <v>27.94361263360743</v>
      </c>
      <c r="BZ99" s="33">
        <f t="shared" si="227"/>
        <v>68.305418309117186</v>
      </c>
      <c r="CF99" s="49">
        <f t="shared" ref="CF99:DV99" si="236">IF(CF38-CF39&gt;0,CF38-CF39,0)</f>
        <v>0</v>
      </c>
      <c r="CG99" s="49">
        <f t="shared" si="236"/>
        <v>0</v>
      </c>
      <c r="CH99" s="49">
        <f t="shared" si="236"/>
        <v>0</v>
      </c>
      <c r="CI99" s="49">
        <f t="shared" si="236"/>
        <v>0.33570101746110481</v>
      </c>
      <c r="CJ99" s="49">
        <f t="shared" si="236"/>
        <v>0.31691752754403524</v>
      </c>
      <c r="CK99" s="49">
        <f t="shared" si="236"/>
        <v>0.29784846097996365</v>
      </c>
      <c r="CL99" s="49">
        <f t="shared" si="236"/>
        <v>0.27857796993600914</v>
      </c>
      <c r="CM99" s="49">
        <f t="shared" si="236"/>
        <v>0</v>
      </c>
      <c r="CN99" s="49">
        <f t="shared" si="236"/>
        <v>0</v>
      </c>
      <c r="CO99" s="49">
        <f t="shared" si="236"/>
        <v>0</v>
      </c>
      <c r="CP99" s="49">
        <f t="shared" si="236"/>
        <v>0</v>
      </c>
      <c r="CQ99" s="49">
        <f t="shared" si="236"/>
        <v>0</v>
      </c>
      <c r="CR99" s="49">
        <f t="shared" si="236"/>
        <v>0</v>
      </c>
      <c r="CS99" s="49">
        <f t="shared" si="236"/>
        <v>0</v>
      </c>
      <c r="CT99" s="49">
        <f t="shared" si="236"/>
        <v>0</v>
      </c>
      <c r="CU99" s="49">
        <f t="shared" si="236"/>
        <v>0</v>
      </c>
      <c r="CV99" s="49">
        <f t="shared" si="236"/>
        <v>0</v>
      </c>
      <c r="CW99" s="49">
        <f t="shared" si="236"/>
        <v>0</v>
      </c>
      <c r="CX99" s="49">
        <f t="shared" si="236"/>
        <v>0</v>
      </c>
      <c r="CY99" s="49">
        <f t="shared" si="236"/>
        <v>0</v>
      </c>
      <c r="CZ99" s="49">
        <f t="shared" si="236"/>
        <v>0</v>
      </c>
      <c r="DA99" s="49">
        <f t="shared" si="236"/>
        <v>0</v>
      </c>
      <c r="DB99" s="49">
        <f t="shared" si="236"/>
        <v>0</v>
      </c>
      <c r="DC99" s="49">
        <f t="shared" si="236"/>
        <v>0</v>
      </c>
      <c r="DD99" s="49">
        <f t="shared" si="236"/>
        <v>0</v>
      </c>
      <c r="DE99" s="49">
        <f t="shared" si="236"/>
        <v>0</v>
      </c>
      <c r="DF99" s="49">
        <f t="shared" si="236"/>
        <v>0</v>
      </c>
      <c r="DG99" s="49">
        <f t="shared" si="236"/>
        <v>0</v>
      </c>
      <c r="DH99" s="49">
        <f t="shared" si="236"/>
        <v>0</v>
      </c>
      <c r="DI99" s="49">
        <f t="shared" si="236"/>
        <v>0</v>
      </c>
      <c r="DJ99" s="49">
        <f t="shared" si="236"/>
        <v>0</v>
      </c>
      <c r="DK99" s="49">
        <f t="shared" si="236"/>
        <v>0</v>
      </c>
      <c r="DL99" s="49">
        <f t="shared" si="236"/>
        <v>0</v>
      </c>
      <c r="DM99" s="49">
        <f t="shared" si="236"/>
        <v>0</v>
      </c>
      <c r="DN99" s="49">
        <f t="shared" si="236"/>
        <v>0</v>
      </c>
      <c r="DO99" s="49">
        <f t="shared" si="236"/>
        <v>0</v>
      </c>
      <c r="DP99" s="49">
        <f t="shared" si="236"/>
        <v>0</v>
      </c>
      <c r="DQ99" s="49">
        <f t="shared" si="236"/>
        <v>0</v>
      </c>
      <c r="DR99" s="49">
        <f t="shared" si="236"/>
        <v>0</v>
      </c>
      <c r="DS99" s="49">
        <f t="shared" si="236"/>
        <v>0</v>
      </c>
      <c r="DT99" s="49">
        <f t="shared" si="236"/>
        <v>0</v>
      </c>
      <c r="DU99" s="49">
        <f t="shared" si="236"/>
        <v>0</v>
      </c>
      <c r="DV99" s="49">
        <f t="shared" si="236"/>
        <v>0</v>
      </c>
      <c r="DW99" s="21">
        <f t="shared" si="184"/>
        <v>1.2290449759211128</v>
      </c>
      <c r="DX99" s="13">
        <v>0.94090590871953528</v>
      </c>
      <c r="EG99" s="13">
        <v>0.94090590871953528</v>
      </c>
    </row>
    <row r="100" spans="8:137" x14ac:dyDescent="0.3">
      <c r="H100" s="34">
        <v>2036</v>
      </c>
      <c r="I100" s="47">
        <f t="shared" si="217"/>
        <v>0.18886557055801118</v>
      </c>
      <c r="J100" s="47">
        <f t="shared" si="217"/>
        <v>1.2187217392114507</v>
      </c>
      <c r="K100" s="47">
        <f t="shared" si="217"/>
        <v>16.238422331407676</v>
      </c>
      <c r="L100" s="47">
        <f t="shared" si="217"/>
        <v>252.65757096791708</v>
      </c>
      <c r="M100" s="47">
        <f t="shared" si="217"/>
        <v>2440.2760951399177</v>
      </c>
      <c r="N100" s="47">
        <f t="shared" si="217"/>
        <v>5135.6845936574755</v>
      </c>
      <c r="O100" s="47">
        <f t="shared" si="217"/>
        <v>185.74421641913978</v>
      </c>
      <c r="P100" s="47">
        <f t="shared" si="229"/>
        <v>676.64245567741636</v>
      </c>
      <c r="Q100" s="47">
        <f t="shared" si="233"/>
        <v>1010.0124187724068</v>
      </c>
      <c r="R100" s="47">
        <f t="shared" ref="R100:R124" si="237">R39-R40</f>
        <v>1083.3975357430281</v>
      </c>
      <c r="S100" s="47">
        <f t="shared" si="142"/>
        <v>1383.2531713667559</v>
      </c>
      <c r="T100" s="47">
        <f t="shared" si="145"/>
        <v>2305.5543750185279</v>
      </c>
      <c r="U100" s="47">
        <f t="shared" si="148"/>
        <v>2518.4176278138038</v>
      </c>
      <c r="V100" s="47">
        <f t="shared" si="151"/>
        <v>2528.1619477931526</v>
      </c>
      <c r="W100" s="47">
        <f t="shared" si="154"/>
        <v>2250.9333323448882</v>
      </c>
      <c r="X100" s="47">
        <f t="shared" si="157"/>
        <v>1751.1930627038564</v>
      </c>
      <c r="Y100" s="47">
        <f t="shared" si="161"/>
        <v>1391.3668421191906</v>
      </c>
      <c r="Z100" s="47">
        <f t="shared" si="164"/>
        <v>1699.3173520367855</v>
      </c>
      <c r="AA100" s="47">
        <f t="shared" si="166"/>
        <v>1410.0364049616728</v>
      </c>
      <c r="AB100" s="47">
        <f t="shared" si="168"/>
        <v>1324.434273840372</v>
      </c>
      <c r="AC100" s="47">
        <f t="shared" si="170"/>
        <v>1255.4954343296995</v>
      </c>
      <c r="AD100" s="47">
        <f t="shared" si="172"/>
        <v>1386.0758127842855</v>
      </c>
      <c r="AE100" s="47">
        <f t="shared" si="174"/>
        <v>1274.9540220249401</v>
      </c>
      <c r="AF100" s="47">
        <f t="shared" si="176"/>
        <v>1020.9361234861353</v>
      </c>
      <c r="AG100" s="47">
        <f t="shared" si="178"/>
        <v>792.21349638447282</v>
      </c>
      <c r="AH100" s="47">
        <f t="shared" si="181"/>
        <v>1039.2524385171128</v>
      </c>
      <c r="AI100" s="47">
        <f t="shared" si="186"/>
        <v>519.52444381881651</v>
      </c>
      <c r="AJ100" s="47">
        <f t="shared" si="189"/>
        <v>484.7312938430623</v>
      </c>
      <c r="AK100" s="47">
        <f t="shared" si="192"/>
        <v>426.84774104354437</v>
      </c>
      <c r="AL100" s="47">
        <f t="shared" si="196"/>
        <v>373.09821738678147</v>
      </c>
      <c r="AM100" s="47">
        <f t="shared" si="199"/>
        <v>323.68589648169291</v>
      </c>
      <c r="AN100" s="47">
        <f t="shared" si="202"/>
        <v>278.90688943475834</v>
      </c>
      <c r="AO100" s="47">
        <f t="shared" si="205"/>
        <v>238.42616416582314</v>
      </c>
      <c r="AP100" s="47">
        <f t="shared" si="208"/>
        <v>202.29546685093374</v>
      </c>
      <c r="AQ100" s="47">
        <f t="shared" si="211"/>
        <v>170.32587750034872</v>
      </c>
      <c r="AR100" s="47">
        <f t="shared" si="214"/>
        <v>142.29037181736203</v>
      </c>
      <c r="AS100" s="47">
        <f t="shared" si="218"/>
        <v>117.92431034850597</v>
      </c>
      <c r="AT100" s="47">
        <f t="shared" si="221"/>
        <v>0</v>
      </c>
      <c r="AU100" s="47">
        <f t="shared" si="224"/>
        <v>0</v>
      </c>
      <c r="AV100" s="47">
        <f t="shared" si="230"/>
        <v>0</v>
      </c>
      <c r="AW100" s="47">
        <f t="shared" si="234"/>
        <v>0</v>
      </c>
      <c r="AX100" s="47">
        <f t="shared" ref="AX100:AX124" si="238">AX39-AX40</f>
        <v>0</v>
      </c>
      <c r="AY100" s="47">
        <v>0</v>
      </c>
      <c r="AZ100" s="47">
        <f t="shared" ref="AZ100:BW100" si="239">AZ39-AZ40</f>
        <v>0</v>
      </c>
      <c r="BA100" s="47">
        <f t="shared" si="239"/>
        <v>0</v>
      </c>
      <c r="BB100" s="47">
        <f t="shared" si="239"/>
        <v>0</v>
      </c>
      <c r="BC100" s="47">
        <f t="shared" si="239"/>
        <v>0</v>
      </c>
      <c r="BD100" s="47">
        <f t="shared" si="239"/>
        <v>0</v>
      </c>
      <c r="BE100" s="47">
        <f t="shared" si="239"/>
        <v>0</v>
      </c>
      <c r="BF100" s="47">
        <f t="shared" si="239"/>
        <v>0</v>
      </c>
      <c r="BG100" s="47">
        <f t="shared" si="239"/>
        <v>0</v>
      </c>
      <c r="BH100" s="47">
        <f t="shared" si="239"/>
        <v>0</v>
      </c>
      <c r="BI100" s="47">
        <f t="shared" si="239"/>
        <v>0</v>
      </c>
      <c r="BJ100" s="47">
        <f t="shared" si="239"/>
        <v>0</v>
      </c>
      <c r="BK100" s="47">
        <f t="shared" si="239"/>
        <v>0</v>
      </c>
      <c r="BL100" s="47">
        <f t="shared" si="239"/>
        <v>0</v>
      </c>
      <c r="BM100" s="47">
        <f t="shared" si="239"/>
        <v>0</v>
      </c>
      <c r="BN100" s="47">
        <f t="shared" si="239"/>
        <v>0</v>
      </c>
      <c r="BO100" s="47">
        <f t="shared" si="239"/>
        <v>0</v>
      </c>
      <c r="BP100" s="47">
        <f t="shared" si="239"/>
        <v>0</v>
      </c>
      <c r="BQ100" s="47">
        <f t="shared" si="239"/>
        <v>0</v>
      </c>
      <c r="BR100" s="47">
        <f t="shared" si="239"/>
        <v>0</v>
      </c>
      <c r="BS100" s="47">
        <f t="shared" si="239"/>
        <v>0</v>
      </c>
      <c r="BT100" s="47">
        <f t="shared" si="239"/>
        <v>0</v>
      </c>
      <c r="BU100" s="47">
        <f t="shared" si="239"/>
        <v>0</v>
      </c>
      <c r="BV100" s="47">
        <f t="shared" si="239"/>
        <v>0</v>
      </c>
      <c r="BW100" s="47">
        <f t="shared" si="239"/>
        <v>0</v>
      </c>
      <c r="BX100" s="47">
        <f t="shared" si="194"/>
        <v>39411.713286235761</v>
      </c>
      <c r="BY100" s="48">
        <f t="shared" si="226"/>
        <v>27.616439634202983</v>
      </c>
      <c r="BZ100" s="33">
        <f t="shared" si="227"/>
        <v>67.865169338672487</v>
      </c>
      <c r="CF100" s="49">
        <f t="shared" ref="CF100:DV100" si="240">IF(CF39-CF40&gt;0,CF39-CF40,0)</f>
        <v>0</v>
      </c>
      <c r="CG100" s="49">
        <f t="shared" si="240"/>
        <v>0</v>
      </c>
      <c r="CH100" s="49">
        <f t="shared" si="240"/>
        <v>0</v>
      </c>
      <c r="CI100" s="49">
        <f t="shared" si="240"/>
        <v>0.38213810335889775</v>
      </c>
      <c r="CJ100" s="49">
        <f t="shared" si="240"/>
        <v>0.36205699028332106</v>
      </c>
      <c r="CK100" s="49">
        <f t="shared" si="240"/>
        <v>0.34149868033389907</v>
      </c>
      <c r="CL100" s="49">
        <f t="shared" si="240"/>
        <v>0.32055564573602169</v>
      </c>
      <c r="CM100" s="49">
        <f t="shared" si="240"/>
        <v>0.30014112154336203</v>
      </c>
      <c r="CN100" s="49">
        <f t="shared" si="240"/>
        <v>0</v>
      </c>
      <c r="CO100" s="49">
        <f t="shared" si="240"/>
        <v>0</v>
      </c>
      <c r="CP100" s="49">
        <f t="shared" si="240"/>
        <v>0</v>
      </c>
      <c r="CQ100" s="49">
        <f t="shared" si="240"/>
        <v>0</v>
      </c>
      <c r="CR100" s="49">
        <f t="shared" si="240"/>
        <v>0</v>
      </c>
      <c r="CS100" s="49">
        <f t="shared" si="240"/>
        <v>0</v>
      </c>
      <c r="CT100" s="49">
        <f t="shared" si="240"/>
        <v>0</v>
      </c>
      <c r="CU100" s="49">
        <f t="shared" si="240"/>
        <v>0</v>
      </c>
      <c r="CV100" s="49">
        <f t="shared" si="240"/>
        <v>0</v>
      </c>
      <c r="CW100" s="49">
        <f t="shared" si="240"/>
        <v>0</v>
      </c>
      <c r="CX100" s="49">
        <f t="shared" si="240"/>
        <v>0</v>
      </c>
      <c r="CY100" s="49">
        <f t="shared" si="240"/>
        <v>0</v>
      </c>
      <c r="CZ100" s="49">
        <f t="shared" si="240"/>
        <v>0</v>
      </c>
      <c r="DA100" s="49">
        <f t="shared" si="240"/>
        <v>0</v>
      </c>
      <c r="DB100" s="49">
        <f t="shared" si="240"/>
        <v>0</v>
      </c>
      <c r="DC100" s="49">
        <f t="shared" si="240"/>
        <v>0</v>
      </c>
      <c r="DD100" s="49">
        <f t="shared" si="240"/>
        <v>0</v>
      </c>
      <c r="DE100" s="49">
        <f t="shared" si="240"/>
        <v>0</v>
      </c>
      <c r="DF100" s="49">
        <f t="shared" si="240"/>
        <v>0</v>
      </c>
      <c r="DG100" s="49">
        <f t="shared" si="240"/>
        <v>0</v>
      </c>
      <c r="DH100" s="49">
        <f t="shared" si="240"/>
        <v>0</v>
      </c>
      <c r="DI100" s="49">
        <f t="shared" si="240"/>
        <v>0</v>
      </c>
      <c r="DJ100" s="49">
        <f t="shared" si="240"/>
        <v>0</v>
      </c>
      <c r="DK100" s="49">
        <f t="shared" si="240"/>
        <v>0</v>
      </c>
      <c r="DL100" s="49">
        <f t="shared" si="240"/>
        <v>0</v>
      </c>
      <c r="DM100" s="49">
        <f t="shared" si="240"/>
        <v>0</v>
      </c>
      <c r="DN100" s="49">
        <f t="shared" si="240"/>
        <v>0</v>
      </c>
      <c r="DO100" s="49">
        <f t="shared" si="240"/>
        <v>0</v>
      </c>
      <c r="DP100" s="49">
        <f t="shared" si="240"/>
        <v>0</v>
      </c>
      <c r="DQ100" s="49">
        <f t="shared" si="240"/>
        <v>0</v>
      </c>
      <c r="DR100" s="49">
        <f t="shared" si="240"/>
        <v>0</v>
      </c>
      <c r="DS100" s="49">
        <f t="shared" si="240"/>
        <v>0</v>
      </c>
      <c r="DT100" s="49">
        <f t="shared" si="240"/>
        <v>0</v>
      </c>
      <c r="DU100" s="49">
        <f t="shared" si="240"/>
        <v>0</v>
      </c>
      <c r="DV100" s="49">
        <f t="shared" si="240"/>
        <v>0</v>
      </c>
      <c r="DW100" s="21">
        <f t="shared" si="184"/>
        <v>1.7063905412555016</v>
      </c>
      <c r="DX100" s="13">
        <v>0.94839455786398874</v>
      </c>
      <c r="EG100" s="13">
        <v>0.94839455786398874</v>
      </c>
    </row>
    <row r="101" spans="8:137" x14ac:dyDescent="0.3">
      <c r="H101" s="34">
        <v>2037</v>
      </c>
      <c r="I101" s="47">
        <f t="shared" si="217"/>
        <v>0.13201830645401746</v>
      </c>
      <c r="J101" s="47">
        <f t="shared" si="217"/>
        <v>0.90974881706316291</v>
      </c>
      <c r="K101" s="47">
        <f t="shared" si="217"/>
        <v>12.944829163058223</v>
      </c>
      <c r="L101" s="47">
        <f t="shared" si="217"/>
        <v>215.09005645708567</v>
      </c>
      <c r="M101" s="47">
        <f t="shared" si="217"/>
        <v>2218.5156272608237</v>
      </c>
      <c r="N101" s="47">
        <f t="shared" si="217"/>
        <v>4986.0585074547271</v>
      </c>
      <c r="O101" s="47">
        <f t="shared" si="217"/>
        <v>186.96867465950027</v>
      </c>
      <c r="P101" s="47">
        <f t="shared" si="229"/>
        <v>685.59295032184127</v>
      </c>
      <c r="Q101" s="47">
        <f t="shared" si="233"/>
        <v>1030.1189173595194</v>
      </c>
      <c r="R101" s="47">
        <f t="shared" si="237"/>
        <v>1112.2490464598886</v>
      </c>
      <c r="S101" s="47">
        <f t="shared" ref="S101:S124" si="241">S40-S41</f>
        <v>1429.4514942674032</v>
      </c>
      <c r="T101" s="47">
        <f t="shared" si="145"/>
        <v>2282.6327411675811</v>
      </c>
      <c r="U101" s="47">
        <f t="shared" si="148"/>
        <v>2518.4176278138038</v>
      </c>
      <c r="V101" s="47">
        <f t="shared" si="151"/>
        <v>2553.5491252563043</v>
      </c>
      <c r="W101" s="47">
        <f t="shared" si="154"/>
        <v>2296.3669418949648</v>
      </c>
      <c r="X101" s="47">
        <f t="shared" si="157"/>
        <v>1804.4797344646031</v>
      </c>
      <c r="Y101" s="47">
        <f t="shared" si="161"/>
        <v>1448.1013466770019</v>
      </c>
      <c r="Z101" s="47">
        <f t="shared" si="164"/>
        <v>1786.368810120126</v>
      </c>
      <c r="AA101" s="47">
        <f t="shared" si="166"/>
        <v>1497.1533566774451</v>
      </c>
      <c r="AB101" s="47">
        <f t="shared" si="168"/>
        <v>1420.3837705017504</v>
      </c>
      <c r="AC101" s="47">
        <f t="shared" si="170"/>
        <v>1359.9713396747175</v>
      </c>
      <c r="AD101" s="47">
        <f t="shared" si="172"/>
        <v>1516.4948215335899</v>
      </c>
      <c r="AE101" s="47">
        <f t="shared" si="174"/>
        <v>1408.924750468439</v>
      </c>
      <c r="AF101" s="47">
        <f t="shared" si="176"/>
        <v>1139.5441988842576</v>
      </c>
      <c r="AG101" s="47">
        <f t="shared" si="178"/>
        <v>893.12895680774091</v>
      </c>
      <c r="AH101" s="47">
        <f t="shared" si="181"/>
        <v>1183.4020444419803</v>
      </c>
      <c r="AI101" s="47">
        <f t="shared" si="186"/>
        <v>597.3004678632642</v>
      </c>
      <c r="AJ101" s="47">
        <f t="shared" si="189"/>
        <v>561.40556212134834</v>
      </c>
      <c r="AK101" s="47">
        <f t="shared" si="192"/>
        <v>498.00926711301145</v>
      </c>
      <c r="AL101" s="47">
        <f t="shared" si="196"/>
        <v>438.50686351754121</v>
      </c>
      <c r="AM101" s="47">
        <f t="shared" si="199"/>
        <v>383.23554484140186</v>
      </c>
      <c r="AN101" s="47">
        <f t="shared" si="202"/>
        <v>332.65191880468046</v>
      </c>
      <c r="AO101" s="47">
        <f t="shared" si="205"/>
        <v>286.46626631640538</v>
      </c>
      <c r="AP101" s="47">
        <f t="shared" si="208"/>
        <v>244.84684495459078</v>
      </c>
      <c r="AQ101" s="47">
        <f t="shared" si="211"/>
        <v>207.67192179508856</v>
      </c>
      <c r="AR101" s="47">
        <f t="shared" si="214"/>
        <v>174.76781112671597</v>
      </c>
      <c r="AS101" s="47">
        <f t="shared" si="218"/>
        <v>145.90765042846033</v>
      </c>
      <c r="AT101" s="47">
        <f t="shared" si="221"/>
        <v>120.82507682230789</v>
      </c>
      <c r="AU101" s="47">
        <f t="shared" si="224"/>
        <v>0</v>
      </c>
      <c r="AV101" s="47">
        <f t="shared" si="230"/>
        <v>0</v>
      </c>
      <c r="AW101" s="47">
        <f t="shared" si="234"/>
        <v>0</v>
      </c>
      <c r="AX101" s="47">
        <f t="shared" si="238"/>
        <v>0</v>
      </c>
      <c r="AY101" s="47">
        <f t="shared" ref="AY101:AY124" si="242">AY40-AY41</f>
        <v>0</v>
      </c>
      <c r="AZ101" s="47">
        <v>0</v>
      </c>
      <c r="BA101" s="47">
        <f t="shared" ref="BA101:BW101" si="243">BA40-BA41</f>
        <v>0</v>
      </c>
      <c r="BB101" s="47">
        <f t="shared" si="243"/>
        <v>0</v>
      </c>
      <c r="BC101" s="47">
        <f t="shared" si="243"/>
        <v>0</v>
      </c>
      <c r="BD101" s="47">
        <f t="shared" si="243"/>
        <v>0</v>
      </c>
      <c r="BE101" s="47">
        <f t="shared" si="243"/>
        <v>0</v>
      </c>
      <c r="BF101" s="47">
        <f t="shared" si="243"/>
        <v>0</v>
      </c>
      <c r="BG101" s="47">
        <f t="shared" si="243"/>
        <v>0</v>
      </c>
      <c r="BH101" s="47">
        <f t="shared" si="243"/>
        <v>0</v>
      </c>
      <c r="BI101" s="47">
        <f t="shared" si="243"/>
        <v>0</v>
      </c>
      <c r="BJ101" s="47">
        <f t="shared" si="243"/>
        <v>0</v>
      </c>
      <c r="BK101" s="47">
        <f t="shared" si="243"/>
        <v>0</v>
      </c>
      <c r="BL101" s="47">
        <f t="shared" si="243"/>
        <v>0</v>
      </c>
      <c r="BM101" s="47">
        <f t="shared" si="243"/>
        <v>0</v>
      </c>
      <c r="BN101" s="47">
        <f t="shared" si="243"/>
        <v>0</v>
      </c>
      <c r="BO101" s="47">
        <f t="shared" si="243"/>
        <v>0</v>
      </c>
      <c r="BP101" s="47">
        <f t="shared" si="243"/>
        <v>0</v>
      </c>
      <c r="BQ101" s="47">
        <f t="shared" si="243"/>
        <v>0</v>
      </c>
      <c r="BR101" s="47">
        <f t="shared" si="243"/>
        <v>0</v>
      </c>
      <c r="BS101" s="47">
        <f t="shared" si="243"/>
        <v>0</v>
      </c>
      <c r="BT101" s="47">
        <f t="shared" si="243"/>
        <v>0</v>
      </c>
      <c r="BU101" s="47">
        <f t="shared" si="243"/>
        <v>0</v>
      </c>
      <c r="BV101" s="47">
        <f t="shared" si="243"/>
        <v>0</v>
      </c>
      <c r="BW101" s="47">
        <f t="shared" si="243"/>
        <v>0</v>
      </c>
      <c r="BX101" s="47">
        <f t="shared" si="194"/>
        <v>40978.54663261649</v>
      </c>
      <c r="BY101" s="48">
        <f t="shared" si="226"/>
        <v>27.279831806388817</v>
      </c>
      <c r="BZ101" s="33">
        <f t="shared" si="227"/>
        <v>67.414821790296045</v>
      </c>
      <c r="CF101" s="49">
        <f t="shared" ref="CF101:DV101" si="244">IF(CF40-CF41&gt;0,CF40-CF41,0)</f>
        <v>0</v>
      </c>
      <c r="CG101" s="49">
        <f t="shared" si="244"/>
        <v>0</v>
      </c>
      <c r="CH101" s="49">
        <f t="shared" si="244"/>
        <v>0</v>
      </c>
      <c r="CI101" s="49">
        <f t="shared" si="244"/>
        <v>0.43343605856799172</v>
      </c>
      <c r="CJ101" s="49">
        <f t="shared" si="244"/>
        <v>0.41213986368308042</v>
      </c>
      <c r="CK101" s="49">
        <f t="shared" si="244"/>
        <v>0.3901393064169838</v>
      </c>
      <c r="CL101" s="49">
        <f t="shared" si="244"/>
        <v>0.36753364322333937</v>
      </c>
      <c r="CM101" s="49">
        <f t="shared" si="244"/>
        <v>0.34536805279458349</v>
      </c>
      <c r="CN101" s="49">
        <f t="shared" si="244"/>
        <v>0.32239508631548119</v>
      </c>
      <c r="CO101" s="49">
        <f t="shared" si="244"/>
        <v>0</v>
      </c>
      <c r="CP101" s="49">
        <f t="shared" si="244"/>
        <v>0</v>
      </c>
      <c r="CQ101" s="49">
        <f t="shared" si="244"/>
        <v>0</v>
      </c>
      <c r="CR101" s="49">
        <f t="shared" si="244"/>
        <v>0</v>
      </c>
      <c r="CS101" s="49">
        <f t="shared" si="244"/>
        <v>0</v>
      </c>
      <c r="CT101" s="49">
        <f t="shared" si="244"/>
        <v>0</v>
      </c>
      <c r="CU101" s="49">
        <f t="shared" si="244"/>
        <v>0</v>
      </c>
      <c r="CV101" s="49">
        <f t="shared" si="244"/>
        <v>0</v>
      </c>
      <c r="CW101" s="49">
        <f t="shared" si="244"/>
        <v>0</v>
      </c>
      <c r="CX101" s="49">
        <f t="shared" si="244"/>
        <v>0</v>
      </c>
      <c r="CY101" s="49">
        <f t="shared" si="244"/>
        <v>0</v>
      </c>
      <c r="CZ101" s="49">
        <f t="shared" si="244"/>
        <v>0</v>
      </c>
      <c r="DA101" s="49">
        <f t="shared" si="244"/>
        <v>0</v>
      </c>
      <c r="DB101" s="49">
        <f t="shared" si="244"/>
        <v>0</v>
      </c>
      <c r="DC101" s="49">
        <f t="shared" si="244"/>
        <v>0</v>
      </c>
      <c r="DD101" s="49">
        <f t="shared" si="244"/>
        <v>0</v>
      </c>
      <c r="DE101" s="49">
        <f t="shared" si="244"/>
        <v>0</v>
      </c>
      <c r="DF101" s="49">
        <f t="shared" si="244"/>
        <v>0</v>
      </c>
      <c r="DG101" s="49">
        <f t="shared" si="244"/>
        <v>0</v>
      </c>
      <c r="DH101" s="49">
        <f t="shared" si="244"/>
        <v>0</v>
      </c>
      <c r="DI101" s="49">
        <f t="shared" si="244"/>
        <v>0</v>
      </c>
      <c r="DJ101" s="49">
        <f t="shared" si="244"/>
        <v>0</v>
      </c>
      <c r="DK101" s="49">
        <f t="shared" si="244"/>
        <v>0</v>
      </c>
      <c r="DL101" s="49">
        <f t="shared" si="244"/>
        <v>0</v>
      </c>
      <c r="DM101" s="49">
        <f t="shared" si="244"/>
        <v>0</v>
      </c>
      <c r="DN101" s="49">
        <f t="shared" si="244"/>
        <v>0</v>
      </c>
      <c r="DO101" s="49">
        <f t="shared" si="244"/>
        <v>0</v>
      </c>
      <c r="DP101" s="49">
        <f t="shared" si="244"/>
        <v>0</v>
      </c>
      <c r="DQ101" s="49">
        <f t="shared" si="244"/>
        <v>0</v>
      </c>
      <c r="DR101" s="49">
        <f t="shared" si="244"/>
        <v>0</v>
      </c>
      <c r="DS101" s="49">
        <f t="shared" si="244"/>
        <v>0</v>
      </c>
      <c r="DT101" s="49">
        <f t="shared" si="244"/>
        <v>0</v>
      </c>
      <c r="DU101" s="49">
        <f t="shared" si="244"/>
        <v>0</v>
      </c>
      <c r="DV101" s="49">
        <f t="shared" si="244"/>
        <v>0</v>
      </c>
      <c r="DW101" s="21">
        <f t="shared" si="184"/>
        <v>2.27101201100146</v>
      </c>
      <c r="DX101" s="13">
        <v>0.95521426479710914</v>
      </c>
      <c r="EG101" s="13">
        <v>0.95521426479710914</v>
      </c>
    </row>
    <row r="102" spans="8:137" x14ac:dyDescent="0.3">
      <c r="H102" s="34">
        <v>2038</v>
      </c>
      <c r="I102" s="47">
        <f t="shared" si="217"/>
        <v>9.1677330705006027E-2</v>
      </c>
      <c r="J102" s="47">
        <f t="shared" si="217"/>
        <v>0.67465987981025211</v>
      </c>
      <c r="K102" s="47">
        <f t="shared" si="217"/>
        <v>10.251685167211441</v>
      </c>
      <c r="L102" s="47">
        <f t="shared" si="217"/>
        <v>181.90925649935787</v>
      </c>
      <c r="M102" s="47">
        <f t="shared" si="217"/>
        <v>2003.6989401465908</v>
      </c>
      <c r="N102" s="47">
        <f t="shared" si="217"/>
        <v>4809.0893605691381</v>
      </c>
      <c r="O102" s="47">
        <f t="shared" si="217"/>
        <v>186.96867465950027</v>
      </c>
      <c r="P102" s="47">
        <f t="shared" si="229"/>
        <v>690.11249851417961</v>
      </c>
      <c r="Q102" s="47">
        <f t="shared" si="233"/>
        <v>1043.7451298083324</v>
      </c>
      <c r="R102" s="47">
        <f t="shared" si="237"/>
        <v>1134.3907879528742</v>
      </c>
      <c r="S102" s="47">
        <f t="shared" si="241"/>
        <v>1467.5186245177974</v>
      </c>
      <c r="T102" s="47">
        <f t="shared" ref="T102:T124" si="245">T41-T42</f>
        <v>2237.4708627167274</v>
      </c>
      <c r="U102" s="47">
        <f t="shared" si="148"/>
        <v>2493.3797248374067</v>
      </c>
      <c r="V102" s="47">
        <f t="shared" si="151"/>
        <v>2553.5491252563043</v>
      </c>
      <c r="W102" s="47">
        <f t="shared" si="154"/>
        <v>2319.4264911953069</v>
      </c>
      <c r="X102" s="47">
        <f t="shared" si="157"/>
        <v>1840.9019716400035</v>
      </c>
      <c r="Y102" s="47">
        <f t="shared" si="161"/>
        <v>1492.1653067166371</v>
      </c>
      <c r="Z102" s="47">
        <f t="shared" si="164"/>
        <v>1859.2099518892683</v>
      </c>
      <c r="AA102" s="47">
        <f t="shared" si="166"/>
        <v>1573.84849694476</v>
      </c>
      <c r="AB102" s="47">
        <f t="shared" si="168"/>
        <v>1508.1400184377962</v>
      </c>
      <c r="AC102" s="47">
        <f t="shared" si="170"/>
        <v>1458.4953420303282</v>
      </c>
      <c r="AD102" s="47">
        <f t="shared" si="172"/>
        <v>1642.6897602793033</v>
      </c>
      <c r="AE102" s="47">
        <f t="shared" si="174"/>
        <v>1541.4936674523851</v>
      </c>
      <c r="AF102" s="47">
        <f t="shared" si="176"/>
        <v>1259.286216071363</v>
      </c>
      <c r="AG102" s="47">
        <f t="shared" si="178"/>
        <v>996.88893180752348</v>
      </c>
      <c r="AH102" s="47">
        <f t="shared" si="181"/>
        <v>1334.1487342241235</v>
      </c>
      <c r="AI102" s="47">
        <f t="shared" si="186"/>
        <v>681.69630504590896</v>
      </c>
      <c r="AJ102" s="47">
        <f t="shared" si="189"/>
        <v>645.45144873503887</v>
      </c>
      <c r="AK102" s="47">
        <f t="shared" si="192"/>
        <v>576.78383074591693</v>
      </c>
      <c r="AL102" s="47">
        <f t="shared" si="196"/>
        <v>511.61212939889811</v>
      </c>
      <c r="AM102" s="47">
        <f t="shared" si="199"/>
        <v>450.42138752063329</v>
      </c>
      <c r="AN102" s="47">
        <f t="shared" si="202"/>
        <v>393.85107825620798</v>
      </c>
      <c r="AO102" s="47">
        <f t="shared" si="205"/>
        <v>341.66797871535528</v>
      </c>
      <c r="AP102" s="47">
        <f t="shared" si="208"/>
        <v>294.18063969153445</v>
      </c>
      <c r="AQ102" s="47">
        <f t="shared" si="211"/>
        <v>251.3541980387381</v>
      </c>
      <c r="AR102" s="47">
        <f t="shared" si="214"/>
        <v>213.08780402164848</v>
      </c>
      <c r="AS102" s="47">
        <f t="shared" si="218"/>
        <v>179.21072498676949</v>
      </c>
      <c r="AT102" s="47">
        <f t="shared" si="221"/>
        <v>149.49676635702781</v>
      </c>
      <c r="AU102" s="47">
        <f t="shared" si="224"/>
        <v>123.67755978123751</v>
      </c>
      <c r="AV102" s="47">
        <f t="shared" si="230"/>
        <v>0</v>
      </c>
      <c r="AW102" s="47">
        <f t="shared" si="234"/>
        <v>0</v>
      </c>
      <c r="AX102" s="47">
        <f t="shared" si="238"/>
        <v>0</v>
      </c>
      <c r="AY102" s="47">
        <f t="shared" si="242"/>
        <v>0</v>
      </c>
      <c r="AZ102" s="47">
        <f t="shared" ref="AZ102:AZ124" si="246">AZ41-AZ42</f>
        <v>0</v>
      </c>
      <c r="BA102" s="47">
        <v>0</v>
      </c>
      <c r="BB102" s="47">
        <f t="shared" ref="BB102:BW102" si="247">BB41-BB42</f>
        <v>0</v>
      </c>
      <c r="BC102" s="47">
        <f t="shared" si="247"/>
        <v>0</v>
      </c>
      <c r="BD102" s="47">
        <f t="shared" si="247"/>
        <v>0</v>
      </c>
      <c r="BE102" s="47">
        <f t="shared" si="247"/>
        <v>0</v>
      </c>
      <c r="BF102" s="47">
        <f t="shared" si="247"/>
        <v>0</v>
      </c>
      <c r="BG102" s="47">
        <f t="shared" si="247"/>
        <v>0</v>
      </c>
      <c r="BH102" s="47">
        <f t="shared" si="247"/>
        <v>0</v>
      </c>
      <c r="BI102" s="47">
        <f t="shared" si="247"/>
        <v>0</v>
      </c>
      <c r="BJ102" s="47">
        <f t="shared" si="247"/>
        <v>0</v>
      </c>
      <c r="BK102" s="47">
        <f t="shared" si="247"/>
        <v>0</v>
      </c>
      <c r="BL102" s="47">
        <f t="shared" si="247"/>
        <v>0</v>
      </c>
      <c r="BM102" s="47">
        <f t="shared" si="247"/>
        <v>0</v>
      </c>
      <c r="BN102" s="47">
        <f t="shared" si="247"/>
        <v>0</v>
      </c>
      <c r="BO102" s="47">
        <f t="shared" si="247"/>
        <v>0</v>
      </c>
      <c r="BP102" s="47">
        <f t="shared" si="247"/>
        <v>0</v>
      </c>
      <c r="BQ102" s="47">
        <f t="shared" si="247"/>
        <v>0</v>
      </c>
      <c r="BR102" s="47">
        <f t="shared" si="247"/>
        <v>0</v>
      </c>
      <c r="BS102" s="47">
        <f t="shared" si="247"/>
        <v>0</v>
      </c>
      <c r="BT102" s="47">
        <f t="shared" si="247"/>
        <v>0</v>
      </c>
      <c r="BU102" s="47">
        <f t="shared" si="247"/>
        <v>0</v>
      </c>
      <c r="BV102" s="47">
        <f t="shared" si="247"/>
        <v>0</v>
      </c>
      <c r="BW102" s="47">
        <f t="shared" si="247"/>
        <v>0</v>
      </c>
      <c r="BX102" s="47">
        <f t="shared" si="194"/>
        <v>42452.037747839648</v>
      </c>
      <c r="BY102" s="48">
        <f t="shared" si="226"/>
        <v>26.933375211787954</v>
      </c>
      <c r="BZ102" s="33">
        <f t="shared" si="227"/>
        <v>66.953265526284014</v>
      </c>
      <c r="CF102" s="49">
        <f t="shared" ref="CF102:DV102" si="248">IF(CF41-CF42&gt;0,CF41-CF42,0)</f>
        <v>0</v>
      </c>
      <c r="CG102" s="49">
        <f t="shared" si="248"/>
        <v>0</v>
      </c>
      <c r="CH102" s="49">
        <f t="shared" si="248"/>
        <v>0</v>
      </c>
      <c r="CI102" s="49">
        <f t="shared" si="248"/>
        <v>0.48985409354727949</v>
      </c>
      <c r="CJ102" s="49">
        <f t="shared" si="248"/>
        <v>0.46746523448820199</v>
      </c>
      <c r="CK102" s="49">
        <f t="shared" si="248"/>
        <v>0.44410677014766975</v>
      </c>
      <c r="CL102" s="49">
        <f t="shared" si="248"/>
        <v>0.41988250294804175</v>
      </c>
      <c r="CM102" s="49">
        <f t="shared" si="248"/>
        <v>0.39598235247143521</v>
      </c>
      <c r="CN102" s="49">
        <f t="shared" si="248"/>
        <v>0.3709753685825774</v>
      </c>
      <c r="CO102" s="49">
        <f t="shared" si="248"/>
        <v>0.34579086812786386</v>
      </c>
      <c r="CP102" s="49">
        <f t="shared" si="248"/>
        <v>0</v>
      </c>
      <c r="CQ102" s="49">
        <f t="shared" si="248"/>
        <v>0</v>
      </c>
      <c r="CR102" s="49">
        <f t="shared" si="248"/>
        <v>0</v>
      </c>
      <c r="CS102" s="49">
        <f t="shared" si="248"/>
        <v>0</v>
      </c>
      <c r="CT102" s="49">
        <f t="shared" si="248"/>
        <v>0</v>
      </c>
      <c r="CU102" s="49">
        <f t="shared" si="248"/>
        <v>0</v>
      </c>
      <c r="CV102" s="49">
        <f t="shared" si="248"/>
        <v>0</v>
      </c>
      <c r="CW102" s="49">
        <f t="shared" si="248"/>
        <v>0</v>
      </c>
      <c r="CX102" s="49">
        <f t="shared" si="248"/>
        <v>0</v>
      </c>
      <c r="CY102" s="49">
        <f t="shared" si="248"/>
        <v>0</v>
      </c>
      <c r="CZ102" s="49">
        <f t="shared" si="248"/>
        <v>0</v>
      </c>
      <c r="DA102" s="49">
        <f t="shared" si="248"/>
        <v>0</v>
      </c>
      <c r="DB102" s="49">
        <f t="shared" si="248"/>
        <v>0</v>
      </c>
      <c r="DC102" s="49">
        <f t="shared" si="248"/>
        <v>0</v>
      </c>
      <c r="DD102" s="49">
        <f t="shared" si="248"/>
        <v>0</v>
      </c>
      <c r="DE102" s="49">
        <f t="shared" si="248"/>
        <v>0</v>
      </c>
      <c r="DF102" s="49">
        <f t="shared" si="248"/>
        <v>0</v>
      </c>
      <c r="DG102" s="49">
        <f t="shared" si="248"/>
        <v>0</v>
      </c>
      <c r="DH102" s="49">
        <f t="shared" si="248"/>
        <v>0</v>
      </c>
      <c r="DI102" s="49">
        <f t="shared" si="248"/>
        <v>0</v>
      </c>
      <c r="DJ102" s="49">
        <f t="shared" si="248"/>
        <v>0</v>
      </c>
      <c r="DK102" s="49">
        <f t="shared" si="248"/>
        <v>0</v>
      </c>
      <c r="DL102" s="49">
        <f t="shared" si="248"/>
        <v>0</v>
      </c>
      <c r="DM102" s="49">
        <f t="shared" si="248"/>
        <v>0</v>
      </c>
      <c r="DN102" s="49">
        <f t="shared" si="248"/>
        <v>0</v>
      </c>
      <c r="DO102" s="49">
        <f t="shared" si="248"/>
        <v>0</v>
      </c>
      <c r="DP102" s="49">
        <f t="shared" si="248"/>
        <v>0</v>
      </c>
      <c r="DQ102" s="49">
        <f t="shared" si="248"/>
        <v>0</v>
      </c>
      <c r="DR102" s="49">
        <f t="shared" si="248"/>
        <v>0</v>
      </c>
      <c r="DS102" s="49">
        <f t="shared" si="248"/>
        <v>0</v>
      </c>
      <c r="DT102" s="49">
        <f t="shared" si="248"/>
        <v>0</v>
      </c>
      <c r="DU102" s="49">
        <f t="shared" si="248"/>
        <v>0</v>
      </c>
      <c r="DV102" s="49">
        <f t="shared" si="248"/>
        <v>0</v>
      </c>
      <c r="DW102" s="21">
        <f t="shared" si="184"/>
        <v>2.9340571903130694</v>
      </c>
      <c r="DX102" s="13">
        <v>0.96140247345038521</v>
      </c>
      <c r="EG102" s="13">
        <v>0.96140247345038521</v>
      </c>
    </row>
    <row r="103" spans="8:137" x14ac:dyDescent="0.3">
      <c r="H103" s="34">
        <v>2039</v>
      </c>
      <c r="I103" s="47">
        <f t="shared" si="217"/>
        <v>6.3246457041660958E-2</v>
      </c>
      <c r="J103" s="47">
        <f t="shared" si="217"/>
        <v>0.49704385952584107</v>
      </c>
      <c r="K103" s="47">
        <f t="shared" si="217"/>
        <v>8.0656736068832906</v>
      </c>
      <c r="L103" s="47">
        <f t="shared" si="217"/>
        <v>152.83953655378696</v>
      </c>
      <c r="M103" s="47">
        <f t="shared" si="217"/>
        <v>1797.8311220295964</v>
      </c>
      <c r="N103" s="47">
        <f t="shared" si="217"/>
        <v>4608.0244417841677</v>
      </c>
      <c r="O103" s="47">
        <f t="shared" si="217"/>
        <v>185.74421641913978</v>
      </c>
      <c r="P103" s="47">
        <f t="shared" si="229"/>
        <v>690.11249851417961</v>
      </c>
      <c r="Q103" s="47">
        <f t="shared" si="233"/>
        <v>1050.6256795754689</v>
      </c>
      <c r="R103" s="47">
        <f t="shared" si="237"/>
        <v>1149.3962884015455</v>
      </c>
      <c r="S103" s="47">
        <f t="shared" si="241"/>
        <v>1496.7327812964759</v>
      </c>
      <c r="T103" s="47">
        <f t="shared" si="245"/>
        <v>2171.3978705081499</v>
      </c>
      <c r="U103" s="47">
        <f t="shared" ref="U103:U124" si="249">U42-U43</f>
        <v>2444.0482182686646</v>
      </c>
      <c r="V103" s="47">
        <f t="shared" si="151"/>
        <v>2528.1619477931563</v>
      </c>
      <c r="W103" s="47">
        <f t="shared" si="154"/>
        <v>2319.4264911953069</v>
      </c>
      <c r="X103" s="47">
        <f t="shared" si="157"/>
        <v>1859.3878542738603</v>
      </c>
      <c r="Y103" s="47">
        <f t="shared" si="161"/>
        <v>1522.2836824834158</v>
      </c>
      <c r="Z103" s="47">
        <f t="shared" si="164"/>
        <v>1915.7834460119884</v>
      </c>
      <c r="AA103" s="47">
        <f t="shared" si="166"/>
        <v>1638.0238905362967</v>
      </c>
      <c r="AB103" s="47">
        <f t="shared" si="168"/>
        <v>1585.3979758413952</v>
      </c>
      <c r="AC103" s="47">
        <f t="shared" si="170"/>
        <v>1548.6062553671945</v>
      </c>
      <c r="AD103" s="47">
        <f t="shared" si="172"/>
        <v>1761.695481274859</v>
      </c>
      <c r="AE103" s="47">
        <f t="shared" si="174"/>
        <v>1669.7688822298005</v>
      </c>
      <c r="AF103" s="47">
        <f t="shared" si="176"/>
        <v>1377.7753048476661</v>
      </c>
      <c r="AG103" s="47">
        <f t="shared" si="178"/>
        <v>1101.6408946739102</v>
      </c>
      <c r="AH103" s="47">
        <f t="shared" si="181"/>
        <v>1489.1445366263652</v>
      </c>
      <c r="AI103" s="47">
        <f t="shared" si="186"/>
        <v>772.32526406145189</v>
      </c>
      <c r="AJ103" s="47">
        <f t="shared" si="189"/>
        <v>736.65080033041158</v>
      </c>
      <c r="AK103" s="47">
        <f t="shared" si="192"/>
        <v>663.13193933304865</v>
      </c>
      <c r="AL103" s="47">
        <f t="shared" si="196"/>
        <v>592.53837897720223</v>
      </c>
      <c r="AM103" s="47">
        <f t="shared" si="199"/>
        <v>525.51297224342125</v>
      </c>
      <c r="AN103" s="47">
        <f t="shared" si="202"/>
        <v>462.89795279319515</v>
      </c>
      <c r="AO103" s="47">
        <f t="shared" si="205"/>
        <v>404.52585485213785</v>
      </c>
      <c r="AP103" s="47">
        <f t="shared" si="208"/>
        <v>350.86890276141639</v>
      </c>
      <c r="AQ103" s="47">
        <f t="shared" si="211"/>
        <v>301.99914882259327</v>
      </c>
      <c r="AR103" s="47">
        <f t="shared" si="214"/>
        <v>257.90927164694585</v>
      </c>
      <c r="AS103" s="47">
        <f t="shared" si="218"/>
        <v>218.50488141016103</v>
      </c>
      <c r="AT103" s="47">
        <f t="shared" si="221"/>
        <v>183.61904809887346</v>
      </c>
      <c r="AU103" s="47">
        <f t="shared" si="224"/>
        <v>153.02614113304298</v>
      </c>
      <c r="AV103" s="47">
        <f t="shared" si="230"/>
        <v>126.45416791371827</v>
      </c>
      <c r="AW103" s="47">
        <f t="shared" si="234"/>
        <v>0</v>
      </c>
      <c r="AX103" s="47">
        <f t="shared" si="238"/>
        <v>0</v>
      </c>
      <c r="AY103" s="47">
        <f t="shared" si="242"/>
        <v>0</v>
      </c>
      <c r="AZ103" s="47">
        <f t="shared" si="246"/>
        <v>0</v>
      </c>
      <c r="BA103" s="47">
        <f t="shared" ref="BA103:BA124" si="250">BA42-BA43</f>
        <v>0</v>
      </c>
      <c r="BB103" s="47">
        <v>0</v>
      </c>
      <c r="BC103" s="47">
        <f t="shared" ref="BC103:BW103" si="251">BC42-BC43</f>
        <v>0</v>
      </c>
      <c r="BD103" s="47">
        <f t="shared" si="251"/>
        <v>0</v>
      </c>
      <c r="BE103" s="47">
        <f t="shared" si="251"/>
        <v>0</v>
      </c>
      <c r="BF103" s="47">
        <f t="shared" si="251"/>
        <v>0</v>
      </c>
      <c r="BG103" s="47">
        <f t="shared" si="251"/>
        <v>0</v>
      </c>
      <c r="BH103" s="47">
        <f t="shared" si="251"/>
        <v>0</v>
      </c>
      <c r="BI103" s="47">
        <f t="shared" si="251"/>
        <v>0</v>
      </c>
      <c r="BJ103" s="47">
        <f t="shared" si="251"/>
        <v>0</v>
      </c>
      <c r="BK103" s="47">
        <f t="shared" si="251"/>
        <v>0</v>
      </c>
      <c r="BL103" s="47">
        <f t="shared" si="251"/>
        <v>0</v>
      </c>
      <c r="BM103" s="47">
        <f t="shared" si="251"/>
        <v>0</v>
      </c>
      <c r="BN103" s="47">
        <f t="shared" si="251"/>
        <v>0</v>
      </c>
      <c r="BO103" s="47">
        <f t="shared" si="251"/>
        <v>0</v>
      </c>
      <c r="BP103" s="47">
        <f t="shared" si="251"/>
        <v>0</v>
      </c>
      <c r="BQ103" s="47">
        <f t="shared" si="251"/>
        <v>0</v>
      </c>
      <c r="BR103" s="47">
        <f t="shared" si="251"/>
        <v>0</v>
      </c>
      <c r="BS103" s="47">
        <f t="shared" si="251"/>
        <v>0</v>
      </c>
      <c r="BT103" s="47">
        <f t="shared" si="251"/>
        <v>0</v>
      </c>
      <c r="BU103" s="47">
        <f t="shared" si="251"/>
        <v>0</v>
      </c>
      <c r="BV103" s="47">
        <f t="shared" si="251"/>
        <v>0</v>
      </c>
      <c r="BW103" s="47">
        <f t="shared" si="251"/>
        <v>0</v>
      </c>
      <c r="BX103" s="47">
        <f t="shared" si="194"/>
        <v>43822.439984807461</v>
      </c>
      <c r="BY103" s="48">
        <f t="shared" si="226"/>
        <v>26.576881844914126</v>
      </c>
      <c r="BZ103" s="33">
        <f t="shared" si="227"/>
        <v>66.4796204170176</v>
      </c>
      <c r="CF103" s="49">
        <f t="shared" ref="CF103:DV103" si="252">IF(CF42-CF43&gt;0,CF42-CF43,0)</f>
        <v>0</v>
      </c>
      <c r="CG103" s="49">
        <f t="shared" si="252"/>
        <v>0</v>
      </c>
      <c r="CH103" s="49">
        <f t="shared" si="252"/>
        <v>0</v>
      </c>
      <c r="CI103" s="49">
        <f t="shared" si="252"/>
        <v>0.55162692162136295</v>
      </c>
      <c r="CJ103" s="49">
        <f t="shared" si="252"/>
        <v>0.52831266383705611</v>
      </c>
      <c r="CK103" s="49">
        <f t="shared" si="252"/>
        <v>0.50372335641014843</v>
      </c>
      <c r="CL103" s="49">
        <f t="shared" si="252"/>
        <v>0.47796430443867166</v>
      </c>
      <c r="CM103" s="49">
        <f t="shared" si="252"/>
        <v>0.45238324258093598</v>
      </c>
      <c r="CN103" s="49">
        <f t="shared" si="252"/>
        <v>0.42534246573075052</v>
      </c>
      <c r="CO103" s="49">
        <f t="shared" si="252"/>
        <v>0.39789655674431401</v>
      </c>
      <c r="CP103" s="49">
        <f t="shared" si="252"/>
        <v>0.37014472906278684</v>
      </c>
      <c r="CQ103" s="49">
        <f t="shared" si="252"/>
        <v>0</v>
      </c>
      <c r="CR103" s="49">
        <f t="shared" si="252"/>
        <v>0</v>
      </c>
      <c r="CS103" s="49">
        <f t="shared" si="252"/>
        <v>0</v>
      </c>
      <c r="CT103" s="49">
        <f t="shared" si="252"/>
        <v>0</v>
      </c>
      <c r="CU103" s="49">
        <f t="shared" si="252"/>
        <v>0</v>
      </c>
      <c r="CV103" s="49">
        <f t="shared" si="252"/>
        <v>0</v>
      </c>
      <c r="CW103" s="49">
        <f t="shared" si="252"/>
        <v>0</v>
      </c>
      <c r="CX103" s="49">
        <f t="shared" si="252"/>
        <v>0</v>
      </c>
      <c r="CY103" s="49">
        <f t="shared" si="252"/>
        <v>0</v>
      </c>
      <c r="CZ103" s="49">
        <f t="shared" si="252"/>
        <v>0</v>
      </c>
      <c r="DA103" s="49">
        <f t="shared" si="252"/>
        <v>0</v>
      </c>
      <c r="DB103" s="49">
        <f t="shared" si="252"/>
        <v>0</v>
      </c>
      <c r="DC103" s="49">
        <f t="shared" si="252"/>
        <v>0</v>
      </c>
      <c r="DD103" s="49">
        <f t="shared" si="252"/>
        <v>0</v>
      </c>
      <c r="DE103" s="49">
        <f t="shared" si="252"/>
        <v>0</v>
      </c>
      <c r="DF103" s="49">
        <f t="shared" si="252"/>
        <v>0</v>
      </c>
      <c r="DG103" s="49">
        <f t="shared" si="252"/>
        <v>0</v>
      </c>
      <c r="DH103" s="49">
        <f t="shared" si="252"/>
        <v>0</v>
      </c>
      <c r="DI103" s="49">
        <f t="shared" si="252"/>
        <v>0</v>
      </c>
      <c r="DJ103" s="49">
        <f t="shared" si="252"/>
        <v>0</v>
      </c>
      <c r="DK103" s="49">
        <f t="shared" si="252"/>
        <v>0</v>
      </c>
      <c r="DL103" s="49">
        <f t="shared" si="252"/>
        <v>0</v>
      </c>
      <c r="DM103" s="49">
        <f t="shared" si="252"/>
        <v>0</v>
      </c>
      <c r="DN103" s="49">
        <f t="shared" si="252"/>
        <v>0</v>
      </c>
      <c r="DO103" s="49">
        <f t="shared" si="252"/>
        <v>0</v>
      </c>
      <c r="DP103" s="49">
        <f t="shared" si="252"/>
        <v>0</v>
      </c>
      <c r="DQ103" s="49">
        <f t="shared" si="252"/>
        <v>0</v>
      </c>
      <c r="DR103" s="49">
        <f t="shared" si="252"/>
        <v>0</v>
      </c>
      <c r="DS103" s="49">
        <f t="shared" si="252"/>
        <v>0</v>
      </c>
      <c r="DT103" s="49">
        <f t="shared" si="252"/>
        <v>0</v>
      </c>
      <c r="DU103" s="49">
        <f t="shared" si="252"/>
        <v>0</v>
      </c>
      <c r="DV103" s="49">
        <f t="shared" si="252"/>
        <v>0</v>
      </c>
      <c r="DW103" s="21">
        <f t="shared" si="184"/>
        <v>3.7073942404260265</v>
      </c>
      <c r="DX103" s="13">
        <v>0.96699748766532356</v>
      </c>
      <c r="EG103" s="13">
        <v>0.96699748766532356</v>
      </c>
    </row>
    <row r="104" spans="8:137" x14ac:dyDescent="0.3">
      <c r="H104" s="34">
        <v>2040</v>
      </c>
      <c r="I104" s="47">
        <f t="shared" si="217"/>
        <v>4.3346784224686283E-2</v>
      </c>
      <c r="J104" s="47">
        <f t="shared" si="217"/>
        <v>0.36379019036965754</v>
      </c>
      <c r="K104" s="47">
        <f t="shared" si="217"/>
        <v>6.3042361394484629</v>
      </c>
      <c r="L104" s="47">
        <f t="shared" si="217"/>
        <v>127.57426454605377</v>
      </c>
      <c r="M104" s="47">
        <f t="shared" si="217"/>
        <v>1602.5506669583228</v>
      </c>
      <c r="N104" s="47">
        <f t="shared" si="217"/>
        <v>4386.4496750698672</v>
      </c>
      <c r="O104" s="47">
        <f t="shared" si="217"/>
        <v>183.31930435796403</v>
      </c>
      <c r="P104" s="47">
        <f t="shared" si="229"/>
        <v>685.59295032184127</v>
      </c>
      <c r="Q104" s="47">
        <f t="shared" si="233"/>
        <v>1050.6256795754689</v>
      </c>
      <c r="R104" s="47">
        <f t="shared" si="237"/>
        <v>1156.9733090157279</v>
      </c>
      <c r="S104" s="47">
        <f t="shared" si="241"/>
        <v>1516.5312710760118</v>
      </c>
      <c r="T104" s="47">
        <f t="shared" si="245"/>
        <v>2086.3256601522553</v>
      </c>
      <c r="U104" s="47">
        <f t="shared" si="249"/>
        <v>2371.8749526526044</v>
      </c>
      <c r="V104" s="47">
        <f t="shared" ref="V104:V124" si="253">V43-V44</f>
        <v>2478.1422751006903</v>
      </c>
      <c r="W104" s="47">
        <f t="shared" si="154"/>
        <v>2296.3669418949612</v>
      </c>
      <c r="X104" s="47">
        <f t="shared" si="157"/>
        <v>1859.3878542738603</v>
      </c>
      <c r="Y104" s="47">
        <f t="shared" si="161"/>
        <v>1537.5700790017218</v>
      </c>
      <c r="Z104" s="47">
        <f t="shared" si="164"/>
        <v>1954.4522754339305</v>
      </c>
      <c r="AA104" s="47">
        <f t="shared" si="166"/>
        <v>1687.8669622399357</v>
      </c>
      <c r="AB104" s="47">
        <f t="shared" si="168"/>
        <v>1650.0443120652126</v>
      </c>
      <c r="AC104" s="47">
        <f t="shared" si="170"/>
        <v>1627.9371892655108</v>
      </c>
      <c r="AD104" s="47">
        <f t="shared" si="172"/>
        <v>1870.5391534240771</v>
      </c>
      <c r="AE104" s="47">
        <f t="shared" si="174"/>
        <v>1790.7363677103931</v>
      </c>
      <c r="AF104" s="47">
        <f t="shared" si="176"/>
        <v>1492.4267152789835</v>
      </c>
      <c r="AG104" s="47">
        <f t="shared" si="178"/>
        <v>1205.2967785410947</v>
      </c>
      <c r="AH104" s="47">
        <f t="shared" si="181"/>
        <v>1645.6221623940946</v>
      </c>
      <c r="AI104" s="47">
        <f t="shared" si="186"/>
        <v>868.60186948021874</v>
      </c>
      <c r="AJ104" s="47">
        <f t="shared" si="189"/>
        <v>834.58575273918541</v>
      </c>
      <c r="AK104" s="47">
        <f t="shared" si="192"/>
        <v>756.82946376789914</v>
      </c>
      <c r="AL104" s="47">
        <f t="shared" si="196"/>
        <v>681.24504092332791</v>
      </c>
      <c r="AM104" s="47">
        <f t="shared" si="199"/>
        <v>608.63804200744198</v>
      </c>
      <c r="AN104" s="47">
        <f t="shared" si="202"/>
        <v>540.06955654741614</v>
      </c>
      <c r="AO104" s="47">
        <f t="shared" si="205"/>
        <v>475.44414729558048</v>
      </c>
      <c r="AP104" s="47">
        <f t="shared" si="208"/>
        <v>415.41950569748587</v>
      </c>
      <c r="AQ104" s="47">
        <f t="shared" si="211"/>
        <v>360.19402940102736</v>
      </c>
      <c r="AR104" s="47">
        <f t="shared" si="214"/>
        <v>309.8749936089298</v>
      </c>
      <c r="AS104" s="47">
        <f t="shared" si="218"/>
        <v>264.46579181074048</v>
      </c>
      <c r="AT104" s="47">
        <f t="shared" si="221"/>
        <v>223.87978360365378</v>
      </c>
      <c r="AU104" s="47">
        <f t="shared" si="224"/>
        <v>187.95399428231758</v>
      </c>
      <c r="AV104" s="47">
        <f t="shared" si="230"/>
        <v>156.46163604984758</v>
      </c>
      <c r="AW104" s="47">
        <f t="shared" si="234"/>
        <v>129.12684992796858</v>
      </c>
      <c r="AX104" s="47">
        <f t="shared" si="238"/>
        <v>0</v>
      </c>
      <c r="AY104" s="47">
        <f t="shared" si="242"/>
        <v>0</v>
      </c>
      <c r="AZ104" s="47">
        <f t="shared" si="246"/>
        <v>0</v>
      </c>
      <c r="BA104" s="47">
        <f t="shared" si="250"/>
        <v>0</v>
      </c>
      <c r="BB104" s="47">
        <f t="shared" ref="BB104:BB124" si="254">BB43-BB44</f>
        <v>0</v>
      </c>
      <c r="BC104" s="47">
        <v>0</v>
      </c>
      <c r="BD104" s="47">
        <f t="shared" ref="BD104:BW104" si="255">BD43-BD44</f>
        <v>0</v>
      </c>
      <c r="BE104" s="47">
        <f t="shared" si="255"/>
        <v>0</v>
      </c>
      <c r="BF104" s="47">
        <f t="shared" si="255"/>
        <v>0</v>
      </c>
      <c r="BG104" s="47">
        <f t="shared" si="255"/>
        <v>0</v>
      </c>
      <c r="BH104" s="47">
        <f t="shared" si="255"/>
        <v>0</v>
      </c>
      <c r="BI104" s="47">
        <f t="shared" si="255"/>
        <v>0</v>
      </c>
      <c r="BJ104" s="47">
        <f t="shared" si="255"/>
        <v>0</v>
      </c>
      <c r="BK104" s="47">
        <f t="shared" si="255"/>
        <v>0</v>
      </c>
      <c r="BL104" s="47">
        <f t="shared" si="255"/>
        <v>0</v>
      </c>
      <c r="BM104" s="47">
        <f t="shared" si="255"/>
        <v>0</v>
      </c>
      <c r="BN104" s="47">
        <f t="shared" si="255"/>
        <v>0</v>
      </c>
      <c r="BO104" s="47">
        <f t="shared" si="255"/>
        <v>0</v>
      </c>
      <c r="BP104" s="47">
        <f t="shared" si="255"/>
        <v>0</v>
      </c>
      <c r="BQ104" s="47">
        <f t="shared" si="255"/>
        <v>0</v>
      </c>
      <c r="BR104" s="47">
        <f t="shared" si="255"/>
        <v>0</v>
      </c>
      <c r="BS104" s="47">
        <f t="shared" si="255"/>
        <v>0</v>
      </c>
      <c r="BT104" s="47">
        <f t="shared" si="255"/>
        <v>0</v>
      </c>
      <c r="BU104" s="47">
        <f t="shared" si="255"/>
        <v>0</v>
      </c>
      <c r="BV104" s="47">
        <f t="shared" si="255"/>
        <v>0</v>
      </c>
      <c r="BW104" s="47">
        <f t="shared" si="255"/>
        <v>0</v>
      </c>
      <c r="BX104" s="47">
        <f t="shared" si="194"/>
        <v>45083.708630607667</v>
      </c>
      <c r="BY104" s="48">
        <f t="shared" si="226"/>
        <v>26.210402509998683</v>
      </c>
      <c r="BZ104" s="33">
        <f t="shared" si="227"/>
        <v>65.993282213041624</v>
      </c>
      <c r="CF104" s="49">
        <f t="shared" ref="CF104:DV104" si="256">IF(CF43-CF44&gt;0,CF43-CF44,0)</f>
        <v>0</v>
      </c>
      <c r="CG104" s="49">
        <f t="shared" si="256"/>
        <v>0</v>
      </c>
      <c r="CH104" s="49">
        <f t="shared" si="256"/>
        <v>0</v>
      </c>
      <c r="CI104" s="49">
        <f t="shared" si="256"/>
        <v>0.61895799005142749</v>
      </c>
      <c r="CJ104" s="49">
        <f t="shared" si="256"/>
        <v>0.59493529245742138</v>
      </c>
      <c r="CK104" s="49">
        <f t="shared" si="256"/>
        <v>0.5692903100128035</v>
      </c>
      <c r="CL104" s="49">
        <f t="shared" si="256"/>
        <v>0.54212590273291994</v>
      </c>
      <c r="CM104" s="49">
        <f t="shared" si="256"/>
        <v>0.51496082918862385</v>
      </c>
      <c r="CN104" s="49">
        <f t="shared" si="256"/>
        <v>0.48592520008460838</v>
      </c>
      <c r="CO104" s="49">
        <f t="shared" si="256"/>
        <v>0.45620900168665912</v>
      </c>
      <c r="CP104" s="49">
        <f t="shared" si="256"/>
        <v>0.42592019271216941</v>
      </c>
      <c r="CQ104" s="49">
        <f t="shared" si="256"/>
        <v>0.39528964639612241</v>
      </c>
      <c r="CR104" s="49">
        <f t="shared" si="256"/>
        <v>0</v>
      </c>
      <c r="CS104" s="49">
        <f t="shared" si="256"/>
        <v>0</v>
      </c>
      <c r="CT104" s="49">
        <f t="shared" si="256"/>
        <v>0</v>
      </c>
      <c r="CU104" s="49">
        <f t="shared" si="256"/>
        <v>0</v>
      </c>
      <c r="CV104" s="49">
        <f t="shared" si="256"/>
        <v>0</v>
      </c>
      <c r="CW104" s="49">
        <f t="shared" si="256"/>
        <v>0</v>
      </c>
      <c r="CX104" s="49">
        <f t="shared" si="256"/>
        <v>0</v>
      </c>
      <c r="CY104" s="49">
        <f t="shared" si="256"/>
        <v>0</v>
      </c>
      <c r="CZ104" s="49">
        <f t="shared" si="256"/>
        <v>0</v>
      </c>
      <c r="DA104" s="49">
        <f t="shared" si="256"/>
        <v>0</v>
      </c>
      <c r="DB104" s="49">
        <f t="shared" si="256"/>
        <v>0</v>
      </c>
      <c r="DC104" s="49">
        <f t="shared" si="256"/>
        <v>0</v>
      </c>
      <c r="DD104" s="49">
        <f t="shared" si="256"/>
        <v>0</v>
      </c>
      <c r="DE104" s="49">
        <f t="shared" si="256"/>
        <v>0</v>
      </c>
      <c r="DF104" s="49">
        <f t="shared" si="256"/>
        <v>0</v>
      </c>
      <c r="DG104" s="49">
        <f t="shared" si="256"/>
        <v>0</v>
      </c>
      <c r="DH104" s="49">
        <f t="shared" si="256"/>
        <v>0</v>
      </c>
      <c r="DI104" s="49">
        <f t="shared" si="256"/>
        <v>0</v>
      </c>
      <c r="DJ104" s="49">
        <f t="shared" si="256"/>
        <v>0</v>
      </c>
      <c r="DK104" s="49">
        <f t="shared" si="256"/>
        <v>0</v>
      </c>
      <c r="DL104" s="49">
        <f t="shared" si="256"/>
        <v>0</v>
      </c>
      <c r="DM104" s="49">
        <f t="shared" si="256"/>
        <v>0</v>
      </c>
      <c r="DN104" s="49">
        <f t="shared" si="256"/>
        <v>0</v>
      </c>
      <c r="DO104" s="49">
        <f t="shared" si="256"/>
        <v>0</v>
      </c>
      <c r="DP104" s="49">
        <f t="shared" si="256"/>
        <v>0</v>
      </c>
      <c r="DQ104" s="49">
        <f t="shared" si="256"/>
        <v>0</v>
      </c>
      <c r="DR104" s="49">
        <f t="shared" si="256"/>
        <v>0</v>
      </c>
      <c r="DS104" s="49">
        <f t="shared" si="256"/>
        <v>0</v>
      </c>
      <c r="DT104" s="49">
        <f t="shared" si="256"/>
        <v>0</v>
      </c>
      <c r="DU104" s="49">
        <f t="shared" si="256"/>
        <v>0</v>
      </c>
      <c r="DV104" s="49">
        <f t="shared" si="256"/>
        <v>0</v>
      </c>
      <c r="DW104" s="21">
        <f t="shared" si="184"/>
        <v>4.6036143653227555</v>
      </c>
      <c r="DX104" s="13">
        <v>0.97203799728993112</v>
      </c>
      <c r="EG104" s="13">
        <v>0.97203799728993112</v>
      </c>
    </row>
    <row r="105" spans="8:137" x14ac:dyDescent="0.3">
      <c r="H105" s="34">
        <v>2041</v>
      </c>
      <c r="I105" s="47">
        <f t="shared" ref="I105:O114" si="257">I44-I45</f>
        <v>2.9513723529503509E-2</v>
      </c>
      <c r="J105" s="47">
        <f t="shared" si="257"/>
        <v>0.26451706660665941</v>
      </c>
      <c r="K105" s="47">
        <f t="shared" si="257"/>
        <v>4.8952034533532647</v>
      </c>
      <c r="L105" s="47">
        <f t="shared" si="257"/>
        <v>105.78811587540412</v>
      </c>
      <c r="M105" s="47">
        <f t="shared" si="257"/>
        <v>1419.126446696253</v>
      </c>
      <c r="N105" s="47">
        <f t="shared" si="257"/>
        <v>4148.1836788871951</v>
      </c>
      <c r="O105" s="47">
        <f t="shared" si="257"/>
        <v>179.74116471607522</v>
      </c>
      <c r="P105" s="47">
        <f t="shared" si="229"/>
        <v>676.64245567741455</v>
      </c>
      <c r="Q105" s="47">
        <f t="shared" si="233"/>
        <v>1043.7451298083342</v>
      </c>
      <c r="R105" s="47">
        <f t="shared" si="237"/>
        <v>1156.9733090157279</v>
      </c>
      <c r="S105" s="47">
        <f t="shared" si="241"/>
        <v>1526.5285094688479</v>
      </c>
      <c r="T105" s="47">
        <f t="shared" si="245"/>
        <v>1984.6570183107469</v>
      </c>
      <c r="U105" s="47">
        <f t="shared" si="249"/>
        <v>2278.94834180412</v>
      </c>
      <c r="V105" s="47">
        <f t="shared" si="253"/>
        <v>2404.9622047083249</v>
      </c>
      <c r="W105" s="47">
        <f t="shared" ref="W105:W124" si="258">W44-W45</f>
        <v>2250.9333323448882</v>
      </c>
      <c r="X105" s="47">
        <f t="shared" si="157"/>
        <v>1840.9019716400035</v>
      </c>
      <c r="Y105" s="47">
        <f t="shared" si="161"/>
        <v>1537.5700790017218</v>
      </c>
      <c r="Z105" s="47">
        <f t="shared" si="164"/>
        <v>1974.0784021553627</v>
      </c>
      <c r="AA105" s="47">
        <f t="shared" si="166"/>
        <v>1721.935447269203</v>
      </c>
      <c r="AB105" s="47">
        <f t="shared" si="168"/>
        <v>1700.2531505538391</v>
      </c>
      <c r="AC105" s="47">
        <f t="shared" si="170"/>
        <v>1694.318108436717</v>
      </c>
      <c r="AD105" s="47">
        <f t="shared" si="172"/>
        <v>1966.3618439370475</v>
      </c>
      <c r="AE105" s="47">
        <f t="shared" si="174"/>
        <v>1901.3742867971305</v>
      </c>
      <c r="AF105" s="47">
        <f t="shared" si="176"/>
        <v>1600.5465328972641</v>
      </c>
      <c r="AG105" s="47">
        <f t="shared" si="178"/>
        <v>1305.5954086310958</v>
      </c>
      <c r="AH105" s="47">
        <f t="shared" si="181"/>
        <v>1800.4624743134045</v>
      </c>
      <c r="AI105" s="47">
        <f t="shared" si="186"/>
        <v>969.73371415220026</v>
      </c>
      <c r="AJ105" s="47">
        <f t="shared" si="189"/>
        <v>938.62363281843864</v>
      </c>
      <c r="AK105" s="47">
        <f t="shared" si="192"/>
        <v>857.44709356267413</v>
      </c>
      <c r="AL105" s="47">
        <f t="shared" si="196"/>
        <v>777.50186416159704</v>
      </c>
      <c r="AM105" s="47">
        <f t="shared" si="199"/>
        <v>699.75492313352879</v>
      </c>
      <c r="AN105" s="47">
        <f t="shared" si="202"/>
        <v>625.49717096725362</v>
      </c>
      <c r="AO105" s="47">
        <f t="shared" si="205"/>
        <v>554.70737825385004</v>
      </c>
      <c r="AP105" s="47">
        <f t="shared" si="208"/>
        <v>488.24758735999058</v>
      </c>
      <c r="AQ105" s="47">
        <f t="shared" si="211"/>
        <v>426.46020913033863</v>
      </c>
      <c r="AR105" s="47">
        <f t="shared" si="214"/>
        <v>369.58754020923516</v>
      </c>
      <c r="AS105" s="47">
        <f t="shared" si="218"/>
        <v>317.75257641501958</v>
      </c>
      <c r="AT105" s="47">
        <f t="shared" si="221"/>
        <v>270.97126553441922</v>
      </c>
      <c r="AU105" s="47">
        <f t="shared" si="224"/>
        <v>229.16522007405001</v>
      </c>
      <c r="AV105" s="47">
        <f t="shared" si="230"/>
        <v>192.17363275174284</v>
      </c>
      <c r="AW105" s="47">
        <f t="shared" si="234"/>
        <v>159.76854326762259</v>
      </c>
      <c r="AX105" s="47">
        <f t="shared" si="238"/>
        <v>131.66781513867318</v>
      </c>
      <c r="AY105" s="47">
        <f t="shared" si="242"/>
        <v>0</v>
      </c>
      <c r="AZ105" s="47">
        <f t="shared" si="246"/>
        <v>0</v>
      </c>
      <c r="BA105" s="47">
        <f t="shared" si="250"/>
        <v>0</v>
      </c>
      <c r="BB105" s="47">
        <f t="shared" si="254"/>
        <v>0</v>
      </c>
      <c r="BC105" s="47">
        <f t="shared" ref="BC105:BC124" si="259">BC44-BC45</f>
        <v>0</v>
      </c>
      <c r="BD105" s="47">
        <v>0</v>
      </c>
      <c r="BE105" s="47">
        <f t="shared" ref="BE105:BW105" si="260">BE44-BE45</f>
        <v>0</v>
      </c>
      <c r="BF105" s="47">
        <f t="shared" si="260"/>
        <v>0</v>
      </c>
      <c r="BG105" s="47">
        <f t="shared" si="260"/>
        <v>0</v>
      </c>
      <c r="BH105" s="47">
        <f t="shared" si="260"/>
        <v>0</v>
      </c>
      <c r="BI105" s="47">
        <f t="shared" si="260"/>
        <v>0</v>
      </c>
      <c r="BJ105" s="47">
        <f t="shared" si="260"/>
        <v>0</v>
      </c>
      <c r="BK105" s="47">
        <f t="shared" si="260"/>
        <v>0</v>
      </c>
      <c r="BL105" s="47">
        <f t="shared" si="260"/>
        <v>0</v>
      </c>
      <c r="BM105" s="47">
        <f t="shared" si="260"/>
        <v>0</v>
      </c>
      <c r="BN105" s="47">
        <f t="shared" si="260"/>
        <v>0</v>
      </c>
      <c r="BO105" s="47">
        <f t="shared" si="260"/>
        <v>0</v>
      </c>
      <c r="BP105" s="47">
        <f t="shared" si="260"/>
        <v>0</v>
      </c>
      <c r="BQ105" s="47">
        <f t="shared" si="260"/>
        <v>0</v>
      </c>
      <c r="BR105" s="47">
        <f t="shared" si="260"/>
        <v>0</v>
      </c>
      <c r="BS105" s="47">
        <f t="shared" si="260"/>
        <v>0</v>
      </c>
      <c r="BT105" s="47">
        <f t="shared" si="260"/>
        <v>0</v>
      </c>
      <c r="BU105" s="47">
        <f t="shared" si="260"/>
        <v>0</v>
      </c>
      <c r="BV105" s="47">
        <f t="shared" si="260"/>
        <v>0</v>
      </c>
      <c r="BW105" s="47">
        <f t="shared" si="260"/>
        <v>0</v>
      </c>
      <c r="BX105" s="47">
        <f t="shared" si="194"/>
        <v>46233.876814120245</v>
      </c>
      <c r="BY105" s="48">
        <f t="shared" si="226"/>
        <v>25.834249687915708</v>
      </c>
      <c r="BZ105" s="33">
        <f t="shared" si="227"/>
        <v>65.493979226269076</v>
      </c>
      <c r="CF105" s="49">
        <f t="shared" ref="CF105:DV105" si="261">IF(CF44-CF45&gt;0,CF44-CF45,0)</f>
        <v>0</v>
      </c>
      <c r="CG105" s="49">
        <f t="shared" si="261"/>
        <v>0</v>
      </c>
      <c r="CH105" s="49">
        <f t="shared" si="261"/>
        <v>0</v>
      </c>
      <c r="CI105" s="49">
        <f t="shared" si="261"/>
        <v>0.69201244108367632</v>
      </c>
      <c r="CJ105" s="49">
        <f t="shared" si="261"/>
        <v>0.66755254030704236</v>
      </c>
      <c r="CK105" s="49">
        <f t="shared" si="261"/>
        <v>0.64108040610037165</v>
      </c>
      <c r="CL105" s="49">
        <f t="shared" si="261"/>
        <v>0.61269150875244804</v>
      </c>
      <c r="CM105" s="49">
        <f t="shared" si="261"/>
        <v>0.58408881542698055</v>
      </c>
      <c r="CN105" s="49">
        <f t="shared" si="261"/>
        <v>0.553142602125547</v>
      </c>
      <c r="CO105" s="49">
        <f t="shared" si="261"/>
        <v>0.52118814434419392</v>
      </c>
      <c r="CP105" s="49">
        <f t="shared" si="261"/>
        <v>0.48833955112678495</v>
      </c>
      <c r="CQ105" s="49">
        <f t="shared" si="261"/>
        <v>0.45485408585034293</v>
      </c>
      <c r="CR105" s="49">
        <f t="shared" si="261"/>
        <v>0.42102555628309801</v>
      </c>
      <c r="CS105" s="49">
        <f t="shared" si="261"/>
        <v>0</v>
      </c>
      <c r="CT105" s="49">
        <f t="shared" si="261"/>
        <v>0</v>
      </c>
      <c r="CU105" s="49">
        <f t="shared" si="261"/>
        <v>0</v>
      </c>
      <c r="CV105" s="49">
        <f t="shared" si="261"/>
        <v>0</v>
      </c>
      <c r="CW105" s="49">
        <f t="shared" si="261"/>
        <v>0</v>
      </c>
      <c r="CX105" s="49">
        <f t="shared" si="261"/>
        <v>0</v>
      </c>
      <c r="CY105" s="49">
        <f t="shared" si="261"/>
        <v>0</v>
      </c>
      <c r="CZ105" s="49">
        <f t="shared" si="261"/>
        <v>0</v>
      </c>
      <c r="DA105" s="49">
        <f t="shared" si="261"/>
        <v>0</v>
      </c>
      <c r="DB105" s="49">
        <f t="shared" si="261"/>
        <v>0</v>
      </c>
      <c r="DC105" s="49">
        <f t="shared" si="261"/>
        <v>0</v>
      </c>
      <c r="DD105" s="49">
        <f t="shared" si="261"/>
        <v>0</v>
      </c>
      <c r="DE105" s="49">
        <f t="shared" si="261"/>
        <v>0</v>
      </c>
      <c r="DF105" s="49">
        <f t="shared" si="261"/>
        <v>0</v>
      </c>
      <c r="DG105" s="49">
        <f t="shared" si="261"/>
        <v>0</v>
      </c>
      <c r="DH105" s="49">
        <f t="shared" si="261"/>
        <v>0</v>
      </c>
      <c r="DI105" s="49">
        <f t="shared" si="261"/>
        <v>0</v>
      </c>
      <c r="DJ105" s="49">
        <f t="shared" si="261"/>
        <v>0</v>
      </c>
      <c r="DK105" s="49">
        <f t="shared" si="261"/>
        <v>0</v>
      </c>
      <c r="DL105" s="49">
        <f t="shared" si="261"/>
        <v>0</v>
      </c>
      <c r="DM105" s="49">
        <f t="shared" si="261"/>
        <v>0</v>
      </c>
      <c r="DN105" s="49">
        <f t="shared" si="261"/>
        <v>0</v>
      </c>
      <c r="DO105" s="49">
        <f t="shared" si="261"/>
        <v>0</v>
      </c>
      <c r="DP105" s="49">
        <f t="shared" si="261"/>
        <v>0</v>
      </c>
      <c r="DQ105" s="49">
        <f t="shared" si="261"/>
        <v>0</v>
      </c>
      <c r="DR105" s="49">
        <f t="shared" si="261"/>
        <v>0</v>
      </c>
      <c r="DS105" s="49">
        <f t="shared" si="261"/>
        <v>0</v>
      </c>
      <c r="DT105" s="49">
        <f t="shared" si="261"/>
        <v>0</v>
      </c>
      <c r="DU105" s="49">
        <f t="shared" si="261"/>
        <v>0</v>
      </c>
      <c r="DV105" s="49">
        <f t="shared" si="261"/>
        <v>0</v>
      </c>
      <c r="DW105" s="21">
        <f t="shared" si="184"/>
        <v>5.6359756514004857</v>
      </c>
      <c r="DX105" s="13">
        <v>0.97656264437916407</v>
      </c>
      <c r="EG105" s="13">
        <v>0.97656264437916407</v>
      </c>
    </row>
    <row r="106" spans="8:137" x14ac:dyDescent="0.3">
      <c r="H106" s="34">
        <v>2042</v>
      </c>
      <c r="I106" s="47">
        <f t="shared" si="257"/>
        <v>1.9963540447428901E-2</v>
      </c>
      <c r="J106" s="47">
        <f t="shared" si="257"/>
        <v>0.19107455374949506</v>
      </c>
      <c r="K106" s="47">
        <f t="shared" si="257"/>
        <v>3.776204157794524</v>
      </c>
      <c r="L106" s="47">
        <f t="shared" si="257"/>
        <v>87.147942599889859</v>
      </c>
      <c r="M106" s="47">
        <f t="shared" si="257"/>
        <v>1248.4664241279934</v>
      </c>
      <c r="N106" s="47">
        <f t="shared" si="257"/>
        <v>3897.1691478486537</v>
      </c>
      <c r="O106" s="47">
        <f t="shared" si="257"/>
        <v>175.07871599870168</v>
      </c>
      <c r="P106" s="47">
        <f t="shared" si="229"/>
        <v>663.43532944199887</v>
      </c>
      <c r="Q106" s="47">
        <f t="shared" si="233"/>
        <v>1030.1189173595194</v>
      </c>
      <c r="R106" s="47">
        <f t="shared" si="237"/>
        <v>1149.3962884015473</v>
      </c>
      <c r="S106" s="47">
        <f t="shared" si="241"/>
        <v>1526.5285094688479</v>
      </c>
      <c r="T106" s="47">
        <f t="shared" si="245"/>
        <v>1869.1730107003041</v>
      </c>
      <c r="U106" s="47">
        <f t="shared" si="249"/>
        <v>2167.8930127327876</v>
      </c>
      <c r="V106" s="47">
        <f t="shared" si="253"/>
        <v>2310.7392834483726</v>
      </c>
      <c r="W106" s="47">
        <f t="shared" si="258"/>
        <v>2184.4627905343586</v>
      </c>
      <c r="X106" s="47">
        <f t="shared" ref="X106:X124" si="262">X45-X46</f>
        <v>1804.4797344645995</v>
      </c>
      <c r="Y106" s="47">
        <f t="shared" si="161"/>
        <v>1522.2836824834139</v>
      </c>
      <c r="Z106" s="47">
        <f t="shared" si="164"/>
        <v>1974.0784021553627</v>
      </c>
      <c r="AA106" s="47">
        <f t="shared" si="166"/>
        <v>1739.2266974670274</v>
      </c>
      <c r="AB106" s="47">
        <f t="shared" si="168"/>
        <v>1734.5716426515464</v>
      </c>
      <c r="AC106" s="47">
        <f t="shared" si="170"/>
        <v>1745.8741446187887</v>
      </c>
      <c r="AD106" s="47">
        <f t="shared" si="172"/>
        <v>2046.5423984967856</v>
      </c>
      <c r="AE106" s="47">
        <f t="shared" si="174"/>
        <v>1998.7765782699207</v>
      </c>
      <c r="AF106" s="47">
        <f t="shared" si="176"/>
        <v>1699.4338627098841</v>
      </c>
      <c r="AG106" s="47">
        <f t="shared" si="178"/>
        <v>1400.1801115309354</v>
      </c>
      <c r="AH106" s="47">
        <f t="shared" si="181"/>
        <v>1950.2877479863964</v>
      </c>
      <c r="AI106" s="47">
        <f t="shared" si="186"/>
        <v>1074.7202863300699</v>
      </c>
      <c r="AJ106" s="47">
        <f t="shared" si="189"/>
        <v>1047.90815404155</v>
      </c>
      <c r="AK106" s="47">
        <f t="shared" si="192"/>
        <v>964.33482511282637</v>
      </c>
      <c r="AL106" s="47">
        <f t="shared" si="196"/>
        <v>880.8678118131138</v>
      </c>
      <c r="AM106" s="47">
        <f t="shared" si="199"/>
        <v>798.62710847065318</v>
      </c>
      <c r="AN106" s="47">
        <f t="shared" si="202"/>
        <v>719.13796802249271</v>
      </c>
      <c r="AO106" s="47">
        <f t="shared" si="205"/>
        <v>642.4503873733629</v>
      </c>
      <c r="AP106" s="47">
        <f t="shared" si="208"/>
        <v>569.64533197808487</v>
      </c>
      <c r="AQ106" s="47">
        <f t="shared" si="211"/>
        <v>501.22386011538038</v>
      </c>
      <c r="AR106" s="47">
        <f t="shared" si="214"/>
        <v>437.58187761103909</v>
      </c>
      <c r="AS106" s="47">
        <f t="shared" si="218"/>
        <v>378.98312395151879</v>
      </c>
      <c r="AT106" s="47">
        <f t="shared" si="221"/>
        <v>325.56882751631201</v>
      </c>
      <c r="AU106" s="47">
        <f t="shared" si="224"/>
        <v>277.36845507171529</v>
      </c>
      <c r="AV106" s="47">
        <f t="shared" si="230"/>
        <v>234.31006619542313</v>
      </c>
      <c r="AW106" s="47">
        <f t="shared" si="234"/>
        <v>196.23533368531207</v>
      </c>
      <c r="AX106" s="47">
        <f t="shared" si="238"/>
        <v>162.91247739468236</v>
      </c>
      <c r="AY106" s="47">
        <f t="shared" si="242"/>
        <v>134.05055449213251</v>
      </c>
      <c r="AZ106" s="47">
        <f t="shared" si="246"/>
        <v>0</v>
      </c>
      <c r="BA106" s="47">
        <f t="shared" si="250"/>
        <v>0</v>
      </c>
      <c r="BB106" s="47">
        <f t="shared" si="254"/>
        <v>0</v>
      </c>
      <c r="BC106" s="47">
        <f t="shared" si="259"/>
        <v>0</v>
      </c>
      <c r="BD106" s="47">
        <f t="shared" ref="BD106:BD124" si="263">BD45-BD46</f>
        <v>0</v>
      </c>
      <c r="BE106" s="47">
        <v>0</v>
      </c>
      <c r="BF106" s="47">
        <f t="shared" ref="BF106:BW106" si="264">BF45-BF46</f>
        <v>0</v>
      </c>
      <c r="BG106" s="47">
        <f t="shared" si="264"/>
        <v>0</v>
      </c>
      <c r="BH106" s="47">
        <f t="shared" si="264"/>
        <v>0</v>
      </c>
      <c r="BI106" s="47">
        <f t="shared" si="264"/>
        <v>0</v>
      </c>
      <c r="BJ106" s="47">
        <f t="shared" si="264"/>
        <v>0</v>
      </c>
      <c r="BK106" s="47">
        <f t="shared" si="264"/>
        <v>0</v>
      </c>
      <c r="BL106" s="47">
        <f t="shared" si="264"/>
        <v>0</v>
      </c>
      <c r="BM106" s="47">
        <f t="shared" si="264"/>
        <v>0</v>
      </c>
      <c r="BN106" s="47">
        <f t="shared" si="264"/>
        <v>0</v>
      </c>
      <c r="BO106" s="47">
        <f t="shared" si="264"/>
        <v>0</v>
      </c>
      <c r="BP106" s="47">
        <f t="shared" si="264"/>
        <v>0</v>
      </c>
      <c r="BQ106" s="47">
        <f t="shared" si="264"/>
        <v>0</v>
      </c>
      <c r="BR106" s="47">
        <f t="shared" si="264"/>
        <v>0</v>
      </c>
      <c r="BS106" s="47">
        <f t="shared" si="264"/>
        <v>0</v>
      </c>
      <c r="BT106" s="47">
        <f t="shared" si="264"/>
        <v>0</v>
      </c>
      <c r="BU106" s="47">
        <f t="shared" si="264"/>
        <v>0</v>
      </c>
      <c r="BV106" s="47">
        <f t="shared" si="264"/>
        <v>0</v>
      </c>
      <c r="BW106" s="47">
        <f t="shared" si="264"/>
        <v>0</v>
      </c>
      <c r="BX106" s="47">
        <f t="shared" si="194"/>
        <v>47275.2580669253</v>
      </c>
      <c r="BY106" s="48">
        <f t="shared" si="226"/>
        <v>25.449028838315169</v>
      </c>
      <c r="BZ106" s="33">
        <f t="shared" si="227"/>
        <v>64.981838791751102</v>
      </c>
      <c r="CF106" s="49">
        <f t="shared" ref="CF106:DV106" si="265">IF(CF45-CF46&gt;0,CF45-CF46,0)</f>
        <v>0</v>
      </c>
      <c r="CG106" s="49">
        <f t="shared" si="265"/>
        <v>0</v>
      </c>
      <c r="CH106" s="49">
        <f t="shared" si="265"/>
        <v>0</v>
      </c>
      <c r="CI106" s="49">
        <f t="shared" si="265"/>
        <v>0.77090992973367634</v>
      </c>
      <c r="CJ106" s="49">
        <f t="shared" si="265"/>
        <v>0.74634251499219317</v>
      </c>
      <c r="CK106" s="49">
        <f t="shared" si="265"/>
        <v>0.71933008355529182</v>
      </c>
      <c r="CL106" s="49">
        <f t="shared" si="265"/>
        <v>0.68995469330303649</v>
      </c>
      <c r="CM106" s="49">
        <f t="shared" si="265"/>
        <v>0.66011650755910978</v>
      </c>
      <c r="CN106" s="49">
        <f t="shared" si="265"/>
        <v>0.62739608320649154</v>
      </c>
      <c r="CO106" s="49">
        <f t="shared" si="265"/>
        <v>0.59328342368195308</v>
      </c>
      <c r="CP106" s="49">
        <f t="shared" si="265"/>
        <v>0.55789513911534527</v>
      </c>
      <c r="CQ106" s="49">
        <f t="shared" si="265"/>
        <v>0.5215137575372637</v>
      </c>
      <c r="CR106" s="49">
        <f t="shared" si="265"/>
        <v>0.4844680255826006</v>
      </c>
      <c r="CS106" s="49">
        <f t="shared" si="265"/>
        <v>0.44712461733314512</v>
      </c>
      <c r="CT106" s="49">
        <f t="shared" si="265"/>
        <v>0</v>
      </c>
      <c r="CU106" s="49">
        <f t="shared" si="265"/>
        <v>0</v>
      </c>
      <c r="CV106" s="49">
        <f t="shared" si="265"/>
        <v>0</v>
      </c>
      <c r="CW106" s="49">
        <f t="shared" si="265"/>
        <v>0</v>
      </c>
      <c r="CX106" s="49">
        <f t="shared" si="265"/>
        <v>0</v>
      </c>
      <c r="CY106" s="49">
        <f t="shared" si="265"/>
        <v>0</v>
      </c>
      <c r="CZ106" s="49">
        <f t="shared" si="265"/>
        <v>0</v>
      </c>
      <c r="DA106" s="49">
        <f t="shared" si="265"/>
        <v>0</v>
      </c>
      <c r="DB106" s="49">
        <f t="shared" si="265"/>
        <v>0</v>
      </c>
      <c r="DC106" s="49">
        <f t="shared" si="265"/>
        <v>0</v>
      </c>
      <c r="DD106" s="49">
        <f t="shared" si="265"/>
        <v>0</v>
      </c>
      <c r="DE106" s="49">
        <f t="shared" si="265"/>
        <v>0</v>
      </c>
      <c r="DF106" s="49">
        <f t="shared" si="265"/>
        <v>0</v>
      </c>
      <c r="DG106" s="49">
        <f t="shared" si="265"/>
        <v>0</v>
      </c>
      <c r="DH106" s="49">
        <f t="shared" si="265"/>
        <v>0</v>
      </c>
      <c r="DI106" s="49">
        <f t="shared" si="265"/>
        <v>0</v>
      </c>
      <c r="DJ106" s="49">
        <f t="shared" si="265"/>
        <v>0</v>
      </c>
      <c r="DK106" s="49">
        <f t="shared" si="265"/>
        <v>0</v>
      </c>
      <c r="DL106" s="49">
        <f t="shared" si="265"/>
        <v>0</v>
      </c>
      <c r="DM106" s="49">
        <f t="shared" si="265"/>
        <v>0</v>
      </c>
      <c r="DN106" s="49">
        <f t="shared" si="265"/>
        <v>0</v>
      </c>
      <c r="DO106" s="49">
        <f t="shared" si="265"/>
        <v>0</v>
      </c>
      <c r="DP106" s="49">
        <f t="shared" si="265"/>
        <v>0</v>
      </c>
      <c r="DQ106" s="49">
        <f t="shared" si="265"/>
        <v>0</v>
      </c>
      <c r="DR106" s="49">
        <f t="shared" si="265"/>
        <v>0</v>
      </c>
      <c r="DS106" s="49">
        <f t="shared" si="265"/>
        <v>0</v>
      </c>
      <c r="DT106" s="49">
        <f t="shared" si="265"/>
        <v>0</v>
      </c>
      <c r="DU106" s="49">
        <f t="shared" si="265"/>
        <v>0</v>
      </c>
      <c r="DV106" s="49">
        <f t="shared" si="265"/>
        <v>0</v>
      </c>
      <c r="DW106" s="21">
        <f t="shared" si="184"/>
        <v>6.8183347756001069</v>
      </c>
      <c r="DX106" s="13">
        <v>0.98060963299060888</v>
      </c>
      <c r="EG106" s="13">
        <v>0.98060963299060888</v>
      </c>
    </row>
    <row r="107" spans="8:137" x14ac:dyDescent="0.3">
      <c r="H107" s="34">
        <v>2043</v>
      </c>
      <c r="I107" s="47">
        <f t="shared" si="257"/>
        <v>1.3415212672537955E-2</v>
      </c>
      <c r="J107" s="47">
        <f t="shared" si="257"/>
        <v>0.13711925721511325</v>
      </c>
      <c r="K107" s="47">
        <f t="shared" si="257"/>
        <v>2.8939207284595465</v>
      </c>
      <c r="L107" s="47">
        <f t="shared" si="257"/>
        <v>71.322054085348555</v>
      </c>
      <c r="M107" s="47">
        <f t="shared" si="257"/>
        <v>1091.1365144986112</v>
      </c>
      <c r="N107" s="47">
        <f t="shared" si="257"/>
        <v>3637.3658341181035</v>
      </c>
      <c r="O107" s="47">
        <f t="shared" si="257"/>
        <v>169.42036166686466</v>
      </c>
      <c r="P107" s="47">
        <f t="shared" si="229"/>
        <v>646.22595391745926</v>
      </c>
      <c r="Q107" s="47">
        <f t="shared" si="233"/>
        <v>1010.0124187724068</v>
      </c>
      <c r="R107" s="47">
        <f t="shared" si="237"/>
        <v>1134.3907879528761</v>
      </c>
      <c r="S107" s="47">
        <f t="shared" si="241"/>
        <v>1516.5312710760118</v>
      </c>
      <c r="T107" s="47">
        <f t="shared" si="245"/>
        <v>1742.906987901144</v>
      </c>
      <c r="U107" s="47">
        <f t="shared" si="249"/>
        <v>2041.7467966001095</v>
      </c>
      <c r="V107" s="47">
        <f t="shared" si="253"/>
        <v>2198.1347514306472</v>
      </c>
      <c r="W107" s="47">
        <f t="shared" si="258"/>
        <v>2098.8787156142389</v>
      </c>
      <c r="X107" s="47">
        <f t="shared" si="262"/>
        <v>1751.1930627038564</v>
      </c>
      <c r="Y107" s="47">
        <f t="shared" ref="Y107:Y124" si="266">Y46-Y47</f>
        <v>1492.1653067166371</v>
      </c>
      <c r="Z107" s="47">
        <f t="shared" si="164"/>
        <v>1954.4522754339341</v>
      </c>
      <c r="AA107" s="47">
        <f t="shared" si="166"/>
        <v>1739.2266974670274</v>
      </c>
      <c r="AB107" s="47">
        <f t="shared" si="168"/>
        <v>1751.9897824004584</v>
      </c>
      <c r="AC107" s="47">
        <f t="shared" si="170"/>
        <v>1781.1134664904603</v>
      </c>
      <c r="AD107" s="47">
        <f t="shared" si="172"/>
        <v>2108.8161907791509</v>
      </c>
      <c r="AE107" s="47">
        <f t="shared" si="174"/>
        <v>2080.278879070167</v>
      </c>
      <c r="AF107" s="47">
        <f t="shared" si="176"/>
        <v>1786.4912893216824</v>
      </c>
      <c r="AG107" s="47">
        <f t="shared" si="178"/>
        <v>1486.6881071687749</v>
      </c>
      <c r="AH107" s="47">
        <f t="shared" si="181"/>
        <v>2091.5776039348784</v>
      </c>
      <c r="AI107" s="47">
        <f t="shared" si="186"/>
        <v>1182.3596919719639</v>
      </c>
      <c r="AJ107" s="47">
        <f t="shared" si="189"/>
        <v>1161.3581490705837</v>
      </c>
      <c r="AK107" s="47">
        <f t="shared" si="192"/>
        <v>1076.6129161137796</v>
      </c>
      <c r="AL107" s="47">
        <f t="shared" si="196"/>
        <v>990.67512576533045</v>
      </c>
      <c r="AM107" s="47">
        <f t="shared" si="199"/>
        <v>904.80157787373173</v>
      </c>
      <c r="AN107" s="47">
        <f t="shared" si="202"/>
        <v>820.74888937035576</v>
      </c>
      <c r="AO107" s="47">
        <f t="shared" si="205"/>
        <v>738.62918583070859</v>
      </c>
      <c r="AP107" s="47">
        <f t="shared" si="208"/>
        <v>659.75121035306074</v>
      </c>
      <c r="AQ107" s="47">
        <f t="shared" si="211"/>
        <v>584.78493203541439</v>
      </c>
      <c r="AR107" s="47">
        <f t="shared" si="214"/>
        <v>514.29529207429732</v>
      </c>
      <c r="AS107" s="47">
        <f t="shared" si="218"/>
        <v>448.70600039092824</v>
      </c>
      <c r="AT107" s="47">
        <f t="shared" si="221"/>
        <v>388.30555744167941</v>
      </c>
      <c r="AU107" s="47">
        <f t="shared" si="224"/>
        <v>333.25497642569826</v>
      </c>
      <c r="AV107" s="47">
        <f t="shared" si="230"/>
        <v>283.59548210405046</v>
      </c>
      <c r="AW107" s="47">
        <f t="shared" si="234"/>
        <v>239.26234503295564</v>
      </c>
      <c r="AX107" s="47">
        <f t="shared" si="238"/>
        <v>200.09686330740806</v>
      </c>
      <c r="AY107" s="47">
        <f t="shared" si="242"/>
        <v>165.86063880108122</v>
      </c>
      <c r="AZ107" s="47">
        <f t="shared" si="246"/>
        <v>136.25085791651509</v>
      </c>
      <c r="BA107" s="47">
        <f t="shared" si="250"/>
        <v>0</v>
      </c>
      <c r="BB107" s="47">
        <f t="shared" si="254"/>
        <v>0</v>
      </c>
      <c r="BC107" s="47">
        <f t="shared" si="259"/>
        <v>0</v>
      </c>
      <c r="BD107" s="47">
        <f t="shared" si="263"/>
        <v>0</v>
      </c>
      <c r="BE107" s="47">
        <f t="shared" ref="BE107:BE124" si="267">BE46-BE47</f>
        <v>0</v>
      </c>
      <c r="BF107" s="47">
        <v>0</v>
      </c>
      <c r="BG107" s="47">
        <f t="shared" ref="BG107:BW107" si="268">BG46-BG47</f>
        <v>0</v>
      </c>
      <c r="BH107" s="47">
        <f t="shared" si="268"/>
        <v>0</v>
      </c>
      <c r="BI107" s="47">
        <f t="shared" si="268"/>
        <v>0</v>
      </c>
      <c r="BJ107" s="47">
        <f t="shared" si="268"/>
        <v>0</v>
      </c>
      <c r="BK107" s="47">
        <f t="shared" si="268"/>
        <v>0</v>
      </c>
      <c r="BL107" s="47">
        <f t="shared" si="268"/>
        <v>0</v>
      </c>
      <c r="BM107" s="47">
        <f t="shared" si="268"/>
        <v>0</v>
      </c>
      <c r="BN107" s="47">
        <f t="shared" si="268"/>
        <v>0</v>
      </c>
      <c r="BO107" s="47">
        <f t="shared" si="268"/>
        <v>0</v>
      </c>
      <c r="BP107" s="47">
        <f t="shared" si="268"/>
        <v>0</v>
      </c>
      <c r="BQ107" s="47">
        <f t="shared" si="268"/>
        <v>0</v>
      </c>
      <c r="BR107" s="47">
        <f t="shared" si="268"/>
        <v>0</v>
      </c>
      <c r="BS107" s="47">
        <f t="shared" si="268"/>
        <v>0</v>
      </c>
      <c r="BT107" s="47">
        <f t="shared" si="268"/>
        <v>0</v>
      </c>
      <c r="BU107" s="47">
        <f t="shared" si="268"/>
        <v>0</v>
      </c>
      <c r="BV107" s="47">
        <f t="shared" si="268"/>
        <v>0</v>
      </c>
      <c r="BW107" s="47">
        <f t="shared" si="268"/>
        <v>0</v>
      </c>
      <c r="BX107" s="47">
        <f t="shared" si="194"/>
        <v>48214.459256198737</v>
      </c>
      <c r="BY107" s="48">
        <f t="shared" si="226"/>
        <v>25.055675361879771</v>
      </c>
      <c r="BZ107" s="33">
        <f t="shared" si="227"/>
        <v>64.457460689974184</v>
      </c>
      <c r="CF107" s="49">
        <f t="shared" ref="CF107:DV107" si="269">IF(CF46-CF47&gt;0,CF46-CF47,0)</f>
        <v>0</v>
      </c>
      <c r="CG107" s="49">
        <f t="shared" si="269"/>
        <v>0</v>
      </c>
      <c r="CH107" s="49">
        <f t="shared" si="269"/>
        <v>0</v>
      </c>
      <c r="CI107" s="49">
        <f t="shared" si="269"/>
        <v>0.8557174445694784</v>
      </c>
      <c r="CJ107" s="49">
        <f t="shared" si="269"/>
        <v>0.83143426567431788</v>
      </c>
      <c r="CK107" s="49">
        <f t="shared" si="269"/>
        <v>0.8042312645882248</v>
      </c>
      <c r="CL107" s="49">
        <f t="shared" si="269"/>
        <v>0.77416992074680024</v>
      </c>
      <c r="CM107" s="49">
        <f t="shared" si="269"/>
        <v>0.7433602000533881</v>
      </c>
      <c r="CN107" s="49">
        <f t="shared" si="269"/>
        <v>0.70906084890495436</v>
      </c>
      <c r="CO107" s="49">
        <f t="shared" si="269"/>
        <v>0.67292538093983012</v>
      </c>
      <c r="CP107" s="49">
        <f t="shared" si="269"/>
        <v>0.63506804938231198</v>
      </c>
      <c r="CQ107" s="49">
        <f t="shared" si="269"/>
        <v>0.5957944418806278</v>
      </c>
      <c r="CR107" s="49">
        <f t="shared" si="269"/>
        <v>0.55546767257447982</v>
      </c>
      <c r="CS107" s="49">
        <f t="shared" si="269"/>
        <v>0.51449983811227185</v>
      </c>
      <c r="CT107" s="49">
        <f t="shared" si="269"/>
        <v>0.47333494623865136</v>
      </c>
      <c r="CU107" s="49">
        <f t="shared" si="269"/>
        <v>0</v>
      </c>
      <c r="CV107" s="49">
        <f t="shared" si="269"/>
        <v>0</v>
      </c>
      <c r="CW107" s="49">
        <f t="shared" si="269"/>
        <v>0</v>
      </c>
      <c r="CX107" s="49">
        <f t="shared" si="269"/>
        <v>0</v>
      </c>
      <c r="CY107" s="49">
        <f t="shared" si="269"/>
        <v>0</v>
      </c>
      <c r="CZ107" s="49">
        <f t="shared" si="269"/>
        <v>0</v>
      </c>
      <c r="DA107" s="49">
        <f t="shared" si="269"/>
        <v>0</v>
      </c>
      <c r="DB107" s="49">
        <f t="shared" si="269"/>
        <v>0</v>
      </c>
      <c r="DC107" s="49">
        <f t="shared" si="269"/>
        <v>0</v>
      </c>
      <c r="DD107" s="49">
        <f t="shared" si="269"/>
        <v>0</v>
      </c>
      <c r="DE107" s="49">
        <f t="shared" si="269"/>
        <v>0</v>
      </c>
      <c r="DF107" s="49">
        <f t="shared" si="269"/>
        <v>0</v>
      </c>
      <c r="DG107" s="49">
        <f t="shared" si="269"/>
        <v>0</v>
      </c>
      <c r="DH107" s="49">
        <f t="shared" si="269"/>
        <v>0</v>
      </c>
      <c r="DI107" s="49">
        <f t="shared" si="269"/>
        <v>0</v>
      </c>
      <c r="DJ107" s="49">
        <f t="shared" si="269"/>
        <v>0</v>
      </c>
      <c r="DK107" s="49">
        <f t="shared" si="269"/>
        <v>0</v>
      </c>
      <c r="DL107" s="49">
        <f t="shared" si="269"/>
        <v>0</v>
      </c>
      <c r="DM107" s="49">
        <f t="shared" si="269"/>
        <v>0</v>
      </c>
      <c r="DN107" s="49">
        <f t="shared" si="269"/>
        <v>0</v>
      </c>
      <c r="DO107" s="49">
        <f t="shared" si="269"/>
        <v>0</v>
      </c>
      <c r="DP107" s="49">
        <f t="shared" si="269"/>
        <v>0</v>
      </c>
      <c r="DQ107" s="49">
        <f t="shared" si="269"/>
        <v>0</v>
      </c>
      <c r="DR107" s="49">
        <f t="shared" si="269"/>
        <v>0</v>
      </c>
      <c r="DS107" s="49">
        <f t="shared" si="269"/>
        <v>0</v>
      </c>
      <c r="DT107" s="49">
        <f t="shared" si="269"/>
        <v>0</v>
      </c>
      <c r="DU107" s="49">
        <f t="shared" si="269"/>
        <v>0</v>
      </c>
      <c r="DV107" s="49">
        <f t="shared" si="269"/>
        <v>0</v>
      </c>
      <c r="DW107" s="21">
        <f t="shared" si="184"/>
        <v>8.1650642736653367</v>
      </c>
      <c r="DX107" s="13">
        <v>0.98421638483071761</v>
      </c>
      <c r="EG107" s="13">
        <v>0.98421638483071761</v>
      </c>
    </row>
    <row r="108" spans="8:137" x14ac:dyDescent="0.3">
      <c r="H108" s="34">
        <v>2044</v>
      </c>
      <c r="I108" s="47">
        <f t="shared" si="257"/>
        <v>8.9557919795330218E-3</v>
      </c>
      <c r="J108" s="47">
        <f t="shared" si="257"/>
        <v>9.7755340233721955E-2</v>
      </c>
      <c r="K108" s="47">
        <f t="shared" si="257"/>
        <v>2.2032523383918061</v>
      </c>
      <c r="L108" s="47">
        <f t="shared" si="257"/>
        <v>57.987848190690784</v>
      </c>
      <c r="M108" s="47">
        <f t="shared" si="257"/>
        <v>947.38774123698022</v>
      </c>
      <c r="N108" s="47">
        <f t="shared" si="257"/>
        <v>3372.6491166213564</v>
      </c>
      <c r="O108" s="47">
        <f t="shared" si="257"/>
        <v>162.87120381993282</v>
      </c>
      <c r="P108" s="47">
        <f t="shared" si="229"/>
        <v>625.34063153640182</v>
      </c>
      <c r="Q108" s="47">
        <f t="shared" si="233"/>
        <v>983.81290507794802</v>
      </c>
      <c r="R108" s="47">
        <f t="shared" si="237"/>
        <v>1112.2490464598905</v>
      </c>
      <c r="S108" s="47">
        <f t="shared" si="241"/>
        <v>1496.7327812964722</v>
      </c>
      <c r="T108" s="47">
        <f t="shared" si="245"/>
        <v>1609.0131475083854</v>
      </c>
      <c r="U108" s="47">
        <f t="shared" si="249"/>
        <v>1903.8231019534396</v>
      </c>
      <c r="V108" s="47">
        <f t="shared" si="253"/>
        <v>2070.2288170445299</v>
      </c>
      <c r="W108" s="47">
        <f t="shared" si="258"/>
        <v>1996.5983513920146</v>
      </c>
      <c r="X108" s="47">
        <f t="shared" si="262"/>
        <v>1682.5838655467905</v>
      </c>
      <c r="Y108" s="47">
        <f t="shared" si="266"/>
        <v>1448.1013466770019</v>
      </c>
      <c r="Z108" s="47">
        <f t="shared" ref="Z108:Z124" si="270">Z47-Z48</f>
        <v>1915.7834460119884</v>
      </c>
      <c r="AA108" s="47">
        <f t="shared" si="166"/>
        <v>1721.9354472692066</v>
      </c>
      <c r="AB108" s="47">
        <f t="shared" si="168"/>
        <v>1751.9897824004584</v>
      </c>
      <c r="AC108" s="47">
        <f t="shared" si="170"/>
        <v>1798.9989677318954</v>
      </c>
      <c r="AD108" s="47">
        <f t="shared" si="172"/>
        <v>2151.3812592545182</v>
      </c>
      <c r="AE108" s="47">
        <f t="shared" si="174"/>
        <v>2143.579231361804</v>
      </c>
      <c r="AF108" s="47">
        <f t="shared" si="176"/>
        <v>1859.3374253142101</v>
      </c>
      <c r="AG108" s="47">
        <f t="shared" si="178"/>
        <v>1562.8471408472578</v>
      </c>
      <c r="AH108" s="47">
        <f t="shared" si="181"/>
        <v>2220.8025406036104</v>
      </c>
      <c r="AI108" s="47">
        <f t="shared" si="186"/>
        <v>1291.2638773732324</v>
      </c>
      <c r="AJ108" s="47">
        <f t="shared" si="189"/>
        <v>1277.6748339730402</v>
      </c>
      <c r="AK108" s="47">
        <f t="shared" si="192"/>
        <v>1193.1705834152817</v>
      </c>
      <c r="AL108" s="47">
        <f t="shared" si="196"/>
        <v>1106.0200340134033</v>
      </c>
      <c r="AM108" s="47">
        <f t="shared" si="199"/>
        <v>1017.592429796845</v>
      </c>
      <c r="AN108" s="47">
        <f t="shared" si="202"/>
        <v>929.86436631545075</v>
      </c>
      <c r="AO108" s="47">
        <f t="shared" si="205"/>
        <v>842.99412753035722</v>
      </c>
      <c r="AP108" s="47">
        <f t="shared" si="208"/>
        <v>758.52004906753427</v>
      </c>
      <c r="AQ108" s="47">
        <f t="shared" si="211"/>
        <v>677.28557586325041</v>
      </c>
      <c r="AR108" s="47">
        <f t="shared" si="214"/>
        <v>600.03555567479634</v>
      </c>
      <c r="AS108" s="47">
        <f t="shared" si="218"/>
        <v>527.36960860079853</v>
      </c>
      <c r="AT108" s="47">
        <f t="shared" si="221"/>
        <v>459.74351520603523</v>
      </c>
      <c r="AU108" s="47">
        <f t="shared" si="224"/>
        <v>397.47281820066564</v>
      </c>
      <c r="AV108" s="47">
        <f t="shared" si="230"/>
        <v>340.73667706220294</v>
      </c>
      <c r="AW108" s="47">
        <f t="shared" si="234"/>
        <v>289.58943672684836</v>
      </c>
      <c r="AX108" s="47">
        <f t="shared" si="238"/>
        <v>243.97056253612391</v>
      </c>
      <c r="AY108" s="47">
        <f t="shared" si="242"/>
        <v>203.71793555049226</v>
      </c>
      <c r="AZ108" s="47">
        <f t="shared" si="246"/>
        <v>168.58307238524139</v>
      </c>
      <c r="BA108" s="47">
        <f t="shared" si="250"/>
        <v>138.24777866840304</v>
      </c>
      <c r="BB108" s="47">
        <f t="shared" si="254"/>
        <v>0</v>
      </c>
      <c r="BC108" s="47">
        <f t="shared" si="259"/>
        <v>0</v>
      </c>
      <c r="BD108" s="47">
        <f t="shared" si="263"/>
        <v>0</v>
      </c>
      <c r="BE108" s="47">
        <f t="shared" si="267"/>
        <v>0</v>
      </c>
      <c r="BF108" s="47">
        <f t="shared" ref="BF108:BF124" si="271">BF47-BF48</f>
        <v>0</v>
      </c>
      <c r="BG108" s="47">
        <v>0</v>
      </c>
      <c r="BH108" s="47">
        <f t="shared" ref="BH108:BW108" si="272">BH47-BH48</f>
        <v>0</v>
      </c>
      <c r="BI108" s="47">
        <f t="shared" si="272"/>
        <v>0</v>
      </c>
      <c r="BJ108" s="47">
        <f t="shared" si="272"/>
        <v>0</v>
      </c>
      <c r="BK108" s="47">
        <f t="shared" si="272"/>
        <v>0</v>
      </c>
      <c r="BL108" s="47">
        <f t="shared" si="272"/>
        <v>0</v>
      </c>
      <c r="BM108" s="47">
        <f t="shared" si="272"/>
        <v>0</v>
      </c>
      <c r="BN108" s="47">
        <f t="shared" si="272"/>
        <v>0</v>
      </c>
      <c r="BO108" s="47">
        <f t="shared" si="272"/>
        <v>0</v>
      </c>
      <c r="BP108" s="47">
        <f t="shared" si="272"/>
        <v>0</v>
      </c>
      <c r="BQ108" s="47">
        <f t="shared" si="272"/>
        <v>0</v>
      </c>
      <c r="BR108" s="47">
        <f t="shared" si="272"/>
        <v>0</v>
      </c>
      <c r="BS108" s="47">
        <f t="shared" si="272"/>
        <v>0</v>
      </c>
      <c r="BT108" s="47">
        <f t="shared" si="272"/>
        <v>0</v>
      </c>
      <c r="BU108" s="47">
        <f t="shared" si="272"/>
        <v>0</v>
      </c>
      <c r="BV108" s="47">
        <f t="shared" si="272"/>
        <v>0</v>
      </c>
      <c r="BW108" s="47">
        <f t="shared" si="272"/>
        <v>0</v>
      </c>
      <c r="BX108" s="47">
        <f t="shared" si="194"/>
        <v>49062.197946587396</v>
      </c>
      <c r="BY108" s="48">
        <f t="shared" si="226"/>
        <v>24.655492924212904</v>
      </c>
      <c r="BZ108" s="33">
        <f t="shared" si="227"/>
        <v>63.921992352846701</v>
      </c>
      <c r="CF108" s="49">
        <f t="shared" ref="CF108:DV108" si="273">IF(CF47-CF48&gt;0,CF47-CF48,0)</f>
        <v>0</v>
      </c>
      <c r="CG108" s="49">
        <f t="shared" si="273"/>
        <v>0</v>
      </c>
      <c r="CH108" s="49">
        <f t="shared" si="273"/>
        <v>0</v>
      </c>
      <c r="CI108" s="49">
        <f t="shared" si="273"/>
        <v>0.94644229519664691</v>
      </c>
      <c r="CJ108" s="49">
        <f t="shared" si="273"/>
        <v>0.92290004021106142</v>
      </c>
      <c r="CK108" s="49">
        <f t="shared" si="273"/>
        <v>0.89592300783272094</v>
      </c>
      <c r="CL108" s="49">
        <f t="shared" si="273"/>
        <v>0.86554374493982777</v>
      </c>
      <c r="CM108" s="49">
        <f t="shared" si="273"/>
        <v>0.83409405392487201</v>
      </c>
      <c r="CN108" s="49">
        <f t="shared" si="273"/>
        <v>0.79847664534401019</v>
      </c>
      <c r="CO108" s="49">
        <f t="shared" si="273"/>
        <v>0.7605164498641841</v>
      </c>
      <c r="CP108" s="49">
        <f t="shared" si="273"/>
        <v>0.72031914595078206</v>
      </c>
      <c r="CQ108" s="49">
        <f t="shared" si="273"/>
        <v>0.67820991349367432</v>
      </c>
      <c r="CR108" s="49">
        <f t="shared" si="273"/>
        <v>0.63458450938486521</v>
      </c>
      <c r="CS108" s="49">
        <f t="shared" si="273"/>
        <v>0.58990070040738374</v>
      </c>
      <c r="CT108" s="49">
        <f t="shared" si="273"/>
        <v>0.54465968495583184</v>
      </c>
      <c r="CU108" s="49">
        <f t="shared" si="273"/>
        <v>0.49939034679636052</v>
      </c>
      <c r="CV108" s="49">
        <f t="shared" si="273"/>
        <v>0</v>
      </c>
      <c r="CW108" s="49">
        <f t="shared" si="273"/>
        <v>0</v>
      </c>
      <c r="CX108" s="49">
        <f t="shared" si="273"/>
        <v>0</v>
      </c>
      <c r="CY108" s="49">
        <f t="shared" si="273"/>
        <v>0</v>
      </c>
      <c r="CZ108" s="49">
        <f t="shared" si="273"/>
        <v>0</v>
      </c>
      <c r="DA108" s="49">
        <f t="shared" si="273"/>
        <v>0</v>
      </c>
      <c r="DB108" s="49">
        <f t="shared" si="273"/>
        <v>0</v>
      </c>
      <c r="DC108" s="49">
        <f t="shared" si="273"/>
        <v>0</v>
      </c>
      <c r="DD108" s="49">
        <f t="shared" si="273"/>
        <v>0</v>
      </c>
      <c r="DE108" s="49">
        <f t="shared" si="273"/>
        <v>0</v>
      </c>
      <c r="DF108" s="49">
        <f t="shared" si="273"/>
        <v>0</v>
      </c>
      <c r="DG108" s="49">
        <f t="shared" si="273"/>
        <v>0</v>
      </c>
      <c r="DH108" s="49">
        <f t="shared" si="273"/>
        <v>0</v>
      </c>
      <c r="DI108" s="49">
        <f t="shared" si="273"/>
        <v>0</v>
      </c>
      <c r="DJ108" s="49">
        <f t="shared" si="273"/>
        <v>0</v>
      </c>
      <c r="DK108" s="49">
        <f t="shared" si="273"/>
        <v>0</v>
      </c>
      <c r="DL108" s="49">
        <f t="shared" si="273"/>
        <v>0</v>
      </c>
      <c r="DM108" s="49">
        <f t="shared" si="273"/>
        <v>0</v>
      </c>
      <c r="DN108" s="49">
        <f t="shared" si="273"/>
        <v>0</v>
      </c>
      <c r="DO108" s="49">
        <f t="shared" si="273"/>
        <v>0</v>
      </c>
      <c r="DP108" s="49">
        <f t="shared" si="273"/>
        <v>0</v>
      </c>
      <c r="DQ108" s="49">
        <f t="shared" si="273"/>
        <v>0</v>
      </c>
      <c r="DR108" s="49">
        <f t="shared" si="273"/>
        <v>0</v>
      </c>
      <c r="DS108" s="49">
        <f t="shared" si="273"/>
        <v>0</v>
      </c>
      <c r="DT108" s="49">
        <f t="shared" si="273"/>
        <v>0</v>
      </c>
      <c r="DU108" s="49">
        <f t="shared" si="273"/>
        <v>0</v>
      </c>
      <c r="DV108" s="49">
        <f t="shared" si="273"/>
        <v>0</v>
      </c>
      <c r="DW108" s="21">
        <f t="shared" si="184"/>
        <v>9.690960538302221</v>
      </c>
      <c r="DX108" s="13">
        <v>0.98741924184156371</v>
      </c>
      <c r="EG108" s="13">
        <v>0.98741924184156371</v>
      </c>
    </row>
    <row r="109" spans="8:137" x14ac:dyDescent="0.3">
      <c r="H109" s="34">
        <v>2045</v>
      </c>
      <c r="I109" s="47">
        <f t="shared" si="257"/>
        <v>5.9395955138747559E-3</v>
      </c>
      <c r="J109" s="47">
        <f t="shared" si="257"/>
        <v>6.9235522247969999E-2</v>
      </c>
      <c r="K109" s="47">
        <f t="shared" si="257"/>
        <v>1.6664346731280562</v>
      </c>
      <c r="L109" s="47">
        <f t="shared" si="257"/>
        <v>46.837811131857137</v>
      </c>
      <c r="M109" s="47">
        <f t="shared" si="257"/>
        <v>817.18969403080382</v>
      </c>
      <c r="N109" s="47">
        <f t="shared" si="257"/>
        <v>3106.7176704460071</v>
      </c>
      <c r="O109" s="47">
        <f t="shared" si="257"/>
        <v>155.5498004926194</v>
      </c>
      <c r="P109" s="47">
        <f t="shared" si="229"/>
        <v>601.16730039876074</v>
      </c>
      <c r="Q109" s="47">
        <f t="shared" si="233"/>
        <v>952.01713834861948</v>
      </c>
      <c r="R109" s="47">
        <f t="shared" si="237"/>
        <v>1083.3975357430299</v>
      </c>
      <c r="S109" s="47">
        <f t="shared" si="241"/>
        <v>1467.5186245178011</v>
      </c>
      <c r="T109" s="47">
        <f t="shared" si="245"/>
        <v>1470.6375350216676</v>
      </c>
      <c r="U109" s="47">
        <f t="shared" si="249"/>
        <v>1757.5673417100479</v>
      </c>
      <c r="V109" s="47">
        <f t="shared" si="253"/>
        <v>1930.3811103228891</v>
      </c>
      <c r="W109" s="47">
        <f t="shared" si="258"/>
        <v>1880.4194967688545</v>
      </c>
      <c r="X109" s="47">
        <f t="shared" si="262"/>
        <v>1600.5899469262022</v>
      </c>
      <c r="Y109" s="47">
        <f t="shared" si="266"/>
        <v>1391.3668421191942</v>
      </c>
      <c r="Z109" s="47">
        <f t="shared" si="270"/>
        <v>1859.2099518892683</v>
      </c>
      <c r="AA109" s="47">
        <f t="shared" si="166"/>
        <v>1687.866962239932</v>
      </c>
      <c r="AB109" s="47">
        <f t="shared" si="168"/>
        <v>1734.5716426515464</v>
      </c>
      <c r="AC109" s="47">
        <f t="shared" si="170"/>
        <v>1798.9989677318954</v>
      </c>
      <c r="AD109" s="47">
        <f t="shared" si="172"/>
        <v>2172.9848981619289</v>
      </c>
      <c r="AE109" s="47">
        <f t="shared" si="174"/>
        <v>2186.8459689581105</v>
      </c>
      <c r="AF109" s="47">
        <f t="shared" si="176"/>
        <v>1915.9147982979812</v>
      </c>
      <c r="AG109" s="47">
        <f t="shared" si="178"/>
        <v>1626.5739421130602</v>
      </c>
      <c r="AH109" s="47">
        <f t="shared" si="181"/>
        <v>2334.5682825016847</v>
      </c>
      <c r="AI109" s="47">
        <f t="shared" si="186"/>
        <v>1399.8825682610477</v>
      </c>
      <c r="AJ109" s="47">
        <f t="shared" si="189"/>
        <v>1395.3582580159054</v>
      </c>
      <c r="AK109" s="47">
        <f t="shared" si="192"/>
        <v>1312.6734662228555</v>
      </c>
      <c r="AL109" s="47">
        <f t="shared" si="196"/>
        <v>1225.7614129471403</v>
      </c>
      <c r="AM109" s="47">
        <f t="shared" si="199"/>
        <v>1136.0713361468806</v>
      </c>
      <c r="AN109" s="47">
        <f t="shared" si="202"/>
        <v>1045.7794980022445</v>
      </c>
      <c r="AO109" s="47">
        <f t="shared" si="205"/>
        <v>955.06702519576356</v>
      </c>
      <c r="AP109" s="47">
        <f t="shared" si="208"/>
        <v>865.69547919882461</v>
      </c>
      <c r="AQ109" s="47">
        <f t="shared" si="211"/>
        <v>778.6794175968389</v>
      </c>
      <c r="AR109" s="47">
        <f t="shared" si="214"/>
        <v>694.94852654483111</v>
      </c>
      <c r="AS109" s="47">
        <f t="shared" si="218"/>
        <v>615.28954477977823</v>
      </c>
      <c r="AT109" s="47">
        <f t="shared" si="221"/>
        <v>540.34213373504463</v>
      </c>
      <c r="AU109" s="47">
        <f t="shared" si="224"/>
        <v>470.59730960936577</v>
      </c>
      <c r="AV109" s="47">
        <f t="shared" si="230"/>
        <v>406.39623374518123</v>
      </c>
      <c r="AW109" s="47">
        <f t="shared" si="234"/>
        <v>347.93834390642587</v>
      </c>
      <c r="AX109" s="47">
        <f t="shared" si="238"/>
        <v>295.28799349116161</v>
      </c>
      <c r="AY109" s="47">
        <f t="shared" si="242"/>
        <v>248.38559942141001</v>
      </c>
      <c r="AZ109" s="47">
        <f t="shared" si="246"/>
        <v>207.06175813218579</v>
      </c>
      <c r="BA109" s="47">
        <f t="shared" si="250"/>
        <v>171.05386075905699</v>
      </c>
      <c r="BB109" s="47">
        <f t="shared" si="254"/>
        <v>140.02447852697514</v>
      </c>
      <c r="BC109" s="47">
        <f t="shared" si="259"/>
        <v>0</v>
      </c>
      <c r="BD109" s="47">
        <f t="shared" si="263"/>
        <v>0</v>
      </c>
      <c r="BE109" s="47">
        <f t="shared" si="267"/>
        <v>0</v>
      </c>
      <c r="BF109" s="47">
        <f t="shared" si="271"/>
        <v>0</v>
      </c>
      <c r="BG109" s="47">
        <f t="shared" ref="BG109:BG124" si="274">BG48-BG49</f>
        <v>0</v>
      </c>
      <c r="BH109" s="47">
        <v>0</v>
      </c>
      <c r="BI109" s="47">
        <f t="shared" ref="BI109:BW109" si="275">BI48-BI49</f>
        <v>0</v>
      </c>
      <c r="BJ109" s="47">
        <f t="shared" si="275"/>
        <v>0</v>
      </c>
      <c r="BK109" s="47">
        <f t="shared" si="275"/>
        <v>0</v>
      </c>
      <c r="BL109" s="47">
        <f t="shared" si="275"/>
        <v>0</v>
      </c>
      <c r="BM109" s="47">
        <f t="shared" si="275"/>
        <v>0</v>
      </c>
      <c r="BN109" s="47">
        <f t="shared" si="275"/>
        <v>0</v>
      </c>
      <c r="BO109" s="47">
        <f t="shared" si="275"/>
        <v>0</v>
      </c>
      <c r="BP109" s="47">
        <f t="shared" si="275"/>
        <v>0</v>
      </c>
      <c r="BQ109" s="47">
        <f t="shared" si="275"/>
        <v>0</v>
      </c>
      <c r="BR109" s="47">
        <f t="shared" si="275"/>
        <v>0</v>
      </c>
      <c r="BS109" s="47">
        <f t="shared" si="275"/>
        <v>0</v>
      </c>
      <c r="BT109" s="47">
        <f t="shared" si="275"/>
        <v>0</v>
      </c>
      <c r="BU109" s="47">
        <f t="shared" si="275"/>
        <v>0</v>
      </c>
      <c r="BV109" s="47">
        <f t="shared" si="275"/>
        <v>0</v>
      </c>
      <c r="BW109" s="47">
        <f t="shared" si="275"/>
        <v>0</v>
      </c>
      <c r="BX109" s="47">
        <f t="shared" si="194"/>
        <v>49832.929116553569</v>
      </c>
      <c r="BY109" s="48">
        <f t="shared" si="226"/>
        <v>24.250187181540376</v>
      </c>
      <c r="BZ109" s="33">
        <f t="shared" si="227"/>
        <v>63.377197982905592</v>
      </c>
      <c r="CF109" s="49">
        <f t="shared" ref="CF109:DV109" si="276">IF(CF48-CF49&gt;0,CF48-CF49,0)</f>
        <v>0</v>
      </c>
      <c r="CG109" s="49">
        <f t="shared" si="276"/>
        <v>0</v>
      </c>
      <c r="CH109" s="49">
        <f t="shared" si="276"/>
        <v>0</v>
      </c>
      <c r="CI109" s="49">
        <f t="shared" si="276"/>
        <v>1.0430254446792162</v>
      </c>
      <c r="CJ109" s="49">
        <f t="shared" si="276"/>
        <v>1.0207477220870658</v>
      </c>
      <c r="CK109" s="49">
        <f t="shared" si="276"/>
        <v>0.9944831649249295</v>
      </c>
      <c r="CL109" s="49">
        <f t="shared" si="276"/>
        <v>0.96422582598097506</v>
      </c>
      <c r="CM109" s="49">
        <f t="shared" si="276"/>
        <v>0.9325406112004373</v>
      </c>
      <c r="CN109" s="49">
        <f t="shared" si="276"/>
        <v>0.89593796120843194</v>
      </c>
      <c r="CO109" s="49">
        <f t="shared" si="276"/>
        <v>0.85642103150146909</v>
      </c>
      <c r="CP109" s="49">
        <f t="shared" si="276"/>
        <v>0.81407920575469461</v>
      </c>
      <c r="CQ109" s="49">
        <f t="shared" si="276"/>
        <v>0.76925234412004784</v>
      </c>
      <c r="CR109" s="49">
        <f t="shared" si="276"/>
        <v>0.72236576067376745</v>
      </c>
      <c r="CS109" s="49">
        <f t="shared" si="276"/>
        <v>0.67392193107980347</v>
      </c>
      <c r="CT109" s="49">
        <f t="shared" si="276"/>
        <v>0.62448052620959515</v>
      </c>
      <c r="CU109" s="49">
        <f t="shared" si="276"/>
        <v>0.57464125798759369</v>
      </c>
      <c r="CV109" s="49">
        <f t="shared" si="276"/>
        <v>0.52501887749309617</v>
      </c>
      <c r="CW109" s="49">
        <f t="shared" si="276"/>
        <v>0</v>
      </c>
      <c r="CX109" s="49">
        <f t="shared" si="276"/>
        <v>0</v>
      </c>
      <c r="CY109" s="49">
        <f t="shared" si="276"/>
        <v>0</v>
      </c>
      <c r="CZ109" s="49">
        <f t="shared" si="276"/>
        <v>0</v>
      </c>
      <c r="DA109" s="49">
        <f t="shared" si="276"/>
        <v>0</v>
      </c>
      <c r="DB109" s="49">
        <f t="shared" si="276"/>
        <v>0</v>
      </c>
      <c r="DC109" s="49">
        <f t="shared" si="276"/>
        <v>0</v>
      </c>
      <c r="DD109" s="49">
        <f t="shared" si="276"/>
        <v>0</v>
      </c>
      <c r="DE109" s="49">
        <f t="shared" si="276"/>
        <v>0</v>
      </c>
      <c r="DF109" s="49">
        <f t="shared" si="276"/>
        <v>0</v>
      </c>
      <c r="DG109" s="49">
        <f t="shared" si="276"/>
        <v>0</v>
      </c>
      <c r="DH109" s="49">
        <f t="shared" si="276"/>
        <v>0</v>
      </c>
      <c r="DI109" s="49">
        <f t="shared" si="276"/>
        <v>0</v>
      </c>
      <c r="DJ109" s="49">
        <f t="shared" si="276"/>
        <v>0</v>
      </c>
      <c r="DK109" s="49">
        <f t="shared" si="276"/>
        <v>0</v>
      </c>
      <c r="DL109" s="49">
        <f t="shared" si="276"/>
        <v>0</v>
      </c>
      <c r="DM109" s="49">
        <f t="shared" si="276"/>
        <v>0</v>
      </c>
      <c r="DN109" s="49">
        <f t="shared" si="276"/>
        <v>0</v>
      </c>
      <c r="DO109" s="49">
        <f t="shared" si="276"/>
        <v>0</v>
      </c>
      <c r="DP109" s="49">
        <f t="shared" si="276"/>
        <v>0</v>
      </c>
      <c r="DQ109" s="49">
        <f t="shared" si="276"/>
        <v>0</v>
      </c>
      <c r="DR109" s="49">
        <f t="shared" si="276"/>
        <v>0</v>
      </c>
      <c r="DS109" s="49">
        <f t="shared" si="276"/>
        <v>0</v>
      </c>
      <c r="DT109" s="49">
        <f t="shared" si="276"/>
        <v>0</v>
      </c>
      <c r="DU109" s="49">
        <f t="shared" si="276"/>
        <v>0</v>
      </c>
      <c r="DV109" s="49">
        <f t="shared" si="276"/>
        <v>0</v>
      </c>
      <c r="DW109" s="21">
        <f t="shared" si="184"/>
        <v>11.411141664901123</v>
      </c>
      <c r="DX109" s="13">
        <v>0.9902532157477224</v>
      </c>
      <c r="EG109" s="13">
        <v>0.9902532157477224</v>
      </c>
    </row>
    <row r="110" spans="8:137" x14ac:dyDescent="0.3">
      <c r="H110" s="34">
        <v>2046</v>
      </c>
      <c r="I110" s="47">
        <f t="shared" si="257"/>
        <v>3.9134174750806898E-3</v>
      </c>
      <c r="J110" s="47">
        <f t="shared" si="257"/>
        <v>4.8715133188753548E-2</v>
      </c>
      <c r="K110" s="47">
        <f t="shared" si="257"/>
        <v>1.2521570152412815</v>
      </c>
      <c r="L110" s="47">
        <f t="shared" si="257"/>
        <v>37.583968500207305</v>
      </c>
      <c r="M110" s="47">
        <f t="shared" si="257"/>
        <v>700.26827180594</v>
      </c>
      <c r="N110" s="47">
        <f t="shared" si="257"/>
        <v>2843.013124432975</v>
      </c>
      <c r="O110" s="47">
        <f t="shared" si="257"/>
        <v>147.58460614578735</v>
      </c>
      <c r="P110" s="47">
        <f t="shared" si="229"/>
        <v>574.1435652621476</v>
      </c>
      <c r="Q110" s="47">
        <f t="shared" si="233"/>
        <v>915.21571465499437</v>
      </c>
      <c r="R110" s="47">
        <f t="shared" si="237"/>
        <v>1048.3833016911958</v>
      </c>
      <c r="S110" s="47">
        <f t="shared" si="241"/>
        <v>1429.4514942674014</v>
      </c>
      <c r="T110" s="47">
        <f t="shared" si="245"/>
        <v>1330.798709862489</v>
      </c>
      <c r="U110" s="47">
        <f t="shared" si="249"/>
        <v>1606.4160240390975</v>
      </c>
      <c r="V110" s="47">
        <f t="shared" si="253"/>
        <v>1782.0851071070065</v>
      </c>
      <c r="W110" s="47">
        <f t="shared" si="258"/>
        <v>1753.3937534632405</v>
      </c>
      <c r="X110" s="47">
        <f t="shared" si="262"/>
        <v>1507.4541859828041</v>
      </c>
      <c r="Y110" s="47">
        <f t="shared" si="266"/>
        <v>1323.5642071598741</v>
      </c>
      <c r="Z110" s="47">
        <f t="shared" si="270"/>
        <v>1786.3688101201242</v>
      </c>
      <c r="AA110" s="47">
        <f t="shared" si="166"/>
        <v>1638.0238905362949</v>
      </c>
      <c r="AB110" s="47">
        <f t="shared" si="168"/>
        <v>1700.2531505538391</v>
      </c>
      <c r="AC110" s="47">
        <f t="shared" si="170"/>
        <v>1781.1134664904639</v>
      </c>
      <c r="AD110" s="47">
        <f t="shared" si="172"/>
        <v>2172.9848981619289</v>
      </c>
      <c r="AE110" s="47">
        <f t="shared" si="174"/>
        <v>2208.805735715523</v>
      </c>
      <c r="AF110" s="47">
        <f t="shared" si="176"/>
        <v>1954.5862789794592</v>
      </c>
      <c r="AG110" s="47">
        <f t="shared" si="178"/>
        <v>1676.0686058334213</v>
      </c>
      <c r="AH110" s="47">
        <f t="shared" si="181"/>
        <v>2429.7628572569447</v>
      </c>
      <c r="AI110" s="47">
        <f t="shared" si="186"/>
        <v>1506.5356973424859</v>
      </c>
      <c r="AJ110" s="47">
        <f t="shared" si="189"/>
        <v>1512.7331725945696</v>
      </c>
      <c r="AK110" s="47">
        <f t="shared" si="192"/>
        <v>1433.5805264918235</v>
      </c>
      <c r="AL110" s="47">
        <f t="shared" si="196"/>
        <v>1348.5284544058522</v>
      </c>
      <c r="AM110" s="47">
        <f t="shared" si="199"/>
        <v>1259.0661682239079</v>
      </c>
      <c r="AN110" s="47">
        <f t="shared" si="202"/>
        <v>1167.5402418703234</v>
      </c>
      <c r="AO110" s="47">
        <f t="shared" si="205"/>
        <v>1074.1238726303563</v>
      </c>
      <c r="AP110" s="47">
        <f t="shared" si="208"/>
        <v>980.7864361594402</v>
      </c>
      <c r="AQ110" s="47">
        <f t="shared" si="211"/>
        <v>888.70327473540965</v>
      </c>
      <c r="AR110" s="47">
        <f t="shared" si="214"/>
        <v>798.98662129335571</v>
      </c>
      <c r="AS110" s="47">
        <f t="shared" si="218"/>
        <v>712.61537503769796</v>
      </c>
      <c r="AT110" s="47">
        <f t="shared" si="221"/>
        <v>630.42477243476606</v>
      </c>
      <c r="AU110" s="47">
        <f t="shared" si="224"/>
        <v>553.09873003938992</v>
      </c>
      <c r="AV110" s="47">
        <f t="shared" si="230"/>
        <v>481.16239772478002</v>
      </c>
      <c r="AW110" s="47">
        <f t="shared" si="234"/>
        <v>414.98565331519058</v>
      </c>
      <c r="AX110" s="47">
        <f t="shared" si="238"/>
        <v>354.78509365546051</v>
      </c>
      <c r="AY110" s="47">
        <f t="shared" si="242"/>
        <v>300.63170122986776</v>
      </c>
      <c r="AZ110" s="47">
        <f t="shared" si="246"/>
        <v>252.46259624580853</v>
      </c>
      <c r="BA110" s="47">
        <f t="shared" si="250"/>
        <v>210.09649808215909</v>
      </c>
      <c r="BB110" s="47">
        <f t="shared" si="254"/>
        <v>173.25217000603152</v>
      </c>
      <c r="BC110" s="47">
        <f t="shared" si="259"/>
        <v>141.56890452971857</v>
      </c>
      <c r="BD110" s="47">
        <f t="shared" si="263"/>
        <v>0</v>
      </c>
      <c r="BE110" s="47">
        <f t="shared" si="267"/>
        <v>0</v>
      </c>
      <c r="BF110" s="47">
        <f t="shared" si="271"/>
        <v>0</v>
      </c>
      <c r="BG110" s="47">
        <f t="shared" si="274"/>
        <v>0</v>
      </c>
      <c r="BH110" s="47">
        <f t="shared" ref="BH110:BH124" si="277">BH49-BH50</f>
        <v>0</v>
      </c>
      <c r="BI110" s="47">
        <v>0</v>
      </c>
      <c r="BJ110" s="47">
        <f t="shared" ref="BJ110:BW110" si="278">BJ49-BJ50</f>
        <v>0</v>
      </c>
      <c r="BK110" s="47">
        <f t="shared" si="278"/>
        <v>0</v>
      </c>
      <c r="BL110" s="47">
        <f t="shared" si="278"/>
        <v>0</v>
      </c>
      <c r="BM110" s="47">
        <f t="shared" si="278"/>
        <v>0</v>
      </c>
      <c r="BN110" s="47">
        <f t="shared" si="278"/>
        <v>0</v>
      </c>
      <c r="BO110" s="47">
        <f t="shared" si="278"/>
        <v>0</v>
      </c>
      <c r="BP110" s="47">
        <f t="shared" si="278"/>
        <v>0</v>
      </c>
      <c r="BQ110" s="47">
        <f t="shared" si="278"/>
        <v>0</v>
      </c>
      <c r="BR110" s="47">
        <f t="shared" si="278"/>
        <v>0</v>
      </c>
      <c r="BS110" s="47">
        <f t="shared" si="278"/>
        <v>0</v>
      </c>
      <c r="BT110" s="47">
        <f t="shared" si="278"/>
        <v>0</v>
      </c>
      <c r="BU110" s="47">
        <f t="shared" si="278"/>
        <v>0</v>
      </c>
      <c r="BV110" s="47">
        <f t="shared" si="278"/>
        <v>0</v>
      </c>
      <c r="BW110" s="47">
        <f t="shared" si="278"/>
        <v>0</v>
      </c>
      <c r="BX110" s="47">
        <f t="shared" si="194"/>
        <v>50544.29687163746</v>
      </c>
      <c r="BY110" s="48">
        <f t="shared" si="226"/>
        <v>23.841887398943765</v>
      </c>
      <c r="BZ110" s="33">
        <f t="shared" si="227"/>
        <v>62.825511039957817</v>
      </c>
      <c r="CF110" s="49">
        <f t="shared" ref="CF110:DV110" si="279">IF(CF49-CF50&gt;0,CF49-CF50,0)</f>
        <v>0</v>
      </c>
      <c r="CG110" s="49">
        <f t="shared" si="279"/>
        <v>0</v>
      </c>
      <c r="CH110" s="49">
        <f t="shared" si="279"/>
        <v>0</v>
      </c>
      <c r="CI110" s="49">
        <f t="shared" si="279"/>
        <v>1.1453353759244465</v>
      </c>
      <c r="CJ110" s="49">
        <f t="shared" si="279"/>
        <v>1.1249136393613242</v>
      </c>
      <c r="CK110" s="49">
        <f t="shared" si="279"/>
        <v>1.0999202308181566</v>
      </c>
      <c r="CL110" s="49">
        <f t="shared" si="279"/>
        <v>1.0702999507106767</v>
      </c>
      <c r="CM110" s="49">
        <f t="shared" si="279"/>
        <v>1.0388611163240853</v>
      </c>
      <c r="CN110" s="49">
        <f t="shared" si="279"/>
        <v>1.0016838389046256</v>
      </c>
      <c r="CO110" s="49">
        <f t="shared" si="279"/>
        <v>0.9609549851879251</v>
      </c>
      <c r="CP110" s="49">
        <f t="shared" si="279"/>
        <v>0.91673829440617283</v>
      </c>
      <c r="CQ110" s="49">
        <f t="shared" si="279"/>
        <v>0.86938177451827414</v>
      </c>
      <c r="CR110" s="49">
        <f t="shared" si="279"/>
        <v>0.81933564174528328</v>
      </c>
      <c r="CS110" s="49">
        <f t="shared" si="279"/>
        <v>0.76714467683922294</v>
      </c>
      <c r="CT110" s="49">
        <f t="shared" si="279"/>
        <v>0.71342705959540353</v>
      </c>
      <c r="CU110" s="49">
        <f t="shared" si="279"/>
        <v>0.65885595185721968</v>
      </c>
      <c r="CV110" s="49">
        <f t="shared" si="279"/>
        <v>0.60413163803684711</v>
      </c>
      <c r="CW110" s="49">
        <f t="shared" si="279"/>
        <v>0.54995323721459499</v>
      </c>
      <c r="CX110" s="49">
        <f t="shared" si="279"/>
        <v>0</v>
      </c>
      <c r="CY110" s="49">
        <f t="shared" si="279"/>
        <v>0</v>
      </c>
      <c r="CZ110" s="49">
        <f t="shared" si="279"/>
        <v>0</v>
      </c>
      <c r="DA110" s="49">
        <f t="shared" si="279"/>
        <v>0</v>
      </c>
      <c r="DB110" s="49">
        <f t="shared" si="279"/>
        <v>0</v>
      </c>
      <c r="DC110" s="49">
        <f t="shared" si="279"/>
        <v>0</v>
      </c>
      <c r="DD110" s="49">
        <f t="shared" si="279"/>
        <v>0</v>
      </c>
      <c r="DE110" s="49">
        <f t="shared" si="279"/>
        <v>0</v>
      </c>
      <c r="DF110" s="49">
        <f t="shared" si="279"/>
        <v>0</v>
      </c>
      <c r="DG110" s="49">
        <f t="shared" si="279"/>
        <v>0</v>
      </c>
      <c r="DH110" s="49">
        <f t="shared" si="279"/>
        <v>0</v>
      </c>
      <c r="DI110" s="49">
        <f t="shared" si="279"/>
        <v>0</v>
      </c>
      <c r="DJ110" s="49">
        <f t="shared" si="279"/>
        <v>0</v>
      </c>
      <c r="DK110" s="49">
        <f t="shared" si="279"/>
        <v>0</v>
      </c>
      <c r="DL110" s="49">
        <f t="shared" si="279"/>
        <v>0</v>
      </c>
      <c r="DM110" s="49">
        <f t="shared" si="279"/>
        <v>0</v>
      </c>
      <c r="DN110" s="49">
        <f t="shared" si="279"/>
        <v>0</v>
      </c>
      <c r="DO110" s="49">
        <f t="shared" si="279"/>
        <v>0</v>
      </c>
      <c r="DP110" s="49">
        <f t="shared" si="279"/>
        <v>0</v>
      </c>
      <c r="DQ110" s="49">
        <f t="shared" si="279"/>
        <v>0</v>
      </c>
      <c r="DR110" s="49">
        <f t="shared" si="279"/>
        <v>0</v>
      </c>
      <c r="DS110" s="49">
        <f t="shared" si="279"/>
        <v>0</v>
      </c>
      <c r="DT110" s="49">
        <f t="shared" si="279"/>
        <v>0</v>
      </c>
      <c r="DU110" s="49">
        <f t="shared" si="279"/>
        <v>0</v>
      </c>
      <c r="DV110" s="49">
        <f t="shared" si="279"/>
        <v>0</v>
      </c>
      <c r="DW110" s="21">
        <f t="shared" si="184"/>
        <v>13.340937411444258</v>
      </c>
      <c r="DX110" s="13">
        <v>0.99275178362656025</v>
      </c>
      <c r="EG110" s="13">
        <v>0.99275178362656025</v>
      </c>
    </row>
    <row r="111" spans="8:137" x14ac:dyDescent="0.3">
      <c r="H111" s="34">
        <v>2047</v>
      </c>
      <c r="I111" s="47">
        <f t="shared" si="257"/>
        <v>2.5615446332355012E-3</v>
      </c>
      <c r="J111" s="47">
        <f t="shared" si="257"/>
        <v>3.4052206356402784E-2</v>
      </c>
      <c r="K111" s="47">
        <f t="shared" si="257"/>
        <v>0.93470751094516435</v>
      </c>
      <c r="L111" s="47">
        <f t="shared" si="257"/>
        <v>29.960918713386476</v>
      </c>
      <c r="M111" s="47">
        <f t="shared" si="257"/>
        <v>596.14576971046608</v>
      </c>
      <c r="N111" s="47">
        <f t="shared" si="257"/>
        <v>2584.6538666767301</v>
      </c>
      <c r="O111" s="47">
        <f t="shared" si="257"/>
        <v>139.11024419016576</v>
      </c>
      <c r="P111" s="47">
        <f t="shared" si="229"/>
        <v>544.74355918169476</v>
      </c>
      <c r="Q111" s="47">
        <f t="shared" si="233"/>
        <v>874.07484247299362</v>
      </c>
      <c r="R111" s="47">
        <f t="shared" si="237"/>
        <v>1007.8567223632381</v>
      </c>
      <c r="S111" s="47">
        <f t="shared" si="241"/>
        <v>1383.253171366754</v>
      </c>
      <c r="T111" s="47">
        <f t="shared" si="245"/>
        <v>1192.2841407271753</v>
      </c>
      <c r="U111" s="47">
        <f t="shared" si="249"/>
        <v>1453.6664007165855</v>
      </c>
      <c r="V111" s="47">
        <f t="shared" si="253"/>
        <v>1628.8252542703485</v>
      </c>
      <c r="W111" s="47">
        <f t="shared" si="258"/>
        <v>1618.6942973238238</v>
      </c>
      <c r="X111" s="47">
        <f t="shared" si="262"/>
        <v>1405.6229250313736</v>
      </c>
      <c r="Y111" s="47">
        <f t="shared" si="266"/>
        <v>1246.5481295392365</v>
      </c>
      <c r="Z111" s="47">
        <f t="shared" si="270"/>
        <v>1699.3173520367855</v>
      </c>
      <c r="AA111" s="47">
        <f t="shared" si="166"/>
        <v>1573.84849694476</v>
      </c>
      <c r="AB111" s="47">
        <f t="shared" si="168"/>
        <v>1650.0443120652126</v>
      </c>
      <c r="AC111" s="47">
        <f t="shared" si="170"/>
        <v>1745.8741446187887</v>
      </c>
      <c r="AD111" s="47">
        <f t="shared" si="172"/>
        <v>2151.381259254511</v>
      </c>
      <c r="AE111" s="47">
        <f t="shared" si="174"/>
        <v>2208.805735715523</v>
      </c>
      <c r="AF111" s="47">
        <f t="shared" si="176"/>
        <v>1974.2137513313792</v>
      </c>
      <c r="AG111" s="47">
        <f t="shared" si="178"/>
        <v>1709.8989487948675</v>
      </c>
      <c r="AH111" s="47">
        <f t="shared" si="181"/>
        <v>2503.6975812965611</v>
      </c>
      <c r="AI111" s="47">
        <f t="shared" si="186"/>
        <v>1609.4536178012131</v>
      </c>
      <c r="AJ111" s="47">
        <f t="shared" si="189"/>
        <v>1627.9840729060961</v>
      </c>
      <c r="AK111" s="47">
        <f t="shared" si="192"/>
        <v>1554.1706264693494</v>
      </c>
      <c r="AL111" s="47">
        <f t="shared" si="196"/>
        <v>1472.7380276978438</v>
      </c>
      <c r="AM111" s="47">
        <f t="shared" si="199"/>
        <v>1385.1688720951061</v>
      </c>
      <c r="AN111" s="47">
        <f t="shared" si="202"/>
        <v>1293.9420015336436</v>
      </c>
      <c r="AO111" s="47">
        <f t="shared" si="205"/>
        <v>1199.184769299085</v>
      </c>
      <c r="AP111" s="47">
        <f t="shared" si="208"/>
        <v>1103.049416678361</v>
      </c>
      <c r="AQ111" s="47">
        <f t="shared" si="211"/>
        <v>1006.8530315505632</v>
      </c>
      <c r="AR111" s="47">
        <f t="shared" si="214"/>
        <v>911.87979387535597</v>
      </c>
      <c r="AS111" s="47">
        <f t="shared" si="218"/>
        <v>819.29830632764788</v>
      </c>
      <c r="AT111" s="47">
        <f t="shared" si="221"/>
        <v>730.14467652373423</v>
      </c>
      <c r="AU111" s="47">
        <f t="shared" si="224"/>
        <v>645.30807288482902</v>
      </c>
      <c r="AV111" s="47">
        <f t="shared" si="230"/>
        <v>565.51600633925409</v>
      </c>
      <c r="AW111" s="47">
        <f t="shared" si="234"/>
        <v>491.33204343552643</v>
      </c>
      <c r="AX111" s="47">
        <f t="shared" si="238"/>
        <v>423.15176368344692</v>
      </c>
      <c r="AY111" s="47">
        <f t="shared" si="242"/>
        <v>361.20549642269907</v>
      </c>
      <c r="AZ111" s="47">
        <f t="shared" si="246"/>
        <v>305.56626464291185</v>
      </c>
      <c r="BA111" s="47">
        <f t="shared" si="250"/>
        <v>256.16274026858446</v>
      </c>
      <c r="BB111" s="47">
        <f t="shared" si="254"/>
        <v>212.79656619192974</v>
      </c>
      <c r="BC111" s="47">
        <f t="shared" si="259"/>
        <v>175.16308700571244</v>
      </c>
      <c r="BD111" s="47">
        <f t="shared" si="263"/>
        <v>142.87424696233938</v>
      </c>
      <c r="BE111" s="47">
        <f t="shared" si="267"/>
        <v>0</v>
      </c>
      <c r="BF111" s="47">
        <f t="shared" si="271"/>
        <v>0</v>
      </c>
      <c r="BG111" s="47">
        <f t="shared" si="274"/>
        <v>0</v>
      </c>
      <c r="BH111" s="47">
        <f t="shared" si="277"/>
        <v>0</v>
      </c>
      <c r="BI111" s="47">
        <f t="shared" ref="BI111:BI124" si="280">BI50-BI51</f>
        <v>0</v>
      </c>
      <c r="BJ111" s="47">
        <v>0</v>
      </c>
      <c r="BK111" s="47">
        <f t="shared" ref="BK111:BW111" si="281">BK50-BK51</f>
        <v>0</v>
      </c>
      <c r="BL111" s="47">
        <f t="shared" si="281"/>
        <v>0</v>
      </c>
      <c r="BM111" s="47">
        <f t="shared" si="281"/>
        <v>0</v>
      </c>
      <c r="BN111" s="47">
        <f t="shared" si="281"/>
        <v>0</v>
      </c>
      <c r="BO111" s="47">
        <f t="shared" si="281"/>
        <v>0</v>
      </c>
      <c r="BP111" s="47">
        <f t="shared" si="281"/>
        <v>0</v>
      </c>
      <c r="BQ111" s="47">
        <f t="shared" si="281"/>
        <v>0</v>
      </c>
      <c r="BR111" s="47">
        <f t="shared" si="281"/>
        <v>0</v>
      </c>
      <c r="BS111" s="47">
        <f t="shared" si="281"/>
        <v>0</v>
      </c>
      <c r="BT111" s="47">
        <f t="shared" si="281"/>
        <v>0</v>
      </c>
      <c r="BU111" s="47">
        <f t="shared" si="281"/>
        <v>0</v>
      </c>
      <c r="BV111" s="47">
        <f t="shared" si="281"/>
        <v>0</v>
      </c>
      <c r="BW111" s="47">
        <f t="shared" si="281"/>
        <v>0</v>
      </c>
      <c r="BX111" s="47">
        <f t="shared" si="194"/>
        <v>51216.436646199531</v>
      </c>
      <c r="BY111" s="48">
        <f t="shared" si="226"/>
        <v>23.433147425324123</v>
      </c>
      <c r="BZ111" s="33">
        <f t="shared" si="227"/>
        <v>62.270057496673836</v>
      </c>
      <c r="CF111" s="49">
        <f t="shared" ref="CF111:DV111" si="282">IF(CF50-CF51&gt;0,CF50-CF51,0)</f>
        <v>0</v>
      </c>
      <c r="CG111" s="49">
        <f t="shared" si="282"/>
        <v>0</v>
      </c>
      <c r="CH111" s="49">
        <f t="shared" si="282"/>
        <v>0</v>
      </c>
      <c r="CI111" s="49">
        <f t="shared" si="282"/>
        <v>1.2531626873325195</v>
      </c>
      <c r="CJ111" s="49">
        <f t="shared" si="282"/>
        <v>1.2352559495005551</v>
      </c>
      <c r="CK111" s="49">
        <f t="shared" si="282"/>
        <v>1.2121655949688659</v>
      </c>
      <c r="CL111" s="49">
        <f t="shared" si="282"/>
        <v>1.1837752617151978</v>
      </c>
      <c r="CM111" s="49">
        <f t="shared" si="282"/>
        <v>1.1531458416037879</v>
      </c>
      <c r="CN111" s="49">
        <f t="shared" si="282"/>
        <v>1.1158874783465649</v>
      </c>
      <c r="CO111" s="49">
        <f t="shared" si="282"/>
        <v>1.0743747003187991</v>
      </c>
      <c r="CP111" s="49">
        <f t="shared" si="282"/>
        <v>1.0286345170410129</v>
      </c>
      <c r="CQ111" s="49">
        <f t="shared" si="282"/>
        <v>0.97901476849648361</v>
      </c>
      <c r="CR111" s="49">
        <f t="shared" si="282"/>
        <v>0.92598414498360171</v>
      </c>
      <c r="CS111" s="49">
        <f t="shared" si="282"/>
        <v>0.87012564870639153</v>
      </c>
      <c r="CT111" s="49">
        <f t="shared" si="282"/>
        <v>0.8121144984920079</v>
      </c>
      <c r="CU111" s="49">
        <f t="shared" si="282"/>
        <v>0.75269867466232654</v>
      </c>
      <c r="CV111" s="49">
        <f t="shared" si="282"/>
        <v>0.69266819932101953</v>
      </c>
      <c r="CW111" s="49">
        <f t="shared" si="282"/>
        <v>0.63282324557269476</v>
      </c>
      <c r="CX111" s="49">
        <f t="shared" si="282"/>
        <v>0.57394169078719415</v>
      </c>
      <c r="CY111" s="49">
        <f t="shared" si="282"/>
        <v>0</v>
      </c>
      <c r="CZ111" s="49">
        <f t="shared" si="282"/>
        <v>0</v>
      </c>
      <c r="DA111" s="49">
        <f t="shared" si="282"/>
        <v>0</v>
      </c>
      <c r="DB111" s="49">
        <f t="shared" si="282"/>
        <v>0</v>
      </c>
      <c r="DC111" s="49">
        <f t="shared" si="282"/>
        <v>0</v>
      </c>
      <c r="DD111" s="49">
        <f t="shared" si="282"/>
        <v>0</v>
      </c>
      <c r="DE111" s="49">
        <f t="shared" si="282"/>
        <v>0</v>
      </c>
      <c r="DF111" s="49">
        <f t="shared" si="282"/>
        <v>0</v>
      </c>
      <c r="DG111" s="49">
        <f t="shared" si="282"/>
        <v>0</v>
      </c>
      <c r="DH111" s="49">
        <f t="shared" si="282"/>
        <v>0</v>
      </c>
      <c r="DI111" s="49">
        <f t="shared" si="282"/>
        <v>0</v>
      </c>
      <c r="DJ111" s="49">
        <f t="shared" si="282"/>
        <v>0</v>
      </c>
      <c r="DK111" s="49">
        <f t="shared" si="282"/>
        <v>0</v>
      </c>
      <c r="DL111" s="49">
        <f t="shared" si="282"/>
        <v>0</v>
      </c>
      <c r="DM111" s="49">
        <f t="shared" si="282"/>
        <v>0</v>
      </c>
      <c r="DN111" s="49">
        <f t="shared" si="282"/>
        <v>0</v>
      </c>
      <c r="DO111" s="49">
        <f t="shared" si="282"/>
        <v>0</v>
      </c>
      <c r="DP111" s="49">
        <f t="shared" si="282"/>
        <v>0</v>
      </c>
      <c r="DQ111" s="49">
        <f t="shared" si="282"/>
        <v>0</v>
      </c>
      <c r="DR111" s="49">
        <f t="shared" si="282"/>
        <v>0</v>
      </c>
      <c r="DS111" s="49">
        <f t="shared" si="282"/>
        <v>0</v>
      </c>
      <c r="DT111" s="49">
        <f t="shared" si="282"/>
        <v>0</v>
      </c>
      <c r="DU111" s="49">
        <f t="shared" si="282"/>
        <v>0</v>
      </c>
      <c r="DV111" s="49">
        <f t="shared" si="282"/>
        <v>0</v>
      </c>
      <c r="DW111" s="21">
        <f t="shared" si="184"/>
        <v>15.495772901849023</v>
      </c>
      <c r="DX111" s="13">
        <v>0.99494672773642245</v>
      </c>
      <c r="EG111" s="13">
        <v>0.99494672773642245</v>
      </c>
    </row>
    <row r="112" spans="8:137" x14ac:dyDescent="0.3">
      <c r="H112" s="34">
        <v>2048</v>
      </c>
      <c r="I112" s="47">
        <f t="shared" si="257"/>
        <v>1.6656897428693499E-3</v>
      </c>
      <c r="J112" s="47">
        <f t="shared" si="257"/>
        <v>2.364683707299628E-2</v>
      </c>
      <c r="K112" s="47">
        <f t="shared" si="257"/>
        <v>0.69316897715539616</v>
      </c>
      <c r="L112" s="47">
        <f t="shared" si="257"/>
        <v>23.727613713635705</v>
      </c>
      <c r="M112" s="47">
        <f t="shared" si="257"/>
        <v>504.18152991142506</v>
      </c>
      <c r="N112" s="47">
        <f t="shared" si="257"/>
        <v>2334.3843737987281</v>
      </c>
      <c r="O112" s="47">
        <f t="shared" si="257"/>
        <v>130.26376168419756</v>
      </c>
      <c r="P112" s="47">
        <f t="shared" si="229"/>
        <v>513.46418517341226</v>
      </c>
      <c r="Q112" s="47">
        <f t="shared" si="233"/>
        <v>829.31634087463044</v>
      </c>
      <c r="R112" s="47">
        <f t="shared" si="237"/>
        <v>962.55144194839522</v>
      </c>
      <c r="S112" s="47">
        <f t="shared" si="241"/>
        <v>1329.7817747033278</v>
      </c>
      <c r="T112" s="47">
        <f t="shared" si="245"/>
        <v>1057.5668615484828</v>
      </c>
      <c r="U112" s="47">
        <f t="shared" si="249"/>
        <v>1302.3632970469498</v>
      </c>
      <c r="V112" s="47">
        <f t="shared" si="253"/>
        <v>1473.9447996902109</v>
      </c>
      <c r="W112" s="47">
        <f t="shared" si="258"/>
        <v>1479.4861030540687</v>
      </c>
      <c r="X112" s="47">
        <f t="shared" si="262"/>
        <v>1297.6399673158849</v>
      </c>
      <c r="Y112" s="47">
        <f t="shared" si="266"/>
        <v>1162.3415453206462</v>
      </c>
      <c r="Z112" s="47">
        <f t="shared" si="270"/>
        <v>1600.4368017932902</v>
      </c>
      <c r="AA112" s="47">
        <f t="shared" si="166"/>
        <v>1497.1533566774451</v>
      </c>
      <c r="AB112" s="47">
        <f t="shared" si="168"/>
        <v>1585.3979758413898</v>
      </c>
      <c r="AC112" s="47">
        <f t="shared" si="170"/>
        <v>1694.3181084367188</v>
      </c>
      <c r="AD112" s="47">
        <f t="shared" si="172"/>
        <v>2108.8161907791509</v>
      </c>
      <c r="AE112" s="47">
        <f t="shared" si="174"/>
        <v>2186.8459689581068</v>
      </c>
      <c r="AF112" s="47">
        <f t="shared" si="176"/>
        <v>1974.2137513313792</v>
      </c>
      <c r="AG112" s="47">
        <f t="shared" si="178"/>
        <v>1727.0693314497439</v>
      </c>
      <c r="AH112" s="47">
        <f t="shared" si="181"/>
        <v>2554.2330710445385</v>
      </c>
      <c r="AI112" s="47">
        <f t="shared" si="186"/>
        <v>1706.8239249449834</v>
      </c>
      <c r="AJ112" s="47">
        <f t="shared" si="189"/>
        <v>1739.1986532303417</v>
      </c>
      <c r="AK112" s="47">
        <f t="shared" si="192"/>
        <v>1672.578530244682</v>
      </c>
      <c r="AL112" s="47">
        <f t="shared" si="196"/>
        <v>1596.6219830940609</v>
      </c>
      <c r="AM112" s="47">
        <f t="shared" si="199"/>
        <v>1512.7533023517753</v>
      </c>
      <c r="AN112" s="47">
        <f t="shared" si="202"/>
        <v>1423.53772030041</v>
      </c>
      <c r="AO112" s="47">
        <f t="shared" si="205"/>
        <v>1329.0124699340668</v>
      </c>
      <c r="AP112" s="47">
        <f t="shared" si="208"/>
        <v>1231.4781320572365</v>
      </c>
      <c r="AQ112" s="47">
        <f t="shared" si="211"/>
        <v>1132.3654245072976</v>
      </c>
      <c r="AR112" s="47">
        <f t="shared" si="214"/>
        <v>1033.1107817133307</v>
      </c>
      <c r="AS112" s="47">
        <f t="shared" si="218"/>
        <v>935.06142754569009</v>
      </c>
      <c r="AT112" s="47">
        <f t="shared" si="221"/>
        <v>839.45185271704395</v>
      </c>
      <c r="AU112" s="47">
        <f t="shared" si="224"/>
        <v>747.38220123383508</v>
      </c>
      <c r="AV112" s="47">
        <f t="shared" si="230"/>
        <v>659.79548390994023</v>
      </c>
      <c r="AW112" s="47">
        <f t="shared" si="234"/>
        <v>577.46851438107842</v>
      </c>
      <c r="AX112" s="47">
        <f t="shared" si="238"/>
        <v>501.00050224151346</v>
      </c>
      <c r="AY112" s="47">
        <f t="shared" si="242"/>
        <v>430.80937050825742</v>
      </c>
      <c r="AZ112" s="47">
        <f t="shared" si="246"/>
        <v>367.13431703590322</v>
      </c>
      <c r="BA112" s="47">
        <f t="shared" si="250"/>
        <v>310.0447070121736</v>
      </c>
      <c r="BB112" s="47">
        <f t="shared" si="254"/>
        <v>259.45483153247915</v>
      </c>
      <c r="BC112" s="47">
        <f t="shared" si="259"/>
        <v>215.14364545678836</v>
      </c>
      <c r="BD112" s="47">
        <f t="shared" si="263"/>
        <v>176.77818610433314</v>
      </c>
      <c r="BE112" s="47">
        <f t="shared" si="267"/>
        <v>143.9391399743472</v>
      </c>
      <c r="BF112" s="47">
        <f t="shared" si="271"/>
        <v>0</v>
      </c>
      <c r="BG112" s="47">
        <f t="shared" si="274"/>
        <v>0</v>
      </c>
      <c r="BH112" s="47">
        <f t="shared" si="277"/>
        <v>0</v>
      </c>
      <c r="BI112" s="47">
        <f t="shared" si="280"/>
        <v>0</v>
      </c>
      <c r="BJ112" s="47">
        <f t="shared" ref="BJ112:BJ124" si="283">BJ51-BJ52</f>
        <v>0</v>
      </c>
      <c r="BK112" s="47">
        <v>0</v>
      </c>
      <c r="BL112" s="47">
        <f t="shared" ref="BL112:BW112" si="284">BL51-BL52</f>
        <v>0</v>
      </c>
      <c r="BM112" s="47">
        <f t="shared" si="284"/>
        <v>0</v>
      </c>
      <c r="BN112" s="47">
        <f t="shared" si="284"/>
        <v>0</v>
      </c>
      <c r="BO112" s="47">
        <f t="shared" si="284"/>
        <v>0</v>
      </c>
      <c r="BP112" s="47">
        <f t="shared" si="284"/>
        <v>0</v>
      </c>
      <c r="BQ112" s="47">
        <f t="shared" si="284"/>
        <v>0</v>
      </c>
      <c r="BR112" s="47">
        <f t="shared" si="284"/>
        <v>0</v>
      </c>
      <c r="BS112" s="47">
        <f t="shared" si="284"/>
        <v>0</v>
      </c>
      <c r="BT112" s="47">
        <f t="shared" si="284"/>
        <v>0</v>
      </c>
      <c r="BU112" s="47">
        <f t="shared" si="284"/>
        <v>0</v>
      </c>
      <c r="BV112" s="47">
        <f t="shared" si="284"/>
        <v>0</v>
      </c>
      <c r="BW112" s="47">
        <f t="shared" si="284"/>
        <v>0</v>
      </c>
      <c r="BX112" s="47">
        <f t="shared" si="194"/>
        <v>51871.1617356313</v>
      </c>
      <c r="BY112" s="48">
        <f t="shared" si="226"/>
        <v>23.026917509117784</v>
      </c>
      <c r="BZ112" s="33">
        <f t="shared" si="227"/>
        <v>61.714636635306171</v>
      </c>
      <c r="CF112" s="49">
        <f t="shared" ref="CF112:DV112" si="285">IF(CF51-CF52&gt;0,CF51-CF52,0)</f>
        <v>0</v>
      </c>
      <c r="CG112" s="49">
        <f t="shared" si="285"/>
        <v>0</v>
      </c>
      <c r="CH112" s="49">
        <f t="shared" si="285"/>
        <v>0</v>
      </c>
      <c r="CI112" s="49">
        <f t="shared" si="285"/>
        <v>1.3662156140599109</v>
      </c>
      <c r="CJ112" s="49">
        <f t="shared" si="285"/>
        <v>1.3515488107316287</v>
      </c>
      <c r="CK112" s="49">
        <f t="shared" si="285"/>
        <v>1.3310664130762291</v>
      </c>
      <c r="CL112" s="49">
        <f t="shared" si="285"/>
        <v>1.3045779177632539</v>
      </c>
      <c r="CM112" s="49">
        <f t="shared" si="285"/>
        <v>1.27540463730179</v>
      </c>
      <c r="CN112" s="49">
        <f t="shared" si="285"/>
        <v>1.2386458450829707</v>
      </c>
      <c r="CO112" s="49">
        <f t="shared" si="285"/>
        <v>1.1968659456951514</v>
      </c>
      <c r="CP112" s="49">
        <f t="shared" si="285"/>
        <v>1.1500423204188053</v>
      </c>
      <c r="CQ112" s="49">
        <f t="shared" si="285"/>
        <v>1.0985123995728259</v>
      </c>
      <c r="CR112" s="49">
        <f t="shared" si="285"/>
        <v>1.0427549551919242</v>
      </c>
      <c r="CS112" s="49">
        <f t="shared" si="285"/>
        <v>0.9833852133289156</v>
      </c>
      <c r="CT112" s="49">
        <f t="shared" si="285"/>
        <v>0.92113218817570441</v>
      </c>
      <c r="CU112" s="49">
        <f t="shared" si="285"/>
        <v>0.85681850508404978</v>
      </c>
      <c r="CV112" s="49">
        <f t="shared" si="285"/>
        <v>0.79132689647872212</v>
      </c>
      <c r="CW112" s="49">
        <f t="shared" si="285"/>
        <v>0.72556461274518824</v>
      </c>
      <c r="CX112" s="49">
        <f t="shared" si="285"/>
        <v>0.66042641256734669</v>
      </c>
      <c r="CY112" s="49">
        <f t="shared" si="285"/>
        <v>0.59675904392975099</v>
      </c>
      <c r="CZ112" s="49">
        <f t="shared" si="285"/>
        <v>0</v>
      </c>
      <c r="DA112" s="49">
        <f t="shared" si="285"/>
        <v>0</v>
      </c>
      <c r="DB112" s="49">
        <f t="shared" si="285"/>
        <v>0</v>
      </c>
      <c r="DC112" s="49">
        <f t="shared" si="285"/>
        <v>0</v>
      </c>
      <c r="DD112" s="49">
        <f t="shared" si="285"/>
        <v>0</v>
      </c>
      <c r="DE112" s="49">
        <f t="shared" si="285"/>
        <v>0</v>
      </c>
      <c r="DF112" s="49">
        <f t="shared" si="285"/>
        <v>0</v>
      </c>
      <c r="DG112" s="49">
        <f t="shared" si="285"/>
        <v>0</v>
      </c>
      <c r="DH112" s="49">
        <f t="shared" si="285"/>
        <v>0</v>
      </c>
      <c r="DI112" s="49">
        <f t="shared" si="285"/>
        <v>0</v>
      </c>
      <c r="DJ112" s="49">
        <f t="shared" si="285"/>
        <v>0</v>
      </c>
      <c r="DK112" s="49">
        <f t="shared" si="285"/>
        <v>0</v>
      </c>
      <c r="DL112" s="49">
        <f t="shared" si="285"/>
        <v>0</v>
      </c>
      <c r="DM112" s="49">
        <f t="shared" si="285"/>
        <v>0</v>
      </c>
      <c r="DN112" s="49">
        <f t="shared" si="285"/>
        <v>0</v>
      </c>
      <c r="DO112" s="49">
        <f t="shared" si="285"/>
        <v>0</v>
      </c>
      <c r="DP112" s="49">
        <f t="shared" si="285"/>
        <v>0</v>
      </c>
      <c r="DQ112" s="49">
        <f t="shared" si="285"/>
        <v>0</v>
      </c>
      <c r="DR112" s="49">
        <f t="shared" si="285"/>
        <v>0</v>
      </c>
      <c r="DS112" s="49">
        <f t="shared" si="285"/>
        <v>0</v>
      </c>
      <c r="DT112" s="49">
        <f t="shared" si="285"/>
        <v>0</v>
      </c>
      <c r="DU112" s="49">
        <f t="shared" si="285"/>
        <v>0</v>
      </c>
      <c r="DV112" s="49">
        <f t="shared" si="285"/>
        <v>0</v>
      </c>
      <c r="DW112" s="21">
        <f t="shared" si="184"/>
        <v>17.891047731204168</v>
      </c>
      <c r="DX112" s="13">
        <v>0.9968680171440667</v>
      </c>
      <c r="EG112" s="13">
        <v>0.9968680171440667</v>
      </c>
    </row>
    <row r="113" spans="8:137" x14ac:dyDescent="0.3">
      <c r="H113" s="34">
        <v>2049</v>
      </c>
      <c r="I113" s="47">
        <f t="shared" si="257"/>
        <v>1.0760506843250034E-3</v>
      </c>
      <c r="J113" s="47">
        <f t="shared" si="257"/>
        <v>1.6313505788260803E-2</v>
      </c>
      <c r="K113" s="47">
        <f t="shared" si="257"/>
        <v>0.51068011307534422</v>
      </c>
      <c r="L113" s="47">
        <f t="shared" si="257"/>
        <v>18.668071108591278</v>
      </c>
      <c r="M113" s="47">
        <f t="shared" si="257"/>
        <v>423.61160093529088</v>
      </c>
      <c r="N113" s="47">
        <f t="shared" si="257"/>
        <v>2094.5406487503005</v>
      </c>
      <c r="O113" s="47">
        <f t="shared" si="257"/>
        <v>121.18100994827205</v>
      </c>
      <c r="P113" s="47">
        <f t="shared" si="229"/>
        <v>480.81129208116454</v>
      </c>
      <c r="Q113" s="47">
        <f t="shared" si="233"/>
        <v>781.69669386794521</v>
      </c>
      <c r="R113" s="47">
        <f t="shared" si="237"/>
        <v>913.26234431110061</v>
      </c>
      <c r="S113" s="47">
        <f t="shared" si="241"/>
        <v>1270.0052857871087</v>
      </c>
      <c r="T113" s="47">
        <f t="shared" si="245"/>
        <v>928.74517575927712</v>
      </c>
      <c r="U113" s="47">
        <f t="shared" si="249"/>
        <v>1155.2080729798527</v>
      </c>
      <c r="V113" s="47">
        <f t="shared" si="253"/>
        <v>1320.5310434660087</v>
      </c>
      <c r="W113" s="47">
        <f t="shared" si="258"/>
        <v>1338.8058922179125</v>
      </c>
      <c r="X113" s="47">
        <f t="shared" si="262"/>
        <v>1186.0425415629425</v>
      </c>
      <c r="Y113" s="47">
        <f t="shared" si="266"/>
        <v>1073.0479832250294</v>
      </c>
      <c r="Z113" s="47">
        <f t="shared" si="270"/>
        <v>1492.3243967098606</v>
      </c>
      <c r="AA113" s="47">
        <f t="shared" si="166"/>
        <v>1410.0364049616765</v>
      </c>
      <c r="AB113" s="47">
        <f t="shared" si="168"/>
        <v>1508.1400184377962</v>
      </c>
      <c r="AC113" s="47">
        <f t="shared" si="170"/>
        <v>1627.9371892655126</v>
      </c>
      <c r="AD113" s="47">
        <f t="shared" si="172"/>
        <v>2046.5423984967856</v>
      </c>
      <c r="AE113" s="47">
        <f t="shared" si="174"/>
        <v>2143.579231361804</v>
      </c>
      <c r="AF113" s="47">
        <f t="shared" si="176"/>
        <v>1954.5862789794592</v>
      </c>
      <c r="AG113" s="47">
        <f t="shared" si="178"/>
        <v>1727.0693314497439</v>
      </c>
      <c r="AH113" s="47">
        <f t="shared" si="181"/>
        <v>2579.8820482840929</v>
      </c>
      <c r="AI113" s="47">
        <f t="shared" si="186"/>
        <v>1796.8432644305649</v>
      </c>
      <c r="AJ113" s="47">
        <f t="shared" si="189"/>
        <v>1844.4184030734104</v>
      </c>
      <c r="AK113" s="47">
        <f t="shared" si="192"/>
        <v>1786.8395493764183</v>
      </c>
      <c r="AL113" s="47">
        <f t="shared" si="196"/>
        <v>1718.2641367417891</v>
      </c>
      <c r="AM113" s="47">
        <f t="shared" si="199"/>
        <v>1640.0032674572285</v>
      </c>
      <c r="AN113" s="47">
        <f t="shared" si="202"/>
        <v>1554.6562089210129</v>
      </c>
      <c r="AO113" s="47">
        <f t="shared" si="205"/>
        <v>1462.1206974179731</v>
      </c>
      <c r="AP113" s="47">
        <f t="shared" si="208"/>
        <v>1364.8020187179354</v>
      </c>
      <c r="AQ113" s="47">
        <f t="shared" si="211"/>
        <v>1264.2074205321551</v>
      </c>
      <c r="AR113" s="47">
        <f t="shared" si="214"/>
        <v>1161.8964160998585</v>
      </c>
      <c r="AS113" s="47">
        <f t="shared" si="218"/>
        <v>1059.374326364079</v>
      </c>
      <c r="AT113" s="47">
        <f t="shared" si="221"/>
        <v>958.0625783004507</v>
      </c>
      <c r="AU113" s="47">
        <f t="shared" si="224"/>
        <v>859.26994154162821</v>
      </c>
      <c r="AV113" s="47">
        <f t="shared" si="230"/>
        <v>764.16121516082785</v>
      </c>
      <c r="AW113" s="47">
        <f t="shared" si="234"/>
        <v>673.74064326703956</v>
      </c>
      <c r="AX113" s="47">
        <f t="shared" si="238"/>
        <v>588.83197137038223</v>
      </c>
      <c r="AY113" s="47">
        <f t="shared" si="242"/>
        <v>510.06690629430523</v>
      </c>
      <c r="AZ113" s="47">
        <f t="shared" si="246"/>
        <v>437.88066787646676</v>
      </c>
      <c r="BA113" s="47">
        <f t="shared" si="250"/>
        <v>372.51511351401859</v>
      </c>
      <c r="BB113" s="47">
        <f t="shared" si="254"/>
        <v>314.02926569663396</v>
      </c>
      <c r="BC113" s="47">
        <f t="shared" si="259"/>
        <v>262.31653680410818</v>
      </c>
      <c r="BD113" s="47">
        <f t="shared" si="263"/>
        <v>217.12738708744291</v>
      </c>
      <c r="BE113" s="47">
        <f t="shared" si="267"/>
        <v>178.095777336217</v>
      </c>
      <c r="BF113" s="47">
        <f t="shared" si="271"/>
        <v>144.76757723932678</v>
      </c>
      <c r="BG113" s="47">
        <f t="shared" si="274"/>
        <v>0</v>
      </c>
      <c r="BH113" s="47">
        <f t="shared" si="277"/>
        <v>0</v>
      </c>
      <c r="BI113" s="47">
        <f t="shared" si="280"/>
        <v>0</v>
      </c>
      <c r="BJ113" s="47">
        <f t="shared" si="283"/>
        <v>0</v>
      </c>
      <c r="BK113" s="47">
        <f t="shared" ref="BK113:BK124" si="286">BK52-BK53</f>
        <v>0</v>
      </c>
      <c r="BL113" s="47">
        <v>0</v>
      </c>
      <c r="BM113" s="47">
        <f t="shared" ref="BM113:BW113" si="287">BM52-BM53</f>
        <v>0</v>
      </c>
      <c r="BN113" s="47">
        <f t="shared" si="287"/>
        <v>0</v>
      </c>
      <c r="BO113" s="47">
        <f t="shared" si="287"/>
        <v>0</v>
      </c>
      <c r="BP113" s="47">
        <f t="shared" si="287"/>
        <v>0</v>
      </c>
      <c r="BQ113" s="47">
        <f t="shared" si="287"/>
        <v>0</v>
      </c>
      <c r="BR113" s="47">
        <f t="shared" si="287"/>
        <v>0</v>
      </c>
      <c r="BS113" s="47">
        <f t="shared" si="287"/>
        <v>0</v>
      </c>
      <c r="BT113" s="47">
        <f t="shared" si="287"/>
        <v>0</v>
      </c>
      <c r="BU113" s="47">
        <f t="shared" si="287"/>
        <v>0</v>
      </c>
      <c r="BV113" s="47">
        <f t="shared" si="287"/>
        <v>0</v>
      </c>
      <c r="BW113" s="47">
        <f t="shared" si="287"/>
        <v>0</v>
      </c>
      <c r="BX113" s="47">
        <f t="shared" si="194"/>
        <v>52531.074314238351</v>
      </c>
      <c r="BY113" s="48">
        <f t="shared" si="226"/>
        <v>22.626480034621373</v>
      </c>
      <c r="BZ113" s="33">
        <f t="shared" si="227"/>
        <v>61.163647808922434</v>
      </c>
      <c r="CF113" s="49">
        <f t="shared" ref="CF113:DV113" si="288">IF(CF52-CF53&gt;0,CF52-CF53,0)</f>
        <v>0</v>
      </c>
      <c r="CG113" s="49">
        <f t="shared" si="288"/>
        <v>0</v>
      </c>
      <c r="CH113" s="49">
        <f t="shared" si="288"/>
        <v>0</v>
      </c>
      <c r="CI113" s="49">
        <f t="shared" si="288"/>
        <v>1.4841166664979539</v>
      </c>
      <c r="CJ113" s="49">
        <f t="shared" si="288"/>
        <v>1.4734775516785703</v>
      </c>
      <c r="CK113" s="49">
        <f t="shared" si="288"/>
        <v>1.4563793263455693</v>
      </c>
      <c r="CL113" s="49">
        <f t="shared" si="288"/>
        <v>1.4325434221057662</v>
      </c>
      <c r="CM113" s="49">
        <f t="shared" si="288"/>
        <v>1.4055579465531025</v>
      </c>
      <c r="CN113" s="49">
        <f t="shared" si="288"/>
        <v>1.36996951972381</v>
      </c>
      <c r="CO113" s="49">
        <f t="shared" si="288"/>
        <v>1.328532723526223</v>
      </c>
      <c r="CP113" s="49">
        <f t="shared" si="288"/>
        <v>1.2811605569351627</v>
      </c>
      <c r="CQ113" s="49">
        <f t="shared" si="288"/>
        <v>1.2281677584062436</v>
      </c>
      <c r="CR113" s="49">
        <f t="shared" si="288"/>
        <v>1.1700326541074446</v>
      </c>
      <c r="CS113" s="49">
        <f t="shared" si="288"/>
        <v>1.1073945592009977</v>
      </c>
      <c r="CT113" s="49">
        <f t="shared" si="288"/>
        <v>1.0410309990516566</v>
      </c>
      <c r="CU113" s="49">
        <f t="shared" si="288"/>
        <v>0.97183722975398723</v>
      </c>
      <c r="CV113" s="49">
        <f t="shared" si="288"/>
        <v>0.90079011867243253</v>
      </c>
      <c r="CW113" s="49">
        <f t="shared" si="288"/>
        <v>0.82890883941439597</v>
      </c>
      <c r="CX113" s="49">
        <f t="shared" si="288"/>
        <v>0.75721307273960292</v>
      </c>
      <c r="CY113" s="49">
        <f t="shared" si="288"/>
        <v>0.68668201121454331</v>
      </c>
      <c r="CZ113" s="49">
        <f t="shared" si="288"/>
        <v>0.61821708042486989</v>
      </c>
      <c r="DA113" s="49">
        <f t="shared" si="288"/>
        <v>0</v>
      </c>
      <c r="DB113" s="49">
        <f t="shared" si="288"/>
        <v>0</v>
      </c>
      <c r="DC113" s="49">
        <f t="shared" si="288"/>
        <v>0</v>
      </c>
      <c r="DD113" s="49">
        <f t="shared" si="288"/>
        <v>0</v>
      </c>
      <c r="DE113" s="49">
        <f t="shared" si="288"/>
        <v>0</v>
      </c>
      <c r="DF113" s="49">
        <f t="shared" si="288"/>
        <v>0</v>
      </c>
      <c r="DG113" s="49">
        <f t="shared" si="288"/>
        <v>0</v>
      </c>
      <c r="DH113" s="49">
        <f t="shared" si="288"/>
        <v>0</v>
      </c>
      <c r="DI113" s="49">
        <f t="shared" si="288"/>
        <v>0</v>
      </c>
      <c r="DJ113" s="49">
        <f t="shared" si="288"/>
        <v>0</v>
      </c>
      <c r="DK113" s="49">
        <f t="shared" si="288"/>
        <v>0</v>
      </c>
      <c r="DL113" s="49">
        <f t="shared" si="288"/>
        <v>0</v>
      </c>
      <c r="DM113" s="49">
        <f t="shared" si="288"/>
        <v>0</v>
      </c>
      <c r="DN113" s="49">
        <f t="shared" si="288"/>
        <v>0</v>
      </c>
      <c r="DO113" s="49">
        <f t="shared" si="288"/>
        <v>0</v>
      </c>
      <c r="DP113" s="49">
        <f t="shared" si="288"/>
        <v>0</v>
      </c>
      <c r="DQ113" s="49">
        <f t="shared" si="288"/>
        <v>0</v>
      </c>
      <c r="DR113" s="49">
        <f t="shared" si="288"/>
        <v>0</v>
      </c>
      <c r="DS113" s="49">
        <f t="shared" si="288"/>
        <v>0</v>
      </c>
      <c r="DT113" s="49">
        <f t="shared" si="288"/>
        <v>0</v>
      </c>
      <c r="DU113" s="49">
        <f t="shared" si="288"/>
        <v>0</v>
      </c>
      <c r="DV113" s="49">
        <f t="shared" si="288"/>
        <v>0</v>
      </c>
      <c r="DW113" s="21">
        <f t="shared" si="184"/>
        <v>20.542012036352332</v>
      </c>
      <c r="DX113" s="13">
        <v>0.99854372813833592</v>
      </c>
      <c r="EG113" s="13">
        <v>0.99854372813833592</v>
      </c>
    </row>
    <row r="114" spans="8:137" x14ac:dyDescent="0.3">
      <c r="H114" s="34">
        <v>2050</v>
      </c>
      <c r="I114" s="47">
        <f t="shared" si="257"/>
        <v>6.9058602323814901E-4</v>
      </c>
      <c r="J114" s="47">
        <f t="shared" si="257"/>
        <v>1.1180673960694963E-2</v>
      </c>
      <c r="K114" s="47">
        <f t="shared" si="257"/>
        <v>0.3737706683086367</v>
      </c>
      <c r="L114" s="47">
        <f t="shared" si="257"/>
        <v>14.59120890239587</v>
      </c>
      <c r="M114" s="47">
        <f t="shared" si="257"/>
        <v>353.58611823242381</v>
      </c>
      <c r="N114" s="47">
        <f t="shared" si="257"/>
        <v>1867.0315985167672</v>
      </c>
      <c r="O114" s="47">
        <f t="shared" si="257"/>
        <v>111.99328147150879</v>
      </c>
      <c r="P114" s="47">
        <f t="shared" si="229"/>
        <v>447.28631520854788</v>
      </c>
      <c r="Q114" s="47">
        <f t="shared" si="233"/>
        <v>731.98600456872373</v>
      </c>
      <c r="R114" s="47">
        <f t="shared" si="237"/>
        <v>860.82248714546495</v>
      </c>
      <c r="S114" s="47">
        <f t="shared" si="241"/>
        <v>1204.9724867043587</v>
      </c>
      <c r="T114" s="47">
        <f t="shared" si="245"/>
        <v>807.5064085563954</v>
      </c>
      <c r="U114" s="47">
        <f t="shared" si="249"/>
        <v>1014.4927604929708</v>
      </c>
      <c r="V114" s="47">
        <f t="shared" si="253"/>
        <v>1171.3230290591091</v>
      </c>
      <c r="W114" s="47">
        <f t="shared" si="258"/>
        <v>1199.4579052217832</v>
      </c>
      <c r="X114" s="47">
        <f t="shared" si="262"/>
        <v>1073.2650612856387</v>
      </c>
      <c r="Y114" s="47">
        <f t="shared" si="266"/>
        <v>980.76553535545645</v>
      </c>
      <c r="Z114" s="47">
        <f t="shared" si="270"/>
        <v>1377.6808466097427</v>
      </c>
      <c r="AA114" s="47">
        <f t="shared" si="166"/>
        <v>1314.7858915863344</v>
      </c>
      <c r="AB114" s="47">
        <f t="shared" si="168"/>
        <v>1420.3837705017522</v>
      </c>
      <c r="AC114" s="47">
        <f t="shared" si="170"/>
        <v>1548.6062553671945</v>
      </c>
      <c r="AD114" s="47">
        <f t="shared" si="172"/>
        <v>1966.3618439370512</v>
      </c>
      <c r="AE114" s="47">
        <f t="shared" si="174"/>
        <v>2080.2788790701707</v>
      </c>
      <c r="AF114" s="47">
        <f t="shared" si="176"/>
        <v>1915.9147982979775</v>
      </c>
      <c r="AG114" s="47">
        <f t="shared" si="178"/>
        <v>1709.8989487948638</v>
      </c>
      <c r="AH114" s="47">
        <f t="shared" si="181"/>
        <v>2579.8820482840929</v>
      </c>
      <c r="AI114" s="47">
        <f t="shared" si="186"/>
        <v>1877.7721258766178</v>
      </c>
      <c r="AJ114" s="47">
        <f t="shared" si="189"/>
        <v>1941.6945918783385</v>
      </c>
      <c r="AK114" s="47">
        <f t="shared" si="192"/>
        <v>1894.9415249879385</v>
      </c>
      <c r="AL114" s="47">
        <f t="shared" si="196"/>
        <v>1835.6461357639346</v>
      </c>
      <c r="AM114" s="47">
        <f t="shared" si="199"/>
        <v>1764.9505195652091</v>
      </c>
      <c r="AN114" s="47">
        <f t="shared" si="202"/>
        <v>1685.4309677852725</v>
      </c>
      <c r="AO114" s="47">
        <f t="shared" si="205"/>
        <v>1596.7929672794853</v>
      </c>
      <c r="AP114" s="47">
        <f t="shared" si="208"/>
        <v>1501.4947749469284</v>
      </c>
      <c r="AQ114" s="47">
        <f t="shared" si="211"/>
        <v>1401.0746879752842</v>
      </c>
      <c r="AR114" s="47">
        <f t="shared" si="214"/>
        <v>1297.1767234612489</v>
      </c>
      <c r="AS114" s="47">
        <f t="shared" si="218"/>
        <v>1191.4339245103183</v>
      </c>
      <c r="AT114" s="47">
        <f t="shared" si="221"/>
        <v>1085.433393574669</v>
      </c>
      <c r="AU114" s="47">
        <f t="shared" si="224"/>
        <v>980.68087286355149</v>
      </c>
      <c r="AV114" s="47">
        <f t="shared" si="230"/>
        <v>878.56087768162251</v>
      </c>
      <c r="AW114" s="47">
        <f t="shared" si="234"/>
        <v>780.31220464136277</v>
      </c>
      <c r="AX114" s="47">
        <f t="shared" si="238"/>
        <v>686.99854847061215</v>
      </c>
      <c r="AY114" s="47">
        <f t="shared" si="242"/>
        <v>599.4878261005797</v>
      </c>
      <c r="AZ114" s="47">
        <f t="shared" si="246"/>
        <v>518.43913544944371</v>
      </c>
      <c r="BA114" s="47">
        <f t="shared" si="250"/>
        <v>444.29833750365651</v>
      </c>
      <c r="BB114" s="47">
        <f t="shared" si="254"/>
        <v>377.30251448258059</v>
      </c>
      <c r="BC114" s="47">
        <f t="shared" si="259"/>
        <v>317.49290982991806</v>
      </c>
      <c r="BD114" s="47">
        <f t="shared" si="263"/>
        <v>264.73523819482944</v>
      </c>
      <c r="BE114" s="47">
        <f t="shared" si="267"/>
        <v>218.74571538764576</v>
      </c>
      <c r="BF114" s="47">
        <f t="shared" si="271"/>
        <v>179.12080207031977</v>
      </c>
      <c r="BG114" s="47">
        <f t="shared" si="274"/>
        <v>145.36852760208421</v>
      </c>
      <c r="BH114" s="47">
        <f t="shared" si="277"/>
        <v>0</v>
      </c>
      <c r="BI114" s="47">
        <f t="shared" si="280"/>
        <v>0</v>
      </c>
      <c r="BJ114" s="47">
        <f t="shared" si="283"/>
        <v>0</v>
      </c>
      <c r="BK114" s="47">
        <f t="shared" si="286"/>
        <v>0</v>
      </c>
      <c r="BL114" s="47">
        <f t="shared" ref="BL114:BL124" si="289">BL53-BL54</f>
        <v>0</v>
      </c>
      <c r="BM114" s="47">
        <v>0</v>
      </c>
      <c r="BN114" s="47">
        <f t="shared" ref="BN114:BW114" si="290">BN53-BN54</f>
        <v>0</v>
      </c>
      <c r="BO114" s="47">
        <f t="shared" si="290"/>
        <v>0</v>
      </c>
      <c r="BP114" s="47">
        <f t="shared" si="290"/>
        <v>0</v>
      </c>
      <c r="BQ114" s="47">
        <f t="shared" si="290"/>
        <v>0</v>
      </c>
      <c r="BR114" s="47">
        <f t="shared" si="290"/>
        <v>0</v>
      </c>
      <c r="BS114" s="47">
        <f t="shared" si="290"/>
        <v>0</v>
      </c>
      <c r="BT114" s="47">
        <f t="shared" si="290"/>
        <v>0</v>
      </c>
      <c r="BU114" s="47">
        <f t="shared" si="290"/>
        <v>0</v>
      </c>
      <c r="BV114" s="47">
        <f t="shared" si="290"/>
        <v>0</v>
      </c>
      <c r="BW114" s="47">
        <f t="shared" si="290"/>
        <v>0</v>
      </c>
      <c r="BX114" s="47">
        <f t="shared" si="194"/>
        <v>53218.644972982474</v>
      </c>
      <c r="BY114" s="48">
        <f t="shared" si="226"/>
        <v>22.235345773849371</v>
      </c>
      <c r="BZ114" s="33">
        <f t="shared" si="227"/>
        <v>60.62195615799908</v>
      </c>
      <c r="CF114" s="49">
        <f t="shared" ref="CF114:DV114" si="291">IF(CF53-CF54&gt;0,CF53-CF54,0)</f>
        <v>0</v>
      </c>
      <c r="CG114" s="49">
        <f t="shared" si="291"/>
        <v>0</v>
      </c>
      <c r="CH114" s="49">
        <f t="shared" si="291"/>
        <v>0</v>
      </c>
      <c r="CI114" s="49">
        <f t="shared" si="291"/>
        <v>1.6064005665989782</v>
      </c>
      <c r="CJ114" s="49">
        <f t="shared" si="291"/>
        <v>1.6006350459268504</v>
      </c>
      <c r="CK114" s="49">
        <f t="shared" si="291"/>
        <v>1.5877652564670086</v>
      </c>
      <c r="CL114" s="49">
        <f t="shared" si="291"/>
        <v>1.5674098629124558</v>
      </c>
      <c r="CM114" s="49">
        <f t="shared" si="291"/>
        <v>1.5434285398417273</v>
      </c>
      <c r="CN114" s="49">
        <f t="shared" si="291"/>
        <v>1.509773046659916</v>
      </c>
      <c r="CO114" s="49">
        <f t="shared" si="291"/>
        <v>1.4693863822428455</v>
      </c>
      <c r="CP114" s="49">
        <f t="shared" si="291"/>
        <v>1.4221005536178666</v>
      </c>
      <c r="CQ114" s="49">
        <f t="shared" si="291"/>
        <v>1.3681932059652695</v>
      </c>
      <c r="CR114" s="49">
        <f t="shared" si="291"/>
        <v>1.308129414484597</v>
      </c>
      <c r="CS114" s="49">
        <f t="shared" si="291"/>
        <v>1.2425621079955249</v>
      </c>
      <c r="CT114" s="49">
        <f t="shared" si="291"/>
        <v>1.172309740561218</v>
      </c>
      <c r="CU114" s="49">
        <f t="shared" si="291"/>
        <v>1.0983360425283308</v>
      </c>
      <c r="CV114" s="49">
        <f t="shared" si="291"/>
        <v>1.0217115623973427</v>
      </c>
      <c r="CW114" s="49">
        <f t="shared" si="291"/>
        <v>0.94357072298100775</v>
      </c>
      <c r="CX114" s="49">
        <f t="shared" si="291"/>
        <v>0.86506507937201604</v>
      </c>
      <c r="CY114" s="49">
        <f t="shared" si="291"/>
        <v>0.7873164758590292</v>
      </c>
      <c r="CZ114" s="49">
        <f t="shared" si="291"/>
        <v>0.71137346383187605</v>
      </c>
      <c r="DA114" s="49">
        <f t="shared" si="291"/>
        <v>0.63817386259341902</v>
      </c>
      <c r="DB114" s="49">
        <f t="shared" si="291"/>
        <v>0</v>
      </c>
      <c r="DC114" s="49">
        <f t="shared" si="291"/>
        <v>0</v>
      </c>
      <c r="DD114" s="49">
        <f t="shared" si="291"/>
        <v>0</v>
      </c>
      <c r="DE114" s="49">
        <f t="shared" si="291"/>
        <v>0</v>
      </c>
      <c r="DF114" s="49">
        <f t="shared" si="291"/>
        <v>0</v>
      </c>
      <c r="DG114" s="49">
        <f t="shared" si="291"/>
        <v>0</v>
      </c>
      <c r="DH114" s="49">
        <f t="shared" si="291"/>
        <v>0</v>
      </c>
      <c r="DI114" s="49">
        <f t="shared" si="291"/>
        <v>0</v>
      </c>
      <c r="DJ114" s="49">
        <f t="shared" si="291"/>
        <v>0</v>
      </c>
      <c r="DK114" s="49">
        <f t="shared" si="291"/>
        <v>0</v>
      </c>
      <c r="DL114" s="49">
        <f t="shared" si="291"/>
        <v>0</v>
      </c>
      <c r="DM114" s="49">
        <f t="shared" si="291"/>
        <v>0</v>
      </c>
      <c r="DN114" s="49">
        <f t="shared" si="291"/>
        <v>0</v>
      </c>
      <c r="DO114" s="49">
        <f t="shared" si="291"/>
        <v>0</v>
      </c>
      <c r="DP114" s="49">
        <f t="shared" si="291"/>
        <v>0</v>
      </c>
      <c r="DQ114" s="49">
        <f t="shared" si="291"/>
        <v>0</v>
      </c>
      <c r="DR114" s="49">
        <f t="shared" si="291"/>
        <v>0</v>
      </c>
      <c r="DS114" s="49">
        <f t="shared" si="291"/>
        <v>0</v>
      </c>
      <c r="DT114" s="49">
        <f t="shared" si="291"/>
        <v>0</v>
      </c>
      <c r="DU114" s="49">
        <f t="shared" si="291"/>
        <v>0</v>
      </c>
      <c r="DV114" s="49">
        <f t="shared" si="291"/>
        <v>0</v>
      </c>
      <c r="DW114" s="21">
        <f t="shared" si="184"/>
        <v>23.463640932837279</v>
      </c>
      <c r="DX114" s="13">
        <v>1</v>
      </c>
      <c r="EG114" s="13">
        <v>1</v>
      </c>
    </row>
    <row r="115" spans="8:137" x14ac:dyDescent="0.3">
      <c r="H115" s="34">
        <v>2051</v>
      </c>
      <c r="I115" s="47">
        <f t="shared" ref="I115:O124" si="292">I54-I55</f>
        <v>4.4030058749160834E-4</v>
      </c>
      <c r="J115" s="47">
        <f t="shared" si="292"/>
        <v>7.6126366938551963E-3</v>
      </c>
      <c r="K115" s="47">
        <f t="shared" si="292"/>
        <v>0.27177401530301837</v>
      </c>
      <c r="L115" s="47">
        <f t="shared" si="292"/>
        <v>11.329990601185834</v>
      </c>
      <c r="M115" s="47">
        <f t="shared" si="292"/>
        <v>293.20340885839755</v>
      </c>
      <c r="N115" s="47">
        <f t="shared" si="292"/>
        <v>1653.3355062661685</v>
      </c>
      <c r="O115" s="47">
        <f t="shared" si="292"/>
        <v>102.82431429166365</v>
      </c>
      <c r="P115" s="47">
        <f t="shared" si="229"/>
        <v>413.37386294179169</v>
      </c>
      <c r="Q115" s="47">
        <f t="shared" si="233"/>
        <v>680.94765692920373</v>
      </c>
      <c r="R115" s="47">
        <f t="shared" si="237"/>
        <v>806.07992582218412</v>
      </c>
      <c r="S115" s="47">
        <f t="shared" si="241"/>
        <v>1135.7825266836571</v>
      </c>
      <c r="T115" s="47">
        <f t="shared" si="245"/>
        <v>695.11402915905137</v>
      </c>
      <c r="U115" s="47">
        <f t="shared" si="249"/>
        <v>882.06046923733902</v>
      </c>
      <c r="V115" s="47">
        <f t="shared" si="253"/>
        <v>1028.6447619033288</v>
      </c>
      <c r="W115" s="47">
        <f t="shared" si="258"/>
        <v>1063.9300558097311</v>
      </c>
      <c r="X115" s="47">
        <f t="shared" si="262"/>
        <v>961.55556951183917</v>
      </c>
      <c r="Y115" s="47">
        <f t="shared" si="266"/>
        <v>887.50727357805772</v>
      </c>
      <c r="Z115" s="47">
        <f t="shared" si="270"/>
        <v>1259.1998812701804</v>
      </c>
      <c r="AA115" s="47">
        <f t="shared" si="166"/>
        <v>1213.7812289504309</v>
      </c>
      <c r="AB115" s="47">
        <f t="shared" si="168"/>
        <v>1324.4342738403739</v>
      </c>
      <c r="AC115" s="47">
        <f t="shared" si="170"/>
        <v>1458.4953420303264</v>
      </c>
      <c r="AD115" s="47">
        <f t="shared" si="172"/>
        <v>1870.5391534240771</v>
      </c>
      <c r="AE115" s="47">
        <f t="shared" si="174"/>
        <v>1998.7765782699171</v>
      </c>
      <c r="AF115" s="47">
        <f t="shared" si="176"/>
        <v>1859.3374253142065</v>
      </c>
      <c r="AG115" s="47">
        <f t="shared" si="178"/>
        <v>1676.068605833425</v>
      </c>
      <c r="AH115" s="47">
        <f t="shared" si="181"/>
        <v>2554.2330710445385</v>
      </c>
      <c r="AI115" s="47">
        <f t="shared" si="186"/>
        <v>1947.9903355018323</v>
      </c>
      <c r="AJ115" s="47">
        <f t="shared" si="189"/>
        <v>2029.1474797886694</v>
      </c>
      <c r="AK115" s="47">
        <f t="shared" si="192"/>
        <v>1994.8823460358471</v>
      </c>
      <c r="AL115" s="47">
        <f t="shared" si="196"/>
        <v>1946.7008602180576</v>
      </c>
      <c r="AM115" s="47">
        <f t="shared" si="199"/>
        <v>1885.521865804556</v>
      </c>
      <c r="AN115" s="47">
        <f t="shared" si="202"/>
        <v>1813.8392290498959</v>
      </c>
      <c r="AO115" s="47">
        <f t="shared" si="205"/>
        <v>1731.1121910756265</v>
      </c>
      <c r="AP115" s="47">
        <f t="shared" si="208"/>
        <v>1639.7936923238667</v>
      </c>
      <c r="AQ115" s="47">
        <f t="shared" si="211"/>
        <v>1541.4003602379235</v>
      </c>
      <c r="AR115" s="47">
        <f t="shared" si="214"/>
        <v>1437.6133564437041</v>
      </c>
      <c r="AS115" s="47">
        <f t="shared" si="218"/>
        <v>1330.1533019652852</v>
      </c>
      <c r="AT115" s="47">
        <f t="shared" si="221"/>
        <v>1220.741465709958</v>
      </c>
      <c r="AU115" s="47">
        <f t="shared" si="224"/>
        <v>1111.0587053033087</v>
      </c>
      <c r="AV115" s="47">
        <f t="shared" si="230"/>
        <v>1002.6975304672815</v>
      </c>
      <c r="AW115" s="47">
        <f t="shared" si="234"/>
        <v>897.12977022933774</v>
      </c>
      <c r="AX115" s="47">
        <f t="shared" si="238"/>
        <v>795.66723085464037</v>
      </c>
      <c r="AY115" s="47">
        <f t="shared" si="242"/>
        <v>699.43088415938837</v>
      </c>
      <c r="AZ115" s="47">
        <f t="shared" si="246"/>
        <v>609.32780864776578</v>
      </c>
      <c r="BA115" s="47">
        <f t="shared" si="250"/>
        <v>526.03748663782608</v>
      </c>
      <c r="BB115" s="47">
        <f t="shared" si="254"/>
        <v>450.00826500492985</v>
      </c>
      <c r="BC115" s="47">
        <f t="shared" si="259"/>
        <v>381.46404266964237</v>
      </c>
      <c r="BD115" s="47">
        <f t="shared" si="263"/>
        <v>320.42036744239158</v>
      </c>
      <c r="BE115" s="47">
        <f t="shared" si="267"/>
        <v>266.70840488640533</v>
      </c>
      <c r="BF115" s="47">
        <f t="shared" si="271"/>
        <v>220.00469958200119</v>
      </c>
      <c r="BG115" s="47">
        <f t="shared" si="274"/>
        <v>179.86435745083145</v>
      </c>
      <c r="BH115" s="47">
        <f t="shared" si="277"/>
        <v>145.75524799822597</v>
      </c>
      <c r="BI115" s="47">
        <f t="shared" si="280"/>
        <v>0</v>
      </c>
      <c r="BJ115" s="47">
        <f t="shared" si="283"/>
        <v>0</v>
      </c>
      <c r="BK115" s="47">
        <f t="shared" si="286"/>
        <v>0</v>
      </c>
      <c r="BL115" s="47">
        <f t="shared" si="289"/>
        <v>0</v>
      </c>
      <c r="BM115" s="47">
        <f t="shared" ref="BM115:BM124" si="293">BM54-BM55</f>
        <v>0</v>
      </c>
      <c r="BN115" s="47">
        <v>0</v>
      </c>
      <c r="BO115" s="47">
        <f t="shared" ref="BO115:BW115" si="294">BO54-BO55</f>
        <v>0</v>
      </c>
      <c r="BP115" s="47">
        <f t="shared" si="294"/>
        <v>0</v>
      </c>
      <c r="BQ115" s="47">
        <f t="shared" si="294"/>
        <v>0</v>
      </c>
      <c r="BR115" s="47">
        <f t="shared" si="294"/>
        <v>0</v>
      </c>
      <c r="BS115" s="47">
        <f t="shared" si="294"/>
        <v>0</v>
      </c>
      <c r="BT115" s="47">
        <f t="shared" si="294"/>
        <v>0</v>
      </c>
      <c r="BU115" s="47">
        <f t="shared" si="294"/>
        <v>0</v>
      </c>
      <c r="BV115" s="47">
        <f t="shared" si="294"/>
        <v>0</v>
      </c>
      <c r="BW115" s="47">
        <f t="shared" si="294"/>
        <v>0</v>
      </c>
      <c r="BX115" s="47">
        <f t="shared" si="194"/>
        <v>53955.306024012854</v>
      </c>
      <c r="BY115" s="48">
        <f t="shared" si="226"/>
        <v>21.857112609215928</v>
      </c>
      <c r="BZ115" s="33">
        <f t="shared" si="227"/>
        <v>60.094697815922196</v>
      </c>
      <c r="CF115" s="49">
        <f t="shared" ref="CF115:DV115" si="295">IF(CF54-CF55&gt;0,CF54-CF55,0)</f>
        <v>0</v>
      </c>
      <c r="CG115" s="49">
        <f t="shared" si="295"/>
        <v>0</v>
      </c>
      <c r="CH115" s="49">
        <f t="shared" si="295"/>
        <v>0</v>
      </c>
      <c r="CI115" s="49">
        <f t="shared" si="295"/>
        <v>1.7325136452737695</v>
      </c>
      <c r="CJ115" s="49">
        <f t="shared" si="295"/>
        <v>1.7325194863301476</v>
      </c>
      <c r="CK115" s="49">
        <f t="shared" si="295"/>
        <v>1.7247854989789175</v>
      </c>
      <c r="CL115" s="49">
        <f t="shared" si="295"/>
        <v>1.7088123114332063</v>
      </c>
      <c r="CM115" s="49">
        <f t="shared" si="295"/>
        <v>1.6887342322178824</v>
      </c>
      <c r="CN115" s="49">
        <f t="shared" si="295"/>
        <v>1.6578660556921534</v>
      </c>
      <c r="CO115" s="49">
        <f t="shared" si="295"/>
        <v>1.6193352648361383</v>
      </c>
      <c r="CP115" s="49">
        <f t="shared" si="295"/>
        <v>1.5728744581614649</v>
      </c>
      <c r="CQ115" s="49">
        <f t="shared" si="295"/>
        <v>1.5187076320191863</v>
      </c>
      <c r="CR115" s="49">
        <f t="shared" si="295"/>
        <v>1.457271423362954</v>
      </c>
      <c r="CS115" s="49">
        <f t="shared" si="295"/>
        <v>1.3892193838238427</v>
      </c>
      <c r="CT115" s="49">
        <f t="shared" si="295"/>
        <v>1.3154007759496835</v>
      </c>
      <c r="CU115" s="49">
        <f t="shared" si="295"/>
        <v>1.2368412105291213</v>
      </c>
      <c r="CV115" s="49">
        <f t="shared" si="295"/>
        <v>1.1547022481665863</v>
      </c>
      <c r="CW115" s="49">
        <f t="shared" si="295"/>
        <v>1.0702350054972385</v>
      </c>
      <c r="CX115" s="49">
        <f t="shared" si="295"/>
        <v>0.98472840866958222</v>
      </c>
      <c r="CY115" s="49">
        <f t="shared" si="295"/>
        <v>0.89945619561979129</v>
      </c>
      <c r="CZ115" s="49">
        <f t="shared" si="295"/>
        <v>0.81562650457834707</v>
      </c>
      <c r="DA115" s="49">
        <f t="shared" si="295"/>
        <v>0.73433744478245444</v>
      </c>
      <c r="DB115" s="49">
        <f t="shared" si="295"/>
        <v>0.65654136298218191</v>
      </c>
      <c r="DC115" s="49">
        <f t="shared" si="295"/>
        <v>0</v>
      </c>
      <c r="DD115" s="49">
        <f t="shared" si="295"/>
        <v>0</v>
      </c>
      <c r="DE115" s="49">
        <f t="shared" si="295"/>
        <v>0</v>
      </c>
      <c r="DF115" s="49">
        <f t="shared" si="295"/>
        <v>0</v>
      </c>
      <c r="DG115" s="49">
        <f t="shared" si="295"/>
        <v>0</v>
      </c>
      <c r="DH115" s="49">
        <f t="shared" si="295"/>
        <v>0</v>
      </c>
      <c r="DI115" s="49">
        <f t="shared" si="295"/>
        <v>0</v>
      </c>
      <c r="DJ115" s="49">
        <f t="shared" si="295"/>
        <v>0</v>
      </c>
      <c r="DK115" s="49">
        <f t="shared" si="295"/>
        <v>0</v>
      </c>
      <c r="DL115" s="49">
        <f t="shared" si="295"/>
        <v>0</v>
      </c>
      <c r="DM115" s="49">
        <f t="shared" si="295"/>
        <v>0</v>
      </c>
      <c r="DN115" s="49">
        <f t="shared" si="295"/>
        <v>0</v>
      </c>
      <c r="DO115" s="49">
        <f t="shared" si="295"/>
        <v>0</v>
      </c>
      <c r="DP115" s="49">
        <f t="shared" si="295"/>
        <v>0</v>
      </c>
      <c r="DQ115" s="49">
        <f t="shared" si="295"/>
        <v>0</v>
      </c>
      <c r="DR115" s="49">
        <f t="shared" si="295"/>
        <v>0</v>
      </c>
      <c r="DS115" s="49">
        <f t="shared" si="295"/>
        <v>0</v>
      </c>
      <c r="DT115" s="49">
        <f t="shared" si="295"/>
        <v>0</v>
      </c>
      <c r="DU115" s="49">
        <f t="shared" si="295"/>
        <v>0</v>
      </c>
      <c r="DV115" s="49">
        <f t="shared" si="295"/>
        <v>0</v>
      </c>
      <c r="DW115" s="21">
        <f t="shared" si="184"/>
        <v>26.67050854890465</v>
      </c>
      <c r="DX115" s="13">
        <v>1</v>
      </c>
      <c r="EG115" s="13">
        <v>1</v>
      </c>
    </row>
    <row r="116" spans="8:137" x14ac:dyDescent="0.3">
      <c r="H116" s="34">
        <v>2052</v>
      </c>
      <c r="I116" s="47">
        <f t="shared" si="292"/>
        <v>2.7888631042345474E-4</v>
      </c>
      <c r="J116" s="47">
        <f t="shared" si="292"/>
        <v>5.1493055560216609E-3</v>
      </c>
      <c r="K116" s="47">
        <f t="shared" si="292"/>
        <v>0.19631662849169562</v>
      </c>
      <c r="L116" s="47">
        <f t="shared" si="292"/>
        <v>8.7400570831561915</v>
      </c>
      <c r="M116" s="47">
        <f t="shared" si="292"/>
        <v>241.54011661743357</v>
      </c>
      <c r="N116" s="47">
        <f t="shared" si="292"/>
        <v>1454.5101827940016</v>
      </c>
      <c r="O116" s="47">
        <f t="shared" si="292"/>
        <v>93.787751443828711</v>
      </c>
      <c r="P116" s="47">
        <f t="shared" si="229"/>
        <v>379.53065973782714</v>
      </c>
      <c r="Q116" s="47">
        <f t="shared" si="233"/>
        <v>629.31941764134535</v>
      </c>
      <c r="R116" s="47">
        <f t="shared" si="237"/>
        <v>749.87531641357964</v>
      </c>
      <c r="S116" s="47">
        <f t="shared" si="241"/>
        <v>1063.5543431204387</v>
      </c>
      <c r="T116" s="47">
        <f t="shared" si="245"/>
        <v>592.41602610837117</v>
      </c>
      <c r="U116" s="47">
        <f t="shared" si="249"/>
        <v>759.29131984179139</v>
      </c>
      <c r="V116" s="47">
        <f t="shared" si="253"/>
        <v>894.36506271576036</v>
      </c>
      <c r="W116" s="47">
        <f t="shared" si="258"/>
        <v>934.33327253823518</v>
      </c>
      <c r="X116" s="47">
        <f t="shared" si="262"/>
        <v>852.90852332639952</v>
      </c>
      <c r="Y116" s="47">
        <f t="shared" si="266"/>
        <v>795.13215576867424</v>
      </c>
      <c r="Z116" s="47">
        <f t="shared" si="270"/>
        <v>1139.4660734187401</v>
      </c>
      <c r="AA116" s="47">
        <f t="shared" si="166"/>
        <v>1109.3956798074787</v>
      </c>
      <c r="AB116" s="47">
        <f t="shared" si="168"/>
        <v>1222.6884018556411</v>
      </c>
      <c r="AC116" s="47">
        <f t="shared" si="170"/>
        <v>1359.9713396747211</v>
      </c>
      <c r="AD116" s="47">
        <f t="shared" si="172"/>
        <v>1761.6954812748572</v>
      </c>
      <c r="AE116" s="47">
        <f t="shared" si="174"/>
        <v>1901.3742867971268</v>
      </c>
      <c r="AF116" s="47">
        <f t="shared" si="176"/>
        <v>1786.4912893216842</v>
      </c>
      <c r="AG116" s="47">
        <f t="shared" si="178"/>
        <v>1626.5739421130638</v>
      </c>
      <c r="AH116" s="47">
        <f t="shared" si="181"/>
        <v>2503.6975812965647</v>
      </c>
      <c r="AI116" s="47">
        <f t="shared" si="186"/>
        <v>2006.0507959625465</v>
      </c>
      <c r="AJ116" s="47">
        <f t="shared" si="189"/>
        <v>2105.0262837887785</v>
      </c>
      <c r="AK116" s="47">
        <f t="shared" si="192"/>
        <v>2084.7307820009519</v>
      </c>
      <c r="AL116" s="47">
        <f t="shared" si="196"/>
        <v>2049.3715124462906</v>
      </c>
      <c r="AM116" s="47">
        <f t="shared" si="199"/>
        <v>1999.5940212050409</v>
      </c>
      <c r="AN116" s="47">
        <f t="shared" si="202"/>
        <v>1937.7503728943993</v>
      </c>
      <c r="AO116" s="47">
        <f t="shared" si="205"/>
        <v>1863.0007767007701</v>
      </c>
      <c r="AP116" s="47">
        <f t="shared" si="208"/>
        <v>1777.7300563059835</v>
      </c>
      <c r="AQ116" s="47">
        <f t="shared" si="211"/>
        <v>1683.3748809770041</v>
      </c>
      <c r="AR116" s="47">
        <f t="shared" si="214"/>
        <v>1581.5985860878427</v>
      </c>
      <c r="AS116" s="47">
        <f t="shared" si="218"/>
        <v>1474.1600881648192</v>
      </c>
      <c r="AT116" s="47">
        <f t="shared" si="221"/>
        <v>1362.8731380360987</v>
      </c>
      <c r="AU116" s="47">
        <f t="shared" si="224"/>
        <v>1249.5611802903877</v>
      </c>
      <c r="AV116" s="47">
        <f t="shared" si="230"/>
        <v>1136.0023947023728</v>
      </c>
      <c r="AW116" s="47">
        <f t="shared" si="234"/>
        <v>1023.8901230059419</v>
      </c>
      <c r="AX116" s="47">
        <f t="shared" si="238"/>
        <v>914.78353888327547</v>
      </c>
      <c r="AY116" s="47">
        <f t="shared" si="242"/>
        <v>810.06609986617696</v>
      </c>
      <c r="AZ116" s="47">
        <f t="shared" si="246"/>
        <v>710.91133028932381</v>
      </c>
      <c r="BA116" s="47">
        <f t="shared" si="250"/>
        <v>618.25824302737601</v>
      </c>
      <c r="BB116" s="47">
        <f t="shared" si="254"/>
        <v>532.79788985817868</v>
      </c>
      <c r="BC116" s="47">
        <f t="shared" si="259"/>
        <v>454.97171477624215</v>
      </c>
      <c r="BD116" s="47">
        <f t="shared" si="263"/>
        <v>384.98134898113494</v>
      </c>
      <c r="BE116" s="47">
        <f t="shared" si="267"/>
        <v>322.80857537666452</v>
      </c>
      <c r="BF116" s="47">
        <f t="shared" si="271"/>
        <v>268.24343685565691</v>
      </c>
      <c r="BG116" s="47">
        <f t="shared" si="274"/>
        <v>220.91796971156145</v>
      </c>
      <c r="BH116" s="47">
        <f t="shared" si="277"/>
        <v>180.34284627309535</v>
      </c>
      <c r="BI116" s="47">
        <f t="shared" si="280"/>
        <v>145.94430165822268</v>
      </c>
      <c r="BJ116" s="47">
        <f t="shared" si="283"/>
        <v>0</v>
      </c>
      <c r="BK116" s="47">
        <f t="shared" si="286"/>
        <v>0</v>
      </c>
      <c r="BL116" s="47">
        <f t="shared" si="289"/>
        <v>0</v>
      </c>
      <c r="BM116" s="47">
        <f t="shared" si="293"/>
        <v>0</v>
      </c>
      <c r="BN116" s="47">
        <f t="shared" ref="BN116:BN124" si="296">BN55-BN56</f>
        <v>0</v>
      </c>
      <c r="BO116" s="47">
        <v>0</v>
      </c>
      <c r="BP116" s="47">
        <f t="shared" ref="BP116:BW116" si="297">BP55-BP56</f>
        <v>0</v>
      </c>
      <c r="BQ116" s="47">
        <f t="shared" si="297"/>
        <v>0</v>
      </c>
      <c r="BR116" s="47">
        <f t="shared" si="297"/>
        <v>0</v>
      </c>
      <c r="BS116" s="47">
        <f t="shared" si="297"/>
        <v>0</v>
      </c>
      <c r="BT116" s="47">
        <f t="shared" si="297"/>
        <v>0</v>
      </c>
      <c r="BU116" s="47">
        <f t="shared" si="297"/>
        <v>0</v>
      </c>
      <c r="BV116" s="47">
        <f t="shared" si="297"/>
        <v>0</v>
      </c>
      <c r="BW116" s="47">
        <f t="shared" si="297"/>
        <v>0</v>
      </c>
      <c r="BX116" s="47">
        <f t="shared" si="194"/>
        <v>54760.602313657211</v>
      </c>
      <c r="BY116" s="48">
        <f t="shared" si="226"/>
        <v>21.495295215263383</v>
      </c>
      <c r="BZ116" s="33">
        <f t="shared" si="227"/>
        <v>59.587034827692406</v>
      </c>
      <c r="CF116" s="49">
        <f t="shared" ref="CF116:DV116" si="298">IF(CF55-CF56&gt;0,CF55-CF56,0)</f>
        <v>0</v>
      </c>
      <c r="CG116" s="49">
        <f t="shared" si="298"/>
        <v>0</v>
      </c>
      <c r="CH116" s="49">
        <f t="shared" si="298"/>
        <v>0</v>
      </c>
      <c r="CI116" s="49">
        <f t="shared" si="298"/>
        <v>1.8618148402229906</v>
      </c>
      <c r="CJ116" s="49">
        <f t="shared" si="298"/>
        <v>1.8685337350973441</v>
      </c>
      <c r="CK116" s="49">
        <f t="shared" si="298"/>
        <v>1.8668993249427785</v>
      </c>
      <c r="CL116" s="49">
        <f t="shared" si="298"/>
        <v>1.8562786175299379</v>
      </c>
      <c r="CM116" s="49">
        <f t="shared" si="298"/>
        <v>1.8410818478521946</v>
      </c>
      <c r="CN116" s="49">
        <f t="shared" si="298"/>
        <v>1.8139454392662913</v>
      </c>
      <c r="CO116" s="49">
        <f t="shared" si="298"/>
        <v>1.7781751861952557</v>
      </c>
      <c r="CP116" s="49">
        <f t="shared" si="298"/>
        <v>1.7333841582043306</v>
      </c>
      <c r="CQ116" s="49">
        <f t="shared" si="298"/>
        <v>1.6797240094878703</v>
      </c>
      <c r="CR116" s="49">
        <f t="shared" si="298"/>
        <v>1.6175853110040066</v>
      </c>
      <c r="CS116" s="49">
        <f t="shared" si="298"/>
        <v>1.5476065948918745</v>
      </c>
      <c r="CT116" s="49">
        <f t="shared" si="298"/>
        <v>1.4706550631856317</v>
      </c>
      <c r="CU116" s="49">
        <f t="shared" si="298"/>
        <v>1.3878088970563454</v>
      </c>
      <c r="CV116" s="49">
        <f t="shared" si="298"/>
        <v>1.3003154509393084</v>
      </c>
      <c r="CW116" s="49">
        <f t="shared" si="298"/>
        <v>1.2095417262526098</v>
      </c>
      <c r="CX116" s="49">
        <f t="shared" si="298"/>
        <v>1.116917670502005</v>
      </c>
      <c r="CY116" s="49">
        <f t="shared" si="298"/>
        <v>1.0238768033771635</v>
      </c>
      <c r="CZ116" s="49">
        <f t="shared" si="298"/>
        <v>0.9317985020627475</v>
      </c>
      <c r="DA116" s="49">
        <f t="shared" si="298"/>
        <v>0.84195589759934819</v>
      </c>
      <c r="DB116" s="49">
        <f t="shared" si="298"/>
        <v>0.75547266214744013</v>
      </c>
      <c r="DC116" s="49">
        <f t="shared" si="298"/>
        <v>0.67329093860053035</v>
      </c>
      <c r="DD116" s="49">
        <f t="shared" si="298"/>
        <v>0</v>
      </c>
      <c r="DE116" s="49">
        <f t="shared" si="298"/>
        <v>0</v>
      </c>
      <c r="DF116" s="49">
        <f t="shared" si="298"/>
        <v>0</v>
      </c>
      <c r="DG116" s="49">
        <f t="shared" si="298"/>
        <v>0</v>
      </c>
      <c r="DH116" s="49">
        <f t="shared" si="298"/>
        <v>0</v>
      </c>
      <c r="DI116" s="49">
        <f t="shared" si="298"/>
        <v>0</v>
      </c>
      <c r="DJ116" s="49">
        <f t="shared" si="298"/>
        <v>0</v>
      </c>
      <c r="DK116" s="49">
        <f t="shared" si="298"/>
        <v>0</v>
      </c>
      <c r="DL116" s="49">
        <f t="shared" si="298"/>
        <v>0</v>
      </c>
      <c r="DM116" s="49">
        <f t="shared" si="298"/>
        <v>0</v>
      </c>
      <c r="DN116" s="49">
        <f t="shared" si="298"/>
        <v>0</v>
      </c>
      <c r="DO116" s="49">
        <f t="shared" si="298"/>
        <v>0</v>
      </c>
      <c r="DP116" s="49">
        <f t="shared" si="298"/>
        <v>0</v>
      </c>
      <c r="DQ116" s="49">
        <f t="shared" si="298"/>
        <v>0</v>
      </c>
      <c r="DR116" s="49">
        <f t="shared" si="298"/>
        <v>0</v>
      </c>
      <c r="DS116" s="49">
        <f t="shared" si="298"/>
        <v>0</v>
      </c>
      <c r="DT116" s="49">
        <f t="shared" si="298"/>
        <v>0</v>
      </c>
      <c r="DU116" s="49">
        <f t="shared" si="298"/>
        <v>0</v>
      </c>
      <c r="DV116" s="49">
        <f t="shared" si="298"/>
        <v>0</v>
      </c>
      <c r="DW116" s="21">
        <f t="shared" si="184"/>
        <v>30.176662676418005</v>
      </c>
      <c r="DX116" s="13">
        <v>1</v>
      </c>
      <c r="EG116" s="13">
        <v>1</v>
      </c>
    </row>
    <row r="117" spans="8:137" x14ac:dyDescent="0.3">
      <c r="H117" s="34">
        <v>2053</v>
      </c>
      <c r="I117" s="47">
        <f t="shared" si="292"/>
        <v>1.7548966914143283E-4</v>
      </c>
      <c r="J117" s="47">
        <f t="shared" si="292"/>
        <v>3.4602594330310054E-3</v>
      </c>
      <c r="K117" s="47">
        <f t="shared" si="292"/>
        <v>0.140881084108395</v>
      </c>
      <c r="L117" s="47">
        <f t="shared" si="292"/>
        <v>6.6980044785602004</v>
      </c>
      <c r="M117" s="47">
        <f t="shared" si="292"/>
        <v>197.67692440270832</v>
      </c>
      <c r="N117" s="47">
        <f t="shared" si="292"/>
        <v>1271.2149405740656</v>
      </c>
      <c r="O117" s="47">
        <f t="shared" si="292"/>
        <v>84.985116724686918</v>
      </c>
      <c r="P117" s="47">
        <f t="shared" si="229"/>
        <v>346.17616879833167</v>
      </c>
      <c r="Q117" s="47">
        <f t="shared" si="233"/>
        <v>577.79660296731709</v>
      </c>
      <c r="R117" s="47">
        <f t="shared" si="237"/>
        <v>693.02110467218608</v>
      </c>
      <c r="S117" s="47">
        <f t="shared" si="241"/>
        <v>989.39711066121163</v>
      </c>
      <c r="T117" s="47">
        <f t="shared" si="245"/>
        <v>499.87131042510373</v>
      </c>
      <c r="U117" s="47">
        <f t="shared" si="249"/>
        <v>647.11159247273645</v>
      </c>
      <c r="V117" s="47">
        <f t="shared" si="253"/>
        <v>769.88330457320762</v>
      </c>
      <c r="W117" s="47">
        <f t="shared" si="258"/>
        <v>812.36503294381555</v>
      </c>
      <c r="X117" s="47">
        <f t="shared" si="262"/>
        <v>749.01616645166359</v>
      </c>
      <c r="Y117" s="47">
        <f t="shared" si="266"/>
        <v>705.28944382308782</v>
      </c>
      <c r="Z117" s="47">
        <f t="shared" si="270"/>
        <v>1020.8661296149075</v>
      </c>
      <c r="AA117" s="47">
        <f t="shared" si="166"/>
        <v>1003.9063360320515</v>
      </c>
      <c r="AB117" s="47">
        <f t="shared" si="168"/>
        <v>1117.5368331756872</v>
      </c>
      <c r="AC117" s="47">
        <f t="shared" si="170"/>
        <v>1255.4954343296995</v>
      </c>
      <c r="AD117" s="47">
        <f t="shared" si="172"/>
        <v>1642.6897602792997</v>
      </c>
      <c r="AE117" s="47">
        <f t="shared" si="174"/>
        <v>1790.7363677103931</v>
      </c>
      <c r="AF117" s="47">
        <f t="shared" si="176"/>
        <v>1699.4338627098823</v>
      </c>
      <c r="AG117" s="47">
        <f t="shared" si="178"/>
        <v>1562.8471408472615</v>
      </c>
      <c r="AH117" s="47">
        <f t="shared" si="181"/>
        <v>2429.7628572569447</v>
      </c>
      <c r="AI117" s="47">
        <f t="shared" si="186"/>
        <v>2050.7289936591114</v>
      </c>
      <c r="AJ117" s="47">
        <f t="shared" si="189"/>
        <v>2167.7672497429085</v>
      </c>
      <c r="AK117" s="47">
        <f t="shared" si="192"/>
        <v>2162.6880916475275</v>
      </c>
      <c r="AL117" s="47">
        <f t="shared" si="196"/>
        <v>2141.6741113793178</v>
      </c>
      <c r="AM117" s="47">
        <f t="shared" si="199"/>
        <v>2105.0543035443479</v>
      </c>
      <c r="AN117" s="47">
        <f t="shared" si="202"/>
        <v>2054.9822998600503</v>
      </c>
      <c r="AO117" s="47">
        <f t="shared" si="205"/>
        <v>1990.2703568967554</v>
      </c>
      <c r="AP117" s="47">
        <f t="shared" si="208"/>
        <v>1913.1703264156968</v>
      </c>
      <c r="AQ117" s="47">
        <f t="shared" si="211"/>
        <v>1824.9772126530952</v>
      </c>
      <c r="AR117" s="47">
        <f t="shared" si="214"/>
        <v>1727.2756645768823</v>
      </c>
      <c r="AS117" s="47">
        <f t="shared" si="218"/>
        <v>1621.8056827715045</v>
      </c>
      <c r="AT117" s="47">
        <f t="shared" si="221"/>
        <v>1510.4222816696129</v>
      </c>
      <c r="AU117" s="47">
        <f t="shared" si="224"/>
        <v>1395.0483495373337</v>
      </c>
      <c r="AV117" s="47">
        <f t="shared" si="230"/>
        <v>1277.6143027919752</v>
      </c>
      <c r="AW117" s="47">
        <f t="shared" si="234"/>
        <v>1160.0124626863108</v>
      </c>
      <c r="AX117" s="47">
        <f t="shared" si="238"/>
        <v>1044.0382888103049</v>
      </c>
      <c r="AY117" s="47">
        <f t="shared" si="242"/>
        <v>931.33800768568472</v>
      </c>
      <c r="AZ117" s="47">
        <f t="shared" si="246"/>
        <v>823.36251046489633</v>
      </c>
      <c r="BA117" s="47">
        <f t="shared" si="250"/>
        <v>721.33059377074824</v>
      </c>
      <c r="BB117" s="47">
        <f t="shared" si="254"/>
        <v>626.2038269892364</v>
      </c>
      <c r="BC117" s="47">
        <f t="shared" si="259"/>
        <v>538.67448317930393</v>
      </c>
      <c r="BD117" s="47">
        <f t="shared" si="263"/>
        <v>459.16680187472957</v>
      </c>
      <c r="BE117" s="47">
        <f t="shared" si="267"/>
        <v>387.85075306905492</v>
      </c>
      <c r="BF117" s="47">
        <f t="shared" si="271"/>
        <v>324.66649014079303</v>
      </c>
      <c r="BG117" s="47">
        <f t="shared" si="274"/>
        <v>269.35695269779535</v>
      </c>
      <c r="BH117" s="47">
        <f t="shared" si="277"/>
        <v>221.50567247069557</v>
      </c>
      <c r="BI117" s="47">
        <f t="shared" si="280"/>
        <v>180.57676220827852</v>
      </c>
      <c r="BJ117" s="47">
        <f t="shared" si="283"/>
        <v>145.95429683079419</v>
      </c>
      <c r="BK117" s="47">
        <f t="shared" si="286"/>
        <v>0</v>
      </c>
      <c r="BL117" s="47">
        <f t="shared" si="289"/>
        <v>0</v>
      </c>
      <c r="BM117" s="47">
        <f t="shared" si="293"/>
        <v>0</v>
      </c>
      <c r="BN117" s="47">
        <f t="shared" si="296"/>
        <v>0</v>
      </c>
      <c r="BO117" s="47">
        <f t="shared" ref="BO117:BO124" si="299">BO56-BO57</f>
        <v>0</v>
      </c>
      <c r="BP117" s="47">
        <v>0</v>
      </c>
      <c r="BQ117" s="47">
        <f t="shared" ref="BQ117:BW117" si="300">BQ56-BQ57</f>
        <v>0</v>
      </c>
      <c r="BR117" s="47">
        <f t="shared" si="300"/>
        <v>0</v>
      </c>
      <c r="BS117" s="47">
        <f t="shared" si="300"/>
        <v>0</v>
      </c>
      <c r="BT117" s="47">
        <f t="shared" si="300"/>
        <v>0</v>
      </c>
      <c r="BU117" s="47">
        <f t="shared" si="300"/>
        <v>0</v>
      </c>
      <c r="BV117" s="47">
        <f t="shared" si="300"/>
        <v>0</v>
      </c>
      <c r="BW117" s="47">
        <f t="shared" si="300"/>
        <v>0</v>
      </c>
      <c r="BX117" s="47">
        <f t="shared" si="194"/>
        <v>55651.439192782767</v>
      </c>
      <c r="BY117" s="48">
        <f t="shared" si="226"/>
        <v>21.153140610705826</v>
      </c>
      <c r="BZ117" s="33">
        <f t="shared" si="227"/>
        <v>59.103880053415416</v>
      </c>
      <c r="CF117" s="49">
        <f t="shared" ref="CF117:DV117" si="301">IF(CF56-CF57&gt;0,CF56-CF57,0)</f>
        <v>0</v>
      </c>
      <c r="CG117" s="49">
        <f t="shared" si="301"/>
        <v>0</v>
      </c>
      <c r="CH117" s="49">
        <f t="shared" si="301"/>
        <v>0</v>
      </c>
      <c r="CI117" s="49">
        <f t="shared" si="301"/>
        <v>1.9935784034899768</v>
      </c>
      <c r="CJ117" s="49">
        <f t="shared" si="301"/>
        <v>2.007986399963869</v>
      </c>
      <c r="CK117" s="49">
        <f t="shared" si="301"/>
        <v>2.0134632806209822</v>
      </c>
      <c r="CL117" s="49">
        <f t="shared" si="301"/>
        <v>2.0092268285093837</v>
      </c>
      <c r="CM117" s="49">
        <f t="shared" si="301"/>
        <v>1.9999626901237377</v>
      </c>
      <c r="CN117" s="49">
        <f t="shared" si="301"/>
        <v>1.9775888695294555</v>
      </c>
      <c r="CO117" s="49">
        <f t="shared" si="301"/>
        <v>1.9455810426546805</v>
      </c>
      <c r="CP117" s="49">
        <f t="shared" si="301"/>
        <v>1.9034110879903494</v>
      </c>
      <c r="CQ117" s="49">
        <f t="shared" si="301"/>
        <v>1.8511375609755305</v>
      </c>
      <c r="CR117" s="49">
        <f t="shared" si="301"/>
        <v>1.7890848949483029</v>
      </c>
      <c r="CS117" s="49">
        <f t="shared" si="301"/>
        <v>1.7178582211766411</v>
      </c>
      <c r="CT117" s="49">
        <f t="shared" si="301"/>
        <v>1.6383268914175915</v>
      </c>
      <c r="CU117" s="49">
        <f t="shared" si="301"/>
        <v>1.551609379062711</v>
      </c>
      <c r="CV117" s="49">
        <f t="shared" si="301"/>
        <v>1.4590307441496293</v>
      </c>
      <c r="CW117" s="49">
        <f t="shared" si="301"/>
        <v>1.3620704365122833</v>
      </c>
      <c r="CX117" s="49">
        <f t="shared" si="301"/>
        <v>1.2623008220828069</v>
      </c>
      <c r="CY117" s="49">
        <f t="shared" si="301"/>
        <v>1.1613213186914209</v>
      </c>
      <c r="CZ117" s="49">
        <f t="shared" si="301"/>
        <v>1.0606929790796471</v>
      </c>
      <c r="DA117" s="49">
        <f t="shared" si="301"/>
        <v>0.96187806524443431</v>
      </c>
      <c r="DB117" s="49">
        <f t="shared" si="301"/>
        <v>0.86618851849306111</v>
      </c>
      <c r="DC117" s="49">
        <f t="shared" si="301"/>
        <v>0.77474615685110848</v>
      </c>
      <c r="DD117" s="49">
        <f t="shared" si="301"/>
        <v>0.68845628075774812</v>
      </c>
      <c r="DE117" s="49">
        <f t="shared" si="301"/>
        <v>0</v>
      </c>
      <c r="DF117" s="49">
        <f t="shared" si="301"/>
        <v>0</v>
      </c>
      <c r="DG117" s="49">
        <f t="shared" si="301"/>
        <v>0</v>
      </c>
      <c r="DH117" s="49">
        <f t="shared" si="301"/>
        <v>0</v>
      </c>
      <c r="DI117" s="49">
        <f t="shared" si="301"/>
        <v>0</v>
      </c>
      <c r="DJ117" s="49">
        <f t="shared" si="301"/>
        <v>0</v>
      </c>
      <c r="DK117" s="49">
        <f t="shared" si="301"/>
        <v>0</v>
      </c>
      <c r="DL117" s="49">
        <f t="shared" si="301"/>
        <v>0</v>
      </c>
      <c r="DM117" s="49">
        <f t="shared" si="301"/>
        <v>0</v>
      </c>
      <c r="DN117" s="49">
        <f t="shared" si="301"/>
        <v>0</v>
      </c>
      <c r="DO117" s="49">
        <f t="shared" si="301"/>
        <v>0</v>
      </c>
      <c r="DP117" s="49">
        <f t="shared" si="301"/>
        <v>0</v>
      </c>
      <c r="DQ117" s="49">
        <f t="shared" si="301"/>
        <v>0</v>
      </c>
      <c r="DR117" s="49">
        <f t="shared" si="301"/>
        <v>0</v>
      </c>
      <c r="DS117" s="49">
        <f t="shared" si="301"/>
        <v>0</v>
      </c>
      <c r="DT117" s="49">
        <f t="shared" si="301"/>
        <v>0</v>
      </c>
      <c r="DU117" s="49">
        <f t="shared" si="301"/>
        <v>0</v>
      </c>
      <c r="DV117" s="49">
        <f t="shared" si="301"/>
        <v>0</v>
      </c>
      <c r="DW117" s="21">
        <f t="shared" si="184"/>
        <v>33.995500872325351</v>
      </c>
      <c r="DX117" s="13">
        <v>1</v>
      </c>
      <c r="EG117" s="13">
        <v>1</v>
      </c>
    </row>
    <row r="118" spans="8:137" x14ac:dyDescent="0.3">
      <c r="H118" s="34">
        <v>2054</v>
      </c>
      <c r="I118" s="47">
        <f t="shared" si="292"/>
        <v>1.0970396996367533E-4</v>
      </c>
      <c r="J118" s="47">
        <f t="shared" si="292"/>
        <v>2.310016578483347E-3</v>
      </c>
      <c r="K118" s="47">
        <f t="shared" si="292"/>
        <v>0.1004372295271872</v>
      </c>
      <c r="L118" s="47">
        <f t="shared" si="292"/>
        <v>5.0994465345296511</v>
      </c>
      <c r="M118" s="47">
        <f t="shared" si="292"/>
        <v>160.71970486645989</v>
      </c>
      <c r="N118" s="47">
        <f t="shared" si="292"/>
        <v>1103.742231310599</v>
      </c>
      <c r="O118" s="47">
        <f t="shared" si="292"/>
        <v>76.504340591826065</v>
      </c>
      <c r="P118" s="47">
        <f t="shared" si="229"/>
        <v>313.68512049519859</v>
      </c>
      <c r="Q118" s="47">
        <f t="shared" si="233"/>
        <v>527.01780272003998</v>
      </c>
      <c r="R118" s="47">
        <f t="shared" si="237"/>
        <v>636.28298895498665</v>
      </c>
      <c r="S118" s="47">
        <f t="shared" si="241"/>
        <v>914.3827828195017</v>
      </c>
      <c r="T118" s="47">
        <f t="shared" si="245"/>
        <v>417.59019430728654</v>
      </c>
      <c r="U118" s="47">
        <f t="shared" si="249"/>
        <v>546.02256769712994</v>
      </c>
      <c r="V118" s="47">
        <f t="shared" si="253"/>
        <v>656.13868909280791</v>
      </c>
      <c r="W118" s="47">
        <f t="shared" si="258"/>
        <v>699.29640831830511</v>
      </c>
      <c r="X118" s="47">
        <f t="shared" si="262"/>
        <v>651.2392961046512</v>
      </c>
      <c r="Y118" s="47">
        <f t="shared" si="266"/>
        <v>619.37849253856029</v>
      </c>
      <c r="Z118" s="47">
        <f t="shared" si="270"/>
        <v>905.51752881617267</v>
      </c>
      <c r="AA118" s="47">
        <f t="shared" si="166"/>
        <v>899.41596302736161</v>
      </c>
      <c r="AB118" s="47">
        <f t="shared" si="168"/>
        <v>1011.2733698124357</v>
      </c>
      <c r="AC118" s="47">
        <f t="shared" si="170"/>
        <v>1147.5224510332773</v>
      </c>
      <c r="AD118" s="47">
        <f t="shared" si="172"/>
        <v>1516.494821533588</v>
      </c>
      <c r="AE118" s="47">
        <f t="shared" si="174"/>
        <v>1669.7688822297987</v>
      </c>
      <c r="AF118" s="47">
        <f t="shared" si="176"/>
        <v>1600.5465328972568</v>
      </c>
      <c r="AG118" s="47">
        <f t="shared" si="178"/>
        <v>1486.6881071687749</v>
      </c>
      <c r="AH118" s="47">
        <f t="shared" si="181"/>
        <v>2334.5682825016884</v>
      </c>
      <c r="AI118" s="47">
        <f t="shared" si="186"/>
        <v>2081.0659119856427</v>
      </c>
      <c r="AJ118" s="47">
        <f t="shared" si="189"/>
        <v>2216.0471507000984</v>
      </c>
      <c r="AK118" s="47">
        <f t="shared" si="192"/>
        <v>2227.1476857972157</v>
      </c>
      <c r="AL118" s="47">
        <f t="shared" si="196"/>
        <v>2221.760784106722</v>
      </c>
      <c r="AM118" s="47">
        <f t="shared" si="199"/>
        <v>2199.8648256640663</v>
      </c>
      <c r="AN118" s="47">
        <f t="shared" si="202"/>
        <v>2163.363806929643</v>
      </c>
      <c r="AO118" s="47">
        <f t="shared" si="205"/>
        <v>2110.6796894843719</v>
      </c>
      <c r="AP118" s="47">
        <f t="shared" si="208"/>
        <v>2043.8672039111188</v>
      </c>
      <c r="AQ118" s="47">
        <f t="shared" si="211"/>
        <v>1964.0171111736927</v>
      </c>
      <c r="AR118" s="47">
        <f t="shared" si="214"/>
        <v>1872.570847673298</v>
      </c>
      <c r="AS118" s="47">
        <f t="shared" si="218"/>
        <v>1771.186136080767</v>
      </c>
      <c r="AT118" s="47">
        <f t="shared" si="221"/>
        <v>1661.6997431032069</v>
      </c>
      <c r="AU118" s="47">
        <f t="shared" si="224"/>
        <v>1546.0808877515519</v>
      </c>
      <c r="AV118" s="47">
        <f t="shared" si="230"/>
        <v>1426.3677141770895</v>
      </c>
      <c r="AW118" s="47">
        <f t="shared" si="234"/>
        <v>1304.6174204001145</v>
      </c>
      <c r="AX118" s="47">
        <f t="shared" si="238"/>
        <v>1182.8392513310973</v>
      </c>
      <c r="AY118" s="47">
        <f t="shared" si="242"/>
        <v>1062.9318286981434</v>
      </c>
      <c r="AZ118" s="47">
        <f t="shared" si="246"/>
        <v>946.62497322889976</v>
      </c>
      <c r="BA118" s="47">
        <f t="shared" si="250"/>
        <v>835.42988169917953</v>
      </c>
      <c r="BB118" s="47">
        <f t="shared" si="254"/>
        <v>730.60081840860948</v>
      </c>
      <c r="BC118" s="47">
        <f t="shared" si="259"/>
        <v>633.11065844896075</v>
      </c>
      <c r="BD118" s="47">
        <f t="shared" si="263"/>
        <v>543.64135540733696</v>
      </c>
      <c r="BE118" s="47">
        <f t="shared" si="267"/>
        <v>462.58913675359508</v>
      </c>
      <c r="BF118" s="47">
        <f t="shared" si="271"/>
        <v>390.08301607370959</v>
      </c>
      <c r="BG118" s="47">
        <f t="shared" si="274"/>
        <v>326.01422593041207</v>
      </c>
      <c r="BH118" s="47">
        <f t="shared" si="277"/>
        <v>270.07351651784847</v>
      </c>
      <c r="BI118" s="47">
        <f t="shared" si="280"/>
        <v>221.79297916234646</v>
      </c>
      <c r="BJ118" s="47">
        <f t="shared" si="283"/>
        <v>180.58912922690797</v>
      </c>
      <c r="BK118" s="47">
        <f t="shared" si="286"/>
        <v>145.8043625872815</v>
      </c>
      <c r="BL118" s="47">
        <f t="shared" si="289"/>
        <v>0</v>
      </c>
      <c r="BM118" s="47">
        <f t="shared" si="293"/>
        <v>0</v>
      </c>
      <c r="BN118" s="47">
        <f t="shared" si="296"/>
        <v>0</v>
      </c>
      <c r="BO118" s="47">
        <f t="shared" si="299"/>
        <v>0</v>
      </c>
      <c r="BP118" s="47">
        <f t="shared" ref="BP118:BP124" si="302">BP57-BP58</f>
        <v>0</v>
      </c>
      <c r="BQ118" s="47">
        <v>0</v>
      </c>
      <c r="BR118" s="47">
        <f t="shared" ref="BR118:BW118" si="303">BR57-BR58</f>
        <v>0</v>
      </c>
      <c r="BS118" s="47">
        <f t="shared" si="303"/>
        <v>0</v>
      </c>
      <c r="BT118" s="47">
        <f t="shared" si="303"/>
        <v>0</v>
      </c>
      <c r="BU118" s="47">
        <f t="shared" si="303"/>
        <v>0</v>
      </c>
      <c r="BV118" s="47">
        <f t="shared" si="303"/>
        <v>0</v>
      </c>
      <c r="BW118" s="47">
        <f t="shared" si="303"/>
        <v>0</v>
      </c>
      <c r="BX118" s="47">
        <f t="shared" si="194"/>
        <v>56641.460914735238</v>
      </c>
      <c r="BY118" s="48">
        <f t="shared" si="226"/>
        <v>20.83344916424058</v>
      </c>
      <c r="BZ118" s="33">
        <f t="shared" si="227"/>
        <v>58.649620285618724</v>
      </c>
      <c r="CF118" s="49">
        <f t="shared" ref="CF118:DV118" si="304">IF(CF57-CF58&gt;0,CF57-CF58,0)</f>
        <v>0</v>
      </c>
      <c r="CG118" s="49">
        <f t="shared" si="304"/>
        <v>0</v>
      </c>
      <c r="CH118" s="49">
        <f t="shared" si="304"/>
        <v>0</v>
      </c>
      <c r="CI118" s="49">
        <f t="shared" si="304"/>
        <v>2.1269983922172742</v>
      </c>
      <c r="CJ118" s="49">
        <f t="shared" si="304"/>
        <v>2.1500947543151483</v>
      </c>
      <c r="CK118" s="49">
        <f t="shared" si="304"/>
        <v>2.1637323471191792</v>
      </c>
      <c r="CL118" s="49">
        <f t="shared" si="304"/>
        <v>2.1669644354101081</v>
      </c>
      <c r="CM118" s="49">
        <f t="shared" si="304"/>
        <v>2.1647497606590207</v>
      </c>
      <c r="CN118" s="49">
        <f t="shared" si="304"/>
        <v>2.1482499325474578</v>
      </c>
      <c r="CO118" s="49">
        <f t="shared" si="304"/>
        <v>2.1210998585920606</v>
      </c>
      <c r="CP118" s="49">
        <f t="shared" si="304"/>
        <v>2.0826072469814108</v>
      </c>
      <c r="CQ118" s="49">
        <f t="shared" si="304"/>
        <v>2.0327148729721216</v>
      </c>
      <c r="CR118" s="49">
        <f t="shared" si="304"/>
        <v>1.9716585761148622</v>
      </c>
      <c r="CS118" s="49">
        <f t="shared" si="304"/>
        <v>1.8999889367581204</v>
      </c>
      <c r="CT118" s="49">
        <f t="shared" si="304"/>
        <v>1.8185586238040514</v>
      </c>
      <c r="CU118" s="49">
        <f t="shared" si="304"/>
        <v>1.7285109434076276</v>
      </c>
      <c r="CV118" s="49">
        <f t="shared" si="304"/>
        <v>1.6312374072289799</v>
      </c>
      <c r="CW118" s="49">
        <f t="shared" si="304"/>
        <v>1.5283234857613479</v>
      </c>
      <c r="CX118" s="49">
        <f t="shared" si="304"/>
        <v>1.421482694169697</v>
      </c>
      <c r="CY118" s="49">
        <f t="shared" si="304"/>
        <v>1.3124842537656036</v>
      </c>
      <c r="CZ118" s="49">
        <f t="shared" si="304"/>
        <v>1.2030796724063748</v>
      </c>
      <c r="DA118" s="49">
        <f t="shared" si="304"/>
        <v>1.0949334091833975</v>
      </c>
      <c r="DB118" s="49">
        <f t="shared" si="304"/>
        <v>0.98956220709493437</v>
      </c>
      <c r="DC118" s="49">
        <f t="shared" si="304"/>
        <v>0.88828657797301958</v>
      </c>
      <c r="DD118" s="49">
        <f t="shared" si="304"/>
        <v>0.79219669699659789</v>
      </c>
      <c r="DE118" s="49">
        <f t="shared" si="304"/>
        <v>0.70213360340153486</v>
      </c>
      <c r="DF118" s="49">
        <f t="shared" si="304"/>
        <v>0</v>
      </c>
      <c r="DG118" s="49">
        <f t="shared" si="304"/>
        <v>0</v>
      </c>
      <c r="DH118" s="49">
        <f t="shared" si="304"/>
        <v>0</v>
      </c>
      <c r="DI118" s="49">
        <f t="shared" si="304"/>
        <v>0</v>
      </c>
      <c r="DJ118" s="49">
        <f t="shared" si="304"/>
        <v>0</v>
      </c>
      <c r="DK118" s="49">
        <f t="shared" si="304"/>
        <v>0</v>
      </c>
      <c r="DL118" s="49">
        <f t="shared" si="304"/>
        <v>0</v>
      </c>
      <c r="DM118" s="49">
        <f t="shared" si="304"/>
        <v>0</v>
      </c>
      <c r="DN118" s="49">
        <f t="shared" si="304"/>
        <v>0</v>
      </c>
      <c r="DO118" s="49">
        <f t="shared" si="304"/>
        <v>0</v>
      </c>
      <c r="DP118" s="49">
        <f t="shared" si="304"/>
        <v>0</v>
      </c>
      <c r="DQ118" s="49">
        <f t="shared" si="304"/>
        <v>0</v>
      </c>
      <c r="DR118" s="49">
        <f t="shared" si="304"/>
        <v>0</v>
      </c>
      <c r="DS118" s="49">
        <f t="shared" si="304"/>
        <v>0</v>
      </c>
      <c r="DT118" s="49">
        <f t="shared" si="304"/>
        <v>0</v>
      </c>
      <c r="DU118" s="49">
        <f t="shared" si="304"/>
        <v>0</v>
      </c>
      <c r="DV118" s="49">
        <f t="shared" si="304"/>
        <v>0</v>
      </c>
      <c r="DW118" s="21">
        <f t="shared" si="184"/>
        <v>38.13964868887993</v>
      </c>
      <c r="DX118" s="13">
        <v>1</v>
      </c>
      <c r="EG118" s="13">
        <v>1</v>
      </c>
    </row>
    <row r="119" spans="8:137" x14ac:dyDescent="0.3">
      <c r="H119" s="34">
        <v>2055</v>
      </c>
      <c r="I119" s="47">
        <f t="shared" si="292"/>
        <v>6.8130185752721974E-5</v>
      </c>
      <c r="J119" s="47">
        <f t="shared" si="292"/>
        <v>1.5320324699247228E-3</v>
      </c>
      <c r="K119" s="47">
        <f t="shared" si="292"/>
        <v>7.113497863981888E-2</v>
      </c>
      <c r="L119" s="47">
        <f t="shared" si="292"/>
        <v>3.8569774196203426</v>
      </c>
      <c r="M119" s="47">
        <f t="shared" si="292"/>
        <v>129.81614970344003</v>
      </c>
      <c r="N119" s="47">
        <f t="shared" si="292"/>
        <v>952.05662584984384</v>
      </c>
      <c r="O119" s="47">
        <f t="shared" si="292"/>
        <v>68.418843138009549</v>
      </c>
      <c r="P119" s="47">
        <f t="shared" si="229"/>
        <v>282.38207137722907</v>
      </c>
      <c r="Q119" s="47">
        <f t="shared" si="233"/>
        <v>477.5535055553114</v>
      </c>
      <c r="R119" s="47">
        <f t="shared" si="237"/>
        <v>580.36419914044382</v>
      </c>
      <c r="S119" s="47">
        <f t="shared" si="241"/>
        <v>839.52163387084329</v>
      </c>
      <c r="T119" s="47">
        <f t="shared" si="245"/>
        <v>345.38465591815611</v>
      </c>
      <c r="U119" s="47">
        <f t="shared" si="249"/>
        <v>456.14474242760411</v>
      </c>
      <c r="V119" s="47">
        <f t="shared" si="253"/>
        <v>553.63948962014274</v>
      </c>
      <c r="W119" s="47">
        <f t="shared" si="258"/>
        <v>595.98048940110721</v>
      </c>
      <c r="X119" s="47">
        <f t="shared" si="262"/>
        <v>560.59687733164765</v>
      </c>
      <c r="Y119" s="47">
        <f t="shared" si="266"/>
        <v>538.52457606360986</v>
      </c>
      <c r="Z119" s="47">
        <f t="shared" si="270"/>
        <v>795.21689552762746</v>
      </c>
      <c r="AA119" s="47">
        <f t="shared" si="166"/>
        <v>797.79012800197233</v>
      </c>
      <c r="AB119" s="47">
        <f t="shared" si="168"/>
        <v>906.01620803470814</v>
      </c>
      <c r="AC119" s="47">
        <f t="shared" si="170"/>
        <v>1038.4077388252072</v>
      </c>
      <c r="AD119" s="47">
        <f t="shared" si="172"/>
        <v>1386.0758127842819</v>
      </c>
      <c r="AE119" s="47">
        <f t="shared" si="174"/>
        <v>1541.4936674523869</v>
      </c>
      <c r="AF119" s="47">
        <f t="shared" si="176"/>
        <v>1492.4267152789835</v>
      </c>
      <c r="AG119" s="47">
        <f t="shared" si="178"/>
        <v>1400.1801115309354</v>
      </c>
      <c r="AH119" s="47">
        <f t="shared" si="181"/>
        <v>2220.802540603614</v>
      </c>
      <c r="AI119" s="47">
        <f t="shared" si="186"/>
        <v>2096.4022514245989</v>
      </c>
      <c r="AJ119" s="47">
        <f t="shared" si="189"/>
        <v>2248.8296595671345</v>
      </c>
      <c r="AK119" s="47">
        <f t="shared" si="192"/>
        <v>2276.7500910831513</v>
      </c>
      <c r="AL119" s="47">
        <f t="shared" si="196"/>
        <v>2287.9810583082217</v>
      </c>
      <c r="AM119" s="47">
        <f t="shared" si="199"/>
        <v>2282.1275067140887</v>
      </c>
      <c r="AN119" s="47">
        <f t="shared" si="202"/>
        <v>2260.8005579552846</v>
      </c>
      <c r="AO119" s="47">
        <f t="shared" si="205"/>
        <v>2221.9987240585688</v>
      </c>
      <c r="AP119" s="47">
        <f t="shared" si="208"/>
        <v>2167.5190912378166</v>
      </c>
      <c r="AQ119" s="47">
        <f t="shared" si="211"/>
        <v>2098.1875508014564</v>
      </c>
      <c r="AR119" s="47">
        <f t="shared" si="214"/>
        <v>2015.2367718437235</v>
      </c>
      <c r="AS119" s="47">
        <f t="shared" si="218"/>
        <v>1920.1749855257804</v>
      </c>
      <c r="AT119" s="47">
        <f t="shared" si="221"/>
        <v>1814.7547382395278</v>
      </c>
      <c r="AU119" s="47">
        <f t="shared" si="224"/>
        <v>1700.9297632670205</v>
      </c>
      <c r="AV119" s="47">
        <f t="shared" si="230"/>
        <v>1580.7909901663515</v>
      </c>
      <c r="AW119" s="47">
        <f t="shared" si="234"/>
        <v>1456.5148212141648</v>
      </c>
      <c r="AX119" s="47">
        <f t="shared" si="238"/>
        <v>1330.289753306628</v>
      </c>
      <c r="AY119" s="47">
        <f t="shared" si="242"/>
        <v>1204.2446162640117</v>
      </c>
      <c r="AZ119" s="47">
        <f t="shared" si="246"/>
        <v>1080.3787728859606</v>
      </c>
      <c r="BA119" s="47">
        <f t="shared" si="250"/>
        <v>960.49890460957249</v>
      </c>
      <c r="BB119" s="47">
        <f t="shared" si="254"/>
        <v>846.16646037671308</v>
      </c>
      <c r="BC119" s="47">
        <f t="shared" si="259"/>
        <v>738.65911588235758</v>
      </c>
      <c r="BD119" s="47">
        <f t="shared" si="263"/>
        <v>638.94828366590082</v>
      </c>
      <c r="BE119" s="47">
        <f t="shared" si="267"/>
        <v>547.69330943495152</v>
      </c>
      <c r="BF119" s="47">
        <f t="shared" si="271"/>
        <v>465.251554212271</v>
      </c>
      <c r="BG119" s="47">
        <f t="shared" si="274"/>
        <v>391.70230496754812</v>
      </c>
      <c r="BH119" s="47">
        <f t="shared" si="277"/>
        <v>326.88151373116125</v>
      </c>
      <c r="BI119" s="47">
        <f t="shared" si="280"/>
        <v>270.42381873656996</v>
      </c>
      <c r="BJ119" s="47">
        <f t="shared" si="283"/>
        <v>221.80816892359871</v>
      </c>
      <c r="BK119" s="47">
        <f t="shared" si="286"/>
        <v>180.40361571298854</v>
      </c>
      <c r="BL119" s="47">
        <f t="shared" si="289"/>
        <v>145.51237021059205</v>
      </c>
      <c r="BM119" s="47">
        <f t="shared" si="293"/>
        <v>0</v>
      </c>
      <c r="BN119" s="47">
        <f t="shared" si="296"/>
        <v>0</v>
      </c>
      <c r="BO119" s="47">
        <f t="shared" si="299"/>
        <v>0</v>
      </c>
      <c r="BP119" s="47">
        <f t="shared" si="302"/>
        <v>0</v>
      </c>
      <c r="BQ119" s="47">
        <f t="shared" ref="BQ119:BQ124" si="305">BQ58-BQ59</f>
        <v>0</v>
      </c>
      <c r="BR119" s="47">
        <v>0</v>
      </c>
      <c r="BS119" s="47">
        <f>BS58-BS59</f>
        <v>0</v>
      </c>
      <c r="BT119" s="47">
        <f>BT58-BT59</f>
        <v>0</v>
      </c>
      <c r="BU119" s="47">
        <f>BU58-BU59</f>
        <v>0</v>
      </c>
      <c r="BV119" s="47">
        <f>BV58-BV59</f>
        <v>0</v>
      </c>
      <c r="BW119" s="47">
        <f>BW58-BW59</f>
        <v>0</v>
      </c>
      <c r="BX119" s="47">
        <f t="shared" si="194"/>
        <v>57740.584514325732</v>
      </c>
      <c r="BY119" s="48">
        <f t="shared" si="226"/>
        <v>20.538422056328315</v>
      </c>
      <c r="BZ119" s="33">
        <f t="shared" si="227"/>
        <v>58.227869280514383</v>
      </c>
      <c r="CF119" s="49">
        <f t="shared" ref="CF119:DV119" si="306">IF(CF58-CF59&gt;0,CF58-CF59,0)</f>
        <v>0</v>
      </c>
      <c r="CG119" s="49">
        <f t="shared" si="306"/>
        <v>0</v>
      </c>
      <c r="CH119" s="49">
        <f t="shared" si="306"/>
        <v>0</v>
      </c>
      <c r="CI119" s="49">
        <f t="shared" si="306"/>
        <v>2.2611949752942735</v>
      </c>
      <c r="CJ119" s="49">
        <f t="shared" si="306"/>
        <v>2.2939895805136814</v>
      </c>
      <c r="CK119" s="49">
        <f t="shared" si="306"/>
        <v>2.3168630870043216</v>
      </c>
      <c r="CL119" s="49">
        <f t="shared" si="306"/>
        <v>2.3286896210531722</v>
      </c>
      <c r="CM119" s="49">
        <f t="shared" si="306"/>
        <v>2.3346969472783599</v>
      </c>
      <c r="CN119" s="49">
        <f t="shared" si="306"/>
        <v>2.3252551411497677</v>
      </c>
      <c r="CO119" s="49">
        <f t="shared" si="306"/>
        <v>2.304145567542065</v>
      </c>
      <c r="CP119" s="49">
        <f t="shared" si="306"/>
        <v>2.2704877567308017</v>
      </c>
      <c r="CQ119" s="49">
        <f t="shared" si="306"/>
        <v>2.2240843043361167</v>
      </c>
      <c r="CR119" s="49">
        <f t="shared" si="306"/>
        <v>2.1650577442659369</v>
      </c>
      <c r="CS119" s="49">
        <f t="shared" si="306"/>
        <v>2.0938802246109844</v>
      </c>
      <c r="CT119" s="49">
        <f t="shared" si="306"/>
        <v>2.011365794615358</v>
      </c>
      <c r="CU119" s="49">
        <f t="shared" si="306"/>
        <v>1.9186637898335448</v>
      </c>
      <c r="CV119" s="49">
        <f t="shared" si="306"/>
        <v>1.8172174954204365</v>
      </c>
      <c r="CW119" s="49">
        <f t="shared" si="306"/>
        <v>1.7087086412105918</v>
      </c>
      <c r="CX119" s="49">
        <f t="shared" si="306"/>
        <v>1.5949875482692164</v>
      </c>
      <c r="CY119" s="49">
        <f t="shared" si="306"/>
        <v>1.4779944847217052</v>
      </c>
      <c r="CZ119" s="49">
        <f t="shared" si="306"/>
        <v>1.3596780672537534</v>
      </c>
      <c r="DA119" s="49">
        <f t="shared" si="306"/>
        <v>1.2419165142114821</v>
      </c>
      <c r="DB119" s="49">
        <f t="shared" si="306"/>
        <v>1.1264470624332716</v>
      </c>
      <c r="DC119" s="49">
        <f t="shared" si="306"/>
        <v>1.0148077558924911</v>
      </c>
      <c r="DD119" s="49">
        <f t="shared" si="306"/>
        <v>0.90829452567635371</v>
      </c>
      <c r="DE119" s="49">
        <f t="shared" si="306"/>
        <v>0.80793499458360429</v>
      </c>
      <c r="DF119" s="49">
        <f t="shared" si="306"/>
        <v>0.71447898341011751</v>
      </c>
      <c r="DG119" s="49">
        <f t="shared" si="306"/>
        <v>0</v>
      </c>
      <c r="DH119" s="49">
        <f t="shared" si="306"/>
        <v>0</v>
      </c>
      <c r="DI119" s="49">
        <f t="shared" si="306"/>
        <v>0</v>
      </c>
      <c r="DJ119" s="49">
        <f t="shared" si="306"/>
        <v>0</v>
      </c>
      <c r="DK119" s="49">
        <f t="shared" si="306"/>
        <v>0</v>
      </c>
      <c r="DL119" s="49">
        <f t="shared" si="306"/>
        <v>0</v>
      </c>
      <c r="DM119" s="49">
        <f t="shared" si="306"/>
        <v>0</v>
      </c>
      <c r="DN119" s="49">
        <f t="shared" si="306"/>
        <v>0</v>
      </c>
      <c r="DO119" s="49">
        <f t="shared" si="306"/>
        <v>0</v>
      </c>
      <c r="DP119" s="49">
        <f t="shared" si="306"/>
        <v>0</v>
      </c>
      <c r="DQ119" s="49">
        <f t="shared" si="306"/>
        <v>0</v>
      </c>
      <c r="DR119" s="49">
        <f t="shared" si="306"/>
        <v>0</v>
      </c>
      <c r="DS119" s="49">
        <f t="shared" si="306"/>
        <v>0</v>
      </c>
      <c r="DT119" s="49">
        <f t="shared" si="306"/>
        <v>0</v>
      </c>
      <c r="DU119" s="49">
        <f t="shared" si="306"/>
        <v>0</v>
      </c>
      <c r="DV119" s="49">
        <f t="shared" si="306"/>
        <v>0</v>
      </c>
      <c r="DW119" s="21">
        <f t="shared" si="184"/>
        <v>42.620840607311408</v>
      </c>
      <c r="DX119" s="13">
        <v>1</v>
      </c>
      <c r="EG119" s="13">
        <v>1</v>
      </c>
    </row>
    <row r="120" spans="8:137" x14ac:dyDescent="0.3">
      <c r="H120" s="34">
        <v>2056</v>
      </c>
      <c r="I120" s="47">
        <f t="shared" si="292"/>
        <v>4.2034242680355233E-5</v>
      </c>
      <c r="J120" s="47">
        <f t="shared" si="292"/>
        <v>1.0094092478501496E-3</v>
      </c>
      <c r="K120" s="47">
        <f t="shared" si="292"/>
        <v>5.0051618682193461E-2</v>
      </c>
      <c r="L120" s="47">
        <f t="shared" si="292"/>
        <v>2.8981282083739428</v>
      </c>
      <c r="M120" s="47">
        <f t="shared" si="292"/>
        <v>104.16810613837129</v>
      </c>
      <c r="N120" s="47">
        <f t="shared" si="292"/>
        <v>815.83878616576658</v>
      </c>
      <c r="O120" s="47">
        <f t="shared" si="292"/>
        <v>60.787156207708051</v>
      </c>
      <c r="P120" s="47">
        <f t="shared" si="229"/>
        <v>252.538019373623</v>
      </c>
      <c r="Q120" s="47">
        <f t="shared" si="233"/>
        <v>429.89781561612153</v>
      </c>
      <c r="R120" s="47">
        <f t="shared" si="237"/>
        <v>525.89297053699192</v>
      </c>
      <c r="S120" s="47">
        <f t="shared" si="241"/>
        <v>765.74151621236888</v>
      </c>
      <c r="T120" s="47">
        <f t="shared" si="245"/>
        <v>282.82412578042363</v>
      </c>
      <c r="U120" s="47">
        <f t="shared" si="249"/>
        <v>377.27273547113782</v>
      </c>
      <c r="V120" s="47">
        <f t="shared" si="253"/>
        <v>462.50788397927568</v>
      </c>
      <c r="W120" s="47">
        <f t="shared" si="258"/>
        <v>502.87894840006993</v>
      </c>
      <c r="X120" s="47">
        <f t="shared" si="262"/>
        <v>477.77279753562016</v>
      </c>
      <c r="Y120" s="47">
        <f t="shared" si="266"/>
        <v>463.57029975521573</v>
      </c>
      <c r="Z120" s="47">
        <f t="shared" si="270"/>
        <v>691.40896350380535</v>
      </c>
      <c r="AA120" s="47">
        <f t="shared" si="166"/>
        <v>700.61171505064112</v>
      </c>
      <c r="AB120" s="47">
        <f t="shared" si="168"/>
        <v>803.64460526912171</v>
      </c>
      <c r="AC120" s="47">
        <f t="shared" si="170"/>
        <v>930.32632916933744</v>
      </c>
      <c r="AD120" s="47">
        <f t="shared" si="172"/>
        <v>1254.2777261548317</v>
      </c>
      <c r="AE120" s="47">
        <f t="shared" si="174"/>
        <v>1408.924750468439</v>
      </c>
      <c r="AF120" s="47">
        <f t="shared" si="176"/>
        <v>1377.7753048476698</v>
      </c>
      <c r="AG120" s="47">
        <f t="shared" si="178"/>
        <v>1305.5954086310903</v>
      </c>
      <c r="AH120" s="47">
        <f t="shared" si="181"/>
        <v>2091.5776039348821</v>
      </c>
      <c r="AI120" s="47">
        <f t="shared" si="186"/>
        <v>2096.4022514245989</v>
      </c>
      <c r="AJ120" s="47">
        <f t="shared" si="189"/>
        <v>2265.4023278333771</v>
      </c>
      <c r="AK120" s="47">
        <f t="shared" si="192"/>
        <v>2310.4305928835674</v>
      </c>
      <c r="AL120" s="47">
        <f t="shared" si="196"/>
        <v>2338.9383273139902</v>
      </c>
      <c r="AM120" s="47">
        <f t="shared" si="199"/>
        <v>2350.1470299401917</v>
      </c>
      <c r="AN120" s="47">
        <f t="shared" si="202"/>
        <v>2345.3418956989044</v>
      </c>
      <c r="AO120" s="47">
        <f t="shared" si="205"/>
        <v>2322.0763604514359</v>
      </c>
      <c r="AP120" s="47">
        <f t="shared" si="208"/>
        <v>2281.8358840036017</v>
      </c>
      <c r="AQ120" s="47">
        <f t="shared" si="211"/>
        <v>2225.1257638739626</v>
      </c>
      <c r="AR120" s="47">
        <f t="shared" si="214"/>
        <v>2152.9062463579903</v>
      </c>
      <c r="AS120" s="47">
        <f t="shared" si="218"/>
        <v>2066.4677355273889</v>
      </c>
      <c r="AT120" s="47">
        <f t="shared" si="221"/>
        <v>1967.4084966262453</v>
      </c>
      <c r="AU120" s="47">
        <f t="shared" si="224"/>
        <v>1857.5981371562084</v>
      </c>
      <c r="AV120" s="47">
        <f t="shared" si="230"/>
        <v>1739.1162816769647</v>
      </c>
      <c r="AW120" s="47">
        <f t="shared" si="234"/>
        <v>1614.2019225017866</v>
      </c>
      <c r="AX120" s="47">
        <f t="shared" si="238"/>
        <v>1485.1761994763074</v>
      </c>
      <c r="AY120" s="47">
        <f t="shared" si="242"/>
        <v>1354.3634705120639</v>
      </c>
      <c r="AZ120" s="47">
        <f t="shared" si="246"/>
        <v>1224.0110660411156</v>
      </c>
      <c r="BA120" s="47">
        <f t="shared" si="250"/>
        <v>1096.2130276162352</v>
      </c>
      <c r="BB120" s="47">
        <f t="shared" si="254"/>
        <v>972.84281555280904</v>
      </c>
      <c r="BC120" s="47">
        <f t="shared" si="259"/>
        <v>855.49941057087563</v>
      </c>
      <c r="BD120" s="47">
        <f t="shared" si="263"/>
        <v>745.46995538419287</v>
      </c>
      <c r="BE120" s="47">
        <f t="shared" si="267"/>
        <v>643.71059441668331</v>
      </c>
      <c r="BF120" s="47">
        <f t="shared" si="271"/>
        <v>550.84554132538324</v>
      </c>
      <c r="BG120" s="47">
        <f t="shared" si="274"/>
        <v>467.18287817033706</v>
      </c>
      <c r="BH120" s="47">
        <f t="shared" si="277"/>
        <v>392.74434118438512</v>
      </c>
      <c r="BI120" s="47">
        <f t="shared" si="280"/>
        <v>327.3054994703125</v>
      </c>
      <c r="BJ120" s="47">
        <f t="shared" si="283"/>
        <v>270.44233903988788</v>
      </c>
      <c r="BK120" s="47">
        <f t="shared" si="286"/>
        <v>221.58031239086995</v>
      </c>
      <c r="BL120" s="47">
        <f t="shared" si="289"/>
        <v>180.04233378988283</v>
      </c>
      <c r="BM120" s="47">
        <f t="shared" si="293"/>
        <v>145.09288553918304</v>
      </c>
      <c r="BN120" s="47">
        <f t="shared" si="296"/>
        <v>0</v>
      </c>
      <c r="BO120" s="47">
        <f t="shared" si="299"/>
        <v>0</v>
      </c>
      <c r="BP120" s="47">
        <f t="shared" si="302"/>
        <v>0</v>
      </c>
      <c r="BQ120" s="47">
        <f t="shared" si="305"/>
        <v>0</v>
      </c>
      <c r="BR120" s="47">
        <f>BR59-BR60</f>
        <v>0</v>
      </c>
      <c r="BS120" s="47">
        <v>0</v>
      </c>
      <c r="BT120" s="47">
        <f>BT59-BT60</f>
        <v>0</v>
      </c>
      <c r="BU120" s="47">
        <f>BU59-BU60</f>
        <v>0</v>
      </c>
      <c r="BV120" s="47">
        <f>BV59-BV60</f>
        <v>0</v>
      </c>
      <c r="BW120" s="47">
        <f>BW59-BW60</f>
        <v>0</v>
      </c>
      <c r="BX120" s="47">
        <f t="shared" si="194"/>
        <v>58954.704723223796</v>
      </c>
      <c r="BY120" s="48">
        <f t="shared" si="226"/>
        <v>20.26955357791892</v>
      </c>
      <c r="BZ120" s="33">
        <f t="shared" si="227"/>
        <v>57.841279923155405</v>
      </c>
      <c r="CF120" s="49">
        <f t="shared" ref="CF120:DV120" si="307">IF(CF59-CF60&gt;0,CF59-CF60,0)</f>
        <v>0</v>
      </c>
      <c r="CG120" s="49">
        <f t="shared" si="307"/>
        <v>0</v>
      </c>
      <c r="CH120" s="49">
        <f t="shared" si="307"/>
        <v>0</v>
      </c>
      <c r="CI120" s="49">
        <f t="shared" si="307"/>
        <v>2.3952225437803207</v>
      </c>
      <c r="CJ120" s="49">
        <f t="shared" si="307"/>
        <v>2.4387219716831225</v>
      </c>
      <c r="CK120" s="49">
        <f t="shared" si="307"/>
        <v>2.4719188632956559</v>
      </c>
      <c r="CL120" s="49">
        <f t="shared" si="307"/>
        <v>2.4934946465497205</v>
      </c>
      <c r="CM120" s="49">
        <f t="shared" si="307"/>
        <v>2.5089403686510821</v>
      </c>
      <c r="CN120" s="49">
        <f t="shared" si="307"/>
        <v>2.5078030626657721</v>
      </c>
      <c r="CO120" s="49">
        <f t="shared" si="307"/>
        <v>2.4939958082676412</v>
      </c>
      <c r="CP120" s="49">
        <f t="shared" si="307"/>
        <v>2.466425274434016</v>
      </c>
      <c r="CQ120" s="49">
        <f t="shared" si="307"/>
        <v>2.4247280375363971</v>
      </c>
      <c r="CR120" s="49">
        <f t="shared" si="307"/>
        <v>2.3688865620206911</v>
      </c>
      <c r="CS120" s="49">
        <f t="shared" si="307"/>
        <v>2.2992680633339546</v>
      </c>
      <c r="CT120" s="49">
        <f t="shared" si="307"/>
        <v>2.2166229393894241</v>
      </c>
      <c r="CU120" s="49">
        <f t="shared" si="307"/>
        <v>2.1220843077172731</v>
      </c>
      <c r="CV120" s="49">
        <f t="shared" si="307"/>
        <v>2.0171289166626138</v>
      </c>
      <c r="CW120" s="49">
        <f t="shared" si="307"/>
        <v>1.9035213535586308</v>
      </c>
      <c r="CX120" s="49">
        <f t="shared" si="307"/>
        <v>1.7832409380225727</v>
      </c>
      <c r="CY120" s="49">
        <f t="shared" si="307"/>
        <v>1.658397115357559</v>
      </c>
      <c r="CZ120" s="49">
        <f t="shared" si="307"/>
        <v>1.5311396526338967</v>
      </c>
      <c r="DA120" s="49">
        <f t="shared" si="307"/>
        <v>1.4035700913772757</v>
      </c>
      <c r="DB120" s="49">
        <f t="shared" si="307"/>
        <v>1.2776605385200241</v>
      </c>
      <c r="DC120" s="49">
        <f t="shared" si="307"/>
        <v>1.1551847952190997</v>
      </c>
      <c r="DD120" s="49">
        <f t="shared" si="307"/>
        <v>1.0376654923621231</v>
      </c>
      <c r="DE120" s="49">
        <f t="shared" si="307"/>
        <v>0.92633929864229003</v>
      </c>
      <c r="DF120" s="49">
        <f t="shared" si="307"/>
        <v>0.82214064502113615</v>
      </c>
      <c r="DG120" s="49">
        <f t="shared" si="307"/>
        <v>0.72570292456737207</v>
      </c>
      <c r="DH120" s="49">
        <f t="shared" si="307"/>
        <v>0</v>
      </c>
      <c r="DI120" s="49">
        <f t="shared" si="307"/>
        <v>0</v>
      </c>
      <c r="DJ120" s="49">
        <f t="shared" si="307"/>
        <v>0</v>
      </c>
      <c r="DK120" s="49">
        <f t="shared" si="307"/>
        <v>0</v>
      </c>
      <c r="DL120" s="49">
        <f t="shared" si="307"/>
        <v>0</v>
      </c>
      <c r="DM120" s="49">
        <f t="shared" si="307"/>
        <v>0</v>
      </c>
      <c r="DN120" s="49">
        <f t="shared" si="307"/>
        <v>0</v>
      </c>
      <c r="DO120" s="49">
        <f t="shared" si="307"/>
        <v>0</v>
      </c>
      <c r="DP120" s="49">
        <f t="shared" si="307"/>
        <v>0</v>
      </c>
      <c r="DQ120" s="49">
        <f t="shared" si="307"/>
        <v>0</v>
      </c>
      <c r="DR120" s="49">
        <f t="shared" si="307"/>
        <v>0</v>
      </c>
      <c r="DS120" s="49">
        <f t="shared" si="307"/>
        <v>0</v>
      </c>
      <c r="DT120" s="49">
        <f t="shared" si="307"/>
        <v>0</v>
      </c>
      <c r="DU120" s="49">
        <f t="shared" si="307"/>
        <v>0</v>
      </c>
      <c r="DV120" s="49">
        <f t="shared" si="307"/>
        <v>0</v>
      </c>
      <c r="DW120" s="21">
        <f t="shared" si="184"/>
        <v>47.449804211269665</v>
      </c>
      <c r="DX120" s="13">
        <v>1</v>
      </c>
      <c r="EG120" s="13">
        <v>1</v>
      </c>
    </row>
    <row r="121" spans="8:137" x14ac:dyDescent="0.3">
      <c r="H121" s="34">
        <v>2057</v>
      </c>
      <c r="I121" s="47">
        <f t="shared" si="292"/>
        <v>2.5764000133385598E-5</v>
      </c>
      <c r="J121" s="47">
        <f t="shared" si="292"/>
        <v>6.607132660988392E-4</v>
      </c>
      <c r="K121" s="47">
        <f t="shared" si="292"/>
        <v>3.4986418721965201E-2</v>
      </c>
      <c r="L121" s="47">
        <f t="shared" si="292"/>
        <v>2.1633885935041386</v>
      </c>
      <c r="M121" s="47">
        <f t="shared" si="292"/>
        <v>83.03998446896162</v>
      </c>
      <c r="N121" s="47">
        <f t="shared" si="292"/>
        <v>694.5321681991386</v>
      </c>
      <c r="O121" s="47">
        <f t="shared" si="292"/>
        <v>53.65304506494067</v>
      </c>
      <c r="P121" s="47">
        <f t="shared" si="229"/>
        <v>224.36900900362457</v>
      </c>
      <c r="Q121" s="47">
        <f t="shared" si="233"/>
        <v>384.46329952623546</v>
      </c>
      <c r="R121" s="47">
        <f t="shared" si="237"/>
        <v>473.41342206007766</v>
      </c>
      <c r="S121" s="47">
        <f t="shared" si="241"/>
        <v>693.87133324358001</v>
      </c>
      <c r="T121" s="47">
        <f t="shared" si="245"/>
        <v>229.29286066086809</v>
      </c>
      <c r="U121" s="47">
        <f t="shared" si="249"/>
        <v>308.93622447344069</v>
      </c>
      <c r="V121" s="47">
        <f t="shared" si="253"/>
        <v>382.53562594448431</v>
      </c>
      <c r="W121" s="47">
        <f t="shared" si="258"/>
        <v>420.10276124237248</v>
      </c>
      <c r="X121" s="47">
        <f t="shared" si="262"/>
        <v>403.13716014480315</v>
      </c>
      <c r="Y121" s="47">
        <f t="shared" si="266"/>
        <v>395.08118565107111</v>
      </c>
      <c r="Z121" s="47">
        <f t="shared" si="270"/>
        <v>595.17554947583903</v>
      </c>
      <c r="AA121" s="47">
        <f t="shared" si="166"/>
        <v>609.1535811753356</v>
      </c>
      <c r="AB121" s="47">
        <f t="shared" si="168"/>
        <v>705.75306139587019</v>
      </c>
      <c r="AC121" s="47">
        <f t="shared" si="170"/>
        <v>825.20790350819152</v>
      </c>
      <c r="AD121" s="47">
        <f t="shared" si="172"/>
        <v>1123.7277507702674</v>
      </c>
      <c r="AE121" s="47">
        <f t="shared" si="174"/>
        <v>1274.9540220249455</v>
      </c>
      <c r="AF121" s="47">
        <f t="shared" si="176"/>
        <v>1259.286216071363</v>
      </c>
      <c r="AG121" s="47">
        <f t="shared" si="178"/>
        <v>1205.296778541091</v>
      </c>
      <c r="AH121" s="47">
        <f t="shared" si="181"/>
        <v>1950.2877479863928</v>
      </c>
      <c r="AI121" s="47">
        <f t="shared" si="186"/>
        <v>2081.0659119856464</v>
      </c>
      <c r="AJ121" s="47">
        <f t="shared" si="189"/>
        <v>2265.4023278333734</v>
      </c>
      <c r="AK121" s="47">
        <f t="shared" si="192"/>
        <v>2327.4572269841665</v>
      </c>
      <c r="AL121" s="47">
        <f t="shared" si="196"/>
        <v>2373.5387943800451</v>
      </c>
      <c r="AM121" s="47">
        <f t="shared" si="199"/>
        <v>2402.488841937673</v>
      </c>
      <c r="AN121" s="47">
        <f t="shared" si="202"/>
        <v>2415.2455435355296</v>
      </c>
      <c r="AO121" s="47">
        <f t="shared" si="205"/>
        <v>2408.9090716185601</v>
      </c>
      <c r="AP121" s="47">
        <f t="shared" si="208"/>
        <v>2384.6085541383509</v>
      </c>
      <c r="AQ121" s="47">
        <f t="shared" si="211"/>
        <v>2342.4807813475709</v>
      </c>
      <c r="AR121" s="47">
        <f t="shared" si="214"/>
        <v>2283.154884865522</v>
      </c>
      <c r="AS121" s="47">
        <f t="shared" si="218"/>
        <v>2207.6370170855371</v>
      </c>
      <c r="AT121" s="47">
        <f t="shared" si="221"/>
        <v>2117.2998354456504</v>
      </c>
      <c r="AU121" s="47">
        <f t="shared" si="224"/>
        <v>2013.8558017506875</v>
      </c>
      <c r="AV121" s="47">
        <f t="shared" si="230"/>
        <v>1899.3019199899718</v>
      </c>
      <c r="AW121" s="47">
        <f t="shared" si="234"/>
        <v>1775.8735106667591</v>
      </c>
      <c r="AX121" s="47">
        <f t="shared" si="238"/>
        <v>1645.9662761619256</v>
      </c>
      <c r="AY121" s="47">
        <f t="shared" si="242"/>
        <v>1512.0528342377074</v>
      </c>
      <c r="AZ121" s="47">
        <f t="shared" si="246"/>
        <v>1376.5939685008052</v>
      </c>
      <c r="BA121" s="47">
        <f t="shared" si="250"/>
        <v>1241.9504253647028</v>
      </c>
      <c r="BB121" s="47">
        <f t="shared" si="254"/>
        <v>1110.3010769859684</v>
      </c>
      <c r="BC121" s="47">
        <f t="shared" si="259"/>
        <v>983.57296614311053</v>
      </c>
      <c r="BD121" s="47">
        <f t="shared" si="263"/>
        <v>863.38758124937885</v>
      </c>
      <c r="BE121" s="47">
        <f t="shared" si="267"/>
        <v>751.0262103639252</v>
      </c>
      <c r="BF121" s="47">
        <f t="shared" si="271"/>
        <v>647.41545081893855</v>
      </c>
      <c r="BG121" s="47">
        <f t="shared" si="274"/>
        <v>553.13217783744039</v>
      </c>
      <c r="BH121" s="47">
        <f t="shared" si="277"/>
        <v>468.42571353988023</v>
      </c>
      <c r="BI121" s="47">
        <f t="shared" si="280"/>
        <v>393.25375512428582</v>
      </c>
      <c r="BJ121" s="47">
        <f t="shared" si="283"/>
        <v>327.32791538453603</v>
      </c>
      <c r="BK121" s="47">
        <f t="shared" si="286"/>
        <v>270.16452215886966</v>
      </c>
      <c r="BL121" s="47">
        <f t="shared" si="289"/>
        <v>221.13656872716092</v>
      </c>
      <c r="BM121" s="47">
        <f t="shared" si="293"/>
        <v>179.52330575726228</v>
      </c>
      <c r="BN121" s="47">
        <f t="shared" si="296"/>
        <v>144.5547890112357</v>
      </c>
      <c r="BO121" s="47">
        <f t="shared" si="299"/>
        <v>0</v>
      </c>
      <c r="BP121" s="47">
        <f t="shared" si="302"/>
        <v>0</v>
      </c>
      <c r="BQ121" s="47">
        <f t="shared" si="305"/>
        <v>0</v>
      </c>
      <c r="BR121" s="47">
        <f>BR60-BR61</f>
        <v>0</v>
      </c>
      <c r="BS121" s="47">
        <f>BS60-BS61</f>
        <v>0</v>
      </c>
      <c r="BT121" s="47">
        <v>0</v>
      </c>
      <c r="BU121" s="47">
        <f>BU60-BU61</f>
        <v>0</v>
      </c>
      <c r="BV121" s="47">
        <f>BV60-BV61</f>
        <v>0</v>
      </c>
      <c r="BW121" s="47">
        <f>BW60-BW61</f>
        <v>0</v>
      </c>
      <c r="BX121" s="47">
        <f t="shared" si="194"/>
        <v>60285.575313054564</v>
      </c>
      <c r="BY121" s="48">
        <f t="shared" si="226"/>
        <v>20.027580310228352</v>
      </c>
      <c r="BZ121" s="33">
        <f t="shared" si="227"/>
        <v>57.49143645278464</v>
      </c>
      <c r="CF121" s="49">
        <f t="shared" ref="CF121:DV121" si="308">IF(CF60-CF61&gt;0,CF60-CF61,0)</f>
        <v>0</v>
      </c>
      <c r="CG121" s="49">
        <f t="shared" si="308"/>
        <v>0</v>
      </c>
      <c r="CH121" s="49">
        <f t="shared" si="308"/>
        <v>0</v>
      </c>
      <c r="CI121" s="49">
        <f t="shared" si="308"/>
        <v>2.5280795653804233</v>
      </c>
      <c r="CJ121" s="49">
        <f t="shared" si="308"/>
        <v>2.5832720788828283</v>
      </c>
      <c r="CK121" s="49">
        <f t="shared" si="308"/>
        <v>2.6278771688174913</v>
      </c>
      <c r="CL121" s="49">
        <f t="shared" si="308"/>
        <v>2.6603714681745316</v>
      </c>
      <c r="CM121" s="49">
        <f t="shared" si="308"/>
        <v>2.6865020229336949</v>
      </c>
      <c r="CN121" s="49">
        <f t="shared" si="308"/>
        <v>2.6949657632797823</v>
      </c>
      <c r="CO121" s="49">
        <f t="shared" si="308"/>
        <v>2.6897909891972631</v>
      </c>
      <c r="CP121" s="49">
        <f t="shared" si="308"/>
        <v>2.6696465633487207</v>
      </c>
      <c r="CQ121" s="49">
        <f t="shared" si="308"/>
        <v>2.6339761127007932</v>
      </c>
      <c r="CR121" s="49">
        <f t="shared" si="308"/>
        <v>2.5825934985811045</v>
      </c>
      <c r="CS121" s="49">
        <f t="shared" si="308"/>
        <v>2.5157320778812391</v>
      </c>
      <c r="CT121" s="49">
        <f t="shared" si="308"/>
        <v>2.434050559858747</v>
      </c>
      <c r="CU121" s="49">
        <f t="shared" si="308"/>
        <v>2.3386401262251866</v>
      </c>
      <c r="CV121" s="49">
        <f t="shared" si="308"/>
        <v>2.2309889014290434</v>
      </c>
      <c r="CW121" s="49">
        <f t="shared" si="308"/>
        <v>2.1129270301568681</v>
      </c>
      <c r="CX121" s="49">
        <f t="shared" si="308"/>
        <v>1.9865512014154092</v>
      </c>
      <c r="CY121" s="49">
        <f t="shared" si="308"/>
        <v>1.8541346174226874</v>
      </c>
      <c r="CZ121" s="49">
        <f t="shared" si="308"/>
        <v>1.7180291329812576</v>
      </c>
      <c r="DA121" s="49">
        <f t="shared" si="308"/>
        <v>1.580566660532611</v>
      </c>
      <c r="DB121" s="49">
        <f t="shared" si="308"/>
        <v>1.4439667226249071</v>
      </c>
      <c r="DC121" s="49">
        <f t="shared" si="308"/>
        <v>1.3102560047177008</v>
      </c>
      <c r="DD121" s="49">
        <f t="shared" si="308"/>
        <v>1.1812044126979231</v>
      </c>
      <c r="DE121" s="49">
        <f t="shared" si="308"/>
        <v>1.0582804335458604</v>
      </c>
      <c r="DF121" s="49">
        <f t="shared" si="308"/>
        <v>0.94262681230526368</v>
      </c>
      <c r="DG121" s="49">
        <f t="shared" si="308"/>
        <v>0.83505587197248587</v>
      </c>
      <c r="DH121" s="49">
        <f t="shared" si="308"/>
        <v>0.73606237301765987</v>
      </c>
      <c r="DI121" s="49">
        <f t="shared" si="308"/>
        <v>0</v>
      </c>
      <c r="DJ121" s="49">
        <f t="shared" si="308"/>
        <v>0</v>
      </c>
      <c r="DK121" s="49">
        <f t="shared" si="308"/>
        <v>0</v>
      </c>
      <c r="DL121" s="49">
        <f t="shared" si="308"/>
        <v>0</v>
      </c>
      <c r="DM121" s="49">
        <f t="shared" si="308"/>
        <v>0</v>
      </c>
      <c r="DN121" s="49">
        <f t="shared" si="308"/>
        <v>0</v>
      </c>
      <c r="DO121" s="49">
        <f t="shared" si="308"/>
        <v>0</v>
      </c>
      <c r="DP121" s="49">
        <f t="shared" si="308"/>
        <v>0</v>
      </c>
      <c r="DQ121" s="49">
        <f t="shared" si="308"/>
        <v>0</v>
      </c>
      <c r="DR121" s="49">
        <f t="shared" si="308"/>
        <v>0</v>
      </c>
      <c r="DS121" s="49">
        <f t="shared" si="308"/>
        <v>0</v>
      </c>
      <c r="DT121" s="49">
        <f t="shared" si="308"/>
        <v>0</v>
      </c>
      <c r="DU121" s="49">
        <f t="shared" si="308"/>
        <v>0</v>
      </c>
      <c r="DV121" s="49">
        <f t="shared" si="308"/>
        <v>0</v>
      </c>
      <c r="DW121" s="21">
        <f t="shared" si="184"/>
        <v>52.636148170081483</v>
      </c>
      <c r="DX121" s="13">
        <v>1</v>
      </c>
      <c r="EG121" s="13">
        <v>1</v>
      </c>
    </row>
    <row r="122" spans="8:137" x14ac:dyDescent="0.3">
      <c r="H122" s="34">
        <v>2058</v>
      </c>
      <c r="I122" s="47">
        <f t="shared" si="292"/>
        <v>1.5688080423841614E-5</v>
      </c>
      <c r="J122" s="47">
        <f t="shared" si="292"/>
        <v>4.2964049739334094E-4</v>
      </c>
      <c r="K122" s="47">
        <f t="shared" si="292"/>
        <v>2.4295581162257905E-2</v>
      </c>
      <c r="L122" s="47">
        <f t="shared" si="292"/>
        <v>1.6043455744059916</v>
      </c>
      <c r="M122" s="47">
        <f t="shared" si="292"/>
        <v>65.763693467299618</v>
      </c>
      <c r="N122" s="47">
        <f t="shared" si="292"/>
        <v>587.39038155954768</v>
      </c>
      <c r="O122" s="47">
        <f t="shared" si="292"/>
        <v>47.046072473154084</v>
      </c>
      <c r="P122" s="47">
        <f t="shared" si="229"/>
        <v>198.0365804597559</v>
      </c>
      <c r="Q122" s="47">
        <f t="shared" si="233"/>
        <v>341.57886296456422</v>
      </c>
      <c r="R122" s="47">
        <f t="shared" si="237"/>
        <v>423.37988162226475</v>
      </c>
      <c r="S122" s="47">
        <f t="shared" si="241"/>
        <v>624.62900389182096</v>
      </c>
      <c r="T122" s="47">
        <f t="shared" si="245"/>
        <v>184.04553109289964</v>
      </c>
      <c r="U122" s="47">
        <f t="shared" si="249"/>
        <v>250.46261692073267</v>
      </c>
      <c r="V122" s="47">
        <f t="shared" si="253"/>
        <v>313.24583224465277</v>
      </c>
      <c r="W122" s="47">
        <f t="shared" si="258"/>
        <v>347.46277479684659</v>
      </c>
      <c r="X122" s="47">
        <f t="shared" si="262"/>
        <v>336.77892994937042</v>
      </c>
      <c r="Y122" s="47">
        <f t="shared" si="266"/>
        <v>333.36328068811849</v>
      </c>
      <c r="Z122" s="47">
        <f t="shared" si="270"/>
        <v>507.24272431086911</v>
      </c>
      <c r="AA122" s="47">
        <f t="shared" si="166"/>
        <v>524.36884178347827</v>
      </c>
      <c r="AB122" s="47">
        <f t="shared" si="168"/>
        <v>613.62377410956697</v>
      </c>
      <c r="AC122" s="47">
        <f t="shared" si="170"/>
        <v>724.6897451566233</v>
      </c>
      <c r="AD122" s="47">
        <f t="shared" si="172"/>
        <v>996.75672100463544</v>
      </c>
      <c r="AE122" s="47">
        <f t="shared" si="174"/>
        <v>1142.2519794700884</v>
      </c>
      <c r="AF122" s="47">
        <f t="shared" si="176"/>
        <v>1139.5441988842567</v>
      </c>
      <c r="AG122" s="47">
        <f t="shared" si="178"/>
        <v>1101.6408946739139</v>
      </c>
      <c r="AH122" s="47">
        <f t="shared" si="181"/>
        <v>1800.4624743134063</v>
      </c>
      <c r="AI122" s="47">
        <f t="shared" si="186"/>
        <v>2050.7289936591114</v>
      </c>
      <c r="AJ122" s="47">
        <f t="shared" si="189"/>
        <v>2248.8296595671382</v>
      </c>
      <c r="AK122" s="47">
        <f t="shared" si="192"/>
        <v>2327.4572269841665</v>
      </c>
      <c r="AL122" s="47">
        <f t="shared" si="196"/>
        <v>2391.0305020729647</v>
      </c>
      <c r="AM122" s="47">
        <f t="shared" si="199"/>
        <v>2438.0294267753707</v>
      </c>
      <c r="AN122" s="47">
        <f t="shared" si="202"/>
        <v>2469.0372112724726</v>
      </c>
      <c r="AO122" s="47">
        <f t="shared" si="205"/>
        <v>2480.7073589905267</v>
      </c>
      <c r="AP122" s="47">
        <f t="shared" si="208"/>
        <v>2473.7796207556021</v>
      </c>
      <c r="AQ122" s="47">
        <f t="shared" si="211"/>
        <v>2447.9848652854707</v>
      </c>
      <c r="AR122" s="47">
        <f t="shared" si="214"/>
        <v>2403.5704073310189</v>
      </c>
      <c r="AS122" s="47">
        <f t="shared" si="218"/>
        <v>2341.1968115636409</v>
      </c>
      <c r="AT122" s="47">
        <f t="shared" si="221"/>
        <v>2261.9416759516971</v>
      </c>
      <c r="AU122" s="47">
        <f t="shared" si="224"/>
        <v>2167.2858305582486</v>
      </c>
      <c r="AV122" s="47">
        <f t="shared" si="230"/>
        <v>2059.0676284288202</v>
      </c>
      <c r="AW122" s="47">
        <f t="shared" si="234"/>
        <v>1939.4447651403316</v>
      </c>
      <c r="AX122" s="47">
        <f t="shared" si="238"/>
        <v>1810.8192466754845</v>
      </c>
      <c r="AY122" s="47">
        <f t="shared" si="242"/>
        <v>1675.7526641000004</v>
      </c>
      <c r="AZ122" s="47">
        <f t="shared" si="246"/>
        <v>1536.8716426464234</v>
      </c>
      <c r="BA122" s="47">
        <f t="shared" si="250"/>
        <v>1396.7696143987705</v>
      </c>
      <c r="BB122" s="47">
        <f t="shared" si="254"/>
        <v>1257.9114278947964</v>
      </c>
      <c r="BC122" s="47">
        <f t="shared" si="259"/>
        <v>1122.5473490107834</v>
      </c>
      <c r="BD122" s="47">
        <f t="shared" si="263"/>
        <v>992.64204478400643</v>
      </c>
      <c r="BE122" s="47">
        <f t="shared" si="267"/>
        <v>869.82271859209868</v>
      </c>
      <c r="BF122" s="47">
        <f t="shared" si="271"/>
        <v>755.34871847217437</v>
      </c>
      <c r="BG122" s="47">
        <f t="shared" si="274"/>
        <v>650.10296246649523</v>
      </c>
      <c r="BH122" s="47">
        <f t="shared" si="277"/>
        <v>554.60366206079198</v>
      </c>
      <c r="BI122" s="47">
        <f t="shared" si="280"/>
        <v>469.03329094652145</v>
      </c>
      <c r="BJ122" s="47">
        <f t="shared" si="283"/>
        <v>393.28068758481822</v>
      </c>
      <c r="BK122" s="47">
        <f t="shared" si="286"/>
        <v>326.99166174598213</v>
      </c>
      <c r="BL122" s="47">
        <f t="shared" si="289"/>
        <v>269.62348223714798</v>
      </c>
      <c r="BM122" s="47">
        <f t="shared" si="293"/>
        <v>220.49907377923955</v>
      </c>
      <c r="BN122" s="47">
        <f t="shared" si="296"/>
        <v>178.85751937390887</v>
      </c>
      <c r="BO122" s="47">
        <f t="shared" si="299"/>
        <v>143.89840502676088</v>
      </c>
      <c r="BP122" s="47">
        <f t="shared" si="302"/>
        <v>0</v>
      </c>
      <c r="BQ122" s="47">
        <f t="shared" si="305"/>
        <v>0</v>
      </c>
      <c r="BR122" s="47">
        <f>BR61-BR62</f>
        <v>0</v>
      </c>
      <c r="BS122" s="47">
        <f>BS61-BS62</f>
        <v>0</v>
      </c>
      <c r="BT122" s="47">
        <f>BT61-BT62</f>
        <v>0</v>
      </c>
      <c r="BU122" s="47">
        <v>0</v>
      </c>
      <c r="BV122" s="47">
        <f>BV61-BV62</f>
        <v>0</v>
      </c>
      <c r="BW122" s="47">
        <f>BW61-BW62</f>
        <v>0</v>
      </c>
      <c r="BX122" s="47">
        <f t="shared" si="194"/>
        <v>61730.862038454798</v>
      </c>
      <c r="BY122" s="48">
        <f t="shared" si="226"/>
        <v>19.812490600957251</v>
      </c>
      <c r="BZ122" s="33">
        <f t="shared" si="227"/>
        <v>57.17883540649315</v>
      </c>
      <c r="CF122" s="49">
        <f t="shared" ref="CF122:DV122" si="309">IF(CF61-CF62&gt;0,CF61-CF62,0)</f>
        <v>0</v>
      </c>
      <c r="CG122" s="49">
        <f t="shared" si="309"/>
        <v>0</v>
      </c>
      <c r="CH122" s="49">
        <f t="shared" si="309"/>
        <v>0</v>
      </c>
      <c r="CI122" s="49">
        <f t="shared" si="309"/>
        <v>2.6587200742338126</v>
      </c>
      <c r="CJ122" s="49">
        <f t="shared" si="309"/>
        <v>2.7265597392608925</v>
      </c>
      <c r="CK122" s="49">
        <f t="shared" si="309"/>
        <v>2.7836390518328074</v>
      </c>
      <c r="CL122" s="49">
        <f t="shared" si="309"/>
        <v>2.8282196254889982</v>
      </c>
      <c r="CM122" s="49">
        <f t="shared" si="309"/>
        <v>2.8662958394137092</v>
      </c>
      <c r="CN122" s="49">
        <f t="shared" si="309"/>
        <v>2.8856927271972665</v>
      </c>
      <c r="CO122" s="49">
        <f t="shared" si="309"/>
        <v>2.8905358375946548</v>
      </c>
      <c r="CP122" s="49">
        <f t="shared" si="309"/>
        <v>2.8792314913410451</v>
      </c>
      <c r="CQ122" s="49">
        <f t="shared" si="309"/>
        <v>2.8510027650555401</v>
      </c>
      <c r="CR122" s="49">
        <f t="shared" si="309"/>
        <v>2.8054649753588592</v>
      </c>
      <c r="CS122" s="49">
        <f t="shared" si="309"/>
        <v>2.7426865484711129</v>
      </c>
      <c r="CT122" s="49">
        <f t="shared" si="309"/>
        <v>2.6632036387016456</v>
      </c>
      <c r="CU122" s="49">
        <f t="shared" si="309"/>
        <v>2.5680363617072999</v>
      </c>
      <c r="CV122" s="49">
        <f t="shared" si="309"/>
        <v>2.4586582856632617</v>
      </c>
      <c r="CW122" s="49">
        <f t="shared" si="309"/>
        <v>2.336943719793851</v>
      </c>
      <c r="CX122" s="49">
        <f t="shared" si="309"/>
        <v>2.2050909607156655</v>
      </c>
      <c r="CY122" s="49">
        <f t="shared" si="309"/>
        <v>2.0655275870412879</v>
      </c>
      <c r="CZ122" s="49">
        <f t="shared" si="309"/>
        <v>1.9208048902777932</v>
      </c>
      <c r="DA122" s="49">
        <f t="shared" si="309"/>
        <v>1.7734891554423484</v>
      </c>
      <c r="DB122" s="49">
        <f t="shared" si="309"/>
        <v>1.6260574906236798</v>
      </c>
      <c r="DC122" s="49">
        <f t="shared" si="309"/>
        <v>1.4808049649270174</v>
      </c>
      <c r="DD122" s="49">
        <f t="shared" si="309"/>
        <v>1.3397684776857659</v>
      </c>
      <c r="DE122" s="49">
        <f t="shared" si="309"/>
        <v>1.2046709919307546</v>
      </c>
      <c r="DF122" s="49">
        <f t="shared" si="309"/>
        <v>1.0768878239975948</v>
      </c>
      <c r="DG122" s="49">
        <f t="shared" si="309"/>
        <v>0.95743478863522569</v>
      </c>
      <c r="DH122" s="49">
        <f t="shared" si="309"/>
        <v>0.84697633965413388</v>
      </c>
      <c r="DI122" s="49">
        <f t="shared" si="309"/>
        <v>0.7458505554256476</v>
      </c>
      <c r="DJ122" s="49">
        <f t="shared" si="309"/>
        <v>0</v>
      </c>
      <c r="DK122" s="49">
        <f t="shared" si="309"/>
        <v>0</v>
      </c>
      <c r="DL122" s="49">
        <f t="shared" si="309"/>
        <v>0</v>
      </c>
      <c r="DM122" s="49">
        <f t="shared" si="309"/>
        <v>0</v>
      </c>
      <c r="DN122" s="49">
        <f t="shared" si="309"/>
        <v>0</v>
      </c>
      <c r="DO122" s="49">
        <f t="shared" si="309"/>
        <v>0</v>
      </c>
      <c r="DP122" s="49">
        <f t="shared" si="309"/>
        <v>0</v>
      </c>
      <c r="DQ122" s="49">
        <f t="shared" si="309"/>
        <v>0</v>
      </c>
      <c r="DR122" s="49">
        <f t="shared" si="309"/>
        <v>0</v>
      </c>
      <c r="DS122" s="49">
        <f t="shared" si="309"/>
        <v>0</v>
      </c>
      <c r="DT122" s="49">
        <f t="shared" si="309"/>
        <v>0</v>
      </c>
      <c r="DU122" s="49">
        <f t="shared" si="309"/>
        <v>0</v>
      </c>
      <c r="DV122" s="49">
        <f t="shared" si="309"/>
        <v>0</v>
      </c>
      <c r="DW122" s="21">
        <f t="shared" si="184"/>
        <v>58.188254707471671</v>
      </c>
      <c r="DX122" s="13">
        <v>1</v>
      </c>
      <c r="EG122" s="13">
        <v>1</v>
      </c>
    </row>
    <row r="123" spans="8:137" x14ac:dyDescent="0.3">
      <c r="H123" s="34">
        <v>2059</v>
      </c>
      <c r="I123" s="47">
        <f t="shared" si="292"/>
        <v>9.490145227562766E-6</v>
      </c>
      <c r="J123" s="47">
        <f t="shared" si="292"/>
        <v>2.7755165883260258E-4</v>
      </c>
      <c r="K123" s="47">
        <f t="shared" si="292"/>
        <v>1.6761062069153648E-2</v>
      </c>
      <c r="L123" s="47">
        <f t="shared" si="292"/>
        <v>1.1819735250008256</v>
      </c>
      <c r="M123" s="47">
        <f t="shared" si="292"/>
        <v>51.740614156476681</v>
      </c>
      <c r="N123" s="47">
        <f t="shared" si="292"/>
        <v>493.5233941436627</v>
      </c>
      <c r="O123" s="47">
        <f t="shared" si="292"/>
        <v>40.982535162740731</v>
      </c>
      <c r="P123" s="47">
        <f t="shared" si="229"/>
        <v>173.64985166020608</v>
      </c>
      <c r="Q123" s="47">
        <f t="shared" si="233"/>
        <v>301.49043434844907</v>
      </c>
      <c r="R123" s="47">
        <f t="shared" si="237"/>
        <v>376.15454776779325</v>
      </c>
      <c r="S123" s="47">
        <f t="shared" si="241"/>
        <v>558.61397544405099</v>
      </c>
      <c r="T123" s="47">
        <f t="shared" si="245"/>
        <v>146.25835499961363</v>
      </c>
      <c r="U123" s="47">
        <f t="shared" si="249"/>
        <v>201.03776985133447</v>
      </c>
      <c r="V123" s="47">
        <f t="shared" si="253"/>
        <v>253.95652781486444</v>
      </c>
      <c r="W123" s="47">
        <f t="shared" si="258"/>
        <v>284.5258289251999</v>
      </c>
      <c r="X123" s="47">
        <f t="shared" si="262"/>
        <v>278.54647074268814</v>
      </c>
      <c r="Y123" s="47">
        <f t="shared" si="266"/>
        <v>278.49015187344662</v>
      </c>
      <c r="Z123" s="47">
        <f t="shared" si="270"/>
        <v>428.00342011424732</v>
      </c>
      <c r="AA123" s="47">
        <f t="shared" si="166"/>
        <v>446.89718871051218</v>
      </c>
      <c r="AB123" s="47">
        <f t="shared" si="168"/>
        <v>528.21685312890713</v>
      </c>
      <c r="AC123" s="47">
        <f t="shared" si="170"/>
        <v>630.0884555881139</v>
      </c>
      <c r="AD123" s="47">
        <f t="shared" si="172"/>
        <v>875.34228775213069</v>
      </c>
      <c r="AE123" s="47">
        <f t="shared" si="174"/>
        <v>1013.1878801046187</v>
      </c>
      <c r="AF123" s="47">
        <f t="shared" si="176"/>
        <v>1020.9361234861308</v>
      </c>
      <c r="AG123" s="47">
        <f t="shared" si="178"/>
        <v>996.88893180752621</v>
      </c>
      <c r="AH123" s="47">
        <f t="shared" si="181"/>
        <v>1645.6221623940983</v>
      </c>
      <c r="AI123" s="47">
        <f t="shared" si="186"/>
        <v>2006.0507959625465</v>
      </c>
      <c r="AJ123" s="47">
        <f t="shared" si="189"/>
        <v>2216.0471507000948</v>
      </c>
      <c r="AK123" s="47">
        <f t="shared" si="192"/>
        <v>2310.4305928835674</v>
      </c>
      <c r="AL123" s="47">
        <f t="shared" si="196"/>
        <v>2391.0305020729647</v>
      </c>
      <c r="AM123" s="47">
        <f t="shared" si="199"/>
        <v>2455.996395834758</v>
      </c>
      <c r="AN123" s="47">
        <f t="shared" si="202"/>
        <v>2505.5622618545531</v>
      </c>
      <c r="AO123" s="47">
        <f t="shared" si="205"/>
        <v>2535.9569738234932</v>
      </c>
      <c r="AP123" s="47">
        <f t="shared" si="208"/>
        <v>2547.5113951087769</v>
      </c>
      <c r="AQ123" s="47">
        <f t="shared" si="211"/>
        <v>2539.5258526402031</v>
      </c>
      <c r="AR123" s="47">
        <f t="shared" si="214"/>
        <v>2511.8259354125839</v>
      </c>
      <c r="AS123" s="47">
        <f t="shared" si="218"/>
        <v>2464.673514404858</v>
      </c>
      <c r="AT123" s="47">
        <f t="shared" si="221"/>
        <v>2398.7868470661051</v>
      </c>
      <c r="AU123" s="47">
        <f t="shared" si="224"/>
        <v>2315.3424289609247</v>
      </c>
      <c r="AV123" s="47">
        <f t="shared" si="230"/>
        <v>2215.9422195847146</v>
      </c>
      <c r="AW123" s="47">
        <f t="shared" si="234"/>
        <v>2102.5872142788576</v>
      </c>
      <c r="AX123" s="47">
        <f t="shared" si="238"/>
        <v>1977.6092652350635</v>
      </c>
      <c r="AY123" s="47">
        <f t="shared" si="242"/>
        <v>1843.5889123413945</v>
      </c>
      <c r="AZ123" s="47">
        <f t="shared" si="246"/>
        <v>1703.2584386132658</v>
      </c>
      <c r="BA123" s="47">
        <f t="shared" si="250"/>
        <v>1559.39635128394</v>
      </c>
      <c r="BB123" s="47">
        <f t="shared" si="254"/>
        <v>1414.7202852903429</v>
      </c>
      <c r="BC123" s="47">
        <f t="shared" si="259"/>
        <v>1271.7857957112574</v>
      </c>
      <c r="BD123" s="47">
        <f t="shared" si="263"/>
        <v>1132.8978471809678</v>
      </c>
      <c r="BE123" s="47">
        <f t="shared" si="267"/>
        <v>1000.0405620074016</v>
      </c>
      <c r="BF123" s="47">
        <f t="shared" si="271"/>
        <v>874.82895632649888</v>
      </c>
      <c r="BG123" s="47">
        <f t="shared" si="274"/>
        <v>758.48427613655804</v>
      </c>
      <c r="BH123" s="47">
        <f t="shared" si="277"/>
        <v>651.83241573489795</v>
      </c>
      <c r="BI123" s="47">
        <f t="shared" si="280"/>
        <v>555.3230176490033</v>
      </c>
      <c r="BJ123" s="47">
        <f t="shared" si="283"/>
        <v>469.06541326048318</v>
      </c>
      <c r="BK123" s="47">
        <f t="shared" si="286"/>
        <v>392.87668274453608</v>
      </c>
      <c r="BL123" s="47">
        <f t="shared" si="289"/>
        <v>326.33681801719649</v>
      </c>
      <c r="BM123" s="47">
        <f t="shared" si="293"/>
        <v>268.84620867829653</v>
      </c>
      <c r="BN123" s="47">
        <f t="shared" si="296"/>
        <v>219.68132323566533</v>
      </c>
      <c r="BO123" s="47">
        <f t="shared" si="299"/>
        <v>178.04537601966877</v>
      </c>
      <c r="BP123" s="47">
        <f t="shared" si="302"/>
        <v>143.11179451319913</v>
      </c>
      <c r="BQ123" s="47">
        <f t="shared" si="305"/>
        <v>0</v>
      </c>
      <c r="BR123" s="47">
        <f>BR62-BR63</f>
        <v>0</v>
      </c>
      <c r="BS123" s="47">
        <f>BS62-BS63</f>
        <v>0</v>
      </c>
      <c r="BT123" s="47">
        <f>BT62-BT63</f>
        <v>0</v>
      </c>
      <c r="BU123" s="47">
        <f>BU62-BU63</f>
        <v>0</v>
      </c>
      <c r="BV123" s="47">
        <v>0</v>
      </c>
      <c r="BW123" s="47">
        <f>BW62-BW63</f>
        <v>0</v>
      </c>
      <c r="BX123" s="47">
        <f t="shared" si="194"/>
        <v>63284.352602174324</v>
      </c>
      <c r="BY123" s="48">
        <f t="shared" si="226"/>
        <v>19.623588900651487</v>
      </c>
      <c r="BZ123" s="33">
        <f t="shared" si="227"/>
        <v>56.902950657112022</v>
      </c>
      <c r="CF123" s="49">
        <f t="shared" ref="CF123:DV123" si="310">IF(CF62-CF63&gt;0,CF62-CF63,0)</f>
        <v>0</v>
      </c>
      <c r="CG123" s="49">
        <f t="shared" si="310"/>
        <v>0</v>
      </c>
      <c r="CH123" s="49">
        <f t="shared" si="310"/>
        <v>0</v>
      </c>
      <c r="CI123" s="49">
        <f t="shared" si="310"/>
        <v>2.7860666383838435</v>
      </c>
      <c r="CJ123" s="49">
        <f t="shared" si="310"/>
        <v>2.8674568679090555</v>
      </c>
      <c r="CK123" s="49">
        <f t="shared" si="310"/>
        <v>2.938040568550548</v>
      </c>
      <c r="CL123" s="49">
        <f t="shared" si="310"/>
        <v>2.9958563855607281</v>
      </c>
      <c r="CM123" s="49">
        <f t="shared" si="310"/>
        <v>3.0471361772083014</v>
      </c>
      <c r="CN123" s="49">
        <f t="shared" si="310"/>
        <v>3.0788173569881394</v>
      </c>
      <c r="CO123" s="49">
        <f t="shared" si="310"/>
        <v>3.095103603133964</v>
      </c>
      <c r="CP123" s="49">
        <f t="shared" si="310"/>
        <v>3.0941146891625522</v>
      </c>
      <c r="CQ123" s="49">
        <f t="shared" si="310"/>
        <v>3.0748253554401686</v>
      </c>
      <c r="CR123" s="49">
        <f t="shared" si="310"/>
        <v>3.036621464958273</v>
      </c>
      <c r="CS123" s="49">
        <f t="shared" si="310"/>
        <v>2.9793736623092286</v>
      </c>
      <c r="CT123" s="49">
        <f t="shared" si="310"/>
        <v>2.9034621213949094</v>
      </c>
      <c r="CU123" s="49">
        <f t="shared" si="310"/>
        <v>2.8098035002255415</v>
      </c>
      <c r="CV123" s="49">
        <f t="shared" si="310"/>
        <v>2.6998270523937435</v>
      </c>
      <c r="CW123" s="49">
        <f t="shared" si="310"/>
        <v>2.5754256491906062</v>
      </c>
      <c r="CX123" s="49">
        <f t="shared" si="310"/>
        <v>2.4388790519831787</v>
      </c>
      <c r="CY123" s="49">
        <f t="shared" si="310"/>
        <v>2.2927555091700356</v>
      </c>
      <c r="CZ123" s="49">
        <f t="shared" si="310"/>
        <v>2.1397990485219225</v>
      </c>
      <c r="DA123" s="49">
        <f t="shared" si="310"/>
        <v>1.9828107552035021</v>
      </c>
      <c r="DB123" s="49">
        <f t="shared" si="310"/>
        <v>1.8245325538975976</v>
      </c>
      <c r="DC123" s="49">
        <f t="shared" si="310"/>
        <v>1.6675412027469179</v>
      </c>
      <c r="DD123" s="49">
        <f t="shared" si="310"/>
        <v>1.5141589173921375</v>
      </c>
      <c r="DE123" s="49">
        <f t="shared" si="310"/>
        <v>1.3663851943161376</v>
      </c>
      <c r="DF123" s="49">
        <f t="shared" si="310"/>
        <v>1.2258523185452646</v>
      </c>
      <c r="DG123" s="49">
        <f t="shared" si="310"/>
        <v>1.093804942415602</v>
      </c>
      <c r="DH123" s="49">
        <f t="shared" si="310"/>
        <v>0.97110222196300811</v>
      </c>
      <c r="DI123" s="49">
        <f t="shared" si="310"/>
        <v>0.85823945975334937</v>
      </c>
      <c r="DJ123" s="49">
        <f t="shared" si="310"/>
        <v>0.75538513267429153</v>
      </c>
      <c r="DK123" s="49">
        <f t="shared" si="310"/>
        <v>0</v>
      </c>
      <c r="DL123" s="49">
        <f t="shared" si="310"/>
        <v>0</v>
      </c>
      <c r="DM123" s="49">
        <f t="shared" si="310"/>
        <v>0</v>
      </c>
      <c r="DN123" s="49">
        <f t="shared" si="310"/>
        <v>0</v>
      </c>
      <c r="DO123" s="49">
        <f t="shared" si="310"/>
        <v>0</v>
      </c>
      <c r="DP123" s="49">
        <f t="shared" si="310"/>
        <v>0</v>
      </c>
      <c r="DQ123" s="49">
        <f t="shared" si="310"/>
        <v>0</v>
      </c>
      <c r="DR123" s="49">
        <f t="shared" si="310"/>
        <v>0</v>
      </c>
      <c r="DS123" s="49">
        <f t="shared" si="310"/>
        <v>0</v>
      </c>
      <c r="DT123" s="49">
        <f t="shared" si="310"/>
        <v>0</v>
      </c>
      <c r="DU123" s="49">
        <f t="shared" si="310"/>
        <v>0</v>
      </c>
      <c r="DV123" s="49">
        <f t="shared" si="310"/>
        <v>0</v>
      </c>
      <c r="DW123" s="21">
        <f t="shared" si="184"/>
        <v>64.113177401392548</v>
      </c>
      <c r="DX123" s="13">
        <v>1</v>
      </c>
      <c r="EG123" s="13">
        <v>1</v>
      </c>
    </row>
    <row r="124" spans="8:137" x14ac:dyDescent="0.3">
      <c r="H124" s="34">
        <v>2060</v>
      </c>
      <c r="I124" s="47">
        <f t="shared" si="292"/>
        <v>5.7032484538993298E-6</v>
      </c>
      <c r="J124" s="47">
        <f t="shared" si="292"/>
        <v>1.7812664320416595E-4</v>
      </c>
      <c r="K124" s="47">
        <f t="shared" si="292"/>
        <v>1.1487412495052494E-2</v>
      </c>
      <c r="L124" s="47">
        <f t="shared" si="292"/>
        <v>0.86509543460035543</v>
      </c>
      <c r="M124" s="47">
        <f t="shared" si="292"/>
        <v>40.44114174966748</v>
      </c>
      <c r="N124" s="47">
        <f t="shared" si="292"/>
        <v>411.94108189403619</v>
      </c>
      <c r="O124" s="47">
        <f t="shared" si="292"/>
        <v>35.466694648251888</v>
      </c>
      <c r="P124" s="47">
        <f t="shared" si="229"/>
        <v>151.26897480613422</v>
      </c>
      <c r="Q124" s="47">
        <f t="shared" si="233"/>
        <v>264.36413454542708</v>
      </c>
      <c r="R124" s="47">
        <f t="shared" si="237"/>
        <v>332.00824256043461</v>
      </c>
      <c r="S124" s="47">
        <f t="shared" si="241"/>
        <v>496.30413827125994</v>
      </c>
      <c r="T124" s="47">
        <f t="shared" si="245"/>
        <v>115.07387971386305</v>
      </c>
      <c r="U124" s="47">
        <f t="shared" si="249"/>
        <v>159.76184445578997</v>
      </c>
      <c r="V124" s="47">
        <f t="shared" si="253"/>
        <v>203.84221253763701</v>
      </c>
      <c r="W124" s="47">
        <f t="shared" si="258"/>
        <v>230.67247557520648</v>
      </c>
      <c r="X124" s="47">
        <f t="shared" si="262"/>
        <v>228.09253603811248</v>
      </c>
      <c r="Y124" s="47">
        <f t="shared" si="266"/>
        <v>230.33640778122799</v>
      </c>
      <c r="Z124" s="47">
        <f t="shared" si="270"/>
        <v>357.55208919210622</v>
      </c>
      <c r="AA124" s="47">
        <f t="shared" si="166"/>
        <v>377.0848078055767</v>
      </c>
      <c r="AB124" s="47">
        <f t="shared" si="168"/>
        <v>450.17668458320645</v>
      </c>
      <c r="AC124" s="47">
        <f t="shared" si="170"/>
        <v>542.38990607325923</v>
      </c>
      <c r="AD124" s="47">
        <f t="shared" si="172"/>
        <v>761.07475493737593</v>
      </c>
      <c r="AE124" s="47">
        <f t="shared" si="174"/>
        <v>889.77197565280858</v>
      </c>
      <c r="AF124" s="47">
        <f t="shared" si="176"/>
        <v>905.57961401565444</v>
      </c>
      <c r="AG124" s="47">
        <f t="shared" si="178"/>
        <v>893.12895680773727</v>
      </c>
      <c r="AH124" s="47">
        <f t="shared" si="181"/>
        <v>1489.1445366263688</v>
      </c>
      <c r="AI124" s="47">
        <f t="shared" si="186"/>
        <v>1947.9903355018323</v>
      </c>
      <c r="AJ124" s="47">
        <f t="shared" si="189"/>
        <v>2167.7672497429048</v>
      </c>
      <c r="AK124" s="47">
        <f t="shared" si="192"/>
        <v>2276.7500910831477</v>
      </c>
      <c r="AL124" s="47">
        <f t="shared" si="196"/>
        <v>2373.5387943800488</v>
      </c>
      <c r="AM124" s="47">
        <f t="shared" si="199"/>
        <v>2455.996395834758</v>
      </c>
      <c r="AN124" s="47">
        <f t="shared" si="202"/>
        <v>2524.0269116822819</v>
      </c>
      <c r="AO124" s="47">
        <f t="shared" si="205"/>
        <v>2573.4719842575214</v>
      </c>
      <c r="AP124" s="47">
        <f t="shared" si="208"/>
        <v>2604.2488505979491</v>
      </c>
      <c r="AQ124" s="47">
        <f t="shared" si="211"/>
        <v>2615.2172139724498</v>
      </c>
      <c r="AR124" s="47">
        <f t="shared" si="214"/>
        <v>2605.7542228998136</v>
      </c>
      <c r="AS124" s="47">
        <f t="shared" si="218"/>
        <v>2575.6810938112103</v>
      </c>
      <c r="AT124" s="47">
        <f t="shared" si="221"/>
        <v>2525.3008971586241</v>
      </c>
      <c r="AU124" s="47">
        <f t="shared" si="224"/>
        <v>2455.4182913265176</v>
      </c>
      <c r="AV124" s="47">
        <f t="shared" si="230"/>
        <v>2367.3227447847894</v>
      </c>
      <c r="AW124" s="47">
        <f t="shared" si="234"/>
        <v>2262.7774406976532</v>
      </c>
      <c r="AX124" s="47">
        <f t="shared" si="238"/>
        <v>2143.9620404048037</v>
      </c>
      <c r="AY124" s="47">
        <f t="shared" si="242"/>
        <v>2013.3972626061877</v>
      </c>
      <c r="AZ124" s="47">
        <f t="shared" si="246"/>
        <v>1873.8495480571437</v>
      </c>
      <c r="BA124" s="47">
        <f t="shared" si="250"/>
        <v>1728.2217465432041</v>
      </c>
      <c r="BB124" s="47">
        <f t="shared" si="254"/>
        <v>1579.437029719993</v>
      </c>
      <c r="BC124" s="47">
        <f t="shared" si="259"/>
        <v>1430.3242055348383</v>
      </c>
      <c r="BD124" s="47">
        <f t="shared" si="263"/>
        <v>1283.5123536715546</v>
      </c>
      <c r="BE124" s="47">
        <f t="shared" si="267"/>
        <v>1141.341741209777</v>
      </c>
      <c r="BF124" s="47">
        <f t="shared" si="271"/>
        <v>1005.7962645091175</v>
      </c>
      <c r="BG124" s="47">
        <f t="shared" si="274"/>
        <v>878.46049308820511</v>
      </c>
      <c r="BH124" s="47">
        <f t="shared" si="277"/>
        <v>760.50205360585824</v>
      </c>
      <c r="BI124" s="47">
        <f t="shared" si="280"/>
        <v>652.6778830891999</v>
      </c>
      <c r="BJ124" s="47">
        <f t="shared" si="283"/>
        <v>555.36104961960518</v>
      </c>
      <c r="BK124" s="47">
        <f t="shared" si="286"/>
        <v>468.58355716291408</v>
      </c>
      <c r="BL124" s="47">
        <f t="shared" si="289"/>
        <v>392.08989561209455</v>
      </c>
      <c r="BM124" s="47">
        <f t="shared" si="293"/>
        <v>325.39605062623741</v>
      </c>
      <c r="BN124" s="47">
        <f t="shared" si="296"/>
        <v>267.84915626663133</v>
      </c>
      <c r="BO124" s="47">
        <f t="shared" si="299"/>
        <v>218.68381009034056</v>
      </c>
      <c r="BP124" s="47">
        <f t="shared" si="302"/>
        <v>177.0721034900489</v>
      </c>
      <c r="BQ124" s="47">
        <f t="shared" si="305"/>
        <v>142.16547414998058</v>
      </c>
      <c r="BR124" s="47">
        <f>BR63-BR64</f>
        <v>0</v>
      </c>
      <c r="BS124" s="47">
        <f>BS63-BS64</f>
        <v>0</v>
      </c>
      <c r="BT124" s="47">
        <f>BT63-BT64</f>
        <v>0</v>
      </c>
      <c r="BU124" s="47">
        <f>BU63-BU64</f>
        <v>0</v>
      </c>
      <c r="BV124" s="47">
        <f>BV63-BV64</f>
        <v>0</v>
      </c>
      <c r="BW124" s="47">
        <v>0</v>
      </c>
      <c r="BX124" s="47">
        <f t="shared" si="194"/>
        <v>64936.300093737365</v>
      </c>
      <c r="BY124" s="48">
        <f t="shared" si="226"/>
        <v>19.45960245799052</v>
      </c>
      <c r="BZ124" s="33">
        <f t="shared" si="227"/>
        <v>56.662366692568781</v>
      </c>
      <c r="CF124" s="49">
        <f t="shared" ref="CF124:DV124" si="311">IF(CF63-CF64&gt;0,CF63-CF64,0)</f>
        <v>0</v>
      </c>
      <c r="CG124" s="49">
        <f t="shared" si="311"/>
        <v>0</v>
      </c>
      <c r="CH124" s="49">
        <f t="shared" si="311"/>
        <v>0</v>
      </c>
      <c r="CI124" s="49">
        <f t="shared" si="311"/>
        <v>2.9090246001648126</v>
      </c>
      <c r="CJ124" s="49">
        <f t="shared" si="311"/>
        <v>3.004801443411921</v>
      </c>
      <c r="CK124" s="49">
        <f t="shared" si="311"/>
        <v>3.0898661361329687</v>
      </c>
      <c r="CL124" s="49">
        <f t="shared" si="311"/>
        <v>3.1620290685796135</v>
      </c>
      <c r="CM124" s="49">
        <f t="shared" si="311"/>
        <v>3.2277487546902535</v>
      </c>
      <c r="CN124" s="49">
        <f t="shared" si="311"/>
        <v>3.2730661024210406</v>
      </c>
      <c r="CO124" s="49">
        <f t="shared" si="311"/>
        <v>3.3022430299641599</v>
      </c>
      <c r="CP124" s="49">
        <f t="shared" si="311"/>
        <v>3.3130900500808309</v>
      </c>
      <c r="CQ124" s="49">
        <f t="shared" si="311"/>
        <v>3.3043061412355428</v>
      </c>
      <c r="CR124" s="49">
        <f t="shared" si="311"/>
        <v>3.2750163520608453</v>
      </c>
      <c r="CS124" s="49">
        <f t="shared" si="311"/>
        <v>3.2248593707508917</v>
      </c>
      <c r="CT124" s="49">
        <f t="shared" si="311"/>
        <v>3.1540237723551172</v>
      </c>
      <c r="CU124" s="49">
        <f t="shared" si="311"/>
        <v>3.0632873554667412</v>
      </c>
      <c r="CV124" s="49">
        <f t="shared" si="311"/>
        <v>2.954001592398015</v>
      </c>
      <c r="CW124" s="49">
        <f t="shared" si="311"/>
        <v>2.828048077953099</v>
      </c>
      <c r="CX124" s="49">
        <f t="shared" si="311"/>
        <v>2.6877633434429526</v>
      </c>
      <c r="CY124" s="49">
        <f t="shared" si="311"/>
        <v>2.535837968706403</v>
      </c>
      <c r="CZ124" s="49">
        <f t="shared" si="311"/>
        <v>2.3751975465225996</v>
      </c>
      <c r="DA124" s="49">
        <f t="shared" si="311"/>
        <v>2.2088743051721167</v>
      </c>
      <c r="DB124" s="49">
        <f t="shared" si="311"/>
        <v>2.0398787102731148</v>
      </c>
      <c r="DC124" s="49">
        <f t="shared" si="311"/>
        <v>1.8710797292968095</v>
      </c>
      <c r="DD124" s="49">
        <f t="shared" si="311"/>
        <v>1.7051012402449715</v>
      </c>
      <c r="DE124" s="49">
        <f t="shared" si="311"/>
        <v>1.5442401885287609</v>
      </c>
      <c r="DF124" s="49">
        <f t="shared" si="311"/>
        <v>1.3904098875942168</v>
      </c>
      <c r="DG124" s="49">
        <f t="shared" si="311"/>
        <v>1.2451095599902828</v>
      </c>
      <c r="DH124" s="49">
        <f t="shared" si="311"/>
        <v>1.1094190670552848</v>
      </c>
      <c r="DI124" s="49">
        <f t="shared" si="311"/>
        <v>0.98401597225625892</v>
      </c>
      <c r="DJ124" s="49">
        <f t="shared" si="311"/>
        <v>0.86921076005910436</v>
      </c>
      <c r="DK124" s="49">
        <f t="shared" si="311"/>
        <v>0.7649952538680509</v>
      </c>
      <c r="DL124" s="49">
        <f t="shared" si="311"/>
        <v>0</v>
      </c>
      <c r="DM124" s="49">
        <f t="shared" si="311"/>
        <v>0</v>
      </c>
      <c r="DN124" s="49">
        <f t="shared" si="311"/>
        <v>0</v>
      </c>
      <c r="DO124" s="49">
        <f t="shared" si="311"/>
        <v>0</v>
      </c>
      <c r="DP124" s="49">
        <f t="shared" si="311"/>
        <v>0</v>
      </c>
      <c r="DQ124" s="49">
        <f t="shared" si="311"/>
        <v>0</v>
      </c>
      <c r="DR124" s="49">
        <f t="shared" si="311"/>
        <v>0</v>
      </c>
      <c r="DS124" s="49">
        <f t="shared" si="311"/>
        <v>0</v>
      </c>
      <c r="DT124" s="49">
        <f t="shared" si="311"/>
        <v>0</v>
      </c>
      <c r="DU124" s="49">
        <f t="shared" si="311"/>
        <v>0</v>
      </c>
      <c r="DV124" s="49">
        <f t="shared" si="311"/>
        <v>0</v>
      </c>
      <c r="DW124" s="21">
        <f t="shared" si="184"/>
        <v>70.41654538067678</v>
      </c>
      <c r="DX124" s="21">
        <v>1</v>
      </c>
      <c r="EG124" s="21">
        <v>1</v>
      </c>
    </row>
    <row r="126" spans="8:137" x14ac:dyDescent="0.3">
      <c r="CE126" s="21" t="s">
        <v>25</v>
      </c>
    </row>
    <row r="127" spans="8:137" x14ac:dyDescent="0.3">
      <c r="CD127" s="21">
        <v>1</v>
      </c>
    </row>
    <row r="128" spans="8:137" x14ac:dyDescent="0.3">
      <c r="CD128" s="21">
        <v>2</v>
      </c>
    </row>
    <row r="129" spans="82:82" x14ac:dyDescent="0.3">
      <c r="CD129" s="21">
        <v>3</v>
      </c>
    </row>
    <row r="130" spans="82:82" x14ac:dyDescent="0.3">
      <c r="CD130" s="21">
        <v>4</v>
      </c>
    </row>
    <row r="131" spans="82:82" x14ac:dyDescent="0.3">
      <c r="CD131" s="21">
        <v>5</v>
      </c>
    </row>
    <row r="132" spans="82:82" x14ac:dyDescent="0.3">
      <c r="CD132" s="21">
        <v>6</v>
      </c>
    </row>
    <row r="133" spans="82:82" x14ac:dyDescent="0.3">
      <c r="CD133" s="21">
        <v>7</v>
      </c>
    </row>
    <row r="134" spans="82:82" x14ac:dyDescent="0.3">
      <c r="CD134" s="21">
        <v>8</v>
      </c>
    </row>
    <row r="135" spans="82:82" x14ac:dyDescent="0.3">
      <c r="CD135" s="21">
        <v>9</v>
      </c>
    </row>
    <row r="136" spans="82:82" x14ac:dyDescent="0.3">
      <c r="CD136" s="21">
        <v>10</v>
      </c>
    </row>
    <row r="137" spans="82:82" x14ac:dyDescent="0.3">
      <c r="CD137" s="21">
        <v>11</v>
      </c>
    </row>
    <row r="138" spans="82:82" x14ac:dyDescent="0.3">
      <c r="CD138" s="21">
        <v>12</v>
      </c>
    </row>
    <row r="139" spans="82:82" x14ac:dyDescent="0.3">
      <c r="CD139" s="21">
        <v>13</v>
      </c>
    </row>
    <row r="140" spans="82:82" x14ac:dyDescent="0.3">
      <c r="CD140" s="21">
        <v>14</v>
      </c>
    </row>
    <row r="141" spans="82:82" x14ac:dyDescent="0.3">
      <c r="CD141" s="21">
        <v>15</v>
      </c>
    </row>
    <row r="142" spans="82:82" x14ac:dyDescent="0.3">
      <c r="CD142" s="21">
        <v>16</v>
      </c>
    </row>
    <row r="143" spans="82:82" x14ac:dyDescent="0.3">
      <c r="CD143" s="21">
        <v>17</v>
      </c>
    </row>
    <row r="144" spans="82:82" x14ac:dyDescent="0.3">
      <c r="CD144" s="21">
        <v>18</v>
      </c>
    </row>
    <row r="145" spans="82:82" x14ac:dyDescent="0.3">
      <c r="CD145" s="21">
        <v>19</v>
      </c>
    </row>
    <row r="146" spans="82:82" x14ac:dyDescent="0.3">
      <c r="CD146" s="21">
        <v>20</v>
      </c>
    </row>
    <row r="147" spans="82:82" x14ac:dyDescent="0.3">
      <c r="CD147" s="21">
        <v>21</v>
      </c>
    </row>
    <row r="148" spans="82:82" x14ac:dyDescent="0.3">
      <c r="CD148" s="21">
        <v>22</v>
      </c>
    </row>
    <row r="149" spans="82:82" x14ac:dyDescent="0.3">
      <c r="CD149" s="21">
        <v>23</v>
      </c>
    </row>
    <row r="150" spans="82:82" x14ac:dyDescent="0.3">
      <c r="CD150" s="21">
        <v>24</v>
      </c>
    </row>
    <row r="151" spans="82:82" x14ac:dyDescent="0.3">
      <c r="CD151" s="21">
        <v>25</v>
      </c>
    </row>
    <row r="152" spans="82:82" x14ac:dyDescent="0.3">
      <c r="CD152" s="21">
        <v>26</v>
      </c>
    </row>
    <row r="153" spans="82:82" x14ac:dyDescent="0.3">
      <c r="CD153" s="21">
        <v>27</v>
      </c>
    </row>
    <row r="154" spans="82:82" x14ac:dyDescent="0.3">
      <c r="CD154" s="21">
        <v>28</v>
      </c>
    </row>
    <row r="155" spans="82:82" x14ac:dyDescent="0.3">
      <c r="CD155" s="21">
        <v>29</v>
      </c>
    </row>
    <row r="156" spans="82:82" x14ac:dyDescent="0.3">
      <c r="CD156" s="21">
        <v>30</v>
      </c>
    </row>
    <row r="157" spans="82:82" x14ac:dyDescent="0.3">
      <c r="CD157" s="21">
        <v>31</v>
      </c>
    </row>
    <row r="158" spans="82:82" x14ac:dyDescent="0.3">
      <c r="CD158" s="21">
        <v>32</v>
      </c>
    </row>
    <row r="159" spans="82:82" x14ac:dyDescent="0.3">
      <c r="CD159" s="21">
        <v>33</v>
      </c>
    </row>
    <row r="160" spans="82:82" x14ac:dyDescent="0.3">
      <c r="CD160" s="21">
        <v>34</v>
      </c>
    </row>
    <row r="161" spans="82:126" x14ac:dyDescent="0.3">
      <c r="CD161" s="21">
        <v>35</v>
      </c>
    </row>
    <row r="162" spans="82:126" x14ac:dyDescent="0.3">
      <c r="CD162" s="21">
        <v>36</v>
      </c>
    </row>
    <row r="163" spans="82:126" x14ac:dyDescent="0.3">
      <c r="CD163" s="21">
        <v>37</v>
      </c>
    </row>
    <row r="164" spans="82:126" x14ac:dyDescent="0.3">
      <c r="CD164" s="21">
        <v>38</v>
      </c>
    </row>
    <row r="165" spans="82:126" x14ac:dyDescent="0.3">
      <c r="CD165" s="21">
        <v>39</v>
      </c>
    </row>
    <row r="166" spans="82:126" x14ac:dyDescent="0.3">
      <c r="CD166" s="21">
        <v>40</v>
      </c>
    </row>
    <row r="167" spans="82:126" x14ac:dyDescent="0.3">
      <c r="CD167" s="21">
        <v>41</v>
      </c>
    </row>
    <row r="168" spans="82:126" x14ac:dyDescent="0.3">
      <c r="CD168" s="21">
        <v>42</v>
      </c>
    </row>
    <row r="169" spans="82:126" x14ac:dyDescent="0.3">
      <c r="CD169" s="21">
        <v>43</v>
      </c>
      <c r="CE169" s="34">
        <v>2018</v>
      </c>
      <c r="CF169" s="21">
        <f t="shared" ref="CF169:CF211" si="312">$CC$22*I65</f>
        <v>0</v>
      </c>
      <c r="CG169" s="21">
        <f t="shared" ref="CG169:CG211" si="313">$CC$22*J65</f>
        <v>0</v>
      </c>
      <c r="CH169" s="21">
        <f t="shared" ref="CH169:CH211" si="314">$CC$22*K65</f>
        <v>0</v>
      </c>
      <c r="CI169" s="21">
        <f t="shared" ref="CI169:CI211" si="315">$CC$22*L65</f>
        <v>0</v>
      </c>
      <c r="CJ169" s="21">
        <f t="shared" ref="CJ169:CJ211" si="316">$CC$22*M65</f>
        <v>0</v>
      </c>
      <c r="CK169" s="21">
        <f t="shared" ref="CK169:CK211" si="317">$CC$22*N65</f>
        <v>0</v>
      </c>
      <c r="CL169" s="21">
        <f t="shared" ref="CL169:CL211" si="318">$CC$22*O65</f>
        <v>0</v>
      </c>
      <c r="CM169" s="21">
        <f t="shared" ref="CM169:CM211" si="319">$CC$22*P65</f>
        <v>0</v>
      </c>
      <c r="CN169" s="21">
        <f t="shared" ref="CN169:CN211" si="320">$CC$22*Q65</f>
        <v>0</v>
      </c>
      <c r="CO169" s="21">
        <f t="shared" ref="CO169:CO211" si="321">$CC$22*R65</f>
        <v>0</v>
      </c>
      <c r="CP169" s="21">
        <f t="shared" ref="CP169:CP211" si="322">$CC$22*S65</f>
        <v>0</v>
      </c>
      <c r="CQ169" s="21">
        <f t="shared" ref="CQ169:CQ211" si="323">$CC$22*T65</f>
        <v>0</v>
      </c>
      <c r="CR169" s="21">
        <f t="shared" ref="CR169:CR211" si="324">$CC$22*U65</f>
        <v>0</v>
      </c>
      <c r="CS169" s="21">
        <f t="shared" ref="CS169:CS211" si="325">$CC$22*V65</f>
        <v>0</v>
      </c>
      <c r="CT169" s="21">
        <f t="shared" ref="CT169:CT211" si="326">$CC$22*W65</f>
        <v>0</v>
      </c>
      <c r="CU169" s="21">
        <f t="shared" ref="CU169:CU211" si="327">$CC$22*X65</f>
        <v>0</v>
      </c>
      <c r="CV169" s="21">
        <f t="shared" ref="CV169:CV211" si="328">$CC$22*Y65</f>
        <v>0</v>
      </c>
      <c r="CW169" s="21">
        <f t="shared" ref="CW169:CW211" si="329">$CC$22*Z65</f>
        <v>0</v>
      </c>
      <c r="CX169" s="21">
        <f t="shared" ref="CX169:CX211" si="330">$CC$22*AA65</f>
        <v>0</v>
      </c>
      <c r="CY169" s="21">
        <f t="shared" ref="CY169:CY211" si="331">$CC$22*AB65</f>
        <v>0</v>
      </c>
      <c r="CZ169" s="21">
        <f t="shared" ref="CZ169:CZ211" si="332">$CC$22*AC65</f>
        <v>0</v>
      </c>
      <c r="DA169" s="21">
        <f t="shared" ref="DA169:DA211" si="333">$CC$22*AD65</f>
        <v>0</v>
      </c>
      <c r="DB169" s="21">
        <f t="shared" ref="DB169:DB211" si="334">$CC$22*AE65</f>
        <v>0</v>
      </c>
      <c r="DC169" s="21">
        <f t="shared" ref="DC169:DC211" si="335">$CC$22*AF65</f>
        <v>0</v>
      </c>
      <c r="DD169" s="21">
        <f t="shared" ref="DD169:DD211" si="336">$CC$22*AG65</f>
        <v>0</v>
      </c>
      <c r="DE169" s="21">
        <f t="shared" ref="DE169:DE211" si="337">$CC$22*AH65</f>
        <v>0</v>
      </c>
      <c r="DF169" s="21">
        <f t="shared" ref="DF169:DF211" si="338">$CC$22*AI65</f>
        <v>0</v>
      </c>
      <c r="DG169" s="21">
        <f t="shared" ref="DG169:DG211" si="339">$CC$22*AJ65</f>
        <v>0</v>
      </c>
      <c r="DH169" s="21">
        <f t="shared" ref="DH169:DH211" si="340">$CC$22*AK65</f>
        <v>0</v>
      </c>
      <c r="DI169" s="21">
        <f t="shared" ref="DI169:DI211" si="341">$CC$22*AL65</f>
        <v>0</v>
      </c>
      <c r="DJ169" s="21">
        <f t="shared" ref="DJ169:DJ211" si="342">$CC$22*AM65</f>
        <v>0</v>
      </c>
      <c r="DK169" s="21">
        <f t="shared" ref="DK169:DK211" si="343">$CC$22*AN65</f>
        <v>0</v>
      </c>
      <c r="DL169" s="21">
        <f t="shared" ref="DL169:DL211" si="344">$CC$22*AO65</f>
        <v>0</v>
      </c>
      <c r="DM169" s="21">
        <f t="shared" ref="DM169:DM211" si="345">$CC$22*AP65</f>
        <v>0</v>
      </c>
      <c r="DN169" s="21">
        <f t="shared" ref="DN169:DN211" si="346">$CC$22*AQ65</f>
        <v>0</v>
      </c>
      <c r="DO169" s="21">
        <f t="shared" ref="DO169:DO211" si="347">$CC$22*AR65</f>
        <v>0</v>
      </c>
      <c r="DP169" s="21">
        <f t="shared" ref="DP169:DP211" si="348">$CC$22*AS65</f>
        <v>0</v>
      </c>
      <c r="DQ169" s="21">
        <f t="shared" ref="DQ169:DQ211" si="349">$CC$22*AT65</f>
        <v>0</v>
      </c>
      <c r="DR169" s="21">
        <f t="shared" ref="DR169:DR211" si="350">$CC$22*AU65</f>
        <v>0</v>
      </c>
      <c r="DS169" s="21">
        <f t="shared" ref="DS169:DS211" si="351">$CC$22*AV65</f>
        <v>0</v>
      </c>
      <c r="DT169" s="21">
        <f t="shared" ref="DT169:DT211" si="352">$CC$22*AW65</f>
        <v>0</v>
      </c>
      <c r="DU169" s="21">
        <f t="shared" ref="DU169:DU211" si="353">$CC$22*AX65</f>
        <v>0</v>
      </c>
      <c r="DV169" s="21">
        <f t="shared" ref="DV169:DV211" si="354">$CC$22*AY65</f>
        <v>0</v>
      </c>
    </row>
    <row r="170" spans="82:126" x14ac:dyDescent="0.3">
      <c r="CE170" s="34">
        <v>2019</v>
      </c>
      <c r="CF170" s="21">
        <f t="shared" si="312"/>
        <v>0</v>
      </c>
      <c r="CG170" s="21">
        <f t="shared" si="313"/>
        <v>0</v>
      </c>
      <c r="CH170" s="21">
        <f t="shared" si="314"/>
        <v>0</v>
      </c>
      <c r="CI170" s="21">
        <f t="shared" si="315"/>
        <v>0</v>
      </c>
      <c r="CJ170" s="21">
        <f t="shared" si="316"/>
        <v>0</v>
      </c>
      <c r="CK170" s="21">
        <f t="shared" si="317"/>
        <v>0</v>
      </c>
      <c r="CL170" s="21">
        <f t="shared" si="318"/>
        <v>0</v>
      </c>
      <c r="CM170" s="21">
        <f t="shared" si="319"/>
        <v>0</v>
      </c>
      <c r="CN170" s="21">
        <f t="shared" si="320"/>
        <v>0</v>
      </c>
      <c r="CO170" s="21">
        <f t="shared" si="321"/>
        <v>0</v>
      </c>
      <c r="CP170" s="21">
        <f t="shared" si="322"/>
        <v>0</v>
      </c>
      <c r="CQ170" s="21">
        <f t="shared" si="323"/>
        <v>0</v>
      </c>
      <c r="CR170" s="21">
        <f t="shared" si="324"/>
        <v>0</v>
      </c>
      <c r="CS170" s="21">
        <f t="shared" si="325"/>
        <v>0</v>
      </c>
      <c r="CT170" s="21">
        <f t="shared" si="326"/>
        <v>0</v>
      </c>
      <c r="CU170" s="21">
        <f t="shared" si="327"/>
        <v>0</v>
      </c>
      <c r="CV170" s="21">
        <f t="shared" si="328"/>
        <v>0</v>
      </c>
      <c r="CW170" s="21">
        <f t="shared" si="329"/>
        <v>0</v>
      </c>
      <c r="CX170" s="21">
        <f t="shared" si="330"/>
        <v>0</v>
      </c>
      <c r="CY170" s="21">
        <f t="shared" si="331"/>
        <v>0</v>
      </c>
      <c r="CZ170" s="21">
        <f t="shared" si="332"/>
        <v>0</v>
      </c>
      <c r="DA170" s="21">
        <f t="shared" si="333"/>
        <v>0</v>
      </c>
      <c r="DB170" s="21">
        <f t="shared" si="334"/>
        <v>0</v>
      </c>
      <c r="DC170" s="21">
        <f t="shared" si="335"/>
        <v>0</v>
      </c>
      <c r="DD170" s="21">
        <f t="shared" si="336"/>
        <v>0</v>
      </c>
      <c r="DE170" s="21">
        <f t="shared" si="337"/>
        <v>0</v>
      </c>
      <c r="DF170" s="21">
        <f t="shared" si="338"/>
        <v>0</v>
      </c>
      <c r="DG170" s="21">
        <f t="shared" si="339"/>
        <v>0</v>
      </c>
      <c r="DH170" s="21">
        <f t="shared" si="340"/>
        <v>0</v>
      </c>
      <c r="DI170" s="21">
        <f t="shared" si="341"/>
        <v>0</v>
      </c>
      <c r="DJ170" s="21">
        <f t="shared" si="342"/>
        <v>0</v>
      </c>
      <c r="DK170" s="21">
        <f t="shared" si="343"/>
        <v>0</v>
      </c>
      <c r="DL170" s="21">
        <f t="shared" si="344"/>
        <v>0</v>
      </c>
      <c r="DM170" s="21">
        <f t="shared" si="345"/>
        <v>0</v>
      </c>
      <c r="DN170" s="21">
        <f t="shared" si="346"/>
        <v>0</v>
      </c>
      <c r="DO170" s="21">
        <f t="shared" si="347"/>
        <v>0</v>
      </c>
      <c r="DP170" s="21">
        <f t="shared" si="348"/>
        <v>0</v>
      </c>
      <c r="DQ170" s="21">
        <f t="shared" si="349"/>
        <v>0</v>
      </c>
      <c r="DR170" s="21">
        <f t="shared" si="350"/>
        <v>0</v>
      </c>
      <c r="DS170" s="21">
        <f t="shared" si="351"/>
        <v>0</v>
      </c>
      <c r="DT170" s="21">
        <f t="shared" si="352"/>
        <v>0</v>
      </c>
      <c r="DU170" s="21">
        <f t="shared" si="353"/>
        <v>0</v>
      </c>
      <c r="DV170" s="21">
        <f t="shared" si="354"/>
        <v>0</v>
      </c>
    </row>
    <row r="171" spans="82:126" x14ac:dyDescent="0.3">
      <c r="CE171" s="34">
        <v>2020</v>
      </c>
      <c r="CF171" s="21">
        <f t="shared" si="312"/>
        <v>0</v>
      </c>
      <c r="CG171" s="21">
        <f t="shared" si="313"/>
        <v>0</v>
      </c>
      <c r="CH171" s="21">
        <f t="shared" si="314"/>
        <v>0</v>
      </c>
      <c r="CI171" s="21">
        <f t="shared" si="315"/>
        <v>0</v>
      </c>
      <c r="CJ171" s="21">
        <f t="shared" si="316"/>
        <v>0</v>
      </c>
      <c r="CK171" s="21">
        <f t="shared" si="317"/>
        <v>0</v>
      </c>
      <c r="CL171" s="21">
        <f t="shared" si="318"/>
        <v>0</v>
      </c>
      <c r="CM171" s="21">
        <f t="shared" si="319"/>
        <v>0</v>
      </c>
      <c r="CN171" s="21">
        <f t="shared" si="320"/>
        <v>0</v>
      </c>
      <c r="CO171" s="21">
        <f t="shared" si="321"/>
        <v>0</v>
      </c>
      <c r="CP171" s="21">
        <f t="shared" si="322"/>
        <v>0</v>
      </c>
      <c r="CQ171" s="21">
        <f t="shared" si="323"/>
        <v>0</v>
      </c>
      <c r="CR171" s="21">
        <f t="shared" si="324"/>
        <v>0</v>
      </c>
      <c r="CS171" s="21">
        <f t="shared" si="325"/>
        <v>0</v>
      </c>
      <c r="CT171" s="21">
        <f t="shared" si="326"/>
        <v>0</v>
      </c>
      <c r="CU171" s="21">
        <f t="shared" si="327"/>
        <v>0</v>
      </c>
      <c r="CV171" s="21">
        <f t="shared" si="328"/>
        <v>0</v>
      </c>
      <c r="CW171" s="21">
        <f t="shared" si="329"/>
        <v>0</v>
      </c>
      <c r="CX171" s="21">
        <f t="shared" si="330"/>
        <v>0</v>
      </c>
      <c r="CY171" s="21">
        <f t="shared" si="331"/>
        <v>0</v>
      </c>
      <c r="CZ171" s="21">
        <f t="shared" si="332"/>
        <v>0</v>
      </c>
      <c r="DA171" s="21">
        <f t="shared" si="333"/>
        <v>0</v>
      </c>
      <c r="DB171" s="21">
        <f t="shared" si="334"/>
        <v>0</v>
      </c>
      <c r="DC171" s="21">
        <f t="shared" si="335"/>
        <v>0</v>
      </c>
      <c r="DD171" s="21">
        <f t="shared" si="336"/>
        <v>0</v>
      </c>
      <c r="DE171" s="21">
        <f t="shared" si="337"/>
        <v>0</v>
      </c>
      <c r="DF171" s="21">
        <f t="shared" si="338"/>
        <v>0</v>
      </c>
      <c r="DG171" s="21">
        <f t="shared" si="339"/>
        <v>0</v>
      </c>
      <c r="DH171" s="21">
        <f t="shared" si="340"/>
        <v>0</v>
      </c>
      <c r="DI171" s="21">
        <f t="shared" si="341"/>
        <v>0</v>
      </c>
      <c r="DJ171" s="21">
        <f t="shared" si="342"/>
        <v>0</v>
      </c>
      <c r="DK171" s="21">
        <f t="shared" si="343"/>
        <v>0</v>
      </c>
      <c r="DL171" s="21">
        <f t="shared" si="344"/>
        <v>0</v>
      </c>
      <c r="DM171" s="21">
        <f t="shared" si="345"/>
        <v>0</v>
      </c>
      <c r="DN171" s="21">
        <f t="shared" si="346"/>
        <v>0</v>
      </c>
      <c r="DO171" s="21">
        <f t="shared" si="347"/>
        <v>0</v>
      </c>
      <c r="DP171" s="21">
        <f t="shared" si="348"/>
        <v>0</v>
      </c>
      <c r="DQ171" s="21">
        <f t="shared" si="349"/>
        <v>0</v>
      </c>
      <c r="DR171" s="21">
        <f t="shared" si="350"/>
        <v>0</v>
      </c>
      <c r="DS171" s="21">
        <f t="shared" si="351"/>
        <v>0</v>
      </c>
      <c r="DT171" s="21">
        <f t="shared" si="352"/>
        <v>0</v>
      </c>
      <c r="DU171" s="21">
        <f t="shared" si="353"/>
        <v>0</v>
      </c>
      <c r="DV171" s="21">
        <f t="shared" si="354"/>
        <v>0</v>
      </c>
    </row>
    <row r="172" spans="82:126" x14ac:dyDescent="0.3">
      <c r="CE172" s="34">
        <v>2021</v>
      </c>
      <c r="CF172" s="21">
        <f t="shared" si="312"/>
        <v>0</v>
      </c>
      <c r="CG172" s="21">
        <f t="shared" si="313"/>
        <v>0</v>
      </c>
      <c r="CH172" s="21">
        <f t="shared" si="314"/>
        <v>0</v>
      </c>
      <c r="CI172" s="21">
        <f t="shared" si="315"/>
        <v>0</v>
      </c>
      <c r="CJ172" s="21">
        <f t="shared" si="316"/>
        <v>0</v>
      </c>
      <c r="CK172" s="21">
        <f t="shared" si="317"/>
        <v>0</v>
      </c>
      <c r="CL172" s="21">
        <f t="shared" si="318"/>
        <v>0</v>
      </c>
      <c r="CM172" s="21">
        <f t="shared" si="319"/>
        <v>0</v>
      </c>
      <c r="CN172" s="21">
        <f t="shared" si="320"/>
        <v>0</v>
      </c>
      <c r="CO172" s="21">
        <f t="shared" si="321"/>
        <v>0</v>
      </c>
      <c r="CP172" s="21">
        <f t="shared" si="322"/>
        <v>0</v>
      </c>
      <c r="CQ172" s="21">
        <f t="shared" si="323"/>
        <v>0</v>
      </c>
      <c r="CR172" s="21">
        <f t="shared" si="324"/>
        <v>0</v>
      </c>
      <c r="CS172" s="21">
        <f t="shared" si="325"/>
        <v>0</v>
      </c>
      <c r="CT172" s="21">
        <f t="shared" si="326"/>
        <v>0</v>
      </c>
      <c r="CU172" s="21">
        <f t="shared" si="327"/>
        <v>0</v>
      </c>
      <c r="CV172" s="21">
        <f t="shared" si="328"/>
        <v>0</v>
      </c>
      <c r="CW172" s="21">
        <f t="shared" si="329"/>
        <v>0</v>
      </c>
      <c r="CX172" s="21">
        <f t="shared" si="330"/>
        <v>0</v>
      </c>
      <c r="CY172" s="21">
        <f t="shared" si="331"/>
        <v>0</v>
      </c>
      <c r="CZ172" s="21">
        <f t="shared" si="332"/>
        <v>0</v>
      </c>
      <c r="DA172" s="21">
        <f t="shared" si="333"/>
        <v>0</v>
      </c>
      <c r="DB172" s="21">
        <f t="shared" si="334"/>
        <v>0</v>
      </c>
      <c r="DC172" s="21">
        <f t="shared" si="335"/>
        <v>0</v>
      </c>
      <c r="DD172" s="21">
        <f t="shared" si="336"/>
        <v>0</v>
      </c>
      <c r="DE172" s="21">
        <f t="shared" si="337"/>
        <v>0</v>
      </c>
      <c r="DF172" s="21">
        <f t="shared" si="338"/>
        <v>0</v>
      </c>
      <c r="DG172" s="21">
        <f t="shared" si="339"/>
        <v>0</v>
      </c>
      <c r="DH172" s="21">
        <f t="shared" si="340"/>
        <v>0</v>
      </c>
      <c r="DI172" s="21">
        <f t="shared" si="341"/>
        <v>0</v>
      </c>
      <c r="DJ172" s="21">
        <f t="shared" si="342"/>
        <v>0</v>
      </c>
      <c r="DK172" s="21">
        <f t="shared" si="343"/>
        <v>0</v>
      </c>
      <c r="DL172" s="21">
        <f t="shared" si="344"/>
        <v>0</v>
      </c>
      <c r="DM172" s="21">
        <f t="shared" si="345"/>
        <v>0</v>
      </c>
      <c r="DN172" s="21">
        <f t="shared" si="346"/>
        <v>0</v>
      </c>
      <c r="DO172" s="21">
        <f t="shared" si="347"/>
        <v>0</v>
      </c>
      <c r="DP172" s="21">
        <f t="shared" si="348"/>
        <v>0</v>
      </c>
      <c r="DQ172" s="21">
        <f t="shared" si="349"/>
        <v>0</v>
      </c>
      <c r="DR172" s="21">
        <f t="shared" si="350"/>
        <v>0</v>
      </c>
      <c r="DS172" s="21">
        <f t="shared" si="351"/>
        <v>0</v>
      </c>
      <c r="DT172" s="21">
        <f t="shared" si="352"/>
        <v>0</v>
      </c>
      <c r="DU172" s="21">
        <f t="shared" si="353"/>
        <v>0</v>
      </c>
      <c r="DV172" s="21">
        <f t="shared" si="354"/>
        <v>0</v>
      </c>
    </row>
    <row r="173" spans="82:126" x14ac:dyDescent="0.3">
      <c r="CE173" s="34">
        <v>2022</v>
      </c>
      <c r="CF173" s="21">
        <f t="shared" si="312"/>
        <v>0</v>
      </c>
      <c r="CG173" s="21">
        <f t="shared" si="313"/>
        <v>0</v>
      </c>
      <c r="CH173" s="21">
        <f t="shared" si="314"/>
        <v>0</v>
      </c>
      <c r="CI173" s="21">
        <f t="shared" si="315"/>
        <v>0</v>
      </c>
      <c r="CJ173" s="21">
        <f t="shared" si="316"/>
        <v>0</v>
      </c>
      <c r="CK173" s="21">
        <f t="shared" si="317"/>
        <v>0</v>
      </c>
      <c r="CL173" s="21">
        <f t="shared" si="318"/>
        <v>0</v>
      </c>
      <c r="CM173" s="21">
        <f t="shared" si="319"/>
        <v>0</v>
      </c>
      <c r="CN173" s="21">
        <f t="shared" si="320"/>
        <v>0</v>
      </c>
      <c r="CO173" s="21">
        <f t="shared" si="321"/>
        <v>0</v>
      </c>
      <c r="CP173" s="21">
        <f t="shared" si="322"/>
        <v>0</v>
      </c>
      <c r="CQ173" s="21">
        <f t="shared" si="323"/>
        <v>0</v>
      </c>
      <c r="CR173" s="21">
        <f t="shared" si="324"/>
        <v>0</v>
      </c>
      <c r="CS173" s="21">
        <f t="shared" si="325"/>
        <v>0</v>
      </c>
      <c r="CT173" s="21">
        <f t="shared" si="326"/>
        <v>0</v>
      </c>
      <c r="CU173" s="21">
        <f t="shared" si="327"/>
        <v>0</v>
      </c>
      <c r="CV173" s="21">
        <f t="shared" si="328"/>
        <v>0</v>
      </c>
      <c r="CW173" s="21">
        <f t="shared" si="329"/>
        <v>0</v>
      </c>
      <c r="CX173" s="21">
        <f t="shared" si="330"/>
        <v>0</v>
      </c>
      <c r="CY173" s="21">
        <f t="shared" si="331"/>
        <v>0</v>
      </c>
      <c r="CZ173" s="21">
        <f t="shared" si="332"/>
        <v>0</v>
      </c>
      <c r="DA173" s="21">
        <f t="shared" si="333"/>
        <v>0</v>
      </c>
      <c r="DB173" s="21">
        <f t="shared" si="334"/>
        <v>0</v>
      </c>
      <c r="DC173" s="21">
        <f t="shared" si="335"/>
        <v>0</v>
      </c>
      <c r="DD173" s="21">
        <f t="shared" si="336"/>
        <v>0</v>
      </c>
      <c r="DE173" s="21">
        <f t="shared" si="337"/>
        <v>0</v>
      </c>
      <c r="DF173" s="21">
        <f t="shared" si="338"/>
        <v>0</v>
      </c>
      <c r="DG173" s="21">
        <f t="shared" si="339"/>
        <v>0</v>
      </c>
      <c r="DH173" s="21">
        <f t="shared" si="340"/>
        <v>0</v>
      </c>
      <c r="DI173" s="21">
        <f t="shared" si="341"/>
        <v>0</v>
      </c>
      <c r="DJ173" s="21">
        <f t="shared" si="342"/>
        <v>0</v>
      </c>
      <c r="DK173" s="21">
        <f t="shared" si="343"/>
        <v>0</v>
      </c>
      <c r="DL173" s="21">
        <f t="shared" si="344"/>
        <v>0</v>
      </c>
      <c r="DM173" s="21">
        <f t="shared" si="345"/>
        <v>0</v>
      </c>
      <c r="DN173" s="21">
        <f t="shared" si="346"/>
        <v>0</v>
      </c>
      <c r="DO173" s="21">
        <f t="shared" si="347"/>
        <v>0</v>
      </c>
      <c r="DP173" s="21">
        <f t="shared" si="348"/>
        <v>0</v>
      </c>
      <c r="DQ173" s="21">
        <f t="shared" si="349"/>
        <v>0</v>
      </c>
      <c r="DR173" s="21">
        <f t="shared" si="350"/>
        <v>0</v>
      </c>
      <c r="DS173" s="21">
        <f t="shared" si="351"/>
        <v>0</v>
      </c>
      <c r="DT173" s="21">
        <f t="shared" si="352"/>
        <v>0</v>
      </c>
      <c r="DU173" s="21">
        <f t="shared" si="353"/>
        <v>0</v>
      </c>
      <c r="DV173" s="21">
        <f t="shared" si="354"/>
        <v>0</v>
      </c>
    </row>
    <row r="174" spans="82:126" x14ac:dyDescent="0.3">
      <c r="CE174" s="34">
        <v>2023</v>
      </c>
      <c r="CF174" s="21">
        <f t="shared" si="312"/>
        <v>0</v>
      </c>
      <c r="CG174" s="21">
        <f t="shared" si="313"/>
        <v>0</v>
      </c>
      <c r="CH174" s="21">
        <f t="shared" si="314"/>
        <v>0</v>
      </c>
      <c r="CI174" s="21">
        <f t="shared" si="315"/>
        <v>0</v>
      </c>
      <c r="CJ174" s="21">
        <f t="shared" si="316"/>
        <v>0</v>
      </c>
      <c r="CK174" s="21">
        <f t="shared" si="317"/>
        <v>0</v>
      </c>
      <c r="CL174" s="21">
        <f t="shared" si="318"/>
        <v>0</v>
      </c>
      <c r="CM174" s="21">
        <f t="shared" si="319"/>
        <v>0</v>
      </c>
      <c r="CN174" s="21">
        <f t="shared" si="320"/>
        <v>0</v>
      </c>
      <c r="CO174" s="21">
        <f t="shared" si="321"/>
        <v>0</v>
      </c>
      <c r="CP174" s="21">
        <f t="shared" si="322"/>
        <v>0</v>
      </c>
      <c r="CQ174" s="21">
        <f t="shared" si="323"/>
        <v>0</v>
      </c>
      <c r="CR174" s="21">
        <f t="shared" si="324"/>
        <v>0</v>
      </c>
      <c r="CS174" s="21">
        <f t="shared" si="325"/>
        <v>0</v>
      </c>
      <c r="CT174" s="21">
        <f t="shared" si="326"/>
        <v>0</v>
      </c>
      <c r="CU174" s="21">
        <f t="shared" si="327"/>
        <v>0</v>
      </c>
      <c r="CV174" s="21">
        <f t="shared" si="328"/>
        <v>0</v>
      </c>
      <c r="CW174" s="21">
        <f t="shared" si="329"/>
        <v>0</v>
      </c>
      <c r="CX174" s="21">
        <f t="shared" si="330"/>
        <v>0</v>
      </c>
      <c r="CY174" s="21">
        <f t="shared" si="331"/>
        <v>0</v>
      </c>
      <c r="CZ174" s="21">
        <f t="shared" si="332"/>
        <v>0</v>
      </c>
      <c r="DA174" s="21">
        <f t="shared" si="333"/>
        <v>0</v>
      </c>
      <c r="DB174" s="21">
        <f t="shared" si="334"/>
        <v>0</v>
      </c>
      <c r="DC174" s="21">
        <f t="shared" si="335"/>
        <v>0</v>
      </c>
      <c r="DD174" s="21">
        <f t="shared" si="336"/>
        <v>0</v>
      </c>
      <c r="DE174" s="21">
        <f t="shared" si="337"/>
        <v>0</v>
      </c>
      <c r="DF174" s="21">
        <f t="shared" si="338"/>
        <v>0</v>
      </c>
      <c r="DG174" s="21">
        <f t="shared" si="339"/>
        <v>0</v>
      </c>
      <c r="DH174" s="21">
        <f t="shared" si="340"/>
        <v>0</v>
      </c>
      <c r="DI174" s="21">
        <f t="shared" si="341"/>
        <v>0</v>
      </c>
      <c r="DJ174" s="21">
        <f t="shared" si="342"/>
        <v>0</v>
      </c>
      <c r="DK174" s="21">
        <f t="shared" si="343"/>
        <v>0</v>
      </c>
      <c r="DL174" s="21">
        <f t="shared" si="344"/>
        <v>0</v>
      </c>
      <c r="DM174" s="21">
        <f t="shared" si="345"/>
        <v>0</v>
      </c>
      <c r="DN174" s="21">
        <f t="shared" si="346"/>
        <v>0</v>
      </c>
      <c r="DO174" s="21">
        <f t="shared" si="347"/>
        <v>0</v>
      </c>
      <c r="DP174" s="21">
        <f t="shared" si="348"/>
        <v>0</v>
      </c>
      <c r="DQ174" s="21">
        <f t="shared" si="349"/>
        <v>0</v>
      </c>
      <c r="DR174" s="21">
        <f t="shared" si="350"/>
        <v>0</v>
      </c>
      <c r="DS174" s="21">
        <f t="shared" si="351"/>
        <v>0</v>
      </c>
      <c r="DT174" s="21">
        <f t="shared" si="352"/>
        <v>0</v>
      </c>
      <c r="DU174" s="21">
        <f t="shared" si="353"/>
        <v>0</v>
      </c>
      <c r="DV174" s="21">
        <f t="shared" si="354"/>
        <v>0</v>
      </c>
    </row>
    <row r="175" spans="82:126" x14ac:dyDescent="0.3">
      <c r="CE175" s="34">
        <v>2024</v>
      </c>
      <c r="CF175" s="21">
        <f t="shared" si="312"/>
        <v>0</v>
      </c>
      <c r="CG175" s="21">
        <f t="shared" si="313"/>
        <v>0</v>
      </c>
      <c r="CH175" s="21">
        <f t="shared" si="314"/>
        <v>0</v>
      </c>
      <c r="CI175" s="21">
        <f t="shared" si="315"/>
        <v>0</v>
      </c>
      <c r="CJ175" s="21">
        <f t="shared" si="316"/>
        <v>0</v>
      </c>
      <c r="CK175" s="21">
        <f t="shared" si="317"/>
        <v>0</v>
      </c>
      <c r="CL175" s="21">
        <f t="shared" si="318"/>
        <v>0</v>
      </c>
      <c r="CM175" s="21">
        <f t="shared" si="319"/>
        <v>0</v>
      </c>
      <c r="CN175" s="21">
        <f t="shared" si="320"/>
        <v>0</v>
      </c>
      <c r="CO175" s="21">
        <f t="shared" si="321"/>
        <v>0</v>
      </c>
      <c r="CP175" s="21">
        <f t="shared" si="322"/>
        <v>0</v>
      </c>
      <c r="CQ175" s="21">
        <f t="shared" si="323"/>
        <v>0</v>
      </c>
      <c r="CR175" s="21">
        <f t="shared" si="324"/>
        <v>0</v>
      </c>
      <c r="CS175" s="21">
        <f t="shared" si="325"/>
        <v>0</v>
      </c>
      <c r="CT175" s="21">
        <f t="shared" si="326"/>
        <v>0</v>
      </c>
      <c r="CU175" s="21">
        <f t="shared" si="327"/>
        <v>0</v>
      </c>
      <c r="CV175" s="21">
        <f t="shared" si="328"/>
        <v>0</v>
      </c>
      <c r="CW175" s="21">
        <f t="shared" si="329"/>
        <v>0</v>
      </c>
      <c r="CX175" s="21">
        <f t="shared" si="330"/>
        <v>0</v>
      </c>
      <c r="CY175" s="21">
        <f t="shared" si="331"/>
        <v>0</v>
      </c>
      <c r="CZ175" s="21">
        <f t="shared" si="332"/>
        <v>0</v>
      </c>
      <c r="DA175" s="21">
        <f t="shared" si="333"/>
        <v>0</v>
      </c>
      <c r="DB175" s="21">
        <f t="shared" si="334"/>
        <v>0</v>
      </c>
      <c r="DC175" s="21">
        <f t="shared" si="335"/>
        <v>0</v>
      </c>
      <c r="DD175" s="21">
        <f t="shared" si="336"/>
        <v>0</v>
      </c>
      <c r="DE175" s="21">
        <f t="shared" si="337"/>
        <v>0</v>
      </c>
      <c r="DF175" s="21">
        <f t="shared" si="338"/>
        <v>0</v>
      </c>
      <c r="DG175" s="21">
        <f t="shared" si="339"/>
        <v>0</v>
      </c>
      <c r="DH175" s="21">
        <f t="shared" si="340"/>
        <v>0</v>
      </c>
      <c r="DI175" s="21">
        <f t="shared" si="341"/>
        <v>0</v>
      </c>
      <c r="DJ175" s="21">
        <f t="shared" si="342"/>
        <v>0</v>
      </c>
      <c r="DK175" s="21">
        <f t="shared" si="343"/>
        <v>0</v>
      </c>
      <c r="DL175" s="21">
        <f t="shared" si="344"/>
        <v>0</v>
      </c>
      <c r="DM175" s="21">
        <f t="shared" si="345"/>
        <v>0</v>
      </c>
      <c r="DN175" s="21">
        <f t="shared" si="346"/>
        <v>0</v>
      </c>
      <c r="DO175" s="21">
        <f t="shared" si="347"/>
        <v>0</v>
      </c>
      <c r="DP175" s="21">
        <f t="shared" si="348"/>
        <v>0</v>
      </c>
      <c r="DQ175" s="21">
        <f t="shared" si="349"/>
        <v>0</v>
      </c>
      <c r="DR175" s="21">
        <f t="shared" si="350"/>
        <v>0</v>
      </c>
      <c r="DS175" s="21">
        <f t="shared" si="351"/>
        <v>0</v>
      </c>
      <c r="DT175" s="21">
        <f t="shared" si="352"/>
        <v>0</v>
      </c>
      <c r="DU175" s="21">
        <f t="shared" si="353"/>
        <v>0</v>
      </c>
      <c r="DV175" s="21">
        <f t="shared" si="354"/>
        <v>0</v>
      </c>
    </row>
    <row r="176" spans="82:126" x14ac:dyDescent="0.3">
      <c r="CE176" s="34">
        <v>2025</v>
      </c>
      <c r="CF176" s="21">
        <f t="shared" si="312"/>
        <v>0</v>
      </c>
      <c r="CG176" s="21">
        <f t="shared" si="313"/>
        <v>0</v>
      </c>
      <c r="CH176" s="21">
        <f t="shared" si="314"/>
        <v>0</v>
      </c>
      <c r="CI176" s="21">
        <f t="shared" si="315"/>
        <v>0</v>
      </c>
      <c r="CJ176" s="21">
        <f t="shared" si="316"/>
        <v>0</v>
      </c>
      <c r="CK176" s="21">
        <f t="shared" si="317"/>
        <v>0</v>
      </c>
      <c r="CL176" s="21">
        <f t="shared" si="318"/>
        <v>0</v>
      </c>
      <c r="CM176" s="21">
        <f t="shared" si="319"/>
        <v>0</v>
      </c>
      <c r="CN176" s="21">
        <f t="shared" si="320"/>
        <v>0</v>
      </c>
      <c r="CO176" s="21">
        <f t="shared" si="321"/>
        <v>0</v>
      </c>
      <c r="CP176" s="21">
        <f t="shared" si="322"/>
        <v>0</v>
      </c>
      <c r="CQ176" s="21">
        <f t="shared" si="323"/>
        <v>0</v>
      </c>
      <c r="CR176" s="21">
        <f t="shared" si="324"/>
        <v>0</v>
      </c>
      <c r="CS176" s="21">
        <f t="shared" si="325"/>
        <v>0</v>
      </c>
      <c r="CT176" s="21">
        <f t="shared" si="326"/>
        <v>0</v>
      </c>
      <c r="CU176" s="21">
        <f t="shared" si="327"/>
        <v>0</v>
      </c>
      <c r="CV176" s="21">
        <f t="shared" si="328"/>
        <v>0</v>
      </c>
      <c r="CW176" s="21">
        <f t="shared" si="329"/>
        <v>0</v>
      </c>
      <c r="CX176" s="21">
        <f t="shared" si="330"/>
        <v>0</v>
      </c>
      <c r="CY176" s="21">
        <f t="shared" si="331"/>
        <v>0</v>
      </c>
      <c r="CZ176" s="21">
        <f t="shared" si="332"/>
        <v>0</v>
      </c>
      <c r="DA176" s="21">
        <f t="shared" si="333"/>
        <v>0</v>
      </c>
      <c r="DB176" s="21">
        <f t="shared" si="334"/>
        <v>0</v>
      </c>
      <c r="DC176" s="21">
        <f t="shared" si="335"/>
        <v>0</v>
      </c>
      <c r="DD176" s="21">
        <f t="shared" si="336"/>
        <v>0</v>
      </c>
      <c r="DE176" s="21">
        <f t="shared" si="337"/>
        <v>0</v>
      </c>
      <c r="DF176" s="21">
        <f t="shared" si="338"/>
        <v>0</v>
      </c>
      <c r="DG176" s="21">
        <f t="shared" si="339"/>
        <v>0</v>
      </c>
      <c r="DH176" s="21">
        <f t="shared" si="340"/>
        <v>0</v>
      </c>
      <c r="DI176" s="21">
        <f t="shared" si="341"/>
        <v>0</v>
      </c>
      <c r="DJ176" s="21">
        <f t="shared" si="342"/>
        <v>0</v>
      </c>
      <c r="DK176" s="21">
        <f t="shared" si="343"/>
        <v>0</v>
      </c>
      <c r="DL176" s="21">
        <f t="shared" si="344"/>
        <v>0</v>
      </c>
      <c r="DM176" s="21">
        <f t="shared" si="345"/>
        <v>0</v>
      </c>
      <c r="DN176" s="21">
        <f t="shared" si="346"/>
        <v>0</v>
      </c>
      <c r="DO176" s="21">
        <f t="shared" si="347"/>
        <v>0</v>
      </c>
      <c r="DP176" s="21">
        <f t="shared" si="348"/>
        <v>0</v>
      </c>
      <c r="DQ176" s="21">
        <f t="shared" si="349"/>
        <v>0</v>
      </c>
      <c r="DR176" s="21">
        <f t="shared" si="350"/>
        <v>0</v>
      </c>
      <c r="DS176" s="21">
        <f t="shared" si="351"/>
        <v>0</v>
      </c>
      <c r="DT176" s="21">
        <f t="shared" si="352"/>
        <v>0</v>
      </c>
      <c r="DU176" s="21">
        <f t="shared" si="353"/>
        <v>0</v>
      </c>
      <c r="DV176" s="21">
        <f t="shared" si="354"/>
        <v>0</v>
      </c>
    </row>
    <row r="177" spans="83:126" x14ac:dyDescent="0.3">
      <c r="CE177" s="34">
        <v>2026</v>
      </c>
      <c r="CF177" s="21">
        <f t="shared" si="312"/>
        <v>0</v>
      </c>
      <c r="CG177" s="21">
        <f t="shared" si="313"/>
        <v>0</v>
      </c>
      <c r="CH177" s="21">
        <f t="shared" si="314"/>
        <v>0</v>
      </c>
      <c r="CI177" s="21">
        <f t="shared" si="315"/>
        <v>0</v>
      </c>
      <c r="CJ177" s="21">
        <f t="shared" si="316"/>
        <v>0</v>
      </c>
      <c r="CK177" s="21">
        <f t="shared" si="317"/>
        <v>0</v>
      </c>
      <c r="CL177" s="21">
        <f t="shared" si="318"/>
        <v>0</v>
      </c>
      <c r="CM177" s="21">
        <f t="shared" si="319"/>
        <v>0</v>
      </c>
      <c r="CN177" s="21">
        <f t="shared" si="320"/>
        <v>0</v>
      </c>
      <c r="CO177" s="21">
        <f t="shared" si="321"/>
        <v>0</v>
      </c>
      <c r="CP177" s="21">
        <f t="shared" si="322"/>
        <v>0</v>
      </c>
      <c r="CQ177" s="21">
        <f t="shared" si="323"/>
        <v>0</v>
      </c>
      <c r="CR177" s="21">
        <f t="shared" si="324"/>
        <v>0</v>
      </c>
      <c r="CS177" s="21">
        <f t="shared" si="325"/>
        <v>0</v>
      </c>
      <c r="CT177" s="21">
        <f t="shared" si="326"/>
        <v>0</v>
      </c>
      <c r="CU177" s="21">
        <f t="shared" si="327"/>
        <v>0</v>
      </c>
      <c r="CV177" s="21">
        <f t="shared" si="328"/>
        <v>0</v>
      </c>
      <c r="CW177" s="21">
        <f t="shared" si="329"/>
        <v>0</v>
      </c>
      <c r="CX177" s="21">
        <f t="shared" si="330"/>
        <v>0</v>
      </c>
      <c r="CY177" s="21">
        <f t="shared" si="331"/>
        <v>0</v>
      </c>
      <c r="CZ177" s="21">
        <f t="shared" si="332"/>
        <v>0</v>
      </c>
      <c r="DA177" s="21">
        <f t="shared" si="333"/>
        <v>0</v>
      </c>
      <c r="DB177" s="21">
        <f t="shared" si="334"/>
        <v>0</v>
      </c>
      <c r="DC177" s="21">
        <f t="shared" si="335"/>
        <v>0</v>
      </c>
      <c r="DD177" s="21">
        <f t="shared" si="336"/>
        <v>0</v>
      </c>
      <c r="DE177" s="21">
        <f t="shared" si="337"/>
        <v>0</v>
      </c>
      <c r="DF177" s="21">
        <f t="shared" si="338"/>
        <v>0</v>
      </c>
      <c r="DG177" s="21">
        <f t="shared" si="339"/>
        <v>0</v>
      </c>
      <c r="DH177" s="21">
        <f t="shared" si="340"/>
        <v>0</v>
      </c>
      <c r="DI177" s="21">
        <f t="shared" si="341"/>
        <v>0</v>
      </c>
      <c r="DJ177" s="21">
        <f t="shared" si="342"/>
        <v>0</v>
      </c>
      <c r="DK177" s="21">
        <f t="shared" si="343"/>
        <v>0</v>
      </c>
      <c r="DL177" s="21">
        <f t="shared" si="344"/>
        <v>0</v>
      </c>
      <c r="DM177" s="21">
        <f t="shared" si="345"/>
        <v>0</v>
      </c>
      <c r="DN177" s="21">
        <f t="shared" si="346"/>
        <v>0</v>
      </c>
      <c r="DO177" s="21">
        <f t="shared" si="347"/>
        <v>0</v>
      </c>
      <c r="DP177" s="21">
        <f t="shared" si="348"/>
        <v>0</v>
      </c>
      <c r="DQ177" s="21">
        <f t="shared" si="349"/>
        <v>0</v>
      </c>
      <c r="DR177" s="21">
        <f t="shared" si="350"/>
        <v>0</v>
      </c>
      <c r="DS177" s="21">
        <f t="shared" si="351"/>
        <v>0</v>
      </c>
      <c r="DT177" s="21">
        <f t="shared" si="352"/>
        <v>0</v>
      </c>
      <c r="DU177" s="21">
        <f t="shared" si="353"/>
        <v>0</v>
      </c>
      <c r="DV177" s="21">
        <f t="shared" si="354"/>
        <v>0</v>
      </c>
    </row>
    <row r="178" spans="83:126" x14ac:dyDescent="0.3">
      <c r="CE178" s="34">
        <v>2027</v>
      </c>
      <c r="CF178" s="21">
        <f t="shared" si="312"/>
        <v>0</v>
      </c>
      <c r="CG178" s="21">
        <f t="shared" si="313"/>
        <v>0</v>
      </c>
      <c r="CH178" s="21">
        <f t="shared" si="314"/>
        <v>0</v>
      </c>
      <c r="CI178" s="21">
        <f t="shared" si="315"/>
        <v>0</v>
      </c>
      <c r="CJ178" s="21">
        <f t="shared" si="316"/>
        <v>0</v>
      </c>
      <c r="CK178" s="21">
        <f t="shared" si="317"/>
        <v>0</v>
      </c>
      <c r="CL178" s="21">
        <f t="shared" si="318"/>
        <v>0</v>
      </c>
      <c r="CM178" s="21">
        <f t="shared" si="319"/>
        <v>0</v>
      </c>
      <c r="CN178" s="21">
        <f t="shared" si="320"/>
        <v>0</v>
      </c>
      <c r="CO178" s="21">
        <f t="shared" si="321"/>
        <v>0</v>
      </c>
      <c r="CP178" s="21">
        <f t="shared" si="322"/>
        <v>0</v>
      </c>
      <c r="CQ178" s="21">
        <f t="shared" si="323"/>
        <v>0</v>
      </c>
      <c r="CR178" s="21">
        <f t="shared" si="324"/>
        <v>0</v>
      </c>
      <c r="CS178" s="21">
        <f t="shared" si="325"/>
        <v>0</v>
      </c>
      <c r="CT178" s="21">
        <f t="shared" si="326"/>
        <v>0</v>
      </c>
      <c r="CU178" s="21">
        <f t="shared" si="327"/>
        <v>0</v>
      </c>
      <c r="CV178" s="21">
        <f t="shared" si="328"/>
        <v>0</v>
      </c>
      <c r="CW178" s="21">
        <f t="shared" si="329"/>
        <v>0</v>
      </c>
      <c r="CX178" s="21">
        <f t="shared" si="330"/>
        <v>0</v>
      </c>
      <c r="CY178" s="21">
        <f t="shared" si="331"/>
        <v>0</v>
      </c>
      <c r="CZ178" s="21">
        <f t="shared" si="332"/>
        <v>0</v>
      </c>
      <c r="DA178" s="21">
        <f t="shared" si="333"/>
        <v>0</v>
      </c>
      <c r="DB178" s="21">
        <f t="shared" si="334"/>
        <v>0</v>
      </c>
      <c r="DC178" s="21">
        <f t="shared" si="335"/>
        <v>0</v>
      </c>
      <c r="DD178" s="21">
        <f t="shared" si="336"/>
        <v>0</v>
      </c>
      <c r="DE178" s="21">
        <f t="shared" si="337"/>
        <v>0</v>
      </c>
      <c r="DF178" s="21">
        <f t="shared" si="338"/>
        <v>0</v>
      </c>
      <c r="DG178" s="21">
        <f t="shared" si="339"/>
        <v>0</v>
      </c>
      <c r="DH178" s="21">
        <f t="shared" si="340"/>
        <v>0</v>
      </c>
      <c r="DI178" s="21">
        <f t="shared" si="341"/>
        <v>0</v>
      </c>
      <c r="DJ178" s="21">
        <f t="shared" si="342"/>
        <v>0</v>
      </c>
      <c r="DK178" s="21">
        <f t="shared" si="343"/>
        <v>0</v>
      </c>
      <c r="DL178" s="21">
        <f t="shared" si="344"/>
        <v>0</v>
      </c>
      <c r="DM178" s="21">
        <f t="shared" si="345"/>
        <v>0</v>
      </c>
      <c r="DN178" s="21">
        <f t="shared" si="346"/>
        <v>0</v>
      </c>
      <c r="DO178" s="21">
        <f t="shared" si="347"/>
        <v>0</v>
      </c>
      <c r="DP178" s="21">
        <f t="shared" si="348"/>
        <v>0</v>
      </c>
      <c r="DQ178" s="21">
        <f t="shared" si="349"/>
        <v>0</v>
      </c>
      <c r="DR178" s="21">
        <f t="shared" si="350"/>
        <v>0</v>
      </c>
      <c r="DS178" s="21">
        <f t="shared" si="351"/>
        <v>0</v>
      </c>
      <c r="DT178" s="21">
        <f t="shared" si="352"/>
        <v>0</v>
      </c>
      <c r="DU178" s="21">
        <f t="shared" si="353"/>
        <v>0</v>
      </c>
      <c r="DV178" s="21">
        <f t="shared" si="354"/>
        <v>0</v>
      </c>
    </row>
    <row r="179" spans="83:126" x14ac:dyDescent="0.3">
      <c r="CE179" s="34">
        <v>2028</v>
      </c>
      <c r="CF179" s="21">
        <f t="shared" si="312"/>
        <v>0</v>
      </c>
      <c r="CG179" s="21">
        <f t="shared" si="313"/>
        <v>0</v>
      </c>
      <c r="CH179" s="21">
        <f t="shared" si="314"/>
        <v>0</v>
      </c>
      <c r="CI179" s="21">
        <f t="shared" si="315"/>
        <v>0</v>
      </c>
      <c r="CJ179" s="21">
        <f t="shared" si="316"/>
        <v>0</v>
      </c>
      <c r="CK179" s="21">
        <f t="shared" si="317"/>
        <v>0</v>
      </c>
      <c r="CL179" s="21">
        <f t="shared" si="318"/>
        <v>0</v>
      </c>
      <c r="CM179" s="21">
        <f t="shared" si="319"/>
        <v>0</v>
      </c>
      <c r="CN179" s="21">
        <f t="shared" si="320"/>
        <v>0</v>
      </c>
      <c r="CO179" s="21">
        <f t="shared" si="321"/>
        <v>0</v>
      </c>
      <c r="CP179" s="21">
        <f t="shared" si="322"/>
        <v>0</v>
      </c>
      <c r="CQ179" s="21">
        <f t="shared" si="323"/>
        <v>0</v>
      </c>
      <c r="CR179" s="21">
        <f t="shared" si="324"/>
        <v>0</v>
      </c>
      <c r="CS179" s="21">
        <f t="shared" si="325"/>
        <v>0</v>
      </c>
      <c r="CT179" s="21">
        <f t="shared" si="326"/>
        <v>0</v>
      </c>
      <c r="CU179" s="21">
        <f t="shared" si="327"/>
        <v>0</v>
      </c>
      <c r="CV179" s="21">
        <f t="shared" si="328"/>
        <v>0</v>
      </c>
      <c r="CW179" s="21">
        <f t="shared" si="329"/>
        <v>0</v>
      </c>
      <c r="CX179" s="21">
        <f t="shared" si="330"/>
        <v>0</v>
      </c>
      <c r="CY179" s="21">
        <f t="shared" si="331"/>
        <v>0</v>
      </c>
      <c r="CZ179" s="21">
        <f t="shared" si="332"/>
        <v>0</v>
      </c>
      <c r="DA179" s="21">
        <f t="shared" si="333"/>
        <v>0</v>
      </c>
      <c r="DB179" s="21">
        <f t="shared" si="334"/>
        <v>0</v>
      </c>
      <c r="DC179" s="21">
        <f t="shared" si="335"/>
        <v>0</v>
      </c>
      <c r="DD179" s="21">
        <f t="shared" si="336"/>
        <v>0</v>
      </c>
      <c r="DE179" s="21">
        <f t="shared" si="337"/>
        <v>0</v>
      </c>
      <c r="DF179" s="21">
        <f t="shared" si="338"/>
        <v>0</v>
      </c>
      <c r="DG179" s="21">
        <f t="shared" si="339"/>
        <v>0</v>
      </c>
      <c r="DH179" s="21">
        <f t="shared" si="340"/>
        <v>0</v>
      </c>
      <c r="DI179" s="21">
        <f t="shared" si="341"/>
        <v>0</v>
      </c>
      <c r="DJ179" s="21">
        <f t="shared" si="342"/>
        <v>0</v>
      </c>
      <c r="DK179" s="21">
        <f t="shared" si="343"/>
        <v>0</v>
      </c>
      <c r="DL179" s="21">
        <f t="shared" si="344"/>
        <v>0</v>
      </c>
      <c r="DM179" s="21">
        <f t="shared" si="345"/>
        <v>0</v>
      </c>
      <c r="DN179" s="21">
        <f t="shared" si="346"/>
        <v>0</v>
      </c>
      <c r="DO179" s="21">
        <f t="shared" si="347"/>
        <v>0</v>
      </c>
      <c r="DP179" s="21">
        <f t="shared" si="348"/>
        <v>0</v>
      </c>
      <c r="DQ179" s="21">
        <f t="shared" si="349"/>
        <v>0</v>
      </c>
      <c r="DR179" s="21">
        <f t="shared" si="350"/>
        <v>0</v>
      </c>
      <c r="DS179" s="21">
        <f t="shared" si="351"/>
        <v>0</v>
      </c>
      <c r="DT179" s="21">
        <f t="shared" si="352"/>
        <v>0</v>
      </c>
      <c r="DU179" s="21">
        <f t="shared" si="353"/>
        <v>0</v>
      </c>
      <c r="DV179" s="21">
        <f t="shared" si="354"/>
        <v>0</v>
      </c>
    </row>
    <row r="180" spans="83:126" x14ac:dyDescent="0.3">
      <c r="CE180" s="34">
        <v>2029</v>
      </c>
      <c r="CF180" s="21">
        <f t="shared" si="312"/>
        <v>0</v>
      </c>
      <c r="CG180" s="21">
        <f t="shared" si="313"/>
        <v>0</v>
      </c>
      <c r="CH180" s="21">
        <f t="shared" si="314"/>
        <v>0</v>
      </c>
      <c r="CI180" s="21">
        <f t="shared" si="315"/>
        <v>0</v>
      </c>
      <c r="CJ180" s="21">
        <f t="shared" si="316"/>
        <v>0</v>
      </c>
      <c r="CK180" s="21">
        <f t="shared" si="317"/>
        <v>0</v>
      </c>
      <c r="CL180" s="21">
        <f t="shared" si="318"/>
        <v>0</v>
      </c>
      <c r="CM180" s="21">
        <f t="shared" si="319"/>
        <v>0</v>
      </c>
      <c r="CN180" s="21">
        <f t="shared" si="320"/>
        <v>0</v>
      </c>
      <c r="CO180" s="21">
        <f t="shared" si="321"/>
        <v>0</v>
      </c>
      <c r="CP180" s="21">
        <f t="shared" si="322"/>
        <v>0</v>
      </c>
      <c r="CQ180" s="21">
        <f t="shared" si="323"/>
        <v>0</v>
      </c>
      <c r="CR180" s="21">
        <f t="shared" si="324"/>
        <v>0</v>
      </c>
      <c r="CS180" s="21">
        <f t="shared" si="325"/>
        <v>0</v>
      </c>
      <c r="CT180" s="21">
        <f t="shared" si="326"/>
        <v>0</v>
      </c>
      <c r="CU180" s="21">
        <f t="shared" si="327"/>
        <v>0</v>
      </c>
      <c r="CV180" s="21">
        <f t="shared" si="328"/>
        <v>0</v>
      </c>
      <c r="CW180" s="21">
        <f t="shared" si="329"/>
        <v>0</v>
      </c>
      <c r="CX180" s="21">
        <f t="shared" si="330"/>
        <v>0</v>
      </c>
      <c r="CY180" s="21">
        <f t="shared" si="331"/>
        <v>0</v>
      </c>
      <c r="CZ180" s="21">
        <f t="shared" si="332"/>
        <v>0</v>
      </c>
      <c r="DA180" s="21">
        <f t="shared" si="333"/>
        <v>0</v>
      </c>
      <c r="DB180" s="21">
        <f t="shared" si="334"/>
        <v>0</v>
      </c>
      <c r="DC180" s="21">
        <f t="shared" si="335"/>
        <v>0</v>
      </c>
      <c r="DD180" s="21">
        <f t="shared" si="336"/>
        <v>0</v>
      </c>
      <c r="DE180" s="21">
        <f t="shared" si="337"/>
        <v>0</v>
      </c>
      <c r="DF180" s="21">
        <f t="shared" si="338"/>
        <v>0</v>
      </c>
      <c r="DG180" s="21">
        <f t="shared" si="339"/>
        <v>0</v>
      </c>
      <c r="DH180" s="21">
        <f t="shared" si="340"/>
        <v>0</v>
      </c>
      <c r="DI180" s="21">
        <f t="shared" si="341"/>
        <v>0</v>
      </c>
      <c r="DJ180" s="21">
        <f t="shared" si="342"/>
        <v>0</v>
      </c>
      <c r="DK180" s="21">
        <f t="shared" si="343"/>
        <v>0</v>
      </c>
      <c r="DL180" s="21">
        <f t="shared" si="344"/>
        <v>0</v>
      </c>
      <c r="DM180" s="21">
        <f t="shared" si="345"/>
        <v>0</v>
      </c>
      <c r="DN180" s="21">
        <f t="shared" si="346"/>
        <v>0</v>
      </c>
      <c r="DO180" s="21">
        <f t="shared" si="347"/>
        <v>0</v>
      </c>
      <c r="DP180" s="21">
        <f t="shared" si="348"/>
        <v>0</v>
      </c>
      <c r="DQ180" s="21">
        <f t="shared" si="349"/>
        <v>0</v>
      </c>
      <c r="DR180" s="21">
        <f t="shared" si="350"/>
        <v>0</v>
      </c>
      <c r="DS180" s="21">
        <f t="shared" si="351"/>
        <v>0</v>
      </c>
      <c r="DT180" s="21">
        <f t="shared" si="352"/>
        <v>0</v>
      </c>
      <c r="DU180" s="21">
        <f t="shared" si="353"/>
        <v>0</v>
      </c>
      <c r="DV180" s="21">
        <f t="shared" si="354"/>
        <v>0</v>
      </c>
    </row>
    <row r="181" spans="83:126" x14ac:dyDescent="0.3">
      <c r="CE181" s="34">
        <v>2030</v>
      </c>
      <c r="CF181" s="21">
        <f t="shared" si="312"/>
        <v>0</v>
      </c>
      <c r="CG181" s="21">
        <f t="shared" si="313"/>
        <v>0</v>
      </c>
      <c r="CH181" s="21">
        <f t="shared" si="314"/>
        <v>0</v>
      </c>
      <c r="CI181" s="21">
        <f t="shared" si="315"/>
        <v>0</v>
      </c>
      <c r="CJ181" s="21">
        <f t="shared" si="316"/>
        <v>0</v>
      </c>
      <c r="CK181" s="21">
        <f t="shared" si="317"/>
        <v>0</v>
      </c>
      <c r="CL181" s="21">
        <f t="shared" si="318"/>
        <v>0</v>
      </c>
      <c r="CM181" s="21">
        <f t="shared" si="319"/>
        <v>0</v>
      </c>
      <c r="CN181" s="21">
        <f t="shared" si="320"/>
        <v>0</v>
      </c>
      <c r="CO181" s="21">
        <f t="shared" si="321"/>
        <v>0</v>
      </c>
      <c r="CP181" s="21">
        <f t="shared" si="322"/>
        <v>0</v>
      </c>
      <c r="CQ181" s="21">
        <f t="shared" si="323"/>
        <v>0</v>
      </c>
      <c r="CR181" s="21">
        <f t="shared" si="324"/>
        <v>0</v>
      </c>
      <c r="CS181" s="21">
        <f t="shared" si="325"/>
        <v>0</v>
      </c>
      <c r="CT181" s="21">
        <f t="shared" si="326"/>
        <v>0</v>
      </c>
      <c r="CU181" s="21">
        <f t="shared" si="327"/>
        <v>0</v>
      </c>
      <c r="CV181" s="21">
        <f t="shared" si="328"/>
        <v>0</v>
      </c>
      <c r="CW181" s="21">
        <f t="shared" si="329"/>
        <v>0</v>
      </c>
      <c r="CX181" s="21">
        <f t="shared" si="330"/>
        <v>0</v>
      </c>
      <c r="CY181" s="21">
        <f t="shared" si="331"/>
        <v>0</v>
      </c>
      <c r="CZ181" s="21">
        <f t="shared" si="332"/>
        <v>0</v>
      </c>
      <c r="DA181" s="21">
        <f t="shared" si="333"/>
        <v>0</v>
      </c>
      <c r="DB181" s="21">
        <f t="shared" si="334"/>
        <v>0</v>
      </c>
      <c r="DC181" s="21">
        <f t="shared" si="335"/>
        <v>0</v>
      </c>
      <c r="DD181" s="21">
        <f t="shared" si="336"/>
        <v>0</v>
      </c>
      <c r="DE181" s="21">
        <f t="shared" si="337"/>
        <v>0</v>
      </c>
      <c r="DF181" s="21">
        <f t="shared" si="338"/>
        <v>0</v>
      </c>
      <c r="DG181" s="21">
        <f t="shared" si="339"/>
        <v>0</v>
      </c>
      <c r="DH181" s="21">
        <f t="shared" si="340"/>
        <v>0</v>
      </c>
      <c r="DI181" s="21">
        <f t="shared" si="341"/>
        <v>0</v>
      </c>
      <c r="DJ181" s="21">
        <f t="shared" si="342"/>
        <v>0</v>
      </c>
      <c r="DK181" s="21">
        <f t="shared" si="343"/>
        <v>0</v>
      </c>
      <c r="DL181" s="21">
        <f t="shared" si="344"/>
        <v>0</v>
      </c>
      <c r="DM181" s="21">
        <f t="shared" si="345"/>
        <v>0</v>
      </c>
      <c r="DN181" s="21">
        <f t="shared" si="346"/>
        <v>0</v>
      </c>
      <c r="DO181" s="21">
        <f t="shared" si="347"/>
        <v>0</v>
      </c>
      <c r="DP181" s="21">
        <f t="shared" si="348"/>
        <v>0</v>
      </c>
      <c r="DQ181" s="21">
        <f t="shared" si="349"/>
        <v>0</v>
      </c>
      <c r="DR181" s="21">
        <f t="shared" si="350"/>
        <v>0</v>
      </c>
      <c r="DS181" s="21">
        <f t="shared" si="351"/>
        <v>0</v>
      </c>
      <c r="DT181" s="21">
        <f t="shared" si="352"/>
        <v>0</v>
      </c>
      <c r="DU181" s="21">
        <f t="shared" si="353"/>
        <v>0</v>
      </c>
      <c r="DV181" s="21">
        <f t="shared" si="354"/>
        <v>0</v>
      </c>
    </row>
    <row r="182" spans="83:126" x14ac:dyDescent="0.3">
      <c r="CE182" s="34">
        <v>2031</v>
      </c>
      <c r="CF182" s="21">
        <f t="shared" si="312"/>
        <v>0</v>
      </c>
      <c r="CG182" s="21">
        <f t="shared" si="313"/>
        <v>0</v>
      </c>
      <c r="CH182" s="21">
        <f t="shared" si="314"/>
        <v>0</v>
      </c>
      <c r="CI182" s="21">
        <f t="shared" si="315"/>
        <v>0</v>
      </c>
      <c r="CJ182" s="21">
        <f t="shared" si="316"/>
        <v>0</v>
      </c>
      <c r="CK182" s="21">
        <f t="shared" si="317"/>
        <v>0</v>
      </c>
      <c r="CL182" s="21">
        <f t="shared" si="318"/>
        <v>0</v>
      </c>
      <c r="CM182" s="21">
        <f t="shared" si="319"/>
        <v>0</v>
      </c>
      <c r="CN182" s="21">
        <f t="shared" si="320"/>
        <v>0</v>
      </c>
      <c r="CO182" s="21">
        <f t="shared" si="321"/>
        <v>0</v>
      </c>
      <c r="CP182" s="21">
        <f t="shared" si="322"/>
        <v>0</v>
      </c>
      <c r="CQ182" s="21">
        <f t="shared" si="323"/>
        <v>0</v>
      </c>
      <c r="CR182" s="21">
        <f t="shared" si="324"/>
        <v>0</v>
      </c>
      <c r="CS182" s="21">
        <f t="shared" si="325"/>
        <v>0</v>
      </c>
      <c r="CT182" s="21">
        <f t="shared" si="326"/>
        <v>0</v>
      </c>
      <c r="CU182" s="21">
        <f t="shared" si="327"/>
        <v>0</v>
      </c>
      <c r="CV182" s="21">
        <f t="shared" si="328"/>
        <v>0</v>
      </c>
      <c r="CW182" s="21">
        <f t="shared" si="329"/>
        <v>0</v>
      </c>
      <c r="CX182" s="21">
        <f t="shared" si="330"/>
        <v>0</v>
      </c>
      <c r="CY182" s="21">
        <f t="shared" si="331"/>
        <v>0</v>
      </c>
      <c r="CZ182" s="21">
        <f t="shared" si="332"/>
        <v>0</v>
      </c>
      <c r="DA182" s="21">
        <f t="shared" si="333"/>
        <v>0</v>
      </c>
      <c r="DB182" s="21">
        <f t="shared" si="334"/>
        <v>0</v>
      </c>
      <c r="DC182" s="21">
        <f t="shared" si="335"/>
        <v>0</v>
      </c>
      <c r="DD182" s="21">
        <f t="shared" si="336"/>
        <v>0</v>
      </c>
      <c r="DE182" s="21">
        <f t="shared" si="337"/>
        <v>0</v>
      </c>
      <c r="DF182" s="21">
        <f t="shared" si="338"/>
        <v>0</v>
      </c>
      <c r="DG182" s="21">
        <f t="shared" si="339"/>
        <v>0</v>
      </c>
      <c r="DH182" s="21">
        <f t="shared" si="340"/>
        <v>0</v>
      </c>
      <c r="DI182" s="21">
        <f t="shared" si="341"/>
        <v>0</v>
      </c>
      <c r="DJ182" s="21">
        <f t="shared" si="342"/>
        <v>0</v>
      </c>
      <c r="DK182" s="21">
        <f t="shared" si="343"/>
        <v>0</v>
      </c>
      <c r="DL182" s="21">
        <f t="shared" si="344"/>
        <v>0</v>
      </c>
      <c r="DM182" s="21">
        <f t="shared" si="345"/>
        <v>0</v>
      </c>
      <c r="DN182" s="21">
        <f t="shared" si="346"/>
        <v>0</v>
      </c>
      <c r="DO182" s="21">
        <f t="shared" si="347"/>
        <v>0</v>
      </c>
      <c r="DP182" s="21">
        <f t="shared" si="348"/>
        <v>0</v>
      </c>
      <c r="DQ182" s="21">
        <f t="shared" si="349"/>
        <v>0</v>
      </c>
      <c r="DR182" s="21">
        <f t="shared" si="350"/>
        <v>0</v>
      </c>
      <c r="DS182" s="21">
        <f t="shared" si="351"/>
        <v>0</v>
      </c>
      <c r="DT182" s="21">
        <f t="shared" si="352"/>
        <v>0</v>
      </c>
      <c r="DU182" s="21">
        <f t="shared" si="353"/>
        <v>0</v>
      </c>
      <c r="DV182" s="21">
        <f t="shared" si="354"/>
        <v>0</v>
      </c>
    </row>
    <row r="183" spans="83:126" x14ac:dyDescent="0.3">
      <c r="CE183" s="34">
        <v>2032</v>
      </c>
      <c r="CF183" s="21">
        <f t="shared" si="312"/>
        <v>0</v>
      </c>
      <c r="CG183" s="21">
        <f t="shared" si="313"/>
        <v>0</v>
      </c>
      <c r="CH183" s="21">
        <f t="shared" si="314"/>
        <v>0</v>
      </c>
      <c r="CI183" s="21">
        <f t="shared" si="315"/>
        <v>0</v>
      </c>
      <c r="CJ183" s="21">
        <f t="shared" si="316"/>
        <v>0</v>
      </c>
      <c r="CK183" s="21">
        <f t="shared" si="317"/>
        <v>0</v>
      </c>
      <c r="CL183" s="21">
        <f t="shared" si="318"/>
        <v>0</v>
      </c>
      <c r="CM183" s="21">
        <f t="shared" si="319"/>
        <v>0</v>
      </c>
      <c r="CN183" s="21">
        <f t="shared" si="320"/>
        <v>0</v>
      </c>
      <c r="CO183" s="21">
        <f t="shared" si="321"/>
        <v>0</v>
      </c>
      <c r="CP183" s="21">
        <f t="shared" si="322"/>
        <v>0</v>
      </c>
      <c r="CQ183" s="21">
        <f t="shared" si="323"/>
        <v>0</v>
      </c>
      <c r="CR183" s="21">
        <f t="shared" si="324"/>
        <v>0</v>
      </c>
      <c r="CS183" s="21">
        <f t="shared" si="325"/>
        <v>0</v>
      </c>
      <c r="CT183" s="21">
        <f t="shared" si="326"/>
        <v>0</v>
      </c>
      <c r="CU183" s="21">
        <f t="shared" si="327"/>
        <v>0</v>
      </c>
      <c r="CV183" s="21">
        <f t="shared" si="328"/>
        <v>0</v>
      </c>
      <c r="CW183" s="21">
        <f t="shared" si="329"/>
        <v>0</v>
      </c>
      <c r="CX183" s="21">
        <f t="shared" si="330"/>
        <v>0</v>
      </c>
      <c r="CY183" s="21">
        <f t="shared" si="331"/>
        <v>0</v>
      </c>
      <c r="CZ183" s="21">
        <f t="shared" si="332"/>
        <v>0</v>
      </c>
      <c r="DA183" s="21">
        <f t="shared" si="333"/>
        <v>0</v>
      </c>
      <c r="DB183" s="21">
        <f t="shared" si="334"/>
        <v>0</v>
      </c>
      <c r="DC183" s="21">
        <f t="shared" si="335"/>
        <v>0</v>
      </c>
      <c r="DD183" s="21">
        <f t="shared" si="336"/>
        <v>0</v>
      </c>
      <c r="DE183" s="21">
        <f t="shared" si="337"/>
        <v>0</v>
      </c>
      <c r="DF183" s="21">
        <f t="shared" si="338"/>
        <v>0</v>
      </c>
      <c r="DG183" s="21">
        <f t="shared" si="339"/>
        <v>0</v>
      </c>
      <c r="DH183" s="21">
        <f t="shared" si="340"/>
        <v>0</v>
      </c>
      <c r="DI183" s="21">
        <f t="shared" si="341"/>
        <v>0</v>
      </c>
      <c r="DJ183" s="21">
        <f t="shared" si="342"/>
        <v>0</v>
      </c>
      <c r="DK183" s="21">
        <f t="shared" si="343"/>
        <v>0</v>
      </c>
      <c r="DL183" s="21">
        <f t="shared" si="344"/>
        <v>0</v>
      </c>
      <c r="DM183" s="21">
        <f t="shared" si="345"/>
        <v>0</v>
      </c>
      <c r="DN183" s="21">
        <f t="shared" si="346"/>
        <v>0</v>
      </c>
      <c r="DO183" s="21">
        <f t="shared" si="347"/>
        <v>0</v>
      </c>
      <c r="DP183" s="21">
        <f t="shared" si="348"/>
        <v>0</v>
      </c>
      <c r="DQ183" s="21">
        <f t="shared" si="349"/>
        <v>0</v>
      </c>
      <c r="DR183" s="21">
        <f t="shared" si="350"/>
        <v>0</v>
      </c>
      <c r="DS183" s="21">
        <f t="shared" si="351"/>
        <v>0</v>
      </c>
      <c r="DT183" s="21">
        <f t="shared" si="352"/>
        <v>0</v>
      </c>
      <c r="DU183" s="21">
        <f t="shared" si="353"/>
        <v>0</v>
      </c>
      <c r="DV183" s="21">
        <f t="shared" si="354"/>
        <v>0</v>
      </c>
    </row>
    <row r="184" spans="83:126" x14ac:dyDescent="0.3">
      <c r="CE184" s="34">
        <v>2033</v>
      </c>
      <c r="CF184" s="21">
        <f t="shared" si="312"/>
        <v>0</v>
      </c>
      <c r="CG184" s="21">
        <f t="shared" si="313"/>
        <v>0</v>
      </c>
      <c r="CH184" s="21">
        <f t="shared" si="314"/>
        <v>0</v>
      </c>
      <c r="CI184" s="21">
        <f t="shared" si="315"/>
        <v>0</v>
      </c>
      <c r="CJ184" s="21">
        <f t="shared" si="316"/>
        <v>0</v>
      </c>
      <c r="CK184" s="21">
        <f t="shared" si="317"/>
        <v>0</v>
      </c>
      <c r="CL184" s="21">
        <f t="shared" si="318"/>
        <v>0</v>
      </c>
      <c r="CM184" s="21">
        <f t="shared" si="319"/>
        <v>0</v>
      </c>
      <c r="CN184" s="21">
        <f t="shared" si="320"/>
        <v>0</v>
      </c>
      <c r="CO184" s="21">
        <f t="shared" si="321"/>
        <v>0</v>
      </c>
      <c r="CP184" s="21">
        <f t="shared" si="322"/>
        <v>0</v>
      </c>
      <c r="CQ184" s="21">
        <f t="shared" si="323"/>
        <v>0</v>
      </c>
      <c r="CR184" s="21">
        <f t="shared" si="324"/>
        <v>0</v>
      </c>
      <c r="CS184" s="21">
        <f t="shared" si="325"/>
        <v>0</v>
      </c>
      <c r="CT184" s="21">
        <f t="shared" si="326"/>
        <v>0</v>
      </c>
      <c r="CU184" s="21">
        <f t="shared" si="327"/>
        <v>0</v>
      </c>
      <c r="CV184" s="21">
        <f t="shared" si="328"/>
        <v>0</v>
      </c>
      <c r="CW184" s="21">
        <f t="shared" si="329"/>
        <v>0</v>
      </c>
      <c r="CX184" s="21">
        <f t="shared" si="330"/>
        <v>0</v>
      </c>
      <c r="CY184" s="21">
        <f t="shared" si="331"/>
        <v>0</v>
      </c>
      <c r="CZ184" s="21">
        <f t="shared" si="332"/>
        <v>0</v>
      </c>
      <c r="DA184" s="21">
        <f t="shared" si="333"/>
        <v>0</v>
      </c>
      <c r="DB184" s="21">
        <f t="shared" si="334"/>
        <v>0</v>
      </c>
      <c r="DC184" s="21">
        <f t="shared" si="335"/>
        <v>0</v>
      </c>
      <c r="DD184" s="21">
        <f t="shared" si="336"/>
        <v>0</v>
      </c>
      <c r="DE184" s="21">
        <f t="shared" si="337"/>
        <v>0</v>
      </c>
      <c r="DF184" s="21">
        <f t="shared" si="338"/>
        <v>0</v>
      </c>
      <c r="DG184" s="21">
        <f t="shared" si="339"/>
        <v>0</v>
      </c>
      <c r="DH184" s="21">
        <f t="shared" si="340"/>
        <v>0</v>
      </c>
      <c r="DI184" s="21">
        <f t="shared" si="341"/>
        <v>0</v>
      </c>
      <c r="DJ184" s="21">
        <f t="shared" si="342"/>
        <v>0</v>
      </c>
      <c r="DK184" s="21">
        <f t="shared" si="343"/>
        <v>0</v>
      </c>
      <c r="DL184" s="21">
        <f t="shared" si="344"/>
        <v>0</v>
      </c>
      <c r="DM184" s="21">
        <f t="shared" si="345"/>
        <v>0</v>
      </c>
      <c r="DN184" s="21">
        <f t="shared" si="346"/>
        <v>0</v>
      </c>
      <c r="DO184" s="21">
        <f t="shared" si="347"/>
        <v>0</v>
      </c>
      <c r="DP184" s="21">
        <f t="shared" si="348"/>
        <v>0</v>
      </c>
      <c r="DQ184" s="21">
        <f t="shared" si="349"/>
        <v>0</v>
      </c>
      <c r="DR184" s="21">
        <f t="shared" si="350"/>
        <v>0</v>
      </c>
      <c r="DS184" s="21">
        <f t="shared" si="351"/>
        <v>0</v>
      </c>
      <c r="DT184" s="21">
        <f t="shared" si="352"/>
        <v>0</v>
      </c>
      <c r="DU184" s="21">
        <f t="shared" si="353"/>
        <v>0</v>
      </c>
      <c r="DV184" s="21">
        <f t="shared" si="354"/>
        <v>0</v>
      </c>
    </row>
    <row r="185" spans="83:126" x14ac:dyDescent="0.3">
      <c r="CE185" s="34">
        <v>2034</v>
      </c>
      <c r="CF185" s="21">
        <f t="shared" si="312"/>
        <v>0</v>
      </c>
      <c r="CG185" s="21">
        <f t="shared" si="313"/>
        <v>0</v>
      </c>
      <c r="CH185" s="21">
        <f t="shared" si="314"/>
        <v>0</v>
      </c>
      <c r="CI185" s="21">
        <f t="shared" si="315"/>
        <v>0</v>
      </c>
      <c r="CJ185" s="21">
        <f t="shared" si="316"/>
        <v>0</v>
      </c>
      <c r="CK185" s="21">
        <f t="shared" si="317"/>
        <v>0</v>
      </c>
      <c r="CL185" s="21">
        <f t="shared" si="318"/>
        <v>0</v>
      </c>
      <c r="CM185" s="21">
        <f t="shared" si="319"/>
        <v>0</v>
      </c>
      <c r="CN185" s="21">
        <f t="shared" si="320"/>
        <v>0</v>
      </c>
      <c r="CO185" s="21">
        <f t="shared" si="321"/>
        <v>0</v>
      </c>
      <c r="CP185" s="21">
        <f t="shared" si="322"/>
        <v>0</v>
      </c>
      <c r="CQ185" s="21">
        <f t="shared" si="323"/>
        <v>0</v>
      </c>
      <c r="CR185" s="21">
        <f t="shared" si="324"/>
        <v>0</v>
      </c>
      <c r="CS185" s="21">
        <f t="shared" si="325"/>
        <v>0</v>
      </c>
      <c r="CT185" s="21">
        <f t="shared" si="326"/>
        <v>0</v>
      </c>
      <c r="CU185" s="21">
        <f t="shared" si="327"/>
        <v>0</v>
      </c>
      <c r="CV185" s="21">
        <f t="shared" si="328"/>
        <v>0</v>
      </c>
      <c r="CW185" s="21">
        <f t="shared" si="329"/>
        <v>0</v>
      </c>
      <c r="CX185" s="21">
        <f t="shared" si="330"/>
        <v>0</v>
      </c>
      <c r="CY185" s="21">
        <f t="shared" si="331"/>
        <v>0</v>
      </c>
      <c r="CZ185" s="21">
        <f t="shared" si="332"/>
        <v>0</v>
      </c>
      <c r="DA185" s="21">
        <f t="shared" si="333"/>
        <v>0</v>
      </c>
      <c r="DB185" s="21">
        <f t="shared" si="334"/>
        <v>0</v>
      </c>
      <c r="DC185" s="21">
        <f t="shared" si="335"/>
        <v>0</v>
      </c>
      <c r="DD185" s="21">
        <f t="shared" si="336"/>
        <v>0</v>
      </c>
      <c r="DE185" s="21">
        <f t="shared" si="337"/>
        <v>0</v>
      </c>
      <c r="DF185" s="21">
        <f t="shared" si="338"/>
        <v>0</v>
      </c>
      <c r="DG185" s="21">
        <f t="shared" si="339"/>
        <v>0</v>
      </c>
      <c r="DH185" s="21">
        <f t="shared" si="340"/>
        <v>0</v>
      </c>
      <c r="DI185" s="21">
        <f t="shared" si="341"/>
        <v>0</v>
      </c>
      <c r="DJ185" s="21">
        <f t="shared" si="342"/>
        <v>0</v>
      </c>
      <c r="DK185" s="21">
        <f t="shared" si="343"/>
        <v>0</v>
      </c>
      <c r="DL185" s="21">
        <f t="shared" si="344"/>
        <v>0</v>
      </c>
      <c r="DM185" s="21">
        <f t="shared" si="345"/>
        <v>0</v>
      </c>
      <c r="DN185" s="21">
        <f t="shared" si="346"/>
        <v>0</v>
      </c>
      <c r="DO185" s="21">
        <f t="shared" si="347"/>
        <v>0</v>
      </c>
      <c r="DP185" s="21">
        <f t="shared" si="348"/>
        <v>0</v>
      </c>
      <c r="DQ185" s="21">
        <f t="shared" si="349"/>
        <v>0</v>
      </c>
      <c r="DR185" s="21">
        <f t="shared" si="350"/>
        <v>0</v>
      </c>
      <c r="DS185" s="21">
        <f t="shared" si="351"/>
        <v>0</v>
      </c>
      <c r="DT185" s="21">
        <f t="shared" si="352"/>
        <v>0</v>
      </c>
      <c r="DU185" s="21">
        <f t="shared" si="353"/>
        <v>0</v>
      </c>
      <c r="DV185" s="21">
        <f t="shared" si="354"/>
        <v>0</v>
      </c>
    </row>
    <row r="186" spans="83:126" x14ac:dyDescent="0.3">
      <c r="CE186" s="34">
        <v>2035</v>
      </c>
      <c r="CF186" s="21">
        <f t="shared" si="312"/>
        <v>0</v>
      </c>
      <c r="CG186" s="21">
        <f t="shared" si="313"/>
        <v>0</v>
      </c>
      <c r="CH186" s="21">
        <f t="shared" si="314"/>
        <v>0</v>
      </c>
      <c r="CI186" s="21">
        <f t="shared" si="315"/>
        <v>0</v>
      </c>
      <c r="CJ186" s="21">
        <f t="shared" si="316"/>
        <v>0</v>
      </c>
      <c r="CK186" s="21">
        <f t="shared" si="317"/>
        <v>0</v>
      </c>
      <c r="CL186" s="21">
        <f t="shared" si="318"/>
        <v>0</v>
      </c>
      <c r="CM186" s="21">
        <f t="shared" si="319"/>
        <v>0</v>
      </c>
      <c r="CN186" s="21">
        <f t="shared" si="320"/>
        <v>0</v>
      </c>
      <c r="CO186" s="21">
        <f t="shared" si="321"/>
        <v>0</v>
      </c>
      <c r="CP186" s="21">
        <f t="shared" si="322"/>
        <v>0</v>
      </c>
      <c r="CQ186" s="21">
        <f t="shared" si="323"/>
        <v>0</v>
      </c>
      <c r="CR186" s="21">
        <f t="shared" si="324"/>
        <v>0</v>
      </c>
      <c r="CS186" s="21">
        <f t="shared" si="325"/>
        <v>0</v>
      </c>
      <c r="CT186" s="21">
        <f t="shared" si="326"/>
        <v>0</v>
      </c>
      <c r="CU186" s="21">
        <f t="shared" si="327"/>
        <v>0</v>
      </c>
      <c r="CV186" s="21">
        <f t="shared" si="328"/>
        <v>0</v>
      </c>
      <c r="CW186" s="21">
        <f t="shared" si="329"/>
        <v>0</v>
      </c>
      <c r="CX186" s="21">
        <f t="shared" si="330"/>
        <v>0</v>
      </c>
      <c r="CY186" s="21">
        <f t="shared" si="331"/>
        <v>0</v>
      </c>
      <c r="CZ186" s="21">
        <f t="shared" si="332"/>
        <v>0</v>
      </c>
      <c r="DA186" s="21">
        <f t="shared" si="333"/>
        <v>0</v>
      </c>
      <c r="DB186" s="21">
        <f t="shared" si="334"/>
        <v>0</v>
      </c>
      <c r="DC186" s="21">
        <f t="shared" si="335"/>
        <v>0</v>
      </c>
      <c r="DD186" s="21">
        <f t="shared" si="336"/>
        <v>0</v>
      </c>
      <c r="DE186" s="21">
        <f t="shared" si="337"/>
        <v>0</v>
      </c>
      <c r="DF186" s="21">
        <f t="shared" si="338"/>
        <v>0</v>
      </c>
      <c r="DG186" s="21">
        <f t="shared" si="339"/>
        <v>0</v>
      </c>
      <c r="DH186" s="21">
        <f t="shared" si="340"/>
        <v>0</v>
      </c>
      <c r="DI186" s="21">
        <f t="shared" si="341"/>
        <v>0</v>
      </c>
      <c r="DJ186" s="21">
        <f t="shared" si="342"/>
        <v>0</v>
      </c>
      <c r="DK186" s="21">
        <f t="shared" si="343"/>
        <v>0</v>
      </c>
      <c r="DL186" s="21">
        <f t="shared" si="344"/>
        <v>0</v>
      </c>
      <c r="DM186" s="21">
        <f t="shared" si="345"/>
        <v>0</v>
      </c>
      <c r="DN186" s="21">
        <f t="shared" si="346"/>
        <v>0</v>
      </c>
      <c r="DO186" s="21">
        <f t="shared" si="347"/>
        <v>0</v>
      </c>
      <c r="DP186" s="21">
        <f t="shared" si="348"/>
        <v>0</v>
      </c>
      <c r="DQ186" s="21">
        <f t="shared" si="349"/>
        <v>0</v>
      </c>
      <c r="DR186" s="21">
        <f t="shared" si="350"/>
        <v>0</v>
      </c>
      <c r="DS186" s="21">
        <f t="shared" si="351"/>
        <v>0</v>
      </c>
      <c r="DT186" s="21">
        <f t="shared" si="352"/>
        <v>0</v>
      </c>
      <c r="DU186" s="21">
        <f t="shared" si="353"/>
        <v>0</v>
      </c>
      <c r="DV186" s="21">
        <f t="shared" si="354"/>
        <v>0</v>
      </c>
    </row>
    <row r="187" spans="83:126" x14ac:dyDescent="0.3">
      <c r="CE187" s="34">
        <v>2036</v>
      </c>
      <c r="CF187" s="21">
        <f t="shared" si="312"/>
        <v>0</v>
      </c>
      <c r="CG187" s="21">
        <f t="shared" si="313"/>
        <v>0</v>
      </c>
      <c r="CH187" s="21">
        <f t="shared" si="314"/>
        <v>0</v>
      </c>
      <c r="CI187" s="21">
        <f t="shared" si="315"/>
        <v>0</v>
      </c>
      <c r="CJ187" s="21">
        <f t="shared" si="316"/>
        <v>0</v>
      </c>
      <c r="CK187" s="21">
        <f t="shared" si="317"/>
        <v>0</v>
      </c>
      <c r="CL187" s="21">
        <f t="shared" si="318"/>
        <v>0</v>
      </c>
      <c r="CM187" s="21">
        <f t="shared" si="319"/>
        <v>0</v>
      </c>
      <c r="CN187" s="21">
        <f t="shared" si="320"/>
        <v>0</v>
      </c>
      <c r="CO187" s="21">
        <f t="shared" si="321"/>
        <v>0</v>
      </c>
      <c r="CP187" s="21">
        <f t="shared" si="322"/>
        <v>0</v>
      </c>
      <c r="CQ187" s="21">
        <f t="shared" si="323"/>
        <v>0</v>
      </c>
      <c r="CR187" s="21">
        <f t="shared" si="324"/>
        <v>0</v>
      </c>
      <c r="CS187" s="21">
        <f t="shared" si="325"/>
        <v>0</v>
      </c>
      <c r="CT187" s="21">
        <f t="shared" si="326"/>
        <v>0</v>
      </c>
      <c r="CU187" s="21">
        <f t="shared" si="327"/>
        <v>0</v>
      </c>
      <c r="CV187" s="21">
        <f t="shared" si="328"/>
        <v>0</v>
      </c>
      <c r="CW187" s="21">
        <f t="shared" si="329"/>
        <v>0</v>
      </c>
      <c r="CX187" s="21">
        <f t="shared" si="330"/>
        <v>0</v>
      </c>
      <c r="CY187" s="21">
        <f t="shared" si="331"/>
        <v>0</v>
      </c>
      <c r="CZ187" s="21">
        <f t="shared" si="332"/>
        <v>0</v>
      </c>
      <c r="DA187" s="21">
        <f t="shared" si="333"/>
        <v>0</v>
      </c>
      <c r="DB187" s="21">
        <f t="shared" si="334"/>
        <v>0</v>
      </c>
      <c r="DC187" s="21">
        <f t="shared" si="335"/>
        <v>0</v>
      </c>
      <c r="DD187" s="21">
        <f t="shared" si="336"/>
        <v>0</v>
      </c>
      <c r="DE187" s="21">
        <f t="shared" si="337"/>
        <v>0</v>
      </c>
      <c r="DF187" s="21">
        <f t="shared" si="338"/>
        <v>0</v>
      </c>
      <c r="DG187" s="21">
        <f t="shared" si="339"/>
        <v>0</v>
      </c>
      <c r="DH187" s="21">
        <f t="shared" si="340"/>
        <v>0</v>
      </c>
      <c r="DI187" s="21">
        <f t="shared" si="341"/>
        <v>0</v>
      </c>
      <c r="DJ187" s="21">
        <f t="shared" si="342"/>
        <v>0</v>
      </c>
      <c r="DK187" s="21">
        <f t="shared" si="343"/>
        <v>0</v>
      </c>
      <c r="DL187" s="21">
        <f t="shared" si="344"/>
        <v>0</v>
      </c>
      <c r="DM187" s="21">
        <f t="shared" si="345"/>
        <v>0</v>
      </c>
      <c r="DN187" s="21">
        <f t="shared" si="346"/>
        <v>0</v>
      </c>
      <c r="DO187" s="21">
        <f t="shared" si="347"/>
        <v>0</v>
      </c>
      <c r="DP187" s="21">
        <f t="shared" si="348"/>
        <v>0</v>
      </c>
      <c r="DQ187" s="21">
        <f t="shared" si="349"/>
        <v>0</v>
      </c>
      <c r="DR187" s="21">
        <f t="shared" si="350"/>
        <v>0</v>
      </c>
      <c r="DS187" s="21">
        <f t="shared" si="351"/>
        <v>0</v>
      </c>
      <c r="DT187" s="21">
        <f t="shared" si="352"/>
        <v>0</v>
      </c>
      <c r="DU187" s="21">
        <f t="shared" si="353"/>
        <v>0</v>
      </c>
      <c r="DV187" s="21">
        <f t="shared" si="354"/>
        <v>0</v>
      </c>
    </row>
    <row r="188" spans="83:126" x14ac:dyDescent="0.3">
      <c r="CE188" s="34">
        <v>2037</v>
      </c>
      <c r="CF188" s="21">
        <f t="shared" si="312"/>
        <v>0</v>
      </c>
      <c r="CG188" s="21">
        <f t="shared" si="313"/>
        <v>0</v>
      </c>
      <c r="CH188" s="21">
        <f t="shared" si="314"/>
        <v>0</v>
      </c>
      <c r="CI188" s="21">
        <f t="shared" si="315"/>
        <v>0</v>
      </c>
      <c r="CJ188" s="21">
        <f t="shared" si="316"/>
        <v>0</v>
      </c>
      <c r="CK188" s="21">
        <f t="shared" si="317"/>
        <v>0</v>
      </c>
      <c r="CL188" s="21">
        <f t="shared" si="318"/>
        <v>0</v>
      </c>
      <c r="CM188" s="21">
        <f t="shared" si="319"/>
        <v>0</v>
      </c>
      <c r="CN188" s="21">
        <f t="shared" si="320"/>
        <v>0</v>
      </c>
      <c r="CO188" s="21">
        <f t="shared" si="321"/>
        <v>0</v>
      </c>
      <c r="CP188" s="21">
        <f t="shared" si="322"/>
        <v>0</v>
      </c>
      <c r="CQ188" s="21">
        <f t="shared" si="323"/>
        <v>0</v>
      </c>
      <c r="CR188" s="21">
        <f t="shared" si="324"/>
        <v>0</v>
      </c>
      <c r="CS188" s="21">
        <f t="shared" si="325"/>
        <v>0</v>
      </c>
      <c r="CT188" s="21">
        <f t="shared" si="326"/>
        <v>0</v>
      </c>
      <c r="CU188" s="21">
        <f t="shared" si="327"/>
        <v>0</v>
      </c>
      <c r="CV188" s="21">
        <f t="shared" si="328"/>
        <v>0</v>
      </c>
      <c r="CW188" s="21">
        <f t="shared" si="329"/>
        <v>0</v>
      </c>
      <c r="CX188" s="21">
        <f t="shared" si="330"/>
        <v>0</v>
      </c>
      <c r="CY188" s="21">
        <f t="shared" si="331"/>
        <v>0</v>
      </c>
      <c r="CZ188" s="21">
        <f t="shared" si="332"/>
        <v>0</v>
      </c>
      <c r="DA188" s="21">
        <f t="shared" si="333"/>
        <v>0</v>
      </c>
      <c r="DB188" s="21">
        <f t="shared" si="334"/>
        <v>0</v>
      </c>
      <c r="DC188" s="21">
        <f t="shared" si="335"/>
        <v>0</v>
      </c>
      <c r="DD188" s="21">
        <f t="shared" si="336"/>
        <v>0</v>
      </c>
      <c r="DE188" s="21">
        <f t="shared" si="337"/>
        <v>0</v>
      </c>
      <c r="DF188" s="21">
        <f t="shared" si="338"/>
        <v>0</v>
      </c>
      <c r="DG188" s="21">
        <f t="shared" si="339"/>
        <v>0</v>
      </c>
      <c r="DH188" s="21">
        <f t="shared" si="340"/>
        <v>0</v>
      </c>
      <c r="DI188" s="21">
        <f t="shared" si="341"/>
        <v>0</v>
      </c>
      <c r="DJ188" s="21">
        <f t="shared" si="342"/>
        <v>0</v>
      </c>
      <c r="DK188" s="21">
        <f t="shared" si="343"/>
        <v>0</v>
      </c>
      <c r="DL188" s="21">
        <f t="shared" si="344"/>
        <v>0</v>
      </c>
      <c r="DM188" s="21">
        <f t="shared" si="345"/>
        <v>0</v>
      </c>
      <c r="DN188" s="21">
        <f t="shared" si="346"/>
        <v>0</v>
      </c>
      <c r="DO188" s="21">
        <f t="shared" si="347"/>
        <v>0</v>
      </c>
      <c r="DP188" s="21">
        <f t="shared" si="348"/>
        <v>0</v>
      </c>
      <c r="DQ188" s="21">
        <f t="shared" si="349"/>
        <v>0</v>
      </c>
      <c r="DR188" s="21">
        <f t="shared" si="350"/>
        <v>0</v>
      </c>
      <c r="DS188" s="21">
        <f t="shared" si="351"/>
        <v>0</v>
      </c>
      <c r="DT188" s="21">
        <f t="shared" si="352"/>
        <v>0</v>
      </c>
      <c r="DU188" s="21">
        <f t="shared" si="353"/>
        <v>0</v>
      </c>
      <c r="DV188" s="21">
        <f t="shared" si="354"/>
        <v>0</v>
      </c>
    </row>
    <row r="189" spans="83:126" x14ac:dyDescent="0.3">
      <c r="CE189" s="34">
        <v>2038</v>
      </c>
      <c r="CF189" s="21">
        <f t="shared" si="312"/>
        <v>0</v>
      </c>
      <c r="CG189" s="21">
        <f t="shared" si="313"/>
        <v>0</v>
      </c>
      <c r="CH189" s="21">
        <f t="shared" si="314"/>
        <v>0</v>
      </c>
      <c r="CI189" s="21">
        <f t="shared" si="315"/>
        <v>0</v>
      </c>
      <c r="CJ189" s="21">
        <f t="shared" si="316"/>
        <v>0</v>
      </c>
      <c r="CK189" s="21">
        <f t="shared" si="317"/>
        <v>0</v>
      </c>
      <c r="CL189" s="21">
        <f t="shared" si="318"/>
        <v>0</v>
      </c>
      <c r="CM189" s="21">
        <f t="shared" si="319"/>
        <v>0</v>
      </c>
      <c r="CN189" s="21">
        <f t="shared" si="320"/>
        <v>0</v>
      </c>
      <c r="CO189" s="21">
        <f t="shared" si="321"/>
        <v>0</v>
      </c>
      <c r="CP189" s="21">
        <f t="shared" si="322"/>
        <v>0</v>
      </c>
      <c r="CQ189" s="21">
        <f t="shared" si="323"/>
        <v>0</v>
      </c>
      <c r="CR189" s="21">
        <f t="shared" si="324"/>
        <v>0</v>
      </c>
      <c r="CS189" s="21">
        <f t="shared" si="325"/>
        <v>0</v>
      </c>
      <c r="CT189" s="21">
        <f t="shared" si="326"/>
        <v>0</v>
      </c>
      <c r="CU189" s="21">
        <f t="shared" si="327"/>
        <v>0</v>
      </c>
      <c r="CV189" s="21">
        <f t="shared" si="328"/>
        <v>0</v>
      </c>
      <c r="CW189" s="21">
        <f t="shared" si="329"/>
        <v>0</v>
      </c>
      <c r="CX189" s="21">
        <f t="shared" si="330"/>
        <v>0</v>
      </c>
      <c r="CY189" s="21">
        <f t="shared" si="331"/>
        <v>0</v>
      </c>
      <c r="CZ189" s="21">
        <f t="shared" si="332"/>
        <v>0</v>
      </c>
      <c r="DA189" s="21">
        <f t="shared" si="333"/>
        <v>0</v>
      </c>
      <c r="DB189" s="21">
        <f t="shared" si="334"/>
        <v>0</v>
      </c>
      <c r="DC189" s="21">
        <f t="shared" si="335"/>
        <v>0</v>
      </c>
      <c r="DD189" s="21">
        <f t="shared" si="336"/>
        <v>0</v>
      </c>
      <c r="DE189" s="21">
        <f t="shared" si="337"/>
        <v>0</v>
      </c>
      <c r="DF189" s="21">
        <f t="shared" si="338"/>
        <v>0</v>
      </c>
      <c r="DG189" s="21">
        <f t="shared" si="339"/>
        <v>0</v>
      </c>
      <c r="DH189" s="21">
        <f t="shared" si="340"/>
        <v>0</v>
      </c>
      <c r="DI189" s="21">
        <f t="shared" si="341"/>
        <v>0</v>
      </c>
      <c r="DJ189" s="21">
        <f t="shared" si="342"/>
        <v>0</v>
      </c>
      <c r="DK189" s="21">
        <f t="shared" si="343"/>
        <v>0</v>
      </c>
      <c r="DL189" s="21">
        <f t="shared" si="344"/>
        <v>0</v>
      </c>
      <c r="DM189" s="21">
        <f t="shared" si="345"/>
        <v>0</v>
      </c>
      <c r="DN189" s="21">
        <f t="shared" si="346"/>
        <v>0</v>
      </c>
      <c r="DO189" s="21">
        <f t="shared" si="347"/>
        <v>0</v>
      </c>
      <c r="DP189" s="21">
        <f t="shared" si="348"/>
        <v>0</v>
      </c>
      <c r="DQ189" s="21">
        <f t="shared" si="349"/>
        <v>0</v>
      </c>
      <c r="DR189" s="21">
        <f t="shared" si="350"/>
        <v>0</v>
      </c>
      <c r="DS189" s="21">
        <f t="shared" si="351"/>
        <v>0</v>
      </c>
      <c r="DT189" s="21">
        <f t="shared" si="352"/>
        <v>0</v>
      </c>
      <c r="DU189" s="21">
        <f t="shared" si="353"/>
        <v>0</v>
      </c>
      <c r="DV189" s="21">
        <f t="shared" si="354"/>
        <v>0</v>
      </c>
    </row>
    <row r="190" spans="83:126" x14ac:dyDescent="0.3">
      <c r="CE190" s="34">
        <v>2039</v>
      </c>
      <c r="CF190" s="21">
        <f t="shared" si="312"/>
        <v>0</v>
      </c>
      <c r="CG190" s="21">
        <f t="shared" si="313"/>
        <v>0</v>
      </c>
      <c r="CH190" s="21">
        <f t="shared" si="314"/>
        <v>0</v>
      </c>
      <c r="CI190" s="21">
        <f t="shared" si="315"/>
        <v>0</v>
      </c>
      <c r="CJ190" s="21">
        <f t="shared" si="316"/>
        <v>0</v>
      </c>
      <c r="CK190" s="21">
        <f t="shared" si="317"/>
        <v>0</v>
      </c>
      <c r="CL190" s="21">
        <f t="shared" si="318"/>
        <v>0</v>
      </c>
      <c r="CM190" s="21">
        <f t="shared" si="319"/>
        <v>0</v>
      </c>
      <c r="CN190" s="21">
        <f t="shared" si="320"/>
        <v>0</v>
      </c>
      <c r="CO190" s="21">
        <f t="shared" si="321"/>
        <v>0</v>
      </c>
      <c r="CP190" s="21">
        <f t="shared" si="322"/>
        <v>0</v>
      </c>
      <c r="CQ190" s="21">
        <f t="shared" si="323"/>
        <v>0</v>
      </c>
      <c r="CR190" s="21">
        <f t="shared" si="324"/>
        <v>0</v>
      </c>
      <c r="CS190" s="21">
        <f t="shared" si="325"/>
        <v>0</v>
      </c>
      <c r="CT190" s="21">
        <f t="shared" si="326"/>
        <v>0</v>
      </c>
      <c r="CU190" s="21">
        <f t="shared" si="327"/>
        <v>0</v>
      </c>
      <c r="CV190" s="21">
        <f t="shared" si="328"/>
        <v>0</v>
      </c>
      <c r="CW190" s="21">
        <f t="shared" si="329"/>
        <v>0</v>
      </c>
      <c r="CX190" s="21">
        <f t="shared" si="330"/>
        <v>0</v>
      </c>
      <c r="CY190" s="21">
        <f t="shared" si="331"/>
        <v>0</v>
      </c>
      <c r="CZ190" s="21">
        <f t="shared" si="332"/>
        <v>0</v>
      </c>
      <c r="DA190" s="21">
        <f t="shared" si="333"/>
        <v>0</v>
      </c>
      <c r="DB190" s="21">
        <f t="shared" si="334"/>
        <v>0</v>
      </c>
      <c r="DC190" s="21">
        <f t="shared" si="335"/>
        <v>0</v>
      </c>
      <c r="DD190" s="21">
        <f t="shared" si="336"/>
        <v>0</v>
      </c>
      <c r="DE190" s="21">
        <f t="shared" si="337"/>
        <v>0</v>
      </c>
      <c r="DF190" s="21">
        <f t="shared" si="338"/>
        <v>0</v>
      </c>
      <c r="DG190" s="21">
        <f t="shared" si="339"/>
        <v>0</v>
      </c>
      <c r="DH190" s="21">
        <f t="shared" si="340"/>
        <v>0</v>
      </c>
      <c r="DI190" s="21">
        <f t="shared" si="341"/>
        <v>0</v>
      </c>
      <c r="DJ190" s="21">
        <f t="shared" si="342"/>
        <v>0</v>
      </c>
      <c r="DK190" s="21">
        <f t="shared" si="343"/>
        <v>0</v>
      </c>
      <c r="DL190" s="21">
        <f t="shared" si="344"/>
        <v>0</v>
      </c>
      <c r="DM190" s="21">
        <f t="shared" si="345"/>
        <v>0</v>
      </c>
      <c r="DN190" s="21">
        <f t="shared" si="346"/>
        <v>0</v>
      </c>
      <c r="DO190" s="21">
        <f t="shared" si="347"/>
        <v>0</v>
      </c>
      <c r="DP190" s="21">
        <f t="shared" si="348"/>
        <v>0</v>
      </c>
      <c r="DQ190" s="21">
        <f t="shared" si="349"/>
        <v>0</v>
      </c>
      <c r="DR190" s="21">
        <f t="shared" si="350"/>
        <v>0</v>
      </c>
      <c r="DS190" s="21">
        <f t="shared" si="351"/>
        <v>0</v>
      </c>
      <c r="DT190" s="21">
        <f t="shared" si="352"/>
        <v>0</v>
      </c>
      <c r="DU190" s="21">
        <f t="shared" si="353"/>
        <v>0</v>
      </c>
      <c r="DV190" s="21">
        <f t="shared" si="354"/>
        <v>0</v>
      </c>
    </row>
    <row r="191" spans="83:126" x14ac:dyDescent="0.3">
      <c r="CE191" s="34">
        <v>2040</v>
      </c>
      <c r="CF191" s="21">
        <f t="shared" si="312"/>
        <v>0</v>
      </c>
      <c r="CG191" s="21">
        <f t="shared" si="313"/>
        <v>0</v>
      </c>
      <c r="CH191" s="21">
        <f t="shared" si="314"/>
        <v>0</v>
      </c>
      <c r="CI191" s="21">
        <f t="shared" si="315"/>
        <v>0</v>
      </c>
      <c r="CJ191" s="21">
        <f t="shared" si="316"/>
        <v>0</v>
      </c>
      <c r="CK191" s="21">
        <f t="shared" si="317"/>
        <v>0</v>
      </c>
      <c r="CL191" s="21">
        <f t="shared" si="318"/>
        <v>0</v>
      </c>
      <c r="CM191" s="21">
        <f t="shared" si="319"/>
        <v>0</v>
      </c>
      <c r="CN191" s="21">
        <f t="shared" si="320"/>
        <v>0</v>
      </c>
      <c r="CO191" s="21">
        <f t="shared" si="321"/>
        <v>0</v>
      </c>
      <c r="CP191" s="21">
        <f t="shared" si="322"/>
        <v>0</v>
      </c>
      <c r="CQ191" s="21">
        <f t="shared" si="323"/>
        <v>0</v>
      </c>
      <c r="CR191" s="21">
        <f t="shared" si="324"/>
        <v>0</v>
      </c>
      <c r="CS191" s="21">
        <f t="shared" si="325"/>
        <v>0</v>
      </c>
      <c r="CT191" s="21">
        <f t="shared" si="326"/>
        <v>0</v>
      </c>
      <c r="CU191" s="21">
        <f t="shared" si="327"/>
        <v>0</v>
      </c>
      <c r="CV191" s="21">
        <f t="shared" si="328"/>
        <v>0</v>
      </c>
      <c r="CW191" s="21">
        <f t="shared" si="329"/>
        <v>0</v>
      </c>
      <c r="CX191" s="21">
        <f t="shared" si="330"/>
        <v>0</v>
      </c>
      <c r="CY191" s="21">
        <f t="shared" si="331"/>
        <v>0</v>
      </c>
      <c r="CZ191" s="21">
        <f t="shared" si="332"/>
        <v>0</v>
      </c>
      <c r="DA191" s="21">
        <f t="shared" si="333"/>
        <v>0</v>
      </c>
      <c r="DB191" s="21">
        <f t="shared" si="334"/>
        <v>0</v>
      </c>
      <c r="DC191" s="21">
        <f t="shared" si="335"/>
        <v>0</v>
      </c>
      <c r="DD191" s="21">
        <f t="shared" si="336"/>
        <v>0</v>
      </c>
      <c r="DE191" s="21">
        <f t="shared" si="337"/>
        <v>0</v>
      </c>
      <c r="DF191" s="21">
        <f t="shared" si="338"/>
        <v>0</v>
      </c>
      <c r="DG191" s="21">
        <f t="shared" si="339"/>
        <v>0</v>
      </c>
      <c r="DH191" s="21">
        <f t="shared" si="340"/>
        <v>0</v>
      </c>
      <c r="DI191" s="21">
        <f t="shared" si="341"/>
        <v>0</v>
      </c>
      <c r="DJ191" s="21">
        <f t="shared" si="342"/>
        <v>0</v>
      </c>
      <c r="DK191" s="21">
        <f t="shared" si="343"/>
        <v>0</v>
      </c>
      <c r="DL191" s="21">
        <f t="shared" si="344"/>
        <v>0</v>
      </c>
      <c r="DM191" s="21">
        <f t="shared" si="345"/>
        <v>0</v>
      </c>
      <c r="DN191" s="21">
        <f t="shared" si="346"/>
        <v>0</v>
      </c>
      <c r="DO191" s="21">
        <f t="shared" si="347"/>
        <v>0</v>
      </c>
      <c r="DP191" s="21">
        <f t="shared" si="348"/>
        <v>0</v>
      </c>
      <c r="DQ191" s="21">
        <f t="shared" si="349"/>
        <v>0</v>
      </c>
      <c r="DR191" s="21">
        <f t="shared" si="350"/>
        <v>0</v>
      </c>
      <c r="DS191" s="21">
        <f t="shared" si="351"/>
        <v>0</v>
      </c>
      <c r="DT191" s="21">
        <f t="shared" si="352"/>
        <v>0</v>
      </c>
      <c r="DU191" s="21">
        <f t="shared" si="353"/>
        <v>0</v>
      </c>
      <c r="DV191" s="21">
        <f t="shared" si="354"/>
        <v>0</v>
      </c>
    </row>
    <row r="192" spans="83:126" x14ac:dyDescent="0.3">
      <c r="CE192" s="34">
        <v>2041</v>
      </c>
      <c r="CF192" s="21">
        <f t="shared" si="312"/>
        <v>0</v>
      </c>
      <c r="CG192" s="21">
        <f t="shared" si="313"/>
        <v>0</v>
      </c>
      <c r="CH192" s="21">
        <f t="shared" si="314"/>
        <v>0</v>
      </c>
      <c r="CI192" s="21">
        <f t="shared" si="315"/>
        <v>0</v>
      </c>
      <c r="CJ192" s="21">
        <f t="shared" si="316"/>
        <v>0</v>
      </c>
      <c r="CK192" s="21">
        <f t="shared" si="317"/>
        <v>0</v>
      </c>
      <c r="CL192" s="21">
        <f t="shared" si="318"/>
        <v>0</v>
      </c>
      <c r="CM192" s="21">
        <f t="shared" si="319"/>
        <v>0</v>
      </c>
      <c r="CN192" s="21">
        <f t="shared" si="320"/>
        <v>0</v>
      </c>
      <c r="CO192" s="21">
        <f t="shared" si="321"/>
        <v>0</v>
      </c>
      <c r="CP192" s="21">
        <f t="shared" si="322"/>
        <v>0</v>
      </c>
      <c r="CQ192" s="21">
        <f t="shared" si="323"/>
        <v>0</v>
      </c>
      <c r="CR192" s="21">
        <f t="shared" si="324"/>
        <v>0</v>
      </c>
      <c r="CS192" s="21">
        <f t="shared" si="325"/>
        <v>0</v>
      </c>
      <c r="CT192" s="21">
        <f t="shared" si="326"/>
        <v>0</v>
      </c>
      <c r="CU192" s="21">
        <f t="shared" si="327"/>
        <v>0</v>
      </c>
      <c r="CV192" s="21">
        <f t="shared" si="328"/>
        <v>0</v>
      </c>
      <c r="CW192" s="21">
        <f t="shared" si="329"/>
        <v>0</v>
      </c>
      <c r="CX192" s="21">
        <f t="shared" si="330"/>
        <v>0</v>
      </c>
      <c r="CY192" s="21">
        <f t="shared" si="331"/>
        <v>0</v>
      </c>
      <c r="CZ192" s="21">
        <f t="shared" si="332"/>
        <v>0</v>
      </c>
      <c r="DA192" s="21">
        <f t="shared" si="333"/>
        <v>0</v>
      </c>
      <c r="DB192" s="21">
        <f t="shared" si="334"/>
        <v>0</v>
      </c>
      <c r="DC192" s="21">
        <f t="shared" si="335"/>
        <v>0</v>
      </c>
      <c r="DD192" s="21">
        <f t="shared" si="336"/>
        <v>0</v>
      </c>
      <c r="DE192" s="21">
        <f t="shared" si="337"/>
        <v>0</v>
      </c>
      <c r="DF192" s="21">
        <f t="shared" si="338"/>
        <v>0</v>
      </c>
      <c r="DG192" s="21">
        <f t="shared" si="339"/>
        <v>0</v>
      </c>
      <c r="DH192" s="21">
        <f t="shared" si="340"/>
        <v>0</v>
      </c>
      <c r="DI192" s="21">
        <f t="shared" si="341"/>
        <v>0</v>
      </c>
      <c r="DJ192" s="21">
        <f t="shared" si="342"/>
        <v>0</v>
      </c>
      <c r="DK192" s="21">
        <f t="shared" si="343"/>
        <v>0</v>
      </c>
      <c r="DL192" s="21">
        <f t="shared" si="344"/>
        <v>0</v>
      </c>
      <c r="DM192" s="21">
        <f t="shared" si="345"/>
        <v>0</v>
      </c>
      <c r="DN192" s="21">
        <f t="shared" si="346"/>
        <v>0</v>
      </c>
      <c r="DO192" s="21">
        <f t="shared" si="347"/>
        <v>0</v>
      </c>
      <c r="DP192" s="21">
        <f t="shared" si="348"/>
        <v>0</v>
      </c>
      <c r="DQ192" s="21">
        <f t="shared" si="349"/>
        <v>0</v>
      </c>
      <c r="DR192" s="21">
        <f t="shared" si="350"/>
        <v>0</v>
      </c>
      <c r="DS192" s="21">
        <f t="shared" si="351"/>
        <v>0</v>
      </c>
      <c r="DT192" s="21">
        <f t="shared" si="352"/>
        <v>0</v>
      </c>
      <c r="DU192" s="21">
        <f t="shared" si="353"/>
        <v>0</v>
      </c>
      <c r="DV192" s="21">
        <f t="shared" si="354"/>
        <v>0</v>
      </c>
    </row>
    <row r="193" spans="83:126" x14ac:dyDescent="0.3">
      <c r="CE193" s="34">
        <v>2042</v>
      </c>
      <c r="CF193" s="21">
        <f t="shared" si="312"/>
        <v>0</v>
      </c>
      <c r="CG193" s="21">
        <f t="shared" si="313"/>
        <v>0</v>
      </c>
      <c r="CH193" s="21">
        <f t="shared" si="314"/>
        <v>0</v>
      </c>
      <c r="CI193" s="21">
        <f t="shared" si="315"/>
        <v>0</v>
      </c>
      <c r="CJ193" s="21">
        <f t="shared" si="316"/>
        <v>0</v>
      </c>
      <c r="CK193" s="21">
        <f t="shared" si="317"/>
        <v>0</v>
      </c>
      <c r="CL193" s="21">
        <f t="shared" si="318"/>
        <v>0</v>
      </c>
      <c r="CM193" s="21">
        <f t="shared" si="319"/>
        <v>0</v>
      </c>
      <c r="CN193" s="21">
        <f t="shared" si="320"/>
        <v>0</v>
      </c>
      <c r="CO193" s="21">
        <f t="shared" si="321"/>
        <v>0</v>
      </c>
      <c r="CP193" s="21">
        <f t="shared" si="322"/>
        <v>0</v>
      </c>
      <c r="CQ193" s="21">
        <f t="shared" si="323"/>
        <v>0</v>
      </c>
      <c r="CR193" s="21">
        <f t="shared" si="324"/>
        <v>0</v>
      </c>
      <c r="CS193" s="21">
        <f t="shared" si="325"/>
        <v>0</v>
      </c>
      <c r="CT193" s="21">
        <f t="shared" si="326"/>
        <v>0</v>
      </c>
      <c r="CU193" s="21">
        <f t="shared" si="327"/>
        <v>0</v>
      </c>
      <c r="CV193" s="21">
        <f t="shared" si="328"/>
        <v>0</v>
      </c>
      <c r="CW193" s="21">
        <f t="shared" si="329"/>
        <v>0</v>
      </c>
      <c r="CX193" s="21">
        <f t="shared" si="330"/>
        <v>0</v>
      </c>
      <c r="CY193" s="21">
        <f t="shared" si="331"/>
        <v>0</v>
      </c>
      <c r="CZ193" s="21">
        <f t="shared" si="332"/>
        <v>0</v>
      </c>
      <c r="DA193" s="21">
        <f t="shared" si="333"/>
        <v>0</v>
      </c>
      <c r="DB193" s="21">
        <f t="shared" si="334"/>
        <v>0</v>
      </c>
      <c r="DC193" s="21">
        <f t="shared" si="335"/>
        <v>0</v>
      </c>
      <c r="DD193" s="21">
        <f t="shared" si="336"/>
        <v>0</v>
      </c>
      <c r="DE193" s="21">
        <f t="shared" si="337"/>
        <v>0</v>
      </c>
      <c r="DF193" s="21">
        <f t="shared" si="338"/>
        <v>0</v>
      </c>
      <c r="DG193" s="21">
        <f t="shared" si="339"/>
        <v>0</v>
      </c>
      <c r="DH193" s="21">
        <f t="shared" si="340"/>
        <v>0</v>
      </c>
      <c r="DI193" s="21">
        <f t="shared" si="341"/>
        <v>0</v>
      </c>
      <c r="DJ193" s="21">
        <f t="shared" si="342"/>
        <v>0</v>
      </c>
      <c r="DK193" s="21">
        <f t="shared" si="343"/>
        <v>0</v>
      </c>
      <c r="DL193" s="21">
        <f t="shared" si="344"/>
        <v>0</v>
      </c>
      <c r="DM193" s="21">
        <f t="shared" si="345"/>
        <v>0</v>
      </c>
      <c r="DN193" s="21">
        <f t="shared" si="346"/>
        <v>0</v>
      </c>
      <c r="DO193" s="21">
        <f t="shared" si="347"/>
        <v>0</v>
      </c>
      <c r="DP193" s="21">
        <f t="shared" si="348"/>
        <v>0</v>
      </c>
      <c r="DQ193" s="21">
        <f t="shared" si="349"/>
        <v>0</v>
      </c>
      <c r="DR193" s="21">
        <f t="shared" si="350"/>
        <v>0</v>
      </c>
      <c r="DS193" s="21">
        <f t="shared" si="351"/>
        <v>0</v>
      </c>
      <c r="DT193" s="21">
        <f t="shared" si="352"/>
        <v>0</v>
      </c>
      <c r="DU193" s="21">
        <f t="shared" si="353"/>
        <v>0</v>
      </c>
      <c r="DV193" s="21">
        <f t="shared" si="354"/>
        <v>0</v>
      </c>
    </row>
    <row r="194" spans="83:126" x14ac:dyDescent="0.3">
      <c r="CE194" s="34">
        <v>2043</v>
      </c>
      <c r="CF194" s="21">
        <f t="shared" si="312"/>
        <v>0</v>
      </c>
      <c r="CG194" s="21">
        <f t="shared" si="313"/>
        <v>0</v>
      </c>
      <c r="CH194" s="21">
        <f t="shared" si="314"/>
        <v>0</v>
      </c>
      <c r="CI194" s="21">
        <f t="shared" si="315"/>
        <v>0</v>
      </c>
      <c r="CJ194" s="21">
        <f t="shared" si="316"/>
        <v>0</v>
      </c>
      <c r="CK194" s="21">
        <f t="shared" si="317"/>
        <v>0</v>
      </c>
      <c r="CL194" s="21">
        <f t="shared" si="318"/>
        <v>0</v>
      </c>
      <c r="CM194" s="21">
        <f t="shared" si="319"/>
        <v>0</v>
      </c>
      <c r="CN194" s="21">
        <f t="shared" si="320"/>
        <v>0</v>
      </c>
      <c r="CO194" s="21">
        <f t="shared" si="321"/>
        <v>0</v>
      </c>
      <c r="CP194" s="21">
        <f t="shared" si="322"/>
        <v>0</v>
      </c>
      <c r="CQ194" s="21">
        <f t="shared" si="323"/>
        <v>0</v>
      </c>
      <c r="CR194" s="21">
        <f t="shared" si="324"/>
        <v>0</v>
      </c>
      <c r="CS194" s="21">
        <f t="shared" si="325"/>
        <v>0</v>
      </c>
      <c r="CT194" s="21">
        <f t="shared" si="326"/>
        <v>0</v>
      </c>
      <c r="CU194" s="21">
        <f t="shared" si="327"/>
        <v>0</v>
      </c>
      <c r="CV194" s="21">
        <f t="shared" si="328"/>
        <v>0</v>
      </c>
      <c r="CW194" s="21">
        <f t="shared" si="329"/>
        <v>0</v>
      </c>
      <c r="CX194" s="21">
        <f t="shared" si="330"/>
        <v>0</v>
      </c>
      <c r="CY194" s="21">
        <f t="shared" si="331"/>
        <v>0</v>
      </c>
      <c r="CZ194" s="21">
        <f t="shared" si="332"/>
        <v>0</v>
      </c>
      <c r="DA194" s="21">
        <f t="shared" si="333"/>
        <v>0</v>
      </c>
      <c r="DB194" s="21">
        <f t="shared" si="334"/>
        <v>0</v>
      </c>
      <c r="DC194" s="21">
        <f t="shared" si="335"/>
        <v>0</v>
      </c>
      <c r="DD194" s="21">
        <f t="shared" si="336"/>
        <v>0</v>
      </c>
      <c r="DE194" s="21">
        <f t="shared" si="337"/>
        <v>0</v>
      </c>
      <c r="DF194" s="21">
        <f t="shared" si="338"/>
        <v>0</v>
      </c>
      <c r="DG194" s="21">
        <f t="shared" si="339"/>
        <v>0</v>
      </c>
      <c r="DH194" s="21">
        <f t="shared" si="340"/>
        <v>0</v>
      </c>
      <c r="DI194" s="21">
        <f t="shared" si="341"/>
        <v>0</v>
      </c>
      <c r="DJ194" s="21">
        <f t="shared" si="342"/>
        <v>0</v>
      </c>
      <c r="DK194" s="21">
        <f t="shared" si="343"/>
        <v>0</v>
      </c>
      <c r="DL194" s="21">
        <f t="shared" si="344"/>
        <v>0</v>
      </c>
      <c r="DM194" s="21">
        <f t="shared" si="345"/>
        <v>0</v>
      </c>
      <c r="DN194" s="21">
        <f t="shared" si="346"/>
        <v>0</v>
      </c>
      <c r="DO194" s="21">
        <f t="shared" si="347"/>
        <v>0</v>
      </c>
      <c r="DP194" s="21">
        <f t="shared" si="348"/>
        <v>0</v>
      </c>
      <c r="DQ194" s="21">
        <f t="shared" si="349"/>
        <v>0</v>
      </c>
      <c r="DR194" s="21">
        <f t="shared" si="350"/>
        <v>0</v>
      </c>
      <c r="DS194" s="21">
        <f t="shared" si="351"/>
        <v>0</v>
      </c>
      <c r="DT194" s="21">
        <f t="shared" si="352"/>
        <v>0</v>
      </c>
      <c r="DU194" s="21">
        <f t="shared" si="353"/>
        <v>0</v>
      </c>
      <c r="DV194" s="21">
        <f t="shared" si="354"/>
        <v>0</v>
      </c>
    </row>
    <row r="195" spans="83:126" x14ac:dyDescent="0.3">
      <c r="CE195" s="34">
        <v>2044</v>
      </c>
      <c r="CF195" s="21">
        <f t="shared" si="312"/>
        <v>0</v>
      </c>
      <c r="CG195" s="21">
        <f t="shared" si="313"/>
        <v>0</v>
      </c>
      <c r="CH195" s="21">
        <f t="shared" si="314"/>
        <v>0</v>
      </c>
      <c r="CI195" s="21">
        <f t="shared" si="315"/>
        <v>0</v>
      </c>
      <c r="CJ195" s="21">
        <f t="shared" si="316"/>
        <v>0</v>
      </c>
      <c r="CK195" s="21">
        <f t="shared" si="317"/>
        <v>0</v>
      </c>
      <c r="CL195" s="21">
        <f t="shared" si="318"/>
        <v>0</v>
      </c>
      <c r="CM195" s="21">
        <f t="shared" si="319"/>
        <v>0</v>
      </c>
      <c r="CN195" s="21">
        <f t="shared" si="320"/>
        <v>0</v>
      </c>
      <c r="CO195" s="21">
        <f t="shared" si="321"/>
        <v>0</v>
      </c>
      <c r="CP195" s="21">
        <f t="shared" si="322"/>
        <v>0</v>
      </c>
      <c r="CQ195" s="21">
        <f t="shared" si="323"/>
        <v>0</v>
      </c>
      <c r="CR195" s="21">
        <f t="shared" si="324"/>
        <v>0</v>
      </c>
      <c r="CS195" s="21">
        <f t="shared" si="325"/>
        <v>0</v>
      </c>
      <c r="CT195" s="21">
        <f t="shared" si="326"/>
        <v>0</v>
      </c>
      <c r="CU195" s="21">
        <f t="shared" si="327"/>
        <v>0</v>
      </c>
      <c r="CV195" s="21">
        <f t="shared" si="328"/>
        <v>0</v>
      </c>
      <c r="CW195" s="21">
        <f t="shared" si="329"/>
        <v>0</v>
      </c>
      <c r="CX195" s="21">
        <f t="shared" si="330"/>
        <v>0</v>
      </c>
      <c r="CY195" s="21">
        <f t="shared" si="331"/>
        <v>0</v>
      </c>
      <c r="CZ195" s="21">
        <f t="shared" si="332"/>
        <v>0</v>
      </c>
      <c r="DA195" s="21">
        <f t="shared" si="333"/>
        <v>0</v>
      </c>
      <c r="DB195" s="21">
        <f t="shared" si="334"/>
        <v>0</v>
      </c>
      <c r="DC195" s="21">
        <f t="shared" si="335"/>
        <v>0</v>
      </c>
      <c r="DD195" s="21">
        <f t="shared" si="336"/>
        <v>0</v>
      </c>
      <c r="DE195" s="21">
        <f t="shared" si="337"/>
        <v>0</v>
      </c>
      <c r="DF195" s="21">
        <f t="shared" si="338"/>
        <v>0</v>
      </c>
      <c r="DG195" s="21">
        <f t="shared" si="339"/>
        <v>0</v>
      </c>
      <c r="DH195" s="21">
        <f t="shared" si="340"/>
        <v>0</v>
      </c>
      <c r="DI195" s="21">
        <f t="shared" si="341"/>
        <v>0</v>
      </c>
      <c r="DJ195" s="21">
        <f t="shared" si="342"/>
        <v>0</v>
      </c>
      <c r="DK195" s="21">
        <f t="shared" si="343"/>
        <v>0</v>
      </c>
      <c r="DL195" s="21">
        <f t="shared" si="344"/>
        <v>0</v>
      </c>
      <c r="DM195" s="21">
        <f t="shared" si="345"/>
        <v>0</v>
      </c>
      <c r="DN195" s="21">
        <f t="shared" si="346"/>
        <v>0</v>
      </c>
      <c r="DO195" s="21">
        <f t="shared" si="347"/>
        <v>0</v>
      </c>
      <c r="DP195" s="21">
        <f t="shared" si="348"/>
        <v>0</v>
      </c>
      <c r="DQ195" s="21">
        <f t="shared" si="349"/>
        <v>0</v>
      </c>
      <c r="DR195" s="21">
        <f t="shared" si="350"/>
        <v>0</v>
      </c>
      <c r="DS195" s="21">
        <f t="shared" si="351"/>
        <v>0</v>
      </c>
      <c r="DT195" s="21">
        <f t="shared" si="352"/>
        <v>0</v>
      </c>
      <c r="DU195" s="21">
        <f t="shared" si="353"/>
        <v>0</v>
      </c>
      <c r="DV195" s="21">
        <f t="shared" si="354"/>
        <v>0</v>
      </c>
    </row>
    <row r="196" spans="83:126" x14ac:dyDescent="0.3">
      <c r="CE196" s="34">
        <v>2045</v>
      </c>
      <c r="CF196" s="21">
        <f t="shared" si="312"/>
        <v>0</v>
      </c>
      <c r="CG196" s="21">
        <f t="shared" si="313"/>
        <v>0</v>
      </c>
      <c r="CH196" s="21">
        <f t="shared" si="314"/>
        <v>0</v>
      </c>
      <c r="CI196" s="21">
        <f t="shared" si="315"/>
        <v>0</v>
      </c>
      <c r="CJ196" s="21">
        <f t="shared" si="316"/>
        <v>0</v>
      </c>
      <c r="CK196" s="21">
        <f t="shared" si="317"/>
        <v>0</v>
      </c>
      <c r="CL196" s="21">
        <f t="shared" si="318"/>
        <v>0</v>
      </c>
      <c r="CM196" s="21">
        <f t="shared" si="319"/>
        <v>0</v>
      </c>
      <c r="CN196" s="21">
        <f t="shared" si="320"/>
        <v>0</v>
      </c>
      <c r="CO196" s="21">
        <f t="shared" si="321"/>
        <v>0</v>
      </c>
      <c r="CP196" s="21">
        <f t="shared" si="322"/>
        <v>0</v>
      </c>
      <c r="CQ196" s="21">
        <f t="shared" si="323"/>
        <v>0</v>
      </c>
      <c r="CR196" s="21">
        <f t="shared" si="324"/>
        <v>0</v>
      </c>
      <c r="CS196" s="21">
        <f t="shared" si="325"/>
        <v>0</v>
      </c>
      <c r="CT196" s="21">
        <f t="shared" si="326"/>
        <v>0</v>
      </c>
      <c r="CU196" s="21">
        <f t="shared" si="327"/>
        <v>0</v>
      </c>
      <c r="CV196" s="21">
        <f t="shared" si="328"/>
        <v>0</v>
      </c>
      <c r="CW196" s="21">
        <f t="shared" si="329"/>
        <v>0</v>
      </c>
      <c r="CX196" s="21">
        <f t="shared" si="330"/>
        <v>0</v>
      </c>
      <c r="CY196" s="21">
        <f t="shared" si="331"/>
        <v>0</v>
      </c>
      <c r="CZ196" s="21">
        <f t="shared" si="332"/>
        <v>0</v>
      </c>
      <c r="DA196" s="21">
        <f t="shared" si="333"/>
        <v>0</v>
      </c>
      <c r="DB196" s="21">
        <f t="shared" si="334"/>
        <v>0</v>
      </c>
      <c r="DC196" s="21">
        <f t="shared" si="335"/>
        <v>0</v>
      </c>
      <c r="DD196" s="21">
        <f t="shared" si="336"/>
        <v>0</v>
      </c>
      <c r="DE196" s="21">
        <f t="shared" si="337"/>
        <v>0</v>
      </c>
      <c r="DF196" s="21">
        <f t="shared" si="338"/>
        <v>0</v>
      </c>
      <c r="DG196" s="21">
        <f t="shared" si="339"/>
        <v>0</v>
      </c>
      <c r="DH196" s="21">
        <f t="shared" si="340"/>
        <v>0</v>
      </c>
      <c r="DI196" s="21">
        <f t="shared" si="341"/>
        <v>0</v>
      </c>
      <c r="DJ196" s="21">
        <f t="shared" si="342"/>
        <v>0</v>
      </c>
      <c r="DK196" s="21">
        <f t="shared" si="343"/>
        <v>0</v>
      </c>
      <c r="DL196" s="21">
        <f t="shared" si="344"/>
        <v>0</v>
      </c>
      <c r="DM196" s="21">
        <f t="shared" si="345"/>
        <v>0</v>
      </c>
      <c r="DN196" s="21">
        <f t="shared" si="346"/>
        <v>0</v>
      </c>
      <c r="DO196" s="21">
        <f t="shared" si="347"/>
        <v>0</v>
      </c>
      <c r="DP196" s="21">
        <f t="shared" si="348"/>
        <v>0</v>
      </c>
      <c r="DQ196" s="21">
        <f t="shared" si="349"/>
        <v>0</v>
      </c>
      <c r="DR196" s="21">
        <f t="shared" si="350"/>
        <v>0</v>
      </c>
      <c r="DS196" s="21">
        <f t="shared" si="351"/>
        <v>0</v>
      </c>
      <c r="DT196" s="21">
        <f t="shared" si="352"/>
        <v>0</v>
      </c>
      <c r="DU196" s="21">
        <f t="shared" si="353"/>
        <v>0</v>
      </c>
      <c r="DV196" s="21">
        <f t="shared" si="354"/>
        <v>0</v>
      </c>
    </row>
    <row r="197" spans="83:126" x14ac:dyDescent="0.3">
      <c r="CE197" s="34">
        <v>2046</v>
      </c>
      <c r="CF197" s="21">
        <f t="shared" si="312"/>
        <v>0</v>
      </c>
      <c r="CG197" s="21">
        <f t="shared" si="313"/>
        <v>0</v>
      </c>
      <c r="CH197" s="21">
        <f t="shared" si="314"/>
        <v>0</v>
      </c>
      <c r="CI197" s="21">
        <f t="shared" si="315"/>
        <v>0</v>
      </c>
      <c r="CJ197" s="21">
        <f t="shared" si="316"/>
        <v>0</v>
      </c>
      <c r="CK197" s="21">
        <f t="shared" si="317"/>
        <v>0</v>
      </c>
      <c r="CL197" s="21">
        <f t="shared" si="318"/>
        <v>0</v>
      </c>
      <c r="CM197" s="21">
        <f t="shared" si="319"/>
        <v>0</v>
      </c>
      <c r="CN197" s="21">
        <f t="shared" si="320"/>
        <v>0</v>
      </c>
      <c r="CO197" s="21">
        <f t="shared" si="321"/>
        <v>0</v>
      </c>
      <c r="CP197" s="21">
        <f t="shared" si="322"/>
        <v>0</v>
      </c>
      <c r="CQ197" s="21">
        <f t="shared" si="323"/>
        <v>0</v>
      </c>
      <c r="CR197" s="21">
        <f t="shared" si="324"/>
        <v>0</v>
      </c>
      <c r="CS197" s="21">
        <f t="shared" si="325"/>
        <v>0</v>
      </c>
      <c r="CT197" s="21">
        <f t="shared" si="326"/>
        <v>0</v>
      </c>
      <c r="CU197" s="21">
        <f t="shared" si="327"/>
        <v>0</v>
      </c>
      <c r="CV197" s="21">
        <f t="shared" si="328"/>
        <v>0</v>
      </c>
      <c r="CW197" s="21">
        <f t="shared" si="329"/>
        <v>0</v>
      </c>
      <c r="CX197" s="21">
        <f t="shared" si="330"/>
        <v>0</v>
      </c>
      <c r="CY197" s="21">
        <f t="shared" si="331"/>
        <v>0</v>
      </c>
      <c r="CZ197" s="21">
        <f t="shared" si="332"/>
        <v>0</v>
      </c>
      <c r="DA197" s="21">
        <f t="shared" si="333"/>
        <v>0</v>
      </c>
      <c r="DB197" s="21">
        <f t="shared" si="334"/>
        <v>0</v>
      </c>
      <c r="DC197" s="21">
        <f t="shared" si="335"/>
        <v>0</v>
      </c>
      <c r="DD197" s="21">
        <f t="shared" si="336"/>
        <v>0</v>
      </c>
      <c r="DE197" s="21">
        <f t="shared" si="337"/>
        <v>0</v>
      </c>
      <c r="DF197" s="21">
        <f t="shared" si="338"/>
        <v>0</v>
      </c>
      <c r="DG197" s="21">
        <f t="shared" si="339"/>
        <v>0</v>
      </c>
      <c r="DH197" s="21">
        <f t="shared" si="340"/>
        <v>0</v>
      </c>
      <c r="DI197" s="21">
        <f t="shared" si="341"/>
        <v>0</v>
      </c>
      <c r="DJ197" s="21">
        <f t="shared" si="342"/>
        <v>0</v>
      </c>
      <c r="DK197" s="21">
        <f t="shared" si="343"/>
        <v>0</v>
      </c>
      <c r="DL197" s="21">
        <f t="shared" si="344"/>
        <v>0</v>
      </c>
      <c r="DM197" s="21">
        <f t="shared" si="345"/>
        <v>0</v>
      </c>
      <c r="DN197" s="21">
        <f t="shared" si="346"/>
        <v>0</v>
      </c>
      <c r="DO197" s="21">
        <f t="shared" si="347"/>
        <v>0</v>
      </c>
      <c r="DP197" s="21">
        <f t="shared" si="348"/>
        <v>0</v>
      </c>
      <c r="DQ197" s="21">
        <f t="shared" si="349"/>
        <v>0</v>
      </c>
      <c r="DR197" s="21">
        <f t="shared" si="350"/>
        <v>0</v>
      </c>
      <c r="DS197" s="21">
        <f t="shared" si="351"/>
        <v>0</v>
      </c>
      <c r="DT197" s="21">
        <f t="shared" si="352"/>
        <v>0</v>
      </c>
      <c r="DU197" s="21">
        <f t="shared" si="353"/>
        <v>0</v>
      </c>
      <c r="DV197" s="21">
        <f t="shared" si="354"/>
        <v>0</v>
      </c>
    </row>
    <row r="198" spans="83:126" x14ac:dyDescent="0.3">
      <c r="CE198" s="34">
        <v>2047</v>
      </c>
      <c r="CF198" s="21">
        <f t="shared" si="312"/>
        <v>0</v>
      </c>
      <c r="CG198" s="21">
        <f t="shared" si="313"/>
        <v>0</v>
      </c>
      <c r="CH198" s="21">
        <f t="shared" si="314"/>
        <v>0</v>
      </c>
      <c r="CI198" s="21">
        <f t="shared" si="315"/>
        <v>0</v>
      </c>
      <c r="CJ198" s="21">
        <f t="shared" si="316"/>
        <v>0</v>
      </c>
      <c r="CK198" s="21">
        <f t="shared" si="317"/>
        <v>0</v>
      </c>
      <c r="CL198" s="21">
        <f t="shared" si="318"/>
        <v>0</v>
      </c>
      <c r="CM198" s="21">
        <f t="shared" si="319"/>
        <v>0</v>
      </c>
      <c r="CN198" s="21">
        <f t="shared" si="320"/>
        <v>0</v>
      </c>
      <c r="CO198" s="21">
        <f t="shared" si="321"/>
        <v>0</v>
      </c>
      <c r="CP198" s="21">
        <f t="shared" si="322"/>
        <v>0</v>
      </c>
      <c r="CQ198" s="21">
        <f t="shared" si="323"/>
        <v>0</v>
      </c>
      <c r="CR198" s="21">
        <f t="shared" si="324"/>
        <v>0</v>
      </c>
      <c r="CS198" s="21">
        <f t="shared" si="325"/>
        <v>0</v>
      </c>
      <c r="CT198" s="21">
        <f t="shared" si="326"/>
        <v>0</v>
      </c>
      <c r="CU198" s="21">
        <f t="shared" si="327"/>
        <v>0</v>
      </c>
      <c r="CV198" s="21">
        <f t="shared" si="328"/>
        <v>0</v>
      </c>
      <c r="CW198" s="21">
        <f t="shared" si="329"/>
        <v>0</v>
      </c>
      <c r="CX198" s="21">
        <f t="shared" si="330"/>
        <v>0</v>
      </c>
      <c r="CY198" s="21">
        <f t="shared" si="331"/>
        <v>0</v>
      </c>
      <c r="CZ198" s="21">
        <f t="shared" si="332"/>
        <v>0</v>
      </c>
      <c r="DA198" s="21">
        <f t="shared" si="333"/>
        <v>0</v>
      </c>
      <c r="DB198" s="21">
        <f t="shared" si="334"/>
        <v>0</v>
      </c>
      <c r="DC198" s="21">
        <f t="shared" si="335"/>
        <v>0</v>
      </c>
      <c r="DD198" s="21">
        <f t="shared" si="336"/>
        <v>0</v>
      </c>
      <c r="DE198" s="21">
        <f t="shared" si="337"/>
        <v>0</v>
      </c>
      <c r="DF198" s="21">
        <f t="shared" si="338"/>
        <v>0</v>
      </c>
      <c r="DG198" s="21">
        <f t="shared" si="339"/>
        <v>0</v>
      </c>
      <c r="DH198" s="21">
        <f t="shared" si="340"/>
        <v>0</v>
      </c>
      <c r="DI198" s="21">
        <f t="shared" si="341"/>
        <v>0</v>
      </c>
      <c r="DJ198" s="21">
        <f t="shared" si="342"/>
        <v>0</v>
      </c>
      <c r="DK198" s="21">
        <f t="shared" si="343"/>
        <v>0</v>
      </c>
      <c r="DL198" s="21">
        <f t="shared" si="344"/>
        <v>0</v>
      </c>
      <c r="DM198" s="21">
        <f t="shared" si="345"/>
        <v>0</v>
      </c>
      <c r="DN198" s="21">
        <f t="shared" si="346"/>
        <v>0</v>
      </c>
      <c r="DO198" s="21">
        <f t="shared" si="347"/>
        <v>0</v>
      </c>
      <c r="DP198" s="21">
        <f t="shared" si="348"/>
        <v>0</v>
      </c>
      <c r="DQ198" s="21">
        <f t="shared" si="349"/>
        <v>0</v>
      </c>
      <c r="DR198" s="21">
        <f t="shared" si="350"/>
        <v>0</v>
      </c>
      <c r="DS198" s="21">
        <f t="shared" si="351"/>
        <v>0</v>
      </c>
      <c r="DT198" s="21">
        <f t="shared" si="352"/>
        <v>0</v>
      </c>
      <c r="DU198" s="21">
        <f t="shared" si="353"/>
        <v>0</v>
      </c>
      <c r="DV198" s="21">
        <f t="shared" si="354"/>
        <v>0</v>
      </c>
    </row>
    <row r="199" spans="83:126" x14ac:dyDescent="0.3">
      <c r="CE199" s="34">
        <v>2048</v>
      </c>
      <c r="CF199" s="21">
        <f t="shared" si="312"/>
        <v>0</v>
      </c>
      <c r="CG199" s="21">
        <f t="shared" si="313"/>
        <v>0</v>
      </c>
      <c r="CH199" s="21">
        <f t="shared" si="314"/>
        <v>0</v>
      </c>
      <c r="CI199" s="21">
        <f t="shared" si="315"/>
        <v>0</v>
      </c>
      <c r="CJ199" s="21">
        <f t="shared" si="316"/>
        <v>0</v>
      </c>
      <c r="CK199" s="21">
        <f t="shared" si="317"/>
        <v>0</v>
      </c>
      <c r="CL199" s="21">
        <f t="shared" si="318"/>
        <v>0</v>
      </c>
      <c r="CM199" s="21">
        <f t="shared" si="319"/>
        <v>0</v>
      </c>
      <c r="CN199" s="21">
        <f t="shared" si="320"/>
        <v>0</v>
      </c>
      <c r="CO199" s="21">
        <f t="shared" si="321"/>
        <v>0</v>
      </c>
      <c r="CP199" s="21">
        <f t="shared" si="322"/>
        <v>0</v>
      </c>
      <c r="CQ199" s="21">
        <f t="shared" si="323"/>
        <v>0</v>
      </c>
      <c r="CR199" s="21">
        <f t="shared" si="324"/>
        <v>0</v>
      </c>
      <c r="CS199" s="21">
        <f t="shared" si="325"/>
        <v>0</v>
      </c>
      <c r="CT199" s="21">
        <f t="shared" si="326"/>
        <v>0</v>
      </c>
      <c r="CU199" s="21">
        <f t="shared" si="327"/>
        <v>0</v>
      </c>
      <c r="CV199" s="21">
        <f t="shared" si="328"/>
        <v>0</v>
      </c>
      <c r="CW199" s="21">
        <f t="shared" si="329"/>
        <v>0</v>
      </c>
      <c r="CX199" s="21">
        <f t="shared" si="330"/>
        <v>0</v>
      </c>
      <c r="CY199" s="21">
        <f t="shared" si="331"/>
        <v>0</v>
      </c>
      <c r="CZ199" s="21">
        <f t="shared" si="332"/>
        <v>0</v>
      </c>
      <c r="DA199" s="21">
        <f t="shared" si="333"/>
        <v>0</v>
      </c>
      <c r="DB199" s="21">
        <f t="shared" si="334"/>
        <v>0</v>
      </c>
      <c r="DC199" s="21">
        <f t="shared" si="335"/>
        <v>0</v>
      </c>
      <c r="DD199" s="21">
        <f t="shared" si="336"/>
        <v>0</v>
      </c>
      <c r="DE199" s="21">
        <f t="shared" si="337"/>
        <v>0</v>
      </c>
      <c r="DF199" s="21">
        <f t="shared" si="338"/>
        <v>0</v>
      </c>
      <c r="DG199" s="21">
        <f t="shared" si="339"/>
        <v>0</v>
      </c>
      <c r="DH199" s="21">
        <f t="shared" si="340"/>
        <v>0</v>
      </c>
      <c r="DI199" s="21">
        <f t="shared" si="341"/>
        <v>0</v>
      </c>
      <c r="DJ199" s="21">
        <f t="shared" si="342"/>
        <v>0</v>
      </c>
      <c r="DK199" s="21">
        <f t="shared" si="343"/>
        <v>0</v>
      </c>
      <c r="DL199" s="21">
        <f t="shared" si="344"/>
        <v>0</v>
      </c>
      <c r="DM199" s="21">
        <f t="shared" si="345"/>
        <v>0</v>
      </c>
      <c r="DN199" s="21">
        <f t="shared" si="346"/>
        <v>0</v>
      </c>
      <c r="DO199" s="21">
        <f t="shared" si="347"/>
        <v>0</v>
      </c>
      <c r="DP199" s="21">
        <f t="shared" si="348"/>
        <v>0</v>
      </c>
      <c r="DQ199" s="21">
        <f t="shared" si="349"/>
        <v>0</v>
      </c>
      <c r="DR199" s="21">
        <f t="shared" si="350"/>
        <v>0</v>
      </c>
      <c r="DS199" s="21">
        <f t="shared" si="351"/>
        <v>0</v>
      </c>
      <c r="DT199" s="21">
        <f t="shared" si="352"/>
        <v>0</v>
      </c>
      <c r="DU199" s="21">
        <f t="shared" si="353"/>
        <v>0</v>
      </c>
      <c r="DV199" s="21">
        <f t="shared" si="354"/>
        <v>0</v>
      </c>
    </row>
    <row r="200" spans="83:126" x14ac:dyDescent="0.3">
      <c r="CE200" s="34">
        <v>2049</v>
      </c>
      <c r="CF200" s="21">
        <f t="shared" si="312"/>
        <v>0</v>
      </c>
      <c r="CG200" s="21">
        <f t="shared" si="313"/>
        <v>0</v>
      </c>
      <c r="CH200" s="21">
        <f t="shared" si="314"/>
        <v>0</v>
      </c>
      <c r="CI200" s="21">
        <f t="shared" si="315"/>
        <v>0</v>
      </c>
      <c r="CJ200" s="21">
        <f t="shared" si="316"/>
        <v>0</v>
      </c>
      <c r="CK200" s="21">
        <f t="shared" si="317"/>
        <v>0</v>
      </c>
      <c r="CL200" s="21">
        <f t="shared" si="318"/>
        <v>0</v>
      </c>
      <c r="CM200" s="21">
        <f t="shared" si="319"/>
        <v>0</v>
      </c>
      <c r="CN200" s="21">
        <f t="shared" si="320"/>
        <v>0</v>
      </c>
      <c r="CO200" s="21">
        <f t="shared" si="321"/>
        <v>0</v>
      </c>
      <c r="CP200" s="21">
        <f t="shared" si="322"/>
        <v>0</v>
      </c>
      <c r="CQ200" s="21">
        <f t="shared" si="323"/>
        <v>0</v>
      </c>
      <c r="CR200" s="21">
        <f t="shared" si="324"/>
        <v>0</v>
      </c>
      <c r="CS200" s="21">
        <f t="shared" si="325"/>
        <v>0</v>
      </c>
      <c r="CT200" s="21">
        <f t="shared" si="326"/>
        <v>0</v>
      </c>
      <c r="CU200" s="21">
        <f t="shared" si="327"/>
        <v>0</v>
      </c>
      <c r="CV200" s="21">
        <f t="shared" si="328"/>
        <v>0</v>
      </c>
      <c r="CW200" s="21">
        <f t="shared" si="329"/>
        <v>0</v>
      </c>
      <c r="CX200" s="21">
        <f t="shared" si="330"/>
        <v>0</v>
      </c>
      <c r="CY200" s="21">
        <f t="shared" si="331"/>
        <v>0</v>
      </c>
      <c r="CZ200" s="21">
        <f t="shared" si="332"/>
        <v>0</v>
      </c>
      <c r="DA200" s="21">
        <f t="shared" si="333"/>
        <v>0</v>
      </c>
      <c r="DB200" s="21">
        <f t="shared" si="334"/>
        <v>0</v>
      </c>
      <c r="DC200" s="21">
        <f t="shared" si="335"/>
        <v>0</v>
      </c>
      <c r="DD200" s="21">
        <f t="shared" si="336"/>
        <v>0</v>
      </c>
      <c r="DE200" s="21">
        <f t="shared" si="337"/>
        <v>0</v>
      </c>
      <c r="DF200" s="21">
        <f t="shared" si="338"/>
        <v>0</v>
      </c>
      <c r="DG200" s="21">
        <f t="shared" si="339"/>
        <v>0</v>
      </c>
      <c r="DH200" s="21">
        <f t="shared" si="340"/>
        <v>0</v>
      </c>
      <c r="DI200" s="21">
        <f t="shared" si="341"/>
        <v>0</v>
      </c>
      <c r="DJ200" s="21">
        <f t="shared" si="342"/>
        <v>0</v>
      </c>
      <c r="DK200" s="21">
        <f t="shared" si="343"/>
        <v>0</v>
      </c>
      <c r="DL200" s="21">
        <f t="shared" si="344"/>
        <v>0</v>
      </c>
      <c r="DM200" s="21">
        <f t="shared" si="345"/>
        <v>0</v>
      </c>
      <c r="DN200" s="21">
        <f t="shared" si="346"/>
        <v>0</v>
      </c>
      <c r="DO200" s="21">
        <f t="shared" si="347"/>
        <v>0</v>
      </c>
      <c r="DP200" s="21">
        <f t="shared" si="348"/>
        <v>0</v>
      </c>
      <c r="DQ200" s="21">
        <f t="shared" si="349"/>
        <v>0</v>
      </c>
      <c r="DR200" s="21">
        <f t="shared" si="350"/>
        <v>0</v>
      </c>
      <c r="DS200" s="21">
        <f t="shared" si="351"/>
        <v>0</v>
      </c>
      <c r="DT200" s="21">
        <f t="shared" si="352"/>
        <v>0</v>
      </c>
      <c r="DU200" s="21">
        <f t="shared" si="353"/>
        <v>0</v>
      </c>
      <c r="DV200" s="21">
        <f t="shared" si="354"/>
        <v>0</v>
      </c>
    </row>
    <row r="201" spans="83:126" x14ac:dyDescent="0.3">
      <c r="CE201" s="34">
        <v>2050</v>
      </c>
      <c r="CF201" s="21">
        <f t="shared" si="312"/>
        <v>0</v>
      </c>
      <c r="CG201" s="21">
        <f t="shared" si="313"/>
        <v>0</v>
      </c>
      <c r="CH201" s="21">
        <f t="shared" si="314"/>
        <v>0</v>
      </c>
      <c r="CI201" s="21">
        <f t="shared" si="315"/>
        <v>0</v>
      </c>
      <c r="CJ201" s="21">
        <f t="shared" si="316"/>
        <v>0</v>
      </c>
      <c r="CK201" s="21">
        <f t="shared" si="317"/>
        <v>0</v>
      </c>
      <c r="CL201" s="21">
        <f t="shared" si="318"/>
        <v>0</v>
      </c>
      <c r="CM201" s="21">
        <f t="shared" si="319"/>
        <v>0</v>
      </c>
      <c r="CN201" s="21">
        <f t="shared" si="320"/>
        <v>0</v>
      </c>
      <c r="CO201" s="21">
        <f t="shared" si="321"/>
        <v>0</v>
      </c>
      <c r="CP201" s="21">
        <f t="shared" si="322"/>
        <v>0</v>
      </c>
      <c r="CQ201" s="21">
        <f t="shared" si="323"/>
        <v>0</v>
      </c>
      <c r="CR201" s="21">
        <f t="shared" si="324"/>
        <v>0</v>
      </c>
      <c r="CS201" s="21">
        <f t="shared" si="325"/>
        <v>0</v>
      </c>
      <c r="CT201" s="21">
        <f t="shared" si="326"/>
        <v>0</v>
      </c>
      <c r="CU201" s="21">
        <f t="shared" si="327"/>
        <v>0</v>
      </c>
      <c r="CV201" s="21">
        <f t="shared" si="328"/>
        <v>0</v>
      </c>
      <c r="CW201" s="21">
        <f t="shared" si="329"/>
        <v>0</v>
      </c>
      <c r="CX201" s="21">
        <f t="shared" si="330"/>
        <v>0</v>
      </c>
      <c r="CY201" s="21">
        <f t="shared" si="331"/>
        <v>0</v>
      </c>
      <c r="CZ201" s="21">
        <f t="shared" si="332"/>
        <v>0</v>
      </c>
      <c r="DA201" s="21">
        <f t="shared" si="333"/>
        <v>0</v>
      </c>
      <c r="DB201" s="21">
        <f t="shared" si="334"/>
        <v>0</v>
      </c>
      <c r="DC201" s="21">
        <f t="shared" si="335"/>
        <v>0</v>
      </c>
      <c r="DD201" s="21">
        <f t="shared" si="336"/>
        <v>0</v>
      </c>
      <c r="DE201" s="21">
        <f t="shared" si="337"/>
        <v>0</v>
      </c>
      <c r="DF201" s="21">
        <f t="shared" si="338"/>
        <v>0</v>
      </c>
      <c r="DG201" s="21">
        <f t="shared" si="339"/>
        <v>0</v>
      </c>
      <c r="DH201" s="21">
        <f t="shared" si="340"/>
        <v>0</v>
      </c>
      <c r="DI201" s="21">
        <f t="shared" si="341"/>
        <v>0</v>
      </c>
      <c r="DJ201" s="21">
        <f t="shared" si="342"/>
        <v>0</v>
      </c>
      <c r="DK201" s="21">
        <f t="shared" si="343"/>
        <v>0</v>
      </c>
      <c r="DL201" s="21">
        <f t="shared" si="344"/>
        <v>0</v>
      </c>
      <c r="DM201" s="21">
        <f t="shared" si="345"/>
        <v>0</v>
      </c>
      <c r="DN201" s="21">
        <f t="shared" si="346"/>
        <v>0</v>
      </c>
      <c r="DO201" s="21">
        <f t="shared" si="347"/>
        <v>0</v>
      </c>
      <c r="DP201" s="21">
        <f t="shared" si="348"/>
        <v>0</v>
      </c>
      <c r="DQ201" s="21">
        <f t="shared" si="349"/>
        <v>0</v>
      </c>
      <c r="DR201" s="21">
        <f t="shared" si="350"/>
        <v>0</v>
      </c>
      <c r="DS201" s="21">
        <f t="shared" si="351"/>
        <v>0</v>
      </c>
      <c r="DT201" s="21">
        <f t="shared" si="352"/>
        <v>0</v>
      </c>
      <c r="DU201" s="21">
        <f t="shared" si="353"/>
        <v>0</v>
      </c>
      <c r="DV201" s="21">
        <f t="shared" si="354"/>
        <v>0</v>
      </c>
    </row>
    <row r="202" spans="83:126" x14ac:dyDescent="0.3">
      <c r="CE202" s="34">
        <v>2051</v>
      </c>
      <c r="CF202" s="21">
        <f t="shared" si="312"/>
        <v>0</v>
      </c>
      <c r="CG202" s="21">
        <f t="shared" si="313"/>
        <v>0</v>
      </c>
      <c r="CH202" s="21">
        <f t="shared" si="314"/>
        <v>0</v>
      </c>
      <c r="CI202" s="21">
        <f t="shared" si="315"/>
        <v>0</v>
      </c>
      <c r="CJ202" s="21">
        <f t="shared" si="316"/>
        <v>0</v>
      </c>
      <c r="CK202" s="21">
        <f t="shared" si="317"/>
        <v>0</v>
      </c>
      <c r="CL202" s="21">
        <f t="shared" si="318"/>
        <v>0</v>
      </c>
      <c r="CM202" s="21">
        <f t="shared" si="319"/>
        <v>0</v>
      </c>
      <c r="CN202" s="21">
        <f t="shared" si="320"/>
        <v>0</v>
      </c>
      <c r="CO202" s="21">
        <f t="shared" si="321"/>
        <v>0</v>
      </c>
      <c r="CP202" s="21">
        <f t="shared" si="322"/>
        <v>0</v>
      </c>
      <c r="CQ202" s="21">
        <f t="shared" si="323"/>
        <v>0</v>
      </c>
      <c r="CR202" s="21">
        <f t="shared" si="324"/>
        <v>0</v>
      </c>
      <c r="CS202" s="21">
        <f t="shared" si="325"/>
        <v>0</v>
      </c>
      <c r="CT202" s="21">
        <f t="shared" si="326"/>
        <v>0</v>
      </c>
      <c r="CU202" s="21">
        <f t="shared" si="327"/>
        <v>0</v>
      </c>
      <c r="CV202" s="21">
        <f t="shared" si="328"/>
        <v>0</v>
      </c>
      <c r="CW202" s="21">
        <f t="shared" si="329"/>
        <v>0</v>
      </c>
      <c r="CX202" s="21">
        <f t="shared" si="330"/>
        <v>0</v>
      </c>
      <c r="CY202" s="21">
        <f t="shared" si="331"/>
        <v>0</v>
      </c>
      <c r="CZ202" s="21">
        <f t="shared" si="332"/>
        <v>0</v>
      </c>
      <c r="DA202" s="21">
        <f t="shared" si="333"/>
        <v>0</v>
      </c>
      <c r="DB202" s="21">
        <f t="shared" si="334"/>
        <v>0</v>
      </c>
      <c r="DC202" s="21">
        <f t="shared" si="335"/>
        <v>0</v>
      </c>
      <c r="DD202" s="21">
        <f t="shared" si="336"/>
        <v>0</v>
      </c>
      <c r="DE202" s="21">
        <f t="shared" si="337"/>
        <v>0</v>
      </c>
      <c r="DF202" s="21">
        <f t="shared" si="338"/>
        <v>0</v>
      </c>
      <c r="DG202" s="21">
        <f t="shared" si="339"/>
        <v>0</v>
      </c>
      <c r="DH202" s="21">
        <f t="shared" si="340"/>
        <v>0</v>
      </c>
      <c r="DI202" s="21">
        <f t="shared" si="341"/>
        <v>0</v>
      </c>
      <c r="DJ202" s="21">
        <f t="shared" si="342"/>
        <v>0</v>
      </c>
      <c r="DK202" s="21">
        <f t="shared" si="343"/>
        <v>0</v>
      </c>
      <c r="DL202" s="21">
        <f t="shared" si="344"/>
        <v>0</v>
      </c>
      <c r="DM202" s="21">
        <f t="shared" si="345"/>
        <v>0</v>
      </c>
      <c r="DN202" s="21">
        <f t="shared" si="346"/>
        <v>0</v>
      </c>
      <c r="DO202" s="21">
        <f t="shared" si="347"/>
        <v>0</v>
      </c>
      <c r="DP202" s="21">
        <f t="shared" si="348"/>
        <v>0</v>
      </c>
      <c r="DQ202" s="21">
        <f t="shared" si="349"/>
        <v>0</v>
      </c>
      <c r="DR202" s="21">
        <f t="shared" si="350"/>
        <v>0</v>
      </c>
      <c r="DS202" s="21">
        <f t="shared" si="351"/>
        <v>0</v>
      </c>
      <c r="DT202" s="21">
        <f t="shared" si="352"/>
        <v>0</v>
      </c>
      <c r="DU202" s="21">
        <f t="shared" si="353"/>
        <v>0</v>
      </c>
      <c r="DV202" s="21">
        <f t="shared" si="354"/>
        <v>0</v>
      </c>
    </row>
    <row r="203" spans="83:126" x14ac:dyDescent="0.3">
      <c r="CE203" s="34">
        <v>2052</v>
      </c>
      <c r="CF203" s="21">
        <f t="shared" si="312"/>
        <v>0</v>
      </c>
      <c r="CG203" s="21">
        <f t="shared" si="313"/>
        <v>0</v>
      </c>
      <c r="CH203" s="21">
        <f t="shared" si="314"/>
        <v>0</v>
      </c>
      <c r="CI203" s="21">
        <f t="shared" si="315"/>
        <v>0</v>
      </c>
      <c r="CJ203" s="21">
        <f t="shared" si="316"/>
        <v>0</v>
      </c>
      <c r="CK203" s="21">
        <f t="shared" si="317"/>
        <v>0</v>
      </c>
      <c r="CL203" s="21">
        <f t="shared" si="318"/>
        <v>0</v>
      </c>
      <c r="CM203" s="21">
        <f t="shared" si="319"/>
        <v>0</v>
      </c>
      <c r="CN203" s="21">
        <f t="shared" si="320"/>
        <v>0</v>
      </c>
      <c r="CO203" s="21">
        <f t="shared" si="321"/>
        <v>0</v>
      </c>
      <c r="CP203" s="21">
        <f t="shared" si="322"/>
        <v>0</v>
      </c>
      <c r="CQ203" s="21">
        <f t="shared" si="323"/>
        <v>0</v>
      </c>
      <c r="CR203" s="21">
        <f t="shared" si="324"/>
        <v>0</v>
      </c>
      <c r="CS203" s="21">
        <f t="shared" si="325"/>
        <v>0</v>
      </c>
      <c r="CT203" s="21">
        <f t="shared" si="326"/>
        <v>0</v>
      </c>
      <c r="CU203" s="21">
        <f t="shared" si="327"/>
        <v>0</v>
      </c>
      <c r="CV203" s="21">
        <f t="shared" si="328"/>
        <v>0</v>
      </c>
      <c r="CW203" s="21">
        <f t="shared" si="329"/>
        <v>0</v>
      </c>
      <c r="CX203" s="21">
        <f t="shared" si="330"/>
        <v>0</v>
      </c>
      <c r="CY203" s="21">
        <f t="shared" si="331"/>
        <v>0</v>
      </c>
      <c r="CZ203" s="21">
        <f t="shared" si="332"/>
        <v>0</v>
      </c>
      <c r="DA203" s="21">
        <f t="shared" si="333"/>
        <v>0</v>
      </c>
      <c r="DB203" s="21">
        <f t="shared" si="334"/>
        <v>0</v>
      </c>
      <c r="DC203" s="21">
        <f t="shared" si="335"/>
        <v>0</v>
      </c>
      <c r="DD203" s="21">
        <f t="shared" si="336"/>
        <v>0</v>
      </c>
      <c r="DE203" s="21">
        <f t="shared" si="337"/>
        <v>0</v>
      </c>
      <c r="DF203" s="21">
        <f t="shared" si="338"/>
        <v>0</v>
      </c>
      <c r="DG203" s="21">
        <f t="shared" si="339"/>
        <v>0</v>
      </c>
      <c r="DH203" s="21">
        <f t="shared" si="340"/>
        <v>0</v>
      </c>
      <c r="DI203" s="21">
        <f t="shared" si="341"/>
        <v>0</v>
      </c>
      <c r="DJ203" s="21">
        <f t="shared" si="342"/>
        <v>0</v>
      </c>
      <c r="DK203" s="21">
        <f t="shared" si="343"/>
        <v>0</v>
      </c>
      <c r="DL203" s="21">
        <f t="shared" si="344"/>
        <v>0</v>
      </c>
      <c r="DM203" s="21">
        <f t="shared" si="345"/>
        <v>0</v>
      </c>
      <c r="DN203" s="21">
        <f t="shared" si="346"/>
        <v>0</v>
      </c>
      <c r="DO203" s="21">
        <f t="shared" si="347"/>
        <v>0</v>
      </c>
      <c r="DP203" s="21">
        <f t="shared" si="348"/>
        <v>0</v>
      </c>
      <c r="DQ203" s="21">
        <f t="shared" si="349"/>
        <v>0</v>
      </c>
      <c r="DR203" s="21">
        <f t="shared" si="350"/>
        <v>0</v>
      </c>
      <c r="DS203" s="21">
        <f t="shared" si="351"/>
        <v>0</v>
      </c>
      <c r="DT203" s="21">
        <f t="shared" si="352"/>
        <v>0</v>
      </c>
      <c r="DU203" s="21">
        <f t="shared" si="353"/>
        <v>0</v>
      </c>
      <c r="DV203" s="21">
        <f t="shared" si="354"/>
        <v>0</v>
      </c>
    </row>
    <row r="204" spans="83:126" x14ac:dyDescent="0.3">
      <c r="CE204" s="34">
        <v>2053</v>
      </c>
      <c r="CF204" s="21">
        <f t="shared" si="312"/>
        <v>0</v>
      </c>
      <c r="CG204" s="21">
        <f t="shared" si="313"/>
        <v>0</v>
      </c>
      <c r="CH204" s="21">
        <f t="shared" si="314"/>
        <v>0</v>
      </c>
      <c r="CI204" s="21">
        <f t="shared" si="315"/>
        <v>0</v>
      </c>
      <c r="CJ204" s="21">
        <f t="shared" si="316"/>
        <v>0</v>
      </c>
      <c r="CK204" s="21">
        <f t="shared" si="317"/>
        <v>0</v>
      </c>
      <c r="CL204" s="21">
        <f t="shared" si="318"/>
        <v>0</v>
      </c>
      <c r="CM204" s="21">
        <f t="shared" si="319"/>
        <v>0</v>
      </c>
      <c r="CN204" s="21">
        <f t="shared" si="320"/>
        <v>0</v>
      </c>
      <c r="CO204" s="21">
        <f t="shared" si="321"/>
        <v>0</v>
      </c>
      <c r="CP204" s="21">
        <f t="shared" si="322"/>
        <v>0</v>
      </c>
      <c r="CQ204" s="21">
        <f t="shared" si="323"/>
        <v>0</v>
      </c>
      <c r="CR204" s="21">
        <f t="shared" si="324"/>
        <v>0</v>
      </c>
      <c r="CS204" s="21">
        <f t="shared" si="325"/>
        <v>0</v>
      </c>
      <c r="CT204" s="21">
        <f t="shared" si="326"/>
        <v>0</v>
      </c>
      <c r="CU204" s="21">
        <f t="shared" si="327"/>
        <v>0</v>
      </c>
      <c r="CV204" s="21">
        <f t="shared" si="328"/>
        <v>0</v>
      </c>
      <c r="CW204" s="21">
        <f t="shared" si="329"/>
        <v>0</v>
      </c>
      <c r="CX204" s="21">
        <f t="shared" si="330"/>
        <v>0</v>
      </c>
      <c r="CY204" s="21">
        <f t="shared" si="331"/>
        <v>0</v>
      </c>
      <c r="CZ204" s="21">
        <f t="shared" si="332"/>
        <v>0</v>
      </c>
      <c r="DA204" s="21">
        <f t="shared" si="333"/>
        <v>0</v>
      </c>
      <c r="DB204" s="21">
        <f t="shared" si="334"/>
        <v>0</v>
      </c>
      <c r="DC204" s="21">
        <f t="shared" si="335"/>
        <v>0</v>
      </c>
      <c r="DD204" s="21">
        <f t="shared" si="336"/>
        <v>0</v>
      </c>
      <c r="DE204" s="21">
        <f t="shared" si="337"/>
        <v>0</v>
      </c>
      <c r="DF204" s="21">
        <f t="shared" si="338"/>
        <v>0</v>
      </c>
      <c r="DG204" s="21">
        <f t="shared" si="339"/>
        <v>0</v>
      </c>
      <c r="DH204" s="21">
        <f t="shared" si="340"/>
        <v>0</v>
      </c>
      <c r="DI204" s="21">
        <f t="shared" si="341"/>
        <v>0</v>
      </c>
      <c r="DJ204" s="21">
        <f t="shared" si="342"/>
        <v>0</v>
      </c>
      <c r="DK204" s="21">
        <f t="shared" si="343"/>
        <v>0</v>
      </c>
      <c r="DL204" s="21">
        <f t="shared" si="344"/>
        <v>0</v>
      </c>
      <c r="DM204" s="21">
        <f t="shared" si="345"/>
        <v>0</v>
      </c>
      <c r="DN204" s="21">
        <f t="shared" si="346"/>
        <v>0</v>
      </c>
      <c r="DO204" s="21">
        <f t="shared" si="347"/>
        <v>0</v>
      </c>
      <c r="DP204" s="21">
        <f t="shared" si="348"/>
        <v>0</v>
      </c>
      <c r="DQ204" s="21">
        <f t="shared" si="349"/>
        <v>0</v>
      </c>
      <c r="DR204" s="21">
        <f t="shared" si="350"/>
        <v>0</v>
      </c>
      <c r="DS204" s="21">
        <f t="shared" si="351"/>
        <v>0</v>
      </c>
      <c r="DT204" s="21">
        <f t="shared" si="352"/>
        <v>0</v>
      </c>
      <c r="DU204" s="21">
        <f t="shared" si="353"/>
        <v>0</v>
      </c>
      <c r="DV204" s="21">
        <f t="shared" si="354"/>
        <v>0</v>
      </c>
    </row>
    <row r="205" spans="83:126" x14ac:dyDescent="0.3">
      <c r="CE205" s="34">
        <v>2054</v>
      </c>
      <c r="CF205" s="21">
        <f t="shared" si="312"/>
        <v>0</v>
      </c>
      <c r="CG205" s="21">
        <f t="shared" si="313"/>
        <v>0</v>
      </c>
      <c r="CH205" s="21">
        <f t="shared" si="314"/>
        <v>0</v>
      </c>
      <c r="CI205" s="21">
        <f t="shared" si="315"/>
        <v>0</v>
      </c>
      <c r="CJ205" s="21">
        <f t="shared" si="316"/>
        <v>0</v>
      </c>
      <c r="CK205" s="21">
        <f t="shared" si="317"/>
        <v>0</v>
      </c>
      <c r="CL205" s="21">
        <f t="shared" si="318"/>
        <v>0</v>
      </c>
      <c r="CM205" s="21">
        <f t="shared" si="319"/>
        <v>0</v>
      </c>
      <c r="CN205" s="21">
        <f t="shared" si="320"/>
        <v>0</v>
      </c>
      <c r="CO205" s="21">
        <f t="shared" si="321"/>
        <v>0</v>
      </c>
      <c r="CP205" s="21">
        <f t="shared" si="322"/>
        <v>0</v>
      </c>
      <c r="CQ205" s="21">
        <f t="shared" si="323"/>
        <v>0</v>
      </c>
      <c r="CR205" s="21">
        <f t="shared" si="324"/>
        <v>0</v>
      </c>
      <c r="CS205" s="21">
        <f t="shared" si="325"/>
        <v>0</v>
      </c>
      <c r="CT205" s="21">
        <f t="shared" si="326"/>
        <v>0</v>
      </c>
      <c r="CU205" s="21">
        <f t="shared" si="327"/>
        <v>0</v>
      </c>
      <c r="CV205" s="21">
        <f t="shared" si="328"/>
        <v>0</v>
      </c>
      <c r="CW205" s="21">
        <f t="shared" si="329"/>
        <v>0</v>
      </c>
      <c r="CX205" s="21">
        <f t="shared" si="330"/>
        <v>0</v>
      </c>
      <c r="CY205" s="21">
        <f t="shared" si="331"/>
        <v>0</v>
      </c>
      <c r="CZ205" s="21">
        <f t="shared" si="332"/>
        <v>0</v>
      </c>
      <c r="DA205" s="21">
        <f t="shared" si="333"/>
        <v>0</v>
      </c>
      <c r="DB205" s="21">
        <f t="shared" si="334"/>
        <v>0</v>
      </c>
      <c r="DC205" s="21">
        <f t="shared" si="335"/>
        <v>0</v>
      </c>
      <c r="DD205" s="21">
        <f t="shared" si="336"/>
        <v>0</v>
      </c>
      <c r="DE205" s="21">
        <f t="shared" si="337"/>
        <v>0</v>
      </c>
      <c r="DF205" s="21">
        <f t="shared" si="338"/>
        <v>0</v>
      </c>
      <c r="DG205" s="21">
        <f t="shared" si="339"/>
        <v>0</v>
      </c>
      <c r="DH205" s="21">
        <f t="shared" si="340"/>
        <v>0</v>
      </c>
      <c r="DI205" s="21">
        <f t="shared" si="341"/>
        <v>0</v>
      </c>
      <c r="DJ205" s="21">
        <f t="shared" si="342"/>
        <v>0</v>
      </c>
      <c r="DK205" s="21">
        <f t="shared" si="343"/>
        <v>0</v>
      </c>
      <c r="DL205" s="21">
        <f t="shared" si="344"/>
        <v>0</v>
      </c>
      <c r="DM205" s="21">
        <f t="shared" si="345"/>
        <v>0</v>
      </c>
      <c r="DN205" s="21">
        <f t="shared" si="346"/>
        <v>0</v>
      </c>
      <c r="DO205" s="21">
        <f t="shared" si="347"/>
        <v>0</v>
      </c>
      <c r="DP205" s="21">
        <f t="shared" si="348"/>
        <v>0</v>
      </c>
      <c r="DQ205" s="21">
        <f t="shared" si="349"/>
        <v>0</v>
      </c>
      <c r="DR205" s="21">
        <f t="shared" si="350"/>
        <v>0</v>
      </c>
      <c r="DS205" s="21">
        <f t="shared" si="351"/>
        <v>0</v>
      </c>
      <c r="DT205" s="21">
        <f t="shared" si="352"/>
        <v>0</v>
      </c>
      <c r="DU205" s="21">
        <f t="shared" si="353"/>
        <v>0</v>
      </c>
      <c r="DV205" s="21">
        <f t="shared" si="354"/>
        <v>0</v>
      </c>
    </row>
    <row r="206" spans="83:126" x14ac:dyDescent="0.3">
      <c r="CE206" s="34">
        <v>2055</v>
      </c>
      <c r="CF206" s="21">
        <f t="shared" si="312"/>
        <v>0</v>
      </c>
      <c r="CG206" s="21">
        <f t="shared" si="313"/>
        <v>0</v>
      </c>
      <c r="CH206" s="21">
        <f t="shared" si="314"/>
        <v>0</v>
      </c>
      <c r="CI206" s="21">
        <f t="shared" si="315"/>
        <v>0</v>
      </c>
      <c r="CJ206" s="21">
        <f t="shared" si="316"/>
        <v>0</v>
      </c>
      <c r="CK206" s="21">
        <f t="shared" si="317"/>
        <v>0</v>
      </c>
      <c r="CL206" s="21">
        <f t="shared" si="318"/>
        <v>0</v>
      </c>
      <c r="CM206" s="21">
        <f t="shared" si="319"/>
        <v>0</v>
      </c>
      <c r="CN206" s="21">
        <f t="shared" si="320"/>
        <v>0</v>
      </c>
      <c r="CO206" s="21">
        <f t="shared" si="321"/>
        <v>0</v>
      </c>
      <c r="CP206" s="21">
        <f t="shared" si="322"/>
        <v>0</v>
      </c>
      <c r="CQ206" s="21">
        <f t="shared" si="323"/>
        <v>0</v>
      </c>
      <c r="CR206" s="21">
        <f t="shared" si="324"/>
        <v>0</v>
      </c>
      <c r="CS206" s="21">
        <f t="shared" si="325"/>
        <v>0</v>
      </c>
      <c r="CT206" s="21">
        <f t="shared" si="326"/>
        <v>0</v>
      </c>
      <c r="CU206" s="21">
        <f t="shared" si="327"/>
        <v>0</v>
      </c>
      <c r="CV206" s="21">
        <f t="shared" si="328"/>
        <v>0</v>
      </c>
      <c r="CW206" s="21">
        <f t="shared" si="329"/>
        <v>0</v>
      </c>
      <c r="CX206" s="21">
        <f t="shared" si="330"/>
        <v>0</v>
      </c>
      <c r="CY206" s="21">
        <f t="shared" si="331"/>
        <v>0</v>
      </c>
      <c r="CZ206" s="21">
        <f t="shared" si="332"/>
        <v>0</v>
      </c>
      <c r="DA206" s="21">
        <f t="shared" si="333"/>
        <v>0</v>
      </c>
      <c r="DB206" s="21">
        <f t="shared" si="334"/>
        <v>0</v>
      </c>
      <c r="DC206" s="21">
        <f t="shared" si="335"/>
        <v>0</v>
      </c>
      <c r="DD206" s="21">
        <f t="shared" si="336"/>
        <v>0</v>
      </c>
      <c r="DE206" s="21">
        <f t="shared" si="337"/>
        <v>0</v>
      </c>
      <c r="DF206" s="21">
        <f t="shared" si="338"/>
        <v>0</v>
      </c>
      <c r="DG206" s="21">
        <f t="shared" si="339"/>
        <v>0</v>
      </c>
      <c r="DH206" s="21">
        <f t="shared" si="340"/>
        <v>0</v>
      </c>
      <c r="DI206" s="21">
        <f t="shared" si="341"/>
        <v>0</v>
      </c>
      <c r="DJ206" s="21">
        <f t="shared" si="342"/>
        <v>0</v>
      </c>
      <c r="DK206" s="21">
        <f t="shared" si="343"/>
        <v>0</v>
      </c>
      <c r="DL206" s="21">
        <f t="shared" si="344"/>
        <v>0</v>
      </c>
      <c r="DM206" s="21">
        <f t="shared" si="345"/>
        <v>0</v>
      </c>
      <c r="DN206" s="21">
        <f t="shared" si="346"/>
        <v>0</v>
      </c>
      <c r="DO206" s="21">
        <f t="shared" si="347"/>
        <v>0</v>
      </c>
      <c r="DP206" s="21">
        <f t="shared" si="348"/>
        <v>0</v>
      </c>
      <c r="DQ206" s="21">
        <f t="shared" si="349"/>
        <v>0</v>
      </c>
      <c r="DR206" s="21">
        <f t="shared" si="350"/>
        <v>0</v>
      </c>
      <c r="DS206" s="21">
        <f t="shared" si="351"/>
        <v>0</v>
      </c>
      <c r="DT206" s="21">
        <f t="shared" si="352"/>
        <v>0</v>
      </c>
      <c r="DU206" s="21">
        <f t="shared" si="353"/>
        <v>0</v>
      </c>
      <c r="DV206" s="21">
        <f t="shared" si="354"/>
        <v>0</v>
      </c>
    </row>
    <row r="207" spans="83:126" x14ac:dyDescent="0.3">
      <c r="CE207" s="34">
        <v>2056</v>
      </c>
      <c r="CF207" s="21">
        <f t="shared" si="312"/>
        <v>0</v>
      </c>
      <c r="CG207" s="21">
        <f t="shared" si="313"/>
        <v>0</v>
      </c>
      <c r="CH207" s="21">
        <f t="shared" si="314"/>
        <v>0</v>
      </c>
      <c r="CI207" s="21">
        <f t="shared" si="315"/>
        <v>0</v>
      </c>
      <c r="CJ207" s="21">
        <f t="shared" si="316"/>
        <v>0</v>
      </c>
      <c r="CK207" s="21">
        <f t="shared" si="317"/>
        <v>0</v>
      </c>
      <c r="CL207" s="21">
        <f t="shared" si="318"/>
        <v>0</v>
      </c>
      <c r="CM207" s="21">
        <f t="shared" si="319"/>
        <v>0</v>
      </c>
      <c r="CN207" s="21">
        <f t="shared" si="320"/>
        <v>0</v>
      </c>
      <c r="CO207" s="21">
        <f t="shared" si="321"/>
        <v>0</v>
      </c>
      <c r="CP207" s="21">
        <f t="shared" si="322"/>
        <v>0</v>
      </c>
      <c r="CQ207" s="21">
        <f t="shared" si="323"/>
        <v>0</v>
      </c>
      <c r="CR207" s="21">
        <f t="shared" si="324"/>
        <v>0</v>
      </c>
      <c r="CS207" s="21">
        <f t="shared" si="325"/>
        <v>0</v>
      </c>
      <c r="CT207" s="21">
        <f t="shared" si="326"/>
        <v>0</v>
      </c>
      <c r="CU207" s="21">
        <f t="shared" si="327"/>
        <v>0</v>
      </c>
      <c r="CV207" s="21">
        <f t="shared" si="328"/>
        <v>0</v>
      </c>
      <c r="CW207" s="21">
        <f t="shared" si="329"/>
        <v>0</v>
      </c>
      <c r="CX207" s="21">
        <f t="shared" si="330"/>
        <v>0</v>
      </c>
      <c r="CY207" s="21">
        <f t="shared" si="331"/>
        <v>0</v>
      </c>
      <c r="CZ207" s="21">
        <f t="shared" si="332"/>
        <v>0</v>
      </c>
      <c r="DA207" s="21">
        <f t="shared" si="333"/>
        <v>0</v>
      </c>
      <c r="DB207" s="21">
        <f t="shared" si="334"/>
        <v>0</v>
      </c>
      <c r="DC207" s="21">
        <f t="shared" si="335"/>
        <v>0</v>
      </c>
      <c r="DD207" s="21">
        <f t="shared" si="336"/>
        <v>0</v>
      </c>
      <c r="DE207" s="21">
        <f t="shared" si="337"/>
        <v>0</v>
      </c>
      <c r="DF207" s="21">
        <f t="shared" si="338"/>
        <v>0</v>
      </c>
      <c r="DG207" s="21">
        <f t="shared" si="339"/>
        <v>0</v>
      </c>
      <c r="DH207" s="21">
        <f t="shared" si="340"/>
        <v>0</v>
      </c>
      <c r="DI207" s="21">
        <f t="shared" si="341"/>
        <v>0</v>
      </c>
      <c r="DJ207" s="21">
        <f t="shared" si="342"/>
        <v>0</v>
      </c>
      <c r="DK207" s="21">
        <f t="shared" si="343"/>
        <v>0</v>
      </c>
      <c r="DL207" s="21">
        <f t="shared" si="344"/>
        <v>0</v>
      </c>
      <c r="DM207" s="21">
        <f t="shared" si="345"/>
        <v>0</v>
      </c>
      <c r="DN207" s="21">
        <f t="shared" si="346"/>
        <v>0</v>
      </c>
      <c r="DO207" s="21">
        <f t="shared" si="347"/>
        <v>0</v>
      </c>
      <c r="DP207" s="21">
        <f t="shared" si="348"/>
        <v>0</v>
      </c>
      <c r="DQ207" s="21">
        <f t="shared" si="349"/>
        <v>0</v>
      </c>
      <c r="DR207" s="21">
        <f t="shared" si="350"/>
        <v>0</v>
      </c>
      <c r="DS207" s="21">
        <f t="shared" si="351"/>
        <v>0</v>
      </c>
      <c r="DT207" s="21">
        <f t="shared" si="352"/>
        <v>0</v>
      </c>
      <c r="DU207" s="21">
        <f t="shared" si="353"/>
        <v>0</v>
      </c>
      <c r="DV207" s="21">
        <f t="shared" si="354"/>
        <v>0</v>
      </c>
    </row>
    <row r="208" spans="83:126" x14ac:dyDescent="0.3">
      <c r="CE208" s="34">
        <v>2057</v>
      </c>
      <c r="CF208" s="21">
        <f t="shared" si="312"/>
        <v>0</v>
      </c>
      <c r="CG208" s="21">
        <f t="shared" si="313"/>
        <v>0</v>
      </c>
      <c r="CH208" s="21">
        <f t="shared" si="314"/>
        <v>0</v>
      </c>
      <c r="CI208" s="21">
        <f t="shared" si="315"/>
        <v>0</v>
      </c>
      <c r="CJ208" s="21">
        <f t="shared" si="316"/>
        <v>0</v>
      </c>
      <c r="CK208" s="21">
        <f t="shared" si="317"/>
        <v>0</v>
      </c>
      <c r="CL208" s="21">
        <f t="shared" si="318"/>
        <v>0</v>
      </c>
      <c r="CM208" s="21">
        <f t="shared" si="319"/>
        <v>0</v>
      </c>
      <c r="CN208" s="21">
        <f t="shared" si="320"/>
        <v>0</v>
      </c>
      <c r="CO208" s="21">
        <f t="shared" si="321"/>
        <v>0</v>
      </c>
      <c r="CP208" s="21">
        <f t="shared" si="322"/>
        <v>0</v>
      </c>
      <c r="CQ208" s="21">
        <f t="shared" si="323"/>
        <v>0</v>
      </c>
      <c r="CR208" s="21">
        <f t="shared" si="324"/>
        <v>0</v>
      </c>
      <c r="CS208" s="21">
        <f t="shared" si="325"/>
        <v>0</v>
      </c>
      <c r="CT208" s="21">
        <f t="shared" si="326"/>
        <v>0</v>
      </c>
      <c r="CU208" s="21">
        <f t="shared" si="327"/>
        <v>0</v>
      </c>
      <c r="CV208" s="21">
        <f t="shared" si="328"/>
        <v>0</v>
      </c>
      <c r="CW208" s="21">
        <f t="shared" si="329"/>
        <v>0</v>
      </c>
      <c r="CX208" s="21">
        <f t="shared" si="330"/>
        <v>0</v>
      </c>
      <c r="CY208" s="21">
        <f t="shared" si="331"/>
        <v>0</v>
      </c>
      <c r="CZ208" s="21">
        <f t="shared" si="332"/>
        <v>0</v>
      </c>
      <c r="DA208" s="21">
        <f t="shared" si="333"/>
        <v>0</v>
      </c>
      <c r="DB208" s="21">
        <f t="shared" si="334"/>
        <v>0</v>
      </c>
      <c r="DC208" s="21">
        <f t="shared" si="335"/>
        <v>0</v>
      </c>
      <c r="DD208" s="21">
        <f t="shared" si="336"/>
        <v>0</v>
      </c>
      <c r="DE208" s="21">
        <f t="shared" si="337"/>
        <v>0</v>
      </c>
      <c r="DF208" s="21">
        <f t="shared" si="338"/>
        <v>0</v>
      </c>
      <c r="DG208" s="21">
        <f t="shared" si="339"/>
        <v>0</v>
      </c>
      <c r="DH208" s="21">
        <f t="shared" si="340"/>
        <v>0</v>
      </c>
      <c r="DI208" s="21">
        <f t="shared" si="341"/>
        <v>0</v>
      </c>
      <c r="DJ208" s="21">
        <f t="shared" si="342"/>
        <v>0</v>
      </c>
      <c r="DK208" s="21">
        <f t="shared" si="343"/>
        <v>0</v>
      </c>
      <c r="DL208" s="21">
        <f t="shared" si="344"/>
        <v>0</v>
      </c>
      <c r="DM208" s="21">
        <f t="shared" si="345"/>
        <v>0</v>
      </c>
      <c r="DN208" s="21">
        <f t="shared" si="346"/>
        <v>0</v>
      </c>
      <c r="DO208" s="21">
        <f t="shared" si="347"/>
        <v>0</v>
      </c>
      <c r="DP208" s="21">
        <f t="shared" si="348"/>
        <v>0</v>
      </c>
      <c r="DQ208" s="21">
        <f t="shared" si="349"/>
        <v>0</v>
      </c>
      <c r="DR208" s="21">
        <f t="shared" si="350"/>
        <v>0</v>
      </c>
      <c r="DS208" s="21">
        <f t="shared" si="351"/>
        <v>0</v>
      </c>
      <c r="DT208" s="21">
        <f t="shared" si="352"/>
        <v>0</v>
      </c>
      <c r="DU208" s="21">
        <f t="shared" si="353"/>
        <v>0</v>
      </c>
      <c r="DV208" s="21">
        <f t="shared" si="354"/>
        <v>0</v>
      </c>
    </row>
    <row r="209" spans="83:150" x14ac:dyDescent="0.3">
      <c r="CE209" s="34">
        <v>2058</v>
      </c>
      <c r="CF209" s="21">
        <f t="shared" si="312"/>
        <v>0</v>
      </c>
      <c r="CG209" s="21">
        <f t="shared" si="313"/>
        <v>0</v>
      </c>
      <c r="CH209" s="21">
        <f t="shared" si="314"/>
        <v>0</v>
      </c>
      <c r="CI209" s="21">
        <f t="shared" si="315"/>
        <v>0</v>
      </c>
      <c r="CJ209" s="21">
        <f t="shared" si="316"/>
        <v>0</v>
      </c>
      <c r="CK209" s="21">
        <f t="shared" si="317"/>
        <v>0</v>
      </c>
      <c r="CL209" s="21">
        <f t="shared" si="318"/>
        <v>0</v>
      </c>
      <c r="CM209" s="21">
        <f t="shared" si="319"/>
        <v>0</v>
      </c>
      <c r="CN209" s="21">
        <f t="shared" si="320"/>
        <v>0</v>
      </c>
      <c r="CO209" s="21">
        <f t="shared" si="321"/>
        <v>0</v>
      </c>
      <c r="CP209" s="21">
        <f t="shared" si="322"/>
        <v>0</v>
      </c>
      <c r="CQ209" s="21">
        <f t="shared" si="323"/>
        <v>0</v>
      </c>
      <c r="CR209" s="21">
        <f t="shared" si="324"/>
        <v>0</v>
      </c>
      <c r="CS209" s="21">
        <f t="shared" si="325"/>
        <v>0</v>
      </c>
      <c r="CT209" s="21">
        <f t="shared" si="326"/>
        <v>0</v>
      </c>
      <c r="CU209" s="21">
        <f t="shared" si="327"/>
        <v>0</v>
      </c>
      <c r="CV209" s="21">
        <f t="shared" si="328"/>
        <v>0</v>
      </c>
      <c r="CW209" s="21">
        <f t="shared" si="329"/>
        <v>0</v>
      </c>
      <c r="CX209" s="21">
        <f t="shared" si="330"/>
        <v>0</v>
      </c>
      <c r="CY209" s="21">
        <f t="shared" si="331"/>
        <v>0</v>
      </c>
      <c r="CZ209" s="21">
        <f t="shared" si="332"/>
        <v>0</v>
      </c>
      <c r="DA209" s="21">
        <f t="shared" si="333"/>
        <v>0</v>
      </c>
      <c r="DB209" s="21">
        <f t="shared" si="334"/>
        <v>0</v>
      </c>
      <c r="DC209" s="21">
        <f t="shared" si="335"/>
        <v>0</v>
      </c>
      <c r="DD209" s="21">
        <f t="shared" si="336"/>
        <v>0</v>
      </c>
      <c r="DE209" s="21">
        <f t="shared" si="337"/>
        <v>0</v>
      </c>
      <c r="DF209" s="21">
        <f t="shared" si="338"/>
        <v>0</v>
      </c>
      <c r="DG209" s="21">
        <f t="shared" si="339"/>
        <v>0</v>
      </c>
      <c r="DH209" s="21">
        <f t="shared" si="340"/>
        <v>0</v>
      </c>
      <c r="DI209" s="21">
        <f t="shared" si="341"/>
        <v>0</v>
      </c>
      <c r="DJ209" s="21">
        <f t="shared" si="342"/>
        <v>0</v>
      </c>
      <c r="DK209" s="21">
        <f t="shared" si="343"/>
        <v>0</v>
      </c>
      <c r="DL209" s="21">
        <f t="shared" si="344"/>
        <v>0</v>
      </c>
      <c r="DM209" s="21">
        <f t="shared" si="345"/>
        <v>0</v>
      </c>
      <c r="DN209" s="21">
        <f t="shared" si="346"/>
        <v>0</v>
      </c>
      <c r="DO209" s="21">
        <f t="shared" si="347"/>
        <v>0</v>
      </c>
      <c r="DP209" s="21">
        <f t="shared" si="348"/>
        <v>0</v>
      </c>
      <c r="DQ209" s="21">
        <f t="shared" si="349"/>
        <v>0</v>
      </c>
      <c r="DR209" s="21">
        <f t="shared" si="350"/>
        <v>0</v>
      </c>
      <c r="DS209" s="21">
        <f t="shared" si="351"/>
        <v>0</v>
      </c>
      <c r="DT209" s="21">
        <f t="shared" si="352"/>
        <v>0</v>
      </c>
      <c r="DU209" s="21">
        <f t="shared" si="353"/>
        <v>0</v>
      </c>
      <c r="DV209" s="21">
        <f t="shared" si="354"/>
        <v>0</v>
      </c>
    </row>
    <row r="210" spans="83:150" x14ac:dyDescent="0.3">
      <c r="CE210" s="34">
        <v>2059</v>
      </c>
      <c r="CF210" s="21">
        <f t="shared" si="312"/>
        <v>0</v>
      </c>
      <c r="CG210" s="21">
        <f t="shared" si="313"/>
        <v>0</v>
      </c>
      <c r="CH210" s="21">
        <f t="shared" si="314"/>
        <v>0</v>
      </c>
      <c r="CI210" s="21">
        <f t="shared" si="315"/>
        <v>0</v>
      </c>
      <c r="CJ210" s="21">
        <f t="shared" si="316"/>
        <v>0</v>
      </c>
      <c r="CK210" s="21">
        <f t="shared" si="317"/>
        <v>0</v>
      </c>
      <c r="CL210" s="21">
        <f t="shared" si="318"/>
        <v>0</v>
      </c>
      <c r="CM210" s="21">
        <f t="shared" si="319"/>
        <v>0</v>
      </c>
      <c r="CN210" s="21">
        <f t="shared" si="320"/>
        <v>0</v>
      </c>
      <c r="CO210" s="21">
        <f t="shared" si="321"/>
        <v>0</v>
      </c>
      <c r="CP210" s="21">
        <f t="shared" si="322"/>
        <v>0</v>
      </c>
      <c r="CQ210" s="21">
        <f t="shared" si="323"/>
        <v>0</v>
      </c>
      <c r="CR210" s="21">
        <f t="shared" si="324"/>
        <v>0</v>
      </c>
      <c r="CS210" s="21">
        <f t="shared" si="325"/>
        <v>0</v>
      </c>
      <c r="CT210" s="21">
        <f t="shared" si="326"/>
        <v>0</v>
      </c>
      <c r="CU210" s="21">
        <f t="shared" si="327"/>
        <v>0</v>
      </c>
      <c r="CV210" s="21">
        <f t="shared" si="328"/>
        <v>0</v>
      </c>
      <c r="CW210" s="21">
        <f t="shared" si="329"/>
        <v>0</v>
      </c>
      <c r="CX210" s="21">
        <f t="shared" si="330"/>
        <v>0</v>
      </c>
      <c r="CY210" s="21">
        <f t="shared" si="331"/>
        <v>0</v>
      </c>
      <c r="CZ210" s="21">
        <f t="shared" si="332"/>
        <v>0</v>
      </c>
      <c r="DA210" s="21">
        <f t="shared" si="333"/>
        <v>0</v>
      </c>
      <c r="DB210" s="21">
        <f t="shared" si="334"/>
        <v>0</v>
      </c>
      <c r="DC210" s="21">
        <f t="shared" si="335"/>
        <v>0</v>
      </c>
      <c r="DD210" s="21">
        <f t="shared" si="336"/>
        <v>0</v>
      </c>
      <c r="DE210" s="21">
        <f t="shared" si="337"/>
        <v>0</v>
      </c>
      <c r="DF210" s="21">
        <f t="shared" si="338"/>
        <v>0</v>
      </c>
      <c r="DG210" s="21">
        <f t="shared" si="339"/>
        <v>0</v>
      </c>
      <c r="DH210" s="21">
        <f t="shared" si="340"/>
        <v>0</v>
      </c>
      <c r="DI210" s="21">
        <f t="shared" si="341"/>
        <v>0</v>
      </c>
      <c r="DJ210" s="21">
        <f t="shared" si="342"/>
        <v>0</v>
      </c>
      <c r="DK210" s="21">
        <f t="shared" si="343"/>
        <v>0</v>
      </c>
      <c r="DL210" s="21">
        <f t="shared" si="344"/>
        <v>0</v>
      </c>
      <c r="DM210" s="21">
        <f t="shared" si="345"/>
        <v>0</v>
      </c>
      <c r="DN210" s="21">
        <f t="shared" si="346"/>
        <v>0</v>
      </c>
      <c r="DO210" s="21">
        <f t="shared" si="347"/>
        <v>0</v>
      </c>
      <c r="DP210" s="21">
        <f t="shared" si="348"/>
        <v>0</v>
      </c>
      <c r="DQ210" s="21">
        <f t="shared" si="349"/>
        <v>0</v>
      </c>
      <c r="DR210" s="21">
        <f t="shared" si="350"/>
        <v>0</v>
      </c>
      <c r="DS210" s="21">
        <f t="shared" si="351"/>
        <v>0</v>
      </c>
      <c r="DT210" s="21">
        <f t="shared" si="352"/>
        <v>0</v>
      </c>
      <c r="DU210" s="21">
        <f t="shared" si="353"/>
        <v>0</v>
      </c>
      <c r="DV210" s="21">
        <f t="shared" si="354"/>
        <v>0</v>
      </c>
    </row>
    <row r="211" spans="83:150" x14ac:dyDescent="0.3">
      <c r="CE211" s="34">
        <v>2060</v>
      </c>
      <c r="CF211" s="21">
        <f t="shared" si="312"/>
        <v>0</v>
      </c>
      <c r="CG211" s="21">
        <f t="shared" si="313"/>
        <v>0</v>
      </c>
      <c r="CH211" s="21">
        <f t="shared" si="314"/>
        <v>0</v>
      </c>
      <c r="CI211" s="21">
        <f t="shared" si="315"/>
        <v>0</v>
      </c>
      <c r="CJ211" s="21">
        <f t="shared" si="316"/>
        <v>0</v>
      </c>
      <c r="CK211" s="21">
        <f t="shared" si="317"/>
        <v>0</v>
      </c>
      <c r="CL211" s="21">
        <f t="shared" si="318"/>
        <v>0</v>
      </c>
      <c r="CM211" s="21">
        <f t="shared" si="319"/>
        <v>0</v>
      </c>
      <c r="CN211" s="21">
        <f t="shared" si="320"/>
        <v>0</v>
      </c>
      <c r="CO211" s="21">
        <f t="shared" si="321"/>
        <v>0</v>
      </c>
      <c r="CP211" s="21">
        <f t="shared" si="322"/>
        <v>0</v>
      </c>
      <c r="CQ211" s="21">
        <f t="shared" si="323"/>
        <v>0</v>
      </c>
      <c r="CR211" s="21">
        <f t="shared" si="324"/>
        <v>0</v>
      </c>
      <c r="CS211" s="21">
        <f t="shared" si="325"/>
        <v>0</v>
      </c>
      <c r="CT211" s="21">
        <f t="shared" si="326"/>
        <v>0</v>
      </c>
      <c r="CU211" s="21">
        <f t="shared" si="327"/>
        <v>0</v>
      </c>
      <c r="CV211" s="21">
        <f t="shared" si="328"/>
        <v>0</v>
      </c>
      <c r="CW211" s="21">
        <f t="shared" si="329"/>
        <v>0</v>
      </c>
      <c r="CX211" s="21">
        <f t="shared" si="330"/>
        <v>0</v>
      </c>
      <c r="CY211" s="21">
        <f t="shared" si="331"/>
        <v>0</v>
      </c>
      <c r="CZ211" s="21">
        <f t="shared" si="332"/>
        <v>0</v>
      </c>
      <c r="DA211" s="21">
        <f t="shared" si="333"/>
        <v>0</v>
      </c>
      <c r="DB211" s="21">
        <f t="shared" si="334"/>
        <v>0</v>
      </c>
      <c r="DC211" s="21">
        <f t="shared" si="335"/>
        <v>0</v>
      </c>
      <c r="DD211" s="21">
        <f t="shared" si="336"/>
        <v>0</v>
      </c>
      <c r="DE211" s="21">
        <f t="shared" si="337"/>
        <v>0</v>
      </c>
      <c r="DF211" s="21">
        <f t="shared" si="338"/>
        <v>0</v>
      </c>
      <c r="DG211" s="21">
        <f t="shared" si="339"/>
        <v>0</v>
      </c>
      <c r="DH211" s="21">
        <f t="shared" si="340"/>
        <v>0</v>
      </c>
      <c r="DI211" s="21">
        <f t="shared" si="341"/>
        <v>0</v>
      </c>
      <c r="DJ211" s="21">
        <f t="shared" si="342"/>
        <v>0</v>
      </c>
      <c r="DK211" s="21">
        <f t="shared" si="343"/>
        <v>0</v>
      </c>
      <c r="DL211" s="21">
        <f t="shared" si="344"/>
        <v>0</v>
      </c>
      <c r="DM211" s="21">
        <f t="shared" si="345"/>
        <v>0</v>
      </c>
      <c r="DN211" s="21">
        <f t="shared" si="346"/>
        <v>0</v>
      </c>
      <c r="DO211" s="21">
        <f t="shared" si="347"/>
        <v>0</v>
      </c>
      <c r="DP211" s="21">
        <f t="shared" si="348"/>
        <v>0</v>
      </c>
      <c r="DQ211" s="21">
        <f t="shared" si="349"/>
        <v>0</v>
      </c>
      <c r="DR211" s="21">
        <f t="shared" si="350"/>
        <v>0</v>
      </c>
      <c r="DS211" s="21">
        <f t="shared" si="351"/>
        <v>0</v>
      </c>
      <c r="DT211" s="21">
        <f t="shared" si="352"/>
        <v>0</v>
      </c>
      <c r="DU211" s="21">
        <f t="shared" si="353"/>
        <v>0</v>
      </c>
      <c r="DV211" s="21">
        <f t="shared" si="354"/>
        <v>0</v>
      </c>
    </row>
    <row r="214" spans="83:150" x14ac:dyDescent="0.3">
      <c r="CF214" s="21" t="s">
        <v>0</v>
      </c>
      <c r="CG214" s="21" t="s">
        <v>1</v>
      </c>
      <c r="CH214" s="21" t="s">
        <v>2</v>
      </c>
      <c r="CI214" s="21" t="s">
        <v>3</v>
      </c>
      <c r="CJ214" s="21" t="s">
        <v>4</v>
      </c>
      <c r="CK214" s="21" t="s">
        <v>5</v>
      </c>
      <c r="CL214" s="21">
        <v>2000</v>
      </c>
      <c r="CM214" s="21">
        <v>2001</v>
      </c>
      <c r="CN214" s="21">
        <v>2002</v>
      </c>
      <c r="CO214" s="21">
        <v>2003</v>
      </c>
      <c r="CP214" s="21">
        <v>2004</v>
      </c>
      <c r="CQ214" s="21">
        <v>2005</v>
      </c>
      <c r="CR214" s="21">
        <v>2006</v>
      </c>
      <c r="CS214" s="21">
        <v>2007</v>
      </c>
      <c r="CT214" s="21">
        <v>2008</v>
      </c>
      <c r="CU214" s="21">
        <v>2009</v>
      </c>
      <c r="CV214" s="21">
        <v>2010</v>
      </c>
      <c r="CW214" s="21">
        <v>2011</v>
      </c>
      <c r="CX214" s="21">
        <v>2012</v>
      </c>
      <c r="CY214" s="21">
        <v>2013</v>
      </c>
      <c r="CZ214" s="21">
        <v>2014</v>
      </c>
      <c r="DA214" s="21">
        <v>2015</v>
      </c>
      <c r="DB214" s="21">
        <v>2016</v>
      </c>
      <c r="DC214" s="21">
        <v>2017</v>
      </c>
      <c r="DD214" s="21">
        <v>2018</v>
      </c>
      <c r="DE214" s="21">
        <v>2019</v>
      </c>
      <c r="DF214" s="21">
        <v>2020</v>
      </c>
      <c r="DG214" s="21">
        <v>2021</v>
      </c>
      <c r="DH214" s="21">
        <v>2022</v>
      </c>
      <c r="DI214" s="21">
        <v>2023</v>
      </c>
      <c r="DJ214" s="21">
        <v>2024</v>
      </c>
      <c r="DK214" s="21">
        <v>2025</v>
      </c>
      <c r="DL214" s="21">
        <v>2026</v>
      </c>
      <c r="DM214" s="21">
        <v>2027</v>
      </c>
      <c r="DN214" s="21">
        <v>2028</v>
      </c>
      <c r="DO214" s="21">
        <v>2029</v>
      </c>
      <c r="DP214" s="21">
        <v>2030</v>
      </c>
      <c r="DQ214" s="21">
        <v>2031</v>
      </c>
      <c r="DR214" s="21">
        <v>2032</v>
      </c>
      <c r="DS214" s="21">
        <v>2033</v>
      </c>
      <c r="DT214" s="21">
        <v>2034</v>
      </c>
      <c r="DU214" s="21">
        <v>2035</v>
      </c>
      <c r="DV214" s="21">
        <v>2036</v>
      </c>
      <c r="DW214" s="21">
        <v>2037</v>
      </c>
      <c r="DX214" s="21">
        <v>2038</v>
      </c>
      <c r="DY214" s="21">
        <v>2039</v>
      </c>
      <c r="DZ214" s="21">
        <v>2040</v>
      </c>
      <c r="EA214" s="21">
        <v>2041</v>
      </c>
      <c r="EB214" s="21">
        <v>2042</v>
      </c>
      <c r="EC214" s="21">
        <v>2043</v>
      </c>
      <c r="ED214" s="21">
        <v>2044</v>
      </c>
      <c r="EF214" s="21">
        <v>2039</v>
      </c>
      <c r="EG214" s="21">
        <v>2038</v>
      </c>
      <c r="EH214" s="21">
        <v>2039</v>
      </c>
      <c r="EI214" s="21">
        <v>2040</v>
      </c>
      <c r="EJ214" s="21">
        <v>2041</v>
      </c>
      <c r="EK214" s="21">
        <v>2042</v>
      </c>
      <c r="EL214" s="21">
        <v>2043</v>
      </c>
      <c r="EM214" s="61">
        <v>2044</v>
      </c>
      <c r="EP214" s="21">
        <v>2056</v>
      </c>
      <c r="EQ214" s="21">
        <v>2057</v>
      </c>
      <c r="ER214" s="21">
        <v>2058</v>
      </c>
      <c r="ES214" s="21">
        <v>2059</v>
      </c>
      <c r="ET214" s="21">
        <v>2060</v>
      </c>
    </row>
    <row r="215" spans="83:150" x14ac:dyDescent="0.3">
      <c r="CF215" s="21">
        <v>1944.5</v>
      </c>
      <c r="CG215" s="21">
        <v>1954.5</v>
      </c>
      <c r="CH215" s="21">
        <v>1964.5</v>
      </c>
      <c r="CI215" s="21">
        <v>1974.5</v>
      </c>
      <c r="CJ215" s="21">
        <v>1984.5</v>
      </c>
      <c r="CK215" s="21">
        <v>1994.5</v>
      </c>
      <c r="CL215" s="21">
        <v>2000</v>
      </c>
      <c r="CM215" s="21">
        <v>2001</v>
      </c>
      <c r="CN215" s="21">
        <v>2002</v>
      </c>
      <c r="CO215" s="21">
        <v>2003</v>
      </c>
      <c r="CP215" s="21">
        <v>2004</v>
      </c>
      <c r="CQ215" s="21">
        <v>2005</v>
      </c>
      <c r="CR215" s="21">
        <v>2006</v>
      </c>
      <c r="CS215" s="21">
        <v>2007</v>
      </c>
      <c r="CT215" s="21">
        <v>2008</v>
      </c>
      <c r="CU215" s="21">
        <v>2009</v>
      </c>
      <c r="CV215" s="21">
        <v>2010</v>
      </c>
      <c r="CW215" s="21">
        <v>2011</v>
      </c>
      <c r="CX215" s="21">
        <v>2012</v>
      </c>
      <c r="CY215" s="21">
        <v>2013</v>
      </c>
      <c r="CZ215" s="21">
        <v>2014</v>
      </c>
      <c r="DA215" s="21">
        <v>2015</v>
      </c>
      <c r="DB215" s="21">
        <v>2016</v>
      </c>
      <c r="DC215" s="21">
        <v>2017</v>
      </c>
      <c r="DD215" s="21">
        <v>2018</v>
      </c>
      <c r="DE215" s="21">
        <v>2019</v>
      </c>
      <c r="DF215" s="21">
        <v>2020</v>
      </c>
      <c r="DG215" s="21">
        <v>2021</v>
      </c>
      <c r="DH215" s="21">
        <v>2022</v>
      </c>
      <c r="DI215" s="21">
        <v>2023</v>
      </c>
      <c r="DJ215" s="21">
        <v>2024</v>
      </c>
      <c r="DK215" s="21">
        <v>2025</v>
      </c>
      <c r="DL215" s="21">
        <v>2026</v>
      </c>
      <c r="DM215" s="21">
        <v>2027</v>
      </c>
      <c r="DN215" s="21">
        <v>2028</v>
      </c>
      <c r="DO215" s="21">
        <v>2029</v>
      </c>
      <c r="DP215" s="21">
        <v>2030</v>
      </c>
      <c r="DQ215" s="21">
        <v>2031</v>
      </c>
      <c r="DR215" s="21">
        <v>2032</v>
      </c>
      <c r="DS215" s="21">
        <v>2033</v>
      </c>
      <c r="DT215" s="21">
        <v>2034</v>
      </c>
      <c r="DU215" s="21">
        <v>2035</v>
      </c>
      <c r="DV215" s="21">
        <v>2036</v>
      </c>
      <c r="DW215" s="21">
        <v>2037</v>
      </c>
      <c r="DX215" s="21">
        <v>2038</v>
      </c>
      <c r="DY215" s="21">
        <v>2039</v>
      </c>
      <c r="DZ215" s="21">
        <v>2040</v>
      </c>
      <c r="EA215" s="21">
        <v>2041</v>
      </c>
      <c r="EB215" s="21">
        <v>2042</v>
      </c>
      <c r="EC215" s="21">
        <v>2043</v>
      </c>
      <c r="ED215" s="21">
        <v>2044</v>
      </c>
      <c r="EF215" s="21">
        <v>2039</v>
      </c>
      <c r="EG215" s="21">
        <v>2038</v>
      </c>
      <c r="EH215" s="21">
        <v>2039</v>
      </c>
      <c r="EI215" s="21">
        <v>2040</v>
      </c>
      <c r="EJ215" s="21">
        <v>2041</v>
      </c>
      <c r="EK215" s="21">
        <v>2042</v>
      </c>
      <c r="EL215" s="21">
        <v>2043</v>
      </c>
      <c r="EM215" s="61">
        <v>2044</v>
      </c>
      <c r="EP215" s="21">
        <v>2056</v>
      </c>
      <c r="EQ215" s="21">
        <v>2057</v>
      </c>
      <c r="ER215" s="21">
        <v>2058</v>
      </c>
      <c r="ES215" s="21">
        <v>2059</v>
      </c>
      <c r="ET215" s="21">
        <v>2060</v>
      </c>
    </row>
    <row r="216" spans="83:150" x14ac:dyDescent="0.3">
      <c r="CE216" s="21">
        <v>2005</v>
      </c>
      <c r="CF216" s="21">
        <v>0</v>
      </c>
      <c r="CG216" s="21">
        <v>0</v>
      </c>
      <c r="CH216" s="21">
        <v>0</v>
      </c>
      <c r="CI216" s="21">
        <v>0</v>
      </c>
      <c r="CJ216" s="21">
        <v>0</v>
      </c>
      <c r="CK216" s="21">
        <v>0</v>
      </c>
      <c r="CL216" s="21">
        <v>0</v>
      </c>
      <c r="CM216" s="21">
        <v>0</v>
      </c>
      <c r="CN216" s="21">
        <v>0</v>
      </c>
      <c r="CO216" s="21">
        <v>0</v>
      </c>
      <c r="CP216" s="21">
        <v>0</v>
      </c>
      <c r="CQ216" s="21">
        <v>0</v>
      </c>
      <c r="CR216" s="21">
        <v>0</v>
      </c>
      <c r="CS216" s="21">
        <v>0</v>
      </c>
      <c r="CT216" s="21">
        <v>0</v>
      </c>
      <c r="CU216" s="21">
        <v>0</v>
      </c>
      <c r="CV216" s="21">
        <v>0</v>
      </c>
      <c r="CW216" s="21">
        <v>0</v>
      </c>
      <c r="CX216" s="21">
        <v>0</v>
      </c>
      <c r="CY216" s="21">
        <v>0</v>
      </c>
      <c r="CZ216" s="21">
        <v>0</v>
      </c>
      <c r="DA216" s="21">
        <v>0</v>
      </c>
      <c r="DB216" s="21">
        <v>0</v>
      </c>
      <c r="DC216" s="21">
        <v>0</v>
      </c>
      <c r="DD216" s="21">
        <v>0</v>
      </c>
      <c r="DE216" s="21">
        <v>0</v>
      </c>
      <c r="DF216" s="21">
        <v>0</v>
      </c>
      <c r="DG216" s="21">
        <v>0</v>
      </c>
      <c r="DH216" s="21">
        <v>0</v>
      </c>
      <c r="DI216" s="21">
        <v>0</v>
      </c>
      <c r="DJ216" s="21">
        <v>0</v>
      </c>
      <c r="DK216" s="21">
        <v>0</v>
      </c>
      <c r="DL216" s="21">
        <v>0</v>
      </c>
      <c r="DM216" s="21">
        <v>0</v>
      </c>
      <c r="DN216" s="21">
        <v>0</v>
      </c>
      <c r="DO216" s="21">
        <v>0</v>
      </c>
      <c r="DP216" s="21">
        <v>0</v>
      </c>
      <c r="DQ216" s="21">
        <v>0</v>
      </c>
      <c r="DR216" s="21">
        <v>0</v>
      </c>
      <c r="DS216" s="21">
        <v>0</v>
      </c>
      <c r="DT216" s="21">
        <v>0</v>
      </c>
      <c r="DU216" s="21">
        <v>0</v>
      </c>
      <c r="DV216" s="21">
        <v>0</v>
      </c>
      <c r="DW216" s="21">
        <v>0</v>
      </c>
      <c r="DX216" s="21">
        <v>0</v>
      </c>
      <c r="DY216" s="21">
        <v>0</v>
      </c>
      <c r="DZ216" s="21">
        <v>0</v>
      </c>
      <c r="EA216" s="21">
        <v>0</v>
      </c>
      <c r="EB216" s="21">
        <v>0</v>
      </c>
      <c r="EC216" s="21">
        <v>0</v>
      </c>
      <c r="ED216" s="21">
        <v>0</v>
      </c>
      <c r="EF216" s="21">
        <v>0</v>
      </c>
      <c r="EG216" s="21">
        <v>0</v>
      </c>
      <c r="EH216" s="21">
        <v>0</v>
      </c>
      <c r="EI216" s="21">
        <v>0</v>
      </c>
      <c r="EJ216" s="21">
        <v>0</v>
      </c>
      <c r="EK216" s="21">
        <v>0</v>
      </c>
      <c r="EL216" s="21">
        <v>0</v>
      </c>
      <c r="EM216" s="61">
        <v>0</v>
      </c>
      <c r="EP216" s="21">
        <v>0</v>
      </c>
      <c r="EQ216" s="21">
        <v>0</v>
      </c>
      <c r="ER216" s="21">
        <v>0</v>
      </c>
      <c r="ES216" s="21">
        <v>0</v>
      </c>
      <c r="ET216" s="21">
        <v>0</v>
      </c>
    </row>
    <row r="217" spans="83:150" x14ac:dyDescent="0.3">
      <c r="CE217" s="21">
        <v>2006</v>
      </c>
      <c r="CF217" s="21">
        <v>0</v>
      </c>
      <c r="CG217" s="21">
        <v>0</v>
      </c>
      <c r="CH217" s="21">
        <v>0</v>
      </c>
      <c r="CI217" s="21">
        <v>0</v>
      </c>
      <c r="CJ217" s="21">
        <v>0</v>
      </c>
      <c r="CK217" s="21">
        <v>0</v>
      </c>
      <c r="CL217" s="21">
        <v>0</v>
      </c>
      <c r="CM217" s="21">
        <v>0</v>
      </c>
      <c r="CN217" s="21">
        <v>0</v>
      </c>
      <c r="CO217" s="21">
        <v>0</v>
      </c>
      <c r="CP217" s="21">
        <v>0</v>
      </c>
      <c r="CQ217" s="21">
        <v>0</v>
      </c>
      <c r="CR217" s="21">
        <v>0</v>
      </c>
      <c r="CS217" s="21">
        <v>0</v>
      </c>
      <c r="CT217" s="21">
        <v>0</v>
      </c>
      <c r="CU217" s="21">
        <v>0</v>
      </c>
      <c r="CV217" s="21">
        <v>0</v>
      </c>
      <c r="CW217" s="21">
        <v>0</v>
      </c>
      <c r="CX217" s="21">
        <v>0</v>
      </c>
      <c r="CY217" s="21">
        <v>0</v>
      </c>
      <c r="CZ217" s="21">
        <v>0</v>
      </c>
      <c r="DA217" s="21">
        <v>0</v>
      </c>
      <c r="DB217" s="21">
        <v>0</v>
      </c>
      <c r="DC217" s="21">
        <v>0</v>
      </c>
      <c r="DD217" s="21">
        <v>0</v>
      </c>
      <c r="DE217" s="21">
        <v>0</v>
      </c>
      <c r="DF217" s="21">
        <v>0</v>
      </c>
      <c r="DG217" s="21">
        <v>0</v>
      </c>
      <c r="DH217" s="21">
        <v>0</v>
      </c>
      <c r="DI217" s="21">
        <v>0</v>
      </c>
      <c r="DJ217" s="21">
        <v>0</v>
      </c>
      <c r="DK217" s="21">
        <v>0</v>
      </c>
      <c r="DL217" s="21">
        <v>0</v>
      </c>
      <c r="DM217" s="21">
        <v>0</v>
      </c>
      <c r="DN217" s="21">
        <v>0</v>
      </c>
      <c r="DO217" s="21">
        <v>0</v>
      </c>
      <c r="DP217" s="21">
        <v>0</v>
      </c>
      <c r="DQ217" s="21">
        <v>0</v>
      </c>
      <c r="DR217" s="21">
        <v>0</v>
      </c>
      <c r="DS217" s="21">
        <v>0</v>
      </c>
      <c r="DT217" s="21">
        <v>0</v>
      </c>
      <c r="DU217" s="21">
        <v>0</v>
      </c>
      <c r="DV217" s="21">
        <v>0</v>
      </c>
      <c r="DW217" s="21">
        <v>0</v>
      </c>
      <c r="DX217" s="21">
        <v>0</v>
      </c>
      <c r="DY217" s="21">
        <v>0</v>
      </c>
      <c r="DZ217" s="21">
        <v>0</v>
      </c>
      <c r="EA217" s="21">
        <v>0</v>
      </c>
      <c r="EB217" s="21">
        <v>0</v>
      </c>
      <c r="EC217" s="21">
        <v>0</v>
      </c>
      <c r="ED217" s="21">
        <v>0</v>
      </c>
      <c r="EF217" s="21">
        <v>0</v>
      </c>
      <c r="EG217" s="21">
        <v>0</v>
      </c>
      <c r="EH217" s="21">
        <v>0</v>
      </c>
      <c r="EI217" s="21">
        <v>0</v>
      </c>
      <c r="EJ217" s="21">
        <v>0</v>
      </c>
      <c r="EK217" s="21">
        <v>0</v>
      </c>
      <c r="EL217" s="21">
        <v>0</v>
      </c>
      <c r="EM217" s="61">
        <v>0</v>
      </c>
      <c r="EP217" s="21">
        <v>0</v>
      </c>
      <c r="EQ217" s="21">
        <v>0</v>
      </c>
      <c r="ER217" s="21">
        <v>0</v>
      </c>
      <c r="ES217" s="21">
        <v>0</v>
      </c>
      <c r="ET217" s="21">
        <v>0</v>
      </c>
    </row>
    <row r="218" spans="83:150" x14ac:dyDescent="0.3">
      <c r="CE218" s="21">
        <v>2007</v>
      </c>
      <c r="CF218" s="21">
        <v>0</v>
      </c>
      <c r="CG218" s="21">
        <v>0</v>
      </c>
      <c r="CH218" s="21">
        <v>0</v>
      </c>
      <c r="CI218" s="21">
        <v>0</v>
      </c>
      <c r="CJ218" s="21">
        <v>0</v>
      </c>
      <c r="CK218" s="21">
        <v>0</v>
      </c>
      <c r="CL218" s="21">
        <v>0</v>
      </c>
      <c r="CM218" s="21">
        <v>0</v>
      </c>
      <c r="CN218" s="21">
        <v>0</v>
      </c>
      <c r="CO218" s="21">
        <v>0</v>
      </c>
      <c r="CP218" s="21">
        <v>0</v>
      </c>
      <c r="CQ218" s="21">
        <v>0</v>
      </c>
      <c r="CR218" s="21">
        <v>0</v>
      </c>
      <c r="CS218" s="21">
        <v>0</v>
      </c>
      <c r="CT218" s="21">
        <v>0</v>
      </c>
      <c r="CU218" s="21">
        <v>0</v>
      </c>
      <c r="CV218" s="21">
        <v>0</v>
      </c>
      <c r="CW218" s="21">
        <v>0</v>
      </c>
      <c r="CX218" s="21">
        <v>0</v>
      </c>
      <c r="CY218" s="21">
        <v>0</v>
      </c>
      <c r="CZ218" s="21">
        <v>0</v>
      </c>
      <c r="DA218" s="21">
        <v>0</v>
      </c>
      <c r="DB218" s="21">
        <v>0</v>
      </c>
      <c r="DC218" s="21">
        <v>0</v>
      </c>
      <c r="DD218" s="21">
        <v>0</v>
      </c>
      <c r="DE218" s="21">
        <v>0</v>
      </c>
      <c r="DF218" s="21">
        <v>0</v>
      </c>
      <c r="DG218" s="21">
        <v>0</v>
      </c>
      <c r="DH218" s="21">
        <v>0</v>
      </c>
      <c r="DI218" s="21">
        <v>0</v>
      </c>
      <c r="DJ218" s="21">
        <v>0</v>
      </c>
      <c r="DK218" s="21">
        <v>0</v>
      </c>
      <c r="DL218" s="21">
        <v>0</v>
      </c>
      <c r="DM218" s="21">
        <v>0</v>
      </c>
      <c r="DN218" s="21">
        <v>0</v>
      </c>
      <c r="DO218" s="21">
        <v>0</v>
      </c>
      <c r="DP218" s="21">
        <v>0</v>
      </c>
      <c r="DQ218" s="21">
        <v>0</v>
      </c>
      <c r="DR218" s="21">
        <v>0</v>
      </c>
      <c r="DS218" s="21">
        <v>0</v>
      </c>
      <c r="DT218" s="21">
        <v>0</v>
      </c>
      <c r="DU218" s="21">
        <v>0</v>
      </c>
      <c r="DV218" s="21">
        <v>0</v>
      </c>
      <c r="DW218" s="21">
        <v>0</v>
      </c>
      <c r="DX218" s="21">
        <v>0</v>
      </c>
      <c r="DY218" s="21">
        <v>0</v>
      </c>
      <c r="DZ218" s="21">
        <v>0</v>
      </c>
      <c r="EA218" s="21">
        <v>0</v>
      </c>
      <c r="EB218" s="21">
        <v>0</v>
      </c>
      <c r="EC218" s="21">
        <v>0</v>
      </c>
      <c r="ED218" s="21">
        <v>0</v>
      </c>
      <c r="EF218" s="21">
        <v>0</v>
      </c>
      <c r="EG218" s="21">
        <v>0</v>
      </c>
      <c r="EH218" s="21">
        <v>0</v>
      </c>
      <c r="EI218" s="21">
        <v>0</v>
      </c>
      <c r="EJ218" s="21">
        <v>0</v>
      </c>
      <c r="EK218" s="21">
        <v>0</v>
      </c>
      <c r="EL218" s="21">
        <v>0</v>
      </c>
      <c r="EM218" s="61">
        <v>0</v>
      </c>
      <c r="EP218" s="21">
        <v>0</v>
      </c>
      <c r="EQ218" s="21">
        <v>0</v>
      </c>
      <c r="ER218" s="21">
        <v>0</v>
      </c>
      <c r="ES218" s="21">
        <v>0</v>
      </c>
      <c r="ET218" s="21">
        <v>0</v>
      </c>
    </row>
    <row r="219" spans="83:150" x14ac:dyDescent="0.3">
      <c r="CE219" s="21">
        <v>2008</v>
      </c>
      <c r="CF219" s="21">
        <v>0</v>
      </c>
      <c r="CG219" s="21">
        <v>0</v>
      </c>
      <c r="CH219" s="21">
        <v>0</v>
      </c>
      <c r="CI219" s="21">
        <v>0</v>
      </c>
      <c r="CJ219" s="21">
        <v>0</v>
      </c>
      <c r="CK219" s="21">
        <v>0</v>
      </c>
      <c r="CL219" s="21">
        <v>0</v>
      </c>
      <c r="CM219" s="21">
        <v>0</v>
      </c>
      <c r="CN219" s="21">
        <v>0</v>
      </c>
      <c r="CO219" s="21">
        <v>0</v>
      </c>
      <c r="CP219" s="21">
        <v>0</v>
      </c>
      <c r="CQ219" s="21">
        <v>0</v>
      </c>
      <c r="CR219" s="21">
        <v>0</v>
      </c>
      <c r="CS219" s="21">
        <v>0</v>
      </c>
      <c r="CT219" s="21">
        <v>0</v>
      </c>
      <c r="CU219" s="21">
        <v>0</v>
      </c>
      <c r="CV219" s="21">
        <v>0</v>
      </c>
      <c r="CW219" s="21">
        <v>0</v>
      </c>
      <c r="CX219" s="21">
        <v>0</v>
      </c>
      <c r="CY219" s="21">
        <v>0</v>
      </c>
      <c r="CZ219" s="21">
        <v>0</v>
      </c>
      <c r="DA219" s="21">
        <v>0</v>
      </c>
      <c r="DB219" s="21">
        <v>0</v>
      </c>
      <c r="DC219" s="21">
        <v>0</v>
      </c>
      <c r="DD219" s="21">
        <v>0</v>
      </c>
      <c r="DE219" s="21">
        <v>0</v>
      </c>
      <c r="DF219" s="21">
        <v>0</v>
      </c>
      <c r="DG219" s="21">
        <v>0</v>
      </c>
      <c r="DH219" s="21">
        <v>0</v>
      </c>
      <c r="DI219" s="21">
        <v>0</v>
      </c>
      <c r="DJ219" s="21">
        <v>0</v>
      </c>
      <c r="DK219" s="21">
        <v>0</v>
      </c>
      <c r="DL219" s="21">
        <v>0</v>
      </c>
      <c r="DM219" s="21">
        <v>0</v>
      </c>
      <c r="DN219" s="21">
        <v>0</v>
      </c>
      <c r="DO219" s="21">
        <v>0</v>
      </c>
      <c r="DP219" s="21">
        <v>0</v>
      </c>
      <c r="DQ219" s="21">
        <v>0</v>
      </c>
      <c r="DR219" s="21">
        <v>0</v>
      </c>
      <c r="DS219" s="21">
        <v>0</v>
      </c>
      <c r="DT219" s="21">
        <v>0</v>
      </c>
      <c r="DU219" s="21">
        <v>0</v>
      </c>
      <c r="DV219" s="21">
        <v>0</v>
      </c>
      <c r="DW219" s="21">
        <v>0</v>
      </c>
      <c r="DX219" s="21">
        <v>0</v>
      </c>
      <c r="DY219" s="21">
        <v>0</v>
      </c>
      <c r="DZ219" s="21">
        <v>0</v>
      </c>
      <c r="EA219" s="21">
        <v>0</v>
      </c>
      <c r="EB219" s="21">
        <v>0</v>
      </c>
      <c r="EC219" s="21">
        <v>0</v>
      </c>
      <c r="ED219" s="21">
        <v>0</v>
      </c>
      <c r="EF219" s="21">
        <v>0</v>
      </c>
      <c r="EG219" s="21">
        <v>0</v>
      </c>
      <c r="EH219" s="21">
        <v>0</v>
      </c>
      <c r="EI219" s="21">
        <v>0</v>
      </c>
      <c r="EJ219" s="21">
        <v>0</v>
      </c>
      <c r="EK219" s="21">
        <v>0</v>
      </c>
      <c r="EL219" s="21">
        <v>0</v>
      </c>
      <c r="EM219" s="61">
        <v>0</v>
      </c>
      <c r="EP219" s="21">
        <v>0</v>
      </c>
      <c r="EQ219" s="21">
        <v>0</v>
      </c>
      <c r="ER219" s="21">
        <v>0</v>
      </c>
      <c r="ES219" s="21">
        <v>0</v>
      </c>
      <c r="ET219" s="21">
        <v>0</v>
      </c>
    </row>
    <row r="220" spans="83:150" x14ac:dyDescent="0.3">
      <c r="CE220" s="21">
        <v>2009</v>
      </c>
      <c r="CF220" s="21">
        <v>0</v>
      </c>
      <c r="CG220" s="21">
        <v>0</v>
      </c>
      <c r="CH220" s="21">
        <v>0</v>
      </c>
      <c r="CI220" s="21">
        <v>0</v>
      </c>
      <c r="CJ220" s="21">
        <v>0</v>
      </c>
      <c r="CK220" s="21">
        <v>0</v>
      </c>
      <c r="CL220" s="21">
        <v>0</v>
      </c>
      <c r="CM220" s="21">
        <v>0</v>
      </c>
      <c r="CN220" s="21">
        <v>0</v>
      </c>
      <c r="CO220" s="21">
        <v>0</v>
      </c>
      <c r="CP220" s="21">
        <v>0</v>
      </c>
      <c r="CQ220" s="21">
        <v>0</v>
      </c>
      <c r="CR220" s="21">
        <v>0</v>
      </c>
      <c r="CS220" s="21">
        <v>0</v>
      </c>
      <c r="CT220" s="21">
        <v>0</v>
      </c>
      <c r="CU220" s="21">
        <v>0</v>
      </c>
      <c r="CV220" s="21">
        <v>0</v>
      </c>
      <c r="CW220" s="21">
        <v>0</v>
      </c>
      <c r="CX220" s="21">
        <v>0</v>
      </c>
      <c r="CY220" s="21">
        <v>0</v>
      </c>
      <c r="CZ220" s="21">
        <v>0</v>
      </c>
      <c r="DA220" s="21">
        <v>0</v>
      </c>
      <c r="DB220" s="21">
        <v>0</v>
      </c>
      <c r="DC220" s="21">
        <v>0</v>
      </c>
      <c r="DD220" s="21">
        <v>0</v>
      </c>
      <c r="DE220" s="21">
        <v>0</v>
      </c>
      <c r="DF220" s="21">
        <v>0</v>
      </c>
      <c r="DG220" s="21">
        <v>0</v>
      </c>
      <c r="DH220" s="21">
        <v>0</v>
      </c>
      <c r="DI220" s="21">
        <v>0</v>
      </c>
      <c r="DJ220" s="21">
        <v>0</v>
      </c>
      <c r="DK220" s="21">
        <v>0</v>
      </c>
      <c r="DL220" s="21">
        <v>0</v>
      </c>
      <c r="DM220" s="21">
        <v>0</v>
      </c>
      <c r="DN220" s="21">
        <v>0</v>
      </c>
      <c r="DO220" s="21">
        <v>0</v>
      </c>
      <c r="DP220" s="21">
        <v>0</v>
      </c>
      <c r="DQ220" s="21">
        <v>0</v>
      </c>
      <c r="DR220" s="21">
        <v>0</v>
      </c>
      <c r="DS220" s="21">
        <v>0</v>
      </c>
      <c r="DT220" s="21">
        <v>0</v>
      </c>
      <c r="DU220" s="21">
        <v>0</v>
      </c>
      <c r="DV220" s="21">
        <v>0</v>
      </c>
      <c r="DW220" s="21">
        <v>0</v>
      </c>
      <c r="DX220" s="21">
        <v>0</v>
      </c>
      <c r="DY220" s="21">
        <v>0</v>
      </c>
      <c r="DZ220" s="21">
        <v>0</v>
      </c>
      <c r="EA220" s="21">
        <v>0</v>
      </c>
      <c r="EB220" s="21">
        <v>0</v>
      </c>
      <c r="EC220" s="21">
        <v>0</v>
      </c>
      <c r="ED220" s="21">
        <v>0</v>
      </c>
      <c r="EF220" s="21">
        <v>0</v>
      </c>
      <c r="EG220" s="21">
        <v>0</v>
      </c>
      <c r="EH220" s="21">
        <v>0</v>
      </c>
      <c r="EI220" s="21">
        <v>0</v>
      </c>
      <c r="EJ220" s="21">
        <v>0</v>
      </c>
      <c r="EK220" s="21">
        <v>0</v>
      </c>
      <c r="EL220" s="21">
        <v>0</v>
      </c>
      <c r="EM220" s="61">
        <v>0</v>
      </c>
      <c r="EP220" s="21">
        <v>0</v>
      </c>
      <c r="EQ220" s="21">
        <v>0</v>
      </c>
      <c r="ER220" s="21">
        <v>0</v>
      </c>
      <c r="ES220" s="21">
        <v>0</v>
      </c>
      <c r="ET220" s="21">
        <v>0</v>
      </c>
    </row>
    <row r="221" spans="83:150" x14ac:dyDescent="0.3">
      <c r="CE221" s="21">
        <v>2010</v>
      </c>
      <c r="CF221" s="21">
        <v>0</v>
      </c>
      <c r="CG221" s="21">
        <v>0</v>
      </c>
      <c r="CH221" s="21">
        <v>0</v>
      </c>
      <c r="CI221" s="21">
        <v>0</v>
      </c>
      <c r="CJ221" s="21">
        <v>0</v>
      </c>
      <c r="CK221" s="21">
        <v>0</v>
      </c>
      <c r="CL221" s="21">
        <v>0</v>
      </c>
      <c r="CM221" s="21">
        <v>0</v>
      </c>
      <c r="CN221" s="21">
        <v>0</v>
      </c>
      <c r="CO221" s="21">
        <v>0</v>
      </c>
      <c r="CP221" s="21">
        <v>0</v>
      </c>
      <c r="CQ221" s="21">
        <v>0</v>
      </c>
      <c r="CR221" s="21">
        <v>0</v>
      </c>
      <c r="CS221" s="21">
        <v>0</v>
      </c>
      <c r="CT221" s="21">
        <v>0</v>
      </c>
      <c r="CU221" s="21">
        <v>0</v>
      </c>
      <c r="CV221" s="21">
        <v>0</v>
      </c>
      <c r="CW221" s="21">
        <v>0</v>
      </c>
      <c r="CX221" s="21">
        <v>0</v>
      </c>
      <c r="CY221" s="21">
        <v>0</v>
      </c>
      <c r="CZ221" s="21">
        <v>0</v>
      </c>
      <c r="DA221" s="21">
        <v>0</v>
      </c>
      <c r="DB221" s="21">
        <v>0</v>
      </c>
      <c r="DC221" s="21">
        <v>0</v>
      </c>
      <c r="DD221" s="21">
        <v>0</v>
      </c>
      <c r="DE221" s="21">
        <v>0</v>
      </c>
      <c r="DF221" s="21">
        <v>0</v>
      </c>
      <c r="DG221" s="21">
        <v>0</v>
      </c>
      <c r="DH221" s="21">
        <v>0</v>
      </c>
      <c r="DI221" s="21">
        <v>0</v>
      </c>
      <c r="DJ221" s="21">
        <v>0</v>
      </c>
      <c r="DK221" s="21">
        <v>0</v>
      </c>
      <c r="DL221" s="21">
        <v>0</v>
      </c>
      <c r="DM221" s="21">
        <v>0</v>
      </c>
      <c r="DN221" s="21">
        <v>0</v>
      </c>
      <c r="DO221" s="21">
        <v>0</v>
      </c>
      <c r="DP221" s="21">
        <v>0</v>
      </c>
      <c r="DQ221" s="21">
        <v>0</v>
      </c>
      <c r="DR221" s="21">
        <v>0</v>
      </c>
      <c r="DS221" s="21">
        <v>0</v>
      </c>
      <c r="DT221" s="21">
        <v>0</v>
      </c>
      <c r="DU221" s="21">
        <v>0</v>
      </c>
      <c r="DV221" s="21">
        <v>0</v>
      </c>
      <c r="DW221" s="21">
        <v>0</v>
      </c>
      <c r="DX221" s="21">
        <v>0</v>
      </c>
      <c r="DY221" s="21">
        <v>0</v>
      </c>
      <c r="DZ221" s="21">
        <v>0</v>
      </c>
      <c r="EA221" s="21">
        <v>0</v>
      </c>
      <c r="EB221" s="21">
        <v>0</v>
      </c>
      <c r="EC221" s="21">
        <v>0</v>
      </c>
      <c r="ED221" s="21">
        <v>0</v>
      </c>
      <c r="EF221" s="21">
        <v>0</v>
      </c>
      <c r="EG221" s="21">
        <v>0</v>
      </c>
      <c r="EH221" s="21">
        <v>0</v>
      </c>
      <c r="EI221" s="21">
        <v>0</v>
      </c>
      <c r="EJ221" s="21">
        <v>0</v>
      </c>
      <c r="EK221" s="21">
        <v>0</v>
      </c>
      <c r="EL221" s="21">
        <v>0</v>
      </c>
      <c r="EM221" s="61">
        <v>0</v>
      </c>
      <c r="EP221" s="21">
        <v>0</v>
      </c>
      <c r="EQ221" s="21">
        <v>0</v>
      </c>
      <c r="ER221" s="21">
        <v>0</v>
      </c>
      <c r="ES221" s="21">
        <v>0</v>
      </c>
      <c r="ET221" s="21">
        <v>0</v>
      </c>
    </row>
    <row r="222" spans="83:150" x14ac:dyDescent="0.3">
      <c r="CE222" s="21">
        <v>2011</v>
      </c>
      <c r="CF222" s="21">
        <v>0</v>
      </c>
      <c r="CG222" s="21">
        <v>0</v>
      </c>
      <c r="CH222" s="21">
        <v>0</v>
      </c>
      <c r="CI222" s="21">
        <v>0</v>
      </c>
      <c r="CJ222" s="21">
        <v>0</v>
      </c>
      <c r="CK222" s="21">
        <v>0</v>
      </c>
      <c r="CL222" s="21">
        <v>0</v>
      </c>
      <c r="CM222" s="21">
        <v>0</v>
      </c>
      <c r="CN222" s="21">
        <v>0</v>
      </c>
      <c r="CO222" s="21">
        <v>0</v>
      </c>
      <c r="CP222" s="21">
        <v>0</v>
      </c>
      <c r="CQ222" s="21">
        <v>0</v>
      </c>
      <c r="CR222" s="21">
        <v>0</v>
      </c>
      <c r="CS222" s="21">
        <v>0</v>
      </c>
      <c r="CT222" s="21">
        <v>0</v>
      </c>
      <c r="CU222" s="21">
        <v>0</v>
      </c>
      <c r="CV222" s="21">
        <v>0</v>
      </c>
      <c r="CW222" s="21">
        <v>0</v>
      </c>
      <c r="CX222" s="21">
        <v>0</v>
      </c>
      <c r="CY222" s="21">
        <v>0</v>
      </c>
      <c r="CZ222" s="21">
        <v>0</v>
      </c>
      <c r="DA222" s="21">
        <v>0</v>
      </c>
      <c r="DB222" s="21">
        <v>0</v>
      </c>
      <c r="DC222" s="21">
        <v>0</v>
      </c>
      <c r="DD222" s="21">
        <v>0</v>
      </c>
      <c r="DE222" s="21">
        <v>0</v>
      </c>
      <c r="DF222" s="21">
        <v>0</v>
      </c>
      <c r="DG222" s="21">
        <v>0</v>
      </c>
      <c r="DH222" s="21">
        <v>0</v>
      </c>
      <c r="DI222" s="21">
        <v>0</v>
      </c>
      <c r="DJ222" s="21">
        <v>0</v>
      </c>
      <c r="DK222" s="21">
        <v>0</v>
      </c>
      <c r="DL222" s="21">
        <v>0</v>
      </c>
      <c r="DM222" s="21">
        <v>0</v>
      </c>
      <c r="DN222" s="21">
        <v>0</v>
      </c>
      <c r="DO222" s="21">
        <v>0</v>
      </c>
      <c r="DP222" s="21">
        <v>0</v>
      </c>
      <c r="DQ222" s="21">
        <v>0</v>
      </c>
      <c r="DR222" s="21">
        <v>0</v>
      </c>
      <c r="DS222" s="21">
        <v>0</v>
      </c>
      <c r="DT222" s="21">
        <v>0</v>
      </c>
      <c r="DU222" s="21">
        <v>0</v>
      </c>
      <c r="DV222" s="21">
        <v>0</v>
      </c>
      <c r="DW222" s="21">
        <v>0</v>
      </c>
      <c r="DX222" s="21">
        <v>0</v>
      </c>
      <c r="DY222" s="21">
        <v>0</v>
      </c>
      <c r="DZ222" s="21">
        <v>0</v>
      </c>
      <c r="EA222" s="21">
        <v>0</v>
      </c>
      <c r="EB222" s="21">
        <v>0</v>
      </c>
      <c r="EC222" s="21">
        <v>0</v>
      </c>
      <c r="ED222" s="21">
        <v>0</v>
      </c>
      <c r="EF222" s="21">
        <v>0</v>
      </c>
      <c r="EG222" s="21">
        <v>0</v>
      </c>
      <c r="EH222" s="21">
        <v>0</v>
      </c>
      <c r="EI222" s="21">
        <v>0</v>
      </c>
      <c r="EJ222" s="21">
        <v>0</v>
      </c>
      <c r="EK222" s="21">
        <v>0</v>
      </c>
      <c r="EL222" s="21">
        <v>0</v>
      </c>
      <c r="EM222" s="61">
        <v>0</v>
      </c>
      <c r="EP222" s="21">
        <v>0</v>
      </c>
      <c r="EQ222" s="21">
        <v>0</v>
      </c>
      <c r="ER222" s="21">
        <v>0</v>
      </c>
      <c r="ES222" s="21">
        <v>0</v>
      </c>
      <c r="ET222" s="21">
        <v>0</v>
      </c>
    </row>
    <row r="223" spans="83:150" x14ac:dyDescent="0.3">
      <c r="CE223" s="21">
        <v>2012</v>
      </c>
      <c r="CF223" s="21">
        <v>0</v>
      </c>
      <c r="CG223" s="21">
        <v>0</v>
      </c>
      <c r="CH223" s="21">
        <v>0</v>
      </c>
      <c r="CI223" s="21">
        <v>0</v>
      </c>
      <c r="CJ223" s="21">
        <v>0</v>
      </c>
      <c r="CK223" s="21">
        <v>0</v>
      </c>
      <c r="CL223" s="21">
        <v>0</v>
      </c>
      <c r="CM223" s="21">
        <v>0</v>
      </c>
      <c r="CN223" s="21">
        <v>0</v>
      </c>
      <c r="CO223" s="21">
        <v>0</v>
      </c>
      <c r="CP223" s="21">
        <v>0</v>
      </c>
      <c r="CQ223" s="21">
        <v>0</v>
      </c>
      <c r="CR223" s="21">
        <v>0</v>
      </c>
      <c r="CS223" s="21">
        <v>0</v>
      </c>
      <c r="CT223" s="21">
        <v>0</v>
      </c>
      <c r="CU223" s="21">
        <v>0</v>
      </c>
      <c r="CV223" s="21">
        <v>0</v>
      </c>
      <c r="CW223" s="21">
        <v>0</v>
      </c>
      <c r="CX223" s="21">
        <v>0</v>
      </c>
      <c r="CY223" s="21">
        <v>0</v>
      </c>
      <c r="CZ223" s="21">
        <v>0</v>
      </c>
      <c r="DA223" s="21">
        <v>0</v>
      </c>
      <c r="DB223" s="21">
        <v>0</v>
      </c>
      <c r="DC223" s="21">
        <v>0</v>
      </c>
      <c r="DD223" s="21">
        <v>0</v>
      </c>
      <c r="DE223" s="21">
        <v>0</v>
      </c>
      <c r="DF223" s="21">
        <v>0</v>
      </c>
      <c r="DG223" s="21">
        <v>0</v>
      </c>
      <c r="DH223" s="21">
        <v>0</v>
      </c>
      <c r="DI223" s="21">
        <v>0</v>
      </c>
      <c r="DJ223" s="21">
        <v>0</v>
      </c>
      <c r="DK223" s="21">
        <v>0</v>
      </c>
      <c r="DL223" s="21">
        <v>0</v>
      </c>
      <c r="DM223" s="21">
        <v>0</v>
      </c>
      <c r="DN223" s="21">
        <v>0</v>
      </c>
      <c r="DO223" s="21">
        <v>0</v>
      </c>
      <c r="DP223" s="21">
        <v>0</v>
      </c>
      <c r="DQ223" s="21">
        <v>0</v>
      </c>
      <c r="DR223" s="21">
        <v>0</v>
      </c>
      <c r="DS223" s="21">
        <v>0</v>
      </c>
      <c r="DT223" s="21">
        <v>0</v>
      </c>
      <c r="DU223" s="21">
        <v>0</v>
      </c>
      <c r="DV223" s="21">
        <v>0</v>
      </c>
      <c r="DW223" s="21">
        <v>0</v>
      </c>
      <c r="DX223" s="21">
        <v>0</v>
      </c>
      <c r="DY223" s="21">
        <v>0</v>
      </c>
      <c r="DZ223" s="21">
        <v>0</v>
      </c>
      <c r="EA223" s="21">
        <v>0</v>
      </c>
      <c r="EB223" s="21">
        <v>0</v>
      </c>
      <c r="EC223" s="21">
        <v>0</v>
      </c>
      <c r="ED223" s="21">
        <v>0</v>
      </c>
      <c r="EF223" s="21">
        <v>0</v>
      </c>
      <c r="EG223" s="21">
        <v>0</v>
      </c>
      <c r="EH223" s="21">
        <v>0</v>
      </c>
      <c r="EI223" s="21">
        <v>0</v>
      </c>
      <c r="EJ223" s="21">
        <v>0</v>
      </c>
      <c r="EK223" s="21">
        <v>0</v>
      </c>
      <c r="EL223" s="21">
        <v>0</v>
      </c>
      <c r="EM223" s="61">
        <v>0</v>
      </c>
      <c r="EP223" s="21">
        <v>0</v>
      </c>
      <c r="EQ223" s="21">
        <v>0</v>
      </c>
      <c r="ER223" s="21">
        <v>0</v>
      </c>
      <c r="ES223" s="21">
        <v>0</v>
      </c>
      <c r="ET223" s="21">
        <v>0</v>
      </c>
    </row>
    <row r="224" spans="83:150" x14ac:dyDescent="0.3">
      <c r="CE224" s="21">
        <v>2013</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21">
        <v>0</v>
      </c>
      <c r="CU224" s="21">
        <v>0</v>
      </c>
      <c r="CV224" s="21">
        <v>0</v>
      </c>
      <c r="CW224" s="21">
        <v>0</v>
      </c>
      <c r="CX224" s="21">
        <v>0</v>
      </c>
      <c r="CY224" s="21">
        <v>0</v>
      </c>
      <c r="CZ224" s="21">
        <v>0</v>
      </c>
      <c r="DA224" s="21">
        <v>0</v>
      </c>
      <c r="DB224" s="21">
        <v>0</v>
      </c>
      <c r="DC224" s="21">
        <v>0</v>
      </c>
      <c r="DD224" s="21">
        <v>0</v>
      </c>
      <c r="DE224" s="21">
        <v>0</v>
      </c>
      <c r="DF224" s="21">
        <v>0</v>
      </c>
      <c r="DG224" s="21">
        <v>0</v>
      </c>
      <c r="DH224" s="21">
        <v>0</v>
      </c>
      <c r="DI224" s="21">
        <v>0</v>
      </c>
      <c r="DJ224" s="21">
        <v>0</v>
      </c>
      <c r="DK224" s="21">
        <v>0</v>
      </c>
      <c r="DL224" s="21">
        <v>0</v>
      </c>
      <c r="DM224" s="21">
        <v>0</v>
      </c>
      <c r="DN224" s="21">
        <v>0</v>
      </c>
      <c r="DO224" s="21">
        <v>0</v>
      </c>
      <c r="DP224" s="21">
        <v>0</v>
      </c>
      <c r="DQ224" s="21">
        <v>0</v>
      </c>
      <c r="DR224" s="21">
        <v>0</v>
      </c>
      <c r="DS224" s="21">
        <v>0</v>
      </c>
      <c r="DT224" s="21">
        <v>0</v>
      </c>
      <c r="DU224" s="21">
        <v>0</v>
      </c>
      <c r="DV224" s="21">
        <v>0</v>
      </c>
      <c r="DW224" s="21">
        <v>0</v>
      </c>
      <c r="DX224" s="21">
        <v>0</v>
      </c>
      <c r="DY224" s="21">
        <v>0</v>
      </c>
      <c r="DZ224" s="21">
        <v>0</v>
      </c>
      <c r="EA224" s="21">
        <v>0</v>
      </c>
      <c r="EB224" s="21">
        <v>0</v>
      </c>
      <c r="EC224" s="21">
        <v>0</v>
      </c>
      <c r="ED224" s="21">
        <v>0</v>
      </c>
      <c r="EF224" s="21">
        <v>0</v>
      </c>
      <c r="EG224" s="21">
        <v>0</v>
      </c>
      <c r="EH224" s="21">
        <v>0</v>
      </c>
      <c r="EI224" s="21">
        <v>0</v>
      </c>
      <c r="EJ224" s="21">
        <v>0</v>
      </c>
      <c r="EK224" s="21">
        <v>0</v>
      </c>
      <c r="EL224" s="21">
        <v>0</v>
      </c>
      <c r="EM224" s="61">
        <v>0</v>
      </c>
      <c r="EP224" s="21">
        <v>0</v>
      </c>
      <c r="EQ224" s="21">
        <v>0</v>
      </c>
      <c r="ER224" s="21">
        <v>0</v>
      </c>
      <c r="ES224" s="21">
        <v>0</v>
      </c>
      <c r="ET224" s="21">
        <v>0</v>
      </c>
    </row>
    <row r="225" spans="83:150" x14ac:dyDescent="0.3">
      <c r="CE225" s="21">
        <v>2014</v>
      </c>
      <c r="CF225" s="21">
        <v>0</v>
      </c>
      <c r="CG225" s="21">
        <v>0</v>
      </c>
      <c r="CH225" s="21">
        <v>0</v>
      </c>
      <c r="CI225" s="21">
        <v>0</v>
      </c>
      <c r="CJ225" s="21">
        <v>0</v>
      </c>
      <c r="CK225" s="21">
        <v>0</v>
      </c>
      <c r="CL225" s="21">
        <v>0</v>
      </c>
      <c r="CM225" s="21">
        <v>0</v>
      </c>
      <c r="CN225" s="21">
        <v>0</v>
      </c>
      <c r="CO225" s="21">
        <v>0</v>
      </c>
      <c r="CP225" s="21">
        <v>0</v>
      </c>
      <c r="CQ225" s="21">
        <v>0</v>
      </c>
      <c r="CR225" s="21">
        <v>0</v>
      </c>
      <c r="CS225" s="21">
        <v>0</v>
      </c>
      <c r="CT225" s="21">
        <v>0</v>
      </c>
      <c r="CU225" s="21">
        <v>0</v>
      </c>
      <c r="CV225" s="21">
        <v>0</v>
      </c>
      <c r="CW225" s="21">
        <v>0</v>
      </c>
      <c r="CX225" s="21">
        <v>0</v>
      </c>
      <c r="CY225" s="21">
        <v>0</v>
      </c>
      <c r="CZ225" s="21">
        <v>0</v>
      </c>
      <c r="DA225" s="21">
        <v>0</v>
      </c>
      <c r="DB225" s="21">
        <v>0</v>
      </c>
      <c r="DC225" s="21">
        <v>0</v>
      </c>
      <c r="DD225" s="21">
        <v>0</v>
      </c>
      <c r="DE225" s="21">
        <v>0</v>
      </c>
      <c r="DF225" s="21">
        <v>0</v>
      </c>
      <c r="DG225" s="21">
        <v>0</v>
      </c>
      <c r="DH225" s="21">
        <v>0</v>
      </c>
      <c r="DI225" s="21">
        <v>0</v>
      </c>
      <c r="DJ225" s="21">
        <v>0</v>
      </c>
      <c r="DK225" s="21">
        <v>0</v>
      </c>
      <c r="DL225" s="21">
        <v>0</v>
      </c>
      <c r="DM225" s="21">
        <v>0</v>
      </c>
      <c r="DN225" s="21">
        <v>0</v>
      </c>
      <c r="DO225" s="21">
        <v>0</v>
      </c>
      <c r="DP225" s="21">
        <v>0</v>
      </c>
      <c r="DQ225" s="21">
        <v>0</v>
      </c>
      <c r="DR225" s="21">
        <v>0</v>
      </c>
      <c r="DS225" s="21">
        <v>0</v>
      </c>
      <c r="DT225" s="21">
        <v>0</v>
      </c>
      <c r="DU225" s="21">
        <v>0</v>
      </c>
      <c r="DV225" s="21">
        <v>0</v>
      </c>
      <c r="DW225" s="21">
        <v>0</v>
      </c>
      <c r="DX225" s="21">
        <v>0</v>
      </c>
      <c r="DY225" s="21">
        <v>0</v>
      </c>
      <c r="DZ225" s="21">
        <v>0</v>
      </c>
      <c r="EA225" s="21">
        <v>0</v>
      </c>
      <c r="EB225" s="21">
        <v>0</v>
      </c>
      <c r="EC225" s="21">
        <v>0</v>
      </c>
      <c r="ED225" s="21">
        <v>0</v>
      </c>
      <c r="EF225" s="21">
        <v>0</v>
      </c>
      <c r="EG225" s="21">
        <v>0</v>
      </c>
      <c r="EH225" s="21">
        <v>0</v>
      </c>
      <c r="EI225" s="21">
        <v>0</v>
      </c>
      <c r="EJ225" s="21">
        <v>0</v>
      </c>
      <c r="EK225" s="21">
        <v>0</v>
      </c>
      <c r="EL225" s="21">
        <v>0</v>
      </c>
      <c r="EM225" s="61">
        <v>0</v>
      </c>
      <c r="EP225" s="21">
        <v>0</v>
      </c>
      <c r="EQ225" s="21">
        <v>0</v>
      </c>
      <c r="ER225" s="21">
        <v>0</v>
      </c>
      <c r="ES225" s="21">
        <v>0</v>
      </c>
      <c r="ET225" s="21">
        <v>0</v>
      </c>
    </row>
    <row r="226" spans="83:150" x14ac:dyDescent="0.3">
      <c r="CE226" s="21">
        <v>2015</v>
      </c>
      <c r="CF226" s="21">
        <v>0</v>
      </c>
      <c r="CG226" s="21">
        <v>0</v>
      </c>
      <c r="CH226" s="21">
        <v>0</v>
      </c>
      <c r="CI226" s="21">
        <v>0</v>
      </c>
      <c r="CJ226" s="21">
        <v>0</v>
      </c>
      <c r="CK226" s="21">
        <v>0</v>
      </c>
      <c r="CL226" s="21">
        <v>0</v>
      </c>
      <c r="CM226" s="21">
        <v>0</v>
      </c>
      <c r="CN226" s="21">
        <v>0</v>
      </c>
      <c r="CO226" s="21">
        <v>0</v>
      </c>
      <c r="CP226" s="21">
        <v>0</v>
      </c>
      <c r="CQ226" s="21">
        <v>0</v>
      </c>
      <c r="CR226" s="21">
        <v>0</v>
      </c>
      <c r="CS226" s="21">
        <v>0</v>
      </c>
      <c r="CT226" s="21">
        <v>0</v>
      </c>
      <c r="CU226" s="21">
        <v>0</v>
      </c>
      <c r="CV226" s="21">
        <v>0</v>
      </c>
      <c r="CW226" s="21">
        <v>0</v>
      </c>
      <c r="CX226" s="21">
        <v>0</v>
      </c>
      <c r="CY226" s="21">
        <v>0</v>
      </c>
      <c r="CZ226" s="21">
        <v>0</v>
      </c>
      <c r="DA226" s="21">
        <v>0</v>
      </c>
      <c r="DB226" s="21">
        <v>0</v>
      </c>
      <c r="DC226" s="21">
        <v>0</v>
      </c>
      <c r="DD226" s="21">
        <v>0</v>
      </c>
      <c r="DE226" s="21">
        <v>0</v>
      </c>
      <c r="DF226" s="21">
        <v>0</v>
      </c>
      <c r="DG226" s="21">
        <v>0</v>
      </c>
      <c r="DH226" s="21">
        <v>0</v>
      </c>
      <c r="DI226" s="21">
        <v>0</v>
      </c>
      <c r="DJ226" s="21">
        <v>0</v>
      </c>
      <c r="DK226" s="21">
        <v>0</v>
      </c>
      <c r="DL226" s="21">
        <v>0</v>
      </c>
      <c r="DM226" s="21">
        <v>0</v>
      </c>
      <c r="DN226" s="21">
        <v>0</v>
      </c>
      <c r="DO226" s="21">
        <v>0</v>
      </c>
      <c r="DP226" s="21">
        <v>0</v>
      </c>
      <c r="DQ226" s="21">
        <v>0</v>
      </c>
      <c r="DR226" s="21">
        <v>0</v>
      </c>
      <c r="DS226" s="21">
        <v>0</v>
      </c>
      <c r="DT226" s="21">
        <v>0</v>
      </c>
      <c r="DU226" s="21">
        <v>0</v>
      </c>
      <c r="DV226" s="21">
        <v>0</v>
      </c>
      <c r="DW226" s="21">
        <v>0</v>
      </c>
      <c r="DX226" s="21">
        <v>0</v>
      </c>
      <c r="DY226" s="21">
        <v>0</v>
      </c>
      <c r="DZ226" s="21">
        <v>0</v>
      </c>
      <c r="EA226" s="21">
        <v>0</v>
      </c>
      <c r="EB226" s="21">
        <v>0</v>
      </c>
      <c r="EC226" s="21">
        <v>0</v>
      </c>
      <c r="ED226" s="21">
        <v>0</v>
      </c>
      <c r="EF226" s="21">
        <v>0</v>
      </c>
      <c r="EG226" s="21">
        <v>0</v>
      </c>
      <c r="EH226" s="21">
        <v>0</v>
      </c>
      <c r="EI226" s="21">
        <v>0</v>
      </c>
      <c r="EJ226" s="21">
        <v>0</v>
      </c>
      <c r="EK226" s="21">
        <v>0</v>
      </c>
      <c r="EL226" s="21">
        <v>0</v>
      </c>
      <c r="EM226" s="61">
        <v>0</v>
      </c>
      <c r="EP226" s="21">
        <v>0</v>
      </c>
      <c r="EQ226" s="21">
        <v>0</v>
      </c>
      <c r="ER226" s="21">
        <v>0</v>
      </c>
      <c r="ES226" s="21">
        <v>0</v>
      </c>
      <c r="ET226" s="21">
        <v>0</v>
      </c>
    </row>
    <row r="227" spans="83:150" x14ac:dyDescent="0.3">
      <c r="CE227" s="21">
        <v>2016</v>
      </c>
      <c r="CF227" s="21">
        <v>0</v>
      </c>
      <c r="CG227" s="21">
        <v>0</v>
      </c>
      <c r="CH227" s="21">
        <v>0</v>
      </c>
      <c r="CI227" s="21">
        <v>0</v>
      </c>
      <c r="CJ227" s="21">
        <v>0</v>
      </c>
      <c r="CK227" s="21">
        <v>0</v>
      </c>
      <c r="CL227" s="21">
        <v>0</v>
      </c>
      <c r="CM227" s="21">
        <v>0</v>
      </c>
      <c r="CN227" s="21">
        <v>0</v>
      </c>
      <c r="CO227" s="21">
        <v>0</v>
      </c>
      <c r="CP227" s="21">
        <v>0</v>
      </c>
      <c r="CQ227" s="21">
        <v>0</v>
      </c>
      <c r="CR227" s="21">
        <v>0</v>
      </c>
      <c r="CS227" s="21">
        <v>0</v>
      </c>
      <c r="CT227" s="21">
        <v>0</v>
      </c>
      <c r="CU227" s="21">
        <v>0</v>
      </c>
      <c r="CV227" s="21">
        <v>0</v>
      </c>
      <c r="CW227" s="21">
        <v>0</v>
      </c>
      <c r="CX227" s="21">
        <v>0</v>
      </c>
      <c r="CY227" s="21">
        <v>0</v>
      </c>
      <c r="CZ227" s="21">
        <v>0</v>
      </c>
      <c r="DA227" s="21">
        <v>0</v>
      </c>
      <c r="DB227" s="21">
        <v>0</v>
      </c>
      <c r="DC227" s="21">
        <v>0</v>
      </c>
      <c r="DD227" s="21">
        <v>0</v>
      </c>
      <c r="DE227" s="21">
        <v>0</v>
      </c>
      <c r="DF227" s="21">
        <v>0</v>
      </c>
      <c r="DG227" s="21">
        <v>0</v>
      </c>
      <c r="DH227" s="21">
        <v>0</v>
      </c>
      <c r="DI227" s="21">
        <v>0</v>
      </c>
      <c r="DJ227" s="21">
        <v>0</v>
      </c>
      <c r="DK227" s="21">
        <v>0</v>
      </c>
      <c r="DL227" s="21">
        <v>0</v>
      </c>
      <c r="DM227" s="21">
        <v>0</v>
      </c>
      <c r="DN227" s="21">
        <v>0</v>
      </c>
      <c r="DO227" s="21">
        <v>0</v>
      </c>
      <c r="DP227" s="21">
        <v>0</v>
      </c>
      <c r="DQ227" s="21">
        <v>0</v>
      </c>
      <c r="DR227" s="21">
        <v>0</v>
      </c>
      <c r="DS227" s="21">
        <v>0</v>
      </c>
      <c r="DT227" s="21">
        <v>0</v>
      </c>
      <c r="DU227" s="21">
        <v>0</v>
      </c>
      <c r="DV227" s="21">
        <v>0</v>
      </c>
      <c r="DW227" s="21">
        <v>0</v>
      </c>
      <c r="DX227" s="21">
        <v>0</v>
      </c>
      <c r="DY227" s="21">
        <v>0</v>
      </c>
      <c r="DZ227" s="21">
        <v>0</v>
      </c>
      <c r="EA227" s="21">
        <v>0</v>
      </c>
      <c r="EB227" s="21">
        <v>0</v>
      </c>
      <c r="EC227" s="21">
        <v>0</v>
      </c>
      <c r="ED227" s="21">
        <v>0</v>
      </c>
      <c r="EF227" s="21">
        <v>0</v>
      </c>
      <c r="EG227" s="21">
        <v>0</v>
      </c>
      <c r="EH227" s="21">
        <v>0</v>
      </c>
      <c r="EI227" s="21">
        <v>0</v>
      </c>
      <c r="EJ227" s="21">
        <v>0</v>
      </c>
      <c r="EK227" s="21">
        <v>0</v>
      </c>
      <c r="EL227" s="21">
        <v>0</v>
      </c>
      <c r="EM227" s="61">
        <v>0</v>
      </c>
      <c r="EP227" s="21">
        <v>0</v>
      </c>
      <c r="EQ227" s="21">
        <v>0</v>
      </c>
      <c r="ER227" s="21">
        <v>0</v>
      </c>
      <c r="ES227" s="21">
        <v>0</v>
      </c>
      <c r="ET227" s="21">
        <v>0</v>
      </c>
    </row>
    <row r="228" spans="83:150" x14ac:dyDescent="0.3">
      <c r="CE228" s="21">
        <v>2017</v>
      </c>
      <c r="CF228" s="21">
        <v>0</v>
      </c>
      <c r="CG228" s="21">
        <v>0</v>
      </c>
      <c r="CH228" s="21">
        <v>0</v>
      </c>
      <c r="CI228" s="21">
        <v>0</v>
      </c>
      <c r="CJ228" s="21">
        <v>0</v>
      </c>
      <c r="CK228" s="21">
        <v>0</v>
      </c>
      <c r="CL228" s="21">
        <v>0</v>
      </c>
      <c r="CM228" s="21">
        <v>0</v>
      </c>
      <c r="CN228" s="21">
        <v>0</v>
      </c>
      <c r="CO228" s="21">
        <v>0</v>
      </c>
      <c r="CP228" s="21">
        <v>0</v>
      </c>
      <c r="CQ228" s="21">
        <v>0</v>
      </c>
      <c r="CR228" s="21">
        <v>0</v>
      </c>
      <c r="CS228" s="21">
        <v>0</v>
      </c>
      <c r="CT228" s="21">
        <v>0</v>
      </c>
      <c r="CU228" s="21">
        <v>0</v>
      </c>
      <c r="CV228" s="21">
        <v>0</v>
      </c>
      <c r="CW228" s="21">
        <v>0</v>
      </c>
      <c r="CX228" s="21">
        <v>0</v>
      </c>
      <c r="CY228" s="21">
        <v>0</v>
      </c>
      <c r="CZ228" s="21">
        <v>0</v>
      </c>
      <c r="DA228" s="21">
        <v>0</v>
      </c>
      <c r="DB228" s="21">
        <v>0</v>
      </c>
      <c r="DC228" s="21">
        <v>0</v>
      </c>
      <c r="DD228" s="21">
        <v>0</v>
      </c>
      <c r="DE228" s="21">
        <v>0</v>
      </c>
      <c r="DF228" s="21">
        <v>0</v>
      </c>
      <c r="DG228" s="21">
        <v>0</v>
      </c>
      <c r="DH228" s="21">
        <v>0</v>
      </c>
      <c r="DI228" s="21">
        <v>0</v>
      </c>
      <c r="DJ228" s="21">
        <v>0</v>
      </c>
      <c r="DK228" s="21">
        <v>0</v>
      </c>
      <c r="DL228" s="21">
        <v>0</v>
      </c>
      <c r="DM228" s="21">
        <v>0</v>
      </c>
      <c r="DN228" s="21">
        <v>0</v>
      </c>
      <c r="DO228" s="21">
        <v>0</v>
      </c>
      <c r="DP228" s="21">
        <v>0</v>
      </c>
      <c r="DQ228" s="21">
        <v>0</v>
      </c>
      <c r="DR228" s="21">
        <v>0</v>
      </c>
      <c r="DS228" s="21">
        <v>0</v>
      </c>
      <c r="DT228" s="21">
        <v>0</v>
      </c>
      <c r="DU228" s="21">
        <v>0</v>
      </c>
      <c r="DV228" s="21">
        <v>0</v>
      </c>
      <c r="DW228" s="21">
        <v>0</v>
      </c>
      <c r="DX228" s="21">
        <v>0</v>
      </c>
      <c r="DY228" s="21">
        <v>0</v>
      </c>
      <c r="DZ228" s="21">
        <v>0</v>
      </c>
      <c r="EA228" s="21">
        <v>0</v>
      </c>
      <c r="EB228" s="21">
        <v>0</v>
      </c>
      <c r="EC228" s="21">
        <v>0</v>
      </c>
      <c r="ED228" s="21">
        <v>0</v>
      </c>
      <c r="EF228" s="21">
        <v>0</v>
      </c>
      <c r="EG228" s="21">
        <v>0</v>
      </c>
      <c r="EH228" s="21">
        <v>0</v>
      </c>
      <c r="EI228" s="21">
        <v>0</v>
      </c>
      <c r="EJ228" s="21">
        <v>0</v>
      </c>
      <c r="EK228" s="21">
        <v>0</v>
      </c>
      <c r="EL228" s="21">
        <v>0</v>
      </c>
      <c r="EM228" s="61">
        <v>0</v>
      </c>
      <c r="EP228" s="21">
        <v>0</v>
      </c>
      <c r="EQ228" s="21">
        <v>0</v>
      </c>
      <c r="ER228" s="21">
        <v>0</v>
      </c>
      <c r="ES228" s="21">
        <v>0</v>
      </c>
      <c r="ET228" s="21">
        <v>0</v>
      </c>
    </row>
    <row r="229" spans="83:150" x14ac:dyDescent="0.3">
      <c r="CE229" s="21">
        <v>2018</v>
      </c>
      <c r="CF229" s="21">
        <f t="shared" ref="CF229:CF271" si="355">SUMPRODUCT(CF127:CF169,$DX$82:$DX$124)</f>
        <v>0</v>
      </c>
      <c r="CG229" s="21">
        <f t="shared" ref="CG229:DX235" si="356">SUMPRODUCT(CG127:CG169,$DX$82:$DX$124)</f>
        <v>0</v>
      </c>
      <c r="CH229" s="21">
        <f t="shared" si="356"/>
        <v>0</v>
      </c>
      <c r="CI229" s="21">
        <f t="shared" si="356"/>
        <v>0</v>
      </c>
      <c r="CJ229" s="21">
        <f t="shared" si="356"/>
        <v>0</v>
      </c>
      <c r="CK229" s="21">
        <f t="shared" si="356"/>
        <v>0</v>
      </c>
      <c r="CL229" s="21">
        <f t="shared" si="356"/>
        <v>0</v>
      </c>
      <c r="CM229" s="21">
        <f t="shared" si="356"/>
        <v>0</v>
      </c>
      <c r="CN229" s="21">
        <f t="shared" si="356"/>
        <v>0</v>
      </c>
      <c r="CO229" s="21">
        <f t="shared" si="356"/>
        <v>0</v>
      </c>
      <c r="CP229" s="21">
        <f t="shared" si="356"/>
        <v>0</v>
      </c>
      <c r="CQ229" s="21">
        <f t="shared" si="356"/>
        <v>0</v>
      </c>
      <c r="CR229" s="21">
        <f t="shared" si="356"/>
        <v>0</v>
      </c>
      <c r="CS229" s="21">
        <f t="shared" si="356"/>
        <v>0</v>
      </c>
      <c r="CT229" s="21">
        <f t="shared" si="356"/>
        <v>0</v>
      </c>
      <c r="CU229" s="21">
        <f t="shared" si="356"/>
        <v>0</v>
      </c>
      <c r="CV229" s="21">
        <f t="shared" si="356"/>
        <v>0</v>
      </c>
      <c r="CW229" s="21">
        <f t="shared" si="356"/>
        <v>0</v>
      </c>
      <c r="CX229" s="21">
        <f t="shared" si="356"/>
        <v>0</v>
      </c>
      <c r="CY229" s="21">
        <f t="shared" si="356"/>
        <v>0</v>
      </c>
      <c r="CZ229" s="21">
        <f t="shared" si="356"/>
        <v>0</v>
      </c>
      <c r="DA229" s="21">
        <f t="shared" si="356"/>
        <v>0</v>
      </c>
      <c r="DB229" s="21">
        <f t="shared" si="356"/>
        <v>0</v>
      </c>
      <c r="DC229" s="21">
        <f t="shared" si="356"/>
        <v>0</v>
      </c>
      <c r="DD229" s="21">
        <f t="shared" si="356"/>
        <v>0</v>
      </c>
      <c r="DE229" s="21">
        <f t="shared" si="356"/>
        <v>0</v>
      </c>
      <c r="DF229" s="21">
        <f t="shared" si="356"/>
        <v>0</v>
      </c>
      <c r="DG229" s="21">
        <f t="shared" si="356"/>
        <v>0</v>
      </c>
      <c r="DH229" s="21">
        <f t="shared" si="356"/>
        <v>0</v>
      </c>
      <c r="DI229" s="21">
        <f t="shared" si="356"/>
        <v>0</v>
      </c>
      <c r="DJ229" s="21">
        <f t="shared" si="356"/>
        <v>0</v>
      </c>
      <c r="DK229" s="21">
        <f t="shared" si="356"/>
        <v>0</v>
      </c>
      <c r="DL229" s="21">
        <f t="shared" si="356"/>
        <v>0</v>
      </c>
      <c r="DM229" s="21">
        <f t="shared" si="356"/>
        <v>0</v>
      </c>
      <c r="DN229" s="21">
        <f t="shared" si="356"/>
        <v>0</v>
      </c>
      <c r="DO229" s="21">
        <f t="shared" si="356"/>
        <v>0</v>
      </c>
      <c r="DP229" s="21">
        <f t="shared" si="356"/>
        <v>0</v>
      </c>
      <c r="DQ229" s="21">
        <f t="shared" si="356"/>
        <v>0</v>
      </c>
      <c r="DR229" s="21">
        <f t="shared" si="356"/>
        <v>0</v>
      </c>
      <c r="DS229" s="21">
        <f t="shared" si="356"/>
        <v>0</v>
      </c>
      <c r="DT229" s="21">
        <f t="shared" si="356"/>
        <v>0</v>
      </c>
      <c r="DU229" s="21">
        <f t="shared" si="356"/>
        <v>0</v>
      </c>
      <c r="DV229" s="21">
        <f t="shared" si="356"/>
        <v>0</v>
      </c>
      <c r="DW229" s="21">
        <f t="shared" si="356"/>
        <v>0</v>
      </c>
      <c r="DX229" s="21">
        <f t="shared" si="356"/>
        <v>0</v>
      </c>
      <c r="DY229" s="21">
        <f t="shared" ref="DY229:ED238" si="357">SUMPRODUCT(DY286:DY328,$DY$83:$DY$125)</f>
        <v>0</v>
      </c>
      <c r="DZ229" s="21">
        <f t="shared" si="357"/>
        <v>0</v>
      </c>
      <c r="EA229" s="21">
        <f t="shared" si="357"/>
        <v>0</v>
      </c>
      <c r="EB229" s="21">
        <f t="shared" si="357"/>
        <v>0</v>
      </c>
      <c r="EC229" s="21">
        <f t="shared" si="357"/>
        <v>0</v>
      </c>
      <c r="ED229" s="21">
        <f t="shared" si="357"/>
        <v>0</v>
      </c>
      <c r="EF229" s="21">
        <v>0</v>
      </c>
      <c r="EG229" s="21">
        <f t="shared" ref="EG229:EG244" si="358">SUMPRODUCT(EG127:EG169,$DX$82:$DX$124)</f>
        <v>0</v>
      </c>
      <c r="EH229" s="21">
        <f t="shared" ref="EH229:EM238" si="359">SUMPRODUCT(EH286:EH328,$DY$83:$DY$125)</f>
        <v>0</v>
      </c>
      <c r="EI229" s="21">
        <f t="shared" si="359"/>
        <v>0</v>
      </c>
      <c r="EJ229" s="21">
        <f t="shared" si="359"/>
        <v>0</v>
      </c>
      <c r="EK229" s="21">
        <f t="shared" si="359"/>
        <v>0</v>
      </c>
      <c r="EL229" s="21">
        <f t="shared" si="359"/>
        <v>0</v>
      </c>
      <c r="EM229" s="61">
        <f t="shared" si="359"/>
        <v>0</v>
      </c>
      <c r="EP229" s="21">
        <f t="shared" ref="EP229:ER244" si="360">SUMPRODUCT(EP286:EP328,$DY$83:$DY$125)</f>
        <v>0</v>
      </c>
      <c r="EQ229" s="21">
        <f t="shared" si="360"/>
        <v>0</v>
      </c>
      <c r="ER229" s="21">
        <f t="shared" si="360"/>
        <v>0</v>
      </c>
      <c r="ES229" s="21">
        <f t="shared" ref="ES229:ET244" si="361">SUMPRODUCT(ES286:ES328,$DY$83:$DY$125)</f>
        <v>0</v>
      </c>
      <c r="ET229" s="21">
        <f t="shared" si="361"/>
        <v>0</v>
      </c>
    </row>
    <row r="230" spans="83:150" x14ac:dyDescent="0.3">
      <c r="CE230" s="21">
        <v>2019</v>
      </c>
      <c r="CF230" s="21">
        <f t="shared" si="355"/>
        <v>0</v>
      </c>
      <c r="CG230" s="21">
        <f t="shared" ref="CG230:CU230" si="362">SUMPRODUCT(CG128:CG170,$DX$82:$DX$124)</f>
        <v>0</v>
      </c>
      <c r="CH230" s="21">
        <f t="shared" si="362"/>
        <v>0</v>
      </c>
      <c r="CI230" s="21">
        <f t="shared" si="362"/>
        <v>0</v>
      </c>
      <c r="CJ230" s="21">
        <f t="shared" si="362"/>
        <v>0</v>
      </c>
      <c r="CK230" s="21">
        <f t="shared" si="362"/>
        <v>0</v>
      </c>
      <c r="CL230" s="21">
        <f t="shared" si="362"/>
        <v>0</v>
      </c>
      <c r="CM230" s="21">
        <f t="shared" si="362"/>
        <v>0</v>
      </c>
      <c r="CN230" s="21">
        <f t="shared" si="362"/>
        <v>0</v>
      </c>
      <c r="CO230" s="21">
        <f t="shared" si="362"/>
        <v>0</v>
      </c>
      <c r="CP230" s="21">
        <f t="shared" si="362"/>
        <v>0</v>
      </c>
      <c r="CQ230" s="21">
        <f t="shared" si="362"/>
        <v>0</v>
      </c>
      <c r="CR230" s="21">
        <f t="shared" si="362"/>
        <v>0</v>
      </c>
      <c r="CS230" s="21">
        <f t="shared" si="362"/>
        <v>0</v>
      </c>
      <c r="CT230" s="21">
        <f t="shared" si="362"/>
        <v>0</v>
      </c>
      <c r="CU230" s="21">
        <f t="shared" si="362"/>
        <v>0</v>
      </c>
      <c r="CV230" s="21">
        <f t="shared" si="356"/>
        <v>0</v>
      </c>
      <c r="CW230" s="21">
        <f t="shared" si="356"/>
        <v>0</v>
      </c>
      <c r="CX230" s="21">
        <f t="shared" si="356"/>
        <v>0</v>
      </c>
      <c r="CY230" s="21">
        <f t="shared" si="356"/>
        <v>0</v>
      </c>
      <c r="CZ230" s="21">
        <f t="shared" si="356"/>
        <v>0</v>
      </c>
      <c r="DA230" s="21">
        <f t="shared" si="356"/>
        <v>0</v>
      </c>
      <c r="DB230" s="21">
        <f t="shared" si="356"/>
        <v>0</v>
      </c>
      <c r="DC230" s="21">
        <f t="shared" si="356"/>
        <v>0</v>
      </c>
      <c r="DD230" s="21">
        <f t="shared" si="356"/>
        <v>0</v>
      </c>
      <c r="DE230" s="21">
        <f t="shared" si="356"/>
        <v>0</v>
      </c>
      <c r="DF230" s="21">
        <f t="shared" si="356"/>
        <v>0</v>
      </c>
      <c r="DG230" s="21">
        <f t="shared" si="356"/>
        <v>0</v>
      </c>
      <c r="DH230" s="21">
        <f t="shared" si="356"/>
        <v>0</v>
      </c>
      <c r="DI230" s="21">
        <f t="shared" si="356"/>
        <v>0</v>
      </c>
      <c r="DJ230" s="21">
        <f t="shared" si="356"/>
        <v>0</v>
      </c>
      <c r="DK230" s="21">
        <f t="shared" si="356"/>
        <v>0</v>
      </c>
      <c r="DL230" s="21">
        <f t="shared" si="356"/>
        <v>0</v>
      </c>
      <c r="DM230" s="21">
        <f t="shared" si="356"/>
        <v>0</v>
      </c>
      <c r="DN230" s="21">
        <f t="shared" si="356"/>
        <v>0</v>
      </c>
      <c r="DO230" s="21">
        <f t="shared" si="356"/>
        <v>0</v>
      </c>
      <c r="DP230" s="21">
        <f t="shared" si="356"/>
        <v>0</v>
      </c>
      <c r="DQ230" s="21">
        <f t="shared" si="356"/>
        <v>0</v>
      </c>
      <c r="DR230" s="21">
        <f t="shared" si="356"/>
        <v>0</v>
      </c>
      <c r="DS230" s="21">
        <f t="shared" si="356"/>
        <v>0</v>
      </c>
      <c r="DT230" s="21">
        <f t="shared" si="356"/>
        <v>0</v>
      </c>
      <c r="DU230" s="21">
        <f t="shared" si="356"/>
        <v>0</v>
      </c>
      <c r="DV230" s="21">
        <f t="shared" si="356"/>
        <v>0</v>
      </c>
      <c r="DW230" s="21">
        <f t="shared" si="356"/>
        <v>0</v>
      </c>
      <c r="DX230" s="21">
        <f t="shared" si="356"/>
        <v>0</v>
      </c>
      <c r="DY230" s="21">
        <f t="shared" si="357"/>
        <v>0</v>
      </c>
      <c r="DZ230" s="21">
        <f t="shared" si="357"/>
        <v>0</v>
      </c>
      <c r="EA230" s="21">
        <f t="shared" si="357"/>
        <v>0</v>
      </c>
      <c r="EB230" s="21">
        <f t="shared" si="357"/>
        <v>0</v>
      </c>
      <c r="EC230" s="21">
        <f t="shared" si="357"/>
        <v>0</v>
      </c>
      <c r="ED230" s="21">
        <f t="shared" si="357"/>
        <v>0</v>
      </c>
      <c r="EF230" s="21">
        <v>0</v>
      </c>
      <c r="EG230" s="21">
        <f t="shared" si="358"/>
        <v>0</v>
      </c>
      <c r="EH230" s="21">
        <f t="shared" si="359"/>
        <v>0</v>
      </c>
      <c r="EI230" s="21">
        <f t="shared" si="359"/>
        <v>0</v>
      </c>
      <c r="EJ230" s="21">
        <f t="shared" si="359"/>
        <v>0</v>
      </c>
      <c r="EK230" s="21">
        <f t="shared" si="359"/>
        <v>0</v>
      </c>
      <c r="EL230" s="21">
        <f t="shared" si="359"/>
        <v>0</v>
      </c>
      <c r="EM230" s="61">
        <f t="shared" si="359"/>
        <v>0</v>
      </c>
      <c r="EP230" s="21">
        <f t="shared" si="360"/>
        <v>0</v>
      </c>
      <c r="EQ230" s="21">
        <f t="shared" si="360"/>
        <v>0</v>
      </c>
      <c r="ER230" s="21">
        <f t="shared" si="360"/>
        <v>0</v>
      </c>
      <c r="ES230" s="21">
        <f t="shared" si="361"/>
        <v>0</v>
      </c>
      <c r="ET230" s="21">
        <f t="shared" si="361"/>
        <v>0</v>
      </c>
    </row>
    <row r="231" spans="83:150" x14ac:dyDescent="0.3">
      <c r="CE231" s="21">
        <v>2020</v>
      </c>
      <c r="CF231" s="21">
        <f t="shared" si="355"/>
        <v>0</v>
      </c>
      <c r="CG231" s="21">
        <f t="shared" si="356"/>
        <v>0</v>
      </c>
      <c r="CH231" s="21">
        <f t="shared" si="356"/>
        <v>0</v>
      </c>
      <c r="CI231" s="21">
        <f t="shared" si="356"/>
        <v>0</v>
      </c>
      <c r="CJ231" s="21">
        <f t="shared" si="356"/>
        <v>0</v>
      </c>
      <c r="CK231" s="21">
        <f t="shared" si="356"/>
        <v>0</v>
      </c>
      <c r="CL231" s="21">
        <f t="shared" si="356"/>
        <v>0</v>
      </c>
      <c r="CM231" s="21">
        <f t="shared" si="356"/>
        <v>0</v>
      </c>
      <c r="CN231" s="21">
        <f t="shared" si="356"/>
        <v>0</v>
      </c>
      <c r="CO231" s="21">
        <f t="shared" si="356"/>
        <v>0</v>
      </c>
      <c r="CP231" s="21">
        <f t="shared" si="356"/>
        <v>0</v>
      </c>
      <c r="CQ231" s="21">
        <f t="shared" si="356"/>
        <v>0</v>
      </c>
      <c r="CR231" s="21">
        <f t="shared" si="356"/>
        <v>0</v>
      </c>
      <c r="CS231" s="21">
        <f t="shared" si="356"/>
        <v>0</v>
      </c>
      <c r="CT231" s="21">
        <f t="shared" si="356"/>
        <v>0</v>
      </c>
      <c r="CU231" s="21">
        <f t="shared" si="356"/>
        <v>0</v>
      </c>
      <c r="CV231" s="21">
        <f t="shared" si="356"/>
        <v>0</v>
      </c>
      <c r="CW231" s="21">
        <f t="shared" si="356"/>
        <v>0</v>
      </c>
      <c r="CX231" s="21">
        <f t="shared" si="356"/>
        <v>0</v>
      </c>
      <c r="CY231" s="21">
        <f t="shared" si="356"/>
        <v>0</v>
      </c>
      <c r="CZ231" s="21">
        <f t="shared" si="356"/>
        <v>0</v>
      </c>
      <c r="DA231" s="21">
        <f t="shared" si="356"/>
        <v>0</v>
      </c>
      <c r="DB231" s="21">
        <f t="shared" si="356"/>
        <v>0</v>
      </c>
      <c r="DC231" s="21">
        <f t="shared" si="356"/>
        <v>0</v>
      </c>
      <c r="DD231" s="21">
        <f t="shared" si="356"/>
        <v>0</v>
      </c>
      <c r="DE231" s="21">
        <f t="shared" si="356"/>
        <v>0</v>
      </c>
      <c r="DF231" s="21">
        <f t="shared" si="356"/>
        <v>0</v>
      </c>
      <c r="DG231" s="21">
        <f t="shared" si="356"/>
        <v>0</v>
      </c>
      <c r="DH231" s="21">
        <f t="shared" si="356"/>
        <v>0</v>
      </c>
      <c r="DI231" s="21">
        <f t="shared" si="356"/>
        <v>0</v>
      </c>
      <c r="DJ231" s="21">
        <f t="shared" si="356"/>
        <v>0</v>
      </c>
      <c r="DK231" s="21">
        <f t="shared" si="356"/>
        <v>0</v>
      </c>
      <c r="DL231" s="21">
        <f t="shared" si="356"/>
        <v>0</v>
      </c>
      <c r="DM231" s="21">
        <f t="shared" si="356"/>
        <v>0</v>
      </c>
      <c r="DN231" s="21">
        <f t="shared" si="356"/>
        <v>0</v>
      </c>
      <c r="DO231" s="21">
        <f t="shared" si="356"/>
        <v>0</v>
      </c>
      <c r="DP231" s="21">
        <f t="shared" si="356"/>
        <v>0</v>
      </c>
      <c r="DQ231" s="21">
        <f t="shared" si="356"/>
        <v>0</v>
      </c>
      <c r="DR231" s="21">
        <f t="shared" si="356"/>
        <v>0</v>
      </c>
      <c r="DS231" s="21">
        <f t="shared" si="356"/>
        <v>0</v>
      </c>
      <c r="DT231" s="21">
        <f t="shared" si="356"/>
        <v>0</v>
      </c>
      <c r="DU231" s="21">
        <f t="shared" si="356"/>
        <v>0</v>
      </c>
      <c r="DV231" s="21">
        <f t="shared" si="356"/>
        <v>0</v>
      </c>
      <c r="DW231" s="21">
        <f t="shared" si="356"/>
        <v>0</v>
      </c>
      <c r="DX231" s="21">
        <f t="shared" si="356"/>
        <v>0</v>
      </c>
      <c r="DY231" s="21">
        <f t="shared" si="357"/>
        <v>0</v>
      </c>
      <c r="DZ231" s="21">
        <f t="shared" si="357"/>
        <v>0</v>
      </c>
      <c r="EA231" s="21">
        <f t="shared" si="357"/>
        <v>0</v>
      </c>
      <c r="EB231" s="21">
        <f t="shared" si="357"/>
        <v>0</v>
      </c>
      <c r="EC231" s="21">
        <f t="shared" si="357"/>
        <v>0</v>
      </c>
      <c r="ED231" s="21">
        <f t="shared" si="357"/>
        <v>0</v>
      </c>
      <c r="EF231" s="21">
        <v>0</v>
      </c>
      <c r="EG231" s="21">
        <f t="shared" si="358"/>
        <v>0</v>
      </c>
      <c r="EH231" s="21">
        <f t="shared" si="359"/>
        <v>0</v>
      </c>
      <c r="EI231" s="21">
        <f t="shared" si="359"/>
        <v>0</v>
      </c>
      <c r="EJ231" s="21">
        <f t="shared" si="359"/>
        <v>0</v>
      </c>
      <c r="EK231" s="21">
        <f t="shared" si="359"/>
        <v>0</v>
      </c>
      <c r="EL231" s="21">
        <f t="shared" si="359"/>
        <v>0</v>
      </c>
      <c r="EM231" s="61">
        <f t="shared" si="359"/>
        <v>0</v>
      </c>
      <c r="EP231" s="21">
        <f t="shared" si="360"/>
        <v>0</v>
      </c>
      <c r="EQ231" s="21">
        <f t="shared" si="360"/>
        <v>0</v>
      </c>
      <c r="ER231" s="21">
        <f t="shared" si="360"/>
        <v>0</v>
      </c>
      <c r="ES231" s="21">
        <f t="shared" si="361"/>
        <v>0</v>
      </c>
      <c r="ET231" s="21">
        <f t="shared" si="361"/>
        <v>0</v>
      </c>
    </row>
    <row r="232" spans="83:150" x14ac:dyDescent="0.3">
      <c r="CE232" s="21">
        <v>2021</v>
      </c>
      <c r="CF232" s="21">
        <f t="shared" si="355"/>
        <v>0</v>
      </c>
      <c r="CG232" s="21">
        <f t="shared" si="356"/>
        <v>0</v>
      </c>
      <c r="CH232" s="21">
        <f t="shared" si="356"/>
        <v>0</v>
      </c>
      <c r="CI232" s="21">
        <f t="shared" si="356"/>
        <v>0</v>
      </c>
      <c r="CJ232" s="21">
        <f t="shared" si="356"/>
        <v>0</v>
      </c>
      <c r="CK232" s="21">
        <f t="shared" si="356"/>
        <v>0</v>
      </c>
      <c r="CL232" s="21">
        <f t="shared" si="356"/>
        <v>0</v>
      </c>
      <c r="CM232" s="21">
        <f t="shared" si="356"/>
        <v>0</v>
      </c>
      <c r="CN232" s="21">
        <f t="shared" si="356"/>
        <v>0</v>
      </c>
      <c r="CO232" s="21">
        <f t="shared" si="356"/>
        <v>0</v>
      </c>
      <c r="CP232" s="21">
        <f t="shared" si="356"/>
        <v>0</v>
      </c>
      <c r="CQ232" s="21">
        <f t="shared" si="356"/>
        <v>0</v>
      </c>
      <c r="CR232" s="21">
        <f t="shared" si="356"/>
        <v>0</v>
      </c>
      <c r="CS232" s="21">
        <f t="shared" si="356"/>
        <v>0</v>
      </c>
      <c r="CT232" s="21">
        <f t="shared" si="356"/>
        <v>0</v>
      </c>
      <c r="CU232" s="21">
        <f t="shared" si="356"/>
        <v>0</v>
      </c>
      <c r="CV232" s="21">
        <f t="shared" si="356"/>
        <v>0</v>
      </c>
      <c r="CW232" s="21">
        <f t="shared" si="356"/>
        <v>0</v>
      </c>
      <c r="CX232" s="21">
        <f t="shared" si="356"/>
        <v>0</v>
      </c>
      <c r="CY232" s="21">
        <f t="shared" si="356"/>
        <v>0</v>
      </c>
      <c r="CZ232" s="21">
        <f t="shared" si="356"/>
        <v>0</v>
      </c>
      <c r="DA232" s="21">
        <f t="shared" si="356"/>
        <v>0</v>
      </c>
      <c r="DB232" s="21">
        <f t="shared" si="356"/>
        <v>0</v>
      </c>
      <c r="DC232" s="21">
        <f t="shared" si="356"/>
        <v>0</v>
      </c>
      <c r="DD232" s="21">
        <f t="shared" si="356"/>
        <v>0</v>
      </c>
      <c r="DE232" s="21">
        <f t="shared" si="356"/>
        <v>0</v>
      </c>
      <c r="DF232" s="21">
        <f t="shared" si="356"/>
        <v>0</v>
      </c>
      <c r="DG232" s="21">
        <f t="shared" si="356"/>
        <v>0</v>
      </c>
      <c r="DH232" s="21">
        <f t="shared" si="356"/>
        <v>0</v>
      </c>
      <c r="DI232" s="21">
        <f t="shared" si="356"/>
        <v>0</v>
      </c>
      <c r="DJ232" s="21">
        <f t="shared" si="356"/>
        <v>0</v>
      </c>
      <c r="DK232" s="21">
        <f t="shared" si="356"/>
        <v>0</v>
      </c>
      <c r="DL232" s="21">
        <f t="shared" si="356"/>
        <v>0</v>
      </c>
      <c r="DM232" s="21">
        <f t="shared" si="356"/>
        <v>0</v>
      </c>
      <c r="DN232" s="21">
        <f t="shared" si="356"/>
        <v>0</v>
      </c>
      <c r="DO232" s="21">
        <f t="shared" si="356"/>
        <v>0</v>
      </c>
      <c r="DP232" s="21">
        <f t="shared" si="356"/>
        <v>0</v>
      </c>
      <c r="DQ232" s="21">
        <f t="shared" si="356"/>
        <v>0</v>
      </c>
      <c r="DR232" s="21">
        <f t="shared" si="356"/>
        <v>0</v>
      </c>
      <c r="DS232" s="21">
        <f t="shared" si="356"/>
        <v>0</v>
      </c>
      <c r="DT232" s="21">
        <f t="shared" si="356"/>
        <v>0</v>
      </c>
      <c r="DU232" s="21">
        <f t="shared" si="356"/>
        <v>0</v>
      </c>
      <c r="DV232" s="21">
        <f t="shared" si="356"/>
        <v>0</v>
      </c>
      <c r="DW232" s="21">
        <f t="shared" si="356"/>
        <v>0</v>
      </c>
      <c r="DX232" s="21">
        <f t="shared" si="356"/>
        <v>0</v>
      </c>
      <c r="DY232" s="21">
        <f t="shared" si="357"/>
        <v>0</v>
      </c>
      <c r="DZ232" s="21">
        <f t="shared" si="357"/>
        <v>0</v>
      </c>
      <c r="EA232" s="21">
        <f t="shared" si="357"/>
        <v>0</v>
      </c>
      <c r="EB232" s="21">
        <f t="shared" si="357"/>
        <v>0</v>
      </c>
      <c r="EC232" s="21">
        <f t="shared" si="357"/>
        <v>0</v>
      </c>
      <c r="ED232" s="21">
        <f t="shared" si="357"/>
        <v>0</v>
      </c>
      <c r="EF232" s="21">
        <v>0</v>
      </c>
      <c r="EG232" s="21">
        <f t="shared" si="358"/>
        <v>0</v>
      </c>
      <c r="EH232" s="21">
        <f t="shared" si="359"/>
        <v>0</v>
      </c>
      <c r="EI232" s="21">
        <f t="shared" si="359"/>
        <v>0</v>
      </c>
      <c r="EJ232" s="21">
        <f t="shared" si="359"/>
        <v>0</v>
      </c>
      <c r="EK232" s="21">
        <f t="shared" si="359"/>
        <v>0</v>
      </c>
      <c r="EL232" s="21">
        <f t="shared" si="359"/>
        <v>0</v>
      </c>
      <c r="EM232" s="61">
        <f t="shared" si="359"/>
        <v>0</v>
      </c>
      <c r="EP232" s="21">
        <f t="shared" si="360"/>
        <v>0</v>
      </c>
      <c r="EQ232" s="21">
        <f t="shared" si="360"/>
        <v>0</v>
      </c>
      <c r="ER232" s="21">
        <f t="shared" si="360"/>
        <v>0</v>
      </c>
      <c r="ES232" s="21">
        <f t="shared" si="361"/>
        <v>0</v>
      </c>
      <c r="ET232" s="21">
        <f t="shared" si="361"/>
        <v>0</v>
      </c>
    </row>
    <row r="233" spans="83:150" x14ac:dyDescent="0.3">
      <c r="CE233" s="21">
        <v>2022</v>
      </c>
      <c r="CF233" s="21">
        <f t="shared" si="355"/>
        <v>0</v>
      </c>
      <c r="CG233" s="21">
        <f t="shared" si="356"/>
        <v>0</v>
      </c>
      <c r="CH233" s="21">
        <f t="shared" si="356"/>
        <v>0</v>
      </c>
      <c r="CI233" s="21">
        <f t="shared" si="356"/>
        <v>0</v>
      </c>
      <c r="CJ233" s="21">
        <f t="shared" si="356"/>
        <v>0</v>
      </c>
      <c r="CK233" s="21">
        <f t="shared" si="356"/>
        <v>0</v>
      </c>
      <c r="CL233" s="21">
        <f t="shared" si="356"/>
        <v>0</v>
      </c>
      <c r="CM233" s="21">
        <f t="shared" si="356"/>
        <v>0</v>
      </c>
      <c r="CN233" s="21">
        <f t="shared" si="356"/>
        <v>0</v>
      </c>
      <c r="CO233" s="21">
        <f t="shared" si="356"/>
        <v>0</v>
      </c>
      <c r="CP233" s="21">
        <f t="shared" si="356"/>
        <v>0</v>
      </c>
      <c r="CQ233" s="21">
        <f t="shared" si="356"/>
        <v>0</v>
      </c>
      <c r="CR233" s="21">
        <f t="shared" si="356"/>
        <v>0</v>
      </c>
      <c r="CS233" s="21">
        <f t="shared" si="356"/>
        <v>0</v>
      </c>
      <c r="CT233" s="21">
        <f t="shared" si="356"/>
        <v>0</v>
      </c>
      <c r="CU233" s="21">
        <f t="shared" si="356"/>
        <v>0</v>
      </c>
      <c r="CV233" s="21">
        <f t="shared" si="356"/>
        <v>0</v>
      </c>
      <c r="CW233" s="21">
        <f t="shared" si="356"/>
        <v>0</v>
      </c>
      <c r="CX233" s="21">
        <f t="shared" si="356"/>
        <v>0</v>
      </c>
      <c r="CY233" s="21">
        <f t="shared" si="356"/>
        <v>0</v>
      </c>
      <c r="CZ233" s="21">
        <f t="shared" si="356"/>
        <v>0</v>
      </c>
      <c r="DA233" s="21">
        <f t="shared" si="356"/>
        <v>0</v>
      </c>
      <c r="DB233" s="21">
        <f t="shared" si="356"/>
        <v>0</v>
      </c>
      <c r="DC233" s="21">
        <f t="shared" si="356"/>
        <v>0</v>
      </c>
      <c r="DD233" s="21">
        <f t="shared" si="356"/>
        <v>0</v>
      </c>
      <c r="DE233" s="21">
        <f t="shared" si="356"/>
        <v>0</v>
      </c>
      <c r="DF233" s="21">
        <f t="shared" si="356"/>
        <v>0</v>
      </c>
      <c r="DG233" s="21">
        <f t="shared" si="356"/>
        <v>0</v>
      </c>
      <c r="DH233" s="21">
        <f t="shared" si="356"/>
        <v>0</v>
      </c>
      <c r="DI233" s="21">
        <f t="shared" si="356"/>
        <v>0</v>
      </c>
      <c r="DJ233" s="21">
        <f t="shared" si="356"/>
        <v>0</v>
      </c>
      <c r="DK233" s="21">
        <f t="shared" si="356"/>
        <v>0</v>
      </c>
      <c r="DL233" s="21">
        <f t="shared" si="356"/>
        <v>0</v>
      </c>
      <c r="DM233" s="21">
        <f t="shared" si="356"/>
        <v>0</v>
      </c>
      <c r="DN233" s="21">
        <f t="shared" si="356"/>
        <v>0</v>
      </c>
      <c r="DO233" s="21">
        <f t="shared" si="356"/>
        <v>0</v>
      </c>
      <c r="DP233" s="21">
        <f t="shared" si="356"/>
        <v>0</v>
      </c>
      <c r="DQ233" s="21">
        <f t="shared" si="356"/>
        <v>0</v>
      </c>
      <c r="DR233" s="21">
        <f t="shared" si="356"/>
        <v>0</v>
      </c>
      <c r="DS233" s="21">
        <f t="shared" si="356"/>
        <v>0</v>
      </c>
      <c r="DT233" s="21">
        <f t="shared" si="356"/>
        <v>0</v>
      </c>
      <c r="DU233" s="21">
        <f t="shared" si="356"/>
        <v>0</v>
      </c>
      <c r="DV233" s="21">
        <f t="shared" si="356"/>
        <v>0</v>
      </c>
      <c r="DW233" s="21">
        <f t="shared" si="356"/>
        <v>0</v>
      </c>
      <c r="DX233" s="21">
        <f t="shared" si="356"/>
        <v>0</v>
      </c>
      <c r="DY233" s="21">
        <f t="shared" si="357"/>
        <v>0</v>
      </c>
      <c r="DZ233" s="21">
        <f t="shared" si="357"/>
        <v>0</v>
      </c>
      <c r="EA233" s="21">
        <f t="shared" si="357"/>
        <v>0</v>
      </c>
      <c r="EB233" s="21">
        <f t="shared" si="357"/>
        <v>0</v>
      </c>
      <c r="EC233" s="21">
        <f t="shared" si="357"/>
        <v>0</v>
      </c>
      <c r="ED233" s="21">
        <f t="shared" si="357"/>
        <v>0</v>
      </c>
      <c r="EF233" s="21">
        <v>0</v>
      </c>
      <c r="EG233" s="21">
        <f t="shared" si="358"/>
        <v>0</v>
      </c>
      <c r="EH233" s="21">
        <f t="shared" si="359"/>
        <v>0</v>
      </c>
      <c r="EI233" s="21">
        <f t="shared" si="359"/>
        <v>0</v>
      </c>
      <c r="EJ233" s="21">
        <f t="shared" si="359"/>
        <v>0</v>
      </c>
      <c r="EK233" s="21">
        <f t="shared" si="359"/>
        <v>0</v>
      </c>
      <c r="EL233" s="21">
        <f t="shared" si="359"/>
        <v>0</v>
      </c>
      <c r="EM233" s="61">
        <f t="shared" si="359"/>
        <v>0</v>
      </c>
      <c r="EP233" s="21">
        <f t="shared" si="360"/>
        <v>0</v>
      </c>
      <c r="EQ233" s="21">
        <f t="shared" si="360"/>
        <v>0</v>
      </c>
      <c r="ER233" s="21">
        <f t="shared" si="360"/>
        <v>0</v>
      </c>
      <c r="ES233" s="21">
        <f t="shared" si="361"/>
        <v>0</v>
      </c>
      <c r="ET233" s="21">
        <f t="shared" si="361"/>
        <v>0</v>
      </c>
    </row>
    <row r="234" spans="83:150" x14ac:dyDescent="0.3">
      <c r="CE234" s="21">
        <v>2023</v>
      </c>
      <c r="CF234" s="21">
        <f t="shared" si="355"/>
        <v>0</v>
      </c>
      <c r="CG234" s="21">
        <f t="shared" si="356"/>
        <v>0</v>
      </c>
      <c r="CH234" s="21">
        <f t="shared" si="356"/>
        <v>0</v>
      </c>
      <c r="CI234" s="21">
        <f t="shared" si="356"/>
        <v>0</v>
      </c>
      <c r="CJ234" s="21">
        <f t="shared" si="356"/>
        <v>0</v>
      </c>
      <c r="CK234" s="21">
        <f t="shared" si="356"/>
        <v>0</v>
      </c>
      <c r="CL234" s="21">
        <f t="shared" si="356"/>
        <v>0</v>
      </c>
      <c r="CM234" s="21">
        <f t="shared" si="356"/>
        <v>0</v>
      </c>
      <c r="CN234" s="21">
        <f t="shared" si="356"/>
        <v>0</v>
      </c>
      <c r="CO234" s="21">
        <f t="shared" si="356"/>
        <v>0</v>
      </c>
      <c r="CP234" s="21">
        <f t="shared" si="356"/>
        <v>0</v>
      </c>
      <c r="CQ234" s="21">
        <f t="shared" si="356"/>
        <v>0</v>
      </c>
      <c r="CR234" s="21">
        <f t="shared" si="356"/>
        <v>0</v>
      </c>
      <c r="CS234" s="21">
        <f t="shared" si="356"/>
        <v>0</v>
      </c>
      <c r="CT234" s="21">
        <f t="shared" si="356"/>
        <v>0</v>
      </c>
      <c r="CU234" s="21">
        <f t="shared" si="356"/>
        <v>0</v>
      </c>
      <c r="CV234" s="21">
        <f t="shared" si="356"/>
        <v>0</v>
      </c>
      <c r="CW234" s="21">
        <f t="shared" si="356"/>
        <v>0</v>
      </c>
      <c r="CX234" s="21">
        <f t="shared" si="356"/>
        <v>0</v>
      </c>
      <c r="CY234" s="21">
        <f t="shared" si="356"/>
        <v>0</v>
      </c>
      <c r="CZ234" s="21">
        <f t="shared" si="356"/>
        <v>0</v>
      </c>
      <c r="DA234" s="21">
        <f t="shared" si="356"/>
        <v>0</v>
      </c>
      <c r="DB234" s="21">
        <f t="shared" si="356"/>
        <v>0</v>
      </c>
      <c r="DC234" s="21">
        <f t="shared" si="356"/>
        <v>0</v>
      </c>
      <c r="DD234" s="21">
        <f t="shared" si="356"/>
        <v>0</v>
      </c>
      <c r="DE234" s="21">
        <f t="shared" si="356"/>
        <v>0</v>
      </c>
      <c r="DF234" s="21">
        <f t="shared" si="356"/>
        <v>0</v>
      </c>
      <c r="DG234" s="21">
        <f t="shared" si="356"/>
        <v>0</v>
      </c>
      <c r="DH234" s="21">
        <f t="shared" si="356"/>
        <v>0</v>
      </c>
      <c r="DI234" s="21">
        <f t="shared" si="356"/>
        <v>0</v>
      </c>
      <c r="DJ234" s="21">
        <f t="shared" si="356"/>
        <v>0</v>
      </c>
      <c r="DK234" s="21">
        <f t="shared" si="356"/>
        <v>0</v>
      </c>
      <c r="DL234" s="21">
        <f t="shared" si="356"/>
        <v>0</v>
      </c>
      <c r="DM234" s="21">
        <f t="shared" si="356"/>
        <v>0</v>
      </c>
      <c r="DN234" s="21">
        <f t="shared" si="356"/>
        <v>0</v>
      </c>
      <c r="DO234" s="21">
        <f t="shared" si="356"/>
        <v>0</v>
      </c>
      <c r="DP234" s="21">
        <f t="shared" si="356"/>
        <v>0</v>
      </c>
      <c r="DQ234" s="21">
        <f t="shared" si="356"/>
        <v>0</v>
      </c>
      <c r="DR234" s="21">
        <f t="shared" si="356"/>
        <v>0</v>
      </c>
      <c r="DS234" s="21">
        <f t="shared" si="356"/>
        <v>0</v>
      </c>
      <c r="DT234" s="21">
        <f t="shared" si="356"/>
        <v>0</v>
      </c>
      <c r="DU234" s="21">
        <f t="shared" si="356"/>
        <v>0</v>
      </c>
      <c r="DV234" s="21">
        <f t="shared" si="356"/>
        <v>0</v>
      </c>
      <c r="DW234" s="21">
        <f t="shared" si="356"/>
        <v>0</v>
      </c>
      <c r="DX234" s="21">
        <f t="shared" si="356"/>
        <v>0</v>
      </c>
      <c r="DY234" s="21">
        <f t="shared" si="357"/>
        <v>0</v>
      </c>
      <c r="DZ234" s="21">
        <f t="shared" si="357"/>
        <v>0</v>
      </c>
      <c r="EA234" s="21">
        <f t="shared" si="357"/>
        <v>0</v>
      </c>
      <c r="EB234" s="21">
        <f t="shared" si="357"/>
        <v>0</v>
      </c>
      <c r="EC234" s="21">
        <f t="shared" si="357"/>
        <v>0</v>
      </c>
      <c r="ED234" s="21">
        <f t="shared" si="357"/>
        <v>0</v>
      </c>
      <c r="EF234" s="21">
        <v>0</v>
      </c>
      <c r="EG234" s="21">
        <f t="shared" si="358"/>
        <v>0</v>
      </c>
      <c r="EH234" s="21">
        <f t="shared" si="359"/>
        <v>0</v>
      </c>
      <c r="EI234" s="21">
        <f t="shared" si="359"/>
        <v>0</v>
      </c>
      <c r="EJ234" s="21">
        <f t="shared" si="359"/>
        <v>0</v>
      </c>
      <c r="EK234" s="21">
        <f t="shared" si="359"/>
        <v>0</v>
      </c>
      <c r="EL234" s="21">
        <f t="shared" si="359"/>
        <v>0</v>
      </c>
      <c r="EM234" s="61">
        <f t="shared" si="359"/>
        <v>0</v>
      </c>
      <c r="EP234" s="21">
        <f t="shared" si="360"/>
        <v>0</v>
      </c>
      <c r="EQ234" s="21">
        <f t="shared" si="360"/>
        <v>0</v>
      </c>
      <c r="ER234" s="21">
        <f t="shared" si="360"/>
        <v>0</v>
      </c>
      <c r="ES234" s="21">
        <f t="shared" si="361"/>
        <v>0</v>
      </c>
      <c r="ET234" s="21">
        <f t="shared" si="361"/>
        <v>0</v>
      </c>
    </row>
    <row r="235" spans="83:150" x14ac:dyDescent="0.3">
      <c r="CE235" s="21">
        <v>2024</v>
      </c>
      <c r="CF235" s="21">
        <f t="shared" si="355"/>
        <v>0</v>
      </c>
      <c r="CG235" s="21">
        <f t="shared" si="356"/>
        <v>0</v>
      </c>
      <c r="CH235" s="21">
        <f t="shared" si="356"/>
        <v>0</v>
      </c>
      <c r="CI235" s="21">
        <f t="shared" si="356"/>
        <v>0</v>
      </c>
      <c r="CJ235" s="21">
        <f t="shared" si="356"/>
        <v>0</v>
      </c>
      <c r="CK235" s="21">
        <f t="shared" si="356"/>
        <v>0</v>
      </c>
      <c r="CL235" s="21">
        <f t="shared" si="356"/>
        <v>0</v>
      </c>
      <c r="CM235" s="21">
        <f t="shared" ref="CG235:DX240" si="363">SUMPRODUCT(CM133:CM175,$DX$82:$DX$124)</f>
        <v>0</v>
      </c>
      <c r="CN235" s="21">
        <f t="shared" si="363"/>
        <v>0</v>
      </c>
      <c r="CO235" s="21">
        <f t="shared" si="363"/>
        <v>0</v>
      </c>
      <c r="CP235" s="21">
        <f t="shared" si="363"/>
        <v>0</v>
      </c>
      <c r="CQ235" s="21">
        <f t="shared" si="363"/>
        <v>0</v>
      </c>
      <c r="CR235" s="21">
        <f t="shared" si="363"/>
        <v>0</v>
      </c>
      <c r="CS235" s="21">
        <f t="shared" si="363"/>
        <v>0</v>
      </c>
      <c r="CT235" s="21">
        <f t="shared" si="363"/>
        <v>0</v>
      </c>
      <c r="CU235" s="21">
        <f t="shared" si="363"/>
        <v>0</v>
      </c>
      <c r="CV235" s="21">
        <f t="shared" si="363"/>
        <v>0</v>
      </c>
      <c r="CW235" s="21">
        <f t="shared" si="363"/>
        <v>0</v>
      </c>
      <c r="CX235" s="21">
        <f t="shared" si="363"/>
        <v>0</v>
      </c>
      <c r="CY235" s="21">
        <f t="shared" si="363"/>
        <v>0</v>
      </c>
      <c r="CZ235" s="21">
        <f t="shared" si="363"/>
        <v>0</v>
      </c>
      <c r="DA235" s="21">
        <f t="shared" si="363"/>
        <v>0</v>
      </c>
      <c r="DB235" s="21">
        <f t="shared" si="363"/>
        <v>0</v>
      </c>
      <c r="DC235" s="21">
        <f t="shared" si="363"/>
        <v>0</v>
      </c>
      <c r="DD235" s="21">
        <f t="shared" si="363"/>
        <v>0</v>
      </c>
      <c r="DE235" s="21">
        <f t="shared" si="363"/>
        <v>0</v>
      </c>
      <c r="DF235" s="21">
        <f t="shared" si="363"/>
        <v>0</v>
      </c>
      <c r="DG235" s="21">
        <f t="shared" si="363"/>
        <v>0</v>
      </c>
      <c r="DH235" s="21">
        <f t="shared" si="363"/>
        <v>0</v>
      </c>
      <c r="DI235" s="21">
        <f t="shared" si="363"/>
        <v>0</v>
      </c>
      <c r="DJ235" s="21">
        <f t="shared" si="363"/>
        <v>0</v>
      </c>
      <c r="DK235" s="21">
        <f t="shared" si="363"/>
        <v>0</v>
      </c>
      <c r="DL235" s="21">
        <f t="shared" si="363"/>
        <v>0</v>
      </c>
      <c r="DM235" s="21">
        <f t="shared" si="363"/>
        <v>0</v>
      </c>
      <c r="DN235" s="21">
        <f t="shared" si="363"/>
        <v>0</v>
      </c>
      <c r="DO235" s="21">
        <f t="shared" si="363"/>
        <v>0</v>
      </c>
      <c r="DP235" s="21">
        <f t="shared" si="363"/>
        <v>0</v>
      </c>
      <c r="DQ235" s="21">
        <f t="shared" si="363"/>
        <v>0</v>
      </c>
      <c r="DR235" s="21">
        <f t="shared" si="363"/>
        <v>0</v>
      </c>
      <c r="DS235" s="21">
        <f t="shared" si="363"/>
        <v>0</v>
      </c>
      <c r="DT235" s="21">
        <f t="shared" si="363"/>
        <v>0</v>
      </c>
      <c r="DU235" s="21">
        <f t="shared" si="363"/>
        <v>0</v>
      </c>
      <c r="DV235" s="21">
        <f t="shared" si="363"/>
        <v>0</v>
      </c>
      <c r="DW235" s="21">
        <f t="shared" si="363"/>
        <v>0</v>
      </c>
      <c r="DX235" s="21">
        <f t="shared" si="363"/>
        <v>0</v>
      </c>
      <c r="DY235" s="21">
        <f t="shared" si="357"/>
        <v>0</v>
      </c>
      <c r="DZ235" s="21">
        <f t="shared" si="357"/>
        <v>0</v>
      </c>
      <c r="EA235" s="21">
        <f t="shared" si="357"/>
        <v>0</v>
      </c>
      <c r="EB235" s="21">
        <f t="shared" si="357"/>
        <v>0</v>
      </c>
      <c r="EC235" s="21">
        <f t="shared" si="357"/>
        <v>0</v>
      </c>
      <c r="ED235" s="21">
        <f t="shared" si="357"/>
        <v>0</v>
      </c>
      <c r="EF235" s="21">
        <v>0</v>
      </c>
      <c r="EG235" s="21">
        <f t="shared" si="358"/>
        <v>0</v>
      </c>
      <c r="EH235" s="21">
        <f t="shared" si="359"/>
        <v>0</v>
      </c>
      <c r="EI235" s="21">
        <f t="shared" si="359"/>
        <v>0</v>
      </c>
      <c r="EJ235" s="21">
        <f t="shared" si="359"/>
        <v>0</v>
      </c>
      <c r="EK235" s="21">
        <f t="shared" si="359"/>
        <v>0</v>
      </c>
      <c r="EL235" s="21">
        <f t="shared" si="359"/>
        <v>0</v>
      </c>
      <c r="EM235" s="61">
        <f t="shared" si="359"/>
        <v>0</v>
      </c>
      <c r="EP235" s="21">
        <f t="shared" si="360"/>
        <v>0</v>
      </c>
      <c r="EQ235" s="21">
        <f t="shared" si="360"/>
        <v>0</v>
      </c>
      <c r="ER235" s="21">
        <f t="shared" si="360"/>
        <v>0</v>
      </c>
      <c r="ES235" s="21">
        <f t="shared" si="361"/>
        <v>0</v>
      </c>
      <c r="ET235" s="21">
        <f t="shared" si="361"/>
        <v>0</v>
      </c>
    </row>
    <row r="236" spans="83:150" x14ac:dyDescent="0.3">
      <c r="CE236" s="21">
        <v>2025</v>
      </c>
      <c r="CF236" s="21">
        <f t="shared" si="355"/>
        <v>0</v>
      </c>
      <c r="CG236" s="21">
        <f t="shared" si="363"/>
        <v>0</v>
      </c>
      <c r="CH236" s="21">
        <f t="shared" si="363"/>
        <v>0</v>
      </c>
      <c r="CI236" s="21">
        <f t="shared" si="363"/>
        <v>0</v>
      </c>
      <c r="CJ236" s="21">
        <f t="shared" si="363"/>
        <v>0</v>
      </c>
      <c r="CK236" s="21">
        <f t="shared" si="363"/>
        <v>0</v>
      </c>
      <c r="CL236" s="21">
        <f t="shared" si="363"/>
        <v>0</v>
      </c>
      <c r="CM236" s="21">
        <f t="shared" si="363"/>
        <v>0</v>
      </c>
      <c r="CN236" s="21">
        <f t="shared" si="363"/>
        <v>0</v>
      </c>
      <c r="CO236" s="21">
        <f t="shared" si="363"/>
        <v>0</v>
      </c>
      <c r="CP236" s="21">
        <f t="shared" si="363"/>
        <v>0</v>
      </c>
      <c r="CQ236" s="21">
        <f t="shared" si="363"/>
        <v>0</v>
      </c>
      <c r="CR236" s="21">
        <f t="shared" si="363"/>
        <v>0</v>
      </c>
      <c r="CS236" s="21">
        <f t="shared" si="363"/>
        <v>0</v>
      </c>
      <c r="CT236" s="21">
        <f t="shared" si="363"/>
        <v>0</v>
      </c>
      <c r="CU236" s="21">
        <f t="shared" si="363"/>
        <v>0</v>
      </c>
      <c r="CV236" s="21">
        <f t="shared" si="363"/>
        <v>0</v>
      </c>
      <c r="CW236" s="21">
        <f t="shared" si="363"/>
        <v>0</v>
      </c>
      <c r="CX236" s="21">
        <f t="shared" si="363"/>
        <v>0</v>
      </c>
      <c r="CY236" s="21">
        <f t="shared" si="363"/>
        <v>0</v>
      </c>
      <c r="CZ236" s="21">
        <f t="shared" si="363"/>
        <v>0</v>
      </c>
      <c r="DA236" s="21">
        <f t="shared" si="363"/>
        <v>0</v>
      </c>
      <c r="DB236" s="21">
        <f t="shared" si="363"/>
        <v>0</v>
      </c>
      <c r="DC236" s="21">
        <f t="shared" si="363"/>
        <v>0</v>
      </c>
      <c r="DD236" s="21">
        <f t="shared" si="363"/>
        <v>0</v>
      </c>
      <c r="DE236" s="21">
        <f t="shared" si="363"/>
        <v>0</v>
      </c>
      <c r="DF236" s="21">
        <f t="shared" si="363"/>
        <v>0</v>
      </c>
      <c r="DG236" s="21">
        <f t="shared" si="363"/>
        <v>0</v>
      </c>
      <c r="DH236" s="21">
        <f t="shared" si="363"/>
        <v>0</v>
      </c>
      <c r="DI236" s="21">
        <f t="shared" si="363"/>
        <v>0</v>
      </c>
      <c r="DJ236" s="21">
        <f t="shared" si="363"/>
        <v>0</v>
      </c>
      <c r="DK236" s="21">
        <f t="shared" si="363"/>
        <v>0</v>
      </c>
      <c r="DL236" s="21">
        <f t="shared" si="363"/>
        <v>0</v>
      </c>
      <c r="DM236" s="21">
        <f t="shared" si="363"/>
        <v>0</v>
      </c>
      <c r="DN236" s="21">
        <f t="shared" si="363"/>
        <v>0</v>
      </c>
      <c r="DO236" s="21">
        <f t="shared" si="363"/>
        <v>0</v>
      </c>
      <c r="DP236" s="21">
        <f t="shared" si="363"/>
        <v>0</v>
      </c>
      <c r="DQ236" s="21">
        <f t="shared" si="363"/>
        <v>0</v>
      </c>
      <c r="DR236" s="21">
        <f t="shared" si="363"/>
        <v>0</v>
      </c>
      <c r="DS236" s="21">
        <f t="shared" si="363"/>
        <v>0</v>
      </c>
      <c r="DT236" s="21">
        <f t="shared" si="363"/>
        <v>0</v>
      </c>
      <c r="DU236" s="21">
        <f t="shared" si="363"/>
        <v>0</v>
      </c>
      <c r="DV236" s="21">
        <f t="shared" si="363"/>
        <v>0</v>
      </c>
      <c r="DW236" s="21">
        <f t="shared" si="363"/>
        <v>0</v>
      </c>
      <c r="DX236" s="21">
        <f t="shared" si="363"/>
        <v>0</v>
      </c>
      <c r="DY236" s="21">
        <f t="shared" si="357"/>
        <v>0</v>
      </c>
      <c r="DZ236" s="21">
        <f t="shared" si="357"/>
        <v>0</v>
      </c>
      <c r="EA236" s="21">
        <f t="shared" si="357"/>
        <v>0</v>
      </c>
      <c r="EB236" s="21">
        <f t="shared" si="357"/>
        <v>0</v>
      </c>
      <c r="EC236" s="21">
        <f t="shared" si="357"/>
        <v>0</v>
      </c>
      <c r="ED236" s="21">
        <f t="shared" si="357"/>
        <v>0</v>
      </c>
      <c r="EF236" s="21">
        <v>0</v>
      </c>
      <c r="EG236" s="21">
        <f t="shared" si="358"/>
        <v>0</v>
      </c>
      <c r="EH236" s="21">
        <f t="shared" si="359"/>
        <v>0</v>
      </c>
      <c r="EI236" s="21">
        <f t="shared" si="359"/>
        <v>0</v>
      </c>
      <c r="EJ236" s="21">
        <f t="shared" si="359"/>
        <v>0</v>
      </c>
      <c r="EK236" s="21">
        <f t="shared" si="359"/>
        <v>0</v>
      </c>
      <c r="EL236" s="21">
        <f t="shared" si="359"/>
        <v>0</v>
      </c>
      <c r="EM236" s="61">
        <f t="shared" si="359"/>
        <v>0</v>
      </c>
      <c r="EP236" s="21">
        <f t="shared" si="360"/>
        <v>0</v>
      </c>
      <c r="EQ236" s="21">
        <f t="shared" si="360"/>
        <v>0</v>
      </c>
      <c r="ER236" s="21">
        <f t="shared" si="360"/>
        <v>0</v>
      </c>
      <c r="ES236" s="21">
        <f t="shared" si="361"/>
        <v>0</v>
      </c>
      <c r="ET236" s="21">
        <f t="shared" si="361"/>
        <v>0</v>
      </c>
    </row>
    <row r="237" spans="83:150" x14ac:dyDescent="0.3">
      <c r="CE237" s="21">
        <v>2026</v>
      </c>
      <c r="CF237" s="21">
        <f t="shared" si="355"/>
        <v>0</v>
      </c>
      <c r="CG237" s="21">
        <f t="shared" si="363"/>
        <v>0</v>
      </c>
      <c r="CH237" s="21">
        <f t="shared" si="363"/>
        <v>0</v>
      </c>
      <c r="CI237" s="21">
        <f t="shared" si="363"/>
        <v>0</v>
      </c>
      <c r="CJ237" s="21">
        <f t="shared" si="363"/>
        <v>0</v>
      </c>
      <c r="CK237" s="21">
        <f t="shared" si="363"/>
        <v>0</v>
      </c>
      <c r="CL237" s="21">
        <f t="shared" si="363"/>
        <v>0</v>
      </c>
      <c r="CM237" s="21">
        <f t="shared" si="363"/>
        <v>0</v>
      </c>
      <c r="CN237" s="21">
        <f t="shared" si="363"/>
        <v>0</v>
      </c>
      <c r="CO237" s="21">
        <f t="shared" si="363"/>
        <v>0</v>
      </c>
      <c r="CP237" s="21">
        <f t="shared" si="363"/>
        <v>0</v>
      </c>
      <c r="CQ237" s="21">
        <f t="shared" si="363"/>
        <v>0</v>
      </c>
      <c r="CR237" s="21">
        <f t="shared" si="363"/>
        <v>0</v>
      </c>
      <c r="CS237" s="21">
        <f t="shared" si="363"/>
        <v>0</v>
      </c>
      <c r="CT237" s="21">
        <f t="shared" si="363"/>
        <v>0</v>
      </c>
      <c r="CU237" s="21">
        <f t="shared" si="363"/>
        <v>0</v>
      </c>
      <c r="CV237" s="21">
        <f t="shared" si="363"/>
        <v>0</v>
      </c>
      <c r="CW237" s="21">
        <f t="shared" si="363"/>
        <v>0</v>
      </c>
      <c r="CX237" s="21">
        <f t="shared" si="363"/>
        <v>0</v>
      </c>
      <c r="CY237" s="21">
        <f t="shared" si="363"/>
        <v>0</v>
      </c>
      <c r="CZ237" s="21">
        <f t="shared" si="363"/>
        <v>0</v>
      </c>
      <c r="DA237" s="21">
        <f t="shared" si="363"/>
        <v>0</v>
      </c>
      <c r="DB237" s="21">
        <f t="shared" si="363"/>
        <v>0</v>
      </c>
      <c r="DC237" s="21">
        <f t="shared" si="363"/>
        <v>0</v>
      </c>
      <c r="DD237" s="21">
        <f t="shared" si="363"/>
        <v>0</v>
      </c>
      <c r="DE237" s="21">
        <f t="shared" si="363"/>
        <v>0</v>
      </c>
      <c r="DF237" s="21">
        <f t="shared" si="363"/>
        <v>0</v>
      </c>
      <c r="DG237" s="21">
        <f t="shared" si="363"/>
        <v>0</v>
      </c>
      <c r="DH237" s="21">
        <f t="shared" si="363"/>
        <v>0</v>
      </c>
      <c r="DI237" s="21">
        <f t="shared" si="363"/>
        <v>0</v>
      </c>
      <c r="DJ237" s="21">
        <f t="shared" si="363"/>
        <v>0</v>
      </c>
      <c r="DK237" s="21">
        <f t="shared" si="363"/>
        <v>0</v>
      </c>
      <c r="DL237" s="21">
        <f t="shared" si="363"/>
        <v>0</v>
      </c>
      <c r="DM237" s="21">
        <f t="shared" si="363"/>
        <v>0</v>
      </c>
      <c r="DN237" s="21">
        <f t="shared" si="363"/>
        <v>0</v>
      </c>
      <c r="DO237" s="21">
        <f t="shared" si="363"/>
        <v>0</v>
      </c>
      <c r="DP237" s="21">
        <f t="shared" si="363"/>
        <v>0</v>
      </c>
      <c r="DQ237" s="21">
        <f t="shared" si="363"/>
        <v>0</v>
      </c>
      <c r="DR237" s="21">
        <f t="shared" si="363"/>
        <v>0</v>
      </c>
      <c r="DS237" s="21">
        <f t="shared" si="363"/>
        <v>0</v>
      </c>
      <c r="DT237" s="21">
        <f t="shared" si="363"/>
        <v>0</v>
      </c>
      <c r="DU237" s="21">
        <f t="shared" si="363"/>
        <v>0</v>
      </c>
      <c r="DV237" s="21">
        <f t="shared" si="363"/>
        <v>0</v>
      </c>
      <c r="DW237" s="21">
        <f t="shared" si="363"/>
        <v>0</v>
      </c>
      <c r="DX237" s="21">
        <f t="shared" si="363"/>
        <v>0</v>
      </c>
      <c r="DY237" s="21">
        <f t="shared" si="357"/>
        <v>0</v>
      </c>
      <c r="DZ237" s="21">
        <f t="shared" si="357"/>
        <v>0</v>
      </c>
      <c r="EA237" s="21">
        <f t="shared" si="357"/>
        <v>0</v>
      </c>
      <c r="EB237" s="21">
        <f t="shared" si="357"/>
        <v>0</v>
      </c>
      <c r="EC237" s="21">
        <f t="shared" si="357"/>
        <v>0</v>
      </c>
      <c r="ED237" s="21">
        <f t="shared" si="357"/>
        <v>0</v>
      </c>
      <c r="EF237" s="21">
        <v>0</v>
      </c>
      <c r="EG237" s="21">
        <f t="shared" si="358"/>
        <v>0</v>
      </c>
      <c r="EH237" s="21">
        <f t="shared" si="359"/>
        <v>0</v>
      </c>
      <c r="EI237" s="21">
        <f t="shared" si="359"/>
        <v>0</v>
      </c>
      <c r="EJ237" s="21">
        <f t="shared" si="359"/>
        <v>0</v>
      </c>
      <c r="EK237" s="21">
        <f t="shared" si="359"/>
        <v>0</v>
      </c>
      <c r="EL237" s="21">
        <f t="shared" si="359"/>
        <v>0</v>
      </c>
      <c r="EM237" s="61">
        <f t="shared" si="359"/>
        <v>0</v>
      </c>
      <c r="EP237" s="21">
        <f t="shared" si="360"/>
        <v>0</v>
      </c>
      <c r="EQ237" s="21">
        <f t="shared" si="360"/>
        <v>0</v>
      </c>
      <c r="ER237" s="21">
        <f t="shared" si="360"/>
        <v>0</v>
      </c>
      <c r="ES237" s="21">
        <f t="shared" si="361"/>
        <v>0</v>
      </c>
      <c r="ET237" s="21">
        <f t="shared" si="361"/>
        <v>0</v>
      </c>
    </row>
    <row r="238" spans="83:150" x14ac:dyDescent="0.3">
      <c r="CE238" s="21">
        <v>2027</v>
      </c>
      <c r="CF238" s="21">
        <f t="shared" si="355"/>
        <v>0</v>
      </c>
      <c r="CG238" s="21">
        <f t="shared" si="363"/>
        <v>0</v>
      </c>
      <c r="CH238" s="21">
        <f t="shared" si="363"/>
        <v>0</v>
      </c>
      <c r="CI238" s="21">
        <f t="shared" si="363"/>
        <v>0</v>
      </c>
      <c r="CJ238" s="21">
        <f t="shared" si="363"/>
        <v>0</v>
      </c>
      <c r="CK238" s="21">
        <f t="shared" si="363"/>
        <v>0</v>
      </c>
      <c r="CL238" s="21">
        <f t="shared" si="363"/>
        <v>0</v>
      </c>
      <c r="CM238" s="21">
        <f t="shared" si="363"/>
        <v>0</v>
      </c>
      <c r="CN238" s="21">
        <f t="shared" si="363"/>
        <v>0</v>
      </c>
      <c r="CO238" s="21">
        <f t="shared" si="363"/>
        <v>0</v>
      </c>
      <c r="CP238" s="21">
        <f t="shared" si="363"/>
        <v>0</v>
      </c>
      <c r="CQ238" s="21">
        <f t="shared" si="363"/>
        <v>0</v>
      </c>
      <c r="CR238" s="21">
        <f t="shared" si="363"/>
        <v>0</v>
      </c>
      <c r="CS238" s="21">
        <f t="shared" si="363"/>
        <v>0</v>
      </c>
      <c r="CT238" s="21">
        <f t="shared" si="363"/>
        <v>0</v>
      </c>
      <c r="CU238" s="21">
        <f t="shared" si="363"/>
        <v>0</v>
      </c>
      <c r="CV238" s="21">
        <f t="shared" si="363"/>
        <v>0</v>
      </c>
      <c r="CW238" s="21">
        <f t="shared" si="363"/>
        <v>0</v>
      </c>
      <c r="CX238" s="21">
        <f t="shared" si="363"/>
        <v>0</v>
      </c>
      <c r="CY238" s="21">
        <f t="shared" si="363"/>
        <v>0</v>
      </c>
      <c r="CZ238" s="21">
        <f t="shared" si="363"/>
        <v>0</v>
      </c>
      <c r="DA238" s="21">
        <f t="shared" si="363"/>
        <v>0</v>
      </c>
      <c r="DB238" s="21">
        <f t="shared" si="363"/>
        <v>0</v>
      </c>
      <c r="DC238" s="21">
        <f t="shared" si="363"/>
        <v>0</v>
      </c>
      <c r="DD238" s="21">
        <f t="shared" si="363"/>
        <v>0</v>
      </c>
      <c r="DE238" s="21">
        <f t="shared" si="363"/>
        <v>0</v>
      </c>
      <c r="DF238" s="21">
        <f t="shared" si="363"/>
        <v>0</v>
      </c>
      <c r="DG238" s="21">
        <f t="shared" si="363"/>
        <v>0</v>
      </c>
      <c r="DH238" s="21">
        <f t="shared" si="363"/>
        <v>0</v>
      </c>
      <c r="DI238" s="21">
        <f t="shared" si="363"/>
        <v>0</v>
      </c>
      <c r="DJ238" s="21">
        <f t="shared" si="363"/>
        <v>0</v>
      </c>
      <c r="DK238" s="21">
        <f t="shared" si="363"/>
        <v>0</v>
      </c>
      <c r="DL238" s="21">
        <f t="shared" si="363"/>
        <v>0</v>
      </c>
      <c r="DM238" s="21">
        <f t="shared" si="363"/>
        <v>0</v>
      </c>
      <c r="DN238" s="21">
        <f t="shared" si="363"/>
        <v>0</v>
      </c>
      <c r="DO238" s="21">
        <f t="shared" si="363"/>
        <v>0</v>
      </c>
      <c r="DP238" s="21">
        <f t="shared" si="363"/>
        <v>0</v>
      </c>
      <c r="DQ238" s="21">
        <f t="shared" si="363"/>
        <v>0</v>
      </c>
      <c r="DR238" s="21">
        <f t="shared" si="363"/>
        <v>0</v>
      </c>
      <c r="DS238" s="21">
        <f t="shared" si="363"/>
        <v>0</v>
      </c>
      <c r="DT238" s="21">
        <f t="shared" si="363"/>
        <v>0</v>
      </c>
      <c r="DU238" s="21">
        <f t="shared" si="363"/>
        <v>0</v>
      </c>
      <c r="DV238" s="21">
        <f t="shared" si="363"/>
        <v>0</v>
      </c>
      <c r="DW238" s="21">
        <f t="shared" si="363"/>
        <v>0</v>
      </c>
      <c r="DX238" s="21">
        <f t="shared" si="363"/>
        <v>0</v>
      </c>
      <c r="DY238" s="21">
        <f t="shared" si="357"/>
        <v>0</v>
      </c>
      <c r="DZ238" s="21">
        <f t="shared" si="357"/>
        <v>0</v>
      </c>
      <c r="EA238" s="21">
        <f t="shared" si="357"/>
        <v>0</v>
      </c>
      <c r="EB238" s="21">
        <f t="shared" si="357"/>
        <v>0</v>
      </c>
      <c r="EC238" s="21">
        <f t="shared" si="357"/>
        <v>0</v>
      </c>
      <c r="ED238" s="21">
        <f t="shared" si="357"/>
        <v>0</v>
      </c>
      <c r="EF238" s="21">
        <v>0</v>
      </c>
      <c r="EG238" s="21">
        <f t="shared" si="358"/>
        <v>0</v>
      </c>
      <c r="EH238" s="21">
        <f t="shared" si="359"/>
        <v>0</v>
      </c>
      <c r="EI238" s="21">
        <f t="shared" si="359"/>
        <v>0</v>
      </c>
      <c r="EJ238" s="21">
        <f t="shared" si="359"/>
        <v>0</v>
      </c>
      <c r="EK238" s="21">
        <f t="shared" si="359"/>
        <v>0</v>
      </c>
      <c r="EL238" s="21">
        <f t="shared" si="359"/>
        <v>0</v>
      </c>
      <c r="EM238" s="61">
        <f t="shared" si="359"/>
        <v>0</v>
      </c>
      <c r="EP238" s="21">
        <f t="shared" si="360"/>
        <v>0</v>
      </c>
      <c r="EQ238" s="21">
        <f t="shared" si="360"/>
        <v>0</v>
      </c>
      <c r="ER238" s="21">
        <f t="shared" si="360"/>
        <v>0</v>
      </c>
      <c r="ES238" s="21">
        <f t="shared" si="361"/>
        <v>0</v>
      </c>
      <c r="ET238" s="21">
        <f t="shared" si="361"/>
        <v>0</v>
      </c>
    </row>
    <row r="239" spans="83:150" x14ac:dyDescent="0.3">
      <c r="CE239" s="21">
        <v>2028</v>
      </c>
      <c r="CF239" s="21">
        <f t="shared" si="355"/>
        <v>0</v>
      </c>
      <c r="CG239" s="21">
        <f t="shared" si="363"/>
        <v>0</v>
      </c>
      <c r="CH239" s="21">
        <f t="shared" si="363"/>
        <v>0</v>
      </c>
      <c r="CI239" s="21">
        <f t="shared" si="363"/>
        <v>0</v>
      </c>
      <c r="CJ239" s="21">
        <f t="shared" si="363"/>
        <v>0</v>
      </c>
      <c r="CK239" s="21">
        <f t="shared" si="363"/>
        <v>0</v>
      </c>
      <c r="CL239" s="21">
        <f t="shared" si="363"/>
        <v>0</v>
      </c>
      <c r="CM239" s="21">
        <f t="shared" si="363"/>
        <v>0</v>
      </c>
      <c r="CN239" s="21">
        <f t="shared" si="363"/>
        <v>0</v>
      </c>
      <c r="CO239" s="21">
        <f t="shared" si="363"/>
        <v>0</v>
      </c>
      <c r="CP239" s="21">
        <f t="shared" si="363"/>
        <v>0</v>
      </c>
      <c r="CQ239" s="21">
        <f t="shared" si="363"/>
        <v>0</v>
      </c>
      <c r="CR239" s="21">
        <f t="shared" si="363"/>
        <v>0</v>
      </c>
      <c r="CS239" s="21">
        <f t="shared" si="363"/>
        <v>0</v>
      </c>
      <c r="CT239" s="21">
        <f t="shared" si="363"/>
        <v>0</v>
      </c>
      <c r="CU239" s="21">
        <f t="shared" si="363"/>
        <v>0</v>
      </c>
      <c r="CV239" s="21">
        <f t="shared" si="363"/>
        <v>0</v>
      </c>
      <c r="CW239" s="21">
        <f t="shared" si="363"/>
        <v>0</v>
      </c>
      <c r="CX239" s="21">
        <f t="shared" si="363"/>
        <v>0</v>
      </c>
      <c r="CY239" s="21">
        <f t="shared" si="363"/>
        <v>0</v>
      </c>
      <c r="CZ239" s="21">
        <f t="shared" si="363"/>
        <v>0</v>
      </c>
      <c r="DA239" s="21">
        <f t="shared" si="363"/>
        <v>0</v>
      </c>
      <c r="DB239" s="21">
        <f t="shared" si="363"/>
        <v>0</v>
      </c>
      <c r="DC239" s="21">
        <f t="shared" si="363"/>
        <v>0</v>
      </c>
      <c r="DD239" s="21">
        <f t="shared" si="363"/>
        <v>0</v>
      </c>
      <c r="DE239" s="21">
        <f t="shared" si="363"/>
        <v>0</v>
      </c>
      <c r="DF239" s="21">
        <f t="shared" si="363"/>
        <v>0</v>
      </c>
      <c r="DG239" s="21">
        <f t="shared" si="363"/>
        <v>0</v>
      </c>
      <c r="DH239" s="21">
        <f t="shared" si="363"/>
        <v>0</v>
      </c>
      <c r="DI239" s="21">
        <f t="shared" si="363"/>
        <v>0</v>
      </c>
      <c r="DJ239" s="21">
        <f t="shared" si="363"/>
        <v>0</v>
      </c>
      <c r="DK239" s="21">
        <f t="shared" si="363"/>
        <v>0</v>
      </c>
      <c r="DL239" s="21">
        <f t="shared" si="363"/>
        <v>0</v>
      </c>
      <c r="DM239" s="21">
        <f t="shared" si="363"/>
        <v>0</v>
      </c>
      <c r="DN239" s="21">
        <f t="shared" si="363"/>
        <v>0</v>
      </c>
      <c r="DO239" s="21">
        <f t="shared" si="363"/>
        <v>0</v>
      </c>
      <c r="DP239" s="21">
        <f t="shared" si="363"/>
        <v>0</v>
      </c>
      <c r="DQ239" s="21">
        <f t="shared" si="363"/>
        <v>0</v>
      </c>
      <c r="DR239" s="21">
        <f t="shared" si="363"/>
        <v>0</v>
      </c>
      <c r="DS239" s="21">
        <f t="shared" si="363"/>
        <v>0</v>
      </c>
      <c r="DT239" s="21">
        <f t="shared" si="363"/>
        <v>0</v>
      </c>
      <c r="DU239" s="21">
        <f t="shared" si="363"/>
        <v>0</v>
      </c>
      <c r="DV239" s="21">
        <f t="shared" si="363"/>
        <v>0</v>
      </c>
      <c r="DW239" s="21">
        <f t="shared" si="363"/>
        <v>0</v>
      </c>
      <c r="DX239" s="21">
        <f t="shared" si="363"/>
        <v>0</v>
      </c>
      <c r="DY239" s="21">
        <f t="shared" ref="DY239:ED248" si="364">SUMPRODUCT(DY296:DY338,$DY$83:$DY$125)</f>
        <v>0</v>
      </c>
      <c r="DZ239" s="21">
        <f t="shared" si="364"/>
        <v>0</v>
      </c>
      <c r="EA239" s="21">
        <f t="shared" si="364"/>
        <v>0</v>
      </c>
      <c r="EB239" s="21">
        <f t="shared" si="364"/>
        <v>0</v>
      </c>
      <c r="EC239" s="21">
        <f t="shared" si="364"/>
        <v>0</v>
      </c>
      <c r="ED239" s="21">
        <f t="shared" si="364"/>
        <v>0</v>
      </c>
      <c r="EF239" s="21">
        <v>0</v>
      </c>
      <c r="EG239" s="21">
        <f t="shared" si="358"/>
        <v>0</v>
      </c>
      <c r="EH239" s="21">
        <f t="shared" ref="EH239:EM248" si="365">SUMPRODUCT(EH296:EH338,$DY$83:$DY$125)</f>
        <v>0</v>
      </c>
      <c r="EI239" s="21">
        <f t="shared" si="365"/>
        <v>0</v>
      </c>
      <c r="EJ239" s="21">
        <f t="shared" si="365"/>
        <v>0</v>
      </c>
      <c r="EK239" s="21">
        <f t="shared" si="365"/>
        <v>0</v>
      </c>
      <c r="EL239" s="21">
        <f t="shared" si="365"/>
        <v>0</v>
      </c>
      <c r="EM239" s="61">
        <f t="shared" si="365"/>
        <v>0</v>
      </c>
      <c r="EP239" s="21">
        <f t="shared" si="360"/>
        <v>0</v>
      </c>
      <c r="EQ239" s="21">
        <f t="shared" si="360"/>
        <v>0</v>
      </c>
      <c r="ER239" s="21">
        <f t="shared" si="360"/>
        <v>0</v>
      </c>
      <c r="ES239" s="21">
        <f t="shared" si="361"/>
        <v>0</v>
      </c>
      <c r="ET239" s="21">
        <f t="shared" si="361"/>
        <v>0</v>
      </c>
    </row>
    <row r="240" spans="83:150" x14ac:dyDescent="0.3">
      <c r="CE240" s="21">
        <v>2029</v>
      </c>
      <c r="CF240" s="21">
        <f t="shared" si="355"/>
        <v>0</v>
      </c>
      <c r="CG240" s="21">
        <f t="shared" si="363"/>
        <v>0</v>
      </c>
      <c r="CH240" s="21">
        <f t="shared" si="363"/>
        <v>0</v>
      </c>
      <c r="CI240" s="21">
        <f t="shared" si="363"/>
        <v>0</v>
      </c>
      <c r="CJ240" s="21">
        <f t="shared" si="363"/>
        <v>0</v>
      </c>
      <c r="CK240" s="21">
        <f t="shared" si="363"/>
        <v>0</v>
      </c>
      <c r="CL240" s="21">
        <f t="shared" si="363"/>
        <v>0</v>
      </c>
      <c r="CM240" s="21">
        <f t="shared" si="363"/>
        <v>0</v>
      </c>
      <c r="CN240" s="21">
        <f t="shared" si="363"/>
        <v>0</v>
      </c>
      <c r="CO240" s="21">
        <f t="shared" si="363"/>
        <v>0</v>
      </c>
      <c r="CP240" s="21">
        <f t="shared" si="363"/>
        <v>0</v>
      </c>
      <c r="CQ240" s="21">
        <f t="shared" si="363"/>
        <v>0</v>
      </c>
      <c r="CR240" s="21">
        <f t="shared" si="363"/>
        <v>0</v>
      </c>
      <c r="CS240" s="21">
        <f t="shared" si="363"/>
        <v>0</v>
      </c>
      <c r="CT240" s="21">
        <f t="shared" si="363"/>
        <v>0</v>
      </c>
      <c r="CU240" s="21">
        <f t="shared" si="363"/>
        <v>0</v>
      </c>
      <c r="CV240" s="21">
        <f t="shared" si="363"/>
        <v>0</v>
      </c>
      <c r="CW240" s="21">
        <f t="shared" si="363"/>
        <v>0</v>
      </c>
      <c r="CX240" s="21">
        <f t="shared" si="363"/>
        <v>0</v>
      </c>
      <c r="CY240" s="21">
        <f t="shared" si="363"/>
        <v>0</v>
      </c>
      <c r="CZ240" s="21">
        <f t="shared" si="363"/>
        <v>0</v>
      </c>
      <c r="DA240" s="21">
        <f t="shared" si="363"/>
        <v>0</v>
      </c>
      <c r="DB240" s="21">
        <f t="shared" si="363"/>
        <v>0</v>
      </c>
      <c r="DC240" s="21">
        <f t="shared" si="363"/>
        <v>0</v>
      </c>
      <c r="DD240" s="21">
        <f t="shared" si="363"/>
        <v>0</v>
      </c>
      <c r="DE240" s="21">
        <f t="shared" si="363"/>
        <v>0</v>
      </c>
      <c r="DF240" s="21">
        <f t="shared" si="363"/>
        <v>0</v>
      </c>
      <c r="DG240" s="21">
        <f t="shared" si="363"/>
        <v>0</v>
      </c>
      <c r="DH240" s="21">
        <f t="shared" si="363"/>
        <v>0</v>
      </c>
      <c r="DI240" s="21">
        <f t="shared" si="363"/>
        <v>0</v>
      </c>
      <c r="DJ240" s="21">
        <f t="shared" si="363"/>
        <v>0</v>
      </c>
      <c r="DK240" s="21">
        <f t="shared" si="363"/>
        <v>0</v>
      </c>
      <c r="DL240" s="21">
        <f t="shared" si="363"/>
        <v>0</v>
      </c>
      <c r="DM240" s="21">
        <f t="shared" si="363"/>
        <v>0</v>
      </c>
      <c r="DN240" s="21">
        <f t="shared" si="363"/>
        <v>0</v>
      </c>
      <c r="DO240" s="21">
        <f t="shared" si="363"/>
        <v>0</v>
      </c>
      <c r="DP240" s="21">
        <f t="shared" si="363"/>
        <v>0</v>
      </c>
      <c r="DQ240" s="21">
        <f t="shared" si="363"/>
        <v>0</v>
      </c>
      <c r="DR240" s="21">
        <f t="shared" si="363"/>
        <v>0</v>
      </c>
      <c r="DS240" s="21">
        <f t="shared" si="363"/>
        <v>0</v>
      </c>
      <c r="DT240" s="21">
        <f t="shared" si="363"/>
        <v>0</v>
      </c>
      <c r="DU240" s="21">
        <f t="shared" si="363"/>
        <v>0</v>
      </c>
      <c r="DV240" s="21">
        <f t="shared" ref="CG240:DX246" si="366">SUMPRODUCT(DV138:DV180,$DX$82:$DX$124)</f>
        <v>0</v>
      </c>
      <c r="DW240" s="21">
        <f t="shared" si="366"/>
        <v>0</v>
      </c>
      <c r="DX240" s="21">
        <f t="shared" si="366"/>
        <v>0</v>
      </c>
      <c r="DY240" s="21">
        <f t="shared" si="364"/>
        <v>0</v>
      </c>
      <c r="DZ240" s="21">
        <f t="shared" si="364"/>
        <v>0</v>
      </c>
      <c r="EA240" s="21">
        <f t="shared" si="364"/>
        <v>0</v>
      </c>
      <c r="EB240" s="21">
        <f t="shared" si="364"/>
        <v>0</v>
      </c>
      <c r="EC240" s="21">
        <f t="shared" si="364"/>
        <v>0</v>
      </c>
      <c r="ED240" s="21">
        <f t="shared" si="364"/>
        <v>0</v>
      </c>
      <c r="EF240" s="21">
        <v>0</v>
      </c>
      <c r="EG240" s="21">
        <f t="shared" si="358"/>
        <v>0</v>
      </c>
      <c r="EH240" s="21">
        <f t="shared" si="365"/>
        <v>0</v>
      </c>
      <c r="EI240" s="21">
        <f t="shared" si="365"/>
        <v>0</v>
      </c>
      <c r="EJ240" s="21">
        <f t="shared" si="365"/>
        <v>0</v>
      </c>
      <c r="EK240" s="21">
        <f t="shared" si="365"/>
        <v>0</v>
      </c>
      <c r="EL240" s="21">
        <f t="shared" si="365"/>
        <v>0</v>
      </c>
      <c r="EM240" s="61">
        <f t="shared" si="365"/>
        <v>0</v>
      </c>
      <c r="EP240" s="21">
        <f t="shared" si="360"/>
        <v>0</v>
      </c>
      <c r="EQ240" s="21">
        <f t="shared" si="360"/>
        <v>0</v>
      </c>
      <c r="ER240" s="21">
        <f t="shared" si="360"/>
        <v>0</v>
      </c>
      <c r="ES240" s="21">
        <f t="shared" si="361"/>
        <v>0</v>
      </c>
      <c r="ET240" s="21">
        <f t="shared" si="361"/>
        <v>0</v>
      </c>
    </row>
    <row r="241" spans="83:150" x14ac:dyDescent="0.3">
      <c r="CE241" s="21">
        <v>2030</v>
      </c>
      <c r="CF241" s="21">
        <f t="shared" si="355"/>
        <v>0</v>
      </c>
      <c r="CG241" s="21">
        <f t="shared" si="366"/>
        <v>0</v>
      </c>
      <c r="CH241" s="21">
        <f t="shared" si="366"/>
        <v>0</v>
      </c>
      <c r="CI241" s="21">
        <f t="shared" si="366"/>
        <v>0</v>
      </c>
      <c r="CJ241" s="21">
        <f t="shared" si="366"/>
        <v>0</v>
      </c>
      <c r="CK241" s="21">
        <f t="shared" si="366"/>
        <v>0</v>
      </c>
      <c r="CL241" s="21">
        <f t="shared" si="366"/>
        <v>0</v>
      </c>
      <c r="CM241" s="21">
        <f t="shared" si="366"/>
        <v>0</v>
      </c>
      <c r="CN241" s="21">
        <f t="shared" si="366"/>
        <v>0</v>
      </c>
      <c r="CO241" s="21">
        <f t="shared" si="366"/>
        <v>0</v>
      </c>
      <c r="CP241" s="21">
        <f t="shared" si="366"/>
        <v>0</v>
      </c>
      <c r="CQ241" s="21">
        <f t="shared" si="366"/>
        <v>0</v>
      </c>
      <c r="CR241" s="21">
        <f t="shared" si="366"/>
        <v>0</v>
      </c>
      <c r="CS241" s="21">
        <f t="shared" si="366"/>
        <v>0</v>
      </c>
      <c r="CT241" s="21">
        <f t="shared" si="366"/>
        <v>0</v>
      </c>
      <c r="CU241" s="21">
        <f t="shared" si="366"/>
        <v>0</v>
      </c>
      <c r="CV241" s="21">
        <f t="shared" si="366"/>
        <v>0</v>
      </c>
      <c r="CW241" s="21">
        <f t="shared" si="366"/>
        <v>0</v>
      </c>
      <c r="CX241" s="21">
        <f t="shared" si="366"/>
        <v>0</v>
      </c>
      <c r="CY241" s="21">
        <f t="shared" si="366"/>
        <v>0</v>
      </c>
      <c r="CZ241" s="21">
        <f t="shared" si="366"/>
        <v>0</v>
      </c>
      <c r="DA241" s="21">
        <f t="shared" si="366"/>
        <v>0</v>
      </c>
      <c r="DB241" s="21">
        <f t="shared" si="366"/>
        <v>0</v>
      </c>
      <c r="DC241" s="21">
        <f t="shared" si="366"/>
        <v>0</v>
      </c>
      <c r="DD241" s="21">
        <f t="shared" si="366"/>
        <v>0</v>
      </c>
      <c r="DE241" s="21">
        <f t="shared" si="366"/>
        <v>0</v>
      </c>
      <c r="DF241" s="21">
        <f t="shared" si="366"/>
        <v>0</v>
      </c>
      <c r="DG241" s="21">
        <f t="shared" si="366"/>
        <v>0</v>
      </c>
      <c r="DH241" s="21">
        <f t="shared" si="366"/>
        <v>0</v>
      </c>
      <c r="DI241" s="21">
        <f t="shared" si="366"/>
        <v>0</v>
      </c>
      <c r="DJ241" s="21">
        <f t="shared" si="366"/>
        <v>0</v>
      </c>
      <c r="DK241" s="21">
        <f t="shared" si="366"/>
        <v>0</v>
      </c>
      <c r="DL241" s="21">
        <f t="shared" si="366"/>
        <v>0</v>
      </c>
      <c r="DM241" s="21">
        <f t="shared" si="366"/>
        <v>0</v>
      </c>
      <c r="DN241" s="21">
        <f t="shared" si="366"/>
        <v>0</v>
      </c>
      <c r="DO241" s="21">
        <f t="shared" si="366"/>
        <v>0</v>
      </c>
      <c r="DP241" s="21">
        <f t="shared" si="366"/>
        <v>0</v>
      </c>
      <c r="DQ241" s="21">
        <f t="shared" si="366"/>
        <v>0</v>
      </c>
      <c r="DR241" s="21">
        <f t="shared" si="366"/>
        <v>0</v>
      </c>
      <c r="DS241" s="21">
        <f t="shared" si="366"/>
        <v>0</v>
      </c>
      <c r="DT241" s="21">
        <f t="shared" si="366"/>
        <v>0</v>
      </c>
      <c r="DU241" s="21">
        <f t="shared" si="366"/>
        <v>0</v>
      </c>
      <c r="DV241" s="21">
        <f t="shared" si="366"/>
        <v>0</v>
      </c>
      <c r="DW241" s="21">
        <f t="shared" si="366"/>
        <v>0</v>
      </c>
      <c r="DX241" s="21">
        <f t="shared" si="366"/>
        <v>0</v>
      </c>
      <c r="DY241" s="21">
        <f t="shared" si="364"/>
        <v>0</v>
      </c>
      <c r="DZ241" s="21">
        <f t="shared" si="364"/>
        <v>0</v>
      </c>
      <c r="EA241" s="21">
        <f t="shared" si="364"/>
        <v>0</v>
      </c>
      <c r="EB241" s="21">
        <f t="shared" si="364"/>
        <v>0</v>
      </c>
      <c r="EC241" s="21">
        <f t="shared" si="364"/>
        <v>0</v>
      </c>
      <c r="ED241" s="21">
        <f t="shared" si="364"/>
        <v>0</v>
      </c>
      <c r="EF241" s="21">
        <v>0</v>
      </c>
      <c r="EG241" s="21">
        <f t="shared" si="358"/>
        <v>0</v>
      </c>
      <c r="EH241" s="21">
        <f t="shared" si="365"/>
        <v>0</v>
      </c>
      <c r="EI241" s="21">
        <f t="shared" si="365"/>
        <v>0</v>
      </c>
      <c r="EJ241" s="21">
        <f t="shared" si="365"/>
        <v>0</v>
      </c>
      <c r="EK241" s="21">
        <f t="shared" si="365"/>
        <v>0</v>
      </c>
      <c r="EL241" s="21">
        <f t="shared" si="365"/>
        <v>0</v>
      </c>
      <c r="EM241" s="61">
        <f t="shared" si="365"/>
        <v>0</v>
      </c>
      <c r="EP241" s="21">
        <f t="shared" si="360"/>
        <v>0</v>
      </c>
      <c r="EQ241" s="21">
        <f t="shared" si="360"/>
        <v>0</v>
      </c>
      <c r="ER241" s="21">
        <f t="shared" si="360"/>
        <v>0</v>
      </c>
      <c r="ES241" s="21">
        <f t="shared" si="361"/>
        <v>0</v>
      </c>
      <c r="ET241" s="21">
        <f t="shared" si="361"/>
        <v>0</v>
      </c>
    </row>
    <row r="242" spans="83:150" x14ac:dyDescent="0.3">
      <c r="CE242" s="21">
        <v>2031</v>
      </c>
      <c r="CF242" s="21">
        <f t="shared" si="355"/>
        <v>0</v>
      </c>
      <c r="CG242" s="21">
        <f t="shared" si="366"/>
        <v>0</v>
      </c>
      <c r="CH242" s="21">
        <f t="shared" si="366"/>
        <v>0</v>
      </c>
      <c r="CI242" s="21">
        <f t="shared" si="366"/>
        <v>0</v>
      </c>
      <c r="CJ242" s="21">
        <f t="shared" si="366"/>
        <v>0</v>
      </c>
      <c r="CK242" s="21">
        <f t="shared" si="366"/>
        <v>0</v>
      </c>
      <c r="CL242" s="21">
        <f t="shared" si="366"/>
        <v>0</v>
      </c>
      <c r="CM242" s="21">
        <f t="shared" si="366"/>
        <v>0</v>
      </c>
      <c r="CN242" s="21">
        <f t="shared" si="366"/>
        <v>0</v>
      </c>
      <c r="CO242" s="21">
        <f t="shared" si="366"/>
        <v>0</v>
      </c>
      <c r="CP242" s="21">
        <f t="shared" si="366"/>
        <v>0</v>
      </c>
      <c r="CQ242" s="21">
        <f t="shared" si="366"/>
        <v>0</v>
      </c>
      <c r="CR242" s="21">
        <f t="shared" si="366"/>
        <v>0</v>
      </c>
      <c r="CS242" s="21">
        <f t="shared" si="366"/>
        <v>0</v>
      </c>
      <c r="CT242" s="21">
        <f t="shared" si="366"/>
        <v>0</v>
      </c>
      <c r="CU242" s="21">
        <f t="shared" si="366"/>
        <v>0</v>
      </c>
      <c r="CV242" s="21">
        <f t="shared" si="366"/>
        <v>0</v>
      </c>
      <c r="CW242" s="21">
        <f t="shared" si="366"/>
        <v>0</v>
      </c>
      <c r="CX242" s="21">
        <f t="shared" si="366"/>
        <v>0</v>
      </c>
      <c r="CY242" s="21">
        <f t="shared" si="366"/>
        <v>0</v>
      </c>
      <c r="CZ242" s="21">
        <f t="shared" si="366"/>
        <v>0</v>
      </c>
      <c r="DA242" s="21">
        <f t="shared" si="366"/>
        <v>0</v>
      </c>
      <c r="DB242" s="21">
        <f t="shared" si="366"/>
        <v>0</v>
      </c>
      <c r="DC242" s="21">
        <f t="shared" si="366"/>
        <v>0</v>
      </c>
      <c r="DD242" s="21">
        <f t="shared" si="366"/>
        <v>0</v>
      </c>
      <c r="DE242" s="21">
        <f t="shared" si="366"/>
        <v>0</v>
      </c>
      <c r="DF242" s="21">
        <f t="shared" si="366"/>
        <v>0</v>
      </c>
      <c r="DG242" s="21">
        <f t="shared" si="366"/>
        <v>0</v>
      </c>
      <c r="DH242" s="21">
        <f t="shared" si="366"/>
        <v>0</v>
      </c>
      <c r="DI242" s="21">
        <f t="shared" si="366"/>
        <v>0</v>
      </c>
      <c r="DJ242" s="21">
        <f t="shared" si="366"/>
        <v>0</v>
      </c>
      <c r="DK242" s="21">
        <f t="shared" si="366"/>
        <v>0</v>
      </c>
      <c r="DL242" s="21">
        <f t="shared" si="366"/>
        <v>0</v>
      </c>
      <c r="DM242" s="21">
        <f t="shared" si="366"/>
        <v>0</v>
      </c>
      <c r="DN242" s="21">
        <f t="shared" si="366"/>
        <v>0</v>
      </c>
      <c r="DO242" s="21">
        <f t="shared" si="366"/>
        <v>0</v>
      </c>
      <c r="DP242" s="21">
        <f t="shared" si="366"/>
        <v>0</v>
      </c>
      <c r="DQ242" s="21">
        <f t="shared" si="366"/>
        <v>0</v>
      </c>
      <c r="DR242" s="21">
        <f t="shared" si="366"/>
        <v>0</v>
      </c>
      <c r="DS242" s="21">
        <f t="shared" si="366"/>
        <v>0</v>
      </c>
      <c r="DT242" s="21">
        <f t="shared" si="366"/>
        <v>0</v>
      </c>
      <c r="DU242" s="21">
        <f t="shared" si="366"/>
        <v>0</v>
      </c>
      <c r="DV242" s="21">
        <f t="shared" si="366"/>
        <v>0</v>
      </c>
      <c r="DW242" s="21">
        <f t="shared" si="366"/>
        <v>0</v>
      </c>
      <c r="DX242" s="21">
        <f t="shared" si="366"/>
        <v>0</v>
      </c>
      <c r="DY242" s="21">
        <f t="shared" si="364"/>
        <v>0</v>
      </c>
      <c r="DZ242" s="21">
        <f t="shared" si="364"/>
        <v>0</v>
      </c>
      <c r="EA242" s="21">
        <f t="shared" si="364"/>
        <v>0</v>
      </c>
      <c r="EB242" s="21">
        <f t="shared" si="364"/>
        <v>0</v>
      </c>
      <c r="EC242" s="21">
        <f t="shared" si="364"/>
        <v>0</v>
      </c>
      <c r="ED242" s="21">
        <f t="shared" si="364"/>
        <v>0</v>
      </c>
      <c r="EF242" s="21">
        <v>0</v>
      </c>
      <c r="EG242" s="21">
        <f t="shared" si="358"/>
        <v>0</v>
      </c>
      <c r="EH242" s="21">
        <f t="shared" si="365"/>
        <v>0</v>
      </c>
      <c r="EI242" s="21">
        <f t="shared" si="365"/>
        <v>0</v>
      </c>
      <c r="EJ242" s="21">
        <f t="shared" si="365"/>
        <v>0</v>
      </c>
      <c r="EK242" s="21">
        <f t="shared" si="365"/>
        <v>0</v>
      </c>
      <c r="EL242" s="21">
        <f t="shared" si="365"/>
        <v>0</v>
      </c>
      <c r="EM242" s="61">
        <f t="shared" si="365"/>
        <v>0</v>
      </c>
      <c r="EP242" s="21">
        <f t="shared" si="360"/>
        <v>0</v>
      </c>
      <c r="EQ242" s="21">
        <f t="shared" si="360"/>
        <v>0</v>
      </c>
      <c r="ER242" s="21">
        <f t="shared" si="360"/>
        <v>0</v>
      </c>
      <c r="ES242" s="21">
        <f t="shared" si="361"/>
        <v>0</v>
      </c>
      <c r="ET242" s="21">
        <f t="shared" si="361"/>
        <v>0</v>
      </c>
    </row>
    <row r="243" spans="83:150" x14ac:dyDescent="0.3">
      <c r="CE243" s="21">
        <v>2032</v>
      </c>
      <c r="CF243" s="21">
        <f t="shared" si="355"/>
        <v>0</v>
      </c>
      <c r="CG243" s="21">
        <f t="shared" si="366"/>
        <v>0</v>
      </c>
      <c r="CH243" s="21">
        <f t="shared" si="366"/>
        <v>0</v>
      </c>
      <c r="CI243" s="21">
        <f t="shared" si="366"/>
        <v>0</v>
      </c>
      <c r="CJ243" s="21">
        <f t="shared" si="366"/>
        <v>0</v>
      </c>
      <c r="CK243" s="21">
        <f t="shared" si="366"/>
        <v>0</v>
      </c>
      <c r="CL243" s="21">
        <f t="shared" si="366"/>
        <v>0</v>
      </c>
      <c r="CM243" s="21">
        <f t="shared" si="366"/>
        <v>0</v>
      </c>
      <c r="CN243" s="21">
        <f t="shared" si="366"/>
        <v>0</v>
      </c>
      <c r="CO243" s="21">
        <f t="shared" si="366"/>
        <v>0</v>
      </c>
      <c r="CP243" s="21">
        <f t="shared" si="366"/>
        <v>0</v>
      </c>
      <c r="CQ243" s="21">
        <f t="shared" si="366"/>
        <v>0</v>
      </c>
      <c r="CR243" s="21">
        <f t="shared" si="366"/>
        <v>0</v>
      </c>
      <c r="CS243" s="21">
        <f t="shared" si="366"/>
        <v>0</v>
      </c>
      <c r="CT243" s="21">
        <f t="shared" si="366"/>
        <v>0</v>
      </c>
      <c r="CU243" s="21">
        <f t="shared" si="366"/>
        <v>0</v>
      </c>
      <c r="CV243" s="21">
        <f t="shared" si="366"/>
        <v>0</v>
      </c>
      <c r="CW243" s="21">
        <f t="shared" si="366"/>
        <v>0</v>
      </c>
      <c r="CX243" s="21">
        <f t="shared" si="366"/>
        <v>0</v>
      </c>
      <c r="CY243" s="21">
        <f t="shared" si="366"/>
        <v>0</v>
      </c>
      <c r="CZ243" s="21">
        <f t="shared" si="366"/>
        <v>0</v>
      </c>
      <c r="DA243" s="21">
        <f t="shared" si="366"/>
        <v>0</v>
      </c>
      <c r="DB243" s="21">
        <f t="shared" si="366"/>
        <v>0</v>
      </c>
      <c r="DC243" s="21">
        <f t="shared" si="366"/>
        <v>0</v>
      </c>
      <c r="DD243" s="21">
        <f t="shared" si="366"/>
        <v>0</v>
      </c>
      <c r="DE243" s="21">
        <f t="shared" si="366"/>
        <v>0</v>
      </c>
      <c r="DF243" s="21">
        <f t="shared" si="366"/>
        <v>0</v>
      </c>
      <c r="DG243" s="21">
        <f t="shared" si="366"/>
        <v>0</v>
      </c>
      <c r="DH243" s="21">
        <f t="shared" si="366"/>
        <v>0</v>
      </c>
      <c r="DI243" s="21">
        <f t="shared" si="366"/>
        <v>0</v>
      </c>
      <c r="DJ243" s="21">
        <f t="shared" si="366"/>
        <v>0</v>
      </c>
      <c r="DK243" s="21">
        <f t="shared" si="366"/>
        <v>0</v>
      </c>
      <c r="DL243" s="21">
        <f t="shared" si="366"/>
        <v>0</v>
      </c>
      <c r="DM243" s="21">
        <f t="shared" si="366"/>
        <v>0</v>
      </c>
      <c r="DN243" s="21">
        <f t="shared" si="366"/>
        <v>0</v>
      </c>
      <c r="DO243" s="21">
        <f t="shared" si="366"/>
        <v>0</v>
      </c>
      <c r="DP243" s="21">
        <f t="shared" si="366"/>
        <v>0</v>
      </c>
      <c r="DQ243" s="21">
        <f t="shared" si="366"/>
        <v>0</v>
      </c>
      <c r="DR243" s="21">
        <f t="shared" si="366"/>
        <v>0</v>
      </c>
      <c r="DS243" s="21">
        <f t="shared" si="366"/>
        <v>0</v>
      </c>
      <c r="DT243" s="21">
        <f t="shared" si="366"/>
        <v>0</v>
      </c>
      <c r="DU243" s="21">
        <f t="shared" si="366"/>
        <v>0</v>
      </c>
      <c r="DV243" s="21">
        <f t="shared" si="366"/>
        <v>0</v>
      </c>
      <c r="DW243" s="21">
        <f t="shared" si="366"/>
        <v>0</v>
      </c>
      <c r="DX243" s="21">
        <f t="shared" si="366"/>
        <v>0</v>
      </c>
      <c r="DY243" s="21">
        <f t="shared" si="364"/>
        <v>0</v>
      </c>
      <c r="DZ243" s="21">
        <f t="shared" si="364"/>
        <v>0</v>
      </c>
      <c r="EA243" s="21">
        <f t="shared" si="364"/>
        <v>0</v>
      </c>
      <c r="EB243" s="21">
        <f t="shared" si="364"/>
        <v>0</v>
      </c>
      <c r="EC243" s="21">
        <f t="shared" si="364"/>
        <v>0</v>
      </c>
      <c r="ED243" s="21">
        <f t="shared" si="364"/>
        <v>0</v>
      </c>
      <c r="EF243" s="21">
        <v>0</v>
      </c>
      <c r="EG243" s="21">
        <f t="shared" si="358"/>
        <v>0</v>
      </c>
      <c r="EH243" s="21">
        <f t="shared" si="365"/>
        <v>0</v>
      </c>
      <c r="EI243" s="21">
        <f t="shared" si="365"/>
        <v>0</v>
      </c>
      <c r="EJ243" s="21">
        <f t="shared" si="365"/>
        <v>0</v>
      </c>
      <c r="EK243" s="21">
        <f t="shared" si="365"/>
        <v>0</v>
      </c>
      <c r="EL243" s="21">
        <f t="shared" si="365"/>
        <v>0</v>
      </c>
      <c r="EM243" s="61">
        <f t="shared" si="365"/>
        <v>0</v>
      </c>
      <c r="EP243" s="21">
        <f t="shared" si="360"/>
        <v>0</v>
      </c>
      <c r="EQ243" s="21">
        <f t="shared" si="360"/>
        <v>0</v>
      </c>
      <c r="ER243" s="21">
        <f t="shared" si="360"/>
        <v>0</v>
      </c>
      <c r="ES243" s="21">
        <f t="shared" si="361"/>
        <v>0</v>
      </c>
      <c r="ET243" s="21">
        <f t="shared" si="361"/>
        <v>0</v>
      </c>
    </row>
    <row r="244" spans="83:150" x14ac:dyDescent="0.3">
      <c r="CE244" s="21">
        <v>2033</v>
      </c>
      <c r="CF244" s="21">
        <f t="shared" si="355"/>
        <v>0</v>
      </c>
      <c r="CG244" s="21">
        <f t="shared" si="366"/>
        <v>0</v>
      </c>
      <c r="CH244" s="21">
        <f t="shared" si="366"/>
        <v>0</v>
      </c>
      <c r="CI244" s="21">
        <f t="shared" si="366"/>
        <v>0</v>
      </c>
      <c r="CJ244" s="21">
        <f t="shared" si="366"/>
        <v>0</v>
      </c>
      <c r="CK244" s="21">
        <f t="shared" si="366"/>
        <v>0</v>
      </c>
      <c r="CL244" s="21">
        <f t="shared" si="366"/>
        <v>0</v>
      </c>
      <c r="CM244" s="21">
        <f t="shared" si="366"/>
        <v>0</v>
      </c>
      <c r="CN244" s="21">
        <f t="shared" si="366"/>
        <v>0</v>
      </c>
      <c r="CO244" s="21">
        <f t="shared" si="366"/>
        <v>0</v>
      </c>
      <c r="CP244" s="21">
        <f t="shared" si="366"/>
        <v>0</v>
      </c>
      <c r="CQ244" s="21">
        <f t="shared" si="366"/>
        <v>0</v>
      </c>
      <c r="CR244" s="21">
        <f t="shared" si="366"/>
        <v>0</v>
      </c>
      <c r="CS244" s="21">
        <f t="shared" si="366"/>
        <v>0</v>
      </c>
      <c r="CT244" s="21">
        <f t="shared" si="366"/>
        <v>0</v>
      </c>
      <c r="CU244" s="21">
        <f t="shared" si="366"/>
        <v>0</v>
      </c>
      <c r="CV244" s="21">
        <f t="shared" si="366"/>
        <v>0</v>
      </c>
      <c r="CW244" s="21">
        <f t="shared" si="366"/>
        <v>0</v>
      </c>
      <c r="CX244" s="21">
        <f t="shared" si="366"/>
        <v>0</v>
      </c>
      <c r="CY244" s="21">
        <f t="shared" si="366"/>
        <v>0</v>
      </c>
      <c r="CZ244" s="21">
        <f t="shared" si="366"/>
        <v>0</v>
      </c>
      <c r="DA244" s="21">
        <f t="shared" si="366"/>
        <v>0</v>
      </c>
      <c r="DB244" s="21">
        <f t="shared" si="366"/>
        <v>0</v>
      </c>
      <c r="DC244" s="21">
        <f t="shared" si="366"/>
        <v>0</v>
      </c>
      <c r="DD244" s="21">
        <f t="shared" si="366"/>
        <v>0</v>
      </c>
      <c r="DE244" s="21">
        <f t="shared" si="366"/>
        <v>0</v>
      </c>
      <c r="DF244" s="21">
        <f t="shared" si="366"/>
        <v>0</v>
      </c>
      <c r="DG244" s="21">
        <f t="shared" si="366"/>
        <v>0</v>
      </c>
      <c r="DH244" s="21">
        <f t="shared" si="366"/>
        <v>0</v>
      </c>
      <c r="DI244" s="21">
        <f t="shared" si="366"/>
        <v>0</v>
      </c>
      <c r="DJ244" s="21">
        <f t="shared" si="366"/>
        <v>0</v>
      </c>
      <c r="DK244" s="21">
        <f t="shared" si="366"/>
        <v>0</v>
      </c>
      <c r="DL244" s="21">
        <f t="shared" si="366"/>
        <v>0</v>
      </c>
      <c r="DM244" s="21">
        <f t="shared" si="366"/>
        <v>0</v>
      </c>
      <c r="DN244" s="21">
        <f t="shared" si="366"/>
        <v>0</v>
      </c>
      <c r="DO244" s="21">
        <f t="shared" si="366"/>
        <v>0</v>
      </c>
      <c r="DP244" s="21">
        <f t="shared" si="366"/>
        <v>0</v>
      </c>
      <c r="DQ244" s="21">
        <f t="shared" si="366"/>
        <v>0</v>
      </c>
      <c r="DR244" s="21">
        <f t="shared" si="366"/>
        <v>0</v>
      </c>
      <c r="DS244" s="21">
        <f t="shared" si="366"/>
        <v>0</v>
      </c>
      <c r="DT244" s="21">
        <f t="shared" si="366"/>
        <v>0</v>
      </c>
      <c r="DU244" s="21">
        <f t="shared" si="366"/>
        <v>0</v>
      </c>
      <c r="DV244" s="21">
        <f t="shared" si="366"/>
        <v>0</v>
      </c>
      <c r="DW244" s="21">
        <f t="shared" si="366"/>
        <v>0</v>
      </c>
      <c r="DX244" s="21">
        <f t="shared" si="366"/>
        <v>0</v>
      </c>
      <c r="DY244" s="21">
        <f t="shared" si="364"/>
        <v>0</v>
      </c>
      <c r="DZ244" s="21">
        <f t="shared" si="364"/>
        <v>0</v>
      </c>
      <c r="EA244" s="21">
        <f t="shared" si="364"/>
        <v>0</v>
      </c>
      <c r="EB244" s="21">
        <f t="shared" si="364"/>
        <v>0</v>
      </c>
      <c r="EC244" s="21">
        <f t="shared" si="364"/>
        <v>0</v>
      </c>
      <c r="ED244" s="21">
        <f t="shared" si="364"/>
        <v>0</v>
      </c>
      <c r="EF244" s="21">
        <v>0</v>
      </c>
      <c r="EG244" s="21">
        <f t="shared" si="358"/>
        <v>0</v>
      </c>
      <c r="EH244" s="21">
        <f t="shared" si="365"/>
        <v>0</v>
      </c>
      <c r="EI244" s="21">
        <f t="shared" si="365"/>
        <v>0</v>
      </c>
      <c r="EJ244" s="21">
        <f t="shared" si="365"/>
        <v>0</v>
      </c>
      <c r="EK244" s="21">
        <f t="shared" si="365"/>
        <v>0</v>
      </c>
      <c r="EL244" s="21">
        <f t="shared" si="365"/>
        <v>0</v>
      </c>
      <c r="EM244" s="61">
        <f t="shared" si="365"/>
        <v>0</v>
      </c>
      <c r="EP244" s="21">
        <f t="shared" si="360"/>
        <v>0</v>
      </c>
      <c r="EQ244" s="21">
        <f t="shared" si="360"/>
        <v>0</v>
      </c>
      <c r="ER244" s="21">
        <f t="shared" si="360"/>
        <v>0</v>
      </c>
      <c r="ES244" s="21">
        <f t="shared" si="361"/>
        <v>0</v>
      </c>
      <c r="ET244" s="21">
        <f t="shared" si="361"/>
        <v>0</v>
      </c>
    </row>
    <row r="245" spans="83:150" x14ac:dyDescent="0.3">
      <c r="CE245" s="21">
        <v>2034</v>
      </c>
      <c r="CF245" s="21">
        <f t="shared" si="355"/>
        <v>0</v>
      </c>
      <c r="CG245" s="21">
        <f t="shared" si="366"/>
        <v>0</v>
      </c>
      <c r="CH245" s="21">
        <f t="shared" si="366"/>
        <v>0</v>
      </c>
      <c r="CI245" s="21">
        <f t="shared" si="366"/>
        <v>0</v>
      </c>
      <c r="CJ245" s="21">
        <f t="shared" si="366"/>
        <v>0</v>
      </c>
      <c r="CK245" s="21">
        <f t="shared" si="366"/>
        <v>0</v>
      </c>
      <c r="CL245" s="21">
        <f t="shared" si="366"/>
        <v>0</v>
      </c>
      <c r="CM245" s="21">
        <f t="shared" si="366"/>
        <v>0</v>
      </c>
      <c r="CN245" s="21">
        <f t="shared" si="366"/>
        <v>0</v>
      </c>
      <c r="CO245" s="21">
        <f t="shared" si="366"/>
        <v>0</v>
      </c>
      <c r="CP245" s="21">
        <f t="shared" si="366"/>
        <v>0</v>
      </c>
      <c r="CQ245" s="21">
        <f t="shared" si="366"/>
        <v>0</v>
      </c>
      <c r="CR245" s="21">
        <f t="shared" si="366"/>
        <v>0</v>
      </c>
      <c r="CS245" s="21">
        <f t="shared" si="366"/>
        <v>0</v>
      </c>
      <c r="CT245" s="21">
        <f t="shared" si="366"/>
        <v>0</v>
      </c>
      <c r="CU245" s="21">
        <f t="shared" si="366"/>
        <v>0</v>
      </c>
      <c r="CV245" s="21">
        <f t="shared" si="366"/>
        <v>0</v>
      </c>
      <c r="CW245" s="21">
        <f t="shared" si="366"/>
        <v>0</v>
      </c>
      <c r="CX245" s="21">
        <f t="shared" si="366"/>
        <v>0</v>
      </c>
      <c r="CY245" s="21">
        <f t="shared" si="366"/>
        <v>0</v>
      </c>
      <c r="CZ245" s="21">
        <f t="shared" si="366"/>
        <v>0</v>
      </c>
      <c r="DA245" s="21">
        <f t="shared" si="366"/>
        <v>0</v>
      </c>
      <c r="DB245" s="21">
        <f t="shared" si="366"/>
        <v>0</v>
      </c>
      <c r="DC245" s="21">
        <f t="shared" si="366"/>
        <v>0</v>
      </c>
      <c r="DD245" s="21">
        <f t="shared" si="366"/>
        <v>0</v>
      </c>
      <c r="DE245" s="21">
        <f t="shared" si="366"/>
        <v>0</v>
      </c>
      <c r="DF245" s="21">
        <f t="shared" si="366"/>
        <v>0</v>
      </c>
      <c r="DG245" s="21">
        <f t="shared" si="366"/>
        <v>0</v>
      </c>
      <c r="DH245" s="21">
        <f t="shared" si="366"/>
        <v>0</v>
      </c>
      <c r="DI245" s="21">
        <f t="shared" si="366"/>
        <v>0</v>
      </c>
      <c r="DJ245" s="21">
        <f t="shared" si="366"/>
        <v>0</v>
      </c>
      <c r="DK245" s="21">
        <f t="shared" si="366"/>
        <v>0</v>
      </c>
      <c r="DL245" s="21">
        <f t="shared" si="366"/>
        <v>0</v>
      </c>
      <c r="DM245" s="21">
        <f t="shared" si="366"/>
        <v>0</v>
      </c>
      <c r="DN245" s="21">
        <f t="shared" si="366"/>
        <v>0</v>
      </c>
      <c r="DO245" s="21">
        <f t="shared" si="366"/>
        <v>0</v>
      </c>
      <c r="DP245" s="21">
        <f t="shared" si="366"/>
        <v>0</v>
      </c>
      <c r="DQ245" s="21">
        <f t="shared" si="366"/>
        <v>0</v>
      </c>
      <c r="DR245" s="21">
        <f t="shared" si="366"/>
        <v>0</v>
      </c>
      <c r="DS245" s="21">
        <f t="shared" si="366"/>
        <v>0</v>
      </c>
      <c r="DT245" s="21">
        <f t="shared" si="366"/>
        <v>0</v>
      </c>
      <c r="DU245" s="21">
        <f t="shared" si="366"/>
        <v>0</v>
      </c>
      <c r="DV245" s="21">
        <f t="shared" si="366"/>
        <v>0</v>
      </c>
      <c r="DW245" s="21">
        <f t="shared" si="366"/>
        <v>0</v>
      </c>
      <c r="DX245" s="21">
        <f t="shared" si="366"/>
        <v>0</v>
      </c>
      <c r="DY245" s="21">
        <f t="shared" si="364"/>
        <v>0</v>
      </c>
      <c r="DZ245" s="21">
        <f t="shared" si="364"/>
        <v>0</v>
      </c>
      <c r="EA245" s="21">
        <f t="shared" si="364"/>
        <v>0</v>
      </c>
      <c r="EB245" s="21">
        <f t="shared" si="364"/>
        <v>0</v>
      </c>
      <c r="EC245" s="21">
        <f t="shared" si="364"/>
        <v>0</v>
      </c>
      <c r="ED245" s="21">
        <f t="shared" si="364"/>
        <v>0</v>
      </c>
      <c r="EF245" s="21">
        <v>0</v>
      </c>
      <c r="EG245" s="21">
        <f t="shared" ref="EG245:EG260" si="367">SUMPRODUCT(EG143:EG185,$DX$82:$DX$124)</f>
        <v>0</v>
      </c>
      <c r="EH245" s="21">
        <f t="shared" si="365"/>
        <v>0</v>
      </c>
      <c r="EI245" s="21">
        <f t="shared" si="365"/>
        <v>0</v>
      </c>
      <c r="EJ245" s="21">
        <f t="shared" si="365"/>
        <v>0</v>
      </c>
      <c r="EK245" s="21">
        <f t="shared" si="365"/>
        <v>0</v>
      </c>
      <c r="EL245" s="21">
        <f t="shared" si="365"/>
        <v>0</v>
      </c>
      <c r="EM245" s="61">
        <f t="shared" si="365"/>
        <v>0</v>
      </c>
      <c r="EP245" s="21">
        <f t="shared" ref="EP245:EP271" si="368">SUMPRODUCT(EP302:EP344,$DY$83:$DY$125)</f>
        <v>0</v>
      </c>
      <c r="EQ245" s="21">
        <f t="shared" ref="EQ245:ET260" si="369">SUMPRODUCT(EQ302:EQ344,$DY$83:$DY$125)</f>
        <v>0</v>
      </c>
      <c r="ER245" s="21">
        <f t="shared" si="369"/>
        <v>0</v>
      </c>
      <c r="ES245" s="21">
        <f t="shared" si="369"/>
        <v>0</v>
      </c>
      <c r="ET245" s="21">
        <f t="shared" si="369"/>
        <v>0</v>
      </c>
    </row>
    <row r="246" spans="83:150" x14ac:dyDescent="0.3">
      <c r="CE246" s="21">
        <v>2035</v>
      </c>
      <c r="CF246" s="21">
        <f t="shared" si="355"/>
        <v>0</v>
      </c>
      <c r="CG246" s="21">
        <f t="shared" si="366"/>
        <v>0</v>
      </c>
      <c r="CH246" s="21">
        <f t="shared" si="366"/>
        <v>0</v>
      </c>
      <c r="CI246" s="21">
        <f t="shared" si="366"/>
        <v>0</v>
      </c>
      <c r="CJ246" s="21">
        <f t="shared" si="366"/>
        <v>0</v>
      </c>
      <c r="CK246" s="21">
        <f t="shared" si="366"/>
        <v>0</v>
      </c>
      <c r="CL246" s="21">
        <f t="shared" si="366"/>
        <v>0</v>
      </c>
      <c r="CM246" s="21">
        <f t="shared" si="366"/>
        <v>0</v>
      </c>
      <c r="CN246" s="21">
        <f t="shared" si="366"/>
        <v>0</v>
      </c>
      <c r="CO246" s="21">
        <f t="shared" si="366"/>
        <v>0</v>
      </c>
      <c r="CP246" s="21">
        <f t="shared" si="366"/>
        <v>0</v>
      </c>
      <c r="CQ246" s="21">
        <f t="shared" si="366"/>
        <v>0</v>
      </c>
      <c r="CR246" s="21">
        <f t="shared" si="366"/>
        <v>0</v>
      </c>
      <c r="CS246" s="21">
        <f t="shared" si="366"/>
        <v>0</v>
      </c>
      <c r="CT246" s="21">
        <f t="shared" si="366"/>
        <v>0</v>
      </c>
      <c r="CU246" s="21">
        <f t="shared" si="366"/>
        <v>0</v>
      </c>
      <c r="CV246" s="21">
        <f t="shared" si="366"/>
        <v>0</v>
      </c>
      <c r="CW246" s="21">
        <f t="shared" si="366"/>
        <v>0</v>
      </c>
      <c r="CX246" s="21">
        <f t="shared" si="366"/>
        <v>0</v>
      </c>
      <c r="CY246" s="21">
        <f t="shared" si="366"/>
        <v>0</v>
      </c>
      <c r="CZ246" s="21">
        <f t="shared" si="366"/>
        <v>0</v>
      </c>
      <c r="DA246" s="21">
        <f t="shared" si="366"/>
        <v>0</v>
      </c>
      <c r="DB246" s="21">
        <f t="shared" si="366"/>
        <v>0</v>
      </c>
      <c r="DC246" s="21">
        <f t="shared" si="366"/>
        <v>0</v>
      </c>
      <c r="DD246" s="21">
        <f t="shared" si="366"/>
        <v>0</v>
      </c>
      <c r="DE246" s="21">
        <f t="shared" si="366"/>
        <v>0</v>
      </c>
      <c r="DF246" s="21">
        <f t="shared" si="366"/>
        <v>0</v>
      </c>
      <c r="DG246" s="21">
        <f t="shared" si="366"/>
        <v>0</v>
      </c>
      <c r="DH246" s="21">
        <f t="shared" si="366"/>
        <v>0</v>
      </c>
      <c r="DI246" s="21">
        <f t="shared" si="366"/>
        <v>0</v>
      </c>
      <c r="DJ246" s="21">
        <f t="shared" si="366"/>
        <v>0</v>
      </c>
      <c r="DK246" s="21">
        <f t="shared" si="366"/>
        <v>0</v>
      </c>
      <c r="DL246" s="21">
        <f t="shared" si="366"/>
        <v>0</v>
      </c>
      <c r="DM246" s="21">
        <f t="shared" ref="CG246:DX252" si="370">SUMPRODUCT(DM144:DM186,$DX$82:$DX$124)</f>
        <v>0</v>
      </c>
      <c r="DN246" s="21">
        <f t="shared" si="370"/>
        <v>0</v>
      </c>
      <c r="DO246" s="21">
        <f t="shared" si="370"/>
        <v>0</v>
      </c>
      <c r="DP246" s="21">
        <f t="shared" si="370"/>
        <v>0</v>
      </c>
      <c r="DQ246" s="21">
        <f t="shared" si="370"/>
        <v>0</v>
      </c>
      <c r="DR246" s="21">
        <f t="shared" si="370"/>
        <v>0</v>
      </c>
      <c r="DS246" s="21">
        <f t="shared" si="370"/>
        <v>0</v>
      </c>
      <c r="DT246" s="21">
        <f t="shared" si="370"/>
        <v>0</v>
      </c>
      <c r="DU246" s="21">
        <f t="shared" si="370"/>
        <v>0</v>
      </c>
      <c r="DV246" s="21">
        <f t="shared" si="370"/>
        <v>0</v>
      </c>
      <c r="DW246" s="21">
        <f t="shared" si="370"/>
        <v>0</v>
      </c>
      <c r="DX246" s="21">
        <f t="shared" si="370"/>
        <v>0</v>
      </c>
      <c r="DY246" s="21">
        <f t="shared" si="364"/>
        <v>0</v>
      </c>
      <c r="DZ246" s="21">
        <f t="shared" si="364"/>
        <v>0</v>
      </c>
      <c r="EA246" s="21">
        <f t="shared" si="364"/>
        <v>0</v>
      </c>
      <c r="EB246" s="21">
        <f t="shared" si="364"/>
        <v>0</v>
      </c>
      <c r="EC246" s="21">
        <f t="shared" si="364"/>
        <v>0</v>
      </c>
      <c r="ED246" s="21">
        <f t="shared" si="364"/>
        <v>0</v>
      </c>
      <c r="EF246" s="21">
        <v>0</v>
      </c>
      <c r="EG246" s="21">
        <f t="shared" si="367"/>
        <v>0</v>
      </c>
      <c r="EH246" s="21">
        <f t="shared" si="365"/>
        <v>0</v>
      </c>
      <c r="EI246" s="21">
        <f t="shared" si="365"/>
        <v>0</v>
      </c>
      <c r="EJ246" s="21">
        <f t="shared" si="365"/>
        <v>0</v>
      </c>
      <c r="EK246" s="21">
        <f t="shared" si="365"/>
        <v>0</v>
      </c>
      <c r="EL246" s="21">
        <f t="shared" si="365"/>
        <v>0</v>
      </c>
      <c r="EM246" s="61">
        <f t="shared" si="365"/>
        <v>0</v>
      </c>
      <c r="EP246" s="21">
        <f t="shared" si="368"/>
        <v>0</v>
      </c>
      <c r="EQ246" s="21">
        <f t="shared" ref="EQ246:EQ260" si="371">SUMPRODUCT(EQ303:EQ345,$DY$83:$DY$125)</f>
        <v>0</v>
      </c>
      <c r="ER246" s="21">
        <f t="shared" si="369"/>
        <v>0</v>
      </c>
      <c r="ES246" s="21">
        <f t="shared" si="369"/>
        <v>0</v>
      </c>
      <c r="ET246" s="21">
        <f t="shared" si="369"/>
        <v>0</v>
      </c>
    </row>
    <row r="247" spans="83:150" x14ac:dyDescent="0.3">
      <c r="CE247" s="21">
        <v>2036</v>
      </c>
      <c r="CF247" s="21">
        <f t="shared" si="355"/>
        <v>0</v>
      </c>
      <c r="CG247" s="21">
        <f t="shared" si="370"/>
        <v>0</v>
      </c>
      <c r="CH247" s="21">
        <f t="shared" si="370"/>
        <v>0</v>
      </c>
      <c r="CI247" s="21">
        <f t="shared" si="370"/>
        <v>0</v>
      </c>
      <c r="CJ247" s="21">
        <f t="shared" si="370"/>
        <v>0</v>
      </c>
      <c r="CK247" s="21">
        <f t="shared" si="370"/>
        <v>0</v>
      </c>
      <c r="CL247" s="21">
        <f t="shared" si="370"/>
        <v>0</v>
      </c>
      <c r="CM247" s="21">
        <f t="shared" si="370"/>
        <v>0</v>
      </c>
      <c r="CN247" s="21">
        <f t="shared" si="370"/>
        <v>0</v>
      </c>
      <c r="CO247" s="21">
        <f t="shared" si="370"/>
        <v>0</v>
      </c>
      <c r="CP247" s="21">
        <f t="shared" si="370"/>
        <v>0</v>
      </c>
      <c r="CQ247" s="21">
        <f t="shared" si="370"/>
        <v>0</v>
      </c>
      <c r="CR247" s="21">
        <f t="shared" si="370"/>
        <v>0</v>
      </c>
      <c r="CS247" s="21">
        <f t="shared" si="370"/>
        <v>0</v>
      </c>
      <c r="CT247" s="21">
        <f t="shared" si="370"/>
        <v>0</v>
      </c>
      <c r="CU247" s="21">
        <f t="shared" si="370"/>
        <v>0</v>
      </c>
      <c r="CV247" s="21">
        <f t="shared" si="370"/>
        <v>0</v>
      </c>
      <c r="CW247" s="21">
        <f t="shared" si="370"/>
        <v>0</v>
      </c>
      <c r="CX247" s="21">
        <f t="shared" si="370"/>
        <v>0</v>
      </c>
      <c r="CY247" s="21">
        <f t="shared" si="370"/>
        <v>0</v>
      </c>
      <c r="CZ247" s="21">
        <f t="shared" si="370"/>
        <v>0</v>
      </c>
      <c r="DA247" s="21">
        <f t="shared" si="370"/>
        <v>0</v>
      </c>
      <c r="DB247" s="21">
        <f t="shared" si="370"/>
        <v>0</v>
      </c>
      <c r="DC247" s="21">
        <f t="shared" si="370"/>
        <v>0</v>
      </c>
      <c r="DD247" s="21">
        <f t="shared" si="370"/>
        <v>0</v>
      </c>
      <c r="DE247" s="21">
        <f t="shared" si="370"/>
        <v>0</v>
      </c>
      <c r="DF247" s="21">
        <f t="shared" si="370"/>
        <v>0</v>
      </c>
      <c r="DG247" s="21">
        <f t="shared" si="370"/>
        <v>0</v>
      </c>
      <c r="DH247" s="21">
        <f t="shared" si="370"/>
        <v>0</v>
      </c>
      <c r="DI247" s="21">
        <f t="shared" si="370"/>
        <v>0</v>
      </c>
      <c r="DJ247" s="21">
        <f t="shared" si="370"/>
        <v>0</v>
      </c>
      <c r="DK247" s="21">
        <f t="shared" si="370"/>
        <v>0</v>
      </c>
      <c r="DL247" s="21">
        <f t="shared" si="370"/>
        <v>0</v>
      </c>
      <c r="DM247" s="21">
        <f t="shared" si="370"/>
        <v>0</v>
      </c>
      <c r="DN247" s="21">
        <f t="shared" si="370"/>
        <v>0</v>
      </c>
      <c r="DO247" s="21">
        <f t="shared" si="370"/>
        <v>0</v>
      </c>
      <c r="DP247" s="21">
        <f t="shared" si="370"/>
        <v>0</v>
      </c>
      <c r="DQ247" s="21">
        <f t="shared" si="370"/>
        <v>0</v>
      </c>
      <c r="DR247" s="21">
        <f t="shared" si="370"/>
        <v>0</v>
      </c>
      <c r="DS247" s="21">
        <f t="shared" si="370"/>
        <v>0</v>
      </c>
      <c r="DT247" s="21">
        <f t="shared" si="370"/>
        <v>0</v>
      </c>
      <c r="DU247" s="21">
        <f t="shared" si="370"/>
        <v>0</v>
      </c>
      <c r="DV247" s="21">
        <f t="shared" si="370"/>
        <v>0</v>
      </c>
      <c r="DW247" s="21">
        <f t="shared" si="370"/>
        <v>0</v>
      </c>
      <c r="DX247" s="21">
        <f t="shared" si="370"/>
        <v>0</v>
      </c>
      <c r="DY247" s="21">
        <f t="shared" si="364"/>
        <v>0</v>
      </c>
      <c r="DZ247" s="21">
        <f t="shared" si="364"/>
        <v>0</v>
      </c>
      <c r="EA247" s="21">
        <f t="shared" si="364"/>
        <v>0</v>
      </c>
      <c r="EB247" s="21">
        <f t="shared" si="364"/>
        <v>0</v>
      </c>
      <c r="EC247" s="21">
        <f t="shared" si="364"/>
        <v>0</v>
      </c>
      <c r="ED247" s="21">
        <f t="shared" si="364"/>
        <v>0</v>
      </c>
      <c r="EF247" s="21">
        <v>0</v>
      </c>
      <c r="EG247" s="21">
        <f t="shared" si="367"/>
        <v>0</v>
      </c>
      <c r="EH247" s="21">
        <f t="shared" si="365"/>
        <v>0</v>
      </c>
      <c r="EI247" s="21">
        <f t="shared" si="365"/>
        <v>0</v>
      </c>
      <c r="EJ247" s="21">
        <f t="shared" si="365"/>
        <v>0</v>
      </c>
      <c r="EK247" s="21">
        <f t="shared" si="365"/>
        <v>0</v>
      </c>
      <c r="EL247" s="21">
        <f t="shared" si="365"/>
        <v>0</v>
      </c>
      <c r="EM247" s="61">
        <f t="shared" si="365"/>
        <v>0</v>
      </c>
      <c r="EP247" s="21">
        <f t="shared" si="368"/>
        <v>0</v>
      </c>
      <c r="EQ247" s="21">
        <f t="shared" si="371"/>
        <v>0</v>
      </c>
      <c r="ER247" s="21">
        <f t="shared" si="369"/>
        <v>0</v>
      </c>
      <c r="ES247" s="21">
        <f t="shared" si="369"/>
        <v>0</v>
      </c>
      <c r="ET247" s="21">
        <f t="shared" si="369"/>
        <v>0</v>
      </c>
    </row>
    <row r="248" spans="83:150" x14ac:dyDescent="0.3">
      <c r="CE248" s="21">
        <v>2037</v>
      </c>
      <c r="CF248" s="21">
        <f t="shared" si="355"/>
        <v>0</v>
      </c>
      <c r="CG248" s="21">
        <f t="shared" si="370"/>
        <v>0</v>
      </c>
      <c r="CH248" s="21">
        <f t="shared" si="370"/>
        <v>0</v>
      </c>
      <c r="CI248" s="21">
        <f t="shared" si="370"/>
        <v>0</v>
      </c>
      <c r="CJ248" s="21">
        <f t="shared" si="370"/>
        <v>0</v>
      </c>
      <c r="CK248" s="21">
        <f t="shared" si="370"/>
        <v>0</v>
      </c>
      <c r="CL248" s="21">
        <f t="shared" si="370"/>
        <v>0</v>
      </c>
      <c r="CM248" s="21">
        <f t="shared" si="370"/>
        <v>0</v>
      </c>
      <c r="CN248" s="21">
        <f t="shared" si="370"/>
        <v>0</v>
      </c>
      <c r="CO248" s="21">
        <f t="shared" si="370"/>
        <v>0</v>
      </c>
      <c r="CP248" s="21">
        <f t="shared" si="370"/>
        <v>0</v>
      </c>
      <c r="CQ248" s="21">
        <f t="shared" si="370"/>
        <v>0</v>
      </c>
      <c r="CR248" s="21">
        <f t="shared" si="370"/>
        <v>0</v>
      </c>
      <c r="CS248" s="21">
        <f t="shared" si="370"/>
        <v>0</v>
      </c>
      <c r="CT248" s="21">
        <f t="shared" si="370"/>
        <v>0</v>
      </c>
      <c r="CU248" s="21">
        <f t="shared" si="370"/>
        <v>0</v>
      </c>
      <c r="CV248" s="21">
        <f t="shared" si="370"/>
        <v>0</v>
      </c>
      <c r="CW248" s="21">
        <f t="shared" si="370"/>
        <v>0</v>
      </c>
      <c r="CX248" s="21">
        <f t="shared" si="370"/>
        <v>0</v>
      </c>
      <c r="CY248" s="21">
        <f t="shared" si="370"/>
        <v>0</v>
      </c>
      <c r="CZ248" s="21">
        <f t="shared" si="370"/>
        <v>0</v>
      </c>
      <c r="DA248" s="21">
        <f t="shared" si="370"/>
        <v>0</v>
      </c>
      <c r="DB248" s="21">
        <f t="shared" si="370"/>
        <v>0</v>
      </c>
      <c r="DC248" s="21">
        <f t="shared" si="370"/>
        <v>0</v>
      </c>
      <c r="DD248" s="21">
        <f t="shared" si="370"/>
        <v>0</v>
      </c>
      <c r="DE248" s="21">
        <f t="shared" si="370"/>
        <v>0</v>
      </c>
      <c r="DF248" s="21">
        <f t="shared" si="370"/>
        <v>0</v>
      </c>
      <c r="DG248" s="21">
        <f t="shared" si="370"/>
        <v>0</v>
      </c>
      <c r="DH248" s="21">
        <f t="shared" si="370"/>
        <v>0</v>
      </c>
      <c r="DI248" s="21">
        <f t="shared" si="370"/>
        <v>0</v>
      </c>
      <c r="DJ248" s="21">
        <f t="shared" si="370"/>
        <v>0</v>
      </c>
      <c r="DK248" s="21">
        <f t="shared" si="370"/>
        <v>0</v>
      </c>
      <c r="DL248" s="21">
        <f t="shared" si="370"/>
        <v>0</v>
      </c>
      <c r="DM248" s="21">
        <f t="shared" si="370"/>
        <v>0</v>
      </c>
      <c r="DN248" s="21">
        <f t="shared" si="370"/>
        <v>0</v>
      </c>
      <c r="DO248" s="21">
        <f t="shared" si="370"/>
        <v>0</v>
      </c>
      <c r="DP248" s="21">
        <f t="shared" si="370"/>
        <v>0</v>
      </c>
      <c r="DQ248" s="21">
        <f t="shared" si="370"/>
        <v>0</v>
      </c>
      <c r="DR248" s="21">
        <f t="shared" si="370"/>
        <v>0</v>
      </c>
      <c r="DS248" s="21">
        <f t="shared" si="370"/>
        <v>0</v>
      </c>
      <c r="DT248" s="21">
        <f t="shared" si="370"/>
        <v>0</v>
      </c>
      <c r="DU248" s="21">
        <f t="shared" si="370"/>
        <v>0</v>
      </c>
      <c r="DV248" s="21">
        <f t="shared" si="370"/>
        <v>0</v>
      </c>
      <c r="DW248" s="21">
        <f t="shared" si="370"/>
        <v>0</v>
      </c>
      <c r="DX248" s="21">
        <f t="shared" si="370"/>
        <v>0</v>
      </c>
      <c r="DY248" s="21">
        <f t="shared" si="364"/>
        <v>0</v>
      </c>
      <c r="DZ248" s="21">
        <f t="shared" si="364"/>
        <v>0</v>
      </c>
      <c r="EA248" s="21">
        <f t="shared" si="364"/>
        <v>0</v>
      </c>
      <c r="EB248" s="21">
        <f t="shared" si="364"/>
        <v>0</v>
      </c>
      <c r="EC248" s="21">
        <f t="shared" si="364"/>
        <v>0</v>
      </c>
      <c r="ED248" s="21">
        <f t="shared" si="364"/>
        <v>0</v>
      </c>
      <c r="EF248" s="21">
        <v>0</v>
      </c>
      <c r="EG248" s="21">
        <f t="shared" si="367"/>
        <v>0</v>
      </c>
      <c r="EH248" s="21">
        <f t="shared" si="365"/>
        <v>0</v>
      </c>
      <c r="EI248" s="21">
        <f t="shared" si="365"/>
        <v>0</v>
      </c>
      <c r="EJ248" s="21">
        <f t="shared" si="365"/>
        <v>0</v>
      </c>
      <c r="EK248" s="21">
        <f t="shared" si="365"/>
        <v>0</v>
      </c>
      <c r="EL248" s="21">
        <f t="shared" si="365"/>
        <v>0</v>
      </c>
      <c r="EM248" s="61">
        <f t="shared" si="365"/>
        <v>0</v>
      </c>
      <c r="EP248" s="21">
        <f t="shared" si="368"/>
        <v>0</v>
      </c>
      <c r="EQ248" s="21">
        <f t="shared" si="371"/>
        <v>0</v>
      </c>
      <c r="ER248" s="21">
        <f t="shared" si="369"/>
        <v>0</v>
      </c>
      <c r="ES248" s="21">
        <f t="shared" si="369"/>
        <v>0</v>
      </c>
      <c r="ET248" s="21">
        <f t="shared" si="369"/>
        <v>0</v>
      </c>
    </row>
    <row r="249" spans="83:150" x14ac:dyDescent="0.3">
      <c r="CE249" s="21">
        <v>2038</v>
      </c>
      <c r="CF249" s="21">
        <f t="shared" si="355"/>
        <v>0</v>
      </c>
      <c r="CG249" s="21">
        <f t="shared" si="370"/>
        <v>0</v>
      </c>
      <c r="CH249" s="21">
        <f t="shared" si="370"/>
        <v>0</v>
      </c>
      <c r="CI249" s="21">
        <f t="shared" si="370"/>
        <v>0</v>
      </c>
      <c r="CJ249" s="21">
        <f t="shared" si="370"/>
        <v>0</v>
      </c>
      <c r="CK249" s="21">
        <f t="shared" si="370"/>
        <v>0</v>
      </c>
      <c r="CL249" s="21">
        <f t="shared" si="370"/>
        <v>0</v>
      </c>
      <c r="CM249" s="21">
        <f t="shared" si="370"/>
        <v>0</v>
      </c>
      <c r="CN249" s="21">
        <f t="shared" si="370"/>
        <v>0</v>
      </c>
      <c r="CO249" s="21">
        <f t="shared" si="370"/>
        <v>0</v>
      </c>
      <c r="CP249" s="21">
        <f t="shared" si="370"/>
        <v>0</v>
      </c>
      <c r="CQ249" s="21">
        <f t="shared" si="370"/>
        <v>0</v>
      </c>
      <c r="CR249" s="21">
        <f t="shared" si="370"/>
        <v>0</v>
      </c>
      <c r="CS249" s="21">
        <f t="shared" si="370"/>
        <v>0</v>
      </c>
      <c r="CT249" s="21">
        <f t="shared" si="370"/>
        <v>0</v>
      </c>
      <c r="CU249" s="21">
        <f t="shared" si="370"/>
        <v>0</v>
      </c>
      <c r="CV249" s="21">
        <f t="shared" si="370"/>
        <v>0</v>
      </c>
      <c r="CW249" s="21">
        <f t="shared" si="370"/>
        <v>0</v>
      </c>
      <c r="CX249" s="21">
        <f t="shared" si="370"/>
        <v>0</v>
      </c>
      <c r="CY249" s="21">
        <f t="shared" si="370"/>
        <v>0</v>
      </c>
      <c r="CZ249" s="21">
        <f t="shared" si="370"/>
        <v>0</v>
      </c>
      <c r="DA249" s="21">
        <f t="shared" si="370"/>
        <v>0</v>
      </c>
      <c r="DB249" s="21">
        <f t="shared" si="370"/>
        <v>0</v>
      </c>
      <c r="DC249" s="21">
        <f t="shared" si="370"/>
        <v>0</v>
      </c>
      <c r="DD249" s="21">
        <f t="shared" si="370"/>
        <v>0</v>
      </c>
      <c r="DE249" s="21">
        <f t="shared" si="370"/>
        <v>0</v>
      </c>
      <c r="DF249" s="21">
        <f t="shared" si="370"/>
        <v>0</v>
      </c>
      <c r="DG249" s="21">
        <f t="shared" si="370"/>
        <v>0</v>
      </c>
      <c r="DH249" s="21">
        <f t="shared" si="370"/>
        <v>0</v>
      </c>
      <c r="DI249" s="21">
        <f t="shared" si="370"/>
        <v>0</v>
      </c>
      <c r="DJ249" s="21">
        <f t="shared" si="370"/>
        <v>0</v>
      </c>
      <c r="DK249" s="21">
        <f t="shared" si="370"/>
        <v>0</v>
      </c>
      <c r="DL249" s="21">
        <f t="shared" si="370"/>
        <v>0</v>
      </c>
      <c r="DM249" s="21">
        <f t="shared" si="370"/>
        <v>0</v>
      </c>
      <c r="DN249" s="21">
        <f t="shared" si="370"/>
        <v>0</v>
      </c>
      <c r="DO249" s="21">
        <f t="shared" si="370"/>
        <v>0</v>
      </c>
      <c r="DP249" s="21">
        <f t="shared" si="370"/>
        <v>0</v>
      </c>
      <c r="DQ249" s="21">
        <f t="shared" si="370"/>
        <v>0</v>
      </c>
      <c r="DR249" s="21">
        <f t="shared" si="370"/>
        <v>0</v>
      </c>
      <c r="DS249" s="21">
        <f t="shared" si="370"/>
        <v>0</v>
      </c>
      <c r="DT249" s="21">
        <f t="shared" si="370"/>
        <v>0</v>
      </c>
      <c r="DU249" s="21">
        <f t="shared" si="370"/>
        <v>0</v>
      </c>
      <c r="DV249" s="21">
        <f t="shared" si="370"/>
        <v>0</v>
      </c>
      <c r="DW249" s="21">
        <f t="shared" si="370"/>
        <v>0</v>
      </c>
      <c r="DX249" s="21">
        <f t="shared" si="370"/>
        <v>0</v>
      </c>
      <c r="DY249" s="21">
        <f t="shared" ref="DY249:ED258" si="372">SUMPRODUCT(DY306:DY348,$DY$83:$DY$125)</f>
        <v>0</v>
      </c>
      <c r="DZ249" s="21">
        <f t="shared" si="372"/>
        <v>0</v>
      </c>
      <c r="EA249" s="21">
        <f t="shared" si="372"/>
        <v>0</v>
      </c>
      <c r="EB249" s="21">
        <f t="shared" si="372"/>
        <v>0</v>
      </c>
      <c r="EC249" s="21">
        <f t="shared" si="372"/>
        <v>0</v>
      </c>
      <c r="ED249" s="21">
        <f t="shared" si="372"/>
        <v>0</v>
      </c>
      <c r="EF249" s="21">
        <v>0</v>
      </c>
      <c r="EG249" s="21">
        <f t="shared" si="367"/>
        <v>0</v>
      </c>
      <c r="EH249" s="21">
        <f t="shared" ref="EH249:EM258" si="373">SUMPRODUCT(EH306:EH348,$DY$83:$DY$125)</f>
        <v>0</v>
      </c>
      <c r="EI249" s="21">
        <f t="shared" si="373"/>
        <v>0</v>
      </c>
      <c r="EJ249" s="21">
        <f t="shared" si="373"/>
        <v>0</v>
      </c>
      <c r="EK249" s="21">
        <f t="shared" si="373"/>
        <v>0</v>
      </c>
      <c r="EL249" s="21">
        <f t="shared" si="373"/>
        <v>0</v>
      </c>
      <c r="EM249" s="61">
        <f t="shared" si="373"/>
        <v>0</v>
      </c>
      <c r="EP249" s="21">
        <f t="shared" si="368"/>
        <v>0</v>
      </c>
      <c r="EQ249" s="21">
        <f t="shared" si="371"/>
        <v>0</v>
      </c>
      <c r="ER249" s="21">
        <f t="shared" si="369"/>
        <v>0</v>
      </c>
      <c r="ES249" s="21">
        <f t="shared" si="369"/>
        <v>0</v>
      </c>
      <c r="ET249" s="21">
        <f t="shared" si="369"/>
        <v>0</v>
      </c>
    </row>
    <row r="250" spans="83:150" x14ac:dyDescent="0.3">
      <c r="CE250" s="21">
        <v>2039</v>
      </c>
      <c r="CF250" s="21">
        <f t="shared" si="355"/>
        <v>0</v>
      </c>
      <c r="CG250" s="21">
        <f t="shared" si="370"/>
        <v>0</v>
      </c>
      <c r="CH250" s="21">
        <f t="shared" si="370"/>
        <v>0</v>
      </c>
      <c r="CI250" s="21">
        <f t="shared" si="370"/>
        <v>0</v>
      </c>
      <c r="CJ250" s="21">
        <f t="shared" si="370"/>
        <v>0</v>
      </c>
      <c r="CK250" s="21">
        <f t="shared" si="370"/>
        <v>0</v>
      </c>
      <c r="CL250" s="21">
        <f t="shared" si="370"/>
        <v>0</v>
      </c>
      <c r="CM250" s="21">
        <f t="shared" si="370"/>
        <v>0</v>
      </c>
      <c r="CN250" s="21">
        <f t="shared" si="370"/>
        <v>0</v>
      </c>
      <c r="CO250" s="21">
        <f t="shared" si="370"/>
        <v>0</v>
      </c>
      <c r="CP250" s="21">
        <f t="shared" si="370"/>
        <v>0</v>
      </c>
      <c r="CQ250" s="21">
        <f t="shared" si="370"/>
        <v>0</v>
      </c>
      <c r="CR250" s="21">
        <f t="shared" si="370"/>
        <v>0</v>
      </c>
      <c r="CS250" s="21">
        <f t="shared" si="370"/>
        <v>0</v>
      </c>
      <c r="CT250" s="21">
        <f t="shared" si="370"/>
        <v>0</v>
      </c>
      <c r="CU250" s="21">
        <f t="shared" si="370"/>
        <v>0</v>
      </c>
      <c r="CV250" s="21">
        <f t="shared" si="370"/>
        <v>0</v>
      </c>
      <c r="CW250" s="21">
        <f t="shared" si="370"/>
        <v>0</v>
      </c>
      <c r="CX250" s="21">
        <f t="shared" si="370"/>
        <v>0</v>
      </c>
      <c r="CY250" s="21">
        <f t="shared" si="370"/>
        <v>0</v>
      </c>
      <c r="CZ250" s="21">
        <f t="shared" si="370"/>
        <v>0</v>
      </c>
      <c r="DA250" s="21">
        <f t="shared" si="370"/>
        <v>0</v>
      </c>
      <c r="DB250" s="21">
        <f t="shared" si="370"/>
        <v>0</v>
      </c>
      <c r="DC250" s="21">
        <f t="shared" si="370"/>
        <v>0</v>
      </c>
      <c r="DD250" s="21">
        <f t="shared" si="370"/>
        <v>0</v>
      </c>
      <c r="DE250" s="21">
        <f t="shared" si="370"/>
        <v>0</v>
      </c>
      <c r="DF250" s="21">
        <f t="shared" si="370"/>
        <v>0</v>
      </c>
      <c r="DG250" s="21">
        <f t="shared" si="370"/>
        <v>0</v>
      </c>
      <c r="DH250" s="21">
        <f t="shared" si="370"/>
        <v>0</v>
      </c>
      <c r="DI250" s="21">
        <f t="shared" si="370"/>
        <v>0</v>
      </c>
      <c r="DJ250" s="21">
        <f t="shared" si="370"/>
        <v>0</v>
      </c>
      <c r="DK250" s="21">
        <f t="shared" si="370"/>
        <v>0</v>
      </c>
      <c r="DL250" s="21">
        <f t="shared" si="370"/>
        <v>0</v>
      </c>
      <c r="DM250" s="21">
        <f t="shared" si="370"/>
        <v>0</v>
      </c>
      <c r="DN250" s="21">
        <f t="shared" si="370"/>
        <v>0</v>
      </c>
      <c r="DO250" s="21">
        <f t="shared" si="370"/>
        <v>0</v>
      </c>
      <c r="DP250" s="21">
        <f t="shared" si="370"/>
        <v>0</v>
      </c>
      <c r="DQ250" s="21">
        <f t="shared" si="370"/>
        <v>0</v>
      </c>
      <c r="DR250" s="21">
        <f t="shared" si="370"/>
        <v>0</v>
      </c>
      <c r="DS250" s="21">
        <f t="shared" si="370"/>
        <v>0</v>
      </c>
      <c r="DT250" s="21">
        <f t="shared" si="370"/>
        <v>0</v>
      </c>
      <c r="DU250" s="21">
        <f t="shared" si="370"/>
        <v>0</v>
      </c>
      <c r="DV250" s="21">
        <f t="shared" si="370"/>
        <v>0</v>
      </c>
      <c r="DW250" s="21">
        <f t="shared" si="370"/>
        <v>0</v>
      </c>
      <c r="DX250" s="21">
        <f t="shared" si="370"/>
        <v>0</v>
      </c>
      <c r="DY250" s="21">
        <f t="shared" si="372"/>
        <v>0</v>
      </c>
      <c r="DZ250" s="21">
        <f t="shared" si="372"/>
        <v>0</v>
      </c>
      <c r="EA250" s="21">
        <f t="shared" si="372"/>
        <v>0</v>
      </c>
      <c r="EB250" s="21">
        <f t="shared" si="372"/>
        <v>0</v>
      </c>
      <c r="EC250" s="21">
        <f t="shared" si="372"/>
        <v>0</v>
      </c>
      <c r="ED250" s="21">
        <f t="shared" si="372"/>
        <v>0</v>
      </c>
      <c r="EF250" s="21">
        <v>0</v>
      </c>
      <c r="EG250" s="21">
        <f t="shared" si="367"/>
        <v>0</v>
      </c>
      <c r="EH250" s="21">
        <f t="shared" si="373"/>
        <v>0</v>
      </c>
      <c r="EI250" s="21">
        <f t="shared" si="373"/>
        <v>0</v>
      </c>
      <c r="EJ250" s="21">
        <f t="shared" si="373"/>
        <v>0</v>
      </c>
      <c r="EK250" s="21">
        <f t="shared" si="373"/>
        <v>0</v>
      </c>
      <c r="EL250" s="21">
        <f t="shared" si="373"/>
        <v>0</v>
      </c>
      <c r="EM250" s="61">
        <f t="shared" si="373"/>
        <v>0</v>
      </c>
      <c r="EP250" s="21">
        <f t="shared" si="368"/>
        <v>0</v>
      </c>
      <c r="EQ250" s="21">
        <f t="shared" si="371"/>
        <v>0</v>
      </c>
      <c r="ER250" s="21">
        <f t="shared" si="369"/>
        <v>0</v>
      </c>
      <c r="ES250" s="21">
        <f t="shared" si="369"/>
        <v>0</v>
      </c>
      <c r="ET250" s="21">
        <f t="shared" si="369"/>
        <v>0</v>
      </c>
    </row>
    <row r="251" spans="83:150" x14ac:dyDescent="0.3">
      <c r="CE251" s="21">
        <v>2040</v>
      </c>
      <c r="CF251" s="21">
        <f t="shared" si="355"/>
        <v>0</v>
      </c>
      <c r="CG251" s="21">
        <f t="shared" si="370"/>
        <v>0</v>
      </c>
      <c r="CH251" s="21">
        <f t="shared" si="370"/>
        <v>0</v>
      </c>
      <c r="CI251" s="21">
        <f t="shared" si="370"/>
        <v>0</v>
      </c>
      <c r="CJ251" s="21">
        <f t="shared" si="370"/>
        <v>0</v>
      </c>
      <c r="CK251" s="21">
        <f t="shared" si="370"/>
        <v>0</v>
      </c>
      <c r="CL251" s="21">
        <f t="shared" si="370"/>
        <v>0</v>
      </c>
      <c r="CM251" s="21">
        <f t="shared" si="370"/>
        <v>0</v>
      </c>
      <c r="CN251" s="21">
        <f t="shared" si="370"/>
        <v>0</v>
      </c>
      <c r="CO251" s="21">
        <f t="shared" si="370"/>
        <v>0</v>
      </c>
      <c r="CP251" s="21">
        <f t="shared" si="370"/>
        <v>0</v>
      </c>
      <c r="CQ251" s="21">
        <f t="shared" si="370"/>
        <v>0</v>
      </c>
      <c r="CR251" s="21">
        <f t="shared" si="370"/>
        <v>0</v>
      </c>
      <c r="CS251" s="21">
        <f t="shared" si="370"/>
        <v>0</v>
      </c>
      <c r="CT251" s="21">
        <f t="shared" si="370"/>
        <v>0</v>
      </c>
      <c r="CU251" s="21">
        <f t="shared" si="370"/>
        <v>0</v>
      </c>
      <c r="CV251" s="21">
        <f t="shared" si="370"/>
        <v>0</v>
      </c>
      <c r="CW251" s="21">
        <f t="shared" si="370"/>
        <v>0</v>
      </c>
      <c r="CX251" s="21">
        <f t="shared" si="370"/>
        <v>0</v>
      </c>
      <c r="CY251" s="21">
        <f t="shared" si="370"/>
        <v>0</v>
      </c>
      <c r="CZ251" s="21">
        <f t="shared" si="370"/>
        <v>0</v>
      </c>
      <c r="DA251" s="21">
        <f t="shared" si="370"/>
        <v>0</v>
      </c>
      <c r="DB251" s="21">
        <f t="shared" si="370"/>
        <v>0</v>
      </c>
      <c r="DC251" s="21">
        <f t="shared" si="370"/>
        <v>0</v>
      </c>
      <c r="DD251" s="21">
        <f t="shared" si="370"/>
        <v>0</v>
      </c>
      <c r="DE251" s="21">
        <f t="shared" si="370"/>
        <v>0</v>
      </c>
      <c r="DF251" s="21">
        <f t="shared" si="370"/>
        <v>0</v>
      </c>
      <c r="DG251" s="21">
        <f t="shared" si="370"/>
        <v>0</v>
      </c>
      <c r="DH251" s="21">
        <f t="shared" si="370"/>
        <v>0</v>
      </c>
      <c r="DI251" s="21">
        <f t="shared" si="370"/>
        <v>0</v>
      </c>
      <c r="DJ251" s="21">
        <f t="shared" si="370"/>
        <v>0</v>
      </c>
      <c r="DK251" s="21">
        <f t="shared" si="370"/>
        <v>0</v>
      </c>
      <c r="DL251" s="21">
        <f t="shared" si="370"/>
        <v>0</v>
      </c>
      <c r="DM251" s="21">
        <f t="shared" si="370"/>
        <v>0</v>
      </c>
      <c r="DN251" s="21">
        <f t="shared" si="370"/>
        <v>0</v>
      </c>
      <c r="DO251" s="21">
        <f t="shared" si="370"/>
        <v>0</v>
      </c>
      <c r="DP251" s="21">
        <f t="shared" si="370"/>
        <v>0</v>
      </c>
      <c r="DQ251" s="21">
        <f t="shared" si="370"/>
        <v>0</v>
      </c>
      <c r="DR251" s="21">
        <f t="shared" si="370"/>
        <v>0</v>
      </c>
      <c r="DS251" s="21">
        <f t="shared" si="370"/>
        <v>0</v>
      </c>
      <c r="DT251" s="21">
        <f t="shared" si="370"/>
        <v>0</v>
      </c>
      <c r="DU251" s="21">
        <f t="shared" si="370"/>
        <v>0</v>
      </c>
      <c r="DV251" s="21">
        <f t="shared" si="370"/>
        <v>0</v>
      </c>
      <c r="DW251" s="21">
        <f t="shared" si="370"/>
        <v>0</v>
      </c>
      <c r="DX251" s="21">
        <f t="shared" si="370"/>
        <v>0</v>
      </c>
      <c r="DY251" s="21">
        <f t="shared" si="372"/>
        <v>0</v>
      </c>
      <c r="DZ251" s="21">
        <f t="shared" si="372"/>
        <v>0</v>
      </c>
      <c r="EA251" s="21">
        <f t="shared" si="372"/>
        <v>0</v>
      </c>
      <c r="EB251" s="21">
        <f t="shared" si="372"/>
        <v>0</v>
      </c>
      <c r="EC251" s="21">
        <f t="shared" si="372"/>
        <v>0</v>
      </c>
      <c r="ED251" s="21">
        <f t="shared" si="372"/>
        <v>0</v>
      </c>
      <c r="EF251" s="21">
        <v>0</v>
      </c>
      <c r="EG251" s="21">
        <f t="shared" si="367"/>
        <v>0</v>
      </c>
      <c r="EH251" s="21">
        <f t="shared" si="373"/>
        <v>0</v>
      </c>
      <c r="EI251" s="21">
        <f t="shared" si="373"/>
        <v>0</v>
      </c>
      <c r="EJ251" s="21">
        <f t="shared" si="373"/>
        <v>0</v>
      </c>
      <c r="EK251" s="21">
        <f t="shared" si="373"/>
        <v>0</v>
      </c>
      <c r="EL251" s="21">
        <f t="shared" si="373"/>
        <v>0</v>
      </c>
      <c r="EM251" s="61">
        <f t="shared" si="373"/>
        <v>0</v>
      </c>
      <c r="EP251" s="21">
        <f t="shared" si="368"/>
        <v>0</v>
      </c>
      <c r="EQ251" s="21">
        <f t="shared" si="371"/>
        <v>0</v>
      </c>
      <c r="ER251" s="21">
        <f t="shared" si="369"/>
        <v>0</v>
      </c>
      <c r="ES251" s="21">
        <f t="shared" si="369"/>
        <v>0</v>
      </c>
      <c r="ET251" s="21">
        <f t="shared" si="369"/>
        <v>0</v>
      </c>
    </row>
    <row r="252" spans="83:150" x14ac:dyDescent="0.3">
      <c r="CE252" s="21">
        <v>2041</v>
      </c>
      <c r="CF252" s="21">
        <f t="shared" si="355"/>
        <v>0</v>
      </c>
      <c r="CG252" s="21">
        <f t="shared" si="370"/>
        <v>0</v>
      </c>
      <c r="CH252" s="21">
        <f t="shared" si="370"/>
        <v>0</v>
      </c>
      <c r="CI252" s="21">
        <f t="shared" si="370"/>
        <v>0</v>
      </c>
      <c r="CJ252" s="21">
        <f t="shared" si="370"/>
        <v>0</v>
      </c>
      <c r="CK252" s="21">
        <f t="shared" si="370"/>
        <v>0</v>
      </c>
      <c r="CL252" s="21">
        <f t="shared" si="370"/>
        <v>0</v>
      </c>
      <c r="CM252" s="21">
        <f t="shared" si="370"/>
        <v>0</v>
      </c>
      <c r="CN252" s="21">
        <f t="shared" si="370"/>
        <v>0</v>
      </c>
      <c r="CO252" s="21">
        <f t="shared" si="370"/>
        <v>0</v>
      </c>
      <c r="CP252" s="21">
        <f t="shared" si="370"/>
        <v>0</v>
      </c>
      <c r="CQ252" s="21">
        <f t="shared" si="370"/>
        <v>0</v>
      </c>
      <c r="CR252" s="21">
        <f t="shared" si="370"/>
        <v>0</v>
      </c>
      <c r="CS252" s="21">
        <f t="shared" si="370"/>
        <v>0</v>
      </c>
      <c r="CT252" s="21">
        <f t="shared" si="370"/>
        <v>0</v>
      </c>
      <c r="CU252" s="21">
        <f t="shared" si="370"/>
        <v>0</v>
      </c>
      <c r="CV252" s="21">
        <f t="shared" si="370"/>
        <v>0</v>
      </c>
      <c r="CW252" s="21">
        <f t="shared" si="370"/>
        <v>0</v>
      </c>
      <c r="CX252" s="21">
        <f t="shared" si="370"/>
        <v>0</v>
      </c>
      <c r="CY252" s="21">
        <f t="shared" si="370"/>
        <v>0</v>
      </c>
      <c r="CZ252" s="21">
        <f t="shared" si="370"/>
        <v>0</v>
      </c>
      <c r="DA252" s="21">
        <f t="shared" si="370"/>
        <v>0</v>
      </c>
      <c r="DB252" s="21">
        <f t="shared" si="370"/>
        <v>0</v>
      </c>
      <c r="DC252" s="21">
        <f t="shared" si="370"/>
        <v>0</v>
      </c>
      <c r="DD252" s="21">
        <f t="shared" ref="CG252:DX258" si="374">SUMPRODUCT(DD150:DD192,$DX$82:$DX$124)</f>
        <v>0</v>
      </c>
      <c r="DE252" s="21">
        <f t="shared" si="374"/>
        <v>0</v>
      </c>
      <c r="DF252" s="21">
        <f t="shared" si="374"/>
        <v>0</v>
      </c>
      <c r="DG252" s="21">
        <f t="shared" si="374"/>
        <v>0</v>
      </c>
      <c r="DH252" s="21">
        <f t="shared" si="374"/>
        <v>0</v>
      </c>
      <c r="DI252" s="21">
        <f t="shared" si="374"/>
        <v>0</v>
      </c>
      <c r="DJ252" s="21">
        <f t="shared" si="374"/>
        <v>0</v>
      </c>
      <c r="DK252" s="21">
        <f t="shared" si="374"/>
        <v>0</v>
      </c>
      <c r="DL252" s="21">
        <f t="shared" si="374"/>
        <v>0</v>
      </c>
      <c r="DM252" s="21">
        <f t="shared" si="374"/>
        <v>0</v>
      </c>
      <c r="DN252" s="21">
        <f t="shared" si="374"/>
        <v>0</v>
      </c>
      <c r="DO252" s="21">
        <f t="shared" si="374"/>
        <v>0</v>
      </c>
      <c r="DP252" s="21">
        <f t="shared" si="374"/>
        <v>0</v>
      </c>
      <c r="DQ252" s="21">
        <f t="shared" si="374"/>
        <v>0</v>
      </c>
      <c r="DR252" s="21">
        <f t="shared" si="374"/>
        <v>0</v>
      </c>
      <c r="DS252" s="21">
        <f t="shared" si="374"/>
        <v>0</v>
      </c>
      <c r="DT252" s="21">
        <f t="shared" si="374"/>
        <v>0</v>
      </c>
      <c r="DU252" s="21">
        <f t="shared" si="374"/>
        <v>0</v>
      </c>
      <c r="DV252" s="21">
        <f t="shared" si="374"/>
        <v>0</v>
      </c>
      <c r="DW252" s="21">
        <f t="shared" si="374"/>
        <v>0</v>
      </c>
      <c r="DX252" s="21">
        <f t="shared" si="374"/>
        <v>0</v>
      </c>
      <c r="DY252" s="21">
        <f t="shared" si="372"/>
        <v>0</v>
      </c>
      <c r="DZ252" s="21">
        <f t="shared" si="372"/>
        <v>0</v>
      </c>
      <c r="EA252" s="21">
        <f t="shared" si="372"/>
        <v>0</v>
      </c>
      <c r="EB252" s="21">
        <f t="shared" si="372"/>
        <v>0</v>
      </c>
      <c r="EC252" s="21">
        <f t="shared" si="372"/>
        <v>0</v>
      </c>
      <c r="ED252" s="21">
        <f t="shared" si="372"/>
        <v>0</v>
      </c>
      <c r="EF252" s="21">
        <v>0</v>
      </c>
      <c r="EG252" s="21">
        <f t="shared" si="367"/>
        <v>0</v>
      </c>
      <c r="EH252" s="21">
        <f t="shared" si="373"/>
        <v>0</v>
      </c>
      <c r="EI252" s="21">
        <f t="shared" si="373"/>
        <v>0</v>
      </c>
      <c r="EJ252" s="21">
        <f t="shared" si="373"/>
        <v>0</v>
      </c>
      <c r="EK252" s="21">
        <f t="shared" si="373"/>
        <v>0</v>
      </c>
      <c r="EL252" s="21">
        <f t="shared" si="373"/>
        <v>0</v>
      </c>
      <c r="EM252" s="61">
        <f t="shared" si="373"/>
        <v>0</v>
      </c>
      <c r="EP252" s="21">
        <f t="shared" si="368"/>
        <v>0</v>
      </c>
      <c r="EQ252" s="21">
        <f t="shared" si="371"/>
        <v>0</v>
      </c>
      <c r="ER252" s="21">
        <f t="shared" si="369"/>
        <v>0</v>
      </c>
      <c r="ES252" s="21">
        <f t="shared" si="369"/>
        <v>0</v>
      </c>
      <c r="ET252" s="21">
        <f t="shared" si="369"/>
        <v>0</v>
      </c>
    </row>
    <row r="253" spans="83:150" x14ac:dyDescent="0.3">
      <c r="CE253" s="21">
        <v>2042</v>
      </c>
      <c r="CF253" s="21">
        <f t="shared" si="355"/>
        <v>0</v>
      </c>
      <c r="CG253" s="21">
        <f t="shared" si="374"/>
        <v>0</v>
      </c>
      <c r="CH253" s="21">
        <f t="shared" si="374"/>
        <v>0</v>
      </c>
      <c r="CI253" s="21">
        <f t="shared" si="374"/>
        <v>0</v>
      </c>
      <c r="CJ253" s="21">
        <f t="shared" si="374"/>
        <v>0</v>
      </c>
      <c r="CK253" s="21">
        <f t="shared" si="374"/>
        <v>0</v>
      </c>
      <c r="CL253" s="21">
        <f t="shared" si="374"/>
        <v>0</v>
      </c>
      <c r="CM253" s="21">
        <f t="shared" si="374"/>
        <v>0</v>
      </c>
      <c r="CN253" s="21">
        <f t="shared" si="374"/>
        <v>0</v>
      </c>
      <c r="CO253" s="21">
        <f t="shared" si="374"/>
        <v>0</v>
      </c>
      <c r="CP253" s="21">
        <f t="shared" si="374"/>
        <v>0</v>
      </c>
      <c r="CQ253" s="21">
        <f t="shared" si="374"/>
        <v>0</v>
      </c>
      <c r="CR253" s="21">
        <f t="shared" si="374"/>
        <v>0</v>
      </c>
      <c r="CS253" s="21">
        <f t="shared" si="374"/>
        <v>0</v>
      </c>
      <c r="CT253" s="21">
        <f t="shared" si="374"/>
        <v>0</v>
      </c>
      <c r="CU253" s="21">
        <f t="shared" si="374"/>
        <v>0</v>
      </c>
      <c r="CV253" s="21">
        <f t="shared" si="374"/>
        <v>0</v>
      </c>
      <c r="CW253" s="21">
        <f t="shared" si="374"/>
        <v>0</v>
      </c>
      <c r="CX253" s="21">
        <f t="shared" si="374"/>
        <v>0</v>
      </c>
      <c r="CY253" s="21">
        <f t="shared" si="374"/>
        <v>0</v>
      </c>
      <c r="CZ253" s="21">
        <f t="shared" si="374"/>
        <v>0</v>
      </c>
      <c r="DA253" s="21">
        <f t="shared" si="374"/>
        <v>0</v>
      </c>
      <c r="DB253" s="21">
        <f t="shared" si="374"/>
        <v>0</v>
      </c>
      <c r="DC253" s="21">
        <f t="shared" si="374"/>
        <v>0</v>
      </c>
      <c r="DD253" s="21">
        <f t="shared" si="374"/>
        <v>0</v>
      </c>
      <c r="DE253" s="21">
        <f t="shared" si="374"/>
        <v>0</v>
      </c>
      <c r="DF253" s="21">
        <f t="shared" si="374"/>
        <v>0</v>
      </c>
      <c r="DG253" s="21">
        <f t="shared" si="374"/>
        <v>0</v>
      </c>
      <c r="DH253" s="21">
        <f t="shared" si="374"/>
        <v>0</v>
      </c>
      <c r="DI253" s="21">
        <f t="shared" si="374"/>
        <v>0</v>
      </c>
      <c r="DJ253" s="21">
        <f t="shared" si="374"/>
        <v>0</v>
      </c>
      <c r="DK253" s="21">
        <f t="shared" si="374"/>
        <v>0</v>
      </c>
      <c r="DL253" s="21">
        <f t="shared" si="374"/>
        <v>0</v>
      </c>
      <c r="DM253" s="21">
        <f t="shared" si="374"/>
        <v>0</v>
      </c>
      <c r="DN253" s="21">
        <f t="shared" si="374"/>
        <v>0</v>
      </c>
      <c r="DO253" s="21">
        <f t="shared" si="374"/>
        <v>0</v>
      </c>
      <c r="DP253" s="21">
        <f t="shared" si="374"/>
        <v>0</v>
      </c>
      <c r="DQ253" s="21">
        <f t="shared" si="374"/>
        <v>0</v>
      </c>
      <c r="DR253" s="21">
        <f t="shared" si="374"/>
        <v>0</v>
      </c>
      <c r="DS253" s="21">
        <f t="shared" si="374"/>
        <v>0</v>
      </c>
      <c r="DT253" s="21">
        <f t="shared" si="374"/>
        <v>0</v>
      </c>
      <c r="DU253" s="21">
        <f t="shared" si="374"/>
        <v>0</v>
      </c>
      <c r="DV253" s="21">
        <f t="shared" si="374"/>
        <v>0</v>
      </c>
      <c r="DW253" s="21">
        <f t="shared" si="374"/>
        <v>0</v>
      </c>
      <c r="DX253" s="21">
        <f t="shared" si="374"/>
        <v>0</v>
      </c>
      <c r="DY253" s="21">
        <f t="shared" si="372"/>
        <v>0</v>
      </c>
      <c r="DZ253" s="21">
        <f t="shared" si="372"/>
        <v>0</v>
      </c>
      <c r="EA253" s="21">
        <f t="shared" si="372"/>
        <v>0</v>
      </c>
      <c r="EB253" s="21">
        <f t="shared" si="372"/>
        <v>0</v>
      </c>
      <c r="EC253" s="21">
        <f t="shared" si="372"/>
        <v>0</v>
      </c>
      <c r="ED253" s="21">
        <f t="shared" si="372"/>
        <v>0</v>
      </c>
      <c r="EF253" s="21">
        <v>0</v>
      </c>
      <c r="EG253" s="21">
        <f t="shared" si="367"/>
        <v>0</v>
      </c>
      <c r="EH253" s="21">
        <f t="shared" si="373"/>
        <v>0</v>
      </c>
      <c r="EI253" s="21">
        <f t="shared" si="373"/>
        <v>0</v>
      </c>
      <c r="EJ253" s="21">
        <f t="shared" si="373"/>
        <v>0</v>
      </c>
      <c r="EK253" s="21">
        <f t="shared" si="373"/>
        <v>0</v>
      </c>
      <c r="EL253" s="21">
        <f t="shared" si="373"/>
        <v>0</v>
      </c>
      <c r="EM253" s="61">
        <f t="shared" si="373"/>
        <v>0</v>
      </c>
      <c r="EP253" s="21">
        <f t="shared" si="368"/>
        <v>0</v>
      </c>
      <c r="EQ253" s="21">
        <f t="shared" si="371"/>
        <v>0</v>
      </c>
      <c r="ER253" s="21">
        <f t="shared" si="369"/>
        <v>0</v>
      </c>
      <c r="ES253" s="21">
        <f t="shared" si="369"/>
        <v>0</v>
      </c>
      <c r="ET253" s="21">
        <f t="shared" si="369"/>
        <v>0</v>
      </c>
    </row>
    <row r="254" spans="83:150" x14ac:dyDescent="0.3">
      <c r="CE254" s="21">
        <v>2043</v>
      </c>
      <c r="CF254" s="21">
        <f t="shared" si="355"/>
        <v>0</v>
      </c>
      <c r="CG254" s="21">
        <f t="shared" si="374"/>
        <v>0</v>
      </c>
      <c r="CH254" s="21">
        <f t="shared" si="374"/>
        <v>0</v>
      </c>
      <c r="CI254" s="21">
        <f t="shared" si="374"/>
        <v>0</v>
      </c>
      <c r="CJ254" s="21">
        <f t="shared" si="374"/>
        <v>0</v>
      </c>
      <c r="CK254" s="21">
        <f t="shared" si="374"/>
        <v>0</v>
      </c>
      <c r="CL254" s="21">
        <f t="shared" si="374"/>
        <v>0</v>
      </c>
      <c r="CM254" s="21">
        <f t="shared" si="374"/>
        <v>0</v>
      </c>
      <c r="CN254" s="21">
        <f t="shared" si="374"/>
        <v>0</v>
      </c>
      <c r="CO254" s="21">
        <f t="shared" si="374"/>
        <v>0</v>
      </c>
      <c r="CP254" s="21">
        <f t="shared" si="374"/>
        <v>0</v>
      </c>
      <c r="CQ254" s="21">
        <f t="shared" si="374"/>
        <v>0</v>
      </c>
      <c r="CR254" s="21">
        <f t="shared" si="374"/>
        <v>0</v>
      </c>
      <c r="CS254" s="21">
        <f t="shared" si="374"/>
        <v>0</v>
      </c>
      <c r="CT254" s="21">
        <f t="shared" si="374"/>
        <v>0</v>
      </c>
      <c r="CU254" s="21">
        <f t="shared" si="374"/>
        <v>0</v>
      </c>
      <c r="CV254" s="21">
        <f t="shared" si="374"/>
        <v>0</v>
      </c>
      <c r="CW254" s="21">
        <f t="shared" si="374"/>
        <v>0</v>
      </c>
      <c r="CX254" s="21">
        <f t="shared" si="374"/>
        <v>0</v>
      </c>
      <c r="CY254" s="21">
        <f t="shared" si="374"/>
        <v>0</v>
      </c>
      <c r="CZ254" s="21">
        <f t="shared" si="374"/>
        <v>0</v>
      </c>
      <c r="DA254" s="21">
        <f t="shared" si="374"/>
        <v>0</v>
      </c>
      <c r="DB254" s="21">
        <f t="shared" si="374"/>
        <v>0</v>
      </c>
      <c r="DC254" s="21">
        <f t="shared" si="374"/>
        <v>0</v>
      </c>
      <c r="DD254" s="21">
        <f t="shared" si="374"/>
        <v>0</v>
      </c>
      <c r="DE254" s="21">
        <f t="shared" si="374"/>
        <v>0</v>
      </c>
      <c r="DF254" s="21">
        <f t="shared" si="374"/>
        <v>0</v>
      </c>
      <c r="DG254" s="21">
        <f t="shared" si="374"/>
        <v>0</v>
      </c>
      <c r="DH254" s="21">
        <f t="shared" si="374"/>
        <v>0</v>
      </c>
      <c r="DI254" s="21">
        <f t="shared" si="374"/>
        <v>0</v>
      </c>
      <c r="DJ254" s="21">
        <f t="shared" si="374"/>
        <v>0</v>
      </c>
      <c r="DK254" s="21">
        <f t="shared" si="374"/>
        <v>0</v>
      </c>
      <c r="DL254" s="21">
        <f t="shared" si="374"/>
        <v>0</v>
      </c>
      <c r="DM254" s="21">
        <f t="shared" si="374"/>
        <v>0</v>
      </c>
      <c r="DN254" s="21">
        <f t="shared" si="374"/>
        <v>0</v>
      </c>
      <c r="DO254" s="21">
        <f t="shared" si="374"/>
        <v>0</v>
      </c>
      <c r="DP254" s="21">
        <f t="shared" si="374"/>
        <v>0</v>
      </c>
      <c r="DQ254" s="21">
        <f t="shared" si="374"/>
        <v>0</v>
      </c>
      <c r="DR254" s="21">
        <f t="shared" si="374"/>
        <v>0</v>
      </c>
      <c r="DS254" s="21">
        <f t="shared" si="374"/>
        <v>0</v>
      </c>
      <c r="DT254" s="21">
        <f t="shared" si="374"/>
        <v>0</v>
      </c>
      <c r="DU254" s="21">
        <f t="shared" si="374"/>
        <v>0</v>
      </c>
      <c r="DV254" s="21">
        <f t="shared" si="374"/>
        <v>0</v>
      </c>
      <c r="DW254" s="21">
        <f t="shared" si="374"/>
        <v>0</v>
      </c>
      <c r="DX254" s="21">
        <f t="shared" si="374"/>
        <v>0</v>
      </c>
      <c r="DY254" s="21">
        <f t="shared" si="372"/>
        <v>0</v>
      </c>
      <c r="DZ254" s="21">
        <f t="shared" si="372"/>
        <v>0</v>
      </c>
      <c r="EA254" s="21">
        <f t="shared" si="372"/>
        <v>0</v>
      </c>
      <c r="EB254" s="21">
        <f t="shared" si="372"/>
        <v>0</v>
      </c>
      <c r="EC254" s="21">
        <f t="shared" si="372"/>
        <v>0</v>
      </c>
      <c r="ED254" s="21">
        <f t="shared" si="372"/>
        <v>0</v>
      </c>
      <c r="EF254" s="21">
        <v>0</v>
      </c>
      <c r="EG254" s="21">
        <f t="shared" si="367"/>
        <v>0</v>
      </c>
      <c r="EH254" s="21">
        <f t="shared" si="373"/>
        <v>0</v>
      </c>
      <c r="EI254" s="21">
        <f t="shared" si="373"/>
        <v>0</v>
      </c>
      <c r="EJ254" s="21">
        <f t="shared" si="373"/>
        <v>0</v>
      </c>
      <c r="EK254" s="21">
        <f t="shared" si="373"/>
        <v>0</v>
      </c>
      <c r="EL254" s="21">
        <f t="shared" si="373"/>
        <v>0</v>
      </c>
      <c r="EM254" s="61">
        <f t="shared" si="373"/>
        <v>0</v>
      </c>
      <c r="EP254" s="21">
        <f t="shared" si="368"/>
        <v>0</v>
      </c>
      <c r="EQ254" s="21">
        <f t="shared" si="371"/>
        <v>0</v>
      </c>
      <c r="ER254" s="21">
        <f t="shared" si="369"/>
        <v>0</v>
      </c>
      <c r="ES254" s="21">
        <f t="shared" si="369"/>
        <v>0</v>
      </c>
      <c r="ET254" s="21">
        <f t="shared" si="369"/>
        <v>0</v>
      </c>
    </row>
    <row r="255" spans="83:150" x14ac:dyDescent="0.3">
      <c r="CE255" s="21">
        <v>2044</v>
      </c>
      <c r="CF255" s="21">
        <f t="shared" si="355"/>
        <v>0</v>
      </c>
      <c r="CG255" s="21">
        <f t="shared" si="374"/>
        <v>0</v>
      </c>
      <c r="CH255" s="21">
        <f t="shared" si="374"/>
        <v>0</v>
      </c>
      <c r="CI255" s="21">
        <f t="shared" si="374"/>
        <v>0</v>
      </c>
      <c r="CJ255" s="21">
        <f t="shared" si="374"/>
        <v>0</v>
      </c>
      <c r="CK255" s="21">
        <f t="shared" si="374"/>
        <v>0</v>
      </c>
      <c r="CL255" s="21">
        <f t="shared" si="374"/>
        <v>0</v>
      </c>
      <c r="CM255" s="21">
        <f t="shared" si="374"/>
        <v>0</v>
      </c>
      <c r="CN255" s="21">
        <f t="shared" si="374"/>
        <v>0</v>
      </c>
      <c r="CO255" s="21">
        <f t="shared" si="374"/>
        <v>0</v>
      </c>
      <c r="CP255" s="21">
        <f t="shared" si="374"/>
        <v>0</v>
      </c>
      <c r="CQ255" s="21">
        <f t="shared" si="374"/>
        <v>0</v>
      </c>
      <c r="CR255" s="21">
        <f t="shared" si="374"/>
        <v>0</v>
      </c>
      <c r="CS255" s="21">
        <f t="shared" si="374"/>
        <v>0</v>
      </c>
      <c r="CT255" s="21">
        <f t="shared" si="374"/>
        <v>0</v>
      </c>
      <c r="CU255" s="21">
        <f t="shared" si="374"/>
        <v>0</v>
      </c>
      <c r="CV255" s="21">
        <f t="shared" si="374"/>
        <v>0</v>
      </c>
      <c r="CW255" s="21">
        <f t="shared" si="374"/>
        <v>0</v>
      </c>
      <c r="CX255" s="21">
        <f t="shared" si="374"/>
        <v>0</v>
      </c>
      <c r="CY255" s="21">
        <f t="shared" si="374"/>
        <v>0</v>
      </c>
      <c r="CZ255" s="21">
        <f t="shared" si="374"/>
        <v>0</v>
      </c>
      <c r="DA255" s="21">
        <f t="shared" si="374"/>
        <v>0</v>
      </c>
      <c r="DB255" s="21">
        <f t="shared" si="374"/>
        <v>0</v>
      </c>
      <c r="DC255" s="21">
        <f t="shared" si="374"/>
        <v>0</v>
      </c>
      <c r="DD255" s="21">
        <f t="shared" si="374"/>
        <v>0</v>
      </c>
      <c r="DE255" s="21">
        <f t="shared" si="374"/>
        <v>0</v>
      </c>
      <c r="DF255" s="21">
        <f t="shared" si="374"/>
        <v>0</v>
      </c>
      <c r="DG255" s="21">
        <f t="shared" si="374"/>
        <v>0</v>
      </c>
      <c r="DH255" s="21">
        <f t="shared" si="374"/>
        <v>0</v>
      </c>
      <c r="DI255" s="21">
        <f t="shared" si="374"/>
        <v>0</v>
      </c>
      <c r="DJ255" s="21">
        <f t="shared" si="374"/>
        <v>0</v>
      </c>
      <c r="DK255" s="21">
        <f t="shared" si="374"/>
        <v>0</v>
      </c>
      <c r="DL255" s="21">
        <f t="shared" si="374"/>
        <v>0</v>
      </c>
      <c r="DM255" s="21">
        <f t="shared" si="374"/>
        <v>0</v>
      </c>
      <c r="DN255" s="21">
        <f t="shared" si="374"/>
        <v>0</v>
      </c>
      <c r="DO255" s="21">
        <f t="shared" si="374"/>
        <v>0</v>
      </c>
      <c r="DP255" s="21">
        <f t="shared" si="374"/>
        <v>0</v>
      </c>
      <c r="DQ255" s="21">
        <f t="shared" si="374"/>
        <v>0</v>
      </c>
      <c r="DR255" s="21">
        <f t="shared" si="374"/>
        <v>0</v>
      </c>
      <c r="DS255" s="21">
        <f t="shared" si="374"/>
        <v>0</v>
      </c>
      <c r="DT255" s="21">
        <f t="shared" si="374"/>
        <v>0</v>
      </c>
      <c r="DU255" s="21">
        <f t="shared" si="374"/>
        <v>0</v>
      </c>
      <c r="DV255" s="21">
        <f t="shared" si="374"/>
        <v>0</v>
      </c>
      <c r="DW255" s="21">
        <f t="shared" si="374"/>
        <v>0</v>
      </c>
      <c r="DX255" s="21">
        <f t="shared" si="374"/>
        <v>0</v>
      </c>
      <c r="DY255" s="21">
        <f t="shared" si="372"/>
        <v>0</v>
      </c>
      <c r="DZ255" s="21">
        <f t="shared" si="372"/>
        <v>0</v>
      </c>
      <c r="EA255" s="21">
        <f t="shared" si="372"/>
        <v>0</v>
      </c>
      <c r="EB255" s="21">
        <f t="shared" si="372"/>
        <v>0</v>
      </c>
      <c r="EC255" s="21">
        <f t="shared" si="372"/>
        <v>0</v>
      </c>
      <c r="ED255" s="21">
        <f t="shared" si="372"/>
        <v>0</v>
      </c>
      <c r="EF255" s="21">
        <v>0</v>
      </c>
      <c r="EG255" s="21">
        <f t="shared" si="367"/>
        <v>0</v>
      </c>
      <c r="EH255" s="21">
        <f t="shared" si="373"/>
        <v>0</v>
      </c>
      <c r="EI255" s="21">
        <f t="shared" si="373"/>
        <v>0</v>
      </c>
      <c r="EJ255" s="21">
        <f t="shared" si="373"/>
        <v>0</v>
      </c>
      <c r="EK255" s="21">
        <f t="shared" si="373"/>
        <v>0</v>
      </c>
      <c r="EL255" s="21">
        <f t="shared" si="373"/>
        <v>0</v>
      </c>
      <c r="EM255" s="61">
        <f t="shared" si="373"/>
        <v>0</v>
      </c>
      <c r="EP255" s="21">
        <f t="shared" si="368"/>
        <v>0</v>
      </c>
      <c r="EQ255" s="21">
        <f t="shared" si="371"/>
        <v>0</v>
      </c>
      <c r="ER255" s="21">
        <f t="shared" si="369"/>
        <v>0</v>
      </c>
      <c r="ES255" s="21">
        <f t="shared" si="369"/>
        <v>0</v>
      </c>
      <c r="ET255" s="21">
        <f t="shared" si="369"/>
        <v>0</v>
      </c>
    </row>
    <row r="256" spans="83:150" x14ac:dyDescent="0.3">
      <c r="CE256" s="21">
        <v>2045</v>
      </c>
      <c r="CF256" s="21">
        <f t="shared" si="355"/>
        <v>0</v>
      </c>
      <c r="CG256" s="21">
        <f t="shared" si="374"/>
        <v>0</v>
      </c>
      <c r="CH256" s="21">
        <f t="shared" si="374"/>
        <v>0</v>
      </c>
      <c r="CI256" s="21">
        <f t="shared" si="374"/>
        <v>0</v>
      </c>
      <c r="CJ256" s="21">
        <f t="shared" si="374"/>
        <v>0</v>
      </c>
      <c r="CK256" s="21">
        <f t="shared" si="374"/>
        <v>0</v>
      </c>
      <c r="CL256" s="21">
        <f t="shared" si="374"/>
        <v>0</v>
      </c>
      <c r="CM256" s="21">
        <f t="shared" si="374"/>
        <v>0</v>
      </c>
      <c r="CN256" s="21">
        <f t="shared" si="374"/>
        <v>0</v>
      </c>
      <c r="CO256" s="21">
        <f t="shared" si="374"/>
        <v>0</v>
      </c>
      <c r="CP256" s="21">
        <f t="shared" si="374"/>
        <v>0</v>
      </c>
      <c r="CQ256" s="21">
        <f t="shared" si="374"/>
        <v>0</v>
      </c>
      <c r="CR256" s="21">
        <f t="shared" si="374"/>
        <v>0</v>
      </c>
      <c r="CS256" s="21">
        <f t="shared" si="374"/>
        <v>0</v>
      </c>
      <c r="CT256" s="21">
        <f t="shared" si="374"/>
        <v>0</v>
      </c>
      <c r="CU256" s="21">
        <f t="shared" si="374"/>
        <v>0</v>
      </c>
      <c r="CV256" s="21">
        <f t="shared" si="374"/>
        <v>0</v>
      </c>
      <c r="CW256" s="21">
        <f t="shared" si="374"/>
        <v>0</v>
      </c>
      <c r="CX256" s="21">
        <f t="shared" si="374"/>
        <v>0</v>
      </c>
      <c r="CY256" s="21">
        <f t="shared" si="374"/>
        <v>0</v>
      </c>
      <c r="CZ256" s="21">
        <f t="shared" si="374"/>
        <v>0</v>
      </c>
      <c r="DA256" s="21">
        <f t="shared" si="374"/>
        <v>0</v>
      </c>
      <c r="DB256" s="21">
        <f t="shared" si="374"/>
        <v>0</v>
      </c>
      <c r="DC256" s="21">
        <f t="shared" si="374"/>
        <v>0</v>
      </c>
      <c r="DD256" s="21">
        <f t="shared" si="374"/>
        <v>0</v>
      </c>
      <c r="DE256" s="21">
        <f t="shared" si="374"/>
        <v>0</v>
      </c>
      <c r="DF256" s="21">
        <f t="shared" si="374"/>
        <v>0</v>
      </c>
      <c r="DG256" s="21">
        <f t="shared" si="374"/>
        <v>0</v>
      </c>
      <c r="DH256" s="21">
        <f t="shared" si="374"/>
        <v>0</v>
      </c>
      <c r="DI256" s="21">
        <f t="shared" si="374"/>
        <v>0</v>
      </c>
      <c r="DJ256" s="21">
        <f t="shared" si="374"/>
        <v>0</v>
      </c>
      <c r="DK256" s="21">
        <f t="shared" si="374"/>
        <v>0</v>
      </c>
      <c r="DL256" s="21">
        <f t="shared" si="374"/>
        <v>0</v>
      </c>
      <c r="DM256" s="21">
        <f t="shared" si="374"/>
        <v>0</v>
      </c>
      <c r="DN256" s="21">
        <f t="shared" si="374"/>
        <v>0</v>
      </c>
      <c r="DO256" s="21">
        <f t="shared" si="374"/>
        <v>0</v>
      </c>
      <c r="DP256" s="21">
        <f t="shared" si="374"/>
        <v>0</v>
      </c>
      <c r="DQ256" s="21">
        <f t="shared" si="374"/>
        <v>0</v>
      </c>
      <c r="DR256" s="21">
        <f t="shared" si="374"/>
        <v>0</v>
      </c>
      <c r="DS256" s="21">
        <f t="shared" si="374"/>
        <v>0</v>
      </c>
      <c r="DT256" s="21">
        <f t="shared" si="374"/>
        <v>0</v>
      </c>
      <c r="DU256" s="21">
        <f t="shared" si="374"/>
        <v>0</v>
      </c>
      <c r="DV256" s="21">
        <f t="shared" si="374"/>
        <v>0</v>
      </c>
      <c r="DW256" s="21">
        <f t="shared" si="374"/>
        <v>0</v>
      </c>
      <c r="DX256" s="21">
        <f t="shared" si="374"/>
        <v>0</v>
      </c>
      <c r="DY256" s="21">
        <f t="shared" si="372"/>
        <v>0</v>
      </c>
      <c r="DZ256" s="21">
        <f t="shared" si="372"/>
        <v>0</v>
      </c>
      <c r="EA256" s="21">
        <f t="shared" si="372"/>
        <v>0</v>
      </c>
      <c r="EB256" s="21">
        <f t="shared" si="372"/>
        <v>0</v>
      </c>
      <c r="EC256" s="21">
        <f t="shared" si="372"/>
        <v>0</v>
      </c>
      <c r="ED256" s="21">
        <f t="shared" si="372"/>
        <v>0</v>
      </c>
      <c r="EF256" s="21">
        <v>0</v>
      </c>
      <c r="EG256" s="21">
        <f t="shared" si="367"/>
        <v>0</v>
      </c>
      <c r="EH256" s="21">
        <f t="shared" si="373"/>
        <v>0</v>
      </c>
      <c r="EI256" s="21">
        <f t="shared" si="373"/>
        <v>0</v>
      </c>
      <c r="EJ256" s="21">
        <f t="shared" si="373"/>
        <v>0</v>
      </c>
      <c r="EK256" s="21">
        <f t="shared" si="373"/>
        <v>0</v>
      </c>
      <c r="EL256" s="21">
        <f t="shared" si="373"/>
        <v>0</v>
      </c>
      <c r="EM256" s="61">
        <f t="shared" si="373"/>
        <v>0</v>
      </c>
      <c r="EP256" s="21">
        <f t="shared" si="368"/>
        <v>0</v>
      </c>
      <c r="EQ256" s="21">
        <f t="shared" si="371"/>
        <v>0</v>
      </c>
      <c r="ER256" s="21">
        <f t="shared" si="369"/>
        <v>0</v>
      </c>
      <c r="ES256" s="21">
        <f t="shared" si="369"/>
        <v>0</v>
      </c>
      <c r="ET256" s="21">
        <f t="shared" si="369"/>
        <v>0</v>
      </c>
    </row>
    <row r="257" spans="83:150" x14ac:dyDescent="0.3">
      <c r="CE257" s="21">
        <v>2046</v>
      </c>
      <c r="CF257" s="21">
        <f t="shared" si="355"/>
        <v>0</v>
      </c>
      <c r="CG257" s="21">
        <f t="shared" si="374"/>
        <v>0</v>
      </c>
      <c r="CH257" s="21">
        <f t="shared" si="374"/>
        <v>0</v>
      </c>
      <c r="CI257" s="21">
        <f t="shared" si="374"/>
        <v>0</v>
      </c>
      <c r="CJ257" s="21">
        <f t="shared" si="374"/>
        <v>0</v>
      </c>
      <c r="CK257" s="21">
        <f t="shared" si="374"/>
        <v>0</v>
      </c>
      <c r="CL257" s="21">
        <f t="shared" si="374"/>
        <v>0</v>
      </c>
      <c r="CM257" s="21">
        <f t="shared" si="374"/>
        <v>0</v>
      </c>
      <c r="CN257" s="21">
        <f t="shared" si="374"/>
        <v>0</v>
      </c>
      <c r="CO257" s="21">
        <f t="shared" si="374"/>
        <v>0</v>
      </c>
      <c r="CP257" s="21">
        <f t="shared" si="374"/>
        <v>0</v>
      </c>
      <c r="CQ257" s="21">
        <f t="shared" si="374"/>
        <v>0</v>
      </c>
      <c r="CR257" s="21">
        <f t="shared" si="374"/>
        <v>0</v>
      </c>
      <c r="CS257" s="21">
        <f t="shared" si="374"/>
        <v>0</v>
      </c>
      <c r="CT257" s="21">
        <f t="shared" si="374"/>
        <v>0</v>
      </c>
      <c r="CU257" s="21">
        <f t="shared" si="374"/>
        <v>0</v>
      </c>
      <c r="CV257" s="21">
        <f t="shared" si="374"/>
        <v>0</v>
      </c>
      <c r="CW257" s="21">
        <f t="shared" si="374"/>
        <v>0</v>
      </c>
      <c r="CX257" s="21">
        <f t="shared" si="374"/>
        <v>0</v>
      </c>
      <c r="CY257" s="21">
        <f t="shared" si="374"/>
        <v>0</v>
      </c>
      <c r="CZ257" s="21">
        <f t="shared" si="374"/>
        <v>0</v>
      </c>
      <c r="DA257" s="21">
        <f t="shared" si="374"/>
        <v>0</v>
      </c>
      <c r="DB257" s="21">
        <f t="shared" si="374"/>
        <v>0</v>
      </c>
      <c r="DC257" s="21">
        <f t="shared" si="374"/>
        <v>0</v>
      </c>
      <c r="DD257" s="21">
        <f t="shared" si="374"/>
        <v>0</v>
      </c>
      <c r="DE257" s="21">
        <f t="shared" si="374"/>
        <v>0</v>
      </c>
      <c r="DF257" s="21">
        <f t="shared" si="374"/>
        <v>0</v>
      </c>
      <c r="DG257" s="21">
        <f t="shared" si="374"/>
        <v>0</v>
      </c>
      <c r="DH257" s="21">
        <f t="shared" si="374"/>
        <v>0</v>
      </c>
      <c r="DI257" s="21">
        <f t="shared" si="374"/>
        <v>0</v>
      </c>
      <c r="DJ257" s="21">
        <f t="shared" si="374"/>
        <v>0</v>
      </c>
      <c r="DK257" s="21">
        <f t="shared" si="374"/>
        <v>0</v>
      </c>
      <c r="DL257" s="21">
        <f t="shared" si="374"/>
        <v>0</v>
      </c>
      <c r="DM257" s="21">
        <f t="shared" si="374"/>
        <v>0</v>
      </c>
      <c r="DN257" s="21">
        <f t="shared" si="374"/>
        <v>0</v>
      </c>
      <c r="DO257" s="21">
        <f t="shared" si="374"/>
        <v>0</v>
      </c>
      <c r="DP257" s="21">
        <f t="shared" si="374"/>
        <v>0</v>
      </c>
      <c r="DQ257" s="21">
        <f t="shared" si="374"/>
        <v>0</v>
      </c>
      <c r="DR257" s="21">
        <f t="shared" si="374"/>
        <v>0</v>
      </c>
      <c r="DS257" s="21">
        <f t="shared" si="374"/>
        <v>0</v>
      </c>
      <c r="DT257" s="21">
        <f t="shared" si="374"/>
        <v>0</v>
      </c>
      <c r="DU257" s="21">
        <f t="shared" si="374"/>
        <v>0</v>
      </c>
      <c r="DV257" s="21">
        <f t="shared" si="374"/>
        <v>0</v>
      </c>
      <c r="DW257" s="21">
        <f t="shared" si="374"/>
        <v>0</v>
      </c>
      <c r="DX257" s="21">
        <f t="shared" si="374"/>
        <v>0</v>
      </c>
      <c r="DY257" s="21">
        <f t="shared" si="372"/>
        <v>0</v>
      </c>
      <c r="DZ257" s="21">
        <f t="shared" si="372"/>
        <v>0</v>
      </c>
      <c r="EA257" s="21">
        <f t="shared" si="372"/>
        <v>0</v>
      </c>
      <c r="EB257" s="21">
        <f t="shared" si="372"/>
        <v>0</v>
      </c>
      <c r="EC257" s="21">
        <f t="shared" si="372"/>
        <v>0</v>
      </c>
      <c r="ED257" s="21">
        <f t="shared" si="372"/>
        <v>0</v>
      </c>
      <c r="EF257" s="21">
        <v>0</v>
      </c>
      <c r="EG257" s="21">
        <f t="shared" si="367"/>
        <v>0</v>
      </c>
      <c r="EH257" s="21">
        <f t="shared" si="373"/>
        <v>0</v>
      </c>
      <c r="EI257" s="21">
        <f t="shared" si="373"/>
        <v>0</v>
      </c>
      <c r="EJ257" s="21">
        <f t="shared" si="373"/>
        <v>0</v>
      </c>
      <c r="EK257" s="21">
        <f t="shared" si="373"/>
        <v>0</v>
      </c>
      <c r="EL257" s="21">
        <f t="shared" si="373"/>
        <v>0</v>
      </c>
      <c r="EM257" s="61">
        <f t="shared" si="373"/>
        <v>0</v>
      </c>
      <c r="EP257" s="21">
        <f t="shared" si="368"/>
        <v>0</v>
      </c>
      <c r="EQ257" s="21">
        <f t="shared" si="371"/>
        <v>0</v>
      </c>
      <c r="ER257" s="21">
        <f t="shared" si="369"/>
        <v>0</v>
      </c>
      <c r="ES257" s="21">
        <f t="shared" si="369"/>
        <v>0</v>
      </c>
      <c r="ET257" s="21">
        <f t="shared" si="369"/>
        <v>0</v>
      </c>
    </row>
    <row r="258" spans="83:150" x14ac:dyDescent="0.3">
      <c r="CE258" s="21">
        <v>2047</v>
      </c>
      <c r="CF258" s="21">
        <f t="shared" si="355"/>
        <v>0</v>
      </c>
      <c r="CG258" s="21">
        <f t="shared" si="374"/>
        <v>0</v>
      </c>
      <c r="CH258" s="21">
        <f t="shared" si="374"/>
        <v>0</v>
      </c>
      <c r="CI258" s="21">
        <f t="shared" si="374"/>
        <v>0</v>
      </c>
      <c r="CJ258" s="21">
        <f t="shared" si="374"/>
        <v>0</v>
      </c>
      <c r="CK258" s="21">
        <f t="shared" si="374"/>
        <v>0</v>
      </c>
      <c r="CL258" s="21">
        <f t="shared" si="374"/>
        <v>0</v>
      </c>
      <c r="CM258" s="21">
        <f t="shared" si="374"/>
        <v>0</v>
      </c>
      <c r="CN258" s="21">
        <f t="shared" si="374"/>
        <v>0</v>
      </c>
      <c r="CO258" s="21">
        <f t="shared" si="374"/>
        <v>0</v>
      </c>
      <c r="CP258" s="21">
        <f t="shared" si="374"/>
        <v>0</v>
      </c>
      <c r="CQ258" s="21">
        <f t="shared" si="374"/>
        <v>0</v>
      </c>
      <c r="CR258" s="21">
        <f t="shared" si="374"/>
        <v>0</v>
      </c>
      <c r="CS258" s="21">
        <f t="shared" si="374"/>
        <v>0</v>
      </c>
      <c r="CT258" s="21">
        <f t="shared" si="374"/>
        <v>0</v>
      </c>
      <c r="CU258" s="21">
        <f t="shared" ref="CG258:DX264" si="375">SUMPRODUCT(CU156:CU198,$DX$82:$DX$124)</f>
        <v>0</v>
      </c>
      <c r="CV258" s="21">
        <f t="shared" si="375"/>
        <v>0</v>
      </c>
      <c r="CW258" s="21">
        <f t="shared" si="375"/>
        <v>0</v>
      </c>
      <c r="CX258" s="21">
        <f t="shared" si="375"/>
        <v>0</v>
      </c>
      <c r="CY258" s="21">
        <f t="shared" si="375"/>
        <v>0</v>
      </c>
      <c r="CZ258" s="21">
        <f t="shared" si="375"/>
        <v>0</v>
      </c>
      <c r="DA258" s="21">
        <f t="shared" si="375"/>
        <v>0</v>
      </c>
      <c r="DB258" s="21">
        <f t="shared" si="375"/>
        <v>0</v>
      </c>
      <c r="DC258" s="21">
        <f t="shared" si="375"/>
        <v>0</v>
      </c>
      <c r="DD258" s="21">
        <f t="shared" si="375"/>
        <v>0</v>
      </c>
      <c r="DE258" s="21">
        <f t="shared" si="375"/>
        <v>0</v>
      </c>
      <c r="DF258" s="21">
        <f t="shared" si="375"/>
        <v>0</v>
      </c>
      <c r="DG258" s="21">
        <f t="shared" si="375"/>
        <v>0</v>
      </c>
      <c r="DH258" s="21">
        <f t="shared" si="375"/>
        <v>0</v>
      </c>
      <c r="DI258" s="21">
        <f t="shared" si="375"/>
        <v>0</v>
      </c>
      <c r="DJ258" s="21">
        <f t="shared" si="375"/>
        <v>0</v>
      </c>
      <c r="DK258" s="21">
        <f t="shared" si="375"/>
        <v>0</v>
      </c>
      <c r="DL258" s="21">
        <f t="shared" si="375"/>
        <v>0</v>
      </c>
      <c r="DM258" s="21">
        <f t="shared" si="375"/>
        <v>0</v>
      </c>
      <c r="DN258" s="21">
        <f t="shared" si="375"/>
        <v>0</v>
      </c>
      <c r="DO258" s="21">
        <f t="shared" si="375"/>
        <v>0</v>
      </c>
      <c r="DP258" s="21">
        <f t="shared" si="375"/>
        <v>0</v>
      </c>
      <c r="DQ258" s="21">
        <f t="shared" si="375"/>
        <v>0</v>
      </c>
      <c r="DR258" s="21">
        <f t="shared" si="375"/>
        <v>0</v>
      </c>
      <c r="DS258" s="21">
        <f t="shared" si="375"/>
        <v>0</v>
      </c>
      <c r="DT258" s="21">
        <f t="shared" si="375"/>
        <v>0</v>
      </c>
      <c r="DU258" s="21">
        <f t="shared" si="375"/>
        <v>0</v>
      </c>
      <c r="DV258" s="21">
        <f t="shared" si="375"/>
        <v>0</v>
      </c>
      <c r="DW258" s="21">
        <f t="shared" si="375"/>
        <v>0</v>
      </c>
      <c r="DX258" s="21">
        <f t="shared" si="375"/>
        <v>0</v>
      </c>
      <c r="DY258" s="21">
        <f t="shared" si="372"/>
        <v>0</v>
      </c>
      <c r="DZ258" s="21">
        <f t="shared" si="372"/>
        <v>0</v>
      </c>
      <c r="EA258" s="21">
        <f t="shared" si="372"/>
        <v>0</v>
      </c>
      <c r="EB258" s="21">
        <f t="shared" si="372"/>
        <v>0</v>
      </c>
      <c r="EC258" s="21">
        <f t="shared" si="372"/>
        <v>0</v>
      </c>
      <c r="ED258" s="21">
        <f t="shared" si="372"/>
        <v>0</v>
      </c>
      <c r="EF258" s="21">
        <v>0</v>
      </c>
      <c r="EG258" s="21">
        <f t="shared" si="367"/>
        <v>0</v>
      </c>
      <c r="EH258" s="21">
        <f t="shared" si="373"/>
        <v>0</v>
      </c>
      <c r="EI258" s="21">
        <f t="shared" si="373"/>
        <v>0</v>
      </c>
      <c r="EJ258" s="21">
        <f t="shared" si="373"/>
        <v>0</v>
      </c>
      <c r="EK258" s="21">
        <f t="shared" si="373"/>
        <v>0</v>
      </c>
      <c r="EL258" s="21">
        <f t="shared" si="373"/>
        <v>0</v>
      </c>
      <c r="EM258" s="61">
        <f t="shared" si="373"/>
        <v>0</v>
      </c>
      <c r="EP258" s="21">
        <f t="shared" si="368"/>
        <v>0</v>
      </c>
      <c r="EQ258" s="21">
        <f t="shared" si="371"/>
        <v>0</v>
      </c>
      <c r="ER258" s="21">
        <f t="shared" si="369"/>
        <v>0</v>
      </c>
      <c r="ES258" s="21">
        <f t="shared" si="369"/>
        <v>0</v>
      </c>
      <c r="ET258" s="21">
        <f t="shared" si="369"/>
        <v>0</v>
      </c>
    </row>
    <row r="259" spans="83:150" x14ac:dyDescent="0.3">
      <c r="CE259" s="21">
        <v>2048</v>
      </c>
      <c r="CF259" s="21">
        <f t="shared" si="355"/>
        <v>0</v>
      </c>
      <c r="CG259" s="21">
        <f t="shared" si="375"/>
        <v>0</v>
      </c>
      <c r="CH259" s="21">
        <f t="shared" si="375"/>
        <v>0</v>
      </c>
      <c r="CI259" s="21">
        <f t="shared" si="375"/>
        <v>0</v>
      </c>
      <c r="CJ259" s="21">
        <f t="shared" si="375"/>
        <v>0</v>
      </c>
      <c r="CK259" s="21">
        <f t="shared" si="375"/>
        <v>0</v>
      </c>
      <c r="CL259" s="21">
        <f t="shared" si="375"/>
        <v>0</v>
      </c>
      <c r="CM259" s="21">
        <f t="shared" si="375"/>
        <v>0</v>
      </c>
      <c r="CN259" s="21">
        <f t="shared" si="375"/>
        <v>0</v>
      </c>
      <c r="CO259" s="21">
        <f t="shared" si="375"/>
        <v>0</v>
      </c>
      <c r="CP259" s="21">
        <f t="shared" si="375"/>
        <v>0</v>
      </c>
      <c r="CQ259" s="21">
        <f t="shared" si="375"/>
        <v>0</v>
      </c>
      <c r="CR259" s="21">
        <f t="shared" si="375"/>
        <v>0</v>
      </c>
      <c r="CS259" s="21">
        <f t="shared" si="375"/>
        <v>0</v>
      </c>
      <c r="CT259" s="21">
        <f t="shared" si="375"/>
        <v>0</v>
      </c>
      <c r="CU259" s="21">
        <f t="shared" si="375"/>
        <v>0</v>
      </c>
      <c r="CV259" s="21">
        <f t="shared" si="375"/>
        <v>0</v>
      </c>
      <c r="CW259" s="21">
        <f t="shared" si="375"/>
        <v>0</v>
      </c>
      <c r="CX259" s="21">
        <f t="shared" si="375"/>
        <v>0</v>
      </c>
      <c r="CY259" s="21">
        <f t="shared" si="375"/>
        <v>0</v>
      </c>
      <c r="CZ259" s="21">
        <f t="shared" si="375"/>
        <v>0</v>
      </c>
      <c r="DA259" s="21">
        <f t="shared" si="375"/>
        <v>0</v>
      </c>
      <c r="DB259" s="21">
        <f t="shared" si="375"/>
        <v>0</v>
      </c>
      <c r="DC259" s="21">
        <f t="shared" si="375"/>
        <v>0</v>
      </c>
      <c r="DD259" s="21">
        <f t="shared" si="375"/>
        <v>0</v>
      </c>
      <c r="DE259" s="21">
        <f t="shared" si="375"/>
        <v>0</v>
      </c>
      <c r="DF259" s="21">
        <f t="shared" si="375"/>
        <v>0</v>
      </c>
      <c r="DG259" s="21">
        <f t="shared" si="375"/>
        <v>0</v>
      </c>
      <c r="DH259" s="21">
        <f t="shared" si="375"/>
        <v>0</v>
      </c>
      <c r="DI259" s="21">
        <f t="shared" si="375"/>
        <v>0</v>
      </c>
      <c r="DJ259" s="21">
        <f t="shared" si="375"/>
        <v>0</v>
      </c>
      <c r="DK259" s="21">
        <f t="shared" si="375"/>
        <v>0</v>
      </c>
      <c r="DL259" s="21">
        <f t="shared" si="375"/>
        <v>0</v>
      </c>
      <c r="DM259" s="21">
        <f t="shared" si="375"/>
        <v>0</v>
      </c>
      <c r="DN259" s="21">
        <f t="shared" si="375"/>
        <v>0</v>
      </c>
      <c r="DO259" s="21">
        <f t="shared" si="375"/>
        <v>0</v>
      </c>
      <c r="DP259" s="21">
        <f t="shared" si="375"/>
        <v>0</v>
      </c>
      <c r="DQ259" s="21">
        <f t="shared" si="375"/>
        <v>0</v>
      </c>
      <c r="DR259" s="21">
        <f t="shared" si="375"/>
        <v>0</v>
      </c>
      <c r="DS259" s="21">
        <f t="shared" si="375"/>
        <v>0</v>
      </c>
      <c r="DT259" s="21">
        <f t="shared" si="375"/>
        <v>0</v>
      </c>
      <c r="DU259" s="21">
        <f t="shared" si="375"/>
        <v>0</v>
      </c>
      <c r="DV259" s="21">
        <f t="shared" si="375"/>
        <v>0</v>
      </c>
      <c r="DW259" s="21">
        <f t="shared" si="375"/>
        <v>0</v>
      </c>
      <c r="DX259" s="21">
        <f t="shared" si="375"/>
        <v>0</v>
      </c>
      <c r="DY259" s="21">
        <f t="shared" ref="DY259:ED268" si="376">SUMPRODUCT(DY316:DY358,$DY$83:$DY$125)</f>
        <v>0</v>
      </c>
      <c r="DZ259" s="21">
        <f t="shared" si="376"/>
        <v>0</v>
      </c>
      <c r="EA259" s="21">
        <f t="shared" si="376"/>
        <v>0</v>
      </c>
      <c r="EB259" s="21">
        <f t="shared" si="376"/>
        <v>0</v>
      </c>
      <c r="EC259" s="21">
        <f t="shared" si="376"/>
        <v>0</v>
      </c>
      <c r="ED259" s="21">
        <f t="shared" si="376"/>
        <v>0</v>
      </c>
      <c r="EF259" s="21">
        <v>0</v>
      </c>
      <c r="EG259" s="21">
        <f t="shared" si="367"/>
        <v>0</v>
      </c>
      <c r="EH259" s="21">
        <f t="shared" ref="EH259:EM268" si="377">SUMPRODUCT(EH316:EH358,$DY$83:$DY$125)</f>
        <v>0</v>
      </c>
      <c r="EI259" s="21">
        <f t="shared" si="377"/>
        <v>0</v>
      </c>
      <c r="EJ259" s="21">
        <f t="shared" si="377"/>
        <v>0</v>
      </c>
      <c r="EK259" s="21">
        <f t="shared" si="377"/>
        <v>0</v>
      </c>
      <c r="EL259" s="21">
        <f t="shared" si="377"/>
        <v>0</v>
      </c>
      <c r="EM259" s="61">
        <f t="shared" si="377"/>
        <v>0</v>
      </c>
      <c r="EP259" s="21">
        <f t="shared" si="368"/>
        <v>0</v>
      </c>
      <c r="EQ259" s="21">
        <f t="shared" si="371"/>
        <v>0</v>
      </c>
      <c r="ER259" s="21">
        <f t="shared" si="369"/>
        <v>0</v>
      </c>
      <c r="ES259" s="21">
        <f t="shared" si="369"/>
        <v>0</v>
      </c>
      <c r="ET259" s="21">
        <f t="shared" si="369"/>
        <v>0</v>
      </c>
    </row>
    <row r="260" spans="83:150" x14ac:dyDescent="0.3">
      <c r="CE260" s="21">
        <v>2049</v>
      </c>
      <c r="CF260" s="21">
        <f t="shared" si="355"/>
        <v>0</v>
      </c>
      <c r="CG260" s="21">
        <f t="shared" si="375"/>
        <v>0</v>
      </c>
      <c r="CH260" s="21">
        <f t="shared" si="375"/>
        <v>0</v>
      </c>
      <c r="CI260" s="21">
        <f t="shared" si="375"/>
        <v>0</v>
      </c>
      <c r="CJ260" s="21">
        <f t="shared" si="375"/>
        <v>0</v>
      </c>
      <c r="CK260" s="21">
        <f t="shared" si="375"/>
        <v>0</v>
      </c>
      <c r="CL260" s="21">
        <f t="shared" si="375"/>
        <v>0</v>
      </c>
      <c r="CM260" s="21">
        <f t="shared" si="375"/>
        <v>0</v>
      </c>
      <c r="CN260" s="21">
        <f t="shared" si="375"/>
        <v>0</v>
      </c>
      <c r="CO260" s="21">
        <f t="shared" si="375"/>
        <v>0</v>
      </c>
      <c r="CP260" s="21">
        <f t="shared" si="375"/>
        <v>0</v>
      </c>
      <c r="CQ260" s="21">
        <f t="shared" si="375"/>
        <v>0</v>
      </c>
      <c r="CR260" s="21">
        <f t="shared" si="375"/>
        <v>0</v>
      </c>
      <c r="CS260" s="21">
        <f t="shared" si="375"/>
        <v>0</v>
      </c>
      <c r="CT260" s="21">
        <f t="shared" si="375"/>
        <v>0</v>
      </c>
      <c r="CU260" s="21">
        <f t="shared" si="375"/>
        <v>0</v>
      </c>
      <c r="CV260" s="21">
        <f t="shared" si="375"/>
        <v>0</v>
      </c>
      <c r="CW260" s="21">
        <f t="shared" si="375"/>
        <v>0</v>
      </c>
      <c r="CX260" s="21">
        <f t="shared" si="375"/>
        <v>0</v>
      </c>
      <c r="CY260" s="21">
        <f t="shared" si="375"/>
        <v>0</v>
      </c>
      <c r="CZ260" s="21">
        <f t="shared" si="375"/>
        <v>0</v>
      </c>
      <c r="DA260" s="21">
        <f t="shared" si="375"/>
        <v>0</v>
      </c>
      <c r="DB260" s="21">
        <f t="shared" si="375"/>
        <v>0</v>
      </c>
      <c r="DC260" s="21">
        <f t="shared" si="375"/>
        <v>0</v>
      </c>
      <c r="DD260" s="21">
        <f t="shared" si="375"/>
        <v>0</v>
      </c>
      <c r="DE260" s="21">
        <f t="shared" si="375"/>
        <v>0</v>
      </c>
      <c r="DF260" s="21">
        <f t="shared" si="375"/>
        <v>0</v>
      </c>
      <c r="DG260" s="21">
        <f t="shared" si="375"/>
        <v>0</v>
      </c>
      <c r="DH260" s="21">
        <f t="shared" si="375"/>
        <v>0</v>
      </c>
      <c r="DI260" s="21">
        <f t="shared" si="375"/>
        <v>0</v>
      </c>
      <c r="DJ260" s="21">
        <f t="shared" si="375"/>
        <v>0</v>
      </c>
      <c r="DK260" s="21">
        <f t="shared" si="375"/>
        <v>0</v>
      </c>
      <c r="DL260" s="21">
        <f t="shared" si="375"/>
        <v>0</v>
      </c>
      <c r="DM260" s="21">
        <f t="shared" si="375"/>
        <v>0</v>
      </c>
      <c r="DN260" s="21">
        <f t="shared" si="375"/>
        <v>0</v>
      </c>
      <c r="DO260" s="21">
        <f t="shared" si="375"/>
        <v>0</v>
      </c>
      <c r="DP260" s="21">
        <f t="shared" si="375"/>
        <v>0</v>
      </c>
      <c r="DQ260" s="21">
        <f t="shared" si="375"/>
        <v>0</v>
      </c>
      <c r="DR260" s="21">
        <f t="shared" si="375"/>
        <v>0</v>
      </c>
      <c r="DS260" s="21">
        <f t="shared" si="375"/>
        <v>0</v>
      </c>
      <c r="DT260" s="21">
        <f t="shared" si="375"/>
        <v>0</v>
      </c>
      <c r="DU260" s="21">
        <f t="shared" si="375"/>
        <v>0</v>
      </c>
      <c r="DV260" s="21">
        <f t="shared" si="375"/>
        <v>0</v>
      </c>
      <c r="DW260" s="21">
        <f t="shared" si="375"/>
        <v>0</v>
      </c>
      <c r="DX260" s="21">
        <f t="shared" si="375"/>
        <v>0</v>
      </c>
      <c r="DY260" s="21">
        <f t="shared" si="376"/>
        <v>0</v>
      </c>
      <c r="DZ260" s="21">
        <f t="shared" si="376"/>
        <v>0</v>
      </c>
      <c r="EA260" s="21">
        <f t="shared" si="376"/>
        <v>0</v>
      </c>
      <c r="EB260" s="21">
        <f t="shared" si="376"/>
        <v>0</v>
      </c>
      <c r="EC260" s="21">
        <f t="shared" si="376"/>
        <v>0</v>
      </c>
      <c r="ED260" s="21">
        <f t="shared" si="376"/>
        <v>0</v>
      </c>
      <c r="EF260" s="21">
        <v>0</v>
      </c>
      <c r="EG260" s="21">
        <f t="shared" si="367"/>
        <v>0</v>
      </c>
      <c r="EH260" s="21">
        <f t="shared" si="377"/>
        <v>0</v>
      </c>
      <c r="EI260" s="21">
        <f t="shared" si="377"/>
        <v>0</v>
      </c>
      <c r="EJ260" s="21">
        <f t="shared" si="377"/>
        <v>0</v>
      </c>
      <c r="EK260" s="21">
        <f t="shared" si="377"/>
        <v>0</v>
      </c>
      <c r="EL260" s="21">
        <f t="shared" si="377"/>
        <v>0</v>
      </c>
      <c r="EM260" s="61">
        <f t="shared" si="377"/>
        <v>0</v>
      </c>
      <c r="EP260" s="21">
        <f t="shared" si="368"/>
        <v>0</v>
      </c>
      <c r="EQ260" s="21">
        <f t="shared" si="371"/>
        <v>0</v>
      </c>
      <c r="ER260" s="21">
        <f t="shared" si="369"/>
        <v>0</v>
      </c>
      <c r="ES260" s="21">
        <f t="shared" si="369"/>
        <v>0</v>
      </c>
      <c r="ET260" s="21">
        <f t="shared" si="369"/>
        <v>0</v>
      </c>
    </row>
    <row r="261" spans="83:150" x14ac:dyDescent="0.3">
      <c r="CE261" s="21">
        <v>2050</v>
      </c>
      <c r="CF261" s="21">
        <f t="shared" si="355"/>
        <v>0</v>
      </c>
      <c r="CG261" s="21">
        <f t="shared" si="375"/>
        <v>0</v>
      </c>
      <c r="CH261" s="21">
        <f t="shared" si="375"/>
        <v>0</v>
      </c>
      <c r="CI261" s="21">
        <f t="shared" si="375"/>
        <v>0</v>
      </c>
      <c r="CJ261" s="21">
        <f t="shared" si="375"/>
        <v>0</v>
      </c>
      <c r="CK261" s="21">
        <f t="shared" si="375"/>
        <v>0</v>
      </c>
      <c r="CL261" s="21">
        <f t="shared" si="375"/>
        <v>0</v>
      </c>
      <c r="CM261" s="21">
        <f t="shared" si="375"/>
        <v>0</v>
      </c>
      <c r="CN261" s="21">
        <f t="shared" si="375"/>
        <v>0</v>
      </c>
      <c r="CO261" s="21">
        <f t="shared" si="375"/>
        <v>0</v>
      </c>
      <c r="CP261" s="21">
        <f t="shared" si="375"/>
        <v>0</v>
      </c>
      <c r="CQ261" s="21">
        <f t="shared" si="375"/>
        <v>0</v>
      </c>
      <c r="CR261" s="21">
        <f t="shared" si="375"/>
        <v>0</v>
      </c>
      <c r="CS261" s="21">
        <f t="shared" si="375"/>
        <v>0</v>
      </c>
      <c r="CT261" s="21">
        <f t="shared" si="375"/>
        <v>0</v>
      </c>
      <c r="CU261" s="21">
        <f t="shared" si="375"/>
        <v>0</v>
      </c>
      <c r="CV261" s="21">
        <f t="shared" si="375"/>
        <v>0</v>
      </c>
      <c r="CW261" s="21">
        <f t="shared" si="375"/>
        <v>0</v>
      </c>
      <c r="CX261" s="21">
        <f t="shared" si="375"/>
        <v>0</v>
      </c>
      <c r="CY261" s="21">
        <f t="shared" si="375"/>
        <v>0</v>
      </c>
      <c r="CZ261" s="21">
        <f t="shared" si="375"/>
        <v>0</v>
      </c>
      <c r="DA261" s="21">
        <f t="shared" si="375"/>
        <v>0</v>
      </c>
      <c r="DB261" s="21">
        <f t="shared" si="375"/>
        <v>0</v>
      </c>
      <c r="DC261" s="21">
        <f t="shared" si="375"/>
        <v>0</v>
      </c>
      <c r="DD261" s="21">
        <f t="shared" si="375"/>
        <v>0</v>
      </c>
      <c r="DE261" s="21">
        <f t="shared" si="375"/>
        <v>0</v>
      </c>
      <c r="DF261" s="21">
        <f t="shared" si="375"/>
        <v>0</v>
      </c>
      <c r="DG261" s="21">
        <f t="shared" si="375"/>
        <v>0</v>
      </c>
      <c r="DH261" s="21">
        <f t="shared" si="375"/>
        <v>0</v>
      </c>
      <c r="DI261" s="21">
        <f t="shared" si="375"/>
        <v>0</v>
      </c>
      <c r="DJ261" s="21">
        <f t="shared" si="375"/>
        <v>0</v>
      </c>
      <c r="DK261" s="21">
        <f t="shared" si="375"/>
        <v>0</v>
      </c>
      <c r="DL261" s="21">
        <f t="shared" si="375"/>
        <v>0</v>
      </c>
      <c r="DM261" s="21">
        <f t="shared" si="375"/>
        <v>0</v>
      </c>
      <c r="DN261" s="21">
        <f t="shared" si="375"/>
        <v>0</v>
      </c>
      <c r="DO261" s="21">
        <f t="shared" si="375"/>
        <v>0</v>
      </c>
      <c r="DP261" s="21">
        <f t="shared" si="375"/>
        <v>0</v>
      </c>
      <c r="DQ261" s="21">
        <f t="shared" si="375"/>
        <v>0</v>
      </c>
      <c r="DR261" s="21">
        <f t="shared" si="375"/>
        <v>0</v>
      </c>
      <c r="DS261" s="21">
        <f t="shared" si="375"/>
        <v>0</v>
      </c>
      <c r="DT261" s="21">
        <f t="shared" si="375"/>
        <v>0</v>
      </c>
      <c r="DU261" s="21">
        <f t="shared" si="375"/>
        <v>0</v>
      </c>
      <c r="DV261" s="21">
        <f t="shared" si="375"/>
        <v>0</v>
      </c>
      <c r="DW261" s="21">
        <f t="shared" si="375"/>
        <v>0</v>
      </c>
      <c r="DX261" s="21">
        <f t="shared" si="375"/>
        <v>0</v>
      </c>
      <c r="DY261" s="21">
        <f t="shared" si="376"/>
        <v>0</v>
      </c>
      <c r="DZ261" s="21">
        <f t="shared" si="376"/>
        <v>0</v>
      </c>
      <c r="EA261" s="21">
        <f t="shared" si="376"/>
        <v>0</v>
      </c>
      <c r="EB261" s="21">
        <f t="shared" si="376"/>
        <v>0</v>
      </c>
      <c r="EC261" s="21">
        <f t="shared" si="376"/>
        <v>0</v>
      </c>
      <c r="ED261" s="21">
        <f t="shared" si="376"/>
        <v>0</v>
      </c>
      <c r="EF261" s="21">
        <v>0</v>
      </c>
      <c r="EG261" s="21">
        <f t="shared" ref="EG261:EG268" si="378">SUMPRODUCT(EG159:EG201,$DX$82:$DX$124)</f>
        <v>0</v>
      </c>
      <c r="EH261" s="21">
        <f t="shared" si="377"/>
        <v>0</v>
      </c>
      <c r="EI261" s="21">
        <f t="shared" si="377"/>
        <v>0</v>
      </c>
      <c r="EJ261" s="21">
        <f t="shared" si="377"/>
        <v>0</v>
      </c>
      <c r="EK261" s="21">
        <f t="shared" si="377"/>
        <v>0</v>
      </c>
      <c r="EL261" s="21">
        <f t="shared" si="377"/>
        <v>0</v>
      </c>
      <c r="EM261" s="61">
        <f t="shared" si="377"/>
        <v>0</v>
      </c>
      <c r="EP261" s="21">
        <f t="shared" si="368"/>
        <v>0</v>
      </c>
      <c r="EQ261" s="21">
        <f t="shared" ref="EQ261:ET271" si="379">SUMPRODUCT(EQ318:EQ360,$DY$83:$DY$125)</f>
        <v>0</v>
      </c>
      <c r="ER261" s="21">
        <f t="shared" si="379"/>
        <v>0</v>
      </c>
      <c r="ES261" s="21">
        <f t="shared" si="379"/>
        <v>0</v>
      </c>
      <c r="ET261" s="21">
        <f t="shared" si="379"/>
        <v>0</v>
      </c>
    </row>
    <row r="262" spans="83:150" x14ac:dyDescent="0.3">
      <c r="CE262" s="21">
        <v>2051</v>
      </c>
      <c r="CF262" s="21">
        <f t="shared" si="355"/>
        <v>0</v>
      </c>
      <c r="CG262" s="21">
        <f t="shared" si="375"/>
        <v>0</v>
      </c>
      <c r="CH262" s="21">
        <f t="shared" si="375"/>
        <v>0</v>
      </c>
      <c r="CI262" s="21">
        <f t="shared" si="375"/>
        <v>0</v>
      </c>
      <c r="CJ262" s="21">
        <f t="shared" si="375"/>
        <v>0</v>
      </c>
      <c r="CK262" s="21">
        <f t="shared" si="375"/>
        <v>0</v>
      </c>
      <c r="CL262" s="21">
        <f t="shared" si="375"/>
        <v>0</v>
      </c>
      <c r="CM262" s="21">
        <f t="shared" si="375"/>
        <v>0</v>
      </c>
      <c r="CN262" s="21">
        <f t="shared" si="375"/>
        <v>0</v>
      </c>
      <c r="CO262" s="21">
        <f t="shared" si="375"/>
        <v>0</v>
      </c>
      <c r="CP262" s="21">
        <f t="shared" si="375"/>
        <v>0</v>
      </c>
      <c r="CQ262" s="21">
        <f t="shared" si="375"/>
        <v>0</v>
      </c>
      <c r="CR262" s="21">
        <f t="shared" si="375"/>
        <v>0</v>
      </c>
      <c r="CS262" s="21">
        <f t="shared" si="375"/>
        <v>0</v>
      </c>
      <c r="CT262" s="21">
        <f t="shared" si="375"/>
        <v>0</v>
      </c>
      <c r="CU262" s="21">
        <f t="shared" si="375"/>
        <v>0</v>
      </c>
      <c r="CV262" s="21">
        <f t="shared" si="375"/>
        <v>0</v>
      </c>
      <c r="CW262" s="21">
        <f t="shared" si="375"/>
        <v>0</v>
      </c>
      <c r="CX262" s="21">
        <f t="shared" si="375"/>
        <v>0</v>
      </c>
      <c r="CY262" s="21">
        <f t="shared" si="375"/>
        <v>0</v>
      </c>
      <c r="CZ262" s="21">
        <f t="shared" si="375"/>
        <v>0</v>
      </c>
      <c r="DA262" s="21">
        <f t="shared" si="375"/>
        <v>0</v>
      </c>
      <c r="DB262" s="21">
        <f t="shared" si="375"/>
        <v>0</v>
      </c>
      <c r="DC262" s="21">
        <f t="shared" si="375"/>
        <v>0</v>
      </c>
      <c r="DD262" s="21">
        <f t="shared" si="375"/>
        <v>0</v>
      </c>
      <c r="DE262" s="21">
        <f t="shared" si="375"/>
        <v>0</v>
      </c>
      <c r="DF262" s="21">
        <f t="shared" si="375"/>
        <v>0</v>
      </c>
      <c r="DG262" s="21">
        <f t="shared" si="375"/>
        <v>0</v>
      </c>
      <c r="DH262" s="21">
        <f t="shared" si="375"/>
        <v>0</v>
      </c>
      <c r="DI262" s="21">
        <f t="shared" si="375"/>
        <v>0</v>
      </c>
      <c r="DJ262" s="21">
        <f t="shared" si="375"/>
        <v>0</v>
      </c>
      <c r="DK262" s="21">
        <f t="shared" si="375"/>
        <v>0</v>
      </c>
      <c r="DL262" s="21">
        <f t="shared" si="375"/>
        <v>0</v>
      </c>
      <c r="DM262" s="21">
        <f t="shared" si="375"/>
        <v>0</v>
      </c>
      <c r="DN262" s="21">
        <f t="shared" si="375"/>
        <v>0</v>
      </c>
      <c r="DO262" s="21">
        <f t="shared" si="375"/>
        <v>0</v>
      </c>
      <c r="DP262" s="21">
        <f t="shared" si="375"/>
        <v>0</v>
      </c>
      <c r="DQ262" s="21">
        <f t="shared" si="375"/>
        <v>0</v>
      </c>
      <c r="DR262" s="21">
        <f t="shared" si="375"/>
        <v>0</v>
      </c>
      <c r="DS262" s="21">
        <f t="shared" si="375"/>
        <v>0</v>
      </c>
      <c r="DT262" s="21">
        <f t="shared" si="375"/>
        <v>0</v>
      </c>
      <c r="DU262" s="21">
        <f t="shared" si="375"/>
        <v>0</v>
      </c>
      <c r="DV262" s="21">
        <f t="shared" si="375"/>
        <v>0</v>
      </c>
      <c r="DW262" s="21">
        <f t="shared" si="375"/>
        <v>0</v>
      </c>
      <c r="DX262" s="21">
        <f t="shared" si="375"/>
        <v>0</v>
      </c>
      <c r="DY262" s="21">
        <f t="shared" si="376"/>
        <v>0</v>
      </c>
      <c r="DZ262" s="21">
        <f t="shared" si="376"/>
        <v>0</v>
      </c>
      <c r="EA262" s="21">
        <f t="shared" si="376"/>
        <v>0</v>
      </c>
      <c r="EB262" s="21">
        <f t="shared" si="376"/>
        <v>0</v>
      </c>
      <c r="EC262" s="21">
        <f t="shared" si="376"/>
        <v>0</v>
      </c>
      <c r="ED262" s="21">
        <f t="shared" si="376"/>
        <v>0</v>
      </c>
      <c r="EF262" s="21">
        <v>0</v>
      </c>
      <c r="EG262" s="21">
        <f t="shared" si="378"/>
        <v>0</v>
      </c>
      <c r="EH262" s="21">
        <f t="shared" si="377"/>
        <v>0</v>
      </c>
      <c r="EI262" s="21">
        <f t="shared" si="377"/>
        <v>0</v>
      </c>
      <c r="EJ262" s="21">
        <f t="shared" si="377"/>
        <v>0</v>
      </c>
      <c r="EK262" s="21">
        <f t="shared" si="377"/>
        <v>0</v>
      </c>
      <c r="EL262" s="21">
        <f t="shared" si="377"/>
        <v>0</v>
      </c>
      <c r="EM262" s="61">
        <f t="shared" si="377"/>
        <v>0</v>
      </c>
      <c r="EP262" s="21">
        <f t="shared" si="368"/>
        <v>0</v>
      </c>
      <c r="EQ262" s="21">
        <f t="shared" ref="EQ262:EQ271" si="380">SUMPRODUCT(EQ319:EQ361,$DY$83:$DY$125)</f>
        <v>0</v>
      </c>
      <c r="ER262" s="21">
        <f t="shared" si="379"/>
        <v>0</v>
      </c>
      <c r="ES262" s="21">
        <f t="shared" si="379"/>
        <v>0</v>
      </c>
      <c r="ET262" s="21">
        <f t="shared" si="379"/>
        <v>0</v>
      </c>
    </row>
    <row r="263" spans="83:150" x14ac:dyDescent="0.3">
      <c r="CE263" s="21">
        <v>2052</v>
      </c>
      <c r="CF263" s="21">
        <f t="shared" si="355"/>
        <v>0</v>
      </c>
      <c r="CG263" s="21">
        <f t="shared" si="375"/>
        <v>0</v>
      </c>
      <c r="CH263" s="21">
        <f t="shared" si="375"/>
        <v>0</v>
      </c>
      <c r="CI263" s="21">
        <f t="shared" si="375"/>
        <v>0</v>
      </c>
      <c r="CJ263" s="21">
        <f t="shared" si="375"/>
        <v>0</v>
      </c>
      <c r="CK263" s="21">
        <f t="shared" si="375"/>
        <v>0</v>
      </c>
      <c r="CL263" s="21">
        <f t="shared" si="375"/>
        <v>0</v>
      </c>
      <c r="CM263" s="21">
        <f t="shared" si="375"/>
        <v>0</v>
      </c>
      <c r="CN263" s="21">
        <f t="shared" si="375"/>
        <v>0</v>
      </c>
      <c r="CO263" s="21">
        <f t="shared" si="375"/>
        <v>0</v>
      </c>
      <c r="CP263" s="21">
        <f t="shared" si="375"/>
        <v>0</v>
      </c>
      <c r="CQ263" s="21">
        <f t="shared" si="375"/>
        <v>0</v>
      </c>
      <c r="CR263" s="21">
        <f t="shared" si="375"/>
        <v>0</v>
      </c>
      <c r="CS263" s="21">
        <f t="shared" si="375"/>
        <v>0</v>
      </c>
      <c r="CT263" s="21">
        <f t="shared" si="375"/>
        <v>0</v>
      </c>
      <c r="CU263" s="21">
        <f t="shared" si="375"/>
        <v>0</v>
      </c>
      <c r="CV263" s="21">
        <f t="shared" si="375"/>
        <v>0</v>
      </c>
      <c r="CW263" s="21">
        <f t="shared" si="375"/>
        <v>0</v>
      </c>
      <c r="CX263" s="21">
        <f t="shared" si="375"/>
        <v>0</v>
      </c>
      <c r="CY263" s="21">
        <f t="shared" si="375"/>
        <v>0</v>
      </c>
      <c r="CZ263" s="21">
        <f t="shared" si="375"/>
        <v>0</v>
      </c>
      <c r="DA263" s="21">
        <f t="shared" si="375"/>
        <v>0</v>
      </c>
      <c r="DB263" s="21">
        <f t="shared" si="375"/>
        <v>0</v>
      </c>
      <c r="DC263" s="21">
        <f t="shared" si="375"/>
        <v>0</v>
      </c>
      <c r="DD263" s="21">
        <f t="shared" si="375"/>
        <v>0</v>
      </c>
      <c r="DE263" s="21">
        <f t="shared" si="375"/>
        <v>0</v>
      </c>
      <c r="DF263" s="21">
        <f t="shared" si="375"/>
        <v>0</v>
      </c>
      <c r="DG263" s="21">
        <f t="shared" si="375"/>
        <v>0</v>
      </c>
      <c r="DH263" s="21">
        <f t="shared" si="375"/>
        <v>0</v>
      </c>
      <c r="DI263" s="21">
        <f t="shared" si="375"/>
        <v>0</v>
      </c>
      <c r="DJ263" s="21">
        <f t="shared" si="375"/>
        <v>0</v>
      </c>
      <c r="DK263" s="21">
        <f t="shared" si="375"/>
        <v>0</v>
      </c>
      <c r="DL263" s="21">
        <f t="shared" si="375"/>
        <v>0</v>
      </c>
      <c r="DM263" s="21">
        <f t="shared" si="375"/>
        <v>0</v>
      </c>
      <c r="DN263" s="21">
        <f t="shared" si="375"/>
        <v>0</v>
      </c>
      <c r="DO263" s="21">
        <f t="shared" si="375"/>
        <v>0</v>
      </c>
      <c r="DP263" s="21">
        <f t="shared" si="375"/>
        <v>0</v>
      </c>
      <c r="DQ263" s="21">
        <f t="shared" si="375"/>
        <v>0</v>
      </c>
      <c r="DR263" s="21">
        <f t="shared" si="375"/>
        <v>0</v>
      </c>
      <c r="DS263" s="21">
        <f t="shared" si="375"/>
        <v>0</v>
      </c>
      <c r="DT263" s="21">
        <f t="shared" si="375"/>
        <v>0</v>
      </c>
      <c r="DU263" s="21">
        <f t="shared" si="375"/>
        <v>0</v>
      </c>
      <c r="DV263" s="21">
        <f t="shared" si="375"/>
        <v>0</v>
      </c>
      <c r="DW263" s="21">
        <f t="shared" si="375"/>
        <v>0</v>
      </c>
      <c r="DX263" s="21">
        <f t="shared" si="375"/>
        <v>0</v>
      </c>
      <c r="DY263" s="21">
        <f t="shared" si="376"/>
        <v>0</v>
      </c>
      <c r="DZ263" s="21">
        <f t="shared" si="376"/>
        <v>0</v>
      </c>
      <c r="EA263" s="21">
        <f t="shared" si="376"/>
        <v>0</v>
      </c>
      <c r="EB263" s="21">
        <f t="shared" si="376"/>
        <v>0</v>
      </c>
      <c r="EC263" s="21">
        <f t="shared" si="376"/>
        <v>0</v>
      </c>
      <c r="ED263" s="21">
        <f t="shared" si="376"/>
        <v>0</v>
      </c>
      <c r="EF263" s="21">
        <v>0</v>
      </c>
      <c r="EG263" s="21">
        <f t="shared" si="378"/>
        <v>0</v>
      </c>
      <c r="EH263" s="21">
        <f t="shared" si="377"/>
        <v>0</v>
      </c>
      <c r="EI263" s="21">
        <f t="shared" si="377"/>
        <v>0</v>
      </c>
      <c r="EJ263" s="21">
        <f t="shared" si="377"/>
        <v>0</v>
      </c>
      <c r="EK263" s="21">
        <f t="shared" si="377"/>
        <v>0</v>
      </c>
      <c r="EL263" s="21">
        <f t="shared" si="377"/>
        <v>0</v>
      </c>
      <c r="EM263" s="61">
        <f t="shared" si="377"/>
        <v>0</v>
      </c>
      <c r="EP263" s="21">
        <f t="shared" si="368"/>
        <v>0</v>
      </c>
      <c r="EQ263" s="21">
        <f t="shared" si="380"/>
        <v>0</v>
      </c>
      <c r="ER263" s="21">
        <f t="shared" si="379"/>
        <v>0</v>
      </c>
      <c r="ES263" s="21">
        <f t="shared" si="379"/>
        <v>0</v>
      </c>
      <c r="ET263" s="21">
        <f t="shared" si="379"/>
        <v>0</v>
      </c>
    </row>
    <row r="264" spans="83:150" x14ac:dyDescent="0.3">
      <c r="CE264" s="21">
        <v>2053</v>
      </c>
      <c r="CF264" s="21">
        <f t="shared" si="355"/>
        <v>0</v>
      </c>
      <c r="CG264" s="21">
        <f t="shared" si="375"/>
        <v>0</v>
      </c>
      <c r="CH264" s="21">
        <f t="shared" si="375"/>
        <v>0</v>
      </c>
      <c r="CI264" s="21">
        <f t="shared" si="375"/>
        <v>0</v>
      </c>
      <c r="CJ264" s="21">
        <f t="shared" si="375"/>
        <v>0</v>
      </c>
      <c r="CK264" s="21">
        <f t="shared" si="375"/>
        <v>0</v>
      </c>
      <c r="CL264" s="21">
        <f t="shared" ref="CG264:DX269" si="381">SUMPRODUCT(CL162:CL204,$DX$82:$DX$124)</f>
        <v>0</v>
      </c>
      <c r="CM264" s="21">
        <f t="shared" si="381"/>
        <v>0</v>
      </c>
      <c r="CN264" s="21">
        <f t="shared" si="381"/>
        <v>0</v>
      </c>
      <c r="CO264" s="21">
        <f t="shared" si="381"/>
        <v>0</v>
      </c>
      <c r="CP264" s="21">
        <f t="shared" si="381"/>
        <v>0</v>
      </c>
      <c r="CQ264" s="21">
        <f t="shared" si="381"/>
        <v>0</v>
      </c>
      <c r="CR264" s="21">
        <f t="shared" si="381"/>
        <v>0</v>
      </c>
      <c r="CS264" s="21">
        <f t="shared" si="381"/>
        <v>0</v>
      </c>
      <c r="CT264" s="21">
        <f t="shared" si="381"/>
        <v>0</v>
      </c>
      <c r="CU264" s="21">
        <f t="shared" si="381"/>
        <v>0</v>
      </c>
      <c r="CV264" s="21">
        <f t="shared" si="381"/>
        <v>0</v>
      </c>
      <c r="CW264" s="21">
        <f t="shared" si="381"/>
        <v>0</v>
      </c>
      <c r="CX264" s="21">
        <f t="shared" si="381"/>
        <v>0</v>
      </c>
      <c r="CY264" s="21">
        <f t="shared" si="381"/>
        <v>0</v>
      </c>
      <c r="CZ264" s="21">
        <f t="shared" si="381"/>
        <v>0</v>
      </c>
      <c r="DA264" s="21">
        <f t="shared" si="381"/>
        <v>0</v>
      </c>
      <c r="DB264" s="21">
        <f t="shared" si="381"/>
        <v>0</v>
      </c>
      <c r="DC264" s="21">
        <f t="shared" si="381"/>
        <v>0</v>
      </c>
      <c r="DD264" s="21">
        <f t="shared" si="381"/>
        <v>0</v>
      </c>
      <c r="DE264" s="21">
        <f t="shared" si="381"/>
        <v>0</v>
      </c>
      <c r="DF264" s="21">
        <f t="shared" si="381"/>
        <v>0</v>
      </c>
      <c r="DG264" s="21">
        <f t="shared" si="381"/>
        <v>0</v>
      </c>
      <c r="DH264" s="21">
        <f t="shared" si="381"/>
        <v>0</v>
      </c>
      <c r="DI264" s="21">
        <f t="shared" si="381"/>
        <v>0</v>
      </c>
      <c r="DJ264" s="21">
        <f t="shared" si="381"/>
        <v>0</v>
      </c>
      <c r="DK264" s="21">
        <f t="shared" si="381"/>
        <v>0</v>
      </c>
      <c r="DL264" s="21">
        <f t="shared" si="381"/>
        <v>0</v>
      </c>
      <c r="DM264" s="21">
        <f t="shared" si="381"/>
        <v>0</v>
      </c>
      <c r="DN264" s="21">
        <f t="shared" si="381"/>
        <v>0</v>
      </c>
      <c r="DO264" s="21">
        <f t="shared" si="381"/>
        <v>0</v>
      </c>
      <c r="DP264" s="21">
        <f t="shared" si="381"/>
        <v>0</v>
      </c>
      <c r="DQ264" s="21">
        <f t="shared" si="381"/>
        <v>0</v>
      </c>
      <c r="DR264" s="21">
        <f t="shared" si="381"/>
        <v>0</v>
      </c>
      <c r="DS264" s="21">
        <f t="shared" si="381"/>
        <v>0</v>
      </c>
      <c r="DT264" s="21">
        <f t="shared" si="381"/>
        <v>0</v>
      </c>
      <c r="DU264" s="21">
        <f t="shared" si="381"/>
        <v>0</v>
      </c>
      <c r="DV264" s="21">
        <f t="shared" si="381"/>
        <v>0</v>
      </c>
      <c r="DW264" s="21">
        <f t="shared" si="381"/>
        <v>0</v>
      </c>
      <c r="DX264" s="21">
        <f t="shared" si="381"/>
        <v>0</v>
      </c>
      <c r="DY264" s="21">
        <f t="shared" si="376"/>
        <v>0</v>
      </c>
      <c r="DZ264" s="21">
        <f t="shared" si="376"/>
        <v>0</v>
      </c>
      <c r="EA264" s="21">
        <f t="shared" si="376"/>
        <v>0</v>
      </c>
      <c r="EB264" s="21">
        <f t="shared" si="376"/>
        <v>0</v>
      </c>
      <c r="EC264" s="21">
        <f t="shared" si="376"/>
        <v>0</v>
      </c>
      <c r="ED264" s="21">
        <f t="shared" si="376"/>
        <v>0</v>
      </c>
      <c r="EF264" s="21">
        <v>0</v>
      </c>
      <c r="EG264" s="21">
        <f t="shared" si="378"/>
        <v>0</v>
      </c>
      <c r="EH264" s="21">
        <f t="shared" si="377"/>
        <v>0</v>
      </c>
      <c r="EI264" s="21">
        <f t="shared" si="377"/>
        <v>0</v>
      </c>
      <c r="EJ264" s="21">
        <f t="shared" si="377"/>
        <v>0</v>
      </c>
      <c r="EK264" s="21">
        <f t="shared" si="377"/>
        <v>0</v>
      </c>
      <c r="EL264" s="21">
        <f t="shared" si="377"/>
        <v>0</v>
      </c>
      <c r="EM264" s="61">
        <f t="shared" si="377"/>
        <v>0</v>
      </c>
      <c r="EP264" s="21">
        <f t="shared" si="368"/>
        <v>0</v>
      </c>
      <c r="EQ264" s="21">
        <f t="shared" si="380"/>
        <v>0</v>
      </c>
      <c r="ER264" s="21">
        <f t="shared" si="379"/>
        <v>0</v>
      </c>
      <c r="ES264" s="21">
        <f t="shared" si="379"/>
        <v>0</v>
      </c>
      <c r="ET264" s="21">
        <f t="shared" si="379"/>
        <v>0</v>
      </c>
    </row>
    <row r="265" spans="83:150" x14ac:dyDescent="0.3">
      <c r="CE265" s="21">
        <v>2054</v>
      </c>
      <c r="CF265" s="21">
        <f t="shared" si="355"/>
        <v>0</v>
      </c>
      <c r="CG265" s="21">
        <f t="shared" si="381"/>
        <v>0</v>
      </c>
      <c r="CH265" s="21">
        <f t="shared" si="381"/>
        <v>0</v>
      </c>
      <c r="CI265" s="21">
        <f t="shared" si="381"/>
        <v>0</v>
      </c>
      <c r="CJ265" s="21">
        <f t="shared" si="381"/>
        <v>0</v>
      </c>
      <c r="CK265" s="21">
        <f t="shared" si="381"/>
        <v>0</v>
      </c>
      <c r="CL265" s="21">
        <f t="shared" si="381"/>
        <v>0</v>
      </c>
      <c r="CM265" s="21">
        <f t="shared" si="381"/>
        <v>0</v>
      </c>
      <c r="CN265" s="21">
        <f t="shared" si="381"/>
        <v>0</v>
      </c>
      <c r="CO265" s="21">
        <f t="shared" si="381"/>
        <v>0</v>
      </c>
      <c r="CP265" s="21">
        <f t="shared" si="381"/>
        <v>0</v>
      </c>
      <c r="CQ265" s="21">
        <f t="shared" si="381"/>
        <v>0</v>
      </c>
      <c r="CR265" s="21">
        <f t="shared" si="381"/>
        <v>0</v>
      </c>
      <c r="CS265" s="21">
        <f t="shared" si="381"/>
        <v>0</v>
      </c>
      <c r="CT265" s="21">
        <f t="shared" si="381"/>
        <v>0</v>
      </c>
      <c r="CU265" s="21">
        <f t="shared" si="381"/>
        <v>0</v>
      </c>
      <c r="CV265" s="21">
        <f t="shared" si="381"/>
        <v>0</v>
      </c>
      <c r="CW265" s="21">
        <f t="shared" si="381"/>
        <v>0</v>
      </c>
      <c r="CX265" s="21">
        <f t="shared" si="381"/>
        <v>0</v>
      </c>
      <c r="CY265" s="21">
        <f t="shared" si="381"/>
        <v>0</v>
      </c>
      <c r="CZ265" s="21">
        <f t="shared" si="381"/>
        <v>0</v>
      </c>
      <c r="DA265" s="21">
        <f t="shared" si="381"/>
        <v>0</v>
      </c>
      <c r="DB265" s="21">
        <f t="shared" si="381"/>
        <v>0</v>
      </c>
      <c r="DC265" s="21">
        <f t="shared" si="381"/>
        <v>0</v>
      </c>
      <c r="DD265" s="21">
        <f t="shared" si="381"/>
        <v>0</v>
      </c>
      <c r="DE265" s="21">
        <f t="shared" si="381"/>
        <v>0</v>
      </c>
      <c r="DF265" s="21">
        <f t="shared" si="381"/>
        <v>0</v>
      </c>
      <c r="DG265" s="21">
        <f t="shared" si="381"/>
        <v>0</v>
      </c>
      <c r="DH265" s="21">
        <f t="shared" si="381"/>
        <v>0</v>
      </c>
      <c r="DI265" s="21">
        <f t="shared" si="381"/>
        <v>0</v>
      </c>
      <c r="DJ265" s="21">
        <f t="shared" si="381"/>
        <v>0</v>
      </c>
      <c r="DK265" s="21">
        <f t="shared" si="381"/>
        <v>0</v>
      </c>
      <c r="DL265" s="21">
        <f t="shared" si="381"/>
        <v>0</v>
      </c>
      <c r="DM265" s="21">
        <f t="shared" si="381"/>
        <v>0</v>
      </c>
      <c r="DN265" s="21">
        <f t="shared" si="381"/>
        <v>0</v>
      </c>
      <c r="DO265" s="21">
        <f t="shared" si="381"/>
        <v>0</v>
      </c>
      <c r="DP265" s="21">
        <f t="shared" si="381"/>
        <v>0</v>
      </c>
      <c r="DQ265" s="21">
        <f t="shared" si="381"/>
        <v>0</v>
      </c>
      <c r="DR265" s="21">
        <f t="shared" si="381"/>
        <v>0</v>
      </c>
      <c r="DS265" s="21">
        <f t="shared" si="381"/>
        <v>0</v>
      </c>
      <c r="DT265" s="21">
        <f t="shared" si="381"/>
        <v>0</v>
      </c>
      <c r="DU265" s="21">
        <f t="shared" si="381"/>
        <v>0</v>
      </c>
      <c r="DV265" s="21">
        <f t="shared" si="381"/>
        <v>0</v>
      </c>
      <c r="DW265" s="21">
        <f t="shared" si="381"/>
        <v>0</v>
      </c>
      <c r="DX265" s="21">
        <f t="shared" si="381"/>
        <v>0</v>
      </c>
      <c r="DY265" s="21">
        <f t="shared" si="376"/>
        <v>0</v>
      </c>
      <c r="DZ265" s="21">
        <f t="shared" si="376"/>
        <v>0</v>
      </c>
      <c r="EA265" s="21">
        <f t="shared" si="376"/>
        <v>0</v>
      </c>
      <c r="EB265" s="21">
        <f t="shared" si="376"/>
        <v>0</v>
      </c>
      <c r="EC265" s="21">
        <f t="shared" si="376"/>
        <v>0</v>
      </c>
      <c r="ED265" s="21">
        <f t="shared" si="376"/>
        <v>0</v>
      </c>
      <c r="EF265" s="21">
        <v>0</v>
      </c>
      <c r="EG265" s="21">
        <f t="shared" si="378"/>
        <v>0</v>
      </c>
      <c r="EH265" s="21">
        <f t="shared" si="377"/>
        <v>0</v>
      </c>
      <c r="EI265" s="21">
        <f t="shared" si="377"/>
        <v>0</v>
      </c>
      <c r="EJ265" s="21">
        <f t="shared" si="377"/>
        <v>0</v>
      </c>
      <c r="EK265" s="21">
        <f t="shared" si="377"/>
        <v>0</v>
      </c>
      <c r="EL265" s="21">
        <f t="shared" si="377"/>
        <v>0</v>
      </c>
      <c r="EM265" s="61">
        <f t="shared" si="377"/>
        <v>0</v>
      </c>
      <c r="EP265" s="21">
        <f t="shared" si="368"/>
        <v>0</v>
      </c>
      <c r="EQ265" s="21">
        <f t="shared" si="380"/>
        <v>0</v>
      </c>
      <c r="ER265" s="21">
        <f t="shared" si="379"/>
        <v>0</v>
      </c>
      <c r="ES265" s="21">
        <f t="shared" si="379"/>
        <v>0</v>
      </c>
      <c r="ET265" s="21">
        <f t="shared" si="379"/>
        <v>0</v>
      </c>
    </row>
    <row r="266" spans="83:150" x14ac:dyDescent="0.3">
      <c r="CE266" s="21">
        <v>2055</v>
      </c>
      <c r="CF266" s="21">
        <f t="shared" si="355"/>
        <v>0</v>
      </c>
      <c r="CG266" s="21">
        <f t="shared" si="381"/>
        <v>0</v>
      </c>
      <c r="CH266" s="21">
        <f t="shared" si="381"/>
        <v>0</v>
      </c>
      <c r="CI266" s="21">
        <f t="shared" si="381"/>
        <v>0</v>
      </c>
      <c r="CJ266" s="21">
        <f t="shared" si="381"/>
        <v>0</v>
      </c>
      <c r="CK266" s="21">
        <f t="shared" si="381"/>
        <v>0</v>
      </c>
      <c r="CL266" s="21">
        <f t="shared" si="381"/>
        <v>0</v>
      </c>
      <c r="CM266" s="21">
        <f t="shared" si="381"/>
        <v>0</v>
      </c>
      <c r="CN266" s="21">
        <f t="shared" si="381"/>
        <v>0</v>
      </c>
      <c r="CO266" s="21">
        <f t="shared" si="381"/>
        <v>0</v>
      </c>
      <c r="CP266" s="21">
        <f t="shared" si="381"/>
        <v>0</v>
      </c>
      <c r="CQ266" s="21">
        <f t="shared" si="381"/>
        <v>0</v>
      </c>
      <c r="CR266" s="21">
        <f t="shared" si="381"/>
        <v>0</v>
      </c>
      <c r="CS266" s="21">
        <f t="shared" si="381"/>
        <v>0</v>
      </c>
      <c r="CT266" s="21">
        <f t="shared" si="381"/>
        <v>0</v>
      </c>
      <c r="CU266" s="21">
        <f t="shared" si="381"/>
        <v>0</v>
      </c>
      <c r="CV266" s="21">
        <f t="shared" si="381"/>
        <v>0</v>
      </c>
      <c r="CW266" s="21">
        <f t="shared" si="381"/>
        <v>0</v>
      </c>
      <c r="CX266" s="21">
        <f t="shared" si="381"/>
        <v>0</v>
      </c>
      <c r="CY266" s="21">
        <f t="shared" si="381"/>
        <v>0</v>
      </c>
      <c r="CZ266" s="21">
        <f t="shared" si="381"/>
        <v>0</v>
      </c>
      <c r="DA266" s="21">
        <f t="shared" si="381"/>
        <v>0</v>
      </c>
      <c r="DB266" s="21">
        <f t="shared" si="381"/>
        <v>0</v>
      </c>
      <c r="DC266" s="21">
        <f t="shared" si="381"/>
        <v>0</v>
      </c>
      <c r="DD266" s="21">
        <f t="shared" si="381"/>
        <v>0</v>
      </c>
      <c r="DE266" s="21">
        <f t="shared" si="381"/>
        <v>0</v>
      </c>
      <c r="DF266" s="21">
        <f t="shared" si="381"/>
        <v>0</v>
      </c>
      <c r="DG266" s="21">
        <f t="shared" si="381"/>
        <v>0</v>
      </c>
      <c r="DH266" s="21">
        <f t="shared" si="381"/>
        <v>0</v>
      </c>
      <c r="DI266" s="21">
        <f t="shared" si="381"/>
        <v>0</v>
      </c>
      <c r="DJ266" s="21">
        <f t="shared" si="381"/>
        <v>0</v>
      </c>
      <c r="DK266" s="21">
        <f t="shared" si="381"/>
        <v>0</v>
      </c>
      <c r="DL266" s="21">
        <f t="shared" si="381"/>
        <v>0</v>
      </c>
      <c r="DM266" s="21">
        <f t="shared" si="381"/>
        <v>0</v>
      </c>
      <c r="DN266" s="21">
        <f t="shared" si="381"/>
        <v>0</v>
      </c>
      <c r="DO266" s="21">
        <f t="shared" si="381"/>
        <v>0</v>
      </c>
      <c r="DP266" s="21">
        <f t="shared" si="381"/>
        <v>0</v>
      </c>
      <c r="DQ266" s="21">
        <f t="shared" si="381"/>
        <v>0</v>
      </c>
      <c r="DR266" s="21">
        <f t="shared" si="381"/>
        <v>0</v>
      </c>
      <c r="DS266" s="21">
        <f t="shared" si="381"/>
        <v>0</v>
      </c>
      <c r="DT266" s="21">
        <f t="shared" si="381"/>
        <v>0</v>
      </c>
      <c r="DU266" s="21">
        <f t="shared" si="381"/>
        <v>0</v>
      </c>
      <c r="DV266" s="21">
        <f t="shared" si="381"/>
        <v>0</v>
      </c>
      <c r="DW266" s="21">
        <f t="shared" si="381"/>
        <v>0</v>
      </c>
      <c r="DX266" s="21">
        <f t="shared" si="381"/>
        <v>0</v>
      </c>
      <c r="DY266" s="21">
        <f t="shared" si="376"/>
        <v>0</v>
      </c>
      <c r="DZ266" s="21">
        <f t="shared" si="376"/>
        <v>0</v>
      </c>
      <c r="EA266" s="21">
        <f t="shared" si="376"/>
        <v>0</v>
      </c>
      <c r="EB266" s="21">
        <f t="shared" si="376"/>
        <v>0</v>
      </c>
      <c r="EC266" s="21">
        <f t="shared" si="376"/>
        <v>0</v>
      </c>
      <c r="ED266" s="21">
        <f t="shared" si="376"/>
        <v>0</v>
      </c>
      <c r="EF266" s="21">
        <v>0</v>
      </c>
      <c r="EG266" s="21">
        <f t="shared" si="378"/>
        <v>0</v>
      </c>
      <c r="EH266" s="21">
        <f t="shared" si="377"/>
        <v>0</v>
      </c>
      <c r="EI266" s="21">
        <f t="shared" si="377"/>
        <v>0</v>
      </c>
      <c r="EJ266" s="21">
        <f t="shared" si="377"/>
        <v>0</v>
      </c>
      <c r="EK266" s="21">
        <f t="shared" si="377"/>
        <v>0</v>
      </c>
      <c r="EL266" s="21">
        <f t="shared" si="377"/>
        <v>0</v>
      </c>
      <c r="EM266" s="61">
        <f t="shared" si="377"/>
        <v>0</v>
      </c>
      <c r="EP266" s="21">
        <f t="shared" si="368"/>
        <v>0</v>
      </c>
      <c r="EQ266" s="21">
        <f t="shared" si="380"/>
        <v>0</v>
      </c>
      <c r="ER266" s="21">
        <f t="shared" si="379"/>
        <v>0</v>
      </c>
      <c r="ES266" s="21">
        <f t="shared" si="379"/>
        <v>0</v>
      </c>
      <c r="ET266" s="21">
        <f t="shared" si="379"/>
        <v>0</v>
      </c>
    </row>
    <row r="267" spans="83:150" x14ac:dyDescent="0.3">
      <c r="CE267" s="21">
        <v>2056</v>
      </c>
      <c r="CF267" s="21">
        <f t="shared" si="355"/>
        <v>0</v>
      </c>
      <c r="CG267" s="21">
        <f t="shared" si="381"/>
        <v>0</v>
      </c>
      <c r="CH267" s="21">
        <f t="shared" si="381"/>
        <v>0</v>
      </c>
      <c r="CI267" s="21">
        <f t="shared" si="381"/>
        <v>0</v>
      </c>
      <c r="CJ267" s="21">
        <f t="shared" si="381"/>
        <v>0</v>
      </c>
      <c r="CK267" s="21">
        <f t="shared" si="381"/>
        <v>0</v>
      </c>
      <c r="CL267" s="21">
        <f t="shared" si="381"/>
        <v>0</v>
      </c>
      <c r="CM267" s="21">
        <f t="shared" si="381"/>
        <v>0</v>
      </c>
      <c r="CN267" s="21">
        <f t="shared" si="381"/>
        <v>0</v>
      </c>
      <c r="CO267" s="21">
        <f t="shared" si="381"/>
        <v>0</v>
      </c>
      <c r="CP267" s="21">
        <f t="shared" si="381"/>
        <v>0</v>
      </c>
      <c r="CQ267" s="21">
        <f t="shared" si="381"/>
        <v>0</v>
      </c>
      <c r="CR267" s="21">
        <f t="shared" si="381"/>
        <v>0</v>
      </c>
      <c r="CS267" s="21">
        <f t="shared" si="381"/>
        <v>0</v>
      </c>
      <c r="CT267" s="21">
        <f t="shared" si="381"/>
        <v>0</v>
      </c>
      <c r="CU267" s="21">
        <f t="shared" si="381"/>
        <v>0</v>
      </c>
      <c r="CV267" s="21">
        <f t="shared" si="381"/>
        <v>0</v>
      </c>
      <c r="CW267" s="21">
        <f t="shared" si="381"/>
        <v>0</v>
      </c>
      <c r="CX267" s="21">
        <f t="shared" si="381"/>
        <v>0</v>
      </c>
      <c r="CY267" s="21">
        <f t="shared" si="381"/>
        <v>0</v>
      </c>
      <c r="CZ267" s="21">
        <f t="shared" si="381"/>
        <v>0</v>
      </c>
      <c r="DA267" s="21">
        <f t="shared" si="381"/>
        <v>0</v>
      </c>
      <c r="DB267" s="21">
        <f t="shared" si="381"/>
        <v>0</v>
      </c>
      <c r="DC267" s="21">
        <f t="shared" si="381"/>
        <v>0</v>
      </c>
      <c r="DD267" s="21">
        <f t="shared" si="381"/>
        <v>0</v>
      </c>
      <c r="DE267" s="21">
        <f t="shared" si="381"/>
        <v>0</v>
      </c>
      <c r="DF267" s="21">
        <f t="shared" si="381"/>
        <v>0</v>
      </c>
      <c r="DG267" s="21">
        <f t="shared" si="381"/>
        <v>0</v>
      </c>
      <c r="DH267" s="21">
        <f t="shared" si="381"/>
        <v>0</v>
      </c>
      <c r="DI267" s="21">
        <f t="shared" si="381"/>
        <v>0</v>
      </c>
      <c r="DJ267" s="21">
        <f t="shared" si="381"/>
        <v>0</v>
      </c>
      <c r="DK267" s="21">
        <f t="shared" si="381"/>
        <v>0</v>
      </c>
      <c r="DL267" s="21">
        <f t="shared" si="381"/>
        <v>0</v>
      </c>
      <c r="DM267" s="21">
        <f t="shared" si="381"/>
        <v>0</v>
      </c>
      <c r="DN267" s="21">
        <f t="shared" si="381"/>
        <v>0</v>
      </c>
      <c r="DO267" s="21">
        <f t="shared" si="381"/>
        <v>0</v>
      </c>
      <c r="DP267" s="21">
        <f t="shared" si="381"/>
        <v>0</v>
      </c>
      <c r="DQ267" s="21">
        <f t="shared" si="381"/>
        <v>0</v>
      </c>
      <c r="DR267" s="21">
        <f t="shared" si="381"/>
        <v>0</v>
      </c>
      <c r="DS267" s="21">
        <f t="shared" si="381"/>
        <v>0</v>
      </c>
      <c r="DT267" s="21">
        <f t="shared" si="381"/>
        <v>0</v>
      </c>
      <c r="DU267" s="21">
        <f t="shared" si="381"/>
        <v>0</v>
      </c>
      <c r="DV267" s="21">
        <f t="shared" si="381"/>
        <v>0</v>
      </c>
      <c r="DW267" s="21">
        <f t="shared" si="381"/>
        <v>0</v>
      </c>
      <c r="DX267" s="21">
        <f t="shared" si="381"/>
        <v>0</v>
      </c>
      <c r="DY267" s="21">
        <f t="shared" si="376"/>
        <v>0</v>
      </c>
      <c r="DZ267" s="21">
        <f t="shared" si="376"/>
        <v>0</v>
      </c>
      <c r="EA267" s="21">
        <f t="shared" si="376"/>
        <v>0</v>
      </c>
      <c r="EB267" s="21">
        <f t="shared" si="376"/>
        <v>0</v>
      </c>
      <c r="EC267" s="21">
        <f t="shared" si="376"/>
        <v>0</v>
      </c>
      <c r="ED267" s="21">
        <f t="shared" si="376"/>
        <v>0</v>
      </c>
      <c r="EF267" s="21">
        <v>0</v>
      </c>
      <c r="EG267" s="21">
        <f t="shared" si="378"/>
        <v>0</v>
      </c>
      <c r="EH267" s="21">
        <f t="shared" si="377"/>
        <v>0</v>
      </c>
      <c r="EI267" s="21">
        <f t="shared" si="377"/>
        <v>0</v>
      </c>
      <c r="EJ267" s="21">
        <f t="shared" si="377"/>
        <v>0</v>
      </c>
      <c r="EK267" s="21">
        <f t="shared" si="377"/>
        <v>0</v>
      </c>
      <c r="EL267" s="21">
        <f t="shared" si="377"/>
        <v>0</v>
      </c>
      <c r="EM267" s="61">
        <f t="shared" si="377"/>
        <v>0</v>
      </c>
      <c r="EP267" s="21">
        <f t="shared" si="368"/>
        <v>0</v>
      </c>
      <c r="EQ267" s="21">
        <f t="shared" si="380"/>
        <v>0</v>
      </c>
      <c r="ER267" s="21">
        <f t="shared" si="379"/>
        <v>0</v>
      </c>
      <c r="ES267" s="21">
        <f t="shared" si="379"/>
        <v>0</v>
      </c>
      <c r="ET267" s="21">
        <f t="shared" si="379"/>
        <v>0</v>
      </c>
    </row>
    <row r="268" spans="83:150" x14ac:dyDescent="0.3">
      <c r="CE268" s="21">
        <v>2057</v>
      </c>
      <c r="CF268" s="21">
        <f t="shared" si="355"/>
        <v>0</v>
      </c>
      <c r="CG268" s="21">
        <f t="shared" si="381"/>
        <v>0</v>
      </c>
      <c r="CH268" s="21">
        <f t="shared" si="381"/>
        <v>0</v>
      </c>
      <c r="CI268" s="21">
        <f t="shared" si="381"/>
        <v>0</v>
      </c>
      <c r="CJ268" s="21">
        <f t="shared" si="381"/>
        <v>0</v>
      </c>
      <c r="CK268" s="21">
        <f t="shared" si="381"/>
        <v>0</v>
      </c>
      <c r="CL268" s="21">
        <f t="shared" si="381"/>
        <v>0</v>
      </c>
      <c r="CM268" s="21">
        <f t="shared" si="381"/>
        <v>0</v>
      </c>
      <c r="CN268" s="21">
        <f t="shared" si="381"/>
        <v>0</v>
      </c>
      <c r="CO268" s="21">
        <f t="shared" si="381"/>
        <v>0</v>
      </c>
      <c r="CP268" s="21">
        <f t="shared" si="381"/>
        <v>0</v>
      </c>
      <c r="CQ268" s="21">
        <f t="shared" si="381"/>
        <v>0</v>
      </c>
      <c r="CR268" s="21">
        <f t="shared" si="381"/>
        <v>0</v>
      </c>
      <c r="CS268" s="21">
        <f t="shared" si="381"/>
        <v>0</v>
      </c>
      <c r="CT268" s="21">
        <f t="shared" si="381"/>
        <v>0</v>
      </c>
      <c r="CU268" s="21">
        <f t="shared" si="381"/>
        <v>0</v>
      </c>
      <c r="CV268" s="21">
        <f t="shared" si="381"/>
        <v>0</v>
      </c>
      <c r="CW268" s="21">
        <f t="shared" si="381"/>
        <v>0</v>
      </c>
      <c r="CX268" s="21">
        <f t="shared" si="381"/>
        <v>0</v>
      </c>
      <c r="CY268" s="21">
        <f t="shared" si="381"/>
        <v>0</v>
      </c>
      <c r="CZ268" s="21">
        <f t="shared" si="381"/>
        <v>0</v>
      </c>
      <c r="DA268" s="21">
        <f t="shared" si="381"/>
        <v>0</v>
      </c>
      <c r="DB268" s="21">
        <f t="shared" si="381"/>
        <v>0</v>
      </c>
      <c r="DC268" s="21">
        <f t="shared" si="381"/>
        <v>0</v>
      </c>
      <c r="DD268" s="21">
        <f t="shared" si="381"/>
        <v>0</v>
      </c>
      <c r="DE268" s="21">
        <f t="shared" si="381"/>
        <v>0</v>
      </c>
      <c r="DF268" s="21">
        <f t="shared" si="381"/>
        <v>0</v>
      </c>
      <c r="DG268" s="21">
        <f t="shared" si="381"/>
        <v>0</v>
      </c>
      <c r="DH268" s="21">
        <f t="shared" si="381"/>
        <v>0</v>
      </c>
      <c r="DI268" s="21">
        <f t="shared" si="381"/>
        <v>0</v>
      </c>
      <c r="DJ268" s="21">
        <f t="shared" si="381"/>
        <v>0</v>
      </c>
      <c r="DK268" s="21">
        <f t="shared" si="381"/>
        <v>0</v>
      </c>
      <c r="DL268" s="21">
        <f t="shared" si="381"/>
        <v>0</v>
      </c>
      <c r="DM268" s="21">
        <f t="shared" si="381"/>
        <v>0</v>
      </c>
      <c r="DN268" s="21">
        <f t="shared" si="381"/>
        <v>0</v>
      </c>
      <c r="DO268" s="21">
        <f t="shared" si="381"/>
        <v>0</v>
      </c>
      <c r="DP268" s="21">
        <f t="shared" si="381"/>
        <v>0</v>
      </c>
      <c r="DQ268" s="21">
        <f t="shared" si="381"/>
        <v>0</v>
      </c>
      <c r="DR268" s="21">
        <f t="shared" si="381"/>
        <v>0</v>
      </c>
      <c r="DS268" s="21">
        <f t="shared" si="381"/>
        <v>0</v>
      </c>
      <c r="DT268" s="21">
        <f t="shared" si="381"/>
        <v>0</v>
      </c>
      <c r="DU268" s="21">
        <f t="shared" si="381"/>
        <v>0</v>
      </c>
      <c r="DV268" s="21">
        <f t="shared" si="381"/>
        <v>0</v>
      </c>
      <c r="DW268" s="21">
        <f t="shared" si="381"/>
        <v>0</v>
      </c>
      <c r="DX268" s="21">
        <f t="shared" si="381"/>
        <v>0</v>
      </c>
      <c r="DY268" s="21">
        <f t="shared" si="376"/>
        <v>0</v>
      </c>
      <c r="DZ268" s="21">
        <f t="shared" si="376"/>
        <v>0</v>
      </c>
      <c r="EA268" s="21">
        <f t="shared" si="376"/>
        <v>0</v>
      </c>
      <c r="EB268" s="21">
        <f t="shared" si="376"/>
        <v>0</v>
      </c>
      <c r="EC268" s="21">
        <f t="shared" si="376"/>
        <v>0</v>
      </c>
      <c r="ED268" s="21">
        <f t="shared" si="376"/>
        <v>0</v>
      </c>
      <c r="EF268" s="21">
        <v>0</v>
      </c>
      <c r="EG268" s="21">
        <f t="shared" si="378"/>
        <v>0</v>
      </c>
      <c r="EH268" s="21">
        <f t="shared" si="377"/>
        <v>0</v>
      </c>
      <c r="EI268" s="21">
        <f t="shared" si="377"/>
        <v>0</v>
      </c>
      <c r="EJ268" s="21">
        <f t="shared" si="377"/>
        <v>0</v>
      </c>
      <c r="EK268" s="21">
        <f t="shared" si="377"/>
        <v>0</v>
      </c>
      <c r="EL268" s="21">
        <f t="shared" si="377"/>
        <v>0</v>
      </c>
      <c r="EM268" s="61">
        <f t="shared" si="377"/>
        <v>0</v>
      </c>
      <c r="EP268" s="21">
        <f t="shared" si="368"/>
        <v>0</v>
      </c>
      <c r="EQ268" s="21">
        <f t="shared" si="380"/>
        <v>0</v>
      </c>
      <c r="ER268" s="21">
        <f t="shared" si="379"/>
        <v>0</v>
      </c>
      <c r="ES268" s="21">
        <f t="shared" si="379"/>
        <v>0</v>
      </c>
      <c r="ET268" s="21">
        <f t="shared" si="379"/>
        <v>0</v>
      </c>
    </row>
    <row r="269" spans="83:150" x14ac:dyDescent="0.3">
      <c r="CE269" s="21">
        <v>2058</v>
      </c>
      <c r="CF269" s="21">
        <f t="shared" si="355"/>
        <v>0</v>
      </c>
      <c r="CG269" s="21">
        <f t="shared" si="381"/>
        <v>0</v>
      </c>
      <c r="CH269" s="21">
        <f t="shared" si="381"/>
        <v>0</v>
      </c>
      <c r="CI269" s="21">
        <f t="shared" si="381"/>
        <v>0</v>
      </c>
      <c r="CJ269" s="21">
        <f t="shared" si="381"/>
        <v>0</v>
      </c>
      <c r="CK269" s="21">
        <f t="shared" si="381"/>
        <v>0</v>
      </c>
      <c r="CL269" s="21">
        <f t="shared" si="381"/>
        <v>0</v>
      </c>
      <c r="CM269" s="21">
        <f t="shared" si="381"/>
        <v>0</v>
      </c>
      <c r="CN269" s="21">
        <f t="shared" si="381"/>
        <v>0</v>
      </c>
      <c r="CO269" s="21">
        <f t="shared" si="381"/>
        <v>0</v>
      </c>
      <c r="CP269" s="21">
        <f t="shared" si="381"/>
        <v>0</v>
      </c>
      <c r="CQ269" s="21">
        <f t="shared" si="381"/>
        <v>0</v>
      </c>
      <c r="CR269" s="21">
        <f t="shared" si="381"/>
        <v>0</v>
      </c>
      <c r="CS269" s="21">
        <f t="shared" si="381"/>
        <v>0</v>
      </c>
      <c r="CT269" s="21">
        <f t="shared" si="381"/>
        <v>0</v>
      </c>
      <c r="CU269" s="21">
        <f t="shared" si="381"/>
        <v>0</v>
      </c>
      <c r="CV269" s="21">
        <f t="shared" si="381"/>
        <v>0</v>
      </c>
      <c r="CW269" s="21">
        <f t="shared" si="381"/>
        <v>0</v>
      </c>
      <c r="CX269" s="21">
        <f t="shared" si="381"/>
        <v>0</v>
      </c>
      <c r="CY269" s="21">
        <f t="shared" si="381"/>
        <v>0</v>
      </c>
      <c r="CZ269" s="21">
        <f t="shared" si="381"/>
        <v>0</v>
      </c>
      <c r="DA269" s="21">
        <f t="shared" si="381"/>
        <v>0</v>
      </c>
      <c r="DB269" s="21">
        <f t="shared" si="381"/>
        <v>0</v>
      </c>
      <c r="DC269" s="21">
        <f t="shared" si="381"/>
        <v>0</v>
      </c>
      <c r="DD269" s="21">
        <f t="shared" si="381"/>
        <v>0</v>
      </c>
      <c r="DE269" s="21">
        <f t="shared" si="381"/>
        <v>0</v>
      </c>
      <c r="DF269" s="21">
        <f t="shared" si="381"/>
        <v>0</v>
      </c>
      <c r="DG269" s="21">
        <f t="shared" si="381"/>
        <v>0</v>
      </c>
      <c r="DH269" s="21">
        <f t="shared" si="381"/>
        <v>0</v>
      </c>
      <c r="DI269" s="21">
        <f t="shared" si="381"/>
        <v>0</v>
      </c>
      <c r="DJ269" s="21">
        <f t="shared" si="381"/>
        <v>0</v>
      </c>
      <c r="DK269" s="21">
        <f t="shared" si="381"/>
        <v>0</v>
      </c>
      <c r="DL269" s="21">
        <f t="shared" si="381"/>
        <v>0</v>
      </c>
      <c r="DM269" s="21">
        <f t="shared" si="381"/>
        <v>0</v>
      </c>
      <c r="DN269" s="21">
        <f t="shared" si="381"/>
        <v>0</v>
      </c>
      <c r="DO269" s="21">
        <f t="shared" si="381"/>
        <v>0</v>
      </c>
      <c r="DP269" s="21">
        <f t="shared" si="381"/>
        <v>0</v>
      </c>
      <c r="DQ269" s="21">
        <f t="shared" si="381"/>
        <v>0</v>
      </c>
      <c r="DR269" s="21">
        <f t="shared" si="381"/>
        <v>0</v>
      </c>
      <c r="DS269" s="21">
        <f t="shared" si="381"/>
        <v>0</v>
      </c>
      <c r="DT269" s="21">
        <f t="shared" si="381"/>
        <v>0</v>
      </c>
      <c r="DU269" s="21">
        <f t="shared" ref="CG269:DX271" si="382">SUMPRODUCT(DU167:DU209,$DX$82:$DX$124)</f>
        <v>0</v>
      </c>
      <c r="DV269" s="21">
        <f t="shared" si="382"/>
        <v>0</v>
      </c>
      <c r="DW269" s="21">
        <f t="shared" si="382"/>
        <v>0</v>
      </c>
      <c r="DX269" s="21">
        <f t="shared" si="382"/>
        <v>0</v>
      </c>
      <c r="DY269" s="21">
        <f t="shared" ref="DY269:ED271" si="383">SUMPRODUCT(DY326:DY368,$DY$83:$DY$125)</f>
        <v>0</v>
      </c>
      <c r="DZ269" s="21">
        <f t="shared" si="383"/>
        <v>0</v>
      </c>
      <c r="EA269" s="21">
        <f t="shared" si="383"/>
        <v>0</v>
      </c>
      <c r="EB269" s="21">
        <f t="shared" si="383"/>
        <v>0</v>
      </c>
      <c r="EC269" s="21">
        <f t="shared" si="383"/>
        <v>0</v>
      </c>
      <c r="ED269" s="21">
        <f t="shared" si="383"/>
        <v>0</v>
      </c>
      <c r="EF269" s="21">
        <v>0</v>
      </c>
      <c r="EG269" s="21">
        <f>SUMPRODUCT(EG167:EG209,$DX$82:$DX$124)</f>
        <v>0</v>
      </c>
      <c r="EH269" s="21">
        <f t="shared" ref="EH269:EM271" si="384">SUMPRODUCT(EH326:EH368,$DY$83:$DY$125)</f>
        <v>0</v>
      </c>
      <c r="EI269" s="21">
        <f t="shared" si="384"/>
        <v>0</v>
      </c>
      <c r="EJ269" s="21">
        <f t="shared" si="384"/>
        <v>0</v>
      </c>
      <c r="EK269" s="21">
        <f t="shared" si="384"/>
        <v>0</v>
      </c>
      <c r="EL269" s="21">
        <f t="shared" si="384"/>
        <v>0</v>
      </c>
      <c r="EM269" s="61">
        <f t="shared" si="384"/>
        <v>0</v>
      </c>
      <c r="EP269" s="21">
        <f t="shared" si="368"/>
        <v>0</v>
      </c>
      <c r="EQ269" s="21">
        <f t="shared" si="380"/>
        <v>0</v>
      </c>
      <c r="ER269" s="21">
        <f t="shared" si="379"/>
        <v>0</v>
      </c>
      <c r="ES269" s="21">
        <f t="shared" si="379"/>
        <v>0</v>
      </c>
      <c r="ET269" s="21">
        <f t="shared" si="379"/>
        <v>0</v>
      </c>
    </row>
    <row r="270" spans="83:150" x14ac:dyDescent="0.3">
      <c r="CE270" s="21">
        <v>2059</v>
      </c>
      <c r="CF270" s="21">
        <f t="shared" si="355"/>
        <v>0</v>
      </c>
      <c r="CG270" s="21">
        <f t="shared" si="382"/>
        <v>0</v>
      </c>
      <c r="CH270" s="21">
        <f t="shared" si="382"/>
        <v>0</v>
      </c>
      <c r="CI270" s="21">
        <f t="shared" si="382"/>
        <v>0</v>
      </c>
      <c r="CJ270" s="21">
        <f t="shared" si="382"/>
        <v>0</v>
      </c>
      <c r="CK270" s="21">
        <f t="shared" si="382"/>
        <v>0</v>
      </c>
      <c r="CL270" s="21">
        <f t="shared" si="382"/>
        <v>0</v>
      </c>
      <c r="CM270" s="21">
        <f t="shared" si="382"/>
        <v>0</v>
      </c>
      <c r="CN270" s="21">
        <f t="shared" si="382"/>
        <v>0</v>
      </c>
      <c r="CO270" s="21">
        <f t="shared" si="382"/>
        <v>0</v>
      </c>
      <c r="CP270" s="21">
        <f t="shared" si="382"/>
        <v>0</v>
      </c>
      <c r="CQ270" s="21">
        <f t="shared" si="382"/>
        <v>0</v>
      </c>
      <c r="CR270" s="21">
        <f t="shared" si="382"/>
        <v>0</v>
      </c>
      <c r="CS270" s="21">
        <f t="shared" si="382"/>
        <v>0</v>
      </c>
      <c r="CT270" s="21">
        <f t="shared" si="382"/>
        <v>0</v>
      </c>
      <c r="CU270" s="21">
        <f t="shared" si="382"/>
        <v>0</v>
      </c>
      <c r="CV270" s="21">
        <f t="shared" si="382"/>
        <v>0</v>
      </c>
      <c r="CW270" s="21">
        <f t="shared" si="382"/>
        <v>0</v>
      </c>
      <c r="CX270" s="21">
        <f t="shared" si="382"/>
        <v>0</v>
      </c>
      <c r="CY270" s="21">
        <f t="shared" si="382"/>
        <v>0</v>
      </c>
      <c r="CZ270" s="21">
        <f t="shared" si="382"/>
        <v>0</v>
      </c>
      <c r="DA270" s="21">
        <f t="shared" si="382"/>
        <v>0</v>
      </c>
      <c r="DB270" s="21">
        <f t="shared" si="382"/>
        <v>0</v>
      </c>
      <c r="DC270" s="21">
        <f t="shared" si="382"/>
        <v>0</v>
      </c>
      <c r="DD270" s="21">
        <f t="shared" si="382"/>
        <v>0</v>
      </c>
      <c r="DE270" s="21">
        <f t="shared" si="382"/>
        <v>0</v>
      </c>
      <c r="DF270" s="21">
        <f t="shared" si="382"/>
        <v>0</v>
      </c>
      <c r="DG270" s="21">
        <f t="shared" si="382"/>
        <v>0</v>
      </c>
      <c r="DH270" s="21">
        <f t="shared" si="382"/>
        <v>0</v>
      </c>
      <c r="DI270" s="21">
        <f t="shared" si="382"/>
        <v>0</v>
      </c>
      <c r="DJ270" s="21">
        <f t="shared" si="382"/>
        <v>0</v>
      </c>
      <c r="DK270" s="21">
        <f t="shared" si="382"/>
        <v>0</v>
      </c>
      <c r="DL270" s="21">
        <f t="shared" si="382"/>
        <v>0</v>
      </c>
      <c r="DM270" s="21">
        <f t="shared" si="382"/>
        <v>0</v>
      </c>
      <c r="DN270" s="21">
        <f t="shared" si="382"/>
        <v>0</v>
      </c>
      <c r="DO270" s="21">
        <f t="shared" si="382"/>
        <v>0</v>
      </c>
      <c r="DP270" s="21">
        <f t="shared" si="382"/>
        <v>0</v>
      </c>
      <c r="DQ270" s="21">
        <f t="shared" si="382"/>
        <v>0</v>
      </c>
      <c r="DR270" s="21">
        <f t="shared" si="382"/>
        <v>0</v>
      </c>
      <c r="DS270" s="21">
        <f t="shared" si="382"/>
        <v>0</v>
      </c>
      <c r="DT270" s="21">
        <f t="shared" si="382"/>
        <v>0</v>
      </c>
      <c r="DU270" s="21">
        <f t="shared" si="382"/>
        <v>0</v>
      </c>
      <c r="DV270" s="21">
        <f t="shared" si="382"/>
        <v>0</v>
      </c>
      <c r="DW270" s="21">
        <f t="shared" si="382"/>
        <v>0</v>
      </c>
      <c r="DX270" s="21">
        <f t="shared" si="382"/>
        <v>0</v>
      </c>
      <c r="DY270" s="21">
        <f t="shared" si="383"/>
        <v>0</v>
      </c>
      <c r="DZ270" s="21">
        <f t="shared" si="383"/>
        <v>0</v>
      </c>
      <c r="EA270" s="21">
        <f t="shared" si="383"/>
        <v>0</v>
      </c>
      <c r="EB270" s="21">
        <f t="shared" si="383"/>
        <v>0</v>
      </c>
      <c r="EC270" s="21">
        <f t="shared" si="383"/>
        <v>0</v>
      </c>
      <c r="ED270" s="21">
        <f t="shared" si="383"/>
        <v>0</v>
      </c>
      <c r="EF270" s="21">
        <v>0</v>
      </c>
      <c r="EG270" s="21">
        <f>SUMPRODUCT(EG168:EG210,$DX$82:$DX$124)</f>
        <v>0</v>
      </c>
      <c r="EH270" s="21">
        <f t="shared" si="384"/>
        <v>0</v>
      </c>
      <c r="EI270" s="21">
        <f t="shared" si="384"/>
        <v>0</v>
      </c>
      <c r="EJ270" s="21">
        <f t="shared" si="384"/>
        <v>0</v>
      </c>
      <c r="EK270" s="21">
        <f t="shared" si="384"/>
        <v>0</v>
      </c>
      <c r="EL270" s="21">
        <f t="shared" si="384"/>
        <v>0</v>
      </c>
      <c r="EM270" s="61">
        <f t="shared" si="384"/>
        <v>0</v>
      </c>
      <c r="EP270" s="21">
        <f t="shared" si="368"/>
        <v>0</v>
      </c>
      <c r="EQ270" s="21">
        <f t="shared" si="380"/>
        <v>0</v>
      </c>
      <c r="ER270" s="21">
        <f t="shared" si="379"/>
        <v>0</v>
      </c>
      <c r="ES270" s="21">
        <f t="shared" si="379"/>
        <v>0</v>
      </c>
      <c r="ET270" s="21">
        <f t="shared" si="379"/>
        <v>0</v>
      </c>
    </row>
    <row r="271" spans="83:150" x14ac:dyDescent="0.3">
      <c r="CE271" s="21">
        <v>2060</v>
      </c>
      <c r="CF271" s="21">
        <f t="shared" si="355"/>
        <v>0</v>
      </c>
      <c r="CG271" s="21">
        <f t="shared" si="382"/>
        <v>0</v>
      </c>
      <c r="CH271" s="21">
        <f t="shared" si="382"/>
        <v>0</v>
      </c>
      <c r="CI271" s="21">
        <f t="shared" si="382"/>
        <v>0</v>
      </c>
      <c r="CJ271" s="21">
        <f t="shared" si="382"/>
        <v>0</v>
      </c>
      <c r="CK271" s="21">
        <f t="shared" si="382"/>
        <v>0</v>
      </c>
      <c r="CL271" s="21">
        <f t="shared" si="382"/>
        <v>0</v>
      </c>
      <c r="CM271" s="21">
        <f t="shared" si="382"/>
        <v>0</v>
      </c>
      <c r="CN271" s="21">
        <f t="shared" si="382"/>
        <v>0</v>
      </c>
      <c r="CO271" s="21">
        <f t="shared" si="382"/>
        <v>0</v>
      </c>
      <c r="CP271" s="21">
        <f t="shared" si="382"/>
        <v>0</v>
      </c>
      <c r="CQ271" s="21">
        <f t="shared" si="382"/>
        <v>0</v>
      </c>
      <c r="CR271" s="21">
        <f t="shared" si="382"/>
        <v>0</v>
      </c>
      <c r="CS271" s="21">
        <f t="shared" si="382"/>
        <v>0</v>
      </c>
      <c r="CT271" s="21">
        <f t="shared" si="382"/>
        <v>0</v>
      </c>
      <c r="CU271" s="21">
        <f t="shared" si="382"/>
        <v>0</v>
      </c>
      <c r="CV271" s="21">
        <f t="shared" si="382"/>
        <v>0</v>
      </c>
      <c r="CW271" s="21">
        <f t="shared" si="382"/>
        <v>0</v>
      </c>
      <c r="CX271" s="21">
        <f t="shared" si="382"/>
        <v>0</v>
      </c>
      <c r="CY271" s="21">
        <f t="shared" si="382"/>
        <v>0</v>
      </c>
      <c r="CZ271" s="21">
        <f t="shared" si="382"/>
        <v>0</v>
      </c>
      <c r="DA271" s="21">
        <f t="shared" si="382"/>
        <v>0</v>
      </c>
      <c r="DB271" s="21">
        <f t="shared" si="382"/>
        <v>0</v>
      </c>
      <c r="DC271" s="21">
        <f t="shared" si="382"/>
        <v>0</v>
      </c>
      <c r="DD271" s="21">
        <f t="shared" si="382"/>
        <v>0</v>
      </c>
      <c r="DE271" s="21">
        <f t="shared" si="382"/>
        <v>0</v>
      </c>
      <c r="DF271" s="21">
        <f t="shared" si="382"/>
        <v>0</v>
      </c>
      <c r="DG271" s="21">
        <f t="shared" si="382"/>
        <v>0</v>
      </c>
      <c r="DH271" s="21">
        <f t="shared" si="382"/>
        <v>0</v>
      </c>
      <c r="DI271" s="21">
        <f t="shared" si="382"/>
        <v>0</v>
      </c>
      <c r="DJ271" s="21">
        <f t="shared" si="382"/>
        <v>0</v>
      </c>
      <c r="DK271" s="21">
        <f t="shared" si="382"/>
        <v>0</v>
      </c>
      <c r="DL271" s="21">
        <f t="shared" si="382"/>
        <v>0</v>
      </c>
      <c r="DM271" s="21">
        <f t="shared" si="382"/>
        <v>0</v>
      </c>
      <c r="DN271" s="21">
        <f t="shared" si="382"/>
        <v>0</v>
      </c>
      <c r="DO271" s="21">
        <f t="shared" si="382"/>
        <v>0</v>
      </c>
      <c r="DP271" s="21">
        <f t="shared" si="382"/>
        <v>0</v>
      </c>
      <c r="DQ271" s="21">
        <f t="shared" si="382"/>
        <v>0</v>
      </c>
      <c r="DR271" s="21">
        <f t="shared" si="382"/>
        <v>0</v>
      </c>
      <c r="DS271" s="21">
        <f t="shared" si="382"/>
        <v>0</v>
      </c>
      <c r="DT271" s="21">
        <f t="shared" si="382"/>
        <v>0</v>
      </c>
      <c r="DU271" s="21">
        <f t="shared" si="382"/>
        <v>0</v>
      </c>
      <c r="DV271" s="21">
        <f t="shared" si="382"/>
        <v>0</v>
      </c>
      <c r="DW271" s="21">
        <f t="shared" si="382"/>
        <v>0</v>
      </c>
      <c r="DX271" s="21">
        <f t="shared" si="382"/>
        <v>0</v>
      </c>
      <c r="DY271" s="21">
        <f t="shared" si="383"/>
        <v>0</v>
      </c>
      <c r="DZ271" s="21">
        <f t="shared" si="383"/>
        <v>0</v>
      </c>
      <c r="EA271" s="21">
        <f t="shared" si="383"/>
        <v>0</v>
      </c>
      <c r="EB271" s="21">
        <f t="shared" si="383"/>
        <v>0</v>
      </c>
      <c r="EC271" s="21">
        <f t="shared" si="383"/>
        <v>0</v>
      </c>
      <c r="ED271" s="21">
        <f t="shared" si="383"/>
        <v>0</v>
      </c>
      <c r="EF271" s="21">
        <v>0</v>
      </c>
      <c r="EG271" s="21">
        <f>SUMPRODUCT(EG169:EG211,$DX$82:$DX$124)</f>
        <v>0</v>
      </c>
      <c r="EH271" s="21">
        <f t="shared" si="384"/>
        <v>0</v>
      </c>
      <c r="EI271" s="21">
        <f t="shared" si="384"/>
        <v>0</v>
      </c>
      <c r="EJ271" s="21">
        <f t="shared" si="384"/>
        <v>0</v>
      </c>
      <c r="EK271" s="21">
        <f t="shared" si="384"/>
        <v>0</v>
      </c>
      <c r="EL271" s="21">
        <f t="shared" si="384"/>
        <v>0</v>
      </c>
      <c r="EM271" s="61">
        <f t="shared" si="384"/>
        <v>0</v>
      </c>
      <c r="EP271" s="21">
        <f t="shared" si="368"/>
        <v>0</v>
      </c>
      <c r="EQ271" s="21">
        <f t="shared" si="380"/>
        <v>0</v>
      </c>
      <c r="ER271" s="21">
        <f t="shared" si="379"/>
        <v>0</v>
      </c>
      <c r="ES271" s="21">
        <f t="shared" si="379"/>
        <v>0</v>
      </c>
      <c r="ET271" s="21">
        <f t="shared" si="379"/>
        <v>0</v>
      </c>
    </row>
  </sheetData>
  <mergeCells count="7">
    <mergeCell ref="A7:C7"/>
    <mergeCell ref="G2:G3"/>
    <mergeCell ref="DY1:EC1"/>
    <mergeCell ref="EH1:EL1"/>
    <mergeCell ref="EM26:EO26"/>
    <mergeCell ref="CF9:CH10"/>
    <mergeCell ref="CF11:CG11"/>
  </mergeCells>
  <phoneticPr fontId="6" type="noConversion"/>
  <pageMargins left="0.75" right="0.75" top="1" bottom="1" header="0.51180555555555596" footer="0.51180555555555596"/>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915A7-C4F8-4BA5-9FE7-00F35B7A34FA}">
  <sheetPr>
    <tabColor rgb="FFC00000"/>
  </sheetPr>
  <dimension ref="A1:ET271"/>
  <sheetViews>
    <sheetView topLeftCell="A7" zoomScaleNormal="100" workbookViewId="0">
      <pane xSplit="8" topLeftCell="DS1" activePane="topRight" state="frozenSplit"/>
      <selection activeCell="A26" sqref="A26"/>
      <selection pane="topRight" activeCell="A26" sqref="A26"/>
    </sheetView>
  </sheetViews>
  <sheetFormatPr defaultColWidth="9" defaultRowHeight="14.5" x14ac:dyDescent="0.3"/>
  <cols>
    <col min="1" max="1" width="9" style="81"/>
    <col min="2" max="2" width="16.1640625" style="21" customWidth="1"/>
    <col min="3" max="3" width="24.1640625" style="21" bestFit="1" customWidth="1"/>
    <col min="4" max="4" width="9" style="21" customWidth="1"/>
    <col min="5" max="5" width="6.33203125" style="21" hidden="1" customWidth="1"/>
    <col min="6" max="6" width="9" style="22" hidden="1" customWidth="1"/>
    <col min="7" max="7" width="16.58203125" style="21" customWidth="1"/>
    <col min="8" max="8" width="13.08203125" style="21" bestFit="1" customWidth="1"/>
    <col min="9" max="75" width="10.75" style="21" customWidth="1"/>
    <col min="76" max="76" width="10.58203125" style="21" bestFit="1" customWidth="1"/>
    <col min="77" max="77" width="9.08203125" style="21" bestFit="1" customWidth="1"/>
    <col min="78" max="78" width="10.58203125" style="21" bestFit="1" customWidth="1"/>
    <col min="79" max="79" width="0" style="21" hidden="1" customWidth="1"/>
    <col min="80" max="80" width="9" style="23"/>
    <col min="81" max="81" width="9" style="21"/>
    <col min="82" max="82" width="8.83203125" style="21" customWidth="1"/>
    <col min="83" max="83" width="26.1640625" style="21" bestFit="1" customWidth="1"/>
    <col min="84" max="128" width="9" style="21"/>
    <col min="129" max="129" width="16" style="21" customWidth="1"/>
    <col min="130" max="133" width="16.83203125" style="21" customWidth="1"/>
    <col min="134" max="137" width="9" style="21"/>
    <col min="138" max="138" width="16" style="21" customWidth="1"/>
    <col min="139" max="142" width="16.83203125" style="21" customWidth="1"/>
    <col min="143" max="143" width="22.58203125" style="21" bestFit="1" customWidth="1"/>
    <col min="144" max="145" width="33.33203125" style="21" bestFit="1" customWidth="1"/>
    <col min="146" max="16384" width="9" style="21"/>
  </cols>
  <sheetData>
    <row r="1" spans="1:145" ht="13.75" customHeight="1" x14ac:dyDescent="0.3">
      <c r="B1" s="270" t="s">
        <v>231</v>
      </c>
      <c r="C1" s="270"/>
      <c r="D1" s="270"/>
      <c r="E1" s="248" t="s">
        <v>226</v>
      </c>
      <c r="H1" s="207" t="s">
        <v>123</v>
      </c>
      <c r="I1" s="21">
        <v>30</v>
      </c>
      <c r="J1" s="21">
        <v>30</v>
      </c>
      <c r="K1" s="21">
        <v>30</v>
      </c>
      <c r="L1" s="21">
        <v>30</v>
      </c>
      <c r="M1" s="21">
        <v>30</v>
      </c>
      <c r="N1" s="21">
        <v>30</v>
      </c>
      <c r="O1" s="21">
        <v>30</v>
      </c>
      <c r="P1" s="21">
        <v>30</v>
      </c>
      <c r="Q1" s="21">
        <v>30</v>
      </c>
      <c r="R1" s="21">
        <v>30</v>
      </c>
      <c r="S1" s="21">
        <v>30</v>
      </c>
      <c r="T1" s="21">
        <f t="array" ref="T1:BW1">TRANSPOSE(F9:F64)</f>
        <v>30</v>
      </c>
      <c r="U1" s="21">
        <v>30</v>
      </c>
      <c r="V1" s="21">
        <v>30</v>
      </c>
      <c r="W1" s="21">
        <v>30</v>
      </c>
      <c r="X1" s="21">
        <v>30</v>
      </c>
      <c r="Y1" s="21">
        <v>30</v>
      </c>
      <c r="Z1" s="21">
        <v>30</v>
      </c>
      <c r="AA1" s="21">
        <v>30</v>
      </c>
      <c r="AB1" s="21">
        <v>30</v>
      </c>
      <c r="AC1" s="21">
        <v>30</v>
      </c>
      <c r="AD1" s="21">
        <v>30</v>
      </c>
      <c r="AE1" s="21">
        <v>30</v>
      </c>
      <c r="AF1" s="21">
        <v>30</v>
      </c>
      <c r="AG1" s="21">
        <v>30</v>
      </c>
      <c r="AH1" s="21">
        <v>30</v>
      </c>
      <c r="AI1" s="21">
        <v>35</v>
      </c>
      <c r="AJ1" s="21">
        <v>35</v>
      </c>
      <c r="AK1" s="21">
        <v>35</v>
      </c>
      <c r="AL1" s="21">
        <v>35</v>
      </c>
      <c r="AM1" s="21">
        <v>35</v>
      </c>
      <c r="AN1" s="21">
        <v>35</v>
      </c>
      <c r="AO1" s="21">
        <v>35</v>
      </c>
      <c r="AP1" s="21">
        <v>35</v>
      </c>
      <c r="AQ1" s="21">
        <v>35</v>
      </c>
      <c r="AR1" s="21">
        <v>35</v>
      </c>
      <c r="AS1" s="21">
        <v>35</v>
      </c>
      <c r="AT1" s="21">
        <v>35</v>
      </c>
      <c r="AU1" s="21">
        <v>35</v>
      </c>
      <c r="AV1" s="21">
        <v>35</v>
      </c>
      <c r="AW1" s="21">
        <v>35</v>
      </c>
      <c r="AX1" s="21">
        <v>35</v>
      </c>
      <c r="AY1" s="21">
        <v>35</v>
      </c>
      <c r="AZ1" s="21">
        <v>35</v>
      </c>
      <c r="BA1" s="21">
        <v>35</v>
      </c>
      <c r="BB1" s="21">
        <v>35</v>
      </c>
      <c r="BC1" s="21">
        <v>35</v>
      </c>
      <c r="BD1" s="21">
        <v>35</v>
      </c>
      <c r="BE1" s="21">
        <v>35</v>
      </c>
      <c r="BF1" s="21">
        <v>35</v>
      </c>
      <c r="BG1" s="21">
        <v>35</v>
      </c>
      <c r="BH1" s="21">
        <v>35</v>
      </c>
      <c r="BI1" s="21">
        <v>35</v>
      </c>
      <c r="BJ1" s="21">
        <v>35</v>
      </c>
      <c r="BK1" s="21">
        <v>35</v>
      </c>
      <c r="BL1" s="21">
        <v>35</v>
      </c>
      <c r="BM1" s="21">
        <v>35</v>
      </c>
      <c r="BN1" s="21">
        <v>35</v>
      </c>
      <c r="BO1" s="21">
        <v>35</v>
      </c>
      <c r="BP1" s="21">
        <v>35</v>
      </c>
      <c r="BQ1" s="21">
        <v>35</v>
      </c>
      <c r="BR1" s="21">
        <v>35</v>
      </c>
      <c r="BS1" s="21">
        <v>35</v>
      </c>
      <c r="BT1" s="21">
        <v>35</v>
      </c>
      <c r="BU1" s="21">
        <v>35</v>
      </c>
      <c r="BV1" s="21">
        <v>35</v>
      </c>
      <c r="BW1" s="21">
        <v>35</v>
      </c>
      <c r="CE1" s="210" t="s">
        <v>128</v>
      </c>
      <c r="CF1" s="21">
        <v>50</v>
      </c>
      <c r="CG1" s="21">
        <v>50</v>
      </c>
      <c r="CH1" s="21">
        <v>50</v>
      </c>
      <c r="CI1" s="21">
        <v>50</v>
      </c>
      <c r="CJ1" s="21">
        <v>50</v>
      </c>
      <c r="CK1" s="21">
        <v>50</v>
      </c>
      <c r="CL1" s="21">
        <v>50</v>
      </c>
      <c r="CM1" s="21">
        <v>50</v>
      </c>
      <c r="CN1" s="21">
        <v>50</v>
      </c>
      <c r="CO1" s="21">
        <v>50</v>
      </c>
      <c r="CP1" s="21">
        <v>50</v>
      </c>
      <c r="CQ1" s="21">
        <v>50</v>
      </c>
      <c r="CR1" s="21">
        <v>50</v>
      </c>
      <c r="CS1" s="21">
        <v>50</v>
      </c>
      <c r="CT1" s="21">
        <v>50</v>
      </c>
      <c r="CU1" s="21">
        <v>50</v>
      </c>
      <c r="CV1" s="21">
        <v>50</v>
      </c>
      <c r="CW1" s="21">
        <v>50</v>
      </c>
      <c r="CX1" s="21">
        <v>50</v>
      </c>
      <c r="CY1" s="21">
        <v>50</v>
      </c>
      <c r="CZ1" s="21">
        <v>50</v>
      </c>
      <c r="DA1" s="21">
        <v>50</v>
      </c>
      <c r="DB1" s="21">
        <v>50</v>
      </c>
      <c r="DC1" s="21">
        <v>50</v>
      </c>
      <c r="DD1" s="21">
        <v>50</v>
      </c>
      <c r="DE1" s="21">
        <v>50</v>
      </c>
      <c r="DF1" s="21">
        <v>50</v>
      </c>
      <c r="DG1" s="21">
        <v>50</v>
      </c>
      <c r="DH1" s="21">
        <v>50</v>
      </c>
      <c r="DI1" s="21">
        <v>50</v>
      </c>
      <c r="DJ1" s="21">
        <v>50</v>
      </c>
      <c r="DK1" s="21">
        <v>50</v>
      </c>
      <c r="DL1" s="21">
        <v>50</v>
      </c>
      <c r="DM1" s="21">
        <v>50</v>
      </c>
      <c r="DN1" s="21">
        <v>50</v>
      </c>
      <c r="DO1" s="21">
        <v>50</v>
      </c>
      <c r="DP1" s="21">
        <v>50</v>
      </c>
      <c r="DQ1" s="21">
        <v>50</v>
      </c>
      <c r="DR1" s="21">
        <v>50</v>
      </c>
      <c r="DS1" s="21">
        <v>50</v>
      </c>
      <c r="DT1" s="21">
        <v>50</v>
      </c>
      <c r="DU1" s="21">
        <v>50</v>
      </c>
      <c r="DV1" s="21">
        <v>50</v>
      </c>
      <c r="DY1" s="446" t="s">
        <v>219</v>
      </c>
      <c r="DZ1" s="446"/>
      <c r="EA1" s="446"/>
      <c r="EB1" s="446"/>
      <c r="EC1" s="446"/>
      <c r="ED1" s="235" t="s">
        <v>213</v>
      </c>
      <c r="EE1" s="24"/>
      <c r="EH1" s="446" t="s">
        <v>220</v>
      </c>
      <c r="EI1" s="446"/>
      <c r="EJ1" s="446"/>
      <c r="EK1" s="446"/>
      <c r="EL1" s="446"/>
      <c r="EM1" s="24" t="s">
        <v>23</v>
      </c>
      <c r="EN1" s="24"/>
    </row>
    <row r="2" spans="1:145" ht="22" customHeight="1" x14ac:dyDescent="0.3">
      <c r="D2" s="21" t="s">
        <v>121</v>
      </c>
      <c r="G2" s="448" t="s">
        <v>126</v>
      </c>
      <c r="H2" s="209" t="s">
        <v>124</v>
      </c>
      <c r="I2" s="9" t="s">
        <v>0</v>
      </c>
      <c r="J2" s="9" t="s">
        <v>1</v>
      </c>
      <c r="K2" s="9" t="s">
        <v>2</v>
      </c>
      <c r="L2" s="9" t="s">
        <v>3</v>
      </c>
      <c r="M2" s="9" t="s">
        <v>4</v>
      </c>
      <c r="N2" s="9" t="s">
        <v>5</v>
      </c>
      <c r="O2" s="43">
        <v>2000</v>
      </c>
      <c r="P2" s="43">
        <v>2001</v>
      </c>
      <c r="Q2" s="43">
        <v>2002</v>
      </c>
      <c r="R2" s="43">
        <v>2003</v>
      </c>
      <c r="S2" s="43">
        <v>2004</v>
      </c>
      <c r="T2" s="43">
        <v>2005</v>
      </c>
      <c r="U2" s="43">
        <v>2006</v>
      </c>
      <c r="V2" s="43">
        <v>2007</v>
      </c>
      <c r="W2" s="43">
        <v>2008</v>
      </c>
      <c r="X2" s="43">
        <v>2009</v>
      </c>
      <c r="Y2" s="43">
        <v>2010</v>
      </c>
      <c r="Z2" s="43">
        <v>2011</v>
      </c>
      <c r="AA2" s="43">
        <v>2012</v>
      </c>
      <c r="AB2" s="43">
        <v>2013</v>
      </c>
      <c r="AC2" s="43">
        <v>2014</v>
      </c>
      <c r="AD2" s="43">
        <v>2015</v>
      </c>
      <c r="AE2" s="43">
        <v>2016</v>
      </c>
      <c r="AF2" s="43">
        <v>2017</v>
      </c>
      <c r="AG2" s="43">
        <v>2018</v>
      </c>
      <c r="AH2" s="43">
        <v>2019</v>
      </c>
      <c r="AI2" s="43">
        <v>2020</v>
      </c>
      <c r="AJ2" s="43">
        <v>2021</v>
      </c>
      <c r="AK2" s="43">
        <v>2022</v>
      </c>
      <c r="AL2" s="43">
        <v>2023</v>
      </c>
      <c r="AM2" s="43">
        <v>2024</v>
      </c>
      <c r="AN2" s="43">
        <v>2025</v>
      </c>
      <c r="AO2" s="43">
        <v>2026</v>
      </c>
      <c r="AP2" s="43">
        <v>2027</v>
      </c>
      <c r="AQ2" s="43">
        <v>2028</v>
      </c>
      <c r="AR2" s="43">
        <v>2029</v>
      </c>
      <c r="AS2" s="43">
        <v>2030</v>
      </c>
      <c r="AT2" s="43">
        <v>2031</v>
      </c>
      <c r="AU2" s="43">
        <v>2032</v>
      </c>
      <c r="AV2" s="43">
        <v>2033</v>
      </c>
      <c r="AW2" s="43">
        <v>2034</v>
      </c>
      <c r="AX2" s="43">
        <v>2035</v>
      </c>
      <c r="AY2" s="43">
        <v>2036</v>
      </c>
      <c r="AZ2" s="43">
        <v>2037</v>
      </c>
      <c r="BA2" s="43">
        <v>2038</v>
      </c>
      <c r="BB2" s="43">
        <v>2039</v>
      </c>
      <c r="BC2" s="43">
        <v>2040</v>
      </c>
      <c r="BD2" s="43">
        <v>2041</v>
      </c>
      <c r="BE2" s="43">
        <v>2042</v>
      </c>
      <c r="BF2" s="43">
        <v>2043</v>
      </c>
      <c r="BG2" s="43">
        <v>2044</v>
      </c>
      <c r="BH2" s="43">
        <v>2045</v>
      </c>
      <c r="BI2" s="43">
        <v>2046</v>
      </c>
      <c r="BJ2" s="43">
        <v>2047</v>
      </c>
      <c r="BK2" s="43">
        <v>2048</v>
      </c>
      <c r="BL2" s="43">
        <v>2049</v>
      </c>
      <c r="BM2" s="43">
        <v>2050</v>
      </c>
      <c r="BN2" s="43">
        <v>2051</v>
      </c>
      <c r="BO2" s="43">
        <v>2052</v>
      </c>
      <c r="BP2" s="43">
        <v>2053</v>
      </c>
      <c r="BQ2" s="43">
        <v>2054</v>
      </c>
      <c r="BR2" s="43">
        <v>2055</v>
      </c>
      <c r="BS2" s="43">
        <v>2056</v>
      </c>
      <c r="BT2" s="43">
        <v>2057</v>
      </c>
      <c r="BU2" s="43">
        <v>2058</v>
      </c>
      <c r="BV2" s="43">
        <v>2059</v>
      </c>
      <c r="BW2" s="43">
        <v>2060</v>
      </c>
      <c r="BX2" s="455" t="s">
        <v>121</v>
      </c>
      <c r="CA2" s="28" t="s">
        <v>54</v>
      </c>
      <c r="CE2" s="209" t="s">
        <v>124</v>
      </c>
      <c r="CF2" s="21">
        <v>2018</v>
      </c>
      <c r="CG2" s="21">
        <v>2019</v>
      </c>
      <c r="CH2" s="21">
        <v>2020</v>
      </c>
      <c r="CI2" s="21">
        <v>2021</v>
      </c>
      <c r="CJ2" s="21">
        <v>2022</v>
      </c>
      <c r="CK2" s="21">
        <v>2023</v>
      </c>
      <c r="CL2" s="21">
        <v>2024</v>
      </c>
      <c r="CM2" s="21">
        <v>2025</v>
      </c>
      <c r="CN2" s="21">
        <v>2026</v>
      </c>
      <c r="CO2" s="21">
        <v>2027</v>
      </c>
      <c r="CP2" s="21">
        <v>2028</v>
      </c>
      <c r="CQ2" s="21">
        <v>2029</v>
      </c>
      <c r="CR2" s="21">
        <v>2030</v>
      </c>
      <c r="CS2" s="21">
        <v>2031</v>
      </c>
      <c r="CT2" s="21">
        <v>2032</v>
      </c>
      <c r="CU2" s="21">
        <v>2033</v>
      </c>
      <c r="CV2" s="21">
        <v>2034</v>
      </c>
      <c r="CW2" s="21">
        <v>2035</v>
      </c>
      <c r="CX2" s="21">
        <v>2036</v>
      </c>
      <c r="CY2" s="21">
        <v>2037</v>
      </c>
      <c r="CZ2" s="21">
        <v>2038</v>
      </c>
      <c r="DA2" s="21">
        <v>2039</v>
      </c>
      <c r="DB2" s="21">
        <v>2040</v>
      </c>
      <c r="DC2" s="21">
        <v>2041</v>
      </c>
      <c r="DD2" s="21">
        <v>2042</v>
      </c>
      <c r="DE2" s="21">
        <v>2043</v>
      </c>
      <c r="DF2" s="21">
        <v>2044</v>
      </c>
      <c r="DG2" s="21">
        <v>2045</v>
      </c>
      <c r="DH2" s="21">
        <v>2046</v>
      </c>
      <c r="DI2" s="21">
        <v>2047</v>
      </c>
      <c r="DJ2" s="21">
        <v>2048</v>
      </c>
      <c r="DK2" s="21">
        <v>2049</v>
      </c>
      <c r="DL2" s="21">
        <v>2050</v>
      </c>
      <c r="DM2" s="21">
        <v>2051</v>
      </c>
      <c r="DN2" s="21">
        <v>2052</v>
      </c>
      <c r="DO2" s="21">
        <v>2053</v>
      </c>
      <c r="DP2" s="21">
        <v>2054</v>
      </c>
      <c r="DQ2" s="21">
        <v>2055</v>
      </c>
      <c r="DR2" s="21">
        <v>2056</v>
      </c>
      <c r="DS2" s="21">
        <v>2057</v>
      </c>
      <c r="DT2" s="21">
        <v>2058</v>
      </c>
      <c r="DU2" s="21">
        <v>2059</v>
      </c>
      <c r="DV2" s="21">
        <v>2060</v>
      </c>
      <c r="DY2" s="27" t="s">
        <v>218</v>
      </c>
      <c r="DZ2" s="27" t="s">
        <v>217</v>
      </c>
      <c r="EA2" s="27" t="s">
        <v>214</v>
      </c>
      <c r="EB2" s="27" t="s">
        <v>215</v>
      </c>
      <c r="EC2" s="27" t="s">
        <v>216</v>
      </c>
      <c r="ED2" s="235">
        <f>'Scenario_selection&amp;Results'!D6</f>
        <v>0</v>
      </c>
      <c r="EH2" s="27" t="s">
        <v>218</v>
      </c>
      <c r="EI2" s="27" t="s">
        <v>217</v>
      </c>
      <c r="EJ2" s="27" t="s">
        <v>214</v>
      </c>
      <c r="EK2" s="27" t="s">
        <v>215</v>
      </c>
      <c r="EL2" s="27" t="s">
        <v>216</v>
      </c>
      <c r="EM2" s="24">
        <f>'Scenario_selection&amp;Results'!D6</f>
        <v>0</v>
      </c>
    </row>
    <row r="3" spans="1:145" x14ac:dyDescent="0.3">
      <c r="E3" s="208" t="s">
        <v>122</v>
      </c>
      <c r="F3" s="207"/>
      <c r="G3" s="323"/>
      <c r="H3" s="29" t="s">
        <v>127</v>
      </c>
      <c r="I3" s="57">
        <v>1944.5</v>
      </c>
      <c r="J3" s="57">
        <v>1954.5</v>
      </c>
      <c r="K3" s="57">
        <v>1964.5</v>
      </c>
      <c r="L3" s="57">
        <v>1974.5</v>
      </c>
      <c r="M3" s="57">
        <f>L3+10</f>
        <v>1984.5</v>
      </c>
      <c r="N3" s="57">
        <f>M3+10</f>
        <v>1994.5</v>
      </c>
      <c r="O3" s="57">
        <v>2000</v>
      </c>
      <c r="P3" s="57">
        <v>2001</v>
      </c>
      <c r="Q3" s="57">
        <v>2002</v>
      </c>
      <c r="R3" s="57">
        <v>2003</v>
      </c>
      <c r="S3" s="57">
        <v>2004</v>
      </c>
      <c r="T3" s="57">
        <v>2005</v>
      </c>
      <c r="U3" s="57">
        <v>2006</v>
      </c>
      <c r="V3" s="57">
        <v>2007</v>
      </c>
      <c r="W3" s="57">
        <v>2008</v>
      </c>
      <c r="X3" s="57">
        <v>2009</v>
      </c>
      <c r="Y3" s="57">
        <v>2010</v>
      </c>
      <c r="Z3" s="57">
        <v>2011</v>
      </c>
      <c r="AA3" s="57">
        <v>2012</v>
      </c>
      <c r="AB3" s="57">
        <v>2013</v>
      </c>
      <c r="AC3" s="57">
        <v>2014</v>
      </c>
      <c r="AD3" s="57">
        <v>2015</v>
      </c>
      <c r="AE3" s="57">
        <v>2016</v>
      </c>
      <c r="AF3" s="57">
        <v>2017</v>
      </c>
      <c r="AG3" s="57">
        <v>2018</v>
      </c>
      <c r="AH3" s="57">
        <v>2019</v>
      </c>
      <c r="AI3" s="57">
        <v>2020</v>
      </c>
      <c r="AJ3" s="57">
        <v>2021</v>
      </c>
      <c r="AK3" s="57">
        <v>2022</v>
      </c>
      <c r="AL3" s="57">
        <v>2023</v>
      </c>
      <c r="AM3" s="57">
        <v>2024</v>
      </c>
      <c r="AN3" s="57">
        <v>2025</v>
      </c>
      <c r="AO3" s="57">
        <v>2026</v>
      </c>
      <c r="AP3" s="57">
        <v>2027</v>
      </c>
      <c r="AQ3" s="57">
        <v>2028</v>
      </c>
      <c r="AR3" s="57">
        <v>2029</v>
      </c>
      <c r="AS3" s="57">
        <v>2030</v>
      </c>
      <c r="AT3" s="57">
        <v>2031</v>
      </c>
      <c r="AU3" s="57">
        <v>2032</v>
      </c>
      <c r="AV3" s="57">
        <v>2033</v>
      </c>
      <c r="AW3" s="57">
        <v>2034</v>
      </c>
      <c r="AX3" s="57">
        <v>2035</v>
      </c>
      <c r="AY3" s="57">
        <v>2036</v>
      </c>
      <c r="AZ3" s="57">
        <v>2037</v>
      </c>
      <c r="BA3" s="57">
        <v>2038</v>
      </c>
      <c r="BB3" s="57">
        <v>2039</v>
      </c>
      <c r="BC3" s="57">
        <v>2040</v>
      </c>
      <c r="BD3" s="57">
        <v>2041</v>
      </c>
      <c r="BE3" s="57">
        <v>2042</v>
      </c>
      <c r="BF3" s="57">
        <v>2043</v>
      </c>
      <c r="BG3" s="57">
        <v>2044</v>
      </c>
      <c r="BH3" s="57">
        <v>2045</v>
      </c>
      <c r="BI3" s="57">
        <v>2046</v>
      </c>
      <c r="BJ3" s="57">
        <v>2047</v>
      </c>
      <c r="BK3" s="57">
        <v>2048</v>
      </c>
      <c r="BL3" s="57">
        <v>2049</v>
      </c>
      <c r="BM3" s="57">
        <v>2050</v>
      </c>
      <c r="BN3" s="57">
        <v>2051</v>
      </c>
      <c r="BO3" s="57">
        <v>2052</v>
      </c>
      <c r="BP3" s="57">
        <v>2053</v>
      </c>
      <c r="BQ3" s="57">
        <v>2054</v>
      </c>
      <c r="BR3" s="57">
        <v>2055</v>
      </c>
      <c r="BS3" s="57">
        <v>2056</v>
      </c>
      <c r="BT3" s="57">
        <v>2057</v>
      </c>
      <c r="BU3" s="57">
        <v>2058</v>
      </c>
      <c r="BV3" s="57">
        <v>2059</v>
      </c>
      <c r="BW3" s="57">
        <v>2060</v>
      </c>
      <c r="BX3" s="455"/>
      <c r="CA3" s="28"/>
      <c r="DX3" s="9" t="s">
        <v>0</v>
      </c>
      <c r="DY3" s="32">
        <f>SUMPRODUCT((Scenarios!$BQ$4:$BQ$204)*(Scenarios!$A$4:$A$204='SDF-UR-Trans'!DX3)*(Scenarios!$B$4:$B$204='Scenario_selection&amp;Results'!$D$5))</f>
        <v>57.43513514099655</v>
      </c>
      <c r="DZ3" s="32"/>
      <c r="EG3" s="9" t="s">
        <v>0</v>
      </c>
      <c r="EH3" s="32">
        <f>SUMPRODUCT((Scenarios!$BW$4:$BW$204)*(Scenarios!$A$4:$A$204='SDF-UR-Trans'!DX3)*(Scenarios!$B$4:$B$204='Scenario_selection&amp;Results'!$D$5))</f>
        <v>93.600848442869193</v>
      </c>
      <c r="EI3" s="32"/>
    </row>
    <row r="4" spans="1:145" x14ac:dyDescent="0.3">
      <c r="D4" s="21">
        <v>712913</v>
      </c>
      <c r="E4" s="28">
        <v>2000</v>
      </c>
      <c r="G4" s="33">
        <f>O4</f>
        <v>20559.368838083414</v>
      </c>
      <c r="H4" s="58">
        <v>2000</v>
      </c>
      <c r="I4" s="39">
        <v>10702.273134539526</v>
      </c>
      <c r="J4" s="39">
        <v>10138.031769126419</v>
      </c>
      <c r="K4" s="39">
        <v>23281.772950326158</v>
      </c>
      <c r="L4" s="39">
        <v>81009.837672898764</v>
      </c>
      <c r="M4" s="39">
        <v>261269.13465492058</v>
      </c>
      <c r="N4" s="39">
        <v>305952.58098010515</v>
      </c>
      <c r="O4" s="39">
        <v>20559.368838083414</v>
      </c>
      <c r="P4" s="40">
        <v>0</v>
      </c>
      <c r="Q4" s="40">
        <v>0</v>
      </c>
      <c r="R4" s="40">
        <v>0</v>
      </c>
      <c r="S4" s="40">
        <v>0</v>
      </c>
      <c r="T4" s="40">
        <v>0</v>
      </c>
      <c r="U4" s="40">
        <v>0</v>
      </c>
      <c r="V4" s="40">
        <v>0</v>
      </c>
      <c r="W4" s="40">
        <v>0</v>
      </c>
      <c r="X4" s="40">
        <v>0</v>
      </c>
      <c r="Y4" s="40">
        <v>0</v>
      </c>
      <c r="Z4" s="40">
        <v>0</v>
      </c>
      <c r="AA4" s="40">
        <v>0</v>
      </c>
      <c r="AB4" s="40">
        <v>0</v>
      </c>
      <c r="AC4" s="40">
        <v>0</v>
      </c>
      <c r="AD4" s="40">
        <v>0</v>
      </c>
      <c r="AE4" s="40">
        <v>0</v>
      </c>
      <c r="AF4" s="40">
        <v>0</v>
      </c>
      <c r="AG4" s="40">
        <v>0</v>
      </c>
      <c r="AH4" s="40">
        <v>0</v>
      </c>
      <c r="AI4" s="40">
        <v>0</v>
      </c>
      <c r="AJ4" s="40">
        <v>0</v>
      </c>
      <c r="AK4" s="40">
        <v>0</v>
      </c>
      <c r="AL4" s="40">
        <v>0</v>
      </c>
      <c r="AM4" s="40">
        <v>0</v>
      </c>
      <c r="AN4" s="40">
        <v>0</v>
      </c>
      <c r="AO4" s="40">
        <v>0</v>
      </c>
      <c r="AP4" s="40">
        <v>0</v>
      </c>
      <c r="AQ4" s="40">
        <v>0</v>
      </c>
      <c r="AR4" s="40">
        <v>0</v>
      </c>
      <c r="AS4" s="40">
        <v>0</v>
      </c>
      <c r="AT4" s="40">
        <v>0</v>
      </c>
      <c r="AU4" s="40">
        <v>0</v>
      </c>
      <c r="AV4" s="40">
        <v>0</v>
      </c>
      <c r="AW4" s="40">
        <v>0</v>
      </c>
      <c r="AX4" s="40">
        <v>0</v>
      </c>
      <c r="AY4" s="40">
        <v>0</v>
      </c>
      <c r="AZ4" s="40">
        <v>0</v>
      </c>
      <c r="BA4" s="40">
        <v>0</v>
      </c>
      <c r="BB4" s="40">
        <v>0</v>
      </c>
      <c r="BC4" s="40">
        <v>0</v>
      </c>
      <c r="BD4" s="40">
        <v>0</v>
      </c>
      <c r="BE4" s="40">
        <v>0</v>
      </c>
      <c r="BF4" s="40">
        <v>0</v>
      </c>
      <c r="BG4" s="40">
        <v>0</v>
      </c>
      <c r="BH4" s="40">
        <v>0</v>
      </c>
      <c r="BI4" s="40">
        <v>0</v>
      </c>
      <c r="BJ4" s="40">
        <v>0</v>
      </c>
      <c r="BK4" s="40">
        <v>0</v>
      </c>
      <c r="BL4" s="40">
        <v>0</v>
      </c>
      <c r="BM4" s="40">
        <v>0</v>
      </c>
      <c r="BN4" s="40">
        <v>0</v>
      </c>
      <c r="BO4" s="40">
        <v>0</v>
      </c>
      <c r="BP4" s="40">
        <v>0</v>
      </c>
      <c r="BQ4" s="40">
        <v>0</v>
      </c>
      <c r="BR4" s="40">
        <v>0</v>
      </c>
      <c r="BS4" s="40">
        <v>0</v>
      </c>
      <c r="BT4" s="40">
        <v>0</v>
      </c>
      <c r="BU4" s="40">
        <v>0</v>
      </c>
      <c r="BV4" s="40">
        <v>0</v>
      </c>
      <c r="BW4" s="40">
        <v>0</v>
      </c>
      <c r="BX4" s="39">
        <f>SUM(I4:BW4)</f>
        <v>712913</v>
      </c>
      <c r="BZ4" s="33"/>
      <c r="CA4" s="28">
        <v>1</v>
      </c>
      <c r="CX4" s="37"/>
      <c r="CY4" s="37"/>
      <c r="DX4" s="9" t="s">
        <v>1</v>
      </c>
      <c r="DY4" s="32">
        <f>SUMPRODUCT((Scenarios!$BQ$4:$BQ$204)*(Scenarios!$A$4:$A$204='SDF-UR-Trans'!DX4)*(Scenarios!$B$4:$B$204='Scenario_selection&amp;Results'!$D$5))</f>
        <v>57.43513514099655</v>
      </c>
      <c r="DZ4" s="32"/>
      <c r="EG4" s="9" t="s">
        <v>1</v>
      </c>
      <c r="EH4" s="32">
        <f>SUMPRODUCT((Scenarios!$BW$4:$BW$204)*(Scenarios!$A$4:$A$204='SDF-UR-Trans'!DX4)*(Scenarios!$B$4:$B$204='Scenario_selection&amp;Results'!$D$5))</f>
        <v>93.600848442869193</v>
      </c>
      <c r="EI4" s="32"/>
    </row>
    <row r="5" spans="1:145" x14ac:dyDescent="0.3">
      <c r="D5" s="21">
        <v>730373.95541012636</v>
      </c>
      <c r="E5" s="28">
        <v>2001</v>
      </c>
      <c r="F5" s="22">
        <v>30</v>
      </c>
      <c r="G5" s="33">
        <f>D5-D4+BX65</f>
        <v>34030.599538125156</v>
      </c>
      <c r="H5" s="58">
        <v>2001</v>
      </c>
      <c r="I5" s="36">
        <f t="shared" ref="I5:X20" si="0">I4*(1-NORMDIST(($H5-I$3),I$1,I$1/3,1))/(1-NORMDIST(($H4-I$3),I$1,I$1/3,1))*$CA5</f>
        <v>7996.8582741834334</v>
      </c>
      <c r="J5" s="36">
        <f t="shared" si="0"/>
        <v>8280.2879002009067</v>
      </c>
      <c r="K5" s="36">
        <f t="shared" si="0"/>
        <v>20617.945685147843</v>
      </c>
      <c r="L5" s="36">
        <f t="shared" si="0"/>
        <v>76582.717228081267</v>
      </c>
      <c r="M5" s="36">
        <f t="shared" si="0"/>
        <v>257045.06137094789</v>
      </c>
      <c r="N5" s="36">
        <f t="shared" si="0"/>
        <v>305261.11657535646</v>
      </c>
      <c r="O5" s="38">
        <f>O4</f>
        <v>20559.368838083414</v>
      </c>
      <c r="P5" s="39">
        <f>G5</f>
        <v>34030.599538125156</v>
      </c>
      <c r="Q5" s="40">
        <v>0</v>
      </c>
      <c r="R5" s="40">
        <v>0</v>
      </c>
      <c r="S5" s="40">
        <v>0</v>
      </c>
      <c r="T5" s="40">
        <v>0</v>
      </c>
      <c r="U5" s="40">
        <v>0</v>
      </c>
      <c r="V5" s="40">
        <v>0</v>
      </c>
      <c r="W5" s="40">
        <v>0</v>
      </c>
      <c r="X5" s="40">
        <v>0</v>
      </c>
      <c r="Y5" s="40">
        <v>0</v>
      </c>
      <c r="Z5" s="40">
        <v>0</v>
      </c>
      <c r="AA5" s="40">
        <v>0</v>
      </c>
      <c r="AB5" s="40">
        <v>0</v>
      </c>
      <c r="AC5" s="40">
        <v>0</v>
      </c>
      <c r="AD5" s="40">
        <v>0</v>
      </c>
      <c r="AE5" s="40">
        <v>0</v>
      </c>
      <c r="AF5" s="40">
        <v>0</v>
      </c>
      <c r="AG5" s="40">
        <v>0</v>
      </c>
      <c r="AH5" s="40">
        <v>0</v>
      </c>
      <c r="AI5" s="40">
        <v>0</v>
      </c>
      <c r="AJ5" s="40">
        <v>0</v>
      </c>
      <c r="AK5" s="40">
        <v>0</v>
      </c>
      <c r="AL5" s="40">
        <v>0</v>
      </c>
      <c r="AM5" s="40">
        <v>0</v>
      </c>
      <c r="AN5" s="40">
        <v>0</v>
      </c>
      <c r="AO5" s="40">
        <v>0</v>
      </c>
      <c r="AP5" s="40">
        <v>0</v>
      </c>
      <c r="AQ5" s="40">
        <v>0</v>
      </c>
      <c r="AR5" s="40">
        <v>0</v>
      </c>
      <c r="AS5" s="40">
        <v>0</v>
      </c>
      <c r="AT5" s="40">
        <v>0</v>
      </c>
      <c r="AU5" s="40">
        <v>0</v>
      </c>
      <c r="AV5" s="40">
        <v>0</v>
      </c>
      <c r="AW5" s="40">
        <v>0</v>
      </c>
      <c r="AX5" s="40">
        <v>0</v>
      </c>
      <c r="AY5" s="40">
        <v>0</v>
      </c>
      <c r="AZ5" s="40">
        <v>0</v>
      </c>
      <c r="BA5" s="40">
        <v>0</v>
      </c>
      <c r="BB5" s="40">
        <v>0</v>
      </c>
      <c r="BC5" s="40">
        <v>0</v>
      </c>
      <c r="BD5" s="40">
        <v>0</v>
      </c>
      <c r="BE5" s="40">
        <v>0</v>
      </c>
      <c r="BF5" s="40">
        <v>0</v>
      </c>
      <c r="BG5" s="40">
        <v>0</v>
      </c>
      <c r="BH5" s="40">
        <v>0</v>
      </c>
      <c r="BI5" s="40">
        <v>0</v>
      </c>
      <c r="BJ5" s="40">
        <v>0</v>
      </c>
      <c r="BK5" s="40">
        <v>0</v>
      </c>
      <c r="BL5" s="40">
        <v>0</v>
      </c>
      <c r="BM5" s="40">
        <v>0</v>
      </c>
      <c r="BN5" s="40">
        <v>0</v>
      </c>
      <c r="BO5" s="40">
        <v>0</v>
      </c>
      <c r="BP5" s="40">
        <v>0</v>
      </c>
      <c r="BQ5" s="40">
        <v>0</v>
      </c>
      <c r="BR5" s="40">
        <v>0</v>
      </c>
      <c r="BS5" s="40">
        <v>0</v>
      </c>
      <c r="BT5" s="40">
        <v>0</v>
      </c>
      <c r="BU5" s="40">
        <v>0</v>
      </c>
      <c r="BV5" s="40">
        <v>0</v>
      </c>
      <c r="BW5" s="40">
        <v>0</v>
      </c>
      <c r="BX5" s="39">
        <f t="shared" ref="BX5:BX22" si="1">SUM(I5:BW5)</f>
        <v>730373.95541012636</v>
      </c>
      <c r="BZ5" s="33"/>
      <c r="CA5" s="28">
        <v>1</v>
      </c>
      <c r="CX5" s="37"/>
      <c r="CY5" s="28"/>
      <c r="DX5" s="9" t="s">
        <v>2</v>
      </c>
      <c r="DY5" s="32">
        <f>SUMPRODUCT((Scenarios!$BQ$4:$BQ$204)*(Scenarios!$A$4:$A$204='SDF-UR-Trans'!DX5)*(Scenarios!$B$4:$B$204='Scenario_selection&amp;Results'!$D$5))</f>
        <v>57.43513514099655</v>
      </c>
      <c r="DZ5" s="32"/>
      <c r="EG5" s="9" t="s">
        <v>2</v>
      </c>
      <c r="EH5" s="32">
        <f>SUMPRODUCT((Scenarios!$BW$4:$BW$204)*(Scenarios!$A$4:$A$204='SDF-UR-Trans'!DX5)*(Scenarios!$B$4:$B$204='Scenario_selection&amp;Results'!$D$5))</f>
        <v>93.600848442869193</v>
      </c>
      <c r="EI5" s="32"/>
    </row>
    <row r="6" spans="1:145" ht="14.15" customHeight="1" x14ac:dyDescent="0.3">
      <c r="D6" s="21">
        <v>743696.49182629539</v>
      </c>
      <c r="E6" s="28">
        <v>2002</v>
      </c>
      <c r="F6" s="22">
        <v>30</v>
      </c>
      <c r="G6" s="33">
        <f t="shared" ref="G6:G22" si="2">D6-D5+BX66</f>
        <v>29763.522883409169</v>
      </c>
      <c r="H6" s="58">
        <v>2002</v>
      </c>
      <c r="I6" s="36">
        <f t="shared" si="0"/>
        <v>5920.7901697752441</v>
      </c>
      <c r="J6" s="36">
        <f t="shared" si="0"/>
        <v>6704.9021396758981</v>
      </c>
      <c r="K6" s="36">
        <f t="shared" si="0"/>
        <v>18121.624667797209</v>
      </c>
      <c r="L6" s="36">
        <f t="shared" si="0"/>
        <v>71998.037716615247</v>
      </c>
      <c r="M6" s="36">
        <f t="shared" si="0"/>
        <v>252210.99763392651</v>
      </c>
      <c r="N6" s="36">
        <f t="shared" si="0"/>
        <v>304386.64823888754</v>
      </c>
      <c r="O6" s="38">
        <f>O5</f>
        <v>20559.368838083414</v>
      </c>
      <c r="P6" s="41">
        <f>P5</f>
        <v>34030.599538125156</v>
      </c>
      <c r="Q6" s="39">
        <f>G6</f>
        <v>29763.522883409169</v>
      </c>
      <c r="R6" s="40">
        <v>0</v>
      </c>
      <c r="S6" s="40">
        <v>0</v>
      </c>
      <c r="T6" s="40">
        <v>0</v>
      </c>
      <c r="U6" s="40">
        <v>0</v>
      </c>
      <c r="V6" s="40">
        <v>0</v>
      </c>
      <c r="W6" s="40">
        <v>0</v>
      </c>
      <c r="X6" s="40">
        <v>0</v>
      </c>
      <c r="Y6" s="40">
        <v>0</v>
      </c>
      <c r="Z6" s="40">
        <v>0</v>
      </c>
      <c r="AA6" s="40">
        <v>0</v>
      </c>
      <c r="AB6" s="40">
        <v>0</v>
      </c>
      <c r="AC6" s="40">
        <v>0</v>
      </c>
      <c r="AD6" s="40">
        <v>0</v>
      </c>
      <c r="AE6" s="40">
        <v>0</v>
      </c>
      <c r="AF6" s="40">
        <v>0</v>
      </c>
      <c r="AG6" s="40">
        <v>0</v>
      </c>
      <c r="AH6" s="40">
        <v>0</v>
      </c>
      <c r="AI6" s="40">
        <v>0</v>
      </c>
      <c r="AJ6" s="40">
        <v>0</v>
      </c>
      <c r="AK6" s="40">
        <v>0</v>
      </c>
      <c r="AL6" s="40">
        <v>0</v>
      </c>
      <c r="AM6" s="40">
        <v>0</v>
      </c>
      <c r="AN6" s="40">
        <v>0</v>
      </c>
      <c r="AO6" s="40">
        <v>0</v>
      </c>
      <c r="AP6" s="40">
        <v>0</v>
      </c>
      <c r="AQ6" s="40">
        <v>0</v>
      </c>
      <c r="AR6" s="40">
        <v>0</v>
      </c>
      <c r="AS6" s="40">
        <v>0</v>
      </c>
      <c r="AT6" s="40">
        <v>0</v>
      </c>
      <c r="AU6" s="40">
        <v>0</v>
      </c>
      <c r="AV6" s="40">
        <v>0</v>
      </c>
      <c r="AW6" s="40">
        <v>0</v>
      </c>
      <c r="AX6" s="40">
        <v>0</v>
      </c>
      <c r="AY6" s="40">
        <v>0</v>
      </c>
      <c r="AZ6" s="40">
        <v>0</v>
      </c>
      <c r="BA6" s="40">
        <v>0</v>
      </c>
      <c r="BB6" s="40">
        <v>0</v>
      </c>
      <c r="BC6" s="40">
        <v>0</v>
      </c>
      <c r="BD6" s="40">
        <v>0</v>
      </c>
      <c r="BE6" s="40">
        <v>0</v>
      </c>
      <c r="BF6" s="40">
        <v>0</v>
      </c>
      <c r="BG6" s="40">
        <v>0</v>
      </c>
      <c r="BH6" s="40">
        <v>0</v>
      </c>
      <c r="BI6" s="40">
        <v>0</v>
      </c>
      <c r="BJ6" s="40">
        <v>0</v>
      </c>
      <c r="BK6" s="40">
        <v>0</v>
      </c>
      <c r="BL6" s="40">
        <v>0</v>
      </c>
      <c r="BM6" s="40">
        <v>0</v>
      </c>
      <c r="BN6" s="40">
        <v>0</v>
      </c>
      <c r="BO6" s="40">
        <v>0</v>
      </c>
      <c r="BP6" s="40">
        <v>0</v>
      </c>
      <c r="BQ6" s="40">
        <v>0</v>
      </c>
      <c r="BR6" s="40">
        <v>0</v>
      </c>
      <c r="BS6" s="40">
        <v>0</v>
      </c>
      <c r="BT6" s="40">
        <v>0</v>
      </c>
      <c r="BU6" s="40">
        <v>0</v>
      </c>
      <c r="BV6" s="40">
        <v>0</v>
      </c>
      <c r="BW6" s="40">
        <v>0</v>
      </c>
      <c r="BX6" s="39">
        <f t="shared" si="1"/>
        <v>743696.49182629539</v>
      </c>
      <c r="BZ6" s="33"/>
      <c r="CA6" s="28">
        <v>1</v>
      </c>
      <c r="CX6" s="37"/>
      <c r="CY6" s="28"/>
      <c r="DX6" s="9" t="s">
        <v>3</v>
      </c>
      <c r="DY6" s="32">
        <f>SUMPRODUCT((Scenarios!$BQ$4:$BQ$204)*(Scenarios!$A$4:$A$204='SDF-UR-Trans'!DX6)*(Scenarios!$B$4:$B$204='Scenario_selection&amp;Results'!$D$5))</f>
        <v>57.43513514099655</v>
      </c>
      <c r="DZ6" s="32"/>
      <c r="EG6" s="9" t="s">
        <v>3</v>
      </c>
      <c r="EH6" s="32">
        <f>SUMPRODUCT((Scenarios!$BW$4:$BW$204)*(Scenarios!$A$4:$A$204='SDF-UR-Trans'!DX6)*(Scenarios!$B$4:$B$204='Scenario_selection&amp;Results'!$D$5))</f>
        <v>93.600848442869193</v>
      </c>
      <c r="EI6" s="32"/>
    </row>
    <row r="7" spans="1:145" ht="15" thickBot="1" x14ac:dyDescent="0.35">
      <c r="A7" s="446"/>
      <c r="B7" s="446"/>
      <c r="C7" s="447"/>
      <c r="D7" s="21">
        <v>753247.66443214798</v>
      </c>
      <c r="E7" s="28">
        <v>2003</v>
      </c>
      <c r="F7" s="22">
        <v>30</v>
      </c>
      <c r="G7" s="33">
        <f t="shared" si="2"/>
        <v>26039.904946231134</v>
      </c>
      <c r="H7" s="58">
        <v>2003</v>
      </c>
      <c r="I7" s="36">
        <f t="shared" si="0"/>
        <v>4343.5058670092267</v>
      </c>
      <c r="J7" s="36">
        <f t="shared" si="0"/>
        <v>5382.2407911668142</v>
      </c>
      <c r="K7" s="36">
        <f t="shared" si="0"/>
        <v>15805.534414906402</v>
      </c>
      <c r="L7" s="36">
        <f t="shared" si="0"/>
        <v>67297.394388140005</v>
      </c>
      <c r="M7" s="36">
        <f t="shared" si="0"/>
        <v>246733.85601478734</v>
      </c>
      <c r="N7" s="36">
        <f t="shared" si="0"/>
        <v>303291.73675028933</v>
      </c>
      <c r="O7" s="38">
        <f>O6</f>
        <v>20559.368838083414</v>
      </c>
      <c r="P7" s="41">
        <f>P6</f>
        <v>34030.599538125156</v>
      </c>
      <c r="Q7" s="41">
        <f>Q6</f>
        <v>29763.522883409169</v>
      </c>
      <c r="R7" s="39">
        <f>G7</f>
        <v>26039.904946231134</v>
      </c>
      <c r="S7" s="40">
        <v>0</v>
      </c>
      <c r="T7" s="40">
        <v>0</v>
      </c>
      <c r="U7" s="40">
        <v>0</v>
      </c>
      <c r="V7" s="40">
        <v>0</v>
      </c>
      <c r="W7" s="40">
        <v>0</v>
      </c>
      <c r="X7" s="40">
        <v>0</v>
      </c>
      <c r="Y7" s="40">
        <v>0</v>
      </c>
      <c r="Z7" s="40">
        <v>0</v>
      </c>
      <c r="AA7" s="40">
        <v>0</v>
      </c>
      <c r="AB7" s="40">
        <v>0</v>
      </c>
      <c r="AC7" s="40">
        <v>0</v>
      </c>
      <c r="AD7" s="40">
        <v>0</v>
      </c>
      <c r="AE7" s="40">
        <v>0</v>
      </c>
      <c r="AF7" s="40">
        <v>0</v>
      </c>
      <c r="AG7" s="40">
        <v>0</v>
      </c>
      <c r="AH7" s="40">
        <v>0</v>
      </c>
      <c r="AI7" s="40">
        <v>0</v>
      </c>
      <c r="AJ7" s="40">
        <v>0</v>
      </c>
      <c r="AK7" s="40">
        <v>0</v>
      </c>
      <c r="AL7" s="40">
        <v>0</v>
      </c>
      <c r="AM7" s="40">
        <v>0</v>
      </c>
      <c r="AN7" s="40">
        <v>0</v>
      </c>
      <c r="AO7" s="40">
        <v>0</v>
      </c>
      <c r="AP7" s="40">
        <v>0</v>
      </c>
      <c r="AQ7" s="40">
        <v>0</v>
      </c>
      <c r="AR7" s="40">
        <v>0</v>
      </c>
      <c r="AS7" s="40">
        <v>0</v>
      </c>
      <c r="AT7" s="40">
        <v>0</v>
      </c>
      <c r="AU7" s="40">
        <v>0</v>
      </c>
      <c r="AV7" s="40">
        <v>0</v>
      </c>
      <c r="AW7" s="40">
        <v>0</v>
      </c>
      <c r="AX7" s="40">
        <v>0</v>
      </c>
      <c r="AY7" s="40">
        <v>0</v>
      </c>
      <c r="AZ7" s="40">
        <v>0</v>
      </c>
      <c r="BA7" s="40">
        <v>0</v>
      </c>
      <c r="BB7" s="40">
        <v>0</v>
      </c>
      <c r="BC7" s="40">
        <v>0</v>
      </c>
      <c r="BD7" s="40">
        <v>0</v>
      </c>
      <c r="BE7" s="40">
        <v>0</v>
      </c>
      <c r="BF7" s="40">
        <v>0</v>
      </c>
      <c r="BG7" s="40">
        <v>0</v>
      </c>
      <c r="BH7" s="40">
        <v>0</v>
      </c>
      <c r="BI7" s="40">
        <v>0</v>
      </c>
      <c r="BJ7" s="40">
        <v>0</v>
      </c>
      <c r="BK7" s="40">
        <v>0</v>
      </c>
      <c r="BL7" s="40">
        <v>0</v>
      </c>
      <c r="BM7" s="40">
        <v>0</v>
      </c>
      <c r="BN7" s="40">
        <v>0</v>
      </c>
      <c r="BO7" s="40">
        <v>0</v>
      </c>
      <c r="BP7" s="40">
        <v>0</v>
      </c>
      <c r="BQ7" s="40">
        <v>0</v>
      </c>
      <c r="BR7" s="40">
        <v>0</v>
      </c>
      <c r="BS7" s="40">
        <v>0</v>
      </c>
      <c r="BT7" s="40">
        <v>0</v>
      </c>
      <c r="BU7" s="40">
        <v>0</v>
      </c>
      <c r="BV7" s="40">
        <v>0</v>
      </c>
      <c r="BW7" s="40">
        <v>0</v>
      </c>
      <c r="BX7" s="39">
        <f t="shared" si="1"/>
        <v>753247.6644321481</v>
      </c>
      <c r="BZ7" s="42"/>
      <c r="CA7" s="28">
        <v>1</v>
      </c>
      <c r="CX7" s="37"/>
      <c r="CY7" s="28"/>
      <c r="DX7" s="9" t="s">
        <v>4</v>
      </c>
      <c r="DY7" s="32">
        <f>SUMPRODUCT((Scenarios!$BQ$4:$BQ$204)*(Scenarios!$A$4:$A$204='SDF-UR-Trans'!DX7)*(Scenarios!$B$4:$B$204='Scenario_selection&amp;Results'!$D$5))</f>
        <v>57.43513514099655</v>
      </c>
      <c r="DZ7" s="32"/>
      <c r="EG7" s="9" t="s">
        <v>4</v>
      </c>
      <c r="EH7" s="32">
        <f>SUMPRODUCT((Scenarios!$BW$4:$BW$204)*(Scenarios!$A$4:$A$204='SDF-UR-Trans'!DX7)*(Scenarios!$B$4:$B$204='Scenario_selection&amp;Results'!$D$5))</f>
        <v>93.600848442869193</v>
      </c>
      <c r="EI7" s="32"/>
    </row>
    <row r="8" spans="1:145" x14ac:dyDescent="0.3">
      <c r="A8" s="81" t="s">
        <v>7</v>
      </c>
      <c r="B8" s="21" t="s">
        <v>120</v>
      </c>
      <c r="C8" s="207" t="s">
        <v>125</v>
      </c>
      <c r="D8" s="21">
        <v>760787.80023150297</v>
      </c>
      <c r="E8" s="28">
        <v>2004</v>
      </c>
      <c r="F8" s="22">
        <v>30</v>
      </c>
      <c r="G8" s="33">
        <f t="shared" si="2"/>
        <v>24226.496279009174</v>
      </c>
      <c r="H8" s="58">
        <v>2004</v>
      </c>
      <c r="I8" s="36">
        <f t="shared" si="0"/>
        <v>3157.0843208284819</v>
      </c>
      <c r="J8" s="36">
        <f t="shared" si="0"/>
        <v>4282.8019476304244</v>
      </c>
      <c r="K8" s="36">
        <f t="shared" si="0"/>
        <v>13678.026441110276</v>
      </c>
      <c r="L8" s="36">
        <f t="shared" si="0"/>
        <v>62525.769558861277</v>
      </c>
      <c r="M8" s="36">
        <f t="shared" si="0"/>
        <v>240589.78482735189</v>
      </c>
      <c r="N8" s="36">
        <f t="shared" si="0"/>
        <v>301934.44065086258</v>
      </c>
      <c r="O8" s="38">
        <f>O7</f>
        <v>20559.368838083414</v>
      </c>
      <c r="P8" s="41">
        <f>P7</f>
        <v>34030.599538125156</v>
      </c>
      <c r="Q8" s="41">
        <f>Q7</f>
        <v>29763.522883409169</v>
      </c>
      <c r="R8" s="41">
        <f>R7</f>
        <v>26039.904946231134</v>
      </c>
      <c r="S8" s="39">
        <f>G8</f>
        <v>24226.496279009174</v>
      </c>
      <c r="T8" s="40">
        <v>0</v>
      </c>
      <c r="U8" s="40">
        <v>0</v>
      </c>
      <c r="V8" s="40">
        <v>0</v>
      </c>
      <c r="W8" s="40">
        <v>0</v>
      </c>
      <c r="X8" s="40">
        <v>0</v>
      </c>
      <c r="Y8" s="40">
        <v>0</v>
      </c>
      <c r="Z8" s="40">
        <v>0</v>
      </c>
      <c r="AA8" s="40">
        <v>0</v>
      </c>
      <c r="AB8" s="40">
        <v>0</v>
      </c>
      <c r="AC8" s="40">
        <v>0</v>
      </c>
      <c r="AD8" s="40">
        <v>0</v>
      </c>
      <c r="AE8" s="40">
        <v>0</v>
      </c>
      <c r="AF8" s="40">
        <v>0</v>
      </c>
      <c r="AG8" s="40">
        <v>0</v>
      </c>
      <c r="AH8" s="40">
        <v>0</v>
      </c>
      <c r="AI8" s="40">
        <v>0</v>
      </c>
      <c r="AJ8" s="40">
        <v>0</v>
      </c>
      <c r="AK8" s="40">
        <v>0</v>
      </c>
      <c r="AL8" s="40">
        <v>0</v>
      </c>
      <c r="AM8" s="40">
        <v>0</v>
      </c>
      <c r="AN8" s="40">
        <v>0</v>
      </c>
      <c r="AO8" s="40">
        <v>0</v>
      </c>
      <c r="AP8" s="40">
        <v>0</v>
      </c>
      <c r="AQ8" s="40">
        <v>0</v>
      </c>
      <c r="AR8" s="40">
        <v>0</v>
      </c>
      <c r="AS8" s="40">
        <v>0</v>
      </c>
      <c r="AT8" s="40">
        <v>0</v>
      </c>
      <c r="AU8" s="40">
        <v>0</v>
      </c>
      <c r="AV8" s="40">
        <v>0</v>
      </c>
      <c r="AW8" s="40">
        <v>0</v>
      </c>
      <c r="AX8" s="40">
        <v>0</v>
      </c>
      <c r="AY8" s="40">
        <v>0</v>
      </c>
      <c r="AZ8" s="40">
        <v>0</v>
      </c>
      <c r="BA8" s="40">
        <v>0</v>
      </c>
      <c r="BB8" s="40">
        <v>0</v>
      </c>
      <c r="BC8" s="40">
        <v>0</v>
      </c>
      <c r="BD8" s="40">
        <v>0</v>
      </c>
      <c r="BE8" s="40">
        <v>0</v>
      </c>
      <c r="BF8" s="40">
        <v>0</v>
      </c>
      <c r="BG8" s="40">
        <v>0</v>
      </c>
      <c r="BH8" s="40">
        <v>0</v>
      </c>
      <c r="BI8" s="40">
        <v>0</v>
      </c>
      <c r="BJ8" s="40">
        <v>0</v>
      </c>
      <c r="BK8" s="40">
        <v>0</v>
      </c>
      <c r="BL8" s="40">
        <v>0</v>
      </c>
      <c r="BM8" s="40">
        <v>0</v>
      </c>
      <c r="BN8" s="40">
        <v>0</v>
      </c>
      <c r="BO8" s="40">
        <v>0</v>
      </c>
      <c r="BP8" s="40">
        <v>0</v>
      </c>
      <c r="BQ8" s="40">
        <v>0</v>
      </c>
      <c r="BR8" s="40">
        <v>0</v>
      </c>
      <c r="BS8" s="40">
        <v>0</v>
      </c>
      <c r="BT8" s="40">
        <v>0</v>
      </c>
      <c r="BU8" s="40">
        <v>0</v>
      </c>
      <c r="BV8" s="40">
        <v>0</v>
      </c>
      <c r="BW8" s="40">
        <v>0</v>
      </c>
      <c r="BX8" s="39">
        <f t="shared" si="1"/>
        <v>760787.80023150297</v>
      </c>
      <c r="BZ8" s="33"/>
      <c r="CA8" s="28">
        <v>1</v>
      </c>
      <c r="CX8" s="37"/>
      <c r="CY8" s="28"/>
      <c r="DX8" s="9" t="s">
        <v>5</v>
      </c>
      <c r="DY8" s="32">
        <f>SUMPRODUCT((Scenarios!$BQ$4:$BQ$204)*(Scenarios!$A$4:$A$204='SDF-UR-Trans'!DX8)*(Scenarios!$B$4:$B$204='Scenario_selection&amp;Results'!$D$5))</f>
        <v>25.924549667932606</v>
      </c>
      <c r="DZ8" s="32"/>
      <c r="EG8" s="9" t="s">
        <v>5</v>
      </c>
      <c r="EH8" s="32">
        <f>SUMPRODUCT((Scenarios!$BW$4:$BW$204)*(Scenarios!$A$4:$A$204='SDF-UR-Trans'!DX8)*(Scenarios!$B$4:$B$204='Scenario_selection&amp;Results'!$D$5))</f>
        <v>93.600848442869193</v>
      </c>
      <c r="EI8" s="32"/>
    </row>
    <row r="9" spans="1:145" ht="13.75" customHeight="1" x14ac:dyDescent="0.3">
      <c r="A9" s="81">
        <v>0.43545161648705699</v>
      </c>
      <c r="B9" s="256" cm="1">
        <f t="array" ref="B9">SUMPRODUCT((Scenarios!$A$4:$A$204='SDF-UR-North'!E9)*(Scenarios!$B$4:$B$204='Scenario_selection&amp;Results'!$D$2)*Scenarios!$L$4:$L$204)/100000</f>
        <v>0.30441591200000001</v>
      </c>
      <c r="C9" s="256">
        <f>SUMPRODUCT((Scenarios!$A$4:$A$204='SDF-UR-Trans'!E9)*(Scenarios!$B$4:$B$204='Scenario_selection&amp;Results'!$D$2)*Scenarios!$R$4:$R$204)</f>
        <v>25.237355619844624</v>
      </c>
      <c r="D9" s="21">
        <f>C9*B9*100000</f>
        <v>768265.26274833269</v>
      </c>
      <c r="E9" s="28">
        <v>2005</v>
      </c>
      <c r="F9" s="34">
        <f>SUMPRODUCT((Scenarios!$A$4:$A$204='SDF-UR-North'!H9)*(Scenarios!$B$4:$B$204='Scenario_selection&amp;Results'!$D$3)*Scenarios!$Y$4:$Y$204)</f>
        <v>30</v>
      </c>
      <c r="G9" s="33">
        <f t="shared" si="2"/>
        <v>24485.703816954825</v>
      </c>
      <c r="H9" s="58">
        <v>2005</v>
      </c>
      <c r="I9" s="36">
        <f t="shared" si="0"/>
        <v>2273.539211978602</v>
      </c>
      <c r="J9" s="36">
        <f t="shared" si="0"/>
        <v>3377.9986862213059</v>
      </c>
      <c r="K9" s="36">
        <f t="shared" si="0"/>
        <v>11743.175176336288</v>
      </c>
      <c r="L9" s="36">
        <f t="shared" si="0"/>
        <v>57730.246835302532</v>
      </c>
      <c r="M9" s="36">
        <f t="shared" si="0"/>
        <v>233766.09655867791</v>
      </c>
      <c r="N9" s="36">
        <f t="shared" si="0"/>
        <v>300268.60997800319</v>
      </c>
      <c r="O9" s="38">
        <f>O8</f>
        <v>20559.368838083414</v>
      </c>
      <c r="P9" s="41">
        <f>P8</f>
        <v>34030.599538125156</v>
      </c>
      <c r="Q9" s="41">
        <f>Q8</f>
        <v>29763.522883409169</v>
      </c>
      <c r="R9" s="41">
        <f>R8</f>
        <v>26039.904946231134</v>
      </c>
      <c r="S9" s="41">
        <f>S8</f>
        <v>24226.496279009174</v>
      </c>
      <c r="T9" s="39">
        <f>G9</f>
        <v>24485.703816954825</v>
      </c>
      <c r="U9" s="40">
        <v>0</v>
      </c>
      <c r="V9" s="40">
        <v>0</v>
      </c>
      <c r="W9" s="40">
        <v>0</v>
      </c>
      <c r="X9" s="40">
        <v>0</v>
      </c>
      <c r="Y9" s="40">
        <v>0</v>
      </c>
      <c r="Z9" s="40">
        <v>0</v>
      </c>
      <c r="AA9" s="40">
        <v>0</v>
      </c>
      <c r="AB9" s="40">
        <v>0</v>
      </c>
      <c r="AC9" s="40">
        <v>0</v>
      </c>
      <c r="AD9" s="40">
        <v>0</v>
      </c>
      <c r="AE9" s="40">
        <v>0</v>
      </c>
      <c r="AF9" s="40">
        <v>0</v>
      </c>
      <c r="AG9" s="40">
        <v>0</v>
      </c>
      <c r="AH9" s="40">
        <v>0</v>
      </c>
      <c r="AI9" s="40">
        <v>0</v>
      </c>
      <c r="AJ9" s="40">
        <v>0</v>
      </c>
      <c r="AK9" s="40">
        <v>0</v>
      </c>
      <c r="AL9" s="40">
        <v>0</v>
      </c>
      <c r="AM9" s="40">
        <v>0</v>
      </c>
      <c r="AN9" s="40">
        <v>0</v>
      </c>
      <c r="AO9" s="40">
        <v>0</v>
      </c>
      <c r="AP9" s="40">
        <v>0</v>
      </c>
      <c r="AQ9" s="40">
        <v>0</v>
      </c>
      <c r="AR9" s="40">
        <v>0</v>
      </c>
      <c r="AS9" s="40">
        <v>0</v>
      </c>
      <c r="AT9" s="40">
        <v>0</v>
      </c>
      <c r="AU9" s="40">
        <v>0</v>
      </c>
      <c r="AV9" s="40">
        <v>0</v>
      </c>
      <c r="AW9" s="40">
        <v>0</v>
      </c>
      <c r="AX9" s="40">
        <v>0</v>
      </c>
      <c r="AY9" s="40">
        <v>0</v>
      </c>
      <c r="AZ9" s="40">
        <v>0</v>
      </c>
      <c r="BA9" s="40">
        <v>0</v>
      </c>
      <c r="BB9" s="40">
        <v>0</v>
      </c>
      <c r="BC9" s="40">
        <v>0</v>
      </c>
      <c r="BD9" s="40">
        <v>0</v>
      </c>
      <c r="BE9" s="40">
        <v>0</v>
      </c>
      <c r="BF9" s="40">
        <v>0</v>
      </c>
      <c r="BG9" s="40">
        <v>0</v>
      </c>
      <c r="BH9" s="40">
        <v>0</v>
      </c>
      <c r="BI9" s="40">
        <v>0</v>
      </c>
      <c r="BJ9" s="40">
        <v>0</v>
      </c>
      <c r="BK9" s="40">
        <v>0</v>
      </c>
      <c r="BL9" s="40">
        <v>0</v>
      </c>
      <c r="BM9" s="40">
        <v>0</v>
      </c>
      <c r="BN9" s="40">
        <v>0</v>
      </c>
      <c r="BO9" s="40">
        <v>0</v>
      </c>
      <c r="BP9" s="40">
        <v>0</v>
      </c>
      <c r="BQ9" s="40">
        <v>0</v>
      </c>
      <c r="BR9" s="40">
        <v>0</v>
      </c>
      <c r="BS9" s="40">
        <v>0</v>
      </c>
      <c r="BT9" s="40">
        <v>0</v>
      </c>
      <c r="BU9" s="40">
        <v>0</v>
      </c>
      <c r="BV9" s="40">
        <v>0</v>
      </c>
      <c r="BW9" s="40">
        <v>0</v>
      </c>
      <c r="BX9" s="39">
        <f t="shared" si="1"/>
        <v>768265.26274833269</v>
      </c>
      <c r="BZ9" s="33"/>
      <c r="CA9" s="28">
        <v>1</v>
      </c>
      <c r="CF9" s="452" t="s">
        <v>225</v>
      </c>
      <c r="CG9" s="452"/>
      <c r="CH9" s="452"/>
      <c r="CX9" s="37"/>
      <c r="CY9" s="28"/>
      <c r="DX9" s="43">
        <v>2000</v>
      </c>
      <c r="DY9" s="32">
        <f>SUMPRODUCT((Scenarios!$BQ$4:$BQ$204)*(Scenarios!$A$4:$A$204='SDF-UR-Trans'!DX9)*(Scenarios!$B$4:$B$204='Scenario_selection&amp;Results'!$D$5))</f>
        <v>25.924549667932606</v>
      </c>
      <c r="DZ9" s="32"/>
      <c r="EA9" s="32">
        <f t="shared" ref="EA9:EA40" si="3">MMULT(I4:BW4,$DY$3:$DY$69)/SUM(I4:BW4)</f>
        <v>43.003384418646426</v>
      </c>
      <c r="EC9" s="32">
        <f>EA9</f>
        <v>43.003384418646426</v>
      </c>
      <c r="EG9" s="43">
        <v>2000</v>
      </c>
      <c r="EH9" s="32">
        <f>SUMPRODUCT((Scenarios!$BW$4:$BW$204)*(Scenarios!$A$4:$A$204='SDF-UR-Trans'!DX9)*(Scenarios!$B$4:$B$204='Scenario_selection&amp;Results'!$D$5))</f>
        <v>72.946909972953605</v>
      </c>
      <c r="EI9" s="32"/>
      <c r="EJ9" s="32">
        <f>MMULT(I4:BW4,$EH$3:$EH$69)/SUM(I4:BW4)</f>
        <v>93.005219047750742</v>
      </c>
      <c r="EL9" s="32">
        <f>EJ9</f>
        <v>93.005219047750742</v>
      </c>
      <c r="EN9" s="33"/>
      <c r="EO9" s="33"/>
    </row>
    <row r="10" spans="1:145" x14ac:dyDescent="0.3">
      <c r="A10" s="81">
        <v>0.45039752404603495</v>
      </c>
      <c r="B10" s="256" cm="1">
        <f t="array" ref="B10">SUMPRODUCT((Scenarios!$A$4:$A$204='SDF-UR-North'!E10)*(Scenarios!$B$4:$B$204='Scenario_selection&amp;Results'!$D$2)*Scenarios!$L$4:$L$204)/100000</f>
        <v>0.30045092199999995</v>
      </c>
      <c r="C10" s="256">
        <f>SUMPRODUCT((Scenarios!$A$4:$A$204='SDF-UR-Trans'!E10)*(Scenarios!$B$4:$B$204='Scenario_selection&amp;Results'!$D$2)*Scenarios!$R$4:$R$204)</f>
        <v>25.977565837279656</v>
      </c>
      <c r="D10" s="21">
        <f t="shared" ref="D10:D64" si="4">C10*B10*100000</f>
        <v>780498.36071263731</v>
      </c>
      <c r="E10" s="28">
        <v>2006</v>
      </c>
      <c r="F10" s="34">
        <f>SUMPRODUCT((Scenarios!$A$4:$A$204='SDF-UR-North'!H10)*(Scenarios!$B$4:$B$204='Scenario_selection&amp;Results'!$D$3)*Scenarios!$Y$4:$Y$204)</f>
        <v>30</v>
      </c>
      <c r="G10" s="33">
        <f t="shared" si="2"/>
        <v>29703.971445142684</v>
      </c>
      <c r="H10" s="58">
        <v>2006</v>
      </c>
      <c r="I10" s="36">
        <f t="shared" si="0"/>
        <v>1622.0922159207939</v>
      </c>
      <c r="J10" s="36">
        <f t="shared" si="0"/>
        <v>2640.7773362559124</v>
      </c>
      <c r="K10" s="36">
        <f t="shared" si="0"/>
        <v>10001.028782802245</v>
      </c>
      <c r="L10" s="36">
        <f t="shared" si="0"/>
        <v>52958.622006023812</v>
      </c>
      <c r="M10" s="36">
        <f t="shared" si="0"/>
        <v>226262.96106366155</v>
      </c>
      <c r="N10" s="36">
        <f t="shared" si="0"/>
        <v>298244.4362967062</v>
      </c>
      <c r="O10" s="36">
        <f t="shared" si="0"/>
        <v>20518.244102394652</v>
      </c>
      <c r="P10" s="41">
        <f>P9</f>
        <v>34030.599538125156</v>
      </c>
      <c r="Q10" s="41">
        <f>Q9</f>
        <v>29763.522883409169</v>
      </c>
      <c r="R10" s="41">
        <f>R9</f>
        <v>26039.904946231134</v>
      </c>
      <c r="S10" s="41">
        <f>S9</f>
        <v>24226.496279009174</v>
      </c>
      <c r="T10" s="41">
        <f>T9</f>
        <v>24485.703816954825</v>
      </c>
      <c r="U10" s="39">
        <f>G10</f>
        <v>29703.971445142684</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c r="BE10" s="40">
        <v>0</v>
      </c>
      <c r="BF10" s="40">
        <v>0</v>
      </c>
      <c r="BG10" s="40">
        <v>0</v>
      </c>
      <c r="BH10" s="40">
        <v>0</v>
      </c>
      <c r="BI10" s="40">
        <v>0</v>
      </c>
      <c r="BJ10" s="40">
        <v>0</v>
      </c>
      <c r="BK10" s="40">
        <v>0</v>
      </c>
      <c r="BL10" s="40">
        <v>0</v>
      </c>
      <c r="BM10" s="40">
        <v>0</v>
      </c>
      <c r="BN10" s="40">
        <v>0</v>
      </c>
      <c r="BO10" s="40">
        <v>0</v>
      </c>
      <c r="BP10" s="40">
        <v>0</v>
      </c>
      <c r="BQ10" s="40">
        <v>0</v>
      </c>
      <c r="BR10" s="40">
        <v>0</v>
      </c>
      <c r="BS10" s="40">
        <v>0</v>
      </c>
      <c r="BT10" s="40">
        <v>0</v>
      </c>
      <c r="BU10" s="40">
        <v>0</v>
      </c>
      <c r="BV10" s="40">
        <v>0</v>
      </c>
      <c r="BW10" s="40">
        <v>0</v>
      </c>
      <c r="BX10" s="39">
        <f t="shared" si="1"/>
        <v>780498.36071263731</v>
      </c>
      <c r="BZ10" s="33"/>
      <c r="CA10" s="28">
        <v>1</v>
      </c>
      <c r="CF10" s="452"/>
      <c r="CG10" s="452"/>
      <c r="CH10" s="452"/>
      <c r="CX10" s="37"/>
      <c r="CY10" s="28"/>
      <c r="DX10" s="43">
        <v>2001</v>
      </c>
      <c r="DY10" s="32">
        <f>SUMPRODUCT((Scenarios!$BQ$4:$BQ$204)*(Scenarios!$A$4:$A$204='SDF-UR-Trans'!DX10)*(Scenarios!$B$4:$B$204='Scenario_selection&amp;Results'!$D$5))</f>
        <v>25.924549667932606</v>
      </c>
      <c r="DZ10" s="32"/>
      <c r="EA10" s="32">
        <f t="shared" si="3"/>
        <v>41.910049277859713</v>
      </c>
      <c r="EC10" s="32">
        <f t="shared" ref="EC10:EC26" si="5">EA10</f>
        <v>41.910049277859713</v>
      </c>
      <c r="EG10" s="43">
        <v>2001</v>
      </c>
      <c r="EH10" s="32">
        <f>SUMPRODUCT((Scenarios!$BW$4:$BW$204)*(Scenarios!$A$4:$A$204='SDF-UR-Trans'!DX10)*(Scenarios!$B$4:$B$204='Scenario_selection&amp;Results'!$D$5))</f>
        <v>72.946909972953605</v>
      </c>
      <c r="EI10" s="32"/>
      <c r="EJ10" s="32">
        <f t="shared" ref="EJ10:EJ69" si="6">MMULT(I5:BW5,$EH$3:$EH$69)/SUM(I5:BW5)</f>
        <v>92.057121644336604</v>
      </c>
      <c r="EL10" s="32">
        <f t="shared" ref="EL10:EL26" si="7">EJ10</f>
        <v>92.057121644336604</v>
      </c>
      <c r="EO10" s="33"/>
    </row>
    <row r="11" spans="1:145" x14ac:dyDescent="0.3">
      <c r="A11" s="81">
        <v>0.46127369777286953</v>
      </c>
      <c r="B11" s="256" cm="1">
        <f t="array" ref="B11">SUMPRODUCT((Scenarios!$A$4:$A$204='SDF-UR-North'!E11)*(Scenarios!$B$4:$B$204='Scenario_selection&amp;Results'!$D$2)*Scenarios!$L$4:$L$204)/100000</f>
        <v>0.29596499399999998</v>
      </c>
      <c r="C11" s="256">
        <f>SUMPRODUCT((Scenarios!$A$4:$A$204='SDF-UR-Trans'!E11)*(Scenarios!$B$4:$B$204='Scenario_selection&amp;Results'!$D$2)*Scenarios!$R$4:$R$204)</f>
        <v>26.889044456436654</v>
      </c>
      <c r="D11" s="21">
        <f t="shared" si="4"/>
        <v>795821.58812150068</v>
      </c>
      <c r="E11" s="28">
        <v>2007</v>
      </c>
      <c r="F11" s="34">
        <f>SUMPRODUCT((Scenarios!$A$4:$A$204='SDF-UR-North'!H11)*(Scenarios!$B$4:$B$204='Scenario_selection&amp;Results'!$D$3)*Scenarios!$Y$4:$Y$204)</f>
        <v>30</v>
      </c>
      <c r="G11" s="33">
        <f t="shared" si="2"/>
        <v>33370.860913289755</v>
      </c>
      <c r="H11" s="58">
        <v>2007</v>
      </c>
      <c r="I11" s="36">
        <f t="shared" si="0"/>
        <v>1146.5488796256129</v>
      </c>
      <c r="J11" s="36">
        <f t="shared" si="0"/>
        <v>2046.0713424363475</v>
      </c>
      <c r="K11" s="36">
        <f t="shared" si="0"/>
        <v>8447.9897265211675</v>
      </c>
      <c r="L11" s="36">
        <f t="shared" si="0"/>
        <v>48257.978677548563</v>
      </c>
      <c r="M11" s="36">
        <f t="shared" si="0"/>
        <v>218094.74773606643</v>
      </c>
      <c r="N11" s="36">
        <f t="shared" si="0"/>
        <v>295809.28830583731</v>
      </c>
      <c r="O11" s="36">
        <f t="shared" si="0"/>
        <v>20465.974758503682</v>
      </c>
      <c r="P11" s="40">
        <f t="shared" si="0"/>
        <v>33962.528410924831</v>
      </c>
      <c r="Q11" s="41">
        <f>Q10</f>
        <v>29763.522883409169</v>
      </c>
      <c r="R11" s="41">
        <f>R10</f>
        <v>26039.904946231134</v>
      </c>
      <c r="S11" s="41">
        <f>S10</f>
        <v>24226.496279009174</v>
      </c>
      <c r="T11" s="41">
        <f>T10</f>
        <v>24485.703816954825</v>
      </c>
      <c r="U11" s="41">
        <f>U10</f>
        <v>29703.971445142684</v>
      </c>
      <c r="V11" s="39">
        <f>G11</f>
        <v>33370.860913289755</v>
      </c>
      <c r="W11" s="40">
        <v>0</v>
      </c>
      <c r="X11" s="44">
        <v>0</v>
      </c>
      <c r="Y11" s="40">
        <v>0</v>
      </c>
      <c r="Z11" s="40">
        <v>0</v>
      </c>
      <c r="AA11" s="40">
        <v>0</v>
      </c>
      <c r="AB11" s="40">
        <v>0</v>
      </c>
      <c r="AC11" s="40">
        <v>0</v>
      </c>
      <c r="AD11" s="40">
        <v>0</v>
      </c>
      <c r="AE11" s="40">
        <v>0</v>
      </c>
      <c r="AF11" s="40">
        <v>0</v>
      </c>
      <c r="AG11" s="40">
        <v>0</v>
      </c>
      <c r="AH11" s="40">
        <v>0</v>
      </c>
      <c r="AI11" s="40">
        <v>0</v>
      </c>
      <c r="AJ11" s="40">
        <v>0</v>
      </c>
      <c r="AK11" s="40">
        <v>0</v>
      </c>
      <c r="AL11" s="40">
        <v>0</v>
      </c>
      <c r="AM11" s="40">
        <v>0</v>
      </c>
      <c r="AN11" s="40">
        <v>0</v>
      </c>
      <c r="AO11" s="40">
        <v>0</v>
      </c>
      <c r="AP11" s="40">
        <v>0</v>
      </c>
      <c r="AQ11" s="40">
        <v>0</v>
      </c>
      <c r="AR11" s="40">
        <v>0</v>
      </c>
      <c r="AS11" s="40">
        <v>0</v>
      </c>
      <c r="AT11" s="40">
        <v>0</v>
      </c>
      <c r="AU11" s="40">
        <v>0</v>
      </c>
      <c r="AV11" s="40">
        <v>0</v>
      </c>
      <c r="AW11" s="40">
        <v>0</v>
      </c>
      <c r="AX11" s="40">
        <v>0</v>
      </c>
      <c r="AY11" s="40">
        <v>0</v>
      </c>
      <c r="AZ11" s="40">
        <v>0</v>
      </c>
      <c r="BA11" s="40">
        <v>0</v>
      </c>
      <c r="BB11" s="40">
        <v>0</v>
      </c>
      <c r="BC11" s="40">
        <v>0</v>
      </c>
      <c r="BD11" s="40">
        <v>0</v>
      </c>
      <c r="BE11" s="40">
        <v>0</v>
      </c>
      <c r="BF11" s="40">
        <v>0</v>
      </c>
      <c r="BG11" s="40">
        <v>0</v>
      </c>
      <c r="BH11" s="40">
        <v>0</v>
      </c>
      <c r="BI11" s="40">
        <v>0</v>
      </c>
      <c r="BJ11" s="40">
        <v>0</v>
      </c>
      <c r="BK11" s="40">
        <v>0</v>
      </c>
      <c r="BL11" s="40">
        <v>0</v>
      </c>
      <c r="BM11" s="40">
        <v>0</v>
      </c>
      <c r="BN11" s="40">
        <v>0</v>
      </c>
      <c r="BO11" s="40">
        <v>0</v>
      </c>
      <c r="BP11" s="40">
        <v>0</v>
      </c>
      <c r="BQ11" s="40">
        <v>0</v>
      </c>
      <c r="BR11" s="40">
        <v>0</v>
      </c>
      <c r="BS11" s="40">
        <v>0</v>
      </c>
      <c r="BT11" s="40">
        <v>0</v>
      </c>
      <c r="BU11" s="40">
        <v>0</v>
      </c>
      <c r="BV11" s="40">
        <v>0</v>
      </c>
      <c r="BW11" s="40">
        <v>0</v>
      </c>
      <c r="BX11" s="39">
        <f t="shared" si="1"/>
        <v>795821.58812150068</v>
      </c>
      <c r="BZ11" s="33"/>
      <c r="CA11" s="28">
        <v>1</v>
      </c>
      <c r="CF11" s="453">
        <v>10</v>
      </c>
      <c r="CG11" s="454"/>
      <c r="CX11" s="37"/>
      <c r="CY11" s="28"/>
      <c r="DX11" s="43">
        <v>2002</v>
      </c>
      <c r="DY11" s="32">
        <f>SUMPRODUCT((Scenarios!$BQ$4:$BQ$204)*(Scenarios!$A$4:$A$204='SDF-UR-Trans'!DX11)*(Scenarios!$B$4:$B$204='Scenario_selection&amp;Results'!$D$5))</f>
        <v>25.924549667932606</v>
      </c>
      <c r="DZ11" s="32"/>
      <c r="EA11" s="32">
        <f t="shared" si="3"/>
        <v>40.964129122940001</v>
      </c>
      <c r="EC11" s="32">
        <f t="shared" si="5"/>
        <v>40.964129122940001</v>
      </c>
      <c r="EG11" s="43">
        <v>2002</v>
      </c>
      <c r="EH11" s="32">
        <f>SUMPRODUCT((Scenarios!$BW$4:$BW$204)*(Scenarios!$A$4:$A$204='SDF-UR-Trans'!DX11)*(Scenarios!$B$4:$B$204='Scenario_selection&amp;Results'!$D$5))</f>
        <v>72.946909972953605</v>
      </c>
      <c r="EI11" s="32"/>
      <c r="EJ11" s="32">
        <f t="shared" si="6"/>
        <v>91.258183340442386</v>
      </c>
      <c r="EL11" s="32">
        <f t="shared" si="7"/>
        <v>91.258183340442386</v>
      </c>
      <c r="EO11" s="33"/>
    </row>
    <row r="12" spans="1:145" x14ac:dyDescent="0.3">
      <c r="A12" s="81">
        <v>0.47500365978626846</v>
      </c>
      <c r="B12" s="256" cm="1">
        <f t="array" ref="B12">SUMPRODUCT((Scenarios!$A$4:$A$204='SDF-UR-North'!E12)*(Scenarios!$B$4:$B$204='Scenario_selection&amp;Results'!$D$2)*Scenarios!$L$4:$L$204)/100000</f>
        <v>0.29149611399999997</v>
      </c>
      <c r="C12" s="256">
        <f>SUMPRODUCT((Scenarios!$A$4:$A$204='SDF-UR-Trans'!E12)*(Scenarios!$B$4:$B$204='Scenario_selection&amp;Results'!$D$2)*Scenarios!$R$4:$R$204)</f>
        <v>27.942863106541999</v>
      </c>
      <c r="D12" s="21">
        <f t="shared" si="4"/>
        <v>814523.60095909599</v>
      </c>
      <c r="E12" s="28">
        <v>2008</v>
      </c>
      <c r="F12" s="34">
        <f>SUMPRODUCT((Scenarios!$A$4:$A$204='SDF-UR-North'!H12)*(Scenarios!$B$4:$B$204='Scenario_selection&amp;Results'!$D$3)*Scenarios!$Y$4:$Y$204)</f>
        <v>30</v>
      </c>
      <c r="G12" s="33">
        <f t="shared" si="2"/>
        <v>37392.147717065716</v>
      </c>
      <c r="H12" s="58">
        <v>2008</v>
      </c>
      <c r="I12" s="36">
        <f t="shared" si="0"/>
        <v>802.86293660971285</v>
      </c>
      <c r="J12" s="36">
        <f t="shared" si="0"/>
        <v>1571.1000168826208</v>
      </c>
      <c r="K12" s="36">
        <f t="shared" si="0"/>
        <v>7077.2948812551067</v>
      </c>
      <c r="L12" s="36">
        <f t="shared" si="0"/>
        <v>43673.29916608255</v>
      </c>
      <c r="M12" s="36">
        <f t="shared" si="0"/>
        <v>209290.91007109245</v>
      </c>
      <c r="N12" s="36">
        <f t="shared" si="0"/>
        <v>292908.85012949671</v>
      </c>
      <c r="O12" s="36">
        <f t="shared" si="0"/>
        <v>20400.201154279046</v>
      </c>
      <c r="P12" s="40">
        <f t="shared" si="0"/>
        <v>33876.010331304642</v>
      </c>
      <c r="Q12" s="40">
        <f t="shared" si="0"/>
        <v>29703.98715439986</v>
      </c>
      <c r="R12" s="41">
        <f>R11</f>
        <v>26039.904946231134</v>
      </c>
      <c r="S12" s="41">
        <f>S11</f>
        <v>24226.496279009174</v>
      </c>
      <c r="T12" s="41">
        <f>T11</f>
        <v>24485.703816954825</v>
      </c>
      <c r="U12" s="41">
        <f>U11</f>
        <v>29703.971445142684</v>
      </c>
      <c r="V12" s="41">
        <f>V11</f>
        <v>33370.860913289755</v>
      </c>
      <c r="W12" s="39">
        <f>G12</f>
        <v>37392.147717065716</v>
      </c>
      <c r="X12" s="40">
        <v>0</v>
      </c>
      <c r="Y12" s="40">
        <v>0</v>
      </c>
      <c r="Z12" s="40">
        <v>0</v>
      </c>
      <c r="AA12" s="40">
        <v>0</v>
      </c>
      <c r="AB12" s="40">
        <v>0</v>
      </c>
      <c r="AC12" s="40">
        <v>0</v>
      </c>
      <c r="AD12" s="40">
        <v>0</v>
      </c>
      <c r="AE12" s="40">
        <v>0</v>
      </c>
      <c r="AF12" s="40">
        <v>0</v>
      </c>
      <c r="AG12" s="40">
        <v>0</v>
      </c>
      <c r="AH12" s="40">
        <v>0</v>
      </c>
      <c r="AI12" s="40">
        <v>0</v>
      </c>
      <c r="AJ12" s="40">
        <v>0</v>
      </c>
      <c r="AK12" s="40">
        <v>0</v>
      </c>
      <c r="AL12" s="40">
        <v>0</v>
      </c>
      <c r="AM12" s="40">
        <v>0</v>
      </c>
      <c r="AN12" s="40">
        <v>0</v>
      </c>
      <c r="AO12" s="40">
        <v>0</v>
      </c>
      <c r="AP12" s="40">
        <v>0</v>
      </c>
      <c r="AQ12" s="40">
        <v>0</v>
      </c>
      <c r="AR12" s="40">
        <v>0</v>
      </c>
      <c r="AS12" s="40">
        <v>0</v>
      </c>
      <c r="AT12" s="40">
        <v>0</v>
      </c>
      <c r="AU12" s="40">
        <v>0</v>
      </c>
      <c r="AV12" s="40">
        <v>0</v>
      </c>
      <c r="AW12" s="40">
        <v>0</v>
      </c>
      <c r="AX12" s="40">
        <v>0</v>
      </c>
      <c r="AY12" s="40">
        <v>0</v>
      </c>
      <c r="AZ12" s="40">
        <v>0</v>
      </c>
      <c r="BA12" s="40">
        <v>0</v>
      </c>
      <c r="BB12" s="40">
        <v>0</v>
      </c>
      <c r="BC12" s="40">
        <v>0</v>
      </c>
      <c r="BD12" s="40">
        <v>0</v>
      </c>
      <c r="BE12" s="40">
        <v>0</v>
      </c>
      <c r="BF12" s="40">
        <v>0</v>
      </c>
      <c r="BG12" s="40">
        <v>0</v>
      </c>
      <c r="BH12" s="40">
        <v>0</v>
      </c>
      <c r="BI12" s="40">
        <v>0</v>
      </c>
      <c r="BJ12" s="40">
        <v>0</v>
      </c>
      <c r="BK12" s="40">
        <v>0</v>
      </c>
      <c r="BL12" s="40">
        <v>0</v>
      </c>
      <c r="BM12" s="40">
        <v>0</v>
      </c>
      <c r="BN12" s="40">
        <v>0</v>
      </c>
      <c r="BO12" s="40">
        <v>0</v>
      </c>
      <c r="BP12" s="40">
        <v>0</v>
      </c>
      <c r="BQ12" s="40">
        <v>0</v>
      </c>
      <c r="BR12" s="40">
        <v>0</v>
      </c>
      <c r="BS12" s="40">
        <v>0</v>
      </c>
      <c r="BT12" s="40">
        <v>0</v>
      </c>
      <c r="BU12" s="40">
        <v>0</v>
      </c>
      <c r="BV12" s="40">
        <v>0</v>
      </c>
      <c r="BW12" s="40">
        <v>0</v>
      </c>
      <c r="BX12" s="39">
        <f t="shared" si="1"/>
        <v>814523.60095909599</v>
      </c>
      <c r="BZ12" s="33"/>
      <c r="CA12" s="28">
        <v>1</v>
      </c>
      <c r="CX12" s="37"/>
      <c r="CY12" s="28"/>
      <c r="DX12" s="43">
        <v>2003</v>
      </c>
      <c r="DY12" s="32">
        <f>SUMPRODUCT((Scenarios!$BQ$4:$BQ$204)*(Scenarios!$A$4:$A$204='SDF-UR-Trans'!DX12)*(Scenarios!$B$4:$B$204='Scenario_selection&amp;Results'!$D$5))</f>
        <v>25.924549667932606</v>
      </c>
      <c r="DZ12" s="32"/>
      <c r="EA12" s="32">
        <f t="shared" si="3"/>
        <v>40.129458195051704</v>
      </c>
      <c r="EC12" s="32">
        <f t="shared" si="5"/>
        <v>40.129458195051704</v>
      </c>
      <c r="EG12" s="43">
        <v>2003</v>
      </c>
      <c r="EH12" s="32">
        <f>SUMPRODUCT((Scenarios!$BW$4:$BW$204)*(Scenarios!$A$4:$A$204='SDF-UR-Trans'!DX12)*(Scenarios!$B$4:$B$204='Scenario_selection&amp;Results'!$D$5))</f>
        <v>72.946909972953605</v>
      </c>
      <c r="EI12" s="32"/>
      <c r="EJ12" s="32">
        <f t="shared" si="6"/>
        <v>90.573878004879859</v>
      </c>
      <c r="EL12" s="32">
        <f t="shared" si="7"/>
        <v>90.573878004879859</v>
      </c>
      <c r="EO12" s="33"/>
    </row>
    <row r="13" spans="1:145" x14ac:dyDescent="0.3">
      <c r="A13" s="81">
        <v>0.4857397019043988</v>
      </c>
      <c r="B13" s="256" cm="1">
        <f t="array" ref="B13">SUMPRODUCT((Scenarios!$A$4:$A$204='SDF-UR-North'!E13)*(Scenarios!$B$4:$B$204='Scenario_selection&amp;Results'!$D$2)*Scenarios!$L$4:$L$204)/100000</f>
        <v>0.28832001399999996</v>
      </c>
      <c r="C13" s="256">
        <f>SUMPRODUCT((Scenarios!$A$4:$A$204='SDF-UR-Trans'!E13)*(Scenarios!$B$4:$B$204='Scenario_selection&amp;Results'!$D$2)*Scenarios!$R$4:$R$204)</f>
        <v>29.074247222397119</v>
      </c>
      <c r="D13" s="21">
        <f t="shared" si="4"/>
        <v>838268.73662009975</v>
      </c>
      <c r="E13" s="28">
        <v>2009</v>
      </c>
      <c r="F13" s="34">
        <f>SUMPRODUCT((Scenarios!$A$4:$A$204='SDF-UR-North'!H13)*(Scenarios!$B$4:$B$204='Scenario_selection&amp;Results'!$D$3)*Scenarios!$Y$4:$Y$204)</f>
        <v>30</v>
      </c>
      <c r="G13" s="33">
        <f t="shared" si="2"/>
        <v>43124.925530430148</v>
      </c>
      <c r="H13" s="58">
        <v>2009</v>
      </c>
      <c r="I13" s="36">
        <f t="shared" si="0"/>
        <v>556.94279951648696</v>
      </c>
      <c r="J13" s="36">
        <f t="shared" si="0"/>
        <v>1195.5280822567483</v>
      </c>
      <c r="K13" s="36">
        <f t="shared" si="0"/>
        <v>5879.5623333729318</v>
      </c>
      <c r="L13" s="36">
        <f t="shared" si="0"/>
        <v>39246.178721265052</v>
      </c>
      <c r="M13" s="36">
        <f t="shared" si="0"/>
        <v>199896.32393927709</v>
      </c>
      <c r="N13" s="36">
        <f t="shared" si="0"/>
        <v>289488.56325480854</v>
      </c>
      <c r="O13" s="36">
        <f t="shared" si="0"/>
        <v>20318.257203893041</v>
      </c>
      <c r="P13" s="40">
        <f t="shared" si="0"/>
        <v>33767.139519015815</v>
      </c>
      <c r="Q13" s="40">
        <f t="shared" si="0"/>
        <v>29628.317525373219</v>
      </c>
      <c r="R13" s="40">
        <f t="shared" si="0"/>
        <v>25987.817539428521</v>
      </c>
      <c r="S13" s="41">
        <f>S12</f>
        <v>24226.496279009174</v>
      </c>
      <c r="T13" s="41">
        <f>T12</f>
        <v>24485.703816954825</v>
      </c>
      <c r="U13" s="41">
        <f>U12</f>
        <v>29703.971445142684</v>
      </c>
      <c r="V13" s="41">
        <f>V12</f>
        <v>33370.860913289755</v>
      </c>
      <c r="W13" s="41">
        <f>W12</f>
        <v>37392.147717065716</v>
      </c>
      <c r="X13" s="39">
        <f>G13</f>
        <v>43124.925530430148</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c r="BE13" s="40">
        <v>0</v>
      </c>
      <c r="BF13" s="40">
        <v>0</v>
      </c>
      <c r="BG13" s="40">
        <v>0</v>
      </c>
      <c r="BH13" s="40">
        <v>0</v>
      </c>
      <c r="BI13" s="40">
        <v>0</v>
      </c>
      <c r="BJ13" s="40">
        <v>0</v>
      </c>
      <c r="BK13" s="40">
        <v>0</v>
      </c>
      <c r="BL13" s="40">
        <v>0</v>
      </c>
      <c r="BM13" s="40">
        <v>0</v>
      </c>
      <c r="BN13" s="40">
        <v>0</v>
      </c>
      <c r="BO13" s="40">
        <v>0</v>
      </c>
      <c r="BP13" s="40">
        <v>0</v>
      </c>
      <c r="BQ13" s="40">
        <v>0</v>
      </c>
      <c r="BR13" s="40">
        <v>0</v>
      </c>
      <c r="BS13" s="40">
        <v>0</v>
      </c>
      <c r="BT13" s="40">
        <v>0</v>
      </c>
      <c r="BU13" s="40">
        <v>0</v>
      </c>
      <c r="BV13" s="40">
        <v>0</v>
      </c>
      <c r="BW13" s="40">
        <v>0</v>
      </c>
      <c r="BX13" s="39">
        <f t="shared" si="1"/>
        <v>838268.73662009963</v>
      </c>
      <c r="BZ13" s="33"/>
      <c r="CA13" s="28">
        <v>1</v>
      </c>
      <c r="CX13" s="37"/>
      <c r="CY13" s="28"/>
      <c r="DX13" s="43">
        <v>2004</v>
      </c>
      <c r="DY13" s="32">
        <f>SUMPRODUCT((Scenarios!$BQ$4:$BQ$204)*(Scenarios!$A$4:$A$204='SDF-UR-Trans'!DX13)*(Scenarios!$B$4:$B$204='Scenario_selection&amp;Results'!$D$5))</f>
        <v>25.924549667932606</v>
      </c>
      <c r="DZ13" s="32"/>
      <c r="EA13" s="32">
        <f t="shared" si="3"/>
        <v>39.353769188856319</v>
      </c>
      <c r="EC13" s="32">
        <f t="shared" si="5"/>
        <v>39.353769188856319</v>
      </c>
      <c r="EG13" s="43">
        <v>2004</v>
      </c>
      <c r="EH13" s="32">
        <f>SUMPRODUCT((Scenarios!$BW$4:$BW$204)*(Scenarios!$A$4:$A$204='SDF-UR-Trans'!DX13)*(Scenarios!$B$4:$B$204='Scenario_selection&amp;Results'!$D$5))</f>
        <v>72.946909972953605</v>
      </c>
      <c r="EI13" s="32"/>
      <c r="EJ13" s="32">
        <f t="shared" si="6"/>
        <v>89.946174990741213</v>
      </c>
      <c r="EL13" s="32">
        <f t="shared" si="7"/>
        <v>89.946174990741213</v>
      </c>
      <c r="EO13" s="33"/>
    </row>
    <row r="14" spans="1:145" x14ac:dyDescent="0.3">
      <c r="A14" s="81">
        <v>0.49602991435056448</v>
      </c>
      <c r="B14" s="256" cm="1">
        <f t="array" ref="B14">SUMPRODUCT((Scenarios!$A$4:$A$204='SDF-UR-North'!E14)*(Scenarios!$B$4:$B$204='Scenario_selection&amp;Results'!$D$2)*Scenarios!$L$4:$L$204)/100000</f>
        <v>0.282839479</v>
      </c>
      <c r="C14" s="256">
        <f>SUMPRODUCT((Scenarios!$A$4:$A$204='SDF-UR-Trans'!E14)*(Scenarios!$B$4:$B$204='Scenario_selection&amp;Results'!$D$2)*Scenarios!$R$4:$R$204)</f>
        <v>30.472996410322672</v>
      </c>
      <c r="D14" s="21">
        <f t="shared" si="4"/>
        <v>861896.64282645355</v>
      </c>
      <c r="E14" s="28">
        <v>2010</v>
      </c>
      <c r="F14" s="34">
        <f>SUMPRODUCT((Scenarios!$A$4:$A$204='SDF-UR-North'!H14)*(Scenarios!$B$4:$B$204='Scenario_selection&amp;Results'!$D$3)*Scenarios!$Y$4:$Y$204)</f>
        <v>30</v>
      </c>
      <c r="G14" s="33">
        <f t="shared" si="2"/>
        <v>43729.919355745893</v>
      </c>
      <c r="H14" s="58">
        <v>2010</v>
      </c>
      <c r="I14" s="36">
        <f t="shared" si="0"/>
        <v>382.7271889769188</v>
      </c>
      <c r="J14" s="36">
        <f t="shared" si="0"/>
        <v>901.50628119304577</v>
      </c>
      <c r="K14" s="36">
        <f t="shared" si="0"/>
        <v>4843.3718650693781</v>
      </c>
      <c r="L14" s="36">
        <f t="shared" si="0"/>
        <v>35013.704067738989</v>
      </c>
      <c r="M14" s="36">
        <f t="shared" si="0"/>
        <v>189971.01687855166</v>
      </c>
      <c r="N14" s="36">
        <f t="shared" si="0"/>
        <v>285495.35350083286</v>
      </c>
      <c r="O14" s="36">
        <f t="shared" si="0"/>
        <v>20217.182420909743</v>
      </c>
      <c r="P14" s="40">
        <f t="shared" si="0"/>
        <v>33631.502973841692</v>
      </c>
      <c r="Q14" s="40">
        <f t="shared" si="0"/>
        <v>29533.097959545015</v>
      </c>
      <c r="R14" s="40">
        <f t="shared" si="0"/>
        <v>25921.614692578401</v>
      </c>
      <c r="S14" s="40">
        <f t="shared" si="0"/>
        <v>24178.036218586822</v>
      </c>
      <c r="T14" s="41">
        <f>T13</f>
        <v>24485.703816954825</v>
      </c>
      <c r="U14" s="41">
        <f>U13</f>
        <v>29703.971445142684</v>
      </c>
      <c r="V14" s="41">
        <f>V13</f>
        <v>33370.860913289755</v>
      </c>
      <c r="W14" s="41">
        <f>W13</f>
        <v>37392.147717065716</v>
      </c>
      <c r="X14" s="41">
        <f>X13</f>
        <v>43124.925530430148</v>
      </c>
      <c r="Y14" s="39">
        <f>G14</f>
        <v>43729.919355745893</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v>
      </c>
      <c r="AV14" s="40">
        <v>0</v>
      </c>
      <c r="AW14" s="40">
        <v>0</v>
      </c>
      <c r="AX14" s="40">
        <v>0</v>
      </c>
      <c r="AY14" s="40">
        <v>0</v>
      </c>
      <c r="AZ14" s="40">
        <v>0</v>
      </c>
      <c r="BA14" s="40">
        <v>0</v>
      </c>
      <c r="BB14" s="40">
        <v>0</v>
      </c>
      <c r="BC14" s="40">
        <v>0</v>
      </c>
      <c r="BD14" s="40">
        <v>0</v>
      </c>
      <c r="BE14" s="40">
        <v>0</v>
      </c>
      <c r="BF14" s="40">
        <v>0</v>
      </c>
      <c r="BG14" s="40">
        <v>0</v>
      </c>
      <c r="BH14" s="40">
        <v>0</v>
      </c>
      <c r="BI14" s="40">
        <v>0</v>
      </c>
      <c r="BJ14" s="40">
        <v>0</v>
      </c>
      <c r="BK14" s="40">
        <v>0</v>
      </c>
      <c r="BL14" s="40">
        <v>0</v>
      </c>
      <c r="BM14" s="40">
        <v>0</v>
      </c>
      <c r="BN14" s="40">
        <v>0</v>
      </c>
      <c r="BO14" s="40">
        <v>0</v>
      </c>
      <c r="BP14" s="40">
        <v>0</v>
      </c>
      <c r="BQ14" s="40">
        <v>0</v>
      </c>
      <c r="BR14" s="40">
        <v>0</v>
      </c>
      <c r="BS14" s="40">
        <v>0</v>
      </c>
      <c r="BT14" s="40">
        <v>0</v>
      </c>
      <c r="BU14" s="40">
        <v>0</v>
      </c>
      <c r="BV14" s="40">
        <v>0</v>
      </c>
      <c r="BW14" s="40">
        <v>0</v>
      </c>
      <c r="BX14" s="39">
        <f t="shared" si="1"/>
        <v>861896.64282645367</v>
      </c>
      <c r="BZ14" s="33"/>
      <c r="CA14" s="28">
        <v>1</v>
      </c>
      <c r="CX14" s="37"/>
      <c r="CY14" s="28"/>
      <c r="DX14" s="43">
        <v>2005</v>
      </c>
      <c r="DY14" s="32">
        <f>SUMPRODUCT((Scenarios!$BQ$4:$BQ$204)*(Scenarios!$A$4:$A$204='SDF-UR-Trans'!DX14)*(Scenarios!$B$4:$B$204='Scenario_selection&amp;Results'!$D$5))</f>
        <v>25.924549667932606</v>
      </c>
      <c r="DZ14" s="32"/>
      <c r="EA14" s="32">
        <f t="shared" si="3"/>
        <v>38.593791020713446</v>
      </c>
      <c r="EC14" s="32">
        <f t="shared" si="5"/>
        <v>38.593791020713446</v>
      </c>
      <c r="EG14" s="43">
        <v>2005</v>
      </c>
      <c r="EH14" s="32">
        <f>SUMPRODUCT((Scenarios!$BW$4:$BW$204)*(Scenarios!$A$4:$A$204='SDF-UR-Trans'!DX14)*(Scenarios!$B$4:$B$204='Scenario_selection&amp;Results'!$D$5))</f>
        <v>72.946909972953605</v>
      </c>
      <c r="EI14" s="32"/>
      <c r="EJ14" s="32">
        <f t="shared" si="6"/>
        <v>89.323475306823411</v>
      </c>
      <c r="EL14" s="32">
        <f t="shared" si="7"/>
        <v>89.323475306823411</v>
      </c>
      <c r="EO14" s="33"/>
    </row>
    <row r="15" spans="1:145" x14ac:dyDescent="0.3">
      <c r="A15" s="81">
        <v>0.50935863894921074</v>
      </c>
      <c r="B15" s="256" cm="1">
        <f t="array" ref="B15">SUMPRODUCT((Scenarios!$A$4:$A$204='SDF-UR-North'!E15)*(Scenarios!$B$4:$B$204='Scenario_selection&amp;Results'!$D$2)*Scenarios!$L$4:$L$204)/100000</f>
        <v>0.27659505699999992</v>
      </c>
      <c r="C15" s="256">
        <f>SUMPRODUCT((Scenarios!$A$4:$A$204='SDF-UR-Trans'!E15)*(Scenarios!$B$4:$B$204='Scenario_selection&amp;Results'!$D$2)*Scenarios!$R$4:$R$204)</f>
        <v>32.027008308584904</v>
      </c>
      <c r="D15" s="21">
        <f t="shared" si="4"/>
        <v>885851.21886525129</v>
      </c>
      <c r="E15" s="28">
        <v>2011</v>
      </c>
      <c r="F15" s="34">
        <f>SUMPRODUCT((Scenarios!$A$4:$A$204='SDF-UR-North'!H15)*(Scenarios!$B$4:$B$204='Scenario_selection&amp;Results'!$D$3)*Scenarios!$Y$4:$Y$204)</f>
        <v>30</v>
      </c>
      <c r="G15" s="33">
        <f t="shared" si="2"/>
        <v>44799.09172174889</v>
      </c>
      <c r="H15" s="58">
        <v>2011</v>
      </c>
      <c r="I15" s="36">
        <f t="shared" si="0"/>
        <v>260.53577419153316</v>
      </c>
      <c r="J15" s="36">
        <f t="shared" si="0"/>
        <v>673.61558365769804</v>
      </c>
      <c r="K15" s="36">
        <f t="shared" si="0"/>
        <v>3955.8480742424449</v>
      </c>
      <c r="L15" s="36">
        <f t="shared" si="0"/>
        <v>31007.546128241454</v>
      </c>
      <c r="M15" s="36">
        <f t="shared" si="0"/>
        <v>179589.25835507835</v>
      </c>
      <c r="N15" s="36">
        <f t="shared" si="0"/>
        <v>280879.60240182147</v>
      </c>
      <c r="O15" s="36">
        <f t="shared" si="0"/>
        <v>20093.749955428382</v>
      </c>
      <c r="P15" s="40">
        <f t="shared" si="0"/>
        <v>33464.200393193591</v>
      </c>
      <c r="Q15" s="40">
        <f t="shared" si="0"/>
        <v>29414.468800173498</v>
      </c>
      <c r="R15" s="40">
        <f t="shared" si="0"/>
        <v>25838.307738193307</v>
      </c>
      <c r="S15" s="40">
        <f t="shared" si="0"/>
        <v>24116.443711771382</v>
      </c>
      <c r="T15" s="40">
        <f t="shared" si="0"/>
        <v>24436.725265835092</v>
      </c>
      <c r="U15" s="41">
        <f>U14</f>
        <v>29703.971445142684</v>
      </c>
      <c r="V15" s="41">
        <f>V14</f>
        <v>33370.860913289755</v>
      </c>
      <c r="W15" s="41">
        <f>W14</f>
        <v>37392.147717065716</v>
      </c>
      <c r="X15" s="41">
        <f>X14</f>
        <v>43124.925530430148</v>
      </c>
      <c r="Y15" s="41">
        <f>Y14</f>
        <v>43729.919355745893</v>
      </c>
      <c r="Z15" s="39">
        <f>G15</f>
        <v>44799.09172174889</v>
      </c>
      <c r="AA15" s="40">
        <v>0</v>
      </c>
      <c r="AB15" s="40">
        <v>0</v>
      </c>
      <c r="AC15" s="40">
        <v>0</v>
      </c>
      <c r="AD15" s="40">
        <v>0</v>
      </c>
      <c r="AE15" s="40">
        <v>0</v>
      </c>
      <c r="AF15" s="40">
        <v>0</v>
      </c>
      <c r="AG15" s="40">
        <v>0</v>
      </c>
      <c r="AH15" s="40">
        <v>0</v>
      </c>
      <c r="AI15" s="40">
        <v>0</v>
      </c>
      <c r="AJ15" s="40">
        <v>0</v>
      </c>
      <c r="AK15" s="40">
        <v>0</v>
      </c>
      <c r="AL15" s="40">
        <v>0</v>
      </c>
      <c r="AM15" s="40">
        <v>0</v>
      </c>
      <c r="AN15" s="40">
        <v>0</v>
      </c>
      <c r="AO15" s="40">
        <v>0</v>
      </c>
      <c r="AP15" s="40">
        <v>0</v>
      </c>
      <c r="AQ15" s="40">
        <v>0</v>
      </c>
      <c r="AR15" s="40">
        <v>0</v>
      </c>
      <c r="AS15" s="40">
        <v>0</v>
      </c>
      <c r="AT15" s="40">
        <v>0</v>
      </c>
      <c r="AU15" s="40">
        <v>0</v>
      </c>
      <c r="AV15" s="40">
        <v>0</v>
      </c>
      <c r="AW15" s="40">
        <v>0</v>
      </c>
      <c r="AX15" s="40">
        <v>0</v>
      </c>
      <c r="AY15" s="40">
        <v>0</v>
      </c>
      <c r="AZ15" s="40">
        <v>0</v>
      </c>
      <c r="BA15" s="40">
        <v>0</v>
      </c>
      <c r="BB15" s="40">
        <v>0</v>
      </c>
      <c r="BC15" s="40">
        <v>0</v>
      </c>
      <c r="BD15" s="40">
        <v>0</v>
      </c>
      <c r="BE15" s="40">
        <v>0</v>
      </c>
      <c r="BF15" s="40">
        <v>0</v>
      </c>
      <c r="BG15" s="40">
        <v>0</v>
      </c>
      <c r="BH15" s="40">
        <v>0</v>
      </c>
      <c r="BI15" s="40">
        <v>0</v>
      </c>
      <c r="BJ15" s="40">
        <v>0</v>
      </c>
      <c r="BK15" s="40">
        <v>0</v>
      </c>
      <c r="BL15" s="40">
        <v>0</v>
      </c>
      <c r="BM15" s="40">
        <v>0</v>
      </c>
      <c r="BN15" s="40">
        <v>0</v>
      </c>
      <c r="BO15" s="40">
        <v>0</v>
      </c>
      <c r="BP15" s="40">
        <v>0</v>
      </c>
      <c r="BQ15" s="40">
        <v>0</v>
      </c>
      <c r="BR15" s="40">
        <v>0</v>
      </c>
      <c r="BS15" s="40">
        <v>0</v>
      </c>
      <c r="BT15" s="40">
        <v>0</v>
      </c>
      <c r="BU15" s="40">
        <v>0</v>
      </c>
      <c r="BV15" s="40">
        <v>0</v>
      </c>
      <c r="BW15" s="40">
        <v>0</v>
      </c>
      <c r="BX15" s="39">
        <f t="shared" si="1"/>
        <v>885851.21886525129</v>
      </c>
      <c r="BZ15" s="33"/>
      <c r="CA15" s="28">
        <v>1</v>
      </c>
      <c r="CX15" s="37"/>
      <c r="CY15" s="28"/>
      <c r="DX15" s="43">
        <v>2006</v>
      </c>
      <c r="DY15" s="32">
        <f>SUMPRODUCT((Scenarios!$BQ$4:$BQ$204)*(Scenarios!$A$4:$A$204='SDF-UR-Trans'!DX15)*(Scenarios!$B$4:$B$204='Scenario_selection&amp;Results'!$D$5))</f>
        <v>25.924549667932606</v>
      </c>
      <c r="DZ15" s="32"/>
      <c r="EA15" s="32">
        <f t="shared" si="3"/>
        <v>37.773260456333439</v>
      </c>
      <c r="EC15" s="32">
        <f t="shared" si="5"/>
        <v>37.773260456333439</v>
      </c>
      <c r="EG15" s="43">
        <v>2006</v>
      </c>
      <c r="EH15" s="32">
        <f>SUMPRODUCT((Scenarios!$BW$4:$BW$204)*(Scenarios!$A$4:$A$204='SDF-UR-Trans'!DX15)*(Scenarios!$B$4:$B$204='Scenario_selection&amp;Results'!$D$5))</f>
        <v>72.946909972953605</v>
      </c>
      <c r="EI15" s="32"/>
      <c r="EJ15" s="32">
        <f t="shared" si="6"/>
        <v>88.605563374676805</v>
      </c>
      <c r="EL15" s="32">
        <f t="shared" si="7"/>
        <v>88.605563374676805</v>
      </c>
      <c r="EO15" s="33"/>
    </row>
    <row r="16" spans="1:145" x14ac:dyDescent="0.3">
      <c r="A16" s="81">
        <v>0.52309415601176368</v>
      </c>
      <c r="B16" s="256" cm="1">
        <f t="array" ref="B16">SUMPRODUCT((Scenarios!$A$4:$A$204='SDF-UR-North'!E16)*(Scenarios!$B$4:$B$204='Scenario_selection&amp;Results'!$D$2)*Scenarios!$L$4:$L$204)/100000</f>
        <v>0.27032306999999994</v>
      </c>
      <c r="C16" s="256">
        <f>SUMPRODUCT((Scenarios!$A$4:$A$204='SDF-UR-Trans'!E16)*(Scenarios!$B$4:$B$204='Scenario_selection&amp;Results'!$D$2)*Scenarios!$R$4:$R$204)</f>
        <v>33.599033504093967</v>
      </c>
      <c r="D16" s="21">
        <f t="shared" si="4"/>
        <v>908259.38858595362</v>
      </c>
      <c r="E16" s="28">
        <v>2012</v>
      </c>
      <c r="F16" s="34">
        <f>SUMPRODUCT((Scenarios!$A$4:$A$204='SDF-UR-North'!H16)*(Scenarios!$B$4:$B$204='Scenario_selection&amp;Results'!$D$3)*Scenarios!$Y$4:$Y$204)</f>
        <v>30</v>
      </c>
      <c r="G16" s="33">
        <f t="shared" si="2"/>
        <v>44011.14694629507</v>
      </c>
      <c r="H16" s="58">
        <v>2012</v>
      </c>
      <c r="I16" s="36">
        <f t="shared" si="0"/>
        <v>175.68516414211456</v>
      </c>
      <c r="J16" s="36">
        <f t="shared" si="0"/>
        <v>498.7379279689892</v>
      </c>
      <c r="K16" s="36">
        <f t="shared" si="0"/>
        <v>3203.218841772084</v>
      </c>
      <c r="L16" s="36">
        <f t="shared" si="0"/>
        <v>27253.302602798616</v>
      </c>
      <c r="M16" s="36">
        <f t="shared" si="0"/>
        <v>168838.01808754189</v>
      </c>
      <c r="N16" s="36">
        <f t="shared" si="0"/>
        <v>275597.29939550086</v>
      </c>
      <c r="O16" s="36">
        <f t="shared" si="0"/>
        <v>19944.512905197633</v>
      </c>
      <c r="P16" s="40">
        <f t="shared" si="0"/>
        <v>33259.89058018908</v>
      </c>
      <c r="Q16" s="40">
        <f t="shared" si="0"/>
        <v>29268.144190699764</v>
      </c>
      <c r="R16" s="40">
        <f t="shared" si="0"/>
        <v>25734.51988868415</v>
      </c>
      <c r="S16" s="40">
        <f t="shared" si="0"/>
        <v>24038.938220695534</v>
      </c>
      <c r="T16" s="40">
        <f t="shared" si="0"/>
        <v>24374.473759803928</v>
      </c>
      <c r="U16" s="40">
        <f t="shared" si="0"/>
        <v>29644.554836383508</v>
      </c>
      <c r="V16" s="41">
        <f>V15</f>
        <v>33370.860913289755</v>
      </c>
      <c r="W16" s="41">
        <f>W15</f>
        <v>37392.147717065716</v>
      </c>
      <c r="X16" s="41">
        <f>X15</f>
        <v>43124.925530430148</v>
      </c>
      <c r="Y16" s="41">
        <f>Y15</f>
        <v>43729.919355745893</v>
      </c>
      <c r="Z16" s="41">
        <f>Z15</f>
        <v>44799.09172174889</v>
      </c>
      <c r="AA16" s="39">
        <f>G16</f>
        <v>44011.14694629507</v>
      </c>
      <c r="AB16" s="40">
        <v>0</v>
      </c>
      <c r="AC16" s="40">
        <v>0</v>
      </c>
      <c r="AD16" s="40">
        <v>0</v>
      </c>
      <c r="AE16" s="40">
        <v>0</v>
      </c>
      <c r="AF16" s="40">
        <v>0</v>
      </c>
      <c r="AG16" s="40">
        <v>0</v>
      </c>
      <c r="AH16" s="40">
        <v>0</v>
      </c>
      <c r="AI16" s="40">
        <v>0</v>
      </c>
      <c r="AJ16" s="40">
        <v>0</v>
      </c>
      <c r="AK16" s="40">
        <v>0</v>
      </c>
      <c r="AL16" s="40">
        <v>0</v>
      </c>
      <c r="AM16" s="40">
        <v>0</v>
      </c>
      <c r="AN16" s="40">
        <v>0</v>
      </c>
      <c r="AO16" s="40">
        <v>0</v>
      </c>
      <c r="AP16" s="40">
        <v>0</v>
      </c>
      <c r="AQ16" s="40">
        <v>0</v>
      </c>
      <c r="AR16" s="40">
        <v>0</v>
      </c>
      <c r="AS16" s="40">
        <v>0</v>
      </c>
      <c r="AT16" s="40">
        <v>0</v>
      </c>
      <c r="AU16" s="40">
        <v>0</v>
      </c>
      <c r="AV16" s="40">
        <v>0</v>
      </c>
      <c r="AW16" s="40">
        <v>0</v>
      </c>
      <c r="AX16" s="40">
        <v>0</v>
      </c>
      <c r="AY16" s="40">
        <v>0</v>
      </c>
      <c r="AZ16" s="40">
        <v>0</v>
      </c>
      <c r="BA16" s="40">
        <v>0</v>
      </c>
      <c r="BB16" s="40">
        <v>0</v>
      </c>
      <c r="BC16" s="40">
        <v>0</v>
      </c>
      <c r="BD16" s="40">
        <v>0</v>
      </c>
      <c r="BE16" s="40">
        <v>0</v>
      </c>
      <c r="BF16" s="40">
        <v>0</v>
      </c>
      <c r="BG16" s="40">
        <v>0</v>
      </c>
      <c r="BH16" s="40">
        <v>0</v>
      </c>
      <c r="BI16" s="40">
        <v>0</v>
      </c>
      <c r="BJ16" s="40">
        <v>0</v>
      </c>
      <c r="BK16" s="40">
        <v>0</v>
      </c>
      <c r="BL16" s="40">
        <v>0</v>
      </c>
      <c r="BM16" s="40">
        <v>0</v>
      </c>
      <c r="BN16" s="40">
        <v>0</v>
      </c>
      <c r="BO16" s="40">
        <v>0</v>
      </c>
      <c r="BP16" s="40">
        <v>0</v>
      </c>
      <c r="BQ16" s="40">
        <v>0</v>
      </c>
      <c r="BR16" s="40">
        <v>0</v>
      </c>
      <c r="BS16" s="40">
        <v>0</v>
      </c>
      <c r="BT16" s="40">
        <v>0</v>
      </c>
      <c r="BU16" s="40">
        <v>0</v>
      </c>
      <c r="BV16" s="40">
        <v>0</v>
      </c>
      <c r="BW16" s="40">
        <v>0</v>
      </c>
      <c r="BX16" s="39">
        <f t="shared" si="1"/>
        <v>908259.38858595374</v>
      </c>
      <c r="BZ16" s="33"/>
      <c r="CA16" s="28">
        <v>1</v>
      </c>
      <c r="CX16" s="37"/>
      <c r="CY16" s="28"/>
      <c r="DX16" s="43">
        <v>2007</v>
      </c>
      <c r="DY16" s="32">
        <f>SUMPRODUCT((Scenarios!$BQ$4:$BQ$204)*(Scenarios!$A$4:$A$204='SDF-UR-Trans'!DX16)*(Scenarios!$B$4:$B$204='Scenario_selection&amp;Results'!$D$5))</f>
        <v>25.924549667932606</v>
      </c>
      <c r="DZ16" s="32"/>
      <c r="EA16" s="32">
        <f t="shared" si="3"/>
        <v>36.93170619287708</v>
      </c>
      <c r="EC16" s="32">
        <f t="shared" si="5"/>
        <v>36.93170619287708</v>
      </c>
      <c r="EG16" s="43">
        <v>2007</v>
      </c>
      <c r="EH16" s="32">
        <f>SUMPRODUCT((Scenarios!$BW$4:$BW$204)*(Scenarios!$A$4:$A$204='SDF-UR-Trans'!DX16)*(Scenarios!$B$4:$B$204='Scenario_selection&amp;Results'!$D$5))</f>
        <v>72.946909972953605</v>
      </c>
      <c r="EI16" s="32"/>
      <c r="EJ16" s="32">
        <f t="shared" si="6"/>
        <v>87.838795642635006</v>
      </c>
      <c r="EL16" s="32">
        <f t="shared" si="7"/>
        <v>87.838795642635006</v>
      </c>
      <c r="EO16" s="33"/>
    </row>
    <row r="17" spans="1:145" x14ac:dyDescent="0.3">
      <c r="A17" s="81">
        <v>0.53385407688704511</v>
      </c>
      <c r="B17" s="256" cm="1">
        <f t="array" ref="B17">SUMPRODUCT((Scenarios!$A$4:$A$204='SDF-UR-North'!E17)*(Scenarios!$B$4:$B$204='Scenario_selection&amp;Results'!$D$2)*Scenarios!$L$4:$L$204)/100000</f>
        <v>0.263114181</v>
      </c>
      <c r="C17" s="256">
        <f>SUMPRODUCT((Scenarios!$A$4:$A$204='SDF-UR-Trans'!E17)*(Scenarios!$B$4:$B$204='Scenario_selection&amp;Results'!$D$2)*Scenarios!$R$4:$R$204)</f>
        <v>34.582940316751845</v>
      </c>
      <c r="D17" s="21">
        <f t="shared" si="4"/>
        <v>909926.20180140436</v>
      </c>
      <c r="E17" s="28">
        <v>2013</v>
      </c>
      <c r="F17" s="34">
        <f>SUMPRODUCT((Scenarios!$A$4:$A$204='SDF-UR-North'!H17)*(Scenarios!$B$4:$B$204='Scenario_selection&amp;Results'!$D$3)*Scenarios!$Y$4:$Y$204)</f>
        <v>30</v>
      </c>
      <c r="G17" s="33">
        <f t="shared" si="2"/>
        <v>24030.824820482212</v>
      </c>
      <c r="H17" s="58">
        <v>2013</v>
      </c>
      <c r="I17" s="36">
        <f t="shared" si="0"/>
        <v>117.35007129903016</v>
      </c>
      <c r="J17" s="36">
        <f t="shared" si="0"/>
        <v>365.87533996590906</v>
      </c>
      <c r="K17" s="36">
        <f t="shared" si="0"/>
        <v>2571.3268820435314</v>
      </c>
      <c r="L17" s="36">
        <f t="shared" si="0"/>
        <v>23770.110026274611</v>
      </c>
      <c r="M17" s="36">
        <f t="shared" si="0"/>
        <v>157814.83844978581</v>
      </c>
      <c r="N17" s="36">
        <f t="shared" si="0"/>
        <v>269612.28901608667</v>
      </c>
      <c r="O17" s="36">
        <f t="shared" si="0"/>
        <v>19765.870492421225</v>
      </c>
      <c r="P17" s="40">
        <f t="shared" si="0"/>
        <v>33012.868099457752</v>
      </c>
      <c r="Q17" s="40">
        <f t="shared" si="0"/>
        <v>29089.452663744672</v>
      </c>
      <c r="R17" s="40">
        <f t="shared" si="0"/>
        <v>25606.501477123256</v>
      </c>
      <c r="S17" s="40">
        <f t="shared" si="0"/>
        <v>23942.378115920503</v>
      </c>
      <c r="T17" s="40">
        <f t="shared" si="0"/>
        <v>24296.139011072013</v>
      </c>
      <c r="U17" s="40">
        <f t="shared" si="0"/>
        <v>29569.036608629471</v>
      </c>
      <c r="V17" s="40">
        <f t="shared" si="0"/>
        <v>33304.109455811973</v>
      </c>
      <c r="W17" s="41">
        <f>W16</f>
        <v>37392.147717065716</v>
      </c>
      <c r="X17" s="41">
        <f>X16</f>
        <v>43124.925530430148</v>
      </c>
      <c r="Y17" s="41">
        <f>Y16</f>
        <v>43729.919355745893</v>
      </c>
      <c r="Z17" s="41">
        <f>Z16</f>
        <v>44799.09172174889</v>
      </c>
      <c r="AA17" s="41">
        <f>AA16</f>
        <v>44011.14694629507</v>
      </c>
      <c r="AB17" s="39">
        <f>G17</f>
        <v>24030.824820482212</v>
      </c>
      <c r="AC17" s="40">
        <v>0</v>
      </c>
      <c r="AD17" s="40">
        <v>0</v>
      </c>
      <c r="AE17" s="40">
        <v>0</v>
      </c>
      <c r="AF17" s="40">
        <v>0</v>
      </c>
      <c r="AG17" s="40">
        <v>0</v>
      </c>
      <c r="AH17" s="40">
        <v>0</v>
      </c>
      <c r="AI17" s="40">
        <v>0</v>
      </c>
      <c r="AJ17" s="40">
        <v>0</v>
      </c>
      <c r="AK17" s="40">
        <v>0</v>
      </c>
      <c r="AL17" s="40">
        <v>0</v>
      </c>
      <c r="AM17" s="40">
        <v>0</v>
      </c>
      <c r="AN17" s="40">
        <v>0</v>
      </c>
      <c r="AO17" s="40">
        <v>0</v>
      </c>
      <c r="AP17" s="40">
        <v>0</v>
      </c>
      <c r="AQ17" s="40">
        <v>0</v>
      </c>
      <c r="AR17" s="40">
        <v>0</v>
      </c>
      <c r="AS17" s="40">
        <v>0</v>
      </c>
      <c r="AT17" s="40">
        <v>0</v>
      </c>
      <c r="AU17" s="40">
        <v>0</v>
      </c>
      <c r="AV17" s="40">
        <v>0</v>
      </c>
      <c r="AW17" s="40">
        <v>0</v>
      </c>
      <c r="AX17" s="40">
        <v>0</v>
      </c>
      <c r="AY17" s="40">
        <v>0</v>
      </c>
      <c r="AZ17" s="40">
        <v>0</v>
      </c>
      <c r="BA17" s="40">
        <v>0</v>
      </c>
      <c r="BB17" s="40">
        <v>0</v>
      </c>
      <c r="BC17" s="40">
        <v>0</v>
      </c>
      <c r="BD17" s="40">
        <v>0</v>
      </c>
      <c r="BE17" s="40">
        <v>0</v>
      </c>
      <c r="BF17" s="40">
        <v>0</v>
      </c>
      <c r="BG17" s="40">
        <v>0</v>
      </c>
      <c r="BH17" s="40">
        <v>0</v>
      </c>
      <c r="BI17" s="40">
        <v>0</v>
      </c>
      <c r="BJ17" s="40">
        <v>0</v>
      </c>
      <c r="BK17" s="40">
        <v>0</v>
      </c>
      <c r="BL17" s="40">
        <v>0</v>
      </c>
      <c r="BM17" s="40">
        <v>0</v>
      </c>
      <c r="BN17" s="40">
        <v>0</v>
      </c>
      <c r="BO17" s="40">
        <v>0</v>
      </c>
      <c r="BP17" s="40">
        <v>0</v>
      </c>
      <c r="BQ17" s="40">
        <v>0</v>
      </c>
      <c r="BR17" s="40">
        <v>0</v>
      </c>
      <c r="BS17" s="40">
        <v>0</v>
      </c>
      <c r="BT17" s="40">
        <v>0</v>
      </c>
      <c r="BU17" s="40">
        <v>0</v>
      </c>
      <c r="BV17" s="40">
        <v>0</v>
      </c>
      <c r="BW17" s="40">
        <v>0</v>
      </c>
      <c r="BX17" s="39">
        <f t="shared" si="1"/>
        <v>909926.20180140436</v>
      </c>
      <c r="BZ17" s="33"/>
      <c r="CA17" s="28">
        <v>1</v>
      </c>
      <c r="CX17" s="37"/>
      <c r="CY17" s="28"/>
      <c r="DX17" s="43">
        <v>2008</v>
      </c>
      <c r="DY17" s="32">
        <f>SUMPRODUCT((Scenarios!$BQ$4:$BQ$204)*(Scenarios!$A$4:$A$204='SDF-UR-Trans'!DX17)*(Scenarios!$B$4:$B$204='Scenario_selection&amp;Results'!$D$5))</f>
        <v>25.924549667932606</v>
      </c>
      <c r="DZ17" s="32"/>
      <c r="EA17" s="32">
        <f t="shared" si="3"/>
        <v>36.076330408094428</v>
      </c>
      <c r="EC17" s="32">
        <f t="shared" si="5"/>
        <v>36.076330408094428</v>
      </c>
      <c r="EG17" s="43">
        <v>2008</v>
      </c>
      <c r="EH17" s="32">
        <f>SUMPRODUCT((Scenarios!$BW$4:$BW$204)*(Scenarios!$A$4:$A$204='SDF-UR-Trans'!DX17)*(Scenarios!$B$4:$B$204='Scenario_selection&amp;Results'!$D$5))</f>
        <v>72.946909972953605</v>
      </c>
      <c r="EI17" s="32"/>
      <c r="EJ17" s="32">
        <f t="shared" si="6"/>
        <v>87.028311991041946</v>
      </c>
      <c r="EL17" s="32">
        <f t="shared" si="7"/>
        <v>87.028311991041946</v>
      </c>
      <c r="EO17" s="33"/>
    </row>
    <row r="18" spans="1:145" x14ac:dyDescent="0.3">
      <c r="A18" s="81">
        <v>0.54474944729807029</v>
      </c>
      <c r="B18" s="256" cm="1">
        <f t="array" ref="B18">SUMPRODUCT((Scenarios!$A$4:$A$204='SDF-UR-North'!E18)*(Scenarios!$B$4:$B$204='Scenario_selection&amp;Results'!$D$2)*Scenarios!$L$4:$L$204)/100000</f>
        <v>0.25689237499999995</v>
      </c>
      <c r="C18" s="256">
        <f>SUMPRODUCT((Scenarios!$A$4:$A$204='SDF-UR-Trans'!E18)*(Scenarios!$B$4:$B$204='Scenario_selection&amp;Results'!$D$2)*Scenarios!$R$4:$R$204)</f>
        <v>35.423404844984553</v>
      </c>
      <c r="D18" s="21">
        <f t="shared" si="4"/>
        <v>910000.26012145879</v>
      </c>
      <c r="E18" s="28">
        <v>2014</v>
      </c>
      <c r="F18" s="34">
        <f>SUMPRODUCT((Scenarios!$A$4:$A$204='SDF-UR-North'!H18)*(Scenarios!$B$4:$B$204='Scenario_selection&amp;Results'!$D$3)*Scenarios!$Y$4:$Y$204)</f>
        <v>30</v>
      </c>
      <c r="G18" s="33">
        <f t="shared" si="2"/>
        <v>23193.106115015133</v>
      </c>
      <c r="H18" s="58">
        <v>2014</v>
      </c>
      <c r="I18" s="36">
        <f t="shared" si="0"/>
        <v>77.643218592818144</v>
      </c>
      <c r="J18" s="36">
        <f t="shared" si="0"/>
        <v>265.93708735554662</v>
      </c>
      <c r="K18" s="36">
        <f t="shared" si="0"/>
        <v>2046.0778708533237</v>
      </c>
      <c r="L18" s="36">
        <f t="shared" si="0"/>
        <v>20570.528329674959</v>
      </c>
      <c r="M18" s="36">
        <f t="shared" si="0"/>
        <v>146625.20460999009</v>
      </c>
      <c r="N18" s="36">
        <f t="shared" si="0"/>
        <v>262898.50792629988</v>
      </c>
      <c r="O18" s="36">
        <f t="shared" si="0"/>
        <v>19554.154744659249</v>
      </c>
      <c r="P18" s="40">
        <f t="shared" si="0"/>
        <v>32717.172815346825</v>
      </c>
      <c r="Q18" s="40">
        <f t="shared" si="0"/>
        <v>28873.404185088675</v>
      </c>
      <c r="R18" s="40">
        <f t="shared" si="0"/>
        <v>25450.165468283347</v>
      </c>
      <c r="S18" s="40">
        <f t="shared" si="0"/>
        <v>23823.274855838383</v>
      </c>
      <c r="T18" s="40">
        <f t="shared" si="0"/>
        <v>24198.545776836811</v>
      </c>
      <c r="U18" s="40">
        <f t="shared" si="0"/>
        <v>29474.00755996949</v>
      </c>
      <c r="V18" s="40">
        <f t="shared" si="0"/>
        <v>33219.268670146244</v>
      </c>
      <c r="W18" s="40">
        <f t="shared" si="0"/>
        <v>37317.352512805803</v>
      </c>
      <c r="X18" s="41">
        <f>X17</f>
        <v>43124.925530430148</v>
      </c>
      <c r="Y18" s="41">
        <f>Y17</f>
        <v>43729.919355745893</v>
      </c>
      <c r="Z18" s="41">
        <f>Z17</f>
        <v>44799.09172174889</v>
      </c>
      <c r="AA18" s="41">
        <f>AA17</f>
        <v>44011.14694629507</v>
      </c>
      <c r="AB18" s="41">
        <f>AB17</f>
        <v>24030.824820482212</v>
      </c>
      <c r="AC18" s="39">
        <f>G18</f>
        <v>23193.106115015133</v>
      </c>
      <c r="AD18" s="40">
        <v>0</v>
      </c>
      <c r="AE18" s="40">
        <v>0</v>
      </c>
      <c r="AF18" s="40">
        <v>0</v>
      </c>
      <c r="AG18" s="40">
        <v>0</v>
      </c>
      <c r="AH18" s="40">
        <v>0</v>
      </c>
      <c r="AI18" s="40">
        <v>0</v>
      </c>
      <c r="AJ18" s="40">
        <v>0</v>
      </c>
      <c r="AK18" s="40">
        <v>0</v>
      </c>
      <c r="AL18" s="40">
        <v>0</v>
      </c>
      <c r="AM18" s="40">
        <v>0</v>
      </c>
      <c r="AN18" s="40">
        <v>0</v>
      </c>
      <c r="AO18" s="40">
        <v>0</v>
      </c>
      <c r="AP18" s="40">
        <v>0</v>
      </c>
      <c r="AQ18" s="40">
        <v>0</v>
      </c>
      <c r="AR18" s="40">
        <v>0</v>
      </c>
      <c r="AS18" s="40">
        <v>0</v>
      </c>
      <c r="AT18" s="40">
        <v>0</v>
      </c>
      <c r="AU18" s="40">
        <v>0</v>
      </c>
      <c r="AV18" s="40">
        <v>0</v>
      </c>
      <c r="AW18" s="40">
        <v>0</v>
      </c>
      <c r="AX18" s="40">
        <v>0</v>
      </c>
      <c r="AY18" s="40">
        <v>0</v>
      </c>
      <c r="AZ18" s="40">
        <v>0</v>
      </c>
      <c r="BA18" s="40">
        <v>0</v>
      </c>
      <c r="BB18" s="40">
        <v>0</v>
      </c>
      <c r="BC18" s="40">
        <v>0</v>
      </c>
      <c r="BD18" s="40">
        <v>0</v>
      </c>
      <c r="BE18" s="40">
        <v>0</v>
      </c>
      <c r="BF18" s="40">
        <v>0</v>
      </c>
      <c r="BG18" s="40">
        <v>0</v>
      </c>
      <c r="BH18" s="40">
        <v>0</v>
      </c>
      <c r="BI18" s="40">
        <v>0</v>
      </c>
      <c r="BJ18" s="40">
        <v>0</v>
      </c>
      <c r="BK18" s="40">
        <v>0</v>
      </c>
      <c r="BL18" s="40">
        <v>0</v>
      </c>
      <c r="BM18" s="40">
        <v>0</v>
      </c>
      <c r="BN18" s="40">
        <v>0</v>
      </c>
      <c r="BO18" s="40">
        <v>0</v>
      </c>
      <c r="BP18" s="40">
        <v>0</v>
      </c>
      <c r="BQ18" s="40">
        <v>0</v>
      </c>
      <c r="BR18" s="40">
        <v>0</v>
      </c>
      <c r="BS18" s="40">
        <v>0</v>
      </c>
      <c r="BT18" s="40">
        <v>0</v>
      </c>
      <c r="BU18" s="40">
        <v>0</v>
      </c>
      <c r="BV18" s="40">
        <v>0</v>
      </c>
      <c r="BW18" s="40">
        <v>0</v>
      </c>
      <c r="BX18" s="39">
        <f t="shared" si="1"/>
        <v>910000.26012145879</v>
      </c>
      <c r="BZ18" s="33"/>
      <c r="CA18" s="28">
        <v>1</v>
      </c>
      <c r="CX18" s="37"/>
      <c r="CY18" s="28"/>
      <c r="DX18" s="43">
        <v>2009</v>
      </c>
      <c r="DY18" s="32">
        <f>SUMPRODUCT((Scenarios!$BQ$4:$BQ$204)*(Scenarios!$A$4:$A$204='SDF-UR-Trans'!DX18)*(Scenarios!$B$4:$B$204='Scenario_selection&amp;Results'!$D$5))</f>
        <v>25.924549667932606</v>
      </c>
      <c r="DZ18" s="32"/>
      <c r="EA18" s="32">
        <f t="shared" si="3"/>
        <v>35.2008232131437</v>
      </c>
      <c r="EC18" s="32">
        <f t="shared" si="5"/>
        <v>35.2008232131437</v>
      </c>
      <c r="EG18" s="43">
        <v>2009</v>
      </c>
      <c r="EH18" s="32">
        <f>SUMPRODUCT((Scenarios!$BW$4:$BW$204)*(Scenarios!$A$4:$A$204='SDF-UR-Trans'!DX18)*(Scenarios!$B$4:$B$204='Scenario_selection&amp;Results'!$D$5))</f>
        <v>72.946909972953605</v>
      </c>
      <c r="EI18" s="32"/>
      <c r="EJ18" s="32">
        <f t="shared" si="6"/>
        <v>86.159790961198212</v>
      </c>
      <c r="EL18" s="32">
        <f t="shared" si="7"/>
        <v>86.159790961198212</v>
      </c>
      <c r="EO18" s="33"/>
    </row>
    <row r="19" spans="1:145" x14ac:dyDescent="0.3">
      <c r="A19" s="81">
        <v>0.55802433401920193</v>
      </c>
      <c r="B19" s="256" cm="1">
        <f t="array" ref="B19">SUMPRODUCT((Scenarios!$A$4:$A$204='SDF-UR-North'!E19)*(Scenarios!$B$4:$B$204='Scenario_selection&amp;Results'!$D$2)*Scenarios!$L$4:$L$204)/100000</f>
        <v>0.24779962600000002</v>
      </c>
      <c r="C19" s="256">
        <f>SUMPRODUCT((Scenarios!$A$4:$A$204='SDF-UR-Trans'!E19)*(Scenarios!$B$4:$B$204='Scenario_selection&amp;Results'!$D$2)*Scenarios!$R$4:$R$204)</f>
        <v>36.81667408879715</v>
      </c>
      <c r="D19" s="21">
        <f t="shared" si="4"/>
        <v>912315.80697678251</v>
      </c>
      <c r="E19" s="28">
        <v>2015</v>
      </c>
      <c r="F19" s="34">
        <f>SUMPRODUCT((Scenarios!$A$4:$A$204='SDF-UR-North'!H19)*(Scenarios!$B$4:$B$204='Scenario_selection&amp;Results'!$D$3)*Scenarios!$Y$4:$Y$204)</f>
        <v>30</v>
      </c>
      <c r="G19" s="33">
        <f t="shared" si="2"/>
        <v>26179.728169119935</v>
      </c>
      <c r="H19" s="58">
        <v>2015</v>
      </c>
      <c r="I19" s="36">
        <f t="shared" si="0"/>
        <v>50.884723677197883</v>
      </c>
      <c r="J19" s="36">
        <f t="shared" si="0"/>
        <v>191.51164003866396</v>
      </c>
      <c r="K19" s="36">
        <f t="shared" si="0"/>
        <v>1613.8146111269677</v>
      </c>
      <c r="L19" s="36">
        <f t="shared" si="0"/>
        <v>17660.685091171174</v>
      </c>
      <c r="M19" s="36">
        <f t="shared" si="0"/>
        <v>135379.52933858504</v>
      </c>
      <c r="N19" s="36">
        <f t="shared" si="0"/>
        <v>255442.09216169905</v>
      </c>
      <c r="O19" s="36">
        <f t="shared" si="0"/>
        <v>19305.737112492883</v>
      </c>
      <c r="P19" s="40">
        <f t="shared" si="0"/>
        <v>32366.733369236172</v>
      </c>
      <c r="Q19" s="40">
        <f t="shared" si="0"/>
        <v>28614.785956946915</v>
      </c>
      <c r="R19" s="40">
        <f t="shared" si="0"/>
        <v>25261.146114962237</v>
      </c>
      <c r="S19" s="40">
        <f t="shared" si="0"/>
        <v>23677.826024736434</v>
      </c>
      <c r="T19" s="40">
        <f t="shared" si="0"/>
        <v>24078.168190395168</v>
      </c>
      <c r="U19" s="40">
        <f t="shared" si="0"/>
        <v>29355.615756138464</v>
      </c>
      <c r="V19" s="40">
        <f t="shared" si="0"/>
        <v>33112.508495958391</v>
      </c>
      <c r="W19" s="40">
        <f t="shared" si="0"/>
        <v>37222.288163153935</v>
      </c>
      <c r="X19" s="40">
        <f t="shared" si="0"/>
        <v>43038.663098056677</v>
      </c>
      <c r="Y19" s="41">
        <f>Y18</f>
        <v>43729.919355745893</v>
      </c>
      <c r="Z19" s="41">
        <f>Z18</f>
        <v>44799.09172174889</v>
      </c>
      <c r="AA19" s="41">
        <f>AA18</f>
        <v>44011.14694629507</v>
      </c>
      <c r="AB19" s="41">
        <f>AB18</f>
        <v>24030.824820482212</v>
      </c>
      <c r="AC19" s="41">
        <f>AC18</f>
        <v>23193.106115015133</v>
      </c>
      <c r="AD19" s="39">
        <f>G19</f>
        <v>26179.728169119935</v>
      </c>
      <c r="AE19" s="40">
        <v>0</v>
      </c>
      <c r="AF19" s="40">
        <v>0</v>
      </c>
      <c r="AG19" s="40">
        <v>0</v>
      </c>
      <c r="AH19" s="40">
        <v>0</v>
      </c>
      <c r="AI19" s="40">
        <v>0</v>
      </c>
      <c r="AJ19" s="40">
        <v>0</v>
      </c>
      <c r="AK19" s="40">
        <v>0</v>
      </c>
      <c r="AL19" s="40">
        <v>0</v>
      </c>
      <c r="AM19" s="40">
        <v>0</v>
      </c>
      <c r="AN19" s="40">
        <v>0</v>
      </c>
      <c r="AO19" s="40">
        <v>0</v>
      </c>
      <c r="AP19" s="40">
        <v>0</v>
      </c>
      <c r="AQ19" s="40">
        <v>0</v>
      </c>
      <c r="AR19" s="40">
        <v>0</v>
      </c>
      <c r="AS19" s="40">
        <v>0</v>
      </c>
      <c r="AT19" s="40">
        <v>0</v>
      </c>
      <c r="AU19" s="40">
        <v>0</v>
      </c>
      <c r="AV19" s="40">
        <v>0</v>
      </c>
      <c r="AW19" s="40">
        <v>0</v>
      </c>
      <c r="AX19" s="40">
        <v>0</v>
      </c>
      <c r="AY19" s="40">
        <v>0</v>
      </c>
      <c r="AZ19" s="40">
        <v>0</v>
      </c>
      <c r="BA19" s="40">
        <v>0</v>
      </c>
      <c r="BB19" s="40">
        <v>0</v>
      </c>
      <c r="BC19" s="40">
        <v>0</v>
      </c>
      <c r="BD19" s="40">
        <v>0</v>
      </c>
      <c r="BE19" s="40">
        <v>0</v>
      </c>
      <c r="BF19" s="40">
        <v>0</v>
      </c>
      <c r="BG19" s="40">
        <v>0</v>
      </c>
      <c r="BH19" s="40">
        <v>0</v>
      </c>
      <c r="BI19" s="40">
        <v>0</v>
      </c>
      <c r="BJ19" s="40">
        <v>0</v>
      </c>
      <c r="BK19" s="40">
        <v>0</v>
      </c>
      <c r="BL19" s="40">
        <v>0</v>
      </c>
      <c r="BM19" s="40">
        <v>0</v>
      </c>
      <c r="BN19" s="40">
        <v>0</v>
      </c>
      <c r="BO19" s="40">
        <v>0</v>
      </c>
      <c r="BP19" s="40">
        <v>0</v>
      </c>
      <c r="BQ19" s="40">
        <v>0</v>
      </c>
      <c r="BR19" s="40">
        <v>0</v>
      </c>
      <c r="BS19" s="40">
        <v>0</v>
      </c>
      <c r="BT19" s="40">
        <v>0</v>
      </c>
      <c r="BU19" s="40">
        <v>0</v>
      </c>
      <c r="BV19" s="40">
        <v>0</v>
      </c>
      <c r="BW19" s="40">
        <v>0</v>
      </c>
      <c r="BX19" s="39">
        <f t="shared" si="1"/>
        <v>912315.80697678239</v>
      </c>
      <c r="BZ19" s="33"/>
      <c r="CA19" s="28">
        <v>1</v>
      </c>
      <c r="CX19" s="37"/>
      <c r="CY19" s="28"/>
      <c r="DX19" s="43">
        <v>2010</v>
      </c>
      <c r="DY19" s="32">
        <f>SUMPRODUCT((Scenarios!$BQ$4:$BQ$204)*(Scenarios!$A$4:$A$204='SDF-UR-Trans'!DX19)*(Scenarios!$B$4:$B$204='Scenario_selection&amp;Results'!$D$5))</f>
        <v>32.568279999999994</v>
      </c>
      <c r="DZ19" s="32"/>
      <c r="EA19" s="32">
        <f t="shared" si="3"/>
        <v>34.71100285329473</v>
      </c>
      <c r="EC19" s="32">
        <f t="shared" si="5"/>
        <v>34.71100285329473</v>
      </c>
      <c r="EG19" s="43">
        <v>2010</v>
      </c>
      <c r="EH19" s="32">
        <f>SUMPRODUCT((Scenarios!$BW$4:$BW$204)*(Scenarios!$A$4:$A$204='SDF-UR-Trans'!DX19)*(Scenarios!$B$4:$B$204='Scenario_selection&amp;Results'!$D$5))</f>
        <v>72.946909974340002</v>
      </c>
      <c r="EI19" s="32"/>
      <c r="EJ19" s="32">
        <f t="shared" si="6"/>
        <v>85.326565144112976</v>
      </c>
      <c r="EL19" s="32">
        <f t="shared" si="7"/>
        <v>85.326565144112976</v>
      </c>
      <c r="EO19" s="33"/>
    </row>
    <row r="20" spans="1:145" x14ac:dyDescent="0.3">
      <c r="A20" s="81">
        <v>0.55792973636192922</v>
      </c>
      <c r="B20" s="256" cm="1">
        <f t="array" ref="B20">SUMPRODUCT((Scenarios!$A$4:$A$204='SDF-UR-North'!E20)*(Scenarios!$B$4:$B$204='Scenario_selection&amp;Results'!$D$2)*Scenarios!$L$4:$L$204)/100000</f>
        <v>0.23974205999999998</v>
      </c>
      <c r="C20" s="256">
        <f>SUMPRODUCT((Scenarios!$A$4:$A$204='SDF-UR-Trans'!E20)*(Scenarios!$B$4:$B$204='Scenario_selection&amp;Results'!$D$2)*Scenarios!$R$4:$R$204)</f>
        <v>37.827930718380749</v>
      </c>
      <c r="D20" s="21">
        <f t="shared" si="4"/>
        <v>906894.6035961879</v>
      </c>
      <c r="E20" s="28">
        <v>2016</v>
      </c>
      <c r="F20" s="34">
        <f>SUMPRODUCT((Scenarios!$A$4:$A$204='SDF-UR-North'!H20)*(Scenarios!$B$4:$B$204='Scenario_selection&amp;Results'!$D$3)*Scenarios!$Y$4:$Y$204)</f>
        <v>30</v>
      </c>
      <c r="G20" s="33">
        <f t="shared" si="2"/>
        <v>19163.429807135548</v>
      </c>
      <c r="H20" s="58">
        <v>2016</v>
      </c>
      <c r="I20" s="36">
        <f t="shared" si="0"/>
        <v>33.03142199939829</v>
      </c>
      <c r="J20" s="36">
        <f t="shared" si="0"/>
        <v>136.63698383921499</v>
      </c>
      <c r="K20" s="36">
        <f t="shared" si="0"/>
        <v>1261.6124059982963</v>
      </c>
      <c r="L20" s="36">
        <f t="shared" si="0"/>
        <v>15040.652742430948</v>
      </c>
      <c r="M20" s="36">
        <f t="shared" si="0"/>
        <v>124189.89549878934</v>
      </c>
      <c r="N20" s="36">
        <f t="shared" si="0"/>
        <v>247243.22732700055</v>
      </c>
      <c r="O20" s="36">
        <f t="shared" si="0"/>
        <v>19017.153050658551</v>
      </c>
      <c r="P20" s="40">
        <f t="shared" si="0"/>
        <v>31955.543656894253</v>
      </c>
      <c r="Q20" s="40">
        <f t="shared" si="0"/>
        <v>28308.28790474897</v>
      </c>
      <c r="R20" s="40">
        <f t="shared" si="0"/>
        <v>25034.88277562051</v>
      </c>
      <c r="S20" s="40">
        <f t="shared" si="0"/>
        <v>23501.969904318554</v>
      </c>
      <c r="T20" s="40">
        <f t="shared" si="0"/>
        <v>23931.163152693105</v>
      </c>
      <c r="U20" s="40">
        <f t="shared" si="0"/>
        <v>29209.583915803054</v>
      </c>
      <c r="V20" s="40">
        <f t="shared" si="0"/>
        <v>32979.501486231929</v>
      </c>
      <c r="W20" s="40">
        <f t="shared" si="0"/>
        <v>37102.663074250631</v>
      </c>
      <c r="X20" s="40">
        <f t="shared" si="0"/>
        <v>42929.023955893565</v>
      </c>
      <c r="Y20" s="40">
        <f t="shared" ref="Y20:AN35" si="8">Y19*(1-NORMDIST(($H20-Y$3),Y$1,Y$1/3,1))/(1-NORMDIST(($H19-Y$3),Y$1,Y$1/3,1))*$CA20</f>
        <v>43642.446759220235</v>
      </c>
      <c r="Z20" s="41">
        <f>Z19</f>
        <v>44799.09172174889</v>
      </c>
      <c r="AA20" s="41">
        <f>AA19</f>
        <v>44011.14694629507</v>
      </c>
      <c r="AB20" s="41">
        <f>AB19</f>
        <v>24030.824820482212</v>
      </c>
      <c r="AC20" s="41">
        <f>AC19</f>
        <v>23193.106115015133</v>
      </c>
      <c r="AD20" s="41">
        <f>AD19</f>
        <v>26179.728169119935</v>
      </c>
      <c r="AE20" s="39">
        <f>G20</f>
        <v>19163.429807135548</v>
      </c>
      <c r="AF20" s="40">
        <v>0</v>
      </c>
      <c r="AG20" s="40">
        <v>0</v>
      </c>
      <c r="AH20" s="40">
        <v>0</v>
      </c>
      <c r="AI20" s="40">
        <v>0</v>
      </c>
      <c r="AJ20" s="40">
        <v>0</v>
      </c>
      <c r="AK20" s="40">
        <v>0</v>
      </c>
      <c r="AL20" s="40">
        <v>0</v>
      </c>
      <c r="AM20" s="40">
        <v>0</v>
      </c>
      <c r="AN20" s="40">
        <v>0</v>
      </c>
      <c r="AO20" s="40">
        <v>0</v>
      </c>
      <c r="AP20" s="40">
        <v>0</v>
      </c>
      <c r="AQ20" s="40">
        <v>0</v>
      </c>
      <c r="AR20" s="40">
        <v>0</v>
      </c>
      <c r="AS20" s="40">
        <v>0</v>
      </c>
      <c r="AT20" s="40">
        <v>0</v>
      </c>
      <c r="AU20" s="40">
        <v>0</v>
      </c>
      <c r="AV20" s="40">
        <v>0</v>
      </c>
      <c r="AW20" s="40">
        <v>0</v>
      </c>
      <c r="AX20" s="40">
        <v>0</v>
      </c>
      <c r="AY20" s="40">
        <v>0</v>
      </c>
      <c r="AZ20" s="40">
        <v>0</v>
      </c>
      <c r="BA20" s="40">
        <v>0</v>
      </c>
      <c r="BB20" s="40">
        <v>0</v>
      </c>
      <c r="BC20" s="40">
        <v>0</v>
      </c>
      <c r="BD20" s="40">
        <v>0</v>
      </c>
      <c r="BE20" s="40">
        <v>0</v>
      </c>
      <c r="BF20" s="40">
        <v>0</v>
      </c>
      <c r="BG20" s="40">
        <v>0</v>
      </c>
      <c r="BH20" s="40">
        <v>0</v>
      </c>
      <c r="BI20" s="40">
        <v>0</v>
      </c>
      <c r="BJ20" s="40">
        <v>0</v>
      </c>
      <c r="BK20" s="40">
        <v>0</v>
      </c>
      <c r="BL20" s="40">
        <v>0</v>
      </c>
      <c r="BM20" s="40">
        <v>0</v>
      </c>
      <c r="BN20" s="40">
        <v>0</v>
      </c>
      <c r="BO20" s="40">
        <v>0</v>
      </c>
      <c r="BP20" s="40">
        <v>0</v>
      </c>
      <c r="BQ20" s="40">
        <v>0</v>
      </c>
      <c r="BR20" s="40">
        <v>0</v>
      </c>
      <c r="BS20" s="40">
        <v>0</v>
      </c>
      <c r="BT20" s="40">
        <v>0</v>
      </c>
      <c r="BU20" s="40">
        <v>0</v>
      </c>
      <c r="BV20" s="40">
        <v>0</v>
      </c>
      <c r="BW20" s="40">
        <v>0</v>
      </c>
      <c r="BX20" s="39">
        <f t="shared" si="1"/>
        <v>906894.60359618778</v>
      </c>
      <c r="BZ20" s="33"/>
      <c r="CA20" s="28">
        <v>1</v>
      </c>
      <c r="CX20" s="28"/>
      <c r="CY20" s="28"/>
      <c r="DX20" s="43">
        <v>2011</v>
      </c>
      <c r="DY20" s="32">
        <f>SUMPRODUCT((Scenarios!$BQ$4:$BQ$204)*(Scenarios!$A$4:$A$204='SDF-UR-Trans'!DX20)*(Scenarios!$B$4:$B$204='Scenario_selection&amp;Results'!$D$5))</f>
        <v>32.568279999999994</v>
      </c>
      <c r="DZ20" s="32"/>
      <c r="EA20" s="32">
        <f t="shared" si="3"/>
        <v>34.253576114053857</v>
      </c>
      <c r="EC20" s="32">
        <f t="shared" si="5"/>
        <v>34.253576114053857</v>
      </c>
      <c r="EG20" s="43">
        <v>2011</v>
      </c>
      <c r="EH20" s="32">
        <f>SUMPRODUCT((Scenarios!$BW$4:$BW$204)*(Scenarios!$A$4:$A$204='SDF-UR-Trans'!DX20)*(Scenarios!$B$4:$B$204='Scenario_selection&amp;Results'!$D$5))</f>
        <v>72.946909974340002</v>
      </c>
      <c r="EI20" s="32"/>
      <c r="EJ20" s="32">
        <f t="shared" si="6"/>
        <v>84.519870529314758</v>
      </c>
      <c r="EL20" s="32">
        <f t="shared" si="7"/>
        <v>84.519870529314758</v>
      </c>
      <c r="EO20" s="33"/>
    </row>
    <row r="21" spans="1:145" x14ac:dyDescent="0.3">
      <c r="A21" s="81">
        <v>0.56785800698199929</v>
      </c>
      <c r="B21" s="256" cm="1">
        <f t="array" ref="B21">SUMPRODUCT((Scenarios!$A$4:$A$204='SDF-UR-North'!E21)*(Scenarios!$B$4:$B$204='Scenario_selection&amp;Results'!$D$2)*Scenarios!$L$4:$L$204)/100000</f>
        <v>0.23208753999999998</v>
      </c>
      <c r="C21" s="256">
        <f>SUMPRODUCT((Scenarios!$A$4:$A$204='SDF-UR-Trans'!E21)*(Scenarios!$B$4:$B$204='Scenario_selection&amp;Results'!$D$2)*Scenarios!$R$4:$R$204)</f>
        <v>38.648201201563204</v>
      </c>
      <c r="D21" s="21">
        <f t="shared" si="4"/>
        <v>896976.59422958468</v>
      </c>
      <c r="E21" s="28">
        <v>2017</v>
      </c>
      <c r="F21" s="34">
        <f>SUMPRODUCT((Scenarios!$A$4:$A$204='SDF-UR-North'!H21)*(Scenarios!$B$4:$B$204='Scenario_selection&amp;Results'!$D$3)*Scenarios!$Y$4:$Y$204)</f>
        <v>30</v>
      </c>
      <c r="G21" s="33">
        <f t="shared" si="2"/>
        <v>15358.177929110501</v>
      </c>
      <c r="H21" s="58">
        <v>2017</v>
      </c>
      <c r="I21" s="36">
        <f t="shared" ref="I21:X36" si="9">I20*(1-NORMDIST(($H21-I$3),I$1,I$1/3,1))/(1-NORMDIST(($H20-I$3),I$1,I$1/3,1))*$CA21</f>
        <v>21.238102944875568</v>
      </c>
      <c r="J21" s="36">
        <f t="shared" si="9"/>
        <v>96.579577411599288</v>
      </c>
      <c r="K21" s="36">
        <f t="shared" si="9"/>
        <v>977.49588870492005</v>
      </c>
      <c r="L21" s="36">
        <f t="shared" si="9"/>
        <v>12705.020914121045</v>
      </c>
      <c r="M21" s="36">
        <f t="shared" si="9"/>
        <v>113166.71586103326</v>
      </c>
      <c r="N21" s="36">
        <f t="shared" si="9"/>
        <v>238317.61522011308</v>
      </c>
      <c r="O21" s="36">
        <f t="shared" si="9"/>
        <v>18685.241065329788</v>
      </c>
      <c r="P21" s="40">
        <f t="shared" si="9"/>
        <v>31477.869039608428</v>
      </c>
      <c r="Q21" s="40">
        <f t="shared" si="9"/>
        <v>27948.657026103996</v>
      </c>
      <c r="R21" s="40">
        <f t="shared" si="9"/>
        <v>24766.729701916713</v>
      </c>
      <c r="S21" s="40">
        <f t="shared" si="9"/>
        <v>23291.463454315865</v>
      </c>
      <c r="T21" s="40">
        <f t="shared" si="9"/>
        <v>23753.425487726596</v>
      </c>
      <c r="U21" s="40">
        <f t="shared" si="9"/>
        <v>29031.249918347337</v>
      </c>
      <c r="V21" s="40">
        <f t="shared" si="9"/>
        <v>32815.442338728892</v>
      </c>
      <c r="W21" s="40">
        <f t="shared" si="9"/>
        <v>36953.628328997278</v>
      </c>
      <c r="X21" s="40">
        <f t="shared" si="9"/>
        <v>42791.058544290012</v>
      </c>
      <c r="Y21" s="40">
        <f t="shared" si="8"/>
        <v>43531.269504162876</v>
      </c>
      <c r="Z21" s="40">
        <f t="shared" si="8"/>
        <v>44709.480468569724</v>
      </c>
      <c r="AA21" s="41">
        <f>AA20</f>
        <v>44011.14694629507</v>
      </c>
      <c r="AB21" s="41">
        <f>AB20</f>
        <v>24030.824820482212</v>
      </c>
      <c r="AC21" s="41">
        <f>AC20</f>
        <v>23193.106115015133</v>
      </c>
      <c r="AD21" s="41">
        <f>AD20</f>
        <v>26179.728169119935</v>
      </c>
      <c r="AE21" s="41">
        <f>AE20</f>
        <v>19163.429807135548</v>
      </c>
      <c r="AF21" s="39">
        <f>G21</f>
        <v>15358.177929110501</v>
      </c>
      <c r="AG21" s="40">
        <v>0</v>
      </c>
      <c r="AH21" s="40">
        <v>0</v>
      </c>
      <c r="AI21" s="40">
        <v>0</v>
      </c>
      <c r="AJ21" s="40">
        <v>0</v>
      </c>
      <c r="AK21" s="40">
        <v>0</v>
      </c>
      <c r="AL21" s="40">
        <v>0</v>
      </c>
      <c r="AM21" s="40">
        <v>0</v>
      </c>
      <c r="AN21" s="40">
        <v>0</v>
      </c>
      <c r="AO21" s="40">
        <v>0</v>
      </c>
      <c r="AP21" s="40">
        <v>0</v>
      </c>
      <c r="AQ21" s="40">
        <v>0</v>
      </c>
      <c r="AR21" s="40">
        <v>0</v>
      </c>
      <c r="AS21" s="40">
        <v>0</v>
      </c>
      <c r="AT21" s="40">
        <v>0</v>
      </c>
      <c r="AU21" s="40">
        <v>0</v>
      </c>
      <c r="AV21" s="40">
        <v>0</v>
      </c>
      <c r="AW21" s="40">
        <v>0</v>
      </c>
      <c r="AX21" s="40">
        <v>0</v>
      </c>
      <c r="AY21" s="40">
        <v>0</v>
      </c>
      <c r="AZ21" s="40">
        <v>0</v>
      </c>
      <c r="BA21" s="40">
        <v>0</v>
      </c>
      <c r="BB21" s="40">
        <v>0</v>
      </c>
      <c r="BC21" s="40">
        <v>0</v>
      </c>
      <c r="BD21" s="40">
        <v>0</v>
      </c>
      <c r="BE21" s="40">
        <v>0</v>
      </c>
      <c r="BF21" s="40">
        <v>0</v>
      </c>
      <c r="BG21" s="40">
        <v>0</v>
      </c>
      <c r="BH21" s="40">
        <v>0</v>
      </c>
      <c r="BI21" s="40">
        <v>0</v>
      </c>
      <c r="BJ21" s="40">
        <v>0</v>
      </c>
      <c r="BK21" s="40">
        <v>0</v>
      </c>
      <c r="BL21" s="40">
        <v>0</v>
      </c>
      <c r="BM21" s="40">
        <v>0</v>
      </c>
      <c r="BN21" s="40">
        <v>0</v>
      </c>
      <c r="BO21" s="40">
        <v>0</v>
      </c>
      <c r="BP21" s="40">
        <v>0</v>
      </c>
      <c r="BQ21" s="40">
        <v>0</v>
      </c>
      <c r="BR21" s="40">
        <v>0</v>
      </c>
      <c r="BS21" s="40">
        <v>0</v>
      </c>
      <c r="BT21" s="40">
        <v>0</v>
      </c>
      <c r="BU21" s="40">
        <v>0</v>
      </c>
      <c r="BV21" s="40">
        <v>0</v>
      </c>
      <c r="BW21" s="40">
        <v>0</v>
      </c>
      <c r="BX21" s="39">
        <f t="shared" si="1"/>
        <v>896976.59422958456</v>
      </c>
      <c r="BZ21" s="33"/>
      <c r="CA21" s="28">
        <v>1</v>
      </c>
      <c r="CC21" s="211" t="s">
        <v>227</v>
      </c>
      <c r="CD21" s="207"/>
      <c r="CE21" s="21" t="s">
        <v>228</v>
      </c>
      <c r="CX21" s="28"/>
      <c r="CY21" s="28"/>
      <c r="DX21" s="43">
        <v>2012</v>
      </c>
      <c r="DY21" s="32">
        <f>SUMPRODUCT((Scenarios!$BQ$4:$BQ$204)*(Scenarios!$A$4:$A$204='SDF-UR-Trans'!DX21)*(Scenarios!$B$4:$B$204='Scenario_selection&amp;Results'!$D$5))</f>
        <v>32.568279999999994</v>
      </c>
      <c r="DZ21" s="32"/>
      <c r="EA21" s="32">
        <f t="shared" si="3"/>
        <v>33.831652250148892</v>
      </c>
      <c r="EC21" s="32">
        <f t="shared" si="5"/>
        <v>33.831652250148892</v>
      </c>
      <c r="EG21" s="43">
        <v>2012</v>
      </c>
      <c r="EH21" s="32">
        <f>SUMPRODUCT((Scenarios!$BW$4:$BW$204)*(Scenarios!$A$4:$A$204='SDF-UR-Trans'!DX21)*(Scenarios!$B$4:$B$204='Scenario_selection&amp;Results'!$D$5))</f>
        <v>72.946909974340002</v>
      </c>
      <c r="EI21" s="32"/>
      <c r="EJ21" s="32">
        <f t="shared" si="6"/>
        <v>83.761349589811317</v>
      </c>
      <c r="EL21" s="32">
        <f t="shared" si="7"/>
        <v>83.761349589811317</v>
      </c>
      <c r="EO21" s="33"/>
    </row>
    <row r="22" spans="1:145" x14ac:dyDescent="0.3">
      <c r="A22" s="81">
        <v>0.57733973875065248</v>
      </c>
      <c r="B22" s="256" cm="1">
        <f t="array" ref="B22">SUMPRODUCT((Scenarios!$A$4:$A$204='SDF-UR-North'!E22)*(Scenarios!$B$4:$B$204='Scenario_selection&amp;Results'!$D$2)*Scenarios!$L$4:$L$204)/100000</f>
        <v>0.22504034200000003</v>
      </c>
      <c r="C22" s="256">
        <f>SUMPRODUCT((Scenarios!$A$4:$A$204='SDF-UR-Trans'!E22)*(Scenarios!$B$4:$B$204='Scenario_selection&amp;Results'!$D$2)*Scenarios!$R$4:$R$204)</f>
        <v>39.250431000361125</v>
      </c>
      <c r="D22" s="21">
        <f t="shared" si="4"/>
        <v>883293.04159686703</v>
      </c>
      <c r="E22" s="28">
        <v>2018</v>
      </c>
      <c r="F22" s="34">
        <f>SUMPRODUCT((Scenarios!$A$4:$A$204='SDF-UR-North'!H22)*(Scenarios!$B$4:$B$204='Scenario_selection&amp;Results'!$D$3)*Scenarios!$Y$4:$Y$204)</f>
        <v>30</v>
      </c>
      <c r="G22" s="33">
        <f t="shared" si="2"/>
        <v>12248.349726016586</v>
      </c>
      <c r="H22" s="58">
        <v>2018</v>
      </c>
      <c r="I22" s="36">
        <f t="shared" si="9"/>
        <v>13.52526522319881</v>
      </c>
      <c r="J22" s="36">
        <f t="shared" si="9"/>
        <v>67.629182248663653</v>
      </c>
      <c r="K22" s="36">
        <f t="shared" si="9"/>
        <v>750.58174922596515</v>
      </c>
      <c r="L22" s="36">
        <f t="shared" si="9"/>
        <v>10643.618469310723</v>
      </c>
      <c r="M22" s="36">
        <f t="shared" si="9"/>
        <v>102415.47559349681</v>
      </c>
      <c r="N22" s="36">
        <f t="shared" si="9"/>
        <v>228697.44041590049</v>
      </c>
      <c r="O22" s="36">
        <f t="shared" si="9"/>
        <v>18307.291197275299</v>
      </c>
      <c r="P22" s="40">
        <f t="shared" si="9"/>
        <v>30928.47650019815</v>
      </c>
      <c r="Q22" s="40">
        <f t="shared" si="9"/>
        <v>27530.877745239944</v>
      </c>
      <c r="R22" s="40">
        <f t="shared" si="9"/>
        <v>24452.091077573466</v>
      </c>
      <c r="S22" s="40">
        <f t="shared" si="9"/>
        <v>23041.984454461443</v>
      </c>
      <c r="T22" s="40">
        <f t="shared" si="9"/>
        <v>23540.666757493265</v>
      </c>
      <c r="U22" s="40">
        <f t="shared" si="9"/>
        <v>28815.633713709765</v>
      </c>
      <c r="V22" s="40">
        <f t="shared" si="9"/>
        <v>32615.093404371873</v>
      </c>
      <c r="W22" s="40">
        <f t="shared" si="9"/>
        <v>36769.799572115357</v>
      </c>
      <c r="X22" s="40">
        <f t="shared" si="9"/>
        <v>42619.174534333448</v>
      </c>
      <c r="Y22" s="40">
        <f t="shared" si="8"/>
        <v>43391.368594211199</v>
      </c>
      <c r="Z22" s="40">
        <f t="shared" si="8"/>
        <v>44595.584991055373</v>
      </c>
      <c r="AA22" s="40">
        <f t="shared" si="8"/>
        <v>43923.111812542673</v>
      </c>
      <c r="AB22" s="41">
        <f>AB21</f>
        <v>24030.824820482212</v>
      </c>
      <c r="AC22" s="41">
        <f>AC21</f>
        <v>23193.106115015133</v>
      </c>
      <c r="AD22" s="41">
        <f>AD21</f>
        <v>26179.728169119935</v>
      </c>
      <c r="AE22" s="41">
        <f>AE21</f>
        <v>19163.429807135548</v>
      </c>
      <c r="AF22" s="41">
        <f>AF21</f>
        <v>15358.177929110501</v>
      </c>
      <c r="AG22" s="39">
        <f>G22</f>
        <v>12248.349726016586</v>
      </c>
      <c r="AH22" s="40">
        <v>0</v>
      </c>
      <c r="AI22" s="40">
        <v>0</v>
      </c>
      <c r="AJ22" s="40">
        <v>0</v>
      </c>
      <c r="AK22" s="40">
        <v>0</v>
      </c>
      <c r="AL22" s="40">
        <v>0</v>
      </c>
      <c r="AM22" s="40">
        <v>0</v>
      </c>
      <c r="AN22" s="40">
        <v>0</v>
      </c>
      <c r="AO22" s="40">
        <v>0</v>
      </c>
      <c r="AP22" s="40">
        <v>0</v>
      </c>
      <c r="AQ22" s="40">
        <v>0</v>
      </c>
      <c r="AR22" s="40">
        <v>0</v>
      </c>
      <c r="AS22" s="40">
        <v>0</v>
      </c>
      <c r="AT22" s="40">
        <v>0</v>
      </c>
      <c r="AU22" s="40">
        <v>0</v>
      </c>
      <c r="AV22" s="40">
        <v>0</v>
      </c>
      <c r="AW22" s="40">
        <v>0</v>
      </c>
      <c r="AX22" s="40">
        <v>0</v>
      </c>
      <c r="AY22" s="40">
        <v>0</v>
      </c>
      <c r="AZ22" s="40">
        <v>0</v>
      </c>
      <c r="BA22" s="40">
        <v>0</v>
      </c>
      <c r="BB22" s="40">
        <v>0</v>
      </c>
      <c r="BC22" s="40">
        <v>0</v>
      </c>
      <c r="BD22" s="40">
        <v>0</v>
      </c>
      <c r="BE22" s="40">
        <v>0</v>
      </c>
      <c r="BF22" s="40">
        <v>0</v>
      </c>
      <c r="BG22" s="40">
        <v>0</v>
      </c>
      <c r="BH22" s="40">
        <v>0</v>
      </c>
      <c r="BI22" s="40">
        <v>0</v>
      </c>
      <c r="BJ22" s="40">
        <v>0</v>
      </c>
      <c r="BK22" s="40">
        <v>0</v>
      </c>
      <c r="BL22" s="40">
        <v>0</v>
      </c>
      <c r="BM22" s="40">
        <v>0</v>
      </c>
      <c r="BN22" s="40">
        <v>0</v>
      </c>
      <c r="BO22" s="40">
        <v>0</v>
      </c>
      <c r="BP22" s="40">
        <v>0</v>
      </c>
      <c r="BQ22" s="40">
        <v>0</v>
      </c>
      <c r="BR22" s="40">
        <v>0</v>
      </c>
      <c r="BS22" s="40">
        <v>0</v>
      </c>
      <c r="BT22" s="40">
        <v>0</v>
      </c>
      <c r="BU22" s="40">
        <v>0</v>
      </c>
      <c r="BV22" s="40">
        <v>0</v>
      </c>
      <c r="BW22" s="40">
        <v>0</v>
      </c>
      <c r="BX22" s="39">
        <f t="shared" si="1"/>
        <v>883293.04159686691</v>
      </c>
      <c r="BZ22" s="33"/>
      <c r="CA22" s="28">
        <v>1</v>
      </c>
      <c r="CC22" s="34">
        <f>SUMPRODUCT((Scenarios!$A$4:$A$204=E22)*(Scenarios!$B$4:$B$204='Scenario_selection&amp;Results'!$D$4)*Scenarios!$U$4:$U$204)</f>
        <v>0</v>
      </c>
      <c r="CE22" s="45">
        <f t="shared" ref="CE22:CE64" si="10">CC22*BX82</f>
        <v>0</v>
      </c>
      <c r="CF22" s="45">
        <f>$CE22</f>
        <v>0</v>
      </c>
      <c r="CG22" s="45">
        <v>0</v>
      </c>
      <c r="CH22" s="45">
        <v>0</v>
      </c>
      <c r="CI22" s="45">
        <v>0</v>
      </c>
      <c r="CJ22" s="45">
        <v>0</v>
      </c>
      <c r="CK22" s="45">
        <v>0</v>
      </c>
      <c r="CL22" s="45">
        <v>0</v>
      </c>
      <c r="CM22" s="45">
        <v>0</v>
      </c>
      <c r="CN22" s="45">
        <v>0</v>
      </c>
      <c r="CO22" s="45">
        <v>0</v>
      </c>
      <c r="CP22" s="45">
        <v>0</v>
      </c>
      <c r="CQ22" s="45">
        <v>0</v>
      </c>
      <c r="CR22" s="45">
        <v>0</v>
      </c>
      <c r="CS22" s="45">
        <v>0</v>
      </c>
      <c r="CT22" s="45">
        <v>0</v>
      </c>
      <c r="CU22" s="45">
        <v>0</v>
      </c>
      <c r="CV22" s="45">
        <v>0</v>
      </c>
      <c r="CW22" s="45">
        <v>0</v>
      </c>
      <c r="CX22" s="45">
        <v>0</v>
      </c>
      <c r="CY22" s="45">
        <v>0</v>
      </c>
      <c r="CZ22" s="45">
        <v>0</v>
      </c>
      <c r="DA22" s="45">
        <v>0</v>
      </c>
      <c r="DB22" s="45">
        <v>0</v>
      </c>
      <c r="DC22" s="45">
        <v>0</v>
      </c>
      <c r="DD22" s="45">
        <v>0</v>
      </c>
      <c r="DE22" s="45">
        <v>0</v>
      </c>
      <c r="DF22" s="45">
        <v>0</v>
      </c>
      <c r="DG22" s="45">
        <v>0</v>
      </c>
      <c r="DH22" s="45">
        <v>0</v>
      </c>
      <c r="DI22" s="45">
        <v>0</v>
      </c>
      <c r="DJ22" s="45">
        <v>0</v>
      </c>
      <c r="DK22" s="45">
        <v>0</v>
      </c>
      <c r="DL22" s="45">
        <v>0</v>
      </c>
      <c r="DM22" s="45">
        <v>0</v>
      </c>
      <c r="DN22" s="45">
        <v>0</v>
      </c>
      <c r="DO22" s="45">
        <v>0</v>
      </c>
      <c r="DP22" s="45">
        <v>0</v>
      </c>
      <c r="DQ22" s="45">
        <v>0</v>
      </c>
      <c r="DR22" s="45">
        <v>0</v>
      </c>
      <c r="DS22" s="45">
        <v>0</v>
      </c>
      <c r="DT22" s="45">
        <v>0</v>
      </c>
      <c r="DU22" s="45">
        <v>0</v>
      </c>
      <c r="DV22" s="45">
        <v>0</v>
      </c>
      <c r="DX22" s="43">
        <v>2013</v>
      </c>
      <c r="DY22" s="32">
        <f>SUMPRODUCT((Scenarios!$BQ$4:$BQ$204)*(Scenarios!$A$4:$A$204='SDF-UR-Trans'!DX22)*(Scenarios!$B$4:$B$204='Scenario_selection&amp;Results'!$D$5))</f>
        <v>32.568279999999994</v>
      </c>
      <c r="DZ22" s="32"/>
      <c r="EA22" s="32">
        <f t="shared" si="3"/>
        <v>33.461769878718449</v>
      </c>
      <c r="EC22" s="32">
        <f t="shared" si="5"/>
        <v>33.461769878718449</v>
      </c>
      <c r="EG22" s="43">
        <v>2013</v>
      </c>
      <c r="EH22" s="32">
        <f>SUMPRODUCT((Scenarios!$BW$4:$BW$204)*(Scenarios!$A$4:$A$204='SDF-UR-Trans'!DX22)*(Scenarios!$B$4:$B$204='Scenario_selection&amp;Results'!$D$5))</f>
        <v>72.946909974340002</v>
      </c>
      <c r="EI22" s="32"/>
      <c r="EJ22" s="32">
        <f t="shared" si="6"/>
        <v>83.257733529546385</v>
      </c>
      <c r="EL22" s="32">
        <f t="shared" si="7"/>
        <v>83.257733529546385</v>
      </c>
      <c r="EO22" s="33"/>
    </row>
    <row r="23" spans="1:145" x14ac:dyDescent="0.3">
      <c r="A23" s="82">
        <v>0.58657178999165172</v>
      </c>
      <c r="B23" s="256" cm="1">
        <f t="array" ref="B23">SUMPRODUCT((Scenarios!$A$4:$A$204='SDF-UR-North'!E23)*(Scenarios!$B$4:$B$204='Scenario_selection&amp;Results'!$D$2)*Scenarios!$L$4:$L$204)/100000</f>
        <v>0.21865106299999995</v>
      </c>
      <c r="C23" s="256">
        <f>SUMPRODUCT((Scenarios!$A$4:$A$204='SDF-UR-Trans'!E23)*(Scenarios!$B$4:$B$204='Scenario_selection&amp;Results'!$D$2)*Scenarios!$R$4:$R$204)</f>
        <v>40.554915105422438</v>
      </c>
      <c r="D23" s="21">
        <f t="shared" si="4"/>
        <v>886737.52976753714</v>
      </c>
      <c r="E23" s="28">
        <v>2019</v>
      </c>
      <c r="F23" s="34">
        <f>SUMPRODUCT((Scenarios!$A$4:$A$204='SDF-UR-North'!H23)*(Scenarios!$B$4:$B$204='Scenario_selection&amp;Results'!$D$3)*Scenarios!$Y$4:$Y$204)</f>
        <v>30</v>
      </c>
      <c r="G23" s="33">
        <f>D23-D22+BX83-CE23+DW83</f>
        <v>29955.364938343439</v>
      </c>
      <c r="H23" s="58">
        <v>2019</v>
      </c>
      <c r="I23" s="36">
        <f t="shared" si="9"/>
        <v>8.5312141476344525</v>
      </c>
      <c r="J23" s="36">
        <f t="shared" si="9"/>
        <v>46.914092521985985</v>
      </c>
      <c r="K23" s="36">
        <f t="shared" si="9"/>
        <v>571.15495486375232</v>
      </c>
      <c r="L23" s="36">
        <f t="shared" si="9"/>
        <v>8842.3358490686078</v>
      </c>
      <c r="M23" s="36">
        <f t="shared" si="9"/>
        <v>92033.7170700235</v>
      </c>
      <c r="N23" s="36">
        <f t="shared" si="9"/>
        <v>218431.73990658033</v>
      </c>
      <c r="O23" s="36">
        <f t="shared" si="9"/>
        <v>17881.196498154812</v>
      </c>
      <c r="P23" s="40">
        <f t="shared" si="9"/>
        <v>30302.880417626551</v>
      </c>
      <c r="Q23" s="40">
        <f t="shared" si="9"/>
        <v>27050.373209891022</v>
      </c>
      <c r="R23" s="40">
        <f t="shared" si="9"/>
        <v>24086.578809256975</v>
      </c>
      <c r="S23" s="40">
        <f t="shared" si="9"/>
        <v>22749.25713930327</v>
      </c>
      <c r="T23" s="40">
        <f t="shared" si="9"/>
        <v>23288.518496818928</v>
      </c>
      <c r="U23" s="40">
        <f t="shared" si="9"/>
        <v>28557.532933973158</v>
      </c>
      <c r="V23" s="40">
        <f t="shared" si="9"/>
        <v>32372.859856952124</v>
      </c>
      <c r="W23" s="40">
        <f t="shared" si="9"/>
        <v>36545.308002422265</v>
      </c>
      <c r="X23" s="40">
        <f t="shared" si="9"/>
        <v>42407.16206821704</v>
      </c>
      <c r="Y23" s="40">
        <f t="shared" si="8"/>
        <v>43217.073246416599</v>
      </c>
      <c r="Z23" s="40">
        <f t="shared" si="8"/>
        <v>44452.263581155312</v>
      </c>
      <c r="AA23" s="40">
        <f t="shared" si="8"/>
        <v>43811.219575339812</v>
      </c>
      <c r="AB23" s="40">
        <f t="shared" si="8"/>
        <v>23982.756160062316</v>
      </c>
      <c r="AC23" s="41">
        <f>AC22</f>
        <v>23193.106115015133</v>
      </c>
      <c r="AD23" s="41">
        <f>AD22</f>
        <v>26179.728169119935</v>
      </c>
      <c r="AE23" s="41">
        <f>AE22</f>
        <v>19163.429807135548</v>
      </c>
      <c r="AF23" s="41">
        <f>AF22</f>
        <v>15358.177929110501</v>
      </c>
      <c r="AG23" s="41">
        <f>AG22</f>
        <v>12248.349726016586</v>
      </c>
      <c r="AH23" s="39">
        <f>G23</f>
        <v>29955.364938343439</v>
      </c>
      <c r="AI23" s="40">
        <v>0</v>
      </c>
      <c r="AJ23" s="40">
        <v>0</v>
      </c>
      <c r="AK23" s="40">
        <v>0</v>
      </c>
      <c r="AL23" s="40">
        <v>0</v>
      </c>
      <c r="AM23" s="40">
        <v>0</v>
      </c>
      <c r="AN23" s="40">
        <v>0</v>
      </c>
      <c r="AO23" s="40">
        <v>0</v>
      </c>
      <c r="AP23" s="40">
        <v>0</v>
      </c>
      <c r="AQ23" s="40">
        <v>0</v>
      </c>
      <c r="AR23" s="40">
        <v>0</v>
      </c>
      <c r="AS23" s="40">
        <v>0</v>
      </c>
      <c r="AT23" s="40">
        <v>0</v>
      </c>
      <c r="AU23" s="40">
        <v>0</v>
      </c>
      <c r="AV23" s="40">
        <v>0</v>
      </c>
      <c r="AW23" s="40">
        <v>0</v>
      </c>
      <c r="AX23" s="40">
        <v>0</v>
      </c>
      <c r="AY23" s="40">
        <v>0</v>
      </c>
      <c r="AZ23" s="40">
        <v>0</v>
      </c>
      <c r="BA23" s="40">
        <v>0</v>
      </c>
      <c r="BB23" s="40">
        <v>0</v>
      </c>
      <c r="BC23" s="40">
        <v>0</v>
      </c>
      <c r="BD23" s="40">
        <v>0</v>
      </c>
      <c r="BE23" s="40">
        <v>0</v>
      </c>
      <c r="BF23" s="40">
        <v>0</v>
      </c>
      <c r="BG23" s="40">
        <v>0</v>
      </c>
      <c r="BH23" s="40">
        <v>0</v>
      </c>
      <c r="BI23" s="40">
        <v>0</v>
      </c>
      <c r="BJ23" s="40">
        <v>0</v>
      </c>
      <c r="BK23" s="40">
        <v>0</v>
      </c>
      <c r="BL23" s="40">
        <v>0</v>
      </c>
      <c r="BM23" s="40">
        <v>0</v>
      </c>
      <c r="BN23" s="40">
        <v>0</v>
      </c>
      <c r="BO23" s="40">
        <v>0</v>
      </c>
      <c r="BP23" s="40">
        <v>0</v>
      </c>
      <c r="BQ23" s="40">
        <v>0</v>
      </c>
      <c r="BR23" s="40">
        <v>0</v>
      </c>
      <c r="BS23" s="40">
        <v>0</v>
      </c>
      <c r="BT23" s="40">
        <v>0</v>
      </c>
      <c r="BU23" s="40">
        <v>0</v>
      </c>
      <c r="BV23" s="40">
        <v>0</v>
      </c>
      <c r="BW23" s="40">
        <v>0</v>
      </c>
      <c r="BX23" s="59">
        <f t="shared" ref="BX23:BX86" si="11">SUM(I23:BW23)</f>
        <v>886737.52976753714</v>
      </c>
      <c r="BZ23" s="33"/>
      <c r="CA23" s="28">
        <v>1</v>
      </c>
      <c r="CC23" s="34">
        <v>0</v>
      </c>
      <c r="CE23" s="45">
        <f t="shared" si="10"/>
        <v>0</v>
      </c>
      <c r="CF23" s="45">
        <f t="shared" ref="CF23:CF64" si="12">IF($H23-CF$2&lt;=$CF$11,CF22,CF22*(1-NORMDIST(($H23-CF$2),CF$1,CF$1/3,1))/(1-NORMDIST(($H22-CF$2),CF$1,CF$1/3,1))*$CA23)</f>
        <v>0</v>
      </c>
      <c r="CG23" s="45">
        <f>$CE23</f>
        <v>0</v>
      </c>
      <c r="CH23" s="45">
        <v>0</v>
      </c>
      <c r="CI23" s="45">
        <v>0</v>
      </c>
      <c r="CJ23" s="45">
        <v>0</v>
      </c>
      <c r="CK23" s="45">
        <v>0</v>
      </c>
      <c r="CL23" s="45">
        <v>0</v>
      </c>
      <c r="CM23" s="45">
        <v>0</v>
      </c>
      <c r="CN23" s="45">
        <v>0</v>
      </c>
      <c r="CO23" s="45">
        <v>0</v>
      </c>
      <c r="CP23" s="45">
        <v>0</v>
      </c>
      <c r="CQ23" s="45">
        <v>0</v>
      </c>
      <c r="CR23" s="45">
        <v>0</v>
      </c>
      <c r="CS23" s="45">
        <v>0</v>
      </c>
      <c r="CT23" s="45">
        <v>0</v>
      </c>
      <c r="CU23" s="45">
        <v>0</v>
      </c>
      <c r="CV23" s="45">
        <v>0</v>
      </c>
      <c r="CW23" s="45">
        <v>0</v>
      </c>
      <c r="CX23" s="45">
        <v>0</v>
      </c>
      <c r="CY23" s="45">
        <v>0</v>
      </c>
      <c r="CZ23" s="45">
        <v>0</v>
      </c>
      <c r="DA23" s="45">
        <v>0</v>
      </c>
      <c r="DB23" s="45">
        <v>0</v>
      </c>
      <c r="DC23" s="45">
        <v>0</v>
      </c>
      <c r="DD23" s="45">
        <v>0</v>
      </c>
      <c r="DE23" s="45">
        <v>0</v>
      </c>
      <c r="DF23" s="45">
        <v>0</v>
      </c>
      <c r="DG23" s="45">
        <v>0</v>
      </c>
      <c r="DH23" s="45">
        <v>0</v>
      </c>
      <c r="DI23" s="45">
        <v>0</v>
      </c>
      <c r="DJ23" s="45">
        <v>0</v>
      </c>
      <c r="DK23" s="45">
        <v>0</v>
      </c>
      <c r="DL23" s="45">
        <v>0</v>
      </c>
      <c r="DM23" s="45">
        <v>0</v>
      </c>
      <c r="DN23" s="45">
        <v>0</v>
      </c>
      <c r="DO23" s="45">
        <v>0</v>
      </c>
      <c r="DP23" s="45">
        <v>0</v>
      </c>
      <c r="DQ23" s="45">
        <v>0</v>
      </c>
      <c r="DR23" s="45">
        <v>0</v>
      </c>
      <c r="DS23" s="45">
        <v>0</v>
      </c>
      <c r="DT23" s="45">
        <v>0</v>
      </c>
      <c r="DU23" s="45">
        <v>0</v>
      </c>
      <c r="DV23" s="45">
        <v>0</v>
      </c>
      <c r="DX23" s="43">
        <v>2014</v>
      </c>
      <c r="DY23" s="32">
        <f>SUMPRODUCT((Scenarios!$BQ$4:$BQ$204)*(Scenarios!$A$4:$A$204='SDF-UR-Trans'!DX23)*(Scenarios!$B$4:$B$204='Scenario_selection&amp;Results'!$D$5))</f>
        <v>32.568279999999994</v>
      </c>
      <c r="DZ23" s="32"/>
      <c r="EA23" s="32">
        <f t="shared" si="3"/>
        <v>33.109205957284694</v>
      </c>
      <c r="EC23" s="32">
        <f t="shared" si="5"/>
        <v>33.109205957284694</v>
      </c>
      <c r="EG23" s="43">
        <v>2014</v>
      </c>
      <c r="EH23" s="32">
        <f>SUMPRODUCT((Scenarios!$BW$4:$BW$204)*(Scenarios!$A$4:$A$204='SDF-UR-Trans'!DX23)*(Scenarios!$B$4:$B$204='Scenario_selection&amp;Results'!$D$5))</f>
        <v>72.946909974340002</v>
      </c>
      <c r="EI23" s="32"/>
      <c r="EJ23" s="32">
        <f t="shared" si="6"/>
        <v>82.762836661936646</v>
      </c>
      <c r="EL23" s="32">
        <f t="shared" si="7"/>
        <v>82.762836661936646</v>
      </c>
      <c r="EO23" s="33"/>
    </row>
    <row r="24" spans="1:145" x14ac:dyDescent="0.3">
      <c r="A24" s="82">
        <v>0.59557508000454407</v>
      </c>
      <c r="B24" s="256" cm="1">
        <f t="array" ref="B24">SUMPRODUCT((Scenarios!$A$4:$A$204='SDF-UR-North'!E24)*(Scenarios!$B$4:$B$204='Scenario_selection&amp;Results'!$D$2)*Scenarios!$L$4:$L$204)/100000</f>
        <v>0.21199755814101773</v>
      </c>
      <c r="C24" s="256">
        <f>SUMPRODUCT((Scenarios!$A$4:$A$204='SDF-UR-Trans'!E24)*(Scenarios!$B$4:$B$204='Scenario_selection&amp;Results'!$D$2)*Scenarios!$R$4:$R$204)</f>
        <v>42.023647711696356</v>
      </c>
      <c r="D24" s="21">
        <f t="shared" si="4"/>
        <v>890891.06990579946</v>
      </c>
      <c r="E24" s="28">
        <v>2020</v>
      </c>
      <c r="F24" s="34">
        <f>SUMPRODUCT((Scenarios!$A$4:$A$204='SDF-UR-North'!H24)*(Scenarios!$B$4:$B$204='Scenario_selection&amp;Results'!$D$3)*Scenarios!$Y$4:$Y$204)</f>
        <v>35</v>
      </c>
      <c r="G24" s="33">
        <f t="shared" ref="G24:G64" si="13">D24-D23+BX84-CE24+DW84</f>
        <v>31193.517856992992</v>
      </c>
      <c r="H24" s="58">
        <v>2020</v>
      </c>
      <c r="I24" s="36">
        <f t="shared" si="9"/>
        <v>5.3297222737192635</v>
      </c>
      <c r="J24" s="36">
        <f t="shared" si="9"/>
        <v>32.23903562435995</v>
      </c>
      <c r="K24" s="36">
        <f t="shared" si="9"/>
        <v>430.68815110745749</v>
      </c>
      <c r="L24" s="36">
        <f t="shared" si="9"/>
        <v>7283.9980673025402</v>
      </c>
      <c r="M24" s="36">
        <f t="shared" si="9"/>
        <v>82108.410009298081</v>
      </c>
      <c r="N24" s="36">
        <f t="shared" si="9"/>
        <v>207586.10729234628</v>
      </c>
      <c r="O24" s="36">
        <f t="shared" si="9"/>
        <v>17405.599904608789</v>
      </c>
      <c r="P24" s="40">
        <f t="shared" si="9"/>
        <v>29597.593295960272</v>
      </c>
      <c r="Q24" s="40">
        <f t="shared" si="9"/>
        <v>26503.220248376758</v>
      </c>
      <c r="R24" s="40">
        <f t="shared" si="9"/>
        <v>23666.188639862965</v>
      </c>
      <c r="S24" s="40">
        <f t="shared" si="9"/>
        <v>22409.199000589389</v>
      </c>
      <c r="T24" s="40">
        <f t="shared" si="9"/>
        <v>22992.659192380186</v>
      </c>
      <c r="U24" s="40">
        <f t="shared" si="9"/>
        <v>28251.648129068075</v>
      </c>
      <c r="V24" s="40">
        <f t="shared" si="9"/>
        <v>32082.897107758519</v>
      </c>
      <c r="W24" s="40">
        <f t="shared" si="9"/>
        <v>36273.884600710109</v>
      </c>
      <c r="X24" s="40">
        <f t="shared" si="9"/>
        <v>42148.252569397169</v>
      </c>
      <c r="Y24" s="40">
        <f t="shared" si="8"/>
        <v>43002.086485705753</v>
      </c>
      <c r="Z24" s="40">
        <f t="shared" si="8"/>
        <v>44273.706808411145</v>
      </c>
      <c r="AA24" s="40">
        <f t="shared" si="8"/>
        <v>43670.418961103263</v>
      </c>
      <c r="AB24" s="40">
        <f t="shared" si="8"/>
        <v>23921.661120792494</v>
      </c>
      <c r="AC24" s="40">
        <f t="shared" si="8"/>
        <v>23146.713136403137</v>
      </c>
      <c r="AD24" s="41">
        <f>AD23</f>
        <v>26179.728169119935</v>
      </c>
      <c r="AE24" s="41">
        <f>AE23</f>
        <v>19163.429807135548</v>
      </c>
      <c r="AF24" s="41">
        <f>AF23</f>
        <v>15358.177929110501</v>
      </c>
      <c r="AG24" s="41">
        <f>AG23</f>
        <v>12248.349726016586</v>
      </c>
      <c r="AH24" s="41">
        <f>AH23</f>
        <v>29955.364938343439</v>
      </c>
      <c r="AI24" s="39">
        <f>G24</f>
        <v>31193.517856992992</v>
      </c>
      <c r="AJ24" s="40">
        <v>0</v>
      </c>
      <c r="AK24" s="40">
        <v>0</v>
      </c>
      <c r="AL24" s="40">
        <v>0</v>
      </c>
      <c r="AM24" s="40">
        <v>0</v>
      </c>
      <c r="AN24" s="40">
        <v>0</v>
      </c>
      <c r="AO24" s="40">
        <v>0</v>
      </c>
      <c r="AP24" s="40">
        <v>0</v>
      </c>
      <c r="AQ24" s="40">
        <v>0</v>
      </c>
      <c r="AR24" s="40">
        <v>0</v>
      </c>
      <c r="AS24" s="40">
        <v>0</v>
      </c>
      <c r="AT24" s="40">
        <v>0</v>
      </c>
      <c r="AU24" s="40">
        <v>0</v>
      </c>
      <c r="AV24" s="40">
        <v>0</v>
      </c>
      <c r="AW24" s="40">
        <v>0</v>
      </c>
      <c r="AX24" s="40">
        <v>0</v>
      </c>
      <c r="AY24" s="40">
        <v>0</v>
      </c>
      <c r="AZ24" s="40">
        <v>0</v>
      </c>
      <c r="BA24" s="40">
        <v>0</v>
      </c>
      <c r="BB24" s="40">
        <v>0</v>
      </c>
      <c r="BC24" s="40">
        <v>0</v>
      </c>
      <c r="BD24" s="40">
        <v>0</v>
      </c>
      <c r="BE24" s="40">
        <v>0</v>
      </c>
      <c r="BF24" s="40">
        <v>0</v>
      </c>
      <c r="BG24" s="40">
        <v>0</v>
      </c>
      <c r="BH24" s="40">
        <v>0</v>
      </c>
      <c r="BI24" s="40">
        <v>0</v>
      </c>
      <c r="BJ24" s="40">
        <v>0</v>
      </c>
      <c r="BK24" s="40">
        <v>0</v>
      </c>
      <c r="BL24" s="40">
        <v>0</v>
      </c>
      <c r="BM24" s="40">
        <v>0</v>
      </c>
      <c r="BN24" s="40">
        <v>0</v>
      </c>
      <c r="BO24" s="40">
        <v>0</v>
      </c>
      <c r="BP24" s="40">
        <v>0</v>
      </c>
      <c r="BQ24" s="40">
        <v>0</v>
      </c>
      <c r="BR24" s="40">
        <v>0</v>
      </c>
      <c r="BS24" s="40">
        <v>0</v>
      </c>
      <c r="BT24" s="40">
        <v>0</v>
      </c>
      <c r="BU24" s="40">
        <v>0</v>
      </c>
      <c r="BV24" s="40">
        <v>0</v>
      </c>
      <c r="BW24" s="40">
        <v>0</v>
      </c>
      <c r="BX24" s="59">
        <f t="shared" si="11"/>
        <v>890891.0699057997</v>
      </c>
      <c r="BZ24" s="33"/>
      <c r="CA24" s="28">
        <v>1</v>
      </c>
      <c r="CC24" s="34">
        <v>0</v>
      </c>
      <c r="CE24" s="45">
        <f t="shared" si="10"/>
        <v>0</v>
      </c>
      <c r="CF24" s="45">
        <f t="shared" si="12"/>
        <v>0</v>
      </c>
      <c r="CG24" s="45">
        <f t="shared" ref="CG24:CG64" si="14">IF($H24-CG$2&lt;=$CF$11,CG23,CG23*(1-NORMDIST(($H24-CG$2),CG$1,CG$1/3,1))/(1-NORMDIST(($H23-CG$2),CG$1,CG$1/3,1))*$CA24)</f>
        <v>0</v>
      </c>
      <c r="CH24" s="45">
        <f>$CE24</f>
        <v>0</v>
      </c>
      <c r="CI24" s="45">
        <v>0</v>
      </c>
      <c r="CJ24" s="45">
        <v>0</v>
      </c>
      <c r="CK24" s="45">
        <v>0</v>
      </c>
      <c r="CL24" s="45">
        <v>0</v>
      </c>
      <c r="CM24" s="45">
        <v>0</v>
      </c>
      <c r="CN24" s="45">
        <v>0</v>
      </c>
      <c r="CO24" s="45">
        <v>0</v>
      </c>
      <c r="CP24" s="45">
        <v>0</v>
      </c>
      <c r="CQ24" s="45">
        <v>0</v>
      </c>
      <c r="CR24" s="45">
        <v>0</v>
      </c>
      <c r="CS24" s="45">
        <v>0</v>
      </c>
      <c r="CT24" s="45">
        <v>0</v>
      </c>
      <c r="CU24" s="45">
        <v>0</v>
      </c>
      <c r="CV24" s="45">
        <v>0</v>
      </c>
      <c r="CW24" s="45">
        <v>0</v>
      </c>
      <c r="CX24" s="45">
        <v>0</v>
      </c>
      <c r="CY24" s="45">
        <v>0</v>
      </c>
      <c r="CZ24" s="45">
        <v>0</v>
      </c>
      <c r="DA24" s="45">
        <v>0</v>
      </c>
      <c r="DB24" s="45">
        <v>0</v>
      </c>
      <c r="DC24" s="45">
        <v>0</v>
      </c>
      <c r="DD24" s="45">
        <v>0</v>
      </c>
      <c r="DE24" s="45">
        <v>0</v>
      </c>
      <c r="DF24" s="45">
        <v>0</v>
      </c>
      <c r="DG24" s="45">
        <v>0</v>
      </c>
      <c r="DH24" s="45">
        <v>0</v>
      </c>
      <c r="DI24" s="45">
        <v>0</v>
      </c>
      <c r="DJ24" s="45">
        <v>0</v>
      </c>
      <c r="DK24" s="45">
        <v>0</v>
      </c>
      <c r="DL24" s="45">
        <v>0</v>
      </c>
      <c r="DM24" s="45">
        <v>0</v>
      </c>
      <c r="DN24" s="45">
        <v>0</v>
      </c>
      <c r="DO24" s="45">
        <v>0</v>
      </c>
      <c r="DP24" s="45">
        <v>0</v>
      </c>
      <c r="DQ24" s="45">
        <v>0</v>
      </c>
      <c r="DR24" s="45">
        <v>0</v>
      </c>
      <c r="DS24" s="45">
        <v>0</v>
      </c>
      <c r="DT24" s="45">
        <v>0</v>
      </c>
      <c r="DU24" s="45">
        <v>0</v>
      </c>
      <c r="DV24" s="45">
        <v>0</v>
      </c>
      <c r="DX24" s="43">
        <v>2015</v>
      </c>
      <c r="DY24" s="32">
        <f>SUMPRODUCT((Scenarios!$BQ$4:$BQ$204)*(Scenarios!$A$4:$A$204='SDF-UR-Trans'!DX24)*(Scenarios!$B$4:$B$204='Scenario_selection&amp;Results'!$D$5))</f>
        <v>32.568279999999994</v>
      </c>
      <c r="DZ24" s="32"/>
      <c r="EA24" s="32">
        <f t="shared" si="3"/>
        <v>32.774274498909335</v>
      </c>
      <c r="EC24" s="32">
        <f t="shared" si="5"/>
        <v>32.774274498909335</v>
      </c>
      <c r="EG24" s="43">
        <v>2015</v>
      </c>
      <c r="EH24" s="32">
        <f>SUMPRODUCT((Scenarios!$BW$4:$BW$204)*(Scenarios!$A$4:$A$204='SDF-UR-Trans'!DX24)*(Scenarios!$B$4:$B$204='Scenario_selection&amp;Results'!$D$5))</f>
        <v>72.946909974340002</v>
      </c>
      <c r="EI24" s="32"/>
      <c r="EJ24" s="32">
        <f t="shared" si="6"/>
        <v>82.236573079878085</v>
      </c>
      <c r="EL24" s="32">
        <f t="shared" si="7"/>
        <v>82.236573079878085</v>
      </c>
      <c r="EO24" s="33"/>
    </row>
    <row r="25" spans="1:145" ht="15" thickBot="1" x14ac:dyDescent="0.35">
      <c r="A25" s="82">
        <v>0.60435475834545049</v>
      </c>
      <c r="B25" s="256" cm="1">
        <f t="array" ref="B25">SUMPRODUCT((Scenarios!$A$4:$A$204='SDF-UR-North'!E25)*(Scenarios!$B$4:$B$204='Scenario_selection&amp;Results'!$D$2)*Scenarios!$L$4:$L$204)/100000</f>
        <v>0.20861730527221226</v>
      </c>
      <c r="C25" s="256">
        <f>SUMPRODUCT((Scenarios!$A$4:$A$204='SDF-UR-Trans'!E25)*(Scenarios!$B$4:$B$204='Scenario_selection&amp;Results'!$D$2)*Scenarios!$R$4:$R$204)</f>
        <v>42.879853189072961</v>
      </c>
      <c r="D25" s="21">
        <f t="shared" si="4"/>
        <v>894547.94227724767</v>
      </c>
      <c r="E25" s="28">
        <v>2021</v>
      </c>
      <c r="F25" s="34">
        <f>SUMPRODUCT((Scenarios!$A$4:$A$204='SDF-UR-North'!H25)*(Scenarios!$B$4:$B$204='Scenario_selection&amp;Results'!$D$3)*Scenarios!$Y$4:$Y$204)</f>
        <v>35</v>
      </c>
      <c r="G25" s="33">
        <f t="shared" si="13"/>
        <v>30906.640882024902</v>
      </c>
      <c r="H25" s="58">
        <v>2021</v>
      </c>
      <c r="I25" s="36">
        <f t="shared" si="9"/>
        <v>3.2977748580449595</v>
      </c>
      <c r="J25" s="36">
        <f t="shared" si="9"/>
        <v>21.946238332410665</v>
      </c>
      <c r="K25" s="36">
        <f t="shared" si="9"/>
        <v>321.81500709985608</v>
      </c>
      <c r="L25" s="36">
        <f t="shared" si="9"/>
        <v>5949.2416708977389</v>
      </c>
      <c r="M25" s="36">
        <f t="shared" si="9"/>
        <v>72713.823877482704</v>
      </c>
      <c r="N25" s="36">
        <f t="shared" si="9"/>
        <v>196241.69868650759</v>
      </c>
      <c r="O25" s="36">
        <f t="shared" si="9"/>
        <v>16880.028158247918</v>
      </c>
      <c r="P25" s="40">
        <f t="shared" si="9"/>
        <v>28810.368875593776</v>
      </c>
      <c r="Q25" s="40">
        <f t="shared" si="9"/>
        <v>25886.36865980658</v>
      </c>
      <c r="R25" s="40">
        <f t="shared" si="9"/>
        <v>23187.488213011871</v>
      </c>
      <c r="S25" s="40">
        <f t="shared" si="9"/>
        <v>22018.084636094365</v>
      </c>
      <c r="T25" s="40">
        <f t="shared" si="9"/>
        <v>22648.962655778341</v>
      </c>
      <c r="U25" s="40">
        <f t="shared" si="9"/>
        <v>27892.736806913519</v>
      </c>
      <c r="V25" s="40">
        <f t="shared" si="9"/>
        <v>31739.251501351046</v>
      </c>
      <c r="W25" s="40">
        <f t="shared" si="9"/>
        <v>35948.98048815316</v>
      </c>
      <c r="X25" s="40">
        <f t="shared" si="9"/>
        <v>41835.215883871067</v>
      </c>
      <c r="Y25" s="40">
        <f t="shared" si="8"/>
        <v>42739.544780077988</v>
      </c>
      <c r="Z25" s="40">
        <f t="shared" si="8"/>
        <v>44053.463740188301</v>
      </c>
      <c r="AA25" s="40">
        <f t="shared" si="8"/>
        <v>43495.002718017146</v>
      </c>
      <c r="AB25" s="40">
        <f t="shared" si="8"/>
        <v>23844.781622526665</v>
      </c>
      <c r="AC25" s="40">
        <f t="shared" si="8"/>
        <v>23087.747880758721</v>
      </c>
      <c r="AD25" s="40">
        <f t="shared" si="8"/>
        <v>26127.361075079367</v>
      </c>
      <c r="AE25" s="41">
        <f>AE24</f>
        <v>19163.429807135548</v>
      </c>
      <c r="AF25" s="41">
        <f>AF24</f>
        <v>15358.177929110501</v>
      </c>
      <c r="AG25" s="41">
        <f>AG24</f>
        <v>12248.349726016586</v>
      </c>
      <c r="AH25" s="41">
        <f>AH24</f>
        <v>29955.364938343439</v>
      </c>
      <c r="AI25" s="41">
        <f>AI24</f>
        <v>31193.517856992992</v>
      </c>
      <c r="AJ25" s="39">
        <f>G25</f>
        <v>30906.640882024902</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59">
        <f t="shared" si="11"/>
        <v>894272.69209027232</v>
      </c>
      <c r="BZ25" s="33"/>
      <c r="CA25" s="28">
        <v>1</v>
      </c>
      <c r="CC25" s="34">
        <f>SUMPRODUCT((Scenarios!$A$4:$A$204=E25)*(Scenarios!$B$4:$B$204='Scenario_selection&amp;Results'!$D$4)*Scenarios!$U$4:$U$204)</f>
        <v>0.01</v>
      </c>
      <c r="CE25" s="45">
        <f t="shared" si="10"/>
        <v>275.25018697552218</v>
      </c>
      <c r="CF25" s="45">
        <f t="shared" si="12"/>
        <v>0</v>
      </c>
      <c r="CG25" s="45">
        <f t="shared" si="14"/>
        <v>0</v>
      </c>
      <c r="CH25" s="45">
        <f t="shared" ref="CH25:CH64" si="15">IF($H25-CH$2&lt;=$CF$11,CH24,CH24*(1-NORMDIST(($H25-CH$2),CH$1,CH$1/3,1))/(1-NORMDIST(($H24-CH$2),CH$1,CH$1/3,1))*$CA25)</f>
        <v>0</v>
      </c>
      <c r="CI25" s="45">
        <f>$CE25</f>
        <v>275.25018697552218</v>
      </c>
      <c r="CJ25" s="45">
        <v>0</v>
      </c>
      <c r="CK25" s="45">
        <v>0</v>
      </c>
      <c r="CL25" s="45">
        <v>0</v>
      </c>
      <c r="CM25" s="45">
        <v>0</v>
      </c>
      <c r="CN25" s="45">
        <v>0</v>
      </c>
      <c r="CO25" s="45">
        <v>0</v>
      </c>
      <c r="CP25" s="45">
        <v>0</v>
      </c>
      <c r="CQ25" s="45">
        <v>0</v>
      </c>
      <c r="CR25" s="45">
        <v>0</v>
      </c>
      <c r="CS25" s="45">
        <v>0</v>
      </c>
      <c r="CT25" s="45">
        <v>0</v>
      </c>
      <c r="CU25" s="45">
        <v>0</v>
      </c>
      <c r="CV25" s="45">
        <v>0</v>
      </c>
      <c r="CW25" s="45">
        <v>0</v>
      </c>
      <c r="CX25" s="45">
        <v>0</v>
      </c>
      <c r="CY25" s="45">
        <v>0</v>
      </c>
      <c r="CZ25" s="45">
        <v>0</v>
      </c>
      <c r="DA25" s="45">
        <v>0</v>
      </c>
      <c r="DB25" s="45">
        <v>0</v>
      </c>
      <c r="DC25" s="45">
        <v>0</v>
      </c>
      <c r="DD25" s="45">
        <v>0</v>
      </c>
      <c r="DE25" s="45">
        <v>0</v>
      </c>
      <c r="DF25" s="45">
        <v>0</v>
      </c>
      <c r="DG25" s="45">
        <v>0</v>
      </c>
      <c r="DH25" s="45">
        <v>0</v>
      </c>
      <c r="DI25" s="45">
        <v>0</v>
      </c>
      <c r="DJ25" s="45">
        <v>0</v>
      </c>
      <c r="DK25" s="45">
        <v>0</v>
      </c>
      <c r="DL25" s="45">
        <v>0</v>
      </c>
      <c r="DM25" s="45">
        <v>0</v>
      </c>
      <c r="DN25" s="45">
        <v>0</v>
      </c>
      <c r="DO25" s="45">
        <v>0</v>
      </c>
      <c r="DP25" s="45">
        <v>0</v>
      </c>
      <c r="DQ25" s="45">
        <v>0</v>
      </c>
      <c r="DR25" s="45">
        <v>0</v>
      </c>
      <c r="DS25" s="45">
        <v>0</v>
      </c>
      <c r="DT25" s="45">
        <v>0</v>
      </c>
      <c r="DU25" s="45">
        <v>0</v>
      </c>
      <c r="DV25" s="45">
        <v>0</v>
      </c>
      <c r="DX25" s="43">
        <v>2016</v>
      </c>
      <c r="DY25" s="32">
        <f>SUMPRODUCT((Scenarios!$BQ$4:$BQ$204)*(Scenarios!$A$4:$A$204='SDF-UR-Trans'!DX25)*(Scenarios!$B$4:$B$204='Scenario_selection&amp;Results'!$D$5))</f>
        <v>32.568279999999994</v>
      </c>
      <c r="DZ25" s="32"/>
      <c r="EA25" s="32">
        <f t="shared" si="3"/>
        <v>32.460377826751611</v>
      </c>
      <c r="EC25" s="32">
        <f t="shared" si="5"/>
        <v>32.460377826751611</v>
      </c>
      <c r="EG25" s="43">
        <v>2016</v>
      </c>
      <c r="EH25" s="32">
        <f>SUMPRODUCT((Scenarios!$BW$4:$BW$204)*(Scenarios!$A$4:$A$204='SDF-UR-Trans'!DX25)*(Scenarios!$B$4:$B$204='Scenario_selection&amp;Results'!$D$5))</f>
        <v>72.946909974340002</v>
      </c>
      <c r="EI25" s="32"/>
      <c r="EJ25" s="32">
        <f t="shared" si="6"/>
        <v>81.781196928885521</v>
      </c>
      <c r="EL25" s="32">
        <f t="shared" si="7"/>
        <v>81.781196928885521</v>
      </c>
      <c r="EO25" s="33"/>
    </row>
    <row r="26" spans="1:145" x14ac:dyDescent="0.3">
      <c r="A26" s="82">
        <v>0.6129020891684942</v>
      </c>
      <c r="B26" s="256" cm="1">
        <f t="array" ref="B26">SUMPRODUCT((Scenarios!$A$4:$A$204='SDF-UR-North'!E26)*(Scenarios!$B$4:$B$204='Scenario_selection&amp;Results'!$D$2)*Scenarios!$L$4:$L$204)/100000</f>
        <v>0.20530604832955293</v>
      </c>
      <c r="C26" s="256">
        <f>SUMPRODUCT((Scenarios!$A$4:$A$204='SDF-UR-Trans'!E26)*(Scenarios!$B$4:$B$204='Scenario_selection&amp;Results'!$D$2)*Scenarios!$R$4:$R$204)</f>
        <v>43.725150847942245</v>
      </c>
      <c r="D26" s="21">
        <f t="shared" si="4"/>
        <v>897703.79332046222</v>
      </c>
      <c r="E26" s="28">
        <v>2022</v>
      </c>
      <c r="F26" s="34">
        <f>SUMPRODUCT((Scenarios!$A$4:$A$204='SDF-UR-North'!H26)*(Scenarios!$B$4:$B$204='Scenario_selection&amp;Results'!$D$3)*Scenarios!$Y$4:$Y$204)</f>
        <v>35</v>
      </c>
      <c r="G26" s="33">
        <f t="shared" si="13"/>
        <v>30823.613829663365</v>
      </c>
      <c r="H26" s="58">
        <v>2022</v>
      </c>
      <c r="I26" s="36">
        <f t="shared" si="9"/>
        <v>2.0209446150918198</v>
      </c>
      <c r="J26" s="36">
        <f t="shared" si="9"/>
        <v>14.798844787038975</v>
      </c>
      <c r="K26" s="36">
        <f t="shared" si="9"/>
        <v>238.26846308809195</v>
      </c>
      <c r="L26" s="36">
        <f t="shared" si="9"/>
        <v>4817.3546245515718</v>
      </c>
      <c r="M26" s="36">
        <f t="shared" si="9"/>
        <v>63909.986212508724</v>
      </c>
      <c r="N26" s="36">
        <f t="shared" si="9"/>
        <v>184493.54808767489</v>
      </c>
      <c r="O26" s="36">
        <f t="shared" si="9"/>
        <v>16305.004177344885</v>
      </c>
      <c r="P26" s="40">
        <f t="shared" si="9"/>
        <v>27940.423802385623</v>
      </c>
      <c r="Q26" s="40">
        <f t="shared" si="9"/>
        <v>25197.853841732132</v>
      </c>
      <c r="R26" s="40">
        <f t="shared" si="9"/>
        <v>22647.808928566254</v>
      </c>
      <c r="S26" s="40">
        <f t="shared" si="9"/>
        <v>21572.720717377502</v>
      </c>
      <c r="T26" s="40">
        <f t="shared" si="9"/>
        <v>22253.663625440251</v>
      </c>
      <c r="U26" s="40">
        <f t="shared" si="9"/>
        <v>27475.793426999462</v>
      </c>
      <c r="V26" s="40">
        <f t="shared" si="9"/>
        <v>31336.033371615631</v>
      </c>
      <c r="W26" s="40">
        <f t="shared" si="9"/>
        <v>35563.924576335448</v>
      </c>
      <c r="X26" s="40">
        <f t="shared" si="9"/>
        <v>41460.49909133566</v>
      </c>
      <c r="Y26" s="40">
        <f t="shared" si="8"/>
        <v>42422.116544664874</v>
      </c>
      <c r="Z26" s="40">
        <f t="shared" si="8"/>
        <v>43784.503034921021</v>
      </c>
      <c r="AA26" s="40">
        <f t="shared" si="8"/>
        <v>43278.633375092439</v>
      </c>
      <c r="AB26" s="40">
        <f t="shared" si="8"/>
        <v>23749.001409995202</v>
      </c>
      <c r="AC26" s="40">
        <f t="shared" si="8"/>
        <v>23013.548415086254</v>
      </c>
      <c r="AD26" s="40">
        <f t="shared" si="8"/>
        <v>26060.802747077145</v>
      </c>
      <c r="AE26" s="40">
        <f t="shared" si="8"/>
        <v>19125.097356761449</v>
      </c>
      <c r="AF26" s="41">
        <f>AF25</f>
        <v>15358.177929110501</v>
      </c>
      <c r="AG26" s="41">
        <f>AG25</f>
        <v>12248.349726016586</v>
      </c>
      <c r="AH26" s="41">
        <f>AH25</f>
        <v>29955.364938343439</v>
      </c>
      <c r="AI26" s="41">
        <f>AI25</f>
        <v>31193.517856992992</v>
      </c>
      <c r="AJ26" s="41">
        <f>AJ25</f>
        <v>30906.640882024902</v>
      </c>
      <c r="AK26" s="39">
        <f>G26</f>
        <v>30823.613829663365</v>
      </c>
      <c r="AL26" s="40">
        <v>0</v>
      </c>
      <c r="AM26" s="40">
        <v>0</v>
      </c>
      <c r="AN26" s="40">
        <v>0</v>
      </c>
      <c r="AO26" s="40">
        <v>0</v>
      </c>
      <c r="AP26" s="40">
        <v>0</v>
      </c>
      <c r="AQ26" s="40">
        <v>0</v>
      </c>
      <c r="AR26" s="40">
        <v>0</v>
      </c>
      <c r="AS26" s="40">
        <v>0</v>
      </c>
      <c r="AT26" s="40">
        <v>0</v>
      </c>
      <c r="AU26" s="40">
        <v>0</v>
      </c>
      <c r="AV26" s="40">
        <v>0</v>
      </c>
      <c r="AW26" s="40">
        <v>0</v>
      </c>
      <c r="AX26" s="40">
        <v>0</v>
      </c>
      <c r="AY26" s="40">
        <v>0</v>
      </c>
      <c r="AZ26" s="40">
        <v>0</v>
      </c>
      <c r="BA26" s="40">
        <v>0</v>
      </c>
      <c r="BB26" s="40">
        <v>0</v>
      </c>
      <c r="BC26" s="40">
        <v>0</v>
      </c>
      <c r="BD26" s="40">
        <v>0</v>
      </c>
      <c r="BE26" s="40">
        <v>0</v>
      </c>
      <c r="BF26" s="40">
        <v>0</v>
      </c>
      <c r="BG26" s="40">
        <v>0</v>
      </c>
      <c r="BH26" s="40">
        <v>0</v>
      </c>
      <c r="BI26" s="40">
        <v>0</v>
      </c>
      <c r="BJ26" s="40">
        <v>0</v>
      </c>
      <c r="BK26" s="40">
        <v>0</v>
      </c>
      <c r="BL26" s="40">
        <v>0</v>
      </c>
      <c r="BM26" s="40">
        <v>0</v>
      </c>
      <c r="BN26" s="40">
        <v>0</v>
      </c>
      <c r="BO26" s="40">
        <v>0</v>
      </c>
      <c r="BP26" s="40">
        <v>0</v>
      </c>
      <c r="BQ26" s="40">
        <v>0</v>
      </c>
      <c r="BR26" s="40">
        <v>0</v>
      </c>
      <c r="BS26" s="40">
        <v>0</v>
      </c>
      <c r="BT26" s="40">
        <v>0</v>
      </c>
      <c r="BU26" s="40">
        <v>0</v>
      </c>
      <c r="BV26" s="40">
        <v>0</v>
      </c>
      <c r="BW26" s="40">
        <v>0</v>
      </c>
      <c r="BX26" s="59">
        <f t="shared" si="11"/>
        <v>897149.07078210847</v>
      </c>
      <c r="BZ26" s="33"/>
      <c r="CA26" s="28">
        <v>1</v>
      </c>
      <c r="CC26" s="34">
        <f>SUMPRODUCT((Scenarios!$A$4:$A$204=E26)*(Scenarios!$B$4:$B$204='Scenario_selection&amp;Results'!$D$4)*Scenarios!$U$4:$U$204)</f>
        <v>0.01</v>
      </c>
      <c r="CE26" s="45">
        <f t="shared" si="10"/>
        <v>279.47235137827079</v>
      </c>
      <c r="CF26" s="45">
        <f t="shared" si="12"/>
        <v>0</v>
      </c>
      <c r="CG26" s="45">
        <f t="shared" si="14"/>
        <v>0</v>
      </c>
      <c r="CH26" s="45">
        <f t="shared" si="15"/>
        <v>0</v>
      </c>
      <c r="CI26" s="45">
        <f t="shared" ref="CI26:CI64" si="16">IF($H26-CI$2&lt;=$CF$11,CI25,CI25*(1-NORMDIST(($H26-CI$2),CI$1,CI$1/3,1))/(1-NORMDIST(($H25-CI$2),CI$1,CI$1/3,1))*$CA26)</f>
        <v>275.25018697552218</v>
      </c>
      <c r="CJ26" s="45">
        <f>$CE26</f>
        <v>279.47235137827079</v>
      </c>
      <c r="CK26" s="45">
        <v>0</v>
      </c>
      <c r="CL26" s="45">
        <v>0</v>
      </c>
      <c r="CM26" s="45">
        <v>0</v>
      </c>
      <c r="CN26" s="45">
        <v>0</v>
      </c>
      <c r="CO26" s="45">
        <v>0</v>
      </c>
      <c r="CP26" s="45">
        <v>0</v>
      </c>
      <c r="CQ26" s="45">
        <v>0</v>
      </c>
      <c r="CR26" s="45">
        <v>0</v>
      </c>
      <c r="CS26" s="45">
        <v>0</v>
      </c>
      <c r="CT26" s="45">
        <v>0</v>
      </c>
      <c r="CU26" s="45">
        <v>0</v>
      </c>
      <c r="CV26" s="45">
        <v>0</v>
      </c>
      <c r="CW26" s="45">
        <v>0</v>
      </c>
      <c r="CX26" s="45">
        <v>0</v>
      </c>
      <c r="CY26" s="45">
        <v>0</v>
      </c>
      <c r="CZ26" s="45">
        <v>0</v>
      </c>
      <c r="DA26" s="45">
        <v>0</v>
      </c>
      <c r="DB26" s="45">
        <v>0</v>
      </c>
      <c r="DC26" s="45">
        <v>0</v>
      </c>
      <c r="DD26" s="45">
        <v>0</v>
      </c>
      <c r="DE26" s="45">
        <v>0</v>
      </c>
      <c r="DF26" s="45">
        <v>0</v>
      </c>
      <c r="DG26" s="45">
        <v>0</v>
      </c>
      <c r="DH26" s="45">
        <v>0</v>
      </c>
      <c r="DI26" s="45">
        <v>0</v>
      </c>
      <c r="DJ26" s="45">
        <v>0</v>
      </c>
      <c r="DK26" s="45">
        <v>0</v>
      </c>
      <c r="DL26" s="45">
        <v>0</v>
      </c>
      <c r="DM26" s="45">
        <v>0</v>
      </c>
      <c r="DN26" s="45">
        <v>0</v>
      </c>
      <c r="DO26" s="45">
        <v>0</v>
      </c>
      <c r="DP26" s="45">
        <v>0</v>
      </c>
      <c r="DQ26" s="45">
        <v>0</v>
      </c>
      <c r="DR26" s="45">
        <v>0</v>
      </c>
      <c r="DS26" s="45">
        <v>0</v>
      </c>
      <c r="DT26" s="45">
        <v>0</v>
      </c>
      <c r="DU26" s="45">
        <v>0</v>
      </c>
      <c r="DV26" s="45">
        <v>0</v>
      </c>
      <c r="DX26" s="43">
        <v>2017</v>
      </c>
      <c r="DY26" s="32">
        <f>SUMPRODUCT((Scenarios!$BQ$4:$BQ$204)*(Scenarios!$A$4:$A$204='SDF-UR-Trans'!DX26)*(Scenarios!$B$4:$B$204='Scenario_selection&amp;Results'!$D$5))</f>
        <v>32.568279999999994</v>
      </c>
      <c r="DZ26" s="32"/>
      <c r="EA26" s="32">
        <f t="shared" si="3"/>
        <v>32.163818826212662</v>
      </c>
      <c r="EC26" s="32">
        <f t="shared" si="5"/>
        <v>32.163818826212662</v>
      </c>
      <c r="EG26" s="43">
        <v>2017</v>
      </c>
      <c r="EH26" s="32">
        <f>SUMPRODUCT((Scenarios!$BW$4:$BW$204)*(Scenarios!$A$4:$A$204='SDF-UR-Trans'!DX26)*(Scenarios!$B$4:$B$204='Scenario_selection&amp;Results'!$D$5))</f>
        <v>72.946909974340002</v>
      </c>
      <c r="EI26" s="32"/>
      <c r="EJ26" s="32">
        <f t="shared" si="6"/>
        <v>81.358017972245804</v>
      </c>
      <c r="EL26" s="32">
        <f t="shared" si="7"/>
        <v>81.358017972245804</v>
      </c>
      <c r="EM26" s="449" t="s">
        <v>224</v>
      </c>
      <c r="EN26" s="450"/>
      <c r="EO26" s="451"/>
    </row>
    <row r="27" spans="1:145" x14ac:dyDescent="0.3">
      <c r="A27" s="82">
        <v>0.62121131865684509</v>
      </c>
      <c r="B27" s="256" cm="1">
        <f t="array" ref="B27">SUMPRODUCT((Scenarios!$A$4:$A$204='SDF-UR-North'!E27)*(Scenarios!$B$4:$B$204='Scenario_selection&amp;Results'!$D$2)*Scenarios!$L$4:$L$204)/100000</f>
        <v>0.20206900967380531</v>
      </c>
      <c r="C27" s="256">
        <f>SUMPRODUCT((Scenarios!$A$4:$A$204='SDF-UR-Trans'!E27)*(Scenarios!$B$4:$B$204='Scenario_selection&amp;Results'!$D$2)*Scenarios!$R$4:$R$204)</f>
        <v>44.559398072167589</v>
      </c>
      <c r="D27" s="21">
        <f t="shared" si="4"/>
        <v>900407.34401037742</v>
      </c>
      <c r="E27" s="28">
        <v>2023</v>
      </c>
      <c r="F27" s="34">
        <f>SUMPRODUCT((Scenarios!$A$4:$A$204='SDF-UR-North'!H27)*(Scenarios!$B$4:$B$204='Scenario_selection&amp;Results'!$D$3)*Scenarios!$Y$4:$Y$204)</f>
        <v>35</v>
      </c>
      <c r="G27" s="33">
        <f t="shared" si="13"/>
        <v>30730.625402903668</v>
      </c>
      <c r="H27" s="58">
        <v>2023</v>
      </c>
      <c r="I27" s="36">
        <f t="shared" si="9"/>
        <v>1.2265898769585817</v>
      </c>
      <c r="J27" s="36">
        <f t="shared" si="9"/>
        <v>9.8849865859902888</v>
      </c>
      <c r="K27" s="36">
        <f t="shared" si="9"/>
        <v>174.79431590558883</v>
      </c>
      <c r="L27" s="36">
        <f t="shared" si="9"/>
        <v>3867.0456370047605</v>
      </c>
      <c r="M27" s="36">
        <f t="shared" si="9"/>
        <v>55741.772884913626</v>
      </c>
      <c r="N27" s="36">
        <f t="shared" si="9"/>
        <v>172448.2425006183</v>
      </c>
      <c r="O27" s="36">
        <f t="shared" si="9"/>
        <v>15682.129643299842</v>
      </c>
      <c r="P27" s="40">
        <f t="shared" si="9"/>
        <v>26988.623629284888</v>
      </c>
      <c r="Q27" s="40">
        <f t="shared" si="9"/>
        <v>24436.990664322286</v>
      </c>
      <c r="R27" s="40">
        <f t="shared" si="9"/>
        <v>22045.431969126275</v>
      </c>
      <c r="S27" s="40">
        <f t="shared" si="9"/>
        <v>21070.624484558019</v>
      </c>
      <c r="T27" s="40">
        <f t="shared" si="9"/>
        <v>21803.534606416233</v>
      </c>
      <c r="U27" s="40">
        <f t="shared" si="9"/>
        <v>26996.250294515572</v>
      </c>
      <c r="V27" s="40">
        <f t="shared" si="9"/>
        <v>30867.619255155652</v>
      </c>
      <c r="W27" s="40">
        <f t="shared" si="9"/>
        <v>35112.117477068758</v>
      </c>
      <c r="X27" s="40">
        <f t="shared" si="9"/>
        <v>41016.408325332079</v>
      </c>
      <c r="Y27" s="40">
        <f t="shared" si="8"/>
        <v>42042.142900252336</v>
      </c>
      <c r="Z27" s="40">
        <f t="shared" si="8"/>
        <v>43459.313854541782</v>
      </c>
      <c r="AA27" s="40">
        <f t="shared" si="8"/>
        <v>43014.403260878971</v>
      </c>
      <c r="AB27" s="40">
        <f t="shared" si="8"/>
        <v>23630.860117683707</v>
      </c>
      <c r="AC27" s="40">
        <f t="shared" si="8"/>
        <v>22921.107117313255</v>
      </c>
      <c r="AD27" s="40">
        <f t="shared" si="8"/>
        <v>25977.048469751539</v>
      </c>
      <c r="AE27" s="40">
        <f t="shared" si="8"/>
        <v>19076.376994253813</v>
      </c>
      <c r="AF27" s="40">
        <f t="shared" si="8"/>
        <v>15327.457092640772</v>
      </c>
      <c r="AG27" s="41">
        <f>AG26</f>
        <v>12248.349726016586</v>
      </c>
      <c r="AH27" s="41">
        <f>AH26</f>
        <v>29955.364938343439</v>
      </c>
      <c r="AI27" s="41">
        <f>AI26</f>
        <v>31193.517856992992</v>
      </c>
      <c r="AJ27" s="41">
        <f>AJ26</f>
        <v>30906.640882024902</v>
      </c>
      <c r="AK27" s="41">
        <f>AK26</f>
        <v>30823.613829663365</v>
      </c>
      <c r="AL27" s="39">
        <f>G27</f>
        <v>30730.625402903668</v>
      </c>
      <c r="AM27" s="40">
        <v>0</v>
      </c>
      <c r="AN27" s="40">
        <v>0</v>
      </c>
      <c r="AO27" s="40">
        <v>0</v>
      </c>
      <c r="AP27" s="40">
        <v>0</v>
      </c>
      <c r="AQ27" s="40">
        <v>0</v>
      </c>
      <c r="AR27" s="40">
        <v>0</v>
      </c>
      <c r="AS27" s="40">
        <v>0</v>
      </c>
      <c r="AT27" s="40">
        <v>0</v>
      </c>
      <c r="AU27" s="40">
        <v>0</v>
      </c>
      <c r="AV27" s="40">
        <v>0</v>
      </c>
      <c r="AW27" s="40">
        <v>0</v>
      </c>
      <c r="AX27" s="40">
        <v>0</v>
      </c>
      <c r="AY27" s="40">
        <v>0</v>
      </c>
      <c r="AZ27" s="40">
        <v>0</v>
      </c>
      <c r="BA27" s="40">
        <v>0</v>
      </c>
      <c r="BB27" s="40">
        <v>0</v>
      </c>
      <c r="BC27" s="40">
        <v>0</v>
      </c>
      <c r="BD27" s="40">
        <v>0</v>
      </c>
      <c r="BE27" s="40">
        <v>0</v>
      </c>
      <c r="BF27" s="40">
        <v>0</v>
      </c>
      <c r="BG27" s="40">
        <v>0</v>
      </c>
      <c r="BH27" s="40">
        <v>0</v>
      </c>
      <c r="BI27" s="40">
        <v>0</v>
      </c>
      <c r="BJ27" s="40">
        <v>0</v>
      </c>
      <c r="BK27" s="40">
        <v>0</v>
      </c>
      <c r="BL27" s="40">
        <v>0</v>
      </c>
      <c r="BM27" s="40">
        <v>0</v>
      </c>
      <c r="BN27" s="40">
        <v>0</v>
      </c>
      <c r="BO27" s="40">
        <v>0</v>
      </c>
      <c r="BP27" s="40">
        <v>0</v>
      </c>
      <c r="BQ27" s="40">
        <v>0</v>
      </c>
      <c r="BR27" s="40">
        <v>0</v>
      </c>
      <c r="BS27" s="40">
        <v>0</v>
      </c>
      <c r="BT27" s="40">
        <v>0</v>
      </c>
      <c r="BU27" s="40">
        <v>0</v>
      </c>
      <c r="BV27" s="40">
        <v>0</v>
      </c>
      <c r="BW27" s="40">
        <v>0</v>
      </c>
      <c r="BX27" s="59">
        <f t="shared" si="11"/>
        <v>899569.51970724599</v>
      </c>
      <c r="BZ27" s="33"/>
      <c r="CA27" s="28">
        <v>1</v>
      </c>
      <c r="CC27" s="34">
        <f>SUMPRODUCT((Scenarios!$A$4:$A$204=E27)*(Scenarios!$B$4:$B$204='Scenario_selection&amp;Results'!$D$4)*Scenarios!$U$4:$U$204)</f>
        <v>0.01</v>
      </c>
      <c r="CE27" s="45">
        <f t="shared" si="10"/>
        <v>283.10176477766134</v>
      </c>
      <c r="CF27" s="45">
        <f t="shared" si="12"/>
        <v>0</v>
      </c>
      <c r="CG27" s="45">
        <f t="shared" si="14"/>
        <v>0</v>
      </c>
      <c r="CH27" s="45">
        <f t="shared" si="15"/>
        <v>0</v>
      </c>
      <c r="CI27" s="45">
        <f t="shared" si="16"/>
        <v>275.25018697552218</v>
      </c>
      <c r="CJ27" s="45">
        <f t="shared" ref="CJ27:CJ64" si="17">IF($H27-CJ$2&lt;=$CF$11,CJ26,CJ26*(1-NORMDIST(($H27-CJ$2),CJ$1,CJ$1/3,1))/(1-NORMDIST(($H26-CJ$2),CJ$1,CJ$1/3,1))*$CA27)</f>
        <v>279.47235137827079</v>
      </c>
      <c r="CK27" s="45">
        <f>$CE27</f>
        <v>283.10176477766134</v>
      </c>
      <c r="CL27" s="45">
        <v>0</v>
      </c>
      <c r="CM27" s="45">
        <v>0</v>
      </c>
      <c r="CN27" s="45">
        <v>0</v>
      </c>
      <c r="CO27" s="45">
        <v>0</v>
      </c>
      <c r="CP27" s="45">
        <v>0</v>
      </c>
      <c r="CQ27" s="45">
        <v>0</v>
      </c>
      <c r="CR27" s="45">
        <v>0</v>
      </c>
      <c r="CS27" s="45">
        <v>0</v>
      </c>
      <c r="CT27" s="45">
        <v>0</v>
      </c>
      <c r="CU27" s="45">
        <v>0</v>
      </c>
      <c r="CV27" s="45">
        <v>0</v>
      </c>
      <c r="CW27" s="45">
        <v>0</v>
      </c>
      <c r="CX27" s="45">
        <v>0</v>
      </c>
      <c r="CY27" s="45">
        <v>0</v>
      </c>
      <c r="CZ27" s="45">
        <v>0</v>
      </c>
      <c r="DA27" s="45">
        <v>0</v>
      </c>
      <c r="DB27" s="45">
        <v>0</v>
      </c>
      <c r="DC27" s="45">
        <v>0</v>
      </c>
      <c r="DD27" s="45">
        <v>0</v>
      </c>
      <c r="DE27" s="45">
        <v>0</v>
      </c>
      <c r="DF27" s="45">
        <v>0</v>
      </c>
      <c r="DG27" s="45">
        <v>0</v>
      </c>
      <c r="DH27" s="45">
        <v>0</v>
      </c>
      <c r="DI27" s="45">
        <v>0</v>
      </c>
      <c r="DJ27" s="45">
        <v>0</v>
      </c>
      <c r="DK27" s="45">
        <v>0</v>
      </c>
      <c r="DL27" s="45">
        <v>0</v>
      </c>
      <c r="DM27" s="45">
        <v>0</v>
      </c>
      <c r="DN27" s="45">
        <v>0</v>
      </c>
      <c r="DO27" s="45">
        <v>0</v>
      </c>
      <c r="DP27" s="45">
        <v>0</v>
      </c>
      <c r="DQ27" s="45">
        <v>0</v>
      </c>
      <c r="DR27" s="45">
        <v>0</v>
      </c>
      <c r="DS27" s="45">
        <v>0</v>
      </c>
      <c r="DT27" s="45">
        <v>0</v>
      </c>
      <c r="DU27" s="45">
        <v>0</v>
      </c>
      <c r="DV27" s="45">
        <v>0</v>
      </c>
      <c r="DX27" s="43">
        <v>2018</v>
      </c>
      <c r="DY27" s="32">
        <f>SUMPRODUCT((Scenarios!$BQ$4:$BQ$204)*(Scenarios!$A$4:$A$204='SDF-UR-Trans'!DX27)*(Scenarios!$B$4:$B$204='Scenario_selection&amp;Results'!$D$5))</f>
        <v>21.917136278882797</v>
      </c>
      <c r="DZ27" s="32">
        <f>BY82+(DY27-BY82)*$ED$2</f>
        <v>41.901410191252076</v>
      </c>
      <c r="EA27" s="32">
        <f t="shared" si="3"/>
        <v>31.735853018653238</v>
      </c>
      <c r="EB27" s="32" t="e">
        <f>MMULT(CF22:DV22,$DZ$27:$DZ$69)/SUM(CF22:DV22)</f>
        <v>#DIV/0!</v>
      </c>
      <c r="EC27" s="32">
        <f t="shared" ref="EC27:EC69" si="18">(MMULT(I22:BW22,$DY$3:$DY$69)+MMULT(CF22:DV22,$DZ$27:$DZ$69))/(SUM(CF22:DV22)+SUM(I22:BW22))</f>
        <v>31.735853018653238</v>
      </c>
      <c r="ED27" s="33"/>
      <c r="EG27" s="43">
        <v>2018</v>
      </c>
      <c r="EH27" s="32">
        <f>SUMPRODUCT((Scenarios!$BW$4:$BW$204)*(Scenarios!$A$4:$A$204='SDF-UR-Trans'!DX27)*(Scenarios!$B$4:$B$204='Scenario_selection&amp;Results'!$D$5))</f>
        <v>62.11009241</v>
      </c>
      <c r="EI27" s="32">
        <f>BZ82+(EH27-BZ82)*$EM$2</f>
        <v>91.023869273523616</v>
      </c>
      <c r="EJ27" s="32">
        <f t="shared" si="6"/>
        <v>80.807340888832854</v>
      </c>
      <c r="EK27" s="32" t="e">
        <f>MMULT(CF22:DV22,$EI$27:$EI$69)/SUM(CF22:DV22)</f>
        <v>#DIV/0!</v>
      </c>
      <c r="EL27" s="32">
        <f>(MMULT(I22:BW22,$EH$3:$EH$69)+MMULT(CF22:DV22,$EI$27:$EI$69))/(SUM(CF22:DV22)+SUM(I22:BW22))</f>
        <v>80.807340888832854</v>
      </c>
      <c r="EM27" s="265" t="s">
        <v>221</v>
      </c>
      <c r="EN27" s="253" t="s">
        <v>222</v>
      </c>
      <c r="EO27" s="241" t="s">
        <v>229</v>
      </c>
    </row>
    <row r="28" spans="1:145" ht="15" thickBot="1" x14ac:dyDescent="0.35">
      <c r="A28" s="82">
        <v>0.62927702765260851</v>
      </c>
      <c r="B28" s="256" cm="1">
        <f t="array" ref="B28">SUMPRODUCT((Scenarios!$A$4:$A$204='SDF-UR-North'!E28)*(Scenarios!$B$4:$B$204='Scenario_selection&amp;Results'!$D$2)*Scenarios!$L$4:$L$204)/100000</f>
        <v>0.19891130319078859</v>
      </c>
      <c r="C28" s="256">
        <f>SUMPRODUCT((Scenarios!$A$4:$A$204='SDF-UR-Trans'!E28)*(Scenarios!$B$4:$B$204='Scenario_selection&amp;Results'!$D$2)*Scenarios!$R$4:$R$204)</f>
        <v>45.382446500565464</v>
      </c>
      <c r="D28" s="21">
        <f t="shared" si="4"/>
        <v>902708.15754137188</v>
      </c>
      <c r="E28" s="28">
        <v>2024</v>
      </c>
      <c r="F28" s="34">
        <f>SUMPRODUCT((Scenarios!$A$4:$A$204='SDF-UR-North'!H28)*(Scenarios!$B$4:$B$204='Scenario_selection&amp;Results'!$D$3)*Scenarios!$Y$4:$Y$204)</f>
        <v>35</v>
      </c>
      <c r="G28" s="33">
        <f t="shared" si="13"/>
        <v>30628.821430765118</v>
      </c>
      <c r="H28" s="58">
        <v>2024</v>
      </c>
      <c r="I28" s="36">
        <f t="shared" si="9"/>
        <v>0.7373110169428394</v>
      </c>
      <c r="J28" s="36">
        <f t="shared" si="9"/>
        <v>6.5402787214962865</v>
      </c>
      <c r="K28" s="36">
        <f t="shared" si="9"/>
        <v>127.0495334902014</v>
      </c>
      <c r="L28" s="36">
        <f t="shared" si="9"/>
        <v>3077.118105329007</v>
      </c>
      <c r="M28" s="36">
        <f t="shared" si="9"/>
        <v>48238.637389897296</v>
      </c>
      <c r="N28" s="36">
        <f t="shared" si="9"/>
        <v>160221.04822121476</v>
      </c>
      <c r="O28" s="36">
        <f t="shared" si="9"/>
        <v>15014.130561207941</v>
      </c>
      <c r="P28" s="40">
        <f t="shared" si="9"/>
        <v>25957.61951639019</v>
      </c>
      <c r="Q28" s="40">
        <f t="shared" si="9"/>
        <v>23604.536149356154</v>
      </c>
      <c r="R28" s="40">
        <f t="shared" si="9"/>
        <v>21379.757919234693</v>
      </c>
      <c r="S28" s="40">
        <f t="shared" si="9"/>
        <v>20510.196817999054</v>
      </c>
      <c r="T28" s="40">
        <f t="shared" si="9"/>
        <v>21296.066274931629</v>
      </c>
      <c r="U28" s="40">
        <f t="shared" si="9"/>
        <v>26450.192087339954</v>
      </c>
      <c r="V28" s="40">
        <f t="shared" si="9"/>
        <v>30328.877585355807</v>
      </c>
      <c r="W28" s="40">
        <f t="shared" si="9"/>
        <v>34587.258083092049</v>
      </c>
      <c r="X28" s="40">
        <f t="shared" si="9"/>
        <v>40495.33241235093</v>
      </c>
      <c r="Y28" s="40">
        <f t="shared" si="8"/>
        <v>41591.82204415567</v>
      </c>
      <c r="Z28" s="40">
        <f t="shared" si="8"/>
        <v>43070.050064471521</v>
      </c>
      <c r="AA28" s="40">
        <f t="shared" si="8"/>
        <v>42694.933641005679</v>
      </c>
      <c r="AB28" s="40">
        <f t="shared" si="8"/>
        <v>23486.58604105698</v>
      </c>
      <c r="AC28" s="40">
        <f t="shared" si="8"/>
        <v>22807.084250865075</v>
      </c>
      <c r="AD28" s="40">
        <f t="shared" si="8"/>
        <v>25872.703323599206</v>
      </c>
      <c r="AE28" s="40">
        <f t="shared" si="8"/>
        <v>19015.069283027471</v>
      </c>
      <c r="AF28" s="40">
        <f t="shared" si="8"/>
        <v>15288.411055282448</v>
      </c>
      <c r="AG28" s="40">
        <f t="shared" si="8"/>
        <v>12223.849453217701</v>
      </c>
      <c r="AH28" s="41">
        <f>AH27</f>
        <v>29955.364938343439</v>
      </c>
      <c r="AI28" s="41">
        <f>AI27</f>
        <v>31193.517856992992</v>
      </c>
      <c r="AJ28" s="41">
        <f>AJ27</f>
        <v>30906.640882024902</v>
      </c>
      <c r="AK28" s="41">
        <f>AK27</f>
        <v>30823.613829663365</v>
      </c>
      <c r="AL28" s="41">
        <f>AL27</f>
        <v>30730.625402903668</v>
      </c>
      <c r="AM28" s="39">
        <f>G28</f>
        <v>30628.821430765118</v>
      </c>
      <c r="AN28" s="40">
        <v>0</v>
      </c>
      <c r="AO28" s="40">
        <v>0</v>
      </c>
      <c r="AP28" s="40">
        <v>0</v>
      </c>
      <c r="AQ28" s="40">
        <v>0</v>
      </c>
      <c r="AR28" s="40">
        <v>0</v>
      </c>
      <c r="AS28" s="40">
        <v>0</v>
      </c>
      <c r="AT28" s="40">
        <v>0</v>
      </c>
      <c r="AU28" s="40">
        <v>0</v>
      </c>
      <c r="AV28" s="40">
        <v>0</v>
      </c>
      <c r="AW28" s="40">
        <v>0</v>
      </c>
      <c r="AX28" s="40">
        <v>0</v>
      </c>
      <c r="AY28" s="40">
        <v>0</v>
      </c>
      <c r="AZ28" s="40">
        <v>0</v>
      </c>
      <c r="BA28" s="40">
        <v>0</v>
      </c>
      <c r="BB28" s="40">
        <v>0</v>
      </c>
      <c r="BC28" s="40">
        <v>0</v>
      </c>
      <c r="BD28" s="40">
        <v>0</v>
      </c>
      <c r="BE28" s="40">
        <v>0</v>
      </c>
      <c r="BF28" s="40">
        <v>0</v>
      </c>
      <c r="BG28" s="40">
        <v>0</v>
      </c>
      <c r="BH28" s="40">
        <v>0</v>
      </c>
      <c r="BI28" s="40">
        <v>0</v>
      </c>
      <c r="BJ28" s="40">
        <v>0</v>
      </c>
      <c r="BK28" s="40">
        <v>0</v>
      </c>
      <c r="BL28" s="40">
        <v>0</v>
      </c>
      <c r="BM28" s="40">
        <v>0</v>
      </c>
      <c r="BN28" s="40">
        <v>0</v>
      </c>
      <c r="BO28" s="40">
        <v>0</v>
      </c>
      <c r="BP28" s="40">
        <v>0</v>
      </c>
      <c r="BQ28" s="40">
        <v>0</v>
      </c>
      <c r="BR28" s="40">
        <v>0</v>
      </c>
      <c r="BS28" s="40">
        <v>0</v>
      </c>
      <c r="BT28" s="40">
        <v>0</v>
      </c>
      <c r="BU28" s="40">
        <v>0</v>
      </c>
      <c r="BV28" s="40">
        <v>0</v>
      </c>
      <c r="BW28" s="40">
        <v>0</v>
      </c>
      <c r="BX28" s="59">
        <f t="shared" si="11"/>
        <v>901584.19174430321</v>
      </c>
      <c r="BZ28" s="33"/>
      <c r="CA28" s="28">
        <v>1</v>
      </c>
      <c r="CC28" s="34">
        <f>SUMPRODUCT((Scenarios!$A$4:$A$204=E28)*(Scenarios!$B$4:$B$204='Scenario_selection&amp;Results'!$D$4)*Scenarios!$U$4:$U$204)</f>
        <v>0.01</v>
      </c>
      <c r="CE28" s="45">
        <f t="shared" si="10"/>
        <v>286.14149393707731</v>
      </c>
      <c r="CF28" s="45">
        <f t="shared" si="12"/>
        <v>0</v>
      </c>
      <c r="CG28" s="45">
        <f t="shared" si="14"/>
        <v>0</v>
      </c>
      <c r="CH28" s="45">
        <f t="shared" si="15"/>
        <v>0</v>
      </c>
      <c r="CI28" s="45">
        <f t="shared" si="16"/>
        <v>275.25018697552218</v>
      </c>
      <c r="CJ28" s="45">
        <f t="shared" si="17"/>
        <v>279.47235137827079</v>
      </c>
      <c r="CK28" s="45">
        <f t="shared" ref="CK28:CK64" si="19">IF($H28-CK$2&lt;=$CF$11,CK27,CK27*(1-NORMDIST(($H28-CK$2),CK$1,CK$1/3,1))/(1-NORMDIST(($H27-CK$2),CK$1,CK$1/3,1))*$CA28)</f>
        <v>283.10176477766134</v>
      </c>
      <c r="CL28" s="45">
        <f>$CE28</f>
        <v>286.14149393707731</v>
      </c>
      <c r="CM28" s="45">
        <v>0</v>
      </c>
      <c r="CN28" s="45">
        <v>0</v>
      </c>
      <c r="CO28" s="45">
        <v>0</v>
      </c>
      <c r="CP28" s="45">
        <v>0</v>
      </c>
      <c r="CQ28" s="45">
        <v>0</v>
      </c>
      <c r="CR28" s="45">
        <v>0</v>
      </c>
      <c r="CS28" s="45">
        <v>0</v>
      </c>
      <c r="CT28" s="45">
        <v>0</v>
      </c>
      <c r="CU28" s="45">
        <v>0</v>
      </c>
      <c r="CV28" s="45">
        <v>0</v>
      </c>
      <c r="CW28" s="45">
        <v>0</v>
      </c>
      <c r="CX28" s="45">
        <v>0</v>
      </c>
      <c r="CY28" s="45">
        <v>0</v>
      </c>
      <c r="CZ28" s="45">
        <v>0</v>
      </c>
      <c r="DA28" s="45">
        <v>0</v>
      </c>
      <c r="DB28" s="45">
        <v>0</v>
      </c>
      <c r="DC28" s="45">
        <v>0</v>
      </c>
      <c r="DD28" s="45">
        <v>0</v>
      </c>
      <c r="DE28" s="45">
        <v>0</v>
      </c>
      <c r="DF28" s="45">
        <v>0</v>
      </c>
      <c r="DG28" s="45">
        <v>0</v>
      </c>
      <c r="DH28" s="45">
        <v>0</v>
      </c>
      <c r="DI28" s="45">
        <v>0</v>
      </c>
      <c r="DJ28" s="45">
        <v>0</v>
      </c>
      <c r="DK28" s="45">
        <v>0</v>
      </c>
      <c r="DL28" s="45">
        <v>0</v>
      </c>
      <c r="DM28" s="45">
        <v>0</v>
      </c>
      <c r="DN28" s="45">
        <v>0</v>
      </c>
      <c r="DO28" s="45">
        <v>0</v>
      </c>
      <c r="DP28" s="45">
        <v>0</v>
      </c>
      <c r="DQ28" s="45">
        <v>0</v>
      </c>
      <c r="DR28" s="45">
        <v>0</v>
      </c>
      <c r="DS28" s="45">
        <v>0</v>
      </c>
      <c r="DT28" s="45">
        <v>0</v>
      </c>
      <c r="DU28" s="45">
        <v>0</v>
      </c>
      <c r="DV28" s="45">
        <v>0</v>
      </c>
      <c r="DX28" s="43">
        <v>2019</v>
      </c>
      <c r="DY28" s="32">
        <f>SUMPRODUCT((Scenarios!$BQ$4:$BQ$204)*(Scenarios!$A$4:$A$204='SDF-UR-Trans'!DX28)*(Scenarios!$B$4:$B$204='Scenario_selection&amp;Results'!$D$5))</f>
        <v>21.917136278882797</v>
      </c>
      <c r="DZ28" s="32">
        <f t="shared" ref="DZ28:DZ69" si="20">BY83+(DY28-BY83)*$ED$2</f>
        <v>40.768706400383962</v>
      </c>
      <c r="EA28" s="32">
        <f t="shared" si="3"/>
        <v>31.134105502486364</v>
      </c>
      <c r="EB28" s="32" t="e">
        <f t="shared" ref="EB28:EB69" si="21">MMULT(CF23:DV23,$DZ$27:$DZ$69)/SUM(CF23:DV23)</f>
        <v>#DIV/0!</v>
      </c>
      <c r="EC28" s="32">
        <f t="shared" si="18"/>
        <v>31.134105502486364</v>
      </c>
      <c r="ED28" s="33"/>
      <c r="EG28" s="43">
        <v>2019</v>
      </c>
      <c r="EH28" s="32">
        <f>SUMPRODUCT((Scenarios!$BW$4:$BW$204)*(Scenarios!$A$4:$A$204='SDF-UR-Trans'!DX28)*(Scenarios!$B$4:$B$204='Scenario_selection&amp;Results'!$D$5))</f>
        <v>62.11009241</v>
      </c>
      <c r="EI28" s="32">
        <f t="shared" ref="EI28:EI69" si="22">BZ83+(EH28-BZ83)*$EM$2</f>
        <v>90.595960131222256</v>
      </c>
      <c r="EJ28" s="32">
        <f t="shared" si="6"/>
        <v>79.883067637195651</v>
      </c>
      <c r="EK28" s="32" t="e">
        <f t="shared" ref="EK28:EK69" si="23">MMULT(CF23:DV23,$EI$27:$EI$69)/SUM(CF23:DV23)</f>
        <v>#DIV/0!</v>
      </c>
      <c r="EL28" s="32">
        <f t="shared" ref="EL28:EL69" si="24">(MMULT(I23:BW23,$EH$3:$EH$69)+MMULT(CF23:DV23,$EI$27:$EI$69))/(SUM(CF23:DV23)+SUM(I23:BW23))</f>
        <v>79.883067637195651</v>
      </c>
      <c r="EM28" s="265" t="s">
        <v>223</v>
      </c>
      <c r="EN28" s="253" t="s">
        <v>304</v>
      </c>
      <c r="EO28" s="241" t="s">
        <v>304</v>
      </c>
    </row>
    <row r="29" spans="1:145" x14ac:dyDescent="0.3">
      <c r="A29" s="82">
        <v>0.63709629868457662</v>
      </c>
      <c r="B29" s="256" cm="1">
        <f t="array" ref="B29">SUMPRODUCT((Scenarios!$A$4:$A$204='SDF-UR-North'!E29)*(Scenarios!$B$4:$B$204='Scenario_selection&amp;Results'!$D$2)*Scenarios!$L$4:$L$204)/100000</f>
        <v>0.19583675971183498</v>
      </c>
      <c r="C29" s="256">
        <f>SUMPRODUCT((Scenarios!$A$4:$A$204='SDF-UR-Trans'!E29)*(Scenarios!$B$4:$B$204='Scenario_selection&amp;Results'!$D$2)*Scenarios!$R$4:$R$204)</f>
        <v>46.194141630482449</v>
      </c>
      <c r="D29" s="21">
        <f t="shared" si="4"/>
        <v>904651.10145832645</v>
      </c>
      <c r="E29" s="28">
        <v>2025</v>
      </c>
      <c r="F29" s="34">
        <f>SUMPRODUCT((Scenarios!$A$4:$A$204='SDF-UR-North'!H29)*(Scenarios!$B$4:$B$204='Scenario_selection&amp;Results'!$D$3)*Scenarios!$Y$4:$Y$204)</f>
        <v>35</v>
      </c>
      <c r="G29" s="33">
        <f t="shared" si="13"/>
        <v>30554.167660380132</v>
      </c>
      <c r="H29" s="58">
        <v>2025</v>
      </c>
      <c r="I29" s="36">
        <f t="shared" si="9"/>
        <v>0.43893834520508646</v>
      </c>
      <c r="J29" s="36">
        <f t="shared" si="9"/>
        <v>4.2862761429364413</v>
      </c>
      <c r="K29" s="36">
        <f t="shared" si="9"/>
        <v>91.493310567568528</v>
      </c>
      <c r="L29" s="36">
        <f t="shared" si="9"/>
        <v>2427.0328266989363</v>
      </c>
      <c r="M29" s="36">
        <f t="shared" si="9"/>
        <v>41414.949121223319</v>
      </c>
      <c r="N29" s="36">
        <f t="shared" si="9"/>
        <v>147932.61606023315</v>
      </c>
      <c r="O29" s="36">
        <f t="shared" si="9"/>
        <v>14304.860173229183</v>
      </c>
      <c r="P29" s="40">
        <f t="shared" si="9"/>
        <v>24851.923644423736</v>
      </c>
      <c r="Q29" s="40">
        <f t="shared" si="9"/>
        <v>22702.809029542943</v>
      </c>
      <c r="R29" s="40">
        <f t="shared" si="9"/>
        <v>20651.449092128001</v>
      </c>
      <c r="S29" s="40">
        <f t="shared" si="9"/>
        <v>19890.880045298407</v>
      </c>
      <c r="T29" s="40">
        <f t="shared" si="9"/>
        <v>20729.642401823756</v>
      </c>
      <c r="U29" s="40">
        <f t="shared" si="9"/>
        <v>25834.574707483582</v>
      </c>
      <c r="V29" s="40">
        <f t="shared" si="9"/>
        <v>29715.409702252327</v>
      </c>
      <c r="W29" s="40">
        <f t="shared" si="9"/>
        <v>33983.596458933236</v>
      </c>
      <c r="X29" s="40">
        <f t="shared" si="9"/>
        <v>39890.004190755841</v>
      </c>
      <c r="Y29" s="40">
        <f t="shared" si="8"/>
        <v>41063.436026728043</v>
      </c>
      <c r="Z29" s="40">
        <f t="shared" si="8"/>
        <v>42608.719112260653</v>
      </c>
      <c r="AA29" s="40">
        <f t="shared" si="8"/>
        <v>42312.516381922345</v>
      </c>
      <c r="AB29" s="40">
        <f t="shared" si="8"/>
        <v>23312.150267319725</v>
      </c>
      <c r="AC29" s="40">
        <f t="shared" si="8"/>
        <v>22667.839593478308</v>
      </c>
      <c r="AD29" s="40">
        <f t="shared" si="8"/>
        <v>25743.997507574644</v>
      </c>
      <c r="AE29" s="40">
        <f t="shared" si="8"/>
        <v>18938.689159021291</v>
      </c>
      <c r="AF29" s="40">
        <f t="shared" si="8"/>
        <v>15239.277119086426</v>
      </c>
      <c r="AG29" s="40">
        <f t="shared" si="8"/>
        <v>12192.70972276352</v>
      </c>
      <c r="AH29" s="40">
        <f t="shared" si="8"/>
        <v>29895.44546925605</v>
      </c>
      <c r="AI29" s="41">
        <f>AI28</f>
        <v>31193.517856992992</v>
      </c>
      <c r="AJ29" s="41">
        <f>AJ28</f>
        <v>30906.640882024902</v>
      </c>
      <c r="AK29" s="41">
        <f>AK28</f>
        <v>30823.613829663365</v>
      </c>
      <c r="AL29" s="41">
        <f>AL28</f>
        <v>30730.625402903668</v>
      </c>
      <c r="AM29" s="41">
        <f>AM28</f>
        <v>30628.821430765118</v>
      </c>
      <c r="AN29" s="39">
        <f>G29</f>
        <v>30554.167660380132</v>
      </c>
      <c r="AO29" s="40">
        <v>0</v>
      </c>
      <c r="AP29" s="40">
        <v>0</v>
      </c>
      <c r="AQ29" s="40">
        <v>0</v>
      </c>
      <c r="AR29" s="40">
        <v>0</v>
      </c>
      <c r="AS29" s="40">
        <v>0</v>
      </c>
      <c r="AT29" s="40">
        <v>0</v>
      </c>
      <c r="AU29" s="40">
        <v>0</v>
      </c>
      <c r="AV29" s="40">
        <v>0</v>
      </c>
      <c r="AW29" s="40">
        <v>0</v>
      </c>
      <c r="AX29" s="40">
        <v>0</v>
      </c>
      <c r="AY29" s="40">
        <v>0</v>
      </c>
      <c r="AZ29" s="40">
        <v>0</v>
      </c>
      <c r="BA29" s="40">
        <v>0</v>
      </c>
      <c r="BB29" s="40">
        <v>0</v>
      </c>
      <c r="BC29" s="40">
        <v>0</v>
      </c>
      <c r="BD29" s="40">
        <v>0</v>
      </c>
      <c r="BE29" s="40">
        <v>0</v>
      </c>
      <c r="BF29" s="40">
        <v>0</v>
      </c>
      <c r="BG29" s="40">
        <v>0</v>
      </c>
      <c r="BH29" s="40">
        <v>0</v>
      </c>
      <c r="BI29" s="40">
        <v>0</v>
      </c>
      <c r="BJ29" s="40">
        <v>0</v>
      </c>
      <c r="BK29" s="40">
        <v>0</v>
      </c>
      <c r="BL29" s="40">
        <v>0</v>
      </c>
      <c r="BM29" s="40">
        <v>0</v>
      </c>
      <c r="BN29" s="40">
        <v>0</v>
      </c>
      <c r="BO29" s="40">
        <v>0</v>
      </c>
      <c r="BP29" s="40">
        <v>0</v>
      </c>
      <c r="BQ29" s="40">
        <v>0</v>
      </c>
      <c r="BR29" s="40">
        <v>0</v>
      </c>
      <c r="BS29" s="40">
        <v>0</v>
      </c>
      <c r="BT29" s="40">
        <v>0</v>
      </c>
      <c r="BU29" s="40">
        <v>0</v>
      </c>
      <c r="BV29" s="40">
        <v>0</v>
      </c>
      <c r="BW29" s="40">
        <v>0</v>
      </c>
      <c r="BX29" s="59">
        <f t="shared" si="11"/>
        <v>903238.13340122334</v>
      </c>
      <c r="BZ29" s="33"/>
      <c r="CA29" s="28">
        <v>1</v>
      </c>
      <c r="CC29" s="34">
        <f>SUMPRODUCT((Scenarios!$A$4:$A$204=E29)*(Scenarios!$B$4:$B$204='Scenario_selection&amp;Results'!$D$4)*Scenarios!$U$4:$U$204)</f>
        <v>0.01</v>
      </c>
      <c r="CE29" s="45">
        <f t="shared" si="10"/>
        <v>289.0022600346017</v>
      </c>
      <c r="CF29" s="45">
        <f t="shared" si="12"/>
        <v>0</v>
      </c>
      <c r="CG29" s="45">
        <f t="shared" si="14"/>
        <v>0</v>
      </c>
      <c r="CH29" s="45">
        <f t="shared" si="15"/>
        <v>0</v>
      </c>
      <c r="CI29" s="45">
        <f t="shared" si="16"/>
        <v>275.25018697552218</v>
      </c>
      <c r="CJ29" s="45">
        <f t="shared" si="17"/>
        <v>279.47235137827079</v>
      </c>
      <c r="CK29" s="45">
        <f t="shared" si="19"/>
        <v>283.10176477766134</v>
      </c>
      <c r="CL29" s="45">
        <f t="shared" ref="CL29:CL64" si="25">IF($H29-CL$2&lt;=$CF$11,CL28,CL28*(1-NORMDIST(($H29-CL$2),CL$1,CL$1/3,1))/(1-NORMDIST(($H28-CL$2),CL$1,CL$1/3,1))*$CA29)</f>
        <v>286.14149393707731</v>
      </c>
      <c r="CM29" s="45">
        <f>$CE29</f>
        <v>289.0022600346017</v>
      </c>
      <c r="CN29" s="45">
        <v>0</v>
      </c>
      <c r="CO29" s="45">
        <v>0</v>
      </c>
      <c r="CP29" s="45">
        <v>0</v>
      </c>
      <c r="CQ29" s="45">
        <v>0</v>
      </c>
      <c r="CR29" s="45">
        <v>0</v>
      </c>
      <c r="CS29" s="45">
        <v>0</v>
      </c>
      <c r="CT29" s="45">
        <v>0</v>
      </c>
      <c r="CU29" s="45">
        <v>0</v>
      </c>
      <c r="CV29" s="45">
        <v>0</v>
      </c>
      <c r="CW29" s="45">
        <v>0</v>
      </c>
      <c r="CX29" s="45">
        <v>0</v>
      </c>
      <c r="CY29" s="45">
        <v>0</v>
      </c>
      <c r="CZ29" s="45">
        <v>0</v>
      </c>
      <c r="DA29" s="45">
        <v>0</v>
      </c>
      <c r="DB29" s="45">
        <v>0</v>
      </c>
      <c r="DC29" s="45">
        <v>0</v>
      </c>
      <c r="DD29" s="45">
        <v>0</v>
      </c>
      <c r="DE29" s="45">
        <v>0</v>
      </c>
      <c r="DF29" s="45">
        <v>0</v>
      </c>
      <c r="DG29" s="45">
        <v>0</v>
      </c>
      <c r="DH29" s="45">
        <v>0</v>
      </c>
      <c r="DI29" s="45">
        <v>0</v>
      </c>
      <c r="DJ29" s="45">
        <v>0</v>
      </c>
      <c r="DK29" s="45">
        <v>0</v>
      </c>
      <c r="DL29" s="45">
        <v>0</v>
      </c>
      <c r="DM29" s="45">
        <v>0</v>
      </c>
      <c r="DN29" s="45">
        <v>0</v>
      </c>
      <c r="DO29" s="45">
        <v>0</v>
      </c>
      <c r="DP29" s="45">
        <v>0</v>
      </c>
      <c r="DQ29" s="45">
        <v>0</v>
      </c>
      <c r="DR29" s="45">
        <v>0</v>
      </c>
      <c r="DS29" s="45">
        <v>0</v>
      </c>
      <c r="DT29" s="45">
        <v>0</v>
      </c>
      <c r="DU29" s="45">
        <v>0</v>
      </c>
      <c r="DV29" s="45">
        <v>0</v>
      </c>
      <c r="DX29" s="43">
        <v>2020</v>
      </c>
      <c r="DY29" s="32">
        <f>SUMPRODUCT((Scenarios!$BQ$4:$BQ$204)*(Scenarios!$A$4:$A$204='SDF-UR-Trans'!DX29)*(Scenarios!$B$4:$B$204='Scenario_selection&amp;Results'!$D$5))</f>
        <v>21.917136278882797</v>
      </c>
      <c r="DZ29" s="32">
        <f t="shared" si="20"/>
        <v>39.649044110285828</v>
      </c>
      <c r="EA29" s="32">
        <f t="shared" si="3"/>
        <v>30.552941921679732</v>
      </c>
      <c r="EB29" s="32" t="e">
        <f t="shared" si="21"/>
        <v>#DIV/0!</v>
      </c>
      <c r="EC29" s="32">
        <f t="shared" si="18"/>
        <v>30.552941921679732</v>
      </c>
      <c r="ED29" s="33"/>
      <c r="EG29" s="43">
        <v>2020</v>
      </c>
      <c r="EH29" s="32">
        <f>SUMPRODUCT((Scenarios!$BW$4:$BW$204)*(Scenarios!$A$4:$A$204='SDF-UR-Trans'!DX29)*(Scenarios!$B$4:$B$204='Scenario_selection&amp;Results'!$D$5))</f>
        <v>62.11009241</v>
      </c>
      <c r="EI29" s="32">
        <f t="shared" si="22"/>
        <v>90.123622962930327</v>
      </c>
      <c r="EJ29" s="32">
        <f t="shared" si="6"/>
        <v>78.949950182056469</v>
      </c>
      <c r="EK29" s="32" t="e">
        <f t="shared" si="23"/>
        <v>#DIV/0!</v>
      </c>
      <c r="EL29" s="32">
        <f t="shared" si="24"/>
        <v>78.949950182056469</v>
      </c>
      <c r="EM29" s="250">
        <f>VLOOKUP(EH29,Price!$C$2:$D$16,2,FALSE)</f>
        <v>264</v>
      </c>
      <c r="EN29" s="243">
        <f>EM29*G24/100000</f>
        <v>82.350887142461502</v>
      </c>
      <c r="EO29" s="244">
        <f>+$ED$2*CE24*EM29/100000</f>
        <v>0</v>
      </c>
    </row>
    <row r="30" spans="1:145" x14ac:dyDescent="0.3">
      <c r="A30" s="82">
        <v>0.64466678283180567</v>
      </c>
      <c r="B30" s="256" cm="1">
        <f t="array" ref="B30">SUMPRODUCT((Scenarios!$A$4:$A$204='SDF-UR-North'!E30)*(Scenarios!$B$4:$B$204='Scenario_selection&amp;Results'!$D$2)*Scenarios!$L$4:$L$204)/100000</f>
        <v>0.1928489375449271</v>
      </c>
      <c r="C30" s="256">
        <f>SUMPRODUCT((Scenarios!$A$4:$A$204='SDF-UR-Trans'!E30)*(Scenarios!$B$4:$B$204='Scenario_selection&amp;Results'!$D$2)*Scenarios!$R$4:$R$204)</f>
        <v>46.99432238198272</v>
      </c>
      <c r="D30" s="21">
        <f t="shared" si="4"/>
        <v>906280.51420091558</v>
      </c>
      <c r="E30" s="28">
        <v>2026</v>
      </c>
      <c r="F30" s="34">
        <f>SUMPRODUCT((Scenarios!$A$4:$A$204='SDF-UR-North'!H30)*(Scenarios!$B$4:$B$204='Scenario_selection&amp;Results'!$D$3)*Scenarios!$Y$4:$Y$204)</f>
        <v>35</v>
      </c>
      <c r="G30" s="33">
        <f t="shared" si="13"/>
        <v>30465.81094256154</v>
      </c>
      <c r="H30" s="58">
        <v>2026</v>
      </c>
      <c r="I30" s="36">
        <f t="shared" si="9"/>
        <v>0.25879332426044505</v>
      </c>
      <c r="J30" s="36">
        <f t="shared" si="9"/>
        <v>2.7824027694726676</v>
      </c>
      <c r="K30" s="36">
        <f t="shared" si="9"/>
        <v>65.277337685026666</v>
      </c>
      <c r="L30" s="36">
        <f t="shared" si="9"/>
        <v>1897.3522130836552</v>
      </c>
      <c r="M30" s="36">
        <f t="shared" si="9"/>
        <v>35270.877933787866</v>
      </c>
      <c r="N30" s="36">
        <f t="shared" si="9"/>
        <v>135705.42178082961</v>
      </c>
      <c r="O30" s="36">
        <f t="shared" si="9"/>
        <v>13559.255770668109</v>
      </c>
      <c r="P30" s="40">
        <f t="shared" si="9"/>
        <v>23677.914037044862</v>
      </c>
      <c r="Q30" s="40">
        <f t="shared" si="9"/>
        <v>21735.755705945292</v>
      </c>
      <c r="R30" s="40">
        <f t="shared" si="9"/>
        <v>19862.534131377048</v>
      </c>
      <c r="S30" s="40">
        <f t="shared" si="9"/>
        <v>19213.290356461097</v>
      </c>
      <c r="T30" s="40">
        <f t="shared" si="9"/>
        <v>20103.699347963367</v>
      </c>
      <c r="U30" s="40">
        <f t="shared" si="9"/>
        <v>25147.437483313075</v>
      </c>
      <c r="V30" s="40">
        <f t="shared" si="9"/>
        <v>29023.795720703398</v>
      </c>
      <c r="W30" s="40">
        <f t="shared" si="9"/>
        <v>33296.203893176993</v>
      </c>
      <c r="X30" s="40">
        <f t="shared" si="9"/>
        <v>39193.792173612295</v>
      </c>
      <c r="Y30" s="40">
        <f t="shared" si="8"/>
        <v>40449.61573629226</v>
      </c>
      <c r="Z30" s="40">
        <f t="shared" si="8"/>
        <v>42067.414348657883</v>
      </c>
      <c r="AA30" s="40">
        <f t="shared" si="8"/>
        <v>41859.299507465716</v>
      </c>
      <c r="AB30" s="40">
        <f t="shared" si="8"/>
        <v>23103.34402619689</v>
      </c>
      <c r="AC30" s="40">
        <f t="shared" si="8"/>
        <v>22499.484680953847</v>
      </c>
      <c r="AD30" s="40">
        <f t="shared" si="8"/>
        <v>25586.822040808347</v>
      </c>
      <c r="AE30" s="40">
        <f t="shared" si="8"/>
        <v>18844.477146764184</v>
      </c>
      <c r="AF30" s="40">
        <f t="shared" si="8"/>
        <v>15178.063675222758</v>
      </c>
      <c r="AG30" s="40">
        <f t="shared" si="8"/>
        <v>12153.524759760587</v>
      </c>
      <c r="AH30" s="40">
        <f t="shared" si="8"/>
        <v>29819.288108411321</v>
      </c>
      <c r="AI30" s="40">
        <f t="shared" si="8"/>
        <v>31149.606133739831</v>
      </c>
      <c r="AJ30" s="41">
        <f>AJ29</f>
        <v>30906.640882024902</v>
      </c>
      <c r="AK30" s="41">
        <f>AK29</f>
        <v>30823.613829663365</v>
      </c>
      <c r="AL30" s="41">
        <f>AL29</f>
        <v>30730.625402903668</v>
      </c>
      <c r="AM30" s="41">
        <f>AM29</f>
        <v>30628.821430765118</v>
      </c>
      <c r="AN30" s="41">
        <f>AN29</f>
        <v>30554.167660380132</v>
      </c>
      <c r="AO30" s="39">
        <f>G30</f>
        <v>30465.81094256154</v>
      </c>
      <c r="AP30" s="40">
        <v>0</v>
      </c>
      <c r="AQ30" s="40">
        <v>0</v>
      </c>
      <c r="AR30" s="40">
        <v>0</v>
      </c>
      <c r="AS30" s="40">
        <v>0</v>
      </c>
      <c r="AT30" s="40">
        <v>0</v>
      </c>
      <c r="AU30" s="40">
        <v>0</v>
      </c>
      <c r="AV30" s="40">
        <v>0</v>
      </c>
      <c r="AW30" s="40">
        <v>0</v>
      </c>
      <c r="AX30" s="40">
        <v>0</v>
      </c>
      <c r="AY30" s="40">
        <v>0</v>
      </c>
      <c r="AZ30" s="40">
        <v>0</v>
      </c>
      <c r="BA30" s="40">
        <v>0</v>
      </c>
      <c r="BB30" s="40">
        <v>0</v>
      </c>
      <c r="BC30" s="40">
        <v>0</v>
      </c>
      <c r="BD30" s="40">
        <v>0</v>
      </c>
      <c r="BE30" s="40">
        <v>0</v>
      </c>
      <c r="BF30" s="40">
        <v>0</v>
      </c>
      <c r="BG30" s="40">
        <v>0</v>
      </c>
      <c r="BH30" s="40">
        <v>0</v>
      </c>
      <c r="BI30" s="40">
        <v>0</v>
      </c>
      <c r="BJ30" s="40">
        <v>0</v>
      </c>
      <c r="BK30" s="40">
        <v>0</v>
      </c>
      <c r="BL30" s="40">
        <v>0</v>
      </c>
      <c r="BM30" s="40">
        <v>0</v>
      </c>
      <c r="BN30" s="40">
        <v>0</v>
      </c>
      <c r="BO30" s="40">
        <v>0</v>
      </c>
      <c r="BP30" s="40">
        <v>0</v>
      </c>
      <c r="BQ30" s="40">
        <v>0</v>
      </c>
      <c r="BR30" s="40">
        <v>0</v>
      </c>
      <c r="BS30" s="40">
        <v>0</v>
      </c>
      <c r="BT30" s="40">
        <v>0</v>
      </c>
      <c r="BU30" s="40">
        <v>0</v>
      </c>
      <c r="BV30" s="40">
        <v>0</v>
      </c>
      <c r="BW30" s="40">
        <v>0</v>
      </c>
      <c r="BX30" s="59">
        <f t="shared" si="11"/>
        <v>904576.26939431787</v>
      </c>
      <c r="BZ30" s="33"/>
      <c r="CA30" s="28">
        <v>1</v>
      </c>
      <c r="CC30" s="34">
        <f>SUMPRODUCT((Scenarios!$A$4:$A$204=E30)*(Scenarios!$B$4:$B$204='Scenario_selection&amp;Results'!$D$4)*Scenarios!$U$4:$U$204)</f>
        <v>0.01</v>
      </c>
      <c r="CE30" s="45">
        <f t="shared" si="10"/>
        <v>291.27674949467075</v>
      </c>
      <c r="CF30" s="45">
        <f t="shared" si="12"/>
        <v>0</v>
      </c>
      <c r="CG30" s="45">
        <f t="shared" si="14"/>
        <v>0</v>
      </c>
      <c r="CH30" s="45">
        <f t="shared" si="15"/>
        <v>0</v>
      </c>
      <c r="CI30" s="45">
        <f t="shared" si="16"/>
        <v>275.25018697552218</v>
      </c>
      <c r="CJ30" s="45">
        <f t="shared" si="17"/>
        <v>279.47235137827079</v>
      </c>
      <c r="CK30" s="45">
        <f t="shared" si="19"/>
        <v>283.10176477766134</v>
      </c>
      <c r="CL30" s="45">
        <f t="shared" si="25"/>
        <v>286.14149393707731</v>
      </c>
      <c r="CM30" s="45">
        <f t="shared" ref="CM30:CM64" si="26">IF($H30-CM$2&lt;=$CF$11,CM29,CM29*(1-NORMDIST(($H30-CM$2),CM$1,CM$1/3,1))/(1-NORMDIST(($H29-CM$2),CM$1,CM$1/3,1))*$CA30)</f>
        <v>289.0022600346017</v>
      </c>
      <c r="CN30" s="45">
        <f>$CE30</f>
        <v>291.27674949467075</v>
      </c>
      <c r="CO30" s="45">
        <v>0</v>
      </c>
      <c r="CP30" s="45">
        <v>0</v>
      </c>
      <c r="CQ30" s="45">
        <v>0</v>
      </c>
      <c r="CR30" s="45">
        <v>0</v>
      </c>
      <c r="CS30" s="45">
        <v>0</v>
      </c>
      <c r="CT30" s="45">
        <v>0</v>
      </c>
      <c r="CU30" s="45">
        <v>0</v>
      </c>
      <c r="CV30" s="45">
        <v>0</v>
      </c>
      <c r="CW30" s="45">
        <v>0</v>
      </c>
      <c r="CX30" s="45">
        <v>0</v>
      </c>
      <c r="CY30" s="45">
        <v>0</v>
      </c>
      <c r="CZ30" s="45">
        <v>0</v>
      </c>
      <c r="DA30" s="45">
        <v>0</v>
      </c>
      <c r="DB30" s="45">
        <v>0</v>
      </c>
      <c r="DC30" s="45">
        <v>0</v>
      </c>
      <c r="DD30" s="45">
        <v>0</v>
      </c>
      <c r="DE30" s="45">
        <v>0</v>
      </c>
      <c r="DF30" s="45">
        <v>0</v>
      </c>
      <c r="DG30" s="45">
        <v>0</v>
      </c>
      <c r="DH30" s="45">
        <v>0</v>
      </c>
      <c r="DI30" s="45">
        <v>0</v>
      </c>
      <c r="DJ30" s="45">
        <v>0</v>
      </c>
      <c r="DK30" s="45">
        <v>0</v>
      </c>
      <c r="DL30" s="45">
        <v>0</v>
      </c>
      <c r="DM30" s="45">
        <v>0</v>
      </c>
      <c r="DN30" s="45">
        <v>0</v>
      </c>
      <c r="DO30" s="45">
        <v>0</v>
      </c>
      <c r="DP30" s="45">
        <v>0</v>
      </c>
      <c r="DQ30" s="45">
        <v>0</v>
      </c>
      <c r="DR30" s="45">
        <v>0</v>
      </c>
      <c r="DS30" s="45">
        <v>0</v>
      </c>
      <c r="DT30" s="45">
        <v>0</v>
      </c>
      <c r="DU30" s="45">
        <v>0</v>
      </c>
      <c r="DV30" s="45">
        <v>0</v>
      </c>
      <c r="DX30" s="43">
        <v>2021</v>
      </c>
      <c r="DY30" s="32">
        <f>SUMPRODUCT((Scenarios!$BQ$4:$BQ$204)*(Scenarios!$A$4:$A$204='SDF-UR-Trans'!DX30)*(Scenarios!$B$4:$B$204='Scenario_selection&amp;Results'!$D$5))</f>
        <v>21.917136278882797</v>
      </c>
      <c r="DZ30" s="32">
        <f t="shared" si="20"/>
        <v>38.550525471232923</v>
      </c>
      <c r="EA30" s="32">
        <f t="shared" si="3"/>
        <v>30.008323501847215</v>
      </c>
      <c r="EB30" s="32">
        <f t="shared" si="21"/>
        <v>38.550525471232923</v>
      </c>
      <c r="EC30" s="32">
        <f t="shared" si="18"/>
        <v>30.010951916243059</v>
      </c>
      <c r="ED30" s="33"/>
      <c r="EG30" s="43">
        <v>2021</v>
      </c>
      <c r="EH30" s="32">
        <f>SUMPRODUCT((Scenarios!$BW$4:$BW$204)*(Scenarios!$A$4:$A$204='SDF-UR-Trans'!DX30)*(Scenarios!$B$4:$B$204='Scenario_selection&amp;Results'!$D$5))</f>
        <v>62.11009241</v>
      </c>
      <c r="EI30" s="32">
        <f t="shared" si="22"/>
        <v>89.601325960733803</v>
      </c>
      <c r="EJ30" s="32">
        <f t="shared" si="6"/>
        <v>78.040112767446104</v>
      </c>
      <c r="EK30" s="32">
        <f t="shared" si="23"/>
        <v>89.601325960733803</v>
      </c>
      <c r="EL30" s="32">
        <f t="shared" si="24"/>
        <v>78.043670124120595</v>
      </c>
      <c r="EM30" s="251">
        <f>VLOOKUP(EH30,Price!$C$2:$D$16,2,FALSE)</f>
        <v>264</v>
      </c>
      <c r="EN30" s="243">
        <f t="shared" ref="EN30:EN69" si="27">EM30*G25/100000</f>
        <v>81.593531928545744</v>
      </c>
      <c r="EO30" s="244">
        <f t="shared" ref="EO30:EO69" si="28">+$ED$2*CE25*EM30/100000</f>
        <v>0</v>
      </c>
    </row>
    <row r="31" spans="1:145" x14ac:dyDescent="0.3">
      <c r="A31" s="82">
        <v>0.65198750164478647</v>
      </c>
      <c r="B31" s="256" cm="1">
        <f t="array" ref="B31">SUMPRODUCT((Scenarios!$A$4:$A$204='SDF-UR-North'!E31)*(Scenarios!$B$4:$B$204='Scenario_selection&amp;Results'!$D$2)*Scenarios!$L$4:$L$204)/100000</f>
        <v>0.18995067599328078</v>
      </c>
      <c r="C31" s="256">
        <f>SUMPRODUCT((Scenarios!$A$4:$A$204='SDF-UR-Trans'!E31)*(Scenarios!$B$4:$B$204='Scenario_selection&amp;Results'!$D$2)*Scenarios!$R$4:$R$204)</f>
        <v>47.782820617466065</v>
      </c>
      <c r="D31" s="21">
        <f t="shared" si="4"/>
        <v>907637.90771533537</v>
      </c>
      <c r="E31" s="28">
        <v>2027</v>
      </c>
      <c r="F31" s="34">
        <f>SUMPRODUCT((Scenarios!$A$4:$A$204='SDF-UR-North'!H31)*(Scenarios!$B$4:$B$204='Scenario_selection&amp;Results'!$D$3)*Scenarios!$Y$4:$Y$204)</f>
        <v>35</v>
      </c>
      <c r="G31" s="33">
        <f t="shared" si="13"/>
        <v>30373.815789205531</v>
      </c>
      <c r="H31" s="58">
        <v>2027</v>
      </c>
      <c r="I31" s="36">
        <f t="shared" si="9"/>
        <v>0.15111058133806135</v>
      </c>
      <c r="J31" s="36">
        <f t="shared" si="9"/>
        <v>1.7889922042485442</v>
      </c>
      <c r="K31" s="36">
        <f t="shared" si="9"/>
        <v>46.140199461609839</v>
      </c>
      <c r="L31" s="36">
        <f t="shared" si="9"/>
        <v>1470.0663840150594</v>
      </c>
      <c r="M31" s="36">
        <f t="shared" si="9"/>
        <v>29793.73631464869</v>
      </c>
      <c r="N31" s="36">
        <f t="shared" si="9"/>
        <v>123660.11619377302</v>
      </c>
      <c r="O31" s="36">
        <f t="shared" si="9"/>
        <v>12783.248533214841</v>
      </c>
      <c r="P31" s="40">
        <f t="shared" si="9"/>
        <v>22443.763074666178</v>
      </c>
      <c r="Q31" s="40">
        <f t="shared" si="9"/>
        <v>20708.954465625786</v>
      </c>
      <c r="R31" s="40">
        <f t="shared" si="9"/>
        <v>19016.465716590814</v>
      </c>
      <c r="S31" s="40">
        <f t="shared" si="9"/>
        <v>18479.315121123156</v>
      </c>
      <c r="T31" s="40">
        <f t="shared" si="9"/>
        <v>19418.85989618229</v>
      </c>
      <c r="U31" s="40">
        <f t="shared" si="9"/>
        <v>24388.096655818466</v>
      </c>
      <c r="V31" s="40">
        <f t="shared" si="9"/>
        <v>28251.832928506214</v>
      </c>
      <c r="W31" s="40">
        <f t="shared" si="9"/>
        <v>32521.248394472237</v>
      </c>
      <c r="X31" s="40">
        <f t="shared" si="9"/>
        <v>38401.012004023913</v>
      </c>
      <c r="Y31" s="40">
        <f t="shared" si="8"/>
        <v>39743.636653668567</v>
      </c>
      <c r="Z31" s="40">
        <f t="shared" si="8"/>
        <v>41438.586491277209</v>
      </c>
      <c r="AA31" s="40">
        <f t="shared" si="8"/>
        <v>41327.515433770204</v>
      </c>
      <c r="AB31" s="40">
        <f t="shared" si="8"/>
        <v>22855.880006932774</v>
      </c>
      <c r="AC31" s="40">
        <f t="shared" si="8"/>
        <v>22297.957461475653</v>
      </c>
      <c r="AD31" s="40">
        <f t="shared" si="8"/>
        <v>25396.787733891044</v>
      </c>
      <c r="AE31" s="40">
        <f t="shared" si="8"/>
        <v>18729.425492853868</v>
      </c>
      <c r="AF31" s="40">
        <f t="shared" si="8"/>
        <v>15102.559192890196</v>
      </c>
      <c r="AG31" s="40">
        <f t="shared" si="8"/>
        <v>12104.706229864863</v>
      </c>
      <c r="AH31" s="40">
        <f t="shared" si="8"/>
        <v>29723.454800814372</v>
      </c>
      <c r="AI31" s="40">
        <f t="shared" si="8"/>
        <v>31095.2741953363</v>
      </c>
      <c r="AJ31" s="40">
        <f>AJ30*(1-NORMDIST(($H31-AJ$3),AJ$1,AJ$1/3,1))/(1-NORMDIST(($H30-AJ$3),AJ$1,AJ$1/3,1))*$CA31</f>
        <v>30863.133001082515</v>
      </c>
      <c r="AK31" s="41">
        <f>AK30</f>
        <v>30823.613829663365</v>
      </c>
      <c r="AL31" s="41">
        <f>AL30</f>
        <v>30730.625402903668</v>
      </c>
      <c r="AM31" s="41">
        <f>AM30</f>
        <v>30628.821430765118</v>
      </c>
      <c r="AN31" s="41">
        <f>AN30</f>
        <v>30554.167660380132</v>
      </c>
      <c r="AO31" s="41">
        <f>AO30</f>
        <v>30465.81094256154</v>
      </c>
      <c r="AP31" s="39">
        <f>G31</f>
        <v>30373.815789205531</v>
      </c>
      <c r="AQ31" s="40">
        <v>0</v>
      </c>
      <c r="AR31" s="40">
        <v>0</v>
      </c>
      <c r="AS31" s="40">
        <v>0</v>
      </c>
      <c r="AT31" s="40">
        <v>0</v>
      </c>
      <c r="AU31" s="40">
        <v>0</v>
      </c>
      <c r="AV31" s="40">
        <v>0</v>
      </c>
      <c r="AW31" s="40">
        <v>0</v>
      </c>
      <c r="AX31" s="40">
        <v>0</v>
      </c>
      <c r="AY31" s="40">
        <v>0</v>
      </c>
      <c r="AZ31" s="40">
        <v>0</v>
      </c>
      <c r="BA31" s="40">
        <v>0</v>
      </c>
      <c r="BB31" s="40">
        <v>0</v>
      </c>
      <c r="BC31" s="40">
        <v>0</v>
      </c>
      <c r="BD31" s="40">
        <v>0</v>
      </c>
      <c r="BE31" s="40">
        <v>0</v>
      </c>
      <c r="BF31" s="40">
        <v>0</v>
      </c>
      <c r="BG31" s="40">
        <v>0</v>
      </c>
      <c r="BH31" s="40">
        <v>0</v>
      </c>
      <c r="BI31" s="40">
        <v>0</v>
      </c>
      <c r="BJ31" s="40">
        <v>0</v>
      </c>
      <c r="BK31" s="40">
        <v>0</v>
      </c>
      <c r="BL31" s="40">
        <v>0</v>
      </c>
      <c r="BM31" s="40">
        <v>0</v>
      </c>
      <c r="BN31" s="40">
        <v>0</v>
      </c>
      <c r="BO31" s="40">
        <v>0</v>
      </c>
      <c r="BP31" s="40">
        <v>0</v>
      </c>
      <c r="BQ31" s="40">
        <v>0</v>
      </c>
      <c r="BR31" s="40">
        <v>0</v>
      </c>
      <c r="BS31" s="40">
        <v>0</v>
      </c>
      <c r="BT31" s="40">
        <v>0</v>
      </c>
      <c r="BU31" s="40">
        <v>0</v>
      </c>
      <c r="BV31" s="40">
        <v>0</v>
      </c>
      <c r="BW31" s="40">
        <v>0</v>
      </c>
      <c r="BX31" s="59">
        <f t="shared" si="11"/>
        <v>905640.56773424475</v>
      </c>
      <c r="BZ31" s="33"/>
      <c r="CA31" s="28">
        <v>1</v>
      </c>
      <c r="CC31" s="34">
        <f>SUMPRODUCT((Scenarios!$A$4:$A$204=E31)*(Scenarios!$B$4:$B$204='Scenario_selection&amp;Results'!$D$4)*Scenarios!$U$4:$U$204)</f>
        <v>0.01</v>
      </c>
      <c r="CE31" s="45">
        <f t="shared" si="10"/>
        <v>293.09517449278525</v>
      </c>
      <c r="CF31" s="45">
        <f t="shared" si="12"/>
        <v>0</v>
      </c>
      <c r="CG31" s="45">
        <f t="shared" si="14"/>
        <v>0</v>
      </c>
      <c r="CH31" s="45">
        <f t="shared" si="15"/>
        <v>0</v>
      </c>
      <c r="CI31" s="45">
        <f t="shared" si="16"/>
        <v>275.25018697552218</v>
      </c>
      <c r="CJ31" s="45">
        <f t="shared" si="17"/>
        <v>279.47235137827079</v>
      </c>
      <c r="CK31" s="45">
        <f t="shared" si="19"/>
        <v>283.10176477766134</v>
      </c>
      <c r="CL31" s="45">
        <f t="shared" si="25"/>
        <v>286.14149393707731</v>
      </c>
      <c r="CM31" s="45">
        <f t="shared" si="26"/>
        <v>289.0022600346017</v>
      </c>
      <c r="CN31" s="45">
        <f t="shared" ref="CN31:CN64" si="29">IF($H31-CN$2&lt;=$CF$11,CN30,CN30*(1-NORMDIST(($H31-CN$2),CN$1,CN$1/3,1))/(1-NORMDIST(($H30-CN$2),CN$1,CN$1/3,1))*$CA31)</f>
        <v>291.27674949467075</v>
      </c>
      <c r="CO31" s="45">
        <f>$CE31</f>
        <v>293.09517449278525</v>
      </c>
      <c r="CP31" s="45">
        <v>0</v>
      </c>
      <c r="CQ31" s="45">
        <v>0</v>
      </c>
      <c r="CR31" s="45">
        <v>0</v>
      </c>
      <c r="CS31" s="45">
        <v>0</v>
      </c>
      <c r="CT31" s="45">
        <v>0</v>
      </c>
      <c r="CU31" s="45">
        <v>0</v>
      </c>
      <c r="CV31" s="45">
        <v>0</v>
      </c>
      <c r="CW31" s="45">
        <v>0</v>
      </c>
      <c r="CX31" s="45">
        <v>0</v>
      </c>
      <c r="CY31" s="45">
        <v>0</v>
      </c>
      <c r="CZ31" s="45">
        <v>0</v>
      </c>
      <c r="DA31" s="45">
        <v>0</v>
      </c>
      <c r="DB31" s="45">
        <v>0</v>
      </c>
      <c r="DC31" s="45">
        <v>0</v>
      </c>
      <c r="DD31" s="45">
        <v>0</v>
      </c>
      <c r="DE31" s="45">
        <v>0</v>
      </c>
      <c r="DF31" s="45">
        <v>0</v>
      </c>
      <c r="DG31" s="45">
        <v>0</v>
      </c>
      <c r="DH31" s="45">
        <v>0</v>
      </c>
      <c r="DI31" s="45">
        <v>0</v>
      </c>
      <c r="DJ31" s="45">
        <v>0</v>
      </c>
      <c r="DK31" s="45">
        <v>0</v>
      </c>
      <c r="DL31" s="45">
        <v>0</v>
      </c>
      <c r="DM31" s="45">
        <v>0</v>
      </c>
      <c r="DN31" s="45">
        <v>0</v>
      </c>
      <c r="DO31" s="45">
        <v>0</v>
      </c>
      <c r="DP31" s="45">
        <v>0</v>
      </c>
      <c r="DQ31" s="45">
        <v>0</v>
      </c>
      <c r="DR31" s="45">
        <v>0</v>
      </c>
      <c r="DS31" s="45">
        <v>0</v>
      </c>
      <c r="DT31" s="45">
        <v>0</v>
      </c>
      <c r="DU31" s="45">
        <v>0</v>
      </c>
      <c r="DV31" s="45">
        <v>0</v>
      </c>
      <c r="DX31" s="43">
        <v>2022</v>
      </c>
      <c r="DY31" s="32">
        <f>SUMPRODUCT((Scenarios!$BQ$4:$BQ$204)*(Scenarios!$A$4:$A$204='SDF-UR-Trans'!DX31)*(Scenarios!$B$4:$B$204='Scenario_selection&amp;Results'!$D$5))</f>
        <v>21.917136278882797</v>
      </c>
      <c r="DZ31" s="32">
        <f t="shared" si="20"/>
        <v>37.486982539983657</v>
      </c>
      <c r="EA31" s="32">
        <f t="shared" si="3"/>
        <v>29.497363296940613</v>
      </c>
      <c r="EB31" s="32">
        <f t="shared" si="21"/>
        <v>38.01470652890179</v>
      </c>
      <c r="EC31" s="32">
        <f t="shared" si="18"/>
        <v>29.502626460907187</v>
      </c>
      <c r="ED31" s="33"/>
      <c r="EG31" s="43">
        <v>2022</v>
      </c>
      <c r="EH31" s="32">
        <f>SUMPRODUCT((Scenarios!$BW$4:$BW$204)*(Scenarios!$A$4:$A$204='SDF-UR-Trans'!DX31)*(Scenarios!$B$4:$B$204='Scenario_selection&amp;Results'!$D$5))</f>
        <v>62.11009241</v>
      </c>
      <c r="EI31" s="32">
        <f t="shared" si="22"/>
        <v>89.039986186318757</v>
      </c>
      <c r="EJ31" s="32">
        <f t="shared" si="6"/>
        <v>77.150141556726211</v>
      </c>
      <c r="EK31" s="32">
        <f t="shared" si="23"/>
        <v>89.318519808412177</v>
      </c>
      <c r="EL31" s="32">
        <f t="shared" si="24"/>
        <v>77.157660822793318</v>
      </c>
      <c r="EM31" s="251">
        <f>VLOOKUP(EH31,Price!$C$2:$D$16,2,FALSE)</f>
        <v>264</v>
      </c>
      <c r="EN31" s="243">
        <f t="shared" si="27"/>
        <v>81.374340510311285</v>
      </c>
      <c r="EO31" s="244">
        <f t="shared" si="28"/>
        <v>0</v>
      </c>
    </row>
    <row r="32" spans="1:145" x14ac:dyDescent="0.3">
      <c r="A32" s="82">
        <v>0.65905922031885178</v>
      </c>
      <c r="B32" s="256" cm="1">
        <f t="array" ref="B32">SUMPRODUCT((Scenarios!$A$4:$A$204='SDF-UR-North'!E32)*(Scenarios!$B$4:$B$204='Scenario_selection&amp;Results'!$D$2)*Scenarios!$L$4:$L$204)/100000</f>
        <v>0.18714386935428209</v>
      </c>
      <c r="C32" s="256">
        <f>SUMPRODUCT((Scenarios!$A$4:$A$204='SDF-UR-Trans'!E32)*(Scenarios!$B$4:$B$204='Scenario_selection&amp;Results'!$D$2)*Scenarios!$R$4:$R$204)</f>
        <v>48.559460610678471</v>
      </c>
      <c r="D32" s="21">
        <f t="shared" si="4"/>
        <v>908760.53524392191</v>
      </c>
      <c r="E32" s="28">
        <v>2028</v>
      </c>
      <c r="F32" s="34">
        <f>SUMPRODUCT((Scenarios!$A$4:$A$204='SDF-UR-North'!H32)*(Scenarios!$B$4:$B$204='Scenario_selection&amp;Results'!$D$3)*Scenarios!$Y$4:$Y$204)</f>
        <v>35</v>
      </c>
      <c r="G32" s="33">
        <f t="shared" si="13"/>
        <v>30276.067860212806</v>
      </c>
      <c r="H32" s="58">
        <v>2028</v>
      </c>
      <c r="I32" s="36">
        <f t="shared" si="9"/>
        <v>8.7382538566074405E-2</v>
      </c>
      <c r="J32" s="36">
        <f t="shared" si="9"/>
        <v>1.1393010998910753</v>
      </c>
      <c r="K32" s="36">
        <f t="shared" si="9"/>
        <v>32.309356097929445</v>
      </c>
      <c r="L32" s="36">
        <f t="shared" si="9"/>
        <v>1128.807814684734</v>
      </c>
      <c r="M32" s="36">
        <f t="shared" si="9"/>
        <v>24959.672577627302</v>
      </c>
      <c r="N32" s="36">
        <f t="shared" si="9"/>
        <v>111911.96559494031</v>
      </c>
      <c r="O32" s="36">
        <f t="shared" si="9"/>
        <v>11983.628340784302</v>
      </c>
      <c r="P32" s="40">
        <f t="shared" si="9"/>
        <v>21159.288257154185</v>
      </c>
      <c r="Q32" s="40">
        <f t="shared" si="9"/>
        <v>19629.552959073219</v>
      </c>
      <c r="R32" s="40">
        <f t="shared" si="9"/>
        <v>18118.124253406815</v>
      </c>
      <c r="S32" s="40">
        <f t="shared" si="9"/>
        <v>17692.166575653042</v>
      </c>
      <c r="T32" s="40">
        <f t="shared" si="9"/>
        <v>18677.031609727343</v>
      </c>
      <c r="U32" s="40">
        <f t="shared" si="9"/>
        <v>23557.307732114899</v>
      </c>
      <c r="V32" s="40">
        <f t="shared" si="9"/>
        <v>27398.753158115825</v>
      </c>
      <c r="W32" s="40">
        <f t="shared" si="9"/>
        <v>31656.261817322822</v>
      </c>
      <c r="X32" s="40">
        <f t="shared" si="9"/>
        <v>37507.244188815283</v>
      </c>
      <c r="Y32" s="40">
        <f t="shared" si="8"/>
        <v>38939.734676876244</v>
      </c>
      <c r="Z32" s="40">
        <f t="shared" si="8"/>
        <v>40715.34661016045</v>
      </c>
      <c r="AA32" s="40">
        <f t="shared" si="8"/>
        <v>40709.747658320666</v>
      </c>
      <c r="AB32" s="40">
        <f t="shared" si="8"/>
        <v>22565.516978382457</v>
      </c>
      <c r="AC32" s="40">
        <f t="shared" si="8"/>
        <v>22059.120080681765</v>
      </c>
      <c r="AD32" s="40">
        <f t="shared" si="8"/>
        <v>25169.309456576473</v>
      </c>
      <c r="AE32" s="40">
        <f t="shared" si="8"/>
        <v>18590.321332641353</v>
      </c>
      <c r="AF32" s="40">
        <f t="shared" si="8"/>
        <v>15010.353163511512</v>
      </c>
      <c r="AG32" s="40">
        <f t="shared" si="8"/>
        <v>12044.49040805581</v>
      </c>
      <c r="AH32" s="40">
        <f t="shared" si="8"/>
        <v>29604.061012141476</v>
      </c>
      <c r="AI32" s="40">
        <f t="shared" si="8"/>
        <v>31028.541121075697</v>
      </c>
      <c r="AJ32" s="40">
        <f t="shared" si="8"/>
        <v>30809.300736431873</v>
      </c>
      <c r="AK32" s="40">
        <f>AK31*(1-NORMDIST(($H32-AK$3),AK$1,AK$1/3,1))/(1-NORMDIST(($H31-AK$3),AK$1,AK$1/3,1))*$CA32</f>
        <v>30780.222827521331</v>
      </c>
      <c r="AL32" s="41">
        <f>AL31</f>
        <v>30730.625402903668</v>
      </c>
      <c r="AM32" s="41">
        <f>AM31</f>
        <v>30628.821430765118</v>
      </c>
      <c r="AN32" s="41">
        <f>AN31</f>
        <v>30554.167660380132</v>
      </c>
      <c r="AO32" s="41">
        <f>AO31</f>
        <v>30465.81094256154</v>
      </c>
      <c r="AP32" s="41">
        <f>AP31</f>
        <v>30373.815789205531</v>
      </c>
      <c r="AQ32" s="39">
        <f>G32</f>
        <v>30276.067860212806</v>
      </c>
      <c r="AR32" s="40">
        <v>0</v>
      </c>
      <c r="AS32" s="40">
        <v>0</v>
      </c>
      <c r="AT32" s="40">
        <v>0</v>
      </c>
      <c r="AU32" s="40">
        <v>0</v>
      </c>
      <c r="AV32" s="40">
        <v>0</v>
      </c>
      <c r="AW32" s="40">
        <v>0</v>
      </c>
      <c r="AX32" s="40">
        <v>0</v>
      </c>
      <c r="AY32" s="40">
        <v>0</v>
      </c>
      <c r="AZ32" s="40">
        <v>0</v>
      </c>
      <c r="BA32" s="40">
        <v>0</v>
      </c>
      <c r="BB32" s="40">
        <v>0</v>
      </c>
      <c r="BC32" s="40">
        <v>0</v>
      </c>
      <c r="BD32" s="40">
        <v>0</v>
      </c>
      <c r="BE32" s="40">
        <v>0</v>
      </c>
      <c r="BF32" s="40">
        <v>0</v>
      </c>
      <c r="BG32" s="40">
        <v>0</v>
      </c>
      <c r="BH32" s="40">
        <v>0</v>
      </c>
      <c r="BI32" s="40">
        <v>0</v>
      </c>
      <c r="BJ32" s="40">
        <v>0</v>
      </c>
      <c r="BK32" s="40">
        <v>0</v>
      </c>
      <c r="BL32" s="40">
        <v>0</v>
      </c>
      <c r="BM32" s="40">
        <v>0</v>
      </c>
      <c r="BN32" s="40">
        <v>0</v>
      </c>
      <c r="BO32" s="40">
        <v>0</v>
      </c>
      <c r="BP32" s="40">
        <v>0</v>
      </c>
      <c r="BQ32" s="40">
        <v>0</v>
      </c>
      <c r="BR32" s="40">
        <v>0</v>
      </c>
      <c r="BS32" s="40">
        <v>0</v>
      </c>
      <c r="BT32" s="40">
        <v>0</v>
      </c>
      <c r="BU32" s="40">
        <v>0</v>
      </c>
      <c r="BV32" s="40">
        <v>0</v>
      </c>
      <c r="BW32" s="40">
        <v>0</v>
      </c>
      <c r="BX32" s="59">
        <f t="shared" si="11"/>
        <v>906468.71606756223</v>
      </c>
      <c r="BZ32" s="33"/>
      <c r="CA32" s="28">
        <v>1</v>
      </c>
      <c r="CC32" s="34">
        <f>SUMPRODUCT((Scenarios!$A$4:$A$204=E32)*(Scenarios!$B$4:$B$204='Scenario_selection&amp;Results'!$D$4)*Scenarios!$U$4:$U$204)</f>
        <v>0.01</v>
      </c>
      <c r="CE32" s="45">
        <f t="shared" si="10"/>
        <v>294.4791952689522</v>
      </c>
      <c r="CF32" s="45">
        <f t="shared" si="12"/>
        <v>0</v>
      </c>
      <c r="CG32" s="45">
        <f t="shared" si="14"/>
        <v>0</v>
      </c>
      <c r="CH32" s="45">
        <f t="shared" si="15"/>
        <v>0</v>
      </c>
      <c r="CI32" s="45">
        <f t="shared" si="16"/>
        <v>275.25018697552218</v>
      </c>
      <c r="CJ32" s="45">
        <f t="shared" si="17"/>
        <v>279.47235137827079</v>
      </c>
      <c r="CK32" s="45">
        <f t="shared" si="19"/>
        <v>283.10176477766134</v>
      </c>
      <c r="CL32" s="45">
        <f t="shared" si="25"/>
        <v>286.14149393707731</v>
      </c>
      <c r="CM32" s="45">
        <f t="shared" si="26"/>
        <v>289.0022600346017</v>
      </c>
      <c r="CN32" s="45">
        <f t="shared" si="29"/>
        <v>291.27674949467075</v>
      </c>
      <c r="CO32" s="45">
        <f t="shared" ref="CO32:CO64" si="30">IF($H32-CO$2&lt;=$CF$11,CO31,CO31*(1-NORMDIST(($H32-CO$2),CO$1,CO$1/3,1))/(1-NORMDIST(($H31-CO$2),CO$1,CO$1/3,1))*$CA32)</f>
        <v>293.09517449278525</v>
      </c>
      <c r="CP32" s="45">
        <f>$CE32</f>
        <v>294.4791952689522</v>
      </c>
      <c r="CQ32" s="45">
        <v>0</v>
      </c>
      <c r="CR32" s="45">
        <v>0</v>
      </c>
      <c r="CS32" s="45">
        <v>0</v>
      </c>
      <c r="CT32" s="45">
        <v>0</v>
      </c>
      <c r="CU32" s="45">
        <v>0</v>
      </c>
      <c r="CV32" s="45">
        <v>0</v>
      </c>
      <c r="CW32" s="45">
        <v>0</v>
      </c>
      <c r="CX32" s="45">
        <v>0</v>
      </c>
      <c r="CY32" s="45">
        <v>0</v>
      </c>
      <c r="CZ32" s="45">
        <v>0</v>
      </c>
      <c r="DA32" s="45">
        <v>0</v>
      </c>
      <c r="DB32" s="45">
        <v>0</v>
      </c>
      <c r="DC32" s="45">
        <v>0</v>
      </c>
      <c r="DD32" s="45">
        <v>0</v>
      </c>
      <c r="DE32" s="45">
        <v>0</v>
      </c>
      <c r="DF32" s="45">
        <v>0</v>
      </c>
      <c r="DG32" s="45">
        <v>0</v>
      </c>
      <c r="DH32" s="45">
        <v>0</v>
      </c>
      <c r="DI32" s="45">
        <v>0</v>
      </c>
      <c r="DJ32" s="45">
        <v>0</v>
      </c>
      <c r="DK32" s="45">
        <v>0</v>
      </c>
      <c r="DL32" s="45">
        <v>0</v>
      </c>
      <c r="DM32" s="45">
        <v>0</v>
      </c>
      <c r="DN32" s="45">
        <v>0</v>
      </c>
      <c r="DO32" s="45">
        <v>0</v>
      </c>
      <c r="DP32" s="45">
        <v>0</v>
      </c>
      <c r="DQ32" s="45">
        <v>0</v>
      </c>
      <c r="DR32" s="45">
        <v>0</v>
      </c>
      <c r="DS32" s="45">
        <v>0</v>
      </c>
      <c r="DT32" s="45">
        <v>0</v>
      </c>
      <c r="DU32" s="45">
        <v>0</v>
      </c>
      <c r="DV32" s="45">
        <v>0</v>
      </c>
      <c r="DX32" s="43">
        <v>2023</v>
      </c>
      <c r="DY32" s="32">
        <f>SUMPRODUCT((Scenarios!$BQ$4:$BQ$204)*(Scenarios!$A$4:$A$204='SDF-UR-Trans'!DX32)*(Scenarios!$B$4:$B$204='Scenario_selection&amp;Results'!$D$5))</f>
        <v>21.917136278882797</v>
      </c>
      <c r="DZ32" s="32">
        <f t="shared" si="20"/>
        <v>36.466116572512782</v>
      </c>
      <c r="EA32" s="32">
        <f t="shared" si="3"/>
        <v>29.019099257756213</v>
      </c>
      <c r="EB32" s="32">
        <f t="shared" si="21"/>
        <v>37.491436258593211</v>
      </c>
      <c r="EC32" s="32">
        <f t="shared" si="18"/>
        <v>29.026982722824371</v>
      </c>
      <c r="ED32" s="33"/>
      <c r="EG32" s="43">
        <v>2023</v>
      </c>
      <c r="EH32" s="32">
        <f>SUMPRODUCT((Scenarios!$BW$4:$BW$204)*(Scenarios!$A$4:$A$204='SDF-UR-Trans'!DX32)*(Scenarios!$B$4:$B$204='Scenario_selection&amp;Results'!$D$5))</f>
        <v>62.11009241</v>
      </c>
      <c r="EI32" s="32">
        <f t="shared" si="22"/>
        <v>88.437639528642833</v>
      </c>
      <c r="EJ32" s="32">
        <f t="shared" si="6"/>
        <v>76.281124589364879</v>
      </c>
      <c r="EK32" s="32">
        <f t="shared" si="23"/>
        <v>89.020869381194359</v>
      </c>
      <c r="EL32" s="32">
        <f t="shared" si="24"/>
        <v>76.292978854962882</v>
      </c>
      <c r="EM32" s="251">
        <f>VLOOKUP(EH32,Price!$C$2:$D$16,2,FALSE)</f>
        <v>264</v>
      </c>
      <c r="EN32" s="243">
        <f t="shared" si="27"/>
        <v>81.128851063665678</v>
      </c>
      <c r="EO32" s="244">
        <f t="shared" si="28"/>
        <v>0</v>
      </c>
    </row>
    <row r="33" spans="1:145" x14ac:dyDescent="0.3">
      <c r="A33" s="82">
        <v>0.66588290727393129</v>
      </c>
      <c r="B33" s="256" cm="1">
        <f t="array" ref="B33">SUMPRODUCT((Scenarios!$A$4:$A$204='SDF-UR-North'!E33)*(Scenarios!$B$4:$B$204='Scenario_selection&amp;Results'!$D$2)*Scenarios!$L$4:$L$204)/100000</f>
        <v>0.18443029029306926</v>
      </c>
      <c r="C33" s="256">
        <f>SUMPRODUCT((Scenarios!$A$4:$A$204='SDF-UR-Trans'!E33)*(Scenarios!$B$4:$B$204='Scenario_selection&amp;Results'!$D$2)*Scenarios!$R$4:$R$204)</f>
        <v>49.324058458046508</v>
      </c>
      <c r="D33" s="21">
        <f t="shared" si="4"/>
        <v>909685.04198498349</v>
      </c>
      <c r="E33" s="28">
        <v>2029</v>
      </c>
      <c r="F33" s="34">
        <f>SUMPRODUCT((Scenarios!$A$4:$A$204='SDF-UR-North'!H33)*(Scenarios!$B$4:$B$204='Scenario_selection&amp;Results'!$D$3)*Scenarios!$Y$4:$Y$204)</f>
        <v>35</v>
      </c>
      <c r="G33" s="33">
        <f t="shared" si="13"/>
        <v>30173.69684655634</v>
      </c>
      <c r="H33" s="58">
        <v>2029</v>
      </c>
      <c r="I33" s="36">
        <f t="shared" si="9"/>
        <v>5.0042421516835592E-2</v>
      </c>
      <c r="J33" s="36">
        <f t="shared" si="9"/>
        <v>0.71862706582159586</v>
      </c>
      <c r="K33" s="36">
        <f t="shared" si="9"/>
        <v>22.412870759412524</v>
      </c>
      <c r="L33" s="36">
        <f t="shared" si="9"/>
        <v>858.96596488121349</v>
      </c>
      <c r="M33" s="36">
        <f t="shared" si="9"/>
        <v>20735.599293654606</v>
      </c>
      <c r="N33" s="36">
        <f t="shared" si="9"/>
        <v>100567.55698910166</v>
      </c>
      <c r="O33" s="36">
        <f t="shared" si="9"/>
        <v>11167.868340439774</v>
      </c>
      <c r="P33" s="40">
        <f t="shared" si="9"/>
        <v>19835.728435570727</v>
      </c>
      <c r="Q33" s="40">
        <f t="shared" si="9"/>
        <v>18506.1376756795</v>
      </c>
      <c r="R33" s="40">
        <f t="shared" si="9"/>
        <v>17173.763172914045</v>
      </c>
      <c r="S33" s="40">
        <f t="shared" si="9"/>
        <v>16856.385256172583</v>
      </c>
      <c r="T33" s="40">
        <f t="shared" si="9"/>
        <v>17881.461093778336</v>
      </c>
      <c r="U33" s="40">
        <f t="shared" si="9"/>
        <v>22657.384805545851</v>
      </c>
      <c r="V33" s="40">
        <f t="shared" si="9"/>
        <v>26465.405182326984</v>
      </c>
      <c r="W33" s="40">
        <f t="shared" si="9"/>
        <v>30700.383427737303</v>
      </c>
      <c r="X33" s="40">
        <f t="shared" si="9"/>
        <v>36509.642178718241</v>
      </c>
      <c r="Y33" s="40">
        <f t="shared" si="8"/>
        <v>38033.428312259908</v>
      </c>
      <c r="Z33" s="40">
        <f t="shared" si="8"/>
        <v>39891.789674218322</v>
      </c>
      <c r="AA33" s="40">
        <f t="shared" si="8"/>
        <v>39999.228416480822</v>
      </c>
      <c r="AB33" s="40">
        <f t="shared" si="8"/>
        <v>22228.205405710145</v>
      </c>
      <c r="AC33" s="40">
        <f t="shared" si="8"/>
        <v>21778.879157477801</v>
      </c>
      <c r="AD33" s="40">
        <f t="shared" si="8"/>
        <v>24899.716514828986</v>
      </c>
      <c r="AE33" s="40">
        <f t="shared" si="8"/>
        <v>18423.80837376702</v>
      </c>
      <c r="AF33" s="40">
        <f t="shared" si="8"/>
        <v>14898.870695877882</v>
      </c>
      <c r="AG33" s="40">
        <f t="shared" si="8"/>
        <v>11970.954881908739</v>
      </c>
      <c r="AH33" s="40">
        <f t="shared" si="8"/>
        <v>29456.79326116266</v>
      </c>
      <c r="AI33" s="40">
        <f t="shared" si="8"/>
        <v>30947.175999214127</v>
      </c>
      <c r="AJ33" s="40">
        <f t="shared" si="8"/>
        <v>30743.181385271113</v>
      </c>
      <c r="AK33" s="40">
        <f t="shared" si="8"/>
        <v>30726.535176912468</v>
      </c>
      <c r="AL33" s="40">
        <f>AL32*(1-NORMDIST(($H33-AL$3),AL$1,AL$1/3,1))/(1-NORMDIST(($H32-AL$3),AL$1,AL$1/3,1))*$CA33</f>
        <v>30687.365302382932</v>
      </c>
      <c r="AM33" s="41">
        <f>AM32</f>
        <v>30628.821430765118</v>
      </c>
      <c r="AN33" s="41">
        <f>AN32</f>
        <v>30554.167660380132</v>
      </c>
      <c r="AO33" s="41">
        <f>AO32</f>
        <v>30465.81094256154</v>
      </c>
      <c r="AP33" s="41">
        <f>AP32</f>
        <v>30373.815789205531</v>
      </c>
      <c r="AQ33" s="41">
        <f>AQ32</f>
        <v>30276.067860212806</v>
      </c>
      <c r="AR33" s="39">
        <f>G33</f>
        <v>30173.69684655634</v>
      </c>
      <c r="AS33" s="40">
        <v>0</v>
      </c>
      <c r="AT33" s="40">
        <v>0</v>
      </c>
      <c r="AU33" s="40">
        <v>0</v>
      </c>
      <c r="AV33" s="40">
        <v>0</v>
      </c>
      <c r="AW33" s="40">
        <v>0</v>
      </c>
      <c r="AX33" s="40">
        <v>0</v>
      </c>
      <c r="AY33" s="40">
        <v>0</v>
      </c>
      <c r="AZ33" s="40">
        <v>0</v>
      </c>
      <c r="BA33" s="40">
        <v>0</v>
      </c>
      <c r="BB33" s="40">
        <v>0</v>
      </c>
      <c r="BC33" s="40">
        <v>0</v>
      </c>
      <c r="BD33" s="40">
        <v>0</v>
      </c>
      <c r="BE33" s="40">
        <v>0</v>
      </c>
      <c r="BF33" s="40">
        <v>0</v>
      </c>
      <c r="BG33" s="40">
        <v>0</v>
      </c>
      <c r="BH33" s="40">
        <v>0</v>
      </c>
      <c r="BI33" s="40">
        <v>0</v>
      </c>
      <c r="BJ33" s="40">
        <v>0</v>
      </c>
      <c r="BK33" s="40">
        <v>0</v>
      </c>
      <c r="BL33" s="40">
        <v>0</v>
      </c>
      <c r="BM33" s="40">
        <v>0</v>
      </c>
      <c r="BN33" s="40">
        <v>0</v>
      </c>
      <c r="BO33" s="40">
        <v>0</v>
      </c>
      <c r="BP33" s="40">
        <v>0</v>
      </c>
      <c r="BQ33" s="40">
        <v>0</v>
      </c>
      <c r="BR33" s="40">
        <v>0</v>
      </c>
      <c r="BS33" s="40">
        <v>0</v>
      </c>
      <c r="BT33" s="40">
        <v>0</v>
      </c>
      <c r="BU33" s="40">
        <v>0</v>
      </c>
      <c r="BV33" s="40">
        <v>0</v>
      </c>
      <c r="BW33" s="40">
        <v>0</v>
      </c>
      <c r="BX33" s="59">
        <f t="shared" si="11"/>
        <v>907097.77644392208</v>
      </c>
      <c r="BZ33" s="33"/>
      <c r="CA33" s="28">
        <v>1</v>
      </c>
      <c r="CC33" s="34">
        <f>SUMPRODUCT((Scenarios!$A$4:$A$204=E33)*(Scenarios!$B$4:$B$204='Scenario_selection&amp;Results'!$D$4)*Scenarios!$U$4:$U$204)</f>
        <v>0.01</v>
      </c>
      <c r="CE33" s="45">
        <f t="shared" si="10"/>
        <v>295.44636470196735</v>
      </c>
      <c r="CF33" s="45">
        <f t="shared" si="12"/>
        <v>0</v>
      </c>
      <c r="CG33" s="45">
        <f t="shared" si="14"/>
        <v>0</v>
      </c>
      <c r="CH33" s="45">
        <f t="shared" si="15"/>
        <v>0</v>
      </c>
      <c r="CI33" s="45">
        <f t="shared" si="16"/>
        <v>275.25018697552218</v>
      </c>
      <c r="CJ33" s="45">
        <f t="shared" si="17"/>
        <v>279.47235137827079</v>
      </c>
      <c r="CK33" s="45">
        <f t="shared" si="19"/>
        <v>283.10176477766134</v>
      </c>
      <c r="CL33" s="45">
        <f t="shared" si="25"/>
        <v>286.14149393707731</v>
      </c>
      <c r="CM33" s="45">
        <f t="shared" si="26"/>
        <v>289.0022600346017</v>
      </c>
      <c r="CN33" s="45">
        <f t="shared" si="29"/>
        <v>291.27674949467075</v>
      </c>
      <c r="CO33" s="45">
        <f t="shared" si="30"/>
        <v>293.09517449278525</v>
      </c>
      <c r="CP33" s="45">
        <f t="shared" ref="CP33:CP64" si="31">IF($H33-CP$2&lt;=$CF$11,CP32,CP32*(1-NORMDIST(($H33-CP$2),CP$1,CP$1/3,1))/(1-NORMDIST(($H32-CP$2),CP$1,CP$1/3,1))*$CA33)</f>
        <v>294.4791952689522</v>
      </c>
      <c r="CQ33" s="45">
        <f>$CE33</f>
        <v>295.44636470196735</v>
      </c>
      <c r="CR33" s="45">
        <v>0</v>
      </c>
      <c r="CS33" s="45">
        <v>0</v>
      </c>
      <c r="CT33" s="45">
        <v>0</v>
      </c>
      <c r="CU33" s="45">
        <v>0</v>
      </c>
      <c r="CV33" s="45">
        <v>0</v>
      </c>
      <c r="CW33" s="45">
        <v>0</v>
      </c>
      <c r="CX33" s="45">
        <v>0</v>
      </c>
      <c r="CY33" s="45">
        <v>0</v>
      </c>
      <c r="CZ33" s="45">
        <v>0</v>
      </c>
      <c r="DA33" s="45">
        <v>0</v>
      </c>
      <c r="DB33" s="45">
        <v>0</v>
      </c>
      <c r="DC33" s="45">
        <v>0</v>
      </c>
      <c r="DD33" s="45">
        <v>0</v>
      </c>
      <c r="DE33" s="45">
        <v>0</v>
      </c>
      <c r="DF33" s="45">
        <v>0</v>
      </c>
      <c r="DG33" s="45">
        <v>0</v>
      </c>
      <c r="DH33" s="45">
        <v>0</v>
      </c>
      <c r="DI33" s="45">
        <v>0</v>
      </c>
      <c r="DJ33" s="45">
        <v>0</v>
      </c>
      <c r="DK33" s="45">
        <v>0</v>
      </c>
      <c r="DL33" s="45">
        <v>0</v>
      </c>
      <c r="DM33" s="45">
        <v>0</v>
      </c>
      <c r="DN33" s="45">
        <v>0</v>
      </c>
      <c r="DO33" s="45">
        <v>0</v>
      </c>
      <c r="DP33" s="45">
        <v>0</v>
      </c>
      <c r="DQ33" s="45">
        <v>0</v>
      </c>
      <c r="DR33" s="45">
        <v>0</v>
      </c>
      <c r="DS33" s="45">
        <v>0</v>
      </c>
      <c r="DT33" s="45">
        <v>0</v>
      </c>
      <c r="DU33" s="45">
        <v>0</v>
      </c>
      <c r="DV33" s="45">
        <v>0</v>
      </c>
      <c r="DX33" s="43">
        <v>2024</v>
      </c>
      <c r="DY33" s="32">
        <f>SUMPRODUCT((Scenarios!$BQ$4:$BQ$204)*(Scenarios!$A$4:$A$204='SDF-UR-Trans'!DX33)*(Scenarios!$B$4:$B$204='Scenario_selection&amp;Results'!$D$5))</f>
        <v>21.917136278882797</v>
      </c>
      <c r="DZ33" s="32">
        <f t="shared" si="20"/>
        <v>35.48705056700463</v>
      </c>
      <c r="EA33" s="32">
        <f t="shared" si="3"/>
        <v>28.572552296742003</v>
      </c>
      <c r="EB33" s="32">
        <f t="shared" si="21"/>
        <v>36.981155680916274</v>
      </c>
      <c r="EC33" s="32">
        <f t="shared" si="18"/>
        <v>28.583021884865218</v>
      </c>
      <c r="ED33" s="33"/>
      <c r="EG33" s="43">
        <v>2024</v>
      </c>
      <c r="EH33" s="32">
        <f>SUMPRODUCT((Scenarios!$BW$4:$BW$204)*(Scenarios!$A$4:$A$204='SDF-UR-Trans'!DX33)*(Scenarios!$B$4:$B$204='Scenario_selection&amp;Results'!$D$5))</f>
        <v>62.11009241</v>
      </c>
      <c r="EI33" s="32">
        <f t="shared" si="22"/>
        <v>87.786558906224499</v>
      </c>
      <c r="EJ33" s="32">
        <f t="shared" si="6"/>
        <v>75.434547822067287</v>
      </c>
      <c r="EK33" s="32">
        <f t="shared" si="23"/>
        <v>88.70663611518998</v>
      </c>
      <c r="EL33" s="32">
        <f t="shared" si="24"/>
        <v>75.451072956101498</v>
      </c>
      <c r="EM33" s="251">
        <f>VLOOKUP(EH33,Price!$C$2:$D$16,2,FALSE)</f>
        <v>264</v>
      </c>
      <c r="EN33" s="243">
        <f t="shared" si="27"/>
        <v>80.860088577219912</v>
      </c>
      <c r="EO33" s="244">
        <f t="shared" si="28"/>
        <v>0</v>
      </c>
    </row>
    <row r="34" spans="1:145" x14ac:dyDescent="0.3">
      <c r="A34" s="82">
        <v>0.67246063226832031</v>
      </c>
      <c r="B34" s="256" cm="1">
        <f t="array" ref="B34">SUMPRODUCT((Scenarios!$A$4:$A$204='SDF-UR-North'!E34)*(Scenarios!$B$4:$B$204='Scenario_selection&amp;Results'!$D$2)*Scenarios!$L$4:$L$204)/100000</f>
        <v>0.18181108817762121</v>
      </c>
      <c r="C34" s="256">
        <f>SUMPRODUCT((Scenarios!$A$4:$A$204='SDF-UR-Trans'!E34)*(Scenarios!$B$4:$B$204='Scenario_selection&amp;Results'!$D$2)*Scenarios!$R$4:$R$204)</f>
        <v>50.076421424021248</v>
      </c>
      <c r="D34" s="21">
        <f t="shared" si="4"/>
        <v>910444.86711424461</v>
      </c>
      <c r="E34" s="28">
        <v>2030</v>
      </c>
      <c r="F34" s="34">
        <f>SUMPRODUCT((Scenarios!$A$4:$A$204='SDF-UR-North'!H34)*(Scenarios!$B$4:$B$204='Scenario_selection&amp;Results'!$D$3)*Scenarios!$Y$4:$Y$204)</f>
        <v>35</v>
      </c>
      <c r="G34" s="33">
        <f t="shared" si="13"/>
        <v>30064.946888472114</v>
      </c>
      <c r="H34" s="58">
        <v>2030</v>
      </c>
      <c r="I34" s="36">
        <f t="shared" si="9"/>
        <v>2.8381277428928233E-2</v>
      </c>
      <c r="J34" s="36">
        <f t="shared" si="9"/>
        <v>0.44894930697160956</v>
      </c>
      <c r="K34" s="36">
        <f t="shared" si="9"/>
        <v>15.40196772469271</v>
      </c>
      <c r="L34" s="36">
        <f t="shared" si="9"/>
        <v>647.71645615360717</v>
      </c>
      <c r="M34" s="36">
        <f t="shared" si="9"/>
        <v>17081.24049543418</v>
      </c>
      <c r="N34" s="36">
        <f t="shared" si="9"/>
        <v>89721.924374867609</v>
      </c>
      <c r="O34" s="36">
        <f t="shared" si="9"/>
        <v>10343.916679780858</v>
      </c>
      <c r="P34" s="36">
        <f t="shared" si="9"/>
        <v>18485.453429096677</v>
      </c>
      <c r="Q34" s="36">
        <f t="shared" si="9"/>
        <v>17348.538233650084</v>
      </c>
      <c r="R34" s="36">
        <f t="shared" si="9"/>
        <v>16190.894736630169</v>
      </c>
      <c r="S34" s="36">
        <f t="shared" si="9"/>
        <v>15977.78910730644</v>
      </c>
      <c r="T34" s="36">
        <f t="shared" si="9"/>
        <v>17036.737465200084</v>
      </c>
      <c r="U34" s="36">
        <f t="shared" si="9"/>
        <v>21692.266381137593</v>
      </c>
      <c r="V34" s="36">
        <f t="shared" si="9"/>
        <v>25454.38876417973</v>
      </c>
      <c r="W34" s="40">
        <f t="shared" si="9"/>
        <v>29654.564278126392</v>
      </c>
      <c r="X34" s="40">
        <f t="shared" si="9"/>
        <v>35407.213276293645</v>
      </c>
      <c r="Y34" s="40">
        <f t="shared" si="8"/>
        <v>37021.831076691567</v>
      </c>
      <c r="Z34" s="40">
        <f t="shared" si="8"/>
        <v>38963.324619751736</v>
      </c>
      <c r="AA34" s="40">
        <f t="shared" si="8"/>
        <v>39190.156537266957</v>
      </c>
      <c r="AB34" s="40">
        <f t="shared" si="8"/>
        <v>21840.249975848928</v>
      </c>
      <c r="AC34" s="40">
        <f t="shared" si="8"/>
        <v>21453.326324512054</v>
      </c>
      <c r="AD34" s="40">
        <f t="shared" si="8"/>
        <v>24583.388414790963</v>
      </c>
      <c r="AE34" s="40">
        <f t="shared" si="8"/>
        <v>18226.467691606267</v>
      </c>
      <c r="AF34" s="40">
        <f t="shared" si="8"/>
        <v>14765.421951282986</v>
      </c>
      <c r="AG34" s="40">
        <f t="shared" si="8"/>
        <v>11882.046141679351</v>
      </c>
      <c r="AH34" s="40">
        <f t="shared" si="8"/>
        <v>29276.949970356742</v>
      </c>
      <c r="AI34" s="40">
        <f t="shared" si="8"/>
        <v>30848.696316563444</v>
      </c>
      <c r="AJ34" s="40">
        <f t="shared" si="8"/>
        <v>30662.564552850145</v>
      </c>
      <c r="AK34" s="40">
        <f t="shared" si="8"/>
        <v>30660.593447604948</v>
      </c>
      <c r="AL34" s="40">
        <f t="shared" si="8"/>
        <v>30633.839616240475</v>
      </c>
      <c r="AM34" s="40">
        <f t="shared" si="8"/>
        <v>30585.704641680786</v>
      </c>
      <c r="AN34" s="41">
        <f>AN33</f>
        <v>30554.167660380132</v>
      </c>
      <c r="AO34" s="41">
        <f>AO33</f>
        <v>30465.81094256154</v>
      </c>
      <c r="AP34" s="41">
        <f>AP33</f>
        <v>30373.815789205531</v>
      </c>
      <c r="AQ34" s="41">
        <f>AQ33</f>
        <v>30276.067860212806</v>
      </c>
      <c r="AR34" s="41">
        <f>AR33</f>
        <v>30173.69684655634</v>
      </c>
      <c r="AS34" s="39">
        <f>G34</f>
        <v>30064.946888472114</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0</v>
      </c>
      <c r="BL34" s="40">
        <v>0</v>
      </c>
      <c r="BM34" s="40">
        <v>0</v>
      </c>
      <c r="BN34" s="40">
        <v>0</v>
      </c>
      <c r="BO34" s="40">
        <v>0</v>
      </c>
      <c r="BP34" s="40">
        <v>0</v>
      </c>
      <c r="BQ34" s="40">
        <v>0</v>
      </c>
      <c r="BR34" s="40">
        <v>0</v>
      </c>
      <c r="BS34" s="40">
        <v>0</v>
      </c>
      <c r="BT34" s="40">
        <v>0</v>
      </c>
      <c r="BU34" s="40">
        <v>0</v>
      </c>
      <c r="BV34" s="40">
        <v>0</v>
      </c>
      <c r="BW34" s="40">
        <v>0</v>
      </c>
      <c r="BX34" s="59">
        <f t="shared" si="11"/>
        <v>907561.59024228179</v>
      </c>
      <c r="BZ34" s="33"/>
      <c r="CA34" s="28">
        <v>1</v>
      </c>
      <c r="CC34" s="34">
        <f>SUMPRODUCT((Scenarios!$A$4:$A$204=E34)*(Scenarios!$B$4:$B$204='Scenario_selection&amp;Results'!$D$4)*Scenarios!$U$4:$U$204)</f>
        <v>0.01</v>
      </c>
      <c r="CE34" s="45">
        <f t="shared" si="10"/>
        <v>296.01133090112114</v>
      </c>
      <c r="CF34" s="45">
        <f t="shared" si="12"/>
        <v>0</v>
      </c>
      <c r="CG34" s="45">
        <f t="shared" si="14"/>
        <v>0</v>
      </c>
      <c r="CH34" s="45">
        <f t="shared" si="15"/>
        <v>0</v>
      </c>
      <c r="CI34" s="45">
        <f t="shared" si="16"/>
        <v>275.25018697552218</v>
      </c>
      <c r="CJ34" s="45">
        <f t="shared" si="17"/>
        <v>279.47235137827079</v>
      </c>
      <c r="CK34" s="45">
        <f t="shared" si="19"/>
        <v>283.10176477766134</v>
      </c>
      <c r="CL34" s="45">
        <f t="shared" si="25"/>
        <v>286.14149393707731</v>
      </c>
      <c r="CM34" s="45">
        <f t="shared" si="26"/>
        <v>289.0022600346017</v>
      </c>
      <c r="CN34" s="45">
        <f t="shared" si="29"/>
        <v>291.27674949467075</v>
      </c>
      <c r="CO34" s="45">
        <f t="shared" si="30"/>
        <v>293.09517449278525</v>
      </c>
      <c r="CP34" s="45">
        <f t="shared" si="31"/>
        <v>294.4791952689522</v>
      </c>
      <c r="CQ34" s="45">
        <f t="shared" ref="CQ34:CQ64" si="32">IF($H34-CQ$2&lt;=$CF$11,CQ33,CQ33*(1-NORMDIST(($H34-CQ$2),CQ$1,CQ$1/3,1))/(1-NORMDIST(($H33-CQ$2),CQ$1,CQ$1/3,1))*$CA34)</f>
        <v>295.44636470196735</v>
      </c>
      <c r="CR34" s="45">
        <f>$CE34</f>
        <v>296.01133090112114</v>
      </c>
      <c r="CS34" s="45">
        <v>0</v>
      </c>
      <c r="CT34" s="45">
        <v>0</v>
      </c>
      <c r="CU34" s="45">
        <v>0</v>
      </c>
      <c r="CV34" s="45">
        <v>0</v>
      </c>
      <c r="CW34" s="45">
        <v>0</v>
      </c>
      <c r="CX34" s="45">
        <v>0</v>
      </c>
      <c r="CY34" s="45">
        <v>0</v>
      </c>
      <c r="CZ34" s="45">
        <v>0</v>
      </c>
      <c r="DA34" s="45">
        <v>0</v>
      </c>
      <c r="DB34" s="45">
        <v>0</v>
      </c>
      <c r="DC34" s="45">
        <v>0</v>
      </c>
      <c r="DD34" s="45">
        <v>0</v>
      </c>
      <c r="DE34" s="45">
        <v>0</v>
      </c>
      <c r="DF34" s="45">
        <v>0</v>
      </c>
      <c r="DG34" s="45">
        <v>0</v>
      </c>
      <c r="DH34" s="45">
        <v>0</v>
      </c>
      <c r="DI34" s="45">
        <v>0</v>
      </c>
      <c r="DJ34" s="45">
        <v>0</v>
      </c>
      <c r="DK34" s="45">
        <v>0</v>
      </c>
      <c r="DL34" s="45">
        <v>0</v>
      </c>
      <c r="DM34" s="45">
        <v>0</v>
      </c>
      <c r="DN34" s="45">
        <v>0</v>
      </c>
      <c r="DO34" s="45">
        <v>0</v>
      </c>
      <c r="DP34" s="45">
        <v>0</v>
      </c>
      <c r="DQ34" s="45">
        <v>0</v>
      </c>
      <c r="DR34" s="45">
        <v>0</v>
      </c>
      <c r="DS34" s="45">
        <v>0</v>
      </c>
      <c r="DT34" s="45">
        <v>0</v>
      </c>
      <c r="DU34" s="45">
        <v>0</v>
      </c>
      <c r="DV34" s="45">
        <v>0</v>
      </c>
      <c r="DX34" s="43">
        <v>2025</v>
      </c>
      <c r="DY34" s="32">
        <f>SUMPRODUCT((Scenarios!$BQ$4:$BQ$204)*(Scenarios!$A$4:$A$204='SDF-UR-Trans'!DX34)*(Scenarios!$B$4:$B$204='Scenario_selection&amp;Results'!$D$5))</f>
        <v>21.917136278882797</v>
      </c>
      <c r="DZ34" s="32">
        <f t="shared" si="20"/>
        <v>34.548287033028657</v>
      </c>
      <c r="EA34" s="32">
        <f t="shared" si="3"/>
        <v>28.156216042360651</v>
      </c>
      <c r="EB34" s="32">
        <f t="shared" si="21"/>
        <v>36.483547448322284</v>
      </c>
      <c r="EC34" s="32">
        <f t="shared" si="18"/>
        <v>28.169222441466964</v>
      </c>
      <c r="ED34" s="33"/>
      <c r="EG34" s="43">
        <v>2025</v>
      </c>
      <c r="EH34" s="32">
        <f>SUMPRODUCT((Scenarios!$BW$4:$BW$204)*(Scenarios!$A$4:$A$204='SDF-UR-Trans'!DX34)*(Scenarios!$B$4:$B$204='Scenario_selection&amp;Results'!$D$5))</f>
        <v>62.11009241</v>
      </c>
      <c r="EI34" s="32">
        <f t="shared" si="22"/>
        <v>87.063328349459354</v>
      </c>
      <c r="EJ34" s="32">
        <f t="shared" si="6"/>
        <v>74.611739303973309</v>
      </c>
      <c r="EK34" s="32">
        <f t="shared" si="23"/>
        <v>88.370521186164453</v>
      </c>
      <c r="EL34" s="32">
        <f t="shared" si="24"/>
        <v>74.6332290465634</v>
      </c>
      <c r="EM34" s="251">
        <f>VLOOKUP(EH34,Price!$C$2:$D$16,2,FALSE)</f>
        <v>264</v>
      </c>
      <c r="EN34" s="243">
        <f t="shared" si="27"/>
        <v>80.663002623403543</v>
      </c>
      <c r="EO34" s="244">
        <f t="shared" si="28"/>
        <v>0</v>
      </c>
    </row>
    <row r="35" spans="1:145" x14ac:dyDescent="0.3">
      <c r="A35" s="82">
        <v>0.67879528741831163</v>
      </c>
      <c r="B35" s="256" cm="1">
        <f t="array" ref="B35">SUMPRODUCT((Scenarios!$A$4:$A$204='SDF-UR-North'!E35)*(Scenarios!$B$4:$B$204='Scenario_selection&amp;Results'!$D$2)*Scenarios!$L$4:$L$204)/100000</f>
        <v>0.17928692778904201</v>
      </c>
      <c r="C35" s="256">
        <f>SUMPRODUCT((Scenarios!$A$4:$A$204='SDF-UR-Trans'!E35)*(Scenarios!$B$4:$B$204='Scenario_selection&amp;Results'!$D$2)*Scenarios!$R$4:$R$204)</f>
        <v>50.816347210602956</v>
      </c>
      <c r="D35" s="21">
        <f t="shared" si="4"/>
        <v>911070.67728502594</v>
      </c>
      <c r="E35" s="28">
        <v>2031</v>
      </c>
      <c r="F35" s="34">
        <f>SUMPRODUCT((Scenarios!$A$4:$A$204='SDF-UR-North'!H35)*(Scenarios!$B$4:$B$204='Scenario_selection&amp;Results'!$D$3)*Scenarios!$Y$4:$Y$204)</f>
        <v>35</v>
      </c>
      <c r="G35" s="33">
        <f t="shared" si="13"/>
        <v>29948.177447822549</v>
      </c>
      <c r="H35" s="58">
        <v>2031</v>
      </c>
      <c r="I35" s="36">
        <f t="shared" si="9"/>
        <v>1.5940494303507927E-2</v>
      </c>
      <c r="J35" s="36">
        <f t="shared" si="9"/>
        <v>0.27778815875044</v>
      </c>
      <c r="K35" s="36">
        <f t="shared" si="9"/>
        <v>10.484657742640332</v>
      </c>
      <c r="L35" s="36">
        <f t="shared" si="9"/>
        <v>483.9809857777102</v>
      </c>
      <c r="M35" s="36">
        <f t="shared" si="9"/>
        <v>13951.188180874371</v>
      </c>
      <c r="N35" s="36">
        <f t="shared" si="9"/>
        <v>79456.22386554745</v>
      </c>
      <c r="O35" s="36">
        <f t="shared" si="9"/>
        <v>9519.9650191219407</v>
      </c>
      <c r="P35" s="40">
        <f t="shared" si="9"/>
        <v>17121.61929471813</v>
      </c>
      <c r="Q35" s="40">
        <f t="shared" si="9"/>
        <v>16167.57340788904</v>
      </c>
      <c r="R35" s="40">
        <f t="shared" si="9"/>
        <v>15178.118811067303</v>
      </c>
      <c r="S35" s="40">
        <f t="shared" si="9"/>
        <v>15063.36723965545</v>
      </c>
      <c r="T35" s="40">
        <f t="shared" si="9"/>
        <v>16148.740916789022</v>
      </c>
      <c r="U35" s="40">
        <f t="shared" si="9"/>
        <v>20667.519584806938</v>
      </c>
      <c r="V35" s="40">
        <f t="shared" si="9"/>
        <v>24370.128608420393</v>
      </c>
      <c r="W35" s="40">
        <f t="shared" si="9"/>
        <v>28521.71741061614</v>
      </c>
      <c r="X35" s="40">
        <f t="shared" si="9"/>
        <v>34201.054344570017</v>
      </c>
      <c r="Y35" s="40">
        <f t="shared" si="8"/>
        <v>35903.936346312192</v>
      </c>
      <c r="Z35" s="40">
        <f t="shared" si="8"/>
        <v>37926.994390715103</v>
      </c>
      <c r="AA35" s="40">
        <f t="shared" si="8"/>
        <v>38278.021706488886</v>
      </c>
      <c r="AB35" s="40">
        <f t="shared" si="8"/>
        <v>21398.4831520874</v>
      </c>
      <c r="AC35" s="40">
        <f t="shared" si="8"/>
        <v>21078.895087969631</v>
      </c>
      <c r="AD35" s="40">
        <f t="shared" si="8"/>
        <v>24215.913500932296</v>
      </c>
      <c r="AE35" s="40">
        <f t="shared" si="8"/>
        <v>17994.917107813213</v>
      </c>
      <c r="AF35" s="40">
        <f t="shared" si="8"/>
        <v>14607.266895545086</v>
      </c>
      <c r="AG35" s="40">
        <f t="shared" si="8"/>
        <v>11775.619005476039</v>
      </c>
      <c r="AH35" s="40">
        <f t="shared" si="8"/>
        <v>29059.50894202599</v>
      </c>
      <c r="AI35" s="40">
        <f t="shared" si="8"/>
        <v>30730.374121951671</v>
      </c>
      <c r="AJ35" s="40">
        <f t="shared" si="8"/>
        <v>30564.990556873989</v>
      </c>
      <c r="AK35" s="40">
        <f t="shared" si="8"/>
        <v>30580.193182813964</v>
      </c>
      <c r="AL35" s="40">
        <f t="shared" si="8"/>
        <v>30568.096819404018</v>
      </c>
      <c r="AM35" s="40">
        <f t="shared" si="8"/>
        <v>30532.356274658563</v>
      </c>
      <c r="AN35" s="40">
        <f t="shared" si="8"/>
        <v>30511.155962863864</v>
      </c>
      <c r="AO35" s="41">
        <f>AO34</f>
        <v>30465.81094256154</v>
      </c>
      <c r="AP35" s="41">
        <f>AP34</f>
        <v>30373.815789205531</v>
      </c>
      <c r="AQ35" s="41">
        <f>AQ34</f>
        <v>30276.067860212806</v>
      </c>
      <c r="AR35" s="41">
        <f>AR34</f>
        <v>30173.69684655634</v>
      </c>
      <c r="AS35" s="41">
        <f>AS34</f>
        <v>30064.946888472114</v>
      </c>
      <c r="AT35" s="39">
        <f>G35</f>
        <v>29948.177447822549</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c r="BO35" s="40">
        <v>0</v>
      </c>
      <c r="BP35" s="40">
        <v>0</v>
      </c>
      <c r="BQ35" s="40">
        <v>0</v>
      </c>
      <c r="BR35" s="40">
        <v>0</v>
      </c>
      <c r="BS35" s="40">
        <v>0</v>
      </c>
      <c r="BT35" s="40">
        <v>0</v>
      </c>
      <c r="BU35" s="40">
        <v>0</v>
      </c>
      <c r="BV35" s="40">
        <v>0</v>
      </c>
      <c r="BW35" s="40">
        <v>0</v>
      </c>
      <c r="BX35" s="59">
        <f t="shared" si="11"/>
        <v>907891.21488501213</v>
      </c>
      <c r="BZ35" s="33"/>
      <c r="CA35" s="28">
        <v>1</v>
      </c>
      <c r="CC35" s="34">
        <f>SUMPRODUCT((Scenarios!$A$4:$A$204=E35)*(Scenarios!$B$4:$B$204='Scenario_selection&amp;Results'!$D$4)*Scenarios!$U$4:$U$204)</f>
        <v>0.01</v>
      </c>
      <c r="CE35" s="45">
        <f t="shared" si="10"/>
        <v>296.18552805092139</v>
      </c>
      <c r="CF35" s="45">
        <f t="shared" si="12"/>
        <v>0</v>
      </c>
      <c r="CG35" s="45">
        <f t="shared" si="14"/>
        <v>0</v>
      </c>
      <c r="CH35" s="45">
        <f t="shared" si="15"/>
        <v>0</v>
      </c>
      <c r="CI35" s="45">
        <f t="shared" si="16"/>
        <v>275.25018697552218</v>
      </c>
      <c r="CJ35" s="45">
        <f t="shared" si="17"/>
        <v>279.47235137827079</v>
      </c>
      <c r="CK35" s="45">
        <f t="shared" si="19"/>
        <v>283.10176477766134</v>
      </c>
      <c r="CL35" s="45">
        <f t="shared" si="25"/>
        <v>286.14149393707731</v>
      </c>
      <c r="CM35" s="45">
        <f t="shared" si="26"/>
        <v>289.0022600346017</v>
      </c>
      <c r="CN35" s="45">
        <f t="shared" si="29"/>
        <v>291.27674949467075</v>
      </c>
      <c r="CO35" s="45">
        <f t="shared" si="30"/>
        <v>293.09517449278525</v>
      </c>
      <c r="CP35" s="45">
        <f t="shared" si="31"/>
        <v>294.4791952689522</v>
      </c>
      <c r="CQ35" s="45">
        <f t="shared" si="32"/>
        <v>295.44636470196735</v>
      </c>
      <c r="CR35" s="45">
        <f t="shared" ref="CR35:CR64" si="33">IF($H35-CR$2&lt;=$CF$11,CR34,CR34*(1-NORMDIST(($H35-CR$2),CR$1,CR$1/3,1))/(1-NORMDIST(($H34-CR$2),CR$1,CR$1/3,1))*$CA35)</f>
        <v>296.01133090112114</v>
      </c>
      <c r="CS35" s="45">
        <f>$CE35</f>
        <v>296.18552805092139</v>
      </c>
      <c r="CT35" s="45">
        <v>0</v>
      </c>
      <c r="CU35" s="45">
        <v>0</v>
      </c>
      <c r="CV35" s="45">
        <v>0</v>
      </c>
      <c r="CW35" s="45">
        <v>0</v>
      </c>
      <c r="CX35" s="45">
        <v>0</v>
      </c>
      <c r="CY35" s="45">
        <v>0</v>
      </c>
      <c r="CZ35" s="45">
        <v>0</v>
      </c>
      <c r="DA35" s="45">
        <v>0</v>
      </c>
      <c r="DB35" s="45">
        <v>0</v>
      </c>
      <c r="DC35" s="45">
        <v>0</v>
      </c>
      <c r="DD35" s="45">
        <v>0</v>
      </c>
      <c r="DE35" s="45">
        <v>0</v>
      </c>
      <c r="DF35" s="45">
        <v>0</v>
      </c>
      <c r="DG35" s="45">
        <v>0</v>
      </c>
      <c r="DH35" s="45">
        <v>0</v>
      </c>
      <c r="DI35" s="45">
        <v>0</v>
      </c>
      <c r="DJ35" s="45">
        <v>0</v>
      </c>
      <c r="DK35" s="45">
        <v>0</v>
      </c>
      <c r="DL35" s="45">
        <v>0</v>
      </c>
      <c r="DM35" s="45">
        <v>0</v>
      </c>
      <c r="DN35" s="45">
        <v>0</v>
      </c>
      <c r="DO35" s="45">
        <v>0</v>
      </c>
      <c r="DP35" s="45">
        <v>0</v>
      </c>
      <c r="DQ35" s="45">
        <v>0</v>
      </c>
      <c r="DR35" s="45">
        <v>0</v>
      </c>
      <c r="DS35" s="45">
        <v>0</v>
      </c>
      <c r="DT35" s="45">
        <v>0</v>
      </c>
      <c r="DU35" s="45">
        <v>0</v>
      </c>
      <c r="DV35" s="45">
        <v>0</v>
      </c>
      <c r="DX35" s="43">
        <v>2026</v>
      </c>
      <c r="DY35" s="32">
        <f>SUMPRODUCT((Scenarios!$BQ$4:$BQ$204)*(Scenarios!$A$4:$A$204='SDF-UR-Trans'!DX35)*(Scenarios!$B$4:$B$204='Scenario_selection&amp;Results'!$D$5))</f>
        <v>21.917136278882797</v>
      </c>
      <c r="DZ35" s="32">
        <f t="shared" si="20"/>
        <v>33.676722077451785</v>
      </c>
      <c r="EA35" s="32">
        <f t="shared" si="3"/>
        <v>27.768323786341899</v>
      </c>
      <c r="EB35" s="32">
        <f t="shared" si="21"/>
        <v>36.003825892322098</v>
      </c>
      <c r="EC35" s="32">
        <f t="shared" si="18"/>
        <v>27.783810505380778</v>
      </c>
      <c r="ED35" s="33"/>
      <c r="EG35" s="43">
        <v>2026</v>
      </c>
      <c r="EH35" s="32">
        <f>SUMPRODUCT((Scenarios!$BW$4:$BW$204)*(Scenarios!$A$4:$A$204='SDF-UR-Trans'!DX35)*(Scenarios!$B$4:$B$204='Scenario_selection&amp;Results'!$D$5))</f>
        <v>62.11009241</v>
      </c>
      <c r="EI35" s="32">
        <f t="shared" si="22"/>
        <v>86.309782763037177</v>
      </c>
      <c r="EJ35" s="32">
        <f t="shared" si="6"/>
        <v>73.814007103187194</v>
      </c>
      <c r="EK35" s="32">
        <f t="shared" si="23"/>
        <v>88.018315219554779</v>
      </c>
      <c r="EL35" s="32">
        <f t="shared" si="24"/>
        <v>73.840718058525312</v>
      </c>
      <c r="EM35" s="251">
        <f>VLOOKUP(EH35,Price!$C$2:$D$16,2,FALSE)</f>
        <v>264</v>
      </c>
      <c r="EN35" s="243">
        <f t="shared" si="27"/>
        <v>80.429740888362474</v>
      </c>
      <c r="EO35" s="244">
        <f t="shared" si="28"/>
        <v>0</v>
      </c>
    </row>
    <row r="36" spans="1:145" x14ac:dyDescent="0.3">
      <c r="A36" s="82">
        <v>0.6848896498762288</v>
      </c>
      <c r="B36" s="256" cm="1">
        <f t="array" ref="B36">SUMPRODUCT((Scenarios!$A$4:$A$204='SDF-UR-North'!E36)*(Scenarios!$B$4:$B$204='Scenario_selection&amp;Results'!$D$2)*Scenarios!$L$4:$L$204)/100000</f>
        <v>0.17685850270200001</v>
      </c>
      <c r="C36" s="256">
        <f>SUMPRODUCT((Scenarios!$A$4:$A$204='SDF-UR-Trans'!E36)*(Scenarios!$B$4:$B$204='Scenario_selection&amp;Results'!$D$2)*Scenarios!$R$4:$R$204)</f>
        <v>51.54362313936813</v>
      </c>
      <c r="D36" s="21">
        <f t="shared" si="4"/>
        <v>911592.80122648086</v>
      </c>
      <c r="E36" s="28">
        <v>2032</v>
      </c>
      <c r="F36" s="34">
        <f>SUMPRODUCT((Scenarios!$A$4:$A$204='SDF-UR-North'!H36)*(Scenarios!$B$4:$B$204='Scenario_selection&amp;Results'!$D$3)*Scenarios!$Y$4:$Y$204)</f>
        <v>35</v>
      </c>
      <c r="G36" s="33">
        <f t="shared" si="13"/>
        <v>29824.140606472025</v>
      </c>
      <c r="H36" s="58">
        <v>2032</v>
      </c>
      <c r="I36" s="36">
        <f t="shared" si="9"/>
        <v>8.8663375083970018E-3</v>
      </c>
      <c r="J36" s="36">
        <f t="shared" si="9"/>
        <v>0.17023432700187066</v>
      </c>
      <c r="K36" s="36">
        <f t="shared" si="9"/>
        <v>7.0700418098265141</v>
      </c>
      <c r="L36" s="36">
        <f t="shared" si="9"/>
        <v>358.33445644544736</v>
      </c>
      <c r="M36" s="36">
        <f t="shared" si="9"/>
        <v>11296.871873584982</v>
      </c>
      <c r="N36" s="36">
        <f t="shared" si="9"/>
        <v>69836.049061334852</v>
      </c>
      <c r="O36" s="36">
        <f t="shared" si="9"/>
        <v>8704.205018777413</v>
      </c>
      <c r="P36" s="40">
        <f t="shared" si="9"/>
        <v>15757.785160339583</v>
      </c>
      <c r="Q36" s="40">
        <f t="shared" si="9"/>
        <v>14974.749625214456</v>
      </c>
      <c r="R36" s="40">
        <f t="shared" si="9"/>
        <v>14144.900669245728</v>
      </c>
      <c r="S36" s="40">
        <f t="shared" si="9"/>
        <v>14121.120628433851</v>
      </c>
      <c r="T36" s="40">
        <f t="shared" si="9"/>
        <v>15224.535338021587</v>
      </c>
      <c r="U36" s="40">
        <f t="shared" si="9"/>
        <v>19590.277765883893</v>
      </c>
      <c r="V36" s="40">
        <f t="shared" si="9"/>
        <v>23218.879090326689</v>
      </c>
      <c r="W36" s="40">
        <f t="shared" si="9"/>
        <v>27306.800719877247</v>
      </c>
      <c r="X36" s="40">
        <f t="shared" ref="X36:AO50" si="34">X35*(1-NORMDIST(($H36-X$3),X$1,X$1/3,1))/(1-NORMDIST(($H35-X$3),X$1,X$1/3,1))*$CA36</f>
        <v>32894.525038780397</v>
      </c>
      <c r="Y36" s="40">
        <f t="shared" si="34"/>
        <v>34680.856371895345</v>
      </c>
      <c r="Z36" s="40">
        <f t="shared" si="34"/>
        <v>36781.767751852225</v>
      </c>
      <c r="AA36" s="40">
        <f t="shared" si="34"/>
        <v>37259.918878013988</v>
      </c>
      <c r="AB36" s="40">
        <f t="shared" si="34"/>
        <v>20900.44222718637</v>
      </c>
      <c r="AC36" s="40">
        <f t="shared" si="34"/>
        <v>20652.528332016194</v>
      </c>
      <c r="AD36" s="40">
        <f t="shared" si="34"/>
        <v>23793.266014989826</v>
      </c>
      <c r="AE36" s="40">
        <f t="shared" si="34"/>
        <v>17725.927312651009</v>
      </c>
      <c r="AF36" s="40">
        <f t="shared" si="34"/>
        <v>14421.69494411085</v>
      </c>
      <c r="AG36" s="40">
        <f t="shared" si="34"/>
        <v>11649.488259852646</v>
      </c>
      <c r="AH36" s="40">
        <f t="shared" si="34"/>
        <v>28799.223779075321</v>
      </c>
      <c r="AI36" s="40">
        <f t="shared" si="34"/>
        <v>30589.251379682541</v>
      </c>
      <c r="AJ36" s="40">
        <f t="shared" si="34"/>
        <v>30447.756534279793</v>
      </c>
      <c r="AK36" s="40">
        <f t="shared" si="34"/>
        <v>30482.881307891465</v>
      </c>
      <c r="AL36" s="40">
        <f t="shared" si="34"/>
        <v>30487.939105475994</v>
      </c>
      <c r="AM36" s="40">
        <f t="shared" si="34"/>
        <v>30466.831269610251</v>
      </c>
      <c r="AN36" s="40">
        <f t="shared" si="34"/>
        <v>30457.937625550789</v>
      </c>
      <c r="AO36" s="40">
        <f t="shared" si="34"/>
        <v>30422.923626519598</v>
      </c>
      <c r="AP36" s="41">
        <f>AP35</f>
        <v>30373.815789205531</v>
      </c>
      <c r="AQ36" s="41">
        <f>AQ35</f>
        <v>30276.067860212806</v>
      </c>
      <c r="AR36" s="41">
        <f>AR35</f>
        <v>30173.69684655634</v>
      </c>
      <c r="AS36" s="41">
        <f>AS35</f>
        <v>30064.946888472114</v>
      </c>
      <c r="AT36" s="41">
        <f>AT35</f>
        <v>29948.177447822549</v>
      </c>
      <c r="AU36" s="39">
        <f>G36</f>
        <v>29824.140606472025</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0</v>
      </c>
      <c r="BL36" s="40">
        <v>0</v>
      </c>
      <c r="BM36" s="40">
        <v>0</v>
      </c>
      <c r="BN36" s="40">
        <v>0</v>
      </c>
      <c r="BO36" s="40">
        <v>0</v>
      </c>
      <c r="BP36" s="40">
        <v>0</v>
      </c>
      <c r="BQ36" s="40">
        <v>0</v>
      </c>
      <c r="BR36" s="40">
        <v>0</v>
      </c>
      <c r="BS36" s="40">
        <v>0</v>
      </c>
      <c r="BT36" s="40">
        <v>0</v>
      </c>
      <c r="BU36" s="40">
        <v>0</v>
      </c>
      <c r="BV36" s="40">
        <v>0</v>
      </c>
      <c r="BW36" s="40">
        <v>0</v>
      </c>
      <c r="BX36" s="59">
        <f t="shared" si="11"/>
        <v>908117.76374813588</v>
      </c>
      <c r="BZ36" s="33"/>
      <c r="CA36" s="28">
        <v>1</v>
      </c>
      <c r="CC36" s="34">
        <f>SUMPRODUCT((Scenarios!$A$4:$A$204=E36)*(Scenarios!$B$4:$B$204='Scenario_selection&amp;Results'!$D$4)*Scenarios!$U$4:$U$204)</f>
        <v>0.01</v>
      </c>
      <c r="CE36" s="45">
        <f t="shared" si="10"/>
        <v>295.9759174334838</v>
      </c>
      <c r="CF36" s="45">
        <f t="shared" si="12"/>
        <v>0</v>
      </c>
      <c r="CG36" s="45">
        <f t="shared" si="14"/>
        <v>0</v>
      </c>
      <c r="CH36" s="45">
        <f t="shared" si="15"/>
        <v>0</v>
      </c>
      <c r="CI36" s="45">
        <f t="shared" si="16"/>
        <v>274.84934787331196</v>
      </c>
      <c r="CJ36" s="45">
        <f t="shared" si="17"/>
        <v>279.47235137827079</v>
      </c>
      <c r="CK36" s="45">
        <f t="shared" si="19"/>
        <v>283.10176477766134</v>
      </c>
      <c r="CL36" s="45">
        <f t="shared" si="25"/>
        <v>286.14149393707731</v>
      </c>
      <c r="CM36" s="45">
        <f t="shared" si="26"/>
        <v>289.0022600346017</v>
      </c>
      <c r="CN36" s="45">
        <f t="shared" si="29"/>
        <v>291.27674949467075</v>
      </c>
      <c r="CO36" s="45">
        <f t="shared" si="30"/>
        <v>293.09517449278525</v>
      </c>
      <c r="CP36" s="45">
        <f t="shared" si="31"/>
        <v>294.4791952689522</v>
      </c>
      <c r="CQ36" s="45">
        <f t="shared" si="32"/>
        <v>295.44636470196735</v>
      </c>
      <c r="CR36" s="45">
        <f t="shared" si="33"/>
        <v>296.01133090112114</v>
      </c>
      <c r="CS36" s="45">
        <f t="shared" ref="CS36:CS64" si="35">IF($H36-CS$2&lt;=$CF$11,CS35,CS35*(1-NORMDIST(($H36-CS$2),CS$1,CS$1/3,1))/(1-NORMDIST(($H35-CS$2),CS$1,CS$1/3,1))*$CA36)</f>
        <v>296.18552805092139</v>
      </c>
      <c r="CT36" s="45">
        <f>$CE36</f>
        <v>295.9759174334838</v>
      </c>
      <c r="CU36" s="45">
        <v>0</v>
      </c>
      <c r="CV36" s="45">
        <v>0</v>
      </c>
      <c r="CW36" s="45">
        <v>0</v>
      </c>
      <c r="CX36" s="45">
        <v>0</v>
      </c>
      <c r="CY36" s="45">
        <v>0</v>
      </c>
      <c r="CZ36" s="45">
        <v>0</v>
      </c>
      <c r="DA36" s="45">
        <v>0</v>
      </c>
      <c r="DB36" s="45">
        <v>0</v>
      </c>
      <c r="DC36" s="45">
        <v>0</v>
      </c>
      <c r="DD36" s="45">
        <v>0</v>
      </c>
      <c r="DE36" s="45">
        <v>0</v>
      </c>
      <c r="DF36" s="45">
        <v>0</v>
      </c>
      <c r="DG36" s="45">
        <v>0</v>
      </c>
      <c r="DH36" s="45">
        <v>0</v>
      </c>
      <c r="DI36" s="45">
        <v>0</v>
      </c>
      <c r="DJ36" s="45">
        <v>0</v>
      </c>
      <c r="DK36" s="45">
        <v>0</v>
      </c>
      <c r="DL36" s="45">
        <v>0</v>
      </c>
      <c r="DM36" s="45">
        <v>0</v>
      </c>
      <c r="DN36" s="45">
        <v>0</v>
      </c>
      <c r="DO36" s="45">
        <v>0</v>
      </c>
      <c r="DP36" s="45">
        <v>0</v>
      </c>
      <c r="DQ36" s="45">
        <v>0</v>
      </c>
      <c r="DR36" s="45">
        <v>0</v>
      </c>
      <c r="DS36" s="45">
        <v>0</v>
      </c>
      <c r="DT36" s="45">
        <v>0</v>
      </c>
      <c r="DU36" s="45">
        <v>0</v>
      </c>
      <c r="DV36" s="45">
        <v>0</v>
      </c>
      <c r="DX36" s="43">
        <v>2027</v>
      </c>
      <c r="DY36" s="32">
        <f>SUMPRODUCT((Scenarios!$BQ$4:$BQ$204)*(Scenarios!$A$4:$A$204='SDF-UR-Trans'!DX36)*(Scenarios!$B$4:$B$204='Scenario_selection&amp;Results'!$D$5))</f>
        <v>21.917136278882797</v>
      </c>
      <c r="DZ36" s="32">
        <f t="shared" si="20"/>
        <v>32.872141509356268</v>
      </c>
      <c r="EA36" s="32">
        <f t="shared" si="3"/>
        <v>27.40690741678905</v>
      </c>
      <c r="EB36" s="32">
        <f t="shared" si="21"/>
        <v>35.544273893477857</v>
      </c>
      <c r="EC36" s="32">
        <f t="shared" si="18"/>
        <v>27.424814433746494</v>
      </c>
      <c r="ED36" s="33"/>
      <c r="EG36" s="43">
        <v>2027</v>
      </c>
      <c r="EH36" s="32">
        <f>SUMPRODUCT((Scenarios!$BW$4:$BW$204)*(Scenarios!$A$4:$A$204='SDF-UR-Trans'!DX36)*(Scenarios!$B$4:$B$204='Scenario_selection&amp;Results'!$D$5))</f>
        <v>62.11009241</v>
      </c>
      <c r="EI36" s="32">
        <f t="shared" si="22"/>
        <v>85.520397190760576</v>
      </c>
      <c r="EJ36" s="32">
        <f t="shared" si="6"/>
        <v>73.042618079403738</v>
      </c>
      <c r="EK36" s="32">
        <f t="shared" si="23"/>
        <v>87.65176384249861</v>
      </c>
      <c r="EL36" s="32">
        <f t="shared" si="24"/>
        <v>73.074766836825802</v>
      </c>
      <c r="EM36" s="251">
        <f>VLOOKUP(EH36,Price!$C$2:$D$16,2,FALSE)</f>
        <v>264</v>
      </c>
      <c r="EN36" s="243">
        <f t="shared" si="27"/>
        <v>80.186873683502597</v>
      </c>
      <c r="EO36" s="244">
        <f t="shared" si="28"/>
        <v>0</v>
      </c>
    </row>
    <row r="37" spans="1:145" x14ac:dyDescent="0.3">
      <c r="A37" s="82">
        <v>0.69074814780634286</v>
      </c>
      <c r="B37" s="256" cm="1">
        <f t="array" ref="B37">SUMPRODUCT((Scenarios!$A$4:$A$204='SDF-UR-North'!E37)*(Scenarios!$B$4:$B$204='Scenario_selection&amp;Results'!$D$2)*Scenarios!$L$4:$L$204)/100000</f>
        <v>0.17452554043587909</v>
      </c>
      <c r="C37" s="256">
        <f>SUMPRODUCT((Scenarios!$A$4:$A$204='SDF-UR-Trans'!E37)*(Scenarios!$B$4:$B$204='Scenario_selection&amp;Results'!$D$2)*Scenarios!$R$4:$R$204)</f>
        <v>52.25802523204203</v>
      </c>
      <c r="D37" s="21">
        <f t="shared" si="4"/>
        <v>912036.0095733942</v>
      </c>
      <c r="E37" s="28">
        <v>2033</v>
      </c>
      <c r="F37" s="34">
        <f>SUMPRODUCT((Scenarios!$A$4:$A$204='SDF-UR-North'!H37)*(Scenarios!$B$4:$B$204='Scenario_selection&amp;Results'!$D$3)*Scenarios!$Y$4:$Y$204)</f>
        <v>35</v>
      </c>
      <c r="G37" s="33">
        <f t="shared" si="13"/>
        <v>29687.275389226059</v>
      </c>
      <c r="H37" s="58">
        <v>2033</v>
      </c>
      <c r="I37" s="36">
        <f t="shared" ref="I37:X52" si="36">I36*(1-NORMDIST(($H37-I$3),I$1,I$1/3,1))/(1-NORMDIST(($H36-I$3),I$1,I$1/3,1))*$CA37</f>
        <v>4.8837783127754332E-3</v>
      </c>
      <c r="J37" s="36">
        <f t="shared" si="36"/>
        <v>0.10332183309331539</v>
      </c>
      <c r="K37" s="36">
        <f t="shared" si="36"/>
        <v>4.7224813462287134</v>
      </c>
      <c r="L37" s="36">
        <f t="shared" si="36"/>
        <v>262.87501655905595</v>
      </c>
      <c r="M37" s="36">
        <f t="shared" si="36"/>
        <v>9068.3627208812995</v>
      </c>
      <c r="N37" s="36">
        <f t="shared" si="36"/>
        <v>60910.436954447359</v>
      </c>
      <c r="O37" s="36">
        <f t="shared" si="36"/>
        <v>7904.5848263468761</v>
      </c>
      <c r="P37" s="40">
        <f t="shared" si="36"/>
        <v>14407.510153865533</v>
      </c>
      <c r="Q37" s="40">
        <f t="shared" si="36"/>
        <v>13781.925842539871</v>
      </c>
      <c r="R37" s="40">
        <f t="shared" si="36"/>
        <v>13101.307206196227</v>
      </c>
      <c r="S37" s="40">
        <f t="shared" si="36"/>
        <v>13159.855388797556</v>
      </c>
      <c r="T37" s="40">
        <f t="shared" si="36"/>
        <v>14272.20730927186</v>
      </c>
      <c r="U37" s="40">
        <f t="shared" si="36"/>
        <v>18469.110233744577</v>
      </c>
      <c r="V37" s="40">
        <f t="shared" si="36"/>
        <v>22008.654155400058</v>
      </c>
      <c r="W37" s="40">
        <f t="shared" si="36"/>
        <v>26016.822251787533</v>
      </c>
      <c r="X37" s="40">
        <f t="shared" si="34"/>
        <v>31493.343373307911</v>
      </c>
      <c r="Y37" s="40">
        <f t="shared" si="34"/>
        <v>33355.997940828995</v>
      </c>
      <c r="Z37" s="40">
        <f t="shared" si="34"/>
        <v>35528.784147853527</v>
      </c>
      <c r="AA37" s="40">
        <f t="shared" si="34"/>
        <v>36134.834954374164</v>
      </c>
      <c r="AB37" s="40">
        <f t="shared" si="34"/>
        <v>20344.540997205422</v>
      </c>
      <c r="AC37" s="40">
        <f t="shared" si="34"/>
        <v>20171.849199812434</v>
      </c>
      <c r="AD37" s="40">
        <f t="shared" si="34"/>
        <v>23311.995170288945</v>
      </c>
      <c r="AE37" s="40">
        <f t="shared" si="34"/>
        <v>17416.551471248105</v>
      </c>
      <c r="AF37" s="40">
        <f t="shared" si="34"/>
        <v>14206.118026158623</v>
      </c>
      <c r="AG37" s="40">
        <f t="shared" si="34"/>
        <v>11501.492177830594</v>
      </c>
      <c r="AH37" s="40">
        <f t="shared" si="34"/>
        <v>28490.750180622406</v>
      </c>
      <c r="AI37" s="40">
        <f t="shared" si="34"/>
        <v>30422.165783396507</v>
      </c>
      <c r="AJ37" s="40">
        <f t="shared" si="34"/>
        <v>30307.931653495441</v>
      </c>
      <c r="AK37" s="40">
        <f t="shared" si="34"/>
        <v>30365.962220698035</v>
      </c>
      <c r="AL37" s="40">
        <f t="shared" si="34"/>
        <v>30390.920800223947</v>
      </c>
      <c r="AM37" s="40">
        <f t="shared" si="34"/>
        <v>30386.939100999592</v>
      </c>
      <c r="AN37" s="40">
        <f t="shared" si="34"/>
        <v>30392.572329183808</v>
      </c>
      <c r="AO37" s="40">
        <f t="shared" si="34"/>
        <v>30369.859186300528</v>
      </c>
      <c r="AP37" s="40">
        <f t="shared" ref="AL37:BA62" si="37">AP36*(1-NORMDIST(($H37-AP$3),AP$1,AP$1/3,1))/(1-NORMDIST(($H36-AP$3),AP$1,AP$1/3,1))*$CA37</f>
        <v>30331.057976534554</v>
      </c>
      <c r="AQ37" s="41">
        <f>AQ36</f>
        <v>30276.067860212806</v>
      </c>
      <c r="AR37" s="41">
        <f>AR36</f>
        <v>30173.69684655634</v>
      </c>
      <c r="AS37" s="41">
        <f>AS36</f>
        <v>30064.946888472114</v>
      </c>
      <c r="AT37" s="41">
        <f>AT36</f>
        <v>29948.177447822549</v>
      </c>
      <c r="AU37" s="41">
        <f>AU36</f>
        <v>29824.140606472025</v>
      </c>
      <c r="AV37" s="39">
        <f>G37</f>
        <v>29687.275389226059</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c r="BO37" s="40">
        <v>0</v>
      </c>
      <c r="BP37" s="40">
        <v>0</v>
      </c>
      <c r="BQ37" s="40">
        <v>0</v>
      </c>
      <c r="BR37" s="40">
        <v>0</v>
      </c>
      <c r="BS37" s="40">
        <v>0</v>
      </c>
      <c r="BT37" s="40">
        <v>0</v>
      </c>
      <c r="BU37" s="40">
        <v>0</v>
      </c>
      <c r="BV37" s="40">
        <v>0</v>
      </c>
      <c r="BW37" s="40">
        <v>0</v>
      </c>
      <c r="BX37" s="59">
        <f t="shared" si="11"/>
        <v>908266.45447592088</v>
      </c>
      <c r="BZ37" s="33"/>
      <c r="CA37" s="28">
        <v>1</v>
      </c>
      <c r="CC37" s="34">
        <f>SUMPRODUCT((Scenarios!$A$4:$A$204=E37)*(Scenarios!$B$4:$B$204='Scenario_selection&amp;Results'!$D$4)*Scenarios!$U$4:$U$204)</f>
        <v>0.01</v>
      </c>
      <c r="CE37" s="45">
        <f t="shared" si="10"/>
        <v>295.38584661441217</v>
      </c>
      <c r="CF37" s="45">
        <f t="shared" si="12"/>
        <v>0</v>
      </c>
      <c r="CG37" s="45">
        <f t="shared" si="14"/>
        <v>0</v>
      </c>
      <c r="CH37" s="45">
        <f t="shared" si="15"/>
        <v>0</v>
      </c>
      <c r="CI37" s="45">
        <f t="shared" si="16"/>
        <v>274.38810810882239</v>
      </c>
      <c r="CJ37" s="45">
        <f t="shared" si="17"/>
        <v>279.06536365684553</v>
      </c>
      <c r="CK37" s="45">
        <f t="shared" si="19"/>
        <v>283.10176477766134</v>
      </c>
      <c r="CL37" s="45">
        <f t="shared" si="25"/>
        <v>286.14149393707731</v>
      </c>
      <c r="CM37" s="45">
        <f t="shared" si="26"/>
        <v>289.0022600346017</v>
      </c>
      <c r="CN37" s="45">
        <f t="shared" si="29"/>
        <v>291.27674949467075</v>
      </c>
      <c r="CO37" s="45">
        <f t="shared" si="30"/>
        <v>293.09517449278525</v>
      </c>
      <c r="CP37" s="45">
        <f t="shared" si="31"/>
        <v>294.4791952689522</v>
      </c>
      <c r="CQ37" s="45">
        <f t="shared" si="32"/>
        <v>295.44636470196735</v>
      </c>
      <c r="CR37" s="45">
        <f t="shared" si="33"/>
        <v>296.01133090112114</v>
      </c>
      <c r="CS37" s="45">
        <f t="shared" si="35"/>
        <v>296.18552805092139</v>
      </c>
      <c r="CT37" s="45">
        <f t="shared" ref="CT37:CT64" si="38">IF($H37-CT$2&lt;=$CF$11,CT36,CT36*(1-NORMDIST(($H37-CT$2),CT$1,CT$1/3,1))/(1-NORMDIST(($H36-CT$2),CT$1,CT$1/3,1))*$CA37)</f>
        <v>295.9759174334838</v>
      </c>
      <c r="CU37" s="45">
        <f>$CE37</f>
        <v>295.38584661441217</v>
      </c>
      <c r="CV37" s="45">
        <v>0</v>
      </c>
      <c r="CW37" s="45">
        <v>0</v>
      </c>
      <c r="CX37" s="45">
        <v>0</v>
      </c>
      <c r="CY37" s="45">
        <v>0</v>
      </c>
      <c r="CZ37" s="45">
        <v>0</v>
      </c>
      <c r="DA37" s="45">
        <v>0</v>
      </c>
      <c r="DB37" s="45">
        <v>0</v>
      </c>
      <c r="DC37" s="45">
        <v>0</v>
      </c>
      <c r="DD37" s="45">
        <v>0</v>
      </c>
      <c r="DE37" s="45">
        <v>0</v>
      </c>
      <c r="DF37" s="45">
        <v>0</v>
      </c>
      <c r="DG37" s="45">
        <v>0</v>
      </c>
      <c r="DH37" s="45">
        <v>0</v>
      </c>
      <c r="DI37" s="45">
        <v>0</v>
      </c>
      <c r="DJ37" s="45">
        <v>0</v>
      </c>
      <c r="DK37" s="45">
        <v>0</v>
      </c>
      <c r="DL37" s="45">
        <v>0</v>
      </c>
      <c r="DM37" s="45">
        <v>0</v>
      </c>
      <c r="DN37" s="45">
        <v>0</v>
      </c>
      <c r="DO37" s="45">
        <v>0</v>
      </c>
      <c r="DP37" s="45">
        <v>0</v>
      </c>
      <c r="DQ37" s="45">
        <v>0</v>
      </c>
      <c r="DR37" s="45">
        <v>0</v>
      </c>
      <c r="DS37" s="45">
        <v>0</v>
      </c>
      <c r="DT37" s="45">
        <v>0</v>
      </c>
      <c r="DU37" s="45">
        <v>0</v>
      </c>
      <c r="DV37" s="45">
        <v>0</v>
      </c>
      <c r="DX37" s="43">
        <v>2028</v>
      </c>
      <c r="DY37" s="32">
        <f>SUMPRODUCT((Scenarios!$BQ$4:$BQ$204)*(Scenarios!$A$4:$A$204='SDF-UR-Trans'!DX37)*(Scenarios!$B$4:$B$204='Scenario_selection&amp;Results'!$D$5))</f>
        <v>21.917136278882797</v>
      </c>
      <c r="DZ37" s="32">
        <f t="shared" si="20"/>
        <v>32.137995612940678</v>
      </c>
      <c r="EA37" s="32">
        <f t="shared" si="3"/>
        <v>27.069852885763812</v>
      </c>
      <c r="EB37" s="32">
        <f t="shared" si="21"/>
        <v>35.10659621922607</v>
      </c>
      <c r="EC37" s="32">
        <f t="shared" si="18"/>
        <v>27.090120890120058</v>
      </c>
      <c r="ED37" s="33"/>
      <c r="EG37" s="43">
        <v>2028</v>
      </c>
      <c r="EH37" s="32">
        <f>SUMPRODUCT((Scenarios!$BW$4:$BW$204)*(Scenarios!$A$4:$A$204='SDF-UR-Trans'!DX37)*(Scenarios!$B$4:$B$204='Scenario_selection&amp;Results'!$D$5))</f>
        <v>62.11009241</v>
      </c>
      <c r="EI37" s="32">
        <f t="shared" si="22"/>
        <v>84.700324421623023</v>
      </c>
      <c r="EJ37" s="32">
        <f t="shared" si="6"/>
        <v>72.298754474039143</v>
      </c>
      <c r="EK37" s="32">
        <f t="shared" si="23"/>
        <v>87.272529078032989</v>
      </c>
      <c r="EL37" s="32">
        <f t="shared" si="24"/>
        <v>72.336517099559302</v>
      </c>
      <c r="EM37" s="251">
        <f>VLOOKUP(EH37,Price!$C$2:$D$16,2,FALSE)</f>
        <v>264</v>
      </c>
      <c r="EN37" s="243">
        <f t="shared" si="27"/>
        <v>79.9288191509618</v>
      </c>
      <c r="EO37" s="244">
        <f t="shared" si="28"/>
        <v>0</v>
      </c>
    </row>
    <row r="38" spans="1:145" x14ac:dyDescent="0.3">
      <c r="A38" s="82">
        <v>0.69637516422606727</v>
      </c>
      <c r="B38" s="256" cm="1">
        <f t="array" ref="B38">SUMPRODUCT((Scenarios!$A$4:$A$204='SDF-UR-North'!E38)*(Scenarios!$B$4:$B$204='Scenario_selection&amp;Results'!$D$2)*Scenarios!$L$4:$L$204)/100000</f>
        <v>0.17228773941975054</v>
      </c>
      <c r="C38" s="256">
        <f>SUMPRODUCT((Scenarios!$A$4:$A$204='SDF-UR-Trans'!E38)*(Scenarios!$B$4:$B$204='Scenario_selection&amp;Results'!$D$2)*Scenarios!$R$4:$R$204)</f>
        <v>52.959317172839135</v>
      </c>
      <c r="D38" s="21">
        <f t="shared" si="4"/>
        <v>912424.10369220271</v>
      </c>
      <c r="E38" s="28">
        <v>2034</v>
      </c>
      <c r="F38" s="34">
        <f>SUMPRODUCT((Scenarios!$A$4:$A$204='SDF-UR-North'!H38)*(Scenarios!$B$4:$B$204='Scenario_selection&amp;Results'!$D$3)*Scenarios!$Y$4:$Y$204)</f>
        <v>35</v>
      </c>
      <c r="G38" s="33">
        <f t="shared" si="13"/>
        <v>29536.660921154435</v>
      </c>
      <c r="H38" s="58">
        <v>2034</v>
      </c>
      <c r="I38" s="36">
        <f t="shared" si="36"/>
        <v>2.6639958780769117E-3</v>
      </c>
      <c r="J38" s="36">
        <f t="shared" si="36"/>
        <v>6.210741443531665E-2</v>
      </c>
      <c r="K38" s="36">
        <f t="shared" si="36"/>
        <v>3.1245711860830578</v>
      </c>
      <c r="L38" s="36">
        <f t="shared" si="36"/>
        <v>191.07113436169328</v>
      </c>
      <c r="M38" s="36">
        <f t="shared" si="36"/>
        <v>7215.9539176599874</v>
      </c>
      <c r="N38" s="36">
        <f t="shared" si="36"/>
        <v>52711.572119748867</v>
      </c>
      <c r="O38" s="36">
        <f t="shared" si="36"/>
        <v>7128.5775888936087</v>
      </c>
      <c r="P38" s="40">
        <f t="shared" si="36"/>
        <v>13083.950332282073</v>
      </c>
      <c r="Q38" s="40">
        <f t="shared" si="36"/>
        <v>12600.961016778827</v>
      </c>
      <c r="R38" s="40">
        <f t="shared" si="36"/>
        <v>12057.713743146725</v>
      </c>
      <c r="S38" s="40">
        <f t="shared" si="36"/>
        <v>12188.937361194452</v>
      </c>
      <c r="T38" s="40">
        <f t="shared" si="36"/>
        <v>13300.657165322153</v>
      </c>
      <c r="U38" s="40">
        <f t="shared" si="36"/>
        <v>17313.826939302238</v>
      </c>
      <c r="V38" s="40">
        <f t="shared" si="36"/>
        <v>20749.08097527449</v>
      </c>
      <c r="W38" s="40">
        <f t="shared" si="36"/>
        <v>24660.761655831164</v>
      </c>
      <c r="X38" s="40">
        <f t="shared" si="34"/>
        <v>30005.591832712729</v>
      </c>
      <c r="Y38" s="40">
        <f t="shared" si="34"/>
        <v>31935.159284756992</v>
      </c>
      <c r="Z38" s="40">
        <f t="shared" si="34"/>
        <v>34171.533660176261</v>
      </c>
      <c r="AA38" s="40">
        <f t="shared" si="34"/>
        <v>34903.88933923989</v>
      </c>
      <c r="AB38" s="40">
        <f t="shared" si="34"/>
        <v>19730.226293925338</v>
      </c>
      <c r="AC38" s="40">
        <f t="shared" si="34"/>
        <v>19635.326782761382</v>
      </c>
      <c r="AD38" s="40">
        <f t="shared" si="34"/>
        <v>22769.418037443596</v>
      </c>
      <c r="AE38" s="40">
        <f t="shared" si="34"/>
        <v>17064.263625054009</v>
      </c>
      <c r="AF38" s="40">
        <f t="shared" si="34"/>
        <v>13958.174455145834</v>
      </c>
      <c r="AG38" s="40">
        <f t="shared" si="34"/>
        <v>11329.566738750296</v>
      </c>
      <c r="AH38" s="40">
        <f t="shared" si="34"/>
        <v>28128.801285825673</v>
      </c>
      <c r="AI38" s="40">
        <f t="shared" si="34"/>
        <v>30225.788054015968</v>
      </c>
      <c r="AJ38" s="40">
        <f t="shared" si="34"/>
        <v>30142.382690898598</v>
      </c>
      <c r="AK38" s="40">
        <f t="shared" si="34"/>
        <v>30226.512962995552</v>
      </c>
      <c r="AL38" s="40">
        <f t="shared" si="37"/>
        <v>30274.354433579003</v>
      </c>
      <c r="AM38" s="40">
        <f t="shared" si="37"/>
        <v>30290.24219658841</v>
      </c>
      <c r="AN38" s="40">
        <f t="shared" si="37"/>
        <v>30312.87488734788</v>
      </c>
      <c r="AO38" s="40">
        <f t="shared" si="37"/>
        <v>30304.682913673627</v>
      </c>
      <c r="AP38" s="40">
        <f t="shared" si="37"/>
        <v>30278.153770727917</v>
      </c>
      <c r="AQ38" s="40">
        <f t="shared" si="37"/>
        <v>30233.447649207221</v>
      </c>
      <c r="AR38" s="41">
        <f>AR37</f>
        <v>30173.69684655634</v>
      </c>
      <c r="AS38" s="41">
        <f>AS37</f>
        <v>30064.946888472114</v>
      </c>
      <c r="AT38" s="41">
        <f>AT37</f>
        <v>29948.177447822549</v>
      </c>
      <c r="AU38" s="41">
        <f>AU37</f>
        <v>29824.140606472025</v>
      </c>
      <c r="AV38" s="41">
        <f>AV37</f>
        <v>29687.275389226059</v>
      </c>
      <c r="AW38" s="39">
        <f>G38</f>
        <v>29536.660921154435</v>
      </c>
      <c r="AX38" s="40">
        <v>0</v>
      </c>
      <c r="AY38" s="40">
        <v>0</v>
      </c>
      <c r="AZ38" s="40">
        <v>0</v>
      </c>
      <c r="BA38" s="40">
        <v>0</v>
      </c>
      <c r="BB38" s="40">
        <v>0</v>
      </c>
      <c r="BC38" s="40">
        <v>0</v>
      </c>
      <c r="BD38" s="40">
        <v>0</v>
      </c>
      <c r="BE38" s="40">
        <v>0</v>
      </c>
      <c r="BF38" s="40">
        <v>0</v>
      </c>
      <c r="BG38" s="40">
        <v>0</v>
      </c>
      <c r="BH38" s="40">
        <v>0</v>
      </c>
      <c r="BI38" s="40">
        <v>0</v>
      </c>
      <c r="BJ38" s="40">
        <v>0</v>
      </c>
      <c r="BK38" s="40">
        <v>0</v>
      </c>
      <c r="BL38" s="40">
        <v>0</v>
      </c>
      <c r="BM38" s="40">
        <v>0</v>
      </c>
      <c r="BN38" s="40">
        <v>0</v>
      </c>
      <c r="BO38" s="40">
        <v>0</v>
      </c>
      <c r="BP38" s="40">
        <v>0</v>
      </c>
      <c r="BQ38" s="40">
        <v>0</v>
      </c>
      <c r="BR38" s="40">
        <v>0</v>
      </c>
      <c r="BS38" s="40">
        <v>0</v>
      </c>
      <c r="BT38" s="40">
        <v>0</v>
      </c>
      <c r="BU38" s="40">
        <v>0</v>
      </c>
      <c r="BV38" s="40">
        <v>0</v>
      </c>
      <c r="BW38" s="40">
        <v>0</v>
      </c>
      <c r="BX38" s="59">
        <f t="shared" si="11"/>
        <v>908361.54228692234</v>
      </c>
      <c r="BZ38" s="33"/>
      <c r="CA38" s="28">
        <v>1</v>
      </c>
      <c r="CC38" s="34">
        <f>SUMPRODUCT((Scenarios!$A$4:$A$204=E38)*(Scenarios!$B$4:$B$204='Scenario_selection&amp;Results'!$D$4)*Scenarios!$U$4:$U$204)</f>
        <v>0.01</v>
      </c>
      <c r="CE38" s="45">
        <f t="shared" si="10"/>
        <v>294.41573110152933</v>
      </c>
      <c r="CF38" s="45">
        <f t="shared" si="12"/>
        <v>0</v>
      </c>
      <c r="CG38" s="45">
        <f t="shared" si="14"/>
        <v>0</v>
      </c>
      <c r="CH38" s="45">
        <f t="shared" si="15"/>
        <v>0</v>
      </c>
      <c r="CI38" s="45">
        <f t="shared" si="16"/>
        <v>273.85927284013417</v>
      </c>
      <c r="CJ38" s="45">
        <f t="shared" si="17"/>
        <v>278.59704876504668</v>
      </c>
      <c r="CK38" s="45">
        <f t="shared" si="19"/>
        <v>282.68949164362817</v>
      </c>
      <c r="CL38" s="45">
        <f t="shared" si="25"/>
        <v>286.14149393707731</v>
      </c>
      <c r="CM38" s="45">
        <f t="shared" si="26"/>
        <v>289.0022600346017</v>
      </c>
      <c r="CN38" s="45">
        <f t="shared" si="29"/>
        <v>291.27674949467075</v>
      </c>
      <c r="CO38" s="45">
        <f t="shared" si="30"/>
        <v>293.09517449278525</v>
      </c>
      <c r="CP38" s="45">
        <f t="shared" si="31"/>
        <v>294.4791952689522</v>
      </c>
      <c r="CQ38" s="45">
        <f t="shared" si="32"/>
        <v>295.44636470196735</v>
      </c>
      <c r="CR38" s="45">
        <f t="shared" si="33"/>
        <v>296.01133090112114</v>
      </c>
      <c r="CS38" s="45">
        <f t="shared" si="35"/>
        <v>296.18552805092139</v>
      </c>
      <c r="CT38" s="45">
        <f t="shared" si="38"/>
        <v>295.9759174334838</v>
      </c>
      <c r="CU38" s="45">
        <f t="shared" ref="CU38:CU64" si="39">IF($H38-CU$2&lt;=$CF$11,CU37,CU37*(1-NORMDIST(($H38-CU$2),CU$1,CU$1/3,1))/(1-NORMDIST(($H37-CU$2),CU$1,CU$1/3,1))*$CA38)</f>
        <v>295.38584661441217</v>
      </c>
      <c r="CV38" s="45">
        <f>$CE38</f>
        <v>294.41573110152933</v>
      </c>
      <c r="CW38" s="45">
        <v>0</v>
      </c>
      <c r="CX38" s="45">
        <v>0</v>
      </c>
      <c r="CY38" s="45">
        <v>0</v>
      </c>
      <c r="CZ38" s="45">
        <v>0</v>
      </c>
      <c r="DA38" s="45">
        <v>0</v>
      </c>
      <c r="DB38" s="45">
        <v>0</v>
      </c>
      <c r="DC38" s="45">
        <v>0</v>
      </c>
      <c r="DD38" s="45">
        <v>0</v>
      </c>
      <c r="DE38" s="45">
        <v>0</v>
      </c>
      <c r="DF38" s="45">
        <v>0</v>
      </c>
      <c r="DG38" s="45">
        <v>0</v>
      </c>
      <c r="DH38" s="45">
        <v>0</v>
      </c>
      <c r="DI38" s="45">
        <v>0</v>
      </c>
      <c r="DJ38" s="45">
        <v>0</v>
      </c>
      <c r="DK38" s="45">
        <v>0</v>
      </c>
      <c r="DL38" s="45">
        <v>0</v>
      </c>
      <c r="DM38" s="45">
        <v>0</v>
      </c>
      <c r="DN38" s="45">
        <v>0</v>
      </c>
      <c r="DO38" s="45">
        <v>0</v>
      </c>
      <c r="DP38" s="45">
        <v>0</v>
      </c>
      <c r="DQ38" s="45">
        <v>0</v>
      </c>
      <c r="DR38" s="45">
        <v>0</v>
      </c>
      <c r="DS38" s="45">
        <v>0</v>
      </c>
      <c r="DT38" s="45">
        <v>0</v>
      </c>
      <c r="DU38" s="45">
        <v>0</v>
      </c>
      <c r="DV38" s="45">
        <v>0</v>
      </c>
      <c r="DX38" s="43">
        <v>2029</v>
      </c>
      <c r="DY38" s="32">
        <f>SUMPRODUCT((Scenarios!$BQ$4:$BQ$204)*(Scenarios!$A$4:$A$204='SDF-UR-Trans'!DX38)*(Scenarios!$B$4:$B$204='Scenario_selection&amp;Results'!$D$5))</f>
        <v>21.917136278882797</v>
      </c>
      <c r="DZ38" s="32">
        <f t="shared" si="20"/>
        <v>31.476214102195257</v>
      </c>
      <c r="EA38" s="32">
        <f t="shared" si="3"/>
        <v>26.754935512415191</v>
      </c>
      <c r="EB38" s="32">
        <f t="shared" si="21"/>
        <v>34.692033747020091</v>
      </c>
      <c r="EC38" s="32">
        <f t="shared" si="18"/>
        <v>26.777509677989688</v>
      </c>
      <c r="ED38" s="33"/>
      <c r="EG38" s="43">
        <v>2029</v>
      </c>
      <c r="EH38" s="32">
        <f>SUMPRODUCT((Scenarios!$BW$4:$BW$204)*(Scenarios!$A$4:$A$204='SDF-UR-Trans'!DX38)*(Scenarios!$B$4:$B$204='Scenario_selection&amp;Results'!$D$5))</f>
        <v>62.11009241</v>
      </c>
      <c r="EI38" s="32">
        <f t="shared" si="22"/>
        <v>83.855690429904342</v>
      </c>
      <c r="EJ38" s="32">
        <f t="shared" si="6"/>
        <v>71.58342357061494</v>
      </c>
      <c r="EK38" s="32">
        <f t="shared" si="23"/>
        <v>86.882351672064601</v>
      </c>
      <c r="EL38" s="32">
        <f t="shared" si="24"/>
        <v>71.626935761829699</v>
      </c>
      <c r="EM38" s="251">
        <f>VLOOKUP(EH38,Price!$C$2:$D$16,2,FALSE)</f>
        <v>264</v>
      </c>
      <c r="EN38" s="243">
        <f t="shared" si="27"/>
        <v>79.658559674908744</v>
      </c>
      <c r="EO38" s="244">
        <f t="shared" si="28"/>
        <v>0</v>
      </c>
    </row>
    <row r="39" spans="1:145" x14ac:dyDescent="0.3">
      <c r="A39" s="82">
        <v>0.70177624169788377</v>
      </c>
      <c r="B39" s="256" cm="1">
        <f t="array" ref="B39">SUMPRODUCT((Scenarios!$A$4:$A$204='SDF-UR-North'!E39)*(Scenarios!$B$4:$B$204='Scenario_selection&amp;Results'!$D$2)*Scenarios!$L$4:$L$204)/100000</f>
        <v>0.17014408238283707</v>
      </c>
      <c r="C39" s="256">
        <f>SUMPRODUCT((Scenarios!$A$4:$A$204='SDF-UR-Trans'!E39)*(Scenarios!$B$4:$B$204='Scenario_selection&amp;Results'!$D$2)*Scenarios!$R$4:$R$204)</f>
        <v>53.647249132271682</v>
      </c>
      <c r="D39" s="21">
        <f t="shared" si="4"/>
        <v>912776.19759738166</v>
      </c>
      <c r="E39" s="28">
        <v>2035</v>
      </c>
      <c r="F39" s="34">
        <f>SUMPRODUCT((Scenarios!$A$4:$A$204='SDF-UR-North'!H39)*(Scenarios!$B$4:$B$204='Scenario_selection&amp;Results'!$D$3)*Scenarios!$Y$4:$Y$204)</f>
        <v>35</v>
      </c>
      <c r="G39" s="33">
        <f t="shared" si="13"/>
        <v>29367.506369881681</v>
      </c>
      <c r="H39" s="58">
        <v>2035</v>
      </c>
      <c r="I39" s="36">
        <f t="shared" si="36"/>
        <v>1.4390434147714059E-3</v>
      </c>
      <c r="J39" s="36">
        <f t="shared" si="36"/>
        <v>3.6973983964378822E-2</v>
      </c>
      <c r="K39" s="36">
        <f t="shared" si="36"/>
        <v>2.0477376427086624</v>
      </c>
      <c r="L39" s="36">
        <f t="shared" si="36"/>
        <v>137.59775542977721</v>
      </c>
      <c r="M39" s="36">
        <f t="shared" si="36"/>
        <v>5691.4802859785086</v>
      </c>
      <c r="N39" s="36">
        <f t="shared" si="36"/>
        <v>45255.156355148058</v>
      </c>
      <c r="O39" s="36">
        <f t="shared" si="36"/>
        <v>6382.9731863325351</v>
      </c>
      <c r="P39" s="40">
        <f t="shared" si="36"/>
        <v>11799.47551477008</v>
      </c>
      <c r="Q39" s="40">
        <f t="shared" si="36"/>
        <v>11443.361574749411</v>
      </c>
      <c r="R39" s="40">
        <f t="shared" si="36"/>
        <v>11024.495601325149</v>
      </c>
      <c r="S39" s="40">
        <f t="shared" si="36"/>
        <v>11218.019333591348</v>
      </c>
      <c r="T39" s="40">
        <f t="shared" si="36"/>
        <v>12319.35095493836</v>
      </c>
      <c r="U39" s="40">
        <f t="shared" si="36"/>
        <v>16135.225011044682</v>
      </c>
      <c r="V39" s="40">
        <f t="shared" si="36"/>
        <v>19451.180517570312</v>
      </c>
      <c r="W39" s="40">
        <f t="shared" si="36"/>
        <v>23249.406206114465</v>
      </c>
      <c r="X39" s="40">
        <f t="shared" si="34"/>
        <v>28441.626781604446</v>
      </c>
      <c r="Y39" s="40">
        <f t="shared" si="34"/>
        <v>30426.536276336803</v>
      </c>
      <c r="Z39" s="40">
        <f t="shared" si="34"/>
        <v>32715.956284024243</v>
      </c>
      <c r="AA39" s="40">
        <f t="shared" si="34"/>
        <v>33570.510729086163</v>
      </c>
      <c r="AB39" s="40">
        <f t="shared" si="34"/>
        <v>19058.109330535848</v>
      </c>
      <c r="AC39" s="40">
        <f t="shared" si="34"/>
        <v>19042.427196183515</v>
      </c>
      <c r="AD39" s="40">
        <f t="shared" si="34"/>
        <v>22163.806569734992</v>
      </c>
      <c r="AE39" s="40">
        <f t="shared" si="34"/>
        <v>16667.099883204955</v>
      </c>
      <c r="AF39" s="40">
        <f t="shared" si="34"/>
        <v>13675.839848107096</v>
      </c>
      <c r="AG39" s="40">
        <f t="shared" si="34"/>
        <v>11131.828466404473</v>
      </c>
      <c r="AH39" s="40">
        <f t="shared" si="34"/>
        <v>27708.329190805722</v>
      </c>
      <c r="AI39" s="40">
        <f t="shared" si="34"/>
        <v>29996.671393243611</v>
      </c>
      <c r="AJ39" s="40">
        <f t="shared" si="34"/>
        <v>29947.810985744436</v>
      </c>
      <c r="AK39" s="40">
        <f t="shared" si="34"/>
        <v>30061.408728198094</v>
      </c>
      <c r="AL39" s="40">
        <f t="shared" si="37"/>
        <v>30135.325865259609</v>
      </c>
      <c r="AM39" s="40">
        <f t="shared" si="37"/>
        <v>30174.061989319875</v>
      </c>
      <c r="AN39" s="40">
        <f t="shared" si="37"/>
        <v>30216.413669070265</v>
      </c>
      <c r="AO39" s="40">
        <f t="shared" si="37"/>
        <v>30225.2159413585</v>
      </c>
      <c r="AP39" s="40">
        <f t="shared" si="37"/>
        <v>30213.174305637396</v>
      </c>
      <c r="AQ39" s="40">
        <f t="shared" si="37"/>
        <v>30180.713697825926</v>
      </c>
      <c r="AR39" s="40">
        <f t="shared" si="37"/>
        <v>30131.220745222559</v>
      </c>
      <c r="AS39" s="41">
        <f>AS38</f>
        <v>30064.946888472114</v>
      </c>
      <c r="AT39" s="41">
        <f>AT38</f>
        <v>29948.177447822549</v>
      </c>
      <c r="AU39" s="41">
        <f>AU38</f>
        <v>29824.140606472025</v>
      </c>
      <c r="AV39" s="41">
        <f>AV38</f>
        <v>29687.275389226059</v>
      </c>
      <c r="AW39" s="41">
        <f>AW38</f>
        <v>29536.660921154435</v>
      </c>
      <c r="AX39" s="39">
        <f>G39</f>
        <v>29367.506369881681</v>
      </c>
      <c r="AY39" s="40">
        <v>0</v>
      </c>
      <c r="AZ39" s="40">
        <v>0</v>
      </c>
      <c r="BA39" s="40">
        <v>0</v>
      </c>
      <c r="BB39" s="40">
        <v>0</v>
      </c>
      <c r="BC39" s="40">
        <v>0</v>
      </c>
      <c r="BD39" s="40">
        <v>0</v>
      </c>
      <c r="BE39" s="40">
        <v>0</v>
      </c>
      <c r="BF39" s="40">
        <v>0</v>
      </c>
      <c r="BG39" s="40">
        <v>0</v>
      </c>
      <c r="BH39" s="40">
        <v>0</v>
      </c>
      <c r="BI39" s="40">
        <v>0</v>
      </c>
      <c r="BJ39" s="40">
        <v>0</v>
      </c>
      <c r="BK39" s="40">
        <v>0</v>
      </c>
      <c r="BL39" s="40">
        <v>0</v>
      </c>
      <c r="BM39" s="40">
        <v>0</v>
      </c>
      <c r="BN39" s="40">
        <v>0</v>
      </c>
      <c r="BO39" s="40">
        <v>0</v>
      </c>
      <c r="BP39" s="40">
        <v>0</v>
      </c>
      <c r="BQ39" s="40">
        <v>0</v>
      </c>
      <c r="BR39" s="40">
        <v>0</v>
      </c>
      <c r="BS39" s="40">
        <v>0</v>
      </c>
      <c r="BT39" s="40">
        <v>0</v>
      </c>
      <c r="BU39" s="40">
        <v>0</v>
      </c>
      <c r="BV39" s="40">
        <v>0</v>
      </c>
      <c r="BW39" s="40">
        <v>0</v>
      </c>
      <c r="BX39" s="59">
        <f t="shared" si="11"/>
        <v>908422.60394759988</v>
      </c>
      <c r="BZ39" s="33"/>
      <c r="CA39" s="28">
        <v>1</v>
      </c>
      <c r="CC39" s="34">
        <f>SUMPRODUCT((Scenarios!$A$4:$A$204=E39)*(Scenarios!$B$4:$B$204='Scenario_selection&amp;Results'!$D$4)*Scenarios!$U$4:$U$204)</f>
        <v>0.01</v>
      </c>
      <c r="CE39" s="45">
        <f t="shared" si="10"/>
        <v>293.0644470920389</v>
      </c>
      <c r="CF39" s="45">
        <f t="shared" si="12"/>
        <v>0</v>
      </c>
      <c r="CG39" s="45">
        <f t="shared" si="14"/>
        <v>0</v>
      </c>
      <c r="CH39" s="45">
        <f t="shared" si="15"/>
        <v>0</v>
      </c>
      <c r="CI39" s="45">
        <f t="shared" si="16"/>
        <v>273.25511406349381</v>
      </c>
      <c r="CJ39" s="45">
        <f t="shared" si="17"/>
        <v>278.06010149661421</v>
      </c>
      <c r="CK39" s="45">
        <f t="shared" si="19"/>
        <v>282.2150949038932</v>
      </c>
      <c r="CL39" s="45">
        <f t="shared" si="25"/>
        <v>285.72479413100223</v>
      </c>
      <c r="CM39" s="45">
        <f t="shared" si="26"/>
        <v>289.0022600346017</v>
      </c>
      <c r="CN39" s="45">
        <f t="shared" si="29"/>
        <v>291.27674949467075</v>
      </c>
      <c r="CO39" s="45">
        <f t="shared" si="30"/>
        <v>293.09517449278525</v>
      </c>
      <c r="CP39" s="45">
        <f t="shared" si="31"/>
        <v>294.4791952689522</v>
      </c>
      <c r="CQ39" s="45">
        <f t="shared" si="32"/>
        <v>295.44636470196735</v>
      </c>
      <c r="CR39" s="45">
        <f t="shared" si="33"/>
        <v>296.01133090112114</v>
      </c>
      <c r="CS39" s="45">
        <f t="shared" si="35"/>
        <v>296.18552805092139</v>
      </c>
      <c r="CT39" s="45">
        <f t="shared" si="38"/>
        <v>295.9759174334838</v>
      </c>
      <c r="CU39" s="45">
        <f t="shared" si="39"/>
        <v>295.38584661441217</v>
      </c>
      <c r="CV39" s="45">
        <f t="shared" ref="CV39:CV64" si="40">IF($H39-CV$2&lt;=$CF$11,CV38,CV38*(1-NORMDIST(($H39-CV$2),CV$1,CV$1/3,1))/(1-NORMDIST(($H38-CV$2),CV$1,CV$1/3,1))*$CA39)</f>
        <v>294.41573110152933</v>
      </c>
      <c r="CW39" s="45">
        <f>$CE39</f>
        <v>293.0644470920389</v>
      </c>
      <c r="CX39" s="45">
        <v>0</v>
      </c>
      <c r="CY39" s="45">
        <v>0</v>
      </c>
      <c r="CZ39" s="45">
        <v>0</v>
      </c>
      <c r="DA39" s="45">
        <v>0</v>
      </c>
      <c r="DB39" s="45">
        <v>0</v>
      </c>
      <c r="DC39" s="45">
        <v>0</v>
      </c>
      <c r="DD39" s="45">
        <v>0</v>
      </c>
      <c r="DE39" s="45">
        <v>0</v>
      </c>
      <c r="DF39" s="45">
        <v>0</v>
      </c>
      <c r="DG39" s="45">
        <v>0</v>
      </c>
      <c r="DH39" s="45">
        <v>0</v>
      </c>
      <c r="DI39" s="45">
        <v>0</v>
      </c>
      <c r="DJ39" s="45">
        <v>0</v>
      </c>
      <c r="DK39" s="45">
        <v>0</v>
      </c>
      <c r="DL39" s="45">
        <v>0</v>
      </c>
      <c r="DM39" s="45">
        <v>0</v>
      </c>
      <c r="DN39" s="45">
        <v>0</v>
      </c>
      <c r="DO39" s="45">
        <v>0</v>
      </c>
      <c r="DP39" s="45">
        <v>0</v>
      </c>
      <c r="DQ39" s="45">
        <v>0</v>
      </c>
      <c r="DR39" s="45">
        <v>0</v>
      </c>
      <c r="DS39" s="45">
        <v>0</v>
      </c>
      <c r="DT39" s="45">
        <v>0</v>
      </c>
      <c r="DU39" s="45">
        <v>0</v>
      </c>
      <c r="DV39" s="45">
        <v>0</v>
      </c>
      <c r="DX39" s="43">
        <v>2030</v>
      </c>
      <c r="DY39" s="32">
        <f>SUMPRODUCT((Scenarios!$BQ$4:$BQ$204)*(Scenarios!$A$4:$A$204='SDF-UR-Trans'!DX39)*(Scenarios!$B$4:$B$204='Scenario_selection&amp;Results'!$D$5))</f>
        <v>18.665727999999998</v>
      </c>
      <c r="DZ39" s="32">
        <f t="shared" si="20"/>
        <v>30.887047520674759</v>
      </c>
      <c r="EA39" s="32">
        <f t="shared" si="3"/>
        <v>26.352189521773674</v>
      </c>
      <c r="EB39" s="32">
        <f t="shared" si="21"/>
        <v>34.301395217687926</v>
      </c>
      <c r="EC39" s="32">
        <f t="shared" si="18"/>
        <v>26.377363765444407</v>
      </c>
      <c r="ED39" s="33"/>
      <c r="EG39" s="43">
        <v>2030</v>
      </c>
      <c r="EH39" s="32">
        <f>SUMPRODUCT((Scenarios!$BW$4:$BW$204)*(Scenarios!$A$4:$A$204='SDF-UR-Trans'!DX39)*(Scenarios!$B$4:$B$204='Scenario_selection&amp;Results'!$D$5))</f>
        <v>55.483354907717697</v>
      </c>
      <c r="EI39" s="32">
        <f t="shared" si="22"/>
        <v>82.993171905060308</v>
      </c>
      <c r="EJ39" s="32">
        <f t="shared" si="6"/>
        <v>70.677932200046953</v>
      </c>
      <c r="EK39" s="32">
        <f t="shared" si="23"/>
        <v>86.483069421324302</v>
      </c>
      <c r="EL39" s="32">
        <f t="shared" si="24"/>
        <v>70.727985298542364</v>
      </c>
      <c r="EM39" s="251">
        <f>VLOOKUP(EH39,Price!$C$2:$D$16,2,FALSE)</f>
        <v>324</v>
      </c>
      <c r="EN39" s="243">
        <f t="shared" si="27"/>
        <v>97.410427918649646</v>
      </c>
      <c r="EO39" s="244">
        <f t="shared" si="28"/>
        <v>0</v>
      </c>
    </row>
    <row r="40" spans="1:145" x14ac:dyDescent="0.3">
      <c r="A40" s="82">
        <v>0.70695670375201014</v>
      </c>
      <c r="B40" s="256" cm="1">
        <f t="array" ref="B40">SUMPRODUCT((Scenarios!$A$4:$A$204='SDF-UR-North'!E40)*(Scenarios!$B$4:$B$204='Scenario_selection&amp;Results'!$D$2)*Scenarios!$L$4:$L$204)/100000</f>
        <v>0.16809360921799821</v>
      </c>
      <c r="C40" s="256">
        <f>SUMPRODUCT((Scenarios!$A$4:$A$204='SDF-UR-Trans'!E40)*(Scenarios!$B$4:$B$204='Scenario_selection&amp;Results'!$D$2)*Scenarios!$R$4:$R$204)</f>
        <v>54.321556427696628</v>
      </c>
      <c r="D40" s="21">
        <f t="shared" si="4"/>
        <v>913110.64782706753</v>
      </c>
      <c r="E40" s="28">
        <v>2036</v>
      </c>
      <c r="F40" s="34">
        <f>SUMPRODUCT((Scenarios!$A$4:$A$204='SDF-UR-North'!H40)*(Scenarios!$B$4:$B$204='Scenario_selection&amp;Results'!$D$3)*Scenarios!$Y$4:$Y$204)</f>
        <v>35</v>
      </c>
      <c r="G40" s="33">
        <f t="shared" si="13"/>
        <v>29178.974011839495</v>
      </c>
      <c r="H40" s="58">
        <v>2036</v>
      </c>
      <c r="I40" s="36">
        <f t="shared" si="36"/>
        <v>7.6979322273041122E-4</v>
      </c>
      <c r="J40" s="36">
        <f t="shared" si="36"/>
        <v>2.1799463013018855E-2</v>
      </c>
      <c r="K40" s="36">
        <f t="shared" si="36"/>
        <v>1.3292729395457665</v>
      </c>
      <c r="L40" s="36">
        <f t="shared" si="36"/>
        <v>98.171277114931698</v>
      </c>
      <c r="M40" s="36">
        <f t="shared" si="36"/>
        <v>4449.359974669539</v>
      </c>
      <c r="N40" s="36">
        <f t="shared" si="36"/>
        <v>38541.375265361254</v>
      </c>
      <c r="O40" s="36">
        <f t="shared" si="36"/>
        <v>5673.7027983537773</v>
      </c>
      <c r="P40" s="40">
        <f t="shared" si="36"/>
        <v>10565.324552391396</v>
      </c>
      <c r="Q40" s="40">
        <f t="shared" si="36"/>
        <v>10319.946291355693</v>
      </c>
      <c r="R40" s="40">
        <f t="shared" si="36"/>
        <v>10011.719675762284</v>
      </c>
      <c r="S40" s="40">
        <f t="shared" si="36"/>
        <v>10256.754093955053</v>
      </c>
      <c r="T40" s="40">
        <f t="shared" si="36"/>
        <v>11338.044744554567</v>
      </c>
      <c r="U40" s="40">
        <f t="shared" si="36"/>
        <v>14944.787853506343</v>
      </c>
      <c r="V40" s="40">
        <f t="shared" si="36"/>
        <v>18127.082792366982</v>
      </c>
      <c r="W40" s="40">
        <f t="shared" si="36"/>
        <v>21795.104929242269</v>
      </c>
      <c r="X40" s="40">
        <f t="shared" si="34"/>
        <v>26813.889345216947</v>
      </c>
      <c r="Y40" s="40">
        <f t="shared" si="34"/>
        <v>28840.630568235098</v>
      </c>
      <c r="Z40" s="40">
        <f t="shared" si="34"/>
        <v>31170.448276612919</v>
      </c>
      <c r="AA40" s="40">
        <f t="shared" si="34"/>
        <v>32140.534644048064</v>
      </c>
      <c r="AB40" s="40">
        <f t="shared" si="34"/>
        <v>18330.06223285212</v>
      </c>
      <c r="AC40" s="40">
        <f t="shared" si="34"/>
        <v>18393.740346271163</v>
      </c>
      <c r="AD40" s="40">
        <f t="shared" si="34"/>
        <v>21494.558133099617</v>
      </c>
      <c r="AE40" s="40">
        <f t="shared" si="34"/>
        <v>16223.795324163753</v>
      </c>
      <c r="AF40" s="40">
        <f t="shared" si="34"/>
        <v>13357.540280874209</v>
      </c>
      <c r="AG40" s="40">
        <f t="shared" si="34"/>
        <v>10906.662888643246</v>
      </c>
      <c r="AH40" s="40">
        <f t="shared" si="34"/>
        <v>27224.727543000467</v>
      </c>
      <c r="AI40" s="40">
        <f t="shared" si="34"/>
        <v>29731.313308535511</v>
      </c>
      <c r="AJ40" s="40">
        <f t="shared" si="34"/>
        <v>29720.801438855753</v>
      </c>
      <c r="AK40" s="40">
        <f t="shared" si="34"/>
        <v>29867.359717024607</v>
      </c>
      <c r="AL40" s="40">
        <f t="shared" si="37"/>
        <v>29970.71971557086</v>
      </c>
      <c r="AM40" s="40">
        <f t="shared" si="37"/>
        <v>30035.493992834283</v>
      </c>
      <c r="AN40" s="40">
        <f t="shared" si="37"/>
        <v>30100.516635953118</v>
      </c>
      <c r="AO40" s="40">
        <f t="shared" si="37"/>
        <v>30129.033670186844</v>
      </c>
      <c r="AP40" s="40">
        <f t="shared" si="37"/>
        <v>30133.94729333248</v>
      </c>
      <c r="AQ40" s="40">
        <f t="shared" si="37"/>
        <v>30115.943347328834</v>
      </c>
      <c r="AR40" s="40">
        <f t="shared" si="37"/>
        <v>30078.665100617491</v>
      </c>
      <c r="AS40" s="40">
        <f t="shared" si="37"/>
        <v>30022.623876574577</v>
      </c>
      <c r="AT40" s="41">
        <f>AT39</f>
        <v>29948.177447822549</v>
      </c>
      <c r="AU40" s="41">
        <f>AU39</f>
        <v>29824.140606472025</v>
      </c>
      <c r="AV40" s="41">
        <f>AV39</f>
        <v>29687.275389226059</v>
      </c>
      <c r="AW40" s="41">
        <f>AW39</f>
        <v>29536.660921154435</v>
      </c>
      <c r="AX40" s="41">
        <f>AX39</f>
        <v>29367.506369881681</v>
      </c>
      <c r="AY40" s="39">
        <f>G40</f>
        <v>29178.974011839495</v>
      </c>
      <c r="AZ40" s="40">
        <v>0</v>
      </c>
      <c r="BA40" s="40">
        <v>0</v>
      </c>
      <c r="BB40" s="40">
        <v>0</v>
      </c>
      <c r="BC40" s="40">
        <v>0</v>
      </c>
      <c r="BD40" s="40">
        <v>0</v>
      </c>
      <c r="BE40" s="40">
        <v>0</v>
      </c>
      <c r="BF40" s="40">
        <v>0</v>
      </c>
      <c r="BG40" s="40">
        <v>0</v>
      </c>
      <c r="BH40" s="40">
        <v>0</v>
      </c>
      <c r="BI40" s="40">
        <v>0</v>
      </c>
      <c r="BJ40" s="40">
        <v>0</v>
      </c>
      <c r="BK40" s="40">
        <v>0</v>
      </c>
      <c r="BL40" s="40">
        <v>0</v>
      </c>
      <c r="BM40" s="40">
        <v>0</v>
      </c>
      <c r="BN40" s="40">
        <v>0</v>
      </c>
      <c r="BO40" s="40">
        <v>0</v>
      </c>
      <c r="BP40" s="40">
        <v>0</v>
      </c>
      <c r="BQ40" s="40">
        <v>0</v>
      </c>
      <c r="BR40" s="40">
        <v>0</v>
      </c>
      <c r="BS40" s="40">
        <v>0</v>
      </c>
      <c r="BT40" s="40">
        <v>0</v>
      </c>
      <c r="BU40" s="40">
        <v>0</v>
      </c>
      <c r="BV40" s="40">
        <v>0</v>
      </c>
      <c r="BW40" s="40">
        <v>0</v>
      </c>
      <c r="BX40" s="59">
        <f t="shared" si="11"/>
        <v>908468.46851705795</v>
      </c>
      <c r="BZ40" s="33"/>
      <c r="CA40" s="28">
        <v>1</v>
      </c>
      <c r="CC40" s="34">
        <f>SUMPRODUCT((Scenarios!$A$4:$A$204=E40)*(Scenarios!$B$4:$B$204='Scenario_selection&amp;Results'!$D$4)*Scenarios!$U$4:$U$204)</f>
        <v>0.01</v>
      </c>
      <c r="CE40" s="45">
        <f t="shared" si="10"/>
        <v>291.33109442381584</v>
      </c>
      <c r="CF40" s="45">
        <f t="shared" si="12"/>
        <v>0</v>
      </c>
      <c r="CG40" s="45">
        <f t="shared" si="14"/>
        <v>0</v>
      </c>
      <c r="CH40" s="45">
        <f t="shared" si="15"/>
        <v>0</v>
      </c>
      <c r="CI40" s="45">
        <f t="shared" si="16"/>
        <v>272.56738278767261</v>
      </c>
      <c r="CJ40" s="45">
        <f t="shared" si="17"/>
        <v>277.44667530508713</v>
      </c>
      <c r="CK40" s="45">
        <f t="shared" si="19"/>
        <v>281.67117448194051</v>
      </c>
      <c r="CL40" s="45">
        <f t="shared" si="25"/>
        <v>285.24530368369523</v>
      </c>
      <c r="CM40" s="45">
        <f t="shared" si="26"/>
        <v>288.58139417535597</v>
      </c>
      <c r="CN40" s="45">
        <f t="shared" si="29"/>
        <v>291.27674949467075</v>
      </c>
      <c r="CO40" s="45">
        <f t="shared" si="30"/>
        <v>293.09517449278525</v>
      </c>
      <c r="CP40" s="45">
        <f t="shared" si="31"/>
        <v>294.4791952689522</v>
      </c>
      <c r="CQ40" s="45">
        <f t="shared" si="32"/>
        <v>295.44636470196735</v>
      </c>
      <c r="CR40" s="45">
        <f t="shared" si="33"/>
        <v>296.01133090112114</v>
      </c>
      <c r="CS40" s="45">
        <f t="shared" si="35"/>
        <v>296.18552805092139</v>
      </c>
      <c r="CT40" s="45">
        <f t="shared" si="38"/>
        <v>295.9759174334838</v>
      </c>
      <c r="CU40" s="45">
        <f t="shared" si="39"/>
        <v>295.38584661441217</v>
      </c>
      <c r="CV40" s="45">
        <f t="shared" si="40"/>
        <v>294.41573110152933</v>
      </c>
      <c r="CW40" s="45">
        <f t="shared" ref="CW40:CW64" si="41">IF($H40-CW$2&lt;=$CF$11,CW39,CW39*(1-NORMDIST(($H40-CW$2),CW$1,CW$1/3,1))/(1-NORMDIST(($H39-CW$2),CW$1,CW$1/3,1))*$CA40)</f>
        <v>293.0644470920389</v>
      </c>
      <c r="CX40" s="45">
        <f>$CE40</f>
        <v>291.33109442381584</v>
      </c>
      <c r="CY40" s="45">
        <v>0</v>
      </c>
      <c r="CZ40" s="45">
        <v>0</v>
      </c>
      <c r="DA40" s="45">
        <v>0</v>
      </c>
      <c r="DB40" s="45">
        <v>0</v>
      </c>
      <c r="DC40" s="45">
        <v>0</v>
      </c>
      <c r="DD40" s="45">
        <v>0</v>
      </c>
      <c r="DE40" s="45">
        <v>0</v>
      </c>
      <c r="DF40" s="45">
        <v>0</v>
      </c>
      <c r="DG40" s="45">
        <v>0</v>
      </c>
      <c r="DH40" s="45">
        <v>0</v>
      </c>
      <c r="DI40" s="45">
        <v>0</v>
      </c>
      <c r="DJ40" s="45">
        <v>0</v>
      </c>
      <c r="DK40" s="45">
        <v>0</v>
      </c>
      <c r="DL40" s="45">
        <v>0</v>
      </c>
      <c r="DM40" s="45">
        <v>0</v>
      </c>
      <c r="DN40" s="45">
        <v>0</v>
      </c>
      <c r="DO40" s="45">
        <v>0</v>
      </c>
      <c r="DP40" s="45">
        <v>0</v>
      </c>
      <c r="DQ40" s="45">
        <v>0</v>
      </c>
      <c r="DR40" s="45">
        <v>0</v>
      </c>
      <c r="DS40" s="45">
        <v>0</v>
      </c>
      <c r="DT40" s="45">
        <v>0</v>
      </c>
      <c r="DU40" s="45">
        <v>0</v>
      </c>
      <c r="DV40" s="45">
        <v>0</v>
      </c>
      <c r="DX40" s="43">
        <v>2031</v>
      </c>
      <c r="DY40" s="32">
        <f>SUMPRODUCT((Scenarios!$BQ$4:$BQ$204)*(Scenarios!$A$4:$A$204='SDF-UR-Trans'!DX40)*(Scenarios!$B$4:$B$204='Scenario_selection&amp;Results'!$D$5))</f>
        <v>18.665727999999998</v>
      </c>
      <c r="DZ40" s="32">
        <f t="shared" si="20"/>
        <v>30.369068503910004</v>
      </c>
      <c r="EA40" s="32">
        <f t="shared" si="3"/>
        <v>25.967595365426167</v>
      </c>
      <c r="EB40" s="32">
        <f t="shared" si="21"/>
        <v>33.935075973219398</v>
      </c>
      <c r="EC40" s="32">
        <f t="shared" si="18"/>
        <v>25.995400348779167</v>
      </c>
      <c r="ED40" s="33"/>
      <c r="EG40" s="43">
        <v>2031</v>
      </c>
      <c r="EH40" s="32">
        <f>SUMPRODUCT((Scenarios!$BW$4:$BW$204)*(Scenarios!$A$4:$A$204='SDF-UR-Trans'!DX40)*(Scenarios!$B$4:$B$204='Scenario_selection&amp;Results'!$D$5))</f>
        <v>55.483354907717697</v>
      </c>
      <c r="EI40" s="32">
        <f t="shared" si="22"/>
        <v>82.119704560455418</v>
      </c>
      <c r="EJ40" s="32">
        <f t="shared" si="6"/>
        <v>69.80344567256526</v>
      </c>
      <c r="EK40" s="32">
        <f t="shared" si="23"/>
        <v>86.076596451117211</v>
      </c>
      <c r="EL40" s="32">
        <f t="shared" si="24"/>
        <v>69.860235856159292</v>
      </c>
      <c r="EM40" s="251">
        <f>VLOOKUP(EH40,Price!$C$2:$D$16,2,FALSE)</f>
        <v>324</v>
      </c>
      <c r="EN40" s="243">
        <f t="shared" si="27"/>
        <v>97.032094930945064</v>
      </c>
      <c r="EO40" s="244">
        <f t="shared" si="28"/>
        <v>0</v>
      </c>
    </row>
    <row r="41" spans="1:145" x14ac:dyDescent="0.3">
      <c r="A41" s="82">
        <v>0.71192235964962391</v>
      </c>
      <c r="B41" s="256" cm="1">
        <f t="array" ref="B41">SUMPRODUCT((Scenarios!$A$4:$A$204='SDF-UR-North'!E41)*(Scenarios!$B$4:$B$204='Scenario_selection&amp;Results'!$D$2)*Scenarios!$L$4:$L$204)/100000</f>
        <v>0.16613501392579147</v>
      </c>
      <c r="C41" s="256">
        <f>SUMPRODUCT((Scenarios!$A$4:$A$204='SDF-UR-Trans'!E41)*(Scenarios!$B$4:$B$204='Scenario_selection&amp;Results'!$D$2)*Scenarios!$R$4:$R$204)</f>
        <v>54.981957990250812</v>
      </c>
      <c r="D41" s="21">
        <f t="shared" si="4"/>
        <v>913442.83563776012</v>
      </c>
      <c r="E41" s="28">
        <v>2037</v>
      </c>
      <c r="F41" s="34">
        <f>SUMPRODUCT((Scenarios!$A$4:$A$204='SDF-UR-North'!H41)*(Scenarios!$B$4:$B$204='Scenario_selection&amp;Results'!$D$3)*Scenarios!$Y$4:$Y$204)</f>
        <v>35</v>
      </c>
      <c r="G41" s="33">
        <f t="shared" si="13"/>
        <v>28968.239956486887</v>
      </c>
      <c r="H41" s="58">
        <v>2037</v>
      </c>
      <c r="I41" s="36">
        <f t="shared" si="36"/>
        <v>4.0778488260440998E-4</v>
      </c>
      <c r="J41" s="36">
        <f t="shared" si="36"/>
        <v>1.2728804107171216E-2</v>
      </c>
      <c r="K41" s="36">
        <f t="shared" si="36"/>
        <v>0.85467817681069302</v>
      </c>
      <c r="L41" s="36">
        <f t="shared" si="36"/>
        <v>69.39073295758709</v>
      </c>
      <c r="M41" s="36">
        <f t="shared" si="36"/>
        <v>3447.3591587475044</v>
      </c>
      <c r="N41" s="36">
        <f t="shared" si="36"/>
        <v>32556.364885947063</v>
      </c>
      <c r="O41" s="36">
        <f t="shared" si="36"/>
        <v>5005.703716261879</v>
      </c>
      <c r="P41" s="40">
        <f t="shared" si="36"/>
        <v>9391.314945012522</v>
      </c>
      <c r="Q41" s="40">
        <f t="shared" si="36"/>
        <v>9240.5447848031254</v>
      </c>
      <c r="R41" s="40">
        <f t="shared" si="36"/>
        <v>9028.8512394784066</v>
      </c>
      <c r="S41" s="40">
        <f t="shared" si="36"/>
        <v>9314.5074827334556</v>
      </c>
      <c r="T41" s="40">
        <f t="shared" si="36"/>
        <v>10366.494600604861</v>
      </c>
      <c r="U41" s="40">
        <f t="shared" si="36"/>
        <v>13754.350695968003</v>
      </c>
      <c r="V41" s="40">
        <f t="shared" si="36"/>
        <v>16789.688805048158</v>
      </c>
      <c r="W41" s="40">
        <f t="shared" si="36"/>
        <v>20311.449537153894</v>
      </c>
      <c r="X41" s="40">
        <f t="shared" si="34"/>
        <v>25136.621841395572</v>
      </c>
      <c r="Y41" s="40">
        <f t="shared" si="34"/>
        <v>27190.057820571408</v>
      </c>
      <c r="Z41" s="40">
        <f t="shared" si="34"/>
        <v>29545.768050214141</v>
      </c>
      <c r="AA41" s="40">
        <f t="shared" si="34"/>
        <v>30622.209664529932</v>
      </c>
      <c r="AB41" s="40">
        <f t="shared" si="34"/>
        <v>17549.271292798643</v>
      </c>
      <c r="AC41" s="40">
        <f t="shared" si="34"/>
        <v>17691.073096210093</v>
      </c>
      <c r="AD41" s="40">
        <f t="shared" si="34"/>
        <v>20762.33859711458</v>
      </c>
      <c r="AE41" s="40">
        <f t="shared" si="34"/>
        <v>15733.908822816315</v>
      </c>
      <c r="AF41" s="40">
        <f t="shared" si="34"/>
        <v>13002.262005374407</v>
      </c>
      <c r="AG41" s="40">
        <f t="shared" si="34"/>
        <v>10652.814780156465</v>
      </c>
      <c r="AH41" s="40">
        <f t="shared" si="34"/>
        <v>26674.047883759213</v>
      </c>
      <c r="AI41" s="40">
        <f t="shared" si="34"/>
        <v>29426.229476517161</v>
      </c>
      <c r="AJ41" s="40">
        <f t="shared" si="34"/>
        <v>29457.883769011198</v>
      </c>
      <c r="AK41" s="40">
        <f t="shared" si="34"/>
        <v>29640.960004559794</v>
      </c>
      <c r="AL41" s="40">
        <f t="shared" si="37"/>
        <v>29777.256109871338</v>
      </c>
      <c r="AM41" s="40">
        <f t="shared" si="37"/>
        <v>29871.433148021599</v>
      </c>
      <c r="AN41" s="40">
        <f t="shared" si="37"/>
        <v>29962.286380944643</v>
      </c>
      <c r="AO41" s="40">
        <f t="shared" si="37"/>
        <v>30013.47178877682</v>
      </c>
      <c r="AP41" s="40">
        <f t="shared" si="37"/>
        <v>30038.05545601152</v>
      </c>
      <c r="AQ41" s="40">
        <f t="shared" si="37"/>
        <v>30036.971300564859</v>
      </c>
      <c r="AR41" s="40">
        <f t="shared" si="37"/>
        <v>30014.113754994676</v>
      </c>
      <c r="AS41" s="40">
        <f t="shared" si="37"/>
        <v>29970.257649400755</v>
      </c>
      <c r="AT41" s="40">
        <f t="shared" si="37"/>
        <v>29906.018814543215</v>
      </c>
      <c r="AU41" s="41">
        <f>AU40</f>
        <v>29824.140606472025</v>
      </c>
      <c r="AV41" s="41">
        <f>AV40</f>
        <v>29687.275389226059</v>
      </c>
      <c r="AW41" s="41">
        <f>AW40</f>
        <v>29536.660921154435</v>
      </c>
      <c r="AX41" s="41">
        <f>AX40</f>
        <v>29367.506369881681</v>
      </c>
      <c r="AY41" s="41">
        <f>AY40</f>
        <v>29178.974011839495</v>
      </c>
      <c r="AZ41" s="39">
        <f>G41</f>
        <v>28968.239956486887</v>
      </c>
      <c r="BA41" s="40">
        <v>0</v>
      </c>
      <c r="BB41" s="40">
        <v>0</v>
      </c>
      <c r="BC41" s="40">
        <v>0</v>
      </c>
      <c r="BD41" s="40">
        <v>0</v>
      </c>
      <c r="BE41" s="40">
        <v>0</v>
      </c>
      <c r="BF41" s="40">
        <v>0</v>
      </c>
      <c r="BG41" s="40">
        <v>0</v>
      </c>
      <c r="BH41" s="40">
        <v>0</v>
      </c>
      <c r="BI41" s="40">
        <v>0</v>
      </c>
      <c r="BJ41" s="40">
        <v>0</v>
      </c>
      <c r="BK41" s="40">
        <v>0</v>
      </c>
      <c r="BL41" s="40">
        <v>0</v>
      </c>
      <c r="BM41" s="40">
        <v>0</v>
      </c>
      <c r="BN41" s="40">
        <v>0</v>
      </c>
      <c r="BO41" s="40">
        <v>0</v>
      </c>
      <c r="BP41" s="40">
        <v>0</v>
      </c>
      <c r="BQ41" s="40">
        <v>0</v>
      </c>
      <c r="BR41" s="40">
        <v>0</v>
      </c>
      <c r="BS41" s="40">
        <v>0</v>
      </c>
      <c r="BT41" s="40">
        <v>0</v>
      </c>
      <c r="BU41" s="40">
        <v>0</v>
      </c>
      <c r="BV41" s="40">
        <v>0</v>
      </c>
      <c r="BW41" s="40">
        <v>0</v>
      </c>
      <c r="BX41" s="59">
        <f t="shared" si="11"/>
        <v>908514.9971627011</v>
      </c>
      <c r="BZ41" s="33"/>
      <c r="CA41" s="28">
        <v>1</v>
      </c>
      <c r="CC41" s="34">
        <f>SUMPRODUCT((Scenarios!$A$4:$A$204=E41)*(Scenarios!$B$4:$B$204='Scenario_selection&amp;Results'!$D$4)*Scenarios!$U$4:$U$204)</f>
        <v>0.01</v>
      </c>
      <c r="CE41" s="45">
        <f t="shared" si="10"/>
        <v>289.21711310843773</v>
      </c>
      <c r="CF41" s="45">
        <f t="shared" si="12"/>
        <v>0</v>
      </c>
      <c r="CG41" s="45">
        <f t="shared" si="14"/>
        <v>0</v>
      </c>
      <c r="CH41" s="45">
        <f t="shared" si="15"/>
        <v>0</v>
      </c>
      <c r="CI41" s="45">
        <f t="shared" si="16"/>
        <v>271.78733094011869</v>
      </c>
      <c r="CJ41" s="45">
        <f t="shared" si="17"/>
        <v>276.74839466491011</v>
      </c>
      <c r="CK41" s="45">
        <f t="shared" si="19"/>
        <v>281.0497819308502</v>
      </c>
      <c r="CL41" s="45">
        <f t="shared" si="25"/>
        <v>284.6955430623064</v>
      </c>
      <c r="CM41" s="45">
        <f t="shared" si="26"/>
        <v>288.09710991084734</v>
      </c>
      <c r="CN41" s="45">
        <f t="shared" si="29"/>
        <v>290.85257136042469</v>
      </c>
      <c r="CO41" s="45">
        <f t="shared" si="30"/>
        <v>293.09517449278525</v>
      </c>
      <c r="CP41" s="45">
        <f t="shared" si="31"/>
        <v>294.4791952689522</v>
      </c>
      <c r="CQ41" s="45">
        <f t="shared" si="32"/>
        <v>295.44636470196735</v>
      </c>
      <c r="CR41" s="45">
        <f t="shared" si="33"/>
        <v>296.01133090112114</v>
      </c>
      <c r="CS41" s="45">
        <f t="shared" si="35"/>
        <v>296.18552805092139</v>
      </c>
      <c r="CT41" s="45">
        <f t="shared" si="38"/>
        <v>295.9759174334838</v>
      </c>
      <c r="CU41" s="45">
        <f t="shared" si="39"/>
        <v>295.38584661441217</v>
      </c>
      <c r="CV41" s="45">
        <f t="shared" si="40"/>
        <v>294.41573110152933</v>
      </c>
      <c r="CW41" s="45">
        <f t="shared" si="41"/>
        <v>293.0644470920389</v>
      </c>
      <c r="CX41" s="45">
        <f t="shared" ref="CX41:CX64" si="42">IF($H41-CX$2&lt;=$CF$11,CX40,CX40*(1-NORMDIST(($H41-CX$2),CX$1,CX$1/3,1))/(1-NORMDIST(($H40-CX$2),CX$1,CX$1/3,1))*$CA41)</f>
        <v>291.33109442381584</v>
      </c>
      <c r="CY41" s="45">
        <f>$CE41</f>
        <v>289.21711310843773</v>
      </c>
      <c r="CZ41" s="45">
        <v>0</v>
      </c>
      <c r="DA41" s="45">
        <v>0</v>
      </c>
      <c r="DB41" s="45">
        <v>0</v>
      </c>
      <c r="DC41" s="45">
        <v>0</v>
      </c>
      <c r="DD41" s="45">
        <v>0</v>
      </c>
      <c r="DE41" s="45">
        <v>0</v>
      </c>
      <c r="DF41" s="45">
        <v>0</v>
      </c>
      <c r="DG41" s="45">
        <v>0</v>
      </c>
      <c r="DH41" s="45">
        <v>0</v>
      </c>
      <c r="DI41" s="45">
        <v>0</v>
      </c>
      <c r="DJ41" s="45">
        <v>0</v>
      </c>
      <c r="DK41" s="45">
        <v>0</v>
      </c>
      <c r="DL41" s="45">
        <v>0</v>
      </c>
      <c r="DM41" s="45">
        <v>0</v>
      </c>
      <c r="DN41" s="45">
        <v>0</v>
      </c>
      <c r="DO41" s="45">
        <v>0</v>
      </c>
      <c r="DP41" s="45">
        <v>0</v>
      </c>
      <c r="DQ41" s="45">
        <v>0</v>
      </c>
      <c r="DR41" s="45">
        <v>0</v>
      </c>
      <c r="DS41" s="45">
        <v>0</v>
      </c>
      <c r="DT41" s="45">
        <v>0</v>
      </c>
      <c r="DU41" s="45">
        <v>0</v>
      </c>
      <c r="DV41" s="45">
        <v>0</v>
      </c>
      <c r="DX41" s="43">
        <v>2032</v>
      </c>
      <c r="DY41" s="32">
        <f>SUMPRODUCT((Scenarios!$BQ$4:$BQ$204)*(Scenarios!$A$4:$A$204='SDF-UR-Trans'!DX41)*(Scenarios!$B$4:$B$204='Scenario_selection&amp;Results'!$D$5))</f>
        <v>18.665727999999998</v>
      </c>
      <c r="DZ41" s="32">
        <f t="shared" si="20"/>
        <v>29.919284397925583</v>
      </c>
      <c r="EA41" s="32">
        <f t="shared" ref="EA41:EA69" si="43">MMULT(I36:BW36,$DY$3:$DY$69)/SUM(I36:BW36)</f>
        <v>25.598995156247025</v>
      </c>
      <c r="EB41" s="32">
        <f t="shared" si="21"/>
        <v>33.592510560394167</v>
      </c>
      <c r="EC41" s="32">
        <f t="shared" si="18"/>
        <v>25.629466837874794</v>
      </c>
      <c r="ED41" s="33"/>
      <c r="EG41" s="43">
        <v>2032</v>
      </c>
      <c r="EH41" s="32">
        <f>SUMPRODUCT((Scenarios!$BW$4:$BW$204)*(Scenarios!$A$4:$A$204='SDF-UR-Trans'!DX41)*(Scenarios!$B$4:$B$204='Scenario_selection&amp;Results'!$D$5))</f>
        <v>55.483354907717697</v>
      </c>
      <c r="EI41" s="32">
        <f t="shared" si="22"/>
        <v>81.242264656828539</v>
      </c>
      <c r="EJ41" s="32">
        <f t="shared" si="6"/>
        <v>68.960332669654207</v>
      </c>
      <c r="EK41" s="32">
        <f t="shared" si="23"/>
        <v>85.664440137313406</v>
      </c>
      <c r="EL41" s="32">
        <f t="shared" si="24"/>
        <v>69.024009565099533</v>
      </c>
      <c r="EM41" s="251">
        <f>VLOOKUP(EH41,Price!$C$2:$D$16,2,FALSE)</f>
        <v>324</v>
      </c>
      <c r="EN41" s="243">
        <f t="shared" si="27"/>
        <v>96.630215564969362</v>
      </c>
      <c r="EO41" s="244">
        <f t="shared" si="28"/>
        <v>0</v>
      </c>
    </row>
    <row r="42" spans="1:145" x14ac:dyDescent="0.3">
      <c r="A42" s="82">
        <v>0.7166796991967288</v>
      </c>
      <c r="B42" s="256" cm="1">
        <f t="array" ref="B42">SUMPRODUCT((Scenarios!$A$4:$A$204='SDF-UR-North'!E42)*(Scenarios!$B$4:$B$204='Scenario_selection&amp;Results'!$D$2)*Scenarios!$L$4:$L$204)/100000</f>
        <v>0.16426652416189466</v>
      </c>
      <c r="C42" s="256">
        <f>SUMPRODUCT((Scenarios!$A$4:$A$204='SDF-UR-Trans'!E42)*(Scenarios!$B$4:$B$204='Scenario_selection&amp;Results'!$D$2)*Scenarios!$R$4:$R$204)</f>
        <v>55.628154600627795</v>
      </c>
      <c r="D42" s="21">
        <f t="shared" si="4"/>
        <v>913784.36017856363</v>
      </c>
      <c r="E42" s="28">
        <v>2038</v>
      </c>
      <c r="F42" s="34">
        <f>SUMPRODUCT((Scenarios!$A$4:$A$204='SDF-UR-North'!H42)*(Scenarios!$B$4:$B$204='Scenario_selection&amp;Results'!$D$3)*Scenarios!$Y$4:$Y$204)</f>
        <v>35</v>
      </c>
      <c r="G42" s="33">
        <f t="shared" si="13"/>
        <v>28732.133916732586</v>
      </c>
      <c r="H42" s="58">
        <v>2038</v>
      </c>
      <c r="I42" s="36">
        <f t="shared" si="36"/>
        <v>2.139153528007268E-4</v>
      </c>
      <c r="J42" s="36">
        <f t="shared" si="36"/>
        <v>7.3606706158223087E-3</v>
      </c>
      <c r="K42" s="36">
        <f t="shared" si="36"/>
        <v>0.54429291786787493</v>
      </c>
      <c r="L42" s="36">
        <f t="shared" si="36"/>
        <v>48.590381645150941</v>
      </c>
      <c r="M42" s="36">
        <f t="shared" si="36"/>
        <v>2647.0953970057653</v>
      </c>
      <c r="N42" s="36">
        <f t="shared" si="36"/>
        <v>27274.061879626424</v>
      </c>
      <c r="O42" s="36">
        <f t="shared" si="36"/>
        <v>4382.8291822168367</v>
      </c>
      <c r="P42" s="40">
        <f t="shared" si="36"/>
        <v>8285.6190730460658</v>
      </c>
      <c r="Q42" s="40">
        <f t="shared" si="36"/>
        <v>8213.743544483621</v>
      </c>
      <c r="R42" s="40">
        <f t="shared" si="36"/>
        <v>8084.4901589856381</v>
      </c>
      <c r="S42" s="40">
        <f t="shared" si="36"/>
        <v>8400.0856150824675</v>
      </c>
      <c r="T42" s="40">
        <f t="shared" si="36"/>
        <v>9414.166571855134</v>
      </c>
      <c r="U42" s="40">
        <f t="shared" si="36"/>
        <v>12575.748767710447</v>
      </c>
      <c r="V42" s="40">
        <f t="shared" si="36"/>
        <v>15452.294817729331</v>
      </c>
      <c r="W42" s="40">
        <f t="shared" si="36"/>
        <v>18812.895644292665</v>
      </c>
      <c r="X42" s="40">
        <f t="shared" si="34"/>
        <v>23425.499795645021</v>
      </c>
      <c r="Y42" s="40">
        <f t="shared" si="34"/>
        <v>25489.260154767522</v>
      </c>
      <c r="Z42" s="40">
        <f t="shared" si="34"/>
        <v>27854.839710866796</v>
      </c>
      <c r="AA42" s="40">
        <f t="shared" si="34"/>
        <v>29026.104979441792</v>
      </c>
      <c r="AB42" s="40">
        <f t="shared" si="34"/>
        <v>16720.240373702498</v>
      </c>
      <c r="AC42" s="40">
        <f t="shared" si="34"/>
        <v>16937.500663237759</v>
      </c>
      <c r="AD42" s="40">
        <f t="shared" si="34"/>
        <v>19969.187498304556</v>
      </c>
      <c r="AE42" s="40">
        <f t="shared" si="34"/>
        <v>15197.927792355742</v>
      </c>
      <c r="AF42" s="40">
        <f t="shared" si="34"/>
        <v>12609.651490008211</v>
      </c>
      <c r="AG42" s="40">
        <f t="shared" si="34"/>
        <v>10369.475663468053</v>
      </c>
      <c r="AH42" s="40">
        <f t="shared" si="34"/>
        <v>26053.220351991571</v>
      </c>
      <c r="AI42" s="40">
        <f t="shared" si="34"/>
        <v>29078.038687783734</v>
      </c>
      <c r="AJ42" s="40">
        <f t="shared" si="34"/>
        <v>29155.605697062689</v>
      </c>
      <c r="AK42" s="40">
        <f t="shared" si="34"/>
        <v>29378.74863208428</v>
      </c>
      <c r="AL42" s="40">
        <f t="shared" si="37"/>
        <v>29551.539398212248</v>
      </c>
      <c r="AM42" s="40">
        <f t="shared" si="37"/>
        <v>29678.610445761769</v>
      </c>
      <c r="AN42" s="40">
        <f t="shared" si="37"/>
        <v>29798.625413112713</v>
      </c>
      <c r="AO42" s="40">
        <f t="shared" si="37"/>
        <v>29875.641268815016</v>
      </c>
      <c r="AP42" s="40">
        <f t="shared" si="37"/>
        <v>29922.842527498975</v>
      </c>
      <c r="AQ42" s="40">
        <f t="shared" si="37"/>
        <v>29941.38805892942</v>
      </c>
      <c r="AR42" s="40">
        <f t="shared" si="37"/>
        <v>29935.408732618249</v>
      </c>
      <c r="AS42" s="40">
        <f t="shared" si="37"/>
        <v>29905.938955287846</v>
      </c>
      <c r="AT42" s="40">
        <f t="shared" si="37"/>
        <v>29853.855972896024</v>
      </c>
      <c r="AU42" s="40">
        <f t="shared" si="37"/>
        <v>29782.15658227255</v>
      </c>
      <c r="AV42" s="41">
        <f>AV41</f>
        <v>29687.275389226059</v>
      </c>
      <c r="AW42" s="41">
        <f>AW41</f>
        <v>29536.660921154435</v>
      </c>
      <c r="AX42" s="41">
        <f>AX41</f>
        <v>29367.506369881681</v>
      </c>
      <c r="AY42" s="41">
        <f>AY41</f>
        <v>29178.974011839495</v>
      </c>
      <c r="AZ42" s="41">
        <f>AZ41</f>
        <v>28968.239956486887</v>
      </c>
      <c r="BA42" s="39">
        <f>G42</f>
        <v>28732.133916732586</v>
      </c>
      <c r="BB42" s="40">
        <v>0</v>
      </c>
      <c r="BC42" s="40">
        <v>0</v>
      </c>
      <c r="BD42" s="40">
        <v>0</v>
      </c>
      <c r="BE42" s="40">
        <v>0</v>
      </c>
      <c r="BF42" s="40">
        <v>0</v>
      </c>
      <c r="BG42" s="40">
        <v>0</v>
      </c>
      <c r="BH42" s="40">
        <v>0</v>
      </c>
      <c r="BI42" s="40">
        <v>0</v>
      </c>
      <c r="BJ42" s="40">
        <v>0</v>
      </c>
      <c r="BK42" s="40">
        <v>0</v>
      </c>
      <c r="BL42" s="40">
        <v>0</v>
      </c>
      <c r="BM42" s="40">
        <v>0</v>
      </c>
      <c r="BN42" s="40">
        <v>0</v>
      </c>
      <c r="BO42" s="40">
        <v>0</v>
      </c>
      <c r="BP42" s="40">
        <v>0</v>
      </c>
      <c r="BQ42" s="40">
        <v>0</v>
      </c>
      <c r="BR42" s="40">
        <v>0</v>
      </c>
      <c r="BS42" s="40">
        <v>0</v>
      </c>
      <c r="BT42" s="40">
        <v>0</v>
      </c>
      <c r="BU42" s="40">
        <v>0</v>
      </c>
      <c r="BV42" s="40">
        <v>0</v>
      </c>
      <c r="BW42" s="40">
        <v>0</v>
      </c>
      <c r="BX42" s="59">
        <f t="shared" si="11"/>
        <v>908574.27231262939</v>
      </c>
      <c r="BZ42" s="33"/>
      <c r="CA42" s="28">
        <v>1</v>
      </c>
      <c r="CC42" s="34">
        <f>SUMPRODUCT((Scenarios!$A$4:$A$204=E42)*(Scenarios!$B$4:$B$204='Scenario_selection&amp;Results'!$D$4)*Scenarios!$U$4:$U$204)</f>
        <v>0.01</v>
      </c>
      <c r="CE42" s="45">
        <f t="shared" si="10"/>
        <v>286.72858766804211</v>
      </c>
      <c r="CF42" s="45">
        <f t="shared" si="12"/>
        <v>0</v>
      </c>
      <c r="CG42" s="45">
        <f t="shared" si="14"/>
        <v>0</v>
      </c>
      <c r="CH42" s="45">
        <f t="shared" si="15"/>
        <v>0</v>
      </c>
      <c r="CI42" s="45">
        <f t="shared" si="16"/>
        <v>270.9057439490274</v>
      </c>
      <c r="CJ42" s="45">
        <f t="shared" si="17"/>
        <v>275.95637731361131</v>
      </c>
      <c r="CK42" s="45">
        <f t="shared" si="19"/>
        <v>280.3424329549344</v>
      </c>
      <c r="CL42" s="45">
        <f t="shared" si="25"/>
        <v>284.067478475602</v>
      </c>
      <c r="CM42" s="45">
        <f t="shared" si="26"/>
        <v>287.54185292985761</v>
      </c>
      <c r="CN42" s="45">
        <f t="shared" si="29"/>
        <v>290.36447570892147</v>
      </c>
      <c r="CO42" s="45">
        <f t="shared" si="30"/>
        <v>292.66834823738185</v>
      </c>
      <c r="CP42" s="45">
        <f t="shared" si="31"/>
        <v>294.4791952689522</v>
      </c>
      <c r="CQ42" s="45">
        <f t="shared" si="32"/>
        <v>295.44636470196735</v>
      </c>
      <c r="CR42" s="45">
        <f t="shared" si="33"/>
        <v>296.01133090112114</v>
      </c>
      <c r="CS42" s="45">
        <f t="shared" si="35"/>
        <v>296.18552805092139</v>
      </c>
      <c r="CT42" s="45">
        <f t="shared" si="38"/>
        <v>295.9759174334838</v>
      </c>
      <c r="CU42" s="45">
        <f t="shared" si="39"/>
        <v>295.38584661441217</v>
      </c>
      <c r="CV42" s="45">
        <f t="shared" si="40"/>
        <v>294.41573110152933</v>
      </c>
      <c r="CW42" s="45">
        <f t="shared" si="41"/>
        <v>293.0644470920389</v>
      </c>
      <c r="CX42" s="45">
        <f t="shared" si="42"/>
        <v>291.33109442381584</v>
      </c>
      <c r="CY42" s="45">
        <f t="shared" ref="CY42:CY64" si="44">IF($H42-CY$2&lt;=$CF$11,CY41,CY41*(1-NORMDIST(($H42-CY$2),CY$1,CY$1/3,1))/(1-NORMDIST(($H41-CY$2),CY$1,CY$1/3,1))*$CA42)</f>
        <v>289.21711310843773</v>
      </c>
      <c r="CZ42" s="45">
        <f>$CE42</f>
        <v>286.72858766804211</v>
      </c>
      <c r="DA42" s="45">
        <v>0</v>
      </c>
      <c r="DB42" s="45">
        <v>0</v>
      </c>
      <c r="DC42" s="45">
        <v>0</v>
      </c>
      <c r="DD42" s="45">
        <v>0</v>
      </c>
      <c r="DE42" s="45">
        <v>0</v>
      </c>
      <c r="DF42" s="45">
        <v>0</v>
      </c>
      <c r="DG42" s="45">
        <v>0</v>
      </c>
      <c r="DH42" s="45">
        <v>0</v>
      </c>
      <c r="DI42" s="45">
        <v>0</v>
      </c>
      <c r="DJ42" s="45">
        <v>0</v>
      </c>
      <c r="DK42" s="45">
        <v>0</v>
      </c>
      <c r="DL42" s="45">
        <v>0</v>
      </c>
      <c r="DM42" s="45">
        <v>0</v>
      </c>
      <c r="DN42" s="45">
        <v>0</v>
      </c>
      <c r="DO42" s="45">
        <v>0</v>
      </c>
      <c r="DP42" s="45">
        <v>0</v>
      </c>
      <c r="DQ42" s="45">
        <v>0</v>
      </c>
      <c r="DR42" s="45">
        <v>0</v>
      </c>
      <c r="DS42" s="45">
        <v>0</v>
      </c>
      <c r="DT42" s="45">
        <v>0</v>
      </c>
      <c r="DU42" s="45">
        <v>0</v>
      </c>
      <c r="DV42" s="45">
        <v>0</v>
      </c>
      <c r="DX42" s="43">
        <v>2033</v>
      </c>
      <c r="DY42" s="32">
        <f>SUMPRODUCT((Scenarios!$BQ$4:$BQ$204)*(Scenarios!$A$4:$A$204='SDF-UR-Trans'!DX42)*(Scenarios!$B$4:$B$204='Scenario_selection&amp;Results'!$D$5))</f>
        <v>18.665727999999998</v>
      </c>
      <c r="DZ42" s="32">
        <f t="shared" si="20"/>
        <v>29.533262739408077</v>
      </c>
      <c r="EA42" s="32">
        <f t="shared" si="43"/>
        <v>25.244426839963257</v>
      </c>
      <c r="EB42" s="32">
        <f t="shared" si="21"/>
        <v>33.273396988892614</v>
      </c>
      <c r="EC42" s="32">
        <f t="shared" si="18"/>
        <v>25.277611544333116</v>
      </c>
      <c r="ED42" s="33"/>
      <c r="EG42" s="43">
        <v>2033</v>
      </c>
      <c r="EH42" s="32">
        <f>SUMPRODUCT((Scenarios!$BW$4:$BW$204)*(Scenarios!$A$4:$A$204='SDF-UR-Trans'!DX42)*(Scenarios!$B$4:$B$204='Scenario_selection&amp;Results'!$D$5))</f>
        <v>55.483354907717697</v>
      </c>
      <c r="EI42" s="32">
        <f t="shared" si="22"/>
        <v>80.367527846832516</v>
      </c>
      <c r="EJ42" s="32">
        <f t="shared" si="6"/>
        <v>68.148844865506419</v>
      </c>
      <c r="EK42" s="32">
        <f t="shared" si="23"/>
        <v>85.248522997250404</v>
      </c>
      <c r="EL42" s="32">
        <f t="shared" si="24"/>
        <v>68.219519902665112</v>
      </c>
      <c r="EM42" s="251">
        <f>VLOOKUP(EH42,Price!$C$2:$D$16,2,FALSE)</f>
        <v>324</v>
      </c>
      <c r="EN42" s="243">
        <f t="shared" si="27"/>
        <v>96.186772261092443</v>
      </c>
      <c r="EO42" s="244">
        <f t="shared" si="28"/>
        <v>0</v>
      </c>
    </row>
    <row r="43" spans="1:145" x14ac:dyDescent="0.3">
      <c r="A43" s="82">
        <v>0.72123488647333955</v>
      </c>
      <c r="B43" s="256" cm="1">
        <f t="array" ref="B43">SUMPRODUCT((Scenarios!$A$4:$A$204='SDF-UR-North'!E43)*(Scenarios!$B$4:$B$204='Scenario_selection&amp;Results'!$D$2)*Scenarios!$L$4:$L$204)/100000</f>
        <v>0.16248647726192439</v>
      </c>
      <c r="C43" s="256">
        <f>SUMPRODUCT((Scenarios!$A$4:$A$204='SDF-UR-Trans'!E43)*(Scenarios!$B$4:$B$204='Scenario_selection&amp;Results'!$D$2)*Scenarios!$R$4:$R$204)</f>
        <v>56.259826846846764</v>
      </c>
      <c r="D43" s="21">
        <f t="shared" si="4"/>
        <v>914146.10757099697</v>
      </c>
      <c r="E43" s="28">
        <v>2039</v>
      </c>
      <c r="F43" s="34">
        <f>SUMPRODUCT((Scenarios!$A$4:$A$204='SDF-UR-North'!H43)*(Scenarios!$B$4:$B$204='Scenario_selection&amp;Results'!$D$3)*Scenarios!$Y$4:$Y$204)</f>
        <v>35</v>
      </c>
      <c r="G43" s="33">
        <f t="shared" si="13"/>
        <v>28471.228323983363</v>
      </c>
      <c r="H43" s="58">
        <v>2039</v>
      </c>
      <c r="I43" s="36">
        <f t="shared" si="36"/>
        <v>1.1112307086745534E-4</v>
      </c>
      <c r="J43" s="36">
        <f t="shared" si="36"/>
        <v>4.2153247965557869E-3</v>
      </c>
      <c r="K43" s="36">
        <f t="shared" si="36"/>
        <v>0.34331891942548093</v>
      </c>
      <c r="L43" s="36">
        <f t="shared" si="36"/>
        <v>33.706952891985694</v>
      </c>
      <c r="M43" s="36">
        <f t="shared" si="36"/>
        <v>2014.306441045253</v>
      </c>
      <c r="N43" s="36">
        <f t="shared" si="36"/>
        <v>22658.310780615018</v>
      </c>
      <c r="O43" s="36">
        <f t="shared" si="36"/>
        <v>3807.8052013138022</v>
      </c>
      <c r="P43" s="40">
        <f t="shared" si="36"/>
        <v>7254.6149601513644</v>
      </c>
      <c r="Q43" s="40">
        <f t="shared" si="36"/>
        <v>7246.6902208859683</v>
      </c>
      <c r="R43" s="40">
        <f t="shared" si="36"/>
        <v>7186.1486958016412</v>
      </c>
      <c r="S43" s="40">
        <f t="shared" si="36"/>
        <v>7521.4894662163233</v>
      </c>
      <c r="T43" s="40">
        <f t="shared" si="36"/>
        <v>8489.9609930876995</v>
      </c>
      <c r="U43" s="40">
        <f t="shared" si="36"/>
        <v>11420.465473268107</v>
      </c>
      <c r="V43" s="40">
        <f t="shared" si="36"/>
        <v>14128.197092526003</v>
      </c>
      <c r="W43" s="40">
        <f t="shared" si="36"/>
        <v>17314.341751431435</v>
      </c>
      <c r="X43" s="40">
        <f t="shared" si="34"/>
        <v>21697.195085202246</v>
      </c>
      <c r="Y43" s="40">
        <f t="shared" si="34"/>
        <v>23754.133006183569</v>
      </c>
      <c r="Z43" s="40">
        <f t="shared" si="34"/>
        <v>26112.458481881677</v>
      </c>
      <c r="AA43" s="40">
        <f t="shared" si="34"/>
        <v>27364.917380351661</v>
      </c>
      <c r="AB43" s="40">
        <f t="shared" si="34"/>
        <v>15848.740430078948</v>
      </c>
      <c r="AC43" s="40">
        <f t="shared" si="34"/>
        <v>16137.369905227446</v>
      </c>
      <c r="AD43" s="40">
        <f t="shared" si="34"/>
        <v>19118.576055700669</v>
      </c>
      <c r="AE43" s="40">
        <f t="shared" si="34"/>
        <v>14617.34516329595</v>
      </c>
      <c r="AF43" s="40">
        <f t="shared" si="34"/>
        <v>12180.099363103642</v>
      </c>
      <c r="AG43" s="40">
        <f t="shared" si="34"/>
        <v>10056.363592458514</v>
      </c>
      <c r="AH43" s="40">
        <f t="shared" si="34"/>
        <v>25360.267682320406</v>
      </c>
      <c r="AI43" s="40">
        <f t="shared" si="34"/>
        <v>28683.557243683492</v>
      </c>
      <c r="AJ43" s="40">
        <f t="shared" si="34"/>
        <v>28810.617109525083</v>
      </c>
      <c r="AK43" s="40">
        <f t="shared" si="34"/>
        <v>29077.282594591514</v>
      </c>
      <c r="AL43" s="40">
        <f t="shared" si="37"/>
        <v>29290.119062866244</v>
      </c>
      <c r="AM43" s="40">
        <f t="shared" si="37"/>
        <v>29453.641485166114</v>
      </c>
      <c r="AN43" s="40">
        <f t="shared" si="37"/>
        <v>29606.272691122023</v>
      </c>
      <c r="AO43" s="40">
        <f t="shared" si="37"/>
        <v>29712.453576711407</v>
      </c>
      <c r="AP43" s="40">
        <f t="shared" si="37"/>
        <v>29785.428203247335</v>
      </c>
      <c r="AQ43" s="40">
        <f t="shared" si="37"/>
        <v>29826.545904547904</v>
      </c>
      <c r="AR43" s="40">
        <f t="shared" si="37"/>
        <v>29840.1486820055</v>
      </c>
      <c r="AS43" s="40">
        <f t="shared" si="37"/>
        <v>29827.517596127364</v>
      </c>
      <c r="AT43" s="40">
        <f t="shared" si="37"/>
        <v>29789.787086572989</v>
      </c>
      <c r="AU43" s="40">
        <f t="shared" si="37"/>
        <v>29730.209784293627</v>
      </c>
      <c r="AV43" s="40">
        <f t="shared" si="37"/>
        <v>29645.484032861299</v>
      </c>
      <c r="AW43" s="41">
        <f>AW42</f>
        <v>29536.660921154435</v>
      </c>
      <c r="AX43" s="41">
        <f>AX42</f>
        <v>29367.506369881681</v>
      </c>
      <c r="AY43" s="41">
        <f>AY42</f>
        <v>29178.974011839495</v>
      </c>
      <c r="AZ43" s="41">
        <f>AZ42</f>
        <v>28968.239956486887</v>
      </c>
      <c r="BA43" s="41">
        <f>BA42</f>
        <v>28732.133916732586</v>
      </c>
      <c r="BB43" s="39">
        <f>G43</f>
        <v>28471.228323983363</v>
      </c>
      <c r="BC43" s="40">
        <v>0</v>
      </c>
      <c r="BD43" s="40">
        <v>0</v>
      </c>
      <c r="BE43" s="40">
        <v>0</v>
      </c>
      <c r="BF43" s="40">
        <v>0</v>
      </c>
      <c r="BG43" s="40">
        <v>0</v>
      </c>
      <c r="BH43" s="40">
        <v>0</v>
      </c>
      <c r="BI43" s="40">
        <v>0</v>
      </c>
      <c r="BJ43" s="40">
        <v>0</v>
      </c>
      <c r="BK43" s="40">
        <v>0</v>
      </c>
      <c r="BL43" s="40">
        <v>0</v>
      </c>
      <c r="BM43" s="40">
        <v>0</v>
      </c>
      <c r="BN43" s="40">
        <v>0</v>
      </c>
      <c r="BO43" s="40">
        <v>0</v>
      </c>
      <c r="BP43" s="40">
        <v>0</v>
      </c>
      <c r="BQ43" s="40">
        <v>0</v>
      </c>
      <c r="BR43" s="40">
        <v>0</v>
      </c>
      <c r="BS43" s="40">
        <v>0</v>
      </c>
      <c r="BT43" s="40">
        <v>0</v>
      </c>
      <c r="BU43" s="40">
        <v>0</v>
      </c>
      <c r="BV43" s="40">
        <v>0</v>
      </c>
      <c r="BW43" s="40">
        <v>0</v>
      </c>
      <c r="BX43" s="59">
        <f t="shared" si="11"/>
        <v>908657.66037380684</v>
      </c>
      <c r="BZ43" s="33"/>
      <c r="CA43" s="28">
        <v>1</v>
      </c>
      <c r="CC43" s="34">
        <f>SUMPRODUCT((Scenarios!$A$4:$A$204=E43)*(Scenarios!$B$4:$B$204='Scenario_selection&amp;Results'!$D$4)*Scenarios!$U$4:$U$204)</f>
        <v>0.01</v>
      </c>
      <c r="CE43" s="45">
        <f t="shared" si="10"/>
        <v>283.87840262805963</v>
      </c>
      <c r="CF43" s="45">
        <f t="shared" si="12"/>
        <v>0</v>
      </c>
      <c r="CG43" s="45">
        <f t="shared" si="14"/>
        <v>0</v>
      </c>
      <c r="CH43" s="45">
        <f t="shared" si="15"/>
        <v>0</v>
      </c>
      <c r="CI43" s="45">
        <f t="shared" si="16"/>
        <v>269.91298483066316</v>
      </c>
      <c r="CJ43" s="45">
        <f t="shared" si="17"/>
        <v>275.06126733366176</v>
      </c>
      <c r="CK43" s="45">
        <f t="shared" si="19"/>
        <v>279.54012994076703</v>
      </c>
      <c r="CL43" s="45">
        <f t="shared" si="25"/>
        <v>283.35253453004816</v>
      </c>
      <c r="CM43" s="45">
        <f t="shared" si="26"/>
        <v>286.90750912145779</v>
      </c>
      <c r="CN43" s="45">
        <f t="shared" si="29"/>
        <v>289.80484877542432</v>
      </c>
      <c r="CO43" s="45">
        <f t="shared" si="30"/>
        <v>292.17720543111699</v>
      </c>
      <c r="CP43" s="45">
        <f t="shared" si="31"/>
        <v>294.05035350303655</v>
      </c>
      <c r="CQ43" s="45">
        <f t="shared" si="32"/>
        <v>295.44636470196735</v>
      </c>
      <c r="CR43" s="45">
        <f t="shared" si="33"/>
        <v>296.01133090112114</v>
      </c>
      <c r="CS43" s="45">
        <f t="shared" si="35"/>
        <v>296.18552805092139</v>
      </c>
      <c r="CT43" s="45">
        <f t="shared" si="38"/>
        <v>295.9759174334838</v>
      </c>
      <c r="CU43" s="45">
        <f t="shared" si="39"/>
        <v>295.38584661441217</v>
      </c>
      <c r="CV43" s="45">
        <f t="shared" si="40"/>
        <v>294.41573110152933</v>
      </c>
      <c r="CW43" s="45">
        <f t="shared" si="41"/>
        <v>293.0644470920389</v>
      </c>
      <c r="CX43" s="45">
        <f t="shared" si="42"/>
        <v>291.33109442381584</v>
      </c>
      <c r="CY43" s="45">
        <f t="shared" si="44"/>
        <v>289.21711310843773</v>
      </c>
      <c r="CZ43" s="45">
        <f t="shared" ref="CZ43:CZ64" si="45">IF($H43-CZ$2&lt;=$CF$11,CZ42,CZ42*(1-NORMDIST(($H43-CZ$2),CZ$1,CZ$1/3,1))/(1-NORMDIST(($H42-CZ$2),CZ$1,CZ$1/3,1))*$CA43)</f>
        <v>286.72858766804211</v>
      </c>
      <c r="DA43" s="45">
        <f>$CE43</f>
        <v>283.87840262805963</v>
      </c>
      <c r="DB43" s="45">
        <v>0</v>
      </c>
      <c r="DC43" s="45">
        <v>0</v>
      </c>
      <c r="DD43" s="45">
        <v>0</v>
      </c>
      <c r="DE43" s="45">
        <v>0</v>
      </c>
      <c r="DF43" s="45">
        <v>0</v>
      </c>
      <c r="DG43" s="45">
        <v>0</v>
      </c>
      <c r="DH43" s="45">
        <v>0</v>
      </c>
      <c r="DI43" s="45">
        <v>0</v>
      </c>
      <c r="DJ43" s="45">
        <v>0</v>
      </c>
      <c r="DK43" s="45">
        <v>0</v>
      </c>
      <c r="DL43" s="45">
        <v>0</v>
      </c>
      <c r="DM43" s="45">
        <v>0</v>
      </c>
      <c r="DN43" s="45">
        <v>0</v>
      </c>
      <c r="DO43" s="45">
        <v>0</v>
      </c>
      <c r="DP43" s="45">
        <v>0</v>
      </c>
      <c r="DQ43" s="45">
        <v>0</v>
      </c>
      <c r="DR43" s="45">
        <v>0</v>
      </c>
      <c r="DS43" s="45">
        <v>0</v>
      </c>
      <c r="DT43" s="45">
        <v>0</v>
      </c>
      <c r="DU43" s="45">
        <v>0</v>
      </c>
      <c r="DV43" s="45">
        <v>0</v>
      </c>
      <c r="DX43" s="43">
        <v>2034</v>
      </c>
      <c r="DY43" s="32">
        <f>SUMPRODUCT((Scenarios!$BQ$4:$BQ$204)*(Scenarios!$A$4:$A$204='SDF-UR-Trans'!DX43)*(Scenarios!$B$4:$B$204='Scenario_selection&amp;Results'!$D$5))</f>
        <v>18.665727999999998</v>
      </c>
      <c r="DZ43" s="32">
        <f t="shared" si="20"/>
        <v>29.205332667154295</v>
      </c>
      <c r="EA43" s="32">
        <f t="shared" si="43"/>
        <v>24.902131310091679</v>
      </c>
      <c r="EB43" s="32">
        <f t="shared" si="21"/>
        <v>32.97708579494558</v>
      </c>
      <c r="EC43" s="32">
        <f t="shared" si="18"/>
        <v>24.938084983725261</v>
      </c>
      <c r="ED43" s="33"/>
      <c r="EG43" s="43">
        <v>2034</v>
      </c>
      <c r="EH43" s="32">
        <f>SUMPRODUCT((Scenarios!$BW$4:$BW$204)*(Scenarios!$A$4:$A$204='SDF-UR-Trans'!DX43)*(Scenarios!$B$4:$B$204='Scenario_selection&amp;Results'!$D$5))</f>
        <v>55.483354907717697</v>
      </c>
      <c r="EI43" s="32">
        <f t="shared" si="22"/>
        <v>79.501595601725271</v>
      </c>
      <c r="EJ43" s="32">
        <f t="shared" si="6"/>
        <v>67.369046194922163</v>
      </c>
      <c r="EK43" s="32">
        <f t="shared" si="23"/>
        <v>84.830713156887185</v>
      </c>
      <c r="EL43" s="32">
        <f t="shared" si="24"/>
        <v>67.44679413470638</v>
      </c>
      <c r="EM43" s="251">
        <f>VLOOKUP(EH43,Price!$C$2:$D$16,2,FALSE)</f>
        <v>324</v>
      </c>
      <c r="EN43" s="243">
        <f t="shared" si="27"/>
        <v>95.698781384540368</v>
      </c>
      <c r="EO43" s="244">
        <f t="shared" si="28"/>
        <v>0</v>
      </c>
    </row>
    <row r="44" spans="1:145" x14ac:dyDescent="0.3">
      <c r="A44" s="82">
        <v>0.72559457929636584</v>
      </c>
      <c r="B44" s="256" cm="1">
        <f t="array" ref="B44">SUMPRODUCT((Scenarios!$A$4:$A$204='SDF-UR-North'!E44)*(Scenarios!$B$4:$B$204='Scenario_selection&amp;Results'!$D$2)*Scenarios!$L$4:$L$204)/100000</f>
        <v>0.16079284509253511</v>
      </c>
      <c r="C44" s="256">
        <f>SUMPRODUCT((Scenarios!$A$4:$A$204='SDF-UR-Trans'!E44)*(Scenarios!$B$4:$B$204='Scenario_selection&amp;Results'!$D$2)*Scenarios!$R$4:$R$204)</f>
        <v>56.876632745004713</v>
      </c>
      <c r="D44" s="21">
        <f t="shared" si="4"/>
        <v>914535.55983525515</v>
      </c>
      <c r="E44" s="28">
        <v>2040</v>
      </c>
      <c r="F44" s="34">
        <f>SUMPRODUCT((Scenarios!$A$4:$A$204='SDF-UR-North'!H44)*(Scenarios!$B$4:$B$204='Scenario_selection&amp;Results'!$D$3)*Scenarios!$Y$4:$Y$204)</f>
        <v>35</v>
      </c>
      <c r="G44" s="33">
        <f t="shared" si="13"/>
        <v>28184.281599892547</v>
      </c>
      <c r="H44" s="58">
        <v>2040</v>
      </c>
      <c r="I44" s="36">
        <f t="shared" si="36"/>
        <v>5.7163101148751899E-5</v>
      </c>
      <c r="J44" s="36">
        <f t="shared" si="36"/>
        <v>2.3906977096190569E-3</v>
      </c>
      <c r="K44" s="36">
        <f t="shared" si="36"/>
        <v>0.2144823069947884</v>
      </c>
      <c r="L44" s="36">
        <f t="shared" si="36"/>
        <v>23.163181821412916</v>
      </c>
      <c r="M44" s="36">
        <f t="shared" si="36"/>
        <v>1518.918656784781</v>
      </c>
      <c r="N44" s="36">
        <f t="shared" si="36"/>
        <v>18665.101026639317</v>
      </c>
      <c r="O44" s="36">
        <f t="shared" si="36"/>
        <v>3282.2334549529296</v>
      </c>
      <c r="P44" s="40">
        <f t="shared" si="36"/>
        <v>6302.8147870506282</v>
      </c>
      <c r="Q44" s="40">
        <f t="shared" si="36"/>
        <v>6344.9631010727562</v>
      </c>
      <c r="R44" s="40">
        <f t="shared" si="36"/>
        <v>6340.0802810154082</v>
      </c>
      <c r="S44" s="40">
        <f t="shared" si="36"/>
        <v>6685.7081467358657</v>
      </c>
      <c r="T44" s="40">
        <f t="shared" si="36"/>
        <v>7601.9644446766379</v>
      </c>
      <c r="U44" s="40">
        <f t="shared" si="36"/>
        <v>10299.297941128792</v>
      </c>
      <c r="V44" s="40">
        <f t="shared" si="36"/>
        <v>12830.296634821825</v>
      </c>
      <c r="W44" s="40">
        <f t="shared" si="36"/>
        <v>15830.686359343061</v>
      </c>
      <c r="X44" s="40">
        <f t="shared" si="34"/>
        <v>19968.89037475947</v>
      </c>
      <c r="Y44" s="40">
        <f t="shared" si="34"/>
        <v>22001.582139597424</v>
      </c>
      <c r="Z44" s="40">
        <f t="shared" si="34"/>
        <v>24334.908433230707</v>
      </c>
      <c r="AA44" s="40">
        <f t="shared" si="34"/>
        <v>25653.181866122432</v>
      </c>
      <c r="AB44" s="40">
        <f t="shared" si="34"/>
        <v>14941.704123199586</v>
      </c>
      <c r="AC44" s="40">
        <f t="shared" si="34"/>
        <v>15296.250600222871</v>
      </c>
      <c r="AD44" s="40">
        <f t="shared" si="34"/>
        <v>18215.410880644591</v>
      </c>
      <c r="AE44" s="40">
        <f t="shared" si="34"/>
        <v>13994.701850569991</v>
      </c>
      <c r="AF44" s="40">
        <f t="shared" si="34"/>
        <v>11714.802106329131</v>
      </c>
      <c r="AG44" s="40">
        <f t="shared" si="34"/>
        <v>9713.7900983782729</v>
      </c>
      <c r="AH44" s="40">
        <f t="shared" si="34"/>
        <v>24594.500328881062</v>
      </c>
      <c r="AI44" s="40">
        <f t="shared" si="34"/>
        <v>28239.900489508655</v>
      </c>
      <c r="AJ44" s="40">
        <f t="shared" si="34"/>
        <v>28419.763587222034</v>
      </c>
      <c r="AK44" s="40">
        <f t="shared" si="34"/>
        <v>28733.220778281844</v>
      </c>
      <c r="AL44" s="40">
        <f t="shared" si="37"/>
        <v>28989.562485656195</v>
      </c>
      <c r="AM44" s="40">
        <f t="shared" si="37"/>
        <v>29193.087179332597</v>
      </c>
      <c r="AN44" s="40">
        <f t="shared" si="37"/>
        <v>29381.852063121078</v>
      </c>
      <c r="AO44" s="40">
        <f t="shared" si="37"/>
        <v>29520.657101428773</v>
      </c>
      <c r="AP44" s="40">
        <f t="shared" si="37"/>
        <v>29622.733275862483</v>
      </c>
      <c r="AQ44" s="40">
        <f t="shared" si="37"/>
        <v>29689.573802166011</v>
      </c>
      <c r="AR44" s="40">
        <f t="shared" si="37"/>
        <v>29725.694837883057</v>
      </c>
      <c r="AS44" s="40">
        <f t="shared" si="37"/>
        <v>29732.600875222073</v>
      </c>
      <c r="AT44" s="40">
        <f t="shared" si="37"/>
        <v>29711.670308633889</v>
      </c>
      <c r="AU44" s="40">
        <f t="shared" si="37"/>
        <v>29666.40625309286</v>
      </c>
      <c r="AV44" s="40">
        <f t="shared" si="37"/>
        <v>29593.775622632907</v>
      </c>
      <c r="AW44" s="40">
        <f t="shared" si="37"/>
        <v>29495.081587712841</v>
      </c>
      <c r="AX44" s="41">
        <f>AX43</f>
        <v>29367.506369881681</v>
      </c>
      <c r="AY44" s="41">
        <f>AY43</f>
        <v>29178.974011839495</v>
      </c>
      <c r="AZ44" s="41">
        <f>AZ43</f>
        <v>28968.239956486887</v>
      </c>
      <c r="BA44" s="41">
        <f>BA43</f>
        <v>28732.133916732586</v>
      </c>
      <c r="BB44" s="41">
        <f>BB43</f>
        <v>28471.228323983363</v>
      </c>
      <c r="BC44" s="39">
        <f>G44</f>
        <v>28184.281599892547</v>
      </c>
      <c r="BD44" s="40">
        <v>0</v>
      </c>
      <c r="BE44" s="40">
        <v>0</v>
      </c>
      <c r="BF44" s="40">
        <v>0</v>
      </c>
      <c r="BG44" s="40">
        <v>0</v>
      </c>
      <c r="BH44" s="40">
        <v>0</v>
      </c>
      <c r="BI44" s="40">
        <v>0</v>
      </c>
      <c r="BJ44" s="40">
        <v>0</v>
      </c>
      <c r="BK44" s="40">
        <v>0</v>
      </c>
      <c r="BL44" s="40">
        <v>0</v>
      </c>
      <c r="BM44" s="40">
        <v>0</v>
      </c>
      <c r="BN44" s="40">
        <v>0</v>
      </c>
      <c r="BO44" s="40">
        <v>0</v>
      </c>
      <c r="BP44" s="40">
        <v>0</v>
      </c>
      <c r="BQ44" s="40">
        <v>0</v>
      </c>
      <c r="BR44" s="40">
        <v>0</v>
      </c>
      <c r="BS44" s="40">
        <v>0</v>
      </c>
      <c r="BT44" s="40">
        <v>0</v>
      </c>
      <c r="BU44" s="40">
        <v>0</v>
      </c>
      <c r="BV44" s="40">
        <v>0</v>
      </c>
      <c r="BW44" s="40">
        <v>0</v>
      </c>
      <c r="BX44" s="59">
        <f t="shared" si="11"/>
        <v>908773.11217472085</v>
      </c>
      <c r="BZ44" s="33"/>
      <c r="CA44" s="28">
        <v>1</v>
      </c>
      <c r="CC44" s="34">
        <f>SUMPRODUCT((Scenarios!$A$4:$A$204=E44)*(Scenarios!$B$4:$B$204='Scenario_selection&amp;Results'!$D$4)*Scenarios!$U$4:$U$204)</f>
        <v>0.01</v>
      </c>
      <c r="CE44" s="45">
        <f t="shared" si="10"/>
        <v>280.68829798978891</v>
      </c>
      <c r="CF44" s="45">
        <f t="shared" si="12"/>
        <v>0</v>
      </c>
      <c r="CG44" s="45">
        <f t="shared" si="14"/>
        <v>0</v>
      </c>
      <c r="CH44" s="45">
        <f t="shared" si="15"/>
        <v>0</v>
      </c>
      <c r="CI44" s="45">
        <f t="shared" si="16"/>
        <v>268.7990504586752</v>
      </c>
      <c r="CJ44" s="45">
        <f t="shared" si="17"/>
        <v>274.05327991606867</v>
      </c>
      <c r="CK44" s="45">
        <f t="shared" si="19"/>
        <v>278.63339546866598</v>
      </c>
      <c r="CL44" s="45">
        <f t="shared" si="25"/>
        <v>282.54161700276126</v>
      </c>
      <c r="CM44" s="45">
        <f t="shared" si="26"/>
        <v>286.18541735762381</v>
      </c>
      <c r="CN44" s="45">
        <f t="shared" si="29"/>
        <v>289.1655125897812</v>
      </c>
      <c r="CO44" s="45">
        <f t="shared" si="30"/>
        <v>291.61408477693237</v>
      </c>
      <c r="CP44" s="45">
        <f t="shared" si="31"/>
        <v>293.55689147794084</v>
      </c>
      <c r="CQ44" s="45">
        <f t="shared" si="32"/>
        <v>295.01611447442093</v>
      </c>
      <c r="CR44" s="45">
        <f t="shared" si="33"/>
        <v>296.01133090112114</v>
      </c>
      <c r="CS44" s="45">
        <f t="shared" si="35"/>
        <v>296.18552805092139</v>
      </c>
      <c r="CT44" s="45">
        <f t="shared" si="38"/>
        <v>295.9759174334838</v>
      </c>
      <c r="CU44" s="45">
        <f t="shared" si="39"/>
        <v>295.38584661441217</v>
      </c>
      <c r="CV44" s="45">
        <f t="shared" si="40"/>
        <v>294.41573110152933</v>
      </c>
      <c r="CW44" s="45">
        <f t="shared" si="41"/>
        <v>293.0644470920389</v>
      </c>
      <c r="CX44" s="45">
        <f t="shared" si="42"/>
        <v>291.33109442381584</v>
      </c>
      <c r="CY44" s="45">
        <f t="shared" si="44"/>
        <v>289.21711310843773</v>
      </c>
      <c r="CZ44" s="45">
        <f t="shared" si="45"/>
        <v>286.72858766804211</v>
      </c>
      <c r="DA44" s="45">
        <f t="shared" ref="DA44:DA64" si="46">IF($H44-DA$2&lt;=$CF$11,DA43,DA43*(1-NORMDIST(($H44-DA$2),DA$1,DA$1/3,1))/(1-NORMDIST(($H43-DA$2),DA$1,DA$1/3,1))*$CA44)</f>
        <v>283.87840262805963</v>
      </c>
      <c r="DB44" s="45">
        <f>$CE44</f>
        <v>280.68829798978891</v>
      </c>
      <c r="DC44" s="45">
        <v>0</v>
      </c>
      <c r="DD44" s="45">
        <v>0</v>
      </c>
      <c r="DE44" s="45">
        <v>0</v>
      </c>
      <c r="DF44" s="45">
        <v>0</v>
      </c>
      <c r="DG44" s="45">
        <v>0</v>
      </c>
      <c r="DH44" s="45">
        <v>0</v>
      </c>
      <c r="DI44" s="45">
        <v>0</v>
      </c>
      <c r="DJ44" s="45">
        <v>0</v>
      </c>
      <c r="DK44" s="45">
        <v>0</v>
      </c>
      <c r="DL44" s="45">
        <v>0</v>
      </c>
      <c r="DM44" s="45">
        <v>0</v>
      </c>
      <c r="DN44" s="45">
        <v>0</v>
      </c>
      <c r="DO44" s="45">
        <v>0</v>
      </c>
      <c r="DP44" s="45">
        <v>0</v>
      </c>
      <c r="DQ44" s="45">
        <v>0</v>
      </c>
      <c r="DR44" s="45">
        <v>0</v>
      </c>
      <c r="DS44" s="45">
        <v>0</v>
      </c>
      <c r="DT44" s="45">
        <v>0</v>
      </c>
      <c r="DU44" s="45">
        <v>0</v>
      </c>
      <c r="DV44" s="45">
        <v>0</v>
      </c>
      <c r="DX44" s="43">
        <v>2035</v>
      </c>
      <c r="DY44" s="32">
        <f>SUMPRODUCT((Scenarios!$BQ$4:$BQ$204)*(Scenarios!$A$4:$A$204='SDF-UR-Trans'!DX44)*(Scenarios!$B$4:$B$204='Scenario_selection&amp;Results'!$D$5))</f>
        <v>18.665727999999998</v>
      </c>
      <c r="DZ44" s="32">
        <f t="shared" si="20"/>
        <v>28.928819054298124</v>
      </c>
      <c r="EA44" s="32">
        <f t="shared" si="43"/>
        <v>24.570616534520944</v>
      </c>
      <c r="EB44" s="32">
        <f t="shared" si="21"/>
        <v>32.702624497901219</v>
      </c>
      <c r="EC44" s="32">
        <f t="shared" si="18"/>
        <v>24.609403104900991</v>
      </c>
      <c r="ED44" s="33"/>
      <c r="EG44" s="43">
        <v>2035</v>
      </c>
      <c r="EH44" s="32">
        <f>SUMPRODUCT((Scenarios!$BW$4:$BW$204)*(Scenarios!$A$4:$A$204='SDF-UR-Trans'!DX44)*(Scenarios!$B$4:$B$204='Scenario_selection&amp;Results'!$D$5))</f>
        <v>55.483354907717697</v>
      </c>
      <c r="EI44" s="32">
        <f t="shared" si="22"/>
        <v>78.649743994956566</v>
      </c>
      <c r="EJ44" s="32">
        <f t="shared" si="6"/>
        <v>66.620880904899764</v>
      </c>
      <c r="EK44" s="32">
        <f t="shared" si="23"/>
        <v>84.412780837976825</v>
      </c>
      <c r="EL44" s="32">
        <f t="shared" si="24"/>
        <v>66.705741468496939</v>
      </c>
      <c r="EM44" s="251">
        <f>VLOOKUP(EH44,Price!$C$2:$D$16,2,FALSE)</f>
        <v>324</v>
      </c>
      <c r="EN44" s="243">
        <f t="shared" si="27"/>
        <v>95.150720638416658</v>
      </c>
      <c r="EO44" s="244">
        <f t="shared" si="28"/>
        <v>0</v>
      </c>
    </row>
    <row r="45" spans="1:145" x14ac:dyDescent="0.3">
      <c r="A45" s="82">
        <v>0.72976607565161533</v>
      </c>
      <c r="B45" s="256" cm="1">
        <f t="array" ref="B45">SUMPRODUCT((Scenarios!$A$4:$A$204='SDF-UR-North'!E45)*(Scenarios!$B$4:$B$204='Scenario_selection&amp;Results'!$D$2)*Scenarios!$L$4:$L$204)/100000</f>
        <v>0.15918314016973292</v>
      </c>
      <c r="C45" s="256">
        <f>SUMPRODUCT((Scenarios!$A$4:$A$204='SDF-UR-Trans'!E45)*(Scenarios!$B$4:$B$204='Scenario_selection&amp;Results'!$D$2)*Scenarios!$R$4:$R$204)</f>
        <v>57.478204947929534</v>
      </c>
      <c r="D45" s="21">
        <f t="shared" si="4"/>
        <v>914956.11549309036</v>
      </c>
      <c r="E45" s="28">
        <v>2041</v>
      </c>
      <c r="F45" s="34">
        <f>SUMPRODUCT((Scenarios!$A$4:$A$204='SDF-UR-North'!H45)*(Scenarios!$B$4:$B$204='Scenario_selection&amp;Results'!$D$3)*Scenarios!$Y$4:$Y$204)</f>
        <v>35</v>
      </c>
      <c r="G45" s="33">
        <f t="shared" si="13"/>
        <v>27870.400270615355</v>
      </c>
      <c r="H45" s="58">
        <v>2041</v>
      </c>
      <c r="I45" s="36">
        <f t="shared" si="36"/>
        <v>2.9118714832789724E-5</v>
      </c>
      <c r="J45" s="36">
        <f t="shared" si="36"/>
        <v>1.342747990009382E-3</v>
      </c>
      <c r="K45" s="36">
        <f t="shared" si="36"/>
        <v>0.13271129773321291</v>
      </c>
      <c r="L45" s="36">
        <f t="shared" si="36"/>
        <v>15.767987439598926</v>
      </c>
      <c r="M45" s="36">
        <f t="shared" si="36"/>
        <v>1134.9530212530478</v>
      </c>
      <c r="N45" s="36">
        <f t="shared" si="36"/>
        <v>15244.814151951176</v>
      </c>
      <c r="O45" s="36">
        <f t="shared" si="36"/>
        <v>2806.6368614069079</v>
      </c>
      <c r="P45" s="40">
        <f t="shared" si="36"/>
        <v>5432.8697138424732</v>
      </c>
      <c r="Q45" s="40">
        <f t="shared" si="36"/>
        <v>5512.5085861066264</v>
      </c>
      <c r="R45" s="40">
        <f t="shared" si="36"/>
        <v>5551.1653202644557</v>
      </c>
      <c r="S45" s="40">
        <f t="shared" si="36"/>
        <v>5898.5596012657516</v>
      </c>
      <c r="T45" s="40">
        <f t="shared" si="36"/>
        <v>6757.2408160983841</v>
      </c>
      <c r="U45" s="40">
        <f t="shared" si="36"/>
        <v>9222.056122205744</v>
      </c>
      <c r="V45" s="40">
        <f t="shared" si="36"/>
        <v>11570.723454696257</v>
      </c>
      <c r="W45" s="40">
        <f t="shared" si="36"/>
        <v>14376.385082470864</v>
      </c>
      <c r="X45" s="40">
        <f t="shared" si="34"/>
        <v>18257.768329008919</v>
      </c>
      <c r="Y45" s="40">
        <f t="shared" si="34"/>
        <v>20249.031273011278</v>
      </c>
      <c r="Z45" s="40">
        <f t="shared" si="34"/>
        <v>22539.508666299578</v>
      </c>
      <c r="AA45" s="40">
        <f t="shared" si="34"/>
        <v>23906.89609583321</v>
      </c>
      <c r="AB45" s="40">
        <f t="shared" si="34"/>
        <v>14007.067806367504</v>
      </c>
      <c r="AC45" s="40">
        <f t="shared" si="34"/>
        <v>14420.833735725817</v>
      </c>
      <c r="AD45" s="40">
        <f t="shared" si="34"/>
        <v>17265.978982492623</v>
      </c>
      <c r="AE45" s="40">
        <f t="shared" si="34"/>
        <v>13333.589469088061</v>
      </c>
      <c r="AF45" s="40">
        <f t="shared" si="34"/>
        <v>11215.796089167456</v>
      </c>
      <c r="AG45" s="40">
        <f t="shared" si="34"/>
        <v>9342.7093911592219</v>
      </c>
      <c r="AH45" s="40">
        <f t="shared" si="34"/>
        <v>23756.680192868796</v>
      </c>
      <c r="AI45" s="40">
        <f t="shared" si="34"/>
        <v>27744.588509243022</v>
      </c>
      <c r="AJ45" s="40">
        <f t="shared" si="34"/>
        <v>27980.187004708034</v>
      </c>
      <c r="AK45" s="40">
        <f t="shared" si="34"/>
        <v>28343.417237954702</v>
      </c>
      <c r="AL45" s="40">
        <f t="shared" si="37"/>
        <v>28646.538632227308</v>
      </c>
      <c r="AM45" s="40">
        <f t="shared" si="37"/>
        <v>28893.526281612023</v>
      </c>
      <c r="AN45" s="40">
        <f t="shared" si="37"/>
        <v>29121.93282453507</v>
      </c>
      <c r="AO45" s="40">
        <f t="shared" si="37"/>
        <v>29296.885454290972</v>
      </c>
      <c r="AP45" s="40">
        <f t="shared" si="37"/>
        <v>29431.515952934929</v>
      </c>
      <c r="AQ45" s="40">
        <f t="shared" si="37"/>
        <v>29527.40245378486</v>
      </c>
      <c r="AR45" s="40">
        <f t="shared" si="37"/>
        <v>29589.185872690188</v>
      </c>
      <c r="AS45" s="40">
        <f t="shared" si="37"/>
        <v>29618.559537754492</v>
      </c>
      <c r="AT45" s="40">
        <f t="shared" si="37"/>
        <v>29617.122235391591</v>
      </c>
      <c r="AU45" s="40">
        <f t="shared" si="37"/>
        <v>29588.613012651458</v>
      </c>
      <c r="AV45" s="40">
        <f t="shared" si="37"/>
        <v>29530.264890620358</v>
      </c>
      <c r="AW45" s="40">
        <f t="shared" si="37"/>
        <v>29443.635513269706</v>
      </c>
      <c r="AX45" s="40">
        <f t="shared" si="37"/>
        <v>29326.165158599848</v>
      </c>
      <c r="AY45" s="41">
        <f>AY44</f>
        <v>29178.974011839495</v>
      </c>
      <c r="AZ45" s="41">
        <f>AZ44</f>
        <v>28968.239956486887</v>
      </c>
      <c r="BA45" s="41">
        <f>BA44</f>
        <v>28732.133916732586</v>
      </c>
      <c r="BB45" s="41">
        <f>BB44</f>
        <v>28471.228323983363</v>
      </c>
      <c r="BC45" s="41">
        <f>BC44</f>
        <v>28184.281599892547</v>
      </c>
      <c r="BD45" s="39">
        <f>G45</f>
        <v>27870.400270615355</v>
      </c>
      <c r="BE45" s="40">
        <v>0</v>
      </c>
      <c r="BF45" s="40">
        <v>0</v>
      </c>
      <c r="BG45" s="40">
        <v>0</v>
      </c>
      <c r="BH45" s="40">
        <v>0</v>
      </c>
      <c r="BI45" s="40">
        <v>0</v>
      </c>
      <c r="BJ45" s="40">
        <v>0</v>
      </c>
      <c r="BK45" s="40">
        <v>0</v>
      </c>
      <c r="BL45" s="40">
        <v>0</v>
      </c>
      <c r="BM45" s="40">
        <v>0</v>
      </c>
      <c r="BN45" s="40">
        <v>0</v>
      </c>
      <c r="BO45" s="40">
        <v>0</v>
      </c>
      <c r="BP45" s="40">
        <v>0</v>
      </c>
      <c r="BQ45" s="40">
        <v>0</v>
      </c>
      <c r="BR45" s="40">
        <v>0</v>
      </c>
      <c r="BS45" s="40">
        <v>0</v>
      </c>
      <c r="BT45" s="40">
        <v>0</v>
      </c>
      <c r="BU45" s="40">
        <v>0</v>
      </c>
      <c r="BV45" s="40">
        <v>0</v>
      </c>
      <c r="BW45" s="40">
        <v>0</v>
      </c>
      <c r="BX45" s="59">
        <f t="shared" si="11"/>
        <v>908924.47348500695</v>
      </c>
      <c r="BZ45" s="33"/>
      <c r="CA45" s="28">
        <v>1</v>
      </c>
      <c r="CC45" s="34">
        <f>SUMPRODUCT((Scenarios!$A$4:$A$204=E45)*(Scenarios!$B$4:$B$204='Scenario_selection&amp;Results'!$D$4)*Scenarios!$U$4:$U$204)</f>
        <v>0.01</v>
      </c>
      <c r="CE45" s="45">
        <f t="shared" si="10"/>
        <v>277.19038960328987</v>
      </c>
      <c r="CF45" s="45">
        <f t="shared" si="12"/>
        <v>0</v>
      </c>
      <c r="CG45" s="45">
        <f t="shared" si="14"/>
        <v>0</v>
      </c>
      <c r="CH45" s="45">
        <f t="shared" si="15"/>
        <v>0</v>
      </c>
      <c r="CI45" s="45">
        <f t="shared" si="16"/>
        <v>267.55364050136552</v>
      </c>
      <c r="CJ45" s="45">
        <f t="shared" si="17"/>
        <v>272.92225849282715</v>
      </c>
      <c r="CK45" s="45">
        <f t="shared" si="19"/>
        <v>277.61231765761613</v>
      </c>
      <c r="CL45" s="45">
        <f t="shared" si="25"/>
        <v>281.62514671281087</v>
      </c>
      <c r="CM45" s="45">
        <f t="shared" si="26"/>
        <v>285.36639249386491</v>
      </c>
      <c r="CN45" s="45">
        <f t="shared" si="29"/>
        <v>288.43773785964152</v>
      </c>
      <c r="CO45" s="45">
        <f t="shared" si="30"/>
        <v>290.97075725005044</v>
      </c>
      <c r="CP45" s="45">
        <f t="shared" si="31"/>
        <v>292.991111719299</v>
      </c>
      <c r="CQ45" s="45">
        <f t="shared" si="32"/>
        <v>294.521031752873</v>
      </c>
      <c r="CR45" s="45">
        <f t="shared" si="33"/>
        <v>295.58025792919608</v>
      </c>
      <c r="CS45" s="45">
        <f t="shared" si="35"/>
        <v>296.18552805092139</v>
      </c>
      <c r="CT45" s="45">
        <f t="shared" si="38"/>
        <v>295.9759174334838</v>
      </c>
      <c r="CU45" s="45">
        <f t="shared" si="39"/>
        <v>295.38584661441217</v>
      </c>
      <c r="CV45" s="45">
        <f t="shared" si="40"/>
        <v>294.41573110152933</v>
      </c>
      <c r="CW45" s="45">
        <f t="shared" si="41"/>
        <v>293.0644470920389</v>
      </c>
      <c r="CX45" s="45">
        <f t="shared" si="42"/>
        <v>291.33109442381584</v>
      </c>
      <c r="CY45" s="45">
        <f t="shared" si="44"/>
        <v>289.21711310843773</v>
      </c>
      <c r="CZ45" s="45">
        <f t="shared" si="45"/>
        <v>286.72858766804211</v>
      </c>
      <c r="DA45" s="45">
        <f t="shared" si="46"/>
        <v>283.87840262805963</v>
      </c>
      <c r="DB45" s="45">
        <f t="shared" ref="DB45:DB64" si="47">IF($H45-DB$2&lt;=$CF$11,DB44,DB44*(1-NORMDIST(($H45-DB$2),DB$1,DB$1/3,1))/(1-NORMDIST(($H44-DB$2),DB$1,DB$1/3,1))*$CA45)</f>
        <v>280.68829798978891</v>
      </c>
      <c r="DC45" s="45">
        <f>$CE45</f>
        <v>277.19038960328987</v>
      </c>
      <c r="DD45" s="45">
        <v>0</v>
      </c>
      <c r="DE45" s="45">
        <v>0</v>
      </c>
      <c r="DF45" s="45">
        <v>0</v>
      </c>
      <c r="DG45" s="45">
        <v>0</v>
      </c>
      <c r="DH45" s="45">
        <v>0</v>
      </c>
      <c r="DI45" s="45">
        <v>0</v>
      </c>
      <c r="DJ45" s="45">
        <v>0</v>
      </c>
      <c r="DK45" s="45">
        <v>0</v>
      </c>
      <c r="DL45" s="45">
        <v>0</v>
      </c>
      <c r="DM45" s="45">
        <v>0</v>
      </c>
      <c r="DN45" s="45">
        <v>0</v>
      </c>
      <c r="DO45" s="45">
        <v>0</v>
      </c>
      <c r="DP45" s="45">
        <v>0</v>
      </c>
      <c r="DQ45" s="45">
        <v>0</v>
      </c>
      <c r="DR45" s="45">
        <v>0</v>
      </c>
      <c r="DS45" s="45">
        <v>0</v>
      </c>
      <c r="DT45" s="45">
        <v>0</v>
      </c>
      <c r="DU45" s="45">
        <v>0</v>
      </c>
      <c r="DV45" s="45">
        <v>0</v>
      </c>
      <c r="DX45" s="43">
        <v>2036</v>
      </c>
      <c r="DY45" s="32">
        <f>SUMPRODUCT((Scenarios!$BQ$4:$BQ$204)*(Scenarios!$A$4:$A$204='SDF-UR-Trans'!DX45)*(Scenarios!$B$4:$B$204='Scenario_selection&amp;Results'!$D$5))</f>
        <v>18.665727999999998</v>
      </c>
      <c r="DZ45" s="32">
        <f t="shared" si="20"/>
        <v>28.691577447646473</v>
      </c>
      <c r="EA45" s="32">
        <f t="shared" si="43"/>
        <v>24.248805701769982</v>
      </c>
      <c r="EB45" s="32">
        <f t="shared" si="21"/>
        <v>32.448507152289473</v>
      </c>
      <c r="EC45" s="32">
        <f t="shared" si="18"/>
        <v>24.290492308439653</v>
      </c>
      <c r="ED45" s="33"/>
      <c r="EG45" s="43">
        <v>2036</v>
      </c>
      <c r="EH45" s="32">
        <f>SUMPRODUCT((Scenarios!$BW$4:$BW$204)*(Scenarios!$A$4:$A$204='SDF-UR-Trans'!DX45)*(Scenarios!$B$4:$B$204='Scenario_selection&amp;Results'!$D$5))</f>
        <v>55.483354907717697</v>
      </c>
      <c r="EI45" s="32">
        <f t="shared" si="22"/>
        <v>77.806603947591157</v>
      </c>
      <c r="EJ45" s="32">
        <f t="shared" si="6"/>
        <v>65.904448251727672</v>
      </c>
      <c r="EK45" s="32">
        <f t="shared" si="23"/>
        <v>83.995753874990143</v>
      </c>
      <c r="EL45" s="32">
        <f t="shared" si="24"/>
        <v>65.996422959125098</v>
      </c>
      <c r="EM45" s="251">
        <f>VLOOKUP(EH45,Price!$C$2:$D$16,2,FALSE)</f>
        <v>324</v>
      </c>
      <c r="EN45" s="243">
        <f t="shared" si="27"/>
        <v>94.539875798359958</v>
      </c>
      <c r="EO45" s="244">
        <f t="shared" si="28"/>
        <v>0</v>
      </c>
    </row>
    <row r="46" spans="1:145" x14ac:dyDescent="0.3">
      <c r="A46" s="82">
        <v>0.73375531679046491</v>
      </c>
      <c r="B46" s="256" cm="1">
        <f t="array" ref="B46">SUMPRODUCT((Scenarios!$A$4:$A$204='SDF-UR-North'!E46)*(Scenarios!$B$4:$B$204='Scenario_selection&amp;Results'!$D$2)*Scenarios!$L$4:$L$204)/100000</f>
        <v>0.15765558822987391</v>
      </c>
      <c r="C46" s="256">
        <f>SUMPRODUCT((Scenarios!$A$4:$A$204='SDF-UR-Trans'!E46)*(Scenarios!$B$4:$B$204='Scenario_selection&amp;Results'!$D$2)*Scenarios!$R$4:$R$204)</f>
        <v>58.064147445129969</v>
      </c>
      <c r="D46" s="21">
        <f t="shared" si="4"/>
        <v>915413.73205280956</v>
      </c>
      <c r="E46" s="28">
        <v>2042</v>
      </c>
      <c r="F46" s="34">
        <f>SUMPRODUCT((Scenarios!$A$4:$A$204='SDF-UR-North'!H46)*(Scenarios!$B$4:$B$204='Scenario_selection&amp;Results'!$D$3)*Scenarios!$Y$4:$Y$204)</f>
        <v>35</v>
      </c>
      <c r="G46" s="33">
        <f t="shared" si="13"/>
        <v>27536.461687536314</v>
      </c>
      <c r="H46" s="58">
        <v>2042</v>
      </c>
      <c r="I46" s="36">
        <f t="shared" si="36"/>
        <v>1.4688519499886142E-5</v>
      </c>
      <c r="J46" s="36">
        <f t="shared" si="36"/>
        <v>7.4685619162543455E-4</v>
      </c>
      <c r="K46" s="36">
        <f t="shared" si="36"/>
        <v>8.1328227080603041E-2</v>
      </c>
      <c r="L46" s="36">
        <f t="shared" si="36"/>
        <v>10.632710498636632</v>
      </c>
      <c r="M46" s="36">
        <f t="shared" si="36"/>
        <v>840.30733833130569</v>
      </c>
      <c r="N46" s="36">
        <f t="shared" si="36"/>
        <v>12344.375975610556</v>
      </c>
      <c r="O46" s="36">
        <f t="shared" si="36"/>
        <v>2380.5421622864205</v>
      </c>
      <c r="P46" s="40">
        <f t="shared" si="36"/>
        <v>4645.64529347598</v>
      </c>
      <c r="Q46" s="40">
        <f t="shared" si="36"/>
        <v>4751.6454086967797</v>
      </c>
      <c r="R46" s="40">
        <f t="shared" si="36"/>
        <v>4822.8564931577621</v>
      </c>
      <c r="S46" s="40">
        <f t="shared" si="36"/>
        <v>5164.5843659278107</v>
      </c>
      <c r="T46" s="40">
        <f t="shared" si="36"/>
        <v>5961.6703001493779</v>
      </c>
      <c r="U46" s="40">
        <f t="shared" si="36"/>
        <v>8197.3093258750887</v>
      </c>
      <c r="V46" s="40">
        <f t="shared" si="36"/>
        <v>10360.498519769626</v>
      </c>
      <c r="W46" s="40">
        <f t="shared" si="36"/>
        <v>12965.029632754167</v>
      </c>
      <c r="X46" s="40">
        <f t="shared" si="34"/>
        <v>16580.500825187544</v>
      </c>
      <c r="Y46" s="40">
        <f t="shared" si="34"/>
        <v>18513.904124427328</v>
      </c>
      <c r="Z46" s="40">
        <f t="shared" si="34"/>
        <v>20744.10889936845</v>
      </c>
      <c r="AA46" s="40">
        <f t="shared" si="34"/>
        <v>22143.0745554204</v>
      </c>
      <c r="AB46" s="40">
        <f t="shared" si="34"/>
        <v>13053.566469909974</v>
      </c>
      <c r="AC46" s="40">
        <f t="shared" si="34"/>
        <v>13518.779002391933</v>
      </c>
      <c r="AD46" s="40">
        <f t="shared" si="34"/>
        <v>16277.832960414149</v>
      </c>
      <c r="AE46" s="40">
        <f t="shared" si="34"/>
        <v>12638.610078188514</v>
      </c>
      <c r="AF46" s="40">
        <f t="shared" si="34"/>
        <v>10685.959745249687</v>
      </c>
      <c r="AG46" s="40">
        <f t="shared" si="34"/>
        <v>8944.7455023571583</v>
      </c>
      <c r="AH46" s="40">
        <f t="shared" si="34"/>
        <v>22849.140952483282</v>
      </c>
      <c r="AI46" s="40">
        <f t="shared" si="34"/>
        <v>27195.652419381298</v>
      </c>
      <c r="AJ46" s="40">
        <f t="shared" si="34"/>
        <v>27489.430252974671</v>
      </c>
      <c r="AK46" s="40">
        <f t="shared" si="34"/>
        <v>27905.021526182121</v>
      </c>
      <c r="AL46" s="40">
        <f t="shared" si="37"/>
        <v>28257.911048040827</v>
      </c>
      <c r="AM46" s="40">
        <f t="shared" si="37"/>
        <v>28551.638792652113</v>
      </c>
      <c r="AN46" s="40">
        <f t="shared" si="37"/>
        <v>28823.102067558739</v>
      </c>
      <c r="AO46" s="40">
        <f t="shared" si="37"/>
        <v>29037.717851654423</v>
      </c>
      <c r="AP46" s="40">
        <f t="shared" si="37"/>
        <v>29208.420011001039</v>
      </c>
      <c r="AQ46" s="40">
        <f t="shared" si="37"/>
        <v>29336.800499615496</v>
      </c>
      <c r="AR46" s="40">
        <f t="shared" si="37"/>
        <v>29427.562866497872</v>
      </c>
      <c r="AS46" s="40">
        <f t="shared" si="37"/>
        <v>29482.542568763423</v>
      </c>
      <c r="AT46" s="40">
        <f t="shared" si="37"/>
        <v>29503.523823808307</v>
      </c>
      <c r="AU46" s="40">
        <f t="shared" si="37"/>
        <v>29494.456530663127</v>
      </c>
      <c r="AV46" s="40">
        <f t="shared" si="37"/>
        <v>29452.828649191732</v>
      </c>
      <c r="AW46" s="40">
        <f t="shared" si="37"/>
        <v>29380.446994562131</v>
      </c>
      <c r="AX46" s="40">
        <f t="shared" si="37"/>
        <v>29275.013712505544</v>
      </c>
      <c r="AY46" s="40">
        <f t="shared" si="37"/>
        <v>29137.898201233806</v>
      </c>
      <c r="AZ46" s="41">
        <f>AZ45</f>
        <v>28968.239956486887</v>
      </c>
      <c r="BA46" s="41">
        <f>BA45</f>
        <v>28732.133916732586</v>
      </c>
      <c r="BB46" s="41">
        <f>BB45</f>
        <v>28471.228323983363</v>
      </c>
      <c r="BC46" s="41">
        <f>BC45</f>
        <v>28184.281599892547</v>
      </c>
      <c r="BD46" s="41">
        <f>BD45</f>
        <v>27870.400270615355</v>
      </c>
      <c r="BE46" s="39">
        <f>G46</f>
        <v>27536.461687536314</v>
      </c>
      <c r="BF46" s="40">
        <v>0</v>
      </c>
      <c r="BG46" s="40">
        <v>0</v>
      </c>
      <c r="BH46" s="40">
        <v>0</v>
      </c>
      <c r="BI46" s="40">
        <v>0</v>
      </c>
      <c r="BJ46" s="40">
        <v>0</v>
      </c>
      <c r="BK46" s="40">
        <v>0</v>
      </c>
      <c r="BL46" s="40">
        <v>0</v>
      </c>
      <c r="BM46" s="40">
        <v>0</v>
      </c>
      <c r="BN46" s="40">
        <v>0</v>
      </c>
      <c r="BO46" s="40">
        <v>0</v>
      </c>
      <c r="BP46" s="40">
        <v>0</v>
      </c>
      <c r="BQ46" s="40">
        <v>0</v>
      </c>
      <c r="BR46" s="40">
        <v>0</v>
      </c>
      <c r="BS46" s="40">
        <v>0</v>
      </c>
      <c r="BT46" s="40">
        <v>0</v>
      </c>
      <c r="BU46" s="40">
        <v>0</v>
      </c>
      <c r="BV46" s="40">
        <v>0</v>
      </c>
      <c r="BW46" s="40">
        <v>0</v>
      </c>
      <c r="BX46" s="59">
        <f t="shared" si="11"/>
        <v>909118.11630323762</v>
      </c>
      <c r="BZ46" s="33"/>
      <c r="CA46" s="28">
        <v>1</v>
      </c>
      <c r="CC46" s="34">
        <f>SUMPRODUCT((Scenarios!$A$4:$A$204=E46)*(Scenarios!$B$4:$B$204='Scenario_selection&amp;Results'!$D$4)*Scenarios!$U$4:$U$204)</f>
        <v>0.01</v>
      </c>
      <c r="CE46" s="45">
        <f t="shared" si="10"/>
        <v>273.42818869305853</v>
      </c>
      <c r="CF46" s="45">
        <f t="shared" si="12"/>
        <v>0</v>
      </c>
      <c r="CG46" s="45">
        <f t="shared" si="14"/>
        <v>0</v>
      </c>
      <c r="CH46" s="45">
        <f t="shared" si="15"/>
        <v>0</v>
      </c>
      <c r="CI46" s="45">
        <f t="shared" si="16"/>
        <v>266.16623928474036</v>
      </c>
      <c r="CJ46" s="45">
        <f t="shared" si="17"/>
        <v>271.65774473164231</v>
      </c>
      <c r="CK46" s="45">
        <f t="shared" si="19"/>
        <v>276.46660803968103</v>
      </c>
      <c r="CL46" s="45">
        <f t="shared" si="25"/>
        <v>280.59310535302188</v>
      </c>
      <c r="CM46" s="45">
        <f t="shared" si="26"/>
        <v>284.44075957916272</v>
      </c>
      <c r="CN46" s="45">
        <f t="shared" si="29"/>
        <v>287.61226715210296</v>
      </c>
      <c r="CO46" s="45">
        <f t="shared" si="30"/>
        <v>290.2384390616204</v>
      </c>
      <c r="CP46" s="45">
        <f t="shared" si="31"/>
        <v>292.34474634416642</v>
      </c>
      <c r="CQ46" s="45">
        <f t="shared" si="32"/>
        <v>293.95339378184411</v>
      </c>
      <c r="CR46" s="45">
        <f t="shared" si="33"/>
        <v>295.08422848757681</v>
      </c>
      <c r="CS46" s="45">
        <f t="shared" si="35"/>
        <v>295.75420140058867</v>
      </c>
      <c r="CT46" s="45">
        <f t="shared" si="38"/>
        <v>295.9759174334838</v>
      </c>
      <c r="CU46" s="45">
        <f t="shared" si="39"/>
        <v>295.38584661441217</v>
      </c>
      <c r="CV46" s="45">
        <f t="shared" si="40"/>
        <v>294.41573110152933</v>
      </c>
      <c r="CW46" s="45">
        <f t="shared" si="41"/>
        <v>293.0644470920389</v>
      </c>
      <c r="CX46" s="45">
        <f t="shared" si="42"/>
        <v>291.33109442381584</v>
      </c>
      <c r="CY46" s="45">
        <f t="shared" si="44"/>
        <v>289.21711310843773</v>
      </c>
      <c r="CZ46" s="45">
        <f t="shared" si="45"/>
        <v>286.72858766804211</v>
      </c>
      <c r="DA46" s="45">
        <f t="shared" si="46"/>
        <v>283.87840262805963</v>
      </c>
      <c r="DB46" s="45">
        <f t="shared" si="47"/>
        <v>280.68829798978891</v>
      </c>
      <c r="DC46" s="45">
        <f t="shared" ref="DC46:DC64" si="48">IF($H46-DC$2&lt;=$CF$11,DC45,DC45*(1-NORMDIST(($H46-DC$2),DC$1,DC$1/3,1))/(1-NORMDIST(($H45-DC$2),DC$1,DC$1/3,1))*$CA46)</f>
        <v>277.19038960328987</v>
      </c>
      <c r="DD46" s="45">
        <f>$CE46</f>
        <v>273.42818869305853</v>
      </c>
      <c r="DE46" s="45">
        <v>0</v>
      </c>
      <c r="DF46" s="45">
        <v>0</v>
      </c>
      <c r="DG46" s="45">
        <v>0</v>
      </c>
      <c r="DH46" s="45">
        <v>0</v>
      </c>
      <c r="DI46" s="45">
        <v>0</v>
      </c>
      <c r="DJ46" s="45">
        <v>0</v>
      </c>
      <c r="DK46" s="45">
        <v>0</v>
      </c>
      <c r="DL46" s="45">
        <v>0</v>
      </c>
      <c r="DM46" s="45">
        <v>0</v>
      </c>
      <c r="DN46" s="45">
        <v>0</v>
      </c>
      <c r="DO46" s="45">
        <v>0</v>
      </c>
      <c r="DP46" s="45">
        <v>0</v>
      </c>
      <c r="DQ46" s="45">
        <v>0</v>
      </c>
      <c r="DR46" s="45">
        <v>0</v>
      </c>
      <c r="DS46" s="45">
        <v>0</v>
      </c>
      <c r="DT46" s="45">
        <v>0</v>
      </c>
      <c r="DU46" s="45">
        <v>0</v>
      </c>
      <c r="DV46" s="45">
        <v>0</v>
      </c>
      <c r="DX46" s="43">
        <v>2037</v>
      </c>
      <c r="DY46" s="32">
        <f>SUMPRODUCT((Scenarios!$BQ$4:$BQ$204)*(Scenarios!$A$4:$A$204='SDF-UR-Trans'!DX46)*(Scenarios!$B$4:$B$204='Scenario_selection&amp;Results'!$D$5))</f>
        <v>18.665727999999998</v>
      </c>
      <c r="DZ46" s="32">
        <f t="shared" si="20"/>
        <v>28.489248699072711</v>
      </c>
      <c r="EA46" s="32">
        <f t="shared" si="43"/>
        <v>23.935797326953093</v>
      </c>
      <c r="EB46" s="32">
        <f t="shared" si="21"/>
        <v>32.213298891590206</v>
      </c>
      <c r="EC46" s="32">
        <f t="shared" si="18"/>
        <v>23.980452765800671</v>
      </c>
      <c r="ED46" s="33"/>
      <c r="EG46" s="43">
        <v>2037</v>
      </c>
      <c r="EH46" s="32">
        <f>SUMPRODUCT((Scenarios!$BW$4:$BW$204)*(Scenarios!$A$4:$A$204='SDF-UR-Trans'!DX46)*(Scenarios!$B$4:$B$204='Scenario_selection&amp;Results'!$D$5))</f>
        <v>55.483354907717697</v>
      </c>
      <c r="EI46" s="32">
        <f t="shared" si="22"/>
        <v>76.982510061147593</v>
      </c>
      <c r="EJ46" s="32">
        <f t="shared" si="6"/>
        <v>65.219509378866633</v>
      </c>
      <c r="EK46" s="32">
        <f t="shared" si="23"/>
        <v>83.581057574608195</v>
      </c>
      <c r="EL46" s="32">
        <f t="shared" si="24"/>
        <v>65.318566200082444</v>
      </c>
      <c r="EM46" s="251">
        <f>VLOOKUP(EH46,Price!$C$2:$D$16,2,FALSE)</f>
        <v>324</v>
      </c>
      <c r="EN46" s="243">
        <f t="shared" si="27"/>
        <v>93.85709745901751</v>
      </c>
      <c r="EO46" s="244">
        <f t="shared" si="28"/>
        <v>0</v>
      </c>
    </row>
    <row r="47" spans="1:145" x14ac:dyDescent="0.3">
      <c r="A47" s="82">
        <v>0.73756956062057855</v>
      </c>
      <c r="B47" s="256" cm="1">
        <f t="array" ref="B47">SUMPRODUCT((Scenarios!$A$4:$A$204='SDF-UR-North'!E47)*(Scenarios!$B$4:$B$204='Scenario_selection&amp;Results'!$D$2)*Scenarios!$L$4:$L$204)/100000</f>
        <v>0.15620755788864585</v>
      </c>
      <c r="C47" s="256">
        <f>SUMPRODUCT((Scenarios!$A$4:$A$204='SDF-UR-Trans'!E47)*(Scenarios!$B$4:$B$204='Scenario_selection&amp;Results'!$D$2)*Scenarios!$R$4:$R$204)</f>
        <v>58.634031628220548</v>
      </c>
      <c r="D47" s="21">
        <f t="shared" si="4"/>
        <v>915907.88898099528</v>
      </c>
      <c r="E47" s="28">
        <v>2043</v>
      </c>
      <c r="F47" s="34">
        <f>SUMPRODUCT((Scenarios!$A$4:$A$204='SDF-UR-North'!H47)*(Scenarios!$B$4:$B$204='Scenario_selection&amp;Results'!$D$3)*Scenarios!$Y$4:$Y$204)</f>
        <v>35</v>
      </c>
      <c r="G47" s="33">
        <f t="shared" si="13"/>
        <v>27181.456064663711</v>
      </c>
      <c r="H47" s="58">
        <v>2043</v>
      </c>
      <c r="I47" s="36">
        <f t="shared" si="36"/>
        <v>7.3369799057838702E-6</v>
      </c>
      <c r="J47" s="36">
        <f t="shared" si="36"/>
        <v>4.1138520476667487E-4</v>
      </c>
      <c r="K47" s="36">
        <f t="shared" si="36"/>
        <v>4.9361263689813757E-2</v>
      </c>
      <c r="L47" s="36">
        <f t="shared" si="36"/>
        <v>7.1021895400776742</v>
      </c>
      <c r="M47" s="36">
        <f t="shared" si="36"/>
        <v>616.4514785146464</v>
      </c>
      <c r="N47" s="36">
        <f t="shared" si="36"/>
        <v>9909.2279847416794</v>
      </c>
      <c r="O47" s="36">
        <f t="shared" si="36"/>
        <v>2002.5922942319285</v>
      </c>
      <c r="P47" s="40">
        <f t="shared" si="36"/>
        <v>3940.3581718097016</v>
      </c>
      <c r="Q47" s="40">
        <f t="shared" si="36"/>
        <v>4063.1305906223311</v>
      </c>
      <c r="R47" s="40">
        <f t="shared" si="36"/>
        <v>4157.1824432661779</v>
      </c>
      <c r="S47" s="40">
        <f t="shared" si="36"/>
        <v>4486.9946770905026</v>
      </c>
      <c r="T47" s="40">
        <f t="shared" si="36"/>
        <v>5219.8420136944305</v>
      </c>
      <c r="U47" s="40">
        <f t="shared" si="36"/>
        <v>7232.1909014668299</v>
      </c>
      <c r="V47" s="40">
        <f t="shared" si="36"/>
        <v>9209.2490016759257</v>
      </c>
      <c r="W47" s="40">
        <f t="shared" si="36"/>
        <v>11608.969036797798</v>
      </c>
      <c r="X47" s="40">
        <f t="shared" si="34"/>
        <v>14952.763388800042</v>
      </c>
      <c r="Y47" s="40">
        <f t="shared" si="34"/>
        <v>16813.106458623442</v>
      </c>
      <c r="Z47" s="40">
        <f t="shared" si="34"/>
        <v>18966.55885071748</v>
      </c>
      <c r="AA47" s="40">
        <f t="shared" si="34"/>
        <v>20379.253015007591</v>
      </c>
      <c r="AB47" s="40">
        <f t="shared" si="34"/>
        <v>12090.490308682563</v>
      </c>
      <c r="AC47" s="40">
        <f t="shared" si="34"/>
        <v>12598.516887276382</v>
      </c>
      <c r="AD47" s="40">
        <f t="shared" si="34"/>
        <v>15259.618858549613</v>
      </c>
      <c r="AE47" s="40">
        <f t="shared" si="34"/>
        <v>11915.292142609749</v>
      </c>
      <c r="AF47" s="40">
        <f t="shared" si="34"/>
        <v>10128.981310286768</v>
      </c>
      <c r="AG47" s="40">
        <f t="shared" si="34"/>
        <v>8522.1940208068554</v>
      </c>
      <c r="AH47" s="40">
        <f t="shared" si="34"/>
        <v>21875.854445483357</v>
      </c>
      <c r="AI47" s="40">
        <f t="shared" si="34"/>
        <v>26591.737229190254</v>
      </c>
      <c r="AJ47" s="40">
        <f t="shared" si="34"/>
        <v>26945.542555719141</v>
      </c>
      <c r="AK47" s="40">
        <f t="shared" si="34"/>
        <v>27415.583134689801</v>
      </c>
      <c r="AL47" s="40">
        <f t="shared" si="37"/>
        <v>27820.837884875338</v>
      </c>
      <c r="AM47" s="40">
        <f t="shared" si="37"/>
        <v>28164.298648315427</v>
      </c>
      <c r="AN47" s="40">
        <f t="shared" si="37"/>
        <v>28482.047884906617</v>
      </c>
      <c r="AO47" s="40">
        <f t="shared" si="37"/>
        <v>28739.75125518029</v>
      </c>
      <c r="AP47" s="40">
        <f t="shared" si="37"/>
        <v>28950.034995881837</v>
      </c>
      <c r="AQ47" s="40">
        <f t="shared" si="37"/>
        <v>29114.422517072744</v>
      </c>
      <c r="AR47" s="40">
        <f t="shared" si="37"/>
        <v>29237.605385558763</v>
      </c>
      <c r="AS47" s="40">
        <f t="shared" si="37"/>
        <v>29321.50207306819</v>
      </c>
      <c r="AT47" s="40">
        <f t="shared" si="37"/>
        <v>29368.0351319982</v>
      </c>
      <c r="AU47" s="40">
        <f t="shared" si="37"/>
        <v>29381.328611422152</v>
      </c>
      <c r="AV47" s="40">
        <f t="shared" si="37"/>
        <v>29359.104258358428</v>
      </c>
      <c r="AW47" s="40">
        <f t="shared" si="37"/>
        <v>29303.403615670035</v>
      </c>
      <c r="AX47" s="40">
        <f t="shared" si="37"/>
        <v>29212.187070367432</v>
      </c>
      <c r="AY47" s="40">
        <f t="shared" si="37"/>
        <v>29087.075135173811</v>
      </c>
      <c r="AZ47" s="40">
        <f t="shared" si="37"/>
        <v>28927.460800319503</v>
      </c>
      <c r="BA47" s="41">
        <f>BA46</f>
        <v>28732.133916732586</v>
      </c>
      <c r="BB47" s="41">
        <f>BB46</f>
        <v>28471.228323983363</v>
      </c>
      <c r="BC47" s="41">
        <f>BC46</f>
        <v>28184.281599892547</v>
      </c>
      <c r="BD47" s="41">
        <f>BD46</f>
        <v>27870.400270615355</v>
      </c>
      <c r="BE47" s="41">
        <f>BE46</f>
        <v>27536.461687536314</v>
      </c>
      <c r="BF47" s="39">
        <f>G47</f>
        <v>27181.456064663711</v>
      </c>
      <c r="BG47" s="40">
        <v>0</v>
      </c>
      <c r="BH47" s="40">
        <v>0</v>
      </c>
      <c r="BI47" s="40">
        <v>0</v>
      </c>
      <c r="BJ47" s="40">
        <v>0</v>
      </c>
      <c r="BK47" s="40">
        <v>0</v>
      </c>
      <c r="BL47" s="40">
        <v>0</v>
      </c>
      <c r="BM47" s="40">
        <v>0</v>
      </c>
      <c r="BN47" s="40">
        <v>0</v>
      </c>
      <c r="BO47" s="40">
        <v>0</v>
      </c>
      <c r="BP47" s="40">
        <v>0</v>
      </c>
      <c r="BQ47" s="40">
        <v>0</v>
      </c>
      <c r="BR47" s="40">
        <v>0</v>
      </c>
      <c r="BS47" s="40">
        <v>0</v>
      </c>
      <c r="BT47" s="40">
        <v>0</v>
      </c>
      <c r="BU47" s="40">
        <v>0</v>
      </c>
      <c r="BV47" s="40">
        <v>0</v>
      </c>
      <c r="BW47" s="40">
        <v>0</v>
      </c>
      <c r="BX47" s="59">
        <f t="shared" si="11"/>
        <v>909353.89030147367</v>
      </c>
      <c r="BZ47" s="33"/>
      <c r="CA47" s="28">
        <v>1</v>
      </c>
      <c r="CC47" s="34">
        <f>SUMPRODUCT((Scenarios!$A$4:$A$204=E47)*(Scenarios!$B$4:$B$204='Scenario_selection&amp;Results'!$D$4)*Scenarios!$U$4:$U$204)</f>
        <v>0.01</v>
      </c>
      <c r="CE47" s="45">
        <f t="shared" si="10"/>
        <v>269.45682066427571</v>
      </c>
      <c r="CF47" s="45">
        <f t="shared" si="12"/>
        <v>0</v>
      </c>
      <c r="CG47" s="45">
        <f t="shared" si="14"/>
        <v>0</v>
      </c>
      <c r="CH47" s="45">
        <f t="shared" si="15"/>
        <v>0</v>
      </c>
      <c r="CI47" s="45">
        <f t="shared" si="16"/>
        <v>264.62621057594788</v>
      </c>
      <c r="CJ47" s="45">
        <f t="shared" si="17"/>
        <v>270.24906165470844</v>
      </c>
      <c r="CK47" s="45">
        <f t="shared" si="19"/>
        <v>275.18567246372305</v>
      </c>
      <c r="CL47" s="45">
        <f t="shared" si="25"/>
        <v>279.43509398579675</v>
      </c>
      <c r="CM47" s="45">
        <f t="shared" si="26"/>
        <v>283.39840014598735</v>
      </c>
      <c r="CN47" s="45">
        <f t="shared" si="29"/>
        <v>286.67934937288749</v>
      </c>
      <c r="CO47" s="45">
        <f t="shared" si="30"/>
        <v>289.40781498508687</v>
      </c>
      <c r="CP47" s="45">
        <f t="shared" si="31"/>
        <v>291.60897008588142</v>
      </c>
      <c r="CQ47" s="45">
        <f t="shared" si="32"/>
        <v>293.30490552386129</v>
      </c>
      <c r="CR47" s="45">
        <f t="shared" si="33"/>
        <v>294.51550505297382</v>
      </c>
      <c r="CS47" s="45">
        <f t="shared" si="35"/>
        <v>295.25788005489028</v>
      </c>
      <c r="CT47" s="45">
        <f t="shared" si="38"/>
        <v>295.54489603319519</v>
      </c>
      <c r="CU47" s="45">
        <f t="shared" si="39"/>
        <v>295.38584661441217</v>
      </c>
      <c r="CV47" s="45">
        <f t="shared" si="40"/>
        <v>294.41573110152933</v>
      </c>
      <c r="CW47" s="45">
        <f t="shared" si="41"/>
        <v>293.0644470920389</v>
      </c>
      <c r="CX47" s="45">
        <f t="shared" si="42"/>
        <v>291.33109442381584</v>
      </c>
      <c r="CY47" s="45">
        <f t="shared" si="44"/>
        <v>289.21711310843773</v>
      </c>
      <c r="CZ47" s="45">
        <f t="shared" si="45"/>
        <v>286.72858766804211</v>
      </c>
      <c r="DA47" s="45">
        <f t="shared" si="46"/>
        <v>283.87840262805963</v>
      </c>
      <c r="DB47" s="45">
        <f t="shared" si="47"/>
        <v>280.68829798978891</v>
      </c>
      <c r="DC47" s="45">
        <f t="shared" si="48"/>
        <v>277.19038960328987</v>
      </c>
      <c r="DD47" s="45">
        <f t="shared" ref="DD47:DD64" si="49">IF($H47-DD$2&lt;=$CF$11,DD46,DD46*(1-NORMDIST(($H47-DD$2),DD$1,DD$1/3,1))/(1-NORMDIST(($H46-DD$2),DD$1,DD$1/3,1))*$CA47)</f>
        <v>273.42818869305853</v>
      </c>
      <c r="DE47" s="45">
        <f>$CE47</f>
        <v>269.45682066427571</v>
      </c>
      <c r="DF47" s="45">
        <v>0</v>
      </c>
      <c r="DG47" s="45">
        <v>0</v>
      </c>
      <c r="DH47" s="45">
        <v>0</v>
      </c>
      <c r="DI47" s="45">
        <v>0</v>
      </c>
      <c r="DJ47" s="45">
        <v>0</v>
      </c>
      <c r="DK47" s="45">
        <v>0</v>
      </c>
      <c r="DL47" s="45">
        <v>0</v>
      </c>
      <c r="DM47" s="45">
        <v>0</v>
      </c>
      <c r="DN47" s="45">
        <v>0</v>
      </c>
      <c r="DO47" s="45">
        <v>0</v>
      </c>
      <c r="DP47" s="45">
        <v>0</v>
      </c>
      <c r="DQ47" s="45">
        <v>0</v>
      </c>
      <c r="DR47" s="45">
        <v>0</v>
      </c>
      <c r="DS47" s="45">
        <v>0</v>
      </c>
      <c r="DT47" s="45">
        <v>0</v>
      </c>
      <c r="DU47" s="45">
        <v>0</v>
      </c>
      <c r="DV47" s="45">
        <v>0</v>
      </c>
      <c r="DX47" s="43">
        <v>2038</v>
      </c>
      <c r="DY47" s="32">
        <f>SUMPRODUCT((Scenarios!$BQ$4:$BQ$204)*(Scenarios!$A$4:$A$204='SDF-UR-Trans'!DX47)*(Scenarios!$B$4:$B$204='Scenario_selection&amp;Results'!$D$5))</f>
        <v>18.665727999999998</v>
      </c>
      <c r="DZ47" s="32">
        <f t="shared" si="20"/>
        <v>28.313443315993656</v>
      </c>
      <c r="EA47" s="32">
        <f t="shared" si="43"/>
        <v>23.630990145782974</v>
      </c>
      <c r="EB47" s="32">
        <f t="shared" si="21"/>
        <v>31.995390835144256</v>
      </c>
      <c r="EC47" s="32">
        <f t="shared" si="18"/>
        <v>23.678681115815483</v>
      </c>
      <c r="ED47" s="33"/>
      <c r="EG47" s="43">
        <v>2038</v>
      </c>
      <c r="EH47" s="32">
        <f>SUMPRODUCT((Scenarios!$BW$4:$BW$204)*(Scenarios!$A$4:$A$204='SDF-UR-Trans'!DX47)*(Scenarios!$B$4:$B$204='Scenario_selection&amp;Results'!$D$5))</f>
        <v>55.483354907717697</v>
      </c>
      <c r="EI47" s="32">
        <f t="shared" si="22"/>
        <v>76.178843346112998</v>
      </c>
      <c r="EJ47" s="32">
        <f t="shared" si="6"/>
        <v>64.565764333226866</v>
      </c>
      <c r="EK47" s="32">
        <f t="shared" si="23"/>
        <v>83.169888461380481</v>
      </c>
      <c r="EL47" s="32">
        <f t="shared" si="24"/>
        <v>64.671838726268007</v>
      </c>
      <c r="EM47" s="251">
        <f>VLOOKUP(EH47,Price!$C$2:$D$16,2,FALSE)</f>
        <v>324</v>
      </c>
      <c r="EN47" s="243">
        <f t="shared" si="27"/>
        <v>93.092113890213582</v>
      </c>
      <c r="EO47" s="244">
        <f t="shared" si="28"/>
        <v>0</v>
      </c>
    </row>
    <row r="48" spans="1:145" x14ac:dyDescent="0.3">
      <c r="A48" s="82">
        <v>0.74121494562625967</v>
      </c>
      <c r="B48" s="256" cm="1">
        <f t="array" ref="B48">SUMPRODUCT((Scenarios!$A$4:$A$204='SDF-UR-North'!E48)*(Scenarios!$B$4:$B$204='Scenario_selection&amp;Results'!$D$2)*Scenarios!$L$4:$L$204)/100000</f>
        <v>0.15483699786958027</v>
      </c>
      <c r="C48" s="256">
        <f>SUMPRODUCT((Scenarios!$A$4:$A$204='SDF-UR-Trans'!E48)*(Scenarios!$B$4:$B$204='Scenario_selection&amp;Results'!$D$2)*Scenarios!$R$4:$R$204)</f>
        <v>59.187391555723082</v>
      </c>
      <c r="D48" s="21">
        <f t="shared" si="4"/>
        <v>916439.80202195083</v>
      </c>
      <c r="E48" s="28">
        <v>2044</v>
      </c>
      <c r="F48" s="34">
        <f>SUMPRODUCT((Scenarios!$A$4:$A$204='SDF-UR-North'!H48)*(Scenarios!$B$4:$B$204='Scenario_selection&amp;Results'!$D$3)*Scenarios!$Y$4:$Y$204)</f>
        <v>35</v>
      </c>
      <c r="G48" s="33">
        <f t="shared" si="13"/>
        <v>26813.681291066358</v>
      </c>
      <c r="H48" s="58">
        <v>2044</v>
      </c>
      <c r="I48" s="36">
        <f t="shared" si="36"/>
        <v>3.6291126140308019E-6</v>
      </c>
      <c r="J48" s="36">
        <f t="shared" si="36"/>
        <v>2.2440176838768838E-4</v>
      </c>
      <c r="K48" s="36">
        <f t="shared" si="36"/>
        <v>2.9671371183140109E-2</v>
      </c>
      <c r="L48" s="36">
        <f t="shared" si="36"/>
        <v>4.6990755850732464</v>
      </c>
      <c r="M48" s="36">
        <f t="shared" si="36"/>
        <v>448.06876218408286</v>
      </c>
      <c r="N48" s="36">
        <f t="shared" si="36"/>
        <v>7885.0543034447137</v>
      </c>
      <c r="O48" s="36">
        <f t="shared" si="36"/>
        <v>1670.6803089031669</v>
      </c>
      <c r="P48" s="40">
        <f t="shared" si="36"/>
        <v>3314.7620892380992</v>
      </c>
      <c r="Q48" s="40">
        <f t="shared" si="36"/>
        <v>3446.2790020521525</v>
      </c>
      <c r="R48" s="40">
        <f t="shared" si="36"/>
        <v>3554.8054838261987</v>
      </c>
      <c r="S48" s="40">
        <f t="shared" si="36"/>
        <v>3867.6779043898578</v>
      </c>
      <c r="T48" s="40">
        <f t="shared" si="36"/>
        <v>4535.0025619133548</v>
      </c>
      <c r="U48" s="40">
        <f t="shared" si="36"/>
        <v>6332.2679748977826</v>
      </c>
      <c r="V48" s="40">
        <f t="shared" si="36"/>
        <v>8124.9888459165886</v>
      </c>
      <c r="W48" s="40">
        <f t="shared" si="36"/>
        <v>10318.990568708086</v>
      </c>
      <c r="X48" s="40">
        <f t="shared" si="34"/>
        <v>13388.798337691758</v>
      </c>
      <c r="Y48" s="40">
        <f t="shared" si="34"/>
        <v>15162.533710959755</v>
      </c>
      <c r="Z48" s="40">
        <f t="shared" si="34"/>
        <v>17224.177621732364</v>
      </c>
      <c r="AA48" s="40">
        <f t="shared" si="34"/>
        <v>18632.967244718369</v>
      </c>
      <c r="AB48" s="40">
        <f t="shared" si="34"/>
        <v>11127.414147455152</v>
      </c>
      <c r="AC48" s="40">
        <f t="shared" si="34"/>
        <v>11669.013727436839</v>
      </c>
      <c r="AD48" s="40">
        <f t="shared" si="34"/>
        <v>14220.852774412771</v>
      </c>
      <c r="AE48" s="40">
        <f t="shared" si="34"/>
        <v>11169.964523328645</v>
      </c>
      <c r="AF48" s="40">
        <f t="shared" si="34"/>
        <v>9549.2914705379808</v>
      </c>
      <c r="AG48" s="40">
        <f t="shared" si="34"/>
        <v>8077.9963631964165</v>
      </c>
      <c r="AH48" s="40">
        <f t="shared" si="34"/>
        <v>20842.434914018559</v>
      </c>
      <c r="AI48" s="40">
        <f t="shared" si="34"/>
        <v>25932.196925689135</v>
      </c>
      <c r="AJ48" s="40">
        <f t="shared" si="34"/>
        <v>26347.181383631905</v>
      </c>
      <c r="AK48" s="40">
        <f t="shared" si="34"/>
        <v>26873.156527705818</v>
      </c>
      <c r="AL48" s="40">
        <f t="shared" si="37"/>
        <v>27332.876027129907</v>
      </c>
      <c r="AM48" s="40">
        <f t="shared" si="37"/>
        <v>27728.673414814304</v>
      </c>
      <c r="AN48" s="40">
        <f t="shared" si="37"/>
        <v>28095.651831816198</v>
      </c>
      <c r="AO48" s="40">
        <f t="shared" si="37"/>
        <v>28399.683334975645</v>
      </c>
      <c r="AP48" s="40">
        <f t="shared" si="37"/>
        <v>28652.96814511903</v>
      </c>
      <c r="AQ48" s="40">
        <f t="shared" si="37"/>
        <v>28856.869027379453</v>
      </c>
      <c r="AR48" s="40">
        <f t="shared" si="37"/>
        <v>29015.979319004342</v>
      </c>
      <c r="AS48" s="40">
        <f t="shared" si="37"/>
        <v>29132.229223786744</v>
      </c>
      <c r="AT48" s="40">
        <f t="shared" si="37"/>
        <v>29207.620102520286</v>
      </c>
      <c r="AU48" s="40">
        <f t="shared" si="37"/>
        <v>29246.401075275026</v>
      </c>
      <c r="AV48" s="40">
        <f t="shared" si="37"/>
        <v>29246.495491620379</v>
      </c>
      <c r="AW48" s="40">
        <f t="shared" si="37"/>
        <v>29210.154723146552</v>
      </c>
      <c r="AX48" s="40">
        <f t="shared" si="37"/>
        <v>29135.584913935112</v>
      </c>
      <c r="AY48" s="40">
        <f t="shared" si="37"/>
        <v>29024.65182503267</v>
      </c>
      <c r="AZ48" s="40">
        <f t="shared" si="37"/>
        <v>28877.004784547567</v>
      </c>
      <c r="BA48" s="40">
        <f t="shared" si="37"/>
        <v>28691.687131640618</v>
      </c>
      <c r="BB48" s="41">
        <f>BB47</f>
        <v>28471.228323983363</v>
      </c>
      <c r="BC48" s="41">
        <f>BC47</f>
        <v>28184.281599892547</v>
      </c>
      <c r="BD48" s="41">
        <f>BD47</f>
        <v>27870.400270615355</v>
      </c>
      <c r="BE48" s="41">
        <f>BE47</f>
        <v>27536.461687536314</v>
      </c>
      <c r="BF48" s="41">
        <f>BF47</f>
        <v>27181.456064663711</v>
      </c>
      <c r="BG48" s="39">
        <f>G48</f>
        <v>26813.681291066358</v>
      </c>
      <c r="BH48" s="40">
        <v>0</v>
      </c>
      <c r="BI48" s="40">
        <v>0</v>
      </c>
      <c r="BJ48" s="40">
        <v>0</v>
      </c>
      <c r="BK48" s="40">
        <v>0</v>
      </c>
      <c r="BL48" s="40">
        <v>0</v>
      </c>
      <c r="BM48" s="40">
        <v>0</v>
      </c>
      <c r="BN48" s="40">
        <v>0</v>
      </c>
      <c r="BO48" s="40">
        <v>0</v>
      </c>
      <c r="BP48" s="40">
        <v>0</v>
      </c>
      <c r="BQ48" s="40">
        <v>0</v>
      </c>
      <c r="BR48" s="40">
        <v>0</v>
      </c>
      <c r="BS48" s="40">
        <v>0</v>
      </c>
      <c r="BT48" s="40">
        <v>0</v>
      </c>
      <c r="BU48" s="40">
        <v>0</v>
      </c>
      <c r="BV48" s="40">
        <v>0</v>
      </c>
      <c r="BW48" s="40">
        <v>0</v>
      </c>
      <c r="BX48" s="59">
        <f t="shared" si="11"/>
        <v>909633.32606247824</v>
      </c>
      <c r="BZ48" s="33"/>
      <c r="CA48" s="28">
        <v>1</v>
      </c>
      <c r="CC48" s="34">
        <f>SUMPRODUCT((Scenarios!$A$4:$A$204=E48)*(Scenarios!$B$4:$B$204='Scenario_selection&amp;Results'!$D$4)*Scenarios!$U$4:$U$204)</f>
        <v>0.01</v>
      </c>
      <c r="CE48" s="45">
        <f t="shared" si="10"/>
        <v>265.34245530061776</v>
      </c>
      <c r="CF48" s="45">
        <f t="shared" si="12"/>
        <v>0</v>
      </c>
      <c r="CG48" s="45">
        <f t="shared" si="14"/>
        <v>0</v>
      </c>
      <c r="CH48" s="45">
        <f t="shared" si="15"/>
        <v>0</v>
      </c>
      <c r="CI48" s="45">
        <f t="shared" si="16"/>
        <v>262.92290498709008</v>
      </c>
      <c r="CJ48" s="45">
        <f t="shared" si="17"/>
        <v>268.68540987606474</v>
      </c>
      <c r="CK48" s="45">
        <f t="shared" si="19"/>
        <v>273.75869529361785</v>
      </c>
      <c r="CL48" s="45">
        <f t="shared" si="25"/>
        <v>278.14040470814552</v>
      </c>
      <c r="CM48" s="45">
        <f t="shared" si="26"/>
        <v>282.22881129094549</v>
      </c>
      <c r="CN48" s="45">
        <f t="shared" si="29"/>
        <v>285.62878642066664</v>
      </c>
      <c r="CO48" s="45">
        <f t="shared" si="30"/>
        <v>288.46907305061751</v>
      </c>
      <c r="CP48" s="45">
        <f t="shared" si="31"/>
        <v>290.77442373058261</v>
      </c>
      <c r="CQ48" s="45">
        <f t="shared" si="32"/>
        <v>292.56671272709752</v>
      </c>
      <c r="CR48" s="45">
        <f t="shared" si="33"/>
        <v>293.86577672575993</v>
      </c>
      <c r="CS48" s="45">
        <f t="shared" si="35"/>
        <v>294.68882193714853</v>
      </c>
      <c r="CT48" s="45">
        <f t="shared" si="38"/>
        <v>295.04892593431299</v>
      </c>
      <c r="CU48" s="45">
        <f t="shared" si="39"/>
        <v>294.95568451765376</v>
      </c>
      <c r="CV48" s="45">
        <f t="shared" si="40"/>
        <v>294.41573110152933</v>
      </c>
      <c r="CW48" s="45">
        <f t="shared" si="41"/>
        <v>293.0644470920389</v>
      </c>
      <c r="CX48" s="45">
        <f t="shared" si="42"/>
        <v>291.33109442381584</v>
      </c>
      <c r="CY48" s="45">
        <f t="shared" si="44"/>
        <v>289.21711310843773</v>
      </c>
      <c r="CZ48" s="45">
        <f t="shared" si="45"/>
        <v>286.72858766804211</v>
      </c>
      <c r="DA48" s="45">
        <f t="shared" si="46"/>
        <v>283.87840262805963</v>
      </c>
      <c r="DB48" s="45">
        <f t="shared" si="47"/>
        <v>280.68829798978891</v>
      </c>
      <c r="DC48" s="45">
        <f t="shared" si="48"/>
        <v>277.19038960328987</v>
      </c>
      <c r="DD48" s="45">
        <f t="shared" si="49"/>
        <v>273.42818869305853</v>
      </c>
      <c r="DE48" s="45">
        <f t="shared" ref="DE48:DE64" si="50">IF($H48-DE$2&lt;=$CF$11,DE47,DE47*(1-NORMDIST(($H48-DE$2),DE$1,DE$1/3,1))/(1-NORMDIST(($H47-DE$2),DE$1,DE$1/3,1))*$CA48)</f>
        <v>269.45682066427571</v>
      </c>
      <c r="DF48" s="45">
        <f>$CE48</f>
        <v>265.34245530061776</v>
      </c>
      <c r="DG48" s="45">
        <v>0</v>
      </c>
      <c r="DH48" s="45">
        <v>0</v>
      </c>
      <c r="DI48" s="45">
        <v>0</v>
      </c>
      <c r="DJ48" s="45">
        <v>0</v>
      </c>
      <c r="DK48" s="45">
        <v>0</v>
      </c>
      <c r="DL48" s="45">
        <v>0</v>
      </c>
      <c r="DM48" s="45">
        <v>0</v>
      </c>
      <c r="DN48" s="45">
        <v>0</v>
      </c>
      <c r="DO48" s="45">
        <v>0</v>
      </c>
      <c r="DP48" s="45">
        <v>0</v>
      </c>
      <c r="DQ48" s="45">
        <v>0</v>
      </c>
      <c r="DR48" s="45">
        <v>0</v>
      </c>
      <c r="DS48" s="45">
        <v>0</v>
      </c>
      <c r="DT48" s="45">
        <v>0</v>
      </c>
      <c r="DU48" s="45">
        <v>0</v>
      </c>
      <c r="DV48" s="45">
        <v>0</v>
      </c>
      <c r="DX48" s="43">
        <v>2039</v>
      </c>
      <c r="DY48" s="32">
        <f>SUMPRODUCT((Scenarios!$BQ$4:$BQ$204)*(Scenarios!$A$4:$A$204='SDF-UR-Trans'!DX48)*(Scenarios!$B$4:$B$204='Scenario_selection&amp;Results'!$D$5))</f>
        <v>18.665727999999998</v>
      </c>
      <c r="DZ48" s="32">
        <f t="shared" si="20"/>
        <v>28.155741594779418</v>
      </c>
      <c r="EA48" s="32">
        <f t="shared" si="43"/>
        <v>23.334052095986493</v>
      </c>
      <c r="EB48" s="32">
        <f t="shared" si="21"/>
        <v>31.793047254917532</v>
      </c>
      <c r="EC48" s="32">
        <f t="shared" si="18"/>
        <v>23.384839106822692</v>
      </c>
      <c r="ED48" s="33"/>
      <c r="EG48" s="43">
        <v>2039</v>
      </c>
      <c r="EH48" s="32">
        <f>SUMPRODUCT((Scenarios!$BW$4:$BW$204)*(Scenarios!$A$4:$A$204='SDF-UR-Trans'!DX48)*(Scenarios!$B$4:$B$204='Scenario_selection&amp;Results'!$D$5))</f>
        <v>55.483354907717697</v>
      </c>
      <c r="EI48" s="32">
        <f t="shared" si="22"/>
        <v>75.395721444426272</v>
      </c>
      <c r="EJ48" s="32">
        <f t="shared" si="6"/>
        <v>63.942838373654283</v>
      </c>
      <c r="EK48" s="32">
        <f t="shared" si="23"/>
        <v>82.763193821169764</v>
      </c>
      <c r="EL48" s="32">
        <f t="shared" si="24"/>
        <v>64.055834016528593</v>
      </c>
      <c r="EM48" s="251">
        <f>VLOOKUP(EH48,Price!$C$2:$D$16,2,FALSE)</f>
        <v>324</v>
      </c>
      <c r="EN48" s="243">
        <f t="shared" si="27"/>
        <v>92.246779769706094</v>
      </c>
      <c r="EO48" s="244">
        <f t="shared" si="28"/>
        <v>0</v>
      </c>
    </row>
    <row r="49" spans="1:145" x14ac:dyDescent="0.3">
      <c r="A49" s="82">
        <v>0.74469793945440754</v>
      </c>
      <c r="B49" s="256" cm="1">
        <f t="array" ref="B49">SUMPRODUCT((Scenarios!$A$4:$A$204='SDF-UR-North'!E49)*(Scenarios!$B$4:$B$204='Scenario_selection&amp;Results'!$D$2)*Scenarios!$L$4:$L$204)/100000</f>
        <v>0.1535415830954269</v>
      </c>
      <c r="C49" s="256">
        <f>SUMPRODUCT((Scenarios!$A$4:$A$204='SDF-UR-Trans'!E49)*(Scenarios!$B$4:$B$204='Scenario_selection&amp;Results'!$D$2)*Scenarios!$R$4:$R$204)</f>
        <v>59.723718194677552</v>
      </c>
      <c r="D49" s="21">
        <f t="shared" si="4"/>
        <v>917007.42399559426</v>
      </c>
      <c r="E49" s="28">
        <v>2045</v>
      </c>
      <c r="F49" s="34">
        <f>SUMPRODUCT((Scenarios!$A$4:$A$204='SDF-UR-North'!H49)*(Scenarios!$B$4:$B$204='Scenario_selection&amp;Results'!$D$3)*Scenarios!$Y$4:$Y$204)</f>
        <v>35</v>
      </c>
      <c r="G49" s="33">
        <f>D49-D48+BX109-CE49+DW109</f>
        <v>26437.3970580436</v>
      </c>
      <c r="H49" s="58">
        <v>2045</v>
      </c>
      <c r="I49" s="36">
        <f t="shared" ref="I49:BB49" si="51">I48*(1-NORMDIST(($H49-I$3),I$1,I$1/3,1))/(1-NORMDIST(($H48-I$3),I$1,I$1/3,1))*$CA49</f>
        <v>1.7776055828740017E-6</v>
      </c>
      <c r="J49" s="36">
        <f t="shared" si="51"/>
        <v>1.2121786287990577E-4</v>
      </c>
      <c r="K49" s="36">
        <f t="shared" si="51"/>
        <v>1.7664055287136844E-2</v>
      </c>
      <c r="L49" s="36">
        <f t="shared" si="51"/>
        <v>3.0796142537403313</v>
      </c>
      <c r="M49" s="36">
        <f t="shared" si="51"/>
        <v>322.6717429646921</v>
      </c>
      <c r="N49" s="36">
        <f t="shared" si="51"/>
        <v>6219.223630585303</v>
      </c>
      <c r="O49" s="36">
        <f t="shared" si="51"/>
        <v>1382.0962470688362</v>
      </c>
      <c r="P49" s="40">
        <f t="shared" si="51"/>
        <v>2765.3695498278221</v>
      </c>
      <c r="Q49" s="40">
        <f t="shared" si="51"/>
        <v>2899.1260405378912</v>
      </c>
      <c r="R49" s="40">
        <f t="shared" si="51"/>
        <v>3015.1261993805779</v>
      </c>
      <c r="S49" s="40">
        <f t="shared" si="51"/>
        <v>3307.250237830895</v>
      </c>
      <c r="T49" s="40">
        <f t="shared" si="51"/>
        <v>3909.059508052967</v>
      </c>
      <c r="U49" s="40">
        <f t="shared" si="51"/>
        <v>5501.4790511942138</v>
      </c>
      <c r="V49" s="40">
        <f t="shared" si="51"/>
        <v>7113.9724277693385</v>
      </c>
      <c r="W49" s="40">
        <f t="shared" si="51"/>
        <v>9104.0738779691928</v>
      </c>
      <c r="X49" s="40">
        <f t="shared" si="51"/>
        <v>11901.046797096576</v>
      </c>
      <c r="Y49" s="40">
        <f t="shared" si="51"/>
        <v>13576.628002858048</v>
      </c>
      <c r="Z49" s="40">
        <f t="shared" si="51"/>
        <v>15533.249282385023</v>
      </c>
      <c r="AA49" s="40">
        <f t="shared" si="51"/>
        <v>16921.23173048914</v>
      </c>
      <c r="AB49" s="40">
        <f t="shared" si="51"/>
        <v>10173.912810997623</v>
      </c>
      <c r="AC49" s="40">
        <f t="shared" si="51"/>
        <v>10739.510567597295</v>
      </c>
      <c r="AD49" s="40">
        <f t="shared" si="51"/>
        <v>13171.655657982408</v>
      </c>
      <c r="AE49" s="40">
        <f t="shared" si="51"/>
        <v>10409.592956030641</v>
      </c>
      <c r="AF49" s="40">
        <f t="shared" si="51"/>
        <v>8951.9623750888331</v>
      </c>
      <c r="AG49" s="40">
        <f t="shared" si="51"/>
        <v>7615.6860603314144</v>
      </c>
      <c r="AH49" s="40">
        <f t="shared" si="51"/>
        <v>19756.076079063459</v>
      </c>
      <c r="AI49" s="40">
        <f t="shared" si="51"/>
        <v>25217.177331231793</v>
      </c>
      <c r="AJ49" s="40">
        <f t="shared" si="51"/>
        <v>25693.70666491046</v>
      </c>
      <c r="AK49" s="40">
        <f t="shared" si="51"/>
        <v>26276.402782467576</v>
      </c>
      <c r="AL49" s="40">
        <f t="shared" si="51"/>
        <v>26792.085808309061</v>
      </c>
      <c r="AM49" s="40">
        <f t="shared" si="51"/>
        <v>27242.328070065902</v>
      </c>
      <c r="AN49" s="40">
        <f t="shared" si="51"/>
        <v>27661.08837818895</v>
      </c>
      <c r="AO49" s="40">
        <f t="shared" si="51"/>
        <v>28014.404664214489</v>
      </c>
      <c r="AP49" s="40">
        <f t="shared" si="51"/>
        <v>28313.927100599056</v>
      </c>
      <c r="AQ49" s="40">
        <f t="shared" si="51"/>
        <v>28560.758186544277</v>
      </c>
      <c r="AR49" s="40">
        <f t="shared" si="51"/>
        <v>28759.296682551718</v>
      </c>
      <c r="AS49" s="40">
        <f t="shared" si="51"/>
        <v>28911.401926623115</v>
      </c>
      <c r="AT49" s="40">
        <f t="shared" si="51"/>
        <v>29019.082371275894</v>
      </c>
      <c r="AU49" s="40">
        <f t="shared" si="51"/>
        <v>29086.650439268007</v>
      </c>
      <c r="AV49" s="40">
        <f t="shared" si="51"/>
        <v>29112.187148052544</v>
      </c>
      <c r="AW49" s="40">
        <f t="shared" si="51"/>
        <v>29098.11726210362</v>
      </c>
      <c r="AX49" s="40">
        <f t="shared" si="51"/>
        <v>29042.870051802322</v>
      </c>
      <c r="AY49" s="40">
        <f t="shared" si="51"/>
        <v>28948.54143610016</v>
      </c>
      <c r="AZ49" s="40">
        <f t="shared" si="51"/>
        <v>28815.032303050684</v>
      </c>
      <c r="BA49" s="40">
        <f t="shared" si="51"/>
        <v>28641.642358321922</v>
      </c>
      <c r="BB49" s="40">
        <f t="shared" si="51"/>
        <v>28431.148820781065</v>
      </c>
      <c r="BC49" s="41">
        <f>BC48</f>
        <v>28184.281599892547</v>
      </c>
      <c r="BD49" s="41">
        <f>BD48</f>
        <v>27870.400270615355</v>
      </c>
      <c r="BE49" s="41">
        <f>BE48</f>
        <v>27536.461687536314</v>
      </c>
      <c r="BF49" s="41">
        <f>BF48</f>
        <v>27181.456064663711</v>
      </c>
      <c r="BG49" s="41">
        <f>BG48</f>
        <v>26813.681291066358</v>
      </c>
      <c r="BH49" s="39">
        <f>G49</f>
        <v>26437.3970580436</v>
      </c>
      <c r="BI49" s="40">
        <v>0</v>
      </c>
      <c r="BJ49" s="40">
        <v>0</v>
      </c>
      <c r="BK49" s="40">
        <v>0</v>
      </c>
      <c r="BL49" s="40">
        <v>0</v>
      </c>
      <c r="BM49" s="40">
        <v>0</v>
      </c>
      <c r="BN49" s="40">
        <v>0</v>
      </c>
      <c r="BO49" s="40">
        <v>0</v>
      </c>
      <c r="BP49" s="40">
        <v>0</v>
      </c>
      <c r="BQ49" s="40">
        <v>0</v>
      </c>
      <c r="BR49" s="40">
        <v>0</v>
      </c>
      <c r="BS49" s="40">
        <v>0</v>
      </c>
      <c r="BT49" s="40">
        <v>0</v>
      </c>
      <c r="BU49" s="40">
        <v>0</v>
      </c>
      <c r="BV49" s="40">
        <v>0</v>
      </c>
      <c r="BW49" s="40">
        <v>0</v>
      </c>
      <c r="BX49" s="59">
        <f>SUM(I49:BW49)</f>
        <v>909954.62599268719</v>
      </c>
      <c r="BZ49" s="33"/>
      <c r="CA49" s="28">
        <v>1</v>
      </c>
      <c r="CC49" s="34">
        <f>SUMPRODUCT((Scenarios!$A$4:$A$204=E49)*(Scenarios!$B$4:$B$204='Scenario_selection&amp;Results'!$D$4)*Scenarios!$U$4:$U$204)</f>
        <v>0.01</v>
      </c>
      <c r="CE49" s="45">
        <f>CC49*BX109</f>
        <v>261.16097127834581</v>
      </c>
      <c r="CF49" s="45">
        <f t="shared" si="12"/>
        <v>0</v>
      </c>
      <c r="CG49" s="45">
        <f t="shared" si="14"/>
        <v>0</v>
      </c>
      <c r="CH49" s="45">
        <f t="shared" si="15"/>
        <v>0</v>
      </c>
      <c r="CI49" s="45">
        <f t="shared" si="16"/>
        <v>261.04577937863041</v>
      </c>
      <c r="CJ49" s="45">
        <f t="shared" si="17"/>
        <v>266.95597665291427</v>
      </c>
      <c r="CK49" s="45">
        <f t="shared" si="19"/>
        <v>272.17473689541271</v>
      </c>
      <c r="CL49" s="45">
        <f t="shared" si="25"/>
        <v>276.6981057539561</v>
      </c>
      <c r="CM49" s="45">
        <f t="shared" si="26"/>
        <v>280.92117805629812</v>
      </c>
      <c r="CN49" s="45">
        <f t="shared" si="29"/>
        <v>284.44999273268309</v>
      </c>
      <c r="CO49" s="45">
        <f t="shared" si="30"/>
        <v>287.41195149068864</v>
      </c>
      <c r="CP49" s="45">
        <f t="shared" si="31"/>
        <v>289.83124897546708</v>
      </c>
      <c r="CQ49" s="45">
        <f t="shared" si="32"/>
        <v>291.72942543886273</v>
      </c>
      <c r="CR49" s="45">
        <f t="shared" si="33"/>
        <v>293.12617232259834</v>
      </c>
      <c r="CS49" s="45">
        <f t="shared" si="35"/>
        <v>294.03871125692672</v>
      </c>
      <c r="CT49" s="45">
        <f t="shared" si="38"/>
        <v>294.48027053923028</v>
      </c>
      <c r="CU49" s="45">
        <f t="shared" si="39"/>
        <v>294.46070320693048</v>
      </c>
      <c r="CV49" s="45">
        <f t="shared" si="40"/>
        <v>293.98698175669489</v>
      </c>
      <c r="CW49" s="45">
        <f t="shared" si="41"/>
        <v>293.0644470920389</v>
      </c>
      <c r="CX49" s="45">
        <f t="shared" si="42"/>
        <v>291.33109442381584</v>
      </c>
      <c r="CY49" s="45">
        <f t="shared" si="44"/>
        <v>289.21711310843773</v>
      </c>
      <c r="CZ49" s="45">
        <f t="shared" si="45"/>
        <v>286.72858766804211</v>
      </c>
      <c r="DA49" s="45">
        <f t="shared" si="46"/>
        <v>283.87840262805963</v>
      </c>
      <c r="DB49" s="45">
        <f t="shared" si="47"/>
        <v>280.68829798978891</v>
      </c>
      <c r="DC49" s="45">
        <f t="shared" si="48"/>
        <v>277.19038960328987</v>
      </c>
      <c r="DD49" s="45">
        <f t="shared" si="49"/>
        <v>273.42818869305853</v>
      </c>
      <c r="DE49" s="45">
        <f t="shared" si="50"/>
        <v>269.45682066427571</v>
      </c>
      <c r="DF49" s="45">
        <f t="shared" ref="DF49:DF64" si="52">IF($H49-DF$2&lt;=$CF$11,DF48,DF48*(1-NORMDIST(($H49-DF$2),DF$1,DF$1/3,1))/(1-NORMDIST(($H48-DF$2),DF$1,DF$1/3,1))*$CA49)</f>
        <v>265.34245530061776</v>
      </c>
      <c r="DG49" s="45">
        <f>$CE49</f>
        <v>261.16097127834581</v>
      </c>
      <c r="DH49" s="45">
        <v>0</v>
      </c>
      <c r="DI49" s="45">
        <v>0</v>
      </c>
      <c r="DJ49" s="45">
        <v>0</v>
      </c>
      <c r="DK49" s="45">
        <v>0</v>
      </c>
      <c r="DL49" s="45">
        <v>0</v>
      </c>
      <c r="DM49" s="45">
        <v>0</v>
      </c>
      <c r="DN49" s="45">
        <v>0</v>
      </c>
      <c r="DO49" s="45">
        <v>0</v>
      </c>
      <c r="DP49" s="45">
        <v>0</v>
      </c>
      <c r="DQ49" s="45">
        <v>0</v>
      </c>
      <c r="DR49" s="45">
        <v>0</v>
      </c>
      <c r="DS49" s="45">
        <v>0</v>
      </c>
      <c r="DT49" s="45">
        <v>0</v>
      </c>
      <c r="DU49" s="45">
        <v>0</v>
      </c>
      <c r="DV49" s="45">
        <v>0</v>
      </c>
      <c r="DX49" s="43">
        <v>2040</v>
      </c>
      <c r="DY49" s="32">
        <f>SUMPRODUCT((Scenarios!$BQ$4:$BQ$204)*(Scenarios!$A$4:$A$204='SDF-UR-Trans'!DX49)*(Scenarios!$B$4:$B$204='Scenario_selection&amp;Results'!$D$5))</f>
        <v>18.665727999999998</v>
      </c>
      <c r="DZ49" s="32">
        <f>BY104+(DY49-BY104)*$ED$2</f>
        <v>28.007902534253841</v>
      </c>
      <c r="EA49" s="32">
        <f>MMULT(I44:BW44,$DY$3:$DY$69)/SUM(I44:BW44)</f>
        <v>23.044911858606824</v>
      </c>
      <c r="EB49" s="32">
        <f>MMULT(CF44:DV44,$DZ$27:$DZ$69)/SUM(CF44:DV44)</f>
        <v>31.604450176066891</v>
      </c>
      <c r="EC49" s="32">
        <f>(MMULT(I44:BW44,$DY$3:$DY$69)+MMULT(CF44:DV44,$DZ$27:$DZ$69))/(SUM(CF44:DV44)+SUM(I44:BW44))</f>
        <v>23.09884512672555</v>
      </c>
      <c r="ED49" s="33"/>
      <c r="EG49" s="43">
        <v>2040</v>
      </c>
      <c r="EH49" s="32">
        <f>SUMPRODUCT((Scenarios!$BW$4:$BW$204)*(Scenarios!$A$4:$A$204='SDF-UR-Trans'!DX49)*(Scenarios!$B$4:$B$204='Scenario_selection&amp;Results'!$D$5))</f>
        <v>55.483354907717697</v>
      </c>
      <c r="EI49" s="32">
        <f>BZ104+(EH49-BZ104)*$EM$2</f>
        <v>74.632081744551769</v>
      </c>
      <c r="EJ49" s="32">
        <f>MMULT(I44:BW44,$EH$3:$EH$69)/SUM(I44:BW44)</f>
        <v>63.350326326546444</v>
      </c>
      <c r="EK49" s="32">
        <f>MMULT(CF44:DV44,$EI$27:$EI$69)/SUM(CF44:DV44)</f>
        <v>82.361659231324921</v>
      </c>
      <c r="EL49" s="32">
        <f>(MMULT(I44:BW44,$EH$3:$EH$69)+MMULT(CF44:DV44,$EI$27:$EI$69))/(SUM(CF44:DV44)+SUM(I44:BW44))</f>
        <v>63.470115884910385</v>
      </c>
      <c r="EM49" s="251">
        <f>VLOOKUP(EH49,Price!$C$2:$D$16,2,FALSE)</f>
        <v>324</v>
      </c>
      <c r="EN49" s="243">
        <f t="shared" si="27"/>
        <v>91.317072383651848</v>
      </c>
      <c r="EO49" s="244">
        <f t="shared" si="28"/>
        <v>0</v>
      </c>
    </row>
    <row r="50" spans="1:145" x14ac:dyDescent="0.3">
      <c r="A50" s="82">
        <v>0.74802451347131982</v>
      </c>
      <c r="B50" s="256" cm="1">
        <f t="array" ref="B50">SUMPRODUCT((Scenarios!$A$4:$A$204='SDF-UR-North'!E50)*(Scenarios!$B$4:$B$204='Scenario_selection&amp;Results'!$D$2)*Scenarios!$L$4:$L$204)/100000</f>
        <v>0.15231920858530668</v>
      </c>
      <c r="C50" s="256">
        <f>SUMPRODUCT((Scenarios!$A$4:$A$204='SDF-UR-Trans'!E50)*(Scenarios!$B$4:$B$204='Scenario_selection&amp;Results'!$D$2)*Scenarios!$R$4:$R$204)</f>
        <v>60.242452335822712</v>
      </c>
      <c r="D50" s="21">
        <f t="shared" si="4"/>
        <v>917608.26630305755</v>
      </c>
      <c r="E50" s="28">
        <v>2046</v>
      </c>
      <c r="F50" s="34">
        <f>SUMPRODUCT((Scenarios!$A$4:$A$204='SDF-UR-North'!H50)*(Scenarios!$B$4:$B$204='Scenario_selection&amp;Results'!$D$3)*Scenarios!$Y$4:$Y$204)</f>
        <v>35</v>
      </c>
      <c r="G50" s="33">
        <f t="shared" si="13"/>
        <v>26060.430049018927</v>
      </c>
      <c r="H50" s="58">
        <v>2046</v>
      </c>
      <c r="I50" s="36">
        <f t="shared" si="36"/>
        <v>8.6211002951993024E-7</v>
      </c>
      <c r="J50" s="36">
        <f t="shared" si="36"/>
        <v>6.484355396160066E-5</v>
      </c>
      <c r="K50" s="36">
        <f t="shared" si="36"/>
        <v>1.0414536887959864E-2</v>
      </c>
      <c r="L50" s="36">
        <f t="shared" si="36"/>
        <v>1.9991076036095838</v>
      </c>
      <c r="M50" s="36">
        <f t="shared" si="36"/>
        <v>230.21521678753805</v>
      </c>
      <c r="N50" s="36">
        <f t="shared" si="36"/>
        <v>4861.9275311585807</v>
      </c>
      <c r="O50" s="36">
        <f t="shared" si="36"/>
        <v>1133.6786149024692</v>
      </c>
      <c r="P50" s="40">
        <f t="shared" si="36"/>
        <v>2287.6949325419951</v>
      </c>
      <c r="Q50" s="40">
        <f t="shared" si="36"/>
        <v>2418.6215051889699</v>
      </c>
      <c r="R50" s="40">
        <f t="shared" si="36"/>
        <v>2536.4257725294856</v>
      </c>
      <c r="S50" s="40">
        <f t="shared" si="36"/>
        <v>2805.1540050114081</v>
      </c>
      <c r="T50" s="40">
        <f t="shared" si="36"/>
        <v>3342.6356349450925</v>
      </c>
      <c r="U50" s="40">
        <f t="shared" si="36"/>
        <v>4742.1382236996051</v>
      </c>
      <c r="V50" s="40">
        <f t="shared" si="36"/>
        <v>6180.6244519804968</v>
      </c>
      <c r="W50" s="40">
        <f t="shared" si="36"/>
        <v>7971.2270104589388</v>
      </c>
      <c r="X50" s="40">
        <f t="shared" si="34"/>
        <v>10499.86513162409</v>
      </c>
      <c r="Y50" s="40">
        <f t="shared" si="34"/>
        <v>12068.004994437859</v>
      </c>
      <c r="Z50" s="40">
        <f t="shared" si="34"/>
        <v>13908.569055986245</v>
      </c>
      <c r="AA50" s="40">
        <f t="shared" si="34"/>
        <v>15260.04413139901</v>
      </c>
      <c r="AB50" s="40">
        <f t="shared" si="34"/>
        <v>9239.2764941655423</v>
      </c>
      <c r="AC50" s="40">
        <f t="shared" si="34"/>
        <v>9819.2484524817446</v>
      </c>
      <c r="AD50" s="40">
        <f t="shared" si="34"/>
        <v>12122.458541552045</v>
      </c>
      <c r="AE50" s="40">
        <f t="shared" si="34"/>
        <v>9641.58592537406</v>
      </c>
      <c r="AF50" s="40">
        <f t="shared" si="34"/>
        <v>8342.5765845321203</v>
      </c>
      <c r="AG50" s="40">
        <f t="shared" si="34"/>
        <v>7139.3082180928031</v>
      </c>
      <c r="AH50" s="40">
        <f t="shared" si="34"/>
        <v>18625.419774593203</v>
      </c>
      <c r="AI50" s="40">
        <f t="shared" si="34"/>
        <v>24447.682398033612</v>
      </c>
      <c r="AJ50" s="40">
        <f t="shared" si="34"/>
        <v>24985.262880826325</v>
      </c>
      <c r="AK50" s="40">
        <f t="shared" si="34"/>
        <v>25624.683546650125</v>
      </c>
      <c r="AL50" s="40">
        <f t="shared" si="37"/>
        <v>26197.132344901474</v>
      </c>
      <c r="AM50" s="40">
        <f t="shared" si="37"/>
        <v>26703.329373273908</v>
      </c>
      <c r="AN50" s="40">
        <f t="shared" si="37"/>
        <v>27175.928436991799</v>
      </c>
      <c r="AO50" s="40">
        <f t="shared" si="37"/>
        <v>27581.097883682491</v>
      </c>
      <c r="AP50" s="40">
        <f t="shared" si="37"/>
        <v>27929.811824781442</v>
      </c>
      <c r="AQ50" s="40">
        <f t="shared" si="37"/>
        <v>28222.808231802926</v>
      </c>
      <c r="AR50" s="40">
        <f t="shared" si="37"/>
        <v>28464.187067076153</v>
      </c>
      <c r="AS50" s="40">
        <f t="shared" si="37"/>
        <v>28655.644408033811</v>
      </c>
      <c r="AT50" s="40">
        <f t="shared" si="37"/>
        <v>28799.112746672461</v>
      </c>
      <c r="AU50" s="40">
        <f t="shared" ref="AU50:BJ58" si="53">AU49*(1-NORMDIST(($H50-AU$3),AU$1,AU$1/3,1))/(1-NORMDIST(($H49-AU$3),AU$1,AU$1/3,1))*$CA50</f>
        <v>28898.893577734289</v>
      </c>
      <c r="AV50" s="40">
        <f t="shared" si="53"/>
        <v>28953.169619691136</v>
      </c>
      <c r="AW50" s="40">
        <f t="shared" si="53"/>
        <v>28964.490314166029</v>
      </c>
      <c r="AX50" s="40">
        <f t="shared" si="53"/>
        <v>28931.474222069683</v>
      </c>
      <c r="AY50" s="40">
        <f t="shared" si="53"/>
        <v>28856.421781179153</v>
      </c>
      <c r="AZ50" s="40">
        <f t="shared" si="53"/>
        <v>28739.471592489586</v>
      </c>
      <c r="BA50" s="40">
        <f t="shared" si="53"/>
        <v>28580.174984391182</v>
      </c>
      <c r="BB50" s="40">
        <f t="shared" si="53"/>
        <v>28381.558485036847</v>
      </c>
      <c r="BC50" s="40">
        <f t="shared" si="53"/>
        <v>28144.606037188223</v>
      </c>
      <c r="BD50" s="41">
        <f>BD49</f>
        <v>27870.400270615355</v>
      </c>
      <c r="BE50" s="41">
        <f>BE49</f>
        <v>27536.461687536314</v>
      </c>
      <c r="BF50" s="41">
        <f>BF49</f>
        <v>27181.456064663711</v>
      </c>
      <c r="BG50" s="41">
        <f>BG49</f>
        <v>26813.681291066358</v>
      </c>
      <c r="BH50" s="41">
        <f>BH49</f>
        <v>26437.3970580436</v>
      </c>
      <c r="BI50" s="39">
        <f>G50</f>
        <v>26060.430049018927</v>
      </c>
      <c r="BJ50" s="40">
        <v>0</v>
      </c>
      <c r="BK50" s="40">
        <v>0</v>
      </c>
      <c r="BL50" s="40">
        <v>0</v>
      </c>
      <c r="BM50" s="40">
        <v>0</v>
      </c>
      <c r="BN50" s="40">
        <v>0</v>
      </c>
      <c r="BO50" s="40">
        <v>0</v>
      </c>
      <c r="BP50" s="40">
        <v>0</v>
      </c>
      <c r="BQ50" s="40">
        <v>0</v>
      </c>
      <c r="BR50" s="40">
        <v>0</v>
      </c>
      <c r="BS50" s="40">
        <v>0</v>
      </c>
      <c r="BT50" s="40">
        <v>0</v>
      </c>
      <c r="BU50" s="40">
        <v>0</v>
      </c>
      <c r="BV50" s="40">
        <v>0</v>
      </c>
      <c r="BW50" s="40">
        <v>0</v>
      </c>
      <c r="BX50" s="59">
        <f t="shared" si="11"/>
        <v>910315.47796890652</v>
      </c>
      <c r="BZ50" s="33"/>
      <c r="CA50" s="28">
        <v>1</v>
      </c>
      <c r="CC50" s="34">
        <f>SUMPRODUCT((Scenarios!$A$4:$A$204=E50)*(Scenarios!$B$4:$B$204='Scenario_selection&amp;Results'!$D$4)*Scenarios!$U$4:$U$204)</f>
        <v>0.01</v>
      </c>
      <c r="CE50" s="45">
        <f t="shared" si="10"/>
        <v>256.99578072799727</v>
      </c>
      <c r="CF50" s="45">
        <f t="shared" si="12"/>
        <v>0</v>
      </c>
      <c r="CG50" s="45">
        <f t="shared" si="14"/>
        <v>0</v>
      </c>
      <c r="CH50" s="45">
        <f t="shared" si="15"/>
        <v>0</v>
      </c>
      <c r="CI50" s="45">
        <f t="shared" si="16"/>
        <v>258.98452730142554</v>
      </c>
      <c r="CJ50" s="45">
        <f t="shared" si="17"/>
        <v>265.05005712060438</v>
      </c>
      <c r="CK50" s="45">
        <f t="shared" si="19"/>
        <v>270.4228441048578</v>
      </c>
      <c r="CL50" s="45">
        <f t="shared" si="25"/>
        <v>275.09714002789445</v>
      </c>
      <c r="CM50" s="45">
        <f t="shared" si="26"/>
        <v>279.46445938306039</v>
      </c>
      <c r="CN50" s="45">
        <f t="shared" si="29"/>
        <v>283.13206823592071</v>
      </c>
      <c r="CO50" s="45">
        <f t="shared" si="30"/>
        <v>286.22579865744694</v>
      </c>
      <c r="CP50" s="45">
        <f t="shared" si="31"/>
        <v>288.76913559605708</v>
      </c>
      <c r="CQ50" s="45">
        <f t="shared" si="32"/>
        <v>290.78315297834803</v>
      </c>
      <c r="CR50" s="45">
        <f t="shared" si="33"/>
        <v>292.28728393489729</v>
      </c>
      <c r="CS50" s="45">
        <f t="shared" si="35"/>
        <v>293.29867161036202</v>
      </c>
      <c r="CT50" s="45">
        <f t="shared" si="38"/>
        <v>293.83061994259856</v>
      </c>
      <c r="CU50" s="45">
        <f t="shared" si="39"/>
        <v>293.89318150866217</v>
      </c>
      <c r="CV50" s="45">
        <f t="shared" si="40"/>
        <v>293.49362607920227</v>
      </c>
      <c r="CW50" s="45">
        <f t="shared" si="41"/>
        <v>292.63766558408463</v>
      </c>
      <c r="CX50" s="45">
        <f t="shared" si="42"/>
        <v>291.33109442381584</v>
      </c>
      <c r="CY50" s="45">
        <f t="shared" si="44"/>
        <v>289.21711310843773</v>
      </c>
      <c r="CZ50" s="45">
        <f t="shared" si="45"/>
        <v>286.72858766804211</v>
      </c>
      <c r="DA50" s="45">
        <f t="shared" si="46"/>
        <v>283.87840262805963</v>
      </c>
      <c r="DB50" s="45">
        <f t="shared" si="47"/>
        <v>280.68829798978891</v>
      </c>
      <c r="DC50" s="45">
        <f t="shared" si="48"/>
        <v>277.19038960328987</v>
      </c>
      <c r="DD50" s="45">
        <f t="shared" si="49"/>
        <v>273.42818869305853</v>
      </c>
      <c r="DE50" s="45">
        <f t="shared" si="50"/>
        <v>269.45682066427571</v>
      </c>
      <c r="DF50" s="45">
        <f t="shared" si="52"/>
        <v>265.34245530061776</v>
      </c>
      <c r="DG50" s="45">
        <f t="shared" ref="DG50:DG64" si="54">IF($H50-DG$2&lt;=$CF$11,DG49,DG49*(1-NORMDIST(($H50-DG$2),DG$1,DG$1/3,1))/(1-NORMDIST(($H49-DG$2),DG$1,DG$1/3,1))*$CA50)</f>
        <v>261.16097127834581</v>
      </c>
      <c r="DH50" s="45">
        <f>$CE50</f>
        <v>256.99578072799727</v>
      </c>
      <c r="DI50" s="45">
        <v>0</v>
      </c>
      <c r="DJ50" s="45">
        <v>0</v>
      </c>
      <c r="DK50" s="45">
        <v>0</v>
      </c>
      <c r="DL50" s="45">
        <v>0</v>
      </c>
      <c r="DM50" s="45">
        <v>0</v>
      </c>
      <c r="DN50" s="45">
        <v>0</v>
      </c>
      <c r="DO50" s="45">
        <v>0</v>
      </c>
      <c r="DP50" s="45">
        <v>0</v>
      </c>
      <c r="DQ50" s="45">
        <v>0</v>
      </c>
      <c r="DR50" s="45">
        <v>0</v>
      </c>
      <c r="DS50" s="45">
        <v>0</v>
      </c>
      <c r="DT50" s="45">
        <v>0</v>
      </c>
      <c r="DU50" s="45">
        <v>0</v>
      </c>
      <c r="DV50" s="45">
        <v>0</v>
      </c>
      <c r="DX50" s="43">
        <v>2041</v>
      </c>
      <c r="DY50" s="32">
        <f>SUMPRODUCT((Scenarios!$BQ$4:$BQ$204)*(Scenarios!$A$4:$A$204='SDF-UR-Trans'!DX50)*(Scenarios!$B$4:$B$204='Scenario_selection&amp;Results'!$D$5))</f>
        <v>18.665727999999998</v>
      </c>
      <c r="DZ50" s="32">
        <f t="shared" si="20"/>
        <v>27.862052561630797</v>
      </c>
      <c r="EA50" s="32">
        <f t="shared" si="43"/>
        <v>22.763726649848426</v>
      </c>
      <c r="EB50" s="32">
        <f t="shared" si="21"/>
        <v>31.427740922980718</v>
      </c>
      <c r="EC50" s="32">
        <f t="shared" si="18"/>
        <v>22.8208422115279</v>
      </c>
      <c r="ED50" s="33"/>
      <c r="EG50" s="43">
        <v>2041</v>
      </c>
      <c r="EH50" s="32">
        <f>SUMPRODUCT((Scenarios!$BW$4:$BW$204)*(Scenarios!$A$4:$A$204='SDF-UR-Trans'!DX50)*(Scenarios!$B$4:$B$204='Scenario_selection&amp;Results'!$D$5))</f>
        <v>55.483354907717697</v>
      </c>
      <c r="EI50" s="32">
        <f t="shared" si="22"/>
        <v>73.8858390114884</v>
      </c>
      <c r="EJ50" s="32">
        <f t="shared" si="6"/>
        <v>62.787804418669118</v>
      </c>
      <c r="EK50" s="32">
        <f t="shared" si="23"/>
        <v>81.965705244715068</v>
      </c>
      <c r="EL50" s="32">
        <f t="shared" si="24"/>
        <v>62.914230408167967</v>
      </c>
      <c r="EM50" s="251">
        <f>VLOOKUP(EH50,Price!$C$2:$D$16,2,FALSE)</f>
        <v>324</v>
      </c>
      <c r="EN50" s="243">
        <f t="shared" si="27"/>
        <v>90.300096876793745</v>
      </c>
      <c r="EO50" s="244">
        <f t="shared" si="28"/>
        <v>0</v>
      </c>
    </row>
    <row r="51" spans="1:145" x14ac:dyDescent="0.3">
      <c r="A51" s="82">
        <v>0.75120064431913847</v>
      </c>
      <c r="B51" s="256" cm="1">
        <f t="array" ref="B51">SUMPRODUCT((Scenarios!$A$4:$A$204='SDF-UR-North'!E51)*(Scenarios!$B$4:$B$204='Scenario_selection&amp;Results'!$D$2)*Scenarios!$L$4:$L$204)/100000</f>
        <v>0.15116769237884983</v>
      </c>
      <c r="C51" s="256">
        <f>SUMPRODUCT((Scenarios!$A$4:$A$204='SDF-UR-Trans'!E51)*(Scenarios!$B$4:$B$204='Scenario_selection&amp;Results'!$D$2)*Scenarios!$R$4:$R$204)</f>
        <v>60.742975761399052</v>
      </c>
      <c r="D51" s="21">
        <f t="shared" si="4"/>
        <v>918237.54740751034</v>
      </c>
      <c r="E51" s="28">
        <v>2047</v>
      </c>
      <c r="F51" s="34">
        <f>SUMPRODUCT((Scenarios!$A$4:$A$204='SDF-UR-North'!H51)*(Scenarios!$B$4:$B$204='Scenario_selection&amp;Results'!$D$3)*Scenarios!$Y$4:$Y$204)</f>
        <v>35</v>
      </c>
      <c r="G51" s="33">
        <f>D51-D50+BX111-CE51+DW111</f>
        <v>25689.222191207737</v>
      </c>
      <c r="H51" s="58">
        <v>2047</v>
      </c>
      <c r="I51" s="36">
        <f t="shared" ref="I51:BD51" si="55">I50*(1-NORMDIST(($H51-I$3),I$1,I$1/3,1))/(1-NORMDIST(($H50-I$3),I$1,I$1/3,1))*$CA51</f>
        <v>4.1406871172182934E-7</v>
      </c>
      <c r="J51" s="36">
        <f t="shared" si="55"/>
        <v>3.4349771158149523E-5</v>
      </c>
      <c r="K51" s="36">
        <f t="shared" si="55"/>
        <v>6.0810947423145592E-3</v>
      </c>
      <c r="L51" s="36">
        <f t="shared" si="55"/>
        <v>1.2853595308163621</v>
      </c>
      <c r="M51" s="36">
        <f t="shared" si="55"/>
        <v>162.72379356107342</v>
      </c>
      <c r="N51" s="36">
        <f t="shared" si="55"/>
        <v>3767.0160425603744</v>
      </c>
      <c r="O51" s="36">
        <f t="shared" si="55"/>
        <v>921.9628671404912</v>
      </c>
      <c r="P51" s="40">
        <f t="shared" si="55"/>
        <v>1876.5052202000775</v>
      </c>
      <c r="Q51" s="40">
        <f t="shared" si="55"/>
        <v>2000.842224324919</v>
      </c>
      <c r="R51" s="40">
        <f t="shared" si="55"/>
        <v>2116.0356031354754</v>
      </c>
      <c r="S51" s="40">
        <f t="shared" si="55"/>
        <v>2359.7900862945462</v>
      </c>
      <c r="T51" s="40">
        <f t="shared" si="55"/>
        <v>2835.1673034604887</v>
      </c>
      <c r="U51" s="40">
        <f t="shared" si="55"/>
        <v>4055.000999529102</v>
      </c>
      <c r="V51" s="40">
        <f t="shared" si="55"/>
        <v>5327.5446815901105</v>
      </c>
      <c r="W51" s="40">
        <f t="shared" si="55"/>
        <v>6925.4078608480295</v>
      </c>
      <c r="X51" s="40">
        <f t="shared" si="55"/>
        <v>9193.3358258344724</v>
      </c>
      <c r="Y51" s="40">
        <f t="shared" si="55"/>
        <v>10647.166338365856</v>
      </c>
      <c r="Z51" s="40">
        <f t="shared" si="55"/>
        <v>12363.061048574922</v>
      </c>
      <c r="AA51" s="40">
        <f t="shared" si="55"/>
        <v>13663.939446310877</v>
      </c>
      <c r="AB51" s="40">
        <f t="shared" si="55"/>
        <v>8332.240187286181</v>
      </c>
      <c r="AC51" s="40">
        <f t="shared" si="55"/>
        <v>8917.193719147861</v>
      </c>
      <c r="AD51" s="40">
        <f t="shared" si="55"/>
        <v>11083.692457415204</v>
      </c>
      <c r="AE51" s="40">
        <f t="shared" si="55"/>
        <v>8873.5788947174788</v>
      </c>
      <c r="AF51" s="40">
        <f t="shared" si="55"/>
        <v>7727.0714924718441</v>
      </c>
      <c r="AG51" s="40">
        <f t="shared" si="55"/>
        <v>6653.3150022793443</v>
      </c>
      <c r="AH51" s="40">
        <f t="shared" si="55"/>
        <v>17460.358976036212</v>
      </c>
      <c r="AI51" s="40">
        <f t="shared" si="55"/>
        <v>23625.619962805453</v>
      </c>
      <c r="AJ51" s="40">
        <f t="shared" si="55"/>
        <v>24222.844750562053</v>
      </c>
      <c r="AK51" s="40">
        <f t="shared" si="55"/>
        <v>24918.142913393054</v>
      </c>
      <c r="AL51" s="40">
        <f t="shared" si="55"/>
        <v>25547.379210358282</v>
      </c>
      <c r="AM51" s="40">
        <f t="shared" si="55"/>
        <v>26110.346863109815</v>
      </c>
      <c r="AN51" s="40">
        <f t="shared" si="55"/>
        <v>26638.243479451543</v>
      </c>
      <c r="AO51" s="40">
        <f t="shared" si="55"/>
        <v>27097.34093079442</v>
      </c>
      <c r="AP51" s="40">
        <f t="shared" si="55"/>
        <v>27497.81346580436</v>
      </c>
      <c r="AQ51" s="40">
        <f t="shared" si="55"/>
        <v>27839.929102045007</v>
      </c>
      <c r="AR51" s="40">
        <f t="shared" si="55"/>
        <v>28127.379806280125</v>
      </c>
      <c r="AS51" s="40">
        <f t="shared" si="55"/>
        <v>28361.598406290312</v>
      </c>
      <c r="AT51" s="40">
        <f t="shared" si="55"/>
        <v>28544.348566355075</v>
      </c>
      <c r="AU51" s="40">
        <f t="shared" si="55"/>
        <v>28679.835004812594</v>
      </c>
      <c r="AV51" s="40">
        <f t="shared" si="55"/>
        <v>28766.274388471677</v>
      </c>
      <c r="AW51" s="40">
        <f t="shared" si="55"/>
        <v>28806.279540218227</v>
      </c>
      <c r="AX51" s="40">
        <f t="shared" si="55"/>
        <v>28798.612547040786</v>
      </c>
      <c r="AY51" s="40">
        <f t="shared" si="55"/>
        <v>28745.741085996618</v>
      </c>
      <c r="AZ51" s="40">
        <f t="shared" si="55"/>
        <v>28648.017236782023</v>
      </c>
      <c r="BA51" s="40">
        <f t="shared" si="55"/>
        <v>28505.230132444842</v>
      </c>
      <c r="BB51" s="40">
        <f t="shared" si="55"/>
        <v>28320.649272977294</v>
      </c>
      <c r="BC51" s="40">
        <f t="shared" si="55"/>
        <v>28095.515496683834</v>
      </c>
      <c r="BD51" s="40">
        <f t="shared" si="55"/>
        <v>27831.166564777857</v>
      </c>
      <c r="BE51" s="41">
        <f>BE50</f>
        <v>27536.461687536314</v>
      </c>
      <c r="BF51" s="41">
        <f>BF50</f>
        <v>27181.456064663711</v>
      </c>
      <c r="BG51" s="41">
        <f>BG50</f>
        <v>26813.681291066358</v>
      </c>
      <c r="BH51" s="41">
        <f>BH50</f>
        <v>26437.3970580436</v>
      </c>
      <c r="BI51" s="41">
        <f>BI50</f>
        <v>26060.430049018927</v>
      </c>
      <c r="BJ51" s="39">
        <f>G51</f>
        <v>25689.222191207737</v>
      </c>
      <c r="BK51" s="40">
        <v>0</v>
      </c>
      <c r="BL51" s="40">
        <v>0</v>
      </c>
      <c r="BM51" s="40">
        <v>0</v>
      </c>
      <c r="BN51" s="40">
        <v>0</v>
      </c>
      <c r="BO51" s="40">
        <v>0</v>
      </c>
      <c r="BP51" s="40">
        <v>0</v>
      </c>
      <c r="BQ51" s="40">
        <v>0</v>
      </c>
      <c r="BR51" s="40">
        <v>0</v>
      </c>
      <c r="BS51" s="40">
        <v>0</v>
      </c>
      <c r="BT51" s="40">
        <v>0</v>
      </c>
      <c r="BU51" s="40">
        <v>0</v>
      </c>
      <c r="BV51" s="40">
        <v>0</v>
      </c>
      <c r="BW51" s="40">
        <v>0</v>
      </c>
      <c r="BX51" s="59">
        <f t="shared" si="11"/>
        <v>910711.19861546624</v>
      </c>
      <c r="BZ51" s="33"/>
      <c r="CA51" s="28">
        <v>1</v>
      </c>
      <c r="CC51" s="34">
        <f>SUMPRODUCT((Scenarios!$A$4:$A$204=E51)*(Scenarios!$B$4:$B$204='Scenario_selection&amp;Results'!$D$4)*Scenarios!$U$4:$U$204)</f>
        <v>0.01</v>
      </c>
      <c r="CE51" s="45">
        <f t="shared" si="10"/>
        <v>252.93501544647884</v>
      </c>
      <c r="CF51" s="45">
        <f t="shared" si="12"/>
        <v>0</v>
      </c>
      <c r="CG51" s="45">
        <f t="shared" si="14"/>
        <v>0</v>
      </c>
      <c r="CH51" s="45">
        <f t="shared" si="15"/>
        <v>0</v>
      </c>
      <c r="CI51" s="45">
        <f t="shared" si="16"/>
        <v>256.72921916492896</v>
      </c>
      <c r="CJ51" s="45">
        <f t="shared" si="17"/>
        <v>262.95718673555712</v>
      </c>
      <c r="CK51" s="45">
        <f t="shared" si="19"/>
        <v>268.49217303682497</v>
      </c>
      <c r="CL51" s="45">
        <f t="shared" si="25"/>
        <v>273.32643675905172</v>
      </c>
      <c r="CM51" s="45">
        <f t="shared" si="26"/>
        <v>277.8474876300175</v>
      </c>
      <c r="CN51" s="45">
        <f t="shared" si="29"/>
        <v>281.66388497666844</v>
      </c>
      <c r="CO51" s="45">
        <f t="shared" si="30"/>
        <v>284.89964642930988</v>
      </c>
      <c r="CP51" s="45">
        <f t="shared" si="31"/>
        <v>287.57738164649618</v>
      </c>
      <c r="CQ51" s="45">
        <f t="shared" si="32"/>
        <v>289.71755125880577</v>
      </c>
      <c r="CR51" s="45">
        <f t="shared" si="33"/>
        <v>291.3392019684307</v>
      </c>
      <c r="CS51" s="45">
        <f t="shared" si="35"/>
        <v>292.45928955248394</v>
      </c>
      <c r="CT51" s="45">
        <f t="shared" si="38"/>
        <v>293.09110402238969</v>
      </c>
      <c r="CU51" s="45">
        <f t="shared" si="39"/>
        <v>293.24482608449915</v>
      </c>
      <c r="CV51" s="45">
        <f t="shared" si="40"/>
        <v>292.92796825359306</v>
      </c>
      <c r="CW51" s="45">
        <f t="shared" si="41"/>
        <v>292.14657426806309</v>
      </c>
      <c r="CX51" s="45">
        <f t="shared" si="42"/>
        <v>290.90683714857863</v>
      </c>
      <c r="CY51" s="45">
        <f t="shared" si="44"/>
        <v>289.21711310843773</v>
      </c>
      <c r="CZ51" s="45">
        <f t="shared" si="45"/>
        <v>286.72858766804211</v>
      </c>
      <c r="DA51" s="45">
        <f t="shared" si="46"/>
        <v>283.87840262805963</v>
      </c>
      <c r="DB51" s="45">
        <f t="shared" si="47"/>
        <v>280.68829798978891</v>
      </c>
      <c r="DC51" s="45">
        <f t="shared" si="48"/>
        <v>277.19038960328987</v>
      </c>
      <c r="DD51" s="45">
        <f t="shared" si="49"/>
        <v>273.42818869305853</v>
      </c>
      <c r="DE51" s="45">
        <f t="shared" si="50"/>
        <v>269.45682066427571</v>
      </c>
      <c r="DF51" s="45">
        <f t="shared" si="52"/>
        <v>265.34245530061776</v>
      </c>
      <c r="DG51" s="45">
        <f t="shared" si="54"/>
        <v>261.16097127834581</v>
      </c>
      <c r="DH51" s="45">
        <f t="shared" ref="DH51:DH64" si="56">IF($H51-DH$2&lt;=$CF$11,DH50,DH50*(1-NORMDIST(($H51-DH$2),DH$1,DH$1/3,1))/(1-NORMDIST(($H50-DH$2),DH$1,DH$1/3,1))*$CA51)</f>
        <v>256.99578072799727</v>
      </c>
      <c r="DI51" s="45">
        <f>$CE51</f>
        <v>252.93501544647884</v>
      </c>
      <c r="DJ51" s="45">
        <v>0</v>
      </c>
      <c r="DK51" s="45">
        <v>0</v>
      </c>
      <c r="DL51" s="45">
        <v>0</v>
      </c>
      <c r="DM51" s="45">
        <v>0</v>
      </c>
      <c r="DN51" s="45">
        <v>0</v>
      </c>
      <c r="DO51" s="45">
        <v>0</v>
      </c>
      <c r="DP51" s="45">
        <v>0</v>
      </c>
      <c r="DQ51" s="45">
        <v>0</v>
      </c>
      <c r="DR51" s="45">
        <v>0</v>
      </c>
      <c r="DS51" s="45">
        <v>0</v>
      </c>
      <c r="DT51" s="45">
        <v>0</v>
      </c>
      <c r="DU51" s="45">
        <v>0</v>
      </c>
      <c r="DV51" s="45">
        <v>0</v>
      </c>
      <c r="DX51" s="43">
        <v>2042</v>
      </c>
      <c r="DY51" s="32">
        <f>SUMPRODUCT((Scenarios!$BQ$4:$BQ$204)*(Scenarios!$A$4:$A$204='SDF-UR-Trans'!DX51)*(Scenarios!$B$4:$B$204='Scenario_selection&amp;Results'!$D$5))</f>
        <v>18.665727999999998</v>
      </c>
      <c r="DZ51" s="32">
        <f t="shared" si="20"/>
        <v>27.71085062300007</v>
      </c>
      <c r="EA51" s="32">
        <f t="shared" si="43"/>
        <v>22.49081085036142</v>
      </c>
      <c r="EB51" s="32">
        <f t="shared" si="21"/>
        <v>31.261057766934467</v>
      </c>
      <c r="EC51" s="32">
        <f t="shared" si="18"/>
        <v>22.551126861234231</v>
      </c>
      <c r="ED51" s="33"/>
      <c r="EG51" s="43">
        <v>2042</v>
      </c>
      <c r="EH51" s="32">
        <f>SUMPRODUCT((Scenarios!$BW$4:$BW$204)*(Scenarios!$A$4:$A$204='SDF-UR-Trans'!DX51)*(Scenarios!$B$4:$B$204='Scenario_selection&amp;Results'!$D$5))</f>
        <v>55.483354907717697</v>
      </c>
      <c r="EI51" s="32">
        <f t="shared" si="22"/>
        <v>73.154093887596929</v>
      </c>
      <c r="EJ51" s="32">
        <f t="shared" si="6"/>
        <v>62.254779874649451</v>
      </c>
      <c r="EK51" s="32">
        <f t="shared" si="23"/>
        <v>81.575492656305897</v>
      </c>
      <c r="EL51" s="32">
        <f t="shared" si="24"/>
        <v>62.387655075689302</v>
      </c>
      <c r="EM51" s="251">
        <f>VLOOKUP(EH51,Price!$C$2:$D$16,2,FALSE)</f>
        <v>324</v>
      </c>
      <c r="EN51" s="243">
        <f t="shared" si="27"/>
        <v>89.218135867617647</v>
      </c>
      <c r="EO51" s="244">
        <f t="shared" si="28"/>
        <v>0</v>
      </c>
    </row>
    <row r="52" spans="1:145" x14ac:dyDescent="0.3">
      <c r="A52" s="82">
        <v>0.7542325026580976</v>
      </c>
      <c r="B52" s="256" cm="1">
        <f t="array" ref="B52">SUMPRODUCT((Scenarios!$A$4:$A$204='SDF-UR-North'!E52)*(Scenarios!$B$4:$B$204='Scenario_selection&amp;Results'!$D$2)*Scenarios!$L$4:$L$204)/100000</f>
        <v>0.15008466019409045</v>
      </c>
      <c r="C52" s="256">
        <f>SUMPRODUCT((Scenarios!$A$4:$A$204='SDF-UR-Trans'!E52)*(Scenarios!$B$4:$B$204='Scenario_selection&amp;Results'!$D$2)*Scenarios!$R$4:$R$204)</f>
        <v>61.224600068753169</v>
      </c>
      <c r="D52" s="21">
        <f t="shared" si="4"/>
        <v>918887.32968379068</v>
      </c>
      <c r="E52" s="28">
        <v>2048</v>
      </c>
      <c r="F52" s="34">
        <f>SUMPRODUCT((Scenarios!$A$4:$A$204='SDF-UR-North'!H52)*(Scenarios!$B$4:$B$204='Scenario_selection&amp;Results'!$D$3)*Scenarios!$Y$4:$Y$204)</f>
        <v>35</v>
      </c>
      <c r="G52" s="33">
        <f t="shared" si="13"/>
        <v>25329.5010800688</v>
      </c>
      <c r="H52" s="58">
        <v>2048</v>
      </c>
      <c r="I52" s="36">
        <f t="shared" si="36"/>
        <v>1.9699699497474352E-7</v>
      </c>
      <c r="J52" s="36">
        <f t="shared" si="36"/>
        <v>1.8019165813579184E-5</v>
      </c>
      <c r="K52" s="36">
        <f t="shared" si="36"/>
        <v>3.5165075214386144E-3</v>
      </c>
      <c r="L52" s="36">
        <f t="shared" si="36"/>
        <v>0.81856786392743131</v>
      </c>
      <c r="M52" s="36">
        <f t="shared" si="36"/>
        <v>113.9462129145127</v>
      </c>
      <c r="N52" s="36">
        <f t="shared" si="36"/>
        <v>2892.5477060914491</v>
      </c>
      <c r="O52" s="36">
        <f t="shared" si="36"/>
        <v>743.3204543640835</v>
      </c>
      <c r="P52" s="40">
        <f t="shared" si="36"/>
        <v>1526.0657740894237</v>
      </c>
      <c r="Q52" s="40">
        <f t="shared" si="36"/>
        <v>1641.2113456799477</v>
      </c>
      <c r="R52" s="40">
        <f t="shared" si="36"/>
        <v>1750.523334818984</v>
      </c>
      <c r="S52" s="40">
        <f t="shared" si="36"/>
        <v>1968.6757217995221</v>
      </c>
      <c r="T52" s="40">
        <f t="shared" si="36"/>
        <v>2385.0382844364703</v>
      </c>
      <c r="U52" s="40">
        <f t="shared" si="36"/>
        <v>3439.3836196727311</v>
      </c>
      <c r="V52" s="40">
        <f t="shared" si="36"/>
        <v>4555.5818893929236</v>
      </c>
      <c r="W52" s="40">
        <f t="shared" si="36"/>
        <v>5969.5294712625073</v>
      </c>
      <c r="X52" s="40">
        <f t="shared" si="36"/>
        <v>7987.1768941108403</v>
      </c>
      <c r="Y52" s="40">
        <f t="shared" ref="Y52:AN64" si="57">Y51*(1-NORMDIST(($H52-Y$3),Y$1,Y$1/3,1))/(1-NORMDIST(($H51-Y$3),Y$1,Y$1/3,1))*$CA52</f>
        <v>9322.3079072995079</v>
      </c>
      <c r="Z52" s="40">
        <f t="shared" si="57"/>
        <v>10907.483672422903</v>
      </c>
      <c r="AA52" s="40">
        <f t="shared" si="57"/>
        <v>12145.61446679274</v>
      </c>
      <c r="AB52" s="40">
        <f t="shared" si="57"/>
        <v>7460.7402436626317</v>
      </c>
      <c r="AC52" s="40">
        <f t="shared" si="57"/>
        <v>8041.7768546508096</v>
      </c>
      <c r="AD52" s="40">
        <f t="shared" si="57"/>
        <v>10065.478355550667</v>
      </c>
      <c r="AE52" s="40">
        <f t="shared" si="57"/>
        <v>8113.2073274194745</v>
      </c>
      <c r="AF52" s="40">
        <f t="shared" si="57"/>
        <v>7111.5664004115679</v>
      </c>
      <c r="AG52" s="40">
        <f t="shared" si="57"/>
        <v>6162.4415627023272</v>
      </c>
      <c r="AH52" s="40">
        <f t="shared" si="57"/>
        <v>16271.782191171182</v>
      </c>
      <c r="AI52" s="40">
        <f t="shared" si="57"/>
        <v>22753.823586242052</v>
      </c>
      <c r="AJ52" s="40">
        <f t="shared" si="57"/>
        <v>23408.342565054187</v>
      </c>
      <c r="AK52" s="40">
        <f t="shared" si="57"/>
        <v>24157.772929682931</v>
      </c>
      <c r="AL52" s="40">
        <f t="shared" si="37"/>
        <v>24842.970063120061</v>
      </c>
      <c r="AM52" s="40">
        <f t="shared" si="37"/>
        <v>25462.746221369442</v>
      </c>
      <c r="AN52" s="40">
        <f t="shared" si="37"/>
        <v>26046.706287066201</v>
      </c>
      <c r="AO52" s="40">
        <f t="shared" si="37"/>
        <v>26561.210853707682</v>
      </c>
      <c r="AP52" s="40">
        <f t="shared" si="37"/>
        <v>27015.51727478972</v>
      </c>
      <c r="AQ52" s="40">
        <f t="shared" si="37"/>
        <v>27409.320984755414</v>
      </c>
      <c r="AR52" s="40">
        <f t="shared" si="37"/>
        <v>27745.795287328408</v>
      </c>
      <c r="AS52" s="40">
        <f t="shared" si="37"/>
        <v>28026.005043005094</v>
      </c>
      <c r="AT52" s="40">
        <f t="shared" si="37"/>
        <v>28251.444611769555</v>
      </c>
      <c r="AU52" s="40">
        <f t="shared" si="53"/>
        <v>28426.125985340001</v>
      </c>
      <c r="AV52" s="40">
        <f t="shared" si="53"/>
        <v>28548.221091764583</v>
      </c>
      <c r="AW52" s="40">
        <f t="shared" si="53"/>
        <v>28620.33249725337</v>
      </c>
      <c r="AX52" s="40">
        <f t="shared" si="53"/>
        <v>28641.307835986998</v>
      </c>
      <c r="AY52" s="40">
        <f t="shared" si="53"/>
        <v>28613.732351104049</v>
      </c>
      <c r="AZ52" s="40">
        <f t="shared" si="53"/>
        <v>28538.135890875295</v>
      </c>
      <c r="BA52" s="40">
        <f t="shared" si="53"/>
        <v>28414.521176726259</v>
      </c>
      <c r="BB52" s="40">
        <f t="shared" si="53"/>
        <v>28246.384966759899</v>
      </c>
      <c r="BC52" s="40">
        <f t="shared" si="53"/>
        <v>28035.220156940173</v>
      </c>
      <c r="BD52" s="40">
        <f t="shared" si="53"/>
        <v>27782.622733404718</v>
      </c>
      <c r="BE52" s="40">
        <f t="shared" si="53"/>
        <v>27497.698073552863</v>
      </c>
      <c r="BF52" s="41">
        <f>BF51</f>
        <v>27181.456064663711</v>
      </c>
      <c r="BG52" s="41">
        <f>BG51</f>
        <v>26813.681291066358</v>
      </c>
      <c r="BH52" s="41">
        <f>BH51</f>
        <v>26437.3970580436</v>
      </c>
      <c r="BI52" s="41">
        <f>BI51</f>
        <v>26060.430049018927</v>
      </c>
      <c r="BJ52" s="41">
        <f>BJ51</f>
        <v>25689.222191207737</v>
      </c>
      <c r="BK52" s="39">
        <f>G52</f>
        <v>25329.5010800688</v>
      </c>
      <c r="BL52" s="40">
        <v>0</v>
      </c>
      <c r="BM52" s="40">
        <v>0</v>
      </c>
      <c r="BN52" s="40">
        <v>0</v>
      </c>
      <c r="BO52" s="40">
        <v>0</v>
      </c>
      <c r="BP52" s="40">
        <v>0</v>
      </c>
      <c r="BQ52" s="40">
        <v>0</v>
      </c>
      <c r="BR52" s="40">
        <v>0</v>
      </c>
      <c r="BS52" s="40">
        <v>0</v>
      </c>
      <c r="BT52" s="40">
        <v>0</v>
      </c>
      <c r="BU52" s="40">
        <v>0</v>
      </c>
      <c r="BV52" s="40">
        <v>0</v>
      </c>
      <c r="BW52" s="40">
        <v>0</v>
      </c>
      <c r="BX52" s="59">
        <f t="shared" si="11"/>
        <v>911133.86799497274</v>
      </c>
      <c r="BZ52" s="33"/>
      <c r="CA52" s="28">
        <v>1</v>
      </c>
      <c r="CC52" s="34">
        <f>SUMPRODUCT((Scenarios!$A$4:$A$204=E52)*(Scenarios!$B$4:$B$204='Scenario_selection&amp;Results'!$D$4)*Scenarios!$U$4:$U$204)</f>
        <v>0.01</v>
      </c>
      <c r="CE52" s="45">
        <f t="shared" si="10"/>
        <v>249.06831700562137</v>
      </c>
      <c r="CF52" s="45">
        <f t="shared" si="12"/>
        <v>0</v>
      </c>
      <c r="CG52" s="45">
        <f t="shared" si="14"/>
        <v>0</v>
      </c>
      <c r="CH52" s="45">
        <f t="shared" si="15"/>
        <v>0</v>
      </c>
      <c r="CI52" s="45">
        <f t="shared" si="16"/>
        <v>254.27045046574537</v>
      </c>
      <c r="CJ52" s="45">
        <f t="shared" si="17"/>
        <v>260.66728359356472</v>
      </c>
      <c r="CK52" s="45">
        <f t="shared" si="19"/>
        <v>266.37212324822946</v>
      </c>
      <c r="CL52" s="45">
        <f t="shared" si="25"/>
        <v>271.37503562899559</v>
      </c>
      <c r="CM52" s="45">
        <f t="shared" si="26"/>
        <v>276.05908134365501</v>
      </c>
      <c r="CN52" s="45">
        <f t="shared" si="29"/>
        <v>280.03418742276472</v>
      </c>
      <c r="CO52" s="45">
        <f t="shared" si="30"/>
        <v>283.42229738135302</v>
      </c>
      <c r="CP52" s="45">
        <f t="shared" si="31"/>
        <v>286.2449672127828</v>
      </c>
      <c r="CQ52" s="45">
        <f t="shared" si="32"/>
        <v>288.52188318556415</v>
      </c>
      <c r="CR52" s="45">
        <f t="shared" si="33"/>
        <v>290.27156255601005</v>
      </c>
      <c r="CS52" s="45">
        <f t="shared" si="35"/>
        <v>291.51064965745485</v>
      </c>
      <c r="CT52" s="45">
        <f t="shared" si="38"/>
        <v>292.25231599553183</v>
      </c>
      <c r="CU52" s="45">
        <f t="shared" si="39"/>
        <v>292.50678449628504</v>
      </c>
      <c r="CV52" s="45">
        <f t="shared" si="40"/>
        <v>292.28174217876096</v>
      </c>
      <c r="CW52" s="45">
        <f t="shared" si="41"/>
        <v>291.58351265010805</v>
      </c>
      <c r="CX52" s="45">
        <f t="shared" si="42"/>
        <v>290.41865043068015</v>
      </c>
      <c r="CY52" s="45">
        <f t="shared" si="44"/>
        <v>288.79593436470617</v>
      </c>
      <c r="CZ52" s="45">
        <f t="shared" si="45"/>
        <v>286.72858766804211</v>
      </c>
      <c r="DA52" s="45">
        <f t="shared" si="46"/>
        <v>283.87840262805963</v>
      </c>
      <c r="DB52" s="45">
        <f t="shared" si="47"/>
        <v>280.68829798978891</v>
      </c>
      <c r="DC52" s="45">
        <f t="shared" si="48"/>
        <v>277.19038960328987</v>
      </c>
      <c r="DD52" s="45">
        <f t="shared" si="49"/>
        <v>273.42818869305853</v>
      </c>
      <c r="DE52" s="45">
        <f t="shared" si="50"/>
        <v>269.45682066427571</v>
      </c>
      <c r="DF52" s="45">
        <f t="shared" si="52"/>
        <v>265.34245530061776</v>
      </c>
      <c r="DG52" s="45">
        <f t="shared" si="54"/>
        <v>261.16097127834581</v>
      </c>
      <c r="DH52" s="45">
        <f t="shared" si="56"/>
        <v>256.99578072799727</v>
      </c>
      <c r="DI52" s="45">
        <f t="shared" ref="DI52:DI64" si="58">IF($H52-DI$2&lt;=$CF$11,DI51,DI51*(1-NORMDIST(($H52-DI$2),DI$1,DI$1/3,1))/(1-NORMDIST(($H51-DI$2),DI$1,DI$1/3,1))*$CA52)</f>
        <v>252.93501544647884</v>
      </c>
      <c r="DJ52" s="45">
        <f>$CE52</f>
        <v>249.06831700562137</v>
      </c>
      <c r="DK52" s="45">
        <v>0</v>
      </c>
      <c r="DL52" s="45">
        <v>0</v>
      </c>
      <c r="DM52" s="45">
        <v>0</v>
      </c>
      <c r="DN52" s="45">
        <v>0</v>
      </c>
      <c r="DO52" s="45">
        <v>0</v>
      </c>
      <c r="DP52" s="45">
        <v>0</v>
      </c>
      <c r="DQ52" s="45">
        <v>0</v>
      </c>
      <c r="DR52" s="45">
        <v>0</v>
      </c>
      <c r="DS52" s="45">
        <v>0</v>
      </c>
      <c r="DT52" s="45">
        <v>0</v>
      </c>
      <c r="DU52" s="45">
        <v>0</v>
      </c>
      <c r="DV52" s="45">
        <v>0</v>
      </c>
      <c r="DX52" s="43">
        <v>2043</v>
      </c>
      <c r="DY52" s="32">
        <f>SUMPRODUCT((Scenarios!$BQ$4:$BQ$204)*(Scenarios!$A$4:$A$204='SDF-UR-Trans'!DX52)*(Scenarios!$B$4:$B$204='Scenario_selection&amp;Results'!$D$5))</f>
        <v>18.665727999999998</v>
      </c>
      <c r="DZ52" s="32">
        <f t="shared" si="20"/>
        <v>27.547641484184314</v>
      </c>
      <c r="EA52" s="32">
        <f t="shared" si="43"/>
        <v>22.226633092366772</v>
      </c>
      <c r="EB52" s="32">
        <f t="shared" si="21"/>
        <v>31.102569471395295</v>
      </c>
      <c r="EC52" s="32">
        <f t="shared" si="18"/>
        <v>22.290146984983625</v>
      </c>
      <c r="ED52" s="33"/>
      <c r="EG52" s="43">
        <v>2043</v>
      </c>
      <c r="EH52" s="32">
        <f>SUMPRODUCT((Scenarios!$BW$4:$BW$204)*(Scenarios!$A$4:$A$204='SDF-UR-Trans'!DX52)*(Scenarios!$B$4:$B$204='Scenario_selection&amp;Results'!$D$5))</f>
        <v>55.483354907717697</v>
      </c>
      <c r="EI52" s="32">
        <f t="shared" si="22"/>
        <v>72.433393905302452</v>
      </c>
      <c r="EJ52" s="32">
        <f t="shared" si="6"/>
        <v>61.750766098858904</v>
      </c>
      <c r="EK52" s="32">
        <f t="shared" si="23"/>
        <v>81.190936159641637</v>
      </c>
      <c r="EL52" s="32">
        <f t="shared" si="24"/>
        <v>61.889874900563619</v>
      </c>
      <c r="EM52" s="251">
        <f>VLOOKUP(EH52,Price!$C$2:$D$16,2,FALSE)</f>
        <v>324</v>
      </c>
      <c r="EN52" s="243">
        <f t="shared" si="27"/>
        <v>88.067917649510434</v>
      </c>
      <c r="EO52" s="244">
        <f t="shared" si="28"/>
        <v>0</v>
      </c>
    </row>
    <row r="53" spans="1:145" x14ac:dyDescent="0.3">
      <c r="A53" s="82">
        <v>0.75712599027124061</v>
      </c>
      <c r="B53" s="256" cm="1">
        <f t="array" ref="B53">SUMPRODUCT((Scenarios!$A$4:$A$204='SDF-UR-North'!E53)*(Scenarios!$B$4:$B$204='Scenario_selection&amp;Results'!$D$2)*Scenarios!$L$4:$L$204)/100000</f>
        <v>0.14906782654061071</v>
      </c>
      <c r="C53" s="256">
        <f>SUMPRODUCT((Scenarios!$A$4:$A$204='SDF-UR-Trans'!E53)*(Scenarios!$B$4:$B$204='Scenario_selection&amp;Results'!$D$2)*Scenarios!$R$4:$R$204)</f>
        <v>61.686552282935963</v>
      </c>
      <c r="D53" s="21">
        <f t="shared" si="4"/>
        <v>919548.02756010124</v>
      </c>
      <c r="E53" s="28">
        <v>2049</v>
      </c>
      <c r="F53" s="34">
        <f>SUMPRODUCT((Scenarios!$A$4:$A$204='SDF-UR-North'!H53)*(Scenarios!$B$4:$B$204='Scenario_selection&amp;Results'!$D$3)*Scenarios!$Y$4:$Y$204)</f>
        <v>35</v>
      </c>
      <c r="G53" s="33">
        <f t="shared" si="13"/>
        <v>24988.284387037555</v>
      </c>
      <c r="H53" s="58">
        <v>2049</v>
      </c>
      <c r="I53" s="36">
        <f t="shared" ref="I53:X64" si="59">I52*(1-NORMDIST(($H53-I$3),I$1,I$1/3,1))/(1-NORMDIST(($H52-I$3),I$1,I$1/3,1))*$CA53</f>
        <v>9.2652562026195158E-8</v>
      </c>
      <c r="J53" s="36">
        <f t="shared" si="59"/>
        <v>9.3604550279290901E-6</v>
      </c>
      <c r="K53" s="36">
        <f t="shared" si="59"/>
        <v>2.0138411465568783E-3</v>
      </c>
      <c r="L53" s="36">
        <f t="shared" si="59"/>
        <v>0.51632094648751015</v>
      </c>
      <c r="M53" s="36">
        <f t="shared" si="59"/>
        <v>79.044030956133483</v>
      </c>
      <c r="N53" s="36">
        <f t="shared" si="59"/>
        <v>2201.0833013427609</v>
      </c>
      <c r="O53" s="36">
        <f t="shared" si="59"/>
        <v>594.08340413333246</v>
      </c>
      <c r="P53" s="40">
        <f t="shared" si="59"/>
        <v>1230.3704899784984</v>
      </c>
      <c r="Q53" s="40">
        <f t="shared" si="59"/>
        <v>1334.7132934820017</v>
      </c>
      <c r="R53" s="40">
        <f t="shared" si="59"/>
        <v>1435.8847104757363</v>
      </c>
      <c r="S53" s="40">
        <f t="shared" si="59"/>
        <v>1628.6175830856434</v>
      </c>
      <c r="T53" s="40">
        <f t="shared" si="59"/>
        <v>1989.7392540983801</v>
      </c>
      <c r="U53" s="40">
        <f t="shared" si="59"/>
        <v>2893.3254124971136</v>
      </c>
      <c r="V53" s="40">
        <f t="shared" si="59"/>
        <v>3863.9679078439949</v>
      </c>
      <c r="W53" s="40">
        <f t="shared" si="59"/>
        <v>5104.5428941130922</v>
      </c>
      <c r="X53" s="40">
        <f t="shared" si="59"/>
        <v>6884.7479916862449</v>
      </c>
      <c r="Y53" s="40">
        <f t="shared" si="57"/>
        <v>8099.2279328826571</v>
      </c>
      <c r="Z53" s="40">
        <f t="shared" si="57"/>
        <v>9550.2331847456371</v>
      </c>
      <c r="AA53" s="40">
        <f t="shared" si="57"/>
        <v>10715.638381754641</v>
      </c>
      <c r="AB53" s="40">
        <f t="shared" si="57"/>
        <v>6631.7093245664846</v>
      </c>
      <c r="AC53" s="40">
        <f t="shared" si="57"/>
        <v>7200.6575496462347</v>
      </c>
      <c r="AD53" s="40">
        <f t="shared" si="57"/>
        <v>9077.3323334721936</v>
      </c>
      <c r="AE53" s="40">
        <f t="shared" si="57"/>
        <v>7367.8797081383709</v>
      </c>
      <c r="AF53" s="40">
        <f t="shared" si="57"/>
        <v>6502.1806098548559</v>
      </c>
      <c r="AG53" s="40">
        <f t="shared" si="57"/>
        <v>5671.5681231253102</v>
      </c>
      <c r="AH53" s="40">
        <f t="shared" si="57"/>
        <v>15071.270011980527</v>
      </c>
      <c r="AI53" s="40">
        <f t="shared" si="57"/>
        <v>21836.047930365065</v>
      </c>
      <c r="AJ53" s="40">
        <f t="shared" si="57"/>
        <v>22544.563825630761</v>
      </c>
      <c r="AK53" s="40">
        <f t="shared" si="57"/>
        <v>23345.458808412222</v>
      </c>
      <c r="AL53" s="40">
        <f t="shared" si="37"/>
        <v>24084.893957374123</v>
      </c>
      <c r="AM53" s="40">
        <f t="shared" si="37"/>
        <v>24760.670630583765</v>
      </c>
      <c r="AN53" s="40">
        <f t="shared" si="37"/>
        <v>25400.684087699748</v>
      </c>
      <c r="AO53" s="40">
        <f t="shared" si="37"/>
        <v>25971.384271978401</v>
      </c>
      <c r="AP53" s="40">
        <f t="shared" si="37"/>
        <v>26481.006106477587</v>
      </c>
      <c r="AQ53" s="40">
        <f t="shared" si="37"/>
        <v>26928.576902114641</v>
      </c>
      <c r="AR53" s="40">
        <f t="shared" si="37"/>
        <v>27316.643164577439</v>
      </c>
      <c r="AS53" s="40">
        <f t="shared" si="37"/>
        <v>27645.795804671216</v>
      </c>
      <c r="AT53" s="40">
        <f t="shared" si="37"/>
        <v>27917.154661707114</v>
      </c>
      <c r="AU53" s="40">
        <f t="shared" si="53"/>
        <v>28134.435155707051</v>
      </c>
      <c r="AV53" s="40">
        <f t="shared" si="53"/>
        <v>28295.676362003658</v>
      </c>
      <c r="AW53" s="40">
        <f t="shared" si="53"/>
        <v>28403.385465128129</v>
      </c>
      <c r="AX53" s="40">
        <f t="shared" si="53"/>
        <v>28456.42569973916</v>
      </c>
      <c r="AY53" s="40">
        <f t="shared" si="53"/>
        <v>28457.437498624309</v>
      </c>
      <c r="AZ53" s="40">
        <f t="shared" si="53"/>
        <v>28407.080538923281</v>
      </c>
      <c r="BA53" s="40">
        <f t="shared" si="53"/>
        <v>28305.535420246568</v>
      </c>
      <c r="BB53" s="40">
        <f t="shared" si="53"/>
        <v>28156.499704607828</v>
      </c>
      <c r="BC53" s="40">
        <f t="shared" si="53"/>
        <v>27961.704322096877</v>
      </c>
      <c r="BD53" s="40">
        <f t="shared" si="53"/>
        <v>27722.998887852627</v>
      </c>
      <c r="BE53" s="40">
        <f t="shared" si="53"/>
        <v>27449.735886437022</v>
      </c>
      <c r="BF53" s="40">
        <f t="shared" si="53"/>
        <v>27143.192199016961</v>
      </c>
      <c r="BG53" s="41">
        <f>BG52</f>
        <v>26813.681291066358</v>
      </c>
      <c r="BH53" s="41">
        <f>BH52</f>
        <v>26437.3970580436</v>
      </c>
      <c r="BI53" s="41">
        <f>BI52</f>
        <v>26060.430049018927</v>
      </c>
      <c r="BJ53" s="41">
        <f>BJ52</f>
        <v>25689.222191207737</v>
      </c>
      <c r="BK53" s="41">
        <f>BK52</f>
        <v>25329.5010800688</v>
      </c>
      <c r="BL53" s="39">
        <f>G53</f>
        <v>24988.284387037555</v>
      </c>
      <c r="BM53" s="40">
        <v>0</v>
      </c>
      <c r="BN53" s="40">
        <v>0</v>
      </c>
      <c r="BO53" s="40">
        <v>0</v>
      </c>
      <c r="BP53" s="40">
        <v>0</v>
      </c>
      <c r="BQ53" s="40">
        <v>0</v>
      </c>
      <c r="BR53" s="40">
        <v>0</v>
      </c>
      <c r="BS53" s="40">
        <v>0</v>
      </c>
      <c r="BT53" s="40">
        <v>0</v>
      </c>
      <c r="BU53" s="40">
        <v>0</v>
      </c>
      <c r="BV53" s="40">
        <v>0</v>
      </c>
      <c r="BW53" s="40">
        <v>0</v>
      </c>
      <c r="BX53" s="59">
        <f t="shared" si="11"/>
        <v>911573.83912651904</v>
      </c>
      <c r="BZ53" s="33"/>
      <c r="CA53" s="28">
        <v>1</v>
      </c>
      <c r="CC53" s="34">
        <f>SUMPRODUCT((Scenarios!$A$4:$A$204=E53)*(Scenarios!$B$4:$B$204='Scenario_selection&amp;Results'!$D$4)*Scenarios!$U$4:$U$204)</f>
        <v>0.01</v>
      </c>
      <c r="CE53" s="45">
        <f t="shared" si="10"/>
        <v>245.48313255491342</v>
      </c>
      <c r="CF53" s="45">
        <f t="shared" si="12"/>
        <v>0</v>
      </c>
      <c r="CG53" s="45">
        <f t="shared" si="14"/>
        <v>0</v>
      </c>
      <c r="CH53" s="45">
        <f t="shared" si="15"/>
        <v>0</v>
      </c>
      <c r="CI53" s="45">
        <f t="shared" si="16"/>
        <v>251.59949606589186</v>
      </c>
      <c r="CJ53" s="45">
        <f t="shared" si="17"/>
        <v>258.17079893207659</v>
      </c>
      <c r="CK53" s="45">
        <f t="shared" si="19"/>
        <v>264.05248190456575</v>
      </c>
      <c r="CL53" s="45">
        <f t="shared" si="25"/>
        <v>269.23222237523106</v>
      </c>
      <c r="CM53" s="45">
        <f t="shared" si="26"/>
        <v>274.08817062720954</v>
      </c>
      <c r="CN53" s="45">
        <f t="shared" si="29"/>
        <v>278.23170612104366</v>
      </c>
      <c r="CO53" s="45">
        <f t="shared" si="30"/>
        <v>281.78242571373602</v>
      </c>
      <c r="CP53" s="45">
        <f t="shared" si="31"/>
        <v>284.76064199478293</v>
      </c>
      <c r="CQ53" s="45">
        <f t="shared" si="32"/>
        <v>287.18509265149089</v>
      </c>
      <c r="CR53" s="45">
        <f t="shared" si="33"/>
        <v>289.07360807099462</v>
      </c>
      <c r="CS53" s="45">
        <f t="shared" si="35"/>
        <v>290.44238195914357</v>
      </c>
      <c r="CT53" s="45">
        <f t="shared" si="38"/>
        <v>291.30434745333838</v>
      </c>
      <c r="CU53" s="45">
        <f t="shared" si="39"/>
        <v>291.66966871473119</v>
      </c>
      <c r="CV53" s="45">
        <f t="shared" si="40"/>
        <v>291.54612449000609</v>
      </c>
      <c r="CW53" s="45">
        <f t="shared" si="41"/>
        <v>290.94025256815331</v>
      </c>
      <c r="CX53" s="45">
        <f t="shared" si="42"/>
        <v>289.85891908484626</v>
      </c>
      <c r="CY53" s="45">
        <f t="shared" si="44"/>
        <v>288.31129006853956</v>
      </c>
      <c r="CZ53" s="45">
        <f t="shared" si="45"/>
        <v>286.31103289388642</v>
      </c>
      <c r="DA53" s="45">
        <f t="shared" si="46"/>
        <v>283.87840262805963</v>
      </c>
      <c r="DB53" s="45">
        <f t="shared" si="47"/>
        <v>280.68829798978891</v>
      </c>
      <c r="DC53" s="45">
        <f t="shared" si="48"/>
        <v>277.19038960328987</v>
      </c>
      <c r="DD53" s="45">
        <f t="shared" si="49"/>
        <v>273.42818869305853</v>
      </c>
      <c r="DE53" s="45">
        <f t="shared" si="50"/>
        <v>269.45682066427571</v>
      </c>
      <c r="DF53" s="45">
        <f t="shared" si="52"/>
        <v>265.34245530061776</v>
      </c>
      <c r="DG53" s="45">
        <f t="shared" si="54"/>
        <v>261.16097127834581</v>
      </c>
      <c r="DH53" s="45">
        <f t="shared" si="56"/>
        <v>256.99578072799727</v>
      </c>
      <c r="DI53" s="45">
        <f t="shared" si="58"/>
        <v>252.93501544647884</v>
      </c>
      <c r="DJ53" s="45">
        <f t="shared" ref="DJ53:DJ64" si="60">IF($H53-DJ$2&lt;=$CF$11,DJ52,DJ52*(1-NORMDIST(($H53-DJ$2),DJ$1,DJ$1/3,1))/(1-NORMDIST(($H52-DJ$2),DJ$1,DJ$1/3,1))*$CA53)</f>
        <v>249.06831700562137</v>
      </c>
      <c r="DK53" s="45">
        <f>$CE53</f>
        <v>245.48313255491342</v>
      </c>
      <c r="DL53" s="45">
        <v>0</v>
      </c>
      <c r="DM53" s="45">
        <v>0</v>
      </c>
      <c r="DN53" s="45">
        <v>0</v>
      </c>
      <c r="DO53" s="45">
        <v>0</v>
      </c>
      <c r="DP53" s="45">
        <v>0</v>
      </c>
      <c r="DQ53" s="45">
        <v>0</v>
      </c>
      <c r="DR53" s="45">
        <v>0</v>
      </c>
      <c r="DS53" s="45">
        <v>0</v>
      </c>
      <c r="DT53" s="45">
        <v>0</v>
      </c>
      <c r="DU53" s="45">
        <v>0</v>
      </c>
      <c r="DV53" s="45">
        <v>0</v>
      </c>
      <c r="DX53" s="43">
        <v>2044</v>
      </c>
      <c r="DY53" s="32">
        <f>SUMPRODUCT((Scenarios!$BQ$4:$BQ$204)*(Scenarios!$A$4:$A$204='SDF-UR-Trans'!DX53)*(Scenarios!$B$4:$B$204='Scenario_selection&amp;Results'!$D$5))</f>
        <v>18.665727999999998</v>
      </c>
      <c r="DZ53" s="32">
        <f t="shared" si="20"/>
        <v>27.36660122425258</v>
      </c>
      <c r="EA53" s="32">
        <f t="shared" si="43"/>
        <v>21.971732415314538</v>
      </c>
      <c r="EB53" s="32">
        <f t="shared" si="21"/>
        <v>30.950504517586459</v>
      </c>
      <c r="EC53" s="32">
        <f t="shared" si="18"/>
        <v>22.038418515508859</v>
      </c>
      <c r="ED53" s="33"/>
      <c r="EG53" s="43">
        <v>2044</v>
      </c>
      <c r="EH53" s="32">
        <f>SUMPRODUCT((Scenarios!$BW$4:$BW$204)*(Scenarios!$A$4:$A$204='SDF-UR-Trans'!DX53)*(Scenarios!$B$4:$B$204='Scenario_selection&amp;Results'!$D$5))</f>
        <v>55.483354907717697</v>
      </c>
      <c r="EI53" s="32">
        <f t="shared" si="22"/>
        <v>71.720029483901996</v>
      </c>
      <c r="EJ53" s="32">
        <f t="shared" si="6"/>
        <v>61.275212668462466</v>
      </c>
      <c r="EK53" s="32">
        <f t="shared" si="23"/>
        <v>80.811725353583597</v>
      </c>
      <c r="EL53" s="32">
        <f t="shared" si="24"/>
        <v>61.420312001369901</v>
      </c>
      <c r="EM53" s="251">
        <f>VLOOKUP(EH53,Price!$C$2:$D$16,2,FALSE)</f>
        <v>324</v>
      </c>
      <c r="EN53" s="243">
        <f t="shared" si="27"/>
        <v>86.876327383054999</v>
      </c>
      <c r="EO53" s="244">
        <f t="shared" si="28"/>
        <v>0</v>
      </c>
    </row>
    <row r="54" spans="1:145" x14ac:dyDescent="0.3">
      <c r="A54" s="82">
        <v>0.75988708476939293</v>
      </c>
      <c r="B54" s="256" cm="1">
        <f t="array" ref="B54">SUMPRODUCT((Scenarios!$A$4:$A$204='SDF-UR-North'!E54)*(Scenarios!$B$4:$B$204='Scenario_selection&amp;Results'!$D$2)*Scenarios!$L$4:$L$204)/100000</f>
        <v>0.14811478623899446</v>
      </c>
      <c r="C54" s="256">
        <f>SUMPRODUCT((Scenarios!$A$4:$A$204='SDF-UR-Trans'!E54)*(Scenarios!$B$4:$B$204='Scenario_selection&amp;Results'!$D$2)*Scenarios!$R$4:$R$204)</f>
        <v>62.127955963962023</v>
      </c>
      <c r="D54" s="21">
        <f t="shared" si="4"/>
        <v>920206.89170678961</v>
      </c>
      <c r="E54" s="28">
        <v>2050</v>
      </c>
      <c r="F54" s="34">
        <f>SUMPRODUCT((Scenarios!$A$4:$A$204='SDF-UR-North'!H54)*(Scenarios!$B$4:$B$204='Scenario_selection&amp;Results'!$D$3)*Scenarios!$Y$4:$Y$204)</f>
        <v>35</v>
      </c>
      <c r="G54" s="33">
        <f t="shared" si="13"/>
        <v>24670.503472440727</v>
      </c>
      <c r="H54" s="58">
        <v>2050</v>
      </c>
      <c r="I54" s="36">
        <f t="shared" si="59"/>
        <v>4.3237862278891073E-8</v>
      </c>
      <c r="J54" s="36">
        <f t="shared" si="59"/>
        <v>4.8151354474182439E-6</v>
      </c>
      <c r="K54" s="36">
        <f t="shared" si="59"/>
        <v>1.1421386604761545E-3</v>
      </c>
      <c r="L54" s="36">
        <f t="shared" si="59"/>
        <v>0.3225622052454668</v>
      </c>
      <c r="M54" s="36">
        <f t="shared" si="59"/>
        <v>54.318504161485215</v>
      </c>
      <c r="N54" s="36">
        <f t="shared" si="59"/>
        <v>1659.7606121003555</v>
      </c>
      <c r="O54" s="36">
        <f t="shared" si="59"/>
        <v>470.65093865197252</v>
      </c>
      <c r="P54" s="40">
        <f t="shared" si="59"/>
        <v>983.34800924716887</v>
      </c>
      <c r="Q54" s="40">
        <f t="shared" si="59"/>
        <v>1076.0950653402422</v>
      </c>
      <c r="R54" s="40">
        <f t="shared" si="59"/>
        <v>1167.7316367719379</v>
      </c>
      <c r="S54" s="40">
        <f t="shared" si="59"/>
        <v>1335.8902679274711</v>
      </c>
      <c r="T54" s="40">
        <f t="shared" si="59"/>
        <v>1646.0427174965334</v>
      </c>
      <c r="U54" s="40">
        <f t="shared" si="59"/>
        <v>2413.7822800132253</v>
      </c>
      <c r="V54" s="40">
        <f t="shared" si="59"/>
        <v>3250.5000247405151</v>
      </c>
      <c r="W54" s="40">
        <f t="shared" si="59"/>
        <v>4329.5873954083363</v>
      </c>
      <c r="X54" s="40">
        <f t="shared" si="59"/>
        <v>5887.1459815892058</v>
      </c>
      <c r="Y54" s="40">
        <f t="shared" si="57"/>
        <v>6981.333202503276</v>
      </c>
      <c r="Z54" s="40">
        <f t="shared" si="57"/>
        <v>8297.249580746944</v>
      </c>
      <c r="AA54" s="40">
        <f t="shared" si="57"/>
        <v>9382.2597716009168</v>
      </c>
      <c r="AB54" s="40">
        <f t="shared" si="57"/>
        <v>5850.9183845130055</v>
      </c>
      <c r="AC54" s="40">
        <f t="shared" si="57"/>
        <v>6400.5267916359217</v>
      </c>
      <c r="AD54" s="40">
        <f t="shared" si="57"/>
        <v>8127.9004353202245</v>
      </c>
      <c r="AE54" s="40">
        <f t="shared" si="57"/>
        <v>6644.5617725596067</v>
      </c>
      <c r="AF54" s="40">
        <f t="shared" si="57"/>
        <v>5904.8515144057083</v>
      </c>
      <c r="AG54" s="40">
        <f t="shared" si="57"/>
        <v>5185.5749073118504</v>
      </c>
      <c r="AH54" s="40">
        <f t="shared" si="57"/>
        <v>13870.757832789872</v>
      </c>
      <c r="AI54" s="40">
        <f t="shared" si="57"/>
        <v>20876.936148870816</v>
      </c>
      <c r="AJ54" s="40">
        <f t="shared" si="57"/>
        <v>21635.228663867467</v>
      </c>
      <c r="AK54" s="40">
        <f t="shared" si="57"/>
        <v>22484.000508887155</v>
      </c>
      <c r="AL54" s="40">
        <f t="shared" si="37"/>
        <v>23275.030418718066</v>
      </c>
      <c r="AM54" s="40">
        <f t="shared" si="37"/>
        <v>24005.10586841566</v>
      </c>
      <c r="AN54" s="40">
        <f t="shared" si="37"/>
        <v>24700.319714894362</v>
      </c>
      <c r="AO54" s="40">
        <f t="shared" si="37"/>
        <v>25327.230243324651</v>
      </c>
      <c r="AP54" s="40">
        <f t="shared" si="37"/>
        <v>25892.960576529327</v>
      </c>
      <c r="AQ54" s="40">
        <f t="shared" si="37"/>
        <v>26395.785878551153</v>
      </c>
      <c r="AR54" s="40">
        <f t="shared" si="37"/>
        <v>26837.52459880618</v>
      </c>
      <c r="AS54" s="40">
        <f t="shared" si="37"/>
        <v>27218.190402416527</v>
      </c>
      <c r="AT54" s="40">
        <f t="shared" si="37"/>
        <v>27538.422120480158</v>
      </c>
      <c r="AU54" s="40">
        <f t="shared" si="53"/>
        <v>27801.529739630801</v>
      </c>
      <c r="AV54" s="40">
        <f t="shared" si="53"/>
        <v>28005.324123456805</v>
      </c>
      <c r="AW54" s="40">
        <f t="shared" si="53"/>
        <v>28152.121987676099</v>
      </c>
      <c r="AX54" s="40">
        <f t="shared" si="53"/>
        <v>28240.721109268616</v>
      </c>
      <c r="AY54" s="40">
        <f t="shared" si="53"/>
        <v>28273.742261416097</v>
      </c>
      <c r="AZ54" s="40">
        <f t="shared" si="53"/>
        <v>28251.914466642611</v>
      </c>
      <c r="BA54" s="40">
        <f t="shared" si="53"/>
        <v>28175.548236750234</v>
      </c>
      <c r="BB54" s="40">
        <f t="shared" si="53"/>
        <v>28048.503606378996</v>
      </c>
      <c r="BC54" s="40">
        <f t="shared" si="53"/>
        <v>27872.724966821221</v>
      </c>
      <c r="BD54" s="40">
        <f t="shared" si="53"/>
        <v>27650.301780564325</v>
      </c>
      <c r="BE54" s="40">
        <f t="shared" si="53"/>
        <v>27390.826444062066</v>
      </c>
      <c r="BF54" s="40">
        <f t="shared" si="53"/>
        <v>27095.848350099564</v>
      </c>
      <c r="BG54" s="40">
        <f t="shared" si="53"/>
        <v>26775.935149138739</v>
      </c>
      <c r="BH54" s="41">
        <f>BH53</f>
        <v>26437.3970580436</v>
      </c>
      <c r="BI54" s="41">
        <f>BI53</f>
        <v>26060.430049018927</v>
      </c>
      <c r="BJ54" s="41">
        <f>BJ53</f>
        <v>25689.222191207737</v>
      </c>
      <c r="BK54" s="41">
        <f>BK53</f>
        <v>25329.5010800688</v>
      </c>
      <c r="BL54" s="41">
        <f>BL53</f>
        <v>24988.284387037555</v>
      </c>
      <c r="BM54" s="39">
        <f>G54</f>
        <v>24670.503472440727</v>
      </c>
      <c r="BN54" s="40">
        <v>0</v>
      </c>
      <c r="BO54" s="40">
        <v>0</v>
      </c>
      <c r="BP54" s="40">
        <v>0</v>
      </c>
      <c r="BQ54" s="40">
        <v>0</v>
      </c>
      <c r="BR54" s="40">
        <v>0</v>
      </c>
      <c r="BS54" s="40">
        <v>0</v>
      </c>
      <c r="BT54" s="40">
        <v>0</v>
      </c>
      <c r="BU54" s="40">
        <v>0</v>
      </c>
      <c r="BV54" s="40">
        <v>0</v>
      </c>
      <c r="BW54" s="40">
        <v>0</v>
      </c>
      <c r="BX54" s="59">
        <f t="shared" si="11"/>
        <v>912018.22693952301</v>
      </c>
      <c r="BZ54" s="33"/>
      <c r="CA54" s="28">
        <v>1</v>
      </c>
      <c r="CC54" s="34">
        <f>SUMPRODUCT((Scenarios!$A$4:$A$204=E54)*(Scenarios!$B$4:$B$204='Scenario_selection&amp;Results'!$D$4)*Scenarios!$U$4:$U$204)</f>
        <v>0.01</v>
      </c>
      <c r="CE54" s="45">
        <f t="shared" si="10"/>
        <v>242.26115659436755</v>
      </c>
      <c r="CF54" s="45">
        <f t="shared" si="12"/>
        <v>0</v>
      </c>
      <c r="CG54" s="45">
        <f t="shared" si="14"/>
        <v>0</v>
      </c>
      <c r="CH54" s="45">
        <f t="shared" si="15"/>
        <v>0</v>
      </c>
      <c r="CI54" s="45">
        <f t="shared" si="16"/>
        <v>248.70846818503856</v>
      </c>
      <c r="CJ54" s="45">
        <f t="shared" si="17"/>
        <v>255.45887377499184</v>
      </c>
      <c r="CK54" s="45">
        <f t="shared" si="19"/>
        <v>261.52357623671656</v>
      </c>
      <c r="CL54" s="45">
        <f t="shared" si="25"/>
        <v>266.8876745056852</v>
      </c>
      <c r="CM54" s="45">
        <f t="shared" si="26"/>
        <v>271.9239340998563</v>
      </c>
      <c r="CN54" s="45">
        <f t="shared" si="29"/>
        <v>276.24528405305807</v>
      </c>
      <c r="CO54" s="45">
        <f t="shared" si="30"/>
        <v>279.96869161870626</v>
      </c>
      <c r="CP54" s="45">
        <f t="shared" si="31"/>
        <v>283.11302671124952</v>
      </c>
      <c r="CQ54" s="45">
        <f t="shared" si="32"/>
        <v>285.69589240665533</v>
      </c>
      <c r="CR54" s="45">
        <f t="shared" si="33"/>
        <v>287.73426126425284</v>
      </c>
      <c r="CS54" s="45">
        <f t="shared" si="35"/>
        <v>289.24372250024675</v>
      </c>
      <c r="CT54" s="45">
        <f t="shared" si="38"/>
        <v>290.23683576850732</v>
      </c>
      <c r="CU54" s="45">
        <f t="shared" si="39"/>
        <v>290.72359008499751</v>
      </c>
      <c r="CV54" s="45">
        <f t="shared" si="40"/>
        <v>290.71175799050178</v>
      </c>
      <c r="CW54" s="45">
        <f t="shared" si="41"/>
        <v>290.20801115421978</v>
      </c>
      <c r="CX54" s="45">
        <f t="shared" si="42"/>
        <v>289.21946361512101</v>
      </c>
      <c r="CY54" s="45">
        <f t="shared" si="44"/>
        <v>287.75562029261488</v>
      </c>
      <c r="CZ54" s="45">
        <f t="shared" si="45"/>
        <v>285.83055864715982</v>
      </c>
      <c r="DA54" s="45">
        <f t="shared" si="46"/>
        <v>283.46499849817826</v>
      </c>
      <c r="DB54" s="45">
        <f t="shared" si="47"/>
        <v>280.68829798978891</v>
      </c>
      <c r="DC54" s="45">
        <f t="shared" si="48"/>
        <v>277.19038960328987</v>
      </c>
      <c r="DD54" s="45">
        <f t="shared" si="49"/>
        <v>273.42818869305853</v>
      </c>
      <c r="DE54" s="45">
        <f t="shared" si="50"/>
        <v>269.45682066427571</v>
      </c>
      <c r="DF54" s="45">
        <f t="shared" si="52"/>
        <v>265.34245530061776</v>
      </c>
      <c r="DG54" s="45">
        <f t="shared" si="54"/>
        <v>261.16097127834581</v>
      </c>
      <c r="DH54" s="45">
        <f t="shared" si="56"/>
        <v>256.99578072799727</v>
      </c>
      <c r="DI54" s="45">
        <f t="shared" si="58"/>
        <v>252.93501544647884</v>
      </c>
      <c r="DJ54" s="45">
        <f t="shared" si="60"/>
        <v>249.06831700562137</v>
      </c>
      <c r="DK54" s="45">
        <f t="shared" ref="DK54:DK64" si="61">IF($H54-DK$2&lt;=$CF$11,DK53,DK53*(1-NORMDIST(($H54-DK$2),DK$1,DK$1/3,1))/(1-NORMDIST(($H53-DK$2),DK$1,DK$1/3,1))*$CA54)</f>
        <v>245.48313255491342</v>
      </c>
      <c r="DL54" s="45">
        <f>$CE54</f>
        <v>242.26115659436755</v>
      </c>
      <c r="DM54" s="45">
        <v>0</v>
      </c>
      <c r="DN54" s="45">
        <v>0</v>
      </c>
      <c r="DO54" s="45">
        <v>0</v>
      </c>
      <c r="DP54" s="45">
        <v>0</v>
      </c>
      <c r="DQ54" s="45">
        <v>0</v>
      </c>
      <c r="DR54" s="45">
        <v>0</v>
      </c>
      <c r="DS54" s="45">
        <v>0</v>
      </c>
      <c r="DT54" s="45">
        <v>0</v>
      </c>
      <c r="DU54" s="45">
        <v>0</v>
      </c>
      <c r="DV54" s="45">
        <v>0</v>
      </c>
      <c r="DX54" s="43">
        <v>2045</v>
      </c>
      <c r="DY54" s="32">
        <f>SUMPRODUCT((Scenarios!$BQ$4:$BQ$204)*(Scenarios!$A$4:$A$204='SDF-UR-Trans'!DX54)*(Scenarios!$B$4:$B$204='Scenario_selection&amp;Results'!$D$5))</f>
        <v>18.665727999999998</v>
      </c>
      <c r="DZ54" s="32">
        <f t="shared" si="20"/>
        <v>27.162879170303817</v>
      </c>
      <c r="EA54" s="32">
        <f>MMULT(I49:BW49,$DY$3:$DY$69)/SUM(I49:BW49)</f>
        <v>21.726693115670102</v>
      </c>
      <c r="EB54" s="32">
        <f>MMULT(CF49:DV49,$DZ$27:$DZ$69)/SUM(CF49:DV49)</f>
        <v>30.80317592682232</v>
      </c>
      <c r="EC54" s="32">
        <f>(MMULT(I49:BW49,$DY$3:$DY$69)+MMULT(CF49:DV49,$DZ$27:$DZ$69))/(SUM(CF49:DV49)+SUM(I49:BW49))</f>
        <v>21.796501274436132</v>
      </c>
      <c r="ED54" s="33"/>
      <c r="EG54" s="43">
        <v>2045</v>
      </c>
      <c r="EH54" s="32">
        <f>SUMPRODUCT((Scenarios!$BW$4:$BW$204)*(Scenarios!$A$4:$A$204='SDF-UR-Trans'!DX54)*(Scenarios!$B$4:$B$204='Scenario_selection&amp;Results'!$D$5))</f>
        <v>55.483354907717697</v>
      </c>
      <c r="EI54" s="32">
        <f t="shared" si="22"/>
        <v>71.010350384134981</v>
      </c>
      <c r="EJ54" s="32">
        <f>MMULT(I49:BW49,$EH$3:$EH$69)/SUM(I49:BW49)</f>
        <v>60.827536010941813</v>
      </c>
      <c r="EK54" s="32">
        <f>MMULT(CF49:DV49,$EI$27:$EI$69)/SUM(CF49:DV49)</f>
        <v>80.437351701631897</v>
      </c>
      <c r="EL54" s="32">
        <f>(MMULT(I49:BW49,$EH$3:$EH$69)+MMULT(CF49:DV49,$EI$27:$EI$69))/(SUM(CF49:DV49)+SUM(I49:BW49))</f>
        <v>60.978357111536674</v>
      </c>
      <c r="EM54" s="251">
        <f>VLOOKUP(EH54,Price!$C$2:$D$16,2,FALSE)</f>
        <v>324</v>
      </c>
      <c r="EN54" s="243">
        <f t="shared" si="27"/>
        <v>85.657166468061263</v>
      </c>
      <c r="EO54" s="244">
        <f t="shared" si="28"/>
        <v>0</v>
      </c>
    </row>
    <row r="55" spans="1:145" x14ac:dyDescent="0.3">
      <c r="A55" s="82">
        <v>0.76250653901938292</v>
      </c>
      <c r="B55" s="256" cm="1">
        <f t="array" ref="B55">SUMPRODUCT((Scenarios!$A$4:$A$204='SDF-UR-North'!E55)*(Scenarios!$B$4:$B$204='Scenario_selection&amp;Results'!$D$2)*Scenarios!$L$4:$L$204)/100000</f>
        <v>0.14723249873796998</v>
      </c>
      <c r="C55" s="256">
        <f>SUMPRODUCT((Scenarios!$A$4:$A$204='SDF-UR-Trans'!E55)*(Scenarios!$B$4:$B$204='Scenario_selection&amp;Results'!$D$2)*Scenarios!$R$4:$R$204)</f>
        <v>62.547805812570665</v>
      </c>
      <c r="D55" s="21">
        <f t="shared" si="4"/>
        <v>920906.97403621022</v>
      </c>
      <c r="E55" s="28">
        <v>2051</v>
      </c>
      <c r="F55" s="34">
        <f>SUMPRODUCT((Scenarios!$A$4:$A$204='SDF-UR-North'!H55)*(Scenarios!$B$4:$B$204='Scenario_selection&amp;Results'!$D$3)*Scenarios!$Y$4:$Y$204)</f>
        <v>35</v>
      </c>
      <c r="G55" s="33">
        <f t="shared" si="13"/>
        <v>24439.131743054455</v>
      </c>
      <c r="H55" s="58">
        <v>2051</v>
      </c>
      <c r="I55" s="36">
        <f t="shared" si="59"/>
        <v>2.0074721772342283E-8</v>
      </c>
      <c r="J55" s="36">
        <f t="shared" si="59"/>
        <v>2.452815770260053E-6</v>
      </c>
      <c r="K55" s="36">
        <f t="shared" si="59"/>
        <v>6.4148820844051209E-4</v>
      </c>
      <c r="L55" s="36">
        <f t="shared" si="59"/>
        <v>0.19958592136391487</v>
      </c>
      <c r="M55" s="36">
        <f t="shared" si="59"/>
        <v>36.976504262653854</v>
      </c>
      <c r="N55" s="36">
        <f t="shared" si="59"/>
        <v>1240.191706676113</v>
      </c>
      <c r="O55" s="36">
        <f t="shared" si="59"/>
        <v>369.57615566867673</v>
      </c>
      <c r="P55" s="40">
        <f t="shared" si="59"/>
        <v>779.0381962426568</v>
      </c>
      <c r="Q55" s="40">
        <f t="shared" si="59"/>
        <v>860.04658668424474</v>
      </c>
      <c r="R55" s="40">
        <f t="shared" si="59"/>
        <v>941.46829743020862</v>
      </c>
      <c r="S55" s="40">
        <f t="shared" si="59"/>
        <v>1086.4112680730498</v>
      </c>
      <c r="T55" s="40">
        <f t="shared" si="59"/>
        <v>1350.183413057792</v>
      </c>
      <c r="U55" s="40">
        <f t="shared" si="59"/>
        <v>1996.8389000991679</v>
      </c>
      <c r="V55" s="40">
        <f t="shared" si="59"/>
        <v>2711.7583549406695</v>
      </c>
      <c r="W55" s="40">
        <f t="shared" si="59"/>
        <v>3642.194829652095</v>
      </c>
      <c r="X55" s="40">
        <f t="shared" si="59"/>
        <v>4993.378166380583</v>
      </c>
      <c r="Y55" s="40">
        <f t="shared" si="57"/>
        <v>5969.735966934938</v>
      </c>
      <c r="Z55" s="40">
        <f t="shared" si="57"/>
        <v>7152.0229418840672</v>
      </c>
      <c r="AA55" s="40">
        <f t="shared" si="57"/>
        <v>8151.314156466643</v>
      </c>
      <c r="AB55" s="40">
        <f t="shared" si="57"/>
        <v>5122.8712868292769</v>
      </c>
      <c r="AC55" s="40">
        <f t="shared" si="57"/>
        <v>5646.9543586635864</v>
      </c>
      <c r="AD55" s="40">
        <f t="shared" si="57"/>
        <v>7224.735260264144</v>
      </c>
      <c r="AE55" s="40">
        <f t="shared" si="57"/>
        <v>5949.5823816600578</v>
      </c>
      <c r="AF55" s="40">
        <f t="shared" si="57"/>
        <v>5325.1616746569207</v>
      </c>
      <c r="AG55" s="40">
        <f t="shared" si="57"/>
        <v>4709.1970650732401</v>
      </c>
      <c r="AH55" s="40">
        <f t="shared" si="57"/>
        <v>12682.181047924842</v>
      </c>
      <c r="AI55" s="40">
        <f t="shared" si="57"/>
        <v>19881.958933440845</v>
      </c>
      <c r="AJ55" s="40">
        <f t="shared" si="57"/>
        <v>20684.93753183612</v>
      </c>
      <c r="AK55" s="40">
        <f t="shared" si="57"/>
        <v>21577.108168987877</v>
      </c>
      <c r="AL55" s="40">
        <f t="shared" si="37"/>
        <v>22416.170959563718</v>
      </c>
      <c r="AM55" s="40">
        <f t="shared" si="37"/>
        <v>23197.925233997459</v>
      </c>
      <c r="AN55" s="40">
        <f t="shared" si="37"/>
        <v>23946.596543608015</v>
      </c>
      <c r="AO55" s="40">
        <f t="shared" si="37"/>
        <v>24628.891188241741</v>
      </c>
      <c r="AP55" s="40">
        <f t="shared" si="37"/>
        <v>25250.751647868565</v>
      </c>
      <c r="AQ55" s="40">
        <f t="shared" si="37"/>
        <v>25809.632775721857</v>
      </c>
      <c r="AR55" s="40">
        <f t="shared" si="37"/>
        <v>26306.535075932974</v>
      </c>
      <c r="AS55" s="40">
        <f t="shared" si="37"/>
        <v>26740.798642750924</v>
      </c>
      <c r="AT55" s="40">
        <f t="shared" si="37"/>
        <v>27112.477497598375</v>
      </c>
      <c r="AU55" s="40">
        <f t="shared" si="53"/>
        <v>27424.365800974479</v>
      </c>
      <c r="AV55" s="40">
        <f t="shared" si="53"/>
        <v>27673.946435293819</v>
      </c>
      <c r="AW55" s="40">
        <f t="shared" si="53"/>
        <v>27863.242812837139</v>
      </c>
      <c r="AX55" s="40">
        <f t="shared" si="53"/>
        <v>27990.896601539436</v>
      </c>
      <c r="AY55" s="40">
        <f t="shared" si="53"/>
        <v>28059.422442760013</v>
      </c>
      <c r="AZ55" s="40">
        <f t="shared" si="53"/>
        <v>28069.545898503373</v>
      </c>
      <c r="BA55" s="40">
        <f t="shared" si="53"/>
        <v>28021.646847684198</v>
      </c>
      <c r="BB55" s="40">
        <f t="shared" si="53"/>
        <v>27919.696787113811</v>
      </c>
      <c r="BC55" s="40">
        <f t="shared" si="53"/>
        <v>27765.817305179975</v>
      </c>
      <c r="BD55" s="40">
        <f t="shared" si="53"/>
        <v>27562.313366221937</v>
      </c>
      <c r="BE55" s="40">
        <f t="shared" si="53"/>
        <v>27319.000381637354</v>
      </c>
      <c r="BF55" s="40">
        <f t="shared" si="53"/>
        <v>27037.69838014778</v>
      </c>
      <c r="BG55" s="40">
        <f t="shared" si="53"/>
        <v>26729.231879345411</v>
      </c>
      <c r="BH55" s="40">
        <f t="shared" si="53"/>
        <v>26400.180618767048</v>
      </c>
      <c r="BI55" s="41">
        <f>BI54</f>
        <v>26060.430049018927</v>
      </c>
      <c r="BJ55" s="41">
        <f>BJ54</f>
        <v>25689.222191207737</v>
      </c>
      <c r="BK55" s="41">
        <f>BK54</f>
        <v>25329.5010800688</v>
      </c>
      <c r="BL55" s="41">
        <f>BL54</f>
        <v>24988.284387037555</v>
      </c>
      <c r="BM55" s="41">
        <f>BM54</f>
        <v>24670.503472440727</v>
      </c>
      <c r="BN55" s="39">
        <f>G55</f>
        <v>24439.131743054455</v>
      </c>
      <c r="BO55" s="40">
        <v>0</v>
      </c>
      <c r="BP55" s="40">
        <v>0</v>
      </c>
      <c r="BQ55" s="40">
        <v>0</v>
      </c>
      <c r="BR55" s="40">
        <v>0</v>
      </c>
      <c r="BS55" s="40">
        <v>0</v>
      </c>
      <c r="BT55" s="40">
        <v>0</v>
      </c>
      <c r="BU55" s="40">
        <v>0</v>
      </c>
      <c r="BV55" s="40">
        <v>0</v>
      </c>
      <c r="BW55" s="40">
        <v>0</v>
      </c>
      <c r="BX55" s="59">
        <f t="shared" si="11"/>
        <v>912509.88142979052</v>
      </c>
      <c r="BZ55" s="33"/>
      <c r="CA55" s="28">
        <v>1</v>
      </c>
      <c r="CC55" s="34">
        <f>SUMPRODUCT((Scenarios!$A$4:$A$204=E55)*(Scenarios!$B$4:$B$204='Scenario_selection&amp;Results'!$D$4)*Scenarios!$U$4:$U$204)</f>
        <v>0.01</v>
      </c>
      <c r="CE55" s="45">
        <f t="shared" si="10"/>
        <v>239.47477252787016</v>
      </c>
      <c r="CF55" s="45">
        <f t="shared" si="12"/>
        <v>0</v>
      </c>
      <c r="CG55" s="45">
        <f t="shared" si="14"/>
        <v>0</v>
      </c>
      <c r="CH55" s="45">
        <f t="shared" si="15"/>
        <v>0</v>
      </c>
      <c r="CI55" s="45">
        <f t="shared" si="16"/>
        <v>245.59047547724859</v>
      </c>
      <c r="CJ55" s="45">
        <f t="shared" si="17"/>
        <v>252.52349934840129</v>
      </c>
      <c r="CK55" s="45">
        <f t="shared" si="19"/>
        <v>258.776432220039</v>
      </c>
      <c r="CL55" s="45">
        <f t="shared" si="25"/>
        <v>264.33161539248039</v>
      </c>
      <c r="CM55" s="45">
        <f t="shared" si="26"/>
        <v>269.55594606800838</v>
      </c>
      <c r="CN55" s="45">
        <f t="shared" si="29"/>
        <v>274.06401467215562</v>
      </c>
      <c r="CO55" s="45">
        <f t="shared" si="30"/>
        <v>277.96986842515366</v>
      </c>
      <c r="CP55" s="45">
        <f t="shared" si="31"/>
        <v>281.29072800687641</v>
      </c>
      <c r="CQ55" s="45">
        <f t="shared" si="32"/>
        <v>284.04286579639597</v>
      </c>
      <c r="CR55" s="45">
        <f t="shared" si="33"/>
        <v>286.24221330185287</v>
      </c>
      <c r="CS55" s="45">
        <f t="shared" si="35"/>
        <v>287.90358751287818</v>
      </c>
      <c r="CT55" s="45">
        <f t="shared" si="38"/>
        <v>289.03902460139216</v>
      </c>
      <c r="CU55" s="45">
        <f t="shared" si="39"/>
        <v>289.6582066391789</v>
      </c>
      <c r="CV55" s="45">
        <f t="shared" si="40"/>
        <v>289.76878650203986</v>
      </c>
      <c r="CW55" s="45">
        <f t="shared" si="41"/>
        <v>289.37747415833815</v>
      </c>
      <c r="CX55" s="45">
        <f t="shared" si="42"/>
        <v>288.49155310048701</v>
      </c>
      <c r="CY55" s="45">
        <f t="shared" si="44"/>
        <v>287.12080489372613</v>
      </c>
      <c r="CZ55" s="45">
        <f t="shared" si="45"/>
        <v>285.27967004880441</v>
      </c>
      <c r="DA55" s="45">
        <f t="shared" si="46"/>
        <v>282.98930033785888</v>
      </c>
      <c r="DB55" s="45">
        <f t="shared" si="47"/>
        <v>280.27953951952799</v>
      </c>
      <c r="DC55" s="45">
        <f t="shared" si="48"/>
        <v>277.19038960328987</v>
      </c>
      <c r="DD55" s="45">
        <f t="shared" si="49"/>
        <v>273.42818869305853</v>
      </c>
      <c r="DE55" s="45">
        <f t="shared" si="50"/>
        <v>269.45682066427571</v>
      </c>
      <c r="DF55" s="45">
        <f t="shared" si="52"/>
        <v>265.34245530061776</v>
      </c>
      <c r="DG55" s="45">
        <f t="shared" si="54"/>
        <v>261.16097127834581</v>
      </c>
      <c r="DH55" s="45">
        <f t="shared" si="56"/>
        <v>256.99578072799727</v>
      </c>
      <c r="DI55" s="45">
        <f t="shared" si="58"/>
        <v>252.93501544647884</v>
      </c>
      <c r="DJ55" s="45">
        <f t="shared" si="60"/>
        <v>249.06831700562137</v>
      </c>
      <c r="DK55" s="45">
        <f t="shared" si="61"/>
        <v>245.48313255491342</v>
      </c>
      <c r="DL55" s="45">
        <f t="shared" ref="DL55:DL64" si="62">IF($H55-DL$2&lt;=$CF$11,DL54,DL54*(1-NORMDIST(($H55-DL$2),DL$1,DL$1/3,1))/(1-NORMDIST(($H54-DL$2),DL$1,DL$1/3,1))*$CA55)</f>
        <v>242.26115659436755</v>
      </c>
      <c r="DM55" s="45">
        <f>$CE55</f>
        <v>239.47477252787016</v>
      </c>
      <c r="DN55" s="45">
        <v>0</v>
      </c>
      <c r="DO55" s="45">
        <v>0</v>
      </c>
      <c r="DP55" s="45">
        <v>0</v>
      </c>
      <c r="DQ55" s="45">
        <v>0</v>
      </c>
      <c r="DR55" s="45">
        <v>0</v>
      </c>
      <c r="DS55" s="45">
        <v>0</v>
      </c>
      <c r="DT55" s="45">
        <v>0</v>
      </c>
      <c r="DU55" s="45">
        <v>0</v>
      </c>
      <c r="DV55" s="45">
        <v>0</v>
      </c>
      <c r="DX55" s="43">
        <v>2046</v>
      </c>
      <c r="DY55" s="32">
        <f>SUMPRODUCT((Scenarios!$BQ$4:$BQ$204)*(Scenarios!$A$4:$A$204='SDF-UR-Trans'!DX55)*(Scenarios!$B$4:$B$204='Scenario_selection&amp;Results'!$D$5))</f>
        <v>18.665727999999998</v>
      </c>
      <c r="DZ55" s="32">
        <f t="shared" si="20"/>
        <v>26.932742012412159</v>
      </c>
      <c r="EA55" s="32">
        <f>MMULT(I50:BW50,$DY$3:$DY$69)/SUM(I50:BW50)</f>
        <v>21.492089472734634</v>
      </c>
      <c r="EB55" s="32">
        <f>MMULT(CF50:DV50,$DZ$27:$DZ$69)/SUM(CF50:DV50)</f>
        <v>30.659001970001686</v>
      </c>
      <c r="EC55" s="32">
        <f>(MMULT(I50:BW50,$DY$3:$DY$69)+MMULT(CF50:DV50,$DZ$27:$DZ$69))/(SUM(CF50:DV50)+SUM(I50:BW50))</f>
        <v>21.564944475217985</v>
      </c>
      <c r="ED55" s="33"/>
      <c r="EG55" s="43">
        <v>2046</v>
      </c>
      <c r="EH55" s="32">
        <f>SUMPRODUCT((Scenarios!$BW$4:$BW$204)*(Scenarios!$A$4:$A$204='SDF-UR-Trans'!DX55)*(Scenarios!$B$4:$B$204='Scenario_selection&amp;Results'!$D$5))</f>
        <v>55.483354907717697</v>
      </c>
      <c r="EI55" s="32">
        <f t="shared" si="22"/>
        <v>70.301095628595775</v>
      </c>
      <c r="EJ55" s="32">
        <f>MMULT(I50:BW50,$EH$3:$EH$69)/SUM(I50:BW50)</f>
        <v>60.407090404892102</v>
      </c>
      <c r="EK55" s="32">
        <f>MMULT(CF50:DV50,$EI$27:$EI$69)/SUM(CF50:DV50)</f>
        <v>80.0671403830804</v>
      </c>
      <c r="EL55" s="32">
        <f>(MMULT(I50:BW50,$EH$3:$EH$69)+MMULT(CF50:DV50,$EI$27:$EI$69))/(SUM(CF50:DV50)+SUM(I50:BW50))</f>
        <v>60.563340722587483</v>
      </c>
      <c r="EM55" s="251">
        <f>VLOOKUP(EH55,Price!$C$2:$D$16,2,FALSE)</f>
        <v>324</v>
      </c>
      <c r="EN55" s="243">
        <f t="shared" si="27"/>
        <v>84.435793358821329</v>
      </c>
      <c r="EO55" s="244">
        <f t="shared" si="28"/>
        <v>0</v>
      </c>
    </row>
    <row r="56" spans="1:145" x14ac:dyDescent="0.3">
      <c r="A56" s="82">
        <v>0.7650030508689929</v>
      </c>
      <c r="B56" s="256" cm="1">
        <f t="array" ref="B56">SUMPRODUCT((Scenarios!$A$4:$A$204='SDF-UR-North'!E56)*(Scenarios!$B$4:$B$204='Scenario_selection&amp;Results'!$D$2)*Scenarios!$L$4:$L$204)/100000</f>
        <v>0.1464106271127468</v>
      </c>
      <c r="C56" s="256">
        <f>SUMPRODUCT((Scenarios!$A$4:$A$204='SDF-UR-Trans'!E56)*(Scenarios!$B$4:$B$204='Scenario_selection&amp;Results'!$D$2)*Scenarios!$R$4:$R$204)</f>
        <v>62.944932576334793</v>
      </c>
      <c r="D56" s="21">
        <f t="shared" si="4"/>
        <v>921580.70520707418</v>
      </c>
      <c r="E56" s="28">
        <v>2052</v>
      </c>
      <c r="F56" s="34">
        <f>SUMPRODUCT((Scenarios!$A$4:$A$204='SDF-UR-North'!H56)*(Scenarios!$B$4:$B$204='Scenario_selection&amp;Results'!$D$3)*Scenarios!$Y$4:$Y$204)</f>
        <v>35</v>
      </c>
      <c r="G56" s="33">
        <f t="shared" si="13"/>
        <v>24189.491665480095</v>
      </c>
      <c r="H56" s="58">
        <v>2052</v>
      </c>
      <c r="I56" s="36">
        <f t="shared" si="59"/>
        <v>9.0446548644619073E-9</v>
      </c>
      <c r="J56" s="36">
        <f t="shared" si="59"/>
        <v>1.2372878568982278E-6</v>
      </c>
      <c r="K56" s="36">
        <f t="shared" si="59"/>
        <v>3.5680518153310086E-4</v>
      </c>
      <c r="L56" s="36">
        <f t="shared" si="59"/>
        <v>0.12231037908623783</v>
      </c>
      <c r="M56" s="36">
        <f t="shared" si="59"/>
        <v>24.934092989511051</v>
      </c>
      <c r="N56" s="36">
        <f t="shared" si="59"/>
        <v>918.22495957320245</v>
      </c>
      <c r="O56" s="36">
        <f t="shared" si="59"/>
        <v>287.63220528267152</v>
      </c>
      <c r="P56" s="40">
        <f t="shared" si="59"/>
        <v>611.73561559455857</v>
      </c>
      <c r="Q56" s="40">
        <f t="shared" si="59"/>
        <v>681.35505972915223</v>
      </c>
      <c r="R56" s="40">
        <f t="shared" si="59"/>
        <v>752.44894410910001</v>
      </c>
      <c r="S56" s="40">
        <f t="shared" si="59"/>
        <v>875.90481807036008</v>
      </c>
      <c r="T56" s="40">
        <f t="shared" si="59"/>
        <v>1098.035152383454</v>
      </c>
      <c r="U56" s="40">
        <f t="shared" si="59"/>
        <v>1637.9275779446107</v>
      </c>
      <c r="V56" s="40">
        <f t="shared" si="59"/>
        <v>2243.3442384806908</v>
      </c>
      <c r="W56" s="40">
        <f t="shared" si="59"/>
        <v>3038.5332054932774</v>
      </c>
      <c r="X56" s="40">
        <f t="shared" si="59"/>
        <v>4200.5979967922003</v>
      </c>
      <c r="Y56" s="40">
        <f t="shared" si="57"/>
        <v>5063.4296023186034</v>
      </c>
      <c r="Z56" s="40">
        <f t="shared" si="57"/>
        <v>6115.6927128474363</v>
      </c>
      <c r="AA56" s="40">
        <f t="shared" si="57"/>
        <v>7026.230232826817</v>
      </c>
      <c r="AB56" s="40">
        <f t="shared" si="57"/>
        <v>4450.7543234397872</v>
      </c>
      <c r="AC56" s="40">
        <f t="shared" si="57"/>
        <v>4944.2871086025179</v>
      </c>
      <c r="AD56" s="40">
        <f t="shared" si="57"/>
        <v>6374.1238176602556</v>
      </c>
      <c r="AE56" s="40">
        <f t="shared" si="57"/>
        <v>5288.4700001781275</v>
      </c>
      <c r="AF56" s="40">
        <f t="shared" si="57"/>
        <v>4768.1832396940017</v>
      </c>
      <c r="AG56" s="40">
        <f t="shared" si="57"/>
        <v>4246.8867622082389</v>
      </c>
      <c r="AH56" s="40">
        <f t="shared" si="57"/>
        <v>11517.12024936785</v>
      </c>
      <c r="AI56" s="40">
        <f t="shared" si="57"/>
        <v>18857.32611129509</v>
      </c>
      <c r="AJ56" s="40">
        <f t="shared" si="57"/>
        <v>19699.110808987112</v>
      </c>
      <c r="AK56" s="40">
        <f t="shared" si="57"/>
        <v>20629.369882213283</v>
      </c>
      <c r="AL56" s="40">
        <f t="shared" si="37"/>
        <v>21512.014525077535</v>
      </c>
      <c r="AM56" s="40">
        <f t="shared" si="37"/>
        <v>22341.910992058973</v>
      </c>
      <c r="AN56" s="40">
        <f t="shared" si="37"/>
        <v>23141.383307049939</v>
      </c>
      <c r="AO56" s="40">
        <f t="shared" si="37"/>
        <v>23877.34763795829</v>
      </c>
      <c r="AP56" s="40">
        <f t="shared" si="37"/>
        <v>24554.521310934928</v>
      </c>
      <c r="AQ56" s="40">
        <f t="shared" si="37"/>
        <v>25169.490580895032</v>
      </c>
      <c r="AR56" s="40">
        <f t="shared" si="37"/>
        <v>25722.363904428832</v>
      </c>
      <c r="AS56" s="40">
        <f t="shared" si="37"/>
        <v>26211.722875711126</v>
      </c>
      <c r="AT56" s="40">
        <f t="shared" si="37"/>
        <v>26636.939882859544</v>
      </c>
      <c r="AU56" s="40">
        <f t="shared" si="53"/>
        <v>27000.185319690445</v>
      </c>
      <c r="AV56" s="40">
        <f t="shared" si="53"/>
        <v>27298.513330229071</v>
      </c>
      <c r="AW56" s="40">
        <f t="shared" si="53"/>
        <v>27533.546325578554</v>
      </c>
      <c r="AX56" s="40">
        <f t="shared" si="53"/>
        <v>27703.671819095147</v>
      </c>
      <c r="AY56" s="40">
        <f t="shared" si="53"/>
        <v>27811.201748543142</v>
      </c>
      <c r="AZ56" s="40">
        <f t="shared" si="53"/>
        <v>27856.773923322162</v>
      </c>
      <c r="BA56" s="40">
        <f t="shared" si="53"/>
        <v>27840.764677077696</v>
      </c>
      <c r="BB56" s="40">
        <f t="shared" si="53"/>
        <v>27767.192918094686</v>
      </c>
      <c r="BC56" s="40">
        <f t="shared" si="53"/>
        <v>27638.308662951906</v>
      </c>
      <c r="BD56" s="40">
        <f t="shared" si="53"/>
        <v>27456.596308599706</v>
      </c>
      <c r="BE56" s="40">
        <f t="shared" si="53"/>
        <v>27232.06623010166</v>
      </c>
      <c r="BF56" s="40">
        <f t="shared" si="53"/>
        <v>26966.798313819403</v>
      </c>
      <c r="BG56" s="40">
        <f t="shared" si="53"/>
        <v>26671.868699180857</v>
      </c>
      <c r="BH56" s="40">
        <f t="shared" si="53"/>
        <v>26354.132749620243</v>
      </c>
      <c r="BI56" s="40">
        <f t="shared" si="53"/>
        <v>26023.744273550539</v>
      </c>
      <c r="BJ56" s="41">
        <f>BJ55</f>
        <v>25689.222191207737</v>
      </c>
      <c r="BK56" s="41">
        <f>BK55</f>
        <v>25329.5010800688</v>
      </c>
      <c r="BL56" s="41">
        <f>BL55</f>
        <v>24988.284387037555</v>
      </c>
      <c r="BM56" s="41">
        <f>BM55</f>
        <v>24670.503472440727</v>
      </c>
      <c r="BN56" s="41">
        <f>BN55</f>
        <v>24439.131743054455</v>
      </c>
      <c r="BO56" s="39">
        <f>G56</f>
        <v>24189.491665480095</v>
      </c>
      <c r="BP56" s="40">
        <v>0</v>
      </c>
      <c r="BQ56" s="40">
        <v>0</v>
      </c>
      <c r="BR56" s="40">
        <v>0</v>
      </c>
      <c r="BS56" s="40">
        <v>0</v>
      </c>
      <c r="BT56" s="40">
        <v>0</v>
      </c>
      <c r="BU56" s="40">
        <v>0</v>
      </c>
      <c r="BV56" s="40">
        <v>0</v>
      </c>
      <c r="BW56" s="40">
        <v>0</v>
      </c>
      <c r="BX56" s="59">
        <f t="shared" si="11"/>
        <v>912980.97624223121</v>
      </c>
      <c r="BZ56" s="33"/>
      <c r="CA56" s="28">
        <v>1</v>
      </c>
      <c r="CC56" s="34">
        <f>SUMPRODUCT((Scenarios!$A$4:$A$204=E56)*(Scenarios!$B$4:$B$204='Scenario_selection&amp;Results'!$D$4)*Scenarios!$U$4:$U$204)</f>
        <v>0.01</v>
      </c>
      <c r="CE56" s="45">
        <f t="shared" si="10"/>
        <v>237.18396853039337</v>
      </c>
      <c r="CF56" s="45">
        <f t="shared" si="12"/>
        <v>0</v>
      </c>
      <c r="CG56" s="45">
        <f t="shared" si="14"/>
        <v>0</v>
      </c>
      <c r="CH56" s="45">
        <f t="shared" si="15"/>
        <v>0</v>
      </c>
      <c r="CI56" s="45">
        <f t="shared" si="16"/>
        <v>242.2397803119282</v>
      </c>
      <c r="CJ56" s="45">
        <f t="shared" si="17"/>
        <v>249.3576785974644</v>
      </c>
      <c r="CK56" s="45">
        <f t="shared" si="19"/>
        <v>255.80293707337165</v>
      </c>
      <c r="CL56" s="45">
        <f t="shared" si="25"/>
        <v>261.55497465479448</v>
      </c>
      <c r="CM56" s="45">
        <f t="shared" si="26"/>
        <v>266.97433215967851</v>
      </c>
      <c r="CN56" s="45">
        <f t="shared" si="29"/>
        <v>271.67739023303756</v>
      </c>
      <c r="CO56" s="45">
        <f t="shared" si="30"/>
        <v>275.77498149744486</v>
      </c>
      <c r="CP56" s="45">
        <f t="shared" si="31"/>
        <v>279.28246619724104</v>
      </c>
      <c r="CQ56" s="45">
        <f t="shared" si="32"/>
        <v>282.21458204576828</v>
      </c>
      <c r="CR56" s="45">
        <f t="shared" si="33"/>
        <v>284.58602569767828</v>
      </c>
      <c r="CS56" s="45">
        <f t="shared" si="35"/>
        <v>286.41066150806807</v>
      </c>
      <c r="CT56" s="45">
        <f t="shared" si="38"/>
        <v>287.69983802809367</v>
      </c>
      <c r="CU56" s="45">
        <f t="shared" si="39"/>
        <v>288.46278348194841</v>
      </c>
      <c r="CV56" s="45">
        <f t="shared" si="40"/>
        <v>288.70690202213245</v>
      </c>
      <c r="CW56" s="45">
        <f t="shared" si="41"/>
        <v>288.43883063933964</v>
      </c>
      <c r="CX56" s="45">
        <f t="shared" si="42"/>
        <v>287.66592838083727</v>
      </c>
      <c r="CY56" s="45">
        <f t="shared" si="44"/>
        <v>286.39817630490319</v>
      </c>
      <c r="CZ56" s="45">
        <f t="shared" si="45"/>
        <v>284.65031682417333</v>
      </c>
      <c r="DA56" s="45">
        <f t="shared" si="46"/>
        <v>282.44388776983061</v>
      </c>
      <c r="DB56" s="45">
        <f t="shared" si="47"/>
        <v>279.80918705262377</v>
      </c>
      <c r="DC56" s="45">
        <f t="shared" si="48"/>
        <v>276.78672503858689</v>
      </c>
      <c r="DD56" s="45">
        <f t="shared" si="49"/>
        <v>273.42818869305853</v>
      </c>
      <c r="DE56" s="45">
        <f t="shared" si="50"/>
        <v>269.45682066427571</v>
      </c>
      <c r="DF56" s="45">
        <f t="shared" si="52"/>
        <v>265.34245530061776</v>
      </c>
      <c r="DG56" s="45">
        <f t="shared" si="54"/>
        <v>261.16097127834581</v>
      </c>
      <c r="DH56" s="45">
        <f t="shared" si="56"/>
        <v>256.99578072799727</v>
      </c>
      <c r="DI56" s="45">
        <f t="shared" si="58"/>
        <v>252.93501544647884</v>
      </c>
      <c r="DJ56" s="45">
        <f t="shared" si="60"/>
        <v>249.06831700562137</v>
      </c>
      <c r="DK56" s="45">
        <f t="shared" si="61"/>
        <v>245.48313255491342</v>
      </c>
      <c r="DL56" s="45">
        <f t="shared" si="62"/>
        <v>242.26115659436755</v>
      </c>
      <c r="DM56" s="45">
        <f t="shared" ref="DM56:DM64" si="63">IF($H56-DM$2&lt;=$CF$11,DM55,DM55*(1-NORMDIST(($H56-DM$2),DM$1,DM$1/3,1))/(1-NORMDIST(($H55-DM$2),DM$1,DM$1/3,1))*$CA56)</f>
        <v>239.47477252787016</v>
      </c>
      <c r="DN56" s="45">
        <f>$CE56</f>
        <v>237.18396853039337</v>
      </c>
      <c r="DO56" s="45">
        <v>0</v>
      </c>
      <c r="DP56" s="45">
        <v>0</v>
      </c>
      <c r="DQ56" s="45">
        <v>0</v>
      </c>
      <c r="DR56" s="45">
        <v>0</v>
      </c>
      <c r="DS56" s="45">
        <v>0</v>
      </c>
      <c r="DT56" s="45">
        <v>0</v>
      </c>
      <c r="DU56" s="45">
        <v>0</v>
      </c>
      <c r="DV56" s="45">
        <v>0</v>
      </c>
      <c r="DX56" s="43">
        <v>2047</v>
      </c>
      <c r="DY56" s="32">
        <f>SUMPRODUCT((Scenarios!$BQ$4:$BQ$204)*(Scenarios!$A$4:$A$204='SDF-UR-Trans'!DX56)*(Scenarios!$B$4:$B$204='Scenario_selection&amp;Results'!$D$5))</f>
        <v>18.665727999999998</v>
      </c>
      <c r="DZ56" s="32">
        <f t="shared" si="20"/>
        <v>26.673712866944395</v>
      </c>
      <c r="EA56" s="32">
        <f t="shared" si="43"/>
        <v>21.268452794608127</v>
      </c>
      <c r="EB56" s="32">
        <f t="shared" si="21"/>
        <v>30.516523214053997</v>
      </c>
      <c r="EC56" s="32">
        <f t="shared" si="18"/>
        <v>21.344254752202492</v>
      </c>
      <c r="ED56" s="33"/>
      <c r="EG56" s="43">
        <v>2047</v>
      </c>
      <c r="EH56" s="32">
        <f>SUMPRODUCT((Scenarios!$BW$4:$BW$204)*(Scenarios!$A$4:$A$204='SDF-UR-Trans'!DX56)*(Scenarios!$B$4:$B$204='Scenario_selection&amp;Results'!$D$5))</f>
        <v>55.483354907717697</v>
      </c>
      <c r="EI56" s="32">
        <f t="shared" si="22"/>
        <v>69.589712617883876</v>
      </c>
      <c r="EJ56" s="32">
        <f t="shared" si="6"/>
        <v>60.013170131515352</v>
      </c>
      <c r="EK56" s="32">
        <f t="shared" si="23"/>
        <v>79.700286051749913</v>
      </c>
      <c r="EL56" s="32">
        <f t="shared" si="24"/>
        <v>60.174535893069567</v>
      </c>
      <c r="EM56" s="251">
        <f>VLOOKUP(EH56,Price!$C$2:$D$16,2,FALSE)</f>
        <v>324</v>
      </c>
      <c r="EN56" s="243">
        <f t="shared" si="27"/>
        <v>83.233079899513072</v>
      </c>
      <c r="EO56" s="244">
        <f t="shared" si="28"/>
        <v>0</v>
      </c>
    </row>
    <row r="57" spans="1:145" x14ac:dyDescent="0.3">
      <c r="A57" s="82">
        <v>0.76738270781480789</v>
      </c>
      <c r="B57" s="256" cm="1">
        <f t="array" ref="B57">SUMPRODUCT((Scenarios!$A$4:$A$204='SDF-UR-North'!E57)*(Scenarios!$B$4:$B$204='Scenario_selection&amp;Results'!$D$2)*Scenarios!$L$4:$L$204)/100000</f>
        <v>0.1456464990355423</v>
      </c>
      <c r="C57" s="256">
        <f>SUMPRODUCT((Scenarios!$A$4:$A$204='SDF-UR-Trans'!E57)*(Scenarios!$B$4:$B$204='Scenario_selection&amp;Results'!$D$2)*Scenarios!$R$4:$R$204)</f>
        <v>63.317952892420998</v>
      </c>
      <c r="D57" s="21">
        <f t="shared" si="4"/>
        <v>922203.81648785085</v>
      </c>
      <c r="E57" s="28">
        <v>2053</v>
      </c>
      <c r="F57" s="34">
        <f>SUMPRODUCT((Scenarios!$A$4:$A$204='SDF-UR-North'!H57)*(Scenarios!$B$4:$B$204='Scenario_selection&amp;Results'!$D$3)*Scenarios!$Y$4:$Y$204)</f>
        <v>35</v>
      </c>
      <c r="G57" s="33">
        <f t="shared" si="13"/>
        <v>23969.344201979489</v>
      </c>
      <c r="H57" s="58">
        <v>2053</v>
      </c>
      <c r="I57" s="36">
        <f t="shared" si="59"/>
        <v>4.1914254249945419E-9</v>
      </c>
      <c r="J57" s="36">
        <f t="shared" si="59"/>
        <v>6.1803071056977891E-7</v>
      </c>
      <c r="K57" s="36">
        <f t="shared" si="59"/>
        <v>1.9653632695653008E-4</v>
      </c>
      <c r="L57" s="36">
        <f t="shared" si="59"/>
        <v>7.4234925447142816E-2</v>
      </c>
      <c r="M57" s="36">
        <f t="shared" si="59"/>
        <v>16.65489288400509</v>
      </c>
      <c r="N57" s="36">
        <f t="shared" si="59"/>
        <v>673.61203230951753</v>
      </c>
      <c r="O57" s="36">
        <f t="shared" si="59"/>
        <v>221.8586010580355</v>
      </c>
      <c r="P57" s="40">
        <f t="shared" si="59"/>
        <v>476.09907042043636</v>
      </c>
      <c r="Q57" s="40">
        <f t="shared" si="59"/>
        <v>535.03045025542167</v>
      </c>
      <c r="R57" s="40">
        <f t="shared" si="59"/>
        <v>596.11293526919042</v>
      </c>
      <c r="S57" s="40">
        <f t="shared" si="59"/>
        <v>700.04869765248066</v>
      </c>
      <c r="T57" s="40">
        <f t="shared" si="59"/>
        <v>885.27642215012463</v>
      </c>
      <c r="U57" s="40">
        <f t="shared" si="59"/>
        <v>1332.0427730395256</v>
      </c>
      <c r="V57" s="40">
        <f t="shared" si="59"/>
        <v>1840.1261087452742</v>
      </c>
      <c r="W57" s="40">
        <f t="shared" si="59"/>
        <v>2513.6738115165672</v>
      </c>
      <c r="X57" s="40">
        <f t="shared" si="59"/>
        <v>3504.3859796486609</v>
      </c>
      <c r="Y57" s="40">
        <f t="shared" si="57"/>
        <v>4259.5276255262797</v>
      </c>
      <c r="Z57" s="40">
        <f t="shared" si="57"/>
        <v>5187.2276583808525</v>
      </c>
      <c r="AA57" s="40">
        <f t="shared" si="57"/>
        <v>6008.1274043519215</v>
      </c>
      <c r="AB57" s="40">
        <f t="shared" si="57"/>
        <v>3836.4396201597024</v>
      </c>
      <c r="AC57" s="40">
        <f t="shared" si="57"/>
        <v>4295.600258690165</v>
      </c>
      <c r="AD57" s="40">
        <f t="shared" si="57"/>
        <v>5580.9727188502293</v>
      </c>
      <c r="AE57" s="40">
        <f t="shared" si="57"/>
        <v>4665.8266874521687</v>
      </c>
      <c r="AF57" s="40">
        <f t="shared" si="57"/>
        <v>4238.3468957762343</v>
      </c>
      <c r="AG57" s="40">
        <f t="shared" si="57"/>
        <v>3802.6891045978009</v>
      </c>
      <c r="AH57" s="40">
        <f t="shared" si="57"/>
        <v>10386.463944897592</v>
      </c>
      <c r="AI57" s="40">
        <f t="shared" si="57"/>
        <v>17809.872955842544</v>
      </c>
      <c r="AJ57" s="40">
        <f t="shared" si="57"/>
        <v>18683.901212712124</v>
      </c>
      <c r="AK57" s="40">
        <f t="shared" si="57"/>
        <v>19646.191466802469</v>
      </c>
      <c r="AL57" s="40">
        <f t="shared" si="37"/>
        <v>20567.13536743537</v>
      </c>
      <c r="AM57" s="40">
        <f t="shared" si="37"/>
        <v>21440.749833954524</v>
      </c>
      <c r="AN57" s="40">
        <f t="shared" si="37"/>
        <v>22287.455488541375</v>
      </c>
      <c r="AO57" s="40">
        <f t="shared" si="37"/>
        <v>23074.462921670089</v>
      </c>
      <c r="AP57" s="40">
        <f t="shared" si="37"/>
        <v>23805.247136125923</v>
      </c>
      <c r="AQ57" s="40">
        <f t="shared" si="37"/>
        <v>24475.500827561737</v>
      </c>
      <c r="AR57" s="40">
        <f t="shared" si="37"/>
        <v>25084.386191650046</v>
      </c>
      <c r="AS57" s="40">
        <f t="shared" si="37"/>
        <v>25629.657133672194</v>
      </c>
      <c r="AT57" s="40">
        <f t="shared" si="37"/>
        <v>26109.918996595276</v>
      </c>
      <c r="AU57" s="40">
        <f t="shared" si="53"/>
        <v>26526.617246630012</v>
      </c>
      <c r="AV57" s="40">
        <f t="shared" si="53"/>
        <v>26876.279444975702</v>
      </c>
      <c r="AW57" s="40">
        <f t="shared" si="53"/>
        <v>27160.017930753278</v>
      </c>
      <c r="AX57" s="40">
        <f t="shared" si="53"/>
        <v>27375.863482345765</v>
      </c>
      <c r="AY57" s="40">
        <f t="shared" si="53"/>
        <v>27525.82088041832</v>
      </c>
      <c r="AZ57" s="40">
        <f t="shared" si="53"/>
        <v>27610.345908775715</v>
      </c>
      <c r="BA57" s="40">
        <f t="shared" si="53"/>
        <v>27629.726902818125</v>
      </c>
      <c r="BB57" s="40">
        <f t="shared" si="53"/>
        <v>27587.953269762256</v>
      </c>
      <c r="BC57" s="40">
        <f t="shared" si="53"/>
        <v>27487.341801227594</v>
      </c>
      <c r="BD57" s="40">
        <f t="shared" si="53"/>
        <v>27330.507698383986</v>
      </c>
      <c r="BE57" s="40">
        <f t="shared" si="53"/>
        <v>27127.615856993711</v>
      </c>
      <c r="BF57" s="40">
        <f t="shared" si="53"/>
        <v>26880.984934914741</v>
      </c>
      <c r="BG57" s="40">
        <f t="shared" si="53"/>
        <v>26601.92793598105</v>
      </c>
      <c r="BH57" s="40">
        <f t="shared" si="53"/>
        <v>26297.574563742663</v>
      </c>
      <c r="BI57" s="40">
        <f t="shared" si="53"/>
        <v>25978.352994289122</v>
      </c>
      <c r="BJ57" s="40">
        <f t="shared" si="53"/>
        <v>25653.058972278061</v>
      </c>
      <c r="BK57" s="41">
        <f>BK56</f>
        <v>25329.5010800688</v>
      </c>
      <c r="BL57" s="41">
        <f>BL56</f>
        <v>24988.284387037555</v>
      </c>
      <c r="BM57" s="41">
        <f>BM56</f>
        <v>24670.503472440727</v>
      </c>
      <c r="BN57" s="41">
        <f>BN56</f>
        <v>24439.131743054455</v>
      </c>
      <c r="BO57" s="41">
        <f>BO56</f>
        <v>24189.491665480095</v>
      </c>
      <c r="BP57" s="39">
        <f>G57</f>
        <v>23969.344201979489</v>
      </c>
      <c r="BQ57" s="40">
        <v>0</v>
      </c>
      <c r="BR57" s="40">
        <v>0</v>
      </c>
      <c r="BS57" s="40">
        <v>0</v>
      </c>
      <c r="BT57" s="40">
        <v>0</v>
      </c>
      <c r="BU57" s="40">
        <v>0</v>
      </c>
      <c r="BV57" s="40">
        <v>0</v>
      </c>
      <c r="BW57" s="40">
        <v>0</v>
      </c>
      <c r="BX57" s="59">
        <f t="shared" si="11"/>
        <v>913406.944032631</v>
      </c>
      <c r="BZ57" s="33"/>
      <c r="CA57" s="28">
        <v>1</v>
      </c>
      <c r="CC57" s="34">
        <f>SUMPRODUCT((Scenarios!$A$4:$A$204=E57)*(Scenarios!$B$4:$B$204='Scenario_selection&amp;Results'!$D$4)*Scenarios!$U$4:$U$204)</f>
        <v>0.01</v>
      </c>
      <c r="CE57" s="45">
        <f t="shared" si="10"/>
        <v>235.43376411579715</v>
      </c>
      <c r="CF57" s="45">
        <f t="shared" si="12"/>
        <v>0</v>
      </c>
      <c r="CG57" s="45">
        <f t="shared" si="14"/>
        <v>0</v>
      </c>
      <c r="CH57" s="45">
        <f t="shared" si="15"/>
        <v>0</v>
      </c>
      <c r="CI57" s="45">
        <f t="shared" si="16"/>
        <v>238.65195118201268</v>
      </c>
      <c r="CJ57" s="45">
        <f t="shared" si="17"/>
        <v>245.95558587995001</v>
      </c>
      <c r="CK57" s="45">
        <f t="shared" si="19"/>
        <v>252.59600287347695</v>
      </c>
      <c r="CL57" s="45">
        <f t="shared" si="25"/>
        <v>258.54955240265747</v>
      </c>
      <c r="CM57" s="45">
        <f t="shared" si="26"/>
        <v>264.16993131080397</v>
      </c>
      <c r="CN57" s="45">
        <f t="shared" si="29"/>
        <v>269.07545865098518</v>
      </c>
      <c r="CO57" s="45">
        <f t="shared" si="30"/>
        <v>273.37345749099524</v>
      </c>
      <c r="CP57" s="45">
        <f t="shared" si="31"/>
        <v>277.07721482353088</v>
      </c>
      <c r="CQ57" s="45">
        <f t="shared" si="32"/>
        <v>280.19972442404509</v>
      </c>
      <c r="CR57" s="45">
        <f t="shared" si="33"/>
        <v>282.75424581832817</v>
      </c>
      <c r="CS57" s="45">
        <f t="shared" si="35"/>
        <v>284.75349926836418</v>
      </c>
      <c r="CT57" s="45">
        <f t="shared" si="38"/>
        <v>286.20796856761814</v>
      </c>
      <c r="CU57" s="45">
        <f t="shared" si="39"/>
        <v>287.12626677086388</v>
      </c>
      <c r="CV57" s="45">
        <f t="shared" si="40"/>
        <v>287.51540491133443</v>
      </c>
      <c r="CW57" s="45">
        <f t="shared" si="41"/>
        <v>287.38181990551999</v>
      </c>
      <c r="CX57" s="45">
        <f t="shared" si="42"/>
        <v>286.73283654258444</v>
      </c>
      <c r="CY57" s="45">
        <f t="shared" si="44"/>
        <v>285.57854255313936</v>
      </c>
      <c r="CZ57" s="45">
        <f t="shared" si="45"/>
        <v>283.93390598508142</v>
      </c>
      <c r="DA57" s="45">
        <f t="shared" si="46"/>
        <v>281.82079054206508</v>
      </c>
      <c r="DB57" s="45">
        <f t="shared" si="47"/>
        <v>279.26990359884633</v>
      </c>
      <c r="DC57" s="45">
        <f t="shared" si="48"/>
        <v>276.32223405522291</v>
      </c>
      <c r="DD57" s="45">
        <f t="shared" si="49"/>
        <v>273.03000291567906</v>
      </c>
      <c r="DE57" s="45">
        <f t="shared" si="50"/>
        <v>269.45682066427571</v>
      </c>
      <c r="DF57" s="45">
        <f t="shared" si="52"/>
        <v>265.34245530061776</v>
      </c>
      <c r="DG57" s="45">
        <f t="shared" si="54"/>
        <v>261.16097127834581</v>
      </c>
      <c r="DH57" s="45">
        <f t="shared" si="56"/>
        <v>256.99578072799727</v>
      </c>
      <c r="DI57" s="45">
        <f t="shared" si="58"/>
        <v>252.93501544647884</v>
      </c>
      <c r="DJ57" s="45">
        <f t="shared" si="60"/>
        <v>249.06831700562137</v>
      </c>
      <c r="DK57" s="45">
        <f t="shared" si="61"/>
        <v>245.48313255491342</v>
      </c>
      <c r="DL57" s="45">
        <f t="shared" si="62"/>
        <v>242.26115659436755</v>
      </c>
      <c r="DM57" s="45">
        <f t="shared" si="63"/>
        <v>239.47477252787016</v>
      </c>
      <c r="DN57" s="45">
        <f t="shared" ref="DN57:DN64" si="64">IF($H57-DN$2&lt;=$CF$11,DN56,DN56*(1-NORMDIST(($H57-DN$2),DN$1,DN$1/3,1))/(1-NORMDIST(($H56-DN$2),DN$1,DN$1/3,1))*$CA57)</f>
        <v>237.18396853039337</v>
      </c>
      <c r="DO57" s="45">
        <f>$CE57</f>
        <v>235.43376411579715</v>
      </c>
      <c r="DP57" s="45">
        <v>0</v>
      </c>
      <c r="DQ57" s="45">
        <v>0</v>
      </c>
      <c r="DR57" s="45">
        <v>0</v>
      </c>
      <c r="DS57" s="45">
        <v>0</v>
      </c>
      <c r="DT57" s="45">
        <v>0</v>
      </c>
      <c r="DU57" s="45">
        <v>0</v>
      </c>
      <c r="DV57" s="45">
        <v>0</v>
      </c>
      <c r="DX57" s="43">
        <v>2048</v>
      </c>
      <c r="DY57" s="32">
        <f>SUMPRODUCT((Scenarios!$BQ$4:$BQ$204)*(Scenarios!$A$4:$A$204='SDF-UR-Trans'!DX57)*(Scenarios!$B$4:$B$204='Scenario_selection&amp;Results'!$D$5))</f>
        <v>18.665727999999998</v>
      </c>
      <c r="DZ57" s="32">
        <f t="shared" si="20"/>
        <v>26.384691548066023</v>
      </c>
      <c r="EA57" s="32">
        <f t="shared" si="43"/>
        <v>21.056239172811903</v>
      </c>
      <c r="EB57" s="32">
        <f t="shared" si="21"/>
        <v>30.374415291577272</v>
      </c>
      <c r="EC57" s="32">
        <f t="shared" si="18"/>
        <v>21.134864831489086</v>
      </c>
      <c r="ED57" s="33"/>
      <c r="EG57" s="43">
        <v>2048</v>
      </c>
      <c r="EH57" s="32">
        <f>SUMPRODUCT((Scenarios!$BW$4:$BW$204)*(Scenarios!$A$4:$A$204='SDF-UR-Trans'!DX57)*(Scenarios!$B$4:$B$204='Scenario_selection&amp;Results'!$D$5))</f>
        <v>55.483354907717697</v>
      </c>
      <c r="EI57" s="32">
        <f t="shared" si="22"/>
        <v>68.874638705140825</v>
      </c>
      <c r="EJ57" s="32">
        <f t="shared" si="6"/>
        <v>59.645003523105792</v>
      </c>
      <c r="EK57" s="32">
        <f t="shared" si="23"/>
        <v>79.335889278557701</v>
      </c>
      <c r="EL57" s="32">
        <f t="shared" si="24"/>
        <v>59.811152868506305</v>
      </c>
      <c r="EM57" s="251">
        <f>VLOOKUP(EH57,Price!$C$2:$D$16,2,FALSE)</f>
        <v>324</v>
      </c>
      <c r="EN57" s="243">
        <f t="shared" si="27"/>
        <v>82.067583499422909</v>
      </c>
      <c r="EO57" s="244">
        <f t="shared" si="28"/>
        <v>0</v>
      </c>
    </row>
    <row r="58" spans="1:145" x14ac:dyDescent="0.3">
      <c r="A58" s="82">
        <v>0.76964918073128463</v>
      </c>
      <c r="B58" s="256" cm="1">
        <f t="array" ref="B58">SUMPRODUCT((Scenarios!$A$4:$A$204='SDF-UR-North'!E58)*(Scenarios!$B$4:$B$204='Scenario_selection&amp;Results'!$D$2)*Scenarios!$L$4:$L$204)/100000</f>
        <v>0.14493888753110021</v>
      </c>
      <c r="C58" s="256">
        <f>SUMPRODUCT((Scenarios!$A$4:$A$204='SDF-UR-Trans'!E58)*(Scenarios!$B$4:$B$204='Scenario_selection&amp;Results'!$D$2)*Scenarios!$R$4:$R$204)</f>
        <v>63.665194553462058</v>
      </c>
      <c r="D58" s="21">
        <f t="shared" si="4"/>
        <v>922756.24730298505</v>
      </c>
      <c r="E58" s="28">
        <v>2054</v>
      </c>
      <c r="F58" s="34">
        <f>SUMPRODUCT((Scenarios!$A$4:$A$204='SDF-UR-North'!H58)*(Scenarios!$B$4:$B$204='Scenario_selection&amp;Results'!$D$3)*Scenarios!$Y$4:$Y$204)</f>
        <v>35</v>
      </c>
      <c r="G58" s="33">
        <f t="shared" si="13"/>
        <v>23785.691216126521</v>
      </c>
      <c r="H58" s="58">
        <v>2054</v>
      </c>
      <c r="I58" s="36">
        <f t="shared" si="59"/>
        <v>1.7648107052608598E-9</v>
      </c>
      <c r="J58" s="36">
        <f t="shared" si="59"/>
        <v>3.0569840402848648E-7</v>
      </c>
      <c r="K58" s="36">
        <f t="shared" si="59"/>
        <v>1.0720633316523909E-4</v>
      </c>
      <c r="L58" s="36">
        <f t="shared" si="59"/>
        <v>4.4623088289156773E-2</v>
      </c>
      <c r="M58" s="36">
        <f t="shared" si="59"/>
        <v>11.01950322243618</v>
      </c>
      <c r="N58" s="36">
        <f t="shared" si="59"/>
        <v>489.61600390104161</v>
      </c>
      <c r="O58" s="36">
        <f t="shared" si="59"/>
        <v>169.58925716706594</v>
      </c>
      <c r="P58" s="40">
        <f t="shared" si="59"/>
        <v>367.22825813161</v>
      </c>
      <c r="Q58" s="40">
        <f t="shared" si="59"/>
        <v>416.40129088390387</v>
      </c>
      <c r="R58" s="40">
        <f t="shared" si="59"/>
        <v>468.09452370829729</v>
      </c>
      <c r="S58" s="40">
        <f t="shared" si="59"/>
        <v>554.59986655053024</v>
      </c>
      <c r="T58" s="40">
        <f t="shared" si="59"/>
        <v>707.53875718361428</v>
      </c>
      <c r="U58" s="40">
        <f t="shared" si="59"/>
        <v>1073.9419933029196</v>
      </c>
      <c r="V58" s="40">
        <f t="shared" si="59"/>
        <v>1496.4805023378001</v>
      </c>
      <c r="W58" s="40">
        <f t="shared" si="59"/>
        <v>2061.8667122498755</v>
      </c>
      <c r="X58" s="40">
        <f t="shared" si="59"/>
        <v>2899.0577580535705</v>
      </c>
      <c r="Y58" s="40">
        <f t="shared" si="57"/>
        <v>3553.5485429025866</v>
      </c>
      <c r="Z58" s="40">
        <f t="shared" si="57"/>
        <v>4363.6707224387228</v>
      </c>
      <c r="AA58" s="40">
        <f t="shared" si="57"/>
        <v>5095.9925735738498</v>
      </c>
      <c r="AB58" s="40">
        <f t="shared" si="57"/>
        <v>3280.5383901787545</v>
      </c>
      <c r="AC58" s="40">
        <f t="shared" si="57"/>
        <v>3702.700672112298</v>
      </c>
      <c r="AD58" s="40">
        <f t="shared" si="57"/>
        <v>4848.7531828651936</v>
      </c>
      <c r="AE58" s="40">
        <f t="shared" si="57"/>
        <v>4085.2440583923767</v>
      </c>
      <c r="AF58" s="40">
        <f t="shared" si="57"/>
        <v>3739.3408786145583</v>
      </c>
      <c r="AG58" s="40">
        <f t="shared" si="57"/>
        <v>3380.1376230474975</v>
      </c>
      <c r="AH58" s="40">
        <f t="shared" si="57"/>
        <v>9300.1051099424913</v>
      </c>
      <c r="AI58" s="40">
        <f t="shared" si="57"/>
        <v>16746.924578483013</v>
      </c>
      <c r="AJ58" s="40">
        <f t="shared" si="57"/>
        <v>17646.081154559939</v>
      </c>
      <c r="AK58" s="40">
        <f t="shared" si="57"/>
        <v>18633.709111596141</v>
      </c>
      <c r="AL58" s="40">
        <f t="shared" si="37"/>
        <v>19586.922996647951</v>
      </c>
      <c r="AM58" s="40">
        <f t="shared" si="37"/>
        <v>20499.000858343403</v>
      </c>
      <c r="AN58" s="40">
        <f t="shared" si="37"/>
        <v>21388.490793605743</v>
      </c>
      <c r="AO58" s="40">
        <f t="shared" si="37"/>
        <v>22223.004496539736</v>
      </c>
      <c r="AP58" s="40">
        <f t="shared" si="37"/>
        <v>23004.786826092371</v>
      </c>
      <c r="AQ58" s="40">
        <f t="shared" si="37"/>
        <v>23728.637940137349</v>
      </c>
      <c r="AR58" s="40">
        <f t="shared" si="37"/>
        <v>24392.742992527288</v>
      </c>
      <c r="AS58" s="40">
        <f t="shared" si="37"/>
        <v>24993.97877618541</v>
      </c>
      <c r="AT58" s="40">
        <f t="shared" si="37"/>
        <v>25530.113943436692</v>
      </c>
      <c r="AU58" s="40">
        <f t="shared" si="53"/>
        <v>26001.779131126066</v>
      </c>
      <c r="AV58" s="40">
        <f t="shared" si="53"/>
        <v>26404.884611307323</v>
      </c>
      <c r="AW58" s="40">
        <f t="shared" si="53"/>
        <v>26739.926193312243</v>
      </c>
      <c r="AX58" s="40">
        <f t="shared" si="53"/>
        <v>27004.474260536117</v>
      </c>
      <c r="AY58" s="40">
        <f t="shared" si="53"/>
        <v>27200.116994688196</v>
      </c>
      <c r="AZ58" s="40">
        <f t="shared" si="53"/>
        <v>27327.026095561032</v>
      </c>
      <c r="BA58" s="40">
        <f t="shared" si="53"/>
        <v>27385.307403206876</v>
      </c>
      <c r="BB58" s="40">
        <f t="shared" si="53"/>
        <v>27378.831849357404</v>
      </c>
      <c r="BC58" s="40">
        <f t="shared" si="53"/>
        <v>27309.908616224773</v>
      </c>
      <c r="BD58" s="40">
        <f t="shared" si="53"/>
        <v>27181.222117023943</v>
      </c>
      <c r="BE58" s="40">
        <f t="shared" si="53"/>
        <v>27003.038019907508</v>
      </c>
      <c r="BF58" s="40">
        <f t="shared" si="53"/>
        <v>26777.881157102343</v>
      </c>
      <c r="BG58" s="40">
        <f t="shared" si="53"/>
        <v>26517.275642631303</v>
      </c>
      <c r="BH58" s="40">
        <f t="shared" si="53"/>
        <v>26228.615299731719</v>
      </c>
      <c r="BI58" s="40">
        <f t="shared" si="53"/>
        <v>25922.601263378318</v>
      </c>
      <c r="BJ58" s="40">
        <f t="shared" si="53"/>
        <v>25608.314251784333</v>
      </c>
      <c r="BK58" s="40">
        <f t="shared" ref="AU58:BK59" si="65">BK57*(1-NORMDIST(($H58-BK$3),BK$1,BK$1/3,1))/(1-NORMDIST(($H57-BK$3),BK$1,BK$1/3,1))*$CA58</f>
        <v>25293.844247560592</v>
      </c>
      <c r="BL58" s="41">
        <f>BL57</f>
        <v>24988.284387037555</v>
      </c>
      <c r="BM58" s="41">
        <f>BM57</f>
        <v>24670.503472440727</v>
      </c>
      <c r="BN58" s="41">
        <f>BN57</f>
        <v>24439.131743054455</v>
      </c>
      <c r="BO58" s="41">
        <f>BO57</f>
        <v>24189.491665480095</v>
      </c>
      <c r="BP58" s="41">
        <f>BP57</f>
        <v>23969.344201979489</v>
      </c>
      <c r="BQ58" s="39">
        <f>G58</f>
        <v>23785.691216126521</v>
      </c>
      <c r="BR58" s="40">
        <v>0</v>
      </c>
      <c r="BS58" s="40">
        <v>0</v>
      </c>
      <c r="BT58" s="40">
        <v>0</v>
      </c>
      <c r="BU58" s="40">
        <v>0</v>
      </c>
      <c r="BV58" s="40">
        <v>0</v>
      </c>
      <c r="BW58" s="40">
        <v>0</v>
      </c>
      <c r="BX58" s="59">
        <f t="shared" si="11"/>
        <v>913767.39922007697</v>
      </c>
      <c r="BZ58" s="33"/>
      <c r="CA58" s="28">
        <v>1</v>
      </c>
      <c r="CC58" s="34">
        <f>SUMPRODUCT((Scenarios!$A$4:$A$204=E58)*(Scenarios!$B$4:$B$204='Scenario_selection&amp;Results'!$D$4)*Scenarios!$U$4:$U$204)</f>
        <v>0.01</v>
      </c>
      <c r="CE58" s="45">
        <f t="shared" si="10"/>
        <v>234.2523602868055</v>
      </c>
      <c r="CF58" s="45">
        <f t="shared" si="12"/>
        <v>0</v>
      </c>
      <c r="CG58" s="45">
        <f t="shared" si="14"/>
        <v>0</v>
      </c>
      <c r="CH58" s="45">
        <f t="shared" si="15"/>
        <v>0</v>
      </c>
      <c r="CI58" s="45">
        <f t="shared" si="16"/>
        <v>234.82400703016938</v>
      </c>
      <c r="CJ58" s="45">
        <f t="shared" si="17"/>
        <v>242.31272171226786</v>
      </c>
      <c r="CK58" s="45">
        <f t="shared" si="19"/>
        <v>249.14972832246806</v>
      </c>
      <c r="CL58" s="45">
        <f t="shared" si="25"/>
        <v>255.30818460815976</v>
      </c>
      <c r="CM58" s="45">
        <f t="shared" si="26"/>
        <v>261.13446165110872</v>
      </c>
      <c r="CN58" s="45">
        <f t="shared" si="29"/>
        <v>266.24898676304053</v>
      </c>
      <c r="CO58" s="45">
        <f t="shared" si="30"/>
        <v>270.75528219075937</v>
      </c>
      <c r="CP58" s="45">
        <f t="shared" si="31"/>
        <v>274.66435061291338</v>
      </c>
      <c r="CQ58" s="45">
        <f t="shared" si="32"/>
        <v>277.98723025778781</v>
      </c>
      <c r="CR58" s="45">
        <f t="shared" si="33"/>
        <v>280.73553529269958</v>
      </c>
      <c r="CS58" s="45">
        <f t="shared" si="35"/>
        <v>282.92064142070433</v>
      </c>
      <c r="CT58" s="45">
        <f t="shared" si="38"/>
        <v>284.55197910229839</v>
      </c>
      <c r="CU58" s="45">
        <f t="shared" si="39"/>
        <v>285.63737156803109</v>
      </c>
      <c r="CV58" s="45">
        <f t="shared" si="40"/>
        <v>286.18327763058147</v>
      </c>
      <c r="CW58" s="45">
        <f t="shared" si="41"/>
        <v>286.19579142571916</v>
      </c>
      <c r="CX58" s="45">
        <f t="shared" si="42"/>
        <v>285.68207758169046</v>
      </c>
      <c r="CY58" s="45">
        <f t="shared" si="44"/>
        <v>284.6522214947633</v>
      </c>
      <c r="CZ58" s="45">
        <f t="shared" si="45"/>
        <v>283.12132464948047</v>
      </c>
      <c r="DA58" s="45">
        <f t="shared" si="46"/>
        <v>281.11150108376285</v>
      </c>
      <c r="DB58" s="45">
        <f t="shared" si="47"/>
        <v>278.65380847246638</v>
      </c>
      <c r="DC58" s="45">
        <f t="shared" si="48"/>
        <v>275.78967109577729</v>
      </c>
      <c r="DD58" s="45">
        <f t="shared" si="49"/>
        <v>272.57181629374298</v>
      </c>
      <c r="DE58" s="45">
        <f t="shared" si="50"/>
        <v>269.06441827840882</v>
      </c>
      <c r="DF58" s="45">
        <f t="shared" si="52"/>
        <v>265.34245530061776</v>
      </c>
      <c r="DG58" s="45">
        <f t="shared" si="54"/>
        <v>261.16097127834581</v>
      </c>
      <c r="DH58" s="45">
        <f t="shared" si="56"/>
        <v>256.99578072799727</v>
      </c>
      <c r="DI58" s="45">
        <f t="shared" si="58"/>
        <v>252.93501544647884</v>
      </c>
      <c r="DJ58" s="45">
        <f t="shared" si="60"/>
        <v>249.06831700562137</v>
      </c>
      <c r="DK58" s="45">
        <f t="shared" si="61"/>
        <v>245.48313255491342</v>
      </c>
      <c r="DL58" s="45">
        <f t="shared" si="62"/>
        <v>242.26115659436755</v>
      </c>
      <c r="DM58" s="45">
        <f t="shared" si="63"/>
        <v>239.47477252787016</v>
      </c>
      <c r="DN58" s="45">
        <f t="shared" si="64"/>
        <v>237.18396853039337</v>
      </c>
      <c r="DO58" s="45">
        <f t="shared" ref="DO58:DO64" si="66">IF($H58-DO$2&lt;=$CF$11,DO57,DO57*(1-NORMDIST(($H58-DO$2),DO$1,DO$1/3,1))/(1-NORMDIST(($H57-DO$2),DO$1,DO$1/3,1))*$CA58)</f>
        <v>235.43376411579715</v>
      </c>
      <c r="DP58" s="45">
        <f>$CE58</f>
        <v>234.2523602868055</v>
      </c>
      <c r="DQ58" s="45">
        <v>0</v>
      </c>
      <c r="DR58" s="45">
        <v>0</v>
      </c>
      <c r="DS58" s="45">
        <v>0</v>
      </c>
      <c r="DT58" s="45">
        <v>0</v>
      </c>
      <c r="DU58" s="45">
        <v>0</v>
      </c>
      <c r="DV58" s="45">
        <v>0</v>
      </c>
      <c r="DX58" s="43">
        <v>2049</v>
      </c>
      <c r="DY58" s="32">
        <f>SUMPRODUCT((Scenarios!$BQ$4:$BQ$204)*(Scenarios!$A$4:$A$204='SDF-UR-Trans'!DX58)*(Scenarios!$B$4:$B$204='Scenario_selection&amp;Results'!$D$5))</f>
        <v>18.665727999999998</v>
      </c>
      <c r="DZ58" s="32">
        <f t="shared" si="20"/>
        <v>26.066047419675193</v>
      </c>
      <c r="EA58" s="32">
        <f t="shared" si="43"/>
        <v>20.855797796186124</v>
      </c>
      <c r="EB58" s="32">
        <f t="shared" si="21"/>
        <v>30.231498671589758</v>
      </c>
      <c r="EC58" s="32">
        <f t="shared" si="18"/>
        <v>20.937102527680949</v>
      </c>
      <c r="ED58" s="33"/>
      <c r="EG58" s="43">
        <v>2049</v>
      </c>
      <c r="EH58" s="32">
        <f>SUMPRODUCT((Scenarios!$BW$4:$BW$204)*(Scenarios!$A$4:$A$204='SDF-UR-Trans'!DX58)*(Scenarios!$B$4:$B$204='Scenario_selection&amp;Results'!$D$5))</f>
        <v>55.483354907717697</v>
      </c>
      <c r="EI58" s="32">
        <f t="shared" si="22"/>
        <v>68.1555354284271</v>
      </c>
      <c r="EJ58" s="32">
        <f t="shared" si="6"/>
        <v>59.301738228653342</v>
      </c>
      <c r="EK58" s="32">
        <f t="shared" si="23"/>
        <v>78.972994370439039</v>
      </c>
      <c r="EL58" s="32">
        <f t="shared" si="24"/>
        <v>59.472324536816139</v>
      </c>
      <c r="EM58" s="251">
        <f>VLOOKUP(EH58,Price!$C$2:$D$16,2,FALSE)</f>
        <v>324</v>
      </c>
      <c r="EN58" s="243">
        <f t="shared" si="27"/>
        <v>80.962041414001675</v>
      </c>
      <c r="EO58" s="244">
        <f t="shared" si="28"/>
        <v>0</v>
      </c>
    </row>
    <row r="59" spans="1:145" x14ac:dyDescent="0.3">
      <c r="A59" s="82">
        <v>0.77180786293178549</v>
      </c>
      <c r="B59" s="256" cm="1">
        <f t="array" ref="B59">SUMPRODUCT((Scenarios!$A$4:$A$204='SDF-UR-North'!E59)*(Scenarios!$B$4:$B$204='Scenario_selection&amp;Results'!$D$2)*Scenarios!$L$4:$L$204)/100000</f>
        <v>0.14428543117724452</v>
      </c>
      <c r="C59" s="256">
        <f>SUMPRODUCT((Scenarios!$A$4:$A$204='SDF-UR-Trans'!E59)*(Scenarios!$B$4:$B$204='Scenario_selection&amp;Results'!$D$2)*Scenarios!$R$4:$R$204)</f>
        <v>63.984579093125568</v>
      </c>
      <c r="D59" s="21">
        <f t="shared" si="4"/>
        <v>923204.25831461267</v>
      </c>
      <c r="E59" s="28">
        <v>2055</v>
      </c>
      <c r="F59" s="34">
        <f>SUMPRODUCT((Scenarios!$A$4:$A$204='SDF-UR-North'!H59)*(Scenarios!$B$4:$B$204='Scenario_selection&amp;Results'!$D$3)*Scenarios!$Y$4:$Y$204)</f>
        <v>35</v>
      </c>
      <c r="G59" s="33">
        <f t="shared" si="13"/>
        <v>23625.880980452166</v>
      </c>
      <c r="H59" s="58">
        <v>2055</v>
      </c>
      <c r="I59" s="36">
        <f t="shared" si="59"/>
        <v>8.8240535263042992E-10</v>
      </c>
      <c r="J59" s="36">
        <f t="shared" si="59"/>
        <v>1.4973665671761863E-7</v>
      </c>
      <c r="K59" s="36">
        <f t="shared" si="59"/>
        <v>5.7910963388800205E-5</v>
      </c>
      <c r="L59" s="36">
        <f t="shared" si="59"/>
        <v>2.6565159181802141E-2</v>
      </c>
      <c r="M59" s="36">
        <f t="shared" si="59"/>
        <v>7.2218074765066804</v>
      </c>
      <c r="N59" s="36">
        <f t="shared" si="59"/>
        <v>352.59152767550108</v>
      </c>
      <c r="O59" s="36">
        <f t="shared" si="59"/>
        <v>128.4645214783057</v>
      </c>
      <c r="P59" s="40">
        <f t="shared" si="59"/>
        <v>280.71017851142102</v>
      </c>
      <c r="Q59" s="40">
        <f t="shared" si="59"/>
        <v>321.18172505569777</v>
      </c>
      <c r="R59" s="40">
        <f t="shared" si="59"/>
        <v>364.3066741991401</v>
      </c>
      <c r="S59" s="40">
        <f t="shared" si="59"/>
        <v>435.49660646841056</v>
      </c>
      <c r="T59" s="40">
        <f t="shared" si="59"/>
        <v>560.53371948155075</v>
      </c>
      <c r="U59" s="40">
        <f t="shared" si="59"/>
        <v>858.32578866534561</v>
      </c>
      <c r="V59" s="40">
        <f t="shared" si="59"/>
        <v>1206.5177531441952</v>
      </c>
      <c r="W59" s="40">
        <f t="shared" si="59"/>
        <v>1676.8108004321614</v>
      </c>
      <c r="X59" s="40">
        <f t="shared" si="59"/>
        <v>2377.9818450724288</v>
      </c>
      <c r="Y59" s="40">
        <f t="shared" si="57"/>
        <v>2939.7282524667976</v>
      </c>
      <c r="Z59" s="40">
        <f t="shared" si="57"/>
        <v>3640.4308413219687</v>
      </c>
      <c r="AA59" s="40">
        <f t="shared" si="57"/>
        <v>4286.9206943599866</v>
      </c>
      <c r="AB59" s="40">
        <f t="shared" si="57"/>
        <v>2782.4974652777228</v>
      </c>
      <c r="AC59" s="40">
        <f t="shared" si="57"/>
        <v>3166.1782550612447</v>
      </c>
      <c r="AD59" s="40">
        <f t="shared" si="57"/>
        <v>4179.5047462298216</v>
      </c>
      <c r="AE59" s="40">
        <f t="shared" si="57"/>
        <v>3549.2630279318037</v>
      </c>
      <c r="AF59" s="40">
        <f t="shared" si="57"/>
        <v>3274.0436218400478</v>
      </c>
      <c r="AG59" s="40">
        <f t="shared" si="57"/>
        <v>2982.1737342454335</v>
      </c>
      <c r="AH59" s="40">
        <f t="shared" si="57"/>
        <v>8266.6855784776944</v>
      </c>
      <c r="AI59" s="40">
        <f t="shared" si="57"/>
        <v>15676.142841772687</v>
      </c>
      <c r="AJ59" s="40">
        <f t="shared" si="57"/>
        <v>16592.908379184199</v>
      </c>
      <c r="AK59" s="40">
        <f t="shared" si="57"/>
        <v>17598.677034856722</v>
      </c>
      <c r="AL59" s="40">
        <f t="shared" si="37"/>
        <v>18577.49508995155</v>
      </c>
      <c r="AM59" s="40">
        <f t="shared" si="37"/>
        <v>19522.035720945387</v>
      </c>
      <c r="AN59" s="40">
        <f t="shared" si="37"/>
        <v>20449.037208692054</v>
      </c>
      <c r="AO59" s="40">
        <f t="shared" si="37"/>
        <v>21326.639432880671</v>
      </c>
      <c r="AP59" s="40">
        <f t="shared" si="37"/>
        <v>22155.899481329579</v>
      </c>
      <c r="AQ59" s="40">
        <f t="shared" si="37"/>
        <v>22930.753642880383</v>
      </c>
      <c r="AR59" s="40">
        <f t="shared" si="37"/>
        <v>23648.40543670148</v>
      </c>
      <c r="AS59" s="40">
        <f t="shared" si="37"/>
        <v>24304.828349800984</v>
      </c>
      <c r="AT59" s="40">
        <f t="shared" si="37"/>
        <v>24896.904501212328</v>
      </c>
      <c r="AU59" s="40">
        <f t="shared" si="65"/>
        <v>25424.375465748697</v>
      </c>
      <c r="AV59" s="40">
        <f t="shared" si="65"/>
        <v>25882.45501726407</v>
      </c>
      <c r="AW59" s="40">
        <f t="shared" si="65"/>
        <v>26270.922919030636</v>
      </c>
      <c r="AX59" s="40">
        <f t="shared" si="65"/>
        <v>26586.788361369418</v>
      </c>
      <c r="AY59" s="40">
        <f t="shared" si="65"/>
        <v>26831.112002743263</v>
      </c>
      <c r="AZ59" s="40">
        <f t="shared" si="65"/>
        <v>27003.674482417882</v>
      </c>
      <c r="BA59" s="40">
        <f t="shared" si="65"/>
        <v>27104.296792041838</v>
      </c>
      <c r="BB59" s="40">
        <f t="shared" si="65"/>
        <v>27136.631830367063</v>
      </c>
      <c r="BC59" s="40">
        <f t="shared" si="65"/>
        <v>27102.894822011513</v>
      </c>
      <c r="BD59" s="40">
        <f t="shared" si="65"/>
        <v>27005.764961240428</v>
      </c>
      <c r="BE59" s="40">
        <f t="shared" si="65"/>
        <v>26855.541153995731</v>
      </c>
      <c r="BF59" s="40">
        <f t="shared" si="65"/>
        <v>26654.909402640438</v>
      </c>
      <c r="BG59" s="40">
        <f t="shared" si="65"/>
        <v>26415.566895624161</v>
      </c>
      <c r="BH59" s="40">
        <f t="shared" si="65"/>
        <v>26145.150956776808</v>
      </c>
      <c r="BI59" s="40">
        <f t="shared" si="65"/>
        <v>25854.625279508065</v>
      </c>
      <c r="BJ59" s="40">
        <f t="shared" si="65"/>
        <v>25553.356655143827</v>
      </c>
      <c r="BK59" s="40">
        <f t="shared" si="65"/>
        <v>25249.726078562027</v>
      </c>
      <c r="BL59" s="40">
        <f t="shared" ref="AU59:BL60" si="67">BL58*(1-NORMDIST(($H59-BL$3),BL$1,BL$1/3,1))/(1-NORMDIST(($H58-BL$3),BL$1,BL$1/3,1))*$CA59</f>
        <v>24953.107891920674</v>
      </c>
      <c r="BM59" s="41">
        <f>BM58</f>
        <v>24670.503472440727</v>
      </c>
      <c r="BN59" s="41">
        <f>BN58</f>
        <v>24439.131743054455</v>
      </c>
      <c r="BO59" s="41">
        <f>BO58</f>
        <v>24189.491665480095</v>
      </c>
      <c r="BP59" s="41">
        <f>BP58</f>
        <v>23969.344201979489</v>
      </c>
      <c r="BQ59" s="41">
        <f>BQ58</f>
        <v>23785.691216126521</v>
      </c>
      <c r="BR59" s="39">
        <f>G59</f>
        <v>23625.880980452166</v>
      </c>
      <c r="BS59" s="40">
        <v>0</v>
      </c>
      <c r="BT59" s="40">
        <v>0</v>
      </c>
      <c r="BU59" s="40">
        <v>0</v>
      </c>
      <c r="BV59" s="40">
        <v>0</v>
      </c>
      <c r="BW59" s="40">
        <v>0</v>
      </c>
      <c r="BX59" s="59">
        <f t="shared" si="11"/>
        <v>914028.26715624216</v>
      </c>
      <c r="BZ59" s="33"/>
      <c r="CA59" s="28">
        <v>1</v>
      </c>
      <c r="CC59" s="34">
        <f>SUMPRODUCT((Scenarios!$A$4:$A$204=E59)*(Scenarios!$B$4:$B$204='Scenario_selection&amp;Results'!$D$4)*Scenarios!$U$4:$U$204)</f>
        <v>0.01</v>
      </c>
      <c r="CE59" s="45">
        <f t="shared" si="10"/>
        <v>233.65013044287247</v>
      </c>
      <c r="CF59" s="45">
        <f t="shared" si="12"/>
        <v>0</v>
      </c>
      <c r="CG59" s="45">
        <f t="shared" si="14"/>
        <v>0</v>
      </c>
      <c r="CH59" s="45">
        <f t="shared" si="15"/>
        <v>0</v>
      </c>
      <c r="CI59" s="45">
        <f t="shared" si="16"/>
        <v>230.75455022497076</v>
      </c>
      <c r="CJ59" s="45">
        <f t="shared" si="17"/>
        <v>238.42605930954446</v>
      </c>
      <c r="CK59" s="45">
        <f t="shared" si="19"/>
        <v>245.45955550347517</v>
      </c>
      <c r="CL59" s="45">
        <f t="shared" si="25"/>
        <v>251.82490660981355</v>
      </c>
      <c r="CM59" s="45">
        <f t="shared" si="26"/>
        <v>257.86068752864884</v>
      </c>
      <c r="CN59" s="45">
        <f t="shared" si="29"/>
        <v>263.18962751941427</v>
      </c>
      <c r="CO59" s="45">
        <f t="shared" si="30"/>
        <v>267.91116479164219</v>
      </c>
      <c r="CP59" s="45">
        <f t="shared" si="31"/>
        <v>272.03381206235298</v>
      </c>
      <c r="CQ59" s="45">
        <f t="shared" si="32"/>
        <v>275.5664413837373</v>
      </c>
      <c r="CR59" s="45">
        <f t="shared" si="33"/>
        <v>278.51881029279838</v>
      </c>
      <c r="CS59" s="45">
        <f t="shared" si="35"/>
        <v>280.90074292156555</v>
      </c>
      <c r="CT59" s="45">
        <f t="shared" si="38"/>
        <v>282.72041836887519</v>
      </c>
      <c r="CU59" s="45">
        <f t="shared" si="39"/>
        <v>283.98468355733189</v>
      </c>
      <c r="CV59" s="45">
        <f t="shared" si="40"/>
        <v>284.6992723043283</v>
      </c>
      <c r="CW59" s="45">
        <f t="shared" si="41"/>
        <v>284.86977822822644</v>
      </c>
      <c r="CX59" s="45">
        <f t="shared" si="42"/>
        <v>284.50306396039758</v>
      </c>
      <c r="CY59" s="45">
        <f t="shared" si="44"/>
        <v>283.60908713986851</v>
      </c>
      <c r="CZ59" s="45">
        <f t="shared" si="45"/>
        <v>282.20297398225784</v>
      </c>
      <c r="DA59" s="45">
        <f t="shared" si="46"/>
        <v>280.30699709819294</v>
      </c>
      <c r="DB59" s="45">
        <f t="shared" si="47"/>
        <v>277.9524897071434</v>
      </c>
      <c r="DC59" s="45">
        <f t="shared" si="48"/>
        <v>275.1812536828071</v>
      </c>
      <c r="DD59" s="45">
        <f t="shared" si="49"/>
        <v>272.04648161105564</v>
      </c>
      <c r="DE59" s="45">
        <f t="shared" si="50"/>
        <v>268.61288652154082</v>
      </c>
      <c r="DF59" s="45">
        <f t="shared" si="52"/>
        <v>264.95604454925859</v>
      </c>
      <c r="DG59" s="45">
        <f t="shared" si="54"/>
        <v>261.16097127834581</v>
      </c>
      <c r="DH59" s="45">
        <f t="shared" si="56"/>
        <v>256.99578072799727</v>
      </c>
      <c r="DI59" s="45">
        <f t="shared" si="58"/>
        <v>252.93501544647884</v>
      </c>
      <c r="DJ59" s="45">
        <f t="shared" si="60"/>
        <v>249.06831700562137</v>
      </c>
      <c r="DK59" s="45">
        <f t="shared" si="61"/>
        <v>245.48313255491342</v>
      </c>
      <c r="DL59" s="45">
        <f t="shared" si="62"/>
        <v>242.26115659436755</v>
      </c>
      <c r="DM59" s="45">
        <f t="shared" si="63"/>
        <v>239.47477252787016</v>
      </c>
      <c r="DN59" s="45">
        <f t="shared" si="64"/>
        <v>237.18396853039337</v>
      </c>
      <c r="DO59" s="45">
        <f t="shared" si="66"/>
        <v>235.43376411579715</v>
      </c>
      <c r="DP59" s="45">
        <f t="shared" ref="DP59:DP64" si="68">IF($H59-DP$2&lt;=$CF$11,DP58,DP58*(1-NORMDIST(($H59-DP$2),DP$1,DP$1/3,1))/(1-NORMDIST(($H58-DP$2),DP$1,DP$1/3,1))*$CA59)</f>
        <v>234.2523602868055</v>
      </c>
      <c r="DQ59" s="45">
        <f>$CE59</f>
        <v>233.65013044287247</v>
      </c>
      <c r="DR59" s="45">
        <v>0</v>
      </c>
      <c r="DS59" s="45">
        <v>0</v>
      </c>
      <c r="DT59" s="45">
        <v>0</v>
      </c>
      <c r="DU59" s="45">
        <v>0</v>
      </c>
      <c r="DV59" s="45">
        <v>0</v>
      </c>
      <c r="DX59" s="43">
        <v>2050</v>
      </c>
      <c r="DY59" s="32">
        <f>SUMPRODUCT((Scenarios!$BQ$4:$BQ$204)*(Scenarios!$A$4:$A$204='SDF-UR-Trans'!DX59)*(Scenarios!$B$4:$B$204='Scenario_selection&amp;Results'!$D$5))</f>
        <v>18.665727999999998</v>
      </c>
      <c r="DZ59" s="32">
        <f t="shared" si="20"/>
        <v>25.719648576251537</v>
      </c>
      <c r="EA59" s="32">
        <f t="shared" si="43"/>
        <v>20.66735601839784</v>
      </c>
      <c r="EB59" s="32">
        <f t="shared" si="21"/>
        <v>30.086745106949849</v>
      </c>
      <c r="EC59" s="32">
        <f t="shared" si="18"/>
        <v>20.751176537732938</v>
      </c>
      <c r="ED59" s="33"/>
      <c r="EG59" s="43">
        <v>2050</v>
      </c>
      <c r="EH59" s="32">
        <f>SUMPRODUCT((Scenarios!$BW$4:$BW$204)*(Scenarios!$A$4:$A$204='SDF-UR-Trans'!DX59)*(Scenarios!$B$4:$B$204='Scenario_selection&amp;Results'!$D$5))</f>
        <v>55.483354907717697</v>
      </c>
      <c r="EI59" s="32">
        <f t="shared" si="22"/>
        <v>67.433423385533473</v>
      </c>
      <c r="EJ59" s="32">
        <f t="shared" si="6"/>
        <v>58.982445723861908</v>
      </c>
      <c r="EK59" s="32">
        <f t="shared" si="23"/>
        <v>78.610626130709733</v>
      </c>
      <c r="EL59" s="32">
        <f t="shared" si="24"/>
        <v>59.157111433053657</v>
      </c>
      <c r="EM59" s="251">
        <f>VLOOKUP(EH59,Price!$C$2:$D$16,2,FALSE)</f>
        <v>324</v>
      </c>
      <c r="EN59" s="243">
        <f t="shared" si="27"/>
        <v>79.93243125070795</v>
      </c>
      <c r="EO59" s="244">
        <f t="shared" si="28"/>
        <v>0</v>
      </c>
    </row>
    <row r="60" spans="1:145" x14ac:dyDescent="0.3">
      <c r="A60" s="82">
        <v>0.77386271394484252</v>
      </c>
      <c r="B60" s="256" cm="1">
        <f t="array" ref="B60">SUMPRODUCT((Scenarios!$A$4:$A$204='SDF-UR-North'!E60)*(Scenarios!$B$4:$B$204='Scenario_selection&amp;Results'!$D$2)*Scenarios!$L$4:$L$204)/100000</f>
        <v>0.14368461292721663</v>
      </c>
      <c r="C60" s="256">
        <f>SUMPRODUCT((Scenarios!$A$4:$A$204='SDF-UR-Trans'!E60)*(Scenarios!$B$4:$B$204='Scenario_selection&amp;Results'!$D$2)*Scenarios!$R$4:$R$204)</f>
        <v>64.273423944465364</v>
      </c>
      <c r="D60" s="21">
        <f t="shared" si="4"/>
        <v>923510.20409674034</v>
      </c>
      <c r="E60" s="28">
        <v>2056</v>
      </c>
      <c r="F60" s="34">
        <f>SUMPRODUCT((Scenarios!$A$4:$A$204='SDF-UR-North'!H60)*(Scenarios!$B$4:$B$204='Scenario_selection&amp;Results'!$D$3)*Scenarios!$Y$4:$Y$204)</f>
        <v>35</v>
      </c>
      <c r="G60" s="33">
        <f t="shared" si="13"/>
        <v>23485.248167407724</v>
      </c>
      <c r="H60" s="58">
        <v>2056</v>
      </c>
      <c r="I60" s="36">
        <f t="shared" si="59"/>
        <v>4.4120267631521496E-10</v>
      </c>
      <c r="J60" s="36">
        <f t="shared" si="59"/>
        <v>7.2619862801247667E-8</v>
      </c>
      <c r="K60" s="36">
        <f t="shared" si="59"/>
        <v>3.0978542190520969E-5</v>
      </c>
      <c r="L60" s="36">
        <f t="shared" si="59"/>
        <v>1.5662531946153593E-2</v>
      </c>
      <c r="M60" s="36">
        <f t="shared" si="59"/>
        <v>4.6879800678135091</v>
      </c>
      <c r="N60" s="36">
        <f t="shared" si="59"/>
        <v>251.56195654277303</v>
      </c>
      <c r="O60" s="36">
        <f t="shared" si="59"/>
        <v>96.429881092277938</v>
      </c>
      <c r="P60" s="40">
        <f t="shared" si="59"/>
        <v>212.63905131110238</v>
      </c>
      <c r="Q60" s="40">
        <f t="shared" si="59"/>
        <v>245.51209602905669</v>
      </c>
      <c r="R60" s="40">
        <f t="shared" si="59"/>
        <v>280.99971981404553</v>
      </c>
      <c r="S60" s="40">
        <f t="shared" si="59"/>
        <v>338.9365016933782</v>
      </c>
      <c r="T60" s="40">
        <f t="shared" si="59"/>
        <v>440.15613303990961</v>
      </c>
      <c r="U60" s="40">
        <f t="shared" si="59"/>
        <v>679.99179120963038</v>
      </c>
      <c r="V60" s="40">
        <f t="shared" si="59"/>
        <v>964.28420572444429</v>
      </c>
      <c r="W60" s="40">
        <f t="shared" si="59"/>
        <v>1351.9066878752133</v>
      </c>
      <c r="X60" s="40">
        <f t="shared" si="59"/>
        <v>1933.8910790688467</v>
      </c>
      <c r="Y60" s="40">
        <f t="shared" si="57"/>
        <v>2411.3422350391697</v>
      </c>
      <c r="Z60" s="40">
        <f t="shared" si="57"/>
        <v>3011.6029839412936</v>
      </c>
      <c r="AA60" s="40">
        <f t="shared" si="57"/>
        <v>3576.401452520146</v>
      </c>
      <c r="AB60" s="40">
        <f t="shared" si="57"/>
        <v>2340.7306415161938</v>
      </c>
      <c r="AC60" s="40">
        <f t="shared" si="57"/>
        <v>2685.4991228574868</v>
      </c>
      <c r="AD60" s="40">
        <f t="shared" si="57"/>
        <v>3573.8932785212146</v>
      </c>
      <c r="AE60" s="40">
        <f t="shared" si="57"/>
        <v>3059.3765265843658</v>
      </c>
      <c r="AF60" s="40">
        <f t="shared" si="57"/>
        <v>2844.4914949354797</v>
      </c>
      <c r="AG60" s="40">
        <f t="shared" si="57"/>
        <v>2611.093027026383</v>
      </c>
      <c r="AH60" s="40">
        <f t="shared" si="57"/>
        <v>7293.399071477771</v>
      </c>
      <c r="AI60" s="40">
        <f t="shared" si="57"/>
        <v>14605.361105062362</v>
      </c>
      <c r="AJ60" s="40">
        <f t="shared" si="57"/>
        <v>15531.97428540042</v>
      </c>
      <c r="AK60" s="40">
        <f t="shared" si="57"/>
        <v>16548.333484161223</v>
      </c>
      <c r="AL60" s="40">
        <f t="shared" si="37"/>
        <v>17545.585489538029</v>
      </c>
      <c r="AM60" s="40">
        <f t="shared" si="37"/>
        <v>18515.951832443927</v>
      </c>
      <c r="AN60" s="40">
        <f t="shared" si="37"/>
        <v>19474.453296807606</v>
      </c>
      <c r="AO60" s="40">
        <f t="shared" si="37"/>
        <v>20389.902565248518</v>
      </c>
      <c r="AP60" s="40">
        <f t="shared" si="37"/>
        <v>21262.241098994367</v>
      </c>
      <c r="AQ60" s="40">
        <f t="shared" si="37"/>
        <v>22084.598157047483</v>
      </c>
      <c r="AR60" s="40">
        <f t="shared" si="37"/>
        <v>22853.218987284858</v>
      </c>
      <c r="AS60" s="40">
        <f t="shared" si="37"/>
        <v>23563.173484081337</v>
      </c>
      <c r="AT60" s="40">
        <f t="shared" si="37"/>
        <v>24210.430670602742</v>
      </c>
      <c r="AU60" s="40">
        <f t="shared" si="67"/>
        <v>24793.788597110444</v>
      </c>
      <c r="AV60" s="40">
        <f t="shared" si="67"/>
        <v>25307.701100596762</v>
      </c>
      <c r="AW60" s="40">
        <f t="shared" si="67"/>
        <v>25751.143802485905</v>
      </c>
      <c r="AX60" s="40">
        <f t="shared" si="67"/>
        <v>26120.471038577667</v>
      </c>
      <c r="AY60" s="40">
        <f t="shared" si="67"/>
        <v>26416.107547022904</v>
      </c>
      <c r="AZ60" s="40">
        <f t="shared" si="67"/>
        <v>26637.334488850422</v>
      </c>
      <c r="BA60" s="40">
        <f t="shared" si="67"/>
        <v>26783.580660686395</v>
      </c>
      <c r="BB60" s="40">
        <f t="shared" si="67"/>
        <v>26858.172969805975</v>
      </c>
      <c r="BC60" s="40">
        <f t="shared" si="67"/>
        <v>26863.135811228934</v>
      </c>
      <c r="BD60" s="40">
        <f t="shared" si="67"/>
        <v>26801.056628128812</v>
      </c>
      <c r="BE60" s="40">
        <f t="shared" si="67"/>
        <v>26682.186297189786</v>
      </c>
      <c r="BF60" s="40">
        <f t="shared" si="67"/>
        <v>26509.31409609925</v>
      </c>
      <c r="BG60" s="40">
        <f t="shared" si="67"/>
        <v>26294.258992761981</v>
      </c>
      <c r="BH60" s="40">
        <f t="shared" si="67"/>
        <v>26044.869518367985</v>
      </c>
      <c r="BI60" s="40">
        <f t="shared" si="67"/>
        <v>25772.351042510061</v>
      </c>
      <c r="BJ60" s="40">
        <f t="shared" si="67"/>
        <v>25486.348929253498</v>
      </c>
      <c r="BK60" s="40">
        <f t="shared" si="67"/>
        <v>25195.538042306882</v>
      </c>
      <c r="BL60" s="40">
        <f t="shared" si="67"/>
        <v>24909.5840439741</v>
      </c>
      <c r="BM60" s="40">
        <f t="shared" ref="AU60:BM64" si="69">BM59*(1-NORMDIST(($H60-BM$3),BM$1,BM$1/3,1))/(1-NORMDIST(($H59-BM$3),BM$1,BM$1/3,1))*$CA60</f>
        <v>24635.774323712954</v>
      </c>
      <c r="BN60" s="41">
        <f>BN59</f>
        <v>24439.131743054455</v>
      </c>
      <c r="BO60" s="41">
        <f>BO59</f>
        <v>24189.491665480095</v>
      </c>
      <c r="BP60" s="41">
        <f>BP59</f>
        <v>23969.344201979489</v>
      </c>
      <c r="BQ60" s="41">
        <f>BQ59</f>
        <v>23785.691216126521</v>
      </c>
      <c r="BR60" s="41">
        <f>BR59</f>
        <v>23625.880980452166</v>
      </c>
      <c r="BS60" s="39">
        <f>G60</f>
        <v>23485.248167407724</v>
      </c>
      <c r="BT60" s="40">
        <v>0</v>
      </c>
      <c r="BU60" s="40">
        <v>0</v>
      </c>
      <c r="BV60" s="40">
        <v>0</v>
      </c>
      <c r="BW60" s="40">
        <v>0</v>
      </c>
      <c r="BX60" s="59">
        <f t="shared" si="11"/>
        <v>914151.5729733156</v>
      </c>
      <c r="BZ60" s="33"/>
      <c r="CA60" s="28">
        <v>1</v>
      </c>
      <c r="CC60" s="34">
        <f>SUMPRODUCT((Scenarios!$A$4:$A$204=E60)*(Scenarios!$B$4:$B$204='Scenario_selection&amp;Results'!$D$4)*Scenarios!$U$4:$U$204)</f>
        <v>0.01</v>
      </c>
      <c r="CE60" s="45">
        <f t="shared" si="10"/>
        <v>233.6194235033411</v>
      </c>
      <c r="CF60" s="45">
        <f t="shared" si="12"/>
        <v>0</v>
      </c>
      <c r="CG60" s="45">
        <f t="shared" si="14"/>
        <v>0</v>
      </c>
      <c r="CH60" s="45">
        <f t="shared" si="15"/>
        <v>0</v>
      </c>
      <c r="CI60" s="45">
        <f t="shared" si="16"/>
        <v>226.44388494079573</v>
      </c>
      <c r="CJ60" s="45">
        <f t="shared" si="17"/>
        <v>234.29417960156698</v>
      </c>
      <c r="CK60" s="45">
        <f t="shared" si="19"/>
        <v>241.52241832378803</v>
      </c>
      <c r="CL60" s="45">
        <f t="shared" si="25"/>
        <v>248.09511155134086</v>
      </c>
      <c r="CM60" s="45">
        <f t="shared" si="26"/>
        <v>254.34258464884689</v>
      </c>
      <c r="CN60" s="45">
        <f t="shared" si="29"/>
        <v>259.89008832253842</v>
      </c>
      <c r="CO60" s="45">
        <f t="shared" si="30"/>
        <v>264.83270613367381</v>
      </c>
      <c r="CP60" s="45">
        <f t="shared" si="31"/>
        <v>269.17626449476904</v>
      </c>
      <c r="CQ60" s="45">
        <f t="shared" si="32"/>
        <v>272.92726325347365</v>
      </c>
      <c r="CR60" s="45">
        <f t="shared" si="33"/>
        <v>276.09339227433276</v>
      </c>
      <c r="CS60" s="45">
        <f t="shared" si="35"/>
        <v>278.68271342032756</v>
      </c>
      <c r="CT60" s="45">
        <f t="shared" si="38"/>
        <v>280.70194935271735</v>
      </c>
      <c r="CU60" s="45">
        <f t="shared" si="39"/>
        <v>282.15677430525727</v>
      </c>
      <c r="CV60" s="45">
        <f t="shared" si="40"/>
        <v>283.05201210371382</v>
      </c>
      <c r="CW60" s="45">
        <f t="shared" si="41"/>
        <v>283.39258406202873</v>
      </c>
      <c r="CX60" s="45">
        <f t="shared" si="42"/>
        <v>283.1848935720098</v>
      </c>
      <c r="CY60" s="45">
        <f t="shared" si="44"/>
        <v>282.43862877688372</v>
      </c>
      <c r="CZ60" s="45">
        <f t="shared" si="45"/>
        <v>281.16881512107437</v>
      </c>
      <c r="DA60" s="45">
        <f t="shared" si="46"/>
        <v>279.39777516610786</v>
      </c>
      <c r="DB60" s="45">
        <f t="shared" si="47"/>
        <v>277.15702639487631</v>
      </c>
      <c r="DC60" s="45">
        <f t="shared" si="48"/>
        <v>274.48867467902176</v>
      </c>
      <c r="DD60" s="45">
        <f t="shared" si="49"/>
        <v>271.44632201881353</v>
      </c>
      <c r="DE60" s="45">
        <f t="shared" si="50"/>
        <v>268.09518198618105</v>
      </c>
      <c r="DF60" s="45">
        <f t="shared" si="52"/>
        <v>264.51140727966492</v>
      </c>
      <c r="DG60" s="45">
        <f t="shared" si="54"/>
        <v>260.78064990450827</v>
      </c>
      <c r="DH60" s="45">
        <f t="shared" si="56"/>
        <v>256.99578072799727</v>
      </c>
      <c r="DI60" s="45">
        <f t="shared" si="58"/>
        <v>252.93501544647884</v>
      </c>
      <c r="DJ60" s="45">
        <f t="shared" si="60"/>
        <v>249.06831700562137</v>
      </c>
      <c r="DK60" s="45">
        <f t="shared" si="61"/>
        <v>245.48313255491342</v>
      </c>
      <c r="DL60" s="45">
        <f t="shared" si="62"/>
        <v>242.26115659436755</v>
      </c>
      <c r="DM60" s="45">
        <f t="shared" si="63"/>
        <v>239.47477252787016</v>
      </c>
      <c r="DN60" s="45">
        <f t="shared" si="64"/>
        <v>237.18396853039337</v>
      </c>
      <c r="DO60" s="45">
        <f t="shared" si="66"/>
        <v>235.43376411579715</v>
      </c>
      <c r="DP60" s="45">
        <f t="shared" si="68"/>
        <v>234.2523602868055</v>
      </c>
      <c r="DQ60" s="45">
        <f>IF($H60-DQ$2&lt;=$CF$11,DQ59,DQ59*(1-NORMDIST(($H60-DQ$2),DQ$1,DQ$1/3,1))/(1-NORMDIST(($H59-DQ$2),DQ$1,DQ$1/3,1))*$CA60)</f>
        <v>233.65013044287247</v>
      </c>
      <c r="DR60" s="45">
        <f>$CE60</f>
        <v>233.6194235033411</v>
      </c>
      <c r="DS60" s="45">
        <v>0</v>
      </c>
      <c r="DT60" s="45">
        <v>0</v>
      </c>
      <c r="DU60" s="45">
        <v>0</v>
      </c>
      <c r="DV60" s="45">
        <v>0</v>
      </c>
      <c r="DX60" s="43">
        <v>2051</v>
      </c>
      <c r="DY60" s="32">
        <f>SUMPRODUCT((Scenarios!$BQ$4:$BQ$204)*(Scenarios!$A$4:$A$204='SDF-UR-Trans'!DX60)*(Scenarios!$B$4:$B$204='Scenario_selection&amp;Results'!$D$5))</f>
        <v>18.665727999999998</v>
      </c>
      <c r="DZ60" s="32">
        <f t="shared" si="20"/>
        <v>25.34881564340894</v>
      </c>
      <c r="EA60" s="32">
        <f t="shared" si="43"/>
        <v>20.490889766361533</v>
      </c>
      <c r="EB60" s="32">
        <f t="shared" si="21"/>
        <v>29.939281212377026</v>
      </c>
      <c r="EC60" s="32">
        <f t="shared" si="18"/>
        <v>20.577042896037771</v>
      </c>
      <c r="ED60" s="33"/>
      <c r="EG60" s="43">
        <v>2051</v>
      </c>
      <c r="EH60" s="32">
        <f>SUMPRODUCT((Scenarios!$BW$4:$BW$204)*(Scenarios!$A$4:$A$204='SDF-UR-Trans'!DX60)*(Scenarios!$B$4:$B$204='Scenario_selection&amp;Results'!$D$5))</f>
        <v>55.483354907717697</v>
      </c>
      <c r="EI60" s="32">
        <f t="shared" si="22"/>
        <v>66.710712749805168</v>
      </c>
      <c r="EJ60" s="32">
        <f t="shared" si="6"/>
        <v>58.685914973071668</v>
      </c>
      <c r="EK60" s="32">
        <f t="shared" si="23"/>
        <v>78.247824913849229</v>
      </c>
      <c r="EL60" s="32">
        <f t="shared" si="24"/>
        <v>58.864286050674878</v>
      </c>
      <c r="EM60" s="251">
        <f>VLOOKUP(EH60,Price!$C$2:$D$16,2,FALSE)</f>
        <v>324</v>
      </c>
      <c r="EN60" s="243">
        <f t="shared" si="27"/>
        <v>79.18278684749643</v>
      </c>
      <c r="EO60" s="244">
        <f t="shared" si="28"/>
        <v>0</v>
      </c>
    </row>
    <row r="61" spans="1:145" x14ac:dyDescent="0.3">
      <c r="A61" s="82">
        <v>0.77581801359093294</v>
      </c>
      <c r="B61" s="256" cm="1">
        <f t="array" ref="B61">SUMPRODUCT((Scenarios!$A$4:$A$204='SDF-UR-North'!E61)*(Scenarios!$B$4:$B$204='Scenario_selection&amp;Results'!$D$2)*Scenarios!$L$4:$L$204)/100000</f>
        <v>0.14313466231729829</v>
      </c>
      <c r="C61" s="256">
        <f>SUMPRODUCT((Scenarios!$A$4:$A$204='SDF-UR-Trans'!E61)*(Scenarios!$B$4:$B$204='Scenario_selection&amp;Results'!$D$2)*Scenarios!$R$4:$R$204)</f>
        <v>64.528075008594129</v>
      </c>
      <c r="D61" s="21">
        <f t="shared" si="4"/>
        <v>923620.42263404152</v>
      </c>
      <c r="E61" s="28">
        <v>2057</v>
      </c>
      <c r="F61" s="34">
        <f>SUMPRODUCT((Scenarios!$A$4:$A$204='SDF-UR-North'!H61)*(Scenarios!$B$4:$B$204='Scenario_selection&amp;Results'!$D$3)*Scenarios!$Y$4:$Y$204)</f>
        <v>35</v>
      </c>
      <c r="G61" s="33">
        <f t="shared" si="13"/>
        <v>23345.377473687255</v>
      </c>
      <c r="H61" s="58">
        <v>2057</v>
      </c>
      <c r="I61" s="36">
        <f t="shared" si="59"/>
        <v>2.2060133815760748E-10</v>
      </c>
      <c r="J61" s="36">
        <f t="shared" si="59"/>
        <v>3.4879089682175503E-8</v>
      </c>
      <c r="K61" s="36">
        <f t="shared" si="59"/>
        <v>1.6410356466390203E-5</v>
      </c>
      <c r="L61" s="36">
        <f t="shared" si="59"/>
        <v>9.1454225659520754E-3</v>
      </c>
      <c r="M61" s="36">
        <f t="shared" si="59"/>
        <v>3.0142148674544416</v>
      </c>
      <c r="N61" s="36">
        <f t="shared" si="59"/>
        <v>177.81238119487247</v>
      </c>
      <c r="O61" s="36">
        <f t="shared" si="59"/>
        <v>71.724176299270255</v>
      </c>
      <c r="P61" s="40">
        <f t="shared" si="59"/>
        <v>159.61417360642335</v>
      </c>
      <c r="Q61" s="40">
        <f t="shared" si="59"/>
        <v>185.97636701974753</v>
      </c>
      <c r="R61" s="40">
        <f t="shared" si="59"/>
        <v>214.79687296392802</v>
      </c>
      <c r="S61" s="40">
        <f t="shared" si="59"/>
        <v>261.43101061752895</v>
      </c>
      <c r="T61" s="40">
        <f t="shared" si="59"/>
        <v>342.56289880470865</v>
      </c>
      <c r="U61" s="40">
        <f t="shared" si="59"/>
        <v>533.95995087421977</v>
      </c>
      <c r="V61" s="40">
        <f t="shared" si="59"/>
        <v>763.93527136742591</v>
      </c>
      <c r="W61" s="40">
        <f t="shared" si="59"/>
        <v>1080.4832861630618</v>
      </c>
      <c r="X61" s="40">
        <f t="shared" si="59"/>
        <v>1559.1742865334431</v>
      </c>
      <c r="Y61" s="40">
        <f t="shared" si="57"/>
        <v>1961.0213789425086</v>
      </c>
      <c r="Z61" s="40">
        <f t="shared" si="57"/>
        <v>2470.2982203385318</v>
      </c>
      <c r="AA61" s="40">
        <f t="shared" si="57"/>
        <v>2958.6336770706034</v>
      </c>
      <c r="AB61" s="40">
        <f t="shared" si="57"/>
        <v>1952.7752116549782</v>
      </c>
      <c r="AC61" s="40">
        <f t="shared" si="57"/>
        <v>2259.1323669040498</v>
      </c>
      <c r="AD61" s="40">
        <f t="shared" si="57"/>
        <v>3031.3161456758658</v>
      </c>
      <c r="AE61" s="40">
        <f t="shared" si="57"/>
        <v>2616.0719675431651</v>
      </c>
      <c r="AF61" s="40">
        <f t="shared" si="57"/>
        <v>2451.880979569285</v>
      </c>
      <c r="AG61" s="40">
        <f t="shared" si="57"/>
        <v>2268.5195329461426</v>
      </c>
      <c r="AH61" s="40">
        <f t="shared" si="57"/>
        <v>6385.8598310922544</v>
      </c>
      <c r="AI61" s="40">
        <f t="shared" si="57"/>
        <v>13542.412727702831</v>
      </c>
      <c r="AJ61" s="40">
        <f t="shared" si="57"/>
        <v>14471.040191616641</v>
      </c>
      <c r="AK61" s="40">
        <f t="shared" si="57"/>
        <v>15490.249464925921</v>
      </c>
      <c r="AL61" s="40">
        <f t="shared" si="37"/>
        <v>16498.410606698159</v>
      </c>
      <c r="AM61" s="40">
        <f t="shared" si="37"/>
        <v>17487.460727255697</v>
      </c>
      <c r="AN61" s="40">
        <f t="shared" si="37"/>
        <v>18470.82160698999</v>
      </c>
      <c r="AO61" s="40">
        <f t="shared" si="37"/>
        <v>19418.136960727246</v>
      </c>
      <c r="AP61" s="40">
        <f t="shared" si="37"/>
        <v>20328.332820168023</v>
      </c>
      <c r="AQ61" s="40">
        <f t="shared" si="37"/>
        <v>21193.815714196018</v>
      </c>
      <c r="AR61" s="40">
        <f t="shared" si="37"/>
        <v>22009.924566343067</v>
      </c>
      <c r="AS61" s="40">
        <f t="shared" si="37"/>
        <v>22770.852990847779</v>
      </c>
      <c r="AT61" s="40">
        <f t="shared" si="37"/>
        <v>23471.656322987659</v>
      </c>
      <c r="AU61" s="40">
        <f t="shared" si="69"/>
        <v>24110.157946048828</v>
      </c>
      <c r="AV61" s="40">
        <f t="shared" si="69"/>
        <v>24680.008042375626</v>
      </c>
      <c r="AW61" s="40">
        <f t="shared" si="69"/>
        <v>25179.305823852515</v>
      </c>
      <c r="AX61" s="40">
        <f t="shared" si="69"/>
        <v>25603.668663495177</v>
      </c>
      <c r="AY61" s="40">
        <f t="shared" si="69"/>
        <v>25952.783869771043</v>
      </c>
      <c r="AZ61" s="40">
        <f t="shared" si="69"/>
        <v>26225.327245160475</v>
      </c>
      <c r="BA61" s="40">
        <f t="shared" si="69"/>
        <v>26420.226526294871</v>
      </c>
      <c r="BB61" s="40">
        <f t="shared" si="69"/>
        <v>26540.369139799193</v>
      </c>
      <c r="BC61" s="40">
        <f t="shared" si="69"/>
        <v>26587.483392909216</v>
      </c>
      <c r="BD61" s="40">
        <f t="shared" si="69"/>
        <v>26563.967753774723</v>
      </c>
      <c r="BE61" s="40">
        <f t="shared" si="69"/>
        <v>26479.930745883958</v>
      </c>
      <c r="BF61" s="40">
        <f t="shared" si="69"/>
        <v>26338.194165102464</v>
      </c>
      <c r="BG61" s="40">
        <f t="shared" si="69"/>
        <v>26150.633642531178</v>
      </c>
      <c r="BH61" s="40">
        <f t="shared" si="69"/>
        <v>25925.263964791327</v>
      </c>
      <c r="BI61" s="40">
        <f t="shared" si="69"/>
        <v>25673.499502582345</v>
      </c>
      <c r="BJ61" s="40">
        <f t="shared" si="69"/>
        <v>25405.246616249522</v>
      </c>
      <c r="BK61" s="40">
        <f t="shared" si="69"/>
        <v>25129.468612384906</v>
      </c>
      <c r="BL61" s="40">
        <f t="shared" si="69"/>
        <v>24856.125981139056</v>
      </c>
      <c r="BM61" s="40">
        <f t="shared" si="69"/>
        <v>24592.803977078958</v>
      </c>
      <c r="BN61" s="40">
        <f t="shared" ref="BN61:BQ64" si="70">BN60*(1-NORMDIST(($H61-BN$3),BN$1,BN$1/3,1))/(1-NORMDIST(($H60-BN$3),BN$1,BN$1/3,1))*$CA61</f>
        <v>24404.728300821087</v>
      </c>
      <c r="BO61" s="41">
        <f>BO60</f>
        <v>24189.491665480095</v>
      </c>
      <c r="BP61" s="41">
        <f>BP60</f>
        <v>23969.344201979489</v>
      </c>
      <c r="BQ61" s="41">
        <f>BQ60</f>
        <v>23785.691216126521</v>
      </c>
      <c r="BR61" s="41">
        <f>BR60</f>
        <v>23625.880980452166</v>
      </c>
      <c r="BS61" s="41">
        <f>BS60</f>
        <v>23485.248167407724</v>
      </c>
      <c r="BT61" s="39">
        <f>G61</f>
        <v>23345.377473687255</v>
      </c>
      <c r="BU61" s="40">
        <v>0</v>
      </c>
      <c r="BV61" s="40">
        <v>0</v>
      </c>
      <c r="BW61" s="40">
        <v>0</v>
      </c>
      <c r="BX61" s="59">
        <f t="shared" si="11"/>
        <v>914083.34568155627</v>
      </c>
      <c r="BZ61" s="33"/>
      <c r="CA61" s="28">
        <v>1</v>
      </c>
      <c r="CC61" s="34">
        <f>SUMPRODUCT((Scenarios!$A$4:$A$204=E61)*(Scenarios!$B$4:$B$204='Scenario_selection&amp;Results'!$D$4)*Scenarios!$U$4:$U$204)</f>
        <v>0.01</v>
      </c>
      <c r="CE61" s="45">
        <f t="shared" si="10"/>
        <v>234.13604765446598</v>
      </c>
      <c r="CF61" s="45">
        <f t="shared" si="12"/>
        <v>0</v>
      </c>
      <c r="CG61" s="45">
        <f t="shared" si="14"/>
        <v>0</v>
      </c>
      <c r="CH61" s="45">
        <f t="shared" si="15"/>
        <v>0</v>
      </c>
      <c r="CI61" s="45">
        <f t="shared" si="16"/>
        <v>221.89411780270004</v>
      </c>
      <c r="CJ61" s="45">
        <f t="shared" si="17"/>
        <v>229.91739142855764</v>
      </c>
      <c r="CK61" s="45">
        <f t="shared" si="19"/>
        <v>237.33687928420639</v>
      </c>
      <c r="CL61" s="45">
        <f t="shared" si="25"/>
        <v>244.1157004186845</v>
      </c>
      <c r="CM61" s="45">
        <f t="shared" si="26"/>
        <v>250.57550009730843</v>
      </c>
      <c r="CN61" s="45">
        <f t="shared" si="29"/>
        <v>256.34429746576842</v>
      </c>
      <c r="CO61" s="45">
        <f t="shared" si="30"/>
        <v>261.51256809199396</v>
      </c>
      <c r="CP61" s="45">
        <f t="shared" si="31"/>
        <v>266.08326908863154</v>
      </c>
      <c r="CQ61" s="45">
        <f t="shared" si="32"/>
        <v>270.06033053167454</v>
      </c>
      <c r="CR61" s="45">
        <f t="shared" si="33"/>
        <v>273.44916738562057</v>
      </c>
      <c r="CS61" s="45">
        <f t="shared" si="35"/>
        <v>276.25586808857429</v>
      </c>
      <c r="CT61" s="45">
        <f t="shared" si="38"/>
        <v>278.48548955185032</v>
      </c>
      <c r="CU61" s="45">
        <f t="shared" si="39"/>
        <v>280.1423293991553</v>
      </c>
      <c r="CV61" s="45">
        <f t="shared" si="40"/>
        <v>281.23010612885071</v>
      </c>
      <c r="CW61" s="45">
        <f t="shared" si="41"/>
        <v>281.75288431465572</v>
      </c>
      <c r="CX61" s="45">
        <f t="shared" si="42"/>
        <v>281.71643638661908</v>
      </c>
      <c r="CY61" s="45">
        <f t="shared" si="44"/>
        <v>281.13002340790121</v>
      </c>
      <c r="CZ61" s="45">
        <f t="shared" si="45"/>
        <v>280.00842779220619</v>
      </c>
      <c r="DA61" s="45">
        <f t="shared" si="46"/>
        <v>278.37389621506202</v>
      </c>
      <c r="DB61" s="45">
        <f t="shared" si="47"/>
        <v>276.25802191179724</v>
      </c>
      <c r="DC61" s="45">
        <f t="shared" si="48"/>
        <v>273.70312434784807</v>
      </c>
      <c r="DD61" s="45">
        <f t="shared" si="49"/>
        <v>270.76314312937626</v>
      </c>
      <c r="DE61" s="45">
        <f t="shared" si="50"/>
        <v>267.50373932480176</v>
      </c>
      <c r="DF61" s="45">
        <f t="shared" si="52"/>
        <v>264.00160763089752</v>
      </c>
      <c r="DG61" s="45">
        <f t="shared" si="54"/>
        <v>260.34301959366314</v>
      </c>
      <c r="DH61" s="45">
        <f t="shared" si="56"/>
        <v>256.62152500395666</v>
      </c>
      <c r="DI61" s="45">
        <f t="shared" si="58"/>
        <v>252.93501544647884</v>
      </c>
      <c r="DJ61" s="45">
        <f t="shared" si="60"/>
        <v>249.06831700562137</v>
      </c>
      <c r="DK61" s="45">
        <f t="shared" si="61"/>
        <v>245.48313255491342</v>
      </c>
      <c r="DL61" s="45">
        <f t="shared" si="62"/>
        <v>242.26115659436755</v>
      </c>
      <c r="DM61" s="45">
        <f t="shared" si="63"/>
        <v>239.47477252787016</v>
      </c>
      <c r="DN61" s="45">
        <f t="shared" si="64"/>
        <v>237.18396853039337</v>
      </c>
      <c r="DO61" s="45">
        <f t="shared" si="66"/>
        <v>235.43376411579715</v>
      </c>
      <c r="DP61" s="45">
        <f t="shared" si="68"/>
        <v>234.2523602868055</v>
      </c>
      <c r="DQ61" s="45">
        <f>IF($H61-DQ$2&lt;=$CF$11,DQ60,DQ60*(1-NORMDIST(($H61-DQ$2),DQ$1,DQ$1/3,1))/(1-NORMDIST(($H60-DQ$2),DQ$1,DQ$1/3,1))*$CA61)</f>
        <v>233.65013044287247</v>
      </c>
      <c r="DR61" s="45">
        <f>IF($H61-DR$2&lt;=$CF$11,DR60,DR60*(1-NORMDIST(($H61-DR$2),DR$1,DR$1/3,1))/(1-NORMDIST(($H60-DR$2),DR$1,DR$1/3,1))*$CA61)</f>
        <v>233.6194235033411</v>
      </c>
      <c r="DS61" s="45">
        <f>$CE61</f>
        <v>234.13604765446598</v>
      </c>
      <c r="DT61" s="45">
        <v>0</v>
      </c>
      <c r="DU61" s="45">
        <v>0</v>
      </c>
      <c r="DV61" s="45">
        <v>0</v>
      </c>
      <c r="DX61" s="43">
        <v>2052</v>
      </c>
      <c r="DY61" s="32">
        <f>SUMPRODUCT((Scenarios!$BQ$4:$BQ$204)*(Scenarios!$A$4:$A$204='SDF-UR-Trans'!DX61)*(Scenarios!$B$4:$B$204='Scenario_selection&amp;Results'!$D$5))</f>
        <v>18.665727999999998</v>
      </c>
      <c r="DZ61" s="32">
        <f t="shared" si="20"/>
        <v>24.958174052708042</v>
      </c>
      <c r="EA61" s="32">
        <f t="shared" si="43"/>
        <v>20.326476092034721</v>
      </c>
      <c r="EB61" s="32">
        <f t="shared" si="21"/>
        <v>29.788389178397296</v>
      </c>
      <c r="EC61" s="32">
        <f t="shared" si="18"/>
        <v>20.414769919772066</v>
      </c>
      <c r="ED61" s="33"/>
      <c r="EG61" s="43">
        <v>2052</v>
      </c>
      <c r="EH61" s="32">
        <f>SUMPRODUCT((Scenarios!$BW$4:$BW$204)*(Scenarios!$A$4:$A$204='SDF-UR-Trans'!DX61)*(Scenarios!$B$4:$B$204='Scenario_selection&amp;Results'!$D$5))</f>
        <v>55.483354907717697</v>
      </c>
      <c r="EI61" s="32">
        <f t="shared" si="22"/>
        <v>65.991098209895583</v>
      </c>
      <c r="EJ61" s="32">
        <f t="shared" si="6"/>
        <v>58.411281063243379</v>
      </c>
      <c r="EK61" s="32">
        <f t="shared" si="23"/>
        <v>77.883678623343002</v>
      </c>
      <c r="EL61" s="32">
        <f t="shared" si="24"/>
        <v>58.592987711794471</v>
      </c>
      <c r="EM61" s="251">
        <f>VLOOKUP(EH61,Price!$C$2:$D$16,2,FALSE)</f>
        <v>324</v>
      </c>
      <c r="EN61" s="243">
        <f t="shared" si="27"/>
        <v>78.373952996155509</v>
      </c>
      <c r="EO61" s="244">
        <f t="shared" si="28"/>
        <v>0</v>
      </c>
    </row>
    <row r="62" spans="1:145" x14ac:dyDescent="0.3">
      <c r="A62" s="82">
        <v>0.77767891614641693</v>
      </c>
      <c r="B62" s="256" cm="1">
        <f t="array" ref="B62">SUMPRODUCT((Scenarios!$A$4:$A$204='SDF-UR-North'!E62)*(Scenarios!$B$4:$B$204='Scenario_selection&amp;Results'!$D$2)*Scenarios!$L$4:$L$204)/100000</f>
        <v>0.14263319498884683</v>
      </c>
      <c r="C62" s="256">
        <f>SUMPRODUCT((Scenarios!$A$4:$A$204='SDF-UR-Trans'!E62)*(Scenarios!$B$4:$B$204='Scenario_selection&amp;Results'!$D$2)*Scenarios!$R$4:$R$204)</f>
        <v>64.743116572041828</v>
      </c>
      <c r="D62" s="21">
        <f t="shared" si="4"/>
        <v>923451.75702056824</v>
      </c>
      <c r="E62" s="28">
        <v>2058</v>
      </c>
      <c r="F62" s="34">
        <f>SUMPRODUCT((Scenarios!$A$4:$A$204='SDF-UR-North'!H62)*(Scenarios!$B$4:$B$204='Scenario_selection&amp;Results'!$D$3)*Scenarios!$Y$4:$Y$204)</f>
        <v>35</v>
      </c>
      <c r="G62" s="33">
        <f t="shared" si="13"/>
        <v>23172.663841467976</v>
      </c>
      <c r="H62" s="58">
        <v>2058</v>
      </c>
      <c r="I62" s="36">
        <f t="shared" si="59"/>
        <v>0</v>
      </c>
      <c r="J62" s="36">
        <f t="shared" si="59"/>
        <v>1.6594047462004646E-8</v>
      </c>
      <c r="K62" s="36">
        <f t="shared" si="59"/>
        <v>8.6085270515017982E-6</v>
      </c>
      <c r="L62" s="36">
        <f t="shared" si="59"/>
        <v>5.2885127765110816E-3</v>
      </c>
      <c r="M62" s="36">
        <f t="shared" si="59"/>
        <v>1.9195714244273914</v>
      </c>
      <c r="N62" s="36">
        <f t="shared" si="59"/>
        <v>124.51189222590898</v>
      </c>
      <c r="O62" s="36">
        <f t="shared" si="59"/>
        <v>52.860110487855898</v>
      </c>
      <c r="P62" s="40">
        <f t="shared" si="59"/>
        <v>118.72041112084504</v>
      </c>
      <c r="Q62" s="40">
        <f t="shared" si="59"/>
        <v>139.6002472224724</v>
      </c>
      <c r="R62" s="40">
        <f t="shared" si="59"/>
        <v>162.70946616131599</v>
      </c>
      <c r="S62" s="40">
        <f t="shared" si="59"/>
        <v>199.83850380208762</v>
      </c>
      <c r="T62" s="40">
        <f t="shared" si="59"/>
        <v>264.22815007279269</v>
      </c>
      <c r="U62" s="40">
        <f t="shared" si="59"/>
        <v>415.56814704319333</v>
      </c>
      <c r="V62" s="40">
        <f t="shared" si="59"/>
        <v>599.87612386438684</v>
      </c>
      <c r="W62" s="40">
        <f t="shared" si="59"/>
        <v>855.99171646996786</v>
      </c>
      <c r="X62" s="40">
        <f t="shared" si="59"/>
        <v>1246.1376010073438</v>
      </c>
      <c r="Y62" s="40">
        <f t="shared" si="57"/>
        <v>1581.0477345299678</v>
      </c>
      <c r="Z62" s="40">
        <f t="shared" si="57"/>
        <v>2008.9672681276622</v>
      </c>
      <c r="AA62" s="40">
        <f t="shared" si="57"/>
        <v>2426.8496033750871</v>
      </c>
      <c r="AB62" s="40">
        <f t="shared" si="57"/>
        <v>1615.4636389826678</v>
      </c>
      <c r="AC62" s="40">
        <f t="shared" si="57"/>
        <v>1884.7011303616273</v>
      </c>
      <c r="AD62" s="40">
        <f t="shared" si="57"/>
        <v>2550.0453009749854</v>
      </c>
      <c r="AE62" s="40">
        <f t="shared" si="57"/>
        <v>2218.9082256941133</v>
      </c>
      <c r="AF62" s="40">
        <f t="shared" si="57"/>
        <v>2096.6027040694826</v>
      </c>
      <c r="AG62" s="40">
        <f t="shared" si="57"/>
        <v>1955.4074619366047</v>
      </c>
      <c r="AH62" s="40">
        <f t="shared" si="57"/>
        <v>5548.0396950799868</v>
      </c>
      <c r="AI62" s="40">
        <f t="shared" si="57"/>
        <v>12494.959572250284</v>
      </c>
      <c r="AJ62" s="40">
        <f t="shared" si="57"/>
        <v>13417.867416240897</v>
      </c>
      <c r="AK62" s="40">
        <f t="shared" si="57"/>
        <v>14432.165445690618</v>
      </c>
      <c r="AL62" s="40">
        <f t="shared" si="37"/>
        <v>15443.518606700834</v>
      </c>
      <c r="AM62" s="40">
        <f t="shared" si="37"/>
        <v>16443.754910248335</v>
      </c>
      <c r="AN62" s="40">
        <f t="shared" si="37"/>
        <v>17444.837315163262</v>
      </c>
      <c r="AO62" s="40">
        <f t="shared" si="37"/>
        <v>18417.407578804145</v>
      </c>
      <c r="AP62" s="40">
        <f t="shared" si="37"/>
        <v>19359.501577905565</v>
      </c>
      <c r="AQ62" s="40">
        <f t="shared" si="37"/>
        <v>20262.912905632551</v>
      </c>
      <c r="AR62" s="40">
        <f t="shared" si="37"/>
        <v>21122.154083368398</v>
      </c>
      <c r="AS62" s="40">
        <f t="shared" si="37"/>
        <v>21930.59791352359</v>
      </c>
      <c r="AT62" s="40">
        <f t="shared" si="37"/>
        <v>22682.413128415334</v>
      </c>
      <c r="AU62" s="40">
        <f t="shared" si="69"/>
        <v>23374.443391862198</v>
      </c>
      <c r="AV62" s="40">
        <f t="shared" si="69"/>
        <v>23999.514623625513</v>
      </c>
      <c r="AW62" s="40">
        <f t="shared" si="69"/>
        <v>24554.797283403281</v>
      </c>
      <c r="AX62" s="40">
        <f t="shared" si="69"/>
        <v>25035.105564068159</v>
      </c>
      <c r="AY62" s="40">
        <f t="shared" si="69"/>
        <v>25439.299242174122</v>
      </c>
      <c r="AZ62" s="40">
        <f t="shared" si="69"/>
        <v>25765.34974716113</v>
      </c>
      <c r="BA62" s="40">
        <f t="shared" si="69"/>
        <v>26011.577353333552</v>
      </c>
      <c r="BB62" s="40">
        <f t="shared" si="69"/>
        <v>26180.314486263705</v>
      </c>
      <c r="BC62" s="40">
        <f t="shared" si="69"/>
        <v>26272.882542657513</v>
      </c>
      <c r="BD62" s="40">
        <f t="shared" si="69"/>
        <v>26291.385207829579</v>
      </c>
      <c r="BE62" s="40">
        <f t="shared" si="69"/>
        <v>26245.682631691074</v>
      </c>
      <c r="BF62" s="40">
        <f t="shared" si="69"/>
        <v>26138.546133193482</v>
      </c>
      <c r="BG62" s="40">
        <f t="shared" si="69"/>
        <v>25981.829025097093</v>
      </c>
      <c r="BH62" s="40">
        <f t="shared" si="69"/>
        <v>25783.654151113209</v>
      </c>
      <c r="BI62" s="40">
        <f t="shared" si="69"/>
        <v>25555.599387241364</v>
      </c>
      <c r="BJ62" s="40">
        <f t="shared" si="69"/>
        <v>25307.803129385735</v>
      </c>
      <c r="BK62" s="40">
        <f t="shared" si="69"/>
        <v>25049.501959072473</v>
      </c>
      <c r="BL62" s="40">
        <f t="shared" si="69"/>
        <v>24790.946580290969</v>
      </c>
      <c r="BM62" s="40">
        <f t="shared" si="69"/>
        <v>24540.025750916058</v>
      </c>
      <c r="BN62" s="40">
        <f t="shared" si="70"/>
        <v>24362.160950559832</v>
      </c>
      <c r="BO62" s="40">
        <f t="shared" si="70"/>
        <v>24155.43964645105</v>
      </c>
      <c r="BP62" s="41">
        <f>BP61</f>
        <v>23969.344201979489</v>
      </c>
      <c r="BQ62" s="41">
        <f>BQ61</f>
        <v>23785.691216126521</v>
      </c>
      <c r="BR62" s="41">
        <f>BR61</f>
        <v>23625.880980452166</v>
      </c>
      <c r="BS62" s="41">
        <f>BS61</f>
        <v>23485.248167407724</v>
      </c>
      <c r="BT62" s="41">
        <f>BT61</f>
        <v>23345.377473687255</v>
      </c>
      <c r="BU62" s="39">
        <f>G62</f>
        <v>23172.663841467976</v>
      </c>
      <c r="BV62" s="40">
        <v>0</v>
      </c>
      <c r="BW62" s="40">
        <v>0</v>
      </c>
      <c r="BX62" s="59">
        <f t="shared" si="11"/>
        <v>913740.15512362868</v>
      </c>
      <c r="BZ62" s="33"/>
      <c r="CA62" s="28">
        <v>1</v>
      </c>
      <c r="CC62" s="34">
        <f>SUMPRODUCT((Scenarios!$A$4:$A$204=E62)*(Scenarios!$B$4:$B$204='Scenario_selection&amp;Results'!$D$4)*Scenarios!$U$4:$U$204)</f>
        <v>0.01</v>
      </c>
      <c r="CE62" s="45">
        <f t="shared" si="10"/>
        <v>235.15854399395502</v>
      </c>
      <c r="CF62" s="45">
        <f t="shared" si="12"/>
        <v>0</v>
      </c>
      <c r="CG62" s="45">
        <f t="shared" si="14"/>
        <v>0</v>
      </c>
      <c r="CH62" s="45">
        <f t="shared" si="15"/>
        <v>0</v>
      </c>
      <c r="CI62" s="45">
        <f t="shared" si="16"/>
        <v>217.10923785319414</v>
      </c>
      <c r="CJ62" s="45">
        <f t="shared" si="17"/>
        <v>225.29783372987288</v>
      </c>
      <c r="CK62" s="45">
        <f t="shared" si="19"/>
        <v>232.90325123575653</v>
      </c>
      <c r="CL62" s="45">
        <f t="shared" si="25"/>
        <v>239.88522027788267</v>
      </c>
      <c r="CM62" s="45">
        <f t="shared" si="26"/>
        <v>246.5563038768629</v>
      </c>
      <c r="CN62" s="45">
        <f t="shared" si="29"/>
        <v>252.54756541560266</v>
      </c>
      <c r="CO62" s="45">
        <f t="shared" si="30"/>
        <v>257.94464105462174</v>
      </c>
      <c r="CP62" s="45">
        <f t="shared" si="31"/>
        <v>262.74745306781955</v>
      </c>
      <c r="CQ62" s="45">
        <f t="shared" si="32"/>
        <v>266.95717668086132</v>
      </c>
      <c r="CR62" s="45">
        <f t="shared" si="33"/>
        <v>270.57675238251232</v>
      </c>
      <c r="CS62" s="45">
        <f t="shared" si="35"/>
        <v>273.61008712281046</v>
      </c>
      <c r="CT62" s="45">
        <f t="shared" si="38"/>
        <v>276.06036169951528</v>
      </c>
      <c r="CU62" s="45">
        <f t="shared" si="39"/>
        <v>277.93028843162261</v>
      </c>
      <c r="CV62" s="45">
        <f t="shared" si="40"/>
        <v>279.22227712623788</v>
      </c>
      <c r="CW62" s="45">
        <f t="shared" si="41"/>
        <v>279.93934036719315</v>
      </c>
      <c r="CX62" s="45">
        <f t="shared" si="42"/>
        <v>280.08643477206425</v>
      </c>
      <c r="CY62" s="45">
        <f t="shared" si="44"/>
        <v>279.67222176567691</v>
      </c>
      <c r="CZ62" s="45">
        <f t="shared" si="45"/>
        <v>278.71108212261402</v>
      </c>
      <c r="DA62" s="45">
        <f t="shared" si="46"/>
        <v>277.22504355259116</v>
      </c>
      <c r="DB62" s="45">
        <f t="shared" si="47"/>
        <v>275.24564887652559</v>
      </c>
      <c r="DC62" s="45">
        <f t="shared" si="48"/>
        <v>272.81532316516802</v>
      </c>
      <c r="DD62" s="45">
        <f t="shared" si="49"/>
        <v>269.98825477741195</v>
      </c>
      <c r="DE62" s="45">
        <f t="shared" si="50"/>
        <v>266.83048316795617</v>
      </c>
      <c r="DF62" s="45">
        <f t="shared" si="52"/>
        <v>263.41919577153902</v>
      </c>
      <c r="DG62" s="45">
        <f t="shared" si="54"/>
        <v>259.841253785856</v>
      </c>
      <c r="DH62" s="45">
        <f t="shared" si="56"/>
        <v>256.19087434870994</v>
      </c>
      <c r="DI62" s="45">
        <f t="shared" si="58"/>
        <v>252.56667330065454</v>
      </c>
      <c r="DJ62" s="45">
        <f t="shared" si="60"/>
        <v>249.06831700562137</v>
      </c>
      <c r="DK62" s="45">
        <f t="shared" si="61"/>
        <v>245.48313255491342</v>
      </c>
      <c r="DL62" s="45">
        <f t="shared" si="62"/>
        <v>242.26115659436755</v>
      </c>
      <c r="DM62" s="45">
        <f t="shared" si="63"/>
        <v>239.47477252787016</v>
      </c>
      <c r="DN62" s="45">
        <f t="shared" si="64"/>
        <v>237.18396853039337</v>
      </c>
      <c r="DO62" s="45">
        <f t="shared" si="66"/>
        <v>235.43376411579715</v>
      </c>
      <c r="DP62" s="45">
        <f t="shared" si="68"/>
        <v>234.2523602868055</v>
      </c>
      <c r="DQ62" s="45">
        <f>IF($H62-DQ$2&lt;=$CF$11,DQ61,DQ61*(1-NORMDIST(($H62-DQ$2),DQ$1,DQ$1/3,1))/(1-NORMDIST(($H61-DQ$2),DQ$1,DQ$1/3,1))*$CA62)</f>
        <v>233.65013044287247</v>
      </c>
      <c r="DR62" s="45">
        <f>IF($H62-DR$2&lt;=$CF$11,DR61,DR61*(1-NORMDIST(($H62-DR$2),DR$1,DR$1/3,1))/(1-NORMDIST(($H61-DR$2),DR$1,DR$1/3,1))*$CA62)</f>
        <v>233.6194235033411</v>
      </c>
      <c r="DS62" s="45">
        <f>IF($H62-DS$2&lt;=$CF$11,DS61,DS61*(1-NORMDIST(($H62-DS$2),DS$1,DS$1/3,1))/(1-NORMDIST(($H61-DS$2),DS$1,DS$1/3,1))*$CA62)</f>
        <v>234.13604765446598</v>
      </c>
      <c r="DT62" s="45">
        <f>$CE62</f>
        <v>235.15854399395502</v>
      </c>
      <c r="DU62" s="45">
        <v>0</v>
      </c>
      <c r="DV62" s="45">
        <v>0</v>
      </c>
      <c r="DX62" s="43">
        <v>2053</v>
      </c>
      <c r="DY62" s="32">
        <f>SUMPRODUCT((Scenarios!$BQ$4:$BQ$204)*(Scenarios!$A$4:$A$204='SDF-UR-Trans'!DX62)*(Scenarios!$B$4:$B$204='Scenario_selection&amp;Results'!$D$5))</f>
        <v>18.665727999999998</v>
      </c>
      <c r="DZ62" s="32">
        <f t="shared" si="20"/>
        <v>24.553403211361857</v>
      </c>
      <c r="EA62" s="32">
        <f t="shared" si="43"/>
        <v>20.173944758880744</v>
      </c>
      <c r="EB62" s="32">
        <f t="shared" si="21"/>
        <v>29.633504828744989</v>
      </c>
      <c r="EC62" s="32">
        <f t="shared" si="18"/>
        <v>20.264179197222155</v>
      </c>
      <c r="ED62" s="33"/>
      <c r="EG62" s="43">
        <v>2053</v>
      </c>
      <c r="EH62" s="32">
        <f>SUMPRODUCT((Scenarios!$BW$4:$BW$204)*(Scenarios!$A$4:$A$204='SDF-UR-Trans'!DX62)*(Scenarios!$B$4:$B$204='Scenario_selection&amp;Results'!$D$5))</f>
        <v>55.483354907717697</v>
      </c>
      <c r="EI62" s="32">
        <f t="shared" si="22"/>
        <v>65.279324271637535</v>
      </c>
      <c r="EJ62" s="32">
        <f t="shared" si="6"/>
        <v>58.157421162351596</v>
      </c>
      <c r="EK62" s="32">
        <f t="shared" si="23"/>
        <v>77.517350917245651</v>
      </c>
      <c r="EL62" s="32">
        <f t="shared" si="24"/>
        <v>58.342094907732978</v>
      </c>
      <c r="EM62" s="251">
        <f>VLOOKUP(EH62,Price!$C$2:$D$16,2,FALSE)</f>
        <v>324</v>
      </c>
      <c r="EN62" s="243">
        <f t="shared" si="27"/>
        <v>77.660675214413544</v>
      </c>
      <c r="EO62" s="244">
        <f t="shared" si="28"/>
        <v>0</v>
      </c>
    </row>
    <row r="63" spans="1:145" x14ac:dyDescent="0.3">
      <c r="A63" s="82">
        <v>0.77944902862930932</v>
      </c>
      <c r="B63" s="256" cm="1">
        <f t="array" ref="B63">SUMPRODUCT((Scenarios!$A$4:$A$204='SDF-UR-North'!E63)*(Scenarios!$B$4:$B$204='Scenario_selection&amp;Results'!$D$2)*Scenarios!$L$4:$L$204)/100000</f>
        <v>0.14217876034824331</v>
      </c>
      <c r="C63" s="256">
        <f>SUMPRODUCT((Scenarios!$A$4:$A$204='SDF-UR-Trans'!E63)*(Scenarios!$B$4:$B$204='Scenario_selection&amp;Results'!$D$2)*Scenarios!$R$4:$R$204)</f>
        <v>64.909177993058151</v>
      </c>
      <c r="D63" s="21">
        <f t="shared" si="4"/>
        <v>922870.64622764825</v>
      </c>
      <c r="E63" s="28">
        <v>2059</v>
      </c>
      <c r="F63" s="34">
        <f>SUMPRODUCT((Scenarios!$A$4:$A$204='SDF-UR-North'!H63)*(Scenarios!$B$4:$B$204='Scenario_selection&amp;Results'!$D$3)*Scenarios!$Y$4:$Y$204)</f>
        <v>35</v>
      </c>
      <c r="G63" s="33">
        <f t="shared" si="13"/>
        <v>22911.269457666007</v>
      </c>
      <c r="H63" s="58">
        <v>2059</v>
      </c>
      <c r="I63" s="36">
        <f>IFERROR(I62*(1-NORMDIST(($H63-I$3),I$1,I$1/3,1))/(1-NORMDIST(($H62-I$3),I$1,I$1/3,1))*$CA63,0)</f>
        <v>0</v>
      </c>
      <c r="J63" s="36">
        <f t="shared" si="59"/>
        <v>7.8045911915363407E-9</v>
      </c>
      <c r="K63" s="36">
        <f t="shared" si="59"/>
        <v>4.4718901616171919E-6</v>
      </c>
      <c r="L63" s="36">
        <f t="shared" si="59"/>
        <v>3.0286369554167014E-3</v>
      </c>
      <c r="M63" s="36">
        <f t="shared" si="59"/>
        <v>1.2107914058040694</v>
      </c>
      <c r="N63" s="36">
        <f t="shared" si="59"/>
        <v>86.373400324373534</v>
      </c>
      <c r="O63" s="36">
        <f t="shared" si="59"/>
        <v>38.599634638398982</v>
      </c>
      <c r="P63" s="40">
        <f t="shared" si="59"/>
        <v>87.495937531950361</v>
      </c>
      <c r="Q63" s="40">
        <f t="shared" si="59"/>
        <v>103.83412931542169</v>
      </c>
      <c r="R63" s="40">
        <f t="shared" si="59"/>
        <v>122.13531248916348</v>
      </c>
      <c r="S63" s="40">
        <f t="shared" si="59"/>
        <v>151.37844337973354</v>
      </c>
      <c r="T63" s="40">
        <f t="shared" si="59"/>
        <v>201.97664404163046</v>
      </c>
      <c r="U63" s="40">
        <f t="shared" si="59"/>
        <v>320.53909838321334</v>
      </c>
      <c r="V63" s="40">
        <f t="shared" si="59"/>
        <v>466.86911413792393</v>
      </c>
      <c r="W63" s="40">
        <f t="shared" si="59"/>
        <v>672.1629595880479</v>
      </c>
      <c r="X63" s="40">
        <f t="shared" si="59"/>
        <v>987.22810218747338</v>
      </c>
      <c r="Y63" s="40">
        <f t="shared" si="57"/>
        <v>1263.6194991168554</v>
      </c>
      <c r="Z63" s="40">
        <f t="shared" si="57"/>
        <v>1619.7034780573993</v>
      </c>
      <c r="AA63" s="40">
        <f t="shared" si="57"/>
        <v>1973.6327289184592</v>
      </c>
      <c r="AB63" s="40">
        <f t="shared" si="57"/>
        <v>1325.1006104323492</v>
      </c>
      <c r="AC63" s="40">
        <f t="shared" si="57"/>
        <v>1559.1482973958819</v>
      </c>
      <c r="AD63" s="40">
        <f t="shared" si="57"/>
        <v>2127.3978150325156</v>
      </c>
      <c r="AE63" s="40">
        <f t="shared" si="57"/>
        <v>1866.6203795000181</v>
      </c>
      <c r="AF63" s="40">
        <f t="shared" si="57"/>
        <v>1778.3031368365957</v>
      </c>
      <c r="AG63" s="40">
        <f t="shared" si="57"/>
        <v>1672.0683452481917</v>
      </c>
      <c r="AH63" s="40">
        <f t="shared" si="57"/>
        <v>4782.2723416406452</v>
      </c>
      <c r="AI63" s="40">
        <f t="shared" si="57"/>
        <v>11470.326750104527</v>
      </c>
      <c r="AJ63" s="40">
        <f t="shared" si="57"/>
        <v>12380.04735808871</v>
      </c>
      <c r="AK63" s="40">
        <f t="shared" si="57"/>
        <v>13381.821894995119</v>
      </c>
      <c r="AL63" s="40">
        <f t="shared" si="57"/>
        <v>14388.62660670351</v>
      </c>
      <c r="AM63" s="40">
        <f t="shared" si="57"/>
        <v>15392.357541237816</v>
      </c>
      <c r="AN63" s="40">
        <f t="shared" si="57"/>
        <v>16403.675395399496</v>
      </c>
      <c r="AO63" s="40">
        <f t="shared" ref="AL63:AT64" si="71">AO62*(1-NORMDIST(($H63-AO$3),AO$1,AO$1/3,1))/(1-NORMDIST(($H62-AO$3),AO$1,AO$1/3,1))*$CA63</f>
        <v>17394.390234255014</v>
      </c>
      <c r="AP63" s="40">
        <f t="shared" si="71"/>
        <v>18361.794017825036</v>
      </c>
      <c r="AQ63" s="40">
        <f t="shared" si="71"/>
        <v>19297.199521466417</v>
      </c>
      <c r="AR63" s="40">
        <f t="shared" si="71"/>
        <v>20194.39889174674</v>
      </c>
      <c r="AS63" s="40">
        <f t="shared" si="71"/>
        <v>21046.027071723249</v>
      </c>
      <c r="AT63" s="40">
        <f t="shared" si="71"/>
        <v>21845.421523191933</v>
      </c>
      <c r="AU63" s="40">
        <f t="shared" si="69"/>
        <v>22588.46901834193</v>
      </c>
      <c r="AV63" s="40">
        <f t="shared" si="69"/>
        <v>23267.176318686714</v>
      </c>
      <c r="AW63" s="40">
        <f t="shared" si="69"/>
        <v>23877.756258075857</v>
      </c>
      <c r="AX63" s="40">
        <f t="shared" si="69"/>
        <v>24414.173543734305</v>
      </c>
      <c r="AY63" s="40">
        <f t="shared" si="69"/>
        <v>24874.386181687445</v>
      </c>
      <c r="AZ63" s="40">
        <f t="shared" si="69"/>
        <v>25255.573567225554</v>
      </c>
      <c r="BA63" s="40">
        <f t="shared" si="69"/>
        <v>25555.348908282951</v>
      </c>
      <c r="BB63" s="40">
        <f t="shared" si="69"/>
        <v>25775.376101196071</v>
      </c>
      <c r="BC63" s="40">
        <f t="shared" si="69"/>
        <v>25916.456692984997</v>
      </c>
      <c r="BD63" s="40">
        <f t="shared" si="69"/>
        <v>25980.287988944841</v>
      </c>
      <c r="BE63" s="40">
        <f t="shared" si="69"/>
        <v>25976.36612528182</v>
      </c>
      <c r="BF63" s="40">
        <f t="shared" si="69"/>
        <v>25907.317992976536</v>
      </c>
      <c r="BG63" s="40">
        <f t="shared" si="69"/>
        <v>25784.882302108421</v>
      </c>
      <c r="BH63" s="40">
        <f t="shared" si="69"/>
        <v>25617.218418253844</v>
      </c>
      <c r="BI63" s="40">
        <f t="shared" si="69"/>
        <v>25416.008767351257</v>
      </c>
      <c r="BJ63" s="40">
        <f t="shared" si="69"/>
        <v>25191.582397277078</v>
      </c>
      <c r="BK63" s="40">
        <f t="shared" si="69"/>
        <v>24953.422954134494</v>
      </c>
      <c r="BL63" s="40">
        <f t="shared" si="69"/>
        <v>24712.057167185907</v>
      </c>
      <c r="BM63" s="40">
        <f t="shared" si="69"/>
        <v>24475.675249295051</v>
      </c>
      <c r="BN63" s="40">
        <f t="shared" si="70"/>
        <v>24309.877703734295</v>
      </c>
      <c r="BO63" s="40">
        <f t="shared" si="70"/>
        <v>24113.307111826169</v>
      </c>
      <c r="BP63" s="40">
        <f t="shared" si="70"/>
        <v>23935.60208882693</v>
      </c>
      <c r="BQ63" s="41">
        <f>BQ62</f>
        <v>23785.691216126521</v>
      </c>
      <c r="BR63" s="41">
        <f>BR62</f>
        <v>23625.880980452166</v>
      </c>
      <c r="BS63" s="41">
        <f>BS62</f>
        <v>23485.248167407724</v>
      </c>
      <c r="BT63" s="41">
        <f>BT62</f>
        <v>23345.377473687255</v>
      </c>
      <c r="BU63" s="41">
        <f>BU62</f>
        <v>23172.663841467976</v>
      </c>
      <c r="BV63" s="39">
        <f>G63</f>
        <v>22911.269457666007</v>
      </c>
      <c r="BW63" s="40">
        <v>0</v>
      </c>
      <c r="BX63" s="59">
        <f t="shared" si="11"/>
        <v>912988.21403367654</v>
      </c>
      <c r="BZ63" s="33"/>
      <c r="CA63" s="28">
        <v>1</v>
      </c>
      <c r="CC63" s="34">
        <f>SUMPRODUCT((Scenarios!$A$4:$A$204=E63)*(Scenarios!$B$4:$B$204='Scenario_selection&amp;Results'!$D$4)*Scenarios!$U$4:$U$204)</f>
        <v>0.01</v>
      </c>
      <c r="CE63" s="45">
        <f t="shared" si="10"/>
        <v>236.63210547618345</v>
      </c>
      <c r="CF63" s="45">
        <f t="shared" si="12"/>
        <v>0</v>
      </c>
      <c r="CG63" s="45">
        <f t="shared" si="14"/>
        <v>0</v>
      </c>
      <c r="CH63" s="45">
        <f t="shared" si="15"/>
        <v>0</v>
      </c>
      <c r="CI63" s="45">
        <f t="shared" si="16"/>
        <v>212.09517318155631</v>
      </c>
      <c r="CJ63" s="45">
        <f t="shared" si="17"/>
        <v>220.43955673742136</v>
      </c>
      <c r="CK63" s="45">
        <f t="shared" si="19"/>
        <v>228.22370089548065</v>
      </c>
      <c r="CL63" s="45">
        <f t="shared" si="25"/>
        <v>235.40398733911547</v>
      </c>
      <c r="CM63" s="45">
        <f t="shared" si="26"/>
        <v>242.28352852750345</v>
      </c>
      <c r="CN63" s="45">
        <f t="shared" si="29"/>
        <v>248.49673754134147</v>
      </c>
      <c r="CO63" s="45">
        <f t="shared" si="30"/>
        <v>254.1242062115515</v>
      </c>
      <c r="CP63" s="45">
        <f t="shared" si="31"/>
        <v>259.16267797023579</v>
      </c>
      <c r="CQ63" s="45">
        <f t="shared" si="32"/>
        <v>263.6104047102188</v>
      </c>
      <c r="CR63" s="45">
        <f t="shared" si="33"/>
        <v>267.46766453742487</v>
      </c>
      <c r="CS63" s="45">
        <f t="shared" si="35"/>
        <v>270.73598175702227</v>
      </c>
      <c r="CT63" s="45">
        <f t="shared" si="38"/>
        <v>273.41645315400604</v>
      </c>
      <c r="CU63" s="45">
        <f t="shared" si="39"/>
        <v>275.50999542257676</v>
      </c>
      <c r="CV63" s="45">
        <f t="shared" si="40"/>
        <v>277.01750101341077</v>
      </c>
      <c r="CW63" s="45">
        <f t="shared" si="41"/>
        <v>277.94072672550845</v>
      </c>
      <c r="CX63" s="45">
        <f t="shared" si="42"/>
        <v>278.28361717258241</v>
      </c>
      <c r="CY63" s="45">
        <f t="shared" si="44"/>
        <v>278.05404790663181</v>
      </c>
      <c r="CZ63" s="45">
        <f t="shared" si="45"/>
        <v>277.26582391682314</v>
      </c>
      <c r="DA63" s="45">
        <f t="shared" si="46"/>
        <v>275.94059396444396</v>
      </c>
      <c r="DB63" s="45">
        <f t="shared" si="47"/>
        <v>274.10970653119512</v>
      </c>
      <c r="DC63" s="45">
        <f t="shared" si="48"/>
        <v>271.81556621740594</v>
      </c>
      <c r="DD63" s="45">
        <f t="shared" si="49"/>
        <v>269.11250338629338</v>
      </c>
      <c r="DE63" s="45">
        <f t="shared" si="50"/>
        <v>266.06684956935715</v>
      </c>
      <c r="DF63" s="45">
        <f t="shared" si="52"/>
        <v>262.75621963583291</v>
      </c>
      <c r="DG63" s="45">
        <f t="shared" si="54"/>
        <v>259.26802005022267</v>
      </c>
      <c r="DH63" s="45">
        <f t="shared" si="56"/>
        <v>255.69711107738797</v>
      </c>
      <c r="DI63" s="45">
        <f t="shared" si="58"/>
        <v>252.14282731443521</v>
      </c>
      <c r="DJ63" s="45">
        <f t="shared" si="60"/>
        <v>248.70560582393404</v>
      </c>
      <c r="DK63" s="45">
        <f t="shared" si="61"/>
        <v>245.48313255491342</v>
      </c>
      <c r="DL63" s="45">
        <f t="shared" si="62"/>
        <v>242.26115659436755</v>
      </c>
      <c r="DM63" s="45">
        <f t="shared" si="63"/>
        <v>239.47477252787016</v>
      </c>
      <c r="DN63" s="45">
        <f t="shared" si="64"/>
        <v>237.18396853039337</v>
      </c>
      <c r="DO63" s="45">
        <f t="shared" si="66"/>
        <v>235.43376411579715</v>
      </c>
      <c r="DP63" s="45">
        <f t="shared" si="68"/>
        <v>234.2523602868055</v>
      </c>
      <c r="DQ63" s="45">
        <f>IF($H63-DQ$2&lt;=$CF$11,DQ62,DQ62*(1-NORMDIST(($H63-DQ$2),DQ$1,DQ$1/3,1))/(1-NORMDIST(($H62-DQ$2),DQ$1,DQ$1/3,1))*$CA63)</f>
        <v>233.65013044287247</v>
      </c>
      <c r="DR63" s="45">
        <f>IF($H63-DR$2&lt;=$CF$11,DR62,DR62*(1-NORMDIST(($H63-DR$2),DR$1,DR$1/3,1))/(1-NORMDIST(($H62-DR$2),DR$1,DR$1/3,1))*$CA63)</f>
        <v>233.6194235033411</v>
      </c>
      <c r="DS63" s="45">
        <f>IF($H63-DS$2&lt;=$CF$11,DS62,DS62*(1-NORMDIST(($H63-DS$2),DS$1,DS$1/3,1))/(1-NORMDIST(($H62-DS$2),DS$1,DS$1/3,1))*$CA63)</f>
        <v>234.13604765446598</v>
      </c>
      <c r="DT63" s="45">
        <f>IF($H63-DT$2&lt;=$CF$11,DT62,DT62*(1-NORMDIST(($H63-DT$2),DT$1,DT$1/3,1))/(1-NORMDIST(($H62-DT$2),DT$1,DT$1/3,1))*$CA63)</f>
        <v>235.15854399395502</v>
      </c>
      <c r="DU63" s="45">
        <f>$CE63</f>
        <v>236.63210547618345</v>
      </c>
      <c r="DV63" s="45">
        <v>0</v>
      </c>
      <c r="DX63" s="43">
        <v>2054</v>
      </c>
      <c r="DY63" s="32">
        <f>SUMPRODUCT((Scenarios!$BQ$4:$BQ$204)*(Scenarios!$A$4:$A$204='SDF-UR-Trans'!DX63)*(Scenarios!$B$4:$B$204='Scenario_selection&amp;Results'!$D$5))</f>
        <v>18.665727999999998</v>
      </c>
      <c r="DZ63" s="32">
        <f t="shared" si="20"/>
        <v>24.140891151732372</v>
      </c>
      <c r="EA63" s="32">
        <f t="shared" si="43"/>
        <v>20.032989157062026</v>
      </c>
      <c r="EB63" s="32">
        <f t="shared" si="21"/>
        <v>29.474213119116957</v>
      </c>
      <c r="EC63" s="32">
        <f t="shared" si="18"/>
        <v>20.124958979167992</v>
      </c>
      <c r="ED63" s="33"/>
      <c r="EG63" s="43">
        <v>2054</v>
      </c>
      <c r="EH63" s="32">
        <f>SUMPRODUCT((Scenarios!$BW$4:$BW$204)*(Scenarios!$A$4:$A$204='SDF-UR-Trans'!DX63)*(Scenarios!$B$4:$B$204='Scenario_selection&amp;Results'!$D$5))</f>
        <v>55.483354907717697</v>
      </c>
      <c r="EI63" s="32">
        <f t="shared" si="22"/>
        <v>64.580834962524449</v>
      </c>
      <c r="EJ63" s="32">
        <f t="shared" si="6"/>
        <v>57.923144366324678</v>
      </c>
      <c r="EK63" s="32">
        <f t="shared" si="23"/>
        <v>77.148104842685257</v>
      </c>
      <c r="EL63" s="32">
        <f t="shared" si="24"/>
        <v>58.110420529045875</v>
      </c>
      <c r="EM63" s="251">
        <f>VLOOKUP(EH63,Price!$C$2:$D$16,2,FALSE)</f>
        <v>324</v>
      </c>
      <c r="EN63" s="243">
        <f t="shared" si="27"/>
        <v>77.065639540249933</v>
      </c>
      <c r="EO63" s="244">
        <f t="shared" si="28"/>
        <v>0</v>
      </c>
    </row>
    <row r="64" spans="1:145" x14ac:dyDescent="0.3">
      <c r="A64" s="82">
        <v>0.78113189152531848</v>
      </c>
      <c r="B64" s="256" cm="1">
        <f t="array" ref="B64">SUMPRODUCT((Scenarios!$A$4:$A$204='SDF-UR-North'!E64)*(Scenarios!$B$4:$B$204='Scenario_selection&amp;Results'!$D$2)*Scenarios!$L$4:$L$204)/100000</f>
        <v>0.14176990633426026</v>
      </c>
      <c r="C64" s="256">
        <f>SUMPRODUCT((Scenarios!$A$4:$A$204='SDF-UR-Trans'!E64)*(Scenarios!$B$4:$B$204='Scenario_selection&amp;Results'!$D$2)*Scenarios!$R$4:$R$204)</f>
        <v>64.999999999999972</v>
      </c>
      <c r="D64" s="21">
        <f t="shared" si="4"/>
        <v>921504.39117269125</v>
      </c>
      <c r="E64" s="28">
        <v>2060</v>
      </c>
      <c r="F64" s="34">
        <f>SUMPRODUCT((Scenarios!$A$4:$A$204='SDF-UR-North'!H64)*(Scenarios!$B$4:$B$204='Scenario_selection&amp;Results'!$D$3)*Scenarios!$Y$4:$Y$204)</f>
        <v>35</v>
      </c>
      <c r="G64" s="33">
        <f t="shared" si="13"/>
        <v>22315.513105755927</v>
      </c>
      <c r="H64" s="58">
        <v>2060</v>
      </c>
      <c r="I64" s="36">
        <f>IFERROR(I63*(1-NORMDIST(($H64-I$3),I$1,I$1/3,1))/(1-NORMDIST(($H63-I$3),I$1,I$1/3,1))*$CA64,0)</f>
        <v>0</v>
      </c>
      <c r="J64" s="36">
        <f t="shared" si="59"/>
        <v>3.6421425560502922E-9</v>
      </c>
      <c r="K64" s="36">
        <f t="shared" si="59"/>
        <v>2.3003963770902017E-6</v>
      </c>
      <c r="L64" s="36">
        <f t="shared" si="59"/>
        <v>1.7176743862058693E-3</v>
      </c>
      <c r="M64" s="36">
        <f t="shared" si="59"/>
        <v>0.75642010769723267</v>
      </c>
      <c r="N64" s="36">
        <f t="shared" si="59"/>
        <v>59.355195429808205</v>
      </c>
      <c r="O64" s="36">
        <f t="shared" si="59"/>
        <v>27.926465530763945</v>
      </c>
      <c r="P64" s="40">
        <f t="shared" si="59"/>
        <v>63.891490008394328</v>
      </c>
      <c r="Q64" s="40">
        <f t="shared" si="59"/>
        <v>76.524873915900955</v>
      </c>
      <c r="R64" s="40">
        <f t="shared" si="59"/>
        <v>90.843777738939124</v>
      </c>
      <c r="S64" s="40">
        <f t="shared" si="59"/>
        <v>113.62985769971482</v>
      </c>
      <c r="T64" s="40">
        <f t="shared" si="59"/>
        <v>152.99809292189641</v>
      </c>
      <c r="U64" s="40">
        <f t="shared" si="59"/>
        <v>245.020870629173</v>
      </c>
      <c r="V64" s="40">
        <f t="shared" si="59"/>
        <v>360.10893995007115</v>
      </c>
      <c r="W64" s="40">
        <f t="shared" si="59"/>
        <v>523.12821433469855</v>
      </c>
      <c r="X64" s="40">
        <f t="shared" si="59"/>
        <v>775.21563607105918</v>
      </c>
      <c r="Y64" s="40">
        <f t="shared" si="57"/>
        <v>1001.0777934890892</v>
      </c>
      <c r="Z64" s="40">
        <f t="shared" si="57"/>
        <v>1294.5142976781676</v>
      </c>
      <c r="AA64" s="40">
        <f t="shared" si="57"/>
        <v>1591.2154698351246</v>
      </c>
      <c r="AB64" s="40">
        <f t="shared" si="57"/>
        <v>1077.6365911682356</v>
      </c>
      <c r="AC64" s="40">
        <f t="shared" si="57"/>
        <v>1278.907374191916</v>
      </c>
      <c r="AD64" s="40">
        <f t="shared" si="57"/>
        <v>1759.922901173848</v>
      </c>
      <c r="AE64" s="40">
        <f t="shared" si="57"/>
        <v>1557.2445380971126</v>
      </c>
      <c r="AF64" s="40">
        <f t="shared" si="57"/>
        <v>1495.9685297978592</v>
      </c>
      <c r="AG64" s="40">
        <f t="shared" si="57"/>
        <v>1418.2202367614107</v>
      </c>
      <c r="AH64" s="40">
        <f t="shared" si="57"/>
        <v>4089.3196719694788</v>
      </c>
      <c r="AI64" s="40">
        <f t="shared" si="57"/>
        <v>10475.349534674551</v>
      </c>
      <c r="AJ64" s="40">
        <f t="shared" si="57"/>
        <v>11364.83776181372</v>
      </c>
      <c r="AK64" s="40">
        <f t="shared" si="57"/>
        <v>12346.789818255698</v>
      </c>
      <c r="AL64" s="40">
        <f t="shared" si="71"/>
        <v>13341.45172386364</v>
      </c>
      <c r="AM64" s="40">
        <f t="shared" si="71"/>
        <v>14340.960172227296</v>
      </c>
      <c r="AN64" s="40">
        <f t="shared" si="71"/>
        <v>15354.840670790652</v>
      </c>
      <c r="AO64" s="40">
        <f t="shared" si="71"/>
        <v>16356.239152520631</v>
      </c>
      <c r="AP64" s="40">
        <f t="shared" si="71"/>
        <v>17341.865796282516</v>
      </c>
      <c r="AQ64" s="40">
        <f t="shared" si="71"/>
        <v>18302.702748216721</v>
      </c>
      <c r="AR64" s="40">
        <f t="shared" si="71"/>
        <v>19231.950827849247</v>
      </c>
      <c r="AS64" s="40">
        <f t="shared" si="71"/>
        <v>20121.615631406392</v>
      </c>
      <c r="AT64" s="40">
        <f t="shared" si="71"/>
        <v>20964.286271775141</v>
      </c>
      <c r="AU64" s="40">
        <f t="shared" si="69"/>
        <v>21754.94399452001</v>
      </c>
      <c r="AV64" s="40">
        <f t="shared" si="69"/>
        <v>22484.808840493322</v>
      </c>
      <c r="AW64" s="40">
        <f t="shared" si="69"/>
        <v>23149.13337473775</v>
      </c>
      <c r="AX64" s="40">
        <f t="shared" si="69"/>
        <v>23741.009888673554</v>
      </c>
      <c r="AY64" s="40">
        <f t="shared" si="69"/>
        <v>24257.440396224982</v>
      </c>
      <c r="AZ64" s="40">
        <f t="shared" si="69"/>
        <v>24694.740376720245</v>
      </c>
      <c r="BA64" s="40">
        <f t="shared" si="69"/>
        <v>25049.72766614085</v>
      </c>
      <c r="BB64" s="40">
        <f t="shared" si="69"/>
        <v>25323.29049333361</v>
      </c>
      <c r="BC64" s="40">
        <f t="shared" si="69"/>
        <v>25515.599471600628</v>
      </c>
      <c r="BD64" s="40">
        <f t="shared" si="69"/>
        <v>25627.831565247845</v>
      </c>
      <c r="BE64" s="40">
        <f t="shared" si="69"/>
        <v>25668.996422452306</v>
      </c>
      <c r="BF64" s="40">
        <f t="shared" si="69"/>
        <v>25641.473569334943</v>
      </c>
      <c r="BG64" s="40">
        <f t="shared" si="69"/>
        <v>25556.782760915579</v>
      </c>
      <c r="BH64" s="40">
        <f t="shared" si="69"/>
        <v>25423.03550623919</v>
      </c>
      <c r="BI64" s="40">
        <f t="shared" si="69"/>
        <v>25251.946217459677</v>
      </c>
      <c r="BJ64" s="40">
        <f t="shared" si="69"/>
        <v>25053.980122739773</v>
      </c>
      <c r="BK64" s="40">
        <f t="shared" si="69"/>
        <v>24838.82963801299</v>
      </c>
      <c r="BL64" s="40">
        <f t="shared" si="69"/>
        <v>24617.272453842183</v>
      </c>
      <c r="BM64" s="40">
        <f t="shared" si="69"/>
        <v>24397.789088332484</v>
      </c>
      <c r="BN64" s="40">
        <f t="shared" si="70"/>
        <v>24246.130711760488</v>
      </c>
      <c r="BO64" s="40">
        <f t="shared" si="70"/>
        <v>24061.557926272966</v>
      </c>
      <c r="BP64" s="40">
        <f t="shared" si="70"/>
        <v>23893.853000483468</v>
      </c>
      <c r="BQ64" s="40">
        <f t="shared" si="70"/>
        <v>23752.207634862745</v>
      </c>
      <c r="BR64" s="41">
        <f>BR63</f>
        <v>23625.880980452166</v>
      </c>
      <c r="BS64" s="41">
        <f>BS63</f>
        <v>23485.248167407724</v>
      </c>
      <c r="BT64" s="41">
        <f>BT63</f>
        <v>23345.377473687255</v>
      </c>
      <c r="BU64" s="41">
        <f>BU63</f>
        <v>23172.663841467976</v>
      </c>
      <c r="BV64" s="41">
        <f>BV63</f>
        <v>22911.269457666007</v>
      </c>
      <c r="BW64" s="39">
        <f>G64</f>
        <v>22315.513105755927</v>
      </c>
      <c r="BX64" s="59">
        <f t="shared" si="11"/>
        <v>911454.65321499342</v>
      </c>
      <c r="BZ64" s="33"/>
      <c r="CA64" s="28">
        <v>1</v>
      </c>
      <c r="CC64" s="34">
        <f>SUMPRODUCT((Scenarios!$A$4:$A$204=E64)*(Scenarios!$B$4:$B$204='Scenario_selection&amp;Results'!$D$4)*Scenarios!$U$4:$U$204)</f>
        <v>0.01</v>
      </c>
      <c r="CE64" s="45">
        <f t="shared" si="10"/>
        <v>238.49073924438665</v>
      </c>
      <c r="CF64" s="45">
        <f t="shared" si="12"/>
        <v>0</v>
      </c>
      <c r="CG64" s="45">
        <f t="shared" si="14"/>
        <v>0</v>
      </c>
      <c r="CH64" s="45">
        <f t="shared" si="15"/>
        <v>0</v>
      </c>
      <c r="CI64" s="45">
        <f t="shared" si="16"/>
        <v>206.85982192482078</v>
      </c>
      <c r="CJ64" s="45">
        <f t="shared" si="17"/>
        <v>215.34857947363494</v>
      </c>
      <c r="CK64" s="45">
        <f t="shared" si="19"/>
        <v>223.30233109428653</v>
      </c>
      <c r="CL64" s="45">
        <f t="shared" si="25"/>
        <v>230.67419158396743</v>
      </c>
      <c r="CM64" s="45">
        <f t="shared" si="26"/>
        <v>237.75749342079496</v>
      </c>
      <c r="CN64" s="45">
        <f t="shared" si="29"/>
        <v>244.19033483385618</v>
      </c>
      <c r="CO64" s="45">
        <f t="shared" si="30"/>
        <v>250.04808923789466</v>
      </c>
      <c r="CP64" s="45">
        <f t="shared" si="31"/>
        <v>255.32420270324539</v>
      </c>
      <c r="CQ64" s="45">
        <f t="shared" si="32"/>
        <v>260.0138559968608</v>
      </c>
      <c r="CR64" s="45">
        <f t="shared" si="33"/>
        <v>264.11449271467524</v>
      </c>
      <c r="CS64" s="45">
        <f t="shared" si="35"/>
        <v>267.62506427169961</v>
      </c>
      <c r="CT64" s="45">
        <f t="shared" si="38"/>
        <v>270.54438179374228</v>
      </c>
      <c r="CU64" s="45">
        <f t="shared" si="39"/>
        <v>272.87135789132617</v>
      </c>
      <c r="CV64" s="45">
        <f t="shared" si="40"/>
        <v>274.6051568069928</v>
      </c>
      <c r="CW64" s="45">
        <f t="shared" si="41"/>
        <v>275.74606990452298</v>
      </c>
      <c r="CX64" s="45">
        <f t="shared" si="42"/>
        <v>276.29682448810678</v>
      </c>
      <c r="CY64" s="45">
        <f t="shared" si="44"/>
        <v>276.26431206461865</v>
      </c>
      <c r="CZ64" s="45">
        <f t="shared" si="45"/>
        <v>275.66157339299127</v>
      </c>
      <c r="DA64" s="45">
        <f t="shared" si="46"/>
        <v>274.50970214377901</v>
      </c>
      <c r="DB64" s="45">
        <f t="shared" si="47"/>
        <v>272.83969104071383</v>
      </c>
      <c r="DC64" s="45">
        <f t="shared" si="48"/>
        <v>270.69377986747952</v>
      </c>
      <c r="DD64" s="45">
        <f t="shared" si="49"/>
        <v>268.12631576358706</v>
      </c>
      <c r="DE64" s="45">
        <f t="shared" si="50"/>
        <v>265.20381790217226</v>
      </c>
      <c r="DF64" s="45">
        <f t="shared" si="52"/>
        <v>262.0042460413149</v>
      </c>
      <c r="DG64" s="45">
        <f t="shared" si="54"/>
        <v>258.61549163618048</v>
      </c>
      <c r="DH64" s="45">
        <f t="shared" si="56"/>
        <v>255.1330197022196</v>
      </c>
      <c r="DI64" s="45">
        <f t="shared" si="58"/>
        <v>251.65686594843555</v>
      </c>
      <c r="DJ64" s="45">
        <f t="shared" si="60"/>
        <v>248.28823930680358</v>
      </c>
      <c r="DK64" s="45">
        <f t="shared" si="61"/>
        <v>245.12564237646052</v>
      </c>
      <c r="DL64" s="45">
        <f t="shared" si="62"/>
        <v>242.26115659436755</v>
      </c>
      <c r="DM64" s="45">
        <f t="shared" si="63"/>
        <v>239.47477252787016</v>
      </c>
      <c r="DN64" s="45">
        <f t="shared" si="64"/>
        <v>237.18396853039337</v>
      </c>
      <c r="DO64" s="45">
        <f t="shared" si="66"/>
        <v>235.43376411579715</v>
      </c>
      <c r="DP64" s="45">
        <f t="shared" si="68"/>
        <v>234.2523602868055</v>
      </c>
      <c r="DQ64" s="45">
        <f>IF($H64-DQ$2&lt;=$CF$11,DQ63,DQ63*(1-NORMDIST(($H64-DQ$2),DQ$1,DQ$1/3,1))/(1-NORMDIST(($H63-DQ$2),DQ$1,DQ$1/3,1))*$CA64)</f>
        <v>233.65013044287247</v>
      </c>
      <c r="DR64" s="45">
        <f>IF($H64-DR$2&lt;=$CF$11,DR63,DR63*(1-NORMDIST(($H64-DR$2),DR$1,DR$1/3,1))/(1-NORMDIST(($H63-DR$2),DR$1,DR$1/3,1))*$CA64)</f>
        <v>233.6194235033411</v>
      </c>
      <c r="DS64" s="45">
        <f>IF($H64-DS$2&lt;=$CF$11,DS63,DS63*(1-NORMDIST(($H64-DS$2),DS$1,DS$1/3,1))/(1-NORMDIST(($H63-DS$2),DS$1,DS$1/3,1))*$CA64)</f>
        <v>234.13604765446598</v>
      </c>
      <c r="DT64" s="45">
        <f>IF($H64-DT$2&lt;=$CF$11,DT63,DT63*(1-NORMDIST(($H64-DT$2),DT$1,DT$1/3,1))/(1-NORMDIST(($H63-DT$2),DT$1,DT$1/3,1))*$CA64)</f>
        <v>235.15854399395502</v>
      </c>
      <c r="DU64" s="45">
        <f>IF($H64-DU$2&lt;=$CF$11,DU63,DU63*(1-NORMDIST(($H64-DU$2),DU$1,DU$1/3,1))/(1-NORMDIST(($H63-DU$2),DU$1,DU$1/3,1))*$CA64)</f>
        <v>236.63210547618345</v>
      </c>
      <c r="DV64" s="45">
        <f>$CE64</f>
        <v>238.49073924438665</v>
      </c>
      <c r="DX64" s="43">
        <v>2055</v>
      </c>
      <c r="DY64" s="32">
        <f>SUMPRODUCT((Scenarios!$BQ$4:$BQ$204)*(Scenarios!$A$4:$A$204='SDF-UR-Trans'!DX64)*(Scenarios!$B$4:$B$204='Scenario_selection&amp;Results'!$D$5))</f>
        <v>18.665727999999998</v>
      </c>
      <c r="DZ64" s="32">
        <f t="shared" si="20"/>
        <v>23.727323105879059</v>
      </c>
      <c r="EA64" s="32">
        <f t="shared" si="43"/>
        <v>19.903210993155703</v>
      </c>
      <c r="EB64" s="32">
        <f t="shared" si="21"/>
        <v>29.31024117365914</v>
      </c>
      <c r="EC64" s="32">
        <f t="shared" si="18"/>
        <v>19.996710156515725</v>
      </c>
      <c r="ED64" s="33"/>
      <c r="EG64" s="43">
        <v>2055</v>
      </c>
      <c r="EH64" s="32">
        <f>SUMPRODUCT((Scenarios!$BW$4:$BW$204)*(Scenarios!$A$4:$A$204='SDF-UR-Trans'!DX64)*(Scenarios!$B$4:$B$204='Scenario_selection&amp;Results'!$D$5))</f>
        <v>55.483354907717697</v>
      </c>
      <c r="EI64" s="32">
        <f t="shared" si="22"/>
        <v>63.901344934356331</v>
      </c>
      <c r="EJ64" s="32">
        <f t="shared" si="6"/>
        <v>57.707261645067319</v>
      </c>
      <c r="EK64" s="32">
        <f t="shared" si="23"/>
        <v>76.775321269415272</v>
      </c>
      <c r="EL64" s="32">
        <f t="shared" si="24"/>
        <v>57.896784543109106</v>
      </c>
      <c r="EM64" s="251">
        <f>VLOOKUP(EH64,Price!$C$2:$D$16,2,FALSE)</f>
        <v>324</v>
      </c>
      <c r="EN64" s="243">
        <f t="shared" si="27"/>
        <v>76.547854376665015</v>
      </c>
      <c r="EO64" s="244">
        <f t="shared" si="28"/>
        <v>0</v>
      </c>
    </row>
    <row r="65" spans="5:145" x14ac:dyDescent="0.3">
      <c r="E65" s="28">
        <v>2001</v>
      </c>
      <c r="H65" s="58">
        <v>2001</v>
      </c>
      <c r="I65" s="60">
        <f t="shared" ref="I65:X80" si="72">I4-I5</f>
        <v>2705.4148603560925</v>
      </c>
      <c r="J65" s="60">
        <f t="shared" si="72"/>
        <v>1857.7438689255123</v>
      </c>
      <c r="K65" s="60">
        <f t="shared" si="72"/>
        <v>2663.8272651783154</v>
      </c>
      <c r="L65" s="60">
        <f t="shared" si="72"/>
        <v>4427.1204448174976</v>
      </c>
      <c r="M65" s="60">
        <f t="shared" si="72"/>
        <v>4224.0732839726843</v>
      </c>
      <c r="N65" s="60">
        <f t="shared" si="72"/>
        <v>691.46440474869451</v>
      </c>
      <c r="O65" s="60">
        <f t="shared" si="72"/>
        <v>0</v>
      </c>
      <c r="P65" s="60">
        <v>0</v>
      </c>
      <c r="Q65" s="60">
        <f t="shared" ref="Q65:BW69" si="73">Q4-Q5</f>
        <v>0</v>
      </c>
      <c r="R65" s="60">
        <f t="shared" si="73"/>
        <v>0</v>
      </c>
      <c r="S65" s="60">
        <f t="shared" si="73"/>
        <v>0</v>
      </c>
      <c r="T65" s="60">
        <f t="shared" si="73"/>
        <v>0</v>
      </c>
      <c r="U65" s="60">
        <f t="shared" si="73"/>
        <v>0</v>
      </c>
      <c r="V65" s="60">
        <f t="shared" si="73"/>
        <v>0</v>
      </c>
      <c r="W65" s="60">
        <f t="shared" si="73"/>
        <v>0</v>
      </c>
      <c r="X65" s="60">
        <f t="shared" si="73"/>
        <v>0</v>
      </c>
      <c r="Y65" s="60">
        <f t="shared" si="73"/>
        <v>0</v>
      </c>
      <c r="Z65" s="60">
        <f t="shared" si="73"/>
        <v>0</v>
      </c>
      <c r="AA65" s="60">
        <f t="shared" si="73"/>
        <v>0</v>
      </c>
      <c r="AB65" s="60">
        <f t="shared" si="73"/>
        <v>0</v>
      </c>
      <c r="AC65" s="60">
        <f t="shared" si="73"/>
        <v>0</v>
      </c>
      <c r="AD65" s="60">
        <f t="shared" si="73"/>
        <v>0</v>
      </c>
      <c r="AE65" s="60">
        <f t="shared" si="73"/>
        <v>0</v>
      </c>
      <c r="AF65" s="60">
        <f t="shared" si="73"/>
        <v>0</v>
      </c>
      <c r="AG65" s="60">
        <f t="shared" si="73"/>
        <v>0</v>
      </c>
      <c r="AH65" s="60">
        <f t="shared" si="73"/>
        <v>0</v>
      </c>
      <c r="AI65" s="60">
        <f t="shared" si="73"/>
        <v>0</v>
      </c>
      <c r="AJ65" s="60">
        <f t="shared" si="73"/>
        <v>0</v>
      </c>
      <c r="AK65" s="60">
        <f t="shared" si="73"/>
        <v>0</v>
      </c>
      <c r="AL65" s="60">
        <f t="shared" si="73"/>
        <v>0</v>
      </c>
      <c r="AM65" s="60">
        <f t="shared" si="73"/>
        <v>0</v>
      </c>
      <c r="AN65" s="60">
        <f t="shared" si="73"/>
        <v>0</v>
      </c>
      <c r="AO65" s="60">
        <f t="shared" si="73"/>
        <v>0</v>
      </c>
      <c r="AP65" s="60">
        <f t="shared" si="73"/>
        <v>0</v>
      </c>
      <c r="AQ65" s="60">
        <f t="shared" si="73"/>
        <v>0</v>
      </c>
      <c r="AR65" s="60">
        <f t="shared" si="73"/>
        <v>0</v>
      </c>
      <c r="AS65" s="60">
        <f t="shared" si="73"/>
        <v>0</v>
      </c>
      <c r="AT65" s="60">
        <f t="shared" si="73"/>
        <v>0</v>
      </c>
      <c r="AU65" s="60">
        <f t="shared" si="73"/>
        <v>0</v>
      </c>
      <c r="AV65" s="60">
        <f t="shared" si="73"/>
        <v>0</v>
      </c>
      <c r="AW65" s="60">
        <f t="shared" si="73"/>
        <v>0</v>
      </c>
      <c r="AX65" s="60">
        <f t="shared" si="73"/>
        <v>0</v>
      </c>
      <c r="AY65" s="60">
        <f t="shared" si="73"/>
        <v>0</v>
      </c>
      <c r="AZ65" s="60">
        <f t="shared" si="73"/>
        <v>0</v>
      </c>
      <c r="BA65" s="60">
        <f t="shared" si="73"/>
        <v>0</v>
      </c>
      <c r="BB65" s="60">
        <f t="shared" si="73"/>
        <v>0</v>
      </c>
      <c r="BC65" s="60">
        <f t="shared" si="73"/>
        <v>0</v>
      </c>
      <c r="BD65" s="60">
        <f t="shared" si="73"/>
        <v>0</v>
      </c>
      <c r="BE65" s="60">
        <f t="shared" si="73"/>
        <v>0</v>
      </c>
      <c r="BF65" s="60">
        <f t="shared" si="73"/>
        <v>0</v>
      </c>
      <c r="BG65" s="60">
        <f t="shared" si="73"/>
        <v>0</v>
      </c>
      <c r="BH65" s="60">
        <f t="shared" si="73"/>
        <v>0</v>
      </c>
      <c r="BI65" s="60">
        <f t="shared" si="73"/>
        <v>0</v>
      </c>
      <c r="BJ65" s="60">
        <f t="shared" si="73"/>
        <v>0</v>
      </c>
      <c r="BK65" s="60">
        <f t="shared" si="73"/>
        <v>0</v>
      </c>
      <c r="BL65" s="60">
        <f t="shared" si="73"/>
        <v>0</v>
      </c>
      <c r="BM65" s="60">
        <f t="shared" si="73"/>
        <v>0</v>
      </c>
      <c r="BN65" s="60">
        <f t="shared" si="73"/>
        <v>0</v>
      </c>
      <c r="BO65" s="60">
        <f t="shared" si="73"/>
        <v>0</v>
      </c>
      <c r="BP65" s="60">
        <f t="shared" si="73"/>
        <v>0</v>
      </c>
      <c r="BQ65" s="60">
        <f t="shared" si="73"/>
        <v>0</v>
      </c>
      <c r="BR65" s="60">
        <f t="shared" si="73"/>
        <v>0</v>
      </c>
      <c r="BS65" s="60">
        <f t="shared" si="73"/>
        <v>0</v>
      </c>
      <c r="BT65" s="60">
        <f t="shared" si="73"/>
        <v>0</v>
      </c>
      <c r="BU65" s="60">
        <f t="shared" si="73"/>
        <v>0</v>
      </c>
      <c r="BV65" s="60">
        <f t="shared" si="73"/>
        <v>0</v>
      </c>
      <c r="BW65" s="60">
        <f t="shared" si="73"/>
        <v>0</v>
      </c>
      <c r="BX65" s="60">
        <f t="shared" si="11"/>
        <v>16569.644127998796</v>
      </c>
      <c r="BY65" s="48">
        <f t="shared" ref="BY65:BY96" si="74">MMULT(I65:BW65,$DY$3:$DY$69)/SUM(I65:BW65)</f>
        <v>56.120173391721707</v>
      </c>
      <c r="BZ65" s="33">
        <f>MMULT(I65:BW65,$EH$3:$EH$69)/SUM(I65:BW65)</f>
        <v>93.600848442869193</v>
      </c>
      <c r="CA65" s="28">
        <v>1</v>
      </c>
      <c r="DX65" s="43">
        <v>2056</v>
      </c>
      <c r="DY65" s="32">
        <f>SUMPRODUCT((Scenarios!$BQ$4:$BQ$204)*(Scenarios!$A$4:$A$204='SDF-UR-Trans'!DX65)*(Scenarios!$B$4:$B$204='Scenario_selection&amp;Results'!$D$5))</f>
        <v>18.665727999999998</v>
      </c>
      <c r="DZ65" s="32">
        <f t="shared" si="20"/>
        <v>23.319249174099003</v>
      </c>
      <c r="EA65" s="32">
        <f t="shared" si="43"/>
        <v>19.784119274161174</v>
      </c>
      <c r="EB65" s="32">
        <f t="shared" si="21"/>
        <v>29.141449086857939</v>
      </c>
      <c r="EC65" s="32">
        <f t="shared" si="18"/>
        <v>19.878944212346788</v>
      </c>
      <c r="ED65" s="33"/>
      <c r="EG65" s="43">
        <v>2056</v>
      </c>
      <c r="EH65" s="32">
        <f>SUMPRODUCT((Scenarios!$BW$4:$BW$204)*(Scenarios!$A$4:$A$204='SDF-UR-Trans'!DX65)*(Scenarios!$B$4:$B$204='Scenario_selection&amp;Results'!$D$5))</f>
        <v>55.483354907717697</v>
      </c>
      <c r="EI65" s="32">
        <f t="shared" si="22"/>
        <v>63.246387445639641</v>
      </c>
      <c r="EJ65" s="32">
        <f t="shared" si="6"/>
        <v>57.50857059139306</v>
      </c>
      <c r="EK65" s="32">
        <f t="shared" si="23"/>
        <v>76.398511879671048</v>
      </c>
      <c r="EL65" s="32">
        <f t="shared" si="24"/>
        <v>57.699996730136228</v>
      </c>
      <c r="EM65" s="251">
        <f>VLOOKUP(EH65,Price!$C$2:$D$16,2,FALSE)</f>
        <v>324</v>
      </c>
      <c r="EN65" s="243">
        <f t="shared" si="27"/>
        <v>76.092204062401024</v>
      </c>
      <c r="EO65" s="244">
        <f t="shared" si="28"/>
        <v>0</v>
      </c>
    </row>
    <row r="66" spans="5:145" x14ac:dyDescent="0.3">
      <c r="E66" s="28">
        <v>2002</v>
      </c>
      <c r="H66" s="58">
        <v>2002</v>
      </c>
      <c r="I66" s="60">
        <f t="shared" si="72"/>
        <v>2076.0681044081894</v>
      </c>
      <c r="J66" s="60">
        <f t="shared" si="72"/>
        <v>1575.3857605250087</v>
      </c>
      <c r="K66" s="60">
        <f t="shared" si="72"/>
        <v>2496.3210173506341</v>
      </c>
      <c r="L66" s="60">
        <f t="shared" si="72"/>
        <v>4584.6795114660199</v>
      </c>
      <c r="M66" s="60">
        <f t="shared" si="72"/>
        <v>4834.0637370213808</v>
      </c>
      <c r="N66" s="60">
        <f t="shared" si="72"/>
        <v>874.46833646891173</v>
      </c>
      <c r="O66" s="60">
        <f t="shared" si="72"/>
        <v>0</v>
      </c>
      <c r="P66" s="60">
        <f t="shared" si="72"/>
        <v>0</v>
      </c>
      <c r="Q66" s="60">
        <v>0</v>
      </c>
      <c r="R66" s="60">
        <f t="shared" si="73"/>
        <v>0</v>
      </c>
      <c r="S66" s="60">
        <f t="shared" si="73"/>
        <v>0</v>
      </c>
      <c r="T66" s="60">
        <f t="shared" si="73"/>
        <v>0</v>
      </c>
      <c r="U66" s="60">
        <f t="shared" si="73"/>
        <v>0</v>
      </c>
      <c r="V66" s="60">
        <f t="shared" si="73"/>
        <v>0</v>
      </c>
      <c r="W66" s="60">
        <f t="shared" si="73"/>
        <v>0</v>
      </c>
      <c r="X66" s="60">
        <f t="shared" si="73"/>
        <v>0</v>
      </c>
      <c r="Y66" s="60">
        <f t="shared" si="73"/>
        <v>0</v>
      </c>
      <c r="Z66" s="60">
        <f t="shared" si="73"/>
        <v>0</v>
      </c>
      <c r="AA66" s="60">
        <f t="shared" si="73"/>
        <v>0</v>
      </c>
      <c r="AB66" s="60">
        <f t="shared" si="73"/>
        <v>0</v>
      </c>
      <c r="AC66" s="60">
        <f t="shared" si="73"/>
        <v>0</v>
      </c>
      <c r="AD66" s="60">
        <f t="shared" si="73"/>
        <v>0</v>
      </c>
      <c r="AE66" s="60">
        <f t="shared" si="73"/>
        <v>0</v>
      </c>
      <c r="AF66" s="60">
        <f t="shared" si="73"/>
        <v>0</v>
      </c>
      <c r="AG66" s="60">
        <f t="shared" si="73"/>
        <v>0</v>
      </c>
      <c r="AH66" s="60">
        <f t="shared" si="73"/>
        <v>0</v>
      </c>
      <c r="AI66" s="60">
        <f t="shared" si="73"/>
        <v>0</v>
      </c>
      <c r="AJ66" s="60">
        <f t="shared" si="73"/>
        <v>0</v>
      </c>
      <c r="AK66" s="60">
        <f t="shared" si="73"/>
        <v>0</v>
      </c>
      <c r="AL66" s="60">
        <f t="shared" si="73"/>
        <v>0</v>
      </c>
      <c r="AM66" s="60">
        <f t="shared" si="73"/>
        <v>0</v>
      </c>
      <c r="AN66" s="60">
        <f t="shared" si="73"/>
        <v>0</v>
      </c>
      <c r="AO66" s="60">
        <f t="shared" si="73"/>
        <v>0</v>
      </c>
      <c r="AP66" s="60">
        <f t="shared" si="73"/>
        <v>0</v>
      </c>
      <c r="AQ66" s="60">
        <f t="shared" si="73"/>
        <v>0</v>
      </c>
      <c r="AR66" s="60">
        <f t="shared" si="73"/>
        <v>0</v>
      </c>
      <c r="AS66" s="60">
        <f t="shared" si="73"/>
        <v>0</v>
      </c>
      <c r="AT66" s="60">
        <f t="shared" si="73"/>
        <v>0</v>
      </c>
      <c r="AU66" s="60">
        <f t="shared" si="73"/>
        <v>0</v>
      </c>
      <c r="AV66" s="60">
        <f t="shared" si="73"/>
        <v>0</v>
      </c>
      <c r="AW66" s="60">
        <f t="shared" si="73"/>
        <v>0</v>
      </c>
      <c r="AX66" s="60">
        <f t="shared" si="73"/>
        <v>0</v>
      </c>
      <c r="AY66" s="60">
        <f t="shared" si="73"/>
        <v>0</v>
      </c>
      <c r="AZ66" s="60">
        <f t="shared" si="73"/>
        <v>0</v>
      </c>
      <c r="BA66" s="60">
        <f t="shared" si="73"/>
        <v>0</v>
      </c>
      <c r="BB66" s="60">
        <f t="shared" si="73"/>
        <v>0</v>
      </c>
      <c r="BC66" s="60">
        <f t="shared" si="73"/>
        <v>0</v>
      </c>
      <c r="BD66" s="60">
        <f t="shared" si="73"/>
        <v>0</v>
      </c>
      <c r="BE66" s="60">
        <f t="shared" si="73"/>
        <v>0</v>
      </c>
      <c r="BF66" s="60">
        <f t="shared" si="73"/>
        <v>0</v>
      </c>
      <c r="BG66" s="60">
        <f t="shared" si="73"/>
        <v>0</v>
      </c>
      <c r="BH66" s="60">
        <f t="shared" si="73"/>
        <v>0</v>
      </c>
      <c r="BI66" s="60">
        <f t="shared" si="73"/>
        <v>0</v>
      </c>
      <c r="BJ66" s="60">
        <f t="shared" si="73"/>
        <v>0</v>
      </c>
      <c r="BK66" s="60">
        <f t="shared" si="73"/>
        <v>0</v>
      </c>
      <c r="BL66" s="60">
        <f t="shared" si="73"/>
        <v>0</v>
      </c>
      <c r="BM66" s="60">
        <f t="shared" si="73"/>
        <v>0</v>
      </c>
      <c r="BN66" s="60">
        <f t="shared" si="73"/>
        <v>0</v>
      </c>
      <c r="BO66" s="60">
        <f t="shared" si="73"/>
        <v>0</v>
      </c>
      <c r="BP66" s="60">
        <f t="shared" si="73"/>
        <v>0</v>
      </c>
      <c r="BQ66" s="60">
        <f t="shared" si="73"/>
        <v>0</v>
      </c>
      <c r="BR66" s="60">
        <f t="shared" si="73"/>
        <v>0</v>
      </c>
      <c r="BS66" s="60">
        <f t="shared" si="73"/>
        <v>0</v>
      </c>
      <c r="BT66" s="60">
        <f t="shared" si="73"/>
        <v>0</v>
      </c>
      <c r="BU66" s="60">
        <f t="shared" si="73"/>
        <v>0</v>
      </c>
      <c r="BV66" s="60">
        <f t="shared" si="73"/>
        <v>0</v>
      </c>
      <c r="BW66" s="60">
        <f t="shared" si="73"/>
        <v>0</v>
      </c>
      <c r="BX66" s="60">
        <f t="shared" si="11"/>
        <v>16440.986467240145</v>
      </c>
      <c r="BY66" s="48">
        <f t="shared" si="74"/>
        <v>55.759140253786036</v>
      </c>
      <c r="BZ66" s="33">
        <f t="shared" ref="BZ66:BZ124" si="75">MMULT(I66:BW66,$EH$3:$EH$69)/SUM(I66:BW66)</f>
        <v>93.600848442869193</v>
      </c>
      <c r="CA66" s="28">
        <v>1</v>
      </c>
      <c r="DX66" s="43">
        <v>2057</v>
      </c>
      <c r="DY66" s="32">
        <f>SUMPRODUCT((Scenarios!$BQ$4:$BQ$204)*(Scenarios!$A$4:$A$204='SDF-UR-Trans'!DX66)*(Scenarios!$B$4:$B$204='Scenario_selection&amp;Results'!$D$5))</f>
        <v>18.665727999999998</v>
      </c>
      <c r="DZ66" s="32">
        <f t="shared" si="20"/>
        <v>22.922664505559894</v>
      </c>
      <c r="EA66" s="32">
        <f t="shared" si="43"/>
        <v>19.675164303571751</v>
      </c>
      <c r="EB66" s="32">
        <f t="shared" si="21"/>
        <v>28.967817814407962</v>
      </c>
      <c r="EC66" s="32">
        <f t="shared" si="18"/>
        <v>19.771117954502166</v>
      </c>
      <c r="ED66" s="33"/>
      <c r="EG66" s="43">
        <v>2057</v>
      </c>
      <c r="EH66" s="32">
        <f>SUMPRODUCT((Scenarios!$BW$4:$BW$204)*(Scenarios!$A$4:$A$204='SDF-UR-Trans'!DX66)*(Scenarios!$B$4:$B$204='Scenario_selection&amp;Results'!$D$5))</f>
        <v>55.483354907717697</v>
      </c>
      <c r="EI66" s="32">
        <f t="shared" si="22"/>
        <v>62.620869437986869</v>
      </c>
      <c r="EJ66" s="32">
        <f t="shared" si="6"/>
        <v>57.3258993174585</v>
      </c>
      <c r="EK66" s="32">
        <f t="shared" si="23"/>
        <v>76.017324771159736</v>
      </c>
      <c r="EL66" s="32">
        <f t="shared" si="24"/>
        <v>57.518902372106446</v>
      </c>
      <c r="EM66" s="251">
        <f>VLOOKUP(EH66,Price!$C$2:$D$16,2,FALSE)</f>
        <v>324</v>
      </c>
      <c r="EN66" s="243">
        <f t="shared" si="27"/>
        <v>75.639023014746712</v>
      </c>
      <c r="EO66" s="244">
        <f t="shared" si="28"/>
        <v>0</v>
      </c>
    </row>
    <row r="67" spans="5:145" x14ac:dyDescent="0.3">
      <c r="E67" s="28">
        <v>2003</v>
      </c>
      <c r="H67" s="58">
        <v>2003</v>
      </c>
      <c r="I67" s="60">
        <f t="shared" si="72"/>
        <v>1577.2843027660174</v>
      </c>
      <c r="J67" s="60">
        <f t="shared" si="72"/>
        <v>1322.6613485090838</v>
      </c>
      <c r="K67" s="60">
        <f t="shared" si="72"/>
        <v>2316.0902528908064</v>
      </c>
      <c r="L67" s="60">
        <f t="shared" si="72"/>
        <v>4700.643328475242</v>
      </c>
      <c r="M67" s="60">
        <f t="shared" si="72"/>
        <v>5477.1416191391763</v>
      </c>
      <c r="N67" s="60">
        <f t="shared" si="72"/>
        <v>1094.9114885982126</v>
      </c>
      <c r="O67" s="60">
        <f t="shared" si="72"/>
        <v>0</v>
      </c>
      <c r="P67" s="60">
        <f t="shared" si="72"/>
        <v>0</v>
      </c>
      <c r="Q67" s="60">
        <f t="shared" si="72"/>
        <v>0</v>
      </c>
      <c r="R67" s="60">
        <v>0</v>
      </c>
      <c r="S67" s="60">
        <f t="shared" si="73"/>
        <v>0</v>
      </c>
      <c r="T67" s="60">
        <f t="shared" si="73"/>
        <v>0</v>
      </c>
      <c r="U67" s="60">
        <f t="shared" si="73"/>
        <v>0</v>
      </c>
      <c r="V67" s="60">
        <f t="shared" si="73"/>
        <v>0</v>
      </c>
      <c r="W67" s="60">
        <f t="shared" si="73"/>
        <v>0</v>
      </c>
      <c r="X67" s="60">
        <f t="shared" si="73"/>
        <v>0</v>
      </c>
      <c r="Y67" s="60">
        <f t="shared" si="73"/>
        <v>0</v>
      </c>
      <c r="Z67" s="60">
        <f t="shared" si="73"/>
        <v>0</v>
      </c>
      <c r="AA67" s="60">
        <f t="shared" si="73"/>
        <v>0</v>
      </c>
      <c r="AB67" s="60">
        <f t="shared" si="73"/>
        <v>0</v>
      </c>
      <c r="AC67" s="60">
        <f t="shared" si="73"/>
        <v>0</v>
      </c>
      <c r="AD67" s="60">
        <f t="shared" si="73"/>
        <v>0</v>
      </c>
      <c r="AE67" s="60">
        <f t="shared" si="73"/>
        <v>0</v>
      </c>
      <c r="AF67" s="60">
        <f t="shared" si="73"/>
        <v>0</v>
      </c>
      <c r="AG67" s="60">
        <f t="shared" si="73"/>
        <v>0</v>
      </c>
      <c r="AH67" s="60">
        <f t="shared" si="73"/>
        <v>0</v>
      </c>
      <c r="AI67" s="60">
        <f t="shared" si="73"/>
        <v>0</v>
      </c>
      <c r="AJ67" s="60">
        <f t="shared" si="73"/>
        <v>0</v>
      </c>
      <c r="AK67" s="60">
        <f t="shared" si="73"/>
        <v>0</v>
      </c>
      <c r="AL67" s="60">
        <f t="shared" si="73"/>
        <v>0</v>
      </c>
      <c r="AM67" s="60">
        <f t="shared" si="73"/>
        <v>0</v>
      </c>
      <c r="AN67" s="60">
        <f t="shared" si="73"/>
        <v>0</v>
      </c>
      <c r="AO67" s="60">
        <f t="shared" si="73"/>
        <v>0</v>
      </c>
      <c r="AP67" s="60">
        <f t="shared" si="73"/>
        <v>0</v>
      </c>
      <c r="AQ67" s="60">
        <f t="shared" si="73"/>
        <v>0</v>
      </c>
      <c r="AR67" s="60">
        <f t="shared" si="73"/>
        <v>0</v>
      </c>
      <c r="AS67" s="60">
        <f t="shared" si="73"/>
        <v>0</v>
      </c>
      <c r="AT67" s="60">
        <f t="shared" si="73"/>
        <v>0</v>
      </c>
      <c r="AU67" s="60">
        <f t="shared" si="73"/>
        <v>0</v>
      </c>
      <c r="AV67" s="60">
        <f t="shared" si="73"/>
        <v>0</v>
      </c>
      <c r="AW67" s="60">
        <f t="shared" si="73"/>
        <v>0</v>
      </c>
      <c r="AX67" s="60">
        <f t="shared" si="73"/>
        <v>0</v>
      </c>
      <c r="AY67" s="60">
        <f t="shared" si="73"/>
        <v>0</v>
      </c>
      <c r="AZ67" s="60">
        <f t="shared" si="73"/>
        <v>0</v>
      </c>
      <c r="BA67" s="60">
        <f t="shared" si="73"/>
        <v>0</v>
      </c>
      <c r="BB67" s="60">
        <f t="shared" si="73"/>
        <v>0</v>
      </c>
      <c r="BC67" s="60">
        <f t="shared" si="73"/>
        <v>0</v>
      </c>
      <c r="BD67" s="60">
        <f t="shared" si="73"/>
        <v>0</v>
      </c>
      <c r="BE67" s="60">
        <f t="shared" si="73"/>
        <v>0</v>
      </c>
      <c r="BF67" s="60">
        <f t="shared" si="73"/>
        <v>0</v>
      </c>
      <c r="BG67" s="60">
        <f t="shared" si="73"/>
        <v>0</v>
      </c>
      <c r="BH67" s="60">
        <f t="shared" si="73"/>
        <v>0</v>
      </c>
      <c r="BI67" s="60">
        <f t="shared" si="73"/>
        <v>0</v>
      </c>
      <c r="BJ67" s="60">
        <f t="shared" si="73"/>
        <v>0</v>
      </c>
      <c r="BK67" s="60">
        <f t="shared" si="73"/>
        <v>0</v>
      </c>
      <c r="BL67" s="60">
        <f t="shared" si="73"/>
        <v>0</v>
      </c>
      <c r="BM67" s="60">
        <f t="shared" si="73"/>
        <v>0</v>
      </c>
      <c r="BN67" s="60">
        <f t="shared" si="73"/>
        <v>0</v>
      </c>
      <c r="BO67" s="60">
        <f t="shared" si="73"/>
        <v>0</v>
      </c>
      <c r="BP67" s="60">
        <f t="shared" si="73"/>
        <v>0</v>
      </c>
      <c r="BQ67" s="60">
        <f t="shared" si="73"/>
        <v>0</v>
      </c>
      <c r="BR67" s="60">
        <f t="shared" si="73"/>
        <v>0</v>
      </c>
      <c r="BS67" s="60">
        <f t="shared" si="73"/>
        <v>0</v>
      </c>
      <c r="BT67" s="60">
        <f t="shared" si="73"/>
        <v>0</v>
      </c>
      <c r="BU67" s="60">
        <f t="shared" si="73"/>
        <v>0</v>
      </c>
      <c r="BV67" s="60">
        <f t="shared" si="73"/>
        <v>0</v>
      </c>
      <c r="BW67" s="60">
        <f t="shared" si="73"/>
        <v>0</v>
      </c>
      <c r="BX67" s="60">
        <f t="shared" si="11"/>
        <v>16488.732340378538</v>
      </c>
      <c r="BY67" s="48">
        <f t="shared" si="74"/>
        <v>55.342718250801482</v>
      </c>
      <c r="BZ67" s="33">
        <f t="shared" si="75"/>
        <v>93.600848442869193</v>
      </c>
      <c r="CA67" s="28">
        <v>1</v>
      </c>
      <c r="DX67" s="43">
        <v>2058</v>
      </c>
      <c r="DY67" s="32">
        <f>SUMPRODUCT((Scenarios!$BQ$4:$BQ$204)*(Scenarios!$A$4:$A$204='SDF-UR-Trans'!DX67)*(Scenarios!$B$4:$B$204='Scenario_selection&amp;Results'!$D$5))</f>
        <v>18.665727999999998</v>
      </c>
      <c r="DZ67" s="32">
        <f t="shared" si="20"/>
        <v>22.542721148805416</v>
      </c>
      <c r="EA67" s="32">
        <f t="shared" si="43"/>
        <v>19.575765829205423</v>
      </c>
      <c r="EB67" s="32">
        <f t="shared" si="21"/>
        <v>28.789437793808116</v>
      </c>
      <c r="EC67" s="32">
        <f t="shared" si="18"/>
        <v>19.672662622620933</v>
      </c>
      <c r="ED67" s="33"/>
      <c r="EG67" s="43">
        <v>2058</v>
      </c>
      <c r="EH67" s="32">
        <f>SUMPRODUCT((Scenarios!$BW$4:$BW$204)*(Scenarios!$A$4:$A$204='SDF-UR-Trans'!DX67)*(Scenarios!$B$4:$B$204='Scenario_selection&amp;Results'!$D$5))</f>
        <v>55.483354907717697</v>
      </c>
      <c r="EI67" s="32">
        <f t="shared" si="22"/>
        <v>62.028807344193474</v>
      </c>
      <c r="EJ67" s="32">
        <f t="shared" si="6"/>
        <v>57.158138754709015</v>
      </c>
      <c r="EK67" s="32">
        <f t="shared" si="23"/>
        <v>75.631549436046782</v>
      </c>
      <c r="EL67" s="32">
        <f t="shared" si="24"/>
        <v>57.352416808599628</v>
      </c>
      <c r="EM67" s="251">
        <f>VLOOKUP(EH67,Price!$C$2:$D$16,2,FALSE)</f>
        <v>324</v>
      </c>
      <c r="EN67" s="243">
        <f t="shared" si="27"/>
        <v>75.079430846356246</v>
      </c>
      <c r="EO67" s="244">
        <f t="shared" si="28"/>
        <v>0</v>
      </c>
    </row>
    <row r="68" spans="5:145" x14ac:dyDescent="0.3">
      <c r="E68" s="28">
        <v>2004</v>
      </c>
      <c r="H68" s="58">
        <v>2004</v>
      </c>
      <c r="I68" s="60">
        <f t="shared" si="72"/>
        <v>1186.4215461807448</v>
      </c>
      <c r="J68" s="60">
        <f t="shared" si="72"/>
        <v>1099.4388435363899</v>
      </c>
      <c r="K68" s="60">
        <f t="shared" si="72"/>
        <v>2127.507973796126</v>
      </c>
      <c r="L68" s="60">
        <f t="shared" si="72"/>
        <v>4771.6248292787277</v>
      </c>
      <c r="M68" s="60">
        <f t="shared" si="72"/>
        <v>6144.0711874354456</v>
      </c>
      <c r="N68" s="60">
        <f t="shared" si="72"/>
        <v>1357.2960994267487</v>
      </c>
      <c r="O68" s="60">
        <f t="shared" si="72"/>
        <v>0</v>
      </c>
      <c r="P68" s="60">
        <f t="shared" si="72"/>
        <v>0</v>
      </c>
      <c r="Q68" s="60">
        <f t="shared" si="72"/>
        <v>0</v>
      </c>
      <c r="R68" s="60">
        <f t="shared" si="72"/>
        <v>0</v>
      </c>
      <c r="S68" s="60">
        <v>0</v>
      </c>
      <c r="T68" s="60">
        <f t="shared" si="73"/>
        <v>0</v>
      </c>
      <c r="U68" s="60">
        <f t="shared" si="73"/>
        <v>0</v>
      </c>
      <c r="V68" s="60">
        <f t="shared" si="73"/>
        <v>0</v>
      </c>
      <c r="W68" s="60">
        <f t="shared" si="73"/>
        <v>0</v>
      </c>
      <c r="X68" s="60">
        <f t="shared" si="73"/>
        <v>0</v>
      </c>
      <c r="Y68" s="60">
        <f t="shared" si="73"/>
        <v>0</v>
      </c>
      <c r="Z68" s="60">
        <f t="shared" si="73"/>
        <v>0</v>
      </c>
      <c r="AA68" s="60">
        <f t="shared" si="73"/>
        <v>0</v>
      </c>
      <c r="AB68" s="60">
        <f t="shared" si="73"/>
        <v>0</v>
      </c>
      <c r="AC68" s="60">
        <f t="shared" si="73"/>
        <v>0</v>
      </c>
      <c r="AD68" s="60">
        <f t="shared" si="73"/>
        <v>0</v>
      </c>
      <c r="AE68" s="60">
        <f t="shared" si="73"/>
        <v>0</v>
      </c>
      <c r="AF68" s="60">
        <f t="shared" si="73"/>
        <v>0</v>
      </c>
      <c r="AG68" s="60">
        <f t="shared" si="73"/>
        <v>0</v>
      </c>
      <c r="AH68" s="60">
        <f t="shared" si="73"/>
        <v>0</v>
      </c>
      <c r="AI68" s="60">
        <f t="shared" si="73"/>
        <v>0</v>
      </c>
      <c r="AJ68" s="60">
        <f t="shared" si="73"/>
        <v>0</v>
      </c>
      <c r="AK68" s="60">
        <f t="shared" si="73"/>
        <v>0</v>
      </c>
      <c r="AL68" s="60">
        <f t="shared" si="73"/>
        <v>0</v>
      </c>
      <c r="AM68" s="60">
        <f t="shared" si="73"/>
        <v>0</v>
      </c>
      <c r="AN68" s="60">
        <f t="shared" si="73"/>
        <v>0</v>
      </c>
      <c r="AO68" s="60">
        <f t="shared" si="73"/>
        <v>0</v>
      </c>
      <c r="AP68" s="60">
        <f t="shared" si="73"/>
        <v>0</v>
      </c>
      <c r="AQ68" s="60">
        <f t="shared" si="73"/>
        <v>0</v>
      </c>
      <c r="AR68" s="60">
        <f t="shared" si="73"/>
        <v>0</v>
      </c>
      <c r="AS68" s="60">
        <f t="shared" si="73"/>
        <v>0</v>
      </c>
      <c r="AT68" s="60">
        <f t="shared" si="73"/>
        <v>0</v>
      </c>
      <c r="AU68" s="60">
        <f t="shared" si="73"/>
        <v>0</v>
      </c>
      <c r="AV68" s="60">
        <f t="shared" si="73"/>
        <v>0</v>
      </c>
      <c r="AW68" s="60">
        <f t="shared" si="73"/>
        <v>0</v>
      </c>
      <c r="AX68" s="60">
        <f t="shared" si="73"/>
        <v>0</v>
      </c>
      <c r="AY68" s="60">
        <f t="shared" si="73"/>
        <v>0</v>
      </c>
      <c r="AZ68" s="60">
        <f t="shared" si="73"/>
        <v>0</v>
      </c>
      <c r="BA68" s="60">
        <f t="shared" si="73"/>
        <v>0</v>
      </c>
      <c r="BB68" s="60">
        <f t="shared" si="73"/>
        <v>0</v>
      </c>
      <c r="BC68" s="60">
        <f t="shared" si="73"/>
        <v>0</v>
      </c>
      <c r="BD68" s="60">
        <f t="shared" si="73"/>
        <v>0</v>
      </c>
      <c r="BE68" s="60">
        <f t="shared" si="73"/>
        <v>0</v>
      </c>
      <c r="BF68" s="60">
        <f t="shared" si="73"/>
        <v>0</v>
      </c>
      <c r="BG68" s="60">
        <f t="shared" si="73"/>
        <v>0</v>
      </c>
      <c r="BH68" s="60">
        <f t="shared" si="73"/>
        <v>0</v>
      </c>
      <c r="BI68" s="60">
        <f t="shared" si="73"/>
        <v>0</v>
      </c>
      <c r="BJ68" s="60">
        <f t="shared" si="73"/>
        <v>0</v>
      </c>
      <c r="BK68" s="60">
        <f t="shared" si="73"/>
        <v>0</v>
      </c>
      <c r="BL68" s="60">
        <f t="shared" si="73"/>
        <v>0</v>
      </c>
      <c r="BM68" s="60">
        <f t="shared" si="73"/>
        <v>0</v>
      </c>
      <c r="BN68" s="60">
        <f t="shared" si="73"/>
        <v>0</v>
      </c>
      <c r="BO68" s="60">
        <f t="shared" si="73"/>
        <v>0</v>
      </c>
      <c r="BP68" s="60">
        <f t="shared" si="73"/>
        <v>0</v>
      </c>
      <c r="BQ68" s="60">
        <f t="shared" si="73"/>
        <v>0</v>
      </c>
      <c r="BR68" s="60">
        <f t="shared" si="73"/>
        <v>0</v>
      </c>
      <c r="BS68" s="60">
        <f t="shared" si="73"/>
        <v>0</v>
      </c>
      <c r="BT68" s="60">
        <f t="shared" si="73"/>
        <v>0</v>
      </c>
      <c r="BU68" s="60">
        <f t="shared" si="73"/>
        <v>0</v>
      </c>
      <c r="BV68" s="60">
        <f t="shared" si="73"/>
        <v>0</v>
      </c>
      <c r="BW68" s="60">
        <f t="shared" si="73"/>
        <v>0</v>
      </c>
      <c r="BX68" s="60">
        <f t="shared" si="11"/>
        <v>16686.360479654184</v>
      </c>
      <c r="BY68" s="48">
        <f t="shared" si="74"/>
        <v>54.872012115733384</v>
      </c>
      <c r="BZ68" s="33">
        <f t="shared" si="75"/>
        <v>93.600848442869179</v>
      </c>
      <c r="CA68" s="28">
        <v>1</v>
      </c>
      <c r="DX68" s="43">
        <v>2059</v>
      </c>
      <c r="DY68" s="32">
        <f>SUMPRODUCT((Scenarios!$BQ$4:$BQ$204)*(Scenarios!$A$4:$A$204='SDF-UR-Trans'!DX68)*(Scenarios!$B$4:$B$204='Scenario_selection&amp;Results'!$D$5))</f>
        <v>18.665727999999998</v>
      </c>
      <c r="DZ68" s="32">
        <f t="shared" si="20"/>
        <v>22.183465723545986</v>
      </c>
      <c r="EA68" s="32">
        <f t="shared" si="43"/>
        <v>19.485341142120323</v>
      </c>
      <c r="EB68" s="32">
        <f t="shared" si="21"/>
        <v>28.606494103549561</v>
      </c>
      <c r="EC68" s="32">
        <f t="shared" si="18"/>
        <v>19.583013742327758</v>
      </c>
      <c r="ED68" s="33"/>
      <c r="EG68" s="43">
        <v>2059</v>
      </c>
      <c r="EH68" s="32">
        <f>SUMPRODUCT((Scenarios!$BW$4:$BW$204)*(Scenarios!$A$4:$A$204='SDF-UR-Trans'!DX68)*(Scenarios!$B$4:$B$204='Scenario_selection&amp;Results'!$D$5))</f>
        <v>55.483354907717697</v>
      </c>
      <c r="EI68" s="32">
        <f t="shared" si="22"/>
        <v>61.473047449426694</v>
      </c>
      <c r="EJ68" s="32">
        <f t="shared" si="6"/>
        <v>57.004274756489373</v>
      </c>
      <c r="EK68" s="32">
        <f t="shared" si="23"/>
        <v>75.241112322899028</v>
      </c>
      <c r="EL68" s="32">
        <f t="shared" si="24"/>
        <v>57.199561399768378</v>
      </c>
      <c r="EM68" s="251">
        <f>VLOOKUP(EH68,Price!$C$2:$D$16,2,FALSE)</f>
        <v>324</v>
      </c>
      <c r="EN68" s="243">
        <f t="shared" si="27"/>
        <v>74.232513042837866</v>
      </c>
      <c r="EO68" s="244">
        <f t="shared" si="28"/>
        <v>0</v>
      </c>
    </row>
    <row r="69" spans="5:145" ht="15" thickBot="1" x14ac:dyDescent="0.35">
      <c r="E69" s="28">
        <v>2005</v>
      </c>
      <c r="H69" s="58">
        <v>2005</v>
      </c>
      <c r="I69" s="60">
        <f t="shared" si="72"/>
        <v>883.54510884987985</v>
      </c>
      <c r="J69" s="60">
        <f t="shared" si="72"/>
        <v>904.80326140911848</v>
      </c>
      <c r="K69" s="60">
        <f t="shared" si="72"/>
        <v>1934.8512647739881</v>
      </c>
      <c r="L69" s="60">
        <f t="shared" si="72"/>
        <v>4795.5227235587445</v>
      </c>
      <c r="M69" s="60">
        <f t="shared" si="72"/>
        <v>6823.6882686739846</v>
      </c>
      <c r="N69" s="60">
        <f t="shared" si="72"/>
        <v>1665.8306728593889</v>
      </c>
      <c r="O69" s="60">
        <f t="shared" si="72"/>
        <v>0</v>
      </c>
      <c r="P69" s="60">
        <f t="shared" si="72"/>
        <v>0</v>
      </c>
      <c r="Q69" s="60">
        <f t="shared" si="72"/>
        <v>0</v>
      </c>
      <c r="R69" s="60">
        <f t="shared" si="72"/>
        <v>0</v>
      </c>
      <c r="S69" s="60">
        <f t="shared" si="72"/>
        <v>0</v>
      </c>
      <c r="T69" s="60">
        <v>0</v>
      </c>
      <c r="U69" s="60">
        <f t="shared" si="73"/>
        <v>0</v>
      </c>
      <c r="V69" s="60">
        <f t="shared" si="73"/>
        <v>0</v>
      </c>
      <c r="W69" s="60">
        <f t="shared" si="73"/>
        <v>0</v>
      </c>
      <c r="X69" s="60">
        <f t="shared" si="73"/>
        <v>0</v>
      </c>
      <c r="Y69" s="60">
        <f t="shared" si="73"/>
        <v>0</v>
      </c>
      <c r="Z69" s="60">
        <f t="shared" si="73"/>
        <v>0</v>
      </c>
      <c r="AA69" s="60">
        <f t="shared" si="73"/>
        <v>0</v>
      </c>
      <c r="AB69" s="60">
        <f t="shared" si="73"/>
        <v>0</v>
      </c>
      <c r="AC69" s="60">
        <f t="shared" si="73"/>
        <v>0</v>
      </c>
      <c r="AD69" s="60">
        <f t="shared" si="73"/>
        <v>0</v>
      </c>
      <c r="AE69" s="60">
        <f t="shared" si="73"/>
        <v>0</v>
      </c>
      <c r="AF69" s="60">
        <f t="shared" si="73"/>
        <v>0</v>
      </c>
      <c r="AG69" s="60">
        <f t="shared" si="73"/>
        <v>0</v>
      </c>
      <c r="AH69" s="60">
        <f t="shared" si="73"/>
        <v>0</v>
      </c>
      <c r="AI69" s="60">
        <f t="shared" si="73"/>
        <v>0</v>
      </c>
      <c r="AJ69" s="60">
        <f t="shared" si="73"/>
        <v>0</v>
      </c>
      <c r="AK69" s="60">
        <f t="shared" si="73"/>
        <v>0</v>
      </c>
      <c r="AL69" s="60">
        <f t="shared" si="73"/>
        <v>0</v>
      </c>
      <c r="AM69" s="60">
        <f t="shared" si="73"/>
        <v>0</v>
      </c>
      <c r="AN69" s="60">
        <f t="shared" si="73"/>
        <v>0</v>
      </c>
      <c r="AO69" s="60">
        <f t="shared" si="73"/>
        <v>0</v>
      </c>
      <c r="AP69" s="60">
        <f t="shared" si="73"/>
        <v>0</v>
      </c>
      <c r="AQ69" s="60">
        <f t="shared" si="73"/>
        <v>0</v>
      </c>
      <c r="AR69" s="60">
        <f t="shared" si="73"/>
        <v>0</v>
      </c>
      <c r="AS69" s="60">
        <f t="shared" si="73"/>
        <v>0</v>
      </c>
      <c r="AT69" s="60">
        <f t="shared" ref="AT69:BW78" si="76">AT8-AT9</f>
        <v>0</v>
      </c>
      <c r="AU69" s="60">
        <f t="shared" si="76"/>
        <v>0</v>
      </c>
      <c r="AV69" s="60">
        <f t="shared" si="76"/>
        <v>0</v>
      </c>
      <c r="AW69" s="60">
        <f t="shared" si="76"/>
        <v>0</v>
      </c>
      <c r="AX69" s="60">
        <f t="shared" si="76"/>
        <v>0</v>
      </c>
      <c r="AY69" s="60">
        <f t="shared" si="76"/>
        <v>0</v>
      </c>
      <c r="AZ69" s="60">
        <f t="shared" si="76"/>
        <v>0</v>
      </c>
      <c r="BA69" s="60">
        <f t="shared" si="76"/>
        <v>0</v>
      </c>
      <c r="BB69" s="60">
        <f t="shared" si="76"/>
        <v>0</v>
      </c>
      <c r="BC69" s="60">
        <f t="shared" si="76"/>
        <v>0</v>
      </c>
      <c r="BD69" s="60">
        <f t="shared" si="76"/>
        <v>0</v>
      </c>
      <c r="BE69" s="60">
        <f t="shared" si="76"/>
        <v>0</v>
      </c>
      <c r="BF69" s="60">
        <f t="shared" si="76"/>
        <v>0</v>
      </c>
      <c r="BG69" s="60">
        <f t="shared" si="76"/>
        <v>0</v>
      </c>
      <c r="BH69" s="60">
        <f t="shared" si="76"/>
        <v>0</v>
      </c>
      <c r="BI69" s="60">
        <f t="shared" si="76"/>
        <v>0</v>
      </c>
      <c r="BJ69" s="60">
        <f t="shared" si="76"/>
        <v>0</v>
      </c>
      <c r="BK69" s="60">
        <f t="shared" si="76"/>
        <v>0</v>
      </c>
      <c r="BL69" s="60">
        <f t="shared" si="76"/>
        <v>0</v>
      </c>
      <c r="BM69" s="60">
        <f t="shared" si="76"/>
        <v>0</v>
      </c>
      <c r="BN69" s="60">
        <f t="shared" si="76"/>
        <v>0</v>
      </c>
      <c r="BO69" s="60">
        <f t="shared" si="76"/>
        <v>0</v>
      </c>
      <c r="BP69" s="60">
        <f t="shared" si="76"/>
        <v>0</v>
      </c>
      <c r="BQ69" s="60">
        <f t="shared" si="76"/>
        <v>0</v>
      </c>
      <c r="BR69" s="60">
        <f t="shared" si="76"/>
        <v>0</v>
      </c>
      <c r="BS69" s="60">
        <f t="shared" si="76"/>
        <v>0</v>
      </c>
      <c r="BT69" s="60">
        <f t="shared" si="76"/>
        <v>0</v>
      </c>
      <c r="BU69" s="60">
        <f t="shared" si="76"/>
        <v>0</v>
      </c>
      <c r="BV69" s="60">
        <f t="shared" si="76"/>
        <v>0</v>
      </c>
      <c r="BW69" s="60">
        <f t="shared" si="76"/>
        <v>0</v>
      </c>
      <c r="BX69" s="60">
        <f t="shared" si="11"/>
        <v>17008.241300125104</v>
      </c>
      <c r="BY69" s="48">
        <f t="shared" si="74"/>
        <v>54.348907771891589</v>
      </c>
      <c r="BZ69" s="33">
        <f t="shared" si="75"/>
        <v>93.600848442869207</v>
      </c>
      <c r="CA69" s="28">
        <v>1</v>
      </c>
      <c r="DX69" s="43">
        <v>2060</v>
      </c>
      <c r="DY69" s="32">
        <f>SUMPRODUCT((Scenarios!$BQ$4:$BQ$204)*(Scenarios!$A$4:$A$204='SDF-UR-Trans'!DX69)*(Scenarios!$B$4:$B$204='Scenario_selection&amp;Results'!$D$5))</f>
        <v>18.665727999999998</v>
      </c>
      <c r="DZ69" s="32">
        <f t="shared" si="20"/>
        <v>21.847746470488406</v>
      </c>
      <c r="EA69" s="32">
        <f t="shared" si="43"/>
        <v>19.403459649862729</v>
      </c>
      <c r="EB69" s="32">
        <f t="shared" si="21"/>
        <v>28.419251308158692</v>
      </c>
      <c r="EC69" s="32">
        <f t="shared" si="18"/>
        <v>19.501784025215695</v>
      </c>
      <c r="ED69" s="33"/>
      <c r="EG69" s="43">
        <v>2060</v>
      </c>
      <c r="EH69" s="32">
        <f>SUMPRODUCT((Scenarios!$BW$4:$BW$204)*(Scenarios!$A$4:$A$204='SDF-UR-Trans'!DX69)*(Scenarios!$B$4:$B$204='Scenario_selection&amp;Results'!$D$5))</f>
        <v>55.483354907717697</v>
      </c>
      <c r="EI69" s="32">
        <f t="shared" si="22"/>
        <v>60.955199553483951</v>
      </c>
      <c r="EJ69" s="32">
        <f t="shared" si="6"/>
        <v>56.863657772507359</v>
      </c>
      <c r="EK69" s="32">
        <f t="shared" si="23"/>
        <v>74.846068958424084</v>
      </c>
      <c r="EL69" s="32">
        <f t="shared" si="24"/>
        <v>57.059770262037716</v>
      </c>
      <c r="EM69" s="252">
        <f>VLOOKUP(EH69,Price!$C$2:$D$16,2,FALSE)</f>
        <v>324</v>
      </c>
      <c r="EN69" s="246">
        <f t="shared" si="27"/>
        <v>72.30226246264921</v>
      </c>
      <c r="EO69" s="247">
        <f t="shared" si="28"/>
        <v>0</v>
      </c>
    </row>
    <row r="70" spans="5:145" x14ac:dyDescent="0.3">
      <c r="E70" s="28">
        <v>2006</v>
      </c>
      <c r="H70" s="58">
        <v>2006</v>
      </c>
      <c r="I70" s="60">
        <f t="shared" si="72"/>
        <v>651.44699605780806</v>
      </c>
      <c r="J70" s="60">
        <f t="shared" si="72"/>
        <v>737.22134996539353</v>
      </c>
      <c r="K70" s="60">
        <f t="shared" si="72"/>
        <v>1742.1463935340435</v>
      </c>
      <c r="L70" s="60">
        <f t="shared" si="72"/>
        <v>4771.6248292787204</v>
      </c>
      <c r="M70" s="60">
        <f t="shared" si="72"/>
        <v>7503.1354950163513</v>
      </c>
      <c r="N70" s="60">
        <f t="shared" si="72"/>
        <v>2024.1736812969903</v>
      </c>
      <c r="O70" s="60">
        <f t="shared" si="72"/>
        <v>41.124735688761575</v>
      </c>
      <c r="P70" s="60">
        <f t="shared" si="72"/>
        <v>0</v>
      </c>
      <c r="Q70" s="60">
        <f t="shared" si="72"/>
        <v>0</v>
      </c>
      <c r="R70" s="60">
        <f t="shared" si="72"/>
        <v>0</v>
      </c>
      <c r="S70" s="60">
        <f t="shared" si="72"/>
        <v>0</v>
      </c>
      <c r="T70" s="60">
        <f t="shared" si="72"/>
        <v>0</v>
      </c>
      <c r="U70" s="60">
        <v>0</v>
      </c>
      <c r="V70" s="60">
        <f t="shared" ref="V70:BA79" si="77">V9-V10</f>
        <v>0</v>
      </c>
      <c r="W70" s="60">
        <f t="shared" si="77"/>
        <v>0</v>
      </c>
      <c r="X70" s="60">
        <f t="shared" si="77"/>
        <v>0</v>
      </c>
      <c r="Y70" s="60">
        <f t="shared" si="77"/>
        <v>0</v>
      </c>
      <c r="Z70" s="60">
        <f t="shared" si="77"/>
        <v>0</v>
      </c>
      <c r="AA70" s="60">
        <f t="shared" si="77"/>
        <v>0</v>
      </c>
      <c r="AB70" s="60">
        <f t="shared" si="77"/>
        <v>0</v>
      </c>
      <c r="AC70" s="60">
        <f t="shared" si="77"/>
        <v>0</v>
      </c>
      <c r="AD70" s="60">
        <f t="shared" si="77"/>
        <v>0</v>
      </c>
      <c r="AE70" s="60">
        <f t="shared" si="77"/>
        <v>0</v>
      </c>
      <c r="AF70" s="60">
        <f t="shared" si="77"/>
        <v>0</v>
      </c>
      <c r="AG70" s="60">
        <f t="shared" si="77"/>
        <v>0</v>
      </c>
      <c r="AH70" s="60">
        <f t="shared" si="77"/>
        <v>0</v>
      </c>
      <c r="AI70" s="60">
        <f t="shared" si="77"/>
        <v>0</v>
      </c>
      <c r="AJ70" s="60">
        <f t="shared" si="77"/>
        <v>0</v>
      </c>
      <c r="AK70" s="60">
        <f t="shared" si="77"/>
        <v>0</v>
      </c>
      <c r="AL70" s="60">
        <f t="shared" si="77"/>
        <v>0</v>
      </c>
      <c r="AM70" s="60">
        <f t="shared" si="77"/>
        <v>0</v>
      </c>
      <c r="AN70" s="60">
        <f t="shared" si="77"/>
        <v>0</v>
      </c>
      <c r="AO70" s="60">
        <f t="shared" si="77"/>
        <v>0</v>
      </c>
      <c r="AP70" s="60">
        <f t="shared" si="77"/>
        <v>0</v>
      </c>
      <c r="AQ70" s="60">
        <f t="shared" si="77"/>
        <v>0</v>
      </c>
      <c r="AR70" s="60">
        <f t="shared" si="77"/>
        <v>0</v>
      </c>
      <c r="AS70" s="60">
        <f t="shared" si="77"/>
        <v>0</v>
      </c>
      <c r="AT70" s="60">
        <f t="shared" si="77"/>
        <v>0</v>
      </c>
      <c r="AU70" s="60">
        <f t="shared" si="77"/>
        <v>0</v>
      </c>
      <c r="AV70" s="60">
        <f t="shared" si="77"/>
        <v>0</v>
      </c>
      <c r="AW70" s="60">
        <f t="shared" si="77"/>
        <v>0</v>
      </c>
      <c r="AX70" s="60">
        <f t="shared" si="77"/>
        <v>0</v>
      </c>
      <c r="AY70" s="60">
        <f t="shared" si="77"/>
        <v>0</v>
      </c>
      <c r="AZ70" s="60">
        <f t="shared" si="77"/>
        <v>0</v>
      </c>
      <c r="BA70" s="60">
        <f t="shared" si="77"/>
        <v>0</v>
      </c>
      <c r="BB70" s="60">
        <f t="shared" si="76"/>
        <v>0</v>
      </c>
      <c r="BC70" s="60">
        <f t="shared" si="76"/>
        <v>0</v>
      </c>
      <c r="BD70" s="60">
        <f t="shared" si="76"/>
        <v>0</v>
      </c>
      <c r="BE70" s="60">
        <f t="shared" si="76"/>
        <v>0</v>
      </c>
      <c r="BF70" s="60">
        <f t="shared" si="76"/>
        <v>0</v>
      </c>
      <c r="BG70" s="60">
        <f t="shared" si="76"/>
        <v>0</v>
      </c>
      <c r="BH70" s="60">
        <f t="shared" si="76"/>
        <v>0</v>
      </c>
      <c r="BI70" s="60">
        <f t="shared" si="76"/>
        <v>0</v>
      </c>
      <c r="BJ70" s="60">
        <f t="shared" si="76"/>
        <v>0</v>
      </c>
      <c r="BK70" s="60">
        <f t="shared" si="76"/>
        <v>0</v>
      </c>
      <c r="BL70" s="60">
        <f t="shared" si="76"/>
        <v>0</v>
      </c>
      <c r="BM70" s="60">
        <f t="shared" si="76"/>
        <v>0</v>
      </c>
      <c r="BN70" s="60">
        <f t="shared" si="76"/>
        <v>0</v>
      </c>
      <c r="BO70" s="60">
        <f t="shared" si="76"/>
        <v>0</v>
      </c>
      <c r="BP70" s="60">
        <f t="shared" si="76"/>
        <v>0</v>
      </c>
      <c r="BQ70" s="60">
        <f t="shared" si="76"/>
        <v>0</v>
      </c>
      <c r="BR70" s="60">
        <f t="shared" si="76"/>
        <v>0</v>
      </c>
      <c r="BS70" s="60">
        <f t="shared" si="76"/>
        <v>0</v>
      </c>
      <c r="BT70" s="60">
        <f t="shared" si="76"/>
        <v>0</v>
      </c>
      <c r="BU70" s="60">
        <f t="shared" si="76"/>
        <v>0</v>
      </c>
      <c r="BV70" s="60">
        <f t="shared" si="76"/>
        <v>0</v>
      </c>
      <c r="BW70" s="60">
        <f t="shared" si="76"/>
        <v>0</v>
      </c>
      <c r="BX70" s="60">
        <f t="shared" si="11"/>
        <v>17470.873480838069</v>
      </c>
      <c r="BY70" s="48">
        <f t="shared" si="74"/>
        <v>53.710148959441788</v>
      </c>
      <c r="BZ70" s="33">
        <f t="shared" si="75"/>
        <v>93.552231082012057</v>
      </c>
      <c r="CA70" s="28">
        <v>1</v>
      </c>
    </row>
    <row r="71" spans="5:145" x14ac:dyDescent="0.3">
      <c r="E71" s="28">
        <v>2007</v>
      </c>
      <c r="H71" s="58">
        <v>2007</v>
      </c>
      <c r="I71" s="60">
        <f t="shared" si="72"/>
        <v>475.54333629518101</v>
      </c>
      <c r="J71" s="60">
        <f t="shared" si="72"/>
        <v>594.70599381956481</v>
      </c>
      <c r="K71" s="60">
        <f t="shared" si="72"/>
        <v>1553.0390562810771</v>
      </c>
      <c r="L71" s="60">
        <f t="shared" si="72"/>
        <v>4700.6433284752493</v>
      </c>
      <c r="M71" s="60">
        <f t="shared" si="72"/>
        <v>8168.2133275951201</v>
      </c>
      <c r="N71" s="60">
        <f t="shared" si="72"/>
        <v>2435.1479908688925</v>
      </c>
      <c r="O71" s="60">
        <f t="shared" si="72"/>
        <v>52.269343890970049</v>
      </c>
      <c r="P71" s="60">
        <f t="shared" si="72"/>
        <v>68.071127200324554</v>
      </c>
      <c r="Q71" s="60">
        <f t="shared" si="72"/>
        <v>0</v>
      </c>
      <c r="R71" s="60">
        <f t="shared" si="72"/>
        <v>0</v>
      </c>
      <c r="S71" s="60">
        <f t="shared" si="72"/>
        <v>0</v>
      </c>
      <c r="T71" s="60">
        <f t="shared" si="72"/>
        <v>0</v>
      </c>
      <c r="U71" s="60">
        <f t="shared" si="72"/>
        <v>0</v>
      </c>
      <c r="V71" s="60">
        <v>0</v>
      </c>
      <c r="W71" s="60">
        <f t="shared" si="77"/>
        <v>0</v>
      </c>
      <c r="X71" s="60">
        <f t="shared" si="77"/>
        <v>0</v>
      </c>
      <c r="Y71" s="60">
        <f t="shared" si="77"/>
        <v>0</v>
      </c>
      <c r="Z71" s="60">
        <f t="shared" si="77"/>
        <v>0</v>
      </c>
      <c r="AA71" s="60">
        <f t="shared" si="77"/>
        <v>0</v>
      </c>
      <c r="AB71" s="60">
        <f t="shared" si="77"/>
        <v>0</v>
      </c>
      <c r="AC71" s="60">
        <f t="shared" si="77"/>
        <v>0</v>
      </c>
      <c r="AD71" s="60">
        <f t="shared" si="77"/>
        <v>0</v>
      </c>
      <c r="AE71" s="60">
        <f t="shared" si="77"/>
        <v>0</v>
      </c>
      <c r="AF71" s="60">
        <f t="shared" si="77"/>
        <v>0</v>
      </c>
      <c r="AG71" s="60">
        <f t="shared" si="77"/>
        <v>0</v>
      </c>
      <c r="AH71" s="60">
        <f t="shared" si="77"/>
        <v>0</v>
      </c>
      <c r="AI71" s="60">
        <f t="shared" si="77"/>
        <v>0</v>
      </c>
      <c r="AJ71" s="60">
        <f t="shared" si="77"/>
        <v>0</v>
      </c>
      <c r="AK71" s="60">
        <f t="shared" si="77"/>
        <v>0</v>
      </c>
      <c r="AL71" s="60">
        <f t="shared" si="77"/>
        <v>0</v>
      </c>
      <c r="AM71" s="60">
        <f t="shared" si="77"/>
        <v>0</v>
      </c>
      <c r="AN71" s="60">
        <f t="shared" si="77"/>
        <v>0</v>
      </c>
      <c r="AO71" s="60">
        <f t="shared" si="77"/>
        <v>0</v>
      </c>
      <c r="AP71" s="60">
        <f t="shared" si="77"/>
        <v>0</v>
      </c>
      <c r="AQ71" s="60">
        <f t="shared" si="77"/>
        <v>0</v>
      </c>
      <c r="AR71" s="60">
        <f t="shared" si="77"/>
        <v>0</v>
      </c>
      <c r="AS71" s="60">
        <f t="shared" si="77"/>
        <v>0</v>
      </c>
      <c r="AT71" s="60">
        <f t="shared" si="77"/>
        <v>0</v>
      </c>
      <c r="AU71" s="60">
        <f t="shared" si="77"/>
        <v>0</v>
      </c>
      <c r="AV71" s="60">
        <f t="shared" si="77"/>
        <v>0</v>
      </c>
      <c r="AW71" s="60">
        <f t="shared" si="77"/>
        <v>0</v>
      </c>
      <c r="AX71" s="60">
        <f t="shared" si="77"/>
        <v>0</v>
      </c>
      <c r="AY71" s="60">
        <f t="shared" si="77"/>
        <v>0</v>
      </c>
      <c r="AZ71" s="60">
        <f t="shared" si="77"/>
        <v>0</v>
      </c>
      <c r="BA71" s="60">
        <f t="shared" si="77"/>
        <v>0</v>
      </c>
      <c r="BB71" s="60">
        <f t="shared" si="76"/>
        <v>0</v>
      </c>
      <c r="BC71" s="60">
        <f t="shared" si="76"/>
        <v>0</v>
      </c>
      <c r="BD71" s="60">
        <f t="shared" si="76"/>
        <v>0</v>
      </c>
      <c r="BE71" s="60">
        <f t="shared" si="76"/>
        <v>0</v>
      </c>
      <c r="BF71" s="60">
        <f t="shared" si="76"/>
        <v>0</v>
      </c>
      <c r="BG71" s="60">
        <f t="shared" si="76"/>
        <v>0</v>
      </c>
      <c r="BH71" s="60">
        <f t="shared" si="76"/>
        <v>0</v>
      </c>
      <c r="BI71" s="60">
        <f t="shared" si="76"/>
        <v>0</v>
      </c>
      <c r="BJ71" s="60">
        <f t="shared" si="76"/>
        <v>0</v>
      </c>
      <c r="BK71" s="60">
        <f t="shared" si="76"/>
        <v>0</v>
      </c>
      <c r="BL71" s="60">
        <f t="shared" si="76"/>
        <v>0</v>
      </c>
      <c r="BM71" s="60">
        <f t="shared" si="76"/>
        <v>0</v>
      </c>
      <c r="BN71" s="60">
        <f t="shared" si="76"/>
        <v>0</v>
      </c>
      <c r="BO71" s="60">
        <f t="shared" si="76"/>
        <v>0</v>
      </c>
      <c r="BP71" s="60">
        <f t="shared" si="76"/>
        <v>0</v>
      </c>
      <c r="BQ71" s="60">
        <f t="shared" si="76"/>
        <v>0</v>
      </c>
      <c r="BR71" s="60">
        <f t="shared" si="76"/>
        <v>0</v>
      </c>
      <c r="BS71" s="60">
        <f t="shared" si="76"/>
        <v>0</v>
      </c>
      <c r="BT71" s="60">
        <f t="shared" si="76"/>
        <v>0</v>
      </c>
      <c r="BU71" s="60">
        <f t="shared" si="76"/>
        <v>0</v>
      </c>
      <c r="BV71" s="60">
        <f t="shared" si="76"/>
        <v>0</v>
      </c>
      <c r="BW71" s="60">
        <f t="shared" si="76"/>
        <v>0</v>
      </c>
      <c r="BX71" s="60">
        <f t="shared" si="11"/>
        <v>18047.63350442638</v>
      </c>
      <c r="BY71" s="48">
        <f t="shared" si="74"/>
        <v>52.973334784386047</v>
      </c>
      <c r="BZ71" s="33">
        <f t="shared" si="75"/>
        <v>93.463129296214831</v>
      </c>
      <c r="CA71" s="28">
        <v>1</v>
      </c>
    </row>
    <row r="72" spans="5:145" x14ac:dyDescent="0.3">
      <c r="E72" s="28">
        <v>2008</v>
      </c>
      <c r="H72" s="58">
        <v>2008</v>
      </c>
      <c r="I72" s="60">
        <f t="shared" si="72"/>
        <v>343.68594301590008</v>
      </c>
      <c r="J72" s="60">
        <f t="shared" si="72"/>
        <v>474.97132555372673</v>
      </c>
      <c r="K72" s="60">
        <f t="shared" si="72"/>
        <v>1370.6948452660608</v>
      </c>
      <c r="L72" s="60">
        <f t="shared" si="72"/>
        <v>4584.6795114660126</v>
      </c>
      <c r="M72" s="60">
        <f t="shared" si="72"/>
        <v>8803.8376649739803</v>
      </c>
      <c r="N72" s="60">
        <f t="shared" si="72"/>
        <v>2900.4381763405981</v>
      </c>
      <c r="O72" s="60">
        <f t="shared" si="72"/>
        <v>65.773604224636074</v>
      </c>
      <c r="P72" s="60">
        <f t="shared" si="72"/>
        <v>86.518079620189383</v>
      </c>
      <c r="Q72" s="60">
        <f t="shared" si="72"/>
        <v>59.535729009308852</v>
      </c>
      <c r="R72" s="60">
        <f t="shared" si="72"/>
        <v>0</v>
      </c>
      <c r="S72" s="60">
        <f t="shared" si="72"/>
        <v>0</v>
      </c>
      <c r="T72" s="60">
        <f t="shared" si="72"/>
        <v>0</v>
      </c>
      <c r="U72" s="60">
        <f t="shared" si="72"/>
        <v>0</v>
      </c>
      <c r="V72" s="60">
        <f t="shared" si="72"/>
        <v>0</v>
      </c>
      <c r="W72" s="60">
        <v>0</v>
      </c>
      <c r="X72" s="60">
        <f t="shared" si="77"/>
        <v>0</v>
      </c>
      <c r="Y72" s="60">
        <f t="shared" si="77"/>
        <v>0</v>
      </c>
      <c r="Z72" s="60">
        <f t="shared" si="77"/>
        <v>0</v>
      </c>
      <c r="AA72" s="60">
        <f t="shared" si="77"/>
        <v>0</v>
      </c>
      <c r="AB72" s="60">
        <f t="shared" si="77"/>
        <v>0</v>
      </c>
      <c r="AC72" s="60">
        <f t="shared" si="77"/>
        <v>0</v>
      </c>
      <c r="AD72" s="60">
        <f t="shared" si="77"/>
        <v>0</v>
      </c>
      <c r="AE72" s="60">
        <f t="shared" si="77"/>
        <v>0</v>
      </c>
      <c r="AF72" s="60">
        <f t="shared" si="77"/>
        <v>0</v>
      </c>
      <c r="AG72" s="60">
        <f t="shared" si="77"/>
        <v>0</v>
      </c>
      <c r="AH72" s="60">
        <f t="shared" si="77"/>
        <v>0</v>
      </c>
      <c r="AI72" s="60">
        <f t="shared" si="77"/>
        <v>0</v>
      </c>
      <c r="AJ72" s="60">
        <f t="shared" si="77"/>
        <v>0</v>
      </c>
      <c r="AK72" s="60">
        <f t="shared" si="77"/>
        <v>0</v>
      </c>
      <c r="AL72" s="60">
        <f t="shared" si="77"/>
        <v>0</v>
      </c>
      <c r="AM72" s="60">
        <f t="shared" si="77"/>
        <v>0</v>
      </c>
      <c r="AN72" s="60">
        <f t="shared" si="77"/>
        <v>0</v>
      </c>
      <c r="AO72" s="60">
        <f t="shared" si="77"/>
        <v>0</v>
      </c>
      <c r="AP72" s="60">
        <f t="shared" si="77"/>
        <v>0</v>
      </c>
      <c r="AQ72" s="60">
        <f t="shared" si="77"/>
        <v>0</v>
      </c>
      <c r="AR72" s="60">
        <f t="shared" si="77"/>
        <v>0</v>
      </c>
      <c r="AS72" s="60">
        <f t="shared" si="77"/>
        <v>0</v>
      </c>
      <c r="AT72" s="60">
        <f t="shared" si="77"/>
        <v>0</v>
      </c>
      <c r="AU72" s="60">
        <f t="shared" si="77"/>
        <v>0</v>
      </c>
      <c r="AV72" s="60">
        <f t="shared" si="77"/>
        <v>0</v>
      </c>
      <c r="AW72" s="60">
        <f t="shared" si="77"/>
        <v>0</v>
      </c>
      <c r="AX72" s="60">
        <f t="shared" si="77"/>
        <v>0</v>
      </c>
      <c r="AY72" s="60">
        <f t="shared" si="77"/>
        <v>0</v>
      </c>
      <c r="AZ72" s="60">
        <f t="shared" si="77"/>
        <v>0</v>
      </c>
      <c r="BA72" s="60">
        <f t="shared" si="77"/>
        <v>0</v>
      </c>
      <c r="BB72" s="60">
        <f t="shared" si="76"/>
        <v>0</v>
      </c>
      <c r="BC72" s="60">
        <f t="shared" si="76"/>
        <v>0</v>
      </c>
      <c r="BD72" s="60">
        <f t="shared" si="76"/>
        <v>0</v>
      </c>
      <c r="BE72" s="60">
        <f t="shared" si="76"/>
        <v>0</v>
      </c>
      <c r="BF72" s="60">
        <f t="shared" si="76"/>
        <v>0</v>
      </c>
      <c r="BG72" s="60">
        <f t="shared" si="76"/>
        <v>0</v>
      </c>
      <c r="BH72" s="60">
        <f t="shared" si="76"/>
        <v>0</v>
      </c>
      <c r="BI72" s="60">
        <f t="shared" si="76"/>
        <v>0</v>
      </c>
      <c r="BJ72" s="60">
        <f t="shared" si="76"/>
        <v>0</v>
      </c>
      <c r="BK72" s="60">
        <f t="shared" si="76"/>
        <v>0</v>
      </c>
      <c r="BL72" s="60">
        <f t="shared" si="76"/>
        <v>0</v>
      </c>
      <c r="BM72" s="60">
        <f t="shared" si="76"/>
        <v>0</v>
      </c>
      <c r="BN72" s="60">
        <f t="shared" si="76"/>
        <v>0</v>
      </c>
      <c r="BO72" s="60">
        <f t="shared" si="76"/>
        <v>0</v>
      </c>
      <c r="BP72" s="60">
        <f t="shared" si="76"/>
        <v>0</v>
      </c>
      <c r="BQ72" s="60">
        <f t="shared" si="76"/>
        <v>0</v>
      </c>
      <c r="BR72" s="60">
        <f t="shared" si="76"/>
        <v>0</v>
      </c>
      <c r="BS72" s="60">
        <f t="shared" si="76"/>
        <v>0</v>
      </c>
      <c r="BT72" s="60">
        <f t="shared" si="76"/>
        <v>0</v>
      </c>
      <c r="BU72" s="60">
        <f t="shared" si="76"/>
        <v>0</v>
      </c>
      <c r="BV72" s="60">
        <f t="shared" si="76"/>
        <v>0</v>
      </c>
      <c r="BW72" s="60">
        <f t="shared" si="76"/>
        <v>0</v>
      </c>
      <c r="BX72" s="60">
        <f t="shared" si="11"/>
        <v>18690.134879470414</v>
      </c>
      <c r="BY72" s="48">
        <f t="shared" si="74"/>
        <v>52.188018868394501</v>
      </c>
      <c r="BZ72" s="33">
        <f t="shared" si="75"/>
        <v>93.366763971058532</v>
      </c>
      <c r="CA72" s="28">
        <v>1</v>
      </c>
    </row>
    <row r="73" spans="5:145" x14ac:dyDescent="0.3">
      <c r="E73" s="28">
        <v>2009</v>
      </c>
      <c r="H73" s="58">
        <v>2009</v>
      </c>
      <c r="I73" s="60">
        <f t="shared" si="72"/>
        <v>245.92013709322589</v>
      </c>
      <c r="J73" s="60">
        <f t="shared" si="72"/>
        <v>375.57193462587247</v>
      </c>
      <c r="K73" s="60">
        <f t="shared" si="72"/>
        <v>1197.7325478821749</v>
      </c>
      <c r="L73" s="60">
        <f t="shared" si="72"/>
        <v>4427.1204448174976</v>
      </c>
      <c r="M73" s="60">
        <f t="shared" si="72"/>
        <v>9394.586131815362</v>
      </c>
      <c r="N73" s="60">
        <f t="shared" si="72"/>
        <v>3420.2868746881722</v>
      </c>
      <c r="O73" s="60">
        <f t="shared" si="72"/>
        <v>81.943950386004872</v>
      </c>
      <c r="P73" s="60">
        <f t="shared" si="72"/>
        <v>108.87081228882744</v>
      </c>
      <c r="Q73" s="60">
        <f t="shared" si="72"/>
        <v>75.669629026640905</v>
      </c>
      <c r="R73" s="60">
        <f t="shared" si="72"/>
        <v>52.087406802613259</v>
      </c>
      <c r="S73" s="60">
        <f t="shared" si="72"/>
        <v>0</v>
      </c>
      <c r="T73" s="60">
        <f t="shared" si="72"/>
        <v>0</v>
      </c>
      <c r="U73" s="60">
        <f t="shared" si="72"/>
        <v>0</v>
      </c>
      <c r="V73" s="60">
        <f t="shared" si="72"/>
        <v>0</v>
      </c>
      <c r="W73" s="60">
        <f t="shared" si="72"/>
        <v>0</v>
      </c>
      <c r="X73" s="60">
        <v>0</v>
      </c>
      <c r="Y73" s="60">
        <f t="shared" si="77"/>
        <v>0</v>
      </c>
      <c r="Z73" s="60">
        <f t="shared" si="77"/>
        <v>0</v>
      </c>
      <c r="AA73" s="60">
        <f t="shared" si="77"/>
        <v>0</v>
      </c>
      <c r="AB73" s="60">
        <f t="shared" si="77"/>
        <v>0</v>
      </c>
      <c r="AC73" s="60">
        <f t="shared" si="77"/>
        <v>0</v>
      </c>
      <c r="AD73" s="60">
        <f t="shared" si="77"/>
        <v>0</v>
      </c>
      <c r="AE73" s="60">
        <f t="shared" si="77"/>
        <v>0</v>
      </c>
      <c r="AF73" s="60">
        <f t="shared" si="77"/>
        <v>0</v>
      </c>
      <c r="AG73" s="60">
        <f t="shared" si="77"/>
        <v>0</v>
      </c>
      <c r="AH73" s="60">
        <f t="shared" si="77"/>
        <v>0</v>
      </c>
      <c r="AI73" s="60">
        <f t="shared" si="77"/>
        <v>0</v>
      </c>
      <c r="AJ73" s="60">
        <f t="shared" si="77"/>
        <v>0</v>
      </c>
      <c r="AK73" s="60">
        <f t="shared" si="77"/>
        <v>0</v>
      </c>
      <c r="AL73" s="60">
        <f t="shared" si="77"/>
        <v>0</v>
      </c>
      <c r="AM73" s="60">
        <f t="shared" si="77"/>
        <v>0</v>
      </c>
      <c r="AN73" s="60">
        <f t="shared" si="77"/>
        <v>0</v>
      </c>
      <c r="AO73" s="60">
        <f t="shared" si="77"/>
        <v>0</v>
      </c>
      <c r="AP73" s="60">
        <f t="shared" si="77"/>
        <v>0</v>
      </c>
      <c r="AQ73" s="60">
        <f t="shared" si="77"/>
        <v>0</v>
      </c>
      <c r="AR73" s="60">
        <f t="shared" si="77"/>
        <v>0</v>
      </c>
      <c r="AS73" s="60">
        <f t="shared" si="77"/>
        <v>0</v>
      </c>
      <c r="AT73" s="60">
        <f t="shared" si="77"/>
        <v>0</v>
      </c>
      <c r="AU73" s="60">
        <f t="shared" si="77"/>
        <v>0</v>
      </c>
      <c r="AV73" s="60">
        <f t="shared" si="77"/>
        <v>0</v>
      </c>
      <c r="AW73" s="60">
        <f t="shared" si="77"/>
        <v>0</v>
      </c>
      <c r="AX73" s="60">
        <f t="shared" si="77"/>
        <v>0</v>
      </c>
      <c r="AY73" s="60">
        <f t="shared" si="77"/>
        <v>0</v>
      </c>
      <c r="AZ73" s="60">
        <f t="shared" si="77"/>
        <v>0</v>
      </c>
      <c r="BA73" s="60">
        <f t="shared" si="77"/>
        <v>0</v>
      </c>
      <c r="BB73" s="60">
        <f t="shared" si="76"/>
        <v>0</v>
      </c>
      <c r="BC73" s="60">
        <f t="shared" si="76"/>
        <v>0</v>
      </c>
      <c r="BD73" s="60">
        <f t="shared" si="76"/>
        <v>0</v>
      </c>
      <c r="BE73" s="60">
        <f t="shared" si="76"/>
        <v>0</v>
      </c>
      <c r="BF73" s="60">
        <f t="shared" si="76"/>
        <v>0</v>
      </c>
      <c r="BG73" s="60">
        <f t="shared" si="76"/>
        <v>0</v>
      </c>
      <c r="BH73" s="60">
        <f t="shared" si="76"/>
        <v>0</v>
      </c>
      <c r="BI73" s="60">
        <f t="shared" si="76"/>
        <v>0</v>
      </c>
      <c r="BJ73" s="60">
        <f t="shared" si="76"/>
        <v>0</v>
      </c>
      <c r="BK73" s="60">
        <f t="shared" si="76"/>
        <v>0</v>
      </c>
      <c r="BL73" s="60">
        <f t="shared" si="76"/>
        <v>0</v>
      </c>
      <c r="BM73" s="60">
        <f t="shared" si="76"/>
        <v>0</v>
      </c>
      <c r="BN73" s="60">
        <f t="shared" si="76"/>
        <v>0</v>
      </c>
      <c r="BO73" s="60">
        <f t="shared" si="76"/>
        <v>0</v>
      </c>
      <c r="BP73" s="60">
        <f t="shared" si="76"/>
        <v>0</v>
      </c>
      <c r="BQ73" s="60">
        <f t="shared" si="76"/>
        <v>0</v>
      </c>
      <c r="BR73" s="60">
        <f t="shared" si="76"/>
        <v>0</v>
      </c>
      <c r="BS73" s="60">
        <f t="shared" si="76"/>
        <v>0</v>
      </c>
      <c r="BT73" s="60">
        <f t="shared" si="76"/>
        <v>0</v>
      </c>
      <c r="BU73" s="60">
        <f t="shared" si="76"/>
        <v>0</v>
      </c>
      <c r="BV73" s="60">
        <f t="shared" si="76"/>
        <v>0</v>
      </c>
      <c r="BW73" s="60">
        <f t="shared" si="76"/>
        <v>0</v>
      </c>
      <c r="BX73" s="60">
        <f t="shared" si="11"/>
        <v>19379.789869426389</v>
      </c>
      <c r="BY73" s="48">
        <f t="shared" si="74"/>
        <v>51.355934768489199</v>
      </c>
      <c r="BZ73" s="33">
        <f t="shared" si="75"/>
        <v>93.261331741765332</v>
      </c>
      <c r="CA73" s="28">
        <v>1</v>
      </c>
    </row>
    <row r="74" spans="5:145" x14ac:dyDescent="0.3">
      <c r="E74" s="28">
        <v>2010</v>
      </c>
      <c r="H74" s="58">
        <v>2010</v>
      </c>
      <c r="I74" s="60">
        <f t="shared" si="72"/>
        <v>174.21561053956816</v>
      </c>
      <c r="J74" s="60">
        <f t="shared" si="72"/>
        <v>294.02180106370258</v>
      </c>
      <c r="K74" s="60">
        <f t="shared" si="72"/>
        <v>1036.1904683035536</v>
      </c>
      <c r="L74" s="60">
        <f t="shared" si="72"/>
        <v>4232.4746535260638</v>
      </c>
      <c r="M74" s="60">
        <f t="shared" si="72"/>
        <v>9925.307060725434</v>
      </c>
      <c r="N74" s="60">
        <f t="shared" si="72"/>
        <v>3993.2097539756796</v>
      </c>
      <c r="O74" s="60">
        <f t="shared" si="72"/>
        <v>101.07478298329806</v>
      </c>
      <c r="P74" s="60">
        <f t="shared" si="72"/>
        <v>135.63654517412215</v>
      </c>
      <c r="Q74" s="60">
        <f t="shared" si="72"/>
        <v>95.219565828203486</v>
      </c>
      <c r="R74" s="60">
        <f t="shared" si="72"/>
        <v>66.202846850119386</v>
      </c>
      <c r="S74" s="60">
        <f t="shared" si="72"/>
        <v>48.460060422352399</v>
      </c>
      <c r="T74" s="60">
        <f t="shared" si="72"/>
        <v>0</v>
      </c>
      <c r="U74" s="60">
        <f t="shared" si="72"/>
        <v>0</v>
      </c>
      <c r="V74" s="60">
        <f t="shared" si="72"/>
        <v>0</v>
      </c>
      <c r="W74" s="60">
        <f t="shared" si="72"/>
        <v>0</v>
      </c>
      <c r="X74" s="60">
        <f t="shared" si="72"/>
        <v>0</v>
      </c>
      <c r="Y74" s="60">
        <v>0</v>
      </c>
      <c r="Z74" s="60">
        <f t="shared" si="77"/>
        <v>0</v>
      </c>
      <c r="AA74" s="60">
        <f t="shared" si="77"/>
        <v>0</v>
      </c>
      <c r="AB74" s="60">
        <f t="shared" si="77"/>
        <v>0</v>
      </c>
      <c r="AC74" s="60">
        <f t="shared" si="77"/>
        <v>0</v>
      </c>
      <c r="AD74" s="60">
        <f t="shared" si="77"/>
        <v>0</v>
      </c>
      <c r="AE74" s="60">
        <f t="shared" si="77"/>
        <v>0</v>
      </c>
      <c r="AF74" s="60">
        <f t="shared" si="77"/>
        <v>0</v>
      </c>
      <c r="AG74" s="60">
        <f t="shared" si="77"/>
        <v>0</v>
      </c>
      <c r="AH74" s="60">
        <f t="shared" si="77"/>
        <v>0</v>
      </c>
      <c r="AI74" s="60">
        <f t="shared" si="77"/>
        <v>0</v>
      </c>
      <c r="AJ74" s="60">
        <f t="shared" si="77"/>
        <v>0</v>
      </c>
      <c r="AK74" s="60">
        <f t="shared" si="77"/>
        <v>0</v>
      </c>
      <c r="AL74" s="60">
        <f t="shared" si="77"/>
        <v>0</v>
      </c>
      <c r="AM74" s="60">
        <f t="shared" si="77"/>
        <v>0</v>
      </c>
      <c r="AN74" s="60">
        <f t="shared" si="77"/>
        <v>0</v>
      </c>
      <c r="AO74" s="60">
        <f t="shared" si="77"/>
        <v>0</v>
      </c>
      <c r="AP74" s="60">
        <f t="shared" si="77"/>
        <v>0</v>
      </c>
      <c r="AQ74" s="60">
        <f t="shared" si="77"/>
        <v>0</v>
      </c>
      <c r="AR74" s="60">
        <f t="shared" si="77"/>
        <v>0</v>
      </c>
      <c r="AS74" s="60">
        <f t="shared" si="77"/>
        <v>0</v>
      </c>
      <c r="AT74" s="60">
        <f t="shared" si="77"/>
        <v>0</v>
      </c>
      <c r="AU74" s="60">
        <f t="shared" si="77"/>
        <v>0</v>
      </c>
      <c r="AV74" s="60">
        <f t="shared" si="77"/>
        <v>0</v>
      </c>
      <c r="AW74" s="60">
        <f t="shared" si="77"/>
        <v>0</v>
      </c>
      <c r="AX74" s="60">
        <f t="shared" si="77"/>
        <v>0</v>
      </c>
      <c r="AY74" s="60">
        <f t="shared" si="77"/>
        <v>0</v>
      </c>
      <c r="AZ74" s="60">
        <f t="shared" si="77"/>
        <v>0</v>
      </c>
      <c r="BA74" s="60">
        <f t="shared" si="77"/>
        <v>0</v>
      </c>
      <c r="BB74" s="60">
        <f t="shared" si="76"/>
        <v>0</v>
      </c>
      <c r="BC74" s="60">
        <f t="shared" si="76"/>
        <v>0</v>
      </c>
      <c r="BD74" s="60">
        <f t="shared" si="76"/>
        <v>0</v>
      </c>
      <c r="BE74" s="60">
        <f t="shared" si="76"/>
        <v>0</v>
      </c>
      <c r="BF74" s="60">
        <f t="shared" si="76"/>
        <v>0</v>
      </c>
      <c r="BG74" s="60">
        <f t="shared" si="76"/>
        <v>0</v>
      </c>
      <c r="BH74" s="60">
        <f t="shared" si="76"/>
        <v>0</v>
      </c>
      <c r="BI74" s="60">
        <f t="shared" si="76"/>
        <v>0</v>
      </c>
      <c r="BJ74" s="60">
        <f t="shared" si="76"/>
        <v>0</v>
      </c>
      <c r="BK74" s="60">
        <f t="shared" si="76"/>
        <v>0</v>
      </c>
      <c r="BL74" s="60">
        <f t="shared" si="76"/>
        <v>0</v>
      </c>
      <c r="BM74" s="60">
        <f t="shared" si="76"/>
        <v>0</v>
      </c>
      <c r="BN74" s="60">
        <f t="shared" si="76"/>
        <v>0</v>
      </c>
      <c r="BO74" s="60">
        <f t="shared" si="76"/>
        <v>0</v>
      </c>
      <c r="BP74" s="60">
        <f t="shared" si="76"/>
        <v>0</v>
      </c>
      <c r="BQ74" s="60">
        <f t="shared" si="76"/>
        <v>0</v>
      </c>
      <c r="BR74" s="60">
        <f t="shared" si="76"/>
        <v>0</v>
      </c>
      <c r="BS74" s="60">
        <f t="shared" si="76"/>
        <v>0</v>
      </c>
      <c r="BT74" s="60">
        <f t="shared" si="76"/>
        <v>0</v>
      </c>
      <c r="BU74" s="60">
        <f t="shared" si="76"/>
        <v>0</v>
      </c>
      <c r="BV74" s="60">
        <f t="shared" si="76"/>
        <v>0</v>
      </c>
      <c r="BW74" s="60">
        <f t="shared" si="76"/>
        <v>0</v>
      </c>
      <c r="BX74" s="60">
        <f t="shared" si="11"/>
        <v>20102.013149392096</v>
      </c>
      <c r="BY74" s="48">
        <f t="shared" si="74"/>
        <v>50.475592911514049</v>
      </c>
      <c r="BZ74" s="33">
        <f t="shared" si="75"/>
        <v>93.141992863396595</v>
      </c>
      <c r="CA74" s="28">
        <v>1</v>
      </c>
    </row>
    <row r="75" spans="5:145" x14ac:dyDescent="0.3">
      <c r="E75" s="28">
        <v>2011</v>
      </c>
      <c r="H75" s="58">
        <v>2011</v>
      </c>
      <c r="I75" s="60">
        <f t="shared" si="72"/>
        <v>122.19141478538563</v>
      </c>
      <c r="J75" s="60">
        <f t="shared" si="72"/>
        <v>227.89069753534773</v>
      </c>
      <c r="K75" s="60">
        <f t="shared" si="72"/>
        <v>887.52379082693324</v>
      </c>
      <c r="L75" s="60">
        <f t="shared" si="72"/>
        <v>4006.1579394975342</v>
      </c>
      <c r="M75" s="60">
        <f t="shared" si="72"/>
        <v>10381.758523473312</v>
      </c>
      <c r="N75" s="60">
        <f t="shared" si="72"/>
        <v>4615.7510990113951</v>
      </c>
      <c r="O75" s="60">
        <f t="shared" si="72"/>
        <v>123.43246548136085</v>
      </c>
      <c r="P75" s="60">
        <f t="shared" si="72"/>
        <v>167.30258064810187</v>
      </c>
      <c r="Q75" s="60">
        <f t="shared" si="72"/>
        <v>118.62915937151774</v>
      </c>
      <c r="R75" s="60">
        <f t="shared" si="72"/>
        <v>83.306954385094286</v>
      </c>
      <c r="S75" s="60">
        <f t="shared" si="72"/>
        <v>61.592506815439265</v>
      </c>
      <c r="T75" s="60">
        <f t="shared" si="72"/>
        <v>48.978551119733311</v>
      </c>
      <c r="U75" s="60">
        <f t="shared" si="72"/>
        <v>0</v>
      </c>
      <c r="V75" s="60">
        <f t="shared" si="72"/>
        <v>0</v>
      </c>
      <c r="W75" s="60">
        <f t="shared" si="72"/>
        <v>0</v>
      </c>
      <c r="X75" s="60">
        <f t="shared" si="72"/>
        <v>0</v>
      </c>
      <c r="Y75" s="60">
        <f t="shared" ref="Y75:AN90" si="78">Y14-Y15</f>
        <v>0</v>
      </c>
      <c r="Z75" s="60">
        <v>0</v>
      </c>
      <c r="AA75" s="60">
        <f t="shared" si="77"/>
        <v>0</v>
      </c>
      <c r="AB75" s="60">
        <f t="shared" si="77"/>
        <v>0</v>
      </c>
      <c r="AC75" s="60">
        <f t="shared" si="77"/>
        <v>0</v>
      </c>
      <c r="AD75" s="60">
        <f t="shared" si="77"/>
        <v>0</v>
      </c>
      <c r="AE75" s="60">
        <f t="shared" si="77"/>
        <v>0</v>
      </c>
      <c r="AF75" s="60">
        <f t="shared" si="77"/>
        <v>0</v>
      </c>
      <c r="AG75" s="60">
        <f t="shared" si="77"/>
        <v>0</v>
      </c>
      <c r="AH75" s="60">
        <f t="shared" si="77"/>
        <v>0</v>
      </c>
      <c r="AI75" s="60">
        <f t="shared" si="77"/>
        <v>0</v>
      </c>
      <c r="AJ75" s="60">
        <f t="shared" si="77"/>
        <v>0</v>
      </c>
      <c r="AK75" s="60">
        <f t="shared" si="77"/>
        <v>0</v>
      </c>
      <c r="AL75" s="60">
        <f t="shared" si="77"/>
        <v>0</v>
      </c>
      <c r="AM75" s="60">
        <f t="shared" si="77"/>
        <v>0</v>
      </c>
      <c r="AN75" s="60">
        <f t="shared" si="77"/>
        <v>0</v>
      </c>
      <c r="AO75" s="60">
        <f t="shared" si="77"/>
        <v>0</v>
      </c>
      <c r="AP75" s="60">
        <f t="shared" si="77"/>
        <v>0</v>
      </c>
      <c r="AQ75" s="60">
        <f t="shared" si="77"/>
        <v>0</v>
      </c>
      <c r="AR75" s="60">
        <f t="shared" si="77"/>
        <v>0</v>
      </c>
      <c r="AS75" s="60">
        <f t="shared" si="77"/>
        <v>0</v>
      </c>
      <c r="AT75" s="60">
        <f t="shared" si="77"/>
        <v>0</v>
      </c>
      <c r="AU75" s="60">
        <f t="shared" si="77"/>
        <v>0</v>
      </c>
      <c r="AV75" s="60">
        <f t="shared" si="77"/>
        <v>0</v>
      </c>
      <c r="AW75" s="60">
        <f t="shared" si="77"/>
        <v>0</v>
      </c>
      <c r="AX75" s="60">
        <f t="shared" si="77"/>
        <v>0</v>
      </c>
      <c r="AY75" s="60">
        <f t="shared" si="77"/>
        <v>0</v>
      </c>
      <c r="AZ75" s="60">
        <f t="shared" si="77"/>
        <v>0</v>
      </c>
      <c r="BA75" s="60">
        <f t="shared" si="77"/>
        <v>0</v>
      </c>
      <c r="BB75" s="60">
        <f t="shared" si="76"/>
        <v>0</v>
      </c>
      <c r="BC75" s="60">
        <f t="shared" si="76"/>
        <v>0</v>
      </c>
      <c r="BD75" s="60">
        <f t="shared" si="76"/>
        <v>0</v>
      </c>
      <c r="BE75" s="60">
        <f t="shared" si="76"/>
        <v>0</v>
      </c>
      <c r="BF75" s="60">
        <f t="shared" si="76"/>
        <v>0</v>
      </c>
      <c r="BG75" s="60">
        <f t="shared" si="76"/>
        <v>0</v>
      </c>
      <c r="BH75" s="60">
        <f t="shared" si="76"/>
        <v>0</v>
      </c>
      <c r="BI75" s="60">
        <f t="shared" si="76"/>
        <v>0</v>
      </c>
      <c r="BJ75" s="60">
        <f t="shared" si="76"/>
        <v>0</v>
      </c>
      <c r="BK75" s="60">
        <f t="shared" si="76"/>
        <v>0</v>
      </c>
      <c r="BL75" s="60">
        <f t="shared" si="76"/>
        <v>0</v>
      </c>
      <c r="BM75" s="60">
        <f t="shared" si="76"/>
        <v>0</v>
      </c>
      <c r="BN75" s="60">
        <f t="shared" si="76"/>
        <v>0</v>
      </c>
      <c r="BO75" s="60">
        <f t="shared" si="76"/>
        <v>0</v>
      </c>
      <c r="BP75" s="60">
        <f t="shared" si="76"/>
        <v>0</v>
      </c>
      <c r="BQ75" s="60">
        <f t="shared" si="76"/>
        <v>0</v>
      </c>
      <c r="BR75" s="60">
        <f t="shared" si="76"/>
        <v>0</v>
      </c>
      <c r="BS75" s="60">
        <f t="shared" si="76"/>
        <v>0</v>
      </c>
      <c r="BT75" s="60">
        <f t="shared" si="76"/>
        <v>0</v>
      </c>
      <c r="BU75" s="60">
        <f t="shared" si="76"/>
        <v>0</v>
      </c>
      <c r="BV75" s="60">
        <f t="shared" si="76"/>
        <v>0</v>
      </c>
      <c r="BW75" s="60">
        <f t="shared" si="76"/>
        <v>0</v>
      </c>
      <c r="BX75" s="60">
        <f t="shared" si="11"/>
        <v>20844.515682951158</v>
      </c>
      <c r="BY75" s="48">
        <f t="shared" si="74"/>
        <v>49.545600191143436</v>
      </c>
      <c r="BZ75" s="33">
        <f t="shared" si="75"/>
        <v>93.003121547274944</v>
      </c>
      <c r="CA75" s="28">
        <v>1</v>
      </c>
    </row>
    <row r="76" spans="5:145" x14ac:dyDescent="0.3">
      <c r="E76" s="28">
        <v>2012</v>
      </c>
      <c r="H76" s="58">
        <v>2012</v>
      </c>
      <c r="I76" s="60">
        <f t="shared" si="72"/>
        <v>84.850610049418606</v>
      </c>
      <c r="J76" s="60">
        <f t="shared" si="72"/>
        <v>174.87765568870884</v>
      </c>
      <c r="K76" s="60">
        <f t="shared" si="72"/>
        <v>752.62923247036088</v>
      </c>
      <c r="L76" s="60">
        <f t="shared" si="72"/>
        <v>3754.2435254428383</v>
      </c>
      <c r="M76" s="60">
        <f t="shared" si="72"/>
        <v>10751.240267536457</v>
      </c>
      <c r="N76" s="60">
        <f t="shared" si="72"/>
        <v>5282.3030063206097</v>
      </c>
      <c r="O76" s="60">
        <f t="shared" si="72"/>
        <v>149.23705023074945</v>
      </c>
      <c r="P76" s="60">
        <f t="shared" si="72"/>
        <v>204.30981300451094</v>
      </c>
      <c r="Q76" s="60">
        <f t="shared" si="72"/>
        <v>146.32460947373329</v>
      </c>
      <c r="R76" s="60">
        <f t="shared" si="72"/>
        <v>103.78784950915724</v>
      </c>
      <c r="S76" s="60">
        <f t="shared" si="72"/>
        <v>77.505491075848113</v>
      </c>
      <c r="T76" s="60">
        <f t="shared" si="72"/>
        <v>62.251506031163444</v>
      </c>
      <c r="U76" s="60">
        <f t="shared" si="72"/>
        <v>59.416608759176597</v>
      </c>
      <c r="V76" s="60">
        <f t="shared" si="72"/>
        <v>0</v>
      </c>
      <c r="W76" s="60">
        <f t="shared" si="72"/>
        <v>0</v>
      </c>
      <c r="X76" s="60">
        <f t="shared" si="72"/>
        <v>0</v>
      </c>
      <c r="Y76" s="60">
        <f t="shared" si="78"/>
        <v>0</v>
      </c>
      <c r="Z76" s="60">
        <f t="shared" si="78"/>
        <v>0</v>
      </c>
      <c r="AA76" s="60">
        <v>0</v>
      </c>
      <c r="AB76" s="60">
        <f t="shared" si="77"/>
        <v>0</v>
      </c>
      <c r="AC76" s="60">
        <f t="shared" si="77"/>
        <v>0</v>
      </c>
      <c r="AD76" s="60">
        <f t="shared" si="77"/>
        <v>0</v>
      </c>
      <c r="AE76" s="60">
        <f t="shared" si="77"/>
        <v>0</v>
      </c>
      <c r="AF76" s="60">
        <f t="shared" si="77"/>
        <v>0</v>
      </c>
      <c r="AG76" s="60">
        <f t="shared" si="77"/>
        <v>0</v>
      </c>
      <c r="AH76" s="60">
        <f t="shared" si="77"/>
        <v>0</v>
      </c>
      <c r="AI76" s="60">
        <f t="shared" si="77"/>
        <v>0</v>
      </c>
      <c r="AJ76" s="60">
        <f t="shared" si="77"/>
        <v>0</v>
      </c>
      <c r="AK76" s="60">
        <f t="shared" si="77"/>
        <v>0</v>
      </c>
      <c r="AL76" s="60">
        <f t="shared" si="77"/>
        <v>0</v>
      </c>
      <c r="AM76" s="60">
        <f t="shared" si="77"/>
        <v>0</v>
      </c>
      <c r="AN76" s="60">
        <f t="shared" si="77"/>
        <v>0</v>
      </c>
      <c r="AO76" s="60">
        <f t="shared" si="77"/>
        <v>0</v>
      </c>
      <c r="AP76" s="60">
        <f t="shared" si="77"/>
        <v>0</v>
      </c>
      <c r="AQ76" s="60">
        <f t="shared" si="77"/>
        <v>0</v>
      </c>
      <c r="AR76" s="60">
        <f t="shared" si="77"/>
        <v>0</v>
      </c>
      <c r="AS76" s="60">
        <f t="shared" si="77"/>
        <v>0</v>
      </c>
      <c r="AT76" s="60">
        <f t="shared" si="77"/>
        <v>0</v>
      </c>
      <c r="AU76" s="60">
        <f t="shared" si="77"/>
        <v>0</v>
      </c>
      <c r="AV76" s="60">
        <f t="shared" si="77"/>
        <v>0</v>
      </c>
      <c r="AW76" s="60">
        <f t="shared" si="77"/>
        <v>0</v>
      </c>
      <c r="AX76" s="60">
        <f t="shared" si="77"/>
        <v>0</v>
      </c>
      <c r="AY76" s="60">
        <f t="shared" si="77"/>
        <v>0</v>
      </c>
      <c r="AZ76" s="60">
        <f t="shared" si="77"/>
        <v>0</v>
      </c>
      <c r="BA76" s="60">
        <f t="shared" si="77"/>
        <v>0</v>
      </c>
      <c r="BB76" s="60">
        <f t="shared" si="76"/>
        <v>0</v>
      </c>
      <c r="BC76" s="60">
        <f t="shared" si="76"/>
        <v>0</v>
      </c>
      <c r="BD76" s="60">
        <f t="shared" si="76"/>
        <v>0</v>
      </c>
      <c r="BE76" s="60">
        <f t="shared" si="76"/>
        <v>0</v>
      </c>
      <c r="BF76" s="60">
        <f t="shared" si="76"/>
        <v>0</v>
      </c>
      <c r="BG76" s="60">
        <f t="shared" si="76"/>
        <v>0</v>
      </c>
      <c r="BH76" s="60">
        <f t="shared" si="76"/>
        <v>0</v>
      </c>
      <c r="BI76" s="60">
        <f t="shared" si="76"/>
        <v>0</v>
      </c>
      <c r="BJ76" s="60">
        <f t="shared" si="76"/>
        <v>0</v>
      </c>
      <c r="BK76" s="60">
        <f t="shared" si="76"/>
        <v>0</v>
      </c>
      <c r="BL76" s="60">
        <f t="shared" si="76"/>
        <v>0</v>
      </c>
      <c r="BM76" s="60">
        <f t="shared" si="76"/>
        <v>0</v>
      </c>
      <c r="BN76" s="60">
        <f t="shared" si="76"/>
        <v>0</v>
      </c>
      <c r="BO76" s="60">
        <f t="shared" si="76"/>
        <v>0</v>
      </c>
      <c r="BP76" s="60">
        <f t="shared" si="76"/>
        <v>0</v>
      </c>
      <c r="BQ76" s="60">
        <f t="shared" si="76"/>
        <v>0</v>
      </c>
      <c r="BR76" s="60">
        <f t="shared" si="76"/>
        <v>0</v>
      </c>
      <c r="BS76" s="60">
        <f t="shared" si="76"/>
        <v>0</v>
      </c>
      <c r="BT76" s="60">
        <f t="shared" si="76"/>
        <v>0</v>
      </c>
      <c r="BU76" s="60">
        <f t="shared" si="76"/>
        <v>0</v>
      </c>
      <c r="BV76" s="60">
        <f t="shared" si="76"/>
        <v>0</v>
      </c>
      <c r="BW76" s="60">
        <f t="shared" si="76"/>
        <v>0</v>
      </c>
      <c r="BX76" s="60">
        <f t="shared" si="11"/>
        <v>21602.977225592731</v>
      </c>
      <c r="BY76" s="48">
        <f t="shared" si="74"/>
        <v>48.559219845899122</v>
      </c>
      <c r="BZ76" s="33">
        <f t="shared" si="75"/>
        <v>92.833284707319251</v>
      </c>
      <c r="CA76" s="28">
        <v>1</v>
      </c>
    </row>
    <row r="77" spans="5:145" x14ac:dyDescent="0.3">
      <c r="E77" s="28">
        <v>2013</v>
      </c>
      <c r="H77" s="58">
        <v>2013</v>
      </c>
      <c r="I77" s="60">
        <f t="shared" si="72"/>
        <v>58.335092843084396</v>
      </c>
      <c r="J77" s="60">
        <f t="shared" si="72"/>
        <v>132.86258800308013</v>
      </c>
      <c r="K77" s="60">
        <f t="shared" si="72"/>
        <v>631.89195972855259</v>
      </c>
      <c r="L77" s="60">
        <f t="shared" si="72"/>
        <v>3483.1925765240048</v>
      </c>
      <c r="M77" s="60">
        <f t="shared" si="72"/>
        <v>11023.179637756082</v>
      </c>
      <c r="N77" s="60">
        <f t="shared" si="72"/>
        <v>5985.0103794141905</v>
      </c>
      <c r="O77" s="60">
        <f t="shared" si="72"/>
        <v>178.64241277640758</v>
      </c>
      <c r="P77" s="60">
        <f t="shared" si="72"/>
        <v>247.02248073132796</v>
      </c>
      <c r="Q77" s="60">
        <f t="shared" si="72"/>
        <v>178.69152695509183</v>
      </c>
      <c r="R77" s="60">
        <f t="shared" si="72"/>
        <v>128.01841156089358</v>
      </c>
      <c r="S77" s="60">
        <f t="shared" si="72"/>
        <v>96.560104775031505</v>
      </c>
      <c r="T77" s="60">
        <f t="shared" si="72"/>
        <v>78.33474873191517</v>
      </c>
      <c r="U77" s="60">
        <f t="shared" si="72"/>
        <v>75.518227754037071</v>
      </c>
      <c r="V77" s="60">
        <f t="shared" si="72"/>
        <v>66.751457477781514</v>
      </c>
      <c r="W77" s="60">
        <f t="shared" si="72"/>
        <v>0</v>
      </c>
      <c r="X77" s="60">
        <f t="shared" si="72"/>
        <v>0</v>
      </c>
      <c r="Y77" s="60">
        <f t="shared" si="78"/>
        <v>0</v>
      </c>
      <c r="Z77" s="60">
        <f t="shared" si="78"/>
        <v>0</v>
      </c>
      <c r="AA77" s="60">
        <f t="shared" si="78"/>
        <v>0</v>
      </c>
      <c r="AB77" s="60">
        <v>0</v>
      </c>
      <c r="AC77" s="60">
        <f t="shared" si="77"/>
        <v>0</v>
      </c>
      <c r="AD77" s="60">
        <f t="shared" si="77"/>
        <v>0</v>
      </c>
      <c r="AE77" s="60">
        <f t="shared" si="77"/>
        <v>0</v>
      </c>
      <c r="AF77" s="60">
        <f t="shared" si="77"/>
        <v>0</v>
      </c>
      <c r="AG77" s="60">
        <f t="shared" si="77"/>
        <v>0</v>
      </c>
      <c r="AH77" s="60">
        <f t="shared" si="77"/>
        <v>0</v>
      </c>
      <c r="AI77" s="60">
        <f t="shared" si="77"/>
        <v>0</v>
      </c>
      <c r="AJ77" s="60">
        <f t="shared" si="77"/>
        <v>0</v>
      </c>
      <c r="AK77" s="60">
        <f t="shared" si="77"/>
        <v>0</v>
      </c>
      <c r="AL77" s="60">
        <f t="shared" si="77"/>
        <v>0</v>
      </c>
      <c r="AM77" s="60">
        <f t="shared" si="77"/>
        <v>0</v>
      </c>
      <c r="AN77" s="60">
        <f t="shared" si="77"/>
        <v>0</v>
      </c>
      <c r="AO77" s="60">
        <f t="shared" si="77"/>
        <v>0</v>
      </c>
      <c r="AP77" s="60">
        <f t="shared" si="77"/>
        <v>0</v>
      </c>
      <c r="AQ77" s="60">
        <f t="shared" si="77"/>
        <v>0</v>
      </c>
      <c r="AR77" s="60">
        <f t="shared" si="77"/>
        <v>0</v>
      </c>
      <c r="AS77" s="60">
        <f t="shared" si="77"/>
        <v>0</v>
      </c>
      <c r="AT77" s="60">
        <f t="shared" si="77"/>
        <v>0</v>
      </c>
      <c r="AU77" s="60">
        <f t="shared" si="77"/>
        <v>0</v>
      </c>
      <c r="AV77" s="60">
        <f t="shared" si="77"/>
        <v>0</v>
      </c>
      <c r="AW77" s="60">
        <f t="shared" si="77"/>
        <v>0</v>
      </c>
      <c r="AX77" s="60">
        <f t="shared" si="77"/>
        <v>0</v>
      </c>
      <c r="AY77" s="60">
        <f t="shared" si="77"/>
        <v>0</v>
      </c>
      <c r="AZ77" s="60">
        <f t="shared" si="77"/>
        <v>0</v>
      </c>
      <c r="BA77" s="60">
        <f t="shared" si="77"/>
        <v>0</v>
      </c>
      <c r="BB77" s="60">
        <f t="shared" si="76"/>
        <v>0</v>
      </c>
      <c r="BC77" s="60">
        <f t="shared" si="76"/>
        <v>0</v>
      </c>
      <c r="BD77" s="60">
        <f t="shared" si="76"/>
        <v>0</v>
      </c>
      <c r="BE77" s="60">
        <f t="shared" si="76"/>
        <v>0</v>
      </c>
      <c r="BF77" s="60">
        <f t="shared" si="76"/>
        <v>0</v>
      </c>
      <c r="BG77" s="60">
        <f t="shared" si="76"/>
        <v>0</v>
      </c>
      <c r="BH77" s="60">
        <f t="shared" si="76"/>
        <v>0</v>
      </c>
      <c r="BI77" s="60">
        <f t="shared" si="76"/>
        <v>0</v>
      </c>
      <c r="BJ77" s="60">
        <f t="shared" si="76"/>
        <v>0</v>
      </c>
      <c r="BK77" s="60">
        <f t="shared" si="76"/>
        <v>0</v>
      </c>
      <c r="BL77" s="60">
        <f t="shared" si="76"/>
        <v>0</v>
      </c>
      <c r="BM77" s="60">
        <f t="shared" si="76"/>
        <v>0</v>
      </c>
      <c r="BN77" s="60">
        <f t="shared" si="76"/>
        <v>0</v>
      </c>
      <c r="BO77" s="60">
        <f t="shared" si="76"/>
        <v>0</v>
      </c>
      <c r="BP77" s="60">
        <f t="shared" si="76"/>
        <v>0</v>
      </c>
      <c r="BQ77" s="60">
        <f t="shared" si="76"/>
        <v>0</v>
      </c>
      <c r="BR77" s="60">
        <f t="shared" si="76"/>
        <v>0</v>
      </c>
      <c r="BS77" s="60">
        <f t="shared" si="76"/>
        <v>0</v>
      </c>
      <c r="BT77" s="60">
        <f t="shared" si="76"/>
        <v>0</v>
      </c>
      <c r="BU77" s="60">
        <f t="shared" si="76"/>
        <v>0</v>
      </c>
      <c r="BV77" s="60">
        <f t="shared" si="76"/>
        <v>0</v>
      </c>
      <c r="BW77" s="60">
        <f t="shared" si="76"/>
        <v>0</v>
      </c>
      <c r="BX77" s="60">
        <f t="shared" si="11"/>
        <v>22364.011605031479</v>
      </c>
      <c r="BY77" s="48">
        <f t="shared" si="74"/>
        <v>47.523551070918863</v>
      </c>
      <c r="BZ77" s="33">
        <f t="shared" si="75"/>
        <v>92.631562521885087</v>
      </c>
      <c r="CA77" s="28">
        <v>1</v>
      </c>
    </row>
    <row r="78" spans="5:145" x14ac:dyDescent="0.3">
      <c r="E78" s="28">
        <v>2014</v>
      </c>
      <c r="H78" s="58">
        <v>2014</v>
      </c>
      <c r="I78" s="60">
        <f t="shared" si="72"/>
        <v>39.706852706212018</v>
      </c>
      <c r="J78" s="60">
        <f t="shared" si="72"/>
        <v>99.93825261036244</v>
      </c>
      <c r="K78" s="60">
        <f t="shared" si="72"/>
        <v>525.24901119020774</v>
      </c>
      <c r="L78" s="60">
        <f t="shared" si="72"/>
        <v>3199.5816965996528</v>
      </c>
      <c r="M78" s="60">
        <f t="shared" si="72"/>
        <v>11189.633839795715</v>
      </c>
      <c r="N78" s="60">
        <f t="shared" si="72"/>
        <v>6713.7810897867894</v>
      </c>
      <c r="O78" s="60">
        <f t="shared" si="72"/>
        <v>211.71574776197667</v>
      </c>
      <c r="P78" s="60">
        <f t="shared" si="72"/>
        <v>295.69528411092688</v>
      </c>
      <c r="Q78" s="60">
        <f t="shared" si="72"/>
        <v>216.04847865599731</v>
      </c>
      <c r="R78" s="60">
        <f t="shared" si="72"/>
        <v>156.33600883990948</v>
      </c>
      <c r="S78" s="60">
        <f t="shared" si="72"/>
        <v>119.10326008211996</v>
      </c>
      <c r="T78" s="60">
        <f t="shared" si="72"/>
        <v>97.593234235202544</v>
      </c>
      <c r="U78" s="60">
        <f t="shared" si="72"/>
        <v>95.029048659980617</v>
      </c>
      <c r="V78" s="60">
        <f t="shared" si="72"/>
        <v>84.840785665728617</v>
      </c>
      <c r="W78" s="60">
        <f t="shared" si="72"/>
        <v>74.795204259913589</v>
      </c>
      <c r="X78" s="60">
        <f t="shared" si="72"/>
        <v>0</v>
      </c>
      <c r="Y78" s="60">
        <f t="shared" si="78"/>
        <v>0</v>
      </c>
      <c r="Z78" s="60">
        <f t="shared" si="78"/>
        <v>0</v>
      </c>
      <c r="AA78" s="60">
        <f t="shared" si="78"/>
        <v>0</v>
      </c>
      <c r="AB78" s="60">
        <f t="shared" si="78"/>
        <v>0</v>
      </c>
      <c r="AC78" s="60">
        <v>0</v>
      </c>
      <c r="AD78" s="60">
        <f t="shared" si="77"/>
        <v>0</v>
      </c>
      <c r="AE78" s="60">
        <f t="shared" si="77"/>
        <v>0</v>
      </c>
      <c r="AF78" s="60">
        <f t="shared" si="77"/>
        <v>0</v>
      </c>
      <c r="AG78" s="60">
        <f t="shared" si="77"/>
        <v>0</v>
      </c>
      <c r="AH78" s="60">
        <f t="shared" si="77"/>
        <v>0</v>
      </c>
      <c r="AI78" s="60">
        <f t="shared" si="77"/>
        <v>0</v>
      </c>
      <c r="AJ78" s="60">
        <f t="shared" si="77"/>
        <v>0</v>
      </c>
      <c r="AK78" s="60">
        <f t="shared" si="77"/>
        <v>0</v>
      </c>
      <c r="AL78" s="60">
        <f t="shared" si="77"/>
        <v>0</v>
      </c>
      <c r="AM78" s="60">
        <f t="shared" si="77"/>
        <v>0</v>
      </c>
      <c r="AN78" s="60">
        <f t="shared" si="77"/>
        <v>0</v>
      </c>
      <c r="AO78" s="60">
        <f t="shared" si="77"/>
        <v>0</v>
      </c>
      <c r="AP78" s="60">
        <f t="shared" si="77"/>
        <v>0</v>
      </c>
      <c r="AQ78" s="60">
        <f t="shared" si="77"/>
        <v>0</v>
      </c>
      <c r="AR78" s="60">
        <f t="shared" si="77"/>
        <v>0</v>
      </c>
      <c r="AS78" s="60">
        <f t="shared" si="77"/>
        <v>0</v>
      </c>
      <c r="AT78" s="60">
        <f t="shared" si="77"/>
        <v>0</v>
      </c>
      <c r="AU78" s="60">
        <f t="shared" si="77"/>
        <v>0</v>
      </c>
      <c r="AV78" s="60">
        <f t="shared" si="77"/>
        <v>0</v>
      </c>
      <c r="AW78" s="60">
        <f t="shared" si="77"/>
        <v>0</v>
      </c>
      <c r="AX78" s="60">
        <f t="shared" si="77"/>
        <v>0</v>
      </c>
      <c r="AY78" s="60">
        <f t="shared" si="77"/>
        <v>0</v>
      </c>
      <c r="AZ78" s="60">
        <f t="shared" si="77"/>
        <v>0</v>
      </c>
      <c r="BA78" s="60">
        <f t="shared" si="77"/>
        <v>0</v>
      </c>
      <c r="BB78" s="60">
        <f t="shared" si="76"/>
        <v>0</v>
      </c>
      <c r="BC78" s="60">
        <f t="shared" si="76"/>
        <v>0</v>
      </c>
      <c r="BD78" s="60">
        <f t="shared" si="76"/>
        <v>0</v>
      </c>
      <c r="BE78" s="60">
        <f t="shared" si="76"/>
        <v>0</v>
      </c>
      <c r="BF78" s="60">
        <f t="shared" si="76"/>
        <v>0</v>
      </c>
      <c r="BG78" s="60">
        <f t="shared" si="76"/>
        <v>0</v>
      </c>
      <c r="BH78" s="60">
        <f t="shared" si="76"/>
        <v>0</v>
      </c>
      <c r="BI78" s="60">
        <f t="shared" si="76"/>
        <v>0</v>
      </c>
      <c r="BJ78" s="60">
        <f t="shared" si="76"/>
        <v>0</v>
      </c>
      <c r="BK78" s="60">
        <f t="shared" si="76"/>
        <v>0</v>
      </c>
      <c r="BL78" s="60">
        <f t="shared" si="76"/>
        <v>0</v>
      </c>
      <c r="BM78" s="60">
        <f t="shared" si="76"/>
        <v>0</v>
      </c>
      <c r="BN78" s="60">
        <f t="shared" si="76"/>
        <v>0</v>
      </c>
      <c r="BO78" s="60">
        <f t="shared" si="76"/>
        <v>0</v>
      </c>
      <c r="BP78" s="60">
        <f t="shared" si="76"/>
        <v>0</v>
      </c>
      <c r="BQ78" s="60">
        <f t="shared" si="76"/>
        <v>0</v>
      </c>
      <c r="BR78" s="60">
        <f t="shared" si="76"/>
        <v>0</v>
      </c>
      <c r="BS78" s="60">
        <f t="shared" si="76"/>
        <v>0</v>
      </c>
      <c r="BT78" s="60">
        <f t="shared" si="76"/>
        <v>0</v>
      </c>
      <c r="BU78" s="60">
        <f t="shared" si="76"/>
        <v>0</v>
      </c>
      <c r="BV78" s="60">
        <f t="shared" si="76"/>
        <v>0</v>
      </c>
      <c r="BW78" s="60">
        <f t="shared" si="76"/>
        <v>0</v>
      </c>
      <c r="BX78" s="60">
        <f t="shared" si="11"/>
        <v>23119.047794960698</v>
      </c>
      <c r="BY78" s="48">
        <f t="shared" si="74"/>
        <v>46.442860506065308</v>
      </c>
      <c r="BZ78" s="33">
        <f t="shared" si="75"/>
        <v>92.393760898939462</v>
      </c>
      <c r="CA78" s="28">
        <v>1</v>
      </c>
    </row>
    <row r="79" spans="5:145" x14ac:dyDescent="0.3">
      <c r="E79" s="28">
        <v>2015</v>
      </c>
      <c r="H79" s="58">
        <v>2015</v>
      </c>
      <c r="I79" s="60">
        <f t="shared" si="72"/>
        <v>26.758494915620261</v>
      </c>
      <c r="J79" s="60">
        <f t="shared" si="72"/>
        <v>74.425447316882668</v>
      </c>
      <c r="K79" s="60">
        <f t="shared" si="72"/>
        <v>432.26325972635595</v>
      </c>
      <c r="L79" s="60">
        <f t="shared" si="72"/>
        <v>2909.843238503785</v>
      </c>
      <c r="M79" s="60">
        <f t="shared" si="72"/>
        <v>11245.675271405053</v>
      </c>
      <c r="N79" s="60">
        <f t="shared" si="72"/>
        <v>7456.4157646008243</v>
      </c>
      <c r="O79" s="60">
        <f t="shared" si="72"/>
        <v>248.41763216636537</v>
      </c>
      <c r="P79" s="60">
        <f t="shared" si="72"/>
        <v>350.43944611065308</v>
      </c>
      <c r="Q79" s="60">
        <f t="shared" si="72"/>
        <v>258.61822814176048</v>
      </c>
      <c r="R79" s="60">
        <f t="shared" si="72"/>
        <v>189.01935332110952</v>
      </c>
      <c r="S79" s="60">
        <f t="shared" si="72"/>
        <v>145.4488311019486</v>
      </c>
      <c r="T79" s="60">
        <f t="shared" si="72"/>
        <v>120.37758644164205</v>
      </c>
      <c r="U79" s="60">
        <f t="shared" si="72"/>
        <v>118.39180383102575</v>
      </c>
      <c r="V79" s="60">
        <f t="shared" si="72"/>
        <v>106.76017418785341</v>
      </c>
      <c r="W79" s="60">
        <f t="shared" si="72"/>
        <v>95.064349651867815</v>
      </c>
      <c r="X79" s="60">
        <f t="shared" si="72"/>
        <v>86.262432373470801</v>
      </c>
      <c r="Y79" s="60">
        <f t="shared" si="78"/>
        <v>0</v>
      </c>
      <c r="Z79" s="60">
        <f t="shared" si="78"/>
        <v>0</v>
      </c>
      <c r="AA79" s="60">
        <f t="shared" si="78"/>
        <v>0</v>
      </c>
      <c r="AB79" s="60">
        <f t="shared" si="78"/>
        <v>0</v>
      </c>
      <c r="AC79" s="60">
        <f t="shared" si="78"/>
        <v>0</v>
      </c>
      <c r="AD79" s="60">
        <v>0</v>
      </c>
      <c r="AE79" s="60">
        <f t="shared" si="77"/>
        <v>0</v>
      </c>
      <c r="AF79" s="60">
        <f t="shared" si="77"/>
        <v>0</v>
      </c>
      <c r="AG79" s="60">
        <f t="shared" si="77"/>
        <v>0</v>
      </c>
      <c r="AH79" s="60">
        <f t="shared" ref="AH79:BW79" si="79">AH18-AH19</f>
        <v>0</v>
      </c>
      <c r="AI79" s="60">
        <f t="shared" si="79"/>
        <v>0</v>
      </c>
      <c r="AJ79" s="60">
        <f t="shared" si="79"/>
        <v>0</v>
      </c>
      <c r="AK79" s="60">
        <f t="shared" si="79"/>
        <v>0</v>
      </c>
      <c r="AL79" s="60">
        <f t="shared" si="79"/>
        <v>0</v>
      </c>
      <c r="AM79" s="60">
        <f t="shared" si="79"/>
        <v>0</v>
      </c>
      <c r="AN79" s="60">
        <f t="shared" si="79"/>
        <v>0</v>
      </c>
      <c r="AO79" s="60">
        <f t="shared" si="79"/>
        <v>0</v>
      </c>
      <c r="AP79" s="60">
        <f t="shared" si="79"/>
        <v>0</v>
      </c>
      <c r="AQ79" s="60">
        <f t="shared" si="79"/>
        <v>0</v>
      </c>
      <c r="AR79" s="60">
        <f t="shared" si="79"/>
        <v>0</v>
      </c>
      <c r="AS79" s="60">
        <f t="shared" si="79"/>
        <v>0</v>
      </c>
      <c r="AT79" s="60">
        <f t="shared" si="79"/>
        <v>0</v>
      </c>
      <c r="AU79" s="60">
        <f t="shared" si="79"/>
        <v>0</v>
      </c>
      <c r="AV79" s="60">
        <f t="shared" si="79"/>
        <v>0</v>
      </c>
      <c r="AW79" s="60">
        <f t="shared" si="79"/>
        <v>0</v>
      </c>
      <c r="AX79" s="60">
        <f t="shared" si="79"/>
        <v>0</v>
      </c>
      <c r="AY79" s="60">
        <f t="shared" si="79"/>
        <v>0</v>
      </c>
      <c r="AZ79" s="60">
        <f t="shared" si="79"/>
        <v>0</v>
      </c>
      <c r="BA79" s="60">
        <f t="shared" si="79"/>
        <v>0</v>
      </c>
      <c r="BB79" s="60">
        <f t="shared" si="79"/>
        <v>0</v>
      </c>
      <c r="BC79" s="60">
        <f t="shared" si="79"/>
        <v>0</v>
      </c>
      <c r="BD79" s="60">
        <f t="shared" si="79"/>
        <v>0</v>
      </c>
      <c r="BE79" s="60">
        <f t="shared" si="79"/>
        <v>0</v>
      </c>
      <c r="BF79" s="60">
        <f t="shared" si="79"/>
        <v>0</v>
      </c>
      <c r="BG79" s="60">
        <f t="shared" si="79"/>
        <v>0</v>
      </c>
      <c r="BH79" s="60">
        <f t="shared" si="79"/>
        <v>0</v>
      </c>
      <c r="BI79" s="60">
        <f t="shared" si="79"/>
        <v>0</v>
      </c>
      <c r="BJ79" s="60">
        <f t="shared" si="79"/>
        <v>0</v>
      </c>
      <c r="BK79" s="60">
        <f t="shared" si="79"/>
        <v>0</v>
      </c>
      <c r="BL79" s="60">
        <f t="shared" si="79"/>
        <v>0</v>
      </c>
      <c r="BM79" s="60">
        <f t="shared" si="79"/>
        <v>0</v>
      </c>
      <c r="BN79" s="60">
        <f t="shared" si="79"/>
        <v>0</v>
      </c>
      <c r="BO79" s="60">
        <f t="shared" si="79"/>
        <v>0</v>
      </c>
      <c r="BP79" s="60">
        <f t="shared" si="79"/>
        <v>0</v>
      </c>
      <c r="BQ79" s="60">
        <f t="shared" si="79"/>
        <v>0</v>
      </c>
      <c r="BR79" s="60">
        <f t="shared" si="79"/>
        <v>0</v>
      </c>
      <c r="BS79" s="60">
        <f t="shared" si="79"/>
        <v>0</v>
      </c>
      <c r="BT79" s="60">
        <f t="shared" si="79"/>
        <v>0</v>
      </c>
      <c r="BU79" s="60">
        <f t="shared" si="79"/>
        <v>0</v>
      </c>
      <c r="BV79" s="60">
        <f t="shared" si="79"/>
        <v>0</v>
      </c>
      <c r="BW79" s="60">
        <f t="shared" si="79"/>
        <v>0</v>
      </c>
      <c r="BX79" s="60">
        <f t="shared" si="11"/>
        <v>23864.18131379622</v>
      </c>
      <c r="BY79" s="48">
        <f t="shared" si="74"/>
        <v>45.320057248455726</v>
      </c>
      <c r="BZ79" s="33">
        <f t="shared" si="75"/>
        <v>92.113263948958888</v>
      </c>
      <c r="CA79" s="28">
        <v>1</v>
      </c>
    </row>
    <row r="80" spans="5:145" x14ac:dyDescent="0.3">
      <c r="E80" s="28">
        <v>2016</v>
      </c>
      <c r="H80" s="58">
        <v>2016</v>
      </c>
      <c r="I80" s="60">
        <f t="shared" si="72"/>
        <v>17.853301677799593</v>
      </c>
      <c r="J80" s="60">
        <f t="shared" si="72"/>
        <v>54.874656199448964</v>
      </c>
      <c r="K80" s="60">
        <f t="shared" si="72"/>
        <v>352.20220512867149</v>
      </c>
      <c r="L80" s="60">
        <f t="shared" si="72"/>
        <v>2620.0323487402256</v>
      </c>
      <c r="M80" s="60">
        <f t="shared" si="72"/>
        <v>11189.633839795701</v>
      </c>
      <c r="N80" s="60">
        <f t="shared" si="72"/>
        <v>8198.8648346984992</v>
      </c>
      <c r="O80" s="60">
        <f t="shared" si="72"/>
        <v>288.58406183433181</v>
      </c>
      <c r="P80" s="60">
        <f t="shared" si="72"/>
        <v>411.18971234191849</v>
      </c>
      <c r="Q80" s="60">
        <f t="shared" si="72"/>
        <v>306.49805219794507</v>
      </c>
      <c r="R80" s="60">
        <f t="shared" si="72"/>
        <v>226.26333934172726</v>
      </c>
      <c r="S80" s="60">
        <f t="shared" si="72"/>
        <v>175.85612041788045</v>
      </c>
      <c r="T80" s="60">
        <f t="shared" si="72"/>
        <v>147.00503770206342</v>
      </c>
      <c r="U80" s="60">
        <f t="shared" si="72"/>
        <v>146.03184033541038</v>
      </c>
      <c r="V80" s="60">
        <f t="shared" si="72"/>
        <v>133.00700972646155</v>
      </c>
      <c r="W80" s="60">
        <f t="shared" si="72"/>
        <v>119.62508890330355</v>
      </c>
      <c r="X80" s="60">
        <f t="shared" si="72"/>
        <v>109.63914216311241</v>
      </c>
      <c r="Y80" s="60">
        <f t="shared" si="78"/>
        <v>87.472596525658446</v>
      </c>
      <c r="Z80" s="60">
        <f t="shared" si="78"/>
        <v>0</v>
      </c>
      <c r="AA80" s="60">
        <f t="shared" si="78"/>
        <v>0</v>
      </c>
      <c r="AB80" s="60">
        <f t="shared" si="78"/>
        <v>0</v>
      </c>
      <c r="AC80" s="60">
        <f t="shared" si="78"/>
        <v>0</v>
      </c>
      <c r="AD80" s="60">
        <f t="shared" si="78"/>
        <v>0</v>
      </c>
      <c r="AE80" s="60">
        <v>0</v>
      </c>
      <c r="AF80" s="60">
        <f t="shared" ref="AF80:BW86" si="80">AF19-AF20</f>
        <v>0</v>
      </c>
      <c r="AG80" s="60">
        <f t="shared" si="80"/>
        <v>0</v>
      </c>
      <c r="AH80" s="60">
        <f t="shared" si="80"/>
        <v>0</v>
      </c>
      <c r="AI80" s="60">
        <f t="shared" si="80"/>
        <v>0</v>
      </c>
      <c r="AJ80" s="60">
        <f t="shared" si="80"/>
        <v>0</v>
      </c>
      <c r="AK80" s="60">
        <f t="shared" si="80"/>
        <v>0</v>
      </c>
      <c r="AL80" s="60">
        <f t="shared" si="80"/>
        <v>0</v>
      </c>
      <c r="AM80" s="60">
        <f t="shared" si="80"/>
        <v>0</v>
      </c>
      <c r="AN80" s="60">
        <f t="shared" si="80"/>
        <v>0</v>
      </c>
      <c r="AO80" s="60">
        <f t="shared" si="80"/>
        <v>0</v>
      </c>
      <c r="AP80" s="60">
        <f t="shared" si="80"/>
        <v>0</v>
      </c>
      <c r="AQ80" s="60">
        <f t="shared" si="80"/>
        <v>0</v>
      </c>
      <c r="AR80" s="60">
        <f t="shared" si="80"/>
        <v>0</v>
      </c>
      <c r="AS80" s="60">
        <f t="shared" si="80"/>
        <v>0</v>
      </c>
      <c r="AT80" s="60">
        <f t="shared" si="80"/>
        <v>0</v>
      </c>
      <c r="AU80" s="60">
        <f t="shared" si="80"/>
        <v>0</v>
      </c>
      <c r="AV80" s="60">
        <f t="shared" si="80"/>
        <v>0</v>
      </c>
      <c r="AW80" s="60">
        <f t="shared" si="80"/>
        <v>0</v>
      </c>
      <c r="AX80" s="60">
        <f t="shared" si="80"/>
        <v>0</v>
      </c>
      <c r="AY80" s="60">
        <f t="shared" si="80"/>
        <v>0</v>
      </c>
      <c r="AZ80" s="60">
        <f t="shared" si="80"/>
        <v>0</v>
      </c>
      <c r="BA80" s="60">
        <f t="shared" si="80"/>
        <v>0</v>
      </c>
      <c r="BB80" s="60">
        <f t="shared" si="80"/>
        <v>0</v>
      </c>
      <c r="BC80" s="60">
        <f t="shared" si="80"/>
        <v>0</v>
      </c>
      <c r="BD80" s="60">
        <f t="shared" si="80"/>
        <v>0</v>
      </c>
      <c r="BE80" s="60">
        <f t="shared" si="80"/>
        <v>0</v>
      </c>
      <c r="BF80" s="60">
        <f t="shared" si="80"/>
        <v>0</v>
      </c>
      <c r="BG80" s="60">
        <f t="shared" si="80"/>
        <v>0</v>
      </c>
      <c r="BH80" s="60">
        <f t="shared" si="80"/>
        <v>0</v>
      </c>
      <c r="BI80" s="60">
        <f t="shared" si="80"/>
        <v>0</v>
      </c>
      <c r="BJ80" s="60">
        <f t="shared" si="80"/>
        <v>0</v>
      </c>
      <c r="BK80" s="60">
        <f t="shared" si="80"/>
        <v>0</v>
      </c>
      <c r="BL80" s="60">
        <f t="shared" si="80"/>
        <v>0</v>
      </c>
      <c r="BM80" s="60">
        <f t="shared" si="80"/>
        <v>0</v>
      </c>
      <c r="BN80" s="60">
        <f t="shared" si="80"/>
        <v>0</v>
      </c>
      <c r="BO80" s="60">
        <f t="shared" si="80"/>
        <v>0</v>
      </c>
      <c r="BP80" s="60">
        <f t="shared" si="80"/>
        <v>0</v>
      </c>
      <c r="BQ80" s="60">
        <f t="shared" si="80"/>
        <v>0</v>
      </c>
      <c r="BR80" s="60">
        <f t="shared" si="80"/>
        <v>0</v>
      </c>
      <c r="BS80" s="60">
        <f t="shared" si="80"/>
        <v>0</v>
      </c>
      <c r="BT80" s="60">
        <f t="shared" si="80"/>
        <v>0</v>
      </c>
      <c r="BU80" s="60">
        <f t="shared" si="80"/>
        <v>0</v>
      </c>
      <c r="BV80" s="60">
        <f t="shared" si="80"/>
        <v>0</v>
      </c>
      <c r="BW80" s="60">
        <f t="shared" si="80"/>
        <v>0</v>
      </c>
      <c r="BX80" s="60">
        <f t="shared" si="11"/>
        <v>24584.63318773016</v>
      </c>
      <c r="BY80" s="48">
        <f t="shared" si="74"/>
        <v>44.192937319806781</v>
      </c>
      <c r="BZ80" s="33">
        <f t="shared" si="75"/>
        <v>91.793614882881428</v>
      </c>
      <c r="CA80" s="28">
        <v>1</v>
      </c>
    </row>
    <row r="81" spans="2:137" x14ac:dyDescent="0.3">
      <c r="E81" s="28">
        <v>2017</v>
      </c>
      <c r="H81" s="58">
        <v>2017</v>
      </c>
      <c r="I81" s="60">
        <f t="shared" ref="I81:X96" si="81">I20-I21</f>
        <v>11.793319054522723</v>
      </c>
      <c r="J81" s="60">
        <f t="shared" si="81"/>
        <v>40.057406427615703</v>
      </c>
      <c r="K81" s="60">
        <f t="shared" si="81"/>
        <v>284.11651729337621</v>
      </c>
      <c r="L81" s="60">
        <f t="shared" si="81"/>
        <v>2335.6318283099026</v>
      </c>
      <c r="M81" s="60">
        <f t="shared" si="81"/>
        <v>11023.179637756082</v>
      </c>
      <c r="N81" s="60">
        <f t="shared" si="81"/>
        <v>8925.6121068874781</v>
      </c>
      <c r="O81" s="60">
        <f t="shared" si="81"/>
        <v>331.91198532876297</v>
      </c>
      <c r="P81" s="60">
        <f t="shared" si="81"/>
        <v>477.67461728582566</v>
      </c>
      <c r="Q81" s="60">
        <f t="shared" si="81"/>
        <v>359.63087864497356</v>
      </c>
      <c r="R81" s="60">
        <f t="shared" si="81"/>
        <v>268.15307370379742</v>
      </c>
      <c r="S81" s="60">
        <f t="shared" si="81"/>
        <v>210.50645000268923</v>
      </c>
      <c r="T81" s="60">
        <f t="shared" si="81"/>
        <v>177.73766496650933</v>
      </c>
      <c r="U81" s="60">
        <f t="shared" si="81"/>
        <v>178.3339974557166</v>
      </c>
      <c r="V81" s="60">
        <f t="shared" si="81"/>
        <v>164.05914750303782</v>
      </c>
      <c r="W81" s="60">
        <f t="shared" si="81"/>
        <v>149.03474525335332</v>
      </c>
      <c r="X81" s="60">
        <f t="shared" si="81"/>
        <v>137.96541160355264</v>
      </c>
      <c r="Y81" s="60">
        <f t="shared" si="78"/>
        <v>111.17725505735871</v>
      </c>
      <c r="Z81" s="60">
        <f t="shared" si="78"/>
        <v>89.611253179165942</v>
      </c>
      <c r="AA81" s="60">
        <f t="shared" si="78"/>
        <v>0</v>
      </c>
      <c r="AB81" s="60">
        <f t="shared" si="78"/>
        <v>0</v>
      </c>
      <c r="AC81" s="60">
        <f t="shared" si="78"/>
        <v>0</v>
      </c>
      <c r="AD81" s="60">
        <f t="shared" si="78"/>
        <v>0</v>
      </c>
      <c r="AE81" s="60">
        <f t="shared" si="78"/>
        <v>0</v>
      </c>
      <c r="AF81" s="60">
        <v>0</v>
      </c>
      <c r="AG81" s="60">
        <f t="shared" si="80"/>
        <v>0</v>
      </c>
      <c r="AH81" s="60">
        <f t="shared" si="80"/>
        <v>0</v>
      </c>
      <c r="AI81" s="60">
        <f t="shared" si="80"/>
        <v>0</v>
      </c>
      <c r="AJ81" s="60">
        <f t="shared" si="80"/>
        <v>0</v>
      </c>
      <c r="AK81" s="60">
        <f t="shared" si="80"/>
        <v>0</v>
      </c>
      <c r="AL81" s="60">
        <f t="shared" si="80"/>
        <v>0</v>
      </c>
      <c r="AM81" s="60">
        <f t="shared" si="80"/>
        <v>0</v>
      </c>
      <c r="AN81" s="60">
        <f t="shared" si="80"/>
        <v>0</v>
      </c>
      <c r="AO81" s="60">
        <f t="shared" si="80"/>
        <v>0</v>
      </c>
      <c r="AP81" s="60">
        <f t="shared" si="80"/>
        <v>0</v>
      </c>
      <c r="AQ81" s="60">
        <f t="shared" si="80"/>
        <v>0</v>
      </c>
      <c r="AR81" s="60">
        <f t="shared" si="80"/>
        <v>0</v>
      </c>
      <c r="AS81" s="60">
        <f t="shared" si="80"/>
        <v>0</v>
      </c>
      <c r="AT81" s="60">
        <f t="shared" si="80"/>
        <v>0</v>
      </c>
      <c r="AU81" s="60">
        <f t="shared" si="80"/>
        <v>0</v>
      </c>
      <c r="AV81" s="60">
        <f t="shared" si="80"/>
        <v>0</v>
      </c>
      <c r="AW81" s="60">
        <f t="shared" si="80"/>
        <v>0</v>
      </c>
      <c r="AX81" s="60">
        <f t="shared" si="80"/>
        <v>0</v>
      </c>
      <c r="AY81" s="60">
        <f t="shared" si="80"/>
        <v>0</v>
      </c>
      <c r="AZ81" s="60">
        <f t="shared" si="80"/>
        <v>0</v>
      </c>
      <c r="BA81" s="60">
        <f t="shared" si="80"/>
        <v>0</v>
      </c>
      <c r="BB81" s="60">
        <f t="shared" si="80"/>
        <v>0</v>
      </c>
      <c r="BC81" s="60">
        <f t="shared" si="80"/>
        <v>0</v>
      </c>
      <c r="BD81" s="60">
        <f t="shared" si="80"/>
        <v>0</v>
      </c>
      <c r="BE81" s="60">
        <f t="shared" si="80"/>
        <v>0</v>
      </c>
      <c r="BF81" s="60">
        <f t="shared" si="80"/>
        <v>0</v>
      </c>
      <c r="BG81" s="60">
        <f t="shared" si="80"/>
        <v>0</v>
      </c>
      <c r="BH81" s="60">
        <f t="shared" si="80"/>
        <v>0</v>
      </c>
      <c r="BI81" s="60">
        <f t="shared" si="80"/>
        <v>0</v>
      </c>
      <c r="BJ81" s="60">
        <f t="shared" si="80"/>
        <v>0</v>
      </c>
      <c r="BK81" s="60">
        <f t="shared" si="80"/>
        <v>0</v>
      </c>
      <c r="BL81" s="60">
        <f t="shared" si="80"/>
        <v>0</v>
      </c>
      <c r="BM81" s="60">
        <f t="shared" si="80"/>
        <v>0</v>
      </c>
      <c r="BN81" s="60">
        <f t="shared" si="80"/>
        <v>0</v>
      </c>
      <c r="BO81" s="60">
        <f t="shared" si="80"/>
        <v>0</v>
      </c>
      <c r="BP81" s="60">
        <f t="shared" si="80"/>
        <v>0</v>
      </c>
      <c r="BQ81" s="60">
        <f t="shared" si="80"/>
        <v>0</v>
      </c>
      <c r="BR81" s="60">
        <f t="shared" si="80"/>
        <v>0</v>
      </c>
      <c r="BS81" s="60">
        <f t="shared" si="80"/>
        <v>0</v>
      </c>
      <c r="BT81" s="60">
        <f t="shared" si="80"/>
        <v>0</v>
      </c>
      <c r="BU81" s="60">
        <f t="shared" si="80"/>
        <v>0</v>
      </c>
      <c r="BV81" s="60">
        <f t="shared" si="80"/>
        <v>0</v>
      </c>
      <c r="BW81" s="60">
        <f t="shared" si="80"/>
        <v>0</v>
      </c>
      <c r="BX81" s="60">
        <f t="shared" si="11"/>
        <v>25276.18729571372</v>
      </c>
      <c r="BY81" s="48">
        <f t="shared" si="74"/>
        <v>43.049936288863051</v>
      </c>
      <c r="BZ81" s="33">
        <f t="shared" si="75"/>
        <v>91.430716672432183</v>
      </c>
      <c r="CA81" s="28">
        <v>1</v>
      </c>
    </row>
    <row r="82" spans="2:137" x14ac:dyDescent="0.3">
      <c r="E82" s="28">
        <v>2018</v>
      </c>
      <c r="H82" s="58">
        <v>2018</v>
      </c>
      <c r="I82" s="60">
        <f t="shared" si="81"/>
        <v>7.7128377216767579</v>
      </c>
      <c r="J82" s="60">
        <f t="shared" si="81"/>
        <v>28.950395162935635</v>
      </c>
      <c r="K82" s="60">
        <f t="shared" si="81"/>
        <v>226.91413947895489</v>
      </c>
      <c r="L82" s="60">
        <f t="shared" si="81"/>
        <v>2061.4024448103228</v>
      </c>
      <c r="M82" s="60">
        <f t="shared" si="81"/>
        <v>10751.240267536443</v>
      </c>
      <c r="N82" s="60">
        <f t="shared" si="81"/>
        <v>9620.1748042125837</v>
      </c>
      <c r="O82" s="60">
        <f t="shared" si="81"/>
        <v>377.94986805448934</v>
      </c>
      <c r="P82" s="60">
        <f t="shared" si="81"/>
        <v>549.3925394102771</v>
      </c>
      <c r="Q82" s="60">
        <f t="shared" si="81"/>
        <v>417.77928086405154</v>
      </c>
      <c r="R82" s="60">
        <f t="shared" si="81"/>
        <v>314.63862434324619</v>
      </c>
      <c r="S82" s="60">
        <f t="shared" si="81"/>
        <v>249.478999854422</v>
      </c>
      <c r="T82" s="60">
        <f t="shared" si="81"/>
        <v>212.75873023333043</v>
      </c>
      <c r="U82" s="60">
        <f t="shared" si="81"/>
        <v>215.61620463757208</v>
      </c>
      <c r="V82" s="60">
        <f t="shared" si="81"/>
        <v>200.34893435701815</v>
      </c>
      <c r="W82" s="60">
        <f t="shared" si="81"/>
        <v>183.82875688192144</v>
      </c>
      <c r="X82" s="60">
        <f t="shared" si="81"/>
        <v>171.88400995656411</v>
      </c>
      <c r="Y82" s="60">
        <f t="shared" si="78"/>
        <v>139.90090995167702</v>
      </c>
      <c r="Z82" s="60">
        <f t="shared" si="78"/>
        <v>113.8954775143502</v>
      </c>
      <c r="AA82" s="60">
        <f t="shared" si="78"/>
        <v>88.035133752397087</v>
      </c>
      <c r="AB82" s="60">
        <f t="shared" si="78"/>
        <v>0</v>
      </c>
      <c r="AC82" s="60">
        <f t="shared" si="78"/>
        <v>0</v>
      </c>
      <c r="AD82" s="60">
        <f t="shared" si="78"/>
        <v>0</v>
      </c>
      <c r="AE82" s="60">
        <f t="shared" si="78"/>
        <v>0</v>
      </c>
      <c r="AF82" s="60">
        <f t="shared" si="78"/>
        <v>0</v>
      </c>
      <c r="AG82" s="60">
        <v>0</v>
      </c>
      <c r="AH82" s="60">
        <f t="shared" si="80"/>
        <v>0</v>
      </c>
      <c r="AI82" s="60">
        <f t="shared" si="80"/>
        <v>0</v>
      </c>
      <c r="AJ82" s="60">
        <f t="shared" si="80"/>
        <v>0</v>
      </c>
      <c r="AK82" s="60">
        <f t="shared" si="80"/>
        <v>0</v>
      </c>
      <c r="AL82" s="60">
        <f t="shared" si="80"/>
        <v>0</v>
      </c>
      <c r="AM82" s="60">
        <f t="shared" si="80"/>
        <v>0</v>
      </c>
      <c r="AN82" s="60">
        <f t="shared" si="80"/>
        <v>0</v>
      </c>
      <c r="AO82" s="60">
        <f t="shared" si="80"/>
        <v>0</v>
      </c>
      <c r="AP82" s="60">
        <f t="shared" si="80"/>
        <v>0</v>
      </c>
      <c r="AQ82" s="60">
        <f t="shared" si="80"/>
        <v>0</v>
      </c>
      <c r="AR82" s="60">
        <f t="shared" si="80"/>
        <v>0</v>
      </c>
      <c r="AS82" s="60">
        <f t="shared" si="80"/>
        <v>0</v>
      </c>
      <c r="AT82" s="60">
        <f t="shared" si="80"/>
        <v>0</v>
      </c>
      <c r="AU82" s="60">
        <f t="shared" si="80"/>
        <v>0</v>
      </c>
      <c r="AV82" s="60">
        <f t="shared" si="80"/>
        <v>0</v>
      </c>
      <c r="AW82" s="60">
        <f t="shared" si="80"/>
        <v>0</v>
      </c>
      <c r="AX82" s="60">
        <f t="shared" si="80"/>
        <v>0</v>
      </c>
      <c r="AY82" s="60">
        <f t="shared" si="80"/>
        <v>0</v>
      </c>
      <c r="AZ82" s="60">
        <f t="shared" si="80"/>
        <v>0</v>
      </c>
      <c r="BA82" s="60">
        <f t="shared" si="80"/>
        <v>0</v>
      </c>
      <c r="BB82" s="60">
        <f t="shared" si="80"/>
        <v>0</v>
      </c>
      <c r="BC82" s="60">
        <f t="shared" si="80"/>
        <v>0</v>
      </c>
      <c r="BD82" s="60">
        <f t="shared" si="80"/>
        <v>0</v>
      </c>
      <c r="BE82" s="60">
        <f t="shared" si="80"/>
        <v>0</v>
      </c>
      <c r="BF82" s="60">
        <f t="shared" si="80"/>
        <v>0</v>
      </c>
      <c r="BG82" s="60">
        <f t="shared" si="80"/>
        <v>0</v>
      </c>
      <c r="BH82" s="60">
        <f t="shared" si="80"/>
        <v>0</v>
      </c>
      <c r="BI82" s="60">
        <f t="shared" si="80"/>
        <v>0</v>
      </c>
      <c r="BJ82" s="60">
        <f t="shared" si="80"/>
        <v>0</v>
      </c>
      <c r="BK82" s="60">
        <f t="shared" si="80"/>
        <v>0</v>
      </c>
      <c r="BL82" s="60">
        <f t="shared" si="80"/>
        <v>0</v>
      </c>
      <c r="BM82" s="60">
        <f t="shared" si="80"/>
        <v>0</v>
      </c>
      <c r="BN82" s="60">
        <f t="shared" si="80"/>
        <v>0</v>
      </c>
      <c r="BO82" s="60">
        <f t="shared" si="80"/>
        <v>0</v>
      </c>
      <c r="BP82" s="60">
        <f t="shared" si="80"/>
        <v>0</v>
      </c>
      <c r="BQ82" s="60">
        <f t="shared" si="80"/>
        <v>0</v>
      </c>
      <c r="BR82" s="60">
        <f t="shared" si="80"/>
        <v>0</v>
      </c>
      <c r="BS82" s="60">
        <f t="shared" si="80"/>
        <v>0</v>
      </c>
      <c r="BT82" s="60">
        <f t="shared" si="80"/>
        <v>0</v>
      </c>
      <c r="BU82" s="60">
        <f t="shared" si="80"/>
        <v>0</v>
      </c>
      <c r="BV82" s="60">
        <f t="shared" si="80"/>
        <v>0</v>
      </c>
      <c r="BW82" s="60">
        <f t="shared" si="80"/>
        <v>0</v>
      </c>
      <c r="BX82" s="60">
        <f t="shared" si="11"/>
        <v>25931.902358734234</v>
      </c>
      <c r="BY82" s="48">
        <f t="shared" si="74"/>
        <v>41.901410191252076</v>
      </c>
      <c r="BZ82" s="33">
        <f t="shared" si="75"/>
        <v>91.023869273523616</v>
      </c>
      <c r="CA82" s="28">
        <v>1</v>
      </c>
      <c r="DX82" s="13">
        <v>0.69004295540018479</v>
      </c>
      <c r="EG82" s="13">
        <v>0.69004295540018479</v>
      </c>
    </row>
    <row r="83" spans="2:137" x14ac:dyDescent="0.3">
      <c r="E83" s="28">
        <v>2019</v>
      </c>
      <c r="H83" s="58">
        <v>2019</v>
      </c>
      <c r="I83" s="60">
        <f t="shared" si="81"/>
        <v>4.9940510755643572</v>
      </c>
      <c r="J83" s="60">
        <f t="shared" si="81"/>
        <v>20.715089726677668</v>
      </c>
      <c r="K83" s="60">
        <f t="shared" si="81"/>
        <v>179.42679436221283</v>
      </c>
      <c r="L83" s="60">
        <f t="shared" si="81"/>
        <v>1801.2826202421147</v>
      </c>
      <c r="M83" s="60">
        <f t="shared" si="81"/>
        <v>10381.758523473312</v>
      </c>
      <c r="N83" s="60">
        <f t="shared" si="81"/>
        <v>10265.700509320159</v>
      </c>
      <c r="O83" s="60">
        <f t="shared" si="81"/>
        <v>426.09469912048735</v>
      </c>
      <c r="P83" s="60">
        <f t="shared" si="81"/>
        <v>625.59608257159925</v>
      </c>
      <c r="Q83" s="60">
        <f t="shared" si="81"/>
        <v>480.50453534892222</v>
      </c>
      <c r="R83" s="60">
        <f t="shared" si="81"/>
        <v>365.51226831649183</v>
      </c>
      <c r="S83" s="60">
        <f t="shared" si="81"/>
        <v>292.72731515817213</v>
      </c>
      <c r="T83" s="60">
        <f t="shared" si="81"/>
        <v>252.14826067433751</v>
      </c>
      <c r="U83" s="60">
        <f t="shared" si="81"/>
        <v>258.10077973660736</v>
      </c>
      <c r="V83" s="60">
        <f t="shared" si="81"/>
        <v>242.23354741974981</v>
      </c>
      <c r="W83" s="60">
        <f t="shared" si="81"/>
        <v>224.49156969309115</v>
      </c>
      <c r="X83" s="60">
        <f t="shared" si="81"/>
        <v>212.01246611640818</v>
      </c>
      <c r="Y83" s="60">
        <f t="shared" si="78"/>
        <v>174.29534779459937</v>
      </c>
      <c r="Z83" s="60">
        <f t="shared" si="78"/>
        <v>143.32140990006155</v>
      </c>
      <c r="AA83" s="60">
        <f t="shared" si="78"/>
        <v>111.892237202861</v>
      </c>
      <c r="AB83" s="60">
        <f t="shared" si="78"/>
        <v>48.068660419896332</v>
      </c>
      <c r="AC83" s="60">
        <f t="shared" si="78"/>
        <v>0</v>
      </c>
      <c r="AD83" s="60">
        <f t="shared" si="78"/>
        <v>0</v>
      </c>
      <c r="AE83" s="60">
        <f t="shared" si="78"/>
        <v>0</v>
      </c>
      <c r="AF83" s="60">
        <f t="shared" si="78"/>
        <v>0</v>
      </c>
      <c r="AG83" s="60">
        <f t="shared" si="78"/>
        <v>0</v>
      </c>
      <c r="AH83" s="60">
        <v>0</v>
      </c>
      <c r="AI83" s="60">
        <f t="shared" si="80"/>
        <v>0</v>
      </c>
      <c r="AJ83" s="60">
        <f t="shared" si="80"/>
        <v>0</v>
      </c>
      <c r="AK83" s="60">
        <f t="shared" si="80"/>
        <v>0</v>
      </c>
      <c r="AL83" s="60">
        <f t="shared" si="80"/>
        <v>0</v>
      </c>
      <c r="AM83" s="60">
        <f t="shared" si="80"/>
        <v>0</v>
      </c>
      <c r="AN83" s="60">
        <f t="shared" si="80"/>
        <v>0</v>
      </c>
      <c r="AO83" s="60">
        <f t="shared" si="80"/>
        <v>0</v>
      </c>
      <c r="AP83" s="60">
        <f t="shared" si="80"/>
        <v>0</v>
      </c>
      <c r="AQ83" s="60">
        <f t="shared" si="80"/>
        <v>0</v>
      </c>
      <c r="AR83" s="60">
        <f t="shared" si="80"/>
        <v>0</v>
      </c>
      <c r="AS83" s="60">
        <f t="shared" si="80"/>
        <v>0</v>
      </c>
      <c r="AT83" s="60">
        <f t="shared" si="80"/>
        <v>0</v>
      </c>
      <c r="AU83" s="60">
        <f t="shared" si="80"/>
        <v>0</v>
      </c>
      <c r="AV83" s="60">
        <f t="shared" si="80"/>
        <v>0</v>
      </c>
      <c r="AW83" s="60">
        <f t="shared" si="80"/>
        <v>0</v>
      </c>
      <c r="AX83" s="60">
        <f t="shared" si="80"/>
        <v>0</v>
      </c>
      <c r="AY83" s="60">
        <f t="shared" si="80"/>
        <v>0</v>
      </c>
      <c r="AZ83" s="60">
        <f t="shared" si="80"/>
        <v>0</v>
      </c>
      <c r="BA83" s="60">
        <f t="shared" si="80"/>
        <v>0</v>
      </c>
      <c r="BB83" s="60">
        <f t="shared" si="80"/>
        <v>0</v>
      </c>
      <c r="BC83" s="60">
        <f t="shared" si="80"/>
        <v>0</v>
      </c>
      <c r="BD83" s="60">
        <f t="shared" si="80"/>
        <v>0</v>
      </c>
      <c r="BE83" s="60">
        <f t="shared" si="80"/>
        <v>0</v>
      </c>
      <c r="BF83" s="60">
        <f t="shared" si="80"/>
        <v>0</v>
      </c>
      <c r="BG83" s="60">
        <f t="shared" si="80"/>
        <v>0</v>
      </c>
      <c r="BH83" s="60">
        <f t="shared" si="80"/>
        <v>0</v>
      </c>
      <c r="BI83" s="60">
        <f t="shared" si="80"/>
        <v>0</v>
      </c>
      <c r="BJ83" s="60">
        <f t="shared" si="80"/>
        <v>0</v>
      </c>
      <c r="BK83" s="60">
        <f t="shared" si="80"/>
        <v>0</v>
      </c>
      <c r="BL83" s="60">
        <f t="shared" si="80"/>
        <v>0</v>
      </c>
      <c r="BM83" s="60">
        <f t="shared" si="80"/>
        <v>0</v>
      </c>
      <c r="BN83" s="60">
        <f t="shared" si="80"/>
        <v>0</v>
      </c>
      <c r="BO83" s="60">
        <f t="shared" si="80"/>
        <v>0</v>
      </c>
      <c r="BP83" s="60">
        <f t="shared" si="80"/>
        <v>0</v>
      </c>
      <c r="BQ83" s="60">
        <f t="shared" si="80"/>
        <v>0</v>
      </c>
      <c r="BR83" s="60">
        <f t="shared" si="80"/>
        <v>0</v>
      </c>
      <c r="BS83" s="60">
        <f t="shared" si="80"/>
        <v>0</v>
      </c>
      <c r="BT83" s="60">
        <f t="shared" si="80"/>
        <v>0</v>
      </c>
      <c r="BU83" s="60">
        <f t="shared" si="80"/>
        <v>0</v>
      </c>
      <c r="BV83" s="60">
        <f t="shared" si="80"/>
        <v>0</v>
      </c>
      <c r="BW83" s="60">
        <f t="shared" si="80"/>
        <v>0</v>
      </c>
      <c r="BX83" s="60">
        <f t="shared" si="11"/>
        <v>26510.876767673326</v>
      </c>
      <c r="BY83" s="48">
        <f t="shared" si="74"/>
        <v>40.768706400383962</v>
      </c>
      <c r="BZ83" s="33">
        <f t="shared" si="75"/>
        <v>90.595960131222256</v>
      </c>
      <c r="CA83" s="28">
        <v>1</v>
      </c>
      <c r="CF83" s="49">
        <f>IF(CF22-CF23&gt;0,CF22-CF23,0)</f>
        <v>0</v>
      </c>
      <c r="CG83" s="49">
        <f t="shared" ref="CG83:DV89" si="82">IF(CG22-CG23&gt;0,CG22-CG23,0)</f>
        <v>0</v>
      </c>
      <c r="CH83" s="49">
        <f t="shared" si="82"/>
        <v>0</v>
      </c>
      <c r="CI83" s="49">
        <f t="shared" si="82"/>
        <v>0</v>
      </c>
      <c r="CJ83" s="49">
        <f t="shared" si="82"/>
        <v>0</v>
      </c>
      <c r="CK83" s="49">
        <f t="shared" si="82"/>
        <v>0</v>
      </c>
      <c r="CL83" s="49">
        <f t="shared" si="82"/>
        <v>0</v>
      </c>
      <c r="CM83" s="49">
        <f t="shared" si="82"/>
        <v>0</v>
      </c>
      <c r="CN83" s="49">
        <f t="shared" si="82"/>
        <v>0</v>
      </c>
      <c r="CO83" s="49">
        <f t="shared" si="82"/>
        <v>0</v>
      </c>
      <c r="CP83" s="49">
        <f t="shared" si="82"/>
        <v>0</v>
      </c>
      <c r="CQ83" s="49">
        <f t="shared" si="82"/>
        <v>0</v>
      </c>
      <c r="CR83" s="49">
        <f t="shared" si="82"/>
        <v>0</v>
      </c>
      <c r="CS83" s="49">
        <f t="shared" si="82"/>
        <v>0</v>
      </c>
      <c r="CT83" s="49">
        <f t="shared" si="82"/>
        <v>0</v>
      </c>
      <c r="CU83" s="49">
        <f t="shared" si="82"/>
        <v>0</v>
      </c>
      <c r="CV83" s="49">
        <f t="shared" si="82"/>
        <v>0</v>
      </c>
      <c r="CW83" s="49">
        <f t="shared" si="82"/>
        <v>0</v>
      </c>
      <c r="CX83" s="49">
        <f t="shared" si="82"/>
        <v>0</v>
      </c>
      <c r="CY83" s="49">
        <f t="shared" si="82"/>
        <v>0</v>
      </c>
      <c r="CZ83" s="49">
        <f t="shared" si="82"/>
        <v>0</v>
      </c>
      <c r="DA83" s="49">
        <f t="shared" si="82"/>
        <v>0</v>
      </c>
      <c r="DB83" s="49">
        <f t="shared" si="82"/>
        <v>0</v>
      </c>
      <c r="DC83" s="49">
        <f t="shared" si="82"/>
        <v>0</v>
      </c>
      <c r="DD83" s="49">
        <f t="shared" si="82"/>
        <v>0</v>
      </c>
      <c r="DE83" s="49">
        <f t="shared" si="82"/>
        <v>0</v>
      </c>
      <c r="DF83" s="49">
        <f t="shared" si="82"/>
        <v>0</v>
      </c>
      <c r="DG83" s="49">
        <f t="shared" si="82"/>
        <v>0</v>
      </c>
      <c r="DH83" s="49">
        <f t="shared" si="82"/>
        <v>0</v>
      </c>
      <c r="DI83" s="49">
        <f t="shared" si="82"/>
        <v>0</v>
      </c>
      <c r="DJ83" s="49">
        <f t="shared" si="82"/>
        <v>0</v>
      </c>
      <c r="DK83" s="49">
        <f t="shared" si="82"/>
        <v>0</v>
      </c>
      <c r="DL83" s="49">
        <f t="shared" si="82"/>
        <v>0</v>
      </c>
      <c r="DM83" s="49">
        <f t="shared" si="82"/>
        <v>0</v>
      </c>
      <c r="DN83" s="49">
        <f t="shared" si="82"/>
        <v>0</v>
      </c>
      <c r="DO83" s="49">
        <f t="shared" si="82"/>
        <v>0</v>
      </c>
      <c r="DP83" s="49">
        <f t="shared" si="82"/>
        <v>0</v>
      </c>
      <c r="DQ83" s="49">
        <f t="shared" si="82"/>
        <v>0</v>
      </c>
      <c r="DR83" s="49">
        <f t="shared" si="82"/>
        <v>0</v>
      </c>
      <c r="DS83" s="49">
        <f t="shared" si="82"/>
        <v>0</v>
      </c>
      <c r="DT83" s="49">
        <f t="shared" si="82"/>
        <v>0</v>
      </c>
      <c r="DU83" s="49">
        <f t="shared" si="82"/>
        <v>0</v>
      </c>
      <c r="DV83" s="49">
        <f t="shared" si="82"/>
        <v>0</v>
      </c>
      <c r="DW83" s="21">
        <f>SUM(CF83:DV83)</f>
        <v>0</v>
      </c>
      <c r="DX83" s="13">
        <v>0.71123183228013465</v>
      </c>
      <c r="EG83" s="13">
        <v>0.71123183228013465</v>
      </c>
    </row>
    <row r="84" spans="2:137" x14ac:dyDescent="0.3">
      <c r="E84" s="28">
        <v>2020</v>
      </c>
      <c r="H84" s="58">
        <v>2020</v>
      </c>
      <c r="I84" s="60">
        <f t="shared" si="81"/>
        <v>3.201491873915189</v>
      </c>
      <c r="J84" s="60">
        <f t="shared" si="81"/>
        <v>14.675056897626035</v>
      </c>
      <c r="K84" s="60">
        <f t="shared" si="81"/>
        <v>140.46680375629484</v>
      </c>
      <c r="L84" s="60">
        <f t="shared" si="81"/>
        <v>1558.3377817660676</v>
      </c>
      <c r="M84" s="60">
        <f t="shared" si="81"/>
        <v>9925.3070607254194</v>
      </c>
      <c r="N84" s="60">
        <f t="shared" si="81"/>
        <v>10845.632614234055</v>
      </c>
      <c r="O84" s="60">
        <f t="shared" si="81"/>
        <v>475.59659354602263</v>
      </c>
      <c r="P84" s="60">
        <f t="shared" si="81"/>
        <v>705.28712166627884</v>
      </c>
      <c r="Q84" s="60">
        <f t="shared" si="81"/>
        <v>547.15296151426446</v>
      </c>
      <c r="R84" s="60">
        <f t="shared" si="81"/>
        <v>420.39016939400972</v>
      </c>
      <c r="S84" s="60">
        <f t="shared" si="81"/>
        <v>340.05813871388091</v>
      </c>
      <c r="T84" s="60">
        <f t="shared" si="81"/>
        <v>295.85930443874167</v>
      </c>
      <c r="U84" s="60">
        <f t="shared" si="81"/>
        <v>305.884804905083</v>
      </c>
      <c r="V84" s="60">
        <f t="shared" si="81"/>
        <v>289.9627491936044</v>
      </c>
      <c r="W84" s="60">
        <f t="shared" si="81"/>
        <v>271.42340171215619</v>
      </c>
      <c r="X84" s="60">
        <f t="shared" si="81"/>
        <v>258.90949881987035</v>
      </c>
      <c r="Y84" s="60">
        <f t="shared" si="78"/>
        <v>214.98676071084628</v>
      </c>
      <c r="Z84" s="60">
        <f t="shared" si="78"/>
        <v>178.55677274416666</v>
      </c>
      <c r="AA84" s="60">
        <f t="shared" si="78"/>
        <v>140.80061423654843</v>
      </c>
      <c r="AB84" s="60">
        <f t="shared" si="78"/>
        <v>61.095039269821427</v>
      </c>
      <c r="AC84" s="60">
        <f t="shared" si="78"/>
        <v>46.392978611995204</v>
      </c>
      <c r="AD84" s="60">
        <f t="shared" si="78"/>
        <v>0</v>
      </c>
      <c r="AE84" s="60">
        <f t="shared" si="78"/>
        <v>0</v>
      </c>
      <c r="AF84" s="60">
        <f t="shared" si="78"/>
        <v>0</v>
      </c>
      <c r="AG84" s="60">
        <f t="shared" si="78"/>
        <v>0</v>
      </c>
      <c r="AH84" s="60">
        <f t="shared" si="78"/>
        <v>0</v>
      </c>
      <c r="AI84" s="60">
        <v>0</v>
      </c>
      <c r="AJ84" s="60">
        <f t="shared" si="80"/>
        <v>0</v>
      </c>
      <c r="AK84" s="60">
        <f t="shared" si="80"/>
        <v>0</v>
      </c>
      <c r="AL84" s="60">
        <f t="shared" si="80"/>
        <v>0</v>
      </c>
      <c r="AM84" s="60">
        <f t="shared" si="80"/>
        <v>0</v>
      </c>
      <c r="AN84" s="60">
        <f t="shared" si="80"/>
        <v>0</v>
      </c>
      <c r="AO84" s="60">
        <f t="shared" si="80"/>
        <v>0</v>
      </c>
      <c r="AP84" s="60">
        <f t="shared" si="80"/>
        <v>0</v>
      </c>
      <c r="AQ84" s="60">
        <f t="shared" si="80"/>
        <v>0</v>
      </c>
      <c r="AR84" s="60">
        <f t="shared" si="80"/>
        <v>0</v>
      </c>
      <c r="AS84" s="60">
        <f t="shared" si="80"/>
        <v>0</v>
      </c>
      <c r="AT84" s="60">
        <f t="shared" si="80"/>
        <v>0</v>
      </c>
      <c r="AU84" s="60">
        <f t="shared" si="80"/>
        <v>0</v>
      </c>
      <c r="AV84" s="60">
        <f t="shared" si="80"/>
        <v>0</v>
      </c>
      <c r="AW84" s="60">
        <f t="shared" si="80"/>
        <v>0</v>
      </c>
      <c r="AX84" s="60">
        <f t="shared" si="80"/>
        <v>0</v>
      </c>
      <c r="AY84" s="60">
        <f t="shared" si="80"/>
        <v>0</v>
      </c>
      <c r="AZ84" s="60">
        <f t="shared" si="80"/>
        <v>0</v>
      </c>
      <c r="BA84" s="60">
        <f t="shared" si="80"/>
        <v>0</v>
      </c>
      <c r="BB84" s="60">
        <f t="shared" si="80"/>
        <v>0</v>
      </c>
      <c r="BC84" s="60">
        <f t="shared" si="80"/>
        <v>0</v>
      </c>
      <c r="BD84" s="60">
        <f t="shared" si="80"/>
        <v>0</v>
      </c>
      <c r="BE84" s="60">
        <f t="shared" si="80"/>
        <v>0</v>
      </c>
      <c r="BF84" s="60">
        <f t="shared" si="80"/>
        <v>0</v>
      </c>
      <c r="BG84" s="60">
        <f t="shared" si="80"/>
        <v>0</v>
      </c>
      <c r="BH84" s="60">
        <f t="shared" si="80"/>
        <v>0</v>
      </c>
      <c r="BI84" s="60">
        <f t="shared" si="80"/>
        <v>0</v>
      </c>
      <c r="BJ84" s="60">
        <f t="shared" si="80"/>
        <v>0</v>
      </c>
      <c r="BK84" s="60">
        <f t="shared" si="80"/>
        <v>0</v>
      </c>
      <c r="BL84" s="60">
        <f t="shared" si="80"/>
        <v>0</v>
      </c>
      <c r="BM84" s="60">
        <f t="shared" si="80"/>
        <v>0</v>
      </c>
      <c r="BN84" s="60">
        <f t="shared" si="80"/>
        <v>0</v>
      </c>
      <c r="BO84" s="60">
        <f t="shared" si="80"/>
        <v>0</v>
      </c>
      <c r="BP84" s="60">
        <f t="shared" si="80"/>
        <v>0</v>
      </c>
      <c r="BQ84" s="60">
        <f t="shared" si="80"/>
        <v>0</v>
      </c>
      <c r="BR84" s="60">
        <f t="shared" si="80"/>
        <v>0</v>
      </c>
      <c r="BS84" s="60">
        <f t="shared" si="80"/>
        <v>0</v>
      </c>
      <c r="BT84" s="60">
        <f t="shared" si="80"/>
        <v>0</v>
      </c>
      <c r="BU84" s="60">
        <f t="shared" si="80"/>
        <v>0</v>
      </c>
      <c r="BV84" s="60">
        <f t="shared" si="80"/>
        <v>0</v>
      </c>
      <c r="BW84" s="60">
        <f t="shared" si="80"/>
        <v>0</v>
      </c>
      <c r="BX84" s="60">
        <f t="shared" si="11"/>
        <v>27039.977718730668</v>
      </c>
      <c r="BY84" s="48">
        <f t="shared" si="74"/>
        <v>39.649044110285828</v>
      </c>
      <c r="BZ84" s="33">
        <f t="shared" si="75"/>
        <v>90.123622962930327</v>
      </c>
      <c r="CA84" s="28">
        <v>1</v>
      </c>
      <c r="CF84" s="49">
        <f t="shared" ref="CF84:CU99" si="83">IF(CF23-CF24&gt;0,CF23-CF24,0)</f>
        <v>0</v>
      </c>
      <c r="CG84" s="49">
        <f t="shared" si="83"/>
        <v>0</v>
      </c>
      <c r="CH84" s="49">
        <f t="shared" si="83"/>
        <v>0</v>
      </c>
      <c r="CI84" s="49">
        <f t="shared" si="83"/>
        <v>0</v>
      </c>
      <c r="CJ84" s="49">
        <f t="shared" si="83"/>
        <v>0</v>
      </c>
      <c r="CK84" s="49">
        <f t="shared" si="83"/>
        <v>0</v>
      </c>
      <c r="CL84" s="49">
        <f t="shared" si="83"/>
        <v>0</v>
      </c>
      <c r="CM84" s="49">
        <f t="shared" si="83"/>
        <v>0</v>
      </c>
      <c r="CN84" s="49">
        <f t="shared" si="83"/>
        <v>0</v>
      </c>
      <c r="CO84" s="49">
        <f t="shared" si="83"/>
        <v>0</v>
      </c>
      <c r="CP84" s="49">
        <f t="shared" si="83"/>
        <v>0</v>
      </c>
      <c r="CQ84" s="49">
        <f t="shared" si="83"/>
        <v>0</v>
      </c>
      <c r="CR84" s="49">
        <f t="shared" si="83"/>
        <v>0</v>
      </c>
      <c r="CS84" s="49">
        <f t="shared" si="83"/>
        <v>0</v>
      </c>
      <c r="CT84" s="49">
        <f t="shared" si="83"/>
        <v>0</v>
      </c>
      <c r="CU84" s="49">
        <f t="shared" si="83"/>
        <v>0</v>
      </c>
      <c r="CV84" s="49">
        <f t="shared" si="82"/>
        <v>0</v>
      </c>
      <c r="CW84" s="49">
        <f t="shared" si="82"/>
        <v>0</v>
      </c>
      <c r="CX84" s="49">
        <f t="shared" si="82"/>
        <v>0</v>
      </c>
      <c r="CY84" s="49">
        <f t="shared" si="82"/>
        <v>0</v>
      </c>
      <c r="CZ84" s="49">
        <f t="shared" si="82"/>
        <v>0</v>
      </c>
      <c r="DA84" s="49">
        <f t="shared" si="82"/>
        <v>0</v>
      </c>
      <c r="DB84" s="49">
        <f t="shared" si="82"/>
        <v>0</v>
      </c>
      <c r="DC84" s="49">
        <f t="shared" si="82"/>
        <v>0</v>
      </c>
      <c r="DD84" s="49">
        <f t="shared" si="82"/>
        <v>0</v>
      </c>
      <c r="DE84" s="49">
        <f t="shared" si="82"/>
        <v>0</v>
      </c>
      <c r="DF84" s="49">
        <f t="shared" si="82"/>
        <v>0</v>
      </c>
      <c r="DG84" s="49">
        <f t="shared" si="82"/>
        <v>0</v>
      </c>
      <c r="DH84" s="49">
        <f t="shared" si="82"/>
        <v>0</v>
      </c>
      <c r="DI84" s="49">
        <f t="shared" si="82"/>
        <v>0</v>
      </c>
      <c r="DJ84" s="49">
        <f t="shared" si="82"/>
        <v>0</v>
      </c>
      <c r="DK84" s="49">
        <f t="shared" si="82"/>
        <v>0</v>
      </c>
      <c r="DL84" s="49">
        <f t="shared" si="82"/>
        <v>0</v>
      </c>
      <c r="DM84" s="49">
        <f t="shared" si="82"/>
        <v>0</v>
      </c>
      <c r="DN84" s="49">
        <f t="shared" si="82"/>
        <v>0</v>
      </c>
      <c r="DO84" s="49">
        <f t="shared" si="82"/>
        <v>0</v>
      </c>
      <c r="DP84" s="49">
        <f t="shared" si="82"/>
        <v>0</v>
      </c>
      <c r="DQ84" s="49">
        <f t="shared" si="82"/>
        <v>0</v>
      </c>
      <c r="DR84" s="49">
        <f t="shared" si="82"/>
        <v>0</v>
      </c>
      <c r="DS84" s="49">
        <f t="shared" si="82"/>
        <v>0</v>
      </c>
      <c r="DT84" s="49">
        <f t="shared" si="82"/>
        <v>0</v>
      </c>
      <c r="DU84" s="49">
        <f t="shared" si="82"/>
        <v>0</v>
      </c>
      <c r="DV84" s="49">
        <f t="shared" si="82"/>
        <v>0</v>
      </c>
      <c r="DW84" s="21">
        <f t="shared" ref="DW84:DW124" si="84">SUM(CF84:DV84)</f>
        <v>0</v>
      </c>
      <c r="DX84" s="13">
        <v>0.73174539138344985</v>
      </c>
      <c r="EG84" s="13">
        <v>0.73174539138344985</v>
      </c>
    </row>
    <row r="85" spans="2:137" x14ac:dyDescent="0.3">
      <c r="E85" s="28">
        <v>2021</v>
      </c>
      <c r="H85" s="58">
        <v>2021</v>
      </c>
      <c r="I85" s="60">
        <f t="shared" si="81"/>
        <v>2.031947415674304</v>
      </c>
      <c r="J85" s="60">
        <f t="shared" si="81"/>
        <v>10.292797291949284</v>
      </c>
      <c r="K85" s="60">
        <f t="shared" si="81"/>
        <v>108.87314400760141</v>
      </c>
      <c r="L85" s="60">
        <f t="shared" si="81"/>
        <v>1334.7563964048013</v>
      </c>
      <c r="M85" s="60">
        <f t="shared" si="81"/>
        <v>9394.5861318153766</v>
      </c>
      <c r="N85" s="60">
        <f t="shared" si="81"/>
        <v>11344.408605838689</v>
      </c>
      <c r="O85" s="60">
        <f t="shared" si="81"/>
        <v>525.57174636087075</v>
      </c>
      <c r="P85" s="60">
        <f t="shared" si="81"/>
        <v>787.22442036649591</v>
      </c>
      <c r="Q85" s="60">
        <f t="shared" si="81"/>
        <v>616.85158857017814</v>
      </c>
      <c r="R85" s="60">
        <f t="shared" si="81"/>
        <v>478.70042685109365</v>
      </c>
      <c r="S85" s="60">
        <f t="shared" si="81"/>
        <v>391.11436449502435</v>
      </c>
      <c r="T85" s="60">
        <f t="shared" si="81"/>
        <v>343.69653660184485</v>
      </c>
      <c r="U85" s="60">
        <f t="shared" si="81"/>
        <v>358.91132215455582</v>
      </c>
      <c r="V85" s="60">
        <f t="shared" si="81"/>
        <v>343.64560640747368</v>
      </c>
      <c r="W85" s="60">
        <f t="shared" si="81"/>
        <v>324.90411255694926</v>
      </c>
      <c r="X85" s="60">
        <f t="shared" si="81"/>
        <v>313.03668552610179</v>
      </c>
      <c r="Y85" s="60">
        <f t="shared" si="78"/>
        <v>262.54170562776562</v>
      </c>
      <c r="Z85" s="60">
        <f t="shared" si="78"/>
        <v>220.24306822284416</v>
      </c>
      <c r="AA85" s="60">
        <f t="shared" si="78"/>
        <v>175.4162430861179</v>
      </c>
      <c r="AB85" s="60">
        <f t="shared" si="78"/>
        <v>76.87949826582917</v>
      </c>
      <c r="AC85" s="60">
        <f t="shared" si="78"/>
        <v>58.965255644416175</v>
      </c>
      <c r="AD85" s="60">
        <f t="shared" si="78"/>
        <v>52.36709404056819</v>
      </c>
      <c r="AE85" s="60">
        <f t="shared" si="78"/>
        <v>0</v>
      </c>
      <c r="AF85" s="60">
        <f t="shared" si="78"/>
        <v>0</v>
      </c>
      <c r="AG85" s="60">
        <f t="shared" si="78"/>
        <v>0</v>
      </c>
      <c r="AH85" s="60">
        <f t="shared" si="78"/>
        <v>0</v>
      </c>
      <c r="AI85" s="60">
        <f t="shared" si="78"/>
        <v>0</v>
      </c>
      <c r="AJ85" s="60">
        <v>0</v>
      </c>
      <c r="AK85" s="60">
        <f t="shared" si="80"/>
        <v>0</v>
      </c>
      <c r="AL85" s="60">
        <f t="shared" si="80"/>
        <v>0</v>
      </c>
      <c r="AM85" s="60">
        <f t="shared" si="80"/>
        <v>0</v>
      </c>
      <c r="AN85" s="60">
        <f t="shared" si="80"/>
        <v>0</v>
      </c>
      <c r="AO85" s="60">
        <f t="shared" si="80"/>
        <v>0</v>
      </c>
      <c r="AP85" s="60">
        <f t="shared" si="80"/>
        <v>0</v>
      </c>
      <c r="AQ85" s="60">
        <f t="shared" si="80"/>
        <v>0</v>
      </c>
      <c r="AR85" s="60">
        <f t="shared" si="80"/>
        <v>0</v>
      </c>
      <c r="AS85" s="60">
        <f t="shared" si="80"/>
        <v>0</v>
      </c>
      <c r="AT85" s="60">
        <f t="shared" si="80"/>
        <v>0</v>
      </c>
      <c r="AU85" s="60">
        <f t="shared" si="80"/>
        <v>0</v>
      </c>
      <c r="AV85" s="60">
        <f t="shared" si="80"/>
        <v>0</v>
      </c>
      <c r="AW85" s="60">
        <f t="shared" si="80"/>
        <v>0</v>
      </c>
      <c r="AX85" s="60">
        <f t="shared" si="80"/>
        <v>0</v>
      </c>
      <c r="AY85" s="60">
        <f t="shared" si="80"/>
        <v>0</v>
      </c>
      <c r="AZ85" s="60">
        <f t="shared" si="80"/>
        <v>0</v>
      </c>
      <c r="BA85" s="60">
        <f t="shared" si="80"/>
        <v>0</v>
      </c>
      <c r="BB85" s="60">
        <f t="shared" si="80"/>
        <v>0</v>
      </c>
      <c r="BC85" s="60">
        <f t="shared" si="80"/>
        <v>0</v>
      </c>
      <c r="BD85" s="60">
        <f t="shared" si="80"/>
        <v>0</v>
      </c>
      <c r="BE85" s="60">
        <f t="shared" si="80"/>
        <v>0</v>
      </c>
      <c r="BF85" s="60">
        <f t="shared" si="80"/>
        <v>0</v>
      </c>
      <c r="BG85" s="60">
        <f t="shared" si="80"/>
        <v>0</v>
      </c>
      <c r="BH85" s="60">
        <f t="shared" si="80"/>
        <v>0</v>
      </c>
      <c r="BI85" s="60">
        <f t="shared" si="80"/>
        <v>0</v>
      </c>
      <c r="BJ85" s="60">
        <f t="shared" si="80"/>
        <v>0</v>
      </c>
      <c r="BK85" s="60">
        <f t="shared" si="80"/>
        <v>0</v>
      </c>
      <c r="BL85" s="60">
        <f t="shared" si="80"/>
        <v>0</v>
      </c>
      <c r="BM85" s="60">
        <f t="shared" si="80"/>
        <v>0</v>
      </c>
      <c r="BN85" s="60">
        <f t="shared" si="80"/>
        <v>0</v>
      </c>
      <c r="BO85" s="60">
        <f t="shared" si="80"/>
        <v>0</v>
      </c>
      <c r="BP85" s="60">
        <f t="shared" si="80"/>
        <v>0</v>
      </c>
      <c r="BQ85" s="60">
        <f t="shared" si="80"/>
        <v>0</v>
      </c>
      <c r="BR85" s="60">
        <f t="shared" si="80"/>
        <v>0</v>
      </c>
      <c r="BS85" s="60">
        <f t="shared" si="80"/>
        <v>0</v>
      </c>
      <c r="BT85" s="60">
        <f t="shared" si="80"/>
        <v>0</v>
      </c>
      <c r="BU85" s="60">
        <f t="shared" si="80"/>
        <v>0</v>
      </c>
      <c r="BV85" s="60">
        <f t="shared" si="80"/>
        <v>0</v>
      </c>
      <c r="BW85" s="60">
        <f t="shared" si="80"/>
        <v>0</v>
      </c>
      <c r="BX85" s="60">
        <f t="shared" si="11"/>
        <v>27525.018697552219</v>
      </c>
      <c r="BY85" s="48">
        <f t="shared" si="74"/>
        <v>38.550525471232923</v>
      </c>
      <c r="BZ85" s="33">
        <f t="shared" si="75"/>
        <v>89.601325960733803</v>
      </c>
      <c r="CA85" s="28">
        <v>1</v>
      </c>
      <c r="CF85" s="49">
        <f t="shared" si="83"/>
        <v>0</v>
      </c>
      <c r="CG85" s="49">
        <f t="shared" si="82"/>
        <v>0</v>
      </c>
      <c r="CH85" s="49">
        <f t="shared" si="82"/>
        <v>0</v>
      </c>
      <c r="CI85" s="49">
        <f t="shared" si="82"/>
        <v>0</v>
      </c>
      <c r="CJ85" s="49">
        <f t="shared" si="82"/>
        <v>0</v>
      </c>
      <c r="CK85" s="49">
        <f t="shared" si="82"/>
        <v>0</v>
      </c>
      <c r="CL85" s="49">
        <f t="shared" si="82"/>
        <v>0</v>
      </c>
      <c r="CM85" s="49">
        <f t="shared" si="82"/>
        <v>0</v>
      </c>
      <c r="CN85" s="49">
        <f t="shared" si="82"/>
        <v>0</v>
      </c>
      <c r="CO85" s="49">
        <f t="shared" si="82"/>
        <v>0</v>
      </c>
      <c r="CP85" s="49">
        <f t="shared" si="82"/>
        <v>0</v>
      </c>
      <c r="CQ85" s="49">
        <f t="shared" si="82"/>
        <v>0</v>
      </c>
      <c r="CR85" s="49">
        <f t="shared" si="82"/>
        <v>0</v>
      </c>
      <c r="CS85" s="49">
        <f t="shared" si="82"/>
        <v>0</v>
      </c>
      <c r="CT85" s="49">
        <f t="shared" si="82"/>
        <v>0</v>
      </c>
      <c r="CU85" s="49">
        <f t="shared" si="82"/>
        <v>0</v>
      </c>
      <c r="CV85" s="49">
        <f t="shared" si="82"/>
        <v>0</v>
      </c>
      <c r="CW85" s="49">
        <f t="shared" si="82"/>
        <v>0</v>
      </c>
      <c r="CX85" s="49">
        <f t="shared" si="82"/>
        <v>0</v>
      </c>
      <c r="CY85" s="49">
        <f t="shared" si="82"/>
        <v>0</v>
      </c>
      <c r="CZ85" s="49">
        <f t="shared" si="82"/>
        <v>0</v>
      </c>
      <c r="DA85" s="49">
        <f t="shared" si="82"/>
        <v>0</v>
      </c>
      <c r="DB85" s="49">
        <f t="shared" si="82"/>
        <v>0</v>
      </c>
      <c r="DC85" s="49">
        <f t="shared" si="82"/>
        <v>0</v>
      </c>
      <c r="DD85" s="49">
        <f t="shared" si="82"/>
        <v>0</v>
      </c>
      <c r="DE85" s="49">
        <f t="shared" si="82"/>
        <v>0</v>
      </c>
      <c r="DF85" s="49">
        <f t="shared" si="82"/>
        <v>0</v>
      </c>
      <c r="DG85" s="49">
        <f t="shared" si="82"/>
        <v>0</v>
      </c>
      <c r="DH85" s="49">
        <f t="shared" si="82"/>
        <v>0</v>
      </c>
      <c r="DI85" s="49">
        <f t="shared" si="82"/>
        <v>0</v>
      </c>
      <c r="DJ85" s="49">
        <f t="shared" si="82"/>
        <v>0</v>
      </c>
      <c r="DK85" s="49">
        <f t="shared" si="82"/>
        <v>0</v>
      </c>
      <c r="DL85" s="49">
        <f t="shared" si="82"/>
        <v>0</v>
      </c>
      <c r="DM85" s="49">
        <f t="shared" si="82"/>
        <v>0</v>
      </c>
      <c r="DN85" s="49">
        <f t="shared" si="82"/>
        <v>0</v>
      </c>
      <c r="DO85" s="49">
        <f t="shared" si="82"/>
        <v>0</v>
      </c>
      <c r="DP85" s="49">
        <f t="shared" si="82"/>
        <v>0</v>
      </c>
      <c r="DQ85" s="49">
        <f t="shared" si="82"/>
        <v>0</v>
      </c>
      <c r="DR85" s="49">
        <f t="shared" si="82"/>
        <v>0</v>
      </c>
      <c r="DS85" s="49">
        <f t="shared" si="82"/>
        <v>0</v>
      </c>
      <c r="DT85" s="49">
        <f t="shared" si="82"/>
        <v>0</v>
      </c>
      <c r="DU85" s="49">
        <f t="shared" si="82"/>
        <v>0</v>
      </c>
      <c r="DV85" s="49">
        <f t="shared" si="82"/>
        <v>0</v>
      </c>
      <c r="DW85" s="21">
        <f t="shared" si="84"/>
        <v>0</v>
      </c>
      <c r="DX85" s="13">
        <v>0.75153381074075987</v>
      </c>
      <c r="EG85" s="13">
        <v>0.75153381074075987</v>
      </c>
    </row>
    <row r="86" spans="2:137" x14ac:dyDescent="0.3">
      <c r="B86" s="24"/>
      <c r="C86" s="24"/>
      <c r="D86" s="24"/>
      <c r="E86" s="28"/>
      <c r="F86" s="249"/>
      <c r="G86" s="24"/>
      <c r="H86" s="58">
        <v>2022</v>
      </c>
      <c r="I86" s="60">
        <f t="shared" si="81"/>
        <v>1.2768302429531397</v>
      </c>
      <c r="J86" s="60">
        <f t="shared" si="81"/>
        <v>7.1473935453716901</v>
      </c>
      <c r="K86" s="60">
        <f t="shared" si="81"/>
        <v>83.546544011764126</v>
      </c>
      <c r="L86" s="60">
        <f t="shared" si="81"/>
        <v>1131.8870463461672</v>
      </c>
      <c r="M86" s="60">
        <f t="shared" si="81"/>
        <v>8803.8376649739803</v>
      </c>
      <c r="N86" s="60">
        <f t="shared" si="81"/>
        <v>11748.150598832697</v>
      </c>
      <c r="O86" s="60">
        <f t="shared" si="81"/>
        <v>575.02398090303359</v>
      </c>
      <c r="P86" s="60">
        <f t="shared" si="81"/>
        <v>869.94507320815319</v>
      </c>
      <c r="Q86" s="60">
        <f t="shared" si="81"/>
        <v>688.51481807444725</v>
      </c>
      <c r="R86" s="60">
        <f t="shared" si="81"/>
        <v>539.67928444561767</v>
      </c>
      <c r="S86" s="60">
        <f t="shared" si="81"/>
        <v>445.36391871686283</v>
      </c>
      <c r="T86" s="60">
        <f t="shared" si="81"/>
        <v>395.29903033809023</v>
      </c>
      <c r="U86" s="60">
        <f t="shared" si="81"/>
        <v>416.943379914057</v>
      </c>
      <c r="V86" s="60">
        <f t="shared" si="81"/>
        <v>403.21812973541455</v>
      </c>
      <c r="W86" s="60">
        <f t="shared" si="81"/>
        <v>385.0559118177116</v>
      </c>
      <c r="X86" s="60">
        <f t="shared" si="81"/>
        <v>374.71679253540788</v>
      </c>
      <c r="Y86" s="60">
        <f t="shared" si="78"/>
        <v>317.42823541311373</v>
      </c>
      <c r="Z86" s="60">
        <f t="shared" si="78"/>
        <v>268.96070526727999</v>
      </c>
      <c r="AA86" s="60">
        <f t="shared" si="78"/>
        <v>216.36934292470687</v>
      </c>
      <c r="AB86" s="60">
        <f t="shared" si="78"/>
        <v>95.780212531462894</v>
      </c>
      <c r="AC86" s="60">
        <f t="shared" si="78"/>
        <v>74.19946567246734</v>
      </c>
      <c r="AD86" s="60">
        <f t="shared" si="78"/>
        <v>66.55832800222197</v>
      </c>
      <c r="AE86" s="60">
        <f t="shared" si="78"/>
        <v>38.332450374098698</v>
      </c>
      <c r="AF86" s="60">
        <f t="shared" si="78"/>
        <v>0</v>
      </c>
      <c r="AG86" s="60">
        <f t="shared" si="78"/>
        <v>0</v>
      </c>
      <c r="AH86" s="60">
        <f t="shared" si="78"/>
        <v>0</v>
      </c>
      <c r="AI86" s="60">
        <f t="shared" si="78"/>
        <v>0</v>
      </c>
      <c r="AJ86" s="60">
        <f t="shared" si="78"/>
        <v>0</v>
      </c>
      <c r="AK86" s="60">
        <v>0</v>
      </c>
      <c r="AL86" s="60">
        <f t="shared" si="80"/>
        <v>0</v>
      </c>
      <c r="AM86" s="60">
        <f t="shared" si="80"/>
        <v>0</v>
      </c>
      <c r="AN86" s="60">
        <f t="shared" si="80"/>
        <v>0</v>
      </c>
      <c r="AO86" s="60">
        <f t="shared" si="80"/>
        <v>0</v>
      </c>
      <c r="AP86" s="60">
        <f t="shared" si="80"/>
        <v>0</v>
      </c>
      <c r="AQ86" s="60">
        <f t="shared" si="80"/>
        <v>0</v>
      </c>
      <c r="AR86" s="60">
        <f t="shared" ref="AR86:BW86" si="85">AR25-AR26</f>
        <v>0</v>
      </c>
      <c r="AS86" s="60">
        <f t="shared" si="85"/>
        <v>0</v>
      </c>
      <c r="AT86" s="60">
        <f t="shared" si="85"/>
        <v>0</v>
      </c>
      <c r="AU86" s="60">
        <f t="shared" si="85"/>
        <v>0</v>
      </c>
      <c r="AV86" s="60">
        <f t="shared" si="85"/>
        <v>0</v>
      </c>
      <c r="AW86" s="60">
        <f t="shared" si="85"/>
        <v>0</v>
      </c>
      <c r="AX86" s="60">
        <f t="shared" si="85"/>
        <v>0</v>
      </c>
      <c r="AY86" s="60">
        <f t="shared" si="85"/>
        <v>0</v>
      </c>
      <c r="AZ86" s="60">
        <f t="shared" si="85"/>
        <v>0</v>
      </c>
      <c r="BA86" s="60">
        <f t="shared" si="85"/>
        <v>0</v>
      </c>
      <c r="BB86" s="60">
        <f t="shared" si="85"/>
        <v>0</v>
      </c>
      <c r="BC86" s="60">
        <f t="shared" si="85"/>
        <v>0</v>
      </c>
      <c r="BD86" s="60">
        <f t="shared" si="85"/>
        <v>0</v>
      </c>
      <c r="BE86" s="60">
        <f t="shared" si="85"/>
        <v>0</v>
      </c>
      <c r="BF86" s="60">
        <f t="shared" si="85"/>
        <v>0</v>
      </c>
      <c r="BG86" s="60">
        <f t="shared" si="85"/>
        <v>0</v>
      </c>
      <c r="BH86" s="60">
        <f t="shared" si="85"/>
        <v>0</v>
      </c>
      <c r="BI86" s="60">
        <f t="shared" si="85"/>
        <v>0</v>
      </c>
      <c r="BJ86" s="60">
        <f t="shared" si="85"/>
        <v>0</v>
      </c>
      <c r="BK86" s="60">
        <f t="shared" si="85"/>
        <v>0</v>
      </c>
      <c r="BL86" s="60">
        <f t="shared" si="85"/>
        <v>0</v>
      </c>
      <c r="BM86" s="60">
        <f t="shared" si="85"/>
        <v>0</v>
      </c>
      <c r="BN86" s="60">
        <f t="shared" si="85"/>
        <v>0</v>
      </c>
      <c r="BO86" s="60">
        <f t="shared" si="85"/>
        <v>0</v>
      </c>
      <c r="BP86" s="60">
        <f t="shared" si="85"/>
        <v>0</v>
      </c>
      <c r="BQ86" s="60">
        <f t="shared" si="85"/>
        <v>0</v>
      </c>
      <c r="BR86" s="60">
        <f t="shared" si="85"/>
        <v>0</v>
      </c>
      <c r="BS86" s="60">
        <f t="shared" si="85"/>
        <v>0</v>
      </c>
      <c r="BT86" s="60">
        <f t="shared" si="85"/>
        <v>0</v>
      </c>
      <c r="BU86" s="60">
        <f t="shared" si="85"/>
        <v>0</v>
      </c>
      <c r="BV86" s="60">
        <f t="shared" si="85"/>
        <v>0</v>
      </c>
      <c r="BW86" s="60">
        <f t="shared" si="85"/>
        <v>0</v>
      </c>
      <c r="BX86" s="60">
        <f t="shared" si="11"/>
        <v>27947.23513782708</v>
      </c>
      <c r="BY86" s="48">
        <f t="shared" si="74"/>
        <v>37.486982539983657</v>
      </c>
      <c r="BZ86" s="33">
        <f t="shared" si="75"/>
        <v>89.039986186318757</v>
      </c>
      <c r="CA86" s="28">
        <v>1</v>
      </c>
      <c r="CF86" s="49">
        <f t="shared" si="83"/>
        <v>0</v>
      </c>
      <c r="CG86" s="49">
        <f t="shared" si="82"/>
        <v>0</v>
      </c>
      <c r="CH86" s="49">
        <f t="shared" si="82"/>
        <v>0</v>
      </c>
      <c r="CI86" s="49">
        <f t="shared" si="82"/>
        <v>0</v>
      </c>
      <c r="CJ86" s="49">
        <f t="shared" si="82"/>
        <v>0</v>
      </c>
      <c r="CK86" s="49">
        <f t="shared" si="82"/>
        <v>0</v>
      </c>
      <c r="CL86" s="49">
        <f t="shared" si="82"/>
        <v>0</v>
      </c>
      <c r="CM86" s="49">
        <f t="shared" si="82"/>
        <v>0</v>
      </c>
      <c r="CN86" s="49">
        <f t="shared" si="82"/>
        <v>0</v>
      </c>
      <c r="CO86" s="49">
        <f t="shared" si="82"/>
        <v>0</v>
      </c>
      <c r="CP86" s="49">
        <f t="shared" si="82"/>
        <v>0</v>
      </c>
      <c r="CQ86" s="49">
        <f t="shared" si="82"/>
        <v>0</v>
      </c>
      <c r="CR86" s="49">
        <f t="shared" si="82"/>
        <v>0</v>
      </c>
      <c r="CS86" s="49">
        <f t="shared" si="82"/>
        <v>0</v>
      </c>
      <c r="CT86" s="49">
        <f t="shared" si="82"/>
        <v>0</v>
      </c>
      <c r="CU86" s="49">
        <f t="shared" si="82"/>
        <v>0</v>
      </c>
      <c r="CV86" s="49">
        <f t="shared" si="82"/>
        <v>0</v>
      </c>
      <c r="CW86" s="49">
        <f t="shared" si="82"/>
        <v>0</v>
      </c>
      <c r="CX86" s="49">
        <f t="shared" si="82"/>
        <v>0</v>
      </c>
      <c r="CY86" s="49">
        <f t="shared" si="82"/>
        <v>0</v>
      </c>
      <c r="CZ86" s="49">
        <f t="shared" si="82"/>
        <v>0</v>
      </c>
      <c r="DA86" s="49">
        <f t="shared" si="82"/>
        <v>0</v>
      </c>
      <c r="DB86" s="49">
        <f t="shared" si="82"/>
        <v>0</v>
      </c>
      <c r="DC86" s="49">
        <f t="shared" si="82"/>
        <v>0</v>
      </c>
      <c r="DD86" s="49">
        <f t="shared" si="82"/>
        <v>0</v>
      </c>
      <c r="DE86" s="49">
        <f t="shared" si="82"/>
        <v>0</v>
      </c>
      <c r="DF86" s="49">
        <f t="shared" si="82"/>
        <v>0</v>
      </c>
      <c r="DG86" s="49">
        <f t="shared" si="82"/>
        <v>0</v>
      </c>
      <c r="DH86" s="49">
        <f t="shared" si="82"/>
        <v>0</v>
      </c>
      <c r="DI86" s="49">
        <f t="shared" si="82"/>
        <v>0</v>
      </c>
      <c r="DJ86" s="49">
        <f t="shared" si="82"/>
        <v>0</v>
      </c>
      <c r="DK86" s="49">
        <f t="shared" si="82"/>
        <v>0</v>
      </c>
      <c r="DL86" s="49">
        <f t="shared" si="82"/>
        <v>0</v>
      </c>
      <c r="DM86" s="49">
        <f t="shared" si="82"/>
        <v>0</v>
      </c>
      <c r="DN86" s="49">
        <f t="shared" si="82"/>
        <v>0</v>
      </c>
      <c r="DO86" s="49">
        <f t="shared" si="82"/>
        <v>0</v>
      </c>
      <c r="DP86" s="49">
        <f t="shared" si="82"/>
        <v>0</v>
      </c>
      <c r="DQ86" s="49">
        <f t="shared" si="82"/>
        <v>0</v>
      </c>
      <c r="DR86" s="49">
        <f t="shared" si="82"/>
        <v>0</v>
      </c>
      <c r="DS86" s="49">
        <f t="shared" si="82"/>
        <v>0</v>
      </c>
      <c r="DT86" s="49">
        <f t="shared" si="82"/>
        <v>0</v>
      </c>
      <c r="DU86" s="49">
        <f t="shared" si="82"/>
        <v>0</v>
      </c>
      <c r="DV86" s="49">
        <f t="shared" si="82"/>
        <v>0</v>
      </c>
      <c r="DW86" s="21">
        <f t="shared" si="84"/>
        <v>0</v>
      </c>
      <c r="DX86" s="13">
        <v>0.77055414752694751</v>
      </c>
      <c r="EG86" s="13">
        <v>0.77055414752694751</v>
      </c>
    </row>
    <row r="87" spans="2:137" x14ac:dyDescent="0.3">
      <c r="E87" s="28">
        <v>2023</v>
      </c>
      <c r="H87" s="58">
        <v>2023</v>
      </c>
      <c r="I87" s="60">
        <f t="shared" si="81"/>
        <v>0.79435473813323809</v>
      </c>
      <c r="J87" s="60">
        <f t="shared" si="81"/>
        <v>4.9138582010486864</v>
      </c>
      <c r="K87" s="60">
        <f t="shared" si="81"/>
        <v>63.474147182503117</v>
      </c>
      <c r="L87" s="60">
        <f t="shared" si="81"/>
        <v>950.3089875468113</v>
      </c>
      <c r="M87" s="60">
        <f t="shared" si="81"/>
        <v>8168.2133275950982</v>
      </c>
      <c r="N87" s="60">
        <f t="shared" si="81"/>
        <v>12045.305587056588</v>
      </c>
      <c r="O87" s="60">
        <f t="shared" si="81"/>
        <v>622.87453404504231</v>
      </c>
      <c r="P87" s="60">
        <f t="shared" si="81"/>
        <v>951.80017310073526</v>
      </c>
      <c r="Q87" s="60">
        <f t="shared" si="81"/>
        <v>760.86317740984668</v>
      </c>
      <c r="R87" s="60">
        <f t="shared" si="81"/>
        <v>602.37695943997824</v>
      </c>
      <c r="S87" s="60">
        <f t="shared" si="81"/>
        <v>502.0962328194837</v>
      </c>
      <c r="T87" s="60">
        <f t="shared" si="81"/>
        <v>450.12901902401791</v>
      </c>
      <c r="U87" s="60">
        <f t="shared" si="81"/>
        <v>479.54313248389008</v>
      </c>
      <c r="V87" s="60">
        <f t="shared" si="81"/>
        <v>468.41411645997869</v>
      </c>
      <c r="W87" s="60">
        <f t="shared" si="81"/>
        <v>451.80709926669078</v>
      </c>
      <c r="X87" s="60">
        <f t="shared" si="81"/>
        <v>444.09076600358094</v>
      </c>
      <c r="Y87" s="60">
        <f t="shared" si="78"/>
        <v>379.9736444125374</v>
      </c>
      <c r="Z87" s="60">
        <f t="shared" si="78"/>
        <v>325.18918037923868</v>
      </c>
      <c r="AA87" s="60">
        <f t="shared" si="78"/>
        <v>264.23011421346746</v>
      </c>
      <c r="AB87" s="60">
        <f t="shared" si="78"/>
        <v>118.14129231149491</v>
      </c>
      <c r="AC87" s="60">
        <f t="shared" si="78"/>
        <v>92.441297772998951</v>
      </c>
      <c r="AD87" s="60">
        <f t="shared" si="78"/>
        <v>83.754277325606381</v>
      </c>
      <c r="AE87" s="60">
        <f t="shared" si="78"/>
        <v>48.72036250763631</v>
      </c>
      <c r="AF87" s="60">
        <f t="shared" si="78"/>
        <v>30.720836469728965</v>
      </c>
      <c r="AG87" s="60">
        <f t="shared" si="78"/>
        <v>0</v>
      </c>
      <c r="AH87" s="60">
        <f t="shared" si="78"/>
        <v>0</v>
      </c>
      <c r="AI87" s="60">
        <f t="shared" si="78"/>
        <v>0</v>
      </c>
      <c r="AJ87" s="60">
        <f t="shared" si="78"/>
        <v>0</v>
      </c>
      <c r="AK87" s="60">
        <f t="shared" si="78"/>
        <v>0</v>
      </c>
      <c r="AL87" s="60">
        <v>0</v>
      </c>
      <c r="AM87" s="60">
        <f t="shared" ref="AM87:BW94" si="86">AM26-AM27</f>
        <v>0</v>
      </c>
      <c r="AN87" s="60">
        <f t="shared" si="86"/>
        <v>0</v>
      </c>
      <c r="AO87" s="60">
        <f t="shared" si="86"/>
        <v>0</v>
      </c>
      <c r="AP87" s="60">
        <f t="shared" si="86"/>
        <v>0</v>
      </c>
      <c r="AQ87" s="60">
        <f t="shared" si="86"/>
        <v>0</v>
      </c>
      <c r="AR87" s="60">
        <f t="shared" si="86"/>
        <v>0</v>
      </c>
      <c r="AS87" s="60">
        <f t="shared" si="86"/>
        <v>0</v>
      </c>
      <c r="AT87" s="60">
        <f t="shared" si="86"/>
        <v>0</v>
      </c>
      <c r="AU87" s="60">
        <f t="shared" si="86"/>
        <v>0</v>
      </c>
      <c r="AV87" s="60">
        <f t="shared" si="86"/>
        <v>0</v>
      </c>
      <c r="AW87" s="60">
        <f t="shared" si="86"/>
        <v>0</v>
      </c>
      <c r="AX87" s="60">
        <f t="shared" si="86"/>
        <v>0</v>
      </c>
      <c r="AY87" s="60">
        <f t="shared" si="86"/>
        <v>0</v>
      </c>
      <c r="AZ87" s="60">
        <f t="shared" si="86"/>
        <v>0</v>
      </c>
      <c r="BA87" s="60">
        <f t="shared" si="86"/>
        <v>0</v>
      </c>
      <c r="BB87" s="60">
        <f t="shared" si="86"/>
        <v>0</v>
      </c>
      <c r="BC87" s="60">
        <f t="shared" si="86"/>
        <v>0</v>
      </c>
      <c r="BD87" s="60">
        <f t="shared" si="86"/>
        <v>0</v>
      </c>
      <c r="BE87" s="60">
        <f t="shared" si="86"/>
        <v>0</v>
      </c>
      <c r="BF87" s="60">
        <f t="shared" si="86"/>
        <v>0</v>
      </c>
      <c r="BG87" s="60">
        <f t="shared" si="86"/>
        <v>0</v>
      </c>
      <c r="BH87" s="60">
        <f t="shared" si="86"/>
        <v>0</v>
      </c>
      <c r="BI87" s="60">
        <f t="shared" si="86"/>
        <v>0</v>
      </c>
      <c r="BJ87" s="60">
        <f t="shared" si="86"/>
        <v>0</v>
      </c>
      <c r="BK87" s="60">
        <f t="shared" si="86"/>
        <v>0</v>
      </c>
      <c r="BL87" s="60">
        <f t="shared" si="86"/>
        <v>0</v>
      </c>
      <c r="BM87" s="60">
        <f t="shared" si="86"/>
        <v>0</v>
      </c>
      <c r="BN87" s="60">
        <f t="shared" si="86"/>
        <v>0</v>
      </c>
      <c r="BO87" s="60">
        <f t="shared" si="86"/>
        <v>0</v>
      </c>
      <c r="BP87" s="60">
        <f t="shared" si="86"/>
        <v>0</v>
      </c>
      <c r="BQ87" s="60">
        <f t="shared" si="86"/>
        <v>0</v>
      </c>
      <c r="BR87" s="60">
        <f t="shared" si="86"/>
        <v>0</v>
      </c>
      <c r="BS87" s="60">
        <f t="shared" si="86"/>
        <v>0</v>
      </c>
      <c r="BT87" s="60">
        <f t="shared" si="86"/>
        <v>0</v>
      </c>
      <c r="BU87" s="60">
        <f t="shared" si="86"/>
        <v>0</v>
      </c>
      <c r="BV87" s="60">
        <f t="shared" si="86"/>
        <v>0</v>
      </c>
      <c r="BW87" s="60">
        <f t="shared" si="86"/>
        <v>0</v>
      </c>
      <c r="BX87" s="60">
        <f t="shared" ref="BX87:BX124" si="87">SUM(I87:BW87)</f>
        <v>28310.176477766134</v>
      </c>
      <c r="BY87" s="48">
        <f t="shared" si="74"/>
        <v>36.466116572512782</v>
      </c>
      <c r="BZ87" s="33">
        <f t="shared" si="75"/>
        <v>88.437639528642833</v>
      </c>
      <c r="CA87" s="28">
        <v>1</v>
      </c>
      <c r="CF87" s="49">
        <f t="shared" si="83"/>
        <v>0</v>
      </c>
      <c r="CG87" s="49">
        <f t="shared" si="82"/>
        <v>0</v>
      </c>
      <c r="CH87" s="49">
        <f t="shared" si="82"/>
        <v>0</v>
      </c>
      <c r="CI87" s="49">
        <f t="shared" si="82"/>
        <v>0</v>
      </c>
      <c r="CJ87" s="49">
        <f t="shared" si="82"/>
        <v>0</v>
      </c>
      <c r="CK87" s="49">
        <f t="shared" si="82"/>
        <v>0</v>
      </c>
      <c r="CL87" s="49">
        <f t="shared" si="82"/>
        <v>0</v>
      </c>
      <c r="CM87" s="49">
        <f t="shared" si="82"/>
        <v>0</v>
      </c>
      <c r="CN87" s="49">
        <f t="shared" si="82"/>
        <v>0</v>
      </c>
      <c r="CO87" s="49">
        <f t="shared" si="82"/>
        <v>0</v>
      </c>
      <c r="CP87" s="49">
        <f t="shared" si="82"/>
        <v>0</v>
      </c>
      <c r="CQ87" s="49">
        <f t="shared" si="82"/>
        <v>0</v>
      </c>
      <c r="CR87" s="49">
        <f t="shared" si="82"/>
        <v>0</v>
      </c>
      <c r="CS87" s="49">
        <f t="shared" si="82"/>
        <v>0</v>
      </c>
      <c r="CT87" s="49">
        <f t="shared" si="82"/>
        <v>0</v>
      </c>
      <c r="CU87" s="49">
        <f t="shared" si="82"/>
        <v>0</v>
      </c>
      <c r="CV87" s="49">
        <f t="shared" si="82"/>
        <v>0</v>
      </c>
      <c r="CW87" s="49">
        <f t="shared" si="82"/>
        <v>0</v>
      </c>
      <c r="CX87" s="49">
        <f t="shared" si="82"/>
        <v>0</v>
      </c>
      <c r="CY87" s="49">
        <f t="shared" si="82"/>
        <v>0</v>
      </c>
      <c r="CZ87" s="49">
        <f t="shared" si="82"/>
        <v>0</v>
      </c>
      <c r="DA87" s="49">
        <f t="shared" si="82"/>
        <v>0</v>
      </c>
      <c r="DB87" s="49">
        <f t="shared" si="82"/>
        <v>0</v>
      </c>
      <c r="DC87" s="49">
        <f t="shared" si="82"/>
        <v>0</v>
      </c>
      <c r="DD87" s="49">
        <f t="shared" si="82"/>
        <v>0</v>
      </c>
      <c r="DE87" s="49">
        <f t="shared" si="82"/>
        <v>0</v>
      </c>
      <c r="DF87" s="49">
        <f t="shared" si="82"/>
        <v>0</v>
      </c>
      <c r="DG87" s="49">
        <f t="shared" si="82"/>
        <v>0</v>
      </c>
      <c r="DH87" s="49">
        <f t="shared" si="82"/>
        <v>0</v>
      </c>
      <c r="DI87" s="49">
        <f t="shared" si="82"/>
        <v>0</v>
      </c>
      <c r="DJ87" s="49">
        <f t="shared" si="82"/>
        <v>0</v>
      </c>
      <c r="DK87" s="49">
        <f t="shared" si="82"/>
        <v>0</v>
      </c>
      <c r="DL87" s="49">
        <f t="shared" si="82"/>
        <v>0</v>
      </c>
      <c r="DM87" s="49">
        <f t="shared" si="82"/>
        <v>0</v>
      </c>
      <c r="DN87" s="49">
        <f t="shared" si="82"/>
        <v>0</v>
      </c>
      <c r="DO87" s="49">
        <f t="shared" si="82"/>
        <v>0</v>
      </c>
      <c r="DP87" s="49">
        <f t="shared" si="82"/>
        <v>0</v>
      </c>
      <c r="DQ87" s="49">
        <f t="shared" si="82"/>
        <v>0</v>
      </c>
      <c r="DR87" s="49">
        <f t="shared" si="82"/>
        <v>0</v>
      </c>
      <c r="DS87" s="49">
        <f t="shared" si="82"/>
        <v>0</v>
      </c>
      <c r="DT87" s="49">
        <f t="shared" si="82"/>
        <v>0</v>
      </c>
      <c r="DU87" s="49">
        <f t="shared" si="82"/>
        <v>0</v>
      </c>
      <c r="DV87" s="49">
        <f t="shared" si="82"/>
        <v>0</v>
      </c>
      <c r="DW87" s="21">
        <f t="shared" si="84"/>
        <v>0</v>
      </c>
      <c r="DX87" s="13">
        <v>0.78877053722946844</v>
      </c>
      <c r="EG87" s="13">
        <v>0.78877053722946844</v>
      </c>
    </row>
    <row r="88" spans="2:137" x14ac:dyDescent="0.3">
      <c r="E88" s="28">
        <v>2024</v>
      </c>
      <c r="H88" s="58">
        <v>2024</v>
      </c>
      <c r="I88" s="60">
        <f t="shared" si="81"/>
        <v>0.48927886001574228</v>
      </c>
      <c r="J88" s="60">
        <f t="shared" si="81"/>
        <v>3.3447078644940023</v>
      </c>
      <c r="K88" s="60">
        <f t="shared" si="81"/>
        <v>47.744782415387434</v>
      </c>
      <c r="L88" s="60">
        <f t="shared" si="81"/>
        <v>789.92753167575347</v>
      </c>
      <c r="M88" s="60">
        <f t="shared" si="81"/>
        <v>7503.1354950163295</v>
      </c>
      <c r="N88" s="60">
        <f t="shared" si="81"/>
        <v>12227.194279403542</v>
      </c>
      <c r="O88" s="60">
        <f t="shared" si="81"/>
        <v>667.99908209190107</v>
      </c>
      <c r="P88" s="60">
        <f t="shared" si="81"/>
        <v>1031.0041128946978</v>
      </c>
      <c r="Q88" s="60">
        <f t="shared" si="81"/>
        <v>832.45451496613168</v>
      </c>
      <c r="R88" s="60">
        <f t="shared" si="81"/>
        <v>665.6740498915824</v>
      </c>
      <c r="S88" s="60">
        <f t="shared" si="81"/>
        <v>560.42766655896412</v>
      </c>
      <c r="T88" s="60">
        <f t="shared" si="81"/>
        <v>507.46833148460428</v>
      </c>
      <c r="U88" s="60">
        <f t="shared" si="81"/>
        <v>546.05820717561801</v>
      </c>
      <c r="V88" s="60">
        <f t="shared" si="81"/>
        <v>538.74166979984511</v>
      </c>
      <c r="W88" s="60">
        <f t="shared" si="81"/>
        <v>524.85939397670882</v>
      </c>
      <c r="X88" s="60">
        <f t="shared" si="81"/>
        <v>521.07591298114858</v>
      </c>
      <c r="Y88" s="60">
        <f t="shared" si="78"/>
        <v>450.32085609666683</v>
      </c>
      <c r="Z88" s="60">
        <f t="shared" si="78"/>
        <v>389.26379007026117</v>
      </c>
      <c r="AA88" s="60">
        <f t="shared" si="78"/>
        <v>319.46961987329269</v>
      </c>
      <c r="AB88" s="60">
        <f t="shared" si="78"/>
        <v>144.27407662672704</v>
      </c>
      <c r="AC88" s="60">
        <f t="shared" si="78"/>
        <v>114.02286644818014</v>
      </c>
      <c r="AD88" s="60">
        <f t="shared" si="78"/>
        <v>104.34514615233275</v>
      </c>
      <c r="AE88" s="60">
        <f t="shared" si="78"/>
        <v>61.30771122634178</v>
      </c>
      <c r="AF88" s="60">
        <f t="shared" si="78"/>
        <v>39.046037358324611</v>
      </c>
      <c r="AG88" s="60">
        <f t="shared" si="78"/>
        <v>24.500272798884907</v>
      </c>
      <c r="AH88" s="60">
        <f t="shared" si="78"/>
        <v>0</v>
      </c>
      <c r="AI88" s="60">
        <f t="shared" si="78"/>
        <v>0</v>
      </c>
      <c r="AJ88" s="60">
        <f t="shared" si="78"/>
        <v>0</v>
      </c>
      <c r="AK88" s="60">
        <f t="shared" si="78"/>
        <v>0</v>
      </c>
      <c r="AL88" s="60">
        <f t="shared" si="78"/>
        <v>0</v>
      </c>
      <c r="AM88" s="60">
        <v>0</v>
      </c>
      <c r="AN88" s="60">
        <f t="shared" si="86"/>
        <v>0</v>
      </c>
      <c r="AO88" s="60">
        <f t="shared" si="86"/>
        <v>0</v>
      </c>
      <c r="AP88" s="60">
        <f t="shared" si="86"/>
        <v>0</v>
      </c>
      <c r="AQ88" s="60">
        <f t="shared" si="86"/>
        <v>0</v>
      </c>
      <c r="AR88" s="60">
        <f t="shared" si="86"/>
        <v>0</v>
      </c>
      <c r="AS88" s="60">
        <f t="shared" si="86"/>
        <v>0</v>
      </c>
      <c r="AT88" s="60">
        <f t="shared" si="86"/>
        <v>0</v>
      </c>
      <c r="AU88" s="60">
        <f t="shared" si="86"/>
        <v>0</v>
      </c>
      <c r="AV88" s="60">
        <f t="shared" si="86"/>
        <v>0</v>
      </c>
      <c r="AW88" s="60">
        <f t="shared" si="86"/>
        <v>0</v>
      </c>
      <c r="AX88" s="60">
        <f t="shared" si="86"/>
        <v>0</v>
      </c>
      <c r="AY88" s="60">
        <f t="shared" si="86"/>
        <v>0</v>
      </c>
      <c r="AZ88" s="60">
        <f t="shared" si="86"/>
        <v>0</v>
      </c>
      <c r="BA88" s="60">
        <f t="shared" si="86"/>
        <v>0</v>
      </c>
      <c r="BB88" s="60">
        <f t="shared" si="86"/>
        <v>0</v>
      </c>
      <c r="BC88" s="60">
        <f t="shared" si="86"/>
        <v>0</v>
      </c>
      <c r="BD88" s="60">
        <f t="shared" si="86"/>
        <v>0</v>
      </c>
      <c r="BE88" s="60">
        <f t="shared" si="86"/>
        <v>0</v>
      </c>
      <c r="BF88" s="60">
        <f t="shared" si="86"/>
        <v>0</v>
      </c>
      <c r="BG88" s="60">
        <f t="shared" si="86"/>
        <v>0</v>
      </c>
      <c r="BH88" s="60">
        <f t="shared" si="86"/>
        <v>0</v>
      </c>
      <c r="BI88" s="60">
        <f t="shared" si="86"/>
        <v>0</v>
      </c>
      <c r="BJ88" s="60">
        <f t="shared" si="86"/>
        <v>0</v>
      </c>
      <c r="BK88" s="60">
        <f t="shared" si="86"/>
        <v>0</v>
      </c>
      <c r="BL88" s="60">
        <f t="shared" si="86"/>
        <v>0</v>
      </c>
      <c r="BM88" s="60">
        <f t="shared" si="86"/>
        <v>0</v>
      </c>
      <c r="BN88" s="60">
        <f t="shared" si="86"/>
        <v>0</v>
      </c>
      <c r="BO88" s="60">
        <f t="shared" si="86"/>
        <v>0</v>
      </c>
      <c r="BP88" s="60">
        <f t="shared" si="86"/>
        <v>0</v>
      </c>
      <c r="BQ88" s="60">
        <f t="shared" si="86"/>
        <v>0</v>
      </c>
      <c r="BR88" s="60">
        <f t="shared" si="86"/>
        <v>0</v>
      </c>
      <c r="BS88" s="60">
        <f t="shared" si="86"/>
        <v>0</v>
      </c>
      <c r="BT88" s="60">
        <f t="shared" si="86"/>
        <v>0</v>
      </c>
      <c r="BU88" s="60">
        <f t="shared" si="86"/>
        <v>0</v>
      </c>
      <c r="BV88" s="60">
        <f t="shared" si="86"/>
        <v>0</v>
      </c>
      <c r="BW88" s="60">
        <f t="shared" si="86"/>
        <v>0</v>
      </c>
      <c r="BX88" s="60">
        <f t="shared" si="87"/>
        <v>28614.149393707732</v>
      </c>
      <c r="BY88" s="48">
        <f t="shared" si="74"/>
        <v>35.48705056700463</v>
      </c>
      <c r="BZ88" s="33">
        <f t="shared" si="75"/>
        <v>87.786558906224499</v>
      </c>
      <c r="CA88" s="28">
        <v>1</v>
      </c>
      <c r="CF88" s="49">
        <f t="shared" si="83"/>
        <v>0</v>
      </c>
      <c r="CG88" s="49">
        <f t="shared" si="82"/>
        <v>0</v>
      </c>
      <c r="CH88" s="49">
        <f t="shared" si="82"/>
        <v>0</v>
      </c>
      <c r="CI88" s="49">
        <f t="shared" si="82"/>
        <v>0</v>
      </c>
      <c r="CJ88" s="49">
        <f t="shared" si="82"/>
        <v>0</v>
      </c>
      <c r="CK88" s="49">
        <f t="shared" si="82"/>
        <v>0</v>
      </c>
      <c r="CL88" s="49">
        <f t="shared" si="82"/>
        <v>0</v>
      </c>
      <c r="CM88" s="49">
        <f t="shared" si="82"/>
        <v>0</v>
      </c>
      <c r="CN88" s="49">
        <f t="shared" si="82"/>
        <v>0</v>
      </c>
      <c r="CO88" s="49">
        <f t="shared" si="82"/>
        <v>0</v>
      </c>
      <c r="CP88" s="49">
        <f t="shared" si="82"/>
        <v>0</v>
      </c>
      <c r="CQ88" s="49">
        <f t="shared" si="82"/>
        <v>0</v>
      </c>
      <c r="CR88" s="49">
        <f t="shared" si="82"/>
        <v>0</v>
      </c>
      <c r="CS88" s="49">
        <f t="shared" si="82"/>
        <v>0</v>
      </c>
      <c r="CT88" s="49">
        <f t="shared" si="82"/>
        <v>0</v>
      </c>
      <c r="CU88" s="49">
        <f t="shared" si="82"/>
        <v>0</v>
      </c>
      <c r="CV88" s="49">
        <f t="shared" si="82"/>
        <v>0</v>
      </c>
      <c r="CW88" s="49">
        <f t="shared" si="82"/>
        <v>0</v>
      </c>
      <c r="CX88" s="49">
        <f t="shared" si="82"/>
        <v>0</v>
      </c>
      <c r="CY88" s="49">
        <f t="shared" si="82"/>
        <v>0</v>
      </c>
      <c r="CZ88" s="49">
        <f t="shared" si="82"/>
        <v>0</v>
      </c>
      <c r="DA88" s="49">
        <f t="shared" si="82"/>
        <v>0</v>
      </c>
      <c r="DB88" s="49">
        <f t="shared" si="82"/>
        <v>0</v>
      </c>
      <c r="DC88" s="49">
        <f t="shared" si="82"/>
        <v>0</v>
      </c>
      <c r="DD88" s="49">
        <f t="shared" si="82"/>
        <v>0</v>
      </c>
      <c r="DE88" s="49">
        <f t="shared" si="82"/>
        <v>0</v>
      </c>
      <c r="DF88" s="49">
        <f t="shared" si="82"/>
        <v>0</v>
      </c>
      <c r="DG88" s="49">
        <f t="shared" si="82"/>
        <v>0</v>
      </c>
      <c r="DH88" s="49">
        <f t="shared" si="82"/>
        <v>0</v>
      </c>
      <c r="DI88" s="49">
        <f t="shared" si="82"/>
        <v>0</v>
      </c>
      <c r="DJ88" s="49">
        <f t="shared" si="82"/>
        <v>0</v>
      </c>
      <c r="DK88" s="49">
        <f t="shared" si="82"/>
        <v>0</v>
      </c>
      <c r="DL88" s="49">
        <f t="shared" si="82"/>
        <v>0</v>
      </c>
      <c r="DM88" s="49">
        <f t="shared" si="82"/>
        <v>0</v>
      </c>
      <c r="DN88" s="49">
        <f t="shared" si="82"/>
        <v>0</v>
      </c>
      <c r="DO88" s="49">
        <f t="shared" si="82"/>
        <v>0</v>
      </c>
      <c r="DP88" s="49">
        <f t="shared" si="82"/>
        <v>0</v>
      </c>
      <c r="DQ88" s="49">
        <f t="shared" si="82"/>
        <v>0</v>
      </c>
      <c r="DR88" s="49">
        <f t="shared" si="82"/>
        <v>0</v>
      </c>
      <c r="DS88" s="49">
        <f t="shared" si="82"/>
        <v>0</v>
      </c>
      <c r="DT88" s="49">
        <f t="shared" si="82"/>
        <v>0</v>
      </c>
      <c r="DU88" s="49">
        <f t="shared" si="82"/>
        <v>0</v>
      </c>
      <c r="DV88" s="49">
        <f t="shared" si="82"/>
        <v>0</v>
      </c>
      <c r="DW88" s="21">
        <f t="shared" si="84"/>
        <v>0</v>
      </c>
      <c r="DX88" s="13">
        <v>0.80615428545533752</v>
      </c>
      <c r="EG88" s="13">
        <v>0.80615428545533752</v>
      </c>
    </row>
    <row r="89" spans="2:137" x14ac:dyDescent="0.3">
      <c r="E89" s="28">
        <v>2025</v>
      </c>
      <c r="H89" s="58">
        <v>2025</v>
      </c>
      <c r="I89" s="60">
        <f t="shared" si="81"/>
        <v>0.29837267173775295</v>
      </c>
      <c r="J89" s="60">
        <f t="shared" si="81"/>
        <v>2.2540025785598452</v>
      </c>
      <c r="K89" s="60">
        <f t="shared" si="81"/>
        <v>35.55622292263287</v>
      </c>
      <c r="L89" s="60">
        <f t="shared" si="81"/>
        <v>650.08527863007066</v>
      </c>
      <c r="M89" s="60">
        <f t="shared" si="81"/>
        <v>6823.6882686739773</v>
      </c>
      <c r="N89" s="60">
        <f t="shared" si="81"/>
        <v>12288.432160981611</v>
      </c>
      <c r="O89" s="60">
        <f t="shared" si="81"/>
        <v>709.27038797875866</v>
      </c>
      <c r="P89" s="60">
        <f t="shared" si="81"/>
        <v>1105.6958719664544</v>
      </c>
      <c r="Q89" s="60">
        <f t="shared" si="81"/>
        <v>901.72711981321117</v>
      </c>
      <c r="R89" s="60">
        <f t="shared" si="81"/>
        <v>728.30882710669175</v>
      </c>
      <c r="S89" s="60">
        <f t="shared" si="81"/>
        <v>619.31677270064756</v>
      </c>
      <c r="T89" s="60">
        <f t="shared" si="81"/>
        <v>566.42387310787308</v>
      </c>
      <c r="U89" s="60">
        <f t="shared" si="81"/>
        <v>615.61737985637228</v>
      </c>
      <c r="V89" s="60">
        <f t="shared" si="81"/>
        <v>613.46788310347983</v>
      </c>
      <c r="W89" s="60">
        <f t="shared" si="81"/>
        <v>603.66162415881263</v>
      </c>
      <c r="X89" s="60">
        <f t="shared" si="81"/>
        <v>605.32822159508942</v>
      </c>
      <c r="Y89" s="60">
        <f t="shared" si="78"/>
        <v>528.38601742762694</v>
      </c>
      <c r="Z89" s="60">
        <f t="shared" si="78"/>
        <v>461.33095221086842</v>
      </c>
      <c r="AA89" s="60">
        <f t="shared" si="78"/>
        <v>382.41725908333319</v>
      </c>
      <c r="AB89" s="60">
        <f t="shared" si="78"/>
        <v>174.43577373725566</v>
      </c>
      <c r="AC89" s="60">
        <f t="shared" si="78"/>
        <v>139.24465738676736</v>
      </c>
      <c r="AD89" s="60">
        <f t="shared" si="78"/>
        <v>128.7058160245615</v>
      </c>
      <c r="AE89" s="60">
        <f t="shared" si="78"/>
        <v>76.380124006180267</v>
      </c>
      <c r="AF89" s="60">
        <f t="shared" si="78"/>
        <v>49.13393619602175</v>
      </c>
      <c r="AG89" s="60">
        <f t="shared" si="78"/>
        <v>31.139730454180608</v>
      </c>
      <c r="AH89" s="60">
        <f t="shared" si="78"/>
        <v>59.919469087388279</v>
      </c>
      <c r="AI89" s="60">
        <f t="shared" si="78"/>
        <v>0</v>
      </c>
      <c r="AJ89" s="60">
        <f t="shared" si="78"/>
        <v>0</v>
      </c>
      <c r="AK89" s="60">
        <f t="shared" si="78"/>
        <v>0</v>
      </c>
      <c r="AL89" s="60">
        <f t="shared" si="78"/>
        <v>0</v>
      </c>
      <c r="AM89" s="60">
        <f t="shared" si="78"/>
        <v>0</v>
      </c>
      <c r="AN89" s="60">
        <v>0</v>
      </c>
      <c r="AO89" s="60">
        <f t="shared" si="86"/>
        <v>0</v>
      </c>
      <c r="AP89" s="60">
        <f t="shared" si="86"/>
        <v>0</v>
      </c>
      <c r="AQ89" s="60">
        <f t="shared" si="86"/>
        <v>0</v>
      </c>
      <c r="AR89" s="60">
        <f t="shared" si="86"/>
        <v>0</v>
      </c>
      <c r="AS89" s="60">
        <f t="shared" si="86"/>
        <v>0</v>
      </c>
      <c r="AT89" s="60">
        <f t="shared" si="86"/>
        <v>0</v>
      </c>
      <c r="AU89" s="60">
        <f t="shared" si="86"/>
        <v>0</v>
      </c>
      <c r="AV89" s="60">
        <f t="shared" si="86"/>
        <v>0</v>
      </c>
      <c r="AW89" s="60">
        <f t="shared" si="86"/>
        <v>0</v>
      </c>
      <c r="AX89" s="60">
        <f t="shared" si="86"/>
        <v>0</v>
      </c>
      <c r="AY89" s="60">
        <f t="shared" si="86"/>
        <v>0</v>
      </c>
      <c r="AZ89" s="60">
        <f t="shared" si="86"/>
        <v>0</v>
      </c>
      <c r="BA89" s="60">
        <f t="shared" si="86"/>
        <v>0</v>
      </c>
      <c r="BB89" s="60">
        <f t="shared" si="86"/>
        <v>0</v>
      </c>
      <c r="BC89" s="60">
        <f t="shared" si="86"/>
        <v>0</v>
      </c>
      <c r="BD89" s="60">
        <f t="shared" si="86"/>
        <v>0</v>
      </c>
      <c r="BE89" s="60">
        <f t="shared" si="86"/>
        <v>0</v>
      </c>
      <c r="BF89" s="60">
        <f t="shared" si="86"/>
        <v>0</v>
      </c>
      <c r="BG89" s="60">
        <f t="shared" si="86"/>
        <v>0</v>
      </c>
      <c r="BH89" s="60">
        <f t="shared" si="86"/>
        <v>0</v>
      </c>
      <c r="BI89" s="60">
        <f t="shared" si="86"/>
        <v>0</v>
      </c>
      <c r="BJ89" s="60">
        <f t="shared" si="86"/>
        <v>0</v>
      </c>
      <c r="BK89" s="60">
        <f t="shared" si="86"/>
        <v>0</v>
      </c>
      <c r="BL89" s="60">
        <f t="shared" si="86"/>
        <v>0</v>
      </c>
      <c r="BM89" s="60">
        <f t="shared" si="86"/>
        <v>0</v>
      </c>
      <c r="BN89" s="60">
        <f t="shared" si="86"/>
        <v>0</v>
      </c>
      <c r="BO89" s="60">
        <f t="shared" si="86"/>
        <v>0</v>
      </c>
      <c r="BP89" s="60">
        <f t="shared" si="86"/>
        <v>0</v>
      </c>
      <c r="BQ89" s="60">
        <f t="shared" si="86"/>
        <v>0</v>
      </c>
      <c r="BR89" s="60">
        <f t="shared" si="86"/>
        <v>0</v>
      </c>
      <c r="BS89" s="60">
        <f t="shared" si="86"/>
        <v>0</v>
      </c>
      <c r="BT89" s="60">
        <f t="shared" si="86"/>
        <v>0</v>
      </c>
      <c r="BU89" s="60">
        <f t="shared" si="86"/>
        <v>0</v>
      </c>
      <c r="BV89" s="60">
        <f t="shared" si="86"/>
        <v>0</v>
      </c>
      <c r="BW89" s="60">
        <f t="shared" si="86"/>
        <v>0</v>
      </c>
      <c r="BX89" s="60">
        <f t="shared" si="87"/>
        <v>28900.226003460168</v>
      </c>
      <c r="BY89" s="48">
        <f t="shared" si="74"/>
        <v>34.548287033028657</v>
      </c>
      <c r="BZ89" s="33">
        <f t="shared" si="75"/>
        <v>87.063328349459354</v>
      </c>
      <c r="CA89" s="28">
        <v>1</v>
      </c>
      <c r="CF89" s="49">
        <f t="shared" si="83"/>
        <v>0</v>
      </c>
      <c r="CG89" s="49">
        <f t="shared" si="82"/>
        <v>0</v>
      </c>
      <c r="CH89" s="49">
        <f t="shared" si="82"/>
        <v>0</v>
      </c>
      <c r="CI89" s="49">
        <f t="shared" si="82"/>
        <v>0</v>
      </c>
      <c r="CJ89" s="49">
        <f t="shared" si="82"/>
        <v>0</v>
      </c>
      <c r="CK89" s="49">
        <f t="shared" si="82"/>
        <v>0</v>
      </c>
      <c r="CL89" s="49">
        <f t="shared" si="82"/>
        <v>0</v>
      </c>
      <c r="CM89" s="49">
        <f t="shared" si="82"/>
        <v>0</v>
      </c>
      <c r="CN89" s="49">
        <f t="shared" si="82"/>
        <v>0</v>
      </c>
      <c r="CO89" s="49">
        <f t="shared" si="82"/>
        <v>0</v>
      </c>
      <c r="CP89" s="49">
        <f t="shared" si="82"/>
        <v>0</v>
      </c>
      <c r="CQ89" s="49">
        <f t="shared" si="82"/>
        <v>0</v>
      </c>
      <c r="CR89" s="49">
        <f t="shared" si="82"/>
        <v>0</v>
      </c>
      <c r="CS89" s="49">
        <f t="shared" si="82"/>
        <v>0</v>
      </c>
      <c r="CT89" s="49">
        <f t="shared" si="82"/>
        <v>0</v>
      </c>
      <c r="CU89" s="49">
        <f t="shared" si="82"/>
        <v>0</v>
      </c>
      <c r="CV89" s="49">
        <f t="shared" si="82"/>
        <v>0</v>
      </c>
      <c r="CW89" s="49">
        <f t="shared" si="82"/>
        <v>0</v>
      </c>
      <c r="CX89" s="49">
        <f t="shared" si="82"/>
        <v>0</v>
      </c>
      <c r="CY89" s="49">
        <f t="shared" ref="CY89:DV89" si="88">IF(CY28-CY29&gt;0,CY28-CY29,0)</f>
        <v>0</v>
      </c>
      <c r="CZ89" s="49">
        <f t="shared" si="88"/>
        <v>0</v>
      </c>
      <c r="DA89" s="49">
        <f t="shared" si="88"/>
        <v>0</v>
      </c>
      <c r="DB89" s="49">
        <f t="shared" si="88"/>
        <v>0</v>
      </c>
      <c r="DC89" s="49">
        <f t="shared" si="88"/>
        <v>0</v>
      </c>
      <c r="DD89" s="49">
        <f t="shared" si="88"/>
        <v>0</v>
      </c>
      <c r="DE89" s="49">
        <f t="shared" si="88"/>
        <v>0</v>
      </c>
      <c r="DF89" s="49">
        <f t="shared" si="88"/>
        <v>0</v>
      </c>
      <c r="DG89" s="49">
        <f t="shared" si="88"/>
        <v>0</v>
      </c>
      <c r="DH89" s="49">
        <f t="shared" si="88"/>
        <v>0</v>
      </c>
      <c r="DI89" s="49">
        <f t="shared" si="88"/>
        <v>0</v>
      </c>
      <c r="DJ89" s="49">
        <f t="shared" si="88"/>
        <v>0</v>
      </c>
      <c r="DK89" s="49">
        <f t="shared" si="88"/>
        <v>0</v>
      </c>
      <c r="DL89" s="49">
        <f t="shared" si="88"/>
        <v>0</v>
      </c>
      <c r="DM89" s="49">
        <f t="shared" si="88"/>
        <v>0</v>
      </c>
      <c r="DN89" s="49">
        <f t="shared" si="88"/>
        <v>0</v>
      </c>
      <c r="DO89" s="49">
        <f t="shared" si="88"/>
        <v>0</v>
      </c>
      <c r="DP89" s="49">
        <f t="shared" si="88"/>
        <v>0</v>
      </c>
      <c r="DQ89" s="49">
        <f t="shared" si="88"/>
        <v>0</v>
      </c>
      <c r="DR89" s="49">
        <f t="shared" si="88"/>
        <v>0</v>
      </c>
      <c r="DS89" s="49">
        <f t="shared" si="88"/>
        <v>0</v>
      </c>
      <c r="DT89" s="49">
        <f t="shared" si="88"/>
        <v>0</v>
      </c>
      <c r="DU89" s="49">
        <f t="shared" si="88"/>
        <v>0</v>
      </c>
      <c r="DV89" s="49">
        <f t="shared" si="88"/>
        <v>0</v>
      </c>
      <c r="DW89" s="21">
        <f t="shared" si="84"/>
        <v>0</v>
      </c>
      <c r="DX89" s="13">
        <v>0.82268385511009068</v>
      </c>
      <c r="EG89" s="13">
        <v>0.82268385511009068</v>
      </c>
    </row>
    <row r="90" spans="2:137" x14ac:dyDescent="0.3">
      <c r="E90" s="28">
        <v>2026</v>
      </c>
      <c r="H90" s="58">
        <v>2026</v>
      </c>
      <c r="I90" s="60">
        <f t="shared" si="81"/>
        <v>0.18014502094464141</v>
      </c>
      <c r="J90" s="60">
        <f t="shared" si="81"/>
        <v>1.5038733734637737</v>
      </c>
      <c r="K90" s="60">
        <f t="shared" si="81"/>
        <v>26.215972882541863</v>
      </c>
      <c r="L90" s="60">
        <f t="shared" si="81"/>
        <v>529.68061361528112</v>
      </c>
      <c r="M90" s="60">
        <f t="shared" si="81"/>
        <v>6144.0711874354529</v>
      </c>
      <c r="N90" s="60">
        <f t="shared" si="81"/>
        <v>12227.194279403542</v>
      </c>
      <c r="O90" s="60">
        <f t="shared" si="81"/>
        <v>745.60440256107358</v>
      </c>
      <c r="P90" s="60">
        <f t="shared" si="81"/>
        <v>1174.0096073788736</v>
      </c>
      <c r="Q90" s="60">
        <f t="shared" si="81"/>
        <v>967.05332359765089</v>
      </c>
      <c r="R90" s="60">
        <f t="shared" si="81"/>
        <v>788.91496075095347</v>
      </c>
      <c r="S90" s="60">
        <f t="shared" si="81"/>
        <v>677.58968883730995</v>
      </c>
      <c r="T90" s="60">
        <f t="shared" si="81"/>
        <v>625.94305386038832</v>
      </c>
      <c r="U90" s="60">
        <f t="shared" si="81"/>
        <v>687.13722417050667</v>
      </c>
      <c r="V90" s="60">
        <f t="shared" si="81"/>
        <v>691.61398154892959</v>
      </c>
      <c r="W90" s="60">
        <f t="shared" si="81"/>
        <v>687.39256575624313</v>
      </c>
      <c r="X90" s="60">
        <f t="shared" si="81"/>
        <v>696.21201714354538</v>
      </c>
      <c r="Y90" s="60">
        <f t="shared" si="78"/>
        <v>613.82029043578223</v>
      </c>
      <c r="Z90" s="60">
        <f t="shared" si="78"/>
        <v>541.30476360276953</v>
      </c>
      <c r="AA90" s="60">
        <f t="shared" si="78"/>
        <v>453.21687445662974</v>
      </c>
      <c r="AB90" s="60">
        <f t="shared" si="78"/>
        <v>208.80624112283476</v>
      </c>
      <c r="AC90" s="60">
        <f t="shared" si="78"/>
        <v>168.35491252446081</v>
      </c>
      <c r="AD90" s="60">
        <f t="shared" si="78"/>
        <v>157.17546676629718</v>
      </c>
      <c r="AE90" s="60">
        <f t="shared" si="78"/>
        <v>94.212012257106835</v>
      </c>
      <c r="AF90" s="60">
        <f t="shared" si="78"/>
        <v>61.213443863667635</v>
      </c>
      <c r="AG90" s="60">
        <f t="shared" si="78"/>
        <v>39.184963002933728</v>
      </c>
      <c r="AH90" s="60">
        <f t="shared" si="78"/>
        <v>76.157360844728828</v>
      </c>
      <c r="AI90" s="60">
        <f t="shared" si="78"/>
        <v>43.911723253160744</v>
      </c>
      <c r="AJ90" s="60">
        <f t="shared" si="78"/>
        <v>0</v>
      </c>
      <c r="AK90" s="60">
        <f t="shared" si="78"/>
        <v>0</v>
      </c>
      <c r="AL90" s="60">
        <f t="shared" si="78"/>
        <v>0</v>
      </c>
      <c r="AM90" s="60">
        <f t="shared" si="78"/>
        <v>0</v>
      </c>
      <c r="AN90" s="60">
        <f t="shared" si="78"/>
        <v>0</v>
      </c>
      <c r="AO90" s="60">
        <v>0</v>
      </c>
      <c r="AP90" s="60">
        <f t="shared" si="86"/>
        <v>0</v>
      </c>
      <c r="AQ90" s="60">
        <f t="shared" si="86"/>
        <v>0</v>
      </c>
      <c r="AR90" s="60">
        <f t="shared" si="86"/>
        <v>0</v>
      </c>
      <c r="AS90" s="60">
        <f t="shared" si="86"/>
        <v>0</v>
      </c>
      <c r="AT90" s="60">
        <f t="shared" si="86"/>
        <v>0</v>
      </c>
      <c r="AU90" s="60">
        <f t="shared" si="86"/>
        <v>0</v>
      </c>
      <c r="AV90" s="60">
        <f t="shared" si="86"/>
        <v>0</v>
      </c>
      <c r="AW90" s="60">
        <f t="shared" si="86"/>
        <v>0</v>
      </c>
      <c r="AX90" s="60">
        <f t="shared" si="86"/>
        <v>0</v>
      </c>
      <c r="AY90" s="60">
        <f t="shared" si="86"/>
        <v>0</v>
      </c>
      <c r="AZ90" s="60">
        <f t="shared" si="86"/>
        <v>0</v>
      </c>
      <c r="BA90" s="60">
        <f t="shared" si="86"/>
        <v>0</v>
      </c>
      <c r="BB90" s="60">
        <f t="shared" si="86"/>
        <v>0</v>
      </c>
      <c r="BC90" s="60">
        <f t="shared" si="86"/>
        <v>0</v>
      </c>
      <c r="BD90" s="60">
        <f t="shared" si="86"/>
        <v>0</v>
      </c>
      <c r="BE90" s="60">
        <f t="shared" si="86"/>
        <v>0</v>
      </c>
      <c r="BF90" s="60">
        <f t="shared" si="86"/>
        <v>0</v>
      </c>
      <c r="BG90" s="60">
        <f t="shared" si="86"/>
        <v>0</v>
      </c>
      <c r="BH90" s="60">
        <f t="shared" si="86"/>
        <v>0</v>
      </c>
      <c r="BI90" s="60">
        <f t="shared" si="86"/>
        <v>0</v>
      </c>
      <c r="BJ90" s="60">
        <f t="shared" si="86"/>
        <v>0</v>
      </c>
      <c r="BK90" s="60">
        <f t="shared" si="86"/>
        <v>0</v>
      </c>
      <c r="BL90" s="60">
        <f t="shared" si="86"/>
        <v>0</v>
      </c>
      <c r="BM90" s="60">
        <f t="shared" si="86"/>
        <v>0</v>
      </c>
      <c r="BN90" s="60">
        <f t="shared" si="86"/>
        <v>0</v>
      </c>
      <c r="BO90" s="60">
        <f t="shared" si="86"/>
        <v>0</v>
      </c>
      <c r="BP90" s="60">
        <f t="shared" si="86"/>
        <v>0</v>
      </c>
      <c r="BQ90" s="60">
        <f t="shared" si="86"/>
        <v>0</v>
      </c>
      <c r="BR90" s="60">
        <f t="shared" si="86"/>
        <v>0</v>
      </c>
      <c r="BS90" s="60">
        <f t="shared" si="86"/>
        <v>0</v>
      </c>
      <c r="BT90" s="60">
        <f t="shared" si="86"/>
        <v>0</v>
      </c>
      <c r="BU90" s="60">
        <f t="shared" si="86"/>
        <v>0</v>
      </c>
      <c r="BV90" s="60">
        <f t="shared" si="86"/>
        <v>0</v>
      </c>
      <c r="BW90" s="60">
        <f t="shared" si="86"/>
        <v>0</v>
      </c>
      <c r="BX90" s="60">
        <f t="shared" si="87"/>
        <v>29127.674949467077</v>
      </c>
      <c r="BY90" s="48">
        <f t="shared" si="74"/>
        <v>33.676722077451785</v>
      </c>
      <c r="BZ90" s="33">
        <f t="shared" si="75"/>
        <v>86.309782763037177</v>
      </c>
      <c r="CA90" s="28">
        <v>1</v>
      </c>
      <c r="CF90" s="49">
        <f t="shared" si="83"/>
        <v>0</v>
      </c>
      <c r="CG90" s="49">
        <f t="shared" si="83"/>
        <v>0</v>
      </c>
      <c r="CH90" s="49">
        <f t="shared" si="83"/>
        <v>0</v>
      </c>
      <c r="CI90" s="49">
        <f t="shared" si="83"/>
        <v>0</v>
      </c>
      <c r="CJ90" s="49">
        <f t="shared" si="83"/>
        <v>0</v>
      </c>
      <c r="CK90" s="49">
        <f t="shared" si="83"/>
        <v>0</v>
      </c>
      <c r="CL90" s="49">
        <f t="shared" si="83"/>
        <v>0</v>
      </c>
      <c r="CM90" s="49">
        <f t="shared" si="83"/>
        <v>0</v>
      </c>
      <c r="CN90" s="49">
        <f t="shared" si="83"/>
        <v>0</v>
      </c>
      <c r="CO90" s="49">
        <f t="shared" si="83"/>
        <v>0</v>
      </c>
      <c r="CP90" s="49">
        <f t="shared" si="83"/>
        <v>0</v>
      </c>
      <c r="CQ90" s="49">
        <f t="shared" si="83"/>
        <v>0</v>
      </c>
      <c r="CR90" s="49">
        <f t="shared" si="83"/>
        <v>0</v>
      </c>
      <c r="CS90" s="49">
        <f t="shared" si="83"/>
        <v>0</v>
      </c>
      <c r="CT90" s="49">
        <f t="shared" si="83"/>
        <v>0</v>
      </c>
      <c r="CU90" s="49">
        <f t="shared" si="83"/>
        <v>0</v>
      </c>
      <c r="CV90" s="49">
        <f t="shared" ref="CV90:DV99" si="89">IF(CV29-CV30&gt;0,CV29-CV30,0)</f>
        <v>0</v>
      </c>
      <c r="CW90" s="49">
        <f t="shared" si="89"/>
        <v>0</v>
      </c>
      <c r="CX90" s="49">
        <f t="shared" si="89"/>
        <v>0</v>
      </c>
      <c r="CY90" s="49">
        <f t="shared" si="89"/>
        <v>0</v>
      </c>
      <c r="CZ90" s="49">
        <f t="shared" si="89"/>
        <v>0</v>
      </c>
      <c r="DA90" s="49">
        <f t="shared" si="89"/>
        <v>0</v>
      </c>
      <c r="DB90" s="49">
        <f t="shared" si="89"/>
        <v>0</v>
      </c>
      <c r="DC90" s="49">
        <f t="shared" si="89"/>
        <v>0</v>
      </c>
      <c r="DD90" s="49">
        <f t="shared" si="89"/>
        <v>0</v>
      </c>
      <c r="DE90" s="49">
        <f t="shared" si="89"/>
        <v>0</v>
      </c>
      <c r="DF90" s="49">
        <f t="shared" si="89"/>
        <v>0</v>
      </c>
      <c r="DG90" s="49">
        <f t="shared" si="89"/>
        <v>0</v>
      </c>
      <c r="DH90" s="49">
        <f t="shared" si="89"/>
        <v>0</v>
      </c>
      <c r="DI90" s="49">
        <f t="shared" si="89"/>
        <v>0</v>
      </c>
      <c r="DJ90" s="49">
        <f t="shared" si="89"/>
        <v>0</v>
      </c>
      <c r="DK90" s="49">
        <f t="shared" si="89"/>
        <v>0</v>
      </c>
      <c r="DL90" s="49">
        <f t="shared" si="89"/>
        <v>0</v>
      </c>
      <c r="DM90" s="49">
        <f t="shared" si="89"/>
        <v>0</v>
      </c>
      <c r="DN90" s="49">
        <f t="shared" si="89"/>
        <v>0</v>
      </c>
      <c r="DO90" s="49">
        <f t="shared" si="89"/>
        <v>0</v>
      </c>
      <c r="DP90" s="49">
        <f t="shared" si="89"/>
        <v>0</v>
      </c>
      <c r="DQ90" s="49">
        <f t="shared" si="89"/>
        <v>0</v>
      </c>
      <c r="DR90" s="49">
        <f t="shared" si="89"/>
        <v>0</v>
      </c>
      <c r="DS90" s="49">
        <f t="shared" si="89"/>
        <v>0</v>
      </c>
      <c r="DT90" s="49">
        <f t="shared" si="89"/>
        <v>0</v>
      </c>
      <c r="DU90" s="49">
        <f t="shared" si="89"/>
        <v>0</v>
      </c>
      <c r="DV90" s="49">
        <f t="shared" si="89"/>
        <v>0</v>
      </c>
      <c r="DW90" s="21">
        <f t="shared" si="84"/>
        <v>0</v>
      </c>
      <c r="DX90" s="13">
        <v>0.83834475376938333</v>
      </c>
      <c r="EG90" s="13">
        <v>0.83834475376938333</v>
      </c>
    </row>
    <row r="91" spans="2:137" x14ac:dyDescent="0.3">
      <c r="E91" s="28">
        <v>2027</v>
      </c>
      <c r="H91" s="58">
        <v>2027</v>
      </c>
      <c r="I91" s="60">
        <f t="shared" si="81"/>
        <v>0.1076827429223837</v>
      </c>
      <c r="J91" s="60">
        <f t="shared" si="81"/>
        <v>0.99341056522412341</v>
      </c>
      <c r="K91" s="60">
        <f t="shared" si="81"/>
        <v>19.137138223416827</v>
      </c>
      <c r="L91" s="60">
        <f t="shared" si="81"/>
        <v>427.28582906859583</v>
      </c>
      <c r="M91" s="60">
        <f t="shared" si="81"/>
        <v>5477.1416191391763</v>
      </c>
      <c r="N91" s="60">
        <f t="shared" si="81"/>
        <v>12045.305587056588</v>
      </c>
      <c r="O91" s="60">
        <f t="shared" si="81"/>
        <v>776.00723745326832</v>
      </c>
      <c r="P91" s="60">
        <f t="shared" si="81"/>
        <v>1234.1509623786842</v>
      </c>
      <c r="Q91" s="60">
        <f t="shared" si="81"/>
        <v>1026.8012403195062</v>
      </c>
      <c r="R91" s="60">
        <f t="shared" si="81"/>
        <v>846.06841478623392</v>
      </c>
      <c r="S91" s="60">
        <f t="shared" si="81"/>
        <v>733.97523533794083</v>
      </c>
      <c r="T91" s="60">
        <f t="shared" si="81"/>
        <v>684.83945178107751</v>
      </c>
      <c r="U91" s="60">
        <f t="shared" si="81"/>
        <v>759.34082749460867</v>
      </c>
      <c r="V91" s="60">
        <f t="shared" si="81"/>
        <v>771.96279219718417</v>
      </c>
      <c r="W91" s="60">
        <f t="shared" si="81"/>
        <v>774.95549870475588</v>
      </c>
      <c r="X91" s="60">
        <f t="shared" si="81"/>
        <v>792.78016958838271</v>
      </c>
      <c r="Y91" s="60">
        <f t="shared" ref="Y91:AO106" si="90">Y30-Y31</f>
        <v>705.9790826236931</v>
      </c>
      <c r="Z91" s="60">
        <f t="shared" si="90"/>
        <v>628.82785738067469</v>
      </c>
      <c r="AA91" s="60">
        <f t="shared" si="90"/>
        <v>531.78407369551132</v>
      </c>
      <c r="AB91" s="60">
        <f t="shared" si="90"/>
        <v>247.46401926411636</v>
      </c>
      <c r="AC91" s="60">
        <f t="shared" si="90"/>
        <v>201.52721947819373</v>
      </c>
      <c r="AD91" s="60">
        <f t="shared" si="90"/>
        <v>190.03430691730318</v>
      </c>
      <c r="AE91" s="60">
        <f t="shared" si="90"/>
        <v>115.05165391031551</v>
      </c>
      <c r="AF91" s="60">
        <f t="shared" si="90"/>
        <v>75.504482332562475</v>
      </c>
      <c r="AG91" s="60">
        <f t="shared" si="90"/>
        <v>48.818529895723259</v>
      </c>
      <c r="AH91" s="60">
        <f t="shared" si="90"/>
        <v>95.833307596949453</v>
      </c>
      <c r="AI91" s="60">
        <f t="shared" si="90"/>
        <v>54.33193840353124</v>
      </c>
      <c r="AJ91" s="60">
        <f t="shared" si="90"/>
        <v>43.507880942386691</v>
      </c>
      <c r="AK91" s="60">
        <f t="shared" si="90"/>
        <v>0</v>
      </c>
      <c r="AL91" s="60">
        <f t="shared" si="90"/>
        <v>0</v>
      </c>
      <c r="AM91" s="60">
        <f t="shared" si="90"/>
        <v>0</v>
      </c>
      <c r="AN91" s="60">
        <f t="shared" si="90"/>
        <v>0</v>
      </c>
      <c r="AO91" s="60">
        <f t="shared" si="90"/>
        <v>0</v>
      </c>
      <c r="AP91" s="60">
        <v>0</v>
      </c>
      <c r="AQ91" s="60">
        <f t="shared" si="86"/>
        <v>0</v>
      </c>
      <c r="AR91" s="60">
        <f t="shared" si="86"/>
        <v>0</v>
      </c>
      <c r="AS91" s="60">
        <f t="shared" si="86"/>
        <v>0</v>
      </c>
      <c r="AT91" s="60">
        <f t="shared" si="86"/>
        <v>0</v>
      </c>
      <c r="AU91" s="60">
        <f t="shared" si="86"/>
        <v>0</v>
      </c>
      <c r="AV91" s="60">
        <f t="shared" si="86"/>
        <v>0</v>
      </c>
      <c r="AW91" s="60">
        <f t="shared" si="86"/>
        <v>0</v>
      </c>
      <c r="AX91" s="60">
        <f t="shared" si="86"/>
        <v>0</v>
      </c>
      <c r="AY91" s="60">
        <f t="shared" si="86"/>
        <v>0</v>
      </c>
      <c r="AZ91" s="60">
        <f t="shared" si="86"/>
        <v>0</v>
      </c>
      <c r="BA91" s="60">
        <f t="shared" si="86"/>
        <v>0</v>
      </c>
      <c r="BB91" s="60">
        <f t="shared" si="86"/>
        <v>0</v>
      </c>
      <c r="BC91" s="60">
        <f t="shared" si="86"/>
        <v>0</v>
      </c>
      <c r="BD91" s="60">
        <f t="shared" si="86"/>
        <v>0</v>
      </c>
      <c r="BE91" s="60">
        <f t="shared" si="86"/>
        <v>0</v>
      </c>
      <c r="BF91" s="60">
        <f t="shared" si="86"/>
        <v>0</v>
      </c>
      <c r="BG91" s="60">
        <f t="shared" si="86"/>
        <v>0</v>
      </c>
      <c r="BH91" s="60">
        <f t="shared" si="86"/>
        <v>0</v>
      </c>
      <c r="BI91" s="60">
        <f t="shared" si="86"/>
        <v>0</v>
      </c>
      <c r="BJ91" s="60">
        <f t="shared" si="86"/>
        <v>0</v>
      </c>
      <c r="BK91" s="60">
        <f t="shared" si="86"/>
        <v>0</v>
      </c>
      <c r="BL91" s="60">
        <f t="shared" si="86"/>
        <v>0</v>
      </c>
      <c r="BM91" s="60">
        <f t="shared" si="86"/>
        <v>0</v>
      </c>
      <c r="BN91" s="60">
        <f t="shared" si="86"/>
        <v>0</v>
      </c>
      <c r="BO91" s="60">
        <f t="shared" si="86"/>
        <v>0</v>
      </c>
      <c r="BP91" s="60">
        <f t="shared" si="86"/>
        <v>0</v>
      </c>
      <c r="BQ91" s="60">
        <f t="shared" si="86"/>
        <v>0</v>
      </c>
      <c r="BR91" s="60">
        <f t="shared" si="86"/>
        <v>0</v>
      </c>
      <c r="BS91" s="60">
        <f t="shared" si="86"/>
        <v>0</v>
      </c>
      <c r="BT91" s="60">
        <f t="shared" si="86"/>
        <v>0</v>
      </c>
      <c r="BU91" s="60">
        <f t="shared" si="86"/>
        <v>0</v>
      </c>
      <c r="BV91" s="60">
        <f t="shared" si="86"/>
        <v>0</v>
      </c>
      <c r="BW91" s="60">
        <f t="shared" si="86"/>
        <v>0</v>
      </c>
      <c r="BX91" s="60">
        <f t="shared" si="87"/>
        <v>29309.517449278526</v>
      </c>
      <c r="BY91" s="48">
        <f t="shared" si="74"/>
        <v>32.872141509356268</v>
      </c>
      <c r="BZ91" s="33">
        <f t="shared" si="75"/>
        <v>85.520397190760576</v>
      </c>
      <c r="CF91" s="49">
        <f t="shared" si="83"/>
        <v>0</v>
      </c>
      <c r="CG91" s="49">
        <f t="shared" si="83"/>
        <v>0</v>
      </c>
      <c r="CH91" s="49">
        <f t="shared" si="83"/>
        <v>0</v>
      </c>
      <c r="CI91" s="49">
        <f t="shared" si="83"/>
        <v>0</v>
      </c>
      <c r="CJ91" s="49">
        <f t="shared" si="83"/>
        <v>0</v>
      </c>
      <c r="CK91" s="49">
        <f t="shared" si="83"/>
        <v>0</v>
      </c>
      <c r="CL91" s="49">
        <f t="shared" si="83"/>
        <v>0</v>
      </c>
      <c r="CM91" s="49">
        <f t="shared" si="83"/>
        <v>0</v>
      </c>
      <c r="CN91" s="49">
        <f t="shared" si="83"/>
        <v>0</v>
      </c>
      <c r="CO91" s="49">
        <f t="shared" si="83"/>
        <v>0</v>
      </c>
      <c r="CP91" s="49">
        <f t="shared" si="83"/>
        <v>0</v>
      </c>
      <c r="CQ91" s="49">
        <f t="shared" si="83"/>
        <v>0</v>
      </c>
      <c r="CR91" s="49">
        <f t="shared" si="83"/>
        <v>0</v>
      </c>
      <c r="CS91" s="49">
        <f t="shared" si="83"/>
        <v>0</v>
      </c>
      <c r="CT91" s="49">
        <f t="shared" si="83"/>
        <v>0</v>
      </c>
      <c r="CU91" s="49">
        <f t="shared" si="83"/>
        <v>0</v>
      </c>
      <c r="CV91" s="49">
        <f t="shared" si="89"/>
        <v>0</v>
      </c>
      <c r="CW91" s="49">
        <f t="shared" si="89"/>
        <v>0</v>
      </c>
      <c r="CX91" s="49">
        <f t="shared" si="89"/>
        <v>0</v>
      </c>
      <c r="CY91" s="49">
        <f t="shared" si="89"/>
        <v>0</v>
      </c>
      <c r="CZ91" s="49">
        <f t="shared" si="89"/>
        <v>0</v>
      </c>
      <c r="DA91" s="49">
        <f t="shared" si="89"/>
        <v>0</v>
      </c>
      <c r="DB91" s="49">
        <f t="shared" si="89"/>
        <v>0</v>
      </c>
      <c r="DC91" s="49">
        <f t="shared" si="89"/>
        <v>0</v>
      </c>
      <c r="DD91" s="49">
        <f t="shared" si="89"/>
        <v>0</v>
      </c>
      <c r="DE91" s="49">
        <f t="shared" si="89"/>
        <v>0</v>
      </c>
      <c r="DF91" s="49">
        <f t="shared" si="89"/>
        <v>0</v>
      </c>
      <c r="DG91" s="49">
        <f t="shared" si="89"/>
        <v>0</v>
      </c>
      <c r="DH91" s="49">
        <f t="shared" si="89"/>
        <v>0</v>
      </c>
      <c r="DI91" s="49">
        <f t="shared" si="89"/>
        <v>0</v>
      </c>
      <c r="DJ91" s="49">
        <f t="shared" si="89"/>
        <v>0</v>
      </c>
      <c r="DK91" s="49">
        <f t="shared" si="89"/>
        <v>0</v>
      </c>
      <c r="DL91" s="49">
        <f t="shared" si="89"/>
        <v>0</v>
      </c>
      <c r="DM91" s="49">
        <f t="shared" si="89"/>
        <v>0</v>
      </c>
      <c r="DN91" s="49">
        <f t="shared" si="89"/>
        <v>0</v>
      </c>
      <c r="DO91" s="49">
        <f t="shared" si="89"/>
        <v>0</v>
      </c>
      <c r="DP91" s="49">
        <f t="shared" si="89"/>
        <v>0</v>
      </c>
      <c r="DQ91" s="49">
        <f t="shared" si="89"/>
        <v>0</v>
      </c>
      <c r="DR91" s="49">
        <f t="shared" si="89"/>
        <v>0</v>
      </c>
      <c r="DS91" s="49">
        <f t="shared" si="89"/>
        <v>0</v>
      </c>
      <c r="DT91" s="49">
        <f t="shared" si="89"/>
        <v>0</v>
      </c>
      <c r="DU91" s="49">
        <f t="shared" si="89"/>
        <v>0</v>
      </c>
      <c r="DV91" s="49">
        <f t="shared" si="89"/>
        <v>0</v>
      </c>
      <c r="DW91" s="21">
        <f t="shared" si="84"/>
        <v>0</v>
      </c>
      <c r="DX91" s="13">
        <v>0.85312932794139118</v>
      </c>
      <c r="EG91" s="13">
        <v>0.85312932794139118</v>
      </c>
    </row>
    <row r="92" spans="2:137" x14ac:dyDescent="0.3">
      <c r="E92" s="28">
        <v>2028</v>
      </c>
      <c r="H92" s="58">
        <v>2028</v>
      </c>
      <c r="I92" s="60">
        <f t="shared" si="81"/>
        <v>6.3728042771986945E-2</v>
      </c>
      <c r="J92" s="60">
        <f t="shared" si="81"/>
        <v>0.64969110435746891</v>
      </c>
      <c r="K92" s="60">
        <f t="shared" si="81"/>
        <v>13.830843363680394</v>
      </c>
      <c r="L92" s="60">
        <f t="shared" si="81"/>
        <v>341.25856933032537</v>
      </c>
      <c r="M92" s="60">
        <f t="shared" si="81"/>
        <v>4834.0637370213881</v>
      </c>
      <c r="N92" s="60">
        <f t="shared" si="81"/>
        <v>11748.150598832712</v>
      </c>
      <c r="O92" s="60">
        <f t="shared" si="81"/>
        <v>799.62019243053874</v>
      </c>
      <c r="P92" s="60">
        <f t="shared" si="81"/>
        <v>1284.474817511993</v>
      </c>
      <c r="Q92" s="60">
        <f t="shared" si="81"/>
        <v>1079.4015065525673</v>
      </c>
      <c r="R92" s="60">
        <f t="shared" si="81"/>
        <v>898.34146318399871</v>
      </c>
      <c r="S92" s="60">
        <f t="shared" si="81"/>
        <v>787.14854547011419</v>
      </c>
      <c r="T92" s="60">
        <f t="shared" si="81"/>
        <v>741.82828645494737</v>
      </c>
      <c r="U92" s="60">
        <f t="shared" si="81"/>
        <v>830.78892370356698</v>
      </c>
      <c r="V92" s="60">
        <f t="shared" si="81"/>
        <v>853.07977039038815</v>
      </c>
      <c r="W92" s="60">
        <f t="shared" si="81"/>
        <v>864.9865771494151</v>
      </c>
      <c r="X92" s="60">
        <f t="shared" si="81"/>
        <v>893.76781520863005</v>
      </c>
      <c r="Y92" s="60">
        <f t="shared" si="90"/>
        <v>803.90197679232369</v>
      </c>
      <c r="Z92" s="60">
        <f t="shared" si="90"/>
        <v>723.23988111675862</v>
      </c>
      <c r="AA92" s="60">
        <f t="shared" si="90"/>
        <v>617.76777544953802</v>
      </c>
      <c r="AB92" s="60">
        <f t="shared" si="90"/>
        <v>290.36302855031681</v>
      </c>
      <c r="AC92" s="60">
        <f t="shared" si="90"/>
        <v>238.83738079388786</v>
      </c>
      <c r="AD92" s="60">
        <f t="shared" si="90"/>
        <v>227.47827731457073</v>
      </c>
      <c r="AE92" s="60">
        <f t="shared" si="90"/>
        <v>139.10416021251513</v>
      </c>
      <c r="AF92" s="60">
        <f t="shared" si="90"/>
        <v>92.206029378683525</v>
      </c>
      <c r="AG92" s="60">
        <f t="shared" si="90"/>
        <v>60.215821809053523</v>
      </c>
      <c r="AH92" s="60">
        <f t="shared" si="90"/>
        <v>119.39378867289633</v>
      </c>
      <c r="AI92" s="60">
        <f t="shared" si="90"/>
        <v>66.733074260602734</v>
      </c>
      <c r="AJ92" s="60">
        <f t="shared" si="90"/>
        <v>53.832264650642173</v>
      </c>
      <c r="AK92" s="60">
        <f t="shared" si="90"/>
        <v>43.391002142034267</v>
      </c>
      <c r="AL92" s="60">
        <f t="shared" si="90"/>
        <v>0</v>
      </c>
      <c r="AM92" s="60">
        <f t="shared" si="90"/>
        <v>0</v>
      </c>
      <c r="AN92" s="60">
        <f t="shared" si="90"/>
        <v>0</v>
      </c>
      <c r="AO92" s="60">
        <f t="shared" si="90"/>
        <v>0</v>
      </c>
      <c r="AP92" s="60">
        <f t="shared" ref="AK92:BE107" si="91">AP31-AP32</f>
        <v>0</v>
      </c>
      <c r="AQ92" s="60">
        <v>0</v>
      </c>
      <c r="AR92" s="60">
        <f t="shared" si="86"/>
        <v>0</v>
      </c>
      <c r="AS92" s="60">
        <f t="shared" si="86"/>
        <v>0</v>
      </c>
      <c r="AT92" s="60">
        <f t="shared" si="86"/>
        <v>0</v>
      </c>
      <c r="AU92" s="60">
        <f t="shared" si="86"/>
        <v>0</v>
      </c>
      <c r="AV92" s="60">
        <f t="shared" si="86"/>
        <v>0</v>
      </c>
      <c r="AW92" s="60">
        <f t="shared" si="86"/>
        <v>0</v>
      </c>
      <c r="AX92" s="60">
        <f t="shared" si="86"/>
        <v>0</v>
      </c>
      <c r="AY92" s="60">
        <f t="shared" si="86"/>
        <v>0</v>
      </c>
      <c r="AZ92" s="60">
        <f t="shared" si="86"/>
        <v>0</v>
      </c>
      <c r="BA92" s="60">
        <f t="shared" si="86"/>
        <v>0</v>
      </c>
      <c r="BB92" s="60">
        <f t="shared" si="86"/>
        <v>0</v>
      </c>
      <c r="BC92" s="60">
        <f t="shared" si="86"/>
        <v>0</v>
      </c>
      <c r="BD92" s="60">
        <f t="shared" si="86"/>
        <v>0</v>
      </c>
      <c r="BE92" s="60">
        <f t="shared" si="86"/>
        <v>0</v>
      </c>
      <c r="BF92" s="60">
        <f t="shared" si="86"/>
        <v>0</v>
      </c>
      <c r="BG92" s="60">
        <f t="shared" si="86"/>
        <v>0</v>
      </c>
      <c r="BH92" s="60">
        <f t="shared" si="86"/>
        <v>0</v>
      </c>
      <c r="BI92" s="60">
        <f t="shared" si="86"/>
        <v>0</v>
      </c>
      <c r="BJ92" s="60">
        <f t="shared" si="86"/>
        <v>0</v>
      </c>
      <c r="BK92" s="60">
        <f t="shared" si="86"/>
        <v>0</v>
      </c>
      <c r="BL92" s="60">
        <f t="shared" si="86"/>
        <v>0</v>
      </c>
      <c r="BM92" s="60">
        <f t="shared" si="86"/>
        <v>0</v>
      </c>
      <c r="BN92" s="60">
        <f t="shared" si="86"/>
        <v>0</v>
      </c>
      <c r="BO92" s="60">
        <f t="shared" si="86"/>
        <v>0</v>
      </c>
      <c r="BP92" s="60">
        <f t="shared" si="86"/>
        <v>0</v>
      </c>
      <c r="BQ92" s="60">
        <f t="shared" si="86"/>
        <v>0</v>
      </c>
      <c r="BR92" s="60">
        <f t="shared" si="86"/>
        <v>0</v>
      </c>
      <c r="BS92" s="60">
        <f t="shared" si="86"/>
        <v>0</v>
      </c>
      <c r="BT92" s="60">
        <f t="shared" si="86"/>
        <v>0</v>
      </c>
      <c r="BU92" s="60">
        <f t="shared" si="86"/>
        <v>0</v>
      </c>
      <c r="BV92" s="60">
        <f t="shared" si="86"/>
        <v>0</v>
      </c>
      <c r="BW92" s="60">
        <f t="shared" si="86"/>
        <v>0</v>
      </c>
      <c r="BX92" s="60">
        <f t="shared" si="87"/>
        <v>29447.919526895217</v>
      </c>
      <c r="BY92" s="48">
        <f t="shared" si="74"/>
        <v>32.137995612940678</v>
      </c>
      <c r="BZ92" s="33">
        <f t="shared" si="75"/>
        <v>84.700324421623023</v>
      </c>
      <c r="CF92" s="49">
        <f t="shared" si="83"/>
        <v>0</v>
      </c>
      <c r="CG92" s="49">
        <f t="shared" si="83"/>
        <v>0</v>
      </c>
      <c r="CH92" s="49">
        <f t="shared" si="83"/>
        <v>0</v>
      </c>
      <c r="CI92" s="49">
        <f t="shared" si="83"/>
        <v>0</v>
      </c>
      <c r="CJ92" s="49">
        <f t="shared" si="83"/>
        <v>0</v>
      </c>
      <c r="CK92" s="49">
        <f t="shared" si="83"/>
        <v>0</v>
      </c>
      <c r="CL92" s="49">
        <f t="shared" si="83"/>
        <v>0</v>
      </c>
      <c r="CM92" s="49">
        <f t="shared" si="83"/>
        <v>0</v>
      </c>
      <c r="CN92" s="49">
        <f t="shared" si="83"/>
        <v>0</v>
      </c>
      <c r="CO92" s="49">
        <f t="shared" si="83"/>
        <v>0</v>
      </c>
      <c r="CP92" s="49">
        <f t="shared" si="83"/>
        <v>0</v>
      </c>
      <c r="CQ92" s="49">
        <f t="shared" si="83"/>
        <v>0</v>
      </c>
      <c r="CR92" s="49">
        <f t="shared" si="83"/>
        <v>0</v>
      </c>
      <c r="CS92" s="49">
        <f t="shared" si="83"/>
        <v>0</v>
      </c>
      <c r="CT92" s="49">
        <f t="shared" si="83"/>
        <v>0</v>
      </c>
      <c r="CU92" s="49">
        <f t="shared" si="83"/>
        <v>0</v>
      </c>
      <c r="CV92" s="49">
        <f t="shared" si="89"/>
        <v>0</v>
      </c>
      <c r="CW92" s="49">
        <f t="shared" si="89"/>
        <v>0</v>
      </c>
      <c r="CX92" s="49">
        <f t="shared" si="89"/>
        <v>0</v>
      </c>
      <c r="CY92" s="49">
        <f t="shared" si="89"/>
        <v>0</v>
      </c>
      <c r="CZ92" s="49">
        <f t="shared" si="89"/>
        <v>0</v>
      </c>
      <c r="DA92" s="49">
        <f t="shared" si="89"/>
        <v>0</v>
      </c>
      <c r="DB92" s="49">
        <f t="shared" si="89"/>
        <v>0</v>
      </c>
      <c r="DC92" s="49">
        <f t="shared" si="89"/>
        <v>0</v>
      </c>
      <c r="DD92" s="49">
        <f t="shared" si="89"/>
        <v>0</v>
      </c>
      <c r="DE92" s="49">
        <f t="shared" si="89"/>
        <v>0</v>
      </c>
      <c r="DF92" s="49">
        <f t="shared" si="89"/>
        <v>0</v>
      </c>
      <c r="DG92" s="49">
        <f t="shared" si="89"/>
        <v>0</v>
      </c>
      <c r="DH92" s="49">
        <f t="shared" si="89"/>
        <v>0</v>
      </c>
      <c r="DI92" s="49">
        <f t="shared" si="89"/>
        <v>0</v>
      </c>
      <c r="DJ92" s="49">
        <f t="shared" si="89"/>
        <v>0</v>
      </c>
      <c r="DK92" s="49">
        <f t="shared" si="89"/>
        <v>0</v>
      </c>
      <c r="DL92" s="49">
        <f t="shared" si="89"/>
        <v>0</v>
      </c>
      <c r="DM92" s="49">
        <f t="shared" si="89"/>
        <v>0</v>
      </c>
      <c r="DN92" s="49">
        <f t="shared" si="89"/>
        <v>0</v>
      </c>
      <c r="DO92" s="49">
        <f t="shared" si="89"/>
        <v>0</v>
      </c>
      <c r="DP92" s="49">
        <f t="shared" si="89"/>
        <v>0</v>
      </c>
      <c r="DQ92" s="49">
        <f t="shared" si="89"/>
        <v>0</v>
      </c>
      <c r="DR92" s="49">
        <f t="shared" si="89"/>
        <v>0</v>
      </c>
      <c r="DS92" s="49">
        <f t="shared" si="89"/>
        <v>0</v>
      </c>
      <c r="DT92" s="49">
        <f t="shared" si="89"/>
        <v>0</v>
      </c>
      <c r="DU92" s="49">
        <f t="shared" si="89"/>
        <v>0</v>
      </c>
      <c r="DV92" s="49">
        <f t="shared" si="89"/>
        <v>0</v>
      </c>
      <c r="DW92" s="21">
        <f t="shared" si="84"/>
        <v>0</v>
      </c>
      <c r="DX92" s="13">
        <v>0.86703647254283589</v>
      </c>
      <c r="EG92" s="13">
        <v>0.86703647254283589</v>
      </c>
    </row>
    <row r="93" spans="2:137" x14ac:dyDescent="0.3">
      <c r="E93" s="28">
        <v>2029</v>
      </c>
      <c r="H93" s="58">
        <v>2029</v>
      </c>
      <c r="I93" s="60">
        <f t="shared" si="81"/>
        <v>3.7340117049238813E-2</v>
      </c>
      <c r="J93" s="60">
        <f t="shared" si="81"/>
        <v>0.42067403406947945</v>
      </c>
      <c r="K93" s="60">
        <f t="shared" si="81"/>
        <v>9.8964853385169214</v>
      </c>
      <c r="L93" s="60">
        <f t="shared" si="81"/>
        <v>269.84184980352052</v>
      </c>
      <c r="M93" s="60">
        <f t="shared" si="81"/>
        <v>4224.0732839726952</v>
      </c>
      <c r="N93" s="60">
        <f t="shared" si="81"/>
        <v>11344.408605838646</v>
      </c>
      <c r="O93" s="60">
        <f t="shared" si="81"/>
        <v>815.76000034452773</v>
      </c>
      <c r="P93" s="60">
        <f t="shared" si="81"/>
        <v>1323.559821583458</v>
      </c>
      <c r="Q93" s="60">
        <f t="shared" si="81"/>
        <v>1123.4152833937187</v>
      </c>
      <c r="R93" s="60">
        <f t="shared" si="81"/>
        <v>944.36108049277027</v>
      </c>
      <c r="S93" s="60">
        <f t="shared" si="81"/>
        <v>835.78131948045848</v>
      </c>
      <c r="T93" s="60">
        <f t="shared" si="81"/>
        <v>795.57051594900622</v>
      </c>
      <c r="U93" s="60">
        <f t="shared" si="81"/>
        <v>899.92292656904829</v>
      </c>
      <c r="V93" s="60">
        <f t="shared" si="81"/>
        <v>933.34797578884172</v>
      </c>
      <c r="W93" s="60">
        <f t="shared" si="81"/>
        <v>955.87838958551947</v>
      </c>
      <c r="X93" s="60">
        <f t="shared" si="81"/>
        <v>997.60201009704178</v>
      </c>
      <c r="Y93" s="60">
        <f t="shared" si="90"/>
        <v>906.30636461633549</v>
      </c>
      <c r="Z93" s="60">
        <f t="shared" si="90"/>
        <v>823.55693594212789</v>
      </c>
      <c r="AA93" s="60">
        <f t="shared" si="90"/>
        <v>710.51924183984374</v>
      </c>
      <c r="AB93" s="60">
        <f t="shared" si="90"/>
        <v>337.31157267231174</v>
      </c>
      <c r="AC93" s="60">
        <f t="shared" si="90"/>
        <v>280.24092320396448</v>
      </c>
      <c r="AD93" s="60">
        <f t="shared" si="90"/>
        <v>269.5929417474872</v>
      </c>
      <c r="AE93" s="60">
        <f t="shared" si="90"/>
        <v>166.51295887433298</v>
      </c>
      <c r="AF93" s="60">
        <f t="shared" si="90"/>
        <v>111.48246763363022</v>
      </c>
      <c r="AG93" s="60">
        <f t="shared" si="90"/>
        <v>73.535526147070414</v>
      </c>
      <c r="AH93" s="60">
        <f t="shared" si="90"/>
        <v>147.26775097881546</v>
      </c>
      <c r="AI93" s="60">
        <f t="shared" si="90"/>
        <v>81.365121861570515</v>
      </c>
      <c r="AJ93" s="60">
        <f t="shared" si="90"/>
        <v>66.119351160759834</v>
      </c>
      <c r="AK93" s="60">
        <f t="shared" si="91"/>
        <v>53.687650608862896</v>
      </c>
      <c r="AL93" s="60">
        <f t="shared" si="91"/>
        <v>43.26010052073616</v>
      </c>
      <c r="AM93" s="60">
        <f t="shared" si="91"/>
        <v>0</v>
      </c>
      <c r="AN93" s="60">
        <f t="shared" si="91"/>
        <v>0</v>
      </c>
      <c r="AO93" s="60">
        <f t="shared" si="91"/>
        <v>0</v>
      </c>
      <c r="AP93" s="60">
        <f t="shared" si="91"/>
        <v>0</v>
      </c>
      <c r="AQ93" s="60">
        <f t="shared" si="91"/>
        <v>0</v>
      </c>
      <c r="AR93" s="60">
        <v>0</v>
      </c>
      <c r="AS93" s="60">
        <f t="shared" si="86"/>
        <v>0</v>
      </c>
      <c r="AT93" s="60">
        <f t="shared" si="86"/>
        <v>0</v>
      </c>
      <c r="AU93" s="60">
        <f t="shared" si="86"/>
        <v>0</v>
      </c>
      <c r="AV93" s="60">
        <f t="shared" si="86"/>
        <v>0</v>
      </c>
      <c r="AW93" s="60">
        <f t="shared" si="86"/>
        <v>0</v>
      </c>
      <c r="AX93" s="60">
        <f t="shared" si="86"/>
        <v>0</v>
      </c>
      <c r="AY93" s="60">
        <f t="shared" si="86"/>
        <v>0</v>
      </c>
      <c r="AZ93" s="60">
        <f t="shared" si="86"/>
        <v>0</v>
      </c>
      <c r="BA93" s="60">
        <f t="shared" si="86"/>
        <v>0</v>
      </c>
      <c r="BB93" s="60">
        <f t="shared" si="86"/>
        <v>0</v>
      </c>
      <c r="BC93" s="60">
        <f t="shared" si="86"/>
        <v>0</v>
      </c>
      <c r="BD93" s="60">
        <f t="shared" si="86"/>
        <v>0</v>
      </c>
      <c r="BE93" s="60">
        <f t="shared" si="86"/>
        <v>0</v>
      </c>
      <c r="BF93" s="60">
        <f t="shared" si="86"/>
        <v>0</v>
      </c>
      <c r="BG93" s="60">
        <f t="shared" si="86"/>
        <v>0</v>
      </c>
      <c r="BH93" s="60">
        <f t="shared" si="86"/>
        <v>0</v>
      </c>
      <c r="BI93" s="60">
        <f t="shared" si="86"/>
        <v>0</v>
      </c>
      <c r="BJ93" s="60">
        <f t="shared" si="86"/>
        <v>0</v>
      </c>
      <c r="BK93" s="60">
        <f t="shared" si="86"/>
        <v>0</v>
      </c>
      <c r="BL93" s="60">
        <f t="shared" si="86"/>
        <v>0</v>
      </c>
      <c r="BM93" s="60">
        <f t="shared" si="86"/>
        <v>0</v>
      </c>
      <c r="BN93" s="60">
        <f t="shared" si="86"/>
        <v>0</v>
      </c>
      <c r="BO93" s="60">
        <f t="shared" si="86"/>
        <v>0</v>
      </c>
      <c r="BP93" s="60">
        <f t="shared" si="86"/>
        <v>0</v>
      </c>
      <c r="BQ93" s="60">
        <f t="shared" si="86"/>
        <v>0</v>
      </c>
      <c r="BR93" s="60">
        <f t="shared" si="86"/>
        <v>0</v>
      </c>
      <c r="BS93" s="60">
        <f t="shared" si="86"/>
        <v>0</v>
      </c>
      <c r="BT93" s="60">
        <f t="shared" si="86"/>
        <v>0</v>
      </c>
      <c r="BU93" s="60">
        <f t="shared" si="86"/>
        <v>0</v>
      </c>
      <c r="BV93" s="60">
        <f t="shared" si="86"/>
        <v>0</v>
      </c>
      <c r="BW93" s="60">
        <f t="shared" si="86"/>
        <v>0</v>
      </c>
      <c r="BX93" s="60">
        <f t="shared" si="87"/>
        <v>29544.636470196732</v>
      </c>
      <c r="BY93" s="48">
        <f t="shared" si="74"/>
        <v>31.476214102195257</v>
      </c>
      <c r="BZ93" s="33">
        <f t="shared" si="75"/>
        <v>83.855690429904342</v>
      </c>
      <c r="CF93" s="49">
        <f t="shared" si="83"/>
        <v>0</v>
      </c>
      <c r="CG93" s="49">
        <f t="shared" si="83"/>
        <v>0</v>
      </c>
      <c r="CH93" s="49">
        <f t="shared" si="83"/>
        <v>0</v>
      </c>
      <c r="CI93" s="49">
        <f t="shared" si="83"/>
        <v>0</v>
      </c>
      <c r="CJ93" s="49">
        <f t="shared" si="83"/>
        <v>0</v>
      </c>
      <c r="CK93" s="49">
        <f t="shared" si="83"/>
        <v>0</v>
      </c>
      <c r="CL93" s="49">
        <f t="shared" si="83"/>
        <v>0</v>
      </c>
      <c r="CM93" s="49">
        <f t="shared" si="83"/>
        <v>0</v>
      </c>
      <c r="CN93" s="49">
        <f t="shared" si="83"/>
        <v>0</v>
      </c>
      <c r="CO93" s="49">
        <f t="shared" si="83"/>
        <v>0</v>
      </c>
      <c r="CP93" s="49">
        <f t="shared" si="83"/>
        <v>0</v>
      </c>
      <c r="CQ93" s="49">
        <f t="shared" si="83"/>
        <v>0</v>
      </c>
      <c r="CR93" s="49">
        <f t="shared" si="83"/>
        <v>0</v>
      </c>
      <c r="CS93" s="49">
        <f t="shared" si="83"/>
        <v>0</v>
      </c>
      <c r="CT93" s="49">
        <f t="shared" si="83"/>
        <v>0</v>
      </c>
      <c r="CU93" s="49">
        <f t="shared" si="83"/>
        <v>0</v>
      </c>
      <c r="CV93" s="49">
        <f t="shared" si="89"/>
        <v>0</v>
      </c>
      <c r="CW93" s="49">
        <f t="shared" si="89"/>
        <v>0</v>
      </c>
      <c r="CX93" s="49">
        <f t="shared" si="89"/>
        <v>0</v>
      </c>
      <c r="CY93" s="49">
        <f t="shared" si="89"/>
        <v>0</v>
      </c>
      <c r="CZ93" s="49">
        <f t="shared" si="89"/>
        <v>0</v>
      </c>
      <c r="DA93" s="49">
        <f t="shared" si="89"/>
        <v>0</v>
      </c>
      <c r="DB93" s="49">
        <f t="shared" si="89"/>
        <v>0</v>
      </c>
      <c r="DC93" s="49">
        <f t="shared" si="89"/>
        <v>0</v>
      </c>
      <c r="DD93" s="49">
        <f t="shared" si="89"/>
        <v>0</v>
      </c>
      <c r="DE93" s="49">
        <f t="shared" si="89"/>
        <v>0</v>
      </c>
      <c r="DF93" s="49">
        <f t="shared" si="89"/>
        <v>0</v>
      </c>
      <c r="DG93" s="49">
        <f t="shared" si="89"/>
        <v>0</v>
      </c>
      <c r="DH93" s="49">
        <f t="shared" si="89"/>
        <v>0</v>
      </c>
      <c r="DI93" s="49">
        <f t="shared" si="89"/>
        <v>0</v>
      </c>
      <c r="DJ93" s="49">
        <f t="shared" si="89"/>
        <v>0</v>
      </c>
      <c r="DK93" s="49">
        <f t="shared" si="89"/>
        <v>0</v>
      </c>
      <c r="DL93" s="49">
        <f t="shared" si="89"/>
        <v>0</v>
      </c>
      <c r="DM93" s="49">
        <f t="shared" si="89"/>
        <v>0</v>
      </c>
      <c r="DN93" s="49">
        <f t="shared" si="89"/>
        <v>0</v>
      </c>
      <c r="DO93" s="49">
        <f t="shared" si="89"/>
        <v>0</v>
      </c>
      <c r="DP93" s="49">
        <f t="shared" si="89"/>
        <v>0</v>
      </c>
      <c r="DQ93" s="49">
        <f t="shared" si="89"/>
        <v>0</v>
      </c>
      <c r="DR93" s="49">
        <f t="shared" si="89"/>
        <v>0</v>
      </c>
      <c r="DS93" s="49">
        <f t="shared" si="89"/>
        <v>0</v>
      </c>
      <c r="DT93" s="49">
        <f t="shared" si="89"/>
        <v>0</v>
      </c>
      <c r="DU93" s="49">
        <f t="shared" si="89"/>
        <v>0</v>
      </c>
      <c r="DV93" s="49">
        <f t="shared" si="89"/>
        <v>0</v>
      </c>
      <c r="DW93" s="21">
        <f t="shared" si="84"/>
        <v>0</v>
      </c>
      <c r="DX93" s="13">
        <v>0.88007126525029578</v>
      </c>
      <c r="EG93" s="13">
        <v>0.88007126525029578</v>
      </c>
    </row>
    <row r="94" spans="2:137" x14ac:dyDescent="0.3">
      <c r="E94" s="28">
        <v>2030</v>
      </c>
      <c r="H94" s="58">
        <v>2030</v>
      </c>
      <c r="I94" s="60">
        <f t="shared" si="81"/>
        <v>2.1661144087907359E-2</v>
      </c>
      <c r="J94" s="60">
        <f t="shared" si="81"/>
        <v>0.26967775884998629</v>
      </c>
      <c r="K94" s="60">
        <f t="shared" si="81"/>
        <v>7.0109030347198136</v>
      </c>
      <c r="L94" s="60">
        <f t="shared" si="81"/>
        <v>211.24950872760633</v>
      </c>
      <c r="M94" s="60">
        <f t="shared" si="81"/>
        <v>3654.3587982204263</v>
      </c>
      <c r="N94" s="60">
        <f t="shared" si="81"/>
        <v>10845.632614234055</v>
      </c>
      <c r="O94" s="60">
        <f t="shared" si="81"/>
        <v>823.95166065891681</v>
      </c>
      <c r="P94" s="60">
        <f t="shared" si="81"/>
        <v>1350.2750064740503</v>
      </c>
      <c r="Q94" s="60">
        <f t="shared" si="81"/>
        <v>1157.5994420294155</v>
      </c>
      <c r="R94" s="60">
        <f t="shared" si="81"/>
        <v>982.86843628387578</v>
      </c>
      <c r="S94" s="60">
        <f t="shared" si="81"/>
        <v>878.59614886614327</v>
      </c>
      <c r="T94" s="60">
        <f t="shared" si="81"/>
        <v>844.72362857825283</v>
      </c>
      <c r="U94" s="60">
        <f t="shared" si="81"/>
        <v>965.11842440825785</v>
      </c>
      <c r="V94" s="60">
        <f t="shared" si="81"/>
        <v>1011.0164181472537</v>
      </c>
      <c r="W94" s="60">
        <f t="shared" si="81"/>
        <v>1045.8191496109102</v>
      </c>
      <c r="X94" s="60">
        <f t="shared" si="81"/>
        <v>1102.4289024245954</v>
      </c>
      <c r="Y94" s="60">
        <f t="shared" si="90"/>
        <v>1011.5972355683407</v>
      </c>
      <c r="Z94" s="60">
        <f t="shared" si="90"/>
        <v>928.46505446658557</v>
      </c>
      <c r="AA94" s="60">
        <f t="shared" si="90"/>
        <v>809.07187921386503</v>
      </c>
      <c r="AB94" s="60">
        <f t="shared" si="90"/>
        <v>387.95542986121654</v>
      </c>
      <c r="AC94" s="60">
        <f t="shared" si="90"/>
        <v>325.55283296574635</v>
      </c>
      <c r="AD94" s="60">
        <f t="shared" si="90"/>
        <v>316.32810003802297</v>
      </c>
      <c r="AE94" s="60">
        <f t="shared" si="90"/>
        <v>197.3406821607532</v>
      </c>
      <c r="AF94" s="60">
        <f t="shared" si="90"/>
        <v>133.4487445948962</v>
      </c>
      <c r="AG94" s="60">
        <f t="shared" si="90"/>
        <v>88.908740229388059</v>
      </c>
      <c r="AH94" s="60">
        <f t="shared" si="90"/>
        <v>179.84329080591851</v>
      </c>
      <c r="AI94" s="60">
        <f t="shared" si="90"/>
        <v>98.479682650682662</v>
      </c>
      <c r="AJ94" s="60">
        <f t="shared" si="90"/>
        <v>80.616832420968422</v>
      </c>
      <c r="AK94" s="60">
        <f t="shared" si="91"/>
        <v>65.941729307520291</v>
      </c>
      <c r="AL94" s="60">
        <f t="shared" si="91"/>
        <v>53.525686142456834</v>
      </c>
      <c r="AM94" s="60">
        <f t="shared" si="91"/>
        <v>43.116789084331685</v>
      </c>
      <c r="AN94" s="60">
        <f t="shared" si="91"/>
        <v>0</v>
      </c>
      <c r="AO94" s="60">
        <f t="shared" si="91"/>
        <v>0</v>
      </c>
      <c r="AP94" s="60">
        <f t="shared" si="91"/>
        <v>0</v>
      </c>
      <c r="AQ94" s="60">
        <f t="shared" si="91"/>
        <v>0</v>
      </c>
      <c r="AR94" s="60">
        <f t="shared" si="91"/>
        <v>0</v>
      </c>
      <c r="AS94" s="60">
        <v>0</v>
      </c>
      <c r="AT94" s="60">
        <f t="shared" si="86"/>
        <v>0</v>
      </c>
      <c r="AU94" s="60">
        <f t="shared" si="86"/>
        <v>0</v>
      </c>
      <c r="AV94" s="60">
        <f t="shared" si="86"/>
        <v>0</v>
      </c>
      <c r="AW94" s="60">
        <f t="shared" si="86"/>
        <v>0</v>
      </c>
      <c r="AX94" s="60">
        <f t="shared" si="86"/>
        <v>0</v>
      </c>
      <c r="AY94" s="60">
        <f t="shared" si="86"/>
        <v>0</v>
      </c>
      <c r="AZ94" s="60">
        <f t="shared" si="86"/>
        <v>0</v>
      </c>
      <c r="BA94" s="60">
        <f t="shared" si="86"/>
        <v>0</v>
      </c>
      <c r="BB94" s="60">
        <f t="shared" si="86"/>
        <v>0</v>
      </c>
      <c r="BC94" s="60">
        <f t="shared" si="86"/>
        <v>0</v>
      </c>
      <c r="BD94" s="60">
        <f t="shared" si="86"/>
        <v>0</v>
      </c>
      <c r="BE94" s="60">
        <f t="shared" si="86"/>
        <v>0</v>
      </c>
      <c r="BF94" s="60">
        <f t="shared" si="86"/>
        <v>0</v>
      </c>
      <c r="BG94" s="60">
        <f t="shared" si="86"/>
        <v>0</v>
      </c>
      <c r="BH94" s="60">
        <f t="shared" si="86"/>
        <v>0</v>
      </c>
      <c r="BI94" s="60">
        <f t="shared" si="86"/>
        <v>0</v>
      </c>
      <c r="BJ94" s="60">
        <f t="shared" si="86"/>
        <v>0</v>
      </c>
      <c r="BK94" s="60">
        <f t="shared" ref="BK94:BW94" si="92">BK33-BK34</f>
        <v>0</v>
      </c>
      <c r="BL94" s="60">
        <f t="shared" si="92"/>
        <v>0</v>
      </c>
      <c r="BM94" s="60">
        <f t="shared" si="92"/>
        <v>0</v>
      </c>
      <c r="BN94" s="60">
        <f t="shared" si="92"/>
        <v>0</v>
      </c>
      <c r="BO94" s="60">
        <f t="shared" si="92"/>
        <v>0</v>
      </c>
      <c r="BP94" s="60">
        <f t="shared" si="92"/>
        <v>0</v>
      </c>
      <c r="BQ94" s="60">
        <f t="shared" si="92"/>
        <v>0</v>
      </c>
      <c r="BR94" s="60">
        <f t="shared" si="92"/>
        <v>0</v>
      </c>
      <c r="BS94" s="60">
        <f t="shared" si="92"/>
        <v>0</v>
      </c>
      <c r="BT94" s="60">
        <f t="shared" si="92"/>
        <v>0</v>
      </c>
      <c r="BU94" s="60">
        <f t="shared" si="92"/>
        <v>0</v>
      </c>
      <c r="BV94" s="60">
        <f t="shared" si="92"/>
        <v>0</v>
      </c>
      <c r="BW94" s="60">
        <f t="shared" si="92"/>
        <v>0</v>
      </c>
      <c r="BX94" s="60">
        <f t="shared" si="87"/>
        <v>29601.133090112111</v>
      </c>
      <c r="BY94" s="48">
        <f t="shared" si="74"/>
        <v>30.887047520674759</v>
      </c>
      <c r="BZ94" s="33">
        <f t="shared" si="75"/>
        <v>82.993171905060308</v>
      </c>
      <c r="CF94" s="49">
        <f t="shared" si="83"/>
        <v>0</v>
      </c>
      <c r="CG94" s="49">
        <f t="shared" si="83"/>
        <v>0</v>
      </c>
      <c r="CH94" s="49">
        <f t="shared" si="83"/>
        <v>0</v>
      </c>
      <c r="CI94" s="49">
        <f t="shared" si="83"/>
        <v>0</v>
      </c>
      <c r="CJ94" s="49">
        <f t="shared" si="83"/>
        <v>0</v>
      </c>
      <c r="CK94" s="49">
        <f t="shared" si="83"/>
        <v>0</v>
      </c>
      <c r="CL94" s="49">
        <f t="shared" si="83"/>
        <v>0</v>
      </c>
      <c r="CM94" s="49">
        <f t="shared" si="83"/>
        <v>0</v>
      </c>
      <c r="CN94" s="49">
        <f t="shared" si="83"/>
        <v>0</v>
      </c>
      <c r="CO94" s="49">
        <f t="shared" si="83"/>
        <v>0</v>
      </c>
      <c r="CP94" s="49">
        <f t="shared" si="83"/>
        <v>0</v>
      </c>
      <c r="CQ94" s="49">
        <f t="shared" si="83"/>
        <v>0</v>
      </c>
      <c r="CR94" s="49">
        <f t="shared" si="83"/>
        <v>0</v>
      </c>
      <c r="CS94" s="49">
        <f t="shared" si="83"/>
        <v>0</v>
      </c>
      <c r="CT94" s="49">
        <f t="shared" si="83"/>
        <v>0</v>
      </c>
      <c r="CU94" s="49">
        <f t="shared" si="83"/>
        <v>0</v>
      </c>
      <c r="CV94" s="49">
        <f t="shared" si="89"/>
        <v>0</v>
      </c>
      <c r="CW94" s="49">
        <f t="shared" si="89"/>
        <v>0</v>
      </c>
      <c r="CX94" s="49">
        <f t="shared" si="89"/>
        <v>0</v>
      </c>
      <c r="CY94" s="49">
        <f t="shared" si="89"/>
        <v>0</v>
      </c>
      <c r="CZ94" s="49">
        <f t="shared" si="89"/>
        <v>0</v>
      </c>
      <c r="DA94" s="49">
        <f t="shared" si="89"/>
        <v>0</v>
      </c>
      <c r="DB94" s="49">
        <f t="shared" si="89"/>
        <v>0</v>
      </c>
      <c r="DC94" s="49">
        <f t="shared" si="89"/>
        <v>0</v>
      </c>
      <c r="DD94" s="49">
        <f t="shared" si="89"/>
        <v>0</v>
      </c>
      <c r="DE94" s="49">
        <f t="shared" si="89"/>
        <v>0</v>
      </c>
      <c r="DF94" s="49">
        <f t="shared" si="89"/>
        <v>0</v>
      </c>
      <c r="DG94" s="49">
        <f t="shared" si="89"/>
        <v>0</v>
      </c>
      <c r="DH94" s="49">
        <f t="shared" si="89"/>
        <v>0</v>
      </c>
      <c r="DI94" s="49">
        <f t="shared" si="89"/>
        <v>0</v>
      </c>
      <c r="DJ94" s="49">
        <f t="shared" si="89"/>
        <v>0</v>
      </c>
      <c r="DK94" s="49">
        <f t="shared" si="89"/>
        <v>0</v>
      </c>
      <c r="DL94" s="49">
        <f t="shared" si="89"/>
        <v>0</v>
      </c>
      <c r="DM94" s="49">
        <f t="shared" si="89"/>
        <v>0</v>
      </c>
      <c r="DN94" s="49">
        <f t="shared" si="89"/>
        <v>0</v>
      </c>
      <c r="DO94" s="49">
        <f t="shared" si="89"/>
        <v>0</v>
      </c>
      <c r="DP94" s="49">
        <f t="shared" si="89"/>
        <v>0</v>
      </c>
      <c r="DQ94" s="49">
        <f t="shared" si="89"/>
        <v>0</v>
      </c>
      <c r="DR94" s="49">
        <f t="shared" si="89"/>
        <v>0</v>
      </c>
      <c r="DS94" s="49">
        <f t="shared" si="89"/>
        <v>0</v>
      </c>
      <c r="DT94" s="49">
        <f t="shared" si="89"/>
        <v>0</v>
      </c>
      <c r="DU94" s="49">
        <f t="shared" si="89"/>
        <v>0</v>
      </c>
      <c r="DV94" s="49">
        <f t="shared" si="89"/>
        <v>0</v>
      </c>
      <c r="DW94" s="21">
        <f t="shared" si="84"/>
        <v>0</v>
      </c>
      <c r="DX94" s="13">
        <v>0.89224453641911206</v>
      </c>
      <c r="EG94" s="13">
        <v>0.89224453641911206</v>
      </c>
    </row>
    <row r="95" spans="2:137" x14ac:dyDescent="0.3">
      <c r="E95" s="28">
        <v>2031</v>
      </c>
      <c r="H95" s="58">
        <v>2031</v>
      </c>
      <c r="I95" s="60">
        <f t="shared" si="81"/>
        <v>1.2440783125420306E-2</v>
      </c>
      <c r="J95" s="60">
        <f t="shared" si="81"/>
        <v>0.17116114822116957</v>
      </c>
      <c r="K95" s="60">
        <f t="shared" si="81"/>
        <v>4.9173099820523785</v>
      </c>
      <c r="L95" s="60">
        <f t="shared" si="81"/>
        <v>163.73547037589697</v>
      </c>
      <c r="M95" s="60">
        <f t="shared" si="81"/>
        <v>3130.052314559809</v>
      </c>
      <c r="N95" s="60">
        <f t="shared" si="81"/>
        <v>10265.700509320159</v>
      </c>
      <c r="O95" s="60">
        <f t="shared" si="81"/>
        <v>823.95166065891681</v>
      </c>
      <c r="P95" s="60">
        <f t="shared" si="81"/>
        <v>1363.8341343785469</v>
      </c>
      <c r="Q95" s="60">
        <f t="shared" si="81"/>
        <v>1180.9648257610443</v>
      </c>
      <c r="R95" s="60">
        <f t="shared" si="81"/>
        <v>1012.7759255628662</v>
      </c>
      <c r="S95" s="60">
        <f t="shared" si="81"/>
        <v>914.42186765098995</v>
      </c>
      <c r="T95" s="60">
        <f t="shared" si="81"/>
        <v>887.99654841106167</v>
      </c>
      <c r="U95" s="60">
        <f t="shared" si="81"/>
        <v>1024.7467963306553</v>
      </c>
      <c r="V95" s="60">
        <f t="shared" si="81"/>
        <v>1084.2601557593371</v>
      </c>
      <c r="W95" s="60">
        <f t="shared" si="81"/>
        <v>1132.8468675102522</v>
      </c>
      <c r="X95" s="60">
        <f t="shared" si="81"/>
        <v>1206.1589317236285</v>
      </c>
      <c r="Y95" s="60">
        <f t="shared" si="90"/>
        <v>1117.8947303793757</v>
      </c>
      <c r="Z95" s="60">
        <f t="shared" si="90"/>
        <v>1036.3302290366337</v>
      </c>
      <c r="AA95" s="60">
        <f t="shared" si="90"/>
        <v>912.13483077807177</v>
      </c>
      <c r="AB95" s="60">
        <f t="shared" si="90"/>
        <v>441.76682376152894</v>
      </c>
      <c r="AC95" s="60">
        <f t="shared" si="90"/>
        <v>374.43123654242299</v>
      </c>
      <c r="AD95" s="60">
        <f t="shared" si="90"/>
        <v>367.4749138586667</v>
      </c>
      <c r="AE95" s="60">
        <f t="shared" si="90"/>
        <v>231.5505837930541</v>
      </c>
      <c r="AF95" s="60">
        <f t="shared" si="90"/>
        <v>158.1550557378996</v>
      </c>
      <c r="AG95" s="60">
        <f t="shared" si="90"/>
        <v>106.42713620331233</v>
      </c>
      <c r="AH95" s="60">
        <f t="shared" si="90"/>
        <v>217.44102833075158</v>
      </c>
      <c r="AI95" s="60">
        <f t="shared" si="90"/>
        <v>118.32219461177374</v>
      </c>
      <c r="AJ95" s="60">
        <f t="shared" si="90"/>
        <v>97.573995976155857</v>
      </c>
      <c r="AK95" s="60">
        <f t="shared" si="91"/>
        <v>80.400264790983783</v>
      </c>
      <c r="AL95" s="60">
        <f t="shared" si="91"/>
        <v>65.742796836457273</v>
      </c>
      <c r="AM95" s="60">
        <f t="shared" si="91"/>
        <v>53.348367022223101</v>
      </c>
      <c r="AN95" s="60">
        <f t="shared" si="91"/>
        <v>43.011697516267304</v>
      </c>
      <c r="AO95" s="60">
        <f t="shared" si="91"/>
        <v>0</v>
      </c>
      <c r="AP95" s="60">
        <f t="shared" si="91"/>
        <v>0</v>
      </c>
      <c r="AQ95" s="60">
        <f t="shared" si="91"/>
        <v>0</v>
      </c>
      <c r="AR95" s="60">
        <f t="shared" si="91"/>
        <v>0</v>
      </c>
      <c r="AS95" s="60">
        <f t="shared" si="91"/>
        <v>0</v>
      </c>
      <c r="AT95" s="60">
        <v>0</v>
      </c>
      <c r="AU95" s="60">
        <f t="shared" ref="AU95:BW105" si="93">AU34-AU35</f>
        <v>0</v>
      </c>
      <c r="AV95" s="60">
        <f t="shared" si="93"/>
        <v>0</v>
      </c>
      <c r="AW95" s="60">
        <f t="shared" si="93"/>
        <v>0</v>
      </c>
      <c r="AX95" s="60">
        <f t="shared" si="93"/>
        <v>0</v>
      </c>
      <c r="AY95" s="60">
        <f t="shared" si="93"/>
        <v>0</v>
      </c>
      <c r="AZ95" s="60">
        <f t="shared" si="93"/>
        <v>0</v>
      </c>
      <c r="BA95" s="60">
        <f t="shared" si="93"/>
        <v>0</v>
      </c>
      <c r="BB95" s="60">
        <f t="shared" si="93"/>
        <v>0</v>
      </c>
      <c r="BC95" s="60">
        <f t="shared" si="93"/>
        <v>0</v>
      </c>
      <c r="BD95" s="60">
        <f t="shared" si="93"/>
        <v>0</v>
      </c>
      <c r="BE95" s="60">
        <f t="shared" si="93"/>
        <v>0</v>
      </c>
      <c r="BF95" s="60">
        <f t="shared" si="93"/>
        <v>0</v>
      </c>
      <c r="BG95" s="60">
        <f t="shared" si="93"/>
        <v>0</v>
      </c>
      <c r="BH95" s="60">
        <f t="shared" si="93"/>
        <v>0</v>
      </c>
      <c r="BI95" s="60">
        <f t="shared" si="93"/>
        <v>0</v>
      </c>
      <c r="BJ95" s="60">
        <f t="shared" si="93"/>
        <v>0</v>
      </c>
      <c r="BK95" s="60">
        <f t="shared" si="93"/>
        <v>0</v>
      </c>
      <c r="BL95" s="60">
        <f t="shared" si="93"/>
        <v>0</v>
      </c>
      <c r="BM95" s="60">
        <f t="shared" si="93"/>
        <v>0</v>
      </c>
      <c r="BN95" s="60">
        <f t="shared" si="93"/>
        <v>0</v>
      </c>
      <c r="BO95" s="60">
        <f t="shared" si="93"/>
        <v>0</v>
      </c>
      <c r="BP95" s="60">
        <f t="shared" si="93"/>
        <v>0</v>
      </c>
      <c r="BQ95" s="60">
        <f t="shared" si="93"/>
        <v>0</v>
      </c>
      <c r="BR95" s="60">
        <f t="shared" si="93"/>
        <v>0</v>
      </c>
      <c r="BS95" s="60">
        <f t="shared" si="93"/>
        <v>0</v>
      </c>
      <c r="BT95" s="60">
        <f t="shared" si="93"/>
        <v>0</v>
      </c>
      <c r="BU95" s="60">
        <f t="shared" si="93"/>
        <v>0</v>
      </c>
      <c r="BV95" s="60">
        <f t="shared" si="93"/>
        <v>0</v>
      </c>
      <c r="BW95" s="60">
        <f t="shared" si="93"/>
        <v>0</v>
      </c>
      <c r="BX95" s="60">
        <f t="shared" si="87"/>
        <v>29618.552805092138</v>
      </c>
      <c r="BY95" s="48">
        <f t="shared" si="74"/>
        <v>30.369068503910004</v>
      </c>
      <c r="BZ95" s="33">
        <f t="shared" si="75"/>
        <v>82.119704560455418</v>
      </c>
      <c r="CF95" s="49">
        <f t="shared" si="83"/>
        <v>0</v>
      </c>
      <c r="CG95" s="49">
        <f t="shared" si="83"/>
        <v>0</v>
      </c>
      <c r="CH95" s="49">
        <f t="shared" si="83"/>
        <v>0</v>
      </c>
      <c r="CI95" s="49">
        <f t="shared" si="83"/>
        <v>0</v>
      </c>
      <c r="CJ95" s="49">
        <f t="shared" si="83"/>
        <v>0</v>
      </c>
      <c r="CK95" s="49">
        <f t="shared" si="83"/>
        <v>0</v>
      </c>
      <c r="CL95" s="49">
        <f t="shared" si="83"/>
        <v>0</v>
      </c>
      <c r="CM95" s="49">
        <f t="shared" si="83"/>
        <v>0</v>
      </c>
      <c r="CN95" s="49">
        <f t="shared" si="83"/>
        <v>0</v>
      </c>
      <c r="CO95" s="49">
        <f t="shared" si="83"/>
        <v>0</v>
      </c>
      <c r="CP95" s="49">
        <f t="shared" si="83"/>
        <v>0</v>
      </c>
      <c r="CQ95" s="49">
        <f t="shared" si="83"/>
        <v>0</v>
      </c>
      <c r="CR95" s="49">
        <f t="shared" si="83"/>
        <v>0</v>
      </c>
      <c r="CS95" s="49">
        <f t="shared" si="83"/>
        <v>0</v>
      </c>
      <c r="CT95" s="49">
        <f t="shared" si="83"/>
        <v>0</v>
      </c>
      <c r="CU95" s="49">
        <f t="shared" si="83"/>
        <v>0</v>
      </c>
      <c r="CV95" s="49">
        <f t="shared" si="89"/>
        <v>0</v>
      </c>
      <c r="CW95" s="49">
        <f t="shared" si="89"/>
        <v>0</v>
      </c>
      <c r="CX95" s="49">
        <f t="shared" si="89"/>
        <v>0</v>
      </c>
      <c r="CY95" s="49">
        <f t="shared" si="89"/>
        <v>0</v>
      </c>
      <c r="CZ95" s="49">
        <f t="shared" si="89"/>
        <v>0</v>
      </c>
      <c r="DA95" s="49">
        <f t="shared" si="89"/>
        <v>0</v>
      </c>
      <c r="DB95" s="49">
        <f t="shared" si="89"/>
        <v>0</v>
      </c>
      <c r="DC95" s="49">
        <f t="shared" si="89"/>
        <v>0</v>
      </c>
      <c r="DD95" s="49">
        <f t="shared" si="89"/>
        <v>0</v>
      </c>
      <c r="DE95" s="49">
        <f t="shared" si="89"/>
        <v>0</v>
      </c>
      <c r="DF95" s="49">
        <f t="shared" si="89"/>
        <v>0</v>
      </c>
      <c r="DG95" s="49">
        <f t="shared" si="89"/>
        <v>0</v>
      </c>
      <c r="DH95" s="49">
        <f t="shared" si="89"/>
        <v>0</v>
      </c>
      <c r="DI95" s="49">
        <f t="shared" si="89"/>
        <v>0</v>
      </c>
      <c r="DJ95" s="49">
        <f t="shared" si="89"/>
        <v>0</v>
      </c>
      <c r="DK95" s="49">
        <f t="shared" si="89"/>
        <v>0</v>
      </c>
      <c r="DL95" s="49">
        <f t="shared" si="89"/>
        <v>0</v>
      </c>
      <c r="DM95" s="49">
        <f t="shared" si="89"/>
        <v>0</v>
      </c>
      <c r="DN95" s="49">
        <f t="shared" si="89"/>
        <v>0</v>
      </c>
      <c r="DO95" s="49">
        <f t="shared" si="89"/>
        <v>0</v>
      </c>
      <c r="DP95" s="49">
        <f t="shared" si="89"/>
        <v>0</v>
      </c>
      <c r="DQ95" s="49">
        <f t="shared" si="89"/>
        <v>0</v>
      </c>
      <c r="DR95" s="49">
        <f t="shared" si="89"/>
        <v>0</v>
      </c>
      <c r="DS95" s="49">
        <f t="shared" si="89"/>
        <v>0</v>
      </c>
      <c r="DT95" s="49">
        <f t="shared" si="89"/>
        <v>0</v>
      </c>
      <c r="DU95" s="49">
        <f t="shared" si="89"/>
        <v>0</v>
      </c>
      <c r="DV95" s="49">
        <f t="shared" si="89"/>
        <v>0</v>
      </c>
      <c r="DW95" s="21">
        <f t="shared" si="84"/>
        <v>0</v>
      </c>
      <c r="DX95" s="13">
        <v>0.9035723859731879</v>
      </c>
      <c r="EG95" s="13">
        <v>0.9035723859731879</v>
      </c>
    </row>
    <row r="96" spans="2:137" x14ac:dyDescent="0.3">
      <c r="E96" s="28">
        <v>2032</v>
      </c>
      <c r="H96" s="58">
        <v>2032</v>
      </c>
      <c r="I96" s="60">
        <f t="shared" si="81"/>
        <v>7.0741567951109249E-3</v>
      </c>
      <c r="J96" s="60">
        <f t="shared" si="81"/>
        <v>0.10755383174856933</v>
      </c>
      <c r="K96" s="60">
        <f t="shared" si="81"/>
        <v>3.4146159328138177</v>
      </c>
      <c r="L96" s="60">
        <f t="shared" si="81"/>
        <v>125.64652933226284</v>
      </c>
      <c r="M96" s="60">
        <f t="shared" si="81"/>
        <v>2654.3163072893894</v>
      </c>
      <c r="N96" s="60">
        <f t="shared" si="81"/>
        <v>9620.1748042125982</v>
      </c>
      <c r="O96" s="60">
        <f t="shared" si="81"/>
        <v>815.76000034452773</v>
      </c>
      <c r="P96" s="60">
        <f t="shared" si="81"/>
        <v>1363.8341343785469</v>
      </c>
      <c r="Q96" s="60">
        <f t="shared" si="81"/>
        <v>1192.8237826745844</v>
      </c>
      <c r="R96" s="60">
        <f t="shared" si="81"/>
        <v>1033.218141821575</v>
      </c>
      <c r="S96" s="60">
        <f t="shared" si="81"/>
        <v>942.24661122159887</v>
      </c>
      <c r="T96" s="60">
        <f t="shared" si="81"/>
        <v>924.20557876743442</v>
      </c>
      <c r="U96" s="60">
        <f t="shared" si="81"/>
        <v>1077.2418189230448</v>
      </c>
      <c r="V96" s="60">
        <f t="shared" si="81"/>
        <v>1151.249518093704</v>
      </c>
      <c r="W96" s="60">
        <f t="shared" si="81"/>
        <v>1214.9166907388935</v>
      </c>
      <c r="X96" s="60">
        <f t="shared" ref="X96:X108" si="94">X35-X36</f>
        <v>1306.5293057896197</v>
      </c>
      <c r="Y96" s="60">
        <f t="shared" si="90"/>
        <v>1223.0799744168471</v>
      </c>
      <c r="Z96" s="60">
        <f t="shared" si="90"/>
        <v>1145.2266388628777</v>
      </c>
      <c r="AA96" s="60">
        <f t="shared" si="90"/>
        <v>1018.1028284748973</v>
      </c>
      <c r="AB96" s="60">
        <f t="shared" si="90"/>
        <v>498.04092490102994</v>
      </c>
      <c r="AC96" s="60">
        <f t="shared" si="90"/>
        <v>426.36675595343695</v>
      </c>
      <c r="AD96" s="60">
        <f t="shared" si="90"/>
        <v>422.64748594247067</v>
      </c>
      <c r="AE96" s="60">
        <f t="shared" si="90"/>
        <v>268.98979516220425</v>
      </c>
      <c r="AF96" s="60">
        <f t="shared" si="90"/>
        <v>185.57195143423633</v>
      </c>
      <c r="AG96" s="60">
        <f t="shared" si="90"/>
        <v>126.13074562339352</v>
      </c>
      <c r="AH96" s="60">
        <f t="shared" si="90"/>
        <v>260.28516295066947</v>
      </c>
      <c r="AI96" s="60">
        <f t="shared" si="90"/>
        <v>141.12274226912996</v>
      </c>
      <c r="AJ96" s="60">
        <f t="shared" si="90"/>
        <v>117.23402259419527</v>
      </c>
      <c r="AK96" s="60">
        <f t="shared" si="91"/>
        <v>97.311874922499555</v>
      </c>
      <c r="AL96" s="60">
        <f t="shared" si="91"/>
        <v>80.157713928023441</v>
      </c>
      <c r="AM96" s="60">
        <f t="shared" si="91"/>
        <v>65.525005048311868</v>
      </c>
      <c r="AN96" s="60">
        <f t="shared" si="91"/>
        <v>53.218337313075608</v>
      </c>
      <c r="AO96" s="60">
        <f t="shared" si="91"/>
        <v>42.88731604194254</v>
      </c>
      <c r="AP96" s="60">
        <f t="shared" si="91"/>
        <v>0</v>
      </c>
      <c r="AQ96" s="60">
        <f t="shared" si="91"/>
        <v>0</v>
      </c>
      <c r="AR96" s="60">
        <f t="shared" si="91"/>
        <v>0</v>
      </c>
      <c r="AS96" s="60">
        <f t="shared" si="91"/>
        <v>0</v>
      </c>
      <c r="AT96" s="60">
        <f t="shared" si="91"/>
        <v>0</v>
      </c>
      <c r="AU96" s="60">
        <v>0</v>
      </c>
      <c r="AV96" s="60">
        <f t="shared" si="93"/>
        <v>0</v>
      </c>
      <c r="AW96" s="60">
        <f t="shared" si="93"/>
        <v>0</v>
      </c>
      <c r="AX96" s="60">
        <f t="shared" si="93"/>
        <v>0</v>
      </c>
      <c r="AY96" s="60">
        <f t="shared" si="93"/>
        <v>0</v>
      </c>
      <c r="AZ96" s="60">
        <f t="shared" si="93"/>
        <v>0</v>
      </c>
      <c r="BA96" s="60">
        <f t="shared" si="93"/>
        <v>0</v>
      </c>
      <c r="BB96" s="60">
        <f t="shared" si="93"/>
        <v>0</v>
      </c>
      <c r="BC96" s="60">
        <f t="shared" si="93"/>
        <v>0</v>
      </c>
      <c r="BD96" s="60">
        <f t="shared" si="93"/>
        <v>0</v>
      </c>
      <c r="BE96" s="60">
        <f t="shared" si="93"/>
        <v>0</v>
      </c>
      <c r="BF96" s="60">
        <f t="shared" si="93"/>
        <v>0</v>
      </c>
      <c r="BG96" s="60">
        <f t="shared" si="93"/>
        <v>0</v>
      </c>
      <c r="BH96" s="60">
        <f t="shared" si="93"/>
        <v>0</v>
      </c>
      <c r="BI96" s="60">
        <f t="shared" si="93"/>
        <v>0</v>
      </c>
      <c r="BJ96" s="60">
        <f t="shared" si="93"/>
        <v>0</v>
      </c>
      <c r="BK96" s="60">
        <f t="shared" si="93"/>
        <v>0</v>
      </c>
      <c r="BL96" s="60">
        <f t="shared" si="93"/>
        <v>0</v>
      </c>
      <c r="BM96" s="60">
        <f t="shared" si="93"/>
        <v>0</v>
      </c>
      <c r="BN96" s="60">
        <f t="shared" si="93"/>
        <v>0</v>
      </c>
      <c r="BO96" s="60">
        <f t="shared" si="93"/>
        <v>0</v>
      </c>
      <c r="BP96" s="60">
        <f t="shared" si="93"/>
        <v>0</v>
      </c>
      <c r="BQ96" s="60">
        <f t="shared" si="93"/>
        <v>0</v>
      </c>
      <c r="BR96" s="60">
        <f t="shared" si="93"/>
        <v>0</v>
      </c>
      <c r="BS96" s="60">
        <f t="shared" si="93"/>
        <v>0</v>
      </c>
      <c r="BT96" s="60">
        <f t="shared" si="93"/>
        <v>0</v>
      </c>
      <c r="BU96" s="60">
        <f t="shared" si="93"/>
        <v>0</v>
      </c>
      <c r="BV96" s="60">
        <f t="shared" si="93"/>
        <v>0</v>
      </c>
      <c r="BW96" s="60">
        <f t="shared" si="93"/>
        <v>0</v>
      </c>
      <c r="BX96" s="60">
        <f t="shared" si="87"/>
        <v>29597.591743348377</v>
      </c>
      <c r="BY96" s="48">
        <f t="shared" si="74"/>
        <v>29.919284397925583</v>
      </c>
      <c r="BZ96" s="33">
        <f t="shared" si="75"/>
        <v>81.242264656828539</v>
      </c>
      <c r="CF96" s="49">
        <f t="shared" si="83"/>
        <v>0</v>
      </c>
      <c r="CG96" s="49">
        <f t="shared" si="83"/>
        <v>0</v>
      </c>
      <c r="CH96" s="49">
        <f t="shared" si="83"/>
        <v>0</v>
      </c>
      <c r="CI96" s="49">
        <f t="shared" si="83"/>
        <v>0.40083910221022734</v>
      </c>
      <c r="CJ96" s="49">
        <f t="shared" si="83"/>
        <v>0</v>
      </c>
      <c r="CK96" s="49">
        <f t="shared" si="83"/>
        <v>0</v>
      </c>
      <c r="CL96" s="49">
        <f t="shared" si="83"/>
        <v>0</v>
      </c>
      <c r="CM96" s="49">
        <f t="shared" si="83"/>
        <v>0</v>
      </c>
      <c r="CN96" s="49">
        <f t="shared" si="83"/>
        <v>0</v>
      </c>
      <c r="CO96" s="49">
        <f t="shared" si="83"/>
        <v>0</v>
      </c>
      <c r="CP96" s="49">
        <f t="shared" si="83"/>
        <v>0</v>
      </c>
      <c r="CQ96" s="49">
        <f t="shared" si="83"/>
        <v>0</v>
      </c>
      <c r="CR96" s="49">
        <f t="shared" si="83"/>
        <v>0</v>
      </c>
      <c r="CS96" s="49">
        <f t="shared" si="83"/>
        <v>0</v>
      </c>
      <c r="CT96" s="49">
        <f t="shared" si="83"/>
        <v>0</v>
      </c>
      <c r="CU96" s="49">
        <f t="shared" si="83"/>
        <v>0</v>
      </c>
      <c r="CV96" s="49">
        <f t="shared" si="89"/>
        <v>0</v>
      </c>
      <c r="CW96" s="49">
        <f t="shared" si="89"/>
        <v>0</v>
      </c>
      <c r="CX96" s="49">
        <f t="shared" si="89"/>
        <v>0</v>
      </c>
      <c r="CY96" s="49">
        <f t="shared" si="89"/>
        <v>0</v>
      </c>
      <c r="CZ96" s="49">
        <f t="shared" si="89"/>
        <v>0</v>
      </c>
      <c r="DA96" s="49">
        <f t="shared" si="89"/>
        <v>0</v>
      </c>
      <c r="DB96" s="49">
        <f t="shared" si="89"/>
        <v>0</v>
      </c>
      <c r="DC96" s="49">
        <f t="shared" si="89"/>
        <v>0</v>
      </c>
      <c r="DD96" s="49">
        <f t="shared" si="89"/>
        <v>0</v>
      </c>
      <c r="DE96" s="49">
        <f t="shared" si="89"/>
        <v>0</v>
      </c>
      <c r="DF96" s="49">
        <f t="shared" si="89"/>
        <v>0</v>
      </c>
      <c r="DG96" s="49">
        <f t="shared" si="89"/>
        <v>0</v>
      </c>
      <c r="DH96" s="49">
        <f t="shared" si="89"/>
        <v>0</v>
      </c>
      <c r="DI96" s="49">
        <f t="shared" si="89"/>
        <v>0</v>
      </c>
      <c r="DJ96" s="49">
        <f t="shared" si="89"/>
        <v>0</v>
      </c>
      <c r="DK96" s="49">
        <f t="shared" si="89"/>
        <v>0</v>
      </c>
      <c r="DL96" s="49">
        <f t="shared" si="89"/>
        <v>0</v>
      </c>
      <c r="DM96" s="49">
        <f t="shared" si="89"/>
        <v>0</v>
      </c>
      <c r="DN96" s="49">
        <f t="shared" si="89"/>
        <v>0</v>
      </c>
      <c r="DO96" s="49">
        <f t="shared" si="89"/>
        <v>0</v>
      </c>
      <c r="DP96" s="49">
        <f t="shared" si="89"/>
        <v>0</v>
      </c>
      <c r="DQ96" s="49">
        <f t="shared" si="89"/>
        <v>0</v>
      </c>
      <c r="DR96" s="49">
        <f t="shared" si="89"/>
        <v>0</v>
      </c>
      <c r="DS96" s="49">
        <f t="shared" si="89"/>
        <v>0</v>
      </c>
      <c r="DT96" s="49">
        <f t="shared" si="89"/>
        <v>0</v>
      </c>
      <c r="DU96" s="49">
        <f t="shared" si="89"/>
        <v>0</v>
      </c>
      <c r="DV96" s="49">
        <f t="shared" si="89"/>
        <v>0</v>
      </c>
      <c r="DW96" s="21">
        <f t="shared" si="84"/>
        <v>0.40083910221022734</v>
      </c>
      <c r="DX96" s="13">
        <v>0.91407565905946708</v>
      </c>
      <c r="EG96" s="13">
        <v>0.91407565905946708</v>
      </c>
    </row>
    <row r="97" spans="5:137" x14ac:dyDescent="0.3">
      <c r="E97" s="28">
        <v>2033</v>
      </c>
      <c r="H97" s="58">
        <v>2033</v>
      </c>
      <c r="I97" s="60">
        <f t="shared" ref="I97:X112" si="95">I36-I37</f>
        <v>3.9825591956215685E-3</v>
      </c>
      <c r="J97" s="60">
        <f t="shared" si="95"/>
        <v>6.6912493908555276E-2</v>
      </c>
      <c r="K97" s="60">
        <f t="shared" si="95"/>
        <v>2.3475604635978007</v>
      </c>
      <c r="L97" s="60">
        <f t="shared" si="95"/>
        <v>95.459439886391408</v>
      </c>
      <c r="M97" s="60">
        <f t="shared" si="95"/>
        <v>2228.509152703682</v>
      </c>
      <c r="N97" s="60">
        <f t="shared" si="95"/>
        <v>8925.6121068874927</v>
      </c>
      <c r="O97" s="60">
        <f t="shared" si="95"/>
        <v>799.62019243053692</v>
      </c>
      <c r="P97" s="60">
        <f t="shared" si="95"/>
        <v>1350.2750064740503</v>
      </c>
      <c r="Q97" s="60">
        <f t="shared" si="95"/>
        <v>1192.8237826745844</v>
      </c>
      <c r="R97" s="60">
        <f t="shared" si="95"/>
        <v>1043.5934630495012</v>
      </c>
      <c r="S97" s="60">
        <f t="shared" si="95"/>
        <v>961.26523963629552</v>
      </c>
      <c r="T97" s="60">
        <f t="shared" si="95"/>
        <v>952.32802874972731</v>
      </c>
      <c r="U97" s="60">
        <f t="shared" si="95"/>
        <v>1121.1675321393159</v>
      </c>
      <c r="V97" s="60">
        <f t="shared" si="95"/>
        <v>1210.2249349266312</v>
      </c>
      <c r="W97" s="60">
        <f t="shared" si="95"/>
        <v>1289.9784680897137</v>
      </c>
      <c r="X97" s="60">
        <f t="shared" si="94"/>
        <v>1401.1816654724862</v>
      </c>
      <c r="Y97" s="60">
        <f t="shared" si="90"/>
        <v>1324.85843106635</v>
      </c>
      <c r="Z97" s="60">
        <f t="shared" si="90"/>
        <v>1252.9836039986985</v>
      </c>
      <c r="AA97" s="60">
        <f t="shared" si="90"/>
        <v>1125.0839236398242</v>
      </c>
      <c r="AB97" s="60">
        <f t="shared" si="90"/>
        <v>555.90122998094739</v>
      </c>
      <c r="AC97" s="60">
        <f t="shared" si="90"/>
        <v>480.67913220376067</v>
      </c>
      <c r="AD97" s="60">
        <f t="shared" si="90"/>
        <v>481.27084470088084</v>
      </c>
      <c r="AE97" s="60">
        <f t="shared" si="90"/>
        <v>309.37584140290346</v>
      </c>
      <c r="AF97" s="60">
        <f t="shared" si="90"/>
        <v>215.57691795222672</v>
      </c>
      <c r="AG97" s="60">
        <f t="shared" si="90"/>
        <v>147.99608202205127</v>
      </c>
      <c r="AH97" s="60">
        <f t="shared" si="90"/>
        <v>308.4735984529143</v>
      </c>
      <c r="AI97" s="60">
        <f t="shared" si="90"/>
        <v>167.08559628603325</v>
      </c>
      <c r="AJ97" s="60">
        <f t="shared" si="90"/>
        <v>139.82488078435199</v>
      </c>
      <c r="AK97" s="60">
        <f t="shared" si="91"/>
        <v>116.91908719342973</v>
      </c>
      <c r="AL97" s="60">
        <f t="shared" si="91"/>
        <v>97.018305252047867</v>
      </c>
      <c r="AM97" s="60">
        <f t="shared" si="91"/>
        <v>79.8921686106587</v>
      </c>
      <c r="AN97" s="60">
        <f t="shared" si="91"/>
        <v>65.365296366981056</v>
      </c>
      <c r="AO97" s="60">
        <f t="shared" si="91"/>
        <v>53.064440219070093</v>
      </c>
      <c r="AP97" s="60">
        <f t="shared" si="91"/>
        <v>42.757812670977728</v>
      </c>
      <c r="AQ97" s="60">
        <f t="shared" si="91"/>
        <v>0</v>
      </c>
      <c r="AR97" s="60">
        <f t="shared" si="91"/>
        <v>0</v>
      </c>
      <c r="AS97" s="60">
        <f t="shared" si="91"/>
        <v>0</v>
      </c>
      <c r="AT97" s="60">
        <f t="shared" si="91"/>
        <v>0</v>
      </c>
      <c r="AU97" s="60">
        <f t="shared" si="91"/>
        <v>0</v>
      </c>
      <c r="AV97" s="60">
        <v>0</v>
      </c>
      <c r="AW97" s="60">
        <f t="shared" si="93"/>
        <v>0</v>
      </c>
      <c r="AX97" s="60">
        <f t="shared" si="93"/>
        <v>0</v>
      </c>
      <c r="AY97" s="60">
        <f t="shared" si="93"/>
        <v>0</v>
      </c>
      <c r="AZ97" s="60">
        <f t="shared" si="93"/>
        <v>0</v>
      </c>
      <c r="BA97" s="60">
        <f t="shared" si="93"/>
        <v>0</v>
      </c>
      <c r="BB97" s="60">
        <f t="shared" si="93"/>
        <v>0</v>
      </c>
      <c r="BC97" s="60">
        <f t="shared" si="93"/>
        <v>0</v>
      </c>
      <c r="BD97" s="60">
        <f t="shared" si="93"/>
        <v>0</v>
      </c>
      <c r="BE97" s="60">
        <f t="shared" si="93"/>
        <v>0</v>
      </c>
      <c r="BF97" s="60">
        <f t="shared" si="93"/>
        <v>0</v>
      </c>
      <c r="BG97" s="60">
        <f t="shared" si="93"/>
        <v>0</v>
      </c>
      <c r="BH97" s="60">
        <f t="shared" si="93"/>
        <v>0</v>
      </c>
      <c r="BI97" s="60">
        <f t="shared" si="93"/>
        <v>0</v>
      </c>
      <c r="BJ97" s="60">
        <f t="shared" si="93"/>
        <v>0</v>
      </c>
      <c r="BK97" s="60">
        <f t="shared" si="93"/>
        <v>0</v>
      </c>
      <c r="BL97" s="60">
        <f t="shared" si="93"/>
        <v>0</v>
      </c>
      <c r="BM97" s="60">
        <f t="shared" si="93"/>
        <v>0</v>
      </c>
      <c r="BN97" s="60">
        <f t="shared" si="93"/>
        <v>0</v>
      </c>
      <c r="BO97" s="60">
        <f t="shared" si="93"/>
        <v>0</v>
      </c>
      <c r="BP97" s="60">
        <f t="shared" si="93"/>
        <v>0</v>
      </c>
      <c r="BQ97" s="60">
        <f t="shared" si="93"/>
        <v>0</v>
      </c>
      <c r="BR97" s="60">
        <f t="shared" si="93"/>
        <v>0</v>
      </c>
      <c r="BS97" s="60">
        <f t="shared" si="93"/>
        <v>0</v>
      </c>
      <c r="BT97" s="60">
        <f t="shared" si="93"/>
        <v>0</v>
      </c>
      <c r="BU97" s="60">
        <f t="shared" si="93"/>
        <v>0</v>
      </c>
      <c r="BV97" s="60">
        <f t="shared" si="93"/>
        <v>0</v>
      </c>
      <c r="BW97" s="60">
        <f t="shared" si="93"/>
        <v>0</v>
      </c>
      <c r="BX97" s="60">
        <f t="shared" si="87"/>
        <v>29538.584661441218</v>
      </c>
      <c r="BY97" s="48">
        <f t="shared" ref="BY97:BY124" si="96">MMULT(I97:BW97,$DY$3:$DY$69)/SUM(I97:BW97)</f>
        <v>29.533262739408077</v>
      </c>
      <c r="BZ97" s="33">
        <f t="shared" si="75"/>
        <v>80.367527846832516</v>
      </c>
      <c r="CF97" s="49">
        <f t="shared" si="83"/>
        <v>0</v>
      </c>
      <c r="CG97" s="49">
        <f t="shared" si="83"/>
        <v>0</v>
      </c>
      <c r="CH97" s="49">
        <f t="shared" si="83"/>
        <v>0</v>
      </c>
      <c r="CI97" s="49">
        <f t="shared" si="83"/>
        <v>0.46123976448956228</v>
      </c>
      <c r="CJ97" s="49">
        <f t="shared" si="83"/>
        <v>0.40698772142525286</v>
      </c>
      <c r="CK97" s="49">
        <f t="shared" si="83"/>
        <v>0</v>
      </c>
      <c r="CL97" s="49">
        <f t="shared" si="83"/>
        <v>0</v>
      </c>
      <c r="CM97" s="49">
        <f t="shared" si="83"/>
        <v>0</v>
      </c>
      <c r="CN97" s="49">
        <f t="shared" si="83"/>
        <v>0</v>
      </c>
      <c r="CO97" s="49">
        <f t="shared" si="83"/>
        <v>0</v>
      </c>
      <c r="CP97" s="49">
        <f t="shared" si="83"/>
        <v>0</v>
      </c>
      <c r="CQ97" s="49">
        <f t="shared" si="83"/>
        <v>0</v>
      </c>
      <c r="CR97" s="49">
        <f t="shared" si="83"/>
        <v>0</v>
      </c>
      <c r="CS97" s="49">
        <f t="shared" si="83"/>
        <v>0</v>
      </c>
      <c r="CT97" s="49">
        <f t="shared" si="83"/>
        <v>0</v>
      </c>
      <c r="CU97" s="49">
        <f t="shared" si="83"/>
        <v>0</v>
      </c>
      <c r="CV97" s="49">
        <f t="shared" si="89"/>
        <v>0</v>
      </c>
      <c r="CW97" s="49">
        <f t="shared" si="89"/>
        <v>0</v>
      </c>
      <c r="CX97" s="49">
        <f t="shared" si="89"/>
        <v>0</v>
      </c>
      <c r="CY97" s="49">
        <f t="shared" si="89"/>
        <v>0</v>
      </c>
      <c r="CZ97" s="49">
        <f t="shared" si="89"/>
        <v>0</v>
      </c>
      <c r="DA97" s="49">
        <f t="shared" si="89"/>
        <v>0</v>
      </c>
      <c r="DB97" s="49">
        <f t="shared" si="89"/>
        <v>0</v>
      </c>
      <c r="DC97" s="49">
        <f t="shared" si="89"/>
        <v>0</v>
      </c>
      <c r="DD97" s="49">
        <f t="shared" si="89"/>
        <v>0</v>
      </c>
      <c r="DE97" s="49">
        <f t="shared" si="89"/>
        <v>0</v>
      </c>
      <c r="DF97" s="49">
        <f t="shared" si="89"/>
        <v>0</v>
      </c>
      <c r="DG97" s="49">
        <f t="shared" si="89"/>
        <v>0</v>
      </c>
      <c r="DH97" s="49">
        <f t="shared" si="89"/>
        <v>0</v>
      </c>
      <c r="DI97" s="49">
        <f t="shared" si="89"/>
        <v>0</v>
      </c>
      <c r="DJ97" s="49">
        <f t="shared" si="89"/>
        <v>0</v>
      </c>
      <c r="DK97" s="49">
        <f t="shared" si="89"/>
        <v>0</v>
      </c>
      <c r="DL97" s="49">
        <f t="shared" si="89"/>
        <v>0</v>
      </c>
      <c r="DM97" s="49">
        <f t="shared" si="89"/>
        <v>0</v>
      </c>
      <c r="DN97" s="49">
        <f t="shared" si="89"/>
        <v>0</v>
      </c>
      <c r="DO97" s="49">
        <f t="shared" si="89"/>
        <v>0</v>
      </c>
      <c r="DP97" s="49">
        <f t="shared" si="89"/>
        <v>0</v>
      </c>
      <c r="DQ97" s="49">
        <f t="shared" si="89"/>
        <v>0</v>
      </c>
      <c r="DR97" s="49">
        <f t="shared" si="89"/>
        <v>0</v>
      </c>
      <c r="DS97" s="49">
        <f t="shared" si="89"/>
        <v>0</v>
      </c>
      <c r="DT97" s="49">
        <f t="shared" si="89"/>
        <v>0</v>
      </c>
      <c r="DU97" s="49">
        <f t="shared" si="89"/>
        <v>0</v>
      </c>
      <c r="DV97" s="49">
        <f t="shared" si="89"/>
        <v>0</v>
      </c>
      <c r="DW97" s="21">
        <f t="shared" si="84"/>
        <v>0.86822748591481513</v>
      </c>
      <c r="DX97" s="13">
        <v>0.92377939234009532</v>
      </c>
      <c r="EG97" s="13">
        <v>0.92377939234009532</v>
      </c>
    </row>
    <row r="98" spans="5:137" x14ac:dyDescent="0.3">
      <c r="E98" s="28">
        <v>2034</v>
      </c>
      <c r="H98" s="58">
        <v>2034</v>
      </c>
      <c r="I98" s="60">
        <f t="shared" si="95"/>
        <v>2.2197824346985215E-3</v>
      </c>
      <c r="J98" s="60">
        <f t="shared" si="95"/>
        <v>4.1214418657998735E-2</v>
      </c>
      <c r="K98" s="60">
        <f t="shared" si="95"/>
        <v>1.5979101601456556</v>
      </c>
      <c r="L98" s="60">
        <f t="shared" si="95"/>
        <v>71.803882197362668</v>
      </c>
      <c r="M98" s="60">
        <f t="shared" si="95"/>
        <v>1852.4088032213122</v>
      </c>
      <c r="N98" s="60">
        <f t="shared" si="95"/>
        <v>8198.8648346984919</v>
      </c>
      <c r="O98" s="60">
        <f t="shared" si="95"/>
        <v>776.00723745326741</v>
      </c>
      <c r="P98" s="60">
        <f t="shared" si="95"/>
        <v>1323.5598215834598</v>
      </c>
      <c r="Q98" s="60">
        <f t="shared" si="95"/>
        <v>1180.9648257610443</v>
      </c>
      <c r="R98" s="60">
        <f t="shared" si="95"/>
        <v>1043.5934630495012</v>
      </c>
      <c r="S98" s="60">
        <f t="shared" si="95"/>
        <v>970.91802760310384</v>
      </c>
      <c r="T98" s="60">
        <f t="shared" si="95"/>
        <v>971.55014394970749</v>
      </c>
      <c r="U98" s="60">
        <f t="shared" si="95"/>
        <v>1155.283294442339</v>
      </c>
      <c r="V98" s="60">
        <f t="shared" si="95"/>
        <v>1259.5731801255679</v>
      </c>
      <c r="W98" s="60">
        <f t="shared" si="95"/>
        <v>1356.0605959563691</v>
      </c>
      <c r="X98" s="60">
        <f t="shared" si="94"/>
        <v>1487.7515405951817</v>
      </c>
      <c r="Y98" s="60">
        <f t="shared" si="90"/>
        <v>1420.8386560720028</v>
      </c>
      <c r="Z98" s="60">
        <f t="shared" si="90"/>
        <v>1357.2504876772655</v>
      </c>
      <c r="AA98" s="60">
        <f t="shared" si="90"/>
        <v>1230.9456151342747</v>
      </c>
      <c r="AB98" s="60">
        <f t="shared" si="90"/>
        <v>614.31470328008436</v>
      </c>
      <c r="AC98" s="60">
        <f t="shared" si="90"/>
        <v>536.52241705105189</v>
      </c>
      <c r="AD98" s="60">
        <f t="shared" si="90"/>
        <v>542.57713284534839</v>
      </c>
      <c r="AE98" s="60">
        <f t="shared" si="90"/>
        <v>352.28784619409635</v>
      </c>
      <c r="AF98" s="60">
        <f t="shared" si="90"/>
        <v>247.94357101278911</v>
      </c>
      <c r="AG98" s="60">
        <f t="shared" si="90"/>
        <v>171.92543908029802</v>
      </c>
      <c r="AH98" s="60">
        <f t="shared" si="90"/>
        <v>361.94889479673293</v>
      </c>
      <c r="AI98" s="60">
        <f t="shared" si="90"/>
        <v>196.37772938053968</v>
      </c>
      <c r="AJ98" s="60">
        <f t="shared" si="90"/>
        <v>165.54896259684392</v>
      </c>
      <c r="AK98" s="60">
        <f t="shared" si="91"/>
        <v>139.44925770248301</v>
      </c>
      <c r="AL98" s="60">
        <f t="shared" si="91"/>
        <v>116.56636664494363</v>
      </c>
      <c r="AM98" s="60">
        <f t="shared" si="91"/>
        <v>96.696904411182913</v>
      </c>
      <c r="AN98" s="60">
        <f t="shared" si="91"/>
        <v>79.697441835927748</v>
      </c>
      <c r="AO98" s="60">
        <f t="shared" si="91"/>
        <v>65.176272626900754</v>
      </c>
      <c r="AP98" s="60">
        <f t="shared" si="91"/>
        <v>52.904205806637037</v>
      </c>
      <c r="AQ98" s="60">
        <f t="shared" si="91"/>
        <v>42.620211005585588</v>
      </c>
      <c r="AR98" s="60">
        <f t="shared" si="91"/>
        <v>0</v>
      </c>
      <c r="AS98" s="60">
        <f t="shared" si="91"/>
        <v>0</v>
      </c>
      <c r="AT98" s="60">
        <f t="shared" si="91"/>
        <v>0</v>
      </c>
      <c r="AU98" s="60">
        <f t="shared" si="91"/>
        <v>0</v>
      </c>
      <c r="AV98" s="60">
        <f t="shared" si="91"/>
        <v>0</v>
      </c>
      <c r="AW98" s="60">
        <v>0</v>
      </c>
      <c r="AX98" s="60">
        <f t="shared" si="93"/>
        <v>0</v>
      </c>
      <c r="AY98" s="60">
        <f t="shared" si="93"/>
        <v>0</v>
      </c>
      <c r="AZ98" s="60">
        <f t="shared" si="93"/>
        <v>0</v>
      </c>
      <c r="BA98" s="60">
        <f t="shared" si="93"/>
        <v>0</v>
      </c>
      <c r="BB98" s="60">
        <f t="shared" si="93"/>
        <v>0</v>
      </c>
      <c r="BC98" s="60">
        <f t="shared" si="93"/>
        <v>0</v>
      </c>
      <c r="BD98" s="60">
        <f t="shared" si="93"/>
        <v>0</v>
      </c>
      <c r="BE98" s="60">
        <f t="shared" si="93"/>
        <v>0</v>
      </c>
      <c r="BF98" s="60">
        <f t="shared" si="93"/>
        <v>0</v>
      </c>
      <c r="BG98" s="60">
        <f t="shared" si="93"/>
        <v>0</v>
      </c>
      <c r="BH98" s="60">
        <f t="shared" si="93"/>
        <v>0</v>
      </c>
      <c r="BI98" s="60">
        <f t="shared" si="93"/>
        <v>0</v>
      </c>
      <c r="BJ98" s="60">
        <f t="shared" si="93"/>
        <v>0</v>
      </c>
      <c r="BK98" s="60">
        <f t="shared" si="93"/>
        <v>0</v>
      </c>
      <c r="BL98" s="60">
        <f t="shared" si="93"/>
        <v>0</v>
      </c>
      <c r="BM98" s="60">
        <f t="shared" si="93"/>
        <v>0</v>
      </c>
      <c r="BN98" s="60">
        <f t="shared" si="93"/>
        <v>0</v>
      </c>
      <c r="BO98" s="60">
        <f t="shared" si="93"/>
        <v>0</v>
      </c>
      <c r="BP98" s="60">
        <f t="shared" si="93"/>
        <v>0</v>
      </c>
      <c r="BQ98" s="60">
        <f t="shared" si="93"/>
        <v>0</v>
      </c>
      <c r="BR98" s="60">
        <f t="shared" si="93"/>
        <v>0</v>
      </c>
      <c r="BS98" s="60">
        <f t="shared" si="93"/>
        <v>0</v>
      </c>
      <c r="BT98" s="60">
        <f t="shared" si="93"/>
        <v>0</v>
      </c>
      <c r="BU98" s="60">
        <f t="shared" si="93"/>
        <v>0</v>
      </c>
      <c r="BV98" s="60">
        <f t="shared" si="93"/>
        <v>0</v>
      </c>
      <c r="BW98" s="60">
        <f t="shared" si="93"/>
        <v>0</v>
      </c>
      <c r="BX98" s="60">
        <f t="shared" si="87"/>
        <v>29441.573110152931</v>
      </c>
      <c r="BY98" s="48">
        <f t="shared" si="96"/>
        <v>29.205332667154295</v>
      </c>
      <c r="BZ98" s="33">
        <f t="shared" si="75"/>
        <v>79.501595601725271</v>
      </c>
      <c r="CF98" s="49">
        <f t="shared" si="83"/>
        <v>0</v>
      </c>
      <c r="CG98" s="49">
        <f t="shared" si="83"/>
        <v>0</v>
      </c>
      <c r="CH98" s="49">
        <f t="shared" si="83"/>
        <v>0</v>
      </c>
      <c r="CI98" s="49">
        <f t="shared" si="83"/>
        <v>0.52883526868822628</v>
      </c>
      <c r="CJ98" s="49">
        <f t="shared" si="83"/>
        <v>0.46831489179885466</v>
      </c>
      <c r="CK98" s="49">
        <f t="shared" si="83"/>
        <v>0.41227313403317112</v>
      </c>
      <c r="CL98" s="49">
        <f t="shared" si="83"/>
        <v>0</v>
      </c>
      <c r="CM98" s="49">
        <f t="shared" si="83"/>
        <v>0</v>
      </c>
      <c r="CN98" s="49">
        <f t="shared" si="83"/>
        <v>0</v>
      </c>
      <c r="CO98" s="49">
        <f t="shared" si="83"/>
        <v>0</v>
      </c>
      <c r="CP98" s="49">
        <f t="shared" si="83"/>
        <v>0</v>
      </c>
      <c r="CQ98" s="49">
        <f t="shared" si="83"/>
        <v>0</v>
      </c>
      <c r="CR98" s="49">
        <f t="shared" si="83"/>
        <v>0</v>
      </c>
      <c r="CS98" s="49">
        <f t="shared" si="83"/>
        <v>0</v>
      </c>
      <c r="CT98" s="49">
        <f t="shared" si="83"/>
        <v>0</v>
      </c>
      <c r="CU98" s="49">
        <f t="shared" si="83"/>
        <v>0</v>
      </c>
      <c r="CV98" s="49">
        <f t="shared" si="89"/>
        <v>0</v>
      </c>
      <c r="CW98" s="49">
        <f t="shared" si="89"/>
        <v>0</v>
      </c>
      <c r="CX98" s="49">
        <f t="shared" si="89"/>
        <v>0</v>
      </c>
      <c r="CY98" s="49">
        <f t="shared" si="89"/>
        <v>0</v>
      </c>
      <c r="CZ98" s="49">
        <f t="shared" si="89"/>
        <v>0</v>
      </c>
      <c r="DA98" s="49">
        <f t="shared" si="89"/>
        <v>0</v>
      </c>
      <c r="DB98" s="49">
        <f t="shared" si="89"/>
        <v>0</v>
      </c>
      <c r="DC98" s="49">
        <f t="shared" si="89"/>
        <v>0</v>
      </c>
      <c r="DD98" s="49">
        <f t="shared" si="89"/>
        <v>0</v>
      </c>
      <c r="DE98" s="49">
        <f t="shared" si="89"/>
        <v>0</v>
      </c>
      <c r="DF98" s="49">
        <f t="shared" si="89"/>
        <v>0</v>
      </c>
      <c r="DG98" s="49">
        <f t="shared" si="89"/>
        <v>0</v>
      </c>
      <c r="DH98" s="49">
        <f t="shared" si="89"/>
        <v>0</v>
      </c>
      <c r="DI98" s="49">
        <f t="shared" si="89"/>
        <v>0</v>
      </c>
      <c r="DJ98" s="49">
        <f t="shared" si="89"/>
        <v>0</v>
      </c>
      <c r="DK98" s="49">
        <f t="shared" si="89"/>
        <v>0</v>
      </c>
      <c r="DL98" s="49">
        <f t="shared" si="89"/>
        <v>0</v>
      </c>
      <c r="DM98" s="49">
        <f t="shared" si="89"/>
        <v>0</v>
      </c>
      <c r="DN98" s="49">
        <f t="shared" si="89"/>
        <v>0</v>
      </c>
      <c r="DO98" s="49">
        <f t="shared" si="89"/>
        <v>0</v>
      </c>
      <c r="DP98" s="49">
        <f t="shared" si="89"/>
        <v>0</v>
      </c>
      <c r="DQ98" s="49">
        <f t="shared" si="89"/>
        <v>0</v>
      </c>
      <c r="DR98" s="49">
        <f t="shared" si="89"/>
        <v>0</v>
      </c>
      <c r="DS98" s="49">
        <f t="shared" si="89"/>
        <v>0</v>
      </c>
      <c r="DT98" s="49">
        <f t="shared" si="89"/>
        <v>0</v>
      </c>
      <c r="DU98" s="49">
        <f t="shared" si="89"/>
        <v>0</v>
      </c>
      <c r="DV98" s="49">
        <f t="shared" si="89"/>
        <v>0</v>
      </c>
      <c r="DW98" s="21">
        <f t="shared" si="84"/>
        <v>1.4094232945202521</v>
      </c>
      <c r="DX98" s="13">
        <v>0.93271224258154595</v>
      </c>
      <c r="EG98" s="13">
        <v>0.93271224258154595</v>
      </c>
    </row>
    <row r="99" spans="5:137" x14ac:dyDescent="0.3">
      <c r="E99" s="28">
        <v>2035</v>
      </c>
      <c r="H99" s="58">
        <v>2035</v>
      </c>
      <c r="I99" s="60">
        <f t="shared" si="95"/>
        <v>1.2249524633055058E-3</v>
      </c>
      <c r="J99" s="60">
        <f t="shared" si="95"/>
        <v>2.5133430470937829E-2</v>
      </c>
      <c r="K99" s="60">
        <f t="shared" si="95"/>
        <v>1.0768335433743954</v>
      </c>
      <c r="L99" s="60">
        <f t="shared" si="95"/>
        <v>53.473378931916073</v>
      </c>
      <c r="M99" s="60">
        <f t="shared" si="95"/>
        <v>1524.4736316814788</v>
      </c>
      <c r="N99" s="60">
        <f t="shared" si="95"/>
        <v>7456.4157646008098</v>
      </c>
      <c r="O99" s="60">
        <f t="shared" si="95"/>
        <v>745.60440256107358</v>
      </c>
      <c r="P99" s="60">
        <f t="shared" si="95"/>
        <v>1284.474817511993</v>
      </c>
      <c r="Q99" s="60">
        <f t="shared" si="95"/>
        <v>1157.5994420294155</v>
      </c>
      <c r="R99" s="60">
        <f t="shared" si="95"/>
        <v>1033.2181418215769</v>
      </c>
      <c r="S99" s="60">
        <f t="shared" si="95"/>
        <v>970.91802760310384</v>
      </c>
      <c r="T99" s="60">
        <f t="shared" si="95"/>
        <v>981.30621038379286</v>
      </c>
      <c r="U99" s="60">
        <f t="shared" si="95"/>
        <v>1178.6019282575562</v>
      </c>
      <c r="V99" s="60">
        <f t="shared" si="95"/>
        <v>1297.9004577041778</v>
      </c>
      <c r="W99" s="60">
        <f t="shared" si="95"/>
        <v>1411.3554497166988</v>
      </c>
      <c r="X99" s="60">
        <f t="shared" si="94"/>
        <v>1563.9650511082837</v>
      </c>
      <c r="Y99" s="60">
        <f t="shared" si="90"/>
        <v>1508.6230084201889</v>
      </c>
      <c r="Z99" s="60">
        <f t="shared" si="90"/>
        <v>1455.5773761520177</v>
      </c>
      <c r="AA99" s="60">
        <f t="shared" si="90"/>
        <v>1333.3786101537262</v>
      </c>
      <c r="AB99" s="60">
        <f t="shared" si="90"/>
        <v>672.11696338948968</v>
      </c>
      <c r="AC99" s="60">
        <f t="shared" si="90"/>
        <v>592.89958657786701</v>
      </c>
      <c r="AD99" s="60">
        <f t="shared" si="90"/>
        <v>605.61146770860432</v>
      </c>
      <c r="AE99" s="60">
        <f t="shared" si="90"/>
        <v>397.16374184905362</v>
      </c>
      <c r="AF99" s="60">
        <f t="shared" si="90"/>
        <v>282.33460703873789</v>
      </c>
      <c r="AG99" s="60">
        <f t="shared" si="90"/>
        <v>197.73827234582313</v>
      </c>
      <c r="AH99" s="60">
        <f t="shared" si="90"/>
        <v>420.47209501995167</v>
      </c>
      <c r="AI99" s="60">
        <f t="shared" si="90"/>
        <v>229.11666077235714</v>
      </c>
      <c r="AJ99" s="60">
        <f t="shared" si="90"/>
        <v>194.57170515416146</v>
      </c>
      <c r="AK99" s="60">
        <f t="shared" si="91"/>
        <v>165.10423479745805</v>
      </c>
      <c r="AL99" s="60">
        <f t="shared" si="91"/>
        <v>139.02856831939425</v>
      </c>
      <c r="AM99" s="60">
        <f t="shared" si="91"/>
        <v>116.18020726853501</v>
      </c>
      <c r="AN99" s="60">
        <f t="shared" si="91"/>
        <v>96.461218277614535</v>
      </c>
      <c r="AO99" s="60">
        <f t="shared" si="91"/>
        <v>79.46697231512735</v>
      </c>
      <c r="AP99" s="60">
        <f t="shared" si="91"/>
        <v>64.979465090520534</v>
      </c>
      <c r="AQ99" s="60">
        <f t="shared" si="91"/>
        <v>52.733951381294901</v>
      </c>
      <c r="AR99" s="60">
        <f t="shared" si="91"/>
        <v>42.476101333781116</v>
      </c>
      <c r="AS99" s="60">
        <f t="shared" si="91"/>
        <v>0</v>
      </c>
      <c r="AT99" s="60">
        <f t="shared" si="91"/>
        <v>0</v>
      </c>
      <c r="AU99" s="60">
        <f t="shared" si="91"/>
        <v>0</v>
      </c>
      <c r="AV99" s="60">
        <f t="shared" si="91"/>
        <v>0</v>
      </c>
      <c r="AW99" s="60">
        <f t="shared" si="91"/>
        <v>0</v>
      </c>
      <c r="AX99" s="60">
        <v>0</v>
      </c>
      <c r="AY99" s="60">
        <f t="shared" si="93"/>
        <v>0</v>
      </c>
      <c r="AZ99" s="60">
        <f t="shared" si="93"/>
        <v>0</v>
      </c>
      <c r="BA99" s="60">
        <f t="shared" si="93"/>
        <v>0</v>
      </c>
      <c r="BB99" s="60">
        <f t="shared" si="93"/>
        <v>0</v>
      </c>
      <c r="BC99" s="60">
        <f t="shared" si="93"/>
        <v>0</v>
      </c>
      <c r="BD99" s="60">
        <f t="shared" si="93"/>
        <v>0</v>
      </c>
      <c r="BE99" s="60">
        <f t="shared" si="93"/>
        <v>0</v>
      </c>
      <c r="BF99" s="60">
        <f t="shared" si="93"/>
        <v>0</v>
      </c>
      <c r="BG99" s="60">
        <f t="shared" si="93"/>
        <v>0</v>
      </c>
      <c r="BH99" s="60">
        <f t="shared" si="93"/>
        <v>0</v>
      </c>
      <c r="BI99" s="60">
        <f t="shared" si="93"/>
        <v>0</v>
      </c>
      <c r="BJ99" s="60">
        <f t="shared" si="93"/>
        <v>0</v>
      </c>
      <c r="BK99" s="60">
        <f t="shared" si="93"/>
        <v>0</v>
      </c>
      <c r="BL99" s="60">
        <f t="shared" si="93"/>
        <v>0</v>
      </c>
      <c r="BM99" s="60">
        <f t="shared" si="93"/>
        <v>0</v>
      </c>
      <c r="BN99" s="60">
        <f t="shared" si="93"/>
        <v>0</v>
      </c>
      <c r="BO99" s="60">
        <f t="shared" si="93"/>
        <v>0</v>
      </c>
      <c r="BP99" s="60">
        <f t="shared" si="93"/>
        <v>0</v>
      </c>
      <c r="BQ99" s="60">
        <f t="shared" si="93"/>
        <v>0</v>
      </c>
      <c r="BR99" s="60">
        <f t="shared" si="93"/>
        <v>0</v>
      </c>
      <c r="BS99" s="60">
        <f t="shared" si="93"/>
        <v>0</v>
      </c>
      <c r="BT99" s="60">
        <f t="shared" si="93"/>
        <v>0</v>
      </c>
      <c r="BU99" s="60">
        <f t="shared" si="93"/>
        <v>0</v>
      </c>
      <c r="BV99" s="60">
        <f t="shared" si="93"/>
        <v>0</v>
      </c>
      <c r="BW99" s="60">
        <f t="shared" si="93"/>
        <v>0</v>
      </c>
      <c r="BX99" s="60">
        <f t="shared" si="87"/>
        <v>29306.44470920389</v>
      </c>
      <c r="BY99" s="48">
        <f t="shared" si="96"/>
        <v>28.928819054298124</v>
      </c>
      <c r="BZ99" s="33">
        <f t="shared" si="75"/>
        <v>78.649743994956566</v>
      </c>
      <c r="CF99" s="49">
        <f t="shared" si="83"/>
        <v>0</v>
      </c>
      <c r="CG99" s="49">
        <f t="shared" si="83"/>
        <v>0</v>
      </c>
      <c r="CH99" s="49">
        <f t="shared" si="83"/>
        <v>0</v>
      </c>
      <c r="CI99" s="49">
        <f t="shared" si="83"/>
        <v>0.60415877664036088</v>
      </c>
      <c r="CJ99" s="49">
        <f t="shared" si="83"/>
        <v>0.53694726843247054</v>
      </c>
      <c r="CK99" s="49">
        <f t="shared" si="83"/>
        <v>0.47439673973497065</v>
      </c>
      <c r="CL99" s="49">
        <f t="shared" si="83"/>
        <v>0.41669980607508705</v>
      </c>
      <c r="CM99" s="49">
        <f t="shared" si="83"/>
        <v>0</v>
      </c>
      <c r="CN99" s="49">
        <f t="shared" si="83"/>
        <v>0</v>
      </c>
      <c r="CO99" s="49">
        <f t="shared" si="83"/>
        <v>0</v>
      </c>
      <c r="CP99" s="49">
        <f t="shared" si="83"/>
        <v>0</v>
      </c>
      <c r="CQ99" s="49">
        <f t="shared" si="83"/>
        <v>0</v>
      </c>
      <c r="CR99" s="49">
        <f t="shared" si="83"/>
        <v>0</v>
      </c>
      <c r="CS99" s="49">
        <f t="shared" si="83"/>
        <v>0</v>
      </c>
      <c r="CT99" s="49">
        <f t="shared" si="83"/>
        <v>0</v>
      </c>
      <c r="CU99" s="49">
        <f t="shared" si="83"/>
        <v>0</v>
      </c>
      <c r="CV99" s="49">
        <f t="shared" si="89"/>
        <v>0</v>
      </c>
      <c r="CW99" s="49">
        <f t="shared" si="89"/>
        <v>0</v>
      </c>
      <c r="CX99" s="49">
        <f t="shared" si="89"/>
        <v>0</v>
      </c>
      <c r="CY99" s="49">
        <f t="shared" si="89"/>
        <v>0</v>
      </c>
      <c r="CZ99" s="49">
        <f t="shared" si="89"/>
        <v>0</v>
      </c>
      <c r="DA99" s="49">
        <f t="shared" si="89"/>
        <v>0</v>
      </c>
      <c r="DB99" s="49">
        <f t="shared" si="89"/>
        <v>0</v>
      </c>
      <c r="DC99" s="49">
        <f t="shared" si="89"/>
        <v>0</v>
      </c>
      <c r="DD99" s="49">
        <f t="shared" si="89"/>
        <v>0</v>
      </c>
      <c r="DE99" s="49">
        <f t="shared" si="89"/>
        <v>0</v>
      </c>
      <c r="DF99" s="49">
        <f t="shared" si="89"/>
        <v>0</v>
      </c>
      <c r="DG99" s="49">
        <f t="shared" si="89"/>
        <v>0</v>
      </c>
      <c r="DH99" s="49">
        <f t="shared" ref="DH99:DV99" si="97">IF(DH38-DH39&gt;0,DH38-DH39,0)</f>
        <v>0</v>
      </c>
      <c r="DI99" s="49">
        <f t="shared" si="97"/>
        <v>0</v>
      </c>
      <c r="DJ99" s="49">
        <f t="shared" si="97"/>
        <v>0</v>
      </c>
      <c r="DK99" s="49">
        <f t="shared" si="97"/>
        <v>0</v>
      </c>
      <c r="DL99" s="49">
        <f t="shared" si="97"/>
        <v>0</v>
      </c>
      <c r="DM99" s="49">
        <f t="shared" si="97"/>
        <v>0</v>
      </c>
      <c r="DN99" s="49">
        <f t="shared" si="97"/>
        <v>0</v>
      </c>
      <c r="DO99" s="49">
        <f t="shared" si="97"/>
        <v>0</v>
      </c>
      <c r="DP99" s="49">
        <f t="shared" si="97"/>
        <v>0</v>
      </c>
      <c r="DQ99" s="49">
        <f t="shared" si="97"/>
        <v>0</v>
      </c>
      <c r="DR99" s="49">
        <f t="shared" si="97"/>
        <v>0</v>
      </c>
      <c r="DS99" s="49">
        <f t="shared" si="97"/>
        <v>0</v>
      </c>
      <c r="DT99" s="49">
        <f t="shared" si="97"/>
        <v>0</v>
      </c>
      <c r="DU99" s="49">
        <f t="shared" si="97"/>
        <v>0</v>
      </c>
      <c r="DV99" s="49">
        <f t="shared" si="97"/>
        <v>0</v>
      </c>
      <c r="DW99" s="21">
        <f t="shared" si="84"/>
        <v>2.0322025908828891</v>
      </c>
      <c r="DX99" s="13">
        <v>0.94090590871953528</v>
      </c>
      <c r="EG99" s="13">
        <v>0.94090590871953528</v>
      </c>
    </row>
    <row r="100" spans="5:137" x14ac:dyDescent="0.3">
      <c r="E100" s="28">
        <v>2036</v>
      </c>
      <c r="H100" s="58">
        <v>2036</v>
      </c>
      <c r="I100" s="60">
        <f t="shared" si="95"/>
        <v>6.6925019204099468E-4</v>
      </c>
      <c r="J100" s="60">
        <f t="shared" si="95"/>
        <v>1.5174520951359967E-2</v>
      </c>
      <c r="K100" s="60">
        <f t="shared" si="95"/>
        <v>0.7184647031628959</v>
      </c>
      <c r="L100" s="60">
        <f t="shared" si="95"/>
        <v>39.426478314845511</v>
      </c>
      <c r="M100" s="60">
        <f t="shared" si="95"/>
        <v>1242.1203113089696</v>
      </c>
      <c r="N100" s="60">
        <f t="shared" si="95"/>
        <v>6713.7810897868039</v>
      </c>
      <c r="O100" s="60">
        <f t="shared" si="95"/>
        <v>709.27038797875775</v>
      </c>
      <c r="P100" s="60">
        <f t="shared" si="95"/>
        <v>1234.1509623786842</v>
      </c>
      <c r="Q100" s="60">
        <f t="shared" si="95"/>
        <v>1123.4152833937187</v>
      </c>
      <c r="R100" s="60">
        <f t="shared" si="95"/>
        <v>1012.7759255628644</v>
      </c>
      <c r="S100" s="60">
        <f t="shared" si="95"/>
        <v>961.26523963629552</v>
      </c>
      <c r="T100" s="60">
        <f t="shared" si="95"/>
        <v>981.30621038379286</v>
      </c>
      <c r="U100" s="60">
        <f t="shared" si="95"/>
        <v>1190.4371575383393</v>
      </c>
      <c r="V100" s="60">
        <f t="shared" si="95"/>
        <v>1324.0977252033299</v>
      </c>
      <c r="W100" s="60">
        <f t="shared" si="95"/>
        <v>1454.3012768721965</v>
      </c>
      <c r="X100" s="60">
        <f t="shared" si="94"/>
        <v>1627.7374363874987</v>
      </c>
      <c r="Y100" s="60">
        <f t="shared" si="90"/>
        <v>1585.9057081017054</v>
      </c>
      <c r="Z100" s="60">
        <f t="shared" si="90"/>
        <v>1545.5080074113248</v>
      </c>
      <c r="AA100" s="60">
        <f t="shared" si="90"/>
        <v>1429.976085038099</v>
      </c>
      <c r="AB100" s="60">
        <f t="shared" si="90"/>
        <v>728.04709768372777</v>
      </c>
      <c r="AC100" s="60">
        <f t="shared" si="90"/>
        <v>648.68684991235205</v>
      </c>
      <c r="AD100" s="60">
        <f t="shared" si="90"/>
        <v>669.24843663537467</v>
      </c>
      <c r="AE100" s="60">
        <f t="shared" si="90"/>
        <v>443.30455904120208</v>
      </c>
      <c r="AF100" s="60">
        <f t="shared" si="90"/>
        <v>318.29956723288706</v>
      </c>
      <c r="AG100" s="60">
        <f t="shared" si="90"/>
        <v>225.16557776122681</v>
      </c>
      <c r="AH100" s="60">
        <f t="shared" si="90"/>
        <v>483.6016478052552</v>
      </c>
      <c r="AI100" s="60">
        <f t="shared" si="90"/>
        <v>265.35808470809934</v>
      </c>
      <c r="AJ100" s="60">
        <f t="shared" si="90"/>
        <v>227.00954688868296</v>
      </c>
      <c r="AK100" s="60">
        <f t="shared" si="91"/>
        <v>194.04901117348709</v>
      </c>
      <c r="AL100" s="60">
        <f t="shared" si="91"/>
        <v>164.6061496887487</v>
      </c>
      <c r="AM100" s="60">
        <f t="shared" si="91"/>
        <v>138.56799648559172</v>
      </c>
      <c r="AN100" s="60">
        <f t="shared" si="91"/>
        <v>115.89703311714766</v>
      </c>
      <c r="AO100" s="60">
        <f t="shared" si="91"/>
        <v>96.182271171655884</v>
      </c>
      <c r="AP100" s="60">
        <f t="shared" si="91"/>
        <v>79.22701230491657</v>
      </c>
      <c r="AQ100" s="60">
        <f t="shared" si="91"/>
        <v>64.770350497092295</v>
      </c>
      <c r="AR100" s="60">
        <f t="shared" si="91"/>
        <v>52.555644605068665</v>
      </c>
      <c r="AS100" s="60">
        <f t="shared" si="91"/>
        <v>42.323011897537071</v>
      </c>
      <c r="AT100" s="60">
        <f t="shared" si="91"/>
        <v>0</v>
      </c>
      <c r="AU100" s="60">
        <f t="shared" si="91"/>
        <v>0</v>
      </c>
      <c r="AV100" s="60">
        <f t="shared" si="91"/>
        <v>0</v>
      </c>
      <c r="AW100" s="60">
        <f t="shared" si="91"/>
        <v>0</v>
      </c>
      <c r="AX100" s="60">
        <f t="shared" si="91"/>
        <v>0</v>
      </c>
      <c r="AY100" s="60">
        <v>0</v>
      </c>
      <c r="AZ100" s="60">
        <f t="shared" si="93"/>
        <v>0</v>
      </c>
      <c r="BA100" s="60">
        <f t="shared" si="93"/>
        <v>0</v>
      </c>
      <c r="BB100" s="60">
        <f t="shared" si="93"/>
        <v>0</v>
      </c>
      <c r="BC100" s="60">
        <f t="shared" si="93"/>
        <v>0</v>
      </c>
      <c r="BD100" s="60">
        <f t="shared" si="93"/>
        <v>0</v>
      </c>
      <c r="BE100" s="60">
        <f t="shared" si="93"/>
        <v>0</v>
      </c>
      <c r="BF100" s="60">
        <f t="shared" si="93"/>
        <v>0</v>
      </c>
      <c r="BG100" s="60">
        <f t="shared" si="93"/>
        <v>0</v>
      </c>
      <c r="BH100" s="60">
        <f t="shared" si="93"/>
        <v>0</v>
      </c>
      <c r="BI100" s="60">
        <f t="shared" si="93"/>
        <v>0</v>
      </c>
      <c r="BJ100" s="60">
        <f t="shared" si="93"/>
        <v>0</v>
      </c>
      <c r="BK100" s="60">
        <f t="shared" si="93"/>
        <v>0</v>
      </c>
      <c r="BL100" s="60">
        <f t="shared" si="93"/>
        <v>0</v>
      </c>
      <c r="BM100" s="60">
        <f t="shared" si="93"/>
        <v>0</v>
      </c>
      <c r="BN100" s="60">
        <f t="shared" si="93"/>
        <v>0</v>
      </c>
      <c r="BO100" s="60">
        <f t="shared" si="93"/>
        <v>0</v>
      </c>
      <c r="BP100" s="60">
        <f t="shared" si="93"/>
        <v>0</v>
      </c>
      <c r="BQ100" s="60">
        <f t="shared" si="93"/>
        <v>0</v>
      </c>
      <c r="BR100" s="60">
        <f t="shared" si="93"/>
        <v>0</v>
      </c>
      <c r="BS100" s="60">
        <f t="shared" si="93"/>
        <v>0</v>
      </c>
      <c r="BT100" s="60">
        <f t="shared" si="93"/>
        <v>0</v>
      </c>
      <c r="BU100" s="60">
        <f t="shared" si="93"/>
        <v>0</v>
      </c>
      <c r="BV100" s="60">
        <f t="shared" si="93"/>
        <v>0</v>
      </c>
      <c r="BW100" s="60">
        <f t="shared" si="93"/>
        <v>0</v>
      </c>
      <c r="BX100" s="60">
        <f t="shared" si="87"/>
        <v>29133.109442381585</v>
      </c>
      <c r="BY100" s="48">
        <f t="shared" si="96"/>
        <v>28.691577447646473</v>
      </c>
      <c r="BZ100" s="33">
        <f t="shared" si="75"/>
        <v>77.806603947591157</v>
      </c>
      <c r="CF100" s="49">
        <f t="shared" ref="CF100:DV105" si="98">IF(CF39-CF40&gt;0,CF39-CF40,0)</f>
        <v>0</v>
      </c>
      <c r="CG100" s="49">
        <f t="shared" si="98"/>
        <v>0</v>
      </c>
      <c r="CH100" s="49">
        <f t="shared" si="98"/>
        <v>0</v>
      </c>
      <c r="CI100" s="49">
        <f t="shared" si="98"/>
        <v>0.68773127582119287</v>
      </c>
      <c r="CJ100" s="49">
        <f t="shared" si="98"/>
        <v>0.61342619152708266</v>
      </c>
      <c r="CK100" s="49">
        <f t="shared" si="98"/>
        <v>0.54392042195269141</v>
      </c>
      <c r="CL100" s="49">
        <f t="shared" si="98"/>
        <v>0.47949044730700052</v>
      </c>
      <c r="CM100" s="49">
        <f t="shared" si="98"/>
        <v>0.42086585924573683</v>
      </c>
      <c r="CN100" s="49">
        <f t="shared" si="98"/>
        <v>0</v>
      </c>
      <c r="CO100" s="49">
        <f t="shared" si="98"/>
        <v>0</v>
      </c>
      <c r="CP100" s="49">
        <f t="shared" si="98"/>
        <v>0</v>
      </c>
      <c r="CQ100" s="49">
        <f t="shared" si="98"/>
        <v>0</v>
      </c>
      <c r="CR100" s="49">
        <f t="shared" si="98"/>
        <v>0</v>
      </c>
      <c r="CS100" s="49">
        <f t="shared" si="98"/>
        <v>0</v>
      </c>
      <c r="CT100" s="49">
        <f t="shared" si="98"/>
        <v>0</v>
      </c>
      <c r="CU100" s="49">
        <f t="shared" si="98"/>
        <v>0</v>
      </c>
      <c r="CV100" s="49">
        <f t="shared" si="98"/>
        <v>0</v>
      </c>
      <c r="CW100" s="49">
        <f t="shared" si="98"/>
        <v>0</v>
      </c>
      <c r="CX100" s="49">
        <f t="shared" si="98"/>
        <v>0</v>
      </c>
      <c r="CY100" s="49">
        <f t="shared" si="98"/>
        <v>0</v>
      </c>
      <c r="CZ100" s="49">
        <f t="shared" si="98"/>
        <v>0</v>
      </c>
      <c r="DA100" s="49">
        <f t="shared" si="98"/>
        <v>0</v>
      </c>
      <c r="DB100" s="49">
        <f t="shared" si="98"/>
        <v>0</v>
      </c>
      <c r="DC100" s="49">
        <f t="shared" si="98"/>
        <v>0</v>
      </c>
      <c r="DD100" s="49">
        <f t="shared" si="98"/>
        <v>0</v>
      </c>
      <c r="DE100" s="49">
        <f t="shared" si="98"/>
        <v>0</v>
      </c>
      <c r="DF100" s="49">
        <f t="shared" si="98"/>
        <v>0</v>
      </c>
      <c r="DG100" s="49">
        <f t="shared" si="98"/>
        <v>0</v>
      </c>
      <c r="DH100" s="49">
        <f t="shared" si="98"/>
        <v>0</v>
      </c>
      <c r="DI100" s="49">
        <f t="shared" si="98"/>
        <v>0</v>
      </c>
      <c r="DJ100" s="49">
        <f t="shared" si="98"/>
        <v>0</v>
      </c>
      <c r="DK100" s="49">
        <f t="shared" si="98"/>
        <v>0</v>
      </c>
      <c r="DL100" s="49">
        <f t="shared" si="98"/>
        <v>0</v>
      </c>
      <c r="DM100" s="49">
        <f t="shared" si="98"/>
        <v>0</v>
      </c>
      <c r="DN100" s="49">
        <f t="shared" si="98"/>
        <v>0</v>
      </c>
      <c r="DO100" s="49">
        <f t="shared" si="98"/>
        <v>0</v>
      </c>
      <c r="DP100" s="49">
        <f t="shared" si="98"/>
        <v>0</v>
      </c>
      <c r="DQ100" s="49">
        <f t="shared" si="98"/>
        <v>0</v>
      </c>
      <c r="DR100" s="49">
        <f t="shared" si="98"/>
        <v>0</v>
      </c>
      <c r="DS100" s="49">
        <f t="shared" si="98"/>
        <v>0</v>
      </c>
      <c r="DT100" s="49">
        <f t="shared" si="98"/>
        <v>0</v>
      </c>
      <c r="DU100" s="49">
        <f t="shared" si="98"/>
        <v>0</v>
      </c>
      <c r="DV100" s="49">
        <f t="shared" si="98"/>
        <v>0</v>
      </c>
      <c r="DW100" s="21">
        <f t="shared" si="84"/>
        <v>2.7454341958537043</v>
      </c>
      <c r="DX100" s="13">
        <v>0.94839455786398874</v>
      </c>
      <c r="EG100" s="13">
        <v>0.94839455786398874</v>
      </c>
    </row>
    <row r="101" spans="5:137" x14ac:dyDescent="0.3">
      <c r="E101" s="28">
        <v>2037</v>
      </c>
      <c r="H101" s="58">
        <v>2037</v>
      </c>
      <c r="I101" s="60">
        <f t="shared" si="95"/>
        <v>3.6200834012600124E-4</v>
      </c>
      <c r="J101" s="60">
        <f t="shared" si="95"/>
        <v>9.0706589058476388E-3</v>
      </c>
      <c r="K101" s="60">
        <f t="shared" si="95"/>
        <v>0.47459476273507351</v>
      </c>
      <c r="L101" s="60">
        <f t="shared" si="95"/>
        <v>28.780544157344607</v>
      </c>
      <c r="M101" s="60">
        <f t="shared" si="95"/>
        <v>1002.0008159220347</v>
      </c>
      <c r="N101" s="60">
        <f t="shared" si="95"/>
        <v>5985.0103794141905</v>
      </c>
      <c r="O101" s="60">
        <f t="shared" si="95"/>
        <v>667.99908209189834</v>
      </c>
      <c r="P101" s="60">
        <f t="shared" si="95"/>
        <v>1174.0096073788736</v>
      </c>
      <c r="Q101" s="60">
        <f t="shared" si="95"/>
        <v>1079.4015065525673</v>
      </c>
      <c r="R101" s="60">
        <f t="shared" si="95"/>
        <v>982.8684362838776</v>
      </c>
      <c r="S101" s="60">
        <f t="shared" si="95"/>
        <v>942.24661122159705</v>
      </c>
      <c r="T101" s="60">
        <f t="shared" si="95"/>
        <v>971.55014394970567</v>
      </c>
      <c r="U101" s="60">
        <f t="shared" si="95"/>
        <v>1190.4371575383393</v>
      </c>
      <c r="V101" s="60">
        <f t="shared" si="95"/>
        <v>1337.3939873188247</v>
      </c>
      <c r="W101" s="60">
        <f t="shared" si="95"/>
        <v>1483.6553920883744</v>
      </c>
      <c r="X101" s="60">
        <f t="shared" si="94"/>
        <v>1677.2675038213747</v>
      </c>
      <c r="Y101" s="60">
        <f t="shared" si="90"/>
        <v>1650.5727476636894</v>
      </c>
      <c r="Z101" s="60">
        <f t="shared" si="90"/>
        <v>1624.6802263987774</v>
      </c>
      <c r="AA101" s="60">
        <f t="shared" si="90"/>
        <v>1518.3249795181327</v>
      </c>
      <c r="AB101" s="60">
        <f t="shared" si="90"/>
        <v>780.79094005347724</v>
      </c>
      <c r="AC101" s="60">
        <f t="shared" si="90"/>
        <v>702.66725006106935</v>
      </c>
      <c r="AD101" s="60">
        <f t="shared" si="90"/>
        <v>732.21953598503751</v>
      </c>
      <c r="AE101" s="60">
        <f t="shared" si="90"/>
        <v>489.88650134743875</v>
      </c>
      <c r="AF101" s="60">
        <f t="shared" si="90"/>
        <v>355.27827549980248</v>
      </c>
      <c r="AG101" s="60">
        <f t="shared" si="90"/>
        <v>253.84810848678171</v>
      </c>
      <c r="AH101" s="60">
        <f t="shared" si="90"/>
        <v>550.67965924125383</v>
      </c>
      <c r="AI101" s="60">
        <f t="shared" si="90"/>
        <v>305.08383201835022</v>
      </c>
      <c r="AJ101" s="60">
        <f t="shared" si="90"/>
        <v>262.91766984455535</v>
      </c>
      <c r="AK101" s="60">
        <f t="shared" si="91"/>
        <v>226.39971246481218</v>
      </c>
      <c r="AL101" s="60">
        <f t="shared" si="91"/>
        <v>193.4636056995223</v>
      </c>
      <c r="AM101" s="60">
        <f t="shared" si="91"/>
        <v>164.06084481268408</v>
      </c>
      <c r="AN101" s="60">
        <f t="shared" si="91"/>
        <v>138.23025500847507</v>
      </c>
      <c r="AO101" s="60">
        <f t="shared" si="91"/>
        <v>115.56188141002349</v>
      </c>
      <c r="AP101" s="60">
        <f t="shared" si="91"/>
        <v>95.891837320959894</v>
      </c>
      <c r="AQ101" s="60">
        <f t="shared" si="91"/>
        <v>78.972046763974504</v>
      </c>
      <c r="AR101" s="60">
        <f t="shared" si="91"/>
        <v>64.551345622814551</v>
      </c>
      <c r="AS101" s="60">
        <f t="shared" si="91"/>
        <v>52.366227173821244</v>
      </c>
      <c r="AT101" s="60">
        <f t="shared" si="91"/>
        <v>42.158633279334026</v>
      </c>
      <c r="AU101" s="60">
        <f t="shared" si="91"/>
        <v>0</v>
      </c>
      <c r="AV101" s="60">
        <f t="shared" si="91"/>
        <v>0</v>
      </c>
      <c r="AW101" s="60">
        <f t="shared" si="91"/>
        <v>0</v>
      </c>
      <c r="AX101" s="60">
        <f t="shared" si="91"/>
        <v>0</v>
      </c>
      <c r="AY101" s="60">
        <f t="shared" si="91"/>
        <v>0</v>
      </c>
      <c r="AZ101" s="60">
        <v>0</v>
      </c>
      <c r="BA101" s="60">
        <f t="shared" si="93"/>
        <v>0</v>
      </c>
      <c r="BB101" s="60">
        <f t="shared" si="93"/>
        <v>0</v>
      </c>
      <c r="BC101" s="60">
        <f t="shared" si="93"/>
        <v>0</v>
      </c>
      <c r="BD101" s="60">
        <f t="shared" si="93"/>
        <v>0</v>
      </c>
      <c r="BE101" s="60">
        <f t="shared" si="93"/>
        <v>0</v>
      </c>
      <c r="BF101" s="60">
        <f t="shared" si="93"/>
        <v>0</v>
      </c>
      <c r="BG101" s="60">
        <f t="shared" si="93"/>
        <v>0</v>
      </c>
      <c r="BH101" s="60">
        <f t="shared" si="93"/>
        <v>0</v>
      </c>
      <c r="BI101" s="60">
        <f t="shared" si="93"/>
        <v>0</v>
      </c>
      <c r="BJ101" s="60">
        <f t="shared" si="93"/>
        <v>0</v>
      </c>
      <c r="BK101" s="60">
        <f t="shared" si="93"/>
        <v>0</v>
      </c>
      <c r="BL101" s="60">
        <f t="shared" si="93"/>
        <v>0</v>
      </c>
      <c r="BM101" s="60">
        <f t="shared" si="93"/>
        <v>0</v>
      </c>
      <c r="BN101" s="60">
        <f t="shared" si="93"/>
        <v>0</v>
      </c>
      <c r="BO101" s="60">
        <f t="shared" si="93"/>
        <v>0</v>
      </c>
      <c r="BP101" s="60">
        <f t="shared" si="93"/>
        <v>0</v>
      </c>
      <c r="BQ101" s="60">
        <f t="shared" si="93"/>
        <v>0</v>
      </c>
      <c r="BR101" s="60">
        <f t="shared" si="93"/>
        <v>0</v>
      </c>
      <c r="BS101" s="60">
        <f t="shared" si="93"/>
        <v>0</v>
      </c>
      <c r="BT101" s="60">
        <f t="shared" si="93"/>
        <v>0</v>
      </c>
      <c r="BU101" s="60">
        <f t="shared" si="93"/>
        <v>0</v>
      </c>
      <c r="BV101" s="60">
        <f t="shared" si="93"/>
        <v>0</v>
      </c>
      <c r="BW101" s="60">
        <f t="shared" si="93"/>
        <v>0</v>
      </c>
      <c r="BX101" s="60">
        <f t="shared" si="87"/>
        <v>28921.71131084377</v>
      </c>
      <c r="BY101" s="48">
        <f t="shared" si="96"/>
        <v>28.489248699072711</v>
      </c>
      <c r="BZ101" s="33">
        <f t="shared" si="75"/>
        <v>76.982510061147593</v>
      </c>
      <c r="CF101" s="49">
        <f t="shared" si="98"/>
        <v>0</v>
      </c>
      <c r="CG101" s="49">
        <f t="shared" si="98"/>
        <v>0</v>
      </c>
      <c r="CH101" s="49">
        <f t="shared" si="98"/>
        <v>0</v>
      </c>
      <c r="CI101" s="49">
        <f t="shared" si="98"/>
        <v>0.78005184755392065</v>
      </c>
      <c r="CJ101" s="49">
        <f t="shared" si="98"/>
        <v>0.69828064017701763</v>
      </c>
      <c r="CK101" s="49">
        <f t="shared" si="98"/>
        <v>0.62139255109030955</v>
      </c>
      <c r="CL101" s="49">
        <f t="shared" si="98"/>
        <v>0.54976062138882753</v>
      </c>
      <c r="CM101" s="49">
        <f t="shared" si="98"/>
        <v>0.48428426450863071</v>
      </c>
      <c r="CN101" s="49">
        <f t="shared" si="98"/>
        <v>0.42417813424606265</v>
      </c>
      <c r="CO101" s="49">
        <f t="shared" si="98"/>
        <v>0</v>
      </c>
      <c r="CP101" s="49">
        <f t="shared" si="98"/>
        <v>0</v>
      </c>
      <c r="CQ101" s="49">
        <f t="shared" si="98"/>
        <v>0</v>
      </c>
      <c r="CR101" s="49">
        <f t="shared" si="98"/>
        <v>0</v>
      </c>
      <c r="CS101" s="49">
        <f t="shared" si="98"/>
        <v>0</v>
      </c>
      <c r="CT101" s="49">
        <f t="shared" si="98"/>
        <v>0</v>
      </c>
      <c r="CU101" s="49">
        <f t="shared" si="98"/>
        <v>0</v>
      </c>
      <c r="CV101" s="49">
        <f t="shared" si="98"/>
        <v>0</v>
      </c>
      <c r="CW101" s="49">
        <f t="shared" si="98"/>
        <v>0</v>
      </c>
      <c r="CX101" s="49">
        <f t="shared" si="98"/>
        <v>0</v>
      </c>
      <c r="CY101" s="49">
        <f t="shared" si="98"/>
        <v>0</v>
      </c>
      <c r="CZ101" s="49">
        <f t="shared" si="98"/>
        <v>0</v>
      </c>
      <c r="DA101" s="49">
        <f t="shared" si="98"/>
        <v>0</v>
      </c>
      <c r="DB101" s="49">
        <f t="shared" si="98"/>
        <v>0</v>
      </c>
      <c r="DC101" s="49">
        <f t="shared" si="98"/>
        <v>0</v>
      </c>
      <c r="DD101" s="49">
        <f t="shared" si="98"/>
        <v>0</v>
      </c>
      <c r="DE101" s="49">
        <f t="shared" si="98"/>
        <v>0</v>
      </c>
      <c r="DF101" s="49">
        <f t="shared" si="98"/>
        <v>0</v>
      </c>
      <c r="DG101" s="49">
        <f t="shared" si="98"/>
        <v>0</v>
      </c>
      <c r="DH101" s="49">
        <f t="shared" si="98"/>
        <v>0</v>
      </c>
      <c r="DI101" s="49">
        <f t="shared" si="98"/>
        <v>0</v>
      </c>
      <c r="DJ101" s="49">
        <f t="shared" si="98"/>
        <v>0</v>
      </c>
      <c r="DK101" s="49">
        <f t="shared" si="98"/>
        <v>0</v>
      </c>
      <c r="DL101" s="49">
        <f t="shared" si="98"/>
        <v>0</v>
      </c>
      <c r="DM101" s="49">
        <f t="shared" si="98"/>
        <v>0</v>
      </c>
      <c r="DN101" s="49">
        <f t="shared" si="98"/>
        <v>0</v>
      </c>
      <c r="DO101" s="49">
        <f t="shared" si="98"/>
        <v>0</v>
      </c>
      <c r="DP101" s="49">
        <f t="shared" si="98"/>
        <v>0</v>
      </c>
      <c r="DQ101" s="49">
        <f t="shared" si="98"/>
        <v>0</v>
      </c>
      <c r="DR101" s="49">
        <f t="shared" si="98"/>
        <v>0</v>
      </c>
      <c r="DS101" s="49">
        <f t="shared" si="98"/>
        <v>0</v>
      </c>
      <c r="DT101" s="49">
        <f t="shared" si="98"/>
        <v>0</v>
      </c>
      <c r="DU101" s="49">
        <f t="shared" si="98"/>
        <v>0</v>
      </c>
      <c r="DV101" s="49">
        <f t="shared" si="98"/>
        <v>0</v>
      </c>
      <c r="DW101" s="21">
        <f t="shared" si="84"/>
        <v>3.5579480589647687</v>
      </c>
      <c r="DX101" s="13">
        <v>0.95521426479710914</v>
      </c>
      <c r="EG101" s="13">
        <v>0.95521426479710914</v>
      </c>
    </row>
    <row r="102" spans="5:137" x14ac:dyDescent="0.3">
      <c r="E102" s="28">
        <v>2038</v>
      </c>
      <c r="H102" s="58">
        <v>2038</v>
      </c>
      <c r="I102" s="60">
        <f t="shared" si="95"/>
        <v>1.9386952980368318E-4</v>
      </c>
      <c r="J102" s="60">
        <f t="shared" si="95"/>
        <v>5.3681334913489075E-3</v>
      </c>
      <c r="K102" s="60">
        <f t="shared" si="95"/>
        <v>0.3103852589428181</v>
      </c>
      <c r="L102" s="60">
        <f t="shared" si="95"/>
        <v>20.800351312436149</v>
      </c>
      <c r="M102" s="60">
        <f t="shared" si="95"/>
        <v>800.26376174173902</v>
      </c>
      <c r="N102" s="60">
        <f t="shared" si="95"/>
        <v>5282.3030063206388</v>
      </c>
      <c r="O102" s="60">
        <f t="shared" si="95"/>
        <v>622.87453404504231</v>
      </c>
      <c r="P102" s="60">
        <f t="shared" si="95"/>
        <v>1105.6958719664563</v>
      </c>
      <c r="Q102" s="60">
        <f t="shared" si="95"/>
        <v>1026.8012403195044</v>
      </c>
      <c r="R102" s="60">
        <f t="shared" si="95"/>
        <v>944.36108049276845</v>
      </c>
      <c r="S102" s="60">
        <f t="shared" si="95"/>
        <v>914.42186765098813</v>
      </c>
      <c r="T102" s="60">
        <f t="shared" si="95"/>
        <v>952.32802874972731</v>
      </c>
      <c r="U102" s="60">
        <f t="shared" si="95"/>
        <v>1178.6019282575562</v>
      </c>
      <c r="V102" s="60">
        <f t="shared" si="95"/>
        <v>1337.3939873188265</v>
      </c>
      <c r="W102" s="60">
        <f t="shared" si="95"/>
        <v>1498.5538928612295</v>
      </c>
      <c r="X102" s="60">
        <f t="shared" si="94"/>
        <v>1711.1220457505515</v>
      </c>
      <c r="Y102" s="60">
        <f t="shared" si="90"/>
        <v>1700.797665803886</v>
      </c>
      <c r="Z102" s="60">
        <f t="shared" si="90"/>
        <v>1690.9283393473452</v>
      </c>
      <c r="AA102" s="60">
        <f t="shared" si="90"/>
        <v>1596.1046850881394</v>
      </c>
      <c r="AB102" s="60">
        <f t="shared" si="90"/>
        <v>829.03091909614523</v>
      </c>
      <c r="AC102" s="60">
        <f t="shared" si="90"/>
        <v>753.57243297233435</v>
      </c>
      <c r="AD102" s="60">
        <f t="shared" si="90"/>
        <v>793.15109881002354</v>
      </c>
      <c r="AE102" s="60">
        <f t="shared" si="90"/>
        <v>535.98103046057258</v>
      </c>
      <c r="AF102" s="60">
        <f t="shared" si="90"/>
        <v>392.61051536619561</v>
      </c>
      <c r="AG102" s="60">
        <f t="shared" si="90"/>
        <v>283.3391166884121</v>
      </c>
      <c r="AH102" s="60">
        <f t="shared" si="90"/>
        <v>620.82753176764163</v>
      </c>
      <c r="AI102" s="60">
        <f t="shared" si="90"/>
        <v>348.19078873342733</v>
      </c>
      <c r="AJ102" s="60">
        <f t="shared" si="90"/>
        <v>302.27807194850902</v>
      </c>
      <c r="AK102" s="60">
        <f t="shared" si="91"/>
        <v>262.21137247551451</v>
      </c>
      <c r="AL102" s="60">
        <f t="shared" si="91"/>
        <v>225.71671165908992</v>
      </c>
      <c r="AM102" s="60">
        <f t="shared" si="91"/>
        <v>192.82270225982938</v>
      </c>
      <c r="AN102" s="60">
        <f t="shared" si="91"/>
        <v>163.66096783192916</v>
      </c>
      <c r="AO102" s="60">
        <f t="shared" si="91"/>
        <v>137.83051996180438</v>
      </c>
      <c r="AP102" s="60">
        <f t="shared" si="91"/>
        <v>115.21292851254475</v>
      </c>
      <c r="AQ102" s="60">
        <f t="shared" si="91"/>
        <v>95.583241635438753</v>
      </c>
      <c r="AR102" s="60">
        <f t="shared" si="91"/>
        <v>78.705022376427223</v>
      </c>
      <c r="AS102" s="60">
        <f t="shared" si="91"/>
        <v>64.318694112909725</v>
      </c>
      <c r="AT102" s="60">
        <f t="shared" si="91"/>
        <v>52.162841647190362</v>
      </c>
      <c r="AU102" s="60">
        <f t="shared" si="91"/>
        <v>41.984024199475243</v>
      </c>
      <c r="AV102" s="60">
        <f t="shared" si="91"/>
        <v>0</v>
      </c>
      <c r="AW102" s="60">
        <f t="shared" si="91"/>
        <v>0</v>
      </c>
      <c r="AX102" s="60">
        <f t="shared" si="91"/>
        <v>0</v>
      </c>
      <c r="AY102" s="60">
        <f t="shared" si="91"/>
        <v>0</v>
      </c>
      <c r="AZ102" s="60">
        <f t="shared" si="91"/>
        <v>0</v>
      </c>
      <c r="BA102" s="60">
        <v>0</v>
      </c>
      <c r="BB102" s="60">
        <f t="shared" si="93"/>
        <v>0</v>
      </c>
      <c r="BC102" s="60">
        <f t="shared" si="93"/>
        <v>0</v>
      </c>
      <c r="BD102" s="60">
        <f t="shared" si="93"/>
        <v>0</v>
      </c>
      <c r="BE102" s="60">
        <f t="shared" si="93"/>
        <v>0</v>
      </c>
      <c r="BF102" s="60">
        <f t="shared" si="93"/>
        <v>0</v>
      </c>
      <c r="BG102" s="60">
        <f t="shared" si="93"/>
        <v>0</v>
      </c>
      <c r="BH102" s="60">
        <f t="shared" si="93"/>
        <v>0</v>
      </c>
      <c r="BI102" s="60">
        <f t="shared" si="93"/>
        <v>0</v>
      </c>
      <c r="BJ102" s="60">
        <f t="shared" si="93"/>
        <v>0</v>
      </c>
      <c r="BK102" s="60">
        <f t="shared" si="93"/>
        <v>0</v>
      </c>
      <c r="BL102" s="60">
        <f t="shared" si="93"/>
        <v>0</v>
      </c>
      <c r="BM102" s="60">
        <f t="shared" si="93"/>
        <v>0</v>
      </c>
      <c r="BN102" s="60">
        <f t="shared" si="93"/>
        <v>0</v>
      </c>
      <c r="BO102" s="60">
        <f t="shared" si="93"/>
        <v>0</v>
      </c>
      <c r="BP102" s="60">
        <f t="shared" si="93"/>
        <v>0</v>
      </c>
      <c r="BQ102" s="60">
        <f t="shared" si="93"/>
        <v>0</v>
      </c>
      <c r="BR102" s="60">
        <f t="shared" si="93"/>
        <v>0</v>
      </c>
      <c r="BS102" s="60">
        <f t="shared" si="93"/>
        <v>0</v>
      </c>
      <c r="BT102" s="60">
        <f t="shared" si="93"/>
        <v>0</v>
      </c>
      <c r="BU102" s="60">
        <f t="shared" si="93"/>
        <v>0</v>
      </c>
      <c r="BV102" s="60">
        <f t="shared" si="93"/>
        <v>0</v>
      </c>
      <c r="BW102" s="60">
        <f t="shared" si="93"/>
        <v>0</v>
      </c>
      <c r="BX102" s="60">
        <f t="shared" si="87"/>
        <v>28672.858766804213</v>
      </c>
      <c r="BY102" s="48">
        <f t="shared" si="96"/>
        <v>28.313443315993656</v>
      </c>
      <c r="BZ102" s="33">
        <f t="shared" si="75"/>
        <v>76.178843346112998</v>
      </c>
      <c r="CF102" s="49">
        <f t="shared" si="98"/>
        <v>0</v>
      </c>
      <c r="CG102" s="49">
        <f t="shared" si="98"/>
        <v>0</v>
      </c>
      <c r="CH102" s="49">
        <f t="shared" si="98"/>
        <v>0</v>
      </c>
      <c r="CI102" s="49">
        <f t="shared" si="98"/>
        <v>0.88158699109129657</v>
      </c>
      <c r="CJ102" s="49">
        <f t="shared" si="98"/>
        <v>0.7920173512987958</v>
      </c>
      <c r="CK102" s="49">
        <f t="shared" si="98"/>
        <v>0.70734897591580648</v>
      </c>
      <c r="CL102" s="49">
        <f t="shared" si="98"/>
        <v>0.62806458670439724</v>
      </c>
      <c r="CM102" s="49">
        <f t="shared" si="98"/>
        <v>0.55525698098972498</v>
      </c>
      <c r="CN102" s="49">
        <f t="shared" si="98"/>
        <v>0.48809565150321532</v>
      </c>
      <c r="CO102" s="49">
        <f t="shared" si="98"/>
        <v>0.42682625540339814</v>
      </c>
      <c r="CP102" s="49">
        <f t="shared" si="98"/>
        <v>0</v>
      </c>
      <c r="CQ102" s="49">
        <f t="shared" si="98"/>
        <v>0</v>
      </c>
      <c r="CR102" s="49">
        <f t="shared" si="98"/>
        <v>0</v>
      </c>
      <c r="CS102" s="49">
        <f t="shared" si="98"/>
        <v>0</v>
      </c>
      <c r="CT102" s="49">
        <f t="shared" si="98"/>
        <v>0</v>
      </c>
      <c r="CU102" s="49">
        <f t="shared" si="98"/>
        <v>0</v>
      </c>
      <c r="CV102" s="49">
        <f t="shared" si="98"/>
        <v>0</v>
      </c>
      <c r="CW102" s="49">
        <f t="shared" si="98"/>
        <v>0</v>
      </c>
      <c r="CX102" s="49">
        <f t="shared" si="98"/>
        <v>0</v>
      </c>
      <c r="CY102" s="49">
        <f t="shared" si="98"/>
        <v>0</v>
      </c>
      <c r="CZ102" s="49">
        <f t="shared" si="98"/>
        <v>0</v>
      </c>
      <c r="DA102" s="49">
        <f t="shared" si="98"/>
        <v>0</v>
      </c>
      <c r="DB102" s="49">
        <f t="shared" si="98"/>
        <v>0</v>
      </c>
      <c r="DC102" s="49">
        <f t="shared" si="98"/>
        <v>0</v>
      </c>
      <c r="DD102" s="49">
        <f t="shared" si="98"/>
        <v>0</v>
      </c>
      <c r="DE102" s="49">
        <f t="shared" si="98"/>
        <v>0</v>
      </c>
      <c r="DF102" s="49">
        <f t="shared" si="98"/>
        <v>0</v>
      </c>
      <c r="DG102" s="49">
        <f t="shared" si="98"/>
        <v>0</v>
      </c>
      <c r="DH102" s="49">
        <f t="shared" si="98"/>
        <v>0</v>
      </c>
      <c r="DI102" s="49">
        <f t="shared" si="98"/>
        <v>0</v>
      </c>
      <c r="DJ102" s="49">
        <f t="shared" si="98"/>
        <v>0</v>
      </c>
      <c r="DK102" s="49">
        <f t="shared" si="98"/>
        <v>0</v>
      </c>
      <c r="DL102" s="49">
        <f t="shared" si="98"/>
        <v>0</v>
      </c>
      <c r="DM102" s="49">
        <f t="shared" si="98"/>
        <v>0</v>
      </c>
      <c r="DN102" s="49">
        <f t="shared" si="98"/>
        <v>0</v>
      </c>
      <c r="DO102" s="49">
        <f t="shared" si="98"/>
        <v>0</v>
      </c>
      <c r="DP102" s="49">
        <f t="shared" si="98"/>
        <v>0</v>
      </c>
      <c r="DQ102" s="49">
        <f t="shared" si="98"/>
        <v>0</v>
      </c>
      <c r="DR102" s="49">
        <f t="shared" si="98"/>
        <v>0</v>
      </c>
      <c r="DS102" s="49">
        <f t="shared" si="98"/>
        <v>0</v>
      </c>
      <c r="DT102" s="49">
        <f t="shared" si="98"/>
        <v>0</v>
      </c>
      <c r="DU102" s="49">
        <f t="shared" si="98"/>
        <v>0</v>
      </c>
      <c r="DV102" s="49">
        <f t="shared" si="98"/>
        <v>0</v>
      </c>
      <c r="DW102" s="21">
        <f t="shared" si="84"/>
        <v>4.4791967929066345</v>
      </c>
      <c r="DX102" s="13">
        <v>0.96140247345038521</v>
      </c>
      <c r="EG102" s="13">
        <v>0.96140247345038521</v>
      </c>
    </row>
    <row r="103" spans="5:137" x14ac:dyDescent="0.3">
      <c r="E103" s="28">
        <v>2039</v>
      </c>
      <c r="H103" s="58">
        <v>2039</v>
      </c>
      <c r="I103" s="60">
        <f t="shared" si="95"/>
        <v>1.0279228193327146E-4</v>
      </c>
      <c r="J103" s="60">
        <f t="shared" si="95"/>
        <v>3.1453458192665217E-3</v>
      </c>
      <c r="K103" s="60">
        <f t="shared" si="95"/>
        <v>0.200973998442394</v>
      </c>
      <c r="L103" s="60">
        <f t="shared" si="95"/>
        <v>14.883428753165248</v>
      </c>
      <c r="M103" s="60">
        <f t="shared" si="95"/>
        <v>632.78895596051234</v>
      </c>
      <c r="N103" s="60">
        <f t="shared" si="95"/>
        <v>4615.751099011406</v>
      </c>
      <c r="O103" s="60">
        <f t="shared" si="95"/>
        <v>575.0239809030345</v>
      </c>
      <c r="P103" s="60">
        <f t="shared" si="95"/>
        <v>1031.0041128947014</v>
      </c>
      <c r="Q103" s="60">
        <f t="shared" si="95"/>
        <v>967.05332359765271</v>
      </c>
      <c r="R103" s="60">
        <f t="shared" si="95"/>
        <v>898.34146318399689</v>
      </c>
      <c r="S103" s="60">
        <f t="shared" si="95"/>
        <v>878.59614886614418</v>
      </c>
      <c r="T103" s="60">
        <f t="shared" si="95"/>
        <v>924.20557876743442</v>
      </c>
      <c r="U103" s="60">
        <f t="shared" si="95"/>
        <v>1155.2832944423408</v>
      </c>
      <c r="V103" s="60">
        <f t="shared" si="95"/>
        <v>1324.0977252033281</v>
      </c>
      <c r="W103" s="60">
        <f t="shared" si="95"/>
        <v>1498.5538928612295</v>
      </c>
      <c r="X103" s="60">
        <f t="shared" si="94"/>
        <v>1728.3047104427751</v>
      </c>
      <c r="Y103" s="60">
        <f t="shared" si="90"/>
        <v>1735.1271485839534</v>
      </c>
      <c r="Z103" s="60">
        <f t="shared" si="90"/>
        <v>1742.3812289851194</v>
      </c>
      <c r="AA103" s="60">
        <f t="shared" si="90"/>
        <v>1661.1875990901317</v>
      </c>
      <c r="AB103" s="60">
        <f t="shared" si="90"/>
        <v>871.49994362355028</v>
      </c>
      <c r="AC103" s="60">
        <f t="shared" si="90"/>
        <v>800.130758010313</v>
      </c>
      <c r="AD103" s="60">
        <f t="shared" si="90"/>
        <v>850.61144260388755</v>
      </c>
      <c r="AE103" s="60">
        <f t="shared" si="90"/>
        <v>580.58262905979245</v>
      </c>
      <c r="AF103" s="60">
        <f t="shared" si="90"/>
        <v>429.55212690456938</v>
      </c>
      <c r="AG103" s="60">
        <f t="shared" si="90"/>
        <v>313.11207100953834</v>
      </c>
      <c r="AH103" s="60">
        <f t="shared" si="90"/>
        <v>692.95266967116549</v>
      </c>
      <c r="AI103" s="60">
        <f t="shared" si="90"/>
        <v>394.48144410024179</v>
      </c>
      <c r="AJ103" s="60">
        <f t="shared" si="90"/>
        <v>344.98858753760578</v>
      </c>
      <c r="AK103" s="60">
        <f t="shared" si="91"/>
        <v>301.46603749276619</v>
      </c>
      <c r="AL103" s="60">
        <f t="shared" si="91"/>
        <v>261.42033534600341</v>
      </c>
      <c r="AM103" s="60">
        <f t="shared" si="91"/>
        <v>224.96896059565552</v>
      </c>
      <c r="AN103" s="60">
        <f t="shared" si="91"/>
        <v>192.35272199069004</v>
      </c>
      <c r="AO103" s="60">
        <f t="shared" si="91"/>
        <v>163.18769210360915</v>
      </c>
      <c r="AP103" s="60">
        <f t="shared" si="91"/>
        <v>137.41432425164021</v>
      </c>
      <c r="AQ103" s="60">
        <f t="shared" si="91"/>
        <v>114.84215438151659</v>
      </c>
      <c r="AR103" s="60">
        <f t="shared" si="91"/>
        <v>95.260050612749183</v>
      </c>
      <c r="AS103" s="60">
        <f t="shared" si="91"/>
        <v>78.421359160482098</v>
      </c>
      <c r="AT103" s="60">
        <f t="shared" si="91"/>
        <v>64.068886323035258</v>
      </c>
      <c r="AU103" s="60">
        <f t="shared" si="91"/>
        <v>51.946797978922405</v>
      </c>
      <c r="AV103" s="60">
        <f t="shared" si="91"/>
        <v>41.791356364759849</v>
      </c>
      <c r="AW103" s="60">
        <f t="shared" si="91"/>
        <v>0</v>
      </c>
      <c r="AX103" s="60">
        <f t="shared" si="91"/>
        <v>0</v>
      </c>
      <c r="AY103" s="60">
        <f t="shared" si="91"/>
        <v>0</v>
      </c>
      <c r="AZ103" s="60">
        <f t="shared" si="91"/>
        <v>0</v>
      </c>
      <c r="BA103" s="60">
        <f t="shared" si="91"/>
        <v>0</v>
      </c>
      <c r="BB103" s="60">
        <v>0</v>
      </c>
      <c r="BC103" s="60">
        <f t="shared" si="93"/>
        <v>0</v>
      </c>
      <c r="BD103" s="60">
        <f t="shared" si="93"/>
        <v>0</v>
      </c>
      <c r="BE103" s="60">
        <f t="shared" si="93"/>
        <v>0</v>
      </c>
      <c r="BF103" s="60">
        <f t="shared" si="93"/>
        <v>0</v>
      </c>
      <c r="BG103" s="60">
        <f t="shared" si="93"/>
        <v>0</v>
      </c>
      <c r="BH103" s="60">
        <f t="shared" si="93"/>
        <v>0</v>
      </c>
      <c r="BI103" s="60">
        <f t="shared" si="93"/>
        <v>0</v>
      </c>
      <c r="BJ103" s="60">
        <f t="shared" si="93"/>
        <v>0</v>
      </c>
      <c r="BK103" s="60">
        <f t="shared" si="93"/>
        <v>0</v>
      </c>
      <c r="BL103" s="60">
        <f t="shared" si="93"/>
        <v>0</v>
      </c>
      <c r="BM103" s="60">
        <f t="shared" si="93"/>
        <v>0</v>
      </c>
      <c r="BN103" s="60">
        <f t="shared" si="93"/>
        <v>0</v>
      </c>
      <c r="BO103" s="60">
        <f t="shared" si="93"/>
        <v>0</v>
      </c>
      <c r="BP103" s="60">
        <f t="shared" si="93"/>
        <v>0</v>
      </c>
      <c r="BQ103" s="60">
        <f t="shared" si="93"/>
        <v>0</v>
      </c>
      <c r="BR103" s="60">
        <f t="shared" si="93"/>
        <v>0</v>
      </c>
      <c r="BS103" s="60">
        <f t="shared" si="93"/>
        <v>0</v>
      </c>
      <c r="BT103" s="60">
        <f t="shared" si="93"/>
        <v>0</v>
      </c>
      <c r="BU103" s="60">
        <f t="shared" si="93"/>
        <v>0</v>
      </c>
      <c r="BV103" s="60">
        <f t="shared" si="93"/>
        <v>0</v>
      </c>
      <c r="BW103" s="60">
        <f t="shared" si="93"/>
        <v>0</v>
      </c>
      <c r="BX103" s="60">
        <f t="shared" si="87"/>
        <v>28387.840262805963</v>
      </c>
      <c r="BY103" s="48">
        <f t="shared" si="96"/>
        <v>28.155741594779418</v>
      </c>
      <c r="BZ103" s="33">
        <f t="shared" si="75"/>
        <v>75.395721444426272</v>
      </c>
      <c r="CF103" s="49">
        <f t="shared" si="98"/>
        <v>0</v>
      </c>
      <c r="CG103" s="49">
        <f t="shared" si="98"/>
        <v>0</v>
      </c>
      <c r="CH103" s="49">
        <f t="shared" si="98"/>
        <v>0</v>
      </c>
      <c r="CI103" s="49">
        <f t="shared" si="98"/>
        <v>0.99275911836423347</v>
      </c>
      <c r="CJ103" s="49">
        <f t="shared" si="98"/>
        <v>0.89510997994955233</v>
      </c>
      <c r="CK103" s="49">
        <f t="shared" si="98"/>
        <v>0.80230301416736438</v>
      </c>
      <c r="CL103" s="49">
        <f t="shared" si="98"/>
        <v>0.71494394555384133</v>
      </c>
      <c r="CM103" s="49">
        <f t="shared" si="98"/>
        <v>0.63434380839981941</v>
      </c>
      <c r="CN103" s="49">
        <f t="shared" si="98"/>
        <v>0.55962693349715664</v>
      </c>
      <c r="CO103" s="49">
        <f t="shared" si="98"/>
        <v>0.49114280626486106</v>
      </c>
      <c r="CP103" s="49">
        <f t="shared" si="98"/>
        <v>0.42884176591564938</v>
      </c>
      <c r="CQ103" s="49">
        <f t="shared" si="98"/>
        <v>0</v>
      </c>
      <c r="CR103" s="49">
        <f t="shared" si="98"/>
        <v>0</v>
      </c>
      <c r="CS103" s="49">
        <f t="shared" si="98"/>
        <v>0</v>
      </c>
      <c r="CT103" s="49">
        <f t="shared" si="98"/>
        <v>0</v>
      </c>
      <c r="CU103" s="49">
        <f t="shared" si="98"/>
        <v>0</v>
      </c>
      <c r="CV103" s="49">
        <f t="shared" si="98"/>
        <v>0</v>
      </c>
      <c r="CW103" s="49">
        <f t="shared" si="98"/>
        <v>0</v>
      </c>
      <c r="CX103" s="49">
        <f t="shared" si="98"/>
        <v>0</v>
      </c>
      <c r="CY103" s="49">
        <f t="shared" si="98"/>
        <v>0</v>
      </c>
      <c r="CZ103" s="49">
        <f t="shared" si="98"/>
        <v>0</v>
      </c>
      <c r="DA103" s="49">
        <f t="shared" si="98"/>
        <v>0</v>
      </c>
      <c r="DB103" s="49">
        <f t="shared" si="98"/>
        <v>0</v>
      </c>
      <c r="DC103" s="49">
        <f t="shared" si="98"/>
        <v>0</v>
      </c>
      <c r="DD103" s="49">
        <f t="shared" si="98"/>
        <v>0</v>
      </c>
      <c r="DE103" s="49">
        <f t="shared" si="98"/>
        <v>0</v>
      </c>
      <c r="DF103" s="49">
        <f t="shared" si="98"/>
        <v>0</v>
      </c>
      <c r="DG103" s="49">
        <f t="shared" si="98"/>
        <v>0</v>
      </c>
      <c r="DH103" s="49">
        <f t="shared" si="98"/>
        <v>0</v>
      </c>
      <c r="DI103" s="49">
        <f t="shared" si="98"/>
        <v>0</v>
      </c>
      <c r="DJ103" s="49">
        <f t="shared" si="98"/>
        <v>0</v>
      </c>
      <c r="DK103" s="49">
        <f t="shared" si="98"/>
        <v>0</v>
      </c>
      <c r="DL103" s="49">
        <f t="shared" si="98"/>
        <v>0</v>
      </c>
      <c r="DM103" s="49">
        <f t="shared" si="98"/>
        <v>0</v>
      </c>
      <c r="DN103" s="49">
        <f t="shared" si="98"/>
        <v>0</v>
      </c>
      <c r="DO103" s="49">
        <f t="shared" si="98"/>
        <v>0</v>
      </c>
      <c r="DP103" s="49">
        <f t="shared" si="98"/>
        <v>0</v>
      </c>
      <c r="DQ103" s="49">
        <f t="shared" si="98"/>
        <v>0</v>
      </c>
      <c r="DR103" s="49">
        <f t="shared" si="98"/>
        <v>0</v>
      </c>
      <c r="DS103" s="49">
        <f t="shared" si="98"/>
        <v>0</v>
      </c>
      <c r="DT103" s="49">
        <f t="shared" si="98"/>
        <v>0</v>
      </c>
      <c r="DU103" s="49">
        <f t="shared" si="98"/>
        <v>0</v>
      </c>
      <c r="DV103" s="49">
        <f t="shared" si="98"/>
        <v>0</v>
      </c>
      <c r="DW103" s="21">
        <f t="shared" si="84"/>
        <v>5.519071372112478</v>
      </c>
      <c r="DX103" s="13">
        <v>0.96699748766532356</v>
      </c>
      <c r="EG103" s="13">
        <v>0.96699748766532356</v>
      </c>
    </row>
    <row r="104" spans="5:137" x14ac:dyDescent="0.3">
      <c r="E104" s="28">
        <v>2040</v>
      </c>
      <c r="H104" s="58">
        <v>2040</v>
      </c>
      <c r="I104" s="60">
        <f t="shared" si="95"/>
        <v>5.3959969718703438E-5</v>
      </c>
      <c r="J104" s="60">
        <f t="shared" si="95"/>
        <v>1.8246270869367301E-3</v>
      </c>
      <c r="K104" s="60">
        <f t="shared" si="95"/>
        <v>0.12883661243069253</v>
      </c>
      <c r="L104" s="60">
        <f t="shared" si="95"/>
        <v>10.543771070572777</v>
      </c>
      <c r="M104" s="60">
        <f t="shared" si="95"/>
        <v>495.38778426047202</v>
      </c>
      <c r="N104" s="60">
        <f t="shared" si="95"/>
        <v>3993.2097539757015</v>
      </c>
      <c r="O104" s="60">
        <f t="shared" si="95"/>
        <v>525.57174636087257</v>
      </c>
      <c r="P104" s="60">
        <f t="shared" si="95"/>
        <v>951.80017310073617</v>
      </c>
      <c r="Q104" s="60">
        <f t="shared" si="95"/>
        <v>901.72711981321208</v>
      </c>
      <c r="R104" s="60">
        <f t="shared" si="95"/>
        <v>846.06841478623301</v>
      </c>
      <c r="S104" s="60">
        <f t="shared" si="95"/>
        <v>835.78131948045757</v>
      </c>
      <c r="T104" s="60">
        <f t="shared" si="95"/>
        <v>887.99654841106167</v>
      </c>
      <c r="U104" s="60">
        <f t="shared" si="95"/>
        <v>1121.1675321393141</v>
      </c>
      <c r="V104" s="60">
        <f t="shared" si="95"/>
        <v>1297.9004577041778</v>
      </c>
      <c r="W104" s="60">
        <f t="shared" si="95"/>
        <v>1483.6553920883744</v>
      </c>
      <c r="X104" s="60">
        <f t="shared" si="94"/>
        <v>1728.3047104427751</v>
      </c>
      <c r="Y104" s="60">
        <f t="shared" si="90"/>
        <v>1752.5508665861453</v>
      </c>
      <c r="Z104" s="60">
        <f t="shared" si="90"/>
        <v>1777.55004865097</v>
      </c>
      <c r="AA104" s="60">
        <f t="shared" si="90"/>
        <v>1711.735514229229</v>
      </c>
      <c r="AB104" s="60">
        <f t="shared" si="90"/>
        <v>907.03630687936129</v>
      </c>
      <c r="AC104" s="60">
        <f t="shared" si="90"/>
        <v>841.11930500457493</v>
      </c>
      <c r="AD104" s="60">
        <f t="shared" si="90"/>
        <v>903.16517505607771</v>
      </c>
      <c r="AE104" s="60">
        <f t="shared" si="90"/>
        <v>622.64331272595882</v>
      </c>
      <c r="AF104" s="60">
        <f t="shared" si="90"/>
        <v>465.29725677451097</v>
      </c>
      <c r="AG104" s="60">
        <f t="shared" si="90"/>
        <v>342.57349408024129</v>
      </c>
      <c r="AH104" s="60">
        <f t="shared" si="90"/>
        <v>765.76735343934342</v>
      </c>
      <c r="AI104" s="60">
        <f t="shared" si="90"/>
        <v>443.65675417483726</v>
      </c>
      <c r="AJ104" s="60">
        <f t="shared" si="90"/>
        <v>390.85352230304852</v>
      </c>
      <c r="AK104" s="60">
        <f t="shared" si="91"/>
        <v>344.06181630966967</v>
      </c>
      <c r="AL104" s="60">
        <f t="shared" si="91"/>
        <v>300.556577210049</v>
      </c>
      <c r="AM104" s="60">
        <f t="shared" si="91"/>
        <v>260.55430583351699</v>
      </c>
      <c r="AN104" s="60">
        <f t="shared" si="91"/>
        <v>224.42062800094573</v>
      </c>
      <c r="AO104" s="60">
        <f t="shared" si="91"/>
        <v>191.79647528263376</v>
      </c>
      <c r="AP104" s="60">
        <f t="shared" si="91"/>
        <v>162.69492738485133</v>
      </c>
      <c r="AQ104" s="60">
        <f t="shared" si="91"/>
        <v>136.97210238189291</v>
      </c>
      <c r="AR104" s="60">
        <f t="shared" si="91"/>
        <v>114.45384412244312</v>
      </c>
      <c r="AS104" s="60">
        <f t="shared" si="91"/>
        <v>94.916720905290276</v>
      </c>
      <c r="AT104" s="60">
        <f t="shared" si="91"/>
        <v>78.116777939099848</v>
      </c>
      <c r="AU104" s="60">
        <f t="shared" si="91"/>
        <v>63.803531200766884</v>
      </c>
      <c r="AV104" s="60">
        <f t="shared" si="91"/>
        <v>51.708410228391585</v>
      </c>
      <c r="AW104" s="60">
        <f t="shared" si="91"/>
        <v>41.579333441593917</v>
      </c>
      <c r="AX104" s="60">
        <f t="shared" si="91"/>
        <v>0</v>
      </c>
      <c r="AY104" s="60">
        <f t="shared" si="91"/>
        <v>0</v>
      </c>
      <c r="AZ104" s="60">
        <f t="shared" si="91"/>
        <v>0</v>
      </c>
      <c r="BA104" s="60">
        <f t="shared" si="91"/>
        <v>0</v>
      </c>
      <c r="BB104" s="60">
        <f t="shared" si="91"/>
        <v>0</v>
      </c>
      <c r="BC104" s="60">
        <v>0</v>
      </c>
      <c r="BD104" s="60">
        <f t="shared" si="93"/>
        <v>0</v>
      </c>
      <c r="BE104" s="60">
        <f t="shared" si="93"/>
        <v>0</v>
      </c>
      <c r="BF104" s="60">
        <f t="shared" si="93"/>
        <v>0</v>
      </c>
      <c r="BG104" s="60">
        <f t="shared" si="93"/>
        <v>0</v>
      </c>
      <c r="BH104" s="60">
        <f t="shared" si="93"/>
        <v>0</v>
      </c>
      <c r="BI104" s="60">
        <f t="shared" si="93"/>
        <v>0</v>
      </c>
      <c r="BJ104" s="60">
        <f t="shared" si="93"/>
        <v>0</v>
      </c>
      <c r="BK104" s="60">
        <f t="shared" si="93"/>
        <v>0</v>
      </c>
      <c r="BL104" s="60">
        <f t="shared" si="93"/>
        <v>0</v>
      </c>
      <c r="BM104" s="60">
        <f t="shared" si="93"/>
        <v>0</v>
      </c>
      <c r="BN104" s="60">
        <f t="shared" si="93"/>
        <v>0</v>
      </c>
      <c r="BO104" s="60">
        <f t="shared" si="93"/>
        <v>0</v>
      </c>
      <c r="BP104" s="60">
        <f t="shared" si="93"/>
        <v>0</v>
      </c>
      <c r="BQ104" s="60">
        <f t="shared" si="93"/>
        <v>0</v>
      </c>
      <c r="BR104" s="60">
        <f t="shared" si="93"/>
        <v>0</v>
      </c>
      <c r="BS104" s="60">
        <f t="shared" si="93"/>
        <v>0</v>
      </c>
      <c r="BT104" s="60">
        <f t="shared" si="93"/>
        <v>0</v>
      </c>
      <c r="BU104" s="60">
        <f t="shared" si="93"/>
        <v>0</v>
      </c>
      <c r="BV104" s="60">
        <f t="shared" si="93"/>
        <v>0</v>
      </c>
      <c r="BW104" s="60">
        <f t="shared" si="93"/>
        <v>0</v>
      </c>
      <c r="BX104" s="60">
        <f t="shared" si="87"/>
        <v>28068.829798978892</v>
      </c>
      <c r="BY104" s="48">
        <f t="shared" si="96"/>
        <v>28.007902534253841</v>
      </c>
      <c r="BZ104" s="33">
        <f t="shared" si="75"/>
        <v>74.632081744551769</v>
      </c>
      <c r="CF104" s="49">
        <f t="shared" si="98"/>
        <v>0</v>
      </c>
      <c r="CG104" s="49">
        <f t="shared" si="98"/>
        <v>0</v>
      </c>
      <c r="CH104" s="49">
        <f t="shared" si="98"/>
        <v>0</v>
      </c>
      <c r="CI104" s="49">
        <f t="shared" si="98"/>
        <v>1.1139343719879662</v>
      </c>
      <c r="CJ104" s="49">
        <f t="shared" si="98"/>
        <v>1.0079874175930854</v>
      </c>
      <c r="CK104" s="49">
        <f t="shared" si="98"/>
        <v>0.90673447210104996</v>
      </c>
      <c r="CL104" s="49">
        <f t="shared" si="98"/>
        <v>0.81091752728690381</v>
      </c>
      <c r="CM104" s="49">
        <f t="shared" si="98"/>
        <v>0.72209176383398699</v>
      </c>
      <c r="CN104" s="49">
        <f t="shared" si="98"/>
        <v>0.63933618564311701</v>
      </c>
      <c r="CO104" s="49">
        <f t="shared" si="98"/>
        <v>0.56312065418461543</v>
      </c>
      <c r="CP104" s="49">
        <f t="shared" si="98"/>
        <v>0.49346202509570958</v>
      </c>
      <c r="CQ104" s="49">
        <f t="shared" si="98"/>
        <v>0.4302502275464235</v>
      </c>
      <c r="CR104" s="49">
        <f t="shared" si="98"/>
        <v>0</v>
      </c>
      <c r="CS104" s="49">
        <f t="shared" si="98"/>
        <v>0</v>
      </c>
      <c r="CT104" s="49">
        <f t="shared" si="98"/>
        <v>0</v>
      </c>
      <c r="CU104" s="49">
        <f t="shared" si="98"/>
        <v>0</v>
      </c>
      <c r="CV104" s="49">
        <f t="shared" si="98"/>
        <v>0</v>
      </c>
      <c r="CW104" s="49">
        <f t="shared" si="98"/>
        <v>0</v>
      </c>
      <c r="CX104" s="49">
        <f t="shared" si="98"/>
        <v>0</v>
      </c>
      <c r="CY104" s="49">
        <f t="shared" si="98"/>
        <v>0</v>
      </c>
      <c r="CZ104" s="49">
        <f t="shared" si="98"/>
        <v>0</v>
      </c>
      <c r="DA104" s="49">
        <f t="shared" si="98"/>
        <v>0</v>
      </c>
      <c r="DB104" s="49">
        <f t="shared" si="98"/>
        <v>0</v>
      </c>
      <c r="DC104" s="49">
        <f t="shared" si="98"/>
        <v>0</v>
      </c>
      <c r="DD104" s="49">
        <f t="shared" si="98"/>
        <v>0</v>
      </c>
      <c r="DE104" s="49">
        <f t="shared" si="98"/>
        <v>0</v>
      </c>
      <c r="DF104" s="49">
        <f t="shared" si="98"/>
        <v>0</v>
      </c>
      <c r="DG104" s="49">
        <f t="shared" si="98"/>
        <v>0</v>
      </c>
      <c r="DH104" s="49">
        <f t="shared" si="98"/>
        <v>0</v>
      </c>
      <c r="DI104" s="49">
        <f t="shared" si="98"/>
        <v>0</v>
      </c>
      <c r="DJ104" s="49">
        <f t="shared" si="98"/>
        <v>0</v>
      </c>
      <c r="DK104" s="49">
        <f t="shared" si="98"/>
        <v>0</v>
      </c>
      <c r="DL104" s="49">
        <f t="shared" si="98"/>
        <v>0</v>
      </c>
      <c r="DM104" s="49">
        <f t="shared" si="98"/>
        <v>0</v>
      </c>
      <c r="DN104" s="49">
        <f t="shared" si="98"/>
        <v>0</v>
      </c>
      <c r="DO104" s="49">
        <f t="shared" si="98"/>
        <v>0</v>
      </c>
      <c r="DP104" s="49">
        <f t="shared" si="98"/>
        <v>0</v>
      </c>
      <c r="DQ104" s="49">
        <f t="shared" si="98"/>
        <v>0</v>
      </c>
      <c r="DR104" s="49">
        <f t="shared" si="98"/>
        <v>0</v>
      </c>
      <c r="DS104" s="49">
        <f t="shared" si="98"/>
        <v>0</v>
      </c>
      <c r="DT104" s="49">
        <f t="shared" si="98"/>
        <v>0</v>
      </c>
      <c r="DU104" s="49">
        <f t="shared" si="98"/>
        <v>0</v>
      </c>
      <c r="DV104" s="49">
        <f t="shared" si="98"/>
        <v>0</v>
      </c>
      <c r="DW104" s="21">
        <f t="shared" si="84"/>
        <v>6.6878346452728579</v>
      </c>
      <c r="DX104" s="13">
        <v>0.97203799728993112</v>
      </c>
      <c r="EG104" s="13">
        <v>0.97203799728993112</v>
      </c>
    </row>
    <row r="105" spans="5:137" x14ac:dyDescent="0.3">
      <c r="E105" s="28">
        <v>2041</v>
      </c>
      <c r="H105" s="58">
        <v>2041</v>
      </c>
      <c r="I105" s="60">
        <f t="shared" si="95"/>
        <v>2.8044386315962175E-5</v>
      </c>
      <c r="J105" s="60">
        <f t="shared" si="95"/>
        <v>1.0479497196096749E-3</v>
      </c>
      <c r="K105" s="60">
        <f t="shared" si="95"/>
        <v>8.1771009261575489E-2</v>
      </c>
      <c r="L105" s="60">
        <f t="shared" si="95"/>
        <v>7.3951943818139902</v>
      </c>
      <c r="M105" s="60">
        <f t="shared" si="95"/>
        <v>383.96563553173314</v>
      </c>
      <c r="N105" s="60">
        <f t="shared" si="95"/>
        <v>3420.2868746881413</v>
      </c>
      <c r="O105" s="60">
        <f t="shared" si="95"/>
        <v>475.59659354602172</v>
      </c>
      <c r="P105" s="60">
        <f t="shared" si="95"/>
        <v>869.94507320815501</v>
      </c>
      <c r="Q105" s="60">
        <f t="shared" si="95"/>
        <v>832.45451496612986</v>
      </c>
      <c r="R105" s="60">
        <f t="shared" si="95"/>
        <v>788.91496075095256</v>
      </c>
      <c r="S105" s="60">
        <f t="shared" si="95"/>
        <v>787.14854547011419</v>
      </c>
      <c r="T105" s="60">
        <f t="shared" si="95"/>
        <v>844.72362857825374</v>
      </c>
      <c r="U105" s="60">
        <f t="shared" si="95"/>
        <v>1077.2418189230484</v>
      </c>
      <c r="V105" s="60">
        <f t="shared" si="95"/>
        <v>1259.5731801255679</v>
      </c>
      <c r="W105" s="60">
        <f t="shared" si="95"/>
        <v>1454.3012768721965</v>
      </c>
      <c r="X105" s="60">
        <f t="shared" si="94"/>
        <v>1711.1220457505515</v>
      </c>
      <c r="Y105" s="60">
        <f t="shared" si="90"/>
        <v>1752.5508665861453</v>
      </c>
      <c r="Z105" s="60">
        <f t="shared" si="90"/>
        <v>1795.3997669311284</v>
      </c>
      <c r="AA105" s="60">
        <f t="shared" si="90"/>
        <v>1746.2857702892215</v>
      </c>
      <c r="AB105" s="60">
        <f t="shared" si="90"/>
        <v>934.63631683208223</v>
      </c>
      <c r="AC105" s="60">
        <f t="shared" si="90"/>
        <v>875.41686449705412</v>
      </c>
      <c r="AD105" s="60">
        <f t="shared" si="90"/>
        <v>949.4318981519682</v>
      </c>
      <c r="AE105" s="60">
        <f t="shared" si="90"/>
        <v>661.11238148192933</v>
      </c>
      <c r="AF105" s="60">
        <f t="shared" si="90"/>
        <v>499.00601716167512</v>
      </c>
      <c r="AG105" s="60">
        <f t="shared" si="90"/>
        <v>371.08070721905096</v>
      </c>
      <c r="AH105" s="60">
        <f t="shared" si="90"/>
        <v>837.82013601226572</v>
      </c>
      <c r="AI105" s="60">
        <f t="shared" si="90"/>
        <v>495.31198026563288</v>
      </c>
      <c r="AJ105" s="60">
        <f t="shared" si="90"/>
        <v>439.57658251400062</v>
      </c>
      <c r="AK105" s="60">
        <f t="shared" si="91"/>
        <v>389.8035403271424</v>
      </c>
      <c r="AL105" s="60">
        <f t="shared" si="91"/>
        <v>343.02385342888738</v>
      </c>
      <c r="AM105" s="60">
        <f t="shared" si="91"/>
        <v>299.56089772057385</v>
      </c>
      <c r="AN105" s="60">
        <f t="shared" si="91"/>
        <v>259.91923858600785</v>
      </c>
      <c r="AO105" s="60">
        <f t="shared" si="91"/>
        <v>223.77164713780076</v>
      </c>
      <c r="AP105" s="60">
        <f t="shared" si="91"/>
        <v>191.21732292755405</v>
      </c>
      <c r="AQ105" s="60">
        <f t="shared" si="91"/>
        <v>162.17134838115089</v>
      </c>
      <c r="AR105" s="60">
        <f t="shared" si="91"/>
        <v>136.50896519286835</v>
      </c>
      <c r="AS105" s="60">
        <f t="shared" si="91"/>
        <v>114.04133746758089</v>
      </c>
      <c r="AT105" s="60">
        <f t="shared" si="91"/>
        <v>94.548073242298415</v>
      </c>
      <c r="AU105" s="60">
        <f t="shared" si="91"/>
        <v>77.793240441402304</v>
      </c>
      <c r="AV105" s="60">
        <f t="shared" si="91"/>
        <v>63.510732012549852</v>
      </c>
      <c r="AW105" s="60">
        <f t="shared" si="91"/>
        <v>51.446074443134421</v>
      </c>
      <c r="AX105" s="60">
        <f t="shared" si="91"/>
        <v>41.341211281833239</v>
      </c>
      <c r="AY105" s="60">
        <f t="shared" si="91"/>
        <v>0</v>
      </c>
      <c r="AZ105" s="60">
        <f t="shared" si="91"/>
        <v>0</v>
      </c>
      <c r="BA105" s="60">
        <f t="shared" si="91"/>
        <v>0</v>
      </c>
      <c r="BB105" s="60">
        <f t="shared" si="91"/>
        <v>0</v>
      </c>
      <c r="BC105" s="60">
        <f t="shared" si="91"/>
        <v>0</v>
      </c>
      <c r="BD105" s="60">
        <v>0</v>
      </c>
      <c r="BE105" s="60">
        <f t="shared" si="93"/>
        <v>0</v>
      </c>
      <c r="BF105" s="60">
        <f t="shared" si="93"/>
        <v>0</v>
      </c>
      <c r="BG105" s="60">
        <f t="shared" si="93"/>
        <v>0</v>
      </c>
      <c r="BH105" s="60">
        <f t="shared" si="93"/>
        <v>0</v>
      </c>
      <c r="BI105" s="60">
        <f t="shared" si="93"/>
        <v>0</v>
      </c>
      <c r="BJ105" s="60">
        <f t="shared" si="93"/>
        <v>0</v>
      </c>
      <c r="BK105" s="60">
        <f t="shared" si="93"/>
        <v>0</v>
      </c>
      <c r="BL105" s="60">
        <f t="shared" si="93"/>
        <v>0</v>
      </c>
      <c r="BM105" s="60">
        <f t="shared" si="93"/>
        <v>0</v>
      </c>
      <c r="BN105" s="60">
        <f t="shared" si="93"/>
        <v>0</v>
      </c>
      <c r="BO105" s="60">
        <f t="shared" ref="BO105:BW105" si="99">BO44-BO45</f>
        <v>0</v>
      </c>
      <c r="BP105" s="60">
        <f t="shared" si="99"/>
        <v>0</v>
      </c>
      <c r="BQ105" s="60">
        <f t="shared" si="99"/>
        <v>0</v>
      </c>
      <c r="BR105" s="60">
        <f t="shared" si="99"/>
        <v>0</v>
      </c>
      <c r="BS105" s="60">
        <f t="shared" si="99"/>
        <v>0</v>
      </c>
      <c r="BT105" s="60">
        <f t="shared" si="99"/>
        <v>0</v>
      </c>
      <c r="BU105" s="60">
        <f t="shared" si="99"/>
        <v>0</v>
      </c>
      <c r="BV105" s="60">
        <f t="shared" si="99"/>
        <v>0</v>
      </c>
      <c r="BW105" s="60">
        <f t="shared" si="99"/>
        <v>0</v>
      </c>
      <c r="BX105" s="60">
        <f t="shared" si="87"/>
        <v>27719.038960328984</v>
      </c>
      <c r="BY105" s="48">
        <f t="shared" si="96"/>
        <v>27.862052561630797</v>
      </c>
      <c r="BZ105" s="33">
        <f t="shared" si="75"/>
        <v>73.8858390114884</v>
      </c>
      <c r="CF105" s="49">
        <f t="shared" si="98"/>
        <v>0</v>
      </c>
      <c r="CG105" s="49">
        <f t="shared" si="98"/>
        <v>0</v>
      </c>
      <c r="CH105" s="49">
        <f t="shared" si="98"/>
        <v>0</v>
      </c>
      <c r="CI105" s="49">
        <f t="shared" si="98"/>
        <v>1.2454099573096755</v>
      </c>
      <c r="CJ105" s="49">
        <f t="shared" si="98"/>
        <v>1.1310214232415206</v>
      </c>
      <c r="CK105" s="49">
        <f t="shared" si="98"/>
        <v>1.0210778110498495</v>
      </c>
      <c r="CL105" s="49">
        <f t="shared" si="98"/>
        <v>0.91647028995038227</v>
      </c>
      <c r="CM105" s="49">
        <f t="shared" si="98"/>
        <v>0.81902486375889794</v>
      </c>
      <c r="CN105" s="49">
        <f t="shared" si="98"/>
        <v>0.72777473013968574</v>
      </c>
      <c r="CO105" s="49">
        <f t="shared" si="98"/>
        <v>0.64332752688193295</v>
      </c>
      <c r="CP105" s="49">
        <f t="shared" si="98"/>
        <v>0.56577975864183827</v>
      </c>
      <c r="CQ105" s="49">
        <f t="shared" si="98"/>
        <v>0.49508272154793076</v>
      </c>
      <c r="CR105" s="49">
        <f t="shared" si="98"/>
        <v>0.43107297192506167</v>
      </c>
      <c r="CS105" s="49">
        <f t="shared" si="98"/>
        <v>0</v>
      </c>
      <c r="CT105" s="49">
        <f t="shared" si="98"/>
        <v>0</v>
      </c>
      <c r="CU105" s="49">
        <f t="shared" si="98"/>
        <v>0</v>
      </c>
      <c r="CV105" s="49">
        <f t="shared" si="98"/>
        <v>0</v>
      </c>
      <c r="CW105" s="49">
        <f t="shared" si="98"/>
        <v>0</v>
      </c>
      <c r="CX105" s="49">
        <f t="shared" si="98"/>
        <v>0</v>
      </c>
      <c r="CY105" s="49">
        <f t="shared" si="98"/>
        <v>0</v>
      </c>
      <c r="CZ105" s="49">
        <f t="shared" si="98"/>
        <v>0</v>
      </c>
      <c r="DA105" s="49">
        <f t="shared" si="98"/>
        <v>0</v>
      </c>
      <c r="DB105" s="49">
        <f t="shared" si="98"/>
        <v>0</v>
      </c>
      <c r="DC105" s="49">
        <f t="shared" si="98"/>
        <v>0</v>
      </c>
      <c r="DD105" s="49">
        <f t="shared" si="98"/>
        <v>0</v>
      </c>
      <c r="DE105" s="49">
        <f t="shared" si="98"/>
        <v>0</v>
      </c>
      <c r="DF105" s="49">
        <f t="shared" si="98"/>
        <v>0</v>
      </c>
      <c r="DG105" s="49">
        <f t="shared" si="98"/>
        <v>0</v>
      </c>
      <c r="DH105" s="49">
        <f t="shared" si="98"/>
        <v>0</v>
      </c>
      <c r="DI105" s="49">
        <f t="shared" si="98"/>
        <v>0</v>
      </c>
      <c r="DJ105" s="49">
        <f t="shared" si="98"/>
        <v>0</v>
      </c>
      <c r="DK105" s="49">
        <f t="shared" si="98"/>
        <v>0</v>
      </c>
      <c r="DL105" s="49">
        <f t="shared" si="98"/>
        <v>0</v>
      </c>
      <c r="DM105" s="49">
        <f t="shared" si="98"/>
        <v>0</v>
      </c>
      <c r="DN105" s="49">
        <f t="shared" si="98"/>
        <v>0</v>
      </c>
      <c r="DO105" s="49">
        <f t="shared" si="98"/>
        <v>0</v>
      </c>
      <c r="DP105" s="49">
        <f t="shared" si="98"/>
        <v>0</v>
      </c>
      <c r="DQ105" s="49">
        <f t="shared" si="98"/>
        <v>0</v>
      </c>
      <c r="DR105" s="49">
        <f t="shared" si="98"/>
        <v>0</v>
      </c>
      <c r="DS105" s="49">
        <f t="shared" si="98"/>
        <v>0</v>
      </c>
      <c r="DT105" s="49">
        <f>IF(DT44-DT45&gt;0,DT44-DT45,0)</f>
        <v>0</v>
      </c>
      <c r="DU105" s="49">
        <f>IF(DU44-DU45&gt;0,DU44-DU45,0)</f>
        <v>0</v>
      </c>
      <c r="DV105" s="49">
        <f>IF(DV44-DV45&gt;0,DV44-DV45,0)</f>
        <v>0</v>
      </c>
      <c r="DW105" s="21">
        <f t="shared" si="84"/>
        <v>7.9960420544467752</v>
      </c>
      <c r="DX105" s="13">
        <v>0.97656264437916407</v>
      </c>
      <c r="EG105" s="13">
        <v>0.97656264437916407</v>
      </c>
    </row>
    <row r="106" spans="5:137" x14ac:dyDescent="0.3">
      <c r="E106" s="28">
        <v>2042</v>
      </c>
      <c r="H106" s="58">
        <v>2042</v>
      </c>
      <c r="I106" s="60">
        <f t="shared" si="95"/>
        <v>1.4430195332903582E-5</v>
      </c>
      <c r="J106" s="60">
        <f t="shared" si="95"/>
        <v>5.9589179838394747E-4</v>
      </c>
      <c r="K106" s="60">
        <f t="shared" si="95"/>
        <v>5.1383070652609872E-2</v>
      </c>
      <c r="L106" s="60">
        <f t="shared" si="95"/>
        <v>5.135276940962294</v>
      </c>
      <c r="M106" s="60">
        <f t="shared" si="95"/>
        <v>294.64568292174215</v>
      </c>
      <c r="N106" s="60">
        <f t="shared" si="95"/>
        <v>2900.43817634062</v>
      </c>
      <c r="O106" s="60">
        <f t="shared" si="95"/>
        <v>426.09469912048735</v>
      </c>
      <c r="P106" s="60">
        <f t="shared" si="95"/>
        <v>787.22442036649318</v>
      </c>
      <c r="Q106" s="60">
        <f t="shared" si="95"/>
        <v>760.86317740984668</v>
      </c>
      <c r="R106" s="60">
        <f t="shared" si="95"/>
        <v>728.30882710669357</v>
      </c>
      <c r="S106" s="60">
        <f t="shared" si="95"/>
        <v>733.97523533794083</v>
      </c>
      <c r="T106" s="60">
        <f t="shared" si="95"/>
        <v>795.57051594900622</v>
      </c>
      <c r="U106" s="60">
        <f t="shared" si="95"/>
        <v>1024.7467963306553</v>
      </c>
      <c r="V106" s="60">
        <f t="shared" si="95"/>
        <v>1210.2249349266312</v>
      </c>
      <c r="W106" s="60">
        <f t="shared" si="95"/>
        <v>1411.355449716697</v>
      </c>
      <c r="X106" s="60">
        <f t="shared" si="94"/>
        <v>1677.2675038213747</v>
      </c>
      <c r="Y106" s="60">
        <f t="shared" si="90"/>
        <v>1735.1271485839497</v>
      </c>
      <c r="Z106" s="60">
        <f t="shared" si="90"/>
        <v>1795.3997669311284</v>
      </c>
      <c r="AA106" s="60">
        <f t="shared" si="90"/>
        <v>1763.8215404128096</v>
      </c>
      <c r="AB106" s="60">
        <f t="shared" si="90"/>
        <v>953.50133645752976</v>
      </c>
      <c r="AC106" s="60">
        <f t="shared" si="90"/>
        <v>902.05473333388363</v>
      </c>
      <c r="AD106" s="60">
        <f t="shared" si="90"/>
        <v>988.14602207847383</v>
      </c>
      <c r="AE106" s="60">
        <f t="shared" si="90"/>
        <v>694.97939089954707</v>
      </c>
      <c r="AF106" s="60">
        <f t="shared" si="90"/>
        <v>529.83634391776832</v>
      </c>
      <c r="AG106" s="60">
        <f t="shared" si="90"/>
        <v>397.96388880206359</v>
      </c>
      <c r="AH106" s="60">
        <f t="shared" si="90"/>
        <v>907.53924038551486</v>
      </c>
      <c r="AI106" s="60">
        <f t="shared" si="90"/>
        <v>548.9360898617233</v>
      </c>
      <c r="AJ106" s="60">
        <f t="shared" si="90"/>
        <v>490.75675173336276</v>
      </c>
      <c r="AK106" s="60">
        <f t="shared" si="91"/>
        <v>438.3957117725804</v>
      </c>
      <c r="AL106" s="60">
        <f t="shared" si="91"/>
        <v>388.62758418648082</v>
      </c>
      <c r="AM106" s="60">
        <f t="shared" si="91"/>
        <v>341.88748895991012</v>
      </c>
      <c r="AN106" s="60">
        <f t="shared" si="91"/>
        <v>298.83075697633103</v>
      </c>
      <c r="AO106" s="60">
        <f t="shared" si="91"/>
        <v>259.16760263654942</v>
      </c>
      <c r="AP106" s="60">
        <f t="shared" si="91"/>
        <v>223.09594193389057</v>
      </c>
      <c r="AQ106" s="60">
        <f t="shared" si="91"/>
        <v>190.60195416936403</v>
      </c>
      <c r="AR106" s="60">
        <f t="shared" si="91"/>
        <v>161.6230061923161</v>
      </c>
      <c r="AS106" s="60">
        <f t="shared" si="91"/>
        <v>136.01696899106901</v>
      </c>
      <c r="AT106" s="60">
        <f t="shared" si="91"/>
        <v>113.59841158328345</v>
      </c>
      <c r="AU106" s="60">
        <f t="shared" si="91"/>
        <v>94.156481988331507</v>
      </c>
      <c r="AV106" s="60">
        <f t="shared" si="91"/>
        <v>77.43624142862609</v>
      </c>
      <c r="AW106" s="60">
        <f t="shared" si="91"/>
        <v>63.188518707574985</v>
      </c>
      <c r="AX106" s="60">
        <f t="shared" si="91"/>
        <v>51.151446094303537</v>
      </c>
      <c r="AY106" s="60">
        <f t="shared" si="91"/>
        <v>41.075810605689185</v>
      </c>
      <c r="AZ106" s="60">
        <f t="shared" si="91"/>
        <v>0</v>
      </c>
      <c r="BA106" s="60">
        <f t="shared" si="91"/>
        <v>0</v>
      </c>
      <c r="BB106" s="60">
        <f t="shared" si="91"/>
        <v>0</v>
      </c>
      <c r="BC106" s="60">
        <f t="shared" si="91"/>
        <v>0</v>
      </c>
      <c r="BD106" s="60">
        <f t="shared" si="91"/>
        <v>0</v>
      </c>
      <c r="BE106" s="60">
        <v>0</v>
      </c>
      <c r="BF106" s="60">
        <f t="shared" ref="BF106:BW118" si="100">BF45-BF46</f>
        <v>0</v>
      </c>
      <c r="BG106" s="60">
        <f t="shared" si="100"/>
        <v>0</v>
      </c>
      <c r="BH106" s="60">
        <f t="shared" si="100"/>
        <v>0</v>
      </c>
      <c r="BI106" s="60">
        <f t="shared" si="100"/>
        <v>0</v>
      </c>
      <c r="BJ106" s="60">
        <f t="shared" si="100"/>
        <v>0</v>
      </c>
      <c r="BK106" s="60">
        <f t="shared" si="100"/>
        <v>0</v>
      </c>
      <c r="BL106" s="60">
        <f t="shared" si="100"/>
        <v>0</v>
      </c>
      <c r="BM106" s="60">
        <f t="shared" si="100"/>
        <v>0</v>
      </c>
      <c r="BN106" s="60">
        <f t="shared" si="100"/>
        <v>0</v>
      </c>
      <c r="BO106" s="60">
        <f t="shared" si="100"/>
        <v>0</v>
      </c>
      <c r="BP106" s="60">
        <f t="shared" si="100"/>
        <v>0</v>
      </c>
      <c r="BQ106" s="60">
        <f t="shared" si="100"/>
        <v>0</v>
      </c>
      <c r="BR106" s="60">
        <f t="shared" si="100"/>
        <v>0</v>
      </c>
      <c r="BS106" s="60">
        <f t="shared" si="100"/>
        <v>0</v>
      </c>
      <c r="BT106" s="60">
        <f t="shared" si="100"/>
        <v>0</v>
      </c>
      <c r="BU106" s="60">
        <f t="shared" si="100"/>
        <v>0</v>
      </c>
      <c r="BV106" s="60">
        <f t="shared" si="100"/>
        <v>0</v>
      </c>
      <c r="BW106" s="60">
        <f t="shared" si="100"/>
        <v>0</v>
      </c>
      <c r="BX106" s="60">
        <f t="shared" si="87"/>
        <v>27342.818869305851</v>
      </c>
      <c r="BY106" s="48">
        <f t="shared" si="96"/>
        <v>27.71085062300007</v>
      </c>
      <c r="BZ106" s="33">
        <f t="shared" si="75"/>
        <v>73.154093887596929</v>
      </c>
      <c r="CF106" s="49">
        <f t="shared" ref="CF106:DV108" si="101">IF(CF45-CF46&gt;0,CF45-CF46,0)</f>
        <v>0</v>
      </c>
      <c r="CG106" s="49">
        <f t="shared" si="101"/>
        <v>0</v>
      </c>
      <c r="CH106" s="49">
        <f t="shared" si="101"/>
        <v>0</v>
      </c>
      <c r="CI106" s="49">
        <f t="shared" si="101"/>
        <v>1.3874012166251646</v>
      </c>
      <c r="CJ106" s="49">
        <f t="shared" si="101"/>
        <v>1.264513761184844</v>
      </c>
      <c r="CK106" s="49">
        <f t="shared" si="101"/>
        <v>1.145709617935097</v>
      </c>
      <c r="CL106" s="49">
        <f t="shared" si="101"/>
        <v>1.032041359788991</v>
      </c>
      <c r="CM106" s="49">
        <f t="shared" si="101"/>
        <v>0.92563291470219156</v>
      </c>
      <c r="CN106" s="49">
        <f t="shared" si="101"/>
        <v>0.82547070753855678</v>
      </c>
      <c r="CO106" s="49">
        <f t="shared" si="101"/>
        <v>0.73231818843004248</v>
      </c>
      <c r="CP106" s="49">
        <f t="shared" si="101"/>
        <v>0.64636537513257508</v>
      </c>
      <c r="CQ106" s="49">
        <f t="shared" si="101"/>
        <v>0.56763797102888702</v>
      </c>
      <c r="CR106" s="49">
        <f t="shared" si="101"/>
        <v>0.49602944161927098</v>
      </c>
      <c r="CS106" s="49">
        <f t="shared" si="101"/>
        <v>0.43132665033272133</v>
      </c>
      <c r="CT106" s="49">
        <f t="shared" si="101"/>
        <v>0</v>
      </c>
      <c r="CU106" s="49">
        <f t="shared" si="101"/>
        <v>0</v>
      </c>
      <c r="CV106" s="49">
        <f t="shared" si="101"/>
        <v>0</v>
      </c>
      <c r="CW106" s="49">
        <f t="shared" si="101"/>
        <v>0</v>
      </c>
      <c r="CX106" s="49">
        <f t="shared" si="101"/>
        <v>0</v>
      </c>
      <c r="CY106" s="49">
        <f t="shared" si="101"/>
        <v>0</v>
      </c>
      <c r="CZ106" s="49">
        <f t="shared" si="101"/>
        <v>0</v>
      </c>
      <c r="DA106" s="49">
        <f t="shared" si="101"/>
        <v>0</v>
      </c>
      <c r="DB106" s="49">
        <f t="shared" si="101"/>
        <v>0</v>
      </c>
      <c r="DC106" s="49">
        <f t="shared" si="101"/>
        <v>0</v>
      </c>
      <c r="DD106" s="49">
        <f t="shared" si="101"/>
        <v>0</v>
      </c>
      <c r="DE106" s="49">
        <f t="shared" si="101"/>
        <v>0</v>
      </c>
      <c r="DF106" s="49">
        <f t="shared" si="101"/>
        <v>0</v>
      </c>
      <c r="DG106" s="49">
        <f t="shared" si="101"/>
        <v>0</v>
      </c>
      <c r="DH106" s="49">
        <f t="shared" si="101"/>
        <v>0</v>
      </c>
      <c r="DI106" s="49">
        <f t="shared" si="101"/>
        <v>0</v>
      </c>
      <c r="DJ106" s="49">
        <f t="shared" si="101"/>
        <v>0</v>
      </c>
      <c r="DK106" s="49">
        <f t="shared" si="101"/>
        <v>0</v>
      </c>
      <c r="DL106" s="49">
        <f t="shared" si="101"/>
        <v>0</v>
      </c>
      <c r="DM106" s="49">
        <f t="shared" si="101"/>
        <v>0</v>
      </c>
      <c r="DN106" s="49">
        <f t="shared" si="101"/>
        <v>0</v>
      </c>
      <c r="DO106" s="49">
        <f t="shared" si="101"/>
        <v>0</v>
      </c>
      <c r="DP106" s="49">
        <f t="shared" si="101"/>
        <v>0</v>
      </c>
      <c r="DQ106" s="49">
        <f t="shared" si="101"/>
        <v>0</v>
      </c>
      <c r="DR106" s="49">
        <f t="shared" si="101"/>
        <v>0</v>
      </c>
      <c r="DS106" s="49">
        <f t="shared" si="101"/>
        <v>0</v>
      </c>
      <c r="DT106" s="49">
        <f t="shared" si="101"/>
        <v>0</v>
      </c>
      <c r="DU106" s="49">
        <f t="shared" si="101"/>
        <v>0</v>
      </c>
      <c r="DV106" s="49">
        <f t="shared" si="101"/>
        <v>0</v>
      </c>
      <c r="DW106" s="21">
        <f t="shared" si="84"/>
        <v>9.4544472043183418</v>
      </c>
      <c r="DX106" s="13">
        <v>0.98060963299060888</v>
      </c>
      <c r="EG106" s="13">
        <v>0.98060963299060888</v>
      </c>
    </row>
    <row r="107" spans="5:137" x14ac:dyDescent="0.3">
      <c r="E107" s="28">
        <v>2043</v>
      </c>
      <c r="H107" s="58">
        <v>2043</v>
      </c>
      <c r="I107" s="60">
        <f t="shared" si="95"/>
        <v>7.3515395941022717E-6</v>
      </c>
      <c r="J107" s="60">
        <f t="shared" si="95"/>
        <v>3.3547098685875968E-4</v>
      </c>
      <c r="K107" s="60">
        <f t="shared" si="95"/>
        <v>3.1966963390789284E-2</v>
      </c>
      <c r="L107" s="60">
        <f t="shared" si="95"/>
        <v>3.5305209585589576</v>
      </c>
      <c r="M107" s="60">
        <f t="shared" si="95"/>
        <v>223.85585981665929</v>
      </c>
      <c r="N107" s="60">
        <f t="shared" si="95"/>
        <v>2435.1479908688761</v>
      </c>
      <c r="O107" s="60">
        <f t="shared" si="95"/>
        <v>377.94986805449207</v>
      </c>
      <c r="P107" s="60">
        <f t="shared" si="95"/>
        <v>705.28712166627838</v>
      </c>
      <c r="Q107" s="60">
        <f t="shared" si="95"/>
        <v>688.51481807444861</v>
      </c>
      <c r="R107" s="60">
        <f t="shared" si="95"/>
        <v>665.67404989158422</v>
      </c>
      <c r="S107" s="60">
        <f t="shared" si="95"/>
        <v>677.58968883730813</v>
      </c>
      <c r="T107" s="60">
        <f t="shared" si="95"/>
        <v>741.82828645494737</v>
      </c>
      <c r="U107" s="60">
        <f t="shared" si="95"/>
        <v>965.11842440825876</v>
      </c>
      <c r="V107" s="60">
        <f t="shared" si="95"/>
        <v>1151.2495180937003</v>
      </c>
      <c r="W107" s="60">
        <f t="shared" si="95"/>
        <v>1356.0605959563691</v>
      </c>
      <c r="X107" s="60">
        <f t="shared" si="94"/>
        <v>1627.7374363875024</v>
      </c>
      <c r="Y107" s="60">
        <f t="shared" ref="Y107:AJ107" si="102">Y46-Y47</f>
        <v>1700.797665803886</v>
      </c>
      <c r="Z107" s="60">
        <f t="shared" si="102"/>
        <v>1777.55004865097</v>
      </c>
      <c r="AA107" s="60">
        <f t="shared" si="102"/>
        <v>1763.8215404128096</v>
      </c>
      <c r="AB107" s="60">
        <f t="shared" si="102"/>
        <v>963.07616122741092</v>
      </c>
      <c r="AC107" s="60">
        <f t="shared" si="102"/>
        <v>920.26211511555084</v>
      </c>
      <c r="AD107" s="60">
        <f t="shared" si="102"/>
        <v>1018.2141018645361</v>
      </c>
      <c r="AE107" s="60">
        <f t="shared" si="102"/>
        <v>723.31793557876517</v>
      </c>
      <c r="AF107" s="60">
        <f t="shared" si="102"/>
        <v>556.97843496291898</v>
      </c>
      <c r="AG107" s="60">
        <f t="shared" si="102"/>
        <v>422.55148155030292</v>
      </c>
      <c r="AH107" s="60">
        <f t="shared" si="102"/>
        <v>973.28650699992431</v>
      </c>
      <c r="AI107" s="60">
        <f t="shared" si="102"/>
        <v>603.91519019104453</v>
      </c>
      <c r="AJ107" s="60">
        <f t="shared" si="102"/>
        <v>543.88769725552993</v>
      </c>
      <c r="AK107" s="60">
        <f t="shared" si="91"/>
        <v>489.43839149232008</v>
      </c>
      <c r="AL107" s="60">
        <f t="shared" si="91"/>
        <v>437.07316316548895</v>
      </c>
      <c r="AM107" s="60">
        <f t="shared" si="91"/>
        <v>387.34014433668563</v>
      </c>
      <c r="AN107" s="60">
        <f t="shared" si="91"/>
        <v>341.05418265212211</v>
      </c>
      <c r="AO107" s="60">
        <f t="shared" si="91"/>
        <v>297.96659647413253</v>
      </c>
      <c r="AP107" s="60">
        <f t="shared" si="91"/>
        <v>258.38501511920185</v>
      </c>
      <c r="AQ107" s="60">
        <f t="shared" si="91"/>
        <v>222.37798254275185</v>
      </c>
      <c r="AR107" s="60">
        <f t="shared" si="91"/>
        <v>189.95748093910879</v>
      </c>
      <c r="AS107" s="60">
        <f t="shared" si="91"/>
        <v>161.0404956952334</v>
      </c>
      <c r="AT107" s="60">
        <f t="shared" si="91"/>
        <v>135.48869181010741</v>
      </c>
      <c r="AU107" s="60">
        <f t="shared" si="91"/>
        <v>113.12791924097473</v>
      </c>
      <c r="AV107" s="60">
        <f t="shared" si="91"/>
        <v>93.724390833303914</v>
      </c>
      <c r="AW107" s="60">
        <f t="shared" si="91"/>
        <v>77.043378892096371</v>
      </c>
      <c r="AX107" s="60">
        <f t="shared" si="91"/>
        <v>62.82664213811222</v>
      </c>
      <c r="AY107" s="60">
        <f t="shared" si="91"/>
        <v>50.823066059994744</v>
      </c>
      <c r="AZ107" s="60">
        <f t="shared" si="91"/>
        <v>40.779156167383917</v>
      </c>
      <c r="BA107" s="60">
        <f t="shared" si="91"/>
        <v>0</v>
      </c>
      <c r="BB107" s="60">
        <f t="shared" si="91"/>
        <v>0</v>
      </c>
      <c r="BC107" s="60">
        <f t="shared" si="91"/>
        <v>0</v>
      </c>
      <c r="BD107" s="60">
        <f t="shared" si="91"/>
        <v>0</v>
      </c>
      <c r="BE107" s="60">
        <f t="shared" si="91"/>
        <v>0</v>
      </c>
      <c r="BF107" s="60">
        <v>0</v>
      </c>
      <c r="BG107" s="60">
        <f t="shared" si="100"/>
        <v>0</v>
      </c>
      <c r="BH107" s="60">
        <f t="shared" si="100"/>
        <v>0</v>
      </c>
      <c r="BI107" s="60">
        <f t="shared" si="100"/>
        <v>0</v>
      </c>
      <c r="BJ107" s="60">
        <f t="shared" si="100"/>
        <v>0</v>
      </c>
      <c r="BK107" s="60">
        <f t="shared" si="100"/>
        <v>0</v>
      </c>
      <c r="BL107" s="60">
        <f t="shared" si="100"/>
        <v>0</v>
      </c>
      <c r="BM107" s="60">
        <f t="shared" si="100"/>
        <v>0</v>
      </c>
      <c r="BN107" s="60">
        <f t="shared" si="100"/>
        <v>0</v>
      </c>
      <c r="BO107" s="60">
        <f t="shared" si="100"/>
        <v>0</v>
      </c>
      <c r="BP107" s="60">
        <f t="shared" si="100"/>
        <v>0</v>
      </c>
      <c r="BQ107" s="60">
        <f t="shared" si="100"/>
        <v>0</v>
      </c>
      <c r="BR107" s="60">
        <f t="shared" si="100"/>
        <v>0</v>
      </c>
      <c r="BS107" s="60">
        <f t="shared" si="100"/>
        <v>0</v>
      </c>
      <c r="BT107" s="60">
        <f t="shared" si="100"/>
        <v>0</v>
      </c>
      <c r="BU107" s="60">
        <f t="shared" si="100"/>
        <v>0</v>
      </c>
      <c r="BV107" s="60">
        <f t="shared" si="100"/>
        <v>0</v>
      </c>
      <c r="BW107" s="60">
        <f t="shared" si="100"/>
        <v>0</v>
      </c>
      <c r="BX107" s="60">
        <f t="shared" si="87"/>
        <v>26945.682066427573</v>
      </c>
      <c r="BY107" s="48">
        <f t="shared" si="96"/>
        <v>27.547641484184314</v>
      </c>
      <c r="BZ107" s="33">
        <f t="shared" si="75"/>
        <v>72.433393905302452</v>
      </c>
      <c r="CF107" s="49">
        <f t="shared" si="101"/>
        <v>0</v>
      </c>
      <c r="CG107" s="49">
        <f t="shared" si="101"/>
        <v>0</v>
      </c>
      <c r="CH107" s="49">
        <f t="shared" si="101"/>
        <v>0</v>
      </c>
      <c r="CI107" s="49">
        <f t="shared" si="101"/>
        <v>1.5400287087924767</v>
      </c>
      <c r="CJ107" s="49">
        <f t="shared" si="101"/>
        <v>1.408683076933869</v>
      </c>
      <c r="CK107" s="49">
        <f t="shared" si="101"/>
        <v>1.280935575957983</v>
      </c>
      <c r="CL107" s="49">
        <f t="shared" si="101"/>
        <v>1.1580113672251287</v>
      </c>
      <c r="CM107" s="49">
        <f t="shared" si="101"/>
        <v>1.0423594331753634</v>
      </c>
      <c r="CN107" s="49">
        <f t="shared" si="101"/>
        <v>0.93291777921547236</v>
      </c>
      <c r="CO107" s="49">
        <f t="shared" si="101"/>
        <v>0.83062407653352466</v>
      </c>
      <c r="CP107" s="49">
        <f t="shared" si="101"/>
        <v>0.73577625828500004</v>
      </c>
      <c r="CQ107" s="49">
        <f t="shared" si="101"/>
        <v>0.6484882579828195</v>
      </c>
      <c r="CR107" s="49">
        <f t="shared" si="101"/>
        <v>0.5687234346029868</v>
      </c>
      <c r="CS107" s="49">
        <f t="shared" si="101"/>
        <v>0.49632134569839081</v>
      </c>
      <c r="CT107" s="49">
        <f t="shared" si="101"/>
        <v>0.43102140028861413</v>
      </c>
      <c r="CU107" s="49">
        <f t="shared" si="101"/>
        <v>0</v>
      </c>
      <c r="CV107" s="49">
        <f t="shared" si="101"/>
        <v>0</v>
      </c>
      <c r="CW107" s="49">
        <f t="shared" si="101"/>
        <v>0</v>
      </c>
      <c r="CX107" s="49">
        <f t="shared" si="101"/>
        <v>0</v>
      </c>
      <c r="CY107" s="49">
        <f t="shared" si="101"/>
        <v>0</v>
      </c>
      <c r="CZ107" s="49">
        <f t="shared" si="101"/>
        <v>0</v>
      </c>
      <c r="DA107" s="49">
        <f t="shared" si="101"/>
        <v>0</v>
      </c>
      <c r="DB107" s="49">
        <f t="shared" si="101"/>
        <v>0</v>
      </c>
      <c r="DC107" s="49">
        <f t="shared" si="101"/>
        <v>0</v>
      </c>
      <c r="DD107" s="49">
        <f t="shared" si="101"/>
        <v>0</v>
      </c>
      <c r="DE107" s="49">
        <f t="shared" si="101"/>
        <v>0</v>
      </c>
      <c r="DF107" s="49">
        <f t="shared" si="101"/>
        <v>0</v>
      </c>
      <c r="DG107" s="49">
        <f t="shared" si="101"/>
        <v>0</v>
      </c>
      <c r="DH107" s="49">
        <f t="shared" si="101"/>
        <v>0</v>
      </c>
      <c r="DI107" s="49">
        <f t="shared" si="101"/>
        <v>0</v>
      </c>
      <c r="DJ107" s="49">
        <f t="shared" si="101"/>
        <v>0</v>
      </c>
      <c r="DK107" s="49">
        <f t="shared" si="101"/>
        <v>0</v>
      </c>
      <c r="DL107" s="49">
        <f t="shared" si="101"/>
        <v>0</v>
      </c>
      <c r="DM107" s="49">
        <f t="shared" si="101"/>
        <v>0</v>
      </c>
      <c r="DN107" s="49">
        <f t="shared" si="101"/>
        <v>0</v>
      </c>
      <c r="DO107" s="49">
        <f t="shared" si="101"/>
        <v>0</v>
      </c>
      <c r="DP107" s="49">
        <f t="shared" si="101"/>
        <v>0</v>
      </c>
      <c r="DQ107" s="49">
        <f t="shared" si="101"/>
        <v>0</v>
      </c>
      <c r="DR107" s="49">
        <f t="shared" si="101"/>
        <v>0</v>
      </c>
      <c r="DS107" s="49">
        <f t="shared" si="101"/>
        <v>0</v>
      </c>
      <c r="DT107" s="49">
        <f t="shared" si="101"/>
        <v>0</v>
      </c>
      <c r="DU107" s="49">
        <f t="shared" si="101"/>
        <v>0</v>
      </c>
      <c r="DV107" s="49">
        <f t="shared" si="101"/>
        <v>0</v>
      </c>
      <c r="DW107" s="21">
        <f t="shared" si="84"/>
        <v>11.073890714691629</v>
      </c>
      <c r="DX107" s="13">
        <v>0.98421638483071761</v>
      </c>
      <c r="EG107" s="13">
        <v>0.98421638483071761</v>
      </c>
    </row>
    <row r="108" spans="5:137" x14ac:dyDescent="0.3">
      <c r="E108" s="28">
        <v>2044</v>
      </c>
      <c r="H108" s="58">
        <v>2044</v>
      </c>
      <c r="I108" s="60">
        <f t="shared" si="95"/>
        <v>3.7078672917530683E-6</v>
      </c>
      <c r="J108" s="60">
        <f t="shared" si="95"/>
        <v>1.8698343637898649E-4</v>
      </c>
      <c r="K108" s="60">
        <f t="shared" si="95"/>
        <v>1.9689892506673648E-2</v>
      </c>
      <c r="L108" s="60">
        <f t="shared" si="95"/>
        <v>2.4031139550044278</v>
      </c>
      <c r="M108" s="60">
        <f t="shared" si="95"/>
        <v>168.38271633056354</v>
      </c>
      <c r="N108" s="60">
        <f t="shared" si="95"/>
        <v>2024.1736812969657</v>
      </c>
      <c r="O108" s="60">
        <f t="shared" si="95"/>
        <v>331.9119853287616</v>
      </c>
      <c r="P108" s="60">
        <f t="shared" si="95"/>
        <v>625.59608257160244</v>
      </c>
      <c r="Q108" s="60">
        <f t="shared" si="95"/>
        <v>616.85158857017859</v>
      </c>
      <c r="R108" s="60">
        <f t="shared" si="95"/>
        <v>602.37695943997915</v>
      </c>
      <c r="S108" s="60">
        <f t="shared" si="95"/>
        <v>619.31677270064483</v>
      </c>
      <c r="T108" s="60">
        <f t="shared" si="95"/>
        <v>684.8394517810757</v>
      </c>
      <c r="U108" s="60">
        <f t="shared" si="95"/>
        <v>899.92292656904738</v>
      </c>
      <c r="V108" s="60">
        <f t="shared" si="95"/>
        <v>1084.2601557593371</v>
      </c>
      <c r="W108" s="60">
        <f t="shared" si="95"/>
        <v>1289.9784680897119</v>
      </c>
      <c r="X108" s="60">
        <f t="shared" si="94"/>
        <v>1563.9650511082837</v>
      </c>
      <c r="Y108" s="60">
        <f t="shared" ref="Y108:AJ108" si="103">Y47-Y48</f>
        <v>1650.5727476636876</v>
      </c>
      <c r="Z108" s="60">
        <f t="shared" si="103"/>
        <v>1742.3812289851157</v>
      </c>
      <c r="AA108" s="60">
        <f t="shared" si="103"/>
        <v>1746.2857702892215</v>
      </c>
      <c r="AB108" s="60">
        <f t="shared" si="103"/>
        <v>963.07616122741092</v>
      </c>
      <c r="AC108" s="60">
        <f t="shared" si="103"/>
        <v>929.50315983954351</v>
      </c>
      <c r="AD108" s="60">
        <f t="shared" si="103"/>
        <v>1038.7660841368415</v>
      </c>
      <c r="AE108" s="60">
        <f t="shared" si="103"/>
        <v>745.32761928110449</v>
      </c>
      <c r="AF108" s="60">
        <f t="shared" si="103"/>
        <v>579.68983974878756</v>
      </c>
      <c r="AG108" s="60">
        <f t="shared" si="103"/>
        <v>444.19765761043891</v>
      </c>
      <c r="AH108" s="60">
        <f t="shared" si="103"/>
        <v>1033.4195314647986</v>
      </c>
      <c r="AI108" s="60">
        <f t="shared" si="103"/>
        <v>659.54030350111861</v>
      </c>
      <c r="AJ108" s="60">
        <f t="shared" si="103"/>
        <v>598.3611720872359</v>
      </c>
      <c r="AK108" s="60">
        <f t="shared" ref="AK108:AM111" si="104">AK47-AK48</f>
        <v>542.42660698398322</v>
      </c>
      <c r="AL108" s="60">
        <f t="shared" si="104"/>
        <v>487.96185774543119</v>
      </c>
      <c r="AM108" s="60">
        <f t="shared" si="104"/>
        <v>435.62523350112315</v>
      </c>
      <c r="AN108" s="60">
        <f t="shared" ref="AK108:BN117" si="105">AN47-AN48</f>
        <v>386.39605309041872</v>
      </c>
      <c r="AO108" s="60">
        <f t="shared" si="105"/>
        <v>340.06792020464491</v>
      </c>
      <c r="AP108" s="60">
        <f t="shared" si="105"/>
        <v>297.06685076280701</v>
      </c>
      <c r="AQ108" s="60">
        <f t="shared" si="105"/>
        <v>257.55348969329134</v>
      </c>
      <c r="AR108" s="60">
        <f t="shared" si="105"/>
        <v>221.62606655442141</v>
      </c>
      <c r="AS108" s="60">
        <f t="shared" si="105"/>
        <v>189.27284928144581</v>
      </c>
      <c r="AT108" s="60">
        <f t="shared" si="105"/>
        <v>160.41502947791378</v>
      </c>
      <c r="AU108" s="60">
        <f t="shared" si="105"/>
        <v>134.92753614712637</v>
      </c>
      <c r="AV108" s="60">
        <f t="shared" si="105"/>
        <v>112.60876673804887</v>
      </c>
      <c r="AW108" s="60">
        <f t="shared" si="105"/>
        <v>93.248892523482937</v>
      </c>
      <c r="AX108" s="60">
        <f t="shared" si="105"/>
        <v>76.602156432320044</v>
      </c>
      <c r="AY108" s="60">
        <f t="shared" si="105"/>
        <v>62.423310141140973</v>
      </c>
      <c r="AZ108" s="60">
        <f t="shared" si="105"/>
        <v>50.456015771935199</v>
      </c>
      <c r="BA108" s="60">
        <f t="shared" si="105"/>
        <v>40.446785091968195</v>
      </c>
      <c r="BB108" s="60">
        <f t="shared" si="105"/>
        <v>0</v>
      </c>
      <c r="BC108" s="60">
        <f t="shared" si="105"/>
        <v>0</v>
      </c>
      <c r="BD108" s="60">
        <f t="shared" si="105"/>
        <v>0</v>
      </c>
      <c r="BE108" s="60">
        <f t="shared" si="105"/>
        <v>0</v>
      </c>
      <c r="BF108" s="60">
        <f t="shared" si="105"/>
        <v>0</v>
      </c>
      <c r="BG108" s="60">
        <v>0</v>
      </c>
      <c r="BH108" s="60">
        <f t="shared" si="100"/>
        <v>0</v>
      </c>
      <c r="BI108" s="60">
        <f t="shared" si="100"/>
        <v>0</v>
      </c>
      <c r="BJ108" s="60">
        <f t="shared" si="100"/>
        <v>0</v>
      </c>
      <c r="BK108" s="60">
        <f t="shared" si="100"/>
        <v>0</v>
      </c>
      <c r="BL108" s="60">
        <f t="shared" si="100"/>
        <v>0</v>
      </c>
      <c r="BM108" s="60">
        <f t="shared" si="100"/>
        <v>0</v>
      </c>
      <c r="BN108" s="60">
        <f t="shared" si="100"/>
        <v>0</v>
      </c>
      <c r="BO108" s="60">
        <f t="shared" si="100"/>
        <v>0</v>
      </c>
      <c r="BP108" s="60">
        <f t="shared" si="100"/>
        <v>0</v>
      </c>
      <c r="BQ108" s="60">
        <f t="shared" si="100"/>
        <v>0</v>
      </c>
      <c r="BR108" s="60">
        <f t="shared" si="100"/>
        <v>0</v>
      </c>
      <c r="BS108" s="60">
        <f t="shared" si="100"/>
        <v>0</v>
      </c>
      <c r="BT108" s="60">
        <f t="shared" si="100"/>
        <v>0</v>
      </c>
      <c r="BU108" s="60">
        <f t="shared" si="100"/>
        <v>0</v>
      </c>
      <c r="BV108" s="60">
        <f t="shared" si="100"/>
        <v>0</v>
      </c>
      <c r="BW108" s="60">
        <f t="shared" si="100"/>
        <v>0</v>
      </c>
      <c r="BX108" s="60">
        <f t="shared" si="87"/>
        <v>26534.245530061777</v>
      </c>
      <c r="BY108" s="48">
        <f t="shared" si="96"/>
        <v>27.36660122425258</v>
      </c>
      <c r="BZ108" s="33">
        <f t="shared" si="75"/>
        <v>71.720029483901996</v>
      </c>
      <c r="CF108" s="49">
        <f t="shared" si="101"/>
        <v>0</v>
      </c>
      <c r="CG108" s="49">
        <f t="shared" si="101"/>
        <v>0</v>
      </c>
      <c r="CH108" s="49">
        <f t="shared" si="101"/>
        <v>0</v>
      </c>
      <c r="CI108" s="49">
        <f t="shared" si="101"/>
        <v>1.7033055888578019</v>
      </c>
      <c r="CJ108" s="49">
        <f t="shared" si="101"/>
        <v>1.5636517786437025</v>
      </c>
      <c r="CK108" s="49">
        <f t="shared" si="101"/>
        <v>1.4269771701052036</v>
      </c>
      <c r="CL108" s="49">
        <f t="shared" si="101"/>
        <v>1.29468927765123</v>
      </c>
      <c r="CM108" s="49">
        <f t="shared" si="101"/>
        <v>1.1695888550418658</v>
      </c>
      <c r="CN108" s="49">
        <f t="shared" si="101"/>
        <v>1.0505629522208437</v>
      </c>
      <c r="CO108" s="49">
        <f t="shared" si="101"/>
        <v>0.9387419344693626</v>
      </c>
      <c r="CP108" s="49">
        <f t="shared" si="101"/>
        <v>0.83454635529881216</v>
      </c>
      <c r="CQ108" s="49">
        <f t="shared" si="101"/>
        <v>0.73819279676376937</v>
      </c>
      <c r="CR108" s="49">
        <f t="shared" si="101"/>
        <v>0.64972832721389295</v>
      </c>
      <c r="CS108" s="49">
        <f t="shared" si="101"/>
        <v>0.56905811774174708</v>
      </c>
      <c r="CT108" s="49">
        <f t="shared" si="101"/>
        <v>0.49597009888219645</v>
      </c>
      <c r="CU108" s="49">
        <f t="shared" si="101"/>
        <v>0.43016209675840855</v>
      </c>
      <c r="CV108" s="49">
        <f t="shared" si="101"/>
        <v>0</v>
      </c>
      <c r="CW108" s="49">
        <f t="shared" si="101"/>
        <v>0</v>
      </c>
      <c r="CX108" s="49">
        <f t="shared" si="101"/>
        <v>0</v>
      </c>
      <c r="CY108" s="49">
        <f t="shared" si="101"/>
        <v>0</v>
      </c>
      <c r="CZ108" s="49">
        <f t="shared" si="101"/>
        <v>0</v>
      </c>
      <c r="DA108" s="49">
        <f t="shared" si="101"/>
        <v>0</v>
      </c>
      <c r="DB108" s="49">
        <f t="shared" si="101"/>
        <v>0</v>
      </c>
      <c r="DC108" s="49">
        <f t="shared" si="101"/>
        <v>0</v>
      </c>
      <c r="DD108" s="49">
        <f t="shared" si="101"/>
        <v>0</v>
      </c>
      <c r="DE108" s="49">
        <f t="shared" si="101"/>
        <v>0</v>
      </c>
      <c r="DF108" s="49">
        <f t="shared" si="101"/>
        <v>0</v>
      </c>
      <c r="DG108" s="49">
        <f t="shared" si="101"/>
        <v>0</v>
      </c>
      <c r="DH108" s="49">
        <f t="shared" si="101"/>
        <v>0</v>
      </c>
      <c r="DI108" s="49">
        <f t="shared" si="101"/>
        <v>0</v>
      </c>
      <c r="DJ108" s="49">
        <f t="shared" si="101"/>
        <v>0</v>
      </c>
      <c r="DK108" s="49">
        <f t="shared" si="101"/>
        <v>0</v>
      </c>
      <c r="DL108" s="49">
        <f t="shared" si="101"/>
        <v>0</v>
      </c>
      <c r="DM108" s="49">
        <f t="shared" si="101"/>
        <v>0</v>
      </c>
      <c r="DN108" s="49">
        <f t="shared" si="101"/>
        <v>0</v>
      </c>
      <c r="DO108" s="49">
        <f t="shared" si="101"/>
        <v>0</v>
      </c>
      <c r="DP108" s="49">
        <f t="shared" si="101"/>
        <v>0</v>
      </c>
      <c r="DQ108" s="49">
        <f t="shared" si="101"/>
        <v>0</v>
      </c>
      <c r="DR108" s="49">
        <f t="shared" si="101"/>
        <v>0</v>
      </c>
      <c r="DS108" s="49">
        <f t="shared" si="101"/>
        <v>0</v>
      </c>
      <c r="DT108" s="49">
        <f t="shared" si="101"/>
        <v>0</v>
      </c>
      <c r="DU108" s="49">
        <f t="shared" si="101"/>
        <v>0</v>
      </c>
      <c r="DV108" s="49">
        <f t="shared" si="101"/>
        <v>0</v>
      </c>
      <c r="DW108" s="21">
        <f t="shared" si="84"/>
        <v>12.865175349648837</v>
      </c>
      <c r="DX108" s="13">
        <v>0.98741924184156371</v>
      </c>
      <c r="EG108" s="13">
        <v>0.98741924184156371</v>
      </c>
    </row>
    <row r="109" spans="5:137" x14ac:dyDescent="0.3">
      <c r="E109" s="28">
        <v>2045</v>
      </c>
      <c r="H109" s="58">
        <v>2045</v>
      </c>
      <c r="I109" s="60">
        <f t="shared" ref="I109:AJ109" si="106">I48-I49</f>
        <v>1.8515070311568002E-6</v>
      </c>
      <c r="J109" s="60">
        <f t="shared" si="106"/>
        <v>1.0318390550778261E-4</v>
      </c>
      <c r="K109" s="60">
        <f t="shared" si="106"/>
        <v>1.2007315896003266E-2</v>
      </c>
      <c r="L109" s="60">
        <f t="shared" si="106"/>
        <v>1.6194613313329151</v>
      </c>
      <c r="M109" s="60">
        <f t="shared" si="106"/>
        <v>125.39701921939076</v>
      </c>
      <c r="N109" s="60">
        <f t="shared" si="106"/>
        <v>1665.8306728594107</v>
      </c>
      <c r="O109" s="60">
        <f t="shared" si="106"/>
        <v>288.58406183433067</v>
      </c>
      <c r="P109" s="60">
        <f t="shared" si="106"/>
        <v>549.3925394102771</v>
      </c>
      <c r="Q109" s="60">
        <f t="shared" si="106"/>
        <v>547.15296151426128</v>
      </c>
      <c r="R109" s="60">
        <f t="shared" si="106"/>
        <v>539.67928444562085</v>
      </c>
      <c r="S109" s="60">
        <f t="shared" si="106"/>
        <v>560.42766655896276</v>
      </c>
      <c r="T109" s="60">
        <f t="shared" si="106"/>
        <v>625.94305386038786</v>
      </c>
      <c r="U109" s="60">
        <f t="shared" si="106"/>
        <v>830.7889237035688</v>
      </c>
      <c r="V109" s="60">
        <f t="shared" si="106"/>
        <v>1011.0164181472501</v>
      </c>
      <c r="W109" s="60">
        <f t="shared" si="106"/>
        <v>1214.9166907388935</v>
      </c>
      <c r="X109" s="60">
        <f t="shared" si="106"/>
        <v>1487.7515405951817</v>
      </c>
      <c r="Y109" s="60">
        <f t="shared" si="106"/>
        <v>1585.9057081017072</v>
      </c>
      <c r="Z109" s="60">
        <f t="shared" si="106"/>
        <v>1690.9283393473415</v>
      </c>
      <c r="AA109" s="60">
        <f t="shared" si="106"/>
        <v>1711.735514229229</v>
      </c>
      <c r="AB109" s="60">
        <f t="shared" si="106"/>
        <v>953.50133645752976</v>
      </c>
      <c r="AC109" s="60">
        <f t="shared" si="106"/>
        <v>929.50315983954351</v>
      </c>
      <c r="AD109" s="60">
        <f t="shared" si="106"/>
        <v>1049.1971164303632</v>
      </c>
      <c r="AE109" s="60">
        <f t="shared" si="106"/>
        <v>760.37156729800336</v>
      </c>
      <c r="AF109" s="60">
        <f t="shared" si="106"/>
        <v>597.32909544914764</v>
      </c>
      <c r="AG109" s="60">
        <f t="shared" si="106"/>
        <v>462.31030286500209</v>
      </c>
      <c r="AH109" s="60">
        <f t="shared" si="106"/>
        <v>1086.3588349550992</v>
      </c>
      <c r="AI109" s="60">
        <f t="shared" si="106"/>
        <v>715.01959445734246</v>
      </c>
      <c r="AJ109" s="60">
        <f t="shared" si="106"/>
        <v>653.47471872144524</v>
      </c>
      <c r="AK109" s="60">
        <f t="shared" si="104"/>
        <v>596.75374523824212</v>
      </c>
      <c r="AL109" s="60">
        <f t="shared" si="104"/>
        <v>540.79021882084635</v>
      </c>
      <c r="AM109" s="60">
        <f t="shared" si="104"/>
        <v>486.34534474840257</v>
      </c>
      <c r="AN109" s="60">
        <f t="shared" ref="AN109:BG109" si="107">AN48-AN49</f>
        <v>434.56345362724824</v>
      </c>
      <c r="AO109" s="60">
        <f t="shared" si="107"/>
        <v>385.27867076115581</v>
      </c>
      <c r="AP109" s="60">
        <f t="shared" si="107"/>
        <v>339.04104451997409</v>
      </c>
      <c r="AQ109" s="60">
        <f t="shared" si="107"/>
        <v>296.11084083517562</v>
      </c>
      <c r="AR109" s="60">
        <f t="shared" si="107"/>
        <v>256.68263645262414</v>
      </c>
      <c r="AS109" s="60">
        <f t="shared" si="107"/>
        <v>220.82729716362883</v>
      </c>
      <c r="AT109" s="60">
        <f t="shared" si="107"/>
        <v>188.53773124439249</v>
      </c>
      <c r="AU109" s="60">
        <f t="shared" si="107"/>
        <v>159.75063600701833</v>
      </c>
      <c r="AV109" s="60">
        <f t="shared" si="107"/>
        <v>134.30834356783453</v>
      </c>
      <c r="AW109" s="60">
        <f t="shared" si="107"/>
        <v>112.03746104293168</v>
      </c>
      <c r="AX109" s="60">
        <f t="shared" si="107"/>
        <v>92.714862132790586</v>
      </c>
      <c r="AY109" s="60">
        <f t="shared" si="107"/>
        <v>76.110388932509522</v>
      </c>
      <c r="AZ109" s="60">
        <f t="shared" si="107"/>
        <v>61.97248149688312</v>
      </c>
      <c r="BA109" s="60">
        <f t="shared" si="107"/>
        <v>50.044773318695661</v>
      </c>
      <c r="BB109" s="60">
        <f t="shared" si="107"/>
        <v>40.079503202297929</v>
      </c>
      <c r="BC109" s="60">
        <f t="shared" si="107"/>
        <v>0</v>
      </c>
      <c r="BD109" s="60">
        <f t="shared" si="107"/>
        <v>0</v>
      </c>
      <c r="BE109" s="60">
        <f t="shared" si="107"/>
        <v>0</v>
      </c>
      <c r="BF109" s="60">
        <f t="shared" si="107"/>
        <v>0</v>
      </c>
      <c r="BG109" s="60">
        <f t="shared" si="107"/>
        <v>0</v>
      </c>
      <c r="BH109" s="60">
        <v>0</v>
      </c>
      <c r="BI109" s="60">
        <f t="shared" ref="BI109:BW109" si="108">BI48-BI49</f>
        <v>0</v>
      </c>
      <c r="BJ109" s="60">
        <f t="shared" si="108"/>
        <v>0</v>
      </c>
      <c r="BK109" s="60">
        <f t="shared" si="108"/>
        <v>0</v>
      </c>
      <c r="BL109" s="60">
        <f t="shared" si="108"/>
        <v>0</v>
      </c>
      <c r="BM109" s="60">
        <f t="shared" si="108"/>
        <v>0</v>
      </c>
      <c r="BN109" s="60">
        <f t="shared" si="108"/>
        <v>0</v>
      </c>
      <c r="BO109" s="60">
        <f t="shared" si="108"/>
        <v>0</v>
      </c>
      <c r="BP109" s="60">
        <f t="shared" si="108"/>
        <v>0</v>
      </c>
      <c r="BQ109" s="60">
        <f t="shared" si="108"/>
        <v>0</v>
      </c>
      <c r="BR109" s="60">
        <f t="shared" si="108"/>
        <v>0</v>
      </c>
      <c r="BS109" s="60">
        <f t="shared" si="108"/>
        <v>0</v>
      </c>
      <c r="BT109" s="60">
        <f t="shared" si="108"/>
        <v>0</v>
      </c>
      <c r="BU109" s="60">
        <f t="shared" si="108"/>
        <v>0</v>
      </c>
      <c r="BV109" s="60">
        <f t="shared" si="108"/>
        <v>0</v>
      </c>
      <c r="BW109" s="60">
        <f t="shared" si="108"/>
        <v>0</v>
      </c>
      <c r="BX109" s="60">
        <f t="shared" si="87"/>
        <v>26116.097127834579</v>
      </c>
      <c r="BY109" s="48">
        <f t="shared" si="96"/>
        <v>27.162879170303817</v>
      </c>
      <c r="BZ109" s="33">
        <f t="shared" si="75"/>
        <v>71.010350384134981</v>
      </c>
      <c r="CF109" s="49">
        <f t="shared" ref="CF109:DV109" si="109">IF(CF48-CF49&gt;0,CF48-CF49,0)</f>
        <v>0</v>
      </c>
      <c r="CG109" s="49">
        <f t="shared" si="109"/>
        <v>0</v>
      </c>
      <c r="CH109" s="49">
        <f t="shared" si="109"/>
        <v>0</v>
      </c>
      <c r="CI109" s="49">
        <f t="shared" si="109"/>
        <v>1.8771256084596644</v>
      </c>
      <c r="CJ109" s="49">
        <f t="shared" si="109"/>
        <v>1.7294332231504654</v>
      </c>
      <c r="CK109" s="49">
        <f t="shared" si="109"/>
        <v>1.5839583982051408</v>
      </c>
      <c r="CL109" s="49">
        <f t="shared" si="109"/>
        <v>1.4422989541894253</v>
      </c>
      <c r="CM109" s="49">
        <f t="shared" si="109"/>
        <v>1.3076332346473691</v>
      </c>
      <c r="CN109" s="49">
        <f t="shared" si="109"/>
        <v>1.178793687983557</v>
      </c>
      <c r="CO109" s="49">
        <f t="shared" si="109"/>
        <v>1.0571215599288735</v>
      </c>
      <c r="CP109" s="49">
        <f t="shared" si="109"/>
        <v>0.94317475511553539</v>
      </c>
      <c r="CQ109" s="49">
        <f t="shared" si="109"/>
        <v>0.83728728823479059</v>
      </c>
      <c r="CR109" s="49">
        <f t="shared" si="109"/>
        <v>0.73960440316159293</v>
      </c>
      <c r="CS109" s="49">
        <f t="shared" si="109"/>
        <v>0.65011068022181462</v>
      </c>
      <c r="CT109" s="49">
        <f t="shared" si="109"/>
        <v>0.56865539508271468</v>
      </c>
      <c r="CU109" s="49">
        <f t="shared" si="109"/>
        <v>0.49498131072328988</v>
      </c>
      <c r="CV109" s="49">
        <f t="shared" si="109"/>
        <v>0.42874934483444349</v>
      </c>
      <c r="CW109" s="49">
        <f t="shared" si="109"/>
        <v>0</v>
      </c>
      <c r="CX109" s="49">
        <f t="shared" si="109"/>
        <v>0</v>
      </c>
      <c r="CY109" s="49">
        <f t="shared" si="109"/>
        <v>0</v>
      </c>
      <c r="CZ109" s="49">
        <f t="shared" si="109"/>
        <v>0</v>
      </c>
      <c r="DA109" s="49">
        <f t="shared" si="109"/>
        <v>0</v>
      </c>
      <c r="DB109" s="49">
        <f t="shared" si="109"/>
        <v>0</v>
      </c>
      <c r="DC109" s="49">
        <f t="shared" si="109"/>
        <v>0</v>
      </c>
      <c r="DD109" s="49">
        <f t="shared" si="109"/>
        <v>0</v>
      </c>
      <c r="DE109" s="49">
        <f t="shared" si="109"/>
        <v>0</v>
      </c>
      <c r="DF109" s="49">
        <f t="shared" si="109"/>
        <v>0</v>
      </c>
      <c r="DG109" s="49">
        <f t="shared" si="109"/>
        <v>0</v>
      </c>
      <c r="DH109" s="49">
        <f t="shared" si="109"/>
        <v>0</v>
      </c>
      <c r="DI109" s="49">
        <f t="shared" si="109"/>
        <v>0</v>
      </c>
      <c r="DJ109" s="49">
        <f t="shared" si="109"/>
        <v>0</v>
      </c>
      <c r="DK109" s="49">
        <f t="shared" si="109"/>
        <v>0</v>
      </c>
      <c r="DL109" s="49">
        <f t="shared" si="109"/>
        <v>0</v>
      </c>
      <c r="DM109" s="49">
        <f t="shared" si="109"/>
        <v>0</v>
      </c>
      <c r="DN109" s="49">
        <f t="shared" si="109"/>
        <v>0</v>
      </c>
      <c r="DO109" s="49">
        <f t="shared" si="109"/>
        <v>0</v>
      </c>
      <c r="DP109" s="49">
        <f t="shared" si="109"/>
        <v>0</v>
      </c>
      <c r="DQ109" s="49">
        <f t="shared" si="109"/>
        <v>0</v>
      </c>
      <c r="DR109" s="49">
        <f t="shared" si="109"/>
        <v>0</v>
      </c>
      <c r="DS109" s="49">
        <f t="shared" si="109"/>
        <v>0</v>
      </c>
      <c r="DT109" s="49">
        <f t="shared" si="109"/>
        <v>0</v>
      </c>
      <c r="DU109" s="49">
        <f t="shared" si="109"/>
        <v>0</v>
      </c>
      <c r="DV109" s="49">
        <f t="shared" si="109"/>
        <v>0</v>
      </c>
      <c r="DW109" s="21">
        <f t="shared" si="84"/>
        <v>14.838927843938677</v>
      </c>
      <c r="DX109" s="13">
        <v>0.9902532157477224</v>
      </c>
      <c r="EG109" s="13">
        <v>0.9902532157477224</v>
      </c>
    </row>
    <row r="110" spans="5:137" x14ac:dyDescent="0.3">
      <c r="E110" s="28">
        <v>2046</v>
      </c>
      <c r="H110" s="58">
        <v>2046</v>
      </c>
      <c r="I110" s="60">
        <f t="shared" ref="I110:AJ110" si="110">I49-I50</f>
        <v>9.1549555335407145E-7</v>
      </c>
      <c r="J110" s="60">
        <f t="shared" si="110"/>
        <v>5.6374308918305107E-5</v>
      </c>
      <c r="K110" s="60">
        <f t="shared" si="110"/>
        <v>7.2495183991769796E-3</v>
      </c>
      <c r="L110" s="60">
        <f t="shared" si="110"/>
        <v>1.0805066501307474</v>
      </c>
      <c r="M110" s="60">
        <f t="shared" si="110"/>
        <v>92.456526177154046</v>
      </c>
      <c r="N110" s="60">
        <f t="shared" si="110"/>
        <v>1357.2960994267223</v>
      </c>
      <c r="O110" s="60">
        <f t="shared" si="110"/>
        <v>248.41763216636696</v>
      </c>
      <c r="P110" s="60">
        <f t="shared" si="110"/>
        <v>477.67461728582703</v>
      </c>
      <c r="Q110" s="60">
        <f t="shared" si="110"/>
        <v>480.50453534892131</v>
      </c>
      <c r="R110" s="60">
        <f t="shared" si="110"/>
        <v>478.70042685109229</v>
      </c>
      <c r="S110" s="60">
        <f t="shared" si="110"/>
        <v>502.09623281948689</v>
      </c>
      <c r="T110" s="60">
        <f t="shared" si="110"/>
        <v>566.42387310787444</v>
      </c>
      <c r="U110" s="60">
        <f t="shared" si="110"/>
        <v>759.34082749460867</v>
      </c>
      <c r="V110" s="60">
        <f t="shared" si="110"/>
        <v>933.34797578884172</v>
      </c>
      <c r="W110" s="60">
        <f t="shared" si="110"/>
        <v>1132.846867510254</v>
      </c>
      <c r="X110" s="60">
        <f t="shared" si="110"/>
        <v>1401.1816654724862</v>
      </c>
      <c r="Y110" s="60">
        <f t="shared" si="110"/>
        <v>1508.6230084201889</v>
      </c>
      <c r="Z110" s="60">
        <f t="shared" si="110"/>
        <v>1624.6802263987774</v>
      </c>
      <c r="AA110" s="60">
        <f t="shared" si="110"/>
        <v>1661.1875990901299</v>
      </c>
      <c r="AB110" s="60">
        <f t="shared" si="110"/>
        <v>934.63631683208041</v>
      </c>
      <c r="AC110" s="60">
        <f t="shared" si="110"/>
        <v>920.26211511555084</v>
      </c>
      <c r="AD110" s="60">
        <f t="shared" si="110"/>
        <v>1049.1971164303632</v>
      </c>
      <c r="AE110" s="60">
        <f t="shared" si="110"/>
        <v>768.00703065658126</v>
      </c>
      <c r="AF110" s="60">
        <f t="shared" si="110"/>
        <v>609.38579055671289</v>
      </c>
      <c r="AG110" s="60">
        <f t="shared" si="110"/>
        <v>476.37784223861127</v>
      </c>
      <c r="AH110" s="60">
        <f t="shared" si="110"/>
        <v>1130.6563044702561</v>
      </c>
      <c r="AI110" s="60">
        <f t="shared" si="110"/>
        <v>769.49493319818066</v>
      </c>
      <c r="AJ110" s="60">
        <f t="shared" si="110"/>
        <v>708.44378408413468</v>
      </c>
      <c r="AK110" s="60">
        <f t="shared" si="104"/>
        <v>651.71923581745068</v>
      </c>
      <c r="AL110" s="60">
        <f t="shared" si="104"/>
        <v>594.95346340758624</v>
      </c>
      <c r="AM110" s="60">
        <f t="shared" si="104"/>
        <v>538.99869679199401</v>
      </c>
      <c r="AN110" s="60">
        <f t="shared" ref="AN110:BG110" si="111">AN49-AN50</f>
        <v>485.15994119715106</v>
      </c>
      <c r="AO110" s="60">
        <f t="shared" si="111"/>
        <v>433.30678053199881</v>
      </c>
      <c r="AP110" s="60">
        <f t="shared" si="111"/>
        <v>384.11527581761402</v>
      </c>
      <c r="AQ110" s="60">
        <f t="shared" si="111"/>
        <v>337.94995474135067</v>
      </c>
      <c r="AR110" s="60">
        <f t="shared" si="111"/>
        <v>295.10961547556508</v>
      </c>
      <c r="AS110" s="60">
        <f t="shared" si="111"/>
        <v>255.7575185893038</v>
      </c>
      <c r="AT110" s="60">
        <f t="shared" si="111"/>
        <v>219.96962460343275</v>
      </c>
      <c r="AU110" s="60">
        <f t="shared" si="111"/>
        <v>187.75686153371862</v>
      </c>
      <c r="AV110" s="60">
        <f t="shared" si="111"/>
        <v>159.01752836140804</v>
      </c>
      <c r="AW110" s="60">
        <f t="shared" si="111"/>
        <v>133.62694793759147</v>
      </c>
      <c r="AX110" s="60">
        <f t="shared" si="111"/>
        <v>111.39582973263896</v>
      </c>
      <c r="AY110" s="60">
        <f t="shared" si="111"/>
        <v>92.119654921007168</v>
      </c>
      <c r="AZ110" s="60">
        <f t="shared" si="111"/>
        <v>75.560710561097949</v>
      </c>
      <c r="BA110" s="60">
        <f t="shared" si="111"/>
        <v>61.467373930739996</v>
      </c>
      <c r="BB110" s="60">
        <f t="shared" si="111"/>
        <v>49.590335744218464</v>
      </c>
      <c r="BC110" s="60">
        <f t="shared" si="111"/>
        <v>39.675562704323966</v>
      </c>
      <c r="BD110" s="60">
        <f t="shared" si="111"/>
        <v>0</v>
      </c>
      <c r="BE110" s="60">
        <f t="shared" si="111"/>
        <v>0</v>
      </c>
      <c r="BF110" s="60">
        <f t="shared" si="111"/>
        <v>0</v>
      </c>
      <c r="BG110" s="60">
        <f t="shared" si="111"/>
        <v>0</v>
      </c>
      <c r="BH110" s="60">
        <f>BH49-BH50</f>
        <v>0</v>
      </c>
      <c r="BI110" s="60">
        <v>0</v>
      </c>
      <c r="BJ110" s="60">
        <f t="shared" ref="BJ110:BW110" si="112">BJ49-BJ50</f>
        <v>0</v>
      </c>
      <c r="BK110" s="60">
        <f t="shared" si="112"/>
        <v>0</v>
      </c>
      <c r="BL110" s="60">
        <f t="shared" si="112"/>
        <v>0</v>
      </c>
      <c r="BM110" s="60">
        <f t="shared" si="112"/>
        <v>0</v>
      </c>
      <c r="BN110" s="60">
        <f t="shared" si="112"/>
        <v>0</v>
      </c>
      <c r="BO110" s="60">
        <f t="shared" si="112"/>
        <v>0</v>
      </c>
      <c r="BP110" s="60">
        <f t="shared" si="112"/>
        <v>0</v>
      </c>
      <c r="BQ110" s="60">
        <f t="shared" si="112"/>
        <v>0</v>
      </c>
      <c r="BR110" s="60">
        <f t="shared" si="112"/>
        <v>0</v>
      </c>
      <c r="BS110" s="60">
        <f t="shared" si="112"/>
        <v>0</v>
      </c>
      <c r="BT110" s="60">
        <f t="shared" si="112"/>
        <v>0</v>
      </c>
      <c r="BU110" s="60">
        <f t="shared" si="112"/>
        <v>0</v>
      </c>
      <c r="BV110" s="60">
        <f t="shared" si="112"/>
        <v>0</v>
      </c>
      <c r="BW110" s="60">
        <f t="shared" si="112"/>
        <v>0</v>
      </c>
      <c r="BX110" s="60">
        <f t="shared" si="87"/>
        <v>25699.578072799726</v>
      </c>
      <c r="BY110" s="48">
        <f t="shared" si="96"/>
        <v>26.932742012412159</v>
      </c>
      <c r="BZ110" s="33">
        <f t="shared" si="75"/>
        <v>70.301095628595775</v>
      </c>
      <c r="CF110" s="49">
        <f t="shared" ref="CF110:DV110" si="113">IF(CF49-CF50&gt;0,CF49-CF50,0)</f>
        <v>0</v>
      </c>
      <c r="CG110" s="49">
        <f t="shared" si="113"/>
        <v>0</v>
      </c>
      <c r="CH110" s="49">
        <f t="shared" si="113"/>
        <v>0</v>
      </c>
      <c r="CI110" s="49">
        <f t="shared" si="113"/>
        <v>2.0612520772048697</v>
      </c>
      <c r="CJ110" s="49">
        <f t="shared" si="113"/>
        <v>1.9059195323098947</v>
      </c>
      <c r="CK110" s="49">
        <f t="shared" si="113"/>
        <v>1.7518927905549049</v>
      </c>
      <c r="CL110" s="49">
        <f t="shared" si="113"/>
        <v>1.600965726061645</v>
      </c>
      <c r="CM110" s="49">
        <f t="shared" si="113"/>
        <v>1.4567186732377309</v>
      </c>
      <c r="CN110" s="49">
        <f t="shared" si="113"/>
        <v>1.3179244967623731</v>
      </c>
      <c r="CO110" s="49">
        <f t="shared" si="113"/>
        <v>1.1861528332416924</v>
      </c>
      <c r="CP110" s="49">
        <f t="shared" si="113"/>
        <v>1.0621133794099933</v>
      </c>
      <c r="CQ110" s="49">
        <f t="shared" si="113"/>
        <v>0.94627246051470593</v>
      </c>
      <c r="CR110" s="49">
        <f t="shared" si="113"/>
        <v>0.83888838770104712</v>
      </c>
      <c r="CS110" s="49">
        <f t="shared" si="113"/>
        <v>0.74003964656469634</v>
      </c>
      <c r="CT110" s="49">
        <f t="shared" si="113"/>
        <v>0.64965059663171587</v>
      </c>
      <c r="CU110" s="49">
        <f t="shared" si="113"/>
        <v>0.56752169826830823</v>
      </c>
      <c r="CV110" s="49">
        <f t="shared" si="113"/>
        <v>0.493355677492616</v>
      </c>
      <c r="CW110" s="49">
        <f t="shared" si="113"/>
        <v>0.42678150795427428</v>
      </c>
      <c r="CX110" s="49">
        <f t="shared" si="113"/>
        <v>0</v>
      </c>
      <c r="CY110" s="49">
        <f t="shared" si="113"/>
        <v>0</v>
      </c>
      <c r="CZ110" s="49">
        <f t="shared" si="113"/>
        <v>0</v>
      </c>
      <c r="DA110" s="49">
        <f t="shared" si="113"/>
        <v>0</v>
      </c>
      <c r="DB110" s="49">
        <f t="shared" si="113"/>
        <v>0</v>
      </c>
      <c r="DC110" s="49">
        <f t="shared" si="113"/>
        <v>0</v>
      </c>
      <c r="DD110" s="49">
        <f t="shared" si="113"/>
        <v>0</v>
      </c>
      <c r="DE110" s="49">
        <f t="shared" si="113"/>
        <v>0</v>
      </c>
      <c r="DF110" s="49">
        <f t="shared" si="113"/>
        <v>0</v>
      </c>
      <c r="DG110" s="49">
        <f t="shared" si="113"/>
        <v>0</v>
      </c>
      <c r="DH110" s="49">
        <f t="shared" si="113"/>
        <v>0</v>
      </c>
      <c r="DI110" s="49">
        <f t="shared" si="113"/>
        <v>0</v>
      </c>
      <c r="DJ110" s="49">
        <f t="shared" si="113"/>
        <v>0</v>
      </c>
      <c r="DK110" s="49">
        <f t="shared" si="113"/>
        <v>0</v>
      </c>
      <c r="DL110" s="49">
        <f t="shared" si="113"/>
        <v>0</v>
      </c>
      <c r="DM110" s="49">
        <f t="shared" si="113"/>
        <v>0</v>
      </c>
      <c r="DN110" s="49">
        <f t="shared" si="113"/>
        <v>0</v>
      </c>
      <c r="DO110" s="49">
        <f t="shared" si="113"/>
        <v>0</v>
      </c>
      <c r="DP110" s="49">
        <f t="shared" si="113"/>
        <v>0</v>
      </c>
      <c r="DQ110" s="49">
        <f t="shared" si="113"/>
        <v>0</v>
      </c>
      <c r="DR110" s="49">
        <f t="shared" si="113"/>
        <v>0</v>
      </c>
      <c r="DS110" s="49">
        <f t="shared" si="113"/>
        <v>0</v>
      </c>
      <c r="DT110" s="49">
        <f t="shared" si="113"/>
        <v>0</v>
      </c>
      <c r="DU110" s="49">
        <f t="shared" si="113"/>
        <v>0</v>
      </c>
      <c r="DV110" s="49">
        <f t="shared" si="113"/>
        <v>0</v>
      </c>
      <c r="DW110" s="21">
        <f t="shared" si="84"/>
        <v>17.005449483910468</v>
      </c>
      <c r="DX110" s="13">
        <v>0.99275178362656025</v>
      </c>
      <c r="EG110" s="13">
        <v>0.99275178362656025</v>
      </c>
    </row>
    <row r="111" spans="5:137" x14ac:dyDescent="0.3">
      <c r="E111" s="28">
        <v>2047</v>
      </c>
      <c r="H111" s="58">
        <v>2047</v>
      </c>
      <c r="I111" s="60">
        <f t="shared" ref="I111:AJ111" si="114">I50-I51</f>
        <v>4.4804131779810091E-7</v>
      </c>
      <c r="J111" s="60">
        <f t="shared" si="114"/>
        <v>3.0493782803451137E-5</v>
      </c>
      <c r="K111" s="60">
        <f t="shared" si="114"/>
        <v>4.3334421456453047E-3</v>
      </c>
      <c r="L111" s="60">
        <f t="shared" si="114"/>
        <v>0.71374807279322172</v>
      </c>
      <c r="M111" s="60">
        <f t="shared" si="114"/>
        <v>67.491423226464633</v>
      </c>
      <c r="N111" s="60">
        <f t="shared" si="114"/>
        <v>1094.9114885982062</v>
      </c>
      <c r="O111" s="60">
        <f t="shared" si="114"/>
        <v>211.71574776197804</v>
      </c>
      <c r="P111" s="60">
        <f t="shared" si="114"/>
        <v>411.18971234191758</v>
      </c>
      <c r="Q111" s="60">
        <f t="shared" si="114"/>
        <v>417.77928086405086</v>
      </c>
      <c r="R111" s="60">
        <f t="shared" si="114"/>
        <v>420.39016939401017</v>
      </c>
      <c r="S111" s="60">
        <f t="shared" si="114"/>
        <v>445.36391871686192</v>
      </c>
      <c r="T111" s="60">
        <f t="shared" si="114"/>
        <v>507.46833148460382</v>
      </c>
      <c r="U111" s="60">
        <f t="shared" si="114"/>
        <v>687.13722417050303</v>
      </c>
      <c r="V111" s="60">
        <f t="shared" si="114"/>
        <v>853.07977039038633</v>
      </c>
      <c r="W111" s="60">
        <f t="shared" si="114"/>
        <v>1045.8191496109093</v>
      </c>
      <c r="X111" s="60">
        <f t="shared" si="114"/>
        <v>1306.5293057896179</v>
      </c>
      <c r="Y111" s="60">
        <f t="shared" si="114"/>
        <v>1420.8386560720028</v>
      </c>
      <c r="Z111" s="60">
        <f t="shared" si="114"/>
        <v>1545.508007411323</v>
      </c>
      <c r="AA111" s="60">
        <f t="shared" si="114"/>
        <v>1596.1046850881339</v>
      </c>
      <c r="AB111" s="60">
        <f t="shared" si="114"/>
        <v>907.03630687936129</v>
      </c>
      <c r="AC111" s="60">
        <f t="shared" si="114"/>
        <v>902.05473333388363</v>
      </c>
      <c r="AD111" s="60">
        <f t="shared" si="114"/>
        <v>1038.7660841368415</v>
      </c>
      <c r="AE111" s="60">
        <f t="shared" si="114"/>
        <v>768.00703065658126</v>
      </c>
      <c r="AF111" s="60">
        <f t="shared" si="114"/>
        <v>615.50509206027618</v>
      </c>
      <c r="AG111" s="60">
        <f t="shared" si="114"/>
        <v>485.99321581345885</v>
      </c>
      <c r="AH111" s="60">
        <f t="shared" si="114"/>
        <v>1165.0607985569914</v>
      </c>
      <c r="AI111" s="60">
        <f t="shared" si="114"/>
        <v>822.0624352281593</v>
      </c>
      <c r="AJ111" s="60">
        <f t="shared" si="114"/>
        <v>762.41813026427189</v>
      </c>
      <c r="AK111" s="60">
        <f t="shared" si="104"/>
        <v>706.54063325707102</v>
      </c>
      <c r="AL111" s="60">
        <f t="shared" si="104"/>
        <v>649.75313454319257</v>
      </c>
      <c r="AM111" s="60">
        <f t="shared" si="104"/>
        <v>592.98251016409267</v>
      </c>
      <c r="AN111" s="60">
        <f t="shared" ref="AN111:BG111" si="115">AN50-AN51</f>
        <v>537.68495754025571</v>
      </c>
      <c r="AO111" s="60">
        <f t="shared" si="115"/>
        <v>483.75695288807037</v>
      </c>
      <c r="AP111" s="60">
        <f t="shared" si="115"/>
        <v>431.99835897708181</v>
      </c>
      <c r="AQ111" s="60">
        <f t="shared" si="115"/>
        <v>382.87912975791915</v>
      </c>
      <c r="AR111" s="60">
        <f t="shared" si="115"/>
        <v>336.80726079602755</v>
      </c>
      <c r="AS111" s="60">
        <f t="shared" si="115"/>
        <v>294.0460017434998</v>
      </c>
      <c r="AT111" s="60">
        <f t="shared" si="115"/>
        <v>254.76418031738649</v>
      </c>
      <c r="AU111" s="60">
        <f t="shared" si="115"/>
        <v>219.05857292169458</v>
      </c>
      <c r="AV111" s="60">
        <f t="shared" si="115"/>
        <v>186.89523121945967</v>
      </c>
      <c r="AW111" s="60">
        <f t="shared" si="115"/>
        <v>158.2107739478015</v>
      </c>
      <c r="AX111" s="60">
        <f t="shared" si="115"/>
        <v>132.86167502889657</v>
      </c>
      <c r="AY111" s="60">
        <f t="shared" si="115"/>
        <v>110.68069518253469</v>
      </c>
      <c r="AZ111" s="60">
        <f t="shared" si="115"/>
        <v>91.454355707563082</v>
      </c>
      <c r="BA111" s="60">
        <f t="shared" si="115"/>
        <v>74.94485194634035</v>
      </c>
      <c r="BB111" s="60">
        <f t="shared" si="115"/>
        <v>60.909212059552374</v>
      </c>
      <c r="BC111" s="60">
        <f t="shared" si="115"/>
        <v>49.090540504388628</v>
      </c>
      <c r="BD111" s="60">
        <f t="shared" si="115"/>
        <v>39.233705837497837</v>
      </c>
      <c r="BE111" s="60">
        <f t="shared" si="115"/>
        <v>0</v>
      </c>
      <c r="BF111" s="60">
        <f t="shared" si="115"/>
        <v>0</v>
      </c>
      <c r="BG111" s="60">
        <f t="shared" si="115"/>
        <v>0</v>
      </c>
      <c r="BH111" s="60">
        <f>BH50-BH51</f>
        <v>0</v>
      </c>
      <c r="BI111" s="60">
        <f>BI50-BI51</f>
        <v>0</v>
      </c>
      <c r="BJ111" s="60">
        <v>0</v>
      </c>
      <c r="BK111" s="60">
        <f t="shared" ref="BK111:BW111" si="116">BK50-BK51</f>
        <v>0</v>
      </c>
      <c r="BL111" s="60">
        <f t="shared" si="116"/>
        <v>0</v>
      </c>
      <c r="BM111" s="60">
        <f t="shared" si="116"/>
        <v>0</v>
      </c>
      <c r="BN111" s="60">
        <f t="shared" si="116"/>
        <v>0</v>
      </c>
      <c r="BO111" s="60">
        <f t="shared" si="116"/>
        <v>0</v>
      </c>
      <c r="BP111" s="60">
        <f t="shared" si="116"/>
        <v>0</v>
      </c>
      <c r="BQ111" s="60">
        <f t="shared" si="116"/>
        <v>0</v>
      </c>
      <c r="BR111" s="60">
        <f t="shared" si="116"/>
        <v>0</v>
      </c>
      <c r="BS111" s="60">
        <f t="shared" si="116"/>
        <v>0</v>
      </c>
      <c r="BT111" s="60">
        <f t="shared" si="116"/>
        <v>0</v>
      </c>
      <c r="BU111" s="60">
        <f t="shared" si="116"/>
        <v>0</v>
      </c>
      <c r="BV111" s="60">
        <f t="shared" si="116"/>
        <v>0</v>
      </c>
      <c r="BW111" s="60">
        <f t="shared" si="116"/>
        <v>0</v>
      </c>
      <c r="BX111" s="60">
        <f t="shared" si="87"/>
        <v>25293.501544647883</v>
      </c>
      <c r="BY111" s="48">
        <f t="shared" si="96"/>
        <v>26.673712866944395</v>
      </c>
      <c r="BZ111" s="33">
        <f t="shared" si="75"/>
        <v>69.589712617883876</v>
      </c>
      <c r="CF111" s="49">
        <f t="shared" ref="CF111:DV111" si="117">IF(CF50-CF51&gt;0,CF50-CF51,0)</f>
        <v>0</v>
      </c>
      <c r="CG111" s="49">
        <f t="shared" si="117"/>
        <v>0</v>
      </c>
      <c r="CH111" s="49">
        <f t="shared" si="117"/>
        <v>0</v>
      </c>
      <c r="CI111" s="49">
        <f t="shared" si="117"/>
        <v>2.2553081364965806</v>
      </c>
      <c r="CJ111" s="49">
        <f t="shared" si="117"/>
        <v>2.092870385047263</v>
      </c>
      <c r="CK111" s="49">
        <f t="shared" si="117"/>
        <v>1.9306710680328365</v>
      </c>
      <c r="CL111" s="49">
        <f t="shared" si="117"/>
        <v>1.7707032688427375</v>
      </c>
      <c r="CM111" s="49">
        <f t="shared" si="117"/>
        <v>1.6169717530428898</v>
      </c>
      <c r="CN111" s="49">
        <f t="shared" si="117"/>
        <v>1.468183259252271</v>
      </c>
      <c r="CO111" s="49">
        <f t="shared" si="117"/>
        <v>1.3261522281370617</v>
      </c>
      <c r="CP111" s="49">
        <f t="shared" si="117"/>
        <v>1.1917539495609049</v>
      </c>
      <c r="CQ111" s="49">
        <f t="shared" si="117"/>
        <v>1.0656017195422578</v>
      </c>
      <c r="CR111" s="49">
        <f t="shared" si="117"/>
        <v>0.94808196646658871</v>
      </c>
      <c r="CS111" s="49">
        <f t="shared" si="117"/>
        <v>0.83938205787808329</v>
      </c>
      <c r="CT111" s="49">
        <f t="shared" si="117"/>
        <v>0.73951592020887347</v>
      </c>
      <c r="CU111" s="49">
        <f t="shared" si="117"/>
        <v>0.6483554241630145</v>
      </c>
      <c r="CV111" s="49">
        <f t="shared" si="117"/>
        <v>0.56565782560920752</v>
      </c>
      <c r="CW111" s="49">
        <f t="shared" si="117"/>
        <v>0.49109131602153866</v>
      </c>
      <c r="CX111" s="49">
        <f t="shared" si="117"/>
        <v>0.4242572752372098</v>
      </c>
      <c r="CY111" s="49">
        <f t="shared" si="117"/>
        <v>0</v>
      </c>
      <c r="CZ111" s="49">
        <f t="shared" si="117"/>
        <v>0</v>
      </c>
      <c r="DA111" s="49">
        <f t="shared" si="117"/>
        <v>0</v>
      </c>
      <c r="DB111" s="49">
        <f t="shared" si="117"/>
        <v>0</v>
      </c>
      <c r="DC111" s="49">
        <f t="shared" si="117"/>
        <v>0</v>
      </c>
      <c r="DD111" s="49">
        <f t="shared" si="117"/>
        <v>0</v>
      </c>
      <c r="DE111" s="49">
        <f t="shared" si="117"/>
        <v>0</v>
      </c>
      <c r="DF111" s="49">
        <f t="shared" si="117"/>
        <v>0</v>
      </c>
      <c r="DG111" s="49">
        <f t="shared" si="117"/>
        <v>0</v>
      </c>
      <c r="DH111" s="49">
        <f t="shared" si="117"/>
        <v>0</v>
      </c>
      <c r="DI111" s="49">
        <f t="shared" si="117"/>
        <v>0</v>
      </c>
      <c r="DJ111" s="49">
        <f t="shared" si="117"/>
        <v>0</v>
      </c>
      <c r="DK111" s="49">
        <f t="shared" si="117"/>
        <v>0</v>
      </c>
      <c r="DL111" s="49">
        <f t="shared" si="117"/>
        <v>0</v>
      </c>
      <c r="DM111" s="49">
        <f t="shared" si="117"/>
        <v>0</v>
      </c>
      <c r="DN111" s="49">
        <f t="shared" si="117"/>
        <v>0</v>
      </c>
      <c r="DO111" s="49">
        <f t="shared" si="117"/>
        <v>0</v>
      </c>
      <c r="DP111" s="49">
        <f t="shared" si="117"/>
        <v>0</v>
      </c>
      <c r="DQ111" s="49">
        <f t="shared" si="117"/>
        <v>0</v>
      </c>
      <c r="DR111" s="49">
        <f t="shared" si="117"/>
        <v>0</v>
      </c>
      <c r="DS111" s="49">
        <f t="shared" si="117"/>
        <v>0</v>
      </c>
      <c r="DT111" s="49">
        <f t="shared" si="117"/>
        <v>0</v>
      </c>
      <c r="DU111" s="49">
        <f t="shared" si="117"/>
        <v>0</v>
      </c>
      <c r="DV111" s="49">
        <f t="shared" si="117"/>
        <v>0</v>
      </c>
      <c r="DW111" s="21">
        <f t="shared" si="84"/>
        <v>19.374557553539319</v>
      </c>
      <c r="DX111" s="13">
        <v>0.99494672773642245</v>
      </c>
      <c r="EG111" s="13">
        <v>0.99494672773642245</v>
      </c>
    </row>
    <row r="112" spans="5:137" x14ac:dyDescent="0.3">
      <c r="E112" s="28">
        <v>2048</v>
      </c>
      <c r="H112" s="58">
        <v>2048</v>
      </c>
      <c r="I112" s="60">
        <f t="shared" si="95"/>
        <v>2.1707171674708581E-7</v>
      </c>
      <c r="J112" s="60">
        <f t="shared" si="95"/>
        <v>1.6330605344570339E-5</v>
      </c>
      <c r="K112" s="60">
        <f t="shared" si="95"/>
        <v>2.5645872208759448E-3</v>
      </c>
      <c r="L112" s="60">
        <f t="shared" si="95"/>
        <v>0.46679166688893081</v>
      </c>
      <c r="M112" s="60">
        <f t="shared" si="95"/>
        <v>48.777580646560722</v>
      </c>
      <c r="N112" s="60">
        <f t="shared" si="95"/>
        <v>874.46833646892537</v>
      </c>
      <c r="O112" s="60">
        <f t="shared" si="95"/>
        <v>178.6424127764077</v>
      </c>
      <c r="P112" s="60">
        <f t="shared" si="95"/>
        <v>350.43944611065376</v>
      </c>
      <c r="Q112" s="60">
        <f t="shared" si="95"/>
        <v>359.63087864497129</v>
      </c>
      <c r="R112" s="60">
        <f t="shared" si="95"/>
        <v>365.51226831649137</v>
      </c>
      <c r="S112" s="60">
        <f t="shared" si="95"/>
        <v>391.11436449502412</v>
      </c>
      <c r="T112" s="60">
        <f t="shared" si="95"/>
        <v>450.12901902401836</v>
      </c>
      <c r="U112" s="60">
        <f t="shared" si="95"/>
        <v>615.61737985637092</v>
      </c>
      <c r="V112" s="60">
        <f t="shared" si="95"/>
        <v>771.9627921971869</v>
      </c>
      <c r="W112" s="60">
        <f t="shared" si="95"/>
        <v>955.8783895855222</v>
      </c>
      <c r="X112" s="60">
        <f t="shared" si="95"/>
        <v>1206.1589317236321</v>
      </c>
      <c r="Y112" s="60">
        <f t="shared" ref="Y112:AN124" si="118">Y51-Y52</f>
        <v>1324.8584310663482</v>
      </c>
      <c r="Z112" s="60">
        <f t="shared" si="118"/>
        <v>1455.5773761520195</v>
      </c>
      <c r="AA112" s="60">
        <f t="shared" si="118"/>
        <v>1518.3249795181364</v>
      </c>
      <c r="AB112" s="60">
        <f t="shared" si="118"/>
        <v>871.49994362354937</v>
      </c>
      <c r="AC112" s="60">
        <f t="shared" si="118"/>
        <v>875.41686449705139</v>
      </c>
      <c r="AD112" s="60">
        <f t="shared" si="118"/>
        <v>1018.2141018645361</v>
      </c>
      <c r="AE112" s="60">
        <f t="shared" si="118"/>
        <v>760.37156729800427</v>
      </c>
      <c r="AF112" s="60">
        <f t="shared" si="118"/>
        <v>615.50509206027618</v>
      </c>
      <c r="AG112" s="60">
        <f t="shared" si="118"/>
        <v>490.87343957701705</v>
      </c>
      <c r="AH112" s="60">
        <f t="shared" si="118"/>
        <v>1188.5767848650303</v>
      </c>
      <c r="AI112" s="60">
        <f t="shared" si="118"/>
        <v>871.79637656340128</v>
      </c>
      <c r="AJ112" s="60">
        <f t="shared" si="118"/>
        <v>814.50218550786667</v>
      </c>
      <c r="AK112" s="60">
        <f t="shared" si="105"/>
        <v>760.36998371012305</v>
      </c>
      <c r="AL112" s="60">
        <f t="shared" si="105"/>
        <v>704.40914723822061</v>
      </c>
      <c r="AM112" s="60">
        <f t="shared" si="105"/>
        <v>647.60064174037325</v>
      </c>
      <c r="AN112" s="60">
        <f t="shared" si="105"/>
        <v>591.53719238534177</v>
      </c>
      <c r="AO112" s="60">
        <f t="shared" si="105"/>
        <v>536.13007708673831</v>
      </c>
      <c r="AP112" s="60">
        <f t="shared" si="105"/>
        <v>482.2961910146405</v>
      </c>
      <c r="AQ112" s="60">
        <f t="shared" si="105"/>
        <v>430.60811728959379</v>
      </c>
      <c r="AR112" s="60">
        <f t="shared" si="105"/>
        <v>381.58451895171675</v>
      </c>
      <c r="AS112" s="60">
        <f t="shared" si="105"/>
        <v>335.59336328521749</v>
      </c>
      <c r="AT112" s="60">
        <f t="shared" si="105"/>
        <v>292.90395458551939</v>
      </c>
      <c r="AU112" s="60">
        <f t="shared" si="105"/>
        <v>253.70901947259335</v>
      </c>
      <c r="AV112" s="60">
        <f t="shared" si="105"/>
        <v>218.05329670709398</v>
      </c>
      <c r="AW112" s="60">
        <f t="shared" si="105"/>
        <v>185.94704296485725</v>
      </c>
      <c r="AX112" s="60">
        <f t="shared" si="105"/>
        <v>157.3047110537882</v>
      </c>
      <c r="AY112" s="60">
        <f t="shared" si="105"/>
        <v>132.00873489256992</v>
      </c>
      <c r="AZ112" s="60">
        <f t="shared" si="105"/>
        <v>109.8813459067278</v>
      </c>
      <c r="BA112" s="60">
        <f t="shared" si="105"/>
        <v>90.708955718582729</v>
      </c>
      <c r="BB112" s="60">
        <f t="shared" si="105"/>
        <v>74.264306217395642</v>
      </c>
      <c r="BC112" s="60">
        <f t="shared" si="105"/>
        <v>60.295339743661316</v>
      </c>
      <c r="BD112" s="60">
        <f t="shared" si="105"/>
        <v>48.543831373139255</v>
      </c>
      <c r="BE112" s="60">
        <f t="shared" si="105"/>
        <v>38.763613983450341</v>
      </c>
      <c r="BF112" s="60">
        <f t="shared" si="105"/>
        <v>0</v>
      </c>
      <c r="BG112" s="60">
        <f t="shared" si="105"/>
        <v>0</v>
      </c>
      <c r="BH112" s="60">
        <f t="shared" si="105"/>
        <v>0</v>
      </c>
      <c r="BI112" s="60">
        <f t="shared" si="105"/>
        <v>0</v>
      </c>
      <c r="BJ112" s="60">
        <f t="shared" si="105"/>
        <v>0</v>
      </c>
      <c r="BK112" s="60">
        <v>0</v>
      </c>
      <c r="BL112" s="60">
        <f t="shared" si="100"/>
        <v>0</v>
      </c>
      <c r="BM112" s="60">
        <f t="shared" si="100"/>
        <v>0</v>
      </c>
      <c r="BN112" s="60">
        <f t="shared" si="100"/>
        <v>0</v>
      </c>
      <c r="BO112" s="60">
        <f t="shared" si="100"/>
        <v>0</v>
      </c>
      <c r="BP112" s="60">
        <f t="shared" si="100"/>
        <v>0</v>
      </c>
      <c r="BQ112" s="60">
        <f t="shared" si="100"/>
        <v>0</v>
      </c>
      <c r="BR112" s="60">
        <f t="shared" si="100"/>
        <v>0</v>
      </c>
      <c r="BS112" s="60">
        <f t="shared" si="100"/>
        <v>0</v>
      </c>
      <c r="BT112" s="60">
        <f t="shared" si="100"/>
        <v>0</v>
      </c>
      <c r="BU112" s="60">
        <f t="shared" si="100"/>
        <v>0</v>
      </c>
      <c r="BV112" s="60">
        <f t="shared" si="100"/>
        <v>0</v>
      </c>
      <c r="BW112" s="60">
        <f t="shared" si="100"/>
        <v>0</v>
      </c>
      <c r="BX112" s="60">
        <f t="shared" si="87"/>
        <v>24906.831700562136</v>
      </c>
      <c r="BY112" s="48">
        <f t="shared" si="96"/>
        <v>26.384691548066023</v>
      </c>
      <c r="BZ112" s="33">
        <f t="shared" si="75"/>
        <v>68.874638705140825</v>
      </c>
      <c r="CF112" s="49">
        <f t="shared" ref="CF112:DV117" si="119">IF(CF51-CF52&gt;0,CF51-CF52,0)</f>
        <v>0</v>
      </c>
      <c r="CG112" s="49">
        <f t="shared" si="119"/>
        <v>0</v>
      </c>
      <c r="CH112" s="49">
        <f t="shared" si="119"/>
        <v>0</v>
      </c>
      <c r="CI112" s="49">
        <f t="shared" si="119"/>
        <v>2.4587686991835938</v>
      </c>
      <c r="CJ112" s="49">
        <f t="shared" si="119"/>
        <v>2.2899031419923972</v>
      </c>
      <c r="CK112" s="49">
        <f t="shared" si="119"/>
        <v>2.1200497885955087</v>
      </c>
      <c r="CL112" s="49">
        <f t="shared" si="119"/>
        <v>1.9514011300561265</v>
      </c>
      <c r="CM112" s="49">
        <f t="shared" si="119"/>
        <v>1.7884062863624877</v>
      </c>
      <c r="CN112" s="49">
        <f t="shared" si="119"/>
        <v>1.6296975539037248</v>
      </c>
      <c r="CO112" s="49">
        <f t="shared" si="119"/>
        <v>1.4773490479568636</v>
      </c>
      <c r="CP112" s="49">
        <f t="shared" si="119"/>
        <v>1.3324144337133816</v>
      </c>
      <c r="CQ112" s="49">
        <f t="shared" si="119"/>
        <v>1.1956680732416203</v>
      </c>
      <c r="CR112" s="49">
        <f t="shared" si="119"/>
        <v>1.0676394124206467</v>
      </c>
      <c r="CS112" s="49">
        <f t="shared" si="119"/>
        <v>0.94863989502908908</v>
      </c>
      <c r="CT112" s="49">
        <f t="shared" si="119"/>
        <v>0.83878802685785558</v>
      </c>
      <c r="CU112" s="49">
        <f t="shared" si="119"/>
        <v>0.73804158821411647</v>
      </c>
      <c r="CV112" s="49">
        <f t="shared" si="119"/>
        <v>0.64622607483210004</v>
      </c>
      <c r="CW112" s="49">
        <f t="shared" si="119"/>
        <v>0.56306161795504295</v>
      </c>
      <c r="CX112" s="49">
        <f t="shared" si="119"/>
        <v>0.48818671789848622</v>
      </c>
      <c r="CY112" s="49">
        <f t="shared" si="119"/>
        <v>0.42117874373155928</v>
      </c>
      <c r="CZ112" s="49">
        <f t="shared" si="119"/>
        <v>0</v>
      </c>
      <c r="DA112" s="49">
        <f t="shared" si="119"/>
        <v>0</v>
      </c>
      <c r="DB112" s="49">
        <f t="shared" si="119"/>
        <v>0</v>
      </c>
      <c r="DC112" s="49">
        <f t="shared" si="119"/>
        <v>0</v>
      </c>
      <c r="DD112" s="49">
        <f t="shared" si="119"/>
        <v>0</v>
      </c>
      <c r="DE112" s="49">
        <f t="shared" si="119"/>
        <v>0</v>
      </c>
      <c r="DF112" s="49">
        <f t="shared" si="119"/>
        <v>0</v>
      </c>
      <c r="DG112" s="49">
        <f t="shared" si="119"/>
        <v>0</v>
      </c>
      <c r="DH112" s="49">
        <f t="shared" si="119"/>
        <v>0</v>
      </c>
      <c r="DI112" s="49">
        <f t="shared" si="119"/>
        <v>0</v>
      </c>
      <c r="DJ112" s="49">
        <f t="shared" si="119"/>
        <v>0</v>
      </c>
      <c r="DK112" s="49">
        <f t="shared" si="119"/>
        <v>0</v>
      </c>
      <c r="DL112" s="49">
        <f t="shared" si="119"/>
        <v>0</v>
      </c>
      <c r="DM112" s="49">
        <f t="shared" si="119"/>
        <v>0</v>
      </c>
      <c r="DN112" s="49">
        <f t="shared" si="119"/>
        <v>0</v>
      </c>
      <c r="DO112" s="49">
        <f t="shared" si="119"/>
        <v>0</v>
      </c>
      <c r="DP112" s="49">
        <f t="shared" si="119"/>
        <v>0</v>
      </c>
      <c r="DQ112" s="49">
        <f t="shared" si="119"/>
        <v>0</v>
      </c>
      <c r="DR112" s="49">
        <f t="shared" si="119"/>
        <v>0</v>
      </c>
      <c r="DS112" s="49">
        <f t="shared" si="119"/>
        <v>0</v>
      </c>
      <c r="DT112" s="49">
        <f t="shared" si="119"/>
        <v>0</v>
      </c>
      <c r="DU112" s="49">
        <f t="shared" si="119"/>
        <v>0</v>
      </c>
      <c r="DV112" s="49">
        <f t="shared" si="119"/>
        <v>0</v>
      </c>
      <c r="DW112" s="21">
        <f t="shared" si="84"/>
        <v>21.955420231944601</v>
      </c>
      <c r="DX112" s="13">
        <v>0.9968680171440667</v>
      </c>
      <c r="EG112" s="13">
        <v>0.9968680171440667</v>
      </c>
    </row>
    <row r="113" spans="5:137" x14ac:dyDescent="0.3">
      <c r="E113" s="28">
        <v>2049</v>
      </c>
      <c r="H113" s="58">
        <v>2049</v>
      </c>
      <c r="I113" s="60">
        <f t="shared" ref="I113:X124" si="120">I52-I53</f>
        <v>1.0434443294854837E-7</v>
      </c>
      <c r="J113" s="60">
        <f t="shared" si="120"/>
        <v>8.6587107856500938E-6</v>
      </c>
      <c r="K113" s="60">
        <f t="shared" si="120"/>
        <v>1.5026663748817361E-3</v>
      </c>
      <c r="L113" s="60">
        <f t="shared" si="120"/>
        <v>0.30224691743992116</v>
      </c>
      <c r="M113" s="60">
        <f t="shared" si="120"/>
        <v>34.902181958379217</v>
      </c>
      <c r="N113" s="60">
        <f t="shared" si="120"/>
        <v>691.46440474868814</v>
      </c>
      <c r="O113" s="60">
        <f t="shared" si="120"/>
        <v>149.23705023075104</v>
      </c>
      <c r="P113" s="60">
        <f t="shared" si="120"/>
        <v>295.69528411092529</v>
      </c>
      <c r="Q113" s="60">
        <f t="shared" si="120"/>
        <v>306.49805219794598</v>
      </c>
      <c r="R113" s="60">
        <f t="shared" si="120"/>
        <v>314.63862434324778</v>
      </c>
      <c r="S113" s="60">
        <f t="shared" si="120"/>
        <v>340.05813871387863</v>
      </c>
      <c r="T113" s="60">
        <f t="shared" si="120"/>
        <v>395.29903033809023</v>
      </c>
      <c r="U113" s="60">
        <f t="shared" si="120"/>
        <v>546.05820717561755</v>
      </c>
      <c r="V113" s="60">
        <f t="shared" si="120"/>
        <v>691.61398154892868</v>
      </c>
      <c r="W113" s="60">
        <f t="shared" si="120"/>
        <v>864.9865771494151</v>
      </c>
      <c r="X113" s="60">
        <f t="shared" si="120"/>
        <v>1102.4289024245954</v>
      </c>
      <c r="Y113" s="60">
        <f t="shared" si="118"/>
        <v>1223.0799744168507</v>
      </c>
      <c r="Z113" s="60">
        <f t="shared" si="118"/>
        <v>1357.2504876772655</v>
      </c>
      <c r="AA113" s="60">
        <f t="shared" si="118"/>
        <v>1429.976085038099</v>
      </c>
      <c r="AB113" s="60">
        <f t="shared" si="118"/>
        <v>829.03091909614704</v>
      </c>
      <c r="AC113" s="60">
        <f t="shared" si="118"/>
        <v>841.11930500457493</v>
      </c>
      <c r="AD113" s="60">
        <f t="shared" si="118"/>
        <v>988.14602207847383</v>
      </c>
      <c r="AE113" s="60">
        <f t="shared" si="118"/>
        <v>745.32761928110358</v>
      </c>
      <c r="AF113" s="60">
        <f t="shared" si="118"/>
        <v>609.38579055671198</v>
      </c>
      <c r="AG113" s="60">
        <f t="shared" si="118"/>
        <v>490.87343957701705</v>
      </c>
      <c r="AH113" s="60">
        <f t="shared" si="118"/>
        <v>1200.5121791906549</v>
      </c>
      <c r="AI113" s="60">
        <f t="shared" si="118"/>
        <v>917.775655876987</v>
      </c>
      <c r="AJ113" s="60">
        <f t="shared" si="118"/>
        <v>863.77873942342558</v>
      </c>
      <c r="AK113" s="60">
        <f t="shared" si="105"/>
        <v>812.31412127070871</v>
      </c>
      <c r="AL113" s="60">
        <f t="shared" si="105"/>
        <v>758.07610574593855</v>
      </c>
      <c r="AM113" s="60">
        <f t="shared" si="105"/>
        <v>702.07559078567647</v>
      </c>
      <c r="AN113" s="60">
        <f t="shared" si="105"/>
        <v>646.0221993664527</v>
      </c>
      <c r="AO113" s="60">
        <f t="shared" si="105"/>
        <v>589.82658172928132</v>
      </c>
      <c r="AP113" s="60">
        <f t="shared" si="105"/>
        <v>534.51116831213221</v>
      </c>
      <c r="AQ113" s="60">
        <f t="shared" si="105"/>
        <v>480.74408264077283</v>
      </c>
      <c r="AR113" s="60">
        <f t="shared" si="105"/>
        <v>429.15212275096928</v>
      </c>
      <c r="AS113" s="60">
        <f t="shared" si="105"/>
        <v>380.2092383338786</v>
      </c>
      <c r="AT113" s="60">
        <f t="shared" si="105"/>
        <v>334.28995006244077</v>
      </c>
      <c r="AU113" s="60">
        <f t="shared" si="105"/>
        <v>291.69082963294932</v>
      </c>
      <c r="AV113" s="60">
        <f t="shared" si="105"/>
        <v>252.54472976092438</v>
      </c>
      <c r="AW113" s="60">
        <f t="shared" si="105"/>
        <v>216.94703212524109</v>
      </c>
      <c r="AX113" s="60">
        <f t="shared" si="105"/>
        <v>184.88213624783748</v>
      </c>
      <c r="AY113" s="60">
        <f t="shared" si="105"/>
        <v>156.29485247973935</v>
      </c>
      <c r="AZ113" s="60">
        <f t="shared" si="105"/>
        <v>131.05535195201446</v>
      </c>
      <c r="BA113" s="60">
        <f t="shared" si="105"/>
        <v>108.98575647969119</v>
      </c>
      <c r="BB113" s="60">
        <f t="shared" si="105"/>
        <v>89.885262152070936</v>
      </c>
      <c r="BC113" s="60">
        <f t="shared" si="105"/>
        <v>73.515834843296034</v>
      </c>
      <c r="BD113" s="60">
        <f t="shared" si="105"/>
        <v>59.623845552090643</v>
      </c>
      <c r="BE113" s="60">
        <f t="shared" si="105"/>
        <v>47.962187115841516</v>
      </c>
      <c r="BF113" s="60">
        <f t="shared" si="105"/>
        <v>38.263865646749764</v>
      </c>
      <c r="BG113" s="60">
        <f t="shared" si="105"/>
        <v>0</v>
      </c>
      <c r="BH113" s="60">
        <f t="shared" si="105"/>
        <v>0</v>
      </c>
      <c r="BI113" s="60">
        <f t="shared" si="105"/>
        <v>0</v>
      </c>
      <c r="BJ113" s="60">
        <f t="shared" si="105"/>
        <v>0</v>
      </c>
      <c r="BK113" s="60">
        <f t="shared" si="105"/>
        <v>0</v>
      </c>
      <c r="BL113" s="60">
        <v>0</v>
      </c>
      <c r="BM113" s="60">
        <f t="shared" si="100"/>
        <v>0</v>
      </c>
      <c r="BN113" s="60">
        <f t="shared" si="100"/>
        <v>0</v>
      </c>
      <c r="BO113" s="60">
        <f t="shared" si="100"/>
        <v>0</v>
      </c>
      <c r="BP113" s="60">
        <f t="shared" si="100"/>
        <v>0</v>
      </c>
      <c r="BQ113" s="60">
        <f t="shared" si="100"/>
        <v>0</v>
      </c>
      <c r="BR113" s="60">
        <f t="shared" si="100"/>
        <v>0</v>
      </c>
      <c r="BS113" s="60">
        <f t="shared" si="100"/>
        <v>0</v>
      </c>
      <c r="BT113" s="60">
        <f t="shared" si="100"/>
        <v>0</v>
      </c>
      <c r="BU113" s="60">
        <f t="shared" si="100"/>
        <v>0</v>
      </c>
      <c r="BV113" s="60">
        <f t="shared" si="100"/>
        <v>0</v>
      </c>
      <c r="BW113" s="60">
        <f t="shared" si="100"/>
        <v>0</v>
      </c>
      <c r="BX113" s="60">
        <f t="shared" si="87"/>
        <v>24548.313255491343</v>
      </c>
      <c r="BY113" s="48">
        <f t="shared" si="96"/>
        <v>26.066047419675193</v>
      </c>
      <c r="BZ113" s="33">
        <f t="shared" si="75"/>
        <v>68.1555354284271</v>
      </c>
      <c r="CF113" s="49">
        <f t="shared" si="119"/>
        <v>0</v>
      </c>
      <c r="CG113" s="49">
        <f t="shared" si="119"/>
        <v>0</v>
      </c>
      <c r="CH113" s="49">
        <f t="shared" si="119"/>
        <v>0</v>
      </c>
      <c r="CI113" s="49">
        <f t="shared" si="119"/>
        <v>2.6709543998535139</v>
      </c>
      <c r="CJ113" s="49">
        <f t="shared" si="119"/>
        <v>2.4964846614881253</v>
      </c>
      <c r="CK113" s="49">
        <f t="shared" si="119"/>
        <v>2.3196413436637044</v>
      </c>
      <c r="CL113" s="49">
        <f t="shared" si="119"/>
        <v>2.1428132537645297</v>
      </c>
      <c r="CM113" s="49">
        <f t="shared" si="119"/>
        <v>1.9709107164454736</v>
      </c>
      <c r="CN113" s="49">
        <f t="shared" si="119"/>
        <v>1.802481301721059</v>
      </c>
      <c r="CO113" s="49">
        <f t="shared" si="119"/>
        <v>1.6398716676170011</v>
      </c>
      <c r="CP113" s="49">
        <f t="shared" si="119"/>
        <v>1.4843252179998672</v>
      </c>
      <c r="CQ113" s="49">
        <f t="shared" si="119"/>
        <v>1.3367905340732591</v>
      </c>
      <c r="CR113" s="49">
        <f t="shared" si="119"/>
        <v>1.1979544850154298</v>
      </c>
      <c r="CS113" s="49">
        <f t="shared" si="119"/>
        <v>1.0682676983112742</v>
      </c>
      <c r="CT113" s="49">
        <f t="shared" si="119"/>
        <v>0.9479685421934505</v>
      </c>
      <c r="CU113" s="49">
        <f t="shared" si="119"/>
        <v>0.83711578155384814</v>
      </c>
      <c r="CV113" s="49">
        <f t="shared" si="119"/>
        <v>0.73561768875487132</v>
      </c>
      <c r="CW113" s="49">
        <f t="shared" si="119"/>
        <v>0.64326008195473605</v>
      </c>
      <c r="CX113" s="49">
        <f t="shared" si="119"/>
        <v>0.55973134583388173</v>
      </c>
      <c r="CY113" s="49">
        <f t="shared" si="119"/>
        <v>0.48464429616660709</v>
      </c>
      <c r="CZ113" s="49">
        <f t="shared" si="119"/>
        <v>0.41755477415568976</v>
      </c>
      <c r="DA113" s="49">
        <f t="shared" si="119"/>
        <v>0</v>
      </c>
      <c r="DB113" s="49">
        <f t="shared" si="119"/>
        <v>0</v>
      </c>
      <c r="DC113" s="49">
        <f t="shared" si="119"/>
        <v>0</v>
      </c>
      <c r="DD113" s="49">
        <f t="shared" si="119"/>
        <v>0</v>
      </c>
      <c r="DE113" s="49">
        <f t="shared" si="119"/>
        <v>0</v>
      </c>
      <c r="DF113" s="49">
        <f t="shared" si="119"/>
        <v>0</v>
      </c>
      <c r="DG113" s="49">
        <f t="shared" si="119"/>
        <v>0</v>
      </c>
      <c r="DH113" s="49">
        <f t="shared" si="119"/>
        <v>0</v>
      </c>
      <c r="DI113" s="49">
        <f t="shared" si="119"/>
        <v>0</v>
      </c>
      <c r="DJ113" s="49">
        <f t="shared" si="119"/>
        <v>0</v>
      </c>
      <c r="DK113" s="49">
        <f t="shared" si="119"/>
        <v>0</v>
      </c>
      <c r="DL113" s="49">
        <f t="shared" si="119"/>
        <v>0</v>
      </c>
      <c r="DM113" s="49">
        <f t="shared" si="119"/>
        <v>0</v>
      </c>
      <c r="DN113" s="49">
        <f t="shared" si="119"/>
        <v>0</v>
      </c>
      <c r="DO113" s="49">
        <f t="shared" si="119"/>
        <v>0</v>
      </c>
      <c r="DP113" s="49">
        <f t="shared" si="119"/>
        <v>0</v>
      </c>
      <c r="DQ113" s="49">
        <f t="shared" si="119"/>
        <v>0</v>
      </c>
      <c r="DR113" s="49">
        <f t="shared" si="119"/>
        <v>0</v>
      </c>
      <c r="DS113" s="49">
        <f t="shared" si="119"/>
        <v>0</v>
      </c>
      <c r="DT113" s="49">
        <f t="shared" si="119"/>
        <v>0</v>
      </c>
      <c r="DU113" s="49">
        <f t="shared" si="119"/>
        <v>0</v>
      </c>
      <c r="DV113" s="49">
        <f t="shared" si="119"/>
        <v>0</v>
      </c>
      <c r="DW113" s="21">
        <f t="shared" si="84"/>
        <v>24.756387790566322</v>
      </c>
      <c r="DX113" s="13">
        <v>0.99854372813833592</v>
      </c>
      <c r="EG113" s="13">
        <v>0.99854372813833592</v>
      </c>
    </row>
    <row r="114" spans="5:137" x14ac:dyDescent="0.3">
      <c r="E114" s="28">
        <v>2050</v>
      </c>
      <c r="H114" s="58">
        <v>2050</v>
      </c>
      <c r="I114" s="60">
        <f t="shared" si="120"/>
        <v>4.9414699747304085E-8</v>
      </c>
      <c r="J114" s="60">
        <f t="shared" si="120"/>
        <v>4.5453195805108462E-6</v>
      </c>
      <c r="K114" s="60">
        <f t="shared" si="120"/>
        <v>8.7170248608072387E-4</v>
      </c>
      <c r="L114" s="60">
        <f t="shared" si="120"/>
        <v>0.19375874124204334</v>
      </c>
      <c r="M114" s="60">
        <f t="shared" si="120"/>
        <v>24.725526794648268</v>
      </c>
      <c r="N114" s="60">
        <f t="shared" si="120"/>
        <v>541.32268924240543</v>
      </c>
      <c r="O114" s="60">
        <f t="shared" si="120"/>
        <v>123.43246548135994</v>
      </c>
      <c r="P114" s="60">
        <f t="shared" si="120"/>
        <v>247.02248073132955</v>
      </c>
      <c r="Q114" s="60">
        <f t="shared" si="120"/>
        <v>258.61822814175957</v>
      </c>
      <c r="R114" s="60">
        <f t="shared" si="120"/>
        <v>268.15307370379833</v>
      </c>
      <c r="S114" s="60">
        <f t="shared" si="120"/>
        <v>292.72731515817236</v>
      </c>
      <c r="T114" s="60">
        <f t="shared" si="120"/>
        <v>343.69653660184667</v>
      </c>
      <c r="U114" s="60">
        <f t="shared" si="120"/>
        <v>479.54313248388826</v>
      </c>
      <c r="V114" s="60">
        <f t="shared" si="120"/>
        <v>613.46788310347983</v>
      </c>
      <c r="W114" s="60">
        <f t="shared" si="120"/>
        <v>774.95549870475588</v>
      </c>
      <c r="X114" s="60">
        <f t="shared" si="120"/>
        <v>997.60201009703906</v>
      </c>
      <c r="Y114" s="60">
        <f t="shared" si="118"/>
        <v>1117.8947303793811</v>
      </c>
      <c r="Z114" s="60">
        <f t="shared" si="118"/>
        <v>1252.9836039986931</v>
      </c>
      <c r="AA114" s="60">
        <f t="shared" si="118"/>
        <v>1333.3786101537244</v>
      </c>
      <c r="AB114" s="60">
        <f t="shared" si="118"/>
        <v>780.79094005347906</v>
      </c>
      <c r="AC114" s="60">
        <f t="shared" si="118"/>
        <v>800.130758010313</v>
      </c>
      <c r="AD114" s="60">
        <f t="shared" si="118"/>
        <v>949.43189815196911</v>
      </c>
      <c r="AE114" s="60">
        <f t="shared" si="118"/>
        <v>723.31793557876426</v>
      </c>
      <c r="AF114" s="60">
        <f t="shared" si="118"/>
        <v>597.32909544914764</v>
      </c>
      <c r="AG114" s="60">
        <f t="shared" si="118"/>
        <v>485.99321581345976</v>
      </c>
      <c r="AH114" s="60">
        <f t="shared" si="118"/>
        <v>1200.5121791906549</v>
      </c>
      <c r="AI114" s="60">
        <f t="shared" si="118"/>
        <v>959.11178149424813</v>
      </c>
      <c r="AJ114" s="60">
        <f t="shared" si="118"/>
        <v>909.33516176329431</v>
      </c>
      <c r="AK114" s="60">
        <f t="shared" si="105"/>
        <v>861.45829952506756</v>
      </c>
      <c r="AL114" s="60">
        <f t="shared" si="105"/>
        <v>809.86353865605633</v>
      </c>
      <c r="AM114" s="60">
        <f t="shared" si="105"/>
        <v>755.56476216810552</v>
      </c>
      <c r="AN114" s="60">
        <f t="shared" si="105"/>
        <v>700.36437280538667</v>
      </c>
      <c r="AO114" s="60">
        <f t="shared" si="105"/>
        <v>644.15402865374926</v>
      </c>
      <c r="AP114" s="60">
        <f t="shared" si="105"/>
        <v>588.04552994826008</v>
      </c>
      <c r="AQ114" s="60">
        <f t="shared" si="105"/>
        <v>532.79102356348812</v>
      </c>
      <c r="AR114" s="60">
        <f t="shared" si="105"/>
        <v>479.11856577125945</v>
      </c>
      <c r="AS114" s="60">
        <f t="shared" si="105"/>
        <v>427.60540225468867</v>
      </c>
      <c r="AT114" s="60">
        <f t="shared" si="105"/>
        <v>378.73254122695653</v>
      </c>
      <c r="AU114" s="60">
        <f t="shared" si="105"/>
        <v>332.90541607624982</v>
      </c>
      <c r="AV114" s="60">
        <f t="shared" si="105"/>
        <v>290.35223854685319</v>
      </c>
      <c r="AW114" s="60">
        <f t="shared" si="105"/>
        <v>251.2634774520302</v>
      </c>
      <c r="AX114" s="60">
        <f t="shared" si="105"/>
        <v>215.70459047054464</v>
      </c>
      <c r="AY114" s="60">
        <f t="shared" si="105"/>
        <v>183.69523720821235</v>
      </c>
      <c r="AZ114" s="60">
        <f t="shared" si="105"/>
        <v>155.16607228067005</v>
      </c>
      <c r="BA114" s="60">
        <f t="shared" si="105"/>
        <v>129.98718349633418</v>
      </c>
      <c r="BB114" s="60">
        <f t="shared" si="105"/>
        <v>107.99609822883212</v>
      </c>
      <c r="BC114" s="60">
        <f t="shared" si="105"/>
        <v>88.979355275656417</v>
      </c>
      <c r="BD114" s="60">
        <f t="shared" si="105"/>
        <v>72.697107288302504</v>
      </c>
      <c r="BE114" s="60">
        <f t="shared" si="105"/>
        <v>58.909442374955688</v>
      </c>
      <c r="BF114" s="60">
        <f t="shared" si="105"/>
        <v>47.343848917396826</v>
      </c>
      <c r="BG114" s="60">
        <f t="shared" si="105"/>
        <v>37.746141927618737</v>
      </c>
      <c r="BH114" s="60">
        <f t="shared" si="105"/>
        <v>0</v>
      </c>
      <c r="BI114" s="60">
        <f t="shared" si="105"/>
        <v>0</v>
      </c>
      <c r="BJ114" s="60">
        <f t="shared" si="105"/>
        <v>0</v>
      </c>
      <c r="BK114" s="60">
        <f t="shared" si="105"/>
        <v>0</v>
      </c>
      <c r="BL114" s="60">
        <f t="shared" si="105"/>
        <v>0</v>
      </c>
      <c r="BM114" s="60">
        <v>0</v>
      </c>
      <c r="BN114" s="60">
        <f t="shared" si="100"/>
        <v>0</v>
      </c>
      <c r="BO114" s="60">
        <f t="shared" si="100"/>
        <v>0</v>
      </c>
      <c r="BP114" s="60">
        <f t="shared" si="100"/>
        <v>0</v>
      </c>
      <c r="BQ114" s="60">
        <f t="shared" si="100"/>
        <v>0</v>
      </c>
      <c r="BR114" s="60">
        <f t="shared" si="100"/>
        <v>0</v>
      </c>
      <c r="BS114" s="60">
        <f t="shared" si="100"/>
        <v>0</v>
      </c>
      <c r="BT114" s="60">
        <f t="shared" si="100"/>
        <v>0</v>
      </c>
      <c r="BU114" s="60">
        <f t="shared" si="100"/>
        <v>0</v>
      </c>
      <c r="BV114" s="60">
        <f t="shared" si="100"/>
        <v>0</v>
      </c>
      <c r="BW114" s="60">
        <f t="shared" si="100"/>
        <v>0</v>
      </c>
      <c r="BX114" s="60">
        <f t="shared" si="87"/>
        <v>24226.115659436753</v>
      </c>
      <c r="BY114" s="48">
        <f t="shared" si="96"/>
        <v>25.719648576251537</v>
      </c>
      <c r="BZ114" s="33">
        <f t="shared" si="75"/>
        <v>67.433423385533473</v>
      </c>
      <c r="CF114" s="49">
        <f t="shared" si="119"/>
        <v>0</v>
      </c>
      <c r="CG114" s="49">
        <f t="shared" si="119"/>
        <v>0</v>
      </c>
      <c r="CH114" s="49">
        <f t="shared" si="119"/>
        <v>0</v>
      </c>
      <c r="CI114" s="49">
        <f t="shared" si="119"/>
        <v>2.8910278808533008</v>
      </c>
      <c r="CJ114" s="49">
        <f t="shared" si="119"/>
        <v>2.7119251570847496</v>
      </c>
      <c r="CK114" s="49">
        <f t="shared" si="119"/>
        <v>2.5289056678491875</v>
      </c>
      <c r="CL114" s="49">
        <f t="shared" si="119"/>
        <v>2.3445478695458633</v>
      </c>
      <c r="CM114" s="49">
        <f t="shared" si="119"/>
        <v>2.1642365273532391</v>
      </c>
      <c r="CN114" s="49">
        <f t="shared" si="119"/>
        <v>1.9864220679855862</v>
      </c>
      <c r="CO114" s="49">
        <f t="shared" si="119"/>
        <v>1.8137340950297585</v>
      </c>
      <c r="CP114" s="49">
        <f t="shared" si="119"/>
        <v>1.6476152835334119</v>
      </c>
      <c r="CQ114" s="49">
        <f t="shared" si="119"/>
        <v>1.4892002448355584</v>
      </c>
      <c r="CR114" s="49">
        <f t="shared" si="119"/>
        <v>1.3393468067417871</v>
      </c>
      <c r="CS114" s="49">
        <f t="shared" si="119"/>
        <v>1.1986594588968273</v>
      </c>
      <c r="CT114" s="49">
        <f t="shared" si="119"/>
        <v>1.0675116848310608</v>
      </c>
      <c r="CU114" s="49">
        <f t="shared" si="119"/>
        <v>0.94607862973367673</v>
      </c>
      <c r="CV114" s="49">
        <f t="shared" si="119"/>
        <v>0.83436649950431274</v>
      </c>
      <c r="CW114" s="49">
        <f t="shared" si="119"/>
        <v>0.73224141393353648</v>
      </c>
      <c r="CX114" s="49">
        <f t="shared" si="119"/>
        <v>0.6394554697252488</v>
      </c>
      <c r="CY114" s="49">
        <f t="shared" si="119"/>
        <v>0.55566977592468447</v>
      </c>
      <c r="CZ114" s="49">
        <f t="shared" si="119"/>
        <v>0.480474246726601</v>
      </c>
      <c r="DA114" s="49">
        <f t="shared" si="119"/>
        <v>0.41340412988137132</v>
      </c>
      <c r="DB114" s="49">
        <f t="shared" si="119"/>
        <v>0</v>
      </c>
      <c r="DC114" s="49">
        <f t="shared" si="119"/>
        <v>0</v>
      </c>
      <c r="DD114" s="49">
        <f t="shared" si="119"/>
        <v>0</v>
      </c>
      <c r="DE114" s="49">
        <f t="shared" si="119"/>
        <v>0</v>
      </c>
      <c r="DF114" s="49">
        <f t="shared" si="119"/>
        <v>0</v>
      </c>
      <c r="DG114" s="49">
        <f t="shared" si="119"/>
        <v>0</v>
      </c>
      <c r="DH114" s="49">
        <f t="shared" si="119"/>
        <v>0</v>
      </c>
      <c r="DI114" s="49">
        <f t="shared" si="119"/>
        <v>0</v>
      </c>
      <c r="DJ114" s="49">
        <f t="shared" si="119"/>
        <v>0</v>
      </c>
      <c r="DK114" s="49">
        <f t="shared" si="119"/>
        <v>0</v>
      </c>
      <c r="DL114" s="49">
        <f t="shared" si="119"/>
        <v>0</v>
      </c>
      <c r="DM114" s="49">
        <f t="shared" si="119"/>
        <v>0</v>
      </c>
      <c r="DN114" s="49">
        <f t="shared" si="119"/>
        <v>0</v>
      </c>
      <c r="DO114" s="49">
        <f t="shared" si="119"/>
        <v>0</v>
      </c>
      <c r="DP114" s="49">
        <f t="shared" si="119"/>
        <v>0</v>
      </c>
      <c r="DQ114" s="49">
        <f t="shared" si="119"/>
        <v>0</v>
      </c>
      <c r="DR114" s="49">
        <f t="shared" si="119"/>
        <v>0</v>
      </c>
      <c r="DS114" s="49">
        <f t="shared" si="119"/>
        <v>0</v>
      </c>
      <c r="DT114" s="49">
        <f t="shared" si="119"/>
        <v>0</v>
      </c>
      <c r="DU114" s="49">
        <f t="shared" si="119"/>
        <v>0</v>
      </c>
      <c r="DV114" s="49">
        <f t="shared" si="119"/>
        <v>0</v>
      </c>
      <c r="DW114" s="21">
        <f t="shared" si="84"/>
        <v>27.784822909969762</v>
      </c>
      <c r="DX114" s="13">
        <v>1</v>
      </c>
      <c r="EG114" s="13">
        <v>1</v>
      </c>
    </row>
    <row r="115" spans="5:137" x14ac:dyDescent="0.3">
      <c r="E115" s="28">
        <v>2051</v>
      </c>
      <c r="H115" s="58">
        <v>2051</v>
      </c>
      <c r="I115" s="60">
        <f t="shared" si="120"/>
        <v>2.3163140506548789E-8</v>
      </c>
      <c r="J115" s="60">
        <f t="shared" si="120"/>
        <v>2.362319677158191E-6</v>
      </c>
      <c r="K115" s="60">
        <f t="shared" si="120"/>
        <v>5.0065045203564237E-4</v>
      </c>
      <c r="L115" s="60">
        <f t="shared" si="120"/>
        <v>0.12297628388155193</v>
      </c>
      <c r="M115" s="60">
        <f t="shared" si="120"/>
        <v>17.341999898831361</v>
      </c>
      <c r="N115" s="60">
        <f t="shared" si="120"/>
        <v>419.56890542424253</v>
      </c>
      <c r="O115" s="60">
        <f t="shared" si="120"/>
        <v>101.07478298329579</v>
      </c>
      <c r="P115" s="60">
        <f t="shared" si="120"/>
        <v>204.30981300451208</v>
      </c>
      <c r="Q115" s="60">
        <f t="shared" si="120"/>
        <v>216.04847865599743</v>
      </c>
      <c r="R115" s="60">
        <f t="shared" si="120"/>
        <v>226.26333934172931</v>
      </c>
      <c r="S115" s="60">
        <f t="shared" si="120"/>
        <v>249.47899985442132</v>
      </c>
      <c r="T115" s="60">
        <f t="shared" si="120"/>
        <v>295.85930443874145</v>
      </c>
      <c r="U115" s="60">
        <f t="shared" si="120"/>
        <v>416.94337991405746</v>
      </c>
      <c r="V115" s="60">
        <f t="shared" si="120"/>
        <v>538.74166979984557</v>
      </c>
      <c r="W115" s="60">
        <f t="shared" si="120"/>
        <v>687.39256575624131</v>
      </c>
      <c r="X115" s="60">
        <f t="shared" si="120"/>
        <v>893.76781520862278</v>
      </c>
      <c r="Y115" s="60">
        <f t="shared" si="118"/>
        <v>1011.597235568338</v>
      </c>
      <c r="Z115" s="60">
        <f t="shared" si="118"/>
        <v>1145.2266388628768</v>
      </c>
      <c r="AA115" s="60">
        <f t="shared" si="118"/>
        <v>1230.9456151342738</v>
      </c>
      <c r="AB115" s="60">
        <f t="shared" si="118"/>
        <v>728.04709768372868</v>
      </c>
      <c r="AC115" s="60">
        <f t="shared" si="118"/>
        <v>753.57243297233526</v>
      </c>
      <c r="AD115" s="60">
        <f t="shared" si="118"/>
        <v>903.16517505608044</v>
      </c>
      <c r="AE115" s="60">
        <f t="shared" si="118"/>
        <v>694.97939089954889</v>
      </c>
      <c r="AF115" s="60">
        <f t="shared" si="118"/>
        <v>579.68983974878756</v>
      </c>
      <c r="AG115" s="60">
        <f t="shared" si="118"/>
        <v>476.37784223861036</v>
      </c>
      <c r="AH115" s="60">
        <f t="shared" si="118"/>
        <v>1188.5767848650303</v>
      </c>
      <c r="AI115" s="60">
        <f t="shared" si="118"/>
        <v>994.97721542997169</v>
      </c>
      <c r="AJ115" s="60">
        <f t="shared" si="118"/>
        <v>950.29113203134693</v>
      </c>
      <c r="AK115" s="60">
        <f t="shared" si="105"/>
        <v>906.89233989927743</v>
      </c>
      <c r="AL115" s="60">
        <f t="shared" si="105"/>
        <v>858.85945915434786</v>
      </c>
      <c r="AM115" s="60">
        <f t="shared" si="105"/>
        <v>807.1806344182005</v>
      </c>
      <c r="AN115" s="60">
        <f t="shared" si="105"/>
        <v>753.72317128634677</v>
      </c>
      <c r="AO115" s="60">
        <f t="shared" si="105"/>
        <v>698.33905508290991</v>
      </c>
      <c r="AP115" s="60">
        <f t="shared" si="105"/>
        <v>642.20892866076247</v>
      </c>
      <c r="AQ115" s="60">
        <f t="shared" si="105"/>
        <v>586.15310282929568</v>
      </c>
      <c r="AR115" s="60">
        <f t="shared" si="105"/>
        <v>530.98952287320571</v>
      </c>
      <c r="AS115" s="60">
        <f t="shared" si="105"/>
        <v>477.39175966560288</v>
      </c>
      <c r="AT115" s="60">
        <f t="shared" si="105"/>
        <v>425.94462288178329</v>
      </c>
      <c r="AU115" s="60">
        <f t="shared" si="105"/>
        <v>377.16393865632199</v>
      </c>
      <c r="AV115" s="60">
        <f t="shared" si="105"/>
        <v>331.37768816298558</v>
      </c>
      <c r="AW115" s="60">
        <f t="shared" si="105"/>
        <v>288.87917483895944</v>
      </c>
      <c r="AX115" s="60">
        <f t="shared" si="105"/>
        <v>249.82450772917946</v>
      </c>
      <c r="AY115" s="60">
        <f t="shared" si="105"/>
        <v>214.31981865608395</v>
      </c>
      <c r="AZ115" s="60">
        <f t="shared" si="105"/>
        <v>182.36856813923805</v>
      </c>
      <c r="BA115" s="60">
        <f t="shared" si="105"/>
        <v>153.90138906603534</v>
      </c>
      <c r="BB115" s="60">
        <f t="shared" si="105"/>
        <v>128.80681926518446</v>
      </c>
      <c r="BC115" s="60">
        <f t="shared" si="105"/>
        <v>106.9076616412458</v>
      </c>
      <c r="BD115" s="60">
        <f t="shared" si="105"/>
        <v>87.988414342387841</v>
      </c>
      <c r="BE115" s="60">
        <f t="shared" si="105"/>
        <v>71.826062424712291</v>
      </c>
      <c r="BF115" s="60">
        <f t="shared" si="105"/>
        <v>58.149969951784442</v>
      </c>
      <c r="BG115" s="60">
        <f t="shared" si="105"/>
        <v>46.703269793328218</v>
      </c>
      <c r="BH115" s="60">
        <f t="shared" si="105"/>
        <v>37.216439276551682</v>
      </c>
      <c r="BI115" s="60">
        <f t="shared" si="105"/>
        <v>0</v>
      </c>
      <c r="BJ115" s="60">
        <f t="shared" si="105"/>
        <v>0</v>
      </c>
      <c r="BK115" s="60">
        <f t="shared" si="105"/>
        <v>0</v>
      </c>
      <c r="BL115" s="60">
        <f t="shared" si="105"/>
        <v>0</v>
      </c>
      <c r="BM115" s="60">
        <f t="shared" si="105"/>
        <v>0</v>
      </c>
      <c r="BN115" s="60">
        <v>0</v>
      </c>
      <c r="BO115" s="60">
        <f t="shared" si="100"/>
        <v>0</v>
      </c>
      <c r="BP115" s="60">
        <f t="shared" si="100"/>
        <v>0</v>
      </c>
      <c r="BQ115" s="60">
        <f t="shared" si="100"/>
        <v>0</v>
      </c>
      <c r="BR115" s="60">
        <f t="shared" si="100"/>
        <v>0</v>
      </c>
      <c r="BS115" s="60">
        <f t="shared" si="100"/>
        <v>0</v>
      </c>
      <c r="BT115" s="60">
        <f t="shared" si="100"/>
        <v>0</v>
      </c>
      <c r="BU115" s="60">
        <f t="shared" si="100"/>
        <v>0</v>
      </c>
      <c r="BV115" s="60">
        <f t="shared" si="100"/>
        <v>0</v>
      </c>
      <c r="BW115" s="60">
        <f t="shared" si="100"/>
        <v>0</v>
      </c>
      <c r="BX115" s="60">
        <f t="shared" si="87"/>
        <v>23947.477252787015</v>
      </c>
      <c r="BY115" s="48">
        <f t="shared" si="96"/>
        <v>25.34881564340894</v>
      </c>
      <c r="BZ115" s="33">
        <f t="shared" si="75"/>
        <v>66.710712749805168</v>
      </c>
      <c r="CF115" s="49">
        <f t="shared" si="119"/>
        <v>0</v>
      </c>
      <c r="CG115" s="49">
        <f t="shared" si="119"/>
        <v>0</v>
      </c>
      <c r="CH115" s="49">
        <f t="shared" si="119"/>
        <v>0</v>
      </c>
      <c r="CI115" s="49">
        <f t="shared" si="119"/>
        <v>3.1179927077899663</v>
      </c>
      <c r="CJ115" s="49">
        <f t="shared" si="119"/>
        <v>2.9353744265905561</v>
      </c>
      <c r="CK115" s="49">
        <f t="shared" si="119"/>
        <v>2.7471440166775665</v>
      </c>
      <c r="CL115" s="49">
        <f t="shared" si="119"/>
        <v>2.5560591132048103</v>
      </c>
      <c r="CM115" s="49">
        <f t="shared" si="119"/>
        <v>2.367988031847915</v>
      </c>
      <c r="CN115" s="49">
        <f t="shared" si="119"/>
        <v>2.1812693809024495</v>
      </c>
      <c r="CO115" s="49">
        <f t="shared" si="119"/>
        <v>1.998823193552596</v>
      </c>
      <c r="CP115" s="49">
        <f t="shared" si="119"/>
        <v>1.8222987043731109</v>
      </c>
      <c r="CQ115" s="49">
        <f t="shared" si="119"/>
        <v>1.65302661025936</v>
      </c>
      <c r="CR115" s="49">
        <f t="shared" si="119"/>
        <v>1.4920479623999654</v>
      </c>
      <c r="CS115" s="49">
        <f t="shared" si="119"/>
        <v>1.3401349873685717</v>
      </c>
      <c r="CT115" s="49">
        <f t="shared" si="119"/>
        <v>1.1978111671151623</v>
      </c>
      <c r="CU115" s="49">
        <f t="shared" si="119"/>
        <v>1.0653834458186111</v>
      </c>
      <c r="CV115" s="49">
        <f t="shared" si="119"/>
        <v>0.94297148846192158</v>
      </c>
      <c r="CW115" s="49">
        <f t="shared" si="119"/>
        <v>0.83053699588162999</v>
      </c>
      <c r="CX115" s="49">
        <f t="shared" si="119"/>
        <v>0.72791051463400436</v>
      </c>
      <c r="CY115" s="49">
        <f t="shared" si="119"/>
        <v>0.6348153988887475</v>
      </c>
      <c r="CZ115" s="49">
        <f t="shared" si="119"/>
        <v>0.55088859835541371</v>
      </c>
      <c r="DA115" s="49">
        <f t="shared" si="119"/>
        <v>0.47569816031938217</v>
      </c>
      <c r="DB115" s="49">
        <f t="shared" si="119"/>
        <v>0.4087584702609206</v>
      </c>
      <c r="DC115" s="49">
        <f t="shared" si="119"/>
        <v>0</v>
      </c>
      <c r="DD115" s="49">
        <f t="shared" si="119"/>
        <v>0</v>
      </c>
      <c r="DE115" s="49">
        <f t="shared" si="119"/>
        <v>0</v>
      </c>
      <c r="DF115" s="49">
        <f t="shared" si="119"/>
        <v>0</v>
      </c>
      <c r="DG115" s="49">
        <f t="shared" si="119"/>
        <v>0</v>
      </c>
      <c r="DH115" s="49">
        <f t="shared" si="119"/>
        <v>0</v>
      </c>
      <c r="DI115" s="49">
        <f t="shared" si="119"/>
        <v>0</v>
      </c>
      <c r="DJ115" s="49">
        <f t="shared" si="119"/>
        <v>0</v>
      </c>
      <c r="DK115" s="49">
        <f t="shared" si="119"/>
        <v>0</v>
      </c>
      <c r="DL115" s="49">
        <f t="shared" si="119"/>
        <v>0</v>
      </c>
      <c r="DM115" s="49">
        <f t="shared" si="119"/>
        <v>0</v>
      </c>
      <c r="DN115" s="49">
        <f t="shared" si="119"/>
        <v>0</v>
      </c>
      <c r="DO115" s="49">
        <f t="shared" si="119"/>
        <v>0</v>
      </c>
      <c r="DP115" s="49">
        <f t="shared" si="119"/>
        <v>0</v>
      </c>
      <c r="DQ115" s="49">
        <f t="shared" si="119"/>
        <v>0</v>
      </c>
      <c r="DR115" s="49">
        <f t="shared" si="119"/>
        <v>0</v>
      </c>
      <c r="DS115" s="49">
        <f t="shared" si="119"/>
        <v>0</v>
      </c>
      <c r="DT115" s="49">
        <f t="shared" si="119"/>
        <v>0</v>
      </c>
      <c r="DU115" s="49">
        <f t="shared" si="119"/>
        <v>0</v>
      </c>
      <c r="DV115" s="49">
        <f t="shared" si="119"/>
        <v>0</v>
      </c>
      <c r="DW115" s="21">
        <f t="shared" si="84"/>
        <v>31.046933374702661</v>
      </c>
      <c r="DX115" s="13">
        <v>1</v>
      </c>
      <c r="EG115" s="13">
        <v>1</v>
      </c>
    </row>
    <row r="116" spans="5:137" x14ac:dyDescent="0.3">
      <c r="E116" s="28">
        <v>2052</v>
      </c>
      <c r="H116" s="58">
        <v>2052</v>
      </c>
      <c r="I116" s="60">
        <f t="shared" si="120"/>
        <v>1.1030066907880376E-8</v>
      </c>
      <c r="J116" s="60">
        <f t="shared" si="120"/>
        <v>1.2155279133618251E-6</v>
      </c>
      <c r="K116" s="60">
        <f t="shared" si="120"/>
        <v>2.8468302690741123E-4</v>
      </c>
      <c r="L116" s="60">
        <f t="shared" si="120"/>
        <v>7.7275542277677037E-2</v>
      </c>
      <c r="M116" s="60">
        <f t="shared" si="120"/>
        <v>12.042411273142804</v>
      </c>
      <c r="N116" s="60">
        <f t="shared" si="120"/>
        <v>321.96674710291052</v>
      </c>
      <c r="O116" s="60">
        <f t="shared" si="120"/>
        <v>81.943950386005213</v>
      </c>
      <c r="P116" s="60">
        <f t="shared" si="120"/>
        <v>167.30258064809823</v>
      </c>
      <c r="Q116" s="60">
        <f t="shared" si="120"/>
        <v>178.69152695509251</v>
      </c>
      <c r="R116" s="60">
        <f t="shared" si="120"/>
        <v>189.01935332110861</v>
      </c>
      <c r="S116" s="60">
        <f t="shared" si="120"/>
        <v>210.50645000268969</v>
      </c>
      <c r="T116" s="60">
        <f t="shared" si="120"/>
        <v>252.14826067433796</v>
      </c>
      <c r="U116" s="60">
        <f t="shared" si="120"/>
        <v>358.91132215455718</v>
      </c>
      <c r="V116" s="60">
        <f t="shared" si="120"/>
        <v>468.41411645997869</v>
      </c>
      <c r="W116" s="60">
        <f t="shared" si="120"/>
        <v>603.66162415881763</v>
      </c>
      <c r="X116" s="60">
        <f t="shared" si="120"/>
        <v>792.78016958838271</v>
      </c>
      <c r="Y116" s="60">
        <f t="shared" si="118"/>
        <v>906.30636461633458</v>
      </c>
      <c r="Z116" s="60">
        <f t="shared" si="118"/>
        <v>1036.330229036631</v>
      </c>
      <c r="AA116" s="60">
        <f t="shared" si="118"/>
        <v>1125.083923639826</v>
      </c>
      <c r="AB116" s="60">
        <f t="shared" si="118"/>
        <v>672.11696338948968</v>
      </c>
      <c r="AC116" s="60">
        <f t="shared" si="118"/>
        <v>702.66725006106844</v>
      </c>
      <c r="AD116" s="60">
        <f t="shared" si="118"/>
        <v>850.61144260388846</v>
      </c>
      <c r="AE116" s="60">
        <f t="shared" si="118"/>
        <v>661.11238148193024</v>
      </c>
      <c r="AF116" s="60">
        <f t="shared" si="118"/>
        <v>556.97843496291898</v>
      </c>
      <c r="AG116" s="60">
        <f t="shared" si="118"/>
        <v>462.31030286500118</v>
      </c>
      <c r="AH116" s="60">
        <f t="shared" si="118"/>
        <v>1165.0607985569914</v>
      </c>
      <c r="AI116" s="60">
        <f t="shared" si="118"/>
        <v>1024.6328221457552</v>
      </c>
      <c r="AJ116" s="60">
        <f t="shared" si="118"/>
        <v>985.82672284900764</v>
      </c>
      <c r="AK116" s="60">
        <f t="shared" si="105"/>
        <v>947.7382867745946</v>
      </c>
      <c r="AL116" s="60">
        <f t="shared" si="105"/>
        <v>904.15643448618357</v>
      </c>
      <c r="AM116" s="60">
        <f t="shared" si="105"/>
        <v>856.01424193848652</v>
      </c>
      <c r="AN116" s="60">
        <f t="shared" si="105"/>
        <v>805.21323655807646</v>
      </c>
      <c r="AO116" s="60">
        <f t="shared" si="105"/>
        <v>751.54355028345162</v>
      </c>
      <c r="AP116" s="60">
        <f t="shared" si="105"/>
        <v>696.23033693363686</v>
      </c>
      <c r="AQ116" s="60">
        <f t="shared" si="105"/>
        <v>640.14219482682529</v>
      </c>
      <c r="AR116" s="60">
        <f t="shared" si="105"/>
        <v>584.17117150414197</v>
      </c>
      <c r="AS116" s="60">
        <f t="shared" si="105"/>
        <v>529.07576703979794</v>
      </c>
      <c r="AT116" s="60">
        <f t="shared" si="105"/>
        <v>475.5376147388306</v>
      </c>
      <c r="AU116" s="60">
        <f t="shared" si="105"/>
        <v>424.18048128403461</v>
      </c>
      <c r="AV116" s="60">
        <f t="shared" si="105"/>
        <v>375.43310506474882</v>
      </c>
      <c r="AW116" s="60">
        <f t="shared" si="105"/>
        <v>329.69648725858497</v>
      </c>
      <c r="AX116" s="60">
        <f t="shared" si="105"/>
        <v>287.2247824442893</v>
      </c>
      <c r="AY116" s="60">
        <f t="shared" si="105"/>
        <v>248.22069421687047</v>
      </c>
      <c r="AZ116" s="60">
        <f t="shared" si="105"/>
        <v>212.77197518121102</v>
      </c>
      <c r="BA116" s="60">
        <f t="shared" si="105"/>
        <v>180.88217060650277</v>
      </c>
      <c r="BB116" s="60">
        <f t="shared" si="105"/>
        <v>152.50386901912498</v>
      </c>
      <c r="BC116" s="60">
        <f t="shared" si="105"/>
        <v>127.50864222806922</v>
      </c>
      <c r="BD116" s="60">
        <f t="shared" si="105"/>
        <v>105.71705762223064</v>
      </c>
      <c r="BE116" s="60">
        <f t="shared" si="105"/>
        <v>86.934151535693672</v>
      </c>
      <c r="BF116" s="60">
        <f t="shared" si="105"/>
        <v>70.900066328376852</v>
      </c>
      <c r="BG116" s="60">
        <f t="shared" si="105"/>
        <v>57.363180164553341</v>
      </c>
      <c r="BH116" s="60">
        <f t="shared" si="105"/>
        <v>46.047869146805169</v>
      </c>
      <c r="BI116" s="60">
        <f t="shared" si="105"/>
        <v>36.685775468387874</v>
      </c>
      <c r="BJ116" s="60">
        <f t="shared" si="105"/>
        <v>0</v>
      </c>
      <c r="BK116" s="60">
        <f t="shared" si="105"/>
        <v>0</v>
      </c>
      <c r="BL116" s="60">
        <f t="shared" si="105"/>
        <v>0</v>
      </c>
      <c r="BM116" s="60">
        <f t="shared" si="105"/>
        <v>0</v>
      </c>
      <c r="BN116" s="60">
        <f t="shared" si="105"/>
        <v>0</v>
      </c>
      <c r="BO116" s="60">
        <v>0</v>
      </c>
      <c r="BP116" s="60">
        <f t="shared" si="100"/>
        <v>0</v>
      </c>
      <c r="BQ116" s="60">
        <f t="shared" si="100"/>
        <v>0</v>
      </c>
      <c r="BR116" s="60">
        <f t="shared" si="100"/>
        <v>0</v>
      </c>
      <c r="BS116" s="60">
        <f t="shared" si="100"/>
        <v>0</v>
      </c>
      <c r="BT116" s="60">
        <f t="shared" si="100"/>
        <v>0</v>
      </c>
      <c r="BU116" s="60">
        <f t="shared" si="100"/>
        <v>0</v>
      </c>
      <c r="BV116" s="60">
        <f t="shared" si="100"/>
        <v>0</v>
      </c>
      <c r="BW116" s="60">
        <f t="shared" si="100"/>
        <v>0</v>
      </c>
      <c r="BX116" s="60">
        <f t="shared" si="87"/>
        <v>23718.396853039336</v>
      </c>
      <c r="BY116" s="48">
        <f t="shared" si="96"/>
        <v>24.958174052708042</v>
      </c>
      <c r="BZ116" s="33">
        <f t="shared" si="75"/>
        <v>65.991098209895583</v>
      </c>
      <c r="CF116" s="49">
        <f t="shared" si="119"/>
        <v>0</v>
      </c>
      <c r="CG116" s="49">
        <f t="shared" si="119"/>
        <v>0</v>
      </c>
      <c r="CH116" s="49">
        <f t="shared" si="119"/>
        <v>0</v>
      </c>
      <c r="CI116" s="49">
        <f t="shared" si="119"/>
        <v>3.3506951653203885</v>
      </c>
      <c r="CJ116" s="49">
        <f t="shared" si="119"/>
        <v>3.1658207509368879</v>
      </c>
      <c r="CK116" s="49">
        <f t="shared" si="119"/>
        <v>2.9734951466673465</v>
      </c>
      <c r="CL116" s="49">
        <f t="shared" si="119"/>
        <v>2.7766407376859092</v>
      </c>
      <c r="CM116" s="49">
        <f t="shared" si="119"/>
        <v>2.5816139083298708</v>
      </c>
      <c r="CN116" s="49">
        <f t="shared" si="119"/>
        <v>2.3866244391180658</v>
      </c>
      <c r="CO116" s="49">
        <f t="shared" si="119"/>
        <v>2.1948869277088079</v>
      </c>
      <c r="CP116" s="49">
        <f t="shared" si="119"/>
        <v>2.0082618096353713</v>
      </c>
      <c r="CQ116" s="49">
        <f t="shared" si="119"/>
        <v>1.8282837506276906</v>
      </c>
      <c r="CR116" s="49">
        <f t="shared" si="119"/>
        <v>1.6561876041745904</v>
      </c>
      <c r="CS116" s="49">
        <f t="shared" si="119"/>
        <v>1.4929260048101014</v>
      </c>
      <c r="CT116" s="49">
        <f t="shared" si="119"/>
        <v>1.3391865732984911</v>
      </c>
      <c r="CU116" s="49">
        <f t="shared" si="119"/>
        <v>1.1954231572304934</v>
      </c>
      <c r="CV116" s="49">
        <f t="shared" si="119"/>
        <v>1.0618844799074054</v>
      </c>
      <c r="CW116" s="49">
        <f t="shared" si="119"/>
        <v>0.93864351899850362</v>
      </c>
      <c r="CX116" s="49">
        <f t="shared" si="119"/>
        <v>0.82562471964973838</v>
      </c>
      <c r="CY116" s="49">
        <f t="shared" si="119"/>
        <v>0.72262858882294267</v>
      </c>
      <c r="CZ116" s="49">
        <f t="shared" si="119"/>
        <v>0.62935322463107468</v>
      </c>
      <c r="DA116" s="49">
        <f t="shared" si="119"/>
        <v>0.54541256802826865</v>
      </c>
      <c r="DB116" s="49">
        <f t="shared" si="119"/>
        <v>0.47035246690421673</v>
      </c>
      <c r="DC116" s="49">
        <f t="shared" si="119"/>
        <v>0.40366456470297862</v>
      </c>
      <c r="DD116" s="49">
        <f t="shared" si="119"/>
        <v>0</v>
      </c>
      <c r="DE116" s="49">
        <f t="shared" si="119"/>
        <v>0</v>
      </c>
      <c r="DF116" s="49">
        <f t="shared" si="119"/>
        <v>0</v>
      </c>
      <c r="DG116" s="49">
        <f t="shared" si="119"/>
        <v>0</v>
      </c>
      <c r="DH116" s="49">
        <f t="shared" si="119"/>
        <v>0</v>
      </c>
      <c r="DI116" s="49">
        <f t="shared" si="119"/>
        <v>0</v>
      </c>
      <c r="DJ116" s="49">
        <f t="shared" si="119"/>
        <v>0</v>
      </c>
      <c r="DK116" s="49">
        <f t="shared" si="119"/>
        <v>0</v>
      </c>
      <c r="DL116" s="49">
        <f t="shared" si="119"/>
        <v>0</v>
      </c>
      <c r="DM116" s="49">
        <f t="shared" si="119"/>
        <v>0</v>
      </c>
      <c r="DN116" s="49">
        <f t="shared" si="119"/>
        <v>0</v>
      </c>
      <c r="DO116" s="49">
        <f t="shared" si="119"/>
        <v>0</v>
      </c>
      <c r="DP116" s="49">
        <f t="shared" si="119"/>
        <v>0</v>
      </c>
      <c r="DQ116" s="49">
        <f t="shared" si="119"/>
        <v>0</v>
      </c>
      <c r="DR116" s="49">
        <f t="shared" si="119"/>
        <v>0</v>
      </c>
      <c r="DS116" s="49">
        <f t="shared" si="119"/>
        <v>0</v>
      </c>
      <c r="DT116" s="49">
        <f t="shared" si="119"/>
        <v>0</v>
      </c>
      <c r="DU116" s="49">
        <f t="shared" si="119"/>
        <v>0</v>
      </c>
      <c r="DV116" s="49">
        <f t="shared" si="119"/>
        <v>0</v>
      </c>
      <c r="DW116" s="21">
        <f t="shared" si="84"/>
        <v>34.547610107189143</v>
      </c>
      <c r="DX116" s="13">
        <v>1</v>
      </c>
      <c r="EG116" s="13">
        <v>1</v>
      </c>
    </row>
    <row r="117" spans="5:137" x14ac:dyDescent="0.3">
      <c r="E117" s="28">
        <v>2053</v>
      </c>
      <c r="H117" s="58">
        <v>2053</v>
      </c>
      <c r="I117" s="60">
        <f t="shared" si="120"/>
        <v>4.8532294394673654E-9</v>
      </c>
      <c r="J117" s="60">
        <f t="shared" si="120"/>
        <v>6.1925714632844891E-7</v>
      </c>
      <c r="K117" s="60">
        <f t="shared" si="120"/>
        <v>1.6026885457657078E-4</v>
      </c>
      <c r="L117" s="60">
        <f t="shared" si="120"/>
        <v>4.8075453639095017E-2</v>
      </c>
      <c r="M117" s="60">
        <f t="shared" si="120"/>
        <v>8.2792001055059607</v>
      </c>
      <c r="N117" s="60">
        <f t="shared" si="120"/>
        <v>244.61292726368492</v>
      </c>
      <c r="O117" s="60">
        <f t="shared" si="120"/>
        <v>65.773604224636017</v>
      </c>
      <c r="P117" s="60">
        <f t="shared" si="120"/>
        <v>135.6365451741222</v>
      </c>
      <c r="Q117" s="60">
        <f t="shared" si="120"/>
        <v>146.32460947373056</v>
      </c>
      <c r="R117" s="60">
        <f t="shared" si="120"/>
        <v>156.3360088399096</v>
      </c>
      <c r="S117" s="60">
        <f t="shared" si="120"/>
        <v>175.85612041787942</v>
      </c>
      <c r="T117" s="60">
        <f t="shared" si="120"/>
        <v>212.7587302333294</v>
      </c>
      <c r="U117" s="60">
        <f t="shared" si="120"/>
        <v>305.88480490508505</v>
      </c>
      <c r="V117" s="60">
        <f t="shared" si="120"/>
        <v>403.2181297354166</v>
      </c>
      <c r="W117" s="60">
        <f t="shared" si="120"/>
        <v>524.85939397671018</v>
      </c>
      <c r="X117" s="60">
        <f t="shared" si="120"/>
        <v>696.21201714353947</v>
      </c>
      <c r="Y117" s="60">
        <f t="shared" si="118"/>
        <v>803.90197679232369</v>
      </c>
      <c r="Z117" s="60">
        <f t="shared" si="118"/>
        <v>928.46505446658375</v>
      </c>
      <c r="AA117" s="60">
        <f t="shared" si="118"/>
        <v>1018.1028284748954</v>
      </c>
      <c r="AB117" s="60">
        <f t="shared" si="118"/>
        <v>614.31470328008481</v>
      </c>
      <c r="AC117" s="60">
        <f t="shared" si="118"/>
        <v>648.68684991235295</v>
      </c>
      <c r="AD117" s="60">
        <f t="shared" si="118"/>
        <v>793.15109881002627</v>
      </c>
      <c r="AE117" s="60">
        <f t="shared" si="118"/>
        <v>622.64331272595882</v>
      </c>
      <c r="AF117" s="60">
        <f t="shared" si="118"/>
        <v>529.83634391776741</v>
      </c>
      <c r="AG117" s="60">
        <f t="shared" si="118"/>
        <v>444.197657610438</v>
      </c>
      <c r="AH117" s="60">
        <f t="shared" si="118"/>
        <v>1130.656304470258</v>
      </c>
      <c r="AI117" s="60">
        <f t="shared" si="118"/>
        <v>1047.4531554525456</v>
      </c>
      <c r="AJ117" s="60">
        <f t="shared" si="118"/>
        <v>1015.2095962749881</v>
      </c>
      <c r="AK117" s="60">
        <f t="shared" si="105"/>
        <v>983.17841541081361</v>
      </c>
      <c r="AL117" s="60">
        <f t="shared" si="105"/>
        <v>944.8791576421645</v>
      </c>
      <c r="AM117" s="60">
        <f t="shared" si="105"/>
        <v>901.16115810444899</v>
      </c>
      <c r="AN117" s="60">
        <f t="shared" si="105"/>
        <v>853.92781850856409</v>
      </c>
      <c r="AO117" s="60">
        <f t="shared" si="105"/>
        <v>802.88471628820116</v>
      </c>
      <c r="AP117" s="60">
        <f t="shared" si="105"/>
        <v>749.27417480900476</v>
      </c>
      <c r="AQ117" s="60">
        <f t="shared" si="105"/>
        <v>693.98975333329508</v>
      </c>
      <c r="AR117" s="60">
        <f t="shared" si="105"/>
        <v>637.97771277878564</v>
      </c>
      <c r="AS117" s="60">
        <f t="shared" si="105"/>
        <v>582.06574203893251</v>
      </c>
      <c r="AT117" s="60">
        <f t="shared" si="105"/>
        <v>527.02088626426848</v>
      </c>
      <c r="AU117" s="60">
        <f t="shared" si="105"/>
        <v>473.56807306043265</v>
      </c>
      <c r="AV117" s="60">
        <f t="shared" si="105"/>
        <v>422.2338852533685</v>
      </c>
      <c r="AW117" s="60">
        <f t="shared" si="105"/>
        <v>373.52839482527634</v>
      </c>
      <c r="AX117" s="60">
        <f t="shared" si="105"/>
        <v>327.80833674938185</v>
      </c>
      <c r="AY117" s="60">
        <f t="shared" si="105"/>
        <v>285.38086812482288</v>
      </c>
      <c r="AZ117" s="60">
        <f t="shared" si="105"/>
        <v>246.42801454644723</v>
      </c>
      <c r="BA117" s="60">
        <f t="shared" si="105"/>
        <v>211.03777425957014</v>
      </c>
      <c r="BB117" s="60">
        <f t="shared" si="105"/>
        <v>179.23964833243008</v>
      </c>
      <c r="BC117" s="60">
        <f t="shared" si="105"/>
        <v>150.96686172431146</v>
      </c>
      <c r="BD117" s="60">
        <f t="shared" si="105"/>
        <v>126.08861021572011</v>
      </c>
      <c r="BE117" s="60">
        <f t="shared" si="105"/>
        <v>104.45037310794942</v>
      </c>
      <c r="BF117" s="60">
        <f t="shared" si="105"/>
        <v>85.813378904662386</v>
      </c>
      <c r="BG117" s="60">
        <f t="shared" si="105"/>
        <v>69.940763199807407</v>
      </c>
      <c r="BH117" s="60">
        <f t="shared" si="105"/>
        <v>56.558185877580399</v>
      </c>
      <c r="BI117" s="60">
        <f t="shared" ref="BB117:BQ124" si="121">BI56-BI57</f>
        <v>45.391279261417367</v>
      </c>
      <c r="BJ117" s="60">
        <f t="shared" si="121"/>
        <v>36.163218929676077</v>
      </c>
      <c r="BK117" s="60">
        <f t="shared" si="121"/>
        <v>0</v>
      </c>
      <c r="BL117" s="60">
        <f t="shared" si="121"/>
        <v>0</v>
      </c>
      <c r="BM117" s="60">
        <f t="shared" si="121"/>
        <v>0</v>
      </c>
      <c r="BN117" s="60">
        <f t="shared" si="121"/>
        <v>0</v>
      </c>
      <c r="BO117" s="60">
        <f t="shared" si="121"/>
        <v>0</v>
      </c>
      <c r="BP117" s="60">
        <v>0</v>
      </c>
      <c r="BQ117" s="60">
        <f t="shared" si="100"/>
        <v>0</v>
      </c>
      <c r="BR117" s="60">
        <f t="shared" si="100"/>
        <v>0</v>
      </c>
      <c r="BS117" s="60">
        <f t="shared" si="100"/>
        <v>0</v>
      </c>
      <c r="BT117" s="60">
        <f t="shared" si="100"/>
        <v>0</v>
      </c>
      <c r="BU117" s="60">
        <f t="shared" si="100"/>
        <v>0</v>
      </c>
      <c r="BV117" s="60">
        <f t="shared" si="100"/>
        <v>0</v>
      </c>
      <c r="BW117" s="60">
        <f t="shared" si="100"/>
        <v>0</v>
      </c>
      <c r="BX117" s="60">
        <f t="shared" si="87"/>
        <v>23543.376411579713</v>
      </c>
      <c r="BY117" s="48">
        <f t="shared" si="96"/>
        <v>24.553403211361857</v>
      </c>
      <c r="BZ117" s="33">
        <f t="shared" si="75"/>
        <v>65.279324271637535</v>
      </c>
      <c r="CF117" s="49">
        <f t="shared" si="119"/>
        <v>0</v>
      </c>
      <c r="CG117" s="49">
        <f t="shared" si="119"/>
        <v>0</v>
      </c>
      <c r="CH117" s="49">
        <f t="shared" si="119"/>
        <v>0</v>
      </c>
      <c r="CI117" s="49">
        <f t="shared" si="119"/>
        <v>3.5878291299155194</v>
      </c>
      <c r="CJ117" s="49">
        <f t="shared" si="119"/>
        <v>3.4020927175143925</v>
      </c>
      <c r="CK117" s="49">
        <f t="shared" si="119"/>
        <v>3.2069341998947039</v>
      </c>
      <c r="CL117" s="49">
        <f t="shared" si="119"/>
        <v>3.0054222521370093</v>
      </c>
      <c r="CM117" s="49">
        <f t="shared" si="119"/>
        <v>2.8044008488745362</v>
      </c>
      <c r="CN117" s="49">
        <f t="shared" si="119"/>
        <v>2.601931582052373</v>
      </c>
      <c r="CO117" s="49">
        <f t="shared" si="119"/>
        <v>2.4015240064496197</v>
      </c>
      <c r="CP117" s="49">
        <f t="shared" si="119"/>
        <v>2.2052513737101549</v>
      </c>
      <c r="CQ117" s="49">
        <f t="shared" si="119"/>
        <v>2.0148576217231948</v>
      </c>
      <c r="CR117" s="49">
        <f t="shared" si="119"/>
        <v>1.8317798793501083</v>
      </c>
      <c r="CS117" s="49">
        <f t="shared" si="119"/>
        <v>1.6571622397038936</v>
      </c>
      <c r="CT117" s="49">
        <f t="shared" si="119"/>
        <v>1.4918694604755274</v>
      </c>
      <c r="CU117" s="49">
        <f t="shared" si="119"/>
        <v>1.3365167110845277</v>
      </c>
      <c r="CV117" s="49">
        <f t="shared" si="119"/>
        <v>1.191497110798025</v>
      </c>
      <c r="CW117" s="49">
        <f t="shared" si="119"/>
        <v>1.0570107338196522</v>
      </c>
      <c r="CX117" s="49">
        <f t="shared" si="119"/>
        <v>0.93309183825283526</v>
      </c>
      <c r="CY117" s="49">
        <f t="shared" si="119"/>
        <v>0.81963375176383124</v>
      </c>
      <c r="CZ117" s="49">
        <f t="shared" si="119"/>
        <v>0.71641083909190684</v>
      </c>
      <c r="DA117" s="49">
        <f t="shared" si="119"/>
        <v>0.6230972277655269</v>
      </c>
      <c r="DB117" s="49">
        <f t="shared" si="119"/>
        <v>0.53928345377744336</v>
      </c>
      <c r="DC117" s="49">
        <f t="shared" si="119"/>
        <v>0.4644909833639872</v>
      </c>
      <c r="DD117" s="49">
        <f t="shared" si="119"/>
        <v>0.39818577737946725</v>
      </c>
      <c r="DE117" s="49">
        <f t="shared" si="119"/>
        <v>0</v>
      </c>
      <c r="DF117" s="49">
        <f t="shared" si="119"/>
        <v>0</v>
      </c>
      <c r="DG117" s="49">
        <f t="shared" si="119"/>
        <v>0</v>
      </c>
      <c r="DH117" s="49">
        <f t="shared" si="119"/>
        <v>0</v>
      </c>
      <c r="DI117" s="49">
        <f t="shared" si="119"/>
        <v>0</v>
      </c>
      <c r="DJ117" s="49">
        <f t="shared" si="119"/>
        <v>0</v>
      </c>
      <c r="DK117" s="49">
        <f t="shared" si="119"/>
        <v>0</v>
      </c>
      <c r="DL117" s="49">
        <f t="shared" si="119"/>
        <v>0</v>
      </c>
      <c r="DM117" s="49">
        <f t="shared" si="119"/>
        <v>0</v>
      </c>
      <c r="DN117" s="49">
        <f t="shared" si="119"/>
        <v>0</v>
      </c>
      <c r="DO117" s="49">
        <f t="shared" si="119"/>
        <v>0</v>
      </c>
      <c r="DP117" s="49">
        <f t="shared" si="119"/>
        <v>0</v>
      </c>
      <c r="DQ117" s="49">
        <f t="shared" si="119"/>
        <v>0</v>
      </c>
      <c r="DR117" s="49">
        <f t="shared" si="119"/>
        <v>0</v>
      </c>
      <c r="DS117" s="49">
        <f t="shared" si="119"/>
        <v>0</v>
      </c>
      <c r="DT117" s="49">
        <f>IF(DT56-DT57&gt;0,DT56-DT57,0)</f>
        <v>0</v>
      </c>
      <c r="DU117" s="49">
        <f>IF(DU56-DU57&gt;0,DU56-DU57,0)</f>
        <v>0</v>
      </c>
      <c r="DV117" s="49">
        <f>IF(DV56-DV57&gt;0,DV56-DV57,0)</f>
        <v>0</v>
      </c>
      <c r="DW117" s="21">
        <f t="shared" si="84"/>
        <v>38.290273738898236</v>
      </c>
      <c r="DX117" s="13">
        <v>1</v>
      </c>
      <c r="EG117" s="13">
        <v>1</v>
      </c>
    </row>
    <row r="118" spans="5:137" x14ac:dyDescent="0.3">
      <c r="E118" s="28">
        <v>2054</v>
      </c>
      <c r="H118" s="58">
        <v>2054</v>
      </c>
      <c r="I118" s="60">
        <f t="shared" si="120"/>
        <v>2.4266147197336819E-9</v>
      </c>
      <c r="J118" s="60">
        <f t="shared" si="120"/>
        <v>3.1233230654129243E-7</v>
      </c>
      <c r="K118" s="60">
        <f t="shared" si="120"/>
        <v>8.9329993791290984E-5</v>
      </c>
      <c r="L118" s="60">
        <f t="shared" si="120"/>
        <v>2.9611837157986043E-2</v>
      </c>
      <c r="M118" s="60">
        <f t="shared" si="120"/>
        <v>5.6353896615689099</v>
      </c>
      <c r="N118" s="60">
        <f t="shared" si="120"/>
        <v>183.99602840847592</v>
      </c>
      <c r="O118" s="60">
        <f t="shared" si="120"/>
        <v>52.269343890969566</v>
      </c>
      <c r="P118" s="60">
        <f t="shared" si="120"/>
        <v>108.87081228882636</v>
      </c>
      <c r="Q118" s="60">
        <f t="shared" si="120"/>
        <v>118.6291593715178</v>
      </c>
      <c r="R118" s="60">
        <f t="shared" si="120"/>
        <v>128.01841156089313</v>
      </c>
      <c r="S118" s="60">
        <f t="shared" si="120"/>
        <v>145.44883110195042</v>
      </c>
      <c r="T118" s="60">
        <f t="shared" si="120"/>
        <v>177.73766496651035</v>
      </c>
      <c r="U118" s="60">
        <f t="shared" si="120"/>
        <v>258.100779736606</v>
      </c>
      <c r="V118" s="60">
        <f t="shared" si="120"/>
        <v>343.64560640747413</v>
      </c>
      <c r="W118" s="60">
        <f t="shared" si="120"/>
        <v>451.80709926669169</v>
      </c>
      <c r="X118" s="60">
        <f t="shared" si="120"/>
        <v>605.32822159509033</v>
      </c>
      <c r="Y118" s="60">
        <f t="shared" si="118"/>
        <v>705.9790826236931</v>
      </c>
      <c r="Z118" s="60">
        <f t="shared" si="118"/>
        <v>823.55693594212971</v>
      </c>
      <c r="AA118" s="60">
        <f t="shared" si="118"/>
        <v>912.13483077807177</v>
      </c>
      <c r="AB118" s="60">
        <f t="shared" si="118"/>
        <v>555.90122998094785</v>
      </c>
      <c r="AC118" s="60">
        <f t="shared" si="118"/>
        <v>592.89958657786701</v>
      </c>
      <c r="AD118" s="60">
        <f t="shared" si="118"/>
        <v>732.21953598503569</v>
      </c>
      <c r="AE118" s="60">
        <f t="shared" si="118"/>
        <v>580.582629059792</v>
      </c>
      <c r="AF118" s="60">
        <f t="shared" si="118"/>
        <v>499.00601716167603</v>
      </c>
      <c r="AG118" s="60">
        <f t="shared" si="118"/>
        <v>422.55148155030338</v>
      </c>
      <c r="AH118" s="60">
        <f t="shared" si="118"/>
        <v>1086.358834955101</v>
      </c>
      <c r="AI118" s="60">
        <f t="shared" si="118"/>
        <v>1062.9483773595312</v>
      </c>
      <c r="AJ118" s="60">
        <f t="shared" si="118"/>
        <v>1037.8200581521851</v>
      </c>
      <c r="AK118" s="60">
        <f t="shared" si="118"/>
        <v>1012.4823552063281</v>
      </c>
      <c r="AL118" s="60">
        <f t="shared" si="118"/>
        <v>980.21237078741979</v>
      </c>
      <c r="AM118" s="60">
        <f t="shared" si="118"/>
        <v>941.74897561112084</v>
      </c>
      <c r="AN118" s="60">
        <f t="shared" si="118"/>
        <v>898.964694935632</v>
      </c>
      <c r="AO118" s="60">
        <f t="shared" ref="AK118:BA124" si="122">AO57-AO58</f>
        <v>851.45842513035313</v>
      </c>
      <c r="AP118" s="60">
        <f t="shared" si="122"/>
        <v>800.46031003355165</v>
      </c>
      <c r="AQ118" s="60">
        <f t="shared" si="122"/>
        <v>746.86288742438774</v>
      </c>
      <c r="AR118" s="60">
        <f t="shared" si="122"/>
        <v>691.64319912275823</v>
      </c>
      <c r="AS118" s="60">
        <f t="shared" si="122"/>
        <v>635.67835748678408</v>
      </c>
      <c r="AT118" s="60">
        <f t="shared" si="122"/>
        <v>579.80505315858318</v>
      </c>
      <c r="AU118" s="60">
        <f t="shared" si="122"/>
        <v>524.83811550394603</v>
      </c>
      <c r="AV118" s="60">
        <f t="shared" si="122"/>
        <v>471.39483366837885</v>
      </c>
      <c r="AW118" s="60">
        <f t="shared" si="122"/>
        <v>420.09173744103464</v>
      </c>
      <c r="AX118" s="60">
        <f t="shared" si="122"/>
        <v>371.38922180964801</v>
      </c>
      <c r="AY118" s="60">
        <f t="shared" si="122"/>
        <v>325.70388573012315</v>
      </c>
      <c r="AZ118" s="60">
        <f t="shared" si="122"/>
        <v>283.31981321468265</v>
      </c>
      <c r="BA118" s="60">
        <f t="shared" si="122"/>
        <v>244.41949961124919</v>
      </c>
      <c r="BB118" s="60">
        <f t="shared" si="121"/>
        <v>209.12142040485196</v>
      </c>
      <c r="BC118" s="60">
        <f t="shared" si="121"/>
        <v>177.43318500282112</v>
      </c>
      <c r="BD118" s="60">
        <f t="shared" si="121"/>
        <v>149.28558136004358</v>
      </c>
      <c r="BE118" s="60">
        <f t="shared" si="121"/>
        <v>124.57783708620263</v>
      </c>
      <c r="BF118" s="60">
        <f t="shared" si="121"/>
        <v>103.10377781239731</v>
      </c>
      <c r="BG118" s="60">
        <f t="shared" si="121"/>
        <v>84.652293349747197</v>
      </c>
      <c r="BH118" s="60">
        <f t="shared" si="121"/>
        <v>68.959264010944025</v>
      </c>
      <c r="BI118" s="60">
        <f t="shared" si="121"/>
        <v>55.751730910804326</v>
      </c>
      <c r="BJ118" s="60">
        <f t="shared" si="121"/>
        <v>44.744720493727073</v>
      </c>
      <c r="BK118" s="60">
        <f t="shared" si="121"/>
        <v>35.656832508208026</v>
      </c>
      <c r="BL118" s="60">
        <f t="shared" si="121"/>
        <v>0</v>
      </c>
      <c r="BM118" s="60">
        <f t="shared" si="121"/>
        <v>0</v>
      </c>
      <c r="BN118" s="60">
        <f t="shared" si="121"/>
        <v>0</v>
      </c>
      <c r="BO118" s="60">
        <f t="shared" si="121"/>
        <v>0</v>
      </c>
      <c r="BP118" s="60">
        <f t="shared" si="121"/>
        <v>0</v>
      </c>
      <c r="BQ118" s="60">
        <v>0</v>
      </c>
      <c r="BR118" s="60">
        <f t="shared" si="100"/>
        <v>0</v>
      </c>
      <c r="BS118" s="60">
        <f t="shared" si="100"/>
        <v>0</v>
      </c>
      <c r="BT118" s="60">
        <f t="shared" si="100"/>
        <v>0</v>
      </c>
      <c r="BU118" s="60">
        <f t="shared" si="100"/>
        <v>0</v>
      </c>
      <c r="BV118" s="60">
        <f t="shared" si="100"/>
        <v>0</v>
      </c>
      <c r="BW118" s="60">
        <f t="shared" si="100"/>
        <v>0</v>
      </c>
      <c r="BX118" s="60">
        <f t="shared" si="87"/>
        <v>23425.236028680549</v>
      </c>
      <c r="BY118" s="48">
        <f t="shared" si="96"/>
        <v>24.140891151732372</v>
      </c>
      <c r="BZ118" s="33">
        <f t="shared" si="75"/>
        <v>64.580834962524449</v>
      </c>
      <c r="CF118" s="49">
        <f t="shared" ref="CF118:DV123" si="123">IF(CF57-CF58&gt;0,CF57-CF58,0)</f>
        <v>0</v>
      </c>
      <c r="CG118" s="49">
        <f t="shared" si="123"/>
        <v>0</v>
      </c>
      <c r="CH118" s="49">
        <f t="shared" si="123"/>
        <v>0</v>
      </c>
      <c r="CI118" s="49">
        <f t="shared" si="123"/>
        <v>3.8279441518432975</v>
      </c>
      <c r="CJ118" s="49">
        <f t="shared" si="123"/>
        <v>3.6428641676821485</v>
      </c>
      <c r="CK118" s="49">
        <f t="shared" si="123"/>
        <v>3.4462745510088837</v>
      </c>
      <c r="CL118" s="49">
        <f t="shared" si="123"/>
        <v>3.2413677944977053</v>
      </c>
      <c r="CM118" s="49">
        <f t="shared" si="123"/>
        <v>3.0354696596952522</v>
      </c>
      <c r="CN118" s="49">
        <f t="shared" si="123"/>
        <v>2.8264718879446491</v>
      </c>
      <c r="CO118" s="49">
        <f t="shared" si="123"/>
        <v>2.6181753002358619</v>
      </c>
      <c r="CP118" s="49">
        <f t="shared" si="123"/>
        <v>2.4128642106174993</v>
      </c>
      <c r="CQ118" s="49">
        <f t="shared" si="123"/>
        <v>2.2124941662572724</v>
      </c>
      <c r="CR118" s="49">
        <f t="shared" si="123"/>
        <v>2.0187105256285918</v>
      </c>
      <c r="CS118" s="49">
        <f t="shared" si="123"/>
        <v>1.8328578476598523</v>
      </c>
      <c r="CT118" s="49">
        <f t="shared" si="123"/>
        <v>1.6559894653197489</v>
      </c>
      <c r="CU118" s="49">
        <f t="shared" si="123"/>
        <v>1.4888952028327935</v>
      </c>
      <c r="CV118" s="49">
        <f t="shared" si="123"/>
        <v>1.3321272807529567</v>
      </c>
      <c r="CW118" s="49">
        <f t="shared" si="123"/>
        <v>1.1860284798008252</v>
      </c>
      <c r="CX118" s="49">
        <f t="shared" si="123"/>
        <v>1.0507589608939725</v>
      </c>
      <c r="CY118" s="49">
        <f t="shared" si="123"/>
        <v>0.92632105837606105</v>
      </c>
      <c r="CZ118" s="49">
        <f t="shared" si="123"/>
        <v>0.81258133560095303</v>
      </c>
      <c r="DA118" s="49">
        <f t="shared" si="123"/>
        <v>0.70928945830223711</v>
      </c>
      <c r="DB118" s="49">
        <f t="shared" si="123"/>
        <v>0.61609512637994612</v>
      </c>
      <c r="DC118" s="49">
        <f t="shared" si="123"/>
        <v>0.53256295944561316</v>
      </c>
      <c r="DD118" s="49">
        <f t="shared" si="123"/>
        <v>0.45818662193607906</v>
      </c>
      <c r="DE118" s="49">
        <f t="shared" si="123"/>
        <v>0.39240238586688747</v>
      </c>
      <c r="DF118" s="49">
        <f t="shared" si="123"/>
        <v>0</v>
      </c>
      <c r="DG118" s="49">
        <f t="shared" si="123"/>
        <v>0</v>
      </c>
      <c r="DH118" s="49">
        <f t="shared" si="123"/>
        <v>0</v>
      </c>
      <c r="DI118" s="49">
        <f t="shared" si="123"/>
        <v>0</v>
      </c>
      <c r="DJ118" s="49">
        <f t="shared" si="123"/>
        <v>0</v>
      </c>
      <c r="DK118" s="49">
        <f t="shared" si="123"/>
        <v>0</v>
      </c>
      <c r="DL118" s="49">
        <f t="shared" si="123"/>
        <v>0</v>
      </c>
      <c r="DM118" s="49">
        <f t="shared" si="123"/>
        <v>0</v>
      </c>
      <c r="DN118" s="49">
        <f t="shared" si="123"/>
        <v>0</v>
      </c>
      <c r="DO118" s="49">
        <f t="shared" si="123"/>
        <v>0</v>
      </c>
      <c r="DP118" s="49">
        <f t="shared" si="123"/>
        <v>0</v>
      </c>
      <c r="DQ118" s="49">
        <f t="shared" si="123"/>
        <v>0</v>
      </c>
      <c r="DR118" s="49">
        <f t="shared" si="123"/>
        <v>0</v>
      </c>
      <c r="DS118" s="49">
        <f t="shared" si="123"/>
        <v>0</v>
      </c>
      <c r="DT118" s="49">
        <f t="shared" si="123"/>
        <v>0</v>
      </c>
      <c r="DU118" s="49">
        <f t="shared" si="123"/>
        <v>0</v>
      </c>
      <c r="DV118" s="49">
        <f t="shared" si="123"/>
        <v>0</v>
      </c>
      <c r="DW118" s="21">
        <f t="shared" si="84"/>
        <v>42.276732598579088</v>
      </c>
      <c r="DX118" s="13">
        <v>1</v>
      </c>
      <c r="EG118" s="13">
        <v>1</v>
      </c>
    </row>
    <row r="119" spans="5:137" x14ac:dyDescent="0.3">
      <c r="E119" s="28">
        <v>2055</v>
      </c>
      <c r="H119" s="58">
        <v>2055</v>
      </c>
      <c r="I119" s="60">
        <f t="shared" si="120"/>
        <v>8.8240535263042992E-10</v>
      </c>
      <c r="J119" s="60">
        <f t="shared" si="120"/>
        <v>1.5596174731086785E-7</v>
      </c>
      <c r="K119" s="60">
        <f t="shared" si="120"/>
        <v>4.9295369776438888E-5</v>
      </c>
      <c r="L119" s="60">
        <f t="shared" si="120"/>
        <v>1.8057929107354632E-2</v>
      </c>
      <c r="M119" s="60">
        <f t="shared" si="120"/>
        <v>3.7976957459294995</v>
      </c>
      <c r="N119" s="60">
        <f t="shared" si="120"/>
        <v>137.02447622554052</v>
      </c>
      <c r="O119" s="60">
        <f t="shared" si="120"/>
        <v>41.124735688760239</v>
      </c>
      <c r="P119" s="60">
        <f t="shared" si="120"/>
        <v>86.518079620188985</v>
      </c>
      <c r="Q119" s="60">
        <f t="shared" si="120"/>
        <v>95.2195658282061</v>
      </c>
      <c r="R119" s="60">
        <f t="shared" si="120"/>
        <v>103.78784950915718</v>
      </c>
      <c r="S119" s="60">
        <f t="shared" si="120"/>
        <v>119.10326008211968</v>
      </c>
      <c r="T119" s="60">
        <f t="shared" si="120"/>
        <v>147.00503770206353</v>
      </c>
      <c r="U119" s="60">
        <f t="shared" si="120"/>
        <v>215.61620463757401</v>
      </c>
      <c r="V119" s="60">
        <f t="shared" si="120"/>
        <v>289.96274919360485</v>
      </c>
      <c r="W119" s="60">
        <f t="shared" si="120"/>
        <v>385.0559118177141</v>
      </c>
      <c r="X119" s="60">
        <f t="shared" si="120"/>
        <v>521.07591298114176</v>
      </c>
      <c r="Y119" s="60">
        <f t="shared" si="118"/>
        <v>613.82029043578905</v>
      </c>
      <c r="Z119" s="60">
        <f t="shared" si="118"/>
        <v>723.23988111675408</v>
      </c>
      <c r="AA119" s="60">
        <f t="shared" si="118"/>
        <v>809.07187921386321</v>
      </c>
      <c r="AB119" s="60">
        <f t="shared" si="118"/>
        <v>498.04092490103176</v>
      </c>
      <c r="AC119" s="60">
        <f t="shared" si="118"/>
        <v>536.52241705105325</v>
      </c>
      <c r="AD119" s="60">
        <f t="shared" si="118"/>
        <v>669.24843663537195</v>
      </c>
      <c r="AE119" s="60">
        <f t="shared" si="118"/>
        <v>535.98103046057304</v>
      </c>
      <c r="AF119" s="60">
        <f t="shared" si="118"/>
        <v>465.29725677451052</v>
      </c>
      <c r="AG119" s="60">
        <f t="shared" si="118"/>
        <v>397.96388880206405</v>
      </c>
      <c r="AH119" s="60">
        <f t="shared" si="118"/>
        <v>1033.4195314647968</v>
      </c>
      <c r="AI119" s="60">
        <f t="shared" si="118"/>
        <v>1070.7817367103253</v>
      </c>
      <c r="AJ119" s="60">
        <f t="shared" si="118"/>
        <v>1053.1727753757405</v>
      </c>
      <c r="AK119" s="60">
        <f t="shared" si="122"/>
        <v>1035.0320767394187</v>
      </c>
      <c r="AL119" s="60">
        <f t="shared" si="122"/>
        <v>1009.4279066964009</v>
      </c>
      <c r="AM119" s="60">
        <f t="shared" si="122"/>
        <v>976.96513739801594</v>
      </c>
      <c r="AN119" s="60">
        <f t="shared" si="122"/>
        <v>939.45358491368825</v>
      </c>
      <c r="AO119" s="60">
        <f t="shared" si="122"/>
        <v>896.36506365906462</v>
      </c>
      <c r="AP119" s="60">
        <f t="shared" si="122"/>
        <v>848.88734476279205</v>
      </c>
      <c r="AQ119" s="60">
        <f t="shared" si="122"/>
        <v>797.88429725696551</v>
      </c>
      <c r="AR119" s="60">
        <f t="shared" si="122"/>
        <v>744.33755582580852</v>
      </c>
      <c r="AS119" s="60">
        <f t="shared" si="122"/>
        <v>689.15042638442537</v>
      </c>
      <c r="AT119" s="60">
        <f t="shared" si="122"/>
        <v>633.20944222436447</v>
      </c>
      <c r="AU119" s="60">
        <f t="shared" si="122"/>
        <v>577.40366537736918</v>
      </c>
      <c r="AV119" s="60">
        <f t="shared" si="122"/>
        <v>522.42959404325302</v>
      </c>
      <c r="AW119" s="60">
        <f t="shared" si="122"/>
        <v>469.00327428160745</v>
      </c>
      <c r="AX119" s="60">
        <f t="shared" si="122"/>
        <v>417.68589916669953</v>
      </c>
      <c r="AY119" s="60">
        <f t="shared" si="122"/>
        <v>369.00499194493386</v>
      </c>
      <c r="AZ119" s="60">
        <f t="shared" si="122"/>
        <v>323.35161314314973</v>
      </c>
      <c r="BA119" s="60">
        <f t="shared" si="122"/>
        <v>281.01061116503843</v>
      </c>
      <c r="BB119" s="60">
        <f t="shared" si="121"/>
        <v>242.20001899034105</v>
      </c>
      <c r="BC119" s="60">
        <f t="shared" si="121"/>
        <v>207.01379421326055</v>
      </c>
      <c r="BD119" s="60">
        <f t="shared" si="121"/>
        <v>175.45715578351519</v>
      </c>
      <c r="BE119" s="60">
        <f t="shared" si="121"/>
        <v>147.49686591177669</v>
      </c>
      <c r="BF119" s="60">
        <f t="shared" si="121"/>
        <v>122.97175446190522</v>
      </c>
      <c r="BG119" s="60">
        <f t="shared" si="121"/>
        <v>101.70874700714194</v>
      </c>
      <c r="BH119" s="60">
        <f t="shared" si="121"/>
        <v>83.464342954910535</v>
      </c>
      <c r="BI119" s="60">
        <f t="shared" si="121"/>
        <v>67.975983870252094</v>
      </c>
      <c r="BJ119" s="60">
        <f t="shared" si="121"/>
        <v>54.957596640506381</v>
      </c>
      <c r="BK119" s="60">
        <f t="shared" si="121"/>
        <v>44.118168998564215</v>
      </c>
      <c r="BL119" s="60">
        <f t="shared" si="121"/>
        <v>35.176495116880687</v>
      </c>
      <c r="BM119" s="60">
        <f t="shared" si="121"/>
        <v>0</v>
      </c>
      <c r="BN119" s="60">
        <f t="shared" si="121"/>
        <v>0</v>
      </c>
      <c r="BO119" s="60">
        <f t="shared" si="121"/>
        <v>0</v>
      </c>
      <c r="BP119" s="60">
        <f t="shared" si="121"/>
        <v>0</v>
      </c>
      <c r="BQ119" s="60">
        <f t="shared" si="121"/>
        <v>0</v>
      </c>
      <c r="BR119" s="60">
        <v>0</v>
      </c>
      <c r="BS119" s="60">
        <f>BS58-BS59</f>
        <v>0</v>
      </c>
      <c r="BT119" s="60">
        <f>BT58-BT59</f>
        <v>0</v>
      </c>
      <c r="BU119" s="60">
        <f>BU58-BU59</f>
        <v>0</v>
      </c>
      <c r="BV119" s="60">
        <f>BV58-BV59</f>
        <v>0</v>
      </c>
      <c r="BW119" s="60">
        <f>BW58-BW59</f>
        <v>0</v>
      </c>
      <c r="BX119" s="60">
        <f t="shared" si="87"/>
        <v>23365.013044287247</v>
      </c>
      <c r="BY119" s="48">
        <f t="shared" si="96"/>
        <v>23.727323105879059</v>
      </c>
      <c r="BZ119" s="33">
        <f t="shared" si="75"/>
        <v>63.901344934356331</v>
      </c>
      <c r="CF119" s="49">
        <f t="shared" si="123"/>
        <v>0</v>
      </c>
      <c r="CG119" s="49">
        <f t="shared" si="123"/>
        <v>0</v>
      </c>
      <c r="CH119" s="49">
        <f t="shared" si="123"/>
        <v>0</v>
      </c>
      <c r="CI119" s="49">
        <f t="shared" si="123"/>
        <v>4.0694568051986266</v>
      </c>
      <c r="CJ119" s="49">
        <f t="shared" si="123"/>
        <v>3.8866624027234025</v>
      </c>
      <c r="CK119" s="49">
        <f t="shared" si="123"/>
        <v>3.6901728189928917</v>
      </c>
      <c r="CL119" s="49">
        <f t="shared" si="123"/>
        <v>3.4832779983462103</v>
      </c>
      <c r="CM119" s="49">
        <f t="shared" si="123"/>
        <v>3.2737741224598835</v>
      </c>
      <c r="CN119" s="49">
        <f t="shared" si="123"/>
        <v>3.0593592436262611</v>
      </c>
      <c r="CO119" s="49">
        <f t="shared" si="123"/>
        <v>2.8441173991171809</v>
      </c>
      <c r="CP119" s="49">
        <f t="shared" si="123"/>
        <v>2.6305385505604022</v>
      </c>
      <c r="CQ119" s="49">
        <f t="shared" si="123"/>
        <v>2.4207888740505155</v>
      </c>
      <c r="CR119" s="49">
        <f t="shared" si="123"/>
        <v>2.2167249999012029</v>
      </c>
      <c r="CS119" s="49">
        <f t="shared" si="123"/>
        <v>2.0198984991387761</v>
      </c>
      <c r="CT119" s="49">
        <f t="shared" si="123"/>
        <v>1.8315607334232027</v>
      </c>
      <c r="CU119" s="49">
        <f t="shared" si="123"/>
        <v>1.6526880106991939</v>
      </c>
      <c r="CV119" s="49">
        <f t="shared" si="123"/>
        <v>1.4840053262531683</v>
      </c>
      <c r="CW119" s="49">
        <f t="shared" si="123"/>
        <v>1.3260131974927276</v>
      </c>
      <c r="CX119" s="49">
        <f t="shared" si="123"/>
        <v>1.1790136212928815</v>
      </c>
      <c r="CY119" s="49">
        <f t="shared" si="123"/>
        <v>1.0431343548947893</v>
      </c>
      <c r="CZ119" s="49">
        <f t="shared" si="123"/>
        <v>0.91835066722262582</v>
      </c>
      <c r="DA119" s="49">
        <f t="shared" si="123"/>
        <v>0.80450398556990876</v>
      </c>
      <c r="DB119" s="49">
        <f t="shared" si="123"/>
        <v>0.70131876532298065</v>
      </c>
      <c r="DC119" s="49">
        <f t="shared" si="123"/>
        <v>0.6084174129701978</v>
      </c>
      <c r="DD119" s="49">
        <f t="shared" si="123"/>
        <v>0.52533468268734396</v>
      </c>
      <c r="DE119" s="49">
        <f t="shared" si="123"/>
        <v>0.45153175686800751</v>
      </c>
      <c r="DF119" s="49">
        <f t="shared" si="123"/>
        <v>0.38641075135916481</v>
      </c>
      <c r="DG119" s="49">
        <f t="shared" si="123"/>
        <v>0</v>
      </c>
      <c r="DH119" s="49">
        <f t="shared" si="123"/>
        <v>0</v>
      </c>
      <c r="DI119" s="49">
        <f t="shared" si="123"/>
        <v>0</v>
      </c>
      <c r="DJ119" s="49">
        <f t="shared" si="123"/>
        <v>0</v>
      </c>
      <c r="DK119" s="49">
        <f t="shared" si="123"/>
        <v>0</v>
      </c>
      <c r="DL119" s="49">
        <f t="shared" si="123"/>
        <v>0</v>
      </c>
      <c r="DM119" s="49">
        <f t="shared" si="123"/>
        <v>0</v>
      </c>
      <c r="DN119" s="49">
        <f t="shared" si="123"/>
        <v>0</v>
      </c>
      <c r="DO119" s="49">
        <f t="shared" si="123"/>
        <v>0</v>
      </c>
      <c r="DP119" s="49">
        <f t="shared" si="123"/>
        <v>0</v>
      </c>
      <c r="DQ119" s="49">
        <f t="shared" si="123"/>
        <v>0</v>
      </c>
      <c r="DR119" s="49">
        <f t="shared" si="123"/>
        <v>0</v>
      </c>
      <c r="DS119" s="49">
        <f t="shared" si="123"/>
        <v>0</v>
      </c>
      <c r="DT119" s="49">
        <f t="shared" si="123"/>
        <v>0</v>
      </c>
      <c r="DU119" s="49">
        <f t="shared" si="123"/>
        <v>0</v>
      </c>
      <c r="DV119" s="49">
        <f t="shared" si="123"/>
        <v>0</v>
      </c>
      <c r="DW119" s="21">
        <f t="shared" si="84"/>
        <v>46.507054980171546</v>
      </c>
      <c r="DX119" s="13">
        <v>1</v>
      </c>
      <c r="EG119" s="13">
        <v>1</v>
      </c>
    </row>
    <row r="120" spans="5:137" x14ac:dyDescent="0.3">
      <c r="E120" s="28">
        <v>2056</v>
      </c>
      <c r="H120" s="58">
        <v>2056</v>
      </c>
      <c r="I120" s="60">
        <f t="shared" si="120"/>
        <v>4.4120267631521496E-10</v>
      </c>
      <c r="J120" s="60">
        <f t="shared" si="120"/>
        <v>7.7116793916370964E-8</v>
      </c>
      <c r="K120" s="60">
        <f t="shared" si="120"/>
        <v>2.6932421198279236E-5</v>
      </c>
      <c r="L120" s="60">
        <f t="shared" si="120"/>
        <v>1.0902627235648547E-2</v>
      </c>
      <c r="M120" s="60">
        <f t="shared" si="120"/>
        <v>2.5338274086931714</v>
      </c>
      <c r="N120" s="60">
        <f t="shared" si="120"/>
        <v>101.02957113272805</v>
      </c>
      <c r="O120" s="60">
        <f t="shared" si="120"/>
        <v>32.03464038602776</v>
      </c>
      <c r="P120" s="60">
        <f t="shared" si="120"/>
        <v>68.071127200318642</v>
      </c>
      <c r="Q120" s="60">
        <f t="shared" si="120"/>
        <v>75.669629026641076</v>
      </c>
      <c r="R120" s="60">
        <f t="shared" si="120"/>
        <v>83.306954385094571</v>
      </c>
      <c r="S120" s="60">
        <f t="shared" si="120"/>
        <v>96.560104775032357</v>
      </c>
      <c r="T120" s="60">
        <f t="shared" si="120"/>
        <v>120.37758644164114</v>
      </c>
      <c r="U120" s="60">
        <f t="shared" si="120"/>
        <v>178.33399745571523</v>
      </c>
      <c r="V120" s="60">
        <f t="shared" si="120"/>
        <v>242.23354741975095</v>
      </c>
      <c r="W120" s="60">
        <f t="shared" si="120"/>
        <v>324.90411255694812</v>
      </c>
      <c r="X120" s="60">
        <f t="shared" si="120"/>
        <v>444.09076600358208</v>
      </c>
      <c r="Y120" s="60">
        <f t="shared" si="118"/>
        <v>528.38601742762785</v>
      </c>
      <c r="Z120" s="60">
        <f t="shared" si="118"/>
        <v>628.82785738067514</v>
      </c>
      <c r="AA120" s="60">
        <f t="shared" si="118"/>
        <v>710.51924183984056</v>
      </c>
      <c r="AB120" s="60">
        <f t="shared" si="118"/>
        <v>441.76682376152894</v>
      </c>
      <c r="AC120" s="60">
        <f t="shared" si="118"/>
        <v>480.67913220375794</v>
      </c>
      <c r="AD120" s="60">
        <f t="shared" si="118"/>
        <v>605.61146770860705</v>
      </c>
      <c r="AE120" s="60">
        <f t="shared" si="118"/>
        <v>489.88650134743784</v>
      </c>
      <c r="AF120" s="60">
        <f t="shared" si="118"/>
        <v>429.55212690456801</v>
      </c>
      <c r="AG120" s="60">
        <f t="shared" si="118"/>
        <v>371.08070721905051</v>
      </c>
      <c r="AH120" s="60">
        <f t="shared" si="118"/>
        <v>973.2865069999234</v>
      </c>
      <c r="AI120" s="60">
        <f t="shared" si="118"/>
        <v>1070.7817367103253</v>
      </c>
      <c r="AJ120" s="60">
        <f t="shared" si="118"/>
        <v>1060.9340937837787</v>
      </c>
      <c r="AK120" s="60">
        <f t="shared" si="122"/>
        <v>1050.3435506954993</v>
      </c>
      <c r="AL120" s="60">
        <f t="shared" si="122"/>
        <v>1031.9096004135208</v>
      </c>
      <c r="AM120" s="60">
        <f t="shared" si="122"/>
        <v>1006.08388850146</v>
      </c>
      <c r="AN120" s="60">
        <f t="shared" si="122"/>
        <v>974.58391188444875</v>
      </c>
      <c r="AO120" s="60">
        <f t="shared" si="122"/>
        <v>936.73686763215301</v>
      </c>
      <c r="AP120" s="60">
        <f t="shared" si="122"/>
        <v>893.65838233521208</v>
      </c>
      <c r="AQ120" s="60">
        <f t="shared" si="122"/>
        <v>846.15548583290001</v>
      </c>
      <c r="AR120" s="60">
        <f t="shared" si="122"/>
        <v>795.18644941662205</v>
      </c>
      <c r="AS120" s="60">
        <f t="shared" si="122"/>
        <v>741.6548657196472</v>
      </c>
      <c r="AT120" s="60">
        <f t="shared" si="122"/>
        <v>686.473830609586</v>
      </c>
      <c r="AU120" s="60">
        <f t="shared" si="122"/>
        <v>630.58686863825278</v>
      </c>
      <c r="AV120" s="60">
        <f t="shared" si="122"/>
        <v>574.75391666730866</v>
      </c>
      <c r="AW120" s="60">
        <f t="shared" si="122"/>
        <v>519.77911654473064</v>
      </c>
      <c r="AX120" s="60">
        <f t="shared" si="122"/>
        <v>466.31732279175048</v>
      </c>
      <c r="AY120" s="60">
        <f t="shared" si="122"/>
        <v>415.00445572035824</v>
      </c>
      <c r="AZ120" s="60">
        <f t="shared" si="122"/>
        <v>366.33999356746062</v>
      </c>
      <c r="BA120" s="60">
        <f t="shared" si="122"/>
        <v>320.71613135544249</v>
      </c>
      <c r="BB120" s="60">
        <f t="shared" si="121"/>
        <v>278.45886056108793</v>
      </c>
      <c r="BC120" s="60">
        <f t="shared" si="121"/>
        <v>239.75901078257812</v>
      </c>
      <c r="BD120" s="60">
        <f t="shared" si="121"/>
        <v>204.7083331116155</v>
      </c>
      <c r="BE120" s="60">
        <f t="shared" si="121"/>
        <v>173.35485680594502</v>
      </c>
      <c r="BF120" s="60">
        <f t="shared" si="121"/>
        <v>145.59530654118862</v>
      </c>
      <c r="BG120" s="60">
        <f t="shared" si="121"/>
        <v>121.30790286217962</v>
      </c>
      <c r="BH120" s="60">
        <f t="shared" si="121"/>
        <v>100.28143840882331</v>
      </c>
      <c r="BI120" s="60">
        <f t="shared" si="121"/>
        <v>82.274236998004199</v>
      </c>
      <c r="BJ120" s="60">
        <f t="shared" si="121"/>
        <v>67.007725890329311</v>
      </c>
      <c r="BK120" s="60">
        <f t="shared" si="121"/>
        <v>54.188036255145562</v>
      </c>
      <c r="BL120" s="60">
        <f t="shared" si="121"/>
        <v>43.523847946573369</v>
      </c>
      <c r="BM120" s="60">
        <f t="shared" si="121"/>
        <v>34.729148727772554</v>
      </c>
      <c r="BN120" s="60">
        <f t="shared" si="121"/>
        <v>0</v>
      </c>
      <c r="BO120" s="60">
        <f t="shared" si="121"/>
        <v>0</v>
      </c>
      <c r="BP120" s="60">
        <f t="shared" si="121"/>
        <v>0</v>
      </c>
      <c r="BQ120" s="60">
        <f t="shared" si="121"/>
        <v>0</v>
      </c>
      <c r="BR120" s="60">
        <f>BR59-BR60</f>
        <v>0</v>
      </c>
      <c r="BS120" s="60">
        <v>0</v>
      </c>
      <c r="BT120" s="60">
        <f>BT59-BT60</f>
        <v>0</v>
      </c>
      <c r="BU120" s="60">
        <f>BU59-BU60</f>
        <v>0</v>
      </c>
      <c r="BV120" s="60">
        <f>BV59-BV60</f>
        <v>0</v>
      </c>
      <c r="BW120" s="60">
        <f>BW59-BW60</f>
        <v>0</v>
      </c>
      <c r="BX120" s="60">
        <f t="shared" si="87"/>
        <v>23361.94235033411</v>
      </c>
      <c r="BY120" s="48">
        <f t="shared" si="96"/>
        <v>23.319249174099003</v>
      </c>
      <c r="BZ120" s="33">
        <f t="shared" si="75"/>
        <v>63.246387445639641</v>
      </c>
      <c r="CF120" s="49">
        <f t="shared" si="123"/>
        <v>0</v>
      </c>
      <c r="CG120" s="49">
        <f t="shared" si="123"/>
        <v>0</v>
      </c>
      <c r="CH120" s="49">
        <f t="shared" si="123"/>
        <v>0</v>
      </c>
      <c r="CI120" s="49">
        <f t="shared" si="123"/>
        <v>4.3106652841750304</v>
      </c>
      <c r="CJ120" s="49">
        <f t="shared" si="123"/>
        <v>4.1318797079774754</v>
      </c>
      <c r="CK120" s="49">
        <f t="shared" si="123"/>
        <v>3.9371371796871415</v>
      </c>
      <c r="CL120" s="49">
        <f t="shared" si="123"/>
        <v>3.7297950584726891</v>
      </c>
      <c r="CM120" s="49">
        <f t="shared" si="123"/>
        <v>3.518102879801944</v>
      </c>
      <c r="CN120" s="49">
        <f t="shared" si="123"/>
        <v>3.2995391968758554</v>
      </c>
      <c r="CO120" s="49">
        <f t="shared" si="123"/>
        <v>3.0784586579683832</v>
      </c>
      <c r="CP120" s="49">
        <f t="shared" si="123"/>
        <v>2.8575475675839357</v>
      </c>
      <c r="CQ120" s="49">
        <f t="shared" si="123"/>
        <v>2.6391781302636446</v>
      </c>
      <c r="CR120" s="49">
        <f t="shared" si="123"/>
        <v>2.4254180184656207</v>
      </c>
      <c r="CS120" s="49">
        <f t="shared" si="123"/>
        <v>2.2180295012379929</v>
      </c>
      <c r="CT120" s="49">
        <f t="shared" si="123"/>
        <v>2.0184690161578374</v>
      </c>
      <c r="CU120" s="49">
        <f t="shared" si="123"/>
        <v>1.827909252074619</v>
      </c>
      <c r="CV120" s="49">
        <f t="shared" si="123"/>
        <v>1.6472602006144825</v>
      </c>
      <c r="CW120" s="49">
        <f t="shared" si="123"/>
        <v>1.4771941661977053</v>
      </c>
      <c r="CX120" s="49">
        <f t="shared" si="123"/>
        <v>1.3181703883877844</v>
      </c>
      <c r="CY120" s="49">
        <f t="shared" si="123"/>
        <v>1.1704583629847889</v>
      </c>
      <c r="CZ120" s="49">
        <f t="shared" si="123"/>
        <v>1.0341588611834709</v>
      </c>
      <c r="DA120" s="49">
        <f t="shared" si="123"/>
        <v>0.90922193208507451</v>
      </c>
      <c r="DB120" s="49">
        <f t="shared" si="123"/>
        <v>0.79546331226708844</v>
      </c>
      <c r="DC120" s="49">
        <f t="shared" si="123"/>
        <v>0.69257900378534032</v>
      </c>
      <c r="DD120" s="49">
        <f t="shared" si="123"/>
        <v>0.60015959224210746</v>
      </c>
      <c r="DE120" s="49">
        <f t="shared" si="123"/>
        <v>0.51770453535976912</v>
      </c>
      <c r="DF120" s="49">
        <f t="shared" si="123"/>
        <v>0.44463726959367023</v>
      </c>
      <c r="DG120" s="49">
        <f t="shared" si="123"/>
        <v>0.38032137383754616</v>
      </c>
      <c r="DH120" s="49">
        <f t="shared" si="123"/>
        <v>0</v>
      </c>
      <c r="DI120" s="49">
        <f t="shared" si="123"/>
        <v>0</v>
      </c>
      <c r="DJ120" s="49">
        <f t="shared" si="123"/>
        <v>0</v>
      </c>
      <c r="DK120" s="49">
        <f t="shared" si="123"/>
        <v>0</v>
      </c>
      <c r="DL120" s="49">
        <f t="shared" si="123"/>
        <v>0</v>
      </c>
      <c r="DM120" s="49">
        <f t="shared" si="123"/>
        <v>0</v>
      </c>
      <c r="DN120" s="49">
        <f t="shared" si="123"/>
        <v>0</v>
      </c>
      <c r="DO120" s="49">
        <f t="shared" si="123"/>
        <v>0</v>
      </c>
      <c r="DP120" s="49">
        <f t="shared" si="123"/>
        <v>0</v>
      </c>
      <c r="DQ120" s="49">
        <f t="shared" si="123"/>
        <v>0</v>
      </c>
      <c r="DR120" s="49">
        <f t="shared" si="123"/>
        <v>0</v>
      </c>
      <c r="DS120" s="49">
        <f t="shared" si="123"/>
        <v>0</v>
      </c>
      <c r="DT120" s="49">
        <f t="shared" si="123"/>
        <v>0</v>
      </c>
      <c r="DU120" s="49">
        <f t="shared" si="123"/>
        <v>0</v>
      </c>
      <c r="DV120" s="49">
        <f t="shared" si="123"/>
        <v>0</v>
      </c>
      <c r="DW120" s="21">
        <f t="shared" si="84"/>
        <v>50.979458449280997</v>
      </c>
      <c r="DX120" s="13">
        <v>1</v>
      </c>
      <c r="EG120" s="13">
        <v>1</v>
      </c>
    </row>
    <row r="121" spans="5:137" x14ac:dyDescent="0.3">
      <c r="E121" s="28">
        <v>2057</v>
      </c>
      <c r="H121" s="58">
        <v>2057</v>
      </c>
      <c r="I121" s="60">
        <f t="shared" si="120"/>
        <v>2.2060133815760748E-10</v>
      </c>
      <c r="J121" s="60">
        <f t="shared" si="120"/>
        <v>3.7740773119072163E-8</v>
      </c>
      <c r="K121" s="60">
        <f t="shared" si="120"/>
        <v>1.4568185724130767E-5</v>
      </c>
      <c r="L121" s="60">
        <f t="shared" si="120"/>
        <v>6.5171093802015179E-3</v>
      </c>
      <c r="M121" s="60">
        <f t="shared" si="120"/>
        <v>1.6737652003590675</v>
      </c>
      <c r="N121" s="60">
        <f t="shared" si="120"/>
        <v>73.74957534790056</v>
      </c>
      <c r="O121" s="60">
        <f t="shared" si="120"/>
        <v>24.705704793007683</v>
      </c>
      <c r="P121" s="60">
        <f t="shared" si="120"/>
        <v>53.024877704679028</v>
      </c>
      <c r="Q121" s="60">
        <f t="shared" si="120"/>
        <v>59.535729009309165</v>
      </c>
      <c r="R121" s="60">
        <f t="shared" si="120"/>
        <v>66.20284685011751</v>
      </c>
      <c r="S121" s="60">
        <f t="shared" si="120"/>
        <v>77.50549107584925</v>
      </c>
      <c r="T121" s="60">
        <f t="shared" si="120"/>
        <v>97.593234235200953</v>
      </c>
      <c r="U121" s="60">
        <f t="shared" si="120"/>
        <v>146.03184033541061</v>
      </c>
      <c r="V121" s="60">
        <f t="shared" si="120"/>
        <v>200.34893435701838</v>
      </c>
      <c r="W121" s="60">
        <f t="shared" si="120"/>
        <v>271.42340171215142</v>
      </c>
      <c r="X121" s="60">
        <f t="shared" si="120"/>
        <v>374.71679253540356</v>
      </c>
      <c r="Y121" s="60">
        <f t="shared" si="118"/>
        <v>450.32085609666115</v>
      </c>
      <c r="Z121" s="60">
        <f t="shared" si="118"/>
        <v>541.3047636027618</v>
      </c>
      <c r="AA121" s="60">
        <f t="shared" si="118"/>
        <v>617.76777544954257</v>
      </c>
      <c r="AB121" s="60">
        <f t="shared" si="118"/>
        <v>387.95542986121563</v>
      </c>
      <c r="AC121" s="60">
        <f t="shared" si="118"/>
        <v>426.36675595343695</v>
      </c>
      <c r="AD121" s="60">
        <f t="shared" si="118"/>
        <v>542.57713284534884</v>
      </c>
      <c r="AE121" s="60">
        <f t="shared" si="118"/>
        <v>443.30455904120072</v>
      </c>
      <c r="AF121" s="60">
        <f t="shared" si="118"/>
        <v>392.6105153661947</v>
      </c>
      <c r="AG121" s="60">
        <f t="shared" si="118"/>
        <v>342.57349408024038</v>
      </c>
      <c r="AH121" s="60">
        <f t="shared" si="118"/>
        <v>907.53924038551668</v>
      </c>
      <c r="AI121" s="60">
        <f t="shared" si="118"/>
        <v>1062.9483773595312</v>
      </c>
      <c r="AJ121" s="60">
        <f t="shared" si="118"/>
        <v>1060.9340937837787</v>
      </c>
      <c r="AK121" s="60">
        <f t="shared" si="122"/>
        <v>1058.0840192353025</v>
      </c>
      <c r="AL121" s="60">
        <f t="shared" si="122"/>
        <v>1047.1748828398704</v>
      </c>
      <c r="AM121" s="60">
        <f t="shared" si="122"/>
        <v>1028.49110518823</v>
      </c>
      <c r="AN121" s="60">
        <f t="shared" si="122"/>
        <v>1003.6316898176156</v>
      </c>
      <c r="AO121" s="60">
        <f t="shared" si="122"/>
        <v>971.7656045212716</v>
      </c>
      <c r="AP121" s="60">
        <f t="shared" si="122"/>
        <v>933.90827882634403</v>
      </c>
      <c r="AQ121" s="60">
        <f t="shared" si="122"/>
        <v>890.78244285146502</v>
      </c>
      <c r="AR121" s="60">
        <f t="shared" si="122"/>
        <v>843.29442094179103</v>
      </c>
      <c r="AS121" s="60">
        <f t="shared" si="122"/>
        <v>792.3204932335575</v>
      </c>
      <c r="AT121" s="60">
        <f t="shared" si="122"/>
        <v>738.77434761508266</v>
      </c>
      <c r="AU121" s="60">
        <f t="shared" si="122"/>
        <v>683.63065106161594</v>
      </c>
      <c r="AV121" s="60">
        <f t="shared" si="122"/>
        <v>627.69305822113529</v>
      </c>
      <c r="AW121" s="60">
        <f t="shared" si="122"/>
        <v>571.83797863338987</v>
      </c>
      <c r="AX121" s="60">
        <f t="shared" si="122"/>
        <v>516.80237508249047</v>
      </c>
      <c r="AY121" s="60">
        <f t="shared" si="122"/>
        <v>463.32367725186123</v>
      </c>
      <c r="AZ121" s="60">
        <f t="shared" si="122"/>
        <v>412.00724368994634</v>
      </c>
      <c r="BA121" s="60">
        <f t="shared" si="122"/>
        <v>363.35413439152398</v>
      </c>
      <c r="BB121" s="60">
        <f t="shared" si="121"/>
        <v>317.80383000678194</v>
      </c>
      <c r="BC121" s="60">
        <f t="shared" si="121"/>
        <v>275.65241831971798</v>
      </c>
      <c r="BD121" s="60">
        <f t="shared" si="121"/>
        <v>237.08887435408906</v>
      </c>
      <c r="BE121" s="60">
        <f t="shared" si="121"/>
        <v>202.2555513058287</v>
      </c>
      <c r="BF121" s="60">
        <f t="shared" si="121"/>
        <v>171.11993099678511</v>
      </c>
      <c r="BG121" s="60">
        <f t="shared" si="121"/>
        <v>143.62535023080272</v>
      </c>
      <c r="BH121" s="60">
        <f t="shared" si="121"/>
        <v>119.60555357665726</v>
      </c>
      <c r="BI121" s="60">
        <f t="shared" si="121"/>
        <v>98.851539927716658</v>
      </c>
      <c r="BJ121" s="60">
        <f t="shared" si="121"/>
        <v>81.102313003975723</v>
      </c>
      <c r="BK121" s="60">
        <f t="shared" si="121"/>
        <v>66.069429921975825</v>
      </c>
      <c r="BL121" s="60">
        <f t="shared" si="121"/>
        <v>53.458062835044984</v>
      </c>
      <c r="BM121" s="60">
        <f t="shared" si="121"/>
        <v>42.970346633996087</v>
      </c>
      <c r="BN121" s="60">
        <f t="shared" si="121"/>
        <v>34.403442233367969</v>
      </c>
      <c r="BO121" s="60">
        <f t="shared" si="121"/>
        <v>0</v>
      </c>
      <c r="BP121" s="60">
        <f t="shared" si="121"/>
        <v>0</v>
      </c>
      <c r="BQ121" s="60">
        <f t="shared" si="121"/>
        <v>0</v>
      </c>
      <c r="BR121" s="60">
        <f>BR60-BR61</f>
        <v>0</v>
      </c>
      <c r="BS121" s="60">
        <f>BS60-BS61</f>
        <v>0</v>
      </c>
      <c r="BT121" s="60">
        <v>0</v>
      </c>
      <c r="BU121" s="60">
        <f>BU60-BU61</f>
        <v>0</v>
      </c>
      <c r="BV121" s="60">
        <f>BV60-BV61</f>
        <v>0</v>
      </c>
      <c r="BW121" s="60">
        <f>BW60-BW61</f>
        <v>0</v>
      </c>
      <c r="BX121" s="60">
        <f t="shared" si="87"/>
        <v>23413.604765446598</v>
      </c>
      <c r="BY121" s="48">
        <f t="shared" si="96"/>
        <v>22.922664505559894</v>
      </c>
      <c r="BZ121" s="33">
        <f t="shared" si="75"/>
        <v>62.620869437986869</v>
      </c>
      <c r="CF121" s="49">
        <f t="shared" si="123"/>
        <v>0</v>
      </c>
      <c r="CG121" s="49">
        <f t="shared" si="123"/>
        <v>0</v>
      </c>
      <c r="CH121" s="49">
        <f t="shared" si="123"/>
        <v>0</v>
      </c>
      <c r="CI121" s="49">
        <f t="shared" si="123"/>
        <v>4.5497671380956888</v>
      </c>
      <c r="CJ121" s="49">
        <f t="shared" si="123"/>
        <v>4.376788173009345</v>
      </c>
      <c r="CK121" s="49">
        <f t="shared" si="123"/>
        <v>4.1855390395816414</v>
      </c>
      <c r="CL121" s="49">
        <f t="shared" si="123"/>
        <v>3.9794111326563666</v>
      </c>
      <c r="CM121" s="49">
        <f t="shared" si="123"/>
        <v>3.7670845515384599</v>
      </c>
      <c r="CN121" s="49">
        <f t="shared" si="123"/>
        <v>3.5457908567699974</v>
      </c>
      <c r="CO121" s="49">
        <f t="shared" si="123"/>
        <v>3.3201380416798543</v>
      </c>
      <c r="CP121" s="49">
        <f t="shared" si="123"/>
        <v>3.0929954061375042</v>
      </c>
      <c r="CQ121" s="49">
        <f t="shared" si="123"/>
        <v>2.8669327217991167</v>
      </c>
      <c r="CR121" s="49">
        <f t="shared" si="123"/>
        <v>2.6442248887121877</v>
      </c>
      <c r="CS121" s="49">
        <f t="shared" si="123"/>
        <v>2.4268453317532703</v>
      </c>
      <c r="CT121" s="49">
        <f t="shared" si="123"/>
        <v>2.2164598008670282</v>
      </c>
      <c r="CU121" s="49">
        <f t="shared" si="123"/>
        <v>2.0144449061019714</v>
      </c>
      <c r="CV121" s="49">
        <f t="shared" si="123"/>
        <v>1.8219059748631139</v>
      </c>
      <c r="CW121" s="49">
        <f t="shared" si="123"/>
        <v>1.6396997473730153</v>
      </c>
      <c r="CX121" s="49">
        <f t="shared" si="123"/>
        <v>1.4684571853907187</v>
      </c>
      <c r="CY121" s="49">
        <f t="shared" si="123"/>
        <v>1.3086053689825121</v>
      </c>
      <c r="CZ121" s="49">
        <f t="shared" si="123"/>
        <v>1.1603873288681825</v>
      </c>
      <c r="DA121" s="49">
        <f t="shared" si="123"/>
        <v>1.0238789510458446</v>
      </c>
      <c r="DB121" s="49">
        <f t="shared" si="123"/>
        <v>0.899004483079068</v>
      </c>
      <c r="DC121" s="49">
        <f t="shared" si="123"/>
        <v>0.78555033117368112</v>
      </c>
      <c r="DD121" s="49">
        <f t="shared" si="123"/>
        <v>0.68317888943727212</v>
      </c>
      <c r="DE121" s="49">
        <f t="shared" si="123"/>
        <v>0.5914426613792898</v>
      </c>
      <c r="DF121" s="49">
        <f t="shared" si="123"/>
        <v>0.50979964876739814</v>
      </c>
      <c r="DG121" s="49">
        <f t="shared" si="123"/>
        <v>0.43763031084512249</v>
      </c>
      <c r="DH121" s="49">
        <f t="shared" si="123"/>
        <v>0.37425572404060858</v>
      </c>
      <c r="DI121" s="49">
        <f t="shared" si="123"/>
        <v>0</v>
      </c>
      <c r="DJ121" s="49">
        <f t="shared" si="123"/>
        <v>0</v>
      </c>
      <c r="DK121" s="49">
        <f t="shared" si="123"/>
        <v>0</v>
      </c>
      <c r="DL121" s="49">
        <f t="shared" si="123"/>
        <v>0</v>
      </c>
      <c r="DM121" s="49">
        <f t="shared" si="123"/>
        <v>0</v>
      </c>
      <c r="DN121" s="49">
        <f t="shared" si="123"/>
        <v>0</v>
      </c>
      <c r="DO121" s="49">
        <f t="shared" si="123"/>
        <v>0</v>
      </c>
      <c r="DP121" s="49">
        <f t="shared" si="123"/>
        <v>0</v>
      </c>
      <c r="DQ121" s="49">
        <f t="shared" si="123"/>
        <v>0</v>
      </c>
      <c r="DR121" s="49">
        <f t="shared" si="123"/>
        <v>0</v>
      </c>
      <c r="DS121" s="49">
        <f t="shared" si="123"/>
        <v>0</v>
      </c>
      <c r="DT121" s="49">
        <f t="shared" si="123"/>
        <v>0</v>
      </c>
      <c r="DU121" s="49">
        <f t="shared" si="123"/>
        <v>0</v>
      </c>
      <c r="DV121" s="49">
        <f t="shared" si="123"/>
        <v>0</v>
      </c>
      <c r="DW121" s="21">
        <f t="shared" si="84"/>
        <v>55.690218593948259</v>
      </c>
      <c r="DX121" s="13">
        <v>1</v>
      </c>
      <c r="EG121" s="13">
        <v>1</v>
      </c>
    </row>
    <row r="122" spans="5:137" x14ac:dyDescent="0.3">
      <c r="E122" s="28">
        <v>2058</v>
      </c>
      <c r="H122" s="58">
        <v>2058</v>
      </c>
      <c r="I122" s="60">
        <f t="shared" si="120"/>
        <v>2.2060133815760748E-10</v>
      </c>
      <c r="J122" s="60">
        <f t="shared" si="120"/>
        <v>1.8285042220170857E-8</v>
      </c>
      <c r="K122" s="60">
        <f t="shared" si="120"/>
        <v>7.8018294148884043E-6</v>
      </c>
      <c r="L122" s="60">
        <f t="shared" si="120"/>
        <v>3.8569097894409939E-3</v>
      </c>
      <c r="M122" s="60">
        <f t="shared" si="120"/>
        <v>1.0946434430270502</v>
      </c>
      <c r="N122" s="60">
        <f t="shared" si="120"/>
        <v>53.300488968963492</v>
      </c>
      <c r="O122" s="60">
        <f t="shared" si="120"/>
        <v>18.864065811414356</v>
      </c>
      <c r="P122" s="60">
        <f t="shared" si="120"/>
        <v>40.893762485578307</v>
      </c>
      <c r="Q122" s="60">
        <f t="shared" si="120"/>
        <v>46.376119797275123</v>
      </c>
      <c r="R122" s="60">
        <f t="shared" si="120"/>
        <v>52.087406802612037</v>
      </c>
      <c r="S122" s="60">
        <f t="shared" si="120"/>
        <v>61.59250681544134</v>
      </c>
      <c r="T122" s="60">
        <f t="shared" si="120"/>
        <v>78.334748731915965</v>
      </c>
      <c r="U122" s="60">
        <f t="shared" si="120"/>
        <v>118.39180383102644</v>
      </c>
      <c r="V122" s="60">
        <f t="shared" si="120"/>
        <v>164.05914750303907</v>
      </c>
      <c r="W122" s="60">
        <f t="shared" si="120"/>
        <v>224.49156969309399</v>
      </c>
      <c r="X122" s="60">
        <f t="shared" si="120"/>
        <v>313.03668552609929</v>
      </c>
      <c r="Y122" s="60">
        <f t="shared" si="118"/>
        <v>379.97364441254081</v>
      </c>
      <c r="Z122" s="60">
        <f t="shared" si="118"/>
        <v>461.33095221086955</v>
      </c>
      <c r="AA122" s="60">
        <f t="shared" si="118"/>
        <v>531.78407369551633</v>
      </c>
      <c r="AB122" s="60">
        <f t="shared" si="118"/>
        <v>337.31157267231038</v>
      </c>
      <c r="AC122" s="60">
        <f t="shared" si="118"/>
        <v>374.43123654242254</v>
      </c>
      <c r="AD122" s="60">
        <f t="shared" si="118"/>
        <v>481.27084470088039</v>
      </c>
      <c r="AE122" s="60">
        <f t="shared" si="118"/>
        <v>397.1637418490518</v>
      </c>
      <c r="AF122" s="60">
        <f t="shared" si="118"/>
        <v>355.27827549980248</v>
      </c>
      <c r="AG122" s="60">
        <f t="shared" si="118"/>
        <v>313.11207100953789</v>
      </c>
      <c r="AH122" s="60">
        <f t="shared" si="118"/>
        <v>837.82013601226754</v>
      </c>
      <c r="AI122" s="60">
        <f t="shared" si="118"/>
        <v>1047.4531554525474</v>
      </c>
      <c r="AJ122" s="60">
        <f t="shared" si="118"/>
        <v>1053.1727753757441</v>
      </c>
      <c r="AK122" s="60">
        <f t="shared" si="122"/>
        <v>1058.0840192353025</v>
      </c>
      <c r="AL122" s="60">
        <f t="shared" si="122"/>
        <v>1054.8919999973241</v>
      </c>
      <c r="AM122" s="60">
        <f t="shared" si="122"/>
        <v>1043.7058170073615</v>
      </c>
      <c r="AN122" s="60">
        <f t="shared" si="122"/>
        <v>1025.9842918267277</v>
      </c>
      <c r="AO122" s="60">
        <f t="shared" si="122"/>
        <v>1000.7293819231018</v>
      </c>
      <c r="AP122" s="60">
        <f t="shared" si="122"/>
        <v>968.83124226245855</v>
      </c>
      <c r="AQ122" s="60">
        <f t="shared" si="122"/>
        <v>930.90280856346726</v>
      </c>
      <c r="AR122" s="60">
        <f t="shared" si="122"/>
        <v>887.77048297466899</v>
      </c>
      <c r="AS122" s="60">
        <f t="shared" si="122"/>
        <v>840.25507732418919</v>
      </c>
      <c r="AT122" s="60">
        <f t="shared" si="122"/>
        <v>789.24319457232559</v>
      </c>
      <c r="AU122" s="60">
        <f t="shared" si="122"/>
        <v>735.71455418663027</v>
      </c>
      <c r="AV122" s="60">
        <f t="shared" si="122"/>
        <v>680.49341875011305</v>
      </c>
      <c r="AW122" s="60">
        <f t="shared" si="122"/>
        <v>624.50854044923472</v>
      </c>
      <c r="AX122" s="60">
        <f t="shared" si="122"/>
        <v>568.56309942701773</v>
      </c>
      <c r="AY122" s="60">
        <f t="shared" si="122"/>
        <v>513.4846275969212</v>
      </c>
      <c r="AZ122" s="60">
        <f t="shared" si="122"/>
        <v>459.97749799934536</v>
      </c>
      <c r="BA122" s="60">
        <f t="shared" si="122"/>
        <v>408.64917296131898</v>
      </c>
      <c r="BB122" s="60">
        <f t="shared" si="121"/>
        <v>360.05465353548789</v>
      </c>
      <c r="BC122" s="60">
        <f t="shared" si="121"/>
        <v>314.60085025170338</v>
      </c>
      <c r="BD122" s="60">
        <f t="shared" si="121"/>
        <v>272.58254594514437</v>
      </c>
      <c r="BE122" s="60">
        <f t="shared" si="121"/>
        <v>234.2481141928838</v>
      </c>
      <c r="BF122" s="60">
        <f t="shared" si="121"/>
        <v>199.64803190898238</v>
      </c>
      <c r="BG122" s="60">
        <f t="shared" si="121"/>
        <v>168.80461743408523</v>
      </c>
      <c r="BH122" s="60">
        <f t="shared" si="121"/>
        <v>141.60981367811837</v>
      </c>
      <c r="BI122" s="60">
        <f t="shared" si="121"/>
        <v>117.90011534098085</v>
      </c>
      <c r="BJ122" s="60">
        <f t="shared" si="121"/>
        <v>97.443486863787257</v>
      </c>
      <c r="BK122" s="60">
        <f t="shared" si="121"/>
        <v>79.966653312432754</v>
      </c>
      <c r="BL122" s="60">
        <f t="shared" si="121"/>
        <v>65.179400848086516</v>
      </c>
      <c r="BM122" s="60">
        <f t="shared" si="121"/>
        <v>52.778226162899955</v>
      </c>
      <c r="BN122" s="60">
        <f t="shared" si="121"/>
        <v>42.567350261255342</v>
      </c>
      <c r="BO122" s="60">
        <f t="shared" si="121"/>
        <v>34.052019029044459</v>
      </c>
      <c r="BP122" s="60">
        <f t="shared" si="121"/>
        <v>0</v>
      </c>
      <c r="BQ122" s="60">
        <f t="shared" si="121"/>
        <v>0</v>
      </c>
      <c r="BR122" s="60">
        <f>BR61-BR62</f>
        <v>0</v>
      </c>
      <c r="BS122" s="60">
        <f>BS61-BS62</f>
        <v>0</v>
      </c>
      <c r="BT122" s="60">
        <f>BT61-BT62</f>
        <v>0</v>
      </c>
      <c r="BU122" s="60">
        <v>0</v>
      </c>
      <c r="BV122" s="60">
        <f>BV61-BV62</f>
        <v>0</v>
      </c>
      <c r="BW122" s="60">
        <f>BW61-BW62</f>
        <v>0</v>
      </c>
      <c r="BX122" s="60">
        <f t="shared" si="87"/>
        <v>23515.854399395503</v>
      </c>
      <c r="BY122" s="48">
        <f t="shared" si="96"/>
        <v>22.542721148805416</v>
      </c>
      <c r="BZ122" s="33">
        <f t="shared" si="75"/>
        <v>62.028807344193474</v>
      </c>
      <c r="CF122" s="49">
        <f t="shared" si="123"/>
        <v>0</v>
      </c>
      <c r="CG122" s="49">
        <f t="shared" si="123"/>
        <v>0</v>
      </c>
      <c r="CH122" s="49">
        <f t="shared" si="123"/>
        <v>0</v>
      </c>
      <c r="CI122" s="49">
        <f t="shared" si="123"/>
        <v>4.7848799495058927</v>
      </c>
      <c r="CJ122" s="49">
        <f t="shared" si="123"/>
        <v>4.6195576986847584</v>
      </c>
      <c r="CK122" s="49">
        <f t="shared" si="123"/>
        <v>4.4336280484498616</v>
      </c>
      <c r="CL122" s="49">
        <f t="shared" si="123"/>
        <v>4.2304801408018307</v>
      </c>
      <c r="CM122" s="49">
        <f t="shared" si="123"/>
        <v>4.0191962204455365</v>
      </c>
      <c r="CN122" s="49">
        <f t="shared" si="123"/>
        <v>3.7967320501657582</v>
      </c>
      <c r="CO122" s="49">
        <f t="shared" si="123"/>
        <v>3.5679270373722147</v>
      </c>
      <c r="CP122" s="49">
        <f t="shared" si="123"/>
        <v>3.3358160208119898</v>
      </c>
      <c r="CQ122" s="49">
        <f t="shared" si="123"/>
        <v>3.1031538508132144</v>
      </c>
      <c r="CR122" s="49">
        <f t="shared" si="123"/>
        <v>2.8724150031082445</v>
      </c>
      <c r="CS122" s="49">
        <f t="shared" si="123"/>
        <v>2.6457809657638336</v>
      </c>
      <c r="CT122" s="49">
        <f t="shared" si="123"/>
        <v>2.4251278523350379</v>
      </c>
      <c r="CU122" s="49">
        <f t="shared" si="123"/>
        <v>2.2120409675326869</v>
      </c>
      <c r="CV122" s="49">
        <f t="shared" si="123"/>
        <v>2.0078290026128229</v>
      </c>
      <c r="CW122" s="49">
        <f t="shared" si="123"/>
        <v>1.8135439474625628</v>
      </c>
      <c r="CX122" s="49">
        <f t="shared" si="123"/>
        <v>1.6300016145548284</v>
      </c>
      <c r="CY122" s="49">
        <f t="shared" si="123"/>
        <v>1.4578016422242968</v>
      </c>
      <c r="CZ122" s="49">
        <f t="shared" si="123"/>
        <v>1.2973456695921755</v>
      </c>
      <c r="DA122" s="49">
        <f t="shared" si="123"/>
        <v>1.1488526624708584</v>
      </c>
      <c r="DB122" s="49">
        <f t="shared" si="123"/>
        <v>1.0123730352716507</v>
      </c>
      <c r="DC122" s="49">
        <f t="shared" si="123"/>
        <v>0.88780118268005026</v>
      </c>
      <c r="DD122" s="49">
        <f t="shared" si="123"/>
        <v>0.77488835196430728</v>
      </c>
      <c r="DE122" s="49">
        <f t="shared" si="123"/>
        <v>0.67325615684558215</v>
      </c>
      <c r="DF122" s="49">
        <f t="shared" si="123"/>
        <v>0.58241185935850126</v>
      </c>
      <c r="DG122" s="49">
        <f t="shared" si="123"/>
        <v>0.5017658078071463</v>
      </c>
      <c r="DH122" s="49">
        <f t="shared" si="123"/>
        <v>0.43065065524672264</v>
      </c>
      <c r="DI122" s="49">
        <f t="shared" si="123"/>
        <v>0.36834214582430036</v>
      </c>
      <c r="DJ122" s="49">
        <f t="shared" si="123"/>
        <v>0</v>
      </c>
      <c r="DK122" s="49">
        <f t="shared" si="123"/>
        <v>0</v>
      </c>
      <c r="DL122" s="49">
        <f t="shared" si="123"/>
        <v>0</v>
      </c>
      <c r="DM122" s="49">
        <f t="shared" si="123"/>
        <v>0</v>
      </c>
      <c r="DN122" s="49">
        <f t="shared" si="123"/>
        <v>0</v>
      </c>
      <c r="DO122" s="49">
        <f t="shared" si="123"/>
        <v>0</v>
      </c>
      <c r="DP122" s="49">
        <f t="shared" si="123"/>
        <v>0</v>
      </c>
      <c r="DQ122" s="49">
        <f t="shared" si="123"/>
        <v>0</v>
      </c>
      <c r="DR122" s="49">
        <f t="shared" si="123"/>
        <v>0</v>
      </c>
      <c r="DS122" s="49">
        <f t="shared" si="123"/>
        <v>0</v>
      </c>
      <c r="DT122" s="49">
        <f t="shared" si="123"/>
        <v>0</v>
      </c>
      <c r="DU122" s="49">
        <f t="shared" si="123"/>
        <v>0</v>
      </c>
      <c r="DV122" s="49">
        <f t="shared" si="123"/>
        <v>0</v>
      </c>
      <c r="DW122" s="21">
        <f t="shared" si="84"/>
        <v>60.633599539706665</v>
      </c>
      <c r="DX122" s="13">
        <v>1</v>
      </c>
      <c r="EG122" s="13">
        <v>1</v>
      </c>
    </row>
    <row r="123" spans="5:137" x14ac:dyDescent="0.3">
      <c r="E123" s="28">
        <v>2059</v>
      </c>
      <c r="H123" s="58">
        <v>2059</v>
      </c>
      <c r="I123" s="60">
        <f t="shared" si="120"/>
        <v>0</v>
      </c>
      <c r="J123" s="60">
        <f t="shared" si="120"/>
        <v>8.7894562704683055E-9</v>
      </c>
      <c r="K123" s="60">
        <f t="shared" si="120"/>
        <v>4.1366368898846063E-6</v>
      </c>
      <c r="L123" s="60">
        <f t="shared" si="120"/>
        <v>2.2598758210943802E-3</v>
      </c>
      <c r="M123" s="60">
        <f t="shared" si="120"/>
        <v>0.70878001862332196</v>
      </c>
      <c r="N123" s="60">
        <f t="shared" si="120"/>
        <v>38.138491901535446</v>
      </c>
      <c r="O123" s="60">
        <f t="shared" si="120"/>
        <v>14.260475849456917</v>
      </c>
      <c r="P123" s="60">
        <f t="shared" si="120"/>
        <v>31.224473588894682</v>
      </c>
      <c r="Q123" s="60">
        <f t="shared" si="120"/>
        <v>35.766117907050713</v>
      </c>
      <c r="R123" s="60">
        <f t="shared" si="120"/>
        <v>40.574153672152505</v>
      </c>
      <c r="S123" s="60">
        <f t="shared" si="120"/>
        <v>48.460060422354076</v>
      </c>
      <c r="T123" s="60">
        <f t="shared" si="120"/>
        <v>62.251506031162222</v>
      </c>
      <c r="U123" s="60">
        <f t="shared" si="120"/>
        <v>95.029048659979992</v>
      </c>
      <c r="V123" s="60">
        <f t="shared" si="120"/>
        <v>133.00700972646291</v>
      </c>
      <c r="W123" s="60">
        <f t="shared" si="120"/>
        <v>183.82875688191996</v>
      </c>
      <c r="X123" s="60">
        <f t="shared" si="120"/>
        <v>258.90949881987046</v>
      </c>
      <c r="Y123" s="60">
        <f t="shared" si="118"/>
        <v>317.42823541311236</v>
      </c>
      <c r="Z123" s="60">
        <f t="shared" si="118"/>
        <v>389.26379007026298</v>
      </c>
      <c r="AA123" s="60">
        <f t="shared" si="118"/>
        <v>453.21687445662792</v>
      </c>
      <c r="AB123" s="60">
        <f t="shared" si="118"/>
        <v>290.36302855031863</v>
      </c>
      <c r="AC123" s="60">
        <f t="shared" si="118"/>
        <v>325.55283296574544</v>
      </c>
      <c r="AD123" s="60">
        <f t="shared" si="118"/>
        <v>422.64748594246976</v>
      </c>
      <c r="AE123" s="60">
        <f t="shared" si="118"/>
        <v>352.28784619409521</v>
      </c>
      <c r="AF123" s="60">
        <f t="shared" si="118"/>
        <v>318.29956723288683</v>
      </c>
      <c r="AG123" s="60">
        <f t="shared" si="118"/>
        <v>283.33911668841301</v>
      </c>
      <c r="AH123" s="60">
        <f t="shared" si="118"/>
        <v>765.7673534393416</v>
      </c>
      <c r="AI123" s="60">
        <f t="shared" si="118"/>
        <v>1024.632822145757</v>
      </c>
      <c r="AJ123" s="60">
        <f t="shared" si="118"/>
        <v>1037.8200581521869</v>
      </c>
      <c r="AK123" s="60">
        <f t="shared" si="122"/>
        <v>1050.3435506954993</v>
      </c>
      <c r="AL123" s="60">
        <f t="shared" si="122"/>
        <v>1054.8919999973241</v>
      </c>
      <c r="AM123" s="60">
        <f t="shared" si="122"/>
        <v>1051.3973690105195</v>
      </c>
      <c r="AN123" s="60">
        <f t="shared" si="122"/>
        <v>1041.1619197637665</v>
      </c>
      <c r="AO123" s="60">
        <f t="shared" si="122"/>
        <v>1023.0173445491309</v>
      </c>
      <c r="AP123" s="60">
        <f t="shared" si="122"/>
        <v>997.70756008052922</v>
      </c>
      <c r="AQ123" s="60">
        <f t="shared" si="122"/>
        <v>965.71338416613435</v>
      </c>
      <c r="AR123" s="60">
        <f t="shared" si="122"/>
        <v>927.75519162165801</v>
      </c>
      <c r="AS123" s="60">
        <f t="shared" si="122"/>
        <v>884.57084180034144</v>
      </c>
      <c r="AT123" s="60">
        <f t="shared" si="122"/>
        <v>836.99160522340026</v>
      </c>
      <c r="AU123" s="60">
        <f t="shared" si="122"/>
        <v>785.97437352026827</v>
      </c>
      <c r="AV123" s="60">
        <f t="shared" si="122"/>
        <v>732.33830493879941</v>
      </c>
      <c r="AW123" s="60">
        <f t="shared" si="122"/>
        <v>677.04102532742399</v>
      </c>
      <c r="AX123" s="60">
        <f t="shared" si="122"/>
        <v>620.93202033385387</v>
      </c>
      <c r="AY123" s="60">
        <f t="shared" si="122"/>
        <v>564.91306048667684</v>
      </c>
      <c r="AZ123" s="60">
        <f t="shared" si="122"/>
        <v>509.77617993557578</v>
      </c>
      <c r="BA123" s="60">
        <f t="shared" si="122"/>
        <v>456.22844505060129</v>
      </c>
      <c r="BB123" s="60">
        <f t="shared" si="121"/>
        <v>404.93838506763495</v>
      </c>
      <c r="BC123" s="60">
        <f t="shared" si="121"/>
        <v>356.42584967251605</v>
      </c>
      <c r="BD123" s="60">
        <f t="shared" si="121"/>
        <v>311.09721888473723</v>
      </c>
      <c r="BE123" s="60">
        <f t="shared" si="121"/>
        <v>269.31650640925363</v>
      </c>
      <c r="BF123" s="60">
        <f t="shared" si="121"/>
        <v>231.22814021694649</v>
      </c>
      <c r="BG123" s="60">
        <f t="shared" si="121"/>
        <v>196.94672298867226</v>
      </c>
      <c r="BH123" s="60">
        <f t="shared" si="121"/>
        <v>166.43573285936509</v>
      </c>
      <c r="BI123" s="60">
        <f t="shared" si="121"/>
        <v>139.59061989010661</v>
      </c>
      <c r="BJ123" s="60">
        <f t="shared" si="121"/>
        <v>116.2207321086571</v>
      </c>
      <c r="BK123" s="60">
        <f t="shared" si="121"/>
        <v>96.079004937979334</v>
      </c>
      <c r="BL123" s="60">
        <f t="shared" si="121"/>
        <v>78.889413105061976</v>
      </c>
      <c r="BM123" s="60">
        <f t="shared" si="121"/>
        <v>64.350501621007425</v>
      </c>
      <c r="BN123" s="60">
        <f t="shared" si="121"/>
        <v>52.28324682553648</v>
      </c>
      <c r="BO123" s="60">
        <f t="shared" si="121"/>
        <v>42.132534624881373</v>
      </c>
      <c r="BP123" s="60">
        <f t="shared" si="121"/>
        <v>33.742113152558886</v>
      </c>
      <c r="BQ123" s="60">
        <f t="shared" si="121"/>
        <v>0</v>
      </c>
      <c r="BR123" s="60">
        <f>BR62-BR63</f>
        <v>0</v>
      </c>
      <c r="BS123" s="60">
        <f>BS62-BS63</f>
        <v>0</v>
      </c>
      <c r="BT123" s="60">
        <f>BT62-BT63</f>
        <v>0</v>
      </c>
      <c r="BU123" s="60">
        <f>BU62-BU63</f>
        <v>0</v>
      </c>
      <c r="BV123" s="60">
        <v>0</v>
      </c>
      <c r="BW123" s="60">
        <f>BW62-BW63</f>
        <v>0</v>
      </c>
      <c r="BX123" s="60">
        <f t="shared" si="87"/>
        <v>23663.210547618346</v>
      </c>
      <c r="BY123" s="48">
        <f t="shared" si="96"/>
        <v>22.183465723545986</v>
      </c>
      <c r="BZ123" s="33">
        <f t="shared" si="75"/>
        <v>61.473047449426694</v>
      </c>
      <c r="CF123" s="49">
        <f t="shared" si="123"/>
        <v>0</v>
      </c>
      <c r="CG123" s="49">
        <f t="shared" si="123"/>
        <v>0</v>
      </c>
      <c r="CH123" s="49">
        <f t="shared" si="123"/>
        <v>0</v>
      </c>
      <c r="CI123" s="49">
        <f t="shared" si="123"/>
        <v>5.0140646716378399</v>
      </c>
      <c r="CJ123" s="49">
        <f t="shared" si="123"/>
        <v>4.8582769924515219</v>
      </c>
      <c r="CK123" s="49">
        <f t="shared" si="123"/>
        <v>4.6795503402758811</v>
      </c>
      <c r="CL123" s="49">
        <f t="shared" si="123"/>
        <v>4.4812329387671923</v>
      </c>
      <c r="CM123" s="49">
        <f t="shared" si="123"/>
        <v>4.2727753493594491</v>
      </c>
      <c r="CN123" s="49">
        <f t="shared" si="123"/>
        <v>4.0508278742611878</v>
      </c>
      <c r="CO123" s="49">
        <f t="shared" si="123"/>
        <v>3.8204348430702453</v>
      </c>
      <c r="CP123" s="49">
        <f t="shared" si="123"/>
        <v>3.5847750975837585</v>
      </c>
      <c r="CQ123" s="49">
        <f t="shared" si="123"/>
        <v>3.3467719706425214</v>
      </c>
      <c r="CR123" s="49">
        <f t="shared" si="123"/>
        <v>3.1090878450874584</v>
      </c>
      <c r="CS123" s="49">
        <f t="shared" si="123"/>
        <v>2.8741053657881821</v>
      </c>
      <c r="CT123" s="49">
        <f t="shared" si="123"/>
        <v>2.6439085455092481</v>
      </c>
      <c r="CU123" s="49">
        <f t="shared" si="123"/>
        <v>2.4202930090458494</v>
      </c>
      <c r="CV123" s="49">
        <f t="shared" si="123"/>
        <v>2.2047761128271191</v>
      </c>
      <c r="CW123" s="49">
        <f t="shared" si="123"/>
        <v>1.9986136416846989</v>
      </c>
      <c r="CX123" s="49">
        <f t="shared" si="123"/>
        <v>1.8028175994818412</v>
      </c>
      <c r="CY123" s="49">
        <f t="shared" si="123"/>
        <v>1.6181738590451005</v>
      </c>
      <c r="CZ123" s="49">
        <f t="shared" si="123"/>
        <v>1.4452582057908785</v>
      </c>
      <c r="DA123" s="49">
        <f t="shared" si="123"/>
        <v>1.2844495881471971</v>
      </c>
      <c r="DB123" s="49">
        <f t="shared" si="123"/>
        <v>1.1359423453304771</v>
      </c>
      <c r="DC123" s="49">
        <f t="shared" si="123"/>
        <v>0.99975694776208002</v>
      </c>
      <c r="DD123" s="49">
        <f t="shared" si="123"/>
        <v>0.8757513911185697</v>
      </c>
      <c r="DE123" s="49">
        <f t="shared" si="123"/>
        <v>0.76363359859902857</v>
      </c>
      <c r="DF123" s="49">
        <f t="shared" si="123"/>
        <v>0.66297613570611702</v>
      </c>
      <c r="DG123" s="49">
        <f t="shared" si="123"/>
        <v>0.57323373563332325</v>
      </c>
      <c r="DH123" s="49">
        <f t="shared" si="123"/>
        <v>0.49376327132196707</v>
      </c>
      <c r="DI123" s="49">
        <f t="shared" si="123"/>
        <v>0.42384598621933378</v>
      </c>
      <c r="DJ123" s="49">
        <f t="shared" si="123"/>
        <v>0.36271118168733096</v>
      </c>
      <c r="DK123" s="49">
        <f t="shared" si="123"/>
        <v>0</v>
      </c>
      <c r="DL123" s="49">
        <f t="shared" si="123"/>
        <v>0</v>
      </c>
      <c r="DM123" s="49">
        <f t="shared" si="123"/>
        <v>0</v>
      </c>
      <c r="DN123" s="49">
        <f t="shared" si="123"/>
        <v>0</v>
      </c>
      <c r="DO123" s="49">
        <f t="shared" si="123"/>
        <v>0</v>
      </c>
      <c r="DP123" s="49">
        <f t="shared" si="123"/>
        <v>0</v>
      </c>
      <c r="DQ123" s="49">
        <f t="shared" si="123"/>
        <v>0</v>
      </c>
      <c r="DR123" s="49">
        <f t="shared" si="123"/>
        <v>0</v>
      </c>
      <c r="DS123" s="49">
        <f t="shared" si="123"/>
        <v>0</v>
      </c>
      <c r="DT123" s="49">
        <f>IF(DT62-DT63&gt;0,DT62-DT63,0)</f>
        <v>0</v>
      </c>
      <c r="DU123" s="49">
        <f>IF(DU62-DU63&gt;0,DU62-DU63,0)</f>
        <v>0</v>
      </c>
      <c r="DV123" s="49">
        <f>IF(DV62-DV63&gt;0,DV62-DV63,0)</f>
        <v>0</v>
      </c>
      <c r="DW123" s="21">
        <f t="shared" si="84"/>
        <v>65.801808443835398</v>
      </c>
      <c r="DX123" s="13">
        <v>1</v>
      </c>
      <c r="EG123" s="13">
        <v>1</v>
      </c>
    </row>
    <row r="124" spans="5:137" x14ac:dyDescent="0.3">
      <c r="E124" s="28">
        <v>2060</v>
      </c>
      <c r="H124" s="58">
        <v>2060</v>
      </c>
      <c r="I124" s="60">
        <f t="shared" si="120"/>
        <v>0</v>
      </c>
      <c r="J124" s="60">
        <f t="shared" si="120"/>
        <v>4.1624486354860485E-9</v>
      </c>
      <c r="K124" s="60">
        <f t="shared" si="120"/>
        <v>2.1714937845269902E-6</v>
      </c>
      <c r="L124" s="60">
        <f t="shared" si="120"/>
        <v>1.310962569210832E-3</v>
      </c>
      <c r="M124" s="60">
        <f t="shared" si="120"/>
        <v>0.45437129810683674</v>
      </c>
      <c r="N124" s="60">
        <f t="shared" si="120"/>
        <v>27.018204894565329</v>
      </c>
      <c r="O124" s="60">
        <f t="shared" si="120"/>
        <v>10.673169107635037</v>
      </c>
      <c r="P124" s="60">
        <f t="shared" si="120"/>
        <v>23.604447523556033</v>
      </c>
      <c r="Q124" s="60">
        <f t="shared" si="120"/>
        <v>27.309255399520737</v>
      </c>
      <c r="R124" s="60">
        <f t="shared" si="120"/>
        <v>31.291534750224358</v>
      </c>
      <c r="S124" s="60">
        <f t="shared" si="120"/>
        <v>37.748585680018721</v>
      </c>
      <c r="T124" s="60">
        <f t="shared" si="120"/>
        <v>48.97855111973405</v>
      </c>
      <c r="U124" s="60">
        <f t="shared" si="120"/>
        <v>75.518227754040339</v>
      </c>
      <c r="V124" s="60">
        <f t="shared" si="120"/>
        <v>106.76017418785278</v>
      </c>
      <c r="W124" s="60">
        <f t="shared" si="120"/>
        <v>149.03474525334934</v>
      </c>
      <c r="X124" s="60">
        <f t="shared" si="120"/>
        <v>212.0124661164142</v>
      </c>
      <c r="Y124" s="60">
        <f t="shared" si="118"/>
        <v>262.54170562776619</v>
      </c>
      <c r="Z124" s="60">
        <f t="shared" si="118"/>
        <v>325.18918037923163</v>
      </c>
      <c r="AA124" s="60">
        <f t="shared" si="118"/>
        <v>382.41725908333456</v>
      </c>
      <c r="AB124" s="60">
        <f t="shared" si="118"/>
        <v>247.46401926411363</v>
      </c>
      <c r="AC124" s="60">
        <f t="shared" si="118"/>
        <v>280.24092320396585</v>
      </c>
      <c r="AD124" s="60">
        <f t="shared" si="118"/>
        <v>367.47491385866761</v>
      </c>
      <c r="AE124" s="60">
        <f t="shared" si="118"/>
        <v>309.37584140290551</v>
      </c>
      <c r="AF124" s="60">
        <f t="shared" si="118"/>
        <v>282.33460703873652</v>
      </c>
      <c r="AG124" s="60">
        <f t="shared" si="118"/>
        <v>253.84810848678103</v>
      </c>
      <c r="AH124" s="60">
        <f t="shared" si="118"/>
        <v>692.9526696711664</v>
      </c>
      <c r="AI124" s="60">
        <f t="shared" si="118"/>
        <v>994.97721542997533</v>
      </c>
      <c r="AJ124" s="60">
        <f t="shared" si="118"/>
        <v>1015.20959627499</v>
      </c>
      <c r="AK124" s="60">
        <f t="shared" si="122"/>
        <v>1035.0320767394205</v>
      </c>
      <c r="AL124" s="60">
        <f t="shared" si="122"/>
        <v>1047.1748828398704</v>
      </c>
      <c r="AM124" s="60">
        <f t="shared" si="122"/>
        <v>1051.3973690105195</v>
      </c>
      <c r="AN124" s="60">
        <f t="shared" si="122"/>
        <v>1048.8347246088433</v>
      </c>
      <c r="AO124" s="60">
        <f t="shared" si="122"/>
        <v>1038.1510817343824</v>
      </c>
      <c r="AP124" s="60">
        <f t="shared" si="122"/>
        <v>1019.9282215425192</v>
      </c>
      <c r="AQ124" s="60">
        <f t="shared" si="122"/>
        <v>994.49677324969525</v>
      </c>
      <c r="AR124" s="60">
        <f t="shared" si="122"/>
        <v>962.44806389749283</v>
      </c>
      <c r="AS124" s="60">
        <f t="shared" si="122"/>
        <v>924.4114403168569</v>
      </c>
      <c r="AT124" s="60">
        <f t="shared" si="122"/>
        <v>881.13525141679202</v>
      </c>
      <c r="AU124" s="60">
        <f t="shared" si="122"/>
        <v>833.5250238219196</v>
      </c>
      <c r="AV124" s="60">
        <f t="shared" si="122"/>
        <v>782.36747819339143</v>
      </c>
      <c r="AW124" s="60">
        <f t="shared" si="122"/>
        <v>728.62288333810648</v>
      </c>
      <c r="AX124" s="60">
        <f t="shared" si="122"/>
        <v>673.1636550607509</v>
      </c>
      <c r="AY124" s="60">
        <f t="shared" si="122"/>
        <v>616.94578546246339</v>
      </c>
      <c r="AZ124" s="60">
        <f t="shared" si="122"/>
        <v>560.83319050530918</v>
      </c>
      <c r="BA124" s="60">
        <f t="shared" si="122"/>
        <v>505.62124214210053</v>
      </c>
      <c r="BB124" s="60">
        <f t="shared" si="121"/>
        <v>452.08560786246017</v>
      </c>
      <c r="BC124" s="60">
        <f t="shared" si="121"/>
        <v>400.85722138436904</v>
      </c>
      <c r="BD124" s="60">
        <f t="shared" si="121"/>
        <v>352.45642369699635</v>
      </c>
      <c r="BE124" s="60">
        <f t="shared" si="121"/>
        <v>307.3697028295137</v>
      </c>
      <c r="BF124" s="60">
        <f t="shared" si="121"/>
        <v>265.84442364159258</v>
      </c>
      <c r="BG124" s="60">
        <f t="shared" si="121"/>
        <v>228.09954119284157</v>
      </c>
      <c r="BH124" s="60">
        <f t="shared" si="121"/>
        <v>194.18291201465399</v>
      </c>
      <c r="BI124" s="60">
        <f t="shared" si="121"/>
        <v>164.06254989157969</v>
      </c>
      <c r="BJ124" s="60">
        <f t="shared" si="121"/>
        <v>137.60227453730477</v>
      </c>
      <c r="BK124" s="60">
        <f t="shared" si="121"/>
        <v>114.59331612150345</v>
      </c>
      <c r="BL124" s="60">
        <f t="shared" si="121"/>
        <v>94.784713343724434</v>
      </c>
      <c r="BM124" s="60">
        <f t="shared" si="121"/>
        <v>77.886160962567374</v>
      </c>
      <c r="BN124" s="60">
        <f t="shared" si="121"/>
        <v>63.746991973806871</v>
      </c>
      <c r="BO124" s="60">
        <f t="shared" si="121"/>
        <v>51.749185553202551</v>
      </c>
      <c r="BP124" s="60">
        <f t="shared" si="121"/>
        <v>41.749088343462063</v>
      </c>
      <c r="BQ124" s="60">
        <f t="shared" si="121"/>
        <v>33.483581263775704</v>
      </c>
      <c r="BR124" s="60">
        <f>BR63-BR64</f>
        <v>0</v>
      </c>
      <c r="BS124" s="60">
        <f>BS63-BS64</f>
        <v>0</v>
      </c>
      <c r="BT124" s="60">
        <f>BT63-BT64</f>
        <v>0</v>
      </c>
      <c r="BU124" s="60">
        <f>BU63-BU64</f>
        <v>0</v>
      </c>
      <c r="BV124" s="60">
        <f>BV63-BV64</f>
        <v>0</v>
      </c>
      <c r="BW124" s="60">
        <v>0</v>
      </c>
      <c r="BX124" s="60">
        <f t="shared" si="87"/>
        <v>23849.073924438664</v>
      </c>
      <c r="BY124" s="48">
        <f t="shared" si="96"/>
        <v>21.847746470488406</v>
      </c>
      <c r="BZ124" s="33">
        <f t="shared" si="75"/>
        <v>60.955199553483951</v>
      </c>
      <c r="CF124" s="49">
        <f t="shared" ref="CF124:DV124" si="124">IF(CF63-CF64&gt;0,CF63-CF64,0)</f>
        <v>0</v>
      </c>
      <c r="CG124" s="49">
        <f t="shared" si="124"/>
        <v>0</v>
      </c>
      <c r="CH124" s="49">
        <f t="shared" si="124"/>
        <v>0</v>
      </c>
      <c r="CI124" s="49">
        <f t="shared" si="124"/>
        <v>5.2353512567355267</v>
      </c>
      <c r="CJ124" s="49">
        <f t="shared" si="124"/>
        <v>5.0909772637864137</v>
      </c>
      <c r="CK124" s="49">
        <f t="shared" si="124"/>
        <v>4.9213698011941176</v>
      </c>
      <c r="CL124" s="49">
        <f t="shared" si="124"/>
        <v>4.7297957551480465</v>
      </c>
      <c r="CM124" s="49">
        <f t="shared" si="124"/>
        <v>4.5260351067084912</v>
      </c>
      <c r="CN124" s="49">
        <f t="shared" si="124"/>
        <v>4.3064027074852902</v>
      </c>
      <c r="CO124" s="49">
        <f t="shared" si="124"/>
        <v>4.0761169736568377</v>
      </c>
      <c r="CP124" s="49">
        <f t="shared" si="124"/>
        <v>3.8384752669904003</v>
      </c>
      <c r="CQ124" s="49">
        <f t="shared" si="124"/>
        <v>3.5965487133580041</v>
      </c>
      <c r="CR124" s="49">
        <f t="shared" si="124"/>
        <v>3.3531718227496299</v>
      </c>
      <c r="CS124" s="49">
        <f t="shared" si="124"/>
        <v>3.1109174853226591</v>
      </c>
      <c r="CT124" s="49">
        <f t="shared" si="124"/>
        <v>2.8720713602637602</v>
      </c>
      <c r="CU124" s="49">
        <f t="shared" si="124"/>
        <v>2.6386375312505947</v>
      </c>
      <c r="CV124" s="49">
        <f t="shared" si="124"/>
        <v>2.4123442064179699</v>
      </c>
      <c r="CW124" s="49">
        <f t="shared" si="124"/>
        <v>2.1946568209854718</v>
      </c>
      <c r="CX124" s="49">
        <f t="shared" si="124"/>
        <v>1.9867926844756312</v>
      </c>
      <c r="CY124" s="49">
        <f t="shared" si="124"/>
        <v>1.7897358420131582</v>
      </c>
      <c r="CZ124" s="49">
        <f t="shared" si="124"/>
        <v>1.6042505238318654</v>
      </c>
      <c r="DA124" s="49">
        <f t="shared" si="124"/>
        <v>1.4308918206649537</v>
      </c>
      <c r="DB124" s="49">
        <f t="shared" si="124"/>
        <v>1.2700154904812848</v>
      </c>
      <c r="DC124" s="49">
        <f t="shared" si="124"/>
        <v>1.121786349926424</v>
      </c>
      <c r="DD124" s="49">
        <f t="shared" si="124"/>
        <v>0.98618762270632487</v>
      </c>
      <c r="DE124" s="49">
        <f t="shared" si="124"/>
        <v>0.86303166718488455</v>
      </c>
      <c r="DF124" s="49">
        <f t="shared" si="124"/>
        <v>0.75197359451800594</v>
      </c>
      <c r="DG124" s="49">
        <f t="shared" si="124"/>
        <v>0.65252841404219453</v>
      </c>
      <c r="DH124" s="49">
        <f t="shared" si="124"/>
        <v>0.56409137516837404</v>
      </c>
      <c r="DI124" s="49">
        <f t="shared" si="124"/>
        <v>0.48596136599965689</v>
      </c>
      <c r="DJ124" s="49">
        <f t="shared" si="124"/>
        <v>0.41736651713046058</v>
      </c>
      <c r="DK124" s="49">
        <f t="shared" si="124"/>
        <v>0.35749017845290609</v>
      </c>
      <c r="DL124" s="49">
        <f t="shared" si="124"/>
        <v>0</v>
      </c>
      <c r="DM124" s="49">
        <f t="shared" si="124"/>
        <v>0</v>
      </c>
      <c r="DN124" s="49">
        <f t="shared" si="124"/>
        <v>0</v>
      </c>
      <c r="DO124" s="49">
        <f t="shared" si="124"/>
        <v>0</v>
      </c>
      <c r="DP124" s="49">
        <f t="shared" si="124"/>
        <v>0</v>
      </c>
      <c r="DQ124" s="49">
        <f t="shared" si="124"/>
        <v>0</v>
      </c>
      <c r="DR124" s="49">
        <f t="shared" si="124"/>
        <v>0</v>
      </c>
      <c r="DS124" s="49">
        <f t="shared" si="124"/>
        <v>0</v>
      </c>
      <c r="DT124" s="49">
        <f t="shared" si="124"/>
        <v>0</v>
      </c>
      <c r="DU124" s="49">
        <f t="shared" si="124"/>
        <v>0</v>
      </c>
      <c r="DV124" s="49">
        <f t="shared" si="124"/>
        <v>0</v>
      </c>
      <c r="DW124" s="21">
        <f t="shared" si="84"/>
        <v>71.184975518649338</v>
      </c>
      <c r="DX124" s="21">
        <v>1</v>
      </c>
      <c r="EG124" s="21">
        <v>1</v>
      </c>
    </row>
    <row r="127" spans="5:137" x14ac:dyDescent="0.3">
      <c r="CD127" s="21">
        <v>1</v>
      </c>
    </row>
    <row r="128" spans="5:137" x14ac:dyDescent="0.3">
      <c r="CD128" s="21">
        <v>2</v>
      </c>
    </row>
    <row r="129" spans="8:82" x14ac:dyDescent="0.3">
      <c r="H129" s="455"/>
      <c r="I129" s="455"/>
      <c r="J129" s="455"/>
      <c r="K129" s="455"/>
      <c r="L129" s="455"/>
      <c r="M129" s="455"/>
      <c r="CD129" s="21">
        <v>3</v>
      </c>
    </row>
    <row r="130" spans="8:82" x14ac:dyDescent="0.3">
      <c r="I130" s="13"/>
      <c r="J130" s="13"/>
      <c r="K130" s="13"/>
      <c r="L130" s="13"/>
      <c r="M130" s="13"/>
      <c r="CD130" s="21">
        <v>4</v>
      </c>
    </row>
    <row r="131" spans="8:82" x14ac:dyDescent="0.3">
      <c r="H131" s="28"/>
      <c r="CD131" s="21">
        <v>5</v>
      </c>
    </row>
    <row r="132" spans="8:82" x14ac:dyDescent="0.3">
      <c r="H132" s="28"/>
      <c r="CD132" s="21">
        <v>6</v>
      </c>
    </row>
    <row r="133" spans="8:82" x14ac:dyDescent="0.3">
      <c r="H133" s="28"/>
      <c r="CD133" s="21">
        <v>7</v>
      </c>
    </row>
    <row r="134" spans="8:82" x14ac:dyDescent="0.3">
      <c r="H134" s="28"/>
      <c r="CD134" s="21">
        <v>8</v>
      </c>
    </row>
    <row r="135" spans="8:82" x14ac:dyDescent="0.3">
      <c r="H135" s="28"/>
      <c r="CD135" s="21">
        <v>9</v>
      </c>
    </row>
    <row r="136" spans="8:82" x14ac:dyDescent="0.3">
      <c r="H136" s="28"/>
      <c r="CD136" s="21">
        <v>10</v>
      </c>
    </row>
    <row r="137" spans="8:82" x14ac:dyDescent="0.3">
      <c r="H137" s="28"/>
      <c r="CD137" s="21">
        <v>11</v>
      </c>
    </row>
    <row r="138" spans="8:82" x14ac:dyDescent="0.3">
      <c r="H138" s="28"/>
      <c r="CD138" s="21">
        <v>12</v>
      </c>
    </row>
    <row r="139" spans="8:82" x14ac:dyDescent="0.3">
      <c r="H139" s="28"/>
      <c r="CD139" s="21">
        <v>13</v>
      </c>
    </row>
    <row r="140" spans="8:82" x14ac:dyDescent="0.3">
      <c r="H140" s="28"/>
      <c r="CD140" s="21">
        <v>14</v>
      </c>
    </row>
    <row r="141" spans="8:82" x14ac:dyDescent="0.3">
      <c r="H141" s="28"/>
      <c r="CD141" s="21">
        <v>15</v>
      </c>
    </row>
    <row r="142" spans="8:82" x14ac:dyDescent="0.3">
      <c r="H142" s="28"/>
      <c r="CD142" s="21">
        <v>16</v>
      </c>
    </row>
    <row r="143" spans="8:82" x14ac:dyDescent="0.3">
      <c r="H143" s="28"/>
      <c r="CD143" s="21">
        <v>17</v>
      </c>
    </row>
    <row r="144" spans="8:82" x14ac:dyDescent="0.3">
      <c r="H144" s="28"/>
      <c r="CD144" s="21">
        <v>18</v>
      </c>
    </row>
    <row r="145" spans="8:82" x14ac:dyDescent="0.3">
      <c r="H145" s="28"/>
      <c r="CD145" s="21">
        <v>19</v>
      </c>
    </row>
    <row r="146" spans="8:82" x14ac:dyDescent="0.3">
      <c r="H146" s="28"/>
      <c r="CD146" s="21">
        <v>20</v>
      </c>
    </row>
    <row r="147" spans="8:82" x14ac:dyDescent="0.3">
      <c r="H147" s="28"/>
      <c r="CD147" s="21">
        <v>21</v>
      </c>
    </row>
    <row r="148" spans="8:82" x14ac:dyDescent="0.3">
      <c r="H148" s="28"/>
      <c r="CD148" s="21">
        <v>22</v>
      </c>
    </row>
    <row r="149" spans="8:82" x14ac:dyDescent="0.3">
      <c r="H149" s="28"/>
      <c r="CD149" s="21">
        <v>23</v>
      </c>
    </row>
    <row r="150" spans="8:82" x14ac:dyDescent="0.3">
      <c r="H150" s="28"/>
      <c r="CD150" s="21">
        <v>24</v>
      </c>
    </row>
    <row r="151" spans="8:82" x14ac:dyDescent="0.3">
      <c r="H151" s="28"/>
      <c r="CD151" s="21">
        <v>25</v>
      </c>
    </row>
    <row r="152" spans="8:82" x14ac:dyDescent="0.3">
      <c r="H152" s="28"/>
      <c r="CD152" s="21">
        <v>26</v>
      </c>
    </row>
    <row r="153" spans="8:82" x14ac:dyDescent="0.3">
      <c r="H153" s="28"/>
      <c r="CD153" s="21">
        <v>27</v>
      </c>
    </row>
    <row r="154" spans="8:82" x14ac:dyDescent="0.3">
      <c r="H154" s="28"/>
      <c r="CD154" s="21">
        <v>28</v>
      </c>
    </row>
    <row r="155" spans="8:82" x14ac:dyDescent="0.3">
      <c r="H155" s="28"/>
      <c r="CD155" s="21">
        <v>29</v>
      </c>
    </row>
    <row r="156" spans="8:82" x14ac:dyDescent="0.3">
      <c r="H156" s="28"/>
      <c r="CD156" s="21">
        <v>30</v>
      </c>
    </row>
    <row r="157" spans="8:82" x14ac:dyDescent="0.3">
      <c r="H157" s="28"/>
      <c r="CD157" s="21">
        <v>31</v>
      </c>
    </row>
    <row r="158" spans="8:82" x14ac:dyDescent="0.3">
      <c r="H158" s="28"/>
      <c r="CD158" s="21">
        <v>32</v>
      </c>
    </row>
    <row r="159" spans="8:82" x14ac:dyDescent="0.3">
      <c r="H159" s="28"/>
      <c r="CD159" s="21">
        <v>33</v>
      </c>
    </row>
    <row r="160" spans="8:82" x14ac:dyDescent="0.3">
      <c r="H160" s="28"/>
      <c r="CD160" s="21">
        <v>34</v>
      </c>
    </row>
    <row r="161" spans="8:126" x14ac:dyDescent="0.3">
      <c r="H161" s="28"/>
      <c r="CD161" s="21">
        <v>35</v>
      </c>
    </row>
    <row r="162" spans="8:126" x14ac:dyDescent="0.3">
      <c r="H162" s="28"/>
      <c r="CD162" s="21">
        <v>36</v>
      </c>
    </row>
    <row r="163" spans="8:126" x14ac:dyDescent="0.3">
      <c r="H163" s="28"/>
      <c r="CD163" s="21">
        <v>37</v>
      </c>
    </row>
    <row r="164" spans="8:126" x14ac:dyDescent="0.3">
      <c r="H164" s="28"/>
      <c r="CD164" s="21">
        <v>38</v>
      </c>
    </row>
    <row r="165" spans="8:126" x14ac:dyDescent="0.3">
      <c r="H165" s="28"/>
      <c r="CD165" s="21">
        <v>39</v>
      </c>
    </row>
    <row r="166" spans="8:126" x14ac:dyDescent="0.3">
      <c r="H166" s="28"/>
      <c r="CD166" s="21">
        <v>40</v>
      </c>
    </row>
    <row r="167" spans="8:126" x14ac:dyDescent="0.3">
      <c r="H167" s="28"/>
      <c r="CD167" s="21">
        <v>41</v>
      </c>
    </row>
    <row r="168" spans="8:126" x14ac:dyDescent="0.3">
      <c r="H168" s="28"/>
      <c r="CD168" s="21">
        <v>42</v>
      </c>
    </row>
    <row r="169" spans="8:126" x14ac:dyDescent="0.3">
      <c r="H169" s="28"/>
      <c r="CD169" s="21">
        <v>43</v>
      </c>
      <c r="CE169" s="34">
        <v>2018</v>
      </c>
      <c r="CF169" s="21">
        <f t="shared" ref="CF169:DV174" si="125">$CC$22*I65</f>
        <v>0</v>
      </c>
      <c r="CG169" s="21">
        <f t="shared" si="125"/>
        <v>0</v>
      </c>
      <c r="CH169" s="21">
        <f t="shared" si="125"/>
        <v>0</v>
      </c>
      <c r="CI169" s="21">
        <f t="shared" si="125"/>
        <v>0</v>
      </c>
      <c r="CJ169" s="21">
        <f t="shared" si="125"/>
        <v>0</v>
      </c>
      <c r="CK169" s="21">
        <f t="shared" si="125"/>
        <v>0</v>
      </c>
      <c r="CL169" s="21">
        <f t="shared" si="125"/>
        <v>0</v>
      </c>
      <c r="CM169" s="21">
        <f t="shared" si="125"/>
        <v>0</v>
      </c>
      <c r="CN169" s="21">
        <f t="shared" si="125"/>
        <v>0</v>
      </c>
      <c r="CO169" s="21">
        <f t="shared" si="125"/>
        <v>0</v>
      </c>
      <c r="CP169" s="21">
        <f t="shared" si="125"/>
        <v>0</v>
      </c>
      <c r="CQ169" s="21">
        <f t="shared" si="125"/>
        <v>0</v>
      </c>
      <c r="CR169" s="21">
        <f t="shared" si="125"/>
        <v>0</v>
      </c>
      <c r="CS169" s="21">
        <f t="shared" si="125"/>
        <v>0</v>
      </c>
      <c r="CT169" s="21">
        <f t="shared" si="125"/>
        <v>0</v>
      </c>
      <c r="CU169" s="21">
        <f t="shared" si="125"/>
        <v>0</v>
      </c>
      <c r="CV169" s="21">
        <f t="shared" si="125"/>
        <v>0</v>
      </c>
      <c r="CW169" s="21">
        <f t="shared" si="125"/>
        <v>0</v>
      </c>
      <c r="CX169" s="21">
        <f t="shared" si="125"/>
        <v>0</v>
      </c>
      <c r="CY169" s="21">
        <f t="shared" si="125"/>
        <v>0</v>
      </c>
      <c r="CZ169" s="21">
        <f t="shared" si="125"/>
        <v>0</v>
      </c>
      <c r="DA169" s="21">
        <f t="shared" si="125"/>
        <v>0</v>
      </c>
      <c r="DB169" s="21">
        <f t="shared" si="125"/>
        <v>0</v>
      </c>
      <c r="DC169" s="21">
        <f t="shared" si="125"/>
        <v>0</v>
      </c>
      <c r="DD169" s="21">
        <f t="shared" si="125"/>
        <v>0</v>
      </c>
      <c r="DE169" s="21">
        <f t="shared" si="125"/>
        <v>0</v>
      </c>
      <c r="DF169" s="21">
        <f t="shared" si="125"/>
        <v>0</v>
      </c>
      <c r="DG169" s="21">
        <f t="shared" si="125"/>
        <v>0</v>
      </c>
      <c r="DH169" s="21">
        <f t="shared" si="125"/>
        <v>0</v>
      </c>
      <c r="DI169" s="21">
        <f t="shared" si="125"/>
        <v>0</v>
      </c>
      <c r="DJ169" s="21">
        <f t="shared" si="125"/>
        <v>0</v>
      </c>
      <c r="DK169" s="21">
        <f t="shared" si="125"/>
        <v>0</v>
      </c>
      <c r="DL169" s="21">
        <f t="shared" si="125"/>
        <v>0</v>
      </c>
      <c r="DM169" s="21">
        <f t="shared" si="125"/>
        <v>0</v>
      </c>
      <c r="DN169" s="21">
        <f t="shared" si="125"/>
        <v>0</v>
      </c>
      <c r="DO169" s="21">
        <f t="shared" si="125"/>
        <v>0</v>
      </c>
      <c r="DP169" s="21">
        <f t="shared" si="125"/>
        <v>0</v>
      </c>
      <c r="DQ169" s="21">
        <f t="shared" si="125"/>
        <v>0</v>
      </c>
      <c r="DR169" s="21">
        <f t="shared" si="125"/>
        <v>0</v>
      </c>
      <c r="DS169" s="21">
        <f t="shared" si="125"/>
        <v>0</v>
      </c>
      <c r="DT169" s="21">
        <f t="shared" si="125"/>
        <v>0</v>
      </c>
      <c r="DU169" s="21">
        <f t="shared" si="125"/>
        <v>0</v>
      </c>
      <c r="DV169" s="21">
        <f t="shared" si="125"/>
        <v>0</v>
      </c>
    </row>
    <row r="170" spans="8:126" x14ac:dyDescent="0.3">
      <c r="H170" s="28"/>
      <c r="CE170" s="34">
        <v>2019</v>
      </c>
      <c r="CF170" s="21">
        <f t="shared" si="125"/>
        <v>0</v>
      </c>
      <c r="CG170" s="21">
        <f t="shared" si="125"/>
        <v>0</v>
      </c>
      <c r="CH170" s="21">
        <f t="shared" si="125"/>
        <v>0</v>
      </c>
      <c r="CI170" s="21">
        <f t="shared" si="125"/>
        <v>0</v>
      </c>
      <c r="CJ170" s="21">
        <f t="shared" si="125"/>
        <v>0</v>
      </c>
      <c r="CK170" s="21">
        <f t="shared" si="125"/>
        <v>0</v>
      </c>
      <c r="CL170" s="21">
        <f t="shared" si="125"/>
        <v>0</v>
      </c>
      <c r="CM170" s="21">
        <f t="shared" si="125"/>
        <v>0</v>
      </c>
      <c r="CN170" s="21">
        <f t="shared" si="125"/>
        <v>0</v>
      </c>
      <c r="CO170" s="21">
        <f t="shared" si="125"/>
        <v>0</v>
      </c>
      <c r="CP170" s="21">
        <f t="shared" si="125"/>
        <v>0</v>
      </c>
      <c r="CQ170" s="21">
        <f t="shared" si="125"/>
        <v>0</v>
      </c>
      <c r="CR170" s="21">
        <f t="shared" si="125"/>
        <v>0</v>
      </c>
      <c r="CS170" s="21">
        <f t="shared" si="125"/>
        <v>0</v>
      </c>
      <c r="CT170" s="21">
        <f t="shared" si="125"/>
        <v>0</v>
      </c>
      <c r="CU170" s="21">
        <f t="shared" si="125"/>
        <v>0</v>
      </c>
      <c r="CV170" s="21">
        <f t="shared" si="125"/>
        <v>0</v>
      </c>
      <c r="CW170" s="21">
        <f t="shared" si="125"/>
        <v>0</v>
      </c>
      <c r="CX170" s="21">
        <f t="shared" si="125"/>
        <v>0</v>
      </c>
      <c r="CY170" s="21">
        <f t="shared" si="125"/>
        <v>0</v>
      </c>
      <c r="CZ170" s="21">
        <f t="shared" si="125"/>
        <v>0</v>
      </c>
      <c r="DA170" s="21">
        <f t="shared" si="125"/>
        <v>0</v>
      </c>
      <c r="DB170" s="21">
        <f t="shared" si="125"/>
        <v>0</v>
      </c>
      <c r="DC170" s="21">
        <f t="shared" si="125"/>
        <v>0</v>
      </c>
      <c r="DD170" s="21">
        <f t="shared" si="125"/>
        <v>0</v>
      </c>
      <c r="DE170" s="21">
        <f t="shared" si="125"/>
        <v>0</v>
      </c>
      <c r="DF170" s="21">
        <f t="shared" si="125"/>
        <v>0</v>
      </c>
      <c r="DG170" s="21">
        <f t="shared" si="125"/>
        <v>0</v>
      </c>
      <c r="DH170" s="21">
        <f t="shared" si="125"/>
        <v>0</v>
      </c>
      <c r="DI170" s="21">
        <f t="shared" si="125"/>
        <v>0</v>
      </c>
      <c r="DJ170" s="21">
        <f t="shared" si="125"/>
        <v>0</v>
      </c>
      <c r="DK170" s="21">
        <f t="shared" si="125"/>
        <v>0</v>
      </c>
      <c r="DL170" s="21">
        <f t="shared" si="125"/>
        <v>0</v>
      </c>
      <c r="DM170" s="21">
        <f t="shared" si="125"/>
        <v>0</v>
      </c>
      <c r="DN170" s="21">
        <f t="shared" si="125"/>
        <v>0</v>
      </c>
      <c r="DO170" s="21">
        <f t="shared" si="125"/>
        <v>0</v>
      </c>
      <c r="DP170" s="21">
        <f t="shared" si="125"/>
        <v>0</v>
      </c>
      <c r="DQ170" s="21">
        <f t="shared" si="125"/>
        <v>0</v>
      </c>
      <c r="DR170" s="21">
        <f t="shared" si="125"/>
        <v>0</v>
      </c>
      <c r="DS170" s="21">
        <f t="shared" si="125"/>
        <v>0</v>
      </c>
      <c r="DT170" s="21">
        <f t="shared" si="125"/>
        <v>0</v>
      </c>
      <c r="DU170" s="21">
        <f t="shared" si="125"/>
        <v>0</v>
      </c>
      <c r="DV170" s="21">
        <f t="shared" si="125"/>
        <v>0</v>
      </c>
    </row>
    <row r="171" spans="8:126" x14ac:dyDescent="0.3">
      <c r="H171" s="28"/>
      <c r="CE171" s="34">
        <v>2020</v>
      </c>
      <c r="CF171" s="21">
        <f t="shared" si="125"/>
        <v>0</v>
      </c>
      <c r="CG171" s="21">
        <f t="shared" si="125"/>
        <v>0</v>
      </c>
      <c r="CH171" s="21">
        <f t="shared" si="125"/>
        <v>0</v>
      </c>
      <c r="CI171" s="21">
        <f t="shared" si="125"/>
        <v>0</v>
      </c>
      <c r="CJ171" s="21">
        <f t="shared" si="125"/>
        <v>0</v>
      </c>
      <c r="CK171" s="21">
        <f t="shared" si="125"/>
        <v>0</v>
      </c>
      <c r="CL171" s="21">
        <f t="shared" si="125"/>
        <v>0</v>
      </c>
      <c r="CM171" s="21">
        <f t="shared" si="125"/>
        <v>0</v>
      </c>
      <c r="CN171" s="21">
        <f t="shared" si="125"/>
        <v>0</v>
      </c>
      <c r="CO171" s="21">
        <f t="shared" si="125"/>
        <v>0</v>
      </c>
      <c r="CP171" s="21">
        <f t="shared" si="125"/>
        <v>0</v>
      </c>
      <c r="CQ171" s="21">
        <f t="shared" si="125"/>
        <v>0</v>
      </c>
      <c r="CR171" s="21">
        <f t="shared" si="125"/>
        <v>0</v>
      </c>
      <c r="CS171" s="21">
        <f t="shared" si="125"/>
        <v>0</v>
      </c>
      <c r="CT171" s="21">
        <f t="shared" si="125"/>
        <v>0</v>
      </c>
      <c r="CU171" s="21">
        <f t="shared" si="125"/>
        <v>0</v>
      </c>
      <c r="CV171" s="21">
        <f t="shared" si="125"/>
        <v>0</v>
      </c>
      <c r="CW171" s="21">
        <f t="shared" si="125"/>
        <v>0</v>
      </c>
      <c r="CX171" s="21">
        <f t="shared" si="125"/>
        <v>0</v>
      </c>
      <c r="CY171" s="21">
        <f t="shared" si="125"/>
        <v>0</v>
      </c>
      <c r="CZ171" s="21">
        <f t="shared" si="125"/>
        <v>0</v>
      </c>
      <c r="DA171" s="21">
        <f t="shared" si="125"/>
        <v>0</v>
      </c>
      <c r="DB171" s="21">
        <f t="shared" si="125"/>
        <v>0</v>
      </c>
      <c r="DC171" s="21">
        <f t="shared" si="125"/>
        <v>0</v>
      </c>
      <c r="DD171" s="21">
        <f t="shared" si="125"/>
        <v>0</v>
      </c>
      <c r="DE171" s="21">
        <f t="shared" si="125"/>
        <v>0</v>
      </c>
      <c r="DF171" s="21">
        <f t="shared" si="125"/>
        <v>0</v>
      </c>
      <c r="DG171" s="21">
        <f t="shared" si="125"/>
        <v>0</v>
      </c>
      <c r="DH171" s="21">
        <f t="shared" si="125"/>
        <v>0</v>
      </c>
      <c r="DI171" s="21">
        <f t="shared" si="125"/>
        <v>0</v>
      </c>
      <c r="DJ171" s="21">
        <f t="shared" si="125"/>
        <v>0</v>
      </c>
      <c r="DK171" s="21">
        <f t="shared" si="125"/>
        <v>0</v>
      </c>
      <c r="DL171" s="21">
        <f t="shared" si="125"/>
        <v>0</v>
      </c>
      <c r="DM171" s="21">
        <f t="shared" si="125"/>
        <v>0</v>
      </c>
      <c r="DN171" s="21">
        <f t="shared" si="125"/>
        <v>0</v>
      </c>
      <c r="DO171" s="21">
        <f t="shared" si="125"/>
        <v>0</v>
      </c>
      <c r="DP171" s="21">
        <f t="shared" si="125"/>
        <v>0</v>
      </c>
      <c r="DQ171" s="21">
        <f t="shared" si="125"/>
        <v>0</v>
      </c>
      <c r="DR171" s="21">
        <f t="shared" si="125"/>
        <v>0</v>
      </c>
      <c r="DS171" s="21">
        <f t="shared" si="125"/>
        <v>0</v>
      </c>
      <c r="DT171" s="21">
        <f t="shared" si="125"/>
        <v>0</v>
      </c>
      <c r="DU171" s="21">
        <f t="shared" si="125"/>
        <v>0</v>
      </c>
      <c r="DV171" s="21">
        <f t="shared" si="125"/>
        <v>0</v>
      </c>
    </row>
    <row r="172" spans="8:126" x14ac:dyDescent="0.3">
      <c r="H172" s="28"/>
      <c r="CE172" s="34">
        <v>2021</v>
      </c>
      <c r="CF172" s="21">
        <f t="shared" si="125"/>
        <v>0</v>
      </c>
      <c r="CG172" s="21">
        <f t="shared" si="125"/>
        <v>0</v>
      </c>
      <c r="CH172" s="21">
        <f t="shared" si="125"/>
        <v>0</v>
      </c>
      <c r="CI172" s="21">
        <f t="shared" si="125"/>
        <v>0</v>
      </c>
      <c r="CJ172" s="21">
        <f t="shared" si="125"/>
        <v>0</v>
      </c>
      <c r="CK172" s="21">
        <f t="shared" si="125"/>
        <v>0</v>
      </c>
      <c r="CL172" s="21">
        <f t="shared" si="125"/>
        <v>0</v>
      </c>
      <c r="CM172" s="21">
        <f t="shared" si="125"/>
        <v>0</v>
      </c>
      <c r="CN172" s="21">
        <f t="shared" si="125"/>
        <v>0</v>
      </c>
      <c r="CO172" s="21">
        <f t="shared" si="125"/>
        <v>0</v>
      </c>
      <c r="CP172" s="21">
        <f t="shared" si="125"/>
        <v>0</v>
      </c>
      <c r="CQ172" s="21">
        <f t="shared" si="125"/>
        <v>0</v>
      </c>
      <c r="CR172" s="21">
        <f t="shared" si="125"/>
        <v>0</v>
      </c>
      <c r="CS172" s="21">
        <f t="shared" si="125"/>
        <v>0</v>
      </c>
      <c r="CT172" s="21">
        <f t="shared" si="125"/>
        <v>0</v>
      </c>
      <c r="CU172" s="21">
        <f t="shared" si="125"/>
        <v>0</v>
      </c>
      <c r="CV172" s="21">
        <f t="shared" si="125"/>
        <v>0</v>
      </c>
      <c r="CW172" s="21">
        <f t="shared" si="125"/>
        <v>0</v>
      </c>
      <c r="CX172" s="21">
        <f t="shared" si="125"/>
        <v>0</v>
      </c>
      <c r="CY172" s="21">
        <f t="shared" si="125"/>
        <v>0</v>
      </c>
      <c r="CZ172" s="21">
        <f t="shared" si="125"/>
        <v>0</v>
      </c>
      <c r="DA172" s="21">
        <f t="shared" si="125"/>
        <v>0</v>
      </c>
      <c r="DB172" s="21">
        <f t="shared" si="125"/>
        <v>0</v>
      </c>
      <c r="DC172" s="21">
        <f t="shared" si="125"/>
        <v>0</v>
      </c>
      <c r="DD172" s="21">
        <f t="shared" si="125"/>
        <v>0</v>
      </c>
      <c r="DE172" s="21">
        <f t="shared" si="125"/>
        <v>0</v>
      </c>
      <c r="DF172" s="21">
        <f t="shared" si="125"/>
        <v>0</v>
      </c>
      <c r="DG172" s="21">
        <f t="shared" si="125"/>
        <v>0</v>
      </c>
      <c r="DH172" s="21">
        <f t="shared" si="125"/>
        <v>0</v>
      </c>
      <c r="DI172" s="21">
        <f t="shared" si="125"/>
        <v>0</v>
      </c>
      <c r="DJ172" s="21">
        <f t="shared" si="125"/>
        <v>0</v>
      </c>
      <c r="DK172" s="21">
        <f t="shared" si="125"/>
        <v>0</v>
      </c>
      <c r="DL172" s="21">
        <f t="shared" si="125"/>
        <v>0</v>
      </c>
      <c r="DM172" s="21">
        <f t="shared" si="125"/>
        <v>0</v>
      </c>
      <c r="DN172" s="21">
        <f t="shared" si="125"/>
        <v>0</v>
      </c>
      <c r="DO172" s="21">
        <f t="shared" si="125"/>
        <v>0</v>
      </c>
      <c r="DP172" s="21">
        <f t="shared" si="125"/>
        <v>0</v>
      </c>
      <c r="DQ172" s="21">
        <f t="shared" si="125"/>
        <v>0</v>
      </c>
      <c r="DR172" s="21">
        <f t="shared" si="125"/>
        <v>0</v>
      </c>
      <c r="DS172" s="21">
        <f t="shared" si="125"/>
        <v>0</v>
      </c>
      <c r="DT172" s="21">
        <f t="shared" si="125"/>
        <v>0</v>
      </c>
      <c r="DU172" s="21">
        <f t="shared" si="125"/>
        <v>0</v>
      </c>
      <c r="DV172" s="21">
        <f t="shared" si="125"/>
        <v>0</v>
      </c>
    </row>
    <row r="173" spans="8:126" x14ac:dyDescent="0.3">
      <c r="H173" s="28"/>
      <c r="CE173" s="34">
        <v>2022</v>
      </c>
      <c r="CF173" s="21">
        <f t="shared" si="125"/>
        <v>0</v>
      </c>
      <c r="CG173" s="21">
        <f t="shared" si="125"/>
        <v>0</v>
      </c>
      <c r="CH173" s="21">
        <f t="shared" si="125"/>
        <v>0</v>
      </c>
      <c r="CI173" s="21">
        <f t="shared" si="125"/>
        <v>0</v>
      </c>
      <c r="CJ173" s="21">
        <f t="shared" si="125"/>
        <v>0</v>
      </c>
      <c r="CK173" s="21">
        <f t="shared" si="125"/>
        <v>0</v>
      </c>
      <c r="CL173" s="21">
        <f t="shared" si="125"/>
        <v>0</v>
      </c>
      <c r="CM173" s="21">
        <f t="shared" si="125"/>
        <v>0</v>
      </c>
      <c r="CN173" s="21">
        <f t="shared" si="125"/>
        <v>0</v>
      </c>
      <c r="CO173" s="21">
        <f t="shared" si="125"/>
        <v>0</v>
      </c>
      <c r="CP173" s="21">
        <f t="shared" si="125"/>
        <v>0</v>
      </c>
      <c r="CQ173" s="21">
        <f t="shared" si="125"/>
        <v>0</v>
      </c>
      <c r="CR173" s="21">
        <f t="shared" si="125"/>
        <v>0</v>
      </c>
      <c r="CS173" s="21">
        <f t="shared" si="125"/>
        <v>0</v>
      </c>
      <c r="CT173" s="21">
        <f t="shared" si="125"/>
        <v>0</v>
      </c>
      <c r="CU173" s="21">
        <f t="shared" si="125"/>
        <v>0</v>
      </c>
      <c r="CV173" s="21">
        <f t="shared" si="125"/>
        <v>0</v>
      </c>
      <c r="CW173" s="21">
        <f t="shared" si="125"/>
        <v>0</v>
      </c>
      <c r="CX173" s="21">
        <f t="shared" si="125"/>
        <v>0</v>
      </c>
      <c r="CY173" s="21">
        <f t="shared" si="125"/>
        <v>0</v>
      </c>
      <c r="CZ173" s="21">
        <f t="shared" si="125"/>
        <v>0</v>
      </c>
      <c r="DA173" s="21">
        <f t="shared" si="125"/>
        <v>0</v>
      </c>
      <c r="DB173" s="21">
        <f t="shared" si="125"/>
        <v>0</v>
      </c>
      <c r="DC173" s="21">
        <f t="shared" si="125"/>
        <v>0</v>
      </c>
      <c r="DD173" s="21">
        <f t="shared" si="125"/>
        <v>0</v>
      </c>
      <c r="DE173" s="21">
        <f t="shared" si="125"/>
        <v>0</v>
      </c>
      <c r="DF173" s="21">
        <f t="shared" si="125"/>
        <v>0</v>
      </c>
      <c r="DG173" s="21">
        <f t="shared" si="125"/>
        <v>0</v>
      </c>
      <c r="DH173" s="21">
        <f t="shared" si="125"/>
        <v>0</v>
      </c>
      <c r="DI173" s="21">
        <f t="shared" si="125"/>
        <v>0</v>
      </c>
      <c r="DJ173" s="21">
        <f t="shared" si="125"/>
        <v>0</v>
      </c>
      <c r="DK173" s="21">
        <f t="shared" si="125"/>
        <v>0</v>
      </c>
      <c r="DL173" s="21">
        <f t="shared" si="125"/>
        <v>0</v>
      </c>
      <c r="DM173" s="21">
        <f t="shared" si="125"/>
        <v>0</v>
      </c>
      <c r="DN173" s="21">
        <f t="shared" si="125"/>
        <v>0</v>
      </c>
      <c r="DO173" s="21">
        <f t="shared" si="125"/>
        <v>0</v>
      </c>
      <c r="DP173" s="21">
        <f t="shared" si="125"/>
        <v>0</v>
      </c>
      <c r="DQ173" s="21">
        <f t="shared" si="125"/>
        <v>0</v>
      </c>
      <c r="DR173" s="21">
        <f t="shared" si="125"/>
        <v>0</v>
      </c>
      <c r="DS173" s="21">
        <f t="shared" si="125"/>
        <v>0</v>
      </c>
      <c r="DT173" s="21">
        <f t="shared" si="125"/>
        <v>0</v>
      </c>
      <c r="DU173" s="21">
        <f t="shared" si="125"/>
        <v>0</v>
      </c>
      <c r="DV173" s="21">
        <f t="shared" si="125"/>
        <v>0</v>
      </c>
    </row>
    <row r="174" spans="8:126" x14ac:dyDescent="0.3">
      <c r="CE174" s="34">
        <v>2023</v>
      </c>
      <c r="CF174" s="21">
        <f t="shared" si="125"/>
        <v>0</v>
      </c>
      <c r="CG174" s="21">
        <f t="shared" si="125"/>
        <v>0</v>
      </c>
      <c r="CH174" s="21">
        <f t="shared" si="125"/>
        <v>0</v>
      </c>
      <c r="CI174" s="21">
        <f t="shared" si="125"/>
        <v>0</v>
      </c>
      <c r="CJ174" s="21">
        <f t="shared" si="125"/>
        <v>0</v>
      </c>
      <c r="CK174" s="21">
        <f t="shared" si="125"/>
        <v>0</v>
      </c>
      <c r="CL174" s="21">
        <f t="shared" si="125"/>
        <v>0</v>
      </c>
      <c r="CM174" s="21">
        <f t="shared" si="125"/>
        <v>0</v>
      </c>
      <c r="CN174" s="21">
        <f t="shared" si="125"/>
        <v>0</v>
      </c>
      <c r="CO174" s="21">
        <f t="shared" si="125"/>
        <v>0</v>
      </c>
      <c r="CP174" s="21">
        <f t="shared" si="125"/>
        <v>0</v>
      </c>
      <c r="CQ174" s="21">
        <f t="shared" si="125"/>
        <v>0</v>
      </c>
      <c r="CR174" s="21">
        <f t="shared" si="125"/>
        <v>0</v>
      </c>
      <c r="CS174" s="21">
        <f t="shared" si="125"/>
        <v>0</v>
      </c>
      <c r="CT174" s="21">
        <f t="shared" si="125"/>
        <v>0</v>
      </c>
      <c r="CU174" s="21">
        <f t="shared" si="125"/>
        <v>0</v>
      </c>
      <c r="CV174" s="21">
        <f t="shared" si="125"/>
        <v>0</v>
      </c>
      <c r="CW174" s="21">
        <f t="shared" si="125"/>
        <v>0</v>
      </c>
      <c r="CX174" s="21">
        <f t="shared" si="125"/>
        <v>0</v>
      </c>
      <c r="CY174" s="21">
        <f t="shared" si="125"/>
        <v>0</v>
      </c>
      <c r="CZ174" s="21">
        <f t="shared" si="125"/>
        <v>0</v>
      </c>
      <c r="DA174" s="21">
        <f t="shared" si="125"/>
        <v>0</v>
      </c>
      <c r="DB174" s="21">
        <f t="shared" si="125"/>
        <v>0</v>
      </c>
      <c r="DC174" s="21">
        <f t="shared" si="125"/>
        <v>0</v>
      </c>
      <c r="DD174" s="21">
        <f t="shared" si="125"/>
        <v>0</v>
      </c>
      <c r="DE174" s="21">
        <f t="shared" si="125"/>
        <v>0</v>
      </c>
      <c r="DF174" s="21">
        <f t="shared" si="125"/>
        <v>0</v>
      </c>
      <c r="DG174" s="21">
        <f t="shared" si="125"/>
        <v>0</v>
      </c>
      <c r="DH174" s="21">
        <f t="shared" si="125"/>
        <v>0</v>
      </c>
      <c r="DI174" s="21">
        <f t="shared" si="125"/>
        <v>0</v>
      </c>
      <c r="DJ174" s="21">
        <f t="shared" si="125"/>
        <v>0</v>
      </c>
      <c r="DK174" s="21">
        <f t="shared" si="125"/>
        <v>0</v>
      </c>
      <c r="DL174" s="21">
        <f t="shared" si="125"/>
        <v>0</v>
      </c>
      <c r="DM174" s="21">
        <f t="shared" si="125"/>
        <v>0</v>
      </c>
      <c r="DN174" s="21">
        <f t="shared" si="125"/>
        <v>0</v>
      </c>
      <c r="DO174" s="21">
        <f t="shared" si="125"/>
        <v>0</v>
      </c>
      <c r="DP174" s="21">
        <f t="shared" si="125"/>
        <v>0</v>
      </c>
      <c r="DQ174" s="21">
        <f t="shared" si="125"/>
        <v>0</v>
      </c>
      <c r="DR174" s="21">
        <f t="shared" si="125"/>
        <v>0</v>
      </c>
      <c r="DS174" s="21">
        <f t="shared" si="125"/>
        <v>0</v>
      </c>
      <c r="DT174" s="21">
        <f t="shared" ref="DT174:DV189" si="126">$CC$22*AW70</f>
        <v>0</v>
      </c>
      <c r="DU174" s="21">
        <f t="shared" si="126"/>
        <v>0</v>
      </c>
      <c r="DV174" s="21">
        <f t="shared" si="126"/>
        <v>0</v>
      </c>
    </row>
    <row r="175" spans="8:126" x14ac:dyDescent="0.3">
      <c r="CE175" s="34">
        <v>2024</v>
      </c>
      <c r="CF175" s="21">
        <f t="shared" ref="CF175:DS181" si="127">$CC$22*I71</f>
        <v>0</v>
      </c>
      <c r="CG175" s="21">
        <f t="shared" si="127"/>
        <v>0</v>
      </c>
      <c r="CH175" s="21">
        <f t="shared" si="127"/>
        <v>0</v>
      </c>
      <c r="CI175" s="21">
        <f t="shared" si="127"/>
        <v>0</v>
      </c>
      <c r="CJ175" s="21">
        <f t="shared" si="127"/>
        <v>0</v>
      </c>
      <c r="CK175" s="21">
        <f t="shared" si="127"/>
        <v>0</v>
      </c>
      <c r="CL175" s="21">
        <f t="shared" si="127"/>
        <v>0</v>
      </c>
      <c r="CM175" s="21">
        <f t="shared" si="127"/>
        <v>0</v>
      </c>
      <c r="CN175" s="21">
        <f t="shared" si="127"/>
        <v>0</v>
      </c>
      <c r="CO175" s="21">
        <f t="shared" si="127"/>
        <v>0</v>
      </c>
      <c r="CP175" s="21">
        <f t="shared" si="127"/>
        <v>0</v>
      </c>
      <c r="CQ175" s="21">
        <f t="shared" si="127"/>
        <v>0</v>
      </c>
      <c r="CR175" s="21">
        <f t="shared" si="127"/>
        <v>0</v>
      </c>
      <c r="CS175" s="21">
        <f t="shared" si="127"/>
        <v>0</v>
      </c>
      <c r="CT175" s="21">
        <f t="shared" si="127"/>
        <v>0</v>
      </c>
      <c r="CU175" s="21">
        <f t="shared" si="127"/>
        <v>0</v>
      </c>
      <c r="CV175" s="21">
        <f t="shared" si="127"/>
        <v>0</v>
      </c>
      <c r="CW175" s="21">
        <f t="shared" si="127"/>
        <v>0</v>
      </c>
      <c r="CX175" s="21">
        <f t="shared" si="127"/>
        <v>0</v>
      </c>
      <c r="CY175" s="21">
        <f t="shared" si="127"/>
        <v>0</v>
      </c>
      <c r="CZ175" s="21">
        <f t="shared" si="127"/>
        <v>0</v>
      </c>
      <c r="DA175" s="21">
        <f t="shared" si="127"/>
        <v>0</v>
      </c>
      <c r="DB175" s="21">
        <f t="shared" si="127"/>
        <v>0</v>
      </c>
      <c r="DC175" s="21">
        <f t="shared" si="127"/>
        <v>0</v>
      </c>
      <c r="DD175" s="21">
        <f t="shared" si="127"/>
        <v>0</v>
      </c>
      <c r="DE175" s="21">
        <f t="shared" si="127"/>
        <v>0</v>
      </c>
      <c r="DF175" s="21">
        <f t="shared" si="127"/>
        <v>0</v>
      </c>
      <c r="DG175" s="21">
        <f t="shared" si="127"/>
        <v>0</v>
      </c>
      <c r="DH175" s="21">
        <f t="shared" si="127"/>
        <v>0</v>
      </c>
      <c r="DI175" s="21">
        <f t="shared" si="127"/>
        <v>0</v>
      </c>
      <c r="DJ175" s="21">
        <f t="shared" si="127"/>
        <v>0</v>
      </c>
      <c r="DK175" s="21">
        <f t="shared" si="127"/>
        <v>0</v>
      </c>
      <c r="DL175" s="21">
        <f t="shared" si="127"/>
        <v>0</v>
      </c>
      <c r="DM175" s="21">
        <f t="shared" si="127"/>
        <v>0</v>
      </c>
      <c r="DN175" s="21">
        <f t="shared" si="127"/>
        <v>0</v>
      </c>
      <c r="DO175" s="21">
        <f t="shared" si="127"/>
        <v>0</v>
      </c>
      <c r="DP175" s="21">
        <f t="shared" si="127"/>
        <v>0</v>
      </c>
      <c r="DQ175" s="21">
        <f t="shared" si="127"/>
        <v>0</v>
      </c>
      <c r="DR175" s="21">
        <f t="shared" si="127"/>
        <v>0</v>
      </c>
      <c r="DS175" s="21">
        <f t="shared" si="127"/>
        <v>0</v>
      </c>
      <c r="DT175" s="21">
        <f t="shared" si="126"/>
        <v>0</v>
      </c>
      <c r="DU175" s="21">
        <f t="shared" si="126"/>
        <v>0</v>
      </c>
      <c r="DV175" s="21">
        <f t="shared" si="126"/>
        <v>0</v>
      </c>
    </row>
    <row r="176" spans="8:126" x14ac:dyDescent="0.3">
      <c r="CE176" s="34">
        <v>2025</v>
      </c>
      <c r="CF176" s="21">
        <f t="shared" si="127"/>
        <v>0</v>
      </c>
      <c r="CG176" s="21">
        <f t="shared" si="127"/>
        <v>0</v>
      </c>
      <c r="CH176" s="21">
        <f t="shared" si="127"/>
        <v>0</v>
      </c>
      <c r="CI176" s="21">
        <f t="shared" si="127"/>
        <v>0</v>
      </c>
      <c r="CJ176" s="21">
        <f t="shared" si="127"/>
        <v>0</v>
      </c>
      <c r="CK176" s="21">
        <f t="shared" si="127"/>
        <v>0</v>
      </c>
      <c r="CL176" s="21">
        <f t="shared" si="127"/>
        <v>0</v>
      </c>
      <c r="CM176" s="21">
        <f t="shared" si="127"/>
        <v>0</v>
      </c>
      <c r="CN176" s="21">
        <f t="shared" si="127"/>
        <v>0</v>
      </c>
      <c r="CO176" s="21">
        <f t="shared" si="127"/>
        <v>0</v>
      </c>
      <c r="CP176" s="21">
        <f t="shared" si="127"/>
        <v>0</v>
      </c>
      <c r="CQ176" s="21">
        <f t="shared" si="127"/>
        <v>0</v>
      </c>
      <c r="CR176" s="21">
        <f t="shared" si="127"/>
        <v>0</v>
      </c>
      <c r="CS176" s="21">
        <f t="shared" si="127"/>
        <v>0</v>
      </c>
      <c r="CT176" s="21">
        <f t="shared" si="127"/>
        <v>0</v>
      </c>
      <c r="CU176" s="21">
        <f t="shared" si="127"/>
        <v>0</v>
      </c>
      <c r="CV176" s="21">
        <f t="shared" si="127"/>
        <v>0</v>
      </c>
      <c r="CW176" s="21">
        <f t="shared" si="127"/>
        <v>0</v>
      </c>
      <c r="CX176" s="21">
        <f t="shared" si="127"/>
        <v>0</v>
      </c>
      <c r="CY176" s="21">
        <f t="shared" si="127"/>
        <v>0</v>
      </c>
      <c r="CZ176" s="21">
        <f t="shared" si="127"/>
        <v>0</v>
      </c>
      <c r="DA176" s="21">
        <f t="shared" si="127"/>
        <v>0</v>
      </c>
      <c r="DB176" s="21">
        <f t="shared" si="127"/>
        <v>0</v>
      </c>
      <c r="DC176" s="21">
        <f t="shared" si="127"/>
        <v>0</v>
      </c>
      <c r="DD176" s="21">
        <f t="shared" si="127"/>
        <v>0</v>
      </c>
      <c r="DE176" s="21">
        <f t="shared" si="127"/>
        <v>0</v>
      </c>
      <c r="DF176" s="21">
        <f t="shared" si="127"/>
        <v>0</v>
      </c>
      <c r="DG176" s="21">
        <f t="shared" si="127"/>
        <v>0</v>
      </c>
      <c r="DH176" s="21">
        <f t="shared" si="127"/>
        <v>0</v>
      </c>
      <c r="DI176" s="21">
        <f t="shared" si="127"/>
        <v>0</v>
      </c>
      <c r="DJ176" s="21">
        <f t="shared" si="127"/>
        <v>0</v>
      </c>
      <c r="DK176" s="21">
        <f t="shared" si="127"/>
        <v>0</v>
      </c>
      <c r="DL176" s="21">
        <f t="shared" si="127"/>
        <v>0</v>
      </c>
      <c r="DM176" s="21">
        <f t="shared" si="127"/>
        <v>0</v>
      </c>
      <c r="DN176" s="21">
        <f t="shared" si="127"/>
        <v>0</v>
      </c>
      <c r="DO176" s="21">
        <f t="shared" si="127"/>
        <v>0</v>
      </c>
      <c r="DP176" s="21">
        <f t="shared" si="127"/>
        <v>0</v>
      </c>
      <c r="DQ176" s="21">
        <f t="shared" si="127"/>
        <v>0</v>
      </c>
      <c r="DR176" s="21">
        <f t="shared" si="127"/>
        <v>0</v>
      </c>
      <c r="DS176" s="21">
        <f t="shared" si="127"/>
        <v>0</v>
      </c>
      <c r="DT176" s="21">
        <f t="shared" si="126"/>
        <v>0</v>
      </c>
      <c r="DU176" s="21">
        <f t="shared" si="126"/>
        <v>0</v>
      </c>
      <c r="DV176" s="21">
        <f t="shared" si="126"/>
        <v>0</v>
      </c>
    </row>
    <row r="177" spans="83:126" x14ac:dyDescent="0.3">
      <c r="CE177" s="34">
        <v>2026</v>
      </c>
      <c r="CF177" s="21">
        <f t="shared" si="127"/>
        <v>0</v>
      </c>
      <c r="CG177" s="21">
        <f t="shared" si="127"/>
        <v>0</v>
      </c>
      <c r="CH177" s="21">
        <f t="shared" si="127"/>
        <v>0</v>
      </c>
      <c r="CI177" s="21">
        <f t="shared" si="127"/>
        <v>0</v>
      </c>
      <c r="CJ177" s="21">
        <f t="shared" si="127"/>
        <v>0</v>
      </c>
      <c r="CK177" s="21">
        <f t="shared" si="127"/>
        <v>0</v>
      </c>
      <c r="CL177" s="21">
        <f t="shared" si="127"/>
        <v>0</v>
      </c>
      <c r="CM177" s="21">
        <f t="shared" si="127"/>
        <v>0</v>
      </c>
      <c r="CN177" s="21">
        <f t="shared" si="127"/>
        <v>0</v>
      </c>
      <c r="CO177" s="21">
        <f t="shared" si="127"/>
        <v>0</v>
      </c>
      <c r="CP177" s="21">
        <f t="shared" si="127"/>
        <v>0</v>
      </c>
      <c r="CQ177" s="21">
        <f t="shared" si="127"/>
        <v>0</v>
      </c>
      <c r="CR177" s="21">
        <f t="shared" si="127"/>
        <v>0</v>
      </c>
      <c r="CS177" s="21">
        <f t="shared" si="127"/>
        <v>0</v>
      </c>
      <c r="CT177" s="21">
        <f t="shared" si="127"/>
        <v>0</v>
      </c>
      <c r="CU177" s="21">
        <f t="shared" si="127"/>
        <v>0</v>
      </c>
      <c r="CV177" s="21">
        <f t="shared" si="127"/>
        <v>0</v>
      </c>
      <c r="CW177" s="21">
        <f t="shared" si="127"/>
        <v>0</v>
      </c>
      <c r="CX177" s="21">
        <f t="shared" si="127"/>
        <v>0</v>
      </c>
      <c r="CY177" s="21">
        <f t="shared" si="127"/>
        <v>0</v>
      </c>
      <c r="CZ177" s="21">
        <f t="shared" si="127"/>
        <v>0</v>
      </c>
      <c r="DA177" s="21">
        <f t="shared" si="127"/>
        <v>0</v>
      </c>
      <c r="DB177" s="21">
        <f t="shared" si="127"/>
        <v>0</v>
      </c>
      <c r="DC177" s="21">
        <f t="shared" si="127"/>
        <v>0</v>
      </c>
      <c r="DD177" s="21">
        <f t="shared" si="127"/>
        <v>0</v>
      </c>
      <c r="DE177" s="21">
        <f t="shared" si="127"/>
        <v>0</v>
      </c>
      <c r="DF177" s="21">
        <f t="shared" si="127"/>
        <v>0</v>
      </c>
      <c r="DG177" s="21">
        <f t="shared" si="127"/>
        <v>0</v>
      </c>
      <c r="DH177" s="21">
        <f t="shared" si="127"/>
        <v>0</v>
      </c>
      <c r="DI177" s="21">
        <f t="shared" si="127"/>
        <v>0</v>
      </c>
      <c r="DJ177" s="21">
        <f t="shared" si="127"/>
        <v>0</v>
      </c>
      <c r="DK177" s="21">
        <f t="shared" si="127"/>
        <v>0</v>
      </c>
      <c r="DL177" s="21">
        <f t="shared" si="127"/>
        <v>0</v>
      </c>
      <c r="DM177" s="21">
        <f t="shared" si="127"/>
        <v>0</v>
      </c>
      <c r="DN177" s="21">
        <f t="shared" si="127"/>
        <v>0</v>
      </c>
      <c r="DO177" s="21">
        <f t="shared" si="127"/>
        <v>0</v>
      </c>
      <c r="DP177" s="21">
        <f t="shared" si="127"/>
        <v>0</v>
      </c>
      <c r="DQ177" s="21">
        <f t="shared" si="127"/>
        <v>0</v>
      </c>
      <c r="DR177" s="21">
        <f t="shared" si="127"/>
        <v>0</v>
      </c>
      <c r="DS177" s="21">
        <f t="shared" si="127"/>
        <v>0</v>
      </c>
      <c r="DT177" s="21">
        <f t="shared" si="126"/>
        <v>0</v>
      </c>
      <c r="DU177" s="21">
        <f t="shared" si="126"/>
        <v>0</v>
      </c>
      <c r="DV177" s="21">
        <f t="shared" si="126"/>
        <v>0</v>
      </c>
    </row>
    <row r="178" spans="83:126" x14ac:dyDescent="0.3">
      <c r="CE178" s="34">
        <v>2027</v>
      </c>
      <c r="CF178" s="21">
        <f t="shared" si="127"/>
        <v>0</v>
      </c>
      <c r="CG178" s="21">
        <f t="shared" si="127"/>
        <v>0</v>
      </c>
      <c r="CH178" s="21">
        <f t="shared" si="127"/>
        <v>0</v>
      </c>
      <c r="CI178" s="21">
        <f t="shared" si="127"/>
        <v>0</v>
      </c>
      <c r="CJ178" s="21">
        <f t="shared" si="127"/>
        <v>0</v>
      </c>
      <c r="CK178" s="21">
        <f t="shared" si="127"/>
        <v>0</v>
      </c>
      <c r="CL178" s="21">
        <f t="shared" si="127"/>
        <v>0</v>
      </c>
      <c r="CM178" s="21">
        <f t="shared" si="127"/>
        <v>0</v>
      </c>
      <c r="CN178" s="21">
        <f t="shared" si="127"/>
        <v>0</v>
      </c>
      <c r="CO178" s="21">
        <f t="shared" si="127"/>
        <v>0</v>
      </c>
      <c r="CP178" s="21">
        <f t="shared" si="127"/>
        <v>0</v>
      </c>
      <c r="CQ178" s="21">
        <f t="shared" si="127"/>
        <v>0</v>
      </c>
      <c r="CR178" s="21">
        <f t="shared" si="127"/>
        <v>0</v>
      </c>
      <c r="CS178" s="21">
        <f t="shared" si="127"/>
        <v>0</v>
      </c>
      <c r="CT178" s="21">
        <f t="shared" si="127"/>
        <v>0</v>
      </c>
      <c r="CU178" s="21">
        <f t="shared" si="127"/>
        <v>0</v>
      </c>
      <c r="CV178" s="21">
        <f t="shared" si="127"/>
        <v>0</v>
      </c>
      <c r="CW178" s="21">
        <f t="shared" si="127"/>
        <v>0</v>
      </c>
      <c r="CX178" s="21">
        <f t="shared" si="127"/>
        <v>0</v>
      </c>
      <c r="CY178" s="21">
        <f t="shared" si="127"/>
        <v>0</v>
      </c>
      <c r="CZ178" s="21">
        <f t="shared" si="127"/>
        <v>0</v>
      </c>
      <c r="DA178" s="21">
        <f t="shared" si="127"/>
        <v>0</v>
      </c>
      <c r="DB178" s="21">
        <f t="shared" si="127"/>
        <v>0</v>
      </c>
      <c r="DC178" s="21">
        <f t="shared" si="127"/>
        <v>0</v>
      </c>
      <c r="DD178" s="21">
        <f t="shared" si="127"/>
        <v>0</v>
      </c>
      <c r="DE178" s="21">
        <f t="shared" si="127"/>
        <v>0</v>
      </c>
      <c r="DF178" s="21">
        <f t="shared" si="127"/>
        <v>0</v>
      </c>
      <c r="DG178" s="21">
        <f t="shared" si="127"/>
        <v>0</v>
      </c>
      <c r="DH178" s="21">
        <f t="shared" si="127"/>
        <v>0</v>
      </c>
      <c r="DI178" s="21">
        <f t="shared" si="127"/>
        <v>0</v>
      </c>
      <c r="DJ178" s="21">
        <f t="shared" si="127"/>
        <v>0</v>
      </c>
      <c r="DK178" s="21">
        <f t="shared" si="127"/>
        <v>0</v>
      </c>
      <c r="DL178" s="21">
        <f t="shared" si="127"/>
        <v>0</v>
      </c>
      <c r="DM178" s="21">
        <f t="shared" si="127"/>
        <v>0</v>
      </c>
      <c r="DN178" s="21">
        <f t="shared" si="127"/>
        <v>0</v>
      </c>
      <c r="DO178" s="21">
        <f t="shared" si="127"/>
        <v>0</v>
      </c>
      <c r="DP178" s="21">
        <f t="shared" si="127"/>
        <v>0</v>
      </c>
      <c r="DQ178" s="21">
        <f t="shared" si="127"/>
        <v>0</v>
      </c>
      <c r="DR178" s="21">
        <f t="shared" si="127"/>
        <v>0</v>
      </c>
      <c r="DS178" s="21">
        <f t="shared" si="127"/>
        <v>0</v>
      </c>
      <c r="DT178" s="21">
        <f t="shared" si="126"/>
        <v>0</v>
      </c>
      <c r="DU178" s="21">
        <f t="shared" si="126"/>
        <v>0</v>
      </c>
      <c r="DV178" s="21">
        <f t="shared" si="126"/>
        <v>0</v>
      </c>
    </row>
    <row r="179" spans="83:126" x14ac:dyDescent="0.3">
      <c r="CE179" s="34">
        <v>2028</v>
      </c>
      <c r="CF179" s="21">
        <f t="shared" si="127"/>
        <v>0</v>
      </c>
      <c r="CG179" s="21">
        <f t="shared" si="127"/>
        <v>0</v>
      </c>
      <c r="CH179" s="21">
        <f t="shared" si="127"/>
        <v>0</v>
      </c>
      <c r="CI179" s="21">
        <f t="shared" si="127"/>
        <v>0</v>
      </c>
      <c r="CJ179" s="21">
        <f t="shared" si="127"/>
        <v>0</v>
      </c>
      <c r="CK179" s="21">
        <f t="shared" si="127"/>
        <v>0</v>
      </c>
      <c r="CL179" s="21">
        <f t="shared" si="127"/>
        <v>0</v>
      </c>
      <c r="CM179" s="21">
        <f t="shared" si="127"/>
        <v>0</v>
      </c>
      <c r="CN179" s="21">
        <f t="shared" si="127"/>
        <v>0</v>
      </c>
      <c r="CO179" s="21">
        <f t="shared" si="127"/>
        <v>0</v>
      </c>
      <c r="CP179" s="21">
        <f t="shared" si="127"/>
        <v>0</v>
      </c>
      <c r="CQ179" s="21">
        <f t="shared" si="127"/>
        <v>0</v>
      </c>
      <c r="CR179" s="21">
        <f t="shared" si="127"/>
        <v>0</v>
      </c>
      <c r="CS179" s="21">
        <f t="shared" si="127"/>
        <v>0</v>
      </c>
      <c r="CT179" s="21">
        <f t="shared" si="127"/>
        <v>0</v>
      </c>
      <c r="CU179" s="21">
        <f t="shared" si="127"/>
        <v>0</v>
      </c>
      <c r="CV179" s="21">
        <f t="shared" si="127"/>
        <v>0</v>
      </c>
      <c r="CW179" s="21">
        <f t="shared" si="127"/>
        <v>0</v>
      </c>
      <c r="CX179" s="21">
        <f t="shared" si="127"/>
        <v>0</v>
      </c>
      <c r="CY179" s="21">
        <f t="shared" si="127"/>
        <v>0</v>
      </c>
      <c r="CZ179" s="21">
        <f t="shared" si="127"/>
        <v>0</v>
      </c>
      <c r="DA179" s="21">
        <f t="shared" si="127"/>
        <v>0</v>
      </c>
      <c r="DB179" s="21">
        <f t="shared" si="127"/>
        <v>0</v>
      </c>
      <c r="DC179" s="21">
        <f t="shared" si="127"/>
        <v>0</v>
      </c>
      <c r="DD179" s="21">
        <f t="shared" si="127"/>
        <v>0</v>
      </c>
      <c r="DE179" s="21">
        <f t="shared" si="127"/>
        <v>0</v>
      </c>
      <c r="DF179" s="21">
        <f t="shared" si="127"/>
        <v>0</v>
      </c>
      <c r="DG179" s="21">
        <f t="shared" si="127"/>
        <v>0</v>
      </c>
      <c r="DH179" s="21">
        <f t="shared" si="127"/>
        <v>0</v>
      </c>
      <c r="DI179" s="21">
        <f t="shared" si="127"/>
        <v>0</v>
      </c>
      <c r="DJ179" s="21">
        <f t="shared" si="127"/>
        <v>0</v>
      </c>
      <c r="DK179" s="21">
        <f t="shared" si="127"/>
        <v>0</v>
      </c>
      <c r="DL179" s="21">
        <f t="shared" si="127"/>
        <v>0</v>
      </c>
      <c r="DM179" s="21">
        <f t="shared" si="127"/>
        <v>0</v>
      </c>
      <c r="DN179" s="21">
        <f t="shared" si="127"/>
        <v>0</v>
      </c>
      <c r="DO179" s="21">
        <f t="shared" si="127"/>
        <v>0</v>
      </c>
      <c r="DP179" s="21">
        <f t="shared" si="127"/>
        <v>0</v>
      </c>
      <c r="DQ179" s="21">
        <f t="shared" si="127"/>
        <v>0</v>
      </c>
      <c r="DR179" s="21">
        <f t="shared" si="127"/>
        <v>0</v>
      </c>
      <c r="DS179" s="21">
        <f t="shared" si="127"/>
        <v>0</v>
      </c>
      <c r="DT179" s="21">
        <f t="shared" si="126"/>
        <v>0</v>
      </c>
      <c r="DU179" s="21">
        <f t="shared" si="126"/>
        <v>0</v>
      </c>
      <c r="DV179" s="21">
        <f t="shared" si="126"/>
        <v>0</v>
      </c>
    </row>
    <row r="180" spans="83:126" x14ac:dyDescent="0.3">
      <c r="CE180" s="34">
        <v>2029</v>
      </c>
      <c r="CF180" s="21">
        <f t="shared" si="127"/>
        <v>0</v>
      </c>
      <c r="CG180" s="21">
        <f t="shared" si="127"/>
        <v>0</v>
      </c>
      <c r="CH180" s="21">
        <f t="shared" si="127"/>
        <v>0</v>
      </c>
      <c r="CI180" s="21">
        <f t="shared" si="127"/>
        <v>0</v>
      </c>
      <c r="CJ180" s="21">
        <f t="shared" si="127"/>
        <v>0</v>
      </c>
      <c r="CK180" s="21">
        <f t="shared" si="127"/>
        <v>0</v>
      </c>
      <c r="CL180" s="21">
        <f t="shared" si="127"/>
        <v>0</v>
      </c>
      <c r="CM180" s="21">
        <f t="shared" si="127"/>
        <v>0</v>
      </c>
      <c r="CN180" s="21">
        <f t="shared" si="127"/>
        <v>0</v>
      </c>
      <c r="CO180" s="21">
        <f t="shared" si="127"/>
        <v>0</v>
      </c>
      <c r="CP180" s="21">
        <f t="shared" si="127"/>
        <v>0</v>
      </c>
      <c r="CQ180" s="21">
        <f t="shared" si="127"/>
        <v>0</v>
      </c>
      <c r="CR180" s="21">
        <f t="shared" si="127"/>
        <v>0</v>
      </c>
      <c r="CS180" s="21">
        <f t="shared" si="127"/>
        <v>0</v>
      </c>
      <c r="CT180" s="21">
        <f t="shared" si="127"/>
        <v>0</v>
      </c>
      <c r="CU180" s="21">
        <f t="shared" si="127"/>
        <v>0</v>
      </c>
      <c r="CV180" s="21">
        <f t="shared" si="127"/>
        <v>0</v>
      </c>
      <c r="CW180" s="21">
        <f t="shared" si="127"/>
        <v>0</v>
      </c>
      <c r="CX180" s="21">
        <f t="shared" si="127"/>
        <v>0</v>
      </c>
      <c r="CY180" s="21">
        <f t="shared" si="127"/>
        <v>0</v>
      </c>
      <c r="CZ180" s="21">
        <f t="shared" si="127"/>
        <v>0</v>
      </c>
      <c r="DA180" s="21">
        <f t="shared" si="127"/>
        <v>0</v>
      </c>
      <c r="DB180" s="21">
        <f t="shared" si="127"/>
        <v>0</v>
      </c>
      <c r="DC180" s="21">
        <f t="shared" si="127"/>
        <v>0</v>
      </c>
      <c r="DD180" s="21">
        <f t="shared" si="127"/>
        <v>0</v>
      </c>
      <c r="DE180" s="21">
        <f t="shared" si="127"/>
        <v>0</v>
      </c>
      <c r="DF180" s="21">
        <f t="shared" si="127"/>
        <v>0</v>
      </c>
      <c r="DG180" s="21">
        <f t="shared" si="127"/>
        <v>0</v>
      </c>
      <c r="DH180" s="21">
        <f t="shared" si="127"/>
        <v>0</v>
      </c>
      <c r="DI180" s="21">
        <f t="shared" si="127"/>
        <v>0</v>
      </c>
      <c r="DJ180" s="21">
        <f t="shared" si="127"/>
        <v>0</v>
      </c>
      <c r="DK180" s="21">
        <f t="shared" si="127"/>
        <v>0</v>
      </c>
      <c r="DL180" s="21">
        <f t="shared" si="127"/>
        <v>0</v>
      </c>
      <c r="DM180" s="21">
        <f t="shared" si="127"/>
        <v>0</v>
      </c>
      <c r="DN180" s="21">
        <f t="shared" si="127"/>
        <v>0</v>
      </c>
      <c r="DO180" s="21">
        <f t="shared" si="127"/>
        <v>0</v>
      </c>
      <c r="DP180" s="21">
        <f t="shared" si="127"/>
        <v>0</v>
      </c>
      <c r="DQ180" s="21">
        <f t="shared" si="127"/>
        <v>0</v>
      </c>
      <c r="DR180" s="21">
        <f t="shared" si="127"/>
        <v>0</v>
      </c>
      <c r="DS180" s="21">
        <f t="shared" si="127"/>
        <v>0</v>
      </c>
      <c r="DT180" s="21">
        <f t="shared" si="126"/>
        <v>0</v>
      </c>
      <c r="DU180" s="21">
        <f t="shared" si="126"/>
        <v>0</v>
      </c>
      <c r="DV180" s="21">
        <f t="shared" si="126"/>
        <v>0</v>
      </c>
    </row>
    <row r="181" spans="83:126" x14ac:dyDescent="0.3">
      <c r="CE181" s="34">
        <v>2030</v>
      </c>
      <c r="CF181" s="21">
        <f t="shared" si="127"/>
        <v>0</v>
      </c>
      <c r="CG181" s="21">
        <f t="shared" si="127"/>
        <v>0</v>
      </c>
      <c r="CH181" s="21">
        <f t="shared" si="127"/>
        <v>0</v>
      </c>
      <c r="CI181" s="21">
        <f t="shared" si="127"/>
        <v>0</v>
      </c>
      <c r="CJ181" s="21">
        <f t="shared" si="127"/>
        <v>0</v>
      </c>
      <c r="CK181" s="21">
        <f t="shared" si="127"/>
        <v>0</v>
      </c>
      <c r="CL181" s="21">
        <f t="shared" si="127"/>
        <v>0</v>
      </c>
      <c r="CM181" s="21">
        <f t="shared" si="127"/>
        <v>0</v>
      </c>
      <c r="CN181" s="21">
        <f t="shared" si="127"/>
        <v>0</v>
      </c>
      <c r="CO181" s="21">
        <f t="shared" si="127"/>
        <v>0</v>
      </c>
      <c r="CP181" s="21">
        <f t="shared" si="127"/>
        <v>0</v>
      </c>
      <c r="CQ181" s="21">
        <f t="shared" si="127"/>
        <v>0</v>
      </c>
      <c r="CR181" s="21">
        <f t="shared" si="127"/>
        <v>0</v>
      </c>
      <c r="CS181" s="21">
        <f t="shared" si="127"/>
        <v>0</v>
      </c>
      <c r="CT181" s="21">
        <f t="shared" si="127"/>
        <v>0</v>
      </c>
      <c r="CU181" s="21">
        <f t="shared" ref="CU181:DS191" si="128">$CC$22*X77</f>
        <v>0</v>
      </c>
      <c r="CV181" s="21">
        <f t="shared" si="128"/>
        <v>0</v>
      </c>
      <c r="CW181" s="21">
        <f t="shared" si="128"/>
        <v>0</v>
      </c>
      <c r="CX181" s="21">
        <f t="shared" si="128"/>
        <v>0</v>
      </c>
      <c r="CY181" s="21">
        <f t="shared" si="128"/>
        <v>0</v>
      </c>
      <c r="CZ181" s="21">
        <f t="shared" si="128"/>
        <v>0</v>
      </c>
      <c r="DA181" s="21">
        <f t="shared" si="128"/>
        <v>0</v>
      </c>
      <c r="DB181" s="21">
        <f t="shared" si="128"/>
        <v>0</v>
      </c>
      <c r="DC181" s="21">
        <f t="shared" si="128"/>
        <v>0</v>
      </c>
      <c r="DD181" s="21">
        <f t="shared" si="128"/>
        <v>0</v>
      </c>
      <c r="DE181" s="21">
        <f t="shared" si="128"/>
        <v>0</v>
      </c>
      <c r="DF181" s="21">
        <f t="shared" si="128"/>
        <v>0</v>
      </c>
      <c r="DG181" s="21">
        <f t="shared" si="128"/>
        <v>0</v>
      </c>
      <c r="DH181" s="21">
        <f t="shared" si="128"/>
        <v>0</v>
      </c>
      <c r="DI181" s="21">
        <f t="shared" si="128"/>
        <v>0</v>
      </c>
      <c r="DJ181" s="21">
        <f t="shared" si="128"/>
        <v>0</v>
      </c>
      <c r="DK181" s="21">
        <f t="shared" si="128"/>
        <v>0</v>
      </c>
      <c r="DL181" s="21">
        <f t="shared" si="128"/>
        <v>0</v>
      </c>
      <c r="DM181" s="21">
        <f t="shared" si="128"/>
        <v>0</v>
      </c>
      <c r="DN181" s="21">
        <f t="shared" si="128"/>
        <v>0</v>
      </c>
      <c r="DO181" s="21">
        <f t="shared" si="128"/>
        <v>0</v>
      </c>
      <c r="DP181" s="21">
        <f t="shared" si="128"/>
        <v>0</v>
      </c>
      <c r="DQ181" s="21">
        <f t="shared" si="128"/>
        <v>0</v>
      </c>
      <c r="DR181" s="21">
        <f t="shared" si="128"/>
        <v>0</v>
      </c>
      <c r="DS181" s="21">
        <f t="shared" si="128"/>
        <v>0</v>
      </c>
      <c r="DT181" s="21">
        <f t="shared" si="126"/>
        <v>0</v>
      </c>
      <c r="DU181" s="21">
        <f t="shared" si="126"/>
        <v>0</v>
      </c>
      <c r="DV181" s="21">
        <f t="shared" si="126"/>
        <v>0</v>
      </c>
    </row>
    <row r="182" spans="83:126" x14ac:dyDescent="0.3">
      <c r="CE182" s="34">
        <v>2031</v>
      </c>
      <c r="CF182" s="21">
        <f t="shared" ref="CF182:CU197" si="129">$CC$22*I78</f>
        <v>0</v>
      </c>
      <c r="CG182" s="21">
        <f t="shared" si="129"/>
        <v>0</v>
      </c>
      <c r="CH182" s="21">
        <f t="shared" si="129"/>
        <v>0</v>
      </c>
      <c r="CI182" s="21">
        <f t="shared" si="129"/>
        <v>0</v>
      </c>
      <c r="CJ182" s="21">
        <f t="shared" si="129"/>
        <v>0</v>
      </c>
      <c r="CK182" s="21">
        <f t="shared" si="129"/>
        <v>0</v>
      </c>
      <c r="CL182" s="21">
        <f t="shared" si="129"/>
        <v>0</v>
      </c>
      <c r="CM182" s="21">
        <f t="shared" si="129"/>
        <v>0</v>
      </c>
      <c r="CN182" s="21">
        <f t="shared" si="129"/>
        <v>0</v>
      </c>
      <c r="CO182" s="21">
        <f t="shared" si="129"/>
        <v>0</v>
      </c>
      <c r="CP182" s="21">
        <f t="shared" si="129"/>
        <v>0</v>
      </c>
      <c r="CQ182" s="21">
        <f t="shared" si="129"/>
        <v>0</v>
      </c>
      <c r="CR182" s="21">
        <f t="shared" si="129"/>
        <v>0</v>
      </c>
      <c r="CS182" s="21">
        <f t="shared" si="129"/>
        <v>0</v>
      </c>
      <c r="CT182" s="21">
        <f t="shared" si="129"/>
        <v>0</v>
      </c>
      <c r="CU182" s="21">
        <f t="shared" si="128"/>
        <v>0</v>
      </c>
      <c r="CV182" s="21">
        <f t="shared" si="128"/>
        <v>0</v>
      </c>
      <c r="CW182" s="21">
        <f t="shared" si="128"/>
        <v>0</v>
      </c>
      <c r="CX182" s="21">
        <f t="shared" si="128"/>
        <v>0</v>
      </c>
      <c r="CY182" s="21">
        <f t="shared" si="128"/>
        <v>0</v>
      </c>
      <c r="CZ182" s="21">
        <f t="shared" si="128"/>
        <v>0</v>
      </c>
      <c r="DA182" s="21">
        <f t="shared" si="128"/>
        <v>0</v>
      </c>
      <c r="DB182" s="21">
        <f t="shared" si="128"/>
        <v>0</v>
      </c>
      <c r="DC182" s="21">
        <f t="shared" si="128"/>
        <v>0</v>
      </c>
      <c r="DD182" s="21">
        <f t="shared" si="128"/>
        <v>0</v>
      </c>
      <c r="DE182" s="21">
        <f t="shared" si="128"/>
        <v>0</v>
      </c>
      <c r="DF182" s="21">
        <f t="shared" si="128"/>
        <v>0</v>
      </c>
      <c r="DG182" s="21">
        <f t="shared" si="128"/>
        <v>0</v>
      </c>
      <c r="DH182" s="21">
        <f t="shared" si="128"/>
        <v>0</v>
      </c>
      <c r="DI182" s="21">
        <f t="shared" si="128"/>
        <v>0</v>
      </c>
      <c r="DJ182" s="21">
        <f t="shared" si="128"/>
        <v>0</v>
      </c>
      <c r="DK182" s="21">
        <f t="shared" si="128"/>
        <v>0</v>
      </c>
      <c r="DL182" s="21">
        <f t="shared" si="128"/>
        <v>0</v>
      </c>
      <c r="DM182" s="21">
        <f t="shared" si="128"/>
        <v>0</v>
      </c>
      <c r="DN182" s="21">
        <f t="shared" si="128"/>
        <v>0</v>
      </c>
      <c r="DO182" s="21">
        <f t="shared" si="128"/>
        <v>0</v>
      </c>
      <c r="DP182" s="21">
        <f t="shared" si="128"/>
        <v>0</v>
      </c>
      <c r="DQ182" s="21">
        <f t="shared" si="128"/>
        <v>0</v>
      </c>
      <c r="DR182" s="21">
        <f t="shared" si="128"/>
        <v>0</v>
      </c>
      <c r="DS182" s="21">
        <f t="shared" si="128"/>
        <v>0</v>
      </c>
      <c r="DT182" s="21">
        <f t="shared" si="126"/>
        <v>0</v>
      </c>
      <c r="DU182" s="21">
        <f t="shared" si="126"/>
        <v>0</v>
      </c>
      <c r="DV182" s="21">
        <f t="shared" si="126"/>
        <v>0</v>
      </c>
    </row>
    <row r="183" spans="83:126" x14ac:dyDescent="0.3">
      <c r="CE183" s="34">
        <v>2032</v>
      </c>
      <c r="CF183" s="21">
        <f t="shared" si="129"/>
        <v>0</v>
      </c>
      <c r="CG183" s="21">
        <f t="shared" si="129"/>
        <v>0</v>
      </c>
      <c r="CH183" s="21">
        <f t="shared" si="129"/>
        <v>0</v>
      </c>
      <c r="CI183" s="21">
        <f t="shared" si="129"/>
        <v>0</v>
      </c>
      <c r="CJ183" s="21">
        <f t="shared" si="129"/>
        <v>0</v>
      </c>
      <c r="CK183" s="21">
        <f t="shared" si="129"/>
        <v>0</v>
      </c>
      <c r="CL183" s="21">
        <f t="shared" si="129"/>
        <v>0</v>
      </c>
      <c r="CM183" s="21">
        <f t="shared" si="129"/>
        <v>0</v>
      </c>
      <c r="CN183" s="21">
        <f t="shared" si="129"/>
        <v>0</v>
      </c>
      <c r="CO183" s="21">
        <f t="shared" si="129"/>
        <v>0</v>
      </c>
      <c r="CP183" s="21">
        <f t="shared" si="129"/>
        <v>0</v>
      </c>
      <c r="CQ183" s="21">
        <f t="shared" si="129"/>
        <v>0</v>
      </c>
      <c r="CR183" s="21">
        <f t="shared" si="129"/>
        <v>0</v>
      </c>
      <c r="CS183" s="21">
        <f t="shared" si="129"/>
        <v>0</v>
      </c>
      <c r="CT183" s="21">
        <f t="shared" si="129"/>
        <v>0</v>
      </c>
      <c r="CU183" s="21">
        <f t="shared" si="128"/>
        <v>0</v>
      </c>
      <c r="CV183" s="21">
        <f t="shared" si="128"/>
        <v>0</v>
      </c>
      <c r="CW183" s="21">
        <f t="shared" si="128"/>
        <v>0</v>
      </c>
      <c r="CX183" s="21">
        <f t="shared" si="128"/>
        <v>0</v>
      </c>
      <c r="CY183" s="21">
        <f t="shared" si="128"/>
        <v>0</v>
      </c>
      <c r="CZ183" s="21">
        <f t="shared" si="128"/>
        <v>0</v>
      </c>
      <c r="DA183" s="21">
        <f t="shared" si="128"/>
        <v>0</v>
      </c>
      <c r="DB183" s="21">
        <f t="shared" si="128"/>
        <v>0</v>
      </c>
      <c r="DC183" s="21">
        <f t="shared" si="128"/>
        <v>0</v>
      </c>
      <c r="DD183" s="21">
        <f t="shared" si="128"/>
        <v>0</v>
      </c>
      <c r="DE183" s="21">
        <f t="shared" si="128"/>
        <v>0</v>
      </c>
      <c r="DF183" s="21">
        <f t="shared" si="128"/>
        <v>0</v>
      </c>
      <c r="DG183" s="21">
        <f t="shared" si="128"/>
        <v>0</v>
      </c>
      <c r="DH183" s="21">
        <f t="shared" si="128"/>
        <v>0</v>
      </c>
      <c r="DI183" s="21">
        <f t="shared" si="128"/>
        <v>0</v>
      </c>
      <c r="DJ183" s="21">
        <f t="shared" si="128"/>
        <v>0</v>
      </c>
      <c r="DK183" s="21">
        <f t="shared" si="128"/>
        <v>0</v>
      </c>
      <c r="DL183" s="21">
        <f t="shared" si="128"/>
        <v>0</v>
      </c>
      <c r="DM183" s="21">
        <f t="shared" si="128"/>
        <v>0</v>
      </c>
      <c r="DN183" s="21">
        <f t="shared" si="128"/>
        <v>0</v>
      </c>
      <c r="DO183" s="21">
        <f t="shared" si="128"/>
        <v>0</v>
      </c>
      <c r="DP183" s="21">
        <f t="shared" si="128"/>
        <v>0</v>
      </c>
      <c r="DQ183" s="21">
        <f t="shared" si="128"/>
        <v>0</v>
      </c>
      <c r="DR183" s="21">
        <f t="shared" si="128"/>
        <v>0</v>
      </c>
      <c r="DS183" s="21">
        <f t="shared" si="128"/>
        <v>0</v>
      </c>
      <c r="DT183" s="21">
        <f t="shared" si="126"/>
        <v>0</v>
      </c>
      <c r="DU183" s="21">
        <f t="shared" si="126"/>
        <v>0</v>
      </c>
      <c r="DV183" s="21">
        <f t="shared" si="126"/>
        <v>0</v>
      </c>
    </row>
    <row r="184" spans="83:126" x14ac:dyDescent="0.3">
      <c r="CE184" s="34">
        <v>2033</v>
      </c>
      <c r="CF184" s="21">
        <f t="shared" si="129"/>
        <v>0</v>
      </c>
      <c r="CG184" s="21">
        <f t="shared" si="129"/>
        <v>0</v>
      </c>
      <c r="CH184" s="21">
        <f t="shared" si="129"/>
        <v>0</v>
      </c>
      <c r="CI184" s="21">
        <f t="shared" si="129"/>
        <v>0</v>
      </c>
      <c r="CJ184" s="21">
        <f t="shared" si="129"/>
        <v>0</v>
      </c>
      <c r="CK184" s="21">
        <f t="shared" si="129"/>
        <v>0</v>
      </c>
      <c r="CL184" s="21">
        <f t="shared" si="129"/>
        <v>0</v>
      </c>
      <c r="CM184" s="21">
        <f t="shared" si="129"/>
        <v>0</v>
      </c>
      <c r="CN184" s="21">
        <f t="shared" si="129"/>
        <v>0</v>
      </c>
      <c r="CO184" s="21">
        <f t="shared" si="129"/>
        <v>0</v>
      </c>
      <c r="CP184" s="21">
        <f t="shared" si="129"/>
        <v>0</v>
      </c>
      <c r="CQ184" s="21">
        <f t="shared" si="129"/>
        <v>0</v>
      </c>
      <c r="CR184" s="21">
        <f t="shared" si="129"/>
        <v>0</v>
      </c>
      <c r="CS184" s="21">
        <f t="shared" si="129"/>
        <v>0</v>
      </c>
      <c r="CT184" s="21">
        <f t="shared" si="129"/>
        <v>0</v>
      </c>
      <c r="CU184" s="21">
        <f t="shared" si="128"/>
        <v>0</v>
      </c>
      <c r="CV184" s="21">
        <f t="shared" si="128"/>
        <v>0</v>
      </c>
      <c r="CW184" s="21">
        <f t="shared" si="128"/>
        <v>0</v>
      </c>
      <c r="CX184" s="21">
        <f t="shared" si="128"/>
        <v>0</v>
      </c>
      <c r="CY184" s="21">
        <f t="shared" si="128"/>
        <v>0</v>
      </c>
      <c r="CZ184" s="21">
        <f t="shared" si="128"/>
        <v>0</v>
      </c>
      <c r="DA184" s="21">
        <f t="shared" si="128"/>
        <v>0</v>
      </c>
      <c r="DB184" s="21">
        <f t="shared" si="128"/>
        <v>0</v>
      </c>
      <c r="DC184" s="21">
        <f t="shared" si="128"/>
        <v>0</v>
      </c>
      <c r="DD184" s="21">
        <f t="shared" si="128"/>
        <v>0</v>
      </c>
      <c r="DE184" s="21">
        <f t="shared" si="128"/>
        <v>0</v>
      </c>
      <c r="DF184" s="21">
        <f t="shared" si="128"/>
        <v>0</v>
      </c>
      <c r="DG184" s="21">
        <f t="shared" si="128"/>
        <v>0</v>
      </c>
      <c r="DH184" s="21">
        <f t="shared" si="128"/>
        <v>0</v>
      </c>
      <c r="DI184" s="21">
        <f t="shared" si="128"/>
        <v>0</v>
      </c>
      <c r="DJ184" s="21">
        <f t="shared" si="128"/>
        <v>0</v>
      </c>
      <c r="DK184" s="21">
        <f t="shared" si="128"/>
        <v>0</v>
      </c>
      <c r="DL184" s="21">
        <f t="shared" si="128"/>
        <v>0</v>
      </c>
      <c r="DM184" s="21">
        <f t="shared" si="128"/>
        <v>0</v>
      </c>
      <c r="DN184" s="21">
        <f t="shared" si="128"/>
        <v>0</v>
      </c>
      <c r="DO184" s="21">
        <f t="shared" si="128"/>
        <v>0</v>
      </c>
      <c r="DP184" s="21">
        <f t="shared" si="128"/>
        <v>0</v>
      </c>
      <c r="DQ184" s="21">
        <f t="shared" si="128"/>
        <v>0</v>
      </c>
      <c r="DR184" s="21">
        <f t="shared" si="128"/>
        <v>0</v>
      </c>
      <c r="DS184" s="21">
        <f t="shared" si="128"/>
        <v>0</v>
      </c>
      <c r="DT184" s="21">
        <f t="shared" si="126"/>
        <v>0</v>
      </c>
      <c r="DU184" s="21">
        <f t="shared" si="126"/>
        <v>0</v>
      </c>
      <c r="DV184" s="21">
        <f t="shared" si="126"/>
        <v>0</v>
      </c>
    </row>
    <row r="185" spans="83:126" x14ac:dyDescent="0.3">
      <c r="CE185" s="34">
        <v>2034</v>
      </c>
      <c r="CF185" s="21">
        <f t="shared" si="129"/>
        <v>0</v>
      </c>
      <c r="CG185" s="21">
        <f t="shared" si="129"/>
        <v>0</v>
      </c>
      <c r="CH185" s="21">
        <f t="shared" si="129"/>
        <v>0</v>
      </c>
      <c r="CI185" s="21">
        <f t="shared" si="129"/>
        <v>0</v>
      </c>
      <c r="CJ185" s="21">
        <f t="shared" si="129"/>
        <v>0</v>
      </c>
      <c r="CK185" s="21">
        <f t="shared" si="129"/>
        <v>0</v>
      </c>
      <c r="CL185" s="21">
        <f t="shared" si="129"/>
        <v>0</v>
      </c>
      <c r="CM185" s="21">
        <f t="shared" si="129"/>
        <v>0</v>
      </c>
      <c r="CN185" s="21">
        <f t="shared" si="129"/>
        <v>0</v>
      </c>
      <c r="CO185" s="21">
        <f t="shared" si="129"/>
        <v>0</v>
      </c>
      <c r="CP185" s="21">
        <f t="shared" si="129"/>
        <v>0</v>
      </c>
      <c r="CQ185" s="21">
        <f t="shared" si="129"/>
        <v>0</v>
      </c>
      <c r="CR185" s="21">
        <f t="shared" si="129"/>
        <v>0</v>
      </c>
      <c r="CS185" s="21">
        <f t="shared" si="129"/>
        <v>0</v>
      </c>
      <c r="CT185" s="21">
        <f t="shared" si="129"/>
        <v>0</v>
      </c>
      <c r="CU185" s="21">
        <f t="shared" si="128"/>
        <v>0</v>
      </c>
      <c r="CV185" s="21">
        <f t="shared" si="128"/>
        <v>0</v>
      </c>
      <c r="CW185" s="21">
        <f t="shared" si="128"/>
        <v>0</v>
      </c>
      <c r="CX185" s="21">
        <f t="shared" si="128"/>
        <v>0</v>
      </c>
      <c r="CY185" s="21">
        <f t="shared" si="128"/>
        <v>0</v>
      </c>
      <c r="CZ185" s="21">
        <f t="shared" si="128"/>
        <v>0</v>
      </c>
      <c r="DA185" s="21">
        <f t="shared" si="128"/>
        <v>0</v>
      </c>
      <c r="DB185" s="21">
        <f t="shared" si="128"/>
        <v>0</v>
      </c>
      <c r="DC185" s="21">
        <f t="shared" si="128"/>
        <v>0</v>
      </c>
      <c r="DD185" s="21">
        <f t="shared" si="128"/>
        <v>0</v>
      </c>
      <c r="DE185" s="21">
        <f t="shared" si="128"/>
        <v>0</v>
      </c>
      <c r="DF185" s="21">
        <f t="shared" si="128"/>
        <v>0</v>
      </c>
      <c r="DG185" s="21">
        <f t="shared" si="128"/>
        <v>0</v>
      </c>
      <c r="DH185" s="21">
        <f t="shared" si="128"/>
        <v>0</v>
      </c>
      <c r="DI185" s="21">
        <f t="shared" si="128"/>
        <v>0</v>
      </c>
      <c r="DJ185" s="21">
        <f t="shared" si="128"/>
        <v>0</v>
      </c>
      <c r="DK185" s="21">
        <f t="shared" si="128"/>
        <v>0</v>
      </c>
      <c r="DL185" s="21">
        <f t="shared" si="128"/>
        <v>0</v>
      </c>
      <c r="DM185" s="21">
        <f t="shared" si="128"/>
        <v>0</v>
      </c>
      <c r="DN185" s="21">
        <f t="shared" si="128"/>
        <v>0</v>
      </c>
      <c r="DO185" s="21">
        <f t="shared" si="128"/>
        <v>0</v>
      </c>
      <c r="DP185" s="21">
        <f t="shared" si="128"/>
        <v>0</v>
      </c>
      <c r="DQ185" s="21">
        <f t="shared" si="128"/>
        <v>0</v>
      </c>
      <c r="DR185" s="21">
        <f t="shared" si="128"/>
        <v>0</v>
      </c>
      <c r="DS185" s="21">
        <f t="shared" si="128"/>
        <v>0</v>
      </c>
      <c r="DT185" s="21">
        <f t="shared" si="126"/>
        <v>0</v>
      </c>
      <c r="DU185" s="21">
        <f t="shared" si="126"/>
        <v>0</v>
      </c>
      <c r="DV185" s="21">
        <f t="shared" si="126"/>
        <v>0</v>
      </c>
    </row>
    <row r="186" spans="83:126" x14ac:dyDescent="0.3">
      <c r="CE186" s="34">
        <v>2035</v>
      </c>
      <c r="CF186" s="21">
        <f t="shared" si="129"/>
        <v>0</v>
      </c>
      <c r="CG186" s="21">
        <f t="shared" si="129"/>
        <v>0</v>
      </c>
      <c r="CH186" s="21">
        <f t="shared" si="129"/>
        <v>0</v>
      </c>
      <c r="CI186" s="21">
        <f t="shared" si="129"/>
        <v>0</v>
      </c>
      <c r="CJ186" s="21">
        <f t="shared" si="129"/>
        <v>0</v>
      </c>
      <c r="CK186" s="21">
        <f t="shared" si="129"/>
        <v>0</v>
      </c>
      <c r="CL186" s="21">
        <f t="shared" si="129"/>
        <v>0</v>
      </c>
      <c r="CM186" s="21">
        <f t="shared" si="129"/>
        <v>0</v>
      </c>
      <c r="CN186" s="21">
        <f t="shared" si="129"/>
        <v>0</v>
      </c>
      <c r="CO186" s="21">
        <f t="shared" si="129"/>
        <v>0</v>
      </c>
      <c r="CP186" s="21">
        <f t="shared" si="129"/>
        <v>0</v>
      </c>
      <c r="CQ186" s="21">
        <f t="shared" si="129"/>
        <v>0</v>
      </c>
      <c r="CR186" s="21">
        <f t="shared" si="129"/>
        <v>0</v>
      </c>
      <c r="CS186" s="21">
        <f t="shared" si="129"/>
        <v>0</v>
      </c>
      <c r="CT186" s="21">
        <f t="shared" si="129"/>
        <v>0</v>
      </c>
      <c r="CU186" s="21">
        <f t="shared" si="128"/>
        <v>0</v>
      </c>
      <c r="CV186" s="21">
        <f t="shared" si="128"/>
        <v>0</v>
      </c>
      <c r="CW186" s="21">
        <f t="shared" si="128"/>
        <v>0</v>
      </c>
      <c r="CX186" s="21">
        <f t="shared" si="128"/>
        <v>0</v>
      </c>
      <c r="CY186" s="21">
        <f t="shared" si="128"/>
        <v>0</v>
      </c>
      <c r="CZ186" s="21">
        <f t="shared" si="128"/>
        <v>0</v>
      </c>
      <c r="DA186" s="21">
        <f t="shared" si="128"/>
        <v>0</v>
      </c>
      <c r="DB186" s="21">
        <f t="shared" si="128"/>
        <v>0</v>
      </c>
      <c r="DC186" s="21">
        <f t="shared" si="128"/>
        <v>0</v>
      </c>
      <c r="DD186" s="21">
        <f t="shared" si="128"/>
        <v>0</v>
      </c>
      <c r="DE186" s="21">
        <f t="shared" si="128"/>
        <v>0</v>
      </c>
      <c r="DF186" s="21">
        <f t="shared" si="128"/>
        <v>0</v>
      </c>
      <c r="DG186" s="21">
        <f t="shared" si="128"/>
        <v>0</v>
      </c>
      <c r="DH186" s="21">
        <f t="shared" si="128"/>
        <v>0</v>
      </c>
      <c r="DI186" s="21">
        <f t="shared" si="128"/>
        <v>0</v>
      </c>
      <c r="DJ186" s="21">
        <f t="shared" si="128"/>
        <v>0</v>
      </c>
      <c r="DK186" s="21">
        <f t="shared" si="128"/>
        <v>0</v>
      </c>
      <c r="DL186" s="21">
        <f t="shared" si="128"/>
        <v>0</v>
      </c>
      <c r="DM186" s="21">
        <f t="shared" si="128"/>
        <v>0</v>
      </c>
      <c r="DN186" s="21">
        <f t="shared" si="128"/>
        <v>0</v>
      </c>
      <c r="DO186" s="21">
        <f t="shared" si="128"/>
        <v>0</v>
      </c>
      <c r="DP186" s="21">
        <f t="shared" si="128"/>
        <v>0</v>
      </c>
      <c r="DQ186" s="21">
        <f t="shared" si="128"/>
        <v>0</v>
      </c>
      <c r="DR186" s="21">
        <f t="shared" si="128"/>
        <v>0</v>
      </c>
      <c r="DS186" s="21">
        <f t="shared" si="128"/>
        <v>0</v>
      </c>
      <c r="DT186" s="21">
        <f t="shared" si="126"/>
        <v>0</v>
      </c>
      <c r="DU186" s="21">
        <f t="shared" si="126"/>
        <v>0</v>
      </c>
      <c r="DV186" s="21">
        <f t="shared" si="126"/>
        <v>0</v>
      </c>
    </row>
    <row r="187" spans="83:126" x14ac:dyDescent="0.3">
      <c r="CE187" s="34">
        <v>2036</v>
      </c>
      <c r="CF187" s="21">
        <f t="shared" si="129"/>
        <v>0</v>
      </c>
      <c r="CG187" s="21">
        <f t="shared" si="129"/>
        <v>0</v>
      </c>
      <c r="CH187" s="21">
        <f t="shared" si="129"/>
        <v>0</v>
      </c>
      <c r="CI187" s="21">
        <f t="shared" si="129"/>
        <v>0</v>
      </c>
      <c r="CJ187" s="21">
        <f t="shared" si="129"/>
        <v>0</v>
      </c>
      <c r="CK187" s="21">
        <f t="shared" si="129"/>
        <v>0</v>
      </c>
      <c r="CL187" s="21">
        <f t="shared" si="129"/>
        <v>0</v>
      </c>
      <c r="CM187" s="21">
        <f t="shared" si="129"/>
        <v>0</v>
      </c>
      <c r="CN187" s="21">
        <f t="shared" si="129"/>
        <v>0</v>
      </c>
      <c r="CO187" s="21">
        <f t="shared" si="129"/>
        <v>0</v>
      </c>
      <c r="CP187" s="21">
        <f t="shared" si="129"/>
        <v>0</v>
      </c>
      <c r="CQ187" s="21">
        <f t="shared" si="129"/>
        <v>0</v>
      </c>
      <c r="CR187" s="21">
        <f t="shared" si="129"/>
        <v>0</v>
      </c>
      <c r="CS187" s="21">
        <f t="shared" si="129"/>
        <v>0</v>
      </c>
      <c r="CT187" s="21">
        <f t="shared" si="129"/>
        <v>0</v>
      </c>
      <c r="CU187" s="21">
        <f t="shared" si="128"/>
        <v>0</v>
      </c>
      <c r="CV187" s="21">
        <f t="shared" si="128"/>
        <v>0</v>
      </c>
      <c r="CW187" s="21">
        <f t="shared" si="128"/>
        <v>0</v>
      </c>
      <c r="CX187" s="21">
        <f t="shared" si="128"/>
        <v>0</v>
      </c>
      <c r="CY187" s="21">
        <f t="shared" si="128"/>
        <v>0</v>
      </c>
      <c r="CZ187" s="21">
        <f t="shared" si="128"/>
        <v>0</v>
      </c>
      <c r="DA187" s="21">
        <f t="shared" si="128"/>
        <v>0</v>
      </c>
      <c r="DB187" s="21">
        <f t="shared" si="128"/>
        <v>0</v>
      </c>
      <c r="DC187" s="21">
        <f t="shared" si="128"/>
        <v>0</v>
      </c>
      <c r="DD187" s="21">
        <f t="shared" si="128"/>
        <v>0</v>
      </c>
      <c r="DE187" s="21">
        <f t="shared" si="128"/>
        <v>0</v>
      </c>
      <c r="DF187" s="21">
        <f t="shared" si="128"/>
        <v>0</v>
      </c>
      <c r="DG187" s="21">
        <f t="shared" si="128"/>
        <v>0</v>
      </c>
      <c r="DH187" s="21">
        <f t="shared" si="128"/>
        <v>0</v>
      </c>
      <c r="DI187" s="21">
        <f t="shared" si="128"/>
        <v>0</v>
      </c>
      <c r="DJ187" s="21">
        <f t="shared" si="128"/>
        <v>0</v>
      </c>
      <c r="DK187" s="21">
        <f t="shared" si="128"/>
        <v>0</v>
      </c>
      <c r="DL187" s="21">
        <f t="shared" si="128"/>
        <v>0</v>
      </c>
      <c r="DM187" s="21">
        <f t="shared" si="128"/>
        <v>0</v>
      </c>
      <c r="DN187" s="21">
        <f t="shared" si="128"/>
        <v>0</v>
      </c>
      <c r="DO187" s="21">
        <f t="shared" si="128"/>
        <v>0</v>
      </c>
      <c r="DP187" s="21">
        <f t="shared" si="128"/>
        <v>0</v>
      </c>
      <c r="DQ187" s="21">
        <f t="shared" si="128"/>
        <v>0</v>
      </c>
      <c r="DR187" s="21">
        <f t="shared" si="128"/>
        <v>0</v>
      </c>
      <c r="DS187" s="21">
        <f t="shared" si="128"/>
        <v>0</v>
      </c>
      <c r="DT187" s="21">
        <f t="shared" si="126"/>
        <v>0</v>
      </c>
      <c r="DU187" s="21">
        <f t="shared" si="126"/>
        <v>0</v>
      </c>
      <c r="DV187" s="21">
        <f t="shared" si="126"/>
        <v>0</v>
      </c>
    </row>
    <row r="188" spans="83:126" x14ac:dyDescent="0.3">
      <c r="CE188" s="34">
        <v>2037</v>
      </c>
      <c r="CF188" s="21">
        <f t="shared" si="129"/>
        <v>0</v>
      </c>
      <c r="CG188" s="21">
        <f t="shared" si="129"/>
        <v>0</v>
      </c>
      <c r="CH188" s="21">
        <f t="shared" si="129"/>
        <v>0</v>
      </c>
      <c r="CI188" s="21">
        <f t="shared" si="129"/>
        <v>0</v>
      </c>
      <c r="CJ188" s="21">
        <f t="shared" si="129"/>
        <v>0</v>
      </c>
      <c r="CK188" s="21">
        <f t="shared" si="129"/>
        <v>0</v>
      </c>
      <c r="CL188" s="21">
        <f t="shared" si="129"/>
        <v>0</v>
      </c>
      <c r="CM188" s="21">
        <f t="shared" si="129"/>
        <v>0</v>
      </c>
      <c r="CN188" s="21">
        <f t="shared" si="129"/>
        <v>0</v>
      </c>
      <c r="CO188" s="21">
        <f t="shared" si="129"/>
        <v>0</v>
      </c>
      <c r="CP188" s="21">
        <f t="shared" si="129"/>
        <v>0</v>
      </c>
      <c r="CQ188" s="21">
        <f t="shared" si="129"/>
        <v>0</v>
      </c>
      <c r="CR188" s="21">
        <f t="shared" si="129"/>
        <v>0</v>
      </c>
      <c r="CS188" s="21">
        <f t="shared" si="129"/>
        <v>0</v>
      </c>
      <c r="CT188" s="21">
        <f t="shared" si="129"/>
        <v>0</v>
      </c>
      <c r="CU188" s="21">
        <f t="shared" si="128"/>
        <v>0</v>
      </c>
      <c r="CV188" s="21">
        <f t="shared" si="128"/>
        <v>0</v>
      </c>
      <c r="CW188" s="21">
        <f t="shared" si="128"/>
        <v>0</v>
      </c>
      <c r="CX188" s="21">
        <f t="shared" si="128"/>
        <v>0</v>
      </c>
      <c r="CY188" s="21">
        <f t="shared" si="128"/>
        <v>0</v>
      </c>
      <c r="CZ188" s="21">
        <f t="shared" si="128"/>
        <v>0</v>
      </c>
      <c r="DA188" s="21">
        <f t="shared" si="128"/>
        <v>0</v>
      </c>
      <c r="DB188" s="21">
        <f t="shared" si="128"/>
        <v>0</v>
      </c>
      <c r="DC188" s="21">
        <f t="shared" si="128"/>
        <v>0</v>
      </c>
      <c r="DD188" s="21">
        <f t="shared" si="128"/>
        <v>0</v>
      </c>
      <c r="DE188" s="21">
        <f t="shared" si="128"/>
        <v>0</v>
      </c>
      <c r="DF188" s="21">
        <f t="shared" si="128"/>
        <v>0</v>
      </c>
      <c r="DG188" s="21">
        <f t="shared" si="128"/>
        <v>0</v>
      </c>
      <c r="DH188" s="21">
        <f t="shared" si="128"/>
        <v>0</v>
      </c>
      <c r="DI188" s="21">
        <f t="shared" si="128"/>
        <v>0</v>
      </c>
      <c r="DJ188" s="21">
        <f t="shared" si="128"/>
        <v>0</v>
      </c>
      <c r="DK188" s="21">
        <f t="shared" si="128"/>
        <v>0</v>
      </c>
      <c r="DL188" s="21">
        <f t="shared" si="128"/>
        <v>0</v>
      </c>
      <c r="DM188" s="21">
        <f t="shared" si="128"/>
        <v>0</v>
      </c>
      <c r="DN188" s="21">
        <f t="shared" si="128"/>
        <v>0</v>
      </c>
      <c r="DO188" s="21">
        <f t="shared" si="128"/>
        <v>0</v>
      </c>
      <c r="DP188" s="21">
        <f t="shared" si="128"/>
        <v>0</v>
      </c>
      <c r="DQ188" s="21">
        <f t="shared" si="128"/>
        <v>0</v>
      </c>
      <c r="DR188" s="21">
        <f t="shared" si="128"/>
        <v>0</v>
      </c>
      <c r="DS188" s="21">
        <f t="shared" si="128"/>
        <v>0</v>
      </c>
      <c r="DT188" s="21">
        <f t="shared" si="126"/>
        <v>0</v>
      </c>
      <c r="DU188" s="21">
        <f t="shared" si="126"/>
        <v>0</v>
      </c>
      <c r="DV188" s="21">
        <f t="shared" si="126"/>
        <v>0</v>
      </c>
    </row>
    <row r="189" spans="83:126" x14ac:dyDescent="0.3">
      <c r="CE189" s="34">
        <v>2038</v>
      </c>
      <c r="CF189" s="21">
        <f t="shared" si="129"/>
        <v>0</v>
      </c>
      <c r="CG189" s="21">
        <f t="shared" si="129"/>
        <v>0</v>
      </c>
      <c r="CH189" s="21">
        <f t="shared" si="129"/>
        <v>0</v>
      </c>
      <c r="CI189" s="21">
        <f t="shared" si="129"/>
        <v>0</v>
      </c>
      <c r="CJ189" s="21">
        <f t="shared" si="129"/>
        <v>0</v>
      </c>
      <c r="CK189" s="21">
        <f t="shared" si="129"/>
        <v>0</v>
      </c>
      <c r="CL189" s="21">
        <f t="shared" si="129"/>
        <v>0</v>
      </c>
      <c r="CM189" s="21">
        <f t="shared" si="129"/>
        <v>0</v>
      </c>
      <c r="CN189" s="21">
        <f t="shared" si="129"/>
        <v>0</v>
      </c>
      <c r="CO189" s="21">
        <f t="shared" si="129"/>
        <v>0</v>
      </c>
      <c r="CP189" s="21">
        <f t="shared" si="129"/>
        <v>0</v>
      </c>
      <c r="CQ189" s="21">
        <f t="shared" si="129"/>
        <v>0</v>
      </c>
      <c r="CR189" s="21">
        <f t="shared" si="129"/>
        <v>0</v>
      </c>
      <c r="CS189" s="21">
        <f t="shared" si="129"/>
        <v>0</v>
      </c>
      <c r="CT189" s="21">
        <f t="shared" si="129"/>
        <v>0</v>
      </c>
      <c r="CU189" s="21">
        <f t="shared" si="128"/>
        <v>0</v>
      </c>
      <c r="CV189" s="21">
        <f t="shared" si="128"/>
        <v>0</v>
      </c>
      <c r="CW189" s="21">
        <f t="shared" si="128"/>
        <v>0</v>
      </c>
      <c r="CX189" s="21">
        <f t="shared" si="128"/>
        <v>0</v>
      </c>
      <c r="CY189" s="21">
        <f t="shared" si="128"/>
        <v>0</v>
      </c>
      <c r="CZ189" s="21">
        <f t="shared" si="128"/>
        <v>0</v>
      </c>
      <c r="DA189" s="21">
        <f t="shared" si="128"/>
        <v>0</v>
      </c>
      <c r="DB189" s="21">
        <f t="shared" si="128"/>
        <v>0</v>
      </c>
      <c r="DC189" s="21">
        <f t="shared" si="128"/>
        <v>0</v>
      </c>
      <c r="DD189" s="21">
        <f t="shared" si="128"/>
        <v>0</v>
      </c>
      <c r="DE189" s="21">
        <f t="shared" si="128"/>
        <v>0</v>
      </c>
      <c r="DF189" s="21">
        <f t="shared" si="128"/>
        <v>0</v>
      </c>
      <c r="DG189" s="21">
        <f t="shared" si="128"/>
        <v>0</v>
      </c>
      <c r="DH189" s="21">
        <f t="shared" si="128"/>
        <v>0</v>
      </c>
      <c r="DI189" s="21">
        <f t="shared" si="128"/>
        <v>0</v>
      </c>
      <c r="DJ189" s="21">
        <f t="shared" si="128"/>
        <v>0</v>
      </c>
      <c r="DK189" s="21">
        <f t="shared" si="128"/>
        <v>0</v>
      </c>
      <c r="DL189" s="21">
        <f t="shared" si="128"/>
        <v>0</v>
      </c>
      <c r="DM189" s="21">
        <f t="shared" si="128"/>
        <v>0</v>
      </c>
      <c r="DN189" s="21">
        <f t="shared" si="128"/>
        <v>0</v>
      </c>
      <c r="DO189" s="21">
        <f t="shared" si="128"/>
        <v>0</v>
      </c>
      <c r="DP189" s="21">
        <f t="shared" si="128"/>
        <v>0</v>
      </c>
      <c r="DQ189" s="21">
        <f t="shared" si="128"/>
        <v>0</v>
      </c>
      <c r="DR189" s="21">
        <f t="shared" si="128"/>
        <v>0</v>
      </c>
      <c r="DS189" s="21">
        <f t="shared" si="128"/>
        <v>0</v>
      </c>
      <c r="DT189" s="21">
        <f t="shared" si="126"/>
        <v>0</v>
      </c>
      <c r="DU189" s="21">
        <f t="shared" si="126"/>
        <v>0</v>
      </c>
      <c r="DV189" s="21">
        <f t="shared" si="126"/>
        <v>0</v>
      </c>
    </row>
    <row r="190" spans="83:126" x14ac:dyDescent="0.3">
      <c r="CE190" s="34">
        <v>2039</v>
      </c>
      <c r="CF190" s="21">
        <f t="shared" si="129"/>
        <v>0</v>
      </c>
      <c r="CG190" s="21">
        <f t="shared" si="129"/>
        <v>0</v>
      </c>
      <c r="CH190" s="21">
        <f t="shared" si="129"/>
        <v>0</v>
      </c>
      <c r="CI190" s="21">
        <f t="shared" si="129"/>
        <v>0</v>
      </c>
      <c r="CJ190" s="21">
        <f t="shared" si="129"/>
        <v>0</v>
      </c>
      <c r="CK190" s="21">
        <f t="shared" si="129"/>
        <v>0</v>
      </c>
      <c r="CL190" s="21">
        <f t="shared" si="129"/>
        <v>0</v>
      </c>
      <c r="CM190" s="21">
        <f t="shared" si="129"/>
        <v>0</v>
      </c>
      <c r="CN190" s="21">
        <f t="shared" si="129"/>
        <v>0</v>
      </c>
      <c r="CO190" s="21">
        <f t="shared" si="129"/>
        <v>0</v>
      </c>
      <c r="CP190" s="21">
        <f t="shared" si="129"/>
        <v>0</v>
      </c>
      <c r="CQ190" s="21">
        <f t="shared" si="129"/>
        <v>0</v>
      </c>
      <c r="CR190" s="21">
        <f t="shared" si="129"/>
        <v>0</v>
      </c>
      <c r="CS190" s="21">
        <f t="shared" si="129"/>
        <v>0</v>
      </c>
      <c r="CT190" s="21">
        <f t="shared" si="129"/>
        <v>0</v>
      </c>
      <c r="CU190" s="21">
        <f t="shared" si="128"/>
        <v>0</v>
      </c>
      <c r="CV190" s="21">
        <f t="shared" si="128"/>
        <v>0</v>
      </c>
      <c r="CW190" s="21">
        <f t="shared" si="128"/>
        <v>0</v>
      </c>
      <c r="CX190" s="21">
        <f t="shared" si="128"/>
        <v>0</v>
      </c>
      <c r="CY190" s="21">
        <f t="shared" si="128"/>
        <v>0</v>
      </c>
      <c r="CZ190" s="21">
        <f t="shared" si="128"/>
        <v>0</v>
      </c>
      <c r="DA190" s="21">
        <f t="shared" si="128"/>
        <v>0</v>
      </c>
      <c r="DB190" s="21">
        <f t="shared" si="128"/>
        <v>0</v>
      </c>
      <c r="DC190" s="21">
        <f t="shared" si="128"/>
        <v>0</v>
      </c>
      <c r="DD190" s="21">
        <f t="shared" si="128"/>
        <v>0</v>
      </c>
      <c r="DE190" s="21">
        <f t="shared" si="128"/>
        <v>0</v>
      </c>
      <c r="DF190" s="21">
        <f t="shared" si="128"/>
        <v>0</v>
      </c>
      <c r="DG190" s="21">
        <f t="shared" si="128"/>
        <v>0</v>
      </c>
      <c r="DH190" s="21">
        <f t="shared" si="128"/>
        <v>0</v>
      </c>
      <c r="DI190" s="21">
        <f t="shared" si="128"/>
        <v>0</v>
      </c>
      <c r="DJ190" s="21">
        <f t="shared" si="128"/>
        <v>0</v>
      </c>
      <c r="DK190" s="21">
        <f t="shared" si="128"/>
        <v>0</v>
      </c>
      <c r="DL190" s="21">
        <f t="shared" si="128"/>
        <v>0</v>
      </c>
      <c r="DM190" s="21">
        <f t="shared" si="128"/>
        <v>0</v>
      </c>
      <c r="DN190" s="21">
        <f t="shared" si="128"/>
        <v>0</v>
      </c>
      <c r="DO190" s="21">
        <f t="shared" si="128"/>
        <v>0</v>
      </c>
      <c r="DP190" s="21">
        <f t="shared" si="128"/>
        <v>0</v>
      </c>
      <c r="DQ190" s="21">
        <f t="shared" si="128"/>
        <v>0</v>
      </c>
      <c r="DR190" s="21">
        <f t="shared" si="128"/>
        <v>0</v>
      </c>
      <c r="DS190" s="21">
        <f t="shared" si="128"/>
        <v>0</v>
      </c>
      <c r="DT190" s="21">
        <f t="shared" ref="DT190:DV205" si="130">$CC$22*AW86</f>
        <v>0</v>
      </c>
      <c r="DU190" s="21">
        <f t="shared" si="130"/>
        <v>0</v>
      </c>
      <c r="DV190" s="21">
        <f t="shared" si="130"/>
        <v>0</v>
      </c>
    </row>
    <row r="191" spans="83:126" x14ac:dyDescent="0.3">
      <c r="CE191" s="34">
        <v>2040</v>
      </c>
      <c r="CF191" s="21">
        <f t="shared" si="129"/>
        <v>0</v>
      </c>
      <c r="CG191" s="21">
        <f t="shared" si="129"/>
        <v>0</v>
      </c>
      <c r="CH191" s="21">
        <f t="shared" si="129"/>
        <v>0</v>
      </c>
      <c r="CI191" s="21">
        <f t="shared" si="129"/>
        <v>0</v>
      </c>
      <c r="CJ191" s="21">
        <f t="shared" si="129"/>
        <v>0</v>
      </c>
      <c r="CK191" s="21">
        <f t="shared" si="129"/>
        <v>0</v>
      </c>
      <c r="CL191" s="21">
        <f t="shared" si="129"/>
        <v>0</v>
      </c>
      <c r="CM191" s="21">
        <f t="shared" si="129"/>
        <v>0</v>
      </c>
      <c r="CN191" s="21">
        <f t="shared" si="129"/>
        <v>0</v>
      </c>
      <c r="CO191" s="21">
        <f t="shared" si="129"/>
        <v>0</v>
      </c>
      <c r="CP191" s="21">
        <f t="shared" si="129"/>
        <v>0</v>
      </c>
      <c r="CQ191" s="21">
        <f t="shared" si="129"/>
        <v>0</v>
      </c>
      <c r="CR191" s="21">
        <f t="shared" si="129"/>
        <v>0</v>
      </c>
      <c r="CS191" s="21">
        <f t="shared" si="129"/>
        <v>0</v>
      </c>
      <c r="CT191" s="21">
        <f t="shared" si="129"/>
        <v>0</v>
      </c>
      <c r="CU191" s="21">
        <f t="shared" si="128"/>
        <v>0</v>
      </c>
      <c r="CV191" s="21">
        <f t="shared" si="128"/>
        <v>0</v>
      </c>
      <c r="CW191" s="21">
        <f t="shared" si="128"/>
        <v>0</v>
      </c>
      <c r="CX191" s="21">
        <f t="shared" si="128"/>
        <v>0</v>
      </c>
      <c r="CY191" s="21">
        <f t="shared" si="128"/>
        <v>0</v>
      </c>
      <c r="CZ191" s="21">
        <f t="shared" ref="CZ191:DS203" si="131">$CC$22*AC87</f>
        <v>0</v>
      </c>
      <c r="DA191" s="21">
        <f t="shared" si="131"/>
        <v>0</v>
      </c>
      <c r="DB191" s="21">
        <f t="shared" si="131"/>
        <v>0</v>
      </c>
      <c r="DC191" s="21">
        <f t="shared" si="131"/>
        <v>0</v>
      </c>
      <c r="DD191" s="21">
        <f t="shared" si="131"/>
        <v>0</v>
      </c>
      <c r="DE191" s="21">
        <f t="shared" si="131"/>
        <v>0</v>
      </c>
      <c r="DF191" s="21">
        <f t="shared" si="131"/>
        <v>0</v>
      </c>
      <c r="DG191" s="21">
        <f t="shared" si="131"/>
        <v>0</v>
      </c>
      <c r="DH191" s="21">
        <f t="shared" si="131"/>
        <v>0</v>
      </c>
      <c r="DI191" s="21">
        <f t="shared" si="131"/>
        <v>0</v>
      </c>
      <c r="DJ191" s="21">
        <f t="shared" si="131"/>
        <v>0</v>
      </c>
      <c r="DK191" s="21">
        <f t="shared" si="131"/>
        <v>0</v>
      </c>
      <c r="DL191" s="21">
        <f t="shared" si="131"/>
        <v>0</v>
      </c>
      <c r="DM191" s="21">
        <f t="shared" si="131"/>
        <v>0</v>
      </c>
      <c r="DN191" s="21">
        <f t="shared" si="131"/>
        <v>0</v>
      </c>
      <c r="DO191" s="21">
        <f t="shared" si="131"/>
        <v>0</v>
      </c>
      <c r="DP191" s="21">
        <f t="shared" si="131"/>
        <v>0</v>
      </c>
      <c r="DQ191" s="21">
        <f t="shared" si="131"/>
        <v>0</v>
      </c>
      <c r="DR191" s="21">
        <f t="shared" si="131"/>
        <v>0</v>
      </c>
      <c r="DS191" s="21">
        <f t="shared" si="131"/>
        <v>0</v>
      </c>
      <c r="DT191" s="21">
        <f t="shared" si="130"/>
        <v>0</v>
      </c>
      <c r="DU191" s="21">
        <f t="shared" si="130"/>
        <v>0</v>
      </c>
      <c r="DV191" s="21">
        <f t="shared" si="130"/>
        <v>0</v>
      </c>
    </row>
    <row r="192" spans="83:126" x14ac:dyDescent="0.3">
      <c r="CE192" s="34">
        <v>2041</v>
      </c>
      <c r="CF192" s="21">
        <f t="shared" si="129"/>
        <v>0</v>
      </c>
      <c r="CG192" s="21">
        <f t="shared" si="129"/>
        <v>0</v>
      </c>
      <c r="CH192" s="21">
        <f t="shared" si="129"/>
        <v>0</v>
      </c>
      <c r="CI192" s="21">
        <f t="shared" si="129"/>
        <v>0</v>
      </c>
      <c r="CJ192" s="21">
        <f t="shared" si="129"/>
        <v>0</v>
      </c>
      <c r="CK192" s="21">
        <f t="shared" si="129"/>
        <v>0</v>
      </c>
      <c r="CL192" s="21">
        <f t="shared" si="129"/>
        <v>0</v>
      </c>
      <c r="CM192" s="21">
        <f t="shared" si="129"/>
        <v>0</v>
      </c>
      <c r="CN192" s="21">
        <f t="shared" si="129"/>
        <v>0</v>
      </c>
      <c r="CO192" s="21">
        <f t="shared" si="129"/>
        <v>0</v>
      </c>
      <c r="CP192" s="21">
        <f t="shared" si="129"/>
        <v>0</v>
      </c>
      <c r="CQ192" s="21">
        <f t="shared" si="129"/>
        <v>0</v>
      </c>
      <c r="CR192" s="21">
        <f t="shared" si="129"/>
        <v>0</v>
      </c>
      <c r="CS192" s="21">
        <f t="shared" si="129"/>
        <v>0</v>
      </c>
      <c r="CT192" s="21">
        <f t="shared" si="129"/>
        <v>0</v>
      </c>
      <c r="CU192" s="21">
        <f t="shared" si="129"/>
        <v>0</v>
      </c>
      <c r="CV192" s="21">
        <f t="shared" ref="CV192:CV207" si="132">$CC$22*Y88</f>
        <v>0</v>
      </c>
      <c r="CW192" s="21">
        <f t="shared" ref="CW192:CW207" si="133">$CC$22*Z88</f>
        <v>0</v>
      </c>
      <c r="CX192" s="21">
        <f t="shared" ref="CX192:CX207" si="134">$CC$22*AA88</f>
        <v>0</v>
      </c>
      <c r="CY192" s="21">
        <f t="shared" ref="CY192:CY207" si="135">$CC$22*AB88</f>
        <v>0</v>
      </c>
      <c r="CZ192" s="21">
        <f t="shared" si="131"/>
        <v>0</v>
      </c>
      <c r="DA192" s="21">
        <f t="shared" si="131"/>
        <v>0</v>
      </c>
      <c r="DB192" s="21">
        <f t="shared" si="131"/>
        <v>0</v>
      </c>
      <c r="DC192" s="21">
        <f t="shared" si="131"/>
        <v>0</v>
      </c>
      <c r="DD192" s="21">
        <f t="shared" si="131"/>
        <v>0</v>
      </c>
      <c r="DE192" s="21">
        <f t="shared" si="131"/>
        <v>0</v>
      </c>
      <c r="DF192" s="21">
        <f t="shared" si="131"/>
        <v>0</v>
      </c>
      <c r="DG192" s="21">
        <f t="shared" si="131"/>
        <v>0</v>
      </c>
      <c r="DH192" s="21">
        <f t="shared" si="131"/>
        <v>0</v>
      </c>
      <c r="DI192" s="21">
        <f t="shared" si="131"/>
        <v>0</v>
      </c>
      <c r="DJ192" s="21">
        <f t="shared" si="131"/>
        <v>0</v>
      </c>
      <c r="DK192" s="21">
        <f t="shared" si="131"/>
        <v>0</v>
      </c>
      <c r="DL192" s="21">
        <f t="shared" si="131"/>
        <v>0</v>
      </c>
      <c r="DM192" s="21">
        <f t="shared" si="131"/>
        <v>0</v>
      </c>
      <c r="DN192" s="21">
        <f t="shared" si="131"/>
        <v>0</v>
      </c>
      <c r="DO192" s="21">
        <f t="shared" si="131"/>
        <v>0</v>
      </c>
      <c r="DP192" s="21">
        <f t="shared" si="131"/>
        <v>0</v>
      </c>
      <c r="DQ192" s="21">
        <f t="shared" si="131"/>
        <v>0</v>
      </c>
      <c r="DR192" s="21">
        <f t="shared" si="131"/>
        <v>0</v>
      </c>
      <c r="DS192" s="21">
        <f t="shared" si="131"/>
        <v>0</v>
      </c>
      <c r="DT192" s="21">
        <f t="shared" si="130"/>
        <v>0</v>
      </c>
      <c r="DU192" s="21">
        <f t="shared" si="130"/>
        <v>0</v>
      </c>
      <c r="DV192" s="21">
        <f t="shared" si="130"/>
        <v>0</v>
      </c>
    </row>
    <row r="193" spans="83:126" x14ac:dyDescent="0.3">
      <c r="CE193" s="34">
        <v>2042</v>
      </c>
      <c r="CF193" s="21">
        <f t="shared" si="129"/>
        <v>0</v>
      </c>
      <c r="CG193" s="21">
        <f t="shared" si="129"/>
        <v>0</v>
      </c>
      <c r="CH193" s="21">
        <f t="shared" si="129"/>
        <v>0</v>
      </c>
      <c r="CI193" s="21">
        <f t="shared" si="129"/>
        <v>0</v>
      </c>
      <c r="CJ193" s="21">
        <f t="shared" si="129"/>
        <v>0</v>
      </c>
      <c r="CK193" s="21">
        <f t="shared" si="129"/>
        <v>0</v>
      </c>
      <c r="CL193" s="21">
        <f t="shared" si="129"/>
        <v>0</v>
      </c>
      <c r="CM193" s="21">
        <f t="shared" si="129"/>
        <v>0</v>
      </c>
      <c r="CN193" s="21">
        <f t="shared" si="129"/>
        <v>0</v>
      </c>
      <c r="CO193" s="21">
        <f t="shared" si="129"/>
        <v>0</v>
      </c>
      <c r="CP193" s="21">
        <f t="shared" si="129"/>
        <v>0</v>
      </c>
      <c r="CQ193" s="21">
        <f t="shared" si="129"/>
        <v>0</v>
      </c>
      <c r="CR193" s="21">
        <f t="shared" si="129"/>
        <v>0</v>
      </c>
      <c r="CS193" s="21">
        <f t="shared" si="129"/>
        <v>0</v>
      </c>
      <c r="CT193" s="21">
        <f t="shared" si="129"/>
        <v>0</v>
      </c>
      <c r="CU193" s="21">
        <f t="shared" si="129"/>
        <v>0</v>
      </c>
      <c r="CV193" s="21">
        <f t="shared" si="132"/>
        <v>0</v>
      </c>
      <c r="CW193" s="21">
        <f t="shared" si="133"/>
        <v>0</v>
      </c>
      <c r="CX193" s="21">
        <f t="shared" si="134"/>
        <v>0</v>
      </c>
      <c r="CY193" s="21">
        <f t="shared" si="135"/>
        <v>0</v>
      </c>
      <c r="CZ193" s="21">
        <f t="shared" si="131"/>
        <v>0</v>
      </c>
      <c r="DA193" s="21">
        <f t="shared" si="131"/>
        <v>0</v>
      </c>
      <c r="DB193" s="21">
        <f t="shared" si="131"/>
        <v>0</v>
      </c>
      <c r="DC193" s="21">
        <f t="shared" si="131"/>
        <v>0</v>
      </c>
      <c r="DD193" s="21">
        <f t="shared" si="131"/>
        <v>0</v>
      </c>
      <c r="DE193" s="21">
        <f t="shared" si="131"/>
        <v>0</v>
      </c>
      <c r="DF193" s="21">
        <f t="shared" si="131"/>
        <v>0</v>
      </c>
      <c r="DG193" s="21">
        <f t="shared" si="131"/>
        <v>0</v>
      </c>
      <c r="DH193" s="21">
        <f t="shared" si="131"/>
        <v>0</v>
      </c>
      <c r="DI193" s="21">
        <f t="shared" si="131"/>
        <v>0</v>
      </c>
      <c r="DJ193" s="21">
        <f t="shared" si="131"/>
        <v>0</v>
      </c>
      <c r="DK193" s="21">
        <f t="shared" si="131"/>
        <v>0</v>
      </c>
      <c r="DL193" s="21">
        <f t="shared" si="131"/>
        <v>0</v>
      </c>
      <c r="DM193" s="21">
        <f t="shared" si="131"/>
        <v>0</v>
      </c>
      <c r="DN193" s="21">
        <f t="shared" si="131"/>
        <v>0</v>
      </c>
      <c r="DO193" s="21">
        <f t="shared" si="131"/>
        <v>0</v>
      </c>
      <c r="DP193" s="21">
        <f t="shared" si="131"/>
        <v>0</v>
      </c>
      <c r="DQ193" s="21">
        <f t="shared" si="131"/>
        <v>0</v>
      </c>
      <c r="DR193" s="21">
        <f t="shared" si="131"/>
        <v>0</v>
      </c>
      <c r="DS193" s="21">
        <f t="shared" si="131"/>
        <v>0</v>
      </c>
      <c r="DT193" s="21">
        <f t="shared" si="130"/>
        <v>0</v>
      </c>
      <c r="DU193" s="21">
        <f t="shared" si="130"/>
        <v>0</v>
      </c>
      <c r="DV193" s="21">
        <f t="shared" si="130"/>
        <v>0</v>
      </c>
    </row>
    <row r="194" spans="83:126" x14ac:dyDescent="0.3">
      <c r="CE194" s="34">
        <v>2043</v>
      </c>
      <c r="CF194" s="21">
        <f t="shared" si="129"/>
        <v>0</v>
      </c>
      <c r="CG194" s="21">
        <f t="shared" si="129"/>
        <v>0</v>
      </c>
      <c r="CH194" s="21">
        <f t="shared" si="129"/>
        <v>0</v>
      </c>
      <c r="CI194" s="21">
        <f t="shared" si="129"/>
        <v>0</v>
      </c>
      <c r="CJ194" s="21">
        <f t="shared" si="129"/>
        <v>0</v>
      </c>
      <c r="CK194" s="21">
        <f t="shared" si="129"/>
        <v>0</v>
      </c>
      <c r="CL194" s="21">
        <f t="shared" si="129"/>
        <v>0</v>
      </c>
      <c r="CM194" s="21">
        <f t="shared" si="129"/>
        <v>0</v>
      </c>
      <c r="CN194" s="21">
        <f t="shared" si="129"/>
        <v>0</v>
      </c>
      <c r="CO194" s="21">
        <f t="shared" si="129"/>
        <v>0</v>
      </c>
      <c r="CP194" s="21">
        <f t="shared" si="129"/>
        <v>0</v>
      </c>
      <c r="CQ194" s="21">
        <f t="shared" si="129"/>
        <v>0</v>
      </c>
      <c r="CR194" s="21">
        <f t="shared" si="129"/>
        <v>0</v>
      </c>
      <c r="CS194" s="21">
        <f t="shared" si="129"/>
        <v>0</v>
      </c>
      <c r="CT194" s="21">
        <f t="shared" si="129"/>
        <v>0</v>
      </c>
      <c r="CU194" s="21">
        <f t="shared" si="129"/>
        <v>0</v>
      </c>
      <c r="CV194" s="21">
        <f t="shared" si="132"/>
        <v>0</v>
      </c>
      <c r="CW194" s="21">
        <f t="shared" si="133"/>
        <v>0</v>
      </c>
      <c r="CX194" s="21">
        <f t="shared" si="134"/>
        <v>0</v>
      </c>
      <c r="CY194" s="21">
        <f t="shared" si="135"/>
        <v>0</v>
      </c>
      <c r="CZ194" s="21">
        <f t="shared" si="131"/>
        <v>0</v>
      </c>
      <c r="DA194" s="21">
        <f t="shared" si="131"/>
        <v>0</v>
      </c>
      <c r="DB194" s="21">
        <f t="shared" si="131"/>
        <v>0</v>
      </c>
      <c r="DC194" s="21">
        <f t="shared" si="131"/>
        <v>0</v>
      </c>
      <c r="DD194" s="21">
        <f t="shared" si="131"/>
        <v>0</v>
      </c>
      <c r="DE194" s="21">
        <f t="shared" si="131"/>
        <v>0</v>
      </c>
      <c r="DF194" s="21">
        <f t="shared" si="131"/>
        <v>0</v>
      </c>
      <c r="DG194" s="21">
        <f t="shared" si="131"/>
        <v>0</v>
      </c>
      <c r="DH194" s="21">
        <f t="shared" si="131"/>
        <v>0</v>
      </c>
      <c r="DI194" s="21">
        <f t="shared" si="131"/>
        <v>0</v>
      </c>
      <c r="DJ194" s="21">
        <f t="shared" si="131"/>
        <v>0</v>
      </c>
      <c r="DK194" s="21">
        <f t="shared" si="131"/>
        <v>0</v>
      </c>
      <c r="DL194" s="21">
        <f t="shared" si="131"/>
        <v>0</v>
      </c>
      <c r="DM194" s="21">
        <f t="shared" si="131"/>
        <v>0</v>
      </c>
      <c r="DN194" s="21">
        <f t="shared" si="131"/>
        <v>0</v>
      </c>
      <c r="DO194" s="21">
        <f t="shared" si="131"/>
        <v>0</v>
      </c>
      <c r="DP194" s="21">
        <f t="shared" si="131"/>
        <v>0</v>
      </c>
      <c r="DQ194" s="21">
        <f t="shared" si="131"/>
        <v>0</v>
      </c>
      <c r="DR194" s="21">
        <f t="shared" si="131"/>
        <v>0</v>
      </c>
      <c r="DS194" s="21">
        <f t="shared" si="131"/>
        <v>0</v>
      </c>
      <c r="DT194" s="21">
        <f t="shared" si="130"/>
        <v>0</v>
      </c>
      <c r="DU194" s="21">
        <f t="shared" si="130"/>
        <v>0</v>
      </c>
      <c r="DV194" s="21">
        <f t="shared" si="130"/>
        <v>0</v>
      </c>
    </row>
    <row r="195" spans="83:126" x14ac:dyDescent="0.3">
      <c r="CE195" s="34">
        <v>2044</v>
      </c>
      <c r="CF195" s="21">
        <f t="shared" si="129"/>
        <v>0</v>
      </c>
      <c r="CG195" s="21">
        <f t="shared" si="129"/>
        <v>0</v>
      </c>
      <c r="CH195" s="21">
        <f t="shared" si="129"/>
        <v>0</v>
      </c>
      <c r="CI195" s="21">
        <f t="shared" si="129"/>
        <v>0</v>
      </c>
      <c r="CJ195" s="21">
        <f t="shared" si="129"/>
        <v>0</v>
      </c>
      <c r="CK195" s="21">
        <f t="shared" si="129"/>
        <v>0</v>
      </c>
      <c r="CL195" s="21">
        <f t="shared" si="129"/>
        <v>0</v>
      </c>
      <c r="CM195" s="21">
        <f t="shared" si="129"/>
        <v>0</v>
      </c>
      <c r="CN195" s="21">
        <f t="shared" si="129"/>
        <v>0</v>
      </c>
      <c r="CO195" s="21">
        <f t="shared" si="129"/>
        <v>0</v>
      </c>
      <c r="CP195" s="21">
        <f t="shared" si="129"/>
        <v>0</v>
      </c>
      <c r="CQ195" s="21">
        <f t="shared" si="129"/>
        <v>0</v>
      </c>
      <c r="CR195" s="21">
        <f t="shared" si="129"/>
        <v>0</v>
      </c>
      <c r="CS195" s="21">
        <f t="shared" si="129"/>
        <v>0</v>
      </c>
      <c r="CT195" s="21">
        <f t="shared" si="129"/>
        <v>0</v>
      </c>
      <c r="CU195" s="21">
        <f t="shared" si="129"/>
        <v>0</v>
      </c>
      <c r="CV195" s="21">
        <f t="shared" si="132"/>
        <v>0</v>
      </c>
      <c r="CW195" s="21">
        <f t="shared" si="133"/>
        <v>0</v>
      </c>
      <c r="CX195" s="21">
        <f t="shared" si="134"/>
        <v>0</v>
      </c>
      <c r="CY195" s="21">
        <f t="shared" si="135"/>
        <v>0</v>
      </c>
      <c r="CZ195" s="21">
        <f t="shared" si="131"/>
        <v>0</v>
      </c>
      <c r="DA195" s="21">
        <f t="shared" si="131"/>
        <v>0</v>
      </c>
      <c r="DB195" s="21">
        <f t="shared" si="131"/>
        <v>0</v>
      </c>
      <c r="DC195" s="21">
        <f t="shared" si="131"/>
        <v>0</v>
      </c>
      <c r="DD195" s="21">
        <f t="shared" si="131"/>
        <v>0</v>
      </c>
      <c r="DE195" s="21">
        <f t="shared" si="131"/>
        <v>0</v>
      </c>
      <c r="DF195" s="21">
        <f t="shared" si="131"/>
        <v>0</v>
      </c>
      <c r="DG195" s="21">
        <f t="shared" si="131"/>
        <v>0</v>
      </c>
      <c r="DH195" s="21">
        <f t="shared" si="131"/>
        <v>0</v>
      </c>
      <c r="DI195" s="21">
        <f t="shared" si="131"/>
        <v>0</v>
      </c>
      <c r="DJ195" s="21">
        <f t="shared" si="131"/>
        <v>0</v>
      </c>
      <c r="DK195" s="21">
        <f t="shared" si="131"/>
        <v>0</v>
      </c>
      <c r="DL195" s="21">
        <f t="shared" si="131"/>
        <v>0</v>
      </c>
      <c r="DM195" s="21">
        <f t="shared" si="131"/>
        <v>0</v>
      </c>
      <c r="DN195" s="21">
        <f t="shared" si="131"/>
        <v>0</v>
      </c>
      <c r="DO195" s="21">
        <f t="shared" si="131"/>
        <v>0</v>
      </c>
      <c r="DP195" s="21">
        <f t="shared" si="131"/>
        <v>0</v>
      </c>
      <c r="DQ195" s="21">
        <f t="shared" si="131"/>
        <v>0</v>
      </c>
      <c r="DR195" s="21">
        <f t="shared" si="131"/>
        <v>0</v>
      </c>
      <c r="DS195" s="21">
        <f t="shared" si="131"/>
        <v>0</v>
      </c>
      <c r="DT195" s="21">
        <f t="shared" si="130"/>
        <v>0</v>
      </c>
      <c r="DU195" s="21">
        <f t="shared" si="130"/>
        <v>0</v>
      </c>
      <c r="DV195" s="21">
        <f t="shared" si="130"/>
        <v>0</v>
      </c>
    </row>
    <row r="196" spans="83:126" x14ac:dyDescent="0.3">
      <c r="CE196" s="34">
        <v>2045</v>
      </c>
      <c r="CF196" s="21">
        <f t="shared" si="129"/>
        <v>0</v>
      </c>
      <c r="CG196" s="21">
        <f t="shared" si="129"/>
        <v>0</v>
      </c>
      <c r="CH196" s="21">
        <f t="shared" si="129"/>
        <v>0</v>
      </c>
      <c r="CI196" s="21">
        <f t="shared" si="129"/>
        <v>0</v>
      </c>
      <c r="CJ196" s="21">
        <f t="shared" si="129"/>
        <v>0</v>
      </c>
      <c r="CK196" s="21">
        <f t="shared" si="129"/>
        <v>0</v>
      </c>
      <c r="CL196" s="21">
        <f t="shared" si="129"/>
        <v>0</v>
      </c>
      <c r="CM196" s="21">
        <f t="shared" si="129"/>
        <v>0</v>
      </c>
      <c r="CN196" s="21">
        <f t="shared" si="129"/>
        <v>0</v>
      </c>
      <c r="CO196" s="21">
        <f t="shared" si="129"/>
        <v>0</v>
      </c>
      <c r="CP196" s="21">
        <f t="shared" si="129"/>
        <v>0</v>
      </c>
      <c r="CQ196" s="21">
        <f t="shared" si="129"/>
        <v>0</v>
      </c>
      <c r="CR196" s="21">
        <f t="shared" si="129"/>
        <v>0</v>
      </c>
      <c r="CS196" s="21">
        <f t="shared" si="129"/>
        <v>0</v>
      </c>
      <c r="CT196" s="21">
        <f t="shared" si="129"/>
        <v>0</v>
      </c>
      <c r="CU196" s="21">
        <f t="shared" si="129"/>
        <v>0</v>
      </c>
      <c r="CV196" s="21">
        <f t="shared" si="132"/>
        <v>0</v>
      </c>
      <c r="CW196" s="21">
        <f t="shared" si="133"/>
        <v>0</v>
      </c>
      <c r="CX196" s="21">
        <f t="shared" si="134"/>
        <v>0</v>
      </c>
      <c r="CY196" s="21">
        <f t="shared" si="135"/>
        <v>0</v>
      </c>
      <c r="CZ196" s="21">
        <f t="shared" si="131"/>
        <v>0</v>
      </c>
      <c r="DA196" s="21">
        <f t="shared" si="131"/>
        <v>0</v>
      </c>
      <c r="DB196" s="21">
        <f t="shared" si="131"/>
        <v>0</v>
      </c>
      <c r="DC196" s="21">
        <f t="shared" si="131"/>
        <v>0</v>
      </c>
      <c r="DD196" s="21">
        <f t="shared" si="131"/>
        <v>0</v>
      </c>
      <c r="DE196" s="21">
        <f t="shared" si="131"/>
        <v>0</v>
      </c>
      <c r="DF196" s="21">
        <f t="shared" si="131"/>
        <v>0</v>
      </c>
      <c r="DG196" s="21">
        <f t="shared" si="131"/>
        <v>0</v>
      </c>
      <c r="DH196" s="21">
        <f t="shared" si="131"/>
        <v>0</v>
      </c>
      <c r="DI196" s="21">
        <f t="shared" si="131"/>
        <v>0</v>
      </c>
      <c r="DJ196" s="21">
        <f t="shared" si="131"/>
        <v>0</v>
      </c>
      <c r="DK196" s="21">
        <f t="shared" si="131"/>
        <v>0</v>
      </c>
      <c r="DL196" s="21">
        <f t="shared" si="131"/>
        <v>0</v>
      </c>
      <c r="DM196" s="21">
        <f t="shared" si="131"/>
        <v>0</v>
      </c>
      <c r="DN196" s="21">
        <f t="shared" si="131"/>
        <v>0</v>
      </c>
      <c r="DO196" s="21">
        <f t="shared" si="131"/>
        <v>0</v>
      </c>
      <c r="DP196" s="21">
        <f t="shared" si="131"/>
        <v>0</v>
      </c>
      <c r="DQ196" s="21">
        <f t="shared" si="131"/>
        <v>0</v>
      </c>
      <c r="DR196" s="21">
        <f t="shared" si="131"/>
        <v>0</v>
      </c>
      <c r="DS196" s="21">
        <f t="shared" si="131"/>
        <v>0</v>
      </c>
      <c r="DT196" s="21">
        <f t="shared" si="130"/>
        <v>0</v>
      </c>
      <c r="DU196" s="21">
        <f t="shared" si="130"/>
        <v>0</v>
      </c>
      <c r="DV196" s="21">
        <f t="shared" si="130"/>
        <v>0</v>
      </c>
    </row>
    <row r="197" spans="83:126" x14ac:dyDescent="0.3">
      <c r="CE197" s="34">
        <v>2046</v>
      </c>
      <c r="CF197" s="21">
        <f t="shared" si="129"/>
        <v>0</v>
      </c>
      <c r="CG197" s="21">
        <f t="shared" si="129"/>
        <v>0</v>
      </c>
      <c r="CH197" s="21">
        <f t="shared" si="129"/>
        <v>0</v>
      </c>
      <c r="CI197" s="21">
        <f t="shared" si="129"/>
        <v>0</v>
      </c>
      <c r="CJ197" s="21">
        <f t="shared" si="129"/>
        <v>0</v>
      </c>
      <c r="CK197" s="21">
        <f t="shared" si="129"/>
        <v>0</v>
      </c>
      <c r="CL197" s="21">
        <f t="shared" si="129"/>
        <v>0</v>
      </c>
      <c r="CM197" s="21">
        <f t="shared" si="129"/>
        <v>0</v>
      </c>
      <c r="CN197" s="21">
        <f t="shared" si="129"/>
        <v>0</v>
      </c>
      <c r="CO197" s="21">
        <f t="shared" si="129"/>
        <v>0</v>
      </c>
      <c r="CP197" s="21">
        <f t="shared" si="129"/>
        <v>0</v>
      </c>
      <c r="CQ197" s="21">
        <f t="shared" si="129"/>
        <v>0</v>
      </c>
      <c r="CR197" s="21">
        <f t="shared" si="129"/>
        <v>0</v>
      </c>
      <c r="CS197" s="21">
        <f t="shared" si="129"/>
        <v>0</v>
      </c>
      <c r="CT197" s="21">
        <f t="shared" si="129"/>
        <v>0</v>
      </c>
      <c r="CU197" s="21">
        <f t="shared" si="129"/>
        <v>0</v>
      </c>
      <c r="CV197" s="21">
        <f t="shared" si="132"/>
        <v>0</v>
      </c>
      <c r="CW197" s="21">
        <f t="shared" si="133"/>
        <v>0</v>
      </c>
      <c r="CX197" s="21">
        <f t="shared" si="134"/>
        <v>0</v>
      </c>
      <c r="CY197" s="21">
        <f t="shared" si="135"/>
        <v>0</v>
      </c>
      <c r="CZ197" s="21">
        <f t="shared" si="131"/>
        <v>0</v>
      </c>
      <c r="DA197" s="21">
        <f t="shared" si="131"/>
        <v>0</v>
      </c>
      <c r="DB197" s="21">
        <f t="shared" si="131"/>
        <v>0</v>
      </c>
      <c r="DC197" s="21">
        <f t="shared" si="131"/>
        <v>0</v>
      </c>
      <c r="DD197" s="21">
        <f t="shared" si="131"/>
        <v>0</v>
      </c>
      <c r="DE197" s="21">
        <f t="shared" si="131"/>
        <v>0</v>
      </c>
      <c r="DF197" s="21">
        <f t="shared" si="131"/>
        <v>0</v>
      </c>
      <c r="DG197" s="21">
        <f t="shared" si="131"/>
        <v>0</v>
      </c>
      <c r="DH197" s="21">
        <f t="shared" si="131"/>
        <v>0</v>
      </c>
      <c r="DI197" s="21">
        <f t="shared" si="131"/>
        <v>0</v>
      </c>
      <c r="DJ197" s="21">
        <f t="shared" si="131"/>
        <v>0</v>
      </c>
      <c r="DK197" s="21">
        <f t="shared" si="131"/>
        <v>0</v>
      </c>
      <c r="DL197" s="21">
        <f t="shared" si="131"/>
        <v>0</v>
      </c>
      <c r="DM197" s="21">
        <f t="shared" si="131"/>
        <v>0</v>
      </c>
      <c r="DN197" s="21">
        <f t="shared" si="131"/>
        <v>0</v>
      </c>
      <c r="DO197" s="21">
        <f t="shared" si="131"/>
        <v>0</v>
      </c>
      <c r="DP197" s="21">
        <f t="shared" si="131"/>
        <v>0</v>
      </c>
      <c r="DQ197" s="21">
        <f t="shared" si="131"/>
        <v>0</v>
      </c>
      <c r="DR197" s="21">
        <f t="shared" si="131"/>
        <v>0</v>
      </c>
      <c r="DS197" s="21">
        <f t="shared" si="131"/>
        <v>0</v>
      </c>
      <c r="DT197" s="21">
        <f t="shared" si="130"/>
        <v>0</v>
      </c>
      <c r="DU197" s="21">
        <f t="shared" si="130"/>
        <v>0</v>
      </c>
      <c r="DV197" s="21">
        <f t="shared" si="130"/>
        <v>0</v>
      </c>
    </row>
    <row r="198" spans="83:126" x14ac:dyDescent="0.3">
      <c r="CE198" s="34">
        <v>2047</v>
      </c>
      <c r="CF198" s="21">
        <f t="shared" ref="CF198:CU211" si="136">$CC$22*I94</f>
        <v>0</v>
      </c>
      <c r="CG198" s="21">
        <f t="shared" si="136"/>
        <v>0</v>
      </c>
      <c r="CH198" s="21">
        <f t="shared" si="136"/>
        <v>0</v>
      </c>
      <c r="CI198" s="21">
        <f t="shared" si="136"/>
        <v>0</v>
      </c>
      <c r="CJ198" s="21">
        <f t="shared" si="136"/>
        <v>0</v>
      </c>
      <c r="CK198" s="21">
        <f t="shared" si="136"/>
        <v>0</v>
      </c>
      <c r="CL198" s="21">
        <f t="shared" si="136"/>
        <v>0</v>
      </c>
      <c r="CM198" s="21">
        <f t="shared" si="136"/>
        <v>0</v>
      </c>
      <c r="CN198" s="21">
        <f t="shared" si="136"/>
        <v>0</v>
      </c>
      <c r="CO198" s="21">
        <f t="shared" si="136"/>
        <v>0</v>
      </c>
      <c r="CP198" s="21">
        <f t="shared" si="136"/>
        <v>0</v>
      </c>
      <c r="CQ198" s="21">
        <f t="shared" si="136"/>
        <v>0</v>
      </c>
      <c r="CR198" s="21">
        <f t="shared" si="136"/>
        <v>0</v>
      </c>
      <c r="CS198" s="21">
        <f t="shared" si="136"/>
        <v>0</v>
      </c>
      <c r="CT198" s="21">
        <f t="shared" si="136"/>
        <v>0</v>
      </c>
      <c r="CU198" s="21">
        <f t="shared" si="136"/>
        <v>0</v>
      </c>
      <c r="CV198" s="21">
        <f t="shared" si="132"/>
        <v>0</v>
      </c>
      <c r="CW198" s="21">
        <f t="shared" si="133"/>
        <v>0</v>
      </c>
      <c r="CX198" s="21">
        <f t="shared" si="134"/>
        <v>0</v>
      </c>
      <c r="CY198" s="21">
        <f t="shared" si="135"/>
        <v>0</v>
      </c>
      <c r="CZ198" s="21">
        <f t="shared" si="131"/>
        <v>0</v>
      </c>
      <c r="DA198" s="21">
        <f t="shared" si="131"/>
        <v>0</v>
      </c>
      <c r="DB198" s="21">
        <f t="shared" si="131"/>
        <v>0</v>
      </c>
      <c r="DC198" s="21">
        <f t="shared" si="131"/>
        <v>0</v>
      </c>
      <c r="DD198" s="21">
        <f t="shared" si="131"/>
        <v>0</v>
      </c>
      <c r="DE198" s="21">
        <f t="shared" si="131"/>
        <v>0</v>
      </c>
      <c r="DF198" s="21">
        <f t="shared" si="131"/>
        <v>0</v>
      </c>
      <c r="DG198" s="21">
        <f t="shared" si="131"/>
        <v>0</v>
      </c>
      <c r="DH198" s="21">
        <f t="shared" si="131"/>
        <v>0</v>
      </c>
      <c r="DI198" s="21">
        <f t="shared" si="131"/>
        <v>0</v>
      </c>
      <c r="DJ198" s="21">
        <f t="shared" si="131"/>
        <v>0</v>
      </c>
      <c r="DK198" s="21">
        <f t="shared" si="131"/>
        <v>0</v>
      </c>
      <c r="DL198" s="21">
        <f t="shared" si="131"/>
        <v>0</v>
      </c>
      <c r="DM198" s="21">
        <f t="shared" si="131"/>
        <v>0</v>
      </c>
      <c r="DN198" s="21">
        <f t="shared" si="131"/>
        <v>0</v>
      </c>
      <c r="DO198" s="21">
        <f t="shared" si="131"/>
        <v>0</v>
      </c>
      <c r="DP198" s="21">
        <f t="shared" si="131"/>
        <v>0</v>
      </c>
      <c r="DQ198" s="21">
        <f t="shared" si="131"/>
        <v>0</v>
      </c>
      <c r="DR198" s="21">
        <f t="shared" si="131"/>
        <v>0</v>
      </c>
      <c r="DS198" s="21">
        <f t="shared" si="131"/>
        <v>0</v>
      </c>
      <c r="DT198" s="21">
        <f t="shared" si="130"/>
        <v>0</v>
      </c>
      <c r="DU198" s="21">
        <f t="shared" si="130"/>
        <v>0</v>
      </c>
      <c r="DV198" s="21">
        <f t="shared" si="130"/>
        <v>0</v>
      </c>
    </row>
    <row r="199" spans="83:126" x14ac:dyDescent="0.3">
      <c r="CE199" s="34">
        <v>2048</v>
      </c>
      <c r="CF199" s="21">
        <f t="shared" si="136"/>
        <v>0</v>
      </c>
      <c r="CG199" s="21">
        <f t="shared" si="136"/>
        <v>0</v>
      </c>
      <c r="CH199" s="21">
        <f t="shared" si="136"/>
        <v>0</v>
      </c>
      <c r="CI199" s="21">
        <f t="shared" si="136"/>
        <v>0</v>
      </c>
      <c r="CJ199" s="21">
        <f t="shared" si="136"/>
        <v>0</v>
      </c>
      <c r="CK199" s="21">
        <f t="shared" si="136"/>
        <v>0</v>
      </c>
      <c r="CL199" s="21">
        <f t="shared" si="136"/>
        <v>0</v>
      </c>
      <c r="CM199" s="21">
        <f t="shared" si="136"/>
        <v>0</v>
      </c>
      <c r="CN199" s="21">
        <f t="shared" si="136"/>
        <v>0</v>
      </c>
      <c r="CO199" s="21">
        <f t="shared" si="136"/>
        <v>0</v>
      </c>
      <c r="CP199" s="21">
        <f t="shared" si="136"/>
        <v>0</v>
      </c>
      <c r="CQ199" s="21">
        <f t="shared" si="136"/>
        <v>0</v>
      </c>
      <c r="CR199" s="21">
        <f t="shared" si="136"/>
        <v>0</v>
      </c>
      <c r="CS199" s="21">
        <f t="shared" si="136"/>
        <v>0</v>
      </c>
      <c r="CT199" s="21">
        <f t="shared" si="136"/>
        <v>0</v>
      </c>
      <c r="CU199" s="21">
        <f t="shared" si="136"/>
        <v>0</v>
      </c>
      <c r="CV199" s="21">
        <f t="shared" si="132"/>
        <v>0</v>
      </c>
      <c r="CW199" s="21">
        <f t="shared" si="133"/>
        <v>0</v>
      </c>
      <c r="CX199" s="21">
        <f t="shared" si="134"/>
        <v>0</v>
      </c>
      <c r="CY199" s="21">
        <f t="shared" si="135"/>
        <v>0</v>
      </c>
      <c r="CZ199" s="21">
        <f t="shared" si="131"/>
        <v>0</v>
      </c>
      <c r="DA199" s="21">
        <f t="shared" si="131"/>
        <v>0</v>
      </c>
      <c r="DB199" s="21">
        <f t="shared" si="131"/>
        <v>0</v>
      </c>
      <c r="DC199" s="21">
        <f t="shared" si="131"/>
        <v>0</v>
      </c>
      <c r="DD199" s="21">
        <f t="shared" si="131"/>
        <v>0</v>
      </c>
      <c r="DE199" s="21">
        <f t="shared" si="131"/>
        <v>0</v>
      </c>
      <c r="DF199" s="21">
        <f t="shared" si="131"/>
        <v>0</v>
      </c>
      <c r="DG199" s="21">
        <f t="shared" si="131"/>
        <v>0</v>
      </c>
      <c r="DH199" s="21">
        <f t="shared" si="131"/>
        <v>0</v>
      </c>
      <c r="DI199" s="21">
        <f t="shared" si="131"/>
        <v>0</v>
      </c>
      <c r="DJ199" s="21">
        <f t="shared" si="131"/>
        <v>0</v>
      </c>
      <c r="DK199" s="21">
        <f t="shared" si="131"/>
        <v>0</v>
      </c>
      <c r="DL199" s="21">
        <f t="shared" si="131"/>
        <v>0</v>
      </c>
      <c r="DM199" s="21">
        <f t="shared" si="131"/>
        <v>0</v>
      </c>
      <c r="DN199" s="21">
        <f t="shared" si="131"/>
        <v>0</v>
      </c>
      <c r="DO199" s="21">
        <f t="shared" si="131"/>
        <v>0</v>
      </c>
      <c r="DP199" s="21">
        <f t="shared" si="131"/>
        <v>0</v>
      </c>
      <c r="DQ199" s="21">
        <f t="shared" si="131"/>
        <v>0</v>
      </c>
      <c r="DR199" s="21">
        <f t="shared" si="131"/>
        <v>0</v>
      </c>
      <c r="DS199" s="21">
        <f t="shared" si="131"/>
        <v>0</v>
      </c>
      <c r="DT199" s="21">
        <f t="shared" si="130"/>
        <v>0</v>
      </c>
      <c r="DU199" s="21">
        <f t="shared" si="130"/>
        <v>0</v>
      </c>
      <c r="DV199" s="21">
        <f t="shared" si="130"/>
        <v>0</v>
      </c>
    </row>
    <row r="200" spans="83:126" x14ac:dyDescent="0.3">
      <c r="CE200" s="34">
        <v>2049</v>
      </c>
      <c r="CF200" s="21">
        <f t="shared" si="136"/>
        <v>0</v>
      </c>
      <c r="CG200" s="21">
        <f t="shared" si="136"/>
        <v>0</v>
      </c>
      <c r="CH200" s="21">
        <f t="shared" si="136"/>
        <v>0</v>
      </c>
      <c r="CI200" s="21">
        <f t="shared" si="136"/>
        <v>0</v>
      </c>
      <c r="CJ200" s="21">
        <f t="shared" si="136"/>
        <v>0</v>
      </c>
      <c r="CK200" s="21">
        <f t="shared" si="136"/>
        <v>0</v>
      </c>
      <c r="CL200" s="21">
        <f t="shared" si="136"/>
        <v>0</v>
      </c>
      <c r="CM200" s="21">
        <f t="shared" si="136"/>
        <v>0</v>
      </c>
      <c r="CN200" s="21">
        <f t="shared" si="136"/>
        <v>0</v>
      </c>
      <c r="CO200" s="21">
        <f t="shared" si="136"/>
        <v>0</v>
      </c>
      <c r="CP200" s="21">
        <f t="shared" si="136"/>
        <v>0</v>
      </c>
      <c r="CQ200" s="21">
        <f t="shared" si="136"/>
        <v>0</v>
      </c>
      <c r="CR200" s="21">
        <f t="shared" si="136"/>
        <v>0</v>
      </c>
      <c r="CS200" s="21">
        <f t="shared" si="136"/>
        <v>0</v>
      </c>
      <c r="CT200" s="21">
        <f t="shared" si="136"/>
        <v>0</v>
      </c>
      <c r="CU200" s="21">
        <f t="shared" si="136"/>
        <v>0</v>
      </c>
      <c r="CV200" s="21">
        <f t="shared" si="132"/>
        <v>0</v>
      </c>
      <c r="CW200" s="21">
        <f t="shared" si="133"/>
        <v>0</v>
      </c>
      <c r="CX200" s="21">
        <f t="shared" si="134"/>
        <v>0</v>
      </c>
      <c r="CY200" s="21">
        <f t="shared" si="135"/>
        <v>0</v>
      </c>
      <c r="CZ200" s="21">
        <f t="shared" si="131"/>
        <v>0</v>
      </c>
      <c r="DA200" s="21">
        <f t="shared" si="131"/>
        <v>0</v>
      </c>
      <c r="DB200" s="21">
        <f t="shared" si="131"/>
        <v>0</v>
      </c>
      <c r="DC200" s="21">
        <f t="shared" si="131"/>
        <v>0</v>
      </c>
      <c r="DD200" s="21">
        <f t="shared" si="131"/>
        <v>0</v>
      </c>
      <c r="DE200" s="21">
        <f t="shared" si="131"/>
        <v>0</v>
      </c>
      <c r="DF200" s="21">
        <f t="shared" si="131"/>
        <v>0</v>
      </c>
      <c r="DG200" s="21">
        <f t="shared" si="131"/>
        <v>0</v>
      </c>
      <c r="DH200" s="21">
        <f t="shared" si="131"/>
        <v>0</v>
      </c>
      <c r="DI200" s="21">
        <f t="shared" si="131"/>
        <v>0</v>
      </c>
      <c r="DJ200" s="21">
        <f t="shared" si="131"/>
        <v>0</v>
      </c>
      <c r="DK200" s="21">
        <f t="shared" si="131"/>
        <v>0</v>
      </c>
      <c r="DL200" s="21">
        <f t="shared" si="131"/>
        <v>0</v>
      </c>
      <c r="DM200" s="21">
        <f t="shared" si="131"/>
        <v>0</v>
      </c>
      <c r="DN200" s="21">
        <f t="shared" si="131"/>
        <v>0</v>
      </c>
      <c r="DO200" s="21">
        <f t="shared" si="131"/>
        <v>0</v>
      </c>
      <c r="DP200" s="21">
        <f t="shared" si="131"/>
        <v>0</v>
      </c>
      <c r="DQ200" s="21">
        <f t="shared" si="131"/>
        <v>0</v>
      </c>
      <c r="DR200" s="21">
        <f t="shared" si="131"/>
        <v>0</v>
      </c>
      <c r="DS200" s="21">
        <f t="shared" si="131"/>
        <v>0</v>
      </c>
      <c r="DT200" s="21">
        <f t="shared" si="130"/>
        <v>0</v>
      </c>
      <c r="DU200" s="21">
        <f t="shared" si="130"/>
        <v>0</v>
      </c>
      <c r="DV200" s="21">
        <f t="shared" si="130"/>
        <v>0</v>
      </c>
    </row>
    <row r="201" spans="83:126" x14ac:dyDescent="0.3">
      <c r="CE201" s="34">
        <v>2050</v>
      </c>
      <c r="CF201" s="21">
        <f t="shared" si="136"/>
        <v>0</v>
      </c>
      <c r="CG201" s="21">
        <f t="shared" si="136"/>
        <v>0</v>
      </c>
      <c r="CH201" s="21">
        <f t="shared" si="136"/>
        <v>0</v>
      </c>
      <c r="CI201" s="21">
        <f t="shared" si="136"/>
        <v>0</v>
      </c>
      <c r="CJ201" s="21">
        <f t="shared" si="136"/>
        <v>0</v>
      </c>
      <c r="CK201" s="21">
        <f t="shared" si="136"/>
        <v>0</v>
      </c>
      <c r="CL201" s="21">
        <f t="shared" si="136"/>
        <v>0</v>
      </c>
      <c r="CM201" s="21">
        <f t="shared" si="136"/>
        <v>0</v>
      </c>
      <c r="CN201" s="21">
        <f t="shared" si="136"/>
        <v>0</v>
      </c>
      <c r="CO201" s="21">
        <f t="shared" si="136"/>
        <v>0</v>
      </c>
      <c r="CP201" s="21">
        <f t="shared" si="136"/>
        <v>0</v>
      </c>
      <c r="CQ201" s="21">
        <f t="shared" si="136"/>
        <v>0</v>
      </c>
      <c r="CR201" s="21">
        <f t="shared" si="136"/>
        <v>0</v>
      </c>
      <c r="CS201" s="21">
        <f t="shared" si="136"/>
        <v>0</v>
      </c>
      <c r="CT201" s="21">
        <f t="shared" si="136"/>
        <v>0</v>
      </c>
      <c r="CU201" s="21">
        <f t="shared" si="136"/>
        <v>0</v>
      </c>
      <c r="CV201" s="21">
        <f t="shared" si="132"/>
        <v>0</v>
      </c>
      <c r="CW201" s="21">
        <f t="shared" si="133"/>
        <v>0</v>
      </c>
      <c r="CX201" s="21">
        <f t="shared" si="134"/>
        <v>0</v>
      </c>
      <c r="CY201" s="21">
        <f t="shared" si="135"/>
        <v>0</v>
      </c>
      <c r="CZ201" s="21">
        <f t="shared" si="131"/>
        <v>0</v>
      </c>
      <c r="DA201" s="21">
        <f t="shared" si="131"/>
        <v>0</v>
      </c>
      <c r="DB201" s="21">
        <f t="shared" si="131"/>
        <v>0</v>
      </c>
      <c r="DC201" s="21">
        <f t="shared" si="131"/>
        <v>0</v>
      </c>
      <c r="DD201" s="21">
        <f t="shared" si="131"/>
        <v>0</v>
      </c>
      <c r="DE201" s="21">
        <f t="shared" si="131"/>
        <v>0</v>
      </c>
      <c r="DF201" s="21">
        <f t="shared" si="131"/>
        <v>0</v>
      </c>
      <c r="DG201" s="21">
        <f t="shared" si="131"/>
        <v>0</v>
      </c>
      <c r="DH201" s="21">
        <f t="shared" si="131"/>
        <v>0</v>
      </c>
      <c r="DI201" s="21">
        <f t="shared" si="131"/>
        <v>0</v>
      </c>
      <c r="DJ201" s="21">
        <f t="shared" si="131"/>
        <v>0</v>
      </c>
      <c r="DK201" s="21">
        <f t="shared" si="131"/>
        <v>0</v>
      </c>
      <c r="DL201" s="21">
        <f t="shared" si="131"/>
        <v>0</v>
      </c>
      <c r="DM201" s="21">
        <f t="shared" si="131"/>
        <v>0</v>
      </c>
      <c r="DN201" s="21">
        <f t="shared" si="131"/>
        <v>0</v>
      </c>
      <c r="DO201" s="21">
        <f t="shared" si="131"/>
        <v>0</v>
      </c>
      <c r="DP201" s="21">
        <f t="shared" si="131"/>
        <v>0</v>
      </c>
      <c r="DQ201" s="21">
        <f t="shared" si="131"/>
        <v>0</v>
      </c>
      <c r="DR201" s="21">
        <f t="shared" si="131"/>
        <v>0</v>
      </c>
      <c r="DS201" s="21">
        <f t="shared" si="131"/>
        <v>0</v>
      </c>
      <c r="DT201" s="21">
        <f t="shared" si="130"/>
        <v>0</v>
      </c>
      <c r="DU201" s="21">
        <f t="shared" si="130"/>
        <v>0</v>
      </c>
      <c r="DV201" s="21">
        <f t="shared" si="130"/>
        <v>0</v>
      </c>
    </row>
    <row r="202" spans="83:126" x14ac:dyDescent="0.3">
      <c r="CE202" s="34">
        <v>2051</v>
      </c>
      <c r="CF202" s="21">
        <f t="shared" si="136"/>
        <v>0</v>
      </c>
      <c r="CG202" s="21">
        <f t="shared" si="136"/>
        <v>0</v>
      </c>
      <c r="CH202" s="21">
        <f t="shared" si="136"/>
        <v>0</v>
      </c>
      <c r="CI202" s="21">
        <f t="shared" si="136"/>
        <v>0</v>
      </c>
      <c r="CJ202" s="21">
        <f t="shared" si="136"/>
        <v>0</v>
      </c>
      <c r="CK202" s="21">
        <f t="shared" si="136"/>
        <v>0</v>
      </c>
      <c r="CL202" s="21">
        <f t="shared" si="136"/>
        <v>0</v>
      </c>
      <c r="CM202" s="21">
        <f t="shared" si="136"/>
        <v>0</v>
      </c>
      <c r="CN202" s="21">
        <f t="shared" si="136"/>
        <v>0</v>
      </c>
      <c r="CO202" s="21">
        <f t="shared" si="136"/>
        <v>0</v>
      </c>
      <c r="CP202" s="21">
        <f t="shared" si="136"/>
        <v>0</v>
      </c>
      <c r="CQ202" s="21">
        <f t="shared" si="136"/>
        <v>0</v>
      </c>
      <c r="CR202" s="21">
        <f t="shared" si="136"/>
        <v>0</v>
      </c>
      <c r="CS202" s="21">
        <f t="shared" si="136"/>
        <v>0</v>
      </c>
      <c r="CT202" s="21">
        <f t="shared" si="136"/>
        <v>0</v>
      </c>
      <c r="CU202" s="21">
        <f t="shared" si="136"/>
        <v>0</v>
      </c>
      <c r="CV202" s="21">
        <f t="shared" si="132"/>
        <v>0</v>
      </c>
      <c r="CW202" s="21">
        <f t="shared" si="133"/>
        <v>0</v>
      </c>
      <c r="CX202" s="21">
        <f t="shared" si="134"/>
        <v>0</v>
      </c>
      <c r="CY202" s="21">
        <f t="shared" si="135"/>
        <v>0</v>
      </c>
      <c r="CZ202" s="21">
        <f t="shared" si="131"/>
        <v>0</v>
      </c>
      <c r="DA202" s="21">
        <f t="shared" si="131"/>
        <v>0</v>
      </c>
      <c r="DB202" s="21">
        <f t="shared" si="131"/>
        <v>0</v>
      </c>
      <c r="DC202" s="21">
        <f t="shared" si="131"/>
        <v>0</v>
      </c>
      <c r="DD202" s="21">
        <f t="shared" si="131"/>
        <v>0</v>
      </c>
      <c r="DE202" s="21">
        <f t="shared" si="131"/>
        <v>0</v>
      </c>
      <c r="DF202" s="21">
        <f t="shared" si="131"/>
        <v>0</v>
      </c>
      <c r="DG202" s="21">
        <f t="shared" si="131"/>
        <v>0</v>
      </c>
      <c r="DH202" s="21">
        <f t="shared" si="131"/>
        <v>0</v>
      </c>
      <c r="DI202" s="21">
        <f t="shared" si="131"/>
        <v>0</v>
      </c>
      <c r="DJ202" s="21">
        <f t="shared" si="131"/>
        <v>0</v>
      </c>
      <c r="DK202" s="21">
        <f t="shared" si="131"/>
        <v>0</v>
      </c>
      <c r="DL202" s="21">
        <f t="shared" si="131"/>
        <v>0</v>
      </c>
      <c r="DM202" s="21">
        <f t="shared" si="131"/>
        <v>0</v>
      </c>
      <c r="DN202" s="21">
        <f t="shared" si="131"/>
        <v>0</v>
      </c>
      <c r="DO202" s="21">
        <f t="shared" si="131"/>
        <v>0</v>
      </c>
      <c r="DP202" s="21">
        <f t="shared" si="131"/>
        <v>0</v>
      </c>
      <c r="DQ202" s="21">
        <f t="shared" si="131"/>
        <v>0</v>
      </c>
      <c r="DR202" s="21">
        <f t="shared" si="131"/>
        <v>0</v>
      </c>
      <c r="DS202" s="21">
        <f t="shared" si="131"/>
        <v>0</v>
      </c>
      <c r="DT202" s="21">
        <f t="shared" si="130"/>
        <v>0</v>
      </c>
      <c r="DU202" s="21">
        <f t="shared" si="130"/>
        <v>0</v>
      </c>
      <c r="DV202" s="21">
        <f t="shared" si="130"/>
        <v>0</v>
      </c>
    </row>
    <row r="203" spans="83:126" x14ac:dyDescent="0.3">
      <c r="CE203" s="34">
        <v>2052</v>
      </c>
      <c r="CF203" s="21">
        <f t="shared" si="136"/>
        <v>0</v>
      </c>
      <c r="CG203" s="21">
        <f t="shared" si="136"/>
        <v>0</v>
      </c>
      <c r="CH203" s="21">
        <f t="shared" si="136"/>
        <v>0</v>
      </c>
      <c r="CI203" s="21">
        <f t="shared" si="136"/>
        <v>0</v>
      </c>
      <c r="CJ203" s="21">
        <f t="shared" si="136"/>
        <v>0</v>
      </c>
      <c r="CK203" s="21">
        <f t="shared" si="136"/>
        <v>0</v>
      </c>
      <c r="CL203" s="21">
        <f t="shared" si="136"/>
        <v>0</v>
      </c>
      <c r="CM203" s="21">
        <f t="shared" si="136"/>
        <v>0</v>
      </c>
      <c r="CN203" s="21">
        <f t="shared" si="136"/>
        <v>0</v>
      </c>
      <c r="CO203" s="21">
        <f t="shared" si="136"/>
        <v>0</v>
      </c>
      <c r="CP203" s="21">
        <f t="shared" si="136"/>
        <v>0</v>
      </c>
      <c r="CQ203" s="21">
        <f t="shared" si="136"/>
        <v>0</v>
      </c>
      <c r="CR203" s="21">
        <f t="shared" si="136"/>
        <v>0</v>
      </c>
      <c r="CS203" s="21">
        <f t="shared" si="136"/>
        <v>0</v>
      </c>
      <c r="CT203" s="21">
        <f t="shared" si="136"/>
        <v>0</v>
      </c>
      <c r="CU203" s="21">
        <f t="shared" si="136"/>
        <v>0</v>
      </c>
      <c r="CV203" s="21">
        <f t="shared" si="132"/>
        <v>0</v>
      </c>
      <c r="CW203" s="21">
        <f t="shared" si="133"/>
        <v>0</v>
      </c>
      <c r="CX203" s="21">
        <f t="shared" si="134"/>
        <v>0</v>
      </c>
      <c r="CY203" s="21">
        <f t="shared" si="135"/>
        <v>0</v>
      </c>
      <c r="CZ203" s="21">
        <f t="shared" si="131"/>
        <v>0</v>
      </c>
      <c r="DA203" s="21">
        <f t="shared" si="131"/>
        <v>0</v>
      </c>
      <c r="DB203" s="21">
        <f t="shared" si="131"/>
        <v>0</v>
      </c>
      <c r="DC203" s="21">
        <f t="shared" si="131"/>
        <v>0</v>
      </c>
      <c r="DD203" s="21">
        <f t="shared" si="131"/>
        <v>0</v>
      </c>
      <c r="DE203" s="21">
        <f t="shared" si="131"/>
        <v>0</v>
      </c>
      <c r="DF203" s="21">
        <f t="shared" si="131"/>
        <v>0</v>
      </c>
      <c r="DG203" s="21">
        <f t="shared" si="131"/>
        <v>0</v>
      </c>
      <c r="DH203" s="21">
        <f t="shared" si="131"/>
        <v>0</v>
      </c>
      <c r="DI203" s="21">
        <f t="shared" si="131"/>
        <v>0</v>
      </c>
      <c r="DJ203" s="21">
        <f t="shared" si="131"/>
        <v>0</v>
      </c>
      <c r="DK203" s="21">
        <f t="shared" si="131"/>
        <v>0</v>
      </c>
      <c r="DL203" s="21">
        <f t="shared" si="131"/>
        <v>0</v>
      </c>
      <c r="DM203" s="21">
        <f t="shared" si="131"/>
        <v>0</v>
      </c>
      <c r="DN203" s="21">
        <f t="shared" si="131"/>
        <v>0</v>
      </c>
      <c r="DO203" s="21">
        <f t="shared" ref="DO203:DV211" si="137">$CC$22*AR99</f>
        <v>0</v>
      </c>
      <c r="DP203" s="21">
        <f t="shared" si="137"/>
        <v>0</v>
      </c>
      <c r="DQ203" s="21">
        <f t="shared" si="137"/>
        <v>0</v>
      </c>
      <c r="DR203" s="21">
        <f t="shared" si="137"/>
        <v>0</v>
      </c>
      <c r="DS203" s="21">
        <f t="shared" si="137"/>
        <v>0</v>
      </c>
      <c r="DT203" s="21">
        <f t="shared" si="130"/>
        <v>0</v>
      </c>
      <c r="DU203" s="21">
        <f t="shared" si="130"/>
        <v>0</v>
      </c>
      <c r="DV203" s="21">
        <f t="shared" si="130"/>
        <v>0</v>
      </c>
    </row>
    <row r="204" spans="83:126" x14ac:dyDescent="0.3">
      <c r="CE204" s="34">
        <v>2053</v>
      </c>
      <c r="CF204" s="21">
        <f t="shared" si="136"/>
        <v>0</v>
      </c>
      <c r="CG204" s="21">
        <f t="shared" si="136"/>
        <v>0</v>
      </c>
      <c r="CH204" s="21">
        <f t="shared" si="136"/>
        <v>0</v>
      </c>
      <c r="CI204" s="21">
        <f t="shared" si="136"/>
        <v>0</v>
      </c>
      <c r="CJ204" s="21">
        <f t="shared" si="136"/>
        <v>0</v>
      </c>
      <c r="CK204" s="21">
        <f t="shared" si="136"/>
        <v>0</v>
      </c>
      <c r="CL204" s="21">
        <f t="shared" si="136"/>
        <v>0</v>
      </c>
      <c r="CM204" s="21">
        <f t="shared" si="136"/>
        <v>0</v>
      </c>
      <c r="CN204" s="21">
        <f t="shared" si="136"/>
        <v>0</v>
      </c>
      <c r="CO204" s="21">
        <f t="shared" si="136"/>
        <v>0</v>
      </c>
      <c r="CP204" s="21">
        <f t="shared" si="136"/>
        <v>0</v>
      </c>
      <c r="CQ204" s="21">
        <f t="shared" si="136"/>
        <v>0</v>
      </c>
      <c r="CR204" s="21">
        <f t="shared" si="136"/>
        <v>0</v>
      </c>
      <c r="CS204" s="21">
        <f t="shared" si="136"/>
        <v>0</v>
      </c>
      <c r="CT204" s="21">
        <f t="shared" si="136"/>
        <v>0</v>
      </c>
      <c r="CU204" s="21">
        <f t="shared" si="136"/>
        <v>0</v>
      </c>
      <c r="CV204" s="21">
        <f t="shared" si="132"/>
        <v>0</v>
      </c>
      <c r="CW204" s="21">
        <f t="shared" si="133"/>
        <v>0</v>
      </c>
      <c r="CX204" s="21">
        <f t="shared" si="134"/>
        <v>0</v>
      </c>
      <c r="CY204" s="21">
        <f t="shared" si="135"/>
        <v>0</v>
      </c>
      <c r="CZ204" s="21">
        <f t="shared" ref="CZ204:DK207" si="138">$CC$22*AC100</f>
        <v>0</v>
      </c>
      <c r="DA204" s="21">
        <f t="shared" si="138"/>
        <v>0</v>
      </c>
      <c r="DB204" s="21">
        <f t="shared" si="138"/>
        <v>0</v>
      </c>
      <c r="DC204" s="21">
        <f t="shared" si="138"/>
        <v>0</v>
      </c>
      <c r="DD204" s="21">
        <f t="shared" si="138"/>
        <v>0</v>
      </c>
      <c r="DE204" s="21">
        <f t="shared" si="138"/>
        <v>0</v>
      </c>
      <c r="DF204" s="21">
        <f t="shared" si="138"/>
        <v>0</v>
      </c>
      <c r="DG204" s="21">
        <f t="shared" si="138"/>
        <v>0</v>
      </c>
      <c r="DH204" s="21">
        <f t="shared" si="138"/>
        <v>0</v>
      </c>
      <c r="DI204" s="21">
        <f t="shared" si="138"/>
        <v>0</v>
      </c>
      <c r="DJ204" s="21">
        <f t="shared" si="138"/>
        <v>0</v>
      </c>
      <c r="DK204" s="21">
        <f t="shared" si="138"/>
        <v>0</v>
      </c>
      <c r="DL204" s="21">
        <f t="shared" ref="DL204:DN211" si="139">$CC$22*AO100</f>
        <v>0</v>
      </c>
      <c r="DM204" s="21">
        <f t="shared" si="139"/>
        <v>0</v>
      </c>
      <c r="DN204" s="21">
        <f t="shared" si="139"/>
        <v>0</v>
      </c>
      <c r="DO204" s="21">
        <f t="shared" si="137"/>
        <v>0</v>
      </c>
      <c r="DP204" s="21">
        <f t="shared" si="137"/>
        <v>0</v>
      </c>
      <c r="DQ204" s="21">
        <f t="shared" si="137"/>
        <v>0</v>
      </c>
      <c r="DR204" s="21">
        <f t="shared" si="137"/>
        <v>0</v>
      </c>
      <c r="DS204" s="21">
        <f t="shared" si="137"/>
        <v>0</v>
      </c>
      <c r="DT204" s="21">
        <f t="shared" si="130"/>
        <v>0</v>
      </c>
      <c r="DU204" s="21">
        <f t="shared" si="130"/>
        <v>0</v>
      </c>
      <c r="DV204" s="21">
        <f t="shared" si="130"/>
        <v>0</v>
      </c>
    </row>
    <row r="205" spans="83:126" x14ac:dyDescent="0.3">
      <c r="CE205" s="34">
        <v>2054</v>
      </c>
      <c r="CF205" s="21">
        <f t="shared" si="136"/>
        <v>0</v>
      </c>
      <c r="CG205" s="21">
        <f t="shared" si="136"/>
        <v>0</v>
      </c>
      <c r="CH205" s="21">
        <f t="shared" si="136"/>
        <v>0</v>
      </c>
      <c r="CI205" s="21">
        <f t="shared" si="136"/>
        <v>0</v>
      </c>
      <c r="CJ205" s="21">
        <f t="shared" si="136"/>
        <v>0</v>
      </c>
      <c r="CK205" s="21">
        <f t="shared" si="136"/>
        <v>0</v>
      </c>
      <c r="CL205" s="21">
        <f t="shared" si="136"/>
        <v>0</v>
      </c>
      <c r="CM205" s="21">
        <f t="shared" si="136"/>
        <v>0</v>
      </c>
      <c r="CN205" s="21">
        <f t="shared" si="136"/>
        <v>0</v>
      </c>
      <c r="CO205" s="21">
        <f t="shared" si="136"/>
        <v>0</v>
      </c>
      <c r="CP205" s="21">
        <f t="shared" si="136"/>
        <v>0</v>
      </c>
      <c r="CQ205" s="21">
        <f t="shared" si="136"/>
        <v>0</v>
      </c>
      <c r="CR205" s="21">
        <f t="shared" si="136"/>
        <v>0</v>
      </c>
      <c r="CS205" s="21">
        <f t="shared" si="136"/>
        <v>0</v>
      </c>
      <c r="CT205" s="21">
        <f t="shared" si="136"/>
        <v>0</v>
      </c>
      <c r="CU205" s="21">
        <f t="shared" si="136"/>
        <v>0</v>
      </c>
      <c r="CV205" s="21">
        <f t="shared" si="132"/>
        <v>0</v>
      </c>
      <c r="CW205" s="21">
        <f t="shared" si="133"/>
        <v>0</v>
      </c>
      <c r="CX205" s="21">
        <f t="shared" si="134"/>
        <v>0</v>
      </c>
      <c r="CY205" s="21">
        <f t="shared" si="135"/>
        <v>0</v>
      </c>
      <c r="CZ205" s="21">
        <f t="shared" si="138"/>
        <v>0</v>
      </c>
      <c r="DA205" s="21">
        <f t="shared" si="138"/>
        <v>0</v>
      </c>
      <c r="DB205" s="21">
        <f t="shared" si="138"/>
        <v>0</v>
      </c>
      <c r="DC205" s="21">
        <f t="shared" si="138"/>
        <v>0</v>
      </c>
      <c r="DD205" s="21">
        <f t="shared" si="138"/>
        <v>0</v>
      </c>
      <c r="DE205" s="21">
        <f t="shared" si="138"/>
        <v>0</v>
      </c>
      <c r="DF205" s="21">
        <f t="shared" si="138"/>
        <v>0</v>
      </c>
      <c r="DG205" s="21">
        <f t="shared" si="138"/>
        <v>0</v>
      </c>
      <c r="DH205" s="21">
        <f t="shared" si="138"/>
        <v>0</v>
      </c>
      <c r="DI205" s="21">
        <f t="shared" si="138"/>
        <v>0</v>
      </c>
      <c r="DJ205" s="21">
        <f t="shared" si="138"/>
        <v>0</v>
      </c>
      <c r="DK205" s="21">
        <f t="shared" si="138"/>
        <v>0</v>
      </c>
      <c r="DL205" s="21">
        <f t="shared" si="139"/>
        <v>0</v>
      </c>
      <c r="DM205" s="21">
        <f t="shared" si="139"/>
        <v>0</v>
      </c>
      <c r="DN205" s="21">
        <f t="shared" si="139"/>
        <v>0</v>
      </c>
      <c r="DO205" s="21">
        <f t="shared" si="137"/>
        <v>0</v>
      </c>
      <c r="DP205" s="21">
        <f t="shared" si="137"/>
        <v>0</v>
      </c>
      <c r="DQ205" s="21">
        <f t="shared" si="137"/>
        <v>0</v>
      </c>
      <c r="DR205" s="21">
        <f t="shared" si="137"/>
        <v>0</v>
      </c>
      <c r="DS205" s="21">
        <f t="shared" si="137"/>
        <v>0</v>
      </c>
      <c r="DT205" s="21">
        <f t="shared" si="130"/>
        <v>0</v>
      </c>
      <c r="DU205" s="21">
        <f t="shared" si="130"/>
        <v>0</v>
      </c>
      <c r="DV205" s="21">
        <f t="shared" si="130"/>
        <v>0</v>
      </c>
    </row>
    <row r="206" spans="83:126" x14ac:dyDescent="0.3">
      <c r="CE206" s="34">
        <v>2055</v>
      </c>
      <c r="CF206" s="21">
        <f t="shared" si="136"/>
        <v>0</v>
      </c>
      <c r="CG206" s="21">
        <f t="shared" si="136"/>
        <v>0</v>
      </c>
      <c r="CH206" s="21">
        <f t="shared" si="136"/>
        <v>0</v>
      </c>
      <c r="CI206" s="21">
        <f t="shared" si="136"/>
        <v>0</v>
      </c>
      <c r="CJ206" s="21">
        <f t="shared" si="136"/>
        <v>0</v>
      </c>
      <c r="CK206" s="21">
        <f t="shared" si="136"/>
        <v>0</v>
      </c>
      <c r="CL206" s="21">
        <f t="shared" si="136"/>
        <v>0</v>
      </c>
      <c r="CM206" s="21">
        <f t="shared" si="136"/>
        <v>0</v>
      </c>
      <c r="CN206" s="21">
        <f t="shared" si="136"/>
        <v>0</v>
      </c>
      <c r="CO206" s="21">
        <f t="shared" si="136"/>
        <v>0</v>
      </c>
      <c r="CP206" s="21">
        <f t="shared" si="136"/>
        <v>0</v>
      </c>
      <c r="CQ206" s="21">
        <f t="shared" si="136"/>
        <v>0</v>
      </c>
      <c r="CR206" s="21">
        <f t="shared" si="136"/>
        <v>0</v>
      </c>
      <c r="CS206" s="21">
        <f t="shared" si="136"/>
        <v>0</v>
      </c>
      <c r="CT206" s="21">
        <f t="shared" si="136"/>
        <v>0</v>
      </c>
      <c r="CU206" s="21">
        <f t="shared" si="136"/>
        <v>0</v>
      </c>
      <c r="CV206" s="21">
        <f t="shared" si="132"/>
        <v>0</v>
      </c>
      <c r="CW206" s="21">
        <f t="shared" si="133"/>
        <v>0</v>
      </c>
      <c r="CX206" s="21">
        <f t="shared" si="134"/>
        <v>0</v>
      </c>
      <c r="CY206" s="21">
        <f t="shared" si="135"/>
        <v>0</v>
      </c>
      <c r="CZ206" s="21">
        <f t="shared" si="138"/>
        <v>0</v>
      </c>
      <c r="DA206" s="21">
        <f t="shared" si="138"/>
        <v>0</v>
      </c>
      <c r="DB206" s="21">
        <f t="shared" si="138"/>
        <v>0</v>
      </c>
      <c r="DC206" s="21">
        <f t="shared" si="138"/>
        <v>0</v>
      </c>
      <c r="DD206" s="21">
        <f t="shared" si="138"/>
        <v>0</v>
      </c>
      <c r="DE206" s="21">
        <f t="shared" si="138"/>
        <v>0</v>
      </c>
      <c r="DF206" s="21">
        <f t="shared" si="138"/>
        <v>0</v>
      </c>
      <c r="DG206" s="21">
        <f t="shared" si="138"/>
        <v>0</v>
      </c>
      <c r="DH206" s="21">
        <f t="shared" si="138"/>
        <v>0</v>
      </c>
      <c r="DI206" s="21">
        <f t="shared" si="138"/>
        <v>0</v>
      </c>
      <c r="DJ206" s="21">
        <f t="shared" si="138"/>
        <v>0</v>
      </c>
      <c r="DK206" s="21">
        <f t="shared" si="138"/>
        <v>0</v>
      </c>
      <c r="DL206" s="21">
        <f t="shared" si="139"/>
        <v>0</v>
      </c>
      <c r="DM206" s="21">
        <f t="shared" si="139"/>
        <v>0</v>
      </c>
      <c r="DN206" s="21">
        <f t="shared" si="139"/>
        <v>0</v>
      </c>
      <c r="DO206" s="21">
        <f t="shared" si="137"/>
        <v>0</v>
      </c>
      <c r="DP206" s="21">
        <f t="shared" si="137"/>
        <v>0</v>
      </c>
      <c r="DQ206" s="21">
        <f t="shared" si="137"/>
        <v>0</v>
      </c>
      <c r="DR206" s="21">
        <f t="shared" si="137"/>
        <v>0</v>
      </c>
      <c r="DS206" s="21">
        <f t="shared" si="137"/>
        <v>0</v>
      </c>
      <c r="DT206" s="21">
        <f t="shared" si="137"/>
        <v>0</v>
      </c>
      <c r="DU206" s="21">
        <f t="shared" si="137"/>
        <v>0</v>
      </c>
      <c r="DV206" s="21">
        <f t="shared" si="137"/>
        <v>0</v>
      </c>
    </row>
    <row r="207" spans="83:126" x14ac:dyDescent="0.3">
      <c r="CE207" s="34">
        <v>2056</v>
      </c>
      <c r="CF207" s="21">
        <f t="shared" si="136"/>
        <v>0</v>
      </c>
      <c r="CG207" s="21">
        <f t="shared" si="136"/>
        <v>0</v>
      </c>
      <c r="CH207" s="21">
        <f t="shared" si="136"/>
        <v>0</v>
      </c>
      <c r="CI207" s="21">
        <f t="shared" si="136"/>
        <v>0</v>
      </c>
      <c r="CJ207" s="21">
        <f t="shared" si="136"/>
        <v>0</v>
      </c>
      <c r="CK207" s="21">
        <f t="shared" si="136"/>
        <v>0</v>
      </c>
      <c r="CL207" s="21">
        <f t="shared" si="136"/>
        <v>0</v>
      </c>
      <c r="CM207" s="21">
        <f t="shared" si="136"/>
        <v>0</v>
      </c>
      <c r="CN207" s="21">
        <f t="shared" si="136"/>
        <v>0</v>
      </c>
      <c r="CO207" s="21">
        <f t="shared" si="136"/>
        <v>0</v>
      </c>
      <c r="CP207" s="21">
        <f t="shared" si="136"/>
        <v>0</v>
      </c>
      <c r="CQ207" s="21">
        <f t="shared" si="136"/>
        <v>0</v>
      </c>
      <c r="CR207" s="21">
        <f t="shared" si="136"/>
        <v>0</v>
      </c>
      <c r="CS207" s="21">
        <f t="shared" si="136"/>
        <v>0</v>
      </c>
      <c r="CT207" s="21">
        <f t="shared" si="136"/>
        <v>0</v>
      </c>
      <c r="CU207" s="21">
        <f t="shared" si="136"/>
        <v>0</v>
      </c>
      <c r="CV207" s="21">
        <f t="shared" si="132"/>
        <v>0</v>
      </c>
      <c r="CW207" s="21">
        <f t="shared" si="133"/>
        <v>0</v>
      </c>
      <c r="CX207" s="21">
        <f t="shared" si="134"/>
        <v>0</v>
      </c>
      <c r="CY207" s="21">
        <f t="shared" si="135"/>
        <v>0</v>
      </c>
      <c r="CZ207" s="21">
        <f t="shared" si="138"/>
        <v>0</v>
      </c>
      <c r="DA207" s="21">
        <f t="shared" si="138"/>
        <v>0</v>
      </c>
      <c r="DB207" s="21">
        <f t="shared" si="138"/>
        <v>0</v>
      </c>
      <c r="DC207" s="21">
        <f t="shared" si="138"/>
        <v>0</v>
      </c>
      <c r="DD207" s="21">
        <f t="shared" si="138"/>
        <v>0</v>
      </c>
      <c r="DE207" s="21">
        <f t="shared" si="138"/>
        <v>0</v>
      </c>
      <c r="DF207" s="21">
        <f t="shared" si="138"/>
        <v>0</v>
      </c>
      <c r="DG207" s="21">
        <f t="shared" si="138"/>
        <v>0</v>
      </c>
      <c r="DH207" s="21">
        <f t="shared" si="138"/>
        <v>0</v>
      </c>
      <c r="DI207" s="21">
        <f t="shared" si="138"/>
        <v>0</v>
      </c>
      <c r="DJ207" s="21">
        <f t="shared" si="138"/>
        <v>0</v>
      </c>
      <c r="DK207" s="21">
        <f t="shared" si="138"/>
        <v>0</v>
      </c>
      <c r="DL207" s="21">
        <f t="shared" si="139"/>
        <v>0</v>
      </c>
      <c r="DM207" s="21">
        <f t="shared" si="139"/>
        <v>0</v>
      </c>
      <c r="DN207" s="21">
        <f t="shared" si="139"/>
        <v>0</v>
      </c>
      <c r="DO207" s="21">
        <f t="shared" si="137"/>
        <v>0</v>
      </c>
      <c r="DP207" s="21">
        <f t="shared" si="137"/>
        <v>0</v>
      </c>
      <c r="DQ207" s="21">
        <f t="shared" si="137"/>
        <v>0</v>
      </c>
      <c r="DR207" s="21">
        <f t="shared" si="137"/>
        <v>0</v>
      </c>
      <c r="DS207" s="21">
        <f t="shared" si="137"/>
        <v>0</v>
      </c>
      <c r="DT207" s="21">
        <f t="shared" si="137"/>
        <v>0</v>
      </c>
      <c r="DU207" s="21">
        <f t="shared" si="137"/>
        <v>0</v>
      </c>
      <c r="DV207" s="21">
        <f t="shared" si="137"/>
        <v>0</v>
      </c>
    </row>
    <row r="208" spans="83:126" x14ac:dyDescent="0.3">
      <c r="CE208" s="34">
        <v>2057</v>
      </c>
      <c r="CF208" s="21">
        <f t="shared" si="136"/>
        <v>0</v>
      </c>
      <c r="CG208" s="21">
        <f t="shared" si="136"/>
        <v>0</v>
      </c>
      <c r="CH208" s="21">
        <f t="shared" si="136"/>
        <v>0</v>
      </c>
      <c r="CI208" s="21">
        <f t="shared" si="136"/>
        <v>0</v>
      </c>
      <c r="CJ208" s="21">
        <f t="shared" si="136"/>
        <v>0</v>
      </c>
      <c r="CK208" s="21">
        <f t="shared" si="136"/>
        <v>0</v>
      </c>
      <c r="CL208" s="21">
        <f t="shared" si="136"/>
        <v>0</v>
      </c>
      <c r="CM208" s="21">
        <f t="shared" si="136"/>
        <v>0</v>
      </c>
      <c r="CN208" s="21">
        <f t="shared" si="136"/>
        <v>0</v>
      </c>
      <c r="CO208" s="21">
        <f t="shared" si="136"/>
        <v>0</v>
      </c>
      <c r="CP208" s="21">
        <f t="shared" si="136"/>
        <v>0</v>
      </c>
      <c r="CQ208" s="21">
        <f t="shared" si="136"/>
        <v>0</v>
      </c>
      <c r="CR208" s="21">
        <f t="shared" si="136"/>
        <v>0</v>
      </c>
      <c r="CS208" s="21">
        <f t="shared" si="136"/>
        <v>0</v>
      </c>
      <c r="CT208" s="21">
        <f t="shared" si="136"/>
        <v>0</v>
      </c>
      <c r="CU208" s="21">
        <f t="shared" si="136"/>
        <v>0</v>
      </c>
      <c r="CV208" s="21">
        <f t="shared" ref="CV208:DK211" si="140">$CC$22*Y104</f>
        <v>0</v>
      </c>
      <c r="CW208" s="21">
        <f t="shared" si="140"/>
        <v>0</v>
      </c>
      <c r="CX208" s="21">
        <f t="shared" si="140"/>
        <v>0</v>
      </c>
      <c r="CY208" s="21">
        <f t="shared" si="140"/>
        <v>0</v>
      </c>
      <c r="CZ208" s="21">
        <f t="shared" si="140"/>
        <v>0</v>
      </c>
      <c r="DA208" s="21">
        <f t="shared" si="140"/>
        <v>0</v>
      </c>
      <c r="DB208" s="21">
        <f t="shared" si="140"/>
        <v>0</v>
      </c>
      <c r="DC208" s="21">
        <f t="shared" si="140"/>
        <v>0</v>
      </c>
      <c r="DD208" s="21">
        <f t="shared" si="140"/>
        <v>0</v>
      </c>
      <c r="DE208" s="21">
        <f t="shared" si="140"/>
        <v>0</v>
      </c>
      <c r="DF208" s="21">
        <f t="shared" si="140"/>
        <v>0</v>
      </c>
      <c r="DG208" s="21">
        <f t="shared" si="140"/>
        <v>0</v>
      </c>
      <c r="DH208" s="21">
        <f t="shared" si="140"/>
        <v>0</v>
      </c>
      <c r="DI208" s="21">
        <f t="shared" si="140"/>
        <v>0</v>
      </c>
      <c r="DJ208" s="21">
        <f t="shared" si="140"/>
        <v>0</v>
      </c>
      <c r="DK208" s="21">
        <f t="shared" si="140"/>
        <v>0</v>
      </c>
      <c r="DL208" s="21">
        <f t="shared" si="139"/>
        <v>0</v>
      </c>
      <c r="DM208" s="21">
        <f t="shared" si="139"/>
        <v>0</v>
      </c>
      <c r="DN208" s="21">
        <f t="shared" si="139"/>
        <v>0</v>
      </c>
      <c r="DO208" s="21">
        <f t="shared" si="137"/>
        <v>0</v>
      </c>
      <c r="DP208" s="21">
        <f t="shared" si="137"/>
        <v>0</v>
      </c>
      <c r="DQ208" s="21">
        <f t="shared" si="137"/>
        <v>0</v>
      </c>
      <c r="DR208" s="21">
        <f t="shared" si="137"/>
        <v>0</v>
      </c>
      <c r="DS208" s="21">
        <f t="shared" si="137"/>
        <v>0</v>
      </c>
      <c r="DT208" s="21">
        <f t="shared" si="137"/>
        <v>0</v>
      </c>
      <c r="DU208" s="21">
        <f t="shared" si="137"/>
        <v>0</v>
      </c>
      <c r="DV208" s="21">
        <f t="shared" si="137"/>
        <v>0</v>
      </c>
    </row>
    <row r="209" spans="83:150" x14ac:dyDescent="0.3">
      <c r="CE209" s="34">
        <v>2058</v>
      </c>
      <c r="CF209" s="21">
        <f t="shared" si="136"/>
        <v>0</v>
      </c>
      <c r="CG209" s="21">
        <f t="shared" si="136"/>
        <v>0</v>
      </c>
      <c r="CH209" s="21">
        <f t="shared" si="136"/>
        <v>0</v>
      </c>
      <c r="CI209" s="21">
        <f t="shared" si="136"/>
        <v>0</v>
      </c>
      <c r="CJ209" s="21">
        <f t="shared" si="136"/>
        <v>0</v>
      </c>
      <c r="CK209" s="21">
        <f t="shared" si="136"/>
        <v>0</v>
      </c>
      <c r="CL209" s="21">
        <f t="shared" si="136"/>
        <v>0</v>
      </c>
      <c r="CM209" s="21">
        <f t="shared" si="136"/>
        <v>0</v>
      </c>
      <c r="CN209" s="21">
        <f t="shared" si="136"/>
        <v>0</v>
      </c>
      <c r="CO209" s="21">
        <f t="shared" si="136"/>
        <v>0</v>
      </c>
      <c r="CP209" s="21">
        <f t="shared" si="136"/>
        <v>0</v>
      </c>
      <c r="CQ209" s="21">
        <f t="shared" si="136"/>
        <v>0</v>
      </c>
      <c r="CR209" s="21">
        <f t="shared" si="136"/>
        <v>0</v>
      </c>
      <c r="CS209" s="21">
        <f t="shared" si="136"/>
        <v>0</v>
      </c>
      <c r="CT209" s="21">
        <f t="shared" si="136"/>
        <v>0</v>
      </c>
      <c r="CU209" s="21">
        <f t="shared" si="136"/>
        <v>0</v>
      </c>
      <c r="CV209" s="21">
        <f t="shared" si="140"/>
        <v>0</v>
      </c>
      <c r="CW209" s="21">
        <f t="shared" si="140"/>
        <v>0</v>
      </c>
      <c r="CX209" s="21">
        <f t="shared" si="140"/>
        <v>0</v>
      </c>
      <c r="CY209" s="21">
        <f t="shared" si="140"/>
        <v>0</v>
      </c>
      <c r="CZ209" s="21">
        <f t="shared" si="140"/>
        <v>0</v>
      </c>
      <c r="DA209" s="21">
        <f t="shared" si="140"/>
        <v>0</v>
      </c>
      <c r="DB209" s="21">
        <f t="shared" si="140"/>
        <v>0</v>
      </c>
      <c r="DC209" s="21">
        <f t="shared" si="140"/>
        <v>0</v>
      </c>
      <c r="DD209" s="21">
        <f t="shared" si="140"/>
        <v>0</v>
      </c>
      <c r="DE209" s="21">
        <f t="shared" si="140"/>
        <v>0</v>
      </c>
      <c r="DF209" s="21">
        <f t="shared" si="140"/>
        <v>0</v>
      </c>
      <c r="DG209" s="21">
        <f t="shared" si="140"/>
        <v>0</v>
      </c>
      <c r="DH209" s="21">
        <f t="shared" si="140"/>
        <v>0</v>
      </c>
      <c r="DI209" s="21">
        <f t="shared" si="140"/>
        <v>0</v>
      </c>
      <c r="DJ209" s="21">
        <f t="shared" si="140"/>
        <v>0</v>
      </c>
      <c r="DK209" s="21">
        <f t="shared" si="140"/>
        <v>0</v>
      </c>
      <c r="DL209" s="21">
        <f t="shared" si="139"/>
        <v>0</v>
      </c>
      <c r="DM209" s="21">
        <f t="shared" si="139"/>
        <v>0</v>
      </c>
      <c r="DN209" s="21">
        <f t="shared" si="139"/>
        <v>0</v>
      </c>
      <c r="DO209" s="21">
        <f t="shared" si="137"/>
        <v>0</v>
      </c>
      <c r="DP209" s="21">
        <f t="shared" si="137"/>
        <v>0</v>
      </c>
      <c r="DQ209" s="21">
        <f t="shared" si="137"/>
        <v>0</v>
      </c>
      <c r="DR209" s="21">
        <f t="shared" si="137"/>
        <v>0</v>
      </c>
      <c r="DS209" s="21">
        <f t="shared" si="137"/>
        <v>0</v>
      </c>
      <c r="DT209" s="21">
        <f t="shared" si="137"/>
        <v>0</v>
      </c>
      <c r="DU209" s="21">
        <f t="shared" si="137"/>
        <v>0</v>
      </c>
      <c r="DV209" s="21">
        <f t="shared" si="137"/>
        <v>0</v>
      </c>
    </row>
    <row r="210" spans="83:150" x14ac:dyDescent="0.3">
      <c r="CE210" s="34">
        <v>2059</v>
      </c>
      <c r="CF210" s="21">
        <f t="shared" si="136"/>
        <v>0</v>
      </c>
      <c r="CG210" s="21">
        <f t="shared" si="136"/>
        <v>0</v>
      </c>
      <c r="CH210" s="21">
        <f t="shared" si="136"/>
        <v>0</v>
      </c>
      <c r="CI210" s="21">
        <f t="shared" si="136"/>
        <v>0</v>
      </c>
      <c r="CJ210" s="21">
        <f t="shared" si="136"/>
        <v>0</v>
      </c>
      <c r="CK210" s="21">
        <f t="shared" si="136"/>
        <v>0</v>
      </c>
      <c r="CL210" s="21">
        <f t="shared" si="136"/>
        <v>0</v>
      </c>
      <c r="CM210" s="21">
        <f t="shared" si="136"/>
        <v>0</v>
      </c>
      <c r="CN210" s="21">
        <f t="shared" si="136"/>
        <v>0</v>
      </c>
      <c r="CO210" s="21">
        <f t="shared" si="136"/>
        <v>0</v>
      </c>
      <c r="CP210" s="21">
        <f t="shared" si="136"/>
        <v>0</v>
      </c>
      <c r="CQ210" s="21">
        <f t="shared" si="136"/>
        <v>0</v>
      </c>
      <c r="CR210" s="21">
        <f t="shared" si="136"/>
        <v>0</v>
      </c>
      <c r="CS210" s="21">
        <f t="shared" si="136"/>
        <v>0</v>
      </c>
      <c r="CT210" s="21">
        <f t="shared" si="136"/>
        <v>0</v>
      </c>
      <c r="CU210" s="21">
        <f t="shared" si="136"/>
        <v>0</v>
      </c>
      <c r="CV210" s="21">
        <f t="shared" si="140"/>
        <v>0</v>
      </c>
      <c r="CW210" s="21">
        <f t="shared" si="140"/>
        <v>0</v>
      </c>
      <c r="CX210" s="21">
        <f t="shared" si="140"/>
        <v>0</v>
      </c>
      <c r="CY210" s="21">
        <f t="shared" si="140"/>
        <v>0</v>
      </c>
      <c r="CZ210" s="21">
        <f t="shared" si="140"/>
        <v>0</v>
      </c>
      <c r="DA210" s="21">
        <f t="shared" si="140"/>
        <v>0</v>
      </c>
      <c r="DB210" s="21">
        <f t="shared" si="140"/>
        <v>0</v>
      </c>
      <c r="DC210" s="21">
        <f t="shared" si="140"/>
        <v>0</v>
      </c>
      <c r="DD210" s="21">
        <f t="shared" si="140"/>
        <v>0</v>
      </c>
      <c r="DE210" s="21">
        <f t="shared" si="140"/>
        <v>0</v>
      </c>
      <c r="DF210" s="21">
        <f t="shared" si="140"/>
        <v>0</v>
      </c>
      <c r="DG210" s="21">
        <f t="shared" si="140"/>
        <v>0</v>
      </c>
      <c r="DH210" s="21">
        <f t="shared" si="140"/>
        <v>0</v>
      </c>
      <c r="DI210" s="21">
        <f t="shared" si="140"/>
        <v>0</v>
      </c>
      <c r="DJ210" s="21">
        <f t="shared" si="140"/>
        <v>0</v>
      </c>
      <c r="DK210" s="21">
        <f t="shared" si="140"/>
        <v>0</v>
      </c>
      <c r="DL210" s="21">
        <f t="shared" si="139"/>
        <v>0</v>
      </c>
      <c r="DM210" s="21">
        <f t="shared" si="139"/>
        <v>0</v>
      </c>
      <c r="DN210" s="21">
        <f t="shared" si="139"/>
        <v>0</v>
      </c>
      <c r="DO210" s="21">
        <f t="shared" si="137"/>
        <v>0</v>
      </c>
      <c r="DP210" s="21">
        <f t="shared" si="137"/>
        <v>0</v>
      </c>
      <c r="DQ210" s="21">
        <f t="shared" si="137"/>
        <v>0</v>
      </c>
      <c r="DR210" s="21">
        <f t="shared" si="137"/>
        <v>0</v>
      </c>
      <c r="DS210" s="21">
        <f t="shared" si="137"/>
        <v>0</v>
      </c>
      <c r="DT210" s="21">
        <f t="shared" si="137"/>
        <v>0</v>
      </c>
      <c r="DU210" s="21">
        <f t="shared" si="137"/>
        <v>0</v>
      </c>
      <c r="DV210" s="21">
        <f t="shared" si="137"/>
        <v>0</v>
      </c>
    </row>
    <row r="211" spans="83:150" x14ac:dyDescent="0.3">
      <c r="CE211" s="34">
        <v>2060</v>
      </c>
      <c r="CF211" s="21">
        <f t="shared" si="136"/>
        <v>0</v>
      </c>
      <c r="CG211" s="21">
        <f t="shared" si="136"/>
        <v>0</v>
      </c>
      <c r="CH211" s="21">
        <f t="shared" si="136"/>
        <v>0</v>
      </c>
      <c r="CI211" s="21">
        <f t="shared" si="136"/>
        <v>0</v>
      </c>
      <c r="CJ211" s="21">
        <f t="shared" si="136"/>
        <v>0</v>
      </c>
      <c r="CK211" s="21">
        <f t="shared" si="136"/>
        <v>0</v>
      </c>
      <c r="CL211" s="21">
        <f t="shared" si="136"/>
        <v>0</v>
      </c>
      <c r="CM211" s="21">
        <f t="shared" si="136"/>
        <v>0</v>
      </c>
      <c r="CN211" s="21">
        <f t="shared" si="136"/>
        <v>0</v>
      </c>
      <c r="CO211" s="21">
        <f t="shared" si="136"/>
        <v>0</v>
      </c>
      <c r="CP211" s="21">
        <f t="shared" si="136"/>
        <v>0</v>
      </c>
      <c r="CQ211" s="21">
        <f t="shared" si="136"/>
        <v>0</v>
      </c>
      <c r="CR211" s="21">
        <f t="shared" si="136"/>
        <v>0</v>
      </c>
      <c r="CS211" s="21">
        <f t="shared" si="136"/>
        <v>0</v>
      </c>
      <c r="CT211" s="21">
        <f t="shared" si="136"/>
        <v>0</v>
      </c>
      <c r="CU211" s="21">
        <f t="shared" si="136"/>
        <v>0</v>
      </c>
      <c r="CV211" s="21">
        <f t="shared" si="140"/>
        <v>0</v>
      </c>
      <c r="CW211" s="21">
        <f t="shared" si="140"/>
        <v>0</v>
      </c>
      <c r="CX211" s="21">
        <f t="shared" si="140"/>
        <v>0</v>
      </c>
      <c r="CY211" s="21">
        <f t="shared" si="140"/>
        <v>0</v>
      </c>
      <c r="CZ211" s="21">
        <f t="shared" si="140"/>
        <v>0</v>
      </c>
      <c r="DA211" s="21">
        <f t="shared" si="140"/>
        <v>0</v>
      </c>
      <c r="DB211" s="21">
        <f t="shared" si="140"/>
        <v>0</v>
      </c>
      <c r="DC211" s="21">
        <f t="shared" si="140"/>
        <v>0</v>
      </c>
      <c r="DD211" s="21">
        <f t="shared" si="140"/>
        <v>0</v>
      </c>
      <c r="DE211" s="21">
        <f t="shared" si="140"/>
        <v>0</v>
      </c>
      <c r="DF211" s="21">
        <f t="shared" si="140"/>
        <v>0</v>
      </c>
      <c r="DG211" s="21">
        <f t="shared" si="140"/>
        <v>0</v>
      </c>
      <c r="DH211" s="21">
        <f t="shared" si="140"/>
        <v>0</v>
      </c>
      <c r="DI211" s="21">
        <f t="shared" si="140"/>
        <v>0</v>
      </c>
      <c r="DJ211" s="21">
        <f t="shared" si="140"/>
        <v>0</v>
      </c>
      <c r="DK211" s="21">
        <f t="shared" si="140"/>
        <v>0</v>
      </c>
      <c r="DL211" s="21">
        <f t="shared" si="139"/>
        <v>0</v>
      </c>
      <c r="DM211" s="21">
        <f t="shared" si="139"/>
        <v>0</v>
      </c>
      <c r="DN211" s="21">
        <f t="shared" si="139"/>
        <v>0</v>
      </c>
      <c r="DO211" s="21">
        <f t="shared" si="137"/>
        <v>0</v>
      </c>
      <c r="DP211" s="21">
        <f t="shared" si="137"/>
        <v>0</v>
      </c>
      <c r="DQ211" s="21">
        <f t="shared" si="137"/>
        <v>0</v>
      </c>
      <c r="DR211" s="21">
        <f t="shared" si="137"/>
        <v>0</v>
      </c>
      <c r="DS211" s="21">
        <f t="shared" si="137"/>
        <v>0</v>
      </c>
      <c r="DT211" s="21">
        <f t="shared" si="137"/>
        <v>0</v>
      </c>
      <c r="DU211" s="21">
        <f t="shared" si="137"/>
        <v>0</v>
      </c>
      <c r="DV211" s="21">
        <f t="shared" si="137"/>
        <v>0</v>
      </c>
    </row>
    <row r="214" spans="83:150" x14ac:dyDescent="0.3">
      <c r="CF214" s="21" t="s">
        <v>0</v>
      </c>
      <c r="CG214" s="21" t="s">
        <v>1</v>
      </c>
      <c r="CH214" s="21" t="s">
        <v>2</v>
      </c>
      <c r="CI214" s="21" t="s">
        <v>3</v>
      </c>
      <c r="CJ214" s="21" t="s">
        <v>4</v>
      </c>
      <c r="CK214" s="21" t="s">
        <v>5</v>
      </c>
      <c r="CL214" s="21">
        <v>2000</v>
      </c>
      <c r="CM214" s="21">
        <v>2001</v>
      </c>
      <c r="CN214" s="21">
        <v>2002</v>
      </c>
      <c r="CO214" s="21">
        <v>2003</v>
      </c>
      <c r="CP214" s="21">
        <v>2004</v>
      </c>
      <c r="CQ214" s="21">
        <v>2005</v>
      </c>
      <c r="CR214" s="21">
        <v>2006</v>
      </c>
      <c r="CS214" s="21">
        <v>2007</v>
      </c>
      <c r="CT214" s="21">
        <v>2008</v>
      </c>
      <c r="CU214" s="21">
        <v>2009</v>
      </c>
      <c r="CV214" s="21">
        <v>2010</v>
      </c>
      <c r="CW214" s="21">
        <v>2011</v>
      </c>
      <c r="CX214" s="21">
        <v>2012</v>
      </c>
      <c r="CY214" s="21">
        <v>2013</v>
      </c>
      <c r="CZ214" s="21">
        <v>2014</v>
      </c>
      <c r="DA214" s="21">
        <v>2015</v>
      </c>
      <c r="DB214" s="21">
        <v>2016</v>
      </c>
      <c r="DC214" s="21">
        <v>2017</v>
      </c>
      <c r="DD214" s="21">
        <v>2018</v>
      </c>
      <c r="DE214" s="21">
        <v>2019</v>
      </c>
      <c r="DF214" s="21">
        <v>2020</v>
      </c>
      <c r="DG214" s="21">
        <v>2021</v>
      </c>
      <c r="DH214" s="21">
        <v>2022</v>
      </c>
      <c r="DI214" s="21">
        <v>2023</v>
      </c>
      <c r="DJ214" s="21">
        <v>2024</v>
      </c>
      <c r="DK214" s="21">
        <v>2025</v>
      </c>
      <c r="DL214" s="21">
        <v>2026</v>
      </c>
      <c r="DM214" s="21">
        <v>2027</v>
      </c>
      <c r="DN214" s="21">
        <v>2028</v>
      </c>
      <c r="DO214" s="21">
        <v>2029</v>
      </c>
      <c r="DP214" s="21">
        <v>2030</v>
      </c>
      <c r="DQ214" s="21">
        <v>2031</v>
      </c>
      <c r="DR214" s="21">
        <v>2032</v>
      </c>
      <c r="DS214" s="21">
        <v>2033</v>
      </c>
      <c r="DT214" s="21">
        <v>2034</v>
      </c>
      <c r="DU214" s="21">
        <v>2035</v>
      </c>
      <c r="DV214" s="21">
        <v>2036</v>
      </c>
      <c r="DW214" s="21">
        <v>2037</v>
      </c>
      <c r="DX214" s="21">
        <v>2038</v>
      </c>
      <c r="DY214" s="21">
        <v>2039</v>
      </c>
      <c r="DZ214" s="21">
        <v>2040</v>
      </c>
      <c r="EA214" s="21">
        <v>2041</v>
      </c>
      <c r="EB214" s="21">
        <v>2042</v>
      </c>
      <c r="EC214" s="21">
        <v>2043</v>
      </c>
      <c r="ED214" s="21">
        <v>2044</v>
      </c>
      <c r="EE214" s="21">
        <v>2045</v>
      </c>
      <c r="EF214" s="21">
        <v>2046</v>
      </c>
      <c r="EG214" s="21">
        <v>2038</v>
      </c>
      <c r="EH214" s="21">
        <v>2039</v>
      </c>
      <c r="EI214" s="21">
        <v>2040</v>
      </c>
      <c r="EJ214" s="21">
        <v>2041</v>
      </c>
      <c r="EK214" s="21">
        <v>2042</v>
      </c>
      <c r="EL214" s="21">
        <v>2043</v>
      </c>
      <c r="EM214" s="21">
        <v>2044</v>
      </c>
      <c r="EP214" s="21">
        <v>2056</v>
      </c>
      <c r="EQ214" s="21">
        <v>2057</v>
      </c>
      <c r="ER214" s="21">
        <v>2058</v>
      </c>
      <c r="ES214" s="21">
        <v>2059</v>
      </c>
      <c r="ET214" s="21">
        <v>2060</v>
      </c>
    </row>
    <row r="215" spans="83:150" x14ac:dyDescent="0.3">
      <c r="CF215" s="21">
        <v>1944.5</v>
      </c>
      <c r="CG215" s="21">
        <v>1954.5</v>
      </c>
      <c r="CH215" s="21">
        <v>1964.5</v>
      </c>
      <c r="CI215" s="21">
        <v>1974.5</v>
      </c>
      <c r="CJ215" s="21">
        <v>1984.5</v>
      </c>
      <c r="CK215" s="21">
        <v>1994.5</v>
      </c>
      <c r="CL215" s="21">
        <v>2000</v>
      </c>
      <c r="CM215" s="21">
        <v>2001</v>
      </c>
      <c r="CN215" s="21">
        <v>2002</v>
      </c>
      <c r="CO215" s="21">
        <v>2003</v>
      </c>
      <c r="CP215" s="21">
        <v>2004</v>
      </c>
      <c r="CQ215" s="21">
        <v>2005</v>
      </c>
      <c r="CR215" s="21">
        <v>2006</v>
      </c>
      <c r="CS215" s="21">
        <v>2007</v>
      </c>
      <c r="CT215" s="21">
        <v>2008</v>
      </c>
      <c r="CU215" s="21">
        <v>2009</v>
      </c>
      <c r="CV215" s="21">
        <v>2010</v>
      </c>
      <c r="CW215" s="21">
        <v>2011</v>
      </c>
      <c r="CX215" s="21">
        <v>2012</v>
      </c>
      <c r="CY215" s="21">
        <v>2013</v>
      </c>
      <c r="CZ215" s="21">
        <v>2014</v>
      </c>
      <c r="DA215" s="21">
        <v>2015</v>
      </c>
      <c r="DB215" s="21">
        <v>2016</v>
      </c>
      <c r="DC215" s="21">
        <v>2017</v>
      </c>
      <c r="DD215" s="21">
        <v>2018</v>
      </c>
      <c r="DE215" s="21">
        <v>2019</v>
      </c>
      <c r="DF215" s="21">
        <v>2020</v>
      </c>
      <c r="DG215" s="21">
        <v>2021</v>
      </c>
      <c r="DH215" s="21">
        <v>2022</v>
      </c>
      <c r="DI215" s="21">
        <v>2023</v>
      </c>
      <c r="DJ215" s="21">
        <v>2024</v>
      </c>
      <c r="DK215" s="21">
        <v>2025</v>
      </c>
      <c r="DL215" s="21">
        <v>2026</v>
      </c>
      <c r="DM215" s="21">
        <v>2027</v>
      </c>
      <c r="DN215" s="21">
        <v>2028</v>
      </c>
      <c r="DO215" s="21">
        <v>2029</v>
      </c>
      <c r="DP215" s="21">
        <v>2030</v>
      </c>
      <c r="DQ215" s="21">
        <v>2031</v>
      </c>
      <c r="DR215" s="21">
        <v>2032</v>
      </c>
      <c r="DS215" s="21">
        <v>2033</v>
      </c>
      <c r="DT215" s="21">
        <v>2034</v>
      </c>
      <c r="DU215" s="21">
        <v>2035</v>
      </c>
      <c r="DV215" s="21">
        <v>2036</v>
      </c>
      <c r="DW215" s="21">
        <v>2037</v>
      </c>
      <c r="DX215" s="21">
        <v>2038</v>
      </c>
      <c r="DY215" s="21">
        <v>2039</v>
      </c>
      <c r="DZ215" s="21">
        <v>2040</v>
      </c>
      <c r="EA215" s="21">
        <v>2041</v>
      </c>
      <c r="EB215" s="21">
        <v>2042</v>
      </c>
      <c r="EC215" s="21">
        <v>2043</v>
      </c>
      <c r="ED215" s="21">
        <v>2044</v>
      </c>
      <c r="EE215" s="21">
        <v>2045</v>
      </c>
      <c r="EF215" s="21">
        <v>2046</v>
      </c>
      <c r="EG215" s="21">
        <v>2038</v>
      </c>
      <c r="EH215" s="21">
        <v>2039</v>
      </c>
      <c r="EI215" s="21">
        <v>2040</v>
      </c>
      <c r="EJ215" s="21">
        <v>2041</v>
      </c>
      <c r="EK215" s="21">
        <v>2042</v>
      </c>
      <c r="EL215" s="21">
        <v>2043</v>
      </c>
      <c r="EM215" s="21">
        <v>2044</v>
      </c>
      <c r="EP215" s="21">
        <v>2056</v>
      </c>
      <c r="EQ215" s="21">
        <v>2057</v>
      </c>
      <c r="ER215" s="21">
        <v>2058</v>
      </c>
      <c r="ES215" s="21">
        <v>2059</v>
      </c>
      <c r="ET215" s="21">
        <v>2060</v>
      </c>
    </row>
    <row r="216" spans="83:150" x14ac:dyDescent="0.3">
      <c r="CE216" s="21">
        <v>2005</v>
      </c>
      <c r="CF216" s="21">
        <v>0</v>
      </c>
      <c r="CG216" s="21">
        <v>0</v>
      </c>
      <c r="CH216" s="21">
        <v>0</v>
      </c>
      <c r="CI216" s="21">
        <v>0</v>
      </c>
      <c r="CJ216" s="21">
        <v>0</v>
      </c>
      <c r="CK216" s="21">
        <v>0</v>
      </c>
      <c r="CL216" s="21">
        <v>0</v>
      </c>
      <c r="CM216" s="21">
        <v>0</v>
      </c>
      <c r="CN216" s="21">
        <v>0</v>
      </c>
      <c r="CO216" s="21">
        <v>0</v>
      </c>
      <c r="CP216" s="21">
        <v>0</v>
      </c>
      <c r="CQ216" s="21">
        <v>0</v>
      </c>
      <c r="CR216" s="21">
        <v>0</v>
      </c>
      <c r="CS216" s="21">
        <v>0</v>
      </c>
      <c r="CT216" s="21">
        <v>0</v>
      </c>
      <c r="CU216" s="21">
        <v>0</v>
      </c>
      <c r="CV216" s="21">
        <v>0</v>
      </c>
      <c r="CW216" s="21">
        <v>0</v>
      </c>
      <c r="CX216" s="21">
        <v>0</v>
      </c>
      <c r="CY216" s="21">
        <v>0</v>
      </c>
      <c r="CZ216" s="21">
        <v>0</v>
      </c>
      <c r="DA216" s="21">
        <v>0</v>
      </c>
      <c r="DB216" s="21">
        <v>0</v>
      </c>
      <c r="DC216" s="21">
        <v>0</v>
      </c>
      <c r="DD216" s="21">
        <v>0</v>
      </c>
      <c r="DE216" s="21">
        <v>0</v>
      </c>
      <c r="DF216" s="21">
        <v>0</v>
      </c>
      <c r="DG216" s="21">
        <v>0</v>
      </c>
      <c r="DH216" s="21">
        <v>0</v>
      </c>
      <c r="DI216" s="21">
        <v>0</v>
      </c>
      <c r="DJ216" s="21">
        <v>0</v>
      </c>
      <c r="DK216" s="21">
        <v>0</v>
      </c>
      <c r="DL216" s="21">
        <v>0</v>
      </c>
      <c r="DM216" s="21">
        <v>0</v>
      </c>
      <c r="DN216" s="21">
        <v>0</v>
      </c>
      <c r="DO216" s="21">
        <v>0</v>
      </c>
      <c r="DP216" s="21">
        <v>0</v>
      </c>
      <c r="DQ216" s="21">
        <v>0</v>
      </c>
      <c r="DR216" s="21">
        <v>0</v>
      </c>
      <c r="DS216" s="21">
        <v>0</v>
      </c>
      <c r="DT216" s="21">
        <v>0</v>
      </c>
      <c r="DU216" s="21">
        <v>0</v>
      </c>
      <c r="DV216" s="21">
        <v>0</v>
      </c>
      <c r="DW216" s="21">
        <v>0</v>
      </c>
      <c r="DX216" s="21">
        <v>0</v>
      </c>
      <c r="DY216" s="21">
        <v>0</v>
      </c>
      <c r="DZ216" s="21">
        <v>0</v>
      </c>
      <c r="EA216" s="21">
        <v>0</v>
      </c>
      <c r="EB216" s="21">
        <v>0</v>
      </c>
      <c r="EC216" s="21">
        <v>0</v>
      </c>
      <c r="ED216" s="21">
        <v>0</v>
      </c>
      <c r="EE216" s="21">
        <v>0</v>
      </c>
      <c r="EF216" s="21">
        <v>0</v>
      </c>
      <c r="EG216" s="21">
        <v>0</v>
      </c>
      <c r="EH216" s="21">
        <v>0</v>
      </c>
      <c r="EI216" s="21">
        <v>0</v>
      </c>
      <c r="EJ216" s="21">
        <v>0</v>
      </c>
      <c r="EK216" s="21">
        <v>0</v>
      </c>
      <c r="EL216" s="21">
        <v>0</v>
      </c>
      <c r="EM216" s="21">
        <v>0</v>
      </c>
      <c r="EP216" s="21">
        <v>0</v>
      </c>
      <c r="EQ216" s="21">
        <v>0</v>
      </c>
      <c r="ER216" s="21">
        <v>0</v>
      </c>
      <c r="ES216" s="21">
        <v>0</v>
      </c>
      <c r="ET216" s="21">
        <v>0</v>
      </c>
    </row>
    <row r="217" spans="83:150" x14ac:dyDescent="0.3">
      <c r="CE217" s="21">
        <v>2006</v>
      </c>
      <c r="CF217" s="21">
        <v>0</v>
      </c>
      <c r="CG217" s="21">
        <v>0</v>
      </c>
      <c r="CH217" s="21">
        <v>0</v>
      </c>
      <c r="CI217" s="21">
        <v>0</v>
      </c>
      <c r="CJ217" s="21">
        <v>0</v>
      </c>
      <c r="CK217" s="21">
        <v>0</v>
      </c>
      <c r="CL217" s="21">
        <v>0</v>
      </c>
      <c r="CM217" s="21">
        <v>0</v>
      </c>
      <c r="CN217" s="21">
        <v>0</v>
      </c>
      <c r="CO217" s="21">
        <v>0</v>
      </c>
      <c r="CP217" s="21">
        <v>0</v>
      </c>
      <c r="CQ217" s="21">
        <v>0</v>
      </c>
      <c r="CR217" s="21">
        <v>0</v>
      </c>
      <c r="CS217" s="21">
        <v>0</v>
      </c>
      <c r="CT217" s="21">
        <v>0</v>
      </c>
      <c r="CU217" s="21">
        <v>0</v>
      </c>
      <c r="CV217" s="21">
        <v>0</v>
      </c>
      <c r="CW217" s="21">
        <v>0</v>
      </c>
      <c r="CX217" s="21">
        <v>0</v>
      </c>
      <c r="CY217" s="21">
        <v>0</v>
      </c>
      <c r="CZ217" s="21">
        <v>0</v>
      </c>
      <c r="DA217" s="21">
        <v>0</v>
      </c>
      <c r="DB217" s="21">
        <v>0</v>
      </c>
      <c r="DC217" s="21">
        <v>0</v>
      </c>
      <c r="DD217" s="21">
        <v>0</v>
      </c>
      <c r="DE217" s="21">
        <v>0</v>
      </c>
      <c r="DF217" s="21">
        <v>0</v>
      </c>
      <c r="DG217" s="21">
        <v>0</v>
      </c>
      <c r="DH217" s="21">
        <v>0</v>
      </c>
      <c r="DI217" s="21">
        <v>0</v>
      </c>
      <c r="DJ217" s="21">
        <v>0</v>
      </c>
      <c r="DK217" s="21">
        <v>0</v>
      </c>
      <c r="DL217" s="21">
        <v>0</v>
      </c>
      <c r="DM217" s="21">
        <v>0</v>
      </c>
      <c r="DN217" s="21">
        <v>0</v>
      </c>
      <c r="DO217" s="21">
        <v>0</v>
      </c>
      <c r="DP217" s="21">
        <v>0</v>
      </c>
      <c r="DQ217" s="21">
        <v>0</v>
      </c>
      <c r="DR217" s="21">
        <v>0</v>
      </c>
      <c r="DS217" s="21">
        <v>0</v>
      </c>
      <c r="DT217" s="21">
        <v>0</v>
      </c>
      <c r="DU217" s="21">
        <v>0</v>
      </c>
      <c r="DV217" s="21">
        <v>0</v>
      </c>
      <c r="DW217" s="21">
        <v>0</v>
      </c>
      <c r="DX217" s="21">
        <v>0</v>
      </c>
      <c r="DY217" s="21">
        <v>0</v>
      </c>
      <c r="DZ217" s="21">
        <v>0</v>
      </c>
      <c r="EA217" s="21">
        <v>0</v>
      </c>
      <c r="EB217" s="21">
        <v>0</v>
      </c>
      <c r="EC217" s="21">
        <v>0</v>
      </c>
      <c r="ED217" s="21">
        <v>0</v>
      </c>
      <c r="EE217" s="21">
        <v>0</v>
      </c>
      <c r="EF217" s="21">
        <v>0</v>
      </c>
      <c r="EG217" s="21">
        <v>0</v>
      </c>
      <c r="EH217" s="21">
        <v>0</v>
      </c>
      <c r="EI217" s="21">
        <v>0</v>
      </c>
      <c r="EJ217" s="21">
        <v>0</v>
      </c>
      <c r="EK217" s="21">
        <v>0</v>
      </c>
      <c r="EL217" s="21">
        <v>0</v>
      </c>
      <c r="EM217" s="21">
        <v>0</v>
      </c>
      <c r="EP217" s="21">
        <v>0</v>
      </c>
      <c r="EQ217" s="21">
        <v>0</v>
      </c>
      <c r="ER217" s="21">
        <v>0</v>
      </c>
      <c r="ES217" s="21">
        <v>0</v>
      </c>
      <c r="ET217" s="21">
        <v>0</v>
      </c>
    </row>
    <row r="218" spans="83:150" x14ac:dyDescent="0.3">
      <c r="CE218" s="21">
        <v>2007</v>
      </c>
      <c r="CF218" s="21">
        <v>0</v>
      </c>
      <c r="CG218" s="21">
        <v>0</v>
      </c>
      <c r="CH218" s="21">
        <v>0</v>
      </c>
      <c r="CI218" s="21">
        <v>0</v>
      </c>
      <c r="CJ218" s="21">
        <v>0</v>
      </c>
      <c r="CK218" s="21">
        <v>0</v>
      </c>
      <c r="CL218" s="21">
        <v>0</v>
      </c>
      <c r="CM218" s="21">
        <v>0</v>
      </c>
      <c r="CN218" s="21">
        <v>0</v>
      </c>
      <c r="CO218" s="21">
        <v>0</v>
      </c>
      <c r="CP218" s="21">
        <v>0</v>
      </c>
      <c r="CQ218" s="21">
        <v>0</v>
      </c>
      <c r="CR218" s="21">
        <v>0</v>
      </c>
      <c r="CS218" s="21">
        <v>0</v>
      </c>
      <c r="CT218" s="21">
        <v>0</v>
      </c>
      <c r="CU218" s="21">
        <v>0</v>
      </c>
      <c r="CV218" s="21">
        <v>0</v>
      </c>
      <c r="CW218" s="21">
        <v>0</v>
      </c>
      <c r="CX218" s="21">
        <v>0</v>
      </c>
      <c r="CY218" s="21">
        <v>0</v>
      </c>
      <c r="CZ218" s="21">
        <v>0</v>
      </c>
      <c r="DA218" s="21">
        <v>0</v>
      </c>
      <c r="DB218" s="21">
        <v>0</v>
      </c>
      <c r="DC218" s="21">
        <v>0</v>
      </c>
      <c r="DD218" s="21">
        <v>0</v>
      </c>
      <c r="DE218" s="21">
        <v>0</v>
      </c>
      <c r="DF218" s="21">
        <v>0</v>
      </c>
      <c r="DG218" s="21">
        <v>0</v>
      </c>
      <c r="DH218" s="21">
        <v>0</v>
      </c>
      <c r="DI218" s="21">
        <v>0</v>
      </c>
      <c r="DJ218" s="21">
        <v>0</v>
      </c>
      <c r="DK218" s="21">
        <v>0</v>
      </c>
      <c r="DL218" s="21">
        <v>0</v>
      </c>
      <c r="DM218" s="21">
        <v>0</v>
      </c>
      <c r="DN218" s="21">
        <v>0</v>
      </c>
      <c r="DO218" s="21">
        <v>0</v>
      </c>
      <c r="DP218" s="21">
        <v>0</v>
      </c>
      <c r="DQ218" s="21">
        <v>0</v>
      </c>
      <c r="DR218" s="21">
        <v>0</v>
      </c>
      <c r="DS218" s="21">
        <v>0</v>
      </c>
      <c r="DT218" s="21">
        <v>0</v>
      </c>
      <c r="DU218" s="21">
        <v>0</v>
      </c>
      <c r="DV218" s="21">
        <v>0</v>
      </c>
      <c r="DW218" s="21">
        <v>0</v>
      </c>
      <c r="DX218" s="21">
        <v>0</v>
      </c>
      <c r="DY218" s="21">
        <v>0</v>
      </c>
      <c r="DZ218" s="21">
        <v>0</v>
      </c>
      <c r="EA218" s="21">
        <v>0</v>
      </c>
      <c r="EB218" s="21">
        <v>0</v>
      </c>
      <c r="EC218" s="21">
        <v>0</v>
      </c>
      <c r="ED218" s="21">
        <v>0</v>
      </c>
      <c r="EE218" s="21">
        <v>0</v>
      </c>
      <c r="EF218" s="21">
        <v>0</v>
      </c>
      <c r="EG218" s="21">
        <v>0</v>
      </c>
      <c r="EH218" s="21">
        <v>0</v>
      </c>
      <c r="EI218" s="21">
        <v>0</v>
      </c>
      <c r="EJ218" s="21">
        <v>0</v>
      </c>
      <c r="EK218" s="21">
        <v>0</v>
      </c>
      <c r="EL218" s="21">
        <v>0</v>
      </c>
      <c r="EM218" s="21">
        <v>0</v>
      </c>
      <c r="EP218" s="21">
        <v>0</v>
      </c>
      <c r="EQ218" s="21">
        <v>0</v>
      </c>
      <c r="ER218" s="21">
        <v>0</v>
      </c>
      <c r="ES218" s="21">
        <v>0</v>
      </c>
      <c r="ET218" s="21">
        <v>0</v>
      </c>
    </row>
    <row r="219" spans="83:150" x14ac:dyDescent="0.3">
      <c r="CE219" s="21">
        <v>2008</v>
      </c>
      <c r="CF219" s="21">
        <v>0</v>
      </c>
      <c r="CG219" s="21">
        <v>0</v>
      </c>
      <c r="CH219" s="21">
        <v>0</v>
      </c>
      <c r="CI219" s="21">
        <v>0</v>
      </c>
      <c r="CJ219" s="21">
        <v>0</v>
      </c>
      <c r="CK219" s="21">
        <v>0</v>
      </c>
      <c r="CL219" s="21">
        <v>0</v>
      </c>
      <c r="CM219" s="21">
        <v>0</v>
      </c>
      <c r="CN219" s="21">
        <v>0</v>
      </c>
      <c r="CO219" s="21">
        <v>0</v>
      </c>
      <c r="CP219" s="21">
        <v>0</v>
      </c>
      <c r="CQ219" s="21">
        <v>0</v>
      </c>
      <c r="CR219" s="21">
        <v>0</v>
      </c>
      <c r="CS219" s="21">
        <v>0</v>
      </c>
      <c r="CT219" s="21">
        <v>0</v>
      </c>
      <c r="CU219" s="21">
        <v>0</v>
      </c>
      <c r="CV219" s="21">
        <v>0</v>
      </c>
      <c r="CW219" s="21">
        <v>0</v>
      </c>
      <c r="CX219" s="21">
        <v>0</v>
      </c>
      <c r="CY219" s="21">
        <v>0</v>
      </c>
      <c r="CZ219" s="21">
        <v>0</v>
      </c>
      <c r="DA219" s="21">
        <v>0</v>
      </c>
      <c r="DB219" s="21">
        <v>0</v>
      </c>
      <c r="DC219" s="21">
        <v>0</v>
      </c>
      <c r="DD219" s="21">
        <v>0</v>
      </c>
      <c r="DE219" s="21">
        <v>0</v>
      </c>
      <c r="DF219" s="21">
        <v>0</v>
      </c>
      <c r="DG219" s="21">
        <v>0</v>
      </c>
      <c r="DH219" s="21">
        <v>0</v>
      </c>
      <c r="DI219" s="21">
        <v>0</v>
      </c>
      <c r="DJ219" s="21">
        <v>0</v>
      </c>
      <c r="DK219" s="21">
        <v>0</v>
      </c>
      <c r="DL219" s="21">
        <v>0</v>
      </c>
      <c r="DM219" s="21">
        <v>0</v>
      </c>
      <c r="DN219" s="21">
        <v>0</v>
      </c>
      <c r="DO219" s="21">
        <v>0</v>
      </c>
      <c r="DP219" s="21">
        <v>0</v>
      </c>
      <c r="DQ219" s="21">
        <v>0</v>
      </c>
      <c r="DR219" s="21">
        <v>0</v>
      </c>
      <c r="DS219" s="21">
        <v>0</v>
      </c>
      <c r="DT219" s="21">
        <v>0</v>
      </c>
      <c r="DU219" s="21">
        <v>0</v>
      </c>
      <c r="DV219" s="21">
        <v>0</v>
      </c>
      <c r="DW219" s="21">
        <v>0</v>
      </c>
      <c r="DX219" s="21">
        <v>0</v>
      </c>
      <c r="DY219" s="21">
        <v>0</v>
      </c>
      <c r="DZ219" s="21">
        <v>0</v>
      </c>
      <c r="EA219" s="21">
        <v>0</v>
      </c>
      <c r="EB219" s="21">
        <v>0</v>
      </c>
      <c r="EC219" s="21">
        <v>0</v>
      </c>
      <c r="ED219" s="21">
        <v>0</v>
      </c>
      <c r="EE219" s="21">
        <v>0</v>
      </c>
      <c r="EF219" s="21">
        <v>0</v>
      </c>
      <c r="EG219" s="21">
        <v>0</v>
      </c>
      <c r="EH219" s="21">
        <v>0</v>
      </c>
      <c r="EI219" s="21">
        <v>0</v>
      </c>
      <c r="EJ219" s="21">
        <v>0</v>
      </c>
      <c r="EK219" s="21">
        <v>0</v>
      </c>
      <c r="EL219" s="21">
        <v>0</v>
      </c>
      <c r="EM219" s="21">
        <v>0</v>
      </c>
      <c r="EP219" s="21">
        <v>0</v>
      </c>
      <c r="EQ219" s="21">
        <v>0</v>
      </c>
      <c r="ER219" s="21">
        <v>0</v>
      </c>
      <c r="ES219" s="21">
        <v>0</v>
      </c>
      <c r="ET219" s="21">
        <v>0</v>
      </c>
    </row>
    <row r="220" spans="83:150" x14ac:dyDescent="0.3">
      <c r="CE220" s="21">
        <v>2009</v>
      </c>
      <c r="CF220" s="21">
        <v>0</v>
      </c>
      <c r="CG220" s="21">
        <v>0</v>
      </c>
      <c r="CH220" s="21">
        <v>0</v>
      </c>
      <c r="CI220" s="21">
        <v>0</v>
      </c>
      <c r="CJ220" s="21">
        <v>0</v>
      </c>
      <c r="CK220" s="21">
        <v>0</v>
      </c>
      <c r="CL220" s="21">
        <v>0</v>
      </c>
      <c r="CM220" s="21">
        <v>0</v>
      </c>
      <c r="CN220" s="21">
        <v>0</v>
      </c>
      <c r="CO220" s="21">
        <v>0</v>
      </c>
      <c r="CP220" s="21">
        <v>0</v>
      </c>
      <c r="CQ220" s="21">
        <v>0</v>
      </c>
      <c r="CR220" s="21">
        <v>0</v>
      </c>
      <c r="CS220" s="21">
        <v>0</v>
      </c>
      <c r="CT220" s="21">
        <v>0</v>
      </c>
      <c r="CU220" s="21">
        <v>0</v>
      </c>
      <c r="CV220" s="21">
        <v>0</v>
      </c>
      <c r="CW220" s="21">
        <v>0</v>
      </c>
      <c r="CX220" s="21">
        <v>0</v>
      </c>
      <c r="CY220" s="21">
        <v>0</v>
      </c>
      <c r="CZ220" s="21">
        <v>0</v>
      </c>
      <c r="DA220" s="21">
        <v>0</v>
      </c>
      <c r="DB220" s="21">
        <v>0</v>
      </c>
      <c r="DC220" s="21">
        <v>0</v>
      </c>
      <c r="DD220" s="21">
        <v>0</v>
      </c>
      <c r="DE220" s="21">
        <v>0</v>
      </c>
      <c r="DF220" s="21">
        <v>0</v>
      </c>
      <c r="DG220" s="21">
        <v>0</v>
      </c>
      <c r="DH220" s="21">
        <v>0</v>
      </c>
      <c r="DI220" s="21">
        <v>0</v>
      </c>
      <c r="DJ220" s="21">
        <v>0</v>
      </c>
      <c r="DK220" s="21">
        <v>0</v>
      </c>
      <c r="DL220" s="21">
        <v>0</v>
      </c>
      <c r="DM220" s="21">
        <v>0</v>
      </c>
      <c r="DN220" s="21">
        <v>0</v>
      </c>
      <c r="DO220" s="21">
        <v>0</v>
      </c>
      <c r="DP220" s="21">
        <v>0</v>
      </c>
      <c r="DQ220" s="21">
        <v>0</v>
      </c>
      <c r="DR220" s="21">
        <v>0</v>
      </c>
      <c r="DS220" s="21">
        <v>0</v>
      </c>
      <c r="DT220" s="21">
        <v>0</v>
      </c>
      <c r="DU220" s="21">
        <v>0</v>
      </c>
      <c r="DV220" s="21">
        <v>0</v>
      </c>
      <c r="DW220" s="21">
        <v>0</v>
      </c>
      <c r="DX220" s="21">
        <v>0</v>
      </c>
      <c r="DY220" s="21">
        <v>0</v>
      </c>
      <c r="DZ220" s="21">
        <v>0</v>
      </c>
      <c r="EA220" s="21">
        <v>0</v>
      </c>
      <c r="EB220" s="21">
        <v>0</v>
      </c>
      <c r="EC220" s="21">
        <v>0</v>
      </c>
      <c r="ED220" s="21">
        <v>0</v>
      </c>
      <c r="EE220" s="21">
        <v>0</v>
      </c>
      <c r="EF220" s="21">
        <v>0</v>
      </c>
      <c r="EG220" s="21">
        <v>0</v>
      </c>
      <c r="EH220" s="21">
        <v>0</v>
      </c>
      <c r="EI220" s="21">
        <v>0</v>
      </c>
      <c r="EJ220" s="21">
        <v>0</v>
      </c>
      <c r="EK220" s="21">
        <v>0</v>
      </c>
      <c r="EL220" s="21">
        <v>0</v>
      </c>
      <c r="EM220" s="21">
        <v>0</v>
      </c>
      <c r="EP220" s="21">
        <v>0</v>
      </c>
      <c r="EQ220" s="21">
        <v>0</v>
      </c>
      <c r="ER220" s="21">
        <v>0</v>
      </c>
      <c r="ES220" s="21">
        <v>0</v>
      </c>
      <c r="ET220" s="21">
        <v>0</v>
      </c>
    </row>
    <row r="221" spans="83:150" x14ac:dyDescent="0.3">
      <c r="CE221" s="21">
        <v>2010</v>
      </c>
      <c r="CF221" s="21">
        <v>0</v>
      </c>
      <c r="CG221" s="21">
        <v>0</v>
      </c>
      <c r="CH221" s="21">
        <v>0</v>
      </c>
      <c r="CI221" s="21">
        <v>0</v>
      </c>
      <c r="CJ221" s="21">
        <v>0</v>
      </c>
      <c r="CK221" s="21">
        <v>0</v>
      </c>
      <c r="CL221" s="21">
        <v>0</v>
      </c>
      <c r="CM221" s="21">
        <v>0</v>
      </c>
      <c r="CN221" s="21">
        <v>0</v>
      </c>
      <c r="CO221" s="21">
        <v>0</v>
      </c>
      <c r="CP221" s="21">
        <v>0</v>
      </c>
      <c r="CQ221" s="21">
        <v>0</v>
      </c>
      <c r="CR221" s="21">
        <v>0</v>
      </c>
      <c r="CS221" s="21">
        <v>0</v>
      </c>
      <c r="CT221" s="21">
        <v>0</v>
      </c>
      <c r="CU221" s="21">
        <v>0</v>
      </c>
      <c r="CV221" s="21">
        <v>0</v>
      </c>
      <c r="CW221" s="21">
        <v>0</v>
      </c>
      <c r="CX221" s="21">
        <v>0</v>
      </c>
      <c r="CY221" s="21">
        <v>0</v>
      </c>
      <c r="CZ221" s="21">
        <v>0</v>
      </c>
      <c r="DA221" s="21">
        <v>0</v>
      </c>
      <c r="DB221" s="21">
        <v>0</v>
      </c>
      <c r="DC221" s="21">
        <v>0</v>
      </c>
      <c r="DD221" s="21">
        <v>0</v>
      </c>
      <c r="DE221" s="21">
        <v>0</v>
      </c>
      <c r="DF221" s="21">
        <v>0</v>
      </c>
      <c r="DG221" s="21">
        <v>0</v>
      </c>
      <c r="DH221" s="21">
        <v>0</v>
      </c>
      <c r="DI221" s="21">
        <v>0</v>
      </c>
      <c r="DJ221" s="21">
        <v>0</v>
      </c>
      <c r="DK221" s="21">
        <v>0</v>
      </c>
      <c r="DL221" s="21">
        <v>0</v>
      </c>
      <c r="DM221" s="21">
        <v>0</v>
      </c>
      <c r="DN221" s="21">
        <v>0</v>
      </c>
      <c r="DO221" s="21">
        <v>0</v>
      </c>
      <c r="DP221" s="21">
        <v>0</v>
      </c>
      <c r="DQ221" s="21">
        <v>0</v>
      </c>
      <c r="DR221" s="21">
        <v>0</v>
      </c>
      <c r="DS221" s="21">
        <v>0</v>
      </c>
      <c r="DT221" s="21">
        <v>0</v>
      </c>
      <c r="DU221" s="21">
        <v>0</v>
      </c>
      <c r="DV221" s="21">
        <v>0</v>
      </c>
      <c r="DW221" s="21">
        <v>0</v>
      </c>
      <c r="DX221" s="21">
        <v>0</v>
      </c>
      <c r="DY221" s="21">
        <v>0</v>
      </c>
      <c r="DZ221" s="21">
        <v>0</v>
      </c>
      <c r="EA221" s="21">
        <v>0</v>
      </c>
      <c r="EB221" s="21">
        <v>0</v>
      </c>
      <c r="EC221" s="21">
        <v>0</v>
      </c>
      <c r="ED221" s="21">
        <v>0</v>
      </c>
      <c r="EE221" s="21">
        <v>0</v>
      </c>
      <c r="EF221" s="21">
        <v>0</v>
      </c>
      <c r="EG221" s="21">
        <v>0</v>
      </c>
      <c r="EH221" s="21">
        <v>0</v>
      </c>
      <c r="EI221" s="21">
        <v>0</v>
      </c>
      <c r="EJ221" s="21">
        <v>0</v>
      </c>
      <c r="EK221" s="21">
        <v>0</v>
      </c>
      <c r="EL221" s="21">
        <v>0</v>
      </c>
      <c r="EM221" s="21">
        <v>0</v>
      </c>
      <c r="EP221" s="21">
        <v>0</v>
      </c>
      <c r="EQ221" s="21">
        <v>0</v>
      </c>
      <c r="ER221" s="21">
        <v>0</v>
      </c>
      <c r="ES221" s="21">
        <v>0</v>
      </c>
      <c r="ET221" s="21">
        <v>0</v>
      </c>
    </row>
    <row r="222" spans="83:150" x14ac:dyDescent="0.3">
      <c r="CE222" s="21">
        <v>2011</v>
      </c>
      <c r="CF222" s="21">
        <v>0</v>
      </c>
      <c r="CG222" s="21">
        <v>0</v>
      </c>
      <c r="CH222" s="21">
        <v>0</v>
      </c>
      <c r="CI222" s="21">
        <v>0</v>
      </c>
      <c r="CJ222" s="21">
        <v>0</v>
      </c>
      <c r="CK222" s="21">
        <v>0</v>
      </c>
      <c r="CL222" s="21">
        <v>0</v>
      </c>
      <c r="CM222" s="21">
        <v>0</v>
      </c>
      <c r="CN222" s="21">
        <v>0</v>
      </c>
      <c r="CO222" s="21">
        <v>0</v>
      </c>
      <c r="CP222" s="21">
        <v>0</v>
      </c>
      <c r="CQ222" s="21">
        <v>0</v>
      </c>
      <c r="CR222" s="21">
        <v>0</v>
      </c>
      <c r="CS222" s="21">
        <v>0</v>
      </c>
      <c r="CT222" s="21">
        <v>0</v>
      </c>
      <c r="CU222" s="21">
        <v>0</v>
      </c>
      <c r="CV222" s="21">
        <v>0</v>
      </c>
      <c r="CW222" s="21">
        <v>0</v>
      </c>
      <c r="CX222" s="21">
        <v>0</v>
      </c>
      <c r="CY222" s="21">
        <v>0</v>
      </c>
      <c r="CZ222" s="21">
        <v>0</v>
      </c>
      <c r="DA222" s="21">
        <v>0</v>
      </c>
      <c r="DB222" s="21">
        <v>0</v>
      </c>
      <c r="DC222" s="21">
        <v>0</v>
      </c>
      <c r="DD222" s="21">
        <v>0</v>
      </c>
      <c r="DE222" s="21">
        <v>0</v>
      </c>
      <c r="DF222" s="21">
        <v>0</v>
      </c>
      <c r="DG222" s="21">
        <v>0</v>
      </c>
      <c r="DH222" s="21">
        <v>0</v>
      </c>
      <c r="DI222" s="21">
        <v>0</v>
      </c>
      <c r="DJ222" s="21">
        <v>0</v>
      </c>
      <c r="DK222" s="21">
        <v>0</v>
      </c>
      <c r="DL222" s="21">
        <v>0</v>
      </c>
      <c r="DM222" s="21">
        <v>0</v>
      </c>
      <c r="DN222" s="21">
        <v>0</v>
      </c>
      <c r="DO222" s="21">
        <v>0</v>
      </c>
      <c r="DP222" s="21">
        <v>0</v>
      </c>
      <c r="DQ222" s="21">
        <v>0</v>
      </c>
      <c r="DR222" s="21">
        <v>0</v>
      </c>
      <c r="DS222" s="21">
        <v>0</v>
      </c>
      <c r="DT222" s="21">
        <v>0</v>
      </c>
      <c r="DU222" s="21">
        <v>0</v>
      </c>
      <c r="DV222" s="21">
        <v>0</v>
      </c>
      <c r="DW222" s="21">
        <v>0</v>
      </c>
      <c r="DX222" s="21">
        <v>0</v>
      </c>
      <c r="DY222" s="21">
        <v>0</v>
      </c>
      <c r="DZ222" s="21">
        <v>0</v>
      </c>
      <c r="EA222" s="21">
        <v>0</v>
      </c>
      <c r="EB222" s="21">
        <v>0</v>
      </c>
      <c r="EC222" s="21">
        <v>0</v>
      </c>
      <c r="ED222" s="21">
        <v>0</v>
      </c>
      <c r="EE222" s="21">
        <v>0</v>
      </c>
      <c r="EF222" s="21">
        <v>0</v>
      </c>
      <c r="EG222" s="21">
        <v>0</v>
      </c>
      <c r="EH222" s="21">
        <v>0</v>
      </c>
      <c r="EI222" s="21">
        <v>0</v>
      </c>
      <c r="EJ222" s="21">
        <v>0</v>
      </c>
      <c r="EK222" s="21">
        <v>0</v>
      </c>
      <c r="EL222" s="21">
        <v>0</v>
      </c>
      <c r="EM222" s="21">
        <v>0</v>
      </c>
      <c r="EP222" s="21">
        <v>0</v>
      </c>
      <c r="EQ222" s="21">
        <v>0</v>
      </c>
      <c r="ER222" s="21">
        <v>0</v>
      </c>
      <c r="ES222" s="21">
        <v>0</v>
      </c>
      <c r="ET222" s="21">
        <v>0</v>
      </c>
    </row>
    <row r="223" spans="83:150" x14ac:dyDescent="0.3">
      <c r="CE223" s="21">
        <v>2012</v>
      </c>
      <c r="CF223" s="21">
        <v>0</v>
      </c>
      <c r="CG223" s="21">
        <v>0</v>
      </c>
      <c r="CH223" s="21">
        <v>0</v>
      </c>
      <c r="CI223" s="21">
        <v>0</v>
      </c>
      <c r="CJ223" s="21">
        <v>0</v>
      </c>
      <c r="CK223" s="21">
        <v>0</v>
      </c>
      <c r="CL223" s="21">
        <v>0</v>
      </c>
      <c r="CM223" s="21">
        <v>0</v>
      </c>
      <c r="CN223" s="21">
        <v>0</v>
      </c>
      <c r="CO223" s="21">
        <v>0</v>
      </c>
      <c r="CP223" s="21">
        <v>0</v>
      </c>
      <c r="CQ223" s="21">
        <v>0</v>
      </c>
      <c r="CR223" s="21">
        <v>0</v>
      </c>
      <c r="CS223" s="21">
        <v>0</v>
      </c>
      <c r="CT223" s="21">
        <v>0</v>
      </c>
      <c r="CU223" s="21">
        <v>0</v>
      </c>
      <c r="CV223" s="21">
        <v>0</v>
      </c>
      <c r="CW223" s="21">
        <v>0</v>
      </c>
      <c r="CX223" s="21">
        <v>0</v>
      </c>
      <c r="CY223" s="21">
        <v>0</v>
      </c>
      <c r="CZ223" s="21">
        <v>0</v>
      </c>
      <c r="DA223" s="21">
        <v>0</v>
      </c>
      <c r="DB223" s="21">
        <v>0</v>
      </c>
      <c r="DC223" s="21">
        <v>0</v>
      </c>
      <c r="DD223" s="21">
        <v>0</v>
      </c>
      <c r="DE223" s="21">
        <v>0</v>
      </c>
      <c r="DF223" s="21">
        <v>0</v>
      </c>
      <c r="DG223" s="21">
        <v>0</v>
      </c>
      <c r="DH223" s="21">
        <v>0</v>
      </c>
      <c r="DI223" s="21">
        <v>0</v>
      </c>
      <c r="DJ223" s="21">
        <v>0</v>
      </c>
      <c r="DK223" s="21">
        <v>0</v>
      </c>
      <c r="DL223" s="21">
        <v>0</v>
      </c>
      <c r="DM223" s="21">
        <v>0</v>
      </c>
      <c r="DN223" s="21">
        <v>0</v>
      </c>
      <c r="DO223" s="21">
        <v>0</v>
      </c>
      <c r="DP223" s="21">
        <v>0</v>
      </c>
      <c r="DQ223" s="21">
        <v>0</v>
      </c>
      <c r="DR223" s="21">
        <v>0</v>
      </c>
      <c r="DS223" s="21">
        <v>0</v>
      </c>
      <c r="DT223" s="21">
        <v>0</v>
      </c>
      <c r="DU223" s="21">
        <v>0</v>
      </c>
      <c r="DV223" s="21">
        <v>0</v>
      </c>
      <c r="DW223" s="21">
        <v>0</v>
      </c>
      <c r="DX223" s="21">
        <v>0</v>
      </c>
      <c r="DY223" s="21">
        <v>0</v>
      </c>
      <c r="DZ223" s="21">
        <v>0</v>
      </c>
      <c r="EA223" s="21">
        <v>0</v>
      </c>
      <c r="EB223" s="21">
        <v>0</v>
      </c>
      <c r="EC223" s="21">
        <v>0</v>
      </c>
      <c r="ED223" s="21">
        <v>0</v>
      </c>
      <c r="EE223" s="21">
        <v>0</v>
      </c>
      <c r="EF223" s="21">
        <v>0</v>
      </c>
      <c r="EG223" s="21">
        <v>0</v>
      </c>
      <c r="EH223" s="21">
        <v>0</v>
      </c>
      <c r="EI223" s="21">
        <v>0</v>
      </c>
      <c r="EJ223" s="21">
        <v>0</v>
      </c>
      <c r="EK223" s="21">
        <v>0</v>
      </c>
      <c r="EL223" s="21">
        <v>0</v>
      </c>
      <c r="EM223" s="21">
        <v>0</v>
      </c>
      <c r="EP223" s="21">
        <v>0</v>
      </c>
      <c r="EQ223" s="21">
        <v>0</v>
      </c>
      <c r="ER223" s="21">
        <v>0</v>
      </c>
      <c r="ES223" s="21">
        <v>0</v>
      </c>
      <c r="ET223" s="21">
        <v>0</v>
      </c>
    </row>
    <row r="224" spans="83:150" x14ac:dyDescent="0.3">
      <c r="CE224" s="21">
        <v>2013</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21">
        <v>0</v>
      </c>
      <c r="CU224" s="21">
        <v>0</v>
      </c>
      <c r="CV224" s="21">
        <v>0</v>
      </c>
      <c r="CW224" s="21">
        <v>0</v>
      </c>
      <c r="CX224" s="21">
        <v>0</v>
      </c>
      <c r="CY224" s="21">
        <v>0</v>
      </c>
      <c r="CZ224" s="21">
        <v>0</v>
      </c>
      <c r="DA224" s="21">
        <v>0</v>
      </c>
      <c r="DB224" s="21">
        <v>0</v>
      </c>
      <c r="DC224" s="21">
        <v>0</v>
      </c>
      <c r="DD224" s="21">
        <v>0</v>
      </c>
      <c r="DE224" s="21">
        <v>0</v>
      </c>
      <c r="DF224" s="21">
        <v>0</v>
      </c>
      <c r="DG224" s="21">
        <v>0</v>
      </c>
      <c r="DH224" s="21">
        <v>0</v>
      </c>
      <c r="DI224" s="21">
        <v>0</v>
      </c>
      <c r="DJ224" s="21">
        <v>0</v>
      </c>
      <c r="DK224" s="21">
        <v>0</v>
      </c>
      <c r="DL224" s="21">
        <v>0</v>
      </c>
      <c r="DM224" s="21">
        <v>0</v>
      </c>
      <c r="DN224" s="21">
        <v>0</v>
      </c>
      <c r="DO224" s="21">
        <v>0</v>
      </c>
      <c r="DP224" s="21">
        <v>0</v>
      </c>
      <c r="DQ224" s="21">
        <v>0</v>
      </c>
      <c r="DR224" s="21">
        <v>0</v>
      </c>
      <c r="DS224" s="21">
        <v>0</v>
      </c>
      <c r="DT224" s="21">
        <v>0</v>
      </c>
      <c r="DU224" s="21">
        <v>0</v>
      </c>
      <c r="DV224" s="21">
        <v>0</v>
      </c>
      <c r="DW224" s="21">
        <v>0</v>
      </c>
      <c r="DX224" s="21">
        <v>0</v>
      </c>
      <c r="DY224" s="21">
        <v>0</v>
      </c>
      <c r="DZ224" s="21">
        <v>0</v>
      </c>
      <c r="EA224" s="21">
        <v>0</v>
      </c>
      <c r="EB224" s="21">
        <v>0</v>
      </c>
      <c r="EC224" s="21">
        <v>0</v>
      </c>
      <c r="ED224" s="21">
        <v>0</v>
      </c>
      <c r="EE224" s="21">
        <v>0</v>
      </c>
      <c r="EF224" s="21">
        <v>0</v>
      </c>
      <c r="EG224" s="21">
        <v>0</v>
      </c>
      <c r="EH224" s="21">
        <v>0</v>
      </c>
      <c r="EI224" s="21">
        <v>0</v>
      </c>
      <c r="EJ224" s="21">
        <v>0</v>
      </c>
      <c r="EK224" s="21">
        <v>0</v>
      </c>
      <c r="EL224" s="21">
        <v>0</v>
      </c>
      <c r="EM224" s="21">
        <v>0</v>
      </c>
      <c r="EP224" s="21">
        <v>0</v>
      </c>
      <c r="EQ224" s="21">
        <v>0</v>
      </c>
      <c r="ER224" s="21">
        <v>0</v>
      </c>
      <c r="ES224" s="21">
        <v>0</v>
      </c>
      <c r="ET224" s="21">
        <v>0</v>
      </c>
    </row>
    <row r="225" spans="83:150" x14ac:dyDescent="0.3">
      <c r="CE225" s="21">
        <v>2014</v>
      </c>
      <c r="CF225" s="21">
        <v>0</v>
      </c>
      <c r="CG225" s="21">
        <v>0</v>
      </c>
      <c r="CH225" s="21">
        <v>0</v>
      </c>
      <c r="CI225" s="21">
        <v>0</v>
      </c>
      <c r="CJ225" s="21">
        <v>0</v>
      </c>
      <c r="CK225" s="21">
        <v>0</v>
      </c>
      <c r="CL225" s="21">
        <v>0</v>
      </c>
      <c r="CM225" s="21">
        <v>0</v>
      </c>
      <c r="CN225" s="21">
        <v>0</v>
      </c>
      <c r="CO225" s="21">
        <v>0</v>
      </c>
      <c r="CP225" s="21">
        <v>0</v>
      </c>
      <c r="CQ225" s="21">
        <v>0</v>
      </c>
      <c r="CR225" s="21">
        <v>0</v>
      </c>
      <c r="CS225" s="21">
        <v>0</v>
      </c>
      <c r="CT225" s="21">
        <v>0</v>
      </c>
      <c r="CU225" s="21">
        <v>0</v>
      </c>
      <c r="CV225" s="21">
        <v>0</v>
      </c>
      <c r="CW225" s="21">
        <v>0</v>
      </c>
      <c r="CX225" s="21">
        <v>0</v>
      </c>
      <c r="CY225" s="21">
        <v>0</v>
      </c>
      <c r="CZ225" s="21">
        <v>0</v>
      </c>
      <c r="DA225" s="21">
        <v>0</v>
      </c>
      <c r="DB225" s="21">
        <v>0</v>
      </c>
      <c r="DC225" s="21">
        <v>0</v>
      </c>
      <c r="DD225" s="21">
        <v>0</v>
      </c>
      <c r="DE225" s="21">
        <v>0</v>
      </c>
      <c r="DF225" s="21">
        <v>0</v>
      </c>
      <c r="DG225" s="21">
        <v>0</v>
      </c>
      <c r="DH225" s="21">
        <v>0</v>
      </c>
      <c r="DI225" s="21">
        <v>0</v>
      </c>
      <c r="DJ225" s="21">
        <v>0</v>
      </c>
      <c r="DK225" s="21">
        <v>0</v>
      </c>
      <c r="DL225" s="21">
        <v>0</v>
      </c>
      <c r="DM225" s="21">
        <v>0</v>
      </c>
      <c r="DN225" s="21">
        <v>0</v>
      </c>
      <c r="DO225" s="21">
        <v>0</v>
      </c>
      <c r="DP225" s="21">
        <v>0</v>
      </c>
      <c r="DQ225" s="21">
        <v>0</v>
      </c>
      <c r="DR225" s="21">
        <v>0</v>
      </c>
      <c r="DS225" s="21">
        <v>0</v>
      </c>
      <c r="DT225" s="21">
        <v>0</v>
      </c>
      <c r="DU225" s="21">
        <v>0</v>
      </c>
      <c r="DV225" s="21">
        <v>0</v>
      </c>
      <c r="DW225" s="21">
        <v>0</v>
      </c>
      <c r="DX225" s="21">
        <v>0</v>
      </c>
      <c r="DY225" s="21">
        <v>0</v>
      </c>
      <c r="DZ225" s="21">
        <v>0</v>
      </c>
      <c r="EA225" s="21">
        <v>0</v>
      </c>
      <c r="EB225" s="21">
        <v>0</v>
      </c>
      <c r="EC225" s="21">
        <v>0</v>
      </c>
      <c r="ED225" s="21">
        <v>0</v>
      </c>
      <c r="EE225" s="21">
        <v>0</v>
      </c>
      <c r="EF225" s="21">
        <v>0</v>
      </c>
      <c r="EG225" s="21">
        <v>0</v>
      </c>
      <c r="EH225" s="21">
        <v>0</v>
      </c>
      <c r="EI225" s="21">
        <v>0</v>
      </c>
      <c r="EJ225" s="21">
        <v>0</v>
      </c>
      <c r="EK225" s="21">
        <v>0</v>
      </c>
      <c r="EL225" s="21">
        <v>0</v>
      </c>
      <c r="EM225" s="21">
        <v>0</v>
      </c>
      <c r="EP225" s="21">
        <v>0</v>
      </c>
      <c r="EQ225" s="21">
        <v>0</v>
      </c>
      <c r="ER225" s="21">
        <v>0</v>
      </c>
      <c r="ES225" s="21">
        <v>0</v>
      </c>
      <c r="ET225" s="21">
        <v>0</v>
      </c>
    </row>
    <row r="226" spans="83:150" x14ac:dyDescent="0.3">
      <c r="CE226" s="21">
        <v>2015</v>
      </c>
      <c r="CF226" s="21">
        <v>0</v>
      </c>
      <c r="CG226" s="21">
        <v>0</v>
      </c>
      <c r="CH226" s="21">
        <v>0</v>
      </c>
      <c r="CI226" s="21">
        <v>0</v>
      </c>
      <c r="CJ226" s="21">
        <v>0</v>
      </c>
      <c r="CK226" s="21">
        <v>0</v>
      </c>
      <c r="CL226" s="21">
        <v>0</v>
      </c>
      <c r="CM226" s="21">
        <v>0</v>
      </c>
      <c r="CN226" s="21">
        <v>0</v>
      </c>
      <c r="CO226" s="21">
        <v>0</v>
      </c>
      <c r="CP226" s="21">
        <v>0</v>
      </c>
      <c r="CQ226" s="21">
        <v>0</v>
      </c>
      <c r="CR226" s="21">
        <v>0</v>
      </c>
      <c r="CS226" s="21">
        <v>0</v>
      </c>
      <c r="CT226" s="21">
        <v>0</v>
      </c>
      <c r="CU226" s="21">
        <v>0</v>
      </c>
      <c r="CV226" s="21">
        <v>0</v>
      </c>
      <c r="CW226" s="21">
        <v>0</v>
      </c>
      <c r="CX226" s="21">
        <v>0</v>
      </c>
      <c r="CY226" s="21">
        <v>0</v>
      </c>
      <c r="CZ226" s="21">
        <v>0</v>
      </c>
      <c r="DA226" s="21">
        <v>0</v>
      </c>
      <c r="DB226" s="21">
        <v>0</v>
      </c>
      <c r="DC226" s="21">
        <v>0</v>
      </c>
      <c r="DD226" s="21">
        <v>0</v>
      </c>
      <c r="DE226" s="21">
        <v>0</v>
      </c>
      <c r="DF226" s="21">
        <v>0</v>
      </c>
      <c r="DG226" s="21">
        <v>0</v>
      </c>
      <c r="DH226" s="21">
        <v>0</v>
      </c>
      <c r="DI226" s="21">
        <v>0</v>
      </c>
      <c r="DJ226" s="21">
        <v>0</v>
      </c>
      <c r="DK226" s="21">
        <v>0</v>
      </c>
      <c r="DL226" s="21">
        <v>0</v>
      </c>
      <c r="DM226" s="21">
        <v>0</v>
      </c>
      <c r="DN226" s="21">
        <v>0</v>
      </c>
      <c r="DO226" s="21">
        <v>0</v>
      </c>
      <c r="DP226" s="21">
        <v>0</v>
      </c>
      <c r="DQ226" s="21">
        <v>0</v>
      </c>
      <c r="DR226" s="21">
        <v>0</v>
      </c>
      <c r="DS226" s="21">
        <v>0</v>
      </c>
      <c r="DT226" s="21">
        <v>0</v>
      </c>
      <c r="DU226" s="21">
        <v>0</v>
      </c>
      <c r="DV226" s="21">
        <v>0</v>
      </c>
      <c r="DW226" s="21">
        <v>0</v>
      </c>
      <c r="DX226" s="21">
        <v>0</v>
      </c>
      <c r="DY226" s="21">
        <v>0</v>
      </c>
      <c r="DZ226" s="21">
        <v>0</v>
      </c>
      <c r="EA226" s="21">
        <v>0</v>
      </c>
      <c r="EB226" s="21">
        <v>0</v>
      </c>
      <c r="EC226" s="21">
        <v>0</v>
      </c>
      <c r="ED226" s="21">
        <v>0</v>
      </c>
      <c r="EE226" s="21">
        <v>0</v>
      </c>
      <c r="EF226" s="21">
        <v>0</v>
      </c>
      <c r="EG226" s="21">
        <v>0</v>
      </c>
      <c r="EH226" s="21">
        <v>0</v>
      </c>
      <c r="EI226" s="21">
        <v>0</v>
      </c>
      <c r="EJ226" s="21">
        <v>0</v>
      </c>
      <c r="EK226" s="21">
        <v>0</v>
      </c>
      <c r="EL226" s="21">
        <v>0</v>
      </c>
      <c r="EM226" s="21">
        <v>0</v>
      </c>
      <c r="EP226" s="21">
        <v>0</v>
      </c>
      <c r="EQ226" s="21">
        <v>0</v>
      </c>
      <c r="ER226" s="21">
        <v>0</v>
      </c>
      <c r="ES226" s="21">
        <v>0</v>
      </c>
      <c r="ET226" s="21">
        <v>0</v>
      </c>
    </row>
    <row r="227" spans="83:150" x14ac:dyDescent="0.3">
      <c r="CE227" s="21">
        <v>2016</v>
      </c>
      <c r="CF227" s="21">
        <v>0</v>
      </c>
      <c r="CG227" s="21">
        <v>0</v>
      </c>
      <c r="CH227" s="21">
        <v>0</v>
      </c>
      <c r="CI227" s="21">
        <v>0</v>
      </c>
      <c r="CJ227" s="21">
        <v>0</v>
      </c>
      <c r="CK227" s="21">
        <v>0</v>
      </c>
      <c r="CL227" s="21">
        <v>0</v>
      </c>
      <c r="CM227" s="21">
        <v>0</v>
      </c>
      <c r="CN227" s="21">
        <v>0</v>
      </c>
      <c r="CO227" s="21">
        <v>0</v>
      </c>
      <c r="CP227" s="21">
        <v>0</v>
      </c>
      <c r="CQ227" s="21">
        <v>0</v>
      </c>
      <c r="CR227" s="21">
        <v>0</v>
      </c>
      <c r="CS227" s="21">
        <v>0</v>
      </c>
      <c r="CT227" s="21">
        <v>0</v>
      </c>
      <c r="CU227" s="21">
        <v>0</v>
      </c>
      <c r="CV227" s="21">
        <v>0</v>
      </c>
      <c r="CW227" s="21">
        <v>0</v>
      </c>
      <c r="CX227" s="21">
        <v>0</v>
      </c>
      <c r="CY227" s="21">
        <v>0</v>
      </c>
      <c r="CZ227" s="21">
        <v>0</v>
      </c>
      <c r="DA227" s="21">
        <v>0</v>
      </c>
      <c r="DB227" s="21">
        <v>0</v>
      </c>
      <c r="DC227" s="21">
        <v>0</v>
      </c>
      <c r="DD227" s="21">
        <v>0</v>
      </c>
      <c r="DE227" s="21">
        <v>0</v>
      </c>
      <c r="DF227" s="21">
        <v>0</v>
      </c>
      <c r="DG227" s="21">
        <v>0</v>
      </c>
      <c r="DH227" s="21">
        <v>0</v>
      </c>
      <c r="DI227" s="21">
        <v>0</v>
      </c>
      <c r="DJ227" s="21">
        <v>0</v>
      </c>
      <c r="DK227" s="21">
        <v>0</v>
      </c>
      <c r="DL227" s="21">
        <v>0</v>
      </c>
      <c r="DM227" s="21">
        <v>0</v>
      </c>
      <c r="DN227" s="21">
        <v>0</v>
      </c>
      <c r="DO227" s="21">
        <v>0</v>
      </c>
      <c r="DP227" s="21">
        <v>0</v>
      </c>
      <c r="DQ227" s="21">
        <v>0</v>
      </c>
      <c r="DR227" s="21">
        <v>0</v>
      </c>
      <c r="DS227" s="21">
        <v>0</v>
      </c>
      <c r="DT227" s="21">
        <v>0</v>
      </c>
      <c r="DU227" s="21">
        <v>0</v>
      </c>
      <c r="DV227" s="21">
        <v>0</v>
      </c>
      <c r="DW227" s="21">
        <v>0</v>
      </c>
      <c r="DX227" s="21">
        <v>0</v>
      </c>
      <c r="DY227" s="21">
        <v>0</v>
      </c>
      <c r="DZ227" s="21">
        <v>0</v>
      </c>
      <c r="EA227" s="21">
        <v>0</v>
      </c>
      <c r="EB227" s="21">
        <v>0</v>
      </c>
      <c r="EC227" s="21">
        <v>0</v>
      </c>
      <c r="ED227" s="21">
        <v>0</v>
      </c>
      <c r="EE227" s="21">
        <v>0</v>
      </c>
      <c r="EF227" s="21">
        <v>0</v>
      </c>
      <c r="EG227" s="21">
        <v>0</v>
      </c>
      <c r="EH227" s="21">
        <v>0</v>
      </c>
      <c r="EI227" s="21">
        <v>0</v>
      </c>
      <c r="EJ227" s="21">
        <v>0</v>
      </c>
      <c r="EK227" s="21">
        <v>0</v>
      </c>
      <c r="EL227" s="21">
        <v>0</v>
      </c>
      <c r="EM227" s="21">
        <v>0</v>
      </c>
      <c r="EP227" s="21">
        <v>0</v>
      </c>
      <c r="EQ227" s="21">
        <v>0</v>
      </c>
      <c r="ER227" s="21">
        <v>0</v>
      </c>
      <c r="ES227" s="21">
        <v>0</v>
      </c>
      <c r="ET227" s="21">
        <v>0</v>
      </c>
    </row>
    <row r="228" spans="83:150" x14ac:dyDescent="0.3">
      <c r="CE228" s="21">
        <v>2017</v>
      </c>
      <c r="CF228" s="21">
        <v>0</v>
      </c>
      <c r="CG228" s="21">
        <v>0</v>
      </c>
      <c r="CH228" s="21">
        <v>0</v>
      </c>
      <c r="CI228" s="21">
        <v>0</v>
      </c>
      <c r="CJ228" s="21">
        <v>0</v>
      </c>
      <c r="CK228" s="21">
        <v>0</v>
      </c>
      <c r="CL228" s="21">
        <v>0</v>
      </c>
      <c r="CM228" s="21">
        <v>0</v>
      </c>
      <c r="CN228" s="21">
        <v>0</v>
      </c>
      <c r="CO228" s="21">
        <v>0</v>
      </c>
      <c r="CP228" s="21">
        <v>0</v>
      </c>
      <c r="CQ228" s="21">
        <v>0</v>
      </c>
      <c r="CR228" s="21">
        <v>0</v>
      </c>
      <c r="CS228" s="21">
        <v>0</v>
      </c>
      <c r="CT228" s="21">
        <v>0</v>
      </c>
      <c r="CU228" s="21">
        <v>0</v>
      </c>
      <c r="CV228" s="21">
        <v>0</v>
      </c>
      <c r="CW228" s="21">
        <v>0</v>
      </c>
      <c r="CX228" s="21">
        <v>0</v>
      </c>
      <c r="CY228" s="21">
        <v>0</v>
      </c>
      <c r="CZ228" s="21">
        <v>0</v>
      </c>
      <c r="DA228" s="21">
        <v>0</v>
      </c>
      <c r="DB228" s="21">
        <v>0</v>
      </c>
      <c r="DC228" s="21">
        <v>0</v>
      </c>
      <c r="DD228" s="21">
        <v>0</v>
      </c>
      <c r="DE228" s="21">
        <v>0</v>
      </c>
      <c r="DF228" s="21">
        <v>0</v>
      </c>
      <c r="DG228" s="21">
        <v>0</v>
      </c>
      <c r="DH228" s="21">
        <v>0</v>
      </c>
      <c r="DI228" s="21">
        <v>0</v>
      </c>
      <c r="DJ228" s="21">
        <v>0</v>
      </c>
      <c r="DK228" s="21">
        <v>0</v>
      </c>
      <c r="DL228" s="21">
        <v>0</v>
      </c>
      <c r="DM228" s="21">
        <v>0</v>
      </c>
      <c r="DN228" s="21">
        <v>0</v>
      </c>
      <c r="DO228" s="21">
        <v>0</v>
      </c>
      <c r="DP228" s="21">
        <v>0</v>
      </c>
      <c r="DQ228" s="21">
        <v>0</v>
      </c>
      <c r="DR228" s="21">
        <v>0</v>
      </c>
      <c r="DS228" s="21">
        <v>0</v>
      </c>
      <c r="DT228" s="21">
        <v>0</v>
      </c>
      <c r="DU228" s="21">
        <v>0</v>
      </c>
      <c r="DV228" s="21">
        <v>0</v>
      </c>
      <c r="DW228" s="21">
        <v>0</v>
      </c>
      <c r="DX228" s="21">
        <v>0</v>
      </c>
      <c r="DY228" s="21">
        <v>0</v>
      </c>
      <c r="DZ228" s="21">
        <v>0</v>
      </c>
      <c r="EA228" s="21">
        <v>0</v>
      </c>
      <c r="EB228" s="21">
        <v>0</v>
      </c>
      <c r="EC228" s="21">
        <v>0</v>
      </c>
      <c r="ED228" s="21">
        <v>0</v>
      </c>
      <c r="EE228" s="21">
        <v>0</v>
      </c>
      <c r="EF228" s="21">
        <v>0</v>
      </c>
      <c r="EG228" s="21">
        <v>0</v>
      </c>
      <c r="EH228" s="21">
        <v>0</v>
      </c>
      <c r="EI228" s="21">
        <v>0</v>
      </c>
      <c r="EJ228" s="21">
        <v>0</v>
      </c>
      <c r="EK228" s="21">
        <v>0</v>
      </c>
      <c r="EL228" s="21">
        <v>0</v>
      </c>
      <c r="EM228" s="21">
        <v>0</v>
      </c>
      <c r="EP228" s="21">
        <v>0</v>
      </c>
      <c r="EQ228" s="21">
        <v>0</v>
      </c>
      <c r="ER228" s="21">
        <v>0</v>
      </c>
      <c r="ES228" s="21">
        <v>0</v>
      </c>
      <c r="ET228" s="21">
        <v>0</v>
      </c>
    </row>
    <row r="229" spans="83:150" x14ac:dyDescent="0.3">
      <c r="CE229" s="21">
        <v>2018</v>
      </c>
      <c r="CF229" s="21">
        <f t="shared" ref="CF229:CF271" si="141">SUMPRODUCT(CF127:CF169,$DX$82:$DX$124)</f>
        <v>0</v>
      </c>
      <c r="CG229" s="21">
        <f t="shared" ref="CG229:DX235" si="142">SUMPRODUCT(CG127:CG169,$DX$82:$DX$124)</f>
        <v>0</v>
      </c>
      <c r="CH229" s="21">
        <f t="shared" si="142"/>
        <v>0</v>
      </c>
      <c r="CI229" s="21">
        <f t="shared" si="142"/>
        <v>0</v>
      </c>
      <c r="CJ229" s="21">
        <f t="shared" si="142"/>
        <v>0</v>
      </c>
      <c r="CK229" s="21">
        <f t="shared" si="142"/>
        <v>0</v>
      </c>
      <c r="CL229" s="21">
        <f t="shared" si="142"/>
        <v>0</v>
      </c>
      <c r="CM229" s="21">
        <f t="shared" si="142"/>
        <v>0</v>
      </c>
      <c r="CN229" s="21">
        <f t="shared" si="142"/>
        <v>0</v>
      </c>
      <c r="CO229" s="21">
        <f t="shared" si="142"/>
        <v>0</v>
      </c>
      <c r="CP229" s="21">
        <f t="shared" si="142"/>
        <v>0</v>
      </c>
      <c r="CQ229" s="21">
        <f t="shared" si="142"/>
        <v>0</v>
      </c>
      <c r="CR229" s="21">
        <f t="shared" si="142"/>
        <v>0</v>
      </c>
      <c r="CS229" s="21">
        <f t="shared" si="142"/>
        <v>0</v>
      </c>
      <c r="CT229" s="21">
        <f t="shared" si="142"/>
        <v>0</v>
      </c>
      <c r="CU229" s="21">
        <f t="shared" si="142"/>
        <v>0</v>
      </c>
      <c r="CV229" s="21">
        <f t="shared" si="142"/>
        <v>0</v>
      </c>
      <c r="CW229" s="21">
        <f t="shared" si="142"/>
        <v>0</v>
      </c>
      <c r="CX229" s="21">
        <f t="shared" si="142"/>
        <v>0</v>
      </c>
      <c r="CY229" s="21">
        <f t="shared" si="142"/>
        <v>0</v>
      </c>
      <c r="CZ229" s="21">
        <f t="shared" si="142"/>
        <v>0</v>
      </c>
      <c r="DA229" s="21">
        <f t="shared" si="142"/>
        <v>0</v>
      </c>
      <c r="DB229" s="21">
        <f t="shared" si="142"/>
        <v>0</v>
      </c>
      <c r="DC229" s="21">
        <f t="shared" si="142"/>
        <v>0</v>
      </c>
      <c r="DD229" s="21">
        <f t="shared" si="142"/>
        <v>0</v>
      </c>
      <c r="DE229" s="21">
        <f t="shared" si="142"/>
        <v>0</v>
      </c>
      <c r="DF229" s="21">
        <f t="shared" si="142"/>
        <v>0</v>
      </c>
      <c r="DG229" s="21">
        <f t="shared" si="142"/>
        <v>0</v>
      </c>
      <c r="DH229" s="21">
        <f t="shared" si="142"/>
        <v>0</v>
      </c>
      <c r="DI229" s="21">
        <f t="shared" si="142"/>
        <v>0</v>
      </c>
      <c r="DJ229" s="21">
        <f t="shared" si="142"/>
        <v>0</v>
      </c>
      <c r="DK229" s="21">
        <f t="shared" si="142"/>
        <v>0</v>
      </c>
      <c r="DL229" s="21">
        <f t="shared" si="142"/>
        <v>0</v>
      </c>
      <c r="DM229" s="21">
        <f t="shared" si="142"/>
        <v>0</v>
      </c>
      <c r="DN229" s="21">
        <f t="shared" si="142"/>
        <v>0</v>
      </c>
      <c r="DO229" s="21">
        <f t="shared" si="142"/>
        <v>0</v>
      </c>
      <c r="DP229" s="21">
        <f t="shared" si="142"/>
        <v>0</v>
      </c>
      <c r="DQ229" s="21">
        <f t="shared" si="142"/>
        <v>0</v>
      </c>
      <c r="DR229" s="21">
        <f t="shared" si="142"/>
        <v>0</v>
      </c>
      <c r="DS229" s="21">
        <f t="shared" si="142"/>
        <v>0</v>
      </c>
      <c r="DT229" s="21">
        <f t="shared" si="142"/>
        <v>0</v>
      </c>
      <c r="DU229" s="21">
        <f t="shared" si="142"/>
        <v>0</v>
      </c>
      <c r="DV229" s="21">
        <f t="shared" si="142"/>
        <v>0</v>
      </c>
      <c r="DW229" s="21">
        <f t="shared" si="142"/>
        <v>0</v>
      </c>
      <c r="DX229" s="21">
        <f t="shared" si="142"/>
        <v>0</v>
      </c>
      <c r="DY229" s="21">
        <f t="shared" ref="DY229:ED238" si="143">SUMPRODUCT(DY286:DY328,$DY$83:$DY$125)</f>
        <v>0</v>
      </c>
      <c r="DZ229" s="21">
        <f t="shared" si="143"/>
        <v>0</v>
      </c>
      <c r="EA229" s="21">
        <f t="shared" si="143"/>
        <v>0</v>
      </c>
      <c r="EB229" s="21">
        <f t="shared" si="143"/>
        <v>0</v>
      </c>
      <c r="EC229" s="21">
        <f t="shared" si="143"/>
        <v>0</v>
      </c>
      <c r="ED229" s="21">
        <f t="shared" si="143"/>
        <v>0</v>
      </c>
      <c r="EE229" s="21">
        <f t="shared" ref="EE229:EF244" si="144">SUMPRODUCT(EE286:EE328,$DY$83:$DY$125)</f>
        <v>0</v>
      </c>
      <c r="EF229" s="21">
        <f t="shared" si="144"/>
        <v>0</v>
      </c>
      <c r="EG229" s="21">
        <f t="shared" ref="EG229:EG244" si="145">SUMPRODUCT(EG127:EG169,$DX$82:$DX$124)</f>
        <v>0</v>
      </c>
      <c r="EH229" s="21">
        <f t="shared" ref="EH229:EM244" si="146">SUMPRODUCT(EH286:EH328,$DY$83:$DY$125)</f>
        <v>0</v>
      </c>
      <c r="EI229" s="21">
        <f t="shared" si="146"/>
        <v>0</v>
      </c>
      <c r="EJ229" s="21">
        <f t="shared" si="146"/>
        <v>0</v>
      </c>
      <c r="EK229" s="21">
        <f t="shared" si="146"/>
        <v>0</v>
      </c>
      <c r="EL229" s="21">
        <f t="shared" si="146"/>
        <v>0</v>
      </c>
      <c r="EM229" s="21">
        <f t="shared" si="146"/>
        <v>0</v>
      </c>
      <c r="EP229" s="21">
        <f t="shared" ref="EP229:ET238" si="147">SUMPRODUCT(EP286:EP328,$DY$83:$DY$125)</f>
        <v>0</v>
      </c>
      <c r="EQ229" s="21">
        <f t="shared" si="147"/>
        <v>0</v>
      </c>
      <c r="ER229" s="21">
        <f t="shared" si="147"/>
        <v>0</v>
      </c>
      <c r="ES229" s="21">
        <f t="shared" si="147"/>
        <v>0</v>
      </c>
      <c r="ET229" s="21">
        <f t="shared" si="147"/>
        <v>0</v>
      </c>
    </row>
    <row r="230" spans="83:150" x14ac:dyDescent="0.3">
      <c r="CE230" s="21">
        <v>2019</v>
      </c>
      <c r="CF230" s="21">
        <f t="shared" si="141"/>
        <v>0</v>
      </c>
      <c r="CG230" s="21">
        <f t="shared" ref="CG230:CU230" si="148">SUMPRODUCT(CG128:CG170,$DX$82:$DX$124)</f>
        <v>0</v>
      </c>
      <c r="CH230" s="21">
        <f t="shared" si="148"/>
        <v>0</v>
      </c>
      <c r="CI230" s="21">
        <f t="shared" si="148"/>
        <v>0</v>
      </c>
      <c r="CJ230" s="21">
        <f t="shared" si="148"/>
        <v>0</v>
      </c>
      <c r="CK230" s="21">
        <f t="shared" si="148"/>
        <v>0</v>
      </c>
      <c r="CL230" s="21">
        <f t="shared" si="148"/>
        <v>0</v>
      </c>
      <c r="CM230" s="21">
        <f t="shared" si="148"/>
        <v>0</v>
      </c>
      <c r="CN230" s="21">
        <f t="shared" si="148"/>
        <v>0</v>
      </c>
      <c r="CO230" s="21">
        <f t="shared" si="148"/>
        <v>0</v>
      </c>
      <c r="CP230" s="21">
        <f t="shared" si="148"/>
        <v>0</v>
      </c>
      <c r="CQ230" s="21">
        <f t="shared" si="148"/>
        <v>0</v>
      </c>
      <c r="CR230" s="21">
        <f t="shared" si="148"/>
        <v>0</v>
      </c>
      <c r="CS230" s="21">
        <f t="shared" si="148"/>
        <v>0</v>
      </c>
      <c r="CT230" s="21">
        <f t="shared" si="148"/>
        <v>0</v>
      </c>
      <c r="CU230" s="21">
        <f t="shared" si="148"/>
        <v>0</v>
      </c>
      <c r="CV230" s="21">
        <f t="shared" si="142"/>
        <v>0</v>
      </c>
      <c r="CW230" s="21">
        <f t="shared" si="142"/>
        <v>0</v>
      </c>
      <c r="CX230" s="21">
        <f t="shared" si="142"/>
        <v>0</v>
      </c>
      <c r="CY230" s="21">
        <f t="shared" si="142"/>
        <v>0</v>
      </c>
      <c r="CZ230" s="21">
        <f t="shared" si="142"/>
        <v>0</v>
      </c>
      <c r="DA230" s="21">
        <f t="shared" si="142"/>
        <v>0</v>
      </c>
      <c r="DB230" s="21">
        <f t="shared" si="142"/>
        <v>0</v>
      </c>
      <c r="DC230" s="21">
        <f t="shared" si="142"/>
        <v>0</v>
      </c>
      <c r="DD230" s="21">
        <f t="shared" si="142"/>
        <v>0</v>
      </c>
      <c r="DE230" s="21">
        <f t="shared" si="142"/>
        <v>0</v>
      </c>
      <c r="DF230" s="21">
        <f t="shared" si="142"/>
        <v>0</v>
      </c>
      <c r="DG230" s="21">
        <f t="shared" si="142"/>
        <v>0</v>
      </c>
      <c r="DH230" s="21">
        <f t="shared" si="142"/>
        <v>0</v>
      </c>
      <c r="DI230" s="21">
        <f t="shared" si="142"/>
        <v>0</v>
      </c>
      <c r="DJ230" s="21">
        <f t="shared" si="142"/>
        <v>0</v>
      </c>
      <c r="DK230" s="21">
        <f t="shared" si="142"/>
        <v>0</v>
      </c>
      <c r="DL230" s="21">
        <f t="shared" si="142"/>
        <v>0</v>
      </c>
      <c r="DM230" s="21">
        <f t="shared" si="142"/>
        <v>0</v>
      </c>
      <c r="DN230" s="21">
        <f t="shared" si="142"/>
        <v>0</v>
      </c>
      <c r="DO230" s="21">
        <f t="shared" si="142"/>
        <v>0</v>
      </c>
      <c r="DP230" s="21">
        <f t="shared" si="142"/>
        <v>0</v>
      </c>
      <c r="DQ230" s="21">
        <f t="shared" si="142"/>
        <v>0</v>
      </c>
      <c r="DR230" s="21">
        <f t="shared" si="142"/>
        <v>0</v>
      </c>
      <c r="DS230" s="21">
        <f t="shared" si="142"/>
        <v>0</v>
      </c>
      <c r="DT230" s="21">
        <f t="shared" si="142"/>
        <v>0</v>
      </c>
      <c r="DU230" s="21">
        <f t="shared" si="142"/>
        <v>0</v>
      </c>
      <c r="DV230" s="21">
        <f t="shared" si="142"/>
        <v>0</v>
      </c>
      <c r="DW230" s="21">
        <f t="shared" si="142"/>
        <v>0</v>
      </c>
      <c r="DX230" s="21">
        <f t="shared" si="142"/>
        <v>0</v>
      </c>
      <c r="DY230" s="21">
        <f t="shared" si="143"/>
        <v>0</v>
      </c>
      <c r="DZ230" s="21">
        <f t="shared" si="143"/>
        <v>0</v>
      </c>
      <c r="EA230" s="21">
        <f t="shared" si="143"/>
        <v>0</v>
      </c>
      <c r="EB230" s="21">
        <f t="shared" si="143"/>
        <v>0</v>
      </c>
      <c r="EC230" s="21">
        <f t="shared" si="143"/>
        <v>0</v>
      </c>
      <c r="ED230" s="21">
        <f t="shared" si="143"/>
        <v>0</v>
      </c>
      <c r="EE230" s="21">
        <f t="shared" si="144"/>
        <v>0</v>
      </c>
      <c r="EF230" s="21">
        <f t="shared" si="144"/>
        <v>0</v>
      </c>
      <c r="EG230" s="21">
        <f t="shared" si="145"/>
        <v>0</v>
      </c>
      <c r="EH230" s="21">
        <f t="shared" si="146"/>
        <v>0</v>
      </c>
      <c r="EI230" s="21">
        <f t="shared" si="146"/>
        <v>0</v>
      </c>
      <c r="EJ230" s="21">
        <f t="shared" si="146"/>
        <v>0</v>
      </c>
      <c r="EK230" s="21">
        <f t="shared" si="146"/>
        <v>0</v>
      </c>
      <c r="EL230" s="21">
        <f t="shared" si="146"/>
        <v>0</v>
      </c>
      <c r="EM230" s="21">
        <f t="shared" si="146"/>
        <v>0</v>
      </c>
      <c r="EP230" s="21">
        <f t="shared" si="147"/>
        <v>0</v>
      </c>
      <c r="EQ230" s="21">
        <f t="shared" si="147"/>
        <v>0</v>
      </c>
      <c r="ER230" s="21">
        <f t="shared" si="147"/>
        <v>0</v>
      </c>
      <c r="ES230" s="21">
        <f t="shared" si="147"/>
        <v>0</v>
      </c>
      <c r="ET230" s="21">
        <f t="shared" si="147"/>
        <v>0</v>
      </c>
    </row>
    <row r="231" spans="83:150" x14ac:dyDescent="0.3">
      <c r="CE231" s="21">
        <v>2020</v>
      </c>
      <c r="CF231" s="21">
        <f t="shared" si="141"/>
        <v>0</v>
      </c>
      <c r="CG231" s="21">
        <f t="shared" si="142"/>
        <v>0</v>
      </c>
      <c r="CH231" s="21">
        <f t="shared" si="142"/>
        <v>0</v>
      </c>
      <c r="CI231" s="21">
        <f t="shared" si="142"/>
        <v>0</v>
      </c>
      <c r="CJ231" s="21">
        <f t="shared" si="142"/>
        <v>0</v>
      </c>
      <c r="CK231" s="21">
        <f t="shared" si="142"/>
        <v>0</v>
      </c>
      <c r="CL231" s="21">
        <f t="shared" si="142"/>
        <v>0</v>
      </c>
      <c r="CM231" s="21">
        <f t="shared" si="142"/>
        <v>0</v>
      </c>
      <c r="CN231" s="21">
        <f t="shared" si="142"/>
        <v>0</v>
      </c>
      <c r="CO231" s="21">
        <f t="shared" si="142"/>
        <v>0</v>
      </c>
      <c r="CP231" s="21">
        <f t="shared" si="142"/>
        <v>0</v>
      </c>
      <c r="CQ231" s="21">
        <f t="shared" si="142"/>
        <v>0</v>
      </c>
      <c r="CR231" s="21">
        <f t="shared" si="142"/>
        <v>0</v>
      </c>
      <c r="CS231" s="21">
        <f t="shared" si="142"/>
        <v>0</v>
      </c>
      <c r="CT231" s="21">
        <f t="shared" si="142"/>
        <v>0</v>
      </c>
      <c r="CU231" s="21">
        <f t="shared" si="142"/>
        <v>0</v>
      </c>
      <c r="CV231" s="21">
        <f t="shared" si="142"/>
        <v>0</v>
      </c>
      <c r="CW231" s="21">
        <f t="shared" si="142"/>
        <v>0</v>
      </c>
      <c r="CX231" s="21">
        <f t="shared" si="142"/>
        <v>0</v>
      </c>
      <c r="CY231" s="21">
        <f t="shared" si="142"/>
        <v>0</v>
      </c>
      <c r="CZ231" s="21">
        <f t="shared" si="142"/>
        <v>0</v>
      </c>
      <c r="DA231" s="21">
        <f t="shared" si="142"/>
        <v>0</v>
      </c>
      <c r="DB231" s="21">
        <f t="shared" si="142"/>
        <v>0</v>
      </c>
      <c r="DC231" s="21">
        <f t="shared" si="142"/>
        <v>0</v>
      </c>
      <c r="DD231" s="21">
        <f t="shared" si="142"/>
        <v>0</v>
      </c>
      <c r="DE231" s="21">
        <f t="shared" si="142"/>
        <v>0</v>
      </c>
      <c r="DF231" s="21">
        <f t="shared" si="142"/>
        <v>0</v>
      </c>
      <c r="DG231" s="21">
        <f t="shared" si="142"/>
        <v>0</v>
      </c>
      <c r="DH231" s="21">
        <f t="shared" si="142"/>
        <v>0</v>
      </c>
      <c r="DI231" s="21">
        <f t="shared" si="142"/>
        <v>0</v>
      </c>
      <c r="DJ231" s="21">
        <f t="shared" si="142"/>
        <v>0</v>
      </c>
      <c r="DK231" s="21">
        <f t="shared" si="142"/>
        <v>0</v>
      </c>
      <c r="DL231" s="21">
        <f t="shared" si="142"/>
        <v>0</v>
      </c>
      <c r="DM231" s="21">
        <f t="shared" si="142"/>
        <v>0</v>
      </c>
      <c r="DN231" s="21">
        <f t="shared" si="142"/>
        <v>0</v>
      </c>
      <c r="DO231" s="21">
        <f t="shared" si="142"/>
        <v>0</v>
      </c>
      <c r="DP231" s="21">
        <f t="shared" si="142"/>
        <v>0</v>
      </c>
      <c r="DQ231" s="21">
        <f t="shared" si="142"/>
        <v>0</v>
      </c>
      <c r="DR231" s="21">
        <f t="shared" si="142"/>
        <v>0</v>
      </c>
      <c r="DS231" s="21">
        <f t="shared" si="142"/>
        <v>0</v>
      </c>
      <c r="DT231" s="21">
        <f t="shared" si="142"/>
        <v>0</v>
      </c>
      <c r="DU231" s="21">
        <f t="shared" si="142"/>
        <v>0</v>
      </c>
      <c r="DV231" s="21">
        <f t="shared" si="142"/>
        <v>0</v>
      </c>
      <c r="DW231" s="21">
        <f t="shared" si="142"/>
        <v>0</v>
      </c>
      <c r="DX231" s="21">
        <f t="shared" si="142"/>
        <v>0</v>
      </c>
      <c r="DY231" s="21">
        <f t="shared" si="143"/>
        <v>0</v>
      </c>
      <c r="DZ231" s="21">
        <f t="shared" si="143"/>
        <v>0</v>
      </c>
      <c r="EA231" s="21">
        <f t="shared" si="143"/>
        <v>0</v>
      </c>
      <c r="EB231" s="21">
        <f t="shared" si="143"/>
        <v>0</v>
      </c>
      <c r="EC231" s="21">
        <f t="shared" si="143"/>
        <v>0</v>
      </c>
      <c r="ED231" s="21">
        <f t="shared" si="143"/>
        <v>0</v>
      </c>
      <c r="EE231" s="21">
        <f t="shared" si="144"/>
        <v>0</v>
      </c>
      <c r="EF231" s="21">
        <f t="shared" si="144"/>
        <v>0</v>
      </c>
      <c r="EG231" s="21">
        <f t="shared" si="145"/>
        <v>0</v>
      </c>
      <c r="EH231" s="21">
        <f t="shared" si="146"/>
        <v>0</v>
      </c>
      <c r="EI231" s="21">
        <f t="shared" si="146"/>
        <v>0</v>
      </c>
      <c r="EJ231" s="21">
        <f t="shared" si="146"/>
        <v>0</v>
      </c>
      <c r="EK231" s="21">
        <f t="shared" si="146"/>
        <v>0</v>
      </c>
      <c r="EL231" s="21">
        <f t="shared" si="146"/>
        <v>0</v>
      </c>
      <c r="EM231" s="21">
        <f t="shared" si="146"/>
        <v>0</v>
      </c>
      <c r="EP231" s="21">
        <f t="shared" si="147"/>
        <v>0</v>
      </c>
      <c r="EQ231" s="21">
        <f t="shared" si="147"/>
        <v>0</v>
      </c>
      <c r="ER231" s="21">
        <f t="shared" si="147"/>
        <v>0</v>
      </c>
      <c r="ES231" s="21">
        <f t="shared" si="147"/>
        <v>0</v>
      </c>
      <c r="ET231" s="21">
        <f t="shared" si="147"/>
        <v>0</v>
      </c>
    </row>
    <row r="232" spans="83:150" x14ac:dyDescent="0.3">
      <c r="CE232" s="21">
        <v>2021</v>
      </c>
      <c r="CF232" s="21">
        <f t="shared" si="141"/>
        <v>0</v>
      </c>
      <c r="CG232" s="21">
        <f t="shared" si="142"/>
        <v>0</v>
      </c>
      <c r="CH232" s="21">
        <f t="shared" si="142"/>
        <v>0</v>
      </c>
      <c r="CI232" s="21">
        <f t="shared" si="142"/>
        <v>0</v>
      </c>
      <c r="CJ232" s="21">
        <f t="shared" si="142"/>
        <v>0</v>
      </c>
      <c r="CK232" s="21">
        <f t="shared" si="142"/>
        <v>0</v>
      </c>
      <c r="CL232" s="21">
        <f t="shared" si="142"/>
        <v>0</v>
      </c>
      <c r="CM232" s="21">
        <f t="shared" si="142"/>
        <v>0</v>
      </c>
      <c r="CN232" s="21">
        <f t="shared" si="142"/>
        <v>0</v>
      </c>
      <c r="CO232" s="21">
        <f t="shared" si="142"/>
        <v>0</v>
      </c>
      <c r="CP232" s="21">
        <f t="shared" si="142"/>
        <v>0</v>
      </c>
      <c r="CQ232" s="21">
        <f t="shared" si="142"/>
        <v>0</v>
      </c>
      <c r="CR232" s="21">
        <f t="shared" si="142"/>
        <v>0</v>
      </c>
      <c r="CS232" s="21">
        <f t="shared" si="142"/>
        <v>0</v>
      </c>
      <c r="CT232" s="21">
        <f t="shared" si="142"/>
        <v>0</v>
      </c>
      <c r="CU232" s="21">
        <f t="shared" si="142"/>
        <v>0</v>
      </c>
      <c r="CV232" s="21">
        <f t="shared" si="142"/>
        <v>0</v>
      </c>
      <c r="CW232" s="21">
        <f t="shared" si="142"/>
        <v>0</v>
      </c>
      <c r="CX232" s="21">
        <f t="shared" si="142"/>
        <v>0</v>
      </c>
      <c r="CY232" s="21">
        <f t="shared" si="142"/>
        <v>0</v>
      </c>
      <c r="CZ232" s="21">
        <f t="shared" si="142"/>
        <v>0</v>
      </c>
      <c r="DA232" s="21">
        <f t="shared" si="142"/>
        <v>0</v>
      </c>
      <c r="DB232" s="21">
        <f t="shared" si="142"/>
        <v>0</v>
      </c>
      <c r="DC232" s="21">
        <f t="shared" si="142"/>
        <v>0</v>
      </c>
      <c r="DD232" s="21">
        <f t="shared" si="142"/>
        <v>0</v>
      </c>
      <c r="DE232" s="21">
        <f t="shared" si="142"/>
        <v>0</v>
      </c>
      <c r="DF232" s="21">
        <f t="shared" si="142"/>
        <v>0</v>
      </c>
      <c r="DG232" s="21">
        <f t="shared" si="142"/>
        <v>0</v>
      </c>
      <c r="DH232" s="21">
        <f t="shared" si="142"/>
        <v>0</v>
      </c>
      <c r="DI232" s="21">
        <f t="shared" si="142"/>
        <v>0</v>
      </c>
      <c r="DJ232" s="21">
        <f t="shared" si="142"/>
        <v>0</v>
      </c>
      <c r="DK232" s="21">
        <f t="shared" si="142"/>
        <v>0</v>
      </c>
      <c r="DL232" s="21">
        <f t="shared" si="142"/>
        <v>0</v>
      </c>
      <c r="DM232" s="21">
        <f t="shared" si="142"/>
        <v>0</v>
      </c>
      <c r="DN232" s="21">
        <f t="shared" si="142"/>
        <v>0</v>
      </c>
      <c r="DO232" s="21">
        <f t="shared" si="142"/>
        <v>0</v>
      </c>
      <c r="DP232" s="21">
        <f t="shared" si="142"/>
        <v>0</v>
      </c>
      <c r="DQ232" s="21">
        <f t="shared" si="142"/>
        <v>0</v>
      </c>
      <c r="DR232" s="21">
        <f t="shared" si="142"/>
        <v>0</v>
      </c>
      <c r="DS232" s="21">
        <f t="shared" si="142"/>
        <v>0</v>
      </c>
      <c r="DT232" s="21">
        <f t="shared" si="142"/>
        <v>0</v>
      </c>
      <c r="DU232" s="21">
        <f t="shared" si="142"/>
        <v>0</v>
      </c>
      <c r="DV232" s="21">
        <f t="shared" si="142"/>
        <v>0</v>
      </c>
      <c r="DW232" s="21">
        <f t="shared" si="142"/>
        <v>0</v>
      </c>
      <c r="DX232" s="21">
        <f t="shared" si="142"/>
        <v>0</v>
      </c>
      <c r="DY232" s="21">
        <f t="shared" si="143"/>
        <v>0</v>
      </c>
      <c r="DZ232" s="21">
        <f t="shared" si="143"/>
        <v>0</v>
      </c>
      <c r="EA232" s="21">
        <f t="shared" si="143"/>
        <v>0</v>
      </c>
      <c r="EB232" s="21">
        <f t="shared" si="143"/>
        <v>0</v>
      </c>
      <c r="EC232" s="21">
        <f t="shared" si="143"/>
        <v>0</v>
      </c>
      <c r="ED232" s="21">
        <f t="shared" si="143"/>
        <v>0</v>
      </c>
      <c r="EE232" s="21">
        <f t="shared" si="144"/>
        <v>0</v>
      </c>
      <c r="EF232" s="21">
        <f t="shared" si="144"/>
        <v>0</v>
      </c>
      <c r="EG232" s="21">
        <f t="shared" si="145"/>
        <v>0</v>
      </c>
      <c r="EH232" s="21">
        <f t="shared" si="146"/>
        <v>0</v>
      </c>
      <c r="EI232" s="21">
        <f t="shared" si="146"/>
        <v>0</v>
      </c>
      <c r="EJ232" s="21">
        <f t="shared" si="146"/>
        <v>0</v>
      </c>
      <c r="EK232" s="21">
        <f t="shared" si="146"/>
        <v>0</v>
      </c>
      <c r="EL232" s="21">
        <f t="shared" si="146"/>
        <v>0</v>
      </c>
      <c r="EM232" s="21">
        <f t="shared" si="146"/>
        <v>0</v>
      </c>
      <c r="EP232" s="21">
        <f t="shared" si="147"/>
        <v>0</v>
      </c>
      <c r="EQ232" s="21">
        <f t="shared" si="147"/>
        <v>0</v>
      </c>
      <c r="ER232" s="21">
        <f t="shared" si="147"/>
        <v>0</v>
      </c>
      <c r="ES232" s="21">
        <f t="shared" si="147"/>
        <v>0</v>
      </c>
      <c r="ET232" s="21">
        <f t="shared" si="147"/>
        <v>0</v>
      </c>
    </row>
    <row r="233" spans="83:150" x14ac:dyDescent="0.3">
      <c r="CE233" s="21">
        <v>2022</v>
      </c>
      <c r="CF233" s="21">
        <f t="shared" si="141"/>
        <v>0</v>
      </c>
      <c r="CG233" s="21">
        <f t="shared" si="142"/>
        <v>0</v>
      </c>
      <c r="CH233" s="21">
        <f t="shared" si="142"/>
        <v>0</v>
      </c>
      <c r="CI233" s="21">
        <f t="shared" si="142"/>
        <v>0</v>
      </c>
      <c r="CJ233" s="21">
        <f t="shared" si="142"/>
        <v>0</v>
      </c>
      <c r="CK233" s="21">
        <f t="shared" si="142"/>
        <v>0</v>
      </c>
      <c r="CL233" s="21">
        <f t="shared" si="142"/>
        <v>0</v>
      </c>
      <c r="CM233" s="21">
        <f t="shared" si="142"/>
        <v>0</v>
      </c>
      <c r="CN233" s="21">
        <f t="shared" si="142"/>
        <v>0</v>
      </c>
      <c r="CO233" s="21">
        <f t="shared" si="142"/>
        <v>0</v>
      </c>
      <c r="CP233" s="21">
        <f t="shared" si="142"/>
        <v>0</v>
      </c>
      <c r="CQ233" s="21">
        <f t="shared" si="142"/>
        <v>0</v>
      </c>
      <c r="CR233" s="21">
        <f t="shared" si="142"/>
        <v>0</v>
      </c>
      <c r="CS233" s="21">
        <f t="shared" si="142"/>
        <v>0</v>
      </c>
      <c r="CT233" s="21">
        <f t="shared" si="142"/>
        <v>0</v>
      </c>
      <c r="CU233" s="21">
        <f t="shared" si="142"/>
        <v>0</v>
      </c>
      <c r="CV233" s="21">
        <f t="shared" si="142"/>
        <v>0</v>
      </c>
      <c r="CW233" s="21">
        <f t="shared" si="142"/>
        <v>0</v>
      </c>
      <c r="CX233" s="21">
        <f t="shared" si="142"/>
        <v>0</v>
      </c>
      <c r="CY233" s="21">
        <f t="shared" si="142"/>
        <v>0</v>
      </c>
      <c r="CZ233" s="21">
        <f t="shared" si="142"/>
        <v>0</v>
      </c>
      <c r="DA233" s="21">
        <f t="shared" si="142"/>
        <v>0</v>
      </c>
      <c r="DB233" s="21">
        <f t="shared" si="142"/>
        <v>0</v>
      </c>
      <c r="DC233" s="21">
        <f t="shared" si="142"/>
        <v>0</v>
      </c>
      <c r="DD233" s="21">
        <f t="shared" si="142"/>
        <v>0</v>
      </c>
      <c r="DE233" s="21">
        <f t="shared" si="142"/>
        <v>0</v>
      </c>
      <c r="DF233" s="21">
        <f t="shared" si="142"/>
        <v>0</v>
      </c>
      <c r="DG233" s="21">
        <f t="shared" si="142"/>
        <v>0</v>
      </c>
      <c r="DH233" s="21">
        <f t="shared" si="142"/>
        <v>0</v>
      </c>
      <c r="DI233" s="21">
        <f t="shared" si="142"/>
        <v>0</v>
      </c>
      <c r="DJ233" s="21">
        <f t="shared" si="142"/>
        <v>0</v>
      </c>
      <c r="DK233" s="21">
        <f t="shared" si="142"/>
        <v>0</v>
      </c>
      <c r="DL233" s="21">
        <f t="shared" si="142"/>
        <v>0</v>
      </c>
      <c r="DM233" s="21">
        <f t="shared" si="142"/>
        <v>0</v>
      </c>
      <c r="DN233" s="21">
        <f t="shared" si="142"/>
        <v>0</v>
      </c>
      <c r="DO233" s="21">
        <f t="shared" si="142"/>
        <v>0</v>
      </c>
      <c r="DP233" s="21">
        <f t="shared" si="142"/>
        <v>0</v>
      </c>
      <c r="DQ233" s="21">
        <f t="shared" si="142"/>
        <v>0</v>
      </c>
      <c r="DR233" s="21">
        <f t="shared" si="142"/>
        <v>0</v>
      </c>
      <c r="DS233" s="21">
        <f t="shared" si="142"/>
        <v>0</v>
      </c>
      <c r="DT233" s="21">
        <f t="shared" si="142"/>
        <v>0</v>
      </c>
      <c r="DU233" s="21">
        <f t="shared" si="142"/>
        <v>0</v>
      </c>
      <c r="DV233" s="21">
        <f t="shared" si="142"/>
        <v>0</v>
      </c>
      <c r="DW233" s="21">
        <f t="shared" si="142"/>
        <v>0</v>
      </c>
      <c r="DX233" s="21">
        <f t="shared" si="142"/>
        <v>0</v>
      </c>
      <c r="DY233" s="21">
        <f t="shared" si="143"/>
        <v>0</v>
      </c>
      <c r="DZ233" s="21">
        <f t="shared" si="143"/>
        <v>0</v>
      </c>
      <c r="EA233" s="21">
        <f t="shared" si="143"/>
        <v>0</v>
      </c>
      <c r="EB233" s="21">
        <f t="shared" si="143"/>
        <v>0</v>
      </c>
      <c r="EC233" s="21">
        <f t="shared" si="143"/>
        <v>0</v>
      </c>
      <c r="ED233" s="21">
        <f t="shared" si="143"/>
        <v>0</v>
      </c>
      <c r="EE233" s="21">
        <f t="shared" si="144"/>
        <v>0</v>
      </c>
      <c r="EF233" s="21">
        <f t="shared" si="144"/>
        <v>0</v>
      </c>
      <c r="EG233" s="21">
        <f t="shared" si="145"/>
        <v>0</v>
      </c>
      <c r="EH233" s="21">
        <f t="shared" si="146"/>
        <v>0</v>
      </c>
      <c r="EI233" s="21">
        <f t="shared" si="146"/>
        <v>0</v>
      </c>
      <c r="EJ233" s="21">
        <f t="shared" si="146"/>
        <v>0</v>
      </c>
      <c r="EK233" s="21">
        <f t="shared" si="146"/>
        <v>0</v>
      </c>
      <c r="EL233" s="21">
        <f t="shared" si="146"/>
        <v>0</v>
      </c>
      <c r="EM233" s="21">
        <f t="shared" si="146"/>
        <v>0</v>
      </c>
      <c r="EP233" s="21">
        <f t="shared" si="147"/>
        <v>0</v>
      </c>
      <c r="EQ233" s="21">
        <f t="shared" si="147"/>
        <v>0</v>
      </c>
      <c r="ER233" s="21">
        <f t="shared" si="147"/>
        <v>0</v>
      </c>
      <c r="ES233" s="21">
        <f t="shared" si="147"/>
        <v>0</v>
      </c>
      <c r="ET233" s="21">
        <f t="shared" si="147"/>
        <v>0</v>
      </c>
    </row>
    <row r="234" spans="83:150" x14ac:dyDescent="0.3">
      <c r="CE234" s="21">
        <v>2023</v>
      </c>
      <c r="CF234" s="21">
        <f t="shared" si="141"/>
        <v>0</v>
      </c>
      <c r="CG234" s="21">
        <f t="shared" si="142"/>
        <v>0</v>
      </c>
      <c r="CH234" s="21">
        <f t="shared" si="142"/>
        <v>0</v>
      </c>
      <c r="CI234" s="21">
        <f t="shared" si="142"/>
        <v>0</v>
      </c>
      <c r="CJ234" s="21">
        <f t="shared" si="142"/>
        <v>0</v>
      </c>
      <c r="CK234" s="21">
        <f t="shared" si="142"/>
        <v>0</v>
      </c>
      <c r="CL234" s="21">
        <f t="shared" si="142"/>
        <v>0</v>
      </c>
      <c r="CM234" s="21">
        <f t="shared" si="142"/>
        <v>0</v>
      </c>
      <c r="CN234" s="21">
        <f t="shared" si="142"/>
        <v>0</v>
      </c>
      <c r="CO234" s="21">
        <f t="shared" si="142"/>
        <v>0</v>
      </c>
      <c r="CP234" s="21">
        <f t="shared" si="142"/>
        <v>0</v>
      </c>
      <c r="CQ234" s="21">
        <f t="shared" si="142"/>
        <v>0</v>
      </c>
      <c r="CR234" s="21">
        <f t="shared" si="142"/>
        <v>0</v>
      </c>
      <c r="CS234" s="21">
        <f t="shared" si="142"/>
        <v>0</v>
      </c>
      <c r="CT234" s="21">
        <f t="shared" si="142"/>
        <v>0</v>
      </c>
      <c r="CU234" s="21">
        <f t="shared" si="142"/>
        <v>0</v>
      </c>
      <c r="CV234" s="21">
        <f t="shared" si="142"/>
        <v>0</v>
      </c>
      <c r="CW234" s="21">
        <f t="shared" si="142"/>
        <v>0</v>
      </c>
      <c r="CX234" s="21">
        <f t="shared" si="142"/>
        <v>0</v>
      </c>
      <c r="CY234" s="21">
        <f t="shared" si="142"/>
        <v>0</v>
      </c>
      <c r="CZ234" s="21">
        <f t="shared" si="142"/>
        <v>0</v>
      </c>
      <c r="DA234" s="21">
        <f t="shared" si="142"/>
        <v>0</v>
      </c>
      <c r="DB234" s="21">
        <f t="shared" si="142"/>
        <v>0</v>
      </c>
      <c r="DC234" s="21">
        <f t="shared" si="142"/>
        <v>0</v>
      </c>
      <c r="DD234" s="21">
        <f t="shared" si="142"/>
        <v>0</v>
      </c>
      <c r="DE234" s="21">
        <f t="shared" si="142"/>
        <v>0</v>
      </c>
      <c r="DF234" s="21">
        <f t="shared" si="142"/>
        <v>0</v>
      </c>
      <c r="DG234" s="21">
        <f t="shared" si="142"/>
        <v>0</v>
      </c>
      <c r="DH234" s="21">
        <f t="shared" si="142"/>
        <v>0</v>
      </c>
      <c r="DI234" s="21">
        <f t="shared" si="142"/>
        <v>0</v>
      </c>
      <c r="DJ234" s="21">
        <f t="shared" si="142"/>
        <v>0</v>
      </c>
      <c r="DK234" s="21">
        <f t="shared" si="142"/>
        <v>0</v>
      </c>
      <c r="DL234" s="21">
        <f t="shared" si="142"/>
        <v>0</v>
      </c>
      <c r="DM234" s="21">
        <f t="shared" si="142"/>
        <v>0</v>
      </c>
      <c r="DN234" s="21">
        <f t="shared" si="142"/>
        <v>0</v>
      </c>
      <c r="DO234" s="21">
        <f t="shared" si="142"/>
        <v>0</v>
      </c>
      <c r="DP234" s="21">
        <f t="shared" si="142"/>
        <v>0</v>
      </c>
      <c r="DQ234" s="21">
        <f t="shared" si="142"/>
        <v>0</v>
      </c>
      <c r="DR234" s="21">
        <f t="shared" si="142"/>
        <v>0</v>
      </c>
      <c r="DS234" s="21">
        <f t="shared" si="142"/>
        <v>0</v>
      </c>
      <c r="DT234" s="21">
        <f t="shared" si="142"/>
        <v>0</v>
      </c>
      <c r="DU234" s="21">
        <f t="shared" si="142"/>
        <v>0</v>
      </c>
      <c r="DV234" s="21">
        <f t="shared" si="142"/>
        <v>0</v>
      </c>
      <c r="DW234" s="21">
        <f t="shared" si="142"/>
        <v>0</v>
      </c>
      <c r="DX234" s="21">
        <f t="shared" si="142"/>
        <v>0</v>
      </c>
      <c r="DY234" s="21">
        <f t="shared" si="143"/>
        <v>0</v>
      </c>
      <c r="DZ234" s="21">
        <f t="shared" si="143"/>
        <v>0</v>
      </c>
      <c r="EA234" s="21">
        <f t="shared" si="143"/>
        <v>0</v>
      </c>
      <c r="EB234" s="21">
        <f t="shared" si="143"/>
        <v>0</v>
      </c>
      <c r="EC234" s="21">
        <f t="shared" si="143"/>
        <v>0</v>
      </c>
      <c r="ED234" s="21">
        <f t="shared" si="143"/>
        <v>0</v>
      </c>
      <c r="EE234" s="21">
        <f t="shared" si="144"/>
        <v>0</v>
      </c>
      <c r="EF234" s="21">
        <f t="shared" si="144"/>
        <v>0</v>
      </c>
      <c r="EG234" s="21">
        <f t="shared" si="145"/>
        <v>0</v>
      </c>
      <c r="EH234" s="21">
        <f t="shared" si="146"/>
        <v>0</v>
      </c>
      <c r="EI234" s="21">
        <f t="shared" si="146"/>
        <v>0</v>
      </c>
      <c r="EJ234" s="21">
        <f t="shared" si="146"/>
        <v>0</v>
      </c>
      <c r="EK234" s="21">
        <f t="shared" si="146"/>
        <v>0</v>
      </c>
      <c r="EL234" s="21">
        <f t="shared" si="146"/>
        <v>0</v>
      </c>
      <c r="EM234" s="21">
        <f t="shared" si="146"/>
        <v>0</v>
      </c>
      <c r="EP234" s="21">
        <f t="shared" si="147"/>
        <v>0</v>
      </c>
      <c r="EQ234" s="21">
        <f t="shared" si="147"/>
        <v>0</v>
      </c>
      <c r="ER234" s="21">
        <f t="shared" si="147"/>
        <v>0</v>
      </c>
      <c r="ES234" s="21">
        <f t="shared" si="147"/>
        <v>0</v>
      </c>
      <c r="ET234" s="21">
        <f t="shared" si="147"/>
        <v>0</v>
      </c>
    </row>
    <row r="235" spans="83:150" x14ac:dyDescent="0.3">
      <c r="CE235" s="21">
        <v>2024</v>
      </c>
      <c r="CF235" s="21">
        <f t="shared" si="141"/>
        <v>0</v>
      </c>
      <c r="CG235" s="21">
        <f t="shared" si="142"/>
        <v>0</v>
      </c>
      <c r="CH235" s="21">
        <f t="shared" si="142"/>
        <v>0</v>
      </c>
      <c r="CI235" s="21">
        <f t="shared" si="142"/>
        <v>0</v>
      </c>
      <c r="CJ235" s="21">
        <f t="shared" si="142"/>
        <v>0</v>
      </c>
      <c r="CK235" s="21">
        <f t="shared" si="142"/>
        <v>0</v>
      </c>
      <c r="CL235" s="21">
        <f t="shared" si="142"/>
        <v>0</v>
      </c>
      <c r="CM235" s="21">
        <f t="shared" ref="CG235:DX240" si="149">SUMPRODUCT(CM133:CM175,$DX$82:$DX$124)</f>
        <v>0</v>
      </c>
      <c r="CN235" s="21">
        <f t="shared" si="149"/>
        <v>0</v>
      </c>
      <c r="CO235" s="21">
        <f t="shared" si="149"/>
        <v>0</v>
      </c>
      <c r="CP235" s="21">
        <f t="shared" si="149"/>
        <v>0</v>
      </c>
      <c r="CQ235" s="21">
        <f t="shared" si="149"/>
        <v>0</v>
      </c>
      <c r="CR235" s="21">
        <f t="shared" si="149"/>
        <v>0</v>
      </c>
      <c r="CS235" s="21">
        <f t="shared" si="149"/>
        <v>0</v>
      </c>
      <c r="CT235" s="21">
        <f t="shared" si="149"/>
        <v>0</v>
      </c>
      <c r="CU235" s="21">
        <f t="shared" si="149"/>
        <v>0</v>
      </c>
      <c r="CV235" s="21">
        <f t="shared" si="149"/>
        <v>0</v>
      </c>
      <c r="CW235" s="21">
        <f t="shared" si="149"/>
        <v>0</v>
      </c>
      <c r="CX235" s="21">
        <f t="shared" si="149"/>
        <v>0</v>
      </c>
      <c r="CY235" s="21">
        <f t="shared" si="149"/>
        <v>0</v>
      </c>
      <c r="CZ235" s="21">
        <f t="shared" si="149"/>
        <v>0</v>
      </c>
      <c r="DA235" s="21">
        <f t="shared" si="149"/>
        <v>0</v>
      </c>
      <c r="DB235" s="21">
        <f t="shared" si="149"/>
        <v>0</v>
      </c>
      <c r="DC235" s="21">
        <f t="shared" si="149"/>
        <v>0</v>
      </c>
      <c r="DD235" s="21">
        <f t="shared" si="149"/>
        <v>0</v>
      </c>
      <c r="DE235" s="21">
        <f t="shared" si="149"/>
        <v>0</v>
      </c>
      <c r="DF235" s="21">
        <f t="shared" si="149"/>
        <v>0</v>
      </c>
      <c r="DG235" s="21">
        <f t="shared" si="149"/>
        <v>0</v>
      </c>
      <c r="DH235" s="21">
        <f t="shared" si="149"/>
        <v>0</v>
      </c>
      <c r="DI235" s="21">
        <f t="shared" si="149"/>
        <v>0</v>
      </c>
      <c r="DJ235" s="21">
        <f t="shared" si="149"/>
        <v>0</v>
      </c>
      <c r="DK235" s="21">
        <f t="shared" si="149"/>
        <v>0</v>
      </c>
      <c r="DL235" s="21">
        <f t="shared" si="149"/>
        <v>0</v>
      </c>
      <c r="DM235" s="21">
        <f t="shared" si="149"/>
        <v>0</v>
      </c>
      <c r="DN235" s="21">
        <f t="shared" si="149"/>
        <v>0</v>
      </c>
      <c r="DO235" s="21">
        <f t="shared" si="149"/>
        <v>0</v>
      </c>
      <c r="DP235" s="21">
        <f t="shared" si="149"/>
        <v>0</v>
      </c>
      <c r="DQ235" s="21">
        <f t="shared" si="149"/>
        <v>0</v>
      </c>
      <c r="DR235" s="21">
        <f t="shared" si="149"/>
        <v>0</v>
      </c>
      <c r="DS235" s="21">
        <f t="shared" si="149"/>
        <v>0</v>
      </c>
      <c r="DT235" s="21">
        <f t="shared" si="149"/>
        <v>0</v>
      </c>
      <c r="DU235" s="21">
        <f t="shared" si="149"/>
        <v>0</v>
      </c>
      <c r="DV235" s="21">
        <f t="shared" si="149"/>
        <v>0</v>
      </c>
      <c r="DW235" s="21">
        <f t="shared" si="149"/>
        <v>0</v>
      </c>
      <c r="DX235" s="21">
        <f t="shared" si="149"/>
        <v>0</v>
      </c>
      <c r="DY235" s="21">
        <f t="shared" si="143"/>
        <v>0</v>
      </c>
      <c r="DZ235" s="21">
        <f t="shared" si="143"/>
        <v>0</v>
      </c>
      <c r="EA235" s="21">
        <f t="shared" si="143"/>
        <v>0</v>
      </c>
      <c r="EB235" s="21">
        <f t="shared" si="143"/>
        <v>0</v>
      </c>
      <c r="EC235" s="21">
        <f t="shared" si="143"/>
        <v>0</v>
      </c>
      <c r="ED235" s="21">
        <f t="shared" si="143"/>
        <v>0</v>
      </c>
      <c r="EE235" s="21">
        <f t="shared" si="144"/>
        <v>0</v>
      </c>
      <c r="EF235" s="21">
        <f t="shared" si="144"/>
        <v>0</v>
      </c>
      <c r="EG235" s="21">
        <f t="shared" si="145"/>
        <v>0</v>
      </c>
      <c r="EH235" s="21">
        <f t="shared" si="146"/>
        <v>0</v>
      </c>
      <c r="EI235" s="21">
        <f t="shared" si="146"/>
        <v>0</v>
      </c>
      <c r="EJ235" s="21">
        <f t="shared" si="146"/>
        <v>0</v>
      </c>
      <c r="EK235" s="21">
        <f t="shared" si="146"/>
        <v>0</v>
      </c>
      <c r="EL235" s="21">
        <f t="shared" si="146"/>
        <v>0</v>
      </c>
      <c r="EM235" s="21">
        <f t="shared" si="146"/>
        <v>0</v>
      </c>
      <c r="EP235" s="21">
        <f t="shared" si="147"/>
        <v>0</v>
      </c>
      <c r="EQ235" s="21">
        <f t="shared" si="147"/>
        <v>0</v>
      </c>
      <c r="ER235" s="21">
        <f t="shared" si="147"/>
        <v>0</v>
      </c>
      <c r="ES235" s="21">
        <f t="shared" si="147"/>
        <v>0</v>
      </c>
      <c r="ET235" s="21">
        <f t="shared" si="147"/>
        <v>0</v>
      </c>
    </row>
    <row r="236" spans="83:150" x14ac:dyDescent="0.3">
      <c r="CE236" s="21">
        <v>2025</v>
      </c>
      <c r="CF236" s="21">
        <f t="shared" si="141"/>
        <v>0</v>
      </c>
      <c r="CG236" s="21">
        <f t="shared" si="149"/>
        <v>0</v>
      </c>
      <c r="CH236" s="21">
        <f t="shared" si="149"/>
        <v>0</v>
      </c>
      <c r="CI236" s="21">
        <f t="shared" si="149"/>
        <v>0</v>
      </c>
      <c r="CJ236" s="21">
        <f t="shared" si="149"/>
        <v>0</v>
      </c>
      <c r="CK236" s="21">
        <f t="shared" si="149"/>
        <v>0</v>
      </c>
      <c r="CL236" s="21">
        <f t="shared" si="149"/>
        <v>0</v>
      </c>
      <c r="CM236" s="21">
        <f t="shared" si="149"/>
        <v>0</v>
      </c>
      <c r="CN236" s="21">
        <f t="shared" si="149"/>
        <v>0</v>
      </c>
      <c r="CO236" s="21">
        <f t="shared" si="149"/>
        <v>0</v>
      </c>
      <c r="CP236" s="21">
        <f t="shared" si="149"/>
        <v>0</v>
      </c>
      <c r="CQ236" s="21">
        <f t="shared" si="149"/>
        <v>0</v>
      </c>
      <c r="CR236" s="21">
        <f t="shared" si="149"/>
        <v>0</v>
      </c>
      <c r="CS236" s="21">
        <f t="shared" si="149"/>
        <v>0</v>
      </c>
      <c r="CT236" s="21">
        <f t="shared" si="149"/>
        <v>0</v>
      </c>
      <c r="CU236" s="21">
        <f t="shared" si="149"/>
        <v>0</v>
      </c>
      <c r="CV236" s="21">
        <f t="shared" si="149"/>
        <v>0</v>
      </c>
      <c r="CW236" s="21">
        <f t="shared" si="149"/>
        <v>0</v>
      </c>
      <c r="CX236" s="21">
        <f t="shared" si="149"/>
        <v>0</v>
      </c>
      <c r="CY236" s="21">
        <f t="shared" si="149"/>
        <v>0</v>
      </c>
      <c r="CZ236" s="21">
        <f t="shared" si="149"/>
        <v>0</v>
      </c>
      <c r="DA236" s="21">
        <f t="shared" si="149"/>
        <v>0</v>
      </c>
      <c r="DB236" s="21">
        <f t="shared" si="149"/>
        <v>0</v>
      </c>
      <c r="DC236" s="21">
        <f t="shared" si="149"/>
        <v>0</v>
      </c>
      <c r="DD236" s="21">
        <f t="shared" si="149"/>
        <v>0</v>
      </c>
      <c r="DE236" s="21">
        <f t="shared" si="149"/>
        <v>0</v>
      </c>
      <c r="DF236" s="21">
        <f t="shared" si="149"/>
        <v>0</v>
      </c>
      <c r="DG236" s="21">
        <f t="shared" si="149"/>
        <v>0</v>
      </c>
      <c r="DH236" s="21">
        <f t="shared" si="149"/>
        <v>0</v>
      </c>
      <c r="DI236" s="21">
        <f t="shared" si="149"/>
        <v>0</v>
      </c>
      <c r="DJ236" s="21">
        <f t="shared" si="149"/>
        <v>0</v>
      </c>
      <c r="DK236" s="21">
        <f t="shared" si="149"/>
        <v>0</v>
      </c>
      <c r="DL236" s="21">
        <f t="shared" si="149"/>
        <v>0</v>
      </c>
      <c r="DM236" s="21">
        <f t="shared" si="149"/>
        <v>0</v>
      </c>
      <c r="DN236" s="21">
        <f t="shared" si="149"/>
        <v>0</v>
      </c>
      <c r="DO236" s="21">
        <f t="shared" si="149"/>
        <v>0</v>
      </c>
      <c r="DP236" s="21">
        <f t="shared" si="149"/>
        <v>0</v>
      </c>
      <c r="DQ236" s="21">
        <f t="shared" si="149"/>
        <v>0</v>
      </c>
      <c r="DR236" s="21">
        <f t="shared" si="149"/>
        <v>0</v>
      </c>
      <c r="DS236" s="21">
        <f t="shared" si="149"/>
        <v>0</v>
      </c>
      <c r="DT236" s="21">
        <f t="shared" si="149"/>
        <v>0</v>
      </c>
      <c r="DU236" s="21">
        <f t="shared" si="149"/>
        <v>0</v>
      </c>
      <c r="DV236" s="21">
        <f t="shared" si="149"/>
        <v>0</v>
      </c>
      <c r="DW236" s="21">
        <f t="shared" si="149"/>
        <v>0</v>
      </c>
      <c r="DX236" s="21">
        <f t="shared" si="149"/>
        <v>0</v>
      </c>
      <c r="DY236" s="21">
        <f t="shared" si="143"/>
        <v>0</v>
      </c>
      <c r="DZ236" s="21">
        <f t="shared" si="143"/>
        <v>0</v>
      </c>
      <c r="EA236" s="21">
        <f t="shared" si="143"/>
        <v>0</v>
      </c>
      <c r="EB236" s="21">
        <f t="shared" si="143"/>
        <v>0</v>
      </c>
      <c r="EC236" s="21">
        <f t="shared" si="143"/>
        <v>0</v>
      </c>
      <c r="ED236" s="21">
        <f t="shared" si="143"/>
        <v>0</v>
      </c>
      <c r="EE236" s="21">
        <f t="shared" si="144"/>
        <v>0</v>
      </c>
      <c r="EF236" s="21">
        <f t="shared" si="144"/>
        <v>0</v>
      </c>
      <c r="EG236" s="21">
        <f t="shared" si="145"/>
        <v>0</v>
      </c>
      <c r="EH236" s="21">
        <f t="shared" si="146"/>
        <v>0</v>
      </c>
      <c r="EI236" s="21">
        <f t="shared" si="146"/>
        <v>0</v>
      </c>
      <c r="EJ236" s="21">
        <f t="shared" si="146"/>
        <v>0</v>
      </c>
      <c r="EK236" s="21">
        <f t="shared" si="146"/>
        <v>0</v>
      </c>
      <c r="EL236" s="21">
        <f t="shared" si="146"/>
        <v>0</v>
      </c>
      <c r="EM236" s="21">
        <f t="shared" si="146"/>
        <v>0</v>
      </c>
      <c r="EP236" s="21">
        <f t="shared" si="147"/>
        <v>0</v>
      </c>
      <c r="EQ236" s="21">
        <f t="shared" si="147"/>
        <v>0</v>
      </c>
      <c r="ER236" s="21">
        <f t="shared" si="147"/>
        <v>0</v>
      </c>
      <c r="ES236" s="21">
        <f t="shared" si="147"/>
        <v>0</v>
      </c>
      <c r="ET236" s="21">
        <f t="shared" si="147"/>
        <v>0</v>
      </c>
    </row>
    <row r="237" spans="83:150" x14ac:dyDescent="0.3">
      <c r="CE237" s="21">
        <v>2026</v>
      </c>
      <c r="CF237" s="21">
        <f t="shared" si="141"/>
        <v>0</v>
      </c>
      <c r="CG237" s="21">
        <f t="shared" si="149"/>
        <v>0</v>
      </c>
      <c r="CH237" s="21">
        <f t="shared" si="149"/>
        <v>0</v>
      </c>
      <c r="CI237" s="21">
        <f t="shared" si="149"/>
        <v>0</v>
      </c>
      <c r="CJ237" s="21">
        <f t="shared" si="149"/>
        <v>0</v>
      </c>
      <c r="CK237" s="21">
        <f t="shared" si="149"/>
        <v>0</v>
      </c>
      <c r="CL237" s="21">
        <f t="shared" si="149"/>
        <v>0</v>
      </c>
      <c r="CM237" s="21">
        <f t="shared" si="149"/>
        <v>0</v>
      </c>
      <c r="CN237" s="21">
        <f t="shared" si="149"/>
        <v>0</v>
      </c>
      <c r="CO237" s="21">
        <f t="shared" si="149"/>
        <v>0</v>
      </c>
      <c r="CP237" s="21">
        <f t="shared" si="149"/>
        <v>0</v>
      </c>
      <c r="CQ237" s="21">
        <f t="shared" si="149"/>
        <v>0</v>
      </c>
      <c r="CR237" s="21">
        <f t="shared" si="149"/>
        <v>0</v>
      </c>
      <c r="CS237" s="21">
        <f t="shared" si="149"/>
        <v>0</v>
      </c>
      <c r="CT237" s="21">
        <f t="shared" si="149"/>
        <v>0</v>
      </c>
      <c r="CU237" s="21">
        <f t="shared" si="149"/>
        <v>0</v>
      </c>
      <c r="CV237" s="21">
        <f t="shared" si="149"/>
        <v>0</v>
      </c>
      <c r="CW237" s="21">
        <f t="shared" si="149"/>
        <v>0</v>
      </c>
      <c r="CX237" s="21">
        <f t="shared" si="149"/>
        <v>0</v>
      </c>
      <c r="CY237" s="21">
        <f t="shared" si="149"/>
        <v>0</v>
      </c>
      <c r="CZ237" s="21">
        <f t="shared" si="149"/>
        <v>0</v>
      </c>
      <c r="DA237" s="21">
        <f t="shared" si="149"/>
        <v>0</v>
      </c>
      <c r="DB237" s="21">
        <f t="shared" si="149"/>
        <v>0</v>
      </c>
      <c r="DC237" s="21">
        <f t="shared" si="149"/>
        <v>0</v>
      </c>
      <c r="DD237" s="21">
        <f t="shared" si="149"/>
        <v>0</v>
      </c>
      <c r="DE237" s="21">
        <f t="shared" si="149"/>
        <v>0</v>
      </c>
      <c r="DF237" s="21">
        <f t="shared" si="149"/>
        <v>0</v>
      </c>
      <c r="DG237" s="21">
        <f t="shared" si="149"/>
        <v>0</v>
      </c>
      <c r="DH237" s="21">
        <f t="shared" si="149"/>
        <v>0</v>
      </c>
      <c r="DI237" s="21">
        <f t="shared" si="149"/>
        <v>0</v>
      </c>
      <c r="DJ237" s="21">
        <f t="shared" si="149"/>
        <v>0</v>
      </c>
      <c r="DK237" s="21">
        <f t="shared" si="149"/>
        <v>0</v>
      </c>
      <c r="DL237" s="21">
        <f t="shared" si="149"/>
        <v>0</v>
      </c>
      <c r="DM237" s="21">
        <f t="shared" si="149"/>
        <v>0</v>
      </c>
      <c r="DN237" s="21">
        <f t="shared" si="149"/>
        <v>0</v>
      </c>
      <c r="DO237" s="21">
        <f t="shared" si="149"/>
        <v>0</v>
      </c>
      <c r="DP237" s="21">
        <f t="shared" si="149"/>
        <v>0</v>
      </c>
      <c r="DQ237" s="21">
        <f t="shared" si="149"/>
        <v>0</v>
      </c>
      <c r="DR237" s="21">
        <f t="shared" si="149"/>
        <v>0</v>
      </c>
      <c r="DS237" s="21">
        <f t="shared" si="149"/>
        <v>0</v>
      </c>
      <c r="DT237" s="21">
        <f t="shared" si="149"/>
        <v>0</v>
      </c>
      <c r="DU237" s="21">
        <f t="shared" si="149"/>
        <v>0</v>
      </c>
      <c r="DV237" s="21">
        <f t="shared" si="149"/>
        <v>0</v>
      </c>
      <c r="DW237" s="21">
        <f t="shared" si="149"/>
        <v>0</v>
      </c>
      <c r="DX237" s="21">
        <f t="shared" si="149"/>
        <v>0</v>
      </c>
      <c r="DY237" s="21">
        <f t="shared" si="143"/>
        <v>0</v>
      </c>
      <c r="DZ237" s="21">
        <f t="shared" si="143"/>
        <v>0</v>
      </c>
      <c r="EA237" s="21">
        <f t="shared" si="143"/>
        <v>0</v>
      </c>
      <c r="EB237" s="21">
        <f t="shared" si="143"/>
        <v>0</v>
      </c>
      <c r="EC237" s="21">
        <f t="shared" si="143"/>
        <v>0</v>
      </c>
      <c r="ED237" s="21">
        <f t="shared" si="143"/>
        <v>0</v>
      </c>
      <c r="EE237" s="21">
        <f t="shared" si="144"/>
        <v>0</v>
      </c>
      <c r="EF237" s="21">
        <f t="shared" si="144"/>
        <v>0</v>
      </c>
      <c r="EG237" s="21">
        <f t="shared" si="145"/>
        <v>0</v>
      </c>
      <c r="EH237" s="21">
        <f t="shared" si="146"/>
        <v>0</v>
      </c>
      <c r="EI237" s="21">
        <f t="shared" si="146"/>
        <v>0</v>
      </c>
      <c r="EJ237" s="21">
        <f t="shared" si="146"/>
        <v>0</v>
      </c>
      <c r="EK237" s="21">
        <f t="shared" si="146"/>
        <v>0</v>
      </c>
      <c r="EL237" s="21">
        <f t="shared" si="146"/>
        <v>0</v>
      </c>
      <c r="EM237" s="21">
        <f t="shared" si="146"/>
        <v>0</v>
      </c>
      <c r="EP237" s="21">
        <f t="shared" si="147"/>
        <v>0</v>
      </c>
      <c r="EQ237" s="21">
        <f t="shared" si="147"/>
        <v>0</v>
      </c>
      <c r="ER237" s="21">
        <f t="shared" si="147"/>
        <v>0</v>
      </c>
      <c r="ES237" s="21">
        <f t="shared" si="147"/>
        <v>0</v>
      </c>
      <c r="ET237" s="21">
        <f t="shared" si="147"/>
        <v>0</v>
      </c>
    </row>
    <row r="238" spans="83:150" x14ac:dyDescent="0.3">
      <c r="CE238" s="21">
        <v>2027</v>
      </c>
      <c r="CF238" s="21">
        <f t="shared" si="141"/>
        <v>0</v>
      </c>
      <c r="CG238" s="21">
        <f t="shared" si="149"/>
        <v>0</v>
      </c>
      <c r="CH238" s="21">
        <f t="shared" si="149"/>
        <v>0</v>
      </c>
      <c r="CI238" s="21">
        <f t="shared" si="149"/>
        <v>0</v>
      </c>
      <c r="CJ238" s="21">
        <f t="shared" si="149"/>
        <v>0</v>
      </c>
      <c r="CK238" s="21">
        <f t="shared" si="149"/>
        <v>0</v>
      </c>
      <c r="CL238" s="21">
        <f t="shared" si="149"/>
        <v>0</v>
      </c>
      <c r="CM238" s="21">
        <f t="shared" si="149"/>
        <v>0</v>
      </c>
      <c r="CN238" s="21">
        <f t="shared" si="149"/>
        <v>0</v>
      </c>
      <c r="CO238" s="21">
        <f t="shared" si="149"/>
        <v>0</v>
      </c>
      <c r="CP238" s="21">
        <f t="shared" si="149"/>
        <v>0</v>
      </c>
      <c r="CQ238" s="21">
        <f t="shared" si="149"/>
        <v>0</v>
      </c>
      <c r="CR238" s="21">
        <f t="shared" si="149"/>
        <v>0</v>
      </c>
      <c r="CS238" s="21">
        <f t="shared" si="149"/>
        <v>0</v>
      </c>
      <c r="CT238" s="21">
        <f t="shared" si="149"/>
        <v>0</v>
      </c>
      <c r="CU238" s="21">
        <f t="shared" si="149"/>
        <v>0</v>
      </c>
      <c r="CV238" s="21">
        <f t="shared" si="149"/>
        <v>0</v>
      </c>
      <c r="CW238" s="21">
        <f t="shared" si="149"/>
        <v>0</v>
      </c>
      <c r="CX238" s="21">
        <f t="shared" si="149"/>
        <v>0</v>
      </c>
      <c r="CY238" s="21">
        <f t="shared" si="149"/>
        <v>0</v>
      </c>
      <c r="CZ238" s="21">
        <f t="shared" si="149"/>
        <v>0</v>
      </c>
      <c r="DA238" s="21">
        <f t="shared" si="149"/>
        <v>0</v>
      </c>
      <c r="DB238" s="21">
        <f t="shared" si="149"/>
        <v>0</v>
      </c>
      <c r="DC238" s="21">
        <f t="shared" si="149"/>
        <v>0</v>
      </c>
      <c r="DD238" s="21">
        <f t="shared" si="149"/>
        <v>0</v>
      </c>
      <c r="DE238" s="21">
        <f t="shared" si="149"/>
        <v>0</v>
      </c>
      <c r="DF238" s="21">
        <f t="shared" si="149"/>
        <v>0</v>
      </c>
      <c r="DG238" s="21">
        <f t="shared" si="149"/>
        <v>0</v>
      </c>
      <c r="DH238" s="21">
        <f t="shared" si="149"/>
        <v>0</v>
      </c>
      <c r="DI238" s="21">
        <f t="shared" si="149"/>
        <v>0</v>
      </c>
      <c r="DJ238" s="21">
        <f t="shared" si="149"/>
        <v>0</v>
      </c>
      <c r="DK238" s="21">
        <f t="shared" si="149"/>
        <v>0</v>
      </c>
      <c r="DL238" s="21">
        <f t="shared" si="149"/>
        <v>0</v>
      </c>
      <c r="DM238" s="21">
        <f t="shared" si="149"/>
        <v>0</v>
      </c>
      <c r="DN238" s="21">
        <f t="shared" si="149"/>
        <v>0</v>
      </c>
      <c r="DO238" s="21">
        <f t="shared" si="149"/>
        <v>0</v>
      </c>
      <c r="DP238" s="21">
        <f t="shared" si="149"/>
        <v>0</v>
      </c>
      <c r="DQ238" s="21">
        <f t="shared" si="149"/>
        <v>0</v>
      </c>
      <c r="DR238" s="21">
        <f t="shared" si="149"/>
        <v>0</v>
      </c>
      <c r="DS238" s="21">
        <f t="shared" si="149"/>
        <v>0</v>
      </c>
      <c r="DT238" s="21">
        <f t="shared" si="149"/>
        <v>0</v>
      </c>
      <c r="DU238" s="21">
        <f t="shared" si="149"/>
        <v>0</v>
      </c>
      <c r="DV238" s="21">
        <f t="shared" si="149"/>
        <v>0</v>
      </c>
      <c r="DW238" s="21">
        <f t="shared" si="149"/>
        <v>0</v>
      </c>
      <c r="DX238" s="21">
        <f t="shared" si="149"/>
        <v>0</v>
      </c>
      <c r="DY238" s="21">
        <f t="shared" si="143"/>
        <v>0</v>
      </c>
      <c r="DZ238" s="21">
        <f t="shared" si="143"/>
        <v>0</v>
      </c>
      <c r="EA238" s="21">
        <f t="shared" si="143"/>
        <v>0</v>
      </c>
      <c r="EB238" s="21">
        <f t="shared" si="143"/>
        <v>0</v>
      </c>
      <c r="EC238" s="21">
        <f t="shared" si="143"/>
        <v>0</v>
      </c>
      <c r="ED238" s="21">
        <f t="shared" si="143"/>
        <v>0</v>
      </c>
      <c r="EE238" s="21">
        <f t="shared" si="144"/>
        <v>0</v>
      </c>
      <c r="EF238" s="21">
        <f t="shared" si="144"/>
        <v>0</v>
      </c>
      <c r="EG238" s="21">
        <f t="shared" si="145"/>
        <v>0</v>
      </c>
      <c r="EH238" s="21">
        <f t="shared" si="146"/>
        <v>0</v>
      </c>
      <c r="EI238" s="21">
        <f t="shared" si="146"/>
        <v>0</v>
      </c>
      <c r="EJ238" s="21">
        <f t="shared" si="146"/>
        <v>0</v>
      </c>
      <c r="EK238" s="21">
        <f t="shared" si="146"/>
        <v>0</v>
      </c>
      <c r="EL238" s="21">
        <f t="shared" si="146"/>
        <v>0</v>
      </c>
      <c r="EM238" s="21">
        <f t="shared" si="146"/>
        <v>0</v>
      </c>
      <c r="EP238" s="21">
        <f t="shared" si="147"/>
        <v>0</v>
      </c>
      <c r="EQ238" s="21">
        <f t="shared" si="147"/>
        <v>0</v>
      </c>
      <c r="ER238" s="21">
        <f t="shared" si="147"/>
        <v>0</v>
      </c>
      <c r="ES238" s="21">
        <f t="shared" si="147"/>
        <v>0</v>
      </c>
      <c r="ET238" s="21">
        <f t="shared" si="147"/>
        <v>0</v>
      </c>
    </row>
    <row r="239" spans="83:150" x14ac:dyDescent="0.3">
      <c r="CE239" s="21">
        <v>2028</v>
      </c>
      <c r="CF239" s="21">
        <f t="shared" si="141"/>
        <v>0</v>
      </c>
      <c r="CG239" s="21">
        <f t="shared" si="149"/>
        <v>0</v>
      </c>
      <c r="CH239" s="21">
        <f t="shared" si="149"/>
        <v>0</v>
      </c>
      <c r="CI239" s="21">
        <f t="shared" si="149"/>
        <v>0</v>
      </c>
      <c r="CJ239" s="21">
        <f t="shared" si="149"/>
        <v>0</v>
      </c>
      <c r="CK239" s="21">
        <f t="shared" si="149"/>
        <v>0</v>
      </c>
      <c r="CL239" s="21">
        <f t="shared" si="149"/>
        <v>0</v>
      </c>
      <c r="CM239" s="21">
        <f t="shared" si="149"/>
        <v>0</v>
      </c>
      <c r="CN239" s="21">
        <f t="shared" si="149"/>
        <v>0</v>
      </c>
      <c r="CO239" s="21">
        <f t="shared" si="149"/>
        <v>0</v>
      </c>
      <c r="CP239" s="21">
        <f t="shared" si="149"/>
        <v>0</v>
      </c>
      <c r="CQ239" s="21">
        <f t="shared" si="149"/>
        <v>0</v>
      </c>
      <c r="CR239" s="21">
        <f t="shared" si="149"/>
        <v>0</v>
      </c>
      <c r="CS239" s="21">
        <f t="shared" si="149"/>
        <v>0</v>
      </c>
      <c r="CT239" s="21">
        <f t="shared" si="149"/>
        <v>0</v>
      </c>
      <c r="CU239" s="21">
        <f t="shared" si="149"/>
        <v>0</v>
      </c>
      <c r="CV239" s="21">
        <f t="shared" si="149"/>
        <v>0</v>
      </c>
      <c r="CW239" s="21">
        <f t="shared" si="149"/>
        <v>0</v>
      </c>
      <c r="CX239" s="21">
        <f t="shared" si="149"/>
        <v>0</v>
      </c>
      <c r="CY239" s="21">
        <f t="shared" si="149"/>
        <v>0</v>
      </c>
      <c r="CZ239" s="21">
        <f t="shared" si="149"/>
        <v>0</v>
      </c>
      <c r="DA239" s="21">
        <f t="shared" si="149"/>
        <v>0</v>
      </c>
      <c r="DB239" s="21">
        <f t="shared" si="149"/>
        <v>0</v>
      </c>
      <c r="DC239" s="21">
        <f t="shared" si="149"/>
        <v>0</v>
      </c>
      <c r="DD239" s="21">
        <f t="shared" si="149"/>
        <v>0</v>
      </c>
      <c r="DE239" s="21">
        <f t="shared" si="149"/>
        <v>0</v>
      </c>
      <c r="DF239" s="21">
        <f t="shared" si="149"/>
        <v>0</v>
      </c>
      <c r="DG239" s="21">
        <f t="shared" si="149"/>
        <v>0</v>
      </c>
      <c r="DH239" s="21">
        <f t="shared" si="149"/>
        <v>0</v>
      </c>
      <c r="DI239" s="21">
        <f t="shared" si="149"/>
        <v>0</v>
      </c>
      <c r="DJ239" s="21">
        <f t="shared" si="149"/>
        <v>0</v>
      </c>
      <c r="DK239" s="21">
        <f t="shared" si="149"/>
        <v>0</v>
      </c>
      <c r="DL239" s="21">
        <f t="shared" si="149"/>
        <v>0</v>
      </c>
      <c r="DM239" s="21">
        <f t="shared" si="149"/>
        <v>0</v>
      </c>
      <c r="DN239" s="21">
        <f t="shared" si="149"/>
        <v>0</v>
      </c>
      <c r="DO239" s="21">
        <f t="shared" si="149"/>
        <v>0</v>
      </c>
      <c r="DP239" s="21">
        <f t="shared" si="149"/>
        <v>0</v>
      </c>
      <c r="DQ239" s="21">
        <f t="shared" si="149"/>
        <v>0</v>
      </c>
      <c r="DR239" s="21">
        <f t="shared" si="149"/>
        <v>0</v>
      </c>
      <c r="DS239" s="21">
        <f t="shared" si="149"/>
        <v>0</v>
      </c>
      <c r="DT239" s="21">
        <f t="shared" si="149"/>
        <v>0</v>
      </c>
      <c r="DU239" s="21">
        <f t="shared" si="149"/>
        <v>0</v>
      </c>
      <c r="DV239" s="21">
        <f t="shared" si="149"/>
        <v>0</v>
      </c>
      <c r="DW239" s="21">
        <f t="shared" si="149"/>
        <v>0</v>
      </c>
      <c r="DX239" s="21">
        <f t="shared" si="149"/>
        <v>0</v>
      </c>
      <c r="DY239" s="21">
        <f t="shared" ref="DY239:ED248" si="150">SUMPRODUCT(DY296:DY338,$DY$83:$DY$125)</f>
        <v>0</v>
      </c>
      <c r="DZ239" s="21">
        <f t="shared" si="150"/>
        <v>0</v>
      </c>
      <c r="EA239" s="21">
        <f t="shared" si="150"/>
        <v>0</v>
      </c>
      <c r="EB239" s="21">
        <f t="shared" si="150"/>
        <v>0</v>
      </c>
      <c r="EC239" s="21">
        <f t="shared" si="150"/>
        <v>0</v>
      </c>
      <c r="ED239" s="21">
        <f t="shared" si="150"/>
        <v>0</v>
      </c>
      <c r="EE239" s="21">
        <f t="shared" si="144"/>
        <v>0</v>
      </c>
      <c r="EF239" s="21">
        <f t="shared" si="144"/>
        <v>0</v>
      </c>
      <c r="EG239" s="21">
        <f t="shared" si="145"/>
        <v>0</v>
      </c>
      <c r="EH239" s="21">
        <f t="shared" si="146"/>
        <v>0</v>
      </c>
      <c r="EI239" s="21">
        <f t="shared" si="146"/>
        <v>0</v>
      </c>
      <c r="EJ239" s="21">
        <f t="shared" si="146"/>
        <v>0</v>
      </c>
      <c r="EK239" s="21">
        <f t="shared" si="146"/>
        <v>0</v>
      </c>
      <c r="EL239" s="21">
        <f t="shared" si="146"/>
        <v>0</v>
      </c>
      <c r="EM239" s="21">
        <f t="shared" si="146"/>
        <v>0</v>
      </c>
      <c r="EP239" s="21">
        <f t="shared" ref="EP239:ET248" si="151">SUMPRODUCT(EP296:EP338,$DY$83:$DY$125)</f>
        <v>0</v>
      </c>
      <c r="EQ239" s="21">
        <f t="shared" si="151"/>
        <v>0</v>
      </c>
      <c r="ER239" s="21">
        <f t="shared" si="151"/>
        <v>0</v>
      </c>
      <c r="ES239" s="21">
        <f t="shared" si="151"/>
        <v>0</v>
      </c>
      <c r="ET239" s="21">
        <f t="shared" si="151"/>
        <v>0</v>
      </c>
    </row>
    <row r="240" spans="83:150" x14ac:dyDescent="0.3">
      <c r="CE240" s="21">
        <v>2029</v>
      </c>
      <c r="CF240" s="21">
        <f t="shared" si="141"/>
        <v>0</v>
      </c>
      <c r="CG240" s="21">
        <f t="shared" si="149"/>
        <v>0</v>
      </c>
      <c r="CH240" s="21">
        <f t="shared" si="149"/>
        <v>0</v>
      </c>
      <c r="CI240" s="21">
        <f t="shared" si="149"/>
        <v>0</v>
      </c>
      <c r="CJ240" s="21">
        <f t="shared" si="149"/>
        <v>0</v>
      </c>
      <c r="CK240" s="21">
        <f t="shared" si="149"/>
        <v>0</v>
      </c>
      <c r="CL240" s="21">
        <f t="shared" si="149"/>
        <v>0</v>
      </c>
      <c r="CM240" s="21">
        <f t="shared" si="149"/>
        <v>0</v>
      </c>
      <c r="CN240" s="21">
        <f t="shared" si="149"/>
        <v>0</v>
      </c>
      <c r="CO240" s="21">
        <f t="shared" si="149"/>
        <v>0</v>
      </c>
      <c r="CP240" s="21">
        <f t="shared" si="149"/>
        <v>0</v>
      </c>
      <c r="CQ240" s="21">
        <f t="shared" si="149"/>
        <v>0</v>
      </c>
      <c r="CR240" s="21">
        <f t="shared" si="149"/>
        <v>0</v>
      </c>
      <c r="CS240" s="21">
        <f t="shared" si="149"/>
        <v>0</v>
      </c>
      <c r="CT240" s="21">
        <f t="shared" si="149"/>
        <v>0</v>
      </c>
      <c r="CU240" s="21">
        <f t="shared" si="149"/>
        <v>0</v>
      </c>
      <c r="CV240" s="21">
        <f t="shared" si="149"/>
        <v>0</v>
      </c>
      <c r="CW240" s="21">
        <f t="shared" si="149"/>
        <v>0</v>
      </c>
      <c r="CX240" s="21">
        <f t="shared" si="149"/>
        <v>0</v>
      </c>
      <c r="CY240" s="21">
        <f t="shared" si="149"/>
        <v>0</v>
      </c>
      <c r="CZ240" s="21">
        <f t="shared" si="149"/>
        <v>0</v>
      </c>
      <c r="DA240" s="21">
        <f t="shared" si="149"/>
        <v>0</v>
      </c>
      <c r="DB240" s="21">
        <f t="shared" si="149"/>
        <v>0</v>
      </c>
      <c r="DC240" s="21">
        <f t="shared" si="149"/>
        <v>0</v>
      </c>
      <c r="DD240" s="21">
        <f t="shared" si="149"/>
        <v>0</v>
      </c>
      <c r="DE240" s="21">
        <f t="shared" si="149"/>
        <v>0</v>
      </c>
      <c r="DF240" s="21">
        <f t="shared" si="149"/>
        <v>0</v>
      </c>
      <c r="DG240" s="21">
        <f t="shared" si="149"/>
        <v>0</v>
      </c>
      <c r="DH240" s="21">
        <f t="shared" si="149"/>
        <v>0</v>
      </c>
      <c r="DI240" s="21">
        <f t="shared" si="149"/>
        <v>0</v>
      </c>
      <c r="DJ240" s="21">
        <f t="shared" si="149"/>
        <v>0</v>
      </c>
      <c r="DK240" s="21">
        <f t="shared" si="149"/>
        <v>0</v>
      </c>
      <c r="DL240" s="21">
        <f t="shared" si="149"/>
        <v>0</v>
      </c>
      <c r="DM240" s="21">
        <f t="shared" si="149"/>
        <v>0</v>
      </c>
      <c r="DN240" s="21">
        <f t="shared" si="149"/>
        <v>0</v>
      </c>
      <c r="DO240" s="21">
        <f t="shared" si="149"/>
        <v>0</v>
      </c>
      <c r="DP240" s="21">
        <f t="shared" si="149"/>
        <v>0</v>
      </c>
      <c r="DQ240" s="21">
        <f t="shared" si="149"/>
        <v>0</v>
      </c>
      <c r="DR240" s="21">
        <f t="shared" si="149"/>
        <v>0</v>
      </c>
      <c r="DS240" s="21">
        <f t="shared" si="149"/>
        <v>0</v>
      </c>
      <c r="DT240" s="21">
        <f t="shared" si="149"/>
        <v>0</v>
      </c>
      <c r="DU240" s="21">
        <f t="shared" si="149"/>
        <v>0</v>
      </c>
      <c r="DV240" s="21">
        <f>SUMPRODUCT(DV138:DV180,$DX$82:$DX$124)</f>
        <v>0</v>
      </c>
      <c r="DW240" s="21">
        <f>SUMPRODUCT(DW138:DW180,$DX$82:$DX$124)</f>
        <v>0</v>
      </c>
      <c r="DX240" s="21">
        <f>SUMPRODUCT(DX138:DX180,$DX$82:$DX$124)</f>
        <v>0</v>
      </c>
      <c r="DY240" s="21">
        <f t="shared" si="150"/>
        <v>0</v>
      </c>
      <c r="DZ240" s="21">
        <f t="shared" si="150"/>
        <v>0</v>
      </c>
      <c r="EA240" s="21">
        <f t="shared" si="150"/>
        <v>0</v>
      </c>
      <c r="EB240" s="21">
        <f t="shared" si="150"/>
        <v>0</v>
      </c>
      <c r="EC240" s="21">
        <f t="shared" si="150"/>
        <v>0</v>
      </c>
      <c r="ED240" s="21">
        <f t="shared" si="150"/>
        <v>0</v>
      </c>
      <c r="EE240" s="21">
        <f t="shared" si="144"/>
        <v>0</v>
      </c>
      <c r="EF240" s="21">
        <f t="shared" si="144"/>
        <v>0</v>
      </c>
      <c r="EG240" s="21">
        <f t="shared" si="145"/>
        <v>0</v>
      </c>
      <c r="EH240" s="21">
        <f t="shared" si="146"/>
        <v>0</v>
      </c>
      <c r="EI240" s="21">
        <f t="shared" si="146"/>
        <v>0</v>
      </c>
      <c r="EJ240" s="21">
        <f t="shared" si="146"/>
        <v>0</v>
      </c>
      <c r="EK240" s="21">
        <f t="shared" si="146"/>
        <v>0</v>
      </c>
      <c r="EL240" s="21">
        <f t="shared" si="146"/>
        <v>0</v>
      </c>
      <c r="EM240" s="21">
        <f t="shared" si="146"/>
        <v>0</v>
      </c>
      <c r="EP240" s="21">
        <f t="shared" si="151"/>
        <v>0</v>
      </c>
      <c r="EQ240" s="21">
        <f t="shared" si="151"/>
        <v>0</v>
      </c>
      <c r="ER240" s="21">
        <f t="shared" si="151"/>
        <v>0</v>
      </c>
      <c r="ES240" s="21">
        <f t="shared" si="151"/>
        <v>0</v>
      </c>
      <c r="ET240" s="21">
        <f t="shared" si="151"/>
        <v>0</v>
      </c>
    </row>
    <row r="241" spans="83:150" x14ac:dyDescent="0.3">
      <c r="CE241" s="21">
        <v>2030</v>
      </c>
      <c r="CF241" s="21">
        <f t="shared" si="141"/>
        <v>0</v>
      </c>
      <c r="CG241" s="21">
        <f t="shared" ref="CG241:CU241" si="152">SUMPRODUCT(CG139:CG181,$DX$82:$DX$124)</f>
        <v>0</v>
      </c>
      <c r="CH241" s="21">
        <f t="shared" si="152"/>
        <v>0</v>
      </c>
      <c r="CI241" s="21">
        <f t="shared" si="152"/>
        <v>0</v>
      </c>
      <c r="CJ241" s="21">
        <f t="shared" si="152"/>
        <v>0</v>
      </c>
      <c r="CK241" s="21">
        <f t="shared" si="152"/>
        <v>0</v>
      </c>
      <c r="CL241" s="21">
        <f t="shared" si="152"/>
        <v>0</v>
      </c>
      <c r="CM241" s="21">
        <f t="shared" si="152"/>
        <v>0</v>
      </c>
      <c r="CN241" s="21">
        <f t="shared" si="152"/>
        <v>0</v>
      </c>
      <c r="CO241" s="21">
        <f t="shared" si="152"/>
        <v>0</v>
      </c>
      <c r="CP241" s="21">
        <f t="shared" si="152"/>
        <v>0</v>
      </c>
      <c r="CQ241" s="21">
        <f t="shared" si="152"/>
        <v>0</v>
      </c>
      <c r="CR241" s="21">
        <f t="shared" si="152"/>
        <v>0</v>
      </c>
      <c r="CS241" s="21">
        <f t="shared" si="152"/>
        <v>0</v>
      </c>
      <c r="CT241" s="21">
        <f t="shared" si="152"/>
        <v>0</v>
      </c>
      <c r="CU241" s="21">
        <f t="shared" si="152"/>
        <v>0</v>
      </c>
      <c r="CV241" s="21">
        <f t="shared" ref="CG241:DX247" si="153">SUMPRODUCT(CV139:CV181,$DX$82:$DX$124)</f>
        <v>0</v>
      </c>
      <c r="CW241" s="21">
        <f t="shared" si="153"/>
        <v>0</v>
      </c>
      <c r="CX241" s="21">
        <f t="shared" si="153"/>
        <v>0</v>
      </c>
      <c r="CY241" s="21">
        <f t="shared" si="153"/>
        <v>0</v>
      </c>
      <c r="CZ241" s="21">
        <f t="shared" si="153"/>
        <v>0</v>
      </c>
      <c r="DA241" s="21">
        <f t="shared" si="153"/>
        <v>0</v>
      </c>
      <c r="DB241" s="21">
        <f t="shared" si="153"/>
        <v>0</v>
      </c>
      <c r="DC241" s="21">
        <f t="shared" si="153"/>
        <v>0</v>
      </c>
      <c r="DD241" s="21">
        <f t="shared" si="153"/>
        <v>0</v>
      </c>
      <c r="DE241" s="21">
        <f t="shared" si="153"/>
        <v>0</v>
      </c>
      <c r="DF241" s="21">
        <f t="shared" si="153"/>
        <v>0</v>
      </c>
      <c r="DG241" s="21">
        <f t="shared" si="153"/>
        <v>0</v>
      </c>
      <c r="DH241" s="21">
        <f t="shared" si="153"/>
        <v>0</v>
      </c>
      <c r="DI241" s="21">
        <f t="shared" si="153"/>
        <v>0</v>
      </c>
      <c r="DJ241" s="21">
        <f t="shared" si="153"/>
        <v>0</v>
      </c>
      <c r="DK241" s="21">
        <f t="shared" si="153"/>
        <v>0</v>
      </c>
      <c r="DL241" s="21">
        <f t="shared" si="153"/>
        <v>0</v>
      </c>
      <c r="DM241" s="21">
        <f t="shared" si="153"/>
        <v>0</v>
      </c>
      <c r="DN241" s="21">
        <f t="shared" si="153"/>
        <v>0</v>
      </c>
      <c r="DO241" s="21">
        <f t="shared" si="153"/>
        <v>0</v>
      </c>
      <c r="DP241" s="21">
        <f t="shared" si="153"/>
        <v>0</v>
      </c>
      <c r="DQ241" s="21">
        <f t="shared" si="153"/>
        <v>0</v>
      </c>
      <c r="DR241" s="21">
        <f t="shared" si="153"/>
        <v>0</v>
      </c>
      <c r="DS241" s="21">
        <f t="shared" si="153"/>
        <v>0</v>
      </c>
      <c r="DT241" s="21">
        <f t="shared" si="153"/>
        <v>0</v>
      </c>
      <c r="DU241" s="21">
        <f t="shared" si="153"/>
        <v>0</v>
      </c>
      <c r="DV241" s="21">
        <f t="shared" si="153"/>
        <v>0</v>
      </c>
      <c r="DW241" s="21">
        <f t="shared" si="153"/>
        <v>0</v>
      </c>
      <c r="DX241" s="21">
        <f t="shared" si="153"/>
        <v>0</v>
      </c>
      <c r="DY241" s="21">
        <f t="shared" si="150"/>
        <v>0</v>
      </c>
      <c r="DZ241" s="21">
        <f t="shared" si="150"/>
        <v>0</v>
      </c>
      <c r="EA241" s="21">
        <f t="shared" si="150"/>
        <v>0</v>
      </c>
      <c r="EB241" s="21">
        <f t="shared" si="150"/>
        <v>0</v>
      </c>
      <c r="EC241" s="21">
        <f t="shared" si="150"/>
        <v>0</v>
      </c>
      <c r="ED241" s="21">
        <f t="shared" si="150"/>
        <v>0</v>
      </c>
      <c r="EE241" s="21">
        <f t="shared" si="144"/>
        <v>0</v>
      </c>
      <c r="EF241" s="21">
        <f t="shared" si="144"/>
        <v>0</v>
      </c>
      <c r="EG241" s="21">
        <f t="shared" si="145"/>
        <v>0</v>
      </c>
      <c r="EH241" s="21">
        <f t="shared" si="146"/>
        <v>0</v>
      </c>
      <c r="EI241" s="21">
        <f t="shared" si="146"/>
        <v>0</v>
      </c>
      <c r="EJ241" s="21">
        <f t="shared" si="146"/>
        <v>0</v>
      </c>
      <c r="EK241" s="21">
        <f t="shared" si="146"/>
        <v>0</v>
      </c>
      <c r="EL241" s="21">
        <f t="shared" si="146"/>
        <v>0</v>
      </c>
      <c r="EM241" s="21">
        <f t="shared" si="146"/>
        <v>0</v>
      </c>
      <c r="EP241" s="21">
        <f t="shared" si="151"/>
        <v>0</v>
      </c>
      <c r="EQ241" s="21">
        <f t="shared" si="151"/>
        <v>0</v>
      </c>
      <c r="ER241" s="21">
        <f t="shared" si="151"/>
        <v>0</v>
      </c>
      <c r="ES241" s="21">
        <f t="shared" si="151"/>
        <v>0</v>
      </c>
      <c r="ET241" s="21">
        <f t="shared" si="151"/>
        <v>0</v>
      </c>
    </row>
    <row r="242" spans="83:150" x14ac:dyDescent="0.3">
      <c r="CE242" s="21">
        <v>2031</v>
      </c>
      <c r="CF242" s="21">
        <f t="shared" si="141"/>
        <v>0</v>
      </c>
      <c r="CG242" s="21">
        <f t="shared" si="153"/>
        <v>0</v>
      </c>
      <c r="CH242" s="21">
        <f t="shared" si="153"/>
        <v>0</v>
      </c>
      <c r="CI242" s="21">
        <f t="shared" si="153"/>
        <v>0</v>
      </c>
      <c r="CJ242" s="21">
        <f t="shared" si="153"/>
        <v>0</v>
      </c>
      <c r="CK242" s="21">
        <f t="shared" si="153"/>
        <v>0</v>
      </c>
      <c r="CL242" s="21">
        <f t="shared" si="153"/>
        <v>0</v>
      </c>
      <c r="CM242" s="21">
        <f t="shared" si="153"/>
        <v>0</v>
      </c>
      <c r="CN242" s="21">
        <f t="shared" si="153"/>
        <v>0</v>
      </c>
      <c r="CO242" s="21">
        <f t="shared" si="153"/>
        <v>0</v>
      </c>
      <c r="CP242" s="21">
        <f t="shared" si="153"/>
        <v>0</v>
      </c>
      <c r="CQ242" s="21">
        <f t="shared" si="153"/>
        <v>0</v>
      </c>
      <c r="CR242" s="21">
        <f t="shared" si="153"/>
        <v>0</v>
      </c>
      <c r="CS242" s="21">
        <f t="shared" si="153"/>
        <v>0</v>
      </c>
      <c r="CT242" s="21">
        <f t="shared" si="153"/>
        <v>0</v>
      </c>
      <c r="CU242" s="21">
        <f t="shared" si="153"/>
        <v>0</v>
      </c>
      <c r="CV242" s="21">
        <f t="shared" si="153"/>
        <v>0</v>
      </c>
      <c r="CW242" s="21">
        <f t="shared" si="153"/>
        <v>0</v>
      </c>
      <c r="CX242" s="21">
        <f t="shared" si="153"/>
        <v>0</v>
      </c>
      <c r="CY242" s="21">
        <f t="shared" si="153"/>
        <v>0</v>
      </c>
      <c r="CZ242" s="21">
        <f t="shared" si="153"/>
        <v>0</v>
      </c>
      <c r="DA242" s="21">
        <f t="shared" si="153"/>
        <v>0</v>
      </c>
      <c r="DB242" s="21">
        <f t="shared" si="153"/>
        <v>0</v>
      </c>
      <c r="DC242" s="21">
        <f t="shared" si="153"/>
        <v>0</v>
      </c>
      <c r="DD242" s="21">
        <f t="shared" si="153"/>
        <v>0</v>
      </c>
      <c r="DE242" s="21">
        <f t="shared" si="153"/>
        <v>0</v>
      </c>
      <c r="DF242" s="21">
        <f t="shared" si="153"/>
        <v>0</v>
      </c>
      <c r="DG242" s="21">
        <f t="shared" si="153"/>
        <v>0</v>
      </c>
      <c r="DH242" s="21">
        <f t="shared" si="153"/>
        <v>0</v>
      </c>
      <c r="DI242" s="21">
        <f t="shared" si="153"/>
        <v>0</v>
      </c>
      <c r="DJ242" s="21">
        <f t="shared" si="153"/>
        <v>0</v>
      </c>
      <c r="DK242" s="21">
        <f t="shared" si="153"/>
        <v>0</v>
      </c>
      <c r="DL242" s="21">
        <f t="shared" si="153"/>
        <v>0</v>
      </c>
      <c r="DM242" s="21">
        <f t="shared" si="153"/>
        <v>0</v>
      </c>
      <c r="DN242" s="21">
        <f t="shared" si="153"/>
        <v>0</v>
      </c>
      <c r="DO242" s="21">
        <f t="shared" si="153"/>
        <v>0</v>
      </c>
      <c r="DP242" s="21">
        <f t="shared" si="153"/>
        <v>0</v>
      </c>
      <c r="DQ242" s="21">
        <f t="shared" si="153"/>
        <v>0</v>
      </c>
      <c r="DR242" s="21">
        <f t="shared" si="153"/>
        <v>0</v>
      </c>
      <c r="DS242" s="21">
        <f t="shared" si="153"/>
        <v>0</v>
      </c>
      <c r="DT242" s="21">
        <f t="shared" si="153"/>
        <v>0</v>
      </c>
      <c r="DU242" s="21">
        <f t="shared" si="153"/>
        <v>0</v>
      </c>
      <c r="DV242" s="21">
        <f t="shared" si="153"/>
        <v>0</v>
      </c>
      <c r="DW242" s="21">
        <f t="shared" si="153"/>
        <v>0</v>
      </c>
      <c r="DX242" s="21">
        <f t="shared" si="153"/>
        <v>0</v>
      </c>
      <c r="DY242" s="21">
        <f t="shared" si="150"/>
        <v>0</v>
      </c>
      <c r="DZ242" s="21">
        <f t="shared" si="150"/>
        <v>0</v>
      </c>
      <c r="EA242" s="21">
        <f t="shared" si="150"/>
        <v>0</v>
      </c>
      <c r="EB242" s="21">
        <f t="shared" si="150"/>
        <v>0</v>
      </c>
      <c r="EC242" s="21">
        <f t="shared" si="150"/>
        <v>0</v>
      </c>
      <c r="ED242" s="21">
        <f t="shared" si="150"/>
        <v>0</v>
      </c>
      <c r="EE242" s="21">
        <f t="shared" si="144"/>
        <v>0</v>
      </c>
      <c r="EF242" s="21">
        <f t="shared" si="144"/>
        <v>0</v>
      </c>
      <c r="EG242" s="21">
        <f t="shared" si="145"/>
        <v>0</v>
      </c>
      <c r="EH242" s="21">
        <f t="shared" si="146"/>
        <v>0</v>
      </c>
      <c r="EI242" s="21">
        <f t="shared" si="146"/>
        <v>0</v>
      </c>
      <c r="EJ242" s="21">
        <f t="shared" si="146"/>
        <v>0</v>
      </c>
      <c r="EK242" s="21">
        <f t="shared" si="146"/>
        <v>0</v>
      </c>
      <c r="EL242" s="21">
        <f t="shared" si="146"/>
        <v>0</v>
      </c>
      <c r="EM242" s="21">
        <f t="shared" si="146"/>
        <v>0</v>
      </c>
      <c r="EP242" s="21">
        <f t="shared" si="151"/>
        <v>0</v>
      </c>
      <c r="EQ242" s="21">
        <f t="shared" si="151"/>
        <v>0</v>
      </c>
      <c r="ER242" s="21">
        <f t="shared" si="151"/>
        <v>0</v>
      </c>
      <c r="ES242" s="21">
        <f t="shared" si="151"/>
        <v>0</v>
      </c>
      <c r="ET242" s="21">
        <f t="shared" si="151"/>
        <v>0</v>
      </c>
    </row>
    <row r="243" spans="83:150" x14ac:dyDescent="0.3">
      <c r="CE243" s="21">
        <v>2032</v>
      </c>
      <c r="CF243" s="21">
        <f t="shared" si="141"/>
        <v>0</v>
      </c>
      <c r="CG243" s="21">
        <f t="shared" si="153"/>
        <v>0</v>
      </c>
      <c r="CH243" s="21">
        <f t="shared" si="153"/>
        <v>0</v>
      </c>
      <c r="CI243" s="21">
        <f t="shared" si="153"/>
        <v>0</v>
      </c>
      <c r="CJ243" s="21">
        <f t="shared" si="153"/>
        <v>0</v>
      </c>
      <c r="CK243" s="21">
        <f t="shared" si="153"/>
        <v>0</v>
      </c>
      <c r="CL243" s="21">
        <f t="shared" si="153"/>
        <v>0</v>
      </c>
      <c r="CM243" s="21">
        <f t="shared" si="153"/>
        <v>0</v>
      </c>
      <c r="CN243" s="21">
        <f t="shared" si="153"/>
        <v>0</v>
      </c>
      <c r="CO243" s="21">
        <f t="shared" si="153"/>
        <v>0</v>
      </c>
      <c r="CP243" s="21">
        <f t="shared" si="153"/>
        <v>0</v>
      </c>
      <c r="CQ243" s="21">
        <f t="shared" si="153"/>
        <v>0</v>
      </c>
      <c r="CR243" s="21">
        <f t="shared" si="153"/>
        <v>0</v>
      </c>
      <c r="CS243" s="21">
        <f t="shared" si="153"/>
        <v>0</v>
      </c>
      <c r="CT243" s="21">
        <f t="shared" si="153"/>
        <v>0</v>
      </c>
      <c r="CU243" s="21">
        <f t="shared" si="153"/>
        <v>0</v>
      </c>
      <c r="CV243" s="21">
        <f t="shared" si="153"/>
        <v>0</v>
      </c>
      <c r="CW243" s="21">
        <f t="shared" si="153"/>
        <v>0</v>
      </c>
      <c r="CX243" s="21">
        <f t="shared" si="153"/>
        <v>0</v>
      </c>
      <c r="CY243" s="21">
        <f t="shared" si="153"/>
        <v>0</v>
      </c>
      <c r="CZ243" s="21">
        <f t="shared" si="153"/>
        <v>0</v>
      </c>
      <c r="DA243" s="21">
        <f t="shared" si="153"/>
        <v>0</v>
      </c>
      <c r="DB243" s="21">
        <f t="shared" si="153"/>
        <v>0</v>
      </c>
      <c r="DC243" s="21">
        <f t="shared" si="153"/>
        <v>0</v>
      </c>
      <c r="DD243" s="21">
        <f t="shared" si="153"/>
        <v>0</v>
      </c>
      <c r="DE243" s="21">
        <f t="shared" si="153"/>
        <v>0</v>
      </c>
      <c r="DF243" s="21">
        <f t="shared" si="153"/>
        <v>0</v>
      </c>
      <c r="DG243" s="21">
        <f t="shared" si="153"/>
        <v>0</v>
      </c>
      <c r="DH243" s="21">
        <f t="shared" si="153"/>
        <v>0</v>
      </c>
      <c r="DI243" s="21">
        <f t="shared" si="153"/>
        <v>0</v>
      </c>
      <c r="DJ243" s="21">
        <f t="shared" si="153"/>
        <v>0</v>
      </c>
      <c r="DK243" s="21">
        <f t="shared" si="153"/>
        <v>0</v>
      </c>
      <c r="DL243" s="21">
        <f t="shared" si="153"/>
        <v>0</v>
      </c>
      <c r="DM243" s="21">
        <f t="shared" si="153"/>
        <v>0</v>
      </c>
      <c r="DN243" s="21">
        <f t="shared" si="153"/>
        <v>0</v>
      </c>
      <c r="DO243" s="21">
        <f t="shared" si="153"/>
        <v>0</v>
      </c>
      <c r="DP243" s="21">
        <f t="shared" si="153"/>
        <v>0</v>
      </c>
      <c r="DQ243" s="21">
        <f t="shared" si="153"/>
        <v>0</v>
      </c>
      <c r="DR243" s="21">
        <f t="shared" si="153"/>
        <v>0</v>
      </c>
      <c r="DS243" s="21">
        <f t="shared" si="153"/>
        <v>0</v>
      </c>
      <c r="DT243" s="21">
        <f t="shared" si="153"/>
        <v>0</v>
      </c>
      <c r="DU243" s="21">
        <f t="shared" si="153"/>
        <v>0</v>
      </c>
      <c r="DV243" s="21">
        <f t="shared" si="153"/>
        <v>0</v>
      </c>
      <c r="DW243" s="21">
        <f t="shared" si="153"/>
        <v>0</v>
      </c>
      <c r="DX243" s="21">
        <f t="shared" si="153"/>
        <v>0</v>
      </c>
      <c r="DY243" s="21">
        <f t="shared" si="150"/>
        <v>0</v>
      </c>
      <c r="DZ243" s="21">
        <f t="shared" si="150"/>
        <v>0</v>
      </c>
      <c r="EA243" s="21">
        <f t="shared" si="150"/>
        <v>0</v>
      </c>
      <c r="EB243" s="21">
        <f t="shared" si="150"/>
        <v>0</v>
      </c>
      <c r="EC243" s="21">
        <f t="shared" si="150"/>
        <v>0</v>
      </c>
      <c r="ED243" s="21">
        <f t="shared" si="150"/>
        <v>0</v>
      </c>
      <c r="EE243" s="21">
        <f t="shared" si="144"/>
        <v>0</v>
      </c>
      <c r="EF243" s="21">
        <f t="shared" si="144"/>
        <v>0</v>
      </c>
      <c r="EG243" s="21">
        <f t="shared" si="145"/>
        <v>0</v>
      </c>
      <c r="EH243" s="21">
        <f t="shared" si="146"/>
        <v>0</v>
      </c>
      <c r="EI243" s="21">
        <f t="shared" si="146"/>
        <v>0</v>
      </c>
      <c r="EJ243" s="21">
        <f t="shared" si="146"/>
        <v>0</v>
      </c>
      <c r="EK243" s="21">
        <f t="shared" si="146"/>
        <v>0</v>
      </c>
      <c r="EL243" s="21">
        <f t="shared" si="146"/>
        <v>0</v>
      </c>
      <c r="EM243" s="21">
        <f t="shared" si="146"/>
        <v>0</v>
      </c>
      <c r="EP243" s="21">
        <f t="shared" si="151"/>
        <v>0</v>
      </c>
      <c r="EQ243" s="21">
        <f t="shared" si="151"/>
        <v>0</v>
      </c>
      <c r="ER243" s="21">
        <f t="shared" si="151"/>
        <v>0</v>
      </c>
      <c r="ES243" s="21">
        <f t="shared" si="151"/>
        <v>0</v>
      </c>
      <c r="ET243" s="21">
        <f t="shared" si="151"/>
        <v>0</v>
      </c>
    </row>
    <row r="244" spans="83:150" x14ac:dyDescent="0.3">
      <c r="CE244" s="21">
        <v>2033</v>
      </c>
      <c r="CF244" s="21">
        <f t="shared" si="141"/>
        <v>0</v>
      </c>
      <c r="CG244" s="21">
        <f t="shared" si="153"/>
        <v>0</v>
      </c>
      <c r="CH244" s="21">
        <f t="shared" si="153"/>
        <v>0</v>
      </c>
      <c r="CI244" s="21">
        <f t="shared" si="153"/>
        <v>0</v>
      </c>
      <c r="CJ244" s="21">
        <f t="shared" si="153"/>
        <v>0</v>
      </c>
      <c r="CK244" s="21">
        <f t="shared" si="153"/>
        <v>0</v>
      </c>
      <c r="CL244" s="21">
        <f t="shared" si="153"/>
        <v>0</v>
      </c>
      <c r="CM244" s="21">
        <f t="shared" si="153"/>
        <v>0</v>
      </c>
      <c r="CN244" s="21">
        <f t="shared" si="153"/>
        <v>0</v>
      </c>
      <c r="CO244" s="21">
        <f t="shared" si="153"/>
        <v>0</v>
      </c>
      <c r="CP244" s="21">
        <f t="shared" si="153"/>
        <v>0</v>
      </c>
      <c r="CQ244" s="21">
        <f t="shared" si="153"/>
        <v>0</v>
      </c>
      <c r="CR244" s="21">
        <f t="shared" si="153"/>
        <v>0</v>
      </c>
      <c r="CS244" s="21">
        <f t="shared" si="153"/>
        <v>0</v>
      </c>
      <c r="CT244" s="21">
        <f t="shared" si="153"/>
        <v>0</v>
      </c>
      <c r="CU244" s="21">
        <f t="shared" si="153"/>
        <v>0</v>
      </c>
      <c r="CV244" s="21">
        <f t="shared" si="153"/>
        <v>0</v>
      </c>
      <c r="CW244" s="21">
        <f t="shared" si="153"/>
        <v>0</v>
      </c>
      <c r="CX244" s="21">
        <f t="shared" si="153"/>
        <v>0</v>
      </c>
      <c r="CY244" s="21">
        <f t="shared" si="153"/>
        <v>0</v>
      </c>
      <c r="CZ244" s="21">
        <f t="shared" si="153"/>
        <v>0</v>
      </c>
      <c r="DA244" s="21">
        <f t="shared" si="153"/>
        <v>0</v>
      </c>
      <c r="DB244" s="21">
        <f t="shared" si="153"/>
        <v>0</v>
      </c>
      <c r="DC244" s="21">
        <f t="shared" si="153"/>
        <v>0</v>
      </c>
      <c r="DD244" s="21">
        <f t="shared" si="153"/>
        <v>0</v>
      </c>
      <c r="DE244" s="21">
        <f t="shared" si="153"/>
        <v>0</v>
      </c>
      <c r="DF244" s="21">
        <f t="shared" si="153"/>
        <v>0</v>
      </c>
      <c r="DG244" s="21">
        <f t="shared" si="153"/>
        <v>0</v>
      </c>
      <c r="DH244" s="21">
        <f t="shared" si="153"/>
        <v>0</v>
      </c>
      <c r="DI244" s="21">
        <f t="shared" si="153"/>
        <v>0</v>
      </c>
      <c r="DJ244" s="21">
        <f t="shared" si="153"/>
        <v>0</v>
      </c>
      <c r="DK244" s="21">
        <f t="shared" si="153"/>
        <v>0</v>
      </c>
      <c r="DL244" s="21">
        <f t="shared" si="153"/>
        <v>0</v>
      </c>
      <c r="DM244" s="21">
        <f t="shared" si="153"/>
        <v>0</v>
      </c>
      <c r="DN244" s="21">
        <f t="shared" si="153"/>
        <v>0</v>
      </c>
      <c r="DO244" s="21">
        <f t="shared" si="153"/>
        <v>0</v>
      </c>
      <c r="DP244" s="21">
        <f t="shared" si="153"/>
        <v>0</v>
      </c>
      <c r="DQ244" s="21">
        <f t="shared" si="153"/>
        <v>0</v>
      </c>
      <c r="DR244" s="21">
        <f t="shared" si="153"/>
        <v>0</v>
      </c>
      <c r="DS244" s="21">
        <f t="shared" si="153"/>
        <v>0</v>
      </c>
      <c r="DT244" s="21">
        <f t="shared" si="153"/>
        <v>0</v>
      </c>
      <c r="DU244" s="21">
        <f t="shared" si="153"/>
        <v>0</v>
      </c>
      <c r="DV244" s="21">
        <f t="shared" si="153"/>
        <v>0</v>
      </c>
      <c r="DW244" s="21">
        <f t="shared" si="153"/>
        <v>0</v>
      </c>
      <c r="DX244" s="21">
        <f t="shared" si="153"/>
        <v>0</v>
      </c>
      <c r="DY244" s="21">
        <f t="shared" si="150"/>
        <v>0</v>
      </c>
      <c r="DZ244" s="21">
        <f t="shared" si="150"/>
        <v>0</v>
      </c>
      <c r="EA244" s="21">
        <f t="shared" si="150"/>
        <v>0</v>
      </c>
      <c r="EB244" s="21">
        <f t="shared" si="150"/>
        <v>0</v>
      </c>
      <c r="EC244" s="21">
        <f t="shared" si="150"/>
        <v>0</v>
      </c>
      <c r="ED244" s="21">
        <f t="shared" si="150"/>
        <v>0</v>
      </c>
      <c r="EE244" s="21">
        <f t="shared" si="144"/>
        <v>0</v>
      </c>
      <c r="EF244" s="21">
        <f t="shared" si="144"/>
        <v>0</v>
      </c>
      <c r="EG244" s="21">
        <f t="shared" si="145"/>
        <v>0</v>
      </c>
      <c r="EH244" s="21">
        <f t="shared" si="146"/>
        <v>0</v>
      </c>
      <c r="EI244" s="21">
        <f t="shared" si="146"/>
        <v>0</v>
      </c>
      <c r="EJ244" s="21">
        <f t="shared" si="146"/>
        <v>0</v>
      </c>
      <c r="EK244" s="21">
        <f t="shared" si="146"/>
        <v>0</v>
      </c>
      <c r="EL244" s="21">
        <f t="shared" si="146"/>
        <v>0</v>
      </c>
      <c r="EM244" s="21">
        <f t="shared" si="146"/>
        <v>0</v>
      </c>
      <c r="EP244" s="21">
        <f t="shared" si="151"/>
        <v>0</v>
      </c>
      <c r="EQ244" s="21">
        <f t="shared" si="151"/>
        <v>0</v>
      </c>
      <c r="ER244" s="21">
        <f t="shared" si="151"/>
        <v>0</v>
      </c>
      <c r="ES244" s="21">
        <f t="shared" si="151"/>
        <v>0</v>
      </c>
      <c r="ET244" s="21">
        <f t="shared" si="151"/>
        <v>0</v>
      </c>
    </row>
    <row r="245" spans="83:150" x14ac:dyDescent="0.3">
      <c r="CE245" s="21">
        <v>2034</v>
      </c>
      <c r="CF245" s="21">
        <f t="shared" si="141"/>
        <v>0</v>
      </c>
      <c r="CG245" s="21">
        <f t="shared" si="153"/>
        <v>0</v>
      </c>
      <c r="CH245" s="21">
        <f t="shared" si="153"/>
        <v>0</v>
      </c>
      <c r="CI245" s="21">
        <f t="shared" si="153"/>
        <v>0</v>
      </c>
      <c r="CJ245" s="21">
        <f t="shared" si="153"/>
        <v>0</v>
      </c>
      <c r="CK245" s="21">
        <f t="shared" si="153"/>
        <v>0</v>
      </c>
      <c r="CL245" s="21">
        <f t="shared" si="153"/>
        <v>0</v>
      </c>
      <c r="CM245" s="21">
        <f t="shared" si="153"/>
        <v>0</v>
      </c>
      <c r="CN245" s="21">
        <f t="shared" si="153"/>
        <v>0</v>
      </c>
      <c r="CO245" s="21">
        <f t="shared" si="153"/>
        <v>0</v>
      </c>
      <c r="CP245" s="21">
        <f t="shared" si="153"/>
        <v>0</v>
      </c>
      <c r="CQ245" s="21">
        <f t="shared" si="153"/>
        <v>0</v>
      </c>
      <c r="CR245" s="21">
        <f t="shared" si="153"/>
        <v>0</v>
      </c>
      <c r="CS245" s="21">
        <f t="shared" si="153"/>
        <v>0</v>
      </c>
      <c r="CT245" s="21">
        <f t="shared" si="153"/>
        <v>0</v>
      </c>
      <c r="CU245" s="21">
        <f t="shared" si="153"/>
        <v>0</v>
      </c>
      <c r="CV245" s="21">
        <f t="shared" si="153"/>
        <v>0</v>
      </c>
      <c r="CW245" s="21">
        <f t="shared" si="153"/>
        <v>0</v>
      </c>
      <c r="CX245" s="21">
        <f t="shared" si="153"/>
        <v>0</v>
      </c>
      <c r="CY245" s="21">
        <f t="shared" si="153"/>
        <v>0</v>
      </c>
      <c r="CZ245" s="21">
        <f t="shared" si="153"/>
        <v>0</v>
      </c>
      <c r="DA245" s="21">
        <f t="shared" si="153"/>
        <v>0</v>
      </c>
      <c r="DB245" s="21">
        <f t="shared" si="153"/>
        <v>0</v>
      </c>
      <c r="DC245" s="21">
        <f t="shared" si="153"/>
        <v>0</v>
      </c>
      <c r="DD245" s="21">
        <f t="shared" si="153"/>
        <v>0</v>
      </c>
      <c r="DE245" s="21">
        <f t="shared" si="153"/>
        <v>0</v>
      </c>
      <c r="DF245" s="21">
        <f t="shared" si="153"/>
        <v>0</v>
      </c>
      <c r="DG245" s="21">
        <f t="shared" si="153"/>
        <v>0</v>
      </c>
      <c r="DH245" s="21">
        <f t="shared" si="153"/>
        <v>0</v>
      </c>
      <c r="DI245" s="21">
        <f t="shared" si="153"/>
        <v>0</v>
      </c>
      <c r="DJ245" s="21">
        <f t="shared" si="153"/>
        <v>0</v>
      </c>
      <c r="DK245" s="21">
        <f t="shared" si="153"/>
        <v>0</v>
      </c>
      <c r="DL245" s="21">
        <f t="shared" si="153"/>
        <v>0</v>
      </c>
      <c r="DM245" s="21">
        <f t="shared" si="153"/>
        <v>0</v>
      </c>
      <c r="DN245" s="21">
        <f t="shared" si="153"/>
        <v>0</v>
      </c>
      <c r="DO245" s="21">
        <f t="shared" si="153"/>
        <v>0</v>
      </c>
      <c r="DP245" s="21">
        <f t="shared" si="153"/>
        <v>0</v>
      </c>
      <c r="DQ245" s="21">
        <f t="shared" si="153"/>
        <v>0</v>
      </c>
      <c r="DR245" s="21">
        <f t="shared" si="153"/>
        <v>0</v>
      </c>
      <c r="DS245" s="21">
        <f t="shared" si="153"/>
        <v>0</v>
      </c>
      <c r="DT245" s="21">
        <f t="shared" si="153"/>
        <v>0</v>
      </c>
      <c r="DU245" s="21">
        <f t="shared" si="153"/>
        <v>0</v>
      </c>
      <c r="DV245" s="21">
        <f t="shared" si="153"/>
        <v>0</v>
      </c>
      <c r="DW245" s="21">
        <f t="shared" si="153"/>
        <v>0</v>
      </c>
      <c r="DX245" s="21">
        <f t="shared" si="153"/>
        <v>0</v>
      </c>
      <c r="DY245" s="21">
        <f t="shared" si="150"/>
        <v>0</v>
      </c>
      <c r="DZ245" s="21">
        <f t="shared" si="150"/>
        <v>0</v>
      </c>
      <c r="EA245" s="21">
        <f t="shared" si="150"/>
        <v>0</v>
      </c>
      <c r="EB245" s="21">
        <f t="shared" si="150"/>
        <v>0</v>
      </c>
      <c r="EC245" s="21">
        <f t="shared" si="150"/>
        <v>0</v>
      </c>
      <c r="ED245" s="21">
        <f t="shared" si="150"/>
        <v>0</v>
      </c>
      <c r="EE245" s="21">
        <f t="shared" ref="EE245:EF260" si="154">SUMPRODUCT(EE302:EE344,$DY$83:$DY$125)</f>
        <v>0</v>
      </c>
      <c r="EF245" s="21">
        <f t="shared" si="154"/>
        <v>0</v>
      </c>
      <c r="EG245" s="21">
        <f t="shared" ref="EG245:EG260" si="155">SUMPRODUCT(EG143:EG185,$DX$82:$DX$124)</f>
        <v>0</v>
      </c>
      <c r="EH245" s="21">
        <f t="shared" ref="EH245:EM260" si="156">SUMPRODUCT(EH302:EH344,$DY$83:$DY$125)</f>
        <v>0</v>
      </c>
      <c r="EI245" s="21">
        <f t="shared" si="156"/>
        <v>0</v>
      </c>
      <c r="EJ245" s="21">
        <f t="shared" si="156"/>
        <v>0</v>
      </c>
      <c r="EK245" s="21">
        <f t="shared" si="156"/>
        <v>0</v>
      </c>
      <c r="EL245" s="21">
        <f t="shared" si="156"/>
        <v>0</v>
      </c>
      <c r="EM245" s="21">
        <f t="shared" si="156"/>
        <v>0</v>
      </c>
      <c r="EP245" s="21">
        <f t="shared" si="151"/>
        <v>0</v>
      </c>
      <c r="EQ245" s="21">
        <f t="shared" si="151"/>
        <v>0</v>
      </c>
      <c r="ER245" s="21">
        <f t="shared" si="151"/>
        <v>0</v>
      </c>
      <c r="ES245" s="21">
        <f t="shared" si="151"/>
        <v>0</v>
      </c>
      <c r="ET245" s="21">
        <f t="shared" si="151"/>
        <v>0</v>
      </c>
    </row>
    <row r="246" spans="83:150" x14ac:dyDescent="0.3">
      <c r="CE246" s="21">
        <v>2035</v>
      </c>
      <c r="CF246" s="21">
        <f t="shared" si="141"/>
        <v>0</v>
      </c>
      <c r="CG246" s="21">
        <f t="shared" si="153"/>
        <v>0</v>
      </c>
      <c r="CH246" s="21">
        <f t="shared" si="153"/>
        <v>0</v>
      </c>
      <c r="CI246" s="21">
        <f t="shared" si="153"/>
        <v>0</v>
      </c>
      <c r="CJ246" s="21">
        <f t="shared" si="153"/>
        <v>0</v>
      </c>
      <c r="CK246" s="21">
        <f t="shared" si="153"/>
        <v>0</v>
      </c>
      <c r="CL246" s="21">
        <f t="shared" si="153"/>
        <v>0</v>
      </c>
      <c r="CM246" s="21">
        <f t="shared" si="153"/>
        <v>0</v>
      </c>
      <c r="CN246" s="21">
        <f t="shared" si="153"/>
        <v>0</v>
      </c>
      <c r="CO246" s="21">
        <f t="shared" si="153"/>
        <v>0</v>
      </c>
      <c r="CP246" s="21">
        <f t="shared" si="153"/>
        <v>0</v>
      </c>
      <c r="CQ246" s="21">
        <f t="shared" si="153"/>
        <v>0</v>
      </c>
      <c r="CR246" s="21">
        <f t="shared" si="153"/>
        <v>0</v>
      </c>
      <c r="CS246" s="21">
        <f t="shared" si="153"/>
        <v>0</v>
      </c>
      <c r="CT246" s="21">
        <f t="shared" si="153"/>
        <v>0</v>
      </c>
      <c r="CU246" s="21">
        <f t="shared" si="153"/>
        <v>0</v>
      </c>
      <c r="CV246" s="21">
        <f t="shared" si="153"/>
        <v>0</v>
      </c>
      <c r="CW246" s="21">
        <f t="shared" si="153"/>
        <v>0</v>
      </c>
      <c r="CX246" s="21">
        <f t="shared" si="153"/>
        <v>0</v>
      </c>
      <c r="CY246" s="21">
        <f t="shared" si="153"/>
        <v>0</v>
      </c>
      <c r="CZ246" s="21">
        <f t="shared" si="153"/>
        <v>0</v>
      </c>
      <c r="DA246" s="21">
        <f t="shared" si="153"/>
        <v>0</v>
      </c>
      <c r="DB246" s="21">
        <f t="shared" si="153"/>
        <v>0</v>
      </c>
      <c r="DC246" s="21">
        <f t="shared" si="153"/>
        <v>0</v>
      </c>
      <c r="DD246" s="21">
        <f t="shared" si="153"/>
        <v>0</v>
      </c>
      <c r="DE246" s="21">
        <f t="shared" si="153"/>
        <v>0</v>
      </c>
      <c r="DF246" s="21">
        <f t="shared" si="153"/>
        <v>0</v>
      </c>
      <c r="DG246" s="21">
        <f t="shared" si="153"/>
        <v>0</v>
      </c>
      <c r="DH246" s="21">
        <f t="shared" si="153"/>
        <v>0</v>
      </c>
      <c r="DI246" s="21">
        <f t="shared" si="153"/>
        <v>0</v>
      </c>
      <c r="DJ246" s="21">
        <f t="shared" si="153"/>
        <v>0</v>
      </c>
      <c r="DK246" s="21">
        <f t="shared" si="153"/>
        <v>0</v>
      </c>
      <c r="DL246" s="21">
        <f t="shared" si="153"/>
        <v>0</v>
      </c>
      <c r="DM246" s="21">
        <f t="shared" si="153"/>
        <v>0</v>
      </c>
      <c r="DN246" s="21">
        <f t="shared" si="153"/>
        <v>0</v>
      </c>
      <c r="DO246" s="21">
        <f t="shared" si="153"/>
        <v>0</v>
      </c>
      <c r="DP246" s="21">
        <f t="shared" si="153"/>
        <v>0</v>
      </c>
      <c r="DQ246" s="21">
        <f t="shared" si="153"/>
        <v>0</v>
      </c>
      <c r="DR246" s="21">
        <f t="shared" si="153"/>
        <v>0</v>
      </c>
      <c r="DS246" s="21">
        <f t="shared" si="153"/>
        <v>0</v>
      </c>
      <c r="DT246" s="21">
        <f t="shared" si="153"/>
        <v>0</v>
      </c>
      <c r="DU246" s="21">
        <f t="shared" si="153"/>
        <v>0</v>
      </c>
      <c r="DV246" s="21">
        <f t="shared" si="153"/>
        <v>0</v>
      </c>
      <c r="DW246" s="21">
        <f t="shared" si="153"/>
        <v>0</v>
      </c>
      <c r="DX246" s="21">
        <f t="shared" si="153"/>
        <v>0</v>
      </c>
      <c r="DY246" s="21">
        <f t="shared" si="150"/>
        <v>0</v>
      </c>
      <c r="DZ246" s="21">
        <f t="shared" si="150"/>
        <v>0</v>
      </c>
      <c r="EA246" s="21">
        <f t="shared" si="150"/>
        <v>0</v>
      </c>
      <c r="EB246" s="21">
        <f t="shared" si="150"/>
        <v>0</v>
      </c>
      <c r="EC246" s="21">
        <f t="shared" si="150"/>
        <v>0</v>
      </c>
      <c r="ED246" s="21">
        <f t="shared" si="150"/>
        <v>0</v>
      </c>
      <c r="EE246" s="21">
        <f t="shared" si="154"/>
        <v>0</v>
      </c>
      <c r="EF246" s="21">
        <f t="shared" si="154"/>
        <v>0</v>
      </c>
      <c r="EG246" s="21">
        <f t="shared" si="155"/>
        <v>0</v>
      </c>
      <c r="EH246" s="21">
        <f t="shared" si="156"/>
        <v>0</v>
      </c>
      <c r="EI246" s="21">
        <f t="shared" si="156"/>
        <v>0</v>
      </c>
      <c r="EJ246" s="21">
        <f t="shared" si="156"/>
        <v>0</v>
      </c>
      <c r="EK246" s="21">
        <f t="shared" si="156"/>
        <v>0</v>
      </c>
      <c r="EL246" s="21">
        <f t="shared" si="156"/>
        <v>0</v>
      </c>
      <c r="EM246" s="21">
        <f t="shared" si="156"/>
        <v>0</v>
      </c>
      <c r="EP246" s="21">
        <f t="shared" si="151"/>
        <v>0</v>
      </c>
      <c r="EQ246" s="21">
        <f t="shared" si="151"/>
        <v>0</v>
      </c>
      <c r="ER246" s="21">
        <f t="shared" si="151"/>
        <v>0</v>
      </c>
      <c r="ES246" s="21">
        <f t="shared" si="151"/>
        <v>0</v>
      </c>
      <c r="ET246" s="21">
        <f t="shared" si="151"/>
        <v>0</v>
      </c>
    </row>
    <row r="247" spans="83:150" x14ac:dyDescent="0.3">
      <c r="CE247" s="21">
        <v>2036</v>
      </c>
      <c r="CF247" s="21">
        <f t="shared" si="141"/>
        <v>0</v>
      </c>
      <c r="CG247" s="21">
        <f t="shared" si="153"/>
        <v>0</v>
      </c>
      <c r="CH247" s="21">
        <f t="shared" si="153"/>
        <v>0</v>
      </c>
      <c r="CI247" s="21">
        <f t="shared" si="153"/>
        <v>0</v>
      </c>
      <c r="CJ247" s="21">
        <f t="shared" si="153"/>
        <v>0</v>
      </c>
      <c r="CK247" s="21">
        <f t="shared" si="153"/>
        <v>0</v>
      </c>
      <c r="CL247" s="21">
        <f t="shared" si="153"/>
        <v>0</v>
      </c>
      <c r="CM247" s="21">
        <f t="shared" ref="CG247:DX252" si="157">SUMPRODUCT(CM145:CM187,$DX$82:$DX$124)</f>
        <v>0</v>
      </c>
      <c r="CN247" s="21">
        <f t="shared" si="157"/>
        <v>0</v>
      </c>
      <c r="CO247" s="21">
        <f t="shared" si="157"/>
        <v>0</v>
      </c>
      <c r="CP247" s="21">
        <f t="shared" si="157"/>
        <v>0</v>
      </c>
      <c r="CQ247" s="21">
        <f t="shared" si="157"/>
        <v>0</v>
      </c>
      <c r="CR247" s="21">
        <f t="shared" si="157"/>
        <v>0</v>
      </c>
      <c r="CS247" s="21">
        <f t="shared" si="157"/>
        <v>0</v>
      </c>
      <c r="CT247" s="21">
        <f t="shared" si="157"/>
        <v>0</v>
      </c>
      <c r="CU247" s="21">
        <f t="shared" si="157"/>
        <v>0</v>
      </c>
      <c r="CV247" s="21">
        <f t="shared" si="157"/>
        <v>0</v>
      </c>
      <c r="CW247" s="21">
        <f t="shared" si="157"/>
        <v>0</v>
      </c>
      <c r="CX247" s="21">
        <f t="shared" si="157"/>
        <v>0</v>
      </c>
      <c r="CY247" s="21">
        <f t="shared" si="157"/>
        <v>0</v>
      </c>
      <c r="CZ247" s="21">
        <f t="shared" si="157"/>
        <v>0</v>
      </c>
      <c r="DA247" s="21">
        <f t="shared" si="157"/>
        <v>0</v>
      </c>
      <c r="DB247" s="21">
        <f t="shared" si="157"/>
        <v>0</v>
      </c>
      <c r="DC247" s="21">
        <f t="shared" si="157"/>
        <v>0</v>
      </c>
      <c r="DD247" s="21">
        <f t="shared" si="157"/>
        <v>0</v>
      </c>
      <c r="DE247" s="21">
        <f t="shared" si="157"/>
        <v>0</v>
      </c>
      <c r="DF247" s="21">
        <f t="shared" si="157"/>
        <v>0</v>
      </c>
      <c r="DG247" s="21">
        <f t="shared" si="157"/>
        <v>0</v>
      </c>
      <c r="DH247" s="21">
        <f t="shared" si="157"/>
        <v>0</v>
      </c>
      <c r="DI247" s="21">
        <f t="shared" si="157"/>
        <v>0</v>
      </c>
      <c r="DJ247" s="21">
        <f t="shared" si="157"/>
        <v>0</v>
      </c>
      <c r="DK247" s="21">
        <f t="shared" si="157"/>
        <v>0</v>
      </c>
      <c r="DL247" s="21">
        <f t="shared" si="157"/>
        <v>0</v>
      </c>
      <c r="DM247" s="21">
        <f t="shared" si="157"/>
        <v>0</v>
      </c>
      <c r="DN247" s="21">
        <f t="shared" si="157"/>
        <v>0</v>
      </c>
      <c r="DO247" s="21">
        <f t="shared" si="157"/>
        <v>0</v>
      </c>
      <c r="DP247" s="21">
        <f t="shared" si="157"/>
        <v>0</v>
      </c>
      <c r="DQ247" s="21">
        <f t="shared" si="157"/>
        <v>0</v>
      </c>
      <c r="DR247" s="21">
        <f t="shared" si="157"/>
        <v>0</v>
      </c>
      <c r="DS247" s="21">
        <f t="shared" si="157"/>
        <v>0</v>
      </c>
      <c r="DT247" s="21">
        <f t="shared" si="157"/>
        <v>0</v>
      </c>
      <c r="DU247" s="21">
        <f t="shared" si="157"/>
        <v>0</v>
      </c>
      <c r="DV247" s="21">
        <f t="shared" si="157"/>
        <v>0</v>
      </c>
      <c r="DW247" s="21">
        <f t="shared" si="157"/>
        <v>0</v>
      </c>
      <c r="DX247" s="21">
        <f t="shared" si="157"/>
        <v>0</v>
      </c>
      <c r="DY247" s="21">
        <f t="shared" si="150"/>
        <v>0</v>
      </c>
      <c r="DZ247" s="21">
        <f t="shared" si="150"/>
        <v>0</v>
      </c>
      <c r="EA247" s="21">
        <f t="shared" si="150"/>
        <v>0</v>
      </c>
      <c r="EB247" s="21">
        <f t="shared" si="150"/>
        <v>0</v>
      </c>
      <c r="EC247" s="21">
        <f t="shared" si="150"/>
        <v>0</v>
      </c>
      <c r="ED247" s="21">
        <f t="shared" si="150"/>
        <v>0</v>
      </c>
      <c r="EE247" s="21">
        <f t="shared" si="154"/>
        <v>0</v>
      </c>
      <c r="EF247" s="21">
        <f t="shared" si="154"/>
        <v>0</v>
      </c>
      <c r="EG247" s="21">
        <f t="shared" si="155"/>
        <v>0</v>
      </c>
      <c r="EH247" s="21">
        <f t="shared" si="156"/>
        <v>0</v>
      </c>
      <c r="EI247" s="21">
        <f t="shared" si="156"/>
        <v>0</v>
      </c>
      <c r="EJ247" s="21">
        <f t="shared" si="156"/>
        <v>0</v>
      </c>
      <c r="EK247" s="21">
        <f t="shared" si="156"/>
        <v>0</v>
      </c>
      <c r="EL247" s="21">
        <f t="shared" si="156"/>
        <v>0</v>
      </c>
      <c r="EM247" s="21">
        <f t="shared" si="156"/>
        <v>0</v>
      </c>
      <c r="EP247" s="21">
        <f t="shared" si="151"/>
        <v>0</v>
      </c>
      <c r="EQ247" s="21">
        <f t="shared" si="151"/>
        <v>0</v>
      </c>
      <c r="ER247" s="21">
        <f t="shared" si="151"/>
        <v>0</v>
      </c>
      <c r="ES247" s="21">
        <f t="shared" si="151"/>
        <v>0</v>
      </c>
      <c r="ET247" s="21">
        <f t="shared" si="151"/>
        <v>0</v>
      </c>
    </row>
    <row r="248" spans="83:150" x14ac:dyDescent="0.3">
      <c r="CE248" s="21">
        <v>2037</v>
      </c>
      <c r="CF248" s="21">
        <f t="shared" si="141"/>
        <v>0</v>
      </c>
      <c r="CG248" s="21">
        <f t="shared" si="157"/>
        <v>0</v>
      </c>
      <c r="CH248" s="21">
        <f t="shared" si="157"/>
        <v>0</v>
      </c>
      <c r="CI248" s="21">
        <f t="shared" si="157"/>
        <v>0</v>
      </c>
      <c r="CJ248" s="21">
        <f t="shared" si="157"/>
        <v>0</v>
      </c>
      <c r="CK248" s="21">
        <f t="shared" si="157"/>
        <v>0</v>
      </c>
      <c r="CL248" s="21">
        <f t="shared" si="157"/>
        <v>0</v>
      </c>
      <c r="CM248" s="21">
        <f t="shared" si="157"/>
        <v>0</v>
      </c>
      <c r="CN248" s="21">
        <f t="shared" si="157"/>
        <v>0</v>
      </c>
      <c r="CO248" s="21">
        <f t="shared" si="157"/>
        <v>0</v>
      </c>
      <c r="CP248" s="21">
        <f t="shared" si="157"/>
        <v>0</v>
      </c>
      <c r="CQ248" s="21">
        <f t="shared" si="157"/>
        <v>0</v>
      </c>
      <c r="CR248" s="21">
        <f t="shared" si="157"/>
        <v>0</v>
      </c>
      <c r="CS248" s="21">
        <f t="shared" si="157"/>
        <v>0</v>
      </c>
      <c r="CT248" s="21">
        <f t="shared" si="157"/>
        <v>0</v>
      </c>
      <c r="CU248" s="21">
        <f t="shared" si="157"/>
        <v>0</v>
      </c>
      <c r="CV248" s="21">
        <f t="shared" si="157"/>
        <v>0</v>
      </c>
      <c r="CW248" s="21">
        <f t="shared" si="157"/>
        <v>0</v>
      </c>
      <c r="CX248" s="21">
        <f t="shared" si="157"/>
        <v>0</v>
      </c>
      <c r="CY248" s="21">
        <f t="shared" si="157"/>
        <v>0</v>
      </c>
      <c r="CZ248" s="21">
        <f t="shared" si="157"/>
        <v>0</v>
      </c>
      <c r="DA248" s="21">
        <f t="shared" si="157"/>
        <v>0</v>
      </c>
      <c r="DB248" s="21">
        <f t="shared" si="157"/>
        <v>0</v>
      </c>
      <c r="DC248" s="21">
        <f t="shared" si="157"/>
        <v>0</v>
      </c>
      <c r="DD248" s="21">
        <f t="shared" si="157"/>
        <v>0</v>
      </c>
      <c r="DE248" s="21">
        <f t="shared" si="157"/>
        <v>0</v>
      </c>
      <c r="DF248" s="21">
        <f t="shared" si="157"/>
        <v>0</v>
      </c>
      <c r="DG248" s="21">
        <f t="shared" si="157"/>
        <v>0</v>
      </c>
      <c r="DH248" s="21">
        <f t="shared" si="157"/>
        <v>0</v>
      </c>
      <c r="DI248" s="21">
        <f t="shared" si="157"/>
        <v>0</v>
      </c>
      <c r="DJ248" s="21">
        <f t="shared" si="157"/>
        <v>0</v>
      </c>
      <c r="DK248" s="21">
        <f t="shared" si="157"/>
        <v>0</v>
      </c>
      <c r="DL248" s="21">
        <f t="shared" si="157"/>
        <v>0</v>
      </c>
      <c r="DM248" s="21">
        <f t="shared" si="157"/>
        <v>0</v>
      </c>
      <c r="DN248" s="21">
        <f t="shared" si="157"/>
        <v>0</v>
      </c>
      <c r="DO248" s="21">
        <f t="shared" si="157"/>
        <v>0</v>
      </c>
      <c r="DP248" s="21">
        <f t="shared" si="157"/>
        <v>0</v>
      </c>
      <c r="DQ248" s="21">
        <f t="shared" si="157"/>
        <v>0</v>
      </c>
      <c r="DR248" s="21">
        <f t="shared" si="157"/>
        <v>0</v>
      </c>
      <c r="DS248" s="21">
        <f t="shared" si="157"/>
        <v>0</v>
      </c>
      <c r="DT248" s="21">
        <f t="shared" si="157"/>
        <v>0</v>
      </c>
      <c r="DU248" s="21">
        <f t="shared" si="157"/>
        <v>0</v>
      </c>
      <c r="DV248" s="21">
        <f t="shared" si="157"/>
        <v>0</v>
      </c>
      <c r="DW248" s="21">
        <f t="shared" si="157"/>
        <v>0</v>
      </c>
      <c r="DX248" s="21">
        <f t="shared" si="157"/>
        <v>0</v>
      </c>
      <c r="DY248" s="21">
        <f t="shared" si="150"/>
        <v>0</v>
      </c>
      <c r="DZ248" s="21">
        <f t="shared" si="150"/>
        <v>0</v>
      </c>
      <c r="EA248" s="21">
        <f t="shared" si="150"/>
        <v>0</v>
      </c>
      <c r="EB248" s="21">
        <f t="shared" si="150"/>
        <v>0</v>
      </c>
      <c r="EC248" s="21">
        <f t="shared" si="150"/>
        <v>0</v>
      </c>
      <c r="ED248" s="21">
        <f t="shared" si="150"/>
        <v>0</v>
      </c>
      <c r="EE248" s="21">
        <f t="shared" si="154"/>
        <v>0</v>
      </c>
      <c r="EF248" s="21">
        <f t="shared" si="154"/>
        <v>0</v>
      </c>
      <c r="EG248" s="21">
        <f t="shared" si="155"/>
        <v>0</v>
      </c>
      <c r="EH248" s="21">
        <f t="shared" si="156"/>
        <v>0</v>
      </c>
      <c r="EI248" s="21">
        <f t="shared" si="156"/>
        <v>0</v>
      </c>
      <c r="EJ248" s="21">
        <f t="shared" si="156"/>
        <v>0</v>
      </c>
      <c r="EK248" s="21">
        <f t="shared" si="156"/>
        <v>0</v>
      </c>
      <c r="EL248" s="21">
        <f t="shared" si="156"/>
        <v>0</v>
      </c>
      <c r="EM248" s="21">
        <f t="shared" si="156"/>
        <v>0</v>
      </c>
      <c r="EP248" s="21">
        <f t="shared" si="151"/>
        <v>0</v>
      </c>
      <c r="EQ248" s="21">
        <f t="shared" si="151"/>
        <v>0</v>
      </c>
      <c r="ER248" s="21">
        <f t="shared" si="151"/>
        <v>0</v>
      </c>
      <c r="ES248" s="21">
        <f t="shared" si="151"/>
        <v>0</v>
      </c>
      <c r="ET248" s="21">
        <f t="shared" si="151"/>
        <v>0</v>
      </c>
    </row>
    <row r="249" spans="83:150" x14ac:dyDescent="0.3">
      <c r="CE249" s="21">
        <v>2038</v>
      </c>
      <c r="CF249" s="21">
        <f t="shared" si="141"/>
        <v>0</v>
      </c>
      <c r="CG249" s="21">
        <f t="shared" si="157"/>
        <v>0</v>
      </c>
      <c r="CH249" s="21">
        <f t="shared" si="157"/>
        <v>0</v>
      </c>
      <c r="CI249" s="21">
        <f t="shared" si="157"/>
        <v>0</v>
      </c>
      <c r="CJ249" s="21">
        <f t="shared" si="157"/>
        <v>0</v>
      </c>
      <c r="CK249" s="21">
        <f t="shared" si="157"/>
        <v>0</v>
      </c>
      <c r="CL249" s="21">
        <f t="shared" si="157"/>
        <v>0</v>
      </c>
      <c r="CM249" s="21">
        <f t="shared" si="157"/>
        <v>0</v>
      </c>
      <c r="CN249" s="21">
        <f t="shared" si="157"/>
        <v>0</v>
      </c>
      <c r="CO249" s="21">
        <f t="shared" si="157"/>
        <v>0</v>
      </c>
      <c r="CP249" s="21">
        <f t="shared" si="157"/>
        <v>0</v>
      </c>
      <c r="CQ249" s="21">
        <f t="shared" si="157"/>
        <v>0</v>
      </c>
      <c r="CR249" s="21">
        <f t="shared" si="157"/>
        <v>0</v>
      </c>
      <c r="CS249" s="21">
        <f t="shared" si="157"/>
        <v>0</v>
      </c>
      <c r="CT249" s="21">
        <f t="shared" si="157"/>
        <v>0</v>
      </c>
      <c r="CU249" s="21">
        <f t="shared" si="157"/>
        <v>0</v>
      </c>
      <c r="CV249" s="21">
        <f t="shared" si="157"/>
        <v>0</v>
      </c>
      <c r="CW249" s="21">
        <f t="shared" si="157"/>
        <v>0</v>
      </c>
      <c r="CX249" s="21">
        <f t="shared" si="157"/>
        <v>0</v>
      </c>
      <c r="CY249" s="21">
        <f t="shared" si="157"/>
        <v>0</v>
      </c>
      <c r="CZ249" s="21">
        <f t="shared" si="157"/>
        <v>0</v>
      </c>
      <c r="DA249" s="21">
        <f t="shared" si="157"/>
        <v>0</v>
      </c>
      <c r="DB249" s="21">
        <f t="shared" si="157"/>
        <v>0</v>
      </c>
      <c r="DC249" s="21">
        <f t="shared" si="157"/>
        <v>0</v>
      </c>
      <c r="DD249" s="21">
        <f t="shared" si="157"/>
        <v>0</v>
      </c>
      <c r="DE249" s="21">
        <f t="shared" si="157"/>
        <v>0</v>
      </c>
      <c r="DF249" s="21">
        <f t="shared" si="157"/>
        <v>0</v>
      </c>
      <c r="DG249" s="21">
        <f t="shared" si="157"/>
        <v>0</v>
      </c>
      <c r="DH249" s="21">
        <f t="shared" si="157"/>
        <v>0</v>
      </c>
      <c r="DI249" s="21">
        <f t="shared" si="157"/>
        <v>0</v>
      </c>
      <c r="DJ249" s="21">
        <f t="shared" si="157"/>
        <v>0</v>
      </c>
      <c r="DK249" s="21">
        <f t="shared" si="157"/>
        <v>0</v>
      </c>
      <c r="DL249" s="21">
        <f t="shared" si="157"/>
        <v>0</v>
      </c>
      <c r="DM249" s="21">
        <f t="shared" si="157"/>
        <v>0</v>
      </c>
      <c r="DN249" s="21">
        <f t="shared" si="157"/>
        <v>0</v>
      </c>
      <c r="DO249" s="21">
        <f t="shared" si="157"/>
        <v>0</v>
      </c>
      <c r="DP249" s="21">
        <f t="shared" si="157"/>
        <v>0</v>
      </c>
      <c r="DQ249" s="21">
        <f t="shared" si="157"/>
        <v>0</v>
      </c>
      <c r="DR249" s="21">
        <f t="shared" si="157"/>
        <v>0</v>
      </c>
      <c r="DS249" s="21">
        <f t="shared" si="157"/>
        <v>0</v>
      </c>
      <c r="DT249" s="21">
        <f t="shared" si="157"/>
        <v>0</v>
      </c>
      <c r="DU249" s="21">
        <f t="shared" si="157"/>
        <v>0</v>
      </c>
      <c r="DV249" s="21">
        <f t="shared" si="157"/>
        <v>0</v>
      </c>
      <c r="DW249" s="21">
        <f t="shared" si="157"/>
        <v>0</v>
      </c>
      <c r="DX249" s="21">
        <f t="shared" si="157"/>
        <v>0</v>
      </c>
      <c r="DY249" s="21">
        <f t="shared" ref="DY249:ED258" si="158">SUMPRODUCT(DY306:DY348,$DY$83:$DY$125)</f>
        <v>0</v>
      </c>
      <c r="DZ249" s="21">
        <f t="shared" si="158"/>
        <v>0</v>
      </c>
      <c r="EA249" s="21">
        <f t="shared" si="158"/>
        <v>0</v>
      </c>
      <c r="EB249" s="21">
        <f t="shared" si="158"/>
        <v>0</v>
      </c>
      <c r="EC249" s="21">
        <f t="shared" si="158"/>
        <v>0</v>
      </c>
      <c r="ED249" s="21">
        <f t="shared" si="158"/>
        <v>0</v>
      </c>
      <c r="EE249" s="21">
        <f t="shared" si="154"/>
        <v>0</v>
      </c>
      <c r="EF249" s="21">
        <f t="shared" si="154"/>
        <v>0</v>
      </c>
      <c r="EG249" s="21">
        <f t="shared" si="155"/>
        <v>0</v>
      </c>
      <c r="EH249" s="21">
        <f t="shared" si="156"/>
        <v>0</v>
      </c>
      <c r="EI249" s="21">
        <f t="shared" si="156"/>
        <v>0</v>
      </c>
      <c r="EJ249" s="21">
        <f t="shared" si="156"/>
        <v>0</v>
      </c>
      <c r="EK249" s="21">
        <f t="shared" si="156"/>
        <v>0</v>
      </c>
      <c r="EL249" s="21">
        <f t="shared" si="156"/>
        <v>0</v>
      </c>
      <c r="EM249" s="21">
        <f t="shared" si="156"/>
        <v>0</v>
      </c>
      <c r="EP249" s="21">
        <f t="shared" ref="EP249:ET258" si="159">SUMPRODUCT(EP306:EP348,$DY$83:$DY$125)</f>
        <v>0</v>
      </c>
      <c r="EQ249" s="21">
        <f t="shared" si="159"/>
        <v>0</v>
      </c>
      <c r="ER249" s="21">
        <f t="shared" si="159"/>
        <v>0</v>
      </c>
      <c r="ES249" s="21">
        <f t="shared" si="159"/>
        <v>0</v>
      </c>
      <c r="ET249" s="21">
        <f t="shared" si="159"/>
        <v>0</v>
      </c>
    </row>
    <row r="250" spans="83:150" x14ac:dyDescent="0.3">
      <c r="CE250" s="21">
        <v>2039</v>
      </c>
      <c r="CF250" s="21">
        <f t="shared" si="141"/>
        <v>0</v>
      </c>
      <c r="CG250" s="21">
        <f t="shared" si="157"/>
        <v>0</v>
      </c>
      <c r="CH250" s="21">
        <f t="shared" si="157"/>
        <v>0</v>
      </c>
      <c r="CI250" s="21">
        <f t="shared" si="157"/>
        <v>0</v>
      </c>
      <c r="CJ250" s="21">
        <f t="shared" si="157"/>
        <v>0</v>
      </c>
      <c r="CK250" s="21">
        <f t="shared" si="157"/>
        <v>0</v>
      </c>
      <c r="CL250" s="21">
        <f t="shared" si="157"/>
        <v>0</v>
      </c>
      <c r="CM250" s="21">
        <f t="shared" si="157"/>
        <v>0</v>
      </c>
      <c r="CN250" s="21">
        <f t="shared" si="157"/>
        <v>0</v>
      </c>
      <c r="CO250" s="21">
        <f t="shared" si="157"/>
        <v>0</v>
      </c>
      <c r="CP250" s="21">
        <f t="shared" si="157"/>
        <v>0</v>
      </c>
      <c r="CQ250" s="21">
        <f t="shared" si="157"/>
        <v>0</v>
      </c>
      <c r="CR250" s="21">
        <f t="shared" si="157"/>
        <v>0</v>
      </c>
      <c r="CS250" s="21">
        <f t="shared" si="157"/>
        <v>0</v>
      </c>
      <c r="CT250" s="21">
        <f t="shared" si="157"/>
        <v>0</v>
      </c>
      <c r="CU250" s="21">
        <f t="shared" si="157"/>
        <v>0</v>
      </c>
      <c r="CV250" s="21">
        <f t="shared" si="157"/>
        <v>0</v>
      </c>
      <c r="CW250" s="21">
        <f t="shared" si="157"/>
        <v>0</v>
      </c>
      <c r="CX250" s="21">
        <f t="shared" si="157"/>
        <v>0</v>
      </c>
      <c r="CY250" s="21">
        <f t="shared" si="157"/>
        <v>0</v>
      </c>
      <c r="CZ250" s="21">
        <f t="shared" si="157"/>
        <v>0</v>
      </c>
      <c r="DA250" s="21">
        <f t="shared" si="157"/>
        <v>0</v>
      </c>
      <c r="DB250" s="21">
        <f t="shared" si="157"/>
        <v>0</v>
      </c>
      <c r="DC250" s="21">
        <f t="shared" si="157"/>
        <v>0</v>
      </c>
      <c r="DD250" s="21">
        <f t="shared" si="157"/>
        <v>0</v>
      </c>
      <c r="DE250" s="21">
        <f t="shared" si="157"/>
        <v>0</v>
      </c>
      <c r="DF250" s="21">
        <f t="shared" si="157"/>
        <v>0</v>
      </c>
      <c r="DG250" s="21">
        <f t="shared" si="157"/>
        <v>0</v>
      </c>
      <c r="DH250" s="21">
        <f t="shared" si="157"/>
        <v>0</v>
      </c>
      <c r="DI250" s="21">
        <f t="shared" si="157"/>
        <v>0</v>
      </c>
      <c r="DJ250" s="21">
        <f t="shared" si="157"/>
        <v>0</v>
      </c>
      <c r="DK250" s="21">
        <f t="shared" si="157"/>
        <v>0</v>
      </c>
      <c r="DL250" s="21">
        <f t="shared" si="157"/>
        <v>0</v>
      </c>
      <c r="DM250" s="21">
        <f t="shared" si="157"/>
        <v>0</v>
      </c>
      <c r="DN250" s="21">
        <f t="shared" si="157"/>
        <v>0</v>
      </c>
      <c r="DO250" s="21">
        <f t="shared" si="157"/>
        <v>0</v>
      </c>
      <c r="DP250" s="21">
        <f t="shared" si="157"/>
        <v>0</v>
      </c>
      <c r="DQ250" s="21">
        <f t="shared" si="157"/>
        <v>0</v>
      </c>
      <c r="DR250" s="21">
        <f t="shared" si="157"/>
        <v>0</v>
      </c>
      <c r="DS250" s="21">
        <f t="shared" si="157"/>
        <v>0</v>
      </c>
      <c r="DT250" s="21">
        <f t="shared" si="157"/>
        <v>0</v>
      </c>
      <c r="DU250" s="21">
        <f t="shared" si="157"/>
        <v>0</v>
      </c>
      <c r="DV250" s="21">
        <f t="shared" si="157"/>
        <v>0</v>
      </c>
      <c r="DW250" s="21">
        <f t="shared" si="157"/>
        <v>0</v>
      </c>
      <c r="DX250" s="21">
        <f t="shared" si="157"/>
        <v>0</v>
      </c>
      <c r="DY250" s="21">
        <f t="shared" si="158"/>
        <v>0</v>
      </c>
      <c r="DZ250" s="21">
        <f t="shared" si="158"/>
        <v>0</v>
      </c>
      <c r="EA250" s="21">
        <f t="shared" si="158"/>
        <v>0</v>
      </c>
      <c r="EB250" s="21">
        <f t="shared" si="158"/>
        <v>0</v>
      </c>
      <c r="EC250" s="21">
        <f t="shared" si="158"/>
        <v>0</v>
      </c>
      <c r="ED250" s="21">
        <f t="shared" si="158"/>
        <v>0</v>
      </c>
      <c r="EE250" s="21">
        <f t="shared" si="154"/>
        <v>0</v>
      </c>
      <c r="EF250" s="21">
        <f t="shared" si="154"/>
        <v>0</v>
      </c>
      <c r="EG250" s="21">
        <f t="shared" si="155"/>
        <v>0</v>
      </c>
      <c r="EH250" s="21">
        <f t="shared" si="156"/>
        <v>0</v>
      </c>
      <c r="EI250" s="21">
        <f t="shared" si="156"/>
        <v>0</v>
      </c>
      <c r="EJ250" s="21">
        <f t="shared" si="156"/>
        <v>0</v>
      </c>
      <c r="EK250" s="21">
        <f t="shared" si="156"/>
        <v>0</v>
      </c>
      <c r="EL250" s="21">
        <f t="shared" si="156"/>
        <v>0</v>
      </c>
      <c r="EM250" s="21">
        <f t="shared" si="156"/>
        <v>0</v>
      </c>
      <c r="EP250" s="21">
        <f t="shared" si="159"/>
        <v>0</v>
      </c>
      <c r="EQ250" s="21">
        <f t="shared" si="159"/>
        <v>0</v>
      </c>
      <c r="ER250" s="21">
        <f t="shared" si="159"/>
        <v>0</v>
      </c>
      <c r="ES250" s="21">
        <f t="shared" si="159"/>
        <v>0</v>
      </c>
      <c r="ET250" s="21">
        <f t="shared" si="159"/>
        <v>0</v>
      </c>
    </row>
    <row r="251" spans="83:150" x14ac:dyDescent="0.3">
      <c r="CE251" s="21">
        <v>2040</v>
      </c>
      <c r="CF251" s="21">
        <f t="shared" si="141"/>
        <v>0</v>
      </c>
      <c r="CG251" s="21">
        <f t="shared" si="157"/>
        <v>0</v>
      </c>
      <c r="CH251" s="21">
        <f t="shared" si="157"/>
        <v>0</v>
      </c>
      <c r="CI251" s="21">
        <f t="shared" si="157"/>
        <v>0</v>
      </c>
      <c r="CJ251" s="21">
        <f t="shared" si="157"/>
        <v>0</v>
      </c>
      <c r="CK251" s="21">
        <f t="shared" si="157"/>
        <v>0</v>
      </c>
      <c r="CL251" s="21">
        <f t="shared" si="157"/>
        <v>0</v>
      </c>
      <c r="CM251" s="21">
        <f t="shared" si="157"/>
        <v>0</v>
      </c>
      <c r="CN251" s="21">
        <f t="shared" si="157"/>
        <v>0</v>
      </c>
      <c r="CO251" s="21">
        <f t="shared" si="157"/>
        <v>0</v>
      </c>
      <c r="CP251" s="21">
        <f t="shared" si="157"/>
        <v>0</v>
      </c>
      <c r="CQ251" s="21">
        <f t="shared" si="157"/>
        <v>0</v>
      </c>
      <c r="CR251" s="21">
        <f t="shared" si="157"/>
        <v>0</v>
      </c>
      <c r="CS251" s="21">
        <f t="shared" si="157"/>
        <v>0</v>
      </c>
      <c r="CT251" s="21">
        <f t="shared" si="157"/>
        <v>0</v>
      </c>
      <c r="CU251" s="21">
        <f t="shared" si="157"/>
        <v>0</v>
      </c>
      <c r="CV251" s="21">
        <f t="shared" si="157"/>
        <v>0</v>
      </c>
      <c r="CW251" s="21">
        <f t="shared" si="157"/>
        <v>0</v>
      </c>
      <c r="CX251" s="21">
        <f t="shared" si="157"/>
        <v>0</v>
      </c>
      <c r="CY251" s="21">
        <f t="shared" si="157"/>
        <v>0</v>
      </c>
      <c r="CZ251" s="21">
        <f t="shared" si="157"/>
        <v>0</v>
      </c>
      <c r="DA251" s="21">
        <f t="shared" si="157"/>
        <v>0</v>
      </c>
      <c r="DB251" s="21">
        <f t="shared" si="157"/>
        <v>0</v>
      </c>
      <c r="DC251" s="21">
        <f t="shared" si="157"/>
        <v>0</v>
      </c>
      <c r="DD251" s="21">
        <f t="shared" si="157"/>
        <v>0</v>
      </c>
      <c r="DE251" s="21">
        <f t="shared" si="157"/>
        <v>0</v>
      </c>
      <c r="DF251" s="21">
        <f t="shared" si="157"/>
        <v>0</v>
      </c>
      <c r="DG251" s="21">
        <f t="shared" si="157"/>
        <v>0</v>
      </c>
      <c r="DH251" s="21">
        <f t="shared" si="157"/>
        <v>0</v>
      </c>
      <c r="DI251" s="21">
        <f t="shared" si="157"/>
        <v>0</v>
      </c>
      <c r="DJ251" s="21">
        <f t="shared" si="157"/>
        <v>0</v>
      </c>
      <c r="DK251" s="21">
        <f t="shared" si="157"/>
        <v>0</v>
      </c>
      <c r="DL251" s="21">
        <f t="shared" si="157"/>
        <v>0</v>
      </c>
      <c r="DM251" s="21">
        <f t="shared" si="157"/>
        <v>0</v>
      </c>
      <c r="DN251" s="21">
        <f t="shared" si="157"/>
        <v>0</v>
      </c>
      <c r="DO251" s="21">
        <f t="shared" si="157"/>
        <v>0</v>
      </c>
      <c r="DP251" s="21">
        <f t="shared" si="157"/>
        <v>0</v>
      </c>
      <c r="DQ251" s="21">
        <f t="shared" si="157"/>
        <v>0</v>
      </c>
      <c r="DR251" s="21">
        <f t="shared" si="157"/>
        <v>0</v>
      </c>
      <c r="DS251" s="21">
        <f t="shared" si="157"/>
        <v>0</v>
      </c>
      <c r="DT251" s="21">
        <f t="shared" si="157"/>
        <v>0</v>
      </c>
      <c r="DU251" s="21">
        <f t="shared" si="157"/>
        <v>0</v>
      </c>
      <c r="DV251" s="21">
        <f t="shared" si="157"/>
        <v>0</v>
      </c>
      <c r="DW251" s="21">
        <f t="shared" si="157"/>
        <v>0</v>
      </c>
      <c r="DX251" s="21">
        <f t="shared" si="157"/>
        <v>0</v>
      </c>
      <c r="DY251" s="21">
        <f t="shared" si="158"/>
        <v>0</v>
      </c>
      <c r="DZ251" s="21">
        <f t="shared" si="158"/>
        <v>0</v>
      </c>
      <c r="EA251" s="21">
        <f t="shared" si="158"/>
        <v>0</v>
      </c>
      <c r="EB251" s="21">
        <f t="shared" si="158"/>
        <v>0</v>
      </c>
      <c r="EC251" s="21">
        <f t="shared" si="158"/>
        <v>0</v>
      </c>
      <c r="ED251" s="21">
        <f t="shared" si="158"/>
        <v>0</v>
      </c>
      <c r="EE251" s="21">
        <f t="shared" si="154"/>
        <v>0</v>
      </c>
      <c r="EF251" s="21">
        <f t="shared" si="154"/>
        <v>0</v>
      </c>
      <c r="EG251" s="21">
        <f t="shared" si="155"/>
        <v>0</v>
      </c>
      <c r="EH251" s="21">
        <f t="shared" si="156"/>
        <v>0</v>
      </c>
      <c r="EI251" s="21">
        <f t="shared" si="156"/>
        <v>0</v>
      </c>
      <c r="EJ251" s="21">
        <f t="shared" si="156"/>
        <v>0</v>
      </c>
      <c r="EK251" s="21">
        <f t="shared" si="156"/>
        <v>0</v>
      </c>
      <c r="EL251" s="21">
        <f t="shared" si="156"/>
        <v>0</v>
      </c>
      <c r="EM251" s="21">
        <f t="shared" si="156"/>
        <v>0</v>
      </c>
      <c r="EP251" s="21">
        <f t="shared" si="159"/>
        <v>0</v>
      </c>
      <c r="EQ251" s="21">
        <f t="shared" si="159"/>
        <v>0</v>
      </c>
      <c r="ER251" s="21">
        <f t="shared" si="159"/>
        <v>0</v>
      </c>
      <c r="ES251" s="21">
        <f t="shared" si="159"/>
        <v>0</v>
      </c>
      <c r="ET251" s="21">
        <f t="shared" si="159"/>
        <v>0</v>
      </c>
    </row>
    <row r="252" spans="83:150" x14ac:dyDescent="0.3">
      <c r="CE252" s="21">
        <v>2041</v>
      </c>
      <c r="CF252" s="21">
        <f t="shared" si="141"/>
        <v>0</v>
      </c>
      <c r="CG252" s="21">
        <f t="shared" si="157"/>
        <v>0</v>
      </c>
      <c r="CH252" s="21">
        <f t="shared" si="157"/>
        <v>0</v>
      </c>
      <c r="CI252" s="21">
        <f t="shared" si="157"/>
        <v>0</v>
      </c>
      <c r="CJ252" s="21">
        <f t="shared" si="157"/>
        <v>0</v>
      </c>
      <c r="CK252" s="21">
        <f t="shared" si="157"/>
        <v>0</v>
      </c>
      <c r="CL252" s="21">
        <f t="shared" si="157"/>
        <v>0</v>
      </c>
      <c r="CM252" s="21">
        <f t="shared" si="157"/>
        <v>0</v>
      </c>
      <c r="CN252" s="21">
        <f t="shared" si="157"/>
        <v>0</v>
      </c>
      <c r="CO252" s="21">
        <f t="shared" si="157"/>
        <v>0</v>
      </c>
      <c r="CP252" s="21">
        <f t="shared" si="157"/>
        <v>0</v>
      </c>
      <c r="CQ252" s="21">
        <f t="shared" si="157"/>
        <v>0</v>
      </c>
      <c r="CR252" s="21">
        <f t="shared" si="157"/>
        <v>0</v>
      </c>
      <c r="CS252" s="21">
        <f t="shared" si="157"/>
        <v>0</v>
      </c>
      <c r="CT252" s="21">
        <f t="shared" si="157"/>
        <v>0</v>
      </c>
      <c r="CU252" s="21">
        <f t="shared" si="157"/>
        <v>0</v>
      </c>
      <c r="CV252" s="21">
        <f t="shared" si="157"/>
        <v>0</v>
      </c>
      <c r="CW252" s="21">
        <f t="shared" si="157"/>
        <v>0</v>
      </c>
      <c r="CX252" s="21">
        <f t="shared" si="157"/>
        <v>0</v>
      </c>
      <c r="CY252" s="21">
        <f t="shared" si="157"/>
        <v>0</v>
      </c>
      <c r="CZ252" s="21">
        <f t="shared" si="157"/>
        <v>0</v>
      </c>
      <c r="DA252" s="21">
        <f t="shared" si="157"/>
        <v>0</v>
      </c>
      <c r="DB252" s="21">
        <f t="shared" si="157"/>
        <v>0</v>
      </c>
      <c r="DC252" s="21">
        <f t="shared" si="157"/>
        <v>0</v>
      </c>
      <c r="DD252" s="21">
        <f t="shared" si="157"/>
        <v>0</v>
      </c>
      <c r="DE252" s="21">
        <f t="shared" si="157"/>
        <v>0</v>
      </c>
      <c r="DF252" s="21">
        <f t="shared" si="157"/>
        <v>0</v>
      </c>
      <c r="DG252" s="21">
        <f t="shared" si="157"/>
        <v>0</v>
      </c>
      <c r="DH252" s="21">
        <f t="shared" si="157"/>
        <v>0</v>
      </c>
      <c r="DI252" s="21">
        <f t="shared" si="157"/>
        <v>0</v>
      </c>
      <c r="DJ252" s="21">
        <f t="shared" si="157"/>
        <v>0</v>
      </c>
      <c r="DK252" s="21">
        <f t="shared" si="157"/>
        <v>0</v>
      </c>
      <c r="DL252" s="21">
        <f t="shared" si="157"/>
        <v>0</v>
      </c>
      <c r="DM252" s="21">
        <f t="shared" si="157"/>
        <v>0</v>
      </c>
      <c r="DN252" s="21">
        <f t="shared" si="157"/>
        <v>0</v>
      </c>
      <c r="DO252" s="21">
        <f t="shared" si="157"/>
        <v>0</v>
      </c>
      <c r="DP252" s="21">
        <f t="shared" si="157"/>
        <v>0</v>
      </c>
      <c r="DQ252" s="21">
        <f t="shared" si="157"/>
        <v>0</v>
      </c>
      <c r="DR252" s="21">
        <f t="shared" si="157"/>
        <v>0</v>
      </c>
      <c r="DS252" s="21">
        <f t="shared" si="157"/>
        <v>0</v>
      </c>
      <c r="DT252" s="21">
        <f t="shared" si="157"/>
        <v>0</v>
      </c>
      <c r="DU252" s="21">
        <f t="shared" si="157"/>
        <v>0</v>
      </c>
      <c r="DV252" s="21">
        <f>SUMPRODUCT(DV150:DV192,$DX$82:$DX$124)</f>
        <v>0</v>
      </c>
      <c r="DW252" s="21">
        <f>SUMPRODUCT(DW150:DW192,$DX$82:$DX$124)</f>
        <v>0</v>
      </c>
      <c r="DX252" s="21">
        <f>SUMPRODUCT(DX150:DX192,$DX$82:$DX$124)</f>
        <v>0</v>
      </c>
      <c r="DY252" s="21">
        <f t="shared" si="158"/>
        <v>0</v>
      </c>
      <c r="DZ252" s="21">
        <f t="shared" si="158"/>
        <v>0</v>
      </c>
      <c r="EA252" s="21">
        <f t="shared" si="158"/>
        <v>0</v>
      </c>
      <c r="EB252" s="21">
        <f t="shared" si="158"/>
        <v>0</v>
      </c>
      <c r="EC252" s="21">
        <f t="shared" si="158"/>
        <v>0</v>
      </c>
      <c r="ED252" s="21">
        <f t="shared" si="158"/>
        <v>0</v>
      </c>
      <c r="EE252" s="21">
        <f t="shared" si="154"/>
        <v>0</v>
      </c>
      <c r="EF252" s="21">
        <f t="shared" si="154"/>
        <v>0</v>
      </c>
      <c r="EG252" s="21">
        <f t="shared" si="155"/>
        <v>0</v>
      </c>
      <c r="EH252" s="21">
        <f t="shared" si="156"/>
        <v>0</v>
      </c>
      <c r="EI252" s="21">
        <f t="shared" si="156"/>
        <v>0</v>
      </c>
      <c r="EJ252" s="21">
        <f t="shared" si="156"/>
        <v>0</v>
      </c>
      <c r="EK252" s="21">
        <f t="shared" si="156"/>
        <v>0</v>
      </c>
      <c r="EL252" s="21">
        <f t="shared" si="156"/>
        <v>0</v>
      </c>
      <c r="EM252" s="21">
        <f t="shared" si="156"/>
        <v>0</v>
      </c>
      <c r="EP252" s="21">
        <f t="shared" si="159"/>
        <v>0</v>
      </c>
      <c r="EQ252" s="21">
        <f t="shared" si="159"/>
        <v>0</v>
      </c>
      <c r="ER252" s="21">
        <f t="shared" si="159"/>
        <v>0</v>
      </c>
      <c r="ES252" s="21">
        <f t="shared" si="159"/>
        <v>0</v>
      </c>
      <c r="ET252" s="21">
        <f t="shared" si="159"/>
        <v>0</v>
      </c>
    </row>
    <row r="253" spans="83:150" x14ac:dyDescent="0.3">
      <c r="CE253" s="21">
        <v>2042</v>
      </c>
      <c r="CF253" s="21">
        <f t="shared" si="141"/>
        <v>0</v>
      </c>
      <c r="CG253" s="21">
        <f t="shared" ref="CG253:CU253" si="160">SUMPRODUCT(CG151:CG193,$DX$82:$DX$124)</f>
        <v>0</v>
      </c>
      <c r="CH253" s="21">
        <f t="shared" si="160"/>
        <v>0</v>
      </c>
      <c r="CI253" s="21">
        <f t="shared" si="160"/>
        <v>0</v>
      </c>
      <c r="CJ253" s="21">
        <f t="shared" si="160"/>
        <v>0</v>
      </c>
      <c r="CK253" s="21">
        <f t="shared" si="160"/>
        <v>0</v>
      </c>
      <c r="CL253" s="21">
        <f t="shared" si="160"/>
        <v>0</v>
      </c>
      <c r="CM253" s="21">
        <f t="shared" si="160"/>
        <v>0</v>
      </c>
      <c r="CN253" s="21">
        <f t="shared" si="160"/>
        <v>0</v>
      </c>
      <c r="CO253" s="21">
        <f t="shared" si="160"/>
        <v>0</v>
      </c>
      <c r="CP253" s="21">
        <f t="shared" si="160"/>
        <v>0</v>
      </c>
      <c r="CQ253" s="21">
        <f t="shared" si="160"/>
        <v>0</v>
      </c>
      <c r="CR253" s="21">
        <f t="shared" si="160"/>
        <v>0</v>
      </c>
      <c r="CS253" s="21">
        <f t="shared" si="160"/>
        <v>0</v>
      </c>
      <c r="CT253" s="21">
        <f t="shared" si="160"/>
        <v>0</v>
      </c>
      <c r="CU253" s="21">
        <f t="shared" si="160"/>
        <v>0</v>
      </c>
      <c r="CV253" s="21">
        <f t="shared" ref="CG253:DX259" si="161">SUMPRODUCT(CV151:CV193,$DX$82:$DX$124)</f>
        <v>0</v>
      </c>
      <c r="CW253" s="21">
        <f t="shared" si="161"/>
        <v>0</v>
      </c>
      <c r="CX253" s="21">
        <f t="shared" si="161"/>
        <v>0</v>
      </c>
      <c r="CY253" s="21">
        <f t="shared" si="161"/>
        <v>0</v>
      </c>
      <c r="CZ253" s="21">
        <f t="shared" si="161"/>
        <v>0</v>
      </c>
      <c r="DA253" s="21">
        <f t="shared" si="161"/>
        <v>0</v>
      </c>
      <c r="DB253" s="21">
        <f t="shared" si="161"/>
        <v>0</v>
      </c>
      <c r="DC253" s="21">
        <f t="shared" si="161"/>
        <v>0</v>
      </c>
      <c r="DD253" s="21">
        <f t="shared" si="161"/>
        <v>0</v>
      </c>
      <c r="DE253" s="21">
        <f t="shared" si="161"/>
        <v>0</v>
      </c>
      <c r="DF253" s="21">
        <f t="shared" si="161"/>
        <v>0</v>
      </c>
      <c r="DG253" s="21">
        <f t="shared" si="161"/>
        <v>0</v>
      </c>
      <c r="DH253" s="21">
        <f t="shared" si="161"/>
        <v>0</v>
      </c>
      <c r="DI253" s="21">
        <f t="shared" si="161"/>
        <v>0</v>
      </c>
      <c r="DJ253" s="21">
        <f t="shared" si="161"/>
        <v>0</v>
      </c>
      <c r="DK253" s="21">
        <f t="shared" si="161"/>
        <v>0</v>
      </c>
      <c r="DL253" s="21">
        <f t="shared" si="161"/>
        <v>0</v>
      </c>
      <c r="DM253" s="21">
        <f t="shared" si="161"/>
        <v>0</v>
      </c>
      <c r="DN253" s="21">
        <f t="shared" si="161"/>
        <v>0</v>
      </c>
      <c r="DO253" s="21">
        <f t="shared" si="161"/>
        <v>0</v>
      </c>
      <c r="DP253" s="21">
        <f t="shared" si="161"/>
        <v>0</v>
      </c>
      <c r="DQ253" s="21">
        <f t="shared" si="161"/>
        <v>0</v>
      </c>
      <c r="DR253" s="21">
        <f t="shared" si="161"/>
        <v>0</v>
      </c>
      <c r="DS253" s="21">
        <f t="shared" si="161"/>
        <v>0</v>
      </c>
      <c r="DT253" s="21">
        <f t="shared" si="161"/>
        <v>0</v>
      </c>
      <c r="DU253" s="21">
        <f t="shared" si="161"/>
        <v>0</v>
      </c>
      <c r="DV253" s="21">
        <f t="shared" si="161"/>
        <v>0</v>
      </c>
      <c r="DW253" s="21">
        <f t="shared" si="161"/>
        <v>0</v>
      </c>
      <c r="DX253" s="21">
        <f t="shared" si="161"/>
        <v>0</v>
      </c>
      <c r="DY253" s="21">
        <f t="shared" si="158"/>
        <v>0</v>
      </c>
      <c r="DZ253" s="21">
        <f t="shared" si="158"/>
        <v>0</v>
      </c>
      <c r="EA253" s="21">
        <f t="shared" si="158"/>
        <v>0</v>
      </c>
      <c r="EB253" s="21">
        <f t="shared" si="158"/>
        <v>0</v>
      </c>
      <c r="EC253" s="21">
        <f t="shared" si="158"/>
        <v>0</v>
      </c>
      <c r="ED253" s="21">
        <f t="shared" si="158"/>
        <v>0</v>
      </c>
      <c r="EE253" s="21">
        <f t="shared" si="154"/>
        <v>0</v>
      </c>
      <c r="EF253" s="21">
        <f t="shared" si="154"/>
        <v>0</v>
      </c>
      <c r="EG253" s="21">
        <f t="shared" si="155"/>
        <v>0</v>
      </c>
      <c r="EH253" s="21">
        <f t="shared" si="156"/>
        <v>0</v>
      </c>
      <c r="EI253" s="21">
        <f t="shared" si="156"/>
        <v>0</v>
      </c>
      <c r="EJ253" s="21">
        <f t="shared" si="156"/>
        <v>0</v>
      </c>
      <c r="EK253" s="21">
        <f t="shared" si="156"/>
        <v>0</v>
      </c>
      <c r="EL253" s="21">
        <f t="shared" si="156"/>
        <v>0</v>
      </c>
      <c r="EM253" s="21">
        <f t="shared" si="156"/>
        <v>0</v>
      </c>
      <c r="EP253" s="21">
        <f t="shared" si="159"/>
        <v>0</v>
      </c>
      <c r="EQ253" s="21">
        <f t="shared" si="159"/>
        <v>0</v>
      </c>
      <c r="ER253" s="21">
        <f t="shared" si="159"/>
        <v>0</v>
      </c>
      <c r="ES253" s="21">
        <f t="shared" si="159"/>
        <v>0</v>
      </c>
      <c r="ET253" s="21">
        <f t="shared" si="159"/>
        <v>0</v>
      </c>
    </row>
    <row r="254" spans="83:150" x14ac:dyDescent="0.3">
      <c r="CE254" s="21">
        <v>2043</v>
      </c>
      <c r="CF254" s="21">
        <f t="shared" si="141"/>
        <v>0</v>
      </c>
      <c r="CG254" s="21">
        <f t="shared" si="161"/>
        <v>0</v>
      </c>
      <c r="CH254" s="21">
        <f t="shared" si="161"/>
        <v>0</v>
      </c>
      <c r="CI254" s="21">
        <f t="shared" si="161"/>
        <v>0</v>
      </c>
      <c r="CJ254" s="21">
        <f t="shared" si="161"/>
        <v>0</v>
      </c>
      <c r="CK254" s="21">
        <f t="shared" si="161"/>
        <v>0</v>
      </c>
      <c r="CL254" s="21">
        <f t="shared" si="161"/>
        <v>0</v>
      </c>
      <c r="CM254" s="21">
        <f t="shared" si="161"/>
        <v>0</v>
      </c>
      <c r="CN254" s="21">
        <f t="shared" si="161"/>
        <v>0</v>
      </c>
      <c r="CO254" s="21">
        <f t="shared" si="161"/>
        <v>0</v>
      </c>
      <c r="CP254" s="21">
        <f t="shared" si="161"/>
        <v>0</v>
      </c>
      <c r="CQ254" s="21">
        <f t="shared" si="161"/>
        <v>0</v>
      </c>
      <c r="CR254" s="21">
        <f t="shared" si="161"/>
        <v>0</v>
      </c>
      <c r="CS254" s="21">
        <f t="shared" si="161"/>
        <v>0</v>
      </c>
      <c r="CT254" s="21">
        <f t="shared" si="161"/>
        <v>0</v>
      </c>
      <c r="CU254" s="21">
        <f t="shared" si="161"/>
        <v>0</v>
      </c>
      <c r="CV254" s="21">
        <f t="shared" si="161"/>
        <v>0</v>
      </c>
      <c r="CW254" s="21">
        <f t="shared" si="161"/>
        <v>0</v>
      </c>
      <c r="CX254" s="21">
        <f t="shared" si="161"/>
        <v>0</v>
      </c>
      <c r="CY254" s="21">
        <f t="shared" si="161"/>
        <v>0</v>
      </c>
      <c r="CZ254" s="21">
        <f t="shared" si="161"/>
        <v>0</v>
      </c>
      <c r="DA254" s="21">
        <f t="shared" si="161"/>
        <v>0</v>
      </c>
      <c r="DB254" s="21">
        <f t="shared" si="161"/>
        <v>0</v>
      </c>
      <c r="DC254" s="21">
        <f t="shared" si="161"/>
        <v>0</v>
      </c>
      <c r="DD254" s="21">
        <f t="shared" si="161"/>
        <v>0</v>
      </c>
      <c r="DE254" s="21">
        <f t="shared" si="161"/>
        <v>0</v>
      </c>
      <c r="DF254" s="21">
        <f t="shared" si="161"/>
        <v>0</v>
      </c>
      <c r="DG254" s="21">
        <f t="shared" si="161"/>
        <v>0</v>
      </c>
      <c r="DH254" s="21">
        <f t="shared" si="161"/>
        <v>0</v>
      </c>
      <c r="DI254" s="21">
        <f t="shared" si="161"/>
        <v>0</v>
      </c>
      <c r="DJ254" s="21">
        <f t="shared" si="161"/>
        <v>0</v>
      </c>
      <c r="DK254" s="21">
        <f t="shared" si="161"/>
        <v>0</v>
      </c>
      <c r="DL254" s="21">
        <f t="shared" si="161"/>
        <v>0</v>
      </c>
      <c r="DM254" s="21">
        <f t="shared" si="161"/>
        <v>0</v>
      </c>
      <c r="DN254" s="21">
        <f t="shared" si="161"/>
        <v>0</v>
      </c>
      <c r="DO254" s="21">
        <f t="shared" si="161"/>
        <v>0</v>
      </c>
      <c r="DP254" s="21">
        <f t="shared" si="161"/>
        <v>0</v>
      </c>
      <c r="DQ254" s="21">
        <f t="shared" si="161"/>
        <v>0</v>
      </c>
      <c r="DR254" s="21">
        <f t="shared" si="161"/>
        <v>0</v>
      </c>
      <c r="DS254" s="21">
        <f t="shared" si="161"/>
        <v>0</v>
      </c>
      <c r="DT254" s="21">
        <f t="shared" si="161"/>
        <v>0</v>
      </c>
      <c r="DU254" s="21">
        <f t="shared" si="161"/>
        <v>0</v>
      </c>
      <c r="DV254" s="21">
        <f t="shared" si="161"/>
        <v>0</v>
      </c>
      <c r="DW254" s="21">
        <f t="shared" si="161"/>
        <v>0</v>
      </c>
      <c r="DX254" s="21">
        <f t="shared" si="161"/>
        <v>0</v>
      </c>
      <c r="DY254" s="21">
        <f t="shared" si="158"/>
        <v>0</v>
      </c>
      <c r="DZ254" s="21">
        <f t="shared" si="158"/>
        <v>0</v>
      </c>
      <c r="EA254" s="21">
        <f t="shared" si="158"/>
        <v>0</v>
      </c>
      <c r="EB254" s="21">
        <f t="shared" si="158"/>
        <v>0</v>
      </c>
      <c r="EC254" s="21">
        <f t="shared" si="158"/>
        <v>0</v>
      </c>
      <c r="ED254" s="21">
        <f t="shared" si="158"/>
        <v>0</v>
      </c>
      <c r="EE254" s="21">
        <f t="shared" si="154"/>
        <v>0</v>
      </c>
      <c r="EF254" s="21">
        <f t="shared" si="154"/>
        <v>0</v>
      </c>
      <c r="EG254" s="21">
        <f t="shared" si="155"/>
        <v>0</v>
      </c>
      <c r="EH254" s="21">
        <f t="shared" si="156"/>
        <v>0</v>
      </c>
      <c r="EI254" s="21">
        <f t="shared" si="156"/>
        <v>0</v>
      </c>
      <c r="EJ254" s="21">
        <f t="shared" si="156"/>
        <v>0</v>
      </c>
      <c r="EK254" s="21">
        <f t="shared" si="156"/>
        <v>0</v>
      </c>
      <c r="EL254" s="21">
        <f t="shared" si="156"/>
        <v>0</v>
      </c>
      <c r="EM254" s="21">
        <f t="shared" si="156"/>
        <v>0</v>
      </c>
      <c r="EP254" s="21">
        <f t="shared" si="159"/>
        <v>0</v>
      </c>
      <c r="EQ254" s="21">
        <f t="shared" si="159"/>
        <v>0</v>
      </c>
      <c r="ER254" s="21">
        <f t="shared" si="159"/>
        <v>0</v>
      </c>
      <c r="ES254" s="21">
        <f t="shared" si="159"/>
        <v>0</v>
      </c>
      <c r="ET254" s="21">
        <f t="shared" si="159"/>
        <v>0</v>
      </c>
    </row>
    <row r="255" spans="83:150" x14ac:dyDescent="0.3">
      <c r="CE255" s="21">
        <v>2044</v>
      </c>
      <c r="CF255" s="21">
        <f t="shared" si="141"/>
        <v>0</v>
      </c>
      <c r="CG255" s="21">
        <f t="shared" si="161"/>
        <v>0</v>
      </c>
      <c r="CH255" s="21">
        <f t="shared" si="161"/>
        <v>0</v>
      </c>
      <c r="CI255" s="21">
        <f t="shared" si="161"/>
        <v>0</v>
      </c>
      <c r="CJ255" s="21">
        <f t="shared" si="161"/>
        <v>0</v>
      </c>
      <c r="CK255" s="21">
        <f t="shared" si="161"/>
        <v>0</v>
      </c>
      <c r="CL255" s="21">
        <f t="shared" si="161"/>
        <v>0</v>
      </c>
      <c r="CM255" s="21">
        <f t="shared" si="161"/>
        <v>0</v>
      </c>
      <c r="CN255" s="21">
        <f t="shared" si="161"/>
        <v>0</v>
      </c>
      <c r="CO255" s="21">
        <f t="shared" si="161"/>
        <v>0</v>
      </c>
      <c r="CP255" s="21">
        <f t="shared" si="161"/>
        <v>0</v>
      </c>
      <c r="CQ255" s="21">
        <f t="shared" si="161"/>
        <v>0</v>
      </c>
      <c r="CR255" s="21">
        <f t="shared" si="161"/>
        <v>0</v>
      </c>
      <c r="CS255" s="21">
        <f t="shared" si="161"/>
        <v>0</v>
      </c>
      <c r="CT255" s="21">
        <f t="shared" si="161"/>
        <v>0</v>
      </c>
      <c r="CU255" s="21">
        <f t="shared" si="161"/>
        <v>0</v>
      </c>
      <c r="CV255" s="21">
        <f t="shared" si="161"/>
        <v>0</v>
      </c>
      <c r="CW255" s="21">
        <f t="shared" si="161"/>
        <v>0</v>
      </c>
      <c r="CX255" s="21">
        <f t="shared" si="161"/>
        <v>0</v>
      </c>
      <c r="CY255" s="21">
        <f t="shared" si="161"/>
        <v>0</v>
      </c>
      <c r="CZ255" s="21">
        <f t="shared" si="161"/>
        <v>0</v>
      </c>
      <c r="DA255" s="21">
        <f t="shared" si="161"/>
        <v>0</v>
      </c>
      <c r="DB255" s="21">
        <f t="shared" si="161"/>
        <v>0</v>
      </c>
      <c r="DC255" s="21">
        <f t="shared" si="161"/>
        <v>0</v>
      </c>
      <c r="DD255" s="21">
        <f t="shared" si="161"/>
        <v>0</v>
      </c>
      <c r="DE255" s="21">
        <f t="shared" si="161"/>
        <v>0</v>
      </c>
      <c r="DF255" s="21">
        <f t="shared" si="161"/>
        <v>0</v>
      </c>
      <c r="DG255" s="21">
        <f t="shared" si="161"/>
        <v>0</v>
      </c>
      <c r="DH255" s="21">
        <f t="shared" si="161"/>
        <v>0</v>
      </c>
      <c r="DI255" s="21">
        <f t="shared" si="161"/>
        <v>0</v>
      </c>
      <c r="DJ255" s="21">
        <f t="shared" si="161"/>
        <v>0</v>
      </c>
      <c r="DK255" s="21">
        <f t="shared" si="161"/>
        <v>0</v>
      </c>
      <c r="DL255" s="21">
        <f t="shared" si="161"/>
        <v>0</v>
      </c>
      <c r="DM255" s="21">
        <f t="shared" si="161"/>
        <v>0</v>
      </c>
      <c r="DN255" s="21">
        <f t="shared" si="161"/>
        <v>0</v>
      </c>
      <c r="DO255" s="21">
        <f t="shared" si="161"/>
        <v>0</v>
      </c>
      <c r="DP255" s="21">
        <f t="shared" si="161"/>
        <v>0</v>
      </c>
      <c r="DQ255" s="21">
        <f t="shared" si="161"/>
        <v>0</v>
      </c>
      <c r="DR255" s="21">
        <f t="shared" si="161"/>
        <v>0</v>
      </c>
      <c r="DS255" s="21">
        <f t="shared" si="161"/>
        <v>0</v>
      </c>
      <c r="DT255" s="21">
        <f t="shared" si="161"/>
        <v>0</v>
      </c>
      <c r="DU255" s="21">
        <f t="shared" si="161"/>
        <v>0</v>
      </c>
      <c r="DV255" s="21">
        <f t="shared" si="161"/>
        <v>0</v>
      </c>
      <c r="DW255" s="21">
        <f t="shared" si="161"/>
        <v>0</v>
      </c>
      <c r="DX255" s="21">
        <f t="shared" si="161"/>
        <v>0</v>
      </c>
      <c r="DY255" s="21">
        <f t="shared" si="158"/>
        <v>0</v>
      </c>
      <c r="DZ255" s="21">
        <f t="shared" si="158"/>
        <v>0</v>
      </c>
      <c r="EA255" s="21">
        <f t="shared" si="158"/>
        <v>0</v>
      </c>
      <c r="EB255" s="21">
        <f t="shared" si="158"/>
        <v>0</v>
      </c>
      <c r="EC255" s="21">
        <f t="shared" si="158"/>
        <v>0</v>
      </c>
      <c r="ED255" s="21">
        <f t="shared" si="158"/>
        <v>0</v>
      </c>
      <c r="EE255" s="21">
        <f t="shared" si="154"/>
        <v>0</v>
      </c>
      <c r="EF255" s="21">
        <f t="shared" si="154"/>
        <v>0</v>
      </c>
      <c r="EG255" s="21">
        <f t="shared" si="155"/>
        <v>0</v>
      </c>
      <c r="EH255" s="21">
        <f t="shared" si="156"/>
        <v>0</v>
      </c>
      <c r="EI255" s="21">
        <f t="shared" si="156"/>
        <v>0</v>
      </c>
      <c r="EJ255" s="21">
        <f t="shared" si="156"/>
        <v>0</v>
      </c>
      <c r="EK255" s="21">
        <f t="shared" si="156"/>
        <v>0</v>
      </c>
      <c r="EL255" s="21">
        <f t="shared" si="156"/>
        <v>0</v>
      </c>
      <c r="EM255" s="21">
        <f t="shared" si="156"/>
        <v>0</v>
      </c>
      <c r="EP255" s="21">
        <f t="shared" si="159"/>
        <v>0</v>
      </c>
      <c r="EQ255" s="21">
        <f t="shared" si="159"/>
        <v>0</v>
      </c>
      <c r="ER255" s="21">
        <f t="shared" si="159"/>
        <v>0</v>
      </c>
      <c r="ES255" s="21">
        <f t="shared" si="159"/>
        <v>0</v>
      </c>
      <c r="ET255" s="21">
        <f t="shared" si="159"/>
        <v>0</v>
      </c>
    </row>
    <row r="256" spans="83:150" x14ac:dyDescent="0.3">
      <c r="CE256" s="21">
        <v>2045</v>
      </c>
      <c r="CF256" s="21">
        <f t="shared" si="141"/>
        <v>0</v>
      </c>
      <c r="CG256" s="21">
        <f t="shared" si="161"/>
        <v>0</v>
      </c>
      <c r="CH256" s="21">
        <f t="shared" si="161"/>
        <v>0</v>
      </c>
      <c r="CI256" s="21">
        <f t="shared" si="161"/>
        <v>0</v>
      </c>
      <c r="CJ256" s="21">
        <f t="shared" si="161"/>
        <v>0</v>
      </c>
      <c r="CK256" s="21">
        <f t="shared" si="161"/>
        <v>0</v>
      </c>
      <c r="CL256" s="21">
        <f t="shared" si="161"/>
        <v>0</v>
      </c>
      <c r="CM256" s="21">
        <f t="shared" si="161"/>
        <v>0</v>
      </c>
      <c r="CN256" s="21">
        <f t="shared" si="161"/>
        <v>0</v>
      </c>
      <c r="CO256" s="21">
        <f t="shared" si="161"/>
        <v>0</v>
      </c>
      <c r="CP256" s="21">
        <f t="shared" si="161"/>
        <v>0</v>
      </c>
      <c r="CQ256" s="21">
        <f t="shared" si="161"/>
        <v>0</v>
      </c>
      <c r="CR256" s="21">
        <f t="shared" si="161"/>
        <v>0</v>
      </c>
      <c r="CS256" s="21">
        <f t="shared" si="161"/>
        <v>0</v>
      </c>
      <c r="CT256" s="21">
        <f t="shared" si="161"/>
        <v>0</v>
      </c>
      <c r="CU256" s="21">
        <f t="shared" si="161"/>
        <v>0</v>
      </c>
      <c r="CV256" s="21">
        <f t="shared" si="161"/>
        <v>0</v>
      </c>
      <c r="CW256" s="21">
        <f t="shared" si="161"/>
        <v>0</v>
      </c>
      <c r="CX256" s="21">
        <f t="shared" si="161"/>
        <v>0</v>
      </c>
      <c r="CY256" s="21">
        <f t="shared" si="161"/>
        <v>0</v>
      </c>
      <c r="CZ256" s="21">
        <f t="shared" si="161"/>
        <v>0</v>
      </c>
      <c r="DA256" s="21">
        <f t="shared" si="161"/>
        <v>0</v>
      </c>
      <c r="DB256" s="21">
        <f t="shared" si="161"/>
        <v>0</v>
      </c>
      <c r="DC256" s="21">
        <f t="shared" si="161"/>
        <v>0</v>
      </c>
      <c r="DD256" s="21">
        <f t="shared" si="161"/>
        <v>0</v>
      </c>
      <c r="DE256" s="21">
        <f t="shared" si="161"/>
        <v>0</v>
      </c>
      <c r="DF256" s="21">
        <f t="shared" si="161"/>
        <v>0</v>
      </c>
      <c r="DG256" s="21">
        <f t="shared" si="161"/>
        <v>0</v>
      </c>
      <c r="DH256" s="21">
        <f t="shared" si="161"/>
        <v>0</v>
      </c>
      <c r="DI256" s="21">
        <f t="shared" si="161"/>
        <v>0</v>
      </c>
      <c r="DJ256" s="21">
        <f t="shared" si="161"/>
        <v>0</v>
      </c>
      <c r="DK256" s="21">
        <f t="shared" si="161"/>
        <v>0</v>
      </c>
      <c r="DL256" s="21">
        <f t="shared" si="161"/>
        <v>0</v>
      </c>
      <c r="DM256" s="21">
        <f t="shared" si="161"/>
        <v>0</v>
      </c>
      <c r="DN256" s="21">
        <f t="shared" si="161"/>
        <v>0</v>
      </c>
      <c r="DO256" s="21">
        <f t="shared" si="161"/>
        <v>0</v>
      </c>
      <c r="DP256" s="21">
        <f t="shared" si="161"/>
        <v>0</v>
      </c>
      <c r="DQ256" s="21">
        <f t="shared" si="161"/>
        <v>0</v>
      </c>
      <c r="DR256" s="21">
        <f t="shared" si="161"/>
        <v>0</v>
      </c>
      <c r="DS256" s="21">
        <f t="shared" si="161"/>
        <v>0</v>
      </c>
      <c r="DT256" s="21">
        <f t="shared" si="161"/>
        <v>0</v>
      </c>
      <c r="DU256" s="21">
        <f t="shared" si="161"/>
        <v>0</v>
      </c>
      <c r="DV256" s="21">
        <f t="shared" si="161"/>
        <v>0</v>
      </c>
      <c r="DW256" s="21">
        <f t="shared" si="161"/>
        <v>0</v>
      </c>
      <c r="DX256" s="21">
        <f t="shared" si="161"/>
        <v>0</v>
      </c>
      <c r="DY256" s="21">
        <f t="shared" si="158"/>
        <v>0</v>
      </c>
      <c r="DZ256" s="21">
        <f t="shared" si="158"/>
        <v>0</v>
      </c>
      <c r="EA256" s="21">
        <f t="shared" si="158"/>
        <v>0</v>
      </c>
      <c r="EB256" s="21">
        <f t="shared" si="158"/>
        <v>0</v>
      </c>
      <c r="EC256" s="21">
        <f t="shared" si="158"/>
        <v>0</v>
      </c>
      <c r="ED256" s="21">
        <f t="shared" si="158"/>
        <v>0</v>
      </c>
      <c r="EE256" s="21">
        <f t="shared" si="154"/>
        <v>0</v>
      </c>
      <c r="EF256" s="21">
        <f t="shared" si="154"/>
        <v>0</v>
      </c>
      <c r="EG256" s="21">
        <f t="shared" si="155"/>
        <v>0</v>
      </c>
      <c r="EH256" s="21">
        <f t="shared" si="156"/>
        <v>0</v>
      </c>
      <c r="EI256" s="21">
        <f t="shared" si="156"/>
        <v>0</v>
      </c>
      <c r="EJ256" s="21">
        <f t="shared" si="156"/>
        <v>0</v>
      </c>
      <c r="EK256" s="21">
        <f t="shared" si="156"/>
        <v>0</v>
      </c>
      <c r="EL256" s="21">
        <f t="shared" si="156"/>
        <v>0</v>
      </c>
      <c r="EM256" s="21">
        <f t="shared" si="156"/>
        <v>0</v>
      </c>
      <c r="EP256" s="21">
        <f t="shared" si="159"/>
        <v>0</v>
      </c>
      <c r="EQ256" s="21">
        <f t="shared" si="159"/>
        <v>0</v>
      </c>
      <c r="ER256" s="21">
        <f t="shared" si="159"/>
        <v>0</v>
      </c>
      <c r="ES256" s="21">
        <f t="shared" si="159"/>
        <v>0</v>
      </c>
      <c r="ET256" s="21">
        <f t="shared" si="159"/>
        <v>0</v>
      </c>
    </row>
    <row r="257" spans="83:150" x14ac:dyDescent="0.3">
      <c r="CE257" s="21">
        <v>2046</v>
      </c>
      <c r="CF257" s="21">
        <f t="shared" si="141"/>
        <v>0</v>
      </c>
      <c r="CG257" s="21">
        <f t="shared" si="161"/>
        <v>0</v>
      </c>
      <c r="CH257" s="21">
        <f t="shared" si="161"/>
        <v>0</v>
      </c>
      <c r="CI257" s="21">
        <f t="shared" si="161"/>
        <v>0</v>
      </c>
      <c r="CJ257" s="21">
        <f t="shared" si="161"/>
        <v>0</v>
      </c>
      <c r="CK257" s="21">
        <f t="shared" si="161"/>
        <v>0</v>
      </c>
      <c r="CL257" s="21">
        <f t="shared" si="161"/>
        <v>0</v>
      </c>
      <c r="CM257" s="21">
        <f t="shared" si="161"/>
        <v>0</v>
      </c>
      <c r="CN257" s="21">
        <f t="shared" si="161"/>
        <v>0</v>
      </c>
      <c r="CO257" s="21">
        <f t="shared" si="161"/>
        <v>0</v>
      </c>
      <c r="CP257" s="21">
        <f t="shared" si="161"/>
        <v>0</v>
      </c>
      <c r="CQ257" s="21">
        <f t="shared" si="161"/>
        <v>0</v>
      </c>
      <c r="CR257" s="21">
        <f t="shared" si="161"/>
        <v>0</v>
      </c>
      <c r="CS257" s="21">
        <f t="shared" si="161"/>
        <v>0</v>
      </c>
      <c r="CT257" s="21">
        <f t="shared" si="161"/>
        <v>0</v>
      </c>
      <c r="CU257" s="21">
        <f t="shared" si="161"/>
        <v>0</v>
      </c>
      <c r="CV257" s="21">
        <f t="shared" si="161"/>
        <v>0</v>
      </c>
      <c r="CW257" s="21">
        <f t="shared" si="161"/>
        <v>0</v>
      </c>
      <c r="CX257" s="21">
        <f t="shared" si="161"/>
        <v>0</v>
      </c>
      <c r="CY257" s="21">
        <f t="shared" si="161"/>
        <v>0</v>
      </c>
      <c r="CZ257" s="21">
        <f t="shared" si="161"/>
        <v>0</v>
      </c>
      <c r="DA257" s="21">
        <f t="shared" si="161"/>
        <v>0</v>
      </c>
      <c r="DB257" s="21">
        <f t="shared" si="161"/>
        <v>0</v>
      </c>
      <c r="DC257" s="21">
        <f t="shared" si="161"/>
        <v>0</v>
      </c>
      <c r="DD257" s="21">
        <f t="shared" si="161"/>
        <v>0</v>
      </c>
      <c r="DE257" s="21">
        <f t="shared" si="161"/>
        <v>0</v>
      </c>
      <c r="DF257" s="21">
        <f t="shared" si="161"/>
        <v>0</v>
      </c>
      <c r="DG257" s="21">
        <f t="shared" si="161"/>
        <v>0</v>
      </c>
      <c r="DH257" s="21">
        <f t="shared" si="161"/>
        <v>0</v>
      </c>
      <c r="DI257" s="21">
        <f t="shared" si="161"/>
        <v>0</v>
      </c>
      <c r="DJ257" s="21">
        <f t="shared" si="161"/>
        <v>0</v>
      </c>
      <c r="DK257" s="21">
        <f t="shared" si="161"/>
        <v>0</v>
      </c>
      <c r="DL257" s="21">
        <f t="shared" si="161"/>
        <v>0</v>
      </c>
      <c r="DM257" s="21">
        <f t="shared" si="161"/>
        <v>0</v>
      </c>
      <c r="DN257" s="21">
        <f t="shared" si="161"/>
        <v>0</v>
      </c>
      <c r="DO257" s="21">
        <f t="shared" si="161"/>
        <v>0</v>
      </c>
      <c r="DP257" s="21">
        <f t="shared" si="161"/>
        <v>0</v>
      </c>
      <c r="DQ257" s="21">
        <f t="shared" si="161"/>
        <v>0</v>
      </c>
      <c r="DR257" s="21">
        <f t="shared" si="161"/>
        <v>0</v>
      </c>
      <c r="DS257" s="21">
        <f t="shared" si="161"/>
        <v>0</v>
      </c>
      <c r="DT257" s="21">
        <f t="shared" si="161"/>
        <v>0</v>
      </c>
      <c r="DU257" s="21">
        <f t="shared" si="161"/>
        <v>0</v>
      </c>
      <c r="DV257" s="21">
        <f t="shared" si="161"/>
        <v>0</v>
      </c>
      <c r="DW257" s="21">
        <f t="shared" si="161"/>
        <v>0</v>
      </c>
      <c r="DX257" s="21">
        <f t="shared" si="161"/>
        <v>0</v>
      </c>
      <c r="DY257" s="21">
        <f t="shared" si="158"/>
        <v>0</v>
      </c>
      <c r="DZ257" s="21">
        <f t="shared" si="158"/>
        <v>0</v>
      </c>
      <c r="EA257" s="21">
        <f t="shared" si="158"/>
        <v>0</v>
      </c>
      <c r="EB257" s="21">
        <f t="shared" si="158"/>
        <v>0</v>
      </c>
      <c r="EC257" s="21">
        <f t="shared" si="158"/>
        <v>0</v>
      </c>
      <c r="ED257" s="21">
        <f t="shared" si="158"/>
        <v>0</v>
      </c>
      <c r="EE257" s="21">
        <f t="shared" si="154"/>
        <v>0</v>
      </c>
      <c r="EF257" s="21">
        <f t="shared" si="154"/>
        <v>0</v>
      </c>
      <c r="EG257" s="21">
        <f t="shared" si="155"/>
        <v>0</v>
      </c>
      <c r="EH257" s="21">
        <f t="shared" si="156"/>
        <v>0</v>
      </c>
      <c r="EI257" s="21">
        <f t="shared" si="156"/>
        <v>0</v>
      </c>
      <c r="EJ257" s="21">
        <f t="shared" si="156"/>
        <v>0</v>
      </c>
      <c r="EK257" s="21">
        <f t="shared" si="156"/>
        <v>0</v>
      </c>
      <c r="EL257" s="21">
        <f t="shared" si="156"/>
        <v>0</v>
      </c>
      <c r="EM257" s="21">
        <f t="shared" si="156"/>
        <v>0</v>
      </c>
      <c r="EP257" s="21">
        <f t="shared" si="159"/>
        <v>0</v>
      </c>
      <c r="EQ257" s="21">
        <f t="shared" si="159"/>
        <v>0</v>
      </c>
      <c r="ER257" s="21">
        <f t="shared" si="159"/>
        <v>0</v>
      </c>
      <c r="ES257" s="21">
        <f t="shared" si="159"/>
        <v>0</v>
      </c>
      <c r="ET257" s="21">
        <f t="shared" si="159"/>
        <v>0</v>
      </c>
    </row>
    <row r="258" spans="83:150" x14ac:dyDescent="0.3">
      <c r="CE258" s="21">
        <v>2047</v>
      </c>
      <c r="CF258" s="21">
        <f t="shared" si="141"/>
        <v>0</v>
      </c>
      <c r="CG258" s="21">
        <f t="shared" si="161"/>
        <v>0</v>
      </c>
      <c r="CH258" s="21">
        <f t="shared" si="161"/>
        <v>0</v>
      </c>
      <c r="CI258" s="21">
        <f t="shared" si="161"/>
        <v>0</v>
      </c>
      <c r="CJ258" s="21">
        <f t="shared" si="161"/>
        <v>0</v>
      </c>
      <c r="CK258" s="21">
        <f t="shared" si="161"/>
        <v>0</v>
      </c>
      <c r="CL258" s="21">
        <f t="shared" si="161"/>
        <v>0</v>
      </c>
      <c r="CM258" s="21">
        <f t="shared" si="161"/>
        <v>0</v>
      </c>
      <c r="CN258" s="21">
        <f t="shared" si="161"/>
        <v>0</v>
      </c>
      <c r="CO258" s="21">
        <f t="shared" si="161"/>
        <v>0</v>
      </c>
      <c r="CP258" s="21">
        <f t="shared" si="161"/>
        <v>0</v>
      </c>
      <c r="CQ258" s="21">
        <f t="shared" si="161"/>
        <v>0</v>
      </c>
      <c r="CR258" s="21">
        <f t="shared" si="161"/>
        <v>0</v>
      </c>
      <c r="CS258" s="21">
        <f t="shared" si="161"/>
        <v>0</v>
      </c>
      <c r="CT258" s="21">
        <f t="shared" si="161"/>
        <v>0</v>
      </c>
      <c r="CU258" s="21">
        <f t="shared" si="161"/>
        <v>0</v>
      </c>
      <c r="CV258" s="21">
        <f t="shared" si="161"/>
        <v>0</v>
      </c>
      <c r="CW258" s="21">
        <f t="shared" si="161"/>
        <v>0</v>
      </c>
      <c r="CX258" s="21">
        <f t="shared" si="161"/>
        <v>0</v>
      </c>
      <c r="CY258" s="21">
        <f t="shared" si="161"/>
        <v>0</v>
      </c>
      <c r="CZ258" s="21">
        <f t="shared" si="161"/>
        <v>0</v>
      </c>
      <c r="DA258" s="21">
        <f t="shared" si="161"/>
        <v>0</v>
      </c>
      <c r="DB258" s="21">
        <f t="shared" si="161"/>
        <v>0</v>
      </c>
      <c r="DC258" s="21">
        <f t="shared" si="161"/>
        <v>0</v>
      </c>
      <c r="DD258" s="21">
        <f t="shared" si="161"/>
        <v>0</v>
      </c>
      <c r="DE258" s="21">
        <f t="shared" si="161"/>
        <v>0</v>
      </c>
      <c r="DF258" s="21">
        <f t="shared" si="161"/>
        <v>0</v>
      </c>
      <c r="DG258" s="21">
        <f t="shared" si="161"/>
        <v>0</v>
      </c>
      <c r="DH258" s="21">
        <f t="shared" si="161"/>
        <v>0</v>
      </c>
      <c r="DI258" s="21">
        <f t="shared" si="161"/>
        <v>0</v>
      </c>
      <c r="DJ258" s="21">
        <f t="shared" si="161"/>
        <v>0</v>
      </c>
      <c r="DK258" s="21">
        <f t="shared" si="161"/>
        <v>0</v>
      </c>
      <c r="DL258" s="21">
        <f t="shared" si="161"/>
        <v>0</v>
      </c>
      <c r="DM258" s="21">
        <f t="shared" si="161"/>
        <v>0</v>
      </c>
      <c r="DN258" s="21">
        <f t="shared" si="161"/>
        <v>0</v>
      </c>
      <c r="DO258" s="21">
        <f t="shared" si="161"/>
        <v>0</v>
      </c>
      <c r="DP258" s="21">
        <f t="shared" si="161"/>
        <v>0</v>
      </c>
      <c r="DQ258" s="21">
        <f t="shared" si="161"/>
        <v>0</v>
      </c>
      <c r="DR258" s="21">
        <f t="shared" si="161"/>
        <v>0</v>
      </c>
      <c r="DS258" s="21">
        <f t="shared" si="161"/>
        <v>0</v>
      </c>
      <c r="DT258" s="21">
        <f t="shared" si="161"/>
        <v>0</v>
      </c>
      <c r="DU258" s="21">
        <f t="shared" si="161"/>
        <v>0</v>
      </c>
      <c r="DV258" s="21">
        <f t="shared" si="161"/>
        <v>0</v>
      </c>
      <c r="DW258" s="21">
        <f t="shared" si="161"/>
        <v>0</v>
      </c>
      <c r="DX258" s="21">
        <f t="shared" si="161"/>
        <v>0</v>
      </c>
      <c r="DY258" s="21">
        <f t="shared" si="158"/>
        <v>0</v>
      </c>
      <c r="DZ258" s="21">
        <f t="shared" si="158"/>
        <v>0</v>
      </c>
      <c r="EA258" s="21">
        <f t="shared" si="158"/>
        <v>0</v>
      </c>
      <c r="EB258" s="21">
        <f t="shared" si="158"/>
        <v>0</v>
      </c>
      <c r="EC258" s="21">
        <f t="shared" si="158"/>
        <v>0</v>
      </c>
      <c r="ED258" s="21">
        <f t="shared" si="158"/>
        <v>0</v>
      </c>
      <c r="EE258" s="21">
        <f t="shared" si="154"/>
        <v>0</v>
      </c>
      <c r="EF258" s="21">
        <f t="shared" si="154"/>
        <v>0</v>
      </c>
      <c r="EG258" s="21">
        <f t="shared" si="155"/>
        <v>0</v>
      </c>
      <c r="EH258" s="21">
        <f t="shared" si="156"/>
        <v>0</v>
      </c>
      <c r="EI258" s="21">
        <f t="shared" si="156"/>
        <v>0</v>
      </c>
      <c r="EJ258" s="21">
        <f t="shared" si="156"/>
        <v>0</v>
      </c>
      <c r="EK258" s="21">
        <f t="shared" si="156"/>
        <v>0</v>
      </c>
      <c r="EL258" s="21">
        <f t="shared" si="156"/>
        <v>0</v>
      </c>
      <c r="EM258" s="21">
        <f t="shared" si="156"/>
        <v>0</v>
      </c>
      <c r="EP258" s="21">
        <f t="shared" si="159"/>
        <v>0</v>
      </c>
      <c r="EQ258" s="21">
        <f t="shared" si="159"/>
        <v>0</v>
      </c>
      <c r="ER258" s="21">
        <f t="shared" si="159"/>
        <v>0</v>
      </c>
      <c r="ES258" s="21">
        <f t="shared" si="159"/>
        <v>0</v>
      </c>
      <c r="ET258" s="21">
        <f t="shared" si="159"/>
        <v>0</v>
      </c>
    </row>
    <row r="259" spans="83:150" x14ac:dyDescent="0.3">
      <c r="CE259" s="21">
        <v>2048</v>
      </c>
      <c r="CF259" s="21">
        <f t="shared" si="141"/>
        <v>0</v>
      </c>
      <c r="CG259" s="21">
        <f t="shared" si="161"/>
        <v>0</v>
      </c>
      <c r="CH259" s="21">
        <f t="shared" si="161"/>
        <v>0</v>
      </c>
      <c r="CI259" s="21">
        <f t="shared" si="161"/>
        <v>0</v>
      </c>
      <c r="CJ259" s="21">
        <f t="shared" si="161"/>
        <v>0</v>
      </c>
      <c r="CK259" s="21">
        <f t="shared" si="161"/>
        <v>0</v>
      </c>
      <c r="CL259" s="21">
        <f t="shared" si="161"/>
        <v>0</v>
      </c>
      <c r="CM259" s="21">
        <f t="shared" ref="CG259:DX264" si="162">SUMPRODUCT(CM157:CM199,$DX$82:$DX$124)</f>
        <v>0</v>
      </c>
      <c r="CN259" s="21">
        <f t="shared" si="162"/>
        <v>0</v>
      </c>
      <c r="CO259" s="21">
        <f t="shared" si="162"/>
        <v>0</v>
      </c>
      <c r="CP259" s="21">
        <f t="shared" si="162"/>
        <v>0</v>
      </c>
      <c r="CQ259" s="21">
        <f t="shared" si="162"/>
        <v>0</v>
      </c>
      <c r="CR259" s="21">
        <f t="shared" si="162"/>
        <v>0</v>
      </c>
      <c r="CS259" s="21">
        <f t="shared" si="162"/>
        <v>0</v>
      </c>
      <c r="CT259" s="21">
        <f t="shared" si="162"/>
        <v>0</v>
      </c>
      <c r="CU259" s="21">
        <f t="shared" si="162"/>
        <v>0</v>
      </c>
      <c r="CV259" s="21">
        <f t="shared" si="162"/>
        <v>0</v>
      </c>
      <c r="CW259" s="21">
        <f t="shared" si="162"/>
        <v>0</v>
      </c>
      <c r="CX259" s="21">
        <f t="shared" si="162"/>
        <v>0</v>
      </c>
      <c r="CY259" s="21">
        <f t="shared" si="162"/>
        <v>0</v>
      </c>
      <c r="CZ259" s="21">
        <f t="shared" si="162"/>
        <v>0</v>
      </c>
      <c r="DA259" s="21">
        <f t="shared" si="162"/>
        <v>0</v>
      </c>
      <c r="DB259" s="21">
        <f t="shared" si="162"/>
        <v>0</v>
      </c>
      <c r="DC259" s="21">
        <f t="shared" si="162"/>
        <v>0</v>
      </c>
      <c r="DD259" s="21">
        <f t="shared" si="162"/>
        <v>0</v>
      </c>
      <c r="DE259" s="21">
        <f t="shared" si="162"/>
        <v>0</v>
      </c>
      <c r="DF259" s="21">
        <f t="shared" si="162"/>
        <v>0</v>
      </c>
      <c r="DG259" s="21">
        <f t="shared" si="162"/>
        <v>0</v>
      </c>
      <c r="DH259" s="21">
        <f t="shared" si="162"/>
        <v>0</v>
      </c>
      <c r="DI259" s="21">
        <f t="shared" si="162"/>
        <v>0</v>
      </c>
      <c r="DJ259" s="21">
        <f t="shared" si="162"/>
        <v>0</v>
      </c>
      <c r="DK259" s="21">
        <f t="shared" si="162"/>
        <v>0</v>
      </c>
      <c r="DL259" s="21">
        <f t="shared" si="162"/>
        <v>0</v>
      </c>
      <c r="DM259" s="21">
        <f t="shared" si="162"/>
        <v>0</v>
      </c>
      <c r="DN259" s="21">
        <f t="shared" si="162"/>
        <v>0</v>
      </c>
      <c r="DO259" s="21">
        <f t="shared" si="162"/>
        <v>0</v>
      </c>
      <c r="DP259" s="21">
        <f t="shared" si="162"/>
        <v>0</v>
      </c>
      <c r="DQ259" s="21">
        <f t="shared" si="162"/>
        <v>0</v>
      </c>
      <c r="DR259" s="21">
        <f t="shared" si="162"/>
        <v>0</v>
      </c>
      <c r="DS259" s="21">
        <f t="shared" si="162"/>
        <v>0</v>
      </c>
      <c r="DT259" s="21">
        <f t="shared" si="162"/>
        <v>0</v>
      </c>
      <c r="DU259" s="21">
        <f t="shared" si="162"/>
        <v>0</v>
      </c>
      <c r="DV259" s="21">
        <f t="shared" si="162"/>
        <v>0</v>
      </c>
      <c r="DW259" s="21">
        <f t="shared" si="162"/>
        <v>0</v>
      </c>
      <c r="DX259" s="21">
        <f t="shared" si="162"/>
        <v>0</v>
      </c>
      <c r="DY259" s="21">
        <f t="shared" ref="DY259:ED268" si="163">SUMPRODUCT(DY316:DY358,$DY$83:$DY$125)</f>
        <v>0</v>
      </c>
      <c r="DZ259" s="21">
        <f t="shared" si="163"/>
        <v>0</v>
      </c>
      <c r="EA259" s="21">
        <f t="shared" si="163"/>
        <v>0</v>
      </c>
      <c r="EB259" s="21">
        <f t="shared" si="163"/>
        <v>0</v>
      </c>
      <c r="EC259" s="21">
        <f t="shared" si="163"/>
        <v>0</v>
      </c>
      <c r="ED259" s="21">
        <f t="shared" si="163"/>
        <v>0</v>
      </c>
      <c r="EE259" s="21">
        <f t="shared" si="154"/>
        <v>0</v>
      </c>
      <c r="EF259" s="21">
        <f t="shared" si="154"/>
        <v>0</v>
      </c>
      <c r="EG259" s="21">
        <f t="shared" si="155"/>
        <v>0</v>
      </c>
      <c r="EH259" s="21">
        <f t="shared" si="156"/>
        <v>0</v>
      </c>
      <c r="EI259" s="21">
        <f t="shared" si="156"/>
        <v>0</v>
      </c>
      <c r="EJ259" s="21">
        <f t="shared" si="156"/>
        <v>0</v>
      </c>
      <c r="EK259" s="21">
        <f t="shared" si="156"/>
        <v>0</v>
      </c>
      <c r="EL259" s="21">
        <f t="shared" si="156"/>
        <v>0</v>
      </c>
      <c r="EM259" s="21">
        <f t="shared" si="156"/>
        <v>0</v>
      </c>
      <c r="EP259" s="21">
        <f t="shared" ref="EP259:ET268" si="164">SUMPRODUCT(EP316:EP358,$DY$83:$DY$125)</f>
        <v>0</v>
      </c>
      <c r="EQ259" s="21">
        <f t="shared" si="164"/>
        <v>0</v>
      </c>
      <c r="ER259" s="21">
        <f t="shared" si="164"/>
        <v>0</v>
      </c>
      <c r="ES259" s="21">
        <f t="shared" si="164"/>
        <v>0</v>
      </c>
      <c r="ET259" s="21">
        <f t="shared" si="164"/>
        <v>0</v>
      </c>
    </row>
    <row r="260" spans="83:150" x14ac:dyDescent="0.3">
      <c r="CE260" s="21">
        <v>2049</v>
      </c>
      <c r="CF260" s="21">
        <f t="shared" si="141"/>
        <v>0</v>
      </c>
      <c r="CG260" s="21">
        <f t="shared" si="162"/>
        <v>0</v>
      </c>
      <c r="CH260" s="21">
        <f t="shared" si="162"/>
        <v>0</v>
      </c>
      <c r="CI260" s="21">
        <f t="shared" si="162"/>
        <v>0</v>
      </c>
      <c r="CJ260" s="21">
        <f t="shared" si="162"/>
        <v>0</v>
      </c>
      <c r="CK260" s="21">
        <f t="shared" si="162"/>
        <v>0</v>
      </c>
      <c r="CL260" s="21">
        <f t="shared" si="162"/>
        <v>0</v>
      </c>
      <c r="CM260" s="21">
        <f t="shared" si="162"/>
        <v>0</v>
      </c>
      <c r="CN260" s="21">
        <f t="shared" si="162"/>
        <v>0</v>
      </c>
      <c r="CO260" s="21">
        <f t="shared" si="162"/>
        <v>0</v>
      </c>
      <c r="CP260" s="21">
        <f t="shared" si="162"/>
        <v>0</v>
      </c>
      <c r="CQ260" s="21">
        <f t="shared" si="162"/>
        <v>0</v>
      </c>
      <c r="CR260" s="21">
        <f t="shared" si="162"/>
        <v>0</v>
      </c>
      <c r="CS260" s="21">
        <f t="shared" si="162"/>
        <v>0</v>
      </c>
      <c r="CT260" s="21">
        <f t="shared" si="162"/>
        <v>0</v>
      </c>
      <c r="CU260" s="21">
        <f t="shared" si="162"/>
        <v>0</v>
      </c>
      <c r="CV260" s="21">
        <f t="shared" si="162"/>
        <v>0</v>
      </c>
      <c r="CW260" s="21">
        <f t="shared" si="162"/>
        <v>0</v>
      </c>
      <c r="CX260" s="21">
        <f t="shared" si="162"/>
        <v>0</v>
      </c>
      <c r="CY260" s="21">
        <f t="shared" si="162"/>
        <v>0</v>
      </c>
      <c r="CZ260" s="21">
        <f t="shared" si="162"/>
        <v>0</v>
      </c>
      <c r="DA260" s="21">
        <f t="shared" si="162"/>
        <v>0</v>
      </c>
      <c r="DB260" s="21">
        <f t="shared" si="162"/>
        <v>0</v>
      </c>
      <c r="DC260" s="21">
        <f t="shared" si="162"/>
        <v>0</v>
      </c>
      <c r="DD260" s="21">
        <f t="shared" si="162"/>
        <v>0</v>
      </c>
      <c r="DE260" s="21">
        <f t="shared" si="162"/>
        <v>0</v>
      </c>
      <c r="DF260" s="21">
        <f t="shared" si="162"/>
        <v>0</v>
      </c>
      <c r="DG260" s="21">
        <f t="shared" si="162"/>
        <v>0</v>
      </c>
      <c r="DH260" s="21">
        <f t="shared" si="162"/>
        <v>0</v>
      </c>
      <c r="DI260" s="21">
        <f t="shared" si="162"/>
        <v>0</v>
      </c>
      <c r="DJ260" s="21">
        <f t="shared" si="162"/>
        <v>0</v>
      </c>
      <c r="DK260" s="21">
        <f t="shared" si="162"/>
        <v>0</v>
      </c>
      <c r="DL260" s="21">
        <f t="shared" si="162"/>
        <v>0</v>
      </c>
      <c r="DM260" s="21">
        <f t="shared" si="162"/>
        <v>0</v>
      </c>
      <c r="DN260" s="21">
        <f t="shared" si="162"/>
        <v>0</v>
      </c>
      <c r="DO260" s="21">
        <f t="shared" si="162"/>
        <v>0</v>
      </c>
      <c r="DP260" s="21">
        <f t="shared" si="162"/>
        <v>0</v>
      </c>
      <c r="DQ260" s="21">
        <f t="shared" si="162"/>
        <v>0</v>
      </c>
      <c r="DR260" s="21">
        <f t="shared" si="162"/>
        <v>0</v>
      </c>
      <c r="DS260" s="21">
        <f t="shared" si="162"/>
        <v>0</v>
      </c>
      <c r="DT260" s="21">
        <f t="shared" si="162"/>
        <v>0</v>
      </c>
      <c r="DU260" s="21">
        <f t="shared" si="162"/>
        <v>0</v>
      </c>
      <c r="DV260" s="21">
        <f t="shared" si="162"/>
        <v>0</v>
      </c>
      <c r="DW260" s="21">
        <f t="shared" si="162"/>
        <v>0</v>
      </c>
      <c r="DX260" s="21">
        <f t="shared" si="162"/>
        <v>0</v>
      </c>
      <c r="DY260" s="21">
        <f t="shared" si="163"/>
        <v>0</v>
      </c>
      <c r="DZ260" s="21">
        <f t="shared" si="163"/>
        <v>0</v>
      </c>
      <c r="EA260" s="21">
        <f t="shared" si="163"/>
        <v>0</v>
      </c>
      <c r="EB260" s="21">
        <f t="shared" si="163"/>
        <v>0</v>
      </c>
      <c r="EC260" s="21">
        <f t="shared" si="163"/>
        <v>0</v>
      </c>
      <c r="ED260" s="21">
        <f t="shared" si="163"/>
        <v>0</v>
      </c>
      <c r="EE260" s="21">
        <f t="shared" si="154"/>
        <v>0</v>
      </c>
      <c r="EF260" s="21">
        <f t="shared" si="154"/>
        <v>0</v>
      </c>
      <c r="EG260" s="21">
        <f t="shared" si="155"/>
        <v>0</v>
      </c>
      <c r="EH260" s="21">
        <f t="shared" si="156"/>
        <v>0</v>
      </c>
      <c r="EI260" s="21">
        <f t="shared" si="156"/>
        <v>0</v>
      </c>
      <c r="EJ260" s="21">
        <f t="shared" si="156"/>
        <v>0</v>
      </c>
      <c r="EK260" s="21">
        <f t="shared" si="156"/>
        <v>0</v>
      </c>
      <c r="EL260" s="21">
        <f t="shared" si="156"/>
        <v>0</v>
      </c>
      <c r="EM260" s="21">
        <f t="shared" si="156"/>
        <v>0</v>
      </c>
      <c r="EP260" s="21">
        <f t="shared" si="164"/>
        <v>0</v>
      </c>
      <c r="EQ260" s="21">
        <f t="shared" si="164"/>
        <v>0</v>
      </c>
      <c r="ER260" s="21">
        <f t="shared" si="164"/>
        <v>0</v>
      </c>
      <c r="ES260" s="21">
        <f t="shared" si="164"/>
        <v>0</v>
      </c>
      <c r="ET260" s="21">
        <f t="shared" si="164"/>
        <v>0</v>
      </c>
    </row>
    <row r="261" spans="83:150" x14ac:dyDescent="0.3">
      <c r="CE261" s="21">
        <v>2050</v>
      </c>
      <c r="CF261" s="21">
        <f t="shared" si="141"/>
        <v>0</v>
      </c>
      <c r="CG261" s="21">
        <f t="shared" si="162"/>
        <v>0</v>
      </c>
      <c r="CH261" s="21">
        <f t="shared" si="162"/>
        <v>0</v>
      </c>
      <c r="CI261" s="21">
        <f t="shared" si="162"/>
        <v>0</v>
      </c>
      <c r="CJ261" s="21">
        <f t="shared" si="162"/>
        <v>0</v>
      </c>
      <c r="CK261" s="21">
        <f t="shared" si="162"/>
        <v>0</v>
      </c>
      <c r="CL261" s="21">
        <f t="shared" si="162"/>
        <v>0</v>
      </c>
      <c r="CM261" s="21">
        <f t="shared" si="162"/>
        <v>0</v>
      </c>
      <c r="CN261" s="21">
        <f t="shared" si="162"/>
        <v>0</v>
      </c>
      <c r="CO261" s="21">
        <f t="shared" si="162"/>
        <v>0</v>
      </c>
      <c r="CP261" s="21">
        <f t="shared" si="162"/>
        <v>0</v>
      </c>
      <c r="CQ261" s="21">
        <f t="shared" si="162"/>
        <v>0</v>
      </c>
      <c r="CR261" s="21">
        <f t="shared" si="162"/>
        <v>0</v>
      </c>
      <c r="CS261" s="21">
        <f t="shared" si="162"/>
        <v>0</v>
      </c>
      <c r="CT261" s="21">
        <f t="shared" si="162"/>
        <v>0</v>
      </c>
      <c r="CU261" s="21">
        <f t="shared" si="162"/>
        <v>0</v>
      </c>
      <c r="CV261" s="21">
        <f t="shared" si="162"/>
        <v>0</v>
      </c>
      <c r="CW261" s="21">
        <f t="shared" si="162"/>
        <v>0</v>
      </c>
      <c r="CX261" s="21">
        <f t="shared" si="162"/>
        <v>0</v>
      </c>
      <c r="CY261" s="21">
        <f t="shared" si="162"/>
        <v>0</v>
      </c>
      <c r="CZ261" s="21">
        <f t="shared" si="162"/>
        <v>0</v>
      </c>
      <c r="DA261" s="21">
        <f t="shared" si="162"/>
        <v>0</v>
      </c>
      <c r="DB261" s="21">
        <f t="shared" si="162"/>
        <v>0</v>
      </c>
      <c r="DC261" s="21">
        <f t="shared" si="162"/>
        <v>0</v>
      </c>
      <c r="DD261" s="21">
        <f t="shared" si="162"/>
        <v>0</v>
      </c>
      <c r="DE261" s="21">
        <f t="shared" si="162"/>
        <v>0</v>
      </c>
      <c r="DF261" s="21">
        <f t="shared" si="162"/>
        <v>0</v>
      </c>
      <c r="DG261" s="21">
        <f t="shared" si="162"/>
        <v>0</v>
      </c>
      <c r="DH261" s="21">
        <f t="shared" si="162"/>
        <v>0</v>
      </c>
      <c r="DI261" s="21">
        <f t="shared" si="162"/>
        <v>0</v>
      </c>
      <c r="DJ261" s="21">
        <f t="shared" si="162"/>
        <v>0</v>
      </c>
      <c r="DK261" s="21">
        <f t="shared" si="162"/>
        <v>0</v>
      </c>
      <c r="DL261" s="21">
        <f t="shared" si="162"/>
        <v>0</v>
      </c>
      <c r="DM261" s="21">
        <f t="shared" si="162"/>
        <v>0</v>
      </c>
      <c r="DN261" s="21">
        <f t="shared" si="162"/>
        <v>0</v>
      </c>
      <c r="DO261" s="21">
        <f t="shared" si="162"/>
        <v>0</v>
      </c>
      <c r="DP261" s="21">
        <f t="shared" si="162"/>
        <v>0</v>
      </c>
      <c r="DQ261" s="21">
        <f t="shared" si="162"/>
        <v>0</v>
      </c>
      <c r="DR261" s="21">
        <f t="shared" si="162"/>
        <v>0</v>
      </c>
      <c r="DS261" s="21">
        <f t="shared" si="162"/>
        <v>0</v>
      </c>
      <c r="DT261" s="21">
        <f t="shared" si="162"/>
        <v>0</v>
      </c>
      <c r="DU261" s="21">
        <f t="shared" si="162"/>
        <v>0</v>
      </c>
      <c r="DV261" s="21">
        <f t="shared" si="162"/>
        <v>0</v>
      </c>
      <c r="DW261" s="21">
        <f t="shared" si="162"/>
        <v>0</v>
      </c>
      <c r="DX261" s="21">
        <f t="shared" si="162"/>
        <v>0</v>
      </c>
      <c r="DY261" s="21">
        <f t="shared" si="163"/>
        <v>0</v>
      </c>
      <c r="DZ261" s="21">
        <f t="shared" si="163"/>
        <v>0</v>
      </c>
      <c r="EA261" s="21">
        <f t="shared" si="163"/>
        <v>0</v>
      </c>
      <c r="EB261" s="21">
        <f t="shared" si="163"/>
        <v>0</v>
      </c>
      <c r="EC261" s="21">
        <f t="shared" si="163"/>
        <v>0</v>
      </c>
      <c r="ED261" s="21">
        <f t="shared" si="163"/>
        <v>0</v>
      </c>
      <c r="EE261" s="21">
        <f t="shared" ref="EE261:EF271" si="165">SUMPRODUCT(EE318:EE360,$DY$83:$DY$125)</f>
        <v>0</v>
      </c>
      <c r="EF261" s="21">
        <f t="shared" si="165"/>
        <v>0</v>
      </c>
      <c r="EG261" s="21">
        <f t="shared" ref="EG261:EG271" si="166">SUMPRODUCT(EG159:EG201,$DX$82:$DX$124)</f>
        <v>0</v>
      </c>
      <c r="EH261" s="21">
        <f t="shared" ref="EH261:EM271" si="167">SUMPRODUCT(EH318:EH360,$DY$83:$DY$125)</f>
        <v>0</v>
      </c>
      <c r="EI261" s="21">
        <f t="shared" si="167"/>
        <v>0</v>
      </c>
      <c r="EJ261" s="21">
        <f t="shared" si="167"/>
        <v>0</v>
      </c>
      <c r="EK261" s="21">
        <f t="shared" si="167"/>
        <v>0</v>
      </c>
      <c r="EL261" s="21">
        <f t="shared" si="167"/>
        <v>0</v>
      </c>
      <c r="EM261" s="21">
        <f t="shared" si="167"/>
        <v>0</v>
      </c>
      <c r="EP261" s="21">
        <f t="shared" si="164"/>
        <v>0</v>
      </c>
      <c r="EQ261" s="21">
        <f t="shared" si="164"/>
        <v>0</v>
      </c>
      <c r="ER261" s="21">
        <f t="shared" si="164"/>
        <v>0</v>
      </c>
      <c r="ES261" s="21">
        <f t="shared" si="164"/>
        <v>0</v>
      </c>
      <c r="ET261" s="21">
        <f t="shared" si="164"/>
        <v>0</v>
      </c>
    </row>
    <row r="262" spans="83:150" x14ac:dyDescent="0.3">
      <c r="CE262" s="21">
        <v>2051</v>
      </c>
      <c r="CF262" s="21">
        <f t="shared" si="141"/>
        <v>0</v>
      </c>
      <c r="CG262" s="21">
        <f t="shared" si="162"/>
        <v>0</v>
      </c>
      <c r="CH262" s="21">
        <f t="shared" si="162"/>
        <v>0</v>
      </c>
      <c r="CI262" s="21">
        <f t="shared" si="162"/>
        <v>0</v>
      </c>
      <c r="CJ262" s="21">
        <f t="shared" si="162"/>
        <v>0</v>
      </c>
      <c r="CK262" s="21">
        <f t="shared" si="162"/>
        <v>0</v>
      </c>
      <c r="CL262" s="21">
        <f t="shared" si="162"/>
        <v>0</v>
      </c>
      <c r="CM262" s="21">
        <f t="shared" si="162"/>
        <v>0</v>
      </c>
      <c r="CN262" s="21">
        <f t="shared" si="162"/>
        <v>0</v>
      </c>
      <c r="CO262" s="21">
        <f t="shared" si="162"/>
        <v>0</v>
      </c>
      <c r="CP262" s="21">
        <f t="shared" si="162"/>
        <v>0</v>
      </c>
      <c r="CQ262" s="21">
        <f t="shared" si="162"/>
        <v>0</v>
      </c>
      <c r="CR262" s="21">
        <f t="shared" si="162"/>
        <v>0</v>
      </c>
      <c r="CS262" s="21">
        <f t="shared" si="162"/>
        <v>0</v>
      </c>
      <c r="CT262" s="21">
        <f t="shared" si="162"/>
        <v>0</v>
      </c>
      <c r="CU262" s="21">
        <f t="shared" si="162"/>
        <v>0</v>
      </c>
      <c r="CV262" s="21">
        <f t="shared" si="162"/>
        <v>0</v>
      </c>
      <c r="CW262" s="21">
        <f t="shared" si="162"/>
        <v>0</v>
      </c>
      <c r="CX262" s="21">
        <f t="shared" si="162"/>
        <v>0</v>
      </c>
      <c r="CY262" s="21">
        <f t="shared" si="162"/>
        <v>0</v>
      </c>
      <c r="CZ262" s="21">
        <f t="shared" si="162"/>
        <v>0</v>
      </c>
      <c r="DA262" s="21">
        <f t="shared" si="162"/>
        <v>0</v>
      </c>
      <c r="DB262" s="21">
        <f t="shared" si="162"/>
        <v>0</v>
      </c>
      <c r="DC262" s="21">
        <f t="shared" si="162"/>
        <v>0</v>
      </c>
      <c r="DD262" s="21">
        <f t="shared" si="162"/>
        <v>0</v>
      </c>
      <c r="DE262" s="21">
        <f t="shared" si="162"/>
        <v>0</v>
      </c>
      <c r="DF262" s="21">
        <f t="shared" si="162"/>
        <v>0</v>
      </c>
      <c r="DG262" s="21">
        <f t="shared" si="162"/>
        <v>0</v>
      </c>
      <c r="DH262" s="21">
        <f t="shared" si="162"/>
        <v>0</v>
      </c>
      <c r="DI262" s="21">
        <f t="shared" si="162"/>
        <v>0</v>
      </c>
      <c r="DJ262" s="21">
        <f t="shared" si="162"/>
        <v>0</v>
      </c>
      <c r="DK262" s="21">
        <f t="shared" si="162"/>
        <v>0</v>
      </c>
      <c r="DL262" s="21">
        <f t="shared" si="162"/>
        <v>0</v>
      </c>
      <c r="DM262" s="21">
        <f t="shared" si="162"/>
        <v>0</v>
      </c>
      <c r="DN262" s="21">
        <f t="shared" si="162"/>
        <v>0</v>
      </c>
      <c r="DO262" s="21">
        <f t="shared" si="162"/>
        <v>0</v>
      </c>
      <c r="DP262" s="21">
        <f t="shared" si="162"/>
        <v>0</v>
      </c>
      <c r="DQ262" s="21">
        <f t="shared" si="162"/>
        <v>0</v>
      </c>
      <c r="DR262" s="21">
        <f t="shared" si="162"/>
        <v>0</v>
      </c>
      <c r="DS262" s="21">
        <f t="shared" si="162"/>
        <v>0</v>
      </c>
      <c r="DT262" s="21">
        <f t="shared" si="162"/>
        <v>0</v>
      </c>
      <c r="DU262" s="21">
        <f t="shared" si="162"/>
        <v>0</v>
      </c>
      <c r="DV262" s="21">
        <f t="shared" si="162"/>
        <v>0</v>
      </c>
      <c r="DW262" s="21">
        <f t="shared" si="162"/>
        <v>0</v>
      </c>
      <c r="DX262" s="21">
        <f t="shared" si="162"/>
        <v>0</v>
      </c>
      <c r="DY262" s="21">
        <f t="shared" si="163"/>
        <v>0</v>
      </c>
      <c r="DZ262" s="21">
        <f t="shared" si="163"/>
        <v>0</v>
      </c>
      <c r="EA262" s="21">
        <f t="shared" si="163"/>
        <v>0</v>
      </c>
      <c r="EB262" s="21">
        <f t="shared" si="163"/>
        <v>0</v>
      </c>
      <c r="EC262" s="21">
        <f t="shared" si="163"/>
        <v>0</v>
      </c>
      <c r="ED262" s="21">
        <f t="shared" si="163"/>
        <v>0</v>
      </c>
      <c r="EE262" s="21">
        <f t="shared" si="165"/>
        <v>0</v>
      </c>
      <c r="EF262" s="21">
        <f t="shared" si="165"/>
        <v>0</v>
      </c>
      <c r="EG262" s="21">
        <f t="shared" si="166"/>
        <v>0</v>
      </c>
      <c r="EH262" s="21">
        <f t="shared" si="167"/>
        <v>0</v>
      </c>
      <c r="EI262" s="21">
        <f t="shared" si="167"/>
        <v>0</v>
      </c>
      <c r="EJ262" s="21">
        <f t="shared" si="167"/>
        <v>0</v>
      </c>
      <c r="EK262" s="21">
        <f t="shared" si="167"/>
        <v>0</v>
      </c>
      <c r="EL262" s="21">
        <f t="shared" si="167"/>
        <v>0</v>
      </c>
      <c r="EM262" s="21">
        <f t="shared" si="167"/>
        <v>0</v>
      </c>
      <c r="EP262" s="21">
        <f t="shared" si="164"/>
        <v>0</v>
      </c>
      <c r="EQ262" s="21">
        <f t="shared" si="164"/>
        <v>0</v>
      </c>
      <c r="ER262" s="21">
        <f t="shared" si="164"/>
        <v>0</v>
      </c>
      <c r="ES262" s="21">
        <f t="shared" si="164"/>
        <v>0</v>
      </c>
      <c r="ET262" s="21">
        <f t="shared" si="164"/>
        <v>0</v>
      </c>
    </row>
    <row r="263" spans="83:150" x14ac:dyDescent="0.3">
      <c r="CE263" s="21">
        <v>2052</v>
      </c>
      <c r="CF263" s="21">
        <f t="shared" si="141"/>
        <v>0</v>
      </c>
      <c r="CG263" s="21">
        <f t="shared" si="162"/>
        <v>0</v>
      </c>
      <c r="CH263" s="21">
        <f t="shared" si="162"/>
        <v>0</v>
      </c>
      <c r="CI263" s="21">
        <f t="shared" si="162"/>
        <v>0</v>
      </c>
      <c r="CJ263" s="21">
        <f t="shared" si="162"/>
        <v>0</v>
      </c>
      <c r="CK263" s="21">
        <f t="shared" si="162"/>
        <v>0</v>
      </c>
      <c r="CL263" s="21">
        <f t="shared" si="162"/>
        <v>0</v>
      </c>
      <c r="CM263" s="21">
        <f t="shared" si="162"/>
        <v>0</v>
      </c>
      <c r="CN263" s="21">
        <f t="shared" si="162"/>
        <v>0</v>
      </c>
      <c r="CO263" s="21">
        <f t="shared" si="162"/>
        <v>0</v>
      </c>
      <c r="CP263" s="21">
        <f t="shared" si="162"/>
        <v>0</v>
      </c>
      <c r="CQ263" s="21">
        <f t="shared" si="162"/>
        <v>0</v>
      </c>
      <c r="CR263" s="21">
        <f t="shared" si="162"/>
        <v>0</v>
      </c>
      <c r="CS263" s="21">
        <f t="shared" si="162"/>
        <v>0</v>
      </c>
      <c r="CT263" s="21">
        <f t="shared" si="162"/>
        <v>0</v>
      </c>
      <c r="CU263" s="21">
        <f t="shared" si="162"/>
        <v>0</v>
      </c>
      <c r="CV263" s="21">
        <f t="shared" si="162"/>
        <v>0</v>
      </c>
      <c r="CW263" s="21">
        <f t="shared" si="162"/>
        <v>0</v>
      </c>
      <c r="CX263" s="21">
        <f t="shared" si="162"/>
        <v>0</v>
      </c>
      <c r="CY263" s="21">
        <f t="shared" si="162"/>
        <v>0</v>
      </c>
      <c r="CZ263" s="21">
        <f t="shared" si="162"/>
        <v>0</v>
      </c>
      <c r="DA263" s="21">
        <f t="shared" si="162"/>
        <v>0</v>
      </c>
      <c r="DB263" s="21">
        <f t="shared" si="162"/>
        <v>0</v>
      </c>
      <c r="DC263" s="21">
        <f t="shared" si="162"/>
        <v>0</v>
      </c>
      <c r="DD263" s="21">
        <f t="shared" si="162"/>
        <v>0</v>
      </c>
      <c r="DE263" s="21">
        <f t="shared" si="162"/>
        <v>0</v>
      </c>
      <c r="DF263" s="21">
        <f t="shared" si="162"/>
        <v>0</v>
      </c>
      <c r="DG263" s="21">
        <f t="shared" si="162"/>
        <v>0</v>
      </c>
      <c r="DH263" s="21">
        <f t="shared" si="162"/>
        <v>0</v>
      </c>
      <c r="DI263" s="21">
        <f t="shared" si="162"/>
        <v>0</v>
      </c>
      <c r="DJ263" s="21">
        <f t="shared" si="162"/>
        <v>0</v>
      </c>
      <c r="DK263" s="21">
        <f t="shared" si="162"/>
        <v>0</v>
      </c>
      <c r="DL263" s="21">
        <f t="shared" si="162"/>
        <v>0</v>
      </c>
      <c r="DM263" s="21">
        <f t="shared" si="162"/>
        <v>0</v>
      </c>
      <c r="DN263" s="21">
        <f t="shared" si="162"/>
        <v>0</v>
      </c>
      <c r="DO263" s="21">
        <f t="shared" si="162"/>
        <v>0</v>
      </c>
      <c r="DP263" s="21">
        <f t="shared" si="162"/>
        <v>0</v>
      </c>
      <c r="DQ263" s="21">
        <f t="shared" si="162"/>
        <v>0</v>
      </c>
      <c r="DR263" s="21">
        <f t="shared" si="162"/>
        <v>0</v>
      </c>
      <c r="DS263" s="21">
        <f t="shared" si="162"/>
        <v>0</v>
      </c>
      <c r="DT263" s="21">
        <f t="shared" si="162"/>
        <v>0</v>
      </c>
      <c r="DU263" s="21">
        <f t="shared" si="162"/>
        <v>0</v>
      </c>
      <c r="DV263" s="21">
        <f t="shared" si="162"/>
        <v>0</v>
      </c>
      <c r="DW263" s="21">
        <f t="shared" si="162"/>
        <v>0</v>
      </c>
      <c r="DX263" s="21">
        <f t="shared" si="162"/>
        <v>0</v>
      </c>
      <c r="DY263" s="21">
        <f t="shared" si="163"/>
        <v>0</v>
      </c>
      <c r="DZ263" s="21">
        <f t="shared" si="163"/>
        <v>0</v>
      </c>
      <c r="EA263" s="21">
        <f t="shared" si="163"/>
        <v>0</v>
      </c>
      <c r="EB263" s="21">
        <f t="shared" si="163"/>
        <v>0</v>
      </c>
      <c r="EC263" s="21">
        <f t="shared" si="163"/>
        <v>0</v>
      </c>
      <c r="ED263" s="21">
        <f t="shared" si="163"/>
        <v>0</v>
      </c>
      <c r="EE263" s="21">
        <f t="shared" si="165"/>
        <v>0</v>
      </c>
      <c r="EF263" s="21">
        <f t="shared" si="165"/>
        <v>0</v>
      </c>
      <c r="EG263" s="21">
        <f t="shared" si="166"/>
        <v>0</v>
      </c>
      <c r="EH263" s="21">
        <f t="shared" si="167"/>
        <v>0</v>
      </c>
      <c r="EI263" s="21">
        <f t="shared" si="167"/>
        <v>0</v>
      </c>
      <c r="EJ263" s="21">
        <f t="shared" si="167"/>
        <v>0</v>
      </c>
      <c r="EK263" s="21">
        <f t="shared" si="167"/>
        <v>0</v>
      </c>
      <c r="EL263" s="21">
        <f t="shared" si="167"/>
        <v>0</v>
      </c>
      <c r="EM263" s="21">
        <f t="shared" si="167"/>
        <v>0</v>
      </c>
      <c r="EP263" s="21">
        <f t="shared" si="164"/>
        <v>0</v>
      </c>
      <c r="EQ263" s="21">
        <f t="shared" si="164"/>
        <v>0</v>
      </c>
      <c r="ER263" s="21">
        <f t="shared" si="164"/>
        <v>0</v>
      </c>
      <c r="ES263" s="21">
        <f t="shared" si="164"/>
        <v>0</v>
      </c>
      <c r="ET263" s="21">
        <f t="shared" si="164"/>
        <v>0</v>
      </c>
    </row>
    <row r="264" spans="83:150" x14ac:dyDescent="0.3">
      <c r="CE264" s="21">
        <v>2053</v>
      </c>
      <c r="CF264" s="21">
        <f t="shared" si="141"/>
        <v>0</v>
      </c>
      <c r="CG264" s="21">
        <f t="shared" si="162"/>
        <v>0</v>
      </c>
      <c r="CH264" s="21">
        <f t="shared" si="162"/>
        <v>0</v>
      </c>
      <c r="CI264" s="21">
        <f t="shared" si="162"/>
        <v>0</v>
      </c>
      <c r="CJ264" s="21">
        <f t="shared" si="162"/>
        <v>0</v>
      </c>
      <c r="CK264" s="21">
        <f t="shared" si="162"/>
        <v>0</v>
      </c>
      <c r="CL264" s="21">
        <f t="shared" si="162"/>
        <v>0</v>
      </c>
      <c r="CM264" s="21">
        <f t="shared" si="162"/>
        <v>0</v>
      </c>
      <c r="CN264" s="21">
        <f t="shared" si="162"/>
        <v>0</v>
      </c>
      <c r="CO264" s="21">
        <f t="shared" si="162"/>
        <v>0</v>
      </c>
      <c r="CP264" s="21">
        <f t="shared" si="162"/>
        <v>0</v>
      </c>
      <c r="CQ264" s="21">
        <f t="shared" si="162"/>
        <v>0</v>
      </c>
      <c r="CR264" s="21">
        <f t="shared" si="162"/>
        <v>0</v>
      </c>
      <c r="CS264" s="21">
        <f t="shared" si="162"/>
        <v>0</v>
      </c>
      <c r="CT264" s="21">
        <f t="shared" si="162"/>
        <v>0</v>
      </c>
      <c r="CU264" s="21">
        <f t="shared" si="162"/>
        <v>0</v>
      </c>
      <c r="CV264" s="21">
        <f t="shared" si="162"/>
        <v>0</v>
      </c>
      <c r="CW264" s="21">
        <f t="shared" si="162"/>
        <v>0</v>
      </c>
      <c r="CX264" s="21">
        <f t="shared" si="162"/>
        <v>0</v>
      </c>
      <c r="CY264" s="21">
        <f t="shared" si="162"/>
        <v>0</v>
      </c>
      <c r="CZ264" s="21">
        <f t="shared" si="162"/>
        <v>0</v>
      </c>
      <c r="DA264" s="21">
        <f t="shared" si="162"/>
        <v>0</v>
      </c>
      <c r="DB264" s="21">
        <f t="shared" si="162"/>
        <v>0</v>
      </c>
      <c r="DC264" s="21">
        <f t="shared" si="162"/>
        <v>0</v>
      </c>
      <c r="DD264" s="21">
        <f t="shared" si="162"/>
        <v>0</v>
      </c>
      <c r="DE264" s="21">
        <f t="shared" si="162"/>
        <v>0</v>
      </c>
      <c r="DF264" s="21">
        <f t="shared" si="162"/>
        <v>0</v>
      </c>
      <c r="DG264" s="21">
        <f t="shared" si="162"/>
        <v>0</v>
      </c>
      <c r="DH264" s="21">
        <f t="shared" si="162"/>
        <v>0</v>
      </c>
      <c r="DI264" s="21">
        <f t="shared" si="162"/>
        <v>0</v>
      </c>
      <c r="DJ264" s="21">
        <f t="shared" si="162"/>
        <v>0</v>
      </c>
      <c r="DK264" s="21">
        <f t="shared" si="162"/>
        <v>0</v>
      </c>
      <c r="DL264" s="21">
        <f t="shared" si="162"/>
        <v>0</v>
      </c>
      <c r="DM264" s="21">
        <f t="shared" si="162"/>
        <v>0</v>
      </c>
      <c r="DN264" s="21">
        <f t="shared" si="162"/>
        <v>0</v>
      </c>
      <c r="DO264" s="21">
        <f t="shared" si="162"/>
        <v>0</v>
      </c>
      <c r="DP264" s="21">
        <f t="shared" si="162"/>
        <v>0</v>
      </c>
      <c r="DQ264" s="21">
        <f t="shared" si="162"/>
        <v>0</v>
      </c>
      <c r="DR264" s="21">
        <f t="shared" si="162"/>
        <v>0</v>
      </c>
      <c r="DS264" s="21">
        <f t="shared" si="162"/>
        <v>0</v>
      </c>
      <c r="DT264" s="21">
        <f t="shared" si="162"/>
        <v>0</v>
      </c>
      <c r="DU264" s="21">
        <f t="shared" si="162"/>
        <v>0</v>
      </c>
      <c r="DV264" s="21">
        <f>SUMPRODUCT(DV162:DV204,$DX$82:$DX$124)</f>
        <v>0</v>
      </c>
      <c r="DW264" s="21">
        <f>SUMPRODUCT(DW162:DW204,$DX$82:$DX$124)</f>
        <v>0</v>
      </c>
      <c r="DX264" s="21">
        <f>SUMPRODUCT(DX162:DX204,$DX$82:$DX$124)</f>
        <v>0</v>
      </c>
      <c r="DY264" s="21">
        <f t="shared" si="163"/>
        <v>0</v>
      </c>
      <c r="DZ264" s="21">
        <f t="shared" si="163"/>
        <v>0</v>
      </c>
      <c r="EA264" s="21">
        <f t="shared" si="163"/>
        <v>0</v>
      </c>
      <c r="EB264" s="21">
        <f t="shared" si="163"/>
        <v>0</v>
      </c>
      <c r="EC264" s="21">
        <f t="shared" si="163"/>
        <v>0</v>
      </c>
      <c r="ED264" s="21">
        <f t="shared" si="163"/>
        <v>0</v>
      </c>
      <c r="EE264" s="21">
        <f t="shared" si="165"/>
        <v>0</v>
      </c>
      <c r="EF264" s="21">
        <f t="shared" si="165"/>
        <v>0</v>
      </c>
      <c r="EG264" s="21">
        <f t="shared" si="166"/>
        <v>0</v>
      </c>
      <c r="EH264" s="21">
        <f t="shared" si="167"/>
        <v>0</v>
      </c>
      <c r="EI264" s="21">
        <f t="shared" si="167"/>
        <v>0</v>
      </c>
      <c r="EJ264" s="21">
        <f t="shared" si="167"/>
        <v>0</v>
      </c>
      <c r="EK264" s="21">
        <f t="shared" si="167"/>
        <v>0</v>
      </c>
      <c r="EL264" s="21">
        <f t="shared" si="167"/>
        <v>0</v>
      </c>
      <c r="EM264" s="21">
        <f t="shared" si="167"/>
        <v>0</v>
      </c>
      <c r="EP264" s="21">
        <f t="shared" si="164"/>
        <v>0</v>
      </c>
      <c r="EQ264" s="21">
        <f t="shared" si="164"/>
        <v>0</v>
      </c>
      <c r="ER264" s="21">
        <f t="shared" si="164"/>
        <v>0</v>
      </c>
      <c r="ES264" s="21">
        <f t="shared" si="164"/>
        <v>0</v>
      </c>
      <c r="ET264" s="21">
        <f t="shared" si="164"/>
        <v>0</v>
      </c>
    </row>
    <row r="265" spans="83:150" x14ac:dyDescent="0.3">
      <c r="CE265" s="21">
        <v>2054</v>
      </c>
      <c r="CF265" s="21">
        <f t="shared" si="141"/>
        <v>0</v>
      </c>
      <c r="CG265" s="21">
        <f t="shared" ref="CG265:CU265" si="168">SUMPRODUCT(CG163:CG205,$DX$82:$DX$124)</f>
        <v>0</v>
      </c>
      <c r="CH265" s="21">
        <f t="shared" si="168"/>
        <v>0</v>
      </c>
      <c r="CI265" s="21">
        <f t="shared" si="168"/>
        <v>0</v>
      </c>
      <c r="CJ265" s="21">
        <f t="shared" si="168"/>
        <v>0</v>
      </c>
      <c r="CK265" s="21">
        <f t="shared" si="168"/>
        <v>0</v>
      </c>
      <c r="CL265" s="21">
        <f t="shared" si="168"/>
        <v>0</v>
      </c>
      <c r="CM265" s="21">
        <f t="shared" si="168"/>
        <v>0</v>
      </c>
      <c r="CN265" s="21">
        <f t="shared" si="168"/>
        <v>0</v>
      </c>
      <c r="CO265" s="21">
        <f t="shared" si="168"/>
        <v>0</v>
      </c>
      <c r="CP265" s="21">
        <f t="shared" si="168"/>
        <v>0</v>
      </c>
      <c r="CQ265" s="21">
        <f t="shared" si="168"/>
        <v>0</v>
      </c>
      <c r="CR265" s="21">
        <f t="shared" si="168"/>
        <v>0</v>
      </c>
      <c r="CS265" s="21">
        <f t="shared" si="168"/>
        <v>0</v>
      </c>
      <c r="CT265" s="21">
        <f t="shared" si="168"/>
        <v>0</v>
      </c>
      <c r="CU265" s="21">
        <f t="shared" si="168"/>
        <v>0</v>
      </c>
      <c r="CV265" s="21">
        <f t="shared" ref="CG265:DX271" si="169">SUMPRODUCT(CV163:CV205,$DX$82:$DX$124)</f>
        <v>0</v>
      </c>
      <c r="CW265" s="21">
        <f t="shared" si="169"/>
        <v>0</v>
      </c>
      <c r="CX265" s="21">
        <f t="shared" si="169"/>
        <v>0</v>
      </c>
      <c r="CY265" s="21">
        <f t="shared" si="169"/>
        <v>0</v>
      </c>
      <c r="CZ265" s="21">
        <f t="shared" si="169"/>
        <v>0</v>
      </c>
      <c r="DA265" s="21">
        <f t="shared" si="169"/>
        <v>0</v>
      </c>
      <c r="DB265" s="21">
        <f t="shared" si="169"/>
        <v>0</v>
      </c>
      <c r="DC265" s="21">
        <f t="shared" si="169"/>
        <v>0</v>
      </c>
      <c r="DD265" s="21">
        <f t="shared" si="169"/>
        <v>0</v>
      </c>
      <c r="DE265" s="21">
        <f t="shared" si="169"/>
        <v>0</v>
      </c>
      <c r="DF265" s="21">
        <f t="shared" si="169"/>
        <v>0</v>
      </c>
      <c r="DG265" s="21">
        <f t="shared" si="169"/>
        <v>0</v>
      </c>
      <c r="DH265" s="21">
        <f t="shared" si="169"/>
        <v>0</v>
      </c>
      <c r="DI265" s="21">
        <f t="shared" si="169"/>
        <v>0</v>
      </c>
      <c r="DJ265" s="21">
        <f t="shared" si="169"/>
        <v>0</v>
      </c>
      <c r="DK265" s="21">
        <f t="shared" si="169"/>
        <v>0</v>
      </c>
      <c r="DL265" s="21">
        <f t="shared" si="169"/>
        <v>0</v>
      </c>
      <c r="DM265" s="21">
        <f t="shared" si="169"/>
        <v>0</v>
      </c>
      <c r="DN265" s="21">
        <f t="shared" si="169"/>
        <v>0</v>
      </c>
      <c r="DO265" s="21">
        <f t="shared" si="169"/>
        <v>0</v>
      </c>
      <c r="DP265" s="21">
        <f t="shared" si="169"/>
        <v>0</v>
      </c>
      <c r="DQ265" s="21">
        <f t="shared" si="169"/>
        <v>0</v>
      </c>
      <c r="DR265" s="21">
        <f t="shared" si="169"/>
        <v>0</v>
      </c>
      <c r="DS265" s="21">
        <f t="shared" si="169"/>
        <v>0</v>
      </c>
      <c r="DT265" s="21">
        <f t="shared" si="169"/>
        <v>0</v>
      </c>
      <c r="DU265" s="21">
        <f t="shared" si="169"/>
        <v>0</v>
      </c>
      <c r="DV265" s="21">
        <f t="shared" si="169"/>
        <v>0</v>
      </c>
      <c r="DW265" s="21">
        <f t="shared" si="169"/>
        <v>0</v>
      </c>
      <c r="DX265" s="21">
        <f t="shared" si="169"/>
        <v>0</v>
      </c>
      <c r="DY265" s="21">
        <f t="shared" si="163"/>
        <v>0</v>
      </c>
      <c r="DZ265" s="21">
        <f t="shared" si="163"/>
        <v>0</v>
      </c>
      <c r="EA265" s="21">
        <f t="shared" si="163"/>
        <v>0</v>
      </c>
      <c r="EB265" s="21">
        <f t="shared" si="163"/>
        <v>0</v>
      </c>
      <c r="EC265" s="21">
        <f t="shared" si="163"/>
        <v>0</v>
      </c>
      <c r="ED265" s="21">
        <f t="shared" si="163"/>
        <v>0</v>
      </c>
      <c r="EE265" s="21">
        <f t="shared" si="165"/>
        <v>0</v>
      </c>
      <c r="EF265" s="21">
        <f t="shared" si="165"/>
        <v>0</v>
      </c>
      <c r="EG265" s="21">
        <f t="shared" si="166"/>
        <v>0</v>
      </c>
      <c r="EH265" s="21">
        <f t="shared" si="167"/>
        <v>0</v>
      </c>
      <c r="EI265" s="21">
        <f t="shared" si="167"/>
        <v>0</v>
      </c>
      <c r="EJ265" s="21">
        <f t="shared" si="167"/>
        <v>0</v>
      </c>
      <c r="EK265" s="21">
        <f t="shared" si="167"/>
        <v>0</v>
      </c>
      <c r="EL265" s="21">
        <f t="shared" si="167"/>
        <v>0</v>
      </c>
      <c r="EM265" s="21">
        <f t="shared" si="167"/>
        <v>0</v>
      </c>
      <c r="EP265" s="21">
        <f t="shared" si="164"/>
        <v>0</v>
      </c>
      <c r="EQ265" s="21">
        <f t="shared" si="164"/>
        <v>0</v>
      </c>
      <c r="ER265" s="21">
        <f t="shared" si="164"/>
        <v>0</v>
      </c>
      <c r="ES265" s="21">
        <f t="shared" si="164"/>
        <v>0</v>
      </c>
      <c r="ET265" s="21">
        <f t="shared" si="164"/>
        <v>0</v>
      </c>
    </row>
    <row r="266" spans="83:150" x14ac:dyDescent="0.3">
      <c r="CE266" s="21">
        <v>2055</v>
      </c>
      <c r="CF266" s="21">
        <f t="shared" si="141"/>
        <v>0</v>
      </c>
      <c r="CG266" s="21">
        <f t="shared" si="169"/>
        <v>0</v>
      </c>
      <c r="CH266" s="21">
        <f t="shared" si="169"/>
        <v>0</v>
      </c>
      <c r="CI266" s="21">
        <f t="shared" si="169"/>
        <v>0</v>
      </c>
      <c r="CJ266" s="21">
        <f t="shared" si="169"/>
        <v>0</v>
      </c>
      <c r="CK266" s="21">
        <f t="shared" si="169"/>
        <v>0</v>
      </c>
      <c r="CL266" s="21">
        <f t="shared" si="169"/>
        <v>0</v>
      </c>
      <c r="CM266" s="21">
        <f t="shared" si="169"/>
        <v>0</v>
      </c>
      <c r="CN266" s="21">
        <f t="shared" si="169"/>
        <v>0</v>
      </c>
      <c r="CO266" s="21">
        <f t="shared" si="169"/>
        <v>0</v>
      </c>
      <c r="CP266" s="21">
        <f t="shared" si="169"/>
        <v>0</v>
      </c>
      <c r="CQ266" s="21">
        <f t="shared" si="169"/>
        <v>0</v>
      </c>
      <c r="CR266" s="21">
        <f t="shared" si="169"/>
        <v>0</v>
      </c>
      <c r="CS266" s="21">
        <f t="shared" si="169"/>
        <v>0</v>
      </c>
      <c r="CT266" s="21">
        <f t="shared" si="169"/>
        <v>0</v>
      </c>
      <c r="CU266" s="21">
        <f t="shared" si="169"/>
        <v>0</v>
      </c>
      <c r="CV266" s="21">
        <f t="shared" si="169"/>
        <v>0</v>
      </c>
      <c r="CW266" s="21">
        <f t="shared" si="169"/>
        <v>0</v>
      </c>
      <c r="CX266" s="21">
        <f t="shared" si="169"/>
        <v>0</v>
      </c>
      <c r="CY266" s="21">
        <f t="shared" si="169"/>
        <v>0</v>
      </c>
      <c r="CZ266" s="21">
        <f t="shared" si="169"/>
        <v>0</v>
      </c>
      <c r="DA266" s="21">
        <f t="shared" si="169"/>
        <v>0</v>
      </c>
      <c r="DB266" s="21">
        <f t="shared" si="169"/>
        <v>0</v>
      </c>
      <c r="DC266" s="21">
        <f t="shared" si="169"/>
        <v>0</v>
      </c>
      <c r="DD266" s="21">
        <f t="shared" si="169"/>
        <v>0</v>
      </c>
      <c r="DE266" s="21">
        <f t="shared" si="169"/>
        <v>0</v>
      </c>
      <c r="DF266" s="21">
        <f t="shared" si="169"/>
        <v>0</v>
      </c>
      <c r="DG266" s="21">
        <f t="shared" si="169"/>
        <v>0</v>
      </c>
      <c r="DH266" s="21">
        <f t="shared" si="169"/>
        <v>0</v>
      </c>
      <c r="DI266" s="21">
        <f t="shared" si="169"/>
        <v>0</v>
      </c>
      <c r="DJ266" s="21">
        <f t="shared" si="169"/>
        <v>0</v>
      </c>
      <c r="DK266" s="21">
        <f t="shared" si="169"/>
        <v>0</v>
      </c>
      <c r="DL266" s="21">
        <f t="shared" si="169"/>
        <v>0</v>
      </c>
      <c r="DM266" s="21">
        <f t="shared" si="169"/>
        <v>0</v>
      </c>
      <c r="DN266" s="21">
        <f t="shared" si="169"/>
        <v>0</v>
      </c>
      <c r="DO266" s="21">
        <f t="shared" si="169"/>
        <v>0</v>
      </c>
      <c r="DP266" s="21">
        <f t="shared" si="169"/>
        <v>0</v>
      </c>
      <c r="DQ266" s="21">
        <f t="shared" si="169"/>
        <v>0</v>
      </c>
      <c r="DR266" s="21">
        <f t="shared" si="169"/>
        <v>0</v>
      </c>
      <c r="DS266" s="21">
        <f t="shared" si="169"/>
        <v>0</v>
      </c>
      <c r="DT266" s="21">
        <f t="shared" si="169"/>
        <v>0</v>
      </c>
      <c r="DU266" s="21">
        <f t="shared" si="169"/>
        <v>0</v>
      </c>
      <c r="DV266" s="21">
        <f t="shared" si="169"/>
        <v>0</v>
      </c>
      <c r="DW266" s="21">
        <f t="shared" si="169"/>
        <v>0</v>
      </c>
      <c r="DX266" s="21">
        <f t="shared" si="169"/>
        <v>0</v>
      </c>
      <c r="DY266" s="21">
        <f t="shared" si="163"/>
        <v>0</v>
      </c>
      <c r="DZ266" s="21">
        <f t="shared" si="163"/>
        <v>0</v>
      </c>
      <c r="EA266" s="21">
        <f t="shared" si="163"/>
        <v>0</v>
      </c>
      <c r="EB266" s="21">
        <f t="shared" si="163"/>
        <v>0</v>
      </c>
      <c r="EC266" s="21">
        <f t="shared" si="163"/>
        <v>0</v>
      </c>
      <c r="ED266" s="21">
        <f t="shared" si="163"/>
        <v>0</v>
      </c>
      <c r="EE266" s="21">
        <f t="shared" si="165"/>
        <v>0</v>
      </c>
      <c r="EF266" s="21">
        <f t="shared" si="165"/>
        <v>0</v>
      </c>
      <c r="EG266" s="21">
        <f t="shared" si="166"/>
        <v>0</v>
      </c>
      <c r="EH266" s="21">
        <f t="shared" si="167"/>
        <v>0</v>
      </c>
      <c r="EI266" s="21">
        <f t="shared" si="167"/>
        <v>0</v>
      </c>
      <c r="EJ266" s="21">
        <f t="shared" si="167"/>
        <v>0</v>
      </c>
      <c r="EK266" s="21">
        <f t="shared" si="167"/>
        <v>0</v>
      </c>
      <c r="EL266" s="21">
        <f t="shared" si="167"/>
        <v>0</v>
      </c>
      <c r="EM266" s="21">
        <f t="shared" si="167"/>
        <v>0</v>
      </c>
      <c r="EP266" s="21">
        <f t="shared" si="164"/>
        <v>0</v>
      </c>
      <c r="EQ266" s="21">
        <f t="shared" si="164"/>
        <v>0</v>
      </c>
      <c r="ER266" s="21">
        <f t="shared" si="164"/>
        <v>0</v>
      </c>
      <c r="ES266" s="21">
        <f t="shared" si="164"/>
        <v>0</v>
      </c>
      <c r="ET266" s="21">
        <f t="shared" si="164"/>
        <v>0</v>
      </c>
    </row>
    <row r="267" spans="83:150" x14ac:dyDescent="0.3">
      <c r="CE267" s="21">
        <v>2056</v>
      </c>
      <c r="CF267" s="21">
        <f t="shared" si="141"/>
        <v>0</v>
      </c>
      <c r="CG267" s="21">
        <f t="shared" si="169"/>
        <v>0</v>
      </c>
      <c r="CH267" s="21">
        <f t="shared" si="169"/>
        <v>0</v>
      </c>
      <c r="CI267" s="21">
        <f t="shared" si="169"/>
        <v>0</v>
      </c>
      <c r="CJ267" s="21">
        <f t="shared" si="169"/>
        <v>0</v>
      </c>
      <c r="CK267" s="21">
        <f t="shared" si="169"/>
        <v>0</v>
      </c>
      <c r="CL267" s="21">
        <f t="shared" si="169"/>
        <v>0</v>
      </c>
      <c r="CM267" s="21">
        <f t="shared" si="169"/>
        <v>0</v>
      </c>
      <c r="CN267" s="21">
        <f t="shared" si="169"/>
        <v>0</v>
      </c>
      <c r="CO267" s="21">
        <f t="shared" si="169"/>
        <v>0</v>
      </c>
      <c r="CP267" s="21">
        <f t="shared" si="169"/>
        <v>0</v>
      </c>
      <c r="CQ267" s="21">
        <f t="shared" si="169"/>
        <v>0</v>
      </c>
      <c r="CR267" s="21">
        <f t="shared" si="169"/>
        <v>0</v>
      </c>
      <c r="CS267" s="21">
        <f t="shared" si="169"/>
        <v>0</v>
      </c>
      <c r="CT267" s="21">
        <f t="shared" si="169"/>
        <v>0</v>
      </c>
      <c r="CU267" s="21">
        <f t="shared" si="169"/>
        <v>0</v>
      </c>
      <c r="CV267" s="21">
        <f t="shared" si="169"/>
        <v>0</v>
      </c>
      <c r="CW267" s="21">
        <f t="shared" si="169"/>
        <v>0</v>
      </c>
      <c r="CX267" s="21">
        <f t="shared" si="169"/>
        <v>0</v>
      </c>
      <c r="CY267" s="21">
        <f t="shared" si="169"/>
        <v>0</v>
      </c>
      <c r="CZ267" s="21">
        <f t="shared" si="169"/>
        <v>0</v>
      </c>
      <c r="DA267" s="21">
        <f t="shared" si="169"/>
        <v>0</v>
      </c>
      <c r="DB267" s="21">
        <f t="shared" si="169"/>
        <v>0</v>
      </c>
      <c r="DC267" s="21">
        <f t="shared" si="169"/>
        <v>0</v>
      </c>
      <c r="DD267" s="21">
        <f t="shared" si="169"/>
        <v>0</v>
      </c>
      <c r="DE267" s="21">
        <f t="shared" si="169"/>
        <v>0</v>
      </c>
      <c r="DF267" s="21">
        <f t="shared" si="169"/>
        <v>0</v>
      </c>
      <c r="DG267" s="21">
        <f t="shared" si="169"/>
        <v>0</v>
      </c>
      <c r="DH267" s="21">
        <f t="shared" si="169"/>
        <v>0</v>
      </c>
      <c r="DI267" s="21">
        <f t="shared" si="169"/>
        <v>0</v>
      </c>
      <c r="DJ267" s="21">
        <f t="shared" si="169"/>
        <v>0</v>
      </c>
      <c r="DK267" s="21">
        <f t="shared" si="169"/>
        <v>0</v>
      </c>
      <c r="DL267" s="21">
        <f t="shared" si="169"/>
        <v>0</v>
      </c>
      <c r="DM267" s="21">
        <f t="shared" si="169"/>
        <v>0</v>
      </c>
      <c r="DN267" s="21">
        <f t="shared" si="169"/>
        <v>0</v>
      </c>
      <c r="DO267" s="21">
        <f t="shared" si="169"/>
        <v>0</v>
      </c>
      <c r="DP267" s="21">
        <f t="shared" si="169"/>
        <v>0</v>
      </c>
      <c r="DQ267" s="21">
        <f t="shared" si="169"/>
        <v>0</v>
      </c>
      <c r="DR267" s="21">
        <f t="shared" si="169"/>
        <v>0</v>
      </c>
      <c r="DS267" s="21">
        <f t="shared" si="169"/>
        <v>0</v>
      </c>
      <c r="DT267" s="21">
        <f t="shared" si="169"/>
        <v>0</v>
      </c>
      <c r="DU267" s="21">
        <f t="shared" si="169"/>
        <v>0</v>
      </c>
      <c r="DV267" s="21">
        <f t="shared" si="169"/>
        <v>0</v>
      </c>
      <c r="DW267" s="21">
        <f t="shared" si="169"/>
        <v>0</v>
      </c>
      <c r="DX267" s="21">
        <f t="shared" si="169"/>
        <v>0</v>
      </c>
      <c r="DY267" s="21">
        <f t="shared" si="163"/>
        <v>0</v>
      </c>
      <c r="DZ267" s="21">
        <f t="shared" si="163"/>
        <v>0</v>
      </c>
      <c r="EA267" s="21">
        <f t="shared" si="163"/>
        <v>0</v>
      </c>
      <c r="EB267" s="21">
        <f t="shared" si="163"/>
        <v>0</v>
      </c>
      <c r="EC267" s="21">
        <f t="shared" si="163"/>
        <v>0</v>
      </c>
      <c r="ED267" s="21">
        <f t="shared" si="163"/>
        <v>0</v>
      </c>
      <c r="EE267" s="21">
        <f t="shared" si="165"/>
        <v>0</v>
      </c>
      <c r="EF267" s="21">
        <f t="shared" si="165"/>
        <v>0</v>
      </c>
      <c r="EG267" s="21">
        <f t="shared" si="166"/>
        <v>0</v>
      </c>
      <c r="EH267" s="21">
        <f t="shared" si="167"/>
        <v>0</v>
      </c>
      <c r="EI267" s="21">
        <f t="shared" si="167"/>
        <v>0</v>
      </c>
      <c r="EJ267" s="21">
        <f t="shared" si="167"/>
        <v>0</v>
      </c>
      <c r="EK267" s="21">
        <f t="shared" si="167"/>
        <v>0</v>
      </c>
      <c r="EL267" s="21">
        <f t="shared" si="167"/>
        <v>0</v>
      </c>
      <c r="EM267" s="21">
        <f t="shared" si="167"/>
        <v>0</v>
      </c>
      <c r="EP267" s="21">
        <f t="shared" si="164"/>
        <v>0</v>
      </c>
      <c r="EQ267" s="21">
        <f t="shared" si="164"/>
        <v>0</v>
      </c>
      <c r="ER267" s="21">
        <f t="shared" si="164"/>
        <v>0</v>
      </c>
      <c r="ES267" s="21">
        <f t="shared" si="164"/>
        <v>0</v>
      </c>
      <c r="ET267" s="21">
        <f t="shared" si="164"/>
        <v>0</v>
      </c>
    </row>
    <row r="268" spans="83:150" x14ac:dyDescent="0.3">
      <c r="CE268" s="21">
        <v>2057</v>
      </c>
      <c r="CF268" s="21">
        <f t="shared" si="141"/>
        <v>0</v>
      </c>
      <c r="CG268" s="21">
        <f t="shared" si="169"/>
        <v>0</v>
      </c>
      <c r="CH268" s="21">
        <f t="shared" si="169"/>
        <v>0</v>
      </c>
      <c r="CI268" s="21">
        <f t="shared" si="169"/>
        <v>0</v>
      </c>
      <c r="CJ268" s="21">
        <f t="shared" si="169"/>
        <v>0</v>
      </c>
      <c r="CK268" s="21">
        <f t="shared" si="169"/>
        <v>0</v>
      </c>
      <c r="CL268" s="21">
        <f t="shared" si="169"/>
        <v>0</v>
      </c>
      <c r="CM268" s="21">
        <f t="shared" si="169"/>
        <v>0</v>
      </c>
      <c r="CN268" s="21">
        <f t="shared" si="169"/>
        <v>0</v>
      </c>
      <c r="CO268" s="21">
        <f t="shared" si="169"/>
        <v>0</v>
      </c>
      <c r="CP268" s="21">
        <f t="shared" si="169"/>
        <v>0</v>
      </c>
      <c r="CQ268" s="21">
        <f t="shared" si="169"/>
        <v>0</v>
      </c>
      <c r="CR268" s="21">
        <f t="shared" si="169"/>
        <v>0</v>
      </c>
      <c r="CS268" s="21">
        <f t="shared" si="169"/>
        <v>0</v>
      </c>
      <c r="CT268" s="21">
        <f t="shared" si="169"/>
        <v>0</v>
      </c>
      <c r="CU268" s="21">
        <f t="shared" si="169"/>
        <v>0</v>
      </c>
      <c r="CV268" s="21">
        <f t="shared" si="169"/>
        <v>0</v>
      </c>
      <c r="CW268" s="21">
        <f t="shared" si="169"/>
        <v>0</v>
      </c>
      <c r="CX268" s="21">
        <f t="shared" si="169"/>
        <v>0</v>
      </c>
      <c r="CY268" s="21">
        <f t="shared" si="169"/>
        <v>0</v>
      </c>
      <c r="CZ268" s="21">
        <f t="shared" si="169"/>
        <v>0</v>
      </c>
      <c r="DA268" s="21">
        <f t="shared" si="169"/>
        <v>0</v>
      </c>
      <c r="DB268" s="21">
        <f t="shared" si="169"/>
        <v>0</v>
      </c>
      <c r="DC268" s="21">
        <f t="shared" si="169"/>
        <v>0</v>
      </c>
      <c r="DD268" s="21">
        <f t="shared" si="169"/>
        <v>0</v>
      </c>
      <c r="DE268" s="21">
        <f t="shared" si="169"/>
        <v>0</v>
      </c>
      <c r="DF268" s="21">
        <f t="shared" si="169"/>
        <v>0</v>
      </c>
      <c r="DG268" s="21">
        <f t="shared" si="169"/>
        <v>0</v>
      </c>
      <c r="DH268" s="21">
        <f t="shared" si="169"/>
        <v>0</v>
      </c>
      <c r="DI268" s="21">
        <f t="shared" si="169"/>
        <v>0</v>
      </c>
      <c r="DJ268" s="21">
        <f t="shared" si="169"/>
        <v>0</v>
      </c>
      <c r="DK268" s="21">
        <f t="shared" si="169"/>
        <v>0</v>
      </c>
      <c r="DL268" s="21">
        <f t="shared" si="169"/>
        <v>0</v>
      </c>
      <c r="DM268" s="21">
        <f t="shared" si="169"/>
        <v>0</v>
      </c>
      <c r="DN268" s="21">
        <f t="shared" si="169"/>
        <v>0</v>
      </c>
      <c r="DO268" s="21">
        <f t="shared" si="169"/>
        <v>0</v>
      </c>
      <c r="DP268" s="21">
        <f t="shared" si="169"/>
        <v>0</v>
      </c>
      <c r="DQ268" s="21">
        <f t="shared" si="169"/>
        <v>0</v>
      </c>
      <c r="DR268" s="21">
        <f t="shared" si="169"/>
        <v>0</v>
      </c>
      <c r="DS268" s="21">
        <f t="shared" si="169"/>
        <v>0</v>
      </c>
      <c r="DT268" s="21">
        <f t="shared" si="169"/>
        <v>0</v>
      </c>
      <c r="DU268" s="21">
        <f t="shared" si="169"/>
        <v>0</v>
      </c>
      <c r="DV268" s="21">
        <f t="shared" si="169"/>
        <v>0</v>
      </c>
      <c r="DW268" s="21">
        <f t="shared" si="169"/>
        <v>0</v>
      </c>
      <c r="DX268" s="21">
        <f t="shared" si="169"/>
        <v>0</v>
      </c>
      <c r="DY268" s="21">
        <f t="shared" si="163"/>
        <v>0</v>
      </c>
      <c r="DZ268" s="21">
        <f t="shared" si="163"/>
        <v>0</v>
      </c>
      <c r="EA268" s="21">
        <f t="shared" si="163"/>
        <v>0</v>
      </c>
      <c r="EB268" s="21">
        <f t="shared" si="163"/>
        <v>0</v>
      </c>
      <c r="EC268" s="21">
        <f t="shared" si="163"/>
        <v>0</v>
      </c>
      <c r="ED268" s="21">
        <f t="shared" si="163"/>
        <v>0</v>
      </c>
      <c r="EE268" s="21">
        <f t="shared" si="165"/>
        <v>0</v>
      </c>
      <c r="EF268" s="21">
        <f t="shared" si="165"/>
        <v>0</v>
      </c>
      <c r="EG268" s="21">
        <f t="shared" si="166"/>
        <v>0</v>
      </c>
      <c r="EH268" s="21">
        <f t="shared" si="167"/>
        <v>0</v>
      </c>
      <c r="EI268" s="21">
        <f t="shared" si="167"/>
        <v>0</v>
      </c>
      <c r="EJ268" s="21">
        <f t="shared" si="167"/>
        <v>0</v>
      </c>
      <c r="EK268" s="21">
        <f t="shared" si="167"/>
        <v>0</v>
      </c>
      <c r="EL268" s="21">
        <f t="shared" si="167"/>
        <v>0</v>
      </c>
      <c r="EM268" s="21">
        <f t="shared" si="167"/>
        <v>0</v>
      </c>
      <c r="EP268" s="21">
        <f t="shared" si="164"/>
        <v>0</v>
      </c>
      <c r="EQ268" s="21">
        <f t="shared" si="164"/>
        <v>0</v>
      </c>
      <c r="ER268" s="21">
        <f t="shared" si="164"/>
        <v>0</v>
      </c>
      <c r="ES268" s="21">
        <f t="shared" si="164"/>
        <v>0</v>
      </c>
      <c r="ET268" s="21">
        <f t="shared" si="164"/>
        <v>0</v>
      </c>
    </row>
    <row r="269" spans="83:150" x14ac:dyDescent="0.3">
      <c r="CE269" s="21">
        <v>2058</v>
      </c>
      <c r="CF269" s="21">
        <f t="shared" si="141"/>
        <v>0</v>
      </c>
      <c r="CG269" s="21">
        <f t="shared" si="169"/>
        <v>0</v>
      </c>
      <c r="CH269" s="21">
        <f t="shared" si="169"/>
        <v>0</v>
      </c>
      <c r="CI269" s="21">
        <f t="shared" si="169"/>
        <v>0</v>
      </c>
      <c r="CJ269" s="21">
        <f t="shared" si="169"/>
        <v>0</v>
      </c>
      <c r="CK269" s="21">
        <f t="shared" si="169"/>
        <v>0</v>
      </c>
      <c r="CL269" s="21">
        <f t="shared" si="169"/>
        <v>0</v>
      </c>
      <c r="CM269" s="21">
        <f t="shared" si="169"/>
        <v>0</v>
      </c>
      <c r="CN269" s="21">
        <f t="shared" si="169"/>
        <v>0</v>
      </c>
      <c r="CO269" s="21">
        <f t="shared" si="169"/>
        <v>0</v>
      </c>
      <c r="CP269" s="21">
        <f t="shared" si="169"/>
        <v>0</v>
      </c>
      <c r="CQ269" s="21">
        <f t="shared" si="169"/>
        <v>0</v>
      </c>
      <c r="CR269" s="21">
        <f t="shared" si="169"/>
        <v>0</v>
      </c>
      <c r="CS269" s="21">
        <f t="shared" si="169"/>
        <v>0</v>
      </c>
      <c r="CT269" s="21">
        <f t="shared" si="169"/>
        <v>0</v>
      </c>
      <c r="CU269" s="21">
        <f t="shared" si="169"/>
        <v>0</v>
      </c>
      <c r="CV269" s="21">
        <f t="shared" si="169"/>
        <v>0</v>
      </c>
      <c r="CW269" s="21">
        <f t="shared" si="169"/>
        <v>0</v>
      </c>
      <c r="CX269" s="21">
        <f t="shared" si="169"/>
        <v>0</v>
      </c>
      <c r="CY269" s="21">
        <f t="shared" si="169"/>
        <v>0</v>
      </c>
      <c r="CZ269" s="21">
        <f t="shared" si="169"/>
        <v>0</v>
      </c>
      <c r="DA269" s="21">
        <f t="shared" si="169"/>
        <v>0</v>
      </c>
      <c r="DB269" s="21">
        <f t="shared" si="169"/>
        <v>0</v>
      </c>
      <c r="DC269" s="21">
        <f t="shared" si="169"/>
        <v>0</v>
      </c>
      <c r="DD269" s="21">
        <f t="shared" si="169"/>
        <v>0</v>
      </c>
      <c r="DE269" s="21">
        <f t="shared" si="169"/>
        <v>0</v>
      </c>
      <c r="DF269" s="21">
        <f t="shared" si="169"/>
        <v>0</v>
      </c>
      <c r="DG269" s="21">
        <f t="shared" si="169"/>
        <v>0</v>
      </c>
      <c r="DH269" s="21">
        <f t="shared" si="169"/>
        <v>0</v>
      </c>
      <c r="DI269" s="21">
        <f t="shared" si="169"/>
        <v>0</v>
      </c>
      <c r="DJ269" s="21">
        <f t="shared" si="169"/>
        <v>0</v>
      </c>
      <c r="DK269" s="21">
        <f t="shared" si="169"/>
        <v>0</v>
      </c>
      <c r="DL269" s="21">
        <f t="shared" si="169"/>
        <v>0</v>
      </c>
      <c r="DM269" s="21">
        <f t="shared" si="169"/>
        <v>0</v>
      </c>
      <c r="DN269" s="21">
        <f t="shared" si="169"/>
        <v>0</v>
      </c>
      <c r="DO269" s="21">
        <f t="shared" si="169"/>
        <v>0</v>
      </c>
      <c r="DP269" s="21">
        <f t="shared" si="169"/>
        <v>0</v>
      </c>
      <c r="DQ269" s="21">
        <f t="shared" si="169"/>
        <v>0</v>
      </c>
      <c r="DR269" s="21">
        <f t="shared" si="169"/>
        <v>0</v>
      </c>
      <c r="DS269" s="21">
        <f t="shared" si="169"/>
        <v>0</v>
      </c>
      <c r="DT269" s="21">
        <f t="shared" si="169"/>
        <v>0</v>
      </c>
      <c r="DU269" s="21">
        <f t="shared" si="169"/>
        <v>0</v>
      </c>
      <c r="DV269" s="21">
        <f t="shared" si="169"/>
        <v>0</v>
      </c>
      <c r="DW269" s="21">
        <f t="shared" si="169"/>
        <v>0</v>
      </c>
      <c r="DX269" s="21">
        <f t="shared" si="169"/>
        <v>0</v>
      </c>
      <c r="DY269" s="21">
        <f t="shared" ref="DY269:ED271" si="170">SUMPRODUCT(DY326:DY368,$DY$83:$DY$125)</f>
        <v>0</v>
      </c>
      <c r="DZ269" s="21">
        <f t="shared" si="170"/>
        <v>0</v>
      </c>
      <c r="EA269" s="21">
        <f t="shared" si="170"/>
        <v>0</v>
      </c>
      <c r="EB269" s="21">
        <f t="shared" si="170"/>
        <v>0</v>
      </c>
      <c r="EC269" s="21">
        <f t="shared" si="170"/>
        <v>0</v>
      </c>
      <c r="ED269" s="21">
        <f t="shared" si="170"/>
        <v>0</v>
      </c>
      <c r="EE269" s="21">
        <f t="shared" si="165"/>
        <v>0</v>
      </c>
      <c r="EF269" s="21">
        <f t="shared" si="165"/>
        <v>0</v>
      </c>
      <c r="EG269" s="21">
        <f t="shared" si="166"/>
        <v>0</v>
      </c>
      <c r="EH269" s="21">
        <f t="shared" si="167"/>
        <v>0</v>
      </c>
      <c r="EI269" s="21">
        <f t="shared" si="167"/>
        <v>0</v>
      </c>
      <c r="EJ269" s="21">
        <f t="shared" si="167"/>
        <v>0</v>
      </c>
      <c r="EK269" s="21">
        <f t="shared" si="167"/>
        <v>0</v>
      </c>
      <c r="EL269" s="21">
        <f t="shared" si="167"/>
        <v>0</v>
      </c>
      <c r="EM269" s="21">
        <f t="shared" si="167"/>
        <v>0</v>
      </c>
      <c r="EP269" s="21">
        <f t="shared" ref="EP269:ET271" si="171">SUMPRODUCT(EP326:EP368,$DY$83:$DY$125)</f>
        <v>0</v>
      </c>
      <c r="EQ269" s="21">
        <f t="shared" si="171"/>
        <v>0</v>
      </c>
      <c r="ER269" s="21">
        <f t="shared" si="171"/>
        <v>0</v>
      </c>
      <c r="ES269" s="21">
        <f t="shared" si="171"/>
        <v>0</v>
      </c>
      <c r="ET269" s="21">
        <f t="shared" si="171"/>
        <v>0</v>
      </c>
    </row>
    <row r="270" spans="83:150" x14ac:dyDescent="0.3">
      <c r="CE270" s="21">
        <v>2059</v>
      </c>
      <c r="CF270" s="21">
        <f t="shared" si="141"/>
        <v>0</v>
      </c>
      <c r="CG270" s="21">
        <f t="shared" si="169"/>
        <v>0</v>
      </c>
      <c r="CH270" s="21">
        <f t="shared" si="169"/>
        <v>0</v>
      </c>
      <c r="CI270" s="21">
        <f t="shared" si="169"/>
        <v>0</v>
      </c>
      <c r="CJ270" s="21">
        <f t="shared" si="169"/>
        <v>0</v>
      </c>
      <c r="CK270" s="21">
        <f t="shared" si="169"/>
        <v>0</v>
      </c>
      <c r="CL270" s="21">
        <f t="shared" si="169"/>
        <v>0</v>
      </c>
      <c r="CM270" s="21">
        <f t="shared" si="169"/>
        <v>0</v>
      </c>
      <c r="CN270" s="21">
        <f t="shared" si="169"/>
        <v>0</v>
      </c>
      <c r="CO270" s="21">
        <f t="shared" si="169"/>
        <v>0</v>
      </c>
      <c r="CP270" s="21">
        <f t="shared" si="169"/>
        <v>0</v>
      </c>
      <c r="CQ270" s="21">
        <f t="shared" si="169"/>
        <v>0</v>
      </c>
      <c r="CR270" s="21">
        <f t="shared" si="169"/>
        <v>0</v>
      </c>
      <c r="CS270" s="21">
        <f t="shared" si="169"/>
        <v>0</v>
      </c>
      <c r="CT270" s="21">
        <f t="shared" si="169"/>
        <v>0</v>
      </c>
      <c r="CU270" s="21">
        <f t="shared" si="169"/>
        <v>0</v>
      </c>
      <c r="CV270" s="21">
        <f t="shared" si="169"/>
        <v>0</v>
      </c>
      <c r="CW270" s="21">
        <f t="shared" si="169"/>
        <v>0</v>
      </c>
      <c r="CX270" s="21">
        <f t="shared" si="169"/>
        <v>0</v>
      </c>
      <c r="CY270" s="21">
        <f t="shared" si="169"/>
        <v>0</v>
      </c>
      <c r="CZ270" s="21">
        <f t="shared" si="169"/>
        <v>0</v>
      </c>
      <c r="DA270" s="21">
        <f t="shared" si="169"/>
        <v>0</v>
      </c>
      <c r="DB270" s="21">
        <f t="shared" si="169"/>
        <v>0</v>
      </c>
      <c r="DC270" s="21">
        <f t="shared" si="169"/>
        <v>0</v>
      </c>
      <c r="DD270" s="21">
        <f t="shared" si="169"/>
        <v>0</v>
      </c>
      <c r="DE270" s="21">
        <f t="shared" si="169"/>
        <v>0</v>
      </c>
      <c r="DF270" s="21">
        <f t="shared" si="169"/>
        <v>0</v>
      </c>
      <c r="DG270" s="21">
        <f t="shared" si="169"/>
        <v>0</v>
      </c>
      <c r="DH270" s="21">
        <f t="shared" si="169"/>
        <v>0</v>
      </c>
      <c r="DI270" s="21">
        <f t="shared" si="169"/>
        <v>0</v>
      </c>
      <c r="DJ270" s="21">
        <f t="shared" si="169"/>
        <v>0</v>
      </c>
      <c r="DK270" s="21">
        <f t="shared" si="169"/>
        <v>0</v>
      </c>
      <c r="DL270" s="21">
        <f t="shared" si="169"/>
        <v>0</v>
      </c>
      <c r="DM270" s="21">
        <f t="shared" si="169"/>
        <v>0</v>
      </c>
      <c r="DN270" s="21">
        <f t="shared" si="169"/>
        <v>0</v>
      </c>
      <c r="DO270" s="21">
        <f t="shared" si="169"/>
        <v>0</v>
      </c>
      <c r="DP270" s="21">
        <f t="shared" si="169"/>
        <v>0</v>
      </c>
      <c r="DQ270" s="21">
        <f t="shared" si="169"/>
        <v>0</v>
      </c>
      <c r="DR270" s="21">
        <f t="shared" si="169"/>
        <v>0</v>
      </c>
      <c r="DS270" s="21">
        <f t="shared" si="169"/>
        <v>0</v>
      </c>
      <c r="DT270" s="21">
        <f t="shared" si="169"/>
        <v>0</v>
      </c>
      <c r="DU270" s="21">
        <f t="shared" si="169"/>
        <v>0</v>
      </c>
      <c r="DV270" s="21">
        <f t="shared" si="169"/>
        <v>0</v>
      </c>
      <c r="DW270" s="21">
        <f t="shared" si="169"/>
        <v>0</v>
      </c>
      <c r="DX270" s="21">
        <f t="shared" si="169"/>
        <v>0</v>
      </c>
      <c r="DY270" s="21">
        <f t="shared" si="170"/>
        <v>0</v>
      </c>
      <c r="DZ270" s="21">
        <f t="shared" si="170"/>
        <v>0</v>
      </c>
      <c r="EA270" s="21">
        <f t="shared" si="170"/>
        <v>0</v>
      </c>
      <c r="EB270" s="21">
        <f t="shared" si="170"/>
        <v>0</v>
      </c>
      <c r="EC270" s="21">
        <f t="shared" si="170"/>
        <v>0</v>
      </c>
      <c r="ED270" s="21">
        <f t="shared" si="170"/>
        <v>0</v>
      </c>
      <c r="EE270" s="21">
        <f t="shared" si="165"/>
        <v>0</v>
      </c>
      <c r="EF270" s="21">
        <f t="shared" si="165"/>
        <v>0</v>
      </c>
      <c r="EG270" s="21">
        <f t="shared" si="166"/>
        <v>0</v>
      </c>
      <c r="EH270" s="21">
        <f t="shared" si="167"/>
        <v>0</v>
      </c>
      <c r="EI270" s="21">
        <f t="shared" si="167"/>
        <v>0</v>
      </c>
      <c r="EJ270" s="21">
        <f t="shared" si="167"/>
        <v>0</v>
      </c>
      <c r="EK270" s="21">
        <f t="shared" si="167"/>
        <v>0</v>
      </c>
      <c r="EL270" s="21">
        <f t="shared" si="167"/>
        <v>0</v>
      </c>
      <c r="EM270" s="21">
        <f t="shared" si="167"/>
        <v>0</v>
      </c>
      <c r="EP270" s="21">
        <f t="shared" si="171"/>
        <v>0</v>
      </c>
      <c r="EQ270" s="21">
        <f t="shared" si="171"/>
        <v>0</v>
      </c>
      <c r="ER270" s="21">
        <f t="shared" si="171"/>
        <v>0</v>
      </c>
      <c r="ES270" s="21">
        <f t="shared" si="171"/>
        <v>0</v>
      </c>
      <c r="ET270" s="21">
        <f t="shared" si="171"/>
        <v>0</v>
      </c>
    </row>
    <row r="271" spans="83:150" x14ac:dyDescent="0.3">
      <c r="CE271" s="21">
        <v>2060</v>
      </c>
      <c r="CF271" s="21">
        <f t="shared" si="141"/>
        <v>0</v>
      </c>
      <c r="CG271" s="21">
        <f t="shared" si="169"/>
        <v>0</v>
      </c>
      <c r="CH271" s="21">
        <f t="shared" si="169"/>
        <v>0</v>
      </c>
      <c r="CI271" s="21">
        <f t="shared" si="169"/>
        <v>0</v>
      </c>
      <c r="CJ271" s="21">
        <f t="shared" si="169"/>
        <v>0</v>
      </c>
      <c r="CK271" s="21">
        <f t="shared" si="169"/>
        <v>0</v>
      </c>
      <c r="CL271" s="21">
        <f t="shared" si="169"/>
        <v>0</v>
      </c>
      <c r="CM271" s="21">
        <f t="shared" ref="CM271:DX271" si="172">SUMPRODUCT(CM169:CM211,$DX$82:$DX$124)</f>
        <v>0</v>
      </c>
      <c r="CN271" s="21">
        <f t="shared" si="172"/>
        <v>0</v>
      </c>
      <c r="CO271" s="21">
        <f t="shared" si="172"/>
        <v>0</v>
      </c>
      <c r="CP271" s="21">
        <f t="shared" si="172"/>
        <v>0</v>
      </c>
      <c r="CQ271" s="21">
        <f t="shared" si="172"/>
        <v>0</v>
      </c>
      <c r="CR271" s="21">
        <f t="shared" si="172"/>
        <v>0</v>
      </c>
      <c r="CS271" s="21">
        <f t="shared" si="172"/>
        <v>0</v>
      </c>
      <c r="CT271" s="21">
        <f t="shared" si="172"/>
        <v>0</v>
      </c>
      <c r="CU271" s="21">
        <f t="shared" si="172"/>
        <v>0</v>
      </c>
      <c r="CV271" s="21">
        <f t="shared" si="172"/>
        <v>0</v>
      </c>
      <c r="CW271" s="21">
        <f t="shared" si="172"/>
        <v>0</v>
      </c>
      <c r="CX271" s="21">
        <f t="shared" si="172"/>
        <v>0</v>
      </c>
      <c r="CY271" s="21">
        <f t="shared" si="172"/>
        <v>0</v>
      </c>
      <c r="CZ271" s="21">
        <f t="shared" si="172"/>
        <v>0</v>
      </c>
      <c r="DA271" s="21">
        <f t="shared" si="172"/>
        <v>0</v>
      </c>
      <c r="DB271" s="21">
        <f t="shared" si="172"/>
        <v>0</v>
      </c>
      <c r="DC271" s="21">
        <f t="shared" si="172"/>
        <v>0</v>
      </c>
      <c r="DD271" s="21">
        <f t="shared" si="172"/>
        <v>0</v>
      </c>
      <c r="DE271" s="21">
        <f t="shared" si="172"/>
        <v>0</v>
      </c>
      <c r="DF271" s="21">
        <f t="shared" si="172"/>
        <v>0</v>
      </c>
      <c r="DG271" s="21">
        <f t="shared" si="172"/>
        <v>0</v>
      </c>
      <c r="DH271" s="21">
        <f t="shared" si="172"/>
        <v>0</v>
      </c>
      <c r="DI271" s="21">
        <f t="shared" si="172"/>
        <v>0</v>
      </c>
      <c r="DJ271" s="21">
        <f t="shared" si="172"/>
        <v>0</v>
      </c>
      <c r="DK271" s="21">
        <f t="shared" si="172"/>
        <v>0</v>
      </c>
      <c r="DL271" s="21">
        <f t="shared" si="172"/>
        <v>0</v>
      </c>
      <c r="DM271" s="21">
        <f t="shared" si="172"/>
        <v>0</v>
      </c>
      <c r="DN271" s="21">
        <f t="shared" si="172"/>
        <v>0</v>
      </c>
      <c r="DO271" s="21">
        <f t="shared" si="172"/>
        <v>0</v>
      </c>
      <c r="DP271" s="21">
        <f t="shared" si="172"/>
        <v>0</v>
      </c>
      <c r="DQ271" s="21">
        <f t="shared" si="172"/>
        <v>0</v>
      </c>
      <c r="DR271" s="21">
        <f t="shared" si="172"/>
        <v>0</v>
      </c>
      <c r="DS271" s="21">
        <f t="shared" si="172"/>
        <v>0</v>
      </c>
      <c r="DT271" s="21">
        <f t="shared" si="172"/>
        <v>0</v>
      </c>
      <c r="DU271" s="21">
        <f t="shared" si="172"/>
        <v>0</v>
      </c>
      <c r="DV271" s="21">
        <f t="shared" si="172"/>
        <v>0</v>
      </c>
      <c r="DW271" s="21">
        <f t="shared" si="172"/>
        <v>0</v>
      </c>
      <c r="DX271" s="21">
        <f t="shared" si="172"/>
        <v>0</v>
      </c>
      <c r="DY271" s="21">
        <f t="shared" si="170"/>
        <v>0</v>
      </c>
      <c r="DZ271" s="21">
        <f t="shared" si="170"/>
        <v>0</v>
      </c>
      <c r="EA271" s="21">
        <f t="shared" si="170"/>
        <v>0</v>
      </c>
      <c r="EB271" s="21">
        <f t="shared" si="170"/>
        <v>0</v>
      </c>
      <c r="EC271" s="21">
        <f t="shared" si="170"/>
        <v>0</v>
      </c>
      <c r="ED271" s="21">
        <f t="shared" si="170"/>
        <v>0</v>
      </c>
      <c r="EE271" s="21">
        <f t="shared" si="165"/>
        <v>0</v>
      </c>
      <c r="EF271" s="21">
        <f t="shared" si="165"/>
        <v>0</v>
      </c>
      <c r="EG271" s="21">
        <f t="shared" si="166"/>
        <v>0</v>
      </c>
      <c r="EH271" s="21">
        <f t="shared" si="167"/>
        <v>0</v>
      </c>
      <c r="EI271" s="21">
        <f t="shared" si="167"/>
        <v>0</v>
      </c>
      <c r="EJ271" s="21">
        <f t="shared" si="167"/>
        <v>0</v>
      </c>
      <c r="EK271" s="21">
        <f t="shared" si="167"/>
        <v>0</v>
      </c>
      <c r="EL271" s="21">
        <f t="shared" si="167"/>
        <v>0</v>
      </c>
      <c r="EM271" s="21">
        <f t="shared" si="167"/>
        <v>0</v>
      </c>
      <c r="EP271" s="21">
        <f t="shared" si="171"/>
        <v>0</v>
      </c>
      <c r="EQ271" s="21">
        <f t="shared" si="171"/>
        <v>0</v>
      </c>
      <c r="ER271" s="21">
        <f t="shared" si="171"/>
        <v>0</v>
      </c>
      <c r="ES271" s="21">
        <f t="shared" si="171"/>
        <v>0</v>
      </c>
      <c r="ET271" s="21">
        <f t="shared" si="171"/>
        <v>0</v>
      </c>
    </row>
  </sheetData>
  <mergeCells count="9">
    <mergeCell ref="EM26:EO26"/>
    <mergeCell ref="EH1:EL1"/>
    <mergeCell ref="CF11:CG11"/>
    <mergeCell ref="H129:M129"/>
    <mergeCell ref="A7:C7"/>
    <mergeCell ref="G2:G3"/>
    <mergeCell ref="BX2:BX3"/>
    <mergeCell ref="CF9:CH10"/>
    <mergeCell ref="DY1:EC1"/>
  </mergeCells>
  <phoneticPr fontId="6" type="noConversion"/>
  <pageMargins left="0.75" right="0.75" top="1" bottom="1" header="0.51180555555555596" footer="0.51180555555555596"/>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B98CD-E924-4F3D-888D-59A2C1034B23}">
  <sheetPr>
    <tabColor rgb="FFC00000"/>
  </sheetPr>
  <dimension ref="A1:ET271"/>
  <sheetViews>
    <sheetView topLeftCell="A15" zoomScale="85" zoomScaleNormal="85" workbookViewId="0">
      <pane xSplit="8" topLeftCell="EK1" activePane="topRight" state="frozenSplit"/>
      <selection activeCell="A26" sqref="A26"/>
      <selection pane="topRight" activeCell="A26" sqref="A26"/>
    </sheetView>
  </sheetViews>
  <sheetFormatPr defaultColWidth="9" defaultRowHeight="14.5" x14ac:dyDescent="0.3"/>
  <cols>
    <col min="1" max="1" width="9" style="81"/>
    <col min="2" max="2" width="16.08203125" style="21" bestFit="1" customWidth="1"/>
    <col min="3" max="3" width="25.1640625" style="21" bestFit="1" customWidth="1"/>
    <col min="4" max="4" width="20" style="21" customWidth="1"/>
    <col min="5" max="5" width="8.83203125" style="21" hidden="1" customWidth="1"/>
    <col min="6" max="6" width="8.83203125" style="22" hidden="1" customWidth="1"/>
    <col min="7" max="7" width="16.58203125" style="21" customWidth="1"/>
    <col min="8" max="8" width="6.33203125" style="21" customWidth="1"/>
    <col min="9" max="75" width="10.75" style="21" customWidth="1"/>
    <col min="76" max="76" width="21" style="21" bestFit="1" customWidth="1"/>
    <col min="77" max="77" width="9.08203125" style="21" bestFit="1" customWidth="1"/>
    <col min="78" max="78" width="10.58203125" style="21" bestFit="1" customWidth="1"/>
    <col min="79" max="79" width="0" style="21" hidden="1" customWidth="1"/>
    <col min="80" max="80" width="9" style="23"/>
    <col min="81" max="81" width="9" style="21"/>
    <col min="82" max="82" width="8.83203125" style="21" customWidth="1"/>
    <col min="83" max="128" width="9" style="21"/>
    <col min="129" max="129" width="16" style="21" customWidth="1"/>
    <col min="130" max="133" width="16.83203125" style="21" customWidth="1"/>
    <col min="134" max="137" width="9" style="21"/>
    <col min="138" max="138" width="16" style="21" customWidth="1"/>
    <col min="139" max="142" width="16.83203125" style="21" customWidth="1"/>
    <col min="143" max="143" width="23" style="21" bestFit="1" customWidth="1"/>
    <col min="144" max="145" width="33.58203125" style="21" bestFit="1" customWidth="1"/>
    <col min="146" max="16384" width="9" style="21"/>
  </cols>
  <sheetData>
    <row r="1" spans="1:145" ht="13.75" customHeight="1" x14ac:dyDescent="0.3">
      <c r="B1" s="270" t="s">
        <v>231</v>
      </c>
      <c r="C1" s="270"/>
      <c r="D1" s="270"/>
      <c r="E1" s="21" t="s">
        <v>6</v>
      </c>
      <c r="H1" s="207" t="s">
        <v>123</v>
      </c>
      <c r="I1" s="21">
        <v>37</v>
      </c>
      <c r="J1" s="21">
        <v>37</v>
      </c>
      <c r="K1" s="21">
        <v>37</v>
      </c>
      <c r="L1" s="21">
        <v>37</v>
      </c>
      <c r="M1" s="21">
        <v>37</v>
      </c>
      <c r="N1" s="21">
        <v>37</v>
      </c>
      <c r="O1" s="21">
        <v>37</v>
      </c>
      <c r="P1" s="21">
        <v>37</v>
      </c>
      <c r="Q1" s="21">
        <v>37</v>
      </c>
      <c r="R1" s="21">
        <v>37</v>
      </c>
      <c r="S1" s="21">
        <v>37</v>
      </c>
      <c r="T1" s="21">
        <f t="array" ref="T1:BW1">TRANSPOSE(F9:F64)</f>
        <v>30</v>
      </c>
      <c r="U1" s="21">
        <v>30</v>
      </c>
      <c r="V1" s="21">
        <v>30</v>
      </c>
      <c r="W1" s="21">
        <v>30</v>
      </c>
      <c r="X1" s="21">
        <v>30</v>
      </c>
      <c r="Y1" s="21">
        <v>30</v>
      </c>
      <c r="Z1" s="21">
        <v>30</v>
      </c>
      <c r="AA1" s="21">
        <v>30</v>
      </c>
      <c r="AB1" s="21">
        <v>30</v>
      </c>
      <c r="AC1" s="21">
        <v>30</v>
      </c>
      <c r="AD1" s="21">
        <v>30</v>
      </c>
      <c r="AE1" s="21">
        <v>30</v>
      </c>
      <c r="AF1" s="21">
        <v>30</v>
      </c>
      <c r="AG1" s="21">
        <v>30</v>
      </c>
      <c r="AH1" s="21">
        <v>30</v>
      </c>
      <c r="AI1" s="21">
        <v>35</v>
      </c>
      <c r="AJ1" s="21">
        <v>35</v>
      </c>
      <c r="AK1" s="21">
        <v>35</v>
      </c>
      <c r="AL1" s="21">
        <v>35</v>
      </c>
      <c r="AM1" s="21">
        <v>35</v>
      </c>
      <c r="AN1" s="21">
        <v>35</v>
      </c>
      <c r="AO1" s="21">
        <v>35</v>
      </c>
      <c r="AP1" s="21">
        <v>35</v>
      </c>
      <c r="AQ1" s="21">
        <v>35</v>
      </c>
      <c r="AR1" s="21">
        <v>35</v>
      </c>
      <c r="AS1" s="21">
        <v>35</v>
      </c>
      <c r="AT1" s="21">
        <v>35</v>
      </c>
      <c r="AU1" s="21">
        <v>35</v>
      </c>
      <c r="AV1" s="21">
        <v>35</v>
      </c>
      <c r="AW1" s="21">
        <v>35</v>
      </c>
      <c r="AX1" s="21">
        <v>35</v>
      </c>
      <c r="AY1" s="21">
        <v>35</v>
      </c>
      <c r="AZ1" s="21">
        <v>35</v>
      </c>
      <c r="BA1" s="21">
        <v>35</v>
      </c>
      <c r="BB1" s="21">
        <v>35</v>
      </c>
      <c r="BC1" s="21">
        <v>35</v>
      </c>
      <c r="BD1" s="21">
        <v>35</v>
      </c>
      <c r="BE1" s="21">
        <v>35</v>
      </c>
      <c r="BF1" s="21">
        <v>35</v>
      </c>
      <c r="BG1" s="21">
        <v>35</v>
      </c>
      <c r="BH1" s="21">
        <v>35</v>
      </c>
      <c r="BI1" s="21">
        <v>35</v>
      </c>
      <c r="BJ1" s="21">
        <v>35</v>
      </c>
      <c r="BK1" s="21">
        <v>35</v>
      </c>
      <c r="BL1" s="21">
        <v>35</v>
      </c>
      <c r="BM1" s="21">
        <v>35</v>
      </c>
      <c r="BN1" s="21">
        <v>35</v>
      </c>
      <c r="BO1" s="21">
        <v>35</v>
      </c>
      <c r="BP1" s="21">
        <v>35</v>
      </c>
      <c r="BQ1" s="21">
        <v>35</v>
      </c>
      <c r="BR1" s="21">
        <v>35</v>
      </c>
      <c r="BS1" s="21">
        <v>35</v>
      </c>
      <c r="BT1" s="21">
        <v>35</v>
      </c>
      <c r="BU1" s="21">
        <v>35</v>
      </c>
      <c r="BV1" s="21">
        <v>35</v>
      </c>
      <c r="BW1" s="21">
        <v>35</v>
      </c>
      <c r="CE1" s="210" t="s">
        <v>128</v>
      </c>
      <c r="CF1" s="21">
        <v>50</v>
      </c>
      <c r="CG1" s="21">
        <v>50</v>
      </c>
      <c r="CH1" s="21">
        <v>50</v>
      </c>
      <c r="CI1" s="21">
        <v>50</v>
      </c>
      <c r="CJ1" s="21">
        <v>50</v>
      </c>
      <c r="CK1" s="21">
        <v>50</v>
      </c>
      <c r="CL1" s="21">
        <v>50</v>
      </c>
      <c r="CM1" s="21">
        <v>50</v>
      </c>
      <c r="CN1" s="21">
        <v>50</v>
      </c>
      <c r="CO1" s="21">
        <v>50</v>
      </c>
      <c r="CP1" s="21">
        <v>50</v>
      </c>
      <c r="CQ1" s="21">
        <v>50</v>
      </c>
      <c r="CR1" s="21">
        <v>50</v>
      </c>
      <c r="CS1" s="21">
        <v>50</v>
      </c>
      <c r="CT1" s="21">
        <v>50</v>
      </c>
      <c r="CU1" s="21">
        <v>50</v>
      </c>
      <c r="CV1" s="21">
        <v>50</v>
      </c>
      <c r="CW1" s="21">
        <v>50</v>
      </c>
      <c r="CX1" s="21">
        <v>50</v>
      </c>
      <c r="CY1" s="21">
        <v>50</v>
      </c>
      <c r="CZ1" s="21">
        <v>50</v>
      </c>
      <c r="DA1" s="21">
        <v>50</v>
      </c>
      <c r="DB1" s="21">
        <v>50</v>
      </c>
      <c r="DC1" s="21">
        <v>50</v>
      </c>
      <c r="DD1" s="21">
        <v>50</v>
      </c>
      <c r="DE1" s="21">
        <v>50</v>
      </c>
      <c r="DF1" s="21">
        <v>50</v>
      </c>
      <c r="DG1" s="21">
        <v>50</v>
      </c>
      <c r="DH1" s="21">
        <v>50</v>
      </c>
      <c r="DI1" s="21">
        <v>50</v>
      </c>
      <c r="DJ1" s="21">
        <v>50</v>
      </c>
      <c r="DK1" s="21">
        <v>50</v>
      </c>
      <c r="DL1" s="21">
        <v>50</v>
      </c>
      <c r="DM1" s="21">
        <v>50</v>
      </c>
      <c r="DN1" s="21">
        <v>50</v>
      </c>
      <c r="DO1" s="21">
        <v>50</v>
      </c>
      <c r="DP1" s="21">
        <v>50</v>
      </c>
      <c r="DQ1" s="21">
        <v>50</v>
      </c>
      <c r="DR1" s="21">
        <v>50</v>
      </c>
      <c r="DS1" s="21">
        <v>50</v>
      </c>
      <c r="DT1" s="21">
        <v>50</v>
      </c>
      <c r="DU1" s="21">
        <v>50</v>
      </c>
      <c r="DV1" s="21">
        <v>50</v>
      </c>
      <c r="DY1" s="446" t="s">
        <v>219</v>
      </c>
      <c r="DZ1" s="446"/>
      <c r="EA1" s="446"/>
      <c r="EB1" s="446"/>
      <c r="EC1" s="446"/>
      <c r="ED1" s="235" t="s">
        <v>213</v>
      </c>
      <c r="EE1" s="24"/>
      <c r="EH1" s="446" t="s">
        <v>220</v>
      </c>
      <c r="EI1" s="446"/>
      <c r="EJ1" s="446"/>
      <c r="EK1" s="446"/>
      <c r="EL1" s="446"/>
      <c r="EM1" s="235" t="s">
        <v>213</v>
      </c>
      <c r="EN1" s="24"/>
    </row>
    <row r="2" spans="1:145" ht="22" customHeight="1" x14ac:dyDescent="0.3">
      <c r="D2" s="21" t="s">
        <v>121</v>
      </c>
      <c r="E2" s="55" t="s">
        <v>53</v>
      </c>
      <c r="F2" s="22" t="s">
        <v>6</v>
      </c>
      <c r="G2" s="448" t="s">
        <v>126</v>
      </c>
      <c r="H2" s="209" t="s">
        <v>124</v>
      </c>
      <c r="I2" s="9" t="s">
        <v>0</v>
      </c>
      <c r="J2" s="9" t="s">
        <v>1</v>
      </c>
      <c r="K2" s="9" t="s">
        <v>2</v>
      </c>
      <c r="L2" s="9" t="s">
        <v>3</v>
      </c>
      <c r="M2" s="9" t="s">
        <v>4</v>
      </c>
      <c r="N2" s="9" t="s">
        <v>5</v>
      </c>
      <c r="O2" s="43">
        <v>2000</v>
      </c>
      <c r="P2" s="43">
        <v>2001</v>
      </c>
      <c r="Q2" s="43">
        <v>2002</v>
      </c>
      <c r="R2" s="43">
        <v>2003</v>
      </c>
      <c r="S2" s="43">
        <v>2004</v>
      </c>
      <c r="T2" s="43">
        <v>2005</v>
      </c>
      <c r="U2" s="43">
        <v>2006</v>
      </c>
      <c r="V2" s="43">
        <v>2007</v>
      </c>
      <c r="W2" s="43">
        <v>2008</v>
      </c>
      <c r="X2" s="43">
        <v>2009</v>
      </c>
      <c r="Y2" s="43">
        <v>2010</v>
      </c>
      <c r="Z2" s="43">
        <v>2011</v>
      </c>
      <c r="AA2" s="43">
        <v>2012</v>
      </c>
      <c r="AB2" s="43">
        <v>2013</v>
      </c>
      <c r="AC2" s="43">
        <v>2014</v>
      </c>
      <c r="AD2" s="43">
        <v>2015</v>
      </c>
      <c r="AE2" s="43">
        <v>2016</v>
      </c>
      <c r="AF2" s="43">
        <v>2017</v>
      </c>
      <c r="AG2" s="43">
        <v>2018</v>
      </c>
      <c r="AH2" s="43">
        <v>2019</v>
      </c>
      <c r="AI2" s="43">
        <v>2020</v>
      </c>
      <c r="AJ2" s="43">
        <v>2021</v>
      </c>
      <c r="AK2" s="43">
        <v>2022</v>
      </c>
      <c r="AL2" s="43">
        <v>2023</v>
      </c>
      <c r="AM2" s="43">
        <v>2024</v>
      </c>
      <c r="AN2" s="43">
        <v>2025</v>
      </c>
      <c r="AO2" s="43">
        <v>2026</v>
      </c>
      <c r="AP2" s="43">
        <v>2027</v>
      </c>
      <c r="AQ2" s="43">
        <v>2028</v>
      </c>
      <c r="AR2" s="43">
        <v>2029</v>
      </c>
      <c r="AS2" s="43">
        <v>2030</v>
      </c>
      <c r="AT2" s="43">
        <v>2031</v>
      </c>
      <c r="AU2" s="43">
        <v>2032</v>
      </c>
      <c r="AV2" s="43">
        <v>2033</v>
      </c>
      <c r="AW2" s="43">
        <v>2034</v>
      </c>
      <c r="AX2" s="43">
        <v>2035</v>
      </c>
      <c r="AY2" s="43">
        <v>2036</v>
      </c>
      <c r="AZ2" s="43">
        <v>2037</v>
      </c>
      <c r="BA2" s="43">
        <v>2038</v>
      </c>
      <c r="BB2" s="43">
        <v>2039</v>
      </c>
      <c r="BC2" s="43">
        <v>2040</v>
      </c>
      <c r="BD2" s="43">
        <v>2041</v>
      </c>
      <c r="BE2" s="43">
        <v>2042</v>
      </c>
      <c r="BF2" s="43">
        <v>2043</v>
      </c>
      <c r="BG2" s="43">
        <v>2044</v>
      </c>
      <c r="BH2" s="43">
        <v>2045</v>
      </c>
      <c r="BI2" s="43">
        <v>2046</v>
      </c>
      <c r="BJ2" s="43">
        <v>2047</v>
      </c>
      <c r="BK2" s="43">
        <v>2048</v>
      </c>
      <c r="BL2" s="43">
        <v>2049</v>
      </c>
      <c r="BM2" s="43">
        <v>2050</v>
      </c>
      <c r="BN2" s="43">
        <v>2051</v>
      </c>
      <c r="BO2" s="43">
        <v>2052</v>
      </c>
      <c r="BP2" s="43">
        <v>2053</v>
      </c>
      <c r="BQ2" s="43">
        <v>2054</v>
      </c>
      <c r="BR2" s="43">
        <v>2055</v>
      </c>
      <c r="BS2" s="43">
        <v>2056</v>
      </c>
      <c r="BT2" s="43">
        <v>2057</v>
      </c>
      <c r="BU2" s="43">
        <v>2058</v>
      </c>
      <c r="BV2" s="43">
        <v>2059</v>
      </c>
      <c r="BW2" s="43">
        <v>2060</v>
      </c>
      <c r="BX2" s="455" t="s">
        <v>121</v>
      </c>
      <c r="CA2" s="28" t="s">
        <v>54</v>
      </c>
      <c r="CE2" s="209" t="s">
        <v>124</v>
      </c>
      <c r="CF2" s="21">
        <v>2018</v>
      </c>
      <c r="CG2" s="21">
        <v>2019</v>
      </c>
      <c r="CH2" s="21">
        <v>2020</v>
      </c>
      <c r="CI2" s="21">
        <v>2021</v>
      </c>
      <c r="CJ2" s="21">
        <v>2022</v>
      </c>
      <c r="CK2" s="21">
        <v>2023</v>
      </c>
      <c r="CL2" s="21">
        <v>2024</v>
      </c>
      <c r="CM2" s="21">
        <v>2025</v>
      </c>
      <c r="CN2" s="21">
        <v>2026</v>
      </c>
      <c r="CO2" s="21">
        <v>2027</v>
      </c>
      <c r="CP2" s="21">
        <v>2028</v>
      </c>
      <c r="CQ2" s="21">
        <v>2029</v>
      </c>
      <c r="CR2" s="21">
        <v>2030</v>
      </c>
      <c r="CS2" s="21">
        <v>2031</v>
      </c>
      <c r="CT2" s="21">
        <v>2032</v>
      </c>
      <c r="CU2" s="21">
        <v>2033</v>
      </c>
      <c r="CV2" s="21">
        <v>2034</v>
      </c>
      <c r="CW2" s="21">
        <v>2035</v>
      </c>
      <c r="CX2" s="21">
        <v>2036</v>
      </c>
      <c r="CY2" s="21">
        <v>2037</v>
      </c>
      <c r="CZ2" s="21">
        <v>2038</v>
      </c>
      <c r="DA2" s="21">
        <v>2039</v>
      </c>
      <c r="DB2" s="21">
        <v>2040</v>
      </c>
      <c r="DC2" s="21">
        <v>2041</v>
      </c>
      <c r="DD2" s="21">
        <v>2042</v>
      </c>
      <c r="DE2" s="21">
        <v>2043</v>
      </c>
      <c r="DF2" s="21">
        <v>2044</v>
      </c>
      <c r="DG2" s="21">
        <v>2045</v>
      </c>
      <c r="DH2" s="21">
        <v>2046</v>
      </c>
      <c r="DI2" s="21">
        <v>2047</v>
      </c>
      <c r="DJ2" s="21">
        <v>2048</v>
      </c>
      <c r="DK2" s="21">
        <v>2049</v>
      </c>
      <c r="DL2" s="21">
        <v>2050</v>
      </c>
      <c r="DM2" s="21">
        <v>2051</v>
      </c>
      <c r="DN2" s="21">
        <v>2052</v>
      </c>
      <c r="DO2" s="21">
        <v>2053</v>
      </c>
      <c r="DP2" s="21">
        <v>2054</v>
      </c>
      <c r="DQ2" s="21">
        <v>2055</v>
      </c>
      <c r="DR2" s="21">
        <v>2056</v>
      </c>
      <c r="DS2" s="21">
        <v>2057</v>
      </c>
      <c r="DT2" s="21">
        <v>2058</v>
      </c>
      <c r="DU2" s="21">
        <v>2059</v>
      </c>
      <c r="DV2" s="21">
        <v>2060</v>
      </c>
      <c r="DY2" s="27" t="s">
        <v>218</v>
      </c>
      <c r="DZ2" s="27" t="s">
        <v>217</v>
      </c>
      <c r="EA2" s="27" t="s">
        <v>214</v>
      </c>
      <c r="EB2" s="27" t="s">
        <v>215</v>
      </c>
      <c r="EC2" s="27" t="s">
        <v>216</v>
      </c>
      <c r="ED2" s="235">
        <f>'Scenario_selection&amp;Results'!D6</f>
        <v>0</v>
      </c>
      <c r="EH2" s="27" t="s">
        <v>218</v>
      </c>
      <c r="EI2" s="27" t="s">
        <v>217</v>
      </c>
      <c r="EJ2" s="27" t="s">
        <v>214</v>
      </c>
      <c r="EK2" s="27" t="s">
        <v>215</v>
      </c>
      <c r="EL2" s="27" t="s">
        <v>216</v>
      </c>
      <c r="EM2" s="235">
        <f>'Scenario_selection&amp;Results'!D6</f>
        <v>0</v>
      </c>
    </row>
    <row r="3" spans="1:145" x14ac:dyDescent="0.3">
      <c r="E3" s="56"/>
      <c r="G3" s="323"/>
      <c r="H3" s="29" t="s">
        <v>127</v>
      </c>
      <c r="I3" s="57">
        <v>1944.5</v>
      </c>
      <c r="J3" s="57">
        <v>1954.5</v>
      </c>
      <c r="K3" s="57">
        <v>1964.5</v>
      </c>
      <c r="L3" s="57">
        <v>1974.5</v>
      </c>
      <c r="M3" s="57">
        <f>L3+10</f>
        <v>1984.5</v>
      </c>
      <c r="N3" s="57">
        <f>M3+10</f>
        <v>1994.5</v>
      </c>
      <c r="O3" s="57">
        <v>2000</v>
      </c>
      <c r="P3" s="57">
        <v>2001</v>
      </c>
      <c r="Q3" s="57">
        <v>2002</v>
      </c>
      <c r="R3" s="57">
        <v>2003</v>
      </c>
      <c r="S3" s="57">
        <v>2004</v>
      </c>
      <c r="T3" s="57">
        <v>2005</v>
      </c>
      <c r="U3" s="57">
        <v>2006</v>
      </c>
      <c r="V3" s="57">
        <v>2007</v>
      </c>
      <c r="W3" s="57">
        <v>2008</v>
      </c>
      <c r="X3" s="57">
        <v>2009</v>
      </c>
      <c r="Y3" s="57">
        <v>2010</v>
      </c>
      <c r="Z3" s="57">
        <v>2011</v>
      </c>
      <c r="AA3" s="57">
        <v>2012</v>
      </c>
      <c r="AB3" s="57">
        <v>2013</v>
      </c>
      <c r="AC3" s="57">
        <v>2014</v>
      </c>
      <c r="AD3" s="57">
        <v>2015</v>
      </c>
      <c r="AE3" s="57">
        <v>2016</v>
      </c>
      <c r="AF3" s="57">
        <v>2017</v>
      </c>
      <c r="AG3" s="57">
        <v>2018</v>
      </c>
      <c r="AH3" s="57">
        <v>2019</v>
      </c>
      <c r="AI3" s="57">
        <v>2020</v>
      </c>
      <c r="AJ3" s="57">
        <v>2021</v>
      </c>
      <c r="AK3" s="57">
        <v>2022</v>
      </c>
      <c r="AL3" s="57">
        <v>2023</v>
      </c>
      <c r="AM3" s="57">
        <v>2024</v>
      </c>
      <c r="AN3" s="57">
        <v>2025</v>
      </c>
      <c r="AO3" s="57">
        <v>2026</v>
      </c>
      <c r="AP3" s="57">
        <v>2027</v>
      </c>
      <c r="AQ3" s="57">
        <v>2028</v>
      </c>
      <c r="AR3" s="57">
        <v>2029</v>
      </c>
      <c r="AS3" s="57">
        <v>2030</v>
      </c>
      <c r="AT3" s="57">
        <v>2031</v>
      </c>
      <c r="AU3" s="57">
        <v>2032</v>
      </c>
      <c r="AV3" s="57">
        <v>2033</v>
      </c>
      <c r="AW3" s="57">
        <v>2034</v>
      </c>
      <c r="AX3" s="57">
        <v>2035</v>
      </c>
      <c r="AY3" s="57">
        <v>2036</v>
      </c>
      <c r="AZ3" s="57">
        <v>2037</v>
      </c>
      <c r="BA3" s="57">
        <v>2038</v>
      </c>
      <c r="BB3" s="57">
        <v>2039</v>
      </c>
      <c r="BC3" s="57">
        <v>2040</v>
      </c>
      <c r="BD3" s="57">
        <v>2041</v>
      </c>
      <c r="BE3" s="57">
        <v>2042</v>
      </c>
      <c r="BF3" s="57">
        <v>2043</v>
      </c>
      <c r="BG3" s="57">
        <v>2044</v>
      </c>
      <c r="BH3" s="57">
        <v>2045</v>
      </c>
      <c r="BI3" s="57">
        <v>2046</v>
      </c>
      <c r="BJ3" s="57">
        <v>2047</v>
      </c>
      <c r="BK3" s="57">
        <v>2048</v>
      </c>
      <c r="BL3" s="57">
        <v>2049</v>
      </c>
      <c r="BM3" s="57">
        <v>2050</v>
      </c>
      <c r="BN3" s="57">
        <v>2051</v>
      </c>
      <c r="BO3" s="57">
        <v>2052</v>
      </c>
      <c r="BP3" s="57">
        <v>2053</v>
      </c>
      <c r="BQ3" s="57">
        <v>2054</v>
      </c>
      <c r="BR3" s="57">
        <v>2055</v>
      </c>
      <c r="BS3" s="57">
        <v>2056</v>
      </c>
      <c r="BT3" s="57">
        <v>2057</v>
      </c>
      <c r="BU3" s="57">
        <v>2058</v>
      </c>
      <c r="BV3" s="57">
        <v>2059</v>
      </c>
      <c r="BW3" s="57">
        <v>2060</v>
      </c>
      <c r="BX3" s="455"/>
      <c r="CA3" s="28"/>
      <c r="DX3" s="9" t="s">
        <v>0</v>
      </c>
      <c r="DY3" s="32">
        <f>SUMPRODUCT((Scenarios!$BR$4:$BR$204)*(Scenarios!$A$4:$A$204='SDF-UR-Trans'!DX3)*(Scenarios!$B$4:$B$204='Scenario_selection&amp;Results'!$D$5))</f>
        <v>37.9848</v>
      </c>
      <c r="DZ3" s="32"/>
      <c r="EG3" s="9" t="s">
        <v>0</v>
      </c>
      <c r="EH3" s="32">
        <f>SUMPRODUCT((Scenarios!$BX$4:$BX$204)*(Scenarios!$A$4:$A$204='SDF-UR-Trans'!DX3)*(Scenarios!$B$4:$B$204='Scenario_selection&amp;Results'!$D$5))</f>
        <v>85.131100000000004</v>
      </c>
      <c r="EI3" s="32"/>
    </row>
    <row r="4" spans="1:145" x14ac:dyDescent="0.3">
      <c r="D4" s="21">
        <v>378546.89262830321</v>
      </c>
      <c r="E4" s="28">
        <v>2000</v>
      </c>
      <c r="G4" s="33">
        <f>O4</f>
        <v>45656.283920657566</v>
      </c>
      <c r="H4" s="58">
        <v>2000</v>
      </c>
      <c r="I4" s="39">
        <v>10916.573543943618</v>
      </c>
      <c r="J4" s="39">
        <v>5879.9509614519875</v>
      </c>
      <c r="K4" s="39">
        <v>12116.228791867721</v>
      </c>
      <c r="L4" s="39">
        <v>34114.266450887808</v>
      </c>
      <c r="M4" s="39">
        <v>127531.17445625459</v>
      </c>
      <c r="N4" s="39">
        <v>142332.41450323991</v>
      </c>
      <c r="O4" s="39">
        <v>45656.283920657566</v>
      </c>
      <c r="P4" s="40">
        <v>0</v>
      </c>
      <c r="Q4" s="40">
        <v>0</v>
      </c>
      <c r="R4" s="40">
        <v>0</v>
      </c>
      <c r="S4" s="40">
        <v>0</v>
      </c>
      <c r="T4" s="40">
        <v>0</v>
      </c>
      <c r="U4" s="40">
        <v>0</v>
      </c>
      <c r="V4" s="40">
        <v>0</v>
      </c>
      <c r="W4" s="40">
        <v>0</v>
      </c>
      <c r="X4" s="40">
        <v>0</v>
      </c>
      <c r="Y4" s="40">
        <v>0</v>
      </c>
      <c r="Z4" s="40">
        <v>0</v>
      </c>
      <c r="AA4" s="40">
        <v>0</v>
      </c>
      <c r="AB4" s="40">
        <v>0</v>
      </c>
      <c r="AC4" s="40">
        <v>0</v>
      </c>
      <c r="AD4" s="40">
        <v>0</v>
      </c>
      <c r="AE4" s="40">
        <v>0</v>
      </c>
      <c r="AF4" s="40">
        <v>0</v>
      </c>
      <c r="AG4" s="40">
        <v>0</v>
      </c>
      <c r="AH4" s="40">
        <v>0</v>
      </c>
      <c r="AI4" s="40">
        <v>0</v>
      </c>
      <c r="AJ4" s="40">
        <v>0</v>
      </c>
      <c r="AK4" s="40">
        <v>0</v>
      </c>
      <c r="AL4" s="40">
        <v>0</v>
      </c>
      <c r="AM4" s="40">
        <v>0</v>
      </c>
      <c r="AN4" s="40">
        <v>0</v>
      </c>
      <c r="AO4" s="40">
        <v>0</v>
      </c>
      <c r="AP4" s="40">
        <v>0</v>
      </c>
      <c r="AQ4" s="40">
        <v>0</v>
      </c>
      <c r="AR4" s="40">
        <v>0</v>
      </c>
      <c r="AS4" s="40">
        <v>0</v>
      </c>
      <c r="AT4" s="40">
        <v>0</v>
      </c>
      <c r="AU4" s="40">
        <v>0</v>
      </c>
      <c r="AV4" s="40">
        <v>0</v>
      </c>
      <c r="AW4" s="40">
        <v>0</v>
      </c>
      <c r="AX4" s="40">
        <v>0</v>
      </c>
      <c r="AY4" s="40">
        <v>0</v>
      </c>
      <c r="AZ4" s="40">
        <v>0</v>
      </c>
      <c r="BA4" s="40">
        <v>0</v>
      </c>
      <c r="BB4" s="40">
        <v>0</v>
      </c>
      <c r="BC4" s="40">
        <v>0</v>
      </c>
      <c r="BD4" s="40">
        <v>0</v>
      </c>
      <c r="BE4" s="40">
        <v>0</v>
      </c>
      <c r="BF4" s="40">
        <v>0</v>
      </c>
      <c r="BG4" s="40">
        <v>0</v>
      </c>
      <c r="BH4" s="40">
        <v>0</v>
      </c>
      <c r="BI4" s="40">
        <v>0</v>
      </c>
      <c r="BJ4" s="40">
        <v>0</v>
      </c>
      <c r="BK4" s="40">
        <v>0</v>
      </c>
      <c r="BL4" s="40">
        <v>0</v>
      </c>
      <c r="BM4" s="40">
        <v>0</v>
      </c>
      <c r="BN4" s="40">
        <v>0</v>
      </c>
      <c r="BO4" s="40">
        <v>0</v>
      </c>
      <c r="BP4" s="40">
        <v>0</v>
      </c>
      <c r="BQ4" s="40">
        <v>0</v>
      </c>
      <c r="BR4" s="40">
        <v>0</v>
      </c>
      <c r="BS4" s="40">
        <v>0</v>
      </c>
      <c r="BT4" s="40">
        <v>0</v>
      </c>
      <c r="BU4" s="40">
        <v>0</v>
      </c>
      <c r="BV4" s="40">
        <v>0</v>
      </c>
      <c r="BW4" s="40">
        <v>0</v>
      </c>
      <c r="BX4" s="39">
        <f>SUM(I4:BW4)</f>
        <v>378546.89262830326</v>
      </c>
      <c r="BZ4" s="33"/>
      <c r="CA4" s="28">
        <v>1</v>
      </c>
      <c r="CX4" s="37"/>
      <c r="CY4" s="37"/>
      <c r="DX4" s="9" t="s">
        <v>1</v>
      </c>
      <c r="DY4" s="32">
        <f>SUMPRODUCT((Scenarios!$BR$4:$BR$204)*(Scenarios!$A$4:$A$204='SDF-UR-Trans'!DX4)*(Scenarios!$B$4:$B$204='Scenario_selection&amp;Results'!$D$5))</f>
        <v>37.9848</v>
      </c>
      <c r="DZ4" s="32"/>
      <c r="EG4" s="9" t="s">
        <v>1</v>
      </c>
      <c r="EH4" s="32">
        <f>SUMPRODUCT((Scenarios!$BX$4:$BX$204)*(Scenarios!$A$4:$A$204='SDF-UR-Trans'!DX4)*(Scenarios!$B$4:$B$204='Scenario_selection&amp;Results'!$D$5))</f>
        <v>85.131100000000004</v>
      </c>
      <c r="EI4" s="32"/>
    </row>
    <row r="5" spans="1:145" x14ac:dyDescent="0.3">
      <c r="D5" s="21">
        <v>417977.33984745701</v>
      </c>
      <c r="E5" s="28">
        <v>2001</v>
      </c>
      <c r="F5" s="22">
        <v>30</v>
      </c>
      <c r="G5" s="33">
        <f>D5-D4+BX65</f>
        <v>44456.138638440789</v>
      </c>
      <c r="H5" s="58">
        <v>2001</v>
      </c>
      <c r="I5" s="36">
        <f t="shared" ref="I5:X20" si="0">I4*(1-NORMDIST(($H5-I$3),I$1,I$1/3,1))/(1-NORMDIST(($H4-I$3),I$1,I$1/3,1))*$CA5</f>
        <v>9302.5570653097711</v>
      </c>
      <c r="J5" s="36">
        <f t="shared" si="0"/>
        <v>5286.0339136965631</v>
      </c>
      <c r="K5" s="36">
        <f t="shared" si="0"/>
        <v>11404.108482292597</v>
      </c>
      <c r="L5" s="36">
        <f t="shared" si="0"/>
        <v>33215.087667068779</v>
      </c>
      <c r="M5" s="36">
        <f t="shared" si="0"/>
        <v>126521.59578595421</v>
      </c>
      <c r="N5" s="36">
        <f t="shared" si="0"/>
        <v>142135.53437403674</v>
      </c>
      <c r="O5" s="38">
        <f>O4</f>
        <v>45656.283920657566</v>
      </c>
      <c r="P5" s="39">
        <f>G5</f>
        <v>44456.138638440789</v>
      </c>
      <c r="Q5" s="40">
        <v>0</v>
      </c>
      <c r="R5" s="40">
        <v>0</v>
      </c>
      <c r="S5" s="40">
        <v>0</v>
      </c>
      <c r="T5" s="40">
        <v>0</v>
      </c>
      <c r="U5" s="40">
        <v>0</v>
      </c>
      <c r="V5" s="40">
        <v>0</v>
      </c>
      <c r="W5" s="40">
        <v>0</v>
      </c>
      <c r="X5" s="40">
        <v>0</v>
      </c>
      <c r="Y5" s="40">
        <v>0</v>
      </c>
      <c r="Z5" s="40">
        <v>0</v>
      </c>
      <c r="AA5" s="40">
        <v>0</v>
      </c>
      <c r="AB5" s="40">
        <v>0</v>
      </c>
      <c r="AC5" s="40">
        <v>0</v>
      </c>
      <c r="AD5" s="40">
        <v>0</v>
      </c>
      <c r="AE5" s="40">
        <v>0</v>
      </c>
      <c r="AF5" s="40">
        <v>0</v>
      </c>
      <c r="AG5" s="40">
        <v>0</v>
      </c>
      <c r="AH5" s="40">
        <v>0</v>
      </c>
      <c r="AI5" s="40">
        <v>0</v>
      </c>
      <c r="AJ5" s="40">
        <v>0</v>
      </c>
      <c r="AK5" s="40">
        <v>0</v>
      </c>
      <c r="AL5" s="40">
        <v>0</v>
      </c>
      <c r="AM5" s="40">
        <v>0</v>
      </c>
      <c r="AN5" s="40">
        <v>0</v>
      </c>
      <c r="AO5" s="40">
        <v>0</v>
      </c>
      <c r="AP5" s="40">
        <v>0</v>
      </c>
      <c r="AQ5" s="40">
        <v>0</v>
      </c>
      <c r="AR5" s="40">
        <v>0</v>
      </c>
      <c r="AS5" s="40">
        <v>0</v>
      </c>
      <c r="AT5" s="40">
        <v>0</v>
      </c>
      <c r="AU5" s="40">
        <v>0</v>
      </c>
      <c r="AV5" s="40">
        <v>0</v>
      </c>
      <c r="AW5" s="40">
        <v>0</v>
      </c>
      <c r="AX5" s="40">
        <v>0</v>
      </c>
      <c r="AY5" s="40">
        <v>0</v>
      </c>
      <c r="AZ5" s="40">
        <v>0</v>
      </c>
      <c r="BA5" s="40">
        <v>0</v>
      </c>
      <c r="BB5" s="40">
        <v>0</v>
      </c>
      <c r="BC5" s="40">
        <v>0</v>
      </c>
      <c r="BD5" s="40">
        <v>0</v>
      </c>
      <c r="BE5" s="40">
        <v>0</v>
      </c>
      <c r="BF5" s="40">
        <v>0</v>
      </c>
      <c r="BG5" s="40">
        <v>0</v>
      </c>
      <c r="BH5" s="40">
        <v>0</v>
      </c>
      <c r="BI5" s="40">
        <v>0</v>
      </c>
      <c r="BJ5" s="40">
        <v>0</v>
      </c>
      <c r="BK5" s="40">
        <v>0</v>
      </c>
      <c r="BL5" s="40">
        <v>0</v>
      </c>
      <c r="BM5" s="40">
        <v>0</v>
      </c>
      <c r="BN5" s="40">
        <v>0</v>
      </c>
      <c r="BO5" s="40">
        <v>0</v>
      </c>
      <c r="BP5" s="40">
        <v>0</v>
      </c>
      <c r="BQ5" s="40">
        <v>0</v>
      </c>
      <c r="BR5" s="40">
        <v>0</v>
      </c>
      <c r="BS5" s="40">
        <v>0</v>
      </c>
      <c r="BT5" s="40">
        <v>0</v>
      </c>
      <c r="BU5" s="40">
        <v>0</v>
      </c>
      <c r="BV5" s="40">
        <v>0</v>
      </c>
      <c r="BW5" s="40">
        <v>0</v>
      </c>
      <c r="BX5" s="39">
        <f t="shared" ref="BX5:BX22" si="1">SUM(I5:BW5)</f>
        <v>417977.33984745707</v>
      </c>
      <c r="BZ5" s="33"/>
      <c r="CA5" s="28">
        <v>1</v>
      </c>
      <c r="CX5" s="37"/>
      <c r="CY5" s="28"/>
      <c r="DX5" s="9" t="s">
        <v>2</v>
      </c>
      <c r="DY5" s="32">
        <f>SUMPRODUCT((Scenarios!$BR$4:$BR$204)*(Scenarios!$A$4:$A$204='SDF-UR-Trans'!DX5)*(Scenarios!$B$4:$B$204='Scenario_selection&amp;Results'!$D$5))</f>
        <v>37.9848</v>
      </c>
      <c r="DZ5" s="32"/>
      <c r="EG5" s="9" t="s">
        <v>2</v>
      </c>
      <c r="EH5" s="32">
        <f>SUMPRODUCT((Scenarios!$BX$4:$BX$204)*(Scenarios!$A$4:$A$204='SDF-UR-Trans'!DX5)*(Scenarios!$B$4:$B$204='Scenario_selection&amp;Results'!$D$5))</f>
        <v>85.131100000000004</v>
      </c>
      <c r="EI5" s="32"/>
    </row>
    <row r="6" spans="1:145" ht="14.15" customHeight="1" x14ac:dyDescent="0.3">
      <c r="D6" s="21">
        <v>448543.59915786493</v>
      </c>
      <c r="E6" s="28">
        <v>2002</v>
      </c>
      <c r="F6" s="22">
        <v>30</v>
      </c>
      <c r="G6" s="33">
        <f t="shared" ref="G6:G22" si="2">D6-D5+BX66</f>
        <v>35617.739595550302</v>
      </c>
      <c r="H6" s="58">
        <v>2002</v>
      </c>
      <c r="I6" s="36">
        <f t="shared" si="0"/>
        <v>7882.6375181441826</v>
      </c>
      <c r="J6" s="36">
        <f t="shared" si="0"/>
        <v>4728.0559228293141</v>
      </c>
      <c r="K6" s="36">
        <f t="shared" si="0"/>
        <v>10689.644817742026</v>
      </c>
      <c r="L6" s="36">
        <f t="shared" si="0"/>
        <v>32251.68393631668</v>
      </c>
      <c r="M6" s="36">
        <f t="shared" si="0"/>
        <v>125366.44695202027</v>
      </c>
      <c r="N6" s="36">
        <f t="shared" si="0"/>
        <v>141894.9678561638</v>
      </c>
      <c r="O6" s="38">
        <f>O5</f>
        <v>45656.283920657566</v>
      </c>
      <c r="P6" s="41">
        <f>P5</f>
        <v>44456.138638440789</v>
      </c>
      <c r="Q6" s="39">
        <f>G6</f>
        <v>35617.739595550302</v>
      </c>
      <c r="R6" s="40">
        <v>0</v>
      </c>
      <c r="S6" s="40">
        <v>0</v>
      </c>
      <c r="T6" s="40">
        <v>0</v>
      </c>
      <c r="U6" s="40">
        <v>0</v>
      </c>
      <c r="V6" s="40">
        <v>0</v>
      </c>
      <c r="W6" s="40">
        <v>0</v>
      </c>
      <c r="X6" s="40">
        <v>0</v>
      </c>
      <c r="Y6" s="40">
        <v>0</v>
      </c>
      <c r="Z6" s="40">
        <v>0</v>
      </c>
      <c r="AA6" s="40">
        <v>0</v>
      </c>
      <c r="AB6" s="40">
        <v>0</v>
      </c>
      <c r="AC6" s="40">
        <v>0</v>
      </c>
      <c r="AD6" s="40">
        <v>0</v>
      </c>
      <c r="AE6" s="40">
        <v>0</v>
      </c>
      <c r="AF6" s="40">
        <v>0</v>
      </c>
      <c r="AG6" s="40">
        <v>0</v>
      </c>
      <c r="AH6" s="40">
        <v>0</v>
      </c>
      <c r="AI6" s="40">
        <v>0</v>
      </c>
      <c r="AJ6" s="40">
        <v>0</v>
      </c>
      <c r="AK6" s="40">
        <v>0</v>
      </c>
      <c r="AL6" s="40">
        <v>0</v>
      </c>
      <c r="AM6" s="40">
        <v>0</v>
      </c>
      <c r="AN6" s="40">
        <v>0</v>
      </c>
      <c r="AO6" s="40">
        <v>0</v>
      </c>
      <c r="AP6" s="40">
        <v>0</v>
      </c>
      <c r="AQ6" s="40">
        <v>0</v>
      </c>
      <c r="AR6" s="40">
        <v>0</v>
      </c>
      <c r="AS6" s="40">
        <v>0</v>
      </c>
      <c r="AT6" s="40">
        <v>0</v>
      </c>
      <c r="AU6" s="40">
        <v>0</v>
      </c>
      <c r="AV6" s="40">
        <v>0</v>
      </c>
      <c r="AW6" s="40">
        <v>0</v>
      </c>
      <c r="AX6" s="40">
        <v>0</v>
      </c>
      <c r="AY6" s="40">
        <v>0</v>
      </c>
      <c r="AZ6" s="40">
        <v>0</v>
      </c>
      <c r="BA6" s="40">
        <v>0</v>
      </c>
      <c r="BB6" s="40">
        <v>0</v>
      </c>
      <c r="BC6" s="40">
        <v>0</v>
      </c>
      <c r="BD6" s="40">
        <v>0</v>
      </c>
      <c r="BE6" s="40">
        <v>0</v>
      </c>
      <c r="BF6" s="40">
        <v>0</v>
      </c>
      <c r="BG6" s="40">
        <v>0</v>
      </c>
      <c r="BH6" s="40">
        <v>0</v>
      </c>
      <c r="BI6" s="40">
        <v>0</v>
      </c>
      <c r="BJ6" s="40">
        <v>0</v>
      </c>
      <c r="BK6" s="40">
        <v>0</v>
      </c>
      <c r="BL6" s="40">
        <v>0</v>
      </c>
      <c r="BM6" s="40">
        <v>0</v>
      </c>
      <c r="BN6" s="40">
        <v>0</v>
      </c>
      <c r="BO6" s="40">
        <v>0</v>
      </c>
      <c r="BP6" s="40">
        <v>0</v>
      </c>
      <c r="BQ6" s="40">
        <v>0</v>
      </c>
      <c r="BR6" s="40">
        <v>0</v>
      </c>
      <c r="BS6" s="40">
        <v>0</v>
      </c>
      <c r="BT6" s="40">
        <v>0</v>
      </c>
      <c r="BU6" s="40">
        <v>0</v>
      </c>
      <c r="BV6" s="40">
        <v>0</v>
      </c>
      <c r="BW6" s="40">
        <v>0</v>
      </c>
      <c r="BX6" s="39">
        <f t="shared" si="1"/>
        <v>448543.59915786493</v>
      </c>
      <c r="BZ6" s="33"/>
      <c r="CA6" s="28">
        <v>1</v>
      </c>
      <c r="CX6" s="37"/>
      <c r="CY6" s="28"/>
      <c r="DX6" s="9" t="s">
        <v>3</v>
      </c>
      <c r="DY6" s="32">
        <f>SUMPRODUCT((Scenarios!$BR$4:$BR$204)*(Scenarios!$A$4:$A$204='SDF-UR-Trans'!DX6)*(Scenarios!$B$4:$B$204='Scenario_selection&amp;Results'!$D$5))</f>
        <v>37.9848</v>
      </c>
      <c r="DZ6" s="32"/>
      <c r="EG6" s="9" t="s">
        <v>3</v>
      </c>
      <c r="EH6" s="32">
        <f>SUMPRODUCT((Scenarios!$BX$4:$BX$204)*(Scenarios!$A$4:$A$204='SDF-UR-Trans'!DX6)*(Scenarios!$B$4:$B$204='Scenario_selection&amp;Results'!$D$5))</f>
        <v>85.131100000000004</v>
      </c>
      <c r="EI6" s="32"/>
    </row>
    <row r="7" spans="1:145" ht="15" thickBot="1" x14ac:dyDescent="0.35">
      <c r="A7" s="21"/>
      <c r="D7" s="21">
        <v>484159.21654050599</v>
      </c>
      <c r="E7" s="28">
        <v>2003</v>
      </c>
      <c r="F7" s="22">
        <v>30</v>
      </c>
      <c r="G7" s="33">
        <f t="shared" si="2"/>
        <v>40720.032001019448</v>
      </c>
      <c r="H7" s="58">
        <v>2003</v>
      </c>
      <c r="I7" s="36">
        <f t="shared" si="0"/>
        <v>6641.6541519756838</v>
      </c>
      <c r="J7" s="36">
        <f t="shared" si="0"/>
        <v>4207.2753246120737</v>
      </c>
      <c r="K7" s="36">
        <f t="shared" si="0"/>
        <v>9977.5245081669</v>
      </c>
      <c r="L7" s="36">
        <f t="shared" si="0"/>
        <v>31226.227898748744</v>
      </c>
      <c r="M7" s="36">
        <f t="shared" si="0"/>
        <v>124053.3942111338</v>
      </c>
      <c r="N7" s="36">
        <f t="shared" si="0"/>
        <v>141602.94629020069</v>
      </c>
      <c r="O7" s="38">
        <f>O6</f>
        <v>45656.283920657566</v>
      </c>
      <c r="P7" s="41">
        <f>P6</f>
        <v>44456.138638440789</v>
      </c>
      <c r="Q7" s="41">
        <f>Q6</f>
        <v>35617.739595550302</v>
      </c>
      <c r="R7" s="39">
        <f>G7</f>
        <v>40720.032001019448</v>
      </c>
      <c r="S7" s="40">
        <v>0</v>
      </c>
      <c r="T7" s="40">
        <v>0</v>
      </c>
      <c r="U7" s="40">
        <v>0</v>
      </c>
      <c r="V7" s="40">
        <v>0</v>
      </c>
      <c r="W7" s="40">
        <v>0</v>
      </c>
      <c r="X7" s="40">
        <v>0</v>
      </c>
      <c r="Y7" s="40">
        <v>0</v>
      </c>
      <c r="Z7" s="40">
        <v>0</v>
      </c>
      <c r="AA7" s="40">
        <v>0</v>
      </c>
      <c r="AB7" s="40">
        <v>0</v>
      </c>
      <c r="AC7" s="40">
        <v>0</v>
      </c>
      <c r="AD7" s="40">
        <v>0</v>
      </c>
      <c r="AE7" s="40">
        <v>0</v>
      </c>
      <c r="AF7" s="40">
        <v>0</v>
      </c>
      <c r="AG7" s="40">
        <v>0</v>
      </c>
      <c r="AH7" s="40">
        <v>0</v>
      </c>
      <c r="AI7" s="40">
        <v>0</v>
      </c>
      <c r="AJ7" s="40">
        <v>0</v>
      </c>
      <c r="AK7" s="40">
        <v>0</v>
      </c>
      <c r="AL7" s="40">
        <v>0</v>
      </c>
      <c r="AM7" s="40">
        <v>0</v>
      </c>
      <c r="AN7" s="40">
        <v>0</v>
      </c>
      <c r="AO7" s="40">
        <v>0</v>
      </c>
      <c r="AP7" s="40">
        <v>0</v>
      </c>
      <c r="AQ7" s="40">
        <v>0</v>
      </c>
      <c r="AR7" s="40">
        <v>0</v>
      </c>
      <c r="AS7" s="40">
        <v>0</v>
      </c>
      <c r="AT7" s="40">
        <v>0</v>
      </c>
      <c r="AU7" s="40">
        <v>0</v>
      </c>
      <c r="AV7" s="40">
        <v>0</v>
      </c>
      <c r="AW7" s="40">
        <v>0</v>
      </c>
      <c r="AX7" s="40">
        <v>0</v>
      </c>
      <c r="AY7" s="40">
        <v>0</v>
      </c>
      <c r="AZ7" s="40">
        <v>0</v>
      </c>
      <c r="BA7" s="40">
        <v>0</v>
      </c>
      <c r="BB7" s="40">
        <v>0</v>
      </c>
      <c r="BC7" s="40">
        <v>0</v>
      </c>
      <c r="BD7" s="40">
        <v>0</v>
      </c>
      <c r="BE7" s="40">
        <v>0</v>
      </c>
      <c r="BF7" s="40">
        <v>0</v>
      </c>
      <c r="BG7" s="40">
        <v>0</v>
      </c>
      <c r="BH7" s="40">
        <v>0</v>
      </c>
      <c r="BI7" s="40">
        <v>0</v>
      </c>
      <c r="BJ7" s="40">
        <v>0</v>
      </c>
      <c r="BK7" s="40">
        <v>0</v>
      </c>
      <c r="BL7" s="40">
        <v>0</v>
      </c>
      <c r="BM7" s="40">
        <v>0</v>
      </c>
      <c r="BN7" s="40">
        <v>0</v>
      </c>
      <c r="BO7" s="40">
        <v>0</v>
      </c>
      <c r="BP7" s="40">
        <v>0</v>
      </c>
      <c r="BQ7" s="40">
        <v>0</v>
      </c>
      <c r="BR7" s="40">
        <v>0</v>
      </c>
      <c r="BS7" s="40">
        <v>0</v>
      </c>
      <c r="BT7" s="40">
        <v>0</v>
      </c>
      <c r="BU7" s="40">
        <v>0</v>
      </c>
      <c r="BV7" s="40">
        <v>0</v>
      </c>
      <c r="BW7" s="40">
        <v>0</v>
      </c>
      <c r="BX7" s="39">
        <f t="shared" si="1"/>
        <v>484159.21654050599</v>
      </c>
      <c r="BZ7" s="42"/>
      <c r="CA7" s="28">
        <v>1</v>
      </c>
      <c r="CX7" s="37"/>
      <c r="CY7" s="28"/>
      <c r="DX7" s="9" t="s">
        <v>4</v>
      </c>
      <c r="DY7" s="32">
        <f>SUMPRODUCT((Scenarios!$BR$4:$BR$204)*(Scenarios!$A$4:$A$204='SDF-UR-Trans'!DX7)*(Scenarios!$B$4:$B$204='Scenario_selection&amp;Results'!$D$5))</f>
        <v>37.9848</v>
      </c>
      <c r="DZ7" s="32"/>
      <c r="EG7" s="9" t="s">
        <v>4</v>
      </c>
      <c r="EH7" s="32">
        <f>SUMPRODUCT((Scenarios!$BX$4:$BX$204)*(Scenarios!$A$4:$A$204='SDF-UR-Trans'!DX7)*(Scenarios!$B$4:$B$204='Scenario_selection&amp;Results'!$D$5))</f>
        <v>85.131100000000004</v>
      </c>
      <c r="EI7" s="32"/>
    </row>
    <row r="8" spans="1:145" x14ac:dyDescent="0.3">
      <c r="A8" s="81" t="s">
        <v>7</v>
      </c>
      <c r="B8" s="21" t="s">
        <v>120</v>
      </c>
      <c r="C8" s="207" t="s">
        <v>125</v>
      </c>
      <c r="D8" s="21">
        <v>530460.18327057501</v>
      </c>
      <c r="E8" s="28">
        <v>2004</v>
      </c>
      <c r="F8" s="22">
        <v>30</v>
      </c>
      <c r="G8" s="33">
        <f t="shared" si="2"/>
        <v>51485.760640163295</v>
      </c>
      <c r="H8" s="58">
        <v>2004</v>
      </c>
      <c r="I8" s="36">
        <f t="shared" si="0"/>
        <v>5564.1607196096311</v>
      </c>
      <c r="J8" s="36">
        <f t="shared" si="0"/>
        <v>3724.3955966353114</v>
      </c>
      <c r="K8" s="36">
        <f t="shared" si="0"/>
        <v>9272.3882487399605</v>
      </c>
      <c r="L8" s="36">
        <f t="shared" si="0"/>
        <v>30141.871069112167</v>
      </c>
      <c r="M8" s="36">
        <f t="shared" si="0"/>
        <v>122570.62743544742</v>
      </c>
      <c r="N8" s="36">
        <f t="shared" si="0"/>
        <v>141250.78540519913</v>
      </c>
      <c r="O8" s="38">
        <f>O7</f>
        <v>45656.283920657566</v>
      </c>
      <c r="P8" s="41">
        <f>P7</f>
        <v>44456.138638440789</v>
      </c>
      <c r="Q8" s="41">
        <f>Q7</f>
        <v>35617.739595550302</v>
      </c>
      <c r="R8" s="41">
        <f>R7</f>
        <v>40720.032001019448</v>
      </c>
      <c r="S8" s="39">
        <f>G8</f>
        <v>51485.760640163295</v>
      </c>
      <c r="T8" s="40">
        <v>0</v>
      </c>
      <c r="U8" s="40">
        <v>0</v>
      </c>
      <c r="V8" s="40">
        <v>0</v>
      </c>
      <c r="W8" s="40">
        <v>0</v>
      </c>
      <c r="X8" s="40">
        <v>0</v>
      </c>
      <c r="Y8" s="40">
        <v>0</v>
      </c>
      <c r="Z8" s="40">
        <v>0</v>
      </c>
      <c r="AA8" s="40">
        <v>0</v>
      </c>
      <c r="AB8" s="40">
        <v>0</v>
      </c>
      <c r="AC8" s="40">
        <v>0</v>
      </c>
      <c r="AD8" s="40">
        <v>0</v>
      </c>
      <c r="AE8" s="40">
        <v>0</v>
      </c>
      <c r="AF8" s="40">
        <v>0</v>
      </c>
      <c r="AG8" s="40">
        <v>0</v>
      </c>
      <c r="AH8" s="40">
        <v>0</v>
      </c>
      <c r="AI8" s="40">
        <v>0</v>
      </c>
      <c r="AJ8" s="40">
        <v>0</v>
      </c>
      <c r="AK8" s="40">
        <v>0</v>
      </c>
      <c r="AL8" s="40">
        <v>0</v>
      </c>
      <c r="AM8" s="40">
        <v>0</v>
      </c>
      <c r="AN8" s="40">
        <v>0</v>
      </c>
      <c r="AO8" s="40">
        <v>0</v>
      </c>
      <c r="AP8" s="40">
        <v>0</v>
      </c>
      <c r="AQ8" s="40">
        <v>0</v>
      </c>
      <c r="AR8" s="40">
        <v>0</v>
      </c>
      <c r="AS8" s="40">
        <v>0</v>
      </c>
      <c r="AT8" s="40">
        <v>0</v>
      </c>
      <c r="AU8" s="40">
        <v>0</v>
      </c>
      <c r="AV8" s="40">
        <v>0</v>
      </c>
      <c r="AW8" s="40">
        <v>0</v>
      </c>
      <c r="AX8" s="40">
        <v>0</v>
      </c>
      <c r="AY8" s="40">
        <v>0</v>
      </c>
      <c r="AZ8" s="40">
        <v>0</v>
      </c>
      <c r="BA8" s="40">
        <v>0</v>
      </c>
      <c r="BB8" s="40">
        <v>0</v>
      </c>
      <c r="BC8" s="40">
        <v>0</v>
      </c>
      <c r="BD8" s="40">
        <v>0</v>
      </c>
      <c r="BE8" s="40">
        <v>0</v>
      </c>
      <c r="BF8" s="40">
        <v>0</v>
      </c>
      <c r="BG8" s="40">
        <v>0</v>
      </c>
      <c r="BH8" s="40">
        <v>0</v>
      </c>
      <c r="BI8" s="40">
        <v>0</v>
      </c>
      <c r="BJ8" s="40">
        <v>0</v>
      </c>
      <c r="BK8" s="40">
        <v>0</v>
      </c>
      <c r="BL8" s="40">
        <v>0</v>
      </c>
      <c r="BM8" s="40">
        <v>0</v>
      </c>
      <c r="BN8" s="40">
        <v>0</v>
      </c>
      <c r="BO8" s="40">
        <v>0</v>
      </c>
      <c r="BP8" s="40">
        <v>0</v>
      </c>
      <c r="BQ8" s="40">
        <v>0</v>
      </c>
      <c r="BR8" s="40">
        <v>0</v>
      </c>
      <c r="BS8" s="40">
        <v>0</v>
      </c>
      <c r="BT8" s="40">
        <v>0</v>
      </c>
      <c r="BU8" s="40">
        <v>0</v>
      </c>
      <c r="BV8" s="40">
        <v>0</v>
      </c>
      <c r="BW8" s="40">
        <v>0</v>
      </c>
      <c r="BX8" s="39">
        <f t="shared" si="1"/>
        <v>530460.18327057513</v>
      </c>
      <c r="BZ8" s="33"/>
      <c r="CA8" s="28">
        <v>1</v>
      </c>
      <c r="CX8" s="37"/>
      <c r="CY8" s="28"/>
      <c r="DX8" s="9" t="s">
        <v>5</v>
      </c>
      <c r="DY8" s="32">
        <f>SUMPRODUCT((Scenarios!$BR$4:$BR$204)*(Scenarios!$A$4:$A$204='SDF-UR-Trans'!DX8)*(Scenarios!$B$4:$B$204='Scenario_selection&amp;Results'!$D$5))</f>
        <v>37.9848</v>
      </c>
      <c r="DZ8" s="32"/>
      <c r="EG8" s="9" t="s">
        <v>5</v>
      </c>
      <c r="EH8" s="32">
        <f>SUMPRODUCT((Scenarios!$BX$4:$BX$204)*(Scenarios!$A$4:$A$204='SDF-UR-Trans'!DX8)*(Scenarios!$B$4:$B$204='Scenario_selection&amp;Results'!$D$5))</f>
        <v>85.131100000000004</v>
      </c>
      <c r="EI8" s="32"/>
    </row>
    <row r="9" spans="1:145" ht="13.75" customHeight="1" x14ac:dyDescent="0.3">
      <c r="A9" s="81">
        <v>0.44000913450559487</v>
      </c>
      <c r="B9" s="34" cm="1">
        <f t="array" ref="B9">SUMPRODUCT((Scenarios!$A$4:$A$204='SDF-UR-North'!E9)*(Scenarios!$B$4:$B$204='Scenario_selection&amp;Results'!$D$26)*Scenarios!$J$4:$J$204)/100000</f>
        <v>0.20831772000000001</v>
      </c>
      <c r="C9" s="34">
        <f>SUMPRODUCT((Scenarios!$A$4:$A$204='SDF-UR-Trans'!E9)*(Scenarios!$B$4:$B$204='Scenario_selection&amp;Results'!$D$2)*Scenarios!$P$4:$P$204)</f>
        <v>27.722364470455464</v>
      </c>
      <c r="D9" s="21">
        <f>C9*B9*100000</f>
        <v>577505.97594942898</v>
      </c>
      <c r="E9" s="28">
        <v>2005</v>
      </c>
      <c r="F9" s="34">
        <f>SUMPRODUCT((Scenarios!$A$4:$A$204='SDF-UR-North'!H9)*(Scenarios!$B$4:$B$204='Scenario_selection&amp;Results'!$D$3)*Scenarios!$W$4:$W$204)</f>
        <v>30</v>
      </c>
      <c r="G9" s="33">
        <f t="shared" si="2"/>
        <v>52338.147232745687</v>
      </c>
      <c r="H9" s="58">
        <v>2005</v>
      </c>
      <c r="I9" s="36">
        <f t="shared" si="0"/>
        <v>4634.7455604418055</v>
      </c>
      <c r="J9" s="36">
        <f t="shared" si="0"/>
        <v>3279.5906579263583</v>
      </c>
      <c r="K9" s="36">
        <f t="shared" si="0"/>
        <v>8578.7401929453881</v>
      </c>
      <c r="L9" s="36">
        <f t="shared" si="0"/>
        <v>29002.739620054483</v>
      </c>
      <c r="M9" s="36">
        <f t="shared" si="0"/>
        <v>120907.17659360905</v>
      </c>
      <c r="N9" s="36">
        <f t="shared" si="0"/>
        <v>140828.8812958748</v>
      </c>
      <c r="O9" s="38">
        <f>O8</f>
        <v>45656.283920657566</v>
      </c>
      <c r="P9" s="41">
        <f>P8</f>
        <v>44456.138638440789</v>
      </c>
      <c r="Q9" s="41">
        <f>Q8</f>
        <v>35617.739595550302</v>
      </c>
      <c r="R9" s="41">
        <f>R8</f>
        <v>40720.032001019448</v>
      </c>
      <c r="S9" s="41">
        <f>S8</f>
        <v>51485.760640163295</v>
      </c>
      <c r="T9" s="39">
        <f>G9</f>
        <v>52338.147232745687</v>
      </c>
      <c r="U9" s="40">
        <v>0</v>
      </c>
      <c r="V9" s="40">
        <v>0</v>
      </c>
      <c r="W9" s="40">
        <v>0</v>
      </c>
      <c r="X9" s="40">
        <v>0</v>
      </c>
      <c r="Y9" s="40">
        <v>0</v>
      </c>
      <c r="Z9" s="40">
        <v>0</v>
      </c>
      <c r="AA9" s="40">
        <v>0</v>
      </c>
      <c r="AB9" s="40">
        <v>0</v>
      </c>
      <c r="AC9" s="40">
        <v>0</v>
      </c>
      <c r="AD9" s="40">
        <v>0</v>
      </c>
      <c r="AE9" s="40">
        <v>0</v>
      </c>
      <c r="AF9" s="40">
        <v>0</v>
      </c>
      <c r="AG9" s="40">
        <v>0</v>
      </c>
      <c r="AH9" s="40">
        <v>0</v>
      </c>
      <c r="AI9" s="40">
        <v>0</v>
      </c>
      <c r="AJ9" s="40">
        <v>0</v>
      </c>
      <c r="AK9" s="40">
        <v>0</v>
      </c>
      <c r="AL9" s="40">
        <v>0</v>
      </c>
      <c r="AM9" s="40">
        <v>0</v>
      </c>
      <c r="AN9" s="40">
        <v>0</v>
      </c>
      <c r="AO9" s="40">
        <v>0</v>
      </c>
      <c r="AP9" s="40">
        <v>0</v>
      </c>
      <c r="AQ9" s="40">
        <v>0</v>
      </c>
      <c r="AR9" s="40">
        <v>0</v>
      </c>
      <c r="AS9" s="40">
        <v>0</v>
      </c>
      <c r="AT9" s="40">
        <v>0</v>
      </c>
      <c r="AU9" s="40">
        <v>0</v>
      </c>
      <c r="AV9" s="40">
        <v>0</v>
      </c>
      <c r="AW9" s="40">
        <v>0</v>
      </c>
      <c r="AX9" s="40">
        <v>0</v>
      </c>
      <c r="AY9" s="40">
        <v>0</v>
      </c>
      <c r="AZ9" s="40">
        <v>0</v>
      </c>
      <c r="BA9" s="40">
        <v>0</v>
      </c>
      <c r="BB9" s="40">
        <v>0</v>
      </c>
      <c r="BC9" s="40">
        <v>0</v>
      </c>
      <c r="BD9" s="40">
        <v>0</v>
      </c>
      <c r="BE9" s="40">
        <v>0</v>
      </c>
      <c r="BF9" s="40">
        <v>0</v>
      </c>
      <c r="BG9" s="40">
        <v>0</v>
      </c>
      <c r="BH9" s="40">
        <v>0</v>
      </c>
      <c r="BI9" s="40">
        <v>0</v>
      </c>
      <c r="BJ9" s="40">
        <v>0</v>
      </c>
      <c r="BK9" s="40">
        <v>0</v>
      </c>
      <c r="BL9" s="40">
        <v>0</v>
      </c>
      <c r="BM9" s="40">
        <v>0</v>
      </c>
      <c r="BN9" s="40">
        <v>0</v>
      </c>
      <c r="BO9" s="40">
        <v>0</v>
      </c>
      <c r="BP9" s="40">
        <v>0</v>
      </c>
      <c r="BQ9" s="40">
        <v>0</v>
      </c>
      <c r="BR9" s="40">
        <v>0</v>
      </c>
      <c r="BS9" s="40">
        <v>0</v>
      </c>
      <c r="BT9" s="40">
        <v>0</v>
      </c>
      <c r="BU9" s="40">
        <v>0</v>
      </c>
      <c r="BV9" s="40">
        <v>0</v>
      </c>
      <c r="BW9" s="40">
        <v>0</v>
      </c>
      <c r="BX9" s="39">
        <f t="shared" si="1"/>
        <v>577505.97594942898</v>
      </c>
      <c r="BZ9" s="33"/>
      <c r="CA9" s="28">
        <v>1</v>
      </c>
      <c r="CF9" s="452" t="s">
        <v>225</v>
      </c>
      <c r="CG9" s="452"/>
      <c r="CH9" s="452"/>
      <c r="CX9" s="37"/>
      <c r="CY9" s="28"/>
      <c r="DX9" s="43">
        <v>2000</v>
      </c>
      <c r="DY9" s="32">
        <f>SUMPRODUCT((Scenarios!$BR$4:$BR$204)*(Scenarios!$A$4:$A$204='SDF-UR-Trans'!DX9)*(Scenarios!$B$4:$B$204='Scenario_selection&amp;Results'!$D$5))</f>
        <v>25.600959999999997</v>
      </c>
      <c r="DZ9" s="32"/>
      <c r="EA9" s="32">
        <f t="shared" ref="EA9:EA40" si="3">MMULT(I4:BW4,$DY$3:$DY$69)/SUM(I4:BW4)</f>
        <v>36.491193458569036</v>
      </c>
      <c r="EC9" s="32">
        <f>EA9</f>
        <v>36.491193458569036</v>
      </c>
      <c r="EG9" s="43">
        <v>2000</v>
      </c>
      <c r="EH9" s="32">
        <f>SUMPRODUCT((Scenarios!$BX$4:$BX$204)*(Scenarios!$A$4:$A$204='SDF-UR-Trans'!DX9)*(Scenarios!$B$4:$B$204='Scenario_selection&amp;Results'!$D$5))</f>
        <v>85.131100000000004</v>
      </c>
      <c r="EI9" s="32"/>
      <c r="EJ9" s="32">
        <f>MMULT(I4:BW4,$EH$3:$EH$69)/SUM(I4:BW4)</f>
        <v>85.131099999999989</v>
      </c>
      <c r="EL9" s="32">
        <f>EJ9</f>
        <v>85.131099999999989</v>
      </c>
      <c r="EN9" s="33"/>
      <c r="EO9" s="33"/>
    </row>
    <row r="10" spans="1:145" x14ac:dyDescent="0.3">
      <c r="A10" s="81">
        <v>0.45628509224246588</v>
      </c>
      <c r="B10" s="34" cm="1">
        <f t="array" ref="B10">SUMPRODUCT((Scenarios!$A$4:$A$204='SDF-UR-North'!E10)*(Scenarios!$B$4:$B$204='Scenario_selection&amp;Results'!$D$26)*Scenarios!$J$4:$J$204)/100000</f>
        <v>0.215881724</v>
      </c>
      <c r="C10" s="34">
        <f>SUMPRODUCT((Scenarios!$A$4:$A$204='SDF-UR-Trans'!E10)*(Scenarios!$B$4:$B$204='Scenario_selection&amp;Results'!$D$2)*Scenarios!$P$4:$P$204)</f>
        <v>28.515799512069211</v>
      </c>
      <c r="D10" s="21">
        <f t="shared" ref="D10:D64" si="4">C10*B10*100000</f>
        <v>615603.995990386</v>
      </c>
      <c r="E10" s="28">
        <v>2006</v>
      </c>
      <c r="F10" s="34">
        <f>SUMPRODUCT((Scenarios!$A$4:$A$204='SDF-UR-North'!H10)*(Scenarios!$B$4:$B$204='Scenario_selection&amp;Results'!$D$3)*Scenarios!$W$4:$W$204)</f>
        <v>30</v>
      </c>
      <c r="G10" s="33">
        <f t="shared" si="2"/>
        <v>43581.258282719289</v>
      </c>
      <c r="H10" s="58">
        <v>2006</v>
      </c>
      <c r="I10" s="36">
        <f t="shared" si="0"/>
        <v>3838.3087575124696</v>
      </c>
      <c r="J10" s="36">
        <f t="shared" si="0"/>
        <v>2872.5416715984138</v>
      </c>
      <c r="K10" s="36">
        <f t="shared" si="0"/>
        <v>7900.8618650577964</v>
      </c>
      <c r="L10" s="36">
        <f t="shared" si="0"/>
        <v>27813.903709750168</v>
      </c>
      <c r="M10" s="36">
        <f t="shared" si="0"/>
        <v>119053.24568322703</v>
      </c>
      <c r="N10" s="36">
        <f t="shared" si="0"/>
        <v>140326.73201845793</v>
      </c>
      <c r="O10" s="36">
        <f t="shared" si="0"/>
        <v>45599.325894143389</v>
      </c>
      <c r="P10" s="41">
        <f>P9</f>
        <v>44456.138638440789</v>
      </c>
      <c r="Q10" s="41">
        <f>Q9</f>
        <v>35617.739595550302</v>
      </c>
      <c r="R10" s="41">
        <f>R9</f>
        <v>40720.032001019448</v>
      </c>
      <c r="S10" s="41">
        <f>S9</f>
        <v>51485.760640163295</v>
      </c>
      <c r="T10" s="41">
        <f>T9</f>
        <v>52338.147232745687</v>
      </c>
      <c r="U10" s="39">
        <f>G10</f>
        <v>43581.258282719289</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c r="BE10" s="40">
        <v>0</v>
      </c>
      <c r="BF10" s="40">
        <v>0</v>
      </c>
      <c r="BG10" s="40">
        <v>0</v>
      </c>
      <c r="BH10" s="40">
        <v>0</v>
      </c>
      <c r="BI10" s="40">
        <v>0</v>
      </c>
      <c r="BJ10" s="40">
        <v>0</v>
      </c>
      <c r="BK10" s="40">
        <v>0</v>
      </c>
      <c r="BL10" s="40">
        <v>0</v>
      </c>
      <c r="BM10" s="40">
        <v>0</v>
      </c>
      <c r="BN10" s="40">
        <v>0</v>
      </c>
      <c r="BO10" s="40">
        <v>0</v>
      </c>
      <c r="BP10" s="40">
        <v>0</v>
      </c>
      <c r="BQ10" s="40">
        <v>0</v>
      </c>
      <c r="BR10" s="40">
        <v>0</v>
      </c>
      <c r="BS10" s="40">
        <v>0</v>
      </c>
      <c r="BT10" s="40">
        <v>0</v>
      </c>
      <c r="BU10" s="40">
        <v>0</v>
      </c>
      <c r="BV10" s="40">
        <v>0</v>
      </c>
      <c r="BW10" s="40">
        <v>0</v>
      </c>
      <c r="BX10" s="39">
        <f t="shared" si="1"/>
        <v>615603.995990386</v>
      </c>
      <c r="BZ10" s="33"/>
      <c r="CA10" s="28">
        <v>1</v>
      </c>
      <c r="CF10" s="452"/>
      <c r="CG10" s="452"/>
      <c r="CH10" s="452"/>
      <c r="CX10" s="37"/>
      <c r="CY10" s="28"/>
      <c r="DX10" s="43">
        <v>2001</v>
      </c>
      <c r="DY10" s="32">
        <f>SUMPRODUCT((Scenarios!$BR$4:$BR$204)*(Scenarios!$A$4:$A$204='SDF-UR-Trans'!DX10)*(Scenarios!$B$4:$B$204='Scenario_selection&amp;Results'!$D$5))</f>
        <v>25.600959999999997</v>
      </c>
      <c r="DZ10" s="32"/>
      <c r="EA10" s="32">
        <f t="shared" si="3"/>
        <v>35.314947554430738</v>
      </c>
      <c r="EC10" s="32">
        <f t="shared" ref="EC10:EC26" si="5">EA10</f>
        <v>35.314947554430738</v>
      </c>
      <c r="EG10" s="43">
        <v>2001</v>
      </c>
      <c r="EH10" s="32">
        <f>SUMPRODUCT((Scenarios!$BX$4:$BX$204)*(Scenarios!$A$4:$A$204='SDF-UR-Trans'!DX10)*(Scenarios!$B$4:$B$204='Scenario_selection&amp;Results'!$D$5))</f>
        <v>85.131100000000004</v>
      </c>
      <c r="EI10" s="32"/>
      <c r="EJ10" s="32">
        <f t="shared" ref="EJ10:EJ69" si="6">MMULT(I5:BW5,$EH$3:$EH$69)/SUM(I5:BW5)</f>
        <v>85.131100000000004</v>
      </c>
      <c r="EL10" s="32">
        <f t="shared" ref="EL10:EL26" si="7">EJ10</f>
        <v>85.131100000000004</v>
      </c>
      <c r="EO10" s="33"/>
    </row>
    <row r="11" spans="1:145" x14ac:dyDescent="0.3">
      <c r="A11" s="81">
        <v>0.47028347103665497</v>
      </c>
      <c r="B11" s="34" cm="1">
        <f t="array" ref="B11">SUMPRODUCT((Scenarios!$A$4:$A$204='SDF-UR-North'!E11)*(Scenarios!$B$4:$B$204='Scenario_selection&amp;Results'!$D$26)*Scenarios!$J$4:$J$204)/100000</f>
        <v>0.22343914900000003</v>
      </c>
      <c r="C11" s="34">
        <f>SUMPRODUCT((Scenarios!$A$4:$A$204='SDF-UR-Trans'!E11)*(Scenarios!$B$4:$B$204='Scenario_selection&amp;Results'!$D$2)*Scenarios!$P$4:$P$204)</f>
        <v>28.778213694172809</v>
      </c>
      <c r="D11" s="21">
        <f t="shared" si="4"/>
        <v>643017.95775661187</v>
      </c>
      <c r="E11" s="28">
        <v>2007</v>
      </c>
      <c r="F11" s="34">
        <f>SUMPRODUCT((Scenarios!$A$4:$A$204='SDF-UR-North'!H11)*(Scenarios!$B$4:$B$204='Scenario_selection&amp;Results'!$D$3)*Scenarios!$W$4:$W$204)</f>
        <v>30</v>
      </c>
      <c r="G11" s="33">
        <f t="shared" si="2"/>
        <v>33124.467773952972</v>
      </c>
      <c r="H11" s="58">
        <v>2007</v>
      </c>
      <c r="I11" s="36">
        <f t="shared" si="0"/>
        <v>3160.2937023913842</v>
      </c>
      <c r="J11" s="36">
        <f t="shared" si="0"/>
        <v>2502.48332491062</v>
      </c>
      <c r="K11" s="36">
        <f t="shared" si="0"/>
        <v>7242.7332471209957</v>
      </c>
      <c r="L11" s="36">
        <f t="shared" si="0"/>
        <v>26581.319958418295</v>
      </c>
      <c r="M11" s="36">
        <f t="shared" si="0"/>
        <v>117000.55472545094</v>
      </c>
      <c r="N11" s="36">
        <f t="shared" si="0"/>
        <v>139732.98919025908</v>
      </c>
      <c r="O11" s="36">
        <f t="shared" si="0"/>
        <v>45529.500241103698</v>
      </c>
      <c r="P11" s="40">
        <f t="shared" si="0"/>
        <v>44400.67784080586</v>
      </c>
      <c r="Q11" s="41">
        <f>Q10</f>
        <v>35617.739595550302</v>
      </c>
      <c r="R11" s="41">
        <f>R10</f>
        <v>40720.032001019448</v>
      </c>
      <c r="S11" s="41">
        <f>S10</f>
        <v>51485.760640163295</v>
      </c>
      <c r="T11" s="41">
        <f>T10</f>
        <v>52338.147232745687</v>
      </c>
      <c r="U11" s="41">
        <f>U10</f>
        <v>43581.258282719289</v>
      </c>
      <c r="V11" s="39">
        <f>G11</f>
        <v>33124.467773952972</v>
      </c>
      <c r="W11" s="40">
        <v>0</v>
      </c>
      <c r="X11" s="44">
        <v>0</v>
      </c>
      <c r="Y11" s="40">
        <v>0</v>
      </c>
      <c r="Z11" s="40">
        <v>0</v>
      </c>
      <c r="AA11" s="40">
        <v>0</v>
      </c>
      <c r="AB11" s="40">
        <v>0</v>
      </c>
      <c r="AC11" s="40">
        <v>0</v>
      </c>
      <c r="AD11" s="40">
        <v>0</v>
      </c>
      <c r="AE11" s="40">
        <v>0</v>
      </c>
      <c r="AF11" s="40">
        <v>0</v>
      </c>
      <c r="AG11" s="40">
        <v>0</v>
      </c>
      <c r="AH11" s="40">
        <v>0</v>
      </c>
      <c r="AI11" s="40">
        <v>0</v>
      </c>
      <c r="AJ11" s="40">
        <v>0</v>
      </c>
      <c r="AK11" s="40">
        <v>0</v>
      </c>
      <c r="AL11" s="40">
        <v>0</v>
      </c>
      <c r="AM11" s="40">
        <v>0</v>
      </c>
      <c r="AN11" s="40">
        <v>0</v>
      </c>
      <c r="AO11" s="40">
        <v>0</v>
      </c>
      <c r="AP11" s="40">
        <v>0</v>
      </c>
      <c r="AQ11" s="40">
        <v>0</v>
      </c>
      <c r="AR11" s="40">
        <v>0</v>
      </c>
      <c r="AS11" s="40">
        <v>0</v>
      </c>
      <c r="AT11" s="40">
        <v>0</v>
      </c>
      <c r="AU11" s="40">
        <v>0</v>
      </c>
      <c r="AV11" s="40">
        <v>0</v>
      </c>
      <c r="AW11" s="40">
        <v>0</v>
      </c>
      <c r="AX11" s="40">
        <v>0</v>
      </c>
      <c r="AY11" s="40">
        <v>0</v>
      </c>
      <c r="AZ11" s="40">
        <v>0</v>
      </c>
      <c r="BA11" s="40">
        <v>0</v>
      </c>
      <c r="BB11" s="40">
        <v>0</v>
      </c>
      <c r="BC11" s="40">
        <v>0</v>
      </c>
      <c r="BD11" s="40">
        <v>0</v>
      </c>
      <c r="BE11" s="40">
        <v>0</v>
      </c>
      <c r="BF11" s="40">
        <v>0</v>
      </c>
      <c r="BG11" s="40">
        <v>0</v>
      </c>
      <c r="BH11" s="40">
        <v>0</v>
      </c>
      <c r="BI11" s="40">
        <v>0</v>
      </c>
      <c r="BJ11" s="40">
        <v>0</v>
      </c>
      <c r="BK11" s="40">
        <v>0</v>
      </c>
      <c r="BL11" s="40">
        <v>0</v>
      </c>
      <c r="BM11" s="40">
        <v>0</v>
      </c>
      <c r="BN11" s="40">
        <v>0</v>
      </c>
      <c r="BO11" s="40">
        <v>0</v>
      </c>
      <c r="BP11" s="40">
        <v>0</v>
      </c>
      <c r="BQ11" s="40">
        <v>0</v>
      </c>
      <c r="BR11" s="40">
        <v>0</v>
      </c>
      <c r="BS11" s="40">
        <v>0</v>
      </c>
      <c r="BT11" s="40">
        <v>0</v>
      </c>
      <c r="BU11" s="40">
        <v>0</v>
      </c>
      <c r="BV11" s="40">
        <v>0</v>
      </c>
      <c r="BW11" s="40">
        <v>0</v>
      </c>
      <c r="BX11" s="39">
        <f t="shared" si="1"/>
        <v>643017.95775661187</v>
      </c>
      <c r="BZ11" s="33"/>
      <c r="CA11" s="28">
        <v>1</v>
      </c>
      <c r="CF11" s="453">
        <v>10</v>
      </c>
      <c r="CG11" s="454"/>
      <c r="CX11" s="37"/>
      <c r="CY11" s="28"/>
      <c r="DX11" s="43">
        <v>2002</v>
      </c>
      <c r="DY11" s="32">
        <f>SUMPRODUCT((Scenarios!$BR$4:$BR$204)*(Scenarios!$A$4:$A$204='SDF-UR-Trans'!DX11)*(Scenarios!$B$4:$B$204='Scenario_selection&amp;Results'!$D$5))</f>
        <v>25.600959999999997</v>
      </c>
      <c r="DZ11" s="32"/>
      <c r="EA11" s="32">
        <f t="shared" si="3"/>
        <v>34.513516017304639</v>
      </c>
      <c r="EC11" s="32">
        <f t="shared" si="5"/>
        <v>34.513516017304639</v>
      </c>
      <c r="EG11" s="43">
        <v>2002</v>
      </c>
      <c r="EH11" s="32">
        <f>SUMPRODUCT((Scenarios!$BX$4:$BX$204)*(Scenarios!$A$4:$A$204='SDF-UR-Trans'!DX11)*(Scenarios!$B$4:$B$204='Scenario_selection&amp;Results'!$D$5))</f>
        <v>85.131100000000004</v>
      </c>
      <c r="EI11" s="32"/>
      <c r="EJ11" s="32">
        <f t="shared" si="6"/>
        <v>85.131100000000004</v>
      </c>
      <c r="EL11" s="32">
        <f t="shared" si="7"/>
        <v>85.131100000000004</v>
      </c>
      <c r="EO11" s="33"/>
    </row>
    <row r="12" spans="1:145" x14ac:dyDescent="0.3">
      <c r="A12" s="81">
        <v>0.48419093447125316</v>
      </c>
      <c r="B12" s="34" cm="1">
        <f t="array" ref="B12">SUMPRODUCT((Scenarios!$A$4:$A$204='SDF-UR-North'!E12)*(Scenarios!$B$4:$B$204='Scenario_selection&amp;Results'!$D$26)*Scenarios!$J$4:$J$204)/100000</f>
        <v>0.23151689100000003</v>
      </c>
      <c r="C12" s="34">
        <f>SUMPRODUCT((Scenarios!$A$4:$A$204='SDF-UR-Trans'!E12)*(Scenarios!$B$4:$B$204='Scenario_selection&amp;Results'!$D$2)*Scenarios!$P$4:$P$204)</f>
        <v>28.8226448497226</v>
      </c>
      <c r="D12" s="21">
        <f t="shared" si="4"/>
        <v>667292.91260049399</v>
      </c>
      <c r="E12" s="28">
        <v>2008</v>
      </c>
      <c r="F12" s="34">
        <f>SUMPRODUCT((Scenarios!$A$4:$A$204='SDF-UR-North'!H12)*(Scenarios!$B$4:$B$204='Scenario_selection&amp;Results'!$D$3)*Scenarios!$W$4:$W$204)</f>
        <v>30</v>
      </c>
      <c r="G12" s="33">
        <f t="shared" si="2"/>
        <v>30239.72988421646</v>
      </c>
      <c r="H12" s="58">
        <v>2008</v>
      </c>
      <c r="I12" s="36">
        <f t="shared" si="0"/>
        <v>2586.8724266521417</v>
      </c>
      <c r="J12" s="36">
        <f t="shared" si="0"/>
        <v>2168.2573641197846</v>
      </c>
      <c r="K12" s="36">
        <f t="shared" si="0"/>
        <v>6607.9634525680631</v>
      </c>
      <c r="L12" s="36">
        <f t="shared" si="0"/>
        <v>25311.747735660916</v>
      </c>
      <c r="M12" s="36">
        <f t="shared" si="0"/>
        <v>114742.67895778932</v>
      </c>
      <c r="N12" s="36">
        <f t="shared" si="0"/>
        <v>139035.54355644717</v>
      </c>
      <c r="O12" s="36">
        <f t="shared" si="0"/>
        <v>45444.460578980812</v>
      </c>
      <c r="P12" s="40">
        <f t="shared" si="0"/>
        <v>44332.687661897588</v>
      </c>
      <c r="Q12" s="40">
        <f t="shared" si="0"/>
        <v>35573.305051561038</v>
      </c>
      <c r="R12" s="41">
        <f>R11</f>
        <v>40720.032001019448</v>
      </c>
      <c r="S12" s="41">
        <f>S11</f>
        <v>51485.760640163295</v>
      </c>
      <c r="T12" s="41">
        <f>T11</f>
        <v>52338.147232745687</v>
      </c>
      <c r="U12" s="41">
        <f>U11</f>
        <v>43581.258282719289</v>
      </c>
      <c r="V12" s="41">
        <f>V11</f>
        <v>33124.467773952972</v>
      </c>
      <c r="W12" s="39">
        <f>G12</f>
        <v>30239.72988421646</v>
      </c>
      <c r="X12" s="40">
        <v>0</v>
      </c>
      <c r="Y12" s="40">
        <v>0</v>
      </c>
      <c r="Z12" s="40">
        <v>0</v>
      </c>
      <c r="AA12" s="40">
        <v>0</v>
      </c>
      <c r="AB12" s="40">
        <v>0</v>
      </c>
      <c r="AC12" s="40">
        <v>0</v>
      </c>
      <c r="AD12" s="40">
        <v>0</v>
      </c>
      <c r="AE12" s="40">
        <v>0</v>
      </c>
      <c r="AF12" s="40">
        <v>0</v>
      </c>
      <c r="AG12" s="40">
        <v>0</v>
      </c>
      <c r="AH12" s="40">
        <v>0</v>
      </c>
      <c r="AI12" s="40">
        <v>0</v>
      </c>
      <c r="AJ12" s="40">
        <v>0</v>
      </c>
      <c r="AK12" s="40">
        <v>0</v>
      </c>
      <c r="AL12" s="40">
        <v>0</v>
      </c>
      <c r="AM12" s="40">
        <v>0</v>
      </c>
      <c r="AN12" s="40">
        <v>0</v>
      </c>
      <c r="AO12" s="40">
        <v>0</v>
      </c>
      <c r="AP12" s="40">
        <v>0</v>
      </c>
      <c r="AQ12" s="40">
        <v>0</v>
      </c>
      <c r="AR12" s="40">
        <v>0</v>
      </c>
      <c r="AS12" s="40">
        <v>0</v>
      </c>
      <c r="AT12" s="40">
        <v>0</v>
      </c>
      <c r="AU12" s="40">
        <v>0</v>
      </c>
      <c r="AV12" s="40">
        <v>0</v>
      </c>
      <c r="AW12" s="40">
        <v>0</v>
      </c>
      <c r="AX12" s="40">
        <v>0</v>
      </c>
      <c r="AY12" s="40">
        <v>0</v>
      </c>
      <c r="AZ12" s="40">
        <v>0</v>
      </c>
      <c r="BA12" s="40">
        <v>0</v>
      </c>
      <c r="BB12" s="40">
        <v>0</v>
      </c>
      <c r="BC12" s="40">
        <v>0</v>
      </c>
      <c r="BD12" s="40">
        <v>0</v>
      </c>
      <c r="BE12" s="40">
        <v>0</v>
      </c>
      <c r="BF12" s="40">
        <v>0</v>
      </c>
      <c r="BG12" s="40">
        <v>0</v>
      </c>
      <c r="BH12" s="40">
        <v>0</v>
      </c>
      <c r="BI12" s="40">
        <v>0</v>
      </c>
      <c r="BJ12" s="40">
        <v>0</v>
      </c>
      <c r="BK12" s="40">
        <v>0</v>
      </c>
      <c r="BL12" s="40">
        <v>0</v>
      </c>
      <c r="BM12" s="40">
        <v>0</v>
      </c>
      <c r="BN12" s="40">
        <v>0</v>
      </c>
      <c r="BO12" s="40">
        <v>0</v>
      </c>
      <c r="BP12" s="40">
        <v>0</v>
      </c>
      <c r="BQ12" s="40">
        <v>0</v>
      </c>
      <c r="BR12" s="40">
        <v>0</v>
      </c>
      <c r="BS12" s="40">
        <v>0</v>
      </c>
      <c r="BT12" s="40">
        <v>0</v>
      </c>
      <c r="BU12" s="40">
        <v>0</v>
      </c>
      <c r="BV12" s="40">
        <v>0</v>
      </c>
      <c r="BW12" s="40">
        <v>0</v>
      </c>
      <c r="BX12" s="39">
        <f t="shared" si="1"/>
        <v>667292.91260049387</v>
      </c>
      <c r="BZ12" s="33"/>
      <c r="CA12" s="28">
        <v>1</v>
      </c>
      <c r="CX12" s="37"/>
      <c r="CY12" s="28"/>
      <c r="DX12" s="43">
        <v>2003</v>
      </c>
      <c r="DY12" s="32">
        <f>SUMPRODUCT((Scenarios!$BR$4:$BR$204)*(Scenarios!$A$4:$A$204='SDF-UR-Trans'!DX12)*(Scenarios!$B$4:$B$204='Scenario_selection&amp;Results'!$D$5))</f>
        <v>25.600959999999997</v>
      </c>
      <c r="DZ12" s="32"/>
      <c r="EA12" s="32">
        <f t="shared" si="3"/>
        <v>33.727331584710058</v>
      </c>
      <c r="EC12" s="32">
        <f t="shared" si="5"/>
        <v>33.727331584710058</v>
      </c>
      <c r="EG12" s="43">
        <v>2003</v>
      </c>
      <c r="EH12" s="32">
        <f>SUMPRODUCT((Scenarios!$BX$4:$BX$204)*(Scenarios!$A$4:$A$204='SDF-UR-Trans'!DX12)*(Scenarios!$B$4:$B$204='Scenario_selection&amp;Results'!$D$5))</f>
        <v>85.131100000000004</v>
      </c>
      <c r="EI12" s="32"/>
      <c r="EJ12" s="32">
        <f t="shared" si="6"/>
        <v>85.131100000000004</v>
      </c>
      <c r="EL12" s="32">
        <f t="shared" si="7"/>
        <v>85.131100000000004</v>
      </c>
      <c r="EO12" s="33"/>
    </row>
    <row r="13" spans="1:145" x14ac:dyDescent="0.3">
      <c r="A13" s="81">
        <v>0.4959158806805361</v>
      </c>
      <c r="B13" s="34" cm="1">
        <f t="array" ref="B13">SUMPRODUCT((Scenarios!$A$4:$A$204='SDF-UR-North'!E13)*(Scenarios!$B$4:$B$204='Scenario_selection&amp;Results'!$D$26)*Scenarios!$J$4:$J$204)/100000</f>
        <v>0.23891257700000001</v>
      </c>
      <c r="C13" s="34">
        <f>SUMPRODUCT((Scenarios!$A$4:$A$204='SDF-UR-Trans'!E13)*(Scenarios!$B$4:$B$204='Scenario_selection&amp;Results'!$D$2)*Scenarios!$P$4:$P$204)</f>
        <v>28.927000787525429</v>
      </c>
      <c r="D13" s="21">
        <f t="shared" si="4"/>
        <v>691102.43030287302</v>
      </c>
      <c r="E13" s="28">
        <v>2009</v>
      </c>
      <c r="F13" s="34">
        <f>SUMPRODUCT((Scenarios!$A$4:$A$204='SDF-UR-North'!H13)*(Scenarios!$B$4:$B$204='Scenario_selection&amp;Results'!$D$3)*Scenarios!$W$4:$W$204)</f>
        <v>30</v>
      </c>
      <c r="G13" s="33">
        <f t="shared" si="2"/>
        <v>30070.696669606557</v>
      </c>
      <c r="H13" s="58">
        <v>2009</v>
      </c>
      <c r="I13" s="36">
        <f t="shared" si="0"/>
        <v>2105.0858275497676</v>
      </c>
      <c r="J13" s="36">
        <f t="shared" si="0"/>
        <v>1868.3710777817546</v>
      </c>
      <c r="K13" s="36">
        <f t="shared" si="0"/>
        <v>5999.7329729705561</v>
      </c>
      <c r="L13" s="36">
        <f t="shared" si="0"/>
        <v>24012.640996623115</v>
      </c>
      <c r="M13" s="36">
        <f t="shared" si="0"/>
        <v>112275.37323739621</v>
      </c>
      <c r="N13" s="36">
        <f t="shared" si="0"/>
        <v>138221.64778671882</v>
      </c>
      <c r="O13" s="36">
        <f t="shared" si="0"/>
        <v>45341.570264816066</v>
      </c>
      <c r="P13" s="40">
        <f t="shared" si="0"/>
        <v>44249.883397414058</v>
      </c>
      <c r="Q13" s="40">
        <f t="shared" si="0"/>
        <v>35518.832113479199</v>
      </c>
      <c r="R13" s="40">
        <f t="shared" si="0"/>
        <v>40669.232144719208</v>
      </c>
      <c r="S13" s="41">
        <f>S12</f>
        <v>51485.760640163295</v>
      </c>
      <c r="T13" s="41">
        <f>T12</f>
        <v>52338.147232745687</v>
      </c>
      <c r="U13" s="41">
        <f>U12</f>
        <v>43581.258282719289</v>
      </c>
      <c r="V13" s="41">
        <f>V12</f>
        <v>33124.467773952972</v>
      </c>
      <c r="W13" s="41">
        <f>W12</f>
        <v>30239.72988421646</v>
      </c>
      <c r="X13" s="39">
        <f>G13</f>
        <v>30070.696669606557</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c r="BE13" s="40">
        <v>0</v>
      </c>
      <c r="BF13" s="40">
        <v>0</v>
      </c>
      <c r="BG13" s="40">
        <v>0</v>
      </c>
      <c r="BH13" s="40">
        <v>0</v>
      </c>
      <c r="BI13" s="40">
        <v>0</v>
      </c>
      <c r="BJ13" s="40">
        <v>0</v>
      </c>
      <c r="BK13" s="40">
        <v>0</v>
      </c>
      <c r="BL13" s="40">
        <v>0</v>
      </c>
      <c r="BM13" s="40">
        <v>0</v>
      </c>
      <c r="BN13" s="40">
        <v>0</v>
      </c>
      <c r="BO13" s="40">
        <v>0</v>
      </c>
      <c r="BP13" s="40">
        <v>0</v>
      </c>
      <c r="BQ13" s="40">
        <v>0</v>
      </c>
      <c r="BR13" s="40">
        <v>0</v>
      </c>
      <c r="BS13" s="40">
        <v>0</v>
      </c>
      <c r="BT13" s="40">
        <v>0</v>
      </c>
      <c r="BU13" s="40">
        <v>0</v>
      </c>
      <c r="BV13" s="40">
        <v>0</v>
      </c>
      <c r="BW13" s="40">
        <v>0</v>
      </c>
      <c r="BX13" s="39">
        <f t="shared" si="1"/>
        <v>691102.43030287302</v>
      </c>
      <c r="BZ13" s="33"/>
      <c r="CA13" s="28">
        <v>1</v>
      </c>
      <c r="CX13" s="37"/>
      <c r="CY13" s="28"/>
      <c r="DX13" s="43">
        <v>2004</v>
      </c>
      <c r="DY13" s="32">
        <f>SUMPRODUCT((Scenarios!$BR$4:$BR$204)*(Scenarios!$A$4:$A$204='SDF-UR-Trans'!DX13)*(Scenarios!$B$4:$B$204='Scenario_selection&amp;Results'!$D$5))</f>
        <v>25.600959999999997</v>
      </c>
      <c r="DZ13" s="32"/>
      <c r="EA13" s="32">
        <f t="shared" si="3"/>
        <v>32.896983648169915</v>
      </c>
      <c r="EC13" s="32">
        <f t="shared" si="5"/>
        <v>32.896983648169915</v>
      </c>
      <c r="EG13" s="43">
        <v>2004</v>
      </c>
      <c r="EH13" s="32">
        <f>SUMPRODUCT((Scenarios!$BX$4:$BX$204)*(Scenarios!$A$4:$A$204='SDF-UR-Trans'!DX13)*(Scenarios!$B$4:$B$204='Scenario_selection&amp;Results'!$D$5))</f>
        <v>85.131100000000004</v>
      </c>
      <c r="EI13" s="32"/>
      <c r="EJ13" s="32">
        <f t="shared" si="6"/>
        <v>85.131099999999989</v>
      </c>
      <c r="EL13" s="32">
        <f t="shared" si="7"/>
        <v>85.131099999999989</v>
      </c>
      <c r="EO13" s="33"/>
    </row>
    <row r="14" spans="1:145" x14ac:dyDescent="0.3">
      <c r="A14" s="81">
        <v>0.51774402545829057</v>
      </c>
      <c r="B14" s="34" cm="1">
        <f t="array" ref="B14">SUMPRODUCT((Scenarios!$A$4:$A$204='SDF-UR-North'!E14)*(Scenarios!$B$4:$B$204='Scenario_selection&amp;Results'!$D$26)*Scenarios!$J$4:$J$204)/100000</f>
        <v>0.25161857500000001</v>
      </c>
      <c r="C14" s="34">
        <f>SUMPRODUCT((Scenarios!$A$4:$A$204='SDF-UR-Trans'!E14)*(Scenarios!$B$4:$B$204='Scenario_selection&amp;Results'!$D$2)*Scenarios!$P$4:$P$204)</f>
        <v>28.657668254002964</v>
      </c>
      <c r="D14" s="21">
        <f t="shared" si="4"/>
        <v>721080.1648894964</v>
      </c>
      <c r="E14" s="28">
        <v>2010</v>
      </c>
      <c r="F14" s="34">
        <f>SUMPRODUCT((Scenarios!$A$4:$A$204='SDF-UR-North'!H14)*(Scenarios!$B$4:$B$204='Scenario_selection&amp;Results'!$D$3)*Scenarios!$W$4:$W$204)</f>
        <v>30</v>
      </c>
      <c r="G14" s="33">
        <f t="shared" si="2"/>
        <v>36585.578478173964</v>
      </c>
      <c r="H14" s="58">
        <v>2010</v>
      </c>
      <c r="I14" s="36">
        <f t="shared" si="0"/>
        <v>1702.9413796241502</v>
      </c>
      <c r="J14" s="36">
        <f t="shared" si="0"/>
        <v>1601.0584463038172</v>
      </c>
      <c r="K14" s="36">
        <f t="shared" si="0"/>
        <v>5420.7489803064309</v>
      </c>
      <c r="L14" s="36">
        <f t="shared" si="0"/>
        <v>22692.018443285004</v>
      </c>
      <c r="M14" s="36">
        <f t="shared" si="0"/>
        <v>109596.86899561102</v>
      </c>
      <c r="N14" s="36">
        <f t="shared" si="0"/>
        <v>137278.07877144901</v>
      </c>
      <c r="O14" s="36">
        <f t="shared" si="0"/>
        <v>45217.897546055523</v>
      </c>
      <c r="P14" s="40">
        <f t="shared" si="0"/>
        <v>44149.697712591143</v>
      </c>
      <c r="Q14" s="40">
        <f t="shared" si="0"/>
        <v>35452.490302874328</v>
      </c>
      <c r="R14" s="40">
        <f t="shared" si="0"/>
        <v>40606.9558799402</v>
      </c>
      <c r="S14" s="40">
        <f t="shared" si="0"/>
        <v>51421.53011004084</v>
      </c>
      <c r="T14" s="41">
        <f>T13</f>
        <v>52338.147232745687</v>
      </c>
      <c r="U14" s="41">
        <f>U13</f>
        <v>43581.258282719289</v>
      </c>
      <c r="V14" s="41">
        <f>V13</f>
        <v>33124.467773952972</v>
      </c>
      <c r="W14" s="41">
        <f>W13</f>
        <v>30239.72988421646</v>
      </c>
      <c r="X14" s="41">
        <f>X13</f>
        <v>30070.696669606557</v>
      </c>
      <c r="Y14" s="39">
        <f>G14</f>
        <v>36585.578478173964</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v>
      </c>
      <c r="AV14" s="40">
        <v>0</v>
      </c>
      <c r="AW14" s="40">
        <v>0</v>
      </c>
      <c r="AX14" s="40">
        <v>0</v>
      </c>
      <c r="AY14" s="40">
        <v>0</v>
      </c>
      <c r="AZ14" s="40">
        <v>0</v>
      </c>
      <c r="BA14" s="40">
        <v>0</v>
      </c>
      <c r="BB14" s="40">
        <v>0</v>
      </c>
      <c r="BC14" s="40">
        <v>0</v>
      </c>
      <c r="BD14" s="40">
        <v>0</v>
      </c>
      <c r="BE14" s="40">
        <v>0</v>
      </c>
      <c r="BF14" s="40">
        <v>0</v>
      </c>
      <c r="BG14" s="40">
        <v>0</v>
      </c>
      <c r="BH14" s="40">
        <v>0</v>
      </c>
      <c r="BI14" s="40">
        <v>0</v>
      </c>
      <c r="BJ14" s="40">
        <v>0</v>
      </c>
      <c r="BK14" s="40">
        <v>0</v>
      </c>
      <c r="BL14" s="40">
        <v>0</v>
      </c>
      <c r="BM14" s="40">
        <v>0</v>
      </c>
      <c r="BN14" s="40">
        <v>0</v>
      </c>
      <c r="BO14" s="40">
        <v>0</v>
      </c>
      <c r="BP14" s="40">
        <v>0</v>
      </c>
      <c r="BQ14" s="40">
        <v>0</v>
      </c>
      <c r="BR14" s="40">
        <v>0</v>
      </c>
      <c r="BS14" s="40">
        <v>0</v>
      </c>
      <c r="BT14" s="40">
        <v>0</v>
      </c>
      <c r="BU14" s="40">
        <v>0</v>
      </c>
      <c r="BV14" s="40">
        <v>0</v>
      </c>
      <c r="BW14" s="40">
        <v>0</v>
      </c>
      <c r="BX14" s="39">
        <f t="shared" si="1"/>
        <v>721080.16488949652</v>
      </c>
      <c r="BZ14" s="33"/>
      <c r="CA14" s="28">
        <v>1</v>
      </c>
      <c r="CX14" s="37"/>
      <c r="CY14" s="28"/>
      <c r="DX14" s="43">
        <v>2005</v>
      </c>
      <c r="DY14" s="32">
        <f>SUMPRODUCT((Scenarios!$BR$4:$BR$204)*(Scenarios!$A$4:$A$204='SDF-UR-Trans'!DX14)*(Scenarios!$B$4:$B$204='Scenario_selection&amp;Results'!$D$5))</f>
        <v>25.600959999999997</v>
      </c>
      <c r="DZ14" s="32"/>
      <c r="EA14" s="32">
        <f t="shared" si="3"/>
        <v>32.189134889932518</v>
      </c>
      <c r="EC14" s="32">
        <f t="shared" si="5"/>
        <v>32.189134889932518</v>
      </c>
      <c r="EG14" s="43">
        <v>2005</v>
      </c>
      <c r="EH14" s="32">
        <f>SUMPRODUCT((Scenarios!$BX$4:$BX$204)*(Scenarios!$A$4:$A$204='SDF-UR-Trans'!DX14)*(Scenarios!$B$4:$B$204='Scenario_selection&amp;Results'!$D$5))</f>
        <v>71.079053030079706</v>
      </c>
      <c r="EI14" s="32"/>
      <c r="EJ14" s="32">
        <f t="shared" si="6"/>
        <v>83.857592653129615</v>
      </c>
      <c r="EL14" s="32">
        <f t="shared" si="7"/>
        <v>83.857592653129615</v>
      </c>
      <c r="EO14" s="33"/>
    </row>
    <row r="15" spans="1:145" x14ac:dyDescent="0.3">
      <c r="A15" s="81">
        <v>0.5339762683820064</v>
      </c>
      <c r="B15" s="34" cm="1">
        <f t="array" ref="B15">SUMPRODUCT((Scenarios!$A$4:$A$204='SDF-UR-North'!E15)*(Scenarios!$B$4:$B$204='Scenario_selection&amp;Results'!$D$26)*Scenarios!$J$4:$J$204)/100000</f>
        <v>0.26206233200000001</v>
      </c>
      <c r="C15" s="34">
        <f>SUMPRODUCT((Scenarios!$A$4:$A$204='SDF-UR-Trans'!E15)*(Scenarios!$B$4:$B$204='Scenario_selection&amp;Results'!$D$2)*Scenarios!$P$4:$P$204)</f>
        <v>28.762684272622678</v>
      </c>
      <c r="D15" s="21">
        <f t="shared" si="4"/>
        <v>753761.61150632228</v>
      </c>
      <c r="E15" s="28">
        <v>2011</v>
      </c>
      <c r="F15" s="34">
        <f>SUMPRODUCT((Scenarios!$A$4:$A$204='SDF-UR-North'!H15)*(Scenarios!$B$4:$B$204='Scenario_selection&amp;Results'!$D$3)*Scenarios!$W$4:$W$204)</f>
        <v>30</v>
      </c>
      <c r="G15" s="33">
        <f t="shared" si="2"/>
        <v>39715.992875284261</v>
      </c>
      <c r="H15" s="58">
        <v>2011</v>
      </c>
      <c r="I15" s="36">
        <f t="shared" si="0"/>
        <v>1369.472057992685</v>
      </c>
      <c r="J15" s="36">
        <f t="shared" si="0"/>
        <v>1364.3417965979293</v>
      </c>
      <c r="K15" s="36">
        <f t="shared" si="0"/>
        <v>4873.2146127388805</v>
      </c>
      <c r="L15" s="36">
        <f t="shared" si="0"/>
        <v>21358.315731302326</v>
      </c>
      <c r="M15" s="36">
        <f t="shared" si="0"/>
        <v>106708.13095061394</v>
      </c>
      <c r="N15" s="36">
        <f t="shared" si="0"/>
        <v>136191.34040478393</v>
      </c>
      <c r="O15" s="36">
        <f t="shared" si="0"/>
        <v>45070.218196479866</v>
      </c>
      <c r="P15" s="40">
        <f t="shared" si="0"/>
        <v>44029.275920476692</v>
      </c>
      <c r="Q15" s="40">
        <f t="shared" si="0"/>
        <v>35372.222701087187</v>
      </c>
      <c r="R15" s="40">
        <f t="shared" si="0"/>
        <v>40531.110509585102</v>
      </c>
      <c r="S15" s="40">
        <f t="shared" si="0"/>
        <v>51342.78899161797</v>
      </c>
      <c r="T15" s="40">
        <f t="shared" si="0"/>
        <v>52233.455669092276</v>
      </c>
      <c r="U15" s="41">
        <f>U14</f>
        <v>43581.258282719289</v>
      </c>
      <c r="V15" s="41">
        <f>V14</f>
        <v>33124.467773952972</v>
      </c>
      <c r="W15" s="41">
        <f>W14</f>
        <v>30239.72988421646</v>
      </c>
      <c r="X15" s="41">
        <f>X14</f>
        <v>30070.696669606557</v>
      </c>
      <c r="Y15" s="41">
        <f>Y14</f>
        <v>36585.578478173964</v>
      </c>
      <c r="Z15" s="39">
        <f>G15</f>
        <v>39715.992875284261</v>
      </c>
      <c r="AA15" s="40">
        <v>0</v>
      </c>
      <c r="AB15" s="40">
        <v>0</v>
      </c>
      <c r="AC15" s="40">
        <v>0</v>
      </c>
      <c r="AD15" s="40">
        <v>0</v>
      </c>
      <c r="AE15" s="40">
        <v>0</v>
      </c>
      <c r="AF15" s="40">
        <v>0</v>
      </c>
      <c r="AG15" s="40">
        <v>0</v>
      </c>
      <c r="AH15" s="40">
        <v>0</v>
      </c>
      <c r="AI15" s="40">
        <v>0</v>
      </c>
      <c r="AJ15" s="40">
        <v>0</v>
      </c>
      <c r="AK15" s="40">
        <v>0</v>
      </c>
      <c r="AL15" s="40">
        <v>0</v>
      </c>
      <c r="AM15" s="40">
        <v>0</v>
      </c>
      <c r="AN15" s="40">
        <v>0</v>
      </c>
      <c r="AO15" s="40">
        <v>0</v>
      </c>
      <c r="AP15" s="40">
        <v>0</v>
      </c>
      <c r="AQ15" s="40">
        <v>0</v>
      </c>
      <c r="AR15" s="40">
        <v>0</v>
      </c>
      <c r="AS15" s="40">
        <v>0</v>
      </c>
      <c r="AT15" s="40">
        <v>0</v>
      </c>
      <c r="AU15" s="40">
        <v>0</v>
      </c>
      <c r="AV15" s="40">
        <v>0</v>
      </c>
      <c r="AW15" s="40">
        <v>0</v>
      </c>
      <c r="AX15" s="40">
        <v>0</v>
      </c>
      <c r="AY15" s="40">
        <v>0</v>
      </c>
      <c r="AZ15" s="40">
        <v>0</v>
      </c>
      <c r="BA15" s="40">
        <v>0</v>
      </c>
      <c r="BB15" s="40">
        <v>0</v>
      </c>
      <c r="BC15" s="40">
        <v>0</v>
      </c>
      <c r="BD15" s="40">
        <v>0</v>
      </c>
      <c r="BE15" s="40">
        <v>0</v>
      </c>
      <c r="BF15" s="40">
        <v>0</v>
      </c>
      <c r="BG15" s="40">
        <v>0</v>
      </c>
      <c r="BH15" s="40">
        <v>0</v>
      </c>
      <c r="BI15" s="40">
        <v>0</v>
      </c>
      <c r="BJ15" s="40">
        <v>0</v>
      </c>
      <c r="BK15" s="40">
        <v>0</v>
      </c>
      <c r="BL15" s="40">
        <v>0</v>
      </c>
      <c r="BM15" s="40">
        <v>0</v>
      </c>
      <c r="BN15" s="40">
        <v>0</v>
      </c>
      <c r="BO15" s="40">
        <v>0</v>
      </c>
      <c r="BP15" s="40">
        <v>0</v>
      </c>
      <c r="BQ15" s="40">
        <v>0</v>
      </c>
      <c r="BR15" s="40">
        <v>0</v>
      </c>
      <c r="BS15" s="40">
        <v>0</v>
      </c>
      <c r="BT15" s="40">
        <v>0</v>
      </c>
      <c r="BU15" s="40">
        <v>0</v>
      </c>
      <c r="BV15" s="40">
        <v>0</v>
      </c>
      <c r="BW15" s="40">
        <v>0</v>
      </c>
      <c r="BX15" s="39">
        <f t="shared" si="1"/>
        <v>753761.61150632228</v>
      </c>
      <c r="BZ15" s="33"/>
      <c r="CA15" s="28">
        <v>1</v>
      </c>
      <c r="CX15" s="37"/>
      <c r="CY15" s="28"/>
      <c r="DX15" s="43">
        <v>2006</v>
      </c>
      <c r="DY15" s="32">
        <f>SUMPRODUCT((Scenarios!$BR$4:$BR$204)*(Scenarios!$A$4:$A$204='SDF-UR-Trans'!DX15)*(Scenarios!$B$4:$B$204='Scenario_selection&amp;Results'!$D$5))</f>
        <v>25.600959999999997</v>
      </c>
      <c r="DZ15" s="32"/>
      <c r="EA15" s="32">
        <f t="shared" si="3"/>
        <v>31.672252921908804</v>
      </c>
      <c r="EC15" s="32">
        <f t="shared" si="5"/>
        <v>31.672252921908804</v>
      </c>
      <c r="EG15" s="43">
        <v>2006</v>
      </c>
      <c r="EH15" s="32">
        <f>SUMPRODUCT((Scenarios!$BX$4:$BX$204)*(Scenarios!$A$4:$A$204='SDF-UR-Trans'!DX15)*(Scenarios!$B$4:$B$204='Scenario_selection&amp;Results'!$D$5))</f>
        <v>71.079053030079706</v>
      </c>
      <c r="EI15" s="32"/>
      <c r="EJ15" s="32">
        <f t="shared" si="6"/>
        <v>82.941601555530539</v>
      </c>
      <c r="EL15" s="32">
        <f t="shared" si="7"/>
        <v>82.941601555530539</v>
      </c>
      <c r="EO15" s="33"/>
    </row>
    <row r="16" spans="1:145" x14ac:dyDescent="0.3">
      <c r="A16" s="81">
        <v>0.54849837763317566</v>
      </c>
      <c r="B16" s="34" cm="1">
        <f t="array" ref="B16">SUMPRODUCT((Scenarios!$A$4:$A$204='SDF-UR-North'!E16)*(Scenarios!$B$4:$B$204='Scenario_selection&amp;Results'!$D$26)*Scenarios!$J$4:$J$204)/100000</f>
        <v>0.27036680799999996</v>
      </c>
      <c r="C16" s="34">
        <f>SUMPRODUCT((Scenarios!$A$4:$A$204='SDF-UR-Trans'!E16)*(Scenarios!$B$4:$B$204='Scenario_selection&amp;Results'!$D$2)*Scenarios!$P$4:$P$204)</f>
        <v>29.063854433958468</v>
      </c>
      <c r="D16" s="21">
        <f t="shared" si="4"/>
        <v>785790.15514859965</v>
      </c>
      <c r="E16" s="28">
        <v>2012</v>
      </c>
      <c r="F16" s="34">
        <f>SUMPRODUCT((Scenarios!$A$4:$A$204='SDF-UR-North'!H16)*(Scenarios!$B$4:$B$204='Scenario_selection&amp;Results'!$D$3)*Scenarios!$W$4:$W$204)</f>
        <v>30</v>
      </c>
      <c r="G16" s="33">
        <f t="shared" si="2"/>
        <v>39525.87227977837</v>
      </c>
      <c r="H16" s="58">
        <v>2012</v>
      </c>
      <c r="I16" s="36">
        <f t="shared" si="0"/>
        <v>1094.7609993838807</v>
      </c>
      <c r="J16" s="36">
        <f t="shared" si="0"/>
        <v>1156.0920032987674</v>
      </c>
      <c r="K16" s="36">
        <f t="shared" si="0"/>
        <v>4358.8125973383703</v>
      </c>
      <c r="L16" s="36">
        <f t="shared" si="0"/>
        <v>20020.224240002637</v>
      </c>
      <c r="M16" s="36">
        <f t="shared" si="0"/>
        <v>103613.06124946335</v>
      </c>
      <c r="N16" s="36">
        <f t="shared" si="0"/>
        <v>134947.90629313519</v>
      </c>
      <c r="O16" s="36">
        <f t="shared" si="0"/>
        <v>44895.027079494976</v>
      </c>
      <c r="P16" s="40">
        <f t="shared" si="0"/>
        <v>43885.478548571009</v>
      </c>
      <c r="Q16" s="40">
        <f t="shared" si="0"/>
        <v>35275.742166238095</v>
      </c>
      <c r="R16" s="40">
        <f t="shared" si="0"/>
        <v>40439.344458439453</v>
      </c>
      <c r="S16" s="40">
        <f t="shared" si="0"/>
        <v>51246.891311977903</v>
      </c>
      <c r="T16" s="40">
        <f t="shared" si="0"/>
        <v>52100.393188533191</v>
      </c>
      <c r="U16" s="40">
        <f t="shared" si="0"/>
        <v>43494.083051710229</v>
      </c>
      <c r="V16" s="41">
        <f>V15</f>
        <v>33124.467773952972</v>
      </c>
      <c r="W16" s="41">
        <f>W15</f>
        <v>30239.72988421646</v>
      </c>
      <c r="X16" s="41">
        <f>X15</f>
        <v>30070.696669606557</v>
      </c>
      <c r="Y16" s="41">
        <f>Y15</f>
        <v>36585.578478173964</v>
      </c>
      <c r="Z16" s="41">
        <f>Z15</f>
        <v>39715.992875284261</v>
      </c>
      <c r="AA16" s="39">
        <f>G16</f>
        <v>39525.87227977837</v>
      </c>
      <c r="AB16" s="40">
        <v>0</v>
      </c>
      <c r="AC16" s="40">
        <v>0</v>
      </c>
      <c r="AD16" s="40">
        <v>0</v>
      </c>
      <c r="AE16" s="40">
        <v>0</v>
      </c>
      <c r="AF16" s="40">
        <v>0</v>
      </c>
      <c r="AG16" s="40">
        <v>0</v>
      </c>
      <c r="AH16" s="40">
        <v>0</v>
      </c>
      <c r="AI16" s="40">
        <v>0</v>
      </c>
      <c r="AJ16" s="40">
        <v>0</v>
      </c>
      <c r="AK16" s="40">
        <v>0</v>
      </c>
      <c r="AL16" s="40">
        <v>0</v>
      </c>
      <c r="AM16" s="40">
        <v>0</v>
      </c>
      <c r="AN16" s="40">
        <v>0</v>
      </c>
      <c r="AO16" s="40">
        <v>0</v>
      </c>
      <c r="AP16" s="40">
        <v>0</v>
      </c>
      <c r="AQ16" s="40">
        <v>0</v>
      </c>
      <c r="AR16" s="40">
        <v>0</v>
      </c>
      <c r="AS16" s="40">
        <v>0</v>
      </c>
      <c r="AT16" s="40">
        <v>0</v>
      </c>
      <c r="AU16" s="40">
        <v>0</v>
      </c>
      <c r="AV16" s="40">
        <v>0</v>
      </c>
      <c r="AW16" s="40">
        <v>0</v>
      </c>
      <c r="AX16" s="40">
        <v>0</v>
      </c>
      <c r="AY16" s="40">
        <v>0</v>
      </c>
      <c r="AZ16" s="40">
        <v>0</v>
      </c>
      <c r="BA16" s="40">
        <v>0</v>
      </c>
      <c r="BB16" s="40">
        <v>0</v>
      </c>
      <c r="BC16" s="40">
        <v>0</v>
      </c>
      <c r="BD16" s="40">
        <v>0</v>
      </c>
      <c r="BE16" s="40">
        <v>0</v>
      </c>
      <c r="BF16" s="40">
        <v>0</v>
      </c>
      <c r="BG16" s="40">
        <v>0</v>
      </c>
      <c r="BH16" s="40">
        <v>0</v>
      </c>
      <c r="BI16" s="40">
        <v>0</v>
      </c>
      <c r="BJ16" s="40">
        <v>0</v>
      </c>
      <c r="BK16" s="40">
        <v>0</v>
      </c>
      <c r="BL16" s="40">
        <v>0</v>
      </c>
      <c r="BM16" s="40">
        <v>0</v>
      </c>
      <c r="BN16" s="40">
        <v>0</v>
      </c>
      <c r="BO16" s="40">
        <v>0</v>
      </c>
      <c r="BP16" s="40">
        <v>0</v>
      </c>
      <c r="BQ16" s="40">
        <v>0</v>
      </c>
      <c r="BR16" s="40">
        <v>0</v>
      </c>
      <c r="BS16" s="40">
        <v>0</v>
      </c>
      <c r="BT16" s="40">
        <v>0</v>
      </c>
      <c r="BU16" s="40">
        <v>0</v>
      </c>
      <c r="BV16" s="40">
        <v>0</v>
      </c>
      <c r="BW16" s="40">
        <v>0</v>
      </c>
      <c r="BX16" s="39">
        <f t="shared" si="1"/>
        <v>785790.15514859965</v>
      </c>
      <c r="BZ16" s="33"/>
      <c r="CA16" s="28">
        <v>1</v>
      </c>
      <c r="CX16" s="37"/>
      <c r="CY16" s="28"/>
      <c r="DX16" s="43">
        <v>2007</v>
      </c>
      <c r="DY16" s="32">
        <f>SUMPRODUCT((Scenarios!$BR$4:$BR$204)*(Scenarios!$A$4:$A$204='SDF-UR-Trans'!DX16)*(Scenarios!$B$4:$B$204='Scenario_selection&amp;Results'!$D$5))</f>
        <v>25.600959999999997</v>
      </c>
      <c r="DZ16" s="32"/>
      <c r="EA16" s="32">
        <f t="shared" si="3"/>
        <v>31.305848446652515</v>
      </c>
      <c r="EC16" s="32">
        <f t="shared" si="5"/>
        <v>31.305848446652515</v>
      </c>
      <c r="EG16" s="43">
        <v>2007</v>
      </c>
      <c r="EH16" s="32">
        <f>SUMPRODUCT((Scenarios!$BX$4:$BX$204)*(Scenarios!$A$4:$A$204='SDF-UR-Trans'!DX16)*(Scenarios!$B$4:$B$204='Scenario_selection&amp;Results'!$D$5))</f>
        <v>71.079053030079706</v>
      </c>
      <c r="EI16" s="32"/>
      <c r="EJ16" s="32">
        <f t="shared" si="6"/>
        <v>82.311069008999723</v>
      </c>
      <c r="EL16" s="32">
        <f t="shared" si="7"/>
        <v>82.311069008999723</v>
      </c>
      <c r="EO16" s="33"/>
    </row>
    <row r="17" spans="1:145" x14ac:dyDescent="0.3">
      <c r="A17" s="81">
        <v>0.55990649398873893</v>
      </c>
      <c r="B17" s="34" cm="1">
        <f t="array" ref="B17">SUMPRODUCT((Scenarios!$A$4:$A$204='SDF-UR-North'!E17)*(Scenarios!$B$4:$B$204='Scenario_selection&amp;Results'!$D$26)*Scenarios!$J$4:$J$204)/100000</f>
        <v>0.27933000499999999</v>
      </c>
      <c r="C17" s="34">
        <f>SUMPRODUCT((Scenarios!$A$4:$A$204='SDF-UR-Trans'!E17)*(Scenarios!$B$4:$B$204='Scenario_selection&amp;Results'!$D$2)*Scenarios!$P$4:$P$204)</f>
        <v>29.569228692914933</v>
      </c>
      <c r="D17" s="21">
        <f t="shared" si="4"/>
        <v>825957.27986380714</v>
      </c>
      <c r="E17" s="28">
        <v>2013</v>
      </c>
      <c r="F17" s="34">
        <f>SUMPRODUCT((Scenarios!$A$4:$A$204='SDF-UR-North'!H17)*(Scenarios!$B$4:$B$204='Scenario_selection&amp;Results'!$D$3)*Scenarios!$W$4:$W$204)</f>
        <v>30</v>
      </c>
      <c r="G17" s="33">
        <f t="shared" si="2"/>
        <v>48158.684411870941</v>
      </c>
      <c r="H17" s="58">
        <v>2013</v>
      </c>
      <c r="I17" s="36">
        <f t="shared" si="0"/>
        <v>869.93690835634027</v>
      </c>
      <c r="J17" s="36">
        <f t="shared" si="0"/>
        <v>974.08554384254739</v>
      </c>
      <c r="K17" s="36">
        <f t="shared" si="0"/>
        <v>3878.7029985922668</v>
      </c>
      <c r="L17" s="36">
        <f t="shared" si="0"/>
        <v>18686.521528019959</v>
      </c>
      <c r="M17" s="36">
        <f t="shared" si="0"/>
        <v>100318.63980347132</v>
      </c>
      <c r="N17" s="36">
        <f t="shared" si="0"/>
        <v>133534.50005451933</v>
      </c>
      <c r="O17" s="36">
        <f t="shared" si="0"/>
        <v>44688.559987738285</v>
      </c>
      <c r="P17" s="40">
        <f t="shared" si="0"/>
        <v>43714.892598158607</v>
      </c>
      <c r="Q17" s="40">
        <f t="shared" si="0"/>
        <v>35160.533389589364</v>
      </c>
      <c r="R17" s="40">
        <f t="shared" si="0"/>
        <v>40329.042948261049</v>
      </c>
      <c r="S17" s="40">
        <f t="shared" si="0"/>
        <v>51130.863776831087</v>
      </c>
      <c r="T17" s="40">
        <f t="shared" si="0"/>
        <v>51932.95280604632</v>
      </c>
      <c r="U17" s="40">
        <f t="shared" si="0"/>
        <v>43383.283746813235</v>
      </c>
      <c r="V17" s="40">
        <f t="shared" si="0"/>
        <v>33058.209174636868</v>
      </c>
      <c r="W17" s="41">
        <f>W16</f>
        <v>30239.72988421646</v>
      </c>
      <c r="X17" s="41">
        <f>X16</f>
        <v>30070.696669606557</v>
      </c>
      <c r="Y17" s="41">
        <f>Y16</f>
        <v>36585.578478173964</v>
      </c>
      <c r="Z17" s="41">
        <f>Z16</f>
        <v>39715.992875284261</v>
      </c>
      <c r="AA17" s="41">
        <f>AA16</f>
        <v>39525.87227977837</v>
      </c>
      <c r="AB17" s="39">
        <f>G17</f>
        <v>48158.684411870941</v>
      </c>
      <c r="AC17" s="40">
        <v>0</v>
      </c>
      <c r="AD17" s="40">
        <v>0</v>
      </c>
      <c r="AE17" s="40">
        <v>0</v>
      </c>
      <c r="AF17" s="40">
        <v>0</v>
      </c>
      <c r="AG17" s="40">
        <v>0</v>
      </c>
      <c r="AH17" s="40">
        <v>0</v>
      </c>
      <c r="AI17" s="40">
        <v>0</v>
      </c>
      <c r="AJ17" s="40">
        <v>0</v>
      </c>
      <c r="AK17" s="40">
        <v>0</v>
      </c>
      <c r="AL17" s="40">
        <v>0</v>
      </c>
      <c r="AM17" s="40">
        <v>0</v>
      </c>
      <c r="AN17" s="40">
        <v>0</v>
      </c>
      <c r="AO17" s="40">
        <v>0</v>
      </c>
      <c r="AP17" s="40">
        <v>0</v>
      </c>
      <c r="AQ17" s="40">
        <v>0</v>
      </c>
      <c r="AR17" s="40">
        <v>0</v>
      </c>
      <c r="AS17" s="40">
        <v>0</v>
      </c>
      <c r="AT17" s="40">
        <v>0</v>
      </c>
      <c r="AU17" s="40">
        <v>0</v>
      </c>
      <c r="AV17" s="40">
        <v>0</v>
      </c>
      <c r="AW17" s="40">
        <v>0</v>
      </c>
      <c r="AX17" s="40">
        <v>0</v>
      </c>
      <c r="AY17" s="40">
        <v>0</v>
      </c>
      <c r="AZ17" s="40">
        <v>0</v>
      </c>
      <c r="BA17" s="40">
        <v>0</v>
      </c>
      <c r="BB17" s="40">
        <v>0</v>
      </c>
      <c r="BC17" s="40">
        <v>0</v>
      </c>
      <c r="BD17" s="40">
        <v>0</v>
      </c>
      <c r="BE17" s="40">
        <v>0</v>
      </c>
      <c r="BF17" s="40">
        <v>0</v>
      </c>
      <c r="BG17" s="40">
        <v>0</v>
      </c>
      <c r="BH17" s="40">
        <v>0</v>
      </c>
      <c r="BI17" s="40">
        <v>0</v>
      </c>
      <c r="BJ17" s="40">
        <v>0</v>
      </c>
      <c r="BK17" s="40">
        <v>0</v>
      </c>
      <c r="BL17" s="40">
        <v>0</v>
      </c>
      <c r="BM17" s="40">
        <v>0</v>
      </c>
      <c r="BN17" s="40">
        <v>0</v>
      </c>
      <c r="BO17" s="40">
        <v>0</v>
      </c>
      <c r="BP17" s="40">
        <v>0</v>
      </c>
      <c r="BQ17" s="40">
        <v>0</v>
      </c>
      <c r="BR17" s="40">
        <v>0</v>
      </c>
      <c r="BS17" s="40">
        <v>0</v>
      </c>
      <c r="BT17" s="40">
        <v>0</v>
      </c>
      <c r="BU17" s="40">
        <v>0</v>
      </c>
      <c r="BV17" s="40">
        <v>0</v>
      </c>
      <c r="BW17" s="40">
        <v>0</v>
      </c>
      <c r="BX17" s="39">
        <f t="shared" si="1"/>
        <v>825957.27986380702</v>
      </c>
      <c r="BZ17" s="33"/>
      <c r="CA17" s="28">
        <v>1</v>
      </c>
      <c r="CX17" s="37"/>
      <c r="CY17" s="28"/>
      <c r="DX17" s="43">
        <v>2008</v>
      </c>
      <c r="DY17" s="32">
        <f>SUMPRODUCT((Scenarios!$BR$4:$BR$204)*(Scenarios!$A$4:$A$204='SDF-UR-Trans'!DX17)*(Scenarios!$B$4:$B$204='Scenario_selection&amp;Results'!$D$5))</f>
        <v>25.600959999999997</v>
      </c>
      <c r="DZ17" s="32"/>
      <c r="EA17" s="32">
        <f t="shared" si="3"/>
        <v>30.991282897020728</v>
      </c>
      <c r="EC17" s="32">
        <f t="shared" si="5"/>
        <v>30.991282897020728</v>
      </c>
      <c r="EG17" s="43">
        <v>2008</v>
      </c>
      <c r="EH17" s="32">
        <f>SUMPRODUCT((Scenarios!$BX$4:$BX$204)*(Scenarios!$A$4:$A$204='SDF-UR-Trans'!DX17)*(Scenarios!$B$4:$B$204='Scenario_selection&amp;Results'!$D$5))</f>
        <v>71.079053030079706</v>
      </c>
      <c r="EI17" s="32"/>
      <c r="EJ17" s="32">
        <f t="shared" si="6"/>
        <v>81.776859858873124</v>
      </c>
      <c r="EL17" s="32">
        <f t="shared" si="7"/>
        <v>81.776859858873124</v>
      </c>
      <c r="EO17" s="33"/>
    </row>
    <row r="18" spans="1:145" x14ac:dyDescent="0.3">
      <c r="A18" s="81">
        <v>0.57132431436198661</v>
      </c>
      <c r="B18" s="34" cm="1">
        <f t="array" ref="B18">SUMPRODUCT((Scenarios!$A$4:$A$204='SDF-UR-North'!E18)*(Scenarios!$B$4:$B$204='Scenario_selection&amp;Results'!$D$26)*Scenarios!$J$4:$J$204)/100000</f>
        <v>0.28774214400000003</v>
      </c>
      <c r="C18" s="34">
        <f>SUMPRODUCT((Scenarios!$A$4:$A$204='SDF-UR-Trans'!E18)*(Scenarios!$B$4:$B$204='Scenario_selection&amp;Results'!$D$2)*Scenarios!$P$4:$P$204)</f>
        <v>30.487530629856675</v>
      </c>
      <c r="D18" s="21">
        <f t="shared" si="4"/>
        <v>877254.74287006317</v>
      </c>
      <c r="E18" s="28">
        <v>2014</v>
      </c>
      <c r="F18" s="34">
        <f>SUMPRODUCT((Scenarios!$A$4:$A$204='SDF-UR-North'!H18)*(Scenarios!$B$4:$B$204='Scenario_selection&amp;Results'!$D$3)*Scenarios!$W$4:$W$204)</f>
        <v>30</v>
      </c>
      <c r="G18" s="33">
        <f t="shared" si="2"/>
        <v>59827.167558878966</v>
      </c>
      <c r="H18" s="58">
        <v>2014</v>
      </c>
      <c r="I18" s="36">
        <f t="shared" si="0"/>
        <v>687.14540820529214</v>
      </c>
      <c r="J18" s="36">
        <f t="shared" si="0"/>
        <v>816.05702383283801</v>
      </c>
      <c r="K18" s="36">
        <f t="shared" si="0"/>
        <v>3433.53435514591</v>
      </c>
      <c r="L18" s="36">
        <f t="shared" si="0"/>
        <v>17365.898974681848</v>
      </c>
      <c r="M18" s="36">
        <f t="shared" si="0"/>
        <v>96834.991296086126</v>
      </c>
      <c r="N18" s="36">
        <f t="shared" si="0"/>
        <v>131938.40894110937</v>
      </c>
      <c r="O18" s="36">
        <f t="shared" si="0"/>
        <v>44446.826928855182</v>
      </c>
      <c r="P18" s="40">
        <f t="shared" si="0"/>
        <v>43513.852809827127</v>
      </c>
      <c r="Q18" s="40">
        <f t="shared" si="0"/>
        <v>35023.86191639051</v>
      </c>
      <c r="R18" s="40">
        <f t="shared" si="0"/>
        <v>40197.330348719195</v>
      </c>
      <c r="S18" s="40">
        <f t="shared" si="0"/>
        <v>50991.400302167029</v>
      </c>
      <c r="T18" s="40">
        <f t="shared" si="0"/>
        <v>51724.34744593472</v>
      </c>
      <c r="U18" s="40">
        <f t="shared" si="0"/>
        <v>43243.858433882939</v>
      </c>
      <c r="V18" s="40">
        <f t="shared" si="0"/>
        <v>32973.99480935563</v>
      </c>
      <c r="W18" s="40">
        <f t="shared" si="0"/>
        <v>30179.24160227639</v>
      </c>
      <c r="X18" s="41">
        <f>X17</f>
        <v>30070.696669606557</v>
      </c>
      <c r="Y18" s="41">
        <f>Y17</f>
        <v>36585.578478173964</v>
      </c>
      <c r="Z18" s="41">
        <f>Z17</f>
        <v>39715.992875284261</v>
      </c>
      <c r="AA18" s="41">
        <f>AA17</f>
        <v>39525.87227977837</v>
      </c>
      <c r="AB18" s="41">
        <f>AB17</f>
        <v>48158.684411870941</v>
      </c>
      <c r="AC18" s="39">
        <f>G18</f>
        <v>59827.167558878966</v>
      </c>
      <c r="AD18" s="40">
        <v>0</v>
      </c>
      <c r="AE18" s="40">
        <v>0</v>
      </c>
      <c r="AF18" s="40">
        <v>0</v>
      </c>
      <c r="AG18" s="40">
        <v>0</v>
      </c>
      <c r="AH18" s="40">
        <v>0</v>
      </c>
      <c r="AI18" s="40">
        <v>0</v>
      </c>
      <c r="AJ18" s="40">
        <v>0</v>
      </c>
      <c r="AK18" s="40">
        <v>0</v>
      </c>
      <c r="AL18" s="40">
        <v>0</v>
      </c>
      <c r="AM18" s="40">
        <v>0</v>
      </c>
      <c r="AN18" s="40">
        <v>0</v>
      </c>
      <c r="AO18" s="40">
        <v>0</v>
      </c>
      <c r="AP18" s="40">
        <v>0</v>
      </c>
      <c r="AQ18" s="40">
        <v>0</v>
      </c>
      <c r="AR18" s="40">
        <v>0</v>
      </c>
      <c r="AS18" s="40">
        <v>0</v>
      </c>
      <c r="AT18" s="40">
        <v>0</v>
      </c>
      <c r="AU18" s="40">
        <v>0</v>
      </c>
      <c r="AV18" s="40">
        <v>0</v>
      </c>
      <c r="AW18" s="40">
        <v>0</v>
      </c>
      <c r="AX18" s="40">
        <v>0</v>
      </c>
      <c r="AY18" s="40">
        <v>0</v>
      </c>
      <c r="AZ18" s="40">
        <v>0</v>
      </c>
      <c r="BA18" s="40">
        <v>0</v>
      </c>
      <c r="BB18" s="40">
        <v>0</v>
      </c>
      <c r="BC18" s="40">
        <v>0</v>
      </c>
      <c r="BD18" s="40">
        <v>0</v>
      </c>
      <c r="BE18" s="40">
        <v>0</v>
      </c>
      <c r="BF18" s="40">
        <v>0</v>
      </c>
      <c r="BG18" s="40">
        <v>0</v>
      </c>
      <c r="BH18" s="40">
        <v>0</v>
      </c>
      <c r="BI18" s="40">
        <v>0</v>
      </c>
      <c r="BJ18" s="40">
        <v>0</v>
      </c>
      <c r="BK18" s="40">
        <v>0</v>
      </c>
      <c r="BL18" s="40">
        <v>0</v>
      </c>
      <c r="BM18" s="40">
        <v>0</v>
      </c>
      <c r="BN18" s="40">
        <v>0</v>
      </c>
      <c r="BO18" s="40">
        <v>0</v>
      </c>
      <c r="BP18" s="40">
        <v>0</v>
      </c>
      <c r="BQ18" s="40">
        <v>0</v>
      </c>
      <c r="BR18" s="40">
        <v>0</v>
      </c>
      <c r="BS18" s="40">
        <v>0</v>
      </c>
      <c r="BT18" s="40">
        <v>0</v>
      </c>
      <c r="BU18" s="40">
        <v>0</v>
      </c>
      <c r="BV18" s="40">
        <v>0</v>
      </c>
      <c r="BW18" s="40">
        <v>0</v>
      </c>
      <c r="BX18" s="39">
        <f t="shared" si="1"/>
        <v>877254.74287006317</v>
      </c>
      <c r="BZ18" s="33"/>
      <c r="CA18" s="28">
        <v>1</v>
      </c>
      <c r="CC18" s="21" t="s">
        <v>24</v>
      </c>
      <c r="CX18" s="37"/>
      <c r="CY18" s="28"/>
      <c r="DX18" s="43">
        <v>2009</v>
      </c>
      <c r="DY18" s="32">
        <f>SUMPRODUCT((Scenarios!$BR$4:$BR$204)*(Scenarios!$A$4:$A$204='SDF-UR-Trans'!DX18)*(Scenarios!$B$4:$B$204='Scenario_selection&amp;Results'!$D$5))</f>
        <v>25.600959999999997</v>
      </c>
      <c r="DZ18" s="32"/>
      <c r="EA18" s="32">
        <f t="shared" si="3"/>
        <v>30.69859815924865</v>
      </c>
      <c r="EC18" s="32">
        <f t="shared" si="5"/>
        <v>30.69859815924865</v>
      </c>
      <c r="EG18" s="43">
        <v>2009</v>
      </c>
      <c r="EH18" s="32">
        <f>SUMPRODUCT((Scenarios!$BX$4:$BX$204)*(Scenarios!$A$4:$A$204='SDF-UR-Trans'!DX18)*(Scenarios!$B$4:$B$204='Scenario_selection&amp;Results'!$D$5))</f>
        <v>71.079053030079706</v>
      </c>
      <c r="EI18" s="32"/>
      <c r="EJ18" s="32">
        <f t="shared" si="6"/>
        <v>81.28099703597556</v>
      </c>
      <c r="EL18" s="32">
        <f t="shared" si="7"/>
        <v>81.28099703597556</v>
      </c>
      <c r="EO18" s="33"/>
    </row>
    <row r="19" spans="1:145" x14ac:dyDescent="0.3">
      <c r="A19" s="81">
        <v>0.58265183449007285</v>
      </c>
      <c r="B19" s="34" cm="1">
        <f t="array" ref="B19">SUMPRODUCT((Scenarios!$A$4:$A$204='SDF-UR-North'!E19)*(Scenarios!$B$4:$B$204='Scenario_selection&amp;Results'!$D$26)*Scenarios!$J$4:$J$204)/100000</f>
        <v>0.29714701300000002</v>
      </c>
      <c r="C19" s="34">
        <f>SUMPRODUCT((Scenarios!$A$4:$A$204='SDF-UR-Trans'!E19)*(Scenarios!$B$4:$B$204='Scenario_selection&amp;Results'!$D$2)*Scenarios!$P$4:$P$204)</f>
        <v>31.31513613665846</v>
      </c>
      <c r="D19" s="21">
        <f t="shared" si="4"/>
        <v>930519.91646964219</v>
      </c>
      <c r="E19" s="28">
        <v>2015</v>
      </c>
      <c r="F19" s="34">
        <f>SUMPRODUCT((Scenarios!$A$4:$A$204='SDF-UR-North'!H19)*(Scenarios!$B$4:$B$204='Scenario_selection&amp;Results'!$D$3)*Scenarios!$W$4:$W$204)</f>
        <v>30</v>
      </c>
      <c r="G19" s="33">
        <f t="shared" si="2"/>
        <v>62382.922524935668</v>
      </c>
      <c r="H19" s="58">
        <v>2015</v>
      </c>
      <c r="I19" s="36">
        <f t="shared" si="0"/>
        <v>539.50147886979948</v>
      </c>
      <c r="J19" s="36">
        <f t="shared" si="0"/>
        <v>679.74612144955267</v>
      </c>
      <c r="K19" s="36">
        <f t="shared" si="0"/>
        <v>3023.4670036069083</v>
      </c>
      <c r="L19" s="36">
        <f t="shared" si="0"/>
        <v>16066.792235644045</v>
      </c>
      <c r="M19" s="36">
        <f t="shared" si="0"/>
        <v>93175.371636056589</v>
      </c>
      <c r="N19" s="36">
        <f t="shared" si="0"/>
        <v>130147.82450815059</v>
      </c>
      <c r="O19" s="36">
        <f t="shared" si="0"/>
        <v>44165.657756000503</v>
      </c>
      <c r="P19" s="40">
        <f t="shared" si="0"/>
        <v>43278.474074276135</v>
      </c>
      <c r="Q19" s="40">
        <f t="shared" si="0"/>
        <v>34862.791183563895</v>
      </c>
      <c r="R19" s="40">
        <f t="shared" si="0"/>
        <v>40041.080490489025</v>
      </c>
      <c r="S19" s="40">
        <f t="shared" si="0"/>
        <v>50824.864986744498</v>
      </c>
      <c r="T19" s="40">
        <f t="shared" si="0"/>
        <v>51467.040574553612</v>
      </c>
      <c r="U19" s="40">
        <f t="shared" si="0"/>
        <v>43070.155607954563</v>
      </c>
      <c r="V19" s="40">
        <f t="shared" si="0"/>
        <v>32868.022896955292</v>
      </c>
      <c r="W19" s="40">
        <f t="shared" si="0"/>
        <v>30102.361282995371</v>
      </c>
      <c r="X19" s="40">
        <f t="shared" si="0"/>
        <v>30010.546503409641</v>
      </c>
      <c r="Y19" s="41">
        <f>Y18</f>
        <v>36585.578478173964</v>
      </c>
      <c r="Z19" s="41">
        <f>Z18</f>
        <v>39715.992875284261</v>
      </c>
      <c r="AA19" s="41">
        <f>AA18</f>
        <v>39525.87227977837</v>
      </c>
      <c r="AB19" s="41">
        <f>AB18</f>
        <v>48158.684411870941</v>
      </c>
      <c r="AC19" s="41">
        <f>AC18</f>
        <v>59827.167558878966</v>
      </c>
      <c r="AD19" s="39">
        <f>G19</f>
        <v>62382.922524935668</v>
      </c>
      <c r="AE19" s="40">
        <v>0</v>
      </c>
      <c r="AF19" s="40">
        <v>0</v>
      </c>
      <c r="AG19" s="40">
        <v>0</v>
      </c>
      <c r="AH19" s="40">
        <v>0</v>
      </c>
      <c r="AI19" s="40">
        <v>0</v>
      </c>
      <c r="AJ19" s="40">
        <v>0</v>
      </c>
      <c r="AK19" s="40">
        <v>0</v>
      </c>
      <c r="AL19" s="40">
        <v>0</v>
      </c>
      <c r="AM19" s="40">
        <v>0</v>
      </c>
      <c r="AN19" s="40">
        <v>0</v>
      </c>
      <c r="AO19" s="40">
        <v>0</v>
      </c>
      <c r="AP19" s="40">
        <v>0</v>
      </c>
      <c r="AQ19" s="40">
        <v>0</v>
      </c>
      <c r="AR19" s="40">
        <v>0</v>
      </c>
      <c r="AS19" s="40">
        <v>0</v>
      </c>
      <c r="AT19" s="40">
        <v>0</v>
      </c>
      <c r="AU19" s="40">
        <v>0</v>
      </c>
      <c r="AV19" s="40">
        <v>0</v>
      </c>
      <c r="AW19" s="40">
        <v>0</v>
      </c>
      <c r="AX19" s="40">
        <v>0</v>
      </c>
      <c r="AY19" s="40">
        <v>0</v>
      </c>
      <c r="AZ19" s="40">
        <v>0</v>
      </c>
      <c r="BA19" s="40">
        <v>0</v>
      </c>
      <c r="BB19" s="40">
        <v>0</v>
      </c>
      <c r="BC19" s="40">
        <v>0</v>
      </c>
      <c r="BD19" s="40">
        <v>0</v>
      </c>
      <c r="BE19" s="40">
        <v>0</v>
      </c>
      <c r="BF19" s="40">
        <v>0</v>
      </c>
      <c r="BG19" s="40">
        <v>0</v>
      </c>
      <c r="BH19" s="40">
        <v>0</v>
      </c>
      <c r="BI19" s="40">
        <v>0</v>
      </c>
      <c r="BJ19" s="40">
        <v>0</v>
      </c>
      <c r="BK19" s="40">
        <v>0</v>
      </c>
      <c r="BL19" s="40">
        <v>0</v>
      </c>
      <c r="BM19" s="40">
        <v>0</v>
      </c>
      <c r="BN19" s="40">
        <v>0</v>
      </c>
      <c r="BO19" s="40">
        <v>0</v>
      </c>
      <c r="BP19" s="40">
        <v>0</v>
      </c>
      <c r="BQ19" s="40">
        <v>0</v>
      </c>
      <c r="BR19" s="40">
        <v>0</v>
      </c>
      <c r="BS19" s="40">
        <v>0</v>
      </c>
      <c r="BT19" s="40">
        <v>0</v>
      </c>
      <c r="BU19" s="40">
        <v>0</v>
      </c>
      <c r="BV19" s="40">
        <v>0</v>
      </c>
      <c r="BW19" s="40">
        <v>0</v>
      </c>
      <c r="BX19" s="39">
        <f t="shared" si="1"/>
        <v>930519.91646964208</v>
      </c>
      <c r="BZ19" s="33"/>
      <c r="CA19" s="28">
        <v>1</v>
      </c>
      <c r="CX19" s="37"/>
      <c r="CY19" s="28"/>
      <c r="DX19" s="43">
        <v>2010</v>
      </c>
      <c r="DY19" s="32">
        <f>SUMPRODUCT((Scenarios!$BR$4:$BR$204)*(Scenarios!$A$4:$A$204='SDF-UR-Trans'!DX19)*(Scenarios!$B$4:$B$204='Scenario_selection&amp;Results'!$D$5))</f>
        <v>25.185599999999997</v>
      </c>
      <c r="DZ19" s="32"/>
      <c r="EA19" s="32">
        <f t="shared" si="3"/>
        <v>30.359271285320165</v>
      </c>
      <c r="EC19" s="32">
        <f t="shared" si="5"/>
        <v>30.359271285320165</v>
      </c>
      <c r="EG19" s="43">
        <v>2010</v>
      </c>
      <c r="EH19" s="32">
        <f>SUMPRODUCT((Scenarios!$BX$4:$BX$204)*(Scenarios!$A$4:$A$204='SDF-UR-Trans'!DX19)*(Scenarios!$B$4:$B$204='Scenario_selection&amp;Results'!$D$5))</f>
        <v>63.996839999999999</v>
      </c>
      <c r="EI19" s="32"/>
      <c r="EJ19" s="32">
        <f t="shared" si="6"/>
        <v>80.368765920698308</v>
      </c>
      <c r="EL19" s="32">
        <f t="shared" si="7"/>
        <v>80.368765920698308</v>
      </c>
      <c r="EO19" s="33"/>
    </row>
    <row r="20" spans="1:145" x14ac:dyDescent="0.3">
      <c r="A20" s="81">
        <v>0.59228615385462791</v>
      </c>
      <c r="B20" s="34" cm="1">
        <f t="array" ref="B20">SUMPRODUCT((Scenarios!$A$4:$A$204='SDF-UR-North'!E20)*(Scenarios!$B$4:$B$204='Scenario_selection&amp;Results'!$D$26)*Scenarios!$J$4:$J$204)/100000</f>
        <v>0.30719849199999999</v>
      </c>
      <c r="C20" s="34">
        <f>SUMPRODUCT((Scenarios!$A$4:$A$204='SDF-UR-Trans'!E20)*(Scenarios!$B$4:$B$204='Scenario_selection&amp;Results'!$D$2)*Scenarios!$P$4:$P$204)</f>
        <v>32.312126879086833</v>
      </c>
      <c r="D20" s="21">
        <f t="shared" si="4"/>
        <v>992623.66505681409</v>
      </c>
      <c r="E20" s="28">
        <v>2016</v>
      </c>
      <c r="F20" s="34">
        <f>SUMPRODUCT((Scenarios!$A$4:$A$204='SDF-UR-North'!H20)*(Scenarios!$B$4:$B$204='Scenario_selection&amp;Results'!$D$3)*Scenarios!$W$4:$W$204)</f>
        <v>30</v>
      </c>
      <c r="G20" s="33">
        <f t="shared" si="2"/>
        <v>71874.628450684351</v>
      </c>
      <c r="H20" s="58">
        <v>2016</v>
      </c>
      <c r="I20" s="36">
        <f t="shared" si="0"/>
        <v>421.02786417054716</v>
      </c>
      <c r="J20" s="36">
        <f t="shared" si="0"/>
        <v>562.93823615988185</v>
      </c>
      <c r="K20" s="36">
        <f t="shared" si="0"/>
        <v>2648.2070070461377</v>
      </c>
      <c r="L20" s="36">
        <f t="shared" si="0"/>
        <v>14797.220012886666</v>
      </c>
      <c r="M20" s="36">
        <f t="shared" si="0"/>
        <v>89356.069418127503</v>
      </c>
      <c r="N20" s="36">
        <f t="shared" si="0"/>
        <v>128152.20206808948</v>
      </c>
      <c r="O20" s="36">
        <f t="shared" si="0"/>
        <v>43840.760676431135</v>
      </c>
      <c r="P20" s="40">
        <f t="shared" si="0"/>
        <v>43004.695863351095</v>
      </c>
      <c r="Q20" s="40">
        <f t="shared" si="0"/>
        <v>34674.208486866621</v>
      </c>
      <c r="R20" s="40">
        <f t="shared" si="0"/>
        <v>39856.936143610066</v>
      </c>
      <c r="S20" s="40">
        <f t="shared" si="0"/>
        <v>50627.305151803885</v>
      </c>
      <c r="T20" s="40">
        <f t="shared" si="0"/>
        <v>51152.817574687127</v>
      </c>
      <c r="U20" s="40">
        <f t="shared" si="0"/>
        <v>42855.899700696107</v>
      </c>
      <c r="V20" s="40">
        <f t="shared" si="0"/>
        <v>32735.997942045018</v>
      </c>
      <c r="W20" s="40">
        <f t="shared" si="0"/>
        <v>30005.6182340755</v>
      </c>
      <c r="X20" s="40">
        <f t="shared" si="0"/>
        <v>29934.095927633542</v>
      </c>
      <c r="Y20" s="40">
        <f t="shared" ref="Y20:AN35" si="8">Y19*(1-NORMDIST(($H20-Y$3),Y$1,Y$1/3,1))/(1-NORMDIST(($H19-Y$3),Y$1,Y$1/3,1))*$CA20</f>
        <v>36512.396647701215</v>
      </c>
      <c r="Z20" s="41">
        <f>Z19</f>
        <v>39715.992875284261</v>
      </c>
      <c r="AA20" s="41">
        <f>AA19</f>
        <v>39525.87227977837</v>
      </c>
      <c r="AB20" s="41">
        <f>AB19</f>
        <v>48158.684411870941</v>
      </c>
      <c r="AC20" s="41">
        <f>AC19</f>
        <v>59827.167558878966</v>
      </c>
      <c r="AD20" s="41">
        <f>AD19</f>
        <v>62382.922524935668</v>
      </c>
      <c r="AE20" s="39">
        <f>G20</f>
        <v>71874.628450684351</v>
      </c>
      <c r="AF20" s="40">
        <v>0</v>
      </c>
      <c r="AG20" s="40">
        <v>0</v>
      </c>
      <c r="AH20" s="40">
        <v>0</v>
      </c>
      <c r="AI20" s="40">
        <v>0</v>
      </c>
      <c r="AJ20" s="40">
        <v>0</v>
      </c>
      <c r="AK20" s="40">
        <v>0</v>
      </c>
      <c r="AL20" s="40">
        <v>0</v>
      </c>
      <c r="AM20" s="40">
        <v>0</v>
      </c>
      <c r="AN20" s="40">
        <v>0</v>
      </c>
      <c r="AO20" s="40">
        <v>0</v>
      </c>
      <c r="AP20" s="40">
        <v>0</v>
      </c>
      <c r="AQ20" s="40">
        <v>0</v>
      </c>
      <c r="AR20" s="40">
        <v>0</v>
      </c>
      <c r="AS20" s="40">
        <v>0</v>
      </c>
      <c r="AT20" s="40">
        <v>0</v>
      </c>
      <c r="AU20" s="40">
        <v>0</v>
      </c>
      <c r="AV20" s="40">
        <v>0</v>
      </c>
      <c r="AW20" s="40">
        <v>0</v>
      </c>
      <c r="AX20" s="40">
        <v>0</v>
      </c>
      <c r="AY20" s="40">
        <v>0</v>
      </c>
      <c r="AZ20" s="40">
        <v>0</v>
      </c>
      <c r="BA20" s="40">
        <v>0</v>
      </c>
      <c r="BB20" s="40">
        <v>0</v>
      </c>
      <c r="BC20" s="40">
        <v>0</v>
      </c>
      <c r="BD20" s="40">
        <v>0</v>
      </c>
      <c r="BE20" s="40">
        <v>0</v>
      </c>
      <c r="BF20" s="40">
        <v>0</v>
      </c>
      <c r="BG20" s="40">
        <v>0</v>
      </c>
      <c r="BH20" s="40">
        <v>0</v>
      </c>
      <c r="BI20" s="40">
        <v>0</v>
      </c>
      <c r="BJ20" s="40">
        <v>0</v>
      </c>
      <c r="BK20" s="40">
        <v>0</v>
      </c>
      <c r="BL20" s="40">
        <v>0</v>
      </c>
      <c r="BM20" s="40">
        <v>0</v>
      </c>
      <c r="BN20" s="40">
        <v>0</v>
      </c>
      <c r="BO20" s="40">
        <v>0</v>
      </c>
      <c r="BP20" s="40">
        <v>0</v>
      </c>
      <c r="BQ20" s="40">
        <v>0</v>
      </c>
      <c r="BR20" s="40">
        <v>0</v>
      </c>
      <c r="BS20" s="40">
        <v>0</v>
      </c>
      <c r="BT20" s="40">
        <v>0</v>
      </c>
      <c r="BU20" s="40">
        <v>0</v>
      </c>
      <c r="BV20" s="40">
        <v>0</v>
      </c>
      <c r="BW20" s="40">
        <v>0</v>
      </c>
      <c r="BX20" s="39">
        <f t="shared" si="1"/>
        <v>992623.66505681397</v>
      </c>
      <c r="BZ20" s="33"/>
      <c r="CA20" s="28">
        <v>1</v>
      </c>
      <c r="CX20" s="28"/>
      <c r="CY20" s="28"/>
      <c r="DX20" s="43">
        <v>2011</v>
      </c>
      <c r="DY20" s="32">
        <f>SUMPRODUCT((Scenarios!$BR$4:$BR$204)*(Scenarios!$A$4:$A$204='SDF-UR-Trans'!DX20)*(Scenarios!$B$4:$B$204='Scenario_selection&amp;Results'!$D$5))</f>
        <v>25.185599999999997</v>
      </c>
      <c r="DZ20" s="32"/>
      <c r="EA20" s="32">
        <f t="shared" si="3"/>
        <v>30.025485879088585</v>
      </c>
      <c r="EC20" s="32">
        <f t="shared" si="5"/>
        <v>30.025485879088585</v>
      </c>
      <c r="EG20" s="43">
        <v>2011</v>
      </c>
      <c r="EH20" s="32">
        <f>SUMPRODUCT((Scenarios!$BX$4:$BX$204)*(Scenarios!$A$4:$A$204='SDF-UR-Trans'!DX20)*(Scenarios!$B$4:$B$204='Scenario_selection&amp;Results'!$D$5))</f>
        <v>63.996839999999999</v>
      </c>
      <c r="EI20" s="32"/>
      <c r="EJ20" s="32">
        <f t="shared" si="6"/>
        <v>79.463629586590002</v>
      </c>
      <c r="EL20" s="32">
        <f t="shared" si="7"/>
        <v>79.463629586590002</v>
      </c>
      <c r="EO20" s="33"/>
    </row>
    <row r="21" spans="1:145" x14ac:dyDescent="0.3">
      <c r="A21" s="81">
        <v>0.60372908842816686</v>
      </c>
      <c r="B21" s="34" cm="1">
        <f t="array" ref="B21">SUMPRODUCT((Scenarios!$A$4:$A$204='SDF-UR-North'!E21)*(Scenarios!$B$4:$B$204='Scenario_selection&amp;Results'!$D$26)*Scenarios!$J$4:$J$204)/100000</f>
        <v>0.31655090699999999</v>
      </c>
      <c r="C21" s="34">
        <f>SUMPRODUCT((Scenarios!$A$4:$A$204='SDF-UR-Trans'!E21)*(Scenarios!$B$4:$B$204='Scenario_selection&amp;Results'!$D$2)*Scenarios!$P$4:$P$204)</f>
        <v>33.454974923435778</v>
      </c>
      <c r="D21" s="21">
        <f t="shared" si="4"/>
        <v>1059020.2655675851</v>
      </c>
      <c r="E21" s="28">
        <v>2017</v>
      </c>
      <c r="F21" s="34">
        <f>SUMPRODUCT((Scenarios!$A$4:$A$204='SDF-UR-North'!H21)*(Scenarios!$B$4:$B$204='Scenario_selection&amp;Results'!$D$3)*Scenarios!$W$4:$W$204)</f>
        <v>30</v>
      </c>
      <c r="G21" s="33">
        <f t="shared" si="2"/>
        <v>76884.343616126847</v>
      </c>
      <c r="H21" s="58">
        <v>2017</v>
      </c>
      <c r="I21" s="36">
        <f t="shared" ref="I21:X36" si="9">I20*(1-NORMDIST(($H21-I$3),I$1,I$1/3,1))/(1-NORMDIST(($H20-I$3),I$1,I$1/3,1))*$CA21</f>
        <v>326.58391688845569</v>
      </c>
      <c r="J21" s="36">
        <f t="shared" si="9"/>
        <v>463.49845074067326</v>
      </c>
      <c r="K21" s="36">
        <f t="shared" si="9"/>
        <v>2307.0488207597705</v>
      </c>
      <c r="L21" s="36">
        <f t="shared" si="9"/>
        <v>13564.636261554793</v>
      </c>
      <c r="M21" s="36">
        <f t="shared" si="9"/>
        <v>85396.221120779082</v>
      </c>
      <c r="N21" s="36">
        <f t="shared" si="9"/>
        <v>125942.62882298708</v>
      </c>
      <c r="O21" s="36">
        <f t="shared" si="9"/>
        <v>43467.793716455628</v>
      </c>
      <c r="P21" s="40">
        <f t="shared" si="9"/>
        <v>42688.339200648086</v>
      </c>
      <c r="Q21" s="40">
        <f t="shared" si="9"/>
        <v>34454.860578516527</v>
      </c>
      <c r="R21" s="40">
        <f t="shared" si="9"/>
        <v>39641.338704481423</v>
      </c>
      <c r="S21" s="40">
        <f t="shared" si="9"/>
        <v>50394.475969193918</v>
      </c>
      <c r="T21" s="40">
        <f t="shared" si="9"/>
        <v>50772.903640116856</v>
      </c>
      <c r="U21" s="40">
        <f t="shared" si="9"/>
        <v>42594.250512874183</v>
      </c>
      <c r="V21" s="40">
        <f t="shared" si="9"/>
        <v>32573.150122247764</v>
      </c>
      <c r="W21" s="40">
        <f t="shared" si="9"/>
        <v>29885.091045481637</v>
      </c>
      <c r="X21" s="40">
        <f t="shared" si="9"/>
        <v>29837.893650361195</v>
      </c>
      <c r="Y21" s="40">
        <f t="shared" si="8"/>
        <v>36419.382888476102</v>
      </c>
      <c r="Z21" s="40">
        <f t="shared" si="8"/>
        <v>39636.549302746796</v>
      </c>
      <c r="AA21" s="41">
        <f>AA20</f>
        <v>39525.87227977837</v>
      </c>
      <c r="AB21" s="41">
        <f>AB20</f>
        <v>48158.684411870941</v>
      </c>
      <c r="AC21" s="41">
        <f>AC20</f>
        <v>59827.167558878966</v>
      </c>
      <c r="AD21" s="41">
        <f>AD20</f>
        <v>62382.922524935668</v>
      </c>
      <c r="AE21" s="41">
        <f>AE20</f>
        <v>71874.628450684351</v>
      </c>
      <c r="AF21" s="39">
        <f>G21</f>
        <v>76884.343616126847</v>
      </c>
      <c r="AG21" s="40">
        <v>0</v>
      </c>
      <c r="AH21" s="40">
        <v>0</v>
      </c>
      <c r="AI21" s="40">
        <v>0</v>
      </c>
      <c r="AJ21" s="40">
        <v>0</v>
      </c>
      <c r="AK21" s="40">
        <v>0</v>
      </c>
      <c r="AL21" s="40">
        <v>0</v>
      </c>
      <c r="AM21" s="40">
        <v>0</v>
      </c>
      <c r="AN21" s="40">
        <v>0</v>
      </c>
      <c r="AO21" s="40">
        <v>0</v>
      </c>
      <c r="AP21" s="40">
        <v>0</v>
      </c>
      <c r="AQ21" s="40">
        <v>0</v>
      </c>
      <c r="AR21" s="40">
        <v>0</v>
      </c>
      <c r="AS21" s="40">
        <v>0</v>
      </c>
      <c r="AT21" s="40">
        <v>0</v>
      </c>
      <c r="AU21" s="40">
        <v>0</v>
      </c>
      <c r="AV21" s="40">
        <v>0</v>
      </c>
      <c r="AW21" s="40">
        <v>0</v>
      </c>
      <c r="AX21" s="40">
        <v>0</v>
      </c>
      <c r="AY21" s="40">
        <v>0</v>
      </c>
      <c r="AZ21" s="40">
        <v>0</v>
      </c>
      <c r="BA21" s="40">
        <v>0</v>
      </c>
      <c r="BB21" s="40">
        <v>0</v>
      </c>
      <c r="BC21" s="40">
        <v>0</v>
      </c>
      <c r="BD21" s="40">
        <v>0</v>
      </c>
      <c r="BE21" s="40">
        <v>0</v>
      </c>
      <c r="BF21" s="40">
        <v>0</v>
      </c>
      <c r="BG21" s="40">
        <v>0</v>
      </c>
      <c r="BH21" s="40">
        <v>0</v>
      </c>
      <c r="BI21" s="40">
        <v>0</v>
      </c>
      <c r="BJ21" s="40">
        <v>0</v>
      </c>
      <c r="BK21" s="40">
        <v>0</v>
      </c>
      <c r="BL21" s="40">
        <v>0</v>
      </c>
      <c r="BM21" s="40">
        <v>0</v>
      </c>
      <c r="BN21" s="40">
        <v>0</v>
      </c>
      <c r="BO21" s="40">
        <v>0</v>
      </c>
      <c r="BP21" s="40">
        <v>0</v>
      </c>
      <c r="BQ21" s="40">
        <v>0</v>
      </c>
      <c r="BR21" s="40">
        <v>0</v>
      </c>
      <c r="BS21" s="40">
        <v>0</v>
      </c>
      <c r="BT21" s="40">
        <v>0</v>
      </c>
      <c r="BU21" s="40">
        <v>0</v>
      </c>
      <c r="BV21" s="40">
        <v>0</v>
      </c>
      <c r="BW21" s="40">
        <v>0</v>
      </c>
      <c r="BX21" s="39">
        <f t="shared" si="1"/>
        <v>1059020.2655675851</v>
      </c>
      <c r="BZ21" s="33"/>
      <c r="CA21" s="28">
        <v>1</v>
      </c>
      <c r="CC21" s="211" t="s">
        <v>227</v>
      </c>
      <c r="CD21" s="207"/>
      <c r="CE21" s="21" t="s">
        <v>228</v>
      </c>
      <c r="CX21" s="28"/>
      <c r="CY21" s="28"/>
      <c r="DX21" s="43">
        <v>2012</v>
      </c>
      <c r="DY21" s="32">
        <f>SUMPRODUCT((Scenarios!$BR$4:$BR$204)*(Scenarios!$A$4:$A$204='SDF-UR-Trans'!DX21)*(Scenarios!$B$4:$B$204='Scenario_selection&amp;Results'!$D$5))</f>
        <v>25.185599999999997</v>
      </c>
      <c r="DZ21" s="32"/>
      <c r="EA21" s="32">
        <f t="shared" si="3"/>
        <v>29.719070972884051</v>
      </c>
      <c r="EC21" s="32">
        <f t="shared" si="5"/>
        <v>29.719070972884051</v>
      </c>
      <c r="EG21" s="43">
        <v>2012</v>
      </c>
      <c r="EH21" s="32">
        <f>SUMPRODUCT((Scenarios!$BX$4:$BX$204)*(Scenarios!$A$4:$A$204='SDF-UR-Trans'!DX21)*(Scenarios!$B$4:$B$204='Scenario_selection&amp;Results'!$D$5))</f>
        <v>63.996839999999999</v>
      </c>
      <c r="EI21" s="32"/>
      <c r="EJ21" s="32">
        <f t="shared" si="6"/>
        <v>78.635502073055747</v>
      </c>
      <c r="EL21" s="32">
        <f t="shared" si="7"/>
        <v>78.635502073055747</v>
      </c>
      <c r="EO21" s="33"/>
    </row>
    <row r="22" spans="1:145" x14ac:dyDescent="0.3">
      <c r="A22" s="81">
        <v>0.61483887776638635</v>
      </c>
      <c r="B22" s="34" cm="1">
        <f t="array" ref="B22">SUMPRODUCT((Scenarios!$A$4:$A$204='SDF-UR-North'!E22)*(Scenarios!$B$4:$B$204='Scenario_selection&amp;Results'!$D$26)*Scenarios!$J$4:$J$204)/100000</f>
        <v>0.32469628499999997</v>
      </c>
      <c r="C22" s="34">
        <f>SUMPRODUCT((Scenarios!$A$4:$A$204='SDF-UR-Trans'!E22)*(Scenarios!$B$4:$B$204='Scenario_selection&amp;Results'!$D$2)*Scenarios!$P$4:$P$204)</f>
        <v>34.639546658217363</v>
      </c>
      <c r="D22" s="21">
        <f t="shared" si="4"/>
        <v>1124733.211400734</v>
      </c>
      <c r="E22" s="28">
        <v>2018</v>
      </c>
      <c r="F22" s="34">
        <f>SUMPRODUCT((Scenarios!$A$4:$A$204='SDF-UR-North'!H22)*(Scenarios!$B$4:$B$204='Scenario_selection&amp;Results'!$D$3)*Scenarios!$W$4:$W$204)</f>
        <v>30</v>
      </c>
      <c r="G22" s="33">
        <f t="shared" si="2"/>
        <v>76978.846375380454</v>
      </c>
      <c r="H22" s="58">
        <v>2018</v>
      </c>
      <c r="I22" s="36">
        <f t="shared" si="9"/>
        <v>251.78883065836624</v>
      </c>
      <c r="J22" s="36">
        <f t="shared" si="9"/>
        <v>379.39871256578004</v>
      </c>
      <c r="K22" s="36">
        <f t="shared" si="9"/>
        <v>1998.9246462510998</v>
      </c>
      <c r="L22" s="36">
        <f t="shared" si="9"/>
        <v>12375.80035125048</v>
      </c>
      <c r="M22" s="36">
        <f t="shared" si="9"/>
        <v>81317.542167552281</v>
      </c>
      <c r="N22" s="36">
        <f t="shared" si="9"/>
        <v>123512.18898103677</v>
      </c>
      <c r="O22" s="36">
        <f t="shared" si="9"/>
        <v>43042.448686374351</v>
      </c>
      <c r="P22" s="40">
        <f t="shared" si="9"/>
        <v>42325.176247897856</v>
      </c>
      <c r="Q22" s="40">
        <f t="shared" si="9"/>
        <v>34201.399311376023</v>
      </c>
      <c r="R22" s="40">
        <f t="shared" si="9"/>
        <v>39390.568892898875</v>
      </c>
      <c r="S22" s="40">
        <f t="shared" si="9"/>
        <v>50121.877997136042</v>
      </c>
      <c r="T22" s="40">
        <f t="shared" si="9"/>
        <v>50318.132242437307</v>
      </c>
      <c r="U22" s="40">
        <f t="shared" si="9"/>
        <v>42277.901383546348</v>
      </c>
      <c r="V22" s="40">
        <f t="shared" si="9"/>
        <v>32374.280460572001</v>
      </c>
      <c r="W22" s="40">
        <f t="shared" si="9"/>
        <v>29736.42528829852</v>
      </c>
      <c r="X22" s="40">
        <f t="shared" si="9"/>
        <v>29718.040181347962</v>
      </c>
      <c r="Y22" s="40">
        <f t="shared" si="8"/>
        <v>36302.338178684462</v>
      </c>
      <c r="Z22" s="40">
        <f t="shared" si="8"/>
        <v>39535.57689907436</v>
      </c>
      <c r="AA22" s="40">
        <f t="shared" si="8"/>
        <v>39446.809003897906</v>
      </c>
      <c r="AB22" s="41">
        <f>AB21</f>
        <v>48158.684411870941</v>
      </c>
      <c r="AC22" s="41">
        <f>AC21</f>
        <v>59827.167558878966</v>
      </c>
      <c r="AD22" s="41">
        <f>AD21</f>
        <v>62382.922524935668</v>
      </c>
      <c r="AE22" s="41">
        <f>AE21</f>
        <v>71874.628450684351</v>
      </c>
      <c r="AF22" s="41">
        <f>AF21</f>
        <v>76884.343616126847</v>
      </c>
      <c r="AG22" s="39">
        <f>G22</f>
        <v>76978.846375380454</v>
      </c>
      <c r="AH22" s="40">
        <v>0</v>
      </c>
      <c r="AI22" s="40">
        <v>0</v>
      </c>
      <c r="AJ22" s="40">
        <v>0</v>
      </c>
      <c r="AK22" s="40">
        <v>0</v>
      </c>
      <c r="AL22" s="40">
        <v>0</v>
      </c>
      <c r="AM22" s="40">
        <v>0</v>
      </c>
      <c r="AN22" s="40">
        <v>0</v>
      </c>
      <c r="AO22" s="40">
        <v>0</v>
      </c>
      <c r="AP22" s="40">
        <v>0</v>
      </c>
      <c r="AQ22" s="40">
        <v>0</v>
      </c>
      <c r="AR22" s="40">
        <v>0</v>
      </c>
      <c r="AS22" s="40">
        <v>0</v>
      </c>
      <c r="AT22" s="40">
        <v>0</v>
      </c>
      <c r="AU22" s="40">
        <v>0</v>
      </c>
      <c r="AV22" s="40">
        <v>0</v>
      </c>
      <c r="AW22" s="40">
        <v>0</v>
      </c>
      <c r="AX22" s="40">
        <v>0</v>
      </c>
      <c r="AY22" s="40">
        <v>0</v>
      </c>
      <c r="AZ22" s="40">
        <v>0</v>
      </c>
      <c r="BA22" s="40">
        <v>0</v>
      </c>
      <c r="BB22" s="40">
        <v>0</v>
      </c>
      <c r="BC22" s="40">
        <v>0</v>
      </c>
      <c r="BD22" s="40">
        <v>0</v>
      </c>
      <c r="BE22" s="40">
        <v>0</v>
      </c>
      <c r="BF22" s="40">
        <v>0</v>
      </c>
      <c r="BG22" s="40">
        <v>0</v>
      </c>
      <c r="BH22" s="40">
        <v>0</v>
      </c>
      <c r="BI22" s="40">
        <v>0</v>
      </c>
      <c r="BJ22" s="40">
        <v>0</v>
      </c>
      <c r="BK22" s="40">
        <v>0</v>
      </c>
      <c r="BL22" s="40">
        <v>0</v>
      </c>
      <c r="BM22" s="40">
        <v>0</v>
      </c>
      <c r="BN22" s="40">
        <v>0</v>
      </c>
      <c r="BO22" s="40">
        <v>0</v>
      </c>
      <c r="BP22" s="40">
        <v>0</v>
      </c>
      <c r="BQ22" s="40">
        <v>0</v>
      </c>
      <c r="BR22" s="40">
        <v>0</v>
      </c>
      <c r="BS22" s="40">
        <v>0</v>
      </c>
      <c r="BT22" s="40">
        <v>0</v>
      </c>
      <c r="BU22" s="40">
        <v>0</v>
      </c>
      <c r="BV22" s="40">
        <v>0</v>
      </c>
      <c r="BW22" s="40">
        <v>0</v>
      </c>
      <c r="BX22" s="39">
        <f t="shared" si="1"/>
        <v>1124733.211400734</v>
      </c>
      <c r="BZ22" s="33"/>
      <c r="CA22" s="28">
        <v>1</v>
      </c>
      <c r="CC22" s="34">
        <f>SUMPRODUCT((Scenarios!$A$4:$A$204=E22)*(Scenarios!$B$4:$B$204='Scenario_selection&amp;Results'!$D$4)*Scenarios!$U$4:$U$204)</f>
        <v>0</v>
      </c>
      <c r="CE22" s="45">
        <f t="shared" ref="CE22:CE64" si="10">CC22*BX82</f>
        <v>0</v>
      </c>
      <c r="CF22" s="45">
        <f>$CE22</f>
        <v>0</v>
      </c>
      <c r="CG22" s="45">
        <v>0</v>
      </c>
      <c r="CH22" s="45">
        <v>0</v>
      </c>
      <c r="CI22" s="45">
        <v>0</v>
      </c>
      <c r="CJ22" s="45">
        <v>0</v>
      </c>
      <c r="CK22" s="45">
        <v>0</v>
      </c>
      <c r="CL22" s="45">
        <v>0</v>
      </c>
      <c r="CM22" s="45">
        <v>0</v>
      </c>
      <c r="CN22" s="45">
        <v>0</v>
      </c>
      <c r="CO22" s="45">
        <v>0</v>
      </c>
      <c r="CP22" s="45">
        <v>0</v>
      </c>
      <c r="CQ22" s="45">
        <v>0</v>
      </c>
      <c r="CR22" s="45">
        <v>0</v>
      </c>
      <c r="CS22" s="45">
        <v>0</v>
      </c>
      <c r="CT22" s="45">
        <v>0</v>
      </c>
      <c r="CU22" s="45">
        <v>0</v>
      </c>
      <c r="CV22" s="45">
        <v>0</v>
      </c>
      <c r="CW22" s="45">
        <v>0</v>
      </c>
      <c r="CX22" s="45">
        <v>0</v>
      </c>
      <c r="CY22" s="45">
        <v>0</v>
      </c>
      <c r="CZ22" s="45">
        <v>0</v>
      </c>
      <c r="DA22" s="45">
        <v>0</v>
      </c>
      <c r="DB22" s="45">
        <v>0</v>
      </c>
      <c r="DC22" s="45">
        <v>0</v>
      </c>
      <c r="DD22" s="45">
        <v>0</v>
      </c>
      <c r="DE22" s="45">
        <v>0</v>
      </c>
      <c r="DF22" s="45">
        <v>0</v>
      </c>
      <c r="DG22" s="45">
        <v>0</v>
      </c>
      <c r="DH22" s="45">
        <v>0</v>
      </c>
      <c r="DI22" s="45">
        <v>0</v>
      </c>
      <c r="DJ22" s="45">
        <v>0</v>
      </c>
      <c r="DK22" s="45">
        <v>0</v>
      </c>
      <c r="DL22" s="45">
        <v>0</v>
      </c>
      <c r="DM22" s="45">
        <v>0</v>
      </c>
      <c r="DN22" s="45">
        <v>0</v>
      </c>
      <c r="DO22" s="45">
        <v>0</v>
      </c>
      <c r="DP22" s="45">
        <v>0</v>
      </c>
      <c r="DQ22" s="45">
        <v>0</v>
      </c>
      <c r="DR22" s="45">
        <v>0</v>
      </c>
      <c r="DS22" s="45">
        <v>0</v>
      </c>
      <c r="DT22" s="45">
        <v>0</v>
      </c>
      <c r="DU22" s="45">
        <v>0</v>
      </c>
      <c r="DV22" s="45">
        <v>0</v>
      </c>
      <c r="DX22" s="43">
        <v>2013</v>
      </c>
      <c r="DY22" s="32">
        <f>SUMPRODUCT((Scenarios!$BR$4:$BR$204)*(Scenarios!$A$4:$A$204='SDF-UR-Trans'!DX22)*(Scenarios!$B$4:$B$204='Scenario_selection&amp;Results'!$D$5))</f>
        <v>25.185599999999997</v>
      </c>
      <c r="DZ22" s="32"/>
      <c r="EA22" s="32">
        <f t="shared" si="3"/>
        <v>29.390704185045962</v>
      </c>
      <c r="EC22" s="32">
        <f t="shared" si="5"/>
        <v>29.390704185045962</v>
      </c>
      <c r="EG22" s="43">
        <v>2013</v>
      </c>
      <c r="EH22" s="32">
        <f>SUMPRODUCT((Scenarios!$BX$4:$BX$204)*(Scenarios!$A$4:$A$204='SDF-UR-Trans'!DX22)*(Scenarios!$B$4:$B$204='Scenario_selection&amp;Results'!$D$5))</f>
        <v>63.996839999999999</v>
      </c>
      <c r="EI22" s="32"/>
      <c r="EJ22" s="32">
        <f t="shared" si="6"/>
        <v>77.724985539312939</v>
      </c>
      <c r="EL22" s="32">
        <f t="shared" si="7"/>
        <v>77.724985539312939</v>
      </c>
      <c r="EO22" s="33"/>
    </row>
    <row r="23" spans="1:145" x14ac:dyDescent="0.3">
      <c r="A23" s="82">
        <v>0.62560603867683651</v>
      </c>
      <c r="B23" s="34" cm="1">
        <f t="array" ref="B23">SUMPRODUCT((Scenarios!$A$4:$A$204='SDF-UR-North'!E23)*(Scenarios!$B$4:$B$204='Scenario_selection&amp;Results'!$D$26)*Scenarios!$J$4:$J$204)/100000</f>
        <v>0.33333466</v>
      </c>
      <c r="C23" s="34">
        <f>SUMPRODUCT((Scenarios!$A$4:$A$204='SDF-UR-Trans'!E23)*(Scenarios!$B$4:$B$204='Scenario_selection&amp;Results'!$D$2)*Scenarios!$P$4:$P$204)</f>
        <v>34.982947389195182</v>
      </c>
      <c r="D23" s="21">
        <f t="shared" si="4"/>
        <v>1166102.8873775264</v>
      </c>
      <c r="E23" s="28">
        <v>2019</v>
      </c>
      <c r="F23" s="34">
        <f>SUMPRODUCT((Scenarios!$A$4:$A$204='SDF-UR-North'!H23)*(Scenarios!$B$4:$B$204='Scenario_selection&amp;Results'!$D$3)*Scenarios!$W$4:$W$204)</f>
        <v>30</v>
      </c>
      <c r="G23" s="33">
        <f>D23-D22+BX83-CE23+DW83</f>
        <v>53495.265178605492</v>
      </c>
      <c r="H23" s="58">
        <v>2019</v>
      </c>
      <c r="I23" s="36">
        <f t="shared" si="9"/>
        <v>192.94262702541869</v>
      </c>
      <c r="J23" s="36">
        <f t="shared" si="9"/>
        <v>308.73839953772438</v>
      </c>
      <c r="K23" s="36">
        <f t="shared" si="9"/>
        <v>1722.4583472067736</v>
      </c>
      <c r="L23" s="36">
        <f t="shared" si="9"/>
        <v>11236.668902192798</v>
      </c>
      <c r="M23" s="36">
        <f t="shared" si="9"/>
        <v>77143.979435531801</v>
      </c>
      <c r="N23" s="36">
        <f t="shared" si="9"/>
        <v>120856.31295322244</v>
      </c>
      <c r="O23" s="36">
        <f t="shared" si="9"/>
        <v>42560.546592011808</v>
      </c>
      <c r="P23" s="40">
        <f t="shared" si="9"/>
        <v>41911.012062759044</v>
      </c>
      <c r="Q23" s="40">
        <f t="shared" si="9"/>
        <v>33910.437390751089</v>
      </c>
      <c r="R23" s="40">
        <f t="shared" si="9"/>
        <v>39100.798934833663</v>
      </c>
      <c r="S23" s="40">
        <f t="shared" si="9"/>
        <v>49804.808636910719</v>
      </c>
      <c r="T23" s="40">
        <f t="shared" si="9"/>
        <v>49779.165795309244</v>
      </c>
      <c r="U23" s="40">
        <f t="shared" si="9"/>
        <v>41899.219470070719</v>
      </c>
      <c r="V23" s="40">
        <f t="shared" si="9"/>
        <v>32133.835440105646</v>
      </c>
      <c r="W23" s="40">
        <f t="shared" si="9"/>
        <v>29554.874753138844</v>
      </c>
      <c r="X23" s="40">
        <f t="shared" si="9"/>
        <v>29570.205431946175</v>
      </c>
      <c r="Y23" s="40">
        <f t="shared" si="8"/>
        <v>36156.518195042481</v>
      </c>
      <c r="Z23" s="40">
        <f t="shared" si="8"/>
        <v>39408.517356666198</v>
      </c>
      <c r="AA23" s="40">
        <f t="shared" si="8"/>
        <v>39346.319955471699</v>
      </c>
      <c r="AB23" s="40">
        <f t="shared" si="8"/>
        <v>48062.352993180306</v>
      </c>
      <c r="AC23" s="41">
        <f>AC22</f>
        <v>59827.167558878966</v>
      </c>
      <c r="AD23" s="41">
        <f>AD22</f>
        <v>62382.922524935668</v>
      </c>
      <c r="AE23" s="41">
        <f>AE22</f>
        <v>71874.628450684351</v>
      </c>
      <c r="AF23" s="41">
        <f>AF22</f>
        <v>76884.343616126847</v>
      </c>
      <c r="AG23" s="41">
        <f>AG22</f>
        <v>76978.846375380454</v>
      </c>
      <c r="AH23" s="39">
        <f>G23</f>
        <v>53495.265178605492</v>
      </c>
      <c r="AI23" s="40">
        <v>0</v>
      </c>
      <c r="AJ23" s="40">
        <v>0</v>
      </c>
      <c r="AK23" s="40">
        <v>0</v>
      </c>
      <c r="AL23" s="40">
        <v>0</v>
      </c>
      <c r="AM23" s="40">
        <v>0</v>
      </c>
      <c r="AN23" s="40">
        <v>0</v>
      </c>
      <c r="AO23" s="40">
        <v>0</v>
      </c>
      <c r="AP23" s="40">
        <v>0</v>
      </c>
      <c r="AQ23" s="40">
        <v>0</v>
      </c>
      <c r="AR23" s="40">
        <v>0</v>
      </c>
      <c r="AS23" s="40">
        <v>0</v>
      </c>
      <c r="AT23" s="40">
        <v>0</v>
      </c>
      <c r="AU23" s="40">
        <v>0</v>
      </c>
      <c r="AV23" s="40">
        <v>0</v>
      </c>
      <c r="AW23" s="40">
        <v>0</v>
      </c>
      <c r="AX23" s="40">
        <v>0</v>
      </c>
      <c r="AY23" s="40">
        <v>0</v>
      </c>
      <c r="AZ23" s="40">
        <v>0</v>
      </c>
      <c r="BA23" s="40">
        <v>0</v>
      </c>
      <c r="BB23" s="40">
        <v>0</v>
      </c>
      <c r="BC23" s="40">
        <v>0</v>
      </c>
      <c r="BD23" s="40">
        <v>0</v>
      </c>
      <c r="BE23" s="40">
        <v>0</v>
      </c>
      <c r="BF23" s="40">
        <v>0</v>
      </c>
      <c r="BG23" s="40">
        <v>0</v>
      </c>
      <c r="BH23" s="40">
        <v>0</v>
      </c>
      <c r="BI23" s="40">
        <v>0</v>
      </c>
      <c r="BJ23" s="40">
        <v>0</v>
      </c>
      <c r="BK23" s="40">
        <v>0</v>
      </c>
      <c r="BL23" s="40">
        <v>0</v>
      </c>
      <c r="BM23" s="40">
        <v>0</v>
      </c>
      <c r="BN23" s="40">
        <v>0</v>
      </c>
      <c r="BO23" s="40">
        <v>0</v>
      </c>
      <c r="BP23" s="40">
        <v>0</v>
      </c>
      <c r="BQ23" s="40">
        <v>0</v>
      </c>
      <c r="BR23" s="40">
        <v>0</v>
      </c>
      <c r="BS23" s="40">
        <v>0</v>
      </c>
      <c r="BT23" s="40">
        <v>0</v>
      </c>
      <c r="BU23" s="40">
        <v>0</v>
      </c>
      <c r="BV23" s="40">
        <v>0</v>
      </c>
      <c r="BW23" s="40">
        <v>0</v>
      </c>
      <c r="BX23" s="59">
        <f t="shared" ref="BX23:BX86" si="11">SUM(I23:BW23)</f>
        <v>1166102.8873775264</v>
      </c>
      <c r="BZ23" s="33"/>
      <c r="CA23" s="28">
        <v>1</v>
      </c>
      <c r="CC23" s="34">
        <v>0</v>
      </c>
      <c r="CE23" s="45">
        <f t="shared" si="10"/>
        <v>0</v>
      </c>
      <c r="CF23" s="45">
        <f t="shared" ref="CF23:CF64" si="12">IF($H23-CF$2&lt;=$CF$11,CF22,CF22*(1-NORMDIST(($H23-CF$2),CF$1,CF$1/3,1))/(1-NORMDIST(($H22-CF$2),CF$1,CF$1/3,1))*$CA23)</f>
        <v>0</v>
      </c>
      <c r="CG23" s="45">
        <f>$CE23</f>
        <v>0</v>
      </c>
      <c r="CH23" s="45">
        <v>0</v>
      </c>
      <c r="CI23" s="45">
        <v>0</v>
      </c>
      <c r="CJ23" s="45">
        <v>0</v>
      </c>
      <c r="CK23" s="45">
        <v>0</v>
      </c>
      <c r="CL23" s="45">
        <v>0</v>
      </c>
      <c r="CM23" s="45">
        <v>0</v>
      </c>
      <c r="CN23" s="45">
        <v>0</v>
      </c>
      <c r="CO23" s="45">
        <v>0</v>
      </c>
      <c r="CP23" s="45">
        <v>0</v>
      </c>
      <c r="CQ23" s="45">
        <v>0</v>
      </c>
      <c r="CR23" s="45">
        <v>0</v>
      </c>
      <c r="CS23" s="45">
        <v>0</v>
      </c>
      <c r="CT23" s="45">
        <v>0</v>
      </c>
      <c r="CU23" s="45">
        <v>0</v>
      </c>
      <c r="CV23" s="45">
        <v>0</v>
      </c>
      <c r="CW23" s="45">
        <v>0</v>
      </c>
      <c r="CX23" s="45">
        <v>0</v>
      </c>
      <c r="CY23" s="45">
        <v>0</v>
      </c>
      <c r="CZ23" s="45">
        <v>0</v>
      </c>
      <c r="DA23" s="45">
        <v>0</v>
      </c>
      <c r="DB23" s="45">
        <v>0</v>
      </c>
      <c r="DC23" s="45">
        <v>0</v>
      </c>
      <c r="DD23" s="45">
        <v>0</v>
      </c>
      <c r="DE23" s="45">
        <v>0</v>
      </c>
      <c r="DF23" s="45">
        <v>0</v>
      </c>
      <c r="DG23" s="45">
        <v>0</v>
      </c>
      <c r="DH23" s="45">
        <v>0</v>
      </c>
      <c r="DI23" s="45">
        <v>0</v>
      </c>
      <c r="DJ23" s="45">
        <v>0</v>
      </c>
      <c r="DK23" s="45">
        <v>0</v>
      </c>
      <c r="DL23" s="45">
        <v>0</v>
      </c>
      <c r="DM23" s="45">
        <v>0</v>
      </c>
      <c r="DN23" s="45">
        <v>0</v>
      </c>
      <c r="DO23" s="45">
        <v>0</v>
      </c>
      <c r="DP23" s="45">
        <v>0</v>
      </c>
      <c r="DQ23" s="45">
        <v>0</v>
      </c>
      <c r="DR23" s="45">
        <v>0</v>
      </c>
      <c r="DS23" s="45">
        <v>0</v>
      </c>
      <c r="DT23" s="45">
        <v>0</v>
      </c>
      <c r="DU23" s="45">
        <v>0</v>
      </c>
      <c r="DV23" s="45">
        <v>0</v>
      </c>
      <c r="DX23" s="43">
        <v>2014</v>
      </c>
      <c r="DY23" s="32">
        <f>SUMPRODUCT((Scenarios!$BR$4:$BR$204)*(Scenarios!$A$4:$A$204='SDF-UR-Trans'!DX23)*(Scenarios!$B$4:$B$204='Scenario_selection&amp;Results'!$D$5))</f>
        <v>25.185599999999997</v>
      </c>
      <c r="DZ23" s="32"/>
      <c r="EA23" s="32">
        <f t="shared" si="3"/>
        <v>29.039325414037226</v>
      </c>
      <c r="EC23" s="32">
        <f t="shared" si="5"/>
        <v>29.039325414037226</v>
      </c>
      <c r="EG23" s="43">
        <v>2014</v>
      </c>
      <c r="EH23" s="32">
        <f>SUMPRODUCT((Scenarios!$BX$4:$BX$204)*(Scenarios!$A$4:$A$204='SDF-UR-Trans'!DX23)*(Scenarios!$B$4:$B$204='Scenario_selection&amp;Results'!$D$5))</f>
        <v>63.996839999999999</v>
      </c>
      <c r="EI23" s="32"/>
      <c r="EJ23" s="32">
        <f t="shared" si="6"/>
        <v>76.724632874299502</v>
      </c>
      <c r="EL23" s="32">
        <f t="shared" si="7"/>
        <v>76.724632874299502</v>
      </c>
      <c r="EO23" s="33"/>
    </row>
    <row r="24" spans="1:145" x14ac:dyDescent="0.3">
      <c r="A24" s="82">
        <v>0.6360223526236719</v>
      </c>
      <c r="B24" s="34" cm="1">
        <f t="array" ref="B24">SUMPRODUCT((Scenarios!$A$4:$A$204='SDF-UR-North'!E24)*(Scenarios!$B$4:$B$204='Scenario_selection&amp;Results'!$D$26)*Scenarios!$J$4:$J$204)/100000</f>
        <v>0.33903627014955112</v>
      </c>
      <c r="C24" s="34">
        <f>SUMPRODUCT((Scenarios!$A$4:$A$204='SDF-UR-Trans'!E24)*(Scenarios!$B$4:$B$204='Scenario_selection&amp;Results'!$D$2)*Scenarios!$P$4:$P$204)</f>
        <v>35.911175911835187</v>
      </c>
      <c r="D24" s="21">
        <f t="shared" si="4"/>
        <v>1217519.1137833006</v>
      </c>
      <c r="E24" s="28">
        <v>2020</v>
      </c>
      <c r="F24" s="34">
        <f>SUMPRODUCT((Scenarios!$A$4:$A$204='SDF-UR-North'!H24)*(Scenarios!$B$4:$B$204='Scenario_selection&amp;Results'!$D$3)*Scenarios!$W$4:$W$204)</f>
        <v>35</v>
      </c>
      <c r="G24" s="33">
        <f t="shared" ref="G24:G64" si="13">D24-D23+BX84-CE24+DW84</f>
        <v>64496.152449162611</v>
      </c>
      <c r="H24" s="58">
        <v>2020</v>
      </c>
      <c r="I24" s="36">
        <f t="shared" si="9"/>
        <v>146.94766346830488</v>
      </c>
      <c r="J24" s="36">
        <f t="shared" si="9"/>
        <v>249.758650773727</v>
      </c>
      <c r="K24" s="36">
        <f t="shared" si="9"/>
        <v>1476.0218234999099</v>
      </c>
      <c r="L24" s="36">
        <f t="shared" si="9"/>
        <v>10152.312072556218</v>
      </c>
      <c r="M24" s="36">
        <f t="shared" si="9"/>
        <v>72901.294130273542</v>
      </c>
      <c r="N24" s="36">
        <f t="shared" si="9"/>
        <v>117973.09700338755</v>
      </c>
      <c r="O24" s="36">
        <f t="shared" si="9"/>
        <v>42018.142803793657</v>
      </c>
      <c r="P24" s="40">
        <f t="shared" si="9"/>
        <v>41441.777502312412</v>
      </c>
      <c r="Q24" s="40">
        <f t="shared" si="9"/>
        <v>33578.613877781347</v>
      </c>
      <c r="R24" s="40">
        <f t="shared" si="9"/>
        <v>38768.156300756869</v>
      </c>
      <c r="S24" s="40">
        <f t="shared" si="9"/>
        <v>49438.428111932684</v>
      </c>
      <c r="T24" s="40">
        <f t="shared" si="9"/>
        <v>49146.767071888826</v>
      </c>
      <c r="U24" s="40">
        <f t="shared" si="9"/>
        <v>41450.429492207077</v>
      </c>
      <c r="V24" s="40">
        <f t="shared" si="9"/>
        <v>31846.013625551102</v>
      </c>
      <c r="W24" s="40">
        <f t="shared" si="9"/>
        <v>29335.369566805708</v>
      </c>
      <c r="X24" s="40">
        <f t="shared" si="9"/>
        <v>29389.669722999883</v>
      </c>
      <c r="Y24" s="40">
        <f t="shared" si="8"/>
        <v>35976.654725783155</v>
      </c>
      <c r="Z24" s="40">
        <f t="shared" si="8"/>
        <v>39250.22040818815</v>
      </c>
      <c r="AA24" s="40">
        <f t="shared" si="8"/>
        <v>39219.868647533302</v>
      </c>
      <c r="AB24" s="40">
        <f t="shared" si="8"/>
        <v>47939.916217193393</v>
      </c>
      <c r="AC24" s="40">
        <f t="shared" si="8"/>
        <v>59707.495769718371</v>
      </c>
      <c r="AD24" s="41">
        <f>AD23</f>
        <v>62382.922524935668</v>
      </c>
      <c r="AE24" s="41">
        <f>AE23</f>
        <v>71874.628450684351</v>
      </c>
      <c r="AF24" s="41">
        <f>AF23</f>
        <v>76884.343616126847</v>
      </c>
      <c r="AG24" s="41">
        <f>AG23</f>
        <v>76978.846375380454</v>
      </c>
      <c r="AH24" s="41">
        <f>AH23</f>
        <v>53495.265178605492</v>
      </c>
      <c r="AI24" s="39">
        <f>G24</f>
        <v>64496.152449162611</v>
      </c>
      <c r="AJ24" s="40">
        <v>0</v>
      </c>
      <c r="AK24" s="40">
        <v>0</v>
      </c>
      <c r="AL24" s="40">
        <v>0</v>
      </c>
      <c r="AM24" s="40">
        <v>0</v>
      </c>
      <c r="AN24" s="40">
        <v>0</v>
      </c>
      <c r="AO24" s="40">
        <v>0</v>
      </c>
      <c r="AP24" s="40">
        <v>0</v>
      </c>
      <c r="AQ24" s="40">
        <v>0</v>
      </c>
      <c r="AR24" s="40">
        <v>0</v>
      </c>
      <c r="AS24" s="40">
        <v>0</v>
      </c>
      <c r="AT24" s="40">
        <v>0</v>
      </c>
      <c r="AU24" s="40">
        <v>0</v>
      </c>
      <c r="AV24" s="40">
        <v>0</v>
      </c>
      <c r="AW24" s="40">
        <v>0</v>
      </c>
      <c r="AX24" s="40">
        <v>0</v>
      </c>
      <c r="AY24" s="40">
        <v>0</v>
      </c>
      <c r="AZ24" s="40">
        <v>0</v>
      </c>
      <c r="BA24" s="40">
        <v>0</v>
      </c>
      <c r="BB24" s="40">
        <v>0</v>
      </c>
      <c r="BC24" s="40">
        <v>0</v>
      </c>
      <c r="BD24" s="40">
        <v>0</v>
      </c>
      <c r="BE24" s="40">
        <v>0</v>
      </c>
      <c r="BF24" s="40">
        <v>0</v>
      </c>
      <c r="BG24" s="40">
        <v>0</v>
      </c>
      <c r="BH24" s="40">
        <v>0</v>
      </c>
      <c r="BI24" s="40">
        <v>0</v>
      </c>
      <c r="BJ24" s="40">
        <v>0</v>
      </c>
      <c r="BK24" s="40">
        <v>0</v>
      </c>
      <c r="BL24" s="40">
        <v>0</v>
      </c>
      <c r="BM24" s="40">
        <v>0</v>
      </c>
      <c r="BN24" s="40">
        <v>0</v>
      </c>
      <c r="BO24" s="40">
        <v>0</v>
      </c>
      <c r="BP24" s="40">
        <v>0</v>
      </c>
      <c r="BQ24" s="40">
        <v>0</v>
      </c>
      <c r="BR24" s="40">
        <v>0</v>
      </c>
      <c r="BS24" s="40">
        <v>0</v>
      </c>
      <c r="BT24" s="40">
        <v>0</v>
      </c>
      <c r="BU24" s="40">
        <v>0</v>
      </c>
      <c r="BV24" s="40">
        <v>0</v>
      </c>
      <c r="BW24" s="40">
        <v>0</v>
      </c>
      <c r="BX24" s="59">
        <f t="shared" si="11"/>
        <v>1217519.1137833006</v>
      </c>
      <c r="BZ24" s="33"/>
      <c r="CA24" s="28">
        <v>1</v>
      </c>
      <c r="CC24" s="34">
        <v>0</v>
      </c>
      <c r="CE24" s="45">
        <f t="shared" si="10"/>
        <v>0</v>
      </c>
      <c r="CF24" s="45">
        <f t="shared" si="12"/>
        <v>0</v>
      </c>
      <c r="CG24" s="45">
        <f t="shared" ref="CG24:CG64" si="14">IF($H24-CG$2&lt;=$CF$11,CG23,CG23*(1-NORMDIST(($H24-CG$2),CG$1,CG$1/3,1))/(1-NORMDIST(($H23-CG$2),CG$1,CG$1/3,1))*$CA24)</f>
        <v>0</v>
      </c>
      <c r="CH24" s="45">
        <f>$CE24</f>
        <v>0</v>
      </c>
      <c r="CI24" s="45">
        <v>0</v>
      </c>
      <c r="CJ24" s="45">
        <v>0</v>
      </c>
      <c r="CK24" s="45">
        <v>0</v>
      </c>
      <c r="CL24" s="45">
        <v>0</v>
      </c>
      <c r="CM24" s="45">
        <v>0</v>
      </c>
      <c r="CN24" s="45">
        <v>0</v>
      </c>
      <c r="CO24" s="45">
        <v>0</v>
      </c>
      <c r="CP24" s="45">
        <v>0</v>
      </c>
      <c r="CQ24" s="45">
        <v>0</v>
      </c>
      <c r="CR24" s="45">
        <v>0</v>
      </c>
      <c r="CS24" s="45">
        <v>0</v>
      </c>
      <c r="CT24" s="45">
        <v>0</v>
      </c>
      <c r="CU24" s="45">
        <v>0</v>
      </c>
      <c r="CV24" s="45">
        <v>0</v>
      </c>
      <c r="CW24" s="45">
        <v>0</v>
      </c>
      <c r="CX24" s="45">
        <v>0</v>
      </c>
      <c r="CY24" s="45">
        <v>0</v>
      </c>
      <c r="CZ24" s="45">
        <v>0</v>
      </c>
      <c r="DA24" s="45">
        <v>0</v>
      </c>
      <c r="DB24" s="45">
        <v>0</v>
      </c>
      <c r="DC24" s="45">
        <v>0</v>
      </c>
      <c r="DD24" s="45">
        <v>0</v>
      </c>
      <c r="DE24" s="45">
        <v>0</v>
      </c>
      <c r="DF24" s="45">
        <v>0</v>
      </c>
      <c r="DG24" s="45">
        <v>0</v>
      </c>
      <c r="DH24" s="45">
        <v>0</v>
      </c>
      <c r="DI24" s="45">
        <v>0</v>
      </c>
      <c r="DJ24" s="45">
        <v>0</v>
      </c>
      <c r="DK24" s="45">
        <v>0</v>
      </c>
      <c r="DL24" s="45">
        <v>0</v>
      </c>
      <c r="DM24" s="45">
        <v>0</v>
      </c>
      <c r="DN24" s="45">
        <v>0</v>
      </c>
      <c r="DO24" s="45">
        <v>0</v>
      </c>
      <c r="DP24" s="45">
        <v>0</v>
      </c>
      <c r="DQ24" s="45">
        <v>0</v>
      </c>
      <c r="DR24" s="45">
        <v>0</v>
      </c>
      <c r="DS24" s="45">
        <v>0</v>
      </c>
      <c r="DT24" s="45">
        <v>0</v>
      </c>
      <c r="DU24" s="45">
        <v>0</v>
      </c>
      <c r="DV24" s="45">
        <v>0</v>
      </c>
      <c r="DX24" s="43">
        <v>2015</v>
      </c>
      <c r="DY24" s="32">
        <f>SUMPRODUCT((Scenarios!$BR$4:$BR$204)*(Scenarios!$A$4:$A$204='SDF-UR-Trans'!DX24)*(Scenarios!$B$4:$B$204='Scenario_selection&amp;Results'!$D$5))</f>
        <v>25.185599999999997</v>
      </c>
      <c r="DZ24" s="32"/>
      <c r="EA24" s="32">
        <f t="shared" si="3"/>
        <v>28.715599353827464</v>
      </c>
      <c r="EC24" s="32">
        <f t="shared" si="5"/>
        <v>28.715599353827464</v>
      </c>
      <c r="EG24" s="43">
        <v>2015</v>
      </c>
      <c r="EH24" s="32">
        <f>SUMPRODUCT((Scenarios!$BX$4:$BX$204)*(Scenarios!$A$4:$A$204='SDF-UR-Trans'!DX24)*(Scenarios!$B$4:$B$204='Scenario_selection&amp;Results'!$D$5))</f>
        <v>63.996839999999999</v>
      </c>
      <c r="EI24" s="32"/>
      <c r="EJ24" s="32">
        <f t="shared" si="6"/>
        <v>75.799157010182981</v>
      </c>
      <c r="EL24" s="32">
        <f t="shared" si="7"/>
        <v>75.799157010182981</v>
      </c>
      <c r="EO24" s="33"/>
    </row>
    <row r="25" spans="1:145" ht="15" thickBot="1" x14ac:dyDescent="0.35">
      <c r="A25" s="82">
        <v>0.64608622233500468</v>
      </c>
      <c r="B25" s="34" cm="1">
        <f t="array" ref="B25">SUMPRODUCT((Scenarios!$A$4:$A$204='SDF-UR-North'!E25)*(Scenarios!$B$4:$B$204='Scenario_selection&amp;Results'!$D$26)*Scenarios!$J$4:$J$204)/100000</f>
        <v>0.34638608721925673</v>
      </c>
      <c r="C25" s="34">
        <f>SUMPRODUCT((Scenarios!$A$4:$A$204='SDF-UR-Trans'!E25)*(Scenarios!$B$4:$B$204='Scenario_selection&amp;Results'!$D$2)*Scenarios!$P$4:$P$204)</f>
        <v>36.692173347381939</v>
      </c>
      <c r="D25" s="21">
        <f t="shared" si="4"/>
        <v>1270965.8357370328</v>
      </c>
      <c r="E25" s="28">
        <v>2021</v>
      </c>
      <c r="F25" s="34">
        <f>SUMPRODUCT((Scenarios!$A$4:$A$204='SDF-UR-North'!H25)*(Scenarios!$B$4:$B$204='Scenario_selection&amp;Results'!$D$3)*Scenarios!$W$4:$W$204)</f>
        <v>35</v>
      </c>
      <c r="G25" s="33">
        <f t="shared" si="13"/>
        <v>67425.376969183766</v>
      </c>
      <c r="H25" s="58">
        <v>2021</v>
      </c>
      <c r="I25" s="36">
        <f t="shared" si="9"/>
        <v>111.23283625351421</v>
      </c>
      <c r="J25" s="36">
        <f t="shared" si="9"/>
        <v>200.85100847808519</v>
      </c>
      <c r="K25" s="36">
        <f t="shared" si="9"/>
        <v>1257.7918508475736</v>
      </c>
      <c r="L25" s="36">
        <f t="shared" si="9"/>
        <v>9126.856034988281</v>
      </c>
      <c r="M25" s="36">
        <f t="shared" si="9"/>
        <v>68616.58697953682</v>
      </c>
      <c r="N25" s="36">
        <f t="shared" si="9"/>
        <v>114863.57958082811</v>
      </c>
      <c r="O25" s="36">
        <f t="shared" si="9"/>
        <v>41411.639649853525</v>
      </c>
      <c r="P25" s="40">
        <f t="shared" si="9"/>
        <v>40913.63162760772</v>
      </c>
      <c r="Q25" s="40">
        <f t="shared" si="9"/>
        <v>33202.668622635661</v>
      </c>
      <c r="R25" s="40">
        <f t="shared" si="9"/>
        <v>38388.798592484258</v>
      </c>
      <c r="S25" s="40">
        <f t="shared" si="9"/>
        <v>49017.840057474314</v>
      </c>
      <c r="T25" s="40">
        <f t="shared" si="9"/>
        <v>48412.116352002377</v>
      </c>
      <c r="U25" s="40">
        <f t="shared" si="9"/>
        <v>40923.839737692353</v>
      </c>
      <c r="V25" s="40">
        <f t="shared" si="9"/>
        <v>31504.905320174068</v>
      </c>
      <c r="W25" s="40">
        <f t="shared" si="9"/>
        <v>29072.613528389946</v>
      </c>
      <c r="X25" s="40">
        <f t="shared" si="9"/>
        <v>29171.391520750651</v>
      </c>
      <c r="Y25" s="40">
        <f t="shared" si="8"/>
        <v>35757.005563000595</v>
      </c>
      <c r="Z25" s="40">
        <f t="shared" si="8"/>
        <v>39054.967071743326</v>
      </c>
      <c r="AA25" s="40">
        <f t="shared" si="8"/>
        <v>39062.329467096097</v>
      </c>
      <c r="AB25" s="40">
        <f t="shared" si="8"/>
        <v>47785.846786685484</v>
      </c>
      <c r="AC25" s="40">
        <f t="shared" si="8"/>
        <v>59555.393493632684</v>
      </c>
      <c r="AD25" s="40">
        <f t="shared" si="8"/>
        <v>62258.138480224225</v>
      </c>
      <c r="AE25" s="41">
        <f>AE24</f>
        <v>71874.628450684351</v>
      </c>
      <c r="AF25" s="41">
        <f>AF24</f>
        <v>76884.343616126847</v>
      </c>
      <c r="AG25" s="41">
        <f>AG24</f>
        <v>76978.846375380454</v>
      </c>
      <c r="AH25" s="41">
        <f>AH24</f>
        <v>53495.265178605492</v>
      </c>
      <c r="AI25" s="41">
        <f>AI24</f>
        <v>64496.152449162611</v>
      </c>
      <c r="AJ25" s="39">
        <f>G25</f>
        <v>67425.376969183766</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59">
        <f t="shared" si="11"/>
        <v>1270824.6372015232</v>
      </c>
      <c r="BZ25" s="33"/>
      <c r="CA25" s="28">
        <v>1</v>
      </c>
      <c r="CC25" s="34">
        <f>SUMPRODUCT((Scenarios!$A$4:$A$204=E25)*(Scenarios!$B$4:$B$204='Scenario_selection&amp;Results'!$D$4)*Scenarios!$U$4:$U$204)</f>
        <v>0.01</v>
      </c>
      <c r="CE25" s="45">
        <f t="shared" si="10"/>
        <v>141.19853550961187</v>
      </c>
      <c r="CF25" s="45">
        <f t="shared" si="12"/>
        <v>0</v>
      </c>
      <c r="CG25" s="45">
        <f t="shared" si="14"/>
        <v>0</v>
      </c>
      <c r="CH25" s="45">
        <f t="shared" ref="CH25:CH64" si="15">IF($H25-CH$2&lt;=$CF$11,CH24,CH24*(1-NORMDIST(($H25-CH$2),CH$1,CH$1/3,1))/(1-NORMDIST(($H24-CH$2),CH$1,CH$1/3,1))*$CA25)</f>
        <v>0</v>
      </c>
      <c r="CI25" s="45">
        <f>$CE25</f>
        <v>141.19853550961187</v>
      </c>
      <c r="CJ25" s="45">
        <v>0</v>
      </c>
      <c r="CK25" s="45">
        <v>0</v>
      </c>
      <c r="CL25" s="45">
        <v>0</v>
      </c>
      <c r="CM25" s="45">
        <v>0</v>
      </c>
      <c r="CN25" s="45">
        <v>0</v>
      </c>
      <c r="CO25" s="45">
        <v>0</v>
      </c>
      <c r="CP25" s="45">
        <v>0</v>
      </c>
      <c r="CQ25" s="45">
        <v>0</v>
      </c>
      <c r="CR25" s="45">
        <v>0</v>
      </c>
      <c r="CS25" s="45">
        <v>0</v>
      </c>
      <c r="CT25" s="45">
        <v>0</v>
      </c>
      <c r="CU25" s="45">
        <v>0</v>
      </c>
      <c r="CV25" s="45">
        <v>0</v>
      </c>
      <c r="CW25" s="45">
        <v>0</v>
      </c>
      <c r="CX25" s="45">
        <v>0</v>
      </c>
      <c r="CY25" s="45">
        <v>0</v>
      </c>
      <c r="CZ25" s="45">
        <v>0</v>
      </c>
      <c r="DA25" s="45">
        <v>0</v>
      </c>
      <c r="DB25" s="45">
        <v>0</v>
      </c>
      <c r="DC25" s="45">
        <v>0</v>
      </c>
      <c r="DD25" s="45">
        <v>0</v>
      </c>
      <c r="DE25" s="45">
        <v>0</v>
      </c>
      <c r="DF25" s="45">
        <v>0</v>
      </c>
      <c r="DG25" s="45">
        <v>0</v>
      </c>
      <c r="DH25" s="45">
        <v>0</v>
      </c>
      <c r="DI25" s="45">
        <v>0</v>
      </c>
      <c r="DJ25" s="45">
        <v>0</v>
      </c>
      <c r="DK25" s="45">
        <v>0</v>
      </c>
      <c r="DL25" s="45">
        <v>0</v>
      </c>
      <c r="DM25" s="45">
        <v>0</v>
      </c>
      <c r="DN25" s="45">
        <v>0</v>
      </c>
      <c r="DO25" s="45">
        <v>0</v>
      </c>
      <c r="DP25" s="45">
        <v>0</v>
      </c>
      <c r="DQ25" s="45">
        <v>0</v>
      </c>
      <c r="DR25" s="45">
        <v>0</v>
      </c>
      <c r="DS25" s="45">
        <v>0</v>
      </c>
      <c r="DT25" s="45">
        <v>0</v>
      </c>
      <c r="DU25" s="45">
        <v>0</v>
      </c>
      <c r="DV25" s="45">
        <v>0</v>
      </c>
      <c r="DX25" s="43">
        <v>2016</v>
      </c>
      <c r="DY25" s="32">
        <f>SUMPRODUCT((Scenarios!$BR$4:$BR$204)*(Scenarios!$A$4:$A$204='SDF-UR-Trans'!DX25)*(Scenarios!$B$4:$B$204='Scenario_selection&amp;Results'!$D$5))</f>
        <v>25.185599999999997</v>
      </c>
      <c r="DZ25" s="32"/>
      <c r="EA25" s="32">
        <f t="shared" si="3"/>
        <v>28.394683821073109</v>
      </c>
      <c r="EC25" s="32">
        <f t="shared" si="5"/>
        <v>28.394683821073109</v>
      </c>
      <c r="EG25" s="43">
        <v>2016</v>
      </c>
      <c r="EH25" s="32">
        <f>SUMPRODUCT((Scenarios!$BX$4:$BX$204)*(Scenarios!$A$4:$A$204='SDF-UR-Trans'!DX25)*(Scenarios!$B$4:$B$204='Scenario_selection&amp;Results'!$D$5))</f>
        <v>63.996839999999999</v>
      </c>
      <c r="EI25" s="32"/>
      <c r="EJ25" s="32">
        <f t="shared" si="6"/>
        <v>74.866067586324647</v>
      </c>
      <c r="EL25" s="32">
        <f t="shared" si="7"/>
        <v>74.866067586324647</v>
      </c>
      <c r="EO25" s="33"/>
    </row>
    <row r="26" spans="1:145" x14ac:dyDescent="0.3">
      <c r="A26" s="82">
        <v>0.65579443271204152</v>
      </c>
      <c r="B26" s="34" cm="1">
        <f t="array" ref="B26">SUMPRODUCT((Scenarios!$A$4:$A$204='SDF-UR-North'!E26)*(Scenarios!$B$4:$B$204='Scenario_selection&amp;Results'!$D$26)*Scenarios!$J$4:$J$204)/100000</f>
        <v>0.35361997619862101</v>
      </c>
      <c r="C26" s="34">
        <f>SUMPRODUCT((Scenarios!$A$4:$A$204='SDF-UR-Trans'!E26)*(Scenarios!$B$4:$B$204='Scenario_selection&amp;Results'!$D$2)*Scenarios!$P$4:$P$204)</f>
        <v>37.46026108373151</v>
      </c>
      <c r="D26" s="21">
        <f t="shared" si="4"/>
        <v>1324669.6632823267</v>
      </c>
      <c r="E26" s="28">
        <v>2022</v>
      </c>
      <c r="F26" s="34">
        <f>SUMPRODUCT((Scenarios!$A$4:$A$204='SDF-UR-North'!H26)*(Scenarios!$B$4:$B$204='Scenario_selection&amp;Results'!$D$3)*Scenarios!$W$4:$W$204)</f>
        <v>35</v>
      </c>
      <c r="G26" s="33">
        <f t="shared" si="13"/>
        <v>68815.39787151503</v>
      </c>
      <c r="H26" s="58">
        <v>2022</v>
      </c>
      <c r="I26" s="36">
        <f t="shared" si="9"/>
        <v>83.682095960785261</v>
      </c>
      <c r="J26" s="36">
        <f t="shared" si="9"/>
        <v>160.56103480565017</v>
      </c>
      <c r="K26" s="36">
        <f t="shared" si="9"/>
        <v>1065.8055805408746</v>
      </c>
      <c r="L26" s="36">
        <f t="shared" si="9"/>
        <v>8163.4523042361807</v>
      </c>
      <c r="M26" s="36">
        <f t="shared" si="9"/>
        <v>64317.780259268126</v>
      </c>
      <c r="N26" s="36">
        <f t="shared" si="9"/>
        <v>111531.96106442045</v>
      </c>
      <c r="O26" s="36">
        <f t="shared" si="9"/>
        <v>40737.903480993584</v>
      </c>
      <c r="P26" s="40">
        <f t="shared" si="9"/>
        <v>40323.07133708844</v>
      </c>
      <c r="Q26" s="40">
        <f t="shared" si="9"/>
        <v>32779.524309840352</v>
      </c>
      <c r="R26" s="40">
        <f t="shared" si="9"/>
        <v>37958.998639034202</v>
      </c>
      <c r="S26" s="40">
        <f t="shared" si="9"/>
        <v>48538.186206400824</v>
      </c>
      <c r="T26" s="40">
        <f t="shared" si="9"/>
        <v>47567.165395907316</v>
      </c>
      <c r="U26" s="40">
        <f t="shared" si="9"/>
        <v>40312.106146348764</v>
      </c>
      <c r="V26" s="40">
        <f t="shared" si="9"/>
        <v>31104.664344102177</v>
      </c>
      <c r="W26" s="40">
        <f t="shared" si="9"/>
        <v>28761.211603798864</v>
      </c>
      <c r="X26" s="40">
        <f t="shared" si="9"/>
        <v>28910.10422884822</v>
      </c>
      <c r="Y26" s="40">
        <f t="shared" si="8"/>
        <v>35491.436913687074</v>
      </c>
      <c r="Z26" s="40">
        <f t="shared" si="8"/>
        <v>38816.523812213112</v>
      </c>
      <c r="AA26" s="40">
        <f t="shared" si="8"/>
        <v>38868.010809049367</v>
      </c>
      <c r="AB26" s="40">
        <f t="shared" si="8"/>
        <v>47593.899607898966</v>
      </c>
      <c r="AC26" s="40">
        <f t="shared" si="8"/>
        <v>59363.994211296282</v>
      </c>
      <c r="AD26" s="40">
        <f t="shared" si="8"/>
        <v>62099.538551595113</v>
      </c>
      <c r="AE26" s="40">
        <f t="shared" si="8"/>
        <v>71730.858225000818</v>
      </c>
      <c r="AF26" s="41">
        <f>AF25</f>
        <v>76884.343616126847</v>
      </c>
      <c r="AG26" s="41">
        <f>AG25</f>
        <v>76978.846375380454</v>
      </c>
      <c r="AH26" s="41">
        <f>AH25</f>
        <v>53495.265178605492</v>
      </c>
      <c r="AI26" s="41">
        <f>AI25</f>
        <v>64496.152449162611</v>
      </c>
      <c r="AJ26" s="41">
        <f>AJ25</f>
        <v>67425.376969183766</v>
      </c>
      <c r="AK26" s="39">
        <f>G26</f>
        <v>68815.39787151503</v>
      </c>
      <c r="AL26" s="40">
        <v>0</v>
      </c>
      <c r="AM26" s="40">
        <v>0</v>
      </c>
      <c r="AN26" s="40">
        <v>0</v>
      </c>
      <c r="AO26" s="40">
        <v>0</v>
      </c>
      <c r="AP26" s="40">
        <v>0</v>
      </c>
      <c r="AQ26" s="40">
        <v>0</v>
      </c>
      <c r="AR26" s="40">
        <v>0</v>
      </c>
      <c r="AS26" s="40">
        <v>0</v>
      </c>
      <c r="AT26" s="40">
        <v>0</v>
      </c>
      <c r="AU26" s="40">
        <v>0</v>
      </c>
      <c r="AV26" s="40">
        <v>0</v>
      </c>
      <c r="AW26" s="40">
        <v>0</v>
      </c>
      <c r="AX26" s="40">
        <v>0</v>
      </c>
      <c r="AY26" s="40">
        <v>0</v>
      </c>
      <c r="AZ26" s="40">
        <v>0</v>
      </c>
      <c r="BA26" s="40">
        <v>0</v>
      </c>
      <c r="BB26" s="40">
        <v>0</v>
      </c>
      <c r="BC26" s="40">
        <v>0</v>
      </c>
      <c r="BD26" s="40">
        <v>0</v>
      </c>
      <c r="BE26" s="40">
        <v>0</v>
      </c>
      <c r="BF26" s="40">
        <v>0</v>
      </c>
      <c r="BG26" s="40">
        <v>0</v>
      </c>
      <c r="BH26" s="40">
        <v>0</v>
      </c>
      <c r="BI26" s="40">
        <v>0</v>
      </c>
      <c r="BJ26" s="40">
        <v>0</v>
      </c>
      <c r="BK26" s="40">
        <v>0</v>
      </c>
      <c r="BL26" s="40">
        <v>0</v>
      </c>
      <c r="BM26" s="40">
        <v>0</v>
      </c>
      <c r="BN26" s="40">
        <v>0</v>
      </c>
      <c r="BO26" s="40">
        <v>0</v>
      </c>
      <c r="BP26" s="40">
        <v>0</v>
      </c>
      <c r="BQ26" s="40">
        <v>0</v>
      </c>
      <c r="BR26" s="40">
        <v>0</v>
      </c>
      <c r="BS26" s="40">
        <v>0</v>
      </c>
      <c r="BT26" s="40">
        <v>0</v>
      </c>
      <c r="BU26" s="40">
        <v>0</v>
      </c>
      <c r="BV26" s="40">
        <v>0</v>
      </c>
      <c r="BW26" s="40">
        <v>0</v>
      </c>
      <c r="BX26" s="59">
        <f t="shared" si="11"/>
        <v>1324375.8226223097</v>
      </c>
      <c r="BZ26" s="33"/>
      <c r="CA26" s="28">
        <v>1</v>
      </c>
      <c r="CC26" s="34">
        <f>SUMPRODUCT((Scenarios!$A$4:$A$204=E26)*(Scenarios!$B$4:$B$204='Scenario_selection&amp;Results'!$D$4)*Scenarios!$U$4:$U$204)</f>
        <v>0.01</v>
      </c>
      <c r="CE26" s="45">
        <f t="shared" si="10"/>
        <v>152.64212450728476</v>
      </c>
      <c r="CF26" s="45">
        <f t="shared" si="12"/>
        <v>0</v>
      </c>
      <c r="CG26" s="45">
        <f t="shared" si="14"/>
        <v>0</v>
      </c>
      <c r="CH26" s="45">
        <f t="shared" si="15"/>
        <v>0</v>
      </c>
      <c r="CI26" s="45">
        <f t="shared" ref="CI26:CI64" si="16">IF($H26-CI$2&lt;=$CF$11,CI25,CI25*(1-NORMDIST(($H26-CI$2),CI$1,CI$1/3,1))/(1-NORMDIST(($H25-CI$2),CI$1,CI$1/3,1))*$CA26)</f>
        <v>141.19853550961187</v>
      </c>
      <c r="CJ26" s="45">
        <f>$CE26</f>
        <v>152.64212450728476</v>
      </c>
      <c r="CK26" s="45">
        <v>0</v>
      </c>
      <c r="CL26" s="45">
        <v>0</v>
      </c>
      <c r="CM26" s="45">
        <v>0</v>
      </c>
      <c r="CN26" s="45">
        <v>0</v>
      </c>
      <c r="CO26" s="45">
        <v>0</v>
      </c>
      <c r="CP26" s="45">
        <v>0</v>
      </c>
      <c r="CQ26" s="45">
        <v>0</v>
      </c>
      <c r="CR26" s="45">
        <v>0</v>
      </c>
      <c r="CS26" s="45">
        <v>0</v>
      </c>
      <c r="CT26" s="45">
        <v>0</v>
      </c>
      <c r="CU26" s="45">
        <v>0</v>
      </c>
      <c r="CV26" s="45">
        <v>0</v>
      </c>
      <c r="CW26" s="45">
        <v>0</v>
      </c>
      <c r="CX26" s="45">
        <v>0</v>
      </c>
      <c r="CY26" s="45">
        <v>0</v>
      </c>
      <c r="CZ26" s="45">
        <v>0</v>
      </c>
      <c r="DA26" s="45">
        <v>0</v>
      </c>
      <c r="DB26" s="45">
        <v>0</v>
      </c>
      <c r="DC26" s="45">
        <v>0</v>
      </c>
      <c r="DD26" s="45">
        <v>0</v>
      </c>
      <c r="DE26" s="45">
        <v>0</v>
      </c>
      <c r="DF26" s="45">
        <v>0</v>
      </c>
      <c r="DG26" s="45">
        <v>0</v>
      </c>
      <c r="DH26" s="45">
        <v>0</v>
      </c>
      <c r="DI26" s="45">
        <v>0</v>
      </c>
      <c r="DJ26" s="45">
        <v>0</v>
      </c>
      <c r="DK26" s="45">
        <v>0</v>
      </c>
      <c r="DL26" s="45">
        <v>0</v>
      </c>
      <c r="DM26" s="45">
        <v>0</v>
      </c>
      <c r="DN26" s="45">
        <v>0</v>
      </c>
      <c r="DO26" s="45">
        <v>0</v>
      </c>
      <c r="DP26" s="45">
        <v>0</v>
      </c>
      <c r="DQ26" s="45">
        <v>0</v>
      </c>
      <c r="DR26" s="45">
        <v>0</v>
      </c>
      <c r="DS26" s="45">
        <v>0</v>
      </c>
      <c r="DT26" s="45">
        <v>0</v>
      </c>
      <c r="DU26" s="45">
        <v>0</v>
      </c>
      <c r="DV26" s="45">
        <v>0</v>
      </c>
      <c r="DX26" s="43">
        <v>2017</v>
      </c>
      <c r="DY26" s="32">
        <f>SUMPRODUCT((Scenarios!$BR$4:$BR$204)*(Scenarios!$A$4:$A$204='SDF-UR-Trans'!DX26)*(Scenarios!$B$4:$B$204='Scenario_selection&amp;Results'!$D$5))</f>
        <v>25.185599999999997</v>
      </c>
      <c r="DZ26" s="32"/>
      <c r="EA26" s="32">
        <f t="shared" si="3"/>
        <v>28.096627262015172</v>
      </c>
      <c r="EC26" s="32">
        <f t="shared" si="5"/>
        <v>28.096627262015172</v>
      </c>
      <c r="EG26" s="43">
        <v>2017</v>
      </c>
      <c r="EH26" s="32">
        <f>SUMPRODUCT((Scenarios!$BX$4:$BX$204)*(Scenarios!$A$4:$A$204='SDF-UR-Trans'!DX26)*(Scenarios!$B$4:$B$204='Scenario_selection&amp;Results'!$D$5))</f>
        <v>63.996839999999999</v>
      </c>
      <c r="EI26" s="32"/>
      <c r="EJ26" s="32">
        <f t="shared" si="6"/>
        <v>73.992300945088132</v>
      </c>
      <c r="EL26" s="32">
        <f t="shared" si="7"/>
        <v>73.992300945088132</v>
      </c>
      <c r="EM26" s="449" t="s">
        <v>224</v>
      </c>
      <c r="EN26" s="450"/>
      <c r="EO26" s="451"/>
    </row>
    <row r="27" spans="1:145" x14ac:dyDescent="0.3">
      <c r="A27" s="82">
        <v>0.66514570755728519</v>
      </c>
      <c r="B27" s="34" cm="1">
        <f t="array" ref="B27">SUMPRODUCT((Scenarios!$A$4:$A$204='SDF-UR-North'!E27)*(Scenarios!$B$4:$B$204='Scenario_selection&amp;Results'!$D$26)*Scenarios!$J$4:$J$204)/100000</f>
        <v>0.3607367869524819</v>
      </c>
      <c r="C27" s="34">
        <f>SUMPRODUCT((Scenarios!$A$4:$A$204='SDF-UR-Trans'!E27)*(Scenarios!$B$4:$B$204='Scenario_selection&amp;Results'!$D$2)*Scenarios!$P$4:$P$204)</f>
        <v>38.215321200254564</v>
      </c>
      <c r="D27" s="21">
        <f t="shared" si="4"/>
        <v>1378567.2182136895</v>
      </c>
      <c r="E27" s="28">
        <v>2023</v>
      </c>
      <c r="F27" s="34">
        <f>SUMPRODUCT((Scenarios!$A$4:$A$204='SDF-UR-North'!H27)*(Scenarios!$B$4:$B$204='Scenario_selection&amp;Results'!$D$3)*Scenarios!$W$4:$W$204)</f>
        <v>35</v>
      </c>
      <c r="G27" s="33">
        <f t="shared" si="13"/>
        <v>70244.824410257366</v>
      </c>
      <c r="H27" s="58">
        <v>2023</v>
      </c>
      <c r="I27" s="36">
        <f t="shared" si="9"/>
        <v>62.568391540709726</v>
      </c>
      <c r="J27" s="36">
        <f t="shared" si="9"/>
        <v>127.58763812369207</v>
      </c>
      <c r="K27" s="36">
        <f t="shared" si="9"/>
        <v>898.01313873743902</v>
      </c>
      <c r="L27" s="36">
        <f t="shared" si="9"/>
        <v>7264.2735204171495</v>
      </c>
      <c r="M27" s="36">
        <f t="shared" si="9"/>
        <v>60033.073108531411</v>
      </c>
      <c r="N27" s="36">
        <f t="shared" si="9"/>
        <v>107985.75482349559</v>
      </c>
      <c r="O27" s="36">
        <f t="shared" si="9"/>
        <v>39994.382700190814</v>
      </c>
      <c r="P27" s="40">
        <f t="shared" si="9"/>
        <v>39667.045354320762</v>
      </c>
      <c r="Q27" s="40">
        <f t="shared" si="9"/>
        <v>32306.374295299953</v>
      </c>
      <c r="R27" s="40">
        <f t="shared" si="9"/>
        <v>37475.238295067094</v>
      </c>
      <c r="S27" s="40">
        <f t="shared" si="9"/>
        <v>47994.753983019247</v>
      </c>
      <c r="T27" s="40">
        <f t="shared" si="9"/>
        <v>46605.015439037488</v>
      </c>
      <c r="U27" s="40">
        <f t="shared" si="9"/>
        <v>39608.527059185923</v>
      </c>
      <c r="V27" s="40">
        <f t="shared" si="9"/>
        <v>30639.708754677631</v>
      </c>
      <c r="W27" s="40">
        <f t="shared" si="9"/>
        <v>28395.826744256265</v>
      </c>
      <c r="X27" s="40">
        <f t="shared" si="9"/>
        <v>28600.44297021384</v>
      </c>
      <c r="Y27" s="40">
        <f t="shared" si="8"/>
        <v>35173.541161943227</v>
      </c>
      <c r="Z27" s="40">
        <f t="shared" si="8"/>
        <v>38528.232003725599</v>
      </c>
      <c r="AA27" s="40">
        <f t="shared" si="8"/>
        <v>38630.708978228708</v>
      </c>
      <c r="AB27" s="40">
        <f t="shared" si="8"/>
        <v>47357.139977093844</v>
      </c>
      <c r="AC27" s="40">
        <f t="shared" si="8"/>
        <v>59125.539690207144</v>
      </c>
      <c r="AD27" s="40">
        <f t="shared" si="8"/>
        <v>61899.962889090784</v>
      </c>
      <c r="AE27" s="40">
        <f t="shared" si="8"/>
        <v>71548.126950460646</v>
      </c>
      <c r="AF27" s="40">
        <f t="shared" si="8"/>
        <v>76730.552498572681</v>
      </c>
      <c r="AG27" s="41">
        <f>AG26</f>
        <v>76978.846375380454</v>
      </c>
      <c r="AH27" s="41">
        <f>AH26</f>
        <v>53495.265178605492</v>
      </c>
      <c r="AI27" s="41">
        <f>AI26</f>
        <v>64496.152449162611</v>
      </c>
      <c r="AJ27" s="41">
        <f>AJ26</f>
        <v>67425.376969183766</v>
      </c>
      <c r="AK27" s="41">
        <f>AK26</f>
        <v>68815.39787151503</v>
      </c>
      <c r="AL27" s="39">
        <f>G27</f>
        <v>70244.824410257366</v>
      </c>
      <c r="AM27" s="40">
        <v>0</v>
      </c>
      <c r="AN27" s="40">
        <v>0</v>
      </c>
      <c r="AO27" s="40">
        <v>0</v>
      </c>
      <c r="AP27" s="40">
        <v>0</v>
      </c>
      <c r="AQ27" s="40">
        <v>0</v>
      </c>
      <c r="AR27" s="40">
        <v>0</v>
      </c>
      <c r="AS27" s="40">
        <v>0</v>
      </c>
      <c r="AT27" s="40">
        <v>0</v>
      </c>
      <c r="AU27" s="40">
        <v>0</v>
      </c>
      <c r="AV27" s="40">
        <v>0</v>
      </c>
      <c r="AW27" s="40">
        <v>0</v>
      </c>
      <c r="AX27" s="40">
        <v>0</v>
      </c>
      <c r="AY27" s="40">
        <v>0</v>
      </c>
      <c r="AZ27" s="40">
        <v>0</v>
      </c>
      <c r="BA27" s="40">
        <v>0</v>
      </c>
      <c r="BB27" s="40">
        <v>0</v>
      </c>
      <c r="BC27" s="40">
        <v>0</v>
      </c>
      <c r="BD27" s="40">
        <v>0</v>
      </c>
      <c r="BE27" s="40">
        <v>0</v>
      </c>
      <c r="BF27" s="40">
        <v>0</v>
      </c>
      <c r="BG27" s="40">
        <v>0</v>
      </c>
      <c r="BH27" s="40">
        <v>0</v>
      </c>
      <c r="BI27" s="40">
        <v>0</v>
      </c>
      <c r="BJ27" s="40">
        <v>0</v>
      </c>
      <c r="BK27" s="40">
        <v>0</v>
      </c>
      <c r="BL27" s="40">
        <v>0</v>
      </c>
      <c r="BM27" s="40">
        <v>0</v>
      </c>
      <c r="BN27" s="40">
        <v>0</v>
      </c>
      <c r="BO27" s="40">
        <v>0</v>
      </c>
      <c r="BP27" s="40">
        <v>0</v>
      </c>
      <c r="BQ27" s="40">
        <v>0</v>
      </c>
      <c r="BR27" s="40">
        <v>0</v>
      </c>
      <c r="BS27" s="40">
        <v>0</v>
      </c>
      <c r="BT27" s="40">
        <v>0</v>
      </c>
      <c r="BU27" s="40">
        <v>0</v>
      </c>
      <c r="BV27" s="40">
        <v>0</v>
      </c>
      <c r="BW27" s="40">
        <v>0</v>
      </c>
      <c r="BX27" s="59">
        <f t="shared" si="11"/>
        <v>1378108.2536195421</v>
      </c>
      <c r="BZ27" s="33"/>
      <c r="CA27" s="28">
        <v>1</v>
      </c>
      <c r="CC27" s="34">
        <f>SUMPRODUCT((Scenarios!$A$4:$A$204=E27)*(Scenarios!$B$4:$B$204='Scenario_selection&amp;Results'!$D$4)*Scenarios!$U$4:$U$204)</f>
        <v>0.01</v>
      </c>
      <c r="CE27" s="45">
        <f t="shared" si="10"/>
        <v>165.12393413024745</v>
      </c>
      <c r="CF27" s="45">
        <f t="shared" si="12"/>
        <v>0</v>
      </c>
      <c r="CG27" s="45">
        <f t="shared" si="14"/>
        <v>0</v>
      </c>
      <c r="CH27" s="45">
        <f t="shared" si="15"/>
        <v>0</v>
      </c>
      <c r="CI27" s="45">
        <f t="shared" si="16"/>
        <v>141.19853550961187</v>
      </c>
      <c r="CJ27" s="45">
        <f t="shared" ref="CJ27:CJ64" si="17">IF($H27-CJ$2&lt;=$CF$11,CJ26,CJ26*(1-NORMDIST(($H27-CJ$2),CJ$1,CJ$1/3,1))/(1-NORMDIST(($H26-CJ$2),CJ$1,CJ$1/3,1))*$CA27)</f>
        <v>152.64212450728476</v>
      </c>
      <c r="CK27" s="45">
        <f>$CE27</f>
        <v>165.12393413024745</v>
      </c>
      <c r="CL27" s="45">
        <v>0</v>
      </c>
      <c r="CM27" s="45">
        <v>0</v>
      </c>
      <c r="CN27" s="45">
        <v>0</v>
      </c>
      <c r="CO27" s="45">
        <v>0</v>
      </c>
      <c r="CP27" s="45">
        <v>0</v>
      </c>
      <c r="CQ27" s="45">
        <v>0</v>
      </c>
      <c r="CR27" s="45">
        <v>0</v>
      </c>
      <c r="CS27" s="45">
        <v>0</v>
      </c>
      <c r="CT27" s="45">
        <v>0</v>
      </c>
      <c r="CU27" s="45">
        <v>0</v>
      </c>
      <c r="CV27" s="45">
        <v>0</v>
      </c>
      <c r="CW27" s="45">
        <v>0</v>
      </c>
      <c r="CX27" s="45">
        <v>0</v>
      </c>
      <c r="CY27" s="45">
        <v>0</v>
      </c>
      <c r="CZ27" s="45">
        <v>0</v>
      </c>
      <c r="DA27" s="45">
        <v>0</v>
      </c>
      <c r="DB27" s="45">
        <v>0</v>
      </c>
      <c r="DC27" s="45">
        <v>0</v>
      </c>
      <c r="DD27" s="45">
        <v>0</v>
      </c>
      <c r="DE27" s="45">
        <v>0</v>
      </c>
      <c r="DF27" s="45">
        <v>0</v>
      </c>
      <c r="DG27" s="45">
        <v>0</v>
      </c>
      <c r="DH27" s="45">
        <v>0</v>
      </c>
      <c r="DI27" s="45">
        <v>0</v>
      </c>
      <c r="DJ27" s="45">
        <v>0</v>
      </c>
      <c r="DK27" s="45">
        <v>0</v>
      </c>
      <c r="DL27" s="45">
        <v>0</v>
      </c>
      <c r="DM27" s="45">
        <v>0</v>
      </c>
      <c r="DN27" s="45">
        <v>0</v>
      </c>
      <c r="DO27" s="45">
        <v>0</v>
      </c>
      <c r="DP27" s="45">
        <v>0</v>
      </c>
      <c r="DQ27" s="45">
        <v>0</v>
      </c>
      <c r="DR27" s="45">
        <v>0</v>
      </c>
      <c r="DS27" s="45">
        <v>0</v>
      </c>
      <c r="DT27" s="45">
        <v>0</v>
      </c>
      <c r="DU27" s="45">
        <v>0</v>
      </c>
      <c r="DV27" s="45">
        <v>0</v>
      </c>
      <c r="DX27" s="43">
        <v>2018</v>
      </c>
      <c r="DY27" s="32">
        <f>SUMPRODUCT((Scenarios!$BR$4:$BR$204)*(Scenarios!$A$4:$A$204='SDF-UR-Trans'!DX27)*(Scenarios!$B$4:$B$204='Scenario_selection&amp;Results'!$D$5))</f>
        <v>25.185599999999997</v>
      </c>
      <c r="DZ27" s="32">
        <f>BY82+(DY27-BY82)*$ED$2</f>
        <v>34.565208554329381</v>
      </c>
      <c r="EA27" s="32">
        <f t="shared" si="3"/>
        <v>27.832598503127603</v>
      </c>
      <c r="EB27" s="32" t="e">
        <f>MMULT(CF22:DV22,$DZ$27:$DZ$69)/SUM(CF22:DV22)</f>
        <v>#DIV/0!</v>
      </c>
      <c r="EC27" s="32">
        <f t="shared" ref="EC27:EC69" si="18">(MMULT(I22:BW22,$DY$3:$DY$69)+MMULT(CF22:DV22,$DZ$27:$DZ$69))/(SUM(CF22:DV22)+SUM(I22:BW22))</f>
        <v>27.832598503127603</v>
      </c>
      <c r="ED27" s="33"/>
      <c r="EG27" s="43">
        <v>2018</v>
      </c>
      <c r="EH27" s="32">
        <f>SUMPRODUCT((Scenarios!$BX$4:$BX$204)*(Scenarios!$A$4:$A$204='SDF-UR-Trans'!DX27)*(Scenarios!$B$4:$B$204='Scenario_selection&amp;Results'!$D$5))</f>
        <v>63.996839999999999</v>
      </c>
      <c r="EI27" s="32">
        <f>BZ82+(EH27-BZ82)*$EM$2</f>
        <v>83.028989603133937</v>
      </c>
      <c r="EJ27" s="32">
        <f t="shared" si="6"/>
        <v>73.21767681256992</v>
      </c>
      <c r="EK27" s="32" t="e">
        <f>MMULT(CF22:DV22,$EI$27:$EI$69)/SUM(CF22:DV22)</f>
        <v>#DIV/0!</v>
      </c>
      <c r="EL27" s="32">
        <f>(MMULT(I22:BW22,$EH$3:$EH$69)+MMULT(CF22:DV22,$EI$27:$EI$69))/(SUM(CF22:DV22)+SUM(I22:BW22))</f>
        <v>73.21767681256992</v>
      </c>
      <c r="EM27" s="265" t="s">
        <v>221</v>
      </c>
      <c r="EN27" s="253" t="s">
        <v>222</v>
      </c>
      <c r="EO27" s="241" t="s">
        <v>229</v>
      </c>
    </row>
    <row r="28" spans="1:145" x14ac:dyDescent="0.3">
      <c r="A28" s="82">
        <v>0.674140303858074</v>
      </c>
      <c r="B28" s="34" cm="1">
        <f t="array" ref="B28">SUMPRODUCT((Scenarios!$A$4:$A$204='SDF-UR-North'!E28)*(Scenarios!$B$4:$B$204='Scenario_selection&amp;Results'!$D$26)*Scenarios!$J$4:$J$204)/100000</f>
        <v>0.36773532678955834</v>
      </c>
      <c r="C28" s="34">
        <f>SUMPRODUCT((Scenarios!$A$4:$A$204='SDF-UR-Trans'!E28)*(Scenarios!$B$4:$B$204='Scenario_selection&amp;Results'!$D$2)*Scenarios!$P$4:$P$204)</f>
        <v>38.957231509713523</v>
      </c>
      <c r="D28" s="21">
        <f t="shared" si="4"/>
        <v>1432595.0260040981</v>
      </c>
      <c r="E28" s="28">
        <v>2024</v>
      </c>
      <c r="F28" s="34">
        <f>SUMPRODUCT((Scenarios!$A$4:$A$204='SDF-UR-North'!H28)*(Scenarios!$B$4:$B$204='Scenario_selection&amp;Results'!$D$3)*Scenarios!$W$4:$W$204)</f>
        <v>35</v>
      </c>
      <c r="G28" s="33">
        <f t="shared" si="13"/>
        <v>71709.911637294717</v>
      </c>
      <c r="H28" s="58">
        <v>2024</v>
      </c>
      <c r="I28" s="36">
        <f t="shared" si="9"/>
        <v>46.493722259631276</v>
      </c>
      <c r="J28" s="36">
        <f t="shared" si="9"/>
        <v>100.77887124722602</v>
      </c>
      <c r="K28" s="36">
        <f t="shared" si="9"/>
        <v>752.32604979436553</v>
      </c>
      <c r="L28" s="36">
        <f t="shared" si="9"/>
        <v>6430.5343065920442</v>
      </c>
      <c r="M28" s="36">
        <f t="shared" si="9"/>
        <v>55790.387803273159</v>
      </c>
      <c r="N28" s="36">
        <f t="shared" si="9"/>
        <v>104235.859346975</v>
      </c>
      <c r="O28" s="36">
        <f t="shared" si="9"/>
        <v>39179.222796358008</v>
      </c>
      <c r="P28" s="40">
        <f t="shared" si="9"/>
        <v>38943.069154913654</v>
      </c>
      <c r="Q28" s="40">
        <f t="shared" si="9"/>
        <v>31780.773931935746</v>
      </c>
      <c r="R28" s="40">
        <f t="shared" si="9"/>
        <v>36934.308860685618</v>
      </c>
      <c r="S28" s="40">
        <f t="shared" si="9"/>
        <v>47383.095100332954</v>
      </c>
      <c r="T28" s="40">
        <f t="shared" si="9"/>
        <v>45520.302806403022</v>
      </c>
      <c r="U28" s="40">
        <f t="shared" si="9"/>
        <v>38807.357969447556</v>
      </c>
      <c r="V28" s="40">
        <f t="shared" si="9"/>
        <v>30104.944874113084</v>
      </c>
      <c r="W28" s="40">
        <f t="shared" si="9"/>
        <v>27971.363126355936</v>
      </c>
      <c r="X28" s="40">
        <f t="shared" si="9"/>
        <v>28237.100528960516</v>
      </c>
      <c r="Y28" s="40">
        <f t="shared" si="8"/>
        <v>34796.791118407687</v>
      </c>
      <c r="Z28" s="40">
        <f t="shared" si="8"/>
        <v>38183.135768090731</v>
      </c>
      <c r="AA28" s="40">
        <f t="shared" si="8"/>
        <v>38343.797223627327</v>
      </c>
      <c r="AB28" s="40">
        <f t="shared" si="8"/>
        <v>47068.009255323588</v>
      </c>
      <c r="AC28" s="40">
        <f t="shared" si="8"/>
        <v>58831.415000624373</v>
      </c>
      <c r="AD28" s="40">
        <f t="shared" si="8"/>
        <v>61651.321836509043</v>
      </c>
      <c r="AE28" s="40">
        <f t="shared" si="8"/>
        <v>71318.185389377744</v>
      </c>
      <c r="AF28" s="40">
        <f t="shared" si="8"/>
        <v>76535.084718022015</v>
      </c>
      <c r="AG28" s="40">
        <f t="shared" si="8"/>
        <v>76824.866224737445</v>
      </c>
      <c r="AH28" s="41">
        <f>AH27</f>
        <v>53495.265178605492</v>
      </c>
      <c r="AI28" s="41">
        <f>AI27</f>
        <v>64496.152449162611</v>
      </c>
      <c r="AJ28" s="41">
        <f>AJ27</f>
        <v>67425.376969183766</v>
      </c>
      <c r="AK28" s="41">
        <f>AK27</f>
        <v>68815.39787151503</v>
      </c>
      <c r="AL28" s="41">
        <f>AL27</f>
        <v>70244.824410257366</v>
      </c>
      <c r="AM28" s="39">
        <f>G28</f>
        <v>71709.911637294717</v>
      </c>
      <c r="AN28" s="40">
        <v>0</v>
      </c>
      <c r="AO28" s="40">
        <v>0</v>
      </c>
      <c r="AP28" s="40">
        <v>0</v>
      </c>
      <c r="AQ28" s="40">
        <v>0</v>
      </c>
      <c r="AR28" s="40">
        <v>0</v>
      </c>
      <c r="AS28" s="40">
        <v>0</v>
      </c>
      <c r="AT28" s="40">
        <v>0</v>
      </c>
      <c r="AU28" s="40">
        <v>0</v>
      </c>
      <c r="AV28" s="40">
        <v>0</v>
      </c>
      <c r="AW28" s="40">
        <v>0</v>
      </c>
      <c r="AX28" s="40">
        <v>0</v>
      </c>
      <c r="AY28" s="40">
        <v>0</v>
      </c>
      <c r="AZ28" s="40">
        <v>0</v>
      </c>
      <c r="BA28" s="40">
        <v>0</v>
      </c>
      <c r="BB28" s="40">
        <v>0</v>
      </c>
      <c r="BC28" s="40">
        <v>0</v>
      </c>
      <c r="BD28" s="40">
        <v>0</v>
      </c>
      <c r="BE28" s="40">
        <v>0</v>
      </c>
      <c r="BF28" s="40">
        <v>0</v>
      </c>
      <c r="BG28" s="40">
        <v>0</v>
      </c>
      <c r="BH28" s="40">
        <v>0</v>
      </c>
      <c r="BI28" s="40">
        <v>0</v>
      </c>
      <c r="BJ28" s="40">
        <v>0</v>
      </c>
      <c r="BK28" s="40">
        <v>0</v>
      </c>
      <c r="BL28" s="40">
        <v>0</v>
      </c>
      <c r="BM28" s="40">
        <v>0</v>
      </c>
      <c r="BN28" s="40">
        <v>0</v>
      </c>
      <c r="BO28" s="40">
        <v>0</v>
      </c>
      <c r="BP28" s="40">
        <v>0</v>
      </c>
      <c r="BQ28" s="40">
        <v>0</v>
      </c>
      <c r="BR28" s="40">
        <v>0</v>
      </c>
      <c r="BS28" s="40">
        <v>0</v>
      </c>
      <c r="BT28" s="40">
        <v>0</v>
      </c>
      <c r="BU28" s="40">
        <v>0</v>
      </c>
      <c r="BV28" s="40">
        <v>0</v>
      </c>
      <c r="BW28" s="40">
        <v>0</v>
      </c>
      <c r="BX28" s="59">
        <f t="shared" si="11"/>
        <v>1431957.4543003868</v>
      </c>
      <c r="BZ28" s="33"/>
      <c r="CA28" s="28">
        <v>1</v>
      </c>
      <c r="CC28" s="34">
        <f>SUMPRODUCT((Scenarios!$A$4:$A$204=E28)*(Scenarios!$B$4:$B$204='Scenario_selection&amp;Results'!$D$4)*Scenarios!$U$4:$U$204)</f>
        <v>0.01</v>
      </c>
      <c r="CE28" s="45">
        <f t="shared" si="10"/>
        <v>178.60710956450617</v>
      </c>
      <c r="CF28" s="45">
        <f t="shared" si="12"/>
        <v>0</v>
      </c>
      <c r="CG28" s="45">
        <f t="shared" si="14"/>
        <v>0</v>
      </c>
      <c r="CH28" s="45">
        <f t="shared" si="15"/>
        <v>0</v>
      </c>
      <c r="CI28" s="45">
        <f t="shared" si="16"/>
        <v>141.19853550961187</v>
      </c>
      <c r="CJ28" s="45">
        <f t="shared" si="17"/>
        <v>152.64212450728476</v>
      </c>
      <c r="CK28" s="45">
        <f t="shared" ref="CK28:CK64" si="19">IF($H28-CK$2&lt;=$CF$11,CK27,CK27*(1-NORMDIST(($H28-CK$2),CK$1,CK$1/3,1))/(1-NORMDIST(($H27-CK$2),CK$1,CK$1/3,1))*$CA28)</f>
        <v>165.12393413024745</v>
      </c>
      <c r="CL28" s="45">
        <f>$CE28</f>
        <v>178.60710956450617</v>
      </c>
      <c r="CM28" s="45">
        <v>0</v>
      </c>
      <c r="CN28" s="45">
        <v>0</v>
      </c>
      <c r="CO28" s="45">
        <v>0</v>
      </c>
      <c r="CP28" s="45">
        <v>0</v>
      </c>
      <c r="CQ28" s="45">
        <v>0</v>
      </c>
      <c r="CR28" s="45">
        <v>0</v>
      </c>
      <c r="CS28" s="45">
        <v>0</v>
      </c>
      <c r="CT28" s="45">
        <v>0</v>
      </c>
      <c r="CU28" s="45">
        <v>0</v>
      </c>
      <c r="CV28" s="45">
        <v>0</v>
      </c>
      <c r="CW28" s="45">
        <v>0</v>
      </c>
      <c r="CX28" s="45">
        <v>0</v>
      </c>
      <c r="CY28" s="45">
        <v>0</v>
      </c>
      <c r="CZ28" s="45">
        <v>0</v>
      </c>
      <c r="DA28" s="45">
        <v>0</v>
      </c>
      <c r="DB28" s="45">
        <v>0</v>
      </c>
      <c r="DC28" s="45">
        <v>0</v>
      </c>
      <c r="DD28" s="45">
        <v>0</v>
      </c>
      <c r="DE28" s="45">
        <v>0</v>
      </c>
      <c r="DF28" s="45">
        <v>0</v>
      </c>
      <c r="DG28" s="45">
        <v>0</v>
      </c>
      <c r="DH28" s="45">
        <v>0</v>
      </c>
      <c r="DI28" s="45">
        <v>0</v>
      </c>
      <c r="DJ28" s="45">
        <v>0</v>
      </c>
      <c r="DK28" s="45">
        <v>0</v>
      </c>
      <c r="DL28" s="45">
        <v>0</v>
      </c>
      <c r="DM28" s="45">
        <v>0</v>
      </c>
      <c r="DN28" s="45">
        <v>0</v>
      </c>
      <c r="DO28" s="45">
        <v>0</v>
      </c>
      <c r="DP28" s="45">
        <v>0</v>
      </c>
      <c r="DQ28" s="45">
        <v>0</v>
      </c>
      <c r="DR28" s="45">
        <v>0</v>
      </c>
      <c r="DS28" s="45">
        <v>0</v>
      </c>
      <c r="DT28" s="45">
        <v>0</v>
      </c>
      <c r="DU28" s="45">
        <v>0</v>
      </c>
      <c r="DV28" s="45">
        <v>0</v>
      </c>
      <c r="DX28" s="43">
        <v>2019</v>
      </c>
      <c r="DY28" s="32">
        <f>SUMPRODUCT((Scenarios!$BR$4:$BR$204)*(Scenarios!$A$4:$A$204='SDF-UR-Trans'!DX28)*(Scenarios!$B$4:$B$204='Scenario_selection&amp;Results'!$D$5))</f>
        <v>25.185599999999997</v>
      </c>
      <c r="DZ28" s="32">
        <f t="shared" ref="DZ28:DZ69" si="20">BY83+(DY28-BY83)*$ED$2</f>
        <v>34.137774547955757</v>
      </c>
      <c r="EA28" s="32">
        <f t="shared" si="3"/>
        <v>27.645603115518824</v>
      </c>
      <c r="EB28" s="32" t="e">
        <f t="shared" ref="EB28:EB69" si="21">MMULT(CF23:DV23,$DZ$27:$DZ$69)/SUM(CF23:DV23)</f>
        <v>#DIV/0!</v>
      </c>
      <c r="EC28" s="32">
        <f t="shared" si="18"/>
        <v>27.645603115518824</v>
      </c>
      <c r="ED28" s="33"/>
      <c r="EG28" s="43">
        <v>2019</v>
      </c>
      <c r="EH28" s="32">
        <f>SUMPRODUCT((Scenarios!$BX$4:$BX$204)*(Scenarios!$A$4:$A$204='SDF-UR-Trans'!DX28)*(Scenarios!$B$4:$B$204='Scenario_selection&amp;Results'!$D$5))</f>
        <v>63.996839999999999</v>
      </c>
      <c r="EI28" s="32">
        <f t="shared" ref="EI28:EI69" si="22">BZ83+(EH28-BZ83)*$EM$2</f>
        <v>82.588635354307755</v>
      </c>
      <c r="EJ28" s="32">
        <f t="shared" si="6"/>
        <v>72.697225735112866</v>
      </c>
      <c r="EK28" s="32" t="e">
        <f t="shared" ref="EK28:EK69" si="23">MMULT(CF23:DV23,$EI$27:$EI$69)/SUM(CF23:DV23)</f>
        <v>#DIV/0!</v>
      </c>
      <c r="EL28" s="32">
        <f t="shared" ref="EL28:EL69" si="24">(MMULT(I23:BW23,$EH$3:$EH$69)+MMULT(CF23:DV23,$EI$27:$EI$69))/(SUM(CF23:DV23)+SUM(I23:BW23))</f>
        <v>72.697225735112866</v>
      </c>
      <c r="EM28" s="265" t="s">
        <v>223</v>
      </c>
      <c r="EN28" s="253" t="s">
        <v>304</v>
      </c>
      <c r="EO28" s="241" t="s">
        <v>304</v>
      </c>
    </row>
    <row r="29" spans="1:145" x14ac:dyDescent="0.3">
      <c r="A29" s="82">
        <v>0.6827807667547835</v>
      </c>
      <c r="B29" s="34" cm="1">
        <f t="array" ref="B29">SUMPRODUCT((Scenarios!$A$4:$A$204='SDF-UR-North'!E29)*(Scenarios!$B$4:$B$204='Scenario_selection&amp;Results'!$D$26)*Scenarios!$J$4:$J$204)/100000</f>
        <v>0.3746143576715224</v>
      </c>
      <c r="C29" s="34">
        <f>SUMPRODUCT((Scenarios!$A$4:$A$204='SDF-UR-Trans'!E29)*(Scenarios!$B$4:$B$204='Scenario_selection&amp;Results'!$D$2)*Scenarios!$P$4:$P$204)</f>
        <v>39.685865282089544</v>
      </c>
      <c r="D29" s="21">
        <f t="shared" si="4"/>
        <v>1486689.4931288545</v>
      </c>
      <c r="E29" s="28">
        <v>2025</v>
      </c>
      <c r="F29" s="34">
        <f>SUMPRODUCT((Scenarios!$A$4:$A$204='SDF-UR-North'!H29)*(Scenarios!$B$4:$B$204='Scenario_selection&amp;Results'!$D$3)*Scenarios!$W$4:$W$204)</f>
        <v>35</v>
      </c>
      <c r="G29" s="33">
        <f t="shared" si="13"/>
        <v>73166.904167680754</v>
      </c>
      <c r="H29" s="58">
        <v>2025</v>
      </c>
      <c r="I29" s="36">
        <f t="shared" si="9"/>
        <v>34.335611369524067</v>
      </c>
      <c r="J29" s="36">
        <f t="shared" si="9"/>
        <v>79.124955835350363</v>
      </c>
      <c r="K29" s="36">
        <f t="shared" si="9"/>
        <v>626.6605144960273</v>
      </c>
      <c r="L29" s="36">
        <f t="shared" si="9"/>
        <v>5662.5349510204787</v>
      </c>
      <c r="M29" s="36">
        <f t="shared" si="9"/>
        <v>51616.825071252693</v>
      </c>
      <c r="N29" s="36">
        <f t="shared" si="9"/>
        <v>100296.54366118238</v>
      </c>
      <c r="O29" s="36">
        <f t="shared" si="9"/>
        <v>38291.374108203541</v>
      </c>
      <c r="P29" s="40">
        <f t="shared" si="9"/>
        <v>38149.336976441438</v>
      </c>
      <c r="Q29" s="40">
        <f t="shared" si="9"/>
        <v>31200.732647793237</v>
      </c>
      <c r="R29" s="40">
        <f t="shared" si="9"/>
        <v>36333.415489602296</v>
      </c>
      <c r="S29" s="40">
        <f t="shared" si="9"/>
        <v>46699.152529239531</v>
      </c>
      <c r="T29" s="40">
        <f t="shared" si="9"/>
        <v>44309.572811117599</v>
      </c>
      <c r="U29" s="40">
        <f t="shared" si="9"/>
        <v>37904.132618440199</v>
      </c>
      <c r="V29" s="40">
        <f t="shared" si="9"/>
        <v>29496.006519869916</v>
      </c>
      <c r="W29" s="40">
        <f t="shared" si="9"/>
        <v>27483.170669635976</v>
      </c>
      <c r="X29" s="40">
        <f t="shared" si="9"/>
        <v>27815.009566176268</v>
      </c>
      <c r="Y29" s="40">
        <f t="shared" si="8"/>
        <v>34354.729747333418</v>
      </c>
      <c r="Z29" s="40">
        <f t="shared" si="8"/>
        <v>37774.14942245328</v>
      </c>
      <c r="AA29" s="40">
        <f t="shared" si="8"/>
        <v>38000.352964868165</v>
      </c>
      <c r="AB29" s="40">
        <f t="shared" si="8"/>
        <v>46718.433348532701</v>
      </c>
      <c r="AC29" s="40">
        <f t="shared" si="8"/>
        <v>58472.230102842885</v>
      </c>
      <c r="AD29" s="40">
        <f t="shared" si="8"/>
        <v>61344.632443185263</v>
      </c>
      <c r="AE29" s="40">
        <f t="shared" si="8"/>
        <v>71031.713025651014</v>
      </c>
      <c r="AF29" s="40">
        <f t="shared" si="8"/>
        <v>76289.116058774525</v>
      </c>
      <c r="AG29" s="40">
        <f t="shared" si="8"/>
        <v>76629.158184027954</v>
      </c>
      <c r="AH29" s="40">
        <f t="shared" si="8"/>
        <v>53388.25904148152</v>
      </c>
      <c r="AI29" s="41">
        <f>AI28</f>
        <v>64496.152449162611</v>
      </c>
      <c r="AJ29" s="41">
        <f>AJ28</f>
        <v>67425.376969183766</v>
      </c>
      <c r="AK29" s="41">
        <f>AK28</f>
        <v>68815.39787151503</v>
      </c>
      <c r="AL29" s="41">
        <f>AL28</f>
        <v>70244.824410257366</v>
      </c>
      <c r="AM29" s="41">
        <f>AM28</f>
        <v>71709.911637294717</v>
      </c>
      <c r="AN29" s="39">
        <f>G29</f>
        <v>73166.904167680754</v>
      </c>
      <c r="AO29" s="40">
        <v>0</v>
      </c>
      <c r="AP29" s="40">
        <v>0</v>
      </c>
      <c r="AQ29" s="40">
        <v>0</v>
      </c>
      <c r="AR29" s="40">
        <v>0</v>
      </c>
      <c r="AS29" s="40">
        <v>0</v>
      </c>
      <c r="AT29" s="40">
        <v>0</v>
      </c>
      <c r="AU29" s="40">
        <v>0</v>
      </c>
      <c r="AV29" s="40">
        <v>0</v>
      </c>
      <c r="AW29" s="40">
        <v>0</v>
      </c>
      <c r="AX29" s="40">
        <v>0</v>
      </c>
      <c r="AY29" s="40">
        <v>0</v>
      </c>
      <c r="AZ29" s="40">
        <v>0</v>
      </c>
      <c r="BA29" s="40">
        <v>0</v>
      </c>
      <c r="BB29" s="40">
        <v>0</v>
      </c>
      <c r="BC29" s="40">
        <v>0</v>
      </c>
      <c r="BD29" s="40">
        <v>0</v>
      </c>
      <c r="BE29" s="40">
        <v>0</v>
      </c>
      <c r="BF29" s="40">
        <v>0</v>
      </c>
      <c r="BG29" s="40">
        <v>0</v>
      </c>
      <c r="BH29" s="40">
        <v>0</v>
      </c>
      <c r="BI29" s="40">
        <v>0</v>
      </c>
      <c r="BJ29" s="40">
        <v>0</v>
      </c>
      <c r="BK29" s="40">
        <v>0</v>
      </c>
      <c r="BL29" s="40">
        <v>0</v>
      </c>
      <c r="BM29" s="40">
        <v>0</v>
      </c>
      <c r="BN29" s="40">
        <v>0</v>
      </c>
      <c r="BO29" s="40">
        <v>0</v>
      </c>
      <c r="BP29" s="40">
        <v>0</v>
      </c>
      <c r="BQ29" s="40">
        <v>0</v>
      </c>
      <c r="BR29" s="40">
        <v>0</v>
      </c>
      <c r="BS29" s="40">
        <v>0</v>
      </c>
      <c r="BT29" s="40">
        <v>0</v>
      </c>
      <c r="BU29" s="40">
        <v>0</v>
      </c>
      <c r="BV29" s="40">
        <v>0</v>
      </c>
      <c r="BW29" s="40">
        <v>0</v>
      </c>
      <c r="BX29" s="59">
        <f t="shared" si="11"/>
        <v>1485859.2705459218</v>
      </c>
      <c r="BZ29" s="33"/>
      <c r="CA29" s="28">
        <v>1</v>
      </c>
      <c r="CC29" s="34">
        <f>SUMPRODUCT((Scenarios!$A$4:$A$204=E29)*(Scenarios!$B$4:$B$204='Scenario_selection&amp;Results'!$D$4)*Scenarios!$U$4:$U$204)</f>
        <v>0.01</v>
      </c>
      <c r="CE29" s="45">
        <f t="shared" si="10"/>
        <v>192.6508792214579</v>
      </c>
      <c r="CF29" s="45">
        <f t="shared" si="12"/>
        <v>0</v>
      </c>
      <c r="CG29" s="45">
        <f t="shared" si="14"/>
        <v>0</v>
      </c>
      <c r="CH29" s="45">
        <f t="shared" si="15"/>
        <v>0</v>
      </c>
      <c r="CI29" s="45">
        <f t="shared" si="16"/>
        <v>141.19853550961187</v>
      </c>
      <c r="CJ29" s="45">
        <f t="shared" si="17"/>
        <v>152.64212450728476</v>
      </c>
      <c r="CK29" s="45">
        <f t="shared" si="19"/>
        <v>165.12393413024745</v>
      </c>
      <c r="CL29" s="45">
        <f t="shared" ref="CL29:CL64" si="25">IF($H29-CL$2&lt;=$CF$11,CL28,CL28*(1-NORMDIST(($H29-CL$2),CL$1,CL$1/3,1))/(1-NORMDIST(($H28-CL$2),CL$1,CL$1/3,1))*$CA29)</f>
        <v>178.60710956450617</v>
      </c>
      <c r="CM29" s="45">
        <f>$CE29</f>
        <v>192.6508792214579</v>
      </c>
      <c r="CN29" s="45">
        <v>0</v>
      </c>
      <c r="CO29" s="45">
        <v>0</v>
      </c>
      <c r="CP29" s="45">
        <v>0</v>
      </c>
      <c r="CQ29" s="45">
        <v>0</v>
      </c>
      <c r="CR29" s="45">
        <v>0</v>
      </c>
      <c r="CS29" s="45">
        <v>0</v>
      </c>
      <c r="CT29" s="45">
        <v>0</v>
      </c>
      <c r="CU29" s="45">
        <v>0</v>
      </c>
      <c r="CV29" s="45">
        <v>0</v>
      </c>
      <c r="CW29" s="45">
        <v>0</v>
      </c>
      <c r="CX29" s="45">
        <v>0</v>
      </c>
      <c r="CY29" s="45">
        <v>0</v>
      </c>
      <c r="CZ29" s="45">
        <v>0</v>
      </c>
      <c r="DA29" s="45">
        <v>0</v>
      </c>
      <c r="DB29" s="45">
        <v>0</v>
      </c>
      <c r="DC29" s="45">
        <v>0</v>
      </c>
      <c r="DD29" s="45">
        <v>0</v>
      </c>
      <c r="DE29" s="45">
        <v>0</v>
      </c>
      <c r="DF29" s="45">
        <v>0</v>
      </c>
      <c r="DG29" s="45">
        <v>0</v>
      </c>
      <c r="DH29" s="45">
        <v>0</v>
      </c>
      <c r="DI29" s="45">
        <v>0</v>
      </c>
      <c r="DJ29" s="45">
        <v>0</v>
      </c>
      <c r="DK29" s="45">
        <v>0</v>
      </c>
      <c r="DL29" s="45">
        <v>0</v>
      </c>
      <c r="DM29" s="45">
        <v>0</v>
      </c>
      <c r="DN29" s="45">
        <v>0</v>
      </c>
      <c r="DO29" s="45">
        <v>0</v>
      </c>
      <c r="DP29" s="45">
        <v>0</v>
      </c>
      <c r="DQ29" s="45">
        <v>0</v>
      </c>
      <c r="DR29" s="45">
        <v>0</v>
      </c>
      <c r="DS29" s="45">
        <v>0</v>
      </c>
      <c r="DT29" s="45">
        <v>0</v>
      </c>
      <c r="DU29" s="45">
        <v>0</v>
      </c>
      <c r="DV29" s="45">
        <v>0</v>
      </c>
      <c r="DX29" s="43">
        <v>2020</v>
      </c>
      <c r="DY29" s="32">
        <f>SUMPRODUCT((Scenarios!$BR$4:$BR$204)*(Scenarios!$A$4:$A$204='SDF-UR-Trans'!DX29)*(Scenarios!$B$4:$B$204='Scenario_selection&amp;Results'!$D$5))</f>
        <v>25.185599999999997</v>
      </c>
      <c r="DZ29" s="32">
        <f t="shared" si="20"/>
        <v>33.684553080759166</v>
      </c>
      <c r="EA29" s="32">
        <f t="shared" si="3"/>
        <v>27.450411309329834</v>
      </c>
      <c r="EB29" s="32" t="e">
        <f t="shared" si="21"/>
        <v>#DIV/0!</v>
      </c>
      <c r="EC29" s="32">
        <f t="shared" si="18"/>
        <v>27.450411309329834</v>
      </c>
      <c r="ED29" s="33"/>
      <c r="EG29" s="43">
        <v>2020</v>
      </c>
      <c r="EH29" s="32">
        <f>SUMPRODUCT((Scenarios!$BX$4:$BX$204)*(Scenarios!$A$4:$A$204='SDF-UR-Trans'!DX29)*(Scenarios!$B$4:$B$204='Scenario_selection&amp;Results'!$D$5))</f>
        <v>63.996839999999999</v>
      </c>
      <c r="EI29" s="32">
        <f t="shared" si="22"/>
        <v>82.088666597642614</v>
      </c>
      <c r="EJ29" s="32">
        <f t="shared" si="6"/>
        <v>72.135443378747453</v>
      </c>
      <c r="EK29" s="32" t="e">
        <f t="shared" si="23"/>
        <v>#DIV/0!</v>
      </c>
      <c r="EL29" s="32">
        <f t="shared" si="24"/>
        <v>72.135443378747453</v>
      </c>
      <c r="EM29" s="254">
        <f>VLOOKUP(EH29,Price!$C$2:$D$16,2,FALSE)</f>
        <v>230.40588235294118</v>
      </c>
      <c r="EN29" s="243">
        <f>EM29*G24/100000</f>
        <v>148.60292913419121</v>
      </c>
      <c r="EO29" s="244">
        <f>+$ED$2*CE24*EM29/100000</f>
        <v>0</v>
      </c>
    </row>
    <row r="30" spans="1:145" x14ac:dyDescent="0.3">
      <c r="A30" s="82">
        <v>0.69106989712905009</v>
      </c>
      <c r="B30" s="34" cm="1">
        <f t="array" ref="B30">SUMPRODUCT((Scenarios!$A$4:$A$204='SDF-UR-North'!E30)*(Scenarios!$B$4:$B$204='Scenario_selection&amp;Results'!$D$26)*Scenarios!$J$4:$J$204)/100000</f>
        <v>0.38137259315472072</v>
      </c>
      <c r="C30" s="34">
        <f>SUMPRODUCT((Scenarios!$A$4:$A$204='SDF-UR-Trans'!E30)*(Scenarios!$B$4:$B$204='Scenario_selection&amp;Results'!$D$2)*Scenarios!$P$4:$P$204)</f>
        <v>40.401090942199815</v>
      </c>
      <c r="D30" s="21">
        <f t="shared" si="4"/>
        <v>1540786.8818906441</v>
      </c>
      <c r="E30" s="28">
        <v>2026</v>
      </c>
      <c r="F30" s="34">
        <f>SUMPRODUCT((Scenarios!$A$4:$A$204='SDF-UR-North'!H30)*(Scenarios!$B$4:$B$204='Scenario_selection&amp;Results'!$D$3)*Scenarios!$W$4:$W$204)</f>
        <v>35</v>
      </c>
      <c r="G30" s="33">
        <f t="shared" si="13"/>
        <v>74635.402289008111</v>
      </c>
      <c r="H30" s="58">
        <v>2026</v>
      </c>
      <c r="I30" s="36">
        <f t="shared" si="9"/>
        <v>25.200021424943451</v>
      </c>
      <c r="J30" s="36">
        <f t="shared" si="9"/>
        <v>61.749249006203783</v>
      </c>
      <c r="K30" s="36">
        <f t="shared" si="9"/>
        <v>518.97488425407448</v>
      </c>
      <c r="L30" s="36">
        <f t="shared" si="9"/>
        <v>4959.7249505441332</v>
      </c>
      <c r="M30" s="36">
        <f t="shared" si="9"/>
        <v>47538.146118025899</v>
      </c>
      <c r="N30" s="36">
        <f t="shared" si="9"/>
        <v>96185.341259414447</v>
      </c>
      <c r="O30" s="36">
        <f t="shared" si="9"/>
        <v>37330.687901869125</v>
      </c>
      <c r="P30" s="40">
        <f t="shared" si="9"/>
        <v>37284.826749565662</v>
      </c>
      <c r="Q30" s="40">
        <f t="shared" si="9"/>
        <v>30564.803687085285</v>
      </c>
      <c r="R30" s="40">
        <f t="shared" si="9"/>
        <v>35670.282457568275</v>
      </c>
      <c r="S30" s="40">
        <f t="shared" si="9"/>
        <v>45939.392510556783</v>
      </c>
      <c r="T30" s="40">
        <f t="shared" si="9"/>
        <v>42971.62067557087</v>
      </c>
      <c r="U30" s="40">
        <f t="shared" si="9"/>
        <v>36895.974335715269</v>
      </c>
      <c r="V30" s="40">
        <f t="shared" si="9"/>
        <v>28809.499057465517</v>
      </c>
      <c r="W30" s="40">
        <f t="shared" si="9"/>
        <v>26927.263432903481</v>
      </c>
      <c r="X30" s="40">
        <f t="shared" si="9"/>
        <v>27329.545994291708</v>
      </c>
      <c r="Y30" s="40">
        <f t="shared" si="8"/>
        <v>33841.191859816521</v>
      </c>
      <c r="Z30" s="40">
        <f t="shared" si="8"/>
        <v>37294.263440207622</v>
      </c>
      <c r="AA30" s="40">
        <f t="shared" si="8"/>
        <v>37593.324438284384</v>
      </c>
      <c r="AB30" s="40">
        <f t="shared" si="8"/>
        <v>46299.977721454401</v>
      </c>
      <c r="AC30" s="40">
        <f t="shared" si="8"/>
        <v>58037.954611194073</v>
      </c>
      <c r="AD30" s="40">
        <f t="shared" si="8"/>
        <v>60970.103536591494</v>
      </c>
      <c r="AE30" s="40">
        <f t="shared" si="8"/>
        <v>70678.360131898706</v>
      </c>
      <c r="AF30" s="40">
        <f t="shared" si="8"/>
        <v>75982.676357811026</v>
      </c>
      <c r="AG30" s="40">
        <f t="shared" si="8"/>
        <v>76382.887191224683</v>
      </c>
      <c r="AH30" s="40">
        <f t="shared" si="8"/>
        <v>53252.254749025829</v>
      </c>
      <c r="AI30" s="40">
        <f t="shared" si="8"/>
        <v>64405.359957907691</v>
      </c>
      <c r="AJ30" s="41">
        <f>AJ29</f>
        <v>67425.376969183766</v>
      </c>
      <c r="AK30" s="41">
        <f>AK29</f>
        <v>68815.39787151503</v>
      </c>
      <c r="AL30" s="41">
        <f>AL29</f>
        <v>70244.824410257366</v>
      </c>
      <c r="AM30" s="41">
        <f>AM29</f>
        <v>71709.911637294717</v>
      </c>
      <c r="AN30" s="41">
        <f>AN29</f>
        <v>73166.904167680754</v>
      </c>
      <c r="AO30" s="39">
        <f>G30</f>
        <v>74635.402289008111</v>
      </c>
      <c r="AP30" s="40">
        <v>0</v>
      </c>
      <c r="AQ30" s="40">
        <v>0</v>
      </c>
      <c r="AR30" s="40">
        <v>0</v>
      </c>
      <c r="AS30" s="40">
        <v>0</v>
      </c>
      <c r="AT30" s="40">
        <v>0</v>
      </c>
      <c r="AU30" s="40">
        <v>0</v>
      </c>
      <c r="AV30" s="40">
        <v>0</v>
      </c>
      <c r="AW30" s="40">
        <v>0</v>
      </c>
      <c r="AX30" s="40">
        <v>0</v>
      </c>
      <c r="AY30" s="40">
        <v>0</v>
      </c>
      <c r="AZ30" s="40">
        <v>0</v>
      </c>
      <c r="BA30" s="40">
        <v>0</v>
      </c>
      <c r="BB30" s="40">
        <v>0</v>
      </c>
      <c r="BC30" s="40">
        <v>0</v>
      </c>
      <c r="BD30" s="40">
        <v>0</v>
      </c>
      <c r="BE30" s="40">
        <v>0</v>
      </c>
      <c r="BF30" s="40">
        <v>0</v>
      </c>
      <c r="BG30" s="40">
        <v>0</v>
      </c>
      <c r="BH30" s="40">
        <v>0</v>
      </c>
      <c r="BI30" s="40">
        <v>0</v>
      </c>
      <c r="BJ30" s="40">
        <v>0</v>
      </c>
      <c r="BK30" s="40">
        <v>0</v>
      </c>
      <c r="BL30" s="40">
        <v>0</v>
      </c>
      <c r="BM30" s="40">
        <v>0</v>
      </c>
      <c r="BN30" s="40">
        <v>0</v>
      </c>
      <c r="BO30" s="40">
        <v>0</v>
      </c>
      <c r="BP30" s="40">
        <v>0</v>
      </c>
      <c r="BQ30" s="40">
        <v>0</v>
      </c>
      <c r="BR30" s="40">
        <v>0</v>
      </c>
      <c r="BS30" s="40">
        <v>0</v>
      </c>
      <c r="BT30" s="40">
        <v>0</v>
      </c>
      <c r="BU30" s="40">
        <v>0</v>
      </c>
      <c r="BV30" s="40">
        <v>0</v>
      </c>
      <c r="BW30" s="40">
        <v>0</v>
      </c>
      <c r="BX30" s="59">
        <f t="shared" si="11"/>
        <v>1539749.2046256177</v>
      </c>
      <c r="BZ30" s="33"/>
      <c r="CA30" s="28">
        <v>1</v>
      </c>
      <c r="CC30" s="34">
        <f>SUMPRODUCT((Scenarios!$A$4:$A$204=E30)*(Scenarios!$B$4:$B$204='Scenario_selection&amp;Results'!$D$4)*Scenarios!$U$4:$U$204)</f>
        <v>0.01</v>
      </c>
      <c r="CE30" s="45">
        <f t="shared" si="10"/>
        <v>207.45468209311687</v>
      </c>
      <c r="CF30" s="45">
        <f t="shared" si="12"/>
        <v>0</v>
      </c>
      <c r="CG30" s="45">
        <f t="shared" si="14"/>
        <v>0</v>
      </c>
      <c r="CH30" s="45">
        <f t="shared" si="15"/>
        <v>0</v>
      </c>
      <c r="CI30" s="45">
        <f t="shared" si="16"/>
        <v>141.19853550961187</v>
      </c>
      <c r="CJ30" s="45">
        <f t="shared" si="17"/>
        <v>152.64212450728476</v>
      </c>
      <c r="CK30" s="45">
        <f t="shared" si="19"/>
        <v>165.12393413024745</v>
      </c>
      <c r="CL30" s="45">
        <f t="shared" si="25"/>
        <v>178.60710956450617</v>
      </c>
      <c r="CM30" s="45">
        <f t="shared" ref="CM30:CM64" si="26">IF($H30-CM$2&lt;=$CF$11,CM29,CM29*(1-NORMDIST(($H30-CM$2),CM$1,CM$1/3,1))/(1-NORMDIST(($H29-CM$2),CM$1,CM$1/3,1))*$CA30)</f>
        <v>192.6508792214579</v>
      </c>
      <c r="CN30" s="45">
        <f>$CE30</f>
        <v>207.45468209311687</v>
      </c>
      <c r="CO30" s="45">
        <v>0</v>
      </c>
      <c r="CP30" s="45">
        <v>0</v>
      </c>
      <c r="CQ30" s="45">
        <v>0</v>
      </c>
      <c r="CR30" s="45">
        <v>0</v>
      </c>
      <c r="CS30" s="45">
        <v>0</v>
      </c>
      <c r="CT30" s="45">
        <v>0</v>
      </c>
      <c r="CU30" s="45">
        <v>0</v>
      </c>
      <c r="CV30" s="45">
        <v>0</v>
      </c>
      <c r="CW30" s="45">
        <v>0</v>
      </c>
      <c r="CX30" s="45">
        <v>0</v>
      </c>
      <c r="CY30" s="45">
        <v>0</v>
      </c>
      <c r="CZ30" s="45">
        <v>0</v>
      </c>
      <c r="DA30" s="45">
        <v>0</v>
      </c>
      <c r="DB30" s="45">
        <v>0</v>
      </c>
      <c r="DC30" s="45">
        <v>0</v>
      </c>
      <c r="DD30" s="45">
        <v>0</v>
      </c>
      <c r="DE30" s="45">
        <v>0</v>
      </c>
      <c r="DF30" s="45">
        <v>0</v>
      </c>
      <c r="DG30" s="45">
        <v>0</v>
      </c>
      <c r="DH30" s="45">
        <v>0</v>
      </c>
      <c r="DI30" s="45">
        <v>0</v>
      </c>
      <c r="DJ30" s="45">
        <v>0</v>
      </c>
      <c r="DK30" s="45">
        <v>0</v>
      </c>
      <c r="DL30" s="45">
        <v>0</v>
      </c>
      <c r="DM30" s="45">
        <v>0</v>
      </c>
      <c r="DN30" s="45">
        <v>0</v>
      </c>
      <c r="DO30" s="45">
        <v>0</v>
      </c>
      <c r="DP30" s="45">
        <v>0</v>
      </c>
      <c r="DQ30" s="45">
        <v>0</v>
      </c>
      <c r="DR30" s="45">
        <v>0</v>
      </c>
      <c r="DS30" s="45">
        <v>0</v>
      </c>
      <c r="DT30" s="45">
        <v>0</v>
      </c>
      <c r="DU30" s="45">
        <v>0</v>
      </c>
      <c r="DV30" s="45">
        <v>0</v>
      </c>
      <c r="DX30" s="43">
        <v>2021</v>
      </c>
      <c r="DY30" s="32">
        <f>SUMPRODUCT((Scenarios!$BR$4:$BR$204)*(Scenarios!$A$4:$A$204='SDF-UR-Trans'!DX30)*(Scenarios!$B$4:$B$204='Scenario_selection&amp;Results'!$D$5))</f>
        <v>18.378592000000001</v>
      </c>
      <c r="DZ30" s="32">
        <f t="shared" si="20"/>
        <v>33.221554801363496</v>
      </c>
      <c r="EA30" s="32">
        <f t="shared" si="3"/>
        <v>26.904971350608719</v>
      </c>
      <c r="EB30" s="32">
        <f t="shared" si="21"/>
        <v>33.221554801363496</v>
      </c>
      <c r="EC30" s="32">
        <f t="shared" si="18"/>
        <v>26.905673094359489</v>
      </c>
      <c r="ED30" s="33"/>
      <c r="EG30" s="43">
        <v>2021</v>
      </c>
      <c r="EH30" s="32">
        <f>SUMPRODUCT((Scenarios!$BX$4:$BX$204)*(Scenarios!$A$4:$A$204='SDF-UR-Trans'!DX30)*(Scenarios!$B$4:$B$204='Scenario_selection&amp;Results'!$D$5))</f>
        <v>55.907600000000002</v>
      </c>
      <c r="EI30" s="32">
        <f t="shared" si="22"/>
        <v>81.555860492957805</v>
      </c>
      <c r="EJ30" s="32">
        <f t="shared" si="6"/>
        <v>71.169784285174231</v>
      </c>
      <c r="EK30" s="32">
        <f t="shared" si="23"/>
        <v>81.555860492957805</v>
      </c>
      <c r="EL30" s="32">
        <f t="shared" si="24"/>
        <v>71.170938131099106</v>
      </c>
      <c r="EM30" s="254">
        <f>VLOOKUP(EH30,Price!$C$2:$D$16,2,FALSE)</f>
        <v>263.74318318081976</v>
      </c>
      <c r="EN30" s="243">
        <f t="shared" ref="EN30:EN69" si="27">EM30*G25/100000</f>
        <v>177.82983549019258</v>
      </c>
      <c r="EO30" s="244">
        <f t="shared" ref="EO30:EO69" si="28">+$ED$2*CE25*EM30/100000</f>
        <v>0</v>
      </c>
    </row>
    <row r="31" spans="1:145" x14ac:dyDescent="0.3">
      <c r="A31" s="82">
        <v>0.69901351583838089</v>
      </c>
      <c r="B31" s="34" cm="1">
        <f t="array" ref="B31">SUMPRODUCT((Scenarios!$A$4:$A$204='SDF-UR-North'!E31)*(Scenarios!$B$4:$B$204='Scenario_selection&amp;Results'!$D$26)*Scenarios!$J$4:$J$204)/100000</f>
        <v>0.38800869503037821</v>
      </c>
      <c r="C31" s="34">
        <f>SUMPRODUCT((Scenarios!$A$4:$A$204='SDF-UR-Trans'!E31)*(Scenarios!$B$4:$B$204='Scenario_selection&amp;Results'!$D$2)*Scenarios!$P$4:$P$204)</f>
        <v>41.102771737780294</v>
      </c>
      <c r="D31" s="21">
        <f t="shared" si="4"/>
        <v>1594823.2824107644</v>
      </c>
      <c r="E31" s="28">
        <v>2027</v>
      </c>
      <c r="F31" s="34">
        <f>SUMPRODUCT((Scenarios!$A$4:$A$204='SDF-UR-North'!H31)*(Scenarios!$B$4:$B$204='Scenario_selection&amp;Results'!$D$3)*Scenarios!$W$4:$W$204)</f>
        <v>35</v>
      </c>
      <c r="G31" s="33">
        <f t="shared" si="13"/>
        <v>76125.877327821145</v>
      </c>
      <c r="H31" s="58">
        <v>2027</v>
      </c>
      <c r="I31" s="36">
        <f t="shared" si="9"/>
        <v>18.380505634051048</v>
      </c>
      <c r="J31" s="36">
        <f t="shared" si="9"/>
        <v>47.897807536077416</v>
      </c>
      <c r="K31" s="36">
        <f t="shared" si="9"/>
        <v>427.30097082402858</v>
      </c>
      <c r="L31" s="36">
        <f t="shared" si="9"/>
        <v>4320.7829176498753</v>
      </c>
      <c r="M31" s="36">
        <f t="shared" si="9"/>
        <v>43578.297820677493</v>
      </c>
      <c r="N31" s="36">
        <f t="shared" si="9"/>
        <v>91922.851175683216</v>
      </c>
      <c r="O31" s="36">
        <f t="shared" si="9"/>
        <v>36297.996401041877</v>
      </c>
      <c r="P31" s="40">
        <f t="shared" si="9"/>
        <v>36349.393650125065</v>
      </c>
      <c r="Q31" s="40">
        <f t="shared" si="9"/>
        <v>29872.168179782675</v>
      </c>
      <c r="R31" s="40">
        <f t="shared" si="9"/>
        <v>34943.255758949876</v>
      </c>
      <c r="S31" s="40">
        <f t="shared" si="9"/>
        <v>45100.937654749338</v>
      </c>
      <c r="T31" s="40">
        <f t="shared" si="9"/>
        <v>41507.777596929547</v>
      </c>
      <c r="U31" s="40">
        <f t="shared" si="9"/>
        <v>35781.879919459432</v>
      </c>
      <c r="V31" s="40">
        <f t="shared" si="9"/>
        <v>28043.236038382212</v>
      </c>
      <c r="W31" s="40">
        <f t="shared" si="9"/>
        <v>26300.542413013394</v>
      </c>
      <c r="X31" s="40">
        <f t="shared" si="9"/>
        <v>26776.746152618947</v>
      </c>
      <c r="Y31" s="40">
        <f t="shared" si="8"/>
        <v>33250.551549662719</v>
      </c>
      <c r="Z31" s="40">
        <f t="shared" si="8"/>
        <v>36736.785113222111</v>
      </c>
      <c r="AA31" s="40">
        <f t="shared" si="8"/>
        <v>37115.735671898488</v>
      </c>
      <c r="AB31" s="40">
        <f t="shared" si="8"/>
        <v>45804.050440719708</v>
      </c>
      <c r="AC31" s="40">
        <f t="shared" si="8"/>
        <v>57518.110366632485</v>
      </c>
      <c r="AD31" s="40">
        <f t="shared" si="8"/>
        <v>60517.276243316344</v>
      </c>
      <c r="AE31" s="40">
        <f t="shared" si="8"/>
        <v>70246.845786050151</v>
      </c>
      <c r="AF31" s="40">
        <f t="shared" si="8"/>
        <v>75604.694504038445</v>
      </c>
      <c r="AG31" s="40">
        <f t="shared" si="8"/>
        <v>76076.070828434822</v>
      </c>
      <c r="AH31" s="40">
        <f t="shared" si="8"/>
        <v>53081.112510785912</v>
      </c>
      <c r="AI31" s="40">
        <f t="shared" si="8"/>
        <v>64293.022484519861</v>
      </c>
      <c r="AJ31" s="40">
        <f>AJ30*(1-NORMDIST(($H31-AJ$3),AJ$1,AJ$1/3,1))/(1-NORMDIST(($H30-AJ$3),AJ$1,AJ$1/3,1))*$CA31</f>
        <v>67330.460951462243</v>
      </c>
      <c r="AK31" s="41">
        <f>AK30</f>
        <v>68815.39787151503</v>
      </c>
      <c r="AL31" s="41">
        <f>AL30</f>
        <v>70244.824410257366</v>
      </c>
      <c r="AM31" s="41">
        <f>AM30</f>
        <v>71709.911637294717</v>
      </c>
      <c r="AN31" s="41">
        <f>AN30</f>
        <v>73166.904167680754</v>
      </c>
      <c r="AO31" s="41">
        <f>AO30</f>
        <v>74635.402289008111</v>
      </c>
      <c r="AP31" s="39">
        <f>G31</f>
        <v>76125.877327821145</v>
      </c>
      <c r="AQ31" s="40">
        <v>0</v>
      </c>
      <c r="AR31" s="40">
        <v>0</v>
      </c>
      <c r="AS31" s="40">
        <v>0</v>
      </c>
      <c r="AT31" s="40">
        <v>0</v>
      </c>
      <c r="AU31" s="40">
        <v>0</v>
      </c>
      <c r="AV31" s="40">
        <v>0</v>
      </c>
      <c r="AW31" s="40">
        <v>0</v>
      </c>
      <c r="AX31" s="40">
        <v>0</v>
      </c>
      <c r="AY31" s="40">
        <v>0</v>
      </c>
      <c r="AZ31" s="40">
        <v>0</v>
      </c>
      <c r="BA31" s="40">
        <v>0</v>
      </c>
      <c r="BB31" s="40">
        <v>0</v>
      </c>
      <c r="BC31" s="40">
        <v>0</v>
      </c>
      <c r="BD31" s="40">
        <v>0</v>
      </c>
      <c r="BE31" s="40">
        <v>0</v>
      </c>
      <c r="BF31" s="40">
        <v>0</v>
      </c>
      <c r="BG31" s="40">
        <v>0</v>
      </c>
      <c r="BH31" s="40">
        <v>0</v>
      </c>
      <c r="BI31" s="40">
        <v>0</v>
      </c>
      <c r="BJ31" s="40">
        <v>0</v>
      </c>
      <c r="BK31" s="40">
        <v>0</v>
      </c>
      <c r="BL31" s="40">
        <v>0</v>
      </c>
      <c r="BM31" s="40">
        <v>0</v>
      </c>
      <c r="BN31" s="40">
        <v>0</v>
      </c>
      <c r="BO31" s="40">
        <v>0</v>
      </c>
      <c r="BP31" s="40">
        <v>0</v>
      </c>
      <c r="BQ31" s="40">
        <v>0</v>
      </c>
      <c r="BR31" s="40">
        <v>0</v>
      </c>
      <c r="BS31" s="40">
        <v>0</v>
      </c>
      <c r="BT31" s="40">
        <v>0</v>
      </c>
      <c r="BU31" s="40">
        <v>0</v>
      </c>
      <c r="BV31" s="40">
        <v>0</v>
      </c>
      <c r="BW31" s="40">
        <v>0</v>
      </c>
      <c r="BX31" s="59">
        <f t="shared" si="11"/>
        <v>1593562.4791173774</v>
      </c>
      <c r="BZ31" s="33"/>
      <c r="CA31" s="28">
        <v>1</v>
      </c>
      <c r="CC31" s="34">
        <f>SUMPRODUCT((Scenarios!$A$4:$A$204=E31)*(Scenarios!$B$4:$B$204='Scenario_selection&amp;Results'!$D$4)*Scenarios!$U$4:$U$204)</f>
        <v>0.01</v>
      </c>
      <c r="CE31" s="45">
        <f t="shared" si="10"/>
        <v>223.12602836061478</v>
      </c>
      <c r="CF31" s="45">
        <f t="shared" si="12"/>
        <v>0</v>
      </c>
      <c r="CG31" s="45">
        <f t="shared" si="14"/>
        <v>0</v>
      </c>
      <c r="CH31" s="45">
        <f t="shared" si="15"/>
        <v>0</v>
      </c>
      <c r="CI31" s="45">
        <f t="shared" si="16"/>
        <v>141.19853550961187</v>
      </c>
      <c r="CJ31" s="45">
        <f t="shared" si="17"/>
        <v>152.64212450728476</v>
      </c>
      <c r="CK31" s="45">
        <f t="shared" si="19"/>
        <v>165.12393413024745</v>
      </c>
      <c r="CL31" s="45">
        <f t="shared" si="25"/>
        <v>178.60710956450617</v>
      </c>
      <c r="CM31" s="45">
        <f t="shared" si="26"/>
        <v>192.6508792214579</v>
      </c>
      <c r="CN31" s="45">
        <f t="shared" ref="CN31:CN64" si="29">IF($H31-CN$2&lt;=$CF$11,CN30,CN30*(1-NORMDIST(($H31-CN$2),CN$1,CN$1/3,1))/(1-NORMDIST(($H30-CN$2),CN$1,CN$1/3,1))*$CA31)</f>
        <v>207.45468209311687</v>
      </c>
      <c r="CO31" s="45">
        <f>$CE31</f>
        <v>223.12602836061478</v>
      </c>
      <c r="CP31" s="45">
        <v>0</v>
      </c>
      <c r="CQ31" s="45">
        <v>0</v>
      </c>
      <c r="CR31" s="45">
        <v>0</v>
      </c>
      <c r="CS31" s="45">
        <v>0</v>
      </c>
      <c r="CT31" s="45">
        <v>0</v>
      </c>
      <c r="CU31" s="45">
        <v>0</v>
      </c>
      <c r="CV31" s="45">
        <v>0</v>
      </c>
      <c r="CW31" s="45">
        <v>0</v>
      </c>
      <c r="CX31" s="45">
        <v>0</v>
      </c>
      <c r="CY31" s="45">
        <v>0</v>
      </c>
      <c r="CZ31" s="45">
        <v>0</v>
      </c>
      <c r="DA31" s="45">
        <v>0</v>
      </c>
      <c r="DB31" s="45">
        <v>0</v>
      </c>
      <c r="DC31" s="45">
        <v>0</v>
      </c>
      <c r="DD31" s="45">
        <v>0</v>
      </c>
      <c r="DE31" s="45">
        <v>0</v>
      </c>
      <c r="DF31" s="45">
        <v>0</v>
      </c>
      <c r="DG31" s="45">
        <v>0</v>
      </c>
      <c r="DH31" s="45">
        <v>0</v>
      </c>
      <c r="DI31" s="45">
        <v>0</v>
      </c>
      <c r="DJ31" s="45">
        <v>0</v>
      </c>
      <c r="DK31" s="45">
        <v>0</v>
      </c>
      <c r="DL31" s="45">
        <v>0</v>
      </c>
      <c r="DM31" s="45">
        <v>0</v>
      </c>
      <c r="DN31" s="45">
        <v>0</v>
      </c>
      <c r="DO31" s="45">
        <v>0</v>
      </c>
      <c r="DP31" s="45">
        <v>0</v>
      </c>
      <c r="DQ31" s="45">
        <v>0</v>
      </c>
      <c r="DR31" s="45">
        <v>0</v>
      </c>
      <c r="DS31" s="45">
        <v>0</v>
      </c>
      <c r="DT31" s="45">
        <v>0</v>
      </c>
      <c r="DU31" s="45">
        <v>0</v>
      </c>
      <c r="DV31" s="45">
        <v>0</v>
      </c>
      <c r="DX31" s="43">
        <v>2022</v>
      </c>
      <c r="DY31" s="32">
        <f>SUMPRODUCT((Scenarios!$BR$4:$BR$204)*(Scenarios!$A$4:$A$204='SDF-UR-Trans'!DX31)*(Scenarios!$B$4:$B$204='Scenario_selection&amp;Results'!$D$5))</f>
        <v>18.378592000000001</v>
      </c>
      <c r="DZ31" s="32">
        <f t="shared" si="20"/>
        <v>32.746260239715184</v>
      </c>
      <c r="EA31" s="32">
        <f t="shared" si="3"/>
        <v>26.394611035613924</v>
      </c>
      <c r="EB31" s="32">
        <f t="shared" si="21"/>
        <v>32.974652375904114</v>
      </c>
      <c r="EC31" s="32">
        <f t="shared" si="18"/>
        <v>26.396070632480946</v>
      </c>
      <c r="ED31" s="33"/>
      <c r="EG31" s="43">
        <v>2022</v>
      </c>
      <c r="EH31" s="32">
        <f>SUMPRODUCT((Scenarios!$BX$4:$BX$204)*(Scenarios!$A$4:$A$204='SDF-UR-Trans'!DX31)*(Scenarios!$B$4:$B$204='Scenario_selection&amp;Results'!$D$5))</f>
        <v>55.907600000000002</v>
      </c>
      <c r="EI31" s="32">
        <f t="shared" si="22"/>
        <v>80.978126261360245</v>
      </c>
      <c r="EJ31" s="32">
        <f t="shared" si="6"/>
        <v>70.263704697198591</v>
      </c>
      <c r="EK31" s="32">
        <f t="shared" si="23"/>
        <v>81.255743482239936</v>
      </c>
      <c r="EL31" s="32">
        <f t="shared" si="24"/>
        <v>70.266142971449938</v>
      </c>
      <c r="EM31" s="254">
        <f>VLOOKUP(EH31,Price!$C$2:$D$16,2,FALSE)</f>
        <v>263.74318318081976</v>
      </c>
      <c r="EN31" s="243">
        <f t="shared" si="27"/>
        <v>181.49592086487982</v>
      </c>
      <c r="EO31" s="244">
        <f t="shared" si="28"/>
        <v>0</v>
      </c>
    </row>
    <row r="32" spans="1:145" x14ac:dyDescent="0.3">
      <c r="A32" s="82">
        <v>0.70661682769320067</v>
      </c>
      <c r="B32" s="34" cm="1">
        <f t="array" ref="B32">SUMPRODUCT((Scenarios!$A$4:$A$204='SDF-UR-North'!E32)*(Scenarios!$B$4:$B$204='Scenario_selection&amp;Results'!$D$26)*Scenarios!$J$4:$J$204)/100000</f>
        <v>0.39452126962359901</v>
      </c>
      <c r="C32" s="34">
        <f>SUMPRODUCT((Scenarios!$A$4:$A$204='SDF-UR-Trans'!E32)*(Scenarios!$B$4:$B$204='Scenario_selection&amp;Results'!$D$2)*Scenarios!$P$4:$P$204)</f>
        <v>41.790765374174761</v>
      </c>
      <c r="D32" s="21">
        <f t="shared" si="4"/>
        <v>1648734.5813961364</v>
      </c>
      <c r="E32" s="28">
        <v>2028</v>
      </c>
      <c r="F32" s="34">
        <f>SUMPRODUCT((Scenarios!$A$4:$A$204='SDF-UR-North'!H32)*(Scenarios!$B$4:$B$204='Scenario_selection&amp;Results'!$D$3)*Scenarios!$W$4:$W$204)</f>
        <v>35</v>
      </c>
      <c r="G32" s="33">
        <f t="shared" si="13"/>
        <v>77630.938595680418</v>
      </c>
      <c r="H32" s="58">
        <v>2028</v>
      </c>
      <c r="I32" s="36">
        <f t="shared" si="9"/>
        <v>13.323226506500225</v>
      </c>
      <c r="J32" s="36">
        <f t="shared" si="9"/>
        <v>36.928128811461157</v>
      </c>
      <c r="K32" s="36">
        <f t="shared" si="9"/>
        <v>349.76910483666074</v>
      </c>
      <c r="L32" s="36">
        <f t="shared" si="9"/>
        <v>3743.7090136422485</v>
      </c>
      <c r="M32" s="36">
        <f t="shared" si="9"/>
        <v>39758.995602748408</v>
      </c>
      <c r="N32" s="36">
        <f t="shared" si="9"/>
        <v>87532.448491698073</v>
      </c>
      <c r="O32" s="36">
        <f t="shared" si="9"/>
        <v>35195.172676348113</v>
      </c>
      <c r="P32" s="40">
        <f t="shared" si="9"/>
        <v>35343.848025533756</v>
      </c>
      <c r="Q32" s="40">
        <f t="shared" si="9"/>
        <v>29122.710094457107</v>
      </c>
      <c r="R32" s="40">
        <f t="shared" si="9"/>
        <v>34151.399219408879</v>
      </c>
      <c r="S32" s="40">
        <f t="shared" si="9"/>
        <v>44181.696663407834</v>
      </c>
      <c r="T32" s="40">
        <f t="shared" si="9"/>
        <v>39922.120988153205</v>
      </c>
      <c r="U32" s="40">
        <f t="shared" si="9"/>
        <v>34562.957839318922</v>
      </c>
      <c r="V32" s="40">
        <f t="shared" si="9"/>
        <v>27196.454966826037</v>
      </c>
      <c r="W32" s="40">
        <f t="shared" si="9"/>
        <v>25601.011574496373</v>
      </c>
      <c r="X32" s="40">
        <f t="shared" si="9"/>
        <v>26153.528360735902</v>
      </c>
      <c r="Y32" s="40">
        <f t="shared" si="8"/>
        <v>32577.986420478912</v>
      </c>
      <c r="Z32" s="40">
        <f t="shared" si="8"/>
        <v>36095.607159348336</v>
      </c>
      <c r="AA32" s="40">
        <f t="shared" si="8"/>
        <v>36560.925995595855</v>
      </c>
      <c r="AB32" s="40">
        <f t="shared" si="8"/>
        <v>45222.151918247378</v>
      </c>
      <c r="AC32" s="40">
        <f t="shared" si="8"/>
        <v>56902.023675646793</v>
      </c>
      <c r="AD32" s="40">
        <f t="shared" si="8"/>
        <v>59975.224788154206</v>
      </c>
      <c r="AE32" s="40">
        <f t="shared" si="8"/>
        <v>69725.119772917766</v>
      </c>
      <c r="AF32" s="40">
        <f t="shared" si="8"/>
        <v>75143.103286711019</v>
      </c>
      <c r="AG32" s="40">
        <f t="shared" si="8"/>
        <v>75697.624376456035</v>
      </c>
      <c r="AH32" s="40">
        <f t="shared" si="8"/>
        <v>52867.895198999482</v>
      </c>
      <c r="AI32" s="40">
        <f t="shared" si="8"/>
        <v>64155.044249726176</v>
      </c>
      <c r="AJ32" s="40">
        <f t="shared" si="8"/>
        <v>67213.021442230893</v>
      </c>
      <c r="AK32" s="40">
        <f>AK31*(1-NORMDIST(($H32-AK$3),AK$1,AK$1/3,1))/(1-NORMDIST(($H31-AK$3),AK$1,AK$1/3,1))*$CA32</f>
        <v>68718.525094268698</v>
      </c>
      <c r="AL32" s="41">
        <f>AL31</f>
        <v>70244.824410257366</v>
      </c>
      <c r="AM32" s="41">
        <f>AM31</f>
        <v>71709.911637294717</v>
      </c>
      <c r="AN32" s="41">
        <f>AN31</f>
        <v>73166.904167680754</v>
      </c>
      <c r="AO32" s="41">
        <f>AO31</f>
        <v>74635.402289008111</v>
      </c>
      <c r="AP32" s="41">
        <f>AP31</f>
        <v>76125.877327821145</v>
      </c>
      <c r="AQ32" s="39">
        <f>G32</f>
        <v>77630.938595680418</v>
      </c>
      <c r="AR32" s="40">
        <v>0</v>
      </c>
      <c r="AS32" s="40">
        <v>0</v>
      </c>
      <c r="AT32" s="40">
        <v>0</v>
      </c>
      <c r="AU32" s="40">
        <v>0</v>
      </c>
      <c r="AV32" s="40">
        <v>0</v>
      </c>
      <c r="AW32" s="40">
        <v>0</v>
      </c>
      <c r="AX32" s="40">
        <v>0</v>
      </c>
      <c r="AY32" s="40">
        <v>0</v>
      </c>
      <c r="AZ32" s="40">
        <v>0</v>
      </c>
      <c r="BA32" s="40">
        <v>0</v>
      </c>
      <c r="BB32" s="40">
        <v>0</v>
      </c>
      <c r="BC32" s="40">
        <v>0</v>
      </c>
      <c r="BD32" s="40">
        <v>0</v>
      </c>
      <c r="BE32" s="40">
        <v>0</v>
      </c>
      <c r="BF32" s="40">
        <v>0</v>
      </c>
      <c r="BG32" s="40">
        <v>0</v>
      </c>
      <c r="BH32" s="40">
        <v>0</v>
      </c>
      <c r="BI32" s="40">
        <v>0</v>
      </c>
      <c r="BJ32" s="40">
        <v>0</v>
      </c>
      <c r="BK32" s="40">
        <v>0</v>
      </c>
      <c r="BL32" s="40">
        <v>0</v>
      </c>
      <c r="BM32" s="40">
        <v>0</v>
      </c>
      <c r="BN32" s="40">
        <v>0</v>
      </c>
      <c r="BO32" s="40">
        <v>0</v>
      </c>
      <c r="BP32" s="40">
        <v>0</v>
      </c>
      <c r="BQ32" s="40">
        <v>0</v>
      </c>
      <c r="BR32" s="40">
        <v>0</v>
      </c>
      <c r="BS32" s="40">
        <v>0</v>
      </c>
      <c r="BT32" s="40">
        <v>0</v>
      </c>
      <c r="BU32" s="40">
        <v>0</v>
      </c>
      <c r="BV32" s="40">
        <v>0</v>
      </c>
      <c r="BW32" s="40">
        <v>0</v>
      </c>
      <c r="BX32" s="59">
        <f t="shared" si="11"/>
        <v>1647234.1857834535</v>
      </c>
      <c r="BZ32" s="33"/>
      <c r="CA32" s="28">
        <v>1</v>
      </c>
      <c r="CC32" s="34">
        <f>SUMPRODUCT((Scenarios!$A$4:$A$204=E32)*(Scenarios!$B$4:$B$204='Scenario_selection&amp;Results'!$D$4)*Scenarios!$U$4:$U$204)</f>
        <v>0.01</v>
      </c>
      <c r="CE32" s="45">
        <f t="shared" si="10"/>
        <v>239.59231929604397</v>
      </c>
      <c r="CF32" s="45">
        <f t="shared" si="12"/>
        <v>0</v>
      </c>
      <c r="CG32" s="45">
        <f t="shared" si="14"/>
        <v>0</v>
      </c>
      <c r="CH32" s="45">
        <f t="shared" si="15"/>
        <v>0</v>
      </c>
      <c r="CI32" s="45">
        <f t="shared" si="16"/>
        <v>141.19853550961187</v>
      </c>
      <c r="CJ32" s="45">
        <f t="shared" si="17"/>
        <v>152.64212450728476</v>
      </c>
      <c r="CK32" s="45">
        <f t="shared" si="19"/>
        <v>165.12393413024745</v>
      </c>
      <c r="CL32" s="45">
        <f t="shared" si="25"/>
        <v>178.60710956450617</v>
      </c>
      <c r="CM32" s="45">
        <f t="shared" si="26"/>
        <v>192.6508792214579</v>
      </c>
      <c r="CN32" s="45">
        <f t="shared" si="29"/>
        <v>207.45468209311687</v>
      </c>
      <c r="CO32" s="45">
        <f t="shared" ref="CO32:CO64" si="30">IF($H32-CO$2&lt;=$CF$11,CO31,CO31*(1-NORMDIST(($H32-CO$2),CO$1,CO$1/3,1))/(1-NORMDIST(($H31-CO$2),CO$1,CO$1/3,1))*$CA32)</f>
        <v>223.12602836061478</v>
      </c>
      <c r="CP32" s="45">
        <f>$CE32</f>
        <v>239.59231929604397</v>
      </c>
      <c r="CQ32" s="45">
        <v>0</v>
      </c>
      <c r="CR32" s="45">
        <v>0</v>
      </c>
      <c r="CS32" s="45">
        <v>0</v>
      </c>
      <c r="CT32" s="45">
        <v>0</v>
      </c>
      <c r="CU32" s="45">
        <v>0</v>
      </c>
      <c r="CV32" s="45">
        <v>0</v>
      </c>
      <c r="CW32" s="45">
        <v>0</v>
      </c>
      <c r="CX32" s="45">
        <v>0</v>
      </c>
      <c r="CY32" s="45">
        <v>0</v>
      </c>
      <c r="CZ32" s="45">
        <v>0</v>
      </c>
      <c r="DA32" s="45">
        <v>0</v>
      </c>
      <c r="DB32" s="45">
        <v>0</v>
      </c>
      <c r="DC32" s="45">
        <v>0</v>
      </c>
      <c r="DD32" s="45">
        <v>0</v>
      </c>
      <c r="DE32" s="45">
        <v>0</v>
      </c>
      <c r="DF32" s="45">
        <v>0</v>
      </c>
      <c r="DG32" s="45">
        <v>0</v>
      </c>
      <c r="DH32" s="45">
        <v>0</v>
      </c>
      <c r="DI32" s="45">
        <v>0</v>
      </c>
      <c r="DJ32" s="45">
        <v>0</v>
      </c>
      <c r="DK32" s="45">
        <v>0</v>
      </c>
      <c r="DL32" s="45">
        <v>0</v>
      </c>
      <c r="DM32" s="45">
        <v>0</v>
      </c>
      <c r="DN32" s="45">
        <v>0</v>
      </c>
      <c r="DO32" s="45">
        <v>0</v>
      </c>
      <c r="DP32" s="45">
        <v>0</v>
      </c>
      <c r="DQ32" s="45">
        <v>0</v>
      </c>
      <c r="DR32" s="45">
        <v>0</v>
      </c>
      <c r="DS32" s="45">
        <v>0</v>
      </c>
      <c r="DT32" s="45">
        <v>0</v>
      </c>
      <c r="DU32" s="45">
        <v>0</v>
      </c>
      <c r="DV32" s="45">
        <v>0</v>
      </c>
      <c r="DX32" s="43">
        <v>2023</v>
      </c>
      <c r="DY32" s="32">
        <f>SUMPRODUCT((Scenarios!$BR$4:$BR$204)*(Scenarios!$A$4:$A$204='SDF-UR-Trans'!DX32)*(Scenarios!$B$4:$B$204='Scenario_selection&amp;Results'!$D$5))</f>
        <v>18.378592000000001</v>
      </c>
      <c r="DZ32" s="32">
        <f t="shared" si="20"/>
        <v>32.268035589818794</v>
      </c>
      <c r="EA32" s="32">
        <f t="shared" si="3"/>
        <v>25.915644202048355</v>
      </c>
      <c r="EB32" s="32">
        <f t="shared" si="21"/>
        <v>32.720429402871318</v>
      </c>
      <c r="EC32" s="32">
        <f t="shared" si="18"/>
        <v>25.917909710350518</v>
      </c>
      <c r="ED32" s="33"/>
      <c r="EG32" s="43">
        <v>2023</v>
      </c>
      <c r="EH32" s="32">
        <f>SUMPRODUCT((Scenarios!$BX$4:$BX$204)*(Scenarios!$A$4:$A$204='SDF-UR-Trans'!DX32)*(Scenarios!$B$4:$B$204='Scenario_selection&amp;Results'!$D$5))</f>
        <v>55.907600000000002</v>
      </c>
      <c r="EI32" s="32">
        <f t="shared" si="22"/>
        <v>80.369457181108345</v>
      </c>
      <c r="EJ32" s="32">
        <f t="shared" si="6"/>
        <v>69.410860073902825</v>
      </c>
      <c r="EK32" s="32">
        <f t="shared" si="23"/>
        <v>80.936879930073047</v>
      </c>
      <c r="EL32" s="32">
        <f t="shared" si="24"/>
        <v>69.414697416729155</v>
      </c>
      <c r="EM32" s="254">
        <f>VLOOKUP(EH32,Price!$C$2:$D$16,2,FALSE)</f>
        <v>263.74318318081976</v>
      </c>
      <c r="EN32" s="243">
        <f t="shared" si="27"/>
        <v>185.26593591939027</v>
      </c>
      <c r="EO32" s="244">
        <f t="shared" si="28"/>
        <v>0</v>
      </c>
    </row>
    <row r="33" spans="1:145" x14ac:dyDescent="0.3">
      <c r="A33" s="82">
        <v>0.71388605336524802</v>
      </c>
      <c r="B33" s="34" cm="1">
        <f t="array" ref="B33">SUMPRODUCT((Scenarios!$A$4:$A$204='SDF-UR-North'!E33)*(Scenarios!$B$4:$B$204='Scenario_selection&amp;Results'!$D$26)*Scenarios!$J$4:$J$204)/100000</f>
        <v>0.40090886370486406</v>
      </c>
      <c r="C33" s="34">
        <f>SUMPRODUCT((Scenarios!$A$4:$A$204='SDF-UR-Trans'!E33)*(Scenarios!$B$4:$B$204='Scenario_selection&amp;Results'!$D$2)*Scenarios!$P$4:$P$204)</f>
        <v>42.464923611131958</v>
      </c>
      <c r="D33" s="21">
        <f t="shared" si="4"/>
        <v>1702456.4272252768</v>
      </c>
      <c r="E33" s="28">
        <v>2029</v>
      </c>
      <c r="F33" s="34">
        <f>SUMPRODUCT((Scenarios!$A$4:$A$204='SDF-UR-North'!H33)*(Scenarios!$B$4:$B$204='Scenario_selection&amp;Results'!$D$3)*Scenarios!$W$4:$W$204)</f>
        <v>35</v>
      </c>
      <c r="G33" s="33">
        <f t="shared" si="13"/>
        <v>79142.740858361387</v>
      </c>
      <c r="H33" s="58">
        <v>2029</v>
      </c>
      <c r="I33" s="36">
        <f t="shared" si="9"/>
        <v>9.5973646144838884</v>
      </c>
      <c r="J33" s="36">
        <f t="shared" si="9"/>
        <v>28.297562546305997</v>
      </c>
      <c r="K33" s="36">
        <f t="shared" si="9"/>
        <v>284.62709560800209</v>
      </c>
      <c r="L33" s="36">
        <f t="shared" si="9"/>
        <v>3225.9259257996555</v>
      </c>
      <c r="M33" s="36">
        <f t="shared" si="9"/>
        <v>36099.375942718863</v>
      </c>
      <c r="N33" s="36">
        <f t="shared" si="9"/>
        <v>83039.910287398714</v>
      </c>
      <c r="O33" s="36">
        <f t="shared" si="9"/>
        <v>34025.166786381706</v>
      </c>
      <c r="P33" s="40">
        <f t="shared" si="9"/>
        <v>34270.013709890634</v>
      </c>
      <c r="Q33" s="40">
        <f t="shared" si="9"/>
        <v>28317.078672002233</v>
      </c>
      <c r="R33" s="40">
        <f t="shared" si="9"/>
        <v>33294.580185848077</v>
      </c>
      <c r="S33" s="40">
        <f t="shared" si="9"/>
        <v>43180.485852592785</v>
      </c>
      <c r="T33" s="40">
        <f t="shared" si="9"/>
        <v>38221.590461890024</v>
      </c>
      <c r="U33" s="40">
        <f t="shared" si="9"/>
        <v>33242.603301213559</v>
      </c>
      <c r="V33" s="40">
        <f t="shared" si="9"/>
        <v>26269.998348693382</v>
      </c>
      <c r="W33" s="40">
        <f t="shared" si="9"/>
        <v>24827.97482565957</v>
      </c>
      <c r="X33" s="40">
        <f t="shared" si="9"/>
        <v>25457.907740557668</v>
      </c>
      <c r="Y33" s="40">
        <f t="shared" si="8"/>
        <v>31819.747139079856</v>
      </c>
      <c r="Z33" s="40">
        <f t="shared" si="8"/>
        <v>35365.494557882594</v>
      </c>
      <c r="AA33" s="40">
        <f t="shared" si="8"/>
        <v>35922.817362808892</v>
      </c>
      <c r="AB33" s="40">
        <f t="shared" si="8"/>
        <v>44546.166732630612</v>
      </c>
      <c r="AC33" s="40">
        <f t="shared" si="8"/>
        <v>56179.135564574666</v>
      </c>
      <c r="AD33" s="40">
        <f t="shared" si="8"/>
        <v>59332.819508402652</v>
      </c>
      <c r="AE33" s="40">
        <f t="shared" si="8"/>
        <v>69100.593935332028</v>
      </c>
      <c r="AF33" s="40">
        <f t="shared" si="8"/>
        <v>74585.012581662508</v>
      </c>
      <c r="AG33" s="40">
        <f t="shared" si="8"/>
        <v>75235.465792072675</v>
      </c>
      <c r="AH33" s="40">
        <f t="shared" si="8"/>
        <v>52604.899658565104</v>
      </c>
      <c r="AI33" s="40">
        <f t="shared" si="8"/>
        <v>63986.812589299581</v>
      </c>
      <c r="AJ33" s="40">
        <f t="shared" si="8"/>
        <v>67068.776644033976</v>
      </c>
      <c r="AK33" s="40">
        <f t="shared" si="8"/>
        <v>68598.664488116148</v>
      </c>
      <c r="AL33" s="40">
        <f>AL32*(1-NORMDIST(($H33-AL$3),AL$1,AL$1/3,1))/(1-NORMDIST(($H32-AL$3),AL$1,AL$1/3,1))*$CA33</f>
        <v>70145.939401403564</v>
      </c>
      <c r="AM33" s="41">
        <f>AM32</f>
        <v>71709.911637294717</v>
      </c>
      <c r="AN33" s="41">
        <f>AN32</f>
        <v>73166.904167680754</v>
      </c>
      <c r="AO33" s="41">
        <f>AO32</f>
        <v>74635.402289008111</v>
      </c>
      <c r="AP33" s="41">
        <f>AP32</f>
        <v>76125.877327821145</v>
      </c>
      <c r="AQ33" s="41">
        <f>AQ32</f>
        <v>77630.938595680418</v>
      </c>
      <c r="AR33" s="39">
        <f>G33</f>
        <v>79142.740858361387</v>
      </c>
      <c r="AS33" s="40">
        <v>0</v>
      </c>
      <c r="AT33" s="40">
        <v>0</v>
      </c>
      <c r="AU33" s="40">
        <v>0</v>
      </c>
      <c r="AV33" s="40">
        <v>0</v>
      </c>
      <c r="AW33" s="40">
        <v>0</v>
      </c>
      <c r="AX33" s="40">
        <v>0</v>
      </c>
      <c r="AY33" s="40">
        <v>0</v>
      </c>
      <c r="AZ33" s="40">
        <v>0</v>
      </c>
      <c r="BA33" s="40">
        <v>0</v>
      </c>
      <c r="BB33" s="40">
        <v>0</v>
      </c>
      <c r="BC33" s="40">
        <v>0</v>
      </c>
      <c r="BD33" s="40">
        <v>0</v>
      </c>
      <c r="BE33" s="40">
        <v>0</v>
      </c>
      <c r="BF33" s="40">
        <v>0</v>
      </c>
      <c r="BG33" s="40">
        <v>0</v>
      </c>
      <c r="BH33" s="40">
        <v>0</v>
      </c>
      <c r="BI33" s="40">
        <v>0</v>
      </c>
      <c r="BJ33" s="40">
        <v>0</v>
      </c>
      <c r="BK33" s="40">
        <v>0</v>
      </c>
      <c r="BL33" s="40">
        <v>0</v>
      </c>
      <c r="BM33" s="40">
        <v>0</v>
      </c>
      <c r="BN33" s="40">
        <v>0</v>
      </c>
      <c r="BO33" s="40">
        <v>0</v>
      </c>
      <c r="BP33" s="40">
        <v>0</v>
      </c>
      <c r="BQ33" s="40">
        <v>0</v>
      </c>
      <c r="BR33" s="40">
        <v>0</v>
      </c>
      <c r="BS33" s="40">
        <v>0</v>
      </c>
      <c r="BT33" s="40">
        <v>0</v>
      </c>
      <c r="BU33" s="40">
        <v>0</v>
      </c>
      <c r="BV33" s="40">
        <v>0</v>
      </c>
      <c r="BW33" s="40">
        <v>0</v>
      </c>
      <c r="BX33" s="59">
        <f t="shared" si="11"/>
        <v>1700699.2548951271</v>
      </c>
      <c r="BZ33" s="33"/>
      <c r="CA33" s="28">
        <v>1</v>
      </c>
      <c r="CC33" s="34">
        <f>SUMPRODUCT((Scenarios!$A$4:$A$204=E33)*(Scenarios!$B$4:$B$204='Scenario_selection&amp;Results'!$D$4)*Scenarios!$U$4:$U$204)</f>
        <v>0.01</v>
      </c>
      <c r="CE33" s="45">
        <f t="shared" si="10"/>
        <v>256.77671746687872</v>
      </c>
      <c r="CF33" s="45">
        <f t="shared" si="12"/>
        <v>0</v>
      </c>
      <c r="CG33" s="45">
        <f t="shared" si="14"/>
        <v>0</v>
      </c>
      <c r="CH33" s="45">
        <f t="shared" si="15"/>
        <v>0</v>
      </c>
      <c r="CI33" s="45">
        <f t="shared" si="16"/>
        <v>141.19853550961187</v>
      </c>
      <c r="CJ33" s="45">
        <f t="shared" si="17"/>
        <v>152.64212450728476</v>
      </c>
      <c r="CK33" s="45">
        <f t="shared" si="19"/>
        <v>165.12393413024745</v>
      </c>
      <c r="CL33" s="45">
        <f t="shared" si="25"/>
        <v>178.60710956450617</v>
      </c>
      <c r="CM33" s="45">
        <f t="shared" si="26"/>
        <v>192.6508792214579</v>
      </c>
      <c r="CN33" s="45">
        <f t="shared" si="29"/>
        <v>207.45468209311687</v>
      </c>
      <c r="CO33" s="45">
        <f t="shared" si="30"/>
        <v>223.12602836061478</v>
      </c>
      <c r="CP33" s="45">
        <f t="shared" ref="CP33:CP64" si="31">IF($H33-CP$2&lt;=$CF$11,CP32,CP32*(1-NORMDIST(($H33-CP$2),CP$1,CP$1/3,1))/(1-NORMDIST(($H32-CP$2),CP$1,CP$1/3,1))*$CA33)</f>
        <v>239.59231929604397</v>
      </c>
      <c r="CQ33" s="45">
        <f>$CE33</f>
        <v>256.77671746687872</v>
      </c>
      <c r="CR33" s="45">
        <v>0</v>
      </c>
      <c r="CS33" s="45">
        <v>0</v>
      </c>
      <c r="CT33" s="45">
        <v>0</v>
      </c>
      <c r="CU33" s="45">
        <v>0</v>
      </c>
      <c r="CV33" s="45">
        <v>0</v>
      </c>
      <c r="CW33" s="45">
        <v>0</v>
      </c>
      <c r="CX33" s="45">
        <v>0</v>
      </c>
      <c r="CY33" s="45">
        <v>0</v>
      </c>
      <c r="CZ33" s="45">
        <v>0</v>
      </c>
      <c r="DA33" s="45">
        <v>0</v>
      </c>
      <c r="DB33" s="45">
        <v>0</v>
      </c>
      <c r="DC33" s="45">
        <v>0</v>
      </c>
      <c r="DD33" s="45">
        <v>0</v>
      </c>
      <c r="DE33" s="45">
        <v>0</v>
      </c>
      <c r="DF33" s="45">
        <v>0</v>
      </c>
      <c r="DG33" s="45">
        <v>0</v>
      </c>
      <c r="DH33" s="45">
        <v>0</v>
      </c>
      <c r="DI33" s="45">
        <v>0</v>
      </c>
      <c r="DJ33" s="45">
        <v>0</v>
      </c>
      <c r="DK33" s="45">
        <v>0</v>
      </c>
      <c r="DL33" s="45">
        <v>0</v>
      </c>
      <c r="DM33" s="45">
        <v>0</v>
      </c>
      <c r="DN33" s="45">
        <v>0</v>
      </c>
      <c r="DO33" s="45">
        <v>0</v>
      </c>
      <c r="DP33" s="45">
        <v>0</v>
      </c>
      <c r="DQ33" s="45">
        <v>0</v>
      </c>
      <c r="DR33" s="45">
        <v>0</v>
      </c>
      <c r="DS33" s="45">
        <v>0</v>
      </c>
      <c r="DT33" s="45">
        <v>0</v>
      </c>
      <c r="DU33" s="45">
        <v>0</v>
      </c>
      <c r="DV33" s="45">
        <v>0</v>
      </c>
      <c r="DX33" s="43">
        <v>2024</v>
      </c>
      <c r="DY33" s="32">
        <f>SUMPRODUCT((Scenarios!$BR$4:$BR$204)*(Scenarios!$A$4:$A$204='SDF-UR-Trans'!DX33)*(Scenarios!$B$4:$B$204='Scenario_selection&amp;Results'!$D$5))</f>
        <v>18.378592000000001</v>
      </c>
      <c r="DZ33" s="32">
        <f t="shared" si="20"/>
        <v>31.795213555975387</v>
      </c>
      <c r="EA33" s="32">
        <f t="shared" si="3"/>
        <v>25.464866398381801</v>
      </c>
      <c r="EB33" s="32">
        <f t="shared" si="21"/>
        <v>32.461242667990597</v>
      </c>
      <c r="EC33" s="32">
        <f t="shared" si="18"/>
        <v>25.467980112625572</v>
      </c>
      <c r="ED33" s="33"/>
      <c r="EG33" s="43">
        <v>2024</v>
      </c>
      <c r="EH33" s="32">
        <f>SUMPRODUCT((Scenarios!$BX$4:$BX$204)*(Scenarios!$A$4:$A$204='SDF-UR-Trans'!DX33)*(Scenarios!$B$4:$B$204='Scenario_selection&amp;Results'!$D$5))</f>
        <v>55.907600000000002</v>
      </c>
      <c r="EI33" s="32">
        <f t="shared" si="22"/>
        <v>79.743232037363939</v>
      </c>
      <c r="EJ33" s="32">
        <f t="shared" si="6"/>
        <v>68.605765556334092</v>
      </c>
      <c r="EK33" s="32">
        <f t="shared" si="23"/>
        <v>80.602495579711487</v>
      </c>
      <c r="EL33" s="32">
        <f t="shared" si="24"/>
        <v>68.611104661566998</v>
      </c>
      <c r="EM33" s="254">
        <f>VLOOKUP(EH33,Price!$C$2:$D$16,2,FALSE)</f>
        <v>263.74318318081976</v>
      </c>
      <c r="EN33" s="243">
        <f t="shared" si="27"/>
        <v>189.13000360835417</v>
      </c>
      <c r="EO33" s="244">
        <f t="shared" si="28"/>
        <v>0</v>
      </c>
    </row>
    <row r="34" spans="1:145" x14ac:dyDescent="0.3">
      <c r="A34" s="82">
        <v>0.72082868895502672</v>
      </c>
      <c r="B34" s="34" cm="1">
        <f t="array" ref="B34">SUMPRODUCT((Scenarios!$A$4:$A$204='SDF-UR-North'!E34)*(Scenarios!$B$4:$B$204='Scenario_selection&amp;Results'!$D$26)*Scenarios!$J$4:$J$204)/100000</f>
        <v>0.40716995995975225</v>
      </c>
      <c r="C34" s="34">
        <f>SUMPRODUCT((Scenarios!$A$4:$A$204='SDF-UR-Trans'!E34)*(Scenarios!$B$4:$B$204='Scenario_selection&amp;Results'!$D$2)*Scenarios!$P$4:$P$204)</f>
        <v>43.125091816442485</v>
      </c>
      <c r="D34" s="21">
        <f t="shared" si="4"/>
        <v>1755924.1908161524</v>
      </c>
      <c r="E34" s="28">
        <v>2030</v>
      </c>
      <c r="F34" s="34">
        <f>SUMPRODUCT((Scenarios!$A$4:$A$204='SDF-UR-North'!H34)*(Scenarios!$B$4:$B$204='Scenario_selection&amp;Results'!$D$3)*Scenarios!$W$4:$W$204)</f>
        <v>35</v>
      </c>
      <c r="G34" s="33">
        <f t="shared" si="13"/>
        <v>80651.180055614299</v>
      </c>
      <c r="H34" s="58">
        <v>2030</v>
      </c>
      <c r="I34" s="36">
        <f t="shared" si="9"/>
        <v>6.8703778888442226</v>
      </c>
      <c r="J34" s="36">
        <f t="shared" si="9"/>
        <v>21.551798905899961</v>
      </c>
      <c r="K34" s="36">
        <f t="shared" si="9"/>
        <v>230.25344265287296</v>
      </c>
      <c r="L34" s="36">
        <f t="shared" si="9"/>
        <v>2764.3844480744597</v>
      </c>
      <c r="M34" s="36">
        <f t="shared" si="9"/>
        <v>32615.727435333665</v>
      </c>
      <c r="N34" s="36">
        <f t="shared" si="9"/>
        <v>78472.966636005498</v>
      </c>
      <c r="O34" s="36">
        <f t="shared" si="9"/>
        <v>32792.015257151848</v>
      </c>
      <c r="P34" s="36">
        <f t="shared" si="9"/>
        <v>33130.763214985491</v>
      </c>
      <c r="Q34" s="36">
        <f t="shared" si="9"/>
        <v>27456.735147018924</v>
      </c>
      <c r="R34" s="36">
        <f t="shared" si="9"/>
        <v>32373.540903852554</v>
      </c>
      <c r="S34" s="36">
        <f t="shared" si="9"/>
        <v>42097.13749783847</v>
      </c>
      <c r="T34" s="36">
        <f t="shared" si="9"/>
        <v>36415.995247065352</v>
      </c>
      <c r="U34" s="36">
        <f t="shared" si="9"/>
        <v>31826.594825537977</v>
      </c>
      <c r="V34" s="36">
        <f t="shared" si="9"/>
        <v>25266.446751721574</v>
      </c>
      <c r="W34" s="40">
        <f t="shared" si="9"/>
        <v>23982.20130039236</v>
      </c>
      <c r="X34" s="40">
        <f t="shared" si="9"/>
        <v>24689.192091385703</v>
      </c>
      <c r="Y34" s="40">
        <f t="shared" si="8"/>
        <v>30973.418799228337</v>
      </c>
      <c r="Z34" s="40">
        <f t="shared" si="8"/>
        <v>34542.377167084167</v>
      </c>
      <c r="AA34" s="40">
        <f t="shared" si="8"/>
        <v>35196.199812896128</v>
      </c>
      <c r="AB34" s="40">
        <f t="shared" si="8"/>
        <v>43768.689336322786</v>
      </c>
      <c r="AC34" s="40">
        <f t="shared" si="8"/>
        <v>55339.364307093114</v>
      </c>
      <c r="AD34" s="40">
        <f t="shared" si="8"/>
        <v>58579.050361922025</v>
      </c>
      <c r="AE34" s="40">
        <f t="shared" si="8"/>
        <v>68360.445206672433</v>
      </c>
      <c r="AF34" s="40">
        <f t="shared" si="8"/>
        <v>73916.956827787726</v>
      </c>
      <c r="AG34" s="40">
        <f t="shared" si="8"/>
        <v>74676.689107160637</v>
      </c>
      <c r="AH34" s="40">
        <f t="shared" si="8"/>
        <v>52283.729659399411</v>
      </c>
      <c r="AI34" s="40">
        <f t="shared" si="8"/>
        <v>63783.194624358839</v>
      </c>
      <c r="AJ34" s="40">
        <f t="shared" si="8"/>
        <v>66892.90439907556</v>
      </c>
      <c r="AK34" s="40">
        <f t="shared" si="8"/>
        <v>68451.445983377882</v>
      </c>
      <c r="AL34" s="40">
        <f t="shared" si="8"/>
        <v>70023.589062768398</v>
      </c>
      <c r="AM34" s="40">
        <f t="shared" si="8"/>
        <v>71608.964196587272</v>
      </c>
      <c r="AN34" s="41">
        <f>AN33</f>
        <v>73166.904167680754</v>
      </c>
      <c r="AO34" s="41">
        <f>AO33</f>
        <v>74635.402289008111</v>
      </c>
      <c r="AP34" s="41">
        <f>AP33</f>
        <v>76125.877327821145</v>
      </c>
      <c r="AQ34" s="41">
        <f>AQ33</f>
        <v>77630.938595680418</v>
      </c>
      <c r="AR34" s="41">
        <f>AR33</f>
        <v>79142.740858361387</v>
      </c>
      <c r="AS34" s="39">
        <f>G34</f>
        <v>80651.180055614299</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0</v>
      </c>
      <c r="BL34" s="40">
        <v>0</v>
      </c>
      <c r="BM34" s="40">
        <v>0</v>
      </c>
      <c r="BN34" s="40">
        <v>0</v>
      </c>
      <c r="BO34" s="40">
        <v>0</v>
      </c>
      <c r="BP34" s="40">
        <v>0</v>
      </c>
      <c r="BQ34" s="40">
        <v>0</v>
      </c>
      <c r="BR34" s="40">
        <v>0</v>
      </c>
      <c r="BS34" s="40">
        <v>0</v>
      </c>
      <c r="BT34" s="40">
        <v>0</v>
      </c>
      <c r="BU34" s="40">
        <v>0</v>
      </c>
      <c r="BV34" s="40">
        <v>0</v>
      </c>
      <c r="BW34" s="40">
        <v>0</v>
      </c>
      <c r="BX34" s="59">
        <f t="shared" si="11"/>
        <v>1753892.4385217123</v>
      </c>
      <c r="BZ34" s="33"/>
      <c r="CA34" s="28">
        <v>1</v>
      </c>
      <c r="CC34" s="34">
        <f>SUMPRODUCT((Scenarios!$A$4:$A$204=E34)*(Scenarios!$B$4:$B$204='Scenario_selection&amp;Results'!$D$4)*Scenarios!$U$4:$U$204)</f>
        <v>0.01</v>
      </c>
      <c r="CE34" s="45">
        <f t="shared" si="10"/>
        <v>274.57996429029032</v>
      </c>
      <c r="CF34" s="45">
        <f t="shared" si="12"/>
        <v>0</v>
      </c>
      <c r="CG34" s="45">
        <f t="shared" si="14"/>
        <v>0</v>
      </c>
      <c r="CH34" s="45">
        <f t="shared" si="15"/>
        <v>0</v>
      </c>
      <c r="CI34" s="45">
        <f t="shared" si="16"/>
        <v>141.19853550961187</v>
      </c>
      <c r="CJ34" s="45">
        <f t="shared" si="17"/>
        <v>152.64212450728476</v>
      </c>
      <c r="CK34" s="45">
        <f t="shared" si="19"/>
        <v>165.12393413024745</v>
      </c>
      <c r="CL34" s="45">
        <f t="shared" si="25"/>
        <v>178.60710956450617</v>
      </c>
      <c r="CM34" s="45">
        <f t="shared" si="26"/>
        <v>192.6508792214579</v>
      </c>
      <c r="CN34" s="45">
        <f t="shared" si="29"/>
        <v>207.45468209311687</v>
      </c>
      <c r="CO34" s="45">
        <f t="shared" si="30"/>
        <v>223.12602836061478</v>
      </c>
      <c r="CP34" s="45">
        <f t="shared" si="31"/>
        <v>239.59231929604397</v>
      </c>
      <c r="CQ34" s="45">
        <f t="shared" ref="CQ34:CQ64" si="32">IF($H34-CQ$2&lt;=$CF$11,CQ33,CQ33*(1-NORMDIST(($H34-CQ$2),CQ$1,CQ$1/3,1))/(1-NORMDIST(($H33-CQ$2),CQ$1,CQ$1/3,1))*$CA34)</f>
        <v>256.77671746687872</v>
      </c>
      <c r="CR34" s="45">
        <f>$CE34</f>
        <v>274.57996429029032</v>
      </c>
      <c r="CS34" s="45">
        <v>0</v>
      </c>
      <c r="CT34" s="45">
        <v>0</v>
      </c>
      <c r="CU34" s="45">
        <v>0</v>
      </c>
      <c r="CV34" s="45">
        <v>0</v>
      </c>
      <c r="CW34" s="45">
        <v>0</v>
      </c>
      <c r="CX34" s="45">
        <v>0</v>
      </c>
      <c r="CY34" s="45">
        <v>0</v>
      </c>
      <c r="CZ34" s="45">
        <v>0</v>
      </c>
      <c r="DA34" s="45">
        <v>0</v>
      </c>
      <c r="DB34" s="45">
        <v>0</v>
      </c>
      <c r="DC34" s="45">
        <v>0</v>
      </c>
      <c r="DD34" s="45">
        <v>0</v>
      </c>
      <c r="DE34" s="45">
        <v>0</v>
      </c>
      <c r="DF34" s="45">
        <v>0</v>
      </c>
      <c r="DG34" s="45">
        <v>0</v>
      </c>
      <c r="DH34" s="45">
        <v>0</v>
      </c>
      <c r="DI34" s="45">
        <v>0</v>
      </c>
      <c r="DJ34" s="45">
        <v>0</v>
      </c>
      <c r="DK34" s="45">
        <v>0</v>
      </c>
      <c r="DL34" s="45">
        <v>0</v>
      </c>
      <c r="DM34" s="45">
        <v>0</v>
      </c>
      <c r="DN34" s="45">
        <v>0</v>
      </c>
      <c r="DO34" s="45">
        <v>0</v>
      </c>
      <c r="DP34" s="45">
        <v>0</v>
      </c>
      <c r="DQ34" s="45">
        <v>0</v>
      </c>
      <c r="DR34" s="45">
        <v>0</v>
      </c>
      <c r="DS34" s="45">
        <v>0</v>
      </c>
      <c r="DT34" s="45">
        <v>0</v>
      </c>
      <c r="DU34" s="45">
        <v>0</v>
      </c>
      <c r="DV34" s="45">
        <v>0</v>
      </c>
      <c r="DX34" s="43">
        <v>2025</v>
      </c>
      <c r="DY34" s="32">
        <f>SUMPRODUCT((Scenarios!$BR$4:$BR$204)*(Scenarios!$A$4:$A$204='SDF-UR-Trans'!DX34)*(Scenarios!$B$4:$B$204='Scenario_selection&amp;Results'!$D$5))</f>
        <v>18.378592000000001</v>
      </c>
      <c r="DZ34" s="32">
        <f t="shared" si="20"/>
        <v>31.34656068521786</v>
      </c>
      <c r="EA34" s="32">
        <f t="shared" si="3"/>
        <v>25.039663197847709</v>
      </c>
      <c r="EB34" s="32">
        <f t="shared" si="21"/>
        <v>32.202583763200501</v>
      </c>
      <c r="EC34" s="32">
        <f t="shared" si="18"/>
        <v>25.043663238502194</v>
      </c>
      <c r="ED34" s="33"/>
      <c r="EG34" s="43">
        <v>2025</v>
      </c>
      <c r="EH34" s="32">
        <f>SUMPRODUCT((Scenarios!$BX$4:$BX$204)*(Scenarios!$A$4:$A$204='SDF-UR-Trans'!DX34)*(Scenarios!$B$4:$B$204='Scenario_selection&amp;Results'!$D$5))</f>
        <v>55.907600000000002</v>
      </c>
      <c r="EI34" s="32">
        <f t="shared" si="22"/>
        <v>79.140498989593809</v>
      </c>
      <c r="EJ34" s="32">
        <f t="shared" si="6"/>
        <v>67.843891231736805</v>
      </c>
      <c r="EK34" s="32">
        <f t="shared" si="23"/>
        <v>80.263243270397183</v>
      </c>
      <c r="EL34" s="32">
        <f t="shared" si="24"/>
        <v>67.85082665878835</v>
      </c>
      <c r="EM34" s="254">
        <f>VLOOKUP(EH34,Price!$C$2:$D$16,2,FALSE)</f>
        <v>263.74318318081976</v>
      </c>
      <c r="EN34" s="243">
        <f t="shared" si="27"/>
        <v>192.97272208670108</v>
      </c>
      <c r="EO34" s="244">
        <f t="shared" si="28"/>
        <v>0</v>
      </c>
    </row>
    <row r="35" spans="1:145" x14ac:dyDescent="0.3">
      <c r="A35" s="82">
        <v>0.72745270872781009</v>
      </c>
      <c r="B35" s="34" cm="1">
        <f t="array" ref="B35">SUMPRODUCT((Scenarios!$A$4:$A$204='SDF-UR-North'!E35)*(Scenarios!$B$4:$B$204='Scenario_selection&amp;Results'!$D$26)*Scenarios!$J$4:$J$204)/100000</f>
        <v>0.4133029719529715</v>
      </c>
      <c r="C35" s="34">
        <f>SUMPRODUCT((Scenarios!$A$4:$A$204='SDF-UR-Trans'!E35)*(Scenarios!$B$4:$B$204='Scenario_selection&amp;Results'!$D$2)*Scenarios!$P$4:$P$204)</f>
        <v>43.771108470217065</v>
      </c>
      <c r="D35" s="21">
        <f t="shared" si="4"/>
        <v>1809072.9216416597</v>
      </c>
      <c r="E35" s="28">
        <v>2031</v>
      </c>
      <c r="F35" s="34">
        <f>SUMPRODUCT((Scenarios!$A$4:$A$204='SDF-UR-North'!H35)*(Scenarios!$B$4:$B$204='Scenario_selection&amp;Results'!$D$3)*Scenarios!$W$4:$W$204)</f>
        <v>35</v>
      </c>
      <c r="G35" s="33">
        <f t="shared" si="13"/>
        <v>82143.9006078518</v>
      </c>
      <c r="H35" s="58">
        <v>2031</v>
      </c>
      <c r="I35" s="36">
        <f t="shared" si="9"/>
        <v>4.887546717369986</v>
      </c>
      <c r="J35" s="36">
        <f t="shared" si="9"/>
        <v>16.313751862993747</v>
      </c>
      <c r="K35" s="36">
        <f t="shared" si="9"/>
        <v>185.16530265963999</v>
      </c>
      <c r="L35" s="36">
        <f t="shared" si="9"/>
        <v>2355.6699338992094</v>
      </c>
      <c r="M35" s="36">
        <f t="shared" si="9"/>
        <v>29321.305989341621</v>
      </c>
      <c r="N35" s="36">
        <f t="shared" si="9"/>
        <v>73860.789509438007</v>
      </c>
      <c r="O35" s="36">
        <f t="shared" si="9"/>
        <v>31500.821868140796</v>
      </c>
      <c r="P35" s="40">
        <f t="shared" si="9"/>
        <v>31930.026960565021</v>
      </c>
      <c r="Q35" s="40">
        <f t="shared" si="9"/>
        <v>26543.980942438815</v>
      </c>
      <c r="R35" s="40">
        <f t="shared" si="9"/>
        <v>31389.951931980602</v>
      </c>
      <c r="S35" s="40">
        <f t="shared" si="9"/>
        <v>40932.590082654162</v>
      </c>
      <c r="T35" s="40">
        <f t="shared" si="9"/>
        <v>34517.904245052727</v>
      </c>
      <c r="U35" s="40">
        <f t="shared" si="9"/>
        <v>30323.100422853371</v>
      </c>
      <c r="V35" s="40">
        <f t="shared" si="9"/>
        <v>24190.192210930618</v>
      </c>
      <c r="W35" s="40">
        <f t="shared" si="9"/>
        <v>23066.046830397689</v>
      </c>
      <c r="X35" s="40">
        <f t="shared" si="9"/>
        <v>23848.146247825811</v>
      </c>
      <c r="Y35" s="40">
        <f t="shared" si="8"/>
        <v>30038.15923343959</v>
      </c>
      <c r="Z35" s="40">
        <f t="shared" si="8"/>
        <v>33623.633451285146</v>
      </c>
      <c r="AA35" s="40">
        <f t="shared" si="8"/>
        <v>34377.022687899473</v>
      </c>
      <c r="AB35" s="40">
        <f t="shared" si="8"/>
        <v>42883.371865611887</v>
      </c>
      <c r="AC35" s="40">
        <f t="shared" si="8"/>
        <v>54373.510047779426</v>
      </c>
      <c r="AD35" s="40">
        <f t="shared" si="8"/>
        <v>57703.404941426685</v>
      </c>
      <c r="AE35" s="40">
        <f t="shared" si="8"/>
        <v>67491.98834142652</v>
      </c>
      <c r="AF35" s="40">
        <f t="shared" si="8"/>
        <v>73125.219181166729</v>
      </c>
      <c r="AG35" s="40">
        <f t="shared" si="8"/>
        <v>74007.812209355805</v>
      </c>
      <c r="AH35" s="40">
        <f t="shared" si="8"/>
        <v>51895.41639747774</v>
      </c>
      <c r="AI35" s="40">
        <f t="shared" si="8"/>
        <v>63538.550005025223</v>
      </c>
      <c r="AJ35" s="40">
        <f t="shared" si="8"/>
        <v>66680.038708294262</v>
      </c>
      <c r="AK35" s="40">
        <f t="shared" si="8"/>
        <v>68271.948010131076</v>
      </c>
      <c r="AL35" s="40">
        <f t="shared" si="8"/>
        <v>69873.312550023562</v>
      </c>
      <c r="AM35" s="40">
        <f t="shared" si="8"/>
        <v>71484.062012746974</v>
      </c>
      <c r="AN35" s="40">
        <f t="shared" si="8"/>
        <v>73063.905690181957</v>
      </c>
      <c r="AO35" s="41">
        <f>AO34</f>
        <v>74635.402289008111</v>
      </c>
      <c r="AP35" s="41">
        <f>AP34</f>
        <v>76125.877327821145</v>
      </c>
      <c r="AQ35" s="41">
        <f>AQ34</f>
        <v>77630.938595680418</v>
      </c>
      <c r="AR35" s="41">
        <f>AR34</f>
        <v>79142.740858361387</v>
      </c>
      <c r="AS35" s="41">
        <f>AS34</f>
        <v>80651.180055614299</v>
      </c>
      <c r="AT35" s="39">
        <f>G35</f>
        <v>82143.9006078518</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c r="BO35" s="40">
        <v>0</v>
      </c>
      <c r="BP35" s="40">
        <v>0</v>
      </c>
      <c r="BQ35" s="40">
        <v>0</v>
      </c>
      <c r="BR35" s="40">
        <v>0</v>
      </c>
      <c r="BS35" s="40">
        <v>0</v>
      </c>
      <c r="BT35" s="40">
        <v>0</v>
      </c>
      <c r="BU35" s="40">
        <v>0</v>
      </c>
      <c r="BV35" s="40">
        <v>0</v>
      </c>
      <c r="BW35" s="40">
        <v>0</v>
      </c>
      <c r="BX35" s="59">
        <f t="shared" si="11"/>
        <v>1806748.2888443677</v>
      </c>
      <c r="BZ35" s="33"/>
      <c r="CA35" s="28">
        <v>1</v>
      </c>
      <c r="CC35" s="34">
        <f>SUMPRODUCT((Scenarios!$A$4:$A$204=E35)*(Scenarios!$B$4:$B$204='Scenario_selection&amp;Results'!$D$4)*Scenarios!$U$4:$U$204)</f>
        <v>0.01</v>
      </c>
      <c r="CE35" s="45">
        <f t="shared" si="10"/>
        <v>292.88050285196454</v>
      </c>
      <c r="CF35" s="45">
        <f t="shared" si="12"/>
        <v>0</v>
      </c>
      <c r="CG35" s="45">
        <f t="shared" si="14"/>
        <v>0</v>
      </c>
      <c r="CH35" s="45">
        <f t="shared" si="15"/>
        <v>0</v>
      </c>
      <c r="CI35" s="45">
        <f t="shared" si="16"/>
        <v>141.19853550961187</v>
      </c>
      <c r="CJ35" s="45">
        <f t="shared" si="17"/>
        <v>152.64212450728476</v>
      </c>
      <c r="CK35" s="45">
        <f t="shared" si="19"/>
        <v>165.12393413024745</v>
      </c>
      <c r="CL35" s="45">
        <f t="shared" si="25"/>
        <v>178.60710956450617</v>
      </c>
      <c r="CM35" s="45">
        <f t="shared" si="26"/>
        <v>192.6508792214579</v>
      </c>
      <c r="CN35" s="45">
        <f t="shared" si="29"/>
        <v>207.45468209311687</v>
      </c>
      <c r="CO35" s="45">
        <f t="shared" si="30"/>
        <v>223.12602836061478</v>
      </c>
      <c r="CP35" s="45">
        <f t="shared" si="31"/>
        <v>239.59231929604397</v>
      </c>
      <c r="CQ35" s="45">
        <f t="shared" si="32"/>
        <v>256.77671746687872</v>
      </c>
      <c r="CR35" s="45">
        <f t="shared" ref="CR35:CR64" si="33">IF($H35-CR$2&lt;=$CF$11,CR34,CR34*(1-NORMDIST(($H35-CR$2),CR$1,CR$1/3,1))/(1-NORMDIST(($H34-CR$2),CR$1,CR$1/3,1))*$CA35)</f>
        <v>274.57996429029032</v>
      </c>
      <c r="CS35" s="45">
        <f>$CE35</f>
        <v>292.88050285196454</v>
      </c>
      <c r="CT35" s="45">
        <v>0</v>
      </c>
      <c r="CU35" s="45">
        <v>0</v>
      </c>
      <c r="CV35" s="45">
        <v>0</v>
      </c>
      <c r="CW35" s="45">
        <v>0</v>
      </c>
      <c r="CX35" s="45">
        <v>0</v>
      </c>
      <c r="CY35" s="45">
        <v>0</v>
      </c>
      <c r="CZ35" s="45">
        <v>0</v>
      </c>
      <c r="DA35" s="45">
        <v>0</v>
      </c>
      <c r="DB35" s="45">
        <v>0</v>
      </c>
      <c r="DC35" s="45">
        <v>0</v>
      </c>
      <c r="DD35" s="45">
        <v>0</v>
      </c>
      <c r="DE35" s="45">
        <v>0</v>
      </c>
      <c r="DF35" s="45">
        <v>0</v>
      </c>
      <c r="DG35" s="45">
        <v>0</v>
      </c>
      <c r="DH35" s="45">
        <v>0</v>
      </c>
      <c r="DI35" s="45">
        <v>0</v>
      </c>
      <c r="DJ35" s="45">
        <v>0</v>
      </c>
      <c r="DK35" s="45">
        <v>0</v>
      </c>
      <c r="DL35" s="45">
        <v>0</v>
      </c>
      <c r="DM35" s="45">
        <v>0</v>
      </c>
      <c r="DN35" s="45">
        <v>0</v>
      </c>
      <c r="DO35" s="45">
        <v>0</v>
      </c>
      <c r="DP35" s="45">
        <v>0</v>
      </c>
      <c r="DQ35" s="45">
        <v>0</v>
      </c>
      <c r="DR35" s="45">
        <v>0</v>
      </c>
      <c r="DS35" s="45">
        <v>0</v>
      </c>
      <c r="DT35" s="45">
        <v>0</v>
      </c>
      <c r="DU35" s="45">
        <v>0</v>
      </c>
      <c r="DV35" s="45">
        <v>0</v>
      </c>
      <c r="DX35" s="43">
        <v>2026</v>
      </c>
      <c r="DY35" s="32">
        <f>SUMPRODUCT((Scenarios!$BR$4:$BR$204)*(Scenarios!$A$4:$A$204='SDF-UR-Trans'!DX35)*(Scenarios!$B$4:$B$204='Scenario_selection&amp;Results'!$D$5))</f>
        <v>18.378592000000001</v>
      </c>
      <c r="DZ35" s="32">
        <f t="shared" si="20"/>
        <v>30.914195042989189</v>
      </c>
      <c r="EA35" s="32">
        <f t="shared" si="3"/>
        <v>24.637635620690723</v>
      </c>
      <c r="EB35" s="32">
        <f t="shared" si="21"/>
        <v>31.945006304994322</v>
      </c>
      <c r="EC35" s="32">
        <f t="shared" si="18"/>
        <v>24.642556932336962</v>
      </c>
      <c r="ED35" s="33"/>
      <c r="EG35" s="43">
        <v>2026</v>
      </c>
      <c r="EH35" s="32">
        <f>SUMPRODUCT((Scenarios!$BX$4:$BX$204)*(Scenarios!$A$4:$A$204='SDF-UR-Trans'!DX35)*(Scenarios!$B$4:$B$204='Scenario_selection&amp;Results'!$D$5))</f>
        <v>55.907600000000002</v>
      </c>
      <c r="EI35" s="32">
        <f t="shared" si="22"/>
        <v>78.540513458814516</v>
      </c>
      <c r="EJ35" s="32">
        <f t="shared" si="6"/>
        <v>67.121191501848784</v>
      </c>
      <c r="EK35" s="32">
        <f t="shared" si="23"/>
        <v>79.918831402237799</v>
      </c>
      <c r="EL35" s="32">
        <f t="shared" si="24"/>
        <v>67.129810357659878</v>
      </c>
      <c r="EM35" s="254">
        <f>VLOOKUP(EH35,Price!$C$2:$D$16,2,FALSE)</f>
        <v>263.74318318081976</v>
      </c>
      <c r="EN35" s="243">
        <f t="shared" si="27"/>
        <v>196.84578577684042</v>
      </c>
      <c r="EO35" s="244">
        <f t="shared" si="28"/>
        <v>0</v>
      </c>
    </row>
    <row r="36" spans="1:145" x14ac:dyDescent="0.3">
      <c r="A36" s="82">
        <v>0.73376630243149032</v>
      </c>
      <c r="B36" s="34" cm="1">
        <f t="array" ref="B36">SUMPRODUCT((Scenarios!$A$4:$A$204='SDF-UR-North'!E36)*(Scenarios!$B$4:$B$204='Scenario_selection&amp;Results'!$D$26)*Scenarios!$J$4:$J$204)/100000</f>
        <v>0.41930623851103438</v>
      </c>
      <c r="C36" s="34">
        <f>SUMPRODUCT((Scenarios!$A$4:$A$204='SDF-UR-Trans'!E36)*(Scenarios!$B$4:$B$204='Scenario_selection&amp;Results'!$D$2)*Scenarios!$P$4:$P$204)</f>
        <v>44.402804612475052</v>
      </c>
      <c r="D36" s="21">
        <f t="shared" si="4"/>
        <v>1861837.2981397321</v>
      </c>
      <c r="E36" s="28">
        <v>2032</v>
      </c>
      <c r="F36" s="34">
        <f>SUMPRODUCT((Scenarios!$A$4:$A$204='SDF-UR-North'!H36)*(Scenarios!$B$4:$B$204='Scenario_selection&amp;Results'!$D$3)*Scenarios!$W$4:$W$204)</f>
        <v>35</v>
      </c>
      <c r="G36" s="33">
        <f t="shared" si="13"/>
        <v>83606.7463263151</v>
      </c>
      <c r="H36" s="58">
        <v>2032</v>
      </c>
      <c r="I36" s="36">
        <f t="shared" si="9"/>
        <v>3.455243743084357</v>
      </c>
      <c r="J36" s="36">
        <f t="shared" si="9"/>
        <v>12.273075063626745</v>
      </c>
      <c r="K36" s="36">
        <f t="shared" si="9"/>
        <v>148.0218238903046</v>
      </c>
      <c r="L36" s="36">
        <f t="shared" si="9"/>
        <v>1996.1062394944629</v>
      </c>
      <c r="M36" s="36">
        <f t="shared" si="9"/>
        <v>26226.236288191034</v>
      </c>
      <c r="N36" s="36">
        <f t="shared" si="9"/>
        <v>69233.43521677675</v>
      </c>
      <c r="O36" s="36">
        <f t="shared" si="9"/>
        <v>30157.708746744778</v>
      </c>
      <c r="P36" s="40">
        <f t="shared" si="9"/>
        <v>30672.774565458429</v>
      </c>
      <c r="Q36" s="40">
        <f t="shared" si="9"/>
        <v>25581.965064705699</v>
      </c>
      <c r="R36" s="40">
        <f t="shared" si="9"/>
        <v>30346.444375307623</v>
      </c>
      <c r="S36" s="40">
        <f t="shared" si="9"/>
        <v>39688.955834703775</v>
      </c>
      <c r="T36" s="40">
        <f t="shared" si="9"/>
        <v>32542.416506719434</v>
      </c>
      <c r="U36" s="40">
        <f t="shared" si="9"/>
        <v>28742.58604516706</v>
      </c>
      <c r="V36" s="40">
        <f t="shared" si="9"/>
        <v>23047.442922533119</v>
      </c>
      <c r="W36" s="40">
        <f t="shared" si="9"/>
        <v>22083.520957913432</v>
      </c>
      <c r="X36" s="40">
        <f t="shared" ref="X36:AO51" si="34">X35*(1-NORMDIST(($H36-X$3),X$1,X$1/3,1))/(1-NORMDIST(($H35-X$3),X$1,X$1/3,1))*$CA36</f>
        <v>22937.112873017351</v>
      </c>
      <c r="Y36" s="40">
        <f t="shared" si="34"/>
        <v>29014.898979399557</v>
      </c>
      <c r="Z36" s="40">
        <f t="shared" si="34"/>
        <v>32608.349183644907</v>
      </c>
      <c r="AA36" s="40">
        <f t="shared" si="34"/>
        <v>33462.677001451339</v>
      </c>
      <c r="AB36" s="40">
        <f t="shared" si="34"/>
        <v>41885.278961781885</v>
      </c>
      <c r="AC36" s="40">
        <f t="shared" si="34"/>
        <v>53273.686883798473</v>
      </c>
      <c r="AD36" s="40">
        <f t="shared" si="34"/>
        <v>56696.290383147665</v>
      </c>
      <c r="AE36" s="40">
        <f t="shared" si="34"/>
        <v>66483.111445229661</v>
      </c>
      <c r="AF36" s="40">
        <f t="shared" si="34"/>
        <v>72196.230225221516</v>
      </c>
      <c r="AG36" s="40">
        <f t="shared" si="34"/>
        <v>73215.101394613812</v>
      </c>
      <c r="AH36" s="40">
        <f t="shared" si="34"/>
        <v>51430.590686198237</v>
      </c>
      <c r="AI36" s="40">
        <f t="shared" si="34"/>
        <v>63246.762655449544</v>
      </c>
      <c r="AJ36" s="40">
        <f t="shared" si="34"/>
        <v>66424.283053799154</v>
      </c>
      <c r="AK36" s="40">
        <f t="shared" si="34"/>
        <v>68054.693945522653</v>
      </c>
      <c r="AL36" s="40">
        <f t="shared" si="34"/>
        <v>69690.086062889677</v>
      </c>
      <c r="AM36" s="40">
        <f t="shared" si="34"/>
        <v>71330.651202191657</v>
      </c>
      <c r="AN36" s="40">
        <f t="shared" si="34"/>
        <v>72936.465760237537</v>
      </c>
      <c r="AO36" s="40">
        <f t="shared" si="34"/>
        <v>74530.336578073286</v>
      </c>
      <c r="AP36" s="41">
        <f>AP35</f>
        <v>76125.877327821145</v>
      </c>
      <c r="AQ36" s="41">
        <f>AQ35</f>
        <v>77630.938595680418</v>
      </c>
      <c r="AR36" s="41">
        <f>AR35</f>
        <v>79142.740858361387</v>
      </c>
      <c r="AS36" s="41">
        <f>AS35</f>
        <v>80651.180055614299</v>
      </c>
      <c r="AT36" s="41">
        <f>AT35</f>
        <v>82143.9006078518</v>
      </c>
      <c r="AU36" s="39">
        <f>G36</f>
        <v>83606.7463263151</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0</v>
      </c>
      <c r="BL36" s="40">
        <v>0</v>
      </c>
      <c r="BM36" s="40">
        <v>0</v>
      </c>
      <c r="BN36" s="40">
        <v>0</v>
      </c>
      <c r="BO36" s="40">
        <v>0</v>
      </c>
      <c r="BP36" s="40">
        <v>0</v>
      </c>
      <c r="BQ36" s="40">
        <v>0</v>
      </c>
      <c r="BR36" s="40">
        <v>0</v>
      </c>
      <c r="BS36" s="40">
        <v>0</v>
      </c>
      <c r="BT36" s="40">
        <v>0</v>
      </c>
      <c r="BU36" s="40">
        <v>0</v>
      </c>
      <c r="BV36" s="40">
        <v>0</v>
      </c>
      <c r="BW36" s="40">
        <v>0</v>
      </c>
      <c r="BX36" s="59">
        <f t="shared" si="11"/>
        <v>1859201.3339537247</v>
      </c>
      <c r="BZ36" s="33"/>
      <c r="CA36" s="28">
        <v>1</v>
      </c>
      <c r="CC36" s="34">
        <f>SUMPRODUCT((Scenarios!$A$4:$A$204=E36)*(Scenarios!$B$4:$B$204='Scenario_selection&amp;Results'!$D$4)*Scenarios!$U$4:$U$204)</f>
        <v>0.01</v>
      </c>
      <c r="CE36" s="45">
        <f t="shared" si="10"/>
        <v>311.53701216958098</v>
      </c>
      <c r="CF36" s="45">
        <f t="shared" si="12"/>
        <v>0</v>
      </c>
      <c r="CG36" s="45">
        <f t="shared" si="14"/>
        <v>0</v>
      </c>
      <c r="CH36" s="45">
        <f t="shared" si="15"/>
        <v>0</v>
      </c>
      <c r="CI36" s="45">
        <f t="shared" si="16"/>
        <v>140.99291205544105</v>
      </c>
      <c r="CJ36" s="45">
        <f t="shared" si="17"/>
        <v>152.64212450728476</v>
      </c>
      <c r="CK36" s="45">
        <f t="shared" si="19"/>
        <v>165.12393413024745</v>
      </c>
      <c r="CL36" s="45">
        <f t="shared" si="25"/>
        <v>178.60710956450617</v>
      </c>
      <c r="CM36" s="45">
        <f t="shared" si="26"/>
        <v>192.6508792214579</v>
      </c>
      <c r="CN36" s="45">
        <f t="shared" si="29"/>
        <v>207.45468209311687</v>
      </c>
      <c r="CO36" s="45">
        <f t="shared" si="30"/>
        <v>223.12602836061478</v>
      </c>
      <c r="CP36" s="45">
        <f t="shared" si="31"/>
        <v>239.59231929604397</v>
      </c>
      <c r="CQ36" s="45">
        <f t="shared" si="32"/>
        <v>256.77671746687872</v>
      </c>
      <c r="CR36" s="45">
        <f t="shared" si="33"/>
        <v>274.57996429029032</v>
      </c>
      <c r="CS36" s="45">
        <f t="shared" ref="CS36:CS64" si="35">IF($H36-CS$2&lt;=$CF$11,CS35,CS35*(1-NORMDIST(($H36-CS$2),CS$1,CS$1/3,1))/(1-NORMDIST(($H35-CS$2),CS$1,CS$1/3,1))*$CA36)</f>
        <v>292.88050285196454</v>
      </c>
      <c r="CT36" s="45">
        <f>$CE36</f>
        <v>311.53701216958098</v>
      </c>
      <c r="CU36" s="45">
        <v>0</v>
      </c>
      <c r="CV36" s="45">
        <v>0</v>
      </c>
      <c r="CW36" s="45">
        <v>0</v>
      </c>
      <c r="CX36" s="45">
        <v>0</v>
      </c>
      <c r="CY36" s="45">
        <v>0</v>
      </c>
      <c r="CZ36" s="45">
        <v>0</v>
      </c>
      <c r="DA36" s="45">
        <v>0</v>
      </c>
      <c r="DB36" s="45">
        <v>0</v>
      </c>
      <c r="DC36" s="45">
        <v>0</v>
      </c>
      <c r="DD36" s="45">
        <v>0</v>
      </c>
      <c r="DE36" s="45">
        <v>0</v>
      </c>
      <c r="DF36" s="45">
        <v>0</v>
      </c>
      <c r="DG36" s="45">
        <v>0</v>
      </c>
      <c r="DH36" s="45">
        <v>0</v>
      </c>
      <c r="DI36" s="45">
        <v>0</v>
      </c>
      <c r="DJ36" s="45">
        <v>0</v>
      </c>
      <c r="DK36" s="45">
        <v>0</v>
      </c>
      <c r="DL36" s="45">
        <v>0</v>
      </c>
      <c r="DM36" s="45">
        <v>0</v>
      </c>
      <c r="DN36" s="45">
        <v>0</v>
      </c>
      <c r="DO36" s="45">
        <v>0</v>
      </c>
      <c r="DP36" s="45">
        <v>0</v>
      </c>
      <c r="DQ36" s="45">
        <v>0</v>
      </c>
      <c r="DR36" s="45">
        <v>0</v>
      </c>
      <c r="DS36" s="45">
        <v>0</v>
      </c>
      <c r="DT36" s="45">
        <v>0</v>
      </c>
      <c r="DU36" s="45">
        <v>0</v>
      </c>
      <c r="DV36" s="45">
        <v>0</v>
      </c>
      <c r="DX36" s="43">
        <v>2027</v>
      </c>
      <c r="DY36" s="32">
        <f>SUMPRODUCT((Scenarios!$BR$4:$BR$204)*(Scenarios!$A$4:$A$204='SDF-UR-Trans'!DX36)*(Scenarios!$B$4:$B$204='Scenario_selection&amp;Results'!$D$5))</f>
        <v>18.378592000000001</v>
      </c>
      <c r="DZ36" s="32">
        <f t="shared" si="20"/>
        <v>30.467077744422532</v>
      </c>
      <c r="EA36" s="32">
        <f t="shared" si="3"/>
        <v>24.257013447623017</v>
      </c>
      <c r="EB36" s="32">
        <f t="shared" si="21"/>
        <v>31.683455330587147</v>
      </c>
      <c r="EC36" s="32">
        <f t="shared" si="18"/>
        <v>24.262884494583172</v>
      </c>
      <c r="ED36" s="33"/>
      <c r="EG36" s="43">
        <v>2027</v>
      </c>
      <c r="EH36" s="32">
        <f>SUMPRODUCT((Scenarios!$BX$4:$BX$204)*(Scenarios!$A$4:$A$204='SDF-UR-Trans'!DX36)*(Scenarios!$B$4:$B$204='Scenario_selection&amp;Results'!$D$5))</f>
        <v>55.907600000000002</v>
      </c>
      <c r="EI36" s="32">
        <f t="shared" si="22"/>
        <v>77.901070820523898</v>
      </c>
      <c r="EJ36" s="32">
        <f t="shared" si="6"/>
        <v>66.434571635184781</v>
      </c>
      <c r="EK36" s="32">
        <f t="shared" si="23"/>
        <v>79.561745640214568</v>
      </c>
      <c r="EL36" s="32">
        <f t="shared" si="24"/>
        <v>66.444949452213748</v>
      </c>
      <c r="EM36" s="254">
        <f>VLOOKUP(EH36,Price!$C$2:$D$16,2,FALSE)</f>
        <v>263.74318318081976</v>
      </c>
      <c r="EN36" s="243">
        <f t="shared" si="27"/>
        <v>200.77681208872147</v>
      </c>
      <c r="EO36" s="244">
        <f t="shared" si="28"/>
        <v>0</v>
      </c>
    </row>
    <row r="37" spans="1:145" x14ac:dyDescent="0.3">
      <c r="A37" s="82">
        <v>0.73977918343886384</v>
      </c>
      <c r="B37" s="34" cm="1">
        <f t="array" ref="B37">SUMPRODUCT((Scenarios!$A$4:$A$204='SDF-UR-North'!E37)*(Scenarios!$B$4:$B$204='Scenario_selection&amp;Results'!$D$26)*Scenarios!$J$4:$J$204)/100000</f>
        <v>0.42517801743350819</v>
      </c>
      <c r="C37" s="34">
        <f>SUMPRODUCT((Scenarios!$A$4:$A$204='SDF-UR-Trans'!E37)*(Scenarios!$B$4:$B$204='Scenario_selection&amp;Results'!$D$2)*Scenarios!$P$4:$P$204)</f>
        <v>45.020003225325091</v>
      </c>
      <c r="D37" s="21">
        <f t="shared" si="4"/>
        <v>1914151.5716193866</v>
      </c>
      <c r="E37" s="28">
        <v>2033</v>
      </c>
      <c r="F37" s="34">
        <f>SUMPRODUCT((Scenarios!$A$4:$A$204='SDF-UR-North'!H37)*(Scenarios!$B$4:$B$204='Scenario_selection&amp;Results'!$D$3)*Scenarios!$W$4:$W$204)</f>
        <v>35</v>
      </c>
      <c r="G37" s="33">
        <f t="shared" si="13"/>
        <v>85023.464916797282</v>
      </c>
      <c r="H37" s="58">
        <v>2033</v>
      </c>
      <c r="I37" s="36">
        <f t="shared" ref="I37:X52" si="36">I36*(1-NORMDIST(($H37-I$3),I$1,I$1/3,1))/(1-NORMDIST(($H36-I$3),I$1,I$1/3,1))*$CA37</f>
        <v>2.4273919643565369</v>
      </c>
      <c r="J37" s="36">
        <f t="shared" si="36"/>
        <v>9.1764738582715726</v>
      </c>
      <c r="K37" s="36">
        <f t="shared" si="36"/>
        <v>117.62352505877391</v>
      </c>
      <c r="L37" s="36">
        <f t="shared" si="36"/>
        <v>1681.8542350586461</v>
      </c>
      <c r="M37" s="36">
        <f t="shared" si="36"/>
        <v>23337.498243193953</v>
      </c>
      <c r="N37" s="36">
        <f t="shared" si="36"/>
        <v>64621.25809020926</v>
      </c>
      <c r="O37" s="36">
        <f t="shared" si="36"/>
        <v>28769.737912416109</v>
      </c>
      <c r="P37" s="40">
        <f t="shared" si="36"/>
        <v>29364.967227575762</v>
      </c>
      <c r="Q37" s="40">
        <f t="shared" si="36"/>
        <v>24574.66911444367</v>
      </c>
      <c r="R37" s="40">
        <f t="shared" si="36"/>
        <v>29246.618339977878</v>
      </c>
      <c r="S37" s="40">
        <f t="shared" si="36"/>
        <v>38369.561481385936</v>
      </c>
      <c r="T37" s="40">
        <f t="shared" si="36"/>
        <v>30506.8170828605</v>
      </c>
      <c r="U37" s="40">
        <f t="shared" si="36"/>
        <v>27097.624465312303</v>
      </c>
      <c r="V37" s="40">
        <f t="shared" si="36"/>
        <v>21846.153661210927</v>
      </c>
      <c r="W37" s="40">
        <f t="shared" si="36"/>
        <v>21040.291220839921</v>
      </c>
      <c r="X37" s="40">
        <f t="shared" si="34"/>
        <v>21960.079096768721</v>
      </c>
      <c r="Y37" s="40">
        <f t="shared" si="34"/>
        <v>27906.488243309796</v>
      </c>
      <c r="Z37" s="40">
        <f t="shared" si="34"/>
        <v>31497.534522527545</v>
      </c>
      <c r="AA37" s="40">
        <f t="shared" si="34"/>
        <v>32452.252903118151</v>
      </c>
      <c r="AB37" s="40">
        <f t="shared" si="34"/>
        <v>40771.231811972648</v>
      </c>
      <c r="AC37" s="40">
        <f t="shared" si="34"/>
        <v>52033.763656534269</v>
      </c>
      <c r="AD37" s="40">
        <f t="shared" si="34"/>
        <v>55549.483906604539</v>
      </c>
      <c r="AE37" s="40">
        <f t="shared" si="34"/>
        <v>65322.762077906489</v>
      </c>
      <c r="AF37" s="40">
        <f t="shared" si="34"/>
        <v>71117.033857524235</v>
      </c>
      <c r="AG37" s="40">
        <f t="shared" si="34"/>
        <v>72284.970567443292</v>
      </c>
      <c r="AH37" s="40">
        <f t="shared" si="34"/>
        <v>50879.7084991909</v>
      </c>
      <c r="AI37" s="40">
        <f t="shared" si="34"/>
        <v>62901.294146911088</v>
      </c>
      <c r="AJ37" s="40">
        <f t="shared" si="34"/>
        <v>66119.243585662087</v>
      </c>
      <c r="AK37" s="40">
        <f t="shared" si="34"/>
        <v>67793.66571085644</v>
      </c>
      <c r="AL37" s="40">
        <f t="shared" si="34"/>
        <v>69468.319218653342</v>
      </c>
      <c r="AM37" s="40">
        <f t="shared" si="34"/>
        <v>71143.603183888612</v>
      </c>
      <c r="AN37" s="40">
        <f t="shared" si="34"/>
        <v>72779.937969059101</v>
      </c>
      <c r="AO37" s="40">
        <f t="shared" si="34"/>
        <v>74400.33886192982</v>
      </c>
      <c r="AP37" s="40">
        <f t="shared" ref="AL37:BA62" si="37">AP36*(1-NORMDIST(($H37-AP$3),AP$1,AP$1/3,1))/(1-NORMDIST(($H36-AP$3),AP$1,AP$1/3,1))*$CA37</f>
        <v>76018.713446115056</v>
      </c>
      <c r="AQ37" s="41">
        <f>AQ36</f>
        <v>77630.938595680418</v>
      </c>
      <c r="AR37" s="41">
        <f>AR36</f>
        <v>79142.740858361387</v>
      </c>
      <c r="AS37" s="41">
        <f>AS36</f>
        <v>80651.180055614299</v>
      </c>
      <c r="AT37" s="41">
        <f>AT36</f>
        <v>82143.9006078518</v>
      </c>
      <c r="AU37" s="41">
        <f>AU36</f>
        <v>83606.7463263151</v>
      </c>
      <c r="AV37" s="39">
        <f>G37</f>
        <v>85023.464916797282</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c r="BO37" s="40">
        <v>0</v>
      </c>
      <c r="BP37" s="40">
        <v>0</v>
      </c>
      <c r="BQ37" s="40">
        <v>0</v>
      </c>
      <c r="BR37" s="40">
        <v>0</v>
      </c>
      <c r="BS37" s="40">
        <v>0</v>
      </c>
      <c r="BT37" s="40">
        <v>0</v>
      </c>
      <c r="BU37" s="40">
        <v>0</v>
      </c>
      <c r="BV37" s="40">
        <v>0</v>
      </c>
      <c r="BW37" s="40">
        <v>0</v>
      </c>
      <c r="BX37" s="59">
        <f t="shared" si="11"/>
        <v>1911185.6750919628</v>
      </c>
      <c r="BZ37" s="33"/>
      <c r="CA37" s="28">
        <v>1</v>
      </c>
      <c r="CC37" s="34">
        <f>SUMPRODUCT((Scenarios!$A$4:$A$204=E37)*(Scenarios!$B$4:$B$204='Scenario_selection&amp;Results'!$D$4)*Scenarios!$U$4:$U$204)</f>
        <v>0.01</v>
      </c>
      <c r="CE37" s="45">
        <f t="shared" si="10"/>
        <v>330.39123778559269</v>
      </c>
      <c r="CF37" s="45">
        <f t="shared" si="12"/>
        <v>0</v>
      </c>
      <c r="CG37" s="45">
        <f t="shared" si="14"/>
        <v>0</v>
      </c>
      <c r="CH37" s="45">
        <f t="shared" si="15"/>
        <v>0</v>
      </c>
      <c r="CI37" s="45">
        <f t="shared" si="16"/>
        <v>140.75630411711288</v>
      </c>
      <c r="CJ37" s="45">
        <f t="shared" si="17"/>
        <v>152.41983607646017</v>
      </c>
      <c r="CK37" s="45">
        <f t="shared" si="19"/>
        <v>165.12393413024745</v>
      </c>
      <c r="CL37" s="45">
        <f t="shared" si="25"/>
        <v>178.60710956450617</v>
      </c>
      <c r="CM37" s="45">
        <f t="shared" si="26"/>
        <v>192.6508792214579</v>
      </c>
      <c r="CN37" s="45">
        <f t="shared" si="29"/>
        <v>207.45468209311687</v>
      </c>
      <c r="CO37" s="45">
        <f t="shared" si="30"/>
        <v>223.12602836061478</v>
      </c>
      <c r="CP37" s="45">
        <f t="shared" si="31"/>
        <v>239.59231929604397</v>
      </c>
      <c r="CQ37" s="45">
        <f t="shared" si="32"/>
        <v>256.77671746687872</v>
      </c>
      <c r="CR37" s="45">
        <f t="shared" si="33"/>
        <v>274.57996429029032</v>
      </c>
      <c r="CS37" s="45">
        <f t="shared" si="35"/>
        <v>292.88050285196454</v>
      </c>
      <c r="CT37" s="45">
        <f t="shared" ref="CT37:CT64" si="38">IF($H37-CT$2&lt;=$CF$11,CT36,CT36*(1-NORMDIST(($H37-CT$2),CT$1,CT$1/3,1))/(1-NORMDIST(($H36-CT$2),CT$1,CT$1/3,1))*$CA37)</f>
        <v>311.53701216958098</v>
      </c>
      <c r="CU37" s="45">
        <f>$CE37</f>
        <v>330.39123778559269</v>
      </c>
      <c r="CV37" s="45">
        <v>0</v>
      </c>
      <c r="CW37" s="45">
        <v>0</v>
      </c>
      <c r="CX37" s="45">
        <v>0</v>
      </c>
      <c r="CY37" s="45">
        <v>0</v>
      </c>
      <c r="CZ37" s="45">
        <v>0</v>
      </c>
      <c r="DA37" s="45">
        <v>0</v>
      </c>
      <c r="DB37" s="45">
        <v>0</v>
      </c>
      <c r="DC37" s="45">
        <v>0</v>
      </c>
      <c r="DD37" s="45">
        <v>0</v>
      </c>
      <c r="DE37" s="45">
        <v>0</v>
      </c>
      <c r="DF37" s="45">
        <v>0</v>
      </c>
      <c r="DG37" s="45">
        <v>0</v>
      </c>
      <c r="DH37" s="45">
        <v>0</v>
      </c>
      <c r="DI37" s="45">
        <v>0</v>
      </c>
      <c r="DJ37" s="45">
        <v>0</v>
      </c>
      <c r="DK37" s="45">
        <v>0</v>
      </c>
      <c r="DL37" s="45">
        <v>0</v>
      </c>
      <c r="DM37" s="45">
        <v>0</v>
      </c>
      <c r="DN37" s="45">
        <v>0</v>
      </c>
      <c r="DO37" s="45">
        <v>0</v>
      </c>
      <c r="DP37" s="45">
        <v>0</v>
      </c>
      <c r="DQ37" s="45">
        <v>0</v>
      </c>
      <c r="DR37" s="45">
        <v>0</v>
      </c>
      <c r="DS37" s="45">
        <v>0</v>
      </c>
      <c r="DT37" s="45">
        <v>0</v>
      </c>
      <c r="DU37" s="45">
        <v>0</v>
      </c>
      <c r="DV37" s="45">
        <v>0</v>
      </c>
      <c r="DX37" s="43">
        <v>2028</v>
      </c>
      <c r="DY37" s="32">
        <f>SUMPRODUCT((Scenarios!$BR$4:$BR$204)*(Scenarios!$A$4:$A$204='SDF-UR-Trans'!DX37)*(Scenarios!$B$4:$B$204='Scenario_selection&amp;Results'!$D$5))</f>
        <v>18.378592000000001</v>
      </c>
      <c r="DZ37" s="32">
        <f t="shared" si="20"/>
        <v>30.034093750488456</v>
      </c>
      <c r="EA37" s="32">
        <f t="shared" si="3"/>
        <v>23.895946523183621</v>
      </c>
      <c r="EB37" s="32">
        <f t="shared" si="21"/>
        <v>31.42007521737353</v>
      </c>
      <c r="EC37" s="32">
        <f t="shared" si="18"/>
        <v>23.902793695438884</v>
      </c>
      <c r="ED37" s="33"/>
      <c r="EG37" s="43">
        <v>2028</v>
      </c>
      <c r="EH37" s="32">
        <f>SUMPRODUCT((Scenarios!$BX$4:$BX$204)*(Scenarios!$A$4:$A$204='SDF-UR-Trans'!DX37)*(Scenarios!$B$4:$B$204='Scenario_selection&amp;Results'!$D$5))</f>
        <v>55.907600000000002</v>
      </c>
      <c r="EI37" s="32">
        <f t="shared" si="22"/>
        <v>77.258295340827928</v>
      </c>
      <c r="EJ37" s="32">
        <f t="shared" si="6"/>
        <v>65.781023521318403</v>
      </c>
      <c r="EK37" s="32">
        <f t="shared" si="23"/>
        <v>79.193916652347582</v>
      </c>
      <c r="EL37" s="32">
        <f t="shared" si="24"/>
        <v>65.793229637593427</v>
      </c>
      <c r="EM37" s="254">
        <f>VLOOKUP(EH37,Price!$C$2:$D$16,2,FALSE)</f>
        <v>263.74318318081976</v>
      </c>
      <c r="EN37" s="243">
        <f t="shared" si="27"/>
        <v>204.7463085853951</v>
      </c>
      <c r="EO37" s="244">
        <f t="shared" si="28"/>
        <v>0</v>
      </c>
    </row>
    <row r="38" spans="1:145" x14ac:dyDescent="0.3">
      <c r="A38" s="82">
        <v>0.74550004141410209</v>
      </c>
      <c r="B38" s="34" cm="1">
        <f t="array" ref="B38">SUMPRODUCT((Scenarios!$A$4:$A$204='SDF-UR-North'!E38)*(Scenarios!$B$4:$B$204='Scenario_selection&amp;Results'!$D$26)*Scenarios!$J$4:$J$204)/100000</f>
        <v>0.43091647842500147</v>
      </c>
      <c r="C38" s="34">
        <f>SUMPRODUCT((Scenarios!$A$4:$A$204='SDF-UR-Trans'!E38)*(Scenarios!$B$4:$B$204='Scenario_selection&amp;Results'!$D$2)*Scenarios!$P$4:$P$204)</f>
        <v>45.622518539309951</v>
      </c>
      <c r="D38" s="21">
        <f t="shared" si="4"/>
        <v>1965949.5025838786</v>
      </c>
      <c r="E38" s="28">
        <v>2034</v>
      </c>
      <c r="F38" s="34">
        <f>SUMPRODUCT((Scenarios!$A$4:$A$204='SDF-UR-North'!H38)*(Scenarios!$B$4:$B$204='Scenario_selection&amp;Results'!$D$3)*Scenarios!$W$4:$W$204)</f>
        <v>35</v>
      </c>
      <c r="G38" s="33">
        <f t="shared" si="13"/>
        <v>86376.605741162726</v>
      </c>
      <c r="H38" s="58">
        <v>2034</v>
      </c>
      <c r="I38" s="36">
        <f t="shared" si="36"/>
        <v>1.6946137800221215</v>
      </c>
      <c r="J38" s="36">
        <f t="shared" si="36"/>
        <v>6.8189131346240446</v>
      </c>
      <c r="K38" s="36">
        <f t="shared" si="36"/>
        <v>92.908421708151735</v>
      </c>
      <c r="L38" s="36">
        <f t="shared" si="36"/>
        <v>1409.0024949641015</v>
      </c>
      <c r="M38" s="36">
        <f t="shared" si="36"/>
        <v>20658.994001408748</v>
      </c>
      <c r="N38" s="36">
        <f t="shared" si="36"/>
        <v>60054.314438816058</v>
      </c>
      <c r="O38" s="36">
        <f t="shared" si="36"/>
        <v>27344.804602098549</v>
      </c>
      <c r="P38" s="40">
        <f t="shared" si="36"/>
        <v>28013.481330382336</v>
      </c>
      <c r="Q38" s="40">
        <f t="shared" si="36"/>
        <v>23526.869133867389</v>
      </c>
      <c r="R38" s="40">
        <f t="shared" si="36"/>
        <v>28095.025796629303</v>
      </c>
      <c r="S38" s="40">
        <f t="shared" si="36"/>
        <v>36978.958939634758</v>
      </c>
      <c r="T38" s="40">
        <f t="shared" si="36"/>
        <v>28430.130422833794</v>
      </c>
      <c r="U38" s="40">
        <f t="shared" si="36"/>
        <v>25402.608708318781</v>
      </c>
      <c r="V38" s="40">
        <f t="shared" si="36"/>
        <v>20595.880516552887</v>
      </c>
      <c r="W38" s="40">
        <f t="shared" si="36"/>
        <v>19943.619629824712</v>
      </c>
      <c r="X38" s="40">
        <f t="shared" si="34"/>
        <v>20922.680776731984</v>
      </c>
      <c r="Y38" s="40">
        <f t="shared" si="34"/>
        <v>26717.777975319896</v>
      </c>
      <c r="Z38" s="40">
        <f t="shared" si="34"/>
        <v>30294.283549642372</v>
      </c>
      <c r="AA38" s="40">
        <f t="shared" si="34"/>
        <v>31346.755715632418</v>
      </c>
      <c r="AB38" s="40">
        <f t="shared" si="34"/>
        <v>39540.121846091584</v>
      </c>
      <c r="AC38" s="40">
        <f t="shared" si="34"/>
        <v>50649.791350934909</v>
      </c>
      <c r="AD38" s="40">
        <f t="shared" si="34"/>
        <v>54256.592436401355</v>
      </c>
      <c r="AE38" s="40">
        <f t="shared" si="34"/>
        <v>64001.466343910884</v>
      </c>
      <c r="AF38" s="40">
        <f t="shared" si="34"/>
        <v>69875.807274582767</v>
      </c>
      <c r="AG38" s="40">
        <f t="shared" si="34"/>
        <v>71204.447700361008</v>
      </c>
      <c r="AH38" s="40">
        <f t="shared" si="34"/>
        <v>50233.328388379094</v>
      </c>
      <c r="AI38" s="40">
        <f t="shared" si="34"/>
        <v>62495.260815569192</v>
      </c>
      <c r="AJ38" s="40">
        <f t="shared" si="34"/>
        <v>65758.084919064917</v>
      </c>
      <c r="AK38" s="40">
        <f t="shared" si="34"/>
        <v>67482.337642554179</v>
      </c>
      <c r="AL38" s="40">
        <f t="shared" si="37"/>
        <v>69201.868931691657</v>
      </c>
      <c r="AM38" s="40">
        <f t="shared" si="37"/>
        <v>70917.210977234499</v>
      </c>
      <c r="AN38" s="40">
        <f t="shared" si="37"/>
        <v>72589.089533780658</v>
      </c>
      <c r="AO38" s="40">
        <f t="shared" si="37"/>
        <v>74240.669475929288</v>
      </c>
      <c r="AP38" s="40">
        <f t="shared" si="37"/>
        <v>75886.119665033621</v>
      </c>
      <c r="AQ38" s="40">
        <f t="shared" si="37"/>
        <v>77521.656009884071</v>
      </c>
      <c r="AR38" s="41">
        <f>AR37</f>
        <v>79142.740858361387</v>
      </c>
      <c r="AS38" s="41">
        <f>AS37</f>
        <v>80651.180055614299</v>
      </c>
      <c r="AT38" s="41">
        <f>AT37</f>
        <v>82143.9006078518</v>
      </c>
      <c r="AU38" s="41">
        <f>AU37</f>
        <v>83606.7463263151</v>
      </c>
      <c r="AV38" s="41">
        <f>AV37</f>
        <v>85023.464916797282</v>
      </c>
      <c r="AW38" s="39">
        <f>G38</f>
        <v>86376.605741162726</v>
      </c>
      <c r="AX38" s="40">
        <v>0</v>
      </c>
      <c r="AY38" s="40">
        <v>0</v>
      </c>
      <c r="AZ38" s="40">
        <v>0</v>
      </c>
      <c r="BA38" s="40">
        <v>0</v>
      </c>
      <c r="BB38" s="40">
        <v>0</v>
      </c>
      <c r="BC38" s="40">
        <v>0</v>
      </c>
      <c r="BD38" s="40">
        <v>0</v>
      </c>
      <c r="BE38" s="40">
        <v>0</v>
      </c>
      <c r="BF38" s="40">
        <v>0</v>
      </c>
      <c r="BG38" s="40">
        <v>0</v>
      </c>
      <c r="BH38" s="40">
        <v>0</v>
      </c>
      <c r="BI38" s="40">
        <v>0</v>
      </c>
      <c r="BJ38" s="40">
        <v>0</v>
      </c>
      <c r="BK38" s="40">
        <v>0</v>
      </c>
      <c r="BL38" s="40">
        <v>0</v>
      </c>
      <c r="BM38" s="40">
        <v>0</v>
      </c>
      <c r="BN38" s="40">
        <v>0</v>
      </c>
      <c r="BO38" s="40">
        <v>0</v>
      </c>
      <c r="BP38" s="40">
        <v>0</v>
      </c>
      <c r="BQ38" s="40">
        <v>0</v>
      </c>
      <c r="BR38" s="40">
        <v>0</v>
      </c>
      <c r="BS38" s="40">
        <v>0</v>
      </c>
      <c r="BT38" s="40">
        <v>0</v>
      </c>
      <c r="BU38" s="40">
        <v>0</v>
      </c>
      <c r="BV38" s="40">
        <v>0</v>
      </c>
      <c r="BW38" s="40">
        <v>0</v>
      </c>
      <c r="BX38" s="59">
        <f t="shared" si="11"/>
        <v>1962635.1017987872</v>
      </c>
      <c r="BZ38" s="33"/>
      <c r="CA38" s="28">
        <v>1</v>
      </c>
      <c r="CC38" s="34">
        <f>SUMPRODUCT((Scenarios!$A$4:$A$204=E38)*(Scenarios!$B$4:$B$204='Scenario_selection&amp;Results'!$D$4)*Scenarios!$U$4:$U$204)</f>
        <v>0.01</v>
      </c>
      <c r="CE38" s="45">
        <f t="shared" si="10"/>
        <v>349.27179034338246</v>
      </c>
      <c r="CF38" s="45">
        <f t="shared" si="12"/>
        <v>0</v>
      </c>
      <c r="CG38" s="45">
        <f t="shared" si="14"/>
        <v>0</v>
      </c>
      <c r="CH38" s="45">
        <f t="shared" si="15"/>
        <v>0</v>
      </c>
      <c r="CI38" s="45">
        <f t="shared" si="16"/>
        <v>140.4850208664634</v>
      </c>
      <c r="CJ38" s="45">
        <f t="shared" si="17"/>
        <v>152.1640519902347</v>
      </c>
      <c r="CK38" s="45">
        <f t="shared" si="19"/>
        <v>164.8834687912863</v>
      </c>
      <c r="CL38" s="45">
        <f t="shared" si="25"/>
        <v>178.60710956450617</v>
      </c>
      <c r="CM38" s="45">
        <f t="shared" si="26"/>
        <v>192.6508792214579</v>
      </c>
      <c r="CN38" s="45">
        <f t="shared" si="29"/>
        <v>207.45468209311687</v>
      </c>
      <c r="CO38" s="45">
        <f t="shared" si="30"/>
        <v>223.12602836061478</v>
      </c>
      <c r="CP38" s="45">
        <f t="shared" si="31"/>
        <v>239.59231929604397</v>
      </c>
      <c r="CQ38" s="45">
        <f t="shared" si="32"/>
        <v>256.77671746687872</v>
      </c>
      <c r="CR38" s="45">
        <f t="shared" si="33"/>
        <v>274.57996429029032</v>
      </c>
      <c r="CS38" s="45">
        <f t="shared" si="35"/>
        <v>292.88050285196454</v>
      </c>
      <c r="CT38" s="45">
        <f t="shared" si="38"/>
        <v>311.53701216958098</v>
      </c>
      <c r="CU38" s="45">
        <f t="shared" ref="CU38:CU64" si="39">IF($H38-CU$2&lt;=$CF$11,CU37,CU37*(1-NORMDIST(($H38-CU$2),CU$1,CU$1/3,1))/(1-NORMDIST(($H37-CU$2),CU$1,CU$1/3,1))*$CA38)</f>
        <v>330.39123778559269</v>
      </c>
      <c r="CV38" s="45">
        <f>$CE38</f>
        <v>349.27179034338246</v>
      </c>
      <c r="CW38" s="45">
        <v>0</v>
      </c>
      <c r="CX38" s="45">
        <v>0</v>
      </c>
      <c r="CY38" s="45">
        <v>0</v>
      </c>
      <c r="CZ38" s="45">
        <v>0</v>
      </c>
      <c r="DA38" s="45">
        <v>0</v>
      </c>
      <c r="DB38" s="45">
        <v>0</v>
      </c>
      <c r="DC38" s="45">
        <v>0</v>
      </c>
      <c r="DD38" s="45">
        <v>0</v>
      </c>
      <c r="DE38" s="45">
        <v>0</v>
      </c>
      <c r="DF38" s="45">
        <v>0</v>
      </c>
      <c r="DG38" s="45">
        <v>0</v>
      </c>
      <c r="DH38" s="45">
        <v>0</v>
      </c>
      <c r="DI38" s="45">
        <v>0</v>
      </c>
      <c r="DJ38" s="45">
        <v>0</v>
      </c>
      <c r="DK38" s="45">
        <v>0</v>
      </c>
      <c r="DL38" s="45">
        <v>0</v>
      </c>
      <c r="DM38" s="45">
        <v>0</v>
      </c>
      <c r="DN38" s="45">
        <v>0</v>
      </c>
      <c r="DO38" s="45">
        <v>0</v>
      </c>
      <c r="DP38" s="45">
        <v>0</v>
      </c>
      <c r="DQ38" s="45">
        <v>0</v>
      </c>
      <c r="DR38" s="45">
        <v>0</v>
      </c>
      <c r="DS38" s="45">
        <v>0</v>
      </c>
      <c r="DT38" s="45">
        <v>0</v>
      </c>
      <c r="DU38" s="45">
        <v>0</v>
      </c>
      <c r="DV38" s="45">
        <v>0</v>
      </c>
      <c r="DX38" s="43">
        <v>2029</v>
      </c>
      <c r="DY38" s="32">
        <f>SUMPRODUCT((Scenarios!$BR$4:$BR$204)*(Scenarios!$A$4:$A$204='SDF-UR-Trans'!DX38)*(Scenarios!$B$4:$B$204='Scenario_selection&amp;Results'!$D$5))</f>
        <v>18.378592000000001</v>
      </c>
      <c r="DZ38" s="32">
        <f t="shared" si="20"/>
        <v>29.616582601860337</v>
      </c>
      <c r="EA38" s="32">
        <f t="shared" si="3"/>
        <v>23.552822262393295</v>
      </c>
      <c r="EB38" s="32">
        <f t="shared" si="21"/>
        <v>31.156529686954343</v>
      </c>
      <c r="EC38" s="32">
        <f t="shared" si="18"/>
        <v>23.56067034829983</v>
      </c>
      <c r="ED38" s="33"/>
      <c r="EG38" s="43">
        <v>2029</v>
      </c>
      <c r="EH38" s="32">
        <f>SUMPRODUCT((Scenarios!$BX$4:$BX$204)*(Scenarios!$A$4:$A$204='SDF-UR-Trans'!DX38)*(Scenarios!$B$4:$B$204='Scenario_selection&amp;Results'!$D$5))</f>
        <v>55.907600000000002</v>
      </c>
      <c r="EI38" s="32">
        <f t="shared" si="22"/>
        <v>76.615118484976819</v>
      </c>
      <c r="EJ38" s="32">
        <f t="shared" si="6"/>
        <v>65.157983245248474</v>
      </c>
      <c r="EK38" s="32">
        <f t="shared" si="23"/>
        <v>78.817075225319968</v>
      </c>
      <c r="EL38" s="32">
        <f t="shared" si="24"/>
        <v>65.17208133204737</v>
      </c>
      <c r="EM38" s="254">
        <f>VLOOKUP(EH38,Price!$C$2:$D$16,2,FALSE)</f>
        <v>263.74318318081976</v>
      </c>
      <c r="EN38" s="243">
        <f t="shared" si="27"/>
        <v>208.73358399638954</v>
      </c>
      <c r="EO38" s="244">
        <f t="shared" si="28"/>
        <v>0</v>
      </c>
    </row>
    <row r="39" spans="1:145" x14ac:dyDescent="0.3">
      <c r="A39" s="82">
        <v>0.75093850403306528</v>
      </c>
      <c r="B39" s="34" cm="1">
        <f t="array" ref="B39">SUMPRODUCT((Scenarios!$A$4:$A$204='SDF-UR-North'!E39)*(Scenarios!$B$4:$B$204='Scenario_selection&amp;Results'!$D$26)*Scenarios!$J$4:$J$204)/100000</f>
        <v>0.43651969511795047</v>
      </c>
      <c r="C39" s="34">
        <f>SUMPRODUCT((Scenarios!$A$4:$A$204='SDF-UR-Trans'!E39)*(Scenarios!$B$4:$B$204='Scenario_selection&amp;Results'!$D$2)*Scenarios!$P$4:$P$204)</f>
        <v>46.210155251364419</v>
      </c>
      <c r="D39" s="21">
        <f t="shared" si="4"/>
        <v>2017164.2881678753</v>
      </c>
      <c r="E39" s="28">
        <v>2035</v>
      </c>
      <c r="F39" s="34">
        <f>SUMPRODUCT((Scenarios!$A$4:$A$204='SDF-UR-North'!H39)*(Scenarios!$B$4:$B$204='Scenario_selection&amp;Results'!$D$3)*Scenarios!$W$4:$W$204)</f>
        <v>35</v>
      </c>
      <c r="G39" s="33">
        <f t="shared" si="13"/>
        <v>87647.8423563299</v>
      </c>
      <c r="H39" s="58">
        <v>2035</v>
      </c>
      <c r="I39" s="36">
        <f t="shared" si="36"/>
        <v>1.1756213632087531</v>
      </c>
      <c r="J39" s="36">
        <f t="shared" si="36"/>
        <v>5.0357669804441922</v>
      </c>
      <c r="K39" s="36">
        <f t="shared" si="36"/>
        <v>72.945595375399307</v>
      </c>
      <c r="L39" s="36">
        <f t="shared" si="36"/>
        <v>1173.6483518837777</v>
      </c>
      <c r="M39" s="36">
        <f t="shared" si="36"/>
        <v>18191.688281015628</v>
      </c>
      <c r="N39" s="36">
        <f t="shared" si="36"/>
        <v>55561.776234516699</v>
      </c>
      <c r="O39" s="36">
        <f t="shared" si="36"/>
        <v>25891.504888499087</v>
      </c>
      <c r="P39" s="40">
        <f t="shared" si="36"/>
        <v>26626.004572438229</v>
      </c>
      <c r="Q39" s="40">
        <f t="shared" si="36"/>
        <v>22444.074401180671</v>
      </c>
      <c r="R39" s="40">
        <f t="shared" si="36"/>
        <v>26897.126962390423</v>
      </c>
      <c r="S39" s="40">
        <f t="shared" si="36"/>
        <v>35522.903648706764</v>
      </c>
      <c r="T39" s="40">
        <f t="shared" si="36"/>
        <v>26332.590188604903</v>
      </c>
      <c r="U39" s="40">
        <f t="shared" si="36"/>
        <v>23673.380172573507</v>
      </c>
      <c r="V39" s="40">
        <f t="shared" si="36"/>
        <v>19307.563083067093</v>
      </c>
      <c r="W39" s="40">
        <f t="shared" si="36"/>
        <v>18802.230055388176</v>
      </c>
      <c r="X39" s="40">
        <f t="shared" si="34"/>
        <v>19832.139330566297</v>
      </c>
      <c r="Y39" s="40">
        <f t="shared" si="34"/>
        <v>25455.625053894863</v>
      </c>
      <c r="Z39" s="40">
        <f t="shared" si="34"/>
        <v>29003.862282627855</v>
      </c>
      <c r="AA39" s="40">
        <f t="shared" si="34"/>
        <v>30149.26470932359</v>
      </c>
      <c r="AB39" s="40">
        <f t="shared" si="34"/>
        <v>38193.17395855378</v>
      </c>
      <c r="AC39" s="40">
        <f t="shared" si="34"/>
        <v>49120.392798801346</v>
      </c>
      <c r="AD39" s="40">
        <f t="shared" si="34"/>
        <v>52813.498259631349</v>
      </c>
      <c r="AE39" s="40">
        <f t="shared" si="34"/>
        <v>62511.858446641112</v>
      </c>
      <c r="AF39" s="40">
        <f t="shared" si="34"/>
        <v>68462.416243271306</v>
      </c>
      <c r="AG39" s="40">
        <f t="shared" si="34"/>
        <v>69961.695457819296</v>
      </c>
      <c r="AH39" s="40">
        <f t="shared" si="34"/>
        <v>49482.43564280268</v>
      </c>
      <c r="AI39" s="40">
        <f t="shared" si="34"/>
        <v>62021.536013205987</v>
      </c>
      <c r="AJ39" s="40">
        <f t="shared" si="34"/>
        <v>65333.610754511297</v>
      </c>
      <c r="AK39" s="40">
        <f t="shared" si="34"/>
        <v>67113.733439599717</v>
      </c>
      <c r="AL39" s="40">
        <f t="shared" si="37"/>
        <v>68884.073987997399</v>
      </c>
      <c r="AM39" s="40">
        <f t="shared" si="37"/>
        <v>70645.203371063239</v>
      </c>
      <c r="AN39" s="40">
        <f t="shared" si="37"/>
        <v>72358.09752011938</v>
      </c>
      <c r="AO39" s="40">
        <f t="shared" si="37"/>
        <v>74045.990612510519</v>
      </c>
      <c r="AP39" s="40">
        <f t="shared" si="37"/>
        <v>75723.261668440842</v>
      </c>
      <c r="AQ39" s="40">
        <f t="shared" si="37"/>
        <v>77386.44075800624</v>
      </c>
      <c r="AR39" s="40">
        <f t="shared" si="37"/>
        <v>79031.330079044943</v>
      </c>
      <c r="AS39" s="41">
        <f>AS38</f>
        <v>80651.180055614299</v>
      </c>
      <c r="AT39" s="41">
        <f>AT38</f>
        <v>82143.9006078518</v>
      </c>
      <c r="AU39" s="41">
        <f>AU38</f>
        <v>83606.7463263151</v>
      </c>
      <c r="AV39" s="41">
        <f>AV38</f>
        <v>85023.464916797282</v>
      </c>
      <c r="AW39" s="41">
        <f>AW38</f>
        <v>86376.605741162726</v>
      </c>
      <c r="AX39" s="39">
        <f>G39</f>
        <v>87647.8423563299</v>
      </c>
      <c r="AY39" s="40">
        <v>0</v>
      </c>
      <c r="AZ39" s="40">
        <v>0</v>
      </c>
      <c r="BA39" s="40">
        <v>0</v>
      </c>
      <c r="BB39" s="40">
        <v>0</v>
      </c>
      <c r="BC39" s="40">
        <v>0</v>
      </c>
      <c r="BD39" s="40">
        <v>0</v>
      </c>
      <c r="BE39" s="40">
        <v>0</v>
      </c>
      <c r="BF39" s="40">
        <v>0</v>
      </c>
      <c r="BG39" s="40">
        <v>0</v>
      </c>
      <c r="BH39" s="40">
        <v>0</v>
      </c>
      <c r="BI39" s="40">
        <v>0</v>
      </c>
      <c r="BJ39" s="40">
        <v>0</v>
      </c>
      <c r="BK39" s="40">
        <v>0</v>
      </c>
      <c r="BL39" s="40">
        <v>0</v>
      </c>
      <c r="BM39" s="40">
        <v>0</v>
      </c>
      <c r="BN39" s="40">
        <v>0</v>
      </c>
      <c r="BO39" s="40">
        <v>0</v>
      </c>
      <c r="BP39" s="40">
        <v>0</v>
      </c>
      <c r="BQ39" s="40">
        <v>0</v>
      </c>
      <c r="BR39" s="40">
        <v>0</v>
      </c>
      <c r="BS39" s="40">
        <v>0</v>
      </c>
      <c r="BT39" s="40">
        <v>0</v>
      </c>
      <c r="BU39" s="40">
        <v>0</v>
      </c>
      <c r="BV39" s="40">
        <v>0</v>
      </c>
      <c r="BW39" s="40">
        <v>0</v>
      </c>
      <c r="BX39" s="59">
        <f t="shared" si="11"/>
        <v>2013483.0282164882</v>
      </c>
      <c r="BZ39" s="33"/>
      <c r="CA39" s="28">
        <v>1</v>
      </c>
      <c r="CC39" s="34">
        <f>SUMPRODUCT((Scenarios!$A$4:$A$204=E39)*(Scenarios!$B$4:$B$204='Scenario_selection&amp;Results'!$D$4)*Scenarios!$U$4:$U$204)</f>
        <v>0.01</v>
      </c>
      <c r="CE39" s="45">
        <f t="shared" si="10"/>
        <v>367.99915938628914</v>
      </c>
      <c r="CF39" s="45">
        <f t="shared" si="12"/>
        <v>0</v>
      </c>
      <c r="CG39" s="45">
        <f t="shared" si="14"/>
        <v>0</v>
      </c>
      <c r="CH39" s="45">
        <f t="shared" si="15"/>
        <v>0</v>
      </c>
      <c r="CI39" s="45">
        <f t="shared" si="16"/>
        <v>140.17509797262539</v>
      </c>
      <c r="CJ39" s="45">
        <f t="shared" si="17"/>
        <v>151.87078229325854</v>
      </c>
      <c r="CK39" s="45">
        <f t="shared" si="19"/>
        <v>164.60676879944725</v>
      </c>
      <c r="CL39" s="45">
        <f t="shared" si="25"/>
        <v>178.34700905655421</v>
      </c>
      <c r="CM39" s="45">
        <f t="shared" si="26"/>
        <v>192.6508792214579</v>
      </c>
      <c r="CN39" s="45">
        <f t="shared" si="29"/>
        <v>207.45468209311687</v>
      </c>
      <c r="CO39" s="45">
        <f t="shared" si="30"/>
        <v>223.12602836061478</v>
      </c>
      <c r="CP39" s="45">
        <f t="shared" si="31"/>
        <v>239.59231929604397</v>
      </c>
      <c r="CQ39" s="45">
        <f t="shared" si="32"/>
        <v>256.77671746687872</v>
      </c>
      <c r="CR39" s="45">
        <f t="shared" si="33"/>
        <v>274.57996429029032</v>
      </c>
      <c r="CS39" s="45">
        <f t="shared" si="35"/>
        <v>292.88050285196454</v>
      </c>
      <c r="CT39" s="45">
        <f t="shared" si="38"/>
        <v>311.53701216958098</v>
      </c>
      <c r="CU39" s="45">
        <f t="shared" si="39"/>
        <v>330.39123778559269</v>
      </c>
      <c r="CV39" s="45">
        <f t="shared" ref="CV39:CV64" si="40">IF($H39-CV$2&lt;=$CF$11,CV38,CV38*(1-NORMDIST(($H39-CV$2),CV$1,CV$1/3,1))/(1-NORMDIST(($H38-CV$2),CV$1,CV$1/3,1))*$CA39)</f>
        <v>349.27179034338246</v>
      </c>
      <c r="CW39" s="45">
        <f>$CE39</f>
        <v>367.99915938628914</v>
      </c>
      <c r="CX39" s="45">
        <v>0</v>
      </c>
      <c r="CY39" s="45">
        <v>0</v>
      </c>
      <c r="CZ39" s="45">
        <v>0</v>
      </c>
      <c r="DA39" s="45">
        <v>0</v>
      </c>
      <c r="DB39" s="45">
        <v>0</v>
      </c>
      <c r="DC39" s="45">
        <v>0</v>
      </c>
      <c r="DD39" s="45">
        <v>0</v>
      </c>
      <c r="DE39" s="45">
        <v>0</v>
      </c>
      <c r="DF39" s="45">
        <v>0</v>
      </c>
      <c r="DG39" s="45">
        <v>0</v>
      </c>
      <c r="DH39" s="45">
        <v>0</v>
      </c>
      <c r="DI39" s="45">
        <v>0</v>
      </c>
      <c r="DJ39" s="45">
        <v>0</v>
      </c>
      <c r="DK39" s="45">
        <v>0</v>
      </c>
      <c r="DL39" s="45">
        <v>0</v>
      </c>
      <c r="DM39" s="45">
        <v>0</v>
      </c>
      <c r="DN39" s="45">
        <v>0</v>
      </c>
      <c r="DO39" s="45">
        <v>0</v>
      </c>
      <c r="DP39" s="45">
        <v>0</v>
      </c>
      <c r="DQ39" s="45">
        <v>0</v>
      </c>
      <c r="DR39" s="45">
        <v>0</v>
      </c>
      <c r="DS39" s="45">
        <v>0</v>
      </c>
      <c r="DT39" s="45">
        <v>0</v>
      </c>
      <c r="DU39" s="45">
        <v>0</v>
      </c>
      <c r="DV39" s="45">
        <v>0</v>
      </c>
      <c r="DX39" s="43">
        <v>2030</v>
      </c>
      <c r="DY39" s="32">
        <f>SUMPRODUCT((Scenarios!$BR$4:$BR$204)*(Scenarios!$A$4:$A$204='SDF-UR-Trans'!DX39)*(Scenarios!$B$4:$B$204='Scenario_selection&amp;Results'!$D$5))</f>
        <v>18.378592000000001</v>
      </c>
      <c r="DZ39" s="32">
        <f t="shared" si="20"/>
        <v>29.215291798060338</v>
      </c>
      <c r="EA39" s="32">
        <f t="shared" si="3"/>
        <v>23.226241320340716</v>
      </c>
      <c r="EB39" s="32">
        <f t="shared" si="21"/>
        <v>30.894182238562081</v>
      </c>
      <c r="EC39" s="32">
        <f t="shared" si="18"/>
        <v>23.235113774308665</v>
      </c>
      <c r="ED39" s="33"/>
      <c r="EG39" s="43">
        <v>2030</v>
      </c>
      <c r="EH39" s="32">
        <f>SUMPRODUCT((Scenarios!$BX$4:$BX$204)*(Scenarios!$A$4:$A$204='SDF-UR-Trans'!DX39)*(Scenarios!$B$4:$B$204='Scenario_selection&amp;Results'!$D$5))</f>
        <v>55.907600000000002</v>
      </c>
      <c r="EI39" s="32">
        <f t="shared" si="22"/>
        <v>75.973958043765336</v>
      </c>
      <c r="EJ39" s="32">
        <f t="shared" si="6"/>
        <v>64.563283536656741</v>
      </c>
      <c r="EK39" s="32">
        <f t="shared" si="23"/>
        <v>78.432843832388514</v>
      </c>
      <c r="EL39" s="32">
        <f t="shared" si="24"/>
        <v>64.579331786974791</v>
      </c>
      <c r="EM39" s="254">
        <f>VLOOKUP(EH39,Price!$C$2:$D$16,2,FALSE)</f>
        <v>263.74318318081976</v>
      </c>
      <c r="EN39" s="243">
        <f t="shared" si="27"/>
        <v>212.71198955157158</v>
      </c>
      <c r="EO39" s="244">
        <f t="shared" si="28"/>
        <v>0</v>
      </c>
    </row>
    <row r="40" spans="1:145" x14ac:dyDescent="0.3">
      <c r="A40" s="82">
        <v>0.75610430474788992</v>
      </c>
      <c r="B40" s="34" cm="1">
        <f t="array" ref="B40">SUMPRODUCT((Scenarios!$A$4:$A$204='SDF-UR-North'!E40)*(Scenarios!$B$4:$B$204='Scenario_selection&amp;Results'!$D$26)*Scenarios!$J$4:$J$204)/100000</f>
        <v>0.44198563602859903</v>
      </c>
      <c r="C40" s="34">
        <f>SUMPRODUCT((Scenarios!$A$4:$A$204='SDF-UR-Trans'!E40)*(Scenarios!$B$4:$B$204='Scenario_selection&amp;Results'!$D$2)*Scenarios!$P$4:$P$204)</f>
        <v>46.782707639178433</v>
      </c>
      <c r="D40" s="21">
        <f t="shared" si="4"/>
        <v>2067728.4791042279</v>
      </c>
      <c r="E40" s="28">
        <v>2036</v>
      </c>
      <c r="F40" s="34">
        <f>SUMPRODUCT((Scenarios!$A$4:$A$204='SDF-UR-North'!H40)*(Scenarios!$B$4:$B$204='Scenario_selection&amp;Results'!$D$3)*Scenarios!$W$4:$W$204)</f>
        <v>35</v>
      </c>
      <c r="G40" s="33">
        <f t="shared" si="13"/>
        <v>88818.540650368377</v>
      </c>
      <c r="H40" s="58">
        <v>2036</v>
      </c>
      <c r="I40" s="36">
        <f t="shared" si="36"/>
        <v>0.81045065476136158</v>
      </c>
      <c r="J40" s="36">
        <f t="shared" si="36"/>
        <v>3.6959130982840991</v>
      </c>
      <c r="K40" s="36">
        <f t="shared" si="36"/>
        <v>56.926865679575322</v>
      </c>
      <c r="L40" s="36">
        <f t="shared" si="36"/>
        <v>971.96808077769856</v>
      </c>
      <c r="M40" s="36">
        <f t="shared" si="36"/>
        <v>15933.812513354003</v>
      </c>
      <c r="N40" s="36">
        <f t="shared" si="36"/>
        <v>51171.373550531549</v>
      </c>
      <c r="O40" s="36">
        <f t="shared" si="36"/>
        <v>24418.981209282072</v>
      </c>
      <c r="P40" s="40">
        <f t="shared" si="36"/>
        <v>25210.907065526335</v>
      </c>
      <c r="Q40" s="40">
        <f t="shared" si="36"/>
        <v>21332.444210775429</v>
      </c>
      <c r="R40" s="40">
        <f t="shared" si="36"/>
        <v>25659.220327488565</v>
      </c>
      <c r="S40" s="40">
        <f t="shared" si="36"/>
        <v>34008.299420271738</v>
      </c>
      <c r="T40" s="40">
        <f t="shared" si="36"/>
        <v>24235.049954376012</v>
      </c>
      <c r="U40" s="40">
        <f t="shared" si="36"/>
        <v>21926.787151238364</v>
      </c>
      <c r="V40" s="40">
        <f t="shared" si="36"/>
        <v>17993.241809126117</v>
      </c>
      <c r="W40" s="40">
        <f t="shared" si="36"/>
        <v>17626.109386534084</v>
      </c>
      <c r="X40" s="40">
        <f t="shared" si="34"/>
        <v>18697.12986433932</v>
      </c>
      <c r="Y40" s="40">
        <f t="shared" si="34"/>
        <v>24128.815432529405</v>
      </c>
      <c r="Z40" s="40">
        <f t="shared" si="34"/>
        <v>27633.714303015051</v>
      </c>
      <c r="AA40" s="40">
        <f t="shared" si="34"/>
        <v>28865.020693385453</v>
      </c>
      <c r="AB40" s="40">
        <f t="shared" si="34"/>
        <v>36734.139960501205</v>
      </c>
      <c r="AC40" s="40">
        <f t="shared" si="34"/>
        <v>47447.089677154225</v>
      </c>
      <c r="AD40" s="40">
        <f t="shared" si="34"/>
        <v>51218.765376888732</v>
      </c>
      <c r="AE40" s="40">
        <f t="shared" si="34"/>
        <v>60849.194153649216</v>
      </c>
      <c r="AF40" s="40">
        <f t="shared" si="34"/>
        <v>66868.981565475828</v>
      </c>
      <c r="AG40" s="40">
        <f t="shared" si="34"/>
        <v>68546.567150151153</v>
      </c>
      <c r="AH40" s="40">
        <f t="shared" si="34"/>
        <v>48618.804088207995</v>
      </c>
      <c r="AI40" s="40">
        <f t="shared" si="34"/>
        <v>61472.877937402758</v>
      </c>
      <c r="AJ40" s="40">
        <f t="shared" si="34"/>
        <v>64838.370772495808</v>
      </c>
      <c r="AK40" s="40">
        <f t="shared" si="34"/>
        <v>66680.508445792322</v>
      </c>
      <c r="AL40" s="40">
        <f t="shared" si="37"/>
        <v>68507.813175529765</v>
      </c>
      <c r="AM40" s="40">
        <f t="shared" si="37"/>
        <v>70320.780219287699</v>
      </c>
      <c r="AN40" s="40">
        <f t="shared" si="37"/>
        <v>72080.563299267524</v>
      </c>
      <c r="AO40" s="40">
        <f t="shared" si="37"/>
        <v>73810.362468047169</v>
      </c>
      <c r="AP40" s="40">
        <f t="shared" si="37"/>
        <v>75524.695052325493</v>
      </c>
      <c r="AQ40" s="40">
        <f t="shared" si="37"/>
        <v>77220.362946135967</v>
      </c>
      <c r="AR40" s="40">
        <f t="shared" si="37"/>
        <v>78893.481615107128</v>
      </c>
      <c r="AS40" s="40">
        <f t="shared" si="37"/>
        <v>80537.645817030527</v>
      </c>
      <c r="AT40" s="41">
        <f>AT39</f>
        <v>82143.9006078518</v>
      </c>
      <c r="AU40" s="41">
        <f>AU39</f>
        <v>83606.7463263151</v>
      </c>
      <c r="AV40" s="41">
        <f>AV39</f>
        <v>85023.464916797282</v>
      </c>
      <c r="AW40" s="41">
        <f>AW39</f>
        <v>86376.605741162726</v>
      </c>
      <c r="AX40" s="41">
        <f>AX39</f>
        <v>87647.8423563299</v>
      </c>
      <c r="AY40" s="39">
        <f>G40</f>
        <v>88818.540650368377</v>
      </c>
      <c r="AZ40" s="40">
        <v>0</v>
      </c>
      <c r="BA40" s="40">
        <v>0</v>
      </c>
      <c r="BB40" s="40">
        <v>0</v>
      </c>
      <c r="BC40" s="40">
        <v>0</v>
      </c>
      <c r="BD40" s="40">
        <v>0</v>
      </c>
      <c r="BE40" s="40">
        <v>0</v>
      </c>
      <c r="BF40" s="40">
        <v>0</v>
      </c>
      <c r="BG40" s="40">
        <v>0</v>
      </c>
      <c r="BH40" s="40">
        <v>0</v>
      </c>
      <c r="BI40" s="40">
        <v>0</v>
      </c>
      <c r="BJ40" s="40">
        <v>0</v>
      </c>
      <c r="BK40" s="40">
        <v>0</v>
      </c>
      <c r="BL40" s="40">
        <v>0</v>
      </c>
      <c r="BM40" s="40">
        <v>0</v>
      </c>
      <c r="BN40" s="40">
        <v>0</v>
      </c>
      <c r="BO40" s="40">
        <v>0</v>
      </c>
      <c r="BP40" s="40">
        <v>0</v>
      </c>
      <c r="BQ40" s="40">
        <v>0</v>
      </c>
      <c r="BR40" s="40">
        <v>0</v>
      </c>
      <c r="BS40" s="40">
        <v>0</v>
      </c>
      <c r="BT40" s="40">
        <v>0</v>
      </c>
      <c r="BU40" s="40">
        <v>0</v>
      </c>
      <c r="BV40" s="40">
        <v>0</v>
      </c>
      <c r="BW40" s="40">
        <v>0</v>
      </c>
      <c r="BX40" s="59">
        <f t="shared" si="11"/>
        <v>2063662.4125212592</v>
      </c>
      <c r="BZ40" s="33"/>
      <c r="CA40" s="28">
        <v>1</v>
      </c>
      <c r="CC40" s="34">
        <f>SUMPRODUCT((Scenarios!$A$4:$A$204=E40)*(Scenarios!$B$4:$B$204='Scenario_selection&amp;Results'!$D$4)*Scenarios!$U$4:$U$204)</f>
        <v>0.01</v>
      </c>
      <c r="CE40" s="45">
        <f t="shared" si="10"/>
        <v>386.39156345597013</v>
      </c>
      <c r="CF40" s="45">
        <f t="shared" si="12"/>
        <v>0</v>
      </c>
      <c r="CG40" s="45">
        <f t="shared" si="14"/>
        <v>0</v>
      </c>
      <c r="CH40" s="45">
        <f t="shared" si="15"/>
        <v>0</v>
      </c>
      <c r="CI40" s="45">
        <f t="shared" si="16"/>
        <v>139.82230384726211</v>
      </c>
      <c r="CJ40" s="45">
        <f t="shared" si="17"/>
        <v>151.53574136115444</v>
      </c>
      <c r="CK40" s="45">
        <f t="shared" si="19"/>
        <v>164.28951793385426</v>
      </c>
      <c r="CL40" s="45">
        <f t="shared" si="25"/>
        <v>178.04771515940232</v>
      </c>
      <c r="CM40" s="45">
        <f t="shared" si="26"/>
        <v>192.37032716692283</v>
      </c>
      <c r="CN40" s="45">
        <f t="shared" si="29"/>
        <v>207.45468209311687</v>
      </c>
      <c r="CO40" s="45">
        <f t="shared" si="30"/>
        <v>223.12602836061478</v>
      </c>
      <c r="CP40" s="45">
        <f t="shared" si="31"/>
        <v>239.59231929604397</v>
      </c>
      <c r="CQ40" s="45">
        <f t="shared" si="32"/>
        <v>256.77671746687872</v>
      </c>
      <c r="CR40" s="45">
        <f t="shared" si="33"/>
        <v>274.57996429029032</v>
      </c>
      <c r="CS40" s="45">
        <f t="shared" si="35"/>
        <v>292.88050285196454</v>
      </c>
      <c r="CT40" s="45">
        <f t="shared" si="38"/>
        <v>311.53701216958098</v>
      </c>
      <c r="CU40" s="45">
        <f t="shared" si="39"/>
        <v>330.39123778559269</v>
      </c>
      <c r="CV40" s="45">
        <f t="shared" si="40"/>
        <v>349.27179034338246</v>
      </c>
      <c r="CW40" s="45">
        <f t="shared" ref="CW40:CW64" si="41">IF($H40-CW$2&lt;=$CF$11,CW39,CW39*(1-NORMDIST(($H40-CW$2),CW$1,CW$1/3,1))/(1-NORMDIST(($H39-CW$2),CW$1,CW$1/3,1))*$CA40)</f>
        <v>367.99915938628914</v>
      </c>
      <c r="CX40" s="45">
        <f>$CE40</f>
        <v>386.39156345597013</v>
      </c>
      <c r="CY40" s="45">
        <v>0</v>
      </c>
      <c r="CZ40" s="45">
        <v>0</v>
      </c>
      <c r="DA40" s="45">
        <v>0</v>
      </c>
      <c r="DB40" s="45">
        <v>0</v>
      </c>
      <c r="DC40" s="45">
        <v>0</v>
      </c>
      <c r="DD40" s="45">
        <v>0</v>
      </c>
      <c r="DE40" s="45">
        <v>0</v>
      </c>
      <c r="DF40" s="45">
        <v>0</v>
      </c>
      <c r="DG40" s="45">
        <v>0</v>
      </c>
      <c r="DH40" s="45">
        <v>0</v>
      </c>
      <c r="DI40" s="45">
        <v>0</v>
      </c>
      <c r="DJ40" s="45">
        <v>0</v>
      </c>
      <c r="DK40" s="45">
        <v>0</v>
      </c>
      <c r="DL40" s="45">
        <v>0</v>
      </c>
      <c r="DM40" s="45">
        <v>0</v>
      </c>
      <c r="DN40" s="45">
        <v>0</v>
      </c>
      <c r="DO40" s="45">
        <v>0</v>
      </c>
      <c r="DP40" s="45">
        <v>0</v>
      </c>
      <c r="DQ40" s="45">
        <v>0</v>
      </c>
      <c r="DR40" s="45">
        <v>0</v>
      </c>
      <c r="DS40" s="45">
        <v>0</v>
      </c>
      <c r="DT40" s="45">
        <v>0</v>
      </c>
      <c r="DU40" s="45">
        <v>0</v>
      </c>
      <c r="DV40" s="45">
        <v>0</v>
      </c>
      <c r="DX40" s="43">
        <v>2031</v>
      </c>
      <c r="DY40" s="32">
        <f>SUMPRODUCT((Scenarios!$BR$4:$BR$204)*(Scenarios!$A$4:$A$204='SDF-UR-Trans'!DX40)*(Scenarios!$B$4:$B$204='Scenario_selection&amp;Results'!$D$5))</f>
        <v>18.378592000000001</v>
      </c>
      <c r="DZ40" s="32">
        <f t="shared" si="20"/>
        <v>28.830431113425593</v>
      </c>
      <c r="EA40" s="32">
        <f t="shared" si="3"/>
        <v>22.914996738075669</v>
      </c>
      <c r="EB40" s="32">
        <f t="shared" si="21"/>
        <v>30.63417021946152</v>
      </c>
      <c r="EC40" s="32">
        <f t="shared" si="18"/>
        <v>22.924915765456021</v>
      </c>
      <c r="ED40" s="33"/>
      <c r="EG40" s="43">
        <v>2031</v>
      </c>
      <c r="EH40" s="32">
        <f>SUMPRODUCT((Scenarios!$BX$4:$BX$204)*(Scenarios!$A$4:$A$204='SDF-UR-Trans'!DX40)*(Scenarios!$B$4:$B$204='Scenario_selection&amp;Results'!$D$5))</f>
        <v>55.907600000000002</v>
      </c>
      <c r="EI40" s="32">
        <f t="shared" si="22"/>
        <v>75.33672224176982</v>
      </c>
      <c r="EJ40" s="32">
        <f t="shared" si="6"/>
        <v>63.995111075110046</v>
      </c>
      <c r="EK40" s="32">
        <f t="shared" si="23"/>
        <v>78.04276345091597</v>
      </c>
      <c r="EL40" s="32">
        <f t="shared" si="24"/>
        <v>64.013162107242081</v>
      </c>
      <c r="EM40" s="254">
        <f>VLOOKUP(EH40,Price!$C$2:$D$16,2,FALSE)</f>
        <v>263.74318318081976</v>
      </c>
      <c r="EN40" s="243">
        <f t="shared" si="27"/>
        <v>216.64893825203708</v>
      </c>
      <c r="EO40" s="244">
        <f t="shared" si="28"/>
        <v>0</v>
      </c>
    </row>
    <row r="41" spans="1:145" x14ac:dyDescent="0.3">
      <c r="A41" s="82">
        <v>0.76100793092328134</v>
      </c>
      <c r="B41" s="34" cm="1">
        <f t="array" ref="B41">SUMPRODUCT((Scenarios!$A$4:$A$204='SDF-UR-North'!E41)*(Scenarios!$B$4:$B$204='Scenario_selection&amp;Results'!$D$26)*Scenarios!$J$4:$J$204)/100000</f>
        <v>0.44731215425361093</v>
      </c>
      <c r="C41" s="34">
        <f>SUMPRODUCT((Scenarios!$A$4:$A$204='SDF-UR-Trans'!E41)*(Scenarios!$B$4:$B$204='Scenario_selection&amp;Results'!$D$2)*Scenarios!$P$4:$P$204)</f>
        <v>47.339958553405701</v>
      </c>
      <c r="D41" s="21">
        <f t="shared" si="4"/>
        <v>2117573.8842800558</v>
      </c>
      <c r="E41" s="28">
        <v>2037</v>
      </c>
      <c r="F41" s="34">
        <f>SUMPRODUCT((Scenarios!$A$4:$A$204='SDF-UR-North'!H41)*(Scenarios!$B$4:$B$204='Scenario_selection&amp;Results'!$D$3)*Scenarios!$W$4:$W$204)</f>
        <v>35</v>
      </c>
      <c r="G41" s="33">
        <f t="shared" si="13"/>
        <v>89870.38907770325</v>
      </c>
      <c r="H41" s="58">
        <v>2037</v>
      </c>
      <c r="I41" s="36">
        <f t="shared" si="36"/>
        <v>0.55519386892473577</v>
      </c>
      <c r="J41" s="36">
        <f t="shared" si="36"/>
        <v>2.6957418162642051</v>
      </c>
      <c r="K41" s="36">
        <f t="shared" si="36"/>
        <v>44.157169517616119</v>
      </c>
      <c r="L41" s="36">
        <f t="shared" si="36"/>
        <v>800.27553765578523</v>
      </c>
      <c r="M41" s="36">
        <f t="shared" si="36"/>
        <v>13881.12155557792</v>
      </c>
      <c r="N41" s="36">
        <f t="shared" si="36"/>
        <v>46908.883466800318</v>
      </c>
      <c r="O41" s="36">
        <f t="shared" si="36"/>
        <v>22936.750397386029</v>
      </c>
      <c r="P41" s="40">
        <f t="shared" si="36"/>
        <v>23777.090924348027</v>
      </c>
      <c r="Q41" s="40">
        <f t="shared" si="36"/>
        <v>20198.68459855581</v>
      </c>
      <c r="R41" s="40">
        <f t="shared" si="36"/>
        <v>24388.347514092631</v>
      </c>
      <c r="S41" s="40">
        <f t="shared" si="36"/>
        <v>32443.109965169355</v>
      </c>
      <c r="T41" s="40">
        <f t="shared" si="36"/>
        <v>22158.363294349307</v>
      </c>
      <c r="U41" s="40">
        <f t="shared" si="36"/>
        <v>20180.194129903222</v>
      </c>
      <c r="V41" s="40">
        <f t="shared" si="36"/>
        <v>16665.722445777043</v>
      </c>
      <c r="W41" s="40">
        <f t="shared" si="36"/>
        <v>16426.249495160762</v>
      </c>
      <c r="X41" s="40">
        <f t="shared" si="34"/>
        <v>17527.583442615964</v>
      </c>
      <c r="Y41" s="40">
        <f t="shared" si="34"/>
        <v>22747.903697880836</v>
      </c>
      <c r="Z41" s="40">
        <f t="shared" si="34"/>
        <v>26193.377327054812</v>
      </c>
      <c r="AA41" s="40">
        <f t="shared" si="34"/>
        <v>27501.431616898484</v>
      </c>
      <c r="AB41" s="40">
        <f t="shared" si="34"/>
        <v>35169.405301804254</v>
      </c>
      <c r="AC41" s="40">
        <f t="shared" si="34"/>
        <v>45634.542832455205</v>
      </c>
      <c r="AD41" s="40">
        <f t="shared" si="34"/>
        <v>49473.980469668881</v>
      </c>
      <c r="AE41" s="40">
        <f t="shared" si="34"/>
        <v>59011.818974899004</v>
      </c>
      <c r="AF41" s="40">
        <f t="shared" si="34"/>
        <v>65090.428332211275</v>
      </c>
      <c r="AG41" s="40">
        <f t="shared" si="34"/>
        <v>66951.173894488456</v>
      </c>
      <c r="AH41" s="40">
        <f t="shared" si="34"/>
        <v>47635.382438690132</v>
      </c>
      <c r="AI41" s="40">
        <f t="shared" si="34"/>
        <v>60842.08235256881</v>
      </c>
      <c r="AJ41" s="40">
        <f t="shared" si="34"/>
        <v>64264.794269348909</v>
      </c>
      <c r="AK41" s="40">
        <f t="shared" si="34"/>
        <v>66175.058748123542</v>
      </c>
      <c r="AL41" s="40">
        <f t="shared" si="37"/>
        <v>68065.589275626524</v>
      </c>
      <c r="AM41" s="40">
        <f t="shared" si="37"/>
        <v>69936.67178366764</v>
      </c>
      <c r="AN41" s="40">
        <f t="shared" si="37"/>
        <v>71749.548560666284</v>
      </c>
      <c r="AO41" s="40">
        <f t="shared" si="37"/>
        <v>73527.257989897131</v>
      </c>
      <c r="AP41" s="40">
        <f t="shared" si="37"/>
        <v>75284.361394700914</v>
      </c>
      <c r="AQ41" s="40">
        <f t="shared" si="37"/>
        <v>77017.87053062761</v>
      </c>
      <c r="AR41" s="40">
        <f t="shared" si="37"/>
        <v>78724.169566780241</v>
      </c>
      <c r="AS41" s="40">
        <f t="shared" si="37"/>
        <v>80397.169998719721</v>
      </c>
      <c r="AT41" s="40">
        <f t="shared" si="37"/>
        <v>82028.265037443751</v>
      </c>
      <c r="AU41" s="41">
        <f>AU40</f>
        <v>83606.7463263151</v>
      </c>
      <c r="AV41" s="41">
        <f>AV40</f>
        <v>85023.464916797282</v>
      </c>
      <c r="AW41" s="41">
        <f>AW40</f>
        <v>86376.605741162726</v>
      </c>
      <c r="AX41" s="41">
        <f>AX40</f>
        <v>87647.8423563299</v>
      </c>
      <c r="AY41" s="41">
        <f>AY40</f>
        <v>88818.540650368377</v>
      </c>
      <c r="AZ41" s="39">
        <f>G41</f>
        <v>89870.38907770325</v>
      </c>
      <c r="BA41" s="40">
        <v>0</v>
      </c>
      <c r="BB41" s="40">
        <v>0</v>
      </c>
      <c r="BC41" s="40">
        <v>0</v>
      </c>
      <c r="BD41" s="40">
        <v>0</v>
      </c>
      <c r="BE41" s="40">
        <v>0</v>
      </c>
      <c r="BF41" s="40">
        <v>0</v>
      </c>
      <c r="BG41" s="40">
        <v>0</v>
      </c>
      <c r="BH41" s="40">
        <v>0</v>
      </c>
      <c r="BI41" s="40">
        <v>0</v>
      </c>
      <c r="BJ41" s="40">
        <v>0</v>
      </c>
      <c r="BK41" s="40">
        <v>0</v>
      </c>
      <c r="BL41" s="40">
        <v>0</v>
      </c>
      <c r="BM41" s="40">
        <v>0</v>
      </c>
      <c r="BN41" s="40">
        <v>0</v>
      </c>
      <c r="BO41" s="40">
        <v>0</v>
      </c>
      <c r="BP41" s="40">
        <v>0</v>
      </c>
      <c r="BQ41" s="40">
        <v>0</v>
      </c>
      <c r="BR41" s="40">
        <v>0</v>
      </c>
      <c r="BS41" s="40">
        <v>0</v>
      </c>
      <c r="BT41" s="40">
        <v>0</v>
      </c>
      <c r="BU41" s="40">
        <v>0</v>
      </c>
      <c r="BV41" s="40">
        <v>0</v>
      </c>
      <c r="BW41" s="40">
        <v>0</v>
      </c>
      <c r="BX41" s="59">
        <f t="shared" si="11"/>
        <v>2113105.6583354943</v>
      </c>
      <c r="BZ41" s="33"/>
      <c r="CA41" s="28">
        <v>1</v>
      </c>
      <c r="CC41" s="34">
        <f>SUMPRODUCT((Scenarios!$A$4:$A$204=E41)*(Scenarios!$B$4:$B$204='Scenario_selection&amp;Results'!$D$4)*Scenarios!$U$4:$U$204)</f>
        <v>0.01</v>
      </c>
      <c r="CE41" s="45">
        <f t="shared" si="10"/>
        <v>404.27143263468736</v>
      </c>
      <c r="CF41" s="45">
        <f t="shared" si="12"/>
        <v>0</v>
      </c>
      <c r="CG41" s="45">
        <f t="shared" si="14"/>
        <v>0</v>
      </c>
      <c r="CH41" s="45">
        <f t="shared" si="15"/>
        <v>0</v>
      </c>
      <c r="CI41" s="45">
        <f t="shared" si="16"/>
        <v>139.42215088204006</v>
      </c>
      <c r="CJ41" s="45">
        <f t="shared" si="17"/>
        <v>151.15435465190296</v>
      </c>
      <c r="CK41" s="45">
        <f t="shared" si="19"/>
        <v>163.92708012723782</v>
      </c>
      <c r="CL41" s="45">
        <f t="shared" si="25"/>
        <v>177.70455921166607</v>
      </c>
      <c r="CM41" s="45">
        <f t="shared" si="26"/>
        <v>192.0474999705558</v>
      </c>
      <c r="CN41" s="45">
        <f t="shared" si="29"/>
        <v>207.15257167701418</v>
      </c>
      <c r="CO41" s="45">
        <f t="shared" si="30"/>
        <v>223.12602836061478</v>
      </c>
      <c r="CP41" s="45">
        <f t="shared" si="31"/>
        <v>239.59231929604397</v>
      </c>
      <c r="CQ41" s="45">
        <f t="shared" si="32"/>
        <v>256.77671746687872</v>
      </c>
      <c r="CR41" s="45">
        <f t="shared" si="33"/>
        <v>274.57996429029032</v>
      </c>
      <c r="CS41" s="45">
        <f t="shared" si="35"/>
        <v>292.88050285196454</v>
      </c>
      <c r="CT41" s="45">
        <f t="shared" si="38"/>
        <v>311.53701216958098</v>
      </c>
      <c r="CU41" s="45">
        <f t="shared" si="39"/>
        <v>330.39123778559269</v>
      </c>
      <c r="CV41" s="45">
        <f t="shared" si="40"/>
        <v>349.27179034338246</v>
      </c>
      <c r="CW41" s="45">
        <f t="shared" si="41"/>
        <v>367.99915938628914</v>
      </c>
      <c r="CX41" s="45">
        <f t="shared" ref="CX41:CX64" si="42">IF($H41-CX$2&lt;=$CF$11,CX40,CX40*(1-NORMDIST(($H41-CX$2),CX$1,CX$1/3,1))/(1-NORMDIST(($H40-CX$2),CX$1,CX$1/3,1))*$CA41)</f>
        <v>386.39156345597013</v>
      </c>
      <c r="CY41" s="45">
        <f>$CE41</f>
        <v>404.27143263468736</v>
      </c>
      <c r="CZ41" s="45">
        <v>0</v>
      </c>
      <c r="DA41" s="45">
        <v>0</v>
      </c>
      <c r="DB41" s="45">
        <v>0</v>
      </c>
      <c r="DC41" s="45">
        <v>0</v>
      </c>
      <c r="DD41" s="45">
        <v>0</v>
      </c>
      <c r="DE41" s="45">
        <v>0</v>
      </c>
      <c r="DF41" s="45">
        <v>0</v>
      </c>
      <c r="DG41" s="45">
        <v>0</v>
      </c>
      <c r="DH41" s="45">
        <v>0</v>
      </c>
      <c r="DI41" s="45">
        <v>0</v>
      </c>
      <c r="DJ41" s="45">
        <v>0</v>
      </c>
      <c r="DK41" s="45">
        <v>0</v>
      </c>
      <c r="DL41" s="45">
        <v>0</v>
      </c>
      <c r="DM41" s="45">
        <v>0</v>
      </c>
      <c r="DN41" s="45">
        <v>0</v>
      </c>
      <c r="DO41" s="45">
        <v>0</v>
      </c>
      <c r="DP41" s="45">
        <v>0</v>
      </c>
      <c r="DQ41" s="45">
        <v>0</v>
      </c>
      <c r="DR41" s="45">
        <v>0</v>
      </c>
      <c r="DS41" s="45">
        <v>0</v>
      </c>
      <c r="DT41" s="45">
        <v>0</v>
      </c>
      <c r="DU41" s="45">
        <v>0</v>
      </c>
      <c r="DV41" s="45">
        <v>0</v>
      </c>
      <c r="DX41" s="43">
        <v>2032</v>
      </c>
      <c r="DY41" s="32">
        <f>SUMPRODUCT((Scenarios!$BR$4:$BR$204)*(Scenarios!$A$4:$A$204='SDF-UR-Trans'!DX41)*(Scenarios!$B$4:$B$204='Scenario_selection&amp;Results'!$D$5))</f>
        <v>18.378592000000001</v>
      </c>
      <c r="DZ41" s="32">
        <f t="shared" si="20"/>
        <v>28.461690096473891</v>
      </c>
      <c r="EA41" s="32">
        <f t="shared" ref="EA41:EA69" si="43">MMULT(I36:BW36,$DY$3:$DY$69)/SUM(I36:BW36)</f>
        <v>22.618055219307831</v>
      </c>
      <c r="EB41" s="32">
        <f t="shared" si="21"/>
        <v>30.377209219359958</v>
      </c>
      <c r="EC41" s="32">
        <f t="shared" si="18"/>
        <v>22.62904052510136</v>
      </c>
      <c r="ED41" s="33"/>
      <c r="EG41" s="43">
        <v>2032</v>
      </c>
      <c r="EH41" s="32">
        <f>SUMPRODUCT((Scenarios!$BX$4:$BX$204)*(Scenarios!$A$4:$A$204='SDF-UR-Trans'!DX41)*(Scenarios!$B$4:$B$204='Scenario_selection&amp;Results'!$D$5))</f>
        <v>55.907600000000002</v>
      </c>
      <c r="EI41" s="32">
        <f t="shared" si="22"/>
        <v>74.704741565325264</v>
      </c>
      <c r="EJ41" s="32">
        <f t="shared" si="6"/>
        <v>63.451966501758896</v>
      </c>
      <c r="EK41" s="32">
        <f t="shared" si="23"/>
        <v>77.64797821617482</v>
      </c>
      <c r="EL41" s="32">
        <f t="shared" si="24"/>
        <v>63.472065024063042</v>
      </c>
      <c r="EM41" s="254">
        <f>VLOOKUP(EH41,Price!$C$2:$D$16,2,FALSE)</f>
        <v>263.74318318081976</v>
      </c>
      <c r="EN41" s="243">
        <f t="shared" si="27"/>
        <v>220.50709411493651</v>
      </c>
      <c r="EO41" s="244">
        <f t="shared" si="28"/>
        <v>0</v>
      </c>
    </row>
    <row r="42" spans="1:145" x14ac:dyDescent="0.3">
      <c r="A42" s="82">
        <v>0.76565987108289979</v>
      </c>
      <c r="B42" s="34" cm="1">
        <f t="array" ref="B42">SUMPRODUCT((Scenarios!$A$4:$A$204='SDF-UR-North'!E42)*(Scenarios!$B$4:$B$204='Scenario_selection&amp;Results'!$D$26)*Scenarios!$J$4:$J$204)/100000</f>
        <v>0.45249697567020275</v>
      </c>
      <c r="C42" s="34">
        <f>SUMPRODUCT((Scenarios!$A$4:$A$204='SDF-UR-Trans'!E42)*(Scenarios!$B$4:$B$204='Scenario_selection&amp;Results'!$D$2)*Scenarios!$P$4:$P$204)</f>
        <v>47.881678264890773</v>
      </c>
      <c r="D42" s="21">
        <f t="shared" si="4"/>
        <v>2166631.4604876759</v>
      </c>
      <c r="E42" s="28">
        <v>2038</v>
      </c>
      <c r="F42" s="34">
        <f>SUMPRODUCT((Scenarios!$A$4:$A$204='SDF-UR-North'!H42)*(Scenarios!$B$4:$B$204='Scenario_selection&amp;Results'!$D$3)*Scenarios!$W$4:$W$204)</f>
        <v>35</v>
      </c>
      <c r="G42" s="33">
        <f t="shared" si="13"/>
        <v>90786.06071398627</v>
      </c>
      <c r="H42" s="58">
        <v>2038</v>
      </c>
      <c r="I42" s="36">
        <f t="shared" si="36"/>
        <v>0.37793617339451779</v>
      </c>
      <c r="J42" s="36">
        <f t="shared" si="36"/>
        <v>1.9540256147576103</v>
      </c>
      <c r="K42" s="36">
        <f t="shared" si="36"/>
        <v>34.044181305539468</v>
      </c>
      <c r="L42" s="36">
        <f t="shared" si="36"/>
        <v>655.06909073654981</v>
      </c>
      <c r="M42" s="36">
        <f t="shared" si="36"/>
        <v>12027.190645195886</v>
      </c>
      <c r="N42" s="36">
        <f t="shared" si="36"/>
        <v>42797.681065032382</v>
      </c>
      <c r="O42" s="36">
        <f t="shared" si="36"/>
        <v>21454.519585489987</v>
      </c>
      <c r="P42" s="40">
        <f t="shared" si="36"/>
        <v>22333.822817326189</v>
      </c>
      <c r="Q42" s="40">
        <f t="shared" si="36"/>
        <v>19049.927834957216</v>
      </c>
      <c r="R42" s="40">
        <f t="shared" si="36"/>
        <v>23092.175207391454</v>
      </c>
      <c r="S42" s="40">
        <f t="shared" si="36"/>
        <v>30836.238598443615</v>
      </c>
      <c r="T42" s="40">
        <f t="shared" si="36"/>
        <v>20122.763870490369</v>
      </c>
      <c r="U42" s="40">
        <f t="shared" si="36"/>
        <v>18450.965594157948</v>
      </c>
      <c r="V42" s="40">
        <f t="shared" si="36"/>
        <v>15338.203082427968</v>
      </c>
      <c r="W42" s="40">
        <f t="shared" si="36"/>
        <v>15214.340907294796</v>
      </c>
      <c r="X42" s="40">
        <f t="shared" si="34"/>
        <v>16334.430495229803</v>
      </c>
      <c r="Y42" s="40">
        <f t="shared" si="34"/>
        <v>21324.972501242642</v>
      </c>
      <c r="Z42" s="40">
        <f t="shared" si="34"/>
        <v>24694.30903577666</v>
      </c>
      <c r="AA42" s="40">
        <f t="shared" si="34"/>
        <v>26067.989539032795</v>
      </c>
      <c r="AB42" s="40">
        <f t="shared" si="34"/>
        <v>33507.995895398635</v>
      </c>
      <c r="AC42" s="40">
        <f t="shared" si="34"/>
        <v>43690.684860538255</v>
      </c>
      <c r="AD42" s="40">
        <f t="shared" si="34"/>
        <v>47584.003490992836</v>
      </c>
      <c r="AE42" s="40">
        <f t="shared" si="34"/>
        <v>57001.561009144651</v>
      </c>
      <c r="AF42" s="40">
        <f t="shared" si="34"/>
        <v>63124.986734252954</v>
      </c>
      <c r="AG42" s="40">
        <f t="shared" si="34"/>
        <v>65170.434543997464</v>
      </c>
      <c r="AH42" s="40">
        <f t="shared" si="34"/>
        <v>46526.688436448887</v>
      </c>
      <c r="AI42" s="40">
        <f t="shared" si="34"/>
        <v>60122.158222994847</v>
      </c>
      <c r="AJ42" s="40">
        <f t="shared" si="34"/>
        <v>63605.349814403315</v>
      </c>
      <c r="AK42" s="40">
        <f t="shared" si="34"/>
        <v>65589.657567617774</v>
      </c>
      <c r="AL42" s="40">
        <f t="shared" si="37"/>
        <v>67549.640427561259</v>
      </c>
      <c r="AM42" s="40">
        <f t="shared" si="37"/>
        <v>69485.224477019787</v>
      </c>
      <c r="AN42" s="40">
        <f t="shared" si="37"/>
        <v>71357.635860492286</v>
      </c>
      <c r="AO42" s="40">
        <f t="shared" si="37"/>
        <v>73189.599611971556</v>
      </c>
      <c r="AP42" s="40">
        <f t="shared" si="37"/>
        <v>74995.603297154215</v>
      </c>
      <c r="AQ42" s="40">
        <f t="shared" si="37"/>
        <v>76772.785310299907</v>
      </c>
      <c r="AR42" s="40">
        <f t="shared" si="37"/>
        <v>78517.733768678823</v>
      </c>
      <c r="AS42" s="40">
        <f t="shared" si="37"/>
        <v>80224.63090862635</v>
      </c>
      <c r="AT42" s="40">
        <f t="shared" si="37"/>
        <v>81885.189243026703</v>
      </c>
      <c r="AU42" s="40">
        <f t="shared" si="37"/>
        <v>83489.051479468733</v>
      </c>
      <c r="AV42" s="41">
        <f>AV41</f>
        <v>85023.464916797282</v>
      </c>
      <c r="AW42" s="41">
        <f>AW41</f>
        <v>86376.605741162726</v>
      </c>
      <c r="AX42" s="41">
        <f>AX41</f>
        <v>87647.8423563299</v>
      </c>
      <c r="AY42" s="41">
        <f>AY41</f>
        <v>88818.540650368377</v>
      </c>
      <c r="AZ42" s="41">
        <f>AZ41</f>
        <v>89870.38907770325</v>
      </c>
      <c r="BA42" s="39">
        <f>G42</f>
        <v>90786.06071398627</v>
      </c>
      <c r="BB42" s="40">
        <v>0</v>
      </c>
      <c r="BC42" s="40">
        <v>0</v>
      </c>
      <c r="BD42" s="40">
        <v>0</v>
      </c>
      <c r="BE42" s="40">
        <v>0</v>
      </c>
      <c r="BF42" s="40">
        <v>0</v>
      </c>
      <c r="BG42" s="40">
        <v>0</v>
      </c>
      <c r="BH42" s="40">
        <v>0</v>
      </c>
      <c r="BI42" s="40">
        <v>0</v>
      </c>
      <c r="BJ42" s="40">
        <v>0</v>
      </c>
      <c r="BK42" s="40">
        <v>0</v>
      </c>
      <c r="BL42" s="40">
        <v>0</v>
      </c>
      <c r="BM42" s="40">
        <v>0</v>
      </c>
      <c r="BN42" s="40">
        <v>0</v>
      </c>
      <c r="BO42" s="40">
        <v>0</v>
      </c>
      <c r="BP42" s="40">
        <v>0</v>
      </c>
      <c r="BQ42" s="40">
        <v>0</v>
      </c>
      <c r="BR42" s="40">
        <v>0</v>
      </c>
      <c r="BS42" s="40">
        <v>0</v>
      </c>
      <c r="BT42" s="40">
        <v>0</v>
      </c>
      <c r="BU42" s="40">
        <v>0</v>
      </c>
      <c r="BV42" s="40">
        <v>0</v>
      </c>
      <c r="BW42" s="40">
        <v>0</v>
      </c>
      <c r="BX42" s="59">
        <f t="shared" si="11"/>
        <v>2161744.4944297574</v>
      </c>
      <c r="BZ42" s="33"/>
      <c r="CA42" s="28">
        <v>1</v>
      </c>
      <c r="CC42" s="34">
        <f>SUMPRODUCT((Scenarios!$A$4:$A$204=E42)*(Scenarios!$B$4:$B$204='Scenario_selection&amp;Results'!$D$4)*Scenarios!$U$4:$U$204)</f>
        <v>0.01</v>
      </c>
      <c r="CE42" s="45">
        <f t="shared" si="10"/>
        <v>421.47224619723306</v>
      </c>
      <c r="CF42" s="45">
        <f t="shared" si="12"/>
        <v>0</v>
      </c>
      <c r="CG42" s="45">
        <f t="shared" si="14"/>
        <v>0</v>
      </c>
      <c r="CH42" s="45">
        <f t="shared" si="15"/>
        <v>0</v>
      </c>
      <c r="CI42" s="45">
        <f t="shared" si="16"/>
        <v>138.9699121626619</v>
      </c>
      <c r="CJ42" s="45">
        <f t="shared" si="17"/>
        <v>150.72177085406869</v>
      </c>
      <c r="CK42" s="45">
        <f t="shared" si="19"/>
        <v>163.51450676939263</v>
      </c>
      <c r="CL42" s="45">
        <f t="shared" si="25"/>
        <v>177.31252658854794</v>
      </c>
      <c r="CM42" s="45">
        <f t="shared" si="26"/>
        <v>191.67736187693427</v>
      </c>
      <c r="CN42" s="45">
        <f t="shared" si="29"/>
        <v>206.80493758541812</v>
      </c>
      <c r="CO42" s="45">
        <f t="shared" si="30"/>
        <v>222.80109620390834</v>
      </c>
      <c r="CP42" s="45">
        <f t="shared" si="31"/>
        <v>239.59231929604397</v>
      </c>
      <c r="CQ42" s="45">
        <f t="shared" si="32"/>
        <v>256.77671746687872</v>
      </c>
      <c r="CR42" s="45">
        <f t="shared" si="33"/>
        <v>274.57996429029032</v>
      </c>
      <c r="CS42" s="45">
        <f t="shared" si="35"/>
        <v>292.88050285196454</v>
      </c>
      <c r="CT42" s="45">
        <f t="shared" si="38"/>
        <v>311.53701216958098</v>
      </c>
      <c r="CU42" s="45">
        <f t="shared" si="39"/>
        <v>330.39123778559269</v>
      </c>
      <c r="CV42" s="45">
        <f t="shared" si="40"/>
        <v>349.27179034338246</v>
      </c>
      <c r="CW42" s="45">
        <f t="shared" si="41"/>
        <v>367.99915938628914</v>
      </c>
      <c r="CX42" s="45">
        <f t="shared" si="42"/>
        <v>386.39156345597013</v>
      </c>
      <c r="CY42" s="45">
        <f t="shared" ref="CY42:CY64" si="44">IF($H42-CY$2&lt;=$CF$11,CY41,CY41*(1-NORMDIST(($H42-CY$2),CY$1,CY$1/3,1))/(1-NORMDIST(($H41-CY$2),CY$1,CY$1/3,1))*$CA42)</f>
        <v>404.27143263468736</v>
      </c>
      <c r="CZ42" s="45">
        <f>$CE42</f>
        <v>421.47224619723306</v>
      </c>
      <c r="DA42" s="45">
        <v>0</v>
      </c>
      <c r="DB42" s="45">
        <v>0</v>
      </c>
      <c r="DC42" s="45">
        <v>0</v>
      </c>
      <c r="DD42" s="45">
        <v>0</v>
      </c>
      <c r="DE42" s="45">
        <v>0</v>
      </c>
      <c r="DF42" s="45">
        <v>0</v>
      </c>
      <c r="DG42" s="45">
        <v>0</v>
      </c>
      <c r="DH42" s="45">
        <v>0</v>
      </c>
      <c r="DI42" s="45">
        <v>0</v>
      </c>
      <c r="DJ42" s="45">
        <v>0</v>
      </c>
      <c r="DK42" s="45">
        <v>0</v>
      </c>
      <c r="DL42" s="45">
        <v>0</v>
      </c>
      <c r="DM42" s="45">
        <v>0</v>
      </c>
      <c r="DN42" s="45">
        <v>0</v>
      </c>
      <c r="DO42" s="45">
        <v>0</v>
      </c>
      <c r="DP42" s="45">
        <v>0</v>
      </c>
      <c r="DQ42" s="45">
        <v>0</v>
      </c>
      <c r="DR42" s="45">
        <v>0</v>
      </c>
      <c r="DS42" s="45">
        <v>0</v>
      </c>
      <c r="DT42" s="45">
        <v>0</v>
      </c>
      <c r="DU42" s="45">
        <v>0</v>
      </c>
      <c r="DV42" s="45">
        <v>0</v>
      </c>
      <c r="DX42" s="43">
        <v>2033</v>
      </c>
      <c r="DY42" s="32">
        <f>SUMPRODUCT((Scenarios!$BR$4:$BR$204)*(Scenarios!$A$4:$A$204='SDF-UR-Trans'!DX42)*(Scenarios!$B$4:$B$204='Scenario_selection&amp;Results'!$D$5))</f>
        <v>18.378592000000001</v>
      </c>
      <c r="DZ42" s="32">
        <f t="shared" si="20"/>
        <v>28.10830733196347</v>
      </c>
      <c r="EA42" s="32">
        <f t="shared" si="43"/>
        <v>22.334541702813766</v>
      </c>
      <c r="EB42" s="32">
        <f t="shared" si="21"/>
        <v>30.124056453096379</v>
      </c>
      <c r="EC42" s="32">
        <f t="shared" si="18"/>
        <v>22.346611224940812</v>
      </c>
      <c r="ED42" s="33"/>
      <c r="EG42" s="43">
        <v>2033</v>
      </c>
      <c r="EH42" s="32">
        <f>SUMPRODUCT((Scenarios!$BX$4:$BX$204)*(Scenarios!$A$4:$A$204='SDF-UR-Trans'!DX42)*(Scenarios!$B$4:$B$204='Scenario_selection&amp;Results'!$D$5))</f>
        <v>55.907600000000002</v>
      </c>
      <c r="EI42" s="32">
        <f t="shared" si="22"/>
        <v>74.078798808018348</v>
      </c>
      <c r="EJ42" s="32">
        <f t="shared" si="6"/>
        <v>62.932629515584324</v>
      </c>
      <c r="EK42" s="32">
        <f t="shared" si="23"/>
        <v>77.249821880991576</v>
      </c>
      <c r="EL42" s="32">
        <f t="shared" si="24"/>
        <v>62.954813396813286</v>
      </c>
      <c r="EM42" s="254">
        <f>VLOOKUP(EH42,Price!$C$2:$D$16,2,FALSE)</f>
        <v>263.74318318081976</v>
      </c>
      <c r="EN42" s="243">
        <f t="shared" si="27"/>
        <v>224.24359282218867</v>
      </c>
      <c r="EO42" s="244">
        <f t="shared" si="28"/>
        <v>0</v>
      </c>
    </row>
    <row r="43" spans="1:145" x14ac:dyDescent="0.3">
      <c r="A43" s="82">
        <v>0.77006963685318808</v>
      </c>
      <c r="B43" s="34" cm="1">
        <f t="array" ref="B43">SUMPRODUCT((Scenarios!$A$4:$A$204='SDF-UR-North'!E43)*(Scenarios!$B$4:$B$204='Scenario_selection&amp;Results'!$D$26)*Scenarios!$J$4:$J$204)/100000</f>
        <v>0.45753768534536982</v>
      </c>
      <c r="C43" s="34">
        <f>SUMPRODUCT((Scenarios!$A$4:$A$204='SDF-UR-Trans'!E43)*(Scenarios!$B$4:$B$204='Scenario_selection&amp;Results'!$D$2)*Scenarios!$P$4:$P$204)</f>
        <v>48.40762313860391</v>
      </c>
      <c r="D43" s="21">
        <f t="shared" si="4"/>
        <v>2214831.1843907801</v>
      </c>
      <c r="E43" s="28">
        <v>2039</v>
      </c>
      <c r="F43" s="34">
        <f>SUMPRODUCT((Scenarios!$A$4:$A$204='SDF-UR-North'!H43)*(Scenarios!$B$4:$B$204='Scenario_selection&amp;Results'!$D$3)*Scenarios!$W$4:$W$204)</f>
        <v>35</v>
      </c>
      <c r="G43" s="33">
        <f t="shared" si="13"/>
        <v>91549.87370020675</v>
      </c>
      <c r="H43" s="58">
        <v>2039</v>
      </c>
      <c r="I43" s="36">
        <f t="shared" si="36"/>
        <v>0.25564944079178087</v>
      </c>
      <c r="J43" s="36">
        <f t="shared" si="36"/>
        <v>1.4075791837450362</v>
      </c>
      <c r="K43" s="36">
        <f t="shared" si="36"/>
        <v>26.087629696858343</v>
      </c>
      <c r="L43" s="36">
        <f t="shared" si="36"/>
        <v>533.06712954533168</v>
      </c>
      <c r="M43" s="36">
        <f t="shared" si="36"/>
        <v>10363.739803357521</v>
      </c>
      <c r="N43" s="36">
        <f t="shared" si="36"/>
        <v>38858.36537923976</v>
      </c>
      <c r="O43" s="36">
        <f t="shared" si="36"/>
        <v>19981.995906272972</v>
      </c>
      <c r="P43" s="40">
        <f t="shared" si="36"/>
        <v>20890.55471030435</v>
      </c>
      <c r="Q43" s="40">
        <f t="shared" si="36"/>
        <v>17893.598266603378</v>
      </c>
      <c r="R43" s="40">
        <f t="shared" si="36"/>
        <v>21778.857385814528</v>
      </c>
      <c r="S43" s="40">
        <f t="shared" si="36"/>
        <v>29197.378954876676</v>
      </c>
      <c r="T43" s="40">
        <f t="shared" si="36"/>
        <v>18147.276132157076</v>
      </c>
      <c r="U43" s="40">
        <f t="shared" si="36"/>
        <v>16755.949837164426</v>
      </c>
      <c r="V43" s="40">
        <f t="shared" si="36"/>
        <v>14023.881808486993</v>
      </c>
      <c r="W43" s="40">
        <f t="shared" si="36"/>
        <v>14002.43231942883</v>
      </c>
      <c r="X43" s="40">
        <f t="shared" si="34"/>
        <v>15129.296200824945</v>
      </c>
      <c r="Y43" s="40">
        <f t="shared" si="34"/>
        <v>19873.320373835108</v>
      </c>
      <c r="Z43" s="40">
        <f t="shared" si="34"/>
        <v>23149.625922417759</v>
      </c>
      <c r="AA43" s="40">
        <f t="shared" si="34"/>
        <v>24576.097292859111</v>
      </c>
      <c r="AB43" s="40">
        <f t="shared" si="34"/>
        <v>31761.476953021043</v>
      </c>
      <c r="AC43" s="40">
        <f t="shared" si="34"/>
        <v>41626.728584431483</v>
      </c>
      <c r="AD43" s="40">
        <f t="shared" si="34"/>
        <v>45557.105909016689</v>
      </c>
      <c r="AE43" s="40">
        <f t="shared" si="34"/>
        <v>54824.019662498227</v>
      </c>
      <c r="AF43" s="40">
        <f t="shared" si="34"/>
        <v>60974.612290200545</v>
      </c>
      <c r="AG43" s="40">
        <f t="shared" si="34"/>
        <v>63202.577114083986</v>
      </c>
      <c r="AH43" s="40">
        <f t="shared" si="34"/>
        <v>45289.191016651748</v>
      </c>
      <c r="AI43" s="40">
        <f t="shared" si="34"/>
        <v>59306.522888958571</v>
      </c>
      <c r="AJ43" s="40">
        <f t="shared" si="34"/>
        <v>62852.728859781302</v>
      </c>
      <c r="AK43" s="40">
        <f t="shared" si="34"/>
        <v>64916.61820794188</v>
      </c>
      <c r="AL43" s="40">
        <f t="shared" si="37"/>
        <v>66952.079352480912</v>
      </c>
      <c r="AM43" s="40">
        <f t="shared" si="37"/>
        <v>68958.514550491425</v>
      </c>
      <c r="AN43" s="40">
        <f t="shared" si="37"/>
        <v>70897.016106986935</v>
      </c>
      <c r="AO43" s="40">
        <f t="shared" si="37"/>
        <v>72789.821018461269</v>
      </c>
      <c r="AP43" s="40">
        <f t="shared" si="37"/>
        <v>74651.20185402756</v>
      </c>
      <c r="AQ43" s="40">
        <f t="shared" si="37"/>
        <v>76478.318265366921</v>
      </c>
      <c r="AR43" s="40">
        <f t="shared" si="37"/>
        <v>78267.87570394986</v>
      </c>
      <c r="AS43" s="40">
        <f t="shared" si="37"/>
        <v>80014.260500146338</v>
      </c>
      <c r="AT43" s="40">
        <f t="shared" si="37"/>
        <v>81709.456738457957</v>
      </c>
      <c r="AU43" s="40">
        <f t="shared" si="37"/>
        <v>83343.427744039276</v>
      </c>
      <c r="AV43" s="40">
        <f t="shared" si="37"/>
        <v>84903.77572756997</v>
      </c>
      <c r="AW43" s="41">
        <f>AW42</f>
        <v>86376.605741162726</v>
      </c>
      <c r="AX43" s="41">
        <f>AX42</f>
        <v>87647.8423563299</v>
      </c>
      <c r="AY43" s="41">
        <f>AY42</f>
        <v>88818.540650368377</v>
      </c>
      <c r="AZ43" s="41">
        <f>AZ42</f>
        <v>89870.38907770325</v>
      </c>
      <c r="BA43" s="41">
        <f>BA42</f>
        <v>90786.06071398627</v>
      </c>
      <c r="BB43" s="39">
        <f>G43</f>
        <v>91549.87370020675</v>
      </c>
      <c r="BC43" s="40">
        <v>0</v>
      </c>
      <c r="BD43" s="40">
        <v>0</v>
      </c>
      <c r="BE43" s="40">
        <v>0</v>
      </c>
      <c r="BF43" s="40">
        <v>0</v>
      </c>
      <c r="BG43" s="40">
        <v>0</v>
      </c>
      <c r="BH43" s="40">
        <v>0</v>
      </c>
      <c r="BI43" s="40">
        <v>0</v>
      </c>
      <c r="BJ43" s="40">
        <v>0</v>
      </c>
      <c r="BK43" s="40">
        <v>0</v>
      </c>
      <c r="BL43" s="40">
        <v>0</v>
      </c>
      <c r="BM43" s="40">
        <v>0</v>
      </c>
      <c r="BN43" s="40">
        <v>0</v>
      </c>
      <c r="BO43" s="40">
        <v>0</v>
      </c>
      <c r="BP43" s="40">
        <v>0</v>
      </c>
      <c r="BQ43" s="40">
        <v>0</v>
      </c>
      <c r="BR43" s="40">
        <v>0</v>
      </c>
      <c r="BS43" s="40">
        <v>0</v>
      </c>
      <c r="BT43" s="40">
        <v>0</v>
      </c>
      <c r="BU43" s="40">
        <v>0</v>
      </c>
      <c r="BV43" s="40">
        <v>0</v>
      </c>
      <c r="BW43" s="40">
        <v>0</v>
      </c>
      <c r="BX43" s="59">
        <f t="shared" si="11"/>
        <v>2209509.8295698315</v>
      </c>
      <c r="BZ43" s="33"/>
      <c r="CA43" s="28">
        <v>1</v>
      </c>
      <c r="CC43" s="34">
        <f>SUMPRODUCT((Scenarios!$A$4:$A$204=E43)*(Scenarios!$B$4:$B$204='Scenario_selection&amp;Results'!$D$4)*Scenarios!$U$4:$U$204)</f>
        <v>0.01</v>
      </c>
      <c r="CE43" s="45">
        <f t="shared" si="10"/>
        <v>437.84538560132415</v>
      </c>
      <c r="CF43" s="45">
        <f t="shared" si="12"/>
        <v>0</v>
      </c>
      <c r="CG43" s="45">
        <f t="shared" si="14"/>
        <v>0</v>
      </c>
      <c r="CH43" s="45">
        <f t="shared" si="15"/>
        <v>0</v>
      </c>
      <c r="CI43" s="45">
        <f t="shared" si="16"/>
        <v>138.46064408489192</v>
      </c>
      <c r="CJ43" s="45">
        <f t="shared" si="17"/>
        <v>150.2328799554401</v>
      </c>
      <c r="CK43" s="45">
        <f t="shared" si="19"/>
        <v>163.04654984878525</v>
      </c>
      <c r="CL43" s="45">
        <f t="shared" si="25"/>
        <v>176.86626460165797</v>
      </c>
      <c r="CM43" s="45">
        <f t="shared" si="26"/>
        <v>191.25450396432737</v>
      </c>
      <c r="CN43" s="45">
        <f t="shared" si="29"/>
        <v>206.40635710214639</v>
      </c>
      <c r="CO43" s="45">
        <f t="shared" si="30"/>
        <v>222.42720146507685</v>
      </c>
      <c r="CP43" s="45">
        <f t="shared" si="31"/>
        <v>239.24340774318227</v>
      </c>
      <c r="CQ43" s="45">
        <f t="shared" si="32"/>
        <v>256.77671746687872</v>
      </c>
      <c r="CR43" s="45">
        <f t="shared" si="33"/>
        <v>274.57996429029032</v>
      </c>
      <c r="CS43" s="45">
        <f t="shared" si="35"/>
        <v>292.88050285196454</v>
      </c>
      <c r="CT43" s="45">
        <f t="shared" si="38"/>
        <v>311.53701216958098</v>
      </c>
      <c r="CU43" s="45">
        <f t="shared" si="39"/>
        <v>330.39123778559269</v>
      </c>
      <c r="CV43" s="45">
        <f t="shared" si="40"/>
        <v>349.27179034338246</v>
      </c>
      <c r="CW43" s="45">
        <f t="shared" si="41"/>
        <v>367.99915938628914</v>
      </c>
      <c r="CX43" s="45">
        <f t="shared" si="42"/>
        <v>386.39156345597013</v>
      </c>
      <c r="CY43" s="45">
        <f t="shared" si="44"/>
        <v>404.27143263468736</v>
      </c>
      <c r="CZ43" s="45">
        <f t="shared" ref="CZ43:CZ64" si="45">IF($H43-CZ$2&lt;=$CF$11,CZ42,CZ42*(1-NORMDIST(($H43-CZ$2),CZ$1,CZ$1/3,1))/(1-NORMDIST(($H42-CZ$2),CZ$1,CZ$1/3,1))*$CA43)</f>
        <v>421.47224619723306</v>
      </c>
      <c r="DA43" s="45">
        <f>$CE43</f>
        <v>437.84538560132415</v>
      </c>
      <c r="DB43" s="45">
        <v>0</v>
      </c>
      <c r="DC43" s="45">
        <v>0</v>
      </c>
      <c r="DD43" s="45">
        <v>0</v>
      </c>
      <c r="DE43" s="45">
        <v>0</v>
      </c>
      <c r="DF43" s="45">
        <v>0</v>
      </c>
      <c r="DG43" s="45">
        <v>0</v>
      </c>
      <c r="DH43" s="45">
        <v>0</v>
      </c>
      <c r="DI43" s="45">
        <v>0</v>
      </c>
      <c r="DJ43" s="45">
        <v>0</v>
      </c>
      <c r="DK43" s="45">
        <v>0</v>
      </c>
      <c r="DL43" s="45">
        <v>0</v>
      </c>
      <c r="DM43" s="45">
        <v>0</v>
      </c>
      <c r="DN43" s="45">
        <v>0</v>
      </c>
      <c r="DO43" s="45">
        <v>0</v>
      </c>
      <c r="DP43" s="45">
        <v>0</v>
      </c>
      <c r="DQ43" s="45">
        <v>0</v>
      </c>
      <c r="DR43" s="45">
        <v>0</v>
      </c>
      <c r="DS43" s="45">
        <v>0</v>
      </c>
      <c r="DT43" s="45">
        <v>0</v>
      </c>
      <c r="DU43" s="45">
        <v>0</v>
      </c>
      <c r="DV43" s="45">
        <v>0</v>
      </c>
      <c r="DX43" s="43">
        <v>2034</v>
      </c>
      <c r="DY43" s="32">
        <f>SUMPRODUCT((Scenarios!$BR$4:$BR$204)*(Scenarios!$A$4:$A$204='SDF-UR-Trans'!DX43)*(Scenarios!$B$4:$B$204='Scenario_selection&amp;Results'!$D$5))</f>
        <v>18.378592000000001</v>
      </c>
      <c r="DZ43" s="32">
        <f t="shared" si="20"/>
        <v>27.769145596826466</v>
      </c>
      <c r="EA43" s="32">
        <f t="shared" si="43"/>
        <v>22.063723714023311</v>
      </c>
      <c r="EB43" s="32">
        <f t="shared" si="21"/>
        <v>29.875284335775081</v>
      </c>
      <c r="EC43" s="32">
        <f t="shared" si="18"/>
        <v>22.076893249977058</v>
      </c>
      <c r="ED43" s="33"/>
      <c r="EG43" s="43">
        <v>2034</v>
      </c>
      <c r="EH43" s="32">
        <f>SUMPRODUCT((Scenarios!$BX$4:$BX$204)*(Scenarios!$A$4:$A$204='SDF-UR-Trans'!DX43)*(Scenarios!$B$4:$B$204='Scenario_selection&amp;Results'!$D$5))</f>
        <v>55.907600000000002</v>
      </c>
      <c r="EI43" s="32">
        <f t="shared" si="22"/>
        <v>73.459178563491278</v>
      </c>
      <c r="EJ43" s="32">
        <f t="shared" si="6"/>
        <v>62.436123126238421</v>
      </c>
      <c r="EK43" s="32">
        <f t="shared" si="23"/>
        <v>76.849497108783623</v>
      </c>
      <c r="EL43" s="32">
        <f t="shared" si="24"/>
        <v>62.460422681227385</v>
      </c>
      <c r="EM43" s="254">
        <f>VLOOKUP(EH43,Price!$C$2:$D$16,2,FALSE)</f>
        <v>263.74318318081976</v>
      </c>
      <c r="EN43" s="243">
        <f t="shared" si="27"/>
        <v>227.81240950528928</v>
      </c>
      <c r="EO43" s="244">
        <f t="shared" si="28"/>
        <v>0</v>
      </c>
    </row>
    <row r="44" spans="1:145" x14ac:dyDescent="0.3">
      <c r="A44" s="82">
        <v>0.77424710422881815</v>
      </c>
      <c r="B44" s="34" cm="1">
        <f t="array" ref="B44">SUMPRODUCT((Scenarios!$A$4:$A$204='SDF-UR-North'!E44)*(Scenarios!$B$4:$B$204='Scenario_selection&amp;Results'!$D$26)*Scenarios!$J$4:$J$204)/100000</f>
        <v>0.46243171178523396</v>
      </c>
      <c r="C44" s="34">
        <f>SUMPRODUCT((Scenarios!$A$4:$A$204='SDF-UR-Trans'!E44)*(Scenarios!$B$4:$B$204='Scenario_selection&amp;Results'!$D$2)*Scenarios!$P$4:$P$204)</f>
        <v>48.91753409885041</v>
      </c>
      <c r="D44" s="21">
        <f t="shared" si="4"/>
        <v>2262101.9029643945</v>
      </c>
      <c r="E44" s="28">
        <v>2040</v>
      </c>
      <c r="F44" s="34">
        <f>SUMPRODUCT((Scenarios!$A$4:$A$204='SDF-UR-North'!H44)*(Scenarios!$B$4:$B$204='Scenario_selection&amp;Results'!$D$3)*Scenarios!$W$4:$W$204)</f>
        <v>35</v>
      </c>
      <c r="G44" s="33">
        <f t="shared" si="13"/>
        <v>92148.415496476984</v>
      </c>
      <c r="H44" s="58">
        <v>2040</v>
      </c>
      <c r="I44" s="36">
        <f t="shared" si="36"/>
        <v>0.17183863367920055</v>
      </c>
      <c r="J44" s="36">
        <f t="shared" si="36"/>
        <v>1.0076308746470757</v>
      </c>
      <c r="K44" s="36">
        <f t="shared" si="36"/>
        <v>19.86868474054031</v>
      </c>
      <c r="L44" s="36">
        <f t="shared" si="36"/>
        <v>431.23280824935932</v>
      </c>
      <c r="M44" s="36">
        <f t="shared" si="36"/>
        <v>8880.9730276711398</v>
      </c>
      <c r="N44" s="36">
        <f t="shared" si="36"/>
        <v>35108.469902719189</v>
      </c>
      <c r="O44" s="36">
        <f t="shared" si="36"/>
        <v>18528.696192673509</v>
      </c>
      <c r="P44" s="40">
        <f t="shared" si="36"/>
        <v>19456.738569126042</v>
      </c>
      <c r="Q44" s="40">
        <f t="shared" si="36"/>
        <v>16737.26869824954</v>
      </c>
      <c r="R44" s="40">
        <f t="shared" si="36"/>
        <v>20456.88194431358</v>
      </c>
      <c r="S44" s="40">
        <f t="shared" si="36"/>
        <v>27536.840795071752</v>
      </c>
      <c r="T44" s="40">
        <f t="shared" si="36"/>
        <v>16249.185130144453</v>
      </c>
      <c r="U44" s="40">
        <f t="shared" si="36"/>
        <v>15110.988257309671</v>
      </c>
      <c r="V44" s="40">
        <f t="shared" si="36"/>
        <v>12735.5643750012</v>
      </c>
      <c r="W44" s="40">
        <f t="shared" si="36"/>
        <v>12802.572428055506</v>
      </c>
      <c r="X44" s="40">
        <f t="shared" si="34"/>
        <v>13924.161906420088</v>
      </c>
      <c r="Y44" s="40">
        <f t="shared" si="34"/>
        <v>18407.09111452927</v>
      </c>
      <c r="Z44" s="40">
        <f t="shared" si="34"/>
        <v>21573.764395890204</v>
      </c>
      <c r="AA44" s="40">
        <f t="shared" si="34"/>
        <v>23038.80858291603</v>
      </c>
      <c r="AB44" s="40">
        <f t="shared" si="34"/>
        <v>29943.741790810509</v>
      </c>
      <c r="AC44" s="40">
        <f t="shared" si="34"/>
        <v>39457.041378760558</v>
      </c>
      <c r="AD44" s="40">
        <f t="shared" si="34"/>
        <v>43404.97954701721</v>
      </c>
      <c r="AE44" s="40">
        <f t="shared" si="34"/>
        <v>52488.724926123956</v>
      </c>
      <c r="AF44" s="40">
        <f t="shared" si="34"/>
        <v>58645.29468894493</v>
      </c>
      <c r="AG44" s="40">
        <f t="shared" si="34"/>
        <v>61049.559526982768</v>
      </c>
      <c r="AH44" s="40">
        <f t="shared" si="34"/>
        <v>43921.65876586215</v>
      </c>
      <c r="AI44" s="40">
        <f t="shared" si="34"/>
        <v>58389.211998165723</v>
      </c>
      <c r="AJ44" s="40">
        <f t="shared" si="34"/>
        <v>62000.049780821821</v>
      </c>
      <c r="AK44" s="40">
        <f t="shared" si="34"/>
        <v>64148.481450435516</v>
      </c>
      <c r="AL44" s="40">
        <f t="shared" si="37"/>
        <v>66265.059686767476</v>
      </c>
      <c r="AM44" s="40">
        <f t="shared" si="37"/>
        <v>68348.490221273503</v>
      </c>
      <c r="AN44" s="40">
        <f t="shared" si="37"/>
        <v>70359.604557612998</v>
      </c>
      <c r="AO44" s="40">
        <f t="shared" si="37"/>
        <v>72319.956385042475</v>
      </c>
      <c r="AP44" s="40">
        <f t="shared" si="37"/>
        <v>74243.439649571199</v>
      </c>
      <c r="AQ44" s="40">
        <f t="shared" si="37"/>
        <v>76127.107767411086</v>
      </c>
      <c r="AR44" s="40">
        <f t="shared" si="37"/>
        <v>77967.674141917552</v>
      </c>
      <c r="AS44" s="40">
        <f t="shared" si="37"/>
        <v>79759.640208401994</v>
      </c>
      <c r="AT44" s="40">
        <f t="shared" si="37"/>
        <v>81495.192720087725</v>
      </c>
      <c r="AU44" s="40">
        <f t="shared" si="37"/>
        <v>83164.565736975492</v>
      </c>
      <c r="AV44" s="40">
        <f t="shared" si="37"/>
        <v>84755.684393982883</v>
      </c>
      <c r="AW44" s="40">
        <f t="shared" si="37"/>
        <v>86255.011709215381</v>
      </c>
      <c r="AX44" s="41">
        <f>AX43</f>
        <v>87647.8423563299</v>
      </c>
      <c r="AY44" s="41">
        <f>AY43</f>
        <v>88818.540650368377</v>
      </c>
      <c r="AZ44" s="41">
        <f>AZ43</f>
        <v>89870.38907770325</v>
      </c>
      <c r="BA44" s="41">
        <f>BA43</f>
        <v>90786.06071398627</v>
      </c>
      <c r="BB44" s="41">
        <f>BB43</f>
        <v>91549.87370020675</v>
      </c>
      <c r="BC44" s="39">
        <f>G44</f>
        <v>92148.415496476984</v>
      </c>
      <c r="BD44" s="40">
        <v>0</v>
      </c>
      <c r="BE44" s="40">
        <v>0</v>
      </c>
      <c r="BF44" s="40">
        <v>0</v>
      </c>
      <c r="BG44" s="40">
        <v>0</v>
      </c>
      <c r="BH44" s="40">
        <v>0</v>
      </c>
      <c r="BI44" s="40">
        <v>0</v>
      </c>
      <c r="BJ44" s="40">
        <v>0</v>
      </c>
      <c r="BK44" s="40">
        <v>0</v>
      </c>
      <c r="BL44" s="40">
        <v>0</v>
      </c>
      <c r="BM44" s="40">
        <v>0</v>
      </c>
      <c r="BN44" s="40">
        <v>0</v>
      </c>
      <c r="BO44" s="40">
        <v>0</v>
      </c>
      <c r="BP44" s="40">
        <v>0</v>
      </c>
      <c r="BQ44" s="40">
        <v>0</v>
      </c>
      <c r="BR44" s="40">
        <v>0</v>
      </c>
      <c r="BS44" s="40">
        <v>0</v>
      </c>
      <c r="BT44" s="40">
        <v>0</v>
      </c>
      <c r="BU44" s="40">
        <v>0</v>
      </c>
      <c r="BV44" s="40">
        <v>0</v>
      </c>
      <c r="BW44" s="40">
        <v>0</v>
      </c>
      <c r="BX44" s="59">
        <f t="shared" si="11"/>
        <v>2256331.5793098458</v>
      </c>
      <c r="BZ44" s="33"/>
      <c r="CA44" s="28">
        <v>1</v>
      </c>
      <c r="CC44" s="34">
        <f>SUMPRODUCT((Scenarios!$A$4:$A$204=E44)*(Scenarios!$B$4:$B$204='Scenario_selection&amp;Results'!$D$4)*Scenarios!$U$4:$U$204)</f>
        <v>0.01</v>
      </c>
      <c r="CE44" s="45">
        <f t="shared" si="10"/>
        <v>453.26665756462478</v>
      </c>
      <c r="CF44" s="45">
        <f t="shared" si="12"/>
        <v>0</v>
      </c>
      <c r="CG44" s="45">
        <f t="shared" si="14"/>
        <v>0</v>
      </c>
      <c r="CH44" s="45">
        <f t="shared" si="15"/>
        <v>0</v>
      </c>
      <c r="CI44" s="45">
        <f t="shared" si="16"/>
        <v>137.88921521973185</v>
      </c>
      <c r="CJ44" s="45">
        <f t="shared" si="17"/>
        <v>149.68233769199534</v>
      </c>
      <c r="CK44" s="45">
        <f t="shared" si="19"/>
        <v>162.5176814986977</v>
      </c>
      <c r="CL44" s="45">
        <f t="shared" si="25"/>
        <v>176.36009671369774</v>
      </c>
      <c r="CM44" s="45">
        <f t="shared" si="26"/>
        <v>190.77315266567476</v>
      </c>
      <c r="CN44" s="45">
        <f t="shared" si="29"/>
        <v>205.95100566962276</v>
      </c>
      <c r="CO44" s="45">
        <f t="shared" si="30"/>
        <v>221.99851179021786</v>
      </c>
      <c r="CP44" s="45">
        <f t="shared" si="31"/>
        <v>238.84192025959544</v>
      </c>
      <c r="CQ44" s="45">
        <f t="shared" si="32"/>
        <v>256.40278075850125</v>
      </c>
      <c r="CR44" s="45">
        <f t="shared" si="33"/>
        <v>274.57996429029032</v>
      </c>
      <c r="CS44" s="45">
        <f t="shared" si="35"/>
        <v>292.88050285196454</v>
      </c>
      <c r="CT44" s="45">
        <f t="shared" si="38"/>
        <v>311.53701216958098</v>
      </c>
      <c r="CU44" s="45">
        <f t="shared" si="39"/>
        <v>330.39123778559269</v>
      </c>
      <c r="CV44" s="45">
        <f t="shared" si="40"/>
        <v>349.27179034338246</v>
      </c>
      <c r="CW44" s="45">
        <f t="shared" si="41"/>
        <v>367.99915938628914</v>
      </c>
      <c r="CX44" s="45">
        <f t="shared" si="42"/>
        <v>386.39156345597013</v>
      </c>
      <c r="CY44" s="45">
        <f t="shared" si="44"/>
        <v>404.27143263468736</v>
      </c>
      <c r="CZ44" s="45">
        <f t="shared" si="45"/>
        <v>421.47224619723306</v>
      </c>
      <c r="DA44" s="45">
        <f t="shared" ref="DA44:DA64" si="46">IF($H44-DA$2&lt;=$CF$11,DA43,DA43*(1-NORMDIST(($H44-DA$2),DA$1,DA$1/3,1))/(1-NORMDIST(($H43-DA$2),DA$1,DA$1/3,1))*$CA44)</f>
        <v>437.84538560132415</v>
      </c>
      <c r="DB44" s="45">
        <f>$CE44</f>
        <v>453.26665756462478</v>
      </c>
      <c r="DC44" s="45">
        <v>0</v>
      </c>
      <c r="DD44" s="45">
        <v>0</v>
      </c>
      <c r="DE44" s="45">
        <v>0</v>
      </c>
      <c r="DF44" s="45">
        <v>0</v>
      </c>
      <c r="DG44" s="45">
        <v>0</v>
      </c>
      <c r="DH44" s="45">
        <v>0</v>
      </c>
      <c r="DI44" s="45">
        <v>0</v>
      </c>
      <c r="DJ44" s="45">
        <v>0</v>
      </c>
      <c r="DK44" s="45">
        <v>0</v>
      </c>
      <c r="DL44" s="45">
        <v>0</v>
      </c>
      <c r="DM44" s="45">
        <v>0</v>
      </c>
      <c r="DN44" s="45">
        <v>0</v>
      </c>
      <c r="DO44" s="45">
        <v>0</v>
      </c>
      <c r="DP44" s="45">
        <v>0</v>
      </c>
      <c r="DQ44" s="45">
        <v>0</v>
      </c>
      <c r="DR44" s="45">
        <v>0</v>
      </c>
      <c r="DS44" s="45">
        <v>0</v>
      </c>
      <c r="DT44" s="45">
        <v>0</v>
      </c>
      <c r="DU44" s="45">
        <v>0</v>
      </c>
      <c r="DV44" s="45">
        <v>0</v>
      </c>
      <c r="DX44" s="43">
        <v>2035</v>
      </c>
      <c r="DY44" s="32">
        <f>SUMPRODUCT((Scenarios!$BR$4:$BR$204)*(Scenarios!$A$4:$A$204='SDF-UR-Trans'!DX44)*(Scenarios!$B$4:$B$204='Scenario_selection&amp;Results'!$D$5))</f>
        <v>18.378592000000001</v>
      </c>
      <c r="DZ44" s="32">
        <f t="shared" si="20"/>
        <v>27.442759048816416</v>
      </c>
      <c r="EA44" s="32">
        <f t="shared" si="43"/>
        <v>21.804996978121412</v>
      </c>
      <c r="EB44" s="32">
        <f t="shared" si="21"/>
        <v>29.631289677010024</v>
      </c>
      <c r="EC44" s="32">
        <f t="shared" si="18"/>
        <v>21.819279710593548</v>
      </c>
      <c r="ED44" s="33"/>
      <c r="EG44" s="43">
        <v>2035</v>
      </c>
      <c r="EH44" s="32">
        <f>SUMPRODUCT((Scenarios!$BX$4:$BX$204)*(Scenarios!$A$4:$A$204='SDF-UR-Trans'!DX44)*(Scenarios!$B$4:$B$204='Scenario_selection&amp;Results'!$D$5))</f>
        <v>55.907600000000002</v>
      </c>
      <c r="EI44" s="32">
        <f t="shared" si="22"/>
        <v>72.845713141609238</v>
      </c>
      <c r="EJ44" s="32">
        <f t="shared" si="6"/>
        <v>61.961680089012717</v>
      </c>
      <c r="EK44" s="32">
        <f t="shared" si="23"/>
        <v>76.44806249122675</v>
      </c>
      <c r="EL44" s="32">
        <f t="shared" si="24"/>
        <v>61.988117270996632</v>
      </c>
      <c r="EM44" s="254">
        <f>VLOOKUP(EH44,Price!$C$2:$D$16,2,FALSE)</f>
        <v>263.74318318081976</v>
      </c>
      <c r="EN44" s="243">
        <f t="shared" si="27"/>
        <v>231.16520941989131</v>
      </c>
      <c r="EO44" s="244">
        <f t="shared" si="28"/>
        <v>0</v>
      </c>
    </row>
    <row r="45" spans="1:145" x14ac:dyDescent="0.3">
      <c r="A45" s="82">
        <v>0.77820341276248317</v>
      </c>
      <c r="B45" s="34" cm="1">
        <f t="array" ref="B45">SUMPRODUCT((Scenarios!$A$4:$A$204='SDF-UR-North'!E45)*(Scenarios!$B$4:$B$204='Scenario_selection&amp;Results'!$D$26)*Scenarios!$J$4:$J$204)/100000</f>
        <v>0.46717630855751302</v>
      </c>
      <c r="C45" s="34">
        <f>SUMPRODUCT((Scenarios!$A$4:$A$204='SDF-UR-Trans'!E45)*(Scenarios!$B$4:$B$204='Scenario_selection&amp;Results'!$D$2)*Scenarios!$P$4:$P$204)</f>
        <v>49.411134840966191</v>
      </c>
      <c r="D45" s="21">
        <f t="shared" si="4"/>
        <v>2308371.1576640103</v>
      </c>
      <c r="E45" s="28">
        <v>2041</v>
      </c>
      <c r="F45" s="34">
        <f>SUMPRODUCT((Scenarios!$A$4:$A$204='SDF-UR-North'!H45)*(Scenarios!$B$4:$B$204='Scenario_selection&amp;Results'!$D$3)*Scenarios!$W$4:$W$204)</f>
        <v>35</v>
      </c>
      <c r="G45" s="33">
        <f t="shared" si="13"/>
        <v>92571.092417035063</v>
      </c>
      <c r="H45" s="58">
        <v>2041</v>
      </c>
      <c r="I45" s="36">
        <f t="shared" si="36"/>
        <v>0.11477398553636256</v>
      </c>
      <c r="J45" s="36">
        <f t="shared" si="36"/>
        <v>0.71682272116336976</v>
      </c>
      <c r="K45" s="36">
        <f t="shared" si="36"/>
        <v>15.039709405069253</v>
      </c>
      <c r="L45" s="36">
        <f t="shared" si="36"/>
        <v>346.78896669805255</v>
      </c>
      <c r="M45" s="36">
        <f t="shared" si="36"/>
        <v>7567.9202867846652</v>
      </c>
      <c r="N45" s="36">
        <f t="shared" si="36"/>
        <v>31562.263661794332</v>
      </c>
      <c r="O45" s="36">
        <f t="shared" si="36"/>
        <v>17103.76288235595</v>
      </c>
      <c r="P45" s="40">
        <f t="shared" si="36"/>
        <v>18041.641062214148</v>
      </c>
      <c r="Q45" s="40">
        <f t="shared" si="36"/>
        <v>15588.511934650942</v>
      </c>
      <c r="R45" s="40">
        <f t="shared" si="36"/>
        <v>19134.906502812632</v>
      </c>
      <c r="S45" s="40">
        <f t="shared" si="36"/>
        <v>25865.356078370449</v>
      </c>
      <c r="T45" s="40">
        <f t="shared" si="36"/>
        <v>14443.589915319782</v>
      </c>
      <c r="U45" s="40">
        <f t="shared" si="36"/>
        <v>13530.47387962336</v>
      </c>
      <c r="V45" s="40">
        <f t="shared" si="36"/>
        <v>11485.291230343162</v>
      </c>
      <c r="W45" s="40">
        <f t="shared" si="36"/>
        <v>11626.451759201414</v>
      </c>
      <c r="X45" s="40">
        <f t="shared" si="34"/>
        <v>12731.008959033927</v>
      </c>
      <c r="Y45" s="40">
        <f t="shared" si="34"/>
        <v>16940.861855223433</v>
      </c>
      <c r="Z45" s="40">
        <f t="shared" si="34"/>
        <v>19982.078457375825</v>
      </c>
      <c r="AA45" s="40">
        <f t="shared" si="34"/>
        <v>21470.490710976166</v>
      </c>
      <c r="AB45" s="40">
        <f t="shared" si="34"/>
        <v>28070.695161806521</v>
      </c>
      <c r="AC45" s="40">
        <f t="shared" si="34"/>
        <v>37198.882804552719</v>
      </c>
      <c r="AD45" s="40">
        <f t="shared" si="34"/>
        <v>41142.605539063254</v>
      </c>
      <c r="AE45" s="40">
        <f t="shared" si="34"/>
        <v>50009.147561248094</v>
      </c>
      <c r="AF45" s="40">
        <f t="shared" si="34"/>
        <v>56147.228169136404</v>
      </c>
      <c r="AG45" s="40">
        <f t="shared" si="34"/>
        <v>58717.378833839473</v>
      </c>
      <c r="AH45" s="40">
        <f t="shared" si="34"/>
        <v>42425.452312019821</v>
      </c>
      <c r="AI45" s="40">
        <f t="shared" si="34"/>
        <v>57365.098041683981</v>
      </c>
      <c r="AJ45" s="40">
        <f t="shared" si="34"/>
        <v>61041.077341986842</v>
      </c>
      <c r="AK45" s="40">
        <f t="shared" si="34"/>
        <v>63278.223800973188</v>
      </c>
      <c r="AL45" s="40">
        <f t="shared" si="37"/>
        <v>65480.967269619163</v>
      </c>
      <c r="AM45" s="40">
        <f t="shared" si="37"/>
        <v>67647.141475155775</v>
      </c>
      <c r="AN45" s="40">
        <f t="shared" si="37"/>
        <v>69737.185834499847</v>
      </c>
      <c r="AO45" s="40">
        <f t="shared" si="37"/>
        <v>71771.758704157124</v>
      </c>
      <c r="AP45" s="40">
        <f t="shared" si="37"/>
        <v>73764.191781303351</v>
      </c>
      <c r="AQ45" s="40">
        <f t="shared" si="37"/>
        <v>75711.283822033409</v>
      </c>
      <c r="AR45" s="40">
        <f t="shared" si="37"/>
        <v>77609.624092165846</v>
      </c>
      <c r="AS45" s="40">
        <f t="shared" si="37"/>
        <v>79453.716885936126</v>
      </c>
      <c r="AT45" s="40">
        <f t="shared" si="37"/>
        <v>81235.859825970532</v>
      </c>
      <c r="AU45" s="40">
        <f t="shared" si="37"/>
        <v>82946.486034183486</v>
      </c>
      <c r="AV45" s="40">
        <f t="shared" si="37"/>
        <v>84573.791565344625</v>
      </c>
      <c r="AW45" s="40">
        <f t="shared" si="37"/>
        <v>86104.563515326183</v>
      </c>
      <c r="AX45" s="40">
        <f t="shared" si="37"/>
        <v>87524.458779814653</v>
      </c>
      <c r="AY45" s="41">
        <f>AY44</f>
        <v>88818.540650368377</v>
      </c>
      <c r="AZ45" s="41">
        <f>AZ44</f>
        <v>89870.38907770325</v>
      </c>
      <c r="BA45" s="41">
        <f>BA44</f>
        <v>90786.06071398627</v>
      </c>
      <c r="BB45" s="41">
        <f>BB44</f>
        <v>91549.87370020675</v>
      </c>
      <c r="BC45" s="41">
        <f>BC44</f>
        <v>92148.415496476984</v>
      </c>
      <c r="BD45" s="39">
        <f>G45</f>
        <v>92571.092417035063</v>
      </c>
      <c r="BE45" s="40">
        <v>0</v>
      </c>
      <c r="BF45" s="40">
        <v>0</v>
      </c>
      <c r="BG45" s="40">
        <v>0</v>
      </c>
      <c r="BH45" s="40">
        <v>0</v>
      </c>
      <c r="BI45" s="40">
        <v>0</v>
      </c>
      <c r="BJ45" s="40">
        <v>0</v>
      </c>
      <c r="BK45" s="40">
        <v>0</v>
      </c>
      <c r="BL45" s="40">
        <v>0</v>
      </c>
      <c r="BM45" s="40">
        <v>0</v>
      </c>
      <c r="BN45" s="40">
        <v>0</v>
      </c>
      <c r="BO45" s="40">
        <v>0</v>
      </c>
      <c r="BP45" s="40">
        <v>0</v>
      </c>
      <c r="BQ45" s="40">
        <v>0</v>
      </c>
      <c r="BR45" s="40">
        <v>0</v>
      </c>
      <c r="BS45" s="40">
        <v>0</v>
      </c>
      <c r="BT45" s="40">
        <v>0</v>
      </c>
      <c r="BU45" s="40">
        <v>0</v>
      </c>
      <c r="BV45" s="40">
        <v>0</v>
      </c>
      <c r="BW45" s="40">
        <v>0</v>
      </c>
      <c r="BX45" s="59">
        <f t="shared" si="11"/>
        <v>2302138.4606564874</v>
      </c>
      <c r="BZ45" s="33"/>
      <c r="CA45" s="28">
        <v>1</v>
      </c>
      <c r="CC45" s="34">
        <f>SUMPRODUCT((Scenarios!$A$4:$A$204=E45)*(Scenarios!$B$4:$B$204='Scenario_selection&amp;Results'!$D$4)*Scenarios!$U$4:$U$204)</f>
        <v>0.01</v>
      </c>
      <c r="CE45" s="45">
        <f t="shared" si="10"/>
        <v>467.64211070393782</v>
      </c>
      <c r="CF45" s="45">
        <f t="shared" si="12"/>
        <v>0</v>
      </c>
      <c r="CG45" s="45">
        <f t="shared" si="14"/>
        <v>0</v>
      </c>
      <c r="CH45" s="45">
        <f t="shared" si="15"/>
        <v>0</v>
      </c>
      <c r="CI45" s="45">
        <f t="shared" si="16"/>
        <v>137.2503416770343</v>
      </c>
      <c r="CJ45" s="45">
        <f t="shared" si="17"/>
        <v>149.06459675248763</v>
      </c>
      <c r="CK45" s="45">
        <f t="shared" si="19"/>
        <v>161.92212044542745</v>
      </c>
      <c r="CL45" s="45">
        <f t="shared" si="25"/>
        <v>175.78804368064209</v>
      </c>
      <c r="CM45" s="45">
        <f t="shared" si="26"/>
        <v>190.22718510096263</v>
      </c>
      <c r="CN45" s="45">
        <f t="shared" si="29"/>
        <v>205.43266606463038</v>
      </c>
      <c r="CO45" s="45">
        <f t="shared" si="30"/>
        <v>221.50876262851077</v>
      </c>
      <c r="CP45" s="45">
        <f t="shared" si="31"/>
        <v>238.38159407437905</v>
      </c>
      <c r="CQ45" s="45">
        <f t="shared" si="32"/>
        <v>255.97249718996963</v>
      </c>
      <c r="CR45" s="45">
        <f t="shared" si="33"/>
        <v>274.18010121451761</v>
      </c>
      <c r="CS45" s="45">
        <f t="shared" si="35"/>
        <v>292.88050285196454</v>
      </c>
      <c r="CT45" s="45">
        <f t="shared" si="38"/>
        <v>311.53701216958098</v>
      </c>
      <c r="CU45" s="45">
        <f t="shared" si="39"/>
        <v>330.39123778559269</v>
      </c>
      <c r="CV45" s="45">
        <f t="shared" si="40"/>
        <v>349.27179034338246</v>
      </c>
      <c r="CW45" s="45">
        <f t="shared" si="41"/>
        <v>367.99915938628914</v>
      </c>
      <c r="CX45" s="45">
        <f t="shared" si="42"/>
        <v>386.39156345597013</v>
      </c>
      <c r="CY45" s="45">
        <f t="shared" si="44"/>
        <v>404.27143263468736</v>
      </c>
      <c r="CZ45" s="45">
        <f t="shared" si="45"/>
        <v>421.47224619723306</v>
      </c>
      <c r="DA45" s="45">
        <f t="shared" si="46"/>
        <v>437.84538560132415</v>
      </c>
      <c r="DB45" s="45">
        <f t="shared" ref="DB45:DB64" si="47">IF($H45-DB$2&lt;=$CF$11,DB44,DB44*(1-NORMDIST(($H45-DB$2),DB$1,DB$1/3,1))/(1-NORMDIST(($H44-DB$2),DB$1,DB$1/3,1))*$CA45)</f>
        <v>453.26665756462478</v>
      </c>
      <c r="DC45" s="45">
        <f>$CE45</f>
        <v>467.64211070393782</v>
      </c>
      <c r="DD45" s="45">
        <v>0</v>
      </c>
      <c r="DE45" s="45">
        <v>0</v>
      </c>
      <c r="DF45" s="45">
        <v>0</v>
      </c>
      <c r="DG45" s="45">
        <v>0</v>
      </c>
      <c r="DH45" s="45">
        <v>0</v>
      </c>
      <c r="DI45" s="45">
        <v>0</v>
      </c>
      <c r="DJ45" s="45">
        <v>0</v>
      </c>
      <c r="DK45" s="45">
        <v>0</v>
      </c>
      <c r="DL45" s="45">
        <v>0</v>
      </c>
      <c r="DM45" s="45">
        <v>0</v>
      </c>
      <c r="DN45" s="45">
        <v>0</v>
      </c>
      <c r="DO45" s="45">
        <v>0</v>
      </c>
      <c r="DP45" s="45">
        <v>0</v>
      </c>
      <c r="DQ45" s="45">
        <v>0</v>
      </c>
      <c r="DR45" s="45">
        <v>0</v>
      </c>
      <c r="DS45" s="45">
        <v>0</v>
      </c>
      <c r="DT45" s="45">
        <v>0</v>
      </c>
      <c r="DU45" s="45">
        <v>0</v>
      </c>
      <c r="DV45" s="45">
        <v>0</v>
      </c>
      <c r="DX45" s="43">
        <v>2036</v>
      </c>
      <c r="DY45" s="32">
        <f>SUMPRODUCT((Scenarios!$BR$4:$BR$204)*(Scenarios!$A$4:$A$204='SDF-UR-Trans'!DX45)*(Scenarios!$B$4:$B$204='Scenario_selection&amp;Results'!$D$5))</f>
        <v>18.378592000000001</v>
      </c>
      <c r="DZ45" s="32">
        <f t="shared" si="20"/>
        <v>27.127458868228274</v>
      </c>
      <c r="EA45" s="32">
        <f t="shared" si="43"/>
        <v>21.557871419282485</v>
      </c>
      <c r="EB45" s="32">
        <f t="shared" si="21"/>
        <v>29.392303243799745</v>
      </c>
      <c r="EC45" s="32">
        <f t="shared" si="18"/>
        <v>21.5732773692223</v>
      </c>
      <c r="ED45" s="33"/>
      <c r="EG45" s="43">
        <v>2036</v>
      </c>
      <c r="EH45" s="32">
        <f>SUMPRODUCT((Scenarios!$BX$4:$BX$204)*(Scenarios!$A$4:$A$204='SDF-UR-Trans'!DX45)*(Scenarios!$B$4:$B$204='Scenario_selection&amp;Results'!$D$5))</f>
        <v>55.907600000000002</v>
      </c>
      <c r="EI45" s="32">
        <f t="shared" si="22"/>
        <v>72.237838097536951</v>
      </c>
      <c r="EJ45" s="32">
        <f t="shared" si="6"/>
        <v>61.508710345154313</v>
      </c>
      <c r="EK45" s="32">
        <f t="shared" si="23"/>
        <v>76.046421109031527</v>
      </c>
      <c r="EL45" s="32">
        <f t="shared" si="24"/>
        <v>61.537297899336217</v>
      </c>
      <c r="EM45" s="254">
        <f>VLOOKUP(EH45,Price!$C$2:$D$16,2,FALSE)</f>
        <v>263.74318318081976</v>
      </c>
      <c r="EN45" s="243">
        <f t="shared" si="27"/>
        <v>234.25284636603192</v>
      </c>
      <c r="EO45" s="244">
        <f t="shared" si="28"/>
        <v>0</v>
      </c>
    </row>
    <row r="46" spans="1:145" x14ac:dyDescent="0.3">
      <c r="A46" s="82">
        <v>0.78194689536145301</v>
      </c>
      <c r="B46" s="34" cm="1">
        <f t="array" ref="B46">SUMPRODUCT((Scenarios!$A$4:$A$204='SDF-UR-North'!E46)*(Scenarios!$B$4:$B$204='Scenario_selection&amp;Results'!$D$26)*Scenarios!$J$4:$J$204)/100000</f>
        <v>0.47176853268956898</v>
      </c>
      <c r="C46" s="34">
        <f>SUMPRODUCT((Scenarios!$A$4:$A$204='SDF-UR-Trans'!E46)*(Scenarios!$B$4:$B$204='Scenario_selection&amp;Results'!$D$2)*Scenarios!$P$4:$P$204)</f>
        <v>49.888129732270698</v>
      </c>
      <c r="D46" s="21">
        <f t="shared" si="4"/>
        <v>2353564.9762420207</v>
      </c>
      <c r="E46" s="28">
        <v>2042</v>
      </c>
      <c r="F46" s="34">
        <f>SUMPRODUCT((Scenarios!$A$4:$A$204='SDF-UR-North'!H46)*(Scenarios!$B$4:$B$204='Scenario_selection&amp;Results'!$D$3)*Scenarios!$W$4:$W$204)</f>
        <v>35</v>
      </c>
      <c r="G46" s="33">
        <f t="shared" si="13"/>
        <v>92810.568134679459</v>
      </c>
      <c r="H46" s="58">
        <v>2042</v>
      </c>
      <c r="I46" s="36">
        <f t="shared" si="36"/>
        <v>7.6174572277678793E-2</v>
      </c>
      <c r="J46" s="36">
        <f t="shared" si="36"/>
        <v>0.50675673613473171</v>
      </c>
      <c r="K46" s="36">
        <f t="shared" si="36"/>
        <v>11.31459421558684</v>
      </c>
      <c r="L46" s="36">
        <f t="shared" si="36"/>
        <v>277.22437529257803</v>
      </c>
      <c r="M46" s="36">
        <f t="shared" si="36"/>
        <v>6412.7714528507213</v>
      </c>
      <c r="N46" s="36">
        <f t="shared" si="36"/>
        <v>28230.645145386661</v>
      </c>
      <c r="O46" s="36">
        <f t="shared" si="36"/>
        <v>15715.792048027279</v>
      </c>
      <c r="P46" s="40">
        <f t="shared" si="36"/>
        <v>16654.164304270038</v>
      </c>
      <c r="Q46" s="40">
        <f t="shared" si="36"/>
        <v>14454.752322431323</v>
      </c>
      <c r="R46" s="40">
        <f t="shared" si="36"/>
        <v>17821.588681235702</v>
      </c>
      <c r="S46" s="40">
        <f t="shared" si="36"/>
        <v>24193.871361669146</v>
      </c>
      <c r="T46" s="40">
        <f t="shared" si="36"/>
        <v>12743.059389056603</v>
      </c>
      <c r="U46" s="40">
        <f t="shared" si="36"/>
        <v>12026.979476938752</v>
      </c>
      <c r="V46" s="40">
        <f t="shared" si="36"/>
        <v>10284.001969020968</v>
      </c>
      <c r="W46" s="40">
        <f t="shared" si="36"/>
        <v>10485.062184764876</v>
      </c>
      <c r="X46" s="40">
        <f t="shared" si="34"/>
        <v>11561.462537310572</v>
      </c>
      <c r="Y46" s="40">
        <f t="shared" si="34"/>
        <v>15489.209727815902</v>
      </c>
      <c r="Z46" s="40">
        <f t="shared" si="34"/>
        <v>18390.392518861445</v>
      </c>
      <c r="AA46" s="40">
        <f t="shared" si="34"/>
        <v>19886.424178564484</v>
      </c>
      <c r="AB46" s="40">
        <f t="shared" si="34"/>
        <v>26159.842317936724</v>
      </c>
      <c r="AC46" s="40">
        <f t="shared" si="34"/>
        <v>34872.011215606391</v>
      </c>
      <c r="AD46" s="40">
        <f t="shared" si="34"/>
        <v>38787.980756848912</v>
      </c>
      <c r="AE46" s="40">
        <f t="shared" si="34"/>
        <v>47402.548116132661</v>
      </c>
      <c r="AF46" s="40">
        <f t="shared" si="34"/>
        <v>53494.822414097383</v>
      </c>
      <c r="AG46" s="40">
        <f t="shared" si="34"/>
        <v>56216.241803601675</v>
      </c>
      <c r="AH46" s="40">
        <f t="shared" si="34"/>
        <v>40804.739213570145</v>
      </c>
      <c r="AI46" s="40">
        <f t="shared" si="34"/>
        <v>56230.11012852587</v>
      </c>
      <c r="AJ46" s="40">
        <f t="shared" si="34"/>
        <v>59970.451158051124</v>
      </c>
      <c r="AK46" s="40">
        <f t="shared" si="34"/>
        <v>62299.481480312417</v>
      </c>
      <c r="AL46" s="40">
        <f t="shared" si="37"/>
        <v>64592.632715595333</v>
      </c>
      <c r="AM46" s="40">
        <f t="shared" si="37"/>
        <v>66846.69534376837</v>
      </c>
      <c r="AN46" s="40">
        <f t="shared" si="37"/>
        <v>69021.587177024558</v>
      </c>
      <c r="AO46" s="40">
        <f t="shared" si="37"/>
        <v>71136.847710994174</v>
      </c>
      <c r="AP46" s="40">
        <f t="shared" si="37"/>
        <v>73205.046548255952</v>
      </c>
      <c r="AQ46" s="40">
        <f t="shared" si="37"/>
        <v>75222.560891808273</v>
      </c>
      <c r="AR46" s="40">
        <f t="shared" si="37"/>
        <v>77185.702298264499</v>
      </c>
      <c r="AS46" s="40">
        <f t="shared" si="37"/>
        <v>79088.842499248829</v>
      </c>
      <c r="AT46" s="40">
        <f t="shared" si="37"/>
        <v>80924.274366502592</v>
      </c>
      <c r="AU46" s="40">
        <f t="shared" si="37"/>
        <v>82682.534854216588</v>
      </c>
      <c r="AV46" s="40">
        <f t="shared" si="37"/>
        <v>84352.01649605736</v>
      </c>
      <c r="AW46" s="40">
        <f t="shared" si="37"/>
        <v>85919.775878621338</v>
      </c>
      <c r="AX46" s="40">
        <f t="shared" si="37"/>
        <v>87371.796383930414</v>
      </c>
      <c r="AY46" s="40">
        <f t="shared" si="37"/>
        <v>88693.50905904005</v>
      </c>
      <c r="AZ46" s="41">
        <f>AZ45</f>
        <v>89870.38907770325</v>
      </c>
      <c r="BA46" s="41">
        <f>BA45</f>
        <v>90786.06071398627</v>
      </c>
      <c r="BB46" s="41">
        <f>BB45</f>
        <v>91549.87370020675</v>
      </c>
      <c r="BC46" s="41">
        <f>BC45</f>
        <v>92148.415496476984</v>
      </c>
      <c r="BD46" s="41">
        <f>BD45</f>
        <v>92571.092417035063</v>
      </c>
      <c r="BE46" s="39">
        <f>G46</f>
        <v>92810.568134679459</v>
      </c>
      <c r="BF46" s="40">
        <v>0</v>
      </c>
      <c r="BG46" s="40">
        <v>0</v>
      </c>
      <c r="BH46" s="40">
        <v>0</v>
      </c>
      <c r="BI46" s="40">
        <v>0</v>
      </c>
      <c r="BJ46" s="40">
        <v>0</v>
      </c>
      <c r="BK46" s="40">
        <v>0</v>
      </c>
      <c r="BL46" s="40">
        <v>0</v>
      </c>
      <c r="BM46" s="40">
        <v>0</v>
      </c>
      <c r="BN46" s="40">
        <v>0</v>
      </c>
      <c r="BO46" s="40">
        <v>0</v>
      </c>
      <c r="BP46" s="40">
        <v>0</v>
      </c>
      <c r="BQ46" s="40">
        <v>0</v>
      </c>
      <c r="BR46" s="40">
        <v>0</v>
      </c>
      <c r="BS46" s="40">
        <v>0</v>
      </c>
      <c r="BT46" s="40">
        <v>0</v>
      </c>
      <c r="BU46" s="40">
        <v>0</v>
      </c>
      <c r="BV46" s="40">
        <v>0</v>
      </c>
      <c r="BW46" s="40">
        <v>0</v>
      </c>
      <c r="BX46" s="59">
        <f t="shared" si="11"/>
        <v>2346857.7495671203</v>
      </c>
      <c r="BZ46" s="33"/>
      <c r="CA46" s="28">
        <v>1</v>
      </c>
      <c r="CC46" s="34">
        <f>SUMPRODUCT((Scenarios!$A$4:$A$204=E46)*(Scenarios!$B$4:$B$204='Scenario_selection&amp;Results'!$D$4)*Scenarios!$U$4:$U$204)</f>
        <v>0.01</v>
      </c>
      <c r="CE46" s="45">
        <f t="shared" si="10"/>
        <v>480.91279224046121</v>
      </c>
      <c r="CF46" s="45">
        <f t="shared" si="12"/>
        <v>0</v>
      </c>
      <c r="CG46" s="45">
        <f t="shared" si="14"/>
        <v>0</v>
      </c>
      <c r="CH46" s="45">
        <f t="shared" si="15"/>
        <v>0</v>
      </c>
      <c r="CI46" s="45">
        <f t="shared" si="16"/>
        <v>136.5386290998176</v>
      </c>
      <c r="CJ46" s="45">
        <f t="shared" si="17"/>
        <v>148.37394500814139</v>
      </c>
      <c r="CK46" s="45">
        <f t="shared" si="19"/>
        <v>161.25386576452541</v>
      </c>
      <c r="CL46" s="45">
        <f t="shared" si="25"/>
        <v>175.14385215956381</v>
      </c>
      <c r="CM46" s="45">
        <f t="shared" si="26"/>
        <v>189.61015188180249</v>
      </c>
      <c r="CN46" s="45">
        <f t="shared" si="29"/>
        <v>204.84474490886805</v>
      </c>
      <c r="CO46" s="45">
        <f t="shared" si="30"/>
        <v>220.95126710111626</v>
      </c>
      <c r="CP46" s="45">
        <f t="shared" si="31"/>
        <v>237.85570232437198</v>
      </c>
      <c r="CQ46" s="45">
        <f t="shared" si="32"/>
        <v>255.47915480257083</v>
      </c>
      <c r="CR46" s="45">
        <f t="shared" si="33"/>
        <v>273.7199845495503</v>
      </c>
      <c r="CS46" s="45">
        <f t="shared" si="35"/>
        <v>292.45398921683113</v>
      </c>
      <c r="CT46" s="45">
        <f t="shared" si="38"/>
        <v>311.53701216958098</v>
      </c>
      <c r="CU46" s="45">
        <f t="shared" si="39"/>
        <v>330.39123778559269</v>
      </c>
      <c r="CV46" s="45">
        <f t="shared" si="40"/>
        <v>349.27179034338246</v>
      </c>
      <c r="CW46" s="45">
        <f t="shared" si="41"/>
        <v>367.99915938628914</v>
      </c>
      <c r="CX46" s="45">
        <f t="shared" si="42"/>
        <v>386.39156345597013</v>
      </c>
      <c r="CY46" s="45">
        <f t="shared" si="44"/>
        <v>404.27143263468736</v>
      </c>
      <c r="CZ46" s="45">
        <f t="shared" si="45"/>
        <v>421.47224619723306</v>
      </c>
      <c r="DA46" s="45">
        <f t="shared" si="46"/>
        <v>437.84538560132415</v>
      </c>
      <c r="DB46" s="45">
        <f t="shared" si="47"/>
        <v>453.26665756462478</v>
      </c>
      <c r="DC46" s="45">
        <f t="shared" ref="DC46:DC64" si="48">IF($H46-DC$2&lt;=$CF$11,DC45,DC45*(1-NORMDIST(($H46-DC$2),DC$1,DC$1/3,1))/(1-NORMDIST(($H45-DC$2),DC$1,DC$1/3,1))*$CA46)</f>
        <v>467.64211070393782</v>
      </c>
      <c r="DD46" s="45">
        <f>$CE46</f>
        <v>480.91279224046121</v>
      </c>
      <c r="DE46" s="45">
        <v>0</v>
      </c>
      <c r="DF46" s="45">
        <v>0</v>
      </c>
      <c r="DG46" s="45">
        <v>0</v>
      </c>
      <c r="DH46" s="45">
        <v>0</v>
      </c>
      <c r="DI46" s="45">
        <v>0</v>
      </c>
      <c r="DJ46" s="45">
        <v>0</v>
      </c>
      <c r="DK46" s="45">
        <v>0</v>
      </c>
      <c r="DL46" s="45">
        <v>0</v>
      </c>
      <c r="DM46" s="45">
        <v>0</v>
      </c>
      <c r="DN46" s="45">
        <v>0</v>
      </c>
      <c r="DO46" s="45">
        <v>0</v>
      </c>
      <c r="DP46" s="45">
        <v>0</v>
      </c>
      <c r="DQ46" s="45">
        <v>0</v>
      </c>
      <c r="DR46" s="45">
        <v>0</v>
      </c>
      <c r="DS46" s="45">
        <v>0</v>
      </c>
      <c r="DT46" s="45">
        <v>0</v>
      </c>
      <c r="DU46" s="45">
        <v>0</v>
      </c>
      <c r="DV46" s="45">
        <v>0</v>
      </c>
      <c r="DX46" s="43">
        <v>2037</v>
      </c>
      <c r="DY46" s="32">
        <f>SUMPRODUCT((Scenarios!$BR$4:$BR$204)*(Scenarios!$A$4:$A$204='SDF-UR-Trans'!DX46)*(Scenarios!$B$4:$B$204='Scenario_selection&amp;Results'!$D$5))</f>
        <v>18.378592000000001</v>
      </c>
      <c r="DZ46" s="32">
        <f t="shared" si="20"/>
        <v>26.82137531849791</v>
      </c>
      <c r="EA46" s="32">
        <f t="shared" si="43"/>
        <v>21.321957279053564</v>
      </c>
      <c r="EB46" s="32">
        <f t="shared" si="21"/>
        <v>29.158402433182449</v>
      </c>
      <c r="EC46" s="32">
        <f t="shared" si="18"/>
        <v>21.338492715106465</v>
      </c>
      <c r="ED46" s="33"/>
      <c r="EG46" s="43">
        <v>2037</v>
      </c>
      <c r="EH46" s="32">
        <f>SUMPRODUCT((Scenarios!$BX$4:$BX$204)*(Scenarios!$A$4:$A$204='SDF-UR-Trans'!DX46)*(Scenarios!$B$4:$B$204='Scenario_selection&amp;Results'!$D$5))</f>
        <v>55.907600000000002</v>
      </c>
      <c r="EI46" s="32">
        <f t="shared" si="22"/>
        <v>71.634653566999859</v>
      </c>
      <c r="EJ46" s="32">
        <f t="shared" si="6"/>
        <v>61.076769367809874</v>
      </c>
      <c r="EK46" s="32">
        <f t="shared" si="23"/>
        <v>75.64531676239713</v>
      </c>
      <c r="EL46" s="32">
        <f t="shared" si="24"/>
        <v>61.107510000722989</v>
      </c>
      <c r="EM46" s="254">
        <f>VLOOKUP(EH46,Price!$C$2:$D$16,2,FALSE)</f>
        <v>263.74318318081976</v>
      </c>
      <c r="EN46" s="243">
        <f t="shared" si="27"/>
        <v>237.02702489052231</v>
      </c>
      <c r="EO46" s="244">
        <f t="shared" si="28"/>
        <v>0</v>
      </c>
    </row>
    <row r="47" spans="1:145" x14ac:dyDescent="0.3">
      <c r="A47" s="82">
        <v>0.78548741050838677</v>
      </c>
      <c r="B47" s="34" cm="1">
        <f t="array" ref="B47">SUMPRODUCT((Scenarios!$A$4:$A$204='SDF-UR-North'!E47)*(Scenarios!$B$4:$B$204='Scenario_selection&amp;Results'!$D$26)*Scenarios!$J$4:$J$204)/100000</f>
        <v>0.47620521906826807</v>
      </c>
      <c r="C47" s="34">
        <f>SUMPRODUCT((Scenarios!$A$4:$A$204='SDF-UR-Trans'!E47)*(Scenarios!$B$4:$B$204='Scenario_selection&amp;Results'!$D$2)*Scenarios!$P$4:$P$204)</f>
        <v>50.348201328278343</v>
      </c>
      <c r="D47" s="21">
        <f t="shared" si="4"/>
        <v>2397607.6243226053</v>
      </c>
      <c r="E47" s="28">
        <v>2043</v>
      </c>
      <c r="F47" s="34">
        <f>SUMPRODUCT((Scenarios!$A$4:$A$204='SDF-UR-North'!H47)*(Scenarios!$B$4:$B$204='Scenario_selection&amp;Results'!$D$3)*Scenarios!$W$4:$W$204)</f>
        <v>35</v>
      </c>
      <c r="G47" s="33">
        <f t="shared" si="13"/>
        <v>92863.057872198478</v>
      </c>
      <c r="H47" s="58">
        <v>2043</v>
      </c>
      <c r="I47" s="36">
        <f t="shared" si="36"/>
        <v>5.0236320529997748E-2</v>
      </c>
      <c r="J47" s="36">
        <f t="shared" si="36"/>
        <v>0.35600881461373701</v>
      </c>
      <c r="K47" s="36">
        <f t="shared" si="36"/>
        <v>8.4598258788455372</v>
      </c>
      <c r="L47" s="36">
        <f t="shared" si="36"/>
        <v>220.29257171087542</v>
      </c>
      <c r="M47" s="36">
        <f t="shared" si="36"/>
        <v>5403.1927825503353</v>
      </c>
      <c r="N47" s="36">
        <f t="shared" si="36"/>
        <v>25121.127722827223</v>
      </c>
      <c r="O47" s="36">
        <f t="shared" si="36"/>
        <v>14372.678926631259</v>
      </c>
      <c r="P47" s="40">
        <f t="shared" si="36"/>
        <v>15302.678407076612</v>
      </c>
      <c r="Q47" s="40">
        <f t="shared" si="36"/>
        <v>13343.122132026081</v>
      </c>
      <c r="R47" s="40">
        <f t="shared" si="36"/>
        <v>16525.416374534525</v>
      </c>
      <c r="S47" s="40">
        <f t="shared" si="36"/>
        <v>22533.333201864221</v>
      </c>
      <c r="T47" s="40">
        <f t="shared" si="36"/>
        <v>11157.402780280263</v>
      </c>
      <c r="U47" s="40">
        <f t="shared" si="36"/>
        <v>10610.971001263173</v>
      </c>
      <c r="V47" s="40">
        <f t="shared" si="36"/>
        <v>9141.252680623471</v>
      </c>
      <c r="W47" s="40">
        <f t="shared" si="36"/>
        <v>9388.3905937496675</v>
      </c>
      <c r="X47" s="40">
        <f t="shared" si="34"/>
        <v>10426.453071083597</v>
      </c>
      <c r="Y47" s="40">
        <f t="shared" si="34"/>
        <v>14066.27853117771</v>
      </c>
      <c r="Z47" s="40">
        <f t="shared" si="34"/>
        <v>16814.530992333894</v>
      </c>
      <c r="AA47" s="40">
        <f t="shared" si="34"/>
        <v>18302.357646152803</v>
      </c>
      <c r="AB47" s="40">
        <f t="shared" si="34"/>
        <v>24229.80116206198</v>
      </c>
      <c r="AC47" s="40">
        <f t="shared" si="34"/>
        <v>32498.173253322289</v>
      </c>
      <c r="AD47" s="40">
        <f t="shared" si="34"/>
        <v>36361.707610692421</v>
      </c>
      <c r="AE47" s="40">
        <f t="shared" si="34"/>
        <v>44689.66172811867</v>
      </c>
      <c r="AF47" s="40">
        <f t="shared" si="34"/>
        <v>50706.541045166683</v>
      </c>
      <c r="AG47" s="40">
        <f t="shared" si="34"/>
        <v>53560.575831323069</v>
      </c>
      <c r="AH47" s="40">
        <f t="shared" si="34"/>
        <v>39066.612507589882</v>
      </c>
      <c r="AI47" s="40">
        <f t="shared" si="34"/>
        <v>54981.446660958849</v>
      </c>
      <c r="AJ47" s="40">
        <f t="shared" si="34"/>
        <v>58783.91545019672</v>
      </c>
      <c r="AK47" s="40">
        <f t="shared" si="34"/>
        <v>61206.783595169392</v>
      </c>
      <c r="AL47" s="40">
        <f t="shared" si="37"/>
        <v>63593.560057669718</v>
      </c>
      <c r="AM47" s="40">
        <f t="shared" si="37"/>
        <v>65939.832910724799</v>
      </c>
      <c r="AN47" s="40">
        <f t="shared" si="37"/>
        <v>68204.877686670719</v>
      </c>
      <c r="AO47" s="40">
        <f t="shared" si="37"/>
        <v>70406.886613340772</v>
      </c>
      <c r="AP47" s="40">
        <f t="shared" si="37"/>
        <v>72557.456331049791</v>
      </c>
      <c r="AQ47" s="40">
        <f t="shared" si="37"/>
        <v>74652.360970619236</v>
      </c>
      <c r="AR47" s="40">
        <f t="shared" si="37"/>
        <v>76687.461868378727</v>
      </c>
      <c r="AS47" s="40">
        <f t="shared" si="37"/>
        <v>78656.840870816159</v>
      </c>
      <c r="AT47" s="40">
        <f t="shared" si="37"/>
        <v>80552.646755676251</v>
      </c>
      <c r="AU47" s="40">
        <f t="shared" si="37"/>
        <v>82365.400577953435</v>
      </c>
      <c r="AV47" s="40">
        <f t="shared" si="37"/>
        <v>84083.592656166831</v>
      </c>
      <c r="AW47" s="40">
        <f t="shared" si="37"/>
        <v>85694.4712789818</v>
      </c>
      <c r="AX47" s="40">
        <f t="shared" si="37"/>
        <v>87184.289158885731</v>
      </c>
      <c r="AY47" s="40">
        <f t="shared" si="37"/>
        <v>88538.807575807848</v>
      </c>
      <c r="AZ47" s="40">
        <f t="shared" si="37"/>
        <v>89743.876778836348</v>
      </c>
      <c r="BA47" s="41">
        <f>BA46</f>
        <v>90786.06071398627</v>
      </c>
      <c r="BB47" s="41">
        <f>BB46</f>
        <v>91549.87370020675</v>
      </c>
      <c r="BC47" s="41">
        <f>BC46</f>
        <v>92148.415496476984</v>
      </c>
      <c r="BD47" s="41">
        <f>BD46</f>
        <v>92571.092417035063</v>
      </c>
      <c r="BE47" s="41">
        <f>BE46</f>
        <v>92810.568134679459</v>
      </c>
      <c r="BF47" s="39">
        <f>G47</f>
        <v>92863.057872198478</v>
      </c>
      <c r="BG47" s="40">
        <v>0</v>
      </c>
      <c r="BH47" s="40">
        <v>0</v>
      </c>
      <c r="BI47" s="40">
        <v>0</v>
      </c>
      <c r="BJ47" s="40">
        <v>0</v>
      </c>
      <c r="BK47" s="40">
        <v>0</v>
      </c>
      <c r="BL47" s="40">
        <v>0</v>
      </c>
      <c r="BM47" s="40">
        <v>0</v>
      </c>
      <c r="BN47" s="40">
        <v>0</v>
      </c>
      <c r="BO47" s="40">
        <v>0</v>
      </c>
      <c r="BP47" s="40">
        <v>0</v>
      </c>
      <c r="BQ47" s="40">
        <v>0</v>
      </c>
      <c r="BR47" s="40">
        <v>0</v>
      </c>
      <c r="BS47" s="40">
        <v>0</v>
      </c>
      <c r="BT47" s="40">
        <v>0</v>
      </c>
      <c r="BU47" s="40">
        <v>0</v>
      </c>
      <c r="BV47" s="40">
        <v>0</v>
      </c>
      <c r="BW47" s="40">
        <v>0</v>
      </c>
      <c r="BX47" s="59">
        <f t="shared" si="11"/>
        <v>2390414.9947576611</v>
      </c>
      <c r="BZ47" s="33"/>
      <c r="CA47" s="28">
        <v>1</v>
      </c>
      <c r="CC47" s="34">
        <f>SUMPRODUCT((Scenarios!$A$4:$A$204=E47)*(Scenarios!$B$4:$B$204='Scenario_selection&amp;Results'!$D$4)*Scenarios!$U$4:$U$204)</f>
        <v>0.01</v>
      </c>
      <c r="CE47" s="45">
        <f t="shared" si="10"/>
        <v>493.05812681658119</v>
      </c>
      <c r="CF47" s="45">
        <f t="shared" si="12"/>
        <v>0</v>
      </c>
      <c r="CG47" s="45">
        <f t="shared" si="14"/>
        <v>0</v>
      </c>
      <c r="CH47" s="45">
        <f t="shared" si="15"/>
        <v>0</v>
      </c>
      <c r="CI47" s="45">
        <f t="shared" si="16"/>
        <v>135.74862128651284</v>
      </c>
      <c r="CJ47" s="45">
        <f t="shared" si="17"/>
        <v>147.60455091044187</v>
      </c>
      <c r="CK47" s="45">
        <f t="shared" si="19"/>
        <v>160.50673823660028</v>
      </c>
      <c r="CL47" s="45">
        <f t="shared" si="25"/>
        <v>174.42103122123319</v>
      </c>
      <c r="CM47" s="45">
        <f t="shared" si="26"/>
        <v>188.91530796867195</v>
      </c>
      <c r="CN47" s="45">
        <f t="shared" si="29"/>
        <v>204.18029722589327</v>
      </c>
      <c r="CO47" s="45">
        <f t="shared" si="30"/>
        <v>220.31893375895746</v>
      </c>
      <c r="CP47" s="45">
        <f t="shared" si="31"/>
        <v>237.25706465136261</v>
      </c>
      <c r="CQ47" s="45">
        <f t="shared" si="32"/>
        <v>254.91554425901714</v>
      </c>
      <c r="CR47" s="45">
        <f t="shared" si="33"/>
        <v>273.19243697260805</v>
      </c>
      <c r="CS47" s="45">
        <f t="shared" si="35"/>
        <v>291.96320613819501</v>
      </c>
      <c r="CT47" s="45">
        <f t="shared" si="38"/>
        <v>311.08332958489149</v>
      </c>
      <c r="CU47" s="45">
        <f t="shared" si="39"/>
        <v>330.39123778559269</v>
      </c>
      <c r="CV47" s="45">
        <f t="shared" si="40"/>
        <v>349.27179034338246</v>
      </c>
      <c r="CW47" s="45">
        <f t="shared" si="41"/>
        <v>367.99915938628914</v>
      </c>
      <c r="CX47" s="45">
        <f t="shared" si="42"/>
        <v>386.39156345597013</v>
      </c>
      <c r="CY47" s="45">
        <f t="shared" si="44"/>
        <v>404.27143263468736</v>
      </c>
      <c r="CZ47" s="45">
        <f t="shared" si="45"/>
        <v>421.47224619723306</v>
      </c>
      <c r="DA47" s="45">
        <f t="shared" si="46"/>
        <v>437.84538560132415</v>
      </c>
      <c r="DB47" s="45">
        <f t="shared" si="47"/>
        <v>453.26665756462478</v>
      </c>
      <c r="DC47" s="45">
        <f t="shared" si="48"/>
        <v>467.64211070393782</v>
      </c>
      <c r="DD47" s="45">
        <f t="shared" ref="DD47:DD64" si="49">IF($H47-DD$2&lt;=$CF$11,DD46,DD46*(1-NORMDIST(($H47-DD$2),DD$1,DD$1/3,1))/(1-NORMDIST(($H46-DD$2),DD$1,DD$1/3,1))*$CA47)</f>
        <v>480.91279224046121</v>
      </c>
      <c r="DE47" s="45">
        <f>$CE47</f>
        <v>493.05812681658119</v>
      </c>
      <c r="DF47" s="45">
        <v>0</v>
      </c>
      <c r="DG47" s="45">
        <v>0</v>
      </c>
      <c r="DH47" s="45">
        <v>0</v>
      </c>
      <c r="DI47" s="45">
        <v>0</v>
      </c>
      <c r="DJ47" s="45">
        <v>0</v>
      </c>
      <c r="DK47" s="45">
        <v>0</v>
      </c>
      <c r="DL47" s="45">
        <v>0</v>
      </c>
      <c r="DM47" s="45">
        <v>0</v>
      </c>
      <c r="DN47" s="45">
        <v>0</v>
      </c>
      <c r="DO47" s="45">
        <v>0</v>
      </c>
      <c r="DP47" s="45">
        <v>0</v>
      </c>
      <c r="DQ47" s="45">
        <v>0</v>
      </c>
      <c r="DR47" s="45">
        <v>0</v>
      </c>
      <c r="DS47" s="45">
        <v>0</v>
      </c>
      <c r="DT47" s="45">
        <v>0</v>
      </c>
      <c r="DU47" s="45">
        <v>0</v>
      </c>
      <c r="DV47" s="45">
        <v>0</v>
      </c>
      <c r="DX47" s="43">
        <v>2038</v>
      </c>
      <c r="DY47" s="32">
        <f>SUMPRODUCT((Scenarios!$BR$4:$BR$204)*(Scenarios!$A$4:$A$204='SDF-UR-Trans'!DX47)*(Scenarios!$B$4:$B$204='Scenario_selection&amp;Results'!$D$5))</f>
        <v>18.378592000000001</v>
      </c>
      <c r="DZ47" s="32">
        <f t="shared" si="20"/>
        <v>26.522516104076896</v>
      </c>
      <c r="EA47" s="32">
        <f t="shared" si="43"/>
        <v>21.096951196638521</v>
      </c>
      <c r="EB47" s="32">
        <f t="shared" si="21"/>
        <v>28.92952736527107</v>
      </c>
      <c r="EC47" s="32">
        <f t="shared" si="18"/>
        <v>21.114618037806586</v>
      </c>
      <c r="ED47" s="33"/>
      <c r="EG47" s="43">
        <v>2038</v>
      </c>
      <c r="EH47" s="32">
        <f>SUMPRODUCT((Scenarios!$BX$4:$BX$204)*(Scenarios!$A$4:$A$204='SDF-UR-Trans'!DX47)*(Scenarios!$B$4:$B$204='Scenario_selection&amp;Results'!$D$5))</f>
        <v>55.907600000000002</v>
      </c>
      <c r="EI47" s="32">
        <f t="shared" si="22"/>
        <v>71.034990137010425</v>
      </c>
      <c r="EJ47" s="32">
        <f t="shared" si="6"/>
        <v>60.66552747778546</v>
      </c>
      <c r="EK47" s="32">
        <f t="shared" si="23"/>
        <v>75.245335819989705</v>
      </c>
      <c r="EL47" s="32">
        <f t="shared" si="24"/>
        <v>60.698413102220755</v>
      </c>
      <c r="EM47" s="254">
        <f>VLOOKUP(EH47,Price!$C$2:$D$16,2,FALSE)</f>
        <v>263.74318318081976</v>
      </c>
      <c r="EN47" s="243">
        <f t="shared" si="27"/>
        <v>239.44204641153905</v>
      </c>
      <c r="EO47" s="244">
        <f t="shared" si="28"/>
        <v>0</v>
      </c>
    </row>
    <row r="48" spans="1:145" x14ac:dyDescent="0.3">
      <c r="A48" s="82">
        <v>0.78883414826632392</v>
      </c>
      <c r="B48" s="34" cm="1">
        <f t="array" ref="B48">SUMPRODUCT((Scenarios!$A$4:$A$204='SDF-UR-North'!E48)*(Scenarios!$B$4:$B$204='Scenario_selection&amp;Results'!$D$26)*Scenarios!$J$4:$J$204)/100000</f>
        <v>0.48048294982642203</v>
      </c>
      <c r="C48" s="34">
        <f>SUMPRODUCT((Scenarios!$A$4:$A$204='SDF-UR-Trans'!E48)*(Scenarios!$B$4:$B$204='Scenario_selection&amp;Results'!$D$2)*Scenarios!$P$4:$P$204)</f>
        <v>50.791007407225223</v>
      </c>
      <c r="D48" s="21">
        <f t="shared" si="4"/>
        <v>2440421.3063679226</v>
      </c>
      <c r="E48" s="28">
        <v>2044</v>
      </c>
      <c r="F48" s="34">
        <f>SUMPRODUCT((Scenarios!$A$4:$A$204='SDF-UR-North'!H48)*(Scenarios!$B$4:$B$204='Scenario_selection&amp;Results'!$D$3)*Scenarios!$W$4:$W$204)</f>
        <v>35</v>
      </c>
      <c r="G48" s="33">
        <f t="shared" si="13"/>
        <v>92728.450352918517</v>
      </c>
      <c r="H48" s="58">
        <v>2044</v>
      </c>
      <c r="I48" s="36">
        <f t="shared" si="36"/>
        <v>3.2920338097566948E-2</v>
      </c>
      <c r="J48" s="36">
        <f t="shared" si="36"/>
        <v>0.24853729925471851</v>
      </c>
      <c r="K48" s="36">
        <f t="shared" si="36"/>
        <v>6.2863817510790332</v>
      </c>
      <c r="L48" s="36">
        <f t="shared" si="36"/>
        <v>174.00460614881538</v>
      </c>
      <c r="M48" s="36">
        <f t="shared" si="36"/>
        <v>4526.6182720763436</v>
      </c>
      <c r="N48" s="36">
        <f t="shared" si="36"/>
        <v>22237.911772992327</v>
      </c>
      <c r="O48" s="36">
        <f t="shared" si="36"/>
        <v>13081.485537620207</v>
      </c>
      <c r="P48" s="40">
        <f t="shared" si="36"/>
        <v>13994.871069193943</v>
      </c>
      <c r="Q48" s="40">
        <f t="shared" si="36"/>
        <v>12260.327399339365</v>
      </c>
      <c r="R48" s="40">
        <f t="shared" si="36"/>
        <v>15254.543561138591</v>
      </c>
      <c r="S48" s="40">
        <f t="shared" si="36"/>
        <v>20894.473558297283</v>
      </c>
      <c r="T48" s="40">
        <f t="shared" si="36"/>
        <v>9693.5597016389365</v>
      </c>
      <c r="U48" s="40">
        <f t="shared" si="36"/>
        <v>9290.6164631578085</v>
      </c>
      <c r="V48" s="40">
        <f t="shared" si="36"/>
        <v>8064.9981398325181</v>
      </c>
      <c r="W48" s="40">
        <f t="shared" si="36"/>
        <v>8345.1608566761588</v>
      </c>
      <c r="X48" s="40">
        <f t="shared" si="34"/>
        <v>9335.9116249179078</v>
      </c>
      <c r="Y48" s="40">
        <f t="shared" si="34"/>
        <v>12685.366796529142</v>
      </c>
      <c r="Z48" s="40">
        <f t="shared" si="34"/>
        <v>15269.847878974993</v>
      </c>
      <c r="AA48" s="40">
        <f t="shared" si="34"/>
        <v>16734.039774212939</v>
      </c>
      <c r="AB48" s="40">
        <f t="shared" si="34"/>
        <v>22299.760006187236</v>
      </c>
      <c r="AC48" s="40">
        <f t="shared" si="34"/>
        <v>30100.497796897485</v>
      </c>
      <c r="AD48" s="40">
        <f t="shared" si="34"/>
        <v>33886.461736112447</v>
      </c>
      <c r="AE48" s="40">
        <f t="shared" si="34"/>
        <v>41894.225511898359</v>
      </c>
      <c r="AF48" s="40">
        <f t="shared" si="34"/>
        <v>47804.564454210195</v>
      </c>
      <c r="AG48" s="40">
        <f t="shared" si="34"/>
        <v>50768.867232991084</v>
      </c>
      <c r="AH48" s="40">
        <f t="shared" si="34"/>
        <v>37221.098290345406</v>
      </c>
      <c r="AI48" s="40">
        <f t="shared" si="34"/>
        <v>53617.771933536627</v>
      </c>
      <c r="AJ48" s="40">
        <f t="shared" si="34"/>
        <v>57478.541380406794</v>
      </c>
      <c r="AK48" s="40">
        <f t="shared" si="34"/>
        <v>59995.786630894669</v>
      </c>
      <c r="AL48" s="40">
        <f t="shared" si="37"/>
        <v>62478.164761712214</v>
      </c>
      <c r="AM48" s="40">
        <f t="shared" si="37"/>
        <v>64919.922723453812</v>
      </c>
      <c r="AN48" s="40">
        <f t="shared" si="37"/>
        <v>67279.589742273645</v>
      </c>
      <c r="AO48" s="40">
        <f t="shared" si="37"/>
        <v>69573.785335389824</v>
      </c>
      <c r="AP48" s="40">
        <f t="shared" si="37"/>
        <v>71812.917851055172</v>
      </c>
      <c r="AQ48" s="40">
        <f t="shared" si="37"/>
        <v>73991.967446737675</v>
      </c>
      <c r="AR48" s="40">
        <f t="shared" si="37"/>
        <v>76106.157746382276</v>
      </c>
      <c r="AS48" s="40">
        <f t="shared" si="37"/>
        <v>78149.10411333364</v>
      </c>
      <c r="AT48" s="40">
        <f t="shared" si="37"/>
        <v>80112.64948838354</v>
      </c>
      <c r="AU48" s="40">
        <f t="shared" si="37"/>
        <v>81987.154899865418</v>
      </c>
      <c r="AV48" s="40">
        <f t="shared" si="37"/>
        <v>83761.084530966793</v>
      </c>
      <c r="AW48" s="40">
        <f t="shared" si="37"/>
        <v>85421.775497735507</v>
      </c>
      <c r="AX48" s="40">
        <f t="shared" si="37"/>
        <v>86955.668667701611</v>
      </c>
      <c r="AY48" s="40">
        <f t="shared" si="37"/>
        <v>88348.795846572539</v>
      </c>
      <c r="AZ48" s="40">
        <f t="shared" si="37"/>
        <v>89587.3432174068</v>
      </c>
      <c r="BA48" s="40">
        <f t="shared" si="37"/>
        <v>90658.25940630454</v>
      </c>
      <c r="BB48" s="41">
        <f>BB47</f>
        <v>91549.87370020675</v>
      </c>
      <c r="BC48" s="41">
        <f>BC47</f>
        <v>92148.415496476984</v>
      </c>
      <c r="BD48" s="41">
        <f>BD47</f>
        <v>92571.092417035063</v>
      </c>
      <c r="BE48" s="41">
        <f>BE47</f>
        <v>92810.568134679459</v>
      </c>
      <c r="BF48" s="41">
        <f>BF47</f>
        <v>92863.057872198478</v>
      </c>
      <c r="BG48" s="39">
        <f>G48</f>
        <v>92728.450352918517</v>
      </c>
      <c r="BH48" s="40">
        <v>0</v>
      </c>
      <c r="BI48" s="40">
        <v>0</v>
      </c>
      <c r="BJ48" s="40">
        <v>0</v>
      </c>
      <c r="BK48" s="40">
        <v>0</v>
      </c>
      <c r="BL48" s="40">
        <v>0</v>
      </c>
      <c r="BM48" s="40">
        <v>0</v>
      </c>
      <c r="BN48" s="40">
        <v>0</v>
      </c>
      <c r="BO48" s="40">
        <v>0</v>
      </c>
      <c r="BP48" s="40">
        <v>0</v>
      </c>
      <c r="BQ48" s="40">
        <v>0</v>
      </c>
      <c r="BR48" s="40">
        <v>0</v>
      </c>
      <c r="BS48" s="40">
        <v>0</v>
      </c>
      <c r="BT48" s="40">
        <v>0</v>
      </c>
      <c r="BU48" s="40">
        <v>0</v>
      </c>
      <c r="BV48" s="40">
        <v>0</v>
      </c>
      <c r="BW48" s="40">
        <v>0</v>
      </c>
      <c r="BX48" s="59">
        <f t="shared" si="11"/>
        <v>2432733.6790744062</v>
      </c>
      <c r="BZ48" s="33"/>
      <c r="CA48" s="28">
        <v>1</v>
      </c>
      <c r="CC48" s="34">
        <f>SUMPRODUCT((Scenarios!$A$4:$A$204=E48)*(Scenarios!$B$4:$B$204='Scenario_selection&amp;Results'!$D$4)*Scenarios!$U$4:$U$204)</f>
        <v>0.01</v>
      </c>
      <c r="CE48" s="45">
        <f t="shared" si="10"/>
        <v>504.09766036173068</v>
      </c>
      <c r="CF48" s="45">
        <f t="shared" si="12"/>
        <v>0</v>
      </c>
      <c r="CG48" s="45">
        <f t="shared" si="14"/>
        <v>0</v>
      </c>
      <c r="CH48" s="45">
        <f t="shared" si="15"/>
        <v>0</v>
      </c>
      <c r="CI48" s="45">
        <f t="shared" si="16"/>
        <v>134.87485528724235</v>
      </c>
      <c r="CJ48" s="45">
        <f t="shared" si="17"/>
        <v>146.75051605402524</v>
      </c>
      <c r="CK48" s="45">
        <f t="shared" si="19"/>
        <v>159.67442945736371</v>
      </c>
      <c r="CL48" s="45">
        <f t="shared" si="25"/>
        <v>173.61289708282581</v>
      </c>
      <c r="CM48" s="45">
        <f t="shared" si="26"/>
        <v>188.13565205447787</v>
      </c>
      <c r="CN48" s="45">
        <f t="shared" si="29"/>
        <v>203.43205966951476</v>
      </c>
      <c r="CO48" s="45">
        <f t="shared" si="30"/>
        <v>219.6042929947204</v>
      </c>
      <c r="CP48" s="45">
        <f t="shared" si="31"/>
        <v>236.5780662703616</v>
      </c>
      <c r="CQ48" s="45">
        <f t="shared" si="32"/>
        <v>254.27397020072095</v>
      </c>
      <c r="CR48" s="45">
        <f t="shared" si="33"/>
        <v>272.58974929730294</v>
      </c>
      <c r="CS48" s="45">
        <f t="shared" si="35"/>
        <v>291.40049793036002</v>
      </c>
      <c r="CT48" s="45">
        <f t="shared" si="38"/>
        <v>310.56128358847712</v>
      </c>
      <c r="CU48" s="45">
        <f t="shared" si="39"/>
        <v>329.91009832266514</v>
      </c>
      <c r="CV48" s="45">
        <f t="shared" si="40"/>
        <v>349.27179034338246</v>
      </c>
      <c r="CW48" s="45">
        <f t="shared" si="41"/>
        <v>367.99915938628914</v>
      </c>
      <c r="CX48" s="45">
        <f t="shared" si="42"/>
        <v>386.39156345597013</v>
      </c>
      <c r="CY48" s="45">
        <f t="shared" si="44"/>
        <v>404.27143263468736</v>
      </c>
      <c r="CZ48" s="45">
        <f t="shared" si="45"/>
        <v>421.47224619723306</v>
      </c>
      <c r="DA48" s="45">
        <f t="shared" si="46"/>
        <v>437.84538560132415</v>
      </c>
      <c r="DB48" s="45">
        <f t="shared" si="47"/>
        <v>453.26665756462478</v>
      </c>
      <c r="DC48" s="45">
        <f t="shared" si="48"/>
        <v>467.64211070393782</v>
      </c>
      <c r="DD48" s="45">
        <f t="shared" si="49"/>
        <v>480.91279224046121</v>
      </c>
      <c r="DE48" s="45">
        <f t="shared" ref="DE48:DE64" si="50">IF($H48-DE$2&lt;=$CF$11,DE47,DE47*(1-NORMDIST(($H48-DE$2),DE$1,DE$1/3,1))/(1-NORMDIST(($H47-DE$2),DE$1,DE$1/3,1))*$CA48)</f>
        <v>493.05812681658119</v>
      </c>
      <c r="DF48" s="45">
        <f>$CE48</f>
        <v>504.09766036173068</v>
      </c>
      <c r="DG48" s="45">
        <v>0</v>
      </c>
      <c r="DH48" s="45">
        <v>0</v>
      </c>
      <c r="DI48" s="45">
        <v>0</v>
      </c>
      <c r="DJ48" s="45">
        <v>0</v>
      </c>
      <c r="DK48" s="45">
        <v>0</v>
      </c>
      <c r="DL48" s="45">
        <v>0</v>
      </c>
      <c r="DM48" s="45">
        <v>0</v>
      </c>
      <c r="DN48" s="45">
        <v>0</v>
      </c>
      <c r="DO48" s="45">
        <v>0</v>
      </c>
      <c r="DP48" s="45">
        <v>0</v>
      </c>
      <c r="DQ48" s="45">
        <v>0</v>
      </c>
      <c r="DR48" s="45">
        <v>0</v>
      </c>
      <c r="DS48" s="45">
        <v>0</v>
      </c>
      <c r="DT48" s="45">
        <v>0</v>
      </c>
      <c r="DU48" s="45">
        <v>0</v>
      </c>
      <c r="DV48" s="45">
        <v>0</v>
      </c>
      <c r="DX48" s="43">
        <v>2039</v>
      </c>
      <c r="DY48" s="32">
        <f>SUMPRODUCT((Scenarios!$BR$4:$BR$204)*(Scenarios!$A$4:$A$204='SDF-UR-Trans'!DX48)*(Scenarios!$B$4:$B$204='Scenario_selection&amp;Results'!$D$5))</f>
        <v>18.378592000000001</v>
      </c>
      <c r="DZ48" s="32">
        <f t="shared" si="20"/>
        <v>26.228822213210861</v>
      </c>
      <c r="EA48" s="32">
        <f t="shared" si="43"/>
        <v>20.882622190631345</v>
      </c>
      <c r="EB48" s="32">
        <f t="shared" si="21"/>
        <v>28.705494651494657</v>
      </c>
      <c r="EC48" s="32">
        <f t="shared" si="18"/>
        <v>20.901417429011886</v>
      </c>
      <c r="ED48" s="33"/>
      <c r="EG48" s="43">
        <v>2039</v>
      </c>
      <c r="EH48" s="32">
        <f>SUMPRODUCT((Scenarios!$BX$4:$BX$204)*(Scenarios!$A$4:$A$204='SDF-UR-Trans'!DX48)*(Scenarios!$B$4:$B$204='Scenario_selection&amp;Results'!$D$5))</f>
        <v>55.907600000000002</v>
      </c>
      <c r="EI48" s="32">
        <f t="shared" si="22"/>
        <v>70.437479744450329</v>
      </c>
      <c r="EJ48" s="32">
        <f t="shared" si="6"/>
        <v>60.274740313619887</v>
      </c>
      <c r="EK48" s="32">
        <f t="shared" si="23"/>
        <v>74.846908156568446</v>
      </c>
      <c r="EL48" s="32">
        <f t="shared" si="24"/>
        <v>60.309751413404484</v>
      </c>
      <c r="EM48" s="254">
        <f>VLOOKUP(EH48,Price!$C$2:$D$16,2,FALSE)</f>
        <v>263.74318318081976</v>
      </c>
      <c r="EN48" s="243">
        <f t="shared" si="27"/>
        <v>241.45655109494541</v>
      </c>
      <c r="EO48" s="244">
        <f t="shared" si="28"/>
        <v>0</v>
      </c>
    </row>
    <row r="49" spans="1:145" x14ac:dyDescent="0.3">
      <c r="A49" s="82">
        <v>0.79199507521871015</v>
      </c>
      <c r="B49" s="34" cm="1">
        <f t="array" ref="B49">SUMPRODUCT((Scenarios!$A$4:$A$204='SDF-UR-North'!E49)*(Scenarios!$B$4:$B$204='Scenario_selection&amp;Results'!$D$26)*Scenarios!$J$4:$J$204)/100000</f>
        <v>0.48459801736416203</v>
      </c>
      <c r="C49" s="34">
        <f>SUMPRODUCT((Scenarios!$A$4:$A$204='SDF-UR-Trans'!E49)*(Scenarios!$B$4:$B$204='Scenario_selection&amp;Results'!$D$2)*Scenarios!$P$4:$P$204)</f>
        <v>51.216177394051584</v>
      </c>
      <c r="D49" s="21">
        <f t="shared" si="4"/>
        <v>2481925.8022128614</v>
      </c>
      <c r="E49" s="28">
        <v>2045</v>
      </c>
      <c r="F49" s="34">
        <f>SUMPRODUCT((Scenarios!$A$4:$A$204='SDF-UR-North'!H49)*(Scenarios!$B$4:$B$204='Scenario_selection&amp;Results'!$D$3)*Scenarios!$W$4:$W$204)</f>
        <v>35</v>
      </c>
      <c r="G49" s="33">
        <f t="shared" si="13"/>
        <v>92410.236720598041</v>
      </c>
      <c r="H49" s="58">
        <v>2045</v>
      </c>
      <c r="I49" s="36">
        <f t="shared" si="36"/>
        <v>2.1436157601967393E-2</v>
      </c>
      <c r="J49" s="36">
        <f t="shared" si="36"/>
        <v>0.172420265905214</v>
      </c>
      <c r="K49" s="36">
        <f t="shared" si="36"/>
        <v>4.6424925825508572</v>
      </c>
      <c r="L49" s="36">
        <f t="shared" si="36"/>
        <v>136.61699725627287</v>
      </c>
      <c r="M49" s="36">
        <f t="shared" si="36"/>
        <v>3770.5100548915279</v>
      </c>
      <c r="N49" s="36">
        <f t="shared" si="36"/>
        <v>19582.035745177996</v>
      </c>
      <c r="O49" s="36">
        <f t="shared" si="36"/>
        <v>11848.334008390346</v>
      </c>
      <c r="P49" s="40">
        <f t="shared" si="36"/>
        <v>12737.618674087347</v>
      </c>
      <c r="Q49" s="40">
        <f t="shared" si="36"/>
        <v>11212.527418763084</v>
      </c>
      <c r="R49" s="40">
        <f t="shared" si="36"/>
        <v>14016.636926236732</v>
      </c>
      <c r="S49" s="40">
        <f t="shared" si="36"/>
        <v>19287.602191571543</v>
      </c>
      <c r="T49" s="40">
        <f t="shared" si="36"/>
        <v>8355.6075660922052</v>
      </c>
      <c r="U49" s="40">
        <f t="shared" si="36"/>
        <v>8071.6943830173004</v>
      </c>
      <c r="V49" s="40">
        <f t="shared" si="36"/>
        <v>7061.4465428607118</v>
      </c>
      <c r="W49" s="40">
        <f t="shared" si="36"/>
        <v>7362.6349841919009</v>
      </c>
      <c r="X49" s="40">
        <f t="shared" si="34"/>
        <v>8298.5133048811713</v>
      </c>
      <c r="Y49" s="40">
        <f t="shared" si="34"/>
        <v>11358.557175163687</v>
      </c>
      <c r="Z49" s="40">
        <f t="shared" si="34"/>
        <v>13770.779587696841</v>
      </c>
      <c r="AA49" s="40">
        <f t="shared" si="34"/>
        <v>15196.75106426986</v>
      </c>
      <c r="AB49" s="40">
        <f t="shared" si="34"/>
        <v>20388.907162317435</v>
      </c>
      <c r="AC49" s="40">
        <f t="shared" si="34"/>
        <v>27702.822340472681</v>
      </c>
      <c r="AD49" s="40">
        <f t="shared" si="34"/>
        <v>31386.360054198711</v>
      </c>
      <c r="AE49" s="40">
        <f t="shared" si="34"/>
        <v>39042.365253373086</v>
      </c>
      <c r="AF49" s="40">
        <f t="shared" si="34"/>
        <v>44814.28425050361</v>
      </c>
      <c r="AG49" s="40">
        <f t="shared" si="34"/>
        <v>47863.323663606527</v>
      </c>
      <c r="AH49" s="40">
        <f t="shared" si="34"/>
        <v>35281.043342770536</v>
      </c>
      <c r="AI49" s="40">
        <f t="shared" si="34"/>
        <v>52139.387450591217</v>
      </c>
      <c r="AJ49" s="40">
        <f t="shared" si="34"/>
        <v>56052.932579443557</v>
      </c>
      <c r="AK49" s="40">
        <f t="shared" si="34"/>
        <v>58663.50136944469</v>
      </c>
      <c r="AL49" s="40">
        <f t="shared" si="37"/>
        <v>61242.013090022978</v>
      </c>
      <c r="AM49" s="40">
        <f t="shared" si="37"/>
        <v>63781.263771918486</v>
      </c>
      <c r="AN49" s="40">
        <f t="shared" si="37"/>
        <v>66238.957154283009</v>
      </c>
      <c r="AO49" s="40">
        <f t="shared" si="37"/>
        <v>68629.926376905278</v>
      </c>
      <c r="AP49" s="40">
        <f t="shared" si="37"/>
        <v>70963.179472994801</v>
      </c>
      <c r="AQ49" s="40">
        <f t="shared" si="37"/>
        <v>73232.708925831801</v>
      </c>
      <c r="AR49" s="40">
        <f t="shared" si="37"/>
        <v>75432.90357129999</v>
      </c>
      <c r="AS49" s="40">
        <f t="shared" si="37"/>
        <v>77556.72049227469</v>
      </c>
      <c r="AT49" s="40">
        <f t="shared" si="37"/>
        <v>79595.515359498662</v>
      </c>
      <c r="AU49" s="40">
        <f t="shared" si="37"/>
        <v>81539.322015882586</v>
      </c>
      <c r="AV49" s="40">
        <f t="shared" si="37"/>
        <v>83376.429469575829</v>
      </c>
      <c r="AW49" s="40">
        <f t="shared" si="37"/>
        <v>85094.134684626028</v>
      </c>
      <c r="AX49" s="40">
        <f t="shared" si="37"/>
        <v>86678.959521274461</v>
      </c>
      <c r="AY49" s="40">
        <f t="shared" si="37"/>
        <v>88117.121707839135</v>
      </c>
      <c r="AZ49" s="40">
        <f t="shared" si="37"/>
        <v>89395.081242478336</v>
      </c>
      <c r="BA49" s="40">
        <f t="shared" si="37"/>
        <v>90500.130955347995</v>
      </c>
      <c r="BB49" s="40">
        <f t="shared" ref="AU49:BJ58" si="51">BB48*(1-NORMDIST(($H49-BB$3),BB$1,BB$1/3,1))/(1-NORMDIST(($H48-BB$3),BB$1,BB$1/3,1))*$CA49</f>
        <v>91420.997158092607</v>
      </c>
      <c r="BC49" s="41">
        <f>BC48</f>
        <v>92148.415496476984</v>
      </c>
      <c r="BD49" s="41">
        <f>BD48</f>
        <v>92571.092417035063</v>
      </c>
      <c r="BE49" s="41">
        <f>BE48</f>
        <v>92810.568134679459</v>
      </c>
      <c r="BF49" s="41">
        <f>BF48</f>
        <v>92863.057872198478</v>
      </c>
      <c r="BG49" s="41">
        <f>BG48</f>
        <v>92728.450352918517</v>
      </c>
      <c r="BH49" s="39">
        <f>G49</f>
        <v>92410.236720598041</v>
      </c>
      <c r="BI49" s="40">
        <v>0</v>
      </c>
      <c r="BJ49" s="40">
        <v>0</v>
      </c>
      <c r="BK49" s="40">
        <v>0</v>
      </c>
      <c r="BL49" s="40">
        <v>0</v>
      </c>
      <c r="BM49" s="40">
        <v>0</v>
      </c>
      <c r="BN49" s="40">
        <v>0</v>
      </c>
      <c r="BO49" s="40">
        <v>0</v>
      </c>
      <c r="BP49" s="40">
        <v>0</v>
      </c>
      <c r="BQ49" s="40">
        <v>0</v>
      </c>
      <c r="BR49" s="40">
        <v>0</v>
      </c>
      <c r="BS49" s="40">
        <v>0</v>
      </c>
      <c r="BT49" s="40">
        <v>0</v>
      </c>
      <c r="BU49" s="40">
        <v>0</v>
      </c>
      <c r="BV49" s="40">
        <v>0</v>
      </c>
      <c r="BW49" s="40">
        <v>0</v>
      </c>
      <c r="BX49" s="59">
        <f t="shared" si="11"/>
        <v>2473734.8164043301</v>
      </c>
      <c r="BZ49" s="33"/>
      <c r="CA49" s="28">
        <v>1</v>
      </c>
      <c r="CC49" s="34">
        <f>SUMPRODUCT((Scenarios!$A$4:$A$204=E49)*(Scenarios!$B$4:$B$204='Scenario_selection&amp;Results'!$D$4)*Scenarios!$U$4:$U$204)</f>
        <v>0.01</v>
      </c>
      <c r="CE49" s="45">
        <f t="shared" si="10"/>
        <v>514.09099390674476</v>
      </c>
      <c r="CF49" s="45">
        <f t="shared" si="12"/>
        <v>0</v>
      </c>
      <c r="CG49" s="45">
        <f t="shared" si="14"/>
        <v>0</v>
      </c>
      <c r="CH49" s="45">
        <f t="shared" si="15"/>
        <v>0</v>
      </c>
      <c r="CI49" s="45">
        <f t="shared" si="16"/>
        <v>133.911922655681</v>
      </c>
      <c r="CJ49" s="45">
        <f t="shared" si="17"/>
        <v>145.80593473829481</v>
      </c>
      <c r="CK49" s="45">
        <f t="shared" si="19"/>
        <v>158.75055869867845</v>
      </c>
      <c r="CL49" s="45">
        <f t="shared" si="25"/>
        <v>172.71262622804258</v>
      </c>
      <c r="CM49" s="45">
        <f t="shared" si="26"/>
        <v>187.2639748145703</v>
      </c>
      <c r="CN49" s="45">
        <f t="shared" si="29"/>
        <v>202.59249293369302</v>
      </c>
      <c r="CO49" s="45">
        <f t="shared" si="30"/>
        <v>218.7995327813546</v>
      </c>
      <c r="CP49" s="45">
        <f t="shared" si="31"/>
        <v>235.81068633075938</v>
      </c>
      <c r="CQ49" s="45">
        <f t="shared" si="32"/>
        <v>253.54627168371076</v>
      </c>
      <c r="CR49" s="45">
        <f t="shared" si="33"/>
        <v>271.9036926183548</v>
      </c>
      <c r="CS49" s="45">
        <f t="shared" si="35"/>
        <v>290.75764159573163</v>
      </c>
      <c r="CT49" s="45">
        <f t="shared" si="38"/>
        <v>309.96273082690658</v>
      </c>
      <c r="CU49" s="45">
        <f t="shared" si="39"/>
        <v>329.35645809309756</v>
      </c>
      <c r="CV49" s="45">
        <f t="shared" si="40"/>
        <v>348.76315566303236</v>
      </c>
      <c r="CW49" s="45">
        <f t="shared" si="41"/>
        <v>367.99915938628914</v>
      </c>
      <c r="CX49" s="45">
        <f t="shared" si="42"/>
        <v>386.39156345597013</v>
      </c>
      <c r="CY49" s="45">
        <f t="shared" si="44"/>
        <v>404.27143263468736</v>
      </c>
      <c r="CZ49" s="45">
        <f t="shared" si="45"/>
        <v>421.47224619723306</v>
      </c>
      <c r="DA49" s="45">
        <f t="shared" si="46"/>
        <v>437.84538560132415</v>
      </c>
      <c r="DB49" s="45">
        <f t="shared" si="47"/>
        <v>453.26665756462478</v>
      </c>
      <c r="DC49" s="45">
        <f t="shared" si="48"/>
        <v>467.64211070393782</v>
      </c>
      <c r="DD49" s="45">
        <f t="shared" si="49"/>
        <v>480.91279224046121</v>
      </c>
      <c r="DE49" s="45">
        <f t="shared" si="50"/>
        <v>493.05812681658119</v>
      </c>
      <c r="DF49" s="45">
        <f t="shared" ref="DF49:DF64" si="52">IF($H49-DF$2&lt;=$CF$11,DF48,DF48*(1-NORMDIST(($H49-DF$2),DF$1,DF$1/3,1))/(1-NORMDIST(($H48-DF$2),DF$1,DF$1/3,1))*$CA49)</f>
        <v>504.09766036173068</v>
      </c>
      <c r="DG49" s="45">
        <f>$CE49</f>
        <v>514.09099390674476</v>
      </c>
      <c r="DH49" s="45">
        <v>0</v>
      </c>
      <c r="DI49" s="45">
        <v>0</v>
      </c>
      <c r="DJ49" s="45">
        <v>0</v>
      </c>
      <c r="DK49" s="45">
        <v>0</v>
      </c>
      <c r="DL49" s="45">
        <v>0</v>
      </c>
      <c r="DM49" s="45">
        <v>0</v>
      </c>
      <c r="DN49" s="45">
        <v>0</v>
      </c>
      <c r="DO49" s="45">
        <v>0</v>
      </c>
      <c r="DP49" s="45">
        <v>0</v>
      </c>
      <c r="DQ49" s="45">
        <v>0</v>
      </c>
      <c r="DR49" s="45">
        <v>0</v>
      </c>
      <c r="DS49" s="45">
        <v>0</v>
      </c>
      <c r="DT49" s="45">
        <v>0</v>
      </c>
      <c r="DU49" s="45">
        <v>0</v>
      </c>
      <c r="DV49" s="45">
        <v>0</v>
      </c>
      <c r="DX49" s="43">
        <v>2040</v>
      </c>
      <c r="DY49" s="32">
        <f>SUMPRODUCT((Scenarios!$BR$4:$BR$204)*(Scenarios!$A$4:$A$204='SDF-UR-Trans'!DX49)*(Scenarios!$B$4:$B$204='Scenario_selection&amp;Results'!$D$5))</f>
        <v>18.378592000000001</v>
      </c>
      <c r="DZ49" s="32">
        <f t="shared" si="20"/>
        <v>25.93822256895271</v>
      </c>
      <c r="EA49" s="32">
        <f t="shared" si="43"/>
        <v>20.678797572305914</v>
      </c>
      <c r="EB49" s="32">
        <f t="shared" si="21"/>
        <v>28.486014465058126</v>
      </c>
      <c r="EC49" s="32">
        <f t="shared" si="18"/>
        <v>20.69871275307359</v>
      </c>
      <c r="ED49" s="33"/>
      <c r="EG49" s="43">
        <v>2040</v>
      </c>
      <c r="EH49" s="32">
        <f>SUMPRODUCT((Scenarios!$BX$4:$BX$204)*(Scenarios!$A$4:$A$204='SDF-UR-Trans'!DX49)*(Scenarios!$B$4:$B$204='Scenario_selection&amp;Results'!$D$5))</f>
        <v>55.907600000000002</v>
      </c>
      <c r="EI49" s="32">
        <f t="shared" si="22"/>
        <v>69.840631955299088</v>
      </c>
      <c r="EJ49" s="32">
        <f t="shared" si="6"/>
        <v>59.904220731781002</v>
      </c>
      <c r="EK49" s="32">
        <f t="shared" si="23"/>
        <v>74.450314532513602</v>
      </c>
      <c r="EL49" s="32">
        <f t="shared" si="24"/>
        <v>59.941325898895556</v>
      </c>
      <c r="EM49" s="254">
        <f>VLOOKUP(EH49,Price!$C$2:$D$16,2,FALSE)</f>
        <v>263.74318318081976</v>
      </c>
      <c r="EN49" s="243">
        <f t="shared" si="27"/>
        <v>243.0351642810962</v>
      </c>
      <c r="EO49" s="244">
        <f t="shared" si="28"/>
        <v>0</v>
      </c>
    </row>
    <row r="50" spans="1:145" x14ac:dyDescent="0.3">
      <c r="A50" s="82">
        <v>0.79497881047909091</v>
      </c>
      <c r="B50" s="34" cm="1">
        <f t="array" ref="B50">SUMPRODUCT((Scenarios!$A$4:$A$204='SDF-UR-North'!E50)*(Scenarios!$B$4:$B$204='Scenario_selection&amp;Results'!$D$26)*Scenarios!$J$4:$J$204)/100000</f>
        <v>0.48854637917618349</v>
      </c>
      <c r="C50" s="34">
        <f>SUMPRODUCT((Scenarios!$A$4:$A$204='SDF-UR-Trans'!E50)*(Scenarios!$B$4:$B$204='Scenario_selection&amp;Results'!$D$2)*Scenarios!$P$4:$P$204)</f>
        <v>51.623307999762858</v>
      </c>
      <c r="D50" s="21">
        <f t="shared" si="4"/>
        <v>2522038.0204381053</v>
      </c>
      <c r="E50" s="28">
        <v>2046</v>
      </c>
      <c r="F50" s="34">
        <f>SUMPRODUCT((Scenarios!$A$4:$A$204='SDF-UR-North'!H50)*(Scenarios!$B$4:$B$204='Scenario_selection&amp;Results'!$D$3)*Scenarios!$W$4:$W$204)</f>
        <v>35</v>
      </c>
      <c r="G50" s="33">
        <f t="shared" si="13"/>
        <v>91915.233952422452</v>
      </c>
      <c r="H50" s="58">
        <v>2046</v>
      </c>
      <c r="I50" s="36">
        <f t="shared" si="36"/>
        <v>1.3869582986999803E-2</v>
      </c>
      <c r="J50" s="36">
        <f t="shared" si="36"/>
        <v>0.11886320015111505</v>
      </c>
      <c r="K50" s="36">
        <f t="shared" si="36"/>
        <v>3.4072762324326216</v>
      </c>
      <c r="L50" s="36">
        <f t="shared" si="36"/>
        <v>106.61613511180671</v>
      </c>
      <c r="M50" s="36">
        <f t="shared" si="36"/>
        <v>3122.5838776356472</v>
      </c>
      <c r="N50" s="36">
        <f t="shared" si="36"/>
        <v>17151.595903227677</v>
      </c>
      <c r="O50" s="36">
        <f t="shared" si="36"/>
        <v>10678.328118423939</v>
      </c>
      <c r="P50" s="40">
        <f t="shared" si="36"/>
        <v>11536.882419666876</v>
      </c>
      <c r="Q50" s="40">
        <f t="shared" si="36"/>
        <v>10205.231468501057</v>
      </c>
      <c r="R50" s="40">
        <f t="shared" si="36"/>
        <v>12818.738091997851</v>
      </c>
      <c r="S50" s="40">
        <f t="shared" si="36"/>
        <v>17722.412736469159</v>
      </c>
      <c r="T50" s="40">
        <f t="shared" si="36"/>
        <v>7144.8775708067815</v>
      </c>
      <c r="U50" s="40">
        <f t="shared" si="36"/>
        <v>6957.5999667614624</v>
      </c>
      <c r="V50" s="40">
        <f t="shared" si="36"/>
        <v>6134.9899247280546</v>
      </c>
      <c r="W50" s="40">
        <f t="shared" si="36"/>
        <v>6446.4805141972292</v>
      </c>
      <c r="X50" s="40">
        <f t="shared" si="34"/>
        <v>7321.479528632537</v>
      </c>
      <c r="Y50" s="40">
        <f t="shared" si="34"/>
        <v>10096.404253738658</v>
      </c>
      <c r="Z50" s="40">
        <f t="shared" si="34"/>
        <v>12330.442611736607</v>
      </c>
      <c r="AA50" s="40">
        <f t="shared" si="34"/>
        <v>13704.858818096176</v>
      </c>
      <c r="AB50" s="40">
        <f t="shared" si="34"/>
        <v>18515.860533313447</v>
      </c>
      <c r="AC50" s="40">
        <f t="shared" si="34"/>
        <v>25328.984378188579</v>
      </c>
      <c r="AD50" s="40">
        <f t="shared" si="34"/>
        <v>28886.258372284974</v>
      </c>
      <c r="AE50" s="40">
        <f t="shared" si="34"/>
        <v>36161.867318947945</v>
      </c>
      <c r="AF50" s="40">
        <f t="shared" si="34"/>
        <v>41763.647206695059</v>
      </c>
      <c r="AG50" s="40">
        <f t="shared" si="34"/>
        <v>44869.367942663266</v>
      </c>
      <c r="AH50" s="40">
        <f t="shared" si="34"/>
        <v>33261.88053310378</v>
      </c>
      <c r="AI50" s="40">
        <f t="shared" si="34"/>
        <v>50548.36899772114</v>
      </c>
      <c r="AJ50" s="40">
        <f t="shared" si="34"/>
        <v>54507.404245074205</v>
      </c>
      <c r="AK50" s="40">
        <f t="shared" si="34"/>
        <v>57208.502654461518</v>
      </c>
      <c r="AL50" s="40">
        <f t="shared" si="37"/>
        <v>59882.05373282123</v>
      </c>
      <c r="AM50" s="40">
        <f t="shared" si="37"/>
        <v>62519.329844524611</v>
      </c>
      <c r="AN50" s="40">
        <f t="shared" si="37"/>
        <v>65077.163080291597</v>
      </c>
      <c r="AO50" s="40">
        <f t="shared" si="37"/>
        <v>67568.407747365665</v>
      </c>
      <c r="AP50" s="40">
        <f t="shared" si="37"/>
        <v>70000.471574534909</v>
      </c>
      <c r="AQ50" s="40">
        <f t="shared" si="37"/>
        <v>72366.170632085414</v>
      </c>
      <c r="AR50" s="40">
        <f t="shared" si="37"/>
        <v>74658.859080127237</v>
      </c>
      <c r="AS50" s="40">
        <f t="shared" si="37"/>
        <v>76870.634275031698</v>
      </c>
      <c r="AT50" s="40">
        <f t="shared" si="37"/>
        <v>78992.167692961972</v>
      </c>
      <c r="AU50" s="40">
        <f t="shared" si="51"/>
        <v>81012.978591594016</v>
      </c>
      <c r="AV50" s="40">
        <f t="shared" si="51"/>
        <v>82921.008045193492</v>
      </c>
      <c r="AW50" s="40">
        <f t="shared" si="51"/>
        <v>84703.357872405744</v>
      </c>
      <c r="AX50" s="40">
        <f t="shared" si="51"/>
        <v>86346.496696525675</v>
      </c>
      <c r="AY50" s="40">
        <f t="shared" si="51"/>
        <v>87836.716601340886</v>
      </c>
      <c r="AZ50" s="40">
        <f t="shared" si="51"/>
        <v>89160.663463997014</v>
      </c>
      <c r="BA50" s="40">
        <f t="shared" si="51"/>
        <v>90305.91006114718</v>
      </c>
      <c r="BB50" s="40">
        <f t="shared" si="51"/>
        <v>91261.538320473366</v>
      </c>
      <c r="BC50" s="40">
        <f t="shared" si="51"/>
        <v>92018.696375406726</v>
      </c>
      <c r="BD50" s="41">
        <f>BD49</f>
        <v>92571.092417035063</v>
      </c>
      <c r="BE50" s="41">
        <f>BE49</f>
        <v>92810.568134679459</v>
      </c>
      <c r="BF50" s="41">
        <f>BF49</f>
        <v>92863.057872198478</v>
      </c>
      <c r="BG50" s="41">
        <f>BG49</f>
        <v>92728.450352918517</v>
      </c>
      <c r="BH50" s="41">
        <f>BH49</f>
        <v>92410.236720598041</v>
      </c>
      <c r="BI50" s="39">
        <f>G50</f>
        <v>91915.233952422452</v>
      </c>
      <c r="BJ50" s="40">
        <v>0</v>
      </c>
      <c r="BK50" s="40">
        <v>0</v>
      </c>
      <c r="BL50" s="40">
        <v>0</v>
      </c>
      <c r="BM50" s="40">
        <v>0</v>
      </c>
      <c r="BN50" s="40">
        <v>0</v>
      </c>
      <c r="BO50" s="40">
        <v>0</v>
      </c>
      <c r="BP50" s="40">
        <v>0</v>
      </c>
      <c r="BQ50" s="40">
        <v>0</v>
      </c>
      <c r="BR50" s="40">
        <v>0</v>
      </c>
      <c r="BS50" s="40">
        <v>0</v>
      </c>
      <c r="BT50" s="40">
        <v>0</v>
      </c>
      <c r="BU50" s="40">
        <v>0</v>
      </c>
      <c r="BV50" s="40">
        <v>0</v>
      </c>
      <c r="BW50" s="40">
        <v>0</v>
      </c>
      <c r="BX50" s="59">
        <f t="shared" si="11"/>
        <v>2513336.4672688809</v>
      </c>
      <c r="BZ50" s="33"/>
      <c r="CA50" s="28">
        <v>1</v>
      </c>
      <c r="CC50" s="34">
        <f>SUMPRODUCT((Scenarios!$A$4:$A$204=E50)*(Scenarios!$B$4:$B$204='Scenario_selection&amp;Results'!$D$4)*Scenarios!$U$4:$U$204)</f>
        <v>0.01</v>
      </c>
      <c r="CE50" s="45">
        <f t="shared" si="10"/>
        <v>523.13583087870848</v>
      </c>
      <c r="CF50" s="45">
        <f t="shared" si="12"/>
        <v>0</v>
      </c>
      <c r="CG50" s="45">
        <f t="shared" si="14"/>
        <v>0</v>
      </c>
      <c r="CH50" s="45">
        <f t="shared" si="15"/>
        <v>0</v>
      </c>
      <c r="CI50" s="45">
        <f t="shared" si="16"/>
        <v>132.85453636353887</v>
      </c>
      <c r="CJ50" s="45">
        <f t="shared" si="17"/>
        <v>144.76496018350625</v>
      </c>
      <c r="CK50" s="45">
        <f t="shared" si="19"/>
        <v>157.72873734063066</v>
      </c>
      <c r="CL50" s="45">
        <f t="shared" si="25"/>
        <v>171.71331691114011</v>
      </c>
      <c r="CM50" s="45">
        <f t="shared" si="26"/>
        <v>186.29291620366544</v>
      </c>
      <c r="CN50" s="45">
        <f t="shared" si="29"/>
        <v>201.65383371021264</v>
      </c>
      <c r="CO50" s="45">
        <f t="shared" si="30"/>
        <v>217.89654428566232</v>
      </c>
      <c r="CP50" s="45">
        <f t="shared" si="31"/>
        <v>234.94653629226246</v>
      </c>
      <c r="CQ50" s="45">
        <f t="shared" si="32"/>
        <v>252.7238525739499</v>
      </c>
      <c r="CR50" s="45">
        <f t="shared" si="33"/>
        <v>271.12554016440214</v>
      </c>
      <c r="CS50" s="45">
        <f t="shared" si="35"/>
        <v>290.02585977896786</v>
      </c>
      <c r="CT50" s="45">
        <f t="shared" si="38"/>
        <v>309.27892449704086</v>
      </c>
      <c r="CU50" s="45">
        <f t="shared" si="39"/>
        <v>328.72168090756162</v>
      </c>
      <c r="CV50" s="45">
        <f t="shared" si="40"/>
        <v>348.17787708396583</v>
      </c>
      <c r="CW50" s="45">
        <f t="shared" si="41"/>
        <v>367.4632525653588</v>
      </c>
      <c r="CX50" s="45">
        <f t="shared" si="42"/>
        <v>386.39156345597013</v>
      </c>
      <c r="CY50" s="45">
        <f t="shared" si="44"/>
        <v>404.27143263468736</v>
      </c>
      <c r="CZ50" s="45">
        <f t="shared" si="45"/>
        <v>421.47224619723306</v>
      </c>
      <c r="DA50" s="45">
        <f t="shared" si="46"/>
        <v>437.84538560132415</v>
      </c>
      <c r="DB50" s="45">
        <f t="shared" si="47"/>
        <v>453.26665756462478</v>
      </c>
      <c r="DC50" s="45">
        <f t="shared" si="48"/>
        <v>467.64211070393782</v>
      </c>
      <c r="DD50" s="45">
        <f t="shared" si="49"/>
        <v>480.91279224046121</v>
      </c>
      <c r="DE50" s="45">
        <f t="shared" si="50"/>
        <v>493.05812681658119</v>
      </c>
      <c r="DF50" s="45">
        <f t="shared" si="52"/>
        <v>504.09766036173068</v>
      </c>
      <c r="DG50" s="45">
        <f t="shared" ref="DG50:DG64" si="53">IF($H50-DG$2&lt;=$CF$11,DG49,DG49*(1-NORMDIST(($H50-DG$2),DG$1,DG$1/3,1))/(1-NORMDIST(($H49-DG$2),DG$1,DG$1/3,1))*$CA50)</f>
        <v>514.09099390674476</v>
      </c>
      <c r="DH50" s="45">
        <f>$CE50</f>
        <v>523.13583087870848</v>
      </c>
      <c r="DI50" s="45">
        <v>0</v>
      </c>
      <c r="DJ50" s="45">
        <v>0</v>
      </c>
      <c r="DK50" s="45">
        <v>0</v>
      </c>
      <c r="DL50" s="45">
        <v>0</v>
      </c>
      <c r="DM50" s="45">
        <v>0</v>
      </c>
      <c r="DN50" s="45">
        <v>0</v>
      </c>
      <c r="DO50" s="45">
        <v>0</v>
      </c>
      <c r="DP50" s="45">
        <v>0</v>
      </c>
      <c r="DQ50" s="45">
        <v>0</v>
      </c>
      <c r="DR50" s="45">
        <v>0</v>
      </c>
      <c r="DS50" s="45">
        <v>0</v>
      </c>
      <c r="DT50" s="45">
        <v>0</v>
      </c>
      <c r="DU50" s="45">
        <v>0</v>
      </c>
      <c r="DV50" s="45">
        <v>0</v>
      </c>
      <c r="DX50" s="43">
        <v>2041</v>
      </c>
      <c r="DY50" s="32">
        <f>SUMPRODUCT((Scenarios!$BR$4:$BR$204)*(Scenarios!$A$4:$A$204='SDF-UR-Trans'!DX50)*(Scenarios!$B$4:$B$204='Scenario_selection&amp;Results'!$D$5))</f>
        <v>18.378592000000001</v>
      </c>
      <c r="DZ50" s="32">
        <f t="shared" si="20"/>
        <v>25.648689650726958</v>
      </c>
      <c r="EA50" s="32">
        <f t="shared" si="43"/>
        <v>20.485348901700117</v>
      </c>
      <c r="EB50" s="32">
        <f t="shared" si="21"/>
        <v>28.270708559135851</v>
      </c>
      <c r="EC50" s="32">
        <f t="shared" si="18"/>
        <v>20.5063696927797</v>
      </c>
      <c r="ED50" s="33"/>
      <c r="EG50" s="43">
        <v>2041</v>
      </c>
      <c r="EH50" s="32">
        <f>SUMPRODUCT((Scenarios!$BX$4:$BX$204)*(Scenarios!$A$4:$A$204='SDF-UR-Trans'!DX50)*(Scenarios!$B$4:$B$204='Scenario_selection&amp;Results'!$D$5))</f>
        <v>55.907600000000002</v>
      </c>
      <c r="EI50" s="32">
        <f t="shared" si="22"/>
        <v>69.242917377488595</v>
      </c>
      <c r="EJ50" s="32">
        <f t="shared" si="6"/>
        <v>59.553812473561038</v>
      </c>
      <c r="EK50" s="32">
        <f t="shared" si="23"/>
        <v>74.055697660039343</v>
      </c>
      <c r="EL50" s="32">
        <f t="shared" si="24"/>
        <v>59.592968159640861</v>
      </c>
      <c r="EM50" s="254">
        <f>VLOOKUP(EH50,Price!$C$2:$D$16,2,FALSE)</f>
        <v>263.74318318081976</v>
      </c>
      <c r="EN50" s="243">
        <f t="shared" si="27"/>
        <v>244.14994584594675</v>
      </c>
      <c r="EO50" s="244">
        <f t="shared" si="28"/>
        <v>0</v>
      </c>
    </row>
    <row r="51" spans="1:145" x14ac:dyDescent="0.3">
      <c r="A51" s="82">
        <v>0.79779354252209911</v>
      </c>
      <c r="B51" s="34" cm="1">
        <f t="array" ref="B51">SUMPRODUCT((Scenarios!$A$4:$A$204='SDF-UR-North'!E51)*(Scenarios!$B$4:$B$204='Scenario_selection&amp;Results'!$D$26)*Scenarios!$J$4:$J$204)/100000</f>
        <v>0.4923236019641255</v>
      </c>
      <c r="C51" s="34">
        <f>SUMPRODUCT((Scenarios!$A$4:$A$204='SDF-UR-Trans'!E51)*(Scenarios!$B$4:$B$204='Scenario_selection&amp;Results'!$D$2)*Scenarios!$P$4:$P$204)</f>
        <v>52.011957836697043</v>
      </c>
      <c r="D51" s="21">
        <f t="shared" si="4"/>
        <v>2560671.4427368916</v>
      </c>
      <c r="E51" s="28">
        <v>2047</v>
      </c>
      <c r="F51" s="34">
        <f>SUMPRODUCT((Scenarios!$A$4:$A$204='SDF-UR-North'!H51)*(Scenarios!$B$4:$B$204='Scenario_selection&amp;Results'!$D$3)*Scenarios!$W$4:$W$204)</f>
        <v>35</v>
      </c>
      <c r="G51" s="33">
        <f t="shared" si="13"/>
        <v>91253.098885216867</v>
      </c>
      <c r="H51" s="58">
        <v>2047</v>
      </c>
      <c r="I51" s="36">
        <f t="shared" si="36"/>
        <v>8.9168482684667174E-3</v>
      </c>
      <c r="J51" s="36">
        <f t="shared" si="36"/>
        <v>8.1426450305113612E-2</v>
      </c>
      <c r="K51" s="36">
        <f t="shared" si="36"/>
        <v>2.4852145532307444</v>
      </c>
      <c r="L51" s="36">
        <f t="shared" si="36"/>
        <v>82.700262788826606</v>
      </c>
      <c r="M51" s="36">
        <f t="shared" si="36"/>
        <v>2570.9974853810977</v>
      </c>
      <c r="N51" s="36">
        <f t="shared" si="36"/>
        <v>14942.022658125281</v>
      </c>
      <c r="O51" s="36">
        <f t="shared" si="36"/>
        <v>9575.5043937301762</v>
      </c>
      <c r="P51" s="40">
        <f t="shared" si="36"/>
        <v>10397.631924761732</v>
      </c>
      <c r="Q51" s="40">
        <f t="shared" si="36"/>
        <v>9243.2155907679407</v>
      </c>
      <c r="R51" s="40">
        <f t="shared" si="36"/>
        <v>11667.145548649276</v>
      </c>
      <c r="S51" s="40">
        <f t="shared" si="36"/>
        <v>16207.808508034135</v>
      </c>
      <c r="T51" s="40">
        <f t="shared" si="36"/>
        <v>6060.1649381723109</v>
      </c>
      <c r="U51" s="40">
        <f t="shared" si="36"/>
        <v>5949.4416840365302</v>
      </c>
      <c r="V51" s="40">
        <f t="shared" si="36"/>
        <v>5288.2088531718791</v>
      </c>
      <c r="W51" s="40">
        <f t="shared" si="36"/>
        <v>5600.7069889300219</v>
      </c>
      <c r="X51" s="40">
        <f t="shared" si="34"/>
        <v>6410.4461538240766</v>
      </c>
      <c r="Y51" s="40">
        <f t="shared" si="34"/>
        <v>8907.6939857487578</v>
      </c>
      <c r="Z51" s="40">
        <f t="shared" si="34"/>
        <v>10960.294632123803</v>
      </c>
      <c r="AA51" s="40">
        <f t="shared" si="34"/>
        <v>12271.416740230485</v>
      </c>
      <c r="AB51" s="40">
        <f t="shared" si="34"/>
        <v>16698.125371102917</v>
      </c>
      <c r="AC51" s="40">
        <f t="shared" si="34"/>
        <v>23002.112789242248</v>
      </c>
      <c r="AD51" s="40">
        <f t="shared" si="34"/>
        <v>26411.012497704993</v>
      </c>
      <c r="AE51" s="40">
        <f t="shared" si="34"/>
        <v>33281.369384522804</v>
      </c>
      <c r="AF51" s="40">
        <f t="shared" si="34"/>
        <v>38682.376419635046</v>
      </c>
      <c r="AG51" s="40">
        <f t="shared" si="34"/>
        <v>41814.981193718901</v>
      </c>
      <c r="AH51" s="40">
        <f t="shared" si="34"/>
        <v>31181.277058691536</v>
      </c>
      <c r="AI51" s="40">
        <f t="shared" si="34"/>
        <v>48848.661244710558</v>
      </c>
      <c r="AJ51" s="40">
        <f t="shared" si="34"/>
        <v>52844.126438940759</v>
      </c>
      <c r="AK51" s="40">
        <f t="shared" si="34"/>
        <v>55631.112181732889</v>
      </c>
      <c r="AL51" s="40">
        <f t="shared" si="37"/>
        <v>58396.831930544191</v>
      </c>
      <c r="AM51" s="40">
        <f t="shared" si="37"/>
        <v>61131.005990717546</v>
      </c>
      <c r="AN51" s="40">
        <f t="shared" si="37"/>
        <v>63789.589345734756</v>
      </c>
      <c r="AO51" s="40">
        <f t="shared" si="37"/>
        <v>66383.295857287405</v>
      </c>
      <c r="AP51" s="40">
        <f t="shared" si="37"/>
        <v>68917.75433184336</v>
      </c>
      <c r="AQ51" s="40">
        <f t="shared" si="37"/>
        <v>71384.429332355212</v>
      </c>
      <c r="AR51" s="40">
        <f t="shared" si="37"/>
        <v>73775.445625821361</v>
      </c>
      <c r="AS51" s="40">
        <f t="shared" si="37"/>
        <v>76081.83670558242</v>
      </c>
      <c r="AT51" s="40">
        <f t="shared" si="37"/>
        <v>78293.383149465371</v>
      </c>
      <c r="AU51" s="40">
        <f t="shared" si="51"/>
        <v>80398.886310494257</v>
      </c>
      <c r="AV51" s="40">
        <f t="shared" si="51"/>
        <v>82385.745717264566</v>
      </c>
      <c r="AW51" s="40">
        <f t="shared" si="51"/>
        <v>84240.688456869131</v>
      </c>
      <c r="AX51" s="40">
        <f t="shared" si="51"/>
        <v>85949.968676697841</v>
      </c>
      <c r="AY51" s="40">
        <f t="shared" si="51"/>
        <v>87499.813123504689</v>
      </c>
      <c r="AZ51" s="40">
        <f t="shared" si="51"/>
        <v>88876.937613112212</v>
      </c>
      <c r="BA51" s="40">
        <f t="shared" si="51"/>
        <v>90069.10384624092</v>
      </c>
      <c r="BB51" s="40">
        <f t="shared" si="51"/>
        <v>91065.683382014875</v>
      </c>
      <c r="BC51" s="40">
        <f t="shared" si="51"/>
        <v>91858.195015550795</v>
      </c>
      <c r="BD51" s="40">
        <f t="shared" si="51"/>
        <v>92440.778285423003</v>
      </c>
      <c r="BE51" s="41">
        <f>BE50</f>
        <v>92810.568134679459</v>
      </c>
      <c r="BF51" s="41">
        <f>BF50</f>
        <v>92863.057872198478</v>
      </c>
      <c r="BG51" s="41">
        <f>BG50</f>
        <v>92728.450352918517</v>
      </c>
      <c r="BH51" s="41">
        <f>BH50</f>
        <v>92410.236720598041</v>
      </c>
      <c r="BI51" s="41">
        <f>BI50</f>
        <v>91915.233952422452</v>
      </c>
      <c r="BJ51" s="39">
        <f>G51</f>
        <v>91253.098885216867</v>
      </c>
      <c r="BK51" s="40">
        <v>0</v>
      </c>
      <c r="BL51" s="40">
        <v>0</v>
      </c>
      <c r="BM51" s="40">
        <v>0</v>
      </c>
      <c r="BN51" s="40">
        <v>0</v>
      </c>
      <c r="BO51" s="40">
        <v>0</v>
      </c>
      <c r="BP51" s="40">
        <v>0</v>
      </c>
      <c r="BQ51" s="40">
        <v>0</v>
      </c>
      <c r="BR51" s="40">
        <v>0</v>
      </c>
      <c r="BS51" s="40">
        <v>0</v>
      </c>
      <c r="BT51" s="40">
        <v>0</v>
      </c>
      <c r="BU51" s="40">
        <v>0</v>
      </c>
      <c r="BV51" s="40">
        <v>0</v>
      </c>
      <c r="BW51" s="40">
        <v>0</v>
      </c>
      <c r="BX51" s="59">
        <f t="shared" si="11"/>
        <v>2551453.1491008885</v>
      </c>
      <c r="BZ51" s="33"/>
      <c r="CA51" s="28">
        <v>1</v>
      </c>
      <c r="CC51" s="34">
        <f>SUMPRODUCT((Scenarios!$A$4:$A$204=E51)*(Scenarios!$B$4:$B$204='Scenario_selection&amp;Results'!$D$4)*Scenarios!$U$4:$U$204)</f>
        <v>0.01</v>
      </c>
      <c r="CE51" s="45">
        <f t="shared" si="10"/>
        <v>531.364170532098</v>
      </c>
      <c r="CF51" s="45">
        <f t="shared" si="12"/>
        <v>0</v>
      </c>
      <c r="CG51" s="45">
        <f t="shared" si="14"/>
        <v>0</v>
      </c>
      <c r="CH51" s="45">
        <f t="shared" si="15"/>
        <v>0</v>
      </c>
      <c r="CI51" s="45">
        <f t="shared" si="16"/>
        <v>131.69760270440008</v>
      </c>
      <c r="CJ51" s="45">
        <f t="shared" si="17"/>
        <v>143.62187686840721</v>
      </c>
      <c r="CK51" s="45">
        <f t="shared" si="19"/>
        <v>156.60264050221849</v>
      </c>
      <c r="CL51" s="45">
        <f t="shared" si="25"/>
        <v>170.60805885019639</v>
      </c>
      <c r="CM51" s="45">
        <f t="shared" si="26"/>
        <v>185.21503179590101</v>
      </c>
      <c r="CN51" s="45">
        <f t="shared" si="29"/>
        <v>200.60815638845239</v>
      </c>
      <c r="CO51" s="45">
        <f t="shared" si="30"/>
        <v>216.8869777509083</v>
      </c>
      <c r="CP51" s="45">
        <f t="shared" si="31"/>
        <v>233.97690890468175</v>
      </c>
      <c r="CQ51" s="45">
        <f t="shared" si="32"/>
        <v>251.79772267572915</v>
      </c>
      <c r="CR51" s="45">
        <f t="shared" si="33"/>
        <v>270.24609980073711</v>
      </c>
      <c r="CS51" s="45">
        <f t="shared" si="35"/>
        <v>289.19584407626274</v>
      </c>
      <c r="CT51" s="45">
        <f t="shared" si="38"/>
        <v>308.50052812536484</v>
      </c>
      <c r="CU51" s="45">
        <f t="shared" si="39"/>
        <v>327.99649060623403</v>
      </c>
      <c r="CV51" s="45">
        <f t="shared" si="40"/>
        <v>347.50682489279012</v>
      </c>
      <c r="CW51" s="45">
        <f t="shared" si="41"/>
        <v>366.84659232809332</v>
      </c>
      <c r="CX51" s="45">
        <f t="shared" si="42"/>
        <v>385.82887229452484</v>
      </c>
      <c r="CY51" s="45">
        <f t="shared" si="44"/>
        <v>404.27143263468736</v>
      </c>
      <c r="CZ51" s="45">
        <f t="shared" si="45"/>
        <v>421.47224619723306</v>
      </c>
      <c r="DA51" s="45">
        <f t="shared" si="46"/>
        <v>437.84538560132415</v>
      </c>
      <c r="DB51" s="45">
        <f t="shared" si="47"/>
        <v>453.26665756462478</v>
      </c>
      <c r="DC51" s="45">
        <f t="shared" si="48"/>
        <v>467.64211070393782</v>
      </c>
      <c r="DD51" s="45">
        <f t="shared" si="49"/>
        <v>480.91279224046121</v>
      </c>
      <c r="DE51" s="45">
        <f t="shared" si="50"/>
        <v>493.05812681658119</v>
      </c>
      <c r="DF51" s="45">
        <f t="shared" si="52"/>
        <v>504.09766036173068</v>
      </c>
      <c r="DG51" s="45">
        <f t="shared" si="53"/>
        <v>514.09099390674476</v>
      </c>
      <c r="DH51" s="45">
        <f t="shared" ref="DH51:DH64" si="54">IF($H51-DH$2&lt;=$CF$11,DH50,DH50*(1-NORMDIST(($H51-DH$2),DH$1,DH$1/3,1))/(1-NORMDIST(($H50-DH$2),DH$1,DH$1/3,1))*$CA51)</f>
        <v>523.13583087870848</v>
      </c>
      <c r="DI51" s="45">
        <f>$CE51</f>
        <v>531.364170532098</v>
      </c>
      <c r="DJ51" s="45">
        <v>0</v>
      </c>
      <c r="DK51" s="45">
        <v>0</v>
      </c>
      <c r="DL51" s="45">
        <v>0</v>
      </c>
      <c r="DM51" s="45">
        <v>0</v>
      </c>
      <c r="DN51" s="45">
        <v>0</v>
      </c>
      <c r="DO51" s="45">
        <v>0</v>
      </c>
      <c r="DP51" s="45">
        <v>0</v>
      </c>
      <c r="DQ51" s="45">
        <v>0</v>
      </c>
      <c r="DR51" s="45">
        <v>0</v>
      </c>
      <c r="DS51" s="45">
        <v>0</v>
      </c>
      <c r="DT51" s="45">
        <v>0</v>
      </c>
      <c r="DU51" s="45">
        <v>0</v>
      </c>
      <c r="DV51" s="45">
        <v>0</v>
      </c>
      <c r="DX51" s="43">
        <v>2042</v>
      </c>
      <c r="DY51" s="32">
        <f>SUMPRODUCT((Scenarios!$BR$4:$BR$204)*(Scenarios!$A$4:$A$204='SDF-UR-Trans'!DX51)*(Scenarios!$B$4:$B$204='Scenario_selection&amp;Results'!$D$5))</f>
        <v>18.378592000000001</v>
      </c>
      <c r="DZ51" s="32">
        <f t="shared" si="20"/>
        <v>25.358298025221153</v>
      </c>
      <c r="EA51" s="32">
        <f t="shared" si="43"/>
        <v>20.302178165428799</v>
      </c>
      <c r="EB51" s="32">
        <f t="shared" si="21"/>
        <v>28.059128859888819</v>
      </c>
      <c r="EC51" s="32">
        <f t="shared" si="18"/>
        <v>20.32428404614123</v>
      </c>
      <c r="ED51" s="33"/>
      <c r="EG51" s="43">
        <v>2042</v>
      </c>
      <c r="EH51" s="32">
        <f>SUMPRODUCT((Scenarios!$BX$4:$BX$204)*(Scenarios!$A$4:$A$204='SDF-UR-Trans'!DX51)*(Scenarios!$B$4:$B$204='Scenario_selection&amp;Results'!$D$5))</f>
        <v>55.907600000000002</v>
      </c>
      <c r="EI51" s="32">
        <f t="shared" si="22"/>
        <v>68.642859557289881</v>
      </c>
      <c r="EJ51" s="32">
        <f t="shared" si="6"/>
        <v>59.223365963738239</v>
      </c>
      <c r="EK51" s="32">
        <f t="shared" si="23"/>
        <v>73.663076521941122</v>
      </c>
      <c r="EL51" s="32">
        <f t="shared" si="24"/>
        <v>59.264516479152711</v>
      </c>
      <c r="EM51" s="254">
        <f>VLOOKUP(EH51,Price!$C$2:$D$16,2,FALSE)</f>
        <v>263.74318318081976</v>
      </c>
      <c r="EN51" s="243">
        <f t="shared" si="27"/>
        <v>244.78154672660716</v>
      </c>
      <c r="EO51" s="244">
        <f t="shared" si="28"/>
        <v>0</v>
      </c>
    </row>
    <row r="52" spans="1:145" x14ac:dyDescent="0.3">
      <c r="A52" s="82">
        <v>0.80044688587618773</v>
      </c>
      <c r="B52" s="34" cm="1">
        <f t="array" ref="B52">SUMPRODUCT((Scenarios!$A$4:$A$204='SDF-UR-North'!E52)*(Scenarios!$B$4:$B$204='Scenario_selection&amp;Results'!$D$26)*Scenarios!$J$4:$J$204)/100000</f>
        <v>0.49592479148763668</v>
      </c>
      <c r="C52" s="34">
        <f>SUMPRODUCT((Scenarios!$A$4:$A$204='SDF-UR-Trans'!E52)*(Scenarios!$B$4:$B$204='Scenario_selection&amp;Results'!$D$2)*Scenarios!$P$4:$P$204)</f>
        <v>52.381640673431377</v>
      </c>
      <c r="D52" s="21">
        <f t="shared" si="4"/>
        <v>2597735.4228751766</v>
      </c>
      <c r="E52" s="28">
        <v>2048</v>
      </c>
      <c r="F52" s="34">
        <f>SUMPRODUCT((Scenarios!$A$4:$A$204='SDF-UR-North'!H52)*(Scenarios!$B$4:$B$204='Scenario_selection&amp;Results'!$D$3)*Scenarios!$W$4:$W$204)</f>
        <v>35</v>
      </c>
      <c r="G52" s="33">
        <f t="shared" si="13"/>
        <v>90435.63664387328</v>
      </c>
      <c r="H52" s="58">
        <v>2048</v>
      </c>
      <c r="I52" s="36">
        <f t="shared" si="36"/>
        <v>5.6962448431837438E-3</v>
      </c>
      <c r="J52" s="36">
        <f t="shared" si="36"/>
        <v>5.5429288333127012E-2</v>
      </c>
      <c r="K52" s="36">
        <f t="shared" si="36"/>
        <v>1.8014235880760325</v>
      </c>
      <c r="L52" s="36">
        <f t="shared" si="36"/>
        <v>63.760036504952325</v>
      </c>
      <c r="M52" s="36">
        <f t="shared" si="36"/>
        <v>2104.5013945671199</v>
      </c>
      <c r="N52" s="36">
        <f t="shared" si="36"/>
        <v>12946.400218064178</v>
      </c>
      <c r="O52" s="36">
        <f t="shared" si="36"/>
        <v>8542.8128929029281</v>
      </c>
      <c r="P52" s="40">
        <f t="shared" si="36"/>
        <v>9323.7976091186065</v>
      </c>
      <c r="Q52" s="40">
        <f t="shared" si="36"/>
        <v>8330.4613861878297</v>
      </c>
      <c r="R52" s="40">
        <f t="shared" si="36"/>
        <v>10567.319513319531</v>
      </c>
      <c r="S52" s="40">
        <f t="shared" si="36"/>
        <v>14751.753217106141</v>
      </c>
      <c r="T52" s="40">
        <f t="shared" si="36"/>
        <v>5098.0149813024836</v>
      </c>
      <c r="U52" s="40">
        <f t="shared" si="36"/>
        <v>5046.216333029176</v>
      </c>
      <c r="V52" s="40">
        <f t="shared" si="36"/>
        <v>4521.9458340885731</v>
      </c>
      <c r="W52" s="40">
        <f t="shared" si="36"/>
        <v>4827.6702400932181</v>
      </c>
      <c r="X52" s="40">
        <f t="shared" si="36"/>
        <v>5569.4003102641864</v>
      </c>
      <c r="Y52" s="40">
        <f t="shared" ref="Y52:AN64" si="55">Y51*(1-NORMDIST(($H52-Y$3),Y$1,Y$1/3,1))/(1-NORMDIST(($H51-Y$3),Y$1,Y$1/3,1))*$CA52</f>
        <v>7799.2832496589954</v>
      </c>
      <c r="Z52" s="40">
        <f t="shared" si="55"/>
        <v>9669.8733651092898</v>
      </c>
      <c r="AA52" s="40">
        <f t="shared" si="55"/>
        <v>10907.827663743512</v>
      </c>
      <c r="AB52" s="40">
        <f t="shared" si="55"/>
        <v>14951.606428725321</v>
      </c>
      <c r="AC52" s="40">
        <f t="shared" si="55"/>
        <v>20743.954215034413</v>
      </c>
      <c r="AD52" s="40">
        <f t="shared" si="55"/>
        <v>23984.739351548502</v>
      </c>
      <c r="AE52" s="40">
        <f t="shared" si="55"/>
        <v>30429.509125997531</v>
      </c>
      <c r="AF52" s="40">
        <f t="shared" si="55"/>
        <v>35601.105632575032</v>
      </c>
      <c r="AG52" s="40">
        <f t="shared" si="55"/>
        <v>38729.923047910808</v>
      </c>
      <c r="AH52" s="40">
        <f t="shared" si="55"/>
        <v>29058.677970936762</v>
      </c>
      <c r="AI52" s="40">
        <f t="shared" si="55"/>
        <v>47046.122901159943</v>
      </c>
      <c r="AJ52" s="40">
        <f t="shared" si="55"/>
        <v>51067.222986064</v>
      </c>
      <c r="AK52" s="40">
        <f t="shared" si="55"/>
        <v>53933.544750226392</v>
      </c>
      <c r="AL52" s="40">
        <f t="shared" si="37"/>
        <v>56786.676061212202</v>
      </c>
      <c r="AM52" s="40">
        <f t="shared" si="37"/>
        <v>59614.807109202266</v>
      </c>
      <c r="AN52" s="40">
        <f t="shared" si="37"/>
        <v>62373.057710903151</v>
      </c>
      <c r="AO52" s="40">
        <f t="shared" si="37"/>
        <v>65069.879842921458</v>
      </c>
      <c r="AP52" s="40">
        <f t="shared" si="37"/>
        <v>67708.975661173201</v>
      </c>
      <c r="AQ52" s="40">
        <f t="shared" si="37"/>
        <v>70280.306020620934</v>
      </c>
      <c r="AR52" s="40">
        <f t="shared" si="37"/>
        <v>72774.585676424569</v>
      </c>
      <c r="AS52" s="40">
        <f t="shared" si="37"/>
        <v>75181.585630195914</v>
      </c>
      <c r="AT52" s="40">
        <f t="shared" si="37"/>
        <v>77489.986235745382</v>
      </c>
      <c r="AU52" s="40">
        <f t="shared" si="51"/>
        <v>79687.657581001884</v>
      </c>
      <c r="AV52" s="40">
        <f t="shared" si="51"/>
        <v>81761.247625759148</v>
      </c>
      <c r="AW52" s="40">
        <f t="shared" si="51"/>
        <v>83696.907476961307</v>
      </c>
      <c r="AX52" s="40">
        <f t="shared" si="51"/>
        <v>85480.489983386287</v>
      </c>
      <c r="AY52" s="40">
        <f t="shared" si="51"/>
        <v>87097.988741965368</v>
      </c>
      <c r="AZ52" s="40">
        <f t="shared" si="51"/>
        <v>88536.044299474495</v>
      </c>
      <c r="BA52" s="40">
        <f t="shared" si="51"/>
        <v>89782.487168724547</v>
      </c>
      <c r="BB52" s="40">
        <f t="shared" si="51"/>
        <v>90826.884838542523</v>
      </c>
      <c r="BC52" s="40">
        <f t="shared" si="51"/>
        <v>91661.059601631932</v>
      </c>
      <c r="BD52" s="40">
        <f t="shared" si="51"/>
        <v>92279.540719522032</v>
      </c>
      <c r="BE52" s="40">
        <f t="shared" si="51"/>
        <v>92679.916888430715</v>
      </c>
      <c r="BF52" s="41">
        <f>BF51</f>
        <v>92863.057872198478</v>
      </c>
      <c r="BG52" s="41">
        <f>BG51</f>
        <v>92728.450352918517</v>
      </c>
      <c r="BH52" s="41">
        <f>BH51</f>
        <v>92410.236720598041</v>
      </c>
      <c r="BI52" s="41">
        <f>BI51</f>
        <v>91915.233952422452</v>
      </c>
      <c r="BJ52" s="41">
        <f>BJ51</f>
        <v>91253.098885216867</v>
      </c>
      <c r="BK52" s="39">
        <f>G52</f>
        <v>90435.63664387328</v>
      </c>
      <c r="BL52" s="40">
        <v>0</v>
      </c>
      <c r="BM52" s="40">
        <v>0</v>
      </c>
      <c r="BN52" s="40">
        <v>0</v>
      </c>
      <c r="BO52" s="40">
        <v>0</v>
      </c>
      <c r="BP52" s="40">
        <v>0</v>
      </c>
      <c r="BQ52" s="40">
        <v>0</v>
      </c>
      <c r="BR52" s="40">
        <v>0</v>
      </c>
      <c r="BS52" s="40">
        <v>0</v>
      </c>
      <c r="BT52" s="40">
        <v>0</v>
      </c>
      <c r="BU52" s="40">
        <v>0</v>
      </c>
      <c r="BV52" s="40">
        <v>0</v>
      </c>
      <c r="BW52" s="40">
        <v>0</v>
      </c>
      <c r="BX52" s="59">
        <f t="shared" si="11"/>
        <v>2587995.106505387</v>
      </c>
      <c r="BZ52" s="33"/>
      <c r="CA52" s="28">
        <v>1</v>
      </c>
      <c r="CC52" s="34">
        <f>SUMPRODUCT((Scenarios!$A$4:$A$204=E52)*(Scenarios!$B$4:$B$204='Scenario_selection&amp;Results'!$D$4)*Scenarios!$U$4:$U$204)</f>
        <v>0.01</v>
      </c>
      <c r="CE52" s="45">
        <f t="shared" si="10"/>
        <v>538.9367923937416</v>
      </c>
      <c r="CF52" s="45">
        <f t="shared" si="12"/>
        <v>0</v>
      </c>
      <c r="CG52" s="45">
        <f t="shared" si="14"/>
        <v>0</v>
      </c>
      <c r="CH52" s="45">
        <f t="shared" si="15"/>
        <v>0</v>
      </c>
      <c r="CI52" s="45">
        <f t="shared" si="16"/>
        <v>130.43629733238058</v>
      </c>
      <c r="CJ52" s="45">
        <f t="shared" si="17"/>
        <v>142.37117826160113</v>
      </c>
      <c r="CK52" s="45">
        <f t="shared" si="19"/>
        <v>155.36608529416523</v>
      </c>
      <c r="CL52" s="45">
        <f t="shared" si="25"/>
        <v>169.39001070679473</v>
      </c>
      <c r="CM52" s="45">
        <f t="shared" si="26"/>
        <v>184.02286795804153</v>
      </c>
      <c r="CN52" s="45">
        <f t="shared" si="29"/>
        <v>199.44744449318588</v>
      </c>
      <c r="CO52" s="45">
        <f t="shared" si="30"/>
        <v>215.76230885745616</v>
      </c>
      <c r="CP52" s="45">
        <f t="shared" si="31"/>
        <v>232.8928382145763</v>
      </c>
      <c r="CQ52" s="45">
        <f t="shared" si="32"/>
        <v>250.75855022445654</v>
      </c>
      <c r="CR52" s="45">
        <f t="shared" si="33"/>
        <v>269.25575800927612</v>
      </c>
      <c r="CS52" s="45">
        <f t="shared" si="35"/>
        <v>288.25778970436318</v>
      </c>
      <c r="CT52" s="45">
        <f t="shared" si="38"/>
        <v>307.61764036207364</v>
      </c>
      <c r="CU52" s="45">
        <f t="shared" si="39"/>
        <v>327.17098567205346</v>
      </c>
      <c r="CV52" s="45">
        <f t="shared" si="40"/>
        <v>346.74019283383484</v>
      </c>
      <c r="CW52" s="45">
        <f t="shared" si="41"/>
        <v>366.13955944114247</v>
      </c>
      <c r="CX52" s="45">
        <f t="shared" si="42"/>
        <v>385.1813917035488</v>
      </c>
      <c r="CY52" s="45">
        <f t="shared" si="44"/>
        <v>403.6827035228668</v>
      </c>
      <c r="CZ52" s="45">
        <f t="shared" si="45"/>
        <v>421.47224619723306</v>
      </c>
      <c r="DA52" s="45">
        <f t="shared" si="46"/>
        <v>437.84538560132415</v>
      </c>
      <c r="DB52" s="45">
        <f t="shared" si="47"/>
        <v>453.26665756462478</v>
      </c>
      <c r="DC52" s="45">
        <f t="shared" si="48"/>
        <v>467.64211070393782</v>
      </c>
      <c r="DD52" s="45">
        <f t="shared" si="49"/>
        <v>480.91279224046121</v>
      </c>
      <c r="DE52" s="45">
        <f t="shared" si="50"/>
        <v>493.05812681658119</v>
      </c>
      <c r="DF52" s="45">
        <f t="shared" si="52"/>
        <v>504.09766036173068</v>
      </c>
      <c r="DG52" s="45">
        <f t="shared" si="53"/>
        <v>514.09099390674476</v>
      </c>
      <c r="DH52" s="45">
        <f t="shared" si="54"/>
        <v>523.13583087870848</v>
      </c>
      <c r="DI52" s="45">
        <f t="shared" ref="DI52:DI64" si="56">IF($H52-DI$2&lt;=$CF$11,DI51,DI51*(1-NORMDIST(($H52-DI$2),DI$1,DI$1/3,1))/(1-NORMDIST(($H51-DI$2),DI$1,DI$1/3,1))*$CA52)</f>
        <v>531.364170532098</v>
      </c>
      <c r="DJ52" s="45">
        <f>$CE52</f>
        <v>538.9367923937416</v>
      </c>
      <c r="DK52" s="45">
        <v>0</v>
      </c>
      <c r="DL52" s="45">
        <v>0</v>
      </c>
      <c r="DM52" s="45">
        <v>0</v>
      </c>
      <c r="DN52" s="45">
        <v>0</v>
      </c>
      <c r="DO52" s="45">
        <v>0</v>
      </c>
      <c r="DP52" s="45">
        <v>0</v>
      </c>
      <c r="DQ52" s="45">
        <v>0</v>
      </c>
      <c r="DR52" s="45">
        <v>0</v>
      </c>
      <c r="DS52" s="45">
        <v>0</v>
      </c>
      <c r="DT52" s="45">
        <v>0</v>
      </c>
      <c r="DU52" s="45">
        <v>0</v>
      </c>
      <c r="DV52" s="45">
        <v>0</v>
      </c>
      <c r="DX52" s="43">
        <v>2043</v>
      </c>
      <c r="DY52" s="32">
        <f>SUMPRODUCT((Scenarios!$BR$4:$BR$204)*(Scenarios!$A$4:$A$204='SDF-UR-Trans'!DX52)*(Scenarios!$B$4:$B$204='Scenario_selection&amp;Results'!$D$5))</f>
        <v>18.378592000000001</v>
      </c>
      <c r="DZ52" s="32">
        <f t="shared" si="20"/>
        <v>25.065287393916652</v>
      </c>
      <c r="EA52" s="32">
        <f t="shared" si="43"/>
        <v>20.129204407436458</v>
      </c>
      <c r="EB52" s="32">
        <f t="shared" si="21"/>
        <v>27.850776311725376</v>
      </c>
      <c r="EC52" s="32">
        <f t="shared" si="18"/>
        <v>20.152368500594662</v>
      </c>
      <c r="ED52" s="33"/>
      <c r="EG52" s="43">
        <v>2043</v>
      </c>
      <c r="EH52" s="32">
        <f>SUMPRODUCT((Scenarios!$BX$4:$BX$204)*(Scenarios!$A$4:$A$204='SDF-UR-Trans'!DX52)*(Scenarios!$B$4:$B$204='Scenario_selection&amp;Results'!$D$5))</f>
        <v>55.907600000000002</v>
      </c>
      <c r="EI52" s="32">
        <f t="shared" si="22"/>
        <v>68.039136260661024</v>
      </c>
      <c r="EJ52" s="32">
        <f t="shared" si="6"/>
        <v>58.912716604897035</v>
      </c>
      <c r="EK52" s="32">
        <f t="shared" si="23"/>
        <v>73.272363497494538</v>
      </c>
      <c r="EL52" s="32">
        <f t="shared" si="24"/>
        <v>58.955794387822856</v>
      </c>
      <c r="EM52" s="254">
        <f>VLOOKUP(EH52,Price!$C$2:$D$16,2,FALSE)</f>
        <v>263.74318318081976</v>
      </c>
      <c r="EN52" s="243">
        <f t="shared" si="27"/>
        <v>244.91998483118311</v>
      </c>
      <c r="EO52" s="244">
        <f t="shared" si="28"/>
        <v>0</v>
      </c>
    </row>
    <row r="53" spans="1:145" x14ac:dyDescent="0.3">
      <c r="A53" s="82">
        <v>0.80294660265290063</v>
      </c>
      <c r="B53" s="34" cm="1">
        <f t="array" ref="B53">SUMPRODUCT((Scenarios!$A$4:$A$204='SDF-UR-North'!E53)*(Scenarios!$B$4:$B$204='Scenario_selection&amp;Results'!$D$26)*Scenarios!$J$4:$J$204)/100000</f>
        <v>0.49934450304573291</v>
      </c>
      <c r="C53" s="34">
        <f>SUMPRODUCT((Scenarios!$A$4:$A$204='SDF-UR-Trans'!E53)*(Scenarios!$B$4:$B$204='Scenario_selection&amp;Results'!$D$2)*Scenarios!$P$4:$P$204)</f>
        <v>52.73181684595972</v>
      </c>
      <c r="D53" s="21">
        <f t="shared" si="4"/>
        <v>2633134.2877644366</v>
      </c>
      <c r="E53" s="28">
        <v>2049</v>
      </c>
      <c r="F53" s="34">
        <f>SUMPRODUCT((Scenarios!$A$4:$A$204='SDF-UR-North'!H53)*(Scenarios!$B$4:$B$204='Scenario_selection&amp;Results'!$D$3)*Scenarios!$W$4:$W$204)</f>
        <v>35</v>
      </c>
      <c r="G53" s="33">
        <f t="shared" si="13"/>
        <v>89475.912339459697</v>
      </c>
      <c r="H53" s="58">
        <v>2049</v>
      </c>
      <c r="I53" s="36">
        <f t="shared" ref="I53:X64" si="57">I52*(1-NORMDIST(($H53-I$3),I$1,I$1/3,1))/(1-NORMDIST(($H52-I$3),I$1,I$1/3,1))*$CA53</f>
        <v>3.6157058145016075E-3</v>
      </c>
      <c r="J53" s="36">
        <f t="shared" si="57"/>
        <v>3.7494337836400014E-2</v>
      </c>
      <c r="K53" s="36">
        <f t="shared" si="57"/>
        <v>1.2976525612217493</v>
      </c>
      <c r="L53" s="36">
        <f t="shared" si="57"/>
        <v>48.858517315225207</v>
      </c>
      <c r="M53" s="36">
        <f t="shared" si="57"/>
        <v>1712.552970961676</v>
      </c>
      <c r="N53" s="36">
        <f t="shared" si="57"/>
        <v>11155.815785105397</v>
      </c>
      <c r="O53" s="36">
        <f t="shared" si="57"/>
        <v>7582.1266865685075</v>
      </c>
      <c r="P53" s="40">
        <f t="shared" si="57"/>
        <v>8318.2519845273</v>
      </c>
      <c r="Q53" s="40">
        <f t="shared" si="57"/>
        <v>7470.1178612045214</v>
      </c>
      <c r="R53" s="40">
        <f t="shared" si="57"/>
        <v>9523.8119566465502</v>
      </c>
      <c r="S53" s="40">
        <f t="shared" si="57"/>
        <v>13361.150675354962</v>
      </c>
      <c r="T53" s="40">
        <f t="shared" si="57"/>
        <v>4253.0640252074181</v>
      </c>
      <c r="U53" s="40">
        <f t="shared" si="57"/>
        <v>4245.0472432908155</v>
      </c>
      <c r="V53" s="40">
        <f t="shared" si="57"/>
        <v>3835.4383716841708</v>
      </c>
      <c r="W53" s="40">
        <f t="shared" si="57"/>
        <v>4128.139401576198</v>
      </c>
      <c r="X53" s="40">
        <f t="shared" si="57"/>
        <v>4800.6846610922194</v>
      </c>
      <c r="Y53" s="40">
        <f t="shared" si="55"/>
        <v>6776.0229956189633</v>
      </c>
      <c r="Z53" s="40">
        <f t="shared" si="55"/>
        <v>8466.6223922241206</v>
      </c>
      <c r="AA53" s="40">
        <f t="shared" si="55"/>
        <v>9623.583647805377</v>
      </c>
      <c r="AB53" s="40">
        <f t="shared" si="55"/>
        <v>13290.197022319708</v>
      </c>
      <c r="AC53" s="40">
        <f t="shared" si="55"/>
        <v>18574.267009363481</v>
      </c>
      <c r="AD53" s="40">
        <f t="shared" si="55"/>
        <v>21630.11456933416</v>
      </c>
      <c r="AE53" s="40">
        <f t="shared" si="55"/>
        <v>27634.072909777227</v>
      </c>
      <c r="AF53" s="40">
        <f t="shared" si="55"/>
        <v>32550.468588766485</v>
      </c>
      <c r="AG53" s="40">
        <f t="shared" si="55"/>
        <v>35644.864902102716</v>
      </c>
      <c r="AH53" s="40">
        <f t="shared" si="55"/>
        <v>26914.764267727474</v>
      </c>
      <c r="AI53" s="40">
        <f t="shared" si="55"/>
        <v>45148.517158616145</v>
      </c>
      <c r="AJ53" s="40">
        <f t="shared" si="55"/>
        <v>49182.818681309443</v>
      </c>
      <c r="AK53" s="40">
        <f t="shared" si="55"/>
        <v>52120.009200475302</v>
      </c>
      <c r="AL53" s="40">
        <f t="shared" si="37"/>
        <v>55053.846929374769</v>
      </c>
      <c r="AM53" s="40">
        <f t="shared" si="37"/>
        <v>57971.068426937047</v>
      </c>
      <c r="AN53" s="40">
        <f t="shared" si="37"/>
        <v>60826.052900409442</v>
      </c>
      <c r="AO53" s="40">
        <f t="shared" si="37"/>
        <v>63624.917675621458</v>
      </c>
      <c r="AP53" s="40">
        <f t="shared" si="37"/>
        <v>66369.330622444133</v>
      </c>
      <c r="AQ53" s="40">
        <f t="shared" si="37"/>
        <v>69047.628959252354</v>
      </c>
      <c r="AR53" s="40">
        <f t="shared" si="37"/>
        <v>71648.960420347546</v>
      </c>
      <c r="AS53" s="40">
        <f t="shared" si="37"/>
        <v>74161.649561343875</v>
      </c>
      <c r="AT53" s="40">
        <f t="shared" si="37"/>
        <v>76573.072995199269</v>
      </c>
      <c r="AU53" s="40">
        <f t="shared" si="51"/>
        <v>78869.953509638217</v>
      </c>
      <c r="AV53" s="40">
        <f t="shared" si="51"/>
        <v>81037.967106101132</v>
      </c>
      <c r="AW53" s="40">
        <f t="shared" si="51"/>
        <v>83062.470554296975</v>
      </c>
      <c r="AX53" s="40">
        <f t="shared" si="51"/>
        <v>84928.705976659359</v>
      </c>
      <c r="AY53" s="40">
        <f t="shared" si="51"/>
        <v>86622.23929639603</v>
      </c>
      <c r="AZ53" s="40">
        <f t="shared" si="51"/>
        <v>88129.461245470025</v>
      </c>
      <c r="BA53" s="40">
        <f t="shared" si="51"/>
        <v>89438.120560473326</v>
      </c>
      <c r="BB53" s="40">
        <f t="shared" si="51"/>
        <v>90537.856760656621</v>
      </c>
      <c r="BC53" s="40">
        <f t="shared" si="51"/>
        <v>91420.699822699826</v>
      </c>
      <c r="BD53" s="40">
        <f t="shared" si="51"/>
        <v>92081.501062277472</v>
      </c>
      <c r="BE53" s="40">
        <f t="shared" si="51"/>
        <v>92518.262210872141</v>
      </c>
      <c r="BF53" s="40">
        <f t="shared" si="51"/>
        <v>92732.332735122865</v>
      </c>
      <c r="BG53" s="41">
        <f>BG52</f>
        <v>92728.450352918517</v>
      </c>
      <c r="BH53" s="41">
        <f>BH52</f>
        <v>92410.236720598041</v>
      </c>
      <c r="BI53" s="41">
        <f>BI52</f>
        <v>91915.233952422452</v>
      </c>
      <c r="BJ53" s="41">
        <f>BJ52</f>
        <v>91253.098885216867</v>
      </c>
      <c r="BK53" s="41">
        <f>BK52</f>
        <v>90435.63664387328</v>
      </c>
      <c r="BL53" s="39">
        <f>G53</f>
        <v>89475.912339459697</v>
      </c>
      <c r="BM53" s="40">
        <v>0</v>
      </c>
      <c r="BN53" s="40">
        <v>0</v>
      </c>
      <c r="BO53" s="40">
        <v>0</v>
      </c>
      <c r="BP53" s="40">
        <v>0</v>
      </c>
      <c r="BQ53" s="40">
        <v>0</v>
      </c>
      <c r="BR53" s="40">
        <v>0</v>
      </c>
      <c r="BS53" s="40">
        <v>0</v>
      </c>
      <c r="BT53" s="40">
        <v>0</v>
      </c>
      <c r="BU53" s="40">
        <v>0</v>
      </c>
      <c r="BV53" s="40">
        <v>0</v>
      </c>
      <c r="BW53" s="40">
        <v>0</v>
      </c>
      <c r="BX53" s="59">
        <f t="shared" si="11"/>
        <v>2622867.3904746631</v>
      </c>
      <c r="BZ53" s="33"/>
      <c r="CA53" s="28">
        <v>1</v>
      </c>
      <c r="CC53" s="34">
        <f>SUMPRODUCT((Scenarios!$A$4:$A$204=E53)*(Scenarios!$B$4:$B$204='Scenario_selection&amp;Results'!$D$4)*Scenarios!$U$4:$U$204)</f>
        <v>0.01</v>
      </c>
      <c r="CE53" s="45">
        <f t="shared" si="10"/>
        <v>546.03628370184151</v>
      </c>
      <c r="CF53" s="45">
        <f t="shared" si="12"/>
        <v>0</v>
      </c>
      <c r="CG53" s="45">
        <f t="shared" si="14"/>
        <v>0</v>
      </c>
      <c r="CH53" s="45">
        <f t="shared" si="15"/>
        <v>0</v>
      </c>
      <c r="CI53" s="45">
        <f t="shared" si="16"/>
        <v>129.06614440417999</v>
      </c>
      <c r="CJ53" s="45">
        <f t="shared" si="17"/>
        <v>141.00764902284072</v>
      </c>
      <c r="CK53" s="45">
        <f t="shared" si="19"/>
        <v>154.01311490651065</v>
      </c>
      <c r="CL53" s="45">
        <f t="shared" si="25"/>
        <v>168.05248472856118</v>
      </c>
      <c r="CM53" s="45">
        <f t="shared" si="26"/>
        <v>182.70904542134323</v>
      </c>
      <c r="CN53" s="45">
        <f t="shared" si="29"/>
        <v>198.16367163429462</v>
      </c>
      <c r="CO53" s="45">
        <f t="shared" si="30"/>
        <v>214.51391555705578</v>
      </c>
      <c r="CP53" s="45">
        <f t="shared" si="31"/>
        <v>231.68517082318255</v>
      </c>
      <c r="CQ53" s="45">
        <f t="shared" si="32"/>
        <v>249.59672619718722</v>
      </c>
      <c r="CR53" s="45">
        <f t="shared" si="33"/>
        <v>268.1445360208624</v>
      </c>
      <c r="CS53" s="45">
        <f t="shared" si="35"/>
        <v>287.2014424117699</v>
      </c>
      <c r="CT53" s="45">
        <f t="shared" si="38"/>
        <v>306.61983185850823</v>
      </c>
      <c r="CU53" s="45">
        <f t="shared" si="39"/>
        <v>326.23466552534563</v>
      </c>
      <c r="CV53" s="45">
        <f t="shared" si="40"/>
        <v>345.86751355749868</v>
      </c>
      <c r="CW53" s="45">
        <f t="shared" si="41"/>
        <v>365.33182185381327</v>
      </c>
      <c r="CX53" s="45">
        <f t="shared" si="42"/>
        <v>384.43902168547777</v>
      </c>
      <c r="CY53" s="45">
        <f t="shared" si="44"/>
        <v>403.00526143853187</v>
      </c>
      <c r="CZ53" s="45">
        <f t="shared" si="45"/>
        <v>420.85846802462368</v>
      </c>
      <c r="DA53" s="45">
        <f t="shared" si="46"/>
        <v>437.84538560132415</v>
      </c>
      <c r="DB53" s="45">
        <f t="shared" si="47"/>
        <v>453.26665756462478</v>
      </c>
      <c r="DC53" s="45">
        <f t="shared" si="48"/>
        <v>467.64211070393782</v>
      </c>
      <c r="DD53" s="45">
        <f t="shared" si="49"/>
        <v>480.91279224046121</v>
      </c>
      <c r="DE53" s="45">
        <f t="shared" si="50"/>
        <v>493.05812681658119</v>
      </c>
      <c r="DF53" s="45">
        <f t="shared" si="52"/>
        <v>504.09766036173068</v>
      </c>
      <c r="DG53" s="45">
        <f t="shared" si="53"/>
        <v>514.09099390674476</v>
      </c>
      <c r="DH53" s="45">
        <f t="shared" si="54"/>
        <v>523.13583087870848</v>
      </c>
      <c r="DI53" s="45">
        <f t="shared" si="56"/>
        <v>531.364170532098</v>
      </c>
      <c r="DJ53" s="45">
        <f t="shared" ref="DJ53:DJ64" si="58">IF($H53-DJ$2&lt;=$CF$11,DJ52,DJ52*(1-NORMDIST(($H53-DJ$2),DJ$1,DJ$1/3,1))/(1-NORMDIST(($H52-DJ$2),DJ$1,DJ$1/3,1))*$CA53)</f>
        <v>538.9367923937416</v>
      </c>
      <c r="DK53" s="45">
        <f>$CE53</f>
        <v>546.03628370184151</v>
      </c>
      <c r="DL53" s="45">
        <v>0</v>
      </c>
      <c r="DM53" s="45">
        <v>0</v>
      </c>
      <c r="DN53" s="45">
        <v>0</v>
      </c>
      <c r="DO53" s="45">
        <v>0</v>
      </c>
      <c r="DP53" s="45">
        <v>0</v>
      </c>
      <c r="DQ53" s="45">
        <v>0</v>
      </c>
      <c r="DR53" s="45">
        <v>0</v>
      </c>
      <c r="DS53" s="45">
        <v>0</v>
      </c>
      <c r="DT53" s="45">
        <v>0</v>
      </c>
      <c r="DU53" s="45">
        <v>0</v>
      </c>
      <c r="DV53" s="45">
        <v>0</v>
      </c>
      <c r="DX53" s="43">
        <v>2044</v>
      </c>
      <c r="DY53" s="32">
        <f>SUMPRODUCT((Scenarios!$BR$4:$BR$204)*(Scenarios!$A$4:$A$204='SDF-UR-Trans'!DX53)*(Scenarios!$B$4:$B$204='Scenario_selection&amp;Results'!$D$5))</f>
        <v>18.378592000000001</v>
      </c>
      <c r="DZ53" s="32">
        <f t="shared" si="20"/>
        <v>24.768130960425257</v>
      </c>
      <c r="EA53" s="32">
        <f t="shared" si="43"/>
        <v>19.966351078560745</v>
      </c>
      <c r="EB53" s="32">
        <f t="shared" si="21"/>
        <v>27.645119696420924</v>
      </c>
      <c r="EC53" s="32">
        <f t="shared" si="18"/>
        <v>19.990540144216425</v>
      </c>
      <c r="ED53" s="33"/>
      <c r="EG53" s="43">
        <v>2044</v>
      </c>
      <c r="EH53" s="32">
        <f>SUMPRODUCT((Scenarios!$BX$4:$BX$204)*(Scenarios!$A$4:$A$204='SDF-UR-Trans'!DX53)*(Scenarios!$B$4:$B$204='Scenario_selection&amp;Results'!$D$5))</f>
        <v>55.907600000000002</v>
      </c>
      <c r="EI53" s="32">
        <f t="shared" si="22"/>
        <v>67.430689862868149</v>
      </c>
      <c r="EJ53" s="32">
        <f t="shared" si="6"/>
        <v>58.621665902952557</v>
      </c>
      <c r="EK53" s="32">
        <f t="shared" si="23"/>
        <v>72.883383837511388</v>
      </c>
      <c r="EL53" s="32">
        <f t="shared" si="24"/>
        <v>58.666592068676508</v>
      </c>
      <c r="EM53" s="254">
        <f>VLOOKUP(EH53,Price!$C$2:$D$16,2,FALSE)</f>
        <v>263.74318318081976</v>
      </c>
      <c r="EN53" s="243">
        <f t="shared" si="27"/>
        <v>244.56496667503339</v>
      </c>
      <c r="EO53" s="244">
        <f t="shared" si="28"/>
        <v>0</v>
      </c>
    </row>
    <row r="54" spans="1:145" x14ac:dyDescent="0.3">
      <c r="A54" s="82">
        <v>0.80529963686453487</v>
      </c>
      <c r="B54" s="34" cm="1">
        <f t="array" ref="B54">SUMPRODUCT((Scenarios!$A$4:$A$204='SDF-UR-North'!E54)*(Scenarios!$B$4:$B$204='Scenario_selection&amp;Results'!$D$26)*Scenarios!$J$4:$J$204)/100000</f>
        <v>0.50257662502804812</v>
      </c>
      <c r="C54" s="34">
        <f>SUMPRODUCT((Scenarios!$A$4:$A$204='SDF-UR-Trans'!E54)*(Scenarios!$B$4:$B$204='Scenario_selection&amp;Results'!$D$2)*Scenarios!$P$4:$P$204)</f>
        <v>53.061882111345696</v>
      </c>
      <c r="D54" s="21">
        <f t="shared" si="4"/>
        <v>2666766.1629156279</v>
      </c>
      <c r="E54" s="28">
        <v>2050</v>
      </c>
      <c r="F54" s="34">
        <f>SUMPRODUCT((Scenarios!$A$4:$A$204='SDF-UR-North'!H54)*(Scenarios!$B$4:$B$204='Scenario_selection&amp;Results'!$D$3)*Scenarios!$W$4:$W$204)</f>
        <v>35</v>
      </c>
      <c r="G54" s="33">
        <f t="shared" si="13"/>
        <v>88387.175012653432</v>
      </c>
      <c r="H54" s="58">
        <v>2050</v>
      </c>
      <c r="I54" s="36">
        <f t="shared" si="57"/>
        <v>2.2804609278626073E-3</v>
      </c>
      <c r="J54" s="36">
        <f t="shared" si="57"/>
        <v>2.52023855970839E-2</v>
      </c>
      <c r="K54" s="36">
        <f t="shared" si="57"/>
        <v>0.92893870579485283</v>
      </c>
      <c r="L54" s="36">
        <f t="shared" si="57"/>
        <v>37.21129472883252</v>
      </c>
      <c r="M54" s="36">
        <f t="shared" si="57"/>
        <v>1385.3959210981227</v>
      </c>
      <c r="N54" s="36">
        <f t="shared" si="57"/>
        <v>9559.7246716954432</v>
      </c>
      <c r="O54" s="36">
        <f t="shared" si="57"/>
        <v>6694.2779984140407</v>
      </c>
      <c r="P54" s="40">
        <f t="shared" si="57"/>
        <v>7382.8188850867009</v>
      </c>
      <c r="Q54" s="40">
        <f t="shared" si="57"/>
        <v>6664.4864387496491</v>
      </c>
      <c r="R54" s="40">
        <f t="shared" si="57"/>
        <v>8540.2229847745984</v>
      </c>
      <c r="S54" s="40">
        <f t="shared" si="57"/>
        <v>12041.756322037123</v>
      </c>
      <c r="T54" s="40">
        <f t="shared" si="57"/>
        <v>3518.4133053209698</v>
      </c>
      <c r="U54" s="40">
        <f t="shared" si="57"/>
        <v>3541.4681561279735</v>
      </c>
      <c r="V54" s="40">
        <f t="shared" si="57"/>
        <v>3226.5000174410011</v>
      </c>
      <c r="W54" s="40">
        <f t="shared" si="57"/>
        <v>3501.4183816861146</v>
      </c>
      <c r="X54" s="40">
        <f t="shared" si="57"/>
        <v>4105.0640409139869</v>
      </c>
      <c r="Y54" s="40">
        <f t="shared" si="55"/>
        <v>5840.7634298302146</v>
      </c>
      <c r="Z54" s="40">
        <f t="shared" si="55"/>
        <v>7355.8077311067582</v>
      </c>
      <c r="AA54" s="40">
        <f t="shared" si="55"/>
        <v>8426.0926414965525</v>
      </c>
      <c r="AB54" s="40">
        <f t="shared" si="55"/>
        <v>11725.462363622753</v>
      </c>
      <c r="AC54" s="40">
        <f t="shared" si="55"/>
        <v>16510.310733256709</v>
      </c>
      <c r="AD54" s="40">
        <f t="shared" si="55"/>
        <v>19367.740561380208</v>
      </c>
      <c r="AE54" s="40">
        <f t="shared" si="55"/>
        <v>24921.186521763237</v>
      </c>
      <c r="AF54" s="40">
        <f t="shared" si="55"/>
        <v>29560.188385059897</v>
      </c>
      <c r="AG54" s="40">
        <f t="shared" si="55"/>
        <v>32590.47815315835</v>
      </c>
      <c r="AH54" s="40">
        <f t="shared" si="55"/>
        <v>24770.850564518187</v>
      </c>
      <c r="AI54" s="40">
        <f t="shared" si="55"/>
        <v>43165.444266400707</v>
      </c>
      <c r="AJ54" s="40">
        <f t="shared" si="55"/>
        <v>47199.029297427136</v>
      </c>
      <c r="AK54" s="40">
        <f t="shared" si="55"/>
        <v>50196.756594238519</v>
      </c>
      <c r="AL54" s="40">
        <f t="shared" si="37"/>
        <v>53202.640801178335</v>
      </c>
      <c r="AM54" s="40">
        <f t="shared" si="37"/>
        <v>56202.09790177978</v>
      </c>
      <c r="AN54" s="40">
        <f t="shared" si="37"/>
        <v>59148.91695230906</v>
      </c>
      <c r="AO54" s="40">
        <f t="shared" si="37"/>
        <v>62046.863667628728</v>
      </c>
      <c r="AP54" s="40">
        <f t="shared" si="37"/>
        <v>64895.512443434709</v>
      </c>
      <c r="AQ54" s="40">
        <f t="shared" si="37"/>
        <v>67681.498211179176</v>
      </c>
      <c r="AR54" s="40">
        <f t="shared" si="37"/>
        <v>70392.277930160999</v>
      </c>
      <c r="AS54" s="40">
        <f t="shared" si="37"/>
        <v>73014.570192871077</v>
      </c>
      <c r="AT54" s="40">
        <f t="shared" si="37"/>
        <v>75534.259589017587</v>
      </c>
      <c r="AU54" s="40">
        <f t="shared" si="51"/>
        <v>77936.711575199923</v>
      </c>
      <c r="AV54" s="40">
        <f t="shared" si="51"/>
        <v>80206.407017007848</v>
      </c>
      <c r="AW54" s="40">
        <f t="shared" si="51"/>
        <v>82327.679089988858</v>
      </c>
      <c r="AX54" s="40">
        <f t="shared" si="51"/>
        <v>84284.931809967136</v>
      </c>
      <c r="AY54" s="40">
        <f t="shared" si="51"/>
        <v>86063.085198426837</v>
      </c>
      <c r="AZ54" s="40">
        <f t="shared" si="51"/>
        <v>87648.077657496804</v>
      </c>
      <c r="BA54" s="40">
        <f t="shared" si="51"/>
        <v>89027.394912070784</v>
      </c>
      <c r="BB54" s="40">
        <f t="shared" si="51"/>
        <v>90190.592882875964</v>
      </c>
      <c r="BC54" s="40">
        <f t="shared" si="51"/>
        <v>91129.782114845919</v>
      </c>
      <c r="BD54" s="40">
        <f t="shared" si="51"/>
        <v>91840.038773544875</v>
      </c>
      <c r="BE54" s="40">
        <f t="shared" si="51"/>
        <v>92319.710237225096</v>
      </c>
      <c r="BF54" s="40">
        <f t="shared" si="51"/>
        <v>92570.586632506078</v>
      </c>
      <c r="BG54" s="40">
        <f t="shared" si="51"/>
        <v>92597.914705472169</v>
      </c>
      <c r="BH54" s="41">
        <f>BH53</f>
        <v>92410.236720598041</v>
      </c>
      <c r="BI54" s="41">
        <f>BI53</f>
        <v>91915.233952422452</v>
      </c>
      <c r="BJ54" s="41">
        <f>BJ53</f>
        <v>91253.098885216867</v>
      </c>
      <c r="BK54" s="41">
        <f>BK53</f>
        <v>90435.63664387328</v>
      </c>
      <c r="BL54" s="41">
        <f>BL53</f>
        <v>89475.912339459697</v>
      </c>
      <c r="BM54" s="39">
        <f>G54</f>
        <v>88387.175012653432</v>
      </c>
      <c r="BN54" s="40">
        <v>0</v>
      </c>
      <c r="BO54" s="40">
        <v>0</v>
      </c>
      <c r="BP54" s="40">
        <v>0</v>
      </c>
      <c r="BQ54" s="40">
        <v>0</v>
      </c>
      <c r="BR54" s="40">
        <v>0</v>
      </c>
      <c r="BS54" s="40">
        <v>0</v>
      </c>
      <c r="BT54" s="40">
        <v>0</v>
      </c>
      <c r="BU54" s="40">
        <v>0</v>
      </c>
      <c r="BV54" s="40">
        <v>0</v>
      </c>
      <c r="BW54" s="40">
        <v>0</v>
      </c>
      <c r="BX54" s="59">
        <f t="shared" si="11"/>
        <v>2655968.6699332972</v>
      </c>
      <c r="BZ54" s="33"/>
      <c r="CA54" s="28">
        <v>1</v>
      </c>
      <c r="CC54" s="34">
        <f>SUMPRODUCT((Scenarios!$A$4:$A$204=E54)*(Scenarios!$B$4:$B$204='Scenario_selection&amp;Results'!$D$4)*Scenarios!$U$4:$U$204)</f>
        <v>0.01</v>
      </c>
      <c r="CE54" s="45">
        <f t="shared" si="10"/>
        <v>552.85895554018987</v>
      </c>
      <c r="CF54" s="45">
        <f t="shared" si="12"/>
        <v>0</v>
      </c>
      <c r="CG54" s="45">
        <f t="shared" si="14"/>
        <v>0</v>
      </c>
      <c r="CH54" s="45">
        <f t="shared" si="15"/>
        <v>0</v>
      </c>
      <c r="CI54" s="45">
        <f t="shared" si="16"/>
        <v>127.58309762633985</v>
      </c>
      <c r="CJ54" s="45">
        <f t="shared" si="17"/>
        <v>139.52645055923361</v>
      </c>
      <c r="CK54" s="45">
        <f t="shared" si="19"/>
        <v>152.538087531646</v>
      </c>
      <c r="CL54" s="45">
        <f t="shared" si="25"/>
        <v>166.58903770291835</v>
      </c>
      <c r="CM54" s="45">
        <f t="shared" si="26"/>
        <v>181.26635057948326</v>
      </c>
      <c r="CN54" s="45">
        <f t="shared" si="29"/>
        <v>196.7488915005159</v>
      </c>
      <c r="CO54" s="45">
        <f t="shared" si="30"/>
        <v>213.13316513758349</v>
      </c>
      <c r="CP54" s="45">
        <f t="shared" si="31"/>
        <v>230.34464839093113</v>
      </c>
      <c r="CQ54" s="45">
        <f t="shared" si="32"/>
        <v>248.30244068142031</v>
      </c>
      <c r="CR54" s="45">
        <f t="shared" si="33"/>
        <v>266.90215858467462</v>
      </c>
      <c r="CS54" s="45">
        <f t="shared" si="35"/>
        <v>286.01615835221378</v>
      </c>
      <c r="CT54" s="45">
        <f t="shared" si="38"/>
        <v>305.49619516660363</v>
      </c>
      <c r="CU54" s="45">
        <f t="shared" si="39"/>
        <v>325.17646963308187</v>
      </c>
      <c r="CV54" s="45">
        <f t="shared" si="40"/>
        <v>344.87768641750824</v>
      </c>
      <c r="CW54" s="45">
        <f t="shared" si="41"/>
        <v>364.41235097473134</v>
      </c>
      <c r="CX54" s="45">
        <f t="shared" si="42"/>
        <v>383.59091379916964</v>
      </c>
      <c r="CY54" s="45">
        <f t="shared" si="44"/>
        <v>402.22853901719765</v>
      </c>
      <c r="CZ54" s="45">
        <f t="shared" si="45"/>
        <v>420.1522023478916</v>
      </c>
      <c r="DA54" s="45">
        <f t="shared" si="46"/>
        <v>437.20776368651343</v>
      </c>
      <c r="DB54" s="45">
        <f t="shared" si="47"/>
        <v>453.26665756462478</v>
      </c>
      <c r="DC54" s="45">
        <f t="shared" si="48"/>
        <v>467.64211070393782</v>
      </c>
      <c r="DD54" s="45">
        <f t="shared" si="49"/>
        <v>480.91279224046121</v>
      </c>
      <c r="DE54" s="45">
        <f t="shared" si="50"/>
        <v>493.05812681658119</v>
      </c>
      <c r="DF54" s="45">
        <f t="shared" si="52"/>
        <v>504.09766036173068</v>
      </c>
      <c r="DG54" s="45">
        <f t="shared" si="53"/>
        <v>514.09099390674476</v>
      </c>
      <c r="DH54" s="45">
        <f t="shared" si="54"/>
        <v>523.13583087870848</v>
      </c>
      <c r="DI54" s="45">
        <f t="shared" si="56"/>
        <v>531.364170532098</v>
      </c>
      <c r="DJ54" s="45">
        <f t="shared" si="58"/>
        <v>538.9367923937416</v>
      </c>
      <c r="DK54" s="45">
        <f t="shared" ref="DK54:DK64" si="59">IF($H54-DK$2&lt;=$CF$11,DK53,DK53*(1-NORMDIST(($H54-DK$2),DK$1,DK$1/3,1))/(1-NORMDIST(($H53-DK$2),DK$1,DK$1/3,1))*$CA54)</f>
        <v>546.03628370184151</v>
      </c>
      <c r="DL54" s="45">
        <f>$CE54</f>
        <v>552.85895554018987</v>
      </c>
      <c r="DM54" s="45">
        <v>0</v>
      </c>
      <c r="DN54" s="45">
        <v>0</v>
      </c>
      <c r="DO54" s="45">
        <v>0</v>
      </c>
      <c r="DP54" s="45">
        <v>0</v>
      </c>
      <c r="DQ54" s="45">
        <v>0</v>
      </c>
      <c r="DR54" s="45">
        <v>0</v>
      </c>
      <c r="DS54" s="45">
        <v>0</v>
      </c>
      <c r="DT54" s="45">
        <v>0</v>
      </c>
      <c r="DU54" s="45">
        <v>0</v>
      </c>
      <c r="DV54" s="45">
        <v>0</v>
      </c>
      <c r="DX54" s="43">
        <v>2045</v>
      </c>
      <c r="DY54" s="32">
        <f>SUMPRODUCT((Scenarios!$BR$4:$BR$204)*(Scenarios!$A$4:$A$204='SDF-UR-Trans'!DX54)*(Scenarios!$B$4:$B$204='Scenario_selection&amp;Results'!$D$5))</f>
        <v>18.378592000000001</v>
      </c>
      <c r="DZ54" s="32">
        <f t="shared" si="20"/>
        <v>24.465608654208314</v>
      </c>
      <c r="EA54" s="32">
        <f t="shared" si="43"/>
        <v>19.813534386290847</v>
      </c>
      <c r="EB54" s="32">
        <f t="shared" si="21"/>
        <v>27.441614180121313</v>
      </c>
      <c r="EC54" s="32">
        <f t="shared" si="18"/>
        <v>19.838708987917496</v>
      </c>
      <c r="ED54" s="33"/>
      <c r="EG54" s="43">
        <v>2045</v>
      </c>
      <c r="EH54" s="32">
        <f>SUMPRODUCT((Scenarios!$BX$4:$BX$204)*(Scenarios!$A$4:$A$204='SDF-UR-Trans'!DX54)*(Scenarios!$B$4:$B$204='Scenario_selection&amp;Results'!$D$5))</f>
        <v>55.907600000000002</v>
      </c>
      <c r="EI54" s="32">
        <f t="shared" si="22"/>
        <v>66.816844695816044</v>
      </c>
      <c r="EJ54" s="32">
        <f t="shared" si="6"/>
        <v>58.349965707282081</v>
      </c>
      <c r="EK54" s="32">
        <f t="shared" si="23"/>
        <v>72.495897015345037</v>
      </c>
      <c r="EL54" s="32">
        <f t="shared" si="24"/>
        <v>58.396650875101976</v>
      </c>
      <c r="EM54" s="254">
        <f>VLOOKUP(EH54,Price!$C$2:$D$16,2,FALSE)</f>
        <v>263.74318318081976</v>
      </c>
      <c r="EN54" s="243">
        <f t="shared" si="27"/>
        <v>243.72569991183605</v>
      </c>
      <c r="EO54" s="244">
        <f t="shared" si="28"/>
        <v>0</v>
      </c>
    </row>
    <row r="55" spans="1:145" x14ac:dyDescent="0.3">
      <c r="A55" s="82">
        <v>0.80751993705965797</v>
      </c>
      <c r="B55" s="34" cm="1">
        <f t="array" ref="B55">SUMPRODUCT((Scenarios!$A$4:$A$204='SDF-UR-North'!E55)*(Scenarios!$B$4:$B$204='Scenario_selection&amp;Results'!$D$26)*Scenarios!$J$4:$J$204)/100000</f>
        <v>0.5056142239879422</v>
      </c>
      <c r="C55" s="34">
        <f>SUMPRODUCT((Scenarios!$A$4:$A$204='SDF-UR-Trans'!E55)*(Scenarios!$B$4:$B$204='Scenario_selection&amp;Results'!$D$2)*Scenarios!$P$4:$P$204)</f>
        <v>53.371152856197071</v>
      </c>
      <c r="D55" s="21">
        <f t="shared" si="4"/>
        <v>2698521.4034727928</v>
      </c>
      <c r="E55" s="28">
        <v>2051</v>
      </c>
      <c r="F55" s="34">
        <f>SUMPRODUCT((Scenarios!$A$4:$A$204='SDF-UR-North'!H55)*(Scenarios!$B$4:$B$204='Scenario_selection&amp;Results'!$D$3)*Scenarios!$W$4:$W$204)</f>
        <v>35</v>
      </c>
      <c r="G55" s="33">
        <f t="shared" si="13"/>
        <v>87181.594182934496</v>
      </c>
      <c r="H55" s="58">
        <v>2051</v>
      </c>
      <c r="I55" s="36">
        <f t="shared" si="57"/>
        <v>1.4291417753613455E-3</v>
      </c>
      <c r="J55" s="36">
        <f t="shared" si="57"/>
        <v>1.6833107771338496E-2</v>
      </c>
      <c r="K55" s="36">
        <f t="shared" si="57"/>
        <v>0.66084157168672741</v>
      </c>
      <c r="L55" s="36">
        <f t="shared" si="57"/>
        <v>28.167292733077375</v>
      </c>
      <c r="M55" s="36">
        <f t="shared" si="57"/>
        <v>1114.1082282113875</v>
      </c>
      <c r="N55" s="36">
        <f t="shared" si="57"/>
        <v>8146.3184330795621</v>
      </c>
      <c r="O55" s="36">
        <f t="shared" si="57"/>
        <v>5879.1180945812284</v>
      </c>
      <c r="P55" s="40">
        <f t="shared" si="57"/>
        <v>6518.308658210919</v>
      </c>
      <c r="Q55" s="40">
        <f t="shared" si="57"/>
        <v>5915.0283534240825</v>
      </c>
      <c r="R55" s="40">
        <f t="shared" si="57"/>
        <v>7619.1837027790734</v>
      </c>
      <c r="S55" s="40">
        <f t="shared" si="57"/>
        <v>10798.122074086732</v>
      </c>
      <c r="T55" s="40">
        <f t="shared" si="57"/>
        <v>2886.014581900557</v>
      </c>
      <c r="U55" s="40">
        <f t="shared" si="57"/>
        <v>2929.7345647843863</v>
      </c>
      <c r="V55" s="40">
        <f t="shared" si="57"/>
        <v>2691.7361368764532</v>
      </c>
      <c r="W55" s="40">
        <f t="shared" si="57"/>
        <v>2945.5111449536203</v>
      </c>
      <c r="X55" s="40">
        <f t="shared" si="57"/>
        <v>3481.8462490309398</v>
      </c>
      <c r="Y55" s="40">
        <f t="shared" si="55"/>
        <v>4994.435089978695</v>
      </c>
      <c r="Z55" s="40">
        <f t="shared" si="55"/>
        <v>6340.5234634665176</v>
      </c>
      <c r="AA55" s="40">
        <f t="shared" si="55"/>
        <v>7320.5954540108187</v>
      </c>
      <c r="AB55" s="40">
        <f t="shared" si="55"/>
        <v>10266.428365570177</v>
      </c>
      <c r="AC55" s="40">
        <f t="shared" si="55"/>
        <v>14566.452761339757</v>
      </c>
      <c r="AD55" s="40">
        <f t="shared" si="55"/>
        <v>17215.614199380729</v>
      </c>
      <c r="AE55" s="40">
        <f t="shared" si="55"/>
        <v>22314.587076647807</v>
      </c>
      <c r="AF55" s="40">
        <f t="shared" si="55"/>
        <v>26658.211794103408</v>
      </c>
      <c r="AG55" s="40">
        <f t="shared" si="55"/>
        <v>29596.522432215086</v>
      </c>
      <c r="AH55" s="40">
        <f t="shared" si="55"/>
        <v>22648.251476763413</v>
      </c>
      <c r="AI55" s="40">
        <f t="shared" si="55"/>
        <v>41108.215502911669</v>
      </c>
      <c r="AJ55" s="40">
        <f t="shared" si="55"/>
        <v>45125.891098673521</v>
      </c>
      <c r="AK55" s="40">
        <f t="shared" si="55"/>
        <v>48172.070016549202</v>
      </c>
      <c r="AL55" s="40">
        <f t="shared" si="37"/>
        <v>51239.438584809337</v>
      </c>
      <c r="AM55" s="40">
        <f t="shared" si="37"/>
        <v>54312.281406544855</v>
      </c>
      <c r="AN55" s="40">
        <f t="shared" si="37"/>
        <v>57344.004717243362</v>
      </c>
      <c r="AO55" s="40">
        <f t="shared" si="37"/>
        <v>60336.066721881762</v>
      </c>
      <c r="AP55" s="40">
        <f t="shared" si="37"/>
        <v>63285.944568876286</v>
      </c>
      <c r="AQ55" s="40">
        <f t="shared" si="37"/>
        <v>66178.541627005077</v>
      </c>
      <c r="AR55" s="40">
        <f t="shared" si="37"/>
        <v>68999.542846324053</v>
      </c>
      <c r="AS55" s="40">
        <f t="shared" si="37"/>
        <v>71733.935674916225</v>
      </c>
      <c r="AT55" s="40">
        <f t="shared" si="37"/>
        <v>74365.949670078131</v>
      </c>
      <c r="AU55" s="40">
        <f t="shared" si="51"/>
        <v>76879.398636706392</v>
      </c>
      <c r="AV55" s="40">
        <f t="shared" si="51"/>
        <v>79257.351272607673</v>
      </c>
      <c r="AW55" s="40">
        <f t="shared" si="51"/>
        <v>81482.884796601895</v>
      </c>
      <c r="AX55" s="40">
        <f t="shared" si="51"/>
        <v>83539.326146537307</v>
      </c>
      <c r="AY55" s="40">
        <f t="shared" si="51"/>
        <v>85410.712242552472</v>
      </c>
      <c r="AZ55" s="40">
        <f t="shared" si="51"/>
        <v>87082.30168357378</v>
      </c>
      <c r="BA55" s="40">
        <f t="shared" si="51"/>
        <v>88541.106601839187</v>
      </c>
      <c r="BB55" s="40">
        <f t="shared" si="51"/>
        <v>89776.411664515254</v>
      </c>
      <c r="BC55" s="40">
        <f t="shared" si="51"/>
        <v>90780.247868611608</v>
      </c>
      <c r="BD55" s="40">
        <f t="shared" si="51"/>
        <v>91547.786650983675</v>
      </c>
      <c r="BE55" s="40">
        <f t="shared" si="51"/>
        <v>92077.623300415333</v>
      </c>
      <c r="BF55" s="40">
        <f t="shared" si="51"/>
        <v>92371.922366248502</v>
      </c>
      <c r="BG55" s="40">
        <f t="shared" si="51"/>
        <v>92436.403058214972</v>
      </c>
      <c r="BH55" s="40">
        <f t="shared" si="51"/>
        <v>92280.149028685977</v>
      </c>
      <c r="BI55" s="41">
        <f>BI54</f>
        <v>91915.233952422452</v>
      </c>
      <c r="BJ55" s="41">
        <f>BJ54</f>
        <v>91253.098885216867</v>
      </c>
      <c r="BK55" s="41">
        <f>BK54</f>
        <v>90435.63664387328</v>
      </c>
      <c r="BL55" s="41">
        <f>BL54</f>
        <v>89475.912339459697</v>
      </c>
      <c r="BM55" s="41">
        <f>BM54</f>
        <v>88387.175012653432</v>
      </c>
      <c r="BN55" s="39">
        <f>G55</f>
        <v>87181.594182934496</v>
      </c>
      <c r="BO55" s="40">
        <v>0</v>
      </c>
      <c r="BP55" s="40">
        <v>0</v>
      </c>
      <c r="BQ55" s="40">
        <v>0</v>
      </c>
      <c r="BR55" s="40">
        <v>0</v>
      </c>
      <c r="BS55" s="40">
        <v>0</v>
      </c>
      <c r="BT55" s="40">
        <v>0</v>
      </c>
      <c r="BU55" s="40">
        <v>0</v>
      </c>
      <c r="BV55" s="40">
        <v>0</v>
      </c>
      <c r="BW55" s="40">
        <v>0</v>
      </c>
      <c r="BX55" s="59">
        <f t="shared" si="11"/>
        <v>2687189.657502417</v>
      </c>
      <c r="BZ55" s="33"/>
      <c r="CA55" s="28">
        <v>1</v>
      </c>
      <c r="CC55" s="34">
        <f>SUMPRODUCT((Scenarios!$A$4:$A$204=E55)*(Scenarios!$B$4:$B$204='Scenario_selection&amp;Results'!$D$4)*Scenarios!$U$4:$U$204)</f>
        <v>0.01</v>
      </c>
      <c r="CE55" s="45">
        <f t="shared" si="10"/>
        <v>559.60606613814718</v>
      </c>
      <c r="CF55" s="45">
        <f t="shared" si="12"/>
        <v>0</v>
      </c>
      <c r="CG55" s="45">
        <f t="shared" si="14"/>
        <v>0</v>
      </c>
      <c r="CH55" s="45">
        <f t="shared" si="15"/>
        <v>0</v>
      </c>
      <c r="CI55" s="45">
        <f t="shared" si="16"/>
        <v>125.98362185883113</v>
      </c>
      <c r="CJ55" s="45">
        <f t="shared" si="17"/>
        <v>137.92320864106375</v>
      </c>
      <c r="CK55" s="45">
        <f t="shared" si="19"/>
        <v>150.93576891659805</v>
      </c>
      <c r="CL55" s="45">
        <f t="shared" si="25"/>
        <v>164.99356714112028</v>
      </c>
      <c r="CM55" s="45">
        <f t="shared" si="26"/>
        <v>179.68783359395255</v>
      </c>
      <c r="CN55" s="45">
        <f t="shared" si="29"/>
        <v>195.19533617294644</v>
      </c>
      <c r="CO55" s="45">
        <f t="shared" si="30"/>
        <v>211.61151101501301</v>
      </c>
      <c r="CP55" s="45">
        <f t="shared" si="31"/>
        <v>228.86200112740485</v>
      </c>
      <c r="CQ55" s="45">
        <f t="shared" si="32"/>
        <v>246.86577129712794</v>
      </c>
      <c r="CR55" s="45">
        <f t="shared" si="33"/>
        <v>265.51813563194503</v>
      </c>
      <c r="CS55" s="45">
        <f t="shared" si="35"/>
        <v>284.69097743749154</v>
      </c>
      <c r="CT55" s="45">
        <f t="shared" si="38"/>
        <v>304.23540842630985</v>
      </c>
      <c r="CU55" s="45">
        <f t="shared" si="39"/>
        <v>323.9848304282429</v>
      </c>
      <c r="CV55" s="45">
        <f t="shared" si="40"/>
        <v>343.75901881511618</v>
      </c>
      <c r="CW55" s="45">
        <f t="shared" si="41"/>
        <v>363.36945095954229</v>
      </c>
      <c r="CX55" s="45">
        <f t="shared" si="42"/>
        <v>382.62548825006462</v>
      </c>
      <c r="CY55" s="45">
        <f t="shared" si="44"/>
        <v>401.34118581735055</v>
      </c>
      <c r="CZ55" s="45">
        <f t="shared" si="45"/>
        <v>419.34243218565683</v>
      </c>
      <c r="DA55" s="45">
        <f t="shared" si="46"/>
        <v>436.47406136007123</v>
      </c>
      <c r="DB55" s="45">
        <f t="shared" si="47"/>
        <v>452.60657808538286</v>
      </c>
      <c r="DC55" s="45">
        <f t="shared" si="48"/>
        <v>467.64211070393782</v>
      </c>
      <c r="DD55" s="45">
        <f t="shared" si="49"/>
        <v>480.91279224046121</v>
      </c>
      <c r="DE55" s="45">
        <f t="shared" si="50"/>
        <v>493.05812681658119</v>
      </c>
      <c r="DF55" s="45">
        <f t="shared" si="52"/>
        <v>504.09766036173068</v>
      </c>
      <c r="DG55" s="45">
        <f t="shared" si="53"/>
        <v>514.09099390674476</v>
      </c>
      <c r="DH55" s="45">
        <f t="shared" si="54"/>
        <v>523.13583087870848</v>
      </c>
      <c r="DI55" s="45">
        <f t="shared" si="56"/>
        <v>531.364170532098</v>
      </c>
      <c r="DJ55" s="45">
        <f t="shared" si="58"/>
        <v>538.9367923937416</v>
      </c>
      <c r="DK55" s="45">
        <f t="shared" si="59"/>
        <v>546.03628370184151</v>
      </c>
      <c r="DL55" s="45">
        <f t="shared" ref="DL55:DL64" si="60">IF($H55-DL$2&lt;=$CF$11,DL54,DL54*(1-NORMDIST(($H55-DL$2),DL$1,DL$1/3,1))/(1-NORMDIST(($H54-DL$2),DL$1,DL$1/3,1))*$CA55)</f>
        <v>552.85895554018987</v>
      </c>
      <c r="DM55" s="45">
        <f>$CE55</f>
        <v>559.60606613814718</v>
      </c>
      <c r="DN55" s="45">
        <v>0</v>
      </c>
      <c r="DO55" s="45">
        <v>0</v>
      </c>
      <c r="DP55" s="45">
        <v>0</v>
      </c>
      <c r="DQ55" s="45">
        <v>0</v>
      </c>
      <c r="DR55" s="45">
        <v>0</v>
      </c>
      <c r="DS55" s="45">
        <v>0</v>
      </c>
      <c r="DT55" s="45">
        <v>0</v>
      </c>
      <c r="DU55" s="45">
        <v>0</v>
      </c>
      <c r="DV55" s="45">
        <v>0</v>
      </c>
      <c r="DX55" s="43">
        <v>2046</v>
      </c>
      <c r="DY55" s="32">
        <f>SUMPRODUCT((Scenarios!$BR$4:$BR$204)*(Scenarios!$A$4:$A$204='SDF-UR-Trans'!DX55)*(Scenarios!$B$4:$B$204='Scenario_selection&amp;Results'!$D$5))</f>
        <v>18.378592000000001</v>
      </c>
      <c r="DZ55" s="32">
        <f t="shared" si="20"/>
        <v>24.156883027098534</v>
      </c>
      <c r="EA55" s="32">
        <f t="shared" si="43"/>
        <v>19.670652921822672</v>
      </c>
      <c r="EB55" s="32">
        <f t="shared" si="21"/>
        <v>27.239719354205548</v>
      </c>
      <c r="EC55" s="32">
        <f t="shared" si="18"/>
        <v>19.696767767621598</v>
      </c>
      <c r="ED55" s="33"/>
      <c r="EG55" s="43">
        <v>2046</v>
      </c>
      <c r="EH55" s="32">
        <f>SUMPRODUCT((Scenarios!$BX$4:$BX$204)*(Scenarios!$A$4:$A$204='SDF-UR-Trans'!DX55)*(Scenarios!$B$4:$B$204='Scenario_selection&amp;Results'!$D$5))</f>
        <v>55.907600000000002</v>
      </c>
      <c r="EI55" s="32">
        <f t="shared" si="22"/>
        <v>66.197426669426576</v>
      </c>
      <c r="EJ55" s="32">
        <f t="shared" si="6"/>
        <v>58.097305777056292</v>
      </c>
      <c r="EK55" s="32">
        <f t="shared" si="23"/>
        <v>72.109619449694449</v>
      </c>
      <c r="EL55" s="32">
        <f t="shared" si="24"/>
        <v>58.145651159424922</v>
      </c>
      <c r="EM55" s="254">
        <f>VLOOKUP(EH55,Price!$C$2:$D$16,2,FALSE)</f>
        <v>263.74318318081976</v>
      </c>
      <c r="EN55" s="243">
        <f t="shared" si="27"/>
        <v>242.42016385421661</v>
      </c>
      <c r="EO55" s="244">
        <f t="shared" si="28"/>
        <v>0</v>
      </c>
    </row>
    <row r="56" spans="1:145" x14ac:dyDescent="0.3">
      <c r="A56" s="82">
        <v>0.80960773723503077</v>
      </c>
      <c r="B56" s="34" cm="1">
        <f t="array" ref="B56">SUMPRODUCT((Scenarios!$A$4:$A$204='SDF-UR-North'!E56)*(Scenarios!$B$4:$B$204='Scenario_selection&amp;Results'!$D$26)*Scenarios!$J$4:$J$204)/100000</f>
        <v>0.50844933292943406</v>
      </c>
      <c r="C56" s="34">
        <f>SUMPRODUCT((Scenarios!$A$4:$A$204='SDF-UR-Trans'!E56)*(Scenarios!$B$4:$B$204='Scenario_selection&amp;Results'!$D$2)*Scenarios!$P$4:$P$204)</f>
        <v>53.658845940142719</v>
      </c>
      <c r="D56" s="21">
        <f t="shared" si="4"/>
        <v>2728280.4424028834</v>
      </c>
      <c r="E56" s="28">
        <v>2052</v>
      </c>
      <c r="F56" s="34">
        <f>SUMPRODUCT((Scenarios!$A$4:$A$204='SDF-UR-North'!H56)*(Scenarios!$B$4:$B$204='Scenario_selection&amp;Results'!$D$3)*Scenarios!$W$4:$W$204)</f>
        <v>35</v>
      </c>
      <c r="G56" s="33">
        <f t="shared" si="13"/>
        <v>85868.785334947941</v>
      </c>
      <c r="H56" s="58">
        <v>2052</v>
      </c>
      <c r="I56" s="36">
        <f t="shared" si="57"/>
        <v>8.8991638212149616E-4</v>
      </c>
      <c r="J56" s="36">
        <f t="shared" si="57"/>
        <v>1.117199841578681E-2</v>
      </c>
      <c r="K56" s="36">
        <f t="shared" si="57"/>
        <v>0.46718094737093169</v>
      </c>
      <c r="L56" s="36">
        <f t="shared" si="57"/>
        <v>21.190667907386402</v>
      </c>
      <c r="M56" s="36">
        <f t="shared" si="57"/>
        <v>890.62221475789931</v>
      </c>
      <c r="N56" s="36">
        <f t="shared" si="57"/>
        <v>6902.8843214308372</v>
      </c>
      <c r="O56" s="36">
        <f t="shared" si="57"/>
        <v>5135.5973137784595</v>
      </c>
      <c r="P56" s="40">
        <f t="shared" si="57"/>
        <v>5724.5764797387037</v>
      </c>
      <c r="Q56" s="40">
        <f t="shared" si="57"/>
        <v>5222.3928461214709</v>
      </c>
      <c r="R56" s="40">
        <f t="shared" si="57"/>
        <v>6762.3646692182683</v>
      </c>
      <c r="S56" s="40">
        <f t="shared" si="57"/>
        <v>9633.5746589024238</v>
      </c>
      <c r="T56" s="40">
        <f t="shared" si="57"/>
        <v>2347.0481347724931</v>
      </c>
      <c r="U56" s="40">
        <f t="shared" si="57"/>
        <v>2403.1448102696636</v>
      </c>
      <c r="V56" s="40">
        <f t="shared" si="57"/>
        <v>2226.7805474519059</v>
      </c>
      <c r="W56" s="40">
        <f t="shared" si="57"/>
        <v>2457.3186882336581</v>
      </c>
      <c r="X56" s="40">
        <f t="shared" si="57"/>
        <v>2929.0464073581757</v>
      </c>
      <c r="Y56" s="40">
        <f t="shared" si="55"/>
        <v>4236.1958085796387</v>
      </c>
      <c r="Z56" s="40">
        <f t="shared" si="55"/>
        <v>5421.7797476675005</v>
      </c>
      <c r="AA56" s="40">
        <f t="shared" si="55"/>
        <v>6310.1713556776294</v>
      </c>
      <c r="AB56" s="40">
        <f t="shared" si="55"/>
        <v>8919.4804780323775</v>
      </c>
      <c r="AC56" s="40">
        <f t="shared" si="55"/>
        <v>12753.905916640737</v>
      </c>
      <c r="AD56" s="40">
        <f t="shared" si="55"/>
        <v>15188.716617404578</v>
      </c>
      <c r="AE56" s="40">
        <f t="shared" si="55"/>
        <v>19835.009711771942</v>
      </c>
      <c r="AF56" s="40">
        <f t="shared" si="55"/>
        <v>23869.930425172701</v>
      </c>
      <c r="AG56" s="40">
        <f t="shared" si="55"/>
        <v>26690.978862830532</v>
      </c>
      <c r="AH56" s="40">
        <f t="shared" si="55"/>
        <v>20567.648002351172</v>
      </c>
      <c r="AI56" s="40">
        <f t="shared" si="55"/>
        <v>38989.670393491979</v>
      </c>
      <c r="AJ56" s="40">
        <f t="shared" si="55"/>
        <v>42975.229088262429</v>
      </c>
      <c r="AK56" s="40">
        <f t="shared" si="55"/>
        <v>46056.19263621109</v>
      </c>
      <c r="AL56" s="40">
        <f t="shared" si="37"/>
        <v>49172.695420712022</v>
      </c>
      <c r="AM56" s="40">
        <f t="shared" si="37"/>
        <v>52308.132935196336</v>
      </c>
      <c r="AN56" s="40">
        <f t="shared" si="37"/>
        <v>55415.791179612337</v>
      </c>
      <c r="AO56" s="40">
        <f t="shared" si="37"/>
        <v>58494.928952108727</v>
      </c>
      <c r="AP56" s="40">
        <f t="shared" si="37"/>
        <v>61540.982869327374</v>
      </c>
      <c r="AQ56" s="40">
        <f t="shared" si="37"/>
        <v>64537.151481872927</v>
      </c>
      <c r="AR56" s="40">
        <f t="shared" si="37"/>
        <v>67467.3173494488</v>
      </c>
      <c r="AS56" s="40">
        <f t="shared" si="37"/>
        <v>70314.655437739086</v>
      </c>
      <c r="AT56" s="40">
        <f t="shared" si="37"/>
        <v>73061.612715735639</v>
      </c>
      <c r="AU56" s="40">
        <f t="shared" si="51"/>
        <v>75690.283068776422</v>
      </c>
      <c r="AV56" s="40">
        <f t="shared" si="51"/>
        <v>78182.122137613987</v>
      </c>
      <c r="AW56" s="40">
        <f t="shared" si="51"/>
        <v>80518.724915083774</v>
      </c>
      <c r="AX56" s="40">
        <f t="shared" si="51"/>
        <v>82682.098701502138</v>
      </c>
      <c r="AY56" s="40">
        <f t="shared" si="51"/>
        <v>84655.147642830154</v>
      </c>
      <c r="AZ56" s="40">
        <f t="shared" si="51"/>
        <v>86422.202891824971</v>
      </c>
      <c r="BA56" s="40">
        <f t="shared" si="51"/>
        <v>87969.566048312947</v>
      </c>
      <c r="BB56" s="40">
        <f t="shared" si="51"/>
        <v>89286.032050800713</v>
      </c>
      <c r="BC56" s="40">
        <f t="shared" si="51"/>
        <v>90363.358784468044</v>
      </c>
      <c r="BD56" s="40">
        <f t="shared" si="51"/>
        <v>91196.649120981194</v>
      </c>
      <c r="BE56" s="40">
        <f t="shared" si="51"/>
        <v>91784.615139603367</v>
      </c>
      <c r="BF56" s="40">
        <f t="shared" si="51"/>
        <v>92129.698515291733</v>
      </c>
      <c r="BG56" s="40">
        <f t="shared" si="51"/>
        <v>92238.026761195797</v>
      </c>
      <c r="BH56" s="40">
        <f t="shared" si="51"/>
        <v>92119.191636436182</v>
      </c>
      <c r="BI56" s="40">
        <f t="shared" si="51"/>
        <v>91785.843085558008</v>
      </c>
      <c r="BJ56" s="41">
        <f>BJ55</f>
        <v>91253.098885216867</v>
      </c>
      <c r="BK56" s="41">
        <f>BK55</f>
        <v>90435.63664387328</v>
      </c>
      <c r="BL56" s="41">
        <f>BL55</f>
        <v>89475.912339459697</v>
      </c>
      <c r="BM56" s="41">
        <f>BM55</f>
        <v>88387.175012653432</v>
      </c>
      <c r="BN56" s="41">
        <f>BN55</f>
        <v>87181.594182934496</v>
      </c>
      <c r="BO56" s="39">
        <f>G56</f>
        <v>85868.785334947941</v>
      </c>
      <c r="BP56" s="40">
        <v>0</v>
      </c>
      <c r="BQ56" s="40">
        <v>0</v>
      </c>
      <c r="BR56" s="40">
        <v>0</v>
      </c>
      <c r="BS56" s="40">
        <v>0</v>
      </c>
      <c r="BT56" s="40">
        <v>0</v>
      </c>
      <c r="BU56" s="40">
        <v>0</v>
      </c>
      <c r="BV56" s="40">
        <v>0</v>
      </c>
      <c r="BW56" s="40">
        <v>0</v>
      </c>
      <c r="BX56" s="59">
        <f t="shared" si="11"/>
        <v>2716410.9612880163</v>
      </c>
      <c r="BZ56" s="33"/>
      <c r="CA56" s="28">
        <v>1</v>
      </c>
      <c r="CC56" s="34">
        <f>SUMPRODUCT((Scenarios!$A$4:$A$204=E56)*(Scenarios!$B$4:$B$204='Scenario_selection&amp;Results'!$D$4)*Scenarios!$U$4:$U$204)</f>
        <v>0.01</v>
      </c>
      <c r="CE56" s="45">
        <f t="shared" si="10"/>
        <v>566.47481549349118</v>
      </c>
      <c r="CF56" s="45">
        <f t="shared" si="12"/>
        <v>0</v>
      </c>
      <c r="CG56" s="45">
        <f t="shared" si="14"/>
        <v>0</v>
      </c>
      <c r="CH56" s="45">
        <f t="shared" si="15"/>
        <v>0</v>
      </c>
      <c r="CI56" s="45">
        <f t="shared" si="16"/>
        <v>124.26477379743289</v>
      </c>
      <c r="CJ56" s="45">
        <f t="shared" si="17"/>
        <v>136.19410161903073</v>
      </c>
      <c r="CK56" s="45">
        <f t="shared" si="19"/>
        <v>149.2014271433473</v>
      </c>
      <c r="CL56" s="45">
        <f t="shared" si="25"/>
        <v>163.26041138788236</v>
      </c>
      <c r="CM56" s="45">
        <f t="shared" si="26"/>
        <v>177.96691214098348</v>
      </c>
      <c r="CN56" s="45">
        <f t="shared" si="29"/>
        <v>193.49552176911271</v>
      </c>
      <c r="CO56" s="45">
        <f t="shared" si="30"/>
        <v>209.94059847362502</v>
      </c>
      <c r="CP56" s="45">
        <f t="shared" si="31"/>
        <v>227.22805172637922</v>
      </c>
      <c r="CQ56" s="45">
        <f t="shared" si="32"/>
        <v>245.27678339213958</v>
      </c>
      <c r="CR56" s="45">
        <f t="shared" si="33"/>
        <v>263.98185682860361</v>
      </c>
      <c r="CS56" s="45">
        <f t="shared" si="35"/>
        <v>283.2147104440063</v>
      </c>
      <c r="CT56" s="45">
        <f t="shared" si="38"/>
        <v>302.82581339100841</v>
      </c>
      <c r="CU56" s="45">
        <f t="shared" si="39"/>
        <v>322.64774085160349</v>
      </c>
      <c r="CV56" s="45">
        <f t="shared" si="40"/>
        <v>342.49928214259711</v>
      </c>
      <c r="CW56" s="45">
        <f t="shared" si="41"/>
        <v>362.19080227191643</v>
      </c>
      <c r="CX56" s="45">
        <f t="shared" si="42"/>
        <v>381.53046464167056</v>
      </c>
      <c r="CY56" s="45">
        <f t="shared" si="44"/>
        <v>400.3310862014377</v>
      </c>
      <c r="CZ56" s="45">
        <f t="shared" si="45"/>
        <v>418.41732416139581</v>
      </c>
      <c r="DA56" s="45">
        <f t="shared" si="46"/>
        <v>435.63283365852948</v>
      </c>
      <c r="DB56" s="45">
        <f t="shared" si="47"/>
        <v>451.84703416396616</v>
      </c>
      <c r="DC56" s="45">
        <f t="shared" si="48"/>
        <v>466.96109665679046</v>
      </c>
      <c r="DD56" s="45">
        <f t="shared" si="49"/>
        <v>480.91279224046121</v>
      </c>
      <c r="DE56" s="45">
        <f t="shared" si="50"/>
        <v>493.05812681658119</v>
      </c>
      <c r="DF56" s="45">
        <f t="shared" si="52"/>
        <v>504.09766036173068</v>
      </c>
      <c r="DG56" s="45">
        <f t="shared" si="53"/>
        <v>514.09099390674476</v>
      </c>
      <c r="DH56" s="45">
        <f t="shared" si="54"/>
        <v>523.13583087870848</v>
      </c>
      <c r="DI56" s="45">
        <f t="shared" si="56"/>
        <v>531.364170532098</v>
      </c>
      <c r="DJ56" s="45">
        <f t="shared" si="58"/>
        <v>538.9367923937416</v>
      </c>
      <c r="DK56" s="45">
        <f t="shared" si="59"/>
        <v>546.03628370184151</v>
      </c>
      <c r="DL56" s="45">
        <f t="shared" si="60"/>
        <v>552.85895554018987</v>
      </c>
      <c r="DM56" s="45">
        <f t="shared" ref="DM56:DM64" si="61">IF($H56-DM$2&lt;=$CF$11,DM55,DM55*(1-NORMDIST(($H56-DM$2),DM$1,DM$1/3,1))/(1-NORMDIST(($H55-DM$2),DM$1,DM$1/3,1))*$CA56)</f>
        <v>559.60606613814718</v>
      </c>
      <c r="DN56" s="45">
        <f>$CE56</f>
        <v>566.47481549349118</v>
      </c>
      <c r="DO56" s="45">
        <v>0</v>
      </c>
      <c r="DP56" s="45">
        <v>0</v>
      </c>
      <c r="DQ56" s="45">
        <v>0</v>
      </c>
      <c r="DR56" s="45">
        <v>0</v>
      </c>
      <c r="DS56" s="45">
        <v>0</v>
      </c>
      <c r="DT56" s="45">
        <v>0</v>
      </c>
      <c r="DU56" s="45">
        <v>0</v>
      </c>
      <c r="DV56" s="45">
        <v>0</v>
      </c>
      <c r="DX56" s="43">
        <v>2047</v>
      </c>
      <c r="DY56" s="32">
        <f>SUMPRODUCT((Scenarios!$BR$4:$BR$204)*(Scenarios!$A$4:$A$204='SDF-UR-Trans'!DX56)*(Scenarios!$B$4:$B$204='Scenario_selection&amp;Results'!$D$5))</f>
        <v>18.378592000000001</v>
      </c>
      <c r="DZ56" s="32">
        <f t="shared" si="20"/>
        <v>23.841573561422628</v>
      </c>
      <c r="EA56" s="32">
        <f t="shared" si="43"/>
        <v>19.537578817841542</v>
      </c>
      <c r="EB56" s="32">
        <f t="shared" si="21"/>
        <v>27.038916525336202</v>
      </c>
      <c r="EC56" s="32">
        <f t="shared" si="18"/>
        <v>19.564583271633005</v>
      </c>
      <c r="ED56" s="33"/>
      <c r="EG56" s="43">
        <v>2047</v>
      </c>
      <c r="EH56" s="32">
        <f>SUMPRODUCT((Scenarios!$BX$4:$BX$204)*(Scenarios!$A$4:$A$204='SDF-UR-Trans'!DX56)*(Scenarios!$B$4:$B$204='Scenario_selection&amp;Results'!$D$5))</f>
        <v>55.907600000000002</v>
      </c>
      <c r="EI56" s="32">
        <f t="shared" si="22"/>
        <v>65.57287747670037</v>
      </c>
      <c r="EJ56" s="32">
        <f t="shared" si="6"/>
        <v>57.86330479861109</v>
      </c>
      <c r="EK56" s="32">
        <f t="shared" si="23"/>
        <v>71.724248043213663</v>
      </c>
      <c r="EL56" s="32">
        <f t="shared" si="24"/>
        <v>57.91320352547163</v>
      </c>
      <c r="EM56" s="254">
        <f>VLOOKUP(EH56,Price!$C$2:$D$16,2,FALSE)</f>
        <v>263.74318318081976</v>
      </c>
      <c r="EN56" s="243">
        <f t="shared" si="27"/>
        <v>240.67382775101211</v>
      </c>
      <c r="EO56" s="244">
        <f t="shared" si="28"/>
        <v>0</v>
      </c>
    </row>
    <row r="57" spans="1:145" x14ac:dyDescent="0.3">
      <c r="A57" s="82">
        <v>0.81157052353378401</v>
      </c>
      <c r="B57" s="34" cm="1">
        <f t="array" ref="B57">SUMPRODUCT((Scenarios!$A$4:$A$204='SDF-UR-North'!E57)*(Scenarios!$B$4:$B$204='Scenario_selection&amp;Results'!$D$26)*Scenarios!$J$4:$J$204)/100000</f>
        <v>0.51107265245724487</v>
      </c>
      <c r="C57" s="34">
        <f>SUMPRODUCT((Scenarios!$A$4:$A$204='SDF-UR-Trans'!E57)*(Scenarios!$B$4:$B$204='Scenario_selection&amp;Results'!$D$2)*Scenarios!$P$4:$P$204)</f>
        <v>53.924050331478462</v>
      </c>
      <c r="D57" s="21">
        <f t="shared" si="4"/>
        <v>2755910.743414667</v>
      </c>
      <c r="E57" s="28">
        <v>2053</v>
      </c>
      <c r="F57" s="34">
        <f>SUMPRODUCT((Scenarios!$A$4:$A$204='SDF-UR-North'!H57)*(Scenarios!$B$4:$B$204='Scenario_selection&amp;Results'!$D$3)*Scenarios!$W$4:$W$204)</f>
        <v>35</v>
      </c>
      <c r="G57" s="33">
        <f t="shared" si="13"/>
        <v>84454.047731727886</v>
      </c>
      <c r="H57" s="58">
        <v>2053</v>
      </c>
      <c r="I57" s="36">
        <f t="shared" si="57"/>
        <v>5.5060791728993666E-4</v>
      </c>
      <c r="J57" s="36">
        <f t="shared" si="57"/>
        <v>7.3678141746593272E-3</v>
      </c>
      <c r="K57" s="36">
        <f t="shared" si="57"/>
        <v>0.32820586964911763</v>
      </c>
      <c r="L57" s="36">
        <f t="shared" si="57"/>
        <v>15.844082194832044</v>
      </c>
      <c r="M57" s="36">
        <f t="shared" si="57"/>
        <v>707.72080523146519</v>
      </c>
      <c r="N57" s="36">
        <f t="shared" si="57"/>
        <v>5816.1459547657441</v>
      </c>
      <c r="O57" s="36">
        <f t="shared" si="57"/>
        <v>4461.8611449185173</v>
      </c>
      <c r="P57" s="40">
        <f t="shared" si="57"/>
        <v>5000.6002803315941</v>
      </c>
      <c r="Q57" s="40">
        <f t="shared" si="57"/>
        <v>4586.4638854135201</v>
      </c>
      <c r="R57" s="40">
        <f t="shared" si="57"/>
        <v>5970.5081296772751</v>
      </c>
      <c r="S57" s="40">
        <f t="shared" si="57"/>
        <v>8550.2263041481037</v>
      </c>
      <c r="T57" s="40">
        <f t="shared" si="57"/>
        <v>1892.2767370929444</v>
      </c>
      <c r="U57" s="40">
        <f t="shared" si="57"/>
        <v>1954.3548324060259</v>
      </c>
      <c r="V57" s="40">
        <f t="shared" si="57"/>
        <v>1826.5395713800149</v>
      </c>
      <c r="W57" s="40">
        <f t="shared" si="57"/>
        <v>2032.8550703333287</v>
      </c>
      <c r="X57" s="40">
        <f t="shared" si="57"/>
        <v>2443.582835473615</v>
      </c>
      <c r="Y57" s="40">
        <f t="shared" si="55"/>
        <v>3563.6306793958311</v>
      </c>
      <c r="Z57" s="40">
        <f t="shared" si="55"/>
        <v>4598.6623568690748</v>
      </c>
      <c r="AA57" s="40">
        <f t="shared" si="55"/>
        <v>5395.8256692294963</v>
      </c>
      <c r="AB57" s="40">
        <f t="shared" si="55"/>
        <v>7688.3705121513103</v>
      </c>
      <c r="AC57" s="40">
        <f t="shared" si="55"/>
        <v>11080.602794993618</v>
      </c>
      <c r="AD57" s="40">
        <f t="shared" si="55"/>
        <v>13298.739638728533</v>
      </c>
      <c r="AE57" s="40">
        <f t="shared" si="55"/>
        <v>17499.71497539767</v>
      </c>
      <c r="AF57" s="40">
        <f t="shared" si="55"/>
        <v>21217.52467013368</v>
      </c>
      <c r="AG57" s="40">
        <f t="shared" si="55"/>
        <v>23899.270264498544</v>
      </c>
      <c r="AH57" s="40">
        <f t="shared" si="55"/>
        <v>18548.48519268442</v>
      </c>
      <c r="AI57" s="40">
        <f t="shared" si="55"/>
        <v>36823.941644745581</v>
      </c>
      <c r="AJ57" s="40">
        <f t="shared" si="55"/>
        <v>40760.4659248096</v>
      </c>
      <c r="AK57" s="40">
        <f t="shared" si="55"/>
        <v>43861.193237079315</v>
      </c>
      <c r="AL57" s="40">
        <f t="shared" si="37"/>
        <v>47012.867247764574</v>
      </c>
      <c r="AM57" s="40">
        <f t="shared" si="37"/>
        <v>50198.283975950311</v>
      </c>
      <c r="AN57" s="40">
        <f t="shared" si="37"/>
        <v>53370.922683850622</v>
      </c>
      <c r="AO57" s="40">
        <f t="shared" si="37"/>
        <v>56528.015157992348</v>
      </c>
      <c r="AP57" s="40">
        <f t="shared" si="37"/>
        <v>59663.077428922152</v>
      </c>
      <c r="AQ57" s="40">
        <f t="shared" si="37"/>
        <v>62757.690682148401</v>
      </c>
      <c r="AR57" s="40">
        <f t="shared" si="37"/>
        <v>65793.962405484621</v>
      </c>
      <c r="AS57" s="40">
        <f t="shared" si="37"/>
        <v>68753.226138045662</v>
      </c>
      <c r="AT57" s="40">
        <f t="shared" si="37"/>
        <v>71616.063938185514</v>
      </c>
      <c r="AU57" s="40">
        <f t="shared" si="51"/>
        <v>74362.718051060088</v>
      </c>
      <c r="AV57" s="40">
        <f t="shared" si="51"/>
        <v>76972.856974043214</v>
      </c>
      <c r="AW57" s="40">
        <f t="shared" si="51"/>
        <v>79426.383604768489</v>
      </c>
      <c r="AX57" s="40">
        <f t="shared" si="51"/>
        <v>81703.748920603917</v>
      </c>
      <c r="AY57" s="40">
        <f t="shared" si="51"/>
        <v>83786.47034711382</v>
      </c>
      <c r="AZ57" s="40">
        <f t="shared" si="51"/>
        <v>85657.690391921569</v>
      </c>
      <c r="BA57" s="40">
        <f t="shared" si="51"/>
        <v>87302.741640407883</v>
      </c>
      <c r="BB57" s="40">
        <f t="shared" si="51"/>
        <v>88709.682938631202</v>
      </c>
      <c r="BC57" s="40">
        <f t="shared" si="51"/>
        <v>89869.773129248657</v>
      </c>
      <c r="BD57" s="40">
        <f t="shared" si="51"/>
        <v>90777.847802174103</v>
      </c>
      <c r="BE57" s="40">
        <f t="shared" si="51"/>
        <v>91432.569238425887</v>
      </c>
      <c r="BF57" s="40">
        <f t="shared" si="51"/>
        <v>91836.5246414391</v>
      </c>
      <c r="BG57" s="40">
        <f t="shared" si="51"/>
        <v>91996.154020276066</v>
      </c>
      <c r="BH57" s="40">
        <f t="shared" si="51"/>
        <v>91921.496101813013</v>
      </c>
      <c r="BI57" s="40">
        <f t="shared" si="51"/>
        <v>91625.747874355991</v>
      </c>
      <c r="BJ57" s="40">
        <f t="shared" si="51"/>
        <v>91124.640118795869</v>
      </c>
      <c r="BK57" s="41">
        <f>BK56</f>
        <v>90435.63664387328</v>
      </c>
      <c r="BL57" s="41">
        <f>BL56</f>
        <v>89475.912339459697</v>
      </c>
      <c r="BM57" s="41">
        <f>BM56</f>
        <v>88387.175012653432</v>
      </c>
      <c r="BN57" s="41">
        <f>BN56</f>
        <v>87181.594182934496</v>
      </c>
      <c r="BO57" s="41">
        <f>BO56</f>
        <v>85868.785334947941</v>
      </c>
      <c r="BP57" s="39">
        <f>G57</f>
        <v>84454.047731727886</v>
      </c>
      <c r="BQ57" s="40">
        <v>0</v>
      </c>
      <c r="BR57" s="40">
        <v>0</v>
      </c>
      <c r="BS57" s="40">
        <v>0</v>
      </c>
      <c r="BT57" s="40">
        <v>0</v>
      </c>
      <c r="BU57" s="40">
        <v>0</v>
      </c>
      <c r="BV57" s="40">
        <v>0</v>
      </c>
      <c r="BW57" s="40">
        <v>0</v>
      </c>
      <c r="BX57" s="59">
        <f t="shared" si="11"/>
        <v>2743500.0500173951</v>
      </c>
      <c r="BZ57" s="33"/>
      <c r="CA57" s="28">
        <v>1</v>
      </c>
      <c r="CC57" s="34">
        <f>SUMPRODUCT((Scenarios!$A$4:$A$204=E57)*(Scenarios!$B$4:$B$204='Scenario_selection&amp;Results'!$D$4)*Scenarios!$U$4:$U$204)</f>
        <v>0.01</v>
      </c>
      <c r="CE57" s="45">
        <f t="shared" si="10"/>
        <v>573.64959002348905</v>
      </c>
      <c r="CF57" s="45">
        <f t="shared" si="12"/>
        <v>0</v>
      </c>
      <c r="CG57" s="45">
        <f t="shared" si="14"/>
        <v>0</v>
      </c>
      <c r="CH57" s="45">
        <f t="shared" si="15"/>
        <v>0</v>
      </c>
      <c r="CI57" s="45">
        <f t="shared" si="16"/>
        <v>122.42428015646819</v>
      </c>
      <c r="CJ57" s="45">
        <f t="shared" si="17"/>
        <v>134.33594764561934</v>
      </c>
      <c r="CK57" s="45">
        <f t="shared" si="19"/>
        <v>147.33092805974272</v>
      </c>
      <c r="CL57" s="45">
        <f t="shared" si="25"/>
        <v>161.38445214097536</v>
      </c>
      <c r="CM57" s="45">
        <f t="shared" si="26"/>
        <v>176.09747939273993</v>
      </c>
      <c r="CN57" s="45">
        <f t="shared" si="29"/>
        <v>191.64236016208719</v>
      </c>
      <c r="CO57" s="45">
        <f t="shared" si="30"/>
        <v>208.11237829054261</v>
      </c>
      <c r="CP57" s="45">
        <f t="shared" si="31"/>
        <v>225.43382890946529</v>
      </c>
      <c r="CQ57" s="45">
        <f t="shared" si="32"/>
        <v>243.52564143176679</v>
      </c>
      <c r="CR57" s="45">
        <f t="shared" si="33"/>
        <v>262.28269871756618</v>
      </c>
      <c r="CS57" s="45">
        <f t="shared" si="35"/>
        <v>281.57603986727128</v>
      </c>
      <c r="CT57" s="45">
        <f t="shared" si="38"/>
        <v>301.25550808274619</v>
      </c>
      <c r="CU57" s="45">
        <f t="shared" si="39"/>
        <v>321.15283709924876</v>
      </c>
      <c r="CV57" s="45">
        <f t="shared" si="40"/>
        <v>341.08578318477851</v>
      </c>
      <c r="CW57" s="45">
        <f t="shared" si="41"/>
        <v>360.8635206266415</v>
      </c>
      <c r="CX57" s="45">
        <f t="shared" si="42"/>
        <v>380.29290771372382</v>
      </c>
      <c r="CY57" s="45">
        <f t="shared" si="44"/>
        <v>399.1853915103456</v>
      </c>
      <c r="CZ57" s="45">
        <f t="shared" si="45"/>
        <v>417.36424714522576</v>
      </c>
      <c r="DA57" s="45">
        <f t="shared" si="46"/>
        <v>434.67178750837348</v>
      </c>
      <c r="DB57" s="45">
        <f t="shared" si="47"/>
        <v>450.97617773594891</v>
      </c>
      <c r="DC57" s="45">
        <f t="shared" si="48"/>
        <v>466.1774636305006</v>
      </c>
      <c r="DD57" s="45">
        <f t="shared" si="49"/>
        <v>480.21245247320712</v>
      </c>
      <c r="DE57" s="45">
        <f t="shared" si="50"/>
        <v>493.05812681658119</v>
      </c>
      <c r="DF57" s="45">
        <f t="shared" si="52"/>
        <v>504.09766036173068</v>
      </c>
      <c r="DG57" s="45">
        <f t="shared" si="53"/>
        <v>514.09099390674476</v>
      </c>
      <c r="DH57" s="45">
        <f t="shared" si="54"/>
        <v>523.13583087870848</v>
      </c>
      <c r="DI57" s="45">
        <f t="shared" si="56"/>
        <v>531.364170532098</v>
      </c>
      <c r="DJ57" s="45">
        <f t="shared" si="58"/>
        <v>538.9367923937416</v>
      </c>
      <c r="DK57" s="45">
        <f t="shared" si="59"/>
        <v>546.03628370184151</v>
      </c>
      <c r="DL57" s="45">
        <f t="shared" si="60"/>
        <v>552.85895554018987</v>
      </c>
      <c r="DM57" s="45">
        <f t="shared" si="61"/>
        <v>559.60606613814718</v>
      </c>
      <c r="DN57" s="45">
        <f t="shared" ref="DN57:DN64" si="62">IF($H57-DN$2&lt;=$CF$11,DN56,DN56*(1-NORMDIST(($H57-DN$2),DN$1,DN$1/3,1))/(1-NORMDIST(($H56-DN$2),DN$1,DN$1/3,1))*$CA57)</f>
        <v>566.47481549349118</v>
      </c>
      <c r="DO57" s="45">
        <f>$CE57</f>
        <v>573.64959002348905</v>
      </c>
      <c r="DP57" s="45">
        <v>0</v>
      </c>
      <c r="DQ57" s="45">
        <v>0</v>
      </c>
      <c r="DR57" s="45">
        <v>0</v>
      </c>
      <c r="DS57" s="45">
        <v>0</v>
      </c>
      <c r="DT57" s="45">
        <v>0</v>
      </c>
      <c r="DU57" s="45">
        <v>0</v>
      </c>
      <c r="DV57" s="45">
        <v>0</v>
      </c>
      <c r="DX57" s="43">
        <v>2048</v>
      </c>
      <c r="DY57" s="32">
        <f>SUMPRODUCT((Scenarios!$BR$4:$BR$204)*(Scenarios!$A$4:$A$204='SDF-UR-Trans'!DX57)*(Scenarios!$B$4:$B$204='Scenario_selection&amp;Results'!$D$5))</f>
        <v>18.378592000000001</v>
      </c>
      <c r="DZ57" s="32">
        <f t="shared" si="20"/>
        <v>23.519822920582918</v>
      </c>
      <c r="EA57" s="32">
        <f t="shared" si="43"/>
        <v>19.414150648964242</v>
      </c>
      <c r="EB57" s="32">
        <f t="shared" si="21"/>
        <v>26.838724980902491</v>
      </c>
      <c r="EC57" s="32">
        <f t="shared" si="18"/>
        <v>19.441989397386148</v>
      </c>
      <c r="ED57" s="33"/>
      <c r="EG57" s="43">
        <v>2048</v>
      </c>
      <c r="EH57" s="32">
        <f>SUMPRODUCT((Scenarios!$BX$4:$BX$204)*(Scenarios!$A$4:$A$204='SDF-UR-Trans'!DX57)*(Scenarios!$B$4:$B$204='Scenario_selection&amp;Results'!$D$5))</f>
        <v>55.907600000000002</v>
      </c>
      <c r="EI57" s="32">
        <f t="shared" si="22"/>
        <v>64.944352604318851</v>
      </c>
      <c r="EJ57" s="32">
        <f t="shared" si="6"/>
        <v>57.647504882194895</v>
      </c>
      <c r="EK57" s="32">
        <f t="shared" si="23"/>
        <v>71.339483912082372</v>
      </c>
      <c r="EL57" s="32">
        <f t="shared" si="24"/>
        <v>57.698843523653615</v>
      </c>
      <c r="EM57" s="254">
        <f>VLOOKUP(EH57,Price!$C$2:$D$16,2,FALSE)</f>
        <v>263.74318318081976</v>
      </c>
      <c r="EN57" s="243">
        <f t="shared" si="27"/>
        <v>238.51782681439127</v>
      </c>
      <c r="EO57" s="244">
        <f t="shared" si="28"/>
        <v>0</v>
      </c>
    </row>
    <row r="58" spans="1:145" x14ac:dyDescent="0.3">
      <c r="A58" s="82">
        <v>0.813413803630193</v>
      </c>
      <c r="B58" s="34" cm="1">
        <f t="array" ref="B58">SUMPRODUCT((Scenarios!$A$4:$A$204='SDF-UR-North'!E58)*(Scenarios!$B$4:$B$204='Scenario_selection&amp;Results'!$D$26)*Scenarios!$J$4:$J$204)/100000</f>
        <v>0.51347311164914544</v>
      </c>
      <c r="C58" s="34">
        <f>SUMPRODUCT((Scenarios!$A$4:$A$204='SDF-UR-Trans'!E58)*(Scenarios!$B$4:$B$204='Scenario_selection&amp;Results'!$D$2)*Scenarios!$P$4:$P$204)</f>
        <v>54.165685573545375</v>
      </c>
      <c r="D58" s="21">
        <f t="shared" si="4"/>
        <v>2781262.3116057571</v>
      </c>
      <c r="E58" s="28">
        <v>2054</v>
      </c>
      <c r="F58" s="34">
        <f>SUMPRODUCT((Scenarios!$A$4:$A$204='SDF-UR-North'!H58)*(Scenarios!$B$4:$B$204='Scenario_selection&amp;Results'!$D$3)*Scenarios!$W$4:$W$204)</f>
        <v>35</v>
      </c>
      <c r="G58" s="33">
        <f t="shared" si="13"/>
        <v>82936.125580518332</v>
      </c>
      <c r="H58" s="58">
        <v>2054</v>
      </c>
      <c r="I58" s="36">
        <f t="shared" si="57"/>
        <v>3.384957980044271E-4</v>
      </c>
      <c r="J58" s="36">
        <f t="shared" si="57"/>
        <v>4.8281986242403267E-3</v>
      </c>
      <c r="K58" s="36">
        <f t="shared" si="57"/>
        <v>0.22912747407853185</v>
      </c>
      <c r="L58" s="36">
        <f t="shared" si="57"/>
        <v>11.773522363060799</v>
      </c>
      <c r="M58" s="36">
        <f t="shared" si="57"/>
        <v>559.0142192322686</v>
      </c>
      <c r="N58" s="36">
        <f t="shared" si="57"/>
        <v>4872.5769394959152</v>
      </c>
      <c r="O58" s="36">
        <f t="shared" si="57"/>
        <v>3855.357990978383</v>
      </c>
      <c r="P58" s="40">
        <f t="shared" si="57"/>
        <v>4344.5742975639159</v>
      </c>
      <c r="Q58" s="40">
        <f t="shared" si="57"/>
        <v>4006.4226012710101</v>
      </c>
      <c r="R58" s="40">
        <f t="shared" si="57"/>
        <v>5243.4814310588754</v>
      </c>
      <c r="S58" s="40">
        <f t="shared" si="57"/>
        <v>7549.0154933330496</v>
      </c>
      <c r="T58" s="40">
        <f t="shared" si="57"/>
        <v>1512.3628025226722</v>
      </c>
      <c r="U58" s="40">
        <f t="shared" si="57"/>
        <v>1575.6729189303906</v>
      </c>
      <c r="V58" s="40">
        <f t="shared" si="57"/>
        <v>1485.4312660029825</v>
      </c>
      <c r="W58" s="40">
        <f t="shared" si="57"/>
        <v>1667.4702107907308</v>
      </c>
      <c r="X58" s="40">
        <f t="shared" si="57"/>
        <v>2021.4918726893643</v>
      </c>
      <c r="Y58" s="40">
        <f t="shared" si="55"/>
        <v>2972.9903692420321</v>
      </c>
      <c r="Z58" s="40">
        <f t="shared" si="55"/>
        <v>3868.54975540333</v>
      </c>
      <c r="AA58" s="40">
        <f t="shared" si="55"/>
        <v>4576.6485442328412</v>
      </c>
      <c r="AB58" s="40">
        <f t="shared" si="55"/>
        <v>6574.3233623420701</v>
      </c>
      <c r="AC58" s="40">
        <f t="shared" si="55"/>
        <v>9551.2042428600616</v>
      </c>
      <c r="AD58" s="40">
        <f t="shared" si="55"/>
        <v>11553.954731508682</v>
      </c>
      <c r="AE58" s="40">
        <f t="shared" si="55"/>
        <v>15322.17362875125</v>
      </c>
      <c r="AF58" s="40">
        <f t="shared" si="55"/>
        <v>18719.458150325154</v>
      </c>
      <c r="AG58" s="40">
        <f t="shared" si="55"/>
        <v>21243.604292219941</v>
      </c>
      <c r="AH58" s="40">
        <f t="shared" si="55"/>
        <v>16608.43024510955</v>
      </c>
      <c r="AI58" s="40">
        <f t="shared" si="55"/>
        <v>34626.174759135996</v>
      </c>
      <c r="AJ58" s="40">
        <f t="shared" si="55"/>
        <v>38496.376180660518</v>
      </c>
      <c r="AK58" s="40">
        <f t="shared" si="55"/>
        <v>41600.77119518492</v>
      </c>
      <c r="AL58" s="40">
        <f t="shared" si="37"/>
        <v>44772.27354138923</v>
      </c>
      <c r="AM58" s="40">
        <f t="shared" si="37"/>
        <v>47993.40854585122</v>
      </c>
      <c r="AN58" s="40">
        <f t="shared" si="37"/>
        <v>51218.20609161388</v>
      </c>
      <c r="AO58" s="40">
        <f t="shared" si="37"/>
        <v>54442.105079584115</v>
      </c>
      <c r="AP58" s="40">
        <f t="shared" si="37"/>
        <v>57656.88420676336</v>
      </c>
      <c r="AQ58" s="40">
        <f t="shared" si="37"/>
        <v>60842.657751824285</v>
      </c>
      <c r="AR58" s="40">
        <f t="shared" si="37"/>
        <v>63979.847988116911</v>
      </c>
      <c r="AS58" s="40">
        <f t="shared" si="37"/>
        <v>67047.977502240436</v>
      </c>
      <c r="AT58" s="40">
        <f t="shared" si="37"/>
        <v>70025.735153017595</v>
      </c>
      <c r="AU58" s="40">
        <f t="shared" si="51"/>
        <v>72891.426463338779</v>
      </c>
      <c r="AV58" s="40">
        <f t="shared" si="51"/>
        <v>75622.79633099382</v>
      </c>
      <c r="AW58" s="40">
        <f t="shared" si="51"/>
        <v>78197.873094493581</v>
      </c>
      <c r="AX58" s="40">
        <f t="shared" si="51"/>
        <v>80595.331217172497</v>
      </c>
      <c r="AY58" s="40">
        <f t="shared" si="51"/>
        <v>82795.052903753196</v>
      </c>
      <c r="AZ58" s="40">
        <f t="shared" si="51"/>
        <v>84778.725639997661</v>
      </c>
      <c r="BA58" s="40">
        <f t="shared" si="51"/>
        <v>86530.439673707588</v>
      </c>
      <c r="BB58" s="40">
        <f t="shared" si="51"/>
        <v>88037.248317679332</v>
      </c>
      <c r="BC58" s="40">
        <f t="shared" si="51"/>
        <v>89289.655917583921</v>
      </c>
      <c r="BD58" s="40">
        <f t="shared" si="51"/>
        <v>90281.99811166276</v>
      </c>
      <c r="BE58" s="40">
        <f t="shared" si="51"/>
        <v>91012.684506387377</v>
      </c>
      <c r="BF58" s="40">
        <f t="shared" si="51"/>
        <v>91484.27963796843</v>
      </c>
      <c r="BG58" s="40">
        <f t="shared" si="51"/>
        <v>91703.405109899555</v>
      </c>
      <c r="BH58" s="40">
        <f t="shared" si="51"/>
        <v>91680.453388820562</v>
      </c>
      <c r="BI58" s="40">
        <f t="shared" si="51"/>
        <v>91429.111311556378</v>
      </c>
      <c r="BJ58" s="40">
        <f t="shared" si="51"/>
        <v>90965.698194691868</v>
      </c>
      <c r="BK58" s="40">
        <f t="shared" ref="AU58:BK59" si="63">BK57*(1-NORMDIST(($H58-BK$3),BK$1,BK$1/3,1))/(1-NORMDIST(($H57-BK$3),BK$1,BK$1/3,1))*$CA58</f>
        <v>90308.328634987105</v>
      </c>
      <c r="BL58" s="41">
        <f>BL57</f>
        <v>89475.912339459697</v>
      </c>
      <c r="BM58" s="41">
        <f>BM57</f>
        <v>88387.175012653432</v>
      </c>
      <c r="BN58" s="41">
        <f>BN57</f>
        <v>87181.594182934496</v>
      </c>
      <c r="BO58" s="41">
        <f>BO57</f>
        <v>85868.785334947941</v>
      </c>
      <c r="BP58" s="41">
        <f>BP57</f>
        <v>84454.047731727886</v>
      </c>
      <c r="BQ58" s="39">
        <f>G58</f>
        <v>82936.125580518332</v>
      </c>
      <c r="BR58" s="40">
        <v>0</v>
      </c>
      <c r="BS58" s="40">
        <v>0</v>
      </c>
      <c r="BT58" s="40">
        <v>0</v>
      </c>
      <c r="BU58" s="40">
        <v>0</v>
      </c>
      <c r="BV58" s="40">
        <v>0</v>
      </c>
      <c r="BW58" s="40">
        <v>0</v>
      </c>
      <c r="BX58" s="59">
        <f t="shared" si="11"/>
        <v>2768306.7838147148</v>
      </c>
      <c r="BZ58" s="33"/>
      <c r="CA58" s="28">
        <v>1</v>
      </c>
      <c r="CC58" s="34">
        <f>SUMPRODUCT((Scenarios!$A$4:$A$204=E58)*(Scenarios!$B$4:$B$204='Scenario_selection&amp;Results'!$D$4)*Scenarios!$U$4:$U$204)</f>
        <v>0.01</v>
      </c>
      <c r="CE58" s="45">
        <f t="shared" si="10"/>
        <v>581.29391783198832</v>
      </c>
      <c r="CF58" s="45">
        <f t="shared" si="12"/>
        <v>0</v>
      </c>
      <c r="CG58" s="45">
        <f t="shared" si="14"/>
        <v>0</v>
      </c>
      <c r="CH58" s="45">
        <f t="shared" si="15"/>
        <v>0</v>
      </c>
      <c r="CI58" s="45">
        <f t="shared" si="16"/>
        <v>120.46061170562379</v>
      </c>
      <c r="CJ58" s="45">
        <f t="shared" si="17"/>
        <v>132.3462891942406</v>
      </c>
      <c r="CK58" s="45">
        <f t="shared" si="19"/>
        <v>145.32082963311345</v>
      </c>
      <c r="CL58" s="45">
        <f t="shared" si="25"/>
        <v>159.36121767454028</v>
      </c>
      <c r="CM58" s="45">
        <f t="shared" si="26"/>
        <v>174.07401459796517</v>
      </c>
      <c r="CN58" s="45">
        <f t="shared" si="29"/>
        <v>189.62927525923809</v>
      </c>
      <c r="CO58" s="45">
        <f t="shared" si="30"/>
        <v>206.11922689422758</v>
      </c>
      <c r="CP58" s="45">
        <f t="shared" si="31"/>
        <v>223.47068943592697</v>
      </c>
      <c r="CQ58" s="45">
        <f t="shared" si="32"/>
        <v>241.60273068619287</v>
      </c>
      <c r="CR58" s="45">
        <f t="shared" si="33"/>
        <v>260.41014383139975</v>
      </c>
      <c r="CS58" s="45">
        <f t="shared" si="35"/>
        <v>279.7636342051469</v>
      </c>
      <c r="CT58" s="45">
        <f t="shared" si="38"/>
        <v>299.51245407117796</v>
      </c>
      <c r="CU58" s="45">
        <f t="shared" si="39"/>
        <v>319.48749688530449</v>
      </c>
      <c r="CV58" s="45">
        <f t="shared" si="40"/>
        <v>339.50545159525007</v>
      </c>
      <c r="CW58" s="45">
        <f t="shared" si="41"/>
        <v>359.37423221958397</v>
      </c>
      <c r="CX58" s="45">
        <f t="shared" si="42"/>
        <v>378.89928923122653</v>
      </c>
      <c r="CY58" s="45">
        <f t="shared" si="44"/>
        <v>397.89056791804677</v>
      </c>
      <c r="CZ58" s="45">
        <f t="shared" si="45"/>
        <v>416.16980579733274</v>
      </c>
      <c r="DA58" s="45">
        <f t="shared" si="46"/>
        <v>433.57780109201263</v>
      </c>
      <c r="DB58" s="45">
        <f t="shared" si="47"/>
        <v>449.98128275573049</v>
      </c>
      <c r="DC58" s="45">
        <f t="shared" si="48"/>
        <v>465.27898779663673</v>
      </c>
      <c r="DD58" s="45">
        <f t="shared" si="49"/>
        <v>479.40658161996504</v>
      </c>
      <c r="DE58" s="45">
        <f t="shared" si="50"/>
        <v>492.34010014033339</v>
      </c>
      <c r="DF58" s="45">
        <f t="shared" si="52"/>
        <v>504.09766036173068</v>
      </c>
      <c r="DG58" s="45">
        <f t="shared" si="53"/>
        <v>514.09099390674476</v>
      </c>
      <c r="DH58" s="45">
        <f t="shared" si="54"/>
        <v>523.13583087870848</v>
      </c>
      <c r="DI58" s="45">
        <f t="shared" si="56"/>
        <v>531.364170532098</v>
      </c>
      <c r="DJ58" s="45">
        <f t="shared" si="58"/>
        <v>538.9367923937416</v>
      </c>
      <c r="DK58" s="45">
        <f t="shared" si="59"/>
        <v>546.03628370184151</v>
      </c>
      <c r="DL58" s="45">
        <f t="shared" si="60"/>
        <v>552.85895554018987</v>
      </c>
      <c r="DM58" s="45">
        <f t="shared" si="61"/>
        <v>559.60606613814718</v>
      </c>
      <c r="DN58" s="45">
        <f t="shared" si="62"/>
        <v>566.47481549349118</v>
      </c>
      <c r="DO58" s="45">
        <f t="shared" ref="DO58:DO64" si="64">IF($H58-DO$2&lt;=$CF$11,DO57,DO57*(1-NORMDIST(($H58-DO$2),DO$1,DO$1/3,1))/(1-NORMDIST(($H57-DO$2),DO$1,DO$1/3,1))*$CA58)</f>
        <v>573.64959002348905</v>
      </c>
      <c r="DP58" s="45">
        <f>$CE58</f>
        <v>581.29391783198832</v>
      </c>
      <c r="DQ58" s="45">
        <v>0</v>
      </c>
      <c r="DR58" s="45">
        <v>0</v>
      </c>
      <c r="DS58" s="45">
        <v>0</v>
      </c>
      <c r="DT58" s="45">
        <v>0</v>
      </c>
      <c r="DU58" s="45">
        <v>0</v>
      </c>
      <c r="DV58" s="45">
        <v>0</v>
      </c>
      <c r="DX58" s="43">
        <v>2049</v>
      </c>
      <c r="DY58" s="32">
        <f>SUMPRODUCT((Scenarios!$BR$4:$BR$204)*(Scenarios!$A$4:$A$204='SDF-UR-Trans'!DX58)*(Scenarios!$B$4:$B$204='Scenario_selection&amp;Results'!$D$5))</f>
        <v>18.378592000000001</v>
      </c>
      <c r="DZ58" s="32">
        <f t="shared" si="20"/>
        <v>23.192346725150344</v>
      </c>
      <c r="EA58" s="32">
        <f t="shared" si="43"/>
        <v>19.300168230166943</v>
      </c>
      <c r="EB58" s="32">
        <f t="shared" si="21"/>
        <v>26.638716915710859</v>
      </c>
      <c r="EC58" s="32">
        <f t="shared" si="18"/>
        <v>19.328782086270138</v>
      </c>
      <c r="ED58" s="33"/>
      <c r="EG58" s="43">
        <v>2049</v>
      </c>
      <c r="EH58" s="32">
        <f>SUMPRODUCT((Scenarios!$BX$4:$BX$204)*(Scenarios!$A$4:$A$204='SDF-UR-Trans'!DX58)*(Scenarios!$B$4:$B$204='Scenario_selection&amp;Results'!$D$5))</f>
        <v>55.907600000000002</v>
      </c>
      <c r="EI58" s="32">
        <f t="shared" si="22"/>
        <v>64.313789837193227</v>
      </c>
      <c r="EJ58" s="32">
        <f t="shared" si="6"/>
        <v>57.449369465628251</v>
      </c>
      <c r="EK58" s="32">
        <f t="shared" si="23"/>
        <v>70.955055604165381</v>
      </c>
      <c r="EL58" s="32">
        <f t="shared" si="24"/>
        <v>57.502029708995479</v>
      </c>
      <c r="EM58" s="254">
        <f>VLOOKUP(EH58,Price!$C$2:$D$16,2,FALSE)</f>
        <v>263.74318318081976</v>
      </c>
      <c r="EN58" s="243">
        <f t="shared" si="27"/>
        <v>235.98661938417089</v>
      </c>
      <c r="EO58" s="244">
        <f t="shared" si="28"/>
        <v>0</v>
      </c>
    </row>
    <row r="59" spans="1:145" x14ac:dyDescent="0.3">
      <c r="A59" s="82">
        <v>0.81514323599347072</v>
      </c>
      <c r="B59" s="34" cm="1">
        <f t="array" ref="B59">SUMPRODUCT((Scenarios!$A$4:$A$204='SDF-UR-North'!E59)*(Scenarios!$B$4:$B$204='Scenario_selection&amp;Results'!$D$26)*Scenarios!$J$4:$J$204)/100000</f>
        <v>0.51563718899953792</v>
      </c>
      <c r="C59" s="34">
        <f>SUMPRODUCT((Scenarios!$A$4:$A$204='SDF-UR-Trans'!E59)*(Scenarios!$B$4:$B$204='Scenario_selection&amp;Results'!$D$2)*Scenarios!$P$4:$P$204)</f>
        <v>54.382437812004532</v>
      </c>
      <c r="D59" s="21">
        <f t="shared" si="4"/>
        <v>2804160.7364324201</v>
      </c>
      <c r="E59" s="28">
        <v>2055</v>
      </c>
      <c r="F59" s="34">
        <f>SUMPRODUCT((Scenarios!$A$4:$A$204='SDF-UR-North'!H59)*(Scenarios!$B$4:$B$204='Scenario_selection&amp;Results'!$D$3)*Scenarios!$W$4:$W$204)</f>
        <v>35</v>
      </c>
      <c r="G59" s="33">
        <f t="shared" si="13"/>
        <v>81304.05483739746</v>
      </c>
      <c r="H59" s="58">
        <v>2055</v>
      </c>
      <c r="I59" s="36">
        <f t="shared" si="57"/>
        <v>2.0676639849308479E-4</v>
      </c>
      <c r="J59" s="36">
        <f t="shared" si="57"/>
        <v>3.1438931865182466E-3</v>
      </c>
      <c r="K59" s="36">
        <f t="shared" si="57"/>
        <v>0.15895489379371477</v>
      </c>
      <c r="L59" s="36">
        <f t="shared" si="57"/>
        <v>8.6947456271844263</v>
      </c>
      <c r="M59" s="36">
        <f t="shared" si="57"/>
        <v>438.90127822108968</v>
      </c>
      <c r="N59" s="36">
        <f t="shared" si="57"/>
        <v>4058.6811697675398</v>
      </c>
      <c r="O59" s="36">
        <f t="shared" si="57"/>
        <v>3312.9542027602324</v>
      </c>
      <c r="P59" s="40">
        <f t="shared" si="57"/>
        <v>3754.0140070446378</v>
      </c>
      <c r="Q59" s="40">
        <f t="shared" si="57"/>
        <v>3480.8222379068006</v>
      </c>
      <c r="R59" s="40">
        <f t="shared" si="57"/>
        <v>4580.348399024856</v>
      </c>
      <c r="S59" s="40">
        <f t="shared" si="57"/>
        <v>6629.774501991541</v>
      </c>
      <c r="T59" s="40">
        <f t="shared" si="57"/>
        <v>1198.1398026561815</v>
      </c>
      <c r="U59" s="40">
        <f t="shared" si="57"/>
        <v>1259.3237896025553</v>
      </c>
      <c r="V59" s="40">
        <f t="shared" si="57"/>
        <v>1197.609451448438</v>
      </c>
      <c r="W59" s="40">
        <f t="shared" si="57"/>
        <v>1356.0682861996474</v>
      </c>
      <c r="X59" s="40">
        <f t="shared" si="57"/>
        <v>1658.1494314360414</v>
      </c>
      <c r="Y59" s="40">
        <f t="shared" si="55"/>
        <v>2459.4524817251331</v>
      </c>
      <c r="Z59" s="40">
        <f t="shared" si="55"/>
        <v>3227.3718015295563</v>
      </c>
      <c r="AA59" s="40">
        <f t="shared" si="55"/>
        <v>3850.03099432008</v>
      </c>
      <c r="AB59" s="40">
        <f t="shared" si="55"/>
        <v>5576.2304585120701</v>
      </c>
      <c r="AC59" s="40">
        <f t="shared" si="55"/>
        <v>8167.2319372607017</v>
      </c>
      <c r="AD59" s="40">
        <f t="shared" si="55"/>
        <v>9959.2218487660684</v>
      </c>
      <c r="AE59" s="40">
        <f t="shared" si="55"/>
        <v>13311.915662996897</v>
      </c>
      <c r="AF59" s="40">
        <f t="shared" si="55"/>
        <v>16390.140549069536</v>
      </c>
      <c r="AG59" s="40">
        <f t="shared" si="55"/>
        <v>18742.467261982143</v>
      </c>
      <c r="AH59" s="40">
        <f t="shared" si="55"/>
        <v>14762.916027865072</v>
      </c>
      <c r="AI59" s="40">
        <f t="shared" si="55"/>
        <v>32412.211510512981</v>
      </c>
      <c r="AJ59" s="40">
        <f t="shared" si="55"/>
        <v>36198.793222213222</v>
      </c>
      <c r="AK59" s="40">
        <f t="shared" si="55"/>
        <v>39290.005670927712</v>
      </c>
      <c r="AL59" s="40">
        <f t="shared" si="37"/>
        <v>42464.89823968117</v>
      </c>
      <c r="AM59" s="40">
        <f t="shared" si="37"/>
        <v>45706.083066028506</v>
      </c>
      <c r="AN59" s="40">
        <f t="shared" si="37"/>
        <v>48968.532293217606</v>
      </c>
      <c r="AO59" s="40">
        <f t="shared" si="37"/>
        <v>52246.182336869759</v>
      </c>
      <c r="AP59" s="40">
        <f t="shared" si="37"/>
        <v>55529.318334861346</v>
      </c>
      <c r="AQ59" s="40">
        <f t="shared" si="37"/>
        <v>58796.800701536326</v>
      </c>
      <c r="AR59" s="40">
        <f t="shared" si="37"/>
        <v>62027.521278153588</v>
      </c>
      <c r="AS59" s="40">
        <f t="shared" si="37"/>
        <v>65199.286555606996</v>
      </c>
      <c r="AT59" s="40">
        <f t="shared" si="37"/>
        <v>68288.92517262217</v>
      </c>
      <c r="AU59" s="40">
        <f t="shared" si="63"/>
        <v>71272.776577795579</v>
      </c>
      <c r="AV59" s="40">
        <f t="shared" si="63"/>
        <v>74126.573667301578</v>
      </c>
      <c r="AW59" s="40">
        <f t="shared" si="63"/>
        <v>76826.326357302227</v>
      </c>
      <c r="AX59" s="40">
        <f t="shared" si="63"/>
        <v>79348.740261047948</v>
      </c>
      <c r="AY59" s="40">
        <f t="shared" si="63"/>
        <v>81671.830241299336</v>
      </c>
      <c r="AZ59" s="40">
        <f t="shared" si="63"/>
        <v>83775.567169696107</v>
      </c>
      <c r="BA59" s="40">
        <f t="shared" si="63"/>
        <v>85642.519323606248</v>
      </c>
      <c r="BB59" s="40">
        <f t="shared" si="63"/>
        <v>87258.448720540953</v>
      </c>
      <c r="BC59" s="40">
        <f t="shared" si="63"/>
        <v>88612.825001917139</v>
      </c>
      <c r="BD59" s="40">
        <f t="shared" si="63"/>
        <v>89699.219951838822</v>
      </c>
      <c r="BE59" s="40">
        <f t="shared" si="63"/>
        <v>90515.552083249917</v>
      </c>
      <c r="BF59" s="40">
        <f t="shared" si="63"/>
        <v>91064.157436859154</v>
      </c>
      <c r="BG59" s="40">
        <f t="shared" si="63"/>
        <v>91351.67069510842</v>
      </c>
      <c r="BH59" s="40">
        <f t="shared" si="63"/>
        <v>91388.709096700637</v>
      </c>
      <c r="BI59" s="40">
        <f t="shared" si="63"/>
        <v>91189.359762989159</v>
      </c>
      <c r="BJ59" s="40">
        <f t="shared" si="63"/>
        <v>90770.478154030381</v>
      </c>
      <c r="BK59" s="40">
        <f t="shared" si="63"/>
        <v>90150.81054221715</v>
      </c>
      <c r="BL59" s="40">
        <f t="shared" ref="AU59:BL60" si="65">BL58*(1-NORMDIST(($H59-BL$3),BL$1,BL$1/3,1))/(1-NORMDIST(($H58-BL$3),BL$1,BL$1/3,1))*$CA59</f>
        <v>89349.955353188154</v>
      </c>
      <c r="BM59" s="41">
        <f>BM58</f>
        <v>88387.175012653432</v>
      </c>
      <c r="BN59" s="41">
        <f>BN58</f>
        <v>87181.594182934496</v>
      </c>
      <c r="BO59" s="41">
        <f>BO58</f>
        <v>85868.785334947941</v>
      </c>
      <c r="BP59" s="41">
        <f>BP58</f>
        <v>84454.047731727886</v>
      </c>
      <c r="BQ59" s="41">
        <f>BQ58</f>
        <v>82936.125580518332</v>
      </c>
      <c r="BR59" s="39">
        <f>G59</f>
        <v>81304.05483739746</v>
      </c>
      <c r="BS59" s="40">
        <v>0</v>
      </c>
      <c r="BT59" s="40">
        <v>0</v>
      </c>
      <c r="BU59" s="40">
        <v>0</v>
      </c>
      <c r="BV59" s="40">
        <v>0</v>
      </c>
      <c r="BW59" s="40">
        <v>0</v>
      </c>
      <c r="BX59" s="59">
        <f t="shared" si="11"/>
        <v>2790656.4840923669</v>
      </c>
      <c r="BZ59" s="33"/>
      <c r="CA59" s="28">
        <v>1</v>
      </c>
      <c r="CC59" s="34">
        <f>SUMPRODUCT((Scenarios!$A$4:$A$204=E59)*(Scenarios!$B$4:$B$204='Scenario_selection&amp;Results'!$D$4)*Scenarios!$U$4:$U$204)</f>
        <v>0.01</v>
      </c>
      <c r="CE59" s="45">
        <f t="shared" si="10"/>
        <v>589.54354559744922</v>
      </c>
      <c r="CF59" s="45">
        <f t="shared" si="12"/>
        <v>0</v>
      </c>
      <c r="CG59" s="45">
        <f t="shared" si="14"/>
        <v>0</v>
      </c>
      <c r="CH59" s="45">
        <f t="shared" si="15"/>
        <v>0</v>
      </c>
      <c r="CI59" s="45">
        <f t="shared" si="16"/>
        <v>118.37305148440306</v>
      </c>
      <c r="CJ59" s="45">
        <f t="shared" si="17"/>
        <v>130.22347309644607</v>
      </c>
      <c r="CK59" s="45">
        <f t="shared" si="19"/>
        <v>143.16847338068541</v>
      </c>
      <c r="CL59" s="45">
        <f t="shared" si="25"/>
        <v>157.1869848971331</v>
      </c>
      <c r="CM59" s="45">
        <f t="shared" si="26"/>
        <v>171.89169442168406</v>
      </c>
      <c r="CN59" s="45">
        <f t="shared" si="29"/>
        <v>187.45032208018685</v>
      </c>
      <c r="CO59" s="45">
        <f t="shared" si="30"/>
        <v>203.95407142705028</v>
      </c>
      <c r="CP59" s="45">
        <f t="shared" si="31"/>
        <v>221.33044712865362</v>
      </c>
      <c r="CQ59" s="45">
        <f t="shared" si="32"/>
        <v>239.49878799126046</v>
      </c>
      <c r="CR59" s="45">
        <f t="shared" si="33"/>
        <v>258.35391081673322</v>
      </c>
      <c r="CS59" s="45">
        <f t="shared" si="35"/>
        <v>277.76627500927157</v>
      </c>
      <c r="CT59" s="45">
        <f t="shared" si="38"/>
        <v>297.58459803665437</v>
      </c>
      <c r="CU59" s="45">
        <f t="shared" si="39"/>
        <v>317.638953213403</v>
      </c>
      <c r="CV59" s="45">
        <f t="shared" si="40"/>
        <v>337.74494377442034</v>
      </c>
      <c r="CW59" s="45">
        <f t="shared" si="41"/>
        <v>357.70916589422654</v>
      </c>
      <c r="CX59" s="45">
        <f t="shared" si="42"/>
        <v>377.33556697436188</v>
      </c>
      <c r="CY59" s="45">
        <f t="shared" si="44"/>
        <v>396.4324611844882</v>
      </c>
      <c r="CZ59" s="45">
        <f t="shared" si="45"/>
        <v>414.81989045872285</v>
      </c>
      <c r="DA59" s="45">
        <f t="shared" si="46"/>
        <v>432.33695869428652</v>
      </c>
      <c r="DB59" s="45">
        <f t="shared" si="47"/>
        <v>448.84876524459128</v>
      </c>
      <c r="DC59" s="45">
        <f t="shared" si="48"/>
        <v>464.25253950022358</v>
      </c>
      <c r="DD59" s="45">
        <f t="shared" si="49"/>
        <v>478.48260896623282</v>
      </c>
      <c r="DE59" s="45">
        <f t="shared" si="50"/>
        <v>491.51387721641305</v>
      </c>
      <c r="DF59" s="45">
        <f t="shared" si="52"/>
        <v>503.36355712341515</v>
      </c>
      <c r="DG59" s="45">
        <f t="shared" si="53"/>
        <v>514.09099390674476</v>
      </c>
      <c r="DH59" s="45">
        <f t="shared" si="54"/>
        <v>523.13583087870848</v>
      </c>
      <c r="DI59" s="45">
        <f t="shared" si="56"/>
        <v>531.364170532098</v>
      </c>
      <c r="DJ59" s="45">
        <f t="shared" si="58"/>
        <v>538.9367923937416</v>
      </c>
      <c r="DK59" s="45">
        <f t="shared" si="59"/>
        <v>546.03628370184151</v>
      </c>
      <c r="DL59" s="45">
        <f t="shared" si="60"/>
        <v>552.85895554018987</v>
      </c>
      <c r="DM59" s="45">
        <f t="shared" si="61"/>
        <v>559.60606613814718</v>
      </c>
      <c r="DN59" s="45">
        <f t="shared" si="62"/>
        <v>566.47481549349118</v>
      </c>
      <c r="DO59" s="45">
        <f t="shared" si="64"/>
        <v>573.64959002348905</v>
      </c>
      <c r="DP59" s="45">
        <f t="shared" ref="DP59:DP64" si="66">IF($H59-DP$2&lt;=$CF$11,DP58,DP58*(1-NORMDIST(($H59-DP$2),DP$1,DP$1/3,1))/(1-NORMDIST(($H58-DP$2),DP$1,DP$1/3,1))*$CA59)</f>
        <v>581.29391783198832</v>
      </c>
      <c r="DQ59" s="45">
        <f>$CE59</f>
        <v>589.54354559744922</v>
      </c>
      <c r="DR59" s="45">
        <v>0</v>
      </c>
      <c r="DS59" s="45">
        <v>0</v>
      </c>
      <c r="DT59" s="45">
        <v>0</v>
      </c>
      <c r="DU59" s="45">
        <v>0</v>
      </c>
      <c r="DV59" s="45">
        <v>0</v>
      </c>
      <c r="DX59" s="43">
        <v>2050</v>
      </c>
      <c r="DY59" s="32">
        <f>SUMPRODUCT((Scenarios!$BR$4:$BR$204)*(Scenarios!$A$4:$A$204='SDF-UR-Trans'!DX59)*(Scenarios!$B$4:$B$204='Scenario_selection&amp;Results'!$D$5))</f>
        <v>18.378592000000001</v>
      </c>
      <c r="DZ59" s="32">
        <f t="shared" si="20"/>
        <v>22.860457288699852</v>
      </c>
      <c r="EA59" s="32">
        <f t="shared" si="43"/>
        <v>19.195389400610029</v>
      </c>
      <c r="EB59" s="32">
        <f t="shared" si="21"/>
        <v>26.438530664290703</v>
      </c>
      <c r="EC59" s="32">
        <f t="shared" si="18"/>
        <v>19.224716219006101</v>
      </c>
      <c r="ED59" s="33"/>
      <c r="EG59" s="43">
        <v>2050</v>
      </c>
      <c r="EH59" s="32">
        <f>SUMPRODUCT((Scenarios!$BX$4:$BX$204)*(Scenarios!$A$4:$A$204='SDF-UR-Trans'!DX59)*(Scenarios!$B$4:$B$204='Scenario_selection&amp;Results'!$D$5))</f>
        <v>55.907600000000002</v>
      </c>
      <c r="EI59" s="32">
        <f t="shared" si="22"/>
        <v>63.683933802044891</v>
      </c>
      <c r="EJ59" s="32">
        <f t="shared" si="6"/>
        <v>57.26828445293205</v>
      </c>
      <c r="EK59" s="32">
        <f t="shared" si="23"/>
        <v>70.570741030263804</v>
      </c>
      <c r="EL59" s="32">
        <f t="shared" si="24"/>
        <v>57.32214488641845</v>
      </c>
      <c r="EM59" s="254">
        <f>VLOOKUP(EH59,Price!$C$2:$D$16,2,FALSE)</f>
        <v>263.74318318081976</v>
      </c>
      <c r="EN59" s="243">
        <f t="shared" si="27"/>
        <v>233.11514890197429</v>
      </c>
      <c r="EO59" s="244">
        <f t="shared" si="28"/>
        <v>0</v>
      </c>
    </row>
    <row r="60" spans="1:145" x14ac:dyDescent="0.3">
      <c r="A60" s="82">
        <v>0.81676383863301694</v>
      </c>
      <c r="B60" s="34" cm="1">
        <f t="array" ref="B60">SUMPRODUCT((Scenarios!$A$4:$A$204='SDF-UR-North'!E60)*(Scenarios!$B$4:$B$204='Scenario_selection&amp;Results'!$D$26)*Scenarios!$J$4:$J$204)/100000</f>
        <v>0.51754778914875244</v>
      </c>
      <c r="C60" s="34">
        <f>SUMPRODUCT((Scenarios!$A$4:$A$204='SDF-UR-Trans'!E60)*(Scenarios!$B$4:$B$204='Scenario_selection&amp;Results'!$D$2)*Scenarios!$P$4:$P$204)</f>
        <v>54.572654460034144</v>
      </c>
      <c r="D60" s="21">
        <f t="shared" si="4"/>
        <v>2824395.6663769474</v>
      </c>
      <c r="E60" s="28">
        <v>2056</v>
      </c>
      <c r="F60" s="34">
        <f>SUMPRODUCT((Scenarios!$A$4:$A$204='SDF-UR-North'!H60)*(Scenarios!$B$4:$B$204='Scenario_selection&amp;Results'!$D$3)*Scenarios!$W$4:$W$204)</f>
        <v>35</v>
      </c>
      <c r="G60" s="33">
        <f t="shared" si="13"/>
        <v>79532.053477639842</v>
      </c>
      <c r="H60" s="58">
        <v>2056</v>
      </c>
      <c r="I60" s="36">
        <f t="shared" si="57"/>
        <v>1.2549338439483672E-4</v>
      </c>
      <c r="J60" s="36">
        <f t="shared" si="57"/>
        <v>2.0341559463378867E-3</v>
      </c>
      <c r="K60" s="36">
        <f t="shared" si="57"/>
        <v>0.10958043276878048</v>
      </c>
      <c r="L60" s="36">
        <f t="shared" si="57"/>
        <v>6.3813564794701376</v>
      </c>
      <c r="M60" s="36">
        <f t="shared" si="57"/>
        <v>342.51929788638205</v>
      </c>
      <c r="N60" s="36">
        <f t="shared" si="57"/>
        <v>3361.2355359556541</v>
      </c>
      <c r="O60" s="36">
        <f t="shared" si="57"/>
        <v>2831.0521083976855</v>
      </c>
      <c r="P60" s="40">
        <f t="shared" si="57"/>
        <v>3225.8681323399437</v>
      </c>
      <c r="Q60" s="40">
        <f t="shared" si="57"/>
        <v>3007.6722233664027</v>
      </c>
      <c r="R60" s="40">
        <f t="shared" si="57"/>
        <v>3979.4550279415366</v>
      </c>
      <c r="S60" s="40">
        <f t="shared" si="57"/>
        <v>5791.3196461840962</v>
      </c>
      <c r="T60" s="40">
        <f t="shared" si="57"/>
        <v>940.83293127507022</v>
      </c>
      <c r="U60" s="40">
        <f t="shared" si="57"/>
        <v>997.67460178062697</v>
      </c>
      <c r="V60" s="40">
        <f t="shared" si="57"/>
        <v>957.16443098208242</v>
      </c>
      <c r="W60" s="40">
        <f t="shared" si="57"/>
        <v>1093.3122477838854</v>
      </c>
      <c r="X60" s="40">
        <f t="shared" si="57"/>
        <v>1348.4881728016603</v>
      </c>
      <c r="Y60" s="40">
        <f t="shared" si="55"/>
        <v>2017.3911106508635</v>
      </c>
      <c r="Z60" s="40">
        <f t="shared" si="55"/>
        <v>2669.8934745440415</v>
      </c>
      <c r="AA60" s="40">
        <f t="shared" si="55"/>
        <v>3211.9223615331161</v>
      </c>
      <c r="AB60" s="40">
        <f t="shared" si="55"/>
        <v>4690.9129878011672</v>
      </c>
      <c r="AC60" s="40">
        <f t="shared" si="55"/>
        <v>6927.308709996496</v>
      </c>
      <c r="AD60" s="40">
        <f t="shared" si="55"/>
        <v>8516.1276719960679</v>
      </c>
      <c r="AE60" s="40">
        <f t="shared" si="55"/>
        <v>11474.540484246687</v>
      </c>
      <c r="AF60" s="40">
        <f t="shared" si="55"/>
        <v>14239.766105017126</v>
      </c>
      <c r="AG60" s="40">
        <f t="shared" si="55"/>
        <v>16410.286568838848</v>
      </c>
      <c r="AH60" s="40">
        <f t="shared" si="55"/>
        <v>13024.789321884809</v>
      </c>
      <c r="AI60" s="40">
        <f t="shared" si="55"/>
        <v>30198.248261889967</v>
      </c>
      <c r="AJ60" s="40">
        <f t="shared" si="55"/>
        <v>33884.278309839356</v>
      </c>
      <c r="AK60" s="40">
        <f t="shared" si="55"/>
        <v>36945.056446533672</v>
      </c>
      <c r="AL60" s="40">
        <f t="shared" si="37"/>
        <v>40106.13372584679</v>
      </c>
      <c r="AM60" s="40">
        <f t="shared" si="37"/>
        <v>43350.583135767447</v>
      </c>
      <c r="AN60" s="40">
        <f t="shared" si="37"/>
        <v>46634.73323585766</v>
      </c>
      <c r="AO60" s="40">
        <f t="shared" si="37"/>
        <v>49951.356406042498</v>
      </c>
      <c r="AP60" s="40">
        <f t="shared" si="37"/>
        <v>53289.542836821798</v>
      </c>
      <c r="AQ60" s="40">
        <f t="shared" si="37"/>
        <v>56627.171380239437</v>
      </c>
      <c r="AR60" s="40">
        <f t="shared" si="37"/>
        <v>59941.822750051535</v>
      </c>
      <c r="AS60" s="40">
        <f t="shared" si="37"/>
        <v>63209.749027529309</v>
      </c>
      <c r="AT60" s="40">
        <f t="shared" si="37"/>
        <v>66406.018000400072</v>
      </c>
      <c r="AU60" s="40">
        <f t="shared" si="65"/>
        <v>69505.036911509829</v>
      </c>
      <c r="AV60" s="40">
        <f t="shared" si="65"/>
        <v>72480.49571542292</v>
      </c>
      <c r="AW60" s="40">
        <f t="shared" si="65"/>
        <v>75306.291444008471</v>
      </c>
      <c r="AX60" s="40">
        <f t="shared" si="65"/>
        <v>77957.007960685063</v>
      </c>
      <c r="AY60" s="40">
        <f t="shared" si="65"/>
        <v>80408.588767986177</v>
      </c>
      <c r="AZ60" s="40">
        <f t="shared" si="65"/>
        <v>82639.042554942673</v>
      </c>
      <c r="BA60" s="40">
        <f t="shared" si="65"/>
        <v>84629.13986987088</v>
      </c>
      <c r="BB60" s="40">
        <f t="shared" si="65"/>
        <v>86363.058004517778</v>
      </c>
      <c r="BC60" s="40">
        <f t="shared" si="65"/>
        <v>87828.93370895258</v>
      </c>
      <c r="BD60" s="40">
        <f t="shared" si="65"/>
        <v>89019.284470503379</v>
      </c>
      <c r="BE60" s="40">
        <f t="shared" si="65"/>
        <v>89931.266312200838</v>
      </c>
      <c r="BF60" s="40">
        <f t="shared" si="65"/>
        <v>90566.74385661936</v>
      </c>
      <c r="BG60" s="40">
        <f t="shared" si="65"/>
        <v>90932.157472516337</v>
      </c>
      <c r="BH60" s="40">
        <f t="shared" si="65"/>
        <v>91038.181719073575</v>
      </c>
      <c r="BI60" s="40">
        <f t="shared" si="65"/>
        <v>90899.178222327537</v>
      </c>
      <c r="BJ60" s="40">
        <f t="shared" si="65"/>
        <v>90532.453717508644</v>
      </c>
      <c r="BK60" s="40">
        <f t="shared" si="65"/>
        <v>89957.339319008912</v>
      </c>
      <c r="BL60" s="40">
        <f t="shared" si="65"/>
        <v>89194.10887956775</v>
      </c>
      <c r="BM60" s="40">
        <f t="shared" ref="AU60:BM64" si="67">BM59*(1-NORMDIST(($H60-BM$3),BM$1,BM$1/3,1))/(1-NORMDIST(($H59-BM$3),BM$1,BM$1/3,1))*$CA60</f>
        <v>88262.750663143452</v>
      </c>
      <c r="BN60" s="41">
        <f>BN59</f>
        <v>87181.594182934496</v>
      </c>
      <c r="BO60" s="41">
        <f>BO59</f>
        <v>85868.785334947941</v>
      </c>
      <c r="BP60" s="41">
        <f>BP59</f>
        <v>84454.047731727886</v>
      </c>
      <c r="BQ60" s="41">
        <f>BQ59</f>
        <v>82936.125580518332</v>
      </c>
      <c r="BR60" s="41">
        <f>BR59</f>
        <v>81304.05483739746</v>
      </c>
      <c r="BS60" s="39">
        <f>G60</f>
        <v>79532.053477639842</v>
      </c>
      <c r="BT60" s="40">
        <v>0</v>
      </c>
      <c r="BU60" s="40">
        <v>0</v>
      </c>
      <c r="BV60" s="40">
        <v>0</v>
      </c>
      <c r="BW60" s="40">
        <v>0</v>
      </c>
      <c r="BX60" s="59">
        <f t="shared" si="11"/>
        <v>2810338.4404821177</v>
      </c>
      <c r="BZ60" s="33"/>
      <c r="CA60" s="28">
        <v>1</v>
      </c>
      <c r="CC60" s="34">
        <f>SUMPRODUCT((Scenarios!$A$4:$A$204=E60)*(Scenarios!$B$4:$B$204='Scenario_selection&amp;Results'!$D$4)*Scenarios!$U$4:$U$204)</f>
        <v>0.01</v>
      </c>
      <c r="CE60" s="45">
        <f t="shared" si="10"/>
        <v>598.50097087889594</v>
      </c>
      <c r="CF60" s="45">
        <f t="shared" si="12"/>
        <v>0</v>
      </c>
      <c r="CG60" s="45">
        <f t="shared" si="14"/>
        <v>0</v>
      </c>
      <c r="CH60" s="45">
        <f t="shared" si="15"/>
        <v>0</v>
      </c>
      <c r="CI60" s="45">
        <f t="shared" si="16"/>
        <v>116.16175552894649</v>
      </c>
      <c r="CJ60" s="45">
        <f t="shared" si="17"/>
        <v>127.96672428489526</v>
      </c>
      <c r="CK60" s="45">
        <f t="shared" si="19"/>
        <v>140.87207095157663</v>
      </c>
      <c r="CL60" s="45">
        <f t="shared" si="25"/>
        <v>154.85887824788119</v>
      </c>
      <c r="CM60" s="45">
        <f t="shared" si="26"/>
        <v>169.54650302801039</v>
      </c>
      <c r="CN60" s="45">
        <f t="shared" si="29"/>
        <v>185.1003066521474</v>
      </c>
      <c r="CO60" s="45">
        <f t="shared" si="30"/>
        <v>201.61051781852188</v>
      </c>
      <c r="CP60" s="45">
        <f t="shared" si="31"/>
        <v>219.0055071661177</v>
      </c>
      <c r="CQ60" s="45">
        <f t="shared" si="32"/>
        <v>237.20504002863757</v>
      </c>
      <c r="CR60" s="45">
        <f t="shared" si="33"/>
        <v>256.10409426115757</v>
      </c>
      <c r="CS60" s="45">
        <f t="shared" si="35"/>
        <v>275.57299568216212</v>
      </c>
      <c r="CT60" s="45">
        <f t="shared" si="38"/>
        <v>295.46000691483789</v>
      </c>
      <c r="CU60" s="45">
        <f t="shared" si="39"/>
        <v>315.59442329677159</v>
      </c>
      <c r="CV60" s="45">
        <f t="shared" si="40"/>
        <v>335.79076314257213</v>
      </c>
      <c r="CW60" s="45">
        <f t="shared" si="41"/>
        <v>355.85426258949246</v>
      </c>
      <c r="CX60" s="45">
        <f t="shared" si="42"/>
        <v>375.58728151146659</v>
      </c>
      <c r="CY60" s="45">
        <f t="shared" si="44"/>
        <v>394.79637930068321</v>
      </c>
      <c r="CZ60" s="45">
        <f t="shared" si="45"/>
        <v>413.29974465919622</v>
      </c>
      <c r="DA60" s="45">
        <f t="shared" si="46"/>
        <v>430.93460253134668</v>
      </c>
      <c r="DB60" s="45">
        <f t="shared" si="47"/>
        <v>447.56421936452136</v>
      </c>
      <c r="DC60" s="45">
        <f t="shared" si="48"/>
        <v>463.08410394362676</v>
      </c>
      <c r="DD60" s="45">
        <f t="shared" si="49"/>
        <v>477.42703226554727</v>
      </c>
      <c r="DE60" s="45">
        <f t="shared" si="50"/>
        <v>490.56656986000746</v>
      </c>
      <c r="DF60" s="45">
        <f t="shared" si="52"/>
        <v>502.51883513176159</v>
      </c>
      <c r="DG60" s="45">
        <f t="shared" si="53"/>
        <v>513.34233765798342</v>
      </c>
      <c r="DH60" s="45">
        <f t="shared" si="54"/>
        <v>523.13583087870848</v>
      </c>
      <c r="DI60" s="45">
        <f t="shared" si="56"/>
        <v>531.364170532098</v>
      </c>
      <c r="DJ60" s="45">
        <f t="shared" si="58"/>
        <v>538.9367923937416</v>
      </c>
      <c r="DK60" s="45">
        <f t="shared" si="59"/>
        <v>546.03628370184151</v>
      </c>
      <c r="DL60" s="45">
        <f t="shared" si="60"/>
        <v>552.85895554018987</v>
      </c>
      <c r="DM60" s="45">
        <f t="shared" si="61"/>
        <v>559.60606613814718</v>
      </c>
      <c r="DN60" s="45">
        <f t="shared" si="62"/>
        <v>566.47481549349118</v>
      </c>
      <c r="DO60" s="45">
        <f t="shared" si="64"/>
        <v>573.64959002348905</v>
      </c>
      <c r="DP60" s="45">
        <f t="shared" si="66"/>
        <v>581.29391783198832</v>
      </c>
      <c r="DQ60" s="45">
        <f>IF($H60-DQ$2&lt;=$CF$11,DQ59,DQ59*(1-NORMDIST(($H60-DQ$2),DQ$1,DQ$1/3,1))/(1-NORMDIST(($H59-DQ$2),DQ$1,DQ$1/3,1))*$CA60)</f>
        <v>589.54354559744922</v>
      </c>
      <c r="DR60" s="45">
        <f>$CE60</f>
        <v>598.50097087889594</v>
      </c>
      <c r="DS60" s="45">
        <v>0</v>
      </c>
      <c r="DT60" s="45">
        <v>0</v>
      </c>
      <c r="DU60" s="45">
        <v>0</v>
      </c>
      <c r="DV60" s="45">
        <v>0</v>
      </c>
      <c r="DX60" s="43">
        <v>2051</v>
      </c>
      <c r="DY60" s="32">
        <f>SUMPRODUCT((Scenarios!$BR$4:$BR$204)*(Scenarios!$A$4:$A$204='SDF-UR-Trans'!DX60)*(Scenarios!$B$4:$B$204='Scenario_selection&amp;Results'!$D$5))</f>
        <v>18.378592000000001</v>
      </c>
      <c r="DZ60" s="32">
        <f t="shared" si="20"/>
        <v>22.526052001310497</v>
      </c>
      <c r="EA60" s="32">
        <f t="shared" si="43"/>
        <v>19.099528805749671</v>
      </c>
      <c r="EB60" s="32">
        <f t="shared" si="21"/>
        <v>26.237881852385794</v>
      </c>
      <c r="EC60" s="32">
        <f t="shared" si="18"/>
        <v>19.129504481787386</v>
      </c>
      <c r="ED60" s="33"/>
      <c r="EG60" s="43">
        <v>2051</v>
      </c>
      <c r="EH60" s="32">
        <f>SUMPRODUCT((Scenarios!$BX$4:$BX$204)*(Scenarios!$A$4:$A$204='SDF-UR-Trans'!DX60)*(Scenarios!$B$4:$B$204='Scenario_selection&amp;Results'!$D$5))</f>
        <v>55.907600000000002</v>
      </c>
      <c r="EI60" s="32">
        <f t="shared" si="22"/>
        <v>63.058303229642064</v>
      </c>
      <c r="EJ60" s="32">
        <f t="shared" si="6"/>
        <v>57.10356232340137</v>
      </c>
      <c r="EK60" s="32">
        <f t="shared" si="23"/>
        <v>70.1863872807061</v>
      </c>
      <c r="EL60" s="32">
        <f t="shared" si="24"/>
        <v>57.158500278979666</v>
      </c>
      <c r="EM60" s="254">
        <f>VLOOKUP(EH60,Price!$C$2:$D$16,2,FALSE)</f>
        <v>263.74318318081976</v>
      </c>
      <c r="EN60" s="243">
        <f t="shared" si="27"/>
        <v>229.93551164585583</v>
      </c>
      <c r="EO60" s="244">
        <f t="shared" si="28"/>
        <v>0</v>
      </c>
    </row>
    <row r="61" spans="1:145" x14ac:dyDescent="0.3">
      <c r="A61" s="82">
        <v>0.81828278532607313</v>
      </c>
      <c r="B61" s="34" cm="1">
        <f t="array" ref="B61">SUMPRODUCT((Scenarios!$A$4:$A$204='SDF-UR-North'!E61)*(Scenarios!$B$4:$B$204='Scenario_selection&amp;Results'!$D$26)*Scenarios!$J$4:$J$204)/100000</f>
        <v>0.51918220252886216</v>
      </c>
      <c r="C61" s="34">
        <f>SUMPRODUCT((Scenarios!$A$4:$A$204='SDF-UR-Trans'!E61)*(Scenarios!$B$4:$B$204='Scenario_selection&amp;Results'!$D$2)*Scenarios!$P$4:$P$204)</f>
        <v>54.734153920309133</v>
      </c>
      <c r="D61" s="21">
        <f t="shared" si="4"/>
        <v>2841699.8585899849</v>
      </c>
      <c r="E61" s="28">
        <v>2057</v>
      </c>
      <c r="F61" s="34">
        <f>SUMPRODUCT((Scenarios!$A$4:$A$204='SDF-UR-North'!H61)*(Scenarios!$B$4:$B$204='Scenario_selection&amp;Results'!$D$3)*Scenarios!$W$4:$W$204)</f>
        <v>35</v>
      </c>
      <c r="G61" s="33">
        <f t="shared" si="13"/>
        <v>77569.72240629021</v>
      </c>
      <c r="H61" s="58">
        <v>2057</v>
      </c>
      <c r="I61" s="36">
        <f t="shared" si="57"/>
        <v>7.5678809121270367E-5</v>
      </c>
      <c r="J61" s="36">
        <f t="shared" si="57"/>
        <v>1.3077725512652806E-3</v>
      </c>
      <c r="K61" s="36">
        <f t="shared" si="57"/>
        <v>7.5067351812134794E-2</v>
      </c>
      <c r="L61" s="36">
        <f t="shared" si="57"/>
        <v>4.6544626588170539</v>
      </c>
      <c r="M61" s="36">
        <f t="shared" si="57"/>
        <v>265.68620139665234</v>
      </c>
      <c r="N61" s="36">
        <f t="shared" si="57"/>
        <v>2767.4927077567895</v>
      </c>
      <c r="O61" s="36">
        <f t="shared" si="57"/>
        <v>2405.7070783164068</v>
      </c>
      <c r="P61" s="40">
        <f t="shared" si="57"/>
        <v>2756.6335718933128</v>
      </c>
      <c r="Q61" s="40">
        <f t="shared" si="57"/>
        <v>2584.5279105710952</v>
      </c>
      <c r="R61" s="40">
        <f t="shared" si="57"/>
        <v>3438.5255935600585</v>
      </c>
      <c r="S61" s="40">
        <f t="shared" si="57"/>
        <v>5031.5596275013486</v>
      </c>
      <c r="T61" s="40">
        <f t="shared" si="57"/>
        <v>732.22757116347248</v>
      </c>
      <c r="U61" s="40">
        <f t="shared" si="57"/>
        <v>783.41869452216952</v>
      </c>
      <c r="V61" s="40">
        <f t="shared" si="57"/>
        <v>758.29476930631938</v>
      </c>
      <c r="W61" s="40">
        <f t="shared" si="57"/>
        <v>873.80706145074998</v>
      </c>
      <c r="X61" s="40">
        <f t="shared" si="57"/>
        <v>1087.2008808992314</v>
      </c>
      <c r="Y61" s="40">
        <f t="shared" si="55"/>
        <v>1640.6410671153246</v>
      </c>
      <c r="Z61" s="40">
        <f t="shared" si="55"/>
        <v>2190.0074922983845</v>
      </c>
      <c r="AA61" s="40">
        <f t="shared" si="55"/>
        <v>2657.1126852304874</v>
      </c>
      <c r="AB61" s="40">
        <f t="shared" si="55"/>
        <v>3913.4355914933394</v>
      </c>
      <c r="AC61" s="40">
        <f t="shared" si="55"/>
        <v>5827.4855460155432</v>
      </c>
      <c r="AD61" s="40">
        <f t="shared" si="55"/>
        <v>7223.2362017928854</v>
      </c>
      <c r="AE61" s="40">
        <f t="shared" si="55"/>
        <v>9811.8761912547961</v>
      </c>
      <c r="AF61" s="40">
        <f t="shared" si="55"/>
        <v>12274.324507058805</v>
      </c>
      <c r="AG61" s="40">
        <f t="shared" si="55"/>
        <v>14257.268981737629</v>
      </c>
      <c r="AH61" s="40">
        <f t="shared" si="55"/>
        <v>11404.076223435133</v>
      </c>
      <c r="AI61" s="40">
        <f t="shared" si="55"/>
        <v>28000.481376280386</v>
      </c>
      <c r="AJ61" s="40">
        <f t="shared" si="55"/>
        <v>31569.763397465485</v>
      </c>
      <c r="AK61" s="40">
        <f t="shared" si="55"/>
        <v>34582.826204241399</v>
      </c>
      <c r="AL61" s="40">
        <f t="shared" si="37"/>
        <v>37712.475451486775</v>
      </c>
      <c r="AM61" s="40">
        <f t="shared" si="37"/>
        <v>40942.622175222277</v>
      </c>
      <c r="AN61" s="40">
        <f t="shared" si="37"/>
        <v>44231.374568563515</v>
      </c>
      <c r="AO61" s="40">
        <f t="shared" si="37"/>
        <v>47570.716778205031</v>
      </c>
      <c r="AP61" s="40">
        <f t="shared" si="37"/>
        <v>50948.889045978802</v>
      </c>
      <c r="AQ61" s="40">
        <f t="shared" si="37"/>
        <v>54343.113970856088</v>
      </c>
      <c r="AR61" s="40">
        <f t="shared" si="37"/>
        <v>57729.941582049578</v>
      </c>
      <c r="AS61" s="40">
        <f t="shared" si="37"/>
        <v>61084.297650595901</v>
      </c>
      <c r="AT61" s="40">
        <f t="shared" si="37"/>
        <v>64379.65740841232</v>
      </c>
      <c r="AU61" s="40">
        <f t="shared" si="67"/>
        <v>67588.598306341795</v>
      </c>
      <c r="AV61" s="40">
        <f t="shared" si="67"/>
        <v>70682.801652412003</v>
      </c>
      <c r="AW61" s="40">
        <f t="shared" si="67"/>
        <v>73634.016309046827</v>
      </c>
      <c r="AX61" s="40">
        <f t="shared" si="67"/>
        <v>76414.602128535087</v>
      </c>
      <c r="AY61" s="40">
        <f t="shared" si="67"/>
        <v>78998.267320577666</v>
      </c>
      <c r="AZ61" s="40">
        <f t="shared" si="67"/>
        <v>81360.840933136657</v>
      </c>
      <c r="BA61" s="40">
        <f t="shared" si="67"/>
        <v>83481.035430390446</v>
      </c>
      <c r="BB61" s="40">
        <f t="shared" si="67"/>
        <v>85341.152656161095</v>
      </c>
      <c r="BC61" s="40">
        <f t="shared" si="67"/>
        <v>86927.689038730765</v>
      </c>
      <c r="BD61" s="40">
        <f t="shared" si="67"/>
        <v>88231.797535052974</v>
      </c>
      <c r="BE61" s="40">
        <f t="shared" si="67"/>
        <v>89249.571879630254</v>
      </c>
      <c r="BF61" s="40">
        <f t="shared" si="67"/>
        <v>89982.127638215257</v>
      </c>
      <c r="BG61" s="40">
        <f t="shared" si="67"/>
        <v>90435.464906742651</v>
      </c>
      <c r="BH61" s="40">
        <f t="shared" si="67"/>
        <v>90620.108128286607</v>
      </c>
      <c r="BI61" s="40">
        <f t="shared" si="67"/>
        <v>90550.528472422287</v>
      </c>
      <c r="BJ61" s="40">
        <f t="shared" si="67"/>
        <v>90244.362574332466</v>
      </c>
      <c r="BK61" s="40">
        <f t="shared" si="67"/>
        <v>89721.447149684129</v>
      </c>
      <c r="BL61" s="40">
        <f t="shared" si="67"/>
        <v>89002.690818608462</v>
      </c>
      <c r="BM61" s="40">
        <f t="shared" si="67"/>
        <v>88108.800519704499</v>
      </c>
      <c r="BN61" s="40">
        <f t="shared" ref="BN61:BQ64" si="68">BN60*(1-NORMDIST(($H61-BN$3),BN$1,BN$1/3,1))/(1-NORMDIST(($H60-BN$3),BN$1,BN$1/3,1))*$CA61</f>
        <v>87058.866953063174</v>
      </c>
      <c r="BO61" s="41">
        <f>BO60</f>
        <v>85868.785334947941</v>
      </c>
      <c r="BP61" s="41">
        <f>BP60</f>
        <v>84454.047731727886</v>
      </c>
      <c r="BQ61" s="41">
        <f>BQ60</f>
        <v>82936.125580518332</v>
      </c>
      <c r="BR61" s="41">
        <f>BR60</f>
        <v>81304.05483739746</v>
      </c>
      <c r="BS61" s="41">
        <f>BS60</f>
        <v>79532.053477639842</v>
      </c>
      <c r="BT61" s="39">
        <f>G61</f>
        <v>77569.72240629021</v>
      </c>
      <c r="BU61" s="40">
        <v>0</v>
      </c>
      <c r="BV61" s="40">
        <v>0</v>
      </c>
      <c r="BW61" s="40">
        <v>0</v>
      </c>
      <c r="BX61" s="59">
        <f t="shared" si="11"/>
        <v>2827084.9963981858</v>
      </c>
      <c r="BZ61" s="33"/>
      <c r="CA61" s="28">
        <v>1</v>
      </c>
      <c r="CC61" s="34">
        <f>SUMPRODUCT((Scenarios!$A$4:$A$204=E61)*(Scenarios!$B$4:$B$204='Scenario_selection&amp;Results'!$D$4)*Scenarios!$U$4:$U$204)</f>
        <v>0.01</v>
      </c>
      <c r="CE61" s="45">
        <f t="shared" si="10"/>
        <v>608.23166490221422</v>
      </c>
      <c r="CF61" s="45">
        <f t="shared" si="12"/>
        <v>0</v>
      </c>
      <c r="CG61" s="45">
        <f t="shared" si="14"/>
        <v>0</v>
      </c>
      <c r="CH61" s="45">
        <f t="shared" si="15"/>
        <v>0</v>
      </c>
      <c r="CI61" s="45">
        <f t="shared" si="16"/>
        <v>113.82780450109122</v>
      </c>
      <c r="CJ61" s="45">
        <f t="shared" si="17"/>
        <v>125.57621144184755</v>
      </c>
      <c r="CK61" s="45">
        <f t="shared" si="19"/>
        <v>138.43078389985425</v>
      </c>
      <c r="CL61" s="45">
        <f t="shared" si="25"/>
        <v>152.37496334832153</v>
      </c>
      <c r="CM61" s="45">
        <f t="shared" si="26"/>
        <v>167.03533875244878</v>
      </c>
      <c r="CN61" s="45">
        <f t="shared" si="29"/>
        <v>182.57490455178731</v>
      </c>
      <c r="CO61" s="45">
        <f t="shared" si="30"/>
        <v>199.08297973765437</v>
      </c>
      <c r="CP61" s="45">
        <f t="shared" si="31"/>
        <v>216.48900360717633</v>
      </c>
      <c r="CQ61" s="45">
        <f t="shared" si="32"/>
        <v>234.71334724966377</v>
      </c>
      <c r="CR61" s="45">
        <f t="shared" si="33"/>
        <v>253.65131256084959</v>
      </c>
      <c r="CS61" s="45">
        <f t="shared" si="35"/>
        <v>273.17323062346668</v>
      </c>
      <c r="CT61" s="45">
        <f t="shared" si="38"/>
        <v>293.12701553518855</v>
      </c>
      <c r="CU61" s="45">
        <f t="shared" si="39"/>
        <v>313.34125188180298</v>
      </c>
      <c r="CV61" s="45">
        <f t="shared" si="40"/>
        <v>333.62939642722398</v>
      </c>
      <c r="CW61" s="45">
        <f t="shared" si="41"/>
        <v>353.79530206164083</v>
      </c>
      <c r="CX61" s="45">
        <f t="shared" si="42"/>
        <v>373.63967111699964</v>
      </c>
      <c r="CY61" s="45">
        <f t="shared" si="44"/>
        <v>392.96719373975253</v>
      </c>
      <c r="CZ61" s="45">
        <f t="shared" si="45"/>
        <v>411.59405127879597</v>
      </c>
      <c r="DA61" s="45">
        <f t="shared" si="46"/>
        <v>429.35540288114601</v>
      </c>
      <c r="DB61" s="45">
        <f t="shared" si="47"/>
        <v>446.1124710725577</v>
      </c>
      <c r="DC61" s="45">
        <f t="shared" si="48"/>
        <v>461.75881840447084</v>
      </c>
      <c r="DD61" s="45">
        <f t="shared" si="49"/>
        <v>476.22543901033299</v>
      </c>
      <c r="DE61" s="45">
        <f t="shared" si="50"/>
        <v>489.48433482873173</v>
      </c>
      <c r="DF61" s="45">
        <f t="shared" si="52"/>
        <v>501.55031763649038</v>
      </c>
      <c r="DG61" s="45">
        <f t="shared" si="53"/>
        <v>512.48086972743909</v>
      </c>
      <c r="DH61" s="45">
        <f t="shared" si="54"/>
        <v>522.37400288837159</v>
      </c>
      <c r="DI61" s="45">
        <f t="shared" si="56"/>
        <v>531.364170532098</v>
      </c>
      <c r="DJ61" s="45">
        <f t="shared" si="58"/>
        <v>538.9367923937416</v>
      </c>
      <c r="DK61" s="45">
        <f t="shared" si="59"/>
        <v>546.03628370184151</v>
      </c>
      <c r="DL61" s="45">
        <f t="shared" si="60"/>
        <v>552.85895554018987</v>
      </c>
      <c r="DM61" s="45">
        <f t="shared" si="61"/>
        <v>559.60606613814718</v>
      </c>
      <c r="DN61" s="45">
        <f t="shared" si="62"/>
        <v>566.47481549349118</v>
      </c>
      <c r="DO61" s="45">
        <f t="shared" si="64"/>
        <v>573.64959002348905</v>
      </c>
      <c r="DP61" s="45">
        <f t="shared" si="66"/>
        <v>581.29391783198832</v>
      </c>
      <c r="DQ61" s="45">
        <f>IF($H61-DQ$2&lt;=$CF$11,DQ60,DQ60*(1-NORMDIST(($H61-DQ$2),DQ$1,DQ$1/3,1))/(1-NORMDIST(($H60-DQ$2),DQ$1,DQ$1/3,1))*$CA61)</f>
        <v>589.54354559744922</v>
      </c>
      <c r="DR61" s="45">
        <f>IF($H61-DR$2&lt;=$CF$11,DR60,DR60*(1-NORMDIST(($H61-DR$2),DR$1,DR$1/3,1))/(1-NORMDIST(($H60-DR$2),DR$1,DR$1/3,1))*$CA61)</f>
        <v>598.50097087889594</v>
      </c>
      <c r="DS61" s="45">
        <f>$CE61</f>
        <v>608.23166490221422</v>
      </c>
      <c r="DT61" s="45">
        <v>0</v>
      </c>
      <c r="DU61" s="45">
        <v>0</v>
      </c>
      <c r="DV61" s="45">
        <v>0</v>
      </c>
      <c r="DX61" s="43">
        <v>2052</v>
      </c>
      <c r="DY61" s="32">
        <f>SUMPRODUCT((Scenarios!$BR$4:$BR$204)*(Scenarios!$A$4:$A$204='SDF-UR-Trans'!DX61)*(Scenarios!$B$4:$B$204='Scenario_selection&amp;Results'!$D$5))</f>
        <v>18.378592000000001</v>
      </c>
      <c r="DZ61" s="32">
        <f t="shared" si="20"/>
        <v>22.191559207125181</v>
      </c>
      <c r="EA61" s="32">
        <f t="shared" si="43"/>
        <v>19.012258614934165</v>
      </c>
      <c r="EB61" s="32">
        <f t="shared" si="21"/>
        <v>26.036572073115892</v>
      </c>
      <c r="EC61" s="32">
        <f t="shared" si="18"/>
        <v>19.042818140502352</v>
      </c>
      <c r="ED61" s="33"/>
      <c r="EG61" s="43">
        <v>2052</v>
      </c>
      <c r="EH61" s="32">
        <f>SUMPRODUCT((Scenarios!$BX$4:$BX$204)*(Scenarios!$A$4:$A$204='SDF-UR-Trans'!DX61)*(Scenarios!$B$4:$B$204='Scenario_selection&amp;Results'!$D$5))</f>
        <v>55.907600000000002</v>
      </c>
      <c r="EI61" s="32">
        <f t="shared" si="22"/>
        <v>62.441091699684669</v>
      </c>
      <c r="EJ61" s="32">
        <f t="shared" si="6"/>
        <v>56.954448866471814</v>
      </c>
      <c r="EK61" s="32">
        <f t="shared" si="23"/>
        <v>69.801927485736144</v>
      </c>
      <c r="EL61" s="32">
        <f t="shared" si="24"/>
        <v>57.010342279214498</v>
      </c>
      <c r="EM61" s="254">
        <f>VLOOKUP(EH61,Price!$C$2:$D$16,2,FALSE)</f>
        <v>263.74318318081976</v>
      </c>
      <c r="EN61" s="243">
        <f t="shared" si="27"/>
        <v>226.47306780109662</v>
      </c>
      <c r="EO61" s="244">
        <f t="shared" si="28"/>
        <v>0</v>
      </c>
    </row>
    <row r="62" spans="1:145" x14ac:dyDescent="0.3">
      <c r="A62" s="82">
        <v>0.81970471466436867</v>
      </c>
      <c r="B62" s="34" cm="1">
        <f t="array" ref="B62">SUMPRODUCT((Scenarios!$A$4:$A$204='SDF-UR-North'!E62)*(Scenarios!$B$4:$B$204='Scenario_selection&amp;Results'!$D$26)*Scenarios!$J$4:$J$204)/100000</f>
        <v>0.52050783962327873</v>
      </c>
      <c r="C62" s="34">
        <f>SUMPRODUCT((Scenarios!$A$4:$A$204='SDF-UR-Trans'!E62)*(Scenarios!$B$4:$B$204='Scenario_selection&amp;Results'!$D$2)*Scenarios!$P$4:$P$204)</f>
        <v>54.863830550124767</v>
      </c>
      <c r="D62" s="21">
        <f t="shared" si="4"/>
        <v>2855705.3913103081</v>
      </c>
      <c r="E62" s="28">
        <v>2058</v>
      </c>
      <c r="F62" s="34">
        <f>SUMPRODUCT((Scenarios!$A$4:$A$204='SDF-UR-North'!H62)*(Scenarios!$B$4:$B$204='Scenario_selection&amp;Results'!$D$3)*Scenarios!$W$4:$W$204)</f>
        <v>35</v>
      </c>
      <c r="G62" s="33">
        <f t="shared" si="13"/>
        <v>75319.013662214173</v>
      </c>
      <c r="H62" s="58">
        <v>2058</v>
      </c>
      <c r="I62" s="36">
        <f t="shared" si="57"/>
        <v>4.5345978073092352E-5</v>
      </c>
      <c r="J62" s="36">
        <f t="shared" si="57"/>
        <v>8.3542888999759226E-4</v>
      </c>
      <c r="K62" s="36">
        <f t="shared" si="57"/>
        <v>5.110047008567431E-2</v>
      </c>
      <c r="L62" s="36">
        <f t="shared" si="57"/>
        <v>3.3738168853518853</v>
      </c>
      <c r="M62" s="36">
        <f t="shared" si="57"/>
        <v>204.83806615184548</v>
      </c>
      <c r="N62" s="36">
        <f t="shared" si="57"/>
        <v>2265.3434303399099</v>
      </c>
      <c r="O62" s="36">
        <f t="shared" si="57"/>
        <v>2032.7401183409004</v>
      </c>
      <c r="P62" s="40">
        <f t="shared" si="57"/>
        <v>2342.4693867545075</v>
      </c>
      <c r="Q62" s="40">
        <f t="shared" si="57"/>
        <v>2208.5826554254095</v>
      </c>
      <c r="R62" s="40">
        <f t="shared" si="57"/>
        <v>2954.7652495929506</v>
      </c>
      <c r="S62" s="40">
        <f t="shared" si="57"/>
        <v>4347.6170564079248</v>
      </c>
      <c r="T62" s="40">
        <f t="shared" si="57"/>
        <v>564.78718867660132</v>
      </c>
      <c r="U62" s="40">
        <f t="shared" si="57"/>
        <v>609.7158685937959</v>
      </c>
      <c r="V62" s="40">
        <f t="shared" si="57"/>
        <v>595.44694950906603</v>
      </c>
      <c r="W62" s="40">
        <f t="shared" si="57"/>
        <v>692.25652629107447</v>
      </c>
      <c r="X62" s="40">
        <f t="shared" si="57"/>
        <v>868.92267864999815</v>
      </c>
      <c r="Y62" s="40">
        <f t="shared" si="55"/>
        <v>1322.7453153714746</v>
      </c>
      <c r="Z62" s="40">
        <f t="shared" si="55"/>
        <v>1781.0211466609346</v>
      </c>
      <c r="AA62" s="40">
        <f t="shared" si="55"/>
        <v>2179.5239188445971</v>
      </c>
      <c r="AB62" s="40">
        <f t="shared" si="55"/>
        <v>3237.4504058765729</v>
      </c>
      <c r="AC62" s="40">
        <f t="shared" si="55"/>
        <v>4861.6312867018532</v>
      </c>
      <c r="AD62" s="40">
        <f t="shared" si="55"/>
        <v>6076.4297252497563</v>
      </c>
      <c r="AE62" s="40">
        <f t="shared" si="55"/>
        <v>8322.2682939850201</v>
      </c>
      <c r="AF62" s="40">
        <f t="shared" si="55"/>
        <v>10495.771273794251</v>
      </c>
      <c r="AG62" s="40">
        <f t="shared" si="55"/>
        <v>12289.411551824154</v>
      </c>
      <c r="AH62" s="40">
        <f t="shared" si="55"/>
        <v>9907.8697695928076</v>
      </c>
      <c r="AI62" s="40">
        <f t="shared" si="55"/>
        <v>25834.752627533984</v>
      </c>
      <c r="AJ62" s="40">
        <f t="shared" si="55"/>
        <v>29272.18043901819</v>
      </c>
      <c r="AK62" s="40">
        <f t="shared" si="55"/>
        <v>32220.59596194913</v>
      </c>
      <c r="AL62" s="40">
        <f t="shared" si="37"/>
        <v>35301.177199658952</v>
      </c>
      <c r="AM62" s="40">
        <f t="shared" si="37"/>
        <v>38499.039679496498</v>
      </c>
      <c r="AN62" s="40">
        <f t="shared" si="37"/>
        <v>41774.488974688422</v>
      </c>
      <c r="AO62" s="40">
        <f t="shared" si="37"/>
        <v>45119.121442598269</v>
      </c>
      <c r="AP62" s="40">
        <f t="shared" si="37"/>
        <v>48520.70785163431</v>
      </c>
      <c r="AQ62" s="40">
        <f t="shared" si="37"/>
        <v>51956.183835020769</v>
      </c>
      <c r="AR62" s="40">
        <f t="shared" si="37"/>
        <v>55401.403927778505</v>
      </c>
      <c r="AS62" s="40">
        <f t="shared" si="37"/>
        <v>58830.258626834933</v>
      </c>
      <c r="AT62" s="40">
        <f t="shared" si="37"/>
        <v>62214.867426006029</v>
      </c>
      <c r="AU62" s="40">
        <f t="shared" si="67"/>
        <v>65526.151615518742</v>
      </c>
      <c r="AV62" s="40">
        <f t="shared" si="67"/>
        <v>68733.888942955047</v>
      </c>
      <c r="AW62" s="40">
        <f t="shared" si="67"/>
        <v>71807.712106132065</v>
      </c>
      <c r="AX62" s="40">
        <f t="shared" si="67"/>
        <v>74717.715498783218</v>
      </c>
      <c r="AY62" s="40">
        <f t="shared" si="67"/>
        <v>77435.25981897561</v>
      </c>
      <c r="AZ62" s="40">
        <f t="shared" si="67"/>
        <v>79933.817518035023</v>
      </c>
      <c r="BA62" s="40">
        <f t="shared" si="67"/>
        <v>82189.810464827373</v>
      </c>
      <c r="BB62" s="40">
        <f t="shared" si="67"/>
        <v>84183.388836446349</v>
      </c>
      <c r="BC62" s="40">
        <f t="shared" si="67"/>
        <v>85899.10259909452</v>
      </c>
      <c r="BD62" s="40">
        <f t="shared" si="67"/>
        <v>87326.418932415414</v>
      </c>
      <c r="BE62" s="40">
        <f t="shared" si="67"/>
        <v>88460.047763953509</v>
      </c>
      <c r="BF62" s="40">
        <f t="shared" si="67"/>
        <v>89300.047668064697</v>
      </c>
      <c r="BG62" s="40">
        <f t="shared" si="67"/>
        <v>89851.69610539214</v>
      </c>
      <c r="BH62" s="40">
        <f t="shared" si="67"/>
        <v>90125.120048513723</v>
      </c>
      <c r="BI62" s="40">
        <f t="shared" si="67"/>
        <v>90134.694326009514</v>
      </c>
      <c r="BJ62" s="40">
        <f t="shared" si="67"/>
        <v>89898.22441272068</v>
      </c>
      <c r="BK62" s="40">
        <f t="shared" si="67"/>
        <v>89435.936780580159</v>
      </c>
      <c r="BL62" s="40">
        <f t="shared" si="67"/>
        <v>88769.301992617387</v>
      </c>
      <c r="BM62" s="40">
        <f t="shared" si="67"/>
        <v>87919.711621785216</v>
      </c>
      <c r="BN62" s="40">
        <f t="shared" si="68"/>
        <v>86907.016654331732</v>
      </c>
      <c r="BO62" s="40">
        <f t="shared" si="68"/>
        <v>85747.906171687166</v>
      </c>
      <c r="BP62" s="41">
        <f>BP61</f>
        <v>84454.047731727886</v>
      </c>
      <c r="BQ62" s="41">
        <f>BQ61</f>
        <v>82936.125580518332</v>
      </c>
      <c r="BR62" s="41">
        <f>BR61</f>
        <v>81304.05483739746</v>
      </c>
      <c r="BS62" s="41">
        <f>BS61</f>
        <v>79532.053477639842</v>
      </c>
      <c r="BT62" s="41">
        <f>BT61</f>
        <v>77569.72240629021</v>
      </c>
      <c r="BU62" s="39">
        <f>G62</f>
        <v>75319.013662214173</v>
      </c>
      <c r="BV62" s="40">
        <v>0</v>
      </c>
      <c r="BW62" s="40">
        <v>0</v>
      </c>
      <c r="BX62" s="59">
        <f t="shared" si="11"/>
        <v>2840527.7992276107</v>
      </c>
      <c r="BZ62" s="33"/>
      <c r="CA62" s="28">
        <v>1</v>
      </c>
      <c r="CC62" s="34">
        <f>SUMPRODUCT((Scenarios!$A$4:$A$204=E62)*(Scenarios!$B$4:$B$204='Scenario_selection&amp;Results'!$D$4)*Scenarios!$U$4:$U$204)</f>
        <v>0.01</v>
      </c>
      <c r="CE62" s="45">
        <f t="shared" si="10"/>
        <v>618.76210832789536</v>
      </c>
      <c r="CF62" s="45">
        <f t="shared" si="12"/>
        <v>0</v>
      </c>
      <c r="CG62" s="45">
        <f t="shared" si="14"/>
        <v>0</v>
      </c>
      <c r="CH62" s="45">
        <f t="shared" si="15"/>
        <v>0</v>
      </c>
      <c r="CI62" s="45">
        <f t="shared" si="16"/>
        <v>111.37324470993067</v>
      </c>
      <c r="CJ62" s="45">
        <f t="shared" si="17"/>
        <v>123.0531028125549</v>
      </c>
      <c r="CK62" s="45">
        <f t="shared" si="19"/>
        <v>135.84479470121673</v>
      </c>
      <c r="CL62" s="45">
        <f t="shared" si="25"/>
        <v>149.73433328931716</v>
      </c>
      <c r="CM62" s="45">
        <f t="shared" si="26"/>
        <v>164.35611511752049</v>
      </c>
      <c r="CN62" s="45">
        <f t="shared" si="29"/>
        <v>179.87077577451154</v>
      </c>
      <c r="CO62" s="45">
        <f t="shared" si="30"/>
        <v>196.36680608959963</v>
      </c>
      <c r="CP62" s="45">
        <f t="shared" si="31"/>
        <v>213.77493785987863</v>
      </c>
      <c r="CQ62" s="45">
        <f t="shared" si="32"/>
        <v>232.01635126391079</v>
      </c>
      <c r="CR62" s="45">
        <f t="shared" si="33"/>
        <v>250.98686182317221</v>
      </c>
      <c r="CS62" s="45">
        <f t="shared" si="35"/>
        <v>270.55697295284938</v>
      </c>
      <c r="CT62" s="45">
        <f t="shared" si="38"/>
        <v>290.57438526784432</v>
      </c>
      <c r="CU62" s="45">
        <f t="shared" si="39"/>
        <v>310.86706782162497</v>
      </c>
      <c r="CV62" s="45">
        <f t="shared" si="40"/>
        <v>331.24746517707581</v>
      </c>
      <c r="CW62" s="45">
        <f t="shared" si="41"/>
        <v>351.51804647912826</v>
      </c>
      <c r="CX62" s="45">
        <f t="shared" si="42"/>
        <v>371.47780482693122</v>
      </c>
      <c r="CY62" s="45">
        <f t="shared" si="44"/>
        <v>390.92945969260347</v>
      </c>
      <c r="CZ62" s="45">
        <f t="shared" si="45"/>
        <v>409.68703810684713</v>
      </c>
      <c r="DA62" s="45">
        <f t="shared" si="46"/>
        <v>427.5834475920438</v>
      </c>
      <c r="DB62" s="45">
        <f t="shared" si="47"/>
        <v>444.4776507213266</v>
      </c>
      <c r="DC62" s="45">
        <f t="shared" si="48"/>
        <v>460.26102759163581</v>
      </c>
      <c r="DD62" s="45">
        <f t="shared" si="49"/>
        <v>474.86254470598561</v>
      </c>
      <c r="DE62" s="45">
        <f t="shared" si="50"/>
        <v>488.25239563066788</v>
      </c>
      <c r="DF62" s="45">
        <f t="shared" si="52"/>
        <v>500.44385144608407</v>
      </c>
      <c r="DG62" s="45">
        <f t="shared" si="53"/>
        <v>511.49315214628075</v>
      </c>
      <c r="DH62" s="45">
        <f t="shared" si="54"/>
        <v>521.49737842507193</v>
      </c>
      <c r="DI62" s="45">
        <f t="shared" si="56"/>
        <v>530.59035984225557</v>
      </c>
      <c r="DJ62" s="45">
        <f t="shared" si="58"/>
        <v>538.9367923937416</v>
      </c>
      <c r="DK62" s="45">
        <f t="shared" si="59"/>
        <v>546.03628370184151</v>
      </c>
      <c r="DL62" s="45">
        <f t="shared" si="60"/>
        <v>552.85895554018987</v>
      </c>
      <c r="DM62" s="45">
        <f t="shared" si="61"/>
        <v>559.60606613814718</v>
      </c>
      <c r="DN62" s="45">
        <f t="shared" si="62"/>
        <v>566.47481549349118</v>
      </c>
      <c r="DO62" s="45">
        <f t="shared" si="64"/>
        <v>573.64959002348905</v>
      </c>
      <c r="DP62" s="45">
        <f t="shared" si="66"/>
        <v>581.29391783198832</v>
      </c>
      <c r="DQ62" s="45">
        <f>IF($H62-DQ$2&lt;=$CF$11,DQ61,DQ61*(1-NORMDIST(($H62-DQ$2),DQ$1,DQ$1/3,1))/(1-NORMDIST(($H61-DQ$2),DQ$1,DQ$1/3,1))*$CA62)</f>
        <v>589.54354559744922</v>
      </c>
      <c r="DR62" s="45">
        <f>IF($H62-DR$2&lt;=$CF$11,DR61,DR61*(1-NORMDIST(($H62-DR$2),DR$1,DR$1/3,1))/(1-NORMDIST(($H61-DR$2),DR$1,DR$1/3,1))*$CA62)</f>
        <v>598.50097087889594</v>
      </c>
      <c r="DS62" s="45">
        <f>IF($H62-DS$2&lt;=$CF$11,DS61,DS61*(1-NORMDIST(($H62-DS$2),DS$1,DS$1/3,1))/(1-NORMDIST(($H61-DS$2),DS$1,DS$1/3,1))*$CA62)</f>
        <v>608.23166490221422</v>
      </c>
      <c r="DT62" s="45">
        <f>$CE62</f>
        <v>618.76210832789536</v>
      </c>
      <c r="DU62" s="45">
        <v>0</v>
      </c>
      <c r="DV62" s="45">
        <v>0</v>
      </c>
      <c r="DX62" s="43">
        <v>2053</v>
      </c>
      <c r="DY62" s="32">
        <f>SUMPRODUCT((Scenarios!$BR$4:$BR$204)*(Scenarios!$A$4:$A$204='SDF-UR-Trans'!DX62)*(Scenarios!$B$4:$B$204='Scenario_selection&amp;Results'!$D$5))</f>
        <v>18.378592000000001</v>
      </c>
      <c r="DZ62" s="32">
        <f t="shared" si="20"/>
        <v>21.859838663784036</v>
      </c>
      <c r="EA62" s="32">
        <f t="shared" si="43"/>
        <v>18.933211040905345</v>
      </c>
      <c r="EB62" s="32">
        <f t="shared" si="21"/>
        <v>25.83449471853568</v>
      </c>
      <c r="EC62" s="32">
        <f t="shared" si="18"/>
        <v>18.964289593059231</v>
      </c>
      <c r="ED62" s="33"/>
      <c r="EG62" s="43">
        <v>2053</v>
      </c>
      <c r="EH62" s="32">
        <f>SUMPRODUCT((Scenarios!$BX$4:$BX$204)*(Scenarios!$A$4:$A$204='SDF-UR-Trans'!DX62)*(Scenarios!$B$4:$B$204='Scenario_selection&amp;Results'!$D$5))</f>
        <v>55.907600000000002</v>
      </c>
      <c r="EI62" s="32">
        <f t="shared" si="22"/>
        <v>61.836999785083862</v>
      </c>
      <c r="EJ62" s="32">
        <f t="shared" si="6"/>
        <v>56.820132135765867</v>
      </c>
      <c r="EK62" s="32">
        <f t="shared" si="23"/>
        <v>69.417393919087345</v>
      </c>
      <c r="EL62" s="32">
        <f t="shared" si="24"/>
        <v>56.876861387252525</v>
      </c>
      <c r="EM62" s="254">
        <f>VLOOKUP(EH62,Price!$C$2:$D$16,2,FALSE)</f>
        <v>263.74318318081976</v>
      </c>
      <c r="EN62" s="243">
        <f t="shared" si="27"/>
        <v>222.74179381270804</v>
      </c>
      <c r="EO62" s="244">
        <f t="shared" si="28"/>
        <v>0</v>
      </c>
    </row>
    <row r="63" spans="1:145" x14ac:dyDescent="0.3">
      <c r="A63" s="82">
        <v>0.82103526366855384</v>
      </c>
      <c r="B63" s="34" cm="1">
        <f t="array" ref="B63">SUMPRODUCT((Scenarios!$A$4:$A$204='SDF-UR-North'!E63)*(Scenarios!$B$4:$B$204='Scenario_selection&amp;Results'!$D$26)*Scenarios!$J$4:$J$204)/100000</f>
        <v>0.5214708490174591</v>
      </c>
      <c r="C63" s="34">
        <f>SUMPRODUCT((Scenarios!$A$4:$A$204='SDF-UR-Trans'!E63)*(Scenarios!$B$4:$B$204='Scenario_selection&amp;Results'!$D$2)*Scenarios!$P$4:$P$204)</f>
        <v>54.956610945136333</v>
      </c>
      <c r="D63" s="21">
        <f t="shared" si="4"/>
        <v>2865827.056868243</v>
      </c>
      <c r="E63" s="28">
        <v>2059</v>
      </c>
      <c r="F63" s="34">
        <f>SUMPRODUCT((Scenarios!$A$4:$A$204='SDF-UR-North'!H63)*(Scenarios!$B$4:$B$204='Scenario_selection&amp;Results'!$D$3)*Scenarios!$W$4:$W$204)</f>
        <v>35</v>
      </c>
      <c r="G63" s="33">
        <f t="shared" si="13"/>
        <v>72561.396366708679</v>
      </c>
      <c r="H63" s="58">
        <v>2059</v>
      </c>
      <c r="I63" s="36">
        <f t="shared" si="57"/>
        <v>2.6996826103367557E-5</v>
      </c>
      <c r="J63" s="36">
        <f t="shared" si="57"/>
        <v>5.3029059991715685E-4</v>
      </c>
      <c r="K63" s="36">
        <f t="shared" si="57"/>
        <v>3.4566171542311709E-2</v>
      </c>
      <c r="L63" s="36">
        <f t="shared" si="57"/>
        <v>2.430323523767068</v>
      </c>
      <c r="M63" s="36">
        <f t="shared" si="57"/>
        <v>156.96484428957075</v>
      </c>
      <c r="N63" s="36">
        <f t="shared" si="57"/>
        <v>1843.4393210155679</v>
      </c>
      <c r="O63" s="36">
        <f t="shared" si="57"/>
        <v>1707.8430387715302</v>
      </c>
      <c r="P63" s="40">
        <f t="shared" si="57"/>
        <v>1979.3064340042768</v>
      </c>
      <c r="Q63" s="40">
        <f t="shared" si="57"/>
        <v>1876.7591424556686</v>
      </c>
      <c r="R63" s="40">
        <f t="shared" si="57"/>
        <v>2524.9652961428942</v>
      </c>
      <c r="S63" s="40">
        <f t="shared" si="57"/>
        <v>3735.9581737216331</v>
      </c>
      <c r="T63" s="40">
        <f t="shared" si="57"/>
        <v>431.72470811751384</v>
      </c>
      <c r="U63" s="40">
        <f t="shared" si="57"/>
        <v>470.29055566349672</v>
      </c>
      <c r="V63" s="40">
        <f t="shared" si="57"/>
        <v>463.42199459879305</v>
      </c>
      <c r="W63" s="40">
        <f t="shared" si="57"/>
        <v>543.59076910795682</v>
      </c>
      <c r="X63" s="40">
        <f t="shared" si="57"/>
        <v>688.38696970370779</v>
      </c>
      <c r="Y63" s="40">
        <f t="shared" si="55"/>
        <v>1057.1766660579522</v>
      </c>
      <c r="Z63" s="40">
        <f t="shared" si="55"/>
        <v>1435.9249110260664</v>
      </c>
      <c r="AA63" s="40">
        <f t="shared" si="55"/>
        <v>1772.4953922608101</v>
      </c>
      <c r="AB63" s="40">
        <f t="shared" si="55"/>
        <v>2655.5518834042477</v>
      </c>
      <c r="AC63" s="40">
        <f t="shared" si="55"/>
        <v>4021.8600292202991</v>
      </c>
      <c r="AD63" s="40">
        <f t="shared" si="55"/>
        <v>5069.3151669707413</v>
      </c>
      <c r="AE63" s="40">
        <f t="shared" si="55"/>
        <v>7000.9725599894145</v>
      </c>
      <c r="AF63" s="40">
        <f t="shared" si="55"/>
        <v>8902.3365959987768</v>
      </c>
      <c r="AG63" s="40">
        <f t="shared" si="55"/>
        <v>10508.672201333156</v>
      </c>
      <c r="AH63" s="40">
        <f t="shared" si="55"/>
        <v>8540.3375188032132</v>
      </c>
      <c r="AI63" s="40">
        <f t="shared" si="55"/>
        <v>23716.207518114294</v>
      </c>
      <c r="AJ63" s="40">
        <f t="shared" si="55"/>
        <v>27008.090694869112</v>
      </c>
      <c r="AK63" s="40">
        <f t="shared" si="55"/>
        <v>29875.646737555086</v>
      </c>
      <c r="AL63" s="40">
        <f t="shared" si="55"/>
        <v>32889.87894783113</v>
      </c>
      <c r="AM63" s="40">
        <f t="shared" si="55"/>
        <v>36037.44929157196</v>
      </c>
      <c r="AN63" s="40">
        <f t="shared" si="55"/>
        <v>39281.258091977274</v>
      </c>
      <c r="AO63" s="40">
        <f t="shared" ref="AL63:AT64" si="69">AO62*(1-NORMDIST(($H63-AO$3),AO$1,AO$1/3,1))/(1-NORMDIST(($H62-AO$3),AO$1,AO$1/3,1))*$CA63</f>
        <v>42612.924866934845</v>
      </c>
      <c r="AP63" s="40">
        <f t="shared" si="69"/>
        <v>46020.153958279814</v>
      </c>
      <c r="AQ63" s="40">
        <f t="shared" si="69"/>
        <v>49479.995818354684</v>
      </c>
      <c r="AR63" s="40">
        <f t="shared" si="69"/>
        <v>52967.990180569999</v>
      </c>
      <c r="AS63" s="40">
        <f t="shared" si="69"/>
        <v>56457.339675784315</v>
      </c>
      <c r="AT63" s="40">
        <f t="shared" si="69"/>
        <v>59919.109851146452</v>
      </c>
      <c r="AU63" s="40">
        <f t="shared" si="67"/>
        <v>63322.810337962081</v>
      </c>
      <c r="AV63" s="40">
        <f t="shared" si="67"/>
        <v>66636.494036860429</v>
      </c>
      <c r="AW63" s="40">
        <f t="shared" si="67"/>
        <v>69827.782625565247</v>
      </c>
      <c r="AX63" s="40">
        <f t="shared" si="67"/>
        <v>72864.532898028468</v>
      </c>
      <c r="AY63" s="40">
        <f t="shared" si="67"/>
        <v>75715.708144321077</v>
      </c>
      <c r="AZ63" s="40">
        <f t="shared" si="67"/>
        <v>78352.29983859809</v>
      </c>
      <c r="BA63" s="40">
        <f t="shared" si="67"/>
        <v>80748.24739012339</v>
      </c>
      <c r="BB63" s="40">
        <f t="shared" si="67"/>
        <v>82881.300370593992</v>
      </c>
      <c r="BC63" s="40">
        <f t="shared" si="67"/>
        <v>84733.769462150798</v>
      </c>
      <c r="BD63" s="40">
        <f t="shared" si="67"/>
        <v>86293.114454530863</v>
      </c>
      <c r="BE63" s="40">
        <f t="shared" si="67"/>
        <v>87552.327002603721</v>
      </c>
      <c r="BF63" s="40">
        <f t="shared" si="67"/>
        <v>88510.077030893357</v>
      </c>
      <c r="BG63" s="40">
        <f t="shared" si="67"/>
        <v>89170.604828644937</v>
      </c>
      <c r="BH63" s="40">
        <f t="shared" si="67"/>
        <v>89543.354550248798</v>
      </c>
      <c r="BI63" s="40">
        <f t="shared" si="67"/>
        <v>89642.357689176235</v>
      </c>
      <c r="BJ63" s="40">
        <f t="shared" si="67"/>
        <v>89485.385834709799</v>
      </c>
      <c r="BK63" s="40">
        <f t="shared" si="67"/>
        <v>89092.899389033861</v>
      </c>
      <c r="BL63" s="40">
        <f t="shared" si="67"/>
        <v>88486.821526885149</v>
      </c>
      <c r="BM63" s="40">
        <f t="shared" si="67"/>
        <v>87689.162656488174</v>
      </c>
      <c r="BN63" s="40">
        <f t="shared" si="68"/>
        <v>86720.506885685565</v>
      </c>
      <c r="BO63" s="40">
        <f t="shared" si="68"/>
        <v>85598.342484225141</v>
      </c>
      <c r="BP63" s="40">
        <f t="shared" si="68"/>
        <v>84335.160122173664</v>
      </c>
      <c r="BQ63" s="41">
        <f>BQ62</f>
        <v>82936.125580518332</v>
      </c>
      <c r="BR63" s="41">
        <f>BR62</f>
        <v>81304.05483739746</v>
      </c>
      <c r="BS63" s="41">
        <f>BS62</f>
        <v>79532.053477639842</v>
      </c>
      <c r="BT63" s="41">
        <f>BT62</f>
        <v>77569.72240629021</v>
      </c>
      <c r="BU63" s="41">
        <f>BU62</f>
        <v>75319.013662214173</v>
      </c>
      <c r="BV63" s="39">
        <f>G63</f>
        <v>72561.396366708679</v>
      </c>
      <c r="BW63" s="40">
        <v>0</v>
      </c>
      <c r="BX63" s="59">
        <f t="shared" si="11"/>
        <v>2850081.2311429009</v>
      </c>
      <c r="BZ63" s="33"/>
      <c r="CA63" s="28">
        <v>1</v>
      </c>
      <c r="CC63" s="34">
        <f>SUMPRODUCT((Scenarios!$A$4:$A$204=E63)*(Scenarios!$B$4:$B$204='Scenario_selection&amp;Results'!$D$4)*Scenarios!$U$4:$U$204)</f>
        <v>0.01</v>
      </c>
      <c r="CE63" s="45">
        <f t="shared" si="10"/>
        <v>630.07964451419048</v>
      </c>
      <c r="CF63" s="45">
        <f t="shared" si="12"/>
        <v>0</v>
      </c>
      <c r="CG63" s="45">
        <f t="shared" si="14"/>
        <v>0</v>
      </c>
      <c r="CH63" s="45">
        <f t="shared" si="15"/>
        <v>0</v>
      </c>
      <c r="CI63" s="45">
        <f t="shared" si="16"/>
        <v>108.80111716166236</v>
      </c>
      <c r="CJ63" s="45">
        <f t="shared" si="17"/>
        <v>120.39961055145848</v>
      </c>
      <c r="CK63" s="45">
        <f t="shared" si="19"/>
        <v>133.11536713034394</v>
      </c>
      <c r="CL63" s="45">
        <f t="shared" si="25"/>
        <v>146.93718544659822</v>
      </c>
      <c r="CM63" s="45">
        <f t="shared" si="26"/>
        <v>161.50785390436832</v>
      </c>
      <c r="CN63" s="45">
        <f t="shared" si="29"/>
        <v>176.98567351239583</v>
      </c>
      <c r="CO63" s="45">
        <f t="shared" si="30"/>
        <v>193.45840456228021</v>
      </c>
      <c r="CP63" s="45">
        <f t="shared" si="31"/>
        <v>210.85831558712226</v>
      </c>
      <c r="CQ63" s="45">
        <f t="shared" si="32"/>
        <v>229.10762323945656</v>
      </c>
      <c r="CR63" s="45">
        <f t="shared" si="33"/>
        <v>248.1028734742105</v>
      </c>
      <c r="CS63" s="45">
        <f t="shared" si="35"/>
        <v>267.71493867007763</v>
      </c>
      <c r="CT63" s="45">
        <f t="shared" si="38"/>
        <v>287.7914717934645</v>
      </c>
      <c r="CU63" s="45">
        <f t="shared" si="39"/>
        <v>308.15995232429276</v>
      </c>
      <c r="CV63" s="45">
        <f t="shared" si="40"/>
        <v>328.63189128313911</v>
      </c>
      <c r="CW63" s="45">
        <f t="shared" si="41"/>
        <v>349.00840006047912</v>
      </c>
      <c r="CX63" s="45">
        <f t="shared" si="42"/>
        <v>369.0867332104001</v>
      </c>
      <c r="CY63" s="45">
        <f t="shared" si="44"/>
        <v>388.66755528031894</v>
      </c>
      <c r="CZ63" s="45">
        <f t="shared" si="45"/>
        <v>407.56260319338497</v>
      </c>
      <c r="DA63" s="45">
        <f t="shared" si="46"/>
        <v>425.60235174254865</v>
      </c>
      <c r="DB63" s="45">
        <f t="shared" si="47"/>
        <v>442.64328572021492</v>
      </c>
      <c r="DC63" s="45">
        <f t="shared" si="48"/>
        <v>458.5743585483421</v>
      </c>
      <c r="DD63" s="45">
        <f t="shared" si="49"/>
        <v>473.32224979775265</v>
      </c>
      <c r="DE63" s="45">
        <f t="shared" si="50"/>
        <v>486.85508176505027</v>
      </c>
      <c r="DF63" s="45">
        <f t="shared" si="52"/>
        <v>499.18432922410693</v>
      </c>
      <c r="DG63" s="45">
        <f t="shared" si="53"/>
        <v>510.36475114727193</v>
      </c>
      <c r="DH63" s="45">
        <f t="shared" si="54"/>
        <v>520.4922830944455</v>
      </c>
      <c r="DI63" s="45">
        <f t="shared" si="56"/>
        <v>529.6999470597342</v>
      </c>
      <c r="DJ63" s="45">
        <f t="shared" si="58"/>
        <v>538.15195390776307</v>
      </c>
      <c r="DK63" s="45">
        <f t="shared" si="59"/>
        <v>546.03628370184151</v>
      </c>
      <c r="DL63" s="45">
        <f t="shared" si="60"/>
        <v>552.85895554018987</v>
      </c>
      <c r="DM63" s="45">
        <f t="shared" si="61"/>
        <v>559.60606613814718</v>
      </c>
      <c r="DN63" s="45">
        <f t="shared" si="62"/>
        <v>566.47481549349118</v>
      </c>
      <c r="DO63" s="45">
        <f t="shared" si="64"/>
        <v>573.64959002348905</v>
      </c>
      <c r="DP63" s="45">
        <f t="shared" si="66"/>
        <v>581.29391783198832</v>
      </c>
      <c r="DQ63" s="45">
        <f>IF($H63-DQ$2&lt;=$CF$11,DQ62,DQ62*(1-NORMDIST(($H63-DQ$2),DQ$1,DQ$1/3,1))/(1-NORMDIST(($H62-DQ$2),DQ$1,DQ$1/3,1))*$CA63)</f>
        <v>589.54354559744922</v>
      </c>
      <c r="DR63" s="45">
        <f>IF($H63-DR$2&lt;=$CF$11,DR62,DR62*(1-NORMDIST(($H63-DR$2),DR$1,DR$1/3,1))/(1-NORMDIST(($H62-DR$2),DR$1,DR$1/3,1))*$CA63)</f>
        <v>598.50097087889594</v>
      </c>
      <c r="DS63" s="45">
        <f>IF($H63-DS$2&lt;=$CF$11,DS62,DS62*(1-NORMDIST(($H63-DS$2),DS$1,DS$1/3,1))/(1-NORMDIST(($H62-DS$2),DS$1,DS$1/3,1))*$CA63)</f>
        <v>608.23166490221422</v>
      </c>
      <c r="DT63" s="45">
        <f>IF($H63-DT$2&lt;=$CF$11,DT62,DT62*(1-NORMDIST(($H63-DT$2),DT$1,DT$1/3,1))/(1-NORMDIST(($H62-DT$2),DT$1,DT$1/3,1))*$CA63)</f>
        <v>618.76210832789536</v>
      </c>
      <c r="DU63" s="45">
        <f>$CE63</f>
        <v>630.07964451419048</v>
      </c>
      <c r="DV63" s="45">
        <v>0</v>
      </c>
      <c r="DX63" s="43">
        <v>2054</v>
      </c>
      <c r="DY63" s="32">
        <f>SUMPRODUCT((Scenarios!$BR$4:$BR$204)*(Scenarios!$A$4:$A$204='SDF-UR-Trans'!DX63)*(Scenarios!$B$4:$B$204='Scenario_selection&amp;Results'!$D$5))</f>
        <v>18.378592000000001</v>
      </c>
      <c r="DZ63" s="32">
        <f t="shared" si="20"/>
        <v>21.534039643263888</v>
      </c>
      <c r="EA63" s="32">
        <f t="shared" si="43"/>
        <v>18.861982468853217</v>
      </c>
      <c r="EB63" s="32">
        <f t="shared" si="21"/>
        <v>25.631637663207812</v>
      </c>
      <c r="EC63" s="32">
        <f t="shared" si="18"/>
        <v>18.893516515692404</v>
      </c>
      <c r="ED63" s="33"/>
      <c r="EG63" s="43">
        <v>2054</v>
      </c>
      <c r="EH63" s="32">
        <f>SUMPRODUCT((Scenarios!$BX$4:$BX$204)*(Scenarios!$A$4:$A$204='SDF-UR-Trans'!DX63)*(Scenarios!$B$4:$B$204='Scenario_selection&amp;Results'!$D$5))</f>
        <v>55.907600000000002</v>
      </c>
      <c r="EI63" s="32">
        <f t="shared" si="22"/>
        <v>61.25100601115183</v>
      </c>
      <c r="EJ63" s="32">
        <f t="shared" si="6"/>
        <v>56.699753178780036</v>
      </c>
      <c r="EK63" s="32">
        <f t="shared" si="23"/>
        <v>69.032926651621338</v>
      </c>
      <c r="EL63" s="32">
        <f t="shared" si="24"/>
        <v>56.757202909793321</v>
      </c>
      <c r="EM63" s="254">
        <f>VLOOKUP(EH63,Price!$C$2:$D$16,2,FALSE)</f>
        <v>263.74318318081976</v>
      </c>
      <c r="EN63" s="243">
        <f t="shared" si="27"/>
        <v>218.73837761290119</v>
      </c>
      <c r="EO63" s="244">
        <f t="shared" si="28"/>
        <v>0</v>
      </c>
    </row>
    <row r="64" spans="1:145" x14ac:dyDescent="0.3">
      <c r="A64" s="82">
        <v>0.82227880804908016</v>
      </c>
      <c r="B64" s="34" cm="1">
        <f t="array" ref="B64">SUMPRODUCT((Scenarios!$A$4:$A$204='SDF-UR-North'!E64)*(Scenarios!$B$4:$B$204='Scenario_selection&amp;Results'!$D$26)*Scenarios!$J$4:$J$204)/100000</f>
        <v>0.52193522959651018</v>
      </c>
      <c r="C64" s="34">
        <f>SUMPRODUCT((Scenarios!$A$4:$A$204='SDF-UR-Trans'!E64)*(Scenarios!$B$4:$B$204='Scenario_selection&amp;Results'!$D$2)*Scenarios!$P$4:$P$204)</f>
        <v>55.000000000000014</v>
      </c>
      <c r="D64" s="21">
        <f t="shared" si="4"/>
        <v>2870643.762780807</v>
      </c>
      <c r="E64" s="28">
        <v>2060</v>
      </c>
      <c r="F64" s="34">
        <f>SUMPRODUCT((Scenarios!$A$4:$A$204='SDF-UR-North'!H64)*(Scenarios!$B$4:$B$204='Scenario_selection&amp;Results'!$D$3)*Scenarios!$W$4:$W$204)</f>
        <v>35</v>
      </c>
      <c r="G64" s="33">
        <f t="shared" si="13"/>
        <v>68456.019134463961</v>
      </c>
      <c r="H64" s="58">
        <v>2060</v>
      </c>
      <c r="I64" s="36">
        <f t="shared" si="57"/>
        <v>1.5969621556723055E-5</v>
      </c>
      <c r="J64" s="36">
        <f t="shared" si="57"/>
        <v>3.3445945427133437E-4</v>
      </c>
      <c r="K64" s="36">
        <f t="shared" si="57"/>
        <v>2.3234174387220773E-2</v>
      </c>
      <c r="L64" s="36">
        <f t="shared" si="57"/>
        <v>1.7397735390013789</v>
      </c>
      <c r="M64" s="36">
        <f t="shared" si="57"/>
        <v>119.54650701412918</v>
      </c>
      <c r="N64" s="36">
        <f t="shared" si="57"/>
        <v>1491.2784360140017</v>
      </c>
      <c r="O64" s="36">
        <f t="shared" si="57"/>
        <v>1426.67386591685</v>
      </c>
      <c r="P64" s="40">
        <f t="shared" si="57"/>
        <v>1662.9497713012643</v>
      </c>
      <c r="Q64" s="40">
        <f t="shared" si="57"/>
        <v>1585.7972218307393</v>
      </c>
      <c r="R64" s="40">
        <f t="shared" si="57"/>
        <v>2145.6075878702845</v>
      </c>
      <c r="S64" s="40">
        <f t="shared" si="57"/>
        <v>3192.5259503400566</v>
      </c>
      <c r="T64" s="40">
        <f t="shared" si="57"/>
        <v>327.03314446410667</v>
      </c>
      <c r="U64" s="40">
        <f t="shared" si="57"/>
        <v>359.49125076649989</v>
      </c>
      <c r="V64" s="40">
        <f t="shared" si="57"/>
        <v>357.45008219845113</v>
      </c>
      <c r="W64" s="40">
        <f t="shared" si="57"/>
        <v>423.06358051409552</v>
      </c>
      <c r="X64" s="40">
        <f t="shared" si="57"/>
        <v>540.55222030191931</v>
      </c>
      <c r="Y64" s="40">
        <f t="shared" si="55"/>
        <v>837.52750327539616</v>
      </c>
      <c r="Z64" s="40">
        <f t="shared" si="55"/>
        <v>1147.6331025385502</v>
      </c>
      <c r="AA64" s="40">
        <f t="shared" si="55"/>
        <v>1429.0511335016497</v>
      </c>
      <c r="AB64" s="40">
        <f t="shared" si="55"/>
        <v>2159.6246026695508</v>
      </c>
      <c r="AC64" s="40">
        <f t="shared" si="55"/>
        <v>3298.971918148176</v>
      </c>
      <c r="AD64" s="40">
        <f t="shared" si="55"/>
        <v>4193.6697464754034</v>
      </c>
      <c r="AE64" s="40">
        <f t="shared" si="55"/>
        <v>5840.6231926662467</v>
      </c>
      <c r="AF64" s="40">
        <f t="shared" si="55"/>
        <v>7488.9455646873175</v>
      </c>
      <c r="AG64" s="40">
        <f t="shared" si="55"/>
        <v>8913.278945670465</v>
      </c>
      <c r="AH64" s="40">
        <f t="shared" si="55"/>
        <v>7302.8400990060763</v>
      </c>
      <c r="AI64" s="40">
        <f t="shared" si="55"/>
        <v>21658.978754625256</v>
      </c>
      <c r="AJ64" s="40">
        <f t="shared" si="55"/>
        <v>24793.327531416282</v>
      </c>
      <c r="AK64" s="40">
        <f t="shared" si="55"/>
        <v>27564.881213297878</v>
      </c>
      <c r="AL64" s="40">
        <f t="shared" si="69"/>
        <v>30496.220673471111</v>
      </c>
      <c r="AM64" s="40">
        <f t="shared" si="69"/>
        <v>33575.858903647422</v>
      </c>
      <c r="AN64" s="40">
        <f t="shared" si="69"/>
        <v>36769.65343508785</v>
      </c>
      <c r="AO64" s="40">
        <f t="shared" si="69"/>
        <v>40069.653533435929</v>
      </c>
      <c r="AP64" s="40">
        <f t="shared" si="69"/>
        <v>43463.908433674966</v>
      </c>
      <c r="AQ64" s="40">
        <f t="shared" si="69"/>
        <v>46930.004244342977</v>
      </c>
      <c r="AR64" s="40">
        <f t="shared" si="69"/>
        <v>50443.580324594252</v>
      </c>
      <c r="AS64" s="40">
        <f t="shared" si="69"/>
        <v>53977.545721880757</v>
      </c>
      <c r="AT64" s="40">
        <f t="shared" si="69"/>
        <v>57502.272077276568</v>
      </c>
      <c r="AU64" s="40">
        <f t="shared" si="67"/>
        <v>60986.169153800271</v>
      </c>
      <c r="AV64" s="40">
        <f t="shared" si="67"/>
        <v>64395.817081427871</v>
      </c>
      <c r="AW64" s="40">
        <f t="shared" si="67"/>
        <v>67697.007867508233</v>
      </c>
      <c r="AX64" s="40">
        <f t="shared" si="67"/>
        <v>70855.464059303864</v>
      </c>
      <c r="AY64" s="40">
        <f t="shared" si="67"/>
        <v>73837.772878230593</v>
      </c>
      <c r="AZ64" s="40">
        <f t="shared" si="67"/>
        <v>76612.384085548852</v>
      </c>
      <c r="BA64" s="40">
        <f t="shared" si="67"/>
        <v>79150.615939552241</v>
      </c>
      <c r="BB64" s="40">
        <f t="shared" si="67"/>
        <v>81427.608951645787</v>
      </c>
      <c r="BC64" s="40">
        <f t="shared" si="67"/>
        <v>83423.168102312309</v>
      </c>
      <c r="BD64" s="40">
        <f t="shared" si="67"/>
        <v>85122.436033904378</v>
      </c>
      <c r="BE64" s="40">
        <f t="shared" si="67"/>
        <v>86516.349429642461</v>
      </c>
      <c r="BF64" s="40">
        <f t="shared" si="67"/>
        <v>87601.842901018172</v>
      </c>
      <c r="BG64" s="40">
        <f t="shared" si="67"/>
        <v>88381.779275322988</v>
      </c>
      <c r="BH64" s="40">
        <f t="shared" si="67"/>
        <v>88864.600555406883</v>
      </c>
      <c r="BI64" s="40">
        <f t="shared" si="67"/>
        <v>89063.708463981151</v>
      </c>
      <c r="BJ64" s="40">
        <f t="shared" si="67"/>
        <v>88996.595871676938</v>
      </c>
      <c r="BK64" s="40">
        <f t="shared" si="67"/>
        <v>88683.759095831032</v>
      </c>
      <c r="BL64" s="40">
        <f t="shared" si="67"/>
        <v>88147.424529039898</v>
      </c>
      <c r="BM64" s="40">
        <f t="shared" si="67"/>
        <v>87410.119395463829</v>
      </c>
      <c r="BN64" s="40">
        <f t="shared" si="68"/>
        <v>86493.102555487843</v>
      </c>
      <c r="BO64" s="40">
        <f t="shared" si="68"/>
        <v>85414.641240438039</v>
      </c>
      <c r="BP64" s="40">
        <f t="shared" si="68"/>
        <v>84188.060582444756</v>
      </c>
      <c r="BQ64" s="40">
        <f t="shared" si="68"/>
        <v>82819.3747795706</v>
      </c>
      <c r="BR64" s="41">
        <f>BR63</f>
        <v>81304.05483739746</v>
      </c>
      <c r="BS64" s="41">
        <f>BS63</f>
        <v>79532.053477639842</v>
      </c>
      <c r="BT64" s="41">
        <f>BT63</f>
        <v>77569.72240629021</v>
      </c>
      <c r="BU64" s="41">
        <f>BU63</f>
        <v>75319.013662214173</v>
      </c>
      <c r="BV64" s="41">
        <f>BV63</f>
        <v>72561.396366708679</v>
      </c>
      <c r="BW64" s="39">
        <f>G64</f>
        <v>68456.019134463961</v>
      </c>
      <c r="BX64" s="59">
        <f t="shared" si="11"/>
        <v>2854323.8463453371</v>
      </c>
      <c r="BZ64" s="33"/>
      <c r="CA64" s="28">
        <v>1</v>
      </c>
      <c r="CC64" s="34">
        <f>SUMPRODUCT((Scenarios!$A$4:$A$204=E64)*(Scenarios!$B$4:$B$204='Scenario_selection&amp;Results'!$D$4)*Scenarios!$U$4:$U$204)</f>
        <v>0.01</v>
      </c>
      <c r="CE64" s="45">
        <f t="shared" si="10"/>
        <v>642.13403932026222</v>
      </c>
      <c r="CF64" s="45">
        <f t="shared" si="12"/>
        <v>0</v>
      </c>
      <c r="CG64" s="45">
        <f t="shared" si="14"/>
        <v>0</v>
      </c>
      <c r="CH64" s="45">
        <f t="shared" si="15"/>
        <v>0</v>
      </c>
      <c r="CI64" s="45">
        <f t="shared" si="16"/>
        <v>106.11547346255307</v>
      </c>
      <c r="CJ64" s="45">
        <f t="shared" si="17"/>
        <v>117.61902212641307</v>
      </c>
      <c r="CK64" s="45">
        <f t="shared" si="19"/>
        <v>130.24489423335871</v>
      </c>
      <c r="CL64" s="45">
        <f t="shared" si="25"/>
        <v>143.98488678821761</v>
      </c>
      <c r="CM64" s="45">
        <f t="shared" si="26"/>
        <v>158.49076800825745</v>
      </c>
      <c r="CN64" s="45">
        <f t="shared" si="29"/>
        <v>173.91854437765986</v>
      </c>
      <c r="CO64" s="45">
        <f t="shared" si="30"/>
        <v>190.3553586215231</v>
      </c>
      <c r="CP64" s="45">
        <f t="shared" si="31"/>
        <v>207.73527937079879</v>
      </c>
      <c r="CQ64" s="45">
        <f t="shared" si="32"/>
        <v>225.98181062789374</v>
      </c>
      <c r="CR64" s="45">
        <f t="shared" si="33"/>
        <v>244.99247294816658</v>
      </c>
      <c r="CS64" s="45">
        <f t="shared" si="35"/>
        <v>264.63873476697665</v>
      </c>
      <c r="CT64" s="45">
        <f t="shared" si="38"/>
        <v>284.76839972032707</v>
      </c>
      <c r="CU64" s="45">
        <f t="shared" si="39"/>
        <v>305.20861687606663</v>
      </c>
      <c r="CV64" s="45">
        <f t="shared" si="40"/>
        <v>325.77007484164767</v>
      </c>
      <c r="CW64" s="45">
        <f t="shared" si="41"/>
        <v>346.25258347038141</v>
      </c>
      <c r="CX64" s="45">
        <f t="shared" si="42"/>
        <v>366.45165598620019</v>
      </c>
      <c r="CY64" s="45">
        <f t="shared" si="44"/>
        <v>386.16583930261663</v>
      </c>
      <c r="CZ64" s="45">
        <f t="shared" si="45"/>
        <v>405.20445998470944</v>
      </c>
      <c r="DA64" s="45">
        <f t="shared" si="46"/>
        <v>423.39538786233516</v>
      </c>
      <c r="DB64" s="45">
        <f t="shared" si="47"/>
        <v>440.59241405741869</v>
      </c>
      <c r="DC64" s="45">
        <f t="shared" si="48"/>
        <v>456.68181625209132</v>
      </c>
      <c r="DD64" s="45">
        <f t="shared" si="49"/>
        <v>471.58771669940757</v>
      </c>
      <c r="DE64" s="45">
        <f t="shared" si="50"/>
        <v>485.27588708682111</v>
      </c>
      <c r="DF64" s="45">
        <f t="shared" si="52"/>
        <v>497.75572960848615</v>
      </c>
      <c r="DG64" s="45">
        <f t="shared" si="53"/>
        <v>509.08025990309665</v>
      </c>
      <c r="DH64" s="45">
        <f t="shared" si="54"/>
        <v>519.34402918380044</v>
      </c>
      <c r="DI64" s="45">
        <f t="shared" si="56"/>
        <v>528.67904270728923</v>
      </c>
      <c r="DJ64" s="45">
        <f t="shared" si="58"/>
        <v>537.2488515995326</v>
      </c>
      <c r="DK64" s="45">
        <f t="shared" si="59"/>
        <v>545.24110642643893</v>
      </c>
      <c r="DL64" s="45">
        <f t="shared" si="60"/>
        <v>552.85895554018987</v>
      </c>
      <c r="DM64" s="45">
        <f t="shared" si="61"/>
        <v>559.60606613814718</v>
      </c>
      <c r="DN64" s="45">
        <f t="shared" si="62"/>
        <v>566.47481549349118</v>
      </c>
      <c r="DO64" s="45">
        <f t="shared" si="64"/>
        <v>573.64959002348905</v>
      </c>
      <c r="DP64" s="45">
        <f t="shared" si="66"/>
        <v>581.29391783198832</v>
      </c>
      <c r="DQ64" s="45">
        <f>IF($H64-DQ$2&lt;=$CF$11,DQ63,DQ63*(1-NORMDIST(($H64-DQ$2),DQ$1,DQ$1/3,1))/(1-NORMDIST(($H63-DQ$2),DQ$1,DQ$1/3,1))*$CA64)</f>
        <v>589.54354559744922</v>
      </c>
      <c r="DR64" s="45">
        <f>IF($H64-DR$2&lt;=$CF$11,DR63,DR63*(1-NORMDIST(($H64-DR$2),DR$1,DR$1/3,1))/(1-NORMDIST(($H63-DR$2),DR$1,DR$1/3,1))*$CA64)</f>
        <v>598.50097087889594</v>
      </c>
      <c r="DS64" s="45">
        <f>IF($H64-DS$2&lt;=$CF$11,DS63,DS63*(1-NORMDIST(($H64-DS$2),DS$1,DS$1/3,1))/(1-NORMDIST(($H63-DS$2),DS$1,DS$1/3,1))*$CA64)</f>
        <v>608.23166490221422</v>
      </c>
      <c r="DT64" s="45">
        <f>IF($H64-DT$2&lt;=$CF$11,DT63,DT63*(1-NORMDIST(($H64-DT$2),DT$1,DT$1/3,1))/(1-NORMDIST(($H63-DT$2),DT$1,DT$1/3,1))*$CA64)</f>
        <v>618.76210832789536</v>
      </c>
      <c r="DU64" s="45">
        <f>IF($H64-DU$2&lt;=$CF$11,DU63,DU63*(1-NORMDIST(($H64-DU$2),DU$1,DU$1/3,1))/(1-NORMDIST(($H63-DU$2),DU$1,DU$1/3,1))*$CA64)</f>
        <v>630.07964451419048</v>
      </c>
      <c r="DV64" s="45">
        <f>$CE64</f>
        <v>642.13403932026222</v>
      </c>
      <c r="DX64" s="43">
        <v>2055</v>
      </c>
      <c r="DY64" s="32">
        <f>SUMPRODUCT((Scenarios!$BR$4:$BR$204)*(Scenarios!$A$4:$A$204='SDF-UR-Trans'!DX64)*(Scenarios!$B$4:$B$204='Scenario_selection&amp;Results'!$D$5))</f>
        <v>18.378592000000001</v>
      </c>
      <c r="DZ64" s="32">
        <f t="shared" si="20"/>
        <v>21.217426469671345</v>
      </c>
      <c r="EA64" s="32">
        <f t="shared" si="43"/>
        <v>18.798138965730217</v>
      </c>
      <c r="EB64" s="32">
        <f t="shared" si="21"/>
        <v>25.428082605285933</v>
      </c>
      <c r="EC64" s="32">
        <f t="shared" si="18"/>
        <v>18.830067389356461</v>
      </c>
      <c r="ED64" s="33"/>
      <c r="EG64" s="43">
        <v>2055</v>
      </c>
      <c r="EH64" s="32">
        <f>SUMPRODUCT((Scenarios!$BX$4:$BX$204)*(Scenarios!$A$4:$A$204='SDF-UR-Trans'!DX64)*(Scenarios!$B$4:$B$204='Scenario_selection&amp;Results'!$D$5))</f>
        <v>55.907600000000002</v>
      </c>
      <c r="EI64" s="32">
        <f t="shared" si="22"/>
        <v>60.688094253935944</v>
      </c>
      <c r="EJ64" s="32">
        <f t="shared" si="6"/>
        <v>56.59241809793275</v>
      </c>
      <c r="EK64" s="32">
        <f t="shared" si="23"/>
        <v>68.64877724050406</v>
      </c>
      <c r="EL64" s="32">
        <f t="shared" si="24"/>
        <v>56.650479005087007</v>
      </c>
      <c r="EM64" s="254">
        <f>VLOOKUP(EH64,Price!$C$2:$D$16,2,FALSE)</f>
        <v>263.74318318081976</v>
      </c>
      <c r="EN64" s="243">
        <f t="shared" si="27"/>
        <v>214.4339022832313</v>
      </c>
      <c r="EO64" s="244">
        <f t="shared" si="28"/>
        <v>0</v>
      </c>
    </row>
    <row r="65" spans="5:145" x14ac:dyDescent="0.3">
      <c r="E65" s="28">
        <v>2001</v>
      </c>
      <c r="H65" s="58">
        <v>2001</v>
      </c>
      <c r="I65" s="60">
        <f t="shared" ref="I65:X80" si="70">I4-I5</f>
        <v>1614.0164786338464</v>
      </c>
      <c r="J65" s="60">
        <f t="shared" si="70"/>
        <v>593.91704775542439</v>
      </c>
      <c r="K65" s="60">
        <f t="shared" si="70"/>
        <v>712.12030957512434</v>
      </c>
      <c r="L65" s="60">
        <f t="shared" si="70"/>
        <v>899.17878381902847</v>
      </c>
      <c r="M65" s="60">
        <f t="shared" si="70"/>
        <v>1009.5786703003832</v>
      </c>
      <c r="N65" s="60">
        <f t="shared" si="70"/>
        <v>196.88012920317124</v>
      </c>
      <c r="O65" s="60">
        <f t="shared" si="70"/>
        <v>0</v>
      </c>
      <c r="P65" s="60">
        <v>0</v>
      </c>
      <c r="Q65" s="60">
        <f t="shared" ref="Q65:BW69" si="71">Q4-Q5</f>
        <v>0</v>
      </c>
      <c r="R65" s="60">
        <f t="shared" si="71"/>
        <v>0</v>
      </c>
      <c r="S65" s="60">
        <f t="shared" si="71"/>
        <v>0</v>
      </c>
      <c r="T65" s="60">
        <f t="shared" si="71"/>
        <v>0</v>
      </c>
      <c r="U65" s="60">
        <f t="shared" si="71"/>
        <v>0</v>
      </c>
      <c r="V65" s="60">
        <f t="shared" si="71"/>
        <v>0</v>
      </c>
      <c r="W65" s="60">
        <f t="shared" si="71"/>
        <v>0</v>
      </c>
      <c r="X65" s="60">
        <f t="shared" si="71"/>
        <v>0</v>
      </c>
      <c r="Y65" s="60">
        <f t="shared" si="71"/>
        <v>0</v>
      </c>
      <c r="Z65" s="60">
        <f t="shared" si="71"/>
        <v>0</v>
      </c>
      <c r="AA65" s="60">
        <f t="shared" si="71"/>
        <v>0</v>
      </c>
      <c r="AB65" s="60">
        <f t="shared" si="71"/>
        <v>0</v>
      </c>
      <c r="AC65" s="60">
        <f t="shared" si="71"/>
        <v>0</v>
      </c>
      <c r="AD65" s="60">
        <f t="shared" si="71"/>
        <v>0</v>
      </c>
      <c r="AE65" s="60">
        <f t="shared" si="71"/>
        <v>0</v>
      </c>
      <c r="AF65" s="60">
        <f t="shared" si="71"/>
        <v>0</v>
      </c>
      <c r="AG65" s="60">
        <f t="shared" si="71"/>
        <v>0</v>
      </c>
      <c r="AH65" s="60">
        <f t="shared" si="71"/>
        <v>0</v>
      </c>
      <c r="AI65" s="60">
        <f t="shared" si="71"/>
        <v>0</v>
      </c>
      <c r="AJ65" s="60">
        <f t="shared" si="71"/>
        <v>0</v>
      </c>
      <c r="AK65" s="60">
        <f t="shared" si="71"/>
        <v>0</v>
      </c>
      <c r="AL65" s="60">
        <f t="shared" si="71"/>
        <v>0</v>
      </c>
      <c r="AM65" s="60">
        <f t="shared" si="71"/>
        <v>0</v>
      </c>
      <c r="AN65" s="60">
        <f t="shared" si="71"/>
        <v>0</v>
      </c>
      <c r="AO65" s="60">
        <f t="shared" si="71"/>
        <v>0</v>
      </c>
      <c r="AP65" s="60">
        <f t="shared" si="71"/>
        <v>0</v>
      </c>
      <c r="AQ65" s="60">
        <f t="shared" si="71"/>
        <v>0</v>
      </c>
      <c r="AR65" s="60">
        <f t="shared" si="71"/>
        <v>0</v>
      </c>
      <c r="AS65" s="60">
        <f t="shared" si="71"/>
        <v>0</v>
      </c>
      <c r="AT65" s="60">
        <f t="shared" si="71"/>
        <v>0</v>
      </c>
      <c r="AU65" s="60">
        <f t="shared" si="71"/>
        <v>0</v>
      </c>
      <c r="AV65" s="60">
        <f t="shared" si="71"/>
        <v>0</v>
      </c>
      <c r="AW65" s="60">
        <f t="shared" si="71"/>
        <v>0</v>
      </c>
      <c r="AX65" s="60">
        <f t="shared" si="71"/>
        <v>0</v>
      </c>
      <c r="AY65" s="60">
        <f t="shared" si="71"/>
        <v>0</v>
      </c>
      <c r="AZ65" s="60">
        <f t="shared" si="71"/>
        <v>0</v>
      </c>
      <c r="BA65" s="60">
        <f t="shared" si="71"/>
        <v>0</v>
      </c>
      <c r="BB65" s="60">
        <f t="shared" si="71"/>
        <v>0</v>
      </c>
      <c r="BC65" s="60">
        <f t="shared" si="71"/>
        <v>0</v>
      </c>
      <c r="BD65" s="60">
        <f t="shared" si="71"/>
        <v>0</v>
      </c>
      <c r="BE65" s="60">
        <f t="shared" si="71"/>
        <v>0</v>
      </c>
      <c r="BF65" s="60">
        <f t="shared" si="71"/>
        <v>0</v>
      </c>
      <c r="BG65" s="60">
        <f t="shared" si="71"/>
        <v>0</v>
      </c>
      <c r="BH65" s="60">
        <f t="shared" si="71"/>
        <v>0</v>
      </c>
      <c r="BI65" s="60">
        <f t="shared" si="71"/>
        <v>0</v>
      </c>
      <c r="BJ65" s="60">
        <f t="shared" si="71"/>
        <v>0</v>
      </c>
      <c r="BK65" s="60">
        <f t="shared" si="71"/>
        <v>0</v>
      </c>
      <c r="BL65" s="60">
        <f t="shared" si="71"/>
        <v>0</v>
      </c>
      <c r="BM65" s="60">
        <f t="shared" si="71"/>
        <v>0</v>
      </c>
      <c r="BN65" s="60">
        <f t="shared" si="71"/>
        <v>0</v>
      </c>
      <c r="BO65" s="60">
        <f t="shared" si="71"/>
        <v>0</v>
      </c>
      <c r="BP65" s="60">
        <f t="shared" si="71"/>
        <v>0</v>
      </c>
      <c r="BQ65" s="60">
        <f t="shared" si="71"/>
        <v>0</v>
      </c>
      <c r="BR65" s="60">
        <f t="shared" si="71"/>
        <v>0</v>
      </c>
      <c r="BS65" s="60">
        <f t="shared" si="71"/>
        <v>0</v>
      </c>
      <c r="BT65" s="60">
        <f t="shared" si="71"/>
        <v>0</v>
      </c>
      <c r="BU65" s="60">
        <f t="shared" si="71"/>
        <v>0</v>
      </c>
      <c r="BV65" s="60">
        <f t="shared" si="71"/>
        <v>0</v>
      </c>
      <c r="BW65" s="60">
        <f t="shared" si="71"/>
        <v>0</v>
      </c>
      <c r="BX65" s="60">
        <f t="shared" si="11"/>
        <v>5025.6914192869781</v>
      </c>
      <c r="BY65" s="48">
        <f t="shared" ref="BY65:BY96" si="72">MMULT(I65:BW65,$DY$3:$DY$69)/SUM(I65:BW65)</f>
        <v>37.9848</v>
      </c>
      <c r="BZ65" s="33">
        <f>MMULT(I65:BW65,$EH$3:$EH$69)/SUM(I65:BW65)</f>
        <v>85.131100000000004</v>
      </c>
      <c r="CA65" s="28">
        <v>1</v>
      </c>
      <c r="DX65" s="43">
        <v>2056</v>
      </c>
      <c r="DY65" s="32">
        <f>SUMPRODUCT((Scenarios!$BR$4:$BR$204)*(Scenarios!$A$4:$A$204='SDF-UR-Trans'!DX65)*(Scenarios!$B$4:$B$204='Scenario_selection&amp;Results'!$D$5))</f>
        <v>18.378592000000001</v>
      </c>
      <c r="DZ65" s="32">
        <f t="shared" si="20"/>
        <v>20.913187347831688</v>
      </c>
      <c r="EA65" s="32">
        <f t="shared" si="43"/>
        <v>18.741222944362431</v>
      </c>
      <c r="EB65" s="32">
        <f t="shared" si="21"/>
        <v>25.224001018635544</v>
      </c>
      <c r="EC65" s="32">
        <f t="shared" si="18"/>
        <v>18.773488209778666</v>
      </c>
      <c r="ED65" s="33"/>
      <c r="EG65" s="43">
        <v>2056</v>
      </c>
      <c r="EH65" s="32">
        <f>SUMPRODUCT((Scenarios!$BX$4:$BX$204)*(Scenarios!$A$4:$A$204='SDF-UR-Trans'!DX65)*(Scenarios!$B$4:$B$204='Scenario_selection&amp;Results'!$D$5))</f>
        <v>55.907600000000002</v>
      </c>
      <c r="EI65" s="32">
        <f t="shared" si="22"/>
        <v>60.152963844699087</v>
      </c>
      <c r="EJ65" s="32">
        <f t="shared" si="6"/>
        <v>56.497211060103105</v>
      </c>
      <c r="EK65" s="32">
        <f t="shared" si="23"/>
        <v>68.265307184148696</v>
      </c>
      <c r="EL65" s="32">
        <f t="shared" si="24"/>
        <v>56.555781743926595</v>
      </c>
      <c r="EM65" s="254">
        <f>VLOOKUP(EH65,Price!$C$2:$D$16,2,FALSE)</f>
        <v>263.74318318081976</v>
      </c>
      <c r="EN65" s="243">
        <f t="shared" si="27"/>
        <v>209.76036949099918</v>
      </c>
      <c r="EO65" s="244">
        <f t="shared" si="28"/>
        <v>0</v>
      </c>
    </row>
    <row r="66" spans="5:145" x14ac:dyDescent="0.3">
      <c r="E66" s="28">
        <v>2002</v>
      </c>
      <c r="H66" s="58">
        <v>2002</v>
      </c>
      <c r="I66" s="60">
        <f t="shared" si="70"/>
        <v>1419.9195471655885</v>
      </c>
      <c r="J66" s="60">
        <f t="shared" si="70"/>
        <v>557.97799086724899</v>
      </c>
      <c r="K66" s="60">
        <f t="shared" si="70"/>
        <v>714.46366455057068</v>
      </c>
      <c r="L66" s="60">
        <f t="shared" si="70"/>
        <v>963.40373075209936</v>
      </c>
      <c r="M66" s="60">
        <f t="shared" si="70"/>
        <v>1155.1488339339412</v>
      </c>
      <c r="N66" s="60">
        <f t="shared" si="70"/>
        <v>240.56651787293958</v>
      </c>
      <c r="O66" s="60">
        <f t="shared" si="70"/>
        <v>0</v>
      </c>
      <c r="P66" s="60">
        <f t="shared" si="70"/>
        <v>0</v>
      </c>
      <c r="Q66" s="60">
        <v>0</v>
      </c>
      <c r="R66" s="60">
        <f t="shared" si="71"/>
        <v>0</v>
      </c>
      <c r="S66" s="60">
        <f t="shared" si="71"/>
        <v>0</v>
      </c>
      <c r="T66" s="60">
        <f t="shared" si="71"/>
        <v>0</v>
      </c>
      <c r="U66" s="60">
        <f t="shared" si="71"/>
        <v>0</v>
      </c>
      <c r="V66" s="60">
        <f t="shared" si="71"/>
        <v>0</v>
      </c>
      <c r="W66" s="60">
        <f t="shared" si="71"/>
        <v>0</v>
      </c>
      <c r="X66" s="60">
        <f t="shared" si="71"/>
        <v>0</v>
      </c>
      <c r="Y66" s="60">
        <f t="shared" si="71"/>
        <v>0</v>
      </c>
      <c r="Z66" s="60">
        <f t="shared" si="71"/>
        <v>0</v>
      </c>
      <c r="AA66" s="60">
        <f t="shared" si="71"/>
        <v>0</v>
      </c>
      <c r="AB66" s="60">
        <f t="shared" si="71"/>
        <v>0</v>
      </c>
      <c r="AC66" s="60">
        <f t="shared" si="71"/>
        <v>0</v>
      </c>
      <c r="AD66" s="60">
        <f t="shared" si="71"/>
        <v>0</v>
      </c>
      <c r="AE66" s="60">
        <f t="shared" si="71"/>
        <v>0</v>
      </c>
      <c r="AF66" s="60">
        <f t="shared" si="71"/>
        <v>0</v>
      </c>
      <c r="AG66" s="60">
        <f t="shared" si="71"/>
        <v>0</v>
      </c>
      <c r="AH66" s="60">
        <f t="shared" si="71"/>
        <v>0</v>
      </c>
      <c r="AI66" s="60">
        <f t="shared" si="71"/>
        <v>0</v>
      </c>
      <c r="AJ66" s="60">
        <f t="shared" si="71"/>
        <v>0</v>
      </c>
      <c r="AK66" s="60">
        <f t="shared" si="71"/>
        <v>0</v>
      </c>
      <c r="AL66" s="60">
        <f t="shared" si="71"/>
        <v>0</v>
      </c>
      <c r="AM66" s="60">
        <f t="shared" si="71"/>
        <v>0</v>
      </c>
      <c r="AN66" s="60">
        <f t="shared" si="71"/>
        <v>0</v>
      </c>
      <c r="AO66" s="60">
        <f t="shared" si="71"/>
        <v>0</v>
      </c>
      <c r="AP66" s="60">
        <f t="shared" si="71"/>
        <v>0</v>
      </c>
      <c r="AQ66" s="60">
        <f t="shared" si="71"/>
        <v>0</v>
      </c>
      <c r="AR66" s="60">
        <f t="shared" si="71"/>
        <v>0</v>
      </c>
      <c r="AS66" s="60">
        <f t="shared" si="71"/>
        <v>0</v>
      </c>
      <c r="AT66" s="60">
        <f t="shared" si="71"/>
        <v>0</v>
      </c>
      <c r="AU66" s="60">
        <f t="shared" si="71"/>
        <v>0</v>
      </c>
      <c r="AV66" s="60">
        <f t="shared" si="71"/>
        <v>0</v>
      </c>
      <c r="AW66" s="60">
        <f t="shared" si="71"/>
        <v>0</v>
      </c>
      <c r="AX66" s="60">
        <f t="shared" si="71"/>
        <v>0</v>
      </c>
      <c r="AY66" s="60">
        <f t="shared" si="71"/>
        <v>0</v>
      </c>
      <c r="AZ66" s="60">
        <f t="shared" si="71"/>
        <v>0</v>
      </c>
      <c r="BA66" s="60">
        <f t="shared" si="71"/>
        <v>0</v>
      </c>
      <c r="BB66" s="60">
        <f t="shared" si="71"/>
        <v>0</v>
      </c>
      <c r="BC66" s="60">
        <f t="shared" si="71"/>
        <v>0</v>
      </c>
      <c r="BD66" s="60">
        <f t="shared" si="71"/>
        <v>0</v>
      </c>
      <c r="BE66" s="60">
        <f t="shared" si="71"/>
        <v>0</v>
      </c>
      <c r="BF66" s="60">
        <f t="shared" si="71"/>
        <v>0</v>
      </c>
      <c r="BG66" s="60">
        <f t="shared" si="71"/>
        <v>0</v>
      </c>
      <c r="BH66" s="60">
        <f t="shared" si="71"/>
        <v>0</v>
      </c>
      <c r="BI66" s="60">
        <f t="shared" si="71"/>
        <v>0</v>
      </c>
      <c r="BJ66" s="60">
        <f t="shared" si="71"/>
        <v>0</v>
      </c>
      <c r="BK66" s="60">
        <f t="shared" si="71"/>
        <v>0</v>
      </c>
      <c r="BL66" s="60">
        <f t="shared" si="71"/>
        <v>0</v>
      </c>
      <c r="BM66" s="60">
        <f t="shared" si="71"/>
        <v>0</v>
      </c>
      <c r="BN66" s="60">
        <f t="shared" si="71"/>
        <v>0</v>
      </c>
      <c r="BO66" s="60">
        <f t="shared" si="71"/>
        <v>0</v>
      </c>
      <c r="BP66" s="60">
        <f t="shared" si="71"/>
        <v>0</v>
      </c>
      <c r="BQ66" s="60">
        <f t="shared" si="71"/>
        <v>0</v>
      </c>
      <c r="BR66" s="60">
        <f t="shared" si="71"/>
        <v>0</v>
      </c>
      <c r="BS66" s="60">
        <f t="shared" si="71"/>
        <v>0</v>
      </c>
      <c r="BT66" s="60">
        <f t="shared" si="71"/>
        <v>0</v>
      </c>
      <c r="BU66" s="60">
        <f t="shared" si="71"/>
        <v>0</v>
      </c>
      <c r="BV66" s="60">
        <f t="shared" si="71"/>
        <v>0</v>
      </c>
      <c r="BW66" s="60">
        <f t="shared" si="71"/>
        <v>0</v>
      </c>
      <c r="BX66" s="60">
        <f t="shared" si="11"/>
        <v>5051.4802851423883</v>
      </c>
      <c r="BY66" s="48">
        <f t="shared" si="72"/>
        <v>37.9848</v>
      </c>
      <c r="BZ66" s="33">
        <f t="shared" ref="BZ66:BZ124" si="73">MMULT(I66:BW66,$EH$3:$EH$69)/SUM(I66:BW66)</f>
        <v>85.131100000000004</v>
      </c>
      <c r="CA66" s="28">
        <v>1</v>
      </c>
      <c r="DX66" s="43">
        <v>2057</v>
      </c>
      <c r="DY66" s="32">
        <f>SUMPRODUCT((Scenarios!$BR$4:$BR$204)*(Scenarios!$A$4:$A$204='SDF-UR-Trans'!DX66)*(Scenarios!$B$4:$B$204='Scenario_selection&amp;Results'!$D$5))</f>
        <v>18.378592000000001</v>
      </c>
      <c r="DZ66" s="32">
        <f t="shared" si="20"/>
        <v>20.624246173294093</v>
      </c>
      <c r="EA66" s="32">
        <f t="shared" si="43"/>
        <v>18.690760854531334</v>
      </c>
      <c r="EB66" s="32">
        <f t="shared" si="21"/>
        <v>25.01964684636248</v>
      </c>
      <c r="EC66" s="32">
        <f t="shared" si="18"/>
        <v>18.723310314784364</v>
      </c>
      <c r="ED66" s="33"/>
      <c r="EG66" s="43">
        <v>2057</v>
      </c>
      <c r="EH66" s="32">
        <f>SUMPRODUCT((Scenarios!$BX$4:$BX$204)*(Scenarios!$A$4:$A$204='SDF-UR-Trans'!DX66)*(Scenarios!$B$4:$B$204='Scenario_selection&amp;Results'!$D$5))</f>
        <v>55.907600000000002</v>
      </c>
      <c r="EI66" s="32">
        <f t="shared" si="22"/>
        <v>59.649753428657277</v>
      </c>
      <c r="EJ66" s="32">
        <f t="shared" si="6"/>
        <v>56.413208076141721</v>
      </c>
      <c r="EK66" s="32">
        <f t="shared" si="23"/>
        <v>67.882981168766975</v>
      </c>
      <c r="EL66" s="32">
        <f t="shared" si="24"/>
        <v>56.47219711842682</v>
      </c>
      <c r="EM66" s="254">
        <f>VLOOKUP(EH66,Price!$C$2:$D$16,2,FALSE)</f>
        <v>263.74318318081976</v>
      </c>
      <c r="EN66" s="243">
        <f t="shared" si="27"/>
        <v>204.58485505887538</v>
      </c>
      <c r="EO66" s="244">
        <f t="shared" si="28"/>
        <v>0</v>
      </c>
    </row>
    <row r="67" spans="5:145" x14ac:dyDescent="0.3">
      <c r="E67" s="28">
        <v>2003</v>
      </c>
      <c r="H67" s="58">
        <v>2003</v>
      </c>
      <c r="I67" s="60">
        <f t="shared" si="70"/>
        <v>1240.9833661684988</v>
      </c>
      <c r="J67" s="60">
        <f t="shared" si="70"/>
        <v>520.78059821724037</v>
      </c>
      <c r="K67" s="60">
        <f t="shared" si="70"/>
        <v>712.12030957512616</v>
      </c>
      <c r="L67" s="60">
        <f t="shared" si="70"/>
        <v>1025.4560375679357</v>
      </c>
      <c r="M67" s="60">
        <f t="shared" si="70"/>
        <v>1313.0527408864727</v>
      </c>
      <c r="N67" s="60">
        <f t="shared" si="70"/>
        <v>292.0215659631067</v>
      </c>
      <c r="O67" s="60">
        <f t="shared" si="70"/>
        <v>0</v>
      </c>
      <c r="P67" s="60">
        <f t="shared" si="70"/>
        <v>0</v>
      </c>
      <c r="Q67" s="60">
        <f t="shared" si="70"/>
        <v>0</v>
      </c>
      <c r="R67" s="60">
        <v>0</v>
      </c>
      <c r="S67" s="60">
        <f t="shared" si="71"/>
        <v>0</v>
      </c>
      <c r="T67" s="60">
        <f t="shared" si="71"/>
        <v>0</v>
      </c>
      <c r="U67" s="60">
        <f t="shared" si="71"/>
        <v>0</v>
      </c>
      <c r="V67" s="60">
        <f t="shared" si="71"/>
        <v>0</v>
      </c>
      <c r="W67" s="60">
        <f t="shared" si="71"/>
        <v>0</v>
      </c>
      <c r="X67" s="60">
        <f t="shared" si="71"/>
        <v>0</v>
      </c>
      <c r="Y67" s="60">
        <f t="shared" si="71"/>
        <v>0</v>
      </c>
      <c r="Z67" s="60">
        <f t="shared" si="71"/>
        <v>0</v>
      </c>
      <c r="AA67" s="60">
        <f t="shared" si="71"/>
        <v>0</v>
      </c>
      <c r="AB67" s="60">
        <f t="shared" si="71"/>
        <v>0</v>
      </c>
      <c r="AC67" s="60">
        <f t="shared" si="71"/>
        <v>0</v>
      </c>
      <c r="AD67" s="60">
        <f t="shared" si="71"/>
        <v>0</v>
      </c>
      <c r="AE67" s="60">
        <f t="shared" si="71"/>
        <v>0</v>
      </c>
      <c r="AF67" s="60">
        <f t="shared" si="71"/>
        <v>0</v>
      </c>
      <c r="AG67" s="60">
        <f t="shared" si="71"/>
        <v>0</v>
      </c>
      <c r="AH67" s="60">
        <f t="shared" si="71"/>
        <v>0</v>
      </c>
      <c r="AI67" s="60">
        <f t="shared" si="71"/>
        <v>0</v>
      </c>
      <c r="AJ67" s="60">
        <f t="shared" si="71"/>
        <v>0</v>
      </c>
      <c r="AK67" s="60">
        <f t="shared" si="71"/>
        <v>0</v>
      </c>
      <c r="AL67" s="60">
        <f t="shared" si="71"/>
        <v>0</v>
      </c>
      <c r="AM67" s="60">
        <f t="shared" si="71"/>
        <v>0</v>
      </c>
      <c r="AN67" s="60">
        <f t="shared" si="71"/>
        <v>0</v>
      </c>
      <c r="AO67" s="60">
        <f t="shared" si="71"/>
        <v>0</v>
      </c>
      <c r="AP67" s="60">
        <f t="shared" si="71"/>
        <v>0</v>
      </c>
      <c r="AQ67" s="60">
        <f t="shared" si="71"/>
        <v>0</v>
      </c>
      <c r="AR67" s="60">
        <f t="shared" si="71"/>
        <v>0</v>
      </c>
      <c r="AS67" s="60">
        <f t="shared" si="71"/>
        <v>0</v>
      </c>
      <c r="AT67" s="60">
        <f t="shared" si="71"/>
        <v>0</v>
      </c>
      <c r="AU67" s="60">
        <f t="shared" si="71"/>
        <v>0</v>
      </c>
      <c r="AV67" s="60">
        <f t="shared" si="71"/>
        <v>0</v>
      </c>
      <c r="AW67" s="60">
        <f t="shared" si="71"/>
        <v>0</v>
      </c>
      <c r="AX67" s="60">
        <f t="shared" si="71"/>
        <v>0</v>
      </c>
      <c r="AY67" s="60">
        <f t="shared" si="71"/>
        <v>0</v>
      </c>
      <c r="AZ67" s="60">
        <f t="shared" si="71"/>
        <v>0</v>
      </c>
      <c r="BA67" s="60">
        <f t="shared" si="71"/>
        <v>0</v>
      </c>
      <c r="BB67" s="60">
        <f t="shared" si="71"/>
        <v>0</v>
      </c>
      <c r="BC67" s="60">
        <f t="shared" si="71"/>
        <v>0</v>
      </c>
      <c r="BD67" s="60">
        <f t="shared" si="71"/>
        <v>0</v>
      </c>
      <c r="BE67" s="60">
        <f t="shared" si="71"/>
        <v>0</v>
      </c>
      <c r="BF67" s="60">
        <f t="shared" si="71"/>
        <v>0</v>
      </c>
      <c r="BG67" s="60">
        <f t="shared" si="71"/>
        <v>0</v>
      </c>
      <c r="BH67" s="60">
        <f t="shared" si="71"/>
        <v>0</v>
      </c>
      <c r="BI67" s="60">
        <f t="shared" si="71"/>
        <v>0</v>
      </c>
      <c r="BJ67" s="60">
        <f t="shared" si="71"/>
        <v>0</v>
      </c>
      <c r="BK67" s="60">
        <f t="shared" si="71"/>
        <v>0</v>
      </c>
      <c r="BL67" s="60">
        <f t="shared" si="71"/>
        <v>0</v>
      </c>
      <c r="BM67" s="60">
        <f t="shared" si="71"/>
        <v>0</v>
      </c>
      <c r="BN67" s="60">
        <f t="shared" si="71"/>
        <v>0</v>
      </c>
      <c r="BO67" s="60">
        <f t="shared" si="71"/>
        <v>0</v>
      </c>
      <c r="BP67" s="60">
        <f t="shared" si="71"/>
        <v>0</v>
      </c>
      <c r="BQ67" s="60">
        <f t="shared" si="71"/>
        <v>0</v>
      </c>
      <c r="BR67" s="60">
        <f t="shared" si="71"/>
        <v>0</v>
      </c>
      <c r="BS67" s="60">
        <f t="shared" si="71"/>
        <v>0</v>
      </c>
      <c r="BT67" s="60">
        <f t="shared" si="71"/>
        <v>0</v>
      </c>
      <c r="BU67" s="60">
        <f t="shared" si="71"/>
        <v>0</v>
      </c>
      <c r="BV67" s="60">
        <f t="shared" si="71"/>
        <v>0</v>
      </c>
      <c r="BW67" s="60">
        <f t="shared" si="71"/>
        <v>0</v>
      </c>
      <c r="BX67" s="60">
        <f t="shared" si="11"/>
        <v>5104.4146183783805</v>
      </c>
      <c r="BY67" s="48">
        <f t="shared" si="72"/>
        <v>37.9848</v>
      </c>
      <c r="BZ67" s="33">
        <f t="shared" si="73"/>
        <v>85.131100000000004</v>
      </c>
      <c r="CA67" s="28">
        <v>1</v>
      </c>
      <c r="DX67" s="43">
        <v>2058</v>
      </c>
      <c r="DY67" s="32">
        <f>SUMPRODUCT((Scenarios!$BR$4:$BR$204)*(Scenarios!$A$4:$A$204='SDF-UR-Trans'!DX67)*(Scenarios!$B$4:$B$204='Scenario_selection&amp;Results'!$D$5))</f>
        <v>18.378592000000001</v>
      </c>
      <c r="DZ67" s="32">
        <f t="shared" si="20"/>
        <v>20.353097489914923</v>
      </c>
      <c r="EA67" s="32">
        <f t="shared" si="43"/>
        <v>18.646272170991679</v>
      </c>
      <c r="EB67" s="32">
        <f t="shared" si="21"/>
        <v>24.815346255709443</v>
      </c>
      <c r="EC67" s="32">
        <f t="shared" si="18"/>
        <v>18.679059758349496</v>
      </c>
      <c r="ED67" s="33"/>
      <c r="EG67" s="43">
        <v>2058</v>
      </c>
      <c r="EH67" s="32">
        <f>SUMPRODUCT((Scenarios!$BX$4:$BX$204)*(Scenarios!$A$4:$A$204='SDF-UR-Trans'!DX67)*(Scenarios!$B$4:$B$204='Scenario_selection&amp;Results'!$D$5))</f>
        <v>55.907600000000002</v>
      </c>
      <c r="EI67" s="32">
        <f t="shared" si="22"/>
        <v>59.18180900803533</v>
      </c>
      <c r="EJ67" s="32">
        <f t="shared" si="6"/>
        <v>56.339492044696684</v>
      </c>
      <c r="EK67" s="32">
        <f t="shared" si="23"/>
        <v>67.50235545405819</v>
      </c>
      <c r="EL67" s="32">
        <f t="shared" si="24"/>
        <v>56.398820779312544</v>
      </c>
      <c r="EM67" s="254">
        <f>VLOOKUP(EH67,Price!$C$2:$D$16,2,FALSE)</f>
        <v>263.74318318081976</v>
      </c>
      <c r="EN67" s="243">
        <f t="shared" si="27"/>
        <v>198.64876417312018</v>
      </c>
      <c r="EO67" s="244">
        <f t="shared" si="28"/>
        <v>0</v>
      </c>
    </row>
    <row r="68" spans="5:145" x14ac:dyDescent="0.3">
      <c r="E68" s="28">
        <v>2004</v>
      </c>
      <c r="H68" s="58">
        <v>2004</v>
      </c>
      <c r="I68" s="60">
        <f t="shared" si="70"/>
        <v>1077.4934323660527</v>
      </c>
      <c r="J68" s="60">
        <f t="shared" si="70"/>
        <v>482.8797279767623</v>
      </c>
      <c r="K68" s="60">
        <f t="shared" si="70"/>
        <v>705.13625942693943</v>
      </c>
      <c r="L68" s="60">
        <f t="shared" si="70"/>
        <v>1084.3568296365775</v>
      </c>
      <c r="M68" s="60">
        <f t="shared" si="70"/>
        <v>1482.7667756863812</v>
      </c>
      <c r="N68" s="60">
        <f t="shared" si="70"/>
        <v>352.16088500156184</v>
      </c>
      <c r="O68" s="60">
        <f t="shared" si="70"/>
        <v>0</v>
      </c>
      <c r="P68" s="60">
        <f t="shared" si="70"/>
        <v>0</v>
      </c>
      <c r="Q68" s="60">
        <f t="shared" si="70"/>
        <v>0</v>
      </c>
      <c r="R68" s="60">
        <f t="shared" si="70"/>
        <v>0</v>
      </c>
      <c r="S68" s="60">
        <v>0</v>
      </c>
      <c r="T68" s="60">
        <f t="shared" si="71"/>
        <v>0</v>
      </c>
      <c r="U68" s="60">
        <f t="shared" si="71"/>
        <v>0</v>
      </c>
      <c r="V68" s="60">
        <f t="shared" si="71"/>
        <v>0</v>
      </c>
      <c r="W68" s="60">
        <f t="shared" si="71"/>
        <v>0</v>
      </c>
      <c r="X68" s="60">
        <f t="shared" si="71"/>
        <v>0</v>
      </c>
      <c r="Y68" s="60">
        <f t="shared" si="71"/>
        <v>0</v>
      </c>
      <c r="Z68" s="60">
        <f t="shared" si="71"/>
        <v>0</v>
      </c>
      <c r="AA68" s="60">
        <f t="shared" si="71"/>
        <v>0</v>
      </c>
      <c r="AB68" s="60">
        <f t="shared" si="71"/>
        <v>0</v>
      </c>
      <c r="AC68" s="60">
        <f t="shared" si="71"/>
        <v>0</v>
      </c>
      <c r="AD68" s="60">
        <f t="shared" si="71"/>
        <v>0</v>
      </c>
      <c r="AE68" s="60">
        <f t="shared" si="71"/>
        <v>0</v>
      </c>
      <c r="AF68" s="60">
        <f t="shared" si="71"/>
        <v>0</v>
      </c>
      <c r="AG68" s="60">
        <f t="shared" si="71"/>
        <v>0</v>
      </c>
      <c r="AH68" s="60">
        <f t="shared" si="71"/>
        <v>0</v>
      </c>
      <c r="AI68" s="60">
        <f t="shared" si="71"/>
        <v>0</v>
      </c>
      <c r="AJ68" s="60">
        <f t="shared" si="71"/>
        <v>0</v>
      </c>
      <c r="AK68" s="60">
        <f t="shared" si="71"/>
        <v>0</v>
      </c>
      <c r="AL68" s="60">
        <f t="shared" si="71"/>
        <v>0</v>
      </c>
      <c r="AM68" s="60">
        <f t="shared" si="71"/>
        <v>0</v>
      </c>
      <c r="AN68" s="60">
        <f t="shared" si="71"/>
        <v>0</v>
      </c>
      <c r="AO68" s="60">
        <f t="shared" si="71"/>
        <v>0</v>
      </c>
      <c r="AP68" s="60">
        <f t="shared" si="71"/>
        <v>0</v>
      </c>
      <c r="AQ68" s="60">
        <f t="shared" si="71"/>
        <v>0</v>
      </c>
      <c r="AR68" s="60">
        <f t="shared" si="71"/>
        <v>0</v>
      </c>
      <c r="AS68" s="60">
        <f t="shared" si="71"/>
        <v>0</v>
      </c>
      <c r="AT68" s="60">
        <f t="shared" si="71"/>
        <v>0</v>
      </c>
      <c r="AU68" s="60">
        <f t="shared" si="71"/>
        <v>0</v>
      </c>
      <c r="AV68" s="60">
        <f t="shared" si="71"/>
        <v>0</v>
      </c>
      <c r="AW68" s="60">
        <f t="shared" si="71"/>
        <v>0</v>
      </c>
      <c r="AX68" s="60">
        <f t="shared" si="71"/>
        <v>0</v>
      </c>
      <c r="AY68" s="60">
        <f t="shared" si="71"/>
        <v>0</v>
      </c>
      <c r="AZ68" s="60">
        <f t="shared" si="71"/>
        <v>0</v>
      </c>
      <c r="BA68" s="60">
        <f t="shared" si="71"/>
        <v>0</v>
      </c>
      <c r="BB68" s="60">
        <f t="shared" si="71"/>
        <v>0</v>
      </c>
      <c r="BC68" s="60">
        <f t="shared" si="71"/>
        <v>0</v>
      </c>
      <c r="BD68" s="60">
        <f t="shared" si="71"/>
        <v>0</v>
      </c>
      <c r="BE68" s="60">
        <f t="shared" si="71"/>
        <v>0</v>
      </c>
      <c r="BF68" s="60">
        <f t="shared" si="71"/>
        <v>0</v>
      </c>
      <c r="BG68" s="60">
        <f t="shared" si="71"/>
        <v>0</v>
      </c>
      <c r="BH68" s="60">
        <f t="shared" si="71"/>
        <v>0</v>
      </c>
      <c r="BI68" s="60">
        <f t="shared" si="71"/>
        <v>0</v>
      </c>
      <c r="BJ68" s="60">
        <f t="shared" si="71"/>
        <v>0</v>
      </c>
      <c r="BK68" s="60">
        <f t="shared" si="71"/>
        <v>0</v>
      </c>
      <c r="BL68" s="60">
        <f t="shared" si="71"/>
        <v>0</v>
      </c>
      <c r="BM68" s="60">
        <f t="shared" si="71"/>
        <v>0</v>
      </c>
      <c r="BN68" s="60">
        <f t="shared" si="71"/>
        <v>0</v>
      </c>
      <c r="BO68" s="60">
        <f t="shared" si="71"/>
        <v>0</v>
      </c>
      <c r="BP68" s="60">
        <f t="shared" si="71"/>
        <v>0</v>
      </c>
      <c r="BQ68" s="60">
        <f t="shared" si="71"/>
        <v>0</v>
      </c>
      <c r="BR68" s="60">
        <f t="shared" si="71"/>
        <v>0</v>
      </c>
      <c r="BS68" s="60">
        <f t="shared" si="71"/>
        <v>0</v>
      </c>
      <c r="BT68" s="60">
        <f t="shared" si="71"/>
        <v>0</v>
      </c>
      <c r="BU68" s="60">
        <f t="shared" si="71"/>
        <v>0</v>
      </c>
      <c r="BV68" s="60">
        <f t="shared" si="71"/>
        <v>0</v>
      </c>
      <c r="BW68" s="60">
        <f t="shared" si="71"/>
        <v>0</v>
      </c>
      <c r="BX68" s="60">
        <f t="shared" si="11"/>
        <v>5184.7939100942749</v>
      </c>
      <c r="BY68" s="48">
        <f t="shared" si="72"/>
        <v>37.9848</v>
      </c>
      <c r="BZ68" s="33">
        <f t="shared" si="73"/>
        <v>85.131100000000004</v>
      </c>
      <c r="CA68" s="28">
        <v>1</v>
      </c>
      <c r="DX68" s="43">
        <v>2059</v>
      </c>
      <c r="DY68" s="32">
        <f>SUMPRODUCT((Scenarios!$BR$4:$BR$204)*(Scenarios!$A$4:$A$204='SDF-UR-Trans'!DX68)*(Scenarios!$B$4:$B$204='Scenario_selection&amp;Results'!$D$5))</f>
        <v>18.378592000000001</v>
      </c>
      <c r="DZ68" s="32">
        <f t="shared" si="20"/>
        <v>20.101681572961091</v>
      </c>
      <c r="EA68" s="32">
        <f t="shared" si="43"/>
        <v>18.607281832879867</v>
      </c>
      <c r="EB68" s="32">
        <f t="shared" si="21"/>
        <v>24.611484956844411</v>
      </c>
      <c r="EC68" s="32">
        <f t="shared" si="18"/>
        <v>18.640270961021052</v>
      </c>
      <c r="ED68" s="33"/>
      <c r="EG68" s="43">
        <v>2059</v>
      </c>
      <c r="EH68" s="32">
        <f>SUMPRODUCT((Scenarios!$BX$4:$BX$204)*(Scenarios!$A$4:$A$204='SDF-UR-Trans'!DX68)*(Scenarios!$B$4:$B$204='Scenario_selection&amp;Results'!$D$5))</f>
        <v>55.907600000000002</v>
      </c>
      <c r="EI68" s="32">
        <f t="shared" si="22"/>
        <v>58.751520414891822</v>
      </c>
      <c r="EJ68" s="32">
        <f t="shared" si="6"/>
        <v>56.27517258402839</v>
      </c>
      <c r="EK68" s="32">
        <f t="shared" si="23"/>
        <v>67.124062061977469</v>
      </c>
      <c r="EL68" s="32">
        <f t="shared" si="24"/>
        <v>56.334780061954838</v>
      </c>
      <c r="EM68" s="254">
        <f>VLOOKUP(EH68,Price!$C$2:$D$16,2,FALSE)</f>
        <v>263.74318318081976</v>
      </c>
      <c r="EN68" s="243">
        <f t="shared" si="27"/>
        <v>191.37573653800916</v>
      </c>
      <c r="EO68" s="244">
        <f t="shared" si="28"/>
        <v>0</v>
      </c>
    </row>
    <row r="69" spans="5:145" ht="15" thickBot="1" x14ac:dyDescent="0.35">
      <c r="E69" s="28">
        <v>2005</v>
      </c>
      <c r="H69" s="58">
        <v>2005</v>
      </c>
      <c r="I69" s="60">
        <f t="shared" si="70"/>
        <v>929.41515916782555</v>
      </c>
      <c r="J69" s="60">
        <f t="shared" si="70"/>
        <v>444.80493870895316</v>
      </c>
      <c r="K69" s="60">
        <f t="shared" si="70"/>
        <v>693.64805579457243</v>
      </c>
      <c r="L69" s="60">
        <f t="shared" si="70"/>
        <v>1139.1314490576842</v>
      </c>
      <c r="M69" s="60">
        <f t="shared" si="70"/>
        <v>1663.450841838363</v>
      </c>
      <c r="N69" s="60">
        <f t="shared" si="70"/>
        <v>421.9041093243286</v>
      </c>
      <c r="O69" s="60">
        <f t="shared" si="70"/>
        <v>0</v>
      </c>
      <c r="P69" s="60">
        <f t="shared" si="70"/>
        <v>0</v>
      </c>
      <c r="Q69" s="60">
        <f t="shared" si="70"/>
        <v>0</v>
      </c>
      <c r="R69" s="60">
        <f t="shared" si="70"/>
        <v>0</v>
      </c>
      <c r="S69" s="60">
        <f t="shared" si="70"/>
        <v>0</v>
      </c>
      <c r="T69" s="60">
        <v>0</v>
      </c>
      <c r="U69" s="60">
        <f t="shared" si="71"/>
        <v>0</v>
      </c>
      <c r="V69" s="60">
        <f t="shared" si="71"/>
        <v>0</v>
      </c>
      <c r="W69" s="60">
        <f t="shared" si="71"/>
        <v>0</v>
      </c>
      <c r="X69" s="60">
        <f t="shared" si="71"/>
        <v>0</v>
      </c>
      <c r="Y69" s="60">
        <f t="shared" si="71"/>
        <v>0</v>
      </c>
      <c r="Z69" s="60">
        <f t="shared" si="71"/>
        <v>0</v>
      </c>
      <c r="AA69" s="60">
        <f t="shared" si="71"/>
        <v>0</v>
      </c>
      <c r="AB69" s="60">
        <f t="shared" si="71"/>
        <v>0</v>
      </c>
      <c r="AC69" s="60">
        <f t="shared" si="71"/>
        <v>0</v>
      </c>
      <c r="AD69" s="60">
        <f t="shared" si="71"/>
        <v>0</v>
      </c>
      <c r="AE69" s="60">
        <f t="shared" si="71"/>
        <v>0</v>
      </c>
      <c r="AF69" s="60">
        <f t="shared" si="71"/>
        <v>0</v>
      </c>
      <c r="AG69" s="60">
        <f t="shared" si="71"/>
        <v>0</v>
      </c>
      <c r="AH69" s="60">
        <f t="shared" si="71"/>
        <v>0</v>
      </c>
      <c r="AI69" s="60">
        <f t="shared" si="71"/>
        <v>0</v>
      </c>
      <c r="AJ69" s="60">
        <f t="shared" si="71"/>
        <v>0</v>
      </c>
      <c r="AK69" s="60">
        <f t="shared" si="71"/>
        <v>0</v>
      </c>
      <c r="AL69" s="60">
        <f t="shared" si="71"/>
        <v>0</v>
      </c>
      <c r="AM69" s="60">
        <f t="shared" si="71"/>
        <v>0</v>
      </c>
      <c r="AN69" s="60">
        <f t="shared" si="71"/>
        <v>0</v>
      </c>
      <c r="AO69" s="60">
        <f t="shared" si="71"/>
        <v>0</v>
      </c>
      <c r="AP69" s="60">
        <f t="shared" si="71"/>
        <v>0</v>
      </c>
      <c r="AQ69" s="60">
        <f t="shared" si="71"/>
        <v>0</v>
      </c>
      <c r="AR69" s="60">
        <f t="shared" si="71"/>
        <v>0</v>
      </c>
      <c r="AS69" s="60">
        <f t="shared" si="71"/>
        <v>0</v>
      </c>
      <c r="AT69" s="60">
        <f t="shared" ref="AT69:BW78" si="74">AT8-AT9</f>
        <v>0</v>
      </c>
      <c r="AU69" s="60">
        <f t="shared" si="74"/>
        <v>0</v>
      </c>
      <c r="AV69" s="60">
        <f t="shared" si="74"/>
        <v>0</v>
      </c>
      <c r="AW69" s="60">
        <f t="shared" si="74"/>
        <v>0</v>
      </c>
      <c r="AX69" s="60">
        <f t="shared" si="74"/>
        <v>0</v>
      </c>
      <c r="AY69" s="60">
        <f t="shared" si="74"/>
        <v>0</v>
      </c>
      <c r="AZ69" s="60">
        <f t="shared" si="74"/>
        <v>0</v>
      </c>
      <c r="BA69" s="60">
        <f t="shared" si="74"/>
        <v>0</v>
      </c>
      <c r="BB69" s="60">
        <f t="shared" si="74"/>
        <v>0</v>
      </c>
      <c r="BC69" s="60">
        <f t="shared" si="74"/>
        <v>0</v>
      </c>
      <c r="BD69" s="60">
        <f t="shared" si="74"/>
        <v>0</v>
      </c>
      <c r="BE69" s="60">
        <f t="shared" si="74"/>
        <v>0</v>
      </c>
      <c r="BF69" s="60">
        <f t="shared" si="74"/>
        <v>0</v>
      </c>
      <c r="BG69" s="60">
        <f t="shared" si="74"/>
        <v>0</v>
      </c>
      <c r="BH69" s="60">
        <f t="shared" si="74"/>
        <v>0</v>
      </c>
      <c r="BI69" s="60">
        <f t="shared" si="74"/>
        <v>0</v>
      </c>
      <c r="BJ69" s="60">
        <f t="shared" si="74"/>
        <v>0</v>
      </c>
      <c r="BK69" s="60">
        <f t="shared" si="74"/>
        <v>0</v>
      </c>
      <c r="BL69" s="60">
        <f t="shared" si="74"/>
        <v>0</v>
      </c>
      <c r="BM69" s="60">
        <f t="shared" si="74"/>
        <v>0</v>
      </c>
      <c r="BN69" s="60">
        <f t="shared" si="74"/>
        <v>0</v>
      </c>
      <c r="BO69" s="60">
        <f t="shared" si="74"/>
        <v>0</v>
      </c>
      <c r="BP69" s="60">
        <f t="shared" si="74"/>
        <v>0</v>
      </c>
      <c r="BQ69" s="60">
        <f t="shared" si="74"/>
        <v>0</v>
      </c>
      <c r="BR69" s="60">
        <f t="shared" si="74"/>
        <v>0</v>
      </c>
      <c r="BS69" s="60">
        <f t="shared" si="74"/>
        <v>0</v>
      </c>
      <c r="BT69" s="60">
        <f t="shared" si="74"/>
        <v>0</v>
      </c>
      <c r="BU69" s="60">
        <f t="shared" si="74"/>
        <v>0</v>
      </c>
      <c r="BV69" s="60">
        <f t="shared" si="74"/>
        <v>0</v>
      </c>
      <c r="BW69" s="60">
        <f t="shared" si="74"/>
        <v>0</v>
      </c>
      <c r="BX69" s="60">
        <f t="shared" si="11"/>
        <v>5292.3545538917269</v>
      </c>
      <c r="BY69" s="48">
        <f t="shared" si="72"/>
        <v>37.9848</v>
      </c>
      <c r="BZ69" s="33">
        <f t="shared" si="73"/>
        <v>85.131100000000004</v>
      </c>
      <c r="CA69" s="28">
        <v>1</v>
      </c>
      <c r="DX69" s="43">
        <v>2060</v>
      </c>
      <c r="DY69" s="32">
        <f>SUMPRODUCT((Scenarios!$BR$4:$BR$204)*(Scenarios!$A$4:$A$204='SDF-UR-Trans'!DX69)*(Scenarios!$B$4:$B$204='Scenario_selection&amp;Results'!$D$5))</f>
        <v>18.378592000000001</v>
      </c>
      <c r="DZ69" s="32">
        <f t="shared" si="20"/>
        <v>19.871310452606021</v>
      </c>
      <c r="EA69" s="32">
        <f t="shared" si="43"/>
        <v>18.573360392592168</v>
      </c>
      <c r="EB69" s="32">
        <f t="shared" si="21"/>
        <v>24.408493743066821</v>
      </c>
      <c r="EC69" s="32">
        <f t="shared" si="18"/>
        <v>18.606533749002409</v>
      </c>
      <c r="ED69" s="33"/>
      <c r="EG69" s="43">
        <v>2060</v>
      </c>
      <c r="EH69" s="32">
        <f>SUMPRODUCT((Scenarios!$BX$4:$BX$204)*(Scenarios!$A$4:$A$204='SDF-UR-Trans'!DX69)*(Scenarios!$B$4:$B$204='Scenario_selection&amp;Results'!$D$5))</f>
        <v>55.907600000000002</v>
      </c>
      <c r="EI69" s="32">
        <f t="shared" si="22"/>
        <v>58.360240056025802</v>
      </c>
      <c r="EJ69" s="32">
        <f t="shared" si="6"/>
        <v>56.21944946212195</v>
      </c>
      <c r="EK69" s="32">
        <f t="shared" si="23"/>
        <v>66.748789710289287</v>
      </c>
      <c r="EL69" s="32">
        <f t="shared" si="24"/>
        <v>56.279309886183853</v>
      </c>
      <c r="EM69" s="255">
        <f>VLOOKUP(EH69,Price!$C$2:$D$16,2,FALSE)</f>
        <v>263.74318318081976</v>
      </c>
      <c r="EN69" s="246">
        <f t="shared" si="27"/>
        <v>180.54808394410628</v>
      </c>
      <c r="EO69" s="247">
        <f t="shared" si="28"/>
        <v>0</v>
      </c>
    </row>
    <row r="70" spans="5:145" x14ac:dyDescent="0.3">
      <c r="E70" s="28">
        <v>2006</v>
      </c>
      <c r="H70" s="58">
        <v>2006</v>
      </c>
      <c r="I70" s="60">
        <f t="shared" si="70"/>
        <v>796.43680292933595</v>
      </c>
      <c r="J70" s="60">
        <f t="shared" si="70"/>
        <v>407.04898632794448</v>
      </c>
      <c r="K70" s="60">
        <f t="shared" si="70"/>
        <v>677.87832788759169</v>
      </c>
      <c r="L70" s="60">
        <f t="shared" si="70"/>
        <v>1188.8359103043149</v>
      </c>
      <c r="M70" s="60">
        <f t="shared" si="70"/>
        <v>1853.9309103820269</v>
      </c>
      <c r="N70" s="60">
        <f t="shared" si="70"/>
        <v>502.14927741687279</v>
      </c>
      <c r="O70" s="60">
        <f t="shared" si="70"/>
        <v>56.958026514177618</v>
      </c>
      <c r="P70" s="60">
        <f t="shared" si="70"/>
        <v>0</v>
      </c>
      <c r="Q70" s="60">
        <f t="shared" si="70"/>
        <v>0</v>
      </c>
      <c r="R70" s="60">
        <f t="shared" si="70"/>
        <v>0</v>
      </c>
      <c r="S70" s="60">
        <f t="shared" si="70"/>
        <v>0</v>
      </c>
      <c r="T70" s="60">
        <f t="shared" si="70"/>
        <v>0</v>
      </c>
      <c r="U70" s="60">
        <v>0</v>
      </c>
      <c r="V70" s="60">
        <f t="shared" ref="V70:BA79" si="75">V9-V10</f>
        <v>0</v>
      </c>
      <c r="W70" s="60">
        <f t="shared" si="75"/>
        <v>0</v>
      </c>
      <c r="X70" s="60">
        <f t="shared" si="75"/>
        <v>0</v>
      </c>
      <c r="Y70" s="60">
        <f t="shared" si="75"/>
        <v>0</v>
      </c>
      <c r="Z70" s="60">
        <f t="shared" si="75"/>
        <v>0</v>
      </c>
      <c r="AA70" s="60">
        <f t="shared" si="75"/>
        <v>0</v>
      </c>
      <c r="AB70" s="60">
        <f t="shared" si="75"/>
        <v>0</v>
      </c>
      <c r="AC70" s="60">
        <f t="shared" si="75"/>
        <v>0</v>
      </c>
      <c r="AD70" s="60">
        <f t="shared" si="75"/>
        <v>0</v>
      </c>
      <c r="AE70" s="60">
        <f t="shared" si="75"/>
        <v>0</v>
      </c>
      <c r="AF70" s="60">
        <f t="shared" si="75"/>
        <v>0</v>
      </c>
      <c r="AG70" s="60">
        <f t="shared" si="75"/>
        <v>0</v>
      </c>
      <c r="AH70" s="60">
        <f t="shared" si="75"/>
        <v>0</v>
      </c>
      <c r="AI70" s="60">
        <f t="shared" si="75"/>
        <v>0</v>
      </c>
      <c r="AJ70" s="60">
        <f t="shared" si="75"/>
        <v>0</v>
      </c>
      <c r="AK70" s="60">
        <f t="shared" si="75"/>
        <v>0</v>
      </c>
      <c r="AL70" s="60">
        <f t="shared" si="75"/>
        <v>0</v>
      </c>
      <c r="AM70" s="60">
        <f t="shared" si="75"/>
        <v>0</v>
      </c>
      <c r="AN70" s="60">
        <f t="shared" si="75"/>
        <v>0</v>
      </c>
      <c r="AO70" s="60">
        <f t="shared" si="75"/>
        <v>0</v>
      </c>
      <c r="AP70" s="60">
        <f t="shared" si="75"/>
        <v>0</v>
      </c>
      <c r="AQ70" s="60">
        <f t="shared" si="75"/>
        <v>0</v>
      </c>
      <c r="AR70" s="60">
        <f t="shared" si="75"/>
        <v>0</v>
      </c>
      <c r="AS70" s="60">
        <f t="shared" si="75"/>
        <v>0</v>
      </c>
      <c r="AT70" s="60">
        <f t="shared" si="75"/>
        <v>0</v>
      </c>
      <c r="AU70" s="60">
        <f t="shared" si="75"/>
        <v>0</v>
      </c>
      <c r="AV70" s="60">
        <f t="shared" si="75"/>
        <v>0</v>
      </c>
      <c r="AW70" s="60">
        <f t="shared" si="75"/>
        <v>0</v>
      </c>
      <c r="AX70" s="60">
        <f t="shared" si="75"/>
        <v>0</v>
      </c>
      <c r="AY70" s="60">
        <f t="shared" si="75"/>
        <v>0</v>
      </c>
      <c r="AZ70" s="60">
        <f t="shared" si="75"/>
        <v>0</v>
      </c>
      <c r="BA70" s="60">
        <f t="shared" si="75"/>
        <v>0</v>
      </c>
      <c r="BB70" s="60">
        <f t="shared" si="74"/>
        <v>0</v>
      </c>
      <c r="BC70" s="60">
        <f t="shared" si="74"/>
        <v>0</v>
      </c>
      <c r="BD70" s="60">
        <f t="shared" si="74"/>
        <v>0</v>
      </c>
      <c r="BE70" s="60">
        <f t="shared" si="74"/>
        <v>0</v>
      </c>
      <c r="BF70" s="60">
        <f t="shared" si="74"/>
        <v>0</v>
      </c>
      <c r="BG70" s="60">
        <f t="shared" si="74"/>
        <v>0</v>
      </c>
      <c r="BH70" s="60">
        <f t="shared" si="74"/>
        <v>0</v>
      </c>
      <c r="BI70" s="60">
        <f t="shared" si="74"/>
        <v>0</v>
      </c>
      <c r="BJ70" s="60">
        <f t="shared" si="74"/>
        <v>0</v>
      </c>
      <c r="BK70" s="60">
        <f t="shared" si="74"/>
        <v>0</v>
      </c>
      <c r="BL70" s="60">
        <f t="shared" si="74"/>
        <v>0</v>
      </c>
      <c r="BM70" s="60">
        <f t="shared" si="74"/>
        <v>0</v>
      </c>
      <c r="BN70" s="60">
        <f t="shared" si="74"/>
        <v>0</v>
      </c>
      <c r="BO70" s="60">
        <f t="shared" si="74"/>
        <v>0</v>
      </c>
      <c r="BP70" s="60">
        <f t="shared" si="74"/>
        <v>0</v>
      </c>
      <c r="BQ70" s="60">
        <f t="shared" si="74"/>
        <v>0</v>
      </c>
      <c r="BR70" s="60">
        <f t="shared" si="74"/>
        <v>0</v>
      </c>
      <c r="BS70" s="60">
        <f t="shared" si="74"/>
        <v>0</v>
      </c>
      <c r="BT70" s="60">
        <f t="shared" si="74"/>
        <v>0</v>
      </c>
      <c r="BU70" s="60">
        <f t="shared" si="74"/>
        <v>0</v>
      </c>
      <c r="BV70" s="60">
        <f t="shared" si="74"/>
        <v>0</v>
      </c>
      <c r="BW70" s="60">
        <f t="shared" si="74"/>
        <v>0</v>
      </c>
      <c r="BX70" s="60">
        <f t="shared" si="11"/>
        <v>5483.2382417622648</v>
      </c>
      <c r="BY70" s="48">
        <f t="shared" si="72"/>
        <v>37.856160853574607</v>
      </c>
      <c r="BZ70" s="33">
        <f t="shared" si="73"/>
        <v>85.131100000000004</v>
      </c>
      <c r="CA70" s="28">
        <v>1</v>
      </c>
    </row>
    <row r="71" spans="5:145" x14ac:dyDescent="0.3">
      <c r="E71" s="28">
        <v>2007</v>
      </c>
      <c r="H71" s="58">
        <v>2007</v>
      </c>
      <c r="I71" s="60">
        <f t="shared" si="70"/>
        <v>678.01505512108542</v>
      </c>
      <c r="J71" s="60">
        <f t="shared" si="70"/>
        <v>370.0583466877938</v>
      </c>
      <c r="K71" s="60">
        <f t="shared" si="70"/>
        <v>658.12861793680077</v>
      </c>
      <c r="L71" s="60">
        <f t="shared" si="70"/>
        <v>1232.5837513318729</v>
      </c>
      <c r="M71" s="60">
        <f t="shared" si="70"/>
        <v>2052.6909577760816</v>
      </c>
      <c r="N71" s="60">
        <f t="shared" si="70"/>
        <v>593.74282819885411</v>
      </c>
      <c r="O71" s="60">
        <f t="shared" si="70"/>
        <v>69.825653039690224</v>
      </c>
      <c r="P71" s="60">
        <f t="shared" si="70"/>
        <v>55.460797634928895</v>
      </c>
      <c r="Q71" s="60">
        <f t="shared" si="70"/>
        <v>0</v>
      </c>
      <c r="R71" s="60">
        <f t="shared" si="70"/>
        <v>0</v>
      </c>
      <c r="S71" s="60">
        <f t="shared" si="70"/>
        <v>0</v>
      </c>
      <c r="T71" s="60">
        <f t="shared" si="70"/>
        <v>0</v>
      </c>
      <c r="U71" s="60">
        <f t="shared" si="70"/>
        <v>0</v>
      </c>
      <c r="V71" s="60">
        <v>0</v>
      </c>
      <c r="W71" s="60">
        <f t="shared" si="75"/>
        <v>0</v>
      </c>
      <c r="X71" s="60">
        <f t="shared" si="75"/>
        <v>0</v>
      </c>
      <c r="Y71" s="60">
        <f t="shared" si="75"/>
        <v>0</v>
      </c>
      <c r="Z71" s="60">
        <f t="shared" si="75"/>
        <v>0</v>
      </c>
      <c r="AA71" s="60">
        <f t="shared" si="75"/>
        <v>0</v>
      </c>
      <c r="AB71" s="60">
        <f t="shared" si="75"/>
        <v>0</v>
      </c>
      <c r="AC71" s="60">
        <f t="shared" si="75"/>
        <v>0</v>
      </c>
      <c r="AD71" s="60">
        <f t="shared" si="75"/>
        <v>0</v>
      </c>
      <c r="AE71" s="60">
        <f t="shared" si="75"/>
        <v>0</v>
      </c>
      <c r="AF71" s="60">
        <f t="shared" si="75"/>
        <v>0</v>
      </c>
      <c r="AG71" s="60">
        <f t="shared" si="75"/>
        <v>0</v>
      </c>
      <c r="AH71" s="60">
        <f t="shared" si="75"/>
        <v>0</v>
      </c>
      <c r="AI71" s="60">
        <f t="shared" si="75"/>
        <v>0</v>
      </c>
      <c r="AJ71" s="60">
        <f t="shared" si="75"/>
        <v>0</v>
      </c>
      <c r="AK71" s="60">
        <f t="shared" si="75"/>
        <v>0</v>
      </c>
      <c r="AL71" s="60">
        <f t="shared" si="75"/>
        <v>0</v>
      </c>
      <c r="AM71" s="60">
        <f t="shared" si="75"/>
        <v>0</v>
      </c>
      <c r="AN71" s="60">
        <f t="shared" si="75"/>
        <v>0</v>
      </c>
      <c r="AO71" s="60">
        <f t="shared" si="75"/>
        <v>0</v>
      </c>
      <c r="AP71" s="60">
        <f t="shared" si="75"/>
        <v>0</v>
      </c>
      <c r="AQ71" s="60">
        <f t="shared" si="75"/>
        <v>0</v>
      </c>
      <c r="AR71" s="60">
        <f t="shared" si="75"/>
        <v>0</v>
      </c>
      <c r="AS71" s="60">
        <f t="shared" si="75"/>
        <v>0</v>
      </c>
      <c r="AT71" s="60">
        <f t="shared" si="75"/>
        <v>0</v>
      </c>
      <c r="AU71" s="60">
        <f t="shared" si="75"/>
        <v>0</v>
      </c>
      <c r="AV71" s="60">
        <f t="shared" si="75"/>
        <v>0</v>
      </c>
      <c r="AW71" s="60">
        <f t="shared" si="75"/>
        <v>0</v>
      </c>
      <c r="AX71" s="60">
        <f t="shared" si="75"/>
        <v>0</v>
      </c>
      <c r="AY71" s="60">
        <f t="shared" si="75"/>
        <v>0</v>
      </c>
      <c r="AZ71" s="60">
        <f t="shared" si="75"/>
        <v>0</v>
      </c>
      <c r="BA71" s="60">
        <f t="shared" si="75"/>
        <v>0</v>
      </c>
      <c r="BB71" s="60">
        <f t="shared" si="74"/>
        <v>0</v>
      </c>
      <c r="BC71" s="60">
        <f t="shared" si="74"/>
        <v>0</v>
      </c>
      <c r="BD71" s="60">
        <f t="shared" si="74"/>
        <v>0</v>
      </c>
      <c r="BE71" s="60">
        <f t="shared" si="74"/>
        <v>0</v>
      </c>
      <c r="BF71" s="60">
        <f t="shared" si="74"/>
        <v>0</v>
      </c>
      <c r="BG71" s="60">
        <f t="shared" si="74"/>
        <v>0</v>
      </c>
      <c r="BH71" s="60">
        <f t="shared" si="74"/>
        <v>0</v>
      </c>
      <c r="BI71" s="60">
        <f t="shared" si="74"/>
        <v>0</v>
      </c>
      <c r="BJ71" s="60">
        <f t="shared" si="74"/>
        <v>0</v>
      </c>
      <c r="BK71" s="60">
        <f t="shared" si="74"/>
        <v>0</v>
      </c>
      <c r="BL71" s="60">
        <f t="shared" si="74"/>
        <v>0</v>
      </c>
      <c r="BM71" s="60">
        <f t="shared" si="74"/>
        <v>0</v>
      </c>
      <c r="BN71" s="60">
        <f t="shared" si="74"/>
        <v>0</v>
      </c>
      <c r="BO71" s="60">
        <f t="shared" si="74"/>
        <v>0</v>
      </c>
      <c r="BP71" s="60">
        <f t="shared" si="74"/>
        <v>0</v>
      </c>
      <c r="BQ71" s="60">
        <f t="shared" si="74"/>
        <v>0</v>
      </c>
      <c r="BR71" s="60">
        <f t="shared" si="74"/>
        <v>0</v>
      </c>
      <c r="BS71" s="60">
        <f t="shared" si="74"/>
        <v>0</v>
      </c>
      <c r="BT71" s="60">
        <f t="shared" si="74"/>
        <v>0</v>
      </c>
      <c r="BU71" s="60">
        <f t="shared" si="74"/>
        <v>0</v>
      </c>
      <c r="BV71" s="60">
        <f t="shared" si="74"/>
        <v>0</v>
      </c>
      <c r="BW71" s="60">
        <f t="shared" si="74"/>
        <v>0</v>
      </c>
      <c r="BX71" s="60">
        <f t="shared" si="11"/>
        <v>5710.5060077271082</v>
      </c>
      <c r="BY71" s="48">
        <f t="shared" si="72"/>
        <v>37.71310299850434</v>
      </c>
      <c r="BZ71" s="33">
        <f t="shared" si="73"/>
        <v>85.131099999999989</v>
      </c>
      <c r="CA71" s="28">
        <v>1</v>
      </c>
    </row>
    <row r="72" spans="5:145" x14ac:dyDescent="0.3">
      <c r="E72" s="28">
        <v>2008</v>
      </c>
      <c r="H72" s="58">
        <v>2008</v>
      </c>
      <c r="I72" s="60">
        <f t="shared" si="70"/>
        <v>573.42127573924245</v>
      </c>
      <c r="J72" s="60">
        <f t="shared" si="70"/>
        <v>334.22596079083542</v>
      </c>
      <c r="K72" s="60">
        <f t="shared" si="70"/>
        <v>634.76979455293258</v>
      </c>
      <c r="L72" s="60">
        <f t="shared" si="70"/>
        <v>1269.5722227573788</v>
      </c>
      <c r="M72" s="60">
        <f t="shared" si="70"/>
        <v>2257.8757676616224</v>
      </c>
      <c r="N72" s="60">
        <f t="shared" si="70"/>
        <v>697.44563381190528</v>
      </c>
      <c r="O72" s="60">
        <f t="shared" si="70"/>
        <v>85.039662122886511</v>
      </c>
      <c r="P72" s="60">
        <f t="shared" si="70"/>
        <v>67.990178908272355</v>
      </c>
      <c r="Q72" s="60">
        <f t="shared" si="70"/>
        <v>44.434543989264057</v>
      </c>
      <c r="R72" s="60">
        <f t="shared" si="70"/>
        <v>0</v>
      </c>
      <c r="S72" s="60">
        <f t="shared" si="70"/>
        <v>0</v>
      </c>
      <c r="T72" s="60">
        <f t="shared" si="70"/>
        <v>0</v>
      </c>
      <c r="U72" s="60">
        <f t="shared" si="70"/>
        <v>0</v>
      </c>
      <c r="V72" s="60">
        <f t="shared" si="70"/>
        <v>0</v>
      </c>
      <c r="W72" s="60">
        <v>0</v>
      </c>
      <c r="X72" s="60">
        <f t="shared" si="75"/>
        <v>0</v>
      </c>
      <c r="Y72" s="60">
        <f t="shared" si="75"/>
        <v>0</v>
      </c>
      <c r="Z72" s="60">
        <f t="shared" si="75"/>
        <v>0</v>
      </c>
      <c r="AA72" s="60">
        <f t="shared" si="75"/>
        <v>0</v>
      </c>
      <c r="AB72" s="60">
        <f t="shared" si="75"/>
        <v>0</v>
      </c>
      <c r="AC72" s="60">
        <f t="shared" si="75"/>
        <v>0</v>
      </c>
      <c r="AD72" s="60">
        <f t="shared" si="75"/>
        <v>0</v>
      </c>
      <c r="AE72" s="60">
        <f t="shared" si="75"/>
        <v>0</v>
      </c>
      <c r="AF72" s="60">
        <f t="shared" si="75"/>
        <v>0</v>
      </c>
      <c r="AG72" s="60">
        <f t="shared" si="75"/>
        <v>0</v>
      </c>
      <c r="AH72" s="60">
        <f t="shared" si="75"/>
        <v>0</v>
      </c>
      <c r="AI72" s="60">
        <f t="shared" si="75"/>
        <v>0</v>
      </c>
      <c r="AJ72" s="60">
        <f t="shared" si="75"/>
        <v>0</v>
      </c>
      <c r="AK72" s="60">
        <f t="shared" si="75"/>
        <v>0</v>
      </c>
      <c r="AL72" s="60">
        <f t="shared" si="75"/>
        <v>0</v>
      </c>
      <c r="AM72" s="60">
        <f t="shared" si="75"/>
        <v>0</v>
      </c>
      <c r="AN72" s="60">
        <f t="shared" si="75"/>
        <v>0</v>
      </c>
      <c r="AO72" s="60">
        <f t="shared" si="75"/>
        <v>0</v>
      </c>
      <c r="AP72" s="60">
        <f t="shared" si="75"/>
        <v>0</v>
      </c>
      <c r="AQ72" s="60">
        <f t="shared" si="75"/>
        <v>0</v>
      </c>
      <c r="AR72" s="60">
        <f t="shared" si="75"/>
        <v>0</v>
      </c>
      <c r="AS72" s="60">
        <f t="shared" si="75"/>
        <v>0</v>
      </c>
      <c r="AT72" s="60">
        <f t="shared" si="75"/>
        <v>0</v>
      </c>
      <c r="AU72" s="60">
        <f t="shared" si="75"/>
        <v>0</v>
      </c>
      <c r="AV72" s="60">
        <f t="shared" si="75"/>
        <v>0</v>
      </c>
      <c r="AW72" s="60">
        <f t="shared" si="75"/>
        <v>0</v>
      </c>
      <c r="AX72" s="60">
        <f t="shared" si="75"/>
        <v>0</v>
      </c>
      <c r="AY72" s="60">
        <f t="shared" si="75"/>
        <v>0</v>
      </c>
      <c r="AZ72" s="60">
        <f t="shared" si="75"/>
        <v>0</v>
      </c>
      <c r="BA72" s="60">
        <f t="shared" si="75"/>
        <v>0</v>
      </c>
      <c r="BB72" s="60">
        <f t="shared" si="74"/>
        <v>0</v>
      </c>
      <c r="BC72" s="60">
        <f t="shared" si="74"/>
        <v>0</v>
      </c>
      <c r="BD72" s="60">
        <f t="shared" si="74"/>
        <v>0</v>
      </c>
      <c r="BE72" s="60">
        <f t="shared" si="74"/>
        <v>0</v>
      </c>
      <c r="BF72" s="60">
        <f t="shared" si="74"/>
        <v>0</v>
      </c>
      <c r="BG72" s="60">
        <f t="shared" si="74"/>
        <v>0</v>
      </c>
      <c r="BH72" s="60">
        <f t="shared" si="74"/>
        <v>0</v>
      </c>
      <c r="BI72" s="60">
        <f t="shared" si="74"/>
        <v>0</v>
      </c>
      <c r="BJ72" s="60">
        <f t="shared" si="74"/>
        <v>0</v>
      </c>
      <c r="BK72" s="60">
        <f t="shared" si="74"/>
        <v>0</v>
      </c>
      <c r="BL72" s="60">
        <f t="shared" si="74"/>
        <v>0</v>
      </c>
      <c r="BM72" s="60">
        <f t="shared" si="74"/>
        <v>0</v>
      </c>
      <c r="BN72" s="60">
        <f t="shared" si="74"/>
        <v>0</v>
      </c>
      <c r="BO72" s="60">
        <f t="shared" si="74"/>
        <v>0</v>
      </c>
      <c r="BP72" s="60">
        <f t="shared" si="74"/>
        <v>0</v>
      </c>
      <c r="BQ72" s="60">
        <f t="shared" si="74"/>
        <v>0</v>
      </c>
      <c r="BR72" s="60">
        <f t="shared" si="74"/>
        <v>0</v>
      </c>
      <c r="BS72" s="60">
        <f t="shared" si="74"/>
        <v>0</v>
      </c>
      <c r="BT72" s="60">
        <f t="shared" si="74"/>
        <v>0</v>
      </c>
      <c r="BU72" s="60">
        <f t="shared" si="74"/>
        <v>0</v>
      </c>
      <c r="BV72" s="60">
        <f t="shared" si="74"/>
        <v>0</v>
      </c>
      <c r="BW72" s="60">
        <f t="shared" si="74"/>
        <v>0</v>
      </c>
      <c r="BX72" s="60">
        <f t="shared" si="11"/>
        <v>5964.7750403343398</v>
      </c>
      <c r="BY72" s="48">
        <f t="shared" si="72"/>
        <v>37.574831923541872</v>
      </c>
      <c r="BZ72" s="33">
        <f t="shared" si="73"/>
        <v>85.131100000000004</v>
      </c>
      <c r="CA72" s="28">
        <v>1</v>
      </c>
    </row>
    <row r="73" spans="5:145" x14ac:dyDescent="0.3">
      <c r="E73" s="28">
        <v>2009</v>
      </c>
      <c r="H73" s="58">
        <v>2009</v>
      </c>
      <c r="I73" s="60">
        <f t="shared" si="70"/>
        <v>481.78659910237411</v>
      </c>
      <c r="J73" s="60">
        <f t="shared" si="70"/>
        <v>299.88628633803</v>
      </c>
      <c r="K73" s="60">
        <f t="shared" si="70"/>
        <v>608.23047959750693</v>
      </c>
      <c r="L73" s="60">
        <f t="shared" si="70"/>
        <v>1299.1067390378012</v>
      </c>
      <c r="M73" s="60">
        <f t="shared" si="70"/>
        <v>2467.3057203931094</v>
      </c>
      <c r="N73" s="60">
        <f t="shared" si="70"/>
        <v>813.89576972834766</v>
      </c>
      <c r="O73" s="60">
        <f t="shared" si="70"/>
        <v>102.89031416474609</v>
      </c>
      <c r="P73" s="60">
        <f t="shared" si="70"/>
        <v>82.80426448352955</v>
      </c>
      <c r="Q73" s="60">
        <f t="shared" si="70"/>
        <v>54.472938081838947</v>
      </c>
      <c r="R73" s="60">
        <f t="shared" si="70"/>
        <v>50.799856300240208</v>
      </c>
      <c r="S73" s="60">
        <f t="shared" si="70"/>
        <v>0</v>
      </c>
      <c r="T73" s="60">
        <f t="shared" si="70"/>
        <v>0</v>
      </c>
      <c r="U73" s="60">
        <f t="shared" si="70"/>
        <v>0</v>
      </c>
      <c r="V73" s="60">
        <f t="shared" si="70"/>
        <v>0</v>
      </c>
      <c r="W73" s="60">
        <f t="shared" si="70"/>
        <v>0</v>
      </c>
      <c r="X73" s="60">
        <v>0</v>
      </c>
      <c r="Y73" s="60">
        <f t="shared" si="75"/>
        <v>0</v>
      </c>
      <c r="Z73" s="60">
        <f t="shared" si="75"/>
        <v>0</v>
      </c>
      <c r="AA73" s="60">
        <f t="shared" si="75"/>
        <v>0</v>
      </c>
      <c r="AB73" s="60">
        <f t="shared" si="75"/>
        <v>0</v>
      </c>
      <c r="AC73" s="60">
        <f t="shared" si="75"/>
        <v>0</v>
      </c>
      <c r="AD73" s="60">
        <f t="shared" si="75"/>
        <v>0</v>
      </c>
      <c r="AE73" s="60">
        <f t="shared" si="75"/>
        <v>0</v>
      </c>
      <c r="AF73" s="60">
        <f t="shared" si="75"/>
        <v>0</v>
      </c>
      <c r="AG73" s="60">
        <f t="shared" si="75"/>
        <v>0</v>
      </c>
      <c r="AH73" s="60">
        <f t="shared" si="75"/>
        <v>0</v>
      </c>
      <c r="AI73" s="60">
        <f t="shared" si="75"/>
        <v>0</v>
      </c>
      <c r="AJ73" s="60">
        <f t="shared" si="75"/>
        <v>0</v>
      </c>
      <c r="AK73" s="60">
        <f t="shared" si="75"/>
        <v>0</v>
      </c>
      <c r="AL73" s="60">
        <f t="shared" si="75"/>
        <v>0</v>
      </c>
      <c r="AM73" s="60">
        <f t="shared" si="75"/>
        <v>0</v>
      </c>
      <c r="AN73" s="60">
        <f t="shared" si="75"/>
        <v>0</v>
      </c>
      <c r="AO73" s="60">
        <f t="shared" si="75"/>
        <v>0</v>
      </c>
      <c r="AP73" s="60">
        <f t="shared" si="75"/>
        <v>0</v>
      </c>
      <c r="AQ73" s="60">
        <f t="shared" si="75"/>
        <v>0</v>
      </c>
      <c r="AR73" s="60">
        <f t="shared" si="75"/>
        <v>0</v>
      </c>
      <c r="AS73" s="60">
        <f t="shared" si="75"/>
        <v>0</v>
      </c>
      <c r="AT73" s="60">
        <f t="shared" si="75"/>
        <v>0</v>
      </c>
      <c r="AU73" s="60">
        <f t="shared" si="75"/>
        <v>0</v>
      </c>
      <c r="AV73" s="60">
        <f t="shared" si="75"/>
        <v>0</v>
      </c>
      <c r="AW73" s="60">
        <f t="shared" si="75"/>
        <v>0</v>
      </c>
      <c r="AX73" s="60">
        <f t="shared" si="75"/>
        <v>0</v>
      </c>
      <c r="AY73" s="60">
        <f t="shared" si="75"/>
        <v>0</v>
      </c>
      <c r="AZ73" s="60">
        <f t="shared" si="75"/>
        <v>0</v>
      </c>
      <c r="BA73" s="60">
        <f t="shared" si="75"/>
        <v>0</v>
      </c>
      <c r="BB73" s="60">
        <f t="shared" si="74"/>
        <v>0</v>
      </c>
      <c r="BC73" s="60">
        <f t="shared" si="74"/>
        <v>0</v>
      </c>
      <c r="BD73" s="60">
        <f t="shared" si="74"/>
        <v>0</v>
      </c>
      <c r="BE73" s="60">
        <f t="shared" si="74"/>
        <v>0</v>
      </c>
      <c r="BF73" s="60">
        <f t="shared" si="74"/>
        <v>0</v>
      </c>
      <c r="BG73" s="60">
        <f t="shared" si="74"/>
        <v>0</v>
      </c>
      <c r="BH73" s="60">
        <f t="shared" si="74"/>
        <v>0</v>
      </c>
      <c r="BI73" s="60">
        <f t="shared" si="74"/>
        <v>0</v>
      </c>
      <c r="BJ73" s="60">
        <f t="shared" si="74"/>
        <v>0</v>
      </c>
      <c r="BK73" s="60">
        <f t="shared" si="74"/>
        <v>0</v>
      </c>
      <c r="BL73" s="60">
        <f t="shared" si="74"/>
        <v>0</v>
      </c>
      <c r="BM73" s="60">
        <f t="shared" si="74"/>
        <v>0</v>
      </c>
      <c r="BN73" s="60">
        <f t="shared" si="74"/>
        <v>0</v>
      </c>
      <c r="BO73" s="60">
        <f t="shared" si="74"/>
        <v>0</v>
      </c>
      <c r="BP73" s="60">
        <f t="shared" si="74"/>
        <v>0</v>
      </c>
      <c r="BQ73" s="60">
        <f t="shared" si="74"/>
        <v>0</v>
      </c>
      <c r="BR73" s="60">
        <f t="shared" si="74"/>
        <v>0</v>
      </c>
      <c r="BS73" s="60">
        <f t="shared" si="74"/>
        <v>0</v>
      </c>
      <c r="BT73" s="60">
        <f t="shared" si="74"/>
        <v>0</v>
      </c>
      <c r="BU73" s="60">
        <f t="shared" si="74"/>
        <v>0</v>
      </c>
      <c r="BV73" s="60">
        <f t="shared" si="74"/>
        <v>0</v>
      </c>
      <c r="BW73" s="60">
        <f t="shared" si="74"/>
        <v>0</v>
      </c>
      <c r="BX73" s="60">
        <f t="shared" si="11"/>
        <v>6261.1789672275245</v>
      </c>
      <c r="BY73" s="48">
        <f t="shared" si="72"/>
        <v>37.409302412135361</v>
      </c>
      <c r="BZ73" s="33">
        <f t="shared" si="73"/>
        <v>85.131100000000018</v>
      </c>
      <c r="CA73" s="28">
        <v>1</v>
      </c>
    </row>
    <row r="74" spans="5:145" x14ac:dyDescent="0.3">
      <c r="E74" s="28">
        <v>2010</v>
      </c>
      <c r="H74" s="58">
        <v>2010</v>
      </c>
      <c r="I74" s="60">
        <f t="shared" si="70"/>
        <v>402.14444792561744</v>
      </c>
      <c r="J74" s="60">
        <f t="shared" si="70"/>
        <v>267.31263147793743</v>
      </c>
      <c r="K74" s="60">
        <f t="shared" si="70"/>
        <v>578.98399266412525</v>
      </c>
      <c r="L74" s="60">
        <f t="shared" si="70"/>
        <v>1320.6225533381112</v>
      </c>
      <c r="M74" s="60">
        <f t="shared" si="70"/>
        <v>2678.5042417851946</v>
      </c>
      <c r="N74" s="60">
        <f t="shared" si="70"/>
        <v>943.56901526980801</v>
      </c>
      <c r="O74" s="60">
        <f t="shared" si="70"/>
        <v>123.67271876054292</v>
      </c>
      <c r="P74" s="60">
        <f t="shared" si="70"/>
        <v>100.18568482291448</v>
      </c>
      <c r="Q74" s="60">
        <f t="shared" si="70"/>
        <v>66.341810604870261</v>
      </c>
      <c r="R74" s="60">
        <f t="shared" si="70"/>
        <v>62.276264779007761</v>
      </c>
      <c r="S74" s="60">
        <f t="shared" si="70"/>
        <v>64.230530122455093</v>
      </c>
      <c r="T74" s="60">
        <f t="shared" si="70"/>
        <v>0</v>
      </c>
      <c r="U74" s="60">
        <f t="shared" si="70"/>
        <v>0</v>
      </c>
      <c r="V74" s="60">
        <f t="shared" si="70"/>
        <v>0</v>
      </c>
      <c r="W74" s="60">
        <f t="shared" si="70"/>
        <v>0</v>
      </c>
      <c r="X74" s="60">
        <f t="shared" si="70"/>
        <v>0</v>
      </c>
      <c r="Y74" s="60">
        <v>0</v>
      </c>
      <c r="Z74" s="60">
        <f t="shared" si="75"/>
        <v>0</v>
      </c>
      <c r="AA74" s="60">
        <f t="shared" si="75"/>
        <v>0</v>
      </c>
      <c r="AB74" s="60">
        <f t="shared" si="75"/>
        <v>0</v>
      </c>
      <c r="AC74" s="60">
        <f t="shared" si="75"/>
        <v>0</v>
      </c>
      <c r="AD74" s="60">
        <f t="shared" si="75"/>
        <v>0</v>
      </c>
      <c r="AE74" s="60">
        <f t="shared" si="75"/>
        <v>0</v>
      </c>
      <c r="AF74" s="60">
        <f t="shared" si="75"/>
        <v>0</v>
      </c>
      <c r="AG74" s="60">
        <f t="shared" si="75"/>
        <v>0</v>
      </c>
      <c r="AH74" s="60">
        <f t="shared" si="75"/>
        <v>0</v>
      </c>
      <c r="AI74" s="60">
        <f t="shared" si="75"/>
        <v>0</v>
      </c>
      <c r="AJ74" s="60">
        <f t="shared" si="75"/>
        <v>0</v>
      </c>
      <c r="AK74" s="60">
        <f t="shared" si="75"/>
        <v>0</v>
      </c>
      <c r="AL74" s="60">
        <f t="shared" si="75"/>
        <v>0</v>
      </c>
      <c r="AM74" s="60">
        <f t="shared" si="75"/>
        <v>0</v>
      </c>
      <c r="AN74" s="60">
        <f t="shared" si="75"/>
        <v>0</v>
      </c>
      <c r="AO74" s="60">
        <f t="shared" si="75"/>
        <v>0</v>
      </c>
      <c r="AP74" s="60">
        <f t="shared" si="75"/>
        <v>0</v>
      </c>
      <c r="AQ74" s="60">
        <f t="shared" si="75"/>
        <v>0</v>
      </c>
      <c r="AR74" s="60">
        <f t="shared" si="75"/>
        <v>0</v>
      </c>
      <c r="AS74" s="60">
        <f t="shared" si="75"/>
        <v>0</v>
      </c>
      <c r="AT74" s="60">
        <f t="shared" si="75"/>
        <v>0</v>
      </c>
      <c r="AU74" s="60">
        <f t="shared" si="75"/>
        <v>0</v>
      </c>
      <c r="AV74" s="60">
        <f t="shared" si="75"/>
        <v>0</v>
      </c>
      <c r="AW74" s="60">
        <f t="shared" si="75"/>
        <v>0</v>
      </c>
      <c r="AX74" s="60">
        <f t="shared" si="75"/>
        <v>0</v>
      </c>
      <c r="AY74" s="60">
        <f t="shared" si="75"/>
        <v>0</v>
      </c>
      <c r="AZ74" s="60">
        <f t="shared" si="75"/>
        <v>0</v>
      </c>
      <c r="BA74" s="60">
        <f t="shared" si="75"/>
        <v>0</v>
      </c>
      <c r="BB74" s="60">
        <f t="shared" si="74"/>
        <v>0</v>
      </c>
      <c r="BC74" s="60">
        <f t="shared" si="74"/>
        <v>0</v>
      </c>
      <c r="BD74" s="60">
        <f t="shared" si="74"/>
        <v>0</v>
      </c>
      <c r="BE74" s="60">
        <f t="shared" si="74"/>
        <v>0</v>
      </c>
      <c r="BF74" s="60">
        <f t="shared" si="74"/>
        <v>0</v>
      </c>
      <c r="BG74" s="60">
        <f t="shared" si="74"/>
        <v>0</v>
      </c>
      <c r="BH74" s="60">
        <f t="shared" si="74"/>
        <v>0</v>
      </c>
      <c r="BI74" s="60">
        <f t="shared" si="74"/>
        <v>0</v>
      </c>
      <c r="BJ74" s="60">
        <f t="shared" si="74"/>
        <v>0</v>
      </c>
      <c r="BK74" s="60">
        <f t="shared" si="74"/>
        <v>0</v>
      </c>
      <c r="BL74" s="60">
        <f t="shared" si="74"/>
        <v>0</v>
      </c>
      <c r="BM74" s="60">
        <f t="shared" si="74"/>
        <v>0</v>
      </c>
      <c r="BN74" s="60">
        <f t="shared" si="74"/>
        <v>0</v>
      </c>
      <c r="BO74" s="60">
        <f t="shared" si="74"/>
        <v>0</v>
      </c>
      <c r="BP74" s="60">
        <f t="shared" si="74"/>
        <v>0</v>
      </c>
      <c r="BQ74" s="60">
        <f t="shared" si="74"/>
        <v>0</v>
      </c>
      <c r="BR74" s="60">
        <f t="shared" si="74"/>
        <v>0</v>
      </c>
      <c r="BS74" s="60">
        <f t="shared" si="74"/>
        <v>0</v>
      </c>
      <c r="BT74" s="60">
        <f t="shared" si="74"/>
        <v>0</v>
      </c>
      <c r="BU74" s="60">
        <f t="shared" si="74"/>
        <v>0</v>
      </c>
      <c r="BV74" s="60">
        <f t="shared" si="74"/>
        <v>0</v>
      </c>
      <c r="BW74" s="60">
        <f t="shared" si="74"/>
        <v>0</v>
      </c>
      <c r="BX74" s="60">
        <f t="shared" si="11"/>
        <v>6607.8438915505849</v>
      </c>
      <c r="BY74" s="48">
        <f t="shared" si="72"/>
        <v>37.203844364222178</v>
      </c>
      <c r="BZ74" s="33">
        <f t="shared" si="73"/>
        <v>85.131100000000004</v>
      </c>
      <c r="CA74" s="28">
        <v>1</v>
      </c>
    </row>
    <row r="75" spans="5:145" x14ac:dyDescent="0.3">
      <c r="E75" s="28">
        <v>2011</v>
      </c>
      <c r="H75" s="58">
        <v>2011</v>
      </c>
      <c r="I75" s="60">
        <f t="shared" si="70"/>
        <v>333.46932163146516</v>
      </c>
      <c r="J75" s="60">
        <f t="shared" si="70"/>
        <v>236.7166497058879</v>
      </c>
      <c r="K75" s="60">
        <f t="shared" si="70"/>
        <v>547.53436756755036</v>
      </c>
      <c r="L75" s="60">
        <f t="shared" si="70"/>
        <v>1333.702711982678</v>
      </c>
      <c r="M75" s="60">
        <f t="shared" si="70"/>
        <v>2888.7380449970806</v>
      </c>
      <c r="N75" s="60">
        <f t="shared" si="70"/>
        <v>1086.7383666650858</v>
      </c>
      <c r="O75" s="60">
        <f t="shared" si="70"/>
        <v>147.6793495756574</v>
      </c>
      <c r="P75" s="60">
        <f t="shared" si="70"/>
        <v>120.42179211445182</v>
      </c>
      <c r="Q75" s="60">
        <f t="shared" si="70"/>
        <v>80.267601787141757</v>
      </c>
      <c r="R75" s="60">
        <f t="shared" si="70"/>
        <v>75.845370355098567</v>
      </c>
      <c r="S75" s="60">
        <f t="shared" si="70"/>
        <v>78.741118422869476</v>
      </c>
      <c r="T75" s="60">
        <f t="shared" si="70"/>
        <v>104.69156365341041</v>
      </c>
      <c r="U75" s="60">
        <f t="shared" si="70"/>
        <v>0</v>
      </c>
      <c r="V75" s="60">
        <f t="shared" si="70"/>
        <v>0</v>
      </c>
      <c r="W75" s="60">
        <f t="shared" si="70"/>
        <v>0</v>
      </c>
      <c r="X75" s="60">
        <f t="shared" si="70"/>
        <v>0</v>
      </c>
      <c r="Y75" s="60">
        <f t="shared" ref="Y75:AN90" si="76">Y14-Y15</f>
        <v>0</v>
      </c>
      <c r="Z75" s="60">
        <v>0</v>
      </c>
      <c r="AA75" s="60">
        <f t="shared" si="75"/>
        <v>0</v>
      </c>
      <c r="AB75" s="60">
        <f t="shared" si="75"/>
        <v>0</v>
      </c>
      <c r="AC75" s="60">
        <f t="shared" si="75"/>
        <v>0</v>
      </c>
      <c r="AD75" s="60">
        <f t="shared" si="75"/>
        <v>0</v>
      </c>
      <c r="AE75" s="60">
        <f t="shared" si="75"/>
        <v>0</v>
      </c>
      <c r="AF75" s="60">
        <f t="shared" si="75"/>
        <v>0</v>
      </c>
      <c r="AG75" s="60">
        <f t="shared" si="75"/>
        <v>0</v>
      </c>
      <c r="AH75" s="60">
        <f t="shared" si="75"/>
        <v>0</v>
      </c>
      <c r="AI75" s="60">
        <f t="shared" si="75"/>
        <v>0</v>
      </c>
      <c r="AJ75" s="60">
        <f t="shared" si="75"/>
        <v>0</v>
      </c>
      <c r="AK75" s="60">
        <f t="shared" si="75"/>
        <v>0</v>
      </c>
      <c r="AL75" s="60">
        <f t="shared" si="75"/>
        <v>0</v>
      </c>
      <c r="AM75" s="60">
        <f t="shared" si="75"/>
        <v>0</v>
      </c>
      <c r="AN75" s="60">
        <f t="shared" si="75"/>
        <v>0</v>
      </c>
      <c r="AO75" s="60">
        <f t="shared" si="75"/>
        <v>0</v>
      </c>
      <c r="AP75" s="60">
        <f t="shared" si="75"/>
        <v>0</v>
      </c>
      <c r="AQ75" s="60">
        <f t="shared" si="75"/>
        <v>0</v>
      </c>
      <c r="AR75" s="60">
        <f t="shared" si="75"/>
        <v>0</v>
      </c>
      <c r="AS75" s="60">
        <f t="shared" si="75"/>
        <v>0</v>
      </c>
      <c r="AT75" s="60">
        <f t="shared" si="75"/>
        <v>0</v>
      </c>
      <c r="AU75" s="60">
        <f t="shared" si="75"/>
        <v>0</v>
      </c>
      <c r="AV75" s="60">
        <f t="shared" si="75"/>
        <v>0</v>
      </c>
      <c r="AW75" s="60">
        <f t="shared" si="75"/>
        <v>0</v>
      </c>
      <c r="AX75" s="60">
        <f t="shared" si="75"/>
        <v>0</v>
      </c>
      <c r="AY75" s="60">
        <f t="shared" si="75"/>
        <v>0</v>
      </c>
      <c r="AZ75" s="60">
        <f t="shared" si="75"/>
        <v>0</v>
      </c>
      <c r="BA75" s="60">
        <f t="shared" si="75"/>
        <v>0</v>
      </c>
      <c r="BB75" s="60">
        <f t="shared" si="74"/>
        <v>0</v>
      </c>
      <c r="BC75" s="60">
        <f t="shared" si="74"/>
        <v>0</v>
      </c>
      <c r="BD75" s="60">
        <f t="shared" si="74"/>
        <v>0</v>
      </c>
      <c r="BE75" s="60">
        <f t="shared" si="74"/>
        <v>0</v>
      </c>
      <c r="BF75" s="60">
        <f t="shared" si="74"/>
        <v>0</v>
      </c>
      <c r="BG75" s="60">
        <f t="shared" si="74"/>
        <v>0</v>
      </c>
      <c r="BH75" s="60">
        <f t="shared" si="74"/>
        <v>0</v>
      </c>
      <c r="BI75" s="60">
        <f t="shared" si="74"/>
        <v>0</v>
      </c>
      <c r="BJ75" s="60">
        <f t="shared" si="74"/>
        <v>0</v>
      </c>
      <c r="BK75" s="60">
        <f t="shared" si="74"/>
        <v>0</v>
      </c>
      <c r="BL75" s="60">
        <f t="shared" si="74"/>
        <v>0</v>
      </c>
      <c r="BM75" s="60">
        <f t="shared" si="74"/>
        <v>0</v>
      </c>
      <c r="BN75" s="60">
        <f t="shared" si="74"/>
        <v>0</v>
      </c>
      <c r="BO75" s="60">
        <f t="shared" si="74"/>
        <v>0</v>
      </c>
      <c r="BP75" s="60">
        <f t="shared" si="74"/>
        <v>0</v>
      </c>
      <c r="BQ75" s="60">
        <f t="shared" si="74"/>
        <v>0</v>
      </c>
      <c r="BR75" s="60">
        <f t="shared" si="74"/>
        <v>0</v>
      </c>
      <c r="BS75" s="60">
        <f t="shared" si="74"/>
        <v>0</v>
      </c>
      <c r="BT75" s="60">
        <f t="shared" si="74"/>
        <v>0</v>
      </c>
      <c r="BU75" s="60">
        <f t="shared" si="74"/>
        <v>0</v>
      </c>
      <c r="BV75" s="60">
        <f t="shared" si="74"/>
        <v>0</v>
      </c>
      <c r="BW75" s="60">
        <f t="shared" si="74"/>
        <v>0</v>
      </c>
      <c r="BX75" s="60">
        <f t="shared" si="11"/>
        <v>7034.5462584583775</v>
      </c>
      <c r="BY75" s="48">
        <f t="shared" si="72"/>
        <v>36.915079165056731</v>
      </c>
      <c r="BZ75" s="33">
        <f t="shared" si="73"/>
        <v>84.921970552874214</v>
      </c>
      <c r="CA75" s="28">
        <v>1</v>
      </c>
    </row>
    <row r="76" spans="5:145" x14ac:dyDescent="0.3">
      <c r="E76" s="28">
        <v>2012</v>
      </c>
      <c r="H76" s="58">
        <v>2012</v>
      </c>
      <c r="I76" s="60">
        <f t="shared" si="70"/>
        <v>274.71105860880425</v>
      </c>
      <c r="J76" s="60">
        <f t="shared" si="70"/>
        <v>208.24979329916187</v>
      </c>
      <c r="K76" s="60">
        <f t="shared" si="70"/>
        <v>514.40201540051021</v>
      </c>
      <c r="L76" s="60">
        <f t="shared" si="70"/>
        <v>1338.0914912996886</v>
      </c>
      <c r="M76" s="60">
        <f t="shared" si="70"/>
        <v>3095.0697011505836</v>
      </c>
      <c r="N76" s="60">
        <f t="shared" si="70"/>
        <v>1243.434111648734</v>
      </c>
      <c r="O76" s="60">
        <f t="shared" si="70"/>
        <v>175.19111698488996</v>
      </c>
      <c r="P76" s="60">
        <f t="shared" si="70"/>
        <v>143.79737190568267</v>
      </c>
      <c r="Q76" s="60">
        <f t="shared" si="70"/>
        <v>96.480534849091782</v>
      </c>
      <c r="R76" s="60">
        <f t="shared" si="70"/>
        <v>91.766051145648817</v>
      </c>
      <c r="S76" s="60">
        <f t="shared" si="70"/>
        <v>95.897679640067508</v>
      </c>
      <c r="T76" s="60">
        <f t="shared" si="70"/>
        <v>133.06248055908509</v>
      </c>
      <c r="U76" s="60">
        <f t="shared" si="70"/>
        <v>87.175231009059644</v>
      </c>
      <c r="V76" s="60">
        <f t="shared" si="70"/>
        <v>0</v>
      </c>
      <c r="W76" s="60">
        <f t="shared" si="70"/>
        <v>0</v>
      </c>
      <c r="X76" s="60">
        <f t="shared" si="70"/>
        <v>0</v>
      </c>
      <c r="Y76" s="60">
        <f t="shared" si="76"/>
        <v>0</v>
      </c>
      <c r="Z76" s="60">
        <f t="shared" si="76"/>
        <v>0</v>
      </c>
      <c r="AA76" s="60">
        <v>0</v>
      </c>
      <c r="AB76" s="60">
        <f t="shared" si="75"/>
        <v>0</v>
      </c>
      <c r="AC76" s="60">
        <f t="shared" si="75"/>
        <v>0</v>
      </c>
      <c r="AD76" s="60">
        <f t="shared" si="75"/>
        <v>0</v>
      </c>
      <c r="AE76" s="60">
        <f t="shared" si="75"/>
        <v>0</v>
      </c>
      <c r="AF76" s="60">
        <f t="shared" si="75"/>
        <v>0</v>
      </c>
      <c r="AG76" s="60">
        <f t="shared" si="75"/>
        <v>0</v>
      </c>
      <c r="AH76" s="60">
        <f t="shared" si="75"/>
        <v>0</v>
      </c>
      <c r="AI76" s="60">
        <f t="shared" si="75"/>
        <v>0</v>
      </c>
      <c r="AJ76" s="60">
        <f t="shared" si="75"/>
        <v>0</v>
      </c>
      <c r="AK76" s="60">
        <f t="shared" si="75"/>
        <v>0</v>
      </c>
      <c r="AL76" s="60">
        <f t="shared" si="75"/>
        <v>0</v>
      </c>
      <c r="AM76" s="60">
        <f t="shared" si="75"/>
        <v>0</v>
      </c>
      <c r="AN76" s="60">
        <f t="shared" si="75"/>
        <v>0</v>
      </c>
      <c r="AO76" s="60">
        <f t="shared" si="75"/>
        <v>0</v>
      </c>
      <c r="AP76" s="60">
        <f t="shared" si="75"/>
        <v>0</v>
      </c>
      <c r="AQ76" s="60">
        <f t="shared" si="75"/>
        <v>0</v>
      </c>
      <c r="AR76" s="60">
        <f t="shared" si="75"/>
        <v>0</v>
      </c>
      <c r="AS76" s="60">
        <f t="shared" si="75"/>
        <v>0</v>
      </c>
      <c r="AT76" s="60">
        <f t="shared" si="75"/>
        <v>0</v>
      </c>
      <c r="AU76" s="60">
        <f t="shared" si="75"/>
        <v>0</v>
      </c>
      <c r="AV76" s="60">
        <f t="shared" si="75"/>
        <v>0</v>
      </c>
      <c r="AW76" s="60">
        <f t="shared" si="75"/>
        <v>0</v>
      </c>
      <c r="AX76" s="60">
        <f t="shared" si="75"/>
        <v>0</v>
      </c>
      <c r="AY76" s="60">
        <f t="shared" si="75"/>
        <v>0</v>
      </c>
      <c r="AZ76" s="60">
        <f t="shared" si="75"/>
        <v>0</v>
      </c>
      <c r="BA76" s="60">
        <f t="shared" si="75"/>
        <v>0</v>
      </c>
      <c r="BB76" s="60">
        <f t="shared" si="74"/>
        <v>0</v>
      </c>
      <c r="BC76" s="60">
        <f t="shared" si="74"/>
        <v>0</v>
      </c>
      <c r="BD76" s="60">
        <f t="shared" si="74"/>
        <v>0</v>
      </c>
      <c r="BE76" s="60">
        <f t="shared" si="74"/>
        <v>0</v>
      </c>
      <c r="BF76" s="60">
        <f t="shared" si="74"/>
        <v>0</v>
      </c>
      <c r="BG76" s="60">
        <f t="shared" si="74"/>
        <v>0</v>
      </c>
      <c r="BH76" s="60">
        <f t="shared" si="74"/>
        <v>0</v>
      </c>
      <c r="BI76" s="60">
        <f t="shared" si="74"/>
        <v>0</v>
      </c>
      <c r="BJ76" s="60">
        <f t="shared" si="74"/>
        <v>0</v>
      </c>
      <c r="BK76" s="60">
        <f t="shared" si="74"/>
        <v>0</v>
      </c>
      <c r="BL76" s="60">
        <f t="shared" si="74"/>
        <v>0</v>
      </c>
      <c r="BM76" s="60">
        <f t="shared" si="74"/>
        <v>0</v>
      </c>
      <c r="BN76" s="60">
        <f t="shared" si="74"/>
        <v>0</v>
      </c>
      <c r="BO76" s="60">
        <f t="shared" si="74"/>
        <v>0</v>
      </c>
      <c r="BP76" s="60">
        <f t="shared" si="74"/>
        <v>0</v>
      </c>
      <c r="BQ76" s="60">
        <f t="shared" si="74"/>
        <v>0</v>
      </c>
      <c r="BR76" s="60">
        <f t="shared" si="74"/>
        <v>0</v>
      </c>
      <c r="BS76" s="60">
        <f t="shared" si="74"/>
        <v>0</v>
      </c>
      <c r="BT76" s="60">
        <f t="shared" si="74"/>
        <v>0</v>
      </c>
      <c r="BU76" s="60">
        <f t="shared" si="74"/>
        <v>0</v>
      </c>
      <c r="BV76" s="60">
        <f t="shared" si="74"/>
        <v>0</v>
      </c>
      <c r="BW76" s="60">
        <f t="shared" si="74"/>
        <v>0</v>
      </c>
      <c r="BX76" s="60">
        <f t="shared" si="11"/>
        <v>7497.3286375010084</v>
      </c>
      <c r="BY76" s="48">
        <f t="shared" si="72"/>
        <v>36.624783838800163</v>
      </c>
      <c r="BZ76" s="33">
        <f t="shared" si="73"/>
        <v>84.718314217604984</v>
      </c>
      <c r="CA76" s="28">
        <v>1</v>
      </c>
    </row>
    <row r="77" spans="5:145" x14ac:dyDescent="0.3">
      <c r="E77" s="28">
        <v>2013</v>
      </c>
      <c r="H77" s="58">
        <v>2013</v>
      </c>
      <c r="I77" s="60">
        <f t="shared" si="70"/>
        <v>224.82409102754048</v>
      </c>
      <c r="J77" s="60">
        <f t="shared" si="70"/>
        <v>182.00645945622</v>
      </c>
      <c r="K77" s="60">
        <f t="shared" si="70"/>
        <v>480.10959874610353</v>
      </c>
      <c r="L77" s="60">
        <f t="shared" si="70"/>
        <v>1333.702711982678</v>
      </c>
      <c r="M77" s="60">
        <f t="shared" si="70"/>
        <v>3294.4214459920331</v>
      </c>
      <c r="N77" s="60">
        <f t="shared" si="70"/>
        <v>1413.4062386158621</v>
      </c>
      <c r="O77" s="60">
        <f t="shared" si="70"/>
        <v>206.46709175669093</v>
      </c>
      <c r="P77" s="60">
        <f t="shared" si="70"/>
        <v>170.58595041240187</v>
      </c>
      <c r="Q77" s="60">
        <f t="shared" si="70"/>
        <v>115.20877664873115</v>
      </c>
      <c r="R77" s="60">
        <f t="shared" si="70"/>
        <v>110.30151017840399</v>
      </c>
      <c r="S77" s="60">
        <f t="shared" si="70"/>
        <v>116.02753514681535</v>
      </c>
      <c r="T77" s="60">
        <f t="shared" si="70"/>
        <v>167.44038248687139</v>
      </c>
      <c r="U77" s="60">
        <f t="shared" si="70"/>
        <v>110.79930489699473</v>
      </c>
      <c r="V77" s="60">
        <f t="shared" si="70"/>
        <v>66.258599316104664</v>
      </c>
      <c r="W77" s="60">
        <f t="shared" si="70"/>
        <v>0</v>
      </c>
      <c r="X77" s="60">
        <f t="shared" si="70"/>
        <v>0</v>
      </c>
      <c r="Y77" s="60">
        <f t="shared" si="76"/>
        <v>0</v>
      </c>
      <c r="Z77" s="60">
        <f t="shared" si="76"/>
        <v>0</v>
      </c>
      <c r="AA77" s="60">
        <f t="shared" si="76"/>
        <v>0</v>
      </c>
      <c r="AB77" s="60">
        <v>0</v>
      </c>
      <c r="AC77" s="60">
        <f t="shared" si="75"/>
        <v>0</v>
      </c>
      <c r="AD77" s="60">
        <f t="shared" si="75"/>
        <v>0</v>
      </c>
      <c r="AE77" s="60">
        <f t="shared" si="75"/>
        <v>0</v>
      </c>
      <c r="AF77" s="60">
        <f t="shared" si="75"/>
        <v>0</v>
      </c>
      <c r="AG77" s="60">
        <f t="shared" si="75"/>
        <v>0</v>
      </c>
      <c r="AH77" s="60">
        <f t="shared" si="75"/>
        <v>0</v>
      </c>
      <c r="AI77" s="60">
        <f t="shared" si="75"/>
        <v>0</v>
      </c>
      <c r="AJ77" s="60">
        <f t="shared" si="75"/>
        <v>0</v>
      </c>
      <c r="AK77" s="60">
        <f t="shared" si="75"/>
        <v>0</v>
      </c>
      <c r="AL77" s="60">
        <f t="shared" si="75"/>
        <v>0</v>
      </c>
      <c r="AM77" s="60">
        <f t="shared" si="75"/>
        <v>0</v>
      </c>
      <c r="AN77" s="60">
        <f t="shared" si="75"/>
        <v>0</v>
      </c>
      <c r="AO77" s="60">
        <f t="shared" si="75"/>
        <v>0</v>
      </c>
      <c r="AP77" s="60">
        <f t="shared" si="75"/>
        <v>0</v>
      </c>
      <c r="AQ77" s="60">
        <f t="shared" si="75"/>
        <v>0</v>
      </c>
      <c r="AR77" s="60">
        <f t="shared" si="75"/>
        <v>0</v>
      </c>
      <c r="AS77" s="60">
        <f t="shared" si="75"/>
        <v>0</v>
      </c>
      <c r="AT77" s="60">
        <f t="shared" si="75"/>
        <v>0</v>
      </c>
      <c r="AU77" s="60">
        <f t="shared" si="75"/>
        <v>0</v>
      </c>
      <c r="AV77" s="60">
        <f t="shared" si="75"/>
        <v>0</v>
      </c>
      <c r="AW77" s="60">
        <f t="shared" si="75"/>
        <v>0</v>
      </c>
      <c r="AX77" s="60">
        <f t="shared" si="75"/>
        <v>0</v>
      </c>
      <c r="AY77" s="60">
        <f t="shared" si="75"/>
        <v>0</v>
      </c>
      <c r="AZ77" s="60">
        <f t="shared" si="75"/>
        <v>0</v>
      </c>
      <c r="BA77" s="60">
        <f t="shared" si="75"/>
        <v>0</v>
      </c>
      <c r="BB77" s="60">
        <f t="shared" si="74"/>
        <v>0</v>
      </c>
      <c r="BC77" s="60">
        <f t="shared" si="74"/>
        <v>0</v>
      </c>
      <c r="BD77" s="60">
        <f t="shared" si="74"/>
        <v>0</v>
      </c>
      <c r="BE77" s="60">
        <f t="shared" si="74"/>
        <v>0</v>
      </c>
      <c r="BF77" s="60">
        <f t="shared" si="74"/>
        <v>0</v>
      </c>
      <c r="BG77" s="60">
        <f t="shared" si="74"/>
        <v>0</v>
      </c>
      <c r="BH77" s="60">
        <f t="shared" si="74"/>
        <v>0</v>
      </c>
      <c r="BI77" s="60">
        <f t="shared" si="74"/>
        <v>0</v>
      </c>
      <c r="BJ77" s="60">
        <f t="shared" si="74"/>
        <v>0</v>
      </c>
      <c r="BK77" s="60">
        <f t="shared" si="74"/>
        <v>0</v>
      </c>
      <c r="BL77" s="60">
        <f t="shared" si="74"/>
        <v>0</v>
      </c>
      <c r="BM77" s="60">
        <f t="shared" si="74"/>
        <v>0</v>
      </c>
      <c r="BN77" s="60">
        <f t="shared" si="74"/>
        <v>0</v>
      </c>
      <c r="BO77" s="60">
        <f t="shared" si="74"/>
        <v>0</v>
      </c>
      <c r="BP77" s="60">
        <f t="shared" si="74"/>
        <v>0</v>
      </c>
      <c r="BQ77" s="60">
        <f t="shared" si="74"/>
        <v>0</v>
      </c>
      <c r="BR77" s="60">
        <f t="shared" si="74"/>
        <v>0</v>
      </c>
      <c r="BS77" s="60">
        <f t="shared" si="74"/>
        <v>0</v>
      </c>
      <c r="BT77" s="60">
        <f t="shared" si="74"/>
        <v>0</v>
      </c>
      <c r="BU77" s="60">
        <f t="shared" si="74"/>
        <v>0</v>
      </c>
      <c r="BV77" s="60">
        <f t="shared" si="74"/>
        <v>0</v>
      </c>
      <c r="BW77" s="60">
        <f t="shared" si="74"/>
        <v>0</v>
      </c>
      <c r="BX77" s="60">
        <f t="shared" si="11"/>
        <v>7991.5596966634512</v>
      </c>
      <c r="BY77" s="48">
        <f t="shared" si="72"/>
        <v>36.337421209189948</v>
      </c>
      <c r="BZ77" s="33">
        <f t="shared" si="73"/>
        <v>84.525347645076565</v>
      </c>
      <c r="CA77" s="28">
        <v>1</v>
      </c>
    </row>
    <row r="78" spans="5:145" x14ac:dyDescent="0.3">
      <c r="E78" s="28">
        <v>2014</v>
      </c>
      <c r="H78" s="58">
        <v>2014</v>
      </c>
      <c r="I78" s="60">
        <f t="shared" si="70"/>
        <v>182.79150015104813</v>
      </c>
      <c r="J78" s="60">
        <f t="shared" si="70"/>
        <v>158.02852000970938</v>
      </c>
      <c r="K78" s="60">
        <f t="shared" si="70"/>
        <v>445.16864344635678</v>
      </c>
      <c r="L78" s="60">
        <f t="shared" si="70"/>
        <v>1320.6225533381112</v>
      </c>
      <c r="M78" s="60">
        <f t="shared" si="70"/>
        <v>3483.6485073851945</v>
      </c>
      <c r="N78" s="60">
        <f t="shared" si="70"/>
        <v>1596.0911134099588</v>
      </c>
      <c r="O78" s="60">
        <f t="shared" si="70"/>
        <v>241.73305888310279</v>
      </c>
      <c r="P78" s="60">
        <f t="shared" si="70"/>
        <v>201.03978833147994</v>
      </c>
      <c r="Q78" s="60">
        <f t="shared" si="70"/>
        <v>136.67147319885407</v>
      </c>
      <c r="R78" s="60">
        <f t="shared" si="70"/>
        <v>131.71259954185371</v>
      </c>
      <c r="S78" s="60">
        <f t="shared" si="70"/>
        <v>139.46347466405859</v>
      </c>
      <c r="T78" s="60">
        <f t="shared" si="70"/>
        <v>208.60536011160002</v>
      </c>
      <c r="U78" s="60">
        <f t="shared" si="70"/>
        <v>139.42531293029606</v>
      </c>
      <c r="V78" s="60">
        <f t="shared" si="70"/>
        <v>84.214365281237406</v>
      </c>
      <c r="W78" s="60">
        <f t="shared" si="70"/>
        <v>60.48828194007001</v>
      </c>
      <c r="X78" s="60">
        <f t="shared" si="70"/>
        <v>0</v>
      </c>
      <c r="Y78" s="60">
        <f t="shared" si="76"/>
        <v>0</v>
      </c>
      <c r="Z78" s="60">
        <f t="shared" si="76"/>
        <v>0</v>
      </c>
      <c r="AA78" s="60">
        <f t="shared" si="76"/>
        <v>0</v>
      </c>
      <c r="AB78" s="60">
        <f t="shared" si="76"/>
        <v>0</v>
      </c>
      <c r="AC78" s="60">
        <v>0</v>
      </c>
      <c r="AD78" s="60">
        <f t="shared" si="75"/>
        <v>0</v>
      </c>
      <c r="AE78" s="60">
        <f t="shared" si="75"/>
        <v>0</v>
      </c>
      <c r="AF78" s="60">
        <f t="shared" si="75"/>
        <v>0</v>
      </c>
      <c r="AG78" s="60">
        <f t="shared" si="75"/>
        <v>0</v>
      </c>
      <c r="AH78" s="60">
        <f t="shared" si="75"/>
        <v>0</v>
      </c>
      <c r="AI78" s="60">
        <f t="shared" si="75"/>
        <v>0</v>
      </c>
      <c r="AJ78" s="60">
        <f t="shared" si="75"/>
        <v>0</v>
      </c>
      <c r="AK78" s="60">
        <f t="shared" si="75"/>
        <v>0</v>
      </c>
      <c r="AL78" s="60">
        <f t="shared" si="75"/>
        <v>0</v>
      </c>
      <c r="AM78" s="60">
        <f t="shared" si="75"/>
        <v>0</v>
      </c>
      <c r="AN78" s="60">
        <f t="shared" si="75"/>
        <v>0</v>
      </c>
      <c r="AO78" s="60">
        <f t="shared" si="75"/>
        <v>0</v>
      </c>
      <c r="AP78" s="60">
        <f t="shared" si="75"/>
        <v>0</v>
      </c>
      <c r="AQ78" s="60">
        <f t="shared" si="75"/>
        <v>0</v>
      </c>
      <c r="AR78" s="60">
        <f t="shared" si="75"/>
        <v>0</v>
      </c>
      <c r="AS78" s="60">
        <f t="shared" si="75"/>
        <v>0</v>
      </c>
      <c r="AT78" s="60">
        <f t="shared" si="75"/>
        <v>0</v>
      </c>
      <c r="AU78" s="60">
        <f t="shared" si="75"/>
        <v>0</v>
      </c>
      <c r="AV78" s="60">
        <f t="shared" si="75"/>
        <v>0</v>
      </c>
      <c r="AW78" s="60">
        <f t="shared" si="75"/>
        <v>0</v>
      </c>
      <c r="AX78" s="60">
        <f t="shared" si="75"/>
        <v>0</v>
      </c>
      <c r="AY78" s="60">
        <f t="shared" si="75"/>
        <v>0</v>
      </c>
      <c r="AZ78" s="60">
        <f t="shared" si="75"/>
        <v>0</v>
      </c>
      <c r="BA78" s="60">
        <f t="shared" si="75"/>
        <v>0</v>
      </c>
      <c r="BB78" s="60">
        <f t="shared" si="74"/>
        <v>0</v>
      </c>
      <c r="BC78" s="60">
        <f t="shared" si="74"/>
        <v>0</v>
      </c>
      <c r="BD78" s="60">
        <f t="shared" si="74"/>
        <v>0</v>
      </c>
      <c r="BE78" s="60">
        <f t="shared" si="74"/>
        <v>0</v>
      </c>
      <c r="BF78" s="60">
        <f t="shared" si="74"/>
        <v>0</v>
      </c>
      <c r="BG78" s="60">
        <f t="shared" si="74"/>
        <v>0</v>
      </c>
      <c r="BH78" s="60">
        <f t="shared" si="74"/>
        <v>0</v>
      </c>
      <c r="BI78" s="60">
        <f t="shared" si="74"/>
        <v>0</v>
      </c>
      <c r="BJ78" s="60">
        <f t="shared" si="74"/>
        <v>0</v>
      </c>
      <c r="BK78" s="60">
        <f t="shared" si="74"/>
        <v>0</v>
      </c>
      <c r="BL78" s="60">
        <f t="shared" si="74"/>
        <v>0</v>
      </c>
      <c r="BM78" s="60">
        <f t="shared" si="74"/>
        <v>0</v>
      </c>
      <c r="BN78" s="60">
        <f t="shared" si="74"/>
        <v>0</v>
      </c>
      <c r="BO78" s="60">
        <f t="shared" si="74"/>
        <v>0</v>
      </c>
      <c r="BP78" s="60">
        <f t="shared" si="74"/>
        <v>0</v>
      </c>
      <c r="BQ78" s="60">
        <f t="shared" si="74"/>
        <v>0</v>
      </c>
      <c r="BR78" s="60">
        <f t="shared" si="74"/>
        <v>0</v>
      </c>
      <c r="BS78" s="60">
        <f t="shared" si="74"/>
        <v>0</v>
      </c>
      <c r="BT78" s="60">
        <f t="shared" si="74"/>
        <v>0</v>
      </c>
      <c r="BU78" s="60">
        <f t="shared" si="74"/>
        <v>0</v>
      </c>
      <c r="BV78" s="60">
        <f t="shared" si="74"/>
        <v>0</v>
      </c>
      <c r="BW78" s="60">
        <f t="shared" si="74"/>
        <v>0</v>
      </c>
      <c r="BX78" s="60">
        <f t="shared" si="11"/>
        <v>8529.7045526229304</v>
      </c>
      <c r="BY78" s="48">
        <f t="shared" si="72"/>
        <v>36.034453728815798</v>
      </c>
      <c r="BZ78" s="33">
        <f t="shared" si="73"/>
        <v>84.319358899558935</v>
      </c>
      <c r="CA78" s="28">
        <v>1</v>
      </c>
    </row>
    <row r="79" spans="5:145" x14ac:dyDescent="0.3">
      <c r="E79" s="28">
        <v>2015</v>
      </c>
      <c r="H79" s="58">
        <v>2015</v>
      </c>
      <c r="I79" s="60">
        <f t="shared" si="70"/>
        <v>147.64392933549266</v>
      </c>
      <c r="J79" s="60">
        <f t="shared" si="70"/>
        <v>136.31090238328534</v>
      </c>
      <c r="K79" s="60">
        <f t="shared" si="70"/>
        <v>410.06735153900172</v>
      </c>
      <c r="L79" s="60">
        <f t="shared" si="70"/>
        <v>1299.106739037803</v>
      </c>
      <c r="M79" s="60">
        <f t="shared" si="70"/>
        <v>3659.619660029537</v>
      </c>
      <c r="N79" s="60">
        <f t="shared" si="70"/>
        <v>1790.5844329587853</v>
      </c>
      <c r="O79" s="60">
        <f t="shared" si="70"/>
        <v>281.16917285467935</v>
      </c>
      <c r="P79" s="60">
        <f t="shared" si="70"/>
        <v>235.37873555099213</v>
      </c>
      <c r="Q79" s="60">
        <f t="shared" si="70"/>
        <v>161.0707328266144</v>
      </c>
      <c r="R79" s="60">
        <f t="shared" si="70"/>
        <v>156.2498582301705</v>
      </c>
      <c r="S79" s="60">
        <f t="shared" si="70"/>
        <v>166.5353154225304</v>
      </c>
      <c r="T79" s="60">
        <f t="shared" si="70"/>
        <v>257.30687138110807</v>
      </c>
      <c r="U79" s="60">
        <f t="shared" si="70"/>
        <v>173.70282592837611</v>
      </c>
      <c r="V79" s="60">
        <f t="shared" si="70"/>
        <v>105.97191240033862</v>
      </c>
      <c r="W79" s="60">
        <f t="shared" si="70"/>
        <v>76.880319281019183</v>
      </c>
      <c r="X79" s="60">
        <f t="shared" si="70"/>
        <v>60.150166196915961</v>
      </c>
      <c r="Y79" s="60">
        <f t="shared" si="76"/>
        <v>0</v>
      </c>
      <c r="Z79" s="60">
        <f t="shared" si="76"/>
        <v>0</v>
      </c>
      <c r="AA79" s="60">
        <f t="shared" si="76"/>
        <v>0</v>
      </c>
      <c r="AB79" s="60">
        <f t="shared" si="76"/>
        <v>0</v>
      </c>
      <c r="AC79" s="60">
        <f t="shared" si="76"/>
        <v>0</v>
      </c>
      <c r="AD79" s="60">
        <v>0</v>
      </c>
      <c r="AE79" s="60">
        <f t="shared" si="75"/>
        <v>0</v>
      </c>
      <c r="AF79" s="60">
        <f t="shared" si="75"/>
        <v>0</v>
      </c>
      <c r="AG79" s="60">
        <f t="shared" si="75"/>
        <v>0</v>
      </c>
      <c r="AH79" s="60">
        <f t="shared" ref="AH79:BW79" si="77">AH18-AH19</f>
        <v>0</v>
      </c>
      <c r="AI79" s="60">
        <f t="shared" si="77"/>
        <v>0</v>
      </c>
      <c r="AJ79" s="60">
        <f t="shared" si="77"/>
        <v>0</v>
      </c>
      <c r="AK79" s="60">
        <f t="shared" si="77"/>
        <v>0</v>
      </c>
      <c r="AL79" s="60">
        <f t="shared" si="77"/>
        <v>0</v>
      </c>
      <c r="AM79" s="60">
        <f t="shared" si="77"/>
        <v>0</v>
      </c>
      <c r="AN79" s="60">
        <f t="shared" si="77"/>
        <v>0</v>
      </c>
      <c r="AO79" s="60">
        <f t="shared" si="77"/>
        <v>0</v>
      </c>
      <c r="AP79" s="60">
        <f t="shared" si="77"/>
        <v>0</v>
      </c>
      <c r="AQ79" s="60">
        <f t="shared" si="77"/>
        <v>0</v>
      </c>
      <c r="AR79" s="60">
        <f t="shared" si="77"/>
        <v>0</v>
      </c>
      <c r="AS79" s="60">
        <f t="shared" si="77"/>
        <v>0</v>
      </c>
      <c r="AT79" s="60">
        <f t="shared" si="77"/>
        <v>0</v>
      </c>
      <c r="AU79" s="60">
        <f t="shared" si="77"/>
        <v>0</v>
      </c>
      <c r="AV79" s="60">
        <f t="shared" si="77"/>
        <v>0</v>
      </c>
      <c r="AW79" s="60">
        <f t="shared" si="77"/>
        <v>0</v>
      </c>
      <c r="AX79" s="60">
        <f t="shared" si="77"/>
        <v>0</v>
      </c>
      <c r="AY79" s="60">
        <f t="shared" si="77"/>
        <v>0</v>
      </c>
      <c r="AZ79" s="60">
        <f t="shared" si="77"/>
        <v>0</v>
      </c>
      <c r="BA79" s="60">
        <f t="shared" si="77"/>
        <v>0</v>
      </c>
      <c r="BB79" s="60">
        <f t="shared" si="77"/>
        <v>0</v>
      </c>
      <c r="BC79" s="60">
        <f t="shared" si="77"/>
        <v>0</v>
      </c>
      <c r="BD79" s="60">
        <f t="shared" si="77"/>
        <v>0</v>
      </c>
      <c r="BE79" s="60">
        <f t="shared" si="77"/>
        <v>0</v>
      </c>
      <c r="BF79" s="60">
        <f t="shared" si="77"/>
        <v>0</v>
      </c>
      <c r="BG79" s="60">
        <f t="shared" si="77"/>
        <v>0</v>
      </c>
      <c r="BH79" s="60">
        <f t="shared" si="77"/>
        <v>0</v>
      </c>
      <c r="BI79" s="60">
        <f t="shared" si="77"/>
        <v>0</v>
      </c>
      <c r="BJ79" s="60">
        <f t="shared" si="77"/>
        <v>0</v>
      </c>
      <c r="BK79" s="60">
        <f t="shared" si="77"/>
        <v>0</v>
      </c>
      <c r="BL79" s="60">
        <f t="shared" si="77"/>
        <v>0</v>
      </c>
      <c r="BM79" s="60">
        <f t="shared" si="77"/>
        <v>0</v>
      </c>
      <c r="BN79" s="60">
        <f t="shared" si="77"/>
        <v>0</v>
      </c>
      <c r="BO79" s="60">
        <f t="shared" si="77"/>
        <v>0</v>
      </c>
      <c r="BP79" s="60">
        <f t="shared" si="77"/>
        <v>0</v>
      </c>
      <c r="BQ79" s="60">
        <f t="shared" si="77"/>
        <v>0</v>
      </c>
      <c r="BR79" s="60">
        <f t="shared" si="77"/>
        <v>0</v>
      </c>
      <c r="BS79" s="60">
        <f t="shared" si="77"/>
        <v>0</v>
      </c>
      <c r="BT79" s="60">
        <f t="shared" si="77"/>
        <v>0</v>
      </c>
      <c r="BU79" s="60">
        <f t="shared" si="77"/>
        <v>0</v>
      </c>
      <c r="BV79" s="60">
        <f t="shared" si="77"/>
        <v>0</v>
      </c>
      <c r="BW79" s="60">
        <f t="shared" si="77"/>
        <v>0</v>
      </c>
      <c r="BX79" s="60">
        <f t="shared" si="11"/>
        <v>9117.7489253566491</v>
      </c>
      <c r="BY79" s="48">
        <f t="shared" si="72"/>
        <v>35.710587483999603</v>
      </c>
      <c r="BZ79" s="33">
        <f t="shared" si="73"/>
        <v>84.092329389248363</v>
      </c>
      <c r="CA79" s="28">
        <v>1</v>
      </c>
    </row>
    <row r="80" spans="5:145" x14ac:dyDescent="0.3">
      <c r="E80" s="28">
        <v>2016</v>
      </c>
      <c r="H80" s="58">
        <v>2016</v>
      </c>
      <c r="I80" s="60">
        <f t="shared" si="70"/>
        <v>118.47361469925232</v>
      </c>
      <c r="J80" s="60">
        <f t="shared" si="70"/>
        <v>116.80788528967082</v>
      </c>
      <c r="K80" s="60">
        <f t="shared" si="70"/>
        <v>375.25999656077056</v>
      </c>
      <c r="L80" s="60">
        <f t="shared" si="70"/>
        <v>1269.5722227573788</v>
      </c>
      <c r="M80" s="60">
        <f t="shared" si="70"/>
        <v>3819.3022179290856</v>
      </c>
      <c r="N80" s="60">
        <f t="shared" si="70"/>
        <v>1995.62244006111</v>
      </c>
      <c r="O80" s="60">
        <f t="shared" si="70"/>
        <v>324.89707956936763</v>
      </c>
      <c r="P80" s="60">
        <f t="shared" si="70"/>
        <v>273.77821092504018</v>
      </c>
      <c r="Q80" s="60">
        <f t="shared" si="70"/>
        <v>188.58269669727451</v>
      </c>
      <c r="R80" s="60">
        <f t="shared" si="70"/>
        <v>184.14434687895846</v>
      </c>
      <c r="S80" s="60">
        <f t="shared" si="70"/>
        <v>197.55983494061365</v>
      </c>
      <c r="T80" s="60">
        <f t="shared" si="70"/>
        <v>314.22299986648432</v>
      </c>
      <c r="U80" s="60">
        <f t="shared" si="70"/>
        <v>214.25590725845541</v>
      </c>
      <c r="V80" s="60">
        <f t="shared" si="70"/>
        <v>132.02495491027366</v>
      </c>
      <c r="W80" s="60">
        <f t="shared" si="70"/>
        <v>96.743048919870489</v>
      </c>
      <c r="X80" s="60">
        <f t="shared" si="70"/>
        <v>76.450575776099868</v>
      </c>
      <c r="Y80" s="60">
        <f t="shared" si="76"/>
        <v>73.181830472749425</v>
      </c>
      <c r="Z80" s="60">
        <f t="shared" si="76"/>
        <v>0</v>
      </c>
      <c r="AA80" s="60">
        <f t="shared" si="76"/>
        <v>0</v>
      </c>
      <c r="AB80" s="60">
        <f t="shared" si="76"/>
        <v>0</v>
      </c>
      <c r="AC80" s="60">
        <f t="shared" si="76"/>
        <v>0</v>
      </c>
      <c r="AD80" s="60">
        <f t="shared" si="76"/>
        <v>0</v>
      </c>
      <c r="AE80" s="60">
        <v>0</v>
      </c>
      <c r="AF80" s="60">
        <f t="shared" ref="AF80:BW86" si="78">AF19-AF20</f>
        <v>0</v>
      </c>
      <c r="AG80" s="60">
        <f t="shared" si="78"/>
        <v>0</v>
      </c>
      <c r="AH80" s="60">
        <f t="shared" si="78"/>
        <v>0</v>
      </c>
      <c r="AI80" s="60">
        <f t="shared" si="78"/>
        <v>0</v>
      </c>
      <c r="AJ80" s="60">
        <f t="shared" si="78"/>
        <v>0</v>
      </c>
      <c r="AK80" s="60">
        <f t="shared" si="78"/>
        <v>0</v>
      </c>
      <c r="AL80" s="60">
        <f t="shared" si="78"/>
        <v>0</v>
      </c>
      <c r="AM80" s="60">
        <f t="shared" si="78"/>
        <v>0</v>
      </c>
      <c r="AN80" s="60">
        <f t="shared" si="78"/>
        <v>0</v>
      </c>
      <c r="AO80" s="60">
        <f t="shared" si="78"/>
        <v>0</v>
      </c>
      <c r="AP80" s="60">
        <f t="shared" si="78"/>
        <v>0</v>
      </c>
      <c r="AQ80" s="60">
        <f t="shared" si="78"/>
        <v>0</v>
      </c>
      <c r="AR80" s="60">
        <f t="shared" si="78"/>
        <v>0</v>
      </c>
      <c r="AS80" s="60">
        <f t="shared" si="78"/>
        <v>0</v>
      </c>
      <c r="AT80" s="60">
        <f t="shared" si="78"/>
        <v>0</v>
      </c>
      <c r="AU80" s="60">
        <f t="shared" si="78"/>
        <v>0</v>
      </c>
      <c r="AV80" s="60">
        <f t="shared" si="78"/>
        <v>0</v>
      </c>
      <c r="AW80" s="60">
        <f t="shared" si="78"/>
        <v>0</v>
      </c>
      <c r="AX80" s="60">
        <f t="shared" si="78"/>
        <v>0</v>
      </c>
      <c r="AY80" s="60">
        <f t="shared" si="78"/>
        <v>0</v>
      </c>
      <c r="AZ80" s="60">
        <f t="shared" si="78"/>
        <v>0</v>
      </c>
      <c r="BA80" s="60">
        <f t="shared" si="78"/>
        <v>0</v>
      </c>
      <c r="BB80" s="60">
        <f t="shared" si="78"/>
        <v>0</v>
      </c>
      <c r="BC80" s="60">
        <f t="shared" si="78"/>
        <v>0</v>
      </c>
      <c r="BD80" s="60">
        <f t="shared" si="78"/>
        <v>0</v>
      </c>
      <c r="BE80" s="60">
        <f t="shared" si="78"/>
        <v>0</v>
      </c>
      <c r="BF80" s="60">
        <f t="shared" si="78"/>
        <v>0</v>
      </c>
      <c r="BG80" s="60">
        <f t="shared" si="78"/>
        <v>0</v>
      </c>
      <c r="BH80" s="60">
        <f t="shared" si="78"/>
        <v>0</v>
      </c>
      <c r="BI80" s="60">
        <f t="shared" si="78"/>
        <v>0</v>
      </c>
      <c r="BJ80" s="60">
        <f t="shared" si="78"/>
        <v>0</v>
      </c>
      <c r="BK80" s="60">
        <f t="shared" si="78"/>
        <v>0</v>
      </c>
      <c r="BL80" s="60">
        <f t="shared" si="78"/>
        <v>0</v>
      </c>
      <c r="BM80" s="60">
        <f t="shared" si="78"/>
        <v>0</v>
      </c>
      <c r="BN80" s="60">
        <f t="shared" si="78"/>
        <v>0</v>
      </c>
      <c r="BO80" s="60">
        <f t="shared" si="78"/>
        <v>0</v>
      </c>
      <c r="BP80" s="60">
        <f t="shared" si="78"/>
        <v>0</v>
      </c>
      <c r="BQ80" s="60">
        <f t="shared" si="78"/>
        <v>0</v>
      </c>
      <c r="BR80" s="60">
        <f t="shared" si="78"/>
        <v>0</v>
      </c>
      <c r="BS80" s="60">
        <f t="shared" si="78"/>
        <v>0</v>
      </c>
      <c r="BT80" s="60">
        <f t="shared" si="78"/>
        <v>0</v>
      </c>
      <c r="BU80" s="60">
        <f t="shared" si="78"/>
        <v>0</v>
      </c>
      <c r="BV80" s="60">
        <f t="shared" si="78"/>
        <v>0</v>
      </c>
      <c r="BW80" s="60">
        <f t="shared" si="78"/>
        <v>0</v>
      </c>
      <c r="BX80" s="60">
        <f t="shared" si="11"/>
        <v>9770.8798635124549</v>
      </c>
      <c r="BY80" s="48">
        <f t="shared" si="72"/>
        <v>35.350719344493484</v>
      </c>
      <c r="BZ80" s="33">
        <f t="shared" si="73"/>
        <v>83.773822020944948</v>
      </c>
      <c r="CA80" s="28">
        <v>1</v>
      </c>
    </row>
    <row r="81" spans="5:137" x14ac:dyDescent="0.3">
      <c r="E81" s="28">
        <v>2017</v>
      </c>
      <c r="H81" s="58">
        <v>2017</v>
      </c>
      <c r="I81" s="60">
        <f t="shared" ref="I81:X96" si="79">I20-I21</f>
        <v>94.443947282091472</v>
      </c>
      <c r="J81" s="60">
        <f t="shared" si="79"/>
        <v>99.43978541920859</v>
      </c>
      <c r="K81" s="60">
        <f t="shared" si="79"/>
        <v>341.15818628636725</v>
      </c>
      <c r="L81" s="60">
        <f t="shared" si="79"/>
        <v>1232.5837513318729</v>
      </c>
      <c r="M81" s="60">
        <f t="shared" si="79"/>
        <v>3959.8482973484206</v>
      </c>
      <c r="N81" s="60">
        <f t="shared" si="79"/>
        <v>2209.5732451023941</v>
      </c>
      <c r="O81" s="60">
        <f t="shared" si="79"/>
        <v>372.96695997550705</v>
      </c>
      <c r="P81" s="60">
        <f t="shared" si="79"/>
        <v>316.35666270300862</v>
      </c>
      <c r="Q81" s="60">
        <f t="shared" si="79"/>
        <v>219.34790835009335</v>
      </c>
      <c r="R81" s="60">
        <f t="shared" si="79"/>
        <v>215.5974391286436</v>
      </c>
      <c r="S81" s="60">
        <f t="shared" si="79"/>
        <v>232.82918260996667</v>
      </c>
      <c r="T81" s="60">
        <f t="shared" si="79"/>
        <v>379.91393457027152</v>
      </c>
      <c r="U81" s="60">
        <f t="shared" si="79"/>
        <v>261.64918782192399</v>
      </c>
      <c r="V81" s="60">
        <f t="shared" si="79"/>
        <v>162.84781979725449</v>
      </c>
      <c r="W81" s="60">
        <f t="shared" si="79"/>
        <v>120.52718859386368</v>
      </c>
      <c r="X81" s="60">
        <f t="shared" si="79"/>
        <v>96.202277272346691</v>
      </c>
      <c r="Y81" s="60">
        <f t="shared" si="76"/>
        <v>93.013759225112153</v>
      </c>
      <c r="Z81" s="60">
        <f t="shared" si="76"/>
        <v>79.443572537464206</v>
      </c>
      <c r="AA81" s="60">
        <f t="shared" si="76"/>
        <v>0</v>
      </c>
      <c r="AB81" s="60">
        <f t="shared" si="76"/>
        <v>0</v>
      </c>
      <c r="AC81" s="60">
        <f t="shared" si="76"/>
        <v>0</v>
      </c>
      <c r="AD81" s="60">
        <f t="shared" si="76"/>
        <v>0</v>
      </c>
      <c r="AE81" s="60">
        <f t="shared" si="76"/>
        <v>0</v>
      </c>
      <c r="AF81" s="60">
        <v>0</v>
      </c>
      <c r="AG81" s="60">
        <f t="shared" si="78"/>
        <v>0</v>
      </c>
      <c r="AH81" s="60">
        <f t="shared" si="78"/>
        <v>0</v>
      </c>
      <c r="AI81" s="60">
        <f t="shared" si="78"/>
        <v>0</v>
      </c>
      <c r="AJ81" s="60">
        <f t="shared" si="78"/>
        <v>0</v>
      </c>
      <c r="AK81" s="60">
        <f t="shared" si="78"/>
        <v>0</v>
      </c>
      <c r="AL81" s="60">
        <f t="shared" si="78"/>
        <v>0</v>
      </c>
      <c r="AM81" s="60">
        <f t="shared" si="78"/>
        <v>0</v>
      </c>
      <c r="AN81" s="60">
        <f t="shared" si="78"/>
        <v>0</v>
      </c>
      <c r="AO81" s="60">
        <f t="shared" si="78"/>
        <v>0</v>
      </c>
      <c r="AP81" s="60">
        <f t="shared" si="78"/>
        <v>0</v>
      </c>
      <c r="AQ81" s="60">
        <f t="shared" si="78"/>
        <v>0</v>
      </c>
      <c r="AR81" s="60">
        <f t="shared" si="78"/>
        <v>0</v>
      </c>
      <c r="AS81" s="60">
        <f t="shared" si="78"/>
        <v>0</v>
      </c>
      <c r="AT81" s="60">
        <f t="shared" si="78"/>
        <v>0</v>
      </c>
      <c r="AU81" s="60">
        <f t="shared" si="78"/>
        <v>0</v>
      </c>
      <c r="AV81" s="60">
        <f t="shared" si="78"/>
        <v>0</v>
      </c>
      <c r="AW81" s="60">
        <f t="shared" si="78"/>
        <v>0</v>
      </c>
      <c r="AX81" s="60">
        <f t="shared" si="78"/>
        <v>0</v>
      </c>
      <c r="AY81" s="60">
        <f t="shared" si="78"/>
        <v>0</v>
      </c>
      <c r="AZ81" s="60">
        <f t="shared" si="78"/>
        <v>0</v>
      </c>
      <c r="BA81" s="60">
        <f t="shared" si="78"/>
        <v>0</v>
      </c>
      <c r="BB81" s="60">
        <f t="shared" si="78"/>
        <v>0</v>
      </c>
      <c r="BC81" s="60">
        <f t="shared" si="78"/>
        <v>0</v>
      </c>
      <c r="BD81" s="60">
        <f t="shared" si="78"/>
        <v>0</v>
      </c>
      <c r="BE81" s="60">
        <f t="shared" si="78"/>
        <v>0</v>
      </c>
      <c r="BF81" s="60">
        <f t="shared" si="78"/>
        <v>0</v>
      </c>
      <c r="BG81" s="60">
        <f t="shared" si="78"/>
        <v>0</v>
      </c>
      <c r="BH81" s="60">
        <f t="shared" si="78"/>
        <v>0</v>
      </c>
      <c r="BI81" s="60">
        <f t="shared" si="78"/>
        <v>0</v>
      </c>
      <c r="BJ81" s="60">
        <f t="shared" si="78"/>
        <v>0</v>
      </c>
      <c r="BK81" s="60">
        <f t="shared" si="78"/>
        <v>0</v>
      </c>
      <c r="BL81" s="60">
        <f t="shared" si="78"/>
        <v>0</v>
      </c>
      <c r="BM81" s="60">
        <f t="shared" si="78"/>
        <v>0</v>
      </c>
      <c r="BN81" s="60">
        <f t="shared" si="78"/>
        <v>0</v>
      </c>
      <c r="BO81" s="60">
        <f t="shared" si="78"/>
        <v>0</v>
      </c>
      <c r="BP81" s="60">
        <f t="shared" si="78"/>
        <v>0</v>
      </c>
      <c r="BQ81" s="60">
        <f t="shared" si="78"/>
        <v>0</v>
      </c>
      <c r="BR81" s="60">
        <f t="shared" si="78"/>
        <v>0</v>
      </c>
      <c r="BS81" s="60">
        <f t="shared" si="78"/>
        <v>0</v>
      </c>
      <c r="BT81" s="60">
        <f t="shared" si="78"/>
        <v>0</v>
      </c>
      <c r="BU81" s="60">
        <f t="shared" si="78"/>
        <v>0</v>
      </c>
      <c r="BV81" s="60">
        <f t="shared" si="78"/>
        <v>0</v>
      </c>
      <c r="BW81" s="60">
        <f t="shared" si="78"/>
        <v>0</v>
      </c>
      <c r="BX81" s="60">
        <f t="shared" si="11"/>
        <v>10487.74310535581</v>
      </c>
      <c r="BY81" s="48">
        <f t="shared" si="72"/>
        <v>34.966129406935138</v>
      </c>
      <c r="BZ81" s="33">
        <f t="shared" si="73"/>
        <v>83.415395211610473</v>
      </c>
      <c r="CA81" s="28">
        <v>1</v>
      </c>
    </row>
    <row r="82" spans="5:137" x14ac:dyDescent="0.3">
      <c r="E82" s="28">
        <v>2018</v>
      </c>
      <c r="H82" s="58">
        <v>2018</v>
      </c>
      <c r="I82" s="60">
        <f t="shared" si="79"/>
        <v>74.795086230089453</v>
      </c>
      <c r="J82" s="60">
        <f t="shared" si="79"/>
        <v>84.099738174893218</v>
      </c>
      <c r="K82" s="60">
        <f t="shared" si="79"/>
        <v>308.12417450867065</v>
      </c>
      <c r="L82" s="60">
        <f t="shared" si="79"/>
        <v>1188.8359103043131</v>
      </c>
      <c r="M82" s="60">
        <f t="shared" si="79"/>
        <v>4078.6789532268012</v>
      </c>
      <c r="N82" s="60">
        <f t="shared" si="79"/>
        <v>2430.4398419503123</v>
      </c>
      <c r="O82" s="60">
        <f t="shared" si="79"/>
        <v>425.34503008127649</v>
      </c>
      <c r="P82" s="60">
        <f t="shared" si="79"/>
        <v>363.16295275023003</v>
      </c>
      <c r="Q82" s="60">
        <f t="shared" si="79"/>
        <v>253.46126714050479</v>
      </c>
      <c r="R82" s="60">
        <f t="shared" si="79"/>
        <v>250.76981158254785</v>
      </c>
      <c r="S82" s="60">
        <f t="shared" si="79"/>
        <v>272.59797205787618</v>
      </c>
      <c r="T82" s="60">
        <f t="shared" si="79"/>
        <v>454.77139767954941</v>
      </c>
      <c r="U82" s="60">
        <f t="shared" si="79"/>
        <v>316.34912932783482</v>
      </c>
      <c r="V82" s="60">
        <f t="shared" si="79"/>
        <v>198.86966167576247</v>
      </c>
      <c r="W82" s="60">
        <f t="shared" si="79"/>
        <v>148.66575718311651</v>
      </c>
      <c r="X82" s="60">
        <f t="shared" si="79"/>
        <v>119.85346901323283</v>
      </c>
      <c r="Y82" s="60">
        <f t="shared" si="76"/>
        <v>117.04470979164034</v>
      </c>
      <c r="Z82" s="60">
        <f t="shared" si="76"/>
        <v>100.97240367243649</v>
      </c>
      <c r="AA82" s="60">
        <f t="shared" si="76"/>
        <v>79.063275880464062</v>
      </c>
      <c r="AB82" s="60">
        <f t="shared" si="76"/>
        <v>0</v>
      </c>
      <c r="AC82" s="60">
        <f t="shared" si="76"/>
        <v>0</v>
      </c>
      <c r="AD82" s="60">
        <f t="shared" si="76"/>
        <v>0</v>
      </c>
      <c r="AE82" s="60">
        <f t="shared" si="76"/>
        <v>0</v>
      </c>
      <c r="AF82" s="60">
        <f t="shared" si="76"/>
        <v>0</v>
      </c>
      <c r="AG82" s="60">
        <v>0</v>
      </c>
      <c r="AH82" s="60">
        <f t="shared" si="78"/>
        <v>0</v>
      </c>
      <c r="AI82" s="60">
        <f t="shared" si="78"/>
        <v>0</v>
      </c>
      <c r="AJ82" s="60">
        <f t="shared" si="78"/>
        <v>0</v>
      </c>
      <c r="AK82" s="60">
        <f t="shared" si="78"/>
        <v>0</v>
      </c>
      <c r="AL82" s="60">
        <f t="shared" si="78"/>
        <v>0</v>
      </c>
      <c r="AM82" s="60">
        <f t="shared" si="78"/>
        <v>0</v>
      </c>
      <c r="AN82" s="60">
        <f t="shared" si="78"/>
        <v>0</v>
      </c>
      <c r="AO82" s="60">
        <f t="shared" si="78"/>
        <v>0</v>
      </c>
      <c r="AP82" s="60">
        <f t="shared" si="78"/>
        <v>0</v>
      </c>
      <c r="AQ82" s="60">
        <f t="shared" si="78"/>
        <v>0</v>
      </c>
      <c r="AR82" s="60">
        <f t="shared" si="78"/>
        <v>0</v>
      </c>
      <c r="AS82" s="60">
        <f t="shared" si="78"/>
        <v>0</v>
      </c>
      <c r="AT82" s="60">
        <f t="shared" si="78"/>
        <v>0</v>
      </c>
      <c r="AU82" s="60">
        <f t="shared" si="78"/>
        <v>0</v>
      </c>
      <c r="AV82" s="60">
        <f t="shared" si="78"/>
        <v>0</v>
      </c>
      <c r="AW82" s="60">
        <f t="shared" si="78"/>
        <v>0</v>
      </c>
      <c r="AX82" s="60">
        <f t="shared" si="78"/>
        <v>0</v>
      </c>
      <c r="AY82" s="60">
        <f t="shared" si="78"/>
        <v>0</v>
      </c>
      <c r="AZ82" s="60">
        <f t="shared" si="78"/>
        <v>0</v>
      </c>
      <c r="BA82" s="60">
        <f t="shared" si="78"/>
        <v>0</v>
      </c>
      <c r="BB82" s="60">
        <f t="shared" si="78"/>
        <v>0</v>
      </c>
      <c r="BC82" s="60">
        <f t="shared" si="78"/>
        <v>0</v>
      </c>
      <c r="BD82" s="60">
        <f t="shared" si="78"/>
        <v>0</v>
      </c>
      <c r="BE82" s="60">
        <f t="shared" si="78"/>
        <v>0</v>
      </c>
      <c r="BF82" s="60">
        <f t="shared" si="78"/>
        <v>0</v>
      </c>
      <c r="BG82" s="60">
        <f t="shared" si="78"/>
        <v>0</v>
      </c>
      <c r="BH82" s="60">
        <f t="shared" si="78"/>
        <v>0</v>
      </c>
      <c r="BI82" s="60">
        <f t="shared" si="78"/>
        <v>0</v>
      </c>
      <c r="BJ82" s="60">
        <f t="shared" si="78"/>
        <v>0</v>
      </c>
      <c r="BK82" s="60">
        <f t="shared" si="78"/>
        <v>0</v>
      </c>
      <c r="BL82" s="60">
        <f t="shared" si="78"/>
        <v>0</v>
      </c>
      <c r="BM82" s="60">
        <f t="shared" si="78"/>
        <v>0</v>
      </c>
      <c r="BN82" s="60">
        <f t="shared" si="78"/>
        <v>0</v>
      </c>
      <c r="BO82" s="60">
        <f t="shared" si="78"/>
        <v>0</v>
      </c>
      <c r="BP82" s="60">
        <f t="shared" si="78"/>
        <v>0</v>
      </c>
      <c r="BQ82" s="60">
        <f t="shared" si="78"/>
        <v>0</v>
      </c>
      <c r="BR82" s="60">
        <f t="shared" si="78"/>
        <v>0</v>
      </c>
      <c r="BS82" s="60">
        <f t="shared" si="78"/>
        <v>0</v>
      </c>
      <c r="BT82" s="60">
        <f t="shared" si="78"/>
        <v>0</v>
      </c>
      <c r="BU82" s="60">
        <f t="shared" si="78"/>
        <v>0</v>
      </c>
      <c r="BV82" s="60">
        <f t="shared" si="78"/>
        <v>0</v>
      </c>
      <c r="BW82" s="60">
        <f t="shared" si="78"/>
        <v>0</v>
      </c>
      <c r="BX82" s="60">
        <f t="shared" si="11"/>
        <v>11265.900542231553</v>
      </c>
      <c r="BY82" s="48">
        <f t="shared" si="72"/>
        <v>34.565208554329381</v>
      </c>
      <c r="BZ82" s="33">
        <f t="shared" si="73"/>
        <v>83.028989603133937</v>
      </c>
      <c r="CA82" s="28">
        <v>1</v>
      </c>
      <c r="DX82" s="13">
        <v>0.69004295540018479</v>
      </c>
      <c r="EG82" s="13">
        <v>0.69004295540018479</v>
      </c>
    </row>
    <row r="83" spans="5:137" x14ac:dyDescent="0.3">
      <c r="E83" s="28">
        <v>2019</v>
      </c>
      <c r="H83" s="58">
        <v>2019</v>
      </c>
      <c r="I83" s="60">
        <f t="shared" si="79"/>
        <v>58.84620363294755</v>
      </c>
      <c r="J83" s="60">
        <f t="shared" si="79"/>
        <v>70.660313028055668</v>
      </c>
      <c r="K83" s="60">
        <f t="shared" si="79"/>
        <v>276.46629904432621</v>
      </c>
      <c r="L83" s="60">
        <f t="shared" si="79"/>
        <v>1139.1314490576824</v>
      </c>
      <c r="M83" s="60">
        <f t="shared" si="79"/>
        <v>4173.5627320204803</v>
      </c>
      <c r="N83" s="60">
        <f t="shared" si="79"/>
        <v>2655.8760278143309</v>
      </c>
      <c r="O83" s="60">
        <f t="shared" si="79"/>
        <v>481.90209436254372</v>
      </c>
      <c r="P83" s="60">
        <f t="shared" si="79"/>
        <v>414.16418513881217</v>
      </c>
      <c r="Q83" s="60">
        <f t="shared" si="79"/>
        <v>290.96192062493355</v>
      </c>
      <c r="R83" s="60">
        <f t="shared" si="79"/>
        <v>289.76995806521154</v>
      </c>
      <c r="S83" s="60">
        <f t="shared" si="79"/>
        <v>317.06936022532318</v>
      </c>
      <c r="T83" s="60">
        <f t="shared" si="79"/>
        <v>538.96644712806301</v>
      </c>
      <c r="U83" s="60">
        <f t="shared" si="79"/>
        <v>378.6819134756297</v>
      </c>
      <c r="V83" s="60">
        <f t="shared" si="79"/>
        <v>240.44502046635534</v>
      </c>
      <c r="W83" s="60">
        <f t="shared" si="79"/>
        <v>181.55053515967666</v>
      </c>
      <c r="X83" s="60">
        <f t="shared" si="79"/>
        <v>147.83474940178712</v>
      </c>
      <c r="Y83" s="60">
        <f t="shared" si="76"/>
        <v>145.8199836419808</v>
      </c>
      <c r="Z83" s="60">
        <f t="shared" si="76"/>
        <v>127.05954240816209</v>
      </c>
      <c r="AA83" s="60">
        <f t="shared" si="76"/>
        <v>100.48904842620686</v>
      </c>
      <c r="AB83" s="60">
        <f t="shared" si="76"/>
        <v>96.331418690635473</v>
      </c>
      <c r="AC83" s="60">
        <f t="shared" si="76"/>
        <v>0</v>
      </c>
      <c r="AD83" s="60">
        <f t="shared" si="76"/>
        <v>0</v>
      </c>
      <c r="AE83" s="60">
        <f t="shared" si="76"/>
        <v>0</v>
      </c>
      <c r="AF83" s="60">
        <f t="shared" si="76"/>
        <v>0</v>
      </c>
      <c r="AG83" s="60">
        <f t="shared" si="76"/>
        <v>0</v>
      </c>
      <c r="AH83" s="60">
        <v>0</v>
      </c>
      <c r="AI83" s="60">
        <f t="shared" si="78"/>
        <v>0</v>
      </c>
      <c r="AJ83" s="60">
        <f t="shared" si="78"/>
        <v>0</v>
      </c>
      <c r="AK83" s="60">
        <f t="shared" si="78"/>
        <v>0</v>
      </c>
      <c r="AL83" s="60">
        <f t="shared" si="78"/>
        <v>0</v>
      </c>
      <c r="AM83" s="60">
        <f t="shared" si="78"/>
        <v>0</v>
      </c>
      <c r="AN83" s="60">
        <f t="shared" si="78"/>
        <v>0</v>
      </c>
      <c r="AO83" s="60">
        <f t="shared" si="78"/>
        <v>0</v>
      </c>
      <c r="AP83" s="60">
        <f t="shared" si="78"/>
        <v>0</v>
      </c>
      <c r="AQ83" s="60">
        <f t="shared" si="78"/>
        <v>0</v>
      </c>
      <c r="AR83" s="60">
        <f t="shared" si="78"/>
        <v>0</v>
      </c>
      <c r="AS83" s="60">
        <f t="shared" si="78"/>
        <v>0</v>
      </c>
      <c r="AT83" s="60">
        <f t="shared" si="78"/>
        <v>0</v>
      </c>
      <c r="AU83" s="60">
        <f t="shared" si="78"/>
        <v>0</v>
      </c>
      <c r="AV83" s="60">
        <f t="shared" si="78"/>
        <v>0</v>
      </c>
      <c r="AW83" s="60">
        <f t="shared" si="78"/>
        <v>0</v>
      </c>
      <c r="AX83" s="60">
        <f t="shared" si="78"/>
        <v>0</v>
      </c>
      <c r="AY83" s="60">
        <f t="shared" si="78"/>
        <v>0</v>
      </c>
      <c r="AZ83" s="60">
        <f t="shared" si="78"/>
        <v>0</v>
      </c>
      <c r="BA83" s="60">
        <f t="shared" si="78"/>
        <v>0</v>
      </c>
      <c r="BB83" s="60">
        <f t="shared" si="78"/>
        <v>0</v>
      </c>
      <c r="BC83" s="60">
        <f t="shared" si="78"/>
        <v>0</v>
      </c>
      <c r="BD83" s="60">
        <f t="shared" si="78"/>
        <v>0</v>
      </c>
      <c r="BE83" s="60">
        <f t="shared" si="78"/>
        <v>0</v>
      </c>
      <c r="BF83" s="60">
        <f t="shared" si="78"/>
        <v>0</v>
      </c>
      <c r="BG83" s="60">
        <f t="shared" si="78"/>
        <v>0</v>
      </c>
      <c r="BH83" s="60">
        <f t="shared" si="78"/>
        <v>0</v>
      </c>
      <c r="BI83" s="60">
        <f t="shared" si="78"/>
        <v>0</v>
      </c>
      <c r="BJ83" s="60">
        <f t="shared" si="78"/>
        <v>0</v>
      </c>
      <c r="BK83" s="60">
        <f t="shared" si="78"/>
        <v>0</v>
      </c>
      <c r="BL83" s="60">
        <f t="shared" si="78"/>
        <v>0</v>
      </c>
      <c r="BM83" s="60">
        <f t="shared" si="78"/>
        <v>0</v>
      </c>
      <c r="BN83" s="60">
        <f t="shared" si="78"/>
        <v>0</v>
      </c>
      <c r="BO83" s="60">
        <f t="shared" si="78"/>
        <v>0</v>
      </c>
      <c r="BP83" s="60">
        <f t="shared" si="78"/>
        <v>0</v>
      </c>
      <c r="BQ83" s="60">
        <f t="shared" si="78"/>
        <v>0</v>
      </c>
      <c r="BR83" s="60">
        <f t="shared" si="78"/>
        <v>0</v>
      </c>
      <c r="BS83" s="60">
        <f t="shared" si="78"/>
        <v>0</v>
      </c>
      <c r="BT83" s="60">
        <f t="shared" si="78"/>
        <v>0</v>
      </c>
      <c r="BU83" s="60">
        <f t="shared" si="78"/>
        <v>0</v>
      </c>
      <c r="BV83" s="60">
        <f t="shared" si="78"/>
        <v>0</v>
      </c>
      <c r="BW83" s="60">
        <f t="shared" si="78"/>
        <v>0</v>
      </c>
      <c r="BX83" s="60">
        <f t="shared" si="11"/>
        <v>12125.589201813145</v>
      </c>
      <c r="BY83" s="48">
        <f t="shared" si="72"/>
        <v>34.137774547955757</v>
      </c>
      <c r="BZ83" s="33">
        <f t="shared" si="73"/>
        <v>82.588635354307755</v>
      </c>
      <c r="CA83" s="28">
        <v>1</v>
      </c>
      <c r="CF83" s="49">
        <f>IF(CF22-CF23&gt;0,CF22-CF23,0)</f>
        <v>0</v>
      </c>
      <c r="CG83" s="49">
        <f t="shared" ref="CG83:DV89" si="80">IF(CG22-CG23&gt;0,CG22-CG23,0)</f>
        <v>0</v>
      </c>
      <c r="CH83" s="49">
        <f t="shared" si="80"/>
        <v>0</v>
      </c>
      <c r="CI83" s="49">
        <f t="shared" si="80"/>
        <v>0</v>
      </c>
      <c r="CJ83" s="49">
        <f t="shared" si="80"/>
        <v>0</v>
      </c>
      <c r="CK83" s="49">
        <f t="shared" si="80"/>
        <v>0</v>
      </c>
      <c r="CL83" s="49">
        <f t="shared" si="80"/>
        <v>0</v>
      </c>
      <c r="CM83" s="49">
        <f t="shared" si="80"/>
        <v>0</v>
      </c>
      <c r="CN83" s="49">
        <f t="shared" si="80"/>
        <v>0</v>
      </c>
      <c r="CO83" s="49">
        <f t="shared" si="80"/>
        <v>0</v>
      </c>
      <c r="CP83" s="49">
        <f t="shared" si="80"/>
        <v>0</v>
      </c>
      <c r="CQ83" s="49">
        <f t="shared" si="80"/>
        <v>0</v>
      </c>
      <c r="CR83" s="49">
        <f t="shared" si="80"/>
        <v>0</v>
      </c>
      <c r="CS83" s="49">
        <f t="shared" si="80"/>
        <v>0</v>
      </c>
      <c r="CT83" s="49">
        <f t="shared" si="80"/>
        <v>0</v>
      </c>
      <c r="CU83" s="49">
        <f t="shared" si="80"/>
        <v>0</v>
      </c>
      <c r="CV83" s="49">
        <f t="shared" si="80"/>
        <v>0</v>
      </c>
      <c r="CW83" s="49">
        <f t="shared" si="80"/>
        <v>0</v>
      </c>
      <c r="CX83" s="49">
        <f t="shared" si="80"/>
        <v>0</v>
      </c>
      <c r="CY83" s="49">
        <f t="shared" si="80"/>
        <v>0</v>
      </c>
      <c r="CZ83" s="49">
        <f t="shared" si="80"/>
        <v>0</v>
      </c>
      <c r="DA83" s="49">
        <f t="shared" si="80"/>
        <v>0</v>
      </c>
      <c r="DB83" s="49">
        <f t="shared" si="80"/>
        <v>0</v>
      </c>
      <c r="DC83" s="49">
        <f t="shared" si="80"/>
        <v>0</v>
      </c>
      <c r="DD83" s="49">
        <f t="shared" si="80"/>
        <v>0</v>
      </c>
      <c r="DE83" s="49">
        <f t="shared" si="80"/>
        <v>0</v>
      </c>
      <c r="DF83" s="49">
        <f t="shared" si="80"/>
        <v>0</v>
      </c>
      <c r="DG83" s="49">
        <f t="shared" si="80"/>
        <v>0</v>
      </c>
      <c r="DH83" s="49">
        <f t="shared" si="80"/>
        <v>0</v>
      </c>
      <c r="DI83" s="49">
        <f t="shared" si="80"/>
        <v>0</v>
      </c>
      <c r="DJ83" s="49">
        <f t="shared" si="80"/>
        <v>0</v>
      </c>
      <c r="DK83" s="49">
        <f t="shared" si="80"/>
        <v>0</v>
      </c>
      <c r="DL83" s="49">
        <f t="shared" si="80"/>
        <v>0</v>
      </c>
      <c r="DM83" s="49">
        <f t="shared" si="80"/>
        <v>0</v>
      </c>
      <c r="DN83" s="49">
        <f t="shared" si="80"/>
        <v>0</v>
      </c>
      <c r="DO83" s="49">
        <f t="shared" si="80"/>
        <v>0</v>
      </c>
      <c r="DP83" s="49">
        <f t="shared" si="80"/>
        <v>0</v>
      </c>
      <c r="DQ83" s="49">
        <f t="shared" si="80"/>
        <v>0</v>
      </c>
      <c r="DR83" s="49">
        <f t="shared" si="80"/>
        <v>0</v>
      </c>
      <c r="DS83" s="49">
        <f t="shared" si="80"/>
        <v>0</v>
      </c>
      <c r="DT83" s="49">
        <f t="shared" si="80"/>
        <v>0</v>
      </c>
      <c r="DU83" s="49">
        <f t="shared" si="80"/>
        <v>0</v>
      </c>
      <c r="DV83" s="49">
        <f t="shared" si="80"/>
        <v>0</v>
      </c>
      <c r="DW83" s="21">
        <f>SUM(CF83:DV83)</f>
        <v>0</v>
      </c>
      <c r="DX83" s="13">
        <v>0.71123183228013465</v>
      </c>
      <c r="EG83" s="13">
        <v>0.71123183228013465</v>
      </c>
    </row>
    <row r="84" spans="5:137" x14ac:dyDescent="0.3">
      <c r="E84" s="28">
        <v>2020</v>
      </c>
      <c r="H84" s="58">
        <v>2020</v>
      </c>
      <c r="I84" s="60">
        <f t="shared" si="79"/>
        <v>45.994963557113806</v>
      </c>
      <c r="J84" s="60">
        <f t="shared" si="79"/>
        <v>58.979748763997378</v>
      </c>
      <c r="K84" s="60">
        <f t="shared" si="79"/>
        <v>246.43652370686368</v>
      </c>
      <c r="L84" s="60">
        <f t="shared" si="79"/>
        <v>1084.3568296365793</v>
      </c>
      <c r="M84" s="60">
        <f t="shared" si="79"/>
        <v>4242.6853052582592</v>
      </c>
      <c r="N84" s="60">
        <f t="shared" si="79"/>
        <v>2883.2159498348919</v>
      </c>
      <c r="O84" s="60">
        <f t="shared" si="79"/>
        <v>542.40378821815102</v>
      </c>
      <c r="P84" s="60">
        <f t="shared" si="79"/>
        <v>469.2345604466318</v>
      </c>
      <c r="Q84" s="60">
        <f t="shared" si="79"/>
        <v>331.8235129697423</v>
      </c>
      <c r="R84" s="60">
        <f t="shared" si="79"/>
        <v>332.64263407679391</v>
      </c>
      <c r="S84" s="60">
        <f t="shared" si="79"/>
        <v>366.38052497803437</v>
      </c>
      <c r="T84" s="60">
        <f t="shared" si="79"/>
        <v>632.39872342041781</v>
      </c>
      <c r="U84" s="60">
        <f t="shared" si="79"/>
        <v>448.78997786364198</v>
      </c>
      <c r="V84" s="60">
        <f t="shared" si="79"/>
        <v>287.82181455454338</v>
      </c>
      <c r="W84" s="60">
        <f t="shared" si="79"/>
        <v>219.5051863331355</v>
      </c>
      <c r="X84" s="60">
        <f t="shared" si="79"/>
        <v>180.53570894629229</v>
      </c>
      <c r="Y84" s="60">
        <f t="shared" si="76"/>
        <v>179.86346925932594</v>
      </c>
      <c r="Z84" s="60">
        <f t="shared" si="76"/>
        <v>158.29694847804785</v>
      </c>
      <c r="AA84" s="60">
        <f t="shared" si="76"/>
        <v>126.4513079383978</v>
      </c>
      <c r="AB84" s="60">
        <f t="shared" si="76"/>
        <v>122.43677598691283</v>
      </c>
      <c r="AC84" s="60">
        <f t="shared" si="76"/>
        <v>119.67178916059493</v>
      </c>
      <c r="AD84" s="60">
        <f t="shared" si="76"/>
        <v>0</v>
      </c>
      <c r="AE84" s="60">
        <f t="shared" si="76"/>
        <v>0</v>
      </c>
      <c r="AF84" s="60">
        <f t="shared" si="76"/>
        <v>0</v>
      </c>
      <c r="AG84" s="60">
        <f t="shared" si="76"/>
        <v>0</v>
      </c>
      <c r="AH84" s="60">
        <f t="shared" si="76"/>
        <v>0</v>
      </c>
      <c r="AI84" s="60">
        <v>0</v>
      </c>
      <c r="AJ84" s="60">
        <f t="shared" si="78"/>
        <v>0</v>
      </c>
      <c r="AK84" s="60">
        <f t="shared" si="78"/>
        <v>0</v>
      </c>
      <c r="AL84" s="60">
        <f t="shared" si="78"/>
        <v>0</v>
      </c>
      <c r="AM84" s="60">
        <f t="shared" si="78"/>
        <v>0</v>
      </c>
      <c r="AN84" s="60">
        <f t="shared" si="78"/>
        <v>0</v>
      </c>
      <c r="AO84" s="60">
        <f t="shared" si="78"/>
        <v>0</v>
      </c>
      <c r="AP84" s="60">
        <f t="shared" si="78"/>
        <v>0</v>
      </c>
      <c r="AQ84" s="60">
        <f t="shared" si="78"/>
        <v>0</v>
      </c>
      <c r="AR84" s="60">
        <f t="shared" si="78"/>
        <v>0</v>
      </c>
      <c r="AS84" s="60">
        <f t="shared" si="78"/>
        <v>0</v>
      </c>
      <c r="AT84" s="60">
        <f t="shared" si="78"/>
        <v>0</v>
      </c>
      <c r="AU84" s="60">
        <f t="shared" si="78"/>
        <v>0</v>
      </c>
      <c r="AV84" s="60">
        <f t="shared" si="78"/>
        <v>0</v>
      </c>
      <c r="AW84" s="60">
        <f t="shared" si="78"/>
        <v>0</v>
      </c>
      <c r="AX84" s="60">
        <f t="shared" si="78"/>
        <v>0</v>
      </c>
      <c r="AY84" s="60">
        <f t="shared" si="78"/>
        <v>0</v>
      </c>
      <c r="AZ84" s="60">
        <f t="shared" si="78"/>
        <v>0</v>
      </c>
      <c r="BA84" s="60">
        <f t="shared" si="78"/>
        <v>0</v>
      </c>
      <c r="BB84" s="60">
        <f t="shared" si="78"/>
        <v>0</v>
      </c>
      <c r="BC84" s="60">
        <f t="shared" si="78"/>
        <v>0</v>
      </c>
      <c r="BD84" s="60">
        <f t="shared" si="78"/>
        <v>0</v>
      </c>
      <c r="BE84" s="60">
        <f t="shared" si="78"/>
        <v>0</v>
      </c>
      <c r="BF84" s="60">
        <f t="shared" si="78"/>
        <v>0</v>
      </c>
      <c r="BG84" s="60">
        <f t="shared" si="78"/>
        <v>0</v>
      </c>
      <c r="BH84" s="60">
        <f t="shared" si="78"/>
        <v>0</v>
      </c>
      <c r="BI84" s="60">
        <f t="shared" si="78"/>
        <v>0</v>
      </c>
      <c r="BJ84" s="60">
        <f t="shared" si="78"/>
        <v>0</v>
      </c>
      <c r="BK84" s="60">
        <f t="shared" si="78"/>
        <v>0</v>
      </c>
      <c r="BL84" s="60">
        <f t="shared" si="78"/>
        <v>0</v>
      </c>
      <c r="BM84" s="60">
        <f t="shared" si="78"/>
        <v>0</v>
      </c>
      <c r="BN84" s="60">
        <f t="shared" si="78"/>
        <v>0</v>
      </c>
      <c r="BO84" s="60">
        <f t="shared" si="78"/>
        <v>0</v>
      </c>
      <c r="BP84" s="60">
        <f t="shared" si="78"/>
        <v>0</v>
      </c>
      <c r="BQ84" s="60">
        <f t="shared" si="78"/>
        <v>0</v>
      </c>
      <c r="BR84" s="60">
        <f t="shared" si="78"/>
        <v>0</v>
      </c>
      <c r="BS84" s="60">
        <f t="shared" si="78"/>
        <v>0</v>
      </c>
      <c r="BT84" s="60">
        <f t="shared" si="78"/>
        <v>0</v>
      </c>
      <c r="BU84" s="60">
        <f t="shared" si="78"/>
        <v>0</v>
      </c>
      <c r="BV84" s="60">
        <f t="shared" si="78"/>
        <v>0</v>
      </c>
      <c r="BW84" s="60">
        <f t="shared" si="78"/>
        <v>0</v>
      </c>
      <c r="BX84" s="60">
        <f t="shared" si="11"/>
        <v>13079.926043388368</v>
      </c>
      <c r="BY84" s="48">
        <f t="shared" si="72"/>
        <v>33.684553080759166</v>
      </c>
      <c r="BZ84" s="33">
        <f t="shared" si="73"/>
        <v>82.088666597642614</v>
      </c>
      <c r="CA84" s="28">
        <v>1</v>
      </c>
      <c r="CF84" s="49">
        <f t="shared" ref="CF84:CU99" si="81">IF(CF23-CF24&gt;0,CF23-CF24,0)</f>
        <v>0</v>
      </c>
      <c r="CG84" s="49">
        <f t="shared" si="81"/>
        <v>0</v>
      </c>
      <c r="CH84" s="49">
        <f t="shared" si="81"/>
        <v>0</v>
      </c>
      <c r="CI84" s="49">
        <f t="shared" si="81"/>
        <v>0</v>
      </c>
      <c r="CJ84" s="49">
        <f t="shared" si="81"/>
        <v>0</v>
      </c>
      <c r="CK84" s="49">
        <f t="shared" si="81"/>
        <v>0</v>
      </c>
      <c r="CL84" s="49">
        <f t="shared" si="81"/>
        <v>0</v>
      </c>
      <c r="CM84" s="49">
        <f t="shared" si="81"/>
        <v>0</v>
      </c>
      <c r="CN84" s="49">
        <f t="shared" si="81"/>
        <v>0</v>
      </c>
      <c r="CO84" s="49">
        <f t="shared" si="81"/>
        <v>0</v>
      </c>
      <c r="CP84" s="49">
        <f t="shared" si="81"/>
        <v>0</v>
      </c>
      <c r="CQ84" s="49">
        <f t="shared" si="81"/>
        <v>0</v>
      </c>
      <c r="CR84" s="49">
        <f t="shared" si="81"/>
        <v>0</v>
      </c>
      <c r="CS84" s="49">
        <f t="shared" si="81"/>
        <v>0</v>
      </c>
      <c r="CT84" s="49">
        <f t="shared" si="81"/>
        <v>0</v>
      </c>
      <c r="CU84" s="49">
        <f t="shared" si="81"/>
        <v>0</v>
      </c>
      <c r="CV84" s="49">
        <f t="shared" si="80"/>
        <v>0</v>
      </c>
      <c r="CW84" s="49">
        <f t="shared" si="80"/>
        <v>0</v>
      </c>
      <c r="CX84" s="49">
        <f t="shared" si="80"/>
        <v>0</v>
      </c>
      <c r="CY84" s="49">
        <f t="shared" si="80"/>
        <v>0</v>
      </c>
      <c r="CZ84" s="49">
        <f t="shared" si="80"/>
        <v>0</v>
      </c>
      <c r="DA84" s="49">
        <f t="shared" si="80"/>
        <v>0</v>
      </c>
      <c r="DB84" s="49">
        <f t="shared" si="80"/>
        <v>0</v>
      </c>
      <c r="DC84" s="49">
        <f t="shared" si="80"/>
        <v>0</v>
      </c>
      <c r="DD84" s="49">
        <f t="shared" si="80"/>
        <v>0</v>
      </c>
      <c r="DE84" s="49">
        <f t="shared" si="80"/>
        <v>0</v>
      </c>
      <c r="DF84" s="49">
        <f t="shared" si="80"/>
        <v>0</v>
      </c>
      <c r="DG84" s="49">
        <f t="shared" si="80"/>
        <v>0</v>
      </c>
      <c r="DH84" s="49">
        <f t="shared" si="80"/>
        <v>0</v>
      </c>
      <c r="DI84" s="49">
        <f t="shared" si="80"/>
        <v>0</v>
      </c>
      <c r="DJ84" s="49">
        <f t="shared" si="80"/>
        <v>0</v>
      </c>
      <c r="DK84" s="49">
        <f t="shared" si="80"/>
        <v>0</v>
      </c>
      <c r="DL84" s="49">
        <f t="shared" si="80"/>
        <v>0</v>
      </c>
      <c r="DM84" s="49">
        <f t="shared" si="80"/>
        <v>0</v>
      </c>
      <c r="DN84" s="49">
        <f t="shared" si="80"/>
        <v>0</v>
      </c>
      <c r="DO84" s="49">
        <f t="shared" si="80"/>
        <v>0</v>
      </c>
      <c r="DP84" s="49">
        <f t="shared" si="80"/>
        <v>0</v>
      </c>
      <c r="DQ84" s="49">
        <f t="shared" si="80"/>
        <v>0</v>
      </c>
      <c r="DR84" s="49">
        <f t="shared" si="80"/>
        <v>0</v>
      </c>
      <c r="DS84" s="49">
        <f t="shared" si="80"/>
        <v>0</v>
      </c>
      <c r="DT84" s="49">
        <f t="shared" si="80"/>
        <v>0</v>
      </c>
      <c r="DU84" s="49">
        <f t="shared" si="80"/>
        <v>0</v>
      </c>
      <c r="DV84" s="49">
        <f t="shared" si="80"/>
        <v>0</v>
      </c>
      <c r="DW84" s="21">
        <f t="shared" ref="DW84:DW124" si="82">SUM(CF84:DV84)</f>
        <v>0</v>
      </c>
      <c r="DX84" s="13">
        <v>0.73174539138344985</v>
      </c>
      <c r="EG84" s="13">
        <v>0.73174539138344985</v>
      </c>
    </row>
    <row r="85" spans="5:137" x14ac:dyDescent="0.3">
      <c r="E85" s="28">
        <v>2021</v>
      </c>
      <c r="H85" s="58">
        <v>2021</v>
      </c>
      <c r="I85" s="60">
        <f t="shared" si="79"/>
        <v>35.714827214790674</v>
      </c>
      <c r="J85" s="60">
        <f t="shared" si="79"/>
        <v>48.907642295641807</v>
      </c>
      <c r="K85" s="60">
        <f t="shared" si="79"/>
        <v>218.2299726523363</v>
      </c>
      <c r="L85" s="60">
        <f t="shared" si="79"/>
        <v>1025.4560375679375</v>
      </c>
      <c r="M85" s="60">
        <f t="shared" si="79"/>
        <v>4284.7071507367218</v>
      </c>
      <c r="N85" s="60">
        <f t="shared" si="79"/>
        <v>3109.5174225594383</v>
      </c>
      <c r="O85" s="60">
        <f t="shared" si="79"/>
        <v>606.5031539401316</v>
      </c>
      <c r="P85" s="60">
        <f t="shared" si="79"/>
        <v>528.14587470469269</v>
      </c>
      <c r="Q85" s="60">
        <f t="shared" si="79"/>
        <v>375.94525514568522</v>
      </c>
      <c r="R85" s="60">
        <f t="shared" si="79"/>
        <v>379.35770827261149</v>
      </c>
      <c r="S85" s="60">
        <f t="shared" si="79"/>
        <v>420.58805445837061</v>
      </c>
      <c r="T85" s="60">
        <f t="shared" si="79"/>
        <v>734.65071988644922</v>
      </c>
      <c r="U85" s="60">
        <f t="shared" si="79"/>
        <v>526.58975451472361</v>
      </c>
      <c r="V85" s="60">
        <f t="shared" si="79"/>
        <v>341.10830537703441</v>
      </c>
      <c r="W85" s="60">
        <f t="shared" si="79"/>
        <v>262.7560384157623</v>
      </c>
      <c r="X85" s="60">
        <f t="shared" si="79"/>
        <v>218.27820224923198</v>
      </c>
      <c r="Y85" s="60">
        <f t="shared" si="76"/>
        <v>219.64916278255987</v>
      </c>
      <c r="Z85" s="60">
        <f t="shared" si="76"/>
        <v>195.25333644482453</v>
      </c>
      <c r="AA85" s="60">
        <f t="shared" si="76"/>
        <v>157.53918043720478</v>
      </c>
      <c r="AB85" s="60">
        <f t="shared" si="76"/>
        <v>154.06943050790869</v>
      </c>
      <c r="AC85" s="60">
        <f t="shared" si="76"/>
        <v>152.10227608568675</v>
      </c>
      <c r="AD85" s="60">
        <f t="shared" si="76"/>
        <v>124.78404471144313</v>
      </c>
      <c r="AE85" s="60">
        <f t="shared" si="76"/>
        <v>0</v>
      </c>
      <c r="AF85" s="60">
        <f t="shared" si="76"/>
        <v>0</v>
      </c>
      <c r="AG85" s="60">
        <f t="shared" si="76"/>
        <v>0</v>
      </c>
      <c r="AH85" s="60">
        <f t="shared" si="76"/>
        <v>0</v>
      </c>
      <c r="AI85" s="60">
        <f t="shared" si="76"/>
        <v>0</v>
      </c>
      <c r="AJ85" s="60">
        <v>0</v>
      </c>
      <c r="AK85" s="60">
        <f t="shared" si="78"/>
        <v>0</v>
      </c>
      <c r="AL85" s="60">
        <f t="shared" si="78"/>
        <v>0</v>
      </c>
      <c r="AM85" s="60">
        <f t="shared" si="78"/>
        <v>0</v>
      </c>
      <c r="AN85" s="60">
        <f t="shared" si="78"/>
        <v>0</v>
      </c>
      <c r="AO85" s="60">
        <f t="shared" si="78"/>
        <v>0</v>
      </c>
      <c r="AP85" s="60">
        <f t="shared" si="78"/>
        <v>0</v>
      </c>
      <c r="AQ85" s="60">
        <f t="shared" si="78"/>
        <v>0</v>
      </c>
      <c r="AR85" s="60">
        <f t="shared" si="78"/>
        <v>0</v>
      </c>
      <c r="AS85" s="60">
        <f t="shared" si="78"/>
        <v>0</v>
      </c>
      <c r="AT85" s="60">
        <f t="shared" si="78"/>
        <v>0</v>
      </c>
      <c r="AU85" s="60">
        <f t="shared" si="78"/>
        <v>0</v>
      </c>
      <c r="AV85" s="60">
        <f t="shared" si="78"/>
        <v>0</v>
      </c>
      <c r="AW85" s="60">
        <f t="shared" si="78"/>
        <v>0</v>
      </c>
      <c r="AX85" s="60">
        <f t="shared" si="78"/>
        <v>0</v>
      </c>
      <c r="AY85" s="60">
        <f t="shared" si="78"/>
        <v>0</v>
      </c>
      <c r="AZ85" s="60">
        <f t="shared" si="78"/>
        <v>0</v>
      </c>
      <c r="BA85" s="60">
        <f t="shared" si="78"/>
        <v>0</v>
      </c>
      <c r="BB85" s="60">
        <f t="shared" si="78"/>
        <v>0</v>
      </c>
      <c r="BC85" s="60">
        <f t="shared" si="78"/>
        <v>0</v>
      </c>
      <c r="BD85" s="60">
        <f t="shared" si="78"/>
        <v>0</v>
      </c>
      <c r="BE85" s="60">
        <f t="shared" si="78"/>
        <v>0</v>
      </c>
      <c r="BF85" s="60">
        <f t="shared" si="78"/>
        <v>0</v>
      </c>
      <c r="BG85" s="60">
        <f t="shared" si="78"/>
        <v>0</v>
      </c>
      <c r="BH85" s="60">
        <f t="shared" si="78"/>
        <v>0</v>
      </c>
      <c r="BI85" s="60">
        <f t="shared" si="78"/>
        <v>0</v>
      </c>
      <c r="BJ85" s="60">
        <f t="shared" si="78"/>
        <v>0</v>
      </c>
      <c r="BK85" s="60">
        <f t="shared" si="78"/>
        <v>0</v>
      </c>
      <c r="BL85" s="60">
        <f t="shared" si="78"/>
        <v>0</v>
      </c>
      <c r="BM85" s="60">
        <f t="shared" si="78"/>
        <v>0</v>
      </c>
      <c r="BN85" s="60">
        <f t="shared" si="78"/>
        <v>0</v>
      </c>
      <c r="BO85" s="60">
        <f t="shared" si="78"/>
        <v>0</v>
      </c>
      <c r="BP85" s="60">
        <f t="shared" si="78"/>
        <v>0</v>
      </c>
      <c r="BQ85" s="60">
        <f t="shared" si="78"/>
        <v>0</v>
      </c>
      <c r="BR85" s="60">
        <f t="shared" si="78"/>
        <v>0</v>
      </c>
      <c r="BS85" s="60">
        <f t="shared" si="78"/>
        <v>0</v>
      </c>
      <c r="BT85" s="60">
        <f t="shared" si="78"/>
        <v>0</v>
      </c>
      <c r="BU85" s="60">
        <f t="shared" si="78"/>
        <v>0</v>
      </c>
      <c r="BV85" s="60">
        <f t="shared" si="78"/>
        <v>0</v>
      </c>
      <c r="BW85" s="60">
        <f t="shared" si="78"/>
        <v>0</v>
      </c>
      <c r="BX85" s="60">
        <f t="shared" si="11"/>
        <v>14119.853550961187</v>
      </c>
      <c r="BY85" s="48">
        <f t="shared" si="72"/>
        <v>33.221554801363496</v>
      </c>
      <c r="BZ85" s="33">
        <f t="shared" si="73"/>
        <v>81.555860492957805</v>
      </c>
      <c r="CA85" s="28">
        <v>1</v>
      </c>
      <c r="CF85" s="49">
        <f t="shared" si="81"/>
        <v>0</v>
      </c>
      <c r="CG85" s="49">
        <f t="shared" si="80"/>
        <v>0</v>
      </c>
      <c r="CH85" s="49">
        <f t="shared" si="80"/>
        <v>0</v>
      </c>
      <c r="CI85" s="49">
        <f t="shared" si="80"/>
        <v>0</v>
      </c>
      <c r="CJ85" s="49">
        <f t="shared" si="80"/>
        <v>0</v>
      </c>
      <c r="CK85" s="49">
        <f t="shared" si="80"/>
        <v>0</v>
      </c>
      <c r="CL85" s="49">
        <f t="shared" si="80"/>
        <v>0</v>
      </c>
      <c r="CM85" s="49">
        <f t="shared" si="80"/>
        <v>0</v>
      </c>
      <c r="CN85" s="49">
        <f t="shared" si="80"/>
        <v>0</v>
      </c>
      <c r="CO85" s="49">
        <f t="shared" si="80"/>
        <v>0</v>
      </c>
      <c r="CP85" s="49">
        <f t="shared" si="80"/>
        <v>0</v>
      </c>
      <c r="CQ85" s="49">
        <f t="shared" si="80"/>
        <v>0</v>
      </c>
      <c r="CR85" s="49">
        <f t="shared" si="80"/>
        <v>0</v>
      </c>
      <c r="CS85" s="49">
        <f t="shared" si="80"/>
        <v>0</v>
      </c>
      <c r="CT85" s="49">
        <f t="shared" si="80"/>
        <v>0</v>
      </c>
      <c r="CU85" s="49">
        <f t="shared" si="80"/>
        <v>0</v>
      </c>
      <c r="CV85" s="49">
        <f t="shared" si="80"/>
        <v>0</v>
      </c>
      <c r="CW85" s="49">
        <f t="shared" si="80"/>
        <v>0</v>
      </c>
      <c r="CX85" s="49">
        <f t="shared" si="80"/>
        <v>0</v>
      </c>
      <c r="CY85" s="49">
        <f t="shared" si="80"/>
        <v>0</v>
      </c>
      <c r="CZ85" s="49">
        <f t="shared" si="80"/>
        <v>0</v>
      </c>
      <c r="DA85" s="49">
        <f t="shared" si="80"/>
        <v>0</v>
      </c>
      <c r="DB85" s="49">
        <f t="shared" si="80"/>
        <v>0</v>
      </c>
      <c r="DC85" s="49">
        <f t="shared" si="80"/>
        <v>0</v>
      </c>
      <c r="DD85" s="49">
        <f t="shared" si="80"/>
        <v>0</v>
      </c>
      <c r="DE85" s="49">
        <f t="shared" si="80"/>
        <v>0</v>
      </c>
      <c r="DF85" s="49">
        <f t="shared" si="80"/>
        <v>0</v>
      </c>
      <c r="DG85" s="49">
        <f t="shared" si="80"/>
        <v>0</v>
      </c>
      <c r="DH85" s="49">
        <f t="shared" si="80"/>
        <v>0</v>
      </c>
      <c r="DI85" s="49">
        <f t="shared" si="80"/>
        <v>0</v>
      </c>
      <c r="DJ85" s="49">
        <f t="shared" si="80"/>
        <v>0</v>
      </c>
      <c r="DK85" s="49">
        <f t="shared" si="80"/>
        <v>0</v>
      </c>
      <c r="DL85" s="49">
        <f t="shared" si="80"/>
        <v>0</v>
      </c>
      <c r="DM85" s="49">
        <f t="shared" si="80"/>
        <v>0</v>
      </c>
      <c r="DN85" s="49">
        <f t="shared" si="80"/>
        <v>0</v>
      </c>
      <c r="DO85" s="49">
        <f t="shared" si="80"/>
        <v>0</v>
      </c>
      <c r="DP85" s="49">
        <f t="shared" si="80"/>
        <v>0</v>
      </c>
      <c r="DQ85" s="49">
        <f t="shared" si="80"/>
        <v>0</v>
      </c>
      <c r="DR85" s="49">
        <f t="shared" si="80"/>
        <v>0</v>
      </c>
      <c r="DS85" s="49">
        <f t="shared" si="80"/>
        <v>0</v>
      </c>
      <c r="DT85" s="49">
        <f t="shared" si="80"/>
        <v>0</v>
      </c>
      <c r="DU85" s="49">
        <f t="shared" si="80"/>
        <v>0</v>
      </c>
      <c r="DV85" s="49">
        <f t="shared" si="80"/>
        <v>0</v>
      </c>
      <c r="DW85" s="21">
        <f t="shared" si="82"/>
        <v>0</v>
      </c>
      <c r="DX85" s="13">
        <v>0.75153381074075987</v>
      </c>
      <c r="EG85" s="13">
        <v>0.75153381074075987</v>
      </c>
    </row>
    <row r="86" spans="5:137" x14ac:dyDescent="0.3">
      <c r="E86" s="28">
        <v>2022</v>
      </c>
      <c r="F86" s="51"/>
      <c r="G86" s="50"/>
      <c r="H86" s="58">
        <v>2022</v>
      </c>
      <c r="I86" s="60">
        <f t="shared" si="79"/>
        <v>27.550740292728946</v>
      </c>
      <c r="J86" s="60">
        <f t="shared" si="79"/>
        <v>40.289973672435025</v>
      </c>
      <c r="K86" s="60">
        <f t="shared" si="79"/>
        <v>191.986270306699</v>
      </c>
      <c r="L86" s="60">
        <f t="shared" si="79"/>
        <v>963.40373075210027</v>
      </c>
      <c r="M86" s="60">
        <f t="shared" si="79"/>
        <v>4298.8067202686943</v>
      </c>
      <c r="N86" s="60">
        <f t="shared" si="79"/>
        <v>3331.6185164076596</v>
      </c>
      <c r="O86" s="60">
        <f t="shared" si="79"/>
        <v>673.73616885994124</v>
      </c>
      <c r="P86" s="60">
        <f t="shared" si="79"/>
        <v>590.56029051927908</v>
      </c>
      <c r="Q86" s="60">
        <f t="shared" si="79"/>
        <v>423.14431279530982</v>
      </c>
      <c r="R86" s="60">
        <f t="shared" si="79"/>
        <v>429.79995345005591</v>
      </c>
      <c r="S86" s="60">
        <f t="shared" si="79"/>
        <v>479.65385107348993</v>
      </c>
      <c r="T86" s="60">
        <f t="shared" si="79"/>
        <v>844.95095609506097</v>
      </c>
      <c r="U86" s="60">
        <f t="shared" si="79"/>
        <v>611.73359134358907</v>
      </c>
      <c r="V86" s="60">
        <f t="shared" si="79"/>
        <v>400.24097607189105</v>
      </c>
      <c r="W86" s="60">
        <f t="shared" si="79"/>
        <v>311.40192459108221</v>
      </c>
      <c r="X86" s="60">
        <f t="shared" si="79"/>
        <v>261.2872919024303</v>
      </c>
      <c r="Y86" s="60">
        <f t="shared" si="76"/>
        <v>265.56864931352175</v>
      </c>
      <c r="Z86" s="60">
        <f t="shared" si="76"/>
        <v>238.44325953021325</v>
      </c>
      <c r="AA86" s="60">
        <f t="shared" si="76"/>
        <v>194.31865804672998</v>
      </c>
      <c r="AB86" s="60">
        <f t="shared" si="76"/>
        <v>191.94717878651863</v>
      </c>
      <c r="AC86" s="60">
        <f t="shared" si="76"/>
        <v>191.39928233640239</v>
      </c>
      <c r="AD86" s="60">
        <f t="shared" si="76"/>
        <v>158.59992862911167</v>
      </c>
      <c r="AE86" s="60">
        <f t="shared" si="76"/>
        <v>143.77022568353277</v>
      </c>
      <c r="AF86" s="60">
        <f t="shared" si="76"/>
        <v>0</v>
      </c>
      <c r="AG86" s="60">
        <f t="shared" si="76"/>
        <v>0</v>
      </c>
      <c r="AH86" s="60">
        <f t="shared" si="76"/>
        <v>0</v>
      </c>
      <c r="AI86" s="60">
        <f t="shared" si="76"/>
        <v>0</v>
      </c>
      <c r="AJ86" s="60">
        <f t="shared" si="76"/>
        <v>0</v>
      </c>
      <c r="AK86" s="60">
        <v>0</v>
      </c>
      <c r="AL86" s="60">
        <f t="shared" si="78"/>
        <v>0</v>
      </c>
      <c r="AM86" s="60">
        <f t="shared" si="78"/>
        <v>0</v>
      </c>
      <c r="AN86" s="60">
        <f t="shared" si="78"/>
        <v>0</v>
      </c>
      <c r="AO86" s="60">
        <f t="shared" si="78"/>
        <v>0</v>
      </c>
      <c r="AP86" s="60">
        <f t="shared" si="78"/>
        <v>0</v>
      </c>
      <c r="AQ86" s="60">
        <f t="shared" si="78"/>
        <v>0</v>
      </c>
      <c r="AR86" s="60">
        <f t="shared" ref="AR86:BW86" si="83">AR25-AR26</f>
        <v>0</v>
      </c>
      <c r="AS86" s="60">
        <f t="shared" si="83"/>
        <v>0</v>
      </c>
      <c r="AT86" s="60">
        <f t="shared" si="83"/>
        <v>0</v>
      </c>
      <c r="AU86" s="60">
        <f t="shared" si="83"/>
        <v>0</v>
      </c>
      <c r="AV86" s="60">
        <f t="shared" si="83"/>
        <v>0</v>
      </c>
      <c r="AW86" s="60">
        <f t="shared" si="83"/>
        <v>0</v>
      </c>
      <c r="AX86" s="60">
        <f t="shared" si="83"/>
        <v>0</v>
      </c>
      <c r="AY86" s="60">
        <f t="shared" si="83"/>
        <v>0</v>
      </c>
      <c r="AZ86" s="60">
        <f t="shared" si="83"/>
        <v>0</v>
      </c>
      <c r="BA86" s="60">
        <f t="shared" si="83"/>
        <v>0</v>
      </c>
      <c r="BB86" s="60">
        <f t="shared" si="83"/>
        <v>0</v>
      </c>
      <c r="BC86" s="60">
        <f t="shared" si="83"/>
        <v>0</v>
      </c>
      <c r="BD86" s="60">
        <f t="shared" si="83"/>
        <v>0</v>
      </c>
      <c r="BE86" s="60">
        <f t="shared" si="83"/>
        <v>0</v>
      </c>
      <c r="BF86" s="60">
        <f t="shared" si="83"/>
        <v>0</v>
      </c>
      <c r="BG86" s="60">
        <f t="shared" si="83"/>
        <v>0</v>
      </c>
      <c r="BH86" s="60">
        <f t="shared" si="83"/>
        <v>0</v>
      </c>
      <c r="BI86" s="60">
        <f t="shared" si="83"/>
        <v>0</v>
      </c>
      <c r="BJ86" s="60">
        <f t="shared" si="83"/>
        <v>0</v>
      </c>
      <c r="BK86" s="60">
        <f t="shared" si="83"/>
        <v>0</v>
      </c>
      <c r="BL86" s="60">
        <f t="shared" si="83"/>
        <v>0</v>
      </c>
      <c r="BM86" s="60">
        <f t="shared" si="83"/>
        <v>0</v>
      </c>
      <c r="BN86" s="60">
        <f t="shared" si="83"/>
        <v>0</v>
      </c>
      <c r="BO86" s="60">
        <f t="shared" si="83"/>
        <v>0</v>
      </c>
      <c r="BP86" s="60">
        <f t="shared" si="83"/>
        <v>0</v>
      </c>
      <c r="BQ86" s="60">
        <f t="shared" si="83"/>
        <v>0</v>
      </c>
      <c r="BR86" s="60">
        <f t="shared" si="83"/>
        <v>0</v>
      </c>
      <c r="BS86" s="60">
        <f t="shared" si="83"/>
        <v>0</v>
      </c>
      <c r="BT86" s="60">
        <f t="shared" si="83"/>
        <v>0</v>
      </c>
      <c r="BU86" s="60">
        <f t="shared" si="83"/>
        <v>0</v>
      </c>
      <c r="BV86" s="60">
        <f t="shared" si="83"/>
        <v>0</v>
      </c>
      <c r="BW86" s="60">
        <f t="shared" si="83"/>
        <v>0</v>
      </c>
      <c r="BX86" s="60">
        <f t="shared" si="11"/>
        <v>15264.212450728477</v>
      </c>
      <c r="BY86" s="48">
        <f t="shared" si="72"/>
        <v>32.746260239715184</v>
      </c>
      <c r="BZ86" s="33">
        <f t="shared" si="73"/>
        <v>80.978126261360245</v>
      </c>
      <c r="CA86" s="28">
        <v>1</v>
      </c>
      <c r="CF86" s="49">
        <f t="shared" si="81"/>
        <v>0</v>
      </c>
      <c r="CG86" s="49">
        <f t="shared" si="80"/>
        <v>0</v>
      </c>
      <c r="CH86" s="49">
        <f t="shared" si="80"/>
        <v>0</v>
      </c>
      <c r="CI86" s="49">
        <f t="shared" si="80"/>
        <v>0</v>
      </c>
      <c r="CJ86" s="49">
        <f t="shared" si="80"/>
        <v>0</v>
      </c>
      <c r="CK86" s="49">
        <f t="shared" si="80"/>
        <v>0</v>
      </c>
      <c r="CL86" s="49">
        <f t="shared" si="80"/>
        <v>0</v>
      </c>
      <c r="CM86" s="49">
        <f t="shared" si="80"/>
        <v>0</v>
      </c>
      <c r="CN86" s="49">
        <f t="shared" si="80"/>
        <v>0</v>
      </c>
      <c r="CO86" s="49">
        <f t="shared" si="80"/>
        <v>0</v>
      </c>
      <c r="CP86" s="49">
        <f t="shared" si="80"/>
        <v>0</v>
      </c>
      <c r="CQ86" s="49">
        <f t="shared" si="80"/>
        <v>0</v>
      </c>
      <c r="CR86" s="49">
        <f t="shared" si="80"/>
        <v>0</v>
      </c>
      <c r="CS86" s="49">
        <f t="shared" si="80"/>
        <v>0</v>
      </c>
      <c r="CT86" s="49">
        <f t="shared" si="80"/>
        <v>0</v>
      </c>
      <c r="CU86" s="49">
        <f t="shared" si="80"/>
        <v>0</v>
      </c>
      <c r="CV86" s="49">
        <f t="shared" si="80"/>
        <v>0</v>
      </c>
      <c r="CW86" s="49">
        <f t="shared" si="80"/>
        <v>0</v>
      </c>
      <c r="CX86" s="49">
        <f t="shared" si="80"/>
        <v>0</v>
      </c>
      <c r="CY86" s="49">
        <f t="shared" si="80"/>
        <v>0</v>
      </c>
      <c r="CZ86" s="49">
        <f t="shared" si="80"/>
        <v>0</v>
      </c>
      <c r="DA86" s="49">
        <f t="shared" si="80"/>
        <v>0</v>
      </c>
      <c r="DB86" s="49">
        <f t="shared" si="80"/>
        <v>0</v>
      </c>
      <c r="DC86" s="49">
        <f t="shared" si="80"/>
        <v>0</v>
      </c>
      <c r="DD86" s="49">
        <f t="shared" si="80"/>
        <v>0</v>
      </c>
      <c r="DE86" s="49">
        <f t="shared" si="80"/>
        <v>0</v>
      </c>
      <c r="DF86" s="49">
        <f t="shared" si="80"/>
        <v>0</v>
      </c>
      <c r="DG86" s="49">
        <f t="shared" si="80"/>
        <v>0</v>
      </c>
      <c r="DH86" s="49">
        <f t="shared" si="80"/>
        <v>0</v>
      </c>
      <c r="DI86" s="49">
        <f t="shared" si="80"/>
        <v>0</v>
      </c>
      <c r="DJ86" s="49">
        <f t="shared" si="80"/>
        <v>0</v>
      </c>
      <c r="DK86" s="49">
        <f t="shared" si="80"/>
        <v>0</v>
      </c>
      <c r="DL86" s="49">
        <f t="shared" si="80"/>
        <v>0</v>
      </c>
      <c r="DM86" s="49">
        <f t="shared" si="80"/>
        <v>0</v>
      </c>
      <c r="DN86" s="49">
        <f t="shared" si="80"/>
        <v>0</v>
      </c>
      <c r="DO86" s="49">
        <f t="shared" si="80"/>
        <v>0</v>
      </c>
      <c r="DP86" s="49">
        <f t="shared" si="80"/>
        <v>0</v>
      </c>
      <c r="DQ86" s="49">
        <f t="shared" si="80"/>
        <v>0</v>
      </c>
      <c r="DR86" s="49">
        <f t="shared" si="80"/>
        <v>0</v>
      </c>
      <c r="DS86" s="49">
        <f t="shared" si="80"/>
        <v>0</v>
      </c>
      <c r="DT86" s="49">
        <f t="shared" si="80"/>
        <v>0</v>
      </c>
      <c r="DU86" s="49">
        <f t="shared" si="80"/>
        <v>0</v>
      </c>
      <c r="DV86" s="49">
        <f t="shared" si="80"/>
        <v>0</v>
      </c>
      <c r="DW86" s="21">
        <f t="shared" si="82"/>
        <v>0</v>
      </c>
      <c r="DX86" s="13">
        <v>0.77055414752694751</v>
      </c>
      <c r="EG86" s="13">
        <v>0.77055414752694751</v>
      </c>
    </row>
    <row r="87" spans="5:137" x14ac:dyDescent="0.3">
      <c r="E87" s="28">
        <v>2023</v>
      </c>
      <c r="H87" s="58">
        <v>2023</v>
      </c>
      <c r="I87" s="60">
        <f t="shared" si="79"/>
        <v>21.113704420075535</v>
      </c>
      <c r="J87" s="60">
        <f t="shared" si="79"/>
        <v>32.973396681958093</v>
      </c>
      <c r="K87" s="60">
        <f t="shared" si="79"/>
        <v>167.79244180343562</v>
      </c>
      <c r="L87" s="60">
        <f t="shared" si="79"/>
        <v>899.1787838190312</v>
      </c>
      <c r="M87" s="60">
        <f t="shared" si="79"/>
        <v>4284.7071507367145</v>
      </c>
      <c r="N87" s="60">
        <f t="shared" si="79"/>
        <v>3546.206240924861</v>
      </c>
      <c r="O87" s="60">
        <f t="shared" si="79"/>
        <v>743.52078080276988</v>
      </c>
      <c r="P87" s="60">
        <f t="shared" si="79"/>
        <v>656.02598276767822</v>
      </c>
      <c r="Q87" s="60">
        <f t="shared" si="79"/>
        <v>473.15001454039884</v>
      </c>
      <c r="R87" s="60">
        <f t="shared" si="79"/>
        <v>483.76034396710747</v>
      </c>
      <c r="S87" s="60">
        <f t="shared" si="79"/>
        <v>543.43222338157648</v>
      </c>
      <c r="T87" s="60">
        <f t="shared" si="79"/>
        <v>962.14995686982729</v>
      </c>
      <c r="U87" s="60">
        <f t="shared" si="79"/>
        <v>703.57908716284146</v>
      </c>
      <c r="V87" s="60">
        <f t="shared" si="79"/>
        <v>464.95558942454591</v>
      </c>
      <c r="W87" s="60">
        <f t="shared" si="79"/>
        <v>365.38485954259886</v>
      </c>
      <c r="X87" s="60">
        <f t="shared" si="79"/>
        <v>309.66125863437992</v>
      </c>
      <c r="Y87" s="60">
        <f t="shared" si="76"/>
        <v>317.89575174384663</v>
      </c>
      <c r="Z87" s="60">
        <f t="shared" si="76"/>
        <v>288.29180848751275</v>
      </c>
      <c r="AA87" s="60">
        <f t="shared" si="76"/>
        <v>237.30183082065923</v>
      </c>
      <c r="AB87" s="60">
        <f t="shared" si="76"/>
        <v>236.75963080512156</v>
      </c>
      <c r="AC87" s="60">
        <f t="shared" si="76"/>
        <v>238.45452108913742</v>
      </c>
      <c r="AD87" s="60">
        <f t="shared" si="76"/>
        <v>199.57566250432865</v>
      </c>
      <c r="AE87" s="60">
        <f t="shared" si="76"/>
        <v>182.73127454017231</v>
      </c>
      <c r="AF87" s="60">
        <f t="shared" si="76"/>
        <v>153.7911175541667</v>
      </c>
      <c r="AG87" s="60">
        <f t="shared" si="76"/>
        <v>0</v>
      </c>
      <c r="AH87" s="60">
        <f t="shared" si="76"/>
        <v>0</v>
      </c>
      <c r="AI87" s="60">
        <f t="shared" si="76"/>
        <v>0</v>
      </c>
      <c r="AJ87" s="60">
        <f t="shared" si="76"/>
        <v>0</v>
      </c>
      <c r="AK87" s="60">
        <f t="shared" si="76"/>
        <v>0</v>
      </c>
      <c r="AL87" s="60">
        <v>0</v>
      </c>
      <c r="AM87" s="60">
        <f t="shared" ref="AM87:BW94" si="84">AM26-AM27</f>
        <v>0</v>
      </c>
      <c r="AN87" s="60">
        <f t="shared" si="84"/>
        <v>0</v>
      </c>
      <c r="AO87" s="60">
        <f t="shared" si="84"/>
        <v>0</v>
      </c>
      <c r="AP87" s="60">
        <f t="shared" si="84"/>
        <v>0</v>
      </c>
      <c r="AQ87" s="60">
        <f t="shared" si="84"/>
        <v>0</v>
      </c>
      <c r="AR87" s="60">
        <f t="shared" si="84"/>
        <v>0</v>
      </c>
      <c r="AS87" s="60">
        <f t="shared" si="84"/>
        <v>0</v>
      </c>
      <c r="AT87" s="60">
        <f t="shared" si="84"/>
        <v>0</v>
      </c>
      <c r="AU87" s="60">
        <f t="shared" si="84"/>
        <v>0</v>
      </c>
      <c r="AV87" s="60">
        <f t="shared" si="84"/>
        <v>0</v>
      </c>
      <c r="AW87" s="60">
        <f t="shared" si="84"/>
        <v>0</v>
      </c>
      <c r="AX87" s="60">
        <f t="shared" si="84"/>
        <v>0</v>
      </c>
      <c r="AY87" s="60">
        <f t="shared" si="84"/>
        <v>0</v>
      </c>
      <c r="AZ87" s="60">
        <f t="shared" si="84"/>
        <v>0</v>
      </c>
      <c r="BA87" s="60">
        <f t="shared" si="84"/>
        <v>0</v>
      </c>
      <c r="BB87" s="60">
        <f t="shared" si="84"/>
        <v>0</v>
      </c>
      <c r="BC87" s="60">
        <f t="shared" si="84"/>
        <v>0</v>
      </c>
      <c r="BD87" s="60">
        <f t="shared" si="84"/>
        <v>0</v>
      </c>
      <c r="BE87" s="60">
        <f t="shared" si="84"/>
        <v>0</v>
      </c>
      <c r="BF87" s="60">
        <f t="shared" si="84"/>
        <v>0</v>
      </c>
      <c r="BG87" s="60">
        <f t="shared" si="84"/>
        <v>0</v>
      </c>
      <c r="BH87" s="60">
        <f t="shared" si="84"/>
        <v>0</v>
      </c>
      <c r="BI87" s="60">
        <f t="shared" si="84"/>
        <v>0</v>
      </c>
      <c r="BJ87" s="60">
        <f t="shared" si="84"/>
        <v>0</v>
      </c>
      <c r="BK87" s="60">
        <f t="shared" si="84"/>
        <v>0</v>
      </c>
      <c r="BL87" s="60">
        <f t="shared" si="84"/>
        <v>0</v>
      </c>
      <c r="BM87" s="60">
        <f t="shared" si="84"/>
        <v>0</v>
      </c>
      <c r="BN87" s="60">
        <f t="shared" si="84"/>
        <v>0</v>
      </c>
      <c r="BO87" s="60">
        <f t="shared" si="84"/>
        <v>0</v>
      </c>
      <c r="BP87" s="60">
        <f t="shared" si="84"/>
        <v>0</v>
      </c>
      <c r="BQ87" s="60">
        <f t="shared" si="84"/>
        <v>0</v>
      </c>
      <c r="BR87" s="60">
        <f t="shared" si="84"/>
        <v>0</v>
      </c>
      <c r="BS87" s="60">
        <f t="shared" si="84"/>
        <v>0</v>
      </c>
      <c r="BT87" s="60">
        <f t="shared" si="84"/>
        <v>0</v>
      </c>
      <c r="BU87" s="60">
        <f t="shared" si="84"/>
        <v>0</v>
      </c>
      <c r="BV87" s="60">
        <f t="shared" si="84"/>
        <v>0</v>
      </c>
      <c r="BW87" s="60">
        <f t="shared" si="84"/>
        <v>0</v>
      </c>
      <c r="BX87" s="60">
        <f t="shared" ref="BX87:BX124" si="85">SUM(I87:BW87)</f>
        <v>16512.393413024743</v>
      </c>
      <c r="BY87" s="48">
        <f t="shared" si="72"/>
        <v>32.268035589818794</v>
      </c>
      <c r="BZ87" s="33">
        <f t="shared" si="73"/>
        <v>80.369457181108345</v>
      </c>
      <c r="CA87" s="28">
        <v>1</v>
      </c>
      <c r="CF87" s="49">
        <f t="shared" si="81"/>
        <v>0</v>
      </c>
      <c r="CG87" s="49">
        <f t="shared" si="80"/>
        <v>0</v>
      </c>
      <c r="CH87" s="49">
        <f t="shared" si="80"/>
        <v>0</v>
      </c>
      <c r="CI87" s="49">
        <f t="shared" si="80"/>
        <v>0</v>
      </c>
      <c r="CJ87" s="49">
        <f t="shared" si="80"/>
        <v>0</v>
      </c>
      <c r="CK87" s="49">
        <f t="shared" si="80"/>
        <v>0</v>
      </c>
      <c r="CL87" s="49">
        <f t="shared" si="80"/>
        <v>0</v>
      </c>
      <c r="CM87" s="49">
        <f t="shared" si="80"/>
        <v>0</v>
      </c>
      <c r="CN87" s="49">
        <f t="shared" si="80"/>
        <v>0</v>
      </c>
      <c r="CO87" s="49">
        <f t="shared" si="80"/>
        <v>0</v>
      </c>
      <c r="CP87" s="49">
        <f t="shared" si="80"/>
        <v>0</v>
      </c>
      <c r="CQ87" s="49">
        <f t="shared" si="80"/>
        <v>0</v>
      </c>
      <c r="CR87" s="49">
        <f t="shared" si="80"/>
        <v>0</v>
      </c>
      <c r="CS87" s="49">
        <f t="shared" si="80"/>
        <v>0</v>
      </c>
      <c r="CT87" s="49">
        <f t="shared" si="80"/>
        <v>0</v>
      </c>
      <c r="CU87" s="49">
        <f t="shared" si="80"/>
        <v>0</v>
      </c>
      <c r="CV87" s="49">
        <f t="shared" si="80"/>
        <v>0</v>
      </c>
      <c r="CW87" s="49">
        <f t="shared" si="80"/>
        <v>0</v>
      </c>
      <c r="CX87" s="49">
        <f t="shared" si="80"/>
        <v>0</v>
      </c>
      <c r="CY87" s="49">
        <f t="shared" si="80"/>
        <v>0</v>
      </c>
      <c r="CZ87" s="49">
        <f t="shared" si="80"/>
        <v>0</v>
      </c>
      <c r="DA87" s="49">
        <f t="shared" si="80"/>
        <v>0</v>
      </c>
      <c r="DB87" s="49">
        <f t="shared" si="80"/>
        <v>0</v>
      </c>
      <c r="DC87" s="49">
        <f t="shared" si="80"/>
        <v>0</v>
      </c>
      <c r="DD87" s="49">
        <f t="shared" si="80"/>
        <v>0</v>
      </c>
      <c r="DE87" s="49">
        <f t="shared" si="80"/>
        <v>0</v>
      </c>
      <c r="DF87" s="49">
        <f t="shared" si="80"/>
        <v>0</v>
      </c>
      <c r="DG87" s="49">
        <f t="shared" si="80"/>
        <v>0</v>
      </c>
      <c r="DH87" s="49">
        <f t="shared" si="80"/>
        <v>0</v>
      </c>
      <c r="DI87" s="49">
        <f t="shared" si="80"/>
        <v>0</v>
      </c>
      <c r="DJ87" s="49">
        <f t="shared" si="80"/>
        <v>0</v>
      </c>
      <c r="DK87" s="49">
        <f t="shared" si="80"/>
        <v>0</v>
      </c>
      <c r="DL87" s="49">
        <f t="shared" si="80"/>
        <v>0</v>
      </c>
      <c r="DM87" s="49">
        <f t="shared" si="80"/>
        <v>0</v>
      </c>
      <c r="DN87" s="49">
        <f t="shared" si="80"/>
        <v>0</v>
      </c>
      <c r="DO87" s="49">
        <f t="shared" si="80"/>
        <v>0</v>
      </c>
      <c r="DP87" s="49">
        <f t="shared" si="80"/>
        <v>0</v>
      </c>
      <c r="DQ87" s="49">
        <f t="shared" si="80"/>
        <v>0</v>
      </c>
      <c r="DR87" s="49">
        <f t="shared" si="80"/>
        <v>0</v>
      </c>
      <c r="DS87" s="49">
        <f t="shared" si="80"/>
        <v>0</v>
      </c>
      <c r="DT87" s="49">
        <f t="shared" si="80"/>
        <v>0</v>
      </c>
      <c r="DU87" s="49">
        <f t="shared" si="80"/>
        <v>0</v>
      </c>
      <c r="DV87" s="49">
        <f t="shared" si="80"/>
        <v>0</v>
      </c>
      <c r="DW87" s="21">
        <f t="shared" si="82"/>
        <v>0</v>
      </c>
      <c r="DX87" s="13">
        <v>0.78877053722946844</v>
      </c>
      <c r="EG87" s="13">
        <v>0.78877053722946844</v>
      </c>
    </row>
    <row r="88" spans="5:137" x14ac:dyDescent="0.3">
      <c r="E88" s="28">
        <v>2024</v>
      </c>
      <c r="H88" s="58">
        <v>2024</v>
      </c>
      <c r="I88" s="60">
        <f t="shared" si="79"/>
        <v>16.07466928107845</v>
      </c>
      <c r="J88" s="60">
        <f t="shared" si="79"/>
        <v>26.808766876466052</v>
      </c>
      <c r="K88" s="60">
        <f t="shared" si="79"/>
        <v>145.68708894307349</v>
      </c>
      <c r="L88" s="60">
        <f t="shared" si="79"/>
        <v>833.73921382510525</v>
      </c>
      <c r="M88" s="60">
        <f t="shared" si="79"/>
        <v>4242.6853052582519</v>
      </c>
      <c r="N88" s="60">
        <f t="shared" si="79"/>
        <v>3749.8954765205854</v>
      </c>
      <c r="O88" s="60">
        <f t="shared" si="79"/>
        <v>815.15990383280587</v>
      </c>
      <c r="P88" s="60">
        <f t="shared" si="79"/>
        <v>723.97619940710865</v>
      </c>
      <c r="Q88" s="60">
        <f t="shared" si="79"/>
        <v>525.60036336420671</v>
      </c>
      <c r="R88" s="60">
        <f t="shared" si="79"/>
        <v>540.92943438147631</v>
      </c>
      <c r="S88" s="60">
        <f t="shared" si="79"/>
        <v>611.65888268629351</v>
      </c>
      <c r="T88" s="60">
        <f t="shared" si="79"/>
        <v>1084.712632634466</v>
      </c>
      <c r="U88" s="60">
        <f t="shared" si="79"/>
        <v>801.16908973836689</v>
      </c>
      <c r="V88" s="60">
        <f t="shared" si="79"/>
        <v>534.76388056454743</v>
      </c>
      <c r="W88" s="60">
        <f t="shared" si="79"/>
        <v>424.46361790032825</v>
      </c>
      <c r="X88" s="60">
        <f t="shared" si="79"/>
        <v>363.34244125332407</v>
      </c>
      <c r="Y88" s="60">
        <f t="shared" si="76"/>
        <v>376.75004353553959</v>
      </c>
      <c r="Z88" s="60">
        <f t="shared" si="76"/>
        <v>345.09623563486821</v>
      </c>
      <c r="AA88" s="60">
        <f t="shared" si="76"/>
        <v>286.91175460138038</v>
      </c>
      <c r="AB88" s="60">
        <f t="shared" si="76"/>
        <v>289.13072177025606</v>
      </c>
      <c r="AC88" s="60">
        <f t="shared" si="76"/>
        <v>294.12468958277168</v>
      </c>
      <c r="AD88" s="60">
        <f t="shared" si="76"/>
        <v>248.64105258174095</v>
      </c>
      <c r="AE88" s="60">
        <f t="shared" si="76"/>
        <v>229.9415610829019</v>
      </c>
      <c r="AF88" s="60">
        <f t="shared" si="76"/>
        <v>195.46778055066534</v>
      </c>
      <c r="AG88" s="60">
        <f t="shared" si="76"/>
        <v>153.98015064300853</v>
      </c>
      <c r="AH88" s="60">
        <f t="shared" si="76"/>
        <v>0</v>
      </c>
      <c r="AI88" s="60">
        <f t="shared" si="76"/>
        <v>0</v>
      </c>
      <c r="AJ88" s="60">
        <f t="shared" si="76"/>
        <v>0</v>
      </c>
      <c r="AK88" s="60">
        <f t="shared" si="76"/>
        <v>0</v>
      </c>
      <c r="AL88" s="60">
        <f t="shared" si="76"/>
        <v>0</v>
      </c>
      <c r="AM88" s="60">
        <v>0</v>
      </c>
      <c r="AN88" s="60">
        <f t="shared" si="84"/>
        <v>0</v>
      </c>
      <c r="AO88" s="60">
        <f t="shared" si="84"/>
        <v>0</v>
      </c>
      <c r="AP88" s="60">
        <f t="shared" si="84"/>
        <v>0</v>
      </c>
      <c r="AQ88" s="60">
        <f t="shared" si="84"/>
        <v>0</v>
      </c>
      <c r="AR88" s="60">
        <f t="shared" si="84"/>
        <v>0</v>
      </c>
      <c r="AS88" s="60">
        <f t="shared" si="84"/>
        <v>0</v>
      </c>
      <c r="AT88" s="60">
        <f t="shared" si="84"/>
        <v>0</v>
      </c>
      <c r="AU88" s="60">
        <f t="shared" si="84"/>
        <v>0</v>
      </c>
      <c r="AV88" s="60">
        <f t="shared" si="84"/>
        <v>0</v>
      </c>
      <c r="AW88" s="60">
        <f t="shared" si="84"/>
        <v>0</v>
      </c>
      <c r="AX88" s="60">
        <f t="shared" si="84"/>
        <v>0</v>
      </c>
      <c r="AY88" s="60">
        <f t="shared" si="84"/>
        <v>0</v>
      </c>
      <c r="AZ88" s="60">
        <f t="shared" si="84"/>
        <v>0</v>
      </c>
      <c r="BA88" s="60">
        <f t="shared" si="84"/>
        <v>0</v>
      </c>
      <c r="BB88" s="60">
        <f t="shared" si="84"/>
        <v>0</v>
      </c>
      <c r="BC88" s="60">
        <f t="shared" si="84"/>
        <v>0</v>
      </c>
      <c r="BD88" s="60">
        <f t="shared" si="84"/>
        <v>0</v>
      </c>
      <c r="BE88" s="60">
        <f t="shared" si="84"/>
        <v>0</v>
      </c>
      <c r="BF88" s="60">
        <f t="shared" si="84"/>
        <v>0</v>
      </c>
      <c r="BG88" s="60">
        <f t="shared" si="84"/>
        <v>0</v>
      </c>
      <c r="BH88" s="60">
        <f t="shared" si="84"/>
        <v>0</v>
      </c>
      <c r="BI88" s="60">
        <f t="shared" si="84"/>
        <v>0</v>
      </c>
      <c r="BJ88" s="60">
        <f t="shared" si="84"/>
        <v>0</v>
      </c>
      <c r="BK88" s="60">
        <f t="shared" si="84"/>
        <v>0</v>
      </c>
      <c r="BL88" s="60">
        <f t="shared" si="84"/>
        <v>0</v>
      </c>
      <c r="BM88" s="60">
        <f t="shared" si="84"/>
        <v>0</v>
      </c>
      <c r="BN88" s="60">
        <f t="shared" si="84"/>
        <v>0</v>
      </c>
      <c r="BO88" s="60">
        <f t="shared" si="84"/>
        <v>0</v>
      </c>
      <c r="BP88" s="60">
        <f t="shared" si="84"/>
        <v>0</v>
      </c>
      <c r="BQ88" s="60">
        <f t="shared" si="84"/>
        <v>0</v>
      </c>
      <c r="BR88" s="60">
        <f t="shared" si="84"/>
        <v>0</v>
      </c>
      <c r="BS88" s="60">
        <f t="shared" si="84"/>
        <v>0</v>
      </c>
      <c r="BT88" s="60">
        <f t="shared" si="84"/>
        <v>0</v>
      </c>
      <c r="BU88" s="60">
        <f t="shared" si="84"/>
        <v>0</v>
      </c>
      <c r="BV88" s="60">
        <f t="shared" si="84"/>
        <v>0</v>
      </c>
      <c r="BW88" s="60">
        <f t="shared" si="84"/>
        <v>0</v>
      </c>
      <c r="BX88" s="60">
        <f t="shared" si="85"/>
        <v>17860.710956450617</v>
      </c>
      <c r="BY88" s="48">
        <f t="shared" si="72"/>
        <v>31.795213555975387</v>
      </c>
      <c r="BZ88" s="33">
        <f t="shared" si="73"/>
        <v>79.743232037363939</v>
      </c>
      <c r="CA88" s="28">
        <v>1</v>
      </c>
      <c r="CF88" s="49">
        <f t="shared" si="81"/>
        <v>0</v>
      </c>
      <c r="CG88" s="49">
        <f t="shared" si="80"/>
        <v>0</v>
      </c>
      <c r="CH88" s="49">
        <f t="shared" si="80"/>
        <v>0</v>
      </c>
      <c r="CI88" s="49">
        <f t="shared" si="80"/>
        <v>0</v>
      </c>
      <c r="CJ88" s="49">
        <f t="shared" si="80"/>
        <v>0</v>
      </c>
      <c r="CK88" s="49">
        <f t="shared" si="80"/>
        <v>0</v>
      </c>
      <c r="CL88" s="49">
        <f t="shared" si="80"/>
        <v>0</v>
      </c>
      <c r="CM88" s="49">
        <f t="shared" si="80"/>
        <v>0</v>
      </c>
      <c r="CN88" s="49">
        <f t="shared" si="80"/>
        <v>0</v>
      </c>
      <c r="CO88" s="49">
        <f t="shared" si="80"/>
        <v>0</v>
      </c>
      <c r="CP88" s="49">
        <f t="shared" si="80"/>
        <v>0</v>
      </c>
      <c r="CQ88" s="49">
        <f t="shared" si="80"/>
        <v>0</v>
      </c>
      <c r="CR88" s="49">
        <f t="shared" si="80"/>
        <v>0</v>
      </c>
      <c r="CS88" s="49">
        <f t="shared" si="80"/>
        <v>0</v>
      </c>
      <c r="CT88" s="49">
        <f t="shared" si="80"/>
        <v>0</v>
      </c>
      <c r="CU88" s="49">
        <f t="shared" si="80"/>
        <v>0</v>
      </c>
      <c r="CV88" s="49">
        <f t="shared" si="80"/>
        <v>0</v>
      </c>
      <c r="CW88" s="49">
        <f t="shared" si="80"/>
        <v>0</v>
      </c>
      <c r="CX88" s="49">
        <f t="shared" si="80"/>
        <v>0</v>
      </c>
      <c r="CY88" s="49">
        <f t="shared" si="80"/>
        <v>0</v>
      </c>
      <c r="CZ88" s="49">
        <f t="shared" si="80"/>
        <v>0</v>
      </c>
      <c r="DA88" s="49">
        <f t="shared" si="80"/>
        <v>0</v>
      </c>
      <c r="DB88" s="49">
        <f t="shared" si="80"/>
        <v>0</v>
      </c>
      <c r="DC88" s="49">
        <f t="shared" si="80"/>
        <v>0</v>
      </c>
      <c r="DD88" s="49">
        <f t="shared" si="80"/>
        <v>0</v>
      </c>
      <c r="DE88" s="49">
        <f t="shared" si="80"/>
        <v>0</v>
      </c>
      <c r="DF88" s="49">
        <f t="shared" si="80"/>
        <v>0</v>
      </c>
      <c r="DG88" s="49">
        <f t="shared" si="80"/>
        <v>0</v>
      </c>
      <c r="DH88" s="49">
        <f t="shared" si="80"/>
        <v>0</v>
      </c>
      <c r="DI88" s="49">
        <f t="shared" si="80"/>
        <v>0</v>
      </c>
      <c r="DJ88" s="49">
        <f t="shared" si="80"/>
        <v>0</v>
      </c>
      <c r="DK88" s="49">
        <f t="shared" si="80"/>
        <v>0</v>
      </c>
      <c r="DL88" s="49">
        <f t="shared" si="80"/>
        <v>0</v>
      </c>
      <c r="DM88" s="49">
        <f t="shared" si="80"/>
        <v>0</v>
      </c>
      <c r="DN88" s="49">
        <f t="shared" si="80"/>
        <v>0</v>
      </c>
      <c r="DO88" s="49">
        <f t="shared" si="80"/>
        <v>0</v>
      </c>
      <c r="DP88" s="49">
        <f t="shared" si="80"/>
        <v>0</v>
      </c>
      <c r="DQ88" s="49">
        <f t="shared" si="80"/>
        <v>0</v>
      </c>
      <c r="DR88" s="49">
        <f t="shared" si="80"/>
        <v>0</v>
      </c>
      <c r="DS88" s="49">
        <f t="shared" si="80"/>
        <v>0</v>
      </c>
      <c r="DT88" s="49">
        <f t="shared" si="80"/>
        <v>0</v>
      </c>
      <c r="DU88" s="49">
        <f t="shared" si="80"/>
        <v>0</v>
      </c>
      <c r="DV88" s="49">
        <f t="shared" si="80"/>
        <v>0</v>
      </c>
      <c r="DW88" s="21">
        <f t="shared" si="82"/>
        <v>0</v>
      </c>
      <c r="DX88" s="13">
        <v>0.80615428545533752</v>
      </c>
      <c r="EG88" s="13">
        <v>0.80615428545533752</v>
      </c>
    </row>
    <row r="89" spans="5:137" x14ac:dyDescent="0.3">
      <c r="E89" s="28">
        <v>2025</v>
      </c>
      <c r="H89" s="58">
        <v>2025</v>
      </c>
      <c r="I89" s="60">
        <f t="shared" si="79"/>
        <v>12.15811089010721</v>
      </c>
      <c r="J89" s="60">
        <f t="shared" si="79"/>
        <v>21.653915411875658</v>
      </c>
      <c r="K89" s="60">
        <f t="shared" si="79"/>
        <v>125.66553529833823</v>
      </c>
      <c r="L89" s="60">
        <f t="shared" si="79"/>
        <v>767.9993555715655</v>
      </c>
      <c r="M89" s="60">
        <f t="shared" si="79"/>
        <v>4173.5627320204658</v>
      </c>
      <c r="N89" s="60">
        <f t="shared" si="79"/>
        <v>3939.3156857926224</v>
      </c>
      <c r="O89" s="60">
        <f t="shared" si="79"/>
        <v>887.8486881544668</v>
      </c>
      <c r="P89" s="60">
        <f t="shared" si="79"/>
        <v>793.73217847221531</v>
      </c>
      <c r="Q89" s="60">
        <f t="shared" si="79"/>
        <v>580.04128414250954</v>
      </c>
      <c r="R89" s="60">
        <f t="shared" si="79"/>
        <v>600.89337108332256</v>
      </c>
      <c r="S89" s="60">
        <f t="shared" si="79"/>
        <v>683.94257109342288</v>
      </c>
      <c r="T89" s="60">
        <f t="shared" si="79"/>
        <v>1210.7299952854228</v>
      </c>
      <c r="U89" s="60">
        <f t="shared" si="79"/>
        <v>903.22535100735695</v>
      </c>
      <c r="V89" s="60">
        <f t="shared" si="79"/>
        <v>608.93835424316785</v>
      </c>
      <c r="W89" s="60">
        <f t="shared" si="79"/>
        <v>488.19245671996032</v>
      </c>
      <c r="X89" s="60">
        <f t="shared" si="79"/>
        <v>422.0909627842484</v>
      </c>
      <c r="Y89" s="60">
        <f t="shared" si="76"/>
        <v>442.06137107426912</v>
      </c>
      <c r="Z89" s="60">
        <f t="shared" si="76"/>
        <v>408.98634563745145</v>
      </c>
      <c r="AA89" s="60">
        <f t="shared" si="76"/>
        <v>343.44425875916204</v>
      </c>
      <c r="AB89" s="60">
        <f t="shared" si="76"/>
        <v>349.57590679088753</v>
      </c>
      <c r="AC89" s="60">
        <f t="shared" si="76"/>
        <v>359.18489778148796</v>
      </c>
      <c r="AD89" s="60">
        <f t="shared" si="76"/>
        <v>306.68939332378068</v>
      </c>
      <c r="AE89" s="60">
        <f t="shared" si="76"/>
        <v>286.47236372673069</v>
      </c>
      <c r="AF89" s="60">
        <f t="shared" si="76"/>
        <v>245.96865924749</v>
      </c>
      <c r="AG89" s="60">
        <f t="shared" si="76"/>
        <v>195.70804070949089</v>
      </c>
      <c r="AH89" s="60">
        <f t="shared" si="76"/>
        <v>107.00613712397171</v>
      </c>
      <c r="AI89" s="60">
        <f t="shared" si="76"/>
        <v>0</v>
      </c>
      <c r="AJ89" s="60">
        <f t="shared" si="76"/>
        <v>0</v>
      </c>
      <c r="AK89" s="60">
        <f t="shared" si="76"/>
        <v>0</v>
      </c>
      <c r="AL89" s="60">
        <f t="shared" si="76"/>
        <v>0</v>
      </c>
      <c r="AM89" s="60">
        <f t="shared" si="76"/>
        <v>0</v>
      </c>
      <c r="AN89" s="60">
        <v>0</v>
      </c>
      <c r="AO89" s="60">
        <f t="shared" si="84"/>
        <v>0</v>
      </c>
      <c r="AP89" s="60">
        <f t="shared" si="84"/>
        <v>0</v>
      </c>
      <c r="AQ89" s="60">
        <f t="shared" si="84"/>
        <v>0</v>
      </c>
      <c r="AR89" s="60">
        <f t="shared" si="84"/>
        <v>0</v>
      </c>
      <c r="AS89" s="60">
        <f t="shared" si="84"/>
        <v>0</v>
      </c>
      <c r="AT89" s="60">
        <f t="shared" si="84"/>
        <v>0</v>
      </c>
      <c r="AU89" s="60">
        <f t="shared" si="84"/>
        <v>0</v>
      </c>
      <c r="AV89" s="60">
        <f t="shared" si="84"/>
        <v>0</v>
      </c>
      <c r="AW89" s="60">
        <f t="shared" si="84"/>
        <v>0</v>
      </c>
      <c r="AX89" s="60">
        <f t="shared" si="84"/>
        <v>0</v>
      </c>
      <c r="AY89" s="60">
        <f t="shared" si="84"/>
        <v>0</v>
      </c>
      <c r="AZ89" s="60">
        <f t="shared" si="84"/>
        <v>0</v>
      </c>
      <c r="BA89" s="60">
        <f t="shared" si="84"/>
        <v>0</v>
      </c>
      <c r="BB89" s="60">
        <f t="shared" si="84"/>
        <v>0</v>
      </c>
      <c r="BC89" s="60">
        <f t="shared" si="84"/>
        <v>0</v>
      </c>
      <c r="BD89" s="60">
        <f t="shared" si="84"/>
        <v>0</v>
      </c>
      <c r="BE89" s="60">
        <f t="shared" si="84"/>
        <v>0</v>
      </c>
      <c r="BF89" s="60">
        <f t="shared" si="84"/>
        <v>0</v>
      </c>
      <c r="BG89" s="60">
        <f t="shared" si="84"/>
        <v>0</v>
      </c>
      <c r="BH89" s="60">
        <f t="shared" si="84"/>
        <v>0</v>
      </c>
      <c r="BI89" s="60">
        <f t="shared" si="84"/>
        <v>0</v>
      </c>
      <c r="BJ89" s="60">
        <f t="shared" si="84"/>
        <v>0</v>
      </c>
      <c r="BK89" s="60">
        <f t="shared" si="84"/>
        <v>0</v>
      </c>
      <c r="BL89" s="60">
        <f t="shared" si="84"/>
        <v>0</v>
      </c>
      <c r="BM89" s="60">
        <f t="shared" si="84"/>
        <v>0</v>
      </c>
      <c r="BN89" s="60">
        <f t="shared" si="84"/>
        <v>0</v>
      </c>
      <c r="BO89" s="60">
        <f t="shared" si="84"/>
        <v>0</v>
      </c>
      <c r="BP89" s="60">
        <f t="shared" si="84"/>
        <v>0</v>
      </c>
      <c r="BQ89" s="60">
        <f t="shared" si="84"/>
        <v>0</v>
      </c>
      <c r="BR89" s="60">
        <f t="shared" si="84"/>
        <v>0</v>
      </c>
      <c r="BS89" s="60">
        <f t="shared" si="84"/>
        <v>0</v>
      </c>
      <c r="BT89" s="60">
        <f t="shared" si="84"/>
        <v>0</v>
      </c>
      <c r="BU89" s="60">
        <f t="shared" si="84"/>
        <v>0</v>
      </c>
      <c r="BV89" s="60">
        <f t="shared" si="84"/>
        <v>0</v>
      </c>
      <c r="BW89" s="60">
        <f t="shared" si="84"/>
        <v>0</v>
      </c>
      <c r="BX89" s="60">
        <f t="shared" si="85"/>
        <v>19265.087922145791</v>
      </c>
      <c r="BY89" s="48">
        <f t="shared" si="72"/>
        <v>31.34656068521786</v>
      </c>
      <c r="BZ89" s="33">
        <f t="shared" si="73"/>
        <v>79.140498989593809</v>
      </c>
      <c r="CA89" s="28">
        <v>1</v>
      </c>
      <c r="CF89" s="49">
        <f t="shared" si="81"/>
        <v>0</v>
      </c>
      <c r="CG89" s="49">
        <f t="shared" si="80"/>
        <v>0</v>
      </c>
      <c r="CH89" s="49">
        <f t="shared" si="80"/>
        <v>0</v>
      </c>
      <c r="CI89" s="49">
        <f t="shared" si="80"/>
        <v>0</v>
      </c>
      <c r="CJ89" s="49">
        <f t="shared" si="80"/>
        <v>0</v>
      </c>
      <c r="CK89" s="49">
        <f t="shared" si="80"/>
        <v>0</v>
      </c>
      <c r="CL89" s="49">
        <f t="shared" si="80"/>
        <v>0</v>
      </c>
      <c r="CM89" s="49">
        <f t="shared" si="80"/>
        <v>0</v>
      </c>
      <c r="CN89" s="49">
        <f t="shared" si="80"/>
        <v>0</v>
      </c>
      <c r="CO89" s="49">
        <f t="shared" si="80"/>
        <v>0</v>
      </c>
      <c r="CP89" s="49">
        <f t="shared" si="80"/>
        <v>0</v>
      </c>
      <c r="CQ89" s="49">
        <f t="shared" si="80"/>
        <v>0</v>
      </c>
      <c r="CR89" s="49">
        <f t="shared" si="80"/>
        <v>0</v>
      </c>
      <c r="CS89" s="49">
        <f t="shared" si="80"/>
        <v>0</v>
      </c>
      <c r="CT89" s="49">
        <f t="shared" si="80"/>
        <v>0</v>
      </c>
      <c r="CU89" s="49">
        <f t="shared" si="80"/>
        <v>0</v>
      </c>
      <c r="CV89" s="49">
        <f t="shared" si="80"/>
        <v>0</v>
      </c>
      <c r="CW89" s="49">
        <f t="shared" si="80"/>
        <v>0</v>
      </c>
      <c r="CX89" s="49">
        <f t="shared" si="80"/>
        <v>0</v>
      </c>
      <c r="CY89" s="49">
        <f t="shared" ref="CY89:DV89" si="86">IF(CY28-CY29&gt;0,CY28-CY29,0)</f>
        <v>0</v>
      </c>
      <c r="CZ89" s="49">
        <f t="shared" si="86"/>
        <v>0</v>
      </c>
      <c r="DA89" s="49">
        <f t="shared" si="86"/>
        <v>0</v>
      </c>
      <c r="DB89" s="49">
        <f t="shared" si="86"/>
        <v>0</v>
      </c>
      <c r="DC89" s="49">
        <f t="shared" si="86"/>
        <v>0</v>
      </c>
      <c r="DD89" s="49">
        <f t="shared" si="86"/>
        <v>0</v>
      </c>
      <c r="DE89" s="49">
        <f t="shared" si="86"/>
        <v>0</v>
      </c>
      <c r="DF89" s="49">
        <f t="shared" si="86"/>
        <v>0</v>
      </c>
      <c r="DG89" s="49">
        <f t="shared" si="86"/>
        <v>0</v>
      </c>
      <c r="DH89" s="49">
        <f t="shared" si="86"/>
        <v>0</v>
      </c>
      <c r="DI89" s="49">
        <f t="shared" si="86"/>
        <v>0</v>
      </c>
      <c r="DJ89" s="49">
        <f t="shared" si="86"/>
        <v>0</v>
      </c>
      <c r="DK89" s="49">
        <f t="shared" si="86"/>
        <v>0</v>
      </c>
      <c r="DL89" s="49">
        <f t="shared" si="86"/>
        <v>0</v>
      </c>
      <c r="DM89" s="49">
        <f t="shared" si="86"/>
        <v>0</v>
      </c>
      <c r="DN89" s="49">
        <f t="shared" si="86"/>
        <v>0</v>
      </c>
      <c r="DO89" s="49">
        <f t="shared" si="86"/>
        <v>0</v>
      </c>
      <c r="DP89" s="49">
        <f t="shared" si="86"/>
        <v>0</v>
      </c>
      <c r="DQ89" s="49">
        <f t="shared" si="86"/>
        <v>0</v>
      </c>
      <c r="DR89" s="49">
        <f t="shared" si="86"/>
        <v>0</v>
      </c>
      <c r="DS89" s="49">
        <f t="shared" si="86"/>
        <v>0</v>
      </c>
      <c r="DT89" s="49">
        <f t="shared" si="86"/>
        <v>0</v>
      </c>
      <c r="DU89" s="49">
        <f t="shared" si="86"/>
        <v>0</v>
      </c>
      <c r="DV89" s="49">
        <f t="shared" si="86"/>
        <v>0</v>
      </c>
      <c r="DW89" s="21">
        <f t="shared" si="82"/>
        <v>0</v>
      </c>
      <c r="DX89" s="13">
        <v>0.82268385511009068</v>
      </c>
      <c r="EG89" s="13">
        <v>0.82268385511009068</v>
      </c>
    </row>
    <row r="90" spans="5:137" x14ac:dyDescent="0.3">
      <c r="E90" s="28">
        <v>2026</v>
      </c>
      <c r="H90" s="58">
        <v>2026</v>
      </c>
      <c r="I90" s="60">
        <f t="shared" si="79"/>
        <v>9.1355899445806159</v>
      </c>
      <c r="J90" s="60">
        <f t="shared" si="79"/>
        <v>17.37570682914658</v>
      </c>
      <c r="K90" s="60">
        <f t="shared" si="79"/>
        <v>107.68563024195282</v>
      </c>
      <c r="L90" s="60">
        <f t="shared" si="79"/>
        <v>702.81000047634552</v>
      </c>
      <c r="M90" s="60">
        <f t="shared" si="79"/>
        <v>4078.678953226794</v>
      </c>
      <c r="N90" s="60">
        <f t="shared" si="79"/>
        <v>4111.202401767936</v>
      </c>
      <c r="O90" s="60">
        <f t="shared" si="79"/>
        <v>960.68620633441606</v>
      </c>
      <c r="P90" s="60">
        <f t="shared" si="79"/>
        <v>864.51022687577643</v>
      </c>
      <c r="Q90" s="60">
        <f t="shared" si="79"/>
        <v>635.92896070795177</v>
      </c>
      <c r="R90" s="60">
        <f t="shared" si="79"/>
        <v>663.13303203402029</v>
      </c>
      <c r="S90" s="60">
        <f t="shared" si="79"/>
        <v>759.76001868274761</v>
      </c>
      <c r="T90" s="60">
        <f t="shared" si="79"/>
        <v>1337.9521355467296</v>
      </c>
      <c r="U90" s="60">
        <f t="shared" si="79"/>
        <v>1008.1582827249294</v>
      </c>
      <c r="V90" s="60">
        <f t="shared" si="79"/>
        <v>686.50746240439912</v>
      </c>
      <c r="W90" s="60">
        <f t="shared" si="79"/>
        <v>555.90723673249522</v>
      </c>
      <c r="X90" s="60">
        <f t="shared" si="79"/>
        <v>485.46357188456022</v>
      </c>
      <c r="Y90" s="60">
        <f t="shared" si="76"/>
        <v>513.53788751689717</v>
      </c>
      <c r="Z90" s="60">
        <f t="shared" si="76"/>
        <v>479.88598224565794</v>
      </c>
      <c r="AA90" s="60">
        <f t="shared" si="76"/>
        <v>407.02852658378106</v>
      </c>
      <c r="AB90" s="60">
        <f t="shared" si="76"/>
        <v>418.45562707829959</v>
      </c>
      <c r="AC90" s="60">
        <f t="shared" si="76"/>
        <v>434.27549164881202</v>
      </c>
      <c r="AD90" s="60">
        <f t="shared" si="76"/>
        <v>374.52890659376862</v>
      </c>
      <c r="AE90" s="60">
        <f t="shared" si="76"/>
        <v>353.35289375230786</v>
      </c>
      <c r="AF90" s="60">
        <f t="shared" si="76"/>
        <v>306.43970096349949</v>
      </c>
      <c r="AG90" s="60">
        <f t="shared" si="76"/>
        <v>246.27099280327093</v>
      </c>
      <c r="AH90" s="60">
        <f t="shared" si="76"/>
        <v>136.00429245569103</v>
      </c>
      <c r="AI90" s="60">
        <f t="shared" si="76"/>
        <v>90.792491254920606</v>
      </c>
      <c r="AJ90" s="60">
        <f t="shared" si="76"/>
        <v>0</v>
      </c>
      <c r="AK90" s="60">
        <f t="shared" si="76"/>
        <v>0</v>
      </c>
      <c r="AL90" s="60">
        <f t="shared" si="76"/>
        <v>0</v>
      </c>
      <c r="AM90" s="60">
        <f t="shared" si="76"/>
        <v>0</v>
      </c>
      <c r="AN90" s="60">
        <f t="shared" si="76"/>
        <v>0</v>
      </c>
      <c r="AO90" s="60">
        <v>0</v>
      </c>
      <c r="AP90" s="60">
        <f t="shared" si="84"/>
        <v>0</v>
      </c>
      <c r="AQ90" s="60">
        <f t="shared" si="84"/>
        <v>0</v>
      </c>
      <c r="AR90" s="60">
        <f t="shared" si="84"/>
        <v>0</v>
      </c>
      <c r="AS90" s="60">
        <f t="shared" si="84"/>
        <v>0</v>
      </c>
      <c r="AT90" s="60">
        <f t="shared" si="84"/>
        <v>0</v>
      </c>
      <c r="AU90" s="60">
        <f t="shared" si="84"/>
        <v>0</v>
      </c>
      <c r="AV90" s="60">
        <f t="shared" si="84"/>
        <v>0</v>
      </c>
      <c r="AW90" s="60">
        <f t="shared" si="84"/>
        <v>0</v>
      </c>
      <c r="AX90" s="60">
        <f t="shared" si="84"/>
        <v>0</v>
      </c>
      <c r="AY90" s="60">
        <f t="shared" si="84"/>
        <v>0</v>
      </c>
      <c r="AZ90" s="60">
        <f t="shared" si="84"/>
        <v>0</v>
      </c>
      <c r="BA90" s="60">
        <f t="shared" si="84"/>
        <v>0</v>
      </c>
      <c r="BB90" s="60">
        <f t="shared" si="84"/>
        <v>0</v>
      </c>
      <c r="BC90" s="60">
        <f t="shared" si="84"/>
        <v>0</v>
      </c>
      <c r="BD90" s="60">
        <f t="shared" si="84"/>
        <v>0</v>
      </c>
      <c r="BE90" s="60">
        <f t="shared" si="84"/>
        <v>0</v>
      </c>
      <c r="BF90" s="60">
        <f t="shared" si="84"/>
        <v>0</v>
      </c>
      <c r="BG90" s="60">
        <f t="shared" si="84"/>
        <v>0</v>
      </c>
      <c r="BH90" s="60">
        <f t="shared" si="84"/>
        <v>0</v>
      </c>
      <c r="BI90" s="60">
        <f t="shared" si="84"/>
        <v>0</v>
      </c>
      <c r="BJ90" s="60">
        <f t="shared" si="84"/>
        <v>0</v>
      </c>
      <c r="BK90" s="60">
        <f t="shared" si="84"/>
        <v>0</v>
      </c>
      <c r="BL90" s="60">
        <f t="shared" si="84"/>
        <v>0</v>
      </c>
      <c r="BM90" s="60">
        <f t="shared" si="84"/>
        <v>0</v>
      </c>
      <c r="BN90" s="60">
        <f t="shared" si="84"/>
        <v>0</v>
      </c>
      <c r="BO90" s="60">
        <f t="shared" si="84"/>
        <v>0</v>
      </c>
      <c r="BP90" s="60">
        <f t="shared" si="84"/>
        <v>0</v>
      </c>
      <c r="BQ90" s="60">
        <f t="shared" si="84"/>
        <v>0</v>
      </c>
      <c r="BR90" s="60">
        <f t="shared" si="84"/>
        <v>0</v>
      </c>
      <c r="BS90" s="60">
        <f t="shared" si="84"/>
        <v>0</v>
      </c>
      <c r="BT90" s="60">
        <f t="shared" si="84"/>
        <v>0</v>
      </c>
      <c r="BU90" s="60">
        <f t="shared" si="84"/>
        <v>0</v>
      </c>
      <c r="BV90" s="60">
        <f t="shared" si="84"/>
        <v>0</v>
      </c>
      <c r="BW90" s="60">
        <f t="shared" si="84"/>
        <v>0</v>
      </c>
      <c r="BX90" s="60">
        <f t="shared" si="85"/>
        <v>20745.468209311686</v>
      </c>
      <c r="BY90" s="48">
        <f t="shared" si="72"/>
        <v>30.914195042989189</v>
      </c>
      <c r="BZ90" s="33">
        <f t="shared" si="73"/>
        <v>78.540513458814516</v>
      </c>
      <c r="CA90" s="28">
        <v>1</v>
      </c>
      <c r="CF90" s="49">
        <f t="shared" si="81"/>
        <v>0</v>
      </c>
      <c r="CG90" s="49">
        <f t="shared" si="81"/>
        <v>0</v>
      </c>
      <c r="CH90" s="49">
        <f t="shared" si="81"/>
        <v>0</v>
      </c>
      <c r="CI90" s="49">
        <f t="shared" si="81"/>
        <v>0</v>
      </c>
      <c r="CJ90" s="49">
        <f t="shared" si="81"/>
        <v>0</v>
      </c>
      <c r="CK90" s="49">
        <f t="shared" si="81"/>
        <v>0</v>
      </c>
      <c r="CL90" s="49">
        <f t="shared" si="81"/>
        <v>0</v>
      </c>
      <c r="CM90" s="49">
        <f t="shared" si="81"/>
        <v>0</v>
      </c>
      <c r="CN90" s="49">
        <f t="shared" si="81"/>
        <v>0</v>
      </c>
      <c r="CO90" s="49">
        <f t="shared" si="81"/>
        <v>0</v>
      </c>
      <c r="CP90" s="49">
        <f t="shared" si="81"/>
        <v>0</v>
      </c>
      <c r="CQ90" s="49">
        <f t="shared" si="81"/>
        <v>0</v>
      </c>
      <c r="CR90" s="49">
        <f t="shared" si="81"/>
        <v>0</v>
      </c>
      <c r="CS90" s="49">
        <f t="shared" si="81"/>
        <v>0</v>
      </c>
      <c r="CT90" s="49">
        <f t="shared" si="81"/>
        <v>0</v>
      </c>
      <c r="CU90" s="49">
        <f t="shared" si="81"/>
        <v>0</v>
      </c>
      <c r="CV90" s="49">
        <f t="shared" ref="CV90:DV99" si="87">IF(CV29-CV30&gt;0,CV29-CV30,0)</f>
        <v>0</v>
      </c>
      <c r="CW90" s="49">
        <f t="shared" si="87"/>
        <v>0</v>
      </c>
      <c r="CX90" s="49">
        <f t="shared" si="87"/>
        <v>0</v>
      </c>
      <c r="CY90" s="49">
        <f t="shared" si="87"/>
        <v>0</v>
      </c>
      <c r="CZ90" s="49">
        <f t="shared" si="87"/>
        <v>0</v>
      </c>
      <c r="DA90" s="49">
        <f t="shared" si="87"/>
        <v>0</v>
      </c>
      <c r="DB90" s="49">
        <f t="shared" si="87"/>
        <v>0</v>
      </c>
      <c r="DC90" s="49">
        <f t="shared" si="87"/>
        <v>0</v>
      </c>
      <c r="DD90" s="49">
        <f t="shared" si="87"/>
        <v>0</v>
      </c>
      <c r="DE90" s="49">
        <f t="shared" si="87"/>
        <v>0</v>
      </c>
      <c r="DF90" s="49">
        <f t="shared" si="87"/>
        <v>0</v>
      </c>
      <c r="DG90" s="49">
        <f t="shared" si="87"/>
        <v>0</v>
      </c>
      <c r="DH90" s="49">
        <f t="shared" si="87"/>
        <v>0</v>
      </c>
      <c r="DI90" s="49">
        <f t="shared" si="87"/>
        <v>0</v>
      </c>
      <c r="DJ90" s="49">
        <f t="shared" si="87"/>
        <v>0</v>
      </c>
      <c r="DK90" s="49">
        <f t="shared" si="87"/>
        <v>0</v>
      </c>
      <c r="DL90" s="49">
        <f t="shared" si="87"/>
        <v>0</v>
      </c>
      <c r="DM90" s="49">
        <f t="shared" si="87"/>
        <v>0</v>
      </c>
      <c r="DN90" s="49">
        <f t="shared" si="87"/>
        <v>0</v>
      </c>
      <c r="DO90" s="49">
        <f t="shared" si="87"/>
        <v>0</v>
      </c>
      <c r="DP90" s="49">
        <f t="shared" si="87"/>
        <v>0</v>
      </c>
      <c r="DQ90" s="49">
        <f t="shared" si="87"/>
        <v>0</v>
      </c>
      <c r="DR90" s="49">
        <f t="shared" si="87"/>
        <v>0</v>
      </c>
      <c r="DS90" s="49">
        <f t="shared" si="87"/>
        <v>0</v>
      </c>
      <c r="DT90" s="49">
        <f t="shared" si="87"/>
        <v>0</v>
      </c>
      <c r="DU90" s="49">
        <f t="shared" si="87"/>
        <v>0</v>
      </c>
      <c r="DV90" s="49">
        <f t="shared" si="87"/>
        <v>0</v>
      </c>
      <c r="DW90" s="21">
        <f t="shared" si="82"/>
        <v>0</v>
      </c>
      <c r="DX90" s="13">
        <v>0.83834475376938333</v>
      </c>
      <c r="EG90" s="13">
        <v>0.83834475376938333</v>
      </c>
    </row>
    <row r="91" spans="5:137" x14ac:dyDescent="0.3">
      <c r="E91" s="28">
        <v>2027</v>
      </c>
      <c r="H91" s="58">
        <v>2027</v>
      </c>
      <c r="I91" s="60">
        <f t="shared" si="79"/>
        <v>6.8195157908924031</v>
      </c>
      <c r="J91" s="60">
        <f t="shared" si="79"/>
        <v>13.851441470126368</v>
      </c>
      <c r="K91" s="60">
        <f t="shared" si="79"/>
        <v>91.6739134300459</v>
      </c>
      <c r="L91" s="60">
        <f t="shared" si="79"/>
        <v>638.94203289425786</v>
      </c>
      <c r="M91" s="60">
        <f t="shared" si="79"/>
        <v>3959.848297348406</v>
      </c>
      <c r="N91" s="60">
        <f t="shared" si="79"/>
        <v>4262.4900837312307</v>
      </c>
      <c r="O91" s="60">
        <f t="shared" si="79"/>
        <v>1032.6915008272481</v>
      </c>
      <c r="P91" s="60">
        <f t="shared" si="79"/>
        <v>935.43309944059729</v>
      </c>
      <c r="Q91" s="60">
        <f t="shared" si="79"/>
        <v>692.63550730260977</v>
      </c>
      <c r="R91" s="60">
        <f t="shared" si="79"/>
        <v>727.02669861839968</v>
      </c>
      <c r="S91" s="60">
        <f t="shared" si="79"/>
        <v>838.45485580744571</v>
      </c>
      <c r="T91" s="60">
        <f t="shared" si="79"/>
        <v>1463.8430786413228</v>
      </c>
      <c r="U91" s="60">
        <f t="shared" si="79"/>
        <v>1114.0944162558371</v>
      </c>
      <c r="V91" s="60">
        <f t="shared" si="79"/>
        <v>766.26301908330424</v>
      </c>
      <c r="W91" s="60">
        <f t="shared" si="79"/>
        <v>626.72101989008661</v>
      </c>
      <c r="X91" s="60">
        <f t="shared" si="79"/>
        <v>552.79984167276052</v>
      </c>
      <c r="Y91" s="60">
        <f t="shared" ref="Y91:AO106" si="88">Y30-Y31</f>
        <v>590.64031015380169</v>
      </c>
      <c r="Z91" s="60">
        <f t="shared" si="88"/>
        <v>557.47832698551065</v>
      </c>
      <c r="AA91" s="60">
        <f t="shared" si="88"/>
        <v>477.58876638589572</v>
      </c>
      <c r="AB91" s="60">
        <f t="shared" si="88"/>
        <v>495.92728073469334</v>
      </c>
      <c r="AC91" s="60">
        <f t="shared" si="88"/>
        <v>519.8442445615874</v>
      </c>
      <c r="AD91" s="60">
        <f t="shared" si="88"/>
        <v>452.82729327514971</v>
      </c>
      <c r="AE91" s="60">
        <f t="shared" si="88"/>
        <v>431.51434584855451</v>
      </c>
      <c r="AF91" s="60">
        <f t="shared" si="88"/>
        <v>377.98185377258051</v>
      </c>
      <c r="AG91" s="60">
        <f t="shared" si="88"/>
        <v>306.81636278986116</v>
      </c>
      <c r="AH91" s="60">
        <f t="shared" si="88"/>
        <v>171.14223823991779</v>
      </c>
      <c r="AI91" s="60">
        <f t="shared" si="88"/>
        <v>112.33747338782996</v>
      </c>
      <c r="AJ91" s="60">
        <f t="shared" si="88"/>
        <v>94.916017721523531</v>
      </c>
      <c r="AK91" s="60">
        <f t="shared" si="88"/>
        <v>0</v>
      </c>
      <c r="AL91" s="60">
        <f t="shared" si="88"/>
        <v>0</v>
      </c>
      <c r="AM91" s="60">
        <f t="shared" si="88"/>
        <v>0</v>
      </c>
      <c r="AN91" s="60">
        <f t="shared" si="88"/>
        <v>0</v>
      </c>
      <c r="AO91" s="60">
        <f t="shared" si="88"/>
        <v>0</v>
      </c>
      <c r="AP91" s="60">
        <v>0</v>
      </c>
      <c r="AQ91" s="60">
        <f t="shared" si="84"/>
        <v>0</v>
      </c>
      <c r="AR91" s="60">
        <f t="shared" si="84"/>
        <v>0</v>
      </c>
      <c r="AS91" s="60">
        <f t="shared" si="84"/>
        <v>0</v>
      </c>
      <c r="AT91" s="60">
        <f t="shared" si="84"/>
        <v>0</v>
      </c>
      <c r="AU91" s="60">
        <f t="shared" si="84"/>
        <v>0</v>
      </c>
      <c r="AV91" s="60">
        <f t="shared" si="84"/>
        <v>0</v>
      </c>
      <c r="AW91" s="60">
        <f t="shared" si="84"/>
        <v>0</v>
      </c>
      <c r="AX91" s="60">
        <f t="shared" si="84"/>
        <v>0</v>
      </c>
      <c r="AY91" s="60">
        <f t="shared" si="84"/>
        <v>0</v>
      </c>
      <c r="AZ91" s="60">
        <f t="shared" si="84"/>
        <v>0</v>
      </c>
      <c r="BA91" s="60">
        <f t="shared" si="84"/>
        <v>0</v>
      </c>
      <c r="BB91" s="60">
        <f t="shared" si="84"/>
        <v>0</v>
      </c>
      <c r="BC91" s="60">
        <f t="shared" si="84"/>
        <v>0</v>
      </c>
      <c r="BD91" s="60">
        <f t="shared" si="84"/>
        <v>0</v>
      </c>
      <c r="BE91" s="60">
        <f t="shared" si="84"/>
        <v>0</v>
      </c>
      <c r="BF91" s="60">
        <f t="shared" si="84"/>
        <v>0</v>
      </c>
      <c r="BG91" s="60">
        <f t="shared" si="84"/>
        <v>0</v>
      </c>
      <c r="BH91" s="60">
        <f t="shared" si="84"/>
        <v>0</v>
      </c>
      <c r="BI91" s="60">
        <f t="shared" si="84"/>
        <v>0</v>
      </c>
      <c r="BJ91" s="60">
        <f t="shared" si="84"/>
        <v>0</v>
      </c>
      <c r="BK91" s="60">
        <f t="shared" si="84"/>
        <v>0</v>
      </c>
      <c r="BL91" s="60">
        <f t="shared" si="84"/>
        <v>0</v>
      </c>
      <c r="BM91" s="60">
        <f t="shared" si="84"/>
        <v>0</v>
      </c>
      <c r="BN91" s="60">
        <f t="shared" si="84"/>
        <v>0</v>
      </c>
      <c r="BO91" s="60">
        <f t="shared" si="84"/>
        <v>0</v>
      </c>
      <c r="BP91" s="60">
        <f t="shared" si="84"/>
        <v>0</v>
      </c>
      <c r="BQ91" s="60">
        <f t="shared" si="84"/>
        <v>0</v>
      </c>
      <c r="BR91" s="60">
        <f t="shared" si="84"/>
        <v>0</v>
      </c>
      <c r="BS91" s="60">
        <f t="shared" si="84"/>
        <v>0</v>
      </c>
      <c r="BT91" s="60">
        <f t="shared" si="84"/>
        <v>0</v>
      </c>
      <c r="BU91" s="60">
        <f t="shared" si="84"/>
        <v>0</v>
      </c>
      <c r="BV91" s="60">
        <f t="shared" si="84"/>
        <v>0</v>
      </c>
      <c r="BW91" s="60">
        <f t="shared" si="84"/>
        <v>0</v>
      </c>
      <c r="BX91" s="60">
        <f t="shared" si="85"/>
        <v>22312.602836061476</v>
      </c>
      <c r="BY91" s="48">
        <f t="shared" si="72"/>
        <v>30.467077744422532</v>
      </c>
      <c r="BZ91" s="33">
        <f t="shared" si="73"/>
        <v>77.901070820523898</v>
      </c>
      <c r="CF91" s="49">
        <f t="shared" si="81"/>
        <v>0</v>
      </c>
      <c r="CG91" s="49">
        <f t="shared" si="81"/>
        <v>0</v>
      </c>
      <c r="CH91" s="49">
        <f t="shared" si="81"/>
        <v>0</v>
      </c>
      <c r="CI91" s="49">
        <f t="shared" si="81"/>
        <v>0</v>
      </c>
      <c r="CJ91" s="49">
        <f t="shared" si="81"/>
        <v>0</v>
      </c>
      <c r="CK91" s="49">
        <f t="shared" si="81"/>
        <v>0</v>
      </c>
      <c r="CL91" s="49">
        <f t="shared" si="81"/>
        <v>0</v>
      </c>
      <c r="CM91" s="49">
        <f t="shared" si="81"/>
        <v>0</v>
      </c>
      <c r="CN91" s="49">
        <f t="shared" si="81"/>
        <v>0</v>
      </c>
      <c r="CO91" s="49">
        <f t="shared" si="81"/>
        <v>0</v>
      </c>
      <c r="CP91" s="49">
        <f t="shared" si="81"/>
        <v>0</v>
      </c>
      <c r="CQ91" s="49">
        <f t="shared" si="81"/>
        <v>0</v>
      </c>
      <c r="CR91" s="49">
        <f t="shared" si="81"/>
        <v>0</v>
      </c>
      <c r="CS91" s="49">
        <f t="shared" si="81"/>
        <v>0</v>
      </c>
      <c r="CT91" s="49">
        <f t="shared" si="81"/>
        <v>0</v>
      </c>
      <c r="CU91" s="49">
        <f t="shared" si="81"/>
        <v>0</v>
      </c>
      <c r="CV91" s="49">
        <f t="shared" si="87"/>
        <v>0</v>
      </c>
      <c r="CW91" s="49">
        <f t="shared" si="87"/>
        <v>0</v>
      </c>
      <c r="CX91" s="49">
        <f t="shared" si="87"/>
        <v>0</v>
      </c>
      <c r="CY91" s="49">
        <f t="shared" si="87"/>
        <v>0</v>
      </c>
      <c r="CZ91" s="49">
        <f t="shared" si="87"/>
        <v>0</v>
      </c>
      <c r="DA91" s="49">
        <f t="shared" si="87"/>
        <v>0</v>
      </c>
      <c r="DB91" s="49">
        <f t="shared" si="87"/>
        <v>0</v>
      </c>
      <c r="DC91" s="49">
        <f t="shared" si="87"/>
        <v>0</v>
      </c>
      <c r="DD91" s="49">
        <f t="shared" si="87"/>
        <v>0</v>
      </c>
      <c r="DE91" s="49">
        <f t="shared" si="87"/>
        <v>0</v>
      </c>
      <c r="DF91" s="49">
        <f t="shared" si="87"/>
        <v>0</v>
      </c>
      <c r="DG91" s="49">
        <f t="shared" si="87"/>
        <v>0</v>
      </c>
      <c r="DH91" s="49">
        <f t="shared" si="87"/>
        <v>0</v>
      </c>
      <c r="DI91" s="49">
        <f t="shared" si="87"/>
        <v>0</v>
      </c>
      <c r="DJ91" s="49">
        <f t="shared" si="87"/>
        <v>0</v>
      </c>
      <c r="DK91" s="49">
        <f t="shared" si="87"/>
        <v>0</v>
      </c>
      <c r="DL91" s="49">
        <f t="shared" si="87"/>
        <v>0</v>
      </c>
      <c r="DM91" s="49">
        <f t="shared" si="87"/>
        <v>0</v>
      </c>
      <c r="DN91" s="49">
        <f t="shared" si="87"/>
        <v>0</v>
      </c>
      <c r="DO91" s="49">
        <f t="shared" si="87"/>
        <v>0</v>
      </c>
      <c r="DP91" s="49">
        <f t="shared" si="87"/>
        <v>0</v>
      </c>
      <c r="DQ91" s="49">
        <f t="shared" si="87"/>
        <v>0</v>
      </c>
      <c r="DR91" s="49">
        <f t="shared" si="87"/>
        <v>0</v>
      </c>
      <c r="DS91" s="49">
        <f t="shared" si="87"/>
        <v>0</v>
      </c>
      <c r="DT91" s="49">
        <f t="shared" si="87"/>
        <v>0</v>
      </c>
      <c r="DU91" s="49">
        <f t="shared" si="87"/>
        <v>0</v>
      </c>
      <c r="DV91" s="49">
        <f t="shared" si="87"/>
        <v>0</v>
      </c>
      <c r="DW91" s="21">
        <f t="shared" si="82"/>
        <v>0</v>
      </c>
      <c r="DX91" s="13">
        <v>0.85312932794139118</v>
      </c>
      <c r="EG91" s="13">
        <v>0.85312932794139118</v>
      </c>
    </row>
    <row r="92" spans="5:137" x14ac:dyDescent="0.3">
      <c r="E92" s="28">
        <v>2028</v>
      </c>
      <c r="H92" s="58">
        <v>2028</v>
      </c>
      <c r="I92" s="60">
        <f t="shared" si="79"/>
        <v>5.0572791275508227</v>
      </c>
      <c r="J92" s="60">
        <f t="shared" si="79"/>
        <v>10.969678724616259</v>
      </c>
      <c r="K92" s="60">
        <f t="shared" si="79"/>
        <v>77.531865987367837</v>
      </c>
      <c r="L92" s="60">
        <f t="shared" si="79"/>
        <v>577.07390400762688</v>
      </c>
      <c r="M92" s="60">
        <f t="shared" si="79"/>
        <v>3819.3022179290856</v>
      </c>
      <c r="N92" s="60">
        <f t="shared" si="79"/>
        <v>4390.4026839851431</v>
      </c>
      <c r="O92" s="60">
        <f t="shared" si="79"/>
        <v>1102.8237246937642</v>
      </c>
      <c r="P92" s="60">
        <f t="shared" si="79"/>
        <v>1005.5456245913083</v>
      </c>
      <c r="Q92" s="60">
        <f t="shared" si="79"/>
        <v>749.45808532556839</v>
      </c>
      <c r="R92" s="60">
        <f t="shared" si="79"/>
        <v>791.85653954099689</v>
      </c>
      <c r="S92" s="60">
        <f t="shared" si="79"/>
        <v>919.2409913415031</v>
      </c>
      <c r="T92" s="60">
        <f t="shared" si="79"/>
        <v>1585.6566087763422</v>
      </c>
      <c r="U92" s="60">
        <f t="shared" si="79"/>
        <v>1218.9220801405099</v>
      </c>
      <c r="V92" s="60">
        <f t="shared" si="79"/>
        <v>846.78107155617545</v>
      </c>
      <c r="W92" s="60">
        <f t="shared" si="79"/>
        <v>699.53083851702104</v>
      </c>
      <c r="X92" s="60">
        <f t="shared" si="79"/>
        <v>623.21779188304572</v>
      </c>
      <c r="Y92" s="60">
        <f t="shared" si="88"/>
        <v>672.56512918380758</v>
      </c>
      <c r="Z92" s="60">
        <f t="shared" si="88"/>
        <v>641.17795387377555</v>
      </c>
      <c r="AA92" s="60">
        <f t="shared" si="88"/>
        <v>554.80967630263331</v>
      </c>
      <c r="AB92" s="60">
        <f t="shared" si="88"/>
        <v>581.8985224723292</v>
      </c>
      <c r="AC92" s="60">
        <f t="shared" si="88"/>
        <v>616.08669098569226</v>
      </c>
      <c r="AD92" s="60">
        <f t="shared" si="88"/>
        <v>542.05145516213815</v>
      </c>
      <c r="AE92" s="60">
        <f t="shared" si="88"/>
        <v>521.72601313238556</v>
      </c>
      <c r="AF92" s="60">
        <f t="shared" si="88"/>
        <v>461.59121732742642</v>
      </c>
      <c r="AG92" s="60">
        <f t="shared" si="88"/>
        <v>378.44645197878708</v>
      </c>
      <c r="AH92" s="60">
        <f t="shared" si="88"/>
        <v>213.21731178642949</v>
      </c>
      <c r="AI92" s="60">
        <f t="shared" si="88"/>
        <v>137.97823479368526</v>
      </c>
      <c r="AJ92" s="60">
        <f t="shared" si="88"/>
        <v>117.4395092313498</v>
      </c>
      <c r="AK92" s="60">
        <f t="shared" si="88"/>
        <v>96.87277724633168</v>
      </c>
      <c r="AL92" s="60">
        <f t="shared" si="88"/>
        <v>0</v>
      </c>
      <c r="AM92" s="60">
        <f t="shared" si="88"/>
        <v>0</v>
      </c>
      <c r="AN92" s="60">
        <f t="shared" si="88"/>
        <v>0</v>
      </c>
      <c r="AO92" s="60">
        <f t="shared" si="88"/>
        <v>0</v>
      </c>
      <c r="AP92" s="60">
        <f t="shared" ref="AK92:BE107" si="89">AP31-AP32</f>
        <v>0</v>
      </c>
      <c r="AQ92" s="60">
        <v>0</v>
      </c>
      <c r="AR92" s="60">
        <f t="shared" si="84"/>
        <v>0</v>
      </c>
      <c r="AS92" s="60">
        <f t="shared" si="84"/>
        <v>0</v>
      </c>
      <c r="AT92" s="60">
        <f t="shared" si="84"/>
        <v>0</v>
      </c>
      <c r="AU92" s="60">
        <f t="shared" si="84"/>
        <v>0</v>
      </c>
      <c r="AV92" s="60">
        <f t="shared" si="84"/>
        <v>0</v>
      </c>
      <c r="AW92" s="60">
        <f t="shared" si="84"/>
        <v>0</v>
      </c>
      <c r="AX92" s="60">
        <f t="shared" si="84"/>
        <v>0</v>
      </c>
      <c r="AY92" s="60">
        <f t="shared" si="84"/>
        <v>0</v>
      </c>
      <c r="AZ92" s="60">
        <f t="shared" si="84"/>
        <v>0</v>
      </c>
      <c r="BA92" s="60">
        <f t="shared" si="84"/>
        <v>0</v>
      </c>
      <c r="BB92" s="60">
        <f t="shared" si="84"/>
        <v>0</v>
      </c>
      <c r="BC92" s="60">
        <f t="shared" si="84"/>
        <v>0</v>
      </c>
      <c r="BD92" s="60">
        <f t="shared" si="84"/>
        <v>0</v>
      </c>
      <c r="BE92" s="60">
        <f t="shared" si="84"/>
        <v>0</v>
      </c>
      <c r="BF92" s="60">
        <f t="shared" si="84"/>
        <v>0</v>
      </c>
      <c r="BG92" s="60">
        <f t="shared" si="84"/>
        <v>0</v>
      </c>
      <c r="BH92" s="60">
        <f t="shared" si="84"/>
        <v>0</v>
      </c>
      <c r="BI92" s="60">
        <f t="shared" si="84"/>
        <v>0</v>
      </c>
      <c r="BJ92" s="60">
        <f t="shared" si="84"/>
        <v>0</v>
      </c>
      <c r="BK92" s="60">
        <f t="shared" si="84"/>
        <v>0</v>
      </c>
      <c r="BL92" s="60">
        <f t="shared" si="84"/>
        <v>0</v>
      </c>
      <c r="BM92" s="60">
        <f t="shared" si="84"/>
        <v>0</v>
      </c>
      <c r="BN92" s="60">
        <f t="shared" si="84"/>
        <v>0</v>
      </c>
      <c r="BO92" s="60">
        <f t="shared" si="84"/>
        <v>0</v>
      </c>
      <c r="BP92" s="60">
        <f t="shared" si="84"/>
        <v>0</v>
      </c>
      <c r="BQ92" s="60">
        <f t="shared" si="84"/>
        <v>0</v>
      </c>
      <c r="BR92" s="60">
        <f t="shared" si="84"/>
        <v>0</v>
      </c>
      <c r="BS92" s="60">
        <f t="shared" si="84"/>
        <v>0</v>
      </c>
      <c r="BT92" s="60">
        <f t="shared" si="84"/>
        <v>0</v>
      </c>
      <c r="BU92" s="60">
        <f t="shared" si="84"/>
        <v>0</v>
      </c>
      <c r="BV92" s="60">
        <f t="shared" si="84"/>
        <v>0</v>
      </c>
      <c r="BW92" s="60">
        <f t="shared" si="84"/>
        <v>0</v>
      </c>
      <c r="BX92" s="60">
        <f t="shared" si="85"/>
        <v>23959.231929604397</v>
      </c>
      <c r="BY92" s="48">
        <f t="shared" si="72"/>
        <v>30.034093750488456</v>
      </c>
      <c r="BZ92" s="33">
        <f t="shared" si="73"/>
        <v>77.258295340827928</v>
      </c>
      <c r="CF92" s="49">
        <f t="shared" si="81"/>
        <v>0</v>
      </c>
      <c r="CG92" s="49">
        <f t="shared" si="81"/>
        <v>0</v>
      </c>
      <c r="CH92" s="49">
        <f t="shared" si="81"/>
        <v>0</v>
      </c>
      <c r="CI92" s="49">
        <f t="shared" si="81"/>
        <v>0</v>
      </c>
      <c r="CJ92" s="49">
        <f t="shared" si="81"/>
        <v>0</v>
      </c>
      <c r="CK92" s="49">
        <f t="shared" si="81"/>
        <v>0</v>
      </c>
      <c r="CL92" s="49">
        <f t="shared" si="81"/>
        <v>0</v>
      </c>
      <c r="CM92" s="49">
        <f t="shared" si="81"/>
        <v>0</v>
      </c>
      <c r="CN92" s="49">
        <f t="shared" si="81"/>
        <v>0</v>
      </c>
      <c r="CO92" s="49">
        <f t="shared" si="81"/>
        <v>0</v>
      </c>
      <c r="CP92" s="49">
        <f t="shared" si="81"/>
        <v>0</v>
      </c>
      <c r="CQ92" s="49">
        <f t="shared" si="81"/>
        <v>0</v>
      </c>
      <c r="CR92" s="49">
        <f t="shared" si="81"/>
        <v>0</v>
      </c>
      <c r="CS92" s="49">
        <f t="shared" si="81"/>
        <v>0</v>
      </c>
      <c r="CT92" s="49">
        <f t="shared" si="81"/>
        <v>0</v>
      </c>
      <c r="CU92" s="49">
        <f t="shared" si="81"/>
        <v>0</v>
      </c>
      <c r="CV92" s="49">
        <f t="shared" si="87"/>
        <v>0</v>
      </c>
      <c r="CW92" s="49">
        <f t="shared" si="87"/>
        <v>0</v>
      </c>
      <c r="CX92" s="49">
        <f t="shared" si="87"/>
        <v>0</v>
      </c>
      <c r="CY92" s="49">
        <f t="shared" si="87"/>
        <v>0</v>
      </c>
      <c r="CZ92" s="49">
        <f t="shared" si="87"/>
        <v>0</v>
      </c>
      <c r="DA92" s="49">
        <f t="shared" si="87"/>
        <v>0</v>
      </c>
      <c r="DB92" s="49">
        <f t="shared" si="87"/>
        <v>0</v>
      </c>
      <c r="DC92" s="49">
        <f t="shared" si="87"/>
        <v>0</v>
      </c>
      <c r="DD92" s="49">
        <f t="shared" si="87"/>
        <v>0</v>
      </c>
      <c r="DE92" s="49">
        <f t="shared" si="87"/>
        <v>0</v>
      </c>
      <c r="DF92" s="49">
        <f t="shared" si="87"/>
        <v>0</v>
      </c>
      <c r="DG92" s="49">
        <f t="shared" si="87"/>
        <v>0</v>
      </c>
      <c r="DH92" s="49">
        <f t="shared" si="87"/>
        <v>0</v>
      </c>
      <c r="DI92" s="49">
        <f t="shared" si="87"/>
        <v>0</v>
      </c>
      <c r="DJ92" s="49">
        <f t="shared" si="87"/>
        <v>0</v>
      </c>
      <c r="DK92" s="49">
        <f t="shared" si="87"/>
        <v>0</v>
      </c>
      <c r="DL92" s="49">
        <f t="shared" si="87"/>
        <v>0</v>
      </c>
      <c r="DM92" s="49">
        <f t="shared" si="87"/>
        <v>0</v>
      </c>
      <c r="DN92" s="49">
        <f t="shared" si="87"/>
        <v>0</v>
      </c>
      <c r="DO92" s="49">
        <f t="shared" si="87"/>
        <v>0</v>
      </c>
      <c r="DP92" s="49">
        <f t="shared" si="87"/>
        <v>0</v>
      </c>
      <c r="DQ92" s="49">
        <f t="shared" si="87"/>
        <v>0</v>
      </c>
      <c r="DR92" s="49">
        <f t="shared" si="87"/>
        <v>0</v>
      </c>
      <c r="DS92" s="49">
        <f t="shared" si="87"/>
        <v>0</v>
      </c>
      <c r="DT92" s="49">
        <f t="shared" si="87"/>
        <v>0</v>
      </c>
      <c r="DU92" s="49">
        <f t="shared" si="87"/>
        <v>0</v>
      </c>
      <c r="DV92" s="49">
        <f t="shared" si="87"/>
        <v>0</v>
      </c>
      <c r="DW92" s="21">
        <f t="shared" si="82"/>
        <v>0</v>
      </c>
      <c r="DX92" s="13">
        <v>0.86703647254283589</v>
      </c>
      <c r="EG92" s="13">
        <v>0.86703647254283589</v>
      </c>
    </row>
    <row r="93" spans="5:137" x14ac:dyDescent="0.3">
      <c r="E93" s="28">
        <v>2029</v>
      </c>
      <c r="H93" s="58">
        <v>2029</v>
      </c>
      <c r="I93" s="60">
        <f t="shared" si="79"/>
        <v>3.7258618920163364</v>
      </c>
      <c r="J93" s="60">
        <f t="shared" si="79"/>
        <v>8.63056626515516</v>
      </c>
      <c r="K93" s="60">
        <f t="shared" si="79"/>
        <v>65.142009228658651</v>
      </c>
      <c r="L93" s="60">
        <f t="shared" si="79"/>
        <v>517.78308784259298</v>
      </c>
      <c r="M93" s="60">
        <f t="shared" si="79"/>
        <v>3659.6196600295443</v>
      </c>
      <c r="N93" s="60">
        <f t="shared" si="79"/>
        <v>4492.5382042993588</v>
      </c>
      <c r="O93" s="60">
        <f t="shared" si="79"/>
        <v>1170.0058899664073</v>
      </c>
      <c r="P93" s="60">
        <f t="shared" si="79"/>
        <v>1073.834315643122</v>
      </c>
      <c r="Q93" s="60">
        <f t="shared" si="79"/>
        <v>805.63142245487325</v>
      </c>
      <c r="R93" s="60">
        <f t="shared" si="79"/>
        <v>856.81903356080147</v>
      </c>
      <c r="S93" s="60">
        <f t="shared" si="79"/>
        <v>1001.2108108150496</v>
      </c>
      <c r="T93" s="60">
        <f t="shared" si="79"/>
        <v>1700.5305262631809</v>
      </c>
      <c r="U93" s="60">
        <f t="shared" si="79"/>
        <v>1320.3545381053627</v>
      </c>
      <c r="V93" s="60">
        <f t="shared" si="79"/>
        <v>926.45661813265542</v>
      </c>
      <c r="W93" s="60">
        <f t="shared" si="79"/>
        <v>773.03674883680287</v>
      </c>
      <c r="X93" s="60">
        <f t="shared" si="79"/>
        <v>695.62062017823337</v>
      </c>
      <c r="Y93" s="60">
        <f t="shared" si="88"/>
        <v>758.23928139905547</v>
      </c>
      <c r="Z93" s="60">
        <f t="shared" si="88"/>
        <v>730.11260146574205</v>
      </c>
      <c r="AA93" s="60">
        <f t="shared" si="88"/>
        <v>638.10863278696343</v>
      </c>
      <c r="AB93" s="60">
        <f t="shared" si="88"/>
        <v>675.9851856167661</v>
      </c>
      <c r="AC93" s="60">
        <f t="shared" si="88"/>
        <v>722.88811107212678</v>
      </c>
      <c r="AD93" s="60">
        <f t="shared" si="88"/>
        <v>642.40527975155419</v>
      </c>
      <c r="AE93" s="60">
        <f t="shared" si="88"/>
        <v>624.52583758573746</v>
      </c>
      <c r="AF93" s="60">
        <f t="shared" si="88"/>
        <v>558.09070504851115</v>
      </c>
      <c r="AG93" s="60">
        <f t="shared" si="88"/>
        <v>462.15858438335999</v>
      </c>
      <c r="AH93" s="60">
        <f t="shared" si="88"/>
        <v>262.9955404343782</v>
      </c>
      <c r="AI93" s="60">
        <f t="shared" si="88"/>
        <v>168.23166042659432</v>
      </c>
      <c r="AJ93" s="60">
        <f t="shared" si="88"/>
        <v>144.24479819691624</v>
      </c>
      <c r="AK93" s="60">
        <f t="shared" si="89"/>
        <v>119.86060615254974</v>
      </c>
      <c r="AL93" s="60">
        <f t="shared" si="89"/>
        <v>98.885008853801992</v>
      </c>
      <c r="AM93" s="60">
        <f t="shared" si="89"/>
        <v>0</v>
      </c>
      <c r="AN93" s="60">
        <f t="shared" si="89"/>
        <v>0</v>
      </c>
      <c r="AO93" s="60">
        <f t="shared" si="89"/>
        <v>0</v>
      </c>
      <c r="AP93" s="60">
        <f t="shared" si="89"/>
        <v>0</v>
      </c>
      <c r="AQ93" s="60">
        <f t="shared" si="89"/>
        <v>0</v>
      </c>
      <c r="AR93" s="60">
        <v>0</v>
      </c>
      <c r="AS93" s="60">
        <f t="shared" si="84"/>
        <v>0</v>
      </c>
      <c r="AT93" s="60">
        <f t="shared" si="84"/>
        <v>0</v>
      </c>
      <c r="AU93" s="60">
        <f t="shared" si="84"/>
        <v>0</v>
      </c>
      <c r="AV93" s="60">
        <f t="shared" si="84"/>
        <v>0</v>
      </c>
      <c r="AW93" s="60">
        <f t="shared" si="84"/>
        <v>0</v>
      </c>
      <c r="AX93" s="60">
        <f t="shared" si="84"/>
        <v>0</v>
      </c>
      <c r="AY93" s="60">
        <f t="shared" si="84"/>
        <v>0</v>
      </c>
      <c r="AZ93" s="60">
        <f t="shared" si="84"/>
        <v>0</v>
      </c>
      <c r="BA93" s="60">
        <f t="shared" si="84"/>
        <v>0</v>
      </c>
      <c r="BB93" s="60">
        <f t="shared" si="84"/>
        <v>0</v>
      </c>
      <c r="BC93" s="60">
        <f t="shared" si="84"/>
        <v>0</v>
      </c>
      <c r="BD93" s="60">
        <f t="shared" si="84"/>
        <v>0</v>
      </c>
      <c r="BE93" s="60">
        <f t="shared" si="84"/>
        <v>0</v>
      </c>
      <c r="BF93" s="60">
        <f t="shared" si="84"/>
        <v>0</v>
      </c>
      <c r="BG93" s="60">
        <f t="shared" si="84"/>
        <v>0</v>
      </c>
      <c r="BH93" s="60">
        <f t="shared" si="84"/>
        <v>0</v>
      </c>
      <c r="BI93" s="60">
        <f t="shared" si="84"/>
        <v>0</v>
      </c>
      <c r="BJ93" s="60">
        <f t="shared" si="84"/>
        <v>0</v>
      </c>
      <c r="BK93" s="60">
        <f t="shared" si="84"/>
        <v>0</v>
      </c>
      <c r="BL93" s="60">
        <f t="shared" si="84"/>
        <v>0</v>
      </c>
      <c r="BM93" s="60">
        <f t="shared" si="84"/>
        <v>0</v>
      </c>
      <c r="BN93" s="60">
        <f t="shared" si="84"/>
        <v>0</v>
      </c>
      <c r="BO93" s="60">
        <f t="shared" si="84"/>
        <v>0</v>
      </c>
      <c r="BP93" s="60">
        <f t="shared" si="84"/>
        <v>0</v>
      </c>
      <c r="BQ93" s="60">
        <f t="shared" si="84"/>
        <v>0</v>
      </c>
      <c r="BR93" s="60">
        <f t="shared" si="84"/>
        <v>0</v>
      </c>
      <c r="BS93" s="60">
        <f t="shared" si="84"/>
        <v>0</v>
      </c>
      <c r="BT93" s="60">
        <f t="shared" si="84"/>
        <v>0</v>
      </c>
      <c r="BU93" s="60">
        <f t="shared" si="84"/>
        <v>0</v>
      </c>
      <c r="BV93" s="60">
        <f t="shared" si="84"/>
        <v>0</v>
      </c>
      <c r="BW93" s="60">
        <f t="shared" si="84"/>
        <v>0</v>
      </c>
      <c r="BX93" s="60">
        <f t="shared" si="85"/>
        <v>25677.671746687873</v>
      </c>
      <c r="BY93" s="48">
        <f t="shared" si="72"/>
        <v>29.616582601860337</v>
      </c>
      <c r="BZ93" s="33">
        <f t="shared" si="73"/>
        <v>76.615118484976819</v>
      </c>
      <c r="CF93" s="49">
        <f t="shared" si="81"/>
        <v>0</v>
      </c>
      <c r="CG93" s="49">
        <f t="shared" si="81"/>
        <v>0</v>
      </c>
      <c r="CH93" s="49">
        <f t="shared" si="81"/>
        <v>0</v>
      </c>
      <c r="CI93" s="49">
        <f t="shared" si="81"/>
        <v>0</v>
      </c>
      <c r="CJ93" s="49">
        <f t="shared" si="81"/>
        <v>0</v>
      </c>
      <c r="CK93" s="49">
        <f t="shared" si="81"/>
        <v>0</v>
      </c>
      <c r="CL93" s="49">
        <f t="shared" si="81"/>
        <v>0</v>
      </c>
      <c r="CM93" s="49">
        <f t="shared" si="81"/>
        <v>0</v>
      </c>
      <c r="CN93" s="49">
        <f t="shared" si="81"/>
        <v>0</v>
      </c>
      <c r="CO93" s="49">
        <f t="shared" si="81"/>
        <v>0</v>
      </c>
      <c r="CP93" s="49">
        <f t="shared" si="81"/>
        <v>0</v>
      </c>
      <c r="CQ93" s="49">
        <f t="shared" si="81"/>
        <v>0</v>
      </c>
      <c r="CR93" s="49">
        <f t="shared" si="81"/>
        <v>0</v>
      </c>
      <c r="CS93" s="49">
        <f t="shared" si="81"/>
        <v>0</v>
      </c>
      <c r="CT93" s="49">
        <f t="shared" si="81"/>
        <v>0</v>
      </c>
      <c r="CU93" s="49">
        <f t="shared" si="81"/>
        <v>0</v>
      </c>
      <c r="CV93" s="49">
        <f t="shared" si="87"/>
        <v>0</v>
      </c>
      <c r="CW93" s="49">
        <f t="shared" si="87"/>
        <v>0</v>
      </c>
      <c r="CX93" s="49">
        <f t="shared" si="87"/>
        <v>0</v>
      </c>
      <c r="CY93" s="49">
        <f t="shared" si="87"/>
        <v>0</v>
      </c>
      <c r="CZ93" s="49">
        <f t="shared" si="87"/>
        <v>0</v>
      </c>
      <c r="DA93" s="49">
        <f t="shared" si="87"/>
        <v>0</v>
      </c>
      <c r="DB93" s="49">
        <f t="shared" si="87"/>
        <v>0</v>
      </c>
      <c r="DC93" s="49">
        <f t="shared" si="87"/>
        <v>0</v>
      </c>
      <c r="DD93" s="49">
        <f t="shared" si="87"/>
        <v>0</v>
      </c>
      <c r="DE93" s="49">
        <f t="shared" si="87"/>
        <v>0</v>
      </c>
      <c r="DF93" s="49">
        <f t="shared" si="87"/>
        <v>0</v>
      </c>
      <c r="DG93" s="49">
        <f t="shared" si="87"/>
        <v>0</v>
      </c>
      <c r="DH93" s="49">
        <f t="shared" si="87"/>
        <v>0</v>
      </c>
      <c r="DI93" s="49">
        <f t="shared" si="87"/>
        <v>0</v>
      </c>
      <c r="DJ93" s="49">
        <f t="shared" si="87"/>
        <v>0</v>
      </c>
      <c r="DK93" s="49">
        <f t="shared" si="87"/>
        <v>0</v>
      </c>
      <c r="DL93" s="49">
        <f t="shared" si="87"/>
        <v>0</v>
      </c>
      <c r="DM93" s="49">
        <f t="shared" si="87"/>
        <v>0</v>
      </c>
      <c r="DN93" s="49">
        <f t="shared" si="87"/>
        <v>0</v>
      </c>
      <c r="DO93" s="49">
        <f t="shared" si="87"/>
        <v>0</v>
      </c>
      <c r="DP93" s="49">
        <f t="shared" si="87"/>
        <v>0</v>
      </c>
      <c r="DQ93" s="49">
        <f t="shared" si="87"/>
        <v>0</v>
      </c>
      <c r="DR93" s="49">
        <f t="shared" si="87"/>
        <v>0</v>
      </c>
      <c r="DS93" s="49">
        <f t="shared" si="87"/>
        <v>0</v>
      </c>
      <c r="DT93" s="49">
        <f t="shared" si="87"/>
        <v>0</v>
      </c>
      <c r="DU93" s="49">
        <f t="shared" si="87"/>
        <v>0</v>
      </c>
      <c r="DV93" s="49">
        <f t="shared" si="87"/>
        <v>0</v>
      </c>
      <c r="DW93" s="21">
        <f t="shared" si="82"/>
        <v>0</v>
      </c>
      <c r="DX93" s="13">
        <v>0.88007126525029578</v>
      </c>
      <c r="EG93" s="13">
        <v>0.88007126525029578</v>
      </c>
    </row>
    <row r="94" spans="5:137" x14ac:dyDescent="0.3">
      <c r="E94" s="28">
        <v>2030</v>
      </c>
      <c r="H94" s="58">
        <v>2030</v>
      </c>
      <c r="I94" s="60">
        <f t="shared" si="79"/>
        <v>2.7269867256396658</v>
      </c>
      <c r="J94" s="60">
        <f t="shared" si="79"/>
        <v>6.7457636404060359</v>
      </c>
      <c r="K94" s="60">
        <f t="shared" si="79"/>
        <v>54.373652955129131</v>
      </c>
      <c r="L94" s="60">
        <f t="shared" si="79"/>
        <v>461.54147772519582</v>
      </c>
      <c r="M94" s="60">
        <f t="shared" si="79"/>
        <v>3483.6485073851982</v>
      </c>
      <c r="N94" s="60">
        <f t="shared" si="79"/>
        <v>4566.943651393216</v>
      </c>
      <c r="O94" s="60">
        <f t="shared" si="79"/>
        <v>1233.1515292298573</v>
      </c>
      <c r="P94" s="60">
        <f t="shared" si="79"/>
        <v>1139.2504949051436</v>
      </c>
      <c r="Q94" s="60">
        <f t="shared" si="79"/>
        <v>860.34352498330918</v>
      </c>
      <c r="R94" s="60">
        <f t="shared" si="79"/>
        <v>921.0392819955232</v>
      </c>
      <c r="S94" s="60">
        <f t="shared" si="79"/>
        <v>1083.3483547543146</v>
      </c>
      <c r="T94" s="60">
        <f t="shared" si="79"/>
        <v>1805.5952148246724</v>
      </c>
      <c r="U94" s="60">
        <f t="shared" si="79"/>
        <v>1416.0084756755823</v>
      </c>
      <c r="V94" s="60">
        <f t="shared" si="79"/>
        <v>1003.5515969718072</v>
      </c>
      <c r="W94" s="60">
        <f t="shared" si="79"/>
        <v>845.77352526721006</v>
      </c>
      <c r="X94" s="60">
        <f t="shared" si="79"/>
        <v>768.7156491719652</v>
      </c>
      <c r="Y94" s="60">
        <f t="shared" si="88"/>
        <v>846.32833985151956</v>
      </c>
      <c r="Z94" s="60">
        <f t="shared" si="88"/>
        <v>823.11739079842664</v>
      </c>
      <c r="AA94" s="60">
        <f t="shared" si="88"/>
        <v>726.61754991276393</v>
      </c>
      <c r="AB94" s="60">
        <f t="shared" si="88"/>
        <v>777.47739630782598</v>
      </c>
      <c r="AC94" s="60">
        <f t="shared" si="88"/>
        <v>839.77125748155231</v>
      </c>
      <c r="AD94" s="60">
        <f t="shared" si="88"/>
        <v>753.76914648062666</v>
      </c>
      <c r="AE94" s="60">
        <f t="shared" si="88"/>
        <v>740.14872865959478</v>
      </c>
      <c r="AF94" s="60">
        <f t="shared" si="88"/>
        <v>668.05575387478166</v>
      </c>
      <c r="AG94" s="60">
        <f t="shared" si="88"/>
        <v>558.77668491203804</v>
      </c>
      <c r="AH94" s="60">
        <f t="shared" si="88"/>
        <v>321.1699991656933</v>
      </c>
      <c r="AI94" s="60">
        <f t="shared" si="88"/>
        <v>203.61796494074224</v>
      </c>
      <c r="AJ94" s="60">
        <f t="shared" si="88"/>
        <v>175.87224495841656</v>
      </c>
      <c r="AK94" s="60">
        <f t="shared" si="89"/>
        <v>147.21850473826635</v>
      </c>
      <c r="AL94" s="60">
        <f t="shared" si="89"/>
        <v>122.35033863516583</v>
      </c>
      <c r="AM94" s="60">
        <f t="shared" si="89"/>
        <v>100.94744070744491</v>
      </c>
      <c r="AN94" s="60">
        <f t="shared" si="89"/>
        <v>0</v>
      </c>
      <c r="AO94" s="60">
        <f t="shared" si="89"/>
        <v>0</v>
      </c>
      <c r="AP94" s="60">
        <f t="shared" si="89"/>
        <v>0</v>
      </c>
      <c r="AQ94" s="60">
        <f t="shared" si="89"/>
        <v>0</v>
      </c>
      <c r="AR94" s="60">
        <f t="shared" si="89"/>
        <v>0</v>
      </c>
      <c r="AS94" s="60">
        <v>0</v>
      </c>
      <c r="AT94" s="60">
        <f t="shared" si="84"/>
        <v>0</v>
      </c>
      <c r="AU94" s="60">
        <f t="shared" si="84"/>
        <v>0</v>
      </c>
      <c r="AV94" s="60">
        <f t="shared" si="84"/>
        <v>0</v>
      </c>
      <c r="AW94" s="60">
        <f t="shared" si="84"/>
        <v>0</v>
      </c>
      <c r="AX94" s="60">
        <f t="shared" si="84"/>
        <v>0</v>
      </c>
      <c r="AY94" s="60">
        <f t="shared" si="84"/>
        <v>0</v>
      </c>
      <c r="AZ94" s="60">
        <f t="shared" si="84"/>
        <v>0</v>
      </c>
      <c r="BA94" s="60">
        <f t="shared" si="84"/>
        <v>0</v>
      </c>
      <c r="BB94" s="60">
        <f t="shared" si="84"/>
        <v>0</v>
      </c>
      <c r="BC94" s="60">
        <f t="shared" si="84"/>
        <v>0</v>
      </c>
      <c r="BD94" s="60">
        <f t="shared" si="84"/>
        <v>0</v>
      </c>
      <c r="BE94" s="60">
        <f t="shared" si="84"/>
        <v>0</v>
      </c>
      <c r="BF94" s="60">
        <f t="shared" si="84"/>
        <v>0</v>
      </c>
      <c r="BG94" s="60">
        <f t="shared" si="84"/>
        <v>0</v>
      </c>
      <c r="BH94" s="60">
        <f t="shared" si="84"/>
        <v>0</v>
      </c>
      <c r="BI94" s="60">
        <f t="shared" si="84"/>
        <v>0</v>
      </c>
      <c r="BJ94" s="60">
        <f t="shared" si="84"/>
        <v>0</v>
      </c>
      <c r="BK94" s="60">
        <f t="shared" ref="BK94:BW94" si="90">BK33-BK34</f>
        <v>0</v>
      </c>
      <c r="BL94" s="60">
        <f t="shared" si="90"/>
        <v>0</v>
      </c>
      <c r="BM94" s="60">
        <f t="shared" si="90"/>
        <v>0</v>
      </c>
      <c r="BN94" s="60">
        <f t="shared" si="90"/>
        <v>0</v>
      </c>
      <c r="BO94" s="60">
        <f t="shared" si="90"/>
        <v>0</v>
      </c>
      <c r="BP94" s="60">
        <f t="shared" si="90"/>
        <v>0</v>
      </c>
      <c r="BQ94" s="60">
        <f t="shared" si="90"/>
        <v>0</v>
      </c>
      <c r="BR94" s="60">
        <f t="shared" si="90"/>
        <v>0</v>
      </c>
      <c r="BS94" s="60">
        <f t="shared" si="90"/>
        <v>0</v>
      </c>
      <c r="BT94" s="60">
        <f t="shared" si="90"/>
        <v>0</v>
      </c>
      <c r="BU94" s="60">
        <f t="shared" si="90"/>
        <v>0</v>
      </c>
      <c r="BV94" s="60">
        <f t="shared" si="90"/>
        <v>0</v>
      </c>
      <c r="BW94" s="60">
        <f t="shared" si="90"/>
        <v>0</v>
      </c>
      <c r="BX94" s="60">
        <f t="shared" si="85"/>
        <v>27457.99642902903</v>
      </c>
      <c r="BY94" s="48">
        <f t="shared" si="72"/>
        <v>29.215291798060338</v>
      </c>
      <c r="BZ94" s="33">
        <f t="shared" si="73"/>
        <v>75.973958043765336</v>
      </c>
      <c r="CF94" s="49">
        <f t="shared" si="81"/>
        <v>0</v>
      </c>
      <c r="CG94" s="49">
        <f t="shared" si="81"/>
        <v>0</v>
      </c>
      <c r="CH94" s="49">
        <f t="shared" si="81"/>
        <v>0</v>
      </c>
      <c r="CI94" s="49">
        <f t="shared" si="81"/>
        <v>0</v>
      </c>
      <c r="CJ94" s="49">
        <f t="shared" si="81"/>
        <v>0</v>
      </c>
      <c r="CK94" s="49">
        <f t="shared" si="81"/>
        <v>0</v>
      </c>
      <c r="CL94" s="49">
        <f t="shared" si="81"/>
        <v>0</v>
      </c>
      <c r="CM94" s="49">
        <f t="shared" si="81"/>
        <v>0</v>
      </c>
      <c r="CN94" s="49">
        <f t="shared" si="81"/>
        <v>0</v>
      </c>
      <c r="CO94" s="49">
        <f t="shared" si="81"/>
        <v>0</v>
      </c>
      <c r="CP94" s="49">
        <f t="shared" si="81"/>
        <v>0</v>
      </c>
      <c r="CQ94" s="49">
        <f t="shared" si="81"/>
        <v>0</v>
      </c>
      <c r="CR94" s="49">
        <f t="shared" si="81"/>
        <v>0</v>
      </c>
      <c r="CS94" s="49">
        <f t="shared" si="81"/>
        <v>0</v>
      </c>
      <c r="CT94" s="49">
        <f t="shared" si="81"/>
        <v>0</v>
      </c>
      <c r="CU94" s="49">
        <f t="shared" si="81"/>
        <v>0</v>
      </c>
      <c r="CV94" s="49">
        <f t="shared" si="87"/>
        <v>0</v>
      </c>
      <c r="CW94" s="49">
        <f t="shared" si="87"/>
        <v>0</v>
      </c>
      <c r="CX94" s="49">
        <f t="shared" si="87"/>
        <v>0</v>
      </c>
      <c r="CY94" s="49">
        <f t="shared" si="87"/>
        <v>0</v>
      </c>
      <c r="CZ94" s="49">
        <f t="shared" si="87"/>
        <v>0</v>
      </c>
      <c r="DA94" s="49">
        <f t="shared" si="87"/>
        <v>0</v>
      </c>
      <c r="DB94" s="49">
        <f t="shared" si="87"/>
        <v>0</v>
      </c>
      <c r="DC94" s="49">
        <f t="shared" si="87"/>
        <v>0</v>
      </c>
      <c r="DD94" s="49">
        <f t="shared" si="87"/>
        <v>0</v>
      </c>
      <c r="DE94" s="49">
        <f t="shared" si="87"/>
        <v>0</v>
      </c>
      <c r="DF94" s="49">
        <f t="shared" si="87"/>
        <v>0</v>
      </c>
      <c r="DG94" s="49">
        <f t="shared" si="87"/>
        <v>0</v>
      </c>
      <c r="DH94" s="49">
        <f t="shared" si="87"/>
        <v>0</v>
      </c>
      <c r="DI94" s="49">
        <f t="shared" si="87"/>
        <v>0</v>
      </c>
      <c r="DJ94" s="49">
        <f t="shared" si="87"/>
        <v>0</v>
      </c>
      <c r="DK94" s="49">
        <f t="shared" si="87"/>
        <v>0</v>
      </c>
      <c r="DL94" s="49">
        <f t="shared" si="87"/>
        <v>0</v>
      </c>
      <c r="DM94" s="49">
        <f t="shared" si="87"/>
        <v>0</v>
      </c>
      <c r="DN94" s="49">
        <f t="shared" si="87"/>
        <v>0</v>
      </c>
      <c r="DO94" s="49">
        <f t="shared" si="87"/>
        <v>0</v>
      </c>
      <c r="DP94" s="49">
        <f t="shared" si="87"/>
        <v>0</v>
      </c>
      <c r="DQ94" s="49">
        <f t="shared" si="87"/>
        <v>0</v>
      </c>
      <c r="DR94" s="49">
        <f t="shared" si="87"/>
        <v>0</v>
      </c>
      <c r="DS94" s="49">
        <f t="shared" si="87"/>
        <v>0</v>
      </c>
      <c r="DT94" s="49">
        <f t="shared" si="87"/>
        <v>0</v>
      </c>
      <c r="DU94" s="49">
        <f t="shared" si="87"/>
        <v>0</v>
      </c>
      <c r="DV94" s="49">
        <f t="shared" si="87"/>
        <v>0</v>
      </c>
      <c r="DW94" s="21">
        <f t="shared" si="82"/>
        <v>0</v>
      </c>
      <c r="DX94" s="13">
        <v>0.89224453641911206</v>
      </c>
      <c r="EG94" s="13">
        <v>0.89224453641911206</v>
      </c>
    </row>
    <row r="95" spans="5:137" x14ac:dyDescent="0.3">
      <c r="E95" s="28">
        <v>2031</v>
      </c>
      <c r="H95" s="58">
        <v>2031</v>
      </c>
      <c r="I95" s="60">
        <f t="shared" si="79"/>
        <v>1.9828311714742366</v>
      </c>
      <c r="J95" s="60">
        <f t="shared" si="79"/>
        <v>5.2380470429062136</v>
      </c>
      <c r="K95" s="60">
        <f t="shared" si="79"/>
        <v>45.088139993232971</v>
      </c>
      <c r="L95" s="60">
        <f t="shared" si="79"/>
        <v>408.71451417525032</v>
      </c>
      <c r="M95" s="60">
        <f t="shared" si="79"/>
        <v>3294.421445992044</v>
      </c>
      <c r="N95" s="60">
        <f t="shared" si="79"/>
        <v>4612.1771265674906</v>
      </c>
      <c r="O95" s="60">
        <f t="shared" si="79"/>
        <v>1291.1933890110522</v>
      </c>
      <c r="P95" s="60">
        <f t="shared" si="79"/>
        <v>1200.7362544204698</v>
      </c>
      <c r="Q95" s="60">
        <f t="shared" si="79"/>
        <v>912.75420458010922</v>
      </c>
      <c r="R95" s="60">
        <f t="shared" si="79"/>
        <v>983.5889718719518</v>
      </c>
      <c r="S95" s="60">
        <f t="shared" si="79"/>
        <v>1164.5474151843082</v>
      </c>
      <c r="T95" s="60">
        <f t="shared" si="79"/>
        <v>1898.0910020126248</v>
      </c>
      <c r="U95" s="60">
        <f t="shared" si="79"/>
        <v>1503.494402684606</v>
      </c>
      <c r="V95" s="60">
        <f t="shared" si="79"/>
        <v>1076.2545407909565</v>
      </c>
      <c r="W95" s="60">
        <f t="shared" si="79"/>
        <v>916.15446999467167</v>
      </c>
      <c r="X95" s="60">
        <f t="shared" si="79"/>
        <v>841.04584355989209</v>
      </c>
      <c r="Y95" s="60">
        <f t="shared" si="88"/>
        <v>935.25956578874684</v>
      </c>
      <c r="Z95" s="60">
        <f t="shared" si="88"/>
        <v>918.74371579902072</v>
      </c>
      <c r="AA95" s="60">
        <f t="shared" si="88"/>
        <v>819.17712499665504</v>
      </c>
      <c r="AB95" s="60">
        <f t="shared" si="88"/>
        <v>885.31747071089922</v>
      </c>
      <c r="AC95" s="60">
        <f t="shared" si="88"/>
        <v>965.85425931368809</v>
      </c>
      <c r="AD95" s="60">
        <f t="shared" si="88"/>
        <v>875.64542049534066</v>
      </c>
      <c r="AE95" s="60">
        <f t="shared" si="88"/>
        <v>868.45686524591292</v>
      </c>
      <c r="AF95" s="60">
        <f t="shared" si="88"/>
        <v>791.73764662099711</v>
      </c>
      <c r="AG95" s="60">
        <f t="shared" si="88"/>
        <v>668.87689780483197</v>
      </c>
      <c r="AH95" s="60">
        <f t="shared" si="88"/>
        <v>388.31326192167035</v>
      </c>
      <c r="AI95" s="60">
        <f t="shared" si="88"/>
        <v>244.64461933361599</v>
      </c>
      <c r="AJ95" s="60">
        <f t="shared" si="88"/>
        <v>212.86569078129833</v>
      </c>
      <c r="AK95" s="60">
        <f t="shared" si="89"/>
        <v>179.49797324680549</v>
      </c>
      <c r="AL95" s="60">
        <f t="shared" si="89"/>
        <v>150.27651274483651</v>
      </c>
      <c r="AM95" s="60">
        <f t="shared" si="89"/>
        <v>124.90218384029868</v>
      </c>
      <c r="AN95" s="60">
        <f t="shared" si="89"/>
        <v>102.998477498797</v>
      </c>
      <c r="AO95" s="60">
        <f t="shared" si="89"/>
        <v>0</v>
      </c>
      <c r="AP95" s="60">
        <f t="shared" si="89"/>
        <v>0</v>
      </c>
      <c r="AQ95" s="60">
        <f t="shared" si="89"/>
        <v>0</v>
      </c>
      <c r="AR95" s="60">
        <f t="shared" si="89"/>
        <v>0</v>
      </c>
      <c r="AS95" s="60">
        <f t="shared" si="89"/>
        <v>0</v>
      </c>
      <c r="AT95" s="60">
        <v>0</v>
      </c>
      <c r="AU95" s="60">
        <f t="shared" ref="AU95:BW105" si="91">AU34-AU35</f>
        <v>0</v>
      </c>
      <c r="AV95" s="60">
        <f t="shared" si="91"/>
        <v>0</v>
      </c>
      <c r="AW95" s="60">
        <f t="shared" si="91"/>
        <v>0</v>
      </c>
      <c r="AX95" s="60">
        <f t="shared" si="91"/>
        <v>0</v>
      </c>
      <c r="AY95" s="60">
        <f t="shared" si="91"/>
        <v>0</v>
      </c>
      <c r="AZ95" s="60">
        <f t="shared" si="91"/>
        <v>0</v>
      </c>
      <c r="BA95" s="60">
        <f t="shared" si="91"/>
        <v>0</v>
      </c>
      <c r="BB95" s="60">
        <f t="shared" si="91"/>
        <v>0</v>
      </c>
      <c r="BC95" s="60">
        <f t="shared" si="91"/>
        <v>0</v>
      </c>
      <c r="BD95" s="60">
        <f t="shared" si="91"/>
        <v>0</v>
      </c>
      <c r="BE95" s="60">
        <f t="shared" si="91"/>
        <v>0</v>
      </c>
      <c r="BF95" s="60">
        <f t="shared" si="91"/>
        <v>0</v>
      </c>
      <c r="BG95" s="60">
        <f t="shared" si="91"/>
        <v>0</v>
      </c>
      <c r="BH95" s="60">
        <f t="shared" si="91"/>
        <v>0</v>
      </c>
      <c r="BI95" s="60">
        <f t="shared" si="91"/>
        <v>0</v>
      </c>
      <c r="BJ95" s="60">
        <f t="shared" si="91"/>
        <v>0</v>
      </c>
      <c r="BK95" s="60">
        <f t="shared" si="91"/>
        <v>0</v>
      </c>
      <c r="BL95" s="60">
        <f t="shared" si="91"/>
        <v>0</v>
      </c>
      <c r="BM95" s="60">
        <f t="shared" si="91"/>
        <v>0</v>
      </c>
      <c r="BN95" s="60">
        <f t="shared" si="91"/>
        <v>0</v>
      </c>
      <c r="BO95" s="60">
        <f t="shared" si="91"/>
        <v>0</v>
      </c>
      <c r="BP95" s="60">
        <f t="shared" si="91"/>
        <v>0</v>
      </c>
      <c r="BQ95" s="60">
        <f t="shared" si="91"/>
        <v>0</v>
      </c>
      <c r="BR95" s="60">
        <f t="shared" si="91"/>
        <v>0</v>
      </c>
      <c r="BS95" s="60">
        <f t="shared" si="91"/>
        <v>0</v>
      </c>
      <c r="BT95" s="60">
        <f t="shared" si="91"/>
        <v>0</v>
      </c>
      <c r="BU95" s="60">
        <f t="shared" si="91"/>
        <v>0</v>
      </c>
      <c r="BV95" s="60">
        <f t="shared" si="91"/>
        <v>0</v>
      </c>
      <c r="BW95" s="60">
        <f t="shared" si="91"/>
        <v>0</v>
      </c>
      <c r="BX95" s="60">
        <f t="shared" si="85"/>
        <v>29288.050285196456</v>
      </c>
      <c r="BY95" s="48">
        <f t="shared" si="72"/>
        <v>28.830431113425593</v>
      </c>
      <c r="BZ95" s="33">
        <f t="shared" si="73"/>
        <v>75.33672224176982</v>
      </c>
      <c r="CF95" s="49">
        <f t="shared" si="81"/>
        <v>0</v>
      </c>
      <c r="CG95" s="49">
        <f t="shared" si="81"/>
        <v>0</v>
      </c>
      <c r="CH95" s="49">
        <f t="shared" si="81"/>
        <v>0</v>
      </c>
      <c r="CI95" s="49">
        <f t="shared" si="81"/>
        <v>0</v>
      </c>
      <c r="CJ95" s="49">
        <f t="shared" si="81"/>
        <v>0</v>
      </c>
      <c r="CK95" s="49">
        <f t="shared" si="81"/>
        <v>0</v>
      </c>
      <c r="CL95" s="49">
        <f t="shared" si="81"/>
        <v>0</v>
      </c>
      <c r="CM95" s="49">
        <f t="shared" si="81"/>
        <v>0</v>
      </c>
      <c r="CN95" s="49">
        <f t="shared" si="81"/>
        <v>0</v>
      </c>
      <c r="CO95" s="49">
        <f t="shared" si="81"/>
        <v>0</v>
      </c>
      <c r="CP95" s="49">
        <f t="shared" si="81"/>
        <v>0</v>
      </c>
      <c r="CQ95" s="49">
        <f t="shared" si="81"/>
        <v>0</v>
      </c>
      <c r="CR95" s="49">
        <f t="shared" si="81"/>
        <v>0</v>
      </c>
      <c r="CS95" s="49">
        <f t="shared" si="81"/>
        <v>0</v>
      </c>
      <c r="CT95" s="49">
        <f t="shared" si="81"/>
        <v>0</v>
      </c>
      <c r="CU95" s="49">
        <f t="shared" si="81"/>
        <v>0</v>
      </c>
      <c r="CV95" s="49">
        <f t="shared" si="87"/>
        <v>0</v>
      </c>
      <c r="CW95" s="49">
        <f t="shared" si="87"/>
        <v>0</v>
      </c>
      <c r="CX95" s="49">
        <f t="shared" si="87"/>
        <v>0</v>
      </c>
      <c r="CY95" s="49">
        <f t="shared" si="87"/>
        <v>0</v>
      </c>
      <c r="CZ95" s="49">
        <f t="shared" si="87"/>
        <v>0</v>
      </c>
      <c r="DA95" s="49">
        <f t="shared" si="87"/>
        <v>0</v>
      </c>
      <c r="DB95" s="49">
        <f t="shared" si="87"/>
        <v>0</v>
      </c>
      <c r="DC95" s="49">
        <f t="shared" si="87"/>
        <v>0</v>
      </c>
      <c r="DD95" s="49">
        <f t="shared" si="87"/>
        <v>0</v>
      </c>
      <c r="DE95" s="49">
        <f t="shared" si="87"/>
        <v>0</v>
      </c>
      <c r="DF95" s="49">
        <f t="shared" si="87"/>
        <v>0</v>
      </c>
      <c r="DG95" s="49">
        <f t="shared" si="87"/>
        <v>0</v>
      </c>
      <c r="DH95" s="49">
        <f t="shared" si="87"/>
        <v>0</v>
      </c>
      <c r="DI95" s="49">
        <f t="shared" si="87"/>
        <v>0</v>
      </c>
      <c r="DJ95" s="49">
        <f t="shared" si="87"/>
        <v>0</v>
      </c>
      <c r="DK95" s="49">
        <f t="shared" si="87"/>
        <v>0</v>
      </c>
      <c r="DL95" s="49">
        <f t="shared" si="87"/>
        <v>0</v>
      </c>
      <c r="DM95" s="49">
        <f t="shared" si="87"/>
        <v>0</v>
      </c>
      <c r="DN95" s="49">
        <f t="shared" si="87"/>
        <v>0</v>
      </c>
      <c r="DO95" s="49">
        <f t="shared" si="87"/>
        <v>0</v>
      </c>
      <c r="DP95" s="49">
        <f t="shared" si="87"/>
        <v>0</v>
      </c>
      <c r="DQ95" s="49">
        <f t="shared" si="87"/>
        <v>0</v>
      </c>
      <c r="DR95" s="49">
        <f t="shared" si="87"/>
        <v>0</v>
      </c>
      <c r="DS95" s="49">
        <f t="shared" si="87"/>
        <v>0</v>
      </c>
      <c r="DT95" s="49">
        <f t="shared" si="87"/>
        <v>0</v>
      </c>
      <c r="DU95" s="49">
        <f t="shared" si="87"/>
        <v>0</v>
      </c>
      <c r="DV95" s="49">
        <f t="shared" si="87"/>
        <v>0</v>
      </c>
      <c r="DW95" s="21">
        <f t="shared" si="82"/>
        <v>0</v>
      </c>
      <c r="DX95" s="13">
        <v>0.9035723859731879</v>
      </c>
      <c r="EG95" s="13">
        <v>0.9035723859731879</v>
      </c>
    </row>
    <row r="96" spans="5:137" x14ac:dyDescent="0.3">
      <c r="E96" s="28">
        <v>2032</v>
      </c>
      <c r="H96" s="58">
        <v>2032</v>
      </c>
      <c r="I96" s="60">
        <f t="shared" si="79"/>
        <v>1.432302974285629</v>
      </c>
      <c r="J96" s="60">
        <f t="shared" si="79"/>
        <v>4.0406767993670023</v>
      </c>
      <c r="K96" s="60">
        <f t="shared" si="79"/>
        <v>37.143478769335388</v>
      </c>
      <c r="L96" s="60">
        <f t="shared" si="79"/>
        <v>359.56369440474646</v>
      </c>
      <c r="M96" s="60">
        <f t="shared" si="79"/>
        <v>3095.0697011505872</v>
      </c>
      <c r="N96" s="60">
        <f t="shared" si="79"/>
        <v>4627.3542926612572</v>
      </c>
      <c r="O96" s="60">
        <f t="shared" si="79"/>
        <v>1343.113121396018</v>
      </c>
      <c r="P96" s="60">
        <f t="shared" si="79"/>
        <v>1257.2523951065923</v>
      </c>
      <c r="Q96" s="60">
        <f t="shared" si="79"/>
        <v>962.01587773311621</v>
      </c>
      <c r="R96" s="60">
        <f t="shared" si="79"/>
        <v>1043.5075566729793</v>
      </c>
      <c r="S96" s="60">
        <f t="shared" si="79"/>
        <v>1243.6342479503874</v>
      </c>
      <c r="T96" s="60">
        <f t="shared" si="79"/>
        <v>1975.4877383332932</v>
      </c>
      <c r="U96" s="60">
        <f t="shared" si="79"/>
        <v>1580.5143776863115</v>
      </c>
      <c r="V96" s="60">
        <f t="shared" si="79"/>
        <v>1142.7492883974992</v>
      </c>
      <c r="W96" s="60">
        <f t="shared" si="79"/>
        <v>982.52587248425698</v>
      </c>
      <c r="X96" s="60">
        <f t="shared" ref="X96:X111" si="92">X35-X36</f>
        <v>911.03337480845948</v>
      </c>
      <c r="Y96" s="60">
        <f t="shared" si="88"/>
        <v>1023.260254040033</v>
      </c>
      <c r="Z96" s="60">
        <f t="shared" si="88"/>
        <v>1015.2842676402397</v>
      </c>
      <c r="AA96" s="60">
        <f t="shared" si="88"/>
        <v>914.34568644813407</v>
      </c>
      <c r="AB96" s="60">
        <f t="shared" si="88"/>
        <v>998.09290383000189</v>
      </c>
      <c r="AC96" s="60">
        <f t="shared" si="88"/>
        <v>1099.8231639809528</v>
      </c>
      <c r="AD96" s="60">
        <f t="shared" si="88"/>
        <v>1007.1145582790195</v>
      </c>
      <c r="AE96" s="60">
        <f t="shared" si="88"/>
        <v>1008.8768961968599</v>
      </c>
      <c r="AF96" s="60">
        <f t="shared" si="88"/>
        <v>928.98895594521309</v>
      </c>
      <c r="AG96" s="60">
        <f t="shared" si="88"/>
        <v>792.71081474199309</v>
      </c>
      <c r="AH96" s="60">
        <f t="shared" si="88"/>
        <v>464.82571127950359</v>
      </c>
      <c r="AI96" s="60">
        <f t="shared" si="88"/>
        <v>291.7873495756794</v>
      </c>
      <c r="AJ96" s="60">
        <f t="shared" si="88"/>
        <v>255.75565449510759</v>
      </c>
      <c r="AK96" s="60">
        <f t="shared" si="89"/>
        <v>217.2540646084235</v>
      </c>
      <c r="AL96" s="60">
        <f t="shared" si="89"/>
        <v>183.2264871338848</v>
      </c>
      <c r="AM96" s="60">
        <f t="shared" si="89"/>
        <v>153.41081055531686</v>
      </c>
      <c r="AN96" s="60">
        <f t="shared" si="89"/>
        <v>127.43992994441942</v>
      </c>
      <c r="AO96" s="60">
        <f t="shared" si="89"/>
        <v>105.06571093482489</v>
      </c>
      <c r="AP96" s="60">
        <f t="shared" si="89"/>
        <v>0</v>
      </c>
      <c r="AQ96" s="60">
        <f t="shared" si="89"/>
        <v>0</v>
      </c>
      <c r="AR96" s="60">
        <f t="shared" si="89"/>
        <v>0</v>
      </c>
      <c r="AS96" s="60">
        <f t="shared" si="89"/>
        <v>0</v>
      </c>
      <c r="AT96" s="60">
        <f t="shared" si="89"/>
        <v>0</v>
      </c>
      <c r="AU96" s="60">
        <v>0</v>
      </c>
      <c r="AV96" s="60">
        <f t="shared" si="91"/>
        <v>0</v>
      </c>
      <c r="AW96" s="60">
        <f t="shared" si="91"/>
        <v>0</v>
      </c>
      <c r="AX96" s="60">
        <f t="shared" si="91"/>
        <v>0</v>
      </c>
      <c r="AY96" s="60">
        <f t="shared" si="91"/>
        <v>0</v>
      </c>
      <c r="AZ96" s="60">
        <f t="shared" si="91"/>
        <v>0</v>
      </c>
      <c r="BA96" s="60">
        <f t="shared" si="91"/>
        <v>0</v>
      </c>
      <c r="BB96" s="60">
        <f t="shared" si="91"/>
        <v>0</v>
      </c>
      <c r="BC96" s="60">
        <f t="shared" si="91"/>
        <v>0</v>
      </c>
      <c r="BD96" s="60">
        <f t="shared" si="91"/>
        <v>0</v>
      </c>
      <c r="BE96" s="60">
        <f t="shared" si="91"/>
        <v>0</v>
      </c>
      <c r="BF96" s="60">
        <f t="shared" si="91"/>
        <v>0</v>
      </c>
      <c r="BG96" s="60">
        <f t="shared" si="91"/>
        <v>0</v>
      </c>
      <c r="BH96" s="60">
        <f t="shared" si="91"/>
        <v>0</v>
      </c>
      <c r="BI96" s="60">
        <f t="shared" si="91"/>
        <v>0</v>
      </c>
      <c r="BJ96" s="60">
        <f t="shared" si="91"/>
        <v>0</v>
      </c>
      <c r="BK96" s="60">
        <f t="shared" si="91"/>
        <v>0</v>
      </c>
      <c r="BL96" s="60">
        <f t="shared" si="91"/>
        <v>0</v>
      </c>
      <c r="BM96" s="60">
        <f t="shared" si="91"/>
        <v>0</v>
      </c>
      <c r="BN96" s="60">
        <f t="shared" si="91"/>
        <v>0</v>
      </c>
      <c r="BO96" s="60">
        <f t="shared" si="91"/>
        <v>0</v>
      </c>
      <c r="BP96" s="60">
        <f t="shared" si="91"/>
        <v>0</v>
      </c>
      <c r="BQ96" s="60">
        <f t="shared" si="91"/>
        <v>0</v>
      </c>
      <c r="BR96" s="60">
        <f t="shared" si="91"/>
        <v>0</v>
      </c>
      <c r="BS96" s="60">
        <f t="shared" si="91"/>
        <v>0</v>
      </c>
      <c r="BT96" s="60">
        <f t="shared" si="91"/>
        <v>0</v>
      </c>
      <c r="BU96" s="60">
        <f t="shared" si="91"/>
        <v>0</v>
      </c>
      <c r="BV96" s="60">
        <f t="shared" si="91"/>
        <v>0</v>
      </c>
      <c r="BW96" s="60">
        <f t="shared" si="91"/>
        <v>0</v>
      </c>
      <c r="BX96" s="60">
        <f t="shared" si="85"/>
        <v>31153.701216958099</v>
      </c>
      <c r="BY96" s="48">
        <f t="shared" si="72"/>
        <v>28.461690096473891</v>
      </c>
      <c r="BZ96" s="33">
        <f t="shared" si="73"/>
        <v>74.704741565325264</v>
      </c>
      <c r="CF96" s="49">
        <f t="shared" si="81"/>
        <v>0</v>
      </c>
      <c r="CG96" s="49">
        <f t="shared" si="81"/>
        <v>0</v>
      </c>
      <c r="CH96" s="49">
        <f t="shared" si="81"/>
        <v>0</v>
      </c>
      <c r="CI96" s="49">
        <f t="shared" si="81"/>
        <v>0.20562345417081929</v>
      </c>
      <c r="CJ96" s="49">
        <f t="shared" si="81"/>
        <v>0</v>
      </c>
      <c r="CK96" s="49">
        <f t="shared" si="81"/>
        <v>0</v>
      </c>
      <c r="CL96" s="49">
        <f t="shared" si="81"/>
        <v>0</v>
      </c>
      <c r="CM96" s="49">
        <f t="shared" si="81"/>
        <v>0</v>
      </c>
      <c r="CN96" s="49">
        <f t="shared" si="81"/>
        <v>0</v>
      </c>
      <c r="CO96" s="49">
        <f t="shared" si="81"/>
        <v>0</v>
      </c>
      <c r="CP96" s="49">
        <f t="shared" si="81"/>
        <v>0</v>
      </c>
      <c r="CQ96" s="49">
        <f t="shared" si="81"/>
        <v>0</v>
      </c>
      <c r="CR96" s="49">
        <f t="shared" si="81"/>
        <v>0</v>
      </c>
      <c r="CS96" s="49">
        <f t="shared" si="81"/>
        <v>0</v>
      </c>
      <c r="CT96" s="49">
        <f t="shared" si="81"/>
        <v>0</v>
      </c>
      <c r="CU96" s="49">
        <f t="shared" si="81"/>
        <v>0</v>
      </c>
      <c r="CV96" s="49">
        <f t="shared" si="87"/>
        <v>0</v>
      </c>
      <c r="CW96" s="49">
        <f t="shared" si="87"/>
        <v>0</v>
      </c>
      <c r="CX96" s="49">
        <f t="shared" si="87"/>
        <v>0</v>
      </c>
      <c r="CY96" s="49">
        <f t="shared" si="87"/>
        <v>0</v>
      </c>
      <c r="CZ96" s="49">
        <f t="shared" si="87"/>
        <v>0</v>
      </c>
      <c r="DA96" s="49">
        <f t="shared" si="87"/>
        <v>0</v>
      </c>
      <c r="DB96" s="49">
        <f t="shared" si="87"/>
        <v>0</v>
      </c>
      <c r="DC96" s="49">
        <f t="shared" si="87"/>
        <v>0</v>
      </c>
      <c r="DD96" s="49">
        <f t="shared" si="87"/>
        <v>0</v>
      </c>
      <c r="DE96" s="49">
        <f t="shared" si="87"/>
        <v>0</v>
      </c>
      <c r="DF96" s="49">
        <f t="shared" si="87"/>
        <v>0</v>
      </c>
      <c r="DG96" s="49">
        <f t="shared" si="87"/>
        <v>0</v>
      </c>
      <c r="DH96" s="49">
        <f t="shared" si="87"/>
        <v>0</v>
      </c>
      <c r="DI96" s="49">
        <f t="shared" si="87"/>
        <v>0</v>
      </c>
      <c r="DJ96" s="49">
        <f t="shared" si="87"/>
        <v>0</v>
      </c>
      <c r="DK96" s="49">
        <f t="shared" si="87"/>
        <v>0</v>
      </c>
      <c r="DL96" s="49">
        <f t="shared" si="87"/>
        <v>0</v>
      </c>
      <c r="DM96" s="49">
        <f t="shared" si="87"/>
        <v>0</v>
      </c>
      <c r="DN96" s="49">
        <f t="shared" si="87"/>
        <v>0</v>
      </c>
      <c r="DO96" s="49">
        <f t="shared" si="87"/>
        <v>0</v>
      </c>
      <c r="DP96" s="49">
        <f t="shared" si="87"/>
        <v>0</v>
      </c>
      <c r="DQ96" s="49">
        <f t="shared" si="87"/>
        <v>0</v>
      </c>
      <c r="DR96" s="49">
        <f t="shared" si="87"/>
        <v>0</v>
      </c>
      <c r="DS96" s="49">
        <f t="shared" si="87"/>
        <v>0</v>
      </c>
      <c r="DT96" s="49">
        <f t="shared" si="87"/>
        <v>0</v>
      </c>
      <c r="DU96" s="49">
        <f t="shared" si="87"/>
        <v>0</v>
      </c>
      <c r="DV96" s="49">
        <f t="shared" si="87"/>
        <v>0</v>
      </c>
      <c r="DW96" s="21">
        <f t="shared" si="82"/>
        <v>0.20562345417081929</v>
      </c>
      <c r="DX96" s="13">
        <v>0.91407565905946708</v>
      </c>
      <c r="EG96" s="13">
        <v>0.91407565905946708</v>
      </c>
    </row>
    <row r="97" spans="5:137" x14ac:dyDescent="0.3">
      <c r="E97" s="28">
        <v>2033</v>
      </c>
      <c r="H97" s="58">
        <v>2033</v>
      </c>
      <c r="I97" s="60">
        <f t="shared" ref="I97:X112" si="93">I36-I37</f>
        <v>1.0278517787278201</v>
      </c>
      <c r="J97" s="60">
        <f t="shared" si="93"/>
        <v>3.0966012053551726</v>
      </c>
      <c r="K97" s="60">
        <f t="shared" si="93"/>
        <v>30.398298831530695</v>
      </c>
      <c r="L97" s="60">
        <f t="shared" si="93"/>
        <v>314.25200443581684</v>
      </c>
      <c r="M97" s="60">
        <f t="shared" si="93"/>
        <v>2888.7380449970806</v>
      </c>
      <c r="N97" s="60">
        <f t="shared" si="93"/>
        <v>4612.1771265674906</v>
      </c>
      <c r="O97" s="60">
        <f t="shared" si="93"/>
        <v>1387.9708343286693</v>
      </c>
      <c r="P97" s="60">
        <f t="shared" si="93"/>
        <v>1307.8073378826666</v>
      </c>
      <c r="Q97" s="60">
        <f t="shared" si="93"/>
        <v>1007.2959502620288</v>
      </c>
      <c r="R97" s="60">
        <f t="shared" si="93"/>
        <v>1099.8260353297446</v>
      </c>
      <c r="S97" s="60">
        <f t="shared" si="93"/>
        <v>1319.394353317839</v>
      </c>
      <c r="T97" s="60">
        <f t="shared" si="93"/>
        <v>2035.5994238589337</v>
      </c>
      <c r="U97" s="60">
        <f t="shared" si="93"/>
        <v>1644.9615798547566</v>
      </c>
      <c r="V97" s="60">
        <f t="shared" si="93"/>
        <v>1201.289261322192</v>
      </c>
      <c r="W97" s="60">
        <f t="shared" si="93"/>
        <v>1043.2297370735105</v>
      </c>
      <c r="X97" s="60">
        <f t="shared" si="92"/>
        <v>977.0337762486306</v>
      </c>
      <c r="Y97" s="60">
        <f t="shared" si="88"/>
        <v>1108.4107360897615</v>
      </c>
      <c r="Z97" s="60">
        <f t="shared" si="88"/>
        <v>1110.8146611173615</v>
      </c>
      <c r="AA97" s="60">
        <f t="shared" si="88"/>
        <v>1010.4240983331874</v>
      </c>
      <c r="AB97" s="60">
        <f t="shared" si="88"/>
        <v>1114.0471498092375</v>
      </c>
      <c r="AC97" s="60">
        <f t="shared" si="88"/>
        <v>1239.9232272642039</v>
      </c>
      <c r="AD97" s="60">
        <f t="shared" si="88"/>
        <v>1146.8064765431263</v>
      </c>
      <c r="AE97" s="60">
        <f t="shared" si="88"/>
        <v>1160.3493673231715</v>
      </c>
      <c r="AF97" s="60">
        <f t="shared" si="88"/>
        <v>1079.1963676972809</v>
      </c>
      <c r="AG97" s="60">
        <f t="shared" si="88"/>
        <v>930.13082717052021</v>
      </c>
      <c r="AH97" s="60">
        <f t="shared" si="88"/>
        <v>550.88218700733705</v>
      </c>
      <c r="AI97" s="60">
        <f t="shared" si="88"/>
        <v>345.46850853845535</v>
      </c>
      <c r="AJ97" s="60">
        <f t="shared" si="88"/>
        <v>305.03946813706716</v>
      </c>
      <c r="AK97" s="60">
        <f t="shared" si="89"/>
        <v>261.02823466621339</v>
      </c>
      <c r="AL97" s="60">
        <f t="shared" si="89"/>
        <v>221.7668442363356</v>
      </c>
      <c r="AM97" s="60">
        <f t="shared" si="89"/>
        <v>187.04801830304496</v>
      </c>
      <c r="AN97" s="60">
        <f t="shared" si="89"/>
        <v>156.52779117843602</v>
      </c>
      <c r="AO97" s="60">
        <f t="shared" si="89"/>
        <v>129.99771614346537</v>
      </c>
      <c r="AP97" s="60">
        <f t="shared" si="89"/>
        <v>107.16388170608843</v>
      </c>
      <c r="AQ97" s="60">
        <f t="shared" si="89"/>
        <v>0</v>
      </c>
      <c r="AR97" s="60">
        <f t="shared" si="89"/>
        <v>0</v>
      </c>
      <c r="AS97" s="60">
        <f t="shared" si="89"/>
        <v>0</v>
      </c>
      <c r="AT97" s="60">
        <f t="shared" si="89"/>
        <v>0</v>
      </c>
      <c r="AU97" s="60">
        <f t="shared" si="89"/>
        <v>0</v>
      </c>
      <c r="AV97" s="60">
        <v>0</v>
      </c>
      <c r="AW97" s="60">
        <f t="shared" si="91"/>
        <v>0</v>
      </c>
      <c r="AX97" s="60">
        <f t="shared" si="91"/>
        <v>0</v>
      </c>
      <c r="AY97" s="60">
        <f t="shared" si="91"/>
        <v>0</v>
      </c>
      <c r="AZ97" s="60">
        <f t="shared" si="91"/>
        <v>0</v>
      </c>
      <c r="BA97" s="60">
        <f t="shared" si="91"/>
        <v>0</v>
      </c>
      <c r="BB97" s="60">
        <f t="shared" si="91"/>
        <v>0</v>
      </c>
      <c r="BC97" s="60">
        <f t="shared" si="91"/>
        <v>0</v>
      </c>
      <c r="BD97" s="60">
        <f t="shared" si="91"/>
        <v>0</v>
      </c>
      <c r="BE97" s="60">
        <f t="shared" si="91"/>
        <v>0</v>
      </c>
      <c r="BF97" s="60">
        <f t="shared" si="91"/>
        <v>0</v>
      </c>
      <c r="BG97" s="60">
        <f t="shared" si="91"/>
        <v>0</v>
      </c>
      <c r="BH97" s="60">
        <f t="shared" si="91"/>
        <v>0</v>
      </c>
      <c r="BI97" s="60">
        <f t="shared" si="91"/>
        <v>0</v>
      </c>
      <c r="BJ97" s="60">
        <f t="shared" si="91"/>
        <v>0</v>
      </c>
      <c r="BK97" s="60">
        <f t="shared" si="91"/>
        <v>0</v>
      </c>
      <c r="BL97" s="60">
        <f t="shared" si="91"/>
        <v>0</v>
      </c>
      <c r="BM97" s="60">
        <f t="shared" si="91"/>
        <v>0</v>
      </c>
      <c r="BN97" s="60">
        <f t="shared" si="91"/>
        <v>0</v>
      </c>
      <c r="BO97" s="60">
        <f t="shared" si="91"/>
        <v>0</v>
      </c>
      <c r="BP97" s="60">
        <f t="shared" si="91"/>
        <v>0</v>
      </c>
      <c r="BQ97" s="60">
        <f t="shared" si="91"/>
        <v>0</v>
      </c>
      <c r="BR97" s="60">
        <f t="shared" si="91"/>
        <v>0</v>
      </c>
      <c r="BS97" s="60">
        <f t="shared" si="91"/>
        <v>0</v>
      </c>
      <c r="BT97" s="60">
        <f t="shared" si="91"/>
        <v>0</v>
      </c>
      <c r="BU97" s="60">
        <f t="shared" si="91"/>
        <v>0</v>
      </c>
      <c r="BV97" s="60">
        <f t="shared" si="91"/>
        <v>0</v>
      </c>
      <c r="BW97" s="60">
        <f t="shared" si="91"/>
        <v>0</v>
      </c>
      <c r="BX97" s="60">
        <f t="shared" si="85"/>
        <v>33039.123778559268</v>
      </c>
      <c r="BY97" s="48">
        <f t="shared" ref="BY97:BY124" si="94">MMULT(I97:BW97,$DY$3:$DY$69)/SUM(I97:BW97)</f>
        <v>28.10830733196347</v>
      </c>
      <c r="BZ97" s="33">
        <f t="shared" si="73"/>
        <v>74.078798808018348</v>
      </c>
      <c r="CF97" s="49">
        <f t="shared" si="81"/>
        <v>0</v>
      </c>
      <c r="CG97" s="49">
        <f t="shared" si="81"/>
        <v>0</v>
      </c>
      <c r="CH97" s="49">
        <f t="shared" si="81"/>
        <v>0</v>
      </c>
      <c r="CI97" s="49">
        <f t="shared" si="81"/>
        <v>0.23660793832817717</v>
      </c>
      <c r="CJ97" s="49">
        <f t="shared" si="81"/>
        <v>0.22228843082459093</v>
      </c>
      <c r="CK97" s="49">
        <f t="shared" si="81"/>
        <v>0</v>
      </c>
      <c r="CL97" s="49">
        <f t="shared" si="81"/>
        <v>0</v>
      </c>
      <c r="CM97" s="49">
        <f t="shared" si="81"/>
        <v>0</v>
      </c>
      <c r="CN97" s="49">
        <f t="shared" si="81"/>
        <v>0</v>
      </c>
      <c r="CO97" s="49">
        <f t="shared" si="81"/>
        <v>0</v>
      </c>
      <c r="CP97" s="49">
        <f t="shared" si="81"/>
        <v>0</v>
      </c>
      <c r="CQ97" s="49">
        <f t="shared" si="81"/>
        <v>0</v>
      </c>
      <c r="CR97" s="49">
        <f t="shared" si="81"/>
        <v>0</v>
      </c>
      <c r="CS97" s="49">
        <f t="shared" si="81"/>
        <v>0</v>
      </c>
      <c r="CT97" s="49">
        <f t="shared" si="81"/>
        <v>0</v>
      </c>
      <c r="CU97" s="49">
        <f t="shared" si="81"/>
        <v>0</v>
      </c>
      <c r="CV97" s="49">
        <f t="shared" si="87"/>
        <v>0</v>
      </c>
      <c r="CW97" s="49">
        <f t="shared" si="87"/>
        <v>0</v>
      </c>
      <c r="CX97" s="49">
        <f t="shared" si="87"/>
        <v>0</v>
      </c>
      <c r="CY97" s="49">
        <f t="shared" si="87"/>
        <v>0</v>
      </c>
      <c r="CZ97" s="49">
        <f t="shared" si="87"/>
        <v>0</v>
      </c>
      <c r="DA97" s="49">
        <f t="shared" si="87"/>
        <v>0</v>
      </c>
      <c r="DB97" s="49">
        <f t="shared" si="87"/>
        <v>0</v>
      </c>
      <c r="DC97" s="49">
        <f t="shared" si="87"/>
        <v>0</v>
      </c>
      <c r="DD97" s="49">
        <f t="shared" si="87"/>
        <v>0</v>
      </c>
      <c r="DE97" s="49">
        <f t="shared" si="87"/>
        <v>0</v>
      </c>
      <c r="DF97" s="49">
        <f t="shared" si="87"/>
        <v>0</v>
      </c>
      <c r="DG97" s="49">
        <f t="shared" si="87"/>
        <v>0</v>
      </c>
      <c r="DH97" s="49">
        <f t="shared" si="87"/>
        <v>0</v>
      </c>
      <c r="DI97" s="49">
        <f t="shared" si="87"/>
        <v>0</v>
      </c>
      <c r="DJ97" s="49">
        <f t="shared" si="87"/>
        <v>0</v>
      </c>
      <c r="DK97" s="49">
        <f t="shared" si="87"/>
        <v>0</v>
      </c>
      <c r="DL97" s="49">
        <f t="shared" si="87"/>
        <v>0</v>
      </c>
      <c r="DM97" s="49">
        <f t="shared" si="87"/>
        <v>0</v>
      </c>
      <c r="DN97" s="49">
        <f t="shared" si="87"/>
        <v>0</v>
      </c>
      <c r="DO97" s="49">
        <f t="shared" si="87"/>
        <v>0</v>
      </c>
      <c r="DP97" s="49">
        <f t="shared" si="87"/>
        <v>0</v>
      </c>
      <c r="DQ97" s="49">
        <f t="shared" si="87"/>
        <v>0</v>
      </c>
      <c r="DR97" s="49">
        <f t="shared" si="87"/>
        <v>0</v>
      </c>
      <c r="DS97" s="49">
        <f t="shared" si="87"/>
        <v>0</v>
      </c>
      <c r="DT97" s="49">
        <f t="shared" si="87"/>
        <v>0</v>
      </c>
      <c r="DU97" s="49">
        <f t="shared" si="87"/>
        <v>0</v>
      </c>
      <c r="DV97" s="49">
        <f t="shared" si="87"/>
        <v>0</v>
      </c>
      <c r="DW97" s="21">
        <f t="shared" si="82"/>
        <v>0.4588963691527681</v>
      </c>
      <c r="DX97" s="13">
        <v>0.92377939234009532</v>
      </c>
      <c r="EG97" s="13">
        <v>0.92377939234009532</v>
      </c>
    </row>
    <row r="98" spans="5:137" x14ac:dyDescent="0.3">
      <c r="E98" s="28">
        <v>2034</v>
      </c>
      <c r="H98" s="58">
        <v>2034</v>
      </c>
      <c r="I98" s="60">
        <f t="shared" si="93"/>
        <v>0.73277818433441544</v>
      </c>
      <c r="J98" s="60">
        <f t="shared" si="93"/>
        <v>2.357560723647528</v>
      </c>
      <c r="K98" s="60">
        <f t="shared" si="93"/>
        <v>24.715103350622172</v>
      </c>
      <c r="L98" s="60">
        <f t="shared" si="93"/>
        <v>272.85174009454454</v>
      </c>
      <c r="M98" s="60">
        <f t="shared" si="93"/>
        <v>2678.5042417852055</v>
      </c>
      <c r="N98" s="60">
        <f t="shared" si="93"/>
        <v>4566.9436513932014</v>
      </c>
      <c r="O98" s="60">
        <f t="shared" si="93"/>
        <v>1424.9333103175595</v>
      </c>
      <c r="P98" s="60">
        <f t="shared" si="93"/>
        <v>1351.4858971934264</v>
      </c>
      <c r="Q98" s="60">
        <f t="shared" si="93"/>
        <v>1047.7999805762811</v>
      </c>
      <c r="R98" s="60">
        <f t="shared" si="93"/>
        <v>1151.5925433485754</v>
      </c>
      <c r="S98" s="60">
        <f t="shared" si="93"/>
        <v>1390.6025417511773</v>
      </c>
      <c r="T98" s="60">
        <f t="shared" si="93"/>
        <v>2076.6866600267058</v>
      </c>
      <c r="U98" s="60">
        <f t="shared" si="93"/>
        <v>1695.0157569935218</v>
      </c>
      <c r="V98" s="60">
        <f t="shared" si="93"/>
        <v>1250.2731446580401</v>
      </c>
      <c r="W98" s="60">
        <f t="shared" si="93"/>
        <v>1096.6715910152088</v>
      </c>
      <c r="X98" s="60">
        <f t="shared" si="92"/>
        <v>1037.3983200367365</v>
      </c>
      <c r="Y98" s="60">
        <f t="shared" si="88"/>
        <v>1188.7102679898999</v>
      </c>
      <c r="Z98" s="60">
        <f t="shared" si="88"/>
        <v>1203.2509728851728</v>
      </c>
      <c r="AA98" s="60">
        <f t="shared" si="88"/>
        <v>1105.4971874857329</v>
      </c>
      <c r="AB98" s="60">
        <f t="shared" si="88"/>
        <v>1231.1099658810635</v>
      </c>
      <c r="AC98" s="60">
        <f t="shared" si="88"/>
        <v>1383.97230559936</v>
      </c>
      <c r="AD98" s="60">
        <f t="shared" si="88"/>
        <v>1292.8914702031834</v>
      </c>
      <c r="AE98" s="60">
        <f t="shared" si="88"/>
        <v>1321.2957339956047</v>
      </c>
      <c r="AF98" s="60">
        <f t="shared" si="88"/>
        <v>1241.2265829414682</v>
      </c>
      <c r="AG98" s="60">
        <f t="shared" si="88"/>
        <v>1080.5228670822835</v>
      </c>
      <c r="AH98" s="60">
        <f t="shared" si="88"/>
        <v>646.38011081180593</v>
      </c>
      <c r="AI98" s="60">
        <f t="shared" si="88"/>
        <v>406.03333134189597</v>
      </c>
      <c r="AJ98" s="60">
        <f t="shared" si="88"/>
        <v>361.15866659716994</v>
      </c>
      <c r="AK98" s="60">
        <f t="shared" si="89"/>
        <v>311.32806830226036</v>
      </c>
      <c r="AL98" s="60">
        <f t="shared" si="89"/>
        <v>266.45028696168447</v>
      </c>
      <c r="AM98" s="60">
        <f t="shared" si="89"/>
        <v>226.39220665411267</v>
      </c>
      <c r="AN98" s="60">
        <f t="shared" si="89"/>
        <v>190.8484352784435</v>
      </c>
      <c r="AO98" s="60">
        <f t="shared" si="89"/>
        <v>159.66938600053254</v>
      </c>
      <c r="AP98" s="60">
        <f t="shared" si="89"/>
        <v>132.59378108143574</v>
      </c>
      <c r="AQ98" s="60">
        <f t="shared" si="89"/>
        <v>109.28258579634712</v>
      </c>
      <c r="AR98" s="60">
        <f t="shared" si="89"/>
        <v>0</v>
      </c>
      <c r="AS98" s="60">
        <f t="shared" si="89"/>
        <v>0</v>
      </c>
      <c r="AT98" s="60">
        <f t="shared" si="89"/>
        <v>0</v>
      </c>
      <c r="AU98" s="60">
        <f t="shared" si="89"/>
        <v>0</v>
      </c>
      <c r="AV98" s="60">
        <f t="shared" si="89"/>
        <v>0</v>
      </c>
      <c r="AW98" s="60">
        <v>0</v>
      </c>
      <c r="AX98" s="60">
        <f t="shared" si="91"/>
        <v>0</v>
      </c>
      <c r="AY98" s="60">
        <f t="shared" si="91"/>
        <v>0</v>
      </c>
      <c r="AZ98" s="60">
        <f t="shared" si="91"/>
        <v>0</v>
      </c>
      <c r="BA98" s="60">
        <f t="shared" si="91"/>
        <v>0</v>
      </c>
      <c r="BB98" s="60">
        <f t="shared" si="91"/>
        <v>0</v>
      </c>
      <c r="BC98" s="60">
        <f t="shared" si="91"/>
        <v>0</v>
      </c>
      <c r="BD98" s="60">
        <f t="shared" si="91"/>
        <v>0</v>
      </c>
      <c r="BE98" s="60">
        <f t="shared" si="91"/>
        <v>0</v>
      </c>
      <c r="BF98" s="60">
        <f t="shared" si="91"/>
        <v>0</v>
      </c>
      <c r="BG98" s="60">
        <f t="shared" si="91"/>
        <v>0</v>
      </c>
      <c r="BH98" s="60">
        <f t="shared" si="91"/>
        <v>0</v>
      </c>
      <c r="BI98" s="60">
        <f t="shared" si="91"/>
        <v>0</v>
      </c>
      <c r="BJ98" s="60">
        <f t="shared" si="91"/>
        <v>0</v>
      </c>
      <c r="BK98" s="60">
        <f t="shared" si="91"/>
        <v>0</v>
      </c>
      <c r="BL98" s="60">
        <f t="shared" si="91"/>
        <v>0</v>
      </c>
      <c r="BM98" s="60">
        <f t="shared" si="91"/>
        <v>0</v>
      </c>
      <c r="BN98" s="60">
        <f t="shared" si="91"/>
        <v>0</v>
      </c>
      <c r="BO98" s="60">
        <f t="shared" si="91"/>
        <v>0</v>
      </c>
      <c r="BP98" s="60">
        <f t="shared" si="91"/>
        <v>0</v>
      </c>
      <c r="BQ98" s="60">
        <f t="shared" si="91"/>
        <v>0</v>
      </c>
      <c r="BR98" s="60">
        <f t="shared" si="91"/>
        <v>0</v>
      </c>
      <c r="BS98" s="60">
        <f t="shared" si="91"/>
        <v>0</v>
      </c>
      <c r="BT98" s="60">
        <f t="shared" si="91"/>
        <v>0</v>
      </c>
      <c r="BU98" s="60">
        <f t="shared" si="91"/>
        <v>0</v>
      </c>
      <c r="BV98" s="60">
        <f t="shared" si="91"/>
        <v>0</v>
      </c>
      <c r="BW98" s="60">
        <f t="shared" si="91"/>
        <v>0</v>
      </c>
      <c r="BX98" s="60">
        <f t="shared" si="85"/>
        <v>34927.179034338245</v>
      </c>
      <c r="BY98" s="48">
        <f t="shared" si="94"/>
        <v>27.769145596826466</v>
      </c>
      <c r="BZ98" s="33">
        <f t="shared" si="73"/>
        <v>73.459178563491278</v>
      </c>
      <c r="CF98" s="49">
        <f t="shared" si="81"/>
        <v>0</v>
      </c>
      <c r="CG98" s="49">
        <f t="shared" si="81"/>
        <v>0</v>
      </c>
      <c r="CH98" s="49">
        <f t="shared" si="81"/>
        <v>0</v>
      </c>
      <c r="CI98" s="49">
        <f t="shared" si="81"/>
        <v>0.27128325064947489</v>
      </c>
      <c r="CJ98" s="49">
        <f t="shared" si="81"/>
        <v>0.25578408622547499</v>
      </c>
      <c r="CK98" s="49">
        <f t="shared" si="81"/>
        <v>0.24046533896114397</v>
      </c>
      <c r="CL98" s="49">
        <f t="shared" si="81"/>
        <v>0</v>
      </c>
      <c r="CM98" s="49">
        <f t="shared" si="81"/>
        <v>0</v>
      </c>
      <c r="CN98" s="49">
        <f t="shared" si="81"/>
        <v>0</v>
      </c>
      <c r="CO98" s="49">
        <f t="shared" si="81"/>
        <v>0</v>
      </c>
      <c r="CP98" s="49">
        <f t="shared" si="81"/>
        <v>0</v>
      </c>
      <c r="CQ98" s="49">
        <f t="shared" si="81"/>
        <v>0</v>
      </c>
      <c r="CR98" s="49">
        <f t="shared" si="81"/>
        <v>0</v>
      </c>
      <c r="CS98" s="49">
        <f t="shared" si="81"/>
        <v>0</v>
      </c>
      <c r="CT98" s="49">
        <f t="shared" si="81"/>
        <v>0</v>
      </c>
      <c r="CU98" s="49">
        <f t="shared" si="81"/>
        <v>0</v>
      </c>
      <c r="CV98" s="49">
        <f t="shared" si="87"/>
        <v>0</v>
      </c>
      <c r="CW98" s="49">
        <f t="shared" si="87"/>
        <v>0</v>
      </c>
      <c r="CX98" s="49">
        <f t="shared" si="87"/>
        <v>0</v>
      </c>
      <c r="CY98" s="49">
        <f t="shared" si="87"/>
        <v>0</v>
      </c>
      <c r="CZ98" s="49">
        <f t="shared" si="87"/>
        <v>0</v>
      </c>
      <c r="DA98" s="49">
        <f t="shared" si="87"/>
        <v>0</v>
      </c>
      <c r="DB98" s="49">
        <f t="shared" si="87"/>
        <v>0</v>
      </c>
      <c r="DC98" s="49">
        <f t="shared" si="87"/>
        <v>0</v>
      </c>
      <c r="DD98" s="49">
        <f t="shared" si="87"/>
        <v>0</v>
      </c>
      <c r="DE98" s="49">
        <f t="shared" si="87"/>
        <v>0</v>
      </c>
      <c r="DF98" s="49">
        <f t="shared" si="87"/>
        <v>0</v>
      </c>
      <c r="DG98" s="49">
        <f t="shared" si="87"/>
        <v>0</v>
      </c>
      <c r="DH98" s="49">
        <f t="shared" si="87"/>
        <v>0</v>
      </c>
      <c r="DI98" s="49">
        <f t="shared" si="87"/>
        <v>0</v>
      </c>
      <c r="DJ98" s="49">
        <f t="shared" si="87"/>
        <v>0</v>
      </c>
      <c r="DK98" s="49">
        <f t="shared" si="87"/>
        <v>0</v>
      </c>
      <c r="DL98" s="49">
        <f t="shared" si="87"/>
        <v>0</v>
      </c>
      <c r="DM98" s="49">
        <f t="shared" si="87"/>
        <v>0</v>
      </c>
      <c r="DN98" s="49">
        <f t="shared" si="87"/>
        <v>0</v>
      </c>
      <c r="DO98" s="49">
        <f t="shared" si="87"/>
        <v>0</v>
      </c>
      <c r="DP98" s="49">
        <f t="shared" si="87"/>
        <v>0</v>
      </c>
      <c r="DQ98" s="49">
        <f t="shared" si="87"/>
        <v>0</v>
      </c>
      <c r="DR98" s="49">
        <f t="shared" si="87"/>
        <v>0</v>
      </c>
      <c r="DS98" s="49">
        <f t="shared" si="87"/>
        <v>0</v>
      </c>
      <c r="DT98" s="49">
        <f t="shared" si="87"/>
        <v>0</v>
      </c>
      <c r="DU98" s="49">
        <f t="shared" si="87"/>
        <v>0</v>
      </c>
      <c r="DV98" s="49">
        <f t="shared" si="87"/>
        <v>0</v>
      </c>
      <c r="DW98" s="21">
        <f t="shared" si="82"/>
        <v>0.76753267583609386</v>
      </c>
      <c r="DX98" s="13">
        <v>0.93271224258154595</v>
      </c>
      <c r="EG98" s="13">
        <v>0.93271224258154595</v>
      </c>
    </row>
    <row r="99" spans="5:137" x14ac:dyDescent="0.3">
      <c r="E99" s="28">
        <v>2035</v>
      </c>
      <c r="H99" s="58">
        <v>2035</v>
      </c>
      <c r="I99" s="60">
        <f t="shared" si="93"/>
        <v>0.51899241681336838</v>
      </c>
      <c r="J99" s="60">
        <f t="shared" si="93"/>
        <v>1.7831461541798523</v>
      </c>
      <c r="K99" s="60">
        <f t="shared" si="93"/>
        <v>19.962826332752428</v>
      </c>
      <c r="L99" s="60">
        <f t="shared" si="93"/>
        <v>235.35414308032387</v>
      </c>
      <c r="M99" s="60">
        <f t="shared" si="93"/>
        <v>2467.3057203931203</v>
      </c>
      <c r="N99" s="60">
        <f t="shared" si="93"/>
        <v>4492.5382042993588</v>
      </c>
      <c r="O99" s="60">
        <f t="shared" si="93"/>
        <v>1453.2997135994628</v>
      </c>
      <c r="P99" s="60">
        <f t="shared" si="93"/>
        <v>1387.4767579441068</v>
      </c>
      <c r="Q99" s="60">
        <f t="shared" si="93"/>
        <v>1082.7947326867179</v>
      </c>
      <c r="R99" s="60">
        <f t="shared" si="93"/>
        <v>1197.8988342388802</v>
      </c>
      <c r="S99" s="60">
        <f t="shared" si="93"/>
        <v>1456.0552909279941</v>
      </c>
      <c r="T99" s="60">
        <f t="shared" si="93"/>
        <v>2097.5402342288908</v>
      </c>
      <c r="U99" s="60">
        <f t="shared" si="93"/>
        <v>1729.2285357452747</v>
      </c>
      <c r="V99" s="60">
        <f t="shared" si="93"/>
        <v>1288.317433485794</v>
      </c>
      <c r="W99" s="60">
        <f t="shared" si="93"/>
        <v>1141.3895744365363</v>
      </c>
      <c r="X99" s="60">
        <f t="shared" si="92"/>
        <v>1090.5414461656874</v>
      </c>
      <c r="Y99" s="60">
        <f t="shared" si="88"/>
        <v>1262.1529214250331</v>
      </c>
      <c r="Z99" s="60">
        <f t="shared" si="88"/>
        <v>1290.4212670145171</v>
      </c>
      <c r="AA99" s="60">
        <f t="shared" si="88"/>
        <v>1197.4910063088282</v>
      </c>
      <c r="AB99" s="60">
        <f t="shared" si="88"/>
        <v>1346.9478875378045</v>
      </c>
      <c r="AC99" s="60">
        <f t="shared" si="88"/>
        <v>1529.3985521335635</v>
      </c>
      <c r="AD99" s="60">
        <f t="shared" si="88"/>
        <v>1443.094176770006</v>
      </c>
      <c r="AE99" s="60">
        <f t="shared" si="88"/>
        <v>1489.6078972697724</v>
      </c>
      <c r="AF99" s="60">
        <f t="shared" si="88"/>
        <v>1413.3910313114611</v>
      </c>
      <c r="AG99" s="60">
        <f t="shared" si="88"/>
        <v>1242.7522425417119</v>
      </c>
      <c r="AH99" s="60">
        <f t="shared" si="88"/>
        <v>750.89274557641329</v>
      </c>
      <c r="AI99" s="60">
        <f t="shared" si="88"/>
        <v>473.72480236320553</v>
      </c>
      <c r="AJ99" s="60">
        <f t="shared" si="88"/>
        <v>424.47416455361963</v>
      </c>
      <c r="AK99" s="60">
        <f t="shared" si="89"/>
        <v>368.60420295446238</v>
      </c>
      <c r="AL99" s="60">
        <f t="shared" si="89"/>
        <v>317.79494369425811</v>
      </c>
      <c r="AM99" s="60">
        <f t="shared" si="89"/>
        <v>272.0076061712607</v>
      </c>
      <c r="AN99" s="60">
        <f t="shared" si="89"/>
        <v>230.99201366127818</v>
      </c>
      <c r="AO99" s="60">
        <f t="shared" si="89"/>
        <v>194.67886341876874</v>
      </c>
      <c r="AP99" s="60">
        <f t="shared" si="89"/>
        <v>162.85799659277836</v>
      </c>
      <c r="AQ99" s="60">
        <f t="shared" si="89"/>
        <v>135.21525187783118</v>
      </c>
      <c r="AR99" s="60">
        <f t="shared" si="89"/>
        <v>111.41077931644395</v>
      </c>
      <c r="AS99" s="60">
        <f t="shared" si="89"/>
        <v>0</v>
      </c>
      <c r="AT99" s="60">
        <f t="shared" si="89"/>
        <v>0</v>
      </c>
      <c r="AU99" s="60">
        <f t="shared" si="89"/>
        <v>0</v>
      </c>
      <c r="AV99" s="60">
        <f t="shared" si="89"/>
        <v>0</v>
      </c>
      <c r="AW99" s="60">
        <f t="shared" si="89"/>
        <v>0</v>
      </c>
      <c r="AX99" s="60">
        <v>0</v>
      </c>
      <c r="AY99" s="60">
        <f t="shared" si="91"/>
        <v>0</v>
      </c>
      <c r="AZ99" s="60">
        <f t="shared" si="91"/>
        <v>0</v>
      </c>
      <c r="BA99" s="60">
        <f t="shared" si="91"/>
        <v>0</v>
      </c>
      <c r="BB99" s="60">
        <f t="shared" si="91"/>
        <v>0</v>
      </c>
      <c r="BC99" s="60">
        <f t="shared" si="91"/>
        <v>0</v>
      </c>
      <c r="BD99" s="60">
        <f t="shared" si="91"/>
        <v>0</v>
      </c>
      <c r="BE99" s="60">
        <f t="shared" si="91"/>
        <v>0</v>
      </c>
      <c r="BF99" s="60">
        <f t="shared" si="91"/>
        <v>0</v>
      </c>
      <c r="BG99" s="60">
        <f t="shared" si="91"/>
        <v>0</v>
      </c>
      <c r="BH99" s="60">
        <f t="shared" si="91"/>
        <v>0</v>
      </c>
      <c r="BI99" s="60">
        <f t="shared" si="91"/>
        <v>0</v>
      </c>
      <c r="BJ99" s="60">
        <f t="shared" si="91"/>
        <v>0</v>
      </c>
      <c r="BK99" s="60">
        <f t="shared" si="91"/>
        <v>0</v>
      </c>
      <c r="BL99" s="60">
        <f t="shared" si="91"/>
        <v>0</v>
      </c>
      <c r="BM99" s="60">
        <f t="shared" si="91"/>
        <v>0</v>
      </c>
      <c r="BN99" s="60">
        <f t="shared" si="91"/>
        <v>0</v>
      </c>
      <c r="BO99" s="60">
        <f t="shared" si="91"/>
        <v>0</v>
      </c>
      <c r="BP99" s="60">
        <f t="shared" si="91"/>
        <v>0</v>
      </c>
      <c r="BQ99" s="60">
        <f t="shared" si="91"/>
        <v>0</v>
      </c>
      <c r="BR99" s="60">
        <f t="shared" si="91"/>
        <v>0</v>
      </c>
      <c r="BS99" s="60">
        <f t="shared" si="91"/>
        <v>0</v>
      </c>
      <c r="BT99" s="60">
        <f t="shared" si="91"/>
        <v>0</v>
      </c>
      <c r="BU99" s="60">
        <f t="shared" si="91"/>
        <v>0</v>
      </c>
      <c r="BV99" s="60">
        <f t="shared" si="91"/>
        <v>0</v>
      </c>
      <c r="BW99" s="60">
        <f t="shared" si="91"/>
        <v>0</v>
      </c>
      <c r="BX99" s="60">
        <f t="shared" si="85"/>
        <v>36799.91593862891</v>
      </c>
      <c r="BY99" s="48">
        <f t="shared" si="94"/>
        <v>27.442759048816416</v>
      </c>
      <c r="BZ99" s="33">
        <f t="shared" si="73"/>
        <v>72.845713141609238</v>
      </c>
      <c r="CF99" s="49">
        <f t="shared" si="81"/>
        <v>0</v>
      </c>
      <c r="CG99" s="49">
        <f t="shared" si="81"/>
        <v>0</v>
      </c>
      <c r="CH99" s="49">
        <f t="shared" si="81"/>
        <v>0</v>
      </c>
      <c r="CI99" s="49">
        <f t="shared" si="81"/>
        <v>0.30992289383800653</v>
      </c>
      <c r="CJ99" s="49">
        <f t="shared" si="81"/>
        <v>0.29326969697615368</v>
      </c>
      <c r="CK99" s="49">
        <f t="shared" si="81"/>
        <v>0.27669999183905247</v>
      </c>
      <c r="CL99" s="49">
        <f t="shared" si="81"/>
        <v>0.26010050795196094</v>
      </c>
      <c r="CM99" s="49">
        <f t="shared" si="81"/>
        <v>0</v>
      </c>
      <c r="CN99" s="49">
        <f t="shared" si="81"/>
        <v>0</v>
      </c>
      <c r="CO99" s="49">
        <f t="shared" si="81"/>
        <v>0</v>
      </c>
      <c r="CP99" s="49">
        <f t="shared" si="81"/>
        <v>0</v>
      </c>
      <c r="CQ99" s="49">
        <f t="shared" si="81"/>
        <v>0</v>
      </c>
      <c r="CR99" s="49">
        <f t="shared" si="81"/>
        <v>0</v>
      </c>
      <c r="CS99" s="49">
        <f t="shared" si="81"/>
        <v>0</v>
      </c>
      <c r="CT99" s="49">
        <f t="shared" si="81"/>
        <v>0</v>
      </c>
      <c r="CU99" s="49">
        <f t="shared" si="81"/>
        <v>0</v>
      </c>
      <c r="CV99" s="49">
        <f t="shared" si="87"/>
        <v>0</v>
      </c>
      <c r="CW99" s="49">
        <f t="shared" si="87"/>
        <v>0</v>
      </c>
      <c r="CX99" s="49">
        <f t="shared" si="87"/>
        <v>0</v>
      </c>
      <c r="CY99" s="49">
        <f t="shared" si="87"/>
        <v>0</v>
      </c>
      <c r="CZ99" s="49">
        <f t="shared" si="87"/>
        <v>0</v>
      </c>
      <c r="DA99" s="49">
        <f t="shared" si="87"/>
        <v>0</v>
      </c>
      <c r="DB99" s="49">
        <f t="shared" si="87"/>
        <v>0</v>
      </c>
      <c r="DC99" s="49">
        <f t="shared" si="87"/>
        <v>0</v>
      </c>
      <c r="DD99" s="49">
        <f t="shared" si="87"/>
        <v>0</v>
      </c>
      <c r="DE99" s="49">
        <f t="shared" si="87"/>
        <v>0</v>
      </c>
      <c r="DF99" s="49">
        <f t="shared" si="87"/>
        <v>0</v>
      </c>
      <c r="DG99" s="49">
        <f t="shared" si="87"/>
        <v>0</v>
      </c>
      <c r="DH99" s="49">
        <f t="shared" ref="DH99:DV99" si="95">IF(DH38-DH39&gt;0,DH38-DH39,0)</f>
        <v>0</v>
      </c>
      <c r="DI99" s="49">
        <f t="shared" si="95"/>
        <v>0</v>
      </c>
      <c r="DJ99" s="49">
        <f t="shared" si="95"/>
        <v>0</v>
      </c>
      <c r="DK99" s="49">
        <f t="shared" si="95"/>
        <v>0</v>
      </c>
      <c r="DL99" s="49">
        <f t="shared" si="95"/>
        <v>0</v>
      </c>
      <c r="DM99" s="49">
        <f t="shared" si="95"/>
        <v>0</v>
      </c>
      <c r="DN99" s="49">
        <f t="shared" si="95"/>
        <v>0</v>
      </c>
      <c r="DO99" s="49">
        <f t="shared" si="95"/>
        <v>0</v>
      </c>
      <c r="DP99" s="49">
        <f t="shared" si="95"/>
        <v>0</v>
      </c>
      <c r="DQ99" s="49">
        <f t="shared" si="95"/>
        <v>0</v>
      </c>
      <c r="DR99" s="49">
        <f t="shared" si="95"/>
        <v>0</v>
      </c>
      <c r="DS99" s="49">
        <f t="shared" si="95"/>
        <v>0</v>
      </c>
      <c r="DT99" s="49">
        <f t="shared" si="95"/>
        <v>0</v>
      </c>
      <c r="DU99" s="49">
        <f t="shared" si="95"/>
        <v>0</v>
      </c>
      <c r="DV99" s="49">
        <f t="shared" si="95"/>
        <v>0</v>
      </c>
      <c r="DW99" s="21">
        <f t="shared" si="82"/>
        <v>1.1399930906051736</v>
      </c>
      <c r="DX99" s="13">
        <v>0.94090590871953528</v>
      </c>
      <c r="EG99" s="13">
        <v>0.94090590871953528</v>
      </c>
    </row>
    <row r="100" spans="5:137" x14ac:dyDescent="0.3">
      <c r="E100" s="28">
        <v>2036</v>
      </c>
      <c r="H100" s="58">
        <v>2036</v>
      </c>
      <c r="I100" s="60">
        <f t="shared" si="93"/>
        <v>0.36517070844739152</v>
      </c>
      <c r="J100" s="60">
        <f t="shared" si="93"/>
        <v>1.3398538821600932</v>
      </c>
      <c r="K100" s="60">
        <f t="shared" si="93"/>
        <v>16.018729695823986</v>
      </c>
      <c r="L100" s="60">
        <f t="shared" si="93"/>
        <v>201.68027110607909</v>
      </c>
      <c r="M100" s="60">
        <f t="shared" si="93"/>
        <v>2257.8757676616242</v>
      </c>
      <c r="N100" s="60">
        <f t="shared" si="93"/>
        <v>4390.4026839851504</v>
      </c>
      <c r="O100" s="60">
        <f t="shared" si="93"/>
        <v>1472.5236792170144</v>
      </c>
      <c r="P100" s="60">
        <f t="shared" si="93"/>
        <v>1415.097506911894</v>
      </c>
      <c r="Q100" s="60">
        <f t="shared" si="93"/>
        <v>1111.6301904052416</v>
      </c>
      <c r="R100" s="60">
        <f t="shared" si="93"/>
        <v>1237.9066349018576</v>
      </c>
      <c r="S100" s="60">
        <f t="shared" si="93"/>
        <v>1514.604228435026</v>
      </c>
      <c r="T100" s="60">
        <f t="shared" si="93"/>
        <v>2097.5402342288908</v>
      </c>
      <c r="U100" s="60">
        <f t="shared" si="93"/>
        <v>1746.5930213351421</v>
      </c>
      <c r="V100" s="60">
        <f t="shared" si="93"/>
        <v>1314.3212739409755</v>
      </c>
      <c r="W100" s="60">
        <f t="shared" si="93"/>
        <v>1176.1206688540915</v>
      </c>
      <c r="X100" s="60">
        <f t="shared" si="92"/>
        <v>1135.0094662269767</v>
      </c>
      <c r="Y100" s="60">
        <f t="shared" si="88"/>
        <v>1326.8096213654571</v>
      </c>
      <c r="Z100" s="60">
        <f t="shared" si="88"/>
        <v>1370.1479796128042</v>
      </c>
      <c r="AA100" s="60">
        <f t="shared" si="88"/>
        <v>1284.2440159381367</v>
      </c>
      <c r="AB100" s="60">
        <f t="shared" si="88"/>
        <v>1459.033998052575</v>
      </c>
      <c r="AC100" s="60">
        <f t="shared" si="88"/>
        <v>1673.3031216471209</v>
      </c>
      <c r="AD100" s="60">
        <f t="shared" si="88"/>
        <v>1594.7328827426172</v>
      </c>
      <c r="AE100" s="60">
        <f t="shared" si="88"/>
        <v>1662.6642929918962</v>
      </c>
      <c r="AF100" s="60">
        <f t="shared" si="88"/>
        <v>1593.4346777954779</v>
      </c>
      <c r="AG100" s="60">
        <f t="shared" si="88"/>
        <v>1415.128307668143</v>
      </c>
      <c r="AH100" s="60">
        <f t="shared" si="88"/>
        <v>863.63155459468544</v>
      </c>
      <c r="AI100" s="60">
        <f t="shared" si="88"/>
        <v>548.65807580322871</v>
      </c>
      <c r="AJ100" s="60">
        <f t="shared" si="88"/>
        <v>495.23998201548966</v>
      </c>
      <c r="AK100" s="60">
        <f t="shared" si="89"/>
        <v>433.22499380739464</v>
      </c>
      <c r="AL100" s="60">
        <f t="shared" si="89"/>
        <v>376.26081246763351</v>
      </c>
      <c r="AM100" s="60">
        <f t="shared" si="89"/>
        <v>324.42315177553974</v>
      </c>
      <c r="AN100" s="60">
        <f t="shared" si="89"/>
        <v>277.53422085185593</v>
      </c>
      <c r="AO100" s="60">
        <f t="shared" si="89"/>
        <v>235.6281444633496</v>
      </c>
      <c r="AP100" s="60">
        <f t="shared" si="89"/>
        <v>198.56661611534946</v>
      </c>
      <c r="AQ100" s="60">
        <f t="shared" si="89"/>
        <v>166.07781187027285</v>
      </c>
      <c r="AR100" s="60">
        <f t="shared" si="89"/>
        <v>137.84846393781481</v>
      </c>
      <c r="AS100" s="60">
        <f t="shared" si="89"/>
        <v>113.53423858377209</v>
      </c>
      <c r="AT100" s="60">
        <f t="shared" si="89"/>
        <v>0</v>
      </c>
      <c r="AU100" s="60">
        <f t="shared" si="89"/>
        <v>0</v>
      </c>
      <c r="AV100" s="60">
        <f t="shared" si="89"/>
        <v>0</v>
      </c>
      <c r="AW100" s="60">
        <f t="shared" si="89"/>
        <v>0</v>
      </c>
      <c r="AX100" s="60">
        <f t="shared" si="89"/>
        <v>0</v>
      </c>
      <c r="AY100" s="60">
        <v>0</v>
      </c>
      <c r="AZ100" s="60">
        <f t="shared" si="91"/>
        <v>0</v>
      </c>
      <c r="BA100" s="60">
        <f t="shared" si="91"/>
        <v>0</v>
      </c>
      <c r="BB100" s="60">
        <f t="shared" si="91"/>
        <v>0</v>
      </c>
      <c r="BC100" s="60">
        <f t="shared" si="91"/>
        <v>0</v>
      </c>
      <c r="BD100" s="60">
        <f t="shared" si="91"/>
        <v>0</v>
      </c>
      <c r="BE100" s="60">
        <f t="shared" si="91"/>
        <v>0</v>
      </c>
      <c r="BF100" s="60">
        <f t="shared" si="91"/>
        <v>0</v>
      </c>
      <c r="BG100" s="60">
        <f t="shared" si="91"/>
        <v>0</v>
      </c>
      <c r="BH100" s="60">
        <f t="shared" si="91"/>
        <v>0</v>
      </c>
      <c r="BI100" s="60">
        <f t="shared" si="91"/>
        <v>0</v>
      </c>
      <c r="BJ100" s="60">
        <f t="shared" si="91"/>
        <v>0</v>
      </c>
      <c r="BK100" s="60">
        <f t="shared" si="91"/>
        <v>0</v>
      </c>
      <c r="BL100" s="60">
        <f t="shared" si="91"/>
        <v>0</v>
      </c>
      <c r="BM100" s="60">
        <f t="shared" si="91"/>
        <v>0</v>
      </c>
      <c r="BN100" s="60">
        <f t="shared" si="91"/>
        <v>0</v>
      </c>
      <c r="BO100" s="60">
        <f t="shared" si="91"/>
        <v>0</v>
      </c>
      <c r="BP100" s="60">
        <f t="shared" si="91"/>
        <v>0</v>
      </c>
      <c r="BQ100" s="60">
        <f t="shared" si="91"/>
        <v>0</v>
      </c>
      <c r="BR100" s="60">
        <f t="shared" si="91"/>
        <v>0</v>
      </c>
      <c r="BS100" s="60">
        <f t="shared" si="91"/>
        <v>0</v>
      </c>
      <c r="BT100" s="60">
        <f t="shared" si="91"/>
        <v>0</v>
      </c>
      <c r="BU100" s="60">
        <f t="shared" si="91"/>
        <v>0</v>
      </c>
      <c r="BV100" s="60">
        <f t="shared" si="91"/>
        <v>0</v>
      </c>
      <c r="BW100" s="60">
        <f t="shared" si="91"/>
        <v>0</v>
      </c>
      <c r="BX100" s="60">
        <f t="shared" si="85"/>
        <v>38639.15634559701</v>
      </c>
      <c r="BY100" s="48">
        <f t="shared" si="94"/>
        <v>27.127458868228274</v>
      </c>
      <c r="BZ100" s="33">
        <f t="shared" si="73"/>
        <v>72.237838097536951</v>
      </c>
      <c r="CF100" s="49">
        <f t="shared" ref="CF100:DV105" si="96">IF(CF39-CF40&gt;0,CF39-CF40,0)</f>
        <v>0</v>
      </c>
      <c r="CG100" s="49">
        <f t="shared" si="96"/>
        <v>0</v>
      </c>
      <c r="CH100" s="49">
        <f t="shared" si="96"/>
        <v>0</v>
      </c>
      <c r="CI100" s="49">
        <f t="shared" si="96"/>
        <v>0.35279412536328891</v>
      </c>
      <c r="CJ100" s="49">
        <f t="shared" si="96"/>
        <v>0.33504093210410701</v>
      </c>
      <c r="CK100" s="49">
        <f t="shared" si="96"/>
        <v>0.31725086559299598</v>
      </c>
      <c r="CL100" s="49">
        <f t="shared" si="96"/>
        <v>0.29929389715189814</v>
      </c>
      <c r="CM100" s="49">
        <f t="shared" si="96"/>
        <v>0.2805520545350646</v>
      </c>
      <c r="CN100" s="49">
        <f t="shared" si="96"/>
        <v>0</v>
      </c>
      <c r="CO100" s="49">
        <f t="shared" si="96"/>
        <v>0</v>
      </c>
      <c r="CP100" s="49">
        <f t="shared" si="96"/>
        <v>0</v>
      </c>
      <c r="CQ100" s="49">
        <f t="shared" si="96"/>
        <v>0</v>
      </c>
      <c r="CR100" s="49">
        <f t="shared" si="96"/>
        <v>0</v>
      </c>
      <c r="CS100" s="49">
        <f t="shared" si="96"/>
        <v>0</v>
      </c>
      <c r="CT100" s="49">
        <f t="shared" si="96"/>
        <v>0</v>
      </c>
      <c r="CU100" s="49">
        <f t="shared" si="96"/>
        <v>0</v>
      </c>
      <c r="CV100" s="49">
        <f t="shared" si="96"/>
        <v>0</v>
      </c>
      <c r="CW100" s="49">
        <f t="shared" si="96"/>
        <v>0</v>
      </c>
      <c r="CX100" s="49">
        <f t="shared" si="96"/>
        <v>0</v>
      </c>
      <c r="CY100" s="49">
        <f t="shared" si="96"/>
        <v>0</v>
      </c>
      <c r="CZ100" s="49">
        <f t="shared" si="96"/>
        <v>0</v>
      </c>
      <c r="DA100" s="49">
        <f t="shared" si="96"/>
        <v>0</v>
      </c>
      <c r="DB100" s="49">
        <f t="shared" si="96"/>
        <v>0</v>
      </c>
      <c r="DC100" s="49">
        <f t="shared" si="96"/>
        <v>0</v>
      </c>
      <c r="DD100" s="49">
        <f t="shared" si="96"/>
        <v>0</v>
      </c>
      <c r="DE100" s="49">
        <f t="shared" si="96"/>
        <v>0</v>
      </c>
      <c r="DF100" s="49">
        <f t="shared" si="96"/>
        <v>0</v>
      </c>
      <c r="DG100" s="49">
        <f t="shared" si="96"/>
        <v>0</v>
      </c>
      <c r="DH100" s="49">
        <f t="shared" si="96"/>
        <v>0</v>
      </c>
      <c r="DI100" s="49">
        <f t="shared" si="96"/>
        <v>0</v>
      </c>
      <c r="DJ100" s="49">
        <f t="shared" si="96"/>
        <v>0</v>
      </c>
      <c r="DK100" s="49">
        <f t="shared" si="96"/>
        <v>0</v>
      </c>
      <c r="DL100" s="49">
        <f t="shared" si="96"/>
        <v>0</v>
      </c>
      <c r="DM100" s="49">
        <f t="shared" si="96"/>
        <v>0</v>
      </c>
      <c r="DN100" s="49">
        <f t="shared" si="96"/>
        <v>0</v>
      </c>
      <c r="DO100" s="49">
        <f t="shared" si="96"/>
        <v>0</v>
      </c>
      <c r="DP100" s="49">
        <f t="shared" si="96"/>
        <v>0</v>
      </c>
      <c r="DQ100" s="49">
        <f t="shared" si="96"/>
        <v>0</v>
      </c>
      <c r="DR100" s="49">
        <f t="shared" si="96"/>
        <v>0</v>
      </c>
      <c r="DS100" s="49">
        <f t="shared" si="96"/>
        <v>0</v>
      </c>
      <c r="DT100" s="49">
        <f t="shared" si="96"/>
        <v>0</v>
      </c>
      <c r="DU100" s="49">
        <f t="shared" si="96"/>
        <v>0</v>
      </c>
      <c r="DV100" s="49">
        <f t="shared" si="96"/>
        <v>0</v>
      </c>
      <c r="DW100" s="21">
        <f t="shared" si="82"/>
        <v>1.5849318747473546</v>
      </c>
      <c r="DX100" s="13">
        <v>0.94839455786398874</v>
      </c>
      <c r="EG100" s="13">
        <v>0.94839455786398874</v>
      </c>
    </row>
    <row r="101" spans="5:137" x14ac:dyDescent="0.3">
      <c r="E101" s="28">
        <v>2037</v>
      </c>
      <c r="H101" s="58">
        <v>2037</v>
      </c>
      <c r="I101" s="60">
        <f t="shared" si="93"/>
        <v>0.25525678583662581</v>
      </c>
      <c r="J101" s="60">
        <f t="shared" si="93"/>
        <v>1.000171282019894</v>
      </c>
      <c r="K101" s="60">
        <f t="shared" si="93"/>
        <v>12.769696161959203</v>
      </c>
      <c r="L101" s="60">
        <f t="shared" si="93"/>
        <v>171.69254312191333</v>
      </c>
      <c r="M101" s="60">
        <f t="shared" si="93"/>
        <v>2052.6909577760835</v>
      </c>
      <c r="N101" s="60">
        <f t="shared" si="93"/>
        <v>4262.4900837312307</v>
      </c>
      <c r="O101" s="60">
        <f t="shared" si="93"/>
        <v>1482.2308118960427</v>
      </c>
      <c r="P101" s="60">
        <f t="shared" si="93"/>
        <v>1433.8161411783076</v>
      </c>
      <c r="Q101" s="60">
        <f t="shared" si="93"/>
        <v>1133.7596122196192</v>
      </c>
      <c r="R101" s="60">
        <f t="shared" si="93"/>
        <v>1270.8728133959339</v>
      </c>
      <c r="S101" s="60">
        <f t="shared" si="93"/>
        <v>1565.1894551023834</v>
      </c>
      <c r="T101" s="60">
        <f t="shared" si="93"/>
        <v>2076.6866600267058</v>
      </c>
      <c r="U101" s="60">
        <f t="shared" si="93"/>
        <v>1746.5930213351421</v>
      </c>
      <c r="V101" s="60">
        <f t="shared" si="93"/>
        <v>1327.5193633490744</v>
      </c>
      <c r="W101" s="60">
        <f t="shared" si="93"/>
        <v>1199.8598913733222</v>
      </c>
      <c r="X101" s="60">
        <f t="shared" si="92"/>
        <v>1169.5464217233566</v>
      </c>
      <c r="Y101" s="60">
        <f t="shared" si="88"/>
        <v>1380.9117346485691</v>
      </c>
      <c r="Z101" s="60">
        <f t="shared" si="88"/>
        <v>1440.3369759602392</v>
      </c>
      <c r="AA101" s="60">
        <f t="shared" si="88"/>
        <v>1363.5890764869691</v>
      </c>
      <c r="AB101" s="60">
        <f t="shared" si="88"/>
        <v>1564.7346586969506</v>
      </c>
      <c r="AC101" s="60">
        <f t="shared" si="88"/>
        <v>1812.5468446990199</v>
      </c>
      <c r="AD101" s="60">
        <f t="shared" si="88"/>
        <v>1744.7849072198514</v>
      </c>
      <c r="AE101" s="60">
        <f t="shared" si="88"/>
        <v>1837.3751787502115</v>
      </c>
      <c r="AF101" s="60">
        <f t="shared" si="88"/>
        <v>1778.5532332645525</v>
      </c>
      <c r="AG101" s="60">
        <f t="shared" si="88"/>
        <v>1595.3932556626969</v>
      </c>
      <c r="AH101" s="60">
        <f t="shared" si="88"/>
        <v>983.42164951786253</v>
      </c>
      <c r="AI101" s="60">
        <f t="shared" si="88"/>
        <v>630.79558483394794</v>
      </c>
      <c r="AJ101" s="60">
        <f t="shared" si="88"/>
        <v>573.57650314689818</v>
      </c>
      <c r="AK101" s="60">
        <f t="shared" si="89"/>
        <v>505.44969766878057</v>
      </c>
      <c r="AL101" s="60">
        <f t="shared" si="89"/>
        <v>442.22389990324154</v>
      </c>
      <c r="AM101" s="60">
        <f t="shared" si="89"/>
        <v>384.10843562005903</v>
      </c>
      <c r="AN101" s="60">
        <f t="shared" si="89"/>
        <v>331.01473860123951</v>
      </c>
      <c r="AO101" s="60">
        <f t="shared" si="89"/>
        <v>283.10447815003863</v>
      </c>
      <c r="AP101" s="60">
        <f t="shared" si="89"/>
        <v>240.33365762457834</v>
      </c>
      <c r="AQ101" s="60">
        <f t="shared" si="89"/>
        <v>202.49241550835723</v>
      </c>
      <c r="AR101" s="60">
        <f t="shared" si="89"/>
        <v>169.31204832688672</v>
      </c>
      <c r="AS101" s="60">
        <f t="shared" si="89"/>
        <v>140.47581831080606</v>
      </c>
      <c r="AT101" s="60">
        <f t="shared" si="89"/>
        <v>115.63557040804881</v>
      </c>
      <c r="AU101" s="60">
        <f t="shared" si="89"/>
        <v>0</v>
      </c>
      <c r="AV101" s="60">
        <f t="shared" si="89"/>
        <v>0</v>
      </c>
      <c r="AW101" s="60">
        <f t="shared" si="89"/>
        <v>0</v>
      </c>
      <c r="AX101" s="60">
        <f t="shared" si="89"/>
        <v>0</v>
      </c>
      <c r="AY101" s="60">
        <f t="shared" si="89"/>
        <v>0</v>
      </c>
      <c r="AZ101" s="60">
        <v>0</v>
      </c>
      <c r="BA101" s="60">
        <f t="shared" si="91"/>
        <v>0</v>
      </c>
      <c r="BB101" s="60">
        <f t="shared" si="91"/>
        <v>0</v>
      </c>
      <c r="BC101" s="60">
        <f t="shared" si="91"/>
        <v>0</v>
      </c>
      <c r="BD101" s="60">
        <f t="shared" si="91"/>
        <v>0</v>
      </c>
      <c r="BE101" s="60">
        <f t="shared" si="91"/>
        <v>0</v>
      </c>
      <c r="BF101" s="60">
        <f t="shared" si="91"/>
        <v>0</v>
      </c>
      <c r="BG101" s="60">
        <f t="shared" si="91"/>
        <v>0</v>
      </c>
      <c r="BH101" s="60">
        <f t="shared" si="91"/>
        <v>0</v>
      </c>
      <c r="BI101" s="60">
        <f t="shared" si="91"/>
        <v>0</v>
      </c>
      <c r="BJ101" s="60">
        <f t="shared" si="91"/>
        <v>0</v>
      </c>
      <c r="BK101" s="60">
        <f t="shared" si="91"/>
        <v>0</v>
      </c>
      <c r="BL101" s="60">
        <f t="shared" si="91"/>
        <v>0</v>
      </c>
      <c r="BM101" s="60">
        <f t="shared" si="91"/>
        <v>0</v>
      </c>
      <c r="BN101" s="60">
        <f t="shared" si="91"/>
        <v>0</v>
      </c>
      <c r="BO101" s="60">
        <f t="shared" si="91"/>
        <v>0</v>
      </c>
      <c r="BP101" s="60">
        <f t="shared" si="91"/>
        <v>0</v>
      </c>
      <c r="BQ101" s="60">
        <f t="shared" si="91"/>
        <v>0</v>
      </c>
      <c r="BR101" s="60">
        <f t="shared" si="91"/>
        <v>0</v>
      </c>
      <c r="BS101" s="60">
        <f t="shared" si="91"/>
        <v>0</v>
      </c>
      <c r="BT101" s="60">
        <f t="shared" si="91"/>
        <v>0</v>
      </c>
      <c r="BU101" s="60">
        <f t="shared" si="91"/>
        <v>0</v>
      </c>
      <c r="BV101" s="60">
        <f t="shared" si="91"/>
        <v>0</v>
      </c>
      <c r="BW101" s="60">
        <f t="shared" si="91"/>
        <v>0</v>
      </c>
      <c r="BX101" s="60">
        <f t="shared" si="85"/>
        <v>40427.143263468737</v>
      </c>
      <c r="BY101" s="48">
        <f t="shared" si="94"/>
        <v>26.82137531849791</v>
      </c>
      <c r="BZ101" s="33">
        <f t="shared" si="73"/>
        <v>71.634653566999859</v>
      </c>
      <c r="CF101" s="49">
        <f t="shared" si="96"/>
        <v>0</v>
      </c>
      <c r="CG101" s="49">
        <f t="shared" si="96"/>
        <v>0</v>
      </c>
      <c r="CH101" s="49">
        <f t="shared" si="96"/>
        <v>0</v>
      </c>
      <c r="CI101" s="49">
        <f t="shared" si="96"/>
        <v>0.40015296522204835</v>
      </c>
      <c r="CJ101" s="49">
        <f t="shared" si="96"/>
        <v>0.38138670925147267</v>
      </c>
      <c r="CK101" s="49">
        <f t="shared" si="96"/>
        <v>0.36243780661644109</v>
      </c>
      <c r="CL101" s="49">
        <f t="shared" si="96"/>
        <v>0.3431559477362498</v>
      </c>
      <c r="CM101" s="49">
        <f t="shared" si="96"/>
        <v>0.3228271963670295</v>
      </c>
      <c r="CN101" s="49">
        <f t="shared" si="96"/>
        <v>0.30211041610269262</v>
      </c>
      <c r="CO101" s="49">
        <f t="shared" si="96"/>
        <v>0</v>
      </c>
      <c r="CP101" s="49">
        <f t="shared" si="96"/>
        <v>0</v>
      </c>
      <c r="CQ101" s="49">
        <f t="shared" si="96"/>
        <v>0</v>
      </c>
      <c r="CR101" s="49">
        <f t="shared" si="96"/>
        <v>0</v>
      </c>
      <c r="CS101" s="49">
        <f t="shared" si="96"/>
        <v>0</v>
      </c>
      <c r="CT101" s="49">
        <f t="shared" si="96"/>
        <v>0</v>
      </c>
      <c r="CU101" s="49">
        <f t="shared" si="96"/>
        <v>0</v>
      </c>
      <c r="CV101" s="49">
        <f t="shared" si="96"/>
        <v>0</v>
      </c>
      <c r="CW101" s="49">
        <f t="shared" si="96"/>
        <v>0</v>
      </c>
      <c r="CX101" s="49">
        <f t="shared" si="96"/>
        <v>0</v>
      </c>
      <c r="CY101" s="49">
        <f t="shared" si="96"/>
        <v>0</v>
      </c>
      <c r="CZ101" s="49">
        <f t="shared" si="96"/>
        <v>0</v>
      </c>
      <c r="DA101" s="49">
        <f t="shared" si="96"/>
        <v>0</v>
      </c>
      <c r="DB101" s="49">
        <f t="shared" si="96"/>
        <v>0</v>
      </c>
      <c r="DC101" s="49">
        <f t="shared" si="96"/>
        <v>0</v>
      </c>
      <c r="DD101" s="49">
        <f t="shared" si="96"/>
        <v>0</v>
      </c>
      <c r="DE101" s="49">
        <f t="shared" si="96"/>
        <v>0</v>
      </c>
      <c r="DF101" s="49">
        <f t="shared" si="96"/>
        <v>0</v>
      </c>
      <c r="DG101" s="49">
        <f t="shared" si="96"/>
        <v>0</v>
      </c>
      <c r="DH101" s="49">
        <f t="shared" si="96"/>
        <v>0</v>
      </c>
      <c r="DI101" s="49">
        <f t="shared" si="96"/>
        <v>0</v>
      </c>
      <c r="DJ101" s="49">
        <f t="shared" si="96"/>
        <v>0</v>
      </c>
      <c r="DK101" s="49">
        <f t="shared" si="96"/>
        <v>0</v>
      </c>
      <c r="DL101" s="49">
        <f t="shared" si="96"/>
        <v>0</v>
      </c>
      <c r="DM101" s="49">
        <f t="shared" si="96"/>
        <v>0</v>
      </c>
      <c r="DN101" s="49">
        <f t="shared" si="96"/>
        <v>0</v>
      </c>
      <c r="DO101" s="49">
        <f t="shared" si="96"/>
        <v>0</v>
      </c>
      <c r="DP101" s="49">
        <f t="shared" si="96"/>
        <v>0</v>
      </c>
      <c r="DQ101" s="49">
        <f t="shared" si="96"/>
        <v>0</v>
      </c>
      <c r="DR101" s="49">
        <f t="shared" si="96"/>
        <v>0</v>
      </c>
      <c r="DS101" s="49">
        <f t="shared" si="96"/>
        <v>0</v>
      </c>
      <c r="DT101" s="49">
        <f t="shared" si="96"/>
        <v>0</v>
      </c>
      <c r="DU101" s="49">
        <f t="shared" si="96"/>
        <v>0</v>
      </c>
      <c r="DV101" s="49">
        <f t="shared" si="96"/>
        <v>0</v>
      </c>
      <c r="DW101" s="21">
        <f t="shared" si="82"/>
        <v>2.112071041295934</v>
      </c>
      <c r="DX101" s="13">
        <v>0.95521426479710914</v>
      </c>
      <c r="EG101" s="13">
        <v>0.95521426479710914</v>
      </c>
    </row>
    <row r="102" spans="5:137" x14ac:dyDescent="0.3">
      <c r="E102" s="28">
        <v>2038</v>
      </c>
      <c r="H102" s="58">
        <v>2038</v>
      </c>
      <c r="I102" s="60">
        <f t="shared" si="93"/>
        <v>0.17725769553021797</v>
      </c>
      <c r="J102" s="60">
        <f t="shared" si="93"/>
        <v>0.74171620150659479</v>
      </c>
      <c r="K102" s="60">
        <f t="shared" si="93"/>
        <v>10.112988212076651</v>
      </c>
      <c r="L102" s="60">
        <f t="shared" si="93"/>
        <v>145.20644691923542</v>
      </c>
      <c r="M102" s="60">
        <f t="shared" si="93"/>
        <v>1853.9309103820342</v>
      </c>
      <c r="N102" s="60">
        <f t="shared" si="93"/>
        <v>4111.202401767936</v>
      </c>
      <c r="O102" s="60">
        <f t="shared" si="93"/>
        <v>1482.2308118960427</v>
      </c>
      <c r="P102" s="60">
        <f t="shared" si="93"/>
        <v>1443.2681070218387</v>
      </c>
      <c r="Q102" s="60">
        <f t="shared" si="93"/>
        <v>1148.7567635985943</v>
      </c>
      <c r="R102" s="60">
        <f t="shared" si="93"/>
        <v>1296.1723067011771</v>
      </c>
      <c r="S102" s="60">
        <f t="shared" si="93"/>
        <v>1606.8713667257398</v>
      </c>
      <c r="T102" s="60">
        <f t="shared" si="93"/>
        <v>2035.5994238589374</v>
      </c>
      <c r="U102" s="60">
        <f t="shared" si="93"/>
        <v>1729.2285357452747</v>
      </c>
      <c r="V102" s="60">
        <f t="shared" si="93"/>
        <v>1327.5193633490744</v>
      </c>
      <c r="W102" s="60">
        <f t="shared" si="93"/>
        <v>1211.9085878659662</v>
      </c>
      <c r="X102" s="60">
        <f t="shared" si="92"/>
        <v>1193.152947386161</v>
      </c>
      <c r="Y102" s="60">
        <f t="shared" si="88"/>
        <v>1422.9311966381938</v>
      </c>
      <c r="Z102" s="60">
        <f t="shared" si="88"/>
        <v>1499.0682912781522</v>
      </c>
      <c r="AA102" s="60">
        <f t="shared" si="88"/>
        <v>1433.4420778656895</v>
      </c>
      <c r="AB102" s="60">
        <f t="shared" si="88"/>
        <v>1661.4094064056189</v>
      </c>
      <c r="AC102" s="60">
        <f t="shared" si="88"/>
        <v>1943.8579719169502</v>
      </c>
      <c r="AD102" s="60">
        <f t="shared" si="88"/>
        <v>1889.9769786760444</v>
      </c>
      <c r="AE102" s="60">
        <f t="shared" si="88"/>
        <v>2010.2579657543538</v>
      </c>
      <c r="AF102" s="60">
        <f t="shared" si="88"/>
        <v>1965.4415979583209</v>
      </c>
      <c r="AG102" s="60">
        <f t="shared" si="88"/>
        <v>1780.7393504909924</v>
      </c>
      <c r="AH102" s="60">
        <f t="shared" si="88"/>
        <v>1108.6940022412455</v>
      </c>
      <c r="AI102" s="60">
        <f t="shared" si="88"/>
        <v>719.924129573963</v>
      </c>
      <c r="AJ102" s="60">
        <f t="shared" si="88"/>
        <v>659.44445494559477</v>
      </c>
      <c r="AK102" s="60">
        <f t="shared" si="89"/>
        <v>585.40118050576712</v>
      </c>
      <c r="AL102" s="60">
        <f t="shared" si="89"/>
        <v>515.94884806526534</v>
      </c>
      <c r="AM102" s="60">
        <f t="shared" si="89"/>
        <v>451.44730664785311</v>
      </c>
      <c r="AN102" s="60">
        <f t="shared" si="89"/>
        <v>391.91270017399802</v>
      </c>
      <c r="AO102" s="60">
        <f t="shared" si="89"/>
        <v>337.65837792557431</v>
      </c>
      <c r="AP102" s="60">
        <f t="shared" si="89"/>
        <v>288.75809754669899</v>
      </c>
      <c r="AQ102" s="60">
        <f t="shared" si="89"/>
        <v>245.0852203277027</v>
      </c>
      <c r="AR102" s="60">
        <f t="shared" si="89"/>
        <v>206.43579810141819</v>
      </c>
      <c r="AS102" s="60">
        <f t="shared" si="89"/>
        <v>172.53909009337076</v>
      </c>
      <c r="AT102" s="60">
        <f t="shared" si="89"/>
        <v>143.07579441704729</v>
      </c>
      <c r="AU102" s="60">
        <f t="shared" si="89"/>
        <v>117.694846846367</v>
      </c>
      <c r="AV102" s="60">
        <f t="shared" si="89"/>
        <v>0</v>
      </c>
      <c r="AW102" s="60">
        <f t="shared" si="89"/>
        <v>0</v>
      </c>
      <c r="AX102" s="60">
        <f t="shared" si="89"/>
        <v>0</v>
      </c>
      <c r="AY102" s="60">
        <f t="shared" si="89"/>
        <v>0</v>
      </c>
      <c r="AZ102" s="60">
        <f t="shared" si="89"/>
        <v>0</v>
      </c>
      <c r="BA102" s="60">
        <v>0</v>
      </c>
      <c r="BB102" s="60">
        <f t="shared" si="91"/>
        <v>0</v>
      </c>
      <c r="BC102" s="60">
        <f t="shared" si="91"/>
        <v>0</v>
      </c>
      <c r="BD102" s="60">
        <f t="shared" si="91"/>
        <v>0</v>
      </c>
      <c r="BE102" s="60">
        <f t="shared" si="91"/>
        <v>0</v>
      </c>
      <c r="BF102" s="60">
        <f t="shared" si="91"/>
        <v>0</v>
      </c>
      <c r="BG102" s="60">
        <f t="shared" si="91"/>
        <v>0</v>
      </c>
      <c r="BH102" s="60">
        <f t="shared" si="91"/>
        <v>0</v>
      </c>
      <c r="BI102" s="60">
        <f t="shared" si="91"/>
        <v>0</v>
      </c>
      <c r="BJ102" s="60">
        <f t="shared" si="91"/>
        <v>0</v>
      </c>
      <c r="BK102" s="60">
        <f t="shared" si="91"/>
        <v>0</v>
      </c>
      <c r="BL102" s="60">
        <f t="shared" si="91"/>
        <v>0</v>
      </c>
      <c r="BM102" s="60">
        <f t="shared" si="91"/>
        <v>0</v>
      </c>
      <c r="BN102" s="60">
        <f t="shared" si="91"/>
        <v>0</v>
      </c>
      <c r="BO102" s="60">
        <f t="shared" si="91"/>
        <v>0</v>
      </c>
      <c r="BP102" s="60">
        <f t="shared" si="91"/>
        <v>0</v>
      </c>
      <c r="BQ102" s="60">
        <f t="shared" si="91"/>
        <v>0</v>
      </c>
      <c r="BR102" s="60">
        <f t="shared" si="91"/>
        <v>0</v>
      </c>
      <c r="BS102" s="60">
        <f t="shared" si="91"/>
        <v>0</v>
      </c>
      <c r="BT102" s="60">
        <f t="shared" si="91"/>
        <v>0</v>
      </c>
      <c r="BU102" s="60">
        <f t="shared" si="91"/>
        <v>0</v>
      </c>
      <c r="BV102" s="60">
        <f t="shared" si="91"/>
        <v>0</v>
      </c>
      <c r="BW102" s="60">
        <f t="shared" si="91"/>
        <v>0</v>
      </c>
      <c r="BX102" s="60">
        <f t="shared" si="85"/>
        <v>42147.224619723303</v>
      </c>
      <c r="BY102" s="48">
        <f t="shared" si="94"/>
        <v>26.522516104076896</v>
      </c>
      <c r="BZ102" s="33">
        <f t="shared" si="73"/>
        <v>71.034990137010425</v>
      </c>
      <c r="CF102" s="49">
        <f t="shared" si="96"/>
        <v>0</v>
      </c>
      <c r="CG102" s="49">
        <f t="shared" si="96"/>
        <v>0</v>
      </c>
      <c r="CH102" s="49">
        <f t="shared" si="96"/>
        <v>0</v>
      </c>
      <c r="CI102" s="49">
        <f t="shared" si="96"/>
        <v>0.45223871937815829</v>
      </c>
      <c r="CJ102" s="49">
        <f t="shared" si="96"/>
        <v>0.43258379783426903</v>
      </c>
      <c r="CK102" s="49">
        <f t="shared" si="96"/>
        <v>0.41257335784519</v>
      </c>
      <c r="CL102" s="49">
        <f t="shared" si="96"/>
        <v>0.39203262311812637</v>
      </c>
      <c r="CM102" s="49">
        <f t="shared" si="96"/>
        <v>0.37013809362153438</v>
      </c>
      <c r="CN102" s="49">
        <f t="shared" si="96"/>
        <v>0.3476340915960634</v>
      </c>
      <c r="CO102" s="49">
        <f t="shared" si="96"/>
        <v>0.32493215670643849</v>
      </c>
      <c r="CP102" s="49">
        <f t="shared" si="96"/>
        <v>0</v>
      </c>
      <c r="CQ102" s="49">
        <f t="shared" si="96"/>
        <v>0</v>
      </c>
      <c r="CR102" s="49">
        <f t="shared" si="96"/>
        <v>0</v>
      </c>
      <c r="CS102" s="49">
        <f t="shared" si="96"/>
        <v>0</v>
      </c>
      <c r="CT102" s="49">
        <f t="shared" si="96"/>
        <v>0</v>
      </c>
      <c r="CU102" s="49">
        <f t="shared" si="96"/>
        <v>0</v>
      </c>
      <c r="CV102" s="49">
        <f t="shared" si="96"/>
        <v>0</v>
      </c>
      <c r="CW102" s="49">
        <f t="shared" si="96"/>
        <v>0</v>
      </c>
      <c r="CX102" s="49">
        <f t="shared" si="96"/>
        <v>0</v>
      </c>
      <c r="CY102" s="49">
        <f t="shared" si="96"/>
        <v>0</v>
      </c>
      <c r="CZ102" s="49">
        <f t="shared" si="96"/>
        <v>0</v>
      </c>
      <c r="DA102" s="49">
        <f t="shared" si="96"/>
        <v>0</v>
      </c>
      <c r="DB102" s="49">
        <f t="shared" si="96"/>
        <v>0</v>
      </c>
      <c r="DC102" s="49">
        <f t="shared" si="96"/>
        <v>0</v>
      </c>
      <c r="DD102" s="49">
        <f t="shared" si="96"/>
        <v>0</v>
      </c>
      <c r="DE102" s="49">
        <f t="shared" si="96"/>
        <v>0</v>
      </c>
      <c r="DF102" s="49">
        <f t="shared" si="96"/>
        <v>0</v>
      </c>
      <c r="DG102" s="49">
        <f t="shared" si="96"/>
        <v>0</v>
      </c>
      <c r="DH102" s="49">
        <f t="shared" si="96"/>
        <v>0</v>
      </c>
      <c r="DI102" s="49">
        <f t="shared" si="96"/>
        <v>0</v>
      </c>
      <c r="DJ102" s="49">
        <f t="shared" si="96"/>
        <v>0</v>
      </c>
      <c r="DK102" s="49">
        <f t="shared" si="96"/>
        <v>0</v>
      </c>
      <c r="DL102" s="49">
        <f t="shared" si="96"/>
        <v>0</v>
      </c>
      <c r="DM102" s="49">
        <f t="shared" si="96"/>
        <v>0</v>
      </c>
      <c r="DN102" s="49">
        <f t="shared" si="96"/>
        <v>0</v>
      </c>
      <c r="DO102" s="49">
        <f t="shared" si="96"/>
        <v>0</v>
      </c>
      <c r="DP102" s="49">
        <f t="shared" si="96"/>
        <v>0</v>
      </c>
      <c r="DQ102" s="49">
        <f t="shared" si="96"/>
        <v>0</v>
      </c>
      <c r="DR102" s="49">
        <f t="shared" si="96"/>
        <v>0</v>
      </c>
      <c r="DS102" s="49">
        <f t="shared" si="96"/>
        <v>0</v>
      </c>
      <c r="DT102" s="49">
        <f t="shared" si="96"/>
        <v>0</v>
      </c>
      <c r="DU102" s="49">
        <f t="shared" si="96"/>
        <v>0</v>
      </c>
      <c r="DV102" s="49">
        <f t="shared" si="96"/>
        <v>0</v>
      </c>
      <c r="DW102" s="21">
        <f t="shared" si="82"/>
        <v>2.73213284009978</v>
      </c>
      <c r="DX102" s="13">
        <v>0.96140247345038521</v>
      </c>
      <c r="EG102" s="13">
        <v>0.96140247345038521</v>
      </c>
    </row>
    <row r="103" spans="5:137" x14ac:dyDescent="0.3">
      <c r="E103" s="28">
        <v>2039</v>
      </c>
      <c r="H103" s="58">
        <v>2039</v>
      </c>
      <c r="I103" s="60">
        <f t="shared" si="93"/>
        <v>0.12228673260273693</v>
      </c>
      <c r="J103" s="60">
        <f t="shared" si="93"/>
        <v>0.54644643101257406</v>
      </c>
      <c r="K103" s="60">
        <f t="shared" si="93"/>
        <v>7.9565516086811243</v>
      </c>
      <c r="L103" s="60">
        <f t="shared" si="93"/>
        <v>122.00196119121813</v>
      </c>
      <c r="M103" s="60">
        <f t="shared" si="93"/>
        <v>1663.4508418383648</v>
      </c>
      <c r="N103" s="60">
        <f t="shared" si="93"/>
        <v>3939.3156857926224</v>
      </c>
      <c r="O103" s="60">
        <f t="shared" si="93"/>
        <v>1472.5236792170144</v>
      </c>
      <c r="P103" s="60">
        <f t="shared" si="93"/>
        <v>1443.2681070218387</v>
      </c>
      <c r="Q103" s="60">
        <f t="shared" si="93"/>
        <v>1156.3295683538381</v>
      </c>
      <c r="R103" s="60">
        <f t="shared" si="93"/>
        <v>1313.3178215769258</v>
      </c>
      <c r="S103" s="60">
        <f t="shared" si="93"/>
        <v>1638.8596435669388</v>
      </c>
      <c r="T103" s="60">
        <f t="shared" si="93"/>
        <v>1975.4877383332932</v>
      </c>
      <c r="U103" s="60">
        <f t="shared" si="93"/>
        <v>1695.0157569935218</v>
      </c>
      <c r="V103" s="60">
        <f t="shared" si="93"/>
        <v>1314.3212739409755</v>
      </c>
      <c r="W103" s="60">
        <f t="shared" si="93"/>
        <v>1211.9085878659662</v>
      </c>
      <c r="X103" s="60">
        <f t="shared" si="92"/>
        <v>1205.1342944048574</v>
      </c>
      <c r="Y103" s="60">
        <f t="shared" si="88"/>
        <v>1451.6521274075349</v>
      </c>
      <c r="Z103" s="60">
        <f t="shared" si="88"/>
        <v>1544.6831133589003</v>
      </c>
      <c r="AA103" s="60">
        <f t="shared" si="88"/>
        <v>1491.8922461736838</v>
      </c>
      <c r="AB103" s="60">
        <f t="shared" si="88"/>
        <v>1746.5189423775919</v>
      </c>
      <c r="AC103" s="60">
        <f t="shared" si="88"/>
        <v>2063.9562761067718</v>
      </c>
      <c r="AD103" s="60">
        <f t="shared" si="88"/>
        <v>2026.8975819761472</v>
      </c>
      <c r="AE103" s="60">
        <f t="shared" si="88"/>
        <v>2177.5413466464233</v>
      </c>
      <c r="AF103" s="60">
        <f t="shared" si="88"/>
        <v>2150.3744440524097</v>
      </c>
      <c r="AG103" s="60">
        <f t="shared" si="88"/>
        <v>1967.857429913478</v>
      </c>
      <c r="AH103" s="60">
        <f t="shared" si="88"/>
        <v>1237.4974197971387</v>
      </c>
      <c r="AI103" s="60">
        <f t="shared" si="88"/>
        <v>815.63533403627662</v>
      </c>
      <c r="AJ103" s="60">
        <f t="shared" si="88"/>
        <v>752.6209546220125</v>
      </c>
      <c r="AK103" s="60">
        <f t="shared" si="89"/>
        <v>673.03935967589496</v>
      </c>
      <c r="AL103" s="60">
        <f t="shared" si="89"/>
        <v>597.5610750803462</v>
      </c>
      <c r="AM103" s="60">
        <f t="shared" si="89"/>
        <v>526.70992652836139</v>
      </c>
      <c r="AN103" s="60">
        <f t="shared" si="89"/>
        <v>460.61975350535067</v>
      </c>
      <c r="AO103" s="60">
        <f t="shared" si="89"/>
        <v>399.77859351028746</v>
      </c>
      <c r="AP103" s="60">
        <f t="shared" si="89"/>
        <v>344.40144312665507</v>
      </c>
      <c r="AQ103" s="60">
        <f t="shared" si="89"/>
        <v>294.46704493298603</v>
      </c>
      <c r="AR103" s="60">
        <f t="shared" si="89"/>
        <v>249.85806472896365</v>
      </c>
      <c r="AS103" s="60">
        <f t="shared" si="89"/>
        <v>210.37040848001197</v>
      </c>
      <c r="AT103" s="60">
        <f t="shared" si="89"/>
        <v>175.73250456874666</v>
      </c>
      <c r="AU103" s="60">
        <f t="shared" si="89"/>
        <v>145.62373542945716</v>
      </c>
      <c r="AV103" s="60">
        <f t="shared" si="89"/>
        <v>119.68918922731245</v>
      </c>
      <c r="AW103" s="60">
        <f t="shared" si="89"/>
        <v>0</v>
      </c>
      <c r="AX103" s="60">
        <f t="shared" si="89"/>
        <v>0</v>
      </c>
      <c r="AY103" s="60">
        <f t="shared" si="89"/>
        <v>0</v>
      </c>
      <c r="AZ103" s="60">
        <f t="shared" si="89"/>
        <v>0</v>
      </c>
      <c r="BA103" s="60">
        <f t="shared" si="89"/>
        <v>0</v>
      </c>
      <c r="BB103" s="60">
        <v>0</v>
      </c>
      <c r="BC103" s="60">
        <f t="shared" si="91"/>
        <v>0</v>
      </c>
      <c r="BD103" s="60">
        <f t="shared" si="91"/>
        <v>0</v>
      </c>
      <c r="BE103" s="60">
        <f t="shared" si="91"/>
        <v>0</v>
      </c>
      <c r="BF103" s="60">
        <f t="shared" si="91"/>
        <v>0</v>
      </c>
      <c r="BG103" s="60">
        <f t="shared" si="91"/>
        <v>0</v>
      </c>
      <c r="BH103" s="60">
        <f t="shared" si="91"/>
        <v>0</v>
      </c>
      <c r="BI103" s="60">
        <f t="shared" si="91"/>
        <v>0</v>
      </c>
      <c r="BJ103" s="60">
        <f t="shared" si="91"/>
        <v>0</v>
      </c>
      <c r="BK103" s="60">
        <f t="shared" si="91"/>
        <v>0</v>
      </c>
      <c r="BL103" s="60">
        <f t="shared" si="91"/>
        <v>0</v>
      </c>
      <c r="BM103" s="60">
        <f t="shared" si="91"/>
        <v>0</v>
      </c>
      <c r="BN103" s="60">
        <f t="shared" si="91"/>
        <v>0</v>
      </c>
      <c r="BO103" s="60">
        <f t="shared" si="91"/>
        <v>0</v>
      </c>
      <c r="BP103" s="60">
        <f t="shared" si="91"/>
        <v>0</v>
      </c>
      <c r="BQ103" s="60">
        <f t="shared" si="91"/>
        <v>0</v>
      </c>
      <c r="BR103" s="60">
        <f t="shared" si="91"/>
        <v>0</v>
      </c>
      <c r="BS103" s="60">
        <f t="shared" si="91"/>
        <v>0</v>
      </c>
      <c r="BT103" s="60">
        <f t="shared" si="91"/>
        <v>0</v>
      </c>
      <c r="BU103" s="60">
        <f t="shared" si="91"/>
        <v>0</v>
      </c>
      <c r="BV103" s="60">
        <f t="shared" si="91"/>
        <v>0</v>
      </c>
      <c r="BW103" s="60">
        <f t="shared" si="91"/>
        <v>0</v>
      </c>
      <c r="BX103" s="60">
        <f t="shared" si="85"/>
        <v>43784.538560132416</v>
      </c>
      <c r="BY103" s="48">
        <f t="shared" si="94"/>
        <v>26.228822213210861</v>
      </c>
      <c r="BZ103" s="33">
        <f t="shared" si="73"/>
        <v>70.437479744450329</v>
      </c>
      <c r="CF103" s="49">
        <f t="shared" si="96"/>
        <v>0</v>
      </c>
      <c r="CG103" s="49">
        <f t="shared" si="96"/>
        <v>0</v>
      </c>
      <c r="CH103" s="49">
        <f t="shared" si="96"/>
        <v>0</v>
      </c>
      <c r="CI103" s="49">
        <f t="shared" si="96"/>
        <v>0.50926807776997407</v>
      </c>
      <c r="CJ103" s="49">
        <f t="shared" si="96"/>
        <v>0.48889089862859691</v>
      </c>
      <c r="CK103" s="49">
        <f t="shared" si="96"/>
        <v>0.46795692060737792</v>
      </c>
      <c r="CL103" s="49">
        <f t="shared" si="96"/>
        <v>0.4462619868899651</v>
      </c>
      <c r="CM103" s="49">
        <f t="shared" si="96"/>
        <v>0.42285791260690075</v>
      </c>
      <c r="CN103" s="49">
        <f t="shared" si="96"/>
        <v>0.39858048327172924</v>
      </c>
      <c r="CO103" s="49">
        <f t="shared" si="96"/>
        <v>0.37389473883149549</v>
      </c>
      <c r="CP103" s="49">
        <f t="shared" si="96"/>
        <v>0.34891155286169351</v>
      </c>
      <c r="CQ103" s="49">
        <f t="shared" si="96"/>
        <v>0</v>
      </c>
      <c r="CR103" s="49">
        <f t="shared" si="96"/>
        <v>0</v>
      </c>
      <c r="CS103" s="49">
        <f t="shared" si="96"/>
        <v>0</v>
      </c>
      <c r="CT103" s="49">
        <f t="shared" si="96"/>
        <v>0</v>
      </c>
      <c r="CU103" s="49">
        <f t="shared" si="96"/>
        <v>0</v>
      </c>
      <c r="CV103" s="49">
        <f t="shared" si="96"/>
        <v>0</v>
      </c>
      <c r="CW103" s="49">
        <f t="shared" si="96"/>
        <v>0</v>
      </c>
      <c r="CX103" s="49">
        <f t="shared" si="96"/>
        <v>0</v>
      </c>
      <c r="CY103" s="49">
        <f t="shared" si="96"/>
        <v>0</v>
      </c>
      <c r="CZ103" s="49">
        <f t="shared" si="96"/>
        <v>0</v>
      </c>
      <c r="DA103" s="49">
        <f t="shared" si="96"/>
        <v>0</v>
      </c>
      <c r="DB103" s="49">
        <f t="shared" si="96"/>
        <v>0</v>
      </c>
      <c r="DC103" s="49">
        <f t="shared" si="96"/>
        <v>0</v>
      </c>
      <c r="DD103" s="49">
        <f t="shared" si="96"/>
        <v>0</v>
      </c>
      <c r="DE103" s="49">
        <f t="shared" si="96"/>
        <v>0</v>
      </c>
      <c r="DF103" s="49">
        <f t="shared" si="96"/>
        <v>0</v>
      </c>
      <c r="DG103" s="49">
        <f t="shared" si="96"/>
        <v>0</v>
      </c>
      <c r="DH103" s="49">
        <f t="shared" si="96"/>
        <v>0</v>
      </c>
      <c r="DI103" s="49">
        <f t="shared" si="96"/>
        <v>0</v>
      </c>
      <c r="DJ103" s="49">
        <f t="shared" si="96"/>
        <v>0</v>
      </c>
      <c r="DK103" s="49">
        <f t="shared" si="96"/>
        <v>0</v>
      </c>
      <c r="DL103" s="49">
        <f t="shared" si="96"/>
        <v>0</v>
      </c>
      <c r="DM103" s="49">
        <f t="shared" si="96"/>
        <v>0</v>
      </c>
      <c r="DN103" s="49">
        <f t="shared" si="96"/>
        <v>0</v>
      </c>
      <c r="DO103" s="49">
        <f t="shared" si="96"/>
        <v>0</v>
      </c>
      <c r="DP103" s="49">
        <f t="shared" si="96"/>
        <v>0</v>
      </c>
      <c r="DQ103" s="49">
        <f t="shared" si="96"/>
        <v>0</v>
      </c>
      <c r="DR103" s="49">
        <f t="shared" si="96"/>
        <v>0</v>
      </c>
      <c r="DS103" s="49">
        <f t="shared" si="96"/>
        <v>0</v>
      </c>
      <c r="DT103" s="49">
        <f t="shared" si="96"/>
        <v>0</v>
      </c>
      <c r="DU103" s="49">
        <f t="shared" si="96"/>
        <v>0</v>
      </c>
      <c r="DV103" s="49">
        <f t="shared" si="96"/>
        <v>0</v>
      </c>
      <c r="DW103" s="21">
        <f t="shared" si="82"/>
        <v>3.456622571467733</v>
      </c>
      <c r="DX103" s="13">
        <v>0.96699748766532356</v>
      </c>
      <c r="EG103" s="13">
        <v>0.96699748766532356</v>
      </c>
    </row>
    <row r="104" spans="5:137" x14ac:dyDescent="0.3">
      <c r="E104" s="28">
        <v>2040</v>
      </c>
      <c r="H104" s="58">
        <v>2040</v>
      </c>
      <c r="I104" s="60">
        <f t="shared" si="93"/>
        <v>8.3810807112580321E-2</v>
      </c>
      <c r="J104" s="60">
        <f t="shared" si="93"/>
        <v>0.39994830909796053</v>
      </c>
      <c r="K104" s="60">
        <f t="shared" si="93"/>
        <v>6.2189449563180332</v>
      </c>
      <c r="L104" s="60">
        <f t="shared" si="93"/>
        <v>101.83432129597236</v>
      </c>
      <c r="M104" s="60">
        <f t="shared" si="93"/>
        <v>1482.7667756863812</v>
      </c>
      <c r="N104" s="60">
        <f t="shared" si="93"/>
        <v>3749.8954765205708</v>
      </c>
      <c r="O104" s="60">
        <f t="shared" si="93"/>
        <v>1453.2997135994628</v>
      </c>
      <c r="P104" s="60">
        <f t="shared" si="93"/>
        <v>1433.8161411783076</v>
      </c>
      <c r="Q104" s="60">
        <f t="shared" si="93"/>
        <v>1156.3295683538381</v>
      </c>
      <c r="R104" s="60">
        <f t="shared" si="93"/>
        <v>1321.9754415009484</v>
      </c>
      <c r="S104" s="60">
        <f t="shared" si="93"/>
        <v>1660.5381598049244</v>
      </c>
      <c r="T104" s="60">
        <f t="shared" si="93"/>
        <v>1898.091002012623</v>
      </c>
      <c r="U104" s="60">
        <f t="shared" si="93"/>
        <v>1644.9615798547547</v>
      </c>
      <c r="V104" s="60">
        <f t="shared" si="93"/>
        <v>1288.3174334857922</v>
      </c>
      <c r="W104" s="60">
        <f t="shared" si="93"/>
        <v>1199.859891373324</v>
      </c>
      <c r="X104" s="60">
        <f t="shared" si="92"/>
        <v>1205.1342944048574</v>
      </c>
      <c r="Y104" s="60">
        <f t="shared" si="88"/>
        <v>1466.2292593058373</v>
      </c>
      <c r="Z104" s="60">
        <f t="shared" si="88"/>
        <v>1575.8615265275548</v>
      </c>
      <c r="AA104" s="60">
        <f t="shared" si="88"/>
        <v>1537.2887099430809</v>
      </c>
      <c r="AB104" s="60">
        <f t="shared" si="88"/>
        <v>1817.7351622105343</v>
      </c>
      <c r="AC104" s="60">
        <f t="shared" si="88"/>
        <v>2169.6872056709253</v>
      </c>
      <c r="AD104" s="60">
        <f t="shared" si="88"/>
        <v>2152.1263619994788</v>
      </c>
      <c r="AE104" s="60">
        <f t="shared" si="88"/>
        <v>2335.2947363742715</v>
      </c>
      <c r="AF104" s="60">
        <f t="shared" si="88"/>
        <v>2329.3176012556141</v>
      </c>
      <c r="AG104" s="60">
        <f t="shared" si="88"/>
        <v>2153.0175871012179</v>
      </c>
      <c r="AH104" s="60">
        <f t="shared" si="88"/>
        <v>1367.532250789598</v>
      </c>
      <c r="AI104" s="60">
        <f t="shared" si="88"/>
        <v>917.3108907928472</v>
      </c>
      <c r="AJ104" s="60">
        <f t="shared" si="88"/>
        <v>852.67907895948156</v>
      </c>
      <c r="AK104" s="60">
        <f t="shared" si="89"/>
        <v>768.13675750636321</v>
      </c>
      <c r="AL104" s="60">
        <f t="shared" si="89"/>
        <v>687.01966571343655</v>
      </c>
      <c r="AM104" s="60">
        <f t="shared" si="89"/>
        <v>610.02432921792206</v>
      </c>
      <c r="AN104" s="60">
        <f t="shared" si="89"/>
        <v>537.41154937393731</v>
      </c>
      <c r="AO104" s="60">
        <f t="shared" si="89"/>
        <v>469.86463341879426</v>
      </c>
      <c r="AP104" s="60">
        <f t="shared" si="89"/>
        <v>407.76220445636136</v>
      </c>
      <c r="AQ104" s="60">
        <f t="shared" si="89"/>
        <v>351.21049795583531</v>
      </c>
      <c r="AR104" s="60">
        <f t="shared" si="89"/>
        <v>300.20156203230727</v>
      </c>
      <c r="AS104" s="60">
        <f t="shared" si="89"/>
        <v>254.62029174434429</v>
      </c>
      <c r="AT104" s="60">
        <f t="shared" si="89"/>
        <v>214.2640183702315</v>
      </c>
      <c r="AU104" s="60">
        <f t="shared" si="89"/>
        <v>178.8620070637844</v>
      </c>
      <c r="AV104" s="60">
        <f t="shared" si="89"/>
        <v>148.09133358708641</v>
      </c>
      <c r="AW104" s="60">
        <f t="shared" si="89"/>
        <v>121.59403194734477</v>
      </c>
      <c r="AX104" s="60">
        <f t="shared" si="89"/>
        <v>0</v>
      </c>
      <c r="AY104" s="60">
        <f t="shared" si="89"/>
        <v>0</v>
      </c>
      <c r="AZ104" s="60">
        <f t="shared" si="89"/>
        <v>0</v>
      </c>
      <c r="BA104" s="60">
        <f t="shared" si="89"/>
        <v>0</v>
      </c>
      <c r="BB104" s="60">
        <f t="shared" si="89"/>
        <v>0</v>
      </c>
      <c r="BC104" s="60">
        <v>0</v>
      </c>
      <c r="BD104" s="60">
        <f t="shared" si="91"/>
        <v>0</v>
      </c>
      <c r="BE104" s="60">
        <f t="shared" si="91"/>
        <v>0</v>
      </c>
      <c r="BF104" s="60">
        <f t="shared" si="91"/>
        <v>0</v>
      </c>
      <c r="BG104" s="60">
        <f t="shared" si="91"/>
        <v>0</v>
      </c>
      <c r="BH104" s="60">
        <f t="shared" si="91"/>
        <v>0</v>
      </c>
      <c r="BI104" s="60">
        <f t="shared" si="91"/>
        <v>0</v>
      </c>
      <c r="BJ104" s="60">
        <f t="shared" si="91"/>
        <v>0</v>
      </c>
      <c r="BK104" s="60">
        <f t="shared" si="91"/>
        <v>0</v>
      </c>
      <c r="BL104" s="60">
        <f t="shared" si="91"/>
        <v>0</v>
      </c>
      <c r="BM104" s="60">
        <f t="shared" si="91"/>
        <v>0</v>
      </c>
      <c r="BN104" s="60">
        <f t="shared" si="91"/>
        <v>0</v>
      </c>
      <c r="BO104" s="60">
        <f t="shared" si="91"/>
        <v>0</v>
      </c>
      <c r="BP104" s="60">
        <f t="shared" si="91"/>
        <v>0</v>
      </c>
      <c r="BQ104" s="60">
        <f t="shared" si="91"/>
        <v>0</v>
      </c>
      <c r="BR104" s="60">
        <f t="shared" si="91"/>
        <v>0</v>
      </c>
      <c r="BS104" s="60">
        <f t="shared" si="91"/>
        <v>0</v>
      </c>
      <c r="BT104" s="60">
        <f t="shared" si="91"/>
        <v>0</v>
      </c>
      <c r="BU104" s="60">
        <f t="shared" si="91"/>
        <v>0</v>
      </c>
      <c r="BV104" s="60">
        <f t="shared" si="91"/>
        <v>0</v>
      </c>
      <c r="BW104" s="60">
        <f t="shared" si="91"/>
        <v>0</v>
      </c>
      <c r="BX104" s="60">
        <f t="shared" si="85"/>
        <v>45326.665756462477</v>
      </c>
      <c r="BY104" s="48">
        <f t="shared" si="94"/>
        <v>25.93822256895271</v>
      </c>
      <c r="BZ104" s="33">
        <f t="shared" si="73"/>
        <v>69.840631955299088</v>
      </c>
      <c r="CF104" s="49">
        <f t="shared" si="96"/>
        <v>0</v>
      </c>
      <c r="CG104" s="49">
        <f t="shared" si="96"/>
        <v>0</v>
      </c>
      <c r="CH104" s="49">
        <f t="shared" si="96"/>
        <v>0</v>
      </c>
      <c r="CI104" s="49">
        <f t="shared" si="96"/>
        <v>0.57142886516007252</v>
      </c>
      <c r="CJ104" s="49">
        <f t="shared" si="96"/>
        <v>0.5505422634447541</v>
      </c>
      <c r="CK104" s="49">
        <f t="shared" si="96"/>
        <v>0.52886835008754929</v>
      </c>
      <c r="CL104" s="49">
        <f t="shared" si="96"/>
        <v>0.50616788796023116</v>
      </c>
      <c r="CM104" s="49">
        <f t="shared" si="96"/>
        <v>0.48135129865261206</v>
      </c>
      <c r="CN104" s="49">
        <f t="shared" si="96"/>
        <v>0.45535143252362786</v>
      </c>
      <c r="CO104" s="49">
        <f t="shared" si="96"/>
        <v>0.42868967485898679</v>
      </c>
      <c r="CP104" s="49">
        <f t="shared" si="96"/>
        <v>0.40148748358683406</v>
      </c>
      <c r="CQ104" s="49">
        <f t="shared" si="96"/>
        <v>0.37393670837747095</v>
      </c>
      <c r="CR104" s="49">
        <f t="shared" si="96"/>
        <v>0</v>
      </c>
      <c r="CS104" s="49">
        <f t="shared" si="96"/>
        <v>0</v>
      </c>
      <c r="CT104" s="49">
        <f t="shared" si="96"/>
        <v>0</v>
      </c>
      <c r="CU104" s="49">
        <f t="shared" si="96"/>
        <v>0</v>
      </c>
      <c r="CV104" s="49">
        <f t="shared" si="96"/>
        <v>0</v>
      </c>
      <c r="CW104" s="49">
        <f t="shared" si="96"/>
        <v>0</v>
      </c>
      <c r="CX104" s="49">
        <f t="shared" si="96"/>
        <v>0</v>
      </c>
      <c r="CY104" s="49">
        <f t="shared" si="96"/>
        <v>0</v>
      </c>
      <c r="CZ104" s="49">
        <f t="shared" si="96"/>
        <v>0</v>
      </c>
      <c r="DA104" s="49">
        <f t="shared" si="96"/>
        <v>0</v>
      </c>
      <c r="DB104" s="49">
        <f t="shared" si="96"/>
        <v>0</v>
      </c>
      <c r="DC104" s="49">
        <f t="shared" si="96"/>
        <v>0</v>
      </c>
      <c r="DD104" s="49">
        <f t="shared" si="96"/>
        <v>0</v>
      </c>
      <c r="DE104" s="49">
        <f t="shared" si="96"/>
        <v>0</v>
      </c>
      <c r="DF104" s="49">
        <f t="shared" si="96"/>
        <v>0</v>
      </c>
      <c r="DG104" s="49">
        <f t="shared" si="96"/>
        <v>0</v>
      </c>
      <c r="DH104" s="49">
        <f t="shared" si="96"/>
        <v>0</v>
      </c>
      <c r="DI104" s="49">
        <f t="shared" si="96"/>
        <v>0</v>
      </c>
      <c r="DJ104" s="49">
        <f t="shared" si="96"/>
        <v>0</v>
      </c>
      <c r="DK104" s="49">
        <f t="shared" si="96"/>
        <v>0</v>
      </c>
      <c r="DL104" s="49">
        <f t="shared" si="96"/>
        <v>0</v>
      </c>
      <c r="DM104" s="49">
        <f t="shared" si="96"/>
        <v>0</v>
      </c>
      <c r="DN104" s="49">
        <f t="shared" si="96"/>
        <v>0</v>
      </c>
      <c r="DO104" s="49">
        <f t="shared" si="96"/>
        <v>0</v>
      </c>
      <c r="DP104" s="49">
        <f t="shared" si="96"/>
        <v>0</v>
      </c>
      <c r="DQ104" s="49">
        <f t="shared" si="96"/>
        <v>0</v>
      </c>
      <c r="DR104" s="49">
        <f t="shared" si="96"/>
        <v>0</v>
      </c>
      <c r="DS104" s="49">
        <f t="shared" si="96"/>
        <v>0</v>
      </c>
      <c r="DT104" s="49">
        <f t="shared" si="96"/>
        <v>0</v>
      </c>
      <c r="DU104" s="49">
        <f t="shared" si="96"/>
        <v>0</v>
      </c>
      <c r="DV104" s="49">
        <f t="shared" si="96"/>
        <v>0</v>
      </c>
      <c r="DW104" s="21">
        <f t="shared" si="82"/>
        <v>4.2978239646521388</v>
      </c>
      <c r="DX104" s="13">
        <v>0.97203799728993112</v>
      </c>
      <c r="EG104" s="13">
        <v>0.97203799728993112</v>
      </c>
    </row>
    <row r="105" spans="5:137" x14ac:dyDescent="0.3">
      <c r="E105" s="28">
        <v>2041</v>
      </c>
      <c r="H105" s="58">
        <v>2041</v>
      </c>
      <c r="I105" s="60">
        <f t="shared" si="93"/>
        <v>5.7064648142837987E-2</v>
      </c>
      <c r="J105" s="60">
        <f t="shared" si="93"/>
        <v>0.29080815348370592</v>
      </c>
      <c r="K105" s="60">
        <f t="shared" si="93"/>
        <v>4.828975335471057</v>
      </c>
      <c r="L105" s="60">
        <f t="shared" si="93"/>
        <v>84.443841551306775</v>
      </c>
      <c r="M105" s="60">
        <f t="shared" si="93"/>
        <v>1313.0527408864746</v>
      </c>
      <c r="N105" s="60">
        <f t="shared" si="93"/>
        <v>3546.2062409248574</v>
      </c>
      <c r="O105" s="60">
        <f t="shared" si="93"/>
        <v>1424.9333103175595</v>
      </c>
      <c r="P105" s="60">
        <f t="shared" si="93"/>
        <v>1415.097506911894</v>
      </c>
      <c r="Q105" s="60">
        <f t="shared" si="93"/>
        <v>1148.7567635985979</v>
      </c>
      <c r="R105" s="60">
        <f t="shared" si="93"/>
        <v>1321.9754415009484</v>
      </c>
      <c r="S105" s="60">
        <f t="shared" si="93"/>
        <v>1671.4847167013031</v>
      </c>
      <c r="T105" s="60">
        <f t="shared" si="93"/>
        <v>1805.5952148246706</v>
      </c>
      <c r="U105" s="60">
        <f t="shared" si="93"/>
        <v>1580.5143776863115</v>
      </c>
      <c r="V105" s="60">
        <f t="shared" si="93"/>
        <v>1250.2731446580383</v>
      </c>
      <c r="W105" s="60">
        <f t="shared" si="93"/>
        <v>1176.1206688540915</v>
      </c>
      <c r="X105" s="60">
        <f t="shared" si="92"/>
        <v>1193.152947386161</v>
      </c>
      <c r="Y105" s="60">
        <f t="shared" si="88"/>
        <v>1466.2292593058373</v>
      </c>
      <c r="Z105" s="60">
        <f t="shared" si="88"/>
        <v>1591.6859385143798</v>
      </c>
      <c r="AA105" s="60">
        <f t="shared" si="88"/>
        <v>1568.3178719398638</v>
      </c>
      <c r="AB105" s="60">
        <f t="shared" si="88"/>
        <v>1873.0466290039876</v>
      </c>
      <c r="AC105" s="60">
        <f t="shared" si="88"/>
        <v>2258.1585742078387</v>
      </c>
      <c r="AD105" s="60">
        <f t="shared" si="88"/>
        <v>2262.3740079539566</v>
      </c>
      <c r="AE105" s="60">
        <f t="shared" si="88"/>
        <v>2479.5773648758623</v>
      </c>
      <c r="AF105" s="60">
        <f t="shared" si="88"/>
        <v>2498.0665198085262</v>
      </c>
      <c r="AG105" s="60">
        <f t="shared" si="88"/>
        <v>2332.1806931432948</v>
      </c>
      <c r="AH105" s="60">
        <f t="shared" si="88"/>
        <v>1496.2064538423292</v>
      </c>
      <c r="AI105" s="60">
        <f t="shared" si="88"/>
        <v>1024.1139564817422</v>
      </c>
      <c r="AJ105" s="60">
        <f t="shared" si="88"/>
        <v>958.97243883497868</v>
      </c>
      <c r="AK105" s="60">
        <f t="shared" si="89"/>
        <v>870.25764946232812</v>
      </c>
      <c r="AL105" s="60">
        <f t="shared" si="89"/>
        <v>784.09241714831296</v>
      </c>
      <c r="AM105" s="60">
        <f t="shared" si="89"/>
        <v>701.3487461177283</v>
      </c>
      <c r="AN105" s="60">
        <f t="shared" si="89"/>
        <v>622.41872311315092</v>
      </c>
      <c r="AO105" s="60">
        <f t="shared" si="89"/>
        <v>548.19768088535056</v>
      </c>
      <c r="AP105" s="60">
        <f t="shared" si="89"/>
        <v>479.24786826784839</v>
      </c>
      <c r="AQ105" s="60">
        <f t="shared" si="89"/>
        <v>415.82394537767686</v>
      </c>
      <c r="AR105" s="60">
        <f t="shared" si="89"/>
        <v>358.05004975170596</v>
      </c>
      <c r="AS105" s="60">
        <f t="shared" si="89"/>
        <v>305.92332246586739</v>
      </c>
      <c r="AT105" s="60">
        <f t="shared" si="89"/>
        <v>259.33289411719306</v>
      </c>
      <c r="AU105" s="60">
        <f t="shared" si="89"/>
        <v>218.07970279200526</v>
      </c>
      <c r="AV105" s="60">
        <f t="shared" si="89"/>
        <v>181.89282863825792</v>
      </c>
      <c r="AW105" s="60">
        <f t="shared" si="89"/>
        <v>150.44819388919859</v>
      </c>
      <c r="AX105" s="60">
        <f t="shared" si="89"/>
        <v>123.38357651524711</v>
      </c>
      <c r="AY105" s="60">
        <f t="shared" si="89"/>
        <v>0</v>
      </c>
      <c r="AZ105" s="60">
        <f t="shared" si="89"/>
        <v>0</v>
      </c>
      <c r="BA105" s="60">
        <f t="shared" si="89"/>
        <v>0</v>
      </c>
      <c r="BB105" s="60">
        <f t="shared" si="89"/>
        <v>0</v>
      </c>
      <c r="BC105" s="60">
        <f t="shared" si="89"/>
        <v>0</v>
      </c>
      <c r="BD105" s="60">
        <v>0</v>
      </c>
      <c r="BE105" s="60">
        <f t="shared" si="91"/>
        <v>0</v>
      </c>
      <c r="BF105" s="60">
        <f t="shared" si="91"/>
        <v>0</v>
      </c>
      <c r="BG105" s="60">
        <f t="shared" si="91"/>
        <v>0</v>
      </c>
      <c r="BH105" s="60">
        <f t="shared" si="91"/>
        <v>0</v>
      </c>
      <c r="BI105" s="60">
        <f t="shared" si="91"/>
        <v>0</v>
      </c>
      <c r="BJ105" s="60">
        <f t="shared" si="91"/>
        <v>0</v>
      </c>
      <c r="BK105" s="60">
        <f t="shared" si="91"/>
        <v>0</v>
      </c>
      <c r="BL105" s="60">
        <f t="shared" si="91"/>
        <v>0</v>
      </c>
      <c r="BM105" s="60">
        <f t="shared" si="91"/>
        <v>0</v>
      </c>
      <c r="BN105" s="60">
        <f t="shared" si="91"/>
        <v>0</v>
      </c>
      <c r="BO105" s="60">
        <f t="shared" ref="BO105:BW105" si="97">BO44-BO45</f>
        <v>0</v>
      </c>
      <c r="BP105" s="60">
        <f t="shared" si="97"/>
        <v>0</v>
      </c>
      <c r="BQ105" s="60">
        <f t="shared" si="97"/>
        <v>0</v>
      </c>
      <c r="BR105" s="60">
        <f t="shared" si="97"/>
        <v>0</v>
      </c>
      <c r="BS105" s="60">
        <f t="shared" si="97"/>
        <v>0</v>
      </c>
      <c r="BT105" s="60">
        <f t="shared" si="97"/>
        <v>0</v>
      </c>
      <c r="BU105" s="60">
        <f t="shared" si="97"/>
        <v>0</v>
      </c>
      <c r="BV105" s="60">
        <f t="shared" si="97"/>
        <v>0</v>
      </c>
      <c r="BW105" s="60">
        <f t="shared" si="97"/>
        <v>0</v>
      </c>
      <c r="BX105" s="60">
        <f t="shared" si="85"/>
        <v>46764.21107039378</v>
      </c>
      <c r="BY105" s="48">
        <f t="shared" si="94"/>
        <v>25.648689650726958</v>
      </c>
      <c r="BZ105" s="33">
        <f t="shared" si="73"/>
        <v>69.242917377488595</v>
      </c>
      <c r="CF105" s="49">
        <f t="shared" si="96"/>
        <v>0</v>
      </c>
      <c r="CG105" s="49">
        <f t="shared" si="96"/>
        <v>0</v>
      </c>
      <c r="CH105" s="49">
        <f t="shared" si="96"/>
        <v>0</v>
      </c>
      <c r="CI105" s="49">
        <f t="shared" si="96"/>
        <v>0.63887354269755292</v>
      </c>
      <c r="CJ105" s="49">
        <f t="shared" si="96"/>
        <v>0.61774093950771203</v>
      </c>
      <c r="CK105" s="49">
        <f t="shared" si="96"/>
        <v>0.59556105327024511</v>
      </c>
      <c r="CL105" s="49">
        <f t="shared" si="96"/>
        <v>0.5720530330556528</v>
      </c>
      <c r="CM105" s="49">
        <f t="shared" si="96"/>
        <v>0.54596756471212871</v>
      </c>
      <c r="CN105" s="49">
        <f t="shared" si="96"/>
        <v>0.51833960499237719</v>
      </c>
      <c r="CO105" s="49">
        <f t="shared" si="96"/>
        <v>0.48974916170709548</v>
      </c>
      <c r="CP105" s="49">
        <f t="shared" si="96"/>
        <v>0.46032618521638824</v>
      </c>
      <c r="CQ105" s="49">
        <f t="shared" si="96"/>
        <v>0.43028356853162109</v>
      </c>
      <c r="CR105" s="49">
        <f t="shared" si="96"/>
        <v>0.39986307577271418</v>
      </c>
      <c r="CS105" s="49">
        <f t="shared" si="96"/>
        <v>0</v>
      </c>
      <c r="CT105" s="49">
        <f t="shared" si="96"/>
        <v>0</v>
      </c>
      <c r="CU105" s="49">
        <f t="shared" si="96"/>
        <v>0</v>
      </c>
      <c r="CV105" s="49">
        <f t="shared" si="96"/>
        <v>0</v>
      </c>
      <c r="CW105" s="49">
        <f t="shared" si="96"/>
        <v>0</v>
      </c>
      <c r="CX105" s="49">
        <f t="shared" si="96"/>
        <v>0</v>
      </c>
      <c r="CY105" s="49">
        <f t="shared" si="96"/>
        <v>0</v>
      </c>
      <c r="CZ105" s="49">
        <f t="shared" si="96"/>
        <v>0</v>
      </c>
      <c r="DA105" s="49">
        <f t="shared" si="96"/>
        <v>0</v>
      </c>
      <c r="DB105" s="49">
        <f t="shared" si="96"/>
        <v>0</v>
      </c>
      <c r="DC105" s="49">
        <f t="shared" si="96"/>
        <v>0</v>
      </c>
      <c r="DD105" s="49">
        <f t="shared" si="96"/>
        <v>0</v>
      </c>
      <c r="DE105" s="49">
        <f t="shared" si="96"/>
        <v>0</v>
      </c>
      <c r="DF105" s="49">
        <f t="shared" si="96"/>
        <v>0</v>
      </c>
      <c r="DG105" s="49">
        <f t="shared" si="96"/>
        <v>0</v>
      </c>
      <c r="DH105" s="49">
        <f t="shared" si="96"/>
        <v>0</v>
      </c>
      <c r="DI105" s="49">
        <f t="shared" si="96"/>
        <v>0</v>
      </c>
      <c r="DJ105" s="49">
        <f t="shared" si="96"/>
        <v>0</v>
      </c>
      <c r="DK105" s="49">
        <f t="shared" si="96"/>
        <v>0</v>
      </c>
      <c r="DL105" s="49">
        <f t="shared" si="96"/>
        <v>0</v>
      </c>
      <c r="DM105" s="49">
        <f t="shared" si="96"/>
        <v>0</v>
      </c>
      <c r="DN105" s="49">
        <f t="shared" si="96"/>
        <v>0</v>
      </c>
      <c r="DO105" s="49">
        <f t="shared" si="96"/>
        <v>0</v>
      </c>
      <c r="DP105" s="49">
        <f t="shared" si="96"/>
        <v>0</v>
      </c>
      <c r="DQ105" s="49">
        <f t="shared" si="96"/>
        <v>0</v>
      </c>
      <c r="DR105" s="49">
        <f t="shared" si="96"/>
        <v>0</v>
      </c>
      <c r="DS105" s="49">
        <f t="shared" si="96"/>
        <v>0</v>
      </c>
      <c r="DT105" s="49">
        <f>IF(DT44-DT45&gt;0,DT44-DT45,0)</f>
        <v>0</v>
      </c>
      <c r="DU105" s="49">
        <f>IF(DU44-DU45&gt;0,DU44-DU45,0)</f>
        <v>0</v>
      </c>
      <c r="DV105" s="49">
        <f>IF(DV44-DV45&gt;0,DV44-DV45,0)</f>
        <v>0</v>
      </c>
      <c r="DW105" s="21">
        <f t="shared" si="82"/>
        <v>5.2687577294634877</v>
      </c>
      <c r="DX105" s="13">
        <v>0.97656264437916407</v>
      </c>
      <c r="EG105" s="13">
        <v>0.97656264437916407</v>
      </c>
    </row>
    <row r="106" spans="5:137" x14ac:dyDescent="0.3">
      <c r="E106" s="28">
        <v>2042</v>
      </c>
      <c r="H106" s="58">
        <v>2042</v>
      </c>
      <c r="I106" s="60">
        <f t="shared" si="93"/>
        <v>3.8599413258683768E-2</v>
      </c>
      <c r="J106" s="60">
        <f t="shared" si="93"/>
        <v>0.21006598502863805</v>
      </c>
      <c r="K106" s="60">
        <f t="shared" si="93"/>
        <v>3.7251151894824126</v>
      </c>
      <c r="L106" s="60">
        <f t="shared" si="93"/>
        <v>69.564591405474516</v>
      </c>
      <c r="M106" s="60">
        <f t="shared" si="93"/>
        <v>1155.1488339339439</v>
      </c>
      <c r="N106" s="60">
        <f t="shared" si="93"/>
        <v>3331.6185164076705</v>
      </c>
      <c r="O106" s="60">
        <f t="shared" si="93"/>
        <v>1387.9708343286711</v>
      </c>
      <c r="P106" s="60">
        <f t="shared" si="93"/>
        <v>1387.4767579441104</v>
      </c>
      <c r="Q106" s="60">
        <f t="shared" si="93"/>
        <v>1133.7596122196192</v>
      </c>
      <c r="R106" s="60">
        <f t="shared" si="93"/>
        <v>1313.3178215769294</v>
      </c>
      <c r="S106" s="60">
        <f t="shared" si="93"/>
        <v>1671.4847167013031</v>
      </c>
      <c r="T106" s="60">
        <f t="shared" si="93"/>
        <v>1700.5305262631791</v>
      </c>
      <c r="U106" s="60">
        <f t="shared" si="93"/>
        <v>1503.4944026846078</v>
      </c>
      <c r="V106" s="60">
        <f t="shared" si="93"/>
        <v>1201.2892613221939</v>
      </c>
      <c r="W106" s="60">
        <f t="shared" si="93"/>
        <v>1141.3895744365382</v>
      </c>
      <c r="X106" s="60">
        <f t="shared" si="92"/>
        <v>1169.5464217233548</v>
      </c>
      <c r="Y106" s="60">
        <f t="shared" si="88"/>
        <v>1451.6521274075312</v>
      </c>
      <c r="Z106" s="60">
        <f t="shared" si="88"/>
        <v>1591.6859385143798</v>
      </c>
      <c r="AA106" s="60">
        <f t="shared" si="88"/>
        <v>1584.0665324116817</v>
      </c>
      <c r="AB106" s="60">
        <f t="shared" si="88"/>
        <v>1910.8528438697977</v>
      </c>
      <c r="AC106" s="60">
        <f t="shared" si="88"/>
        <v>2326.8715889463274</v>
      </c>
      <c r="AD106" s="60">
        <f t="shared" si="88"/>
        <v>2354.6247822143414</v>
      </c>
      <c r="AE106" s="60">
        <f t="shared" si="88"/>
        <v>2606.5994451154329</v>
      </c>
      <c r="AF106" s="60">
        <f t="shared" si="88"/>
        <v>2652.4057550390207</v>
      </c>
      <c r="AG106" s="60">
        <f t="shared" si="88"/>
        <v>2501.1370302377982</v>
      </c>
      <c r="AH106" s="60">
        <f t="shared" si="88"/>
        <v>1620.7130984496762</v>
      </c>
      <c r="AI106" s="60">
        <f t="shared" si="88"/>
        <v>1134.987913158111</v>
      </c>
      <c r="AJ106" s="60">
        <f t="shared" si="88"/>
        <v>1070.6261839357176</v>
      </c>
      <c r="AK106" s="60">
        <f t="shared" si="89"/>
        <v>978.74232066077093</v>
      </c>
      <c r="AL106" s="60">
        <f t="shared" si="89"/>
        <v>888.3345540238297</v>
      </c>
      <c r="AM106" s="60">
        <f t="shared" si="89"/>
        <v>800.44613138740533</v>
      </c>
      <c r="AN106" s="60">
        <f t="shared" si="89"/>
        <v>715.59865747528966</v>
      </c>
      <c r="AO106" s="60">
        <f t="shared" si="89"/>
        <v>634.91099316295004</v>
      </c>
      <c r="AP106" s="60">
        <f t="shared" si="89"/>
        <v>559.14523304739851</v>
      </c>
      <c r="AQ106" s="60">
        <f t="shared" si="89"/>
        <v>488.72293022513622</v>
      </c>
      <c r="AR106" s="60">
        <f t="shared" si="89"/>
        <v>423.92179390134697</v>
      </c>
      <c r="AS106" s="60">
        <f t="shared" si="89"/>
        <v>364.87438668729737</v>
      </c>
      <c r="AT106" s="60">
        <f t="shared" si="89"/>
        <v>311.58545946794038</v>
      </c>
      <c r="AU106" s="60">
        <f t="shared" si="89"/>
        <v>263.95117996689805</v>
      </c>
      <c r="AV106" s="60">
        <f t="shared" si="89"/>
        <v>221.77506928726507</v>
      </c>
      <c r="AW106" s="60">
        <f t="shared" si="89"/>
        <v>184.78763670484477</v>
      </c>
      <c r="AX106" s="60">
        <f t="shared" si="89"/>
        <v>152.66239588423923</v>
      </c>
      <c r="AY106" s="60">
        <f t="shared" si="89"/>
        <v>125.03159132832661</v>
      </c>
      <c r="AZ106" s="60">
        <f t="shared" si="89"/>
        <v>0</v>
      </c>
      <c r="BA106" s="60">
        <f t="shared" si="89"/>
        <v>0</v>
      </c>
      <c r="BB106" s="60">
        <f t="shared" si="89"/>
        <v>0</v>
      </c>
      <c r="BC106" s="60">
        <f t="shared" si="89"/>
        <v>0</v>
      </c>
      <c r="BD106" s="60">
        <f t="shared" si="89"/>
        <v>0</v>
      </c>
      <c r="BE106" s="60">
        <v>0</v>
      </c>
      <c r="BF106" s="60">
        <f t="shared" ref="BF106:BW118" si="98">BF45-BF46</f>
        <v>0</v>
      </c>
      <c r="BG106" s="60">
        <f t="shared" si="98"/>
        <v>0</v>
      </c>
      <c r="BH106" s="60">
        <f t="shared" si="98"/>
        <v>0</v>
      </c>
      <c r="BI106" s="60">
        <f t="shared" si="98"/>
        <v>0</v>
      </c>
      <c r="BJ106" s="60">
        <f t="shared" si="98"/>
        <v>0</v>
      </c>
      <c r="BK106" s="60">
        <f t="shared" si="98"/>
        <v>0</v>
      </c>
      <c r="BL106" s="60">
        <f t="shared" si="98"/>
        <v>0</v>
      </c>
      <c r="BM106" s="60">
        <f t="shared" si="98"/>
        <v>0</v>
      </c>
      <c r="BN106" s="60">
        <f t="shared" si="98"/>
        <v>0</v>
      </c>
      <c r="BO106" s="60">
        <f t="shared" si="98"/>
        <v>0</v>
      </c>
      <c r="BP106" s="60">
        <f t="shared" si="98"/>
        <v>0</v>
      </c>
      <c r="BQ106" s="60">
        <f t="shared" si="98"/>
        <v>0</v>
      </c>
      <c r="BR106" s="60">
        <f t="shared" si="98"/>
        <v>0</v>
      </c>
      <c r="BS106" s="60">
        <f t="shared" si="98"/>
        <v>0</v>
      </c>
      <c r="BT106" s="60">
        <f t="shared" si="98"/>
        <v>0</v>
      </c>
      <c r="BU106" s="60">
        <f t="shared" si="98"/>
        <v>0</v>
      </c>
      <c r="BV106" s="60">
        <f t="shared" si="98"/>
        <v>0</v>
      </c>
      <c r="BW106" s="60">
        <f t="shared" si="98"/>
        <v>0</v>
      </c>
      <c r="BX106" s="60">
        <f t="shared" si="85"/>
        <v>48091.27922404612</v>
      </c>
      <c r="BY106" s="48">
        <f t="shared" si="94"/>
        <v>25.358298025221153</v>
      </c>
      <c r="BZ106" s="33">
        <f t="shared" si="73"/>
        <v>68.642859557289881</v>
      </c>
      <c r="CF106" s="49">
        <f t="shared" ref="CF106:DV111" si="99">IF(CF45-CF46&gt;0,CF45-CF46,0)</f>
        <v>0</v>
      </c>
      <c r="CG106" s="49">
        <f t="shared" si="99"/>
        <v>0</v>
      </c>
      <c r="CH106" s="49">
        <f t="shared" si="99"/>
        <v>0</v>
      </c>
      <c r="CI106" s="49">
        <f t="shared" si="99"/>
        <v>0.71171257721670145</v>
      </c>
      <c r="CJ106" s="49">
        <f t="shared" si="99"/>
        <v>0.69065174434624055</v>
      </c>
      <c r="CK106" s="49">
        <f t="shared" si="99"/>
        <v>0.66825468090203799</v>
      </c>
      <c r="CL106" s="49">
        <f t="shared" si="99"/>
        <v>0.64419152107828381</v>
      </c>
      <c r="CM106" s="49">
        <f t="shared" si="99"/>
        <v>0.61703321916013465</v>
      </c>
      <c r="CN106" s="49">
        <f t="shared" si="99"/>
        <v>0.58792115576233073</v>
      </c>
      <c r="CO106" s="49">
        <f t="shared" si="99"/>
        <v>0.55749552739450792</v>
      </c>
      <c r="CP106" s="49">
        <f t="shared" si="99"/>
        <v>0.52589175000707655</v>
      </c>
      <c r="CQ106" s="49">
        <f t="shared" si="99"/>
        <v>0.49334238739879765</v>
      </c>
      <c r="CR106" s="49">
        <f t="shared" si="99"/>
        <v>0.46011666496730186</v>
      </c>
      <c r="CS106" s="49">
        <f t="shared" si="99"/>
        <v>0.42651363513340357</v>
      </c>
      <c r="CT106" s="49">
        <f t="shared" si="99"/>
        <v>0</v>
      </c>
      <c r="CU106" s="49">
        <f t="shared" si="99"/>
        <v>0</v>
      </c>
      <c r="CV106" s="49">
        <f t="shared" si="99"/>
        <v>0</v>
      </c>
      <c r="CW106" s="49">
        <f t="shared" si="99"/>
        <v>0</v>
      </c>
      <c r="CX106" s="49">
        <f t="shared" si="99"/>
        <v>0</v>
      </c>
      <c r="CY106" s="49">
        <f t="shared" si="99"/>
        <v>0</v>
      </c>
      <c r="CZ106" s="49">
        <f t="shared" si="99"/>
        <v>0</v>
      </c>
      <c r="DA106" s="49">
        <f t="shared" si="99"/>
        <v>0</v>
      </c>
      <c r="DB106" s="49">
        <f t="shared" si="99"/>
        <v>0</v>
      </c>
      <c r="DC106" s="49">
        <f t="shared" si="99"/>
        <v>0</v>
      </c>
      <c r="DD106" s="49">
        <f t="shared" si="99"/>
        <v>0</v>
      </c>
      <c r="DE106" s="49">
        <f t="shared" si="99"/>
        <v>0</v>
      </c>
      <c r="DF106" s="49">
        <f t="shared" si="99"/>
        <v>0</v>
      </c>
      <c r="DG106" s="49">
        <f t="shared" si="99"/>
        <v>0</v>
      </c>
      <c r="DH106" s="49">
        <f t="shared" si="99"/>
        <v>0</v>
      </c>
      <c r="DI106" s="49">
        <f t="shared" si="99"/>
        <v>0</v>
      </c>
      <c r="DJ106" s="49">
        <f t="shared" si="99"/>
        <v>0</v>
      </c>
      <c r="DK106" s="49">
        <f t="shared" si="99"/>
        <v>0</v>
      </c>
      <c r="DL106" s="49">
        <f t="shared" si="99"/>
        <v>0</v>
      </c>
      <c r="DM106" s="49">
        <f t="shared" si="99"/>
        <v>0</v>
      </c>
      <c r="DN106" s="49">
        <f t="shared" si="99"/>
        <v>0</v>
      </c>
      <c r="DO106" s="49">
        <f t="shared" si="99"/>
        <v>0</v>
      </c>
      <c r="DP106" s="49">
        <f t="shared" si="99"/>
        <v>0</v>
      </c>
      <c r="DQ106" s="49">
        <f t="shared" si="99"/>
        <v>0</v>
      </c>
      <c r="DR106" s="49">
        <f t="shared" si="99"/>
        <v>0</v>
      </c>
      <c r="DS106" s="49">
        <f t="shared" si="99"/>
        <v>0</v>
      </c>
      <c r="DT106" s="49">
        <f t="shared" si="99"/>
        <v>0</v>
      </c>
      <c r="DU106" s="49">
        <f t="shared" si="99"/>
        <v>0</v>
      </c>
      <c r="DV106" s="49">
        <f t="shared" si="99"/>
        <v>0</v>
      </c>
      <c r="DW106" s="21">
        <f t="shared" si="82"/>
        <v>6.3831248633668167</v>
      </c>
      <c r="DX106" s="13">
        <v>0.98060963299060888</v>
      </c>
      <c r="EG106" s="13">
        <v>0.98060963299060888</v>
      </c>
    </row>
    <row r="107" spans="5:137" x14ac:dyDescent="0.3">
      <c r="E107" s="28">
        <v>2043</v>
      </c>
      <c r="H107" s="58">
        <v>2043</v>
      </c>
      <c r="I107" s="60">
        <f t="shared" si="93"/>
        <v>2.5938251747681045E-2</v>
      </c>
      <c r="J107" s="60">
        <f t="shared" si="93"/>
        <v>0.1507479215209947</v>
      </c>
      <c r="K107" s="60">
        <f t="shared" si="93"/>
        <v>2.8547683367413033</v>
      </c>
      <c r="L107" s="60">
        <f t="shared" si="93"/>
        <v>56.93180358170261</v>
      </c>
      <c r="M107" s="60">
        <f t="shared" si="93"/>
        <v>1009.578670300386</v>
      </c>
      <c r="N107" s="60">
        <f t="shared" si="93"/>
        <v>3109.5174225594383</v>
      </c>
      <c r="O107" s="60">
        <f t="shared" si="93"/>
        <v>1343.1131213960198</v>
      </c>
      <c r="P107" s="60">
        <f t="shared" si="93"/>
        <v>1351.4858971934264</v>
      </c>
      <c r="Q107" s="60">
        <f t="shared" si="93"/>
        <v>1111.6301904052416</v>
      </c>
      <c r="R107" s="60">
        <f t="shared" si="93"/>
        <v>1296.1723067011771</v>
      </c>
      <c r="S107" s="60">
        <f t="shared" si="93"/>
        <v>1660.5381598049244</v>
      </c>
      <c r="T107" s="60">
        <f t="shared" si="93"/>
        <v>1585.6566087763404</v>
      </c>
      <c r="U107" s="60">
        <f t="shared" si="93"/>
        <v>1416.0084756755787</v>
      </c>
      <c r="V107" s="60">
        <f t="shared" si="93"/>
        <v>1142.7492883974974</v>
      </c>
      <c r="W107" s="60">
        <f t="shared" si="93"/>
        <v>1096.6715910152088</v>
      </c>
      <c r="X107" s="60">
        <f t="shared" si="92"/>
        <v>1135.0094662269748</v>
      </c>
      <c r="Y107" s="60">
        <f t="shared" ref="Y107:AJ107" si="100">Y46-Y47</f>
        <v>1422.931196638192</v>
      </c>
      <c r="Z107" s="60">
        <f t="shared" si="100"/>
        <v>1575.8615265275512</v>
      </c>
      <c r="AA107" s="60">
        <f t="shared" si="100"/>
        <v>1584.0665324116817</v>
      </c>
      <c r="AB107" s="60">
        <f t="shared" si="100"/>
        <v>1930.0411558747437</v>
      </c>
      <c r="AC107" s="60">
        <f t="shared" si="100"/>
        <v>2373.8379622841021</v>
      </c>
      <c r="AD107" s="60">
        <f t="shared" si="100"/>
        <v>2426.2731461564908</v>
      </c>
      <c r="AE107" s="60">
        <f t="shared" si="100"/>
        <v>2712.8863880139907</v>
      </c>
      <c r="AF107" s="60">
        <f t="shared" si="100"/>
        <v>2788.2813689307004</v>
      </c>
      <c r="AG107" s="60">
        <f t="shared" si="100"/>
        <v>2655.6659722786062</v>
      </c>
      <c r="AH107" s="60">
        <f t="shared" si="100"/>
        <v>1738.1267059802631</v>
      </c>
      <c r="AI107" s="60">
        <f t="shared" si="100"/>
        <v>1248.6634675670211</v>
      </c>
      <c r="AJ107" s="60">
        <f t="shared" si="100"/>
        <v>1186.5357078544039</v>
      </c>
      <c r="AK107" s="60">
        <f t="shared" si="89"/>
        <v>1092.6978851430249</v>
      </c>
      <c r="AL107" s="60">
        <f t="shared" si="89"/>
        <v>999.0726579256152</v>
      </c>
      <c r="AM107" s="60">
        <f t="shared" si="89"/>
        <v>906.86243304357049</v>
      </c>
      <c r="AN107" s="60">
        <f t="shared" si="89"/>
        <v>816.70949035383819</v>
      </c>
      <c r="AO107" s="60">
        <f t="shared" si="89"/>
        <v>729.96109765340225</v>
      </c>
      <c r="AP107" s="60">
        <f t="shared" si="89"/>
        <v>647.59021720616147</v>
      </c>
      <c r="AQ107" s="60">
        <f t="shared" si="89"/>
        <v>570.1999211890361</v>
      </c>
      <c r="AR107" s="60">
        <f t="shared" si="89"/>
        <v>498.24042988577276</v>
      </c>
      <c r="AS107" s="60">
        <f t="shared" si="89"/>
        <v>432.00162843267026</v>
      </c>
      <c r="AT107" s="60">
        <f t="shared" si="89"/>
        <v>371.62761082634097</v>
      </c>
      <c r="AU107" s="60">
        <f t="shared" si="89"/>
        <v>317.13427626315388</v>
      </c>
      <c r="AV107" s="60">
        <f t="shared" si="89"/>
        <v>268.42383989052905</v>
      </c>
      <c r="AW107" s="60">
        <f t="shared" si="89"/>
        <v>225.30459963953763</v>
      </c>
      <c r="AX107" s="60">
        <f t="shared" si="89"/>
        <v>187.50722504468285</v>
      </c>
      <c r="AY107" s="60">
        <f t="shared" si="89"/>
        <v>154.70148323220201</v>
      </c>
      <c r="AZ107" s="60">
        <f t="shared" si="89"/>
        <v>126.51229886690271</v>
      </c>
      <c r="BA107" s="60">
        <f t="shared" si="89"/>
        <v>0</v>
      </c>
      <c r="BB107" s="60">
        <f t="shared" si="89"/>
        <v>0</v>
      </c>
      <c r="BC107" s="60">
        <f t="shared" si="89"/>
        <v>0</v>
      </c>
      <c r="BD107" s="60">
        <f t="shared" si="89"/>
        <v>0</v>
      </c>
      <c r="BE107" s="60">
        <f t="shared" si="89"/>
        <v>0</v>
      </c>
      <c r="BF107" s="60">
        <v>0</v>
      </c>
      <c r="BG107" s="60">
        <f t="shared" si="98"/>
        <v>0</v>
      </c>
      <c r="BH107" s="60">
        <f t="shared" si="98"/>
        <v>0</v>
      </c>
      <c r="BI107" s="60">
        <f t="shared" si="98"/>
        <v>0</v>
      </c>
      <c r="BJ107" s="60">
        <f t="shared" si="98"/>
        <v>0</v>
      </c>
      <c r="BK107" s="60">
        <f t="shared" si="98"/>
        <v>0</v>
      </c>
      <c r="BL107" s="60">
        <f t="shared" si="98"/>
        <v>0</v>
      </c>
      <c r="BM107" s="60">
        <f t="shared" si="98"/>
        <v>0</v>
      </c>
      <c r="BN107" s="60">
        <f t="shared" si="98"/>
        <v>0</v>
      </c>
      <c r="BO107" s="60">
        <f t="shared" si="98"/>
        <v>0</v>
      </c>
      <c r="BP107" s="60">
        <f t="shared" si="98"/>
        <v>0</v>
      </c>
      <c r="BQ107" s="60">
        <f t="shared" si="98"/>
        <v>0</v>
      </c>
      <c r="BR107" s="60">
        <f t="shared" si="98"/>
        <v>0</v>
      </c>
      <c r="BS107" s="60">
        <f t="shared" si="98"/>
        <v>0</v>
      </c>
      <c r="BT107" s="60">
        <f t="shared" si="98"/>
        <v>0</v>
      </c>
      <c r="BU107" s="60">
        <f t="shared" si="98"/>
        <v>0</v>
      </c>
      <c r="BV107" s="60">
        <f t="shared" si="98"/>
        <v>0</v>
      </c>
      <c r="BW107" s="60">
        <f t="shared" si="98"/>
        <v>0</v>
      </c>
      <c r="BX107" s="60">
        <f t="shared" si="85"/>
        <v>49305.812681658121</v>
      </c>
      <c r="BY107" s="48">
        <f t="shared" si="94"/>
        <v>25.065287393916652</v>
      </c>
      <c r="BZ107" s="33">
        <f t="shared" si="73"/>
        <v>68.039136260661024</v>
      </c>
      <c r="CF107" s="49">
        <f t="shared" si="99"/>
        <v>0</v>
      </c>
      <c r="CG107" s="49">
        <f t="shared" si="99"/>
        <v>0</v>
      </c>
      <c r="CH107" s="49">
        <f t="shared" si="99"/>
        <v>0</v>
      </c>
      <c r="CI107" s="49">
        <f t="shared" si="99"/>
        <v>0.79000781330475434</v>
      </c>
      <c r="CJ107" s="49">
        <f t="shared" si="99"/>
        <v>0.76939409769951794</v>
      </c>
      <c r="CK107" s="49">
        <f t="shared" si="99"/>
        <v>0.74712752792513015</v>
      </c>
      <c r="CL107" s="49">
        <f t="shared" si="99"/>
        <v>0.72282093833061367</v>
      </c>
      <c r="CM107" s="49">
        <f t="shared" si="99"/>
        <v>0.69484391313054061</v>
      </c>
      <c r="CN107" s="49">
        <f t="shared" si="99"/>
        <v>0.66444768297478163</v>
      </c>
      <c r="CO107" s="49">
        <f t="shared" si="99"/>
        <v>0.63233334215880177</v>
      </c>
      <c r="CP107" s="49">
        <f t="shared" si="99"/>
        <v>0.59863767300936388</v>
      </c>
      <c r="CQ107" s="49">
        <f t="shared" si="99"/>
        <v>0.56361054355369333</v>
      </c>
      <c r="CR107" s="49">
        <f t="shared" si="99"/>
        <v>0.52754757694225418</v>
      </c>
      <c r="CS107" s="49">
        <f t="shared" si="99"/>
        <v>0.49078307863612736</v>
      </c>
      <c r="CT107" s="49">
        <f t="shared" si="99"/>
        <v>0.45368258468948852</v>
      </c>
      <c r="CU107" s="49">
        <f t="shared" si="99"/>
        <v>0</v>
      </c>
      <c r="CV107" s="49">
        <f t="shared" si="99"/>
        <v>0</v>
      </c>
      <c r="CW107" s="49">
        <f t="shared" si="99"/>
        <v>0</v>
      </c>
      <c r="CX107" s="49">
        <f t="shared" si="99"/>
        <v>0</v>
      </c>
      <c r="CY107" s="49">
        <f t="shared" si="99"/>
        <v>0</v>
      </c>
      <c r="CZ107" s="49">
        <f t="shared" si="99"/>
        <v>0</v>
      </c>
      <c r="DA107" s="49">
        <f t="shared" si="99"/>
        <v>0</v>
      </c>
      <c r="DB107" s="49">
        <f t="shared" si="99"/>
        <v>0</v>
      </c>
      <c r="DC107" s="49">
        <f t="shared" si="99"/>
        <v>0</v>
      </c>
      <c r="DD107" s="49">
        <f t="shared" si="99"/>
        <v>0</v>
      </c>
      <c r="DE107" s="49">
        <f t="shared" si="99"/>
        <v>0</v>
      </c>
      <c r="DF107" s="49">
        <f t="shared" si="99"/>
        <v>0</v>
      </c>
      <c r="DG107" s="49">
        <f t="shared" si="99"/>
        <v>0</v>
      </c>
      <c r="DH107" s="49">
        <f t="shared" si="99"/>
        <v>0</v>
      </c>
      <c r="DI107" s="49">
        <f t="shared" si="99"/>
        <v>0</v>
      </c>
      <c r="DJ107" s="49">
        <f t="shared" si="99"/>
        <v>0</v>
      </c>
      <c r="DK107" s="49">
        <f t="shared" si="99"/>
        <v>0</v>
      </c>
      <c r="DL107" s="49">
        <f t="shared" si="99"/>
        <v>0</v>
      </c>
      <c r="DM107" s="49">
        <f t="shared" si="99"/>
        <v>0</v>
      </c>
      <c r="DN107" s="49">
        <f t="shared" si="99"/>
        <v>0</v>
      </c>
      <c r="DO107" s="49">
        <f t="shared" si="99"/>
        <v>0</v>
      </c>
      <c r="DP107" s="49">
        <f t="shared" si="99"/>
        <v>0</v>
      </c>
      <c r="DQ107" s="49">
        <f t="shared" si="99"/>
        <v>0</v>
      </c>
      <c r="DR107" s="49">
        <f t="shared" si="99"/>
        <v>0</v>
      </c>
      <c r="DS107" s="49">
        <f t="shared" si="99"/>
        <v>0</v>
      </c>
      <c r="DT107" s="49">
        <f t="shared" si="99"/>
        <v>0</v>
      </c>
      <c r="DU107" s="49">
        <f t="shared" si="99"/>
        <v>0</v>
      </c>
      <c r="DV107" s="49">
        <f t="shared" si="99"/>
        <v>0</v>
      </c>
      <c r="DW107" s="21">
        <f t="shared" si="82"/>
        <v>7.6552367723550674</v>
      </c>
      <c r="DX107" s="13">
        <v>0.98421638483071761</v>
      </c>
      <c r="EG107" s="13">
        <v>0.98421638483071761</v>
      </c>
    </row>
    <row r="108" spans="5:137" x14ac:dyDescent="0.3">
      <c r="E108" s="28">
        <v>2044</v>
      </c>
      <c r="H108" s="58">
        <v>2044</v>
      </c>
      <c r="I108" s="60">
        <f t="shared" si="93"/>
        <v>1.73159824324308E-2</v>
      </c>
      <c r="J108" s="60">
        <f t="shared" si="93"/>
        <v>0.1074715153590185</v>
      </c>
      <c r="K108" s="60">
        <f t="shared" si="93"/>
        <v>2.173444127766504</v>
      </c>
      <c r="L108" s="60">
        <f t="shared" si="93"/>
        <v>46.287965562060037</v>
      </c>
      <c r="M108" s="60">
        <f t="shared" si="93"/>
        <v>876.57451047399172</v>
      </c>
      <c r="N108" s="60">
        <f t="shared" si="93"/>
        <v>2883.2159498348956</v>
      </c>
      <c r="O108" s="60">
        <f t="shared" si="93"/>
        <v>1291.1933890110522</v>
      </c>
      <c r="P108" s="60">
        <f t="shared" si="93"/>
        <v>1307.8073378826684</v>
      </c>
      <c r="Q108" s="60">
        <f t="shared" si="93"/>
        <v>1082.7947326867161</v>
      </c>
      <c r="R108" s="60">
        <f t="shared" si="93"/>
        <v>1270.8728133959339</v>
      </c>
      <c r="S108" s="60">
        <f t="shared" si="93"/>
        <v>1638.8596435669388</v>
      </c>
      <c r="T108" s="60">
        <f t="shared" si="93"/>
        <v>1463.8430786413264</v>
      </c>
      <c r="U108" s="60">
        <f t="shared" si="93"/>
        <v>1320.3545381053646</v>
      </c>
      <c r="V108" s="60">
        <f t="shared" si="93"/>
        <v>1076.2545407909529</v>
      </c>
      <c r="W108" s="60">
        <f t="shared" si="93"/>
        <v>1043.2297370735087</v>
      </c>
      <c r="X108" s="60">
        <f t="shared" si="92"/>
        <v>1090.5414461656892</v>
      </c>
      <c r="Y108" s="60">
        <f t="shared" ref="Y108:AJ108" si="101">Y47-Y48</f>
        <v>1380.9117346485673</v>
      </c>
      <c r="Z108" s="60">
        <f t="shared" si="101"/>
        <v>1544.6831133589003</v>
      </c>
      <c r="AA108" s="60">
        <f t="shared" si="101"/>
        <v>1568.3178719398638</v>
      </c>
      <c r="AB108" s="60">
        <f t="shared" si="101"/>
        <v>1930.0411558747437</v>
      </c>
      <c r="AC108" s="60">
        <f t="shared" si="101"/>
        <v>2397.675456424804</v>
      </c>
      <c r="AD108" s="60">
        <f t="shared" si="101"/>
        <v>2475.245874579974</v>
      </c>
      <c r="AE108" s="60">
        <f t="shared" si="101"/>
        <v>2795.4362162203106</v>
      </c>
      <c r="AF108" s="60">
        <f t="shared" si="101"/>
        <v>2901.9765909564885</v>
      </c>
      <c r="AG108" s="60">
        <f t="shared" si="101"/>
        <v>2791.7085983319848</v>
      </c>
      <c r="AH108" s="60">
        <f t="shared" si="101"/>
        <v>1845.5142172444757</v>
      </c>
      <c r="AI108" s="60">
        <f t="shared" si="101"/>
        <v>1363.6747274222216</v>
      </c>
      <c r="AJ108" s="60">
        <f t="shared" si="101"/>
        <v>1305.3740697899266</v>
      </c>
      <c r="AK108" s="60">
        <f>AK47-AK48</f>
        <v>1210.9969642747237</v>
      </c>
      <c r="AL108" s="60">
        <f>AL47-AL48</f>
        <v>1115.3952959575035</v>
      </c>
      <c r="AM108" s="60">
        <f>AM47-AM48</f>
        <v>1019.9101872709871</v>
      </c>
      <c r="AN108" s="60">
        <f t="shared" ref="AK108:BL119" si="102">AN47-AN48</f>
        <v>925.28794439707417</v>
      </c>
      <c r="AO108" s="60">
        <f t="shared" si="102"/>
        <v>833.10127795094741</v>
      </c>
      <c r="AP108" s="60">
        <f t="shared" si="102"/>
        <v>744.53847999461868</v>
      </c>
      <c r="AQ108" s="60">
        <f t="shared" si="102"/>
        <v>660.39352388156112</v>
      </c>
      <c r="AR108" s="60">
        <f t="shared" si="102"/>
        <v>581.3041219964507</v>
      </c>
      <c r="AS108" s="60">
        <f t="shared" si="102"/>
        <v>507.73675748251844</v>
      </c>
      <c r="AT108" s="60">
        <f t="shared" si="102"/>
        <v>439.9972672927106</v>
      </c>
      <c r="AU108" s="60">
        <f t="shared" si="102"/>
        <v>378.24567808801658</v>
      </c>
      <c r="AV108" s="60">
        <f t="shared" si="102"/>
        <v>322.50812520003819</v>
      </c>
      <c r="AW108" s="60">
        <f t="shared" si="102"/>
        <v>272.69578124629334</v>
      </c>
      <c r="AX108" s="60">
        <f t="shared" si="102"/>
        <v>228.6204911841196</v>
      </c>
      <c r="AY108" s="60">
        <f t="shared" si="102"/>
        <v>190.01172923530976</v>
      </c>
      <c r="AZ108" s="60">
        <f t="shared" si="102"/>
        <v>156.53356142954726</v>
      </c>
      <c r="BA108" s="60">
        <f t="shared" si="102"/>
        <v>127.80130768172967</v>
      </c>
      <c r="BB108" s="60">
        <f t="shared" si="102"/>
        <v>0</v>
      </c>
      <c r="BC108" s="60">
        <f t="shared" si="102"/>
        <v>0</v>
      </c>
      <c r="BD108" s="60">
        <f t="shared" si="102"/>
        <v>0</v>
      </c>
      <c r="BE108" s="60">
        <f t="shared" si="102"/>
        <v>0</v>
      </c>
      <c r="BF108" s="60">
        <f t="shared" si="102"/>
        <v>0</v>
      </c>
      <c r="BG108" s="60">
        <v>0</v>
      </c>
      <c r="BH108" s="60">
        <f t="shared" si="98"/>
        <v>0</v>
      </c>
      <c r="BI108" s="60">
        <f t="shared" si="98"/>
        <v>0</v>
      </c>
      <c r="BJ108" s="60">
        <f t="shared" si="98"/>
        <v>0</v>
      </c>
      <c r="BK108" s="60">
        <f t="shared" si="98"/>
        <v>0</v>
      </c>
      <c r="BL108" s="60">
        <f t="shared" si="98"/>
        <v>0</v>
      </c>
      <c r="BM108" s="60">
        <f t="shared" si="98"/>
        <v>0</v>
      </c>
      <c r="BN108" s="60">
        <f t="shared" si="98"/>
        <v>0</v>
      </c>
      <c r="BO108" s="60">
        <f t="shared" si="98"/>
        <v>0</v>
      </c>
      <c r="BP108" s="60">
        <f t="shared" si="98"/>
        <v>0</v>
      </c>
      <c r="BQ108" s="60">
        <f t="shared" si="98"/>
        <v>0</v>
      </c>
      <c r="BR108" s="60">
        <f t="shared" si="98"/>
        <v>0</v>
      </c>
      <c r="BS108" s="60">
        <f t="shared" si="98"/>
        <v>0</v>
      </c>
      <c r="BT108" s="60">
        <f t="shared" si="98"/>
        <v>0</v>
      </c>
      <c r="BU108" s="60">
        <f t="shared" si="98"/>
        <v>0</v>
      </c>
      <c r="BV108" s="60">
        <f t="shared" si="98"/>
        <v>0</v>
      </c>
      <c r="BW108" s="60">
        <f t="shared" si="98"/>
        <v>0</v>
      </c>
      <c r="BX108" s="60">
        <f t="shared" si="85"/>
        <v>50409.766036173067</v>
      </c>
      <c r="BY108" s="48">
        <f t="shared" si="94"/>
        <v>24.768130960425257</v>
      </c>
      <c r="BZ108" s="33">
        <f t="shared" si="73"/>
        <v>67.430689862868149</v>
      </c>
      <c r="CF108" s="49">
        <f t="shared" si="99"/>
        <v>0</v>
      </c>
      <c r="CG108" s="49">
        <f t="shared" si="99"/>
        <v>0</v>
      </c>
      <c r="CH108" s="49">
        <f t="shared" si="99"/>
        <v>0</v>
      </c>
      <c r="CI108" s="49">
        <f t="shared" si="99"/>
        <v>0.87376599927048915</v>
      </c>
      <c r="CJ108" s="49">
        <f t="shared" si="99"/>
        <v>0.85403485641663224</v>
      </c>
      <c r="CK108" s="49">
        <f t="shared" si="99"/>
        <v>0.83230877923656976</v>
      </c>
      <c r="CL108" s="49">
        <f t="shared" si="99"/>
        <v>0.80813413840738235</v>
      </c>
      <c r="CM108" s="49">
        <f t="shared" si="99"/>
        <v>0.77965591419408042</v>
      </c>
      <c r="CN108" s="49">
        <f t="shared" si="99"/>
        <v>0.74823755637851264</v>
      </c>
      <c r="CO108" s="49">
        <f t="shared" si="99"/>
        <v>0.71464076423706047</v>
      </c>
      <c r="CP108" s="49">
        <f t="shared" si="99"/>
        <v>0.67899838100100851</v>
      </c>
      <c r="CQ108" s="49">
        <f t="shared" si="99"/>
        <v>0.64157405829618597</v>
      </c>
      <c r="CR108" s="49">
        <f t="shared" si="99"/>
        <v>0.60268767530510559</v>
      </c>
      <c r="CS108" s="49">
        <f t="shared" si="99"/>
        <v>0.56270820783498721</v>
      </c>
      <c r="CT108" s="49">
        <f t="shared" si="99"/>
        <v>0.52204599641436289</v>
      </c>
      <c r="CU108" s="49">
        <f t="shared" si="99"/>
        <v>0.48113946292755827</v>
      </c>
      <c r="CV108" s="49">
        <f t="shared" si="99"/>
        <v>0</v>
      </c>
      <c r="CW108" s="49">
        <f t="shared" si="99"/>
        <v>0</v>
      </c>
      <c r="CX108" s="49">
        <f t="shared" si="99"/>
        <v>0</v>
      </c>
      <c r="CY108" s="49">
        <f t="shared" si="99"/>
        <v>0</v>
      </c>
      <c r="CZ108" s="49">
        <f t="shared" si="99"/>
        <v>0</v>
      </c>
      <c r="DA108" s="49">
        <f t="shared" si="99"/>
        <v>0</v>
      </c>
      <c r="DB108" s="49">
        <f t="shared" si="99"/>
        <v>0</v>
      </c>
      <c r="DC108" s="49">
        <f t="shared" si="99"/>
        <v>0</v>
      </c>
      <c r="DD108" s="49">
        <f t="shared" si="99"/>
        <v>0</v>
      </c>
      <c r="DE108" s="49">
        <f t="shared" si="99"/>
        <v>0</v>
      </c>
      <c r="DF108" s="49">
        <f t="shared" si="99"/>
        <v>0</v>
      </c>
      <c r="DG108" s="49">
        <f t="shared" si="99"/>
        <v>0</v>
      </c>
      <c r="DH108" s="49">
        <f t="shared" si="99"/>
        <v>0</v>
      </c>
      <c r="DI108" s="49">
        <f t="shared" si="99"/>
        <v>0</v>
      </c>
      <c r="DJ108" s="49">
        <f t="shared" si="99"/>
        <v>0</v>
      </c>
      <c r="DK108" s="49">
        <f t="shared" si="99"/>
        <v>0</v>
      </c>
      <c r="DL108" s="49">
        <f t="shared" si="99"/>
        <v>0</v>
      </c>
      <c r="DM108" s="49">
        <f t="shared" si="99"/>
        <v>0</v>
      </c>
      <c r="DN108" s="49">
        <f t="shared" si="99"/>
        <v>0</v>
      </c>
      <c r="DO108" s="49">
        <f t="shared" si="99"/>
        <v>0</v>
      </c>
      <c r="DP108" s="49">
        <f t="shared" si="99"/>
        <v>0</v>
      </c>
      <c r="DQ108" s="49">
        <f t="shared" si="99"/>
        <v>0</v>
      </c>
      <c r="DR108" s="49">
        <f t="shared" si="99"/>
        <v>0</v>
      </c>
      <c r="DS108" s="49">
        <f t="shared" si="99"/>
        <v>0</v>
      </c>
      <c r="DT108" s="49">
        <f t="shared" si="99"/>
        <v>0</v>
      </c>
      <c r="DU108" s="49">
        <f t="shared" si="99"/>
        <v>0</v>
      </c>
      <c r="DV108" s="49">
        <f t="shared" si="99"/>
        <v>0</v>
      </c>
      <c r="DW108" s="21">
        <f t="shared" si="82"/>
        <v>9.0999317899199355</v>
      </c>
      <c r="DX108" s="13">
        <v>0.98741924184156371</v>
      </c>
      <c r="EG108" s="13">
        <v>0.98741924184156371</v>
      </c>
    </row>
    <row r="109" spans="5:137" x14ac:dyDescent="0.3">
      <c r="E109" s="28">
        <v>2045</v>
      </c>
      <c r="H109" s="58">
        <v>2045</v>
      </c>
      <c r="I109" s="60">
        <f t="shared" si="93"/>
        <v>1.1484180495599555E-2</v>
      </c>
      <c r="J109" s="60">
        <f t="shared" si="93"/>
        <v>7.6117033349504509E-2</v>
      </c>
      <c r="K109" s="60">
        <f t="shared" si="93"/>
        <v>1.643889168528176</v>
      </c>
      <c r="L109" s="60">
        <f t="shared" si="93"/>
        <v>37.387608892542517</v>
      </c>
      <c r="M109" s="60">
        <f t="shared" si="93"/>
        <v>756.10821718481566</v>
      </c>
      <c r="N109" s="60">
        <f t="shared" si="93"/>
        <v>2655.8760278143309</v>
      </c>
      <c r="O109" s="60">
        <f t="shared" si="93"/>
        <v>1233.1515292298609</v>
      </c>
      <c r="P109" s="60">
        <f t="shared" si="93"/>
        <v>1257.2523951065959</v>
      </c>
      <c r="Q109" s="60">
        <f t="shared" si="93"/>
        <v>1047.7999805762811</v>
      </c>
      <c r="R109" s="60">
        <f t="shared" si="93"/>
        <v>1237.9066349018594</v>
      </c>
      <c r="S109" s="60">
        <f t="shared" si="93"/>
        <v>1606.8713667257398</v>
      </c>
      <c r="T109" s="60">
        <f t="shared" si="93"/>
        <v>1337.9521355467314</v>
      </c>
      <c r="U109" s="60">
        <f t="shared" si="93"/>
        <v>1218.9220801405081</v>
      </c>
      <c r="V109" s="60">
        <f t="shared" si="93"/>
        <v>1003.5515969718062</v>
      </c>
      <c r="W109" s="60">
        <f t="shared" si="93"/>
        <v>982.52587248425789</v>
      </c>
      <c r="X109" s="60">
        <f t="shared" si="92"/>
        <v>1037.3983200367365</v>
      </c>
      <c r="Y109" s="60">
        <f t="shared" ref="Y109:AJ109" si="103">Y48-Y49</f>
        <v>1326.8096213654553</v>
      </c>
      <c r="Z109" s="60">
        <f t="shared" si="103"/>
        <v>1499.0682912781522</v>
      </c>
      <c r="AA109" s="60">
        <f t="shared" si="103"/>
        <v>1537.2887099430791</v>
      </c>
      <c r="AB109" s="60">
        <f t="shared" si="103"/>
        <v>1910.8528438698013</v>
      </c>
      <c r="AC109" s="60">
        <f t="shared" si="103"/>
        <v>2397.675456424804</v>
      </c>
      <c r="AD109" s="60">
        <f t="shared" si="103"/>
        <v>2500.1016819137367</v>
      </c>
      <c r="AE109" s="60">
        <f t="shared" si="103"/>
        <v>2851.8602585252738</v>
      </c>
      <c r="AF109" s="60">
        <f t="shared" si="103"/>
        <v>2990.2802037065849</v>
      </c>
      <c r="AG109" s="60">
        <f t="shared" si="103"/>
        <v>2905.5435693845575</v>
      </c>
      <c r="AH109" s="60">
        <f t="shared" si="103"/>
        <v>1940.0549475748703</v>
      </c>
      <c r="AI109" s="60">
        <f t="shared" si="103"/>
        <v>1478.3844829454101</v>
      </c>
      <c r="AJ109" s="60">
        <f t="shared" si="103"/>
        <v>1425.6088009632367</v>
      </c>
      <c r="AK109" s="60">
        <f t="shared" si="102"/>
        <v>1332.2852614499789</v>
      </c>
      <c r="AL109" s="60">
        <f t="shared" si="102"/>
        <v>1236.1516716892365</v>
      </c>
      <c r="AM109" s="60">
        <f t="shared" si="102"/>
        <v>1138.6589515353262</v>
      </c>
      <c r="AN109" s="60">
        <f t="shared" si="102"/>
        <v>1040.6325879906362</v>
      </c>
      <c r="AO109" s="60">
        <f t="shared" si="102"/>
        <v>943.85895848454675</v>
      </c>
      <c r="AP109" s="60">
        <f t="shared" si="102"/>
        <v>849.73837806037045</v>
      </c>
      <c r="AQ109" s="60">
        <f t="shared" si="102"/>
        <v>759.25852090587432</v>
      </c>
      <c r="AR109" s="60">
        <f t="shared" si="102"/>
        <v>673.25417508228566</v>
      </c>
      <c r="AS109" s="60">
        <f t="shared" si="102"/>
        <v>592.38362105895067</v>
      </c>
      <c r="AT109" s="60">
        <f t="shared" si="102"/>
        <v>517.13412888487801</v>
      </c>
      <c r="AU109" s="60">
        <f t="shared" si="102"/>
        <v>447.83288398283185</v>
      </c>
      <c r="AV109" s="60">
        <f t="shared" si="102"/>
        <v>384.65506139096397</v>
      </c>
      <c r="AW109" s="60">
        <f t="shared" si="102"/>
        <v>327.6408131094795</v>
      </c>
      <c r="AX109" s="60">
        <f t="shared" si="102"/>
        <v>276.7091464271507</v>
      </c>
      <c r="AY109" s="60">
        <f t="shared" si="102"/>
        <v>231.67413873340411</v>
      </c>
      <c r="AZ109" s="60">
        <f t="shared" si="102"/>
        <v>192.26197492846404</v>
      </c>
      <c r="BA109" s="60">
        <f t="shared" si="102"/>
        <v>158.12845095654484</v>
      </c>
      <c r="BB109" s="60">
        <f t="shared" si="102"/>
        <v>128.87654211414338</v>
      </c>
      <c r="BC109" s="60">
        <f t="shared" si="102"/>
        <v>0</v>
      </c>
      <c r="BD109" s="60">
        <f t="shared" si="102"/>
        <v>0</v>
      </c>
      <c r="BE109" s="60">
        <f t="shared" si="102"/>
        <v>0</v>
      </c>
      <c r="BF109" s="60">
        <f t="shared" si="102"/>
        <v>0</v>
      </c>
      <c r="BG109" s="60">
        <f t="shared" si="102"/>
        <v>0</v>
      </c>
      <c r="BH109" s="60">
        <v>0</v>
      </c>
      <c r="BI109" s="60">
        <f t="shared" si="98"/>
        <v>0</v>
      </c>
      <c r="BJ109" s="60">
        <f t="shared" si="98"/>
        <v>0</v>
      </c>
      <c r="BK109" s="60">
        <f t="shared" si="98"/>
        <v>0</v>
      </c>
      <c r="BL109" s="60">
        <f t="shared" si="98"/>
        <v>0</v>
      </c>
      <c r="BM109" s="60">
        <f t="shared" si="98"/>
        <v>0</v>
      </c>
      <c r="BN109" s="60">
        <f t="shared" si="98"/>
        <v>0</v>
      </c>
      <c r="BO109" s="60">
        <f t="shared" si="98"/>
        <v>0</v>
      </c>
      <c r="BP109" s="60">
        <f t="shared" si="98"/>
        <v>0</v>
      </c>
      <c r="BQ109" s="60">
        <f t="shared" si="98"/>
        <v>0</v>
      </c>
      <c r="BR109" s="60">
        <f t="shared" si="98"/>
        <v>0</v>
      </c>
      <c r="BS109" s="60">
        <f t="shared" si="98"/>
        <v>0</v>
      </c>
      <c r="BT109" s="60">
        <f t="shared" si="98"/>
        <v>0</v>
      </c>
      <c r="BU109" s="60">
        <f t="shared" si="98"/>
        <v>0</v>
      </c>
      <c r="BV109" s="60">
        <f t="shared" si="98"/>
        <v>0</v>
      </c>
      <c r="BW109" s="60">
        <f t="shared" si="98"/>
        <v>0</v>
      </c>
      <c r="BX109" s="60">
        <f t="shared" si="85"/>
        <v>51409.09939067447</v>
      </c>
      <c r="BY109" s="48">
        <f t="shared" si="94"/>
        <v>24.465608654208314</v>
      </c>
      <c r="BZ109" s="33">
        <f t="shared" si="73"/>
        <v>66.816844695816044</v>
      </c>
      <c r="CF109" s="49">
        <f t="shared" si="99"/>
        <v>0</v>
      </c>
      <c r="CG109" s="49">
        <f t="shared" si="99"/>
        <v>0</v>
      </c>
      <c r="CH109" s="49">
        <f t="shared" si="99"/>
        <v>0</v>
      </c>
      <c r="CI109" s="49">
        <f t="shared" si="99"/>
        <v>0.96293263156135822</v>
      </c>
      <c r="CJ109" s="49">
        <f t="shared" si="99"/>
        <v>0.94458131573043147</v>
      </c>
      <c r="CK109" s="49">
        <f t="shared" si="99"/>
        <v>0.92387075868526836</v>
      </c>
      <c r="CL109" s="49">
        <f t="shared" si="99"/>
        <v>0.90027085478322988</v>
      </c>
      <c r="CM109" s="49">
        <f t="shared" si="99"/>
        <v>0.8716772399075694</v>
      </c>
      <c r="CN109" s="49">
        <f t="shared" si="99"/>
        <v>0.8395667358217338</v>
      </c>
      <c r="CO109" s="49">
        <f t="shared" si="99"/>
        <v>0.80476021336579606</v>
      </c>
      <c r="CP109" s="49">
        <f t="shared" si="99"/>
        <v>0.76737993960222184</v>
      </c>
      <c r="CQ109" s="49">
        <f t="shared" si="99"/>
        <v>0.72769851701019661</v>
      </c>
      <c r="CR109" s="49">
        <f t="shared" si="99"/>
        <v>0.68605667894814815</v>
      </c>
      <c r="CS109" s="49">
        <f t="shared" si="99"/>
        <v>0.64285633462839087</v>
      </c>
      <c r="CT109" s="49">
        <f t="shared" si="99"/>
        <v>0.59855276157054504</v>
      </c>
      <c r="CU109" s="49">
        <f t="shared" si="99"/>
        <v>0.55364022956757708</v>
      </c>
      <c r="CV109" s="49">
        <f t="shared" si="99"/>
        <v>0.50863468035009873</v>
      </c>
      <c r="CW109" s="49">
        <f t="shared" si="99"/>
        <v>0</v>
      </c>
      <c r="CX109" s="49">
        <f t="shared" si="99"/>
        <v>0</v>
      </c>
      <c r="CY109" s="49">
        <f t="shared" si="99"/>
        <v>0</v>
      </c>
      <c r="CZ109" s="49">
        <f t="shared" si="99"/>
        <v>0</v>
      </c>
      <c r="DA109" s="49">
        <f t="shared" si="99"/>
        <v>0</v>
      </c>
      <c r="DB109" s="49">
        <f t="shared" si="99"/>
        <v>0</v>
      </c>
      <c r="DC109" s="49">
        <f t="shared" si="99"/>
        <v>0</v>
      </c>
      <c r="DD109" s="49">
        <f t="shared" si="99"/>
        <v>0</v>
      </c>
      <c r="DE109" s="49">
        <f t="shared" si="99"/>
        <v>0</v>
      </c>
      <c r="DF109" s="49">
        <f t="shared" si="99"/>
        <v>0</v>
      </c>
      <c r="DG109" s="49">
        <f t="shared" si="99"/>
        <v>0</v>
      </c>
      <c r="DH109" s="49">
        <f t="shared" si="99"/>
        <v>0</v>
      </c>
      <c r="DI109" s="49">
        <f t="shared" si="99"/>
        <v>0</v>
      </c>
      <c r="DJ109" s="49">
        <f t="shared" si="99"/>
        <v>0</v>
      </c>
      <c r="DK109" s="49">
        <f t="shared" si="99"/>
        <v>0</v>
      </c>
      <c r="DL109" s="49">
        <f t="shared" si="99"/>
        <v>0</v>
      </c>
      <c r="DM109" s="49">
        <f t="shared" si="99"/>
        <v>0</v>
      </c>
      <c r="DN109" s="49">
        <f t="shared" si="99"/>
        <v>0</v>
      </c>
      <c r="DO109" s="49">
        <f t="shared" si="99"/>
        <v>0</v>
      </c>
      <c r="DP109" s="49">
        <f t="shared" si="99"/>
        <v>0</v>
      </c>
      <c r="DQ109" s="49">
        <f t="shared" si="99"/>
        <v>0</v>
      </c>
      <c r="DR109" s="49">
        <f t="shared" si="99"/>
        <v>0</v>
      </c>
      <c r="DS109" s="49">
        <f t="shared" si="99"/>
        <v>0</v>
      </c>
      <c r="DT109" s="49">
        <f t="shared" si="99"/>
        <v>0</v>
      </c>
      <c r="DU109" s="49">
        <f t="shared" si="99"/>
        <v>0</v>
      </c>
      <c r="DV109" s="49">
        <f t="shared" si="99"/>
        <v>0</v>
      </c>
      <c r="DW109" s="21">
        <f t="shared" si="82"/>
        <v>10.732478891532566</v>
      </c>
      <c r="DX109" s="13">
        <v>0.9902532157477224</v>
      </c>
      <c r="EG109" s="13">
        <v>0.9902532157477224</v>
      </c>
    </row>
    <row r="110" spans="5:137" x14ac:dyDescent="0.3">
      <c r="E110" s="28">
        <v>2046</v>
      </c>
      <c r="H110" s="58">
        <v>2046</v>
      </c>
      <c r="I110" s="60">
        <f t="shared" si="93"/>
        <v>7.5665746149675903E-3</v>
      </c>
      <c r="J110" s="60">
        <f t="shared" si="93"/>
        <v>5.3557065754098951E-2</v>
      </c>
      <c r="K110" s="60">
        <f t="shared" si="93"/>
        <v>1.2352163501182356</v>
      </c>
      <c r="L110" s="60">
        <f t="shared" si="93"/>
        <v>30.000862144466154</v>
      </c>
      <c r="M110" s="60">
        <f t="shared" si="93"/>
        <v>647.9261772558807</v>
      </c>
      <c r="N110" s="60">
        <f t="shared" si="93"/>
        <v>2430.4398419503195</v>
      </c>
      <c r="O110" s="60">
        <f t="shared" si="93"/>
        <v>1170.0058899664073</v>
      </c>
      <c r="P110" s="60">
        <f t="shared" si="93"/>
        <v>1200.7362544204716</v>
      </c>
      <c r="Q110" s="60">
        <f t="shared" si="93"/>
        <v>1007.295950262027</v>
      </c>
      <c r="R110" s="60">
        <f t="shared" si="93"/>
        <v>1197.8988342388802</v>
      </c>
      <c r="S110" s="60">
        <f t="shared" si="93"/>
        <v>1565.1894551023834</v>
      </c>
      <c r="T110" s="60">
        <f t="shared" si="93"/>
        <v>1210.7299952854237</v>
      </c>
      <c r="U110" s="60">
        <f t="shared" si="93"/>
        <v>1114.094416255838</v>
      </c>
      <c r="V110" s="60">
        <f t="shared" si="93"/>
        <v>926.45661813265724</v>
      </c>
      <c r="W110" s="60">
        <f t="shared" si="93"/>
        <v>916.15446999467167</v>
      </c>
      <c r="X110" s="60">
        <f t="shared" si="92"/>
        <v>977.03377624863424</v>
      </c>
      <c r="Y110" s="60">
        <f t="shared" ref="Y110:AJ110" si="104">Y49-Y50</f>
        <v>1262.1529214250295</v>
      </c>
      <c r="Z110" s="60">
        <f t="shared" si="104"/>
        <v>1440.3369759602338</v>
      </c>
      <c r="AA110" s="60">
        <f t="shared" si="104"/>
        <v>1491.8922461736838</v>
      </c>
      <c r="AB110" s="60">
        <f t="shared" si="104"/>
        <v>1873.0466290039876</v>
      </c>
      <c r="AC110" s="60">
        <f t="shared" si="104"/>
        <v>2373.8379622841021</v>
      </c>
      <c r="AD110" s="60">
        <f t="shared" si="104"/>
        <v>2500.1016819137367</v>
      </c>
      <c r="AE110" s="60">
        <f t="shared" si="104"/>
        <v>2880.4979344251406</v>
      </c>
      <c r="AF110" s="60">
        <f t="shared" si="104"/>
        <v>3050.6370438085505</v>
      </c>
      <c r="AG110" s="60">
        <f t="shared" si="104"/>
        <v>2993.9557209432605</v>
      </c>
      <c r="AH110" s="60">
        <f t="shared" si="104"/>
        <v>2019.1628096667555</v>
      </c>
      <c r="AI110" s="60">
        <f t="shared" si="104"/>
        <v>1591.0184528700775</v>
      </c>
      <c r="AJ110" s="60">
        <f t="shared" si="104"/>
        <v>1545.5283343693518</v>
      </c>
      <c r="AK110" s="60">
        <f t="shared" si="102"/>
        <v>1454.9987149831722</v>
      </c>
      <c r="AL110" s="60">
        <f t="shared" si="102"/>
        <v>1359.9593572017475</v>
      </c>
      <c r="AM110" s="60">
        <f t="shared" si="102"/>
        <v>1261.9339273938749</v>
      </c>
      <c r="AN110" s="60">
        <f t="shared" si="102"/>
        <v>1161.794073991412</v>
      </c>
      <c r="AO110" s="60">
        <f t="shared" si="102"/>
        <v>1061.5186295396124</v>
      </c>
      <c r="AP110" s="60">
        <f t="shared" si="102"/>
        <v>962.70789845989202</v>
      </c>
      <c r="AQ110" s="60">
        <f t="shared" si="102"/>
        <v>866.53829374638735</v>
      </c>
      <c r="AR110" s="60">
        <f t="shared" si="102"/>
        <v>774.04449117275362</v>
      </c>
      <c r="AS110" s="60">
        <f t="shared" si="102"/>
        <v>686.08621724299155</v>
      </c>
      <c r="AT110" s="60">
        <f t="shared" si="102"/>
        <v>603.34766653669067</v>
      </c>
      <c r="AU110" s="60">
        <f t="shared" si="102"/>
        <v>526.34342428857053</v>
      </c>
      <c r="AV110" s="60">
        <f t="shared" si="102"/>
        <v>455.42142438233714</v>
      </c>
      <c r="AW110" s="60">
        <f t="shared" si="102"/>
        <v>390.77681222028332</v>
      </c>
      <c r="AX110" s="60">
        <f t="shared" si="102"/>
        <v>332.46282474878535</v>
      </c>
      <c r="AY110" s="60">
        <f t="shared" si="102"/>
        <v>280.40510649824864</v>
      </c>
      <c r="AZ110" s="60">
        <f t="shared" si="102"/>
        <v>234.41777848132188</v>
      </c>
      <c r="BA110" s="60">
        <f t="shared" si="102"/>
        <v>194.22089420081466</v>
      </c>
      <c r="BB110" s="60">
        <f t="shared" si="102"/>
        <v>159.45883761924051</v>
      </c>
      <c r="BC110" s="60">
        <f t="shared" si="102"/>
        <v>129.71912107025855</v>
      </c>
      <c r="BD110" s="60">
        <f t="shared" si="102"/>
        <v>0</v>
      </c>
      <c r="BE110" s="60">
        <f t="shared" si="102"/>
        <v>0</v>
      </c>
      <c r="BF110" s="60">
        <f t="shared" si="102"/>
        <v>0</v>
      </c>
      <c r="BG110" s="60">
        <f t="shared" si="102"/>
        <v>0</v>
      </c>
      <c r="BH110" s="60">
        <f t="shared" si="102"/>
        <v>0</v>
      </c>
      <c r="BI110" s="60">
        <v>0</v>
      </c>
      <c r="BJ110" s="60">
        <f t="shared" si="98"/>
        <v>0</v>
      </c>
      <c r="BK110" s="60">
        <f t="shared" si="98"/>
        <v>0</v>
      </c>
      <c r="BL110" s="60">
        <f t="shared" si="98"/>
        <v>0</v>
      </c>
      <c r="BM110" s="60">
        <f t="shared" si="98"/>
        <v>0</v>
      </c>
      <c r="BN110" s="60">
        <f t="shared" si="98"/>
        <v>0</v>
      </c>
      <c r="BO110" s="60">
        <f t="shared" si="98"/>
        <v>0</v>
      </c>
      <c r="BP110" s="60">
        <f t="shared" si="98"/>
        <v>0</v>
      </c>
      <c r="BQ110" s="60">
        <f t="shared" si="98"/>
        <v>0</v>
      </c>
      <c r="BR110" s="60">
        <f t="shared" si="98"/>
        <v>0</v>
      </c>
      <c r="BS110" s="60">
        <f t="shared" si="98"/>
        <v>0</v>
      </c>
      <c r="BT110" s="60">
        <f t="shared" si="98"/>
        <v>0</v>
      </c>
      <c r="BU110" s="60">
        <f t="shared" si="98"/>
        <v>0</v>
      </c>
      <c r="BV110" s="60">
        <f t="shared" si="98"/>
        <v>0</v>
      </c>
      <c r="BW110" s="60">
        <f t="shared" si="98"/>
        <v>0</v>
      </c>
      <c r="BX110" s="60">
        <f t="shared" si="85"/>
        <v>52313.583087870851</v>
      </c>
      <c r="BY110" s="48">
        <f t="shared" si="94"/>
        <v>24.156883027098534</v>
      </c>
      <c r="BZ110" s="33">
        <f t="shared" si="73"/>
        <v>66.197426669426576</v>
      </c>
      <c r="CF110" s="49">
        <f t="shared" si="99"/>
        <v>0</v>
      </c>
      <c r="CG110" s="49">
        <f t="shared" si="99"/>
        <v>0</v>
      </c>
      <c r="CH110" s="49">
        <f t="shared" si="99"/>
        <v>0</v>
      </c>
      <c r="CI110" s="49">
        <f t="shared" si="99"/>
        <v>1.0573862921421266</v>
      </c>
      <c r="CJ110" s="49">
        <f t="shared" si="99"/>
        <v>1.040974554788562</v>
      </c>
      <c r="CK110" s="49">
        <f t="shared" si="99"/>
        <v>1.021821358047788</v>
      </c>
      <c r="CL110" s="49">
        <f t="shared" si="99"/>
        <v>0.99930931690246894</v>
      </c>
      <c r="CM110" s="49">
        <f t="shared" si="99"/>
        <v>0.97105861090486201</v>
      </c>
      <c r="CN110" s="49">
        <f t="shared" si="99"/>
        <v>0.93865922348038566</v>
      </c>
      <c r="CO110" s="49">
        <f t="shared" si="99"/>
        <v>0.90298849569228423</v>
      </c>
      <c r="CP110" s="49">
        <f t="shared" si="99"/>
        <v>0.8641500384969163</v>
      </c>
      <c r="CQ110" s="49">
        <f t="shared" si="99"/>
        <v>0.82241910976085819</v>
      </c>
      <c r="CR110" s="49">
        <f t="shared" si="99"/>
        <v>0.7781524539526572</v>
      </c>
      <c r="CS110" s="49">
        <f t="shared" si="99"/>
        <v>0.73178181676377108</v>
      </c>
      <c r="CT110" s="49">
        <f t="shared" si="99"/>
        <v>0.68380632986571754</v>
      </c>
      <c r="CU110" s="49">
        <f t="shared" si="99"/>
        <v>0.63477718553593832</v>
      </c>
      <c r="CV110" s="49">
        <f t="shared" si="99"/>
        <v>0.58527857906653935</v>
      </c>
      <c r="CW110" s="49">
        <f t="shared" si="99"/>
        <v>0.53590682093033593</v>
      </c>
      <c r="CX110" s="49">
        <f t="shared" si="99"/>
        <v>0</v>
      </c>
      <c r="CY110" s="49">
        <f t="shared" si="99"/>
        <v>0</v>
      </c>
      <c r="CZ110" s="49">
        <f t="shared" si="99"/>
        <v>0</v>
      </c>
      <c r="DA110" s="49">
        <f t="shared" si="99"/>
        <v>0</v>
      </c>
      <c r="DB110" s="49">
        <f t="shared" si="99"/>
        <v>0</v>
      </c>
      <c r="DC110" s="49">
        <f t="shared" si="99"/>
        <v>0</v>
      </c>
      <c r="DD110" s="49">
        <f t="shared" si="99"/>
        <v>0</v>
      </c>
      <c r="DE110" s="49">
        <f t="shared" si="99"/>
        <v>0</v>
      </c>
      <c r="DF110" s="49">
        <f t="shared" si="99"/>
        <v>0</v>
      </c>
      <c r="DG110" s="49">
        <f t="shared" si="99"/>
        <v>0</v>
      </c>
      <c r="DH110" s="49">
        <f t="shared" si="99"/>
        <v>0</v>
      </c>
      <c r="DI110" s="49">
        <f t="shared" si="99"/>
        <v>0</v>
      </c>
      <c r="DJ110" s="49">
        <f t="shared" si="99"/>
        <v>0</v>
      </c>
      <c r="DK110" s="49">
        <f t="shared" si="99"/>
        <v>0</v>
      </c>
      <c r="DL110" s="49">
        <f t="shared" si="99"/>
        <v>0</v>
      </c>
      <c r="DM110" s="49">
        <f t="shared" si="99"/>
        <v>0</v>
      </c>
      <c r="DN110" s="49">
        <f t="shared" si="99"/>
        <v>0</v>
      </c>
      <c r="DO110" s="49">
        <f t="shared" si="99"/>
        <v>0</v>
      </c>
      <c r="DP110" s="49">
        <f t="shared" si="99"/>
        <v>0</v>
      </c>
      <c r="DQ110" s="49">
        <f t="shared" si="99"/>
        <v>0</v>
      </c>
      <c r="DR110" s="49">
        <f t="shared" si="99"/>
        <v>0</v>
      </c>
      <c r="DS110" s="49">
        <f t="shared" si="99"/>
        <v>0</v>
      </c>
      <c r="DT110" s="49">
        <f t="shared" si="99"/>
        <v>0</v>
      </c>
      <c r="DU110" s="49">
        <f t="shared" si="99"/>
        <v>0</v>
      </c>
      <c r="DV110" s="49">
        <f t="shared" si="99"/>
        <v>0</v>
      </c>
      <c r="DW110" s="21">
        <f t="shared" si="82"/>
        <v>12.568470186331211</v>
      </c>
      <c r="DX110" s="13">
        <v>0.99275178362656025</v>
      </c>
      <c r="EG110" s="13">
        <v>0.99275178362656025</v>
      </c>
    </row>
    <row r="111" spans="5:137" x14ac:dyDescent="0.3">
      <c r="E111" s="28">
        <v>2047</v>
      </c>
      <c r="H111" s="58">
        <v>2047</v>
      </c>
      <c r="I111" s="60">
        <f t="shared" si="93"/>
        <v>4.9527347185330858E-3</v>
      </c>
      <c r="J111" s="60">
        <f t="shared" si="93"/>
        <v>3.7436749846001441E-2</v>
      </c>
      <c r="K111" s="60">
        <f t="shared" si="93"/>
        <v>0.9220616792018772</v>
      </c>
      <c r="L111" s="60">
        <f t="shared" si="93"/>
        <v>23.915872322980107</v>
      </c>
      <c r="M111" s="60">
        <f t="shared" si="93"/>
        <v>551.58639225454954</v>
      </c>
      <c r="N111" s="60">
        <f t="shared" si="93"/>
        <v>2209.573245102396</v>
      </c>
      <c r="O111" s="60">
        <f t="shared" si="93"/>
        <v>1102.8237246937624</v>
      </c>
      <c r="P111" s="60">
        <f t="shared" si="93"/>
        <v>1139.2504949051436</v>
      </c>
      <c r="Q111" s="60">
        <f t="shared" si="93"/>
        <v>962.01587773311621</v>
      </c>
      <c r="R111" s="60">
        <f t="shared" si="93"/>
        <v>1151.5925433485754</v>
      </c>
      <c r="S111" s="60">
        <f t="shared" si="93"/>
        <v>1514.6042284350242</v>
      </c>
      <c r="T111" s="60">
        <f t="shared" si="93"/>
        <v>1084.7126326344705</v>
      </c>
      <c r="U111" s="60">
        <f t="shared" si="93"/>
        <v>1008.1582827249322</v>
      </c>
      <c r="V111" s="60">
        <f t="shared" si="93"/>
        <v>846.78107155617545</v>
      </c>
      <c r="W111" s="60">
        <f t="shared" si="93"/>
        <v>845.77352526720733</v>
      </c>
      <c r="X111" s="60">
        <f t="shared" si="92"/>
        <v>911.03337480846039</v>
      </c>
      <c r="Y111" s="60">
        <f t="shared" ref="Y111:AJ111" si="105">Y50-Y51</f>
        <v>1188.7102679898999</v>
      </c>
      <c r="Z111" s="60">
        <f t="shared" si="105"/>
        <v>1370.1479796128042</v>
      </c>
      <c r="AA111" s="60">
        <f t="shared" si="105"/>
        <v>1433.4420778656913</v>
      </c>
      <c r="AB111" s="60">
        <f t="shared" si="105"/>
        <v>1817.7351622105307</v>
      </c>
      <c r="AC111" s="60">
        <f t="shared" si="105"/>
        <v>2326.871588946331</v>
      </c>
      <c r="AD111" s="60">
        <f t="shared" si="105"/>
        <v>2475.2458745799813</v>
      </c>
      <c r="AE111" s="60">
        <f t="shared" si="105"/>
        <v>2880.4979344251406</v>
      </c>
      <c r="AF111" s="60">
        <f t="shared" si="105"/>
        <v>3081.2707870600134</v>
      </c>
      <c r="AG111" s="60">
        <f t="shared" si="105"/>
        <v>3054.3867489443655</v>
      </c>
      <c r="AH111" s="60">
        <f t="shared" si="105"/>
        <v>2080.6034744122444</v>
      </c>
      <c r="AI111" s="60">
        <f t="shared" si="105"/>
        <v>1699.7077530105817</v>
      </c>
      <c r="AJ111" s="60">
        <f t="shared" si="105"/>
        <v>1663.2778061334466</v>
      </c>
      <c r="AK111" s="60">
        <f t="shared" si="102"/>
        <v>1577.3904727286281</v>
      </c>
      <c r="AL111" s="60">
        <f t="shared" si="102"/>
        <v>1485.2218022770394</v>
      </c>
      <c r="AM111" s="60">
        <f t="shared" si="102"/>
        <v>1388.3238538070655</v>
      </c>
      <c r="AN111" s="60">
        <f t="shared" si="102"/>
        <v>1287.5737345568414</v>
      </c>
      <c r="AO111" s="60">
        <f t="shared" si="102"/>
        <v>1185.1118900782603</v>
      </c>
      <c r="AP111" s="60">
        <f t="shared" si="102"/>
        <v>1082.7172426915495</v>
      </c>
      <c r="AQ111" s="60">
        <f t="shared" si="102"/>
        <v>981.74129973020172</v>
      </c>
      <c r="AR111" s="60">
        <f t="shared" si="102"/>
        <v>883.41345430587535</v>
      </c>
      <c r="AS111" s="60">
        <f t="shared" si="102"/>
        <v>788.79756944927794</v>
      </c>
      <c r="AT111" s="60">
        <f t="shared" si="102"/>
        <v>698.78454349660024</v>
      </c>
      <c r="AU111" s="60">
        <f t="shared" si="102"/>
        <v>614.09228109975811</v>
      </c>
      <c r="AV111" s="60">
        <f t="shared" si="102"/>
        <v>535.26232792892552</v>
      </c>
      <c r="AW111" s="60">
        <f t="shared" si="102"/>
        <v>462.66941553661309</v>
      </c>
      <c r="AX111" s="60">
        <f t="shared" si="102"/>
        <v>396.52801982783421</v>
      </c>
      <c r="AY111" s="60">
        <f t="shared" si="102"/>
        <v>336.90347783619654</v>
      </c>
      <c r="AZ111" s="60">
        <f t="shared" si="102"/>
        <v>283.72585088480264</v>
      </c>
      <c r="BA111" s="60">
        <f t="shared" si="102"/>
        <v>236.80621490626072</v>
      </c>
      <c r="BB111" s="60">
        <f t="shared" si="102"/>
        <v>195.85493845849123</v>
      </c>
      <c r="BC111" s="60">
        <f t="shared" si="102"/>
        <v>160.50135985593079</v>
      </c>
      <c r="BD111" s="60">
        <f t="shared" si="102"/>
        <v>130.31413161206001</v>
      </c>
      <c r="BE111" s="60">
        <f t="shared" si="102"/>
        <v>0</v>
      </c>
      <c r="BF111" s="60">
        <f t="shared" si="102"/>
        <v>0</v>
      </c>
      <c r="BG111" s="60">
        <f t="shared" si="102"/>
        <v>0</v>
      </c>
      <c r="BH111" s="60">
        <f t="shared" si="102"/>
        <v>0</v>
      </c>
      <c r="BI111" s="60">
        <f t="shared" si="102"/>
        <v>0</v>
      </c>
      <c r="BJ111" s="60">
        <v>0</v>
      </c>
      <c r="BK111" s="60">
        <f t="shared" si="98"/>
        <v>0</v>
      </c>
      <c r="BL111" s="60">
        <f t="shared" si="98"/>
        <v>0</v>
      </c>
      <c r="BM111" s="60">
        <f t="shared" si="98"/>
        <v>0</v>
      </c>
      <c r="BN111" s="60">
        <f t="shared" si="98"/>
        <v>0</v>
      </c>
      <c r="BO111" s="60">
        <f t="shared" si="98"/>
        <v>0</v>
      </c>
      <c r="BP111" s="60">
        <f t="shared" si="98"/>
        <v>0</v>
      </c>
      <c r="BQ111" s="60">
        <f t="shared" si="98"/>
        <v>0</v>
      </c>
      <c r="BR111" s="60">
        <f t="shared" si="98"/>
        <v>0</v>
      </c>
      <c r="BS111" s="60">
        <f t="shared" si="98"/>
        <v>0</v>
      </c>
      <c r="BT111" s="60">
        <f t="shared" si="98"/>
        <v>0</v>
      </c>
      <c r="BU111" s="60">
        <f t="shared" si="98"/>
        <v>0</v>
      </c>
      <c r="BV111" s="60">
        <f t="shared" si="98"/>
        <v>0</v>
      </c>
      <c r="BW111" s="60">
        <f t="shared" si="98"/>
        <v>0</v>
      </c>
      <c r="BX111" s="60">
        <f t="shared" si="85"/>
        <v>53136.4170532098</v>
      </c>
      <c r="BY111" s="48">
        <f t="shared" si="94"/>
        <v>23.841573561422628</v>
      </c>
      <c r="BZ111" s="33">
        <f t="shared" si="73"/>
        <v>65.57287747670037</v>
      </c>
      <c r="CF111" s="49">
        <f t="shared" si="99"/>
        <v>0</v>
      </c>
      <c r="CG111" s="49">
        <f t="shared" si="99"/>
        <v>0</v>
      </c>
      <c r="CH111" s="49">
        <f t="shared" si="99"/>
        <v>0</v>
      </c>
      <c r="CI111" s="49">
        <f t="shared" si="99"/>
        <v>1.1569336591387867</v>
      </c>
      <c r="CJ111" s="49">
        <f t="shared" si="99"/>
        <v>1.1430833150990338</v>
      </c>
      <c r="CK111" s="49">
        <f t="shared" si="99"/>
        <v>1.1260968384121668</v>
      </c>
      <c r="CL111" s="49">
        <f t="shared" si="99"/>
        <v>1.1052580609437257</v>
      </c>
      <c r="CM111" s="49">
        <f t="shared" si="99"/>
        <v>1.0778844077644294</v>
      </c>
      <c r="CN111" s="49">
        <f t="shared" si="99"/>
        <v>1.0456773217602517</v>
      </c>
      <c r="CO111" s="49">
        <f t="shared" si="99"/>
        <v>1.0095665347540148</v>
      </c>
      <c r="CP111" s="49">
        <f t="shared" si="99"/>
        <v>0.96962738758071509</v>
      </c>
      <c r="CQ111" s="49">
        <f t="shared" si="99"/>
        <v>0.92612989822075065</v>
      </c>
      <c r="CR111" s="49">
        <f t="shared" si="99"/>
        <v>0.87944036366502587</v>
      </c>
      <c r="CS111" s="49">
        <f t="shared" si="99"/>
        <v>0.83001570270511138</v>
      </c>
      <c r="CT111" s="49">
        <f t="shared" si="99"/>
        <v>0.77839637167602405</v>
      </c>
      <c r="CU111" s="49">
        <f t="shared" si="99"/>
        <v>0.72519030132758644</v>
      </c>
      <c r="CV111" s="49">
        <f t="shared" si="99"/>
        <v>0.67105219117570414</v>
      </c>
      <c r="CW111" s="49">
        <f t="shared" si="99"/>
        <v>0.61666023726547792</v>
      </c>
      <c r="CX111" s="49">
        <f t="shared" si="99"/>
        <v>0.56269116144528653</v>
      </c>
      <c r="CY111" s="49">
        <f t="shared" si="99"/>
        <v>0</v>
      </c>
      <c r="CZ111" s="49">
        <f t="shared" si="99"/>
        <v>0</v>
      </c>
      <c r="DA111" s="49">
        <f t="shared" si="99"/>
        <v>0</v>
      </c>
      <c r="DB111" s="49">
        <f t="shared" si="99"/>
        <v>0</v>
      </c>
      <c r="DC111" s="49">
        <f t="shared" si="99"/>
        <v>0</v>
      </c>
      <c r="DD111" s="49">
        <f t="shared" si="99"/>
        <v>0</v>
      </c>
      <c r="DE111" s="49">
        <f t="shared" si="99"/>
        <v>0</v>
      </c>
      <c r="DF111" s="49">
        <f t="shared" si="99"/>
        <v>0</v>
      </c>
      <c r="DG111" s="49">
        <f t="shared" si="99"/>
        <v>0</v>
      </c>
      <c r="DH111" s="49">
        <f t="shared" si="99"/>
        <v>0</v>
      </c>
      <c r="DI111" s="49">
        <f t="shared" si="99"/>
        <v>0</v>
      </c>
      <c r="DJ111" s="49">
        <f t="shared" si="99"/>
        <v>0</v>
      </c>
      <c r="DK111" s="49">
        <f t="shared" si="99"/>
        <v>0</v>
      </c>
      <c r="DL111" s="49">
        <f t="shared" si="99"/>
        <v>0</v>
      </c>
      <c r="DM111" s="49">
        <f t="shared" si="99"/>
        <v>0</v>
      </c>
      <c r="DN111" s="49">
        <f t="shared" si="99"/>
        <v>0</v>
      </c>
      <c r="DO111" s="49">
        <f t="shared" si="99"/>
        <v>0</v>
      </c>
      <c r="DP111" s="49">
        <f t="shared" si="99"/>
        <v>0</v>
      </c>
      <c r="DQ111" s="49">
        <f t="shared" si="99"/>
        <v>0</v>
      </c>
      <c r="DR111" s="49">
        <f t="shared" si="99"/>
        <v>0</v>
      </c>
      <c r="DS111" s="49">
        <f t="shared" si="99"/>
        <v>0</v>
      </c>
      <c r="DT111" s="49">
        <f>IF(DT50-DT51&gt;0,DT50-DT51,0)</f>
        <v>0</v>
      </c>
      <c r="DU111" s="49">
        <f>IF(DU50-DU51&gt;0,DU50-DU51,0)</f>
        <v>0</v>
      </c>
      <c r="DV111" s="49">
        <f>IF(DV50-DV51&gt;0,DV50-DV51,0)</f>
        <v>0</v>
      </c>
      <c r="DW111" s="21">
        <f t="shared" si="82"/>
        <v>14.623703752934091</v>
      </c>
      <c r="DX111" s="13">
        <v>0.99494672773642245</v>
      </c>
      <c r="EG111" s="13">
        <v>0.99494672773642245</v>
      </c>
    </row>
    <row r="112" spans="5:137" x14ac:dyDescent="0.3">
      <c r="E112" s="28">
        <v>2048</v>
      </c>
      <c r="H112" s="58">
        <v>2048</v>
      </c>
      <c r="I112" s="60">
        <f t="shared" si="93"/>
        <v>3.2206034252829736E-3</v>
      </c>
      <c r="J112" s="60">
        <f t="shared" si="93"/>
        <v>2.59971619719866E-2</v>
      </c>
      <c r="K112" s="60">
        <f t="shared" si="93"/>
        <v>0.68379096515471183</v>
      </c>
      <c r="L112" s="60">
        <f t="shared" si="93"/>
        <v>18.940226283874281</v>
      </c>
      <c r="M112" s="60">
        <f t="shared" si="93"/>
        <v>466.49609081397784</v>
      </c>
      <c r="N112" s="60">
        <f t="shared" si="93"/>
        <v>1995.6224400611027</v>
      </c>
      <c r="O112" s="60">
        <f t="shared" si="93"/>
        <v>1032.6915008272481</v>
      </c>
      <c r="P112" s="60">
        <f t="shared" si="93"/>
        <v>1073.8343156431256</v>
      </c>
      <c r="Q112" s="60">
        <f t="shared" si="93"/>
        <v>912.75420458011104</v>
      </c>
      <c r="R112" s="60">
        <f t="shared" si="93"/>
        <v>1099.8260353297446</v>
      </c>
      <c r="S112" s="60">
        <f t="shared" si="93"/>
        <v>1456.0552909279941</v>
      </c>
      <c r="T112" s="60">
        <f t="shared" si="93"/>
        <v>962.14995686982729</v>
      </c>
      <c r="U112" s="60">
        <f t="shared" si="93"/>
        <v>903.22535100735422</v>
      </c>
      <c r="V112" s="60">
        <f t="shared" si="93"/>
        <v>766.26301908330606</v>
      </c>
      <c r="W112" s="60">
        <f t="shared" si="93"/>
        <v>773.03674883680378</v>
      </c>
      <c r="X112" s="60">
        <f t="shared" si="93"/>
        <v>841.04584355989027</v>
      </c>
      <c r="Y112" s="60">
        <f t="shared" ref="Y112:AJ124" si="106">Y51-Y52</f>
        <v>1108.4107360897624</v>
      </c>
      <c r="Z112" s="60">
        <f t="shared" si="106"/>
        <v>1290.4212670145134</v>
      </c>
      <c r="AA112" s="60">
        <f t="shared" si="106"/>
        <v>1363.5890764869728</v>
      </c>
      <c r="AB112" s="60">
        <f t="shared" si="106"/>
        <v>1746.5189423775955</v>
      </c>
      <c r="AC112" s="60">
        <f t="shared" si="106"/>
        <v>2258.158574207835</v>
      </c>
      <c r="AD112" s="60">
        <f t="shared" si="106"/>
        <v>2426.2731461564908</v>
      </c>
      <c r="AE112" s="60">
        <f t="shared" si="106"/>
        <v>2851.8602585252738</v>
      </c>
      <c r="AF112" s="60">
        <f t="shared" si="106"/>
        <v>3081.2707870600134</v>
      </c>
      <c r="AG112" s="60">
        <f t="shared" si="106"/>
        <v>3085.0581458080924</v>
      </c>
      <c r="AH112" s="60">
        <f t="shared" si="106"/>
        <v>2122.5990877547738</v>
      </c>
      <c r="AI112" s="60">
        <f t="shared" si="106"/>
        <v>1802.5383435506155</v>
      </c>
      <c r="AJ112" s="60">
        <f t="shared" si="106"/>
        <v>1776.9034528767588</v>
      </c>
      <c r="AK112" s="60">
        <f t="shared" si="102"/>
        <v>1697.5674315064971</v>
      </c>
      <c r="AL112" s="60">
        <f t="shared" si="102"/>
        <v>1610.1558693319894</v>
      </c>
      <c r="AM112" s="60">
        <f t="shared" si="102"/>
        <v>1516.1988815152799</v>
      </c>
      <c r="AN112" s="60">
        <f t="shared" si="102"/>
        <v>1416.5316348316046</v>
      </c>
      <c r="AO112" s="60">
        <f t="shared" si="102"/>
        <v>1313.4160143659465</v>
      </c>
      <c r="AP112" s="60">
        <f t="shared" si="102"/>
        <v>1208.778670670159</v>
      </c>
      <c r="AQ112" s="60">
        <f t="shared" si="102"/>
        <v>1104.1233117342781</v>
      </c>
      <c r="AR112" s="60">
        <f t="shared" si="102"/>
        <v>1000.8599493967922</v>
      </c>
      <c r="AS112" s="60">
        <f t="shared" si="102"/>
        <v>900.25107538650627</v>
      </c>
      <c r="AT112" s="60">
        <f t="shared" si="102"/>
        <v>803.39691371998924</v>
      </c>
      <c r="AU112" s="60">
        <f t="shared" si="102"/>
        <v>711.22872949237353</v>
      </c>
      <c r="AV112" s="60">
        <f t="shared" si="102"/>
        <v>624.49809150541842</v>
      </c>
      <c r="AW112" s="60">
        <f t="shared" si="102"/>
        <v>543.78097990782408</v>
      </c>
      <c r="AX112" s="60">
        <f t="shared" si="102"/>
        <v>469.4786933115538</v>
      </c>
      <c r="AY112" s="60">
        <f t="shared" si="102"/>
        <v>401.82438153932162</v>
      </c>
      <c r="AZ112" s="60">
        <f t="shared" si="102"/>
        <v>340.89331363771635</v>
      </c>
      <c r="BA112" s="60">
        <f t="shared" si="102"/>
        <v>286.61667751637287</v>
      </c>
      <c r="BB112" s="60">
        <f t="shared" si="102"/>
        <v>238.79854347235232</v>
      </c>
      <c r="BC112" s="60">
        <f t="shared" si="102"/>
        <v>197.13541391886247</v>
      </c>
      <c r="BD112" s="60">
        <f t="shared" si="102"/>
        <v>161.23756590097037</v>
      </c>
      <c r="BE112" s="60">
        <f t="shared" si="102"/>
        <v>130.65124624874443</v>
      </c>
      <c r="BF112" s="60">
        <f t="shared" si="102"/>
        <v>0</v>
      </c>
      <c r="BG112" s="60">
        <f t="shared" si="102"/>
        <v>0</v>
      </c>
      <c r="BH112" s="60">
        <f t="shared" si="102"/>
        <v>0</v>
      </c>
      <c r="BI112" s="60">
        <f t="shared" si="102"/>
        <v>0</v>
      </c>
      <c r="BJ112" s="60">
        <f t="shared" si="102"/>
        <v>0</v>
      </c>
      <c r="BK112" s="60">
        <v>0</v>
      </c>
      <c r="BL112" s="60">
        <f t="shared" si="98"/>
        <v>0</v>
      </c>
      <c r="BM112" s="60">
        <f t="shared" si="98"/>
        <v>0</v>
      </c>
      <c r="BN112" s="60">
        <f t="shared" si="98"/>
        <v>0</v>
      </c>
      <c r="BO112" s="60">
        <f t="shared" si="98"/>
        <v>0</v>
      </c>
      <c r="BP112" s="60">
        <f t="shared" si="98"/>
        <v>0</v>
      </c>
      <c r="BQ112" s="60">
        <f t="shared" si="98"/>
        <v>0</v>
      </c>
      <c r="BR112" s="60">
        <f t="shared" si="98"/>
        <v>0</v>
      </c>
      <c r="BS112" s="60">
        <f t="shared" si="98"/>
        <v>0</v>
      </c>
      <c r="BT112" s="60">
        <f t="shared" si="98"/>
        <v>0</v>
      </c>
      <c r="BU112" s="60">
        <f t="shared" si="98"/>
        <v>0</v>
      </c>
      <c r="BV112" s="60">
        <f t="shared" si="98"/>
        <v>0</v>
      </c>
      <c r="BW112" s="60">
        <f t="shared" si="98"/>
        <v>0</v>
      </c>
      <c r="BX112" s="60">
        <f t="shared" si="85"/>
        <v>53893.679239374163</v>
      </c>
      <c r="BY112" s="48">
        <f t="shared" si="94"/>
        <v>23.519822920582918</v>
      </c>
      <c r="BZ112" s="33">
        <f t="shared" si="73"/>
        <v>64.944352604318851</v>
      </c>
      <c r="CF112" s="49">
        <f t="shared" ref="CF112:DV117" si="107">IF(CF51-CF52&gt;0,CF51-CF52,0)</f>
        <v>0</v>
      </c>
      <c r="CG112" s="49">
        <f t="shared" si="107"/>
        <v>0</v>
      </c>
      <c r="CH112" s="49">
        <f t="shared" si="107"/>
        <v>0</v>
      </c>
      <c r="CI112" s="49">
        <f t="shared" si="107"/>
        <v>1.2613053720195069</v>
      </c>
      <c r="CJ112" s="49">
        <f t="shared" si="107"/>
        <v>1.2506986068060826</v>
      </c>
      <c r="CK112" s="49">
        <f t="shared" si="107"/>
        <v>1.2365552080532609</v>
      </c>
      <c r="CL112" s="49">
        <f t="shared" si="107"/>
        <v>1.2180481434016599</v>
      </c>
      <c r="CM112" s="49">
        <f t="shared" si="107"/>
        <v>1.1921638378594821</v>
      </c>
      <c r="CN112" s="49">
        <f t="shared" si="107"/>
        <v>1.1607118952665019</v>
      </c>
      <c r="CO112" s="49">
        <f t="shared" si="107"/>
        <v>1.1246688934521387</v>
      </c>
      <c r="CP112" s="49">
        <f t="shared" si="107"/>
        <v>1.0840706901054489</v>
      </c>
      <c r="CQ112" s="49">
        <f t="shared" si="107"/>
        <v>1.0391724512726057</v>
      </c>
      <c r="CR112" s="49">
        <f t="shared" si="107"/>
        <v>0.99034179146099177</v>
      </c>
      <c r="CS112" s="49">
        <f t="shared" si="107"/>
        <v>0.9380543718995682</v>
      </c>
      <c r="CT112" s="49">
        <f t="shared" si="107"/>
        <v>0.88288776329119401</v>
      </c>
      <c r="CU112" s="49">
        <f t="shared" si="107"/>
        <v>0.82550493418057158</v>
      </c>
      <c r="CV112" s="49">
        <f t="shared" si="107"/>
        <v>0.76663205895528108</v>
      </c>
      <c r="CW112" s="49">
        <f t="shared" si="107"/>
        <v>0.70703288695085575</v>
      </c>
      <c r="CX112" s="49">
        <f t="shared" si="107"/>
        <v>0.64748059097604482</v>
      </c>
      <c r="CY112" s="49">
        <f t="shared" si="107"/>
        <v>0.58872911182055532</v>
      </c>
      <c r="CZ112" s="49">
        <f t="shared" si="107"/>
        <v>0</v>
      </c>
      <c r="DA112" s="49">
        <f t="shared" si="107"/>
        <v>0</v>
      </c>
      <c r="DB112" s="49">
        <f t="shared" si="107"/>
        <v>0</v>
      </c>
      <c r="DC112" s="49">
        <f t="shared" si="107"/>
        <v>0</v>
      </c>
      <c r="DD112" s="49">
        <f t="shared" si="107"/>
        <v>0</v>
      </c>
      <c r="DE112" s="49">
        <f t="shared" si="107"/>
        <v>0</v>
      </c>
      <c r="DF112" s="49">
        <f t="shared" si="107"/>
        <v>0</v>
      </c>
      <c r="DG112" s="49">
        <f t="shared" si="107"/>
        <v>0</v>
      </c>
      <c r="DH112" s="49">
        <f t="shared" si="107"/>
        <v>0</v>
      </c>
      <c r="DI112" s="49">
        <f t="shared" si="107"/>
        <v>0</v>
      </c>
      <c r="DJ112" s="49">
        <f t="shared" si="107"/>
        <v>0</v>
      </c>
      <c r="DK112" s="49">
        <f t="shared" si="107"/>
        <v>0</v>
      </c>
      <c r="DL112" s="49">
        <f t="shared" si="107"/>
        <v>0</v>
      </c>
      <c r="DM112" s="49">
        <f t="shared" si="107"/>
        <v>0</v>
      </c>
      <c r="DN112" s="49">
        <f t="shared" si="107"/>
        <v>0</v>
      </c>
      <c r="DO112" s="49">
        <f t="shared" si="107"/>
        <v>0</v>
      </c>
      <c r="DP112" s="49">
        <f t="shared" si="107"/>
        <v>0</v>
      </c>
      <c r="DQ112" s="49">
        <f t="shared" si="107"/>
        <v>0</v>
      </c>
      <c r="DR112" s="49">
        <f t="shared" si="107"/>
        <v>0</v>
      </c>
      <c r="DS112" s="49">
        <f t="shared" si="107"/>
        <v>0</v>
      </c>
      <c r="DT112" s="49">
        <f t="shared" si="107"/>
        <v>0</v>
      </c>
      <c r="DU112" s="49">
        <f t="shared" si="107"/>
        <v>0</v>
      </c>
      <c r="DV112" s="49">
        <f t="shared" si="107"/>
        <v>0</v>
      </c>
      <c r="DW112" s="21">
        <f t="shared" si="82"/>
        <v>16.91405860777175</v>
      </c>
      <c r="DX112" s="13">
        <v>0.9968680171440667</v>
      </c>
      <c r="EG112" s="13">
        <v>0.9968680171440667</v>
      </c>
    </row>
    <row r="113" spans="5:137" x14ac:dyDescent="0.3">
      <c r="E113" s="28">
        <v>2049</v>
      </c>
      <c r="H113" s="58">
        <v>2049</v>
      </c>
      <c r="I113" s="60">
        <f t="shared" ref="I113:X124" si="108">I52-I53</f>
        <v>2.0805390286821363E-3</v>
      </c>
      <c r="J113" s="60">
        <f t="shared" si="108"/>
        <v>1.7934950496726998E-2</v>
      </c>
      <c r="K113" s="60">
        <f t="shared" si="108"/>
        <v>0.50377102685428321</v>
      </c>
      <c r="L113" s="60">
        <f t="shared" si="108"/>
        <v>14.901519189727118</v>
      </c>
      <c r="M113" s="60">
        <f t="shared" si="108"/>
        <v>391.94842360544385</v>
      </c>
      <c r="N113" s="60">
        <f t="shared" si="108"/>
        <v>1790.5844329587817</v>
      </c>
      <c r="O113" s="60">
        <f t="shared" si="108"/>
        <v>960.6862063344206</v>
      </c>
      <c r="P113" s="60">
        <f t="shared" si="108"/>
        <v>1005.5456245913065</v>
      </c>
      <c r="Q113" s="60">
        <f t="shared" si="108"/>
        <v>860.34352498330827</v>
      </c>
      <c r="R113" s="60">
        <f t="shared" si="108"/>
        <v>1043.5075566729811</v>
      </c>
      <c r="S113" s="60">
        <f t="shared" si="108"/>
        <v>1390.6025417511792</v>
      </c>
      <c r="T113" s="60">
        <f t="shared" si="108"/>
        <v>844.95095609506552</v>
      </c>
      <c r="U113" s="60">
        <f t="shared" si="108"/>
        <v>801.16908973836053</v>
      </c>
      <c r="V113" s="60">
        <f t="shared" si="108"/>
        <v>686.5074624044023</v>
      </c>
      <c r="W113" s="60">
        <f t="shared" si="108"/>
        <v>699.53083851702013</v>
      </c>
      <c r="X113" s="60">
        <f t="shared" si="108"/>
        <v>768.71564917196702</v>
      </c>
      <c r="Y113" s="60">
        <f t="shared" si="106"/>
        <v>1023.2602540400321</v>
      </c>
      <c r="Z113" s="60">
        <f t="shared" si="106"/>
        <v>1203.2509728851692</v>
      </c>
      <c r="AA113" s="60">
        <f t="shared" si="106"/>
        <v>1284.2440159381349</v>
      </c>
      <c r="AB113" s="60">
        <f t="shared" si="106"/>
        <v>1661.4094064056135</v>
      </c>
      <c r="AC113" s="60">
        <f t="shared" si="106"/>
        <v>2169.6872056709326</v>
      </c>
      <c r="AD113" s="60">
        <f t="shared" si="106"/>
        <v>2354.6247822143414</v>
      </c>
      <c r="AE113" s="60">
        <f t="shared" si="106"/>
        <v>2795.4362162203033</v>
      </c>
      <c r="AF113" s="60">
        <f t="shared" si="106"/>
        <v>3050.6370438085469</v>
      </c>
      <c r="AG113" s="60">
        <f t="shared" si="106"/>
        <v>3085.0581458080924</v>
      </c>
      <c r="AH113" s="60">
        <f t="shared" si="106"/>
        <v>2143.9137032092876</v>
      </c>
      <c r="AI113" s="60">
        <f t="shared" si="106"/>
        <v>1897.6057425437975</v>
      </c>
      <c r="AJ113" s="60">
        <f t="shared" si="106"/>
        <v>1884.4043047545565</v>
      </c>
      <c r="AK113" s="60">
        <f t="shared" si="102"/>
        <v>1813.53554975109</v>
      </c>
      <c r="AL113" s="60">
        <f t="shared" si="102"/>
        <v>1732.8291318374322</v>
      </c>
      <c r="AM113" s="60">
        <f t="shared" si="102"/>
        <v>1643.7386822652188</v>
      </c>
      <c r="AN113" s="60">
        <f t="shared" si="102"/>
        <v>1547.0048104937086</v>
      </c>
      <c r="AO113" s="60">
        <f t="shared" si="102"/>
        <v>1444.9621673000001</v>
      </c>
      <c r="AP113" s="60">
        <f t="shared" si="102"/>
        <v>1339.6450387290679</v>
      </c>
      <c r="AQ113" s="60">
        <f t="shared" si="102"/>
        <v>1232.6770613685803</v>
      </c>
      <c r="AR113" s="60">
        <f t="shared" si="102"/>
        <v>1125.6252560770226</v>
      </c>
      <c r="AS113" s="60">
        <f t="shared" si="102"/>
        <v>1019.9360688520392</v>
      </c>
      <c r="AT113" s="60">
        <f t="shared" si="102"/>
        <v>916.91324054611323</v>
      </c>
      <c r="AU113" s="60">
        <f t="shared" si="102"/>
        <v>817.70407136366703</v>
      </c>
      <c r="AV113" s="60">
        <f t="shared" si="102"/>
        <v>723.28051965801569</v>
      </c>
      <c r="AW113" s="60">
        <f t="shared" si="102"/>
        <v>634.43692266433209</v>
      </c>
      <c r="AX113" s="60">
        <f t="shared" si="102"/>
        <v>551.78400672692806</v>
      </c>
      <c r="AY113" s="60">
        <f t="shared" si="102"/>
        <v>475.74944556933769</v>
      </c>
      <c r="AZ113" s="60">
        <f t="shared" si="102"/>
        <v>406.58305400446989</v>
      </c>
      <c r="BA113" s="60">
        <f t="shared" si="102"/>
        <v>344.3666082512209</v>
      </c>
      <c r="BB113" s="60">
        <f t="shared" si="102"/>
        <v>289.02807788590144</v>
      </c>
      <c r="BC113" s="60">
        <f t="shared" si="102"/>
        <v>240.35977893210656</v>
      </c>
      <c r="BD113" s="60">
        <f t="shared" si="102"/>
        <v>198.03965724456066</v>
      </c>
      <c r="BE113" s="60">
        <f t="shared" si="102"/>
        <v>161.65467755857389</v>
      </c>
      <c r="BF113" s="60">
        <f t="shared" si="102"/>
        <v>130.72513707561302</v>
      </c>
      <c r="BG113" s="60">
        <f t="shared" si="102"/>
        <v>0</v>
      </c>
      <c r="BH113" s="60">
        <f t="shared" si="102"/>
        <v>0</v>
      </c>
      <c r="BI113" s="60">
        <f t="shared" si="102"/>
        <v>0</v>
      </c>
      <c r="BJ113" s="60">
        <f t="shared" si="102"/>
        <v>0</v>
      </c>
      <c r="BK113" s="60">
        <f t="shared" si="102"/>
        <v>0</v>
      </c>
      <c r="BL113" s="60">
        <v>0</v>
      </c>
      <c r="BM113" s="60">
        <f t="shared" si="98"/>
        <v>0</v>
      </c>
      <c r="BN113" s="60">
        <f t="shared" si="98"/>
        <v>0</v>
      </c>
      <c r="BO113" s="60">
        <f t="shared" si="98"/>
        <v>0</v>
      </c>
      <c r="BP113" s="60">
        <f t="shared" si="98"/>
        <v>0</v>
      </c>
      <c r="BQ113" s="60">
        <f t="shared" si="98"/>
        <v>0</v>
      </c>
      <c r="BR113" s="60">
        <f t="shared" si="98"/>
        <v>0</v>
      </c>
      <c r="BS113" s="60">
        <f t="shared" si="98"/>
        <v>0</v>
      </c>
      <c r="BT113" s="60">
        <f t="shared" si="98"/>
        <v>0</v>
      </c>
      <c r="BU113" s="60">
        <f t="shared" si="98"/>
        <v>0</v>
      </c>
      <c r="BV113" s="60">
        <f t="shared" si="98"/>
        <v>0</v>
      </c>
      <c r="BW113" s="60">
        <f t="shared" si="98"/>
        <v>0</v>
      </c>
      <c r="BX113" s="60">
        <f t="shared" si="85"/>
        <v>54603.628370184153</v>
      </c>
      <c r="BY113" s="48">
        <f t="shared" si="94"/>
        <v>23.192346725150344</v>
      </c>
      <c r="BZ113" s="33">
        <f t="shared" si="73"/>
        <v>64.313789837193227</v>
      </c>
      <c r="CF113" s="49">
        <f t="shared" si="107"/>
        <v>0</v>
      </c>
      <c r="CG113" s="49">
        <f t="shared" si="107"/>
        <v>0</v>
      </c>
      <c r="CH113" s="49">
        <f t="shared" si="107"/>
        <v>0</v>
      </c>
      <c r="CI113" s="49">
        <f t="shared" si="107"/>
        <v>1.3701529282005822</v>
      </c>
      <c r="CJ113" s="49">
        <f t="shared" si="107"/>
        <v>1.3635292387604068</v>
      </c>
      <c r="CK113" s="49">
        <f t="shared" si="107"/>
        <v>1.3529703876545796</v>
      </c>
      <c r="CL113" s="49">
        <f t="shared" si="107"/>
        <v>1.3375259782335434</v>
      </c>
      <c r="CM113" s="49">
        <f t="shared" si="107"/>
        <v>1.3138225366982965</v>
      </c>
      <c r="CN113" s="49">
        <f t="shared" si="107"/>
        <v>1.2837728588912682</v>
      </c>
      <c r="CO113" s="49">
        <f t="shared" si="107"/>
        <v>1.2483933004003802</v>
      </c>
      <c r="CP113" s="49">
        <f t="shared" si="107"/>
        <v>1.2076673913937555</v>
      </c>
      <c r="CQ113" s="49">
        <f t="shared" si="107"/>
        <v>1.1618240272693185</v>
      </c>
      <c r="CR113" s="49">
        <f t="shared" si="107"/>
        <v>1.1112219884137176</v>
      </c>
      <c r="CS113" s="49">
        <f t="shared" si="107"/>
        <v>1.0563472925932729</v>
      </c>
      <c r="CT113" s="49">
        <f t="shared" si="107"/>
        <v>0.99780850356540896</v>
      </c>
      <c r="CU113" s="49">
        <f t="shared" si="107"/>
        <v>0.93632014670782837</v>
      </c>
      <c r="CV113" s="49">
        <f t="shared" si="107"/>
        <v>0.87267927633615727</v>
      </c>
      <c r="CW113" s="49">
        <f t="shared" si="107"/>
        <v>0.80773758732919987</v>
      </c>
      <c r="CX113" s="49">
        <f t="shared" si="107"/>
        <v>0.74237001807102843</v>
      </c>
      <c r="CY113" s="49">
        <f t="shared" si="107"/>
        <v>0.67744208433492759</v>
      </c>
      <c r="CZ113" s="49">
        <f t="shared" si="107"/>
        <v>0.61377817260938627</v>
      </c>
      <c r="DA113" s="49">
        <f t="shared" si="107"/>
        <v>0</v>
      </c>
      <c r="DB113" s="49">
        <f t="shared" si="107"/>
        <v>0</v>
      </c>
      <c r="DC113" s="49">
        <f t="shared" si="107"/>
        <v>0</v>
      </c>
      <c r="DD113" s="49">
        <f t="shared" si="107"/>
        <v>0</v>
      </c>
      <c r="DE113" s="49">
        <f t="shared" si="107"/>
        <v>0</v>
      </c>
      <c r="DF113" s="49">
        <f t="shared" si="107"/>
        <v>0</v>
      </c>
      <c r="DG113" s="49">
        <f t="shared" si="107"/>
        <v>0</v>
      </c>
      <c r="DH113" s="49">
        <f t="shared" si="107"/>
        <v>0</v>
      </c>
      <c r="DI113" s="49">
        <f t="shared" si="107"/>
        <v>0</v>
      </c>
      <c r="DJ113" s="49">
        <f t="shared" si="107"/>
        <v>0</v>
      </c>
      <c r="DK113" s="49">
        <f t="shared" si="107"/>
        <v>0</v>
      </c>
      <c r="DL113" s="49">
        <f t="shared" si="107"/>
        <v>0</v>
      </c>
      <c r="DM113" s="49">
        <f t="shared" si="107"/>
        <v>0</v>
      </c>
      <c r="DN113" s="49">
        <f t="shared" si="107"/>
        <v>0</v>
      </c>
      <c r="DO113" s="49">
        <f t="shared" si="107"/>
        <v>0</v>
      </c>
      <c r="DP113" s="49">
        <f t="shared" si="107"/>
        <v>0</v>
      </c>
      <c r="DQ113" s="49">
        <f t="shared" si="107"/>
        <v>0</v>
      </c>
      <c r="DR113" s="49">
        <f t="shared" si="107"/>
        <v>0</v>
      </c>
      <c r="DS113" s="49">
        <f t="shared" si="107"/>
        <v>0</v>
      </c>
      <c r="DT113" s="49">
        <f t="shared" si="107"/>
        <v>0</v>
      </c>
      <c r="DU113" s="49">
        <f t="shared" si="107"/>
        <v>0</v>
      </c>
      <c r="DV113" s="49">
        <f t="shared" si="107"/>
        <v>0</v>
      </c>
      <c r="DW113" s="21">
        <f t="shared" si="82"/>
        <v>19.455363717463058</v>
      </c>
      <c r="DX113" s="13">
        <v>0.99854372813833592</v>
      </c>
      <c r="EG113" s="13">
        <v>0.99854372813833592</v>
      </c>
    </row>
    <row r="114" spans="5:137" x14ac:dyDescent="0.3">
      <c r="E114" s="28">
        <v>2050</v>
      </c>
      <c r="H114" s="58">
        <v>2050</v>
      </c>
      <c r="I114" s="60">
        <f t="shared" si="108"/>
        <v>1.3352448866390003E-3</v>
      </c>
      <c r="J114" s="60">
        <f t="shared" si="108"/>
        <v>1.2291952239316114E-2</v>
      </c>
      <c r="K114" s="60">
        <f t="shared" si="108"/>
        <v>0.3687138554268965</v>
      </c>
      <c r="L114" s="60">
        <f t="shared" si="108"/>
        <v>11.647222586392687</v>
      </c>
      <c r="M114" s="60">
        <f t="shared" si="108"/>
        <v>327.15704986355331</v>
      </c>
      <c r="N114" s="60">
        <f t="shared" si="108"/>
        <v>1596.0911134099533</v>
      </c>
      <c r="O114" s="60">
        <f t="shared" si="108"/>
        <v>887.8486881544668</v>
      </c>
      <c r="P114" s="60">
        <f t="shared" si="108"/>
        <v>935.43309944059911</v>
      </c>
      <c r="Q114" s="60">
        <f t="shared" si="108"/>
        <v>805.63142245487234</v>
      </c>
      <c r="R114" s="60">
        <f t="shared" si="108"/>
        <v>983.5889718719518</v>
      </c>
      <c r="S114" s="60">
        <f t="shared" si="108"/>
        <v>1319.394353317839</v>
      </c>
      <c r="T114" s="60">
        <f t="shared" si="108"/>
        <v>734.65071988644831</v>
      </c>
      <c r="U114" s="60">
        <f t="shared" si="108"/>
        <v>703.57908716284192</v>
      </c>
      <c r="V114" s="60">
        <f t="shared" si="108"/>
        <v>608.93835424316967</v>
      </c>
      <c r="W114" s="60">
        <f t="shared" si="108"/>
        <v>626.72101989008343</v>
      </c>
      <c r="X114" s="60">
        <f t="shared" si="108"/>
        <v>695.62062017823246</v>
      </c>
      <c r="Y114" s="60">
        <f t="shared" si="106"/>
        <v>935.25956578874866</v>
      </c>
      <c r="Z114" s="60">
        <f t="shared" si="106"/>
        <v>1110.8146611173624</v>
      </c>
      <c r="AA114" s="60">
        <f t="shared" si="106"/>
        <v>1197.4910063088246</v>
      </c>
      <c r="AB114" s="60">
        <f t="shared" si="106"/>
        <v>1564.7346586969543</v>
      </c>
      <c r="AC114" s="60">
        <f t="shared" si="106"/>
        <v>2063.9562761067718</v>
      </c>
      <c r="AD114" s="60">
        <f t="shared" si="106"/>
        <v>2262.374007953953</v>
      </c>
      <c r="AE114" s="60">
        <f t="shared" si="106"/>
        <v>2712.8863880139907</v>
      </c>
      <c r="AF114" s="60">
        <f t="shared" si="106"/>
        <v>2990.2802037065885</v>
      </c>
      <c r="AG114" s="60">
        <f t="shared" si="106"/>
        <v>3054.3867489443655</v>
      </c>
      <c r="AH114" s="60">
        <f t="shared" si="106"/>
        <v>2143.9137032092876</v>
      </c>
      <c r="AI114" s="60">
        <f t="shared" si="106"/>
        <v>1983.0728922154376</v>
      </c>
      <c r="AJ114" s="60">
        <f t="shared" si="106"/>
        <v>1983.7893838823074</v>
      </c>
      <c r="AK114" s="60">
        <f t="shared" si="102"/>
        <v>1923.2526062367833</v>
      </c>
      <c r="AL114" s="60">
        <f t="shared" si="102"/>
        <v>1851.2061281964343</v>
      </c>
      <c r="AM114" s="60">
        <f t="shared" si="102"/>
        <v>1768.9705251572668</v>
      </c>
      <c r="AN114" s="60">
        <f t="shared" si="102"/>
        <v>1677.1359481003819</v>
      </c>
      <c r="AO114" s="60">
        <f t="shared" si="102"/>
        <v>1578.0540079927305</v>
      </c>
      <c r="AP114" s="60">
        <f t="shared" si="102"/>
        <v>1473.8181790094241</v>
      </c>
      <c r="AQ114" s="60">
        <f t="shared" si="102"/>
        <v>1366.1307480731775</v>
      </c>
      <c r="AR114" s="60">
        <f t="shared" si="102"/>
        <v>1256.6824901865475</v>
      </c>
      <c r="AS114" s="60">
        <f t="shared" si="102"/>
        <v>1147.0793684727978</v>
      </c>
      <c r="AT114" s="60">
        <f t="shared" si="102"/>
        <v>1038.8134061816818</v>
      </c>
      <c r="AU114" s="60">
        <f t="shared" si="102"/>
        <v>933.24193443829427</v>
      </c>
      <c r="AV114" s="60">
        <f t="shared" si="102"/>
        <v>831.56008909328375</v>
      </c>
      <c r="AW114" s="60">
        <f t="shared" si="102"/>
        <v>734.7914643081167</v>
      </c>
      <c r="AX114" s="60">
        <f t="shared" si="102"/>
        <v>643.77416669222293</v>
      </c>
      <c r="AY114" s="60">
        <f t="shared" si="102"/>
        <v>559.15409796919266</v>
      </c>
      <c r="AZ114" s="60">
        <f t="shared" si="102"/>
        <v>481.38358797322144</v>
      </c>
      <c r="BA114" s="60">
        <f t="shared" si="102"/>
        <v>410.72564840254199</v>
      </c>
      <c r="BB114" s="60">
        <f t="shared" si="102"/>
        <v>347.26387778065691</v>
      </c>
      <c r="BC114" s="60">
        <f t="shared" si="102"/>
        <v>290.9177078539069</v>
      </c>
      <c r="BD114" s="60">
        <f t="shared" si="102"/>
        <v>241.46228873259679</v>
      </c>
      <c r="BE114" s="60">
        <f t="shared" si="102"/>
        <v>198.55197364704509</v>
      </c>
      <c r="BF114" s="60">
        <f t="shared" si="102"/>
        <v>161.74610261678754</v>
      </c>
      <c r="BG114" s="60">
        <f t="shared" si="102"/>
        <v>130.53564744634787</v>
      </c>
      <c r="BH114" s="60">
        <f t="shared" si="102"/>
        <v>0</v>
      </c>
      <c r="BI114" s="60">
        <f t="shared" si="102"/>
        <v>0</v>
      </c>
      <c r="BJ114" s="60">
        <f t="shared" si="102"/>
        <v>0</v>
      </c>
      <c r="BK114" s="60">
        <f t="shared" si="102"/>
        <v>0</v>
      </c>
      <c r="BL114" s="60">
        <f t="shared" si="102"/>
        <v>0</v>
      </c>
      <c r="BM114" s="60">
        <v>0</v>
      </c>
      <c r="BN114" s="60">
        <f t="shared" si="98"/>
        <v>0</v>
      </c>
      <c r="BO114" s="60">
        <f t="shared" si="98"/>
        <v>0</v>
      </c>
      <c r="BP114" s="60">
        <f t="shared" si="98"/>
        <v>0</v>
      </c>
      <c r="BQ114" s="60">
        <f t="shared" si="98"/>
        <v>0</v>
      </c>
      <c r="BR114" s="60">
        <f t="shared" si="98"/>
        <v>0</v>
      </c>
      <c r="BS114" s="60">
        <f t="shared" si="98"/>
        <v>0</v>
      </c>
      <c r="BT114" s="60">
        <f t="shared" si="98"/>
        <v>0</v>
      </c>
      <c r="BU114" s="60">
        <f t="shared" si="98"/>
        <v>0</v>
      </c>
      <c r="BV114" s="60">
        <f t="shared" si="98"/>
        <v>0</v>
      </c>
      <c r="BW114" s="60">
        <f t="shared" si="98"/>
        <v>0</v>
      </c>
      <c r="BX114" s="60">
        <f t="shared" si="85"/>
        <v>55285.895554018985</v>
      </c>
      <c r="BY114" s="48">
        <f t="shared" si="94"/>
        <v>22.860457288699852</v>
      </c>
      <c r="BZ114" s="33">
        <f t="shared" si="73"/>
        <v>63.683933802044891</v>
      </c>
      <c r="CF114" s="49">
        <f t="shared" si="107"/>
        <v>0</v>
      </c>
      <c r="CG114" s="49">
        <f t="shared" si="107"/>
        <v>0</v>
      </c>
      <c r="CH114" s="49">
        <f t="shared" si="107"/>
        <v>0</v>
      </c>
      <c r="CI114" s="49">
        <f t="shared" si="107"/>
        <v>1.4830467778401442</v>
      </c>
      <c r="CJ114" s="49">
        <f t="shared" si="107"/>
        <v>1.4811984636071145</v>
      </c>
      <c r="CK114" s="49">
        <f t="shared" si="107"/>
        <v>1.4750273748646521</v>
      </c>
      <c r="CL114" s="49">
        <f t="shared" si="107"/>
        <v>1.4634470256428358</v>
      </c>
      <c r="CM114" s="49">
        <f t="shared" si="107"/>
        <v>1.442694841859975</v>
      </c>
      <c r="CN114" s="49">
        <f t="shared" si="107"/>
        <v>1.41478013377872</v>
      </c>
      <c r="CO114" s="49">
        <f t="shared" si="107"/>
        <v>1.3807504194722924</v>
      </c>
      <c r="CP114" s="49">
        <f t="shared" si="107"/>
        <v>1.3405224322514186</v>
      </c>
      <c r="CQ114" s="49">
        <f t="shared" si="107"/>
        <v>1.2942855157669158</v>
      </c>
      <c r="CR114" s="49">
        <f t="shared" si="107"/>
        <v>1.2423774361877804</v>
      </c>
      <c r="CS114" s="49">
        <f t="shared" si="107"/>
        <v>1.1852840595561247</v>
      </c>
      <c r="CT114" s="49">
        <f t="shared" si="107"/>
        <v>1.1236366919046077</v>
      </c>
      <c r="CU114" s="49">
        <f t="shared" si="107"/>
        <v>1.0581958922637682</v>
      </c>
      <c r="CV114" s="49">
        <f t="shared" si="107"/>
        <v>0.98982713999043881</v>
      </c>
      <c r="CW114" s="49">
        <f t="shared" si="107"/>
        <v>0.91947087908192771</v>
      </c>
      <c r="CX114" s="49">
        <f t="shared" si="107"/>
        <v>0.84810788630812795</v>
      </c>
      <c r="CY114" s="49">
        <f t="shared" si="107"/>
        <v>0.77672242133422742</v>
      </c>
      <c r="CZ114" s="49">
        <f t="shared" si="107"/>
        <v>0.70626567673207319</v>
      </c>
      <c r="DA114" s="49">
        <f t="shared" si="107"/>
        <v>0.6376219148107225</v>
      </c>
      <c r="DB114" s="49">
        <f t="shared" si="107"/>
        <v>0</v>
      </c>
      <c r="DC114" s="49">
        <f t="shared" si="107"/>
        <v>0</v>
      </c>
      <c r="DD114" s="49">
        <f t="shared" si="107"/>
        <v>0</v>
      </c>
      <c r="DE114" s="49">
        <f t="shared" si="107"/>
        <v>0</v>
      </c>
      <c r="DF114" s="49">
        <f t="shared" si="107"/>
        <v>0</v>
      </c>
      <c r="DG114" s="49">
        <f t="shared" si="107"/>
        <v>0</v>
      </c>
      <c r="DH114" s="49">
        <f t="shared" si="107"/>
        <v>0</v>
      </c>
      <c r="DI114" s="49">
        <f t="shared" si="107"/>
        <v>0</v>
      </c>
      <c r="DJ114" s="49">
        <f t="shared" si="107"/>
        <v>0</v>
      </c>
      <c r="DK114" s="49">
        <f t="shared" si="107"/>
        <v>0</v>
      </c>
      <c r="DL114" s="49">
        <f t="shared" si="107"/>
        <v>0</v>
      </c>
      <c r="DM114" s="49">
        <f t="shared" si="107"/>
        <v>0</v>
      </c>
      <c r="DN114" s="49">
        <f t="shared" si="107"/>
        <v>0</v>
      </c>
      <c r="DO114" s="49">
        <f t="shared" si="107"/>
        <v>0</v>
      </c>
      <c r="DP114" s="49">
        <f t="shared" si="107"/>
        <v>0</v>
      </c>
      <c r="DQ114" s="49">
        <f t="shared" si="107"/>
        <v>0</v>
      </c>
      <c r="DR114" s="49">
        <f t="shared" si="107"/>
        <v>0</v>
      </c>
      <c r="DS114" s="49">
        <f t="shared" si="107"/>
        <v>0</v>
      </c>
      <c r="DT114" s="49">
        <f t="shared" si="107"/>
        <v>0</v>
      </c>
      <c r="DU114" s="49">
        <f t="shared" si="107"/>
        <v>0</v>
      </c>
      <c r="DV114" s="49">
        <f t="shared" si="107"/>
        <v>0</v>
      </c>
      <c r="DW114" s="21">
        <f t="shared" si="82"/>
        <v>22.263262983253867</v>
      </c>
      <c r="DX114" s="13">
        <v>1</v>
      </c>
      <c r="EG114" s="13">
        <v>1</v>
      </c>
    </row>
    <row r="115" spans="5:137" x14ac:dyDescent="0.3">
      <c r="E115" s="28">
        <v>2051</v>
      </c>
      <c r="H115" s="58">
        <v>2051</v>
      </c>
      <c r="I115" s="60">
        <f t="shared" si="108"/>
        <v>8.5131915250126174E-4</v>
      </c>
      <c r="J115" s="60">
        <f t="shared" si="108"/>
        <v>8.369277825745404E-3</v>
      </c>
      <c r="K115" s="60">
        <f t="shared" si="108"/>
        <v>0.26809713410812541</v>
      </c>
      <c r="L115" s="60">
        <f t="shared" si="108"/>
        <v>9.0440019957551456</v>
      </c>
      <c r="M115" s="60">
        <f t="shared" si="108"/>
        <v>271.28769288673516</v>
      </c>
      <c r="N115" s="60">
        <f t="shared" si="108"/>
        <v>1413.4062386158812</v>
      </c>
      <c r="O115" s="60">
        <f t="shared" si="108"/>
        <v>815.15990383281223</v>
      </c>
      <c r="P115" s="60">
        <f t="shared" si="108"/>
        <v>864.51022687578188</v>
      </c>
      <c r="Q115" s="60">
        <f t="shared" si="108"/>
        <v>749.45808532556657</v>
      </c>
      <c r="R115" s="60">
        <f t="shared" si="108"/>
        <v>921.03928199552502</v>
      </c>
      <c r="S115" s="60">
        <f t="shared" si="108"/>
        <v>1243.634247950391</v>
      </c>
      <c r="T115" s="60">
        <f t="shared" si="108"/>
        <v>632.39872342041281</v>
      </c>
      <c r="U115" s="60">
        <f t="shared" si="108"/>
        <v>611.73359134358725</v>
      </c>
      <c r="V115" s="60">
        <f t="shared" si="108"/>
        <v>534.76388056454789</v>
      </c>
      <c r="W115" s="60">
        <f t="shared" si="108"/>
        <v>555.90723673249431</v>
      </c>
      <c r="X115" s="60">
        <f t="shared" si="108"/>
        <v>623.21779188304708</v>
      </c>
      <c r="Y115" s="60">
        <f t="shared" si="106"/>
        <v>846.32833985151956</v>
      </c>
      <c r="Z115" s="60">
        <f t="shared" si="106"/>
        <v>1015.2842676402406</v>
      </c>
      <c r="AA115" s="60">
        <f t="shared" si="106"/>
        <v>1105.4971874857338</v>
      </c>
      <c r="AB115" s="60">
        <f t="shared" si="106"/>
        <v>1459.0339980525769</v>
      </c>
      <c r="AC115" s="60">
        <f t="shared" si="106"/>
        <v>1943.857971916952</v>
      </c>
      <c r="AD115" s="60">
        <f t="shared" si="106"/>
        <v>2152.1263619994788</v>
      </c>
      <c r="AE115" s="60">
        <f t="shared" si="106"/>
        <v>2606.5994451154293</v>
      </c>
      <c r="AF115" s="60">
        <f t="shared" si="106"/>
        <v>2901.9765909564885</v>
      </c>
      <c r="AG115" s="60">
        <f t="shared" si="106"/>
        <v>2993.9557209432642</v>
      </c>
      <c r="AH115" s="60">
        <f t="shared" si="106"/>
        <v>2122.5990877547738</v>
      </c>
      <c r="AI115" s="60">
        <f t="shared" si="106"/>
        <v>2057.2287634890381</v>
      </c>
      <c r="AJ115" s="60">
        <f t="shared" si="106"/>
        <v>2073.1381987536151</v>
      </c>
      <c r="AK115" s="60">
        <f t="shared" si="102"/>
        <v>2024.6865776893173</v>
      </c>
      <c r="AL115" s="60">
        <f t="shared" si="102"/>
        <v>1963.2022163689981</v>
      </c>
      <c r="AM115" s="60">
        <f t="shared" si="102"/>
        <v>1889.8164952349252</v>
      </c>
      <c r="AN115" s="60">
        <f t="shared" si="102"/>
        <v>1804.912235065698</v>
      </c>
      <c r="AO115" s="60">
        <f t="shared" si="102"/>
        <v>1710.7969457469662</v>
      </c>
      <c r="AP115" s="60">
        <f t="shared" si="102"/>
        <v>1609.5678745584228</v>
      </c>
      <c r="AQ115" s="60">
        <f t="shared" si="102"/>
        <v>1502.9565841740987</v>
      </c>
      <c r="AR115" s="60">
        <f t="shared" si="102"/>
        <v>1392.7350838369457</v>
      </c>
      <c r="AS115" s="60">
        <f t="shared" si="102"/>
        <v>1280.6345179548516</v>
      </c>
      <c r="AT115" s="60">
        <f t="shared" si="102"/>
        <v>1168.3099189394561</v>
      </c>
      <c r="AU115" s="60">
        <f t="shared" si="102"/>
        <v>1057.312938493531</v>
      </c>
      <c r="AV115" s="60">
        <f t="shared" si="102"/>
        <v>949.05574440017517</v>
      </c>
      <c r="AW115" s="60">
        <f t="shared" si="102"/>
        <v>844.79429338696355</v>
      </c>
      <c r="AX115" s="60">
        <f t="shared" si="102"/>
        <v>745.60566342982929</v>
      </c>
      <c r="AY115" s="60">
        <f t="shared" si="102"/>
        <v>652.37295587436529</v>
      </c>
      <c r="AZ115" s="60">
        <f t="shared" si="102"/>
        <v>565.77597392302414</v>
      </c>
      <c r="BA115" s="60">
        <f t="shared" si="102"/>
        <v>486.28831023159728</v>
      </c>
      <c r="BB115" s="60">
        <f t="shared" si="102"/>
        <v>414.18121836071077</v>
      </c>
      <c r="BC115" s="60">
        <f t="shared" si="102"/>
        <v>349.53424623431056</v>
      </c>
      <c r="BD115" s="60">
        <f t="shared" si="102"/>
        <v>292.25212256119994</v>
      </c>
      <c r="BE115" s="60">
        <f t="shared" si="102"/>
        <v>242.08693680976285</v>
      </c>
      <c r="BF115" s="60">
        <f t="shared" si="102"/>
        <v>198.66426625757595</v>
      </c>
      <c r="BG115" s="60">
        <f t="shared" si="102"/>
        <v>161.51164725719718</v>
      </c>
      <c r="BH115" s="60">
        <f t="shared" si="102"/>
        <v>130.08769191206375</v>
      </c>
      <c r="BI115" s="60">
        <f t="shared" si="102"/>
        <v>0</v>
      </c>
      <c r="BJ115" s="60">
        <f t="shared" si="102"/>
        <v>0</v>
      </c>
      <c r="BK115" s="60">
        <f t="shared" si="102"/>
        <v>0</v>
      </c>
      <c r="BL115" s="60">
        <f t="shared" si="102"/>
        <v>0</v>
      </c>
      <c r="BM115" s="60">
        <f t="shared" ref="BB115:BQ124" si="109">BM54-BM55</f>
        <v>0</v>
      </c>
      <c r="BN115" s="60">
        <v>0</v>
      </c>
      <c r="BO115" s="60">
        <f t="shared" si="98"/>
        <v>0</v>
      </c>
      <c r="BP115" s="60">
        <f t="shared" si="98"/>
        <v>0</v>
      </c>
      <c r="BQ115" s="60">
        <f t="shared" si="98"/>
        <v>0</v>
      </c>
      <c r="BR115" s="60">
        <f t="shared" si="98"/>
        <v>0</v>
      </c>
      <c r="BS115" s="60">
        <f t="shared" si="98"/>
        <v>0</v>
      </c>
      <c r="BT115" s="60">
        <f t="shared" si="98"/>
        <v>0</v>
      </c>
      <c r="BU115" s="60">
        <f t="shared" si="98"/>
        <v>0</v>
      </c>
      <c r="BV115" s="60">
        <f t="shared" si="98"/>
        <v>0</v>
      </c>
      <c r="BW115" s="60">
        <f t="shared" si="98"/>
        <v>0</v>
      </c>
      <c r="BX115" s="60">
        <f t="shared" si="85"/>
        <v>55960.606613814722</v>
      </c>
      <c r="BY115" s="48">
        <f t="shared" si="94"/>
        <v>22.526052001310497</v>
      </c>
      <c r="BZ115" s="33">
        <f t="shared" si="73"/>
        <v>63.058303229642064</v>
      </c>
      <c r="CF115" s="49">
        <f t="shared" si="107"/>
        <v>0</v>
      </c>
      <c r="CG115" s="49">
        <f t="shared" si="107"/>
        <v>0</v>
      </c>
      <c r="CH115" s="49">
        <f t="shared" si="107"/>
        <v>0</v>
      </c>
      <c r="CI115" s="49">
        <f t="shared" si="107"/>
        <v>1.5994757675087214</v>
      </c>
      <c r="CJ115" s="49">
        <f t="shared" si="107"/>
        <v>1.6032419181698572</v>
      </c>
      <c r="CK115" s="49">
        <f t="shared" si="107"/>
        <v>1.6023186150479489</v>
      </c>
      <c r="CL115" s="49">
        <f t="shared" si="107"/>
        <v>1.5954705617980665</v>
      </c>
      <c r="CM115" s="49">
        <f t="shared" si="107"/>
        <v>1.5785169855307117</v>
      </c>
      <c r="CN115" s="49">
        <f t="shared" si="107"/>
        <v>1.5535553275694554</v>
      </c>
      <c r="CO115" s="49">
        <f t="shared" si="107"/>
        <v>1.5216541225704816</v>
      </c>
      <c r="CP115" s="49">
        <f t="shared" si="107"/>
        <v>1.4826472635262746</v>
      </c>
      <c r="CQ115" s="49">
        <f t="shared" si="107"/>
        <v>1.4366693842923723</v>
      </c>
      <c r="CR115" s="49">
        <f t="shared" si="107"/>
        <v>1.3840229527295946</v>
      </c>
      <c r="CS115" s="49">
        <f t="shared" si="107"/>
        <v>1.3251809147222389</v>
      </c>
      <c r="CT115" s="49">
        <f t="shared" si="107"/>
        <v>1.2607867402937813</v>
      </c>
      <c r="CU115" s="49">
        <f t="shared" si="107"/>
        <v>1.1916392048389639</v>
      </c>
      <c r="CV115" s="49">
        <f t="shared" si="107"/>
        <v>1.1186676023920654</v>
      </c>
      <c r="CW115" s="49">
        <f t="shared" si="107"/>
        <v>1.0429000151890477</v>
      </c>
      <c r="CX115" s="49">
        <f t="shared" si="107"/>
        <v>0.96542554910502076</v>
      </c>
      <c r="CY115" s="49">
        <f t="shared" si="107"/>
        <v>0.88735319984709804</v>
      </c>
      <c r="CZ115" s="49">
        <f t="shared" si="107"/>
        <v>0.80977016223476994</v>
      </c>
      <c r="DA115" s="49">
        <f t="shared" si="107"/>
        <v>0.73370232644219868</v>
      </c>
      <c r="DB115" s="49">
        <f t="shared" si="107"/>
        <v>0.66007947924191512</v>
      </c>
      <c r="DC115" s="49">
        <f t="shared" si="107"/>
        <v>0</v>
      </c>
      <c r="DD115" s="49">
        <f t="shared" si="107"/>
        <v>0</v>
      </c>
      <c r="DE115" s="49">
        <f t="shared" si="107"/>
        <v>0</v>
      </c>
      <c r="DF115" s="49">
        <f t="shared" si="107"/>
        <v>0</v>
      </c>
      <c r="DG115" s="49">
        <f t="shared" si="107"/>
        <v>0</v>
      </c>
      <c r="DH115" s="49">
        <f t="shared" si="107"/>
        <v>0</v>
      </c>
      <c r="DI115" s="49">
        <f t="shared" si="107"/>
        <v>0</v>
      </c>
      <c r="DJ115" s="49">
        <f t="shared" si="107"/>
        <v>0</v>
      </c>
      <c r="DK115" s="49">
        <f t="shared" si="107"/>
        <v>0</v>
      </c>
      <c r="DL115" s="49">
        <f t="shared" si="107"/>
        <v>0</v>
      </c>
      <c r="DM115" s="49">
        <f t="shared" si="107"/>
        <v>0</v>
      </c>
      <c r="DN115" s="49">
        <f t="shared" si="107"/>
        <v>0</v>
      </c>
      <c r="DO115" s="49">
        <f t="shared" si="107"/>
        <v>0</v>
      </c>
      <c r="DP115" s="49">
        <f t="shared" si="107"/>
        <v>0</v>
      </c>
      <c r="DQ115" s="49">
        <f t="shared" si="107"/>
        <v>0</v>
      </c>
      <c r="DR115" s="49">
        <f t="shared" si="107"/>
        <v>0</v>
      </c>
      <c r="DS115" s="49">
        <f t="shared" si="107"/>
        <v>0</v>
      </c>
      <c r="DT115" s="49">
        <f t="shared" si="107"/>
        <v>0</v>
      </c>
      <c r="DU115" s="49">
        <f t="shared" si="107"/>
        <v>0</v>
      </c>
      <c r="DV115" s="49">
        <f t="shared" si="107"/>
        <v>0</v>
      </c>
      <c r="DW115" s="21">
        <f t="shared" si="82"/>
        <v>25.353078093050584</v>
      </c>
      <c r="DX115" s="13">
        <v>1</v>
      </c>
      <c r="EG115" s="13">
        <v>1</v>
      </c>
    </row>
    <row r="116" spans="5:137" x14ac:dyDescent="0.3">
      <c r="E116" s="28">
        <v>2052</v>
      </c>
      <c r="H116" s="58">
        <v>2052</v>
      </c>
      <c r="I116" s="60">
        <f t="shared" si="108"/>
        <v>5.3922539323984938E-4</v>
      </c>
      <c r="J116" s="60">
        <f t="shared" si="108"/>
        <v>5.6611093555516863E-3</v>
      </c>
      <c r="K116" s="60">
        <f t="shared" si="108"/>
        <v>0.19366062431579573</v>
      </c>
      <c r="L116" s="60">
        <f t="shared" si="108"/>
        <v>6.9766248256909726</v>
      </c>
      <c r="M116" s="60">
        <f t="shared" si="108"/>
        <v>223.48601345348823</v>
      </c>
      <c r="N116" s="60">
        <f t="shared" si="108"/>
        <v>1243.4341116487249</v>
      </c>
      <c r="O116" s="60">
        <f t="shared" si="108"/>
        <v>743.52078080276897</v>
      </c>
      <c r="P116" s="60">
        <f t="shared" si="108"/>
        <v>793.73217847221531</v>
      </c>
      <c r="Q116" s="60">
        <f t="shared" si="108"/>
        <v>692.63550730261159</v>
      </c>
      <c r="R116" s="60">
        <f t="shared" si="108"/>
        <v>856.81903356080511</v>
      </c>
      <c r="S116" s="60">
        <f t="shared" si="108"/>
        <v>1164.5474151843082</v>
      </c>
      <c r="T116" s="60">
        <f t="shared" si="108"/>
        <v>538.96644712806392</v>
      </c>
      <c r="U116" s="60">
        <f t="shared" si="108"/>
        <v>526.5897545147227</v>
      </c>
      <c r="V116" s="60">
        <f t="shared" si="108"/>
        <v>464.95558942454727</v>
      </c>
      <c r="W116" s="60">
        <f t="shared" si="108"/>
        <v>488.19245671996214</v>
      </c>
      <c r="X116" s="60">
        <f t="shared" si="108"/>
        <v>552.79984167276416</v>
      </c>
      <c r="Y116" s="60">
        <f t="shared" si="106"/>
        <v>758.23928139905638</v>
      </c>
      <c r="Z116" s="60">
        <f t="shared" si="106"/>
        <v>918.74371579901708</v>
      </c>
      <c r="AA116" s="60">
        <f t="shared" si="106"/>
        <v>1010.4240983331892</v>
      </c>
      <c r="AB116" s="60">
        <f t="shared" si="106"/>
        <v>1346.947887537799</v>
      </c>
      <c r="AC116" s="60">
        <f t="shared" si="106"/>
        <v>1812.5468446990199</v>
      </c>
      <c r="AD116" s="60">
        <f t="shared" si="106"/>
        <v>2026.8975819761508</v>
      </c>
      <c r="AE116" s="60">
        <f t="shared" si="106"/>
        <v>2479.5773648758659</v>
      </c>
      <c r="AF116" s="60">
        <f t="shared" si="106"/>
        <v>2788.2813689307077</v>
      </c>
      <c r="AG116" s="60">
        <f t="shared" si="106"/>
        <v>2905.5435693845538</v>
      </c>
      <c r="AH116" s="60">
        <f t="shared" si="106"/>
        <v>2080.6034744122408</v>
      </c>
      <c r="AI116" s="60">
        <f t="shared" si="106"/>
        <v>2118.5451094196906</v>
      </c>
      <c r="AJ116" s="60">
        <f t="shared" si="106"/>
        <v>2150.6620104110916</v>
      </c>
      <c r="AK116" s="60">
        <f t="shared" si="102"/>
        <v>2115.8773803381118</v>
      </c>
      <c r="AL116" s="60">
        <f t="shared" si="102"/>
        <v>2066.7431640973155</v>
      </c>
      <c r="AM116" s="60">
        <f t="shared" si="102"/>
        <v>2004.1484713485188</v>
      </c>
      <c r="AN116" s="60">
        <f t="shared" si="102"/>
        <v>1928.2135376310252</v>
      </c>
      <c r="AO116" s="60">
        <f t="shared" si="102"/>
        <v>1841.137769773035</v>
      </c>
      <c r="AP116" s="60">
        <f t="shared" si="102"/>
        <v>1744.9616995489123</v>
      </c>
      <c r="AQ116" s="60">
        <f t="shared" si="102"/>
        <v>1641.3901451321508</v>
      </c>
      <c r="AR116" s="60">
        <f t="shared" si="102"/>
        <v>1532.2254968752532</v>
      </c>
      <c r="AS116" s="60">
        <f t="shared" si="102"/>
        <v>1419.2802371771395</v>
      </c>
      <c r="AT116" s="60">
        <f t="shared" si="102"/>
        <v>1304.3369543424924</v>
      </c>
      <c r="AU116" s="60">
        <f t="shared" si="102"/>
        <v>1189.11556792997</v>
      </c>
      <c r="AV116" s="60">
        <f t="shared" si="102"/>
        <v>1075.2291349936859</v>
      </c>
      <c r="AW116" s="60">
        <f t="shared" si="102"/>
        <v>964.15988151812053</v>
      </c>
      <c r="AX116" s="60">
        <f t="shared" si="102"/>
        <v>857.22744503516878</v>
      </c>
      <c r="AY116" s="60">
        <f t="shared" si="102"/>
        <v>755.56459972231823</v>
      </c>
      <c r="AZ116" s="60">
        <f t="shared" si="102"/>
        <v>660.09879174880916</v>
      </c>
      <c r="BA116" s="60">
        <f t="shared" si="102"/>
        <v>571.54055352623982</v>
      </c>
      <c r="BB116" s="60">
        <f t="shared" si="109"/>
        <v>490.37961371454003</v>
      </c>
      <c r="BC116" s="60">
        <f t="shared" si="109"/>
        <v>416.88908414356411</v>
      </c>
      <c r="BD116" s="60">
        <f t="shared" si="109"/>
        <v>351.13753000248107</v>
      </c>
      <c r="BE116" s="60">
        <f t="shared" si="109"/>
        <v>293.00816081196535</v>
      </c>
      <c r="BF116" s="60">
        <f t="shared" si="109"/>
        <v>242.22385095676873</v>
      </c>
      <c r="BG116" s="60">
        <f t="shared" si="109"/>
        <v>198.37629701917467</v>
      </c>
      <c r="BH116" s="60">
        <f t="shared" si="109"/>
        <v>160.95739224979479</v>
      </c>
      <c r="BI116" s="60">
        <f t="shared" si="109"/>
        <v>129.39086686444352</v>
      </c>
      <c r="BJ116" s="60">
        <f t="shared" si="109"/>
        <v>0</v>
      </c>
      <c r="BK116" s="60">
        <f t="shared" si="109"/>
        <v>0</v>
      </c>
      <c r="BL116" s="60">
        <f t="shared" si="109"/>
        <v>0</v>
      </c>
      <c r="BM116" s="60">
        <f t="shared" si="109"/>
        <v>0</v>
      </c>
      <c r="BN116" s="60">
        <f t="shared" si="109"/>
        <v>0</v>
      </c>
      <c r="BO116" s="60">
        <v>0</v>
      </c>
      <c r="BP116" s="60">
        <f t="shared" si="98"/>
        <v>0</v>
      </c>
      <c r="BQ116" s="60">
        <f t="shared" si="98"/>
        <v>0</v>
      </c>
      <c r="BR116" s="60">
        <f t="shared" si="98"/>
        <v>0</v>
      </c>
      <c r="BS116" s="60">
        <f t="shared" si="98"/>
        <v>0</v>
      </c>
      <c r="BT116" s="60">
        <f t="shared" si="98"/>
        <v>0</v>
      </c>
      <c r="BU116" s="60">
        <f t="shared" si="98"/>
        <v>0</v>
      </c>
      <c r="BV116" s="60">
        <f t="shared" si="98"/>
        <v>0</v>
      </c>
      <c r="BW116" s="60">
        <f t="shared" si="98"/>
        <v>0</v>
      </c>
      <c r="BX116" s="60">
        <f t="shared" si="85"/>
        <v>56647.481549349119</v>
      </c>
      <c r="BY116" s="48">
        <f t="shared" si="94"/>
        <v>22.191559207125181</v>
      </c>
      <c r="BZ116" s="33">
        <f t="shared" si="73"/>
        <v>62.441091699684669</v>
      </c>
      <c r="CF116" s="49">
        <f t="shared" si="107"/>
        <v>0</v>
      </c>
      <c r="CG116" s="49">
        <f t="shared" si="107"/>
        <v>0</v>
      </c>
      <c r="CH116" s="49">
        <f t="shared" si="107"/>
        <v>0</v>
      </c>
      <c r="CI116" s="49">
        <f t="shared" si="107"/>
        <v>1.7188480613982335</v>
      </c>
      <c r="CJ116" s="49">
        <f t="shared" si="107"/>
        <v>1.7291070220330198</v>
      </c>
      <c r="CK116" s="49">
        <f t="shared" si="107"/>
        <v>1.7343417732507476</v>
      </c>
      <c r="CL116" s="49">
        <f t="shared" si="107"/>
        <v>1.7331557532379236</v>
      </c>
      <c r="CM116" s="49">
        <f t="shared" si="107"/>
        <v>1.7209214529690655</v>
      </c>
      <c r="CN116" s="49">
        <f t="shared" si="107"/>
        <v>1.6998144038337273</v>
      </c>
      <c r="CO116" s="49">
        <f t="shared" si="107"/>
        <v>1.6709125413879917</v>
      </c>
      <c r="CP116" s="49">
        <f t="shared" si="107"/>
        <v>1.6339494010256317</v>
      </c>
      <c r="CQ116" s="49">
        <f t="shared" si="107"/>
        <v>1.5889879049883575</v>
      </c>
      <c r="CR116" s="49">
        <f t="shared" si="107"/>
        <v>1.5362788033414176</v>
      </c>
      <c r="CS116" s="49">
        <f t="shared" si="107"/>
        <v>1.4762669934852397</v>
      </c>
      <c r="CT116" s="49">
        <f t="shared" si="107"/>
        <v>1.4095950353014359</v>
      </c>
      <c r="CU116" s="49">
        <f t="shared" si="107"/>
        <v>1.3370895766394142</v>
      </c>
      <c r="CV116" s="49">
        <f t="shared" si="107"/>
        <v>1.2597366725190682</v>
      </c>
      <c r="CW116" s="49">
        <f t="shared" si="107"/>
        <v>1.1786486876258664</v>
      </c>
      <c r="CX116" s="49">
        <f t="shared" si="107"/>
        <v>1.0950236083940581</v>
      </c>
      <c r="CY116" s="49">
        <f t="shared" si="107"/>
        <v>1.0100996159128499</v>
      </c>
      <c r="CZ116" s="49">
        <f t="shared" si="107"/>
        <v>0.92510802426102146</v>
      </c>
      <c r="DA116" s="49">
        <f t="shared" si="107"/>
        <v>0.84122770154175441</v>
      </c>
      <c r="DB116" s="49">
        <f t="shared" si="107"/>
        <v>0.75954392141670724</v>
      </c>
      <c r="DC116" s="49">
        <f t="shared" si="107"/>
        <v>0.68101404714735736</v>
      </c>
      <c r="DD116" s="49">
        <f t="shared" si="107"/>
        <v>0</v>
      </c>
      <c r="DE116" s="49">
        <f t="shared" si="107"/>
        <v>0</v>
      </c>
      <c r="DF116" s="49">
        <f t="shared" si="107"/>
        <v>0</v>
      </c>
      <c r="DG116" s="49">
        <f t="shared" si="107"/>
        <v>0</v>
      </c>
      <c r="DH116" s="49">
        <f t="shared" si="107"/>
        <v>0</v>
      </c>
      <c r="DI116" s="49">
        <f t="shared" si="107"/>
        <v>0</v>
      </c>
      <c r="DJ116" s="49">
        <f t="shared" si="107"/>
        <v>0</v>
      </c>
      <c r="DK116" s="49">
        <f t="shared" si="107"/>
        <v>0</v>
      </c>
      <c r="DL116" s="49">
        <f t="shared" si="107"/>
        <v>0</v>
      </c>
      <c r="DM116" s="49">
        <f t="shared" si="107"/>
        <v>0</v>
      </c>
      <c r="DN116" s="49">
        <f t="shared" si="107"/>
        <v>0</v>
      </c>
      <c r="DO116" s="49">
        <f t="shared" si="107"/>
        <v>0</v>
      </c>
      <c r="DP116" s="49">
        <f t="shared" si="107"/>
        <v>0</v>
      </c>
      <c r="DQ116" s="49">
        <f t="shared" si="107"/>
        <v>0</v>
      </c>
      <c r="DR116" s="49">
        <f t="shared" si="107"/>
        <v>0</v>
      </c>
      <c r="DS116" s="49">
        <f t="shared" si="107"/>
        <v>0</v>
      </c>
      <c r="DT116" s="49">
        <f t="shared" si="107"/>
        <v>0</v>
      </c>
      <c r="DU116" s="49">
        <f t="shared" si="107"/>
        <v>0</v>
      </c>
      <c r="DV116" s="49">
        <f t="shared" si="107"/>
        <v>0</v>
      </c>
      <c r="DW116" s="21">
        <f t="shared" si="82"/>
        <v>28.739671001710889</v>
      </c>
      <c r="DX116" s="13">
        <v>1</v>
      </c>
      <c r="EG116" s="13">
        <v>1</v>
      </c>
    </row>
    <row r="117" spans="5:137" x14ac:dyDescent="0.3">
      <c r="E117" s="28">
        <v>2053</v>
      </c>
      <c r="H117" s="58">
        <v>2053</v>
      </c>
      <c r="I117" s="60">
        <f t="shared" si="108"/>
        <v>3.393084648315595E-4</v>
      </c>
      <c r="J117" s="60">
        <f t="shared" si="108"/>
        <v>3.8041842411274829E-3</v>
      </c>
      <c r="K117" s="60">
        <f t="shared" si="108"/>
        <v>0.13897507772181406</v>
      </c>
      <c r="L117" s="60">
        <f t="shared" si="108"/>
        <v>5.3465857125543579</v>
      </c>
      <c r="M117" s="60">
        <f t="shared" si="108"/>
        <v>182.90140952643412</v>
      </c>
      <c r="N117" s="60">
        <f t="shared" si="108"/>
        <v>1086.7383666650931</v>
      </c>
      <c r="O117" s="60">
        <f t="shared" si="108"/>
        <v>673.73616885994215</v>
      </c>
      <c r="P117" s="60">
        <f t="shared" si="108"/>
        <v>723.97619940710956</v>
      </c>
      <c r="Q117" s="60">
        <f t="shared" si="108"/>
        <v>635.92896070795086</v>
      </c>
      <c r="R117" s="60">
        <f t="shared" si="108"/>
        <v>791.85653954099325</v>
      </c>
      <c r="S117" s="60">
        <f t="shared" si="108"/>
        <v>1083.3483547543201</v>
      </c>
      <c r="T117" s="60">
        <f t="shared" si="108"/>
        <v>454.77139767954873</v>
      </c>
      <c r="U117" s="60">
        <f t="shared" si="108"/>
        <v>448.78997786363766</v>
      </c>
      <c r="V117" s="60">
        <f t="shared" si="108"/>
        <v>400.24097607189105</v>
      </c>
      <c r="W117" s="60">
        <f t="shared" si="108"/>
        <v>424.46361790032938</v>
      </c>
      <c r="X117" s="60">
        <f t="shared" si="108"/>
        <v>485.46357188456068</v>
      </c>
      <c r="Y117" s="60">
        <f t="shared" si="106"/>
        <v>672.56512918380758</v>
      </c>
      <c r="Z117" s="60">
        <f t="shared" si="106"/>
        <v>823.11739079842573</v>
      </c>
      <c r="AA117" s="60">
        <f t="shared" si="106"/>
        <v>914.34568644813316</v>
      </c>
      <c r="AB117" s="60">
        <f t="shared" si="106"/>
        <v>1231.1099658810672</v>
      </c>
      <c r="AC117" s="60">
        <f t="shared" si="106"/>
        <v>1673.303121647119</v>
      </c>
      <c r="AD117" s="60">
        <f t="shared" si="106"/>
        <v>1889.9769786760444</v>
      </c>
      <c r="AE117" s="60">
        <f t="shared" si="106"/>
        <v>2335.2947363742715</v>
      </c>
      <c r="AF117" s="60">
        <f t="shared" si="106"/>
        <v>2652.4057550390207</v>
      </c>
      <c r="AG117" s="60">
        <f t="shared" si="106"/>
        <v>2791.7085983319885</v>
      </c>
      <c r="AH117" s="60">
        <f t="shared" si="106"/>
        <v>2019.1628096667519</v>
      </c>
      <c r="AI117" s="60">
        <f t="shared" si="106"/>
        <v>2165.7287487463982</v>
      </c>
      <c r="AJ117" s="60">
        <f t="shared" si="106"/>
        <v>2214.7631634528298</v>
      </c>
      <c r="AK117" s="60">
        <f t="shared" si="102"/>
        <v>2194.9993991317751</v>
      </c>
      <c r="AL117" s="60">
        <f t="shared" si="102"/>
        <v>2159.8281729474475</v>
      </c>
      <c r="AM117" s="60">
        <f t="shared" si="102"/>
        <v>2109.8489592460246</v>
      </c>
      <c r="AN117" s="60">
        <f t="shared" si="102"/>
        <v>2044.8684957617152</v>
      </c>
      <c r="AO117" s="60">
        <f t="shared" si="102"/>
        <v>1966.913794116379</v>
      </c>
      <c r="AP117" s="60">
        <f t="shared" si="102"/>
        <v>1877.9054404052222</v>
      </c>
      <c r="AQ117" s="60">
        <f t="shared" si="102"/>
        <v>1779.4607997245257</v>
      </c>
      <c r="AR117" s="60">
        <f t="shared" si="102"/>
        <v>1673.3549439641793</v>
      </c>
      <c r="AS117" s="60">
        <f t="shared" si="102"/>
        <v>1561.4292996934237</v>
      </c>
      <c r="AT117" s="60">
        <f t="shared" si="102"/>
        <v>1445.5487775501242</v>
      </c>
      <c r="AU117" s="60">
        <f t="shared" si="102"/>
        <v>1327.5650177163334</v>
      </c>
      <c r="AV117" s="60">
        <f t="shared" si="102"/>
        <v>1209.2651635707734</v>
      </c>
      <c r="AW117" s="60">
        <f t="shared" si="102"/>
        <v>1092.3413103152852</v>
      </c>
      <c r="AX117" s="60">
        <f t="shared" si="102"/>
        <v>978.34978089822107</v>
      </c>
      <c r="AY117" s="60">
        <f t="shared" si="102"/>
        <v>868.6772957163339</v>
      </c>
      <c r="AZ117" s="60">
        <f t="shared" si="102"/>
        <v>764.51249990340148</v>
      </c>
      <c r="BA117" s="60">
        <f t="shared" si="102"/>
        <v>666.82440790506371</v>
      </c>
      <c r="BB117" s="60">
        <f t="shared" si="109"/>
        <v>576.3491121695115</v>
      </c>
      <c r="BC117" s="60">
        <f t="shared" si="109"/>
        <v>493.58565521938726</v>
      </c>
      <c r="BD117" s="60">
        <f t="shared" si="109"/>
        <v>418.80131880709087</v>
      </c>
      <c r="BE117" s="60">
        <f t="shared" si="109"/>
        <v>352.04590117748012</v>
      </c>
      <c r="BF117" s="60">
        <f t="shared" si="109"/>
        <v>293.17387385263282</v>
      </c>
      <c r="BG117" s="60">
        <f t="shared" si="109"/>
        <v>241.87274091973086</v>
      </c>
      <c r="BH117" s="60">
        <f t="shared" si="109"/>
        <v>197.69553462316981</v>
      </c>
      <c r="BI117" s="60">
        <f t="shared" si="109"/>
        <v>160.0952112020168</v>
      </c>
      <c r="BJ117" s="60">
        <f t="shared" si="109"/>
        <v>128.45876642099756</v>
      </c>
      <c r="BK117" s="60">
        <f t="shared" si="109"/>
        <v>0</v>
      </c>
      <c r="BL117" s="60">
        <f t="shared" si="109"/>
        <v>0</v>
      </c>
      <c r="BM117" s="60">
        <f t="shared" si="109"/>
        <v>0</v>
      </c>
      <c r="BN117" s="60">
        <f t="shared" si="109"/>
        <v>0</v>
      </c>
      <c r="BO117" s="60">
        <f t="shared" si="109"/>
        <v>0</v>
      </c>
      <c r="BP117" s="60">
        <v>0</v>
      </c>
      <c r="BQ117" s="60">
        <f t="shared" si="98"/>
        <v>0</v>
      </c>
      <c r="BR117" s="60">
        <f t="shared" si="98"/>
        <v>0</v>
      </c>
      <c r="BS117" s="60">
        <f t="shared" si="98"/>
        <v>0</v>
      </c>
      <c r="BT117" s="60">
        <f t="shared" si="98"/>
        <v>0</v>
      </c>
      <c r="BU117" s="60">
        <f t="shared" si="98"/>
        <v>0</v>
      </c>
      <c r="BV117" s="60">
        <f t="shared" si="98"/>
        <v>0</v>
      </c>
      <c r="BW117" s="60">
        <f t="shared" si="98"/>
        <v>0</v>
      </c>
      <c r="BX117" s="60">
        <f t="shared" si="85"/>
        <v>57364.9590023489</v>
      </c>
      <c r="BY117" s="48">
        <f t="shared" si="94"/>
        <v>21.859838663784036</v>
      </c>
      <c r="BZ117" s="33">
        <f t="shared" si="73"/>
        <v>61.836999785083862</v>
      </c>
      <c r="CF117" s="49">
        <f t="shared" si="107"/>
        <v>0</v>
      </c>
      <c r="CG117" s="49">
        <f t="shared" si="107"/>
        <v>0</v>
      </c>
      <c r="CH117" s="49">
        <f t="shared" si="107"/>
        <v>0</v>
      </c>
      <c r="CI117" s="49">
        <f t="shared" si="107"/>
        <v>1.8404936409647092</v>
      </c>
      <c r="CJ117" s="49">
        <f t="shared" si="107"/>
        <v>1.8581539734113903</v>
      </c>
      <c r="CK117" s="49">
        <f t="shared" si="107"/>
        <v>1.8704990836045852</v>
      </c>
      <c r="CL117" s="49">
        <f t="shared" si="107"/>
        <v>1.8759592469070014</v>
      </c>
      <c r="CM117" s="49">
        <f t="shared" si="107"/>
        <v>1.869432748243554</v>
      </c>
      <c r="CN117" s="49">
        <f t="shared" si="107"/>
        <v>1.8531616070255268</v>
      </c>
      <c r="CO117" s="49">
        <f t="shared" si="107"/>
        <v>1.8282201830824079</v>
      </c>
      <c r="CP117" s="49">
        <f t="shared" si="107"/>
        <v>1.7942228169139298</v>
      </c>
      <c r="CQ117" s="49">
        <f t="shared" si="107"/>
        <v>1.7511419603727916</v>
      </c>
      <c r="CR117" s="49">
        <f t="shared" si="107"/>
        <v>1.6991581110374341</v>
      </c>
      <c r="CS117" s="49">
        <f t="shared" si="107"/>
        <v>1.6386705767350236</v>
      </c>
      <c r="CT117" s="49">
        <f t="shared" si="107"/>
        <v>1.5703053082622205</v>
      </c>
      <c r="CU117" s="49">
        <f t="shared" si="107"/>
        <v>1.4949037523547304</v>
      </c>
      <c r="CV117" s="49">
        <f t="shared" si="107"/>
        <v>1.4134989578186037</v>
      </c>
      <c r="CW117" s="49">
        <f t="shared" si="107"/>
        <v>1.3272816452749225</v>
      </c>
      <c r="CX117" s="49">
        <f t="shared" si="107"/>
        <v>1.2375569279467413</v>
      </c>
      <c r="CY117" s="49">
        <f t="shared" si="107"/>
        <v>1.1456946910921033</v>
      </c>
      <c r="CZ117" s="49">
        <f t="shared" si="107"/>
        <v>1.0530770161700502</v>
      </c>
      <c r="DA117" s="49">
        <f t="shared" si="107"/>
        <v>0.96104615015599393</v>
      </c>
      <c r="DB117" s="49">
        <f t="shared" si="107"/>
        <v>0.87085642801724816</v>
      </c>
      <c r="DC117" s="49">
        <f t="shared" si="107"/>
        <v>0.78363302628986276</v>
      </c>
      <c r="DD117" s="49">
        <f t="shared" si="107"/>
        <v>0.70033976725409275</v>
      </c>
      <c r="DE117" s="49">
        <f t="shared" si="107"/>
        <v>0</v>
      </c>
      <c r="DF117" s="49">
        <f t="shared" si="107"/>
        <v>0</v>
      </c>
      <c r="DG117" s="49">
        <f t="shared" si="107"/>
        <v>0</v>
      </c>
      <c r="DH117" s="49">
        <f t="shared" si="107"/>
        <v>0</v>
      </c>
      <c r="DI117" s="49">
        <f t="shared" si="107"/>
        <v>0</v>
      </c>
      <c r="DJ117" s="49">
        <f t="shared" si="107"/>
        <v>0</v>
      </c>
      <c r="DK117" s="49">
        <f t="shared" si="107"/>
        <v>0</v>
      </c>
      <c r="DL117" s="49">
        <f t="shared" si="107"/>
        <v>0</v>
      </c>
      <c r="DM117" s="49">
        <f t="shared" si="107"/>
        <v>0</v>
      </c>
      <c r="DN117" s="49">
        <f t="shared" si="107"/>
        <v>0</v>
      </c>
      <c r="DO117" s="49">
        <f t="shared" si="107"/>
        <v>0</v>
      </c>
      <c r="DP117" s="49">
        <f t="shared" si="107"/>
        <v>0</v>
      </c>
      <c r="DQ117" s="49">
        <f t="shared" si="107"/>
        <v>0</v>
      </c>
      <c r="DR117" s="49">
        <f t="shared" si="107"/>
        <v>0</v>
      </c>
      <c r="DS117" s="49">
        <f t="shared" si="107"/>
        <v>0</v>
      </c>
      <c r="DT117" s="49">
        <f>IF(DT56-DT57&gt;0,DT56-DT57,0)</f>
        <v>0</v>
      </c>
      <c r="DU117" s="49">
        <f>IF(DU56-DU57&gt;0,DU56-DU57,0)</f>
        <v>0</v>
      </c>
      <c r="DV117" s="49">
        <f>IF(DV56-DV57&gt;0,DV56-DV57,0)</f>
        <v>0</v>
      </c>
      <c r="DW117" s="21">
        <f t="shared" si="82"/>
        <v>32.437307618934923</v>
      </c>
      <c r="DX117" s="13">
        <v>1</v>
      </c>
      <c r="EG117" s="13">
        <v>1</v>
      </c>
    </row>
    <row r="118" spans="5:137" x14ac:dyDescent="0.3">
      <c r="E118" s="28">
        <v>2054</v>
      </c>
      <c r="H118" s="58">
        <v>2054</v>
      </c>
      <c r="I118" s="60">
        <f t="shared" si="108"/>
        <v>2.1211211928550956E-4</v>
      </c>
      <c r="J118" s="60">
        <f t="shared" si="108"/>
        <v>2.5396155504190006E-3</v>
      </c>
      <c r="K118" s="60">
        <f t="shared" si="108"/>
        <v>9.9078395570585787E-2</v>
      </c>
      <c r="L118" s="60">
        <f t="shared" si="108"/>
        <v>4.070559831771245</v>
      </c>
      <c r="M118" s="60">
        <f t="shared" si="108"/>
        <v>148.70658599919659</v>
      </c>
      <c r="N118" s="60">
        <f t="shared" si="108"/>
        <v>943.56901526982892</v>
      </c>
      <c r="O118" s="60">
        <f t="shared" si="108"/>
        <v>606.50315394013433</v>
      </c>
      <c r="P118" s="60">
        <f t="shared" si="108"/>
        <v>656.02598276767822</v>
      </c>
      <c r="Q118" s="60">
        <f t="shared" si="108"/>
        <v>580.04128414250999</v>
      </c>
      <c r="R118" s="60">
        <f t="shared" si="108"/>
        <v>727.02669861839968</v>
      </c>
      <c r="S118" s="60">
        <f t="shared" si="108"/>
        <v>1001.2108108150542</v>
      </c>
      <c r="T118" s="60">
        <f t="shared" si="108"/>
        <v>379.9139345702722</v>
      </c>
      <c r="U118" s="60">
        <f t="shared" si="108"/>
        <v>378.68191347563538</v>
      </c>
      <c r="V118" s="60">
        <f t="shared" si="108"/>
        <v>341.10830537703237</v>
      </c>
      <c r="W118" s="60">
        <f t="shared" si="108"/>
        <v>365.38485954259795</v>
      </c>
      <c r="X118" s="60">
        <f t="shared" si="108"/>
        <v>422.09096278425068</v>
      </c>
      <c r="Y118" s="60">
        <f t="shared" si="106"/>
        <v>590.64031015379896</v>
      </c>
      <c r="Z118" s="60">
        <f t="shared" si="106"/>
        <v>730.11260146574477</v>
      </c>
      <c r="AA118" s="60">
        <f t="shared" si="106"/>
        <v>819.17712499665504</v>
      </c>
      <c r="AB118" s="60">
        <f t="shared" si="106"/>
        <v>1114.0471498092402</v>
      </c>
      <c r="AC118" s="60">
        <f t="shared" si="106"/>
        <v>1529.3985521335562</v>
      </c>
      <c r="AD118" s="60">
        <f t="shared" si="106"/>
        <v>1744.7849072198514</v>
      </c>
      <c r="AE118" s="60">
        <f t="shared" si="106"/>
        <v>2177.5413466464197</v>
      </c>
      <c r="AF118" s="60">
        <f t="shared" si="106"/>
        <v>2498.0665198085262</v>
      </c>
      <c r="AG118" s="60">
        <f t="shared" si="106"/>
        <v>2655.6659722786026</v>
      </c>
      <c r="AH118" s="60">
        <f t="shared" si="106"/>
        <v>1940.0549475748703</v>
      </c>
      <c r="AI118" s="60">
        <f t="shared" si="106"/>
        <v>2197.7668856095843</v>
      </c>
      <c r="AJ118" s="60">
        <f t="shared" si="106"/>
        <v>2264.0897441490815</v>
      </c>
      <c r="AK118" s="60">
        <f t="shared" si="102"/>
        <v>2260.4220418943951</v>
      </c>
      <c r="AL118" s="60">
        <f t="shared" si="102"/>
        <v>2240.5937063753445</v>
      </c>
      <c r="AM118" s="60">
        <f t="shared" si="102"/>
        <v>2204.8754300990913</v>
      </c>
      <c r="AN118" s="60">
        <f t="shared" si="102"/>
        <v>2152.7165922367421</v>
      </c>
      <c r="AO118" s="60">
        <f t="shared" si="102"/>
        <v>2085.9100784082329</v>
      </c>
      <c r="AP118" s="60">
        <f t="shared" si="102"/>
        <v>2006.1932221587922</v>
      </c>
      <c r="AQ118" s="60">
        <f t="shared" si="102"/>
        <v>1915.032930324116</v>
      </c>
      <c r="AR118" s="60">
        <f t="shared" si="102"/>
        <v>1814.1144173677094</v>
      </c>
      <c r="AS118" s="60">
        <f t="shared" si="102"/>
        <v>1705.2486358052265</v>
      </c>
      <c r="AT118" s="60">
        <f t="shared" si="102"/>
        <v>1590.3287851679197</v>
      </c>
      <c r="AU118" s="60">
        <f t="shared" si="102"/>
        <v>1471.291587721309</v>
      </c>
      <c r="AV118" s="60">
        <f t="shared" si="102"/>
        <v>1350.0606430493935</v>
      </c>
      <c r="AW118" s="60">
        <f t="shared" si="102"/>
        <v>1228.5105102749076</v>
      </c>
      <c r="AX118" s="60">
        <f t="shared" si="102"/>
        <v>1108.4177034314198</v>
      </c>
      <c r="AY118" s="60">
        <f t="shared" si="102"/>
        <v>991.41744336062402</v>
      </c>
      <c r="AZ118" s="60">
        <f t="shared" si="102"/>
        <v>878.9647519239079</v>
      </c>
      <c r="BA118" s="60">
        <f t="shared" si="102"/>
        <v>772.30196670029545</v>
      </c>
      <c r="BB118" s="60">
        <f t="shared" si="109"/>
        <v>672.43462095186987</v>
      </c>
      <c r="BC118" s="60">
        <f t="shared" si="109"/>
        <v>580.11721166473581</v>
      </c>
      <c r="BD118" s="60">
        <f t="shared" si="109"/>
        <v>495.84969051134249</v>
      </c>
      <c r="BE118" s="60">
        <f t="shared" si="109"/>
        <v>419.88473203851026</v>
      </c>
      <c r="BF118" s="60">
        <f t="shared" si="109"/>
        <v>352.24500347067078</v>
      </c>
      <c r="BG118" s="60">
        <f t="shared" si="109"/>
        <v>292.74891037651105</v>
      </c>
      <c r="BH118" s="60">
        <f t="shared" si="109"/>
        <v>241.04271299245011</v>
      </c>
      <c r="BI118" s="60">
        <f t="shared" si="109"/>
        <v>196.63656279961288</v>
      </c>
      <c r="BJ118" s="60">
        <f t="shared" si="109"/>
        <v>158.94192410400137</v>
      </c>
      <c r="BK118" s="60">
        <f t="shared" si="109"/>
        <v>127.30800888617523</v>
      </c>
      <c r="BL118" s="60">
        <f t="shared" si="109"/>
        <v>0</v>
      </c>
      <c r="BM118" s="60">
        <f t="shared" si="109"/>
        <v>0</v>
      </c>
      <c r="BN118" s="60">
        <f t="shared" si="109"/>
        <v>0</v>
      </c>
      <c r="BO118" s="60">
        <f t="shared" si="109"/>
        <v>0</v>
      </c>
      <c r="BP118" s="60">
        <f t="shared" si="109"/>
        <v>0</v>
      </c>
      <c r="BQ118" s="60">
        <v>0</v>
      </c>
      <c r="BR118" s="60">
        <f t="shared" si="98"/>
        <v>0</v>
      </c>
      <c r="BS118" s="60">
        <f t="shared" si="98"/>
        <v>0</v>
      </c>
      <c r="BT118" s="60">
        <f t="shared" si="98"/>
        <v>0</v>
      </c>
      <c r="BU118" s="60">
        <f t="shared" si="98"/>
        <v>0</v>
      </c>
      <c r="BV118" s="60">
        <f t="shared" si="98"/>
        <v>0</v>
      </c>
      <c r="BW118" s="60">
        <f t="shared" si="98"/>
        <v>0</v>
      </c>
      <c r="BX118" s="60">
        <f t="shared" si="85"/>
        <v>58129.391783198836</v>
      </c>
      <c r="BY118" s="48">
        <f t="shared" si="94"/>
        <v>21.534039643263888</v>
      </c>
      <c r="BZ118" s="33">
        <f t="shared" si="73"/>
        <v>61.25100601115183</v>
      </c>
      <c r="CF118" s="49">
        <f t="shared" ref="CF118:DV123" si="110">IF(CF57-CF58&gt;0,CF57-CF58,0)</f>
        <v>0</v>
      </c>
      <c r="CG118" s="49">
        <f t="shared" si="110"/>
        <v>0</v>
      </c>
      <c r="CH118" s="49">
        <f t="shared" si="110"/>
        <v>0</v>
      </c>
      <c r="CI118" s="49">
        <f t="shared" si="110"/>
        <v>1.9636684508443949</v>
      </c>
      <c r="CJ118" s="49">
        <f t="shared" si="110"/>
        <v>1.9896584513787445</v>
      </c>
      <c r="CK118" s="49">
        <f t="shared" si="110"/>
        <v>2.0100984266292699</v>
      </c>
      <c r="CL118" s="49">
        <f t="shared" si="110"/>
        <v>2.0232344664350705</v>
      </c>
      <c r="CM118" s="49">
        <f t="shared" si="110"/>
        <v>2.0234647947747533</v>
      </c>
      <c r="CN118" s="49">
        <f t="shared" si="110"/>
        <v>2.0130849028491014</v>
      </c>
      <c r="CO118" s="49">
        <f t="shared" si="110"/>
        <v>1.993151396315028</v>
      </c>
      <c r="CP118" s="49">
        <f t="shared" si="110"/>
        <v>1.9631394735383196</v>
      </c>
      <c r="CQ118" s="49">
        <f t="shared" si="110"/>
        <v>1.9229107455739154</v>
      </c>
      <c r="CR118" s="49">
        <f t="shared" si="110"/>
        <v>1.8725548861664265</v>
      </c>
      <c r="CS118" s="49">
        <f t="shared" si="110"/>
        <v>1.8124056621243767</v>
      </c>
      <c r="CT118" s="49">
        <f t="shared" si="110"/>
        <v>1.7430540115682334</v>
      </c>
      <c r="CU118" s="49">
        <f t="shared" si="110"/>
        <v>1.6653402139442619</v>
      </c>
      <c r="CV118" s="49">
        <f t="shared" si="110"/>
        <v>1.5803315895284413</v>
      </c>
      <c r="CW118" s="49">
        <f t="shared" si="110"/>
        <v>1.4892884070575292</v>
      </c>
      <c r="CX118" s="49">
        <f t="shared" si="110"/>
        <v>1.3936184824972884</v>
      </c>
      <c r="CY118" s="49">
        <f t="shared" si="110"/>
        <v>1.294823592298826</v>
      </c>
      <c r="CZ118" s="49">
        <f t="shared" si="110"/>
        <v>1.1944413478930187</v>
      </c>
      <c r="DA118" s="49">
        <f t="shared" si="110"/>
        <v>1.093986416360849</v>
      </c>
      <c r="DB118" s="49">
        <f t="shared" si="110"/>
        <v>0.99489498021841882</v>
      </c>
      <c r="DC118" s="49">
        <f t="shared" si="110"/>
        <v>0.89847583386386987</v>
      </c>
      <c r="DD118" s="49">
        <f t="shared" si="110"/>
        <v>0.80587085324208374</v>
      </c>
      <c r="DE118" s="49">
        <f t="shared" si="110"/>
        <v>0.7180266762478027</v>
      </c>
      <c r="DF118" s="49">
        <f t="shared" si="110"/>
        <v>0</v>
      </c>
      <c r="DG118" s="49">
        <f t="shared" si="110"/>
        <v>0</v>
      </c>
      <c r="DH118" s="49">
        <f t="shared" si="110"/>
        <v>0</v>
      </c>
      <c r="DI118" s="49">
        <f t="shared" si="110"/>
        <v>0</v>
      </c>
      <c r="DJ118" s="49">
        <f t="shared" si="110"/>
        <v>0</v>
      </c>
      <c r="DK118" s="49">
        <f t="shared" si="110"/>
        <v>0</v>
      </c>
      <c r="DL118" s="49">
        <f t="shared" si="110"/>
        <v>0</v>
      </c>
      <c r="DM118" s="49">
        <f t="shared" si="110"/>
        <v>0</v>
      </c>
      <c r="DN118" s="49">
        <f t="shared" si="110"/>
        <v>0</v>
      </c>
      <c r="DO118" s="49">
        <f t="shared" si="110"/>
        <v>0</v>
      </c>
      <c r="DP118" s="49">
        <f t="shared" si="110"/>
        <v>0</v>
      </c>
      <c r="DQ118" s="49">
        <f t="shared" si="110"/>
        <v>0</v>
      </c>
      <c r="DR118" s="49">
        <f t="shared" si="110"/>
        <v>0</v>
      </c>
      <c r="DS118" s="49">
        <f t="shared" si="110"/>
        <v>0</v>
      </c>
      <c r="DT118" s="49">
        <f t="shared" si="110"/>
        <v>0</v>
      </c>
      <c r="DU118" s="49">
        <f t="shared" si="110"/>
        <v>0</v>
      </c>
      <c r="DV118" s="49">
        <f t="shared" si="110"/>
        <v>0</v>
      </c>
      <c r="DW118" s="21">
        <f t="shared" si="82"/>
        <v>36.459524061350024</v>
      </c>
      <c r="DX118" s="13">
        <v>1</v>
      </c>
      <c r="EG118" s="13">
        <v>1</v>
      </c>
    </row>
    <row r="119" spans="5:137" x14ac:dyDescent="0.3">
      <c r="E119" s="28">
        <v>2055</v>
      </c>
      <c r="H119" s="58">
        <v>2055</v>
      </c>
      <c r="I119" s="60">
        <f t="shared" si="108"/>
        <v>1.317293995113423E-4</v>
      </c>
      <c r="J119" s="60">
        <f t="shared" si="108"/>
        <v>1.68430543772208E-3</v>
      </c>
      <c r="K119" s="60">
        <f t="shared" si="108"/>
        <v>7.0172580284817071E-2</v>
      </c>
      <c r="L119" s="60">
        <f t="shared" si="108"/>
        <v>3.0787767358763727</v>
      </c>
      <c r="M119" s="60">
        <f t="shared" si="108"/>
        <v>120.11294101117892</v>
      </c>
      <c r="N119" s="60">
        <f t="shared" si="108"/>
        <v>813.8957697283754</v>
      </c>
      <c r="O119" s="60">
        <f t="shared" si="108"/>
        <v>542.40378821815057</v>
      </c>
      <c r="P119" s="60">
        <f t="shared" si="108"/>
        <v>590.56029051927817</v>
      </c>
      <c r="Q119" s="60">
        <f t="shared" si="108"/>
        <v>525.60036336420944</v>
      </c>
      <c r="R119" s="60">
        <f t="shared" si="108"/>
        <v>663.13303203401938</v>
      </c>
      <c r="S119" s="60">
        <f t="shared" si="108"/>
        <v>919.24099134150856</v>
      </c>
      <c r="T119" s="60">
        <f t="shared" si="108"/>
        <v>314.22299986649068</v>
      </c>
      <c r="U119" s="60">
        <f t="shared" si="108"/>
        <v>316.34912932783527</v>
      </c>
      <c r="V119" s="60">
        <f t="shared" si="108"/>
        <v>287.82181455454452</v>
      </c>
      <c r="W119" s="60">
        <f t="shared" si="108"/>
        <v>311.40192459108334</v>
      </c>
      <c r="X119" s="60">
        <f t="shared" si="108"/>
        <v>363.34244125332293</v>
      </c>
      <c r="Y119" s="60">
        <f t="shared" si="106"/>
        <v>513.53788751689899</v>
      </c>
      <c r="Z119" s="60">
        <f t="shared" si="106"/>
        <v>641.17795387377373</v>
      </c>
      <c r="AA119" s="60">
        <f t="shared" si="106"/>
        <v>726.61754991276121</v>
      </c>
      <c r="AB119" s="60">
        <f t="shared" si="106"/>
        <v>998.09290383000007</v>
      </c>
      <c r="AC119" s="60">
        <f t="shared" si="106"/>
        <v>1383.97230559936</v>
      </c>
      <c r="AD119" s="60">
        <f t="shared" si="106"/>
        <v>1594.7328827426136</v>
      </c>
      <c r="AE119" s="60">
        <f t="shared" si="106"/>
        <v>2010.2579657543538</v>
      </c>
      <c r="AF119" s="60">
        <f t="shared" si="106"/>
        <v>2329.3176012556178</v>
      </c>
      <c r="AG119" s="60">
        <f t="shared" si="106"/>
        <v>2501.1370302377982</v>
      </c>
      <c r="AH119" s="60">
        <f t="shared" si="106"/>
        <v>1845.5142172444775</v>
      </c>
      <c r="AI119" s="60">
        <f t="shared" si="106"/>
        <v>2213.9632486230148</v>
      </c>
      <c r="AJ119" s="60">
        <f t="shared" si="106"/>
        <v>2297.5829584472958</v>
      </c>
      <c r="AK119" s="60">
        <f t="shared" si="102"/>
        <v>2310.7655242572073</v>
      </c>
      <c r="AL119" s="60">
        <f t="shared" si="102"/>
        <v>2307.3753017080599</v>
      </c>
      <c r="AM119" s="60">
        <f t="shared" si="102"/>
        <v>2287.3254798227135</v>
      </c>
      <c r="AN119" s="60">
        <f t="shared" si="102"/>
        <v>2249.6737983962739</v>
      </c>
      <c r="AO119" s="60">
        <f t="shared" ref="AK119:BA124" si="111">AO58-AO59</f>
        <v>2195.922742714356</v>
      </c>
      <c r="AP119" s="60">
        <f t="shared" si="111"/>
        <v>2127.5658719020139</v>
      </c>
      <c r="AQ119" s="60">
        <f t="shared" si="111"/>
        <v>2045.8570502879593</v>
      </c>
      <c r="AR119" s="60">
        <f t="shared" si="111"/>
        <v>1952.3267099633231</v>
      </c>
      <c r="AS119" s="60">
        <f t="shared" si="111"/>
        <v>1848.69094663344</v>
      </c>
      <c r="AT119" s="60">
        <f t="shared" si="111"/>
        <v>1736.8099803954246</v>
      </c>
      <c r="AU119" s="60">
        <f t="shared" si="111"/>
        <v>1618.6498855432001</v>
      </c>
      <c r="AV119" s="60">
        <f t="shared" si="111"/>
        <v>1496.2226636922423</v>
      </c>
      <c r="AW119" s="60">
        <f t="shared" si="111"/>
        <v>1371.5467371913546</v>
      </c>
      <c r="AX119" s="60">
        <f t="shared" si="111"/>
        <v>1246.5909561245498</v>
      </c>
      <c r="AY119" s="60">
        <f t="shared" si="111"/>
        <v>1123.2226624538598</v>
      </c>
      <c r="AZ119" s="60">
        <f t="shared" si="111"/>
        <v>1003.1584703015542</v>
      </c>
      <c r="BA119" s="60">
        <f t="shared" si="111"/>
        <v>887.92035010133986</v>
      </c>
      <c r="BB119" s="60">
        <f t="shared" si="109"/>
        <v>778.79959713837889</v>
      </c>
      <c r="BC119" s="60">
        <f t="shared" si="109"/>
        <v>676.83091566678195</v>
      </c>
      <c r="BD119" s="60">
        <f t="shared" si="109"/>
        <v>582.77815982393804</v>
      </c>
      <c r="BE119" s="60">
        <f t="shared" si="109"/>
        <v>497.13242313746014</v>
      </c>
      <c r="BF119" s="60">
        <f t="shared" si="109"/>
        <v>420.12220110927592</v>
      </c>
      <c r="BG119" s="60">
        <f t="shared" si="109"/>
        <v>351.73441479113535</v>
      </c>
      <c r="BH119" s="60">
        <f t="shared" si="109"/>
        <v>291.74429211992538</v>
      </c>
      <c r="BI119" s="60">
        <f t="shared" si="109"/>
        <v>239.75154856721929</v>
      </c>
      <c r="BJ119" s="60">
        <f t="shared" si="109"/>
        <v>195.22004066148656</v>
      </c>
      <c r="BK119" s="60">
        <f t="shared" si="109"/>
        <v>157.51809276995482</v>
      </c>
      <c r="BL119" s="60">
        <f t="shared" si="109"/>
        <v>125.95698627154343</v>
      </c>
      <c r="BM119" s="60">
        <f t="shared" si="109"/>
        <v>0</v>
      </c>
      <c r="BN119" s="60">
        <f t="shared" si="109"/>
        <v>0</v>
      </c>
      <c r="BO119" s="60">
        <f t="shared" si="109"/>
        <v>0</v>
      </c>
      <c r="BP119" s="60">
        <f t="shared" si="109"/>
        <v>0</v>
      </c>
      <c r="BQ119" s="60">
        <f t="shared" si="109"/>
        <v>0</v>
      </c>
      <c r="BR119" s="60">
        <v>0</v>
      </c>
      <c r="BS119" s="60">
        <f>BS58-BS59</f>
        <v>0</v>
      </c>
      <c r="BT119" s="60">
        <f>BT58-BT59</f>
        <v>0</v>
      </c>
      <c r="BU119" s="60">
        <f>BU58-BU59</f>
        <v>0</v>
      </c>
      <c r="BV119" s="60">
        <f>BV58-BV59</f>
        <v>0</v>
      </c>
      <c r="BW119" s="60">
        <f>BW58-BW59</f>
        <v>0</v>
      </c>
      <c r="BX119" s="60">
        <f t="shared" si="85"/>
        <v>58954.354559744927</v>
      </c>
      <c r="BY119" s="48">
        <f t="shared" si="94"/>
        <v>21.217426469671345</v>
      </c>
      <c r="BZ119" s="33">
        <f t="shared" si="73"/>
        <v>60.688094253935944</v>
      </c>
      <c r="CF119" s="49">
        <f t="shared" si="110"/>
        <v>0</v>
      </c>
      <c r="CG119" s="49">
        <f t="shared" si="110"/>
        <v>0</v>
      </c>
      <c r="CH119" s="49">
        <f t="shared" si="110"/>
        <v>0</v>
      </c>
      <c r="CI119" s="49">
        <f t="shared" si="110"/>
        <v>2.0875602212207269</v>
      </c>
      <c r="CJ119" s="49">
        <f t="shared" si="110"/>
        <v>2.1228160977945265</v>
      </c>
      <c r="CK119" s="49">
        <f t="shared" si="110"/>
        <v>2.1523562524280351</v>
      </c>
      <c r="CL119" s="49">
        <f t="shared" si="110"/>
        <v>2.1742327774071839</v>
      </c>
      <c r="CM119" s="49">
        <f t="shared" si="110"/>
        <v>2.1823201762811095</v>
      </c>
      <c r="CN119" s="49">
        <f t="shared" si="110"/>
        <v>2.1789531790512342</v>
      </c>
      <c r="CO119" s="49">
        <f t="shared" si="110"/>
        <v>2.1651554671772999</v>
      </c>
      <c r="CP119" s="49">
        <f t="shared" si="110"/>
        <v>2.1402423072733541</v>
      </c>
      <c r="CQ119" s="49">
        <f t="shared" si="110"/>
        <v>2.1039426949324138</v>
      </c>
      <c r="CR119" s="49">
        <f t="shared" si="110"/>
        <v>2.0562330146665317</v>
      </c>
      <c r="CS119" s="49">
        <f t="shared" si="110"/>
        <v>1.9973591958753332</v>
      </c>
      <c r="CT119" s="49">
        <f t="shared" si="110"/>
        <v>1.927856034523586</v>
      </c>
      <c r="CU119" s="49">
        <f t="shared" si="110"/>
        <v>1.8485436719014956</v>
      </c>
      <c r="CV119" s="49">
        <f t="shared" si="110"/>
        <v>1.76050782082973</v>
      </c>
      <c r="CW119" s="49">
        <f t="shared" si="110"/>
        <v>1.6650663253574294</v>
      </c>
      <c r="CX119" s="49">
        <f t="shared" si="110"/>
        <v>1.5637222568646507</v>
      </c>
      <c r="CY119" s="49">
        <f t="shared" si="110"/>
        <v>1.4581067335585658</v>
      </c>
      <c r="CZ119" s="49">
        <f t="shared" si="110"/>
        <v>1.3499153386098897</v>
      </c>
      <c r="DA119" s="49">
        <f t="shared" si="110"/>
        <v>1.2408423977261123</v>
      </c>
      <c r="DB119" s="49">
        <f t="shared" si="110"/>
        <v>1.1325175111392127</v>
      </c>
      <c r="DC119" s="49">
        <f t="shared" si="110"/>
        <v>1.0264482964131503</v>
      </c>
      <c r="DD119" s="49">
        <f t="shared" si="110"/>
        <v>0.92397265373222126</v>
      </c>
      <c r="DE119" s="49">
        <f t="shared" si="110"/>
        <v>0.82622292392034069</v>
      </c>
      <c r="DF119" s="49">
        <f t="shared" si="110"/>
        <v>0.7341032383155266</v>
      </c>
      <c r="DG119" s="49">
        <f t="shared" si="110"/>
        <v>0</v>
      </c>
      <c r="DH119" s="49">
        <f t="shared" si="110"/>
        <v>0</v>
      </c>
      <c r="DI119" s="49">
        <f t="shared" si="110"/>
        <v>0</v>
      </c>
      <c r="DJ119" s="49">
        <f t="shared" si="110"/>
        <v>0</v>
      </c>
      <c r="DK119" s="49">
        <f t="shared" si="110"/>
        <v>0</v>
      </c>
      <c r="DL119" s="49">
        <f t="shared" si="110"/>
        <v>0</v>
      </c>
      <c r="DM119" s="49">
        <f t="shared" si="110"/>
        <v>0</v>
      </c>
      <c r="DN119" s="49">
        <f t="shared" si="110"/>
        <v>0</v>
      </c>
      <c r="DO119" s="49">
        <f t="shared" si="110"/>
        <v>0</v>
      </c>
      <c r="DP119" s="49">
        <f t="shared" si="110"/>
        <v>0</v>
      </c>
      <c r="DQ119" s="49">
        <f t="shared" si="110"/>
        <v>0</v>
      </c>
      <c r="DR119" s="49">
        <f t="shared" si="110"/>
        <v>0</v>
      </c>
      <c r="DS119" s="49">
        <f t="shared" si="110"/>
        <v>0</v>
      </c>
      <c r="DT119" s="49">
        <f t="shared" si="110"/>
        <v>0</v>
      </c>
      <c r="DU119" s="49">
        <f t="shared" si="110"/>
        <v>0</v>
      </c>
      <c r="DV119" s="49">
        <f t="shared" si="110"/>
        <v>0</v>
      </c>
      <c r="DW119" s="21">
        <f t="shared" si="82"/>
        <v>40.81899658699966</v>
      </c>
      <c r="DX119" s="13">
        <v>1</v>
      </c>
      <c r="EG119" s="13">
        <v>1</v>
      </c>
    </row>
    <row r="120" spans="5:137" x14ac:dyDescent="0.3">
      <c r="E120" s="28">
        <v>2056</v>
      </c>
      <c r="H120" s="58">
        <v>2056</v>
      </c>
      <c r="I120" s="60">
        <f t="shared" si="108"/>
        <v>8.1273014098248074E-5</v>
      </c>
      <c r="J120" s="60">
        <f t="shared" si="108"/>
        <v>1.1097372401803599E-3</v>
      </c>
      <c r="K120" s="60">
        <f t="shared" si="108"/>
        <v>4.9374461024934299E-2</v>
      </c>
      <c r="L120" s="60">
        <f t="shared" si="108"/>
        <v>2.3133891477142887</v>
      </c>
      <c r="M120" s="60">
        <f t="shared" si="108"/>
        <v>96.381980334707634</v>
      </c>
      <c r="N120" s="60">
        <f t="shared" si="108"/>
        <v>697.44563381188573</v>
      </c>
      <c r="O120" s="60">
        <f t="shared" si="108"/>
        <v>481.9020943625469</v>
      </c>
      <c r="P120" s="60">
        <f t="shared" si="108"/>
        <v>528.14587470469405</v>
      </c>
      <c r="Q120" s="60">
        <f t="shared" si="108"/>
        <v>473.15001454039793</v>
      </c>
      <c r="R120" s="60">
        <f t="shared" si="108"/>
        <v>600.89337108331938</v>
      </c>
      <c r="S120" s="60">
        <f t="shared" si="108"/>
        <v>838.4548558074448</v>
      </c>
      <c r="T120" s="60">
        <f t="shared" si="108"/>
        <v>257.30687138111125</v>
      </c>
      <c r="U120" s="60">
        <f t="shared" si="108"/>
        <v>261.64918782192831</v>
      </c>
      <c r="V120" s="60">
        <f t="shared" si="108"/>
        <v>240.44502046635557</v>
      </c>
      <c r="W120" s="60">
        <f t="shared" si="108"/>
        <v>262.75603841576208</v>
      </c>
      <c r="X120" s="60">
        <f t="shared" si="108"/>
        <v>309.66125863438106</v>
      </c>
      <c r="Y120" s="60">
        <f t="shared" si="106"/>
        <v>442.06137107426957</v>
      </c>
      <c r="Z120" s="60">
        <f t="shared" si="106"/>
        <v>557.47832698551474</v>
      </c>
      <c r="AA120" s="60">
        <f t="shared" si="106"/>
        <v>638.10863278696388</v>
      </c>
      <c r="AB120" s="60">
        <f t="shared" si="106"/>
        <v>885.31747071090285</v>
      </c>
      <c r="AC120" s="60">
        <f t="shared" si="106"/>
        <v>1239.9232272642057</v>
      </c>
      <c r="AD120" s="60">
        <f t="shared" si="106"/>
        <v>1443.0941767700006</v>
      </c>
      <c r="AE120" s="60">
        <f t="shared" si="106"/>
        <v>1837.3751787502097</v>
      </c>
      <c r="AF120" s="60">
        <f t="shared" si="106"/>
        <v>2150.3744440524097</v>
      </c>
      <c r="AG120" s="60">
        <f t="shared" si="106"/>
        <v>2332.1806931432948</v>
      </c>
      <c r="AH120" s="60">
        <f t="shared" si="106"/>
        <v>1738.1267059802631</v>
      </c>
      <c r="AI120" s="60">
        <f t="shared" si="106"/>
        <v>2213.9632486230148</v>
      </c>
      <c r="AJ120" s="60">
        <f t="shared" si="106"/>
        <v>2314.5149123738665</v>
      </c>
      <c r="AK120" s="60">
        <f t="shared" si="111"/>
        <v>2344.9492243940404</v>
      </c>
      <c r="AL120" s="60">
        <f t="shared" si="111"/>
        <v>2358.7645138343796</v>
      </c>
      <c r="AM120" s="60">
        <f t="shared" si="111"/>
        <v>2355.4999302610595</v>
      </c>
      <c r="AN120" s="60">
        <f t="shared" si="111"/>
        <v>2333.7990573599454</v>
      </c>
      <c r="AO120" s="60">
        <f t="shared" si="111"/>
        <v>2294.8259308272609</v>
      </c>
      <c r="AP120" s="60">
        <f t="shared" si="111"/>
        <v>2239.7754980395475</v>
      </c>
      <c r="AQ120" s="60">
        <f t="shared" si="111"/>
        <v>2169.6293212968885</v>
      </c>
      <c r="AR120" s="60">
        <f t="shared" si="111"/>
        <v>2085.6985281020534</v>
      </c>
      <c r="AS120" s="60">
        <f t="shared" si="111"/>
        <v>1989.5375280776861</v>
      </c>
      <c r="AT120" s="60">
        <f t="shared" si="111"/>
        <v>1882.9071722220979</v>
      </c>
      <c r="AU120" s="60">
        <f t="shared" si="111"/>
        <v>1767.73966628575</v>
      </c>
      <c r="AV120" s="60">
        <f t="shared" si="111"/>
        <v>1646.0779518786585</v>
      </c>
      <c r="AW120" s="60">
        <f t="shared" si="111"/>
        <v>1520.0349132937554</v>
      </c>
      <c r="AX120" s="60">
        <f t="shared" si="111"/>
        <v>1391.7323003628844</v>
      </c>
      <c r="AY120" s="60">
        <f t="shared" si="111"/>
        <v>1263.2414733131591</v>
      </c>
      <c r="AZ120" s="60">
        <f t="shared" si="111"/>
        <v>1136.5246147534344</v>
      </c>
      <c r="BA120" s="60">
        <f t="shared" si="111"/>
        <v>1013.3794537353679</v>
      </c>
      <c r="BB120" s="60">
        <f t="shared" si="109"/>
        <v>895.39071602317563</v>
      </c>
      <c r="BC120" s="60">
        <f t="shared" si="109"/>
        <v>783.8912929645594</v>
      </c>
      <c r="BD120" s="60">
        <f t="shared" si="109"/>
        <v>679.93548133544391</v>
      </c>
      <c r="BE120" s="60">
        <f t="shared" si="109"/>
        <v>584.2857710490789</v>
      </c>
      <c r="BF120" s="60">
        <f t="shared" si="109"/>
        <v>497.4135802397941</v>
      </c>
      <c r="BG120" s="60">
        <f t="shared" si="109"/>
        <v>419.51322259208246</v>
      </c>
      <c r="BH120" s="60">
        <f t="shared" si="109"/>
        <v>350.52737762706238</v>
      </c>
      <c r="BI120" s="60">
        <f t="shared" si="109"/>
        <v>290.18154066162242</v>
      </c>
      <c r="BJ120" s="60">
        <f t="shared" si="109"/>
        <v>238.02443652173679</v>
      </c>
      <c r="BK120" s="60">
        <f t="shared" si="109"/>
        <v>193.47122320823837</v>
      </c>
      <c r="BL120" s="60">
        <f t="shared" si="109"/>
        <v>155.84647362040414</v>
      </c>
      <c r="BM120" s="60">
        <f t="shared" si="109"/>
        <v>124.42434950997995</v>
      </c>
      <c r="BN120" s="60">
        <f t="shared" si="109"/>
        <v>0</v>
      </c>
      <c r="BO120" s="60">
        <f t="shared" si="109"/>
        <v>0</v>
      </c>
      <c r="BP120" s="60">
        <f t="shared" si="109"/>
        <v>0</v>
      </c>
      <c r="BQ120" s="60">
        <f t="shared" si="109"/>
        <v>0</v>
      </c>
      <c r="BR120" s="60">
        <f>BR59-BR60</f>
        <v>0</v>
      </c>
      <c r="BS120" s="60">
        <v>0</v>
      </c>
      <c r="BT120" s="60">
        <f>BT59-BT60</f>
        <v>0</v>
      </c>
      <c r="BU120" s="60">
        <f>BU59-BU60</f>
        <v>0</v>
      </c>
      <c r="BV120" s="60">
        <f>BV59-BV60</f>
        <v>0</v>
      </c>
      <c r="BW120" s="60">
        <f>BW59-BW60</f>
        <v>0</v>
      </c>
      <c r="BX120" s="60">
        <f t="shared" si="85"/>
        <v>59850.09708788959</v>
      </c>
      <c r="BY120" s="48">
        <f t="shared" si="94"/>
        <v>20.913187347831688</v>
      </c>
      <c r="BZ120" s="33">
        <f t="shared" si="73"/>
        <v>60.152963844699087</v>
      </c>
      <c r="CF120" s="49">
        <f t="shared" si="110"/>
        <v>0</v>
      </c>
      <c r="CG120" s="49">
        <f t="shared" si="110"/>
        <v>0</v>
      </c>
      <c r="CH120" s="49">
        <f t="shared" si="110"/>
        <v>0</v>
      </c>
      <c r="CI120" s="49">
        <f t="shared" si="110"/>
        <v>2.2112959554565776</v>
      </c>
      <c r="CJ120" s="49">
        <f t="shared" si="110"/>
        <v>2.256748811550807</v>
      </c>
      <c r="CK120" s="49">
        <f t="shared" si="110"/>
        <v>2.296402429108781</v>
      </c>
      <c r="CL120" s="49">
        <f t="shared" si="110"/>
        <v>2.3281066492519074</v>
      </c>
      <c r="CM120" s="49">
        <f t="shared" si="110"/>
        <v>2.345191393673673</v>
      </c>
      <c r="CN120" s="49">
        <f t="shared" si="110"/>
        <v>2.3500154280394554</v>
      </c>
      <c r="CO120" s="49">
        <f t="shared" si="110"/>
        <v>2.3435536085283957</v>
      </c>
      <c r="CP120" s="49">
        <f t="shared" si="110"/>
        <v>2.3249399625359217</v>
      </c>
      <c r="CQ120" s="49">
        <f t="shared" si="110"/>
        <v>2.2937479626228878</v>
      </c>
      <c r="CR120" s="49">
        <f t="shared" si="110"/>
        <v>2.2498165555756486</v>
      </c>
      <c r="CS120" s="49">
        <f t="shared" si="110"/>
        <v>2.1932793271094511</v>
      </c>
      <c r="CT120" s="49">
        <f t="shared" si="110"/>
        <v>2.1245911218164792</v>
      </c>
      <c r="CU120" s="49">
        <f t="shared" si="110"/>
        <v>2.0445299166314044</v>
      </c>
      <c r="CV120" s="49">
        <f t="shared" si="110"/>
        <v>1.9541806318482031</v>
      </c>
      <c r="CW120" s="49">
        <f t="shared" si="110"/>
        <v>1.8549033047340799</v>
      </c>
      <c r="CX120" s="49">
        <f t="shared" si="110"/>
        <v>1.7482854628952964</v>
      </c>
      <c r="CY120" s="49">
        <f t="shared" si="110"/>
        <v>1.6360818838049909</v>
      </c>
      <c r="CZ120" s="49">
        <f t="shared" si="110"/>
        <v>1.520145799526631</v>
      </c>
      <c r="DA120" s="49">
        <f t="shared" si="110"/>
        <v>1.4023561629398387</v>
      </c>
      <c r="DB120" s="49">
        <f t="shared" si="110"/>
        <v>1.2845458800699134</v>
      </c>
      <c r="DC120" s="49">
        <f t="shared" si="110"/>
        <v>1.168435556596819</v>
      </c>
      <c r="DD120" s="49">
        <f t="shared" si="110"/>
        <v>1.055576700685549</v>
      </c>
      <c r="DE120" s="49">
        <f t="shared" si="110"/>
        <v>0.94730735640558805</v>
      </c>
      <c r="DF120" s="49">
        <f t="shared" si="110"/>
        <v>0.84472199165355732</v>
      </c>
      <c r="DG120" s="49">
        <f t="shared" si="110"/>
        <v>0.74865624876133552</v>
      </c>
      <c r="DH120" s="49">
        <f t="shared" si="110"/>
        <v>0</v>
      </c>
      <c r="DI120" s="49">
        <f t="shared" si="110"/>
        <v>0</v>
      </c>
      <c r="DJ120" s="49">
        <f t="shared" si="110"/>
        <v>0</v>
      </c>
      <c r="DK120" s="49">
        <f t="shared" si="110"/>
        <v>0</v>
      </c>
      <c r="DL120" s="49">
        <f t="shared" si="110"/>
        <v>0</v>
      </c>
      <c r="DM120" s="49">
        <f t="shared" si="110"/>
        <v>0</v>
      </c>
      <c r="DN120" s="49">
        <f t="shared" si="110"/>
        <v>0</v>
      </c>
      <c r="DO120" s="49">
        <f t="shared" si="110"/>
        <v>0</v>
      </c>
      <c r="DP120" s="49">
        <f t="shared" si="110"/>
        <v>0</v>
      </c>
      <c r="DQ120" s="49">
        <f t="shared" si="110"/>
        <v>0</v>
      </c>
      <c r="DR120" s="49">
        <f t="shared" si="110"/>
        <v>0</v>
      </c>
      <c r="DS120" s="49">
        <f t="shared" si="110"/>
        <v>0</v>
      </c>
      <c r="DT120" s="49">
        <f t="shared" si="110"/>
        <v>0</v>
      </c>
      <c r="DU120" s="49">
        <f t="shared" si="110"/>
        <v>0</v>
      </c>
      <c r="DV120" s="49">
        <f t="shared" si="110"/>
        <v>0</v>
      </c>
      <c r="DW120" s="21">
        <f t="shared" si="82"/>
        <v>45.527416101823192</v>
      </c>
      <c r="DX120" s="13">
        <v>1</v>
      </c>
      <c r="EG120" s="13">
        <v>1</v>
      </c>
    </row>
    <row r="121" spans="5:137" x14ac:dyDescent="0.3">
      <c r="E121" s="28">
        <v>2057</v>
      </c>
      <c r="H121" s="58">
        <v>2057</v>
      </c>
      <c r="I121" s="60">
        <f t="shared" si="108"/>
        <v>4.9814575273566354E-5</v>
      </c>
      <c r="J121" s="60">
        <f t="shared" si="108"/>
        <v>7.2638339507260607E-4</v>
      </c>
      <c r="K121" s="60">
        <f t="shared" si="108"/>
        <v>3.4513080956645681E-2</v>
      </c>
      <c r="L121" s="60">
        <f t="shared" si="108"/>
        <v>1.7268938206530837</v>
      </c>
      <c r="M121" s="60">
        <f t="shared" si="108"/>
        <v>76.833096489729712</v>
      </c>
      <c r="N121" s="60">
        <f t="shared" si="108"/>
        <v>593.74282819886457</v>
      </c>
      <c r="O121" s="60">
        <f t="shared" si="108"/>
        <v>425.34503008127876</v>
      </c>
      <c r="P121" s="60">
        <f t="shared" si="108"/>
        <v>469.23456044663089</v>
      </c>
      <c r="Q121" s="60">
        <f t="shared" si="108"/>
        <v>423.14431279530754</v>
      </c>
      <c r="R121" s="60">
        <f t="shared" si="108"/>
        <v>540.92943438147813</v>
      </c>
      <c r="S121" s="60">
        <f t="shared" si="108"/>
        <v>759.76001868274761</v>
      </c>
      <c r="T121" s="60">
        <f t="shared" si="108"/>
        <v>208.60536011159775</v>
      </c>
      <c r="U121" s="60">
        <f t="shared" si="108"/>
        <v>214.25590725845746</v>
      </c>
      <c r="V121" s="60">
        <f t="shared" si="108"/>
        <v>198.86966167576304</v>
      </c>
      <c r="W121" s="60">
        <f t="shared" si="108"/>
        <v>219.50518633313538</v>
      </c>
      <c r="X121" s="60">
        <f t="shared" si="108"/>
        <v>261.28729190242893</v>
      </c>
      <c r="Y121" s="60">
        <f t="shared" si="106"/>
        <v>376.75004353553891</v>
      </c>
      <c r="Z121" s="60">
        <f t="shared" si="106"/>
        <v>479.88598224565703</v>
      </c>
      <c r="AA121" s="60">
        <f t="shared" si="106"/>
        <v>554.80967630262876</v>
      </c>
      <c r="AB121" s="60">
        <f t="shared" si="106"/>
        <v>777.4773963078278</v>
      </c>
      <c r="AC121" s="60">
        <f t="shared" si="106"/>
        <v>1099.8231639809528</v>
      </c>
      <c r="AD121" s="60">
        <f t="shared" si="106"/>
        <v>1292.8914702031825</v>
      </c>
      <c r="AE121" s="60">
        <f t="shared" si="106"/>
        <v>1662.6642929918908</v>
      </c>
      <c r="AF121" s="60">
        <f t="shared" si="106"/>
        <v>1965.4415979583209</v>
      </c>
      <c r="AG121" s="60">
        <f t="shared" si="106"/>
        <v>2153.0175871012198</v>
      </c>
      <c r="AH121" s="60">
        <f t="shared" si="106"/>
        <v>1620.7130984496762</v>
      </c>
      <c r="AI121" s="60">
        <f t="shared" si="106"/>
        <v>2197.7668856095806</v>
      </c>
      <c r="AJ121" s="60">
        <f t="shared" si="106"/>
        <v>2314.5149123738702</v>
      </c>
      <c r="AK121" s="60">
        <f t="shared" si="111"/>
        <v>2362.230242292273</v>
      </c>
      <c r="AL121" s="60">
        <f t="shared" si="111"/>
        <v>2393.6582743600156</v>
      </c>
      <c r="AM121" s="60">
        <f t="shared" si="111"/>
        <v>2407.9609605451697</v>
      </c>
      <c r="AN121" s="60">
        <f t="shared" si="111"/>
        <v>2403.3586672941456</v>
      </c>
      <c r="AO121" s="60">
        <f t="shared" si="111"/>
        <v>2380.6396278374668</v>
      </c>
      <c r="AP121" s="60">
        <f t="shared" si="111"/>
        <v>2340.6537908429964</v>
      </c>
      <c r="AQ121" s="60">
        <f t="shared" si="111"/>
        <v>2284.0574093833493</v>
      </c>
      <c r="AR121" s="60">
        <f t="shared" si="111"/>
        <v>2211.8811680019571</v>
      </c>
      <c r="AS121" s="60">
        <f t="shared" si="111"/>
        <v>2125.451376933408</v>
      </c>
      <c r="AT121" s="60">
        <f t="shared" si="111"/>
        <v>2026.3605919877518</v>
      </c>
      <c r="AU121" s="60">
        <f t="shared" si="111"/>
        <v>1916.438605168034</v>
      </c>
      <c r="AV121" s="60">
        <f t="shared" si="111"/>
        <v>1797.6940630109166</v>
      </c>
      <c r="AW121" s="60">
        <f t="shared" si="111"/>
        <v>1672.2751349616447</v>
      </c>
      <c r="AX121" s="60">
        <f t="shared" si="111"/>
        <v>1542.405832149976</v>
      </c>
      <c r="AY121" s="60">
        <f t="shared" si="111"/>
        <v>1410.3214474085107</v>
      </c>
      <c r="AZ121" s="60">
        <f t="shared" si="111"/>
        <v>1278.2016218060162</v>
      </c>
      <c r="BA121" s="60">
        <f t="shared" si="111"/>
        <v>1148.1044394804339</v>
      </c>
      <c r="BB121" s="60">
        <f t="shared" si="109"/>
        <v>1021.9053483566822</v>
      </c>
      <c r="BC121" s="60">
        <f t="shared" si="109"/>
        <v>901.24467022181489</v>
      </c>
      <c r="BD121" s="60">
        <f t="shared" si="109"/>
        <v>787.48693545040442</v>
      </c>
      <c r="BE121" s="60">
        <f t="shared" si="109"/>
        <v>681.69443257058447</v>
      </c>
      <c r="BF121" s="60">
        <f t="shared" si="109"/>
        <v>584.61621840410226</v>
      </c>
      <c r="BG121" s="60">
        <f t="shared" si="109"/>
        <v>496.69256577368651</v>
      </c>
      <c r="BH121" s="60">
        <f t="shared" si="109"/>
        <v>418.07359078696754</v>
      </c>
      <c r="BI121" s="60">
        <f t="shared" si="109"/>
        <v>348.64974990524934</v>
      </c>
      <c r="BJ121" s="60">
        <f t="shared" si="109"/>
        <v>288.09114317617787</v>
      </c>
      <c r="BK121" s="60">
        <f t="shared" si="109"/>
        <v>235.89216932478303</v>
      </c>
      <c r="BL121" s="60">
        <f t="shared" si="109"/>
        <v>191.41806095928769</v>
      </c>
      <c r="BM121" s="60">
        <f t="shared" si="109"/>
        <v>153.95014343895309</v>
      </c>
      <c r="BN121" s="60">
        <f t="shared" si="109"/>
        <v>122.72722987132147</v>
      </c>
      <c r="BO121" s="60">
        <f t="shared" si="109"/>
        <v>0</v>
      </c>
      <c r="BP121" s="60">
        <f t="shared" si="109"/>
        <v>0</v>
      </c>
      <c r="BQ121" s="60">
        <f t="shared" si="109"/>
        <v>0</v>
      </c>
      <c r="BR121" s="60">
        <f>BR60-BR61</f>
        <v>0</v>
      </c>
      <c r="BS121" s="60">
        <f>BS60-BS61</f>
        <v>0</v>
      </c>
      <c r="BT121" s="60">
        <v>0</v>
      </c>
      <c r="BU121" s="60">
        <f>BU60-BU61</f>
        <v>0</v>
      </c>
      <c r="BV121" s="60">
        <f>BV60-BV61</f>
        <v>0</v>
      </c>
      <c r="BW121" s="60">
        <f>BW60-BW61</f>
        <v>0</v>
      </c>
      <c r="BX121" s="60">
        <f t="shared" si="85"/>
        <v>60823.166490221425</v>
      </c>
      <c r="BY121" s="48">
        <f t="shared" si="94"/>
        <v>20.624246173294093</v>
      </c>
      <c r="BZ121" s="33">
        <f t="shared" si="73"/>
        <v>59.649753428657277</v>
      </c>
      <c r="CF121" s="49">
        <f t="shared" si="110"/>
        <v>0</v>
      </c>
      <c r="CG121" s="49">
        <f t="shared" si="110"/>
        <v>0</v>
      </c>
      <c r="CH121" s="49">
        <f t="shared" si="110"/>
        <v>0</v>
      </c>
      <c r="CI121" s="49">
        <f t="shared" si="110"/>
        <v>2.3339510278552638</v>
      </c>
      <c r="CJ121" s="49">
        <f t="shared" si="110"/>
        <v>2.3905128430477163</v>
      </c>
      <c r="CK121" s="49">
        <f t="shared" si="110"/>
        <v>2.4412870517223837</v>
      </c>
      <c r="CL121" s="49">
        <f t="shared" si="110"/>
        <v>2.4839148995596645</v>
      </c>
      <c r="CM121" s="49">
        <f t="shared" si="110"/>
        <v>2.5111642755616117</v>
      </c>
      <c r="CN121" s="49">
        <f t="shared" si="110"/>
        <v>2.5254021003600826</v>
      </c>
      <c r="CO121" s="49">
        <f t="shared" si="110"/>
        <v>2.5275380808675152</v>
      </c>
      <c r="CP121" s="49">
        <f t="shared" si="110"/>
        <v>2.5165035589413662</v>
      </c>
      <c r="CQ121" s="49">
        <f t="shared" si="110"/>
        <v>2.4916927789737997</v>
      </c>
      <c r="CR121" s="49">
        <f t="shared" si="110"/>
        <v>2.4527817003079804</v>
      </c>
      <c r="CS121" s="49">
        <f t="shared" si="110"/>
        <v>2.3997650586954364</v>
      </c>
      <c r="CT121" s="49">
        <f t="shared" si="110"/>
        <v>2.3329913796493429</v>
      </c>
      <c r="CU121" s="49">
        <f t="shared" si="110"/>
        <v>2.2531714149686195</v>
      </c>
      <c r="CV121" s="49">
        <f t="shared" si="110"/>
        <v>2.1613667153481515</v>
      </c>
      <c r="CW121" s="49">
        <f t="shared" si="110"/>
        <v>2.0589605278516387</v>
      </c>
      <c r="CX121" s="49">
        <f t="shared" si="110"/>
        <v>1.9476103944669489</v>
      </c>
      <c r="CY121" s="49">
        <f t="shared" si="110"/>
        <v>1.8291855609306822</v>
      </c>
      <c r="CZ121" s="49">
        <f t="shared" si="110"/>
        <v>1.7056933804002483</v>
      </c>
      <c r="DA121" s="49">
        <f t="shared" si="110"/>
        <v>1.5791996502006782</v>
      </c>
      <c r="DB121" s="49">
        <f t="shared" si="110"/>
        <v>1.4517482919636677</v>
      </c>
      <c r="DC121" s="49">
        <f t="shared" si="110"/>
        <v>1.3252855391559137</v>
      </c>
      <c r="DD121" s="49">
        <f t="shared" si="110"/>
        <v>1.2015932552142772</v>
      </c>
      <c r="DE121" s="49">
        <f t="shared" si="110"/>
        <v>1.0822350312757294</v>
      </c>
      <c r="DF121" s="49">
        <f t="shared" si="110"/>
        <v>0.96851749527121456</v>
      </c>
      <c r="DG121" s="49">
        <f t="shared" si="110"/>
        <v>0.86146793054433601</v>
      </c>
      <c r="DH121" s="49">
        <f t="shared" si="110"/>
        <v>0.76182799033688298</v>
      </c>
      <c r="DI121" s="49">
        <f t="shared" si="110"/>
        <v>0</v>
      </c>
      <c r="DJ121" s="49">
        <f t="shared" si="110"/>
        <v>0</v>
      </c>
      <c r="DK121" s="49">
        <f t="shared" si="110"/>
        <v>0</v>
      </c>
      <c r="DL121" s="49">
        <f t="shared" si="110"/>
        <v>0</v>
      </c>
      <c r="DM121" s="49">
        <f t="shared" si="110"/>
        <v>0</v>
      </c>
      <c r="DN121" s="49">
        <f t="shared" si="110"/>
        <v>0</v>
      </c>
      <c r="DO121" s="49">
        <f t="shared" si="110"/>
        <v>0</v>
      </c>
      <c r="DP121" s="49">
        <f t="shared" si="110"/>
        <v>0</v>
      </c>
      <c r="DQ121" s="49">
        <f t="shared" si="110"/>
        <v>0</v>
      </c>
      <c r="DR121" s="49">
        <f t="shared" si="110"/>
        <v>0</v>
      </c>
      <c r="DS121" s="49">
        <f t="shared" si="110"/>
        <v>0</v>
      </c>
      <c r="DT121" s="49">
        <f t="shared" si="110"/>
        <v>0</v>
      </c>
      <c r="DU121" s="49">
        <f t="shared" si="110"/>
        <v>0</v>
      </c>
      <c r="DV121" s="49">
        <f t="shared" si="110"/>
        <v>0</v>
      </c>
      <c r="DW121" s="21">
        <f t="shared" si="82"/>
        <v>50.595367933471152</v>
      </c>
      <c r="DX121" s="13">
        <v>1</v>
      </c>
      <c r="EG121" s="13">
        <v>1</v>
      </c>
    </row>
    <row r="122" spans="5:137" x14ac:dyDescent="0.3">
      <c r="E122" s="28">
        <v>2058</v>
      </c>
      <c r="H122" s="58">
        <v>2058</v>
      </c>
      <c r="I122" s="60">
        <f t="shared" si="108"/>
        <v>3.0332831048178014E-5</v>
      </c>
      <c r="J122" s="60">
        <f t="shared" si="108"/>
        <v>4.7234366126768835E-4</v>
      </c>
      <c r="K122" s="60">
        <f t="shared" si="108"/>
        <v>2.3966881726460484E-2</v>
      </c>
      <c r="L122" s="60">
        <f t="shared" si="108"/>
        <v>1.2806457734651686</v>
      </c>
      <c r="M122" s="60">
        <f t="shared" si="108"/>
        <v>60.848135244806855</v>
      </c>
      <c r="N122" s="60">
        <f t="shared" si="108"/>
        <v>502.14927741687961</v>
      </c>
      <c r="O122" s="60">
        <f t="shared" si="108"/>
        <v>372.96695997550637</v>
      </c>
      <c r="P122" s="60">
        <f t="shared" si="108"/>
        <v>414.16418513880535</v>
      </c>
      <c r="Q122" s="60">
        <f t="shared" si="108"/>
        <v>375.94525514568568</v>
      </c>
      <c r="R122" s="60">
        <f t="shared" si="108"/>
        <v>483.76034396710793</v>
      </c>
      <c r="S122" s="60">
        <f t="shared" si="108"/>
        <v>683.94257109342379</v>
      </c>
      <c r="T122" s="60">
        <f t="shared" si="108"/>
        <v>167.44038248687116</v>
      </c>
      <c r="U122" s="60">
        <f t="shared" si="108"/>
        <v>173.70282592837361</v>
      </c>
      <c r="V122" s="60">
        <f t="shared" si="108"/>
        <v>162.84781979725335</v>
      </c>
      <c r="W122" s="60">
        <f t="shared" si="108"/>
        <v>181.55053515967552</v>
      </c>
      <c r="X122" s="60">
        <f t="shared" si="108"/>
        <v>218.27820224923323</v>
      </c>
      <c r="Y122" s="60">
        <f t="shared" si="106"/>
        <v>317.89575174385004</v>
      </c>
      <c r="Z122" s="60">
        <f t="shared" si="106"/>
        <v>408.98634563744986</v>
      </c>
      <c r="AA122" s="60">
        <f t="shared" si="106"/>
        <v>477.58876638589027</v>
      </c>
      <c r="AB122" s="60">
        <f t="shared" si="106"/>
        <v>675.98518561676656</v>
      </c>
      <c r="AC122" s="60">
        <f t="shared" si="106"/>
        <v>965.85425931368991</v>
      </c>
      <c r="AD122" s="60">
        <f t="shared" si="106"/>
        <v>1146.8064765431291</v>
      </c>
      <c r="AE122" s="60">
        <f t="shared" si="106"/>
        <v>1489.607897269776</v>
      </c>
      <c r="AF122" s="60">
        <f t="shared" si="106"/>
        <v>1778.5532332645544</v>
      </c>
      <c r="AG122" s="60">
        <f t="shared" si="106"/>
        <v>1967.8574299134743</v>
      </c>
      <c r="AH122" s="60">
        <f t="shared" si="106"/>
        <v>1496.2064538423256</v>
      </c>
      <c r="AI122" s="60">
        <f t="shared" si="106"/>
        <v>2165.7287487464018</v>
      </c>
      <c r="AJ122" s="60">
        <f t="shared" si="106"/>
        <v>2297.5829584472958</v>
      </c>
      <c r="AK122" s="60">
        <f t="shared" si="111"/>
        <v>2362.2302422922694</v>
      </c>
      <c r="AL122" s="60">
        <f t="shared" si="111"/>
        <v>2411.2982518278222</v>
      </c>
      <c r="AM122" s="60">
        <f t="shared" si="111"/>
        <v>2443.5824957257792</v>
      </c>
      <c r="AN122" s="60">
        <f t="shared" si="111"/>
        <v>2456.885593875093</v>
      </c>
      <c r="AO122" s="60">
        <f t="shared" si="111"/>
        <v>2451.5953356067621</v>
      </c>
      <c r="AP122" s="60">
        <f t="shared" si="111"/>
        <v>2428.1811943444918</v>
      </c>
      <c r="AQ122" s="60">
        <f t="shared" si="111"/>
        <v>2386.9301358353187</v>
      </c>
      <c r="AR122" s="60">
        <f t="shared" si="111"/>
        <v>2328.5376542710728</v>
      </c>
      <c r="AS122" s="60">
        <f t="shared" si="111"/>
        <v>2254.0390237609681</v>
      </c>
      <c r="AT122" s="60">
        <f t="shared" si="111"/>
        <v>2164.7899824062915</v>
      </c>
      <c r="AU122" s="60">
        <f t="shared" si="111"/>
        <v>2062.4466908230534</v>
      </c>
      <c r="AV122" s="60">
        <f t="shared" si="111"/>
        <v>1948.9127094569558</v>
      </c>
      <c r="AW122" s="60">
        <f t="shared" si="111"/>
        <v>1826.3042029147618</v>
      </c>
      <c r="AX122" s="60">
        <f t="shared" si="111"/>
        <v>1696.8866297518689</v>
      </c>
      <c r="AY122" s="60">
        <f t="shared" si="111"/>
        <v>1563.0075016020564</v>
      </c>
      <c r="AZ122" s="60">
        <f t="shared" si="111"/>
        <v>1427.0234151016339</v>
      </c>
      <c r="BA122" s="60">
        <f t="shared" si="111"/>
        <v>1291.2249655630731</v>
      </c>
      <c r="BB122" s="60">
        <f t="shared" si="109"/>
        <v>1157.7638197147462</v>
      </c>
      <c r="BC122" s="60">
        <f t="shared" si="109"/>
        <v>1028.5864396362449</v>
      </c>
      <c r="BD122" s="60">
        <f t="shared" si="109"/>
        <v>905.37860263756011</v>
      </c>
      <c r="BE122" s="60">
        <f t="shared" si="109"/>
        <v>789.52411567674426</v>
      </c>
      <c r="BF122" s="60">
        <f t="shared" si="109"/>
        <v>682.07997015056026</v>
      </c>
      <c r="BG122" s="60">
        <f t="shared" si="109"/>
        <v>583.76880135051033</v>
      </c>
      <c r="BH122" s="60">
        <f t="shared" si="109"/>
        <v>494.98807977288379</v>
      </c>
      <c r="BI122" s="60">
        <f t="shared" si="109"/>
        <v>415.83414641277341</v>
      </c>
      <c r="BJ122" s="60">
        <f t="shared" si="109"/>
        <v>346.13816161178693</v>
      </c>
      <c r="BK122" s="60">
        <f t="shared" si="109"/>
        <v>285.51036910396942</v>
      </c>
      <c r="BL122" s="60">
        <f t="shared" si="109"/>
        <v>233.38882599107455</v>
      </c>
      <c r="BM122" s="60">
        <f t="shared" si="109"/>
        <v>189.08889791928232</v>
      </c>
      <c r="BN122" s="60">
        <f t="shared" si="109"/>
        <v>151.85029873144231</v>
      </c>
      <c r="BO122" s="60">
        <f t="shared" si="109"/>
        <v>120.87916326077539</v>
      </c>
      <c r="BP122" s="60">
        <f t="shared" si="109"/>
        <v>0</v>
      </c>
      <c r="BQ122" s="60">
        <f t="shared" si="109"/>
        <v>0</v>
      </c>
      <c r="BR122" s="60">
        <f>BR61-BR62</f>
        <v>0</v>
      </c>
      <c r="BS122" s="60">
        <f>BS61-BS62</f>
        <v>0</v>
      </c>
      <c r="BT122" s="60">
        <f>BT61-BT62</f>
        <v>0</v>
      </c>
      <c r="BU122" s="60">
        <v>0</v>
      </c>
      <c r="BV122" s="60">
        <f>BV61-BV62</f>
        <v>0</v>
      </c>
      <c r="BW122" s="60">
        <f>BW61-BW62</f>
        <v>0</v>
      </c>
      <c r="BX122" s="60">
        <f t="shared" si="85"/>
        <v>61876.210832789533</v>
      </c>
      <c r="BY122" s="48">
        <f t="shared" si="94"/>
        <v>20.353097489914923</v>
      </c>
      <c r="BZ122" s="33">
        <f t="shared" si="73"/>
        <v>59.18180900803533</v>
      </c>
      <c r="CF122" s="49">
        <f t="shared" si="110"/>
        <v>0</v>
      </c>
      <c r="CG122" s="49">
        <f t="shared" si="110"/>
        <v>0</v>
      </c>
      <c r="CH122" s="49">
        <f t="shared" si="110"/>
        <v>0</v>
      </c>
      <c r="CI122" s="49">
        <f t="shared" si="110"/>
        <v>2.4545597911605483</v>
      </c>
      <c r="CJ122" s="49">
        <f t="shared" si="110"/>
        <v>2.5231086292926506</v>
      </c>
      <c r="CK122" s="49">
        <f t="shared" si="110"/>
        <v>2.5859891986375203</v>
      </c>
      <c r="CL122" s="49">
        <f t="shared" si="110"/>
        <v>2.6406300590043656</v>
      </c>
      <c r="CM122" s="49">
        <f t="shared" si="110"/>
        <v>2.6792236349282916</v>
      </c>
      <c r="CN122" s="49">
        <f t="shared" si="110"/>
        <v>2.7041287772757698</v>
      </c>
      <c r="CO122" s="49">
        <f t="shared" si="110"/>
        <v>2.7161736480547347</v>
      </c>
      <c r="CP122" s="49">
        <f t="shared" si="110"/>
        <v>2.7140657472976955</v>
      </c>
      <c r="CQ122" s="49">
        <f t="shared" si="110"/>
        <v>2.6969959857529773</v>
      </c>
      <c r="CR122" s="49">
        <f t="shared" si="110"/>
        <v>2.6644507376773845</v>
      </c>
      <c r="CS122" s="49">
        <f t="shared" si="110"/>
        <v>2.6162576706173013</v>
      </c>
      <c r="CT122" s="49">
        <f t="shared" si="110"/>
        <v>2.5526302673442274</v>
      </c>
      <c r="CU122" s="49">
        <f t="shared" si="110"/>
        <v>2.4741840601780041</v>
      </c>
      <c r="CV122" s="49">
        <f t="shared" si="110"/>
        <v>2.3819312501481704</v>
      </c>
      <c r="CW122" s="49">
        <f t="shared" si="110"/>
        <v>2.2772555825125664</v>
      </c>
      <c r="CX122" s="49">
        <f t="shared" si="110"/>
        <v>2.1618662900684171</v>
      </c>
      <c r="CY122" s="49">
        <f t="shared" si="110"/>
        <v>2.0377340471490584</v>
      </c>
      <c r="CZ122" s="49">
        <f t="shared" si="110"/>
        <v>1.9070131719488472</v>
      </c>
      <c r="DA122" s="49">
        <f t="shared" si="110"/>
        <v>1.771955289102209</v>
      </c>
      <c r="DB122" s="49">
        <f t="shared" si="110"/>
        <v>1.6348203512310988</v>
      </c>
      <c r="DC122" s="49">
        <f t="shared" si="110"/>
        <v>1.497790812835035</v>
      </c>
      <c r="DD122" s="49">
        <f t="shared" si="110"/>
        <v>1.3628943043473782</v>
      </c>
      <c r="DE122" s="49">
        <f t="shared" si="110"/>
        <v>1.2319391980638557</v>
      </c>
      <c r="DF122" s="49">
        <f t="shared" si="110"/>
        <v>1.1064661904063087</v>
      </c>
      <c r="DG122" s="49">
        <f t="shared" si="110"/>
        <v>0.98771758115833563</v>
      </c>
      <c r="DH122" s="49">
        <f t="shared" si="110"/>
        <v>0.87662446329966315</v>
      </c>
      <c r="DI122" s="49">
        <f t="shared" si="110"/>
        <v>0.77381068984243484</v>
      </c>
      <c r="DJ122" s="49">
        <f t="shared" si="110"/>
        <v>0</v>
      </c>
      <c r="DK122" s="49">
        <f t="shared" si="110"/>
        <v>0</v>
      </c>
      <c r="DL122" s="49">
        <f t="shared" si="110"/>
        <v>0</v>
      </c>
      <c r="DM122" s="49">
        <f t="shared" si="110"/>
        <v>0</v>
      </c>
      <c r="DN122" s="49">
        <f t="shared" si="110"/>
        <v>0</v>
      </c>
      <c r="DO122" s="49">
        <f t="shared" si="110"/>
        <v>0</v>
      </c>
      <c r="DP122" s="49">
        <f t="shared" si="110"/>
        <v>0</v>
      </c>
      <c r="DQ122" s="49">
        <f t="shared" si="110"/>
        <v>0</v>
      </c>
      <c r="DR122" s="49">
        <f t="shared" si="110"/>
        <v>0</v>
      </c>
      <c r="DS122" s="49">
        <f t="shared" si="110"/>
        <v>0</v>
      </c>
      <c r="DT122" s="49">
        <f t="shared" si="110"/>
        <v>0</v>
      </c>
      <c r="DU122" s="49">
        <f t="shared" si="110"/>
        <v>0</v>
      </c>
      <c r="DV122" s="49">
        <f t="shared" si="110"/>
        <v>0</v>
      </c>
      <c r="DW122" s="21">
        <f t="shared" si="82"/>
        <v>56.03221742933485</v>
      </c>
      <c r="DX122" s="13">
        <v>1</v>
      </c>
      <c r="EG122" s="13">
        <v>1</v>
      </c>
    </row>
    <row r="123" spans="5:137" x14ac:dyDescent="0.3">
      <c r="E123" s="28">
        <v>2059</v>
      </c>
      <c r="H123" s="58">
        <v>2059</v>
      </c>
      <c r="I123" s="60">
        <f t="shared" si="108"/>
        <v>1.8349151969724795E-5</v>
      </c>
      <c r="J123" s="60">
        <f t="shared" si="108"/>
        <v>3.0513829008043541E-4</v>
      </c>
      <c r="K123" s="60">
        <f t="shared" si="108"/>
        <v>1.6534298543362601E-2</v>
      </c>
      <c r="L123" s="60">
        <f t="shared" si="108"/>
        <v>0.94349336158481734</v>
      </c>
      <c r="M123" s="60">
        <f t="shared" si="108"/>
        <v>47.873221862274733</v>
      </c>
      <c r="N123" s="60">
        <f t="shared" si="108"/>
        <v>421.90410932434202</v>
      </c>
      <c r="O123" s="60">
        <f t="shared" si="108"/>
        <v>324.89707956937013</v>
      </c>
      <c r="P123" s="60">
        <f t="shared" si="108"/>
        <v>363.16295275023072</v>
      </c>
      <c r="Q123" s="60">
        <f t="shared" si="108"/>
        <v>331.82351296974093</v>
      </c>
      <c r="R123" s="60">
        <f t="shared" si="108"/>
        <v>429.79995345005636</v>
      </c>
      <c r="S123" s="60">
        <f t="shared" si="108"/>
        <v>611.65888268629169</v>
      </c>
      <c r="T123" s="60">
        <f t="shared" si="108"/>
        <v>133.06248055908748</v>
      </c>
      <c r="U123" s="60">
        <f t="shared" si="108"/>
        <v>139.42531293029919</v>
      </c>
      <c r="V123" s="60">
        <f t="shared" si="108"/>
        <v>132.02495491027298</v>
      </c>
      <c r="W123" s="60">
        <f t="shared" si="108"/>
        <v>148.66575718311765</v>
      </c>
      <c r="X123" s="60">
        <f t="shared" si="108"/>
        <v>180.53570894629036</v>
      </c>
      <c r="Y123" s="60">
        <f t="shared" si="106"/>
        <v>265.56864931352243</v>
      </c>
      <c r="Z123" s="60">
        <f t="shared" si="106"/>
        <v>345.09623563486821</v>
      </c>
      <c r="AA123" s="60">
        <f t="shared" si="106"/>
        <v>407.02852658378697</v>
      </c>
      <c r="AB123" s="60">
        <f t="shared" si="106"/>
        <v>581.89852247232511</v>
      </c>
      <c r="AC123" s="60">
        <f t="shared" si="106"/>
        <v>839.77125748155413</v>
      </c>
      <c r="AD123" s="60">
        <f t="shared" si="106"/>
        <v>1007.114558279015</v>
      </c>
      <c r="AE123" s="60">
        <f t="shared" si="106"/>
        <v>1321.2957339956056</v>
      </c>
      <c r="AF123" s="60">
        <f t="shared" si="106"/>
        <v>1593.4346777954743</v>
      </c>
      <c r="AG123" s="60">
        <f t="shared" si="106"/>
        <v>1780.7393504909978</v>
      </c>
      <c r="AH123" s="60">
        <f t="shared" si="106"/>
        <v>1367.5322507895944</v>
      </c>
      <c r="AI123" s="60">
        <f t="shared" si="106"/>
        <v>2118.5451094196906</v>
      </c>
      <c r="AJ123" s="60">
        <f t="shared" si="106"/>
        <v>2264.0897441490779</v>
      </c>
      <c r="AK123" s="60">
        <f t="shared" si="111"/>
        <v>2344.949224394044</v>
      </c>
      <c r="AL123" s="60">
        <f t="shared" si="111"/>
        <v>2411.2982518278222</v>
      </c>
      <c r="AM123" s="60">
        <f t="shared" si="111"/>
        <v>2461.5903879245379</v>
      </c>
      <c r="AN123" s="60">
        <f t="shared" si="111"/>
        <v>2493.2308827111483</v>
      </c>
      <c r="AO123" s="60">
        <f t="shared" si="111"/>
        <v>2506.1965756634236</v>
      </c>
      <c r="AP123" s="60">
        <f t="shared" si="111"/>
        <v>2500.5538933544958</v>
      </c>
      <c r="AQ123" s="60">
        <f t="shared" si="111"/>
        <v>2476.1880166660849</v>
      </c>
      <c r="AR123" s="60">
        <f t="shared" si="111"/>
        <v>2433.4137472085058</v>
      </c>
      <c r="AS123" s="60">
        <f t="shared" si="111"/>
        <v>2372.9189510506185</v>
      </c>
      <c r="AT123" s="60">
        <f t="shared" si="111"/>
        <v>2295.7575748595773</v>
      </c>
      <c r="AU123" s="60">
        <f t="shared" si="111"/>
        <v>2203.3412775566612</v>
      </c>
      <c r="AV123" s="60">
        <f t="shared" si="111"/>
        <v>2097.3949060946179</v>
      </c>
      <c r="AW123" s="60">
        <f t="shared" si="111"/>
        <v>1979.9294805668178</v>
      </c>
      <c r="AX123" s="60">
        <f t="shared" si="111"/>
        <v>1853.1826007547497</v>
      </c>
      <c r="AY123" s="60">
        <f t="shared" si="111"/>
        <v>1719.5516746545327</v>
      </c>
      <c r="AZ123" s="60">
        <f t="shared" si="111"/>
        <v>1581.5176794369327</v>
      </c>
      <c r="BA123" s="60">
        <f t="shared" si="111"/>
        <v>1441.5630747039831</v>
      </c>
      <c r="BB123" s="60">
        <f t="shared" si="109"/>
        <v>1302.0884658523573</v>
      </c>
      <c r="BC123" s="60">
        <f t="shared" si="109"/>
        <v>1165.3331369437219</v>
      </c>
      <c r="BD123" s="60">
        <f t="shared" si="109"/>
        <v>1033.3044778845506</v>
      </c>
      <c r="BE123" s="60">
        <f t="shared" si="109"/>
        <v>907.72076134978852</v>
      </c>
      <c r="BF123" s="60">
        <f t="shared" si="109"/>
        <v>789.97063717134006</v>
      </c>
      <c r="BG123" s="60">
        <f t="shared" si="109"/>
        <v>681.09127674720366</v>
      </c>
      <c r="BH123" s="60">
        <f t="shared" si="109"/>
        <v>581.76549826492555</v>
      </c>
      <c r="BI123" s="60">
        <f t="shared" si="109"/>
        <v>492.33663683327904</v>
      </c>
      <c r="BJ123" s="60">
        <f t="shared" si="109"/>
        <v>412.83857801088016</v>
      </c>
      <c r="BK123" s="60">
        <f t="shared" si="109"/>
        <v>343.03739154629875</v>
      </c>
      <c r="BL123" s="60">
        <f t="shared" si="109"/>
        <v>282.48046573223837</v>
      </c>
      <c r="BM123" s="60">
        <f t="shared" si="109"/>
        <v>230.54896529704274</v>
      </c>
      <c r="BN123" s="60">
        <f t="shared" si="109"/>
        <v>186.50976864616678</v>
      </c>
      <c r="BO123" s="60">
        <f t="shared" si="109"/>
        <v>149.56368746202497</v>
      </c>
      <c r="BP123" s="60">
        <f t="shared" si="109"/>
        <v>118.88760955422185</v>
      </c>
      <c r="BQ123" s="60">
        <f t="shared" si="109"/>
        <v>0</v>
      </c>
      <c r="BR123" s="60">
        <f>BR62-BR63</f>
        <v>0</v>
      </c>
      <c r="BS123" s="60">
        <f>BS62-BS63</f>
        <v>0</v>
      </c>
      <c r="BT123" s="60">
        <f>BT62-BT63</f>
        <v>0</v>
      </c>
      <c r="BU123" s="60">
        <f>BU62-BU63</f>
        <v>0</v>
      </c>
      <c r="BV123" s="60">
        <v>0</v>
      </c>
      <c r="BW123" s="60">
        <f>BW62-BW63</f>
        <v>0</v>
      </c>
      <c r="BX123" s="60">
        <f t="shared" si="85"/>
        <v>63007.964451419051</v>
      </c>
      <c r="BY123" s="48">
        <f t="shared" si="94"/>
        <v>20.101681572961091</v>
      </c>
      <c r="BZ123" s="33">
        <f t="shared" si="73"/>
        <v>58.751520414891822</v>
      </c>
      <c r="CF123" s="49">
        <f t="shared" si="110"/>
        <v>0</v>
      </c>
      <c r="CG123" s="49">
        <f t="shared" si="110"/>
        <v>0</v>
      </c>
      <c r="CH123" s="49">
        <f t="shared" si="110"/>
        <v>0</v>
      </c>
      <c r="CI123" s="49">
        <f t="shared" si="110"/>
        <v>2.5721275482683126</v>
      </c>
      <c r="CJ123" s="49">
        <f t="shared" si="110"/>
        <v>2.6534922610964173</v>
      </c>
      <c r="CK123" s="49">
        <f t="shared" si="110"/>
        <v>2.7294275708727866</v>
      </c>
      <c r="CL123" s="49">
        <f t="shared" si="110"/>
        <v>2.7971478427189425</v>
      </c>
      <c r="CM123" s="49">
        <f t="shared" si="110"/>
        <v>2.8482612131521705</v>
      </c>
      <c r="CN123" s="49">
        <f t="shared" si="110"/>
        <v>2.8851022621157085</v>
      </c>
      <c r="CO123" s="49">
        <f t="shared" si="110"/>
        <v>2.9084015273194268</v>
      </c>
      <c r="CP123" s="49">
        <f t="shared" si="110"/>
        <v>2.9166222727563706</v>
      </c>
      <c r="CQ123" s="49">
        <f t="shared" si="110"/>
        <v>2.9087280244542342</v>
      </c>
      <c r="CR123" s="49">
        <f t="shared" si="110"/>
        <v>2.883988348961708</v>
      </c>
      <c r="CS123" s="49">
        <f t="shared" si="110"/>
        <v>2.8420342827717491</v>
      </c>
      <c r="CT123" s="49">
        <f t="shared" si="110"/>
        <v>2.7829134743798249</v>
      </c>
      <c r="CU123" s="49">
        <f t="shared" si="110"/>
        <v>2.7071154973322109</v>
      </c>
      <c r="CV123" s="49">
        <f t="shared" si="110"/>
        <v>2.6155738939366984</v>
      </c>
      <c r="CW123" s="49">
        <f t="shared" si="110"/>
        <v>2.5096464186491403</v>
      </c>
      <c r="CX123" s="49">
        <f t="shared" si="110"/>
        <v>2.3910716165311214</v>
      </c>
      <c r="CY123" s="49">
        <f t="shared" si="110"/>
        <v>2.2619044122845366</v>
      </c>
      <c r="CZ123" s="49">
        <f t="shared" si="110"/>
        <v>2.124434913462153</v>
      </c>
      <c r="DA123" s="49">
        <f t="shared" si="110"/>
        <v>1.9810958494951478</v>
      </c>
      <c r="DB123" s="49">
        <f t="shared" si="110"/>
        <v>1.8343650011116779</v>
      </c>
      <c r="DC123" s="49">
        <f t="shared" si="110"/>
        <v>1.6866690432937048</v>
      </c>
      <c r="DD123" s="49">
        <f t="shared" si="110"/>
        <v>1.5402949082329656</v>
      </c>
      <c r="DE123" s="49">
        <f t="shared" si="110"/>
        <v>1.3973138656176047</v>
      </c>
      <c r="DF123" s="49">
        <f t="shared" si="110"/>
        <v>1.2595222219771358</v>
      </c>
      <c r="DG123" s="49">
        <f t="shared" si="110"/>
        <v>1.128400999008818</v>
      </c>
      <c r="DH123" s="49">
        <f t="shared" si="110"/>
        <v>1.0050953306264319</v>
      </c>
      <c r="DI123" s="49">
        <f t="shared" si="110"/>
        <v>0.89041278252136635</v>
      </c>
      <c r="DJ123" s="49">
        <f t="shared" si="110"/>
        <v>0.78483848597852557</v>
      </c>
      <c r="DK123" s="49">
        <f t="shared" si="110"/>
        <v>0</v>
      </c>
      <c r="DL123" s="49">
        <f t="shared" si="110"/>
        <v>0</v>
      </c>
      <c r="DM123" s="49">
        <f t="shared" si="110"/>
        <v>0</v>
      </c>
      <c r="DN123" s="49">
        <f t="shared" si="110"/>
        <v>0</v>
      </c>
      <c r="DO123" s="49">
        <f t="shared" si="110"/>
        <v>0</v>
      </c>
      <c r="DP123" s="49">
        <f t="shared" si="110"/>
        <v>0</v>
      </c>
      <c r="DQ123" s="49">
        <f t="shared" si="110"/>
        <v>0</v>
      </c>
      <c r="DR123" s="49">
        <f t="shared" si="110"/>
        <v>0</v>
      </c>
      <c r="DS123" s="49">
        <f t="shared" si="110"/>
        <v>0</v>
      </c>
      <c r="DT123" s="49">
        <f>IF(DT62-DT63&gt;0,DT62-DT63,0)</f>
        <v>0</v>
      </c>
      <c r="DU123" s="49">
        <f>IF(DU62-DU63&gt;0,DU62-DU63,0)</f>
        <v>0</v>
      </c>
      <c r="DV123" s="49">
        <f>IF(DV62-DV63&gt;0,DV62-DV63,0)</f>
        <v>0</v>
      </c>
      <c r="DW123" s="21">
        <f t="shared" si="82"/>
        <v>61.846001868926891</v>
      </c>
      <c r="DX123" s="13">
        <v>1</v>
      </c>
      <c r="EG123" s="13">
        <v>1</v>
      </c>
    </row>
    <row r="124" spans="5:137" x14ac:dyDescent="0.3">
      <c r="E124" s="28">
        <v>2060</v>
      </c>
      <c r="H124" s="58">
        <v>2060</v>
      </c>
      <c r="I124" s="60">
        <f t="shared" si="108"/>
        <v>1.1027204546644503E-5</v>
      </c>
      <c r="J124" s="60">
        <f t="shared" si="108"/>
        <v>1.9583114564582249E-4</v>
      </c>
      <c r="K124" s="60">
        <f t="shared" si="108"/>
        <v>1.1331997155090937E-2</v>
      </c>
      <c r="L124" s="60">
        <f t="shared" si="108"/>
        <v>0.69054998476568907</v>
      </c>
      <c r="M124" s="60">
        <f t="shared" si="108"/>
        <v>37.418337275441573</v>
      </c>
      <c r="N124" s="60">
        <f t="shared" si="108"/>
        <v>352.16088500156616</v>
      </c>
      <c r="O124" s="60">
        <f t="shared" si="108"/>
        <v>281.16917285468026</v>
      </c>
      <c r="P124" s="60">
        <f t="shared" si="108"/>
        <v>316.35666270301249</v>
      </c>
      <c r="Q124" s="60">
        <f t="shared" si="108"/>
        <v>290.96192062492923</v>
      </c>
      <c r="R124" s="60">
        <f t="shared" si="108"/>
        <v>379.35770827260967</v>
      </c>
      <c r="S124" s="60">
        <f t="shared" si="108"/>
        <v>543.43222338157648</v>
      </c>
      <c r="T124" s="60">
        <f t="shared" si="108"/>
        <v>104.69156365340717</v>
      </c>
      <c r="U124" s="60">
        <f t="shared" si="108"/>
        <v>110.79930489699683</v>
      </c>
      <c r="V124" s="60">
        <f t="shared" si="108"/>
        <v>105.97191240034192</v>
      </c>
      <c r="W124" s="60">
        <f t="shared" si="108"/>
        <v>120.5271885938613</v>
      </c>
      <c r="X124" s="60">
        <f t="shared" si="108"/>
        <v>147.83474940178849</v>
      </c>
      <c r="Y124" s="60">
        <f t="shared" si="106"/>
        <v>219.649162782556</v>
      </c>
      <c r="Z124" s="60">
        <f t="shared" si="106"/>
        <v>288.29180848751616</v>
      </c>
      <c r="AA124" s="60">
        <f t="shared" si="106"/>
        <v>343.44425875916045</v>
      </c>
      <c r="AB124" s="60">
        <f t="shared" si="106"/>
        <v>495.92728073469698</v>
      </c>
      <c r="AC124" s="60">
        <f t="shared" si="106"/>
        <v>722.88811107212314</v>
      </c>
      <c r="AD124" s="60">
        <f t="shared" si="106"/>
        <v>875.64542049533793</v>
      </c>
      <c r="AE124" s="60">
        <f t="shared" si="106"/>
        <v>1160.3493673231678</v>
      </c>
      <c r="AF124" s="60">
        <f t="shared" si="106"/>
        <v>1413.3910313114593</v>
      </c>
      <c r="AG124" s="60">
        <f t="shared" si="106"/>
        <v>1595.3932556626914</v>
      </c>
      <c r="AH124" s="60">
        <f t="shared" si="106"/>
        <v>1237.4974197971369</v>
      </c>
      <c r="AI124" s="60">
        <f t="shared" si="106"/>
        <v>2057.2287634890381</v>
      </c>
      <c r="AJ124" s="60">
        <f t="shared" si="106"/>
        <v>2214.7631634528298</v>
      </c>
      <c r="AK124" s="60">
        <f t="shared" si="111"/>
        <v>2310.7655242572073</v>
      </c>
      <c r="AL124" s="60">
        <f t="shared" si="111"/>
        <v>2393.6582743600193</v>
      </c>
      <c r="AM124" s="60">
        <f t="shared" si="111"/>
        <v>2461.5903879245379</v>
      </c>
      <c r="AN124" s="60">
        <f t="shared" si="111"/>
        <v>2511.6046568894235</v>
      </c>
      <c r="AO124" s="60">
        <f t="shared" si="111"/>
        <v>2543.2713334989166</v>
      </c>
      <c r="AP124" s="60">
        <f t="shared" si="111"/>
        <v>2556.2455246048485</v>
      </c>
      <c r="AQ124" s="60">
        <f t="shared" si="111"/>
        <v>2549.9915740117067</v>
      </c>
      <c r="AR124" s="60">
        <f t="shared" si="111"/>
        <v>2524.4098559757476</v>
      </c>
      <c r="AS124" s="60">
        <f t="shared" si="111"/>
        <v>2479.7939539035578</v>
      </c>
      <c r="AT124" s="60">
        <f t="shared" si="111"/>
        <v>2416.8377738698837</v>
      </c>
      <c r="AU124" s="60">
        <f t="shared" si="111"/>
        <v>2336.6411841618101</v>
      </c>
      <c r="AV124" s="60">
        <f t="shared" si="111"/>
        <v>2240.6769554325583</v>
      </c>
      <c r="AW124" s="60">
        <f t="shared" si="111"/>
        <v>2130.774758057014</v>
      </c>
      <c r="AX124" s="60">
        <f t="shared" si="111"/>
        <v>2009.0688387246046</v>
      </c>
      <c r="AY124" s="60">
        <f t="shared" si="111"/>
        <v>1877.9352660904842</v>
      </c>
      <c r="AZ124" s="60">
        <f t="shared" si="111"/>
        <v>1739.9157530492375</v>
      </c>
      <c r="BA124" s="60">
        <f t="shared" si="111"/>
        <v>1597.6314505711489</v>
      </c>
      <c r="BB124" s="60">
        <f t="shared" si="109"/>
        <v>1453.691418948205</v>
      </c>
      <c r="BC124" s="60">
        <f t="shared" si="109"/>
        <v>1310.6013598384889</v>
      </c>
      <c r="BD124" s="60">
        <f t="shared" si="109"/>
        <v>1170.6784206264856</v>
      </c>
      <c r="BE124" s="60">
        <f t="shared" si="109"/>
        <v>1035.9775729612593</v>
      </c>
      <c r="BF124" s="60">
        <f t="shared" si="109"/>
        <v>908.23412987518532</v>
      </c>
      <c r="BG124" s="60">
        <f t="shared" si="109"/>
        <v>788.82555332194897</v>
      </c>
      <c r="BH124" s="60">
        <f t="shared" si="109"/>
        <v>678.75399484191439</v>
      </c>
      <c r="BI124" s="60">
        <f t="shared" si="109"/>
        <v>578.649225195084</v>
      </c>
      <c r="BJ124" s="60">
        <f t="shared" si="109"/>
        <v>488.78996303286112</v>
      </c>
      <c r="BK124" s="60">
        <f t="shared" si="109"/>
        <v>409.14029320282862</v>
      </c>
      <c r="BL124" s="60">
        <f t="shared" si="109"/>
        <v>339.39699784525146</v>
      </c>
      <c r="BM124" s="60">
        <f t="shared" si="109"/>
        <v>279.04326102434425</v>
      </c>
      <c r="BN124" s="60">
        <f t="shared" si="109"/>
        <v>227.40433019772172</v>
      </c>
      <c r="BO124" s="60">
        <f t="shared" si="109"/>
        <v>183.7012437871017</v>
      </c>
      <c r="BP124" s="60">
        <f t="shared" si="109"/>
        <v>147.09953972890798</v>
      </c>
      <c r="BQ124" s="60">
        <f t="shared" si="109"/>
        <v>116.75080094773148</v>
      </c>
      <c r="BR124" s="60">
        <f>BR63-BR64</f>
        <v>0</v>
      </c>
      <c r="BS124" s="60">
        <f>BS63-BS64</f>
        <v>0</v>
      </c>
      <c r="BT124" s="60">
        <f>BT63-BT64</f>
        <v>0</v>
      </c>
      <c r="BU124" s="60">
        <f>BU63-BU64</f>
        <v>0</v>
      </c>
      <c r="BV124" s="60">
        <f>BV63-BV64</f>
        <v>0</v>
      </c>
      <c r="BW124" s="60">
        <v>0</v>
      </c>
      <c r="BX124" s="60">
        <f t="shared" si="85"/>
        <v>64213.403932026224</v>
      </c>
      <c r="BY124" s="48">
        <f t="shared" si="94"/>
        <v>19.871310452606021</v>
      </c>
      <c r="BZ124" s="33">
        <f t="shared" si="73"/>
        <v>58.360240056025802</v>
      </c>
      <c r="CF124" s="49">
        <f t="shared" ref="CF124:DV124" si="112">IF(CF63-CF64&gt;0,CF63-CF64,0)</f>
        <v>0</v>
      </c>
      <c r="CG124" s="49">
        <f t="shared" si="112"/>
        <v>0</v>
      </c>
      <c r="CH124" s="49">
        <f t="shared" si="112"/>
        <v>0</v>
      </c>
      <c r="CI124" s="49">
        <f t="shared" si="112"/>
        <v>2.685643699109292</v>
      </c>
      <c r="CJ124" s="49">
        <f t="shared" si="112"/>
        <v>2.7805884250454085</v>
      </c>
      <c r="CK124" s="49">
        <f t="shared" si="112"/>
        <v>2.870472896985234</v>
      </c>
      <c r="CL124" s="49">
        <f t="shared" si="112"/>
        <v>2.952298658380613</v>
      </c>
      <c r="CM124" s="49">
        <f t="shared" si="112"/>
        <v>3.0170858961108706</v>
      </c>
      <c r="CN124" s="49">
        <f t="shared" si="112"/>
        <v>3.0671291347359784</v>
      </c>
      <c r="CO124" s="49">
        <f t="shared" si="112"/>
        <v>3.1030459407571129</v>
      </c>
      <c r="CP124" s="49">
        <f t="shared" si="112"/>
        <v>3.1230362163234702</v>
      </c>
      <c r="CQ124" s="49">
        <f t="shared" si="112"/>
        <v>3.1258126115628215</v>
      </c>
      <c r="CR124" s="49">
        <f t="shared" si="112"/>
        <v>3.110400526043918</v>
      </c>
      <c r="CS124" s="49">
        <f t="shared" si="112"/>
        <v>3.0762039031009749</v>
      </c>
      <c r="CT124" s="49">
        <f t="shared" si="112"/>
        <v>3.0230720731374277</v>
      </c>
      <c r="CU124" s="49">
        <f t="shared" si="112"/>
        <v>2.951335448226132</v>
      </c>
      <c r="CV124" s="49">
        <f t="shared" si="112"/>
        <v>2.8618164414914418</v>
      </c>
      <c r="CW124" s="49">
        <f t="shared" si="112"/>
        <v>2.7558165900977087</v>
      </c>
      <c r="CX124" s="49">
        <f t="shared" si="112"/>
        <v>2.6350772241999039</v>
      </c>
      <c r="CY124" s="49">
        <f t="shared" si="112"/>
        <v>2.5017159777023039</v>
      </c>
      <c r="CZ124" s="49">
        <f t="shared" si="112"/>
        <v>2.3581432086755285</v>
      </c>
      <c r="DA124" s="49">
        <f t="shared" si="112"/>
        <v>2.2069638802134932</v>
      </c>
      <c r="DB124" s="49">
        <f t="shared" si="112"/>
        <v>2.0508716627962258</v>
      </c>
      <c r="DC124" s="49">
        <f t="shared" si="112"/>
        <v>1.892542296250781</v>
      </c>
      <c r="DD124" s="49">
        <f t="shared" si="112"/>
        <v>1.7345330983450822</v>
      </c>
      <c r="DE124" s="49">
        <f t="shared" si="112"/>
        <v>1.5791946782291575</v>
      </c>
      <c r="DF124" s="49">
        <f t="shared" si="112"/>
        <v>1.428599615620783</v>
      </c>
      <c r="DG124" s="49">
        <f t="shared" si="112"/>
        <v>1.2844912441752854</v>
      </c>
      <c r="DH124" s="49">
        <f t="shared" si="112"/>
        <v>1.1482539106450531</v>
      </c>
      <c r="DI124" s="49">
        <f t="shared" si="112"/>
        <v>1.0209043524449726</v>
      </c>
      <c r="DJ124" s="49">
        <f t="shared" si="112"/>
        <v>0.90310230823047277</v>
      </c>
      <c r="DK124" s="49">
        <f t="shared" si="112"/>
        <v>0.79517727540257965</v>
      </c>
      <c r="DL124" s="49">
        <f t="shared" si="112"/>
        <v>0</v>
      </c>
      <c r="DM124" s="49">
        <f t="shared" si="112"/>
        <v>0</v>
      </c>
      <c r="DN124" s="49">
        <f t="shared" si="112"/>
        <v>0</v>
      </c>
      <c r="DO124" s="49">
        <f t="shared" si="112"/>
        <v>0</v>
      </c>
      <c r="DP124" s="49">
        <f t="shared" si="112"/>
        <v>0</v>
      </c>
      <c r="DQ124" s="49">
        <f t="shared" si="112"/>
        <v>0</v>
      </c>
      <c r="DR124" s="49">
        <f t="shared" si="112"/>
        <v>0</v>
      </c>
      <c r="DS124" s="49">
        <f t="shared" si="112"/>
        <v>0</v>
      </c>
      <c r="DT124" s="49">
        <f t="shared" si="112"/>
        <v>0</v>
      </c>
      <c r="DU124" s="49">
        <f t="shared" si="112"/>
        <v>0</v>
      </c>
      <c r="DV124" s="49">
        <f t="shared" si="112"/>
        <v>0</v>
      </c>
      <c r="DW124" s="21">
        <f t="shared" si="82"/>
        <v>68.043329194040027</v>
      </c>
      <c r="DX124" s="21">
        <v>1</v>
      </c>
      <c r="EG124" s="21">
        <v>1</v>
      </c>
    </row>
    <row r="126" spans="5:137" x14ac:dyDescent="0.3">
      <c r="CE126" s="21" t="s">
        <v>25</v>
      </c>
    </row>
    <row r="127" spans="5:137" x14ac:dyDescent="0.3">
      <c r="CD127" s="21">
        <v>1</v>
      </c>
    </row>
    <row r="128" spans="5:137" x14ac:dyDescent="0.3">
      <c r="CD128" s="21">
        <v>2</v>
      </c>
    </row>
    <row r="129" spans="82:82" x14ac:dyDescent="0.3">
      <c r="CD129" s="21">
        <v>3</v>
      </c>
    </row>
    <row r="130" spans="82:82" x14ac:dyDescent="0.3">
      <c r="CD130" s="21">
        <v>4</v>
      </c>
    </row>
    <row r="131" spans="82:82" x14ac:dyDescent="0.3">
      <c r="CD131" s="21">
        <v>5</v>
      </c>
    </row>
    <row r="132" spans="82:82" x14ac:dyDescent="0.3">
      <c r="CD132" s="21">
        <v>6</v>
      </c>
    </row>
    <row r="133" spans="82:82" x14ac:dyDescent="0.3">
      <c r="CD133" s="21">
        <v>7</v>
      </c>
    </row>
    <row r="134" spans="82:82" x14ac:dyDescent="0.3">
      <c r="CD134" s="21">
        <v>8</v>
      </c>
    </row>
    <row r="135" spans="82:82" x14ac:dyDescent="0.3">
      <c r="CD135" s="21">
        <v>9</v>
      </c>
    </row>
    <row r="136" spans="82:82" x14ac:dyDescent="0.3">
      <c r="CD136" s="21">
        <v>10</v>
      </c>
    </row>
    <row r="137" spans="82:82" x14ac:dyDescent="0.3">
      <c r="CD137" s="21">
        <v>11</v>
      </c>
    </row>
    <row r="138" spans="82:82" x14ac:dyDescent="0.3">
      <c r="CD138" s="21">
        <v>12</v>
      </c>
    </row>
    <row r="139" spans="82:82" x14ac:dyDescent="0.3">
      <c r="CD139" s="21">
        <v>13</v>
      </c>
    </row>
    <row r="140" spans="82:82" x14ac:dyDescent="0.3">
      <c r="CD140" s="21">
        <v>14</v>
      </c>
    </row>
    <row r="141" spans="82:82" x14ac:dyDescent="0.3">
      <c r="CD141" s="21">
        <v>15</v>
      </c>
    </row>
    <row r="142" spans="82:82" x14ac:dyDescent="0.3">
      <c r="CD142" s="21">
        <v>16</v>
      </c>
    </row>
    <row r="143" spans="82:82" x14ac:dyDescent="0.3">
      <c r="CD143" s="21">
        <v>17</v>
      </c>
    </row>
    <row r="144" spans="82:82" x14ac:dyDescent="0.3">
      <c r="CD144" s="21">
        <v>18</v>
      </c>
    </row>
    <row r="145" spans="82:82" x14ac:dyDescent="0.3">
      <c r="CD145" s="21">
        <v>19</v>
      </c>
    </row>
    <row r="146" spans="82:82" x14ac:dyDescent="0.3">
      <c r="CD146" s="21">
        <v>20</v>
      </c>
    </row>
    <row r="147" spans="82:82" x14ac:dyDescent="0.3">
      <c r="CD147" s="21">
        <v>21</v>
      </c>
    </row>
    <row r="148" spans="82:82" x14ac:dyDescent="0.3">
      <c r="CD148" s="21">
        <v>22</v>
      </c>
    </row>
    <row r="149" spans="82:82" x14ac:dyDescent="0.3">
      <c r="CD149" s="21">
        <v>23</v>
      </c>
    </row>
    <row r="150" spans="82:82" x14ac:dyDescent="0.3">
      <c r="CD150" s="21">
        <v>24</v>
      </c>
    </row>
    <row r="151" spans="82:82" x14ac:dyDescent="0.3">
      <c r="CD151" s="21">
        <v>25</v>
      </c>
    </row>
    <row r="152" spans="82:82" x14ac:dyDescent="0.3">
      <c r="CD152" s="21">
        <v>26</v>
      </c>
    </row>
    <row r="153" spans="82:82" x14ac:dyDescent="0.3">
      <c r="CD153" s="21">
        <v>27</v>
      </c>
    </row>
    <row r="154" spans="82:82" x14ac:dyDescent="0.3">
      <c r="CD154" s="21">
        <v>28</v>
      </c>
    </row>
    <row r="155" spans="82:82" x14ac:dyDescent="0.3">
      <c r="CD155" s="21">
        <v>29</v>
      </c>
    </row>
    <row r="156" spans="82:82" x14ac:dyDescent="0.3">
      <c r="CD156" s="21">
        <v>30</v>
      </c>
    </row>
    <row r="157" spans="82:82" x14ac:dyDescent="0.3">
      <c r="CD157" s="21">
        <v>31</v>
      </c>
    </row>
    <row r="158" spans="82:82" x14ac:dyDescent="0.3">
      <c r="CD158" s="21">
        <v>32</v>
      </c>
    </row>
    <row r="159" spans="82:82" x14ac:dyDescent="0.3">
      <c r="CD159" s="21">
        <v>33</v>
      </c>
    </row>
    <row r="160" spans="82:82" x14ac:dyDescent="0.3">
      <c r="CD160" s="21">
        <v>34</v>
      </c>
    </row>
    <row r="161" spans="82:126" x14ac:dyDescent="0.3">
      <c r="CD161" s="21">
        <v>35</v>
      </c>
    </row>
    <row r="162" spans="82:126" x14ac:dyDescent="0.3">
      <c r="CD162" s="21">
        <v>36</v>
      </c>
    </row>
    <row r="163" spans="82:126" x14ac:dyDescent="0.3">
      <c r="CD163" s="21">
        <v>37</v>
      </c>
    </row>
    <row r="164" spans="82:126" x14ac:dyDescent="0.3">
      <c r="CD164" s="21">
        <v>38</v>
      </c>
    </row>
    <row r="165" spans="82:126" x14ac:dyDescent="0.3">
      <c r="CD165" s="21">
        <v>39</v>
      </c>
    </row>
    <row r="166" spans="82:126" x14ac:dyDescent="0.3">
      <c r="CD166" s="21">
        <v>40</v>
      </c>
    </row>
    <row r="167" spans="82:126" x14ac:dyDescent="0.3">
      <c r="CD167" s="21">
        <v>41</v>
      </c>
    </row>
    <row r="168" spans="82:126" x14ac:dyDescent="0.3">
      <c r="CD168" s="21">
        <v>42</v>
      </c>
    </row>
    <row r="169" spans="82:126" x14ac:dyDescent="0.3">
      <c r="CD169" s="21">
        <v>43</v>
      </c>
      <c r="CE169" s="34">
        <v>2018</v>
      </c>
      <c r="CF169" s="21">
        <f t="shared" ref="CF169:DV174" si="113">$CC$22*I65</f>
        <v>0</v>
      </c>
      <c r="CG169" s="21">
        <f t="shared" si="113"/>
        <v>0</v>
      </c>
      <c r="CH169" s="21">
        <f t="shared" si="113"/>
        <v>0</v>
      </c>
      <c r="CI169" s="21">
        <f t="shared" si="113"/>
        <v>0</v>
      </c>
      <c r="CJ169" s="21">
        <f t="shared" si="113"/>
        <v>0</v>
      </c>
      <c r="CK169" s="21">
        <f t="shared" si="113"/>
        <v>0</v>
      </c>
      <c r="CL169" s="21">
        <f t="shared" si="113"/>
        <v>0</v>
      </c>
      <c r="CM169" s="21">
        <f t="shared" si="113"/>
        <v>0</v>
      </c>
      <c r="CN169" s="21">
        <f t="shared" si="113"/>
        <v>0</v>
      </c>
      <c r="CO169" s="21">
        <f t="shared" si="113"/>
        <v>0</v>
      </c>
      <c r="CP169" s="21">
        <f t="shared" si="113"/>
        <v>0</v>
      </c>
      <c r="CQ169" s="21">
        <f t="shared" si="113"/>
        <v>0</v>
      </c>
      <c r="CR169" s="21">
        <f t="shared" si="113"/>
        <v>0</v>
      </c>
      <c r="CS169" s="21">
        <f t="shared" si="113"/>
        <v>0</v>
      </c>
      <c r="CT169" s="21">
        <f t="shared" si="113"/>
        <v>0</v>
      </c>
      <c r="CU169" s="21">
        <f t="shared" si="113"/>
        <v>0</v>
      </c>
      <c r="CV169" s="21">
        <f t="shared" si="113"/>
        <v>0</v>
      </c>
      <c r="CW169" s="21">
        <f t="shared" si="113"/>
        <v>0</v>
      </c>
      <c r="CX169" s="21">
        <f t="shared" si="113"/>
        <v>0</v>
      </c>
      <c r="CY169" s="21">
        <f t="shared" si="113"/>
        <v>0</v>
      </c>
      <c r="CZ169" s="21">
        <f t="shared" si="113"/>
        <v>0</v>
      </c>
      <c r="DA169" s="21">
        <f t="shared" si="113"/>
        <v>0</v>
      </c>
      <c r="DB169" s="21">
        <f t="shared" si="113"/>
        <v>0</v>
      </c>
      <c r="DC169" s="21">
        <f t="shared" si="113"/>
        <v>0</v>
      </c>
      <c r="DD169" s="21">
        <f t="shared" si="113"/>
        <v>0</v>
      </c>
      <c r="DE169" s="21">
        <f t="shared" si="113"/>
        <v>0</v>
      </c>
      <c r="DF169" s="21">
        <f t="shared" si="113"/>
        <v>0</v>
      </c>
      <c r="DG169" s="21">
        <f t="shared" si="113"/>
        <v>0</v>
      </c>
      <c r="DH169" s="21">
        <f t="shared" si="113"/>
        <v>0</v>
      </c>
      <c r="DI169" s="21">
        <f t="shared" si="113"/>
        <v>0</v>
      </c>
      <c r="DJ169" s="21">
        <f t="shared" si="113"/>
        <v>0</v>
      </c>
      <c r="DK169" s="21">
        <f t="shared" si="113"/>
        <v>0</v>
      </c>
      <c r="DL169" s="21">
        <f t="shared" si="113"/>
        <v>0</v>
      </c>
      <c r="DM169" s="21">
        <f t="shared" si="113"/>
        <v>0</v>
      </c>
      <c r="DN169" s="21">
        <f t="shared" si="113"/>
        <v>0</v>
      </c>
      <c r="DO169" s="21">
        <f t="shared" si="113"/>
        <v>0</v>
      </c>
      <c r="DP169" s="21">
        <f t="shared" si="113"/>
        <v>0</v>
      </c>
      <c r="DQ169" s="21">
        <f t="shared" si="113"/>
        <v>0</v>
      </c>
      <c r="DR169" s="21">
        <f t="shared" si="113"/>
        <v>0</v>
      </c>
      <c r="DS169" s="21">
        <f t="shared" si="113"/>
        <v>0</v>
      </c>
      <c r="DT169" s="21">
        <f t="shared" si="113"/>
        <v>0</v>
      </c>
      <c r="DU169" s="21">
        <f t="shared" si="113"/>
        <v>0</v>
      </c>
      <c r="DV169" s="21">
        <f t="shared" si="113"/>
        <v>0</v>
      </c>
    </row>
    <row r="170" spans="82:126" x14ac:dyDescent="0.3">
      <c r="CE170" s="34">
        <v>2019</v>
      </c>
      <c r="CF170" s="21">
        <f t="shared" si="113"/>
        <v>0</v>
      </c>
      <c r="CG170" s="21">
        <f t="shared" si="113"/>
        <v>0</v>
      </c>
      <c r="CH170" s="21">
        <f t="shared" si="113"/>
        <v>0</v>
      </c>
      <c r="CI170" s="21">
        <f t="shared" si="113"/>
        <v>0</v>
      </c>
      <c r="CJ170" s="21">
        <f t="shared" si="113"/>
        <v>0</v>
      </c>
      <c r="CK170" s="21">
        <f t="shared" si="113"/>
        <v>0</v>
      </c>
      <c r="CL170" s="21">
        <f t="shared" si="113"/>
        <v>0</v>
      </c>
      <c r="CM170" s="21">
        <f t="shared" si="113"/>
        <v>0</v>
      </c>
      <c r="CN170" s="21">
        <f t="shared" si="113"/>
        <v>0</v>
      </c>
      <c r="CO170" s="21">
        <f t="shared" si="113"/>
        <v>0</v>
      </c>
      <c r="CP170" s="21">
        <f t="shared" si="113"/>
        <v>0</v>
      </c>
      <c r="CQ170" s="21">
        <f t="shared" si="113"/>
        <v>0</v>
      </c>
      <c r="CR170" s="21">
        <f t="shared" si="113"/>
        <v>0</v>
      </c>
      <c r="CS170" s="21">
        <f t="shared" si="113"/>
        <v>0</v>
      </c>
      <c r="CT170" s="21">
        <f t="shared" si="113"/>
        <v>0</v>
      </c>
      <c r="CU170" s="21">
        <f t="shared" si="113"/>
        <v>0</v>
      </c>
      <c r="CV170" s="21">
        <f t="shared" si="113"/>
        <v>0</v>
      </c>
      <c r="CW170" s="21">
        <f t="shared" si="113"/>
        <v>0</v>
      </c>
      <c r="CX170" s="21">
        <f t="shared" si="113"/>
        <v>0</v>
      </c>
      <c r="CY170" s="21">
        <f t="shared" si="113"/>
        <v>0</v>
      </c>
      <c r="CZ170" s="21">
        <f t="shared" si="113"/>
        <v>0</v>
      </c>
      <c r="DA170" s="21">
        <f t="shared" si="113"/>
        <v>0</v>
      </c>
      <c r="DB170" s="21">
        <f t="shared" si="113"/>
        <v>0</v>
      </c>
      <c r="DC170" s="21">
        <f t="shared" si="113"/>
        <v>0</v>
      </c>
      <c r="DD170" s="21">
        <f t="shared" si="113"/>
        <v>0</v>
      </c>
      <c r="DE170" s="21">
        <f t="shared" si="113"/>
        <v>0</v>
      </c>
      <c r="DF170" s="21">
        <f t="shared" si="113"/>
        <v>0</v>
      </c>
      <c r="DG170" s="21">
        <f t="shared" si="113"/>
        <v>0</v>
      </c>
      <c r="DH170" s="21">
        <f t="shared" si="113"/>
        <v>0</v>
      </c>
      <c r="DI170" s="21">
        <f t="shared" si="113"/>
        <v>0</v>
      </c>
      <c r="DJ170" s="21">
        <f t="shared" si="113"/>
        <v>0</v>
      </c>
      <c r="DK170" s="21">
        <f t="shared" si="113"/>
        <v>0</v>
      </c>
      <c r="DL170" s="21">
        <f t="shared" si="113"/>
        <v>0</v>
      </c>
      <c r="DM170" s="21">
        <f t="shared" si="113"/>
        <v>0</v>
      </c>
      <c r="DN170" s="21">
        <f t="shared" si="113"/>
        <v>0</v>
      </c>
      <c r="DO170" s="21">
        <f t="shared" si="113"/>
        <v>0</v>
      </c>
      <c r="DP170" s="21">
        <f t="shared" si="113"/>
        <v>0</v>
      </c>
      <c r="DQ170" s="21">
        <f t="shared" si="113"/>
        <v>0</v>
      </c>
      <c r="DR170" s="21">
        <f t="shared" si="113"/>
        <v>0</v>
      </c>
      <c r="DS170" s="21">
        <f t="shared" si="113"/>
        <v>0</v>
      </c>
      <c r="DT170" s="21">
        <f t="shared" si="113"/>
        <v>0</v>
      </c>
      <c r="DU170" s="21">
        <f t="shared" si="113"/>
        <v>0</v>
      </c>
      <c r="DV170" s="21">
        <f t="shared" si="113"/>
        <v>0</v>
      </c>
    </row>
    <row r="171" spans="82:126" x14ac:dyDescent="0.3">
      <c r="CE171" s="34">
        <v>2020</v>
      </c>
      <c r="CF171" s="21">
        <f t="shared" si="113"/>
        <v>0</v>
      </c>
      <c r="CG171" s="21">
        <f t="shared" si="113"/>
        <v>0</v>
      </c>
      <c r="CH171" s="21">
        <f t="shared" si="113"/>
        <v>0</v>
      </c>
      <c r="CI171" s="21">
        <f t="shared" si="113"/>
        <v>0</v>
      </c>
      <c r="CJ171" s="21">
        <f t="shared" si="113"/>
        <v>0</v>
      </c>
      <c r="CK171" s="21">
        <f t="shared" si="113"/>
        <v>0</v>
      </c>
      <c r="CL171" s="21">
        <f t="shared" si="113"/>
        <v>0</v>
      </c>
      <c r="CM171" s="21">
        <f t="shared" si="113"/>
        <v>0</v>
      </c>
      <c r="CN171" s="21">
        <f t="shared" si="113"/>
        <v>0</v>
      </c>
      <c r="CO171" s="21">
        <f t="shared" si="113"/>
        <v>0</v>
      </c>
      <c r="CP171" s="21">
        <f t="shared" si="113"/>
        <v>0</v>
      </c>
      <c r="CQ171" s="21">
        <f t="shared" si="113"/>
        <v>0</v>
      </c>
      <c r="CR171" s="21">
        <f t="shared" si="113"/>
        <v>0</v>
      </c>
      <c r="CS171" s="21">
        <f t="shared" si="113"/>
        <v>0</v>
      </c>
      <c r="CT171" s="21">
        <f t="shared" si="113"/>
        <v>0</v>
      </c>
      <c r="CU171" s="21">
        <f t="shared" si="113"/>
        <v>0</v>
      </c>
      <c r="CV171" s="21">
        <f t="shared" si="113"/>
        <v>0</v>
      </c>
      <c r="CW171" s="21">
        <f t="shared" si="113"/>
        <v>0</v>
      </c>
      <c r="CX171" s="21">
        <f t="shared" si="113"/>
        <v>0</v>
      </c>
      <c r="CY171" s="21">
        <f t="shared" si="113"/>
        <v>0</v>
      </c>
      <c r="CZ171" s="21">
        <f t="shared" si="113"/>
        <v>0</v>
      </c>
      <c r="DA171" s="21">
        <f t="shared" si="113"/>
        <v>0</v>
      </c>
      <c r="DB171" s="21">
        <f t="shared" si="113"/>
        <v>0</v>
      </c>
      <c r="DC171" s="21">
        <f t="shared" si="113"/>
        <v>0</v>
      </c>
      <c r="DD171" s="21">
        <f t="shared" si="113"/>
        <v>0</v>
      </c>
      <c r="DE171" s="21">
        <f t="shared" si="113"/>
        <v>0</v>
      </c>
      <c r="DF171" s="21">
        <f t="shared" si="113"/>
        <v>0</v>
      </c>
      <c r="DG171" s="21">
        <f t="shared" si="113"/>
        <v>0</v>
      </c>
      <c r="DH171" s="21">
        <f t="shared" si="113"/>
        <v>0</v>
      </c>
      <c r="DI171" s="21">
        <f t="shared" si="113"/>
        <v>0</v>
      </c>
      <c r="DJ171" s="21">
        <f t="shared" si="113"/>
        <v>0</v>
      </c>
      <c r="DK171" s="21">
        <f t="shared" si="113"/>
        <v>0</v>
      </c>
      <c r="DL171" s="21">
        <f t="shared" si="113"/>
        <v>0</v>
      </c>
      <c r="DM171" s="21">
        <f t="shared" si="113"/>
        <v>0</v>
      </c>
      <c r="DN171" s="21">
        <f t="shared" si="113"/>
        <v>0</v>
      </c>
      <c r="DO171" s="21">
        <f t="shared" si="113"/>
        <v>0</v>
      </c>
      <c r="DP171" s="21">
        <f t="shared" si="113"/>
        <v>0</v>
      </c>
      <c r="DQ171" s="21">
        <f t="shared" si="113"/>
        <v>0</v>
      </c>
      <c r="DR171" s="21">
        <f t="shared" si="113"/>
        <v>0</v>
      </c>
      <c r="DS171" s="21">
        <f t="shared" si="113"/>
        <v>0</v>
      </c>
      <c r="DT171" s="21">
        <f t="shared" si="113"/>
        <v>0</v>
      </c>
      <c r="DU171" s="21">
        <f t="shared" si="113"/>
        <v>0</v>
      </c>
      <c r="DV171" s="21">
        <f t="shared" si="113"/>
        <v>0</v>
      </c>
    </row>
    <row r="172" spans="82:126" x14ac:dyDescent="0.3">
      <c r="CE172" s="34">
        <v>2021</v>
      </c>
      <c r="CF172" s="21">
        <f t="shared" si="113"/>
        <v>0</v>
      </c>
      <c r="CG172" s="21">
        <f t="shared" si="113"/>
        <v>0</v>
      </c>
      <c r="CH172" s="21">
        <f t="shared" si="113"/>
        <v>0</v>
      </c>
      <c r="CI172" s="21">
        <f t="shared" si="113"/>
        <v>0</v>
      </c>
      <c r="CJ172" s="21">
        <f t="shared" si="113"/>
        <v>0</v>
      </c>
      <c r="CK172" s="21">
        <f t="shared" si="113"/>
        <v>0</v>
      </c>
      <c r="CL172" s="21">
        <f t="shared" si="113"/>
        <v>0</v>
      </c>
      <c r="CM172" s="21">
        <f t="shared" si="113"/>
        <v>0</v>
      </c>
      <c r="CN172" s="21">
        <f t="shared" si="113"/>
        <v>0</v>
      </c>
      <c r="CO172" s="21">
        <f t="shared" si="113"/>
        <v>0</v>
      </c>
      <c r="CP172" s="21">
        <f t="shared" si="113"/>
        <v>0</v>
      </c>
      <c r="CQ172" s="21">
        <f t="shared" si="113"/>
        <v>0</v>
      </c>
      <c r="CR172" s="21">
        <f t="shared" si="113"/>
        <v>0</v>
      </c>
      <c r="CS172" s="21">
        <f t="shared" si="113"/>
        <v>0</v>
      </c>
      <c r="CT172" s="21">
        <f t="shared" si="113"/>
        <v>0</v>
      </c>
      <c r="CU172" s="21">
        <f t="shared" si="113"/>
        <v>0</v>
      </c>
      <c r="CV172" s="21">
        <f t="shared" si="113"/>
        <v>0</v>
      </c>
      <c r="CW172" s="21">
        <f t="shared" si="113"/>
        <v>0</v>
      </c>
      <c r="CX172" s="21">
        <f t="shared" si="113"/>
        <v>0</v>
      </c>
      <c r="CY172" s="21">
        <f t="shared" si="113"/>
        <v>0</v>
      </c>
      <c r="CZ172" s="21">
        <f t="shared" si="113"/>
        <v>0</v>
      </c>
      <c r="DA172" s="21">
        <f t="shared" si="113"/>
        <v>0</v>
      </c>
      <c r="DB172" s="21">
        <f t="shared" si="113"/>
        <v>0</v>
      </c>
      <c r="DC172" s="21">
        <f t="shared" si="113"/>
        <v>0</v>
      </c>
      <c r="DD172" s="21">
        <f t="shared" si="113"/>
        <v>0</v>
      </c>
      <c r="DE172" s="21">
        <f t="shared" si="113"/>
        <v>0</v>
      </c>
      <c r="DF172" s="21">
        <f t="shared" si="113"/>
        <v>0</v>
      </c>
      <c r="DG172" s="21">
        <f t="shared" si="113"/>
        <v>0</v>
      </c>
      <c r="DH172" s="21">
        <f t="shared" si="113"/>
        <v>0</v>
      </c>
      <c r="DI172" s="21">
        <f t="shared" si="113"/>
        <v>0</v>
      </c>
      <c r="DJ172" s="21">
        <f t="shared" si="113"/>
        <v>0</v>
      </c>
      <c r="DK172" s="21">
        <f t="shared" si="113"/>
        <v>0</v>
      </c>
      <c r="DL172" s="21">
        <f t="shared" si="113"/>
        <v>0</v>
      </c>
      <c r="DM172" s="21">
        <f t="shared" si="113"/>
        <v>0</v>
      </c>
      <c r="DN172" s="21">
        <f t="shared" si="113"/>
        <v>0</v>
      </c>
      <c r="DO172" s="21">
        <f t="shared" si="113"/>
        <v>0</v>
      </c>
      <c r="DP172" s="21">
        <f t="shared" si="113"/>
        <v>0</v>
      </c>
      <c r="DQ172" s="21">
        <f t="shared" si="113"/>
        <v>0</v>
      </c>
      <c r="DR172" s="21">
        <f t="shared" si="113"/>
        <v>0</v>
      </c>
      <c r="DS172" s="21">
        <f t="shared" si="113"/>
        <v>0</v>
      </c>
      <c r="DT172" s="21">
        <f t="shared" si="113"/>
        <v>0</v>
      </c>
      <c r="DU172" s="21">
        <f t="shared" si="113"/>
        <v>0</v>
      </c>
      <c r="DV172" s="21">
        <f t="shared" si="113"/>
        <v>0</v>
      </c>
    </row>
    <row r="173" spans="82:126" x14ac:dyDescent="0.3">
      <c r="CE173" s="34">
        <v>2022</v>
      </c>
      <c r="CF173" s="21">
        <f t="shared" si="113"/>
        <v>0</v>
      </c>
      <c r="CG173" s="21">
        <f t="shared" si="113"/>
        <v>0</v>
      </c>
      <c r="CH173" s="21">
        <f t="shared" si="113"/>
        <v>0</v>
      </c>
      <c r="CI173" s="21">
        <f t="shared" si="113"/>
        <v>0</v>
      </c>
      <c r="CJ173" s="21">
        <f t="shared" si="113"/>
        <v>0</v>
      </c>
      <c r="CK173" s="21">
        <f t="shared" si="113"/>
        <v>0</v>
      </c>
      <c r="CL173" s="21">
        <f t="shared" si="113"/>
        <v>0</v>
      </c>
      <c r="CM173" s="21">
        <f t="shared" si="113"/>
        <v>0</v>
      </c>
      <c r="CN173" s="21">
        <f t="shared" si="113"/>
        <v>0</v>
      </c>
      <c r="CO173" s="21">
        <f t="shared" si="113"/>
        <v>0</v>
      </c>
      <c r="CP173" s="21">
        <f t="shared" si="113"/>
        <v>0</v>
      </c>
      <c r="CQ173" s="21">
        <f t="shared" si="113"/>
        <v>0</v>
      </c>
      <c r="CR173" s="21">
        <f t="shared" si="113"/>
        <v>0</v>
      </c>
      <c r="CS173" s="21">
        <f t="shared" si="113"/>
        <v>0</v>
      </c>
      <c r="CT173" s="21">
        <f t="shared" si="113"/>
        <v>0</v>
      </c>
      <c r="CU173" s="21">
        <f t="shared" si="113"/>
        <v>0</v>
      </c>
      <c r="CV173" s="21">
        <f t="shared" si="113"/>
        <v>0</v>
      </c>
      <c r="CW173" s="21">
        <f t="shared" si="113"/>
        <v>0</v>
      </c>
      <c r="CX173" s="21">
        <f t="shared" si="113"/>
        <v>0</v>
      </c>
      <c r="CY173" s="21">
        <f t="shared" si="113"/>
        <v>0</v>
      </c>
      <c r="CZ173" s="21">
        <f t="shared" si="113"/>
        <v>0</v>
      </c>
      <c r="DA173" s="21">
        <f t="shared" si="113"/>
        <v>0</v>
      </c>
      <c r="DB173" s="21">
        <f t="shared" si="113"/>
        <v>0</v>
      </c>
      <c r="DC173" s="21">
        <f t="shared" si="113"/>
        <v>0</v>
      </c>
      <c r="DD173" s="21">
        <f t="shared" si="113"/>
        <v>0</v>
      </c>
      <c r="DE173" s="21">
        <f t="shared" si="113"/>
        <v>0</v>
      </c>
      <c r="DF173" s="21">
        <f t="shared" si="113"/>
        <v>0</v>
      </c>
      <c r="DG173" s="21">
        <f t="shared" si="113"/>
        <v>0</v>
      </c>
      <c r="DH173" s="21">
        <f t="shared" si="113"/>
        <v>0</v>
      </c>
      <c r="DI173" s="21">
        <f t="shared" si="113"/>
        <v>0</v>
      </c>
      <c r="DJ173" s="21">
        <f t="shared" si="113"/>
        <v>0</v>
      </c>
      <c r="DK173" s="21">
        <f t="shared" si="113"/>
        <v>0</v>
      </c>
      <c r="DL173" s="21">
        <f t="shared" si="113"/>
        <v>0</v>
      </c>
      <c r="DM173" s="21">
        <f t="shared" si="113"/>
        <v>0</v>
      </c>
      <c r="DN173" s="21">
        <f t="shared" si="113"/>
        <v>0</v>
      </c>
      <c r="DO173" s="21">
        <f t="shared" si="113"/>
        <v>0</v>
      </c>
      <c r="DP173" s="21">
        <f t="shared" si="113"/>
        <v>0</v>
      </c>
      <c r="DQ173" s="21">
        <f t="shared" si="113"/>
        <v>0</v>
      </c>
      <c r="DR173" s="21">
        <f t="shared" si="113"/>
        <v>0</v>
      </c>
      <c r="DS173" s="21">
        <f t="shared" si="113"/>
        <v>0</v>
      </c>
      <c r="DT173" s="21">
        <f t="shared" si="113"/>
        <v>0</v>
      </c>
      <c r="DU173" s="21">
        <f t="shared" si="113"/>
        <v>0</v>
      </c>
      <c r="DV173" s="21">
        <f t="shared" si="113"/>
        <v>0</v>
      </c>
    </row>
    <row r="174" spans="82:126" x14ac:dyDescent="0.3">
      <c r="CE174" s="34">
        <v>2023</v>
      </c>
      <c r="CF174" s="21">
        <f t="shared" si="113"/>
        <v>0</v>
      </c>
      <c r="CG174" s="21">
        <f t="shared" si="113"/>
        <v>0</v>
      </c>
      <c r="CH174" s="21">
        <f t="shared" si="113"/>
        <v>0</v>
      </c>
      <c r="CI174" s="21">
        <f t="shared" si="113"/>
        <v>0</v>
      </c>
      <c r="CJ174" s="21">
        <f t="shared" si="113"/>
        <v>0</v>
      </c>
      <c r="CK174" s="21">
        <f t="shared" si="113"/>
        <v>0</v>
      </c>
      <c r="CL174" s="21">
        <f t="shared" si="113"/>
        <v>0</v>
      </c>
      <c r="CM174" s="21">
        <f t="shared" si="113"/>
        <v>0</v>
      </c>
      <c r="CN174" s="21">
        <f t="shared" si="113"/>
        <v>0</v>
      </c>
      <c r="CO174" s="21">
        <f t="shared" si="113"/>
        <v>0</v>
      </c>
      <c r="CP174" s="21">
        <f t="shared" si="113"/>
        <v>0</v>
      </c>
      <c r="CQ174" s="21">
        <f t="shared" si="113"/>
        <v>0</v>
      </c>
      <c r="CR174" s="21">
        <f t="shared" si="113"/>
        <v>0</v>
      </c>
      <c r="CS174" s="21">
        <f t="shared" si="113"/>
        <v>0</v>
      </c>
      <c r="CT174" s="21">
        <f t="shared" si="113"/>
        <v>0</v>
      </c>
      <c r="CU174" s="21">
        <f t="shared" si="113"/>
        <v>0</v>
      </c>
      <c r="CV174" s="21">
        <f t="shared" si="113"/>
        <v>0</v>
      </c>
      <c r="CW174" s="21">
        <f t="shared" si="113"/>
        <v>0</v>
      </c>
      <c r="CX174" s="21">
        <f t="shared" si="113"/>
        <v>0</v>
      </c>
      <c r="CY174" s="21">
        <f t="shared" si="113"/>
        <v>0</v>
      </c>
      <c r="CZ174" s="21">
        <f t="shared" si="113"/>
        <v>0</v>
      </c>
      <c r="DA174" s="21">
        <f t="shared" si="113"/>
        <v>0</v>
      </c>
      <c r="DB174" s="21">
        <f t="shared" si="113"/>
        <v>0</v>
      </c>
      <c r="DC174" s="21">
        <f t="shared" si="113"/>
        <v>0</v>
      </c>
      <c r="DD174" s="21">
        <f t="shared" si="113"/>
        <v>0</v>
      </c>
      <c r="DE174" s="21">
        <f t="shared" si="113"/>
        <v>0</v>
      </c>
      <c r="DF174" s="21">
        <f t="shared" si="113"/>
        <v>0</v>
      </c>
      <c r="DG174" s="21">
        <f t="shared" si="113"/>
        <v>0</v>
      </c>
      <c r="DH174" s="21">
        <f t="shared" si="113"/>
        <v>0</v>
      </c>
      <c r="DI174" s="21">
        <f t="shared" si="113"/>
        <v>0</v>
      </c>
      <c r="DJ174" s="21">
        <f t="shared" si="113"/>
        <v>0</v>
      </c>
      <c r="DK174" s="21">
        <f t="shared" si="113"/>
        <v>0</v>
      </c>
      <c r="DL174" s="21">
        <f t="shared" si="113"/>
        <v>0</v>
      </c>
      <c r="DM174" s="21">
        <f t="shared" si="113"/>
        <v>0</v>
      </c>
      <c r="DN174" s="21">
        <f t="shared" si="113"/>
        <v>0</v>
      </c>
      <c r="DO174" s="21">
        <f t="shared" si="113"/>
        <v>0</v>
      </c>
      <c r="DP174" s="21">
        <f t="shared" si="113"/>
        <v>0</v>
      </c>
      <c r="DQ174" s="21">
        <f t="shared" si="113"/>
        <v>0</v>
      </c>
      <c r="DR174" s="21">
        <f t="shared" si="113"/>
        <v>0</v>
      </c>
      <c r="DS174" s="21">
        <f t="shared" si="113"/>
        <v>0</v>
      </c>
      <c r="DT174" s="21">
        <f t="shared" ref="DT174:DV189" si="114">$CC$22*AW70</f>
        <v>0</v>
      </c>
      <c r="DU174" s="21">
        <f t="shared" si="114"/>
        <v>0</v>
      </c>
      <c r="DV174" s="21">
        <f t="shared" si="114"/>
        <v>0</v>
      </c>
    </row>
    <row r="175" spans="82:126" x14ac:dyDescent="0.3">
      <c r="CE175" s="34">
        <v>2024</v>
      </c>
      <c r="CF175" s="21">
        <f t="shared" ref="CF175:DS181" si="115">$CC$22*I71</f>
        <v>0</v>
      </c>
      <c r="CG175" s="21">
        <f t="shared" si="115"/>
        <v>0</v>
      </c>
      <c r="CH175" s="21">
        <f t="shared" si="115"/>
        <v>0</v>
      </c>
      <c r="CI175" s="21">
        <f t="shared" si="115"/>
        <v>0</v>
      </c>
      <c r="CJ175" s="21">
        <f t="shared" si="115"/>
        <v>0</v>
      </c>
      <c r="CK175" s="21">
        <f t="shared" si="115"/>
        <v>0</v>
      </c>
      <c r="CL175" s="21">
        <f t="shared" si="115"/>
        <v>0</v>
      </c>
      <c r="CM175" s="21">
        <f t="shared" si="115"/>
        <v>0</v>
      </c>
      <c r="CN175" s="21">
        <f t="shared" si="115"/>
        <v>0</v>
      </c>
      <c r="CO175" s="21">
        <f t="shared" si="115"/>
        <v>0</v>
      </c>
      <c r="CP175" s="21">
        <f t="shared" si="115"/>
        <v>0</v>
      </c>
      <c r="CQ175" s="21">
        <f t="shared" si="115"/>
        <v>0</v>
      </c>
      <c r="CR175" s="21">
        <f t="shared" si="115"/>
        <v>0</v>
      </c>
      <c r="CS175" s="21">
        <f t="shared" si="115"/>
        <v>0</v>
      </c>
      <c r="CT175" s="21">
        <f t="shared" si="115"/>
        <v>0</v>
      </c>
      <c r="CU175" s="21">
        <f t="shared" si="115"/>
        <v>0</v>
      </c>
      <c r="CV175" s="21">
        <f t="shared" si="115"/>
        <v>0</v>
      </c>
      <c r="CW175" s="21">
        <f t="shared" si="115"/>
        <v>0</v>
      </c>
      <c r="CX175" s="21">
        <f t="shared" si="115"/>
        <v>0</v>
      </c>
      <c r="CY175" s="21">
        <f t="shared" si="115"/>
        <v>0</v>
      </c>
      <c r="CZ175" s="21">
        <f t="shared" si="115"/>
        <v>0</v>
      </c>
      <c r="DA175" s="21">
        <f t="shared" si="115"/>
        <v>0</v>
      </c>
      <c r="DB175" s="21">
        <f t="shared" si="115"/>
        <v>0</v>
      </c>
      <c r="DC175" s="21">
        <f t="shared" si="115"/>
        <v>0</v>
      </c>
      <c r="DD175" s="21">
        <f t="shared" si="115"/>
        <v>0</v>
      </c>
      <c r="DE175" s="21">
        <f t="shared" si="115"/>
        <v>0</v>
      </c>
      <c r="DF175" s="21">
        <f t="shared" si="115"/>
        <v>0</v>
      </c>
      <c r="DG175" s="21">
        <f t="shared" si="115"/>
        <v>0</v>
      </c>
      <c r="DH175" s="21">
        <f t="shared" si="115"/>
        <v>0</v>
      </c>
      <c r="DI175" s="21">
        <f t="shared" si="115"/>
        <v>0</v>
      </c>
      <c r="DJ175" s="21">
        <f t="shared" si="115"/>
        <v>0</v>
      </c>
      <c r="DK175" s="21">
        <f t="shared" si="115"/>
        <v>0</v>
      </c>
      <c r="DL175" s="21">
        <f t="shared" si="115"/>
        <v>0</v>
      </c>
      <c r="DM175" s="21">
        <f t="shared" si="115"/>
        <v>0</v>
      </c>
      <c r="DN175" s="21">
        <f t="shared" si="115"/>
        <v>0</v>
      </c>
      <c r="DO175" s="21">
        <f t="shared" si="115"/>
        <v>0</v>
      </c>
      <c r="DP175" s="21">
        <f t="shared" si="115"/>
        <v>0</v>
      </c>
      <c r="DQ175" s="21">
        <f t="shared" si="115"/>
        <v>0</v>
      </c>
      <c r="DR175" s="21">
        <f t="shared" si="115"/>
        <v>0</v>
      </c>
      <c r="DS175" s="21">
        <f t="shared" si="115"/>
        <v>0</v>
      </c>
      <c r="DT175" s="21">
        <f t="shared" si="114"/>
        <v>0</v>
      </c>
      <c r="DU175" s="21">
        <f t="shared" si="114"/>
        <v>0</v>
      </c>
      <c r="DV175" s="21">
        <f t="shared" si="114"/>
        <v>0</v>
      </c>
    </row>
    <row r="176" spans="82:126" x14ac:dyDescent="0.3">
      <c r="CE176" s="34">
        <v>2025</v>
      </c>
      <c r="CF176" s="21">
        <f t="shared" si="115"/>
        <v>0</v>
      </c>
      <c r="CG176" s="21">
        <f t="shared" si="115"/>
        <v>0</v>
      </c>
      <c r="CH176" s="21">
        <f t="shared" si="115"/>
        <v>0</v>
      </c>
      <c r="CI176" s="21">
        <f t="shared" si="115"/>
        <v>0</v>
      </c>
      <c r="CJ176" s="21">
        <f t="shared" si="115"/>
        <v>0</v>
      </c>
      <c r="CK176" s="21">
        <f t="shared" si="115"/>
        <v>0</v>
      </c>
      <c r="CL176" s="21">
        <f t="shared" si="115"/>
        <v>0</v>
      </c>
      <c r="CM176" s="21">
        <f t="shared" si="115"/>
        <v>0</v>
      </c>
      <c r="CN176" s="21">
        <f t="shared" si="115"/>
        <v>0</v>
      </c>
      <c r="CO176" s="21">
        <f t="shared" si="115"/>
        <v>0</v>
      </c>
      <c r="CP176" s="21">
        <f t="shared" si="115"/>
        <v>0</v>
      </c>
      <c r="CQ176" s="21">
        <f t="shared" si="115"/>
        <v>0</v>
      </c>
      <c r="CR176" s="21">
        <f t="shared" si="115"/>
        <v>0</v>
      </c>
      <c r="CS176" s="21">
        <f t="shared" si="115"/>
        <v>0</v>
      </c>
      <c r="CT176" s="21">
        <f t="shared" si="115"/>
        <v>0</v>
      </c>
      <c r="CU176" s="21">
        <f t="shared" si="115"/>
        <v>0</v>
      </c>
      <c r="CV176" s="21">
        <f t="shared" si="115"/>
        <v>0</v>
      </c>
      <c r="CW176" s="21">
        <f t="shared" si="115"/>
        <v>0</v>
      </c>
      <c r="CX176" s="21">
        <f t="shared" si="115"/>
        <v>0</v>
      </c>
      <c r="CY176" s="21">
        <f t="shared" si="115"/>
        <v>0</v>
      </c>
      <c r="CZ176" s="21">
        <f t="shared" si="115"/>
        <v>0</v>
      </c>
      <c r="DA176" s="21">
        <f t="shared" si="115"/>
        <v>0</v>
      </c>
      <c r="DB176" s="21">
        <f t="shared" si="115"/>
        <v>0</v>
      </c>
      <c r="DC176" s="21">
        <f t="shared" si="115"/>
        <v>0</v>
      </c>
      <c r="DD176" s="21">
        <f t="shared" si="115"/>
        <v>0</v>
      </c>
      <c r="DE176" s="21">
        <f t="shared" si="115"/>
        <v>0</v>
      </c>
      <c r="DF176" s="21">
        <f t="shared" si="115"/>
        <v>0</v>
      </c>
      <c r="DG176" s="21">
        <f t="shared" si="115"/>
        <v>0</v>
      </c>
      <c r="DH176" s="21">
        <f t="shared" si="115"/>
        <v>0</v>
      </c>
      <c r="DI176" s="21">
        <f t="shared" si="115"/>
        <v>0</v>
      </c>
      <c r="DJ176" s="21">
        <f t="shared" si="115"/>
        <v>0</v>
      </c>
      <c r="DK176" s="21">
        <f t="shared" si="115"/>
        <v>0</v>
      </c>
      <c r="DL176" s="21">
        <f t="shared" si="115"/>
        <v>0</v>
      </c>
      <c r="DM176" s="21">
        <f t="shared" si="115"/>
        <v>0</v>
      </c>
      <c r="DN176" s="21">
        <f t="shared" si="115"/>
        <v>0</v>
      </c>
      <c r="DO176" s="21">
        <f t="shared" si="115"/>
        <v>0</v>
      </c>
      <c r="DP176" s="21">
        <f t="shared" si="115"/>
        <v>0</v>
      </c>
      <c r="DQ176" s="21">
        <f t="shared" si="115"/>
        <v>0</v>
      </c>
      <c r="DR176" s="21">
        <f t="shared" si="115"/>
        <v>0</v>
      </c>
      <c r="DS176" s="21">
        <f t="shared" si="115"/>
        <v>0</v>
      </c>
      <c r="DT176" s="21">
        <f t="shared" si="114"/>
        <v>0</v>
      </c>
      <c r="DU176" s="21">
        <f t="shared" si="114"/>
        <v>0</v>
      </c>
      <c r="DV176" s="21">
        <f t="shared" si="114"/>
        <v>0</v>
      </c>
    </row>
    <row r="177" spans="83:126" x14ac:dyDescent="0.3">
      <c r="CE177" s="34">
        <v>2026</v>
      </c>
      <c r="CF177" s="21">
        <f t="shared" si="115"/>
        <v>0</v>
      </c>
      <c r="CG177" s="21">
        <f t="shared" si="115"/>
        <v>0</v>
      </c>
      <c r="CH177" s="21">
        <f t="shared" si="115"/>
        <v>0</v>
      </c>
      <c r="CI177" s="21">
        <f t="shared" si="115"/>
        <v>0</v>
      </c>
      <c r="CJ177" s="21">
        <f t="shared" si="115"/>
        <v>0</v>
      </c>
      <c r="CK177" s="21">
        <f t="shared" si="115"/>
        <v>0</v>
      </c>
      <c r="CL177" s="21">
        <f t="shared" si="115"/>
        <v>0</v>
      </c>
      <c r="CM177" s="21">
        <f t="shared" si="115"/>
        <v>0</v>
      </c>
      <c r="CN177" s="21">
        <f t="shared" si="115"/>
        <v>0</v>
      </c>
      <c r="CO177" s="21">
        <f t="shared" si="115"/>
        <v>0</v>
      </c>
      <c r="CP177" s="21">
        <f t="shared" si="115"/>
        <v>0</v>
      </c>
      <c r="CQ177" s="21">
        <f t="shared" si="115"/>
        <v>0</v>
      </c>
      <c r="CR177" s="21">
        <f t="shared" si="115"/>
        <v>0</v>
      </c>
      <c r="CS177" s="21">
        <f t="shared" si="115"/>
        <v>0</v>
      </c>
      <c r="CT177" s="21">
        <f t="shared" si="115"/>
        <v>0</v>
      </c>
      <c r="CU177" s="21">
        <f t="shared" si="115"/>
        <v>0</v>
      </c>
      <c r="CV177" s="21">
        <f t="shared" si="115"/>
        <v>0</v>
      </c>
      <c r="CW177" s="21">
        <f t="shared" si="115"/>
        <v>0</v>
      </c>
      <c r="CX177" s="21">
        <f t="shared" si="115"/>
        <v>0</v>
      </c>
      <c r="CY177" s="21">
        <f t="shared" si="115"/>
        <v>0</v>
      </c>
      <c r="CZ177" s="21">
        <f t="shared" si="115"/>
        <v>0</v>
      </c>
      <c r="DA177" s="21">
        <f t="shared" si="115"/>
        <v>0</v>
      </c>
      <c r="DB177" s="21">
        <f t="shared" si="115"/>
        <v>0</v>
      </c>
      <c r="DC177" s="21">
        <f t="shared" si="115"/>
        <v>0</v>
      </c>
      <c r="DD177" s="21">
        <f t="shared" si="115"/>
        <v>0</v>
      </c>
      <c r="DE177" s="21">
        <f t="shared" si="115"/>
        <v>0</v>
      </c>
      <c r="DF177" s="21">
        <f t="shared" si="115"/>
        <v>0</v>
      </c>
      <c r="DG177" s="21">
        <f t="shared" si="115"/>
        <v>0</v>
      </c>
      <c r="DH177" s="21">
        <f t="shared" si="115"/>
        <v>0</v>
      </c>
      <c r="DI177" s="21">
        <f t="shared" si="115"/>
        <v>0</v>
      </c>
      <c r="DJ177" s="21">
        <f t="shared" si="115"/>
        <v>0</v>
      </c>
      <c r="DK177" s="21">
        <f t="shared" si="115"/>
        <v>0</v>
      </c>
      <c r="DL177" s="21">
        <f t="shared" si="115"/>
        <v>0</v>
      </c>
      <c r="DM177" s="21">
        <f t="shared" si="115"/>
        <v>0</v>
      </c>
      <c r="DN177" s="21">
        <f t="shared" si="115"/>
        <v>0</v>
      </c>
      <c r="DO177" s="21">
        <f t="shared" si="115"/>
        <v>0</v>
      </c>
      <c r="DP177" s="21">
        <f t="shared" si="115"/>
        <v>0</v>
      </c>
      <c r="DQ177" s="21">
        <f t="shared" si="115"/>
        <v>0</v>
      </c>
      <c r="DR177" s="21">
        <f t="shared" si="115"/>
        <v>0</v>
      </c>
      <c r="DS177" s="21">
        <f t="shared" si="115"/>
        <v>0</v>
      </c>
      <c r="DT177" s="21">
        <f t="shared" si="114"/>
        <v>0</v>
      </c>
      <c r="DU177" s="21">
        <f t="shared" si="114"/>
        <v>0</v>
      </c>
      <c r="DV177" s="21">
        <f t="shared" si="114"/>
        <v>0</v>
      </c>
    </row>
    <row r="178" spans="83:126" x14ac:dyDescent="0.3">
      <c r="CE178" s="34">
        <v>2027</v>
      </c>
      <c r="CF178" s="21">
        <f t="shared" si="115"/>
        <v>0</v>
      </c>
      <c r="CG178" s="21">
        <f t="shared" si="115"/>
        <v>0</v>
      </c>
      <c r="CH178" s="21">
        <f t="shared" si="115"/>
        <v>0</v>
      </c>
      <c r="CI178" s="21">
        <f t="shared" si="115"/>
        <v>0</v>
      </c>
      <c r="CJ178" s="21">
        <f t="shared" si="115"/>
        <v>0</v>
      </c>
      <c r="CK178" s="21">
        <f t="shared" si="115"/>
        <v>0</v>
      </c>
      <c r="CL178" s="21">
        <f t="shared" si="115"/>
        <v>0</v>
      </c>
      <c r="CM178" s="21">
        <f t="shared" si="115"/>
        <v>0</v>
      </c>
      <c r="CN178" s="21">
        <f t="shared" si="115"/>
        <v>0</v>
      </c>
      <c r="CO178" s="21">
        <f t="shared" si="115"/>
        <v>0</v>
      </c>
      <c r="CP178" s="21">
        <f t="shared" si="115"/>
        <v>0</v>
      </c>
      <c r="CQ178" s="21">
        <f t="shared" si="115"/>
        <v>0</v>
      </c>
      <c r="CR178" s="21">
        <f t="shared" si="115"/>
        <v>0</v>
      </c>
      <c r="CS178" s="21">
        <f t="shared" si="115"/>
        <v>0</v>
      </c>
      <c r="CT178" s="21">
        <f t="shared" si="115"/>
        <v>0</v>
      </c>
      <c r="CU178" s="21">
        <f t="shared" si="115"/>
        <v>0</v>
      </c>
      <c r="CV178" s="21">
        <f t="shared" si="115"/>
        <v>0</v>
      </c>
      <c r="CW178" s="21">
        <f t="shared" si="115"/>
        <v>0</v>
      </c>
      <c r="CX178" s="21">
        <f t="shared" si="115"/>
        <v>0</v>
      </c>
      <c r="CY178" s="21">
        <f t="shared" si="115"/>
        <v>0</v>
      </c>
      <c r="CZ178" s="21">
        <f t="shared" si="115"/>
        <v>0</v>
      </c>
      <c r="DA178" s="21">
        <f t="shared" si="115"/>
        <v>0</v>
      </c>
      <c r="DB178" s="21">
        <f t="shared" si="115"/>
        <v>0</v>
      </c>
      <c r="DC178" s="21">
        <f t="shared" si="115"/>
        <v>0</v>
      </c>
      <c r="DD178" s="21">
        <f t="shared" si="115"/>
        <v>0</v>
      </c>
      <c r="DE178" s="21">
        <f t="shared" si="115"/>
        <v>0</v>
      </c>
      <c r="DF178" s="21">
        <f t="shared" si="115"/>
        <v>0</v>
      </c>
      <c r="DG178" s="21">
        <f t="shared" si="115"/>
        <v>0</v>
      </c>
      <c r="DH178" s="21">
        <f t="shared" si="115"/>
        <v>0</v>
      </c>
      <c r="DI178" s="21">
        <f t="shared" si="115"/>
        <v>0</v>
      </c>
      <c r="DJ178" s="21">
        <f t="shared" si="115"/>
        <v>0</v>
      </c>
      <c r="DK178" s="21">
        <f t="shared" si="115"/>
        <v>0</v>
      </c>
      <c r="DL178" s="21">
        <f t="shared" si="115"/>
        <v>0</v>
      </c>
      <c r="DM178" s="21">
        <f t="shared" si="115"/>
        <v>0</v>
      </c>
      <c r="DN178" s="21">
        <f t="shared" si="115"/>
        <v>0</v>
      </c>
      <c r="DO178" s="21">
        <f t="shared" si="115"/>
        <v>0</v>
      </c>
      <c r="DP178" s="21">
        <f t="shared" si="115"/>
        <v>0</v>
      </c>
      <c r="DQ178" s="21">
        <f t="shared" si="115"/>
        <v>0</v>
      </c>
      <c r="DR178" s="21">
        <f t="shared" si="115"/>
        <v>0</v>
      </c>
      <c r="DS178" s="21">
        <f t="shared" si="115"/>
        <v>0</v>
      </c>
      <c r="DT178" s="21">
        <f t="shared" si="114"/>
        <v>0</v>
      </c>
      <c r="DU178" s="21">
        <f t="shared" si="114"/>
        <v>0</v>
      </c>
      <c r="DV178" s="21">
        <f t="shared" si="114"/>
        <v>0</v>
      </c>
    </row>
    <row r="179" spans="83:126" x14ac:dyDescent="0.3">
      <c r="CE179" s="34">
        <v>2028</v>
      </c>
      <c r="CF179" s="21">
        <f t="shared" si="115"/>
        <v>0</v>
      </c>
      <c r="CG179" s="21">
        <f t="shared" si="115"/>
        <v>0</v>
      </c>
      <c r="CH179" s="21">
        <f t="shared" si="115"/>
        <v>0</v>
      </c>
      <c r="CI179" s="21">
        <f t="shared" si="115"/>
        <v>0</v>
      </c>
      <c r="CJ179" s="21">
        <f t="shared" si="115"/>
        <v>0</v>
      </c>
      <c r="CK179" s="21">
        <f t="shared" si="115"/>
        <v>0</v>
      </c>
      <c r="CL179" s="21">
        <f t="shared" si="115"/>
        <v>0</v>
      </c>
      <c r="CM179" s="21">
        <f t="shared" si="115"/>
        <v>0</v>
      </c>
      <c r="CN179" s="21">
        <f t="shared" si="115"/>
        <v>0</v>
      </c>
      <c r="CO179" s="21">
        <f t="shared" si="115"/>
        <v>0</v>
      </c>
      <c r="CP179" s="21">
        <f t="shared" si="115"/>
        <v>0</v>
      </c>
      <c r="CQ179" s="21">
        <f t="shared" si="115"/>
        <v>0</v>
      </c>
      <c r="CR179" s="21">
        <f t="shared" si="115"/>
        <v>0</v>
      </c>
      <c r="CS179" s="21">
        <f t="shared" si="115"/>
        <v>0</v>
      </c>
      <c r="CT179" s="21">
        <f t="shared" si="115"/>
        <v>0</v>
      </c>
      <c r="CU179" s="21">
        <f t="shared" si="115"/>
        <v>0</v>
      </c>
      <c r="CV179" s="21">
        <f t="shared" si="115"/>
        <v>0</v>
      </c>
      <c r="CW179" s="21">
        <f t="shared" si="115"/>
        <v>0</v>
      </c>
      <c r="CX179" s="21">
        <f t="shared" si="115"/>
        <v>0</v>
      </c>
      <c r="CY179" s="21">
        <f t="shared" si="115"/>
        <v>0</v>
      </c>
      <c r="CZ179" s="21">
        <f t="shared" si="115"/>
        <v>0</v>
      </c>
      <c r="DA179" s="21">
        <f t="shared" si="115"/>
        <v>0</v>
      </c>
      <c r="DB179" s="21">
        <f t="shared" si="115"/>
        <v>0</v>
      </c>
      <c r="DC179" s="21">
        <f t="shared" si="115"/>
        <v>0</v>
      </c>
      <c r="DD179" s="21">
        <f t="shared" si="115"/>
        <v>0</v>
      </c>
      <c r="DE179" s="21">
        <f t="shared" si="115"/>
        <v>0</v>
      </c>
      <c r="DF179" s="21">
        <f t="shared" si="115"/>
        <v>0</v>
      </c>
      <c r="DG179" s="21">
        <f t="shared" si="115"/>
        <v>0</v>
      </c>
      <c r="DH179" s="21">
        <f t="shared" si="115"/>
        <v>0</v>
      </c>
      <c r="DI179" s="21">
        <f t="shared" si="115"/>
        <v>0</v>
      </c>
      <c r="DJ179" s="21">
        <f t="shared" si="115"/>
        <v>0</v>
      </c>
      <c r="DK179" s="21">
        <f t="shared" si="115"/>
        <v>0</v>
      </c>
      <c r="DL179" s="21">
        <f t="shared" si="115"/>
        <v>0</v>
      </c>
      <c r="DM179" s="21">
        <f t="shared" si="115"/>
        <v>0</v>
      </c>
      <c r="DN179" s="21">
        <f t="shared" si="115"/>
        <v>0</v>
      </c>
      <c r="DO179" s="21">
        <f t="shared" si="115"/>
        <v>0</v>
      </c>
      <c r="DP179" s="21">
        <f t="shared" si="115"/>
        <v>0</v>
      </c>
      <c r="DQ179" s="21">
        <f t="shared" si="115"/>
        <v>0</v>
      </c>
      <c r="DR179" s="21">
        <f t="shared" si="115"/>
        <v>0</v>
      </c>
      <c r="DS179" s="21">
        <f t="shared" si="115"/>
        <v>0</v>
      </c>
      <c r="DT179" s="21">
        <f t="shared" si="114"/>
        <v>0</v>
      </c>
      <c r="DU179" s="21">
        <f t="shared" si="114"/>
        <v>0</v>
      </c>
      <c r="DV179" s="21">
        <f t="shared" si="114"/>
        <v>0</v>
      </c>
    </row>
    <row r="180" spans="83:126" x14ac:dyDescent="0.3">
      <c r="CE180" s="34">
        <v>2029</v>
      </c>
      <c r="CF180" s="21">
        <f t="shared" si="115"/>
        <v>0</v>
      </c>
      <c r="CG180" s="21">
        <f t="shared" si="115"/>
        <v>0</v>
      </c>
      <c r="CH180" s="21">
        <f t="shared" si="115"/>
        <v>0</v>
      </c>
      <c r="CI180" s="21">
        <f t="shared" si="115"/>
        <v>0</v>
      </c>
      <c r="CJ180" s="21">
        <f t="shared" si="115"/>
        <v>0</v>
      </c>
      <c r="CK180" s="21">
        <f t="shared" si="115"/>
        <v>0</v>
      </c>
      <c r="CL180" s="21">
        <f t="shared" si="115"/>
        <v>0</v>
      </c>
      <c r="CM180" s="21">
        <f t="shared" si="115"/>
        <v>0</v>
      </c>
      <c r="CN180" s="21">
        <f t="shared" si="115"/>
        <v>0</v>
      </c>
      <c r="CO180" s="21">
        <f t="shared" si="115"/>
        <v>0</v>
      </c>
      <c r="CP180" s="21">
        <f t="shared" si="115"/>
        <v>0</v>
      </c>
      <c r="CQ180" s="21">
        <f t="shared" si="115"/>
        <v>0</v>
      </c>
      <c r="CR180" s="21">
        <f t="shared" si="115"/>
        <v>0</v>
      </c>
      <c r="CS180" s="21">
        <f t="shared" si="115"/>
        <v>0</v>
      </c>
      <c r="CT180" s="21">
        <f t="shared" si="115"/>
        <v>0</v>
      </c>
      <c r="CU180" s="21">
        <f t="shared" si="115"/>
        <v>0</v>
      </c>
      <c r="CV180" s="21">
        <f t="shared" si="115"/>
        <v>0</v>
      </c>
      <c r="CW180" s="21">
        <f t="shared" si="115"/>
        <v>0</v>
      </c>
      <c r="CX180" s="21">
        <f t="shared" si="115"/>
        <v>0</v>
      </c>
      <c r="CY180" s="21">
        <f t="shared" si="115"/>
        <v>0</v>
      </c>
      <c r="CZ180" s="21">
        <f t="shared" si="115"/>
        <v>0</v>
      </c>
      <c r="DA180" s="21">
        <f t="shared" si="115"/>
        <v>0</v>
      </c>
      <c r="DB180" s="21">
        <f t="shared" si="115"/>
        <v>0</v>
      </c>
      <c r="DC180" s="21">
        <f t="shared" si="115"/>
        <v>0</v>
      </c>
      <c r="DD180" s="21">
        <f t="shared" si="115"/>
        <v>0</v>
      </c>
      <c r="DE180" s="21">
        <f t="shared" si="115"/>
        <v>0</v>
      </c>
      <c r="DF180" s="21">
        <f t="shared" si="115"/>
        <v>0</v>
      </c>
      <c r="DG180" s="21">
        <f t="shared" si="115"/>
        <v>0</v>
      </c>
      <c r="DH180" s="21">
        <f t="shared" si="115"/>
        <v>0</v>
      </c>
      <c r="DI180" s="21">
        <f t="shared" si="115"/>
        <v>0</v>
      </c>
      <c r="DJ180" s="21">
        <f t="shared" si="115"/>
        <v>0</v>
      </c>
      <c r="DK180" s="21">
        <f t="shared" si="115"/>
        <v>0</v>
      </c>
      <c r="DL180" s="21">
        <f t="shared" si="115"/>
        <v>0</v>
      </c>
      <c r="DM180" s="21">
        <f t="shared" si="115"/>
        <v>0</v>
      </c>
      <c r="DN180" s="21">
        <f t="shared" si="115"/>
        <v>0</v>
      </c>
      <c r="DO180" s="21">
        <f t="shared" si="115"/>
        <v>0</v>
      </c>
      <c r="DP180" s="21">
        <f t="shared" si="115"/>
        <v>0</v>
      </c>
      <c r="DQ180" s="21">
        <f t="shared" si="115"/>
        <v>0</v>
      </c>
      <c r="DR180" s="21">
        <f t="shared" si="115"/>
        <v>0</v>
      </c>
      <c r="DS180" s="21">
        <f t="shared" si="115"/>
        <v>0</v>
      </c>
      <c r="DT180" s="21">
        <f t="shared" si="114"/>
        <v>0</v>
      </c>
      <c r="DU180" s="21">
        <f t="shared" si="114"/>
        <v>0</v>
      </c>
      <c r="DV180" s="21">
        <f t="shared" si="114"/>
        <v>0</v>
      </c>
    </row>
    <row r="181" spans="83:126" x14ac:dyDescent="0.3">
      <c r="CE181" s="34">
        <v>2030</v>
      </c>
      <c r="CF181" s="21">
        <f t="shared" si="115"/>
        <v>0</v>
      </c>
      <c r="CG181" s="21">
        <f t="shared" si="115"/>
        <v>0</v>
      </c>
      <c r="CH181" s="21">
        <f t="shared" si="115"/>
        <v>0</v>
      </c>
      <c r="CI181" s="21">
        <f t="shared" si="115"/>
        <v>0</v>
      </c>
      <c r="CJ181" s="21">
        <f t="shared" si="115"/>
        <v>0</v>
      </c>
      <c r="CK181" s="21">
        <f t="shared" si="115"/>
        <v>0</v>
      </c>
      <c r="CL181" s="21">
        <f t="shared" si="115"/>
        <v>0</v>
      </c>
      <c r="CM181" s="21">
        <f t="shared" si="115"/>
        <v>0</v>
      </c>
      <c r="CN181" s="21">
        <f t="shared" si="115"/>
        <v>0</v>
      </c>
      <c r="CO181" s="21">
        <f t="shared" si="115"/>
        <v>0</v>
      </c>
      <c r="CP181" s="21">
        <f t="shared" si="115"/>
        <v>0</v>
      </c>
      <c r="CQ181" s="21">
        <f t="shared" si="115"/>
        <v>0</v>
      </c>
      <c r="CR181" s="21">
        <f t="shared" si="115"/>
        <v>0</v>
      </c>
      <c r="CS181" s="21">
        <f t="shared" si="115"/>
        <v>0</v>
      </c>
      <c r="CT181" s="21">
        <f t="shared" si="115"/>
        <v>0</v>
      </c>
      <c r="CU181" s="21">
        <f t="shared" ref="CU181:DS191" si="116">$CC$22*X77</f>
        <v>0</v>
      </c>
      <c r="CV181" s="21">
        <f t="shared" si="116"/>
        <v>0</v>
      </c>
      <c r="CW181" s="21">
        <f t="shared" si="116"/>
        <v>0</v>
      </c>
      <c r="CX181" s="21">
        <f t="shared" si="116"/>
        <v>0</v>
      </c>
      <c r="CY181" s="21">
        <f t="shared" si="116"/>
        <v>0</v>
      </c>
      <c r="CZ181" s="21">
        <f t="shared" si="116"/>
        <v>0</v>
      </c>
      <c r="DA181" s="21">
        <f t="shared" si="116"/>
        <v>0</v>
      </c>
      <c r="DB181" s="21">
        <f t="shared" si="116"/>
        <v>0</v>
      </c>
      <c r="DC181" s="21">
        <f t="shared" si="116"/>
        <v>0</v>
      </c>
      <c r="DD181" s="21">
        <f t="shared" si="116"/>
        <v>0</v>
      </c>
      <c r="DE181" s="21">
        <f t="shared" si="116"/>
        <v>0</v>
      </c>
      <c r="DF181" s="21">
        <f t="shared" si="116"/>
        <v>0</v>
      </c>
      <c r="DG181" s="21">
        <f t="shared" si="116"/>
        <v>0</v>
      </c>
      <c r="DH181" s="21">
        <f t="shared" si="116"/>
        <v>0</v>
      </c>
      <c r="DI181" s="21">
        <f t="shared" si="116"/>
        <v>0</v>
      </c>
      <c r="DJ181" s="21">
        <f t="shared" si="116"/>
        <v>0</v>
      </c>
      <c r="DK181" s="21">
        <f t="shared" si="116"/>
        <v>0</v>
      </c>
      <c r="DL181" s="21">
        <f t="shared" si="116"/>
        <v>0</v>
      </c>
      <c r="DM181" s="21">
        <f t="shared" si="116"/>
        <v>0</v>
      </c>
      <c r="DN181" s="21">
        <f t="shared" si="116"/>
        <v>0</v>
      </c>
      <c r="DO181" s="21">
        <f t="shared" si="116"/>
        <v>0</v>
      </c>
      <c r="DP181" s="21">
        <f t="shared" si="116"/>
        <v>0</v>
      </c>
      <c r="DQ181" s="21">
        <f t="shared" si="116"/>
        <v>0</v>
      </c>
      <c r="DR181" s="21">
        <f t="shared" si="116"/>
        <v>0</v>
      </c>
      <c r="DS181" s="21">
        <f t="shared" si="116"/>
        <v>0</v>
      </c>
      <c r="DT181" s="21">
        <f t="shared" si="114"/>
        <v>0</v>
      </c>
      <c r="DU181" s="21">
        <f t="shared" si="114"/>
        <v>0</v>
      </c>
      <c r="DV181" s="21">
        <f t="shared" si="114"/>
        <v>0</v>
      </c>
    </row>
    <row r="182" spans="83:126" x14ac:dyDescent="0.3">
      <c r="CE182" s="34">
        <v>2031</v>
      </c>
      <c r="CF182" s="21">
        <f t="shared" ref="CF182:CU197" si="117">$CC$22*I78</f>
        <v>0</v>
      </c>
      <c r="CG182" s="21">
        <f t="shared" si="117"/>
        <v>0</v>
      </c>
      <c r="CH182" s="21">
        <f t="shared" si="117"/>
        <v>0</v>
      </c>
      <c r="CI182" s="21">
        <f t="shared" si="117"/>
        <v>0</v>
      </c>
      <c r="CJ182" s="21">
        <f t="shared" si="117"/>
        <v>0</v>
      </c>
      <c r="CK182" s="21">
        <f t="shared" si="117"/>
        <v>0</v>
      </c>
      <c r="CL182" s="21">
        <f t="shared" si="117"/>
        <v>0</v>
      </c>
      <c r="CM182" s="21">
        <f t="shared" si="117"/>
        <v>0</v>
      </c>
      <c r="CN182" s="21">
        <f t="shared" si="117"/>
        <v>0</v>
      </c>
      <c r="CO182" s="21">
        <f t="shared" si="117"/>
        <v>0</v>
      </c>
      <c r="CP182" s="21">
        <f t="shared" si="117"/>
        <v>0</v>
      </c>
      <c r="CQ182" s="21">
        <f t="shared" si="117"/>
        <v>0</v>
      </c>
      <c r="CR182" s="21">
        <f t="shared" si="117"/>
        <v>0</v>
      </c>
      <c r="CS182" s="21">
        <f t="shared" si="117"/>
        <v>0</v>
      </c>
      <c r="CT182" s="21">
        <f t="shared" si="117"/>
        <v>0</v>
      </c>
      <c r="CU182" s="21">
        <f t="shared" si="116"/>
        <v>0</v>
      </c>
      <c r="CV182" s="21">
        <f t="shared" si="116"/>
        <v>0</v>
      </c>
      <c r="CW182" s="21">
        <f t="shared" si="116"/>
        <v>0</v>
      </c>
      <c r="CX182" s="21">
        <f t="shared" si="116"/>
        <v>0</v>
      </c>
      <c r="CY182" s="21">
        <f t="shared" si="116"/>
        <v>0</v>
      </c>
      <c r="CZ182" s="21">
        <f t="shared" si="116"/>
        <v>0</v>
      </c>
      <c r="DA182" s="21">
        <f t="shared" si="116"/>
        <v>0</v>
      </c>
      <c r="DB182" s="21">
        <f t="shared" si="116"/>
        <v>0</v>
      </c>
      <c r="DC182" s="21">
        <f t="shared" si="116"/>
        <v>0</v>
      </c>
      <c r="DD182" s="21">
        <f t="shared" si="116"/>
        <v>0</v>
      </c>
      <c r="DE182" s="21">
        <f t="shared" si="116"/>
        <v>0</v>
      </c>
      <c r="DF182" s="21">
        <f t="shared" si="116"/>
        <v>0</v>
      </c>
      <c r="DG182" s="21">
        <f t="shared" si="116"/>
        <v>0</v>
      </c>
      <c r="DH182" s="21">
        <f t="shared" si="116"/>
        <v>0</v>
      </c>
      <c r="DI182" s="21">
        <f t="shared" si="116"/>
        <v>0</v>
      </c>
      <c r="DJ182" s="21">
        <f t="shared" si="116"/>
        <v>0</v>
      </c>
      <c r="DK182" s="21">
        <f t="shared" si="116"/>
        <v>0</v>
      </c>
      <c r="DL182" s="21">
        <f t="shared" si="116"/>
        <v>0</v>
      </c>
      <c r="DM182" s="21">
        <f t="shared" si="116"/>
        <v>0</v>
      </c>
      <c r="DN182" s="21">
        <f t="shared" si="116"/>
        <v>0</v>
      </c>
      <c r="DO182" s="21">
        <f t="shared" si="116"/>
        <v>0</v>
      </c>
      <c r="DP182" s="21">
        <f t="shared" si="116"/>
        <v>0</v>
      </c>
      <c r="DQ182" s="21">
        <f t="shared" si="116"/>
        <v>0</v>
      </c>
      <c r="DR182" s="21">
        <f t="shared" si="116"/>
        <v>0</v>
      </c>
      <c r="DS182" s="21">
        <f t="shared" si="116"/>
        <v>0</v>
      </c>
      <c r="DT182" s="21">
        <f t="shared" si="114"/>
        <v>0</v>
      </c>
      <c r="DU182" s="21">
        <f t="shared" si="114"/>
        <v>0</v>
      </c>
      <c r="DV182" s="21">
        <f t="shared" si="114"/>
        <v>0</v>
      </c>
    </row>
    <row r="183" spans="83:126" x14ac:dyDescent="0.3">
      <c r="CE183" s="34">
        <v>2032</v>
      </c>
      <c r="CF183" s="21">
        <f t="shared" si="117"/>
        <v>0</v>
      </c>
      <c r="CG183" s="21">
        <f t="shared" si="117"/>
        <v>0</v>
      </c>
      <c r="CH183" s="21">
        <f t="shared" si="117"/>
        <v>0</v>
      </c>
      <c r="CI183" s="21">
        <f t="shared" si="117"/>
        <v>0</v>
      </c>
      <c r="CJ183" s="21">
        <f t="shared" si="117"/>
        <v>0</v>
      </c>
      <c r="CK183" s="21">
        <f t="shared" si="117"/>
        <v>0</v>
      </c>
      <c r="CL183" s="21">
        <f t="shared" si="117"/>
        <v>0</v>
      </c>
      <c r="CM183" s="21">
        <f t="shared" si="117"/>
        <v>0</v>
      </c>
      <c r="CN183" s="21">
        <f t="shared" si="117"/>
        <v>0</v>
      </c>
      <c r="CO183" s="21">
        <f t="shared" si="117"/>
        <v>0</v>
      </c>
      <c r="CP183" s="21">
        <f t="shared" si="117"/>
        <v>0</v>
      </c>
      <c r="CQ183" s="21">
        <f t="shared" si="117"/>
        <v>0</v>
      </c>
      <c r="CR183" s="21">
        <f t="shared" si="117"/>
        <v>0</v>
      </c>
      <c r="CS183" s="21">
        <f t="shared" si="117"/>
        <v>0</v>
      </c>
      <c r="CT183" s="21">
        <f t="shared" si="117"/>
        <v>0</v>
      </c>
      <c r="CU183" s="21">
        <f t="shared" si="116"/>
        <v>0</v>
      </c>
      <c r="CV183" s="21">
        <f t="shared" si="116"/>
        <v>0</v>
      </c>
      <c r="CW183" s="21">
        <f t="shared" si="116"/>
        <v>0</v>
      </c>
      <c r="CX183" s="21">
        <f t="shared" si="116"/>
        <v>0</v>
      </c>
      <c r="CY183" s="21">
        <f t="shared" si="116"/>
        <v>0</v>
      </c>
      <c r="CZ183" s="21">
        <f t="shared" si="116"/>
        <v>0</v>
      </c>
      <c r="DA183" s="21">
        <f t="shared" si="116"/>
        <v>0</v>
      </c>
      <c r="DB183" s="21">
        <f t="shared" si="116"/>
        <v>0</v>
      </c>
      <c r="DC183" s="21">
        <f t="shared" si="116"/>
        <v>0</v>
      </c>
      <c r="DD183" s="21">
        <f t="shared" si="116"/>
        <v>0</v>
      </c>
      <c r="DE183" s="21">
        <f t="shared" si="116"/>
        <v>0</v>
      </c>
      <c r="DF183" s="21">
        <f t="shared" si="116"/>
        <v>0</v>
      </c>
      <c r="DG183" s="21">
        <f t="shared" si="116"/>
        <v>0</v>
      </c>
      <c r="DH183" s="21">
        <f t="shared" si="116"/>
        <v>0</v>
      </c>
      <c r="DI183" s="21">
        <f t="shared" si="116"/>
        <v>0</v>
      </c>
      <c r="DJ183" s="21">
        <f t="shared" si="116"/>
        <v>0</v>
      </c>
      <c r="DK183" s="21">
        <f t="shared" si="116"/>
        <v>0</v>
      </c>
      <c r="DL183" s="21">
        <f t="shared" si="116"/>
        <v>0</v>
      </c>
      <c r="DM183" s="21">
        <f t="shared" si="116"/>
        <v>0</v>
      </c>
      <c r="DN183" s="21">
        <f t="shared" si="116"/>
        <v>0</v>
      </c>
      <c r="DO183" s="21">
        <f t="shared" si="116"/>
        <v>0</v>
      </c>
      <c r="DP183" s="21">
        <f t="shared" si="116"/>
        <v>0</v>
      </c>
      <c r="DQ183" s="21">
        <f t="shared" si="116"/>
        <v>0</v>
      </c>
      <c r="DR183" s="21">
        <f t="shared" si="116"/>
        <v>0</v>
      </c>
      <c r="DS183" s="21">
        <f t="shared" si="116"/>
        <v>0</v>
      </c>
      <c r="DT183" s="21">
        <f t="shared" si="114"/>
        <v>0</v>
      </c>
      <c r="DU183" s="21">
        <f t="shared" si="114"/>
        <v>0</v>
      </c>
      <c r="DV183" s="21">
        <f t="shared" si="114"/>
        <v>0</v>
      </c>
    </row>
    <row r="184" spans="83:126" x14ac:dyDescent="0.3">
      <c r="CE184" s="34">
        <v>2033</v>
      </c>
      <c r="CF184" s="21">
        <f t="shared" si="117"/>
        <v>0</v>
      </c>
      <c r="CG184" s="21">
        <f t="shared" si="117"/>
        <v>0</v>
      </c>
      <c r="CH184" s="21">
        <f t="shared" si="117"/>
        <v>0</v>
      </c>
      <c r="CI184" s="21">
        <f t="shared" si="117"/>
        <v>0</v>
      </c>
      <c r="CJ184" s="21">
        <f t="shared" si="117"/>
        <v>0</v>
      </c>
      <c r="CK184" s="21">
        <f t="shared" si="117"/>
        <v>0</v>
      </c>
      <c r="CL184" s="21">
        <f t="shared" si="117"/>
        <v>0</v>
      </c>
      <c r="CM184" s="21">
        <f t="shared" si="117"/>
        <v>0</v>
      </c>
      <c r="CN184" s="21">
        <f t="shared" si="117"/>
        <v>0</v>
      </c>
      <c r="CO184" s="21">
        <f t="shared" si="117"/>
        <v>0</v>
      </c>
      <c r="CP184" s="21">
        <f t="shared" si="117"/>
        <v>0</v>
      </c>
      <c r="CQ184" s="21">
        <f t="shared" si="117"/>
        <v>0</v>
      </c>
      <c r="CR184" s="21">
        <f t="shared" si="117"/>
        <v>0</v>
      </c>
      <c r="CS184" s="21">
        <f t="shared" si="117"/>
        <v>0</v>
      </c>
      <c r="CT184" s="21">
        <f t="shared" si="117"/>
        <v>0</v>
      </c>
      <c r="CU184" s="21">
        <f t="shared" si="116"/>
        <v>0</v>
      </c>
      <c r="CV184" s="21">
        <f t="shared" si="116"/>
        <v>0</v>
      </c>
      <c r="CW184" s="21">
        <f t="shared" si="116"/>
        <v>0</v>
      </c>
      <c r="CX184" s="21">
        <f t="shared" si="116"/>
        <v>0</v>
      </c>
      <c r="CY184" s="21">
        <f t="shared" si="116"/>
        <v>0</v>
      </c>
      <c r="CZ184" s="21">
        <f t="shared" si="116"/>
        <v>0</v>
      </c>
      <c r="DA184" s="21">
        <f t="shared" si="116"/>
        <v>0</v>
      </c>
      <c r="DB184" s="21">
        <f t="shared" si="116"/>
        <v>0</v>
      </c>
      <c r="DC184" s="21">
        <f t="shared" si="116"/>
        <v>0</v>
      </c>
      <c r="DD184" s="21">
        <f t="shared" si="116"/>
        <v>0</v>
      </c>
      <c r="DE184" s="21">
        <f t="shared" si="116"/>
        <v>0</v>
      </c>
      <c r="DF184" s="21">
        <f t="shared" si="116"/>
        <v>0</v>
      </c>
      <c r="DG184" s="21">
        <f t="shared" si="116"/>
        <v>0</v>
      </c>
      <c r="DH184" s="21">
        <f t="shared" si="116"/>
        <v>0</v>
      </c>
      <c r="DI184" s="21">
        <f t="shared" si="116"/>
        <v>0</v>
      </c>
      <c r="DJ184" s="21">
        <f t="shared" si="116"/>
        <v>0</v>
      </c>
      <c r="DK184" s="21">
        <f t="shared" si="116"/>
        <v>0</v>
      </c>
      <c r="DL184" s="21">
        <f t="shared" si="116"/>
        <v>0</v>
      </c>
      <c r="DM184" s="21">
        <f t="shared" si="116"/>
        <v>0</v>
      </c>
      <c r="DN184" s="21">
        <f t="shared" si="116"/>
        <v>0</v>
      </c>
      <c r="DO184" s="21">
        <f t="shared" si="116"/>
        <v>0</v>
      </c>
      <c r="DP184" s="21">
        <f t="shared" si="116"/>
        <v>0</v>
      </c>
      <c r="DQ184" s="21">
        <f t="shared" si="116"/>
        <v>0</v>
      </c>
      <c r="DR184" s="21">
        <f t="shared" si="116"/>
        <v>0</v>
      </c>
      <c r="DS184" s="21">
        <f t="shared" si="116"/>
        <v>0</v>
      </c>
      <c r="DT184" s="21">
        <f t="shared" si="114"/>
        <v>0</v>
      </c>
      <c r="DU184" s="21">
        <f t="shared" si="114"/>
        <v>0</v>
      </c>
      <c r="DV184" s="21">
        <f t="shared" si="114"/>
        <v>0</v>
      </c>
    </row>
    <row r="185" spans="83:126" x14ac:dyDescent="0.3">
      <c r="CE185" s="34">
        <v>2034</v>
      </c>
      <c r="CF185" s="21">
        <f t="shared" si="117"/>
        <v>0</v>
      </c>
      <c r="CG185" s="21">
        <f t="shared" si="117"/>
        <v>0</v>
      </c>
      <c r="CH185" s="21">
        <f t="shared" si="117"/>
        <v>0</v>
      </c>
      <c r="CI185" s="21">
        <f t="shared" si="117"/>
        <v>0</v>
      </c>
      <c r="CJ185" s="21">
        <f t="shared" si="117"/>
        <v>0</v>
      </c>
      <c r="CK185" s="21">
        <f t="shared" si="117"/>
        <v>0</v>
      </c>
      <c r="CL185" s="21">
        <f t="shared" si="117"/>
        <v>0</v>
      </c>
      <c r="CM185" s="21">
        <f t="shared" si="117"/>
        <v>0</v>
      </c>
      <c r="CN185" s="21">
        <f t="shared" si="117"/>
        <v>0</v>
      </c>
      <c r="CO185" s="21">
        <f t="shared" si="117"/>
        <v>0</v>
      </c>
      <c r="CP185" s="21">
        <f t="shared" si="117"/>
        <v>0</v>
      </c>
      <c r="CQ185" s="21">
        <f t="shared" si="117"/>
        <v>0</v>
      </c>
      <c r="CR185" s="21">
        <f t="shared" si="117"/>
        <v>0</v>
      </c>
      <c r="CS185" s="21">
        <f t="shared" si="117"/>
        <v>0</v>
      </c>
      <c r="CT185" s="21">
        <f t="shared" si="117"/>
        <v>0</v>
      </c>
      <c r="CU185" s="21">
        <f t="shared" si="116"/>
        <v>0</v>
      </c>
      <c r="CV185" s="21">
        <f t="shared" si="116"/>
        <v>0</v>
      </c>
      <c r="CW185" s="21">
        <f t="shared" si="116"/>
        <v>0</v>
      </c>
      <c r="CX185" s="21">
        <f t="shared" si="116"/>
        <v>0</v>
      </c>
      <c r="CY185" s="21">
        <f t="shared" si="116"/>
        <v>0</v>
      </c>
      <c r="CZ185" s="21">
        <f t="shared" si="116"/>
        <v>0</v>
      </c>
      <c r="DA185" s="21">
        <f t="shared" si="116"/>
        <v>0</v>
      </c>
      <c r="DB185" s="21">
        <f t="shared" si="116"/>
        <v>0</v>
      </c>
      <c r="DC185" s="21">
        <f t="shared" si="116"/>
        <v>0</v>
      </c>
      <c r="DD185" s="21">
        <f t="shared" si="116"/>
        <v>0</v>
      </c>
      <c r="DE185" s="21">
        <f t="shared" si="116"/>
        <v>0</v>
      </c>
      <c r="DF185" s="21">
        <f t="shared" si="116"/>
        <v>0</v>
      </c>
      <c r="DG185" s="21">
        <f t="shared" si="116"/>
        <v>0</v>
      </c>
      <c r="DH185" s="21">
        <f t="shared" si="116"/>
        <v>0</v>
      </c>
      <c r="DI185" s="21">
        <f t="shared" si="116"/>
        <v>0</v>
      </c>
      <c r="DJ185" s="21">
        <f t="shared" si="116"/>
        <v>0</v>
      </c>
      <c r="DK185" s="21">
        <f t="shared" si="116"/>
        <v>0</v>
      </c>
      <c r="DL185" s="21">
        <f t="shared" si="116"/>
        <v>0</v>
      </c>
      <c r="DM185" s="21">
        <f t="shared" si="116"/>
        <v>0</v>
      </c>
      <c r="DN185" s="21">
        <f t="shared" si="116"/>
        <v>0</v>
      </c>
      <c r="DO185" s="21">
        <f t="shared" si="116"/>
        <v>0</v>
      </c>
      <c r="DP185" s="21">
        <f t="shared" si="116"/>
        <v>0</v>
      </c>
      <c r="DQ185" s="21">
        <f t="shared" si="116"/>
        <v>0</v>
      </c>
      <c r="DR185" s="21">
        <f t="shared" si="116"/>
        <v>0</v>
      </c>
      <c r="DS185" s="21">
        <f t="shared" si="116"/>
        <v>0</v>
      </c>
      <c r="DT185" s="21">
        <f t="shared" si="114"/>
        <v>0</v>
      </c>
      <c r="DU185" s="21">
        <f t="shared" si="114"/>
        <v>0</v>
      </c>
      <c r="DV185" s="21">
        <f t="shared" si="114"/>
        <v>0</v>
      </c>
    </row>
    <row r="186" spans="83:126" x14ac:dyDescent="0.3">
      <c r="CE186" s="34">
        <v>2035</v>
      </c>
      <c r="CF186" s="21">
        <f t="shared" si="117"/>
        <v>0</v>
      </c>
      <c r="CG186" s="21">
        <f t="shared" si="117"/>
        <v>0</v>
      </c>
      <c r="CH186" s="21">
        <f t="shared" si="117"/>
        <v>0</v>
      </c>
      <c r="CI186" s="21">
        <f t="shared" si="117"/>
        <v>0</v>
      </c>
      <c r="CJ186" s="21">
        <f t="shared" si="117"/>
        <v>0</v>
      </c>
      <c r="CK186" s="21">
        <f t="shared" si="117"/>
        <v>0</v>
      </c>
      <c r="CL186" s="21">
        <f t="shared" si="117"/>
        <v>0</v>
      </c>
      <c r="CM186" s="21">
        <f t="shared" si="117"/>
        <v>0</v>
      </c>
      <c r="CN186" s="21">
        <f t="shared" si="117"/>
        <v>0</v>
      </c>
      <c r="CO186" s="21">
        <f t="shared" si="117"/>
        <v>0</v>
      </c>
      <c r="CP186" s="21">
        <f t="shared" si="117"/>
        <v>0</v>
      </c>
      <c r="CQ186" s="21">
        <f t="shared" si="117"/>
        <v>0</v>
      </c>
      <c r="CR186" s="21">
        <f t="shared" si="117"/>
        <v>0</v>
      </c>
      <c r="CS186" s="21">
        <f t="shared" si="117"/>
        <v>0</v>
      </c>
      <c r="CT186" s="21">
        <f t="shared" si="117"/>
        <v>0</v>
      </c>
      <c r="CU186" s="21">
        <f t="shared" si="116"/>
        <v>0</v>
      </c>
      <c r="CV186" s="21">
        <f t="shared" si="116"/>
        <v>0</v>
      </c>
      <c r="CW186" s="21">
        <f t="shared" si="116"/>
        <v>0</v>
      </c>
      <c r="CX186" s="21">
        <f t="shared" si="116"/>
        <v>0</v>
      </c>
      <c r="CY186" s="21">
        <f t="shared" si="116"/>
        <v>0</v>
      </c>
      <c r="CZ186" s="21">
        <f t="shared" si="116"/>
        <v>0</v>
      </c>
      <c r="DA186" s="21">
        <f t="shared" si="116"/>
        <v>0</v>
      </c>
      <c r="DB186" s="21">
        <f t="shared" si="116"/>
        <v>0</v>
      </c>
      <c r="DC186" s="21">
        <f t="shared" si="116"/>
        <v>0</v>
      </c>
      <c r="DD186" s="21">
        <f t="shared" si="116"/>
        <v>0</v>
      </c>
      <c r="DE186" s="21">
        <f t="shared" si="116"/>
        <v>0</v>
      </c>
      <c r="DF186" s="21">
        <f t="shared" si="116"/>
        <v>0</v>
      </c>
      <c r="DG186" s="21">
        <f t="shared" si="116"/>
        <v>0</v>
      </c>
      <c r="DH186" s="21">
        <f t="shared" si="116"/>
        <v>0</v>
      </c>
      <c r="DI186" s="21">
        <f t="shared" si="116"/>
        <v>0</v>
      </c>
      <c r="DJ186" s="21">
        <f t="shared" si="116"/>
        <v>0</v>
      </c>
      <c r="DK186" s="21">
        <f t="shared" si="116"/>
        <v>0</v>
      </c>
      <c r="DL186" s="21">
        <f t="shared" si="116"/>
        <v>0</v>
      </c>
      <c r="DM186" s="21">
        <f t="shared" si="116"/>
        <v>0</v>
      </c>
      <c r="DN186" s="21">
        <f t="shared" si="116"/>
        <v>0</v>
      </c>
      <c r="DO186" s="21">
        <f t="shared" si="116"/>
        <v>0</v>
      </c>
      <c r="DP186" s="21">
        <f t="shared" si="116"/>
        <v>0</v>
      </c>
      <c r="DQ186" s="21">
        <f t="shared" si="116"/>
        <v>0</v>
      </c>
      <c r="DR186" s="21">
        <f t="shared" si="116"/>
        <v>0</v>
      </c>
      <c r="DS186" s="21">
        <f t="shared" si="116"/>
        <v>0</v>
      </c>
      <c r="DT186" s="21">
        <f t="shared" si="114"/>
        <v>0</v>
      </c>
      <c r="DU186" s="21">
        <f t="shared" si="114"/>
        <v>0</v>
      </c>
      <c r="DV186" s="21">
        <f t="shared" si="114"/>
        <v>0</v>
      </c>
    </row>
    <row r="187" spans="83:126" x14ac:dyDescent="0.3">
      <c r="CE187" s="34">
        <v>2036</v>
      </c>
      <c r="CF187" s="21">
        <f t="shared" si="117"/>
        <v>0</v>
      </c>
      <c r="CG187" s="21">
        <f t="shared" si="117"/>
        <v>0</v>
      </c>
      <c r="CH187" s="21">
        <f t="shared" si="117"/>
        <v>0</v>
      </c>
      <c r="CI187" s="21">
        <f t="shared" si="117"/>
        <v>0</v>
      </c>
      <c r="CJ187" s="21">
        <f t="shared" si="117"/>
        <v>0</v>
      </c>
      <c r="CK187" s="21">
        <f t="shared" si="117"/>
        <v>0</v>
      </c>
      <c r="CL187" s="21">
        <f t="shared" si="117"/>
        <v>0</v>
      </c>
      <c r="CM187" s="21">
        <f t="shared" si="117"/>
        <v>0</v>
      </c>
      <c r="CN187" s="21">
        <f t="shared" si="117"/>
        <v>0</v>
      </c>
      <c r="CO187" s="21">
        <f t="shared" si="117"/>
        <v>0</v>
      </c>
      <c r="CP187" s="21">
        <f t="shared" si="117"/>
        <v>0</v>
      </c>
      <c r="CQ187" s="21">
        <f t="shared" si="117"/>
        <v>0</v>
      </c>
      <c r="CR187" s="21">
        <f t="shared" si="117"/>
        <v>0</v>
      </c>
      <c r="CS187" s="21">
        <f t="shared" si="117"/>
        <v>0</v>
      </c>
      <c r="CT187" s="21">
        <f t="shared" si="117"/>
        <v>0</v>
      </c>
      <c r="CU187" s="21">
        <f t="shared" si="116"/>
        <v>0</v>
      </c>
      <c r="CV187" s="21">
        <f t="shared" si="116"/>
        <v>0</v>
      </c>
      <c r="CW187" s="21">
        <f t="shared" si="116"/>
        <v>0</v>
      </c>
      <c r="CX187" s="21">
        <f t="shared" si="116"/>
        <v>0</v>
      </c>
      <c r="CY187" s="21">
        <f t="shared" si="116"/>
        <v>0</v>
      </c>
      <c r="CZ187" s="21">
        <f t="shared" si="116"/>
        <v>0</v>
      </c>
      <c r="DA187" s="21">
        <f t="shared" si="116"/>
        <v>0</v>
      </c>
      <c r="DB187" s="21">
        <f t="shared" si="116"/>
        <v>0</v>
      </c>
      <c r="DC187" s="21">
        <f t="shared" si="116"/>
        <v>0</v>
      </c>
      <c r="DD187" s="21">
        <f t="shared" si="116"/>
        <v>0</v>
      </c>
      <c r="DE187" s="21">
        <f t="shared" si="116"/>
        <v>0</v>
      </c>
      <c r="DF187" s="21">
        <f t="shared" si="116"/>
        <v>0</v>
      </c>
      <c r="DG187" s="21">
        <f t="shared" si="116"/>
        <v>0</v>
      </c>
      <c r="DH187" s="21">
        <f t="shared" si="116"/>
        <v>0</v>
      </c>
      <c r="DI187" s="21">
        <f t="shared" si="116"/>
        <v>0</v>
      </c>
      <c r="DJ187" s="21">
        <f t="shared" si="116"/>
        <v>0</v>
      </c>
      <c r="DK187" s="21">
        <f t="shared" si="116"/>
        <v>0</v>
      </c>
      <c r="DL187" s="21">
        <f t="shared" si="116"/>
        <v>0</v>
      </c>
      <c r="DM187" s="21">
        <f t="shared" si="116"/>
        <v>0</v>
      </c>
      <c r="DN187" s="21">
        <f t="shared" si="116"/>
        <v>0</v>
      </c>
      <c r="DO187" s="21">
        <f t="shared" si="116"/>
        <v>0</v>
      </c>
      <c r="DP187" s="21">
        <f t="shared" si="116"/>
        <v>0</v>
      </c>
      <c r="DQ187" s="21">
        <f t="shared" si="116"/>
        <v>0</v>
      </c>
      <c r="DR187" s="21">
        <f t="shared" si="116"/>
        <v>0</v>
      </c>
      <c r="DS187" s="21">
        <f t="shared" si="116"/>
        <v>0</v>
      </c>
      <c r="DT187" s="21">
        <f t="shared" si="114"/>
        <v>0</v>
      </c>
      <c r="DU187" s="21">
        <f t="shared" si="114"/>
        <v>0</v>
      </c>
      <c r="DV187" s="21">
        <f t="shared" si="114"/>
        <v>0</v>
      </c>
    </row>
    <row r="188" spans="83:126" x14ac:dyDescent="0.3">
      <c r="CE188" s="34">
        <v>2037</v>
      </c>
      <c r="CF188" s="21">
        <f t="shared" si="117"/>
        <v>0</v>
      </c>
      <c r="CG188" s="21">
        <f t="shared" si="117"/>
        <v>0</v>
      </c>
      <c r="CH188" s="21">
        <f t="shared" si="117"/>
        <v>0</v>
      </c>
      <c r="CI188" s="21">
        <f t="shared" si="117"/>
        <v>0</v>
      </c>
      <c r="CJ188" s="21">
        <f t="shared" si="117"/>
        <v>0</v>
      </c>
      <c r="CK188" s="21">
        <f t="shared" si="117"/>
        <v>0</v>
      </c>
      <c r="CL188" s="21">
        <f t="shared" si="117"/>
        <v>0</v>
      </c>
      <c r="CM188" s="21">
        <f t="shared" si="117"/>
        <v>0</v>
      </c>
      <c r="CN188" s="21">
        <f t="shared" si="117"/>
        <v>0</v>
      </c>
      <c r="CO188" s="21">
        <f t="shared" si="117"/>
        <v>0</v>
      </c>
      <c r="CP188" s="21">
        <f t="shared" si="117"/>
        <v>0</v>
      </c>
      <c r="CQ188" s="21">
        <f t="shared" si="117"/>
        <v>0</v>
      </c>
      <c r="CR188" s="21">
        <f t="shared" si="117"/>
        <v>0</v>
      </c>
      <c r="CS188" s="21">
        <f t="shared" si="117"/>
        <v>0</v>
      </c>
      <c r="CT188" s="21">
        <f t="shared" si="117"/>
        <v>0</v>
      </c>
      <c r="CU188" s="21">
        <f t="shared" si="116"/>
        <v>0</v>
      </c>
      <c r="CV188" s="21">
        <f t="shared" si="116"/>
        <v>0</v>
      </c>
      <c r="CW188" s="21">
        <f t="shared" si="116"/>
        <v>0</v>
      </c>
      <c r="CX188" s="21">
        <f t="shared" si="116"/>
        <v>0</v>
      </c>
      <c r="CY188" s="21">
        <f t="shared" si="116"/>
        <v>0</v>
      </c>
      <c r="CZ188" s="21">
        <f t="shared" si="116"/>
        <v>0</v>
      </c>
      <c r="DA188" s="21">
        <f t="shared" si="116"/>
        <v>0</v>
      </c>
      <c r="DB188" s="21">
        <f t="shared" si="116"/>
        <v>0</v>
      </c>
      <c r="DC188" s="21">
        <f t="shared" si="116"/>
        <v>0</v>
      </c>
      <c r="DD188" s="21">
        <f t="shared" si="116"/>
        <v>0</v>
      </c>
      <c r="DE188" s="21">
        <f t="shared" si="116"/>
        <v>0</v>
      </c>
      <c r="DF188" s="21">
        <f t="shared" si="116"/>
        <v>0</v>
      </c>
      <c r="DG188" s="21">
        <f t="shared" si="116"/>
        <v>0</v>
      </c>
      <c r="DH188" s="21">
        <f t="shared" si="116"/>
        <v>0</v>
      </c>
      <c r="DI188" s="21">
        <f t="shared" si="116"/>
        <v>0</v>
      </c>
      <c r="DJ188" s="21">
        <f t="shared" si="116"/>
        <v>0</v>
      </c>
      <c r="DK188" s="21">
        <f t="shared" si="116"/>
        <v>0</v>
      </c>
      <c r="DL188" s="21">
        <f t="shared" si="116"/>
        <v>0</v>
      </c>
      <c r="DM188" s="21">
        <f t="shared" si="116"/>
        <v>0</v>
      </c>
      <c r="DN188" s="21">
        <f t="shared" si="116"/>
        <v>0</v>
      </c>
      <c r="DO188" s="21">
        <f t="shared" si="116"/>
        <v>0</v>
      </c>
      <c r="DP188" s="21">
        <f t="shared" si="116"/>
        <v>0</v>
      </c>
      <c r="DQ188" s="21">
        <f t="shared" si="116"/>
        <v>0</v>
      </c>
      <c r="DR188" s="21">
        <f t="shared" si="116"/>
        <v>0</v>
      </c>
      <c r="DS188" s="21">
        <f t="shared" si="116"/>
        <v>0</v>
      </c>
      <c r="DT188" s="21">
        <f t="shared" si="114"/>
        <v>0</v>
      </c>
      <c r="DU188" s="21">
        <f t="shared" si="114"/>
        <v>0</v>
      </c>
      <c r="DV188" s="21">
        <f t="shared" si="114"/>
        <v>0</v>
      </c>
    </row>
    <row r="189" spans="83:126" x14ac:dyDescent="0.3">
      <c r="CE189" s="34">
        <v>2038</v>
      </c>
      <c r="CF189" s="21">
        <f t="shared" si="117"/>
        <v>0</v>
      </c>
      <c r="CG189" s="21">
        <f t="shared" si="117"/>
        <v>0</v>
      </c>
      <c r="CH189" s="21">
        <f t="shared" si="117"/>
        <v>0</v>
      </c>
      <c r="CI189" s="21">
        <f t="shared" si="117"/>
        <v>0</v>
      </c>
      <c r="CJ189" s="21">
        <f t="shared" si="117"/>
        <v>0</v>
      </c>
      <c r="CK189" s="21">
        <f t="shared" si="117"/>
        <v>0</v>
      </c>
      <c r="CL189" s="21">
        <f t="shared" si="117"/>
        <v>0</v>
      </c>
      <c r="CM189" s="21">
        <f t="shared" si="117"/>
        <v>0</v>
      </c>
      <c r="CN189" s="21">
        <f t="shared" si="117"/>
        <v>0</v>
      </c>
      <c r="CO189" s="21">
        <f t="shared" si="117"/>
        <v>0</v>
      </c>
      <c r="CP189" s="21">
        <f t="shared" si="117"/>
        <v>0</v>
      </c>
      <c r="CQ189" s="21">
        <f t="shared" si="117"/>
        <v>0</v>
      </c>
      <c r="CR189" s="21">
        <f t="shared" si="117"/>
        <v>0</v>
      </c>
      <c r="CS189" s="21">
        <f t="shared" si="117"/>
        <v>0</v>
      </c>
      <c r="CT189" s="21">
        <f t="shared" si="117"/>
        <v>0</v>
      </c>
      <c r="CU189" s="21">
        <f t="shared" si="116"/>
        <v>0</v>
      </c>
      <c r="CV189" s="21">
        <f t="shared" si="116"/>
        <v>0</v>
      </c>
      <c r="CW189" s="21">
        <f t="shared" si="116"/>
        <v>0</v>
      </c>
      <c r="CX189" s="21">
        <f t="shared" si="116"/>
        <v>0</v>
      </c>
      <c r="CY189" s="21">
        <f t="shared" si="116"/>
        <v>0</v>
      </c>
      <c r="CZ189" s="21">
        <f t="shared" si="116"/>
        <v>0</v>
      </c>
      <c r="DA189" s="21">
        <f t="shared" si="116"/>
        <v>0</v>
      </c>
      <c r="DB189" s="21">
        <f t="shared" si="116"/>
        <v>0</v>
      </c>
      <c r="DC189" s="21">
        <f t="shared" si="116"/>
        <v>0</v>
      </c>
      <c r="DD189" s="21">
        <f t="shared" si="116"/>
        <v>0</v>
      </c>
      <c r="DE189" s="21">
        <f t="shared" si="116"/>
        <v>0</v>
      </c>
      <c r="DF189" s="21">
        <f t="shared" si="116"/>
        <v>0</v>
      </c>
      <c r="DG189" s="21">
        <f t="shared" si="116"/>
        <v>0</v>
      </c>
      <c r="DH189" s="21">
        <f t="shared" si="116"/>
        <v>0</v>
      </c>
      <c r="DI189" s="21">
        <f t="shared" si="116"/>
        <v>0</v>
      </c>
      <c r="DJ189" s="21">
        <f t="shared" si="116"/>
        <v>0</v>
      </c>
      <c r="DK189" s="21">
        <f t="shared" si="116"/>
        <v>0</v>
      </c>
      <c r="DL189" s="21">
        <f t="shared" si="116"/>
        <v>0</v>
      </c>
      <c r="DM189" s="21">
        <f t="shared" si="116"/>
        <v>0</v>
      </c>
      <c r="DN189" s="21">
        <f t="shared" si="116"/>
        <v>0</v>
      </c>
      <c r="DO189" s="21">
        <f t="shared" si="116"/>
        <v>0</v>
      </c>
      <c r="DP189" s="21">
        <f t="shared" si="116"/>
        <v>0</v>
      </c>
      <c r="DQ189" s="21">
        <f t="shared" si="116"/>
        <v>0</v>
      </c>
      <c r="DR189" s="21">
        <f t="shared" si="116"/>
        <v>0</v>
      </c>
      <c r="DS189" s="21">
        <f t="shared" si="116"/>
        <v>0</v>
      </c>
      <c r="DT189" s="21">
        <f t="shared" si="114"/>
        <v>0</v>
      </c>
      <c r="DU189" s="21">
        <f t="shared" si="114"/>
        <v>0</v>
      </c>
      <c r="DV189" s="21">
        <f t="shared" si="114"/>
        <v>0</v>
      </c>
    </row>
    <row r="190" spans="83:126" x14ac:dyDescent="0.3">
      <c r="CE190" s="34">
        <v>2039</v>
      </c>
      <c r="CF190" s="21">
        <f t="shared" si="117"/>
        <v>0</v>
      </c>
      <c r="CG190" s="21">
        <f t="shared" si="117"/>
        <v>0</v>
      </c>
      <c r="CH190" s="21">
        <f t="shared" si="117"/>
        <v>0</v>
      </c>
      <c r="CI190" s="21">
        <f t="shared" si="117"/>
        <v>0</v>
      </c>
      <c r="CJ190" s="21">
        <f t="shared" si="117"/>
        <v>0</v>
      </c>
      <c r="CK190" s="21">
        <f t="shared" si="117"/>
        <v>0</v>
      </c>
      <c r="CL190" s="21">
        <f t="shared" si="117"/>
        <v>0</v>
      </c>
      <c r="CM190" s="21">
        <f t="shared" si="117"/>
        <v>0</v>
      </c>
      <c r="CN190" s="21">
        <f t="shared" si="117"/>
        <v>0</v>
      </c>
      <c r="CO190" s="21">
        <f t="shared" si="117"/>
        <v>0</v>
      </c>
      <c r="CP190" s="21">
        <f t="shared" si="117"/>
        <v>0</v>
      </c>
      <c r="CQ190" s="21">
        <f t="shared" si="117"/>
        <v>0</v>
      </c>
      <c r="CR190" s="21">
        <f t="shared" si="117"/>
        <v>0</v>
      </c>
      <c r="CS190" s="21">
        <f t="shared" si="117"/>
        <v>0</v>
      </c>
      <c r="CT190" s="21">
        <f t="shared" si="117"/>
        <v>0</v>
      </c>
      <c r="CU190" s="21">
        <f t="shared" si="116"/>
        <v>0</v>
      </c>
      <c r="CV190" s="21">
        <f t="shared" si="116"/>
        <v>0</v>
      </c>
      <c r="CW190" s="21">
        <f t="shared" si="116"/>
        <v>0</v>
      </c>
      <c r="CX190" s="21">
        <f t="shared" si="116"/>
        <v>0</v>
      </c>
      <c r="CY190" s="21">
        <f t="shared" si="116"/>
        <v>0</v>
      </c>
      <c r="CZ190" s="21">
        <f t="shared" si="116"/>
        <v>0</v>
      </c>
      <c r="DA190" s="21">
        <f t="shared" si="116"/>
        <v>0</v>
      </c>
      <c r="DB190" s="21">
        <f t="shared" si="116"/>
        <v>0</v>
      </c>
      <c r="DC190" s="21">
        <f t="shared" si="116"/>
        <v>0</v>
      </c>
      <c r="DD190" s="21">
        <f t="shared" si="116"/>
        <v>0</v>
      </c>
      <c r="DE190" s="21">
        <f t="shared" si="116"/>
        <v>0</v>
      </c>
      <c r="DF190" s="21">
        <f t="shared" si="116"/>
        <v>0</v>
      </c>
      <c r="DG190" s="21">
        <f t="shared" si="116"/>
        <v>0</v>
      </c>
      <c r="DH190" s="21">
        <f t="shared" si="116"/>
        <v>0</v>
      </c>
      <c r="DI190" s="21">
        <f t="shared" si="116"/>
        <v>0</v>
      </c>
      <c r="DJ190" s="21">
        <f t="shared" si="116"/>
        <v>0</v>
      </c>
      <c r="DK190" s="21">
        <f t="shared" si="116"/>
        <v>0</v>
      </c>
      <c r="DL190" s="21">
        <f t="shared" si="116"/>
        <v>0</v>
      </c>
      <c r="DM190" s="21">
        <f t="shared" si="116"/>
        <v>0</v>
      </c>
      <c r="DN190" s="21">
        <f t="shared" si="116"/>
        <v>0</v>
      </c>
      <c r="DO190" s="21">
        <f t="shared" si="116"/>
        <v>0</v>
      </c>
      <c r="DP190" s="21">
        <f t="shared" si="116"/>
        <v>0</v>
      </c>
      <c r="DQ190" s="21">
        <f t="shared" si="116"/>
        <v>0</v>
      </c>
      <c r="DR190" s="21">
        <f t="shared" si="116"/>
        <v>0</v>
      </c>
      <c r="DS190" s="21">
        <f t="shared" si="116"/>
        <v>0</v>
      </c>
      <c r="DT190" s="21">
        <f t="shared" ref="DT190:DV205" si="118">$CC$22*AW86</f>
        <v>0</v>
      </c>
      <c r="DU190" s="21">
        <f t="shared" si="118"/>
        <v>0</v>
      </c>
      <c r="DV190" s="21">
        <f t="shared" si="118"/>
        <v>0</v>
      </c>
    </row>
    <row r="191" spans="83:126" x14ac:dyDescent="0.3">
      <c r="CE191" s="34">
        <v>2040</v>
      </c>
      <c r="CF191" s="21">
        <f t="shared" si="117"/>
        <v>0</v>
      </c>
      <c r="CG191" s="21">
        <f t="shared" si="117"/>
        <v>0</v>
      </c>
      <c r="CH191" s="21">
        <f t="shared" si="117"/>
        <v>0</v>
      </c>
      <c r="CI191" s="21">
        <f t="shared" si="117"/>
        <v>0</v>
      </c>
      <c r="CJ191" s="21">
        <f t="shared" si="117"/>
        <v>0</v>
      </c>
      <c r="CK191" s="21">
        <f t="shared" si="117"/>
        <v>0</v>
      </c>
      <c r="CL191" s="21">
        <f t="shared" si="117"/>
        <v>0</v>
      </c>
      <c r="CM191" s="21">
        <f t="shared" si="117"/>
        <v>0</v>
      </c>
      <c r="CN191" s="21">
        <f t="shared" si="117"/>
        <v>0</v>
      </c>
      <c r="CO191" s="21">
        <f t="shared" si="117"/>
        <v>0</v>
      </c>
      <c r="CP191" s="21">
        <f t="shared" si="117"/>
        <v>0</v>
      </c>
      <c r="CQ191" s="21">
        <f t="shared" si="117"/>
        <v>0</v>
      </c>
      <c r="CR191" s="21">
        <f t="shared" si="117"/>
        <v>0</v>
      </c>
      <c r="CS191" s="21">
        <f t="shared" si="117"/>
        <v>0</v>
      </c>
      <c r="CT191" s="21">
        <f t="shared" si="117"/>
        <v>0</v>
      </c>
      <c r="CU191" s="21">
        <f t="shared" si="116"/>
        <v>0</v>
      </c>
      <c r="CV191" s="21">
        <f t="shared" si="116"/>
        <v>0</v>
      </c>
      <c r="CW191" s="21">
        <f t="shared" si="116"/>
        <v>0</v>
      </c>
      <c r="CX191" s="21">
        <f t="shared" si="116"/>
        <v>0</v>
      </c>
      <c r="CY191" s="21">
        <f t="shared" si="116"/>
        <v>0</v>
      </c>
      <c r="CZ191" s="21">
        <f t="shared" ref="CZ191:DS203" si="119">$CC$22*AC87</f>
        <v>0</v>
      </c>
      <c r="DA191" s="21">
        <f t="shared" si="119"/>
        <v>0</v>
      </c>
      <c r="DB191" s="21">
        <f t="shared" si="119"/>
        <v>0</v>
      </c>
      <c r="DC191" s="21">
        <f t="shared" si="119"/>
        <v>0</v>
      </c>
      <c r="DD191" s="21">
        <f t="shared" si="119"/>
        <v>0</v>
      </c>
      <c r="DE191" s="21">
        <f t="shared" si="119"/>
        <v>0</v>
      </c>
      <c r="DF191" s="21">
        <f t="shared" si="119"/>
        <v>0</v>
      </c>
      <c r="DG191" s="21">
        <f t="shared" si="119"/>
        <v>0</v>
      </c>
      <c r="DH191" s="21">
        <f t="shared" si="119"/>
        <v>0</v>
      </c>
      <c r="DI191" s="21">
        <f t="shared" si="119"/>
        <v>0</v>
      </c>
      <c r="DJ191" s="21">
        <f t="shared" si="119"/>
        <v>0</v>
      </c>
      <c r="DK191" s="21">
        <f t="shared" si="119"/>
        <v>0</v>
      </c>
      <c r="DL191" s="21">
        <f t="shared" si="119"/>
        <v>0</v>
      </c>
      <c r="DM191" s="21">
        <f t="shared" si="119"/>
        <v>0</v>
      </c>
      <c r="DN191" s="21">
        <f t="shared" si="119"/>
        <v>0</v>
      </c>
      <c r="DO191" s="21">
        <f t="shared" si="119"/>
        <v>0</v>
      </c>
      <c r="DP191" s="21">
        <f t="shared" si="119"/>
        <v>0</v>
      </c>
      <c r="DQ191" s="21">
        <f t="shared" si="119"/>
        <v>0</v>
      </c>
      <c r="DR191" s="21">
        <f t="shared" si="119"/>
        <v>0</v>
      </c>
      <c r="DS191" s="21">
        <f t="shared" si="119"/>
        <v>0</v>
      </c>
      <c r="DT191" s="21">
        <f t="shared" si="118"/>
        <v>0</v>
      </c>
      <c r="DU191" s="21">
        <f t="shared" si="118"/>
        <v>0</v>
      </c>
      <c r="DV191" s="21">
        <f t="shared" si="118"/>
        <v>0</v>
      </c>
    </row>
    <row r="192" spans="83:126" x14ac:dyDescent="0.3">
      <c r="CE192" s="34">
        <v>2041</v>
      </c>
      <c r="CF192" s="21">
        <f t="shared" si="117"/>
        <v>0</v>
      </c>
      <c r="CG192" s="21">
        <f t="shared" si="117"/>
        <v>0</v>
      </c>
      <c r="CH192" s="21">
        <f t="shared" si="117"/>
        <v>0</v>
      </c>
      <c r="CI192" s="21">
        <f t="shared" si="117"/>
        <v>0</v>
      </c>
      <c r="CJ192" s="21">
        <f t="shared" si="117"/>
        <v>0</v>
      </c>
      <c r="CK192" s="21">
        <f t="shared" si="117"/>
        <v>0</v>
      </c>
      <c r="CL192" s="21">
        <f t="shared" si="117"/>
        <v>0</v>
      </c>
      <c r="CM192" s="21">
        <f t="shared" si="117"/>
        <v>0</v>
      </c>
      <c r="CN192" s="21">
        <f t="shared" si="117"/>
        <v>0</v>
      </c>
      <c r="CO192" s="21">
        <f t="shared" si="117"/>
        <v>0</v>
      </c>
      <c r="CP192" s="21">
        <f t="shared" si="117"/>
        <v>0</v>
      </c>
      <c r="CQ192" s="21">
        <f t="shared" si="117"/>
        <v>0</v>
      </c>
      <c r="CR192" s="21">
        <f t="shared" si="117"/>
        <v>0</v>
      </c>
      <c r="CS192" s="21">
        <f t="shared" si="117"/>
        <v>0</v>
      </c>
      <c r="CT192" s="21">
        <f t="shared" si="117"/>
        <v>0</v>
      </c>
      <c r="CU192" s="21">
        <f t="shared" si="117"/>
        <v>0</v>
      </c>
      <c r="CV192" s="21">
        <f t="shared" ref="CV192:CV207" si="120">$CC$22*Y88</f>
        <v>0</v>
      </c>
      <c r="CW192" s="21">
        <f t="shared" ref="CW192:CW207" si="121">$CC$22*Z88</f>
        <v>0</v>
      </c>
      <c r="CX192" s="21">
        <f t="shared" ref="CX192:CX207" si="122">$CC$22*AA88</f>
        <v>0</v>
      </c>
      <c r="CY192" s="21">
        <f t="shared" ref="CY192:CY207" si="123">$CC$22*AB88</f>
        <v>0</v>
      </c>
      <c r="CZ192" s="21">
        <f t="shared" si="119"/>
        <v>0</v>
      </c>
      <c r="DA192" s="21">
        <f t="shared" si="119"/>
        <v>0</v>
      </c>
      <c r="DB192" s="21">
        <f t="shared" si="119"/>
        <v>0</v>
      </c>
      <c r="DC192" s="21">
        <f t="shared" si="119"/>
        <v>0</v>
      </c>
      <c r="DD192" s="21">
        <f t="shared" si="119"/>
        <v>0</v>
      </c>
      <c r="DE192" s="21">
        <f t="shared" si="119"/>
        <v>0</v>
      </c>
      <c r="DF192" s="21">
        <f t="shared" si="119"/>
        <v>0</v>
      </c>
      <c r="DG192" s="21">
        <f t="shared" si="119"/>
        <v>0</v>
      </c>
      <c r="DH192" s="21">
        <f t="shared" si="119"/>
        <v>0</v>
      </c>
      <c r="DI192" s="21">
        <f t="shared" si="119"/>
        <v>0</v>
      </c>
      <c r="DJ192" s="21">
        <f t="shared" si="119"/>
        <v>0</v>
      </c>
      <c r="DK192" s="21">
        <f t="shared" si="119"/>
        <v>0</v>
      </c>
      <c r="DL192" s="21">
        <f t="shared" si="119"/>
        <v>0</v>
      </c>
      <c r="DM192" s="21">
        <f t="shared" si="119"/>
        <v>0</v>
      </c>
      <c r="DN192" s="21">
        <f t="shared" si="119"/>
        <v>0</v>
      </c>
      <c r="DO192" s="21">
        <f t="shared" si="119"/>
        <v>0</v>
      </c>
      <c r="DP192" s="21">
        <f t="shared" si="119"/>
        <v>0</v>
      </c>
      <c r="DQ192" s="21">
        <f t="shared" si="119"/>
        <v>0</v>
      </c>
      <c r="DR192" s="21">
        <f t="shared" si="119"/>
        <v>0</v>
      </c>
      <c r="DS192" s="21">
        <f t="shared" si="119"/>
        <v>0</v>
      </c>
      <c r="DT192" s="21">
        <f t="shared" si="118"/>
        <v>0</v>
      </c>
      <c r="DU192" s="21">
        <f t="shared" si="118"/>
        <v>0</v>
      </c>
      <c r="DV192" s="21">
        <f t="shared" si="118"/>
        <v>0</v>
      </c>
    </row>
    <row r="193" spans="83:126" x14ac:dyDescent="0.3">
      <c r="CE193" s="34">
        <v>2042</v>
      </c>
      <c r="CF193" s="21">
        <f t="shared" si="117"/>
        <v>0</v>
      </c>
      <c r="CG193" s="21">
        <f t="shared" si="117"/>
        <v>0</v>
      </c>
      <c r="CH193" s="21">
        <f t="shared" si="117"/>
        <v>0</v>
      </c>
      <c r="CI193" s="21">
        <f t="shared" si="117"/>
        <v>0</v>
      </c>
      <c r="CJ193" s="21">
        <f t="shared" si="117"/>
        <v>0</v>
      </c>
      <c r="CK193" s="21">
        <f t="shared" si="117"/>
        <v>0</v>
      </c>
      <c r="CL193" s="21">
        <f t="shared" si="117"/>
        <v>0</v>
      </c>
      <c r="CM193" s="21">
        <f t="shared" si="117"/>
        <v>0</v>
      </c>
      <c r="CN193" s="21">
        <f t="shared" si="117"/>
        <v>0</v>
      </c>
      <c r="CO193" s="21">
        <f t="shared" si="117"/>
        <v>0</v>
      </c>
      <c r="CP193" s="21">
        <f t="shared" si="117"/>
        <v>0</v>
      </c>
      <c r="CQ193" s="21">
        <f t="shared" si="117"/>
        <v>0</v>
      </c>
      <c r="CR193" s="21">
        <f t="shared" si="117"/>
        <v>0</v>
      </c>
      <c r="CS193" s="21">
        <f t="shared" si="117"/>
        <v>0</v>
      </c>
      <c r="CT193" s="21">
        <f t="shared" si="117"/>
        <v>0</v>
      </c>
      <c r="CU193" s="21">
        <f t="shared" si="117"/>
        <v>0</v>
      </c>
      <c r="CV193" s="21">
        <f t="shared" si="120"/>
        <v>0</v>
      </c>
      <c r="CW193" s="21">
        <f t="shared" si="121"/>
        <v>0</v>
      </c>
      <c r="CX193" s="21">
        <f t="shared" si="122"/>
        <v>0</v>
      </c>
      <c r="CY193" s="21">
        <f t="shared" si="123"/>
        <v>0</v>
      </c>
      <c r="CZ193" s="21">
        <f t="shared" si="119"/>
        <v>0</v>
      </c>
      <c r="DA193" s="21">
        <f t="shared" si="119"/>
        <v>0</v>
      </c>
      <c r="DB193" s="21">
        <f t="shared" si="119"/>
        <v>0</v>
      </c>
      <c r="DC193" s="21">
        <f t="shared" si="119"/>
        <v>0</v>
      </c>
      <c r="DD193" s="21">
        <f t="shared" si="119"/>
        <v>0</v>
      </c>
      <c r="DE193" s="21">
        <f t="shared" si="119"/>
        <v>0</v>
      </c>
      <c r="DF193" s="21">
        <f t="shared" si="119"/>
        <v>0</v>
      </c>
      <c r="DG193" s="21">
        <f t="shared" si="119"/>
        <v>0</v>
      </c>
      <c r="DH193" s="21">
        <f t="shared" si="119"/>
        <v>0</v>
      </c>
      <c r="DI193" s="21">
        <f t="shared" si="119"/>
        <v>0</v>
      </c>
      <c r="DJ193" s="21">
        <f t="shared" si="119"/>
        <v>0</v>
      </c>
      <c r="DK193" s="21">
        <f t="shared" si="119"/>
        <v>0</v>
      </c>
      <c r="DL193" s="21">
        <f t="shared" si="119"/>
        <v>0</v>
      </c>
      <c r="DM193" s="21">
        <f t="shared" si="119"/>
        <v>0</v>
      </c>
      <c r="DN193" s="21">
        <f t="shared" si="119"/>
        <v>0</v>
      </c>
      <c r="DO193" s="21">
        <f t="shared" si="119"/>
        <v>0</v>
      </c>
      <c r="DP193" s="21">
        <f t="shared" si="119"/>
        <v>0</v>
      </c>
      <c r="DQ193" s="21">
        <f t="shared" si="119"/>
        <v>0</v>
      </c>
      <c r="DR193" s="21">
        <f t="shared" si="119"/>
        <v>0</v>
      </c>
      <c r="DS193" s="21">
        <f t="shared" si="119"/>
        <v>0</v>
      </c>
      <c r="DT193" s="21">
        <f t="shared" si="118"/>
        <v>0</v>
      </c>
      <c r="DU193" s="21">
        <f t="shared" si="118"/>
        <v>0</v>
      </c>
      <c r="DV193" s="21">
        <f t="shared" si="118"/>
        <v>0</v>
      </c>
    </row>
    <row r="194" spans="83:126" x14ac:dyDescent="0.3">
      <c r="CE194" s="34">
        <v>2043</v>
      </c>
      <c r="CF194" s="21">
        <f t="shared" si="117"/>
        <v>0</v>
      </c>
      <c r="CG194" s="21">
        <f t="shared" si="117"/>
        <v>0</v>
      </c>
      <c r="CH194" s="21">
        <f t="shared" si="117"/>
        <v>0</v>
      </c>
      <c r="CI194" s="21">
        <f t="shared" si="117"/>
        <v>0</v>
      </c>
      <c r="CJ194" s="21">
        <f t="shared" si="117"/>
        <v>0</v>
      </c>
      <c r="CK194" s="21">
        <f t="shared" si="117"/>
        <v>0</v>
      </c>
      <c r="CL194" s="21">
        <f t="shared" si="117"/>
        <v>0</v>
      </c>
      <c r="CM194" s="21">
        <f t="shared" si="117"/>
        <v>0</v>
      </c>
      <c r="CN194" s="21">
        <f t="shared" si="117"/>
        <v>0</v>
      </c>
      <c r="CO194" s="21">
        <f t="shared" si="117"/>
        <v>0</v>
      </c>
      <c r="CP194" s="21">
        <f t="shared" si="117"/>
        <v>0</v>
      </c>
      <c r="CQ194" s="21">
        <f t="shared" si="117"/>
        <v>0</v>
      </c>
      <c r="CR194" s="21">
        <f t="shared" si="117"/>
        <v>0</v>
      </c>
      <c r="CS194" s="21">
        <f t="shared" si="117"/>
        <v>0</v>
      </c>
      <c r="CT194" s="21">
        <f t="shared" si="117"/>
        <v>0</v>
      </c>
      <c r="CU194" s="21">
        <f t="shared" si="117"/>
        <v>0</v>
      </c>
      <c r="CV194" s="21">
        <f t="shared" si="120"/>
        <v>0</v>
      </c>
      <c r="CW194" s="21">
        <f t="shared" si="121"/>
        <v>0</v>
      </c>
      <c r="CX194" s="21">
        <f t="shared" si="122"/>
        <v>0</v>
      </c>
      <c r="CY194" s="21">
        <f t="shared" si="123"/>
        <v>0</v>
      </c>
      <c r="CZ194" s="21">
        <f t="shared" si="119"/>
        <v>0</v>
      </c>
      <c r="DA194" s="21">
        <f t="shared" si="119"/>
        <v>0</v>
      </c>
      <c r="DB194" s="21">
        <f t="shared" si="119"/>
        <v>0</v>
      </c>
      <c r="DC194" s="21">
        <f t="shared" si="119"/>
        <v>0</v>
      </c>
      <c r="DD194" s="21">
        <f t="shared" si="119"/>
        <v>0</v>
      </c>
      <c r="DE194" s="21">
        <f t="shared" si="119"/>
        <v>0</v>
      </c>
      <c r="DF194" s="21">
        <f t="shared" si="119"/>
        <v>0</v>
      </c>
      <c r="DG194" s="21">
        <f t="shared" si="119"/>
        <v>0</v>
      </c>
      <c r="DH194" s="21">
        <f t="shared" si="119"/>
        <v>0</v>
      </c>
      <c r="DI194" s="21">
        <f t="shared" si="119"/>
        <v>0</v>
      </c>
      <c r="DJ194" s="21">
        <f t="shared" si="119"/>
        <v>0</v>
      </c>
      <c r="DK194" s="21">
        <f t="shared" si="119"/>
        <v>0</v>
      </c>
      <c r="DL194" s="21">
        <f t="shared" si="119"/>
        <v>0</v>
      </c>
      <c r="DM194" s="21">
        <f t="shared" si="119"/>
        <v>0</v>
      </c>
      <c r="DN194" s="21">
        <f t="shared" si="119"/>
        <v>0</v>
      </c>
      <c r="DO194" s="21">
        <f t="shared" si="119"/>
        <v>0</v>
      </c>
      <c r="DP194" s="21">
        <f t="shared" si="119"/>
        <v>0</v>
      </c>
      <c r="DQ194" s="21">
        <f t="shared" si="119"/>
        <v>0</v>
      </c>
      <c r="DR194" s="21">
        <f t="shared" si="119"/>
        <v>0</v>
      </c>
      <c r="DS194" s="21">
        <f t="shared" si="119"/>
        <v>0</v>
      </c>
      <c r="DT194" s="21">
        <f t="shared" si="118"/>
        <v>0</v>
      </c>
      <c r="DU194" s="21">
        <f t="shared" si="118"/>
        <v>0</v>
      </c>
      <c r="DV194" s="21">
        <f t="shared" si="118"/>
        <v>0</v>
      </c>
    </row>
    <row r="195" spans="83:126" x14ac:dyDescent="0.3">
      <c r="CE195" s="34">
        <v>2044</v>
      </c>
      <c r="CF195" s="21">
        <f t="shared" si="117"/>
        <v>0</v>
      </c>
      <c r="CG195" s="21">
        <f t="shared" si="117"/>
        <v>0</v>
      </c>
      <c r="CH195" s="21">
        <f t="shared" si="117"/>
        <v>0</v>
      </c>
      <c r="CI195" s="21">
        <f t="shared" si="117"/>
        <v>0</v>
      </c>
      <c r="CJ195" s="21">
        <f t="shared" si="117"/>
        <v>0</v>
      </c>
      <c r="CK195" s="21">
        <f t="shared" si="117"/>
        <v>0</v>
      </c>
      <c r="CL195" s="21">
        <f t="shared" si="117"/>
        <v>0</v>
      </c>
      <c r="CM195" s="21">
        <f t="shared" si="117"/>
        <v>0</v>
      </c>
      <c r="CN195" s="21">
        <f t="shared" si="117"/>
        <v>0</v>
      </c>
      <c r="CO195" s="21">
        <f t="shared" si="117"/>
        <v>0</v>
      </c>
      <c r="CP195" s="21">
        <f t="shared" si="117"/>
        <v>0</v>
      </c>
      <c r="CQ195" s="21">
        <f t="shared" si="117"/>
        <v>0</v>
      </c>
      <c r="CR195" s="21">
        <f t="shared" si="117"/>
        <v>0</v>
      </c>
      <c r="CS195" s="21">
        <f t="shared" si="117"/>
        <v>0</v>
      </c>
      <c r="CT195" s="21">
        <f t="shared" si="117"/>
        <v>0</v>
      </c>
      <c r="CU195" s="21">
        <f t="shared" si="117"/>
        <v>0</v>
      </c>
      <c r="CV195" s="21">
        <f t="shared" si="120"/>
        <v>0</v>
      </c>
      <c r="CW195" s="21">
        <f t="shared" si="121"/>
        <v>0</v>
      </c>
      <c r="CX195" s="21">
        <f t="shared" si="122"/>
        <v>0</v>
      </c>
      <c r="CY195" s="21">
        <f t="shared" si="123"/>
        <v>0</v>
      </c>
      <c r="CZ195" s="21">
        <f t="shared" si="119"/>
        <v>0</v>
      </c>
      <c r="DA195" s="21">
        <f t="shared" si="119"/>
        <v>0</v>
      </c>
      <c r="DB195" s="21">
        <f t="shared" si="119"/>
        <v>0</v>
      </c>
      <c r="DC195" s="21">
        <f t="shared" si="119"/>
        <v>0</v>
      </c>
      <c r="DD195" s="21">
        <f t="shared" si="119"/>
        <v>0</v>
      </c>
      <c r="DE195" s="21">
        <f t="shared" si="119"/>
        <v>0</v>
      </c>
      <c r="DF195" s="21">
        <f t="shared" si="119"/>
        <v>0</v>
      </c>
      <c r="DG195" s="21">
        <f t="shared" si="119"/>
        <v>0</v>
      </c>
      <c r="DH195" s="21">
        <f t="shared" si="119"/>
        <v>0</v>
      </c>
      <c r="DI195" s="21">
        <f t="shared" si="119"/>
        <v>0</v>
      </c>
      <c r="DJ195" s="21">
        <f t="shared" si="119"/>
        <v>0</v>
      </c>
      <c r="DK195" s="21">
        <f t="shared" si="119"/>
        <v>0</v>
      </c>
      <c r="DL195" s="21">
        <f t="shared" si="119"/>
        <v>0</v>
      </c>
      <c r="DM195" s="21">
        <f t="shared" si="119"/>
        <v>0</v>
      </c>
      <c r="DN195" s="21">
        <f t="shared" si="119"/>
        <v>0</v>
      </c>
      <c r="DO195" s="21">
        <f t="shared" si="119"/>
        <v>0</v>
      </c>
      <c r="DP195" s="21">
        <f t="shared" si="119"/>
        <v>0</v>
      </c>
      <c r="DQ195" s="21">
        <f t="shared" si="119"/>
        <v>0</v>
      </c>
      <c r="DR195" s="21">
        <f t="shared" si="119"/>
        <v>0</v>
      </c>
      <c r="DS195" s="21">
        <f t="shared" si="119"/>
        <v>0</v>
      </c>
      <c r="DT195" s="21">
        <f t="shared" si="118"/>
        <v>0</v>
      </c>
      <c r="DU195" s="21">
        <f t="shared" si="118"/>
        <v>0</v>
      </c>
      <c r="DV195" s="21">
        <f t="shared" si="118"/>
        <v>0</v>
      </c>
    </row>
    <row r="196" spans="83:126" x14ac:dyDescent="0.3">
      <c r="CE196" s="34">
        <v>2045</v>
      </c>
      <c r="CF196" s="21">
        <f t="shared" si="117"/>
        <v>0</v>
      </c>
      <c r="CG196" s="21">
        <f t="shared" si="117"/>
        <v>0</v>
      </c>
      <c r="CH196" s="21">
        <f t="shared" si="117"/>
        <v>0</v>
      </c>
      <c r="CI196" s="21">
        <f t="shared" si="117"/>
        <v>0</v>
      </c>
      <c r="CJ196" s="21">
        <f t="shared" si="117"/>
        <v>0</v>
      </c>
      <c r="CK196" s="21">
        <f t="shared" si="117"/>
        <v>0</v>
      </c>
      <c r="CL196" s="21">
        <f t="shared" si="117"/>
        <v>0</v>
      </c>
      <c r="CM196" s="21">
        <f t="shared" si="117"/>
        <v>0</v>
      </c>
      <c r="CN196" s="21">
        <f t="shared" si="117"/>
        <v>0</v>
      </c>
      <c r="CO196" s="21">
        <f t="shared" si="117"/>
        <v>0</v>
      </c>
      <c r="CP196" s="21">
        <f t="shared" si="117"/>
        <v>0</v>
      </c>
      <c r="CQ196" s="21">
        <f t="shared" si="117"/>
        <v>0</v>
      </c>
      <c r="CR196" s="21">
        <f t="shared" si="117"/>
        <v>0</v>
      </c>
      <c r="CS196" s="21">
        <f t="shared" si="117"/>
        <v>0</v>
      </c>
      <c r="CT196" s="21">
        <f t="shared" si="117"/>
        <v>0</v>
      </c>
      <c r="CU196" s="21">
        <f t="shared" si="117"/>
        <v>0</v>
      </c>
      <c r="CV196" s="21">
        <f t="shared" si="120"/>
        <v>0</v>
      </c>
      <c r="CW196" s="21">
        <f t="shared" si="121"/>
        <v>0</v>
      </c>
      <c r="CX196" s="21">
        <f t="shared" si="122"/>
        <v>0</v>
      </c>
      <c r="CY196" s="21">
        <f t="shared" si="123"/>
        <v>0</v>
      </c>
      <c r="CZ196" s="21">
        <f t="shared" si="119"/>
        <v>0</v>
      </c>
      <c r="DA196" s="21">
        <f t="shared" si="119"/>
        <v>0</v>
      </c>
      <c r="DB196" s="21">
        <f t="shared" si="119"/>
        <v>0</v>
      </c>
      <c r="DC196" s="21">
        <f t="shared" si="119"/>
        <v>0</v>
      </c>
      <c r="DD196" s="21">
        <f t="shared" si="119"/>
        <v>0</v>
      </c>
      <c r="DE196" s="21">
        <f t="shared" si="119"/>
        <v>0</v>
      </c>
      <c r="DF196" s="21">
        <f t="shared" si="119"/>
        <v>0</v>
      </c>
      <c r="DG196" s="21">
        <f t="shared" si="119"/>
        <v>0</v>
      </c>
      <c r="DH196" s="21">
        <f t="shared" si="119"/>
        <v>0</v>
      </c>
      <c r="DI196" s="21">
        <f t="shared" si="119"/>
        <v>0</v>
      </c>
      <c r="DJ196" s="21">
        <f t="shared" si="119"/>
        <v>0</v>
      </c>
      <c r="DK196" s="21">
        <f t="shared" si="119"/>
        <v>0</v>
      </c>
      <c r="DL196" s="21">
        <f t="shared" si="119"/>
        <v>0</v>
      </c>
      <c r="DM196" s="21">
        <f t="shared" si="119"/>
        <v>0</v>
      </c>
      <c r="DN196" s="21">
        <f t="shared" si="119"/>
        <v>0</v>
      </c>
      <c r="DO196" s="21">
        <f t="shared" si="119"/>
        <v>0</v>
      </c>
      <c r="DP196" s="21">
        <f t="shared" si="119"/>
        <v>0</v>
      </c>
      <c r="DQ196" s="21">
        <f t="shared" si="119"/>
        <v>0</v>
      </c>
      <c r="DR196" s="21">
        <f t="shared" si="119"/>
        <v>0</v>
      </c>
      <c r="DS196" s="21">
        <f t="shared" si="119"/>
        <v>0</v>
      </c>
      <c r="DT196" s="21">
        <f t="shared" si="118"/>
        <v>0</v>
      </c>
      <c r="DU196" s="21">
        <f t="shared" si="118"/>
        <v>0</v>
      </c>
      <c r="DV196" s="21">
        <f t="shared" si="118"/>
        <v>0</v>
      </c>
    </row>
    <row r="197" spans="83:126" x14ac:dyDescent="0.3">
      <c r="CE197" s="34">
        <v>2046</v>
      </c>
      <c r="CF197" s="21">
        <f t="shared" si="117"/>
        <v>0</v>
      </c>
      <c r="CG197" s="21">
        <f t="shared" si="117"/>
        <v>0</v>
      </c>
      <c r="CH197" s="21">
        <f t="shared" si="117"/>
        <v>0</v>
      </c>
      <c r="CI197" s="21">
        <f t="shared" si="117"/>
        <v>0</v>
      </c>
      <c r="CJ197" s="21">
        <f t="shared" si="117"/>
        <v>0</v>
      </c>
      <c r="CK197" s="21">
        <f t="shared" si="117"/>
        <v>0</v>
      </c>
      <c r="CL197" s="21">
        <f t="shared" si="117"/>
        <v>0</v>
      </c>
      <c r="CM197" s="21">
        <f t="shared" si="117"/>
        <v>0</v>
      </c>
      <c r="CN197" s="21">
        <f t="shared" si="117"/>
        <v>0</v>
      </c>
      <c r="CO197" s="21">
        <f t="shared" si="117"/>
        <v>0</v>
      </c>
      <c r="CP197" s="21">
        <f t="shared" si="117"/>
        <v>0</v>
      </c>
      <c r="CQ197" s="21">
        <f t="shared" si="117"/>
        <v>0</v>
      </c>
      <c r="CR197" s="21">
        <f t="shared" si="117"/>
        <v>0</v>
      </c>
      <c r="CS197" s="21">
        <f t="shared" si="117"/>
        <v>0</v>
      </c>
      <c r="CT197" s="21">
        <f t="shared" si="117"/>
        <v>0</v>
      </c>
      <c r="CU197" s="21">
        <f t="shared" si="117"/>
        <v>0</v>
      </c>
      <c r="CV197" s="21">
        <f t="shared" si="120"/>
        <v>0</v>
      </c>
      <c r="CW197" s="21">
        <f t="shared" si="121"/>
        <v>0</v>
      </c>
      <c r="CX197" s="21">
        <f t="shared" si="122"/>
        <v>0</v>
      </c>
      <c r="CY197" s="21">
        <f t="shared" si="123"/>
        <v>0</v>
      </c>
      <c r="CZ197" s="21">
        <f t="shared" si="119"/>
        <v>0</v>
      </c>
      <c r="DA197" s="21">
        <f t="shared" si="119"/>
        <v>0</v>
      </c>
      <c r="DB197" s="21">
        <f t="shared" si="119"/>
        <v>0</v>
      </c>
      <c r="DC197" s="21">
        <f t="shared" si="119"/>
        <v>0</v>
      </c>
      <c r="DD197" s="21">
        <f t="shared" si="119"/>
        <v>0</v>
      </c>
      <c r="DE197" s="21">
        <f t="shared" si="119"/>
        <v>0</v>
      </c>
      <c r="DF197" s="21">
        <f t="shared" si="119"/>
        <v>0</v>
      </c>
      <c r="DG197" s="21">
        <f t="shared" si="119"/>
        <v>0</v>
      </c>
      <c r="DH197" s="21">
        <f t="shared" si="119"/>
        <v>0</v>
      </c>
      <c r="DI197" s="21">
        <f t="shared" si="119"/>
        <v>0</v>
      </c>
      <c r="DJ197" s="21">
        <f t="shared" si="119"/>
        <v>0</v>
      </c>
      <c r="DK197" s="21">
        <f t="shared" si="119"/>
        <v>0</v>
      </c>
      <c r="DL197" s="21">
        <f t="shared" si="119"/>
        <v>0</v>
      </c>
      <c r="DM197" s="21">
        <f t="shared" si="119"/>
        <v>0</v>
      </c>
      <c r="DN197" s="21">
        <f t="shared" si="119"/>
        <v>0</v>
      </c>
      <c r="DO197" s="21">
        <f t="shared" si="119"/>
        <v>0</v>
      </c>
      <c r="DP197" s="21">
        <f t="shared" si="119"/>
        <v>0</v>
      </c>
      <c r="DQ197" s="21">
        <f t="shared" si="119"/>
        <v>0</v>
      </c>
      <c r="DR197" s="21">
        <f t="shared" si="119"/>
        <v>0</v>
      </c>
      <c r="DS197" s="21">
        <f t="shared" si="119"/>
        <v>0</v>
      </c>
      <c r="DT197" s="21">
        <f t="shared" si="118"/>
        <v>0</v>
      </c>
      <c r="DU197" s="21">
        <f t="shared" si="118"/>
        <v>0</v>
      </c>
      <c r="DV197" s="21">
        <f t="shared" si="118"/>
        <v>0</v>
      </c>
    </row>
    <row r="198" spans="83:126" x14ac:dyDescent="0.3">
      <c r="CE198" s="34">
        <v>2047</v>
      </c>
      <c r="CF198" s="21">
        <f t="shared" ref="CF198:CU211" si="124">$CC$22*I94</f>
        <v>0</v>
      </c>
      <c r="CG198" s="21">
        <f t="shared" si="124"/>
        <v>0</v>
      </c>
      <c r="CH198" s="21">
        <f t="shared" si="124"/>
        <v>0</v>
      </c>
      <c r="CI198" s="21">
        <f t="shared" si="124"/>
        <v>0</v>
      </c>
      <c r="CJ198" s="21">
        <f t="shared" si="124"/>
        <v>0</v>
      </c>
      <c r="CK198" s="21">
        <f t="shared" si="124"/>
        <v>0</v>
      </c>
      <c r="CL198" s="21">
        <f t="shared" si="124"/>
        <v>0</v>
      </c>
      <c r="CM198" s="21">
        <f t="shared" si="124"/>
        <v>0</v>
      </c>
      <c r="CN198" s="21">
        <f t="shared" si="124"/>
        <v>0</v>
      </c>
      <c r="CO198" s="21">
        <f t="shared" si="124"/>
        <v>0</v>
      </c>
      <c r="CP198" s="21">
        <f t="shared" si="124"/>
        <v>0</v>
      </c>
      <c r="CQ198" s="21">
        <f t="shared" si="124"/>
        <v>0</v>
      </c>
      <c r="CR198" s="21">
        <f t="shared" si="124"/>
        <v>0</v>
      </c>
      <c r="CS198" s="21">
        <f t="shared" si="124"/>
        <v>0</v>
      </c>
      <c r="CT198" s="21">
        <f t="shared" si="124"/>
        <v>0</v>
      </c>
      <c r="CU198" s="21">
        <f t="shared" si="124"/>
        <v>0</v>
      </c>
      <c r="CV198" s="21">
        <f t="shared" si="120"/>
        <v>0</v>
      </c>
      <c r="CW198" s="21">
        <f t="shared" si="121"/>
        <v>0</v>
      </c>
      <c r="CX198" s="21">
        <f t="shared" si="122"/>
        <v>0</v>
      </c>
      <c r="CY198" s="21">
        <f t="shared" si="123"/>
        <v>0</v>
      </c>
      <c r="CZ198" s="21">
        <f t="shared" si="119"/>
        <v>0</v>
      </c>
      <c r="DA198" s="21">
        <f t="shared" si="119"/>
        <v>0</v>
      </c>
      <c r="DB198" s="21">
        <f t="shared" si="119"/>
        <v>0</v>
      </c>
      <c r="DC198" s="21">
        <f t="shared" si="119"/>
        <v>0</v>
      </c>
      <c r="DD198" s="21">
        <f t="shared" si="119"/>
        <v>0</v>
      </c>
      <c r="DE198" s="21">
        <f t="shared" si="119"/>
        <v>0</v>
      </c>
      <c r="DF198" s="21">
        <f t="shared" si="119"/>
        <v>0</v>
      </c>
      <c r="DG198" s="21">
        <f t="shared" si="119"/>
        <v>0</v>
      </c>
      <c r="DH198" s="21">
        <f t="shared" si="119"/>
        <v>0</v>
      </c>
      <c r="DI198" s="21">
        <f t="shared" si="119"/>
        <v>0</v>
      </c>
      <c r="DJ198" s="21">
        <f t="shared" si="119"/>
        <v>0</v>
      </c>
      <c r="DK198" s="21">
        <f t="shared" si="119"/>
        <v>0</v>
      </c>
      <c r="DL198" s="21">
        <f t="shared" si="119"/>
        <v>0</v>
      </c>
      <c r="DM198" s="21">
        <f t="shared" si="119"/>
        <v>0</v>
      </c>
      <c r="DN198" s="21">
        <f t="shared" si="119"/>
        <v>0</v>
      </c>
      <c r="DO198" s="21">
        <f t="shared" si="119"/>
        <v>0</v>
      </c>
      <c r="DP198" s="21">
        <f t="shared" si="119"/>
        <v>0</v>
      </c>
      <c r="DQ198" s="21">
        <f t="shared" si="119"/>
        <v>0</v>
      </c>
      <c r="DR198" s="21">
        <f t="shared" si="119"/>
        <v>0</v>
      </c>
      <c r="DS198" s="21">
        <f t="shared" si="119"/>
        <v>0</v>
      </c>
      <c r="DT198" s="21">
        <f t="shared" si="118"/>
        <v>0</v>
      </c>
      <c r="DU198" s="21">
        <f t="shared" si="118"/>
        <v>0</v>
      </c>
      <c r="DV198" s="21">
        <f t="shared" si="118"/>
        <v>0</v>
      </c>
    </row>
    <row r="199" spans="83:126" x14ac:dyDescent="0.3">
      <c r="CE199" s="34">
        <v>2048</v>
      </c>
      <c r="CF199" s="21">
        <f t="shared" si="124"/>
        <v>0</v>
      </c>
      <c r="CG199" s="21">
        <f t="shared" si="124"/>
        <v>0</v>
      </c>
      <c r="CH199" s="21">
        <f t="shared" si="124"/>
        <v>0</v>
      </c>
      <c r="CI199" s="21">
        <f t="shared" si="124"/>
        <v>0</v>
      </c>
      <c r="CJ199" s="21">
        <f t="shared" si="124"/>
        <v>0</v>
      </c>
      <c r="CK199" s="21">
        <f t="shared" si="124"/>
        <v>0</v>
      </c>
      <c r="CL199" s="21">
        <f t="shared" si="124"/>
        <v>0</v>
      </c>
      <c r="CM199" s="21">
        <f t="shared" si="124"/>
        <v>0</v>
      </c>
      <c r="CN199" s="21">
        <f t="shared" si="124"/>
        <v>0</v>
      </c>
      <c r="CO199" s="21">
        <f t="shared" si="124"/>
        <v>0</v>
      </c>
      <c r="CP199" s="21">
        <f t="shared" si="124"/>
        <v>0</v>
      </c>
      <c r="CQ199" s="21">
        <f t="shared" si="124"/>
        <v>0</v>
      </c>
      <c r="CR199" s="21">
        <f t="shared" si="124"/>
        <v>0</v>
      </c>
      <c r="CS199" s="21">
        <f t="shared" si="124"/>
        <v>0</v>
      </c>
      <c r="CT199" s="21">
        <f t="shared" si="124"/>
        <v>0</v>
      </c>
      <c r="CU199" s="21">
        <f t="shared" si="124"/>
        <v>0</v>
      </c>
      <c r="CV199" s="21">
        <f t="shared" si="120"/>
        <v>0</v>
      </c>
      <c r="CW199" s="21">
        <f t="shared" si="121"/>
        <v>0</v>
      </c>
      <c r="CX199" s="21">
        <f t="shared" si="122"/>
        <v>0</v>
      </c>
      <c r="CY199" s="21">
        <f t="shared" si="123"/>
        <v>0</v>
      </c>
      <c r="CZ199" s="21">
        <f t="shared" si="119"/>
        <v>0</v>
      </c>
      <c r="DA199" s="21">
        <f t="shared" si="119"/>
        <v>0</v>
      </c>
      <c r="DB199" s="21">
        <f t="shared" si="119"/>
        <v>0</v>
      </c>
      <c r="DC199" s="21">
        <f t="shared" si="119"/>
        <v>0</v>
      </c>
      <c r="DD199" s="21">
        <f t="shared" si="119"/>
        <v>0</v>
      </c>
      <c r="DE199" s="21">
        <f t="shared" si="119"/>
        <v>0</v>
      </c>
      <c r="DF199" s="21">
        <f t="shared" si="119"/>
        <v>0</v>
      </c>
      <c r="DG199" s="21">
        <f t="shared" si="119"/>
        <v>0</v>
      </c>
      <c r="DH199" s="21">
        <f t="shared" si="119"/>
        <v>0</v>
      </c>
      <c r="DI199" s="21">
        <f t="shared" si="119"/>
        <v>0</v>
      </c>
      <c r="DJ199" s="21">
        <f t="shared" si="119"/>
        <v>0</v>
      </c>
      <c r="DK199" s="21">
        <f t="shared" si="119"/>
        <v>0</v>
      </c>
      <c r="DL199" s="21">
        <f t="shared" si="119"/>
        <v>0</v>
      </c>
      <c r="DM199" s="21">
        <f t="shared" si="119"/>
        <v>0</v>
      </c>
      <c r="DN199" s="21">
        <f t="shared" si="119"/>
        <v>0</v>
      </c>
      <c r="DO199" s="21">
        <f t="shared" si="119"/>
        <v>0</v>
      </c>
      <c r="DP199" s="21">
        <f t="shared" si="119"/>
        <v>0</v>
      </c>
      <c r="DQ199" s="21">
        <f t="shared" si="119"/>
        <v>0</v>
      </c>
      <c r="DR199" s="21">
        <f t="shared" si="119"/>
        <v>0</v>
      </c>
      <c r="DS199" s="21">
        <f t="shared" si="119"/>
        <v>0</v>
      </c>
      <c r="DT199" s="21">
        <f t="shared" si="118"/>
        <v>0</v>
      </c>
      <c r="DU199" s="21">
        <f t="shared" si="118"/>
        <v>0</v>
      </c>
      <c r="DV199" s="21">
        <f t="shared" si="118"/>
        <v>0</v>
      </c>
    </row>
    <row r="200" spans="83:126" x14ac:dyDescent="0.3">
      <c r="CE200" s="34">
        <v>2049</v>
      </c>
      <c r="CF200" s="21">
        <f t="shared" si="124"/>
        <v>0</v>
      </c>
      <c r="CG200" s="21">
        <f t="shared" si="124"/>
        <v>0</v>
      </c>
      <c r="CH200" s="21">
        <f t="shared" si="124"/>
        <v>0</v>
      </c>
      <c r="CI200" s="21">
        <f t="shared" si="124"/>
        <v>0</v>
      </c>
      <c r="CJ200" s="21">
        <f t="shared" si="124"/>
        <v>0</v>
      </c>
      <c r="CK200" s="21">
        <f t="shared" si="124"/>
        <v>0</v>
      </c>
      <c r="CL200" s="21">
        <f t="shared" si="124"/>
        <v>0</v>
      </c>
      <c r="CM200" s="21">
        <f t="shared" si="124"/>
        <v>0</v>
      </c>
      <c r="CN200" s="21">
        <f t="shared" si="124"/>
        <v>0</v>
      </c>
      <c r="CO200" s="21">
        <f t="shared" si="124"/>
        <v>0</v>
      </c>
      <c r="CP200" s="21">
        <f t="shared" si="124"/>
        <v>0</v>
      </c>
      <c r="CQ200" s="21">
        <f t="shared" si="124"/>
        <v>0</v>
      </c>
      <c r="CR200" s="21">
        <f t="shared" si="124"/>
        <v>0</v>
      </c>
      <c r="CS200" s="21">
        <f t="shared" si="124"/>
        <v>0</v>
      </c>
      <c r="CT200" s="21">
        <f t="shared" si="124"/>
        <v>0</v>
      </c>
      <c r="CU200" s="21">
        <f t="shared" si="124"/>
        <v>0</v>
      </c>
      <c r="CV200" s="21">
        <f t="shared" si="120"/>
        <v>0</v>
      </c>
      <c r="CW200" s="21">
        <f t="shared" si="121"/>
        <v>0</v>
      </c>
      <c r="CX200" s="21">
        <f t="shared" si="122"/>
        <v>0</v>
      </c>
      <c r="CY200" s="21">
        <f t="shared" si="123"/>
        <v>0</v>
      </c>
      <c r="CZ200" s="21">
        <f t="shared" si="119"/>
        <v>0</v>
      </c>
      <c r="DA200" s="21">
        <f t="shared" si="119"/>
        <v>0</v>
      </c>
      <c r="DB200" s="21">
        <f t="shared" si="119"/>
        <v>0</v>
      </c>
      <c r="DC200" s="21">
        <f t="shared" si="119"/>
        <v>0</v>
      </c>
      <c r="DD200" s="21">
        <f t="shared" si="119"/>
        <v>0</v>
      </c>
      <c r="DE200" s="21">
        <f t="shared" si="119"/>
        <v>0</v>
      </c>
      <c r="DF200" s="21">
        <f t="shared" si="119"/>
        <v>0</v>
      </c>
      <c r="DG200" s="21">
        <f t="shared" si="119"/>
        <v>0</v>
      </c>
      <c r="DH200" s="21">
        <f t="shared" si="119"/>
        <v>0</v>
      </c>
      <c r="DI200" s="21">
        <f t="shared" si="119"/>
        <v>0</v>
      </c>
      <c r="DJ200" s="21">
        <f t="shared" si="119"/>
        <v>0</v>
      </c>
      <c r="DK200" s="21">
        <f t="shared" si="119"/>
        <v>0</v>
      </c>
      <c r="DL200" s="21">
        <f t="shared" si="119"/>
        <v>0</v>
      </c>
      <c r="DM200" s="21">
        <f t="shared" si="119"/>
        <v>0</v>
      </c>
      <c r="DN200" s="21">
        <f t="shared" si="119"/>
        <v>0</v>
      </c>
      <c r="DO200" s="21">
        <f t="shared" si="119"/>
        <v>0</v>
      </c>
      <c r="DP200" s="21">
        <f t="shared" si="119"/>
        <v>0</v>
      </c>
      <c r="DQ200" s="21">
        <f t="shared" si="119"/>
        <v>0</v>
      </c>
      <c r="DR200" s="21">
        <f t="shared" si="119"/>
        <v>0</v>
      </c>
      <c r="DS200" s="21">
        <f t="shared" si="119"/>
        <v>0</v>
      </c>
      <c r="DT200" s="21">
        <f t="shared" si="118"/>
        <v>0</v>
      </c>
      <c r="DU200" s="21">
        <f t="shared" si="118"/>
        <v>0</v>
      </c>
      <c r="DV200" s="21">
        <f t="shared" si="118"/>
        <v>0</v>
      </c>
    </row>
    <row r="201" spans="83:126" x14ac:dyDescent="0.3">
      <c r="CE201" s="34">
        <v>2050</v>
      </c>
      <c r="CF201" s="21">
        <f t="shared" si="124"/>
        <v>0</v>
      </c>
      <c r="CG201" s="21">
        <f t="shared" si="124"/>
        <v>0</v>
      </c>
      <c r="CH201" s="21">
        <f t="shared" si="124"/>
        <v>0</v>
      </c>
      <c r="CI201" s="21">
        <f t="shared" si="124"/>
        <v>0</v>
      </c>
      <c r="CJ201" s="21">
        <f t="shared" si="124"/>
        <v>0</v>
      </c>
      <c r="CK201" s="21">
        <f t="shared" si="124"/>
        <v>0</v>
      </c>
      <c r="CL201" s="21">
        <f t="shared" si="124"/>
        <v>0</v>
      </c>
      <c r="CM201" s="21">
        <f t="shared" si="124"/>
        <v>0</v>
      </c>
      <c r="CN201" s="21">
        <f t="shared" si="124"/>
        <v>0</v>
      </c>
      <c r="CO201" s="21">
        <f t="shared" si="124"/>
        <v>0</v>
      </c>
      <c r="CP201" s="21">
        <f t="shared" si="124"/>
        <v>0</v>
      </c>
      <c r="CQ201" s="21">
        <f t="shared" si="124"/>
        <v>0</v>
      </c>
      <c r="CR201" s="21">
        <f t="shared" si="124"/>
        <v>0</v>
      </c>
      <c r="CS201" s="21">
        <f t="shared" si="124"/>
        <v>0</v>
      </c>
      <c r="CT201" s="21">
        <f t="shared" si="124"/>
        <v>0</v>
      </c>
      <c r="CU201" s="21">
        <f t="shared" si="124"/>
        <v>0</v>
      </c>
      <c r="CV201" s="21">
        <f t="shared" si="120"/>
        <v>0</v>
      </c>
      <c r="CW201" s="21">
        <f t="shared" si="121"/>
        <v>0</v>
      </c>
      <c r="CX201" s="21">
        <f t="shared" si="122"/>
        <v>0</v>
      </c>
      <c r="CY201" s="21">
        <f t="shared" si="123"/>
        <v>0</v>
      </c>
      <c r="CZ201" s="21">
        <f t="shared" si="119"/>
        <v>0</v>
      </c>
      <c r="DA201" s="21">
        <f t="shared" si="119"/>
        <v>0</v>
      </c>
      <c r="DB201" s="21">
        <f t="shared" si="119"/>
        <v>0</v>
      </c>
      <c r="DC201" s="21">
        <f t="shared" si="119"/>
        <v>0</v>
      </c>
      <c r="DD201" s="21">
        <f t="shared" si="119"/>
        <v>0</v>
      </c>
      <c r="DE201" s="21">
        <f t="shared" si="119"/>
        <v>0</v>
      </c>
      <c r="DF201" s="21">
        <f t="shared" si="119"/>
        <v>0</v>
      </c>
      <c r="DG201" s="21">
        <f t="shared" si="119"/>
        <v>0</v>
      </c>
      <c r="DH201" s="21">
        <f t="shared" si="119"/>
        <v>0</v>
      </c>
      <c r="DI201" s="21">
        <f t="shared" si="119"/>
        <v>0</v>
      </c>
      <c r="DJ201" s="21">
        <f t="shared" si="119"/>
        <v>0</v>
      </c>
      <c r="DK201" s="21">
        <f t="shared" si="119"/>
        <v>0</v>
      </c>
      <c r="DL201" s="21">
        <f t="shared" si="119"/>
        <v>0</v>
      </c>
      <c r="DM201" s="21">
        <f t="shared" si="119"/>
        <v>0</v>
      </c>
      <c r="DN201" s="21">
        <f t="shared" si="119"/>
        <v>0</v>
      </c>
      <c r="DO201" s="21">
        <f t="shared" si="119"/>
        <v>0</v>
      </c>
      <c r="DP201" s="21">
        <f t="shared" si="119"/>
        <v>0</v>
      </c>
      <c r="DQ201" s="21">
        <f t="shared" si="119"/>
        <v>0</v>
      </c>
      <c r="DR201" s="21">
        <f t="shared" si="119"/>
        <v>0</v>
      </c>
      <c r="DS201" s="21">
        <f t="shared" si="119"/>
        <v>0</v>
      </c>
      <c r="DT201" s="21">
        <f t="shared" si="118"/>
        <v>0</v>
      </c>
      <c r="DU201" s="21">
        <f t="shared" si="118"/>
        <v>0</v>
      </c>
      <c r="DV201" s="21">
        <f t="shared" si="118"/>
        <v>0</v>
      </c>
    </row>
    <row r="202" spans="83:126" x14ac:dyDescent="0.3">
      <c r="CE202" s="34">
        <v>2051</v>
      </c>
      <c r="CF202" s="21">
        <f t="shared" si="124"/>
        <v>0</v>
      </c>
      <c r="CG202" s="21">
        <f t="shared" si="124"/>
        <v>0</v>
      </c>
      <c r="CH202" s="21">
        <f t="shared" si="124"/>
        <v>0</v>
      </c>
      <c r="CI202" s="21">
        <f t="shared" si="124"/>
        <v>0</v>
      </c>
      <c r="CJ202" s="21">
        <f t="shared" si="124"/>
        <v>0</v>
      </c>
      <c r="CK202" s="21">
        <f t="shared" si="124"/>
        <v>0</v>
      </c>
      <c r="CL202" s="21">
        <f t="shared" si="124"/>
        <v>0</v>
      </c>
      <c r="CM202" s="21">
        <f t="shared" si="124"/>
        <v>0</v>
      </c>
      <c r="CN202" s="21">
        <f t="shared" si="124"/>
        <v>0</v>
      </c>
      <c r="CO202" s="21">
        <f t="shared" si="124"/>
        <v>0</v>
      </c>
      <c r="CP202" s="21">
        <f t="shared" si="124"/>
        <v>0</v>
      </c>
      <c r="CQ202" s="21">
        <f t="shared" si="124"/>
        <v>0</v>
      </c>
      <c r="CR202" s="21">
        <f t="shared" si="124"/>
        <v>0</v>
      </c>
      <c r="CS202" s="21">
        <f t="shared" si="124"/>
        <v>0</v>
      </c>
      <c r="CT202" s="21">
        <f t="shared" si="124"/>
        <v>0</v>
      </c>
      <c r="CU202" s="21">
        <f t="shared" si="124"/>
        <v>0</v>
      </c>
      <c r="CV202" s="21">
        <f t="shared" si="120"/>
        <v>0</v>
      </c>
      <c r="CW202" s="21">
        <f t="shared" si="121"/>
        <v>0</v>
      </c>
      <c r="CX202" s="21">
        <f t="shared" si="122"/>
        <v>0</v>
      </c>
      <c r="CY202" s="21">
        <f t="shared" si="123"/>
        <v>0</v>
      </c>
      <c r="CZ202" s="21">
        <f t="shared" si="119"/>
        <v>0</v>
      </c>
      <c r="DA202" s="21">
        <f t="shared" si="119"/>
        <v>0</v>
      </c>
      <c r="DB202" s="21">
        <f t="shared" si="119"/>
        <v>0</v>
      </c>
      <c r="DC202" s="21">
        <f t="shared" si="119"/>
        <v>0</v>
      </c>
      <c r="DD202" s="21">
        <f t="shared" si="119"/>
        <v>0</v>
      </c>
      <c r="DE202" s="21">
        <f t="shared" si="119"/>
        <v>0</v>
      </c>
      <c r="DF202" s="21">
        <f t="shared" si="119"/>
        <v>0</v>
      </c>
      <c r="DG202" s="21">
        <f t="shared" si="119"/>
        <v>0</v>
      </c>
      <c r="DH202" s="21">
        <f t="shared" si="119"/>
        <v>0</v>
      </c>
      <c r="DI202" s="21">
        <f t="shared" si="119"/>
        <v>0</v>
      </c>
      <c r="DJ202" s="21">
        <f t="shared" si="119"/>
        <v>0</v>
      </c>
      <c r="DK202" s="21">
        <f t="shared" si="119"/>
        <v>0</v>
      </c>
      <c r="DL202" s="21">
        <f t="shared" si="119"/>
        <v>0</v>
      </c>
      <c r="DM202" s="21">
        <f t="shared" si="119"/>
        <v>0</v>
      </c>
      <c r="DN202" s="21">
        <f t="shared" si="119"/>
        <v>0</v>
      </c>
      <c r="DO202" s="21">
        <f t="shared" si="119"/>
        <v>0</v>
      </c>
      <c r="DP202" s="21">
        <f t="shared" si="119"/>
        <v>0</v>
      </c>
      <c r="DQ202" s="21">
        <f t="shared" si="119"/>
        <v>0</v>
      </c>
      <c r="DR202" s="21">
        <f t="shared" si="119"/>
        <v>0</v>
      </c>
      <c r="DS202" s="21">
        <f t="shared" si="119"/>
        <v>0</v>
      </c>
      <c r="DT202" s="21">
        <f t="shared" si="118"/>
        <v>0</v>
      </c>
      <c r="DU202" s="21">
        <f t="shared" si="118"/>
        <v>0</v>
      </c>
      <c r="DV202" s="21">
        <f t="shared" si="118"/>
        <v>0</v>
      </c>
    </row>
    <row r="203" spans="83:126" x14ac:dyDescent="0.3">
      <c r="CE203" s="34">
        <v>2052</v>
      </c>
      <c r="CF203" s="21">
        <f t="shared" si="124"/>
        <v>0</v>
      </c>
      <c r="CG203" s="21">
        <f t="shared" si="124"/>
        <v>0</v>
      </c>
      <c r="CH203" s="21">
        <f t="shared" si="124"/>
        <v>0</v>
      </c>
      <c r="CI203" s="21">
        <f t="shared" si="124"/>
        <v>0</v>
      </c>
      <c r="CJ203" s="21">
        <f t="shared" si="124"/>
        <v>0</v>
      </c>
      <c r="CK203" s="21">
        <f t="shared" si="124"/>
        <v>0</v>
      </c>
      <c r="CL203" s="21">
        <f t="shared" si="124"/>
        <v>0</v>
      </c>
      <c r="CM203" s="21">
        <f t="shared" si="124"/>
        <v>0</v>
      </c>
      <c r="CN203" s="21">
        <f t="shared" si="124"/>
        <v>0</v>
      </c>
      <c r="CO203" s="21">
        <f t="shared" si="124"/>
        <v>0</v>
      </c>
      <c r="CP203" s="21">
        <f t="shared" si="124"/>
        <v>0</v>
      </c>
      <c r="CQ203" s="21">
        <f t="shared" si="124"/>
        <v>0</v>
      </c>
      <c r="CR203" s="21">
        <f t="shared" si="124"/>
        <v>0</v>
      </c>
      <c r="CS203" s="21">
        <f t="shared" si="124"/>
        <v>0</v>
      </c>
      <c r="CT203" s="21">
        <f t="shared" si="124"/>
        <v>0</v>
      </c>
      <c r="CU203" s="21">
        <f t="shared" si="124"/>
        <v>0</v>
      </c>
      <c r="CV203" s="21">
        <f t="shared" si="120"/>
        <v>0</v>
      </c>
      <c r="CW203" s="21">
        <f t="shared" si="121"/>
        <v>0</v>
      </c>
      <c r="CX203" s="21">
        <f t="shared" si="122"/>
        <v>0</v>
      </c>
      <c r="CY203" s="21">
        <f t="shared" si="123"/>
        <v>0</v>
      </c>
      <c r="CZ203" s="21">
        <f t="shared" si="119"/>
        <v>0</v>
      </c>
      <c r="DA203" s="21">
        <f t="shared" si="119"/>
        <v>0</v>
      </c>
      <c r="DB203" s="21">
        <f t="shared" si="119"/>
        <v>0</v>
      </c>
      <c r="DC203" s="21">
        <f t="shared" si="119"/>
        <v>0</v>
      </c>
      <c r="DD203" s="21">
        <f t="shared" si="119"/>
        <v>0</v>
      </c>
      <c r="DE203" s="21">
        <f t="shared" si="119"/>
        <v>0</v>
      </c>
      <c r="DF203" s="21">
        <f t="shared" si="119"/>
        <v>0</v>
      </c>
      <c r="DG203" s="21">
        <f t="shared" si="119"/>
        <v>0</v>
      </c>
      <c r="DH203" s="21">
        <f t="shared" si="119"/>
        <v>0</v>
      </c>
      <c r="DI203" s="21">
        <f t="shared" si="119"/>
        <v>0</v>
      </c>
      <c r="DJ203" s="21">
        <f t="shared" si="119"/>
        <v>0</v>
      </c>
      <c r="DK203" s="21">
        <f t="shared" si="119"/>
        <v>0</v>
      </c>
      <c r="DL203" s="21">
        <f t="shared" si="119"/>
        <v>0</v>
      </c>
      <c r="DM203" s="21">
        <f t="shared" si="119"/>
        <v>0</v>
      </c>
      <c r="DN203" s="21">
        <f t="shared" si="119"/>
        <v>0</v>
      </c>
      <c r="DO203" s="21">
        <f t="shared" ref="DO203:DV211" si="125">$CC$22*AR99</f>
        <v>0</v>
      </c>
      <c r="DP203" s="21">
        <f t="shared" si="125"/>
        <v>0</v>
      </c>
      <c r="DQ203" s="21">
        <f t="shared" si="125"/>
        <v>0</v>
      </c>
      <c r="DR203" s="21">
        <f t="shared" si="125"/>
        <v>0</v>
      </c>
      <c r="DS203" s="21">
        <f t="shared" si="125"/>
        <v>0</v>
      </c>
      <c r="DT203" s="21">
        <f t="shared" si="118"/>
        <v>0</v>
      </c>
      <c r="DU203" s="21">
        <f t="shared" si="118"/>
        <v>0</v>
      </c>
      <c r="DV203" s="21">
        <f t="shared" si="118"/>
        <v>0</v>
      </c>
    </row>
    <row r="204" spans="83:126" x14ac:dyDescent="0.3">
      <c r="CE204" s="34">
        <v>2053</v>
      </c>
      <c r="CF204" s="21">
        <f t="shared" si="124"/>
        <v>0</v>
      </c>
      <c r="CG204" s="21">
        <f t="shared" si="124"/>
        <v>0</v>
      </c>
      <c r="CH204" s="21">
        <f t="shared" si="124"/>
        <v>0</v>
      </c>
      <c r="CI204" s="21">
        <f t="shared" si="124"/>
        <v>0</v>
      </c>
      <c r="CJ204" s="21">
        <f t="shared" si="124"/>
        <v>0</v>
      </c>
      <c r="CK204" s="21">
        <f t="shared" si="124"/>
        <v>0</v>
      </c>
      <c r="CL204" s="21">
        <f t="shared" si="124"/>
        <v>0</v>
      </c>
      <c r="CM204" s="21">
        <f t="shared" si="124"/>
        <v>0</v>
      </c>
      <c r="CN204" s="21">
        <f t="shared" si="124"/>
        <v>0</v>
      </c>
      <c r="CO204" s="21">
        <f t="shared" si="124"/>
        <v>0</v>
      </c>
      <c r="CP204" s="21">
        <f t="shared" si="124"/>
        <v>0</v>
      </c>
      <c r="CQ204" s="21">
        <f t="shared" si="124"/>
        <v>0</v>
      </c>
      <c r="CR204" s="21">
        <f t="shared" si="124"/>
        <v>0</v>
      </c>
      <c r="CS204" s="21">
        <f t="shared" si="124"/>
        <v>0</v>
      </c>
      <c r="CT204" s="21">
        <f t="shared" si="124"/>
        <v>0</v>
      </c>
      <c r="CU204" s="21">
        <f t="shared" si="124"/>
        <v>0</v>
      </c>
      <c r="CV204" s="21">
        <f t="shared" si="120"/>
        <v>0</v>
      </c>
      <c r="CW204" s="21">
        <f t="shared" si="121"/>
        <v>0</v>
      </c>
      <c r="CX204" s="21">
        <f t="shared" si="122"/>
        <v>0</v>
      </c>
      <c r="CY204" s="21">
        <f t="shared" si="123"/>
        <v>0</v>
      </c>
      <c r="CZ204" s="21">
        <f t="shared" ref="CZ204:DK207" si="126">$CC$22*AC100</f>
        <v>0</v>
      </c>
      <c r="DA204" s="21">
        <f t="shared" si="126"/>
        <v>0</v>
      </c>
      <c r="DB204" s="21">
        <f t="shared" si="126"/>
        <v>0</v>
      </c>
      <c r="DC204" s="21">
        <f t="shared" si="126"/>
        <v>0</v>
      </c>
      <c r="DD204" s="21">
        <f t="shared" si="126"/>
        <v>0</v>
      </c>
      <c r="DE204" s="21">
        <f t="shared" si="126"/>
        <v>0</v>
      </c>
      <c r="DF204" s="21">
        <f t="shared" si="126"/>
        <v>0</v>
      </c>
      <c r="DG204" s="21">
        <f t="shared" si="126"/>
        <v>0</v>
      </c>
      <c r="DH204" s="21">
        <f t="shared" si="126"/>
        <v>0</v>
      </c>
      <c r="DI204" s="21">
        <f t="shared" si="126"/>
        <v>0</v>
      </c>
      <c r="DJ204" s="21">
        <f t="shared" si="126"/>
        <v>0</v>
      </c>
      <c r="DK204" s="21">
        <f t="shared" si="126"/>
        <v>0</v>
      </c>
      <c r="DL204" s="21">
        <f t="shared" ref="DL204:DN211" si="127">$CC$22*AO100</f>
        <v>0</v>
      </c>
      <c r="DM204" s="21">
        <f t="shared" si="127"/>
        <v>0</v>
      </c>
      <c r="DN204" s="21">
        <f t="shared" si="127"/>
        <v>0</v>
      </c>
      <c r="DO204" s="21">
        <f t="shared" si="125"/>
        <v>0</v>
      </c>
      <c r="DP204" s="21">
        <f t="shared" si="125"/>
        <v>0</v>
      </c>
      <c r="DQ204" s="21">
        <f t="shared" si="125"/>
        <v>0</v>
      </c>
      <c r="DR204" s="21">
        <f t="shared" si="125"/>
        <v>0</v>
      </c>
      <c r="DS204" s="21">
        <f t="shared" si="125"/>
        <v>0</v>
      </c>
      <c r="DT204" s="21">
        <f t="shared" si="118"/>
        <v>0</v>
      </c>
      <c r="DU204" s="21">
        <f t="shared" si="118"/>
        <v>0</v>
      </c>
      <c r="DV204" s="21">
        <f t="shared" si="118"/>
        <v>0</v>
      </c>
    </row>
    <row r="205" spans="83:126" x14ac:dyDescent="0.3">
      <c r="CE205" s="34">
        <v>2054</v>
      </c>
      <c r="CF205" s="21">
        <f t="shared" si="124"/>
        <v>0</v>
      </c>
      <c r="CG205" s="21">
        <f t="shared" si="124"/>
        <v>0</v>
      </c>
      <c r="CH205" s="21">
        <f t="shared" si="124"/>
        <v>0</v>
      </c>
      <c r="CI205" s="21">
        <f t="shared" si="124"/>
        <v>0</v>
      </c>
      <c r="CJ205" s="21">
        <f t="shared" si="124"/>
        <v>0</v>
      </c>
      <c r="CK205" s="21">
        <f t="shared" si="124"/>
        <v>0</v>
      </c>
      <c r="CL205" s="21">
        <f t="shared" si="124"/>
        <v>0</v>
      </c>
      <c r="CM205" s="21">
        <f t="shared" si="124"/>
        <v>0</v>
      </c>
      <c r="CN205" s="21">
        <f t="shared" si="124"/>
        <v>0</v>
      </c>
      <c r="CO205" s="21">
        <f t="shared" si="124"/>
        <v>0</v>
      </c>
      <c r="CP205" s="21">
        <f t="shared" si="124"/>
        <v>0</v>
      </c>
      <c r="CQ205" s="21">
        <f t="shared" si="124"/>
        <v>0</v>
      </c>
      <c r="CR205" s="21">
        <f t="shared" si="124"/>
        <v>0</v>
      </c>
      <c r="CS205" s="21">
        <f t="shared" si="124"/>
        <v>0</v>
      </c>
      <c r="CT205" s="21">
        <f t="shared" si="124"/>
        <v>0</v>
      </c>
      <c r="CU205" s="21">
        <f t="shared" si="124"/>
        <v>0</v>
      </c>
      <c r="CV205" s="21">
        <f t="shared" si="120"/>
        <v>0</v>
      </c>
      <c r="CW205" s="21">
        <f t="shared" si="121"/>
        <v>0</v>
      </c>
      <c r="CX205" s="21">
        <f t="shared" si="122"/>
        <v>0</v>
      </c>
      <c r="CY205" s="21">
        <f t="shared" si="123"/>
        <v>0</v>
      </c>
      <c r="CZ205" s="21">
        <f t="shared" si="126"/>
        <v>0</v>
      </c>
      <c r="DA205" s="21">
        <f t="shared" si="126"/>
        <v>0</v>
      </c>
      <c r="DB205" s="21">
        <f t="shared" si="126"/>
        <v>0</v>
      </c>
      <c r="DC205" s="21">
        <f t="shared" si="126"/>
        <v>0</v>
      </c>
      <c r="DD205" s="21">
        <f t="shared" si="126"/>
        <v>0</v>
      </c>
      <c r="DE205" s="21">
        <f t="shared" si="126"/>
        <v>0</v>
      </c>
      <c r="DF205" s="21">
        <f t="shared" si="126"/>
        <v>0</v>
      </c>
      <c r="DG205" s="21">
        <f t="shared" si="126"/>
        <v>0</v>
      </c>
      <c r="DH205" s="21">
        <f t="shared" si="126"/>
        <v>0</v>
      </c>
      <c r="DI205" s="21">
        <f t="shared" si="126"/>
        <v>0</v>
      </c>
      <c r="DJ205" s="21">
        <f t="shared" si="126"/>
        <v>0</v>
      </c>
      <c r="DK205" s="21">
        <f t="shared" si="126"/>
        <v>0</v>
      </c>
      <c r="DL205" s="21">
        <f t="shared" si="127"/>
        <v>0</v>
      </c>
      <c r="DM205" s="21">
        <f t="shared" si="127"/>
        <v>0</v>
      </c>
      <c r="DN205" s="21">
        <f t="shared" si="127"/>
        <v>0</v>
      </c>
      <c r="DO205" s="21">
        <f t="shared" si="125"/>
        <v>0</v>
      </c>
      <c r="DP205" s="21">
        <f t="shared" si="125"/>
        <v>0</v>
      </c>
      <c r="DQ205" s="21">
        <f t="shared" si="125"/>
        <v>0</v>
      </c>
      <c r="DR205" s="21">
        <f t="shared" si="125"/>
        <v>0</v>
      </c>
      <c r="DS205" s="21">
        <f t="shared" si="125"/>
        <v>0</v>
      </c>
      <c r="DT205" s="21">
        <f t="shared" si="118"/>
        <v>0</v>
      </c>
      <c r="DU205" s="21">
        <f t="shared" si="118"/>
        <v>0</v>
      </c>
      <c r="DV205" s="21">
        <f t="shared" si="118"/>
        <v>0</v>
      </c>
    </row>
    <row r="206" spans="83:126" x14ac:dyDescent="0.3">
      <c r="CE206" s="34">
        <v>2055</v>
      </c>
      <c r="CF206" s="21">
        <f t="shared" si="124"/>
        <v>0</v>
      </c>
      <c r="CG206" s="21">
        <f t="shared" si="124"/>
        <v>0</v>
      </c>
      <c r="CH206" s="21">
        <f t="shared" si="124"/>
        <v>0</v>
      </c>
      <c r="CI206" s="21">
        <f t="shared" si="124"/>
        <v>0</v>
      </c>
      <c r="CJ206" s="21">
        <f t="shared" si="124"/>
        <v>0</v>
      </c>
      <c r="CK206" s="21">
        <f t="shared" si="124"/>
        <v>0</v>
      </c>
      <c r="CL206" s="21">
        <f t="shared" si="124"/>
        <v>0</v>
      </c>
      <c r="CM206" s="21">
        <f t="shared" si="124"/>
        <v>0</v>
      </c>
      <c r="CN206" s="21">
        <f t="shared" si="124"/>
        <v>0</v>
      </c>
      <c r="CO206" s="21">
        <f t="shared" si="124"/>
        <v>0</v>
      </c>
      <c r="CP206" s="21">
        <f t="shared" si="124"/>
        <v>0</v>
      </c>
      <c r="CQ206" s="21">
        <f t="shared" si="124"/>
        <v>0</v>
      </c>
      <c r="CR206" s="21">
        <f t="shared" si="124"/>
        <v>0</v>
      </c>
      <c r="CS206" s="21">
        <f t="shared" si="124"/>
        <v>0</v>
      </c>
      <c r="CT206" s="21">
        <f t="shared" si="124"/>
        <v>0</v>
      </c>
      <c r="CU206" s="21">
        <f t="shared" si="124"/>
        <v>0</v>
      </c>
      <c r="CV206" s="21">
        <f t="shared" si="120"/>
        <v>0</v>
      </c>
      <c r="CW206" s="21">
        <f t="shared" si="121"/>
        <v>0</v>
      </c>
      <c r="CX206" s="21">
        <f t="shared" si="122"/>
        <v>0</v>
      </c>
      <c r="CY206" s="21">
        <f t="shared" si="123"/>
        <v>0</v>
      </c>
      <c r="CZ206" s="21">
        <f t="shared" si="126"/>
        <v>0</v>
      </c>
      <c r="DA206" s="21">
        <f t="shared" si="126"/>
        <v>0</v>
      </c>
      <c r="DB206" s="21">
        <f t="shared" si="126"/>
        <v>0</v>
      </c>
      <c r="DC206" s="21">
        <f t="shared" si="126"/>
        <v>0</v>
      </c>
      <c r="DD206" s="21">
        <f t="shared" si="126"/>
        <v>0</v>
      </c>
      <c r="DE206" s="21">
        <f t="shared" si="126"/>
        <v>0</v>
      </c>
      <c r="DF206" s="21">
        <f t="shared" si="126"/>
        <v>0</v>
      </c>
      <c r="DG206" s="21">
        <f t="shared" si="126"/>
        <v>0</v>
      </c>
      <c r="DH206" s="21">
        <f t="shared" si="126"/>
        <v>0</v>
      </c>
      <c r="DI206" s="21">
        <f t="shared" si="126"/>
        <v>0</v>
      </c>
      <c r="DJ206" s="21">
        <f t="shared" si="126"/>
        <v>0</v>
      </c>
      <c r="DK206" s="21">
        <f t="shared" si="126"/>
        <v>0</v>
      </c>
      <c r="DL206" s="21">
        <f t="shared" si="127"/>
        <v>0</v>
      </c>
      <c r="DM206" s="21">
        <f t="shared" si="127"/>
        <v>0</v>
      </c>
      <c r="DN206" s="21">
        <f t="shared" si="127"/>
        <v>0</v>
      </c>
      <c r="DO206" s="21">
        <f t="shared" si="125"/>
        <v>0</v>
      </c>
      <c r="DP206" s="21">
        <f t="shared" si="125"/>
        <v>0</v>
      </c>
      <c r="DQ206" s="21">
        <f t="shared" si="125"/>
        <v>0</v>
      </c>
      <c r="DR206" s="21">
        <f t="shared" si="125"/>
        <v>0</v>
      </c>
      <c r="DS206" s="21">
        <f t="shared" si="125"/>
        <v>0</v>
      </c>
      <c r="DT206" s="21">
        <f t="shared" si="125"/>
        <v>0</v>
      </c>
      <c r="DU206" s="21">
        <f t="shared" si="125"/>
        <v>0</v>
      </c>
      <c r="DV206" s="21">
        <f t="shared" si="125"/>
        <v>0</v>
      </c>
    </row>
    <row r="207" spans="83:126" x14ac:dyDescent="0.3">
      <c r="CE207" s="34">
        <v>2056</v>
      </c>
      <c r="CF207" s="21">
        <f t="shared" si="124"/>
        <v>0</v>
      </c>
      <c r="CG207" s="21">
        <f t="shared" si="124"/>
        <v>0</v>
      </c>
      <c r="CH207" s="21">
        <f t="shared" si="124"/>
        <v>0</v>
      </c>
      <c r="CI207" s="21">
        <f t="shared" si="124"/>
        <v>0</v>
      </c>
      <c r="CJ207" s="21">
        <f t="shared" si="124"/>
        <v>0</v>
      </c>
      <c r="CK207" s="21">
        <f t="shared" si="124"/>
        <v>0</v>
      </c>
      <c r="CL207" s="21">
        <f t="shared" si="124"/>
        <v>0</v>
      </c>
      <c r="CM207" s="21">
        <f t="shared" si="124"/>
        <v>0</v>
      </c>
      <c r="CN207" s="21">
        <f t="shared" si="124"/>
        <v>0</v>
      </c>
      <c r="CO207" s="21">
        <f t="shared" si="124"/>
        <v>0</v>
      </c>
      <c r="CP207" s="21">
        <f t="shared" si="124"/>
        <v>0</v>
      </c>
      <c r="CQ207" s="21">
        <f t="shared" si="124"/>
        <v>0</v>
      </c>
      <c r="CR207" s="21">
        <f t="shared" si="124"/>
        <v>0</v>
      </c>
      <c r="CS207" s="21">
        <f t="shared" si="124"/>
        <v>0</v>
      </c>
      <c r="CT207" s="21">
        <f t="shared" si="124"/>
        <v>0</v>
      </c>
      <c r="CU207" s="21">
        <f t="shared" si="124"/>
        <v>0</v>
      </c>
      <c r="CV207" s="21">
        <f t="shared" si="120"/>
        <v>0</v>
      </c>
      <c r="CW207" s="21">
        <f t="shared" si="121"/>
        <v>0</v>
      </c>
      <c r="CX207" s="21">
        <f t="shared" si="122"/>
        <v>0</v>
      </c>
      <c r="CY207" s="21">
        <f t="shared" si="123"/>
        <v>0</v>
      </c>
      <c r="CZ207" s="21">
        <f t="shared" si="126"/>
        <v>0</v>
      </c>
      <c r="DA207" s="21">
        <f t="shared" si="126"/>
        <v>0</v>
      </c>
      <c r="DB207" s="21">
        <f t="shared" si="126"/>
        <v>0</v>
      </c>
      <c r="DC207" s="21">
        <f t="shared" si="126"/>
        <v>0</v>
      </c>
      <c r="DD207" s="21">
        <f t="shared" si="126"/>
        <v>0</v>
      </c>
      <c r="DE207" s="21">
        <f t="shared" si="126"/>
        <v>0</v>
      </c>
      <c r="DF207" s="21">
        <f t="shared" si="126"/>
        <v>0</v>
      </c>
      <c r="DG207" s="21">
        <f t="shared" si="126"/>
        <v>0</v>
      </c>
      <c r="DH207" s="21">
        <f t="shared" si="126"/>
        <v>0</v>
      </c>
      <c r="DI207" s="21">
        <f t="shared" si="126"/>
        <v>0</v>
      </c>
      <c r="DJ207" s="21">
        <f t="shared" si="126"/>
        <v>0</v>
      </c>
      <c r="DK207" s="21">
        <f t="shared" si="126"/>
        <v>0</v>
      </c>
      <c r="DL207" s="21">
        <f t="shared" si="127"/>
        <v>0</v>
      </c>
      <c r="DM207" s="21">
        <f t="shared" si="127"/>
        <v>0</v>
      </c>
      <c r="DN207" s="21">
        <f t="shared" si="127"/>
        <v>0</v>
      </c>
      <c r="DO207" s="21">
        <f t="shared" si="125"/>
        <v>0</v>
      </c>
      <c r="DP207" s="21">
        <f t="shared" si="125"/>
        <v>0</v>
      </c>
      <c r="DQ207" s="21">
        <f t="shared" si="125"/>
        <v>0</v>
      </c>
      <c r="DR207" s="21">
        <f t="shared" si="125"/>
        <v>0</v>
      </c>
      <c r="DS207" s="21">
        <f t="shared" si="125"/>
        <v>0</v>
      </c>
      <c r="DT207" s="21">
        <f t="shared" si="125"/>
        <v>0</v>
      </c>
      <c r="DU207" s="21">
        <f t="shared" si="125"/>
        <v>0</v>
      </c>
      <c r="DV207" s="21">
        <f t="shared" si="125"/>
        <v>0</v>
      </c>
    </row>
    <row r="208" spans="83:126" x14ac:dyDescent="0.3">
      <c r="CE208" s="34">
        <v>2057</v>
      </c>
      <c r="CF208" s="21">
        <f t="shared" si="124"/>
        <v>0</v>
      </c>
      <c r="CG208" s="21">
        <f t="shared" si="124"/>
        <v>0</v>
      </c>
      <c r="CH208" s="21">
        <f t="shared" si="124"/>
        <v>0</v>
      </c>
      <c r="CI208" s="21">
        <f t="shared" si="124"/>
        <v>0</v>
      </c>
      <c r="CJ208" s="21">
        <f t="shared" si="124"/>
        <v>0</v>
      </c>
      <c r="CK208" s="21">
        <f t="shared" si="124"/>
        <v>0</v>
      </c>
      <c r="CL208" s="21">
        <f t="shared" si="124"/>
        <v>0</v>
      </c>
      <c r="CM208" s="21">
        <f t="shared" si="124"/>
        <v>0</v>
      </c>
      <c r="CN208" s="21">
        <f t="shared" si="124"/>
        <v>0</v>
      </c>
      <c r="CO208" s="21">
        <f t="shared" si="124"/>
        <v>0</v>
      </c>
      <c r="CP208" s="21">
        <f t="shared" si="124"/>
        <v>0</v>
      </c>
      <c r="CQ208" s="21">
        <f t="shared" si="124"/>
        <v>0</v>
      </c>
      <c r="CR208" s="21">
        <f t="shared" si="124"/>
        <v>0</v>
      </c>
      <c r="CS208" s="21">
        <f t="shared" si="124"/>
        <v>0</v>
      </c>
      <c r="CT208" s="21">
        <f t="shared" si="124"/>
        <v>0</v>
      </c>
      <c r="CU208" s="21">
        <f t="shared" si="124"/>
        <v>0</v>
      </c>
      <c r="CV208" s="21">
        <f t="shared" ref="CV208:DK211" si="128">$CC$22*Y104</f>
        <v>0</v>
      </c>
      <c r="CW208" s="21">
        <f t="shared" si="128"/>
        <v>0</v>
      </c>
      <c r="CX208" s="21">
        <f t="shared" si="128"/>
        <v>0</v>
      </c>
      <c r="CY208" s="21">
        <f t="shared" si="128"/>
        <v>0</v>
      </c>
      <c r="CZ208" s="21">
        <f t="shared" si="128"/>
        <v>0</v>
      </c>
      <c r="DA208" s="21">
        <f t="shared" si="128"/>
        <v>0</v>
      </c>
      <c r="DB208" s="21">
        <f t="shared" si="128"/>
        <v>0</v>
      </c>
      <c r="DC208" s="21">
        <f t="shared" si="128"/>
        <v>0</v>
      </c>
      <c r="DD208" s="21">
        <f t="shared" si="128"/>
        <v>0</v>
      </c>
      <c r="DE208" s="21">
        <f t="shared" si="128"/>
        <v>0</v>
      </c>
      <c r="DF208" s="21">
        <f t="shared" si="128"/>
        <v>0</v>
      </c>
      <c r="DG208" s="21">
        <f t="shared" si="128"/>
        <v>0</v>
      </c>
      <c r="DH208" s="21">
        <f t="shared" si="128"/>
        <v>0</v>
      </c>
      <c r="DI208" s="21">
        <f t="shared" si="128"/>
        <v>0</v>
      </c>
      <c r="DJ208" s="21">
        <f t="shared" si="128"/>
        <v>0</v>
      </c>
      <c r="DK208" s="21">
        <f t="shared" si="128"/>
        <v>0</v>
      </c>
      <c r="DL208" s="21">
        <f t="shared" si="127"/>
        <v>0</v>
      </c>
      <c r="DM208" s="21">
        <f t="shared" si="127"/>
        <v>0</v>
      </c>
      <c r="DN208" s="21">
        <f t="shared" si="127"/>
        <v>0</v>
      </c>
      <c r="DO208" s="21">
        <f t="shared" si="125"/>
        <v>0</v>
      </c>
      <c r="DP208" s="21">
        <f t="shared" si="125"/>
        <v>0</v>
      </c>
      <c r="DQ208" s="21">
        <f t="shared" si="125"/>
        <v>0</v>
      </c>
      <c r="DR208" s="21">
        <f t="shared" si="125"/>
        <v>0</v>
      </c>
      <c r="DS208" s="21">
        <f t="shared" si="125"/>
        <v>0</v>
      </c>
      <c r="DT208" s="21">
        <f t="shared" si="125"/>
        <v>0</v>
      </c>
      <c r="DU208" s="21">
        <f t="shared" si="125"/>
        <v>0</v>
      </c>
      <c r="DV208" s="21">
        <f t="shared" si="125"/>
        <v>0</v>
      </c>
    </row>
    <row r="209" spans="83:150" x14ac:dyDescent="0.3">
      <c r="CE209" s="34">
        <v>2058</v>
      </c>
      <c r="CF209" s="21">
        <f t="shared" si="124"/>
        <v>0</v>
      </c>
      <c r="CG209" s="21">
        <f t="shared" si="124"/>
        <v>0</v>
      </c>
      <c r="CH209" s="21">
        <f t="shared" si="124"/>
        <v>0</v>
      </c>
      <c r="CI209" s="21">
        <f t="shared" si="124"/>
        <v>0</v>
      </c>
      <c r="CJ209" s="21">
        <f t="shared" si="124"/>
        <v>0</v>
      </c>
      <c r="CK209" s="21">
        <f t="shared" si="124"/>
        <v>0</v>
      </c>
      <c r="CL209" s="21">
        <f t="shared" si="124"/>
        <v>0</v>
      </c>
      <c r="CM209" s="21">
        <f t="shared" si="124"/>
        <v>0</v>
      </c>
      <c r="CN209" s="21">
        <f t="shared" si="124"/>
        <v>0</v>
      </c>
      <c r="CO209" s="21">
        <f t="shared" si="124"/>
        <v>0</v>
      </c>
      <c r="CP209" s="21">
        <f t="shared" si="124"/>
        <v>0</v>
      </c>
      <c r="CQ209" s="21">
        <f t="shared" si="124"/>
        <v>0</v>
      </c>
      <c r="CR209" s="21">
        <f t="shared" si="124"/>
        <v>0</v>
      </c>
      <c r="CS209" s="21">
        <f t="shared" si="124"/>
        <v>0</v>
      </c>
      <c r="CT209" s="21">
        <f t="shared" si="124"/>
        <v>0</v>
      </c>
      <c r="CU209" s="21">
        <f t="shared" si="124"/>
        <v>0</v>
      </c>
      <c r="CV209" s="21">
        <f t="shared" si="128"/>
        <v>0</v>
      </c>
      <c r="CW209" s="21">
        <f t="shared" si="128"/>
        <v>0</v>
      </c>
      <c r="CX209" s="21">
        <f t="shared" si="128"/>
        <v>0</v>
      </c>
      <c r="CY209" s="21">
        <f t="shared" si="128"/>
        <v>0</v>
      </c>
      <c r="CZ209" s="21">
        <f t="shared" si="128"/>
        <v>0</v>
      </c>
      <c r="DA209" s="21">
        <f t="shared" si="128"/>
        <v>0</v>
      </c>
      <c r="DB209" s="21">
        <f t="shared" si="128"/>
        <v>0</v>
      </c>
      <c r="DC209" s="21">
        <f t="shared" si="128"/>
        <v>0</v>
      </c>
      <c r="DD209" s="21">
        <f t="shared" si="128"/>
        <v>0</v>
      </c>
      <c r="DE209" s="21">
        <f t="shared" si="128"/>
        <v>0</v>
      </c>
      <c r="DF209" s="21">
        <f t="shared" si="128"/>
        <v>0</v>
      </c>
      <c r="DG209" s="21">
        <f t="shared" si="128"/>
        <v>0</v>
      </c>
      <c r="DH209" s="21">
        <f t="shared" si="128"/>
        <v>0</v>
      </c>
      <c r="DI209" s="21">
        <f t="shared" si="128"/>
        <v>0</v>
      </c>
      <c r="DJ209" s="21">
        <f t="shared" si="128"/>
        <v>0</v>
      </c>
      <c r="DK209" s="21">
        <f t="shared" si="128"/>
        <v>0</v>
      </c>
      <c r="DL209" s="21">
        <f t="shared" si="127"/>
        <v>0</v>
      </c>
      <c r="DM209" s="21">
        <f t="shared" si="127"/>
        <v>0</v>
      </c>
      <c r="DN209" s="21">
        <f t="shared" si="127"/>
        <v>0</v>
      </c>
      <c r="DO209" s="21">
        <f t="shared" si="125"/>
        <v>0</v>
      </c>
      <c r="DP209" s="21">
        <f t="shared" si="125"/>
        <v>0</v>
      </c>
      <c r="DQ209" s="21">
        <f t="shared" si="125"/>
        <v>0</v>
      </c>
      <c r="DR209" s="21">
        <f t="shared" si="125"/>
        <v>0</v>
      </c>
      <c r="DS209" s="21">
        <f t="shared" si="125"/>
        <v>0</v>
      </c>
      <c r="DT209" s="21">
        <f t="shared" si="125"/>
        <v>0</v>
      </c>
      <c r="DU209" s="21">
        <f t="shared" si="125"/>
        <v>0</v>
      </c>
      <c r="DV209" s="21">
        <f t="shared" si="125"/>
        <v>0</v>
      </c>
    </row>
    <row r="210" spans="83:150" x14ac:dyDescent="0.3">
      <c r="CE210" s="34">
        <v>2059</v>
      </c>
      <c r="CF210" s="21">
        <f t="shared" si="124"/>
        <v>0</v>
      </c>
      <c r="CG210" s="21">
        <f t="shared" si="124"/>
        <v>0</v>
      </c>
      <c r="CH210" s="21">
        <f t="shared" si="124"/>
        <v>0</v>
      </c>
      <c r="CI210" s="21">
        <f t="shared" si="124"/>
        <v>0</v>
      </c>
      <c r="CJ210" s="21">
        <f t="shared" si="124"/>
        <v>0</v>
      </c>
      <c r="CK210" s="21">
        <f t="shared" si="124"/>
        <v>0</v>
      </c>
      <c r="CL210" s="21">
        <f t="shared" si="124"/>
        <v>0</v>
      </c>
      <c r="CM210" s="21">
        <f t="shared" si="124"/>
        <v>0</v>
      </c>
      <c r="CN210" s="21">
        <f t="shared" si="124"/>
        <v>0</v>
      </c>
      <c r="CO210" s="21">
        <f t="shared" si="124"/>
        <v>0</v>
      </c>
      <c r="CP210" s="21">
        <f t="shared" si="124"/>
        <v>0</v>
      </c>
      <c r="CQ210" s="21">
        <f t="shared" si="124"/>
        <v>0</v>
      </c>
      <c r="CR210" s="21">
        <f t="shared" si="124"/>
        <v>0</v>
      </c>
      <c r="CS210" s="21">
        <f t="shared" si="124"/>
        <v>0</v>
      </c>
      <c r="CT210" s="21">
        <f t="shared" si="124"/>
        <v>0</v>
      </c>
      <c r="CU210" s="21">
        <f t="shared" si="124"/>
        <v>0</v>
      </c>
      <c r="CV210" s="21">
        <f t="shared" si="128"/>
        <v>0</v>
      </c>
      <c r="CW210" s="21">
        <f t="shared" si="128"/>
        <v>0</v>
      </c>
      <c r="CX210" s="21">
        <f t="shared" si="128"/>
        <v>0</v>
      </c>
      <c r="CY210" s="21">
        <f t="shared" si="128"/>
        <v>0</v>
      </c>
      <c r="CZ210" s="21">
        <f t="shared" si="128"/>
        <v>0</v>
      </c>
      <c r="DA210" s="21">
        <f t="shared" si="128"/>
        <v>0</v>
      </c>
      <c r="DB210" s="21">
        <f t="shared" si="128"/>
        <v>0</v>
      </c>
      <c r="DC210" s="21">
        <f t="shared" si="128"/>
        <v>0</v>
      </c>
      <c r="DD210" s="21">
        <f t="shared" si="128"/>
        <v>0</v>
      </c>
      <c r="DE210" s="21">
        <f t="shared" si="128"/>
        <v>0</v>
      </c>
      <c r="DF210" s="21">
        <f t="shared" si="128"/>
        <v>0</v>
      </c>
      <c r="DG210" s="21">
        <f t="shared" si="128"/>
        <v>0</v>
      </c>
      <c r="DH210" s="21">
        <f t="shared" si="128"/>
        <v>0</v>
      </c>
      <c r="DI210" s="21">
        <f t="shared" si="128"/>
        <v>0</v>
      </c>
      <c r="DJ210" s="21">
        <f t="shared" si="128"/>
        <v>0</v>
      </c>
      <c r="DK210" s="21">
        <f t="shared" si="128"/>
        <v>0</v>
      </c>
      <c r="DL210" s="21">
        <f t="shared" si="127"/>
        <v>0</v>
      </c>
      <c r="DM210" s="21">
        <f t="shared" si="127"/>
        <v>0</v>
      </c>
      <c r="DN210" s="21">
        <f t="shared" si="127"/>
        <v>0</v>
      </c>
      <c r="DO210" s="21">
        <f t="shared" si="125"/>
        <v>0</v>
      </c>
      <c r="DP210" s="21">
        <f t="shared" si="125"/>
        <v>0</v>
      </c>
      <c r="DQ210" s="21">
        <f t="shared" si="125"/>
        <v>0</v>
      </c>
      <c r="DR210" s="21">
        <f t="shared" si="125"/>
        <v>0</v>
      </c>
      <c r="DS210" s="21">
        <f t="shared" si="125"/>
        <v>0</v>
      </c>
      <c r="DT210" s="21">
        <f t="shared" si="125"/>
        <v>0</v>
      </c>
      <c r="DU210" s="21">
        <f t="shared" si="125"/>
        <v>0</v>
      </c>
      <c r="DV210" s="21">
        <f t="shared" si="125"/>
        <v>0</v>
      </c>
    </row>
    <row r="211" spans="83:150" x14ac:dyDescent="0.3">
      <c r="CE211" s="34">
        <v>2060</v>
      </c>
      <c r="CF211" s="21">
        <f t="shared" si="124"/>
        <v>0</v>
      </c>
      <c r="CG211" s="21">
        <f t="shared" si="124"/>
        <v>0</v>
      </c>
      <c r="CH211" s="21">
        <f t="shared" si="124"/>
        <v>0</v>
      </c>
      <c r="CI211" s="21">
        <f t="shared" si="124"/>
        <v>0</v>
      </c>
      <c r="CJ211" s="21">
        <f t="shared" si="124"/>
        <v>0</v>
      </c>
      <c r="CK211" s="21">
        <f t="shared" si="124"/>
        <v>0</v>
      </c>
      <c r="CL211" s="21">
        <f t="shared" si="124"/>
        <v>0</v>
      </c>
      <c r="CM211" s="21">
        <f t="shared" si="124"/>
        <v>0</v>
      </c>
      <c r="CN211" s="21">
        <f t="shared" si="124"/>
        <v>0</v>
      </c>
      <c r="CO211" s="21">
        <f t="shared" si="124"/>
        <v>0</v>
      </c>
      <c r="CP211" s="21">
        <f t="shared" si="124"/>
        <v>0</v>
      </c>
      <c r="CQ211" s="21">
        <f t="shared" si="124"/>
        <v>0</v>
      </c>
      <c r="CR211" s="21">
        <f t="shared" si="124"/>
        <v>0</v>
      </c>
      <c r="CS211" s="21">
        <f t="shared" si="124"/>
        <v>0</v>
      </c>
      <c r="CT211" s="21">
        <f t="shared" si="124"/>
        <v>0</v>
      </c>
      <c r="CU211" s="21">
        <f t="shared" si="124"/>
        <v>0</v>
      </c>
      <c r="CV211" s="21">
        <f t="shared" si="128"/>
        <v>0</v>
      </c>
      <c r="CW211" s="21">
        <f t="shared" si="128"/>
        <v>0</v>
      </c>
      <c r="CX211" s="21">
        <f t="shared" si="128"/>
        <v>0</v>
      </c>
      <c r="CY211" s="21">
        <f t="shared" si="128"/>
        <v>0</v>
      </c>
      <c r="CZ211" s="21">
        <f t="shared" si="128"/>
        <v>0</v>
      </c>
      <c r="DA211" s="21">
        <f t="shared" si="128"/>
        <v>0</v>
      </c>
      <c r="DB211" s="21">
        <f t="shared" si="128"/>
        <v>0</v>
      </c>
      <c r="DC211" s="21">
        <f t="shared" si="128"/>
        <v>0</v>
      </c>
      <c r="DD211" s="21">
        <f t="shared" si="128"/>
        <v>0</v>
      </c>
      <c r="DE211" s="21">
        <f t="shared" si="128"/>
        <v>0</v>
      </c>
      <c r="DF211" s="21">
        <f t="shared" si="128"/>
        <v>0</v>
      </c>
      <c r="DG211" s="21">
        <f t="shared" si="128"/>
        <v>0</v>
      </c>
      <c r="DH211" s="21">
        <f t="shared" si="128"/>
        <v>0</v>
      </c>
      <c r="DI211" s="21">
        <f t="shared" si="128"/>
        <v>0</v>
      </c>
      <c r="DJ211" s="21">
        <f t="shared" si="128"/>
        <v>0</v>
      </c>
      <c r="DK211" s="21">
        <f t="shared" si="128"/>
        <v>0</v>
      </c>
      <c r="DL211" s="21">
        <f t="shared" si="127"/>
        <v>0</v>
      </c>
      <c r="DM211" s="21">
        <f t="shared" si="127"/>
        <v>0</v>
      </c>
      <c r="DN211" s="21">
        <f t="shared" si="127"/>
        <v>0</v>
      </c>
      <c r="DO211" s="21">
        <f t="shared" si="125"/>
        <v>0</v>
      </c>
      <c r="DP211" s="21">
        <f t="shared" si="125"/>
        <v>0</v>
      </c>
      <c r="DQ211" s="21">
        <f t="shared" si="125"/>
        <v>0</v>
      </c>
      <c r="DR211" s="21">
        <f t="shared" si="125"/>
        <v>0</v>
      </c>
      <c r="DS211" s="21">
        <f t="shared" si="125"/>
        <v>0</v>
      </c>
      <c r="DT211" s="21">
        <f t="shared" si="125"/>
        <v>0</v>
      </c>
      <c r="DU211" s="21">
        <f t="shared" si="125"/>
        <v>0</v>
      </c>
      <c r="DV211" s="21">
        <f t="shared" si="125"/>
        <v>0</v>
      </c>
    </row>
    <row r="214" spans="83:150" x14ac:dyDescent="0.3">
      <c r="CF214" s="21" t="s">
        <v>0</v>
      </c>
      <c r="CG214" s="21" t="s">
        <v>1</v>
      </c>
      <c r="CH214" s="21" t="s">
        <v>2</v>
      </c>
      <c r="CI214" s="21" t="s">
        <v>3</v>
      </c>
      <c r="CJ214" s="21" t="s">
        <v>4</v>
      </c>
      <c r="CK214" s="21" t="s">
        <v>5</v>
      </c>
      <c r="CL214" s="21">
        <v>2000</v>
      </c>
      <c r="CM214" s="21">
        <v>2001</v>
      </c>
      <c r="CN214" s="21">
        <v>2002</v>
      </c>
      <c r="CO214" s="21">
        <v>2003</v>
      </c>
      <c r="CP214" s="21">
        <v>2004</v>
      </c>
      <c r="CQ214" s="21">
        <v>2005</v>
      </c>
      <c r="CR214" s="21">
        <v>2006</v>
      </c>
      <c r="CS214" s="21">
        <v>2007</v>
      </c>
      <c r="CT214" s="21">
        <v>2008</v>
      </c>
      <c r="CU214" s="21">
        <v>2009</v>
      </c>
      <c r="CV214" s="21">
        <v>2010</v>
      </c>
      <c r="CW214" s="21">
        <v>2011</v>
      </c>
      <c r="CX214" s="21">
        <v>2012</v>
      </c>
      <c r="CY214" s="21">
        <v>2013</v>
      </c>
      <c r="CZ214" s="21">
        <v>2014</v>
      </c>
      <c r="DA214" s="21">
        <v>2015</v>
      </c>
      <c r="DB214" s="21">
        <v>2016</v>
      </c>
      <c r="DC214" s="21">
        <v>2017</v>
      </c>
      <c r="DD214" s="21">
        <v>2018</v>
      </c>
      <c r="DE214" s="21">
        <v>2019</v>
      </c>
      <c r="DF214" s="21">
        <v>2020</v>
      </c>
      <c r="DG214" s="21">
        <v>2021</v>
      </c>
      <c r="DH214" s="21">
        <v>2022</v>
      </c>
      <c r="DI214" s="21">
        <v>2023</v>
      </c>
      <c r="DJ214" s="21">
        <v>2024</v>
      </c>
      <c r="DK214" s="21">
        <v>2025</v>
      </c>
      <c r="DL214" s="21">
        <v>2026</v>
      </c>
      <c r="DM214" s="21">
        <v>2027</v>
      </c>
      <c r="DN214" s="21">
        <v>2028</v>
      </c>
      <c r="DO214" s="21">
        <v>2029</v>
      </c>
      <c r="DP214" s="21">
        <v>2030</v>
      </c>
      <c r="DQ214" s="21">
        <v>2031</v>
      </c>
      <c r="DR214" s="21">
        <v>2032</v>
      </c>
      <c r="DS214" s="21">
        <v>2033</v>
      </c>
      <c r="DT214" s="21">
        <v>2034</v>
      </c>
      <c r="DU214" s="21">
        <v>2035</v>
      </c>
      <c r="DV214" s="21">
        <v>2036</v>
      </c>
      <c r="DW214" s="21">
        <v>2037</v>
      </c>
      <c r="DX214" s="21">
        <v>2038</v>
      </c>
      <c r="DY214" s="21">
        <v>2039</v>
      </c>
      <c r="DZ214" s="21">
        <v>2040</v>
      </c>
      <c r="EA214" s="21">
        <v>2041</v>
      </c>
      <c r="EB214" s="21">
        <v>2042</v>
      </c>
      <c r="EC214" s="21">
        <v>2043</v>
      </c>
      <c r="ED214" s="21">
        <v>2044</v>
      </c>
      <c r="EE214" s="21">
        <v>2045</v>
      </c>
      <c r="EF214" s="21">
        <v>2046</v>
      </c>
      <c r="EG214" s="21">
        <v>2038</v>
      </c>
      <c r="EH214" s="21">
        <v>2039</v>
      </c>
      <c r="EI214" s="21">
        <v>2040</v>
      </c>
      <c r="EJ214" s="21">
        <v>2041</v>
      </c>
      <c r="EK214" s="21">
        <v>2042</v>
      </c>
      <c r="EL214" s="21">
        <v>2043</v>
      </c>
      <c r="EM214" s="21">
        <v>2044</v>
      </c>
      <c r="EP214" s="21">
        <v>2056</v>
      </c>
      <c r="EQ214" s="21">
        <v>2057</v>
      </c>
      <c r="ER214" s="21">
        <v>2058</v>
      </c>
      <c r="ES214" s="21">
        <v>2059</v>
      </c>
      <c r="ET214" s="21">
        <v>2060</v>
      </c>
    </row>
    <row r="215" spans="83:150" x14ac:dyDescent="0.3">
      <c r="CF215" s="21">
        <v>1944.5</v>
      </c>
      <c r="CG215" s="21">
        <v>1954.5</v>
      </c>
      <c r="CH215" s="21">
        <v>1964.5</v>
      </c>
      <c r="CI215" s="21">
        <v>1974.5</v>
      </c>
      <c r="CJ215" s="21">
        <v>1984.5</v>
      </c>
      <c r="CK215" s="21">
        <v>1994.5</v>
      </c>
      <c r="CL215" s="21">
        <v>2000</v>
      </c>
      <c r="CM215" s="21">
        <v>2001</v>
      </c>
      <c r="CN215" s="21">
        <v>2002</v>
      </c>
      <c r="CO215" s="21">
        <v>2003</v>
      </c>
      <c r="CP215" s="21">
        <v>2004</v>
      </c>
      <c r="CQ215" s="21">
        <v>2005</v>
      </c>
      <c r="CR215" s="21">
        <v>2006</v>
      </c>
      <c r="CS215" s="21">
        <v>2007</v>
      </c>
      <c r="CT215" s="21">
        <v>2008</v>
      </c>
      <c r="CU215" s="21">
        <v>2009</v>
      </c>
      <c r="CV215" s="21">
        <v>2010</v>
      </c>
      <c r="CW215" s="21">
        <v>2011</v>
      </c>
      <c r="CX215" s="21">
        <v>2012</v>
      </c>
      <c r="CY215" s="21">
        <v>2013</v>
      </c>
      <c r="CZ215" s="21">
        <v>2014</v>
      </c>
      <c r="DA215" s="21">
        <v>2015</v>
      </c>
      <c r="DB215" s="21">
        <v>2016</v>
      </c>
      <c r="DC215" s="21">
        <v>2017</v>
      </c>
      <c r="DD215" s="21">
        <v>2018</v>
      </c>
      <c r="DE215" s="21">
        <v>2019</v>
      </c>
      <c r="DF215" s="21">
        <v>2020</v>
      </c>
      <c r="DG215" s="21">
        <v>2021</v>
      </c>
      <c r="DH215" s="21">
        <v>2022</v>
      </c>
      <c r="DI215" s="21">
        <v>2023</v>
      </c>
      <c r="DJ215" s="21">
        <v>2024</v>
      </c>
      <c r="DK215" s="21">
        <v>2025</v>
      </c>
      <c r="DL215" s="21">
        <v>2026</v>
      </c>
      <c r="DM215" s="21">
        <v>2027</v>
      </c>
      <c r="DN215" s="21">
        <v>2028</v>
      </c>
      <c r="DO215" s="21">
        <v>2029</v>
      </c>
      <c r="DP215" s="21">
        <v>2030</v>
      </c>
      <c r="DQ215" s="21">
        <v>2031</v>
      </c>
      <c r="DR215" s="21">
        <v>2032</v>
      </c>
      <c r="DS215" s="21">
        <v>2033</v>
      </c>
      <c r="DT215" s="21">
        <v>2034</v>
      </c>
      <c r="DU215" s="21">
        <v>2035</v>
      </c>
      <c r="DV215" s="21">
        <v>2036</v>
      </c>
      <c r="DW215" s="21">
        <v>2037</v>
      </c>
      <c r="DX215" s="21">
        <v>2038</v>
      </c>
      <c r="DY215" s="21">
        <v>2039</v>
      </c>
      <c r="DZ215" s="21">
        <v>2040</v>
      </c>
      <c r="EA215" s="21">
        <v>2041</v>
      </c>
      <c r="EB215" s="21">
        <v>2042</v>
      </c>
      <c r="EC215" s="21">
        <v>2043</v>
      </c>
      <c r="ED215" s="21">
        <v>2044</v>
      </c>
      <c r="EE215" s="21">
        <v>2045</v>
      </c>
      <c r="EF215" s="21">
        <v>2046</v>
      </c>
      <c r="EG215" s="21">
        <v>2038</v>
      </c>
      <c r="EH215" s="21">
        <v>2039</v>
      </c>
      <c r="EI215" s="21">
        <v>2040</v>
      </c>
      <c r="EJ215" s="21">
        <v>2041</v>
      </c>
      <c r="EK215" s="21">
        <v>2042</v>
      </c>
      <c r="EL215" s="21">
        <v>2043</v>
      </c>
      <c r="EM215" s="21">
        <v>2044</v>
      </c>
      <c r="EP215" s="21">
        <v>2056</v>
      </c>
      <c r="EQ215" s="21">
        <v>2057</v>
      </c>
      <c r="ER215" s="21">
        <v>2058</v>
      </c>
      <c r="ES215" s="21">
        <v>2059</v>
      </c>
      <c r="ET215" s="21">
        <v>2060</v>
      </c>
    </row>
    <row r="216" spans="83:150" x14ac:dyDescent="0.3">
      <c r="CE216" s="21">
        <v>2005</v>
      </c>
      <c r="CF216" s="21">
        <v>0</v>
      </c>
      <c r="CG216" s="21">
        <v>0</v>
      </c>
      <c r="CH216" s="21">
        <v>0</v>
      </c>
      <c r="CI216" s="21">
        <v>0</v>
      </c>
      <c r="CJ216" s="21">
        <v>0</v>
      </c>
      <c r="CK216" s="21">
        <v>0</v>
      </c>
      <c r="CL216" s="21">
        <v>0</v>
      </c>
      <c r="CM216" s="21">
        <v>0</v>
      </c>
      <c r="CN216" s="21">
        <v>0</v>
      </c>
      <c r="CO216" s="21">
        <v>0</v>
      </c>
      <c r="CP216" s="21">
        <v>0</v>
      </c>
      <c r="CQ216" s="21">
        <v>0</v>
      </c>
      <c r="CR216" s="21">
        <v>0</v>
      </c>
      <c r="CS216" s="21">
        <v>0</v>
      </c>
      <c r="CT216" s="21">
        <v>0</v>
      </c>
      <c r="CU216" s="21">
        <v>0</v>
      </c>
      <c r="CV216" s="21">
        <v>0</v>
      </c>
      <c r="CW216" s="21">
        <v>0</v>
      </c>
      <c r="CX216" s="21">
        <v>0</v>
      </c>
      <c r="CY216" s="21">
        <v>0</v>
      </c>
      <c r="CZ216" s="21">
        <v>0</v>
      </c>
      <c r="DA216" s="21">
        <v>0</v>
      </c>
      <c r="DB216" s="21">
        <v>0</v>
      </c>
      <c r="DC216" s="21">
        <v>0</v>
      </c>
      <c r="DD216" s="21">
        <v>0</v>
      </c>
      <c r="DE216" s="21">
        <v>0</v>
      </c>
      <c r="DF216" s="21">
        <v>0</v>
      </c>
      <c r="DG216" s="21">
        <v>0</v>
      </c>
      <c r="DH216" s="21">
        <v>0</v>
      </c>
      <c r="DI216" s="21">
        <v>0</v>
      </c>
      <c r="DJ216" s="21">
        <v>0</v>
      </c>
      <c r="DK216" s="21">
        <v>0</v>
      </c>
      <c r="DL216" s="21">
        <v>0</v>
      </c>
      <c r="DM216" s="21">
        <v>0</v>
      </c>
      <c r="DN216" s="21">
        <v>0</v>
      </c>
      <c r="DO216" s="21">
        <v>0</v>
      </c>
      <c r="DP216" s="21">
        <v>0</v>
      </c>
      <c r="DQ216" s="21">
        <v>0</v>
      </c>
      <c r="DR216" s="21">
        <v>0</v>
      </c>
      <c r="DS216" s="21">
        <v>0</v>
      </c>
      <c r="DT216" s="21">
        <v>0</v>
      </c>
      <c r="DU216" s="21">
        <v>0</v>
      </c>
      <c r="DV216" s="21">
        <v>0</v>
      </c>
      <c r="DW216" s="21">
        <v>0</v>
      </c>
      <c r="DX216" s="21">
        <v>0</v>
      </c>
      <c r="DY216" s="21">
        <v>0</v>
      </c>
      <c r="DZ216" s="21">
        <v>0</v>
      </c>
      <c r="EA216" s="21">
        <v>0</v>
      </c>
      <c r="EB216" s="21">
        <v>0</v>
      </c>
      <c r="EC216" s="21">
        <v>0</v>
      </c>
      <c r="ED216" s="21">
        <v>0</v>
      </c>
      <c r="EE216" s="21">
        <v>0</v>
      </c>
      <c r="EF216" s="21">
        <v>0</v>
      </c>
      <c r="EG216" s="21">
        <v>0</v>
      </c>
      <c r="EH216" s="21">
        <v>0</v>
      </c>
      <c r="EI216" s="21">
        <v>0</v>
      </c>
      <c r="EJ216" s="21">
        <v>0</v>
      </c>
      <c r="EK216" s="21">
        <v>0</v>
      </c>
      <c r="EL216" s="21">
        <v>0</v>
      </c>
      <c r="EM216" s="21">
        <v>0</v>
      </c>
      <c r="EP216" s="21">
        <v>0</v>
      </c>
      <c r="EQ216" s="21">
        <v>0</v>
      </c>
      <c r="ER216" s="21">
        <v>0</v>
      </c>
      <c r="ES216" s="21">
        <v>0</v>
      </c>
      <c r="ET216" s="21">
        <v>0</v>
      </c>
    </row>
    <row r="217" spans="83:150" x14ac:dyDescent="0.3">
      <c r="CE217" s="21">
        <v>2006</v>
      </c>
      <c r="CF217" s="21">
        <v>0</v>
      </c>
      <c r="CG217" s="21">
        <v>0</v>
      </c>
      <c r="CH217" s="21">
        <v>0</v>
      </c>
      <c r="CI217" s="21">
        <v>0</v>
      </c>
      <c r="CJ217" s="21">
        <v>0</v>
      </c>
      <c r="CK217" s="21">
        <v>0</v>
      </c>
      <c r="CL217" s="21">
        <v>0</v>
      </c>
      <c r="CM217" s="21">
        <v>0</v>
      </c>
      <c r="CN217" s="21">
        <v>0</v>
      </c>
      <c r="CO217" s="21">
        <v>0</v>
      </c>
      <c r="CP217" s="21">
        <v>0</v>
      </c>
      <c r="CQ217" s="21">
        <v>0</v>
      </c>
      <c r="CR217" s="21">
        <v>0</v>
      </c>
      <c r="CS217" s="21">
        <v>0</v>
      </c>
      <c r="CT217" s="21">
        <v>0</v>
      </c>
      <c r="CU217" s="21">
        <v>0</v>
      </c>
      <c r="CV217" s="21">
        <v>0</v>
      </c>
      <c r="CW217" s="21">
        <v>0</v>
      </c>
      <c r="CX217" s="21">
        <v>0</v>
      </c>
      <c r="CY217" s="21">
        <v>0</v>
      </c>
      <c r="CZ217" s="21">
        <v>0</v>
      </c>
      <c r="DA217" s="21">
        <v>0</v>
      </c>
      <c r="DB217" s="21">
        <v>0</v>
      </c>
      <c r="DC217" s="21">
        <v>0</v>
      </c>
      <c r="DD217" s="21">
        <v>0</v>
      </c>
      <c r="DE217" s="21">
        <v>0</v>
      </c>
      <c r="DF217" s="21">
        <v>0</v>
      </c>
      <c r="DG217" s="21">
        <v>0</v>
      </c>
      <c r="DH217" s="21">
        <v>0</v>
      </c>
      <c r="DI217" s="21">
        <v>0</v>
      </c>
      <c r="DJ217" s="21">
        <v>0</v>
      </c>
      <c r="DK217" s="21">
        <v>0</v>
      </c>
      <c r="DL217" s="21">
        <v>0</v>
      </c>
      <c r="DM217" s="21">
        <v>0</v>
      </c>
      <c r="DN217" s="21">
        <v>0</v>
      </c>
      <c r="DO217" s="21">
        <v>0</v>
      </c>
      <c r="DP217" s="21">
        <v>0</v>
      </c>
      <c r="DQ217" s="21">
        <v>0</v>
      </c>
      <c r="DR217" s="21">
        <v>0</v>
      </c>
      <c r="DS217" s="21">
        <v>0</v>
      </c>
      <c r="DT217" s="21">
        <v>0</v>
      </c>
      <c r="DU217" s="21">
        <v>0</v>
      </c>
      <c r="DV217" s="21">
        <v>0</v>
      </c>
      <c r="DW217" s="21">
        <v>0</v>
      </c>
      <c r="DX217" s="21">
        <v>0</v>
      </c>
      <c r="DY217" s="21">
        <v>0</v>
      </c>
      <c r="DZ217" s="21">
        <v>0</v>
      </c>
      <c r="EA217" s="21">
        <v>0</v>
      </c>
      <c r="EB217" s="21">
        <v>0</v>
      </c>
      <c r="EC217" s="21">
        <v>0</v>
      </c>
      <c r="ED217" s="21">
        <v>0</v>
      </c>
      <c r="EE217" s="21">
        <v>0</v>
      </c>
      <c r="EF217" s="21">
        <v>0</v>
      </c>
      <c r="EG217" s="21">
        <v>0</v>
      </c>
      <c r="EH217" s="21">
        <v>0</v>
      </c>
      <c r="EI217" s="21">
        <v>0</v>
      </c>
      <c r="EJ217" s="21">
        <v>0</v>
      </c>
      <c r="EK217" s="21">
        <v>0</v>
      </c>
      <c r="EL217" s="21">
        <v>0</v>
      </c>
      <c r="EM217" s="21">
        <v>0</v>
      </c>
      <c r="EP217" s="21">
        <v>0</v>
      </c>
      <c r="EQ217" s="21">
        <v>0</v>
      </c>
      <c r="ER217" s="21">
        <v>0</v>
      </c>
      <c r="ES217" s="21">
        <v>0</v>
      </c>
      <c r="ET217" s="21">
        <v>0</v>
      </c>
    </row>
    <row r="218" spans="83:150" x14ac:dyDescent="0.3">
      <c r="CE218" s="21">
        <v>2007</v>
      </c>
      <c r="CF218" s="21">
        <v>0</v>
      </c>
      <c r="CG218" s="21">
        <v>0</v>
      </c>
      <c r="CH218" s="21">
        <v>0</v>
      </c>
      <c r="CI218" s="21">
        <v>0</v>
      </c>
      <c r="CJ218" s="21">
        <v>0</v>
      </c>
      <c r="CK218" s="21">
        <v>0</v>
      </c>
      <c r="CL218" s="21">
        <v>0</v>
      </c>
      <c r="CM218" s="21">
        <v>0</v>
      </c>
      <c r="CN218" s="21">
        <v>0</v>
      </c>
      <c r="CO218" s="21">
        <v>0</v>
      </c>
      <c r="CP218" s="21">
        <v>0</v>
      </c>
      <c r="CQ218" s="21">
        <v>0</v>
      </c>
      <c r="CR218" s="21">
        <v>0</v>
      </c>
      <c r="CS218" s="21">
        <v>0</v>
      </c>
      <c r="CT218" s="21">
        <v>0</v>
      </c>
      <c r="CU218" s="21">
        <v>0</v>
      </c>
      <c r="CV218" s="21">
        <v>0</v>
      </c>
      <c r="CW218" s="21">
        <v>0</v>
      </c>
      <c r="CX218" s="21">
        <v>0</v>
      </c>
      <c r="CY218" s="21">
        <v>0</v>
      </c>
      <c r="CZ218" s="21">
        <v>0</v>
      </c>
      <c r="DA218" s="21">
        <v>0</v>
      </c>
      <c r="DB218" s="21">
        <v>0</v>
      </c>
      <c r="DC218" s="21">
        <v>0</v>
      </c>
      <c r="DD218" s="21">
        <v>0</v>
      </c>
      <c r="DE218" s="21">
        <v>0</v>
      </c>
      <c r="DF218" s="21">
        <v>0</v>
      </c>
      <c r="DG218" s="21">
        <v>0</v>
      </c>
      <c r="DH218" s="21">
        <v>0</v>
      </c>
      <c r="DI218" s="21">
        <v>0</v>
      </c>
      <c r="DJ218" s="21">
        <v>0</v>
      </c>
      <c r="DK218" s="21">
        <v>0</v>
      </c>
      <c r="DL218" s="21">
        <v>0</v>
      </c>
      <c r="DM218" s="21">
        <v>0</v>
      </c>
      <c r="DN218" s="21">
        <v>0</v>
      </c>
      <c r="DO218" s="21">
        <v>0</v>
      </c>
      <c r="DP218" s="21">
        <v>0</v>
      </c>
      <c r="DQ218" s="21">
        <v>0</v>
      </c>
      <c r="DR218" s="21">
        <v>0</v>
      </c>
      <c r="DS218" s="21">
        <v>0</v>
      </c>
      <c r="DT218" s="21">
        <v>0</v>
      </c>
      <c r="DU218" s="21">
        <v>0</v>
      </c>
      <c r="DV218" s="21">
        <v>0</v>
      </c>
      <c r="DW218" s="21">
        <v>0</v>
      </c>
      <c r="DX218" s="21">
        <v>0</v>
      </c>
      <c r="DY218" s="21">
        <v>0</v>
      </c>
      <c r="DZ218" s="21">
        <v>0</v>
      </c>
      <c r="EA218" s="21">
        <v>0</v>
      </c>
      <c r="EB218" s="21">
        <v>0</v>
      </c>
      <c r="EC218" s="21">
        <v>0</v>
      </c>
      <c r="ED218" s="21">
        <v>0</v>
      </c>
      <c r="EE218" s="21">
        <v>0</v>
      </c>
      <c r="EF218" s="21">
        <v>0</v>
      </c>
      <c r="EG218" s="21">
        <v>0</v>
      </c>
      <c r="EH218" s="21">
        <v>0</v>
      </c>
      <c r="EI218" s="21">
        <v>0</v>
      </c>
      <c r="EJ218" s="21">
        <v>0</v>
      </c>
      <c r="EK218" s="21">
        <v>0</v>
      </c>
      <c r="EL218" s="21">
        <v>0</v>
      </c>
      <c r="EM218" s="21">
        <v>0</v>
      </c>
      <c r="EP218" s="21">
        <v>0</v>
      </c>
      <c r="EQ218" s="21">
        <v>0</v>
      </c>
      <c r="ER218" s="21">
        <v>0</v>
      </c>
      <c r="ES218" s="21">
        <v>0</v>
      </c>
      <c r="ET218" s="21">
        <v>0</v>
      </c>
    </row>
    <row r="219" spans="83:150" x14ac:dyDescent="0.3">
      <c r="CE219" s="21">
        <v>2008</v>
      </c>
      <c r="CF219" s="21">
        <v>0</v>
      </c>
      <c r="CG219" s="21">
        <v>0</v>
      </c>
      <c r="CH219" s="21">
        <v>0</v>
      </c>
      <c r="CI219" s="21">
        <v>0</v>
      </c>
      <c r="CJ219" s="21">
        <v>0</v>
      </c>
      <c r="CK219" s="21">
        <v>0</v>
      </c>
      <c r="CL219" s="21">
        <v>0</v>
      </c>
      <c r="CM219" s="21">
        <v>0</v>
      </c>
      <c r="CN219" s="21">
        <v>0</v>
      </c>
      <c r="CO219" s="21">
        <v>0</v>
      </c>
      <c r="CP219" s="21">
        <v>0</v>
      </c>
      <c r="CQ219" s="21">
        <v>0</v>
      </c>
      <c r="CR219" s="21">
        <v>0</v>
      </c>
      <c r="CS219" s="21">
        <v>0</v>
      </c>
      <c r="CT219" s="21">
        <v>0</v>
      </c>
      <c r="CU219" s="21">
        <v>0</v>
      </c>
      <c r="CV219" s="21">
        <v>0</v>
      </c>
      <c r="CW219" s="21">
        <v>0</v>
      </c>
      <c r="CX219" s="21">
        <v>0</v>
      </c>
      <c r="CY219" s="21">
        <v>0</v>
      </c>
      <c r="CZ219" s="21">
        <v>0</v>
      </c>
      <c r="DA219" s="21">
        <v>0</v>
      </c>
      <c r="DB219" s="21">
        <v>0</v>
      </c>
      <c r="DC219" s="21">
        <v>0</v>
      </c>
      <c r="DD219" s="21">
        <v>0</v>
      </c>
      <c r="DE219" s="21">
        <v>0</v>
      </c>
      <c r="DF219" s="21">
        <v>0</v>
      </c>
      <c r="DG219" s="21">
        <v>0</v>
      </c>
      <c r="DH219" s="21">
        <v>0</v>
      </c>
      <c r="DI219" s="21">
        <v>0</v>
      </c>
      <c r="DJ219" s="21">
        <v>0</v>
      </c>
      <c r="DK219" s="21">
        <v>0</v>
      </c>
      <c r="DL219" s="21">
        <v>0</v>
      </c>
      <c r="DM219" s="21">
        <v>0</v>
      </c>
      <c r="DN219" s="21">
        <v>0</v>
      </c>
      <c r="DO219" s="21">
        <v>0</v>
      </c>
      <c r="DP219" s="21">
        <v>0</v>
      </c>
      <c r="DQ219" s="21">
        <v>0</v>
      </c>
      <c r="DR219" s="21">
        <v>0</v>
      </c>
      <c r="DS219" s="21">
        <v>0</v>
      </c>
      <c r="DT219" s="21">
        <v>0</v>
      </c>
      <c r="DU219" s="21">
        <v>0</v>
      </c>
      <c r="DV219" s="21">
        <v>0</v>
      </c>
      <c r="DW219" s="21">
        <v>0</v>
      </c>
      <c r="DX219" s="21">
        <v>0</v>
      </c>
      <c r="DY219" s="21">
        <v>0</v>
      </c>
      <c r="DZ219" s="21">
        <v>0</v>
      </c>
      <c r="EA219" s="21">
        <v>0</v>
      </c>
      <c r="EB219" s="21">
        <v>0</v>
      </c>
      <c r="EC219" s="21">
        <v>0</v>
      </c>
      <c r="ED219" s="21">
        <v>0</v>
      </c>
      <c r="EE219" s="21">
        <v>0</v>
      </c>
      <c r="EF219" s="21">
        <v>0</v>
      </c>
      <c r="EG219" s="21">
        <v>0</v>
      </c>
      <c r="EH219" s="21">
        <v>0</v>
      </c>
      <c r="EI219" s="21">
        <v>0</v>
      </c>
      <c r="EJ219" s="21">
        <v>0</v>
      </c>
      <c r="EK219" s="21">
        <v>0</v>
      </c>
      <c r="EL219" s="21">
        <v>0</v>
      </c>
      <c r="EM219" s="21">
        <v>0</v>
      </c>
      <c r="EP219" s="21">
        <v>0</v>
      </c>
      <c r="EQ219" s="21">
        <v>0</v>
      </c>
      <c r="ER219" s="21">
        <v>0</v>
      </c>
      <c r="ES219" s="21">
        <v>0</v>
      </c>
      <c r="ET219" s="21">
        <v>0</v>
      </c>
    </row>
    <row r="220" spans="83:150" x14ac:dyDescent="0.3">
      <c r="CE220" s="21">
        <v>2009</v>
      </c>
      <c r="CF220" s="21">
        <v>0</v>
      </c>
      <c r="CG220" s="21">
        <v>0</v>
      </c>
      <c r="CH220" s="21">
        <v>0</v>
      </c>
      <c r="CI220" s="21">
        <v>0</v>
      </c>
      <c r="CJ220" s="21">
        <v>0</v>
      </c>
      <c r="CK220" s="21">
        <v>0</v>
      </c>
      <c r="CL220" s="21">
        <v>0</v>
      </c>
      <c r="CM220" s="21">
        <v>0</v>
      </c>
      <c r="CN220" s="21">
        <v>0</v>
      </c>
      <c r="CO220" s="21">
        <v>0</v>
      </c>
      <c r="CP220" s="21">
        <v>0</v>
      </c>
      <c r="CQ220" s="21">
        <v>0</v>
      </c>
      <c r="CR220" s="21">
        <v>0</v>
      </c>
      <c r="CS220" s="21">
        <v>0</v>
      </c>
      <c r="CT220" s="21">
        <v>0</v>
      </c>
      <c r="CU220" s="21">
        <v>0</v>
      </c>
      <c r="CV220" s="21">
        <v>0</v>
      </c>
      <c r="CW220" s="21">
        <v>0</v>
      </c>
      <c r="CX220" s="21">
        <v>0</v>
      </c>
      <c r="CY220" s="21">
        <v>0</v>
      </c>
      <c r="CZ220" s="21">
        <v>0</v>
      </c>
      <c r="DA220" s="21">
        <v>0</v>
      </c>
      <c r="DB220" s="21">
        <v>0</v>
      </c>
      <c r="DC220" s="21">
        <v>0</v>
      </c>
      <c r="DD220" s="21">
        <v>0</v>
      </c>
      <c r="DE220" s="21">
        <v>0</v>
      </c>
      <c r="DF220" s="21">
        <v>0</v>
      </c>
      <c r="DG220" s="21">
        <v>0</v>
      </c>
      <c r="DH220" s="21">
        <v>0</v>
      </c>
      <c r="DI220" s="21">
        <v>0</v>
      </c>
      <c r="DJ220" s="21">
        <v>0</v>
      </c>
      <c r="DK220" s="21">
        <v>0</v>
      </c>
      <c r="DL220" s="21">
        <v>0</v>
      </c>
      <c r="DM220" s="21">
        <v>0</v>
      </c>
      <c r="DN220" s="21">
        <v>0</v>
      </c>
      <c r="DO220" s="21">
        <v>0</v>
      </c>
      <c r="DP220" s="21">
        <v>0</v>
      </c>
      <c r="DQ220" s="21">
        <v>0</v>
      </c>
      <c r="DR220" s="21">
        <v>0</v>
      </c>
      <c r="DS220" s="21">
        <v>0</v>
      </c>
      <c r="DT220" s="21">
        <v>0</v>
      </c>
      <c r="DU220" s="21">
        <v>0</v>
      </c>
      <c r="DV220" s="21">
        <v>0</v>
      </c>
      <c r="DW220" s="21">
        <v>0</v>
      </c>
      <c r="DX220" s="21">
        <v>0</v>
      </c>
      <c r="DY220" s="21">
        <v>0</v>
      </c>
      <c r="DZ220" s="21">
        <v>0</v>
      </c>
      <c r="EA220" s="21">
        <v>0</v>
      </c>
      <c r="EB220" s="21">
        <v>0</v>
      </c>
      <c r="EC220" s="21">
        <v>0</v>
      </c>
      <c r="ED220" s="21">
        <v>0</v>
      </c>
      <c r="EE220" s="21">
        <v>0</v>
      </c>
      <c r="EF220" s="21">
        <v>0</v>
      </c>
      <c r="EG220" s="21">
        <v>0</v>
      </c>
      <c r="EH220" s="21">
        <v>0</v>
      </c>
      <c r="EI220" s="21">
        <v>0</v>
      </c>
      <c r="EJ220" s="21">
        <v>0</v>
      </c>
      <c r="EK220" s="21">
        <v>0</v>
      </c>
      <c r="EL220" s="21">
        <v>0</v>
      </c>
      <c r="EM220" s="21">
        <v>0</v>
      </c>
      <c r="EP220" s="21">
        <v>0</v>
      </c>
      <c r="EQ220" s="21">
        <v>0</v>
      </c>
      <c r="ER220" s="21">
        <v>0</v>
      </c>
      <c r="ES220" s="21">
        <v>0</v>
      </c>
      <c r="ET220" s="21">
        <v>0</v>
      </c>
    </row>
    <row r="221" spans="83:150" x14ac:dyDescent="0.3">
      <c r="CE221" s="21">
        <v>2010</v>
      </c>
      <c r="CF221" s="21">
        <v>0</v>
      </c>
      <c r="CG221" s="21">
        <v>0</v>
      </c>
      <c r="CH221" s="21">
        <v>0</v>
      </c>
      <c r="CI221" s="21">
        <v>0</v>
      </c>
      <c r="CJ221" s="21">
        <v>0</v>
      </c>
      <c r="CK221" s="21">
        <v>0</v>
      </c>
      <c r="CL221" s="21">
        <v>0</v>
      </c>
      <c r="CM221" s="21">
        <v>0</v>
      </c>
      <c r="CN221" s="21">
        <v>0</v>
      </c>
      <c r="CO221" s="21">
        <v>0</v>
      </c>
      <c r="CP221" s="21">
        <v>0</v>
      </c>
      <c r="CQ221" s="21">
        <v>0</v>
      </c>
      <c r="CR221" s="21">
        <v>0</v>
      </c>
      <c r="CS221" s="21">
        <v>0</v>
      </c>
      <c r="CT221" s="21">
        <v>0</v>
      </c>
      <c r="CU221" s="21">
        <v>0</v>
      </c>
      <c r="CV221" s="21">
        <v>0</v>
      </c>
      <c r="CW221" s="21">
        <v>0</v>
      </c>
      <c r="CX221" s="21">
        <v>0</v>
      </c>
      <c r="CY221" s="21">
        <v>0</v>
      </c>
      <c r="CZ221" s="21">
        <v>0</v>
      </c>
      <c r="DA221" s="21">
        <v>0</v>
      </c>
      <c r="DB221" s="21">
        <v>0</v>
      </c>
      <c r="DC221" s="21">
        <v>0</v>
      </c>
      <c r="DD221" s="21">
        <v>0</v>
      </c>
      <c r="DE221" s="21">
        <v>0</v>
      </c>
      <c r="DF221" s="21">
        <v>0</v>
      </c>
      <c r="DG221" s="21">
        <v>0</v>
      </c>
      <c r="DH221" s="21">
        <v>0</v>
      </c>
      <c r="DI221" s="21">
        <v>0</v>
      </c>
      <c r="DJ221" s="21">
        <v>0</v>
      </c>
      <c r="DK221" s="21">
        <v>0</v>
      </c>
      <c r="DL221" s="21">
        <v>0</v>
      </c>
      <c r="DM221" s="21">
        <v>0</v>
      </c>
      <c r="DN221" s="21">
        <v>0</v>
      </c>
      <c r="DO221" s="21">
        <v>0</v>
      </c>
      <c r="DP221" s="21">
        <v>0</v>
      </c>
      <c r="DQ221" s="21">
        <v>0</v>
      </c>
      <c r="DR221" s="21">
        <v>0</v>
      </c>
      <c r="DS221" s="21">
        <v>0</v>
      </c>
      <c r="DT221" s="21">
        <v>0</v>
      </c>
      <c r="DU221" s="21">
        <v>0</v>
      </c>
      <c r="DV221" s="21">
        <v>0</v>
      </c>
      <c r="DW221" s="21">
        <v>0</v>
      </c>
      <c r="DX221" s="21">
        <v>0</v>
      </c>
      <c r="DY221" s="21">
        <v>0</v>
      </c>
      <c r="DZ221" s="21">
        <v>0</v>
      </c>
      <c r="EA221" s="21">
        <v>0</v>
      </c>
      <c r="EB221" s="21">
        <v>0</v>
      </c>
      <c r="EC221" s="21">
        <v>0</v>
      </c>
      <c r="ED221" s="21">
        <v>0</v>
      </c>
      <c r="EE221" s="21">
        <v>0</v>
      </c>
      <c r="EF221" s="21">
        <v>0</v>
      </c>
      <c r="EG221" s="21">
        <v>0</v>
      </c>
      <c r="EH221" s="21">
        <v>0</v>
      </c>
      <c r="EI221" s="21">
        <v>0</v>
      </c>
      <c r="EJ221" s="21">
        <v>0</v>
      </c>
      <c r="EK221" s="21">
        <v>0</v>
      </c>
      <c r="EL221" s="21">
        <v>0</v>
      </c>
      <c r="EM221" s="21">
        <v>0</v>
      </c>
      <c r="EP221" s="21">
        <v>0</v>
      </c>
      <c r="EQ221" s="21">
        <v>0</v>
      </c>
      <c r="ER221" s="21">
        <v>0</v>
      </c>
      <c r="ES221" s="21">
        <v>0</v>
      </c>
      <c r="ET221" s="21">
        <v>0</v>
      </c>
    </row>
    <row r="222" spans="83:150" x14ac:dyDescent="0.3">
      <c r="CE222" s="21">
        <v>2011</v>
      </c>
      <c r="CF222" s="21">
        <v>0</v>
      </c>
      <c r="CG222" s="21">
        <v>0</v>
      </c>
      <c r="CH222" s="21">
        <v>0</v>
      </c>
      <c r="CI222" s="21">
        <v>0</v>
      </c>
      <c r="CJ222" s="21">
        <v>0</v>
      </c>
      <c r="CK222" s="21">
        <v>0</v>
      </c>
      <c r="CL222" s="21">
        <v>0</v>
      </c>
      <c r="CM222" s="21">
        <v>0</v>
      </c>
      <c r="CN222" s="21">
        <v>0</v>
      </c>
      <c r="CO222" s="21">
        <v>0</v>
      </c>
      <c r="CP222" s="21">
        <v>0</v>
      </c>
      <c r="CQ222" s="21">
        <v>0</v>
      </c>
      <c r="CR222" s="21">
        <v>0</v>
      </c>
      <c r="CS222" s="21">
        <v>0</v>
      </c>
      <c r="CT222" s="21">
        <v>0</v>
      </c>
      <c r="CU222" s="21">
        <v>0</v>
      </c>
      <c r="CV222" s="21">
        <v>0</v>
      </c>
      <c r="CW222" s="21">
        <v>0</v>
      </c>
      <c r="CX222" s="21">
        <v>0</v>
      </c>
      <c r="CY222" s="21">
        <v>0</v>
      </c>
      <c r="CZ222" s="21">
        <v>0</v>
      </c>
      <c r="DA222" s="21">
        <v>0</v>
      </c>
      <c r="DB222" s="21">
        <v>0</v>
      </c>
      <c r="DC222" s="21">
        <v>0</v>
      </c>
      <c r="DD222" s="21">
        <v>0</v>
      </c>
      <c r="DE222" s="21">
        <v>0</v>
      </c>
      <c r="DF222" s="21">
        <v>0</v>
      </c>
      <c r="DG222" s="21">
        <v>0</v>
      </c>
      <c r="DH222" s="21">
        <v>0</v>
      </c>
      <c r="DI222" s="21">
        <v>0</v>
      </c>
      <c r="DJ222" s="21">
        <v>0</v>
      </c>
      <c r="DK222" s="21">
        <v>0</v>
      </c>
      <c r="DL222" s="21">
        <v>0</v>
      </c>
      <c r="DM222" s="21">
        <v>0</v>
      </c>
      <c r="DN222" s="21">
        <v>0</v>
      </c>
      <c r="DO222" s="21">
        <v>0</v>
      </c>
      <c r="DP222" s="21">
        <v>0</v>
      </c>
      <c r="DQ222" s="21">
        <v>0</v>
      </c>
      <c r="DR222" s="21">
        <v>0</v>
      </c>
      <c r="DS222" s="21">
        <v>0</v>
      </c>
      <c r="DT222" s="21">
        <v>0</v>
      </c>
      <c r="DU222" s="21">
        <v>0</v>
      </c>
      <c r="DV222" s="21">
        <v>0</v>
      </c>
      <c r="DW222" s="21">
        <v>0</v>
      </c>
      <c r="DX222" s="21">
        <v>0</v>
      </c>
      <c r="DY222" s="21">
        <v>0</v>
      </c>
      <c r="DZ222" s="21">
        <v>0</v>
      </c>
      <c r="EA222" s="21">
        <v>0</v>
      </c>
      <c r="EB222" s="21">
        <v>0</v>
      </c>
      <c r="EC222" s="21">
        <v>0</v>
      </c>
      <c r="ED222" s="21">
        <v>0</v>
      </c>
      <c r="EE222" s="21">
        <v>0</v>
      </c>
      <c r="EF222" s="21">
        <v>0</v>
      </c>
      <c r="EG222" s="21">
        <v>0</v>
      </c>
      <c r="EH222" s="21">
        <v>0</v>
      </c>
      <c r="EI222" s="21">
        <v>0</v>
      </c>
      <c r="EJ222" s="21">
        <v>0</v>
      </c>
      <c r="EK222" s="21">
        <v>0</v>
      </c>
      <c r="EL222" s="21">
        <v>0</v>
      </c>
      <c r="EM222" s="21">
        <v>0</v>
      </c>
      <c r="EP222" s="21">
        <v>0</v>
      </c>
      <c r="EQ222" s="21">
        <v>0</v>
      </c>
      <c r="ER222" s="21">
        <v>0</v>
      </c>
      <c r="ES222" s="21">
        <v>0</v>
      </c>
      <c r="ET222" s="21">
        <v>0</v>
      </c>
    </row>
    <row r="223" spans="83:150" x14ac:dyDescent="0.3">
      <c r="CE223" s="21">
        <v>2012</v>
      </c>
      <c r="CF223" s="21">
        <v>0</v>
      </c>
      <c r="CG223" s="21">
        <v>0</v>
      </c>
      <c r="CH223" s="21">
        <v>0</v>
      </c>
      <c r="CI223" s="21">
        <v>0</v>
      </c>
      <c r="CJ223" s="21">
        <v>0</v>
      </c>
      <c r="CK223" s="21">
        <v>0</v>
      </c>
      <c r="CL223" s="21">
        <v>0</v>
      </c>
      <c r="CM223" s="21">
        <v>0</v>
      </c>
      <c r="CN223" s="21">
        <v>0</v>
      </c>
      <c r="CO223" s="21">
        <v>0</v>
      </c>
      <c r="CP223" s="21">
        <v>0</v>
      </c>
      <c r="CQ223" s="21">
        <v>0</v>
      </c>
      <c r="CR223" s="21">
        <v>0</v>
      </c>
      <c r="CS223" s="21">
        <v>0</v>
      </c>
      <c r="CT223" s="21">
        <v>0</v>
      </c>
      <c r="CU223" s="21">
        <v>0</v>
      </c>
      <c r="CV223" s="21">
        <v>0</v>
      </c>
      <c r="CW223" s="21">
        <v>0</v>
      </c>
      <c r="CX223" s="21">
        <v>0</v>
      </c>
      <c r="CY223" s="21">
        <v>0</v>
      </c>
      <c r="CZ223" s="21">
        <v>0</v>
      </c>
      <c r="DA223" s="21">
        <v>0</v>
      </c>
      <c r="DB223" s="21">
        <v>0</v>
      </c>
      <c r="DC223" s="21">
        <v>0</v>
      </c>
      <c r="DD223" s="21">
        <v>0</v>
      </c>
      <c r="DE223" s="21">
        <v>0</v>
      </c>
      <c r="DF223" s="21">
        <v>0</v>
      </c>
      <c r="DG223" s="21">
        <v>0</v>
      </c>
      <c r="DH223" s="21">
        <v>0</v>
      </c>
      <c r="DI223" s="21">
        <v>0</v>
      </c>
      <c r="DJ223" s="21">
        <v>0</v>
      </c>
      <c r="DK223" s="21">
        <v>0</v>
      </c>
      <c r="DL223" s="21">
        <v>0</v>
      </c>
      <c r="DM223" s="21">
        <v>0</v>
      </c>
      <c r="DN223" s="21">
        <v>0</v>
      </c>
      <c r="DO223" s="21">
        <v>0</v>
      </c>
      <c r="DP223" s="21">
        <v>0</v>
      </c>
      <c r="DQ223" s="21">
        <v>0</v>
      </c>
      <c r="DR223" s="21">
        <v>0</v>
      </c>
      <c r="DS223" s="21">
        <v>0</v>
      </c>
      <c r="DT223" s="21">
        <v>0</v>
      </c>
      <c r="DU223" s="21">
        <v>0</v>
      </c>
      <c r="DV223" s="21">
        <v>0</v>
      </c>
      <c r="DW223" s="21">
        <v>0</v>
      </c>
      <c r="DX223" s="21">
        <v>0</v>
      </c>
      <c r="DY223" s="21">
        <v>0</v>
      </c>
      <c r="DZ223" s="21">
        <v>0</v>
      </c>
      <c r="EA223" s="21">
        <v>0</v>
      </c>
      <c r="EB223" s="21">
        <v>0</v>
      </c>
      <c r="EC223" s="21">
        <v>0</v>
      </c>
      <c r="ED223" s="21">
        <v>0</v>
      </c>
      <c r="EE223" s="21">
        <v>0</v>
      </c>
      <c r="EF223" s="21">
        <v>0</v>
      </c>
      <c r="EG223" s="21">
        <v>0</v>
      </c>
      <c r="EH223" s="21">
        <v>0</v>
      </c>
      <c r="EI223" s="21">
        <v>0</v>
      </c>
      <c r="EJ223" s="21">
        <v>0</v>
      </c>
      <c r="EK223" s="21">
        <v>0</v>
      </c>
      <c r="EL223" s="21">
        <v>0</v>
      </c>
      <c r="EM223" s="21">
        <v>0</v>
      </c>
      <c r="EP223" s="21">
        <v>0</v>
      </c>
      <c r="EQ223" s="21">
        <v>0</v>
      </c>
      <c r="ER223" s="21">
        <v>0</v>
      </c>
      <c r="ES223" s="21">
        <v>0</v>
      </c>
      <c r="ET223" s="21">
        <v>0</v>
      </c>
    </row>
    <row r="224" spans="83:150" x14ac:dyDescent="0.3">
      <c r="CE224" s="21">
        <v>2013</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21">
        <v>0</v>
      </c>
      <c r="CU224" s="21">
        <v>0</v>
      </c>
      <c r="CV224" s="21">
        <v>0</v>
      </c>
      <c r="CW224" s="21">
        <v>0</v>
      </c>
      <c r="CX224" s="21">
        <v>0</v>
      </c>
      <c r="CY224" s="21">
        <v>0</v>
      </c>
      <c r="CZ224" s="21">
        <v>0</v>
      </c>
      <c r="DA224" s="21">
        <v>0</v>
      </c>
      <c r="DB224" s="21">
        <v>0</v>
      </c>
      <c r="DC224" s="21">
        <v>0</v>
      </c>
      <c r="DD224" s="21">
        <v>0</v>
      </c>
      <c r="DE224" s="21">
        <v>0</v>
      </c>
      <c r="DF224" s="21">
        <v>0</v>
      </c>
      <c r="DG224" s="21">
        <v>0</v>
      </c>
      <c r="DH224" s="21">
        <v>0</v>
      </c>
      <c r="DI224" s="21">
        <v>0</v>
      </c>
      <c r="DJ224" s="21">
        <v>0</v>
      </c>
      <c r="DK224" s="21">
        <v>0</v>
      </c>
      <c r="DL224" s="21">
        <v>0</v>
      </c>
      <c r="DM224" s="21">
        <v>0</v>
      </c>
      <c r="DN224" s="21">
        <v>0</v>
      </c>
      <c r="DO224" s="21">
        <v>0</v>
      </c>
      <c r="DP224" s="21">
        <v>0</v>
      </c>
      <c r="DQ224" s="21">
        <v>0</v>
      </c>
      <c r="DR224" s="21">
        <v>0</v>
      </c>
      <c r="DS224" s="21">
        <v>0</v>
      </c>
      <c r="DT224" s="21">
        <v>0</v>
      </c>
      <c r="DU224" s="21">
        <v>0</v>
      </c>
      <c r="DV224" s="21">
        <v>0</v>
      </c>
      <c r="DW224" s="21">
        <v>0</v>
      </c>
      <c r="DX224" s="21">
        <v>0</v>
      </c>
      <c r="DY224" s="21">
        <v>0</v>
      </c>
      <c r="DZ224" s="21">
        <v>0</v>
      </c>
      <c r="EA224" s="21">
        <v>0</v>
      </c>
      <c r="EB224" s="21">
        <v>0</v>
      </c>
      <c r="EC224" s="21">
        <v>0</v>
      </c>
      <c r="ED224" s="21">
        <v>0</v>
      </c>
      <c r="EE224" s="21">
        <v>0</v>
      </c>
      <c r="EF224" s="21">
        <v>0</v>
      </c>
      <c r="EG224" s="21">
        <v>0</v>
      </c>
      <c r="EH224" s="21">
        <v>0</v>
      </c>
      <c r="EI224" s="21">
        <v>0</v>
      </c>
      <c r="EJ224" s="21">
        <v>0</v>
      </c>
      <c r="EK224" s="21">
        <v>0</v>
      </c>
      <c r="EL224" s="21">
        <v>0</v>
      </c>
      <c r="EM224" s="21">
        <v>0</v>
      </c>
      <c r="EP224" s="21">
        <v>0</v>
      </c>
      <c r="EQ224" s="21">
        <v>0</v>
      </c>
      <c r="ER224" s="21">
        <v>0</v>
      </c>
      <c r="ES224" s="21">
        <v>0</v>
      </c>
      <c r="ET224" s="21">
        <v>0</v>
      </c>
    </row>
    <row r="225" spans="83:150" x14ac:dyDescent="0.3">
      <c r="CE225" s="21">
        <v>2014</v>
      </c>
      <c r="CF225" s="21">
        <v>0</v>
      </c>
      <c r="CG225" s="21">
        <v>0</v>
      </c>
      <c r="CH225" s="21">
        <v>0</v>
      </c>
      <c r="CI225" s="21">
        <v>0</v>
      </c>
      <c r="CJ225" s="21">
        <v>0</v>
      </c>
      <c r="CK225" s="21">
        <v>0</v>
      </c>
      <c r="CL225" s="21">
        <v>0</v>
      </c>
      <c r="CM225" s="21">
        <v>0</v>
      </c>
      <c r="CN225" s="21">
        <v>0</v>
      </c>
      <c r="CO225" s="21">
        <v>0</v>
      </c>
      <c r="CP225" s="21">
        <v>0</v>
      </c>
      <c r="CQ225" s="21">
        <v>0</v>
      </c>
      <c r="CR225" s="21">
        <v>0</v>
      </c>
      <c r="CS225" s="21">
        <v>0</v>
      </c>
      <c r="CT225" s="21">
        <v>0</v>
      </c>
      <c r="CU225" s="21">
        <v>0</v>
      </c>
      <c r="CV225" s="21">
        <v>0</v>
      </c>
      <c r="CW225" s="21">
        <v>0</v>
      </c>
      <c r="CX225" s="21">
        <v>0</v>
      </c>
      <c r="CY225" s="21">
        <v>0</v>
      </c>
      <c r="CZ225" s="21">
        <v>0</v>
      </c>
      <c r="DA225" s="21">
        <v>0</v>
      </c>
      <c r="DB225" s="21">
        <v>0</v>
      </c>
      <c r="DC225" s="21">
        <v>0</v>
      </c>
      <c r="DD225" s="21">
        <v>0</v>
      </c>
      <c r="DE225" s="21">
        <v>0</v>
      </c>
      <c r="DF225" s="21">
        <v>0</v>
      </c>
      <c r="DG225" s="21">
        <v>0</v>
      </c>
      <c r="DH225" s="21">
        <v>0</v>
      </c>
      <c r="DI225" s="21">
        <v>0</v>
      </c>
      <c r="DJ225" s="21">
        <v>0</v>
      </c>
      <c r="DK225" s="21">
        <v>0</v>
      </c>
      <c r="DL225" s="21">
        <v>0</v>
      </c>
      <c r="DM225" s="21">
        <v>0</v>
      </c>
      <c r="DN225" s="21">
        <v>0</v>
      </c>
      <c r="DO225" s="21">
        <v>0</v>
      </c>
      <c r="DP225" s="21">
        <v>0</v>
      </c>
      <c r="DQ225" s="21">
        <v>0</v>
      </c>
      <c r="DR225" s="21">
        <v>0</v>
      </c>
      <c r="DS225" s="21">
        <v>0</v>
      </c>
      <c r="DT225" s="21">
        <v>0</v>
      </c>
      <c r="DU225" s="21">
        <v>0</v>
      </c>
      <c r="DV225" s="21">
        <v>0</v>
      </c>
      <c r="DW225" s="21">
        <v>0</v>
      </c>
      <c r="DX225" s="21">
        <v>0</v>
      </c>
      <c r="DY225" s="21">
        <v>0</v>
      </c>
      <c r="DZ225" s="21">
        <v>0</v>
      </c>
      <c r="EA225" s="21">
        <v>0</v>
      </c>
      <c r="EB225" s="21">
        <v>0</v>
      </c>
      <c r="EC225" s="21">
        <v>0</v>
      </c>
      <c r="ED225" s="21">
        <v>0</v>
      </c>
      <c r="EE225" s="21">
        <v>0</v>
      </c>
      <c r="EF225" s="21">
        <v>0</v>
      </c>
      <c r="EG225" s="21">
        <v>0</v>
      </c>
      <c r="EH225" s="21">
        <v>0</v>
      </c>
      <c r="EI225" s="21">
        <v>0</v>
      </c>
      <c r="EJ225" s="21">
        <v>0</v>
      </c>
      <c r="EK225" s="21">
        <v>0</v>
      </c>
      <c r="EL225" s="21">
        <v>0</v>
      </c>
      <c r="EM225" s="21">
        <v>0</v>
      </c>
      <c r="EP225" s="21">
        <v>0</v>
      </c>
      <c r="EQ225" s="21">
        <v>0</v>
      </c>
      <c r="ER225" s="21">
        <v>0</v>
      </c>
      <c r="ES225" s="21">
        <v>0</v>
      </c>
      <c r="ET225" s="21">
        <v>0</v>
      </c>
    </row>
    <row r="226" spans="83:150" x14ac:dyDescent="0.3">
      <c r="CE226" s="21">
        <v>2015</v>
      </c>
      <c r="CF226" s="21">
        <v>0</v>
      </c>
      <c r="CG226" s="21">
        <v>0</v>
      </c>
      <c r="CH226" s="21">
        <v>0</v>
      </c>
      <c r="CI226" s="21">
        <v>0</v>
      </c>
      <c r="CJ226" s="21">
        <v>0</v>
      </c>
      <c r="CK226" s="21">
        <v>0</v>
      </c>
      <c r="CL226" s="21">
        <v>0</v>
      </c>
      <c r="CM226" s="21">
        <v>0</v>
      </c>
      <c r="CN226" s="21">
        <v>0</v>
      </c>
      <c r="CO226" s="21">
        <v>0</v>
      </c>
      <c r="CP226" s="21">
        <v>0</v>
      </c>
      <c r="CQ226" s="21">
        <v>0</v>
      </c>
      <c r="CR226" s="21">
        <v>0</v>
      </c>
      <c r="CS226" s="21">
        <v>0</v>
      </c>
      <c r="CT226" s="21">
        <v>0</v>
      </c>
      <c r="CU226" s="21">
        <v>0</v>
      </c>
      <c r="CV226" s="21">
        <v>0</v>
      </c>
      <c r="CW226" s="21">
        <v>0</v>
      </c>
      <c r="CX226" s="21">
        <v>0</v>
      </c>
      <c r="CY226" s="21">
        <v>0</v>
      </c>
      <c r="CZ226" s="21">
        <v>0</v>
      </c>
      <c r="DA226" s="21">
        <v>0</v>
      </c>
      <c r="DB226" s="21">
        <v>0</v>
      </c>
      <c r="DC226" s="21">
        <v>0</v>
      </c>
      <c r="DD226" s="21">
        <v>0</v>
      </c>
      <c r="DE226" s="21">
        <v>0</v>
      </c>
      <c r="DF226" s="21">
        <v>0</v>
      </c>
      <c r="DG226" s="21">
        <v>0</v>
      </c>
      <c r="DH226" s="21">
        <v>0</v>
      </c>
      <c r="DI226" s="21">
        <v>0</v>
      </c>
      <c r="DJ226" s="21">
        <v>0</v>
      </c>
      <c r="DK226" s="21">
        <v>0</v>
      </c>
      <c r="DL226" s="21">
        <v>0</v>
      </c>
      <c r="DM226" s="21">
        <v>0</v>
      </c>
      <c r="DN226" s="21">
        <v>0</v>
      </c>
      <c r="DO226" s="21">
        <v>0</v>
      </c>
      <c r="DP226" s="21">
        <v>0</v>
      </c>
      <c r="DQ226" s="21">
        <v>0</v>
      </c>
      <c r="DR226" s="21">
        <v>0</v>
      </c>
      <c r="DS226" s="21">
        <v>0</v>
      </c>
      <c r="DT226" s="21">
        <v>0</v>
      </c>
      <c r="DU226" s="21">
        <v>0</v>
      </c>
      <c r="DV226" s="21">
        <v>0</v>
      </c>
      <c r="DW226" s="21">
        <v>0</v>
      </c>
      <c r="DX226" s="21">
        <v>0</v>
      </c>
      <c r="DY226" s="21">
        <v>0</v>
      </c>
      <c r="DZ226" s="21">
        <v>0</v>
      </c>
      <c r="EA226" s="21">
        <v>0</v>
      </c>
      <c r="EB226" s="21">
        <v>0</v>
      </c>
      <c r="EC226" s="21">
        <v>0</v>
      </c>
      <c r="ED226" s="21">
        <v>0</v>
      </c>
      <c r="EE226" s="21">
        <v>0</v>
      </c>
      <c r="EF226" s="21">
        <v>0</v>
      </c>
      <c r="EG226" s="21">
        <v>0</v>
      </c>
      <c r="EH226" s="21">
        <v>0</v>
      </c>
      <c r="EI226" s="21">
        <v>0</v>
      </c>
      <c r="EJ226" s="21">
        <v>0</v>
      </c>
      <c r="EK226" s="21">
        <v>0</v>
      </c>
      <c r="EL226" s="21">
        <v>0</v>
      </c>
      <c r="EM226" s="21">
        <v>0</v>
      </c>
      <c r="EP226" s="21">
        <v>0</v>
      </c>
      <c r="EQ226" s="21">
        <v>0</v>
      </c>
      <c r="ER226" s="21">
        <v>0</v>
      </c>
      <c r="ES226" s="21">
        <v>0</v>
      </c>
      <c r="ET226" s="21">
        <v>0</v>
      </c>
    </row>
    <row r="227" spans="83:150" x14ac:dyDescent="0.3">
      <c r="CE227" s="21">
        <v>2016</v>
      </c>
      <c r="CF227" s="21">
        <v>0</v>
      </c>
      <c r="CG227" s="21">
        <v>0</v>
      </c>
      <c r="CH227" s="21">
        <v>0</v>
      </c>
      <c r="CI227" s="21">
        <v>0</v>
      </c>
      <c r="CJ227" s="21">
        <v>0</v>
      </c>
      <c r="CK227" s="21">
        <v>0</v>
      </c>
      <c r="CL227" s="21">
        <v>0</v>
      </c>
      <c r="CM227" s="21">
        <v>0</v>
      </c>
      <c r="CN227" s="21">
        <v>0</v>
      </c>
      <c r="CO227" s="21">
        <v>0</v>
      </c>
      <c r="CP227" s="21">
        <v>0</v>
      </c>
      <c r="CQ227" s="21">
        <v>0</v>
      </c>
      <c r="CR227" s="21">
        <v>0</v>
      </c>
      <c r="CS227" s="21">
        <v>0</v>
      </c>
      <c r="CT227" s="21">
        <v>0</v>
      </c>
      <c r="CU227" s="21">
        <v>0</v>
      </c>
      <c r="CV227" s="21">
        <v>0</v>
      </c>
      <c r="CW227" s="21">
        <v>0</v>
      </c>
      <c r="CX227" s="21">
        <v>0</v>
      </c>
      <c r="CY227" s="21">
        <v>0</v>
      </c>
      <c r="CZ227" s="21">
        <v>0</v>
      </c>
      <c r="DA227" s="21">
        <v>0</v>
      </c>
      <c r="DB227" s="21">
        <v>0</v>
      </c>
      <c r="DC227" s="21">
        <v>0</v>
      </c>
      <c r="DD227" s="21">
        <v>0</v>
      </c>
      <c r="DE227" s="21">
        <v>0</v>
      </c>
      <c r="DF227" s="21">
        <v>0</v>
      </c>
      <c r="DG227" s="21">
        <v>0</v>
      </c>
      <c r="DH227" s="21">
        <v>0</v>
      </c>
      <c r="DI227" s="21">
        <v>0</v>
      </c>
      <c r="DJ227" s="21">
        <v>0</v>
      </c>
      <c r="DK227" s="21">
        <v>0</v>
      </c>
      <c r="DL227" s="21">
        <v>0</v>
      </c>
      <c r="DM227" s="21">
        <v>0</v>
      </c>
      <c r="DN227" s="21">
        <v>0</v>
      </c>
      <c r="DO227" s="21">
        <v>0</v>
      </c>
      <c r="DP227" s="21">
        <v>0</v>
      </c>
      <c r="DQ227" s="21">
        <v>0</v>
      </c>
      <c r="DR227" s="21">
        <v>0</v>
      </c>
      <c r="DS227" s="21">
        <v>0</v>
      </c>
      <c r="DT227" s="21">
        <v>0</v>
      </c>
      <c r="DU227" s="21">
        <v>0</v>
      </c>
      <c r="DV227" s="21">
        <v>0</v>
      </c>
      <c r="DW227" s="21">
        <v>0</v>
      </c>
      <c r="DX227" s="21">
        <v>0</v>
      </c>
      <c r="DY227" s="21">
        <v>0</v>
      </c>
      <c r="DZ227" s="21">
        <v>0</v>
      </c>
      <c r="EA227" s="21">
        <v>0</v>
      </c>
      <c r="EB227" s="21">
        <v>0</v>
      </c>
      <c r="EC227" s="21">
        <v>0</v>
      </c>
      <c r="ED227" s="21">
        <v>0</v>
      </c>
      <c r="EE227" s="21">
        <v>0</v>
      </c>
      <c r="EF227" s="21">
        <v>0</v>
      </c>
      <c r="EG227" s="21">
        <v>0</v>
      </c>
      <c r="EH227" s="21">
        <v>0</v>
      </c>
      <c r="EI227" s="21">
        <v>0</v>
      </c>
      <c r="EJ227" s="21">
        <v>0</v>
      </c>
      <c r="EK227" s="21">
        <v>0</v>
      </c>
      <c r="EL227" s="21">
        <v>0</v>
      </c>
      <c r="EM227" s="21">
        <v>0</v>
      </c>
      <c r="EP227" s="21">
        <v>0</v>
      </c>
      <c r="EQ227" s="21">
        <v>0</v>
      </c>
      <c r="ER227" s="21">
        <v>0</v>
      </c>
      <c r="ES227" s="21">
        <v>0</v>
      </c>
      <c r="ET227" s="21">
        <v>0</v>
      </c>
    </row>
    <row r="228" spans="83:150" x14ac:dyDescent="0.3">
      <c r="CE228" s="21">
        <v>2017</v>
      </c>
      <c r="CF228" s="21">
        <v>0</v>
      </c>
      <c r="CG228" s="21">
        <v>0</v>
      </c>
      <c r="CH228" s="21">
        <v>0</v>
      </c>
      <c r="CI228" s="21">
        <v>0</v>
      </c>
      <c r="CJ228" s="21">
        <v>0</v>
      </c>
      <c r="CK228" s="21">
        <v>0</v>
      </c>
      <c r="CL228" s="21">
        <v>0</v>
      </c>
      <c r="CM228" s="21">
        <v>0</v>
      </c>
      <c r="CN228" s="21">
        <v>0</v>
      </c>
      <c r="CO228" s="21">
        <v>0</v>
      </c>
      <c r="CP228" s="21">
        <v>0</v>
      </c>
      <c r="CQ228" s="21">
        <v>0</v>
      </c>
      <c r="CR228" s="21">
        <v>0</v>
      </c>
      <c r="CS228" s="21">
        <v>0</v>
      </c>
      <c r="CT228" s="21">
        <v>0</v>
      </c>
      <c r="CU228" s="21">
        <v>0</v>
      </c>
      <c r="CV228" s="21">
        <v>0</v>
      </c>
      <c r="CW228" s="21">
        <v>0</v>
      </c>
      <c r="CX228" s="21">
        <v>0</v>
      </c>
      <c r="CY228" s="21">
        <v>0</v>
      </c>
      <c r="CZ228" s="21">
        <v>0</v>
      </c>
      <c r="DA228" s="21">
        <v>0</v>
      </c>
      <c r="DB228" s="21">
        <v>0</v>
      </c>
      <c r="DC228" s="21">
        <v>0</v>
      </c>
      <c r="DD228" s="21">
        <v>0</v>
      </c>
      <c r="DE228" s="21">
        <v>0</v>
      </c>
      <c r="DF228" s="21">
        <v>0</v>
      </c>
      <c r="DG228" s="21">
        <v>0</v>
      </c>
      <c r="DH228" s="21">
        <v>0</v>
      </c>
      <c r="DI228" s="21">
        <v>0</v>
      </c>
      <c r="DJ228" s="21">
        <v>0</v>
      </c>
      <c r="DK228" s="21">
        <v>0</v>
      </c>
      <c r="DL228" s="21">
        <v>0</v>
      </c>
      <c r="DM228" s="21">
        <v>0</v>
      </c>
      <c r="DN228" s="21">
        <v>0</v>
      </c>
      <c r="DO228" s="21">
        <v>0</v>
      </c>
      <c r="DP228" s="21">
        <v>0</v>
      </c>
      <c r="DQ228" s="21">
        <v>0</v>
      </c>
      <c r="DR228" s="21">
        <v>0</v>
      </c>
      <c r="DS228" s="21">
        <v>0</v>
      </c>
      <c r="DT228" s="21">
        <v>0</v>
      </c>
      <c r="DU228" s="21">
        <v>0</v>
      </c>
      <c r="DV228" s="21">
        <v>0</v>
      </c>
      <c r="DW228" s="21">
        <v>0</v>
      </c>
      <c r="DX228" s="21">
        <v>0</v>
      </c>
      <c r="DY228" s="21">
        <v>0</v>
      </c>
      <c r="DZ228" s="21">
        <v>0</v>
      </c>
      <c r="EA228" s="21">
        <v>0</v>
      </c>
      <c r="EB228" s="21">
        <v>0</v>
      </c>
      <c r="EC228" s="21">
        <v>0</v>
      </c>
      <c r="ED228" s="21">
        <v>0</v>
      </c>
      <c r="EE228" s="21">
        <v>0</v>
      </c>
      <c r="EF228" s="21">
        <v>0</v>
      </c>
      <c r="EG228" s="21">
        <v>0</v>
      </c>
      <c r="EH228" s="21">
        <v>0</v>
      </c>
      <c r="EI228" s="21">
        <v>0</v>
      </c>
      <c r="EJ228" s="21">
        <v>0</v>
      </c>
      <c r="EK228" s="21">
        <v>0</v>
      </c>
      <c r="EL228" s="21">
        <v>0</v>
      </c>
      <c r="EM228" s="21">
        <v>0</v>
      </c>
      <c r="EP228" s="21">
        <v>0</v>
      </c>
      <c r="EQ228" s="21">
        <v>0</v>
      </c>
      <c r="ER228" s="21">
        <v>0</v>
      </c>
      <c r="ES228" s="21">
        <v>0</v>
      </c>
      <c r="ET228" s="21">
        <v>0</v>
      </c>
    </row>
    <row r="229" spans="83:150" x14ac:dyDescent="0.3">
      <c r="CE229" s="21">
        <v>2018</v>
      </c>
      <c r="CF229" s="21">
        <f t="shared" ref="CF229:CF271" si="129">SUMPRODUCT(CF127:CF169,$DX$82:$DX$124)</f>
        <v>0</v>
      </c>
      <c r="CG229" s="21">
        <f t="shared" ref="CG229:DX235" si="130">SUMPRODUCT(CG127:CG169,$DX$82:$DX$124)</f>
        <v>0</v>
      </c>
      <c r="CH229" s="21">
        <f t="shared" si="130"/>
        <v>0</v>
      </c>
      <c r="CI229" s="21">
        <f t="shared" si="130"/>
        <v>0</v>
      </c>
      <c r="CJ229" s="21">
        <f t="shared" si="130"/>
        <v>0</v>
      </c>
      <c r="CK229" s="21">
        <f t="shared" si="130"/>
        <v>0</v>
      </c>
      <c r="CL229" s="21">
        <f t="shared" si="130"/>
        <v>0</v>
      </c>
      <c r="CM229" s="21">
        <f t="shared" si="130"/>
        <v>0</v>
      </c>
      <c r="CN229" s="21">
        <f t="shared" si="130"/>
        <v>0</v>
      </c>
      <c r="CO229" s="21">
        <f t="shared" si="130"/>
        <v>0</v>
      </c>
      <c r="CP229" s="21">
        <f t="shared" si="130"/>
        <v>0</v>
      </c>
      <c r="CQ229" s="21">
        <f t="shared" si="130"/>
        <v>0</v>
      </c>
      <c r="CR229" s="21">
        <f t="shared" si="130"/>
        <v>0</v>
      </c>
      <c r="CS229" s="21">
        <f t="shared" si="130"/>
        <v>0</v>
      </c>
      <c r="CT229" s="21">
        <f t="shared" si="130"/>
        <v>0</v>
      </c>
      <c r="CU229" s="21">
        <f t="shared" si="130"/>
        <v>0</v>
      </c>
      <c r="CV229" s="21">
        <f t="shared" si="130"/>
        <v>0</v>
      </c>
      <c r="CW229" s="21">
        <f t="shared" si="130"/>
        <v>0</v>
      </c>
      <c r="CX229" s="21">
        <f t="shared" si="130"/>
        <v>0</v>
      </c>
      <c r="CY229" s="21">
        <f t="shared" si="130"/>
        <v>0</v>
      </c>
      <c r="CZ229" s="21">
        <f t="shared" si="130"/>
        <v>0</v>
      </c>
      <c r="DA229" s="21">
        <f t="shared" si="130"/>
        <v>0</v>
      </c>
      <c r="DB229" s="21">
        <f t="shared" si="130"/>
        <v>0</v>
      </c>
      <c r="DC229" s="21">
        <f t="shared" si="130"/>
        <v>0</v>
      </c>
      <c r="DD229" s="21">
        <f t="shared" si="130"/>
        <v>0</v>
      </c>
      <c r="DE229" s="21">
        <f t="shared" si="130"/>
        <v>0</v>
      </c>
      <c r="DF229" s="21">
        <f t="shared" si="130"/>
        <v>0</v>
      </c>
      <c r="DG229" s="21">
        <f t="shared" si="130"/>
        <v>0</v>
      </c>
      <c r="DH229" s="21">
        <f t="shared" si="130"/>
        <v>0</v>
      </c>
      <c r="DI229" s="21">
        <f t="shared" si="130"/>
        <v>0</v>
      </c>
      <c r="DJ229" s="21">
        <f t="shared" si="130"/>
        <v>0</v>
      </c>
      <c r="DK229" s="21">
        <f t="shared" si="130"/>
        <v>0</v>
      </c>
      <c r="DL229" s="21">
        <f t="shared" si="130"/>
        <v>0</v>
      </c>
      <c r="DM229" s="21">
        <f t="shared" si="130"/>
        <v>0</v>
      </c>
      <c r="DN229" s="21">
        <f t="shared" si="130"/>
        <v>0</v>
      </c>
      <c r="DO229" s="21">
        <f t="shared" si="130"/>
        <v>0</v>
      </c>
      <c r="DP229" s="21">
        <f t="shared" si="130"/>
        <v>0</v>
      </c>
      <c r="DQ229" s="21">
        <f t="shared" si="130"/>
        <v>0</v>
      </c>
      <c r="DR229" s="21">
        <f t="shared" si="130"/>
        <v>0</v>
      </c>
      <c r="DS229" s="21">
        <f t="shared" si="130"/>
        <v>0</v>
      </c>
      <c r="DT229" s="21">
        <f t="shared" si="130"/>
        <v>0</v>
      </c>
      <c r="DU229" s="21">
        <f t="shared" si="130"/>
        <v>0</v>
      </c>
      <c r="DV229" s="21">
        <f t="shared" si="130"/>
        <v>0</v>
      </c>
      <c r="DW229" s="21">
        <f t="shared" si="130"/>
        <v>0</v>
      </c>
      <c r="DX229" s="21">
        <f t="shared" si="130"/>
        <v>0</v>
      </c>
      <c r="DY229" s="21">
        <f t="shared" ref="DY229:ED238" si="131">SUMPRODUCT(DY286:DY328,$DY$83:$DY$125)</f>
        <v>0</v>
      </c>
      <c r="DZ229" s="21">
        <f t="shared" si="131"/>
        <v>0</v>
      </c>
      <c r="EA229" s="21">
        <f t="shared" si="131"/>
        <v>0</v>
      </c>
      <c r="EB229" s="21">
        <f t="shared" si="131"/>
        <v>0</v>
      </c>
      <c r="EC229" s="21">
        <f t="shared" si="131"/>
        <v>0</v>
      </c>
      <c r="ED229" s="21">
        <f t="shared" si="131"/>
        <v>0</v>
      </c>
      <c r="EE229" s="21">
        <f t="shared" ref="EE229:EF244" si="132">SUMPRODUCT(EE286:EE328,$DY$83:$DY$125)</f>
        <v>0</v>
      </c>
      <c r="EF229" s="21">
        <f t="shared" si="132"/>
        <v>0</v>
      </c>
      <c r="EG229" s="21">
        <f t="shared" ref="EG229:EG244" si="133">SUMPRODUCT(EG127:EG169,$DX$82:$DX$124)</f>
        <v>0</v>
      </c>
      <c r="EH229" s="21">
        <f t="shared" ref="EH229:EM244" si="134">SUMPRODUCT(EH286:EH328,$DY$83:$DY$125)</f>
        <v>0</v>
      </c>
      <c r="EI229" s="21">
        <f t="shared" si="134"/>
        <v>0</v>
      </c>
      <c r="EJ229" s="21">
        <f t="shared" si="134"/>
        <v>0</v>
      </c>
      <c r="EK229" s="21">
        <f t="shared" si="134"/>
        <v>0</v>
      </c>
      <c r="EL229" s="21">
        <f t="shared" si="134"/>
        <v>0</v>
      </c>
      <c r="EM229" s="21">
        <f t="shared" si="134"/>
        <v>0</v>
      </c>
      <c r="EP229" s="21">
        <f t="shared" ref="EP229:ET238" si="135">SUMPRODUCT(EP286:EP328,$DY$83:$DY$125)</f>
        <v>0</v>
      </c>
      <c r="EQ229" s="21">
        <f t="shared" si="135"/>
        <v>0</v>
      </c>
      <c r="ER229" s="21">
        <f t="shared" si="135"/>
        <v>0</v>
      </c>
      <c r="ES229" s="21">
        <f t="shared" si="135"/>
        <v>0</v>
      </c>
      <c r="ET229" s="21">
        <f t="shared" si="135"/>
        <v>0</v>
      </c>
    </row>
    <row r="230" spans="83:150" x14ac:dyDescent="0.3">
      <c r="CE230" s="21">
        <v>2019</v>
      </c>
      <c r="CF230" s="21">
        <f t="shared" si="129"/>
        <v>0</v>
      </c>
      <c r="CG230" s="21">
        <f t="shared" ref="CG230:CU230" si="136">SUMPRODUCT(CG128:CG170,$DX$82:$DX$124)</f>
        <v>0</v>
      </c>
      <c r="CH230" s="21">
        <f t="shared" si="136"/>
        <v>0</v>
      </c>
      <c r="CI230" s="21">
        <f t="shared" si="136"/>
        <v>0</v>
      </c>
      <c r="CJ230" s="21">
        <f t="shared" si="136"/>
        <v>0</v>
      </c>
      <c r="CK230" s="21">
        <f t="shared" si="136"/>
        <v>0</v>
      </c>
      <c r="CL230" s="21">
        <f t="shared" si="136"/>
        <v>0</v>
      </c>
      <c r="CM230" s="21">
        <f t="shared" si="136"/>
        <v>0</v>
      </c>
      <c r="CN230" s="21">
        <f t="shared" si="136"/>
        <v>0</v>
      </c>
      <c r="CO230" s="21">
        <f t="shared" si="136"/>
        <v>0</v>
      </c>
      <c r="CP230" s="21">
        <f t="shared" si="136"/>
        <v>0</v>
      </c>
      <c r="CQ230" s="21">
        <f t="shared" si="136"/>
        <v>0</v>
      </c>
      <c r="CR230" s="21">
        <f t="shared" si="136"/>
        <v>0</v>
      </c>
      <c r="CS230" s="21">
        <f t="shared" si="136"/>
        <v>0</v>
      </c>
      <c r="CT230" s="21">
        <f t="shared" si="136"/>
        <v>0</v>
      </c>
      <c r="CU230" s="21">
        <f t="shared" si="136"/>
        <v>0</v>
      </c>
      <c r="CV230" s="21">
        <f t="shared" si="130"/>
        <v>0</v>
      </c>
      <c r="CW230" s="21">
        <f t="shared" si="130"/>
        <v>0</v>
      </c>
      <c r="CX230" s="21">
        <f t="shared" si="130"/>
        <v>0</v>
      </c>
      <c r="CY230" s="21">
        <f t="shared" si="130"/>
        <v>0</v>
      </c>
      <c r="CZ230" s="21">
        <f t="shared" si="130"/>
        <v>0</v>
      </c>
      <c r="DA230" s="21">
        <f t="shared" si="130"/>
        <v>0</v>
      </c>
      <c r="DB230" s="21">
        <f t="shared" si="130"/>
        <v>0</v>
      </c>
      <c r="DC230" s="21">
        <f t="shared" si="130"/>
        <v>0</v>
      </c>
      <c r="DD230" s="21">
        <f t="shared" si="130"/>
        <v>0</v>
      </c>
      <c r="DE230" s="21">
        <f t="shared" si="130"/>
        <v>0</v>
      </c>
      <c r="DF230" s="21">
        <f t="shared" si="130"/>
        <v>0</v>
      </c>
      <c r="DG230" s="21">
        <f t="shared" si="130"/>
        <v>0</v>
      </c>
      <c r="DH230" s="21">
        <f t="shared" si="130"/>
        <v>0</v>
      </c>
      <c r="DI230" s="21">
        <f t="shared" si="130"/>
        <v>0</v>
      </c>
      <c r="DJ230" s="21">
        <f t="shared" si="130"/>
        <v>0</v>
      </c>
      <c r="DK230" s="21">
        <f t="shared" si="130"/>
        <v>0</v>
      </c>
      <c r="DL230" s="21">
        <f t="shared" si="130"/>
        <v>0</v>
      </c>
      <c r="DM230" s="21">
        <f t="shared" si="130"/>
        <v>0</v>
      </c>
      <c r="DN230" s="21">
        <f t="shared" si="130"/>
        <v>0</v>
      </c>
      <c r="DO230" s="21">
        <f t="shared" si="130"/>
        <v>0</v>
      </c>
      <c r="DP230" s="21">
        <f t="shared" si="130"/>
        <v>0</v>
      </c>
      <c r="DQ230" s="21">
        <f t="shared" si="130"/>
        <v>0</v>
      </c>
      <c r="DR230" s="21">
        <f t="shared" si="130"/>
        <v>0</v>
      </c>
      <c r="DS230" s="21">
        <f t="shared" si="130"/>
        <v>0</v>
      </c>
      <c r="DT230" s="21">
        <f t="shared" si="130"/>
        <v>0</v>
      </c>
      <c r="DU230" s="21">
        <f t="shared" si="130"/>
        <v>0</v>
      </c>
      <c r="DV230" s="21">
        <f t="shared" si="130"/>
        <v>0</v>
      </c>
      <c r="DW230" s="21">
        <f t="shared" si="130"/>
        <v>0</v>
      </c>
      <c r="DX230" s="21">
        <f t="shared" si="130"/>
        <v>0</v>
      </c>
      <c r="DY230" s="21">
        <f t="shared" si="131"/>
        <v>0</v>
      </c>
      <c r="DZ230" s="21">
        <f t="shared" si="131"/>
        <v>0</v>
      </c>
      <c r="EA230" s="21">
        <f t="shared" si="131"/>
        <v>0</v>
      </c>
      <c r="EB230" s="21">
        <f t="shared" si="131"/>
        <v>0</v>
      </c>
      <c r="EC230" s="21">
        <f t="shared" si="131"/>
        <v>0</v>
      </c>
      <c r="ED230" s="21">
        <f t="shared" si="131"/>
        <v>0</v>
      </c>
      <c r="EE230" s="21">
        <f t="shared" si="132"/>
        <v>0</v>
      </c>
      <c r="EF230" s="21">
        <f t="shared" si="132"/>
        <v>0</v>
      </c>
      <c r="EG230" s="21">
        <f t="shared" si="133"/>
        <v>0</v>
      </c>
      <c r="EH230" s="21">
        <f t="shared" si="134"/>
        <v>0</v>
      </c>
      <c r="EI230" s="21">
        <f t="shared" si="134"/>
        <v>0</v>
      </c>
      <c r="EJ230" s="21">
        <f t="shared" si="134"/>
        <v>0</v>
      </c>
      <c r="EK230" s="21">
        <f t="shared" si="134"/>
        <v>0</v>
      </c>
      <c r="EL230" s="21">
        <f t="shared" si="134"/>
        <v>0</v>
      </c>
      <c r="EM230" s="21">
        <f t="shared" si="134"/>
        <v>0</v>
      </c>
      <c r="EP230" s="21">
        <f t="shared" si="135"/>
        <v>0</v>
      </c>
      <c r="EQ230" s="21">
        <f t="shared" si="135"/>
        <v>0</v>
      </c>
      <c r="ER230" s="21">
        <f t="shared" si="135"/>
        <v>0</v>
      </c>
      <c r="ES230" s="21">
        <f t="shared" si="135"/>
        <v>0</v>
      </c>
      <c r="ET230" s="21">
        <f t="shared" si="135"/>
        <v>0</v>
      </c>
    </row>
    <row r="231" spans="83:150" x14ac:dyDescent="0.3">
      <c r="CE231" s="21">
        <v>2020</v>
      </c>
      <c r="CF231" s="21">
        <f t="shared" si="129"/>
        <v>0</v>
      </c>
      <c r="CG231" s="21">
        <f t="shared" si="130"/>
        <v>0</v>
      </c>
      <c r="CH231" s="21">
        <f t="shared" si="130"/>
        <v>0</v>
      </c>
      <c r="CI231" s="21">
        <f t="shared" si="130"/>
        <v>0</v>
      </c>
      <c r="CJ231" s="21">
        <f t="shared" si="130"/>
        <v>0</v>
      </c>
      <c r="CK231" s="21">
        <f t="shared" si="130"/>
        <v>0</v>
      </c>
      <c r="CL231" s="21">
        <f t="shared" si="130"/>
        <v>0</v>
      </c>
      <c r="CM231" s="21">
        <f t="shared" si="130"/>
        <v>0</v>
      </c>
      <c r="CN231" s="21">
        <f t="shared" si="130"/>
        <v>0</v>
      </c>
      <c r="CO231" s="21">
        <f t="shared" si="130"/>
        <v>0</v>
      </c>
      <c r="CP231" s="21">
        <f t="shared" si="130"/>
        <v>0</v>
      </c>
      <c r="CQ231" s="21">
        <f t="shared" si="130"/>
        <v>0</v>
      </c>
      <c r="CR231" s="21">
        <f t="shared" si="130"/>
        <v>0</v>
      </c>
      <c r="CS231" s="21">
        <f t="shared" si="130"/>
        <v>0</v>
      </c>
      <c r="CT231" s="21">
        <f t="shared" si="130"/>
        <v>0</v>
      </c>
      <c r="CU231" s="21">
        <f t="shared" si="130"/>
        <v>0</v>
      </c>
      <c r="CV231" s="21">
        <f t="shared" si="130"/>
        <v>0</v>
      </c>
      <c r="CW231" s="21">
        <f t="shared" si="130"/>
        <v>0</v>
      </c>
      <c r="CX231" s="21">
        <f t="shared" si="130"/>
        <v>0</v>
      </c>
      <c r="CY231" s="21">
        <f t="shared" si="130"/>
        <v>0</v>
      </c>
      <c r="CZ231" s="21">
        <f t="shared" si="130"/>
        <v>0</v>
      </c>
      <c r="DA231" s="21">
        <f t="shared" si="130"/>
        <v>0</v>
      </c>
      <c r="DB231" s="21">
        <f t="shared" si="130"/>
        <v>0</v>
      </c>
      <c r="DC231" s="21">
        <f t="shared" si="130"/>
        <v>0</v>
      </c>
      <c r="DD231" s="21">
        <f t="shared" si="130"/>
        <v>0</v>
      </c>
      <c r="DE231" s="21">
        <f t="shared" si="130"/>
        <v>0</v>
      </c>
      <c r="DF231" s="21">
        <f t="shared" si="130"/>
        <v>0</v>
      </c>
      <c r="DG231" s="21">
        <f t="shared" si="130"/>
        <v>0</v>
      </c>
      <c r="DH231" s="21">
        <f t="shared" si="130"/>
        <v>0</v>
      </c>
      <c r="DI231" s="21">
        <f t="shared" si="130"/>
        <v>0</v>
      </c>
      <c r="DJ231" s="21">
        <f t="shared" si="130"/>
        <v>0</v>
      </c>
      <c r="DK231" s="21">
        <f t="shared" si="130"/>
        <v>0</v>
      </c>
      <c r="DL231" s="21">
        <f t="shared" si="130"/>
        <v>0</v>
      </c>
      <c r="DM231" s="21">
        <f t="shared" si="130"/>
        <v>0</v>
      </c>
      <c r="DN231" s="21">
        <f t="shared" si="130"/>
        <v>0</v>
      </c>
      <c r="DO231" s="21">
        <f t="shared" si="130"/>
        <v>0</v>
      </c>
      <c r="DP231" s="21">
        <f t="shared" si="130"/>
        <v>0</v>
      </c>
      <c r="DQ231" s="21">
        <f t="shared" si="130"/>
        <v>0</v>
      </c>
      <c r="DR231" s="21">
        <f t="shared" si="130"/>
        <v>0</v>
      </c>
      <c r="DS231" s="21">
        <f t="shared" si="130"/>
        <v>0</v>
      </c>
      <c r="DT231" s="21">
        <f t="shared" si="130"/>
        <v>0</v>
      </c>
      <c r="DU231" s="21">
        <f t="shared" si="130"/>
        <v>0</v>
      </c>
      <c r="DV231" s="21">
        <f t="shared" si="130"/>
        <v>0</v>
      </c>
      <c r="DW231" s="21">
        <f t="shared" si="130"/>
        <v>0</v>
      </c>
      <c r="DX231" s="21">
        <f t="shared" si="130"/>
        <v>0</v>
      </c>
      <c r="DY231" s="21">
        <f t="shared" si="131"/>
        <v>0</v>
      </c>
      <c r="DZ231" s="21">
        <f t="shared" si="131"/>
        <v>0</v>
      </c>
      <c r="EA231" s="21">
        <f t="shared" si="131"/>
        <v>0</v>
      </c>
      <c r="EB231" s="21">
        <f t="shared" si="131"/>
        <v>0</v>
      </c>
      <c r="EC231" s="21">
        <f t="shared" si="131"/>
        <v>0</v>
      </c>
      <c r="ED231" s="21">
        <f t="shared" si="131"/>
        <v>0</v>
      </c>
      <c r="EE231" s="21">
        <f t="shared" si="132"/>
        <v>0</v>
      </c>
      <c r="EF231" s="21">
        <f t="shared" si="132"/>
        <v>0</v>
      </c>
      <c r="EG231" s="21">
        <f t="shared" si="133"/>
        <v>0</v>
      </c>
      <c r="EH231" s="21">
        <f t="shared" si="134"/>
        <v>0</v>
      </c>
      <c r="EI231" s="21">
        <f t="shared" si="134"/>
        <v>0</v>
      </c>
      <c r="EJ231" s="21">
        <f t="shared" si="134"/>
        <v>0</v>
      </c>
      <c r="EK231" s="21">
        <f t="shared" si="134"/>
        <v>0</v>
      </c>
      <c r="EL231" s="21">
        <f t="shared" si="134"/>
        <v>0</v>
      </c>
      <c r="EM231" s="21">
        <f t="shared" si="134"/>
        <v>0</v>
      </c>
      <c r="EP231" s="21">
        <f t="shared" si="135"/>
        <v>0</v>
      </c>
      <c r="EQ231" s="21">
        <f t="shared" si="135"/>
        <v>0</v>
      </c>
      <c r="ER231" s="21">
        <f t="shared" si="135"/>
        <v>0</v>
      </c>
      <c r="ES231" s="21">
        <f t="shared" si="135"/>
        <v>0</v>
      </c>
      <c r="ET231" s="21">
        <f t="shared" si="135"/>
        <v>0</v>
      </c>
    </row>
    <row r="232" spans="83:150" x14ac:dyDescent="0.3">
      <c r="CE232" s="21">
        <v>2021</v>
      </c>
      <c r="CF232" s="21">
        <f t="shared" si="129"/>
        <v>0</v>
      </c>
      <c r="CG232" s="21">
        <f t="shared" si="130"/>
        <v>0</v>
      </c>
      <c r="CH232" s="21">
        <f t="shared" si="130"/>
        <v>0</v>
      </c>
      <c r="CI232" s="21">
        <f t="shared" si="130"/>
        <v>0</v>
      </c>
      <c r="CJ232" s="21">
        <f t="shared" si="130"/>
        <v>0</v>
      </c>
      <c r="CK232" s="21">
        <f t="shared" si="130"/>
        <v>0</v>
      </c>
      <c r="CL232" s="21">
        <f t="shared" si="130"/>
        <v>0</v>
      </c>
      <c r="CM232" s="21">
        <f t="shared" si="130"/>
        <v>0</v>
      </c>
      <c r="CN232" s="21">
        <f t="shared" si="130"/>
        <v>0</v>
      </c>
      <c r="CO232" s="21">
        <f t="shared" si="130"/>
        <v>0</v>
      </c>
      <c r="CP232" s="21">
        <f t="shared" si="130"/>
        <v>0</v>
      </c>
      <c r="CQ232" s="21">
        <f t="shared" si="130"/>
        <v>0</v>
      </c>
      <c r="CR232" s="21">
        <f t="shared" si="130"/>
        <v>0</v>
      </c>
      <c r="CS232" s="21">
        <f t="shared" si="130"/>
        <v>0</v>
      </c>
      <c r="CT232" s="21">
        <f t="shared" si="130"/>
        <v>0</v>
      </c>
      <c r="CU232" s="21">
        <f t="shared" si="130"/>
        <v>0</v>
      </c>
      <c r="CV232" s="21">
        <f t="shared" si="130"/>
        <v>0</v>
      </c>
      <c r="CW232" s="21">
        <f t="shared" si="130"/>
        <v>0</v>
      </c>
      <c r="CX232" s="21">
        <f t="shared" si="130"/>
        <v>0</v>
      </c>
      <c r="CY232" s="21">
        <f t="shared" si="130"/>
        <v>0</v>
      </c>
      <c r="CZ232" s="21">
        <f t="shared" si="130"/>
        <v>0</v>
      </c>
      <c r="DA232" s="21">
        <f t="shared" si="130"/>
        <v>0</v>
      </c>
      <c r="DB232" s="21">
        <f t="shared" si="130"/>
        <v>0</v>
      </c>
      <c r="DC232" s="21">
        <f t="shared" si="130"/>
        <v>0</v>
      </c>
      <c r="DD232" s="21">
        <f t="shared" si="130"/>
        <v>0</v>
      </c>
      <c r="DE232" s="21">
        <f t="shared" si="130"/>
        <v>0</v>
      </c>
      <c r="DF232" s="21">
        <f t="shared" si="130"/>
        <v>0</v>
      </c>
      <c r="DG232" s="21">
        <f t="shared" si="130"/>
        <v>0</v>
      </c>
      <c r="DH232" s="21">
        <f t="shared" si="130"/>
        <v>0</v>
      </c>
      <c r="DI232" s="21">
        <f t="shared" si="130"/>
        <v>0</v>
      </c>
      <c r="DJ232" s="21">
        <f t="shared" si="130"/>
        <v>0</v>
      </c>
      <c r="DK232" s="21">
        <f t="shared" si="130"/>
        <v>0</v>
      </c>
      <c r="DL232" s="21">
        <f t="shared" si="130"/>
        <v>0</v>
      </c>
      <c r="DM232" s="21">
        <f t="shared" si="130"/>
        <v>0</v>
      </c>
      <c r="DN232" s="21">
        <f t="shared" si="130"/>
        <v>0</v>
      </c>
      <c r="DO232" s="21">
        <f t="shared" si="130"/>
        <v>0</v>
      </c>
      <c r="DP232" s="21">
        <f t="shared" si="130"/>
        <v>0</v>
      </c>
      <c r="DQ232" s="21">
        <f t="shared" si="130"/>
        <v>0</v>
      </c>
      <c r="DR232" s="21">
        <f t="shared" si="130"/>
        <v>0</v>
      </c>
      <c r="DS232" s="21">
        <f t="shared" si="130"/>
        <v>0</v>
      </c>
      <c r="DT232" s="21">
        <f t="shared" si="130"/>
        <v>0</v>
      </c>
      <c r="DU232" s="21">
        <f t="shared" si="130"/>
        <v>0</v>
      </c>
      <c r="DV232" s="21">
        <f t="shared" si="130"/>
        <v>0</v>
      </c>
      <c r="DW232" s="21">
        <f t="shared" si="130"/>
        <v>0</v>
      </c>
      <c r="DX232" s="21">
        <f t="shared" si="130"/>
        <v>0</v>
      </c>
      <c r="DY232" s="21">
        <f t="shared" si="131"/>
        <v>0</v>
      </c>
      <c r="DZ232" s="21">
        <f t="shared" si="131"/>
        <v>0</v>
      </c>
      <c r="EA232" s="21">
        <f t="shared" si="131"/>
        <v>0</v>
      </c>
      <c r="EB232" s="21">
        <f t="shared" si="131"/>
        <v>0</v>
      </c>
      <c r="EC232" s="21">
        <f t="shared" si="131"/>
        <v>0</v>
      </c>
      <c r="ED232" s="21">
        <f t="shared" si="131"/>
        <v>0</v>
      </c>
      <c r="EE232" s="21">
        <f t="shared" si="132"/>
        <v>0</v>
      </c>
      <c r="EF232" s="21">
        <f t="shared" si="132"/>
        <v>0</v>
      </c>
      <c r="EG232" s="21">
        <f t="shared" si="133"/>
        <v>0</v>
      </c>
      <c r="EH232" s="21">
        <f t="shared" si="134"/>
        <v>0</v>
      </c>
      <c r="EI232" s="21">
        <f t="shared" si="134"/>
        <v>0</v>
      </c>
      <c r="EJ232" s="21">
        <f t="shared" si="134"/>
        <v>0</v>
      </c>
      <c r="EK232" s="21">
        <f t="shared" si="134"/>
        <v>0</v>
      </c>
      <c r="EL232" s="21">
        <f t="shared" si="134"/>
        <v>0</v>
      </c>
      <c r="EM232" s="21">
        <f t="shared" si="134"/>
        <v>0</v>
      </c>
      <c r="EP232" s="21">
        <f t="shared" si="135"/>
        <v>0</v>
      </c>
      <c r="EQ232" s="21">
        <f t="shared" si="135"/>
        <v>0</v>
      </c>
      <c r="ER232" s="21">
        <f t="shared" si="135"/>
        <v>0</v>
      </c>
      <c r="ES232" s="21">
        <f t="shared" si="135"/>
        <v>0</v>
      </c>
      <c r="ET232" s="21">
        <f t="shared" si="135"/>
        <v>0</v>
      </c>
    </row>
    <row r="233" spans="83:150" x14ac:dyDescent="0.3">
      <c r="CE233" s="21">
        <v>2022</v>
      </c>
      <c r="CF233" s="21">
        <f t="shared" si="129"/>
        <v>0</v>
      </c>
      <c r="CG233" s="21">
        <f t="shared" si="130"/>
        <v>0</v>
      </c>
      <c r="CH233" s="21">
        <f t="shared" si="130"/>
        <v>0</v>
      </c>
      <c r="CI233" s="21">
        <f t="shared" si="130"/>
        <v>0</v>
      </c>
      <c r="CJ233" s="21">
        <f t="shared" si="130"/>
        <v>0</v>
      </c>
      <c r="CK233" s="21">
        <f t="shared" si="130"/>
        <v>0</v>
      </c>
      <c r="CL233" s="21">
        <f t="shared" si="130"/>
        <v>0</v>
      </c>
      <c r="CM233" s="21">
        <f t="shared" si="130"/>
        <v>0</v>
      </c>
      <c r="CN233" s="21">
        <f t="shared" si="130"/>
        <v>0</v>
      </c>
      <c r="CO233" s="21">
        <f t="shared" si="130"/>
        <v>0</v>
      </c>
      <c r="CP233" s="21">
        <f t="shared" si="130"/>
        <v>0</v>
      </c>
      <c r="CQ233" s="21">
        <f t="shared" si="130"/>
        <v>0</v>
      </c>
      <c r="CR233" s="21">
        <f t="shared" si="130"/>
        <v>0</v>
      </c>
      <c r="CS233" s="21">
        <f t="shared" si="130"/>
        <v>0</v>
      </c>
      <c r="CT233" s="21">
        <f t="shared" si="130"/>
        <v>0</v>
      </c>
      <c r="CU233" s="21">
        <f t="shared" si="130"/>
        <v>0</v>
      </c>
      <c r="CV233" s="21">
        <f t="shared" si="130"/>
        <v>0</v>
      </c>
      <c r="CW233" s="21">
        <f t="shared" si="130"/>
        <v>0</v>
      </c>
      <c r="CX233" s="21">
        <f t="shared" si="130"/>
        <v>0</v>
      </c>
      <c r="CY233" s="21">
        <f t="shared" si="130"/>
        <v>0</v>
      </c>
      <c r="CZ233" s="21">
        <f t="shared" si="130"/>
        <v>0</v>
      </c>
      <c r="DA233" s="21">
        <f t="shared" si="130"/>
        <v>0</v>
      </c>
      <c r="DB233" s="21">
        <f t="shared" si="130"/>
        <v>0</v>
      </c>
      <c r="DC233" s="21">
        <f t="shared" si="130"/>
        <v>0</v>
      </c>
      <c r="DD233" s="21">
        <f t="shared" si="130"/>
        <v>0</v>
      </c>
      <c r="DE233" s="21">
        <f t="shared" si="130"/>
        <v>0</v>
      </c>
      <c r="DF233" s="21">
        <f t="shared" si="130"/>
        <v>0</v>
      </c>
      <c r="DG233" s="21">
        <f t="shared" si="130"/>
        <v>0</v>
      </c>
      <c r="DH233" s="21">
        <f t="shared" si="130"/>
        <v>0</v>
      </c>
      <c r="DI233" s="21">
        <f t="shared" si="130"/>
        <v>0</v>
      </c>
      <c r="DJ233" s="21">
        <f t="shared" si="130"/>
        <v>0</v>
      </c>
      <c r="DK233" s="21">
        <f t="shared" si="130"/>
        <v>0</v>
      </c>
      <c r="DL233" s="21">
        <f t="shared" si="130"/>
        <v>0</v>
      </c>
      <c r="DM233" s="21">
        <f t="shared" si="130"/>
        <v>0</v>
      </c>
      <c r="DN233" s="21">
        <f t="shared" si="130"/>
        <v>0</v>
      </c>
      <c r="DO233" s="21">
        <f t="shared" si="130"/>
        <v>0</v>
      </c>
      <c r="DP233" s="21">
        <f t="shared" si="130"/>
        <v>0</v>
      </c>
      <c r="DQ233" s="21">
        <f t="shared" si="130"/>
        <v>0</v>
      </c>
      <c r="DR233" s="21">
        <f t="shared" si="130"/>
        <v>0</v>
      </c>
      <c r="DS233" s="21">
        <f t="shared" si="130"/>
        <v>0</v>
      </c>
      <c r="DT233" s="21">
        <f t="shared" si="130"/>
        <v>0</v>
      </c>
      <c r="DU233" s="21">
        <f t="shared" si="130"/>
        <v>0</v>
      </c>
      <c r="DV233" s="21">
        <f t="shared" si="130"/>
        <v>0</v>
      </c>
      <c r="DW233" s="21">
        <f t="shared" si="130"/>
        <v>0</v>
      </c>
      <c r="DX233" s="21">
        <f t="shared" si="130"/>
        <v>0</v>
      </c>
      <c r="DY233" s="21">
        <f t="shared" si="131"/>
        <v>0</v>
      </c>
      <c r="DZ233" s="21">
        <f t="shared" si="131"/>
        <v>0</v>
      </c>
      <c r="EA233" s="21">
        <f t="shared" si="131"/>
        <v>0</v>
      </c>
      <c r="EB233" s="21">
        <f t="shared" si="131"/>
        <v>0</v>
      </c>
      <c r="EC233" s="21">
        <f t="shared" si="131"/>
        <v>0</v>
      </c>
      <c r="ED233" s="21">
        <f t="shared" si="131"/>
        <v>0</v>
      </c>
      <c r="EE233" s="21">
        <f t="shared" si="132"/>
        <v>0</v>
      </c>
      <c r="EF233" s="21">
        <f t="shared" si="132"/>
        <v>0</v>
      </c>
      <c r="EG233" s="21">
        <f t="shared" si="133"/>
        <v>0</v>
      </c>
      <c r="EH233" s="21">
        <f t="shared" si="134"/>
        <v>0</v>
      </c>
      <c r="EI233" s="21">
        <f t="shared" si="134"/>
        <v>0</v>
      </c>
      <c r="EJ233" s="21">
        <f t="shared" si="134"/>
        <v>0</v>
      </c>
      <c r="EK233" s="21">
        <f t="shared" si="134"/>
        <v>0</v>
      </c>
      <c r="EL233" s="21">
        <f t="shared" si="134"/>
        <v>0</v>
      </c>
      <c r="EM233" s="21">
        <f t="shared" si="134"/>
        <v>0</v>
      </c>
      <c r="EP233" s="21">
        <f t="shared" si="135"/>
        <v>0</v>
      </c>
      <c r="EQ233" s="21">
        <f t="shared" si="135"/>
        <v>0</v>
      </c>
      <c r="ER233" s="21">
        <f t="shared" si="135"/>
        <v>0</v>
      </c>
      <c r="ES233" s="21">
        <f t="shared" si="135"/>
        <v>0</v>
      </c>
      <c r="ET233" s="21">
        <f t="shared" si="135"/>
        <v>0</v>
      </c>
    </row>
    <row r="234" spans="83:150" x14ac:dyDescent="0.3">
      <c r="CE234" s="21">
        <v>2023</v>
      </c>
      <c r="CF234" s="21">
        <f t="shared" si="129"/>
        <v>0</v>
      </c>
      <c r="CG234" s="21">
        <f t="shared" si="130"/>
        <v>0</v>
      </c>
      <c r="CH234" s="21">
        <f t="shared" si="130"/>
        <v>0</v>
      </c>
      <c r="CI234" s="21">
        <f t="shared" si="130"/>
        <v>0</v>
      </c>
      <c r="CJ234" s="21">
        <f t="shared" si="130"/>
        <v>0</v>
      </c>
      <c r="CK234" s="21">
        <f t="shared" si="130"/>
        <v>0</v>
      </c>
      <c r="CL234" s="21">
        <f t="shared" si="130"/>
        <v>0</v>
      </c>
      <c r="CM234" s="21">
        <f t="shared" si="130"/>
        <v>0</v>
      </c>
      <c r="CN234" s="21">
        <f t="shared" si="130"/>
        <v>0</v>
      </c>
      <c r="CO234" s="21">
        <f t="shared" si="130"/>
        <v>0</v>
      </c>
      <c r="CP234" s="21">
        <f t="shared" si="130"/>
        <v>0</v>
      </c>
      <c r="CQ234" s="21">
        <f t="shared" si="130"/>
        <v>0</v>
      </c>
      <c r="CR234" s="21">
        <f t="shared" si="130"/>
        <v>0</v>
      </c>
      <c r="CS234" s="21">
        <f t="shared" si="130"/>
        <v>0</v>
      </c>
      <c r="CT234" s="21">
        <f t="shared" si="130"/>
        <v>0</v>
      </c>
      <c r="CU234" s="21">
        <f t="shared" si="130"/>
        <v>0</v>
      </c>
      <c r="CV234" s="21">
        <f t="shared" si="130"/>
        <v>0</v>
      </c>
      <c r="CW234" s="21">
        <f t="shared" si="130"/>
        <v>0</v>
      </c>
      <c r="CX234" s="21">
        <f t="shared" si="130"/>
        <v>0</v>
      </c>
      <c r="CY234" s="21">
        <f t="shared" si="130"/>
        <v>0</v>
      </c>
      <c r="CZ234" s="21">
        <f t="shared" si="130"/>
        <v>0</v>
      </c>
      <c r="DA234" s="21">
        <f t="shared" si="130"/>
        <v>0</v>
      </c>
      <c r="DB234" s="21">
        <f t="shared" si="130"/>
        <v>0</v>
      </c>
      <c r="DC234" s="21">
        <f t="shared" si="130"/>
        <v>0</v>
      </c>
      <c r="DD234" s="21">
        <f t="shared" si="130"/>
        <v>0</v>
      </c>
      <c r="DE234" s="21">
        <f t="shared" si="130"/>
        <v>0</v>
      </c>
      <c r="DF234" s="21">
        <f t="shared" si="130"/>
        <v>0</v>
      </c>
      <c r="DG234" s="21">
        <f t="shared" si="130"/>
        <v>0</v>
      </c>
      <c r="DH234" s="21">
        <f t="shared" si="130"/>
        <v>0</v>
      </c>
      <c r="DI234" s="21">
        <f t="shared" si="130"/>
        <v>0</v>
      </c>
      <c r="DJ234" s="21">
        <f t="shared" si="130"/>
        <v>0</v>
      </c>
      <c r="DK234" s="21">
        <f t="shared" si="130"/>
        <v>0</v>
      </c>
      <c r="DL234" s="21">
        <f t="shared" si="130"/>
        <v>0</v>
      </c>
      <c r="DM234" s="21">
        <f t="shared" si="130"/>
        <v>0</v>
      </c>
      <c r="DN234" s="21">
        <f t="shared" si="130"/>
        <v>0</v>
      </c>
      <c r="DO234" s="21">
        <f t="shared" si="130"/>
        <v>0</v>
      </c>
      <c r="DP234" s="21">
        <f t="shared" si="130"/>
        <v>0</v>
      </c>
      <c r="DQ234" s="21">
        <f t="shared" si="130"/>
        <v>0</v>
      </c>
      <c r="DR234" s="21">
        <f t="shared" si="130"/>
        <v>0</v>
      </c>
      <c r="DS234" s="21">
        <f t="shared" si="130"/>
        <v>0</v>
      </c>
      <c r="DT234" s="21">
        <f t="shared" si="130"/>
        <v>0</v>
      </c>
      <c r="DU234" s="21">
        <f t="shared" si="130"/>
        <v>0</v>
      </c>
      <c r="DV234" s="21">
        <f t="shared" si="130"/>
        <v>0</v>
      </c>
      <c r="DW234" s="21">
        <f t="shared" si="130"/>
        <v>0</v>
      </c>
      <c r="DX234" s="21">
        <f t="shared" si="130"/>
        <v>0</v>
      </c>
      <c r="DY234" s="21">
        <f t="shared" si="131"/>
        <v>0</v>
      </c>
      <c r="DZ234" s="21">
        <f t="shared" si="131"/>
        <v>0</v>
      </c>
      <c r="EA234" s="21">
        <f t="shared" si="131"/>
        <v>0</v>
      </c>
      <c r="EB234" s="21">
        <f t="shared" si="131"/>
        <v>0</v>
      </c>
      <c r="EC234" s="21">
        <f t="shared" si="131"/>
        <v>0</v>
      </c>
      <c r="ED234" s="21">
        <f t="shared" si="131"/>
        <v>0</v>
      </c>
      <c r="EE234" s="21">
        <f t="shared" si="132"/>
        <v>0</v>
      </c>
      <c r="EF234" s="21">
        <f t="shared" si="132"/>
        <v>0</v>
      </c>
      <c r="EG234" s="21">
        <f t="shared" si="133"/>
        <v>0</v>
      </c>
      <c r="EH234" s="21">
        <f t="shared" si="134"/>
        <v>0</v>
      </c>
      <c r="EI234" s="21">
        <f t="shared" si="134"/>
        <v>0</v>
      </c>
      <c r="EJ234" s="21">
        <f t="shared" si="134"/>
        <v>0</v>
      </c>
      <c r="EK234" s="21">
        <f t="shared" si="134"/>
        <v>0</v>
      </c>
      <c r="EL234" s="21">
        <f t="shared" si="134"/>
        <v>0</v>
      </c>
      <c r="EM234" s="21">
        <f t="shared" si="134"/>
        <v>0</v>
      </c>
      <c r="EP234" s="21">
        <f t="shared" si="135"/>
        <v>0</v>
      </c>
      <c r="EQ234" s="21">
        <f t="shared" si="135"/>
        <v>0</v>
      </c>
      <c r="ER234" s="21">
        <f t="shared" si="135"/>
        <v>0</v>
      </c>
      <c r="ES234" s="21">
        <f t="shared" si="135"/>
        <v>0</v>
      </c>
      <c r="ET234" s="21">
        <f t="shared" si="135"/>
        <v>0</v>
      </c>
    </row>
    <row r="235" spans="83:150" x14ac:dyDescent="0.3">
      <c r="CE235" s="21">
        <v>2024</v>
      </c>
      <c r="CF235" s="21">
        <f t="shared" si="129"/>
        <v>0</v>
      </c>
      <c r="CG235" s="21">
        <f t="shared" si="130"/>
        <v>0</v>
      </c>
      <c r="CH235" s="21">
        <f t="shared" si="130"/>
        <v>0</v>
      </c>
      <c r="CI235" s="21">
        <f t="shared" si="130"/>
        <v>0</v>
      </c>
      <c r="CJ235" s="21">
        <f t="shared" si="130"/>
        <v>0</v>
      </c>
      <c r="CK235" s="21">
        <f t="shared" si="130"/>
        <v>0</v>
      </c>
      <c r="CL235" s="21">
        <f t="shared" si="130"/>
        <v>0</v>
      </c>
      <c r="CM235" s="21">
        <f t="shared" ref="CG235:DX240" si="137">SUMPRODUCT(CM133:CM175,$DX$82:$DX$124)</f>
        <v>0</v>
      </c>
      <c r="CN235" s="21">
        <f t="shared" si="137"/>
        <v>0</v>
      </c>
      <c r="CO235" s="21">
        <f t="shared" si="137"/>
        <v>0</v>
      </c>
      <c r="CP235" s="21">
        <f t="shared" si="137"/>
        <v>0</v>
      </c>
      <c r="CQ235" s="21">
        <f t="shared" si="137"/>
        <v>0</v>
      </c>
      <c r="CR235" s="21">
        <f t="shared" si="137"/>
        <v>0</v>
      </c>
      <c r="CS235" s="21">
        <f t="shared" si="137"/>
        <v>0</v>
      </c>
      <c r="CT235" s="21">
        <f t="shared" si="137"/>
        <v>0</v>
      </c>
      <c r="CU235" s="21">
        <f t="shared" si="137"/>
        <v>0</v>
      </c>
      <c r="CV235" s="21">
        <f t="shared" si="137"/>
        <v>0</v>
      </c>
      <c r="CW235" s="21">
        <f t="shared" si="137"/>
        <v>0</v>
      </c>
      <c r="CX235" s="21">
        <f t="shared" si="137"/>
        <v>0</v>
      </c>
      <c r="CY235" s="21">
        <f t="shared" si="137"/>
        <v>0</v>
      </c>
      <c r="CZ235" s="21">
        <f t="shared" si="137"/>
        <v>0</v>
      </c>
      <c r="DA235" s="21">
        <f t="shared" si="137"/>
        <v>0</v>
      </c>
      <c r="DB235" s="21">
        <f t="shared" si="137"/>
        <v>0</v>
      </c>
      <c r="DC235" s="21">
        <f t="shared" si="137"/>
        <v>0</v>
      </c>
      <c r="DD235" s="21">
        <f t="shared" si="137"/>
        <v>0</v>
      </c>
      <c r="DE235" s="21">
        <f t="shared" si="137"/>
        <v>0</v>
      </c>
      <c r="DF235" s="21">
        <f t="shared" si="137"/>
        <v>0</v>
      </c>
      <c r="DG235" s="21">
        <f t="shared" si="137"/>
        <v>0</v>
      </c>
      <c r="DH235" s="21">
        <f t="shared" si="137"/>
        <v>0</v>
      </c>
      <c r="DI235" s="21">
        <f t="shared" si="137"/>
        <v>0</v>
      </c>
      <c r="DJ235" s="21">
        <f t="shared" si="137"/>
        <v>0</v>
      </c>
      <c r="DK235" s="21">
        <f t="shared" si="137"/>
        <v>0</v>
      </c>
      <c r="DL235" s="21">
        <f t="shared" si="137"/>
        <v>0</v>
      </c>
      <c r="DM235" s="21">
        <f t="shared" si="137"/>
        <v>0</v>
      </c>
      <c r="DN235" s="21">
        <f t="shared" si="137"/>
        <v>0</v>
      </c>
      <c r="DO235" s="21">
        <f t="shared" si="137"/>
        <v>0</v>
      </c>
      <c r="DP235" s="21">
        <f t="shared" si="137"/>
        <v>0</v>
      </c>
      <c r="DQ235" s="21">
        <f t="shared" si="137"/>
        <v>0</v>
      </c>
      <c r="DR235" s="21">
        <f t="shared" si="137"/>
        <v>0</v>
      </c>
      <c r="DS235" s="21">
        <f t="shared" si="137"/>
        <v>0</v>
      </c>
      <c r="DT235" s="21">
        <f t="shared" si="137"/>
        <v>0</v>
      </c>
      <c r="DU235" s="21">
        <f t="shared" si="137"/>
        <v>0</v>
      </c>
      <c r="DV235" s="21">
        <f t="shared" si="137"/>
        <v>0</v>
      </c>
      <c r="DW235" s="21">
        <f t="shared" si="137"/>
        <v>0</v>
      </c>
      <c r="DX235" s="21">
        <f t="shared" si="137"/>
        <v>0</v>
      </c>
      <c r="DY235" s="21">
        <f t="shared" si="131"/>
        <v>0</v>
      </c>
      <c r="DZ235" s="21">
        <f t="shared" si="131"/>
        <v>0</v>
      </c>
      <c r="EA235" s="21">
        <f t="shared" si="131"/>
        <v>0</v>
      </c>
      <c r="EB235" s="21">
        <f t="shared" si="131"/>
        <v>0</v>
      </c>
      <c r="EC235" s="21">
        <f t="shared" si="131"/>
        <v>0</v>
      </c>
      <c r="ED235" s="21">
        <f t="shared" si="131"/>
        <v>0</v>
      </c>
      <c r="EE235" s="21">
        <f t="shared" si="132"/>
        <v>0</v>
      </c>
      <c r="EF235" s="21">
        <f t="shared" si="132"/>
        <v>0</v>
      </c>
      <c r="EG235" s="21">
        <f t="shared" si="133"/>
        <v>0</v>
      </c>
      <c r="EH235" s="21">
        <f t="shared" si="134"/>
        <v>0</v>
      </c>
      <c r="EI235" s="21">
        <f t="shared" si="134"/>
        <v>0</v>
      </c>
      <c r="EJ235" s="21">
        <f t="shared" si="134"/>
        <v>0</v>
      </c>
      <c r="EK235" s="21">
        <f t="shared" si="134"/>
        <v>0</v>
      </c>
      <c r="EL235" s="21">
        <f t="shared" si="134"/>
        <v>0</v>
      </c>
      <c r="EM235" s="21">
        <f t="shared" si="134"/>
        <v>0</v>
      </c>
      <c r="EP235" s="21">
        <f t="shared" si="135"/>
        <v>0</v>
      </c>
      <c r="EQ235" s="21">
        <f t="shared" si="135"/>
        <v>0</v>
      </c>
      <c r="ER235" s="21">
        <f t="shared" si="135"/>
        <v>0</v>
      </c>
      <c r="ES235" s="21">
        <f t="shared" si="135"/>
        <v>0</v>
      </c>
      <c r="ET235" s="21">
        <f t="shared" si="135"/>
        <v>0</v>
      </c>
    </row>
    <row r="236" spans="83:150" x14ac:dyDescent="0.3">
      <c r="CE236" s="21">
        <v>2025</v>
      </c>
      <c r="CF236" s="21">
        <f t="shared" si="129"/>
        <v>0</v>
      </c>
      <c r="CG236" s="21">
        <f t="shared" si="137"/>
        <v>0</v>
      </c>
      <c r="CH236" s="21">
        <f t="shared" si="137"/>
        <v>0</v>
      </c>
      <c r="CI236" s="21">
        <f t="shared" si="137"/>
        <v>0</v>
      </c>
      <c r="CJ236" s="21">
        <f t="shared" si="137"/>
        <v>0</v>
      </c>
      <c r="CK236" s="21">
        <f t="shared" si="137"/>
        <v>0</v>
      </c>
      <c r="CL236" s="21">
        <f t="shared" si="137"/>
        <v>0</v>
      </c>
      <c r="CM236" s="21">
        <f t="shared" si="137"/>
        <v>0</v>
      </c>
      <c r="CN236" s="21">
        <f t="shared" si="137"/>
        <v>0</v>
      </c>
      <c r="CO236" s="21">
        <f t="shared" si="137"/>
        <v>0</v>
      </c>
      <c r="CP236" s="21">
        <f t="shared" si="137"/>
        <v>0</v>
      </c>
      <c r="CQ236" s="21">
        <f t="shared" si="137"/>
        <v>0</v>
      </c>
      <c r="CR236" s="21">
        <f t="shared" si="137"/>
        <v>0</v>
      </c>
      <c r="CS236" s="21">
        <f t="shared" si="137"/>
        <v>0</v>
      </c>
      <c r="CT236" s="21">
        <f t="shared" si="137"/>
        <v>0</v>
      </c>
      <c r="CU236" s="21">
        <f t="shared" si="137"/>
        <v>0</v>
      </c>
      <c r="CV236" s="21">
        <f t="shared" si="137"/>
        <v>0</v>
      </c>
      <c r="CW236" s="21">
        <f t="shared" si="137"/>
        <v>0</v>
      </c>
      <c r="CX236" s="21">
        <f t="shared" si="137"/>
        <v>0</v>
      </c>
      <c r="CY236" s="21">
        <f t="shared" si="137"/>
        <v>0</v>
      </c>
      <c r="CZ236" s="21">
        <f t="shared" si="137"/>
        <v>0</v>
      </c>
      <c r="DA236" s="21">
        <f t="shared" si="137"/>
        <v>0</v>
      </c>
      <c r="DB236" s="21">
        <f t="shared" si="137"/>
        <v>0</v>
      </c>
      <c r="DC236" s="21">
        <f t="shared" si="137"/>
        <v>0</v>
      </c>
      <c r="DD236" s="21">
        <f t="shared" si="137"/>
        <v>0</v>
      </c>
      <c r="DE236" s="21">
        <f t="shared" si="137"/>
        <v>0</v>
      </c>
      <c r="DF236" s="21">
        <f t="shared" si="137"/>
        <v>0</v>
      </c>
      <c r="DG236" s="21">
        <f t="shared" si="137"/>
        <v>0</v>
      </c>
      <c r="DH236" s="21">
        <f t="shared" si="137"/>
        <v>0</v>
      </c>
      <c r="DI236" s="21">
        <f t="shared" si="137"/>
        <v>0</v>
      </c>
      <c r="DJ236" s="21">
        <f t="shared" si="137"/>
        <v>0</v>
      </c>
      <c r="DK236" s="21">
        <f t="shared" si="137"/>
        <v>0</v>
      </c>
      <c r="DL236" s="21">
        <f t="shared" si="137"/>
        <v>0</v>
      </c>
      <c r="DM236" s="21">
        <f t="shared" si="137"/>
        <v>0</v>
      </c>
      <c r="DN236" s="21">
        <f t="shared" si="137"/>
        <v>0</v>
      </c>
      <c r="DO236" s="21">
        <f t="shared" si="137"/>
        <v>0</v>
      </c>
      <c r="DP236" s="21">
        <f t="shared" si="137"/>
        <v>0</v>
      </c>
      <c r="DQ236" s="21">
        <f t="shared" si="137"/>
        <v>0</v>
      </c>
      <c r="DR236" s="21">
        <f t="shared" si="137"/>
        <v>0</v>
      </c>
      <c r="DS236" s="21">
        <f t="shared" si="137"/>
        <v>0</v>
      </c>
      <c r="DT236" s="21">
        <f t="shared" si="137"/>
        <v>0</v>
      </c>
      <c r="DU236" s="21">
        <f t="shared" si="137"/>
        <v>0</v>
      </c>
      <c r="DV236" s="21">
        <f t="shared" si="137"/>
        <v>0</v>
      </c>
      <c r="DW236" s="21">
        <f t="shared" si="137"/>
        <v>0</v>
      </c>
      <c r="DX236" s="21">
        <f t="shared" si="137"/>
        <v>0</v>
      </c>
      <c r="DY236" s="21">
        <f t="shared" si="131"/>
        <v>0</v>
      </c>
      <c r="DZ236" s="21">
        <f t="shared" si="131"/>
        <v>0</v>
      </c>
      <c r="EA236" s="21">
        <f t="shared" si="131"/>
        <v>0</v>
      </c>
      <c r="EB236" s="21">
        <f t="shared" si="131"/>
        <v>0</v>
      </c>
      <c r="EC236" s="21">
        <f t="shared" si="131"/>
        <v>0</v>
      </c>
      <c r="ED236" s="21">
        <f t="shared" si="131"/>
        <v>0</v>
      </c>
      <c r="EE236" s="21">
        <f t="shared" si="132"/>
        <v>0</v>
      </c>
      <c r="EF236" s="21">
        <f t="shared" si="132"/>
        <v>0</v>
      </c>
      <c r="EG236" s="21">
        <f t="shared" si="133"/>
        <v>0</v>
      </c>
      <c r="EH236" s="21">
        <f t="shared" si="134"/>
        <v>0</v>
      </c>
      <c r="EI236" s="21">
        <f t="shared" si="134"/>
        <v>0</v>
      </c>
      <c r="EJ236" s="21">
        <f t="shared" si="134"/>
        <v>0</v>
      </c>
      <c r="EK236" s="21">
        <f t="shared" si="134"/>
        <v>0</v>
      </c>
      <c r="EL236" s="21">
        <f t="shared" si="134"/>
        <v>0</v>
      </c>
      <c r="EM236" s="21">
        <f t="shared" si="134"/>
        <v>0</v>
      </c>
      <c r="EP236" s="21">
        <f t="shared" si="135"/>
        <v>0</v>
      </c>
      <c r="EQ236" s="21">
        <f t="shared" si="135"/>
        <v>0</v>
      </c>
      <c r="ER236" s="21">
        <f t="shared" si="135"/>
        <v>0</v>
      </c>
      <c r="ES236" s="21">
        <f t="shared" si="135"/>
        <v>0</v>
      </c>
      <c r="ET236" s="21">
        <f t="shared" si="135"/>
        <v>0</v>
      </c>
    </row>
    <row r="237" spans="83:150" x14ac:dyDescent="0.3">
      <c r="CE237" s="21">
        <v>2026</v>
      </c>
      <c r="CF237" s="21">
        <f t="shared" si="129"/>
        <v>0</v>
      </c>
      <c r="CG237" s="21">
        <f t="shared" si="137"/>
        <v>0</v>
      </c>
      <c r="CH237" s="21">
        <f t="shared" si="137"/>
        <v>0</v>
      </c>
      <c r="CI237" s="21">
        <f t="shared" si="137"/>
        <v>0</v>
      </c>
      <c r="CJ237" s="21">
        <f t="shared" si="137"/>
        <v>0</v>
      </c>
      <c r="CK237" s="21">
        <f t="shared" si="137"/>
        <v>0</v>
      </c>
      <c r="CL237" s="21">
        <f t="shared" si="137"/>
        <v>0</v>
      </c>
      <c r="CM237" s="21">
        <f t="shared" si="137"/>
        <v>0</v>
      </c>
      <c r="CN237" s="21">
        <f t="shared" si="137"/>
        <v>0</v>
      </c>
      <c r="CO237" s="21">
        <f t="shared" si="137"/>
        <v>0</v>
      </c>
      <c r="CP237" s="21">
        <f t="shared" si="137"/>
        <v>0</v>
      </c>
      <c r="CQ237" s="21">
        <f t="shared" si="137"/>
        <v>0</v>
      </c>
      <c r="CR237" s="21">
        <f t="shared" si="137"/>
        <v>0</v>
      </c>
      <c r="CS237" s="21">
        <f t="shared" si="137"/>
        <v>0</v>
      </c>
      <c r="CT237" s="21">
        <f t="shared" si="137"/>
        <v>0</v>
      </c>
      <c r="CU237" s="21">
        <f t="shared" si="137"/>
        <v>0</v>
      </c>
      <c r="CV237" s="21">
        <f t="shared" si="137"/>
        <v>0</v>
      </c>
      <c r="CW237" s="21">
        <f t="shared" si="137"/>
        <v>0</v>
      </c>
      <c r="CX237" s="21">
        <f t="shared" si="137"/>
        <v>0</v>
      </c>
      <c r="CY237" s="21">
        <f t="shared" si="137"/>
        <v>0</v>
      </c>
      <c r="CZ237" s="21">
        <f t="shared" si="137"/>
        <v>0</v>
      </c>
      <c r="DA237" s="21">
        <f t="shared" si="137"/>
        <v>0</v>
      </c>
      <c r="DB237" s="21">
        <f t="shared" si="137"/>
        <v>0</v>
      </c>
      <c r="DC237" s="21">
        <f t="shared" si="137"/>
        <v>0</v>
      </c>
      <c r="DD237" s="21">
        <f t="shared" si="137"/>
        <v>0</v>
      </c>
      <c r="DE237" s="21">
        <f t="shared" si="137"/>
        <v>0</v>
      </c>
      <c r="DF237" s="21">
        <f t="shared" si="137"/>
        <v>0</v>
      </c>
      <c r="DG237" s="21">
        <f t="shared" si="137"/>
        <v>0</v>
      </c>
      <c r="DH237" s="21">
        <f t="shared" si="137"/>
        <v>0</v>
      </c>
      <c r="DI237" s="21">
        <f t="shared" si="137"/>
        <v>0</v>
      </c>
      <c r="DJ237" s="21">
        <f t="shared" si="137"/>
        <v>0</v>
      </c>
      <c r="DK237" s="21">
        <f t="shared" si="137"/>
        <v>0</v>
      </c>
      <c r="DL237" s="21">
        <f t="shared" si="137"/>
        <v>0</v>
      </c>
      <c r="DM237" s="21">
        <f t="shared" si="137"/>
        <v>0</v>
      </c>
      <c r="DN237" s="21">
        <f t="shared" si="137"/>
        <v>0</v>
      </c>
      <c r="DO237" s="21">
        <f t="shared" si="137"/>
        <v>0</v>
      </c>
      <c r="DP237" s="21">
        <f t="shared" si="137"/>
        <v>0</v>
      </c>
      <c r="DQ237" s="21">
        <f t="shared" si="137"/>
        <v>0</v>
      </c>
      <c r="DR237" s="21">
        <f t="shared" si="137"/>
        <v>0</v>
      </c>
      <c r="DS237" s="21">
        <f t="shared" si="137"/>
        <v>0</v>
      </c>
      <c r="DT237" s="21">
        <f t="shared" si="137"/>
        <v>0</v>
      </c>
      <c r="DU237" s="21">
        <f t="shared" si="137"/>
        <v>0</v>
      </c>
      <c r="DV237" s="21">
        <f t="shared" si="137"/>
        <v>0</v>
      </c>
      <c r="DW237" s="21">
        <f t="shared" si="137"/>
        <v>0</v>
      </c>
      <c r="DX237" s="21">
        <f t="shared" si="137"/>
        <v>0</v>
      </c>
      <c r="DY237" s="21">
        <f t="shared" si="131"/>
        <v>0</v>
      </c>
      <c r="DZ237" s="21">
        <f t="shared" si="131"/>
        <v>0</v>
      </c>
      <c r="EA237" s="21">
        <f t="shared" si="131"/>
        <v>0</v>
      </c>
      <c r="EB237" s="21">
        <f t="shared" si="131"/>
        <v>0</v>
      </c>
      <c r="EC237" s="21">
        <f t="shared" si="131"/>
        <v>0</v>
      </c>
      <c r="ED237" s="21">
        <f t="shared" si="131"/>
        <v>0</v>
      </c>
      <c r="EE237" s="21">
        <f t="shared" si="132"/>
        <v>0</v>
      </c>
      <c r="EF237" s="21">
        <f t="shared" si="132"/>
        <v>0</v>
      </c>
      <c r="EG237" s="21">
        <f t="shared" si="133"/>
        <v>0</v>
      </c>
      <c r="EH237" s="21">
        <f t="shared" si="134"/>
        <v>0</v>
      </c>
      <c r="EI237" s="21">
        <f t="shared" si="134"/>
        <v>0</v>
      </c>
      <c r="EJ237" s="21">
        <f t="shared" si="134"/>
        <v>0</v>
      </c>
      <c r="EK237" s="21">
        <f t="shared" si="134"/>
        <v>0</v>
      </c>
      <c r="EL237" s="21">
        <f t="shared" si="134"/>
        <v>0</v>
      </c>
      <c r="EM237" s="21">
        <f t="shared" si="134"/>
        <v>0</v>
      </c>
      <c r="EP237" s="21">
        <f t="shared" si="135"/>
        <v>0</v>
      </c>
      <c r="EQ237" s="21">
        <f t="shared" si="135"/>
        <v>0</v>
      </c>
      <c r="ER237" s="21">
        <f t="shared" si="135"/>
        <v>0</v>
      </c>
      <c r="ES237" s="21">
        <f t="shared" si="135"/>
        <v>0</v>
      </c>
      <c r="ET237" s="21">
        <f t="shared" si="135"/>
        <v>0</v>
      </c>
    </row>
    <row r="238" spans="83:150" x14ac:dyDescent="0.3">
      <c r="CE238" s="21">
        <v>2027</v>
      </c>
      <c r="CF238" s="21">
        <f t="shared" si="129"/>
        <v>0</v>
      </c>
      <c r="CG238" s="21">
        <f t="shared" si="137"/>
        <v>0</v>
      </c>
      <c r="CH238" s="21">
        <f t="shared" si="137"/>
        <v>0</v>
      </c>
      <c r="CI238" s="21">
        <f t="shared" si="137"/>
        <v>0</v>
      </c>
      <c r="CJ238" s="21">
        <f t="shared" si="137"/>
        <v>0</v>
      </c>
      <c r="CK238" s="21">
        <f t="shared" si="137"/>
        <v>0</v>
      </c>
      <c r="CL238" s="21">
        <f t="shared" si="137"/>
        <v>0</v>
      </c>
      <c r="CM238" s="21">
        <f t="shared" si="137"/>
        <v>0</v>
      </c>
      <c r="CN238" s="21">
        <f t="shared" si="137"/>
        <v>0</v>
      </c>
      <c r="CO238" s="21">
        <f t="shared" si="137"/>
        <v>0</v>
      </c>
      <c r="CP238" s="21">
        <f t="shared" si="137"/>
        <v>0</v>
      </c>
      <c r="CQ238" s="21">
        <f t="shared" si="137"/>
        <v>0</v>
      </c>
      <c r="CR238" s="21">
        <f t="shared" si="137"/>
        <v>0</v>
      </c>
      <c r="CS238" s="21">
        <f t="shared" si="137"/>
        <v>0</v>
      </c>
      <c r="CT238" s="21">
        <f t="shared" si="137"/>
        <v>0</v>
      </c>
      <c r="CU238" s="21">
        <f t="shared" si="137"/>
        <v>0</v>
      </c>
      <c r="CV238" s="21">
        <f t="shared" si="137"/>
        <v>0</v>
      </c>
      <c r="CW238" s="21">
        <f t="shared" si="137"/>
        <v>0</v>
      </c>
      <c r="CX238" s="21">
        <f t="shared" si="137"/>
        <v>0</v>
      </c>
      <c r="CY238" s="21">
        <f t="shared" si="137"/>
        <v>0</v>
      </c>
      <c r="CZ238" s="21">
        <f t="shared" si="137"/>
        <v>0</v>
      </c>
      <c r="DA238" s="21">
        <f t="shared" si="137"/>
        <v>0</v>
      </c>
      <c r="DB238" s="21">
        <f t="shared" si="137"/>
        <v>0</v>
      </c>
      <c r="DC238" s="21">
        <f t="shared" si="137"/>
        <v>0</v>
      </c>
      <c r="DD238" s="21">
        <f t="shared" si="137"/>
        <v>0</v>
      </c>
      <c r="DE238" s="21">
        <f t="shared" si="137"/>
        <v>0</v>
      </c>
      <c r="DF238" s="21">
        <f t="shared" si="137"/>
        <v>0</v>
      </c>
      <c r="DG238" s="21">
        <f t="shared" si="137"/>
        <v>0</v>
      </c>
      <c r="DH238" s="21">
        <f t="shared" si="137"/>
        <v>0</v>
      </c>
      <c r="DI238" s="21">
        <f t="shared" si="137"/>
        <v>0</v>
      </c>
      <c r="DJ238" s="21">
        <f t="shared" si="137"/>
        <v>0</v>
      </c>
      <c r="DK238" s="21">
        <f t="shared" si="137"/>
        <v>0</v>
      </c>
      <c r="DL238" s="21">
        <f t="shared" si="137"/>
        <v>0</v>
      </c>
      <c r="DM238" s="21">
        <f t="shared" si="137"/>
        <v>0</v>
      </c>
      <c r="DN238" s="21">
        <f t="shared" si="137"/>
        <v>0</v>
      </c>
      <c r="DO238" s="21">
        <f t="shared" si="137"/>
        <v>0</v>
      </c>
      <c r="DP238" s="21">
        <f t="shared" si="137"/>
        <v>0</v>
      </c>
      <c r="DQ238" s="21">
        <f t="shared" si="137"/>
        <v>0</v>
      </c>
      <c r="DR238" s="21">
        <f t="shared" si="137"/>
        <v>0</v>
      </c>
      <c r="DS238" s="21">
        <f t="shared" si="137"/>
        <v>0</v>
      </c>
      <c r="DT238" s="21">
        <f t="shared" si="137"/>
        <v>0</v>
      </c>
      <c r="DU238" s="21">
        <f t="shared" si="137"/>
        <v>0</v>
      </c>
      <c r="DV238" s="21">
        <f t="shared" si="137"/>
        <v>0</v>
      </c>
      <c r="DW238" s="21">
        <f t="shared" si="137"/>
        <v>0</v>
      </c>
      <c r="DX238" s="21">
        <f t="shared" si="137"/>
        <v>0</v>
      </c>
      <c r="DY238" s="21">
        <f t="shared" si="131"/>
        <v>0</v>
      </c>
      <c r="DZ238" s="21">
        <f t="shared" si="131"/>
        <v>0</v>
      </c>
      <c r="EA238" s="21">
        <f t="shared" si="131"/>
        <v>0</v>
      </c>
      <c r="EB238" s="21">
        <f t="shared" si="131"/>
        <v>0</v>
      </c>
      <c r="EC238" s="21">
        <f t="shared" si="131"/>
        <v>0</v>
      </c>
      <c r="ED238" s="21">
        <f t="shared" si="131"/>
        <v>0</v>
      </c>
      <c r="EE238" s="21">
        <f t="shared" si="132"/>
        <v>0</v>
      </c>
      <c r="EF238" s="21">
        <f t="shared" si="132"/>
        <v>0</v>
      </c>
      <c r="EG238" s="21">
        <f t="shared" si="133"/>
        <v>0</v>
      </c>
      <c r="EH238" s="21">
        <f t="shared" si="134"/>
        <v>0</v>
      </c>
      <c r="EI238" s="21">
        <f t="shared" si="134"/>
        <v>0</v>
      </c>
      <c r="EJ238" s="21">
        <f t="shared" si="134"/>
        <v>0</v>
      </c>
      <c r="EK238" s="21">
        <f t="shared" si="134"/>
        <v>0</v>
      </c>
      <c r="EL238" s="21">
        <f t="shared" si="134"/>
        <v>0</v>
      </c>
      <c r="EM238" s="21">
        <f t="shared" si="134"/>
        <v>0</v>
      </c>
      <c r="EP238" s="21">
        <f t="shared" si="135"/>
        <v>0</v>
      </c>
      <c r="EQ238" s="21">
        <f t="shared" si="135"/>
        <v>0</v>
      </c>
      <c r="ER238" s="21">
        <f t="shared" si="135"/>
        <v>0</v>
      </c>
      <c r="ES238" s="21">
        <f t="shared" si="135"/>
        <v>0</v>
      </c>
      <c r="ET238" s="21">
        <f t="shared" si="135"/>
        <v>0</v>
      </c>
    </row>
    <row r="239" spans="83:150" x14ac:dyDescent="0.3">
      <c r="CE239" s="21">
        <v>2028</v>
      </c>
      <c r="CF239" s="21">
        <f t="shared" si="129"/>
        <v>0</v>
      </c>
      <c r="CG239" s="21">
        <f t="shared" si="137"/>
        <v>0</v>
      </c>
      <c r="CH239" s="21">
        <f t="shared" si="137"/>
        <v>0</v>
      </c>
      <c r="CI239" s="21">
        <f t="shared" si="137"/>
        <v>0</v>
      </c>
      <c r="CJ239" s="21">
        <f t="shared" si="137"/>
        <v>0</v>
      </c>
      <c r="CK239" s="21">
        <f t="shared" si="137"/>
        <v>0</v>
      </c>
      <c r="CL239" s="21">
        <f t="shared" si="137"/>
        <v>0</v>
      </c>
      <c r="CM239" s="21">
        <f t="shared" si="137"/>
        <v>0</v>
      </c>
      <c r="CN239" s="21">
        <f t="shared" si="137"/>
        <v>0</v>
      </c>
      <c r="CO239" s="21">
        <f t="shared" si="137"/>
        <v>0</v>
      </c>
      <c r="CP239" s="21">
        <f t="shared" si="137"/>
        <v>0</v>
      </c>
      <c r="CQ239" s="21">
        <f t="shared" si="137"/>
        <v>0</v>
      </c>
      <c r="CR239" s="21">
        <f t="shared" si="137"/>
        <v>0</v>
      </c>
      <c r="CS239" s="21">
        <f t="shared" si="137"/>
        <v>0</v>
      </c>
      <c r="CT239" s="21">
        <f t="shared" si="137"/>
        <v>0</v>
      </c>
      <c r="CU239" s="21">
        <f t="shared" si="137"/>
        <v>0</v>
      </c>
      <c r="CV239" s="21">
        <f t="shared" si="137"/>
        <v>0</v>
      </c>
      <c r="CW239" s="21">
        <f t="shared" si="137"/>
        <v>0</v>
      </c>
      <c r="CX239" s="21">
        <f t="shared" si="137"/>
        <v>0</v>
      </c>
      <c r="CY239" s="21">
        <f t="shared" si="137"/>
        <v>0</v>
      </c>
      <c r="CZ239" s="21">
        <f t="shared" si="137"/>
        <v>0</v>
      </c>
      <c r="DA239" s="21">
        <f t="shared" si="137"/>
        <v>0</v>
      </c>
      <c r="DB239" s="21">
        <f t="shared" si="137"/>
        <v>0</v>
      </c>
      <c r="DC239" s="21">
        <f t="shared" si="137"/>
        <v>0</v>
      </c>
      <c r="DD239" s="21">
        <f t="shared" si="137"/>
        <v>0</v>
      </c>
      <c r="DE239" s="21">
        <f t="shared" si="137"/>
        <v>0</v>
      </c>
      <c r="DF239" s="21">
        <f t="shared" si="137"/>
        <v>0</v>
      </c>
      <c r="DG239" s="21">
        <f t="shared" si="137"/>
        <v>0</v>
      </c>
      <c r="DH239" s="21">
        <f t="shared" si="137"/>
        <v>0</v>
      </c>
      <c r="DI239" s="21">
        <f t="shared" si="137"/>
        <v>0</v>
      </c>
      <c r="DJ239" s="21">
        <f t="shared" si="137"/>
        <v>0</v>
      </c>
      <c r="DK239" s="21">
        <f t="shared" si="137"/>
        <v>0</v>
      </c>
      <c r="DL239" s="21">
        <f t="shared" si="137"/>
        <v>0</v>
      </c>
      <c r="DM239" s="21">
        <f t="shared" si="137"/>
        <v>0</v>
      </c>
      <c r="DN239" s="21">
        <f t="shared" si="137"/>
        <v>0</v>
      </c>
      <c r="DO239" s="21">
        <f t="shared" si="137"/>
        <v>0</v>
      </c>
      <c r="DP239" s="21">
        <f t="shared" si="137"/>
        <v>0</v>
      </c>
      <c r="DQ239" s="21">
        <f t="shared" si="137"/>
        <v>0</v>
      </c>
      <c r="DR239" s="21">
        <f t="shared" si="137"/>
        <v>0</v>
      </c>
      <c r="DS239" s="21">
        <f t="shared" si="137"/>
        <v>0</v>
      </c>
      <c r="DT239" s="21">
        <f t="shared" si="137"/>
        <v>0</v>
      </c>
      <c r="DU239" s="21">
        <f t="shared" si="137"/>
        <v>0</v>
      </c>
      <c r="DV239" s="21">
        <f t="shared" si="137"/>
        <v>0</v>
      </c>
      <c r="DW239" s="21">
        <f t="shared" si="137"/>
        <v>0</v>
      </c>
      <c r="DX239" s="21">
        <f t="shared" si="137"/>
        <v>0</v>
      </c>
      <c r="DY239" s="21">
        <f t="shared" ref="DY239:ED248" si="138">SUMPRODUCT(DY296:DY338,$DY$83:$DY$125)</f>
        <v>0</v>
      </c>
      <c r="DZ239" s="21">
        <f t="shared" si="138"/>
        <v>0</v>
      </c>
      <c r="EA239" s="21">
        <f t="shared" si="138"/>
        <v>0</v>
      </c>
      <c r="EB239" s="21">
        <f t="shared" si="138"/>
        <v>0</v>
      </c>
      <c r="EC239" s="21">
        <f t="shared" si="138"/>
        <v>0</v>
      </c>
      <c r="ED239" s="21">
        <f t="shared" si="138"/>
        <v>0</v>
      </c>
      <c r="EE239" s="21">
        <f t="shared" si="132"/>
        <v>0</v>
      </c>
      <c r="EF239" s="21">
        <f t="shared" si="132"/>
        <v>0</v>
      </c>
      <c r="EG239" s="21">
        <f t="shared" si="133"/>
        <v>0</v>
      </c>
      <c r="EH239" s="21">
        <f t="shared" si="134"/>
        <v>0</v>
      </c>
      <c r="EI239" s="21">
        <f t="shared" si="134"/>
        <v>0</v>
      </c>
      <c r="EJ239" s="21">
        <f t="shared" si="134"/>
        <v>0</v>
      </c>
      <c r="EK239" s="21">
        <f t="shared" si="134"/>
        <v>0</v>
      </c>
      <c r="EL239" s="21">
        <f t="shared" si="134"/>
        <v>0</v>
      </c>
      <c r="EM239" s="21">
        <f t="shared" si="134"/>
        <v>0</v>
      </c>
      <c r="EP239" s="21">
        <f t="shared" ref="EP239:ET248" si="139">SUMPRODUCT(EP296:EP338,$DY$83:$DY$125)</f>
        <v>0</v>
      </c>
      <c r="EQ239" s="21">
        <f t="shared" si="139"/>
        <v>0</v>
      </c>
      <c r="ER239" s="21">
        <f t="shared" si="139"/>
        <v>0</v>
      </c>
      <c r="ES239" s="21">
        <f t="shared" si="139"/>
        <v>0</v>
      </c>
      <c r="ET239" s="21">
        <f t="shared" si="139"/>
        <v>0</v>
      </c>
    </row>
    <row r="240" spans="83:150" x14ac:dyDescent="0.3">
      <c r="CE240" s="21">
        <v>2029</v>
      </c>
      <c r="CF240" s="21">
        <f t="shared" si="129"/>
        <v>0</v>
      </c>
      <c r="CG240" s="21">
        <f t="shared" si="137"/>
        <v>0</v>
      </c>
      <c r="CH240" s="21">
        <f t="shared" si="137"/>
        <v>0</v>
      </c>
      <c r="CI240" s="21">
        <f t="shared" si="137"/>
        <v>0</v>
      </c>
      <c r="CJ240" s="21">
        <f t="shared" si="137"/>
        <v>0</v>
      </c>
      <c r="CK240" s="21">
        <f t="shared" si="137"/>
        <v>0</v>
      </c>
      <c r="CL240" s="21">
        <f t="shared" si="137"/>
        <v>0</v>
      </c>
      <c r="CM240" s="21">
        <f t="shared" si="137"/>
        <v>0</v>
      </c>
      <c r="CN240" s="21">
        <f t="shared" si="137"/>
        <v>0</v>
      </c>
      <c r="CO240" s="21">
        <f t="shared" si="137"/>
        <v>0</v>
      </c>
      <c r="CP240" s="21">
        <f t="shared" si="137"/>
        <v>0</v>
      </c>
      <c r="CQ240" s="21">
        <f t="shared" si="137"/>
        <v>0</v>
      </c>
      <c r="CR240" s="21">
        <f t="shared" si="137"/>
        <v>0</v>
      </c>
      <c r="CS240" s="21">
        <f t="shared" si="137"/>
        <v>0</v>
      </c>
      <c r="CT240" s="21">
        <f t="shared" si="137"/>
        <v>0</v>
      </c>
      <c r="CU240" s="21">
        <f t="shared" si="137"/>
        <v>0</v>
      </c>
      <c r="CV240" s="21">
        <f t="shared" si="137"/>
        <v>0</v>
      </c>
      <c r="CW240" s="21">
        <f t="shared" si="137"/>
        <v>0</v>
      </c>
      <c r="CX240" s="21">
        <f t="shared" si="137"/>
        <v>0</v>
      </c>
      <c r="CY240" s="21">
        <f t="shared" si="137"/>
        <v>0</v>
      </c>
      <c r="CZ240" s="21">
        <f t="shared" si="137"/>
        <v>0</v>
      </c>
      <c r="DA240" s="21">
        <f t="shared" si="137"/>
        <v>0</v>
      </c>
      <c r="DB240" s="21">
        <f t="shared" si="137"/>
        <v>0</v>
      </c>
      <c r="DC240" s="21">
        <f t="shared" si="137"/>
        <v>0</v>
      </c>
      <c r="DD240" s="21">
        <f t="shared" si="137"/>
        <v>0</v>
      </c>
      <c r="DE240" s="21">
        <f t="shared" si="137"/>
        <v>0</v>
      </c>
      <c r="DF240" s="21">
        <f t="shared" si="137"/>
        <v>0</v>
      </c>
      <c r="DG240" s="21">
        <f t="shared" si="137"/>
        <v>0</v>
      </c>
      <c r="DH240" s="21">
        <f t="shared" si="137"/>
        <v>0</v>
      </c>
      <c r="DI240" s="21">
        <f t="shared" si="137"/>
        <v>0</v>
      </c>
      <c r="DJ240" s="21">
        <f t="shared" si="137"/>
        <v>0</v>
      </c>
      <c r="DK240" s="21">
        <f t="shared" si="137"/>
        <v>0</v>
      </c>
      <c r="DL240" s="21">
        <f t="shared" si="137"/>
        <v>0</v>
      </c>
      <c r="DM240" s="21">
        <f t="shared" si="137"/>
        <v>0</v>
      </c>
      <c r="DN240" s="21">
        <f t="shared" si="137"/>
        <v>0</v>
      </c>
      <c r="DO240" s="21">
        <f t="shared" si="137"/>
        <v>0</v>
      </c>
      <c r="DP240" s="21">
        <f t="shared" si="137"/>
        <v>0</v>
      </c>
      <c r="DQ240" s="21">
        <f t="shared" si="137"/>
        <v>0</v>
      </c>
      <c r="DR240" s="21">
        <f t="shared" si="137"/>
        <v>0</v>
      </c>
      <c r="DS240" s="21">
        <f t="shared" si="137"/>
        <v>0</v>
      </c>
      <c r="DT240" s="21">
        <f t="shared" si="137"/>
        <v>0</v>
      </c>
      <c r="DU240" s="21">
        <f t="shared" si="137"/>
        <v>0</v>
      </c>
      <c r="DV240" s="21">
        <f>SUMPRODUCT(DV138:DV180,$DX$82:$DX$124)</f>
        <v>0</v>
      </c>
      <c r="DW240" s="21">
        <f>SUMPRODUCT(DW138:DW180,$DX$82:$DX$124)</f>
        <v>0</v>
      </c>
      <c r="DX240" s="21">
        <f>SUMPRODUCT(DX138:DX180,$DX$82:$DX$124)</f>
        <v>0</v>
      </c>
      <c r="DY240" s="21">
        <f t="shared" si="138"/>
        <v>0</v>
      </c>
      <c r="DZ240" s="21">
        <f t="shared" si="138"/>
        <v>0</v>
      </c>
      <c r="EA240" s="21">
        <f t="shared" si="138"/>
        <v>0</v>
      </c>
      <c r="EB240" s="21">
        <f t="shared" si="138"/>
        <v>0</v>
      </c>
      <c r="EC240" s="21">
        <f t="shared" si="138"/>
        <v>0</v>
      </c>
      <c r="ED240" s="21">
        <f t="shared" si="138"/>
        <v>0</v>
      </c>
      <c r="EE240" s="21">
        <f t="shared" si="132"/>
        <v>0</v>
      </c>
      <c r="EF240" s="21">
        <f t="shared" si="132"/>
        <v>0</v>
      </c>
      <c r="EG240" s="21">
        <f t="shared" si="133"/>
        <v>0</v>
      </c>
      <c r="EH240" s="21">
        <f t="shared" si="134"/>
        <v>0</v>
      </c>
      <c r="EI240" s="21">
        <f t="shared" si="134"/>
        <v>0</v>
      </c>
      <c r="EJ240" s="21">
        <f t="shared" si="134"/>
        <v>0</v>
      </c>
      <c r="EK240" s="21">
        <f t="shared" si="134"/>
        <v>0</v>
      </c>
      <c r="EL240" s="21">
        <f t="shared" si="134"/>
        <v>0</v>
      </c>
      <c r="EM240" s="21">
        <f t="shared" si="134"/>
        <v>0</v>
      </c>
      <c r="EP240" s="21">
        <f t="shared" si="139"/>
        <v>0</v>
      </c>
      <c r="EQ240" s="21">
        <f t="shared" si="139"/>
        <v>0</v>
      </c>
      <c r="ER240" s="21">
        <f t="shared" si="139"/>
        <v>0</v>
      </c>
      <c r="ES240" s="21">
        <f t="shared" si="139"/>
        <v>0</v>
      </c>
      <c r="ET240" s="21">
        <f t="shared" si="139"/>
        <v>0</v>
      </c>
    </row>
    <row r="241" spans="83:150" x14ac:dyDescent="0.3">
      <c r="CE241" s="21">
        <v>2030</v>
      </c>
      <c r="CF241" s="21">
        <f t="shared" si="129"/>
        <v>0</v>
      </c>
      <c r="CG241" s="21">
        <f t="shared" ref="CG241:CU241" si="140">SUMPRODUCT(CG139:CG181,$DX$82:$DX$124)</f>
        <v>0</v>
      </c>
      <c r="CH241" s="21">
        <f t="shared" si="140"/>
        <v>0</v>
      </c>
      <c r="CI241" s="21">
        <f t="shared" si="140"/>
        <v>0</v>
      </c>
      <c r="CJ241" s="21">
        <f t="shared" si="140"/>
        <v>0</v>
      </c>
      <c r="CK241" s="21">
        <f t="shared" si="140"/>
        <v>0</v>
      </c>
      <c r="CL241" s="21">
        <f t="shared" si="140"/>
        <v>0</v>
      </c>
      <c r="CM241" s="21">
        <f t="shared" si="140"/>
        <v>0</v>
      </c>
      <c r="CN241" s="21">
        <f t="shared" si="140"/>
        <v>0</v>
      </c>
      <c r="CO241" s="21">
        <f t="shared" si="140"/>
        <v>0</v>
      </c>
      <c r="CP241" s="21">
        <f t="shared" si="140"/>
        <v>0</v>
      </c>
      <c r="CQ241" s="21">
        <f t="shared" si="140"/>
        <v>0</v>
      </c>
      <c r="CR241" s="21">
        <f t="shared" si="140"/>
        <v>0</v>
      </c>
      <c r="CS241" s="21">
        <f t="shared" si="140"/>
        <v>0</v>
      </c>
      <c r="CT241" s="21">
        <f t="shared" si="140"/>
        <v>0</v>
      </c>
      <c r="CU241" s="21">
        <f t="shared" si="140"/>
        <v>0</v>
      </c>
      <c r="CV241" s="21">
        <f t="shared" ref="CG241:DX247" si="141">SUMPRODUCT(CV139:CV181,$DX$82:$DX$124)</f>
        <v>0</v>
      </c>
      <c r="CW241" s="21">
        <f t="shared" si="141"/>
        <v>0</v>
      </c>
      <c r="CX241" s="21">
        <f t="shared" si="141"/>
        <v>0</v>
      </c>
      <c r="CY241" s="21">
        <f t="shared" si="141"/>
        <v>0</v>
      </c>
      <c r="CZ241" s="21">
        <f t="shared" si="141"/>
        <v>0</v>
      </c>
      <c r="DA241" s="21">
        <f t="shared" si="141"/>
        <v>0</v>
      </c>
      <c r="DB241" s="21">
        <f t="shared" si="141"/>
        <v>0</v>
      </c>
      <c r="DC241" s="21">
        <f t="shared" si="141"/>
        <v>0</v>
      </c>
      <c r="DD241" s="21">
        <f t="shared" si="141"/>
        <v>0</v>
      </c>
      <c r="DE241" s="21">
        <f t="shared" si="141"/>
        <v>0</v>
      </c>
      <c r="DF241" s="21">
        <f t="shared" si="141"/>
        <v>0</v>
      </c>
      <c r="DG241" s="21">
        <f t="shared" si="141"/>
        <v>0</v>
      </c>
      <c r="DH241" s="21">
        <f t="shared" si="141"/>
        <v>0</v>
      </c>
      <c r="DI241" s="21">
        <f t="shared" si="141"/>
        <v>0</v>
      </c>
      <c r="DJ241" s="21">
        <f t="shared" si="141"/>
        <v>0</v>
      </c>
      <c r="DK241" s="21">
        <f t="shared" si="141"/>
        <v>0</v>
      </c>
      <c r="DL241" s="21">
        <f t="shared" si="141"/>
        <v>0</v>
      </c>
      <c r="DM241" s="21">
        <f t="shared" si="141"/>
        <v>0</v>
      </c>
      <c r="DN241" s="21">
        <f t="shared" si="141"/>
        <v>0</v>
      </c>
      <c r="DO241" s="21">
        <f t="shared" si="141"/>
        <v>0</v>
      </c>
      <c r="DP241" s="21">
        <f t="shared" si="141"/>
        <v>0</v>
      </c>
      <c r="DQ241" s="21">
        <f t="shared" si="141"/>
        <v>0</v>
      </c>
      <c r="DR241" s="21">
        <f t="shared" si="141"/>
        <v>0</v>
      </c>
      <c r="DS241" s="21">
        <f t="shared" si="141"/>
        <v>0</v>
      </c>
      <c r="DT241" s="21">
        <f t="shared" si="141"/>
        <v>0</v>
      </c>
      <c r="DU241" s="21">
        <f t="shared" si="141"/>
        <v>0</v>
      </c>
      <c r="DV241" s="21">
        <f t="shared" si="141"/>
        <v>0</v>
      </c>
      <c r="DW241" s="21">
        <f t="shared" si="141"/>
        <v>0</v>
      </c>
      <c r="DX241" s="21">
        <f t="shared" si="141"/>
        <v>0</v>
      </c>
      <c r="DY241" s="21">
        <f t="shared" si="138"/>
        <v>0</v>
      </c>
      <c r="DZ241" s="21">
        <f t="shared" si="138"/>
        <v>0</v>
      </c>
      <c r="EA241" s="21">
        <f t="shared" si="138"/>
        <v>0</v>
      </c>
      <c r="EB241" s="21">
        <f t="shared" si="138"/>
        <v>0</v>
      </c>
      <c r="EC241" s="21">
        <f t="shared" si="138"/>
        <v>0</v>
      </c>
      <c r="ED241" s="21">
        <f t="shared" si="138"/>
        <v>0</v>
      </c>
      <c r="EE241" s="21">
        <f t="shared" si="132"/>
        <v>0</v>
      </c>
      <c r="EF241" s="21">
        <f t="shared" si="132"/>
        <v>0</v>
      </c>
      <c r="EG241" s="21">
        <f t="shared" si="133"/>
        <v>0</v>
      </c>
      <c r="EH241" s="21">
        <f t="shared" si="134"/>
        <v>0</v>
      </c>
      <c r="EI241" s="21">
        <f t="shared" si="134"/>
        <v>0</v>
      </c>
      <c r="EJ241" s="21">
        <f t="shared" si="134"/>
        <v>0</v>
      </c>
      <c r="EK241" s="21">
        <f t="shared" si="134"/>
        <v>0</v>
      </c>
      <c r="EL241" s="21">
        <f t="shared" si="134"/>
        <v>0</v>
      </c>
      <c r="EM241" s="21">
        <f t="shared" si="134"/>
        <v>0</v>
      </c>
      <c r="EP241" s="21">
        <f t="shared" si="139"/>
        <v>0</v>
      </c>
      <c r="EQ241" s="21">
        <f t="shared" si="139"/>
        <v>0</v>
      </c>
      <c r="ER241" s="21">
        <f t="shared" si="139"/>
        <v>0</v>
      </c>
      <c r="ES241" s="21">
        <f t="shared" si="139"/>
        <v>0</v>
      </c>
      <c r="ET241" s="21">
        <f t="shared" si="139"/>
        <v>0</v>
      </c>
    </row>
    <row r="242" spans="83:150" x14ac:dyDescent="0.3">
      <c r="CE242" s="21">
        <v>2031</v>
      </c>
      <c r="CF242" s="21">
        <f t="shared" si="129"/>
        <v>0</v>
      </c>
      <c r="CG242" s="21">
        <f t="shared" si="141"/>
        <v>0</v>
      </c>
      <c r="CH242" s="21">
        <f t="shared" si="141"/>
        <v>0</v>
      </c>
      <c r="CI242" s="21">
        <f t="shared" si="141"/>
        <v>0</v>
      </c>
      <c r="CJ242" s="21">
        <f t="shared" si="141"/>
        <v>0</v>
      </c>
      <c r="CK242" s="21">
        <f t="shared" si="141"/>
        <v>0</v>
      </c>
      <c r="CL242" s="21">
        <f t="shared" si="141"/>
        <v>0</v>
      </c>
      <c r="CM242" s="21">
        <f t="shared" si="141"/>
        <v>0</v>
      </c>
      <c r="CN242" s="21">
        <f t="shared" si="141"/>
        <v>0</v>
      </c>
      <c r="CO242" s="21">
        <f t="shared" si="141"/>
        <v>0</v>
      </c>
      <c r="CP242" s="21">
        <f t="shared" si="141"/>
        <v>0</v>
      </c>
      <c r="CQ242" s="21">
        <f t="shared" si="141"/>
        <v>0</v>
      </c>
      <c r="CR242" s="21">
        <f t="shared" si="141"/>
        <v>0</v>
      </c>
      <c r="CS242" s="21">
        <f t="shared" si="141"/>
        <v>0</v>
      </c>
      <c r="CT242" s="21">
        <f t="shared" si="141"/>
        <v>0</v>
      </c>
      <c r="CU242" s="21">
        <f t="shared" si="141"/>
        <v>0</v>
      </c>
      <c r="CV242" s="21">
        <f t="shared" si="141"/>
        <v>0</v>
      </c>
      <c r="CW242" s="21">
        <f t="shared" si="141"/>
        <v>0</v>
      </c>
      <c r="CX242" s="21">
        <f t="shared" si="141"/>
        <v>0</v>
      </c>
      <c r="CY242" s="21">
        <f t="shared" si="141"/>
        <v>0</v>
      </c>
      <c r="CZ242" s="21">
        <f t="shared" si="141"/>
        <v>0</v>
      </c>
      <c r="DA242" s="21">
        <f t="shared" si="141"/>
        <v>0</v>
      </c>
      <c r="DB242" s="21">
        <f t="shared" si="141"/>
        <v>0</v>
      </c>
      <c r="DC242" s="21">
        <f t="shared" si="141"/>
        <v>0</v>
      </c>
      <c r="DD242" s="21">
        <f t="shared" si="141"/>
        <v>0</v>
      </c>
      <c r="DE242" s="21">
        <f t="shared" si="141"/>
        <v>0</v>
      </c>
      <c r="DF242" s="21">
        <f t="shared" si="141"/>
        <v>0</v>
      </c>
      <c r="DG242" s="21">
        <f t="shared" si="141"/>
        <v>0</v>
      </c>
      <c r="DH242" s="21">
        <f t="shared" si="141"/>
        <v>0</v>
      </c>
      <c r="DI242" s="21">
        <f t="shared" si="141"/>
        <v>0</v>
      </c>
      <c r="DJ242" s="21">
        <f t="shared" si="141"/>
        <v>0</v>
      </c>
      <c r="DK242" s="21">
        <f t="shared" si="141"/>
        <v>0</v>
      </c>
      <c r="DL242" s="21">
        <f t="shared" si="141"/>
        <v>0</v>
      </c>
      <c r="DM242" s="21">
        <f t="shared" si="141"/>
        <v>0</v>
      </c>
      <c r="DN242" s="21">
        <f t="shared" si="141"/>
        <v>0</v>
      </c>
      <c r="DO242" s="21">
        <f t="shared" si="141"/>
        <v>0</v>
      </c>
      <c r="DP242" s="21">
        <f t="shared" si="141"/>
        <v>0</v>
      </c>
      <c r="DQ242" s="21">
        <f t="shared" si="141"/>
        <v>0</v>
      </c>
      <c r="DR242" s="21">
        <f t="shared" si="141"/>
        <v>0</v>
      </c>
      <c r="DS242" s="21">
        <f t="shared" si="141"/>
        <v>0</v>
      </c>
      <c r="DT242" s="21">
        <f t="shared" si="141"/>
        <v>0</v>
      </c>
      <c r="DU242" s="21">
        <f t="shared" si="141"/>
        <v>0</v>
      </c>
      <c r="DV242" s="21">
        <f t="shared" si="141"/>
        <v>0</v>
      </c>
      <c r="DW242" s="21">
        <f t="shared" si="141"/>
        <v>0</v>
      </c>
      <c r="DX242" s="21">
        <f t="shared" si="141"/>
        <v>0</v>
      </c>
      <c r="DY242" s="21">
        <f t="shared" si="138"/>
        <v>0</v>
      </c>
      <c r="DZ242" s="21">
        <f t="shared" si="138"/>
        <v>0</v>
      </c>
      <c r="EA242" s="21">
        <f t="shared" si="138"/>
        <v>0</v>
      </c>
      <c r="EB242" s="21">
        <f t="shared" si="138"/>
        <v>0</v>
      </c>
      <c r="EC242" s="21">
        <f t="shared" si="138"/>
        <v>0</v>
      </c>
      <c r="ED242" s="21">
        <f t="shared" si="138"/>
        <v>0</v>
      </c>
      <c r="EE242" s="21">
        <f t="shared" si="132"/>
        <v>0</v>
      </c>
      <c r="EF242" s="21">
        <f t="shared" si="132"/>
        <v>0</v>
      </c>
      <c r="EG242" s="21">
        <f t="shared" si="133"/>
        <v>0</v>
      </c>
      <c r="EH242" s="21">
        <f t="shared" si="134"/>
        <v>0</v>
      </c>
      <c r="EI242" s="21">
        <f t="shared" si="134"/>
        <v>0</v>
      </c>
      <c r="EJ242" s="21">
        <f t="shared" si="134"/>
        <v>0</v>
      </c>
      <c r="EK242" s="21">
        <f t="shared" si="134"/>
        <v>0</v>
      </c>
      <c r="EL242" s="21">
        <f t="shared" si="134"/>
        <v>0</v>
      </c>
      <c r="EM242" s="21">
        <f t="shared" si="134"/>
        <v>0</v>
      </c>
      <c r="EP242" s="21">
        <f t="shared" si="139"/>
        <v>0</v>
      </c>
      <c r="EQ242" s="21">
        <f t="shared" si="139"/>
        <v>0</v>
      </c>
      <c r="ER242" s="21">
        <f t="shared" si="139"/>
        <v>0</v>
      </c>
      <c r="ES242" s="21">
        <f t="shared" si="139"/>
        <v>0</v>
      </c>
      <c r="ET242" s="21">
        <f t="shared" si="139"/>
        <v>0</v>
      </c>
    </row>
    <row r="243" spans="83:150" x14ac:dyDescent="0.3">
      <c r="CE243" s="21">
        <v>2032</v>
      </c>
      <c r="CF243" s="21">
        <f t="shared" si="129"/>
        <v>0</v>
      </c>
      <c r="CG243" s="21">
        <f t="shared" si="141"/>
        <v>0</v>
      </c>
      <c r="CH243" s="21">
        <f t="shared" si="141"/>
        <v>0</v>
      </c>
      <c r="CI243" s="21">
        <f t="shared" si="141"/>
        <v>0</v>
      </c>
      <c r="CJ243" s="21">
        <f t="shared" si="141"/>
        <v>0</v>
      </c>
      <c r="CK243" s="21">
        <f t="shared" si="141"/>
        <v>0</v>
      </c>
      <c r="CL243" s="21">
        <f t="shared" si="141"/>
        <v>0</v>
      </c>
      <c r="CM243" s="21">
        <f t="shared" si="141"/>
        <v>0</v>
      </c>
      <c r="CN243" s="21">
        <f t="shared" si="141"/>
        <v>0</v>
      </c>
      <c r="CO243" s="21">
        <f t="shared" si="141"/>
        <v>0</v>
      </c>
      <c r="CP243" s="21">
        <f t="shared" si="141"/>
        <v>0</v>
      </c>
      <c r="CQ243" s="21">
        <f t="shared" si="141"/>
        <v>0</v>
      </c>
      <c r="CR243" s="21">
        <f t="shared" si="141"/>
        <v>0</v>
      </c>
      <c r="CS243" s="21">
        <f t="shared" si="141"/>
        <v>0</v>
      </c>
      <c r="CT243" s="21">
        <f t="shared" si="141"/>
        <v>0</v>
      </c>
      <c r="CU243" s="21">
        <f t="shared" si="141"/>
        <v>0</v>
      </c>
      <c r="CV243" s="21">
        <f t="shared" si="141"/>
        <v>0</v>
      </c>
      <c r="CW243" s="21">
        <f t="shared" si="141"/>
        <v>0</v>
      </c>
      <c r="CX243" s="21">
        <f t="shared" si="141"/>
        <v>0</v>
      </c>
      <c r="CY243" s="21">
        <f t="shared" si="141"/>
        <v>0</v>
      </c>
      <c r="CZ243" s="21">
        <f t="shared" si="141"/>
        <v>0</v>
      </c>
      <c r="DA243" s="21">
        <f t="shared" si="141"/>
        <v>0</v>
      </c>
      <c r="DB243" s="21">
        <f t="shared" si="141"/>
        <v>0</v>
      </c>
      <c r="DC243" s="21">
        <f t="shared" si="141"/>
        <v>0</v>
      </c>
      <c r="DD243" s="21">
        <f t="shared" si="141"/>
        <v>0</v>
      </c>
      <c r="DE243" s="21">
        <f t="shared" si="141"/>
        <v>0</v>
      </c>
      <c r="DF243" s="21">
        <f t="shared" si="141"/>
        <v>0</v>
      </c>
      <c r="DG243" s="21">
        <f t="shared" si="141"/>
        <v>0</v>
      </c>
      <c r="DH243" s="21">
        <f t="shared" si="141"/>
        <v>0</v>
      </c>
      <c r="DI243" s="21">
        <f t="shared" si="141"/>
        <v>0</v>
      </c>
      <c r="DJ243" s="21">
        <f t="shared" si="141"/>
        <v>0</v>
      </c>
      <c r="DK243" s="21">
        <f t="shared" si="141"/>
        <v>0</v>
      </c>
      <c r="DL243" s="21">
        <f t="shared" si="141"/>
        <v>0</v>
      </c>
      <c r="DM243" s="21">
        <f t="shared" si="141"/>
        <v>0</v>
      </c>
      <c r="DN243" s="21">
        <f t="shared" si="141"/>
        <v>0</v>
      </c>
      <c r="DO243" s="21">
        <f t="shared" si="141"/>
        <v>0</v>
      </c>
      <c r="DP243" s="21">
        <f t="shared" si="141"/>
        <v>0</v>
      </c>
      <c r="DQ243" s="21">
        <f t="shared" si="141"/>
        <v>0</v>
      </c>
      <c r="DR243" s="21">
        <f t="shared" si="141"/>
        <v>0</v>
      </c>
      <c r="DS243" s="21">
        <f t="shared" si="141"/>
        <v>0</v>
      </c>
      <c r="DT243" s="21">
        <f t="shared" si="141"/>
        <v>0</v>
      </c>
      <c r="DU243" s="21">
        <f t="shared" si="141"/>
        <v>0</v>
      </c>
      <c r="DV243" s="21">
        <f t="shared" si="141"/>
        <v>0</v>
      </c>
      <c r="DW243" s="21">
        <f t="shared" si="141"/>
        <v>0</v>
      </c>
      <c r="DX243" s="21">
        <f t="shared" si="141"/>
        <v>0</v>
      </c>
      <c r="DY243" s="21">
        <f t="shared" si="138"/>
        <v>0</v>
      </c>
      <c r="DZ243" s="21">
        <f t="shared" si="138"/>
        <v>0</v>
      </c>
      <c r="EA243" s="21">
        <f t="shared" si="138"/>
        <v>0</v>
      </c>
      <c r="EB243" s="21">
        <f t="shared" si="138"/>
        <v>0</v>
      </c>
      <c r="EC243" s="21">
        <f t="shared" si="138"/>
        <v>0</v>
      </c>
      <c r="ED243" s="21">
        <f t="shared" si="138"/>
        <v>0</v>
      </c>
      <c r="EE243" s="21">
        <f t="shared" si="132"/>
        <v>0</v>
      </c>
      <c r="EF243" s="21">
        <f t="shared" si="132"/>
        <v>0</v>
      </c>
      <c r="EG243" s="21">
        <f t="shared" si="133"/>
        <v>0</v>
      </c>
      <c r="EH243" s="21">
        <f t="shared" si="134"/>
        <v>0</v>
      </c>
      <c r="EI243" s="21">
        <f t="shared" si="134"/>
        <v>0</v>
      </c>
      <c r="EJ243" s="21">
        <f t="shared" si="134"/>
        <v>0</v>
      </c>
      <c r="EK243" s="21">
        <f t="shared" si="134"/>
        <v>0</v>
      </c>
      <c r="EL243" s="21">
        <f t="shared" si="134"/>
        <v>0</v>
      </c>
      <c r="EM243" s="21">
        <f t="shared" si="134"/>
        <v>0</v>
      </c>
      <c r="EP243" s="21">
        <f t="shared" si="139"/>
        <v>0</v>
      </c>
      <c r="EQ243" s="21">
        <f t="shared" si="139"/>
        <v>0</v>
      </c>
      <c r="ER243" s="21">
        <f t="shared" si="139"/>
        <v>0</v>
      </c>
      <c r="ES243" s="21">
        <f t="shared" si="139"/>
        <v>0</v>
      </c>
      <c r="ET243" s="21">
        <f t="shared" si="139"/>
        <v>0</v>
      </c>
    </row>
    <row r="244" spans="83:150" x14ac:dyDescent="0.3">
      <c r="CE244" s="21">
        <v>2033</v>
      </c>
      <c r="CF244" s="21">
        <f t="shared" si="129"/>
        <v>0</v>
      </c>
      <c r="CG244" s="21">
        <f t="shared" si="141"/>
        <v>0</v>
      </c>
      <c r="CH244" s="21">
        <f t="shared" si="141"/>
        <v>0</v>
      </c>
      <c r="CI244" s="21">
        <f t="shared" si="141"/>
        <v>0</v>
      </c>
      <c r="CJ244" s="21">
        <f t="shared" si="141"/>
        <v>0</v>
      </c>
      <c r="CK244" s="21">
        <f t="shared" si="141"/>
        <v>0</v>
      </c>
      <c r="CL244" s="21">
        <f t="shared" si="141"/>
        <v>0</v>
      </c>
      <c r="CM244" s="21">
        <f t="shared" si="141"/>
        <v>0</v>
      </c>
      <c r="CN244" s="21">
        <f t="shared" si="141"/>
        <v>0</v>
      </c>
      <c r="CO244" s="21">
        <f t="shared" si="141"/>
        <v>0</v>
      </c>
      <c r="CP244" s="21">
        <f t="shared" si="141"/>
        <v>0</v>
      </c>
      <c r="CQ244" s="21">
        <f t="shared" si="141"/>
        <v>0</v>
      </c>
      <c r="CR244" s="21">
        <f t="shared" si="141"/>
        <v>0</v>
      </c>
      <c r="CS244" s="21">
        <f t="shared" si="141"/>
        <v>0</v>
      </c>
      <c r="CT244" s="21">
        <f t="shared" si="141"/>
        <v>0</v>
      </c>
      <c r="CU244" s="21">
        <f t="shared" si="141"/>
        <v>0</v>
      </c>
      <c r="CV244" s="21">
        <f t="shared" si="141"/>
        <v>0</v>
      </c>
      <c r="CW244" s="21">
        <f t="shared" si="141"/>
        <v>0</v>
      </c>
      <c r="CX244" s="21">
        <f t="shared" si="141"/>
        <v>0</v>
      </c>
      <c r="CY244" s="21">
        <f t="shared" si="141"/>
        <v>0</v>
      </c>
      <c r="CZ244" s="21">
        <f t="shared" si="141"/>
        <v>0</v>
      </c>
      <c r="DA244" s="21">
        <f t="shared" si="141"/>
        <v>0</v>
      </c>
      <c r="DB244" s="21">
        <f t="shared" si="141"/>
        <v>0</v>
      </c>
      <c r="DC244" s="21">
        <f t="shared" si="141"/>
        <v>0</v>
      </c>
      <c r="DD244" s="21">
        <f t="shared" si="141"/>
        <v>0</v>
      </c>
      <c r="DE244" s="21">
        <f t="shared" si="141"/>
        <v>0</v>
      </c>
      <c r="DF244" s="21">
        <f t="shared" si="141"/>
        <v>0</v>
      </c>
      <c r="DG244" s="21">
        <f t="shared" si="141"/>
        <v>0</v>
      </c>
      <c r="DH244" s="21">
        <f t="shared" si="141"/>
        <v>0</v>
      </c>
      <c r="DI244" s="21">
        <f t="shared" si="141"/>
        <v>0</v>
      </c>
      <c r="DJ244" s="21">
        <f t="shared" si="141"/>
        <v>0</v>
      </c>
      <c r="DK244" s="21">
        <f t="shared" si="141"/>
        <v>0</v>
      </c>
      <c r="DL244" s="21">
        <f t="shared" si="141"/>
        <v>0</v>
      </c>
      <c r="DM244" s="21">
        <f t="shared" si="141"/>
        <v>0</v>
      </c>
      <c r="DN244" s="21">
        <f t="shared" si="141"/>
        <v>0</v>
      </c>
      <c r="DO244" s="21">
        <f t="shared" si="141"/>
        <v>0</v>
      </c>
      <c r="DP244" s="21">
        <f t="shared" si="141"/>
        <v>0</v>
      </c>
      <c r="DQ244" s="21">
        <f t="shared" si="141"/>
        <v>0</v>
      </c>
      <c r="DR244" s="21">
        <f t="shared" si="141"/>
        <v>0</v>
      </c>
      <c r="DS244" s="21">
        <f t="shared" si="141"/>
        <v>0</v>
      </c>
      <c r="DT244" s="21">
        <f t="shared" si="141"/>
        <v>0</v>
      </c>
      <c r="DU244" s="21">
        <f t="shared" si="141"/>
        <v>0</v>
      </c>
      <c r="DV244" s="21">
        <f t="shared" si="141"/>
        <v>0</v>
      </c>
      <c r="DW244" s="21">
        <f t="shared" si="141"/>
        <v>0</v>
      </c>
      <c r="DX244" s="21">
        <f t="shared" si="141"/>
        <v>0</v>
      </c>
      <c r="DY244" s="21">
        <f t="shared" si="138"/>
        <v>0</v>
      </c>
      <c r="DZ244" s="21">
        <f t="shared" si="138"/>
        <v>0</v>
      </c>
      <c r="EA244" s="21">
        <f t="shared" si="138"/>
        <v>0</v>
      </c>
      <c r="EB244" s="21">
        <f t="shared" si="138"/>
        <v>0</v>
      </c>
      <c r="EC244" s="21">
        <f t="shared" si="138"/>
        <v>0</v>
      </c>
      <c r="ED244" s="21">
        <f t="shared" si="138"/>
        <v>0</v>
      </c>
      <c r="EE244" s="21">
        <f t="shared" si="132"/>
        <v>0</v>
      </c>
      <c r="EF244" s="21">
        <f t="shared" si="132"/>
        <v>0</v>
      </c>
      <c r="EG244" s="21">
        <f t="shared" si="133"/>
        <v>0</v>
      </c>
      <c r="EH244" s="21">
        <f t="shared" si="134"/>
        <v>0</v>
      </c>
      <c r="EI244" s="21">
        <f t="shared" si="134"/>
        <v>0</v>
      </c>
      <c r="EJ244" s="21">
        <f t="shared" si="134"/>
        <v>0</v>
      </c>
      <c r="EK244" s="21">
        <f t="shared" si="134"/>
        <v>0</v>
      </c>
      <c r="EL244" s="21">
        <f t="shared" si="134"/>
        <v>0</v>
      </c>
      <c r="EM244" s="21">
        <f t="shared" si="134"/>
        <v>0</v>
      </c>
      <c r="EP244" s="21">
        <f t="shared" si="139"/>
        <v>0</v>
      </c>
      <c r="EQ244" s="21">
        <f t="shared" si="139"/>
        <v>0</v>
      </c>
      <c r="ER244" s="21">
        <f t="shared" si="139"/>
        <v>0</v>
      </c>
      <c r="ES244" s="21">
        <f t="shared" si="139"/>
        <v>0</v>
      </c>
      <c r="ET244" s="21">
        <f t="shared" si="139"/>
        <v>0</v>
      </c>
    </row>
    <row r="245" spans="83:150" x14ac:dyDescent="0.3">
      <c r="CE245" s="21">
        <v>2034</v>
      </c>
      <c r="CF245" s="21">
        <f t="shared" si="129"/>
        <v>0</v>
      </c>
      <c r="CG245" s="21">
        <f t="shared" si="141"/>
        <v>0</v>
      </c>
      <c r="CH245" s="21">
        <f t="shared" si="141"/>
        <v>0</v>
      </c>
      <c r="CI245" s="21">
        <f t="shared" si="141"/>
        <v>0</v>
      </c>
      <c r="CJ245" s="21">
        <f t="shared" si="141"/>
        <v>0</v>
      </c>
      <c r="CK245" s="21">
        <f t="shared" si="141"/>
        <v>0</v>
      </c>
      <c r="CL245" s="21">
        <f t="shared" si="141"/>
        <v>0</v>
      </c>
      <c r="CM245" s="21">
        <f t="shared" si="141"/>
        <v>0</v>
      </c>
      <c r="CN245" s="21">
        <f t="shared" si="141"/>
        <v>0</v>
      </c>
      <c r="CO245" s="21">
        <f t="shared" si="141"/>
        <v>0</v>
      </c>
      <c r="CP245" s="21">
        <f t="shared" si="141"/>
        <v>0</v>
      </c>
      <c r="CQ245" s="21">
        <f t="shared" si="141"/>
        <v>0</v>
      </c>
      <c r="CR245" s="21">
        <f t="shared" si="141"/>
        <v>0</v>
      </c>
      <c r="CS245" s="21">
        <f t="shared" si="141"/>
        <v>0</v>
      </c>
      <c r="CT245" s="21">
        <f t="shared" si="141"/>
        <v>0</v>
      </c>
      <c r="CU245" s="21">
        <f t="shared" si="141"/>
        <v>0</v>
      </c>
      <c r="CV245" s="21">
        <f t="shared" si="141"/>
        <v>0</v>
      </c>
      <c r="CW245" s="21">
        <f t="shared" si="141"/>
        <v>0</v>
      </c>
      <c r="CX245" s="21">
        <f t="shared" si="141"/>
        <v>0</v>
      </c>
      <c r="CY245" s="21">
        <f t="shared" si="141"/>
        <v>0</v>
      </c>
      <c r="CZ245" s="21">
        <f t="shared" si="141"/>
        <v>0</v>
      </c>
      <c r="DA245" s="21">
        <f t="shared" si="141"/>
        <v>0</v>
      </c>
      <c r="DB245" s="21">
        <f t="shared" si="141"/>
        <v>0</v>
      </c>
      <c r="DC245" s="21">
        <f t="shared" si="141"/>
        <v>0</v>
      </c>
      <c r="DD245" s="21">
        <f t="shared" si="141"/>
        <v>0</v>
      </c>
      <c r="DE245" s="21">
        <f t="shared" si="141"/>
        <v>0</v>
      </c>
      <c r="DF245" s="21">
        <f t="shared" si="141"/>
        <v>0</v>
      </c>
      <c r="DG245" s="21">
        <f t="shared" si="141"/>
        <v>0</v>
      </c>
      <c r="DH245" s="21">
        <f t="shared" si="141"/>
        <v>0</v>
      </c>
      <c r="DI245" s="21">
        <f t="shared" si="141"/>
        <v>0</v>
      </c>
      <c r="DJ245" s="21">
        <f t="shared" si="141"/>
        <v>0</v>
      </c>
      <c r="DK245" s="21">
        <f t="shared" si="141"/>
        <v>0</v>
      </c>
      <c r="DL245" s="21">
        <f t="shared" si="141"/>
        <v>0</v>
      </c>
      <c r="DM245" s="21">
        <f t="shared" si="141"/>
        <v>0</v>
      </c>
      <c r="DN245" s="21">
        <f t="shared" si="141"/>
        <v>0</v>
      </c>
      <c r="DO245" s="21">
        <f t="shared" si="141"/>
        <v>0</v>
      </c>
      <c r="DP245" s="21">
        <f t="shared" si="141"/>
        <v>0</v>
      </c>
      <c r="DQ245" s="21">
        <f t="shared" si="141"/>
        <v>0</v>
      </c>
      <c r="DR245" s="21">
        <f t="shared" si="141"/>
        <v>0</v>
      </c>
      <c r="DS245" s="21">
        <f t="shared" si="141"/>
        <v>0</v>
      </c>
      <c r="DT245" s="21">
        <f t="shared" si="141"/>
        <v>0</v>
      </c>
      <c r="DU245" s="21">
        <f t="shared" si="141"/>
        <v>0</v>
      </c>
      <c r="DV245" s="21">
        <f t="shared" si="141"/>
        <v>0</v>
      </c>
      <c r="DW245" s="21">
        <f t="shared" si="141"/>
        <v>0</v>
      </c>
      <c r="DX245" s="21">
        <f t="shared" si="141"/>
        <v>0</v>
      </c>
      <c r="DY245" s="21">
        <f t="shared" si="138"/>
        <v>0</v>
      </c>
      <c r="DZ245" s="21">
        <f t="shared" si="138"/>
        <v>0</v>
      </c>
      <c r="EA245" s="21">
        <f t="shared" si="138"/>
        <v>0</v>
      </c>
      <c r="EB245" s="21">
        <f t="shared" si="138"/>
        <v>0</v>
      </c>
      <c r="EC245" s="21">
        <f t="shared" si="138"/>
        <v>0</v>
      </c>
      <c r="ED245" s="21">
        <f t="shared" si="138"/>
        <v>0</v>
      </c>
      <c r="EE245" s="21">
        <f t="shared" ref="EE245:EF260" si="142">SUMPRODUCT(EE302:EE344,$DY$83:$DY$125)</f>
        <v>0</v>
      </c>
      <c r="EF245" s="21">
        <f t="shared" si="142"/>
        <v>0</v>
      </c>
      <c r="EG245" s="21">
        <f t="shared" ref="EG245:EG260" si="143">SUMPRODUCT(EG143:EG185,$DX$82:$DX$124)</f>
        <v>0</v>
      </c>
      <c r="EH245" s="21">
        <f t="shared" ref="EH245:EM260" si="144">SUMPRODUCT(EH302:EH344,$DY$83:$DY$125)</f>
        <v>0</v>
      </c>
      <c r="EI245" s="21">
        <f t="shared" si="144"/>
        <v>0</v>
      </c>
      <c r="EJ245" s="21">
        <f t="shared" si="144"/>
        <v>0</v>
      </c>
      <c r="EK245" s="21">
        <f t="shared" si="144"/>
        <v>0</v>
      </c>
      <c r="EL245" s="21">
        <f t="shared" si="144"/>
        <v>0</v>
      </c>
      <c r="EM245" s="21">
        <f t="shared" si="144"/>
        <v>0</v>
      </c>
      <c r="EP245" s="21">
        <f t="shared" si="139"/>
        <v>0</v>
      </c>
      <c r="EQ245" s="21">
        <f t="shared" si="139"/>
        <v>0</v>
      </c>
      <c r="ER245" s="21">
        <f t="shared" si="139"/>
        <v>0</v>
      </c>
      <c r="ES245" s="21">
        <f t="shared" si="139"/>
        <v>0</v>
      </c>
      <c r="ET245" s="21">
        <f t="shared" si="139"/>
        <v>0</v>
      </c>
    </row>
    <row r="246" spans="83:150" x14ac:dyDescent="0.3">
      <c r="CE246" s="21">
        <v>2035</v>
      </c>
      <c r="CF246" s="21">
        <f t="shared" si="129"/>
        <v>0</v>
      </c>
      <c r="CG246" s="21">
        <f t="shared" si="141"/>
        <v>0</v>
      </c>
      <c r="CH246" s="21">
        <f t="shared" si="141"/>
        <v>0</v>
      </c>
      <c r="CI246" s="21">
        <f t="shared" si="141"/>
        <v>0</v>
      </c>
      <c r="CJ246" s="21">
        <f t="shared" si="141"/>
        <v>0</v>
      </c>
      <c r="CK246" s="21">
        <f t="shared" si="141"/>
        <v>0</v>
      </c>
      <c r="CL246" s="21">
        <f t="shared" si="141"/>
        <v>0</v>
      </c>
      <c r="CM246" s="21">
        <f t="shared" si="141"/>
        <v>0</v>
      </c>
      <c r="CN246" s="21">
        <f t="shared" si="141"/>
        <v>0</v>
      </c>
      <c r="CO246" s="21">
        <f t="shared" si="141"/>
        <v>0</v>
      </c>
      <c r="CP246" s="21">
        <f t="shared" si="141"/>
        <v>0</v>
      </c>
      <c r="CQ246" s="21">
        <f t="shared" si="141"/>
        <v>0</v>
      </c>
      <c r="CR246" s="21">
        <f t="shared" si="141"/>
        <v>0</v>
      </c>
      <c r="CS246" s="21">
        <f t="shared" si="141"/>
        <v>0</v>
      </c>
      <c r="CT246" s="21">
        <f t="shared" si="141"/>
        <v>0</v>
      </c>
      <c r="CU246" s="21">
        <f t="shared" si="141"/>
        <v>0</v>
      </c>
      <c r="CV246" s="21">
        <f t="shared" si="141"/>
        <v>0</v>
      </c>
      <c r="CW246" s="21">
        <f t="shared" si="141"/>
        <v>0</v>
      </c>
      <c r="CX246" s="21">
        <f t="shared" si="141"/>
        <v>0</v>
      </c>
      <c r="CY246" s="21">
        <f t="shared" si="141"/>
        <v>0</v>
      </c>
      <c r="CZ246" s="21">
        <f t="shared" si="141"/>
        <v>0</v>
      </c>
      <c r="DA246" s="21">
        <f t="shared" si="141"/>
        <v>0</v>
      </c>
      <c r="DB246" s="21">
        <f t="shared" si="141"/>
        <v>0</v>
      </c>
      <c r="DC246" s="21">
        <f t="shared" si="141"/>
        <v>0</v>
      </c>
      <c r="DD246" s="21">
        <f t="shared" si="141"/>
        <v>0</v>
      </c>
      <c r="DE246" s="21">
        <f t="shared" si="141"/>
        <v>0</v>
      </c>
      <c r="DF246" s="21">
        <f t="shared" si="141"/>
        <v>0</v>
      </c>
      <c r="DG246" s="21">
        <f t="shared" si="141"/>
        <v>0</v>
      </c>
      <c r="DH246" s="21">
        <f t="shared" si="141"/>
        <v>0</v>
      </c>
      <c r="DI246" s="21">
        <f t="shared" si="141"/>
        <v>0</v>
      </c>
      <c r="DJ246" s="21">
        <f t="shared" si="141"/>
        <v>0</v>
      </c>
      <c r="DK246" s="21">
        <f t="shared" si="141"/>
        <v>0</v>
      </c>
      <c r="DL246" s="21">
        <f t="shared" si="141"/>
        <v>0</v>
      </c>
      <c r="DM246" s="21">
        <f t="shared" si="141"/>
        <v>0</v>
      </c>
      <c r="DN246" s="21">
        <f t="shared" si="141"/>
        <v>0</v>
      </c>
      <c r="DO246" s="21">
        <f t="shared" si="141"/>
        <v>0</v>
      </c>
      <c r="DP246" s="21">
        <f t="shared" si="141"/>
        <v>0</v>
      </c>
      <c r="DQ246" s="21">
        <f t="shared" si="141"/>
        <v>0</v>
      </c>
      <c r="DR246" s="21">
        <f t="shared" si="141"/>
        <v>0</v>
      </c>
      <c r="DS246" s="21">
        <f t="shared" si="141"/>
        <v>0</v>
      </c>
      <c r="DT246" s="21">
        <f t="shared" si="141"/>
        <v>0</v>
      </c>
      <c r="DU246" s="21">
        <f t="shared" si="141"/>
        <v>0</v>
      </c>
      <c r="DV246" s="21">
        <f t="shared" si="141"/>
        <v>0</v>
      </c>
      <c r="DW246" s="21">
        <f t="shared" si="141"/>
        <v>0</v>
      </c>
      <c r="DX246" s="21">
        <f t="shared" si="141"/>
        <v>0</v>
      </c>
      <c r="DY246" s="21">
        <f t="shared" si="138"/>
        <v>0</v>
      </c>
      <c r="DZ246" s="21">
        <f t="shared" si="138"/>
        <v>0</v>
      </c>
      <c r="EA246" s="21">
        <f t="shared" si="138"/>
        <v>0</v>
      </c>
      <c r="EB246" s="21">
        <f t="shared" si="138"/>
        <v>0</v>
      </c>
      <c r="EC246" s="21">
        <f t="shared" si="138"/>
        <v>0</v>
      </c>
      <c r="ED246" s="21">
        <f t="shared" si="138"/>
        <v>0</v>
      </c>
      <c r="EE246" s="21">
        <f t="shared" si="142"/>
        <v>0</v>
      </c>
      <c r="EF246" s="21">
        <f t="shared" si="142"/>
        <v>0</v>
      </c>
      <c r="EG246" s="21">
        <f t="shared" si="143"/>
        <v>0</v>
      </c>
      <c r="EH246" s="21">
        <f t="shared" si="144"/>
        <v>0</v>
      </c>
      <c r="EI246" s="21">
        <f t="shared" si="144"/>
        <v>0</v>
      </c>
      <c r="EJ246" s="21">
        <f t="shared" si="144"/>
        <v>0</v>
      </c>
      <c r="EK246" s="21">
        <f t="shared" si="144"/>
        <v>0</v>
      </c>
      <c r="EL246" s="21">
        <f t="shared" si="144"/>
        <v>0</v>
      </c>
      <c r="EM246" s="21">
        <f t="shared" si="144"/>
        <v>0</v>
      </c>
      <c r="EP246" s="21">
        <f t="shared" si="139"/>
        <v>0</v>
      </c>
      <c r="EQ246" s="21">
        <f t="shared" si="139"/>
        <v>0</v>
      </c>
      <c r="ER246" s="21">
        <f t="shared" si="139"/>
        <v>0</v>
      </c>
      <c r="ES246" s="21">
        <f t="shared" si="139"/>
        <v>0</v>
      </c>
      <c r="ET246" s="21">
        <f t="shared" si="139"/>
        <v>0</v>
      </c>
    </row>
    <row r="247" spans="83:150" x14ac:dyDescent="0.3">
      <c r="CE247" s="21">
        <v>2036</v>
      </c>
      <c r="CF247" s="21">
        <f t="shared" si="129"/>
        <v>0</v>
      </c>
      <c r="CG247" s="21">
        <f t="shared" si="141"/>
        <v>0</v>
      </c>
      <c r="CH247" s="21">
        <f t="shared" si="141"/>
        <v>0</v>
      </c>
      <c r="CI247" s="21">
        <f t="shared" si="141"/>
        <v>0</v>
      </c>
      <c r="CJ247" s="21">
        <f t="shared" si="141"/>
        <v>0</v>
      </c>
      <c r="CK247" s="21">
        <f t="shared" si="141"/>
        <v>0</v>
      </c>
      <c r="CL247" s="21">
        <f t="shared" si="141"/>
        <v>0</v>
      </c>
      <c r="CM247" s="21">
        <f t="shared" ref="CG247:DX252" si="145">SUMPRODUCT(CM145:CM187,$DX$82:$DX$124)</f>
        <v>0</v>
      </c>
      <c r="CN247" s="21">
        <f t="shared" si="145"/>
        <v>0</v>
      </c>
      <c r="CO247" s="21">
        <f t="shared" si="145"/>
        <v>0</v>
      </c>
      <c r="CP247" s="21">
        <f t="shared" si="145"/>
        <v>0</v>
      </c>
      <c r="CQ247" s="21">
        <f t="shared" si="145"/>
        <v>0</v>
      </c>
      <c r="CR247" s="21">
        <f t="shared" si="145"/>
        <v>0</v>
      </c>
      <c r="CS247" s="21">
        <f t="shared" si="145"/>
        <v>0</v>
      </c>
      <c r="CT247" s="21">
        <f t="shared" si="145"/>
        <v>0</v>
      </c>
      <c r="CU247" s="21">
        <f t="shared" si="145"/>
        <v>0</v>
      </c>
      <c r="CV247" s="21">
        <f t="shared" si="145"/>
        <v>0</v>
      </c>
      <c r="CW247" s="21">
        <f t="shared" si="145"/>
        <v>0</v>
      </c>
      <c r="CX247" s="21">
        <f t="shared" si="145"/>
        <v>0</v>
      </c>
      <c r="CY247" s="21">
        <f t="shared" si="145"/>
        <v>0</v>
      </c>
      <c r="CZ247" s="21">
        <f t="shared" si="145"/>
        <v>0</v>
      </c>
      <c r="DA247" s="21">
        <f t="shared" si="145"/>
        <v>0</v>
      </c>
      <c r="DB247" s="21">
        <f t="shared" si="145"/>
        <v>0</v>
      </c>
      <c r="DC247" s="21">
        <f t="shared" si="145"/>
        <v>0</v>
      </c>
      <c r="DD247" s="21">
        <f t="shared" si="145"/>
        <v>0</v>
      </c>
      <c r="DE247" s="21">
        <f t="shared" si="145"/>
        <v>0</v>
      </c>
      <c r="DF247" s="21">
        <f t="shared" si="145"/>
        <v>0</v>
      </c>
      <c r="DG247" s="21">
        <f t="shared" si="145"/>
        <v>0</v>
      </c>
      <c r="DH247" s="21">
        <f t="shared" si="145"/>
        <v>0</v>
      </c>
      <c r="DI247" s="21">
        <f t="shared" si="145"/>
        <v>0</v>
      </c>
      <c r="DJ247" s="21">
        <f t="shared" si="145"/>
        <v>0</v>
      </c>
      <c r="DK247" s="21">
        <f t="shared" si="145"/>
        <v>0</v>
      </c>
      <c r="DL247" s="21">
        <f t="shared" si="145"/>
        <v>0</v>
      </c>
      <c r="DM247" s="21">
        <f t="shared" si="145"/>
        <v>0</v>
      </c>
      <c r="DN247" s="21">
        <f t="shared" si="145"/>
        <v>0</v>
      </c>
      <c r="DO247" s="21">
        <f t="shared" si="145"/>
        <v>0</v>
      </c>
      <c r="DP247" s="21">
        <f t="shared" si="145"/>
        <v>0</v>
      </c>
      <c r="DQ247" s="21">
        <f t="shared" si="145"/>
        <v>0</v>
      </c>
      <c r="DR247" s="21">
        <f t="shared" si="145"/>
        <v>0</v>
      </c>
      <c r="DS247" s="21">
        <f t="shared" si="145"/>
        <v>0</v>
      </c>
      <c r="DT247" s="21">
        <f t="shared" si="145"/>
        <v>0</v>
      </c>
      <c r="DU247" s="21">
        <f t="shared" si="145"/>
        <v>0</v>
      </c>
      <c r="DV247" s="21">
        <f t="shared" si="145"/>
        <v>0</v>
      </c>
      <c r="DW247" s="21">
        <f t="shared" si="145"/>
        <v>0</v>
      </c>
      <c r="DX247" s="21">
        <f t="shared" si="145"/>
        <v>0</v>
      </c>
      <c r="DY247" s="21">
        <f t="shared" si="138"/>
        <v>0</v>
      </c>
      <c r="DZ247" s="21">
        <f t="shared" si="138"/>
        <v>0</v>
      </c>
      <c r="EA247" s="21">
        <f t="shared" si="138"/>
        <v>0</v>
      </c>
      <c r="EB247" s="21">
        <f t="shared" si="138"/>
        <v>0</v>
      </c>
      <c r="EC247" s="21">
        <f t="shared" si="138"/>
        <v>0</v>
      </c>
      <c r="ED247" s="21">
        <f t="shared" si="138"/>
        <v>0</v>
      </c>
      <c r="EE247" s="21">
        <f t="shared" si="142"/>
        <v>0</v>
      </c>
      <c r="EF247" s="21">
        <f t="shared" si="142"/>
        <v>0</v>
      </c>
      <c r="EG247" s="21">
        <f t="shared" si="143"/>
        <v>0</v>
      </c>
      <c r="EH247" s="21">
        <f t="shared" si="144"/>
        <v>0</v>
      </c>
      <c r="EI247" s="21">
        <f t="shared" si="144"/>
        <v>0</v>
      </c>
      <c r="EJ247" s="21">
        <f t="shared" si="144"/>
        <v>0</v>
      </c>
      <c r="EK247" s="21">
        <f t="shared" si="144"/>
        <v>0</v>
      </c>
      <c r="EL247" s="21">
        <f t="shared" si="144"/>
        <v>0</v>
      </c>
      <c r="EM247" s="21">
        <f t="shared" si="144"/>
        <v>0</v>
      </c>
      <c r="EP247" s="21">
        <f t="shared" si="139"/>
        <v>0</v>
      </c>
      <c r="EQ247" s="21">
        <f t="shared" si="139"/>
        <v>0</v>
      </c>
      <c r="ER247" s="21">
        <f t="shared" si="139"/>
        <v>0</v>
      </c>
      <c r="ES247" s="21">
        <f t="shared" si="139"/>
        <v>0</v>
      </c>
      <c r="ET247" s="21">
        <f t="shared" si="139"/>
        <v>0</v>
      </c>
    </row>
    <row r="248" spans="83:150" x14ac:dyDescent="0.3">
      <c r="CE248" s="21">
        <v>2037</v>
      </c>
      <c r="CF248" s="21">
        <f t="shared" si="129"/>
        <v>0</v>
      </c>
      <c r="CG248" s="21">
        <f t="shared" si="145"/>
        <v>0</v>
      </c>
      <c r="CH248" s="21">
        <f t="shared" si="145"/>
        <v>0</v>
      </c>
      <c r="CI248" s="21">
        <f t="shared" si="145"/>
        <v>0</v>
      </c>
      <c r="CJ248" s="21">
        <f t="shared" si="145"/>
        <v>0</v>
      </c>
      <c r="CK248" s="21">
        <f t="shared" si="145"/>
        <v>0</v>
      </c>
      <c r="CL248" s="21">
        <f t="shared" si="145"/>
        <v>0</v>
      </c>
      <c r="CM248" s="21">
        <f t="shared" si="145"/>
        <v>0</v>
      </c>
      <c r="CN248" s="21">
        <f t="shared" si="145"/>
        <v>0</v>
      </c>
      <c r="CO248" s="21">
        <f t="shared" si="145"/>
        <v>0</v>
      </c>
      <c r="CP248" s="21">
        <f t="shared" si="145"/>
        <v>0</v>
      </c>
      <c r="CQ248" s="21">
        <f t="shared" si="145"/>
        <v>0</v>
      </c>
      <c r="CR248" s="21">
        <f t="shared" si="145"/>
        <v>0</v>
      </c>
      <c r="CS248" s="21">
        <f t="shared" si="145"/>
        <v>0</v>
      </c>
      <c r="CT248" s="21">
        <f t="shared" si="145"/>
        <v>0</v>
      </c>
      <c r="CU248" s="21">
        <f t="shared" si="145"/>
        <v>0</v>
      </c>
      <c r="CV248" s="21">
        <f t="shared" si="145"/>
        <v>0</v>
      </c>
      <c r="CW248" s="21">
        <f t="shared" si="145"/>
        <v>0</v>
      </c>
      <c r="CX248" s="21">
        <f t="shared" si="145"/>
        <v>0</v>
      </c>
      <c r="CY248" s="21">
        <f t="shared" si="145"/>
        <v>0</v>
      </c>
      <c r="CZ248" s="21">
        <f t="shared" si="145"/>
        <v>0</v>
      </c>
      <c r="DA248" s="21">
        <f t="shared" si="145"/>
        <v>0</v>
      </c>
      <c r="DB248" s="21">
        <f t="shared" si="145"/>
        <v>0</v>
      </c>
      <c r="DC248" s="21">
        <f t="shared" si="145"/>
        <v>0</v>
      </c>
      <c r="DD248" s="21">
        <f t="shared" si="145"/>
        <v>0</v>
      </c>
      <c r="DE248" s="21">
        <f t="shared" si="145"/>
        <v>0</v>
      </c>
      <c r="DF248" s="21">
        <f t="shared" si="145"/>
        <v>0</v>
      </c>
      <c r="DG248" s="21">
        <f t="shared" si="145"/>
        <v>0</v>
      </c>
      <c r="DH248" s="21">
        <f t="shared" si="145"/>
        <v>0</v>
      </c>
      <c r="DI248" s="21">
        <f t="shared" si="145"/>
        <v>0</v>
      </c>
      <c r="DJ248" s="21">
        <f t="shared" si="145"/>
        <v>0</v>
      </c>
      <c r="DK248" s="21">
        <f t="shared" si="145"/>
        <v>0</v>
      </c>
      <c r="DL248" s="21">
        <f t="shared" si="145"/>
        <v>0</v>
      </c>
      <c r="DM248" s="21">
        <f t="shared" si="145"/>
        <v>0</v>
      </c>
      <c r="DN248" s="21">
        <f t="shared" si="145"/>
        <v>0</v>
      </c>
      <c r="DO248" s="21">
        <f t="shared" si="145"/>
        <v>0</v>
      </c>
      <c r="DP248" s="21">
        <f t="shared" si="145"/>
        <v>0</v>
      </c>
      <c r="DQ248" s="21">
        <f t="shared" si="145"/>
        <v>0</v>
      </c>
      <c r="DR248" s="21">
        <f t="shared" si="145"/>
        <v>0</v>
      </c>
      <c r="DS248" s="21">
        <f t="shared" si="145"/>
        <v>0</v>
      </c>
      <c r="DT248" s="21">
        <f t="shared" si="145"/>
        <v>0</v>
      </c>
      <c r="DU248" s="21">
        <f t="shared" si="145"/>
        <v>0</v>
      </c>
      <c r="DV248" s="21">
        <f t="shared" si="145"/>
        <v>0</v>
      </c>
      <c r="DW248" s="21">
        <f t="shared" si="145"/>
        <v>0</v>
      </c>
      <c r="DX248" s="21">
        <f t="shared" si="145"/>
        <v>0</v>
      </c>
      <c r="DY248" s="21">
        <f t="shared" si="138"/>
        <v>0</v>
      </c>
      <c r="DZ248" s="21">
        <f t="shared" si="138"/>
        <v>0</v>
      </c>
      <c r="EA248" s="21">
        <f t="shared" si="138"/>
        <v>0</v>
      </c>
      <c r="EB248" s="21">
        <f t="shared" si="138"/>
        <v>0</v>
      </c>
      <c r="EC248" s="21">
        <f t="shared" si="138"/>
        <v>0</v>
      </c>
      <c r="ED248" s="21">
        <f t="shared" si="138"/>
        <v>0</v>
      </c>
      <c r="EE248" s="21">
        <f t="shared" si="142"/>
        <v>0</v>
      </c>
      <c r="EF248" s="21">
        <f t="shared" si="142"/>
        <v>0</v>
      </c>
      <c r="EG248" s="21">
        <f t="shared" si="143"/>
        <v>0</v>
      </c>
      <c r="EH248" s="21">
        <f t="shared" si="144"/>
        <v>0</v>
      </c>
      <c r="EI248" s="21">
        <f t="shared" si="144"/>
        <v>0</v>
      </c>
      <c r="EJ248" s="21">
        <f t="shared" si="144"/>
        <v>0</v>
      </c>
      <c r="EK248" s="21">
        <f t="shared" si="144"/>
        <v>0</v>
      </c>
      <c r="EL248" s="21">
        <f t="shared" si="144"/>
        <v>0</v>
      </c>
      <c r="EM248" s="21">
        <f t="shared" si="144"/>
        <v>0</v>
      </c>
      <c r="EP248" s="21">
        <f t="shared" si="139"/>
        <v>0</v>
      </c>
      <c r="EQ248" s="21">
        <f t="shared" si="139"/>
        <v>0</v>
      </c>
      <c r="ER248" s="21">
        <f t="shared" si="139"/>
        <v>0</v>
      </c>
      <c r="ES248" s="21">
        <f t="shared" si="139"/>
        <v>0</v>
      </c>
      <c r="ET248" s="21">
        <f t="shared" si="139"/>
        <v>0</v>
      </c>
    </row>
    <row r="249" spans="83:150" x14ac:dyDescent="0.3">
      <c r="CE249" s="21">
        <v>2038</v>
      </c>
      <c r="CF249" s="21">
        <f t="shared" si="129"/>
        <v>0</v>
      </c>
      <c r="CG249" s="21">
        <f t="shared" si="145"/>
        <v>0</v>
      </c>
      <c r="CH249" s="21">
        <f t="shared" si="145"/>
        <v>0</v>
      </c>
      <c r="CI249" s="21">
        <f t="shared" si="145"/>
        <v>0</v>
      </c>
      <c r="CJ249" s="21">
        <f t="shared" si="145"/>
        <v>0</v>
      </c>
      <c r="CK249" s="21">
        <f t="shared" si="145"/>
        <v>0</v>
      </c>
      <c r="CL249" s="21">
        <f t="shared" si="145"/>
        <v>0</v>
      </c>
      <c r="CM249" s="21">
        <f t="shared" si="145"/>
        <v>0</v>
      </c>
      <c r="CN249" s="21">
        <f t="shared" si="145"/>
        <v>0</v>
      </c>
      <c r="CO249" s="21">
        <f t="shared" si="145"/>
        <v>0</v>
      </c>
      <c r="CP249" s="21">
        <f t="shared" si="145"/>
        <v>0</v>
      </c>
      <c r="CQ249" s="21">
        <f t="shared" si="145"/>
        <v>0</v>
      </c>
      <c r="CR249" s="21">
        <f t="shared" si="145"/>
        <v>0</v>
      </c>
      <c r="CS249" s="21">
        <f t="shared" si="145"/>
        <v>0</v>
      </c>
      <c r="CT249" s="21">
        <f t="shared" si="145"/>
        <v>0</v>
      </c>
      <c r="CU249" s="21">
        <f t="shared" si="145"/>
        <v>0</v>
      </c>
      <c r="CV249" s="21">
        <f t="shared" si="145"/>
        <v>0</v>
      </c>
      <c r="CW249" s="21">
        <f t="shared" si="145"/>
        <v>0</v>
      </c>
      <c r="CX249" s="21">
        <f t="shared" si="145"/>
        <v>0</v>
      </c>
      <c r="CY249" s="21">
        <f t="shared" si="145"/>
        <v>0</v>
      </c>
      <c r="CZ249" s="21">
        <f t="shared" si="145"/>
        <v>0</v>
      </c>
      <c r="DA249" s="21">
        <f t="shared" si="145"/>
        <v>0</v>
      </c>
      <c r="DB249" s="21">
        <f t="shared" si="145"/>
        <v>0</v>
      </c>
      <c r="DC249" s="21">
        <f t="shared" si="145"/>
        <v>0</v>
      </c>
      <c r="DD249" s="21">
        <f t="shared" si="145"/>
        <v>0</v>
      </c>
      <c r="DE249" s="21">
        <f t="shared" si="145"/>
        <v>0</v>
      </c>
      <c r="DF249" s="21">
        <f t="shared" si="145"/>
        <v>0</v>
      </c>
      <c r="DG249" s="21">
        <f t="shared" si="145"/>
        <v>0</v>
      </c>
      <c r="DH249" s="21">
        <f t="shared" si="145"/>
        <v>0</v>
      </c>
      <c r="DI249" s="21">
        <f t="shared" si="145"/>
        <v>0</v>
      </c>
      <c r="DJ249" s="21">
        <f t="shared" si="145"/>
        <v>0</v>
      </c>
      <c r="DK249" s="21">
        <f t="shared" si="145"/>
        <v>0</v>
      </c>
      <c r="DL249" s="21">
        <f t="shared" si="145"/>
        <v>0</v>
      </c>
      <c r="DM249" s="21">
        <f t="shared" si="145"/>
        <v>0</v>
      </c>
      <c r="DN249" s="21">
        <f t="shared" si="145"/>
        <v>0</v>
      </c>
      <c r="DO249" s="21">
        <f t="shared" si="145"/>
        <v>0</v>
      </c>
      <c r="DP249" s="21">
        <f t="shared" si="145"/>
        <v>0</v>
      </c>
      <c r="DQ249" s="21">
        <f t="shared" si="145"/>
        <v>0</v>
      </c>
      <c r="DR249" s="21">
        <f t="shared" si="145"/>
        <v>0</v>
      </c>
      <c r="DS249" s="21">
        <f t="shared" si="145"/>
        <v>0</v>
      </c>
      <c r="DT249" s="21">
        <f t="shared" si="145"/>
        <v>0</v>
      </c>
      <c r="DU249" s="21">
        <f t="shared" si="145"/>
        <v>0</v>
      </c>
      <c r="DV249" s="21">
        <f t="shared" si="145"/>
        <v>0</v>
      </c>
      <c r="DW249" s="21">
        <f t="shared" si="145"/>
        <v>0</v>
      </c>
      <c r="DX249" s="21">
        <f t="shared" si="145"/>
        <v>0</v>
      </c>
      <c r="DY249" s="21">
        <f t="shared" ref="DY249:ED258" si="146">SUMPRODUCT(DY306:DY348,$DY$83:$DY$125)</f>
        <v>0</v>
      </c>
      <c r="DZ249" s="21">
        <f t="shared" si="146"/>
        <v>0</v>
      </c>
      <c r="EA249" s="21">
        <f t="shared" si="146"/>
        <v>0</v>
      </c>
      <c r="EB249" s="21">
        <f t="shared" si="146"/>
        <v>0</v>
      </c>
      <c r="EC249" s="21">
        <f t="shared" si="146"/>
        <v>0</v>
      </c>
      <c r="ED249" s="21">
        <f t="shared" si="146"/>
        <v>0</v>
      </c>
      <c r="EE249" s="21">
        <f t="shared" si="142"/>
        <v>0</v>
      </c>
      <c r="EF249" s="21">
        <f t="shared" si="142"/>
        <v>0</v>
      </c>
      <c r="EG249" s="21">
        <f t="shared" si="143"/>
        <v>0</v>
      </c>
      <c r="EH249" s="21">
        <f t="shared" si="144"/>
        <v>0</v>
      </c>
      <c r="EI249" s="21">
        <f t="shared" si="144"/>
        <v>0</v>
      </c>
      <c r="EJ249" s="21">
        <f t="shared" si="144"/>
        <v>0</v>
      </c>
      <c r="EK249" s="21">
        <f t="shared" si="144"/>
        <v>0</v>
      </c>
      <c r="EL249" s="21">
        <f t="shared" si="144"/>
        <v>0</v>
      </c>
      <c r="EM249" s="21">
        <f t="shared" si="144"/>
        <v>0</v>
      </c>
      <c r="EP249" s="21">
        <f t="shared" ref="EP249:ET258" si="147">SUMPRODUCT(EP306:EP348,$DY$83:$DY$125)</f>
        <v>0</v>
      </c>
      <c r="EQ249" s="21">
        <f t="shared" si="147"/>
        <v>0</v>
      </c>
      <c r="ER249" s="21">
        <f t="shared" si="147"/>
        <v>0</v>
      </c>
      <c r="ES249" s="21">
        <f t="shared" si="147"/>
        <v>0</v>
      </c>
      <c r="ET249" s="21">
        <f t="shared" si="147"/>
        <v>0</v>
      </c>
    </row>
    <row r="250" spans="83:150" x14ac:dyDescent="0.3">
      <c r="CE250" s="21">
        <v>2039</v>
      </c>
      <c r="CF250" s="21">
        <f t="shared" si="129"/>
        <v>0</v>
      </c>
      <c r="CG250" s="21">
        <f t="shared" si="145"/>
        <v>0</v>
      </c>
      <c r="CH250" s="21">
        <f t="shared" si="145"/>
        <v>0</v>
      </c>
      <c r="CI250" s="21">
        <f t="shared" si="145"/>
        <v>0</v>
      </c>
      <c r="CJ250" s="21">
        <f t="shared" si="145"/>
        <v>0</v>
      </c>
      <c r="CK250" s="21">
        <f t="shared" si="145"/>
        <v>0</v>
      </c>
      <c r="CL250" s="21">
        <f t="shared" si="145"/>
        <v>0</v>
      </c>
      <c r="CM250" s="21">
        <f t="shared" si="145"/>
        <v>0</v>
      </c>
      <c r="CN250" s="21">
        <f t="shared" si="145"/>
        <v>0</v>
      </c>
      <c r="CO250" s="21">
        <f t="shared" si="145"/>
        <v>0</v>
      </c>
      <c r="CP250" s="21">
        <f t="shared" si="145"/>
        <v>0</v>
      </c>
      <c r="CQ250" s="21">
        <f t="shared" si="145"/>
        <v>0</v>
      </c>
      <c r="CR250" s="21">
        <f t="shared" si="145"/>
        <v>0</v>
      </c>
      <c r="CS250" s="21">
        <f t="shared" si="145"/>
        <v>0</v>
      </c>
      <c r="CT250" s="21">
        <f t="shared" si="145"/>
        <v>0</v>
      </c>
      <c r="CU250" s="21">
        <f t="shared" si="145"/>
        <v>0</v>
      </c>
      <c r="CV250" s="21">
        <f t="shared" si="145"/>
        <v>0</v>
      </c>
      <c r="CW250" s="21">
        <f t="shared" si="145"/>
        <v>0</v>
      </c>
      <c r="CX250" s="21">
        <f t="shared" si="145"/>
        <v>0</v>
      </c>
      <c r="CY250" s="21">
        <f t="shared" si="145"/>
        <v>0</v>
      </c>
      <c r="CZ250" s="21">
        <f t="shared" si="145"/>
        <v>0</v>
      </c>
      <c r="DA250" s="21">
        <f t="shared" si="145"/>
        <v>0</v>
      </c>
      <c r="DB250" s="21">
        <f t="shared" si="145"/>
        <v>0</v>
      </c>
      <c r="DC250" s="21">
        <f t="shared" si="145"/>
        <v>0</v>
      </c>
      <c r="DD250" s="21">
        <f t="shared" si="145"/>
        <v>0</v>
      </c>
      <c r="DE250" s="21">
        <f t="shared" si="145"/>
        <v>0</v>
      </c>
      <c r="DF250" s="21">
        <f t="shared" si="145"/>
        <v>0</v>
      </c>
      <c r="DG250" s="21">
        <f t="shared" si="145"/>
        <v>0</v>
      </c>
      <c r="DH250" s="21">
        <f t="shared" si="145"/>
        <v>0</v>
      </c>
      <c r="DI250" s="21">
        <f t="shared" si="145"/>
        <v>0</v>
      </c>
      <c r="DJ250" s="21">
        <f t="shared" si="145"/>
        <v>0</v>
      </c>
      <c r="DK250" s="21">
        <f t="shared" si="145"/>
        <v>0</v>
      </c>
      <c r="DL250" s="21">
        <f t="shared" si="145"/>
        <v>0</v>
      </c>
      <c r="DM250" s="21">
        <f t="shared" si="145"/>
        <v>0</v>
      </c>
      <c r="DN250" s="21">
        <f t="shared" si="145"/>
        <v>0</v>
      </c>
      <c r="DO250" s="21">
        <f t="shared" si="145"/>
        <v>0</v>
      </c>
      <c r="DP250" s="21">
        <f t="shared" si="145"/>
        <v>0</v>
      </c>
      <c r="DQ250" s="21">
        <f t="shared" si="145"/>
        <v>0</v>
      </c>
      <c r="DR250" s="21">
        <f t="shared" si="145"/>
        <v>0</v>
      </c>
      <c r="DS250" s="21">
        <f t="shared" si="145"/>
        <v>0</v>
      </c>
      <c r="DT250" s="21">
        <f t="shared" si="145"/>
        <v>0</v>
      </c>
      <c r="DU250" s="21">
        <f t="shared" si="145"/>
        <v>0</v>
      </c>
      <c r="DV250" s="21">
        <f t="shared" si="145"/>
        <v>0</v>
      </c>
      <c r="DW250" s="21">
        <f t="shared" si="145"/>
        <v>0</v>
      </c>
      <c r="DX250" s="21">
        <f t="shared" si="145"/>
        <v>0</v>
      </c>
      <c r="DY250" s="21">
        <f t="shared" si="146"/>
        <v>0</v>
      </c>
      <c r="DZ250" s="21">
        <f t="shared" si="146"/>
        <v>0</v>
      </c>
      <c r="EA250" s="21">
        <f t="shared" si="146"/>
        <v>0</v>
      </c>
      <c r="EB250" s="21">
        <f t="shared" si="146"/>
        <v>0</v>
      </c>
      <c r="EC250" s="21">
        <f t="shared" si="146"/>
        <v>0</v>
      </c>
      <c r="ED250" s="21">
        <f t="shared" si="146"/>
        <v>0</v>
      </c>
      <c r="EE250" s="21">
        <f t="shared" si="142"/>
        <v>0</v>
      </c>
      <c r="EF250" s="21">
        <f t="shared" si="142"/>
        <v>0</v>
      </c>
      <c r="EG250" s="21">
        <f t="shared" si="143"/>
        <v>0</v>
      </c>
      <c r="EH250" s="21">
        <f t="shared" si="144"/>
        <v>0</v>
      </c>
      <c r="EI250" s="21">
        <f t="shared" si="144"/>
        <v>0</v>
      </c>
      <c r="EJ250" s="21">
        <f t="shared" si="144"/>
        <v>0</v>
      </c>
      <c r="EK250" s="21">
        <f t="shared" si="144"/>
        <v>0</v>
      </c>
      <c r="EL250" s="21">
        <f t="shared" si="144"/>
        <v>0</v>
      </c>
      <c r="EM250" s="21">
        <f t="shared" si="144"/>
        <v>0</v>
      </c>
      <c r="EP250" s="21">
        <f t="shared" si="147"/>
        <v>0</v>
      </c>
      <c r="EQ250" s="21">
        <f t="shared" si="147"/>
        <v>0</v>
      </c>
      <c r="ER250" s="21">
        <f t="shared" si="147"/>
        <v>0</v>
      </c>
      <c r="ES250" s="21">
        <f t="shared" si="147"/>
        <v>0</v>
      </c>
      <c r="ET250" s="21">
        <f t="shared" si="147"/>
        <v>0</v>
      </c>
    </row>
    <row r="251" spans="83:150" x14ac:dyDescent="0.3">
      <c r="CE251" s="21">
        <v>2040</v>
      </c>
      <c r="CF251" s="21">
        <f t="shared" si="129"/>
        <v>0</v>
      </c>
      <c r="CG251" s="21">
        <f t="shared" si="145"/>
        <v>0</v>
      </c>
      <c r="CH251" s="21">
        <f t="shared" si="145"/>
        <v>0</v>
      </c>
      <c r="CI251" s="21">
        <f t="shared" si="145"/>
        <v>0</v>
      </c>
      <c r="CJ251" s="21">
        <f t="shared" si="145"/>
        <v>0</v>
      </c>
      <c r="CK251" s="21">
        <f t="shared" si="145"/>
        <v>0</v>
      </c>
      <c r="CL251" s="21">
        <f t="shared" si="145"/>
        <v>0</v>
      </c>
      <c r="CM251" s="21">
        <f t="shared" si="145"/>
        <v>0</v>
      </c>
      <c r="CN251" s="21">
        <f t="shared" si="145"/>
        <v>0</v>
      </c>
      <c r="CO251" s="21">
        <f t="shared" si="145"/>
        <v>0</v>
      </c>
      <c r="CP251" s="21">
        <f t="shared" si="145"/>
        <v>0</v>
      </c>
      <c r="CQ251" s="21">
        <f t="shared" si="145"/>
        <v>0</v>
      </c>
      <c r="CR251" s="21">
        <f t="shared" si="145"/>
        <v>0</v>
      </c>
      <c r="CS251" s="21">
        <f t="shared" si="145"/>
        <v>0</v>
      </c>
      <c r="CT251" s="21">
        <f t="shared" si="145"/>
        <v>0</v>
      </c>
      <c r="CU251" s="21">
        <f t="shared" si="145"/>
        <v>0</v>
      </c>
      <c r="CV251" s="21">
        <f t="shared" si="145"/>
        <v>0</v>
      </c>
      <c r="CW251" s="21">
        <f t="shared" si="145"/>
        <v>0</v>
      </c>
      <c r="CX251" s="21">
        <f t="shared" si="145"/>
        <v>0</v>
      </c>
      <c r="CY251" s="21">
        <f t="shared" si="145"/>
        <v>0</v>
      </c>
      <c r="CZ251" s="21">
        <f t="shared" si="145"/>
        <v>0</v>
      </c>
      <c r="DA251" s="21">
        <f t="shared" si="145"/>
        <v>0</v>
      </c>
      <c r="DB251" s="21">
        <f t="shared" si="145"/>
        <v>0</v>
      </c>
      <c r="DC251" s="21">
        <f t="shared" si="145"/>
        <v>0</v>
      </c>
      <c r="DD251" s="21">
        <f t="shared" si="145"/>
        <v>0</v>
      </c>
      <c r="DE251" s="21">
        <f t="shared" si="145"/>
        <v>0</v>
      </c>
      <c r="DF251" s="21">
        <f t="shared" si="145"/>
        <v>0</v>
      </c>
      <c r="DG251" s="21">
        <f t="shared" si="145"/>
        <v>0</v>
      </c>
      <c r="DH251" s="21">
        <f t="shared" si="145"/>
        <v>0</v>
      </c>
      <c r="DI251" s="21">
        <f t="shared" si="145"/>
        <v>0</v>
      </c>
      <c r="DJ251" s="21">
        <f t="shared" si="145"/>
        <v>0</v>
      </c>
      <c r="DK251" s="21">
        <f t="shared" si="145"/>
        <v>0</v>
      </c>
      <c r="DL251" s="21">
        <f t="shared" si="145"/>
        <v>0</v>
      </c>
      <c r="DM251" s="21">
        <f t="shared" si="145"/>
        <v>0</v>
      </c>
      <c r="DN251" s="21">
        <f t="shared" si="145"/>
        <v>0</v>
      </c>
      <c r="DO251" s="21">
        <f t="shared" si="145"/>
        <v>0</v>
      </c>
      <c r="DP251" s="21">
        <f t="shared" si="145"/>
        <v>0</v>
      </c>
      <c r="DQ251" s="21">
        <f t="shared" si="145"/>
        <v>0</v>
      </c>
      <c r="DR251" s="21">
        <f t="shared" si="145"/>
        <v>0</v>
      </c>
      <c r="DS251" s="21">
        <f t="shared" si="145"/>
        <v>0</v>
      </c>
      <c r="DT251" s="21">
        <f t="shared" si="145"/>
        <v>0</v>
      </c>
      <c r="DU251" s="21">
        <f t="shared" si="145"/>
        <v>0</v>
      </c>
      <c r="DV251" s="21">
        <f t="shared" si="145"/>
        <v>0</v>
      </c>
      <c r="DW251" s="21">
        <f t="shared" si="145"/>
        <v>0</v>
      </c>
      <c r="DX251" s="21">
        <f t="shared" si="145"/>
        <v>0</v>
      </c>
      <c r="DY251" s="21">
        <f t="shared" si="146"/>
        <v>0</v>
      </c>
      <c r="DZ251" s="21">
        <f t="shared" si="146"/>
        <v>0</v>
      </c>
      <c r="EA251" s="21">
        <f t="shared" si="146"/>
        <v>0</v>
      </c>
      <c r="EB251" s="21">
        <f t="shared" si="146"/>
        <v>0</v>
      </c>
      <c r="EC251" s="21">
        <f t="shared" si="146"/>
        <v>0</v>
      </c>
      <c r="ED251" s="21">
        <f t="shared" si="146"/>
        <v>0</v>
      </c>
      <c r="EE251" s="21">
        <f t="shared" si="142"/>
        <v>0</v>
      </c>
      <c r="EF251" s="21">
        <f t="shared" si="142"/>
        <v>0</v>
      </c>
      <c r="EG251" s="21">
        <f t="shared" si="143"/>
        <v>0</v>
      </c>
      <c r="EH251" s="21">
        <f t="shared" si="144"/>
        <v>0</v>
      </c>
      <c r="EI251" s="21">
        <f t="shared" si="144"/>
        <v>0</v>
      </c>
      <c r="EJ251" s="21">
        <f t="shared" si="144"/>
        <v>0</v>
      </c>
      <c r="EK251" s="21">
        <f t="shared" si="144"/>
        <v>0</v>
      </c>
      <c r="EL251" s="21">
        <f t="shared" si="144"/>
        <v>0</v>
      </c>
      <c r="EM251" s="21">
        <f t="shared" si="144"/>
        <v>0</v>
      </c>
      <c r="EP251" s="21">
        <f t="shared" si="147"/>
        <v>0</v>
      </c>
      <c r="EQ251" s="21">
        <f t="shared" si="147"/>
        <v>0</v>
      </c>
      <c r="ER251" s="21">
        <f t="shared" si="147"/>
        <v>0</v>
      </c>
      <c r="ES251" s="21">
        <f t="shared" si="147"/>
        <v>0</v>
      </c>
      <c r="ET251" s="21">
        <f t="shared" si="147"/>
        <v>0</v>
      </c>
    </row>
    <row r="252" spans="83:150" x14ac:dyDescent="0.3">
      <c r="CE252" s="21">
        <v>2041</v>
      </c>
      <c r="CF252" s="21">
        <f t="shared" si="129"/>
        <v>0</v>
      </c>
      <c r="CG252" s="21">
        <f t="shared" si="145"/>
        <v>0</v>
      </c>
      <c r="CH252" s="21">
        <f t="shared" si="145"/>
        <v>0</v>
      </c>
      <c r="CI252" s="21">
        <f t="shared" si="145"/>
        <v>0</v>
      </c>
      <c r="CJ252" s="21">
        <f t="shared" si="145"/>
        <v>0</v>
      </c>
      <c r="CK252" s="21">
        <f t="shared" si="145"/>
        <v>0</v>
      </c>
      <c r="CL252" s="21">
        <f t="shared" si="145"/>
        <v>0</v>
      </c>
      <c r="CM252" s="21">
        <f t="shared" si="145"/>
        <v>0</v>
      </c>
      <c r="CN252" s="21">
        <f t="shared" si="145"/>
        <v>0</v>
      </c>
      <c r="CO252" s="21">
        <f t="shared" si="145"/>
        <v>0</v>
      </c>
      <c r="CP252" s="21">
        <f t="shared" si="145"/>
        <v>0</v>
      </c>
      <c r="CQ252" s="21">
        <f t="shared" si="145"/>
        <v>0</v>
      </c>
      <c r="CR252" s="21">
        <f t="shared" si="145"/>
        <v>0</v>
      </c>
      <c r="CS252" s="21">
        <f t="shared" si="145"/>
        <v>0</v>
      </c>
      <c r="CT252" s="21">
        <f t="shared" si="145"/>
        <v>0</v>
      </c>
      <c r="CU252" s="21">
        <f t="shared" si="145"/>
        <v>0</v>
      </c>
      <c r="CV252" s="21">
        <f t="shared" si="145"/>
        <v>0</v>
      </c>
      <c r="CW252" s="21">
        <f t="shared" si="145"/>
        <v>0</v>
      </c>
      <c r="CX252" s="21">
        <f t="shared" si="145"/>
        <v>0</v>
      </c>
      <c r="CY252" s="21">
        <f t="shared" si="145"/>
        <v>0</v>
      </c>
      <c r="CZ252" s="21">
        <f t="shared" si="145"/>
        <v>0</v>
      </c>
      <c r="DA252" s="21">
        <f t="shared" si="145"/>
        <v>0</v>
      </c>
      <c r="DB252" s="21">
        <f t="shared" si="145"/>
        <v>0</v>
      </c>
      <c r="DC252" s="21">
        <f t="shared" si="145"/>
        <v>0</v>
      </c>
      <c r="DD252" s="21">
        <f t="shared" si="145"/>
        <v>0</v>
      </c>
      <c r="DE252" s="21">
        <f t="shared" si="145"/>
        <v>0</v>
      </c>
      <c r="DF252" s="21">
        <f t="shared" si="145"/>
        <v>0</v>
      </c>
      <c r="DG252" s="21">
        <f t="shared" si="145"/>
        <v>0</v>
      </c>
      <c r="DH252" s="21">
        <f t="shared" si="145"/>
        <v>0</v>
      </c>
      <c r="DI252" s="21">
        <f t="shared" si="145"/>
        <v>0</v>
      </c>
      <c r="DJ252" s="21">
        <f t="shared" si="145"/>
        <v>0</v>
      </c>
      <c r="DK252" s="21">
        <f t="shared" si="145"/>
        <v>0</v>
      </c>
      <c r="DL252" s="21">
        <f t="shared" si="145"/>
        <v>0</v>
      </c>
      <c r="DM252" s="21">
        <f t="shared" si="145"/>
        <v>0</v>
      </c>
      <c r="DN252" s="21">
        <f t="shared" si="145"/>
        <v>0</v>
      </c>
      <c r="DO252" s="21">
        <f t="shared" si="145"/>
        <v>0</v>
      </c>
      <c r="DP252" s="21">
        <f t="shared" si="145"/>
        <v>0</v>
      </c>
      <c r="DQ252" s="21">
        <f t="shared" si="145"/>
        <v>0</v>
      </c>
      <c r="DR252" s="21">
        <f t="shared" si="145"/>
        <v>0</v>
      </c>
      <c r="DS252" s="21">
        <f t="shared" si="145"/>
        <v>0</v>
      </c>
      <c r="DT252" s="21">
        <f t="shared" si="145"/>
        <v>0</v>
      </c>
      <c r="DU252" s="21">
        <f t="shared" si="145"/>
        <v>0</v>
      </c>
      <c r="DV252" s="21">
        <f>SUMPRODUCT(DV150:DV192,$DX$82:$DX$124)</f>
        <v>0</v>
      </c>
      <c r="DW252" s="21">
        <f>SUMPRODUCT(DW150:DW192,$DX$82:$DX$124)</f>
        <v>0</v>
      </c>
      <c r="DX252" s="21">
        <f>SUMPRODUCT(DX150:DX192,$DX$82:$DX$124)</f>
        <v>0</v>
      </c>
      <c r="DY252" s="21">
        <f t="shared" si="146"/>
        <v>0</v>
      </c>
      <c r="DZ252" s="21">
        <f t="shared" si="146"/>
        <v>0</v>
      </c>
      <c r="EA252" s="21">
        <f t="shared" si="146"/>
        <v>0</v>
      </c>
      <c r="EB252" s="21">
        <f t="shared" si="146"/>
        <v>0</v>
      </c>
      <c r="EC252" s="21">
        <f t="shared" si="146"/>
        <v>0</v>
      </c>
      <c r="ED252" s="21">
        <f t="shared" si="146"/>
        <v>0</v>
      </c>
      <c r="EE252" s="21">
        <f t="shared" si="142"/>
        <v>0</v>
      </c>
      <c r="EF252" s="21">
        <f t="shared" si="142"/>
        <v>0</v>
      </c>
      <c r="EG252" s="21">
        <f t="shared" si="143"/>
        <v>0</v>
      </c>
      <c r="EH252" s="21">
        <f t="shared" si="144"/>
        <v>0</v>
      </c>
      <c r="EI252" s="21">
        <f t="shared" si="144"/>
        <v>0</v>
      </c>
      <c r="EJ252" s="21">
        <f t="shared" si="144"/>
        <v>0</v>
      </c>
      <c r="EK252" s="21">
        <f t="shared" si="144"/>
        <v>0</v>
      </c>
      <c r="EL252" s="21">
        <f t="shared" si="144"/>
        <v>0</v>
      </c>
      <c r="EM252" s="21">
        <f t="shared" si="144"/>
        <v>0</v>
      </c>
      <c r="EP252" s="21">
        <f t="shared" si="147"/>
        <v>0</v>
      </c>
      <c r="EQ252" s="21">
        <f t="shared" si="147"/>
        <v>0</v>
      </c>
      <c r="ER252" s="21">
        <f t="shared" si="147"/>
        <v>0</v>
      </c>
      <c r="ES252" s="21">
        <f t="shared" si="147"/>
        <v>0</v>
      </c>
      <c r="ET252" s="21">
        <f t="shared" si="147"/>
        <v>0</v>
      </c>
    </row>
    <row r="253" spans="83:150" x14ac:dyDescent="0.3">
      <c r="CE253" s="21">
        <v>2042</v>
      </c>
      <c r="CF253" s="21">
        <f t="shared" si="129"/>
        <v>0</v>
      </c>
      <c r="CG253" s="21">
        <f t="shared" ref="CG253:CU253" si="148">SUMPRODUCT(CG151:CG193,$DX$82:$DX$124)</f>
        <v>0</v>
      </c>
      <c r="CH253" s="21">
        <f t="shared" si="148"/>
        <v>0</v>
      </c>
      <c r="CI253" s="21">
        <f t="shared" si="148"/>
        <v>0</v>
      </c>
      <c r="CJ253" s="21">
        <f t="shared" si="148"/>
        <v>0</v>
      </c>
      <c r="CK253" s="21">
        <f t="shared" si="148"/>
        <v>0</v>
      </c>
      <c r="CL253" s="21">
        <f t="shared" si="148"/>
        <v>0</v>
      </c>
      <c r="CM253" s="21">
        <f t="shared" si="148"/>
        <v>0</v>
      </c>
      <c r="CN253" s="21">
        <f t="shared" si="148"/>
        <v>0</v>
      </c>
      <c r="CO253" s="21">
        <f t="shared" si="148"/>
        <v>0</v>
      </c>
      <c r="CP253" s="21">
        <f t="shared" si="148"/>
        <v>0</v>
      </c>
      <c r="CQ253" s="21">
        <f t="shared" si="148"/>
        <v>0</v>
      </c>
      <c r="CR253" s="21">
        <f t="shared" si="148"/>
        <v>0</v>
      </c>
      <c r="CS253" s="21">
        <f t="shared" si="148"/>
        <v>0</v>
      </c>
      <c r="CT253" s="21">
        <f t="shared" si="148"/>
        <v>0</v>
      </c>
      <c r="CU253" s="21">
        <f t="shared" si="148"/>
        <v>0</v>
      </c>
      <c r="CV253" s="21">
        <f t="shared" ref="CG253:DX259" si="149">SUMPRODUCT(CV151:CV193,$DX$82:$DX$124)</f>
        <v>0</v>
      </c>
      <c r="CW253" s="21">
        <f t="shared" si="149"/>
        <v>0</v>
      </c>
      <c r="CX253" s="21">
        <f t="shared" si="149"/>
        <v>0</v>
      </c>
      <c r="CY253" s="21">
        <f t="shared" si="149"/>
        <v>0</v>
      </c>
      <c r="CZ253" s="21">
        <f t="shared" si="149"/>
        <v>0</v>
      </c>
      <c r="DA253" s="21">
        <f t="shared" si="149"/>
        <v>0</v>
      </c>
      <c r="DB253" s="21">
        <f t="shared" si="149"/>
        <v>0</v>
      </c>
      <c r="DC253" s="21">
        <f t="shared" si="149"/>
        <v>0</v>
      </c>
      <c r="DD253" s="21">
        <f t="shared" si="149"/>
        <v>0</v>
      </c>
      <c r="DE253" s="21">
        <f t="shared" si="149"/>
        <v>0</v>
      </c>
      <c r="DF253" s="21">
        <f t="shared" si="149"/>
        <v>0</v>
      </c>
      <c r="DG253" s="21">
        <f t="shared" si="149"/>
        <v>0</v>
      </c>
      <c r="DH253" s="21">
        <f t="shared" si="149"/>
        <v>0</v>
      </c>
      <c r="DI253" s="21">
        <f t="shared" si="149"/>
        <v>0</v>
      </c>
      <c r="DJ253" s="21">
        <f t="shared" si="149"/>
        <v>0</v>
      </c>
      <c r="DK253" s="21">
        <f t="shared" si="149"/>
        <v>0</v>
      </c>
      <c r="DL253" s="21">
        <f t="shared" si="149"/>
        <v>0</v>
      </c>
      <c r="DM253" s="21">
        <f t="shared" si="149"/>
        <v>0</v>
      </c>
      <c r="DN253" s="21">
        <f t="shared" si="149"/>
        <v>0</v>
      </c>
      <c r="DO253" s="21">
        <f t="shared" si="149"/>
        <v>0</v>
      </c>
      <c r="DP253" s="21">
        <f t="shared" si="149"/>
        <v>0</v>
      </c>
      <c r="DQ253" s="21">
        <f t="shared" si="149"/>
        <v>0</v>
      </c>
      <c r="DR253" s="21">
        <f t="shared" si="149"/>
        <v>0</v>
      </c>
      <c r="DS253" s="21">
        <f t="shared" si="149"/>
        <v>0</v>
      </c>
      <c r="DT253" s="21">
        <f t="shared" si="149"/>
        <v>0</v>
      </c>
      <c r="DU253" s="21">
        <f t="shared" si="149"/>
        <v>0</v>
      </c>
      <c r="DV253" s="21">
        <f t="shared" si="149"/>
        <v>0</v>
      </c>
      <c r="DW253" s="21">
        <f t="shared" si="149"/>
        <v>0</v>
      </c>
      <c r="DX253" s="21">
        <f t="shared" si="149"/>
        <v>0</v>
      </c>
      <c r="DY253" s="21">
        <f t="shared" si="146"/>
        <v>0</v>
      </c>
      <c r="DZ253" s="21">
        <f t="shared" si="146"/>
        <v>0</v>
      </c>
      <c r="EA253" s="21">
        <f t="shared" si="146"/>
        <v>0</v>
      </c>
      <c r="EB253" s="21">
        <f t="shared" si="146"/>
        <v>0</v>
      </c>
      <c r="EC253" s="21">
        <f t="shared" si="146"/>
        <v>0</v>
      </c>
      <c r="ED253" s="21">
        <f t="shared" si="146"/>
        <v>0</v>
      </c>
      <c r="EE253" s="21">
        <f t="shared" si="142"/>
        <v>0</v>
      </c>
      <c r="EF253" s="21">
        <f t="shared" si="142"/>
        <v>0</v>
      </c>
      <c r="EG253" s="21">
        <f t="shared" si="143"/>
        <v>0</v>
      </c>
      <c r="EH253" s="21">
        <f t="shared" si="144"/>
        <v>0</v>
      </c>
      <c r="EI253" s="21">
        <f t="shared" si="144"/>
        <v>0</v>
      </c>
      <c r="EJ253" s="21">
        <f t="shared" si="144"/>
        <v>0</v>
      </c>
      <c r="EK253" s="21">
        <f t="shared" si="144"/>
        <v>0</v>
      </c>
      <c r="EL253" s="21">
        <f t="shared" si="144"/>
        <v>0</v>
      </c>
      <c r="EM253" s="21">
        <f t="shared" si="144"/>
        <v>0</v>
      </c>
      <c r="EP253" s="21">
        <f t="shared" si="147"/>
        <v>0</v>
      </c>
      <c r="EQ253" s="21">
        <f t="shared" si="147"/>
        <v>0</v>
      </c>
      <c r="ER253" s="21">
        <f t="shared" si="147"/>
        <v>0</v>
      </c>
      <c r="ES253" s="21">
        <f t="shared" si="147"/>
        <v>0</v>
      </c>
      <c r="ET253" s="21">
        <f t="shared" si="147"/>
        <v>0</v>
      </c>
    </row>
    <row r="254" spans="83:150" x14ac:dyDescent="0.3">
      <c r="CE254" s="21">
        <v>2043</v>
      </c>
      <c r="CF254" s="21">
        <f t="shared" si="129"/>
        <v>0</v>
      </c>
      <c r="CG254" s="21">
        <f t="shared" si="149"/>
        <v>0</v>
      </c>
      <c r="CH254" s="21">
        <f t="shared" si="149"/>
        <v>0</v>
      </c>
      <c r="CI254" s="21">
        <f t="shared" si="149"/>
        <v>0</v>
      </c>
      <c r="CJ254" s="21">
        <f t="shared" si="149"/>
        <v>0</v>
      </c>
      <c r="CK254" s="21">
        <f t="shared" si="149"/>
        <v>0</v>
      </c>
      <c r="CL254" s="21">
        <f t="shared" si="149"/>
        <v>0</v>
      </c>
      <c r="CM254" s="21">
        <f t="shared" si="149"/>
        <v>0</v>
      </c>
      <c r="CN254" s="21">
        <f t="shared" si="149"/>
        <v>0</v>
      </c>
      <c r="CO254" s="21">
        <f t="shared" si="149"/>
        <v>0</v>
      </c>
      <c r="CP254" s="21">
        <f t="shared" si="149"/>
        <v>0</v>
      </c>
      <c r="CQ254" s="21">
        <f t="shared" si="149"/>
        <v>0</v>
      </c>
      <c r="CR254" s="21">
        <f t="shared" si="149"/>
        <v>0</v>
      </c>
      <c r="CS254" s="21">
        <f t="shared" si="149"/>
        <v>0</v>
      </c>
      <c r="CT254" s="21">
        <f t="shared" si="149"/>
        <v>0</v>
      </c>
      <c r="CU254" s="21">
        <f t="shared" si="149"/>
        <v>0</v>
      </c>
      <c r="CV254" s="21">
        <f t="shared" si="149"/>
        <v>0</v>
      </c>
      <c r="CW254" s="21">
        <f t="shared" si="149"/>
        <v>0</v>
      </c>
      <c r="CX254" s="21">
        <f t="shared" si="149"/>
        <v>0</v>
      </c>
      <c r="CY254" s="21">
        <f t="shared" si="149"/>
        <v>0</v>
      </c>
      <c r="CZ254" s="21">
        <f t="shared" si="149"/>
        <v>0</v>
      </c>
      <c r="DA254" s="21">
        <f t="shared" si="149"/>
        <v>0</v>
      </c>
      <c r="DB254" s="21">
        <f t="shared" si="149"/>
        <v>0</v>
      </c>
      <c r="DC254" s="21">
        <f t="shared" si="149"/>
        <v>0</v>
      </c>
      <c r="DD254" s="21">
        <f t="shared" si="149"/>
        <v>0</v>
      </c>
      <c r="DE254" s="21">
        <f t="shared" si="149"/>
        <v>0</v>
      </c>
      <c r="DF254" s="21">
        <f t="shared" si="149"/>
        <v>0</v>
      </c>
      <c r="DG254" s="21">
        <f t="shared" si="149"/>
        <v>0</v>
      </c>
      <c r="DH254" s="21">
        <f t="shared" si="149"/>
        <v>0</v>
      </c>
      <c r="DI254" s="21">
        <f t="shared" si="149"/>
        <v>0</v>
      </c>
      <c r="DJ254" s="21">
        <f t="shared" si="149"/>
        <v>0</v>
      </c>
      <c r="DK254" s="21">
        <f t="shared" si="149"/>
        <v>0</v>
      </c>
      <c r="DL254" s="21">
        <f t="shared" si="149"/>
        <v>0</v>
      </c>
      <c r="DM254" s="21">
        <f t="shared" si="149"/>
        <v>0</v>
      </c>
      <c r="DN254" s="21">
        <f t="shared" si="149"/>
        <v>0</v>
      </c>
      <c r="DO254" s="21">
        <f t="shared" si="149"/>
        <v>0</v>
      </c>
      <c r="DP254" s="21">
        <f t="shared" si="149"/>
        <v>0</v>
      </c>
      <c r="DQ254" s="21">
        <f t="shared" si="149"/>
        <v>0</v>
      </c>
      <c r="DR254" s="21">
        <f t="shared" si="149"/>
        <v>0</v>
      </c>
      <c r="DS254" s="21">
        <f t="shared" si="149"/>
        <v>0</v>
      </c>
      <c r="DT254" s="21">
        <f t="shared" si="149"/>
        <v>0</v>
      </c>
      <c r="DU254" s="21">
        <f t="shared" si="149"/>
        <v>0</v>
      </c>
      <c r="DV254" s="21">
        <f t="shared" si="149"/>
        <v>0</v>
      </c>
      <c r="DW254" s="21">
        <f t="shared" si="149"/>
        <v>0</v>
      </c>
      <c r="DX254" s="21">
        <f t="shared" si="149"/>
        <v>0</v>
      </c>
      <c r="DY254" s="21">
        <f t="shared" si="146"/>
        <v>0</v>
      </c>
      <c r="DZ254" s="21">
        <f t="shared" si="146"/>
        <v>0</v>
      </c>
      <c r="EA254" s="21">
        <f t="shared" si="146"/>
        <v>0</v>
      </c>
      <c r="EB254" s="21">
        <f t="shared" si="146"/>
        <v>0</v>
      </c>
      <c r="EC254" s="21">
        <f t="shared" si="146"/>
        <v>0</v>
      </c>
      <c r="ED254" s="21">
        <f t="shared" si="146"/>
        <v>0</v>
      </c>
      <c r="EE254" s="21">
        <f t="shared" si="142"/>
        <v>0</v>
      </c>
      <c r="EF254" s="21">
        <f t="shared" si="142"/>
        <v>0</v>
      </c>
      <c r="EG254" s="21">
        <f t="shared" si="143"/>
        <v>0</v>
      </c>
      <c r="EH254" s="21">
        <f t="shared" si="144"/>
        <v>0</v>
      </c>
      <c r="EI254" s="21">
        <f t="shared" si="144"/>
        <v>0</v>
      </c>
      <c r="EJ254" s="21">
        <f t="shared" si="144"/>
        <v>0</v>
      </c>
      <c r="EK254" s="21">
        <f t="shared" si="144"/>
        <v>0</v>
      </c>
      <c r="EL254" s="21">
        <f t="shared" si="144"/>
        <v>0</v>
      </c>
      <c r="EM254" s="21">
        <f t="shared" si="144"/>
        <v>0</v>
      </c>
      <c r="EP254" s="21">
        <f t="shared" si="147"/>
        <v>0</v>
      </c>
      <c r="EQ254" s="21">
        <f t="shared" si="147"/>
        <v>0</v>
      </c>
      <c r="ER254" s="21">
        <f t="shared" si="147"/>
        <v>0</v>
      </c>
      <c r="ES254" s="21">
        <f t="shared" si="147"/>
        <v>0</v>
      </c>
      <c r="ET254" s="21">
        <f t="shared" si="147"/>
        <v>0</v>
      </c>
    </row>
    <row r="255" spans="83:150" x14ac:dyDescent="0.3">
      <c r="CE255" s="21">
        <v>2044</v>
      </c>
      <c r="CF255" s="21">
        <f t="shared" si="129"/>
        <v>0</v>
      </c>
      <c r="CG255" s="21">
        <f t="shared" si="149"/>
        <v>0</v>
      </c>
      <c r="CH255" s="21">
        <f t="shared" si="149"/>
        <v>0</v>
      </c>
      <c r="CI255" s="21">
        <f t="shared" si="149"/>
        <v>0</v>
      </c>
      <c r="CJ255" s="21">
        <f t="shared" si="149"/>
        <v>0</v>
      </c>
      <c r="CK255" s="21">
        <f t="shared" si="149"/>
        <v>0</v>
      </c>
      <c r="CL255" s="21">
        <f t="shared" si="149"/>
        <v>0</v>
      </c>
      <c r="CM255" s="21">
        <f t="shared" si="149"/>
        <v>0</v>
      </c>
      <c r="CN255" s="21">
        <f t="shared" si="149"/>
        <v>0</v>
      </c>
      <c r="CO255" s="21">
        <f t="shared" si="149"/>
        <v>0</v>
      </c>
      <c r="CP255" s="21">
        <f t="shared" si="149"/>
        <v>0</v>
      </c>
      <c r="CQ255" s="21">
        <f t="shared" si="149"/>
        <v>0</v>
      </c>
      <c r="CR255" s="21">
        <f t="shared" si="149"/>
        <v>0</v>
      </c>
      <c r="CS255" s="21">
        <f t="shared" si="149"/>
        <v>0</v>
      </c>
      <c r="CT255" s="21">
        <f t="shared" si="149"/>
        <v>0</v>
      </c>
      <c r="CU255" s="21">
        <f t="shared" si="149"/>
        <v>0</v>
      </c>
      <c r="CV255" s="21">
        <f t="shared" si="149"/>
        <v>0</v>
      </c>
      <c r="CW255" s="21">
        <f t="shared" si="149"/>
        <v>0</v>
      </c>
      <c r="CX255" s="21">
        <f t="shared" si="149"/>
        <v>0</v>
      </c>
      <c r="CY255" s="21">
        <f t="shared" si="149"/>
        <v>0</v>
      </c>
      <c r="CZ255" s="21">
        <f t="shared" si="149"/>
        <v>0</v>
      </c>
      <c r="DA255" s="21">
        <f t="shared" si="149"/>
        <v>0</v>
      </c>
      <c r="DB255" s="21">
        <f t="shared" si="149"/>
        <v>0</v>
      </c>
      <c r="DC255" s="21">
        <f t="shared" si="149"/>
        <v>0</v>
      </c>
      <c r="DD255" s="21">
        <f t="shared" si="149"/>
        <v>0</v>
      </c>
      <c r="DE255" s="21">
        <f t="shared" si="149"/>
        <v>0</v>
      </c>
      <c r="DF255" s="21">
        <f t="shared" si="149"/>
        <v>0</v>
      </c>
      <c r="DG255" s="21">
        <f t="shared" si="149"/>
        <v>0</v>
      </c>
      <c r="DH255" s="21">
        <f t="shared" si="149"/>
        <v>0</v>
      </c>
      <c r="DI255" s="21">
        <f t="shared" si="149"/>
        <v>0</v>
      </c>
      <c r="DJ255" s="21">
        <f t="shared" si="149"/>
        <v>0</v>
      </c>
      <c r="DK255" s="21">
        <f t="shared" si="149"/>
        <v>0</v>
      </c>
      <c r="DL255" s="21">
        <f t="shared" si="149"/>
        <v>0</v>
      </c>
      <c r="DM255" s="21">
        <f t="shared" si="149"/>
        <v>0</v>
      </c>
      <c r="DN255" s="21">
        <f t="shared" si="149"/>
        <v>0</v>
      </c>
      <c r="DO255" s="21">
        <f t="shared" si="149"/>
        <v>0</v>
      </c>
      <c r="DP255" s="21">
        <f t="shared" si="149"/>
        <v>0</v>
      </c>
      <c r="DQ255" s="21">
        <f t="shared" si="149"/>
        <v>0</v>
      </c>
      <c r="DR255" s="21">
        <f t="shared" si="149"/>
        <v>0</v>
      </c>
      <c r="DS255" s="21">
        <f t="shared" si="149"/>
        <v>0</v>
      </c>
      <c r="DT255" s="21">
        <f t="shared" si="149"/>
        <v>0</v>
      </c>
      <c r="DU255" s="21">
        <f t="shared" si="149"/>
        <v>0</v>
      </c>
      <c r="DV255" s="21">
        <f t="shared" si="149"/>
        <v>0</v>
      </c>
      <c r="DW255" s="21">
        <f t="shared" si="149"/>
        <v>0</v>
      </c>
      <c r="DX255" s="21">
        <f t="shared" si="149"/>
        <v>0</v>
      </c>
      <c r="DY255" s="21">
        <f t="shared" si="146"/>
        <v>0</v>
      </c>
      <c r="DZ255" s="21">
        <f t="shared" si="146"/>
        <v>0</v>
      </c>
      <c r="EA255" s="21">
        <f t="shared" si="146"/>
        <v>0</v>
      </c>
      <c r="EB255" s="21">
        <f t="shared" si="146"/>
        <v>0</v>
      </c>
      <c r="EC255" s="21">
        <f t="shared" si="146"/>
        <v>0</v>
      </c>
      <c r="ED255" s="21">
        <f t="shared" si="146"/>
        <v>0</v>
      </c>
      <c r="EE255" s="21">
        <f t="shared" si="142"/>
        <v>0</v>
      </c>
      <c r="EF255" s="21">
        <f t="shared" si="142"/>
        <v>0</v>
      </c>
      <c r="EG255" s="21">
        <f t="shared" si="143"/>
        <v>0</v>
      </c>
      <c r="EH255" s="21">
        <f t="shared" si="144"/>
        <v>0</v>
      </c>
      <c r="EI255" s="21">
        <f t="shared" si="144"/>
        <v>0</v>
      </c>
      <c r="EJ255" s="21">
        <f t="shared" si="144"/>
        <v>0</v>
      </c>
      <c r="EK255" s="21">
        <f t="shared" si="144"/>
        <v>0</v>
      </c>
      <c r="EL255" s="21">
        <f t="shared" si="144"/>
        <v>0</v>
      </c>
      <c r="EM255" s="21">
        <f t="shared" si="144"/>
        <v>0</v>
      </c>
      <c r="EP255" s="21">
        <f t="shared" si="147"/>
        <v>0</v>
      </c>
      <c r="EQ255" s="21">
        <f t="shared" si="147"/>
        <v>0</v>
      </c>
      <c r="ER255" s="21">
        <f t="shared" si="147"/>
        <v>0</v>
      </c>
      <c r="ES255" s="21">
        <f t="shared" si="147"/>
        <v>0</v>
      </c>
      <c r="ET255" s="21">
        <f t="shared" si="147"/>
        <v>0</v>
      </c>
    </row>
    <row r="256" spans="83:150" x14ac:dyDescent="0.3">
      <c r="CE256" s="21">
        <v>2045</v>
      </c>
      <c r="CF256" s="21">
        <f t="shared" si="129"/>
        <v>0</v>
      </c>
      <c r="CG256" s="21">
        <f t="shared" si="149"/>
        <v>0</v>
      </c>
      <c r="CH256" s="21">
        <f t="shared" si="149"/>
        <v>0</v>
      </c>
      <c r="CI256" s="21">
        <f t="shared" si="149"/>
        <v>0</v>
      </c>
      <c r="CJ256" s="21">
        <f t="shared" si="149"/>
        <v>0</v>
      </c>
      <c r="CK256" s="21">
        <f t="shared" si="149"/>
        <v>0</v>
      </c>
      <c r="CL256" s="21">
        <f t="shared" si="149"/>
        <v>0</v>
      </c>
      <c r="CM256" s="21">
        <f t="shared" si="149"/>
        <v>0</v>
      </c>
      <c r="CN256" s="21">
        <f t="shared" si="149"/>
        <v>0</v>
      </c>
      <c r="CO256" s="21">
        <f t="shared" si="149"/>
        <v>0</v>
      </c>
      <c r="CP256" s="21">
        <f t="shared" si="149"/>
        <v>0</v>
      </c>
      <c r="CQ256" s="21">
        <f t="shared" si="149"/>
        <v>0</v>
      </c>
      <c r="CR256" s="21">
        <f t="shared" si="149"/>
        <v>0</v>
      </c>
      <c r="CS256" s="21">
        <f t="shared" si="149"/>
        <v>0</v>
      </c>
      <c r="CT256" s="21">
        <f t="shared" si="149"/>
        <v>0</v>
      </c>
      <c r="CU256" s="21">
        <f t="shared" si="149"/>
        <v>0</v>
      </c>
      <c r="CV256" s="21">
        <f t="shared" si="149"/>
        <v>0</v>
      </c>
      <c r="CW256" s="21">
        <f t="shared" si="149"/>
        <v>0</v>
      </c>
      <c r="CX256" s="21">
        <f t="shared" si="149"/>
        <v>0</v>
      </c>
      <c r="CY256" s="21">
        <f t="shared" si="149"/>
        <v>0</v>
      </c>
      <c r="CZ256" s="21">
        <f t="shared" si="149"/>
        <v>0</v>
      </c>
      <c r="DA256" s="21">
        <f t="shared" si="149"/>
        <v>0</v>
      </c>
      <c r="DB256" s="21">
        <f t="shared" si="149"/>
        <v>0</v>
      </c>
      <c r="DC256" s="21">
        <f t="shared" si="149"/>
        <v>0</v>
      </c>
      <c r="DD256" s="21">
        <f t="shared" si="149"/>
        <v>0</v>
      </c>
      <c r="DE256" s="21">
        <f t="shared" si="149"/>
        <v>0</v>
      </c>
      <c r="DF256" s="21">
        <f t="shared" si="149"/>
        <v>0</v>
      </c>
      <c r="DG256" s="21">
        <f t="shared" si="149"/>
        <v>0</v>
      </c>
      <c r="DH256" s="21">
        <f t="shared" si="149"/>
        <v>0</v>
      </c>
      <c r="DI256" s="21">
        <f t="shared" si="149"/>
        <v>0</v>
      </c>
      <c r="DJ256" s="21">
        <f t="shared" si="149"/>
        <v>0</v>
      </c>
      <c r="DK256" s="21">
        <f t="shared" si="149"/>
        <v>0</v>
      </c>
      <c r="DL256" s="21">
        <f t="shared" si="149"/>
        <v>0</v>
      </c>
      <c r="DM256" s="21">
        <f t="shared" si="149"/>
        <v>0</v>
      </c>
      <c r="DN256" s="21">
        <f t="shared" si="149"/>
        <v>0</v>
      </c>
      <c r="DO256" s="21">
        <f t="shared" si="149"/>
        <v>0</v>
      </c>
      <c r="DP256" s="21">
        <f t="shared" si="149"/>
        <v>0</v>
      </c>
      <c r="DQ256" s="21">
        <f t="shared" si="149"/>
        <v>0</v>
      </c>
      <c r="DR256" s="21">
        <f t="shared" si="149"/>
        <v>0</v>
      </c>
      <c r="DS256" s="21">
        <f t="shared" si="149"/>
        <v>0</v>
      </c>
      <c r="DT256" s="21">
        <f t="shared" si="149"/>
        <v>0</v>
      </c>
      <c r="DU256" s="21">
        <f t="shared" si="149"/>
        <v>0</v>
      </c>
      <c r="DV256" s="21">
        <f t="shared" si="149"/>
        <v>0</v>
      </c>
      <c r="DW256" s="21">
        <f t="shared" si="149"/>
        <v>0</v>
      </c>
      <c r="DX256" s="21">
        <f t="shared" si="149"/>
        <v>0</v>
      </c>
      <c r="DY256" s="21">
        <f t="shared" si="146"/>
        <v>0</v>
      </c>
      <c r="DZ256" s="21">
        <f t="shared" si="146"/>
        <v>0</v>
      </c>
      <c r="EA256" s="21">
        <f t="shared" si="146"/>
        <v>0</v>
      </c>
      <c r="EB256" s="21">
        <f t="shared" si="146"/>
        <v>0</v>
      </c>
      <c r="EC256" s="21">
        <f t="shared" si="146"/>
        <v>0</v>
      </c>
      <c r="ED256" s="21">
        <f t="shared" si="146"/>
        <v>0</v>
      </c>
      <c r="EE256" s="21">
        <f t="shared" si="142"/>
        <v>0</v>
      </c>
      <c r="EF256" s="21">
        <f t="shared" si="142"/>
        <v>0</v>
      </c>
      <c r="EG256" s="21">
        <f t="shared" si="143"/>
        <v>0</v>
      </c>
      <c r="EH256" s="21">
        <f t="shared" si="144"/>
        <v>0</v>
      </c>
      <c r="EI256" s="21">
        <f t="shared" si="144"/>
        <v>0</v>
      </c>
      <c r="EJ256" s="21">
        <f t="shared" si="144"/>
        <v>0</v>
      </c>
      <c r="EK256" s="21">
        <f t="shared" si="144"/>
        <v>0</v>
      </c>
      <c r="EL256" s="21">
        <f t="shared" si="144"/>
        <v>0</v>
      </c>
      <c r="EM256" s="21">
        <f t="shared" si="144"/>
        <v>0</v>
      </c>
      <c r="EP256" s="21">
        <f t="shared" si="147"/>
        <v>0</v>
      </c>
      <c r="EQ256" s="21">
        <f t="shared" si="147"/>
        <v>0</v>
      </c>
      <c r="ER256" s="21">
        <f t="shared" si="147"/>
        <v>0</v>
      </c>
      <c r="ES256" s="21">
        <f t="shared" si="147"/>
        <v>0</v>
      </c>
      <c r="ET256" s="21">
        <f t="shared" si="147"/>
        <v>0</v>
      </c>
    </row>
    <row r="257" spans="83:150" x14ac:dyDescent="0.3">
      <c r="CE257" s="21">
        <v>2046</v>
      </c>
      <c r="CF257" s="21">
        <f t="shared" si="129"/>
        <v>0</v>
      </c>
      <c r="CG257" s="21">
        <f t="shared" si="149"/>
        <v>0</v>
      </c>
      <c r="CH257" s="21">
        <f t="shared" si="149"/>
        <v>0</v>
      </c>
      <c r="CI257" s="21">
        <f t="shared" si="149"/>
        <v>0</v>
      </c>
      <c r="CJ257" s="21">
        <f t="shared" si="149"/>
        <v>0</v>
      </c>
      <c r="CK257" s="21">
        <f t="shared" si="149"/>
        <v>0</v>
      </c>
      <c r="CL257" s="21">
        <f t="shared" si="149"/>
        <v>0</v>
      </c>
      <c r="CM257" s="21">
        <f t="shared" si="149"/>
        <v>0</v>
      </c>
      <c r="CN257" s="21">
        <f t="shared" si="149"/>
        <v>0</v>
      </c>
      <c r="CO257" s="21">
        <f t="shared" si="149"/>
        <v>0</v>
      </c>
      <c r="CP257" s="21">
        <f t="shared" si="149"/>
        <v>0</v>
      </c>
      <c r="CQ257" s="21">
        <f t="shared" si="149"/>
        <v>0</v>
      </c>
      <c r="CR257" s="21">
        <f t="shared" si="149"/>
        <v>0</v>
      </c>
      <c r="CS257" s="21">
        <f t="shared" si="149"/>
        <v>0</v>
      </c>
      <c r="CT257" s="21">
        <f t="shared" si="149"/>
        <v>0</v>
      </c>
      <c r="CU257" s="21">
        <f t="shared" si="149"/>
        <v>0</v>
      </c>
      <c r="CV257" s="21">
        <f t="shared" si="149"/>
        <v>0</v>
      </c>
      <c r="CW257" s="21">
        <f t="shared" si="149"/>
        <v>0</v>
      </c>
      <c r="CX257" s="21">
        <f t="shared" si="149"/>
        <v>0</v>
      </c>
      <c r="CY257" s="21">
        <f t="shared" si="149"/>
        <v>0</v>
      </c>
      <c r="CZ257" s="21">
        <f t="shared" si="149"/>
        <v>0</v>
      </c>
      <c r="DA257" s="21">
        <f t="shared" si="149"/>
        <v>0</v>
      </c>
      <c r="DB257" s="21">
        <f t="shared" si="149"/>
        <v>0</v>
      </c>
      <c r="DC257" s="21">
        <f t="shared" si="149"/>
        <v>0</v>
      </c>
      <c r="DD257" s="21">
        <f t="shared" si="149"/>
        <v>0</v>
      </c>
      <c r="DE257" s="21">
        <f t="shared" si="149"/>
        <v>0</v>
      </c>
      <c r="DF257" s="21">
        <f t="shared" si="149"/>
        <v>0</v>
      </c>
      <c r="DG257" s="21">
        <f t="shared" si="149"/>
        <v>0</v>
      </c>
      <c r="DH257" s="21">
        <f t="shared" si="149"/>
        <v>0</v>
      </c>
      <c r="DI257" s="21">
        <f t="shared" si="149"/>
        <v>0</v>
      </c>
      <c r="DJ257" s="21">
        <f t="shared" si="149"/>
        <v>0</v>
      </c>
      <c r="DK257" s="21">
        <f t="shared" si="149"/>
        <v>0</v>
      </c>
      <c r="DL257" s="21">
        <f t="shared" si="149"/>
        <v>0</v>
      </c>
      <c r="DM257" s="21">
        <f t="shared" si="149"/>
        <v>0</v>
      </c>
      <c r="DN257" s="21">
        <f t="shared" si="149"/>
        <v>0</v>
      </c>
      <c r="DO257" s="21">
        <f t="shared" si="149"/>
        <v>0</v>
      </c>
      <c r="DP257" s="21">
        <f t="shared" si="149"/>
        <v>0</v>
      </c>
      <c r="DQ257" s="21">
        <f t="shared" si="149"/>
        <v>0</v>
      </c>
      <c r="DR257" s="21">
        <f t="shared" si="149"/>
        <v>0</v>
      </c>
      <c r="DS257" s="21">
        <f t="shared" si="149"/>
        <v>0</v>
      </c>
      <c r="DT257" s="21">
        <f t="shared" si="149"/>
        <v>0</v>
      </c>
      <c r="DU257" s="21">
        <f t="shared" si="149"/>
        <v>0</v>
      </c>
      <c r="DV257" s="21">
        <f t="shared" si="149"/>
        <v>0</v>
      </c>
      <c r="DW257" s="21">
        <f t="shared" si="149"/>
        <v>0</v>
      </c>
      <c r="DX257" s="21">
        <f t="shared" si="149"/>
        <v>0</v>
      </c>
      <c r="DY257" s="21">
        <f t="shared" si="146"/>
        <v>0</v>
      </c>
      <c r="DZ257" s="21">
        <f t="shared" si="146"/>
        <v>0</v>
      </c>
      <c r="EA257" s="21">
        <f t="shared" si="146"/>
        <v>0</v>
      </c>
      <c r="EB257" s="21">
        <f t="shared" si="146"/>
        <v>0</v>
      </c>
      <c r="EC257" s="21">
        <f t="shared" si="146"/>
        <v>0</v>
      </c>
      <c r="ED257" s="21">
        <f t="shared" si="146"/>
        <v>0</v>
      </c>
      <c r="EE257" s="21">
        <f t="shared" si="142"/>
        <v>0</v>
      </c>
      <c r="EF257" s="21">
        <f t="shared" si="142"/>
        <v>0</v>
      </c>
      <c r="EG257" s="21">
        <f t="shared" si="143"/>
        <v>0</v>
      </c>
      <c r="EH257" s="21">
        <f t="shared" si="144"/>
        <v>0</v>
      </c>
      <c r="EI257" s="21">
        <f t="shared" si="144"/>
        <v>0</v>
      </c>
      <c r="EJ257" s="21">
        <f t="shared" si="144"/>
        <v>0</v>
      </c>
      <c r="EK257" s="21">
        <f t="shared" si="144"/>
        <v>0</v>
      </c>
      <c r="EL257" s="21">
        <f t="shared" si="144"/>
        <v>0</v>
      </c>
      <c r="EM257" s="21">
        <f t="shared" si="144"/>
        <v>0</v>
      </c>
      <c r="EP257" s="21">
        <f t="shared" si="147"/>
        <v>0</v>
      </c>
      <c r="EQ257" s="21">
        <f t="shared" si="147"/>
        <v>0</v>
      </c>
      <c r="ER257" s="21">
        <f t="shared" si="147"/>
        <v>0</v>
      </c>
      <c r="ES257" s="21">
        <f t="shared" si="147"/>
        <v>0</v>
      </c>
      <c r="ET257" s="21">
        <f t="shared" si="147"/>
        <v>0</v>
      </c>
    </row>
    <row r="258" spans="83:150" x14ac:dyDescent="0.3">
      <c r="CE258" s="21">
        <v>2047</v>
      </c>
      <c r="CF258" s="21">
        <f t="shared" si="129"/>
        <v>0</v>
      </c>
      <c r="CG258" s="21">
        <f t="shared" si="149"/>
        <v>0</v>
      </c>
      <c r="CH258" s="21">
        <f t="shared" si="149"/>
        <v>0</v>
      </c>
      <c r="CI258" s="21">
        <f t="shared" si="149"/>
        <v>0</v>
      </c>
      <c r="CJ258" s="21">
        <f t="shared" si="149"/>
        <v>0</v>
      </c>
      <c r="CK258" s="21">
        <f t="shared" si="149"/>
        <v>0</v>
      </c>
      <c r="CL258" s="21">
        <f t="shared" si="149"/>
        <v>0</v>
      </c>
      <c r="CM258" s="21">
        <f t="shared" si="149"/>
        <v>0</v>
      </c>
      <c r="CN258" s="21">
        <f t="shared" si="149"/>
        <v>0</v>
      </c>
      <c r="CO258" s="21">
        <f t="shared" si="149"/>
        <v>0</v>
      </c>
      <c r="CP258" s="21">
        <f t="shared" si="149"/>
        <v>0</v>
      </c>
      <c r="CQ258" s="21">
        <f t="shared" si="149"/>
        <v>0</v>
      </c>
      <c r="CR258" s="21">
        <f t="shared" si="149"/>
        <v>0</v>
      </c>
      <c r="CS258" s="21">
        <f t="shared" si="149"/>
        <v>0</v>
      </c>
      <c r="CT258" s="21">
        <f t="shared" si="149"/>
        <v>0</v>
      </c>
      <c r="CU258" s="21">
        <f t="shared" si="149"/>
        <v>0</v>
      </c>
      <c r="CV258" s="21">
        <f t="shared" si="149"/>
        <v>0</v>
      </c>
      <c r="CW258" s="21">
        <f t="shared" si="149"/>
        <v>0</v>
      </c>
      <c r="CX258" s="21">
        <f t="shared" si="149"/>
        <v>0</v>
      </c>
      <c r="CY258" s="21">
        <f t="shared" si="149"/>
        <v>0</v>
      </c>
      <c r="CZ258" s="21">
        <f t="shared" si="149"/>
        <v>0</v>
      </c>
      <c r="DA258" s="21">
        <f t="shared" si="149"/>
        <v>0</v>
      </c>
      <c r="DB258" s="21">
        <f t="shared" si="149"/>
        <v>0</v>
      </c>
      <c r="DC258" s="21">
        <f t="shared" si="149"/>
        <v>0</v>
      </c>
      <c r="DD258" s="21">
        <f t="shared" si="149"/>
        <v>0</v>
      </c>
      <c r="DE258" s="21">
        <f t="shared" si="149"/>
        <v>0</v>
      </c>
      <c r="DF258" s="21">
        <f t="shared" si="149"/>
        <v>0</v>
      </c>
      <c r="DG258" s="21">
        <f t="shared" si="149"/>
        <v>0</v>
      </c>
      <c r="DH258" s="21">
        <f t="shared" si="149"/>
        <v>0</v>
      </c>
      <c r="DI258" s="21">
        <f t="shared" si="149"/>
        <v>0</v>
      </c>
      <c r="DJ258" s="21">
        <f t="shared" si="149"/>
        <v>0</v>
      </c>
      <c r="DK258" s="21">
        <f t="shared" si="149"/>
        <v>0</v>
      </c>
      <c r="DL258" s="21">
        <f t="shared" si="149"/>
        <v>0</v>
      </c>
      <c r="DM258" s="21">
        <f t="shared" si="149"/>
        <v>0</v>
      </c>
      <c r="DN258" s="21">
        <f t="shared" si="149"/>
        <v>0</v>
      </c>
      <c r="DO258" s="21">
        <f t="shared" si="149"/>
        <v>0</v>
      </c>
      <c r="DP258" s="21">
        <f t="shared" si="149"/>
        <v>0</v>
      </c>
      <c r="DQ258" s="21">
        <f t="shared" si="149"/>
        <v>0</v>
      </c>
      <c r="DR258" s="21">
        <f t="shared" si="149"/>
        <v>0</v>
      </c>
      <c r="DS258" s="21">
        <f t="shared" si="149"/>
        <v>0</v>
      </c>
      <c r="DT258" s="21">
        <f t="shared" si="149"/>
        <v>0</v>
      </c>
      <c r="DU258" s="21">
        <f t="shared" si="149"/>
        <v>0</v>
      </c>
      <c r="DV258" s="21">
        <f t="shared" si="149"/>
        <v>0</v>
      </c>
      <c r="DW258" s="21">
        <f t="shared" si="149"/>
        <v>0</v>
      </c>
      <c r="DX258" s="21">
        <f t="shared" si="149"/>
        <v>0</v>
      </c>
      <c r="DY258" s="21">
        <f t="shared" si="146"/>
        <v>0</v>
      </c>
      <c r="DZ258" s="21">
        <f t="shared" si="146"/>
        <v>0</v>
      </c>
      <c r="EA258" s="21">
        <f t="shared" si="146"/>
        <v>0</v>
      </c>
      <c r="EB258" s="21">
        <f t="shared" si="146"/>
        <v>0</v>
      </c>
      <c r="EC258" s="21">
        <f t="shared" si="146"/>
        <v>0</v>
      </c>
      <c r="ED258" s="21">
        <f t="shared" si="146"/>
        <v>0</v>
      </c>
      <c r="EE258" s="21">
        <f t="shared" si="142"/>
        <v>0</v>
      </c>
      <c r="EF258" s="21">
        <f t="shared" si="142"/>
        <v>0</v>
      </c>
      <c r="EG258" s="21">
        <f t="shared" si="143"/>
        <v>0</v>
      </c>
      <c r="EH258" s="21">
        <f t="shared" si="144"/>
        <v>0</v>
      </c>
      <c r="EI258" s="21">
        <f t="shared" si="144"/>
        <v>0</v>
      </c>
      <c r="EJ258" s="21">
        <f t="shared" si="144"/>
        <v>0</v>
      </c>
      <c r="EK258" s="21">
        <f t="shared" si="144"/>
        <v>0</v>
      </c>
      <c r="EL258" s="21">
        <f t="shared" si="144"/>
        <v>0</v>
      </c>
      <c r="EM258" s="21">
        <f t="shared" si="144"/>
        <v>0</v>
      </c>
      <c r="EP258" s="21">
        <f t="shared" si="147"/>
        <v>0</v>
      </c>
      <c r="EQ258" s="21">
        <f t="shared" si="147"/>
        <v>0</v>
      </c>
      <c r="ER258" s="21">
        <f t="shared" si="147"/>
        <v>0</v>
      </c>
      <c r="ES258" s="21">
        <f t="shared" si="147"/>
        <v>0</v>
      </c>
      <c r="ET258" s="21">
        <f t="shared" si="147"/>
        <v>0</v>
      </c>
    </row>
    <row r="259" spans="83:150" x14ac:dyDescent="0.3">
      <c r="CE259" s="21">
        <v>2048</v>
      </c>
      <c r="CF259" s="21">
        <f t="shared" si="129"/>
        <v>0</v>
      </c>
      <c r="CG259" s="21">
        <f t="shared" si="149"/>
        <v>0</v>
      </c>
      <c r="CH259" s="21">
        <f t="shared" si="149"/>
        <v>0</v>
      </c>
      <c r="CI259" s="21">
        <f t="shared" si="149"/>
        <v>0</v>
      </c>
      <c r="CJ259" s="21">
        <f t="shared" si="149"/>
        <v>0</v>
      </c>
      <c r="CK259" s="21">
        <f t="shared" si="149"/>
        <v>0</v>
      </c>
      <c r="CL259" s="21">
        <f t="shared" si="149"/>
        <v>0</v>
      </c>
      <c r="CM259" s="21">
        <f t="shared" ref="CG259:DX264" si="150">SUMPRODUCT(CM157:CM199,$DX$82:$DX$124)</f>
        <v>0</v>
      </c>
      <c r="CN259" s="21">
        <f t="shared" si="150"/>
        <v>0</v>
      </c>
      <c r="CO259" s="21">
        <f t="shared" si="150"/>
        <v>0</v>
      </c>
      <c r="CP259" s="21">
        <f t="shared" si="150"/>
        <v>0</v>
      </c>
      <c r="CQ259" s="21">
        <f t="shared" si="150"/>
        <v>0</v>
      </c>
      <c r="CR259" s="21">
        <f t="shared" si="150"/>
        <v>0</v>
      </c>
      <c r="CS259" s="21">
        <f t="shared" si="150"/>
        <v>0</v>
      </c>
      <c r="CT259" s="21">
        <f t="shared" si="150"/>
        <v>0</v>
      </c>
      <c r="CU259" s="21">
        <f t="shared" si="150"/>
        <v>0</v>
      </c>
      <c r="CV259" s="21">
        <f t="shared" si="150"/>
        <v>0</v>
      </c>
      <c r="CW259" s="21">
        <f t="shared" si="150"/>
        <v>0</v>
      </c>
      <c r="CX259" s="21">
        <f t="shared" si="150"/>
        <v>0</v>
      </c>
      <c r="CY259" s="21">
        <f t="shared" si="150"/>
        <v>0</v>
      </c>
      <c r="CZ259" s="21">
        <f t="shared" si="150"/>
        <v>0</v>
      </c>
      <c r="DA259" s="21">
        <f t="shared" si="150"/>
        <v>0</v>
      </c>
      <c r="DB259" s="21">
        <f t="shared" si="150"/>
        <v>0</v>
      </c>
      <c r="DC259" s="21">
        <f t="shared" si="150"/>
        <v>0</v>
      </c>
      <c r="DD259" s="21">
        <f t="shared" si="150"/>
        <v>0</v>
      </c>
      <c r="DE259" s="21">
        <f t="shared" si="150"/>
        <v>0</v>
      </c>
      <c r="DF259" s="21">
        <f t="shared" si="150"/>
        <v>0</v>
      </c>
      <c r="DG259" s="21">
        <f t="shared" si="150"/>
        <v>0</v>
      </c>
      <c r="DH259" s="21">
        <f t="shared" si="150"/>
        <v>0</v>
      </c>
      <c r="DI259" s="21">
        <f t="shared" si="150"/>
        <v>0</v>
      </c>
      <c r="DJ259" s="21">
        <f t="shared" si="150"/>
        <v>0</v>
      </c>
      <c r="DK259" s="21">
        <f t="shared" si="150"/>
        <v>0</v>
      </c>
      <c r="DL259" s="21">
        <f t="shared" si="150"/>
        <v>0</v>
      </c>
      <c r="DM259" s="21">
        <f t="shared" si="150"/>
        <v>0</v>
      </c>
      <c r="DN259" s="21">
        <f t="shared" si="150"/>
        <v>0</v>
      </c>
      <c r="DO259" s="21">
        <f t="shared" si="150"/>
        <v>0</v>
      </c>
      <c r="DP259" s="21">
        <f t="shared" si="150"/>
        <v>0</v>
      </c>
      <c r="DQ259" s="21">
        <f t="shared" si="150"/>
        <v>0</v>
      </c>
      <c r="DR259" s="21">
        <f t="shared" si="150"/>
        <v>0</v>
      </c>
      <c r="DS259" s="21">
        <f t="shared" si="150"/>
        <v>0</v>
      </c>
      <c r="DT259" s="21">
        <f t="shared" si="150"/>
        <v>0</v>
      </c>
      <c r="DU259" s="21">
        <f t="shared" si="150"/>
        <v>0</v>
      </c>
      <c r="DV259" s="21">
        <f t="shared" si="150"/>
        <v>0</v>
      </c>
      <c r="DW259" s="21">
        <f t="shared" si="150"/>
        <v>0</v>
      </c>
      <c r="DX259" s="21">
        <f t="shared" si="150"/>
        <v>0</v>
      </c>
      <c r="DY259" s="21">
        <f t="shared" ref="DY259:ED268" si="151">SUMPRODUCT(DY316:DY358,$DY$83:$DY$125)</f>
        <v>0</v>
      </c>
      <c r="DZ259" s="21">
        <f t="shared" si="151"/>
        <v>0</v>
      </c>
      <c r="EA259" s="21">
        <f t="shared" si="151"/>
        <v>0</v>
      </c>
      <c r="EB259" s="21">
        <f t="shared" si="151"/>
        <v>0</v>
      </c>
      <c r="EC259" s="21">
        <f t="shared" si="151"/>
        <v>0</v>
      </c>
      <c r="ED259" s="21">
        <f t="shared" si="151"/>
        <v>0</v>
      </c>
      <c r="EE259" s="21">
        <f t="shared" si="142"/>
        <v>0</v>
      </c>
      <c r="EF259" s="21">
        <f t="shared" si="142"/>
        <v>0</v>
      </c>
      <c r="EG259" s="21">
        <f t="shared" si="143"/>
        <v>0</v>
      </c>
      <c r="EH259" s="21">
        <f t="shared" si="144"/>
        <v>0</v>
      </c>
      <c r="EI259" s="21">
        <f t="shared" si="144"/>
        <v>0</v>
      </c>
      <c r="EJ259" s="21">
        <f t="shared" si="144"/>
        <v>0</v>
      </c>
      <c r="EK259" s="21">
        <f t="shared" si="144"/>
        <v>0</v>
      </c>
      <c r="EL259" s="21">
        <f t="shared" si="144"/>
        <v>0</v>
      </c>
      <c r="EM259" s="21">
        <f t="shared" si="144"/>
        <v>0</v>
      </c>
      <c r="EP259" s="21">
        <f t="shared" ref="EP259:ET268" si="152">SUMPRODUCT(EP316:EP358,$DY$83:$DY$125)</f>
        <v>0</v>
      </c>
      <c r="EQ259" s="21">
        <f t="shared" si="152"/>
        <v>0</v>
      </c>
      <c r="ER259" s="21">
        <f t="shared" si="152"/>
        <v>0</v>
      </c>
      <c r="ES259" s="21">
        <f t="shared" si="152"/>
        <v>0</v>
      </c>
      <c r="ET259" s="21">
        <f t="shared" si="152"/>
        <v>0</v>
      </c>
    </row>
    <row r="260" spans="83:150" x14ac:dyDescent="0.3">
      <c r="CE260" s="21">
        <v>2049</v>
      </c>
      <c r="CF260" s="21">
        <f t="shared" si="129"/>
        <v>0</v>
      </c>
      <c r="CG260" s="21">
        <f t="shared" si="150"/>
        <v>0</v>
      </c>
      <c r="CH260" s="21">
        <f t="shared" si="150"/>
        <v>0</v>
      </c>
      <c r="CI260" s="21">
        <f t="shared" si="150"/>
        <v>0</v>
      </c>
      <c r="CJ260" s="21">
        <f t="shared" si="150"/>
        <v>0</v>
      </c>
      <c r="CK260" s="21">
        <f t="shared" si="150"/>
        <v>0</v>
      </c>
      <c r="CL260" s="21">
        <f t="shared" si="150"/>
        <v>0</v>
      </c>
      <c r="CM260" s="21">
        <f t="shared" si="150"/>
        <v>0</v>
      </c>
      <c r="CN260" s="21">
        <f t="shared" si="150"/>
        <v>0</v>
      </c>
      <c r="CO260" s="21">
        <f t="shared" si="150"/>
        <v>0</v>
      </c>
      <c r="CP260" s="21">
        <f t="shared" si="150"/>
        <v>0</v>
      </c>
      <c r="CQ260" s="21">
        <f t="shared" si="150"/>
        <v>0</v>
      </c>
      <c r="CR260" s="21">
        <f t="shared" si="150"/>
        <v>0</v>
      </c>
      <c r="CS260" s="21">
        <f t="shared" si="150"/>
        <v>0</v>
      </c>
      <c r="CT260" s="21">
        <f t="shared" si="150"/>
        <v>0</v>
      </c>
      <c r="CU260" s="21">
        <f t="shared" si="150"/>
        <v>0</v>
      </c>
      <c r="CV260" s="21">
        <f t="shared" si="150"/>
        <v>0</v>
      </c>
      <c r="CW260" s="21">
        <f t="shared" si="150"/>
        <v>0</v>
      </c>
      <c r="CX260" s="21">
        <f t="shared" si="150"/>
        <v>0</v>
      </c>
      <c r="CY260" s="21">
        <f t="shared" si="150"/>
        <v>0</v>
      </c>
      <c r="CZ260" s="21">
        <f t="shared" si="150"/>
        <v>0</v>
      </c>
      <c r="DA260" s="21">
        <f t="shared" si="150"/>
        <v>0</v>
      </c>
      <c r="DB260" s="21">
        <f t="shared" si="150"/>
        <v>0</v>
      </c>
      <c r="DC260" s="21">
        <f t="shared" si="150"/>
        <v>0</v>
      </c>
      <c r="DD260" s="21">
        <f t="shared" si="150"/>
        <v>0</v>
      </c>
      <c r="DE260" s="21">
        <f t="shared" si="150"/>
        <v>0</v>
      </c>
      <c r="DF260" s="21">
        <f t="shared" si="150"/>
        <v>0</v>
      </c>
      <c r="DG260" s="21">
        <f t="shared" si="150"/>
        <v>0</v>
      </c>
      <c r="DH260" s="21">
        <f t="shared" si="150"/>
        <v>0</v>
      </c>
      <c r="DI260" s="21">
        <f t="shared" si="150"/>
        <v>0</v>
      </c>
      <c r="DJ260" s="21">
        <f t="shared" si="150"/>
        <v>0</v>
      </c>
      <c r="DK260" s="21">
        <f t="shared" si="150"/>
        <v>0</v>
      </c>
      <c r="DL260" s="21">
        <f t="shared" si="150"/>
        <v>0</v>
      </c>
      <c r="DM260" s="21">
        <f t="shared" si="150"/>
        <v>0</v>
      </c>
      <c r="DN260" s="21">
        <f t="shared" si="150"/>
        <v>0</v>
      </c>
      <c r="DO260" s="21">
        <f t="shared" si="150"/>
        <v>0</v>
      </c>
      <c r="DP260" s="21">
        <f t="shared" si="150"/>
        <v>0</v>
      </c>
      <c r="DQ260" s="21">
        <f t="shared" si="150"/>
        <v>0</v>
      </c>
      <c r="DR260" s="21">
        <f t="shared" si="150"/>
        <v>0</v>
      </c>
      <c r="DS260" s="21">
        <f t="shared" si="150"/>
        <v>0</v>
      </c>
      <c r="DT260" s="21">
        <f t="shared" si="150"/>
        <v>0</v>
      </c>
      <c r="DU260" s="21">
        <f t="shared" si="150"/>
        <v>0</v>
      </c>
      <c r="DV260" s="21">
        <f t="shared" si="150"/>
        <v>0</v>
      </c>
      <c r="DW260" s="21">
        <f t="shared" si="150"/>
        <v>0</v>
      </c>
      <c r="DX260" s="21">
        <f t="shared" si="150"/>
        <v>0</v>
      </c>
      <c r="DY260" s="21">
        <f t="shared" si="151"/>
        <v>0</v>
      </c>
      <c r="DZ260" s="21">
        <f t="shared" si="151"/>
        <v>0</v>
      </c>
      <c r="EA260" s="21">
        <f t="shared" si="151"/>
        <v>0</v>
      </c>
      <c r="EB260" s="21">
        <f t="shared" si="151"/>
        <v>0</v>
      </c>
      <c r="EC260" s="21">
        <f t="shared" si="151"/>
        <v>0</v>
      </c>
      <c r="ED260" s="21">
        <f t="shared" si="151"/>
        <v>0</v>
      </c>
      <c r="EE260" s="21">
        <f t="shared" si="142"/>
        <v>0</v>
      </c>
      <c r="EF260" s="21">
        <f t="shared" si="142"/>
        <v>0</v>
      </c>
      <c r="EG260" s="21">
        <f t="shared" si="143"/>
        <v>0</v>
      </c>
      <c r="EH260" s="21">
        <f t="shared" si="144"/>
        <v>0</v>
      </c>
      <c r="EI260" s="21">
        <f t="shared" si="144"/>
        <v>0</v>
      </c>
      <c r="EJ260" s="21">
        <f t="shared" si="144"/>
        <v>0</v>
      </c>
      <c r="EK260" s="21">
        <f t="shared" si="144"/>
        <v>0</v>
      </c>
      <c r="EL260" s="21">
        <f t="shared" si="144"/>
        <v>0</v>
      </c>
      <c r="EM260" s="21">
        <f t="shared" si="144"/>
        <v>0</v>
      </c>
      <c r="EP260" s="21">
        <f t="shared" si="152"/>
        <v>0</v>
      </c>
      <c r="EQ260" s="21">
        <f t="shared" si="152"/>
        <v>0</v>
      </c>
      <c r="ER260" s="21">
        <f t="shared" si="152"/>
        <v>0</v>
      </c>
      <c r="ES260" s="21">
        <f t="shared" si="152"/>
        <v>0</v>
      </c>
      <c r="ET260" s="21">
        <f t="shared" si="152"/>
        <v>0</v>
      </c>
    </row>
    <row r="261" spans="83:150" x14ac:dyDescent="0.3">
      <c r="CE261" s="21">
        <v>2050</v>
      </c>
      <c r="CF261" s="21">
        <f t="shared" si="129"/>
        <v>0</v>
      </c>
      <c r="CG261" s="21">
        <f t="shared" si="150"/>
        <v>0</v>
      </c>
      <c r="CH261" s="21">
        <f t="shared" si="150"/>
        <v>0</v>
      </c>
      <c r="CI261" s="21">
        <f t="shared" si="150"/>
        <v>0</v>
      </c>
      <c r="CJ261" s="21">
        <f t="shared" si="150"/>
        <v>0</v>
      </c>
      <c r="CK261" s="21">
        <f t="shared" si="150"/>
        <v>0</v>
      </c>
      <c r="CL261" s="21">
        <f t="shared" si="150"/>
        <v>0</v>
      </c>
      <c r="CM261" s="21">
        <f t="shared" si="150"/>
        <v>0</v>
      </c>
      <c r="CN261" s="21">
        <f t="shared" si="150"/>
        <v>0</v>
      </c>
      <c r="CO261" s="21">
        <f t="shared" si="150"/>
        <v>0</v>
      </c>
      <c r="CP261" s="21">
        <f t="shared" si="150"/>
        <v>0</v>
      </c>
      <c r="CQ261" s="21">
        <f t="shared" si="150"/>
        <v>0</v>
      </c>
      <c r="CR261" s="21">
        <f t="shared" si="150"/>
        <v>0</v>
      </c>
      <c r="CS261" s="21">
        <f t="shared" si="150"/>
        <v>0</v>
      </c>
      <c r="CT261" s="21">
        <f t="shared" si="150"/>
        <v>0</v>
      </c>
      <c r="CU261" s="21">
        <f t="shared" si="150"/>
        <v>0</v>
      </c>
      <c r="CV261" s="21">
        <f t="shared" si="150"/>
        <v>0</v>
      </c>
      <c r="CW261" s="21">
        <f t="shared" si="150"/>
        <v>0</v>
      </c>
      <c r="CX261" s="21">
        <f t="shared" si="150"/>
        <v>0</v>
      </c>
      <c r="CY261" s="21">
        <f t="shared" si="150"/>
        <v>0</v>
      </c>
      <c r="CZ261" s="21">
        <f t="shared" si="150"/>
        <v>0</v>
      </c>
      <c r="DA261" s="21">
        <f t="shared" si="150"/>
        <v>0</v>
      </c>
      <c r="DB261" s="21">
        <f t="shared" si="150"/>
        <v>0</v>
      </c>
      <c r="DC261" s="21">
        <f t="shared" si="150"/>
        <v>0</v>
      </c>
      <c r="DD261" s="21">
        <f t="shared" si="150"/>
        <v>0</v>
      </c>
      <c r="DE261" s="21">
        <f t="shared" si="150"/>
        <v>0</v>
      </c>
      <c r="DF261" s="21">
        <f t="shared" si="150"/>
        <v>0</v>
      </c>
      <c r="DG261" s="21">
        <f t="shared" si="150"/>
        <v>0</v>
      </c>
      <c r="DH261" s="21">
        <f t="shared" si="150"/>
        <v>0</v>
      </c>
      <c r="DI261" s="21">
        <f t="shared" si="150"/>
        <v>0</v>
      </c>
      <c r="DJ261" s="21">
        <f t="shared" si="150"/>
        <v>0</v>
      </c>
      <c r="DK261" s="21">
        <f t="shared" si="150"/>
        <v>0</v>
      </c>
      <c r="DL261" s="21">
        <f t="shared" si="150"/>
        <v>0</v>
      </c>
      <c r="DM261" s="21">
        <f t="shared" si="150"/>
        <v>0</v>
      </c>
      <c r="DN261" s="21">
        <f t="shared" si="150"/>
        <v>0</v>
      </c>
      <c r="DO261" s="21">
        <f t="shared" si="150"/>
        <v>0</v>
      </c>
      <c r="DP261" s="21">
        <f t="shared" si="150"/>
        <v>0</v>
      </c>
      <c r="DQ261" s="21">
        <f t="shared" si="150"/>
        <v>0</v>
      </c>
      <c r="DR261" s="21">
        <f t="shared" si="150"/>
        <v>0</v>
      </c>
      <c r="DS261" s="21">
        <f t="shared" si="150"/>
        <v>0</v>
      </c>
      <c r="DT261" s="21">
        <f t="shared" si="150"/>
        <v>0</v>
      </c>
      <c r="DU261" s="21">
        <f t="shared" si="150"/>
        <v>0</v>
      </c>
      <c r="DV261" s="21">
        <f t="shared" si="150"/>
        <v>0</v>
      </c>
      <c r="DW261" s="21">
        <f t="shared" si="150"/>
        <v>0</v>
      </c>
      <c r="DX261" s="21">
        <f t="shared" si="150"/>
        <v>0</v>
      </c>
      <c r="DY261" s="21">
        <f t="shared" si="151"/>
        <v>0</v>
      </c>
      <c r="DZ261" s="21">
        <f t="shared" si="151"/>
        <v>0</v>
      </c>
      <c r="EA261" s="21">
        <f t="shared" si="151"/>
        <v>0</v>
      </c>
      <c r="EB261" s="21">
        <f t="shared" si="151"/>
        <v>0</v>
      </c>
      <c r="EC261" s="21">
        <f t="shared" si="151"/>
        <v>0</v>
      </c>
      <c r="ED261" s="21">
        <f t="shared" si="151"/>
        <v>0</v>
      </c>
      <c r="EE261" s="21">
        <f t="shared" ref="EE261:EF271" si="153">SUMPRODUCT(EE318:EE360,$DY$83:$DY$125)</f>
        <v>0</v>
      </c>
      <c r="EF261" s="21">
        <f t="shared" si="153"/>
        <v>0</v>
      </c>
      <c r="EG261" s="21">
        <f t="shared" ref="EG261:EG271" si="154">SUMPRODUCT(EG159:EG201,$DX$82:$DX$124)</f>
        <v>0</v>
      </c>
      <c r="EH261" s="21">
        <f t="shared" ref="EH261:EM271" si="155">SUMPRODUCT(EH318:EH360,$DY$83:$DY$125)</f>
        <v>0</v>
      </c>
      <c r="EI261" s="21">
        <f t="shared" si="155"/>
        <v>0</v>
      </c>
      <c r="EJ261" s="21">
        <f t="shared" si="155"/>
        <v>0</v>
      </c>
      <c r="EK261" s="21">
        <f t="shared" si="155"/>
        <v>0</v>
      </c>
      <c r="EL261" s="21">
        <f t="shared" si="155"/>
        <v>0</v>
      </c>
      <c r="EM261" s="21">
        <f t="shared" si="155"/>
        <v>0</v>
      </c>
      <c r="EP261" s="21">
        <f t="shared" si="152"/>
        <v>0</v>
      </c>
      <c r="EQ261" s="21">
        <f t="shared" si="152"/>
        <v>0</v>
      </c>
      <c r="ER261" s="21">
        <f t="shared" si="152"/>
        <v>0</v>
      </c>
      <c r="ES261" s="21">
        <f t="shared" si="152"/>
        <v>0</v>
      </c>
      <c r="ET261" s="21">
        <f t="shared" si="152"/>
        <v>0</v>
      </c>
    </row>
    <row r="262" spans="83:150" x14ac:dyDescent="0.3">
      <c r="CE262" s="21">
        <v>2051</v>
      </c>
      <c r="CF262" s="21">
        <f t="shared" si="129"/>
        <v>0</v>
      </c>
      <c r="CG262" s="21">
        <f t="shared" si="150"/>
        <v>0</v>
      </c>
      <c r="CH262" s="21">
        <f t="shared" si="150"/>
        <v>0</v>
      </c>
      <c r="CI262" s="21">
        <f t="shared" si="150"/>
        <v>0</v>
      </c>
      <c r="CJ262" s="21">
        <f t="shared" si="150"/>
        <v>0</v>
      </c>
      <c r="CK262" s="21">
        <f t="shared" si="150"/>
        <v>0</v>
      </c>
      <c r="CL262" s="21">
        <f t="shared" si="150"/>
        <v>0</v>
      </c>
      <c r="CM262" s="21">
        <f t="shared" si="150"/>
        <v>0</v>
      </c>
      <c r="CN262" s="21">
        <f t="shared" si="150"/>
        <v>0</v>
      </c>
      <c r="CO262" s="21">
        <f t="shared" si="150"/>
        <v>0</v>
      </c>
      <c r="CP262" s="21">
        <f t="shared" si="150"/>
        <v>0</v>
      </c>
      <c r="CQ262" s="21">
        <f t="shared" si="150"/>
        <v>0</v>
      </c>
      <c r="CR262" s="21">
        <f t="shared" si="150"/>
        <v>0</v>
      </c>
      <c r="CS262" s="21">
        <f t="shared" si="150"/>
        <v>0</v>
      </c>
      <c r="CT262" s="21">
        <f t="shared" si="150"/>
        <v>0</v>
      </c>
      <c r="CU262" s="21">
        <f t="shared" si="150"/>
        <v>0</v>
      </c>
      <c r="CV262" s="21">
        <f t="shared" si="150"/>
        <v>0</v>
      </c>
      <c r="CW262" s="21">
        <f t="shared" si="150"/>
        <v>0</v>
      </c>
      <c r="CX262" s="21">
        <f t="shared" si="150"/>
        <v>0</v>
      </c>
      <c r="CY262" s="21">
        <f t="shared" si="150"/>
        <v>0</v>
      </c>
      <c r="CZ262" s="21">
        <f t="shared" si="150"/>
        <v>0</v>
      </c>
      <c r="DA262" s="21">
        <f t="shared" si="150"/>
        <v>0</v>
      </c>
      <c r="DB262" s="21">
        <f t="shared" si="150"/>
        <v>0</v>
      </c>
      <c r="DC262" s="21">
        <f t="shared" si="150"/>
        <v>0</v>
      </c>
      <c r="DD262" s="21">
        <f t="shared" si="150"/>
        <v>0</v>
      </c>
      <c r="DE262" s="21">
        <f t="shared" si="150"/>
        <v>0</v>
      </c>
      <c r="DF262" s="21">
        <f t="shared" si="150"/>
        <v>0</v>
      </c>
      <c r="DG262" s="21">
        <f t="shared" si="150"/>
        <v>0</v>
      </c>
      <c r="DH262" s="21">
        <f t="shared" si="150"/>
        <v>0</v>
      </c>
      <c r="DI262" s="21">
        <f t="shared" si="150"/>
        <v>0</v>
      </c>
      <c r="DJ262" s="21">
        <f t="shared" si="150"/>
        <v>0</v>
      </c>
      <c r="DK262" s="21">
        <f t="shared" si="150"/>
        <v>0</v>
      </c>
      <c r="DL262" s="21">
        <f t="shared" si="150"/>
        <v>0</v>
      </c>
      <c r="DM262" s="21">
        <f t="shared" si="150"/>
        <v>0</v>
      </c>
      <c r="DN262" s="21">
        <f t="shared" si="150"/>
        <v>0</v>
      </c>
      <c r="DO262" s="21">
        <f t="shared" si="150"/>
        <v>0</v>
      </c>
      <c r="DP262" s="21">
        <f t="shared" si="150"/>
        <v>0</v>
      </c>
      <c r="DQ262" s="21">
        <f t="shared" si="150"/>
        <v>0</v>
      </c>
      <c r="DR262" s="21">
        <f t="shared" si="150"/>
        <v>0</v>
      </c>
      <c r="DS262" s="21">
        <f t="shared" si="150"/>
        <v>0</v>
      </c>
      <c r="DT262" s="21">
        <f t="shared" si="150"/>
        <v>0</v>
      </c>
      <c r="DU262" s="21">
        <f t="shared" si="150"/>
        <v>0</v>
      </c>
      <c r="DV262" s="21">
        <f t="shared" si="150"/>
        <v>0</v>
      </c>
      <c r="DW262" s="21">
        <f t="shared" si="150"/>
        <v>0</v>
      </c>
      <c r="DX262" s="21">
        <f t="shared" si="150"/>
        <v>0</v>
      </c>
      <c r="DY262" s="21">
        <f t="shared" si="151"/>
        <v>0</v>
      </c>
      <c r="DZ262" s="21">
        <f t="shared" si="151"/>
        <v>0</v>
      </c>
      <c r="EA262" s="21">
        <f t="shared" si="151"/>
        <v>0</v>
      </c>
      <c r="EB262" s="21">
        <f t="shared" si="151"/>
        <v>0</v>
      </c>
      <c r="EC262" s="21">
        <f t="shared" si="151"/>
        <v>0</v>
      </c>
      <c r="ED262" s="21">
        <f t="shared" si="151"/>
        <v>0</v>
      </c>
      <c r="EE262" s="21">
        <f t="shared" si="153"/>
        <v>0</v>
      </c>
      <c r="EF262" s="21">
        <f t="shared" si="153"/>
        <v>0</v>
      </c>
      <c r="EG262" s="21">
        <f t="shared" si="154"/>
        <v>0</v>
      </c>
      <c r="EH262" s="21">
        <f t="shared" si="155"/>
        <v>0</v>
      </c>
      <c r="EI262" s="21">
        <f t="shared" si="155"/>
        <v>0</v>
      </c>
      <c r="EJ262" s="21">
        <f t="shared" si="155"/>
        <v>0</v>
      </c>
      <c r="EK262" s="21">
        <f t="shared" si="155"/>
        <v>0</v>
      </c>
      <c r="EL262" s="21">
        <f t="shared" si="155"/>
        <v>0</v>
      </c>
      <c r="EM262" s="21">
        <f t="shared" si="155"/>
        <v>0</v>
      </c>
      <c r="EP262" s="21">
        <f t="shared" si="152"/>
        <v>0</v>
      </c>
      <c r="EQ262" s="21">
        <f t="shared" si="152"/>
        <v>0</v>
      </c>
      <c r="ER262" s="21">
        <f t="shared" si="152"/>
        <v>0</v>
      </c>
      <c r="ES262" s="21">
        <f t="shared" si="152"/>
        <v>0</v>
      </c>
      <c r="ET262" s="21">
        <f t="shared" si="152"/>
        <v>0</v>
      </c>
    </row>
    <row r="263" spans="83:150" x14ac:dyDescent="0.3">
      <c r="CE263" s="21">
        <v>2052</v>
      </c>
      <c r="CF263" s="21">
        <f t="shared" si="129"/>
        <v>0</v>
      </c>
      <c r="CG263" s="21">
        <f t="shared" si="150"/>
        <v>0</v>
      </c>
      <c r="CH263" s="21">
        <f t="shared" si="150"/>
        <v>0</v>
      </c>
      <c r="CI263" s="21">
        <f t="shared" si="150"/>
        <v>0</v>
      </c>
      <c r="CJ263" s="21">
        <f t="shared" si="150"/>
        <v>0</v>
      </c>
      <c r="CK263" s="21">
        <f t="shared" si="150"/>
        <v>0</v>
      </c>
      <c r="CL263" s="21">
        <f t="shared" si="150"/>
        <v>0</v>
      </c>
      <c r="CM263" s="21">
        <f t="shared" si="150"/>
        <v>0</v>
      </c>
      <c r="CN263" s="21">
        <f t="shared" si="150"/>
        <v>0</v>
      </c>
      <c r="CO263" s="21">
        <f t="shared" si="150"/>
        <v>0</v>
      </c>
      <c r="CP263" s="21">
        <f t="shared" si="150"/>
        <v>0</v>
      </c>
      <c r="CQ263" s="21">
        <f t="shared" si="150"/>
        <v>0</v>
      </c>
      <c r="CR263" s="21">
        <f t="shared" si="150"/>
        <v>0</v>
      </c>
      <c r="CS263" s="21">
        <f t="shared" si="150"/>
        <v>0</v>
      </c>
      <c r="CT263" s="21">
        <f t="shared" si="150"/>
        <v>0</v>
      </c>
      <c r="CU263" s="21">
        <f t="shared" si="150"/>
        <v>0</v>
      </c>
      <c r="CV263" s="21">
        <f t="shared" si="150"/>
        <v>0</v>
      </c>
      <c r="CW263" s="21">
        <f t="shared" si="150"/>
        <v>0</v>
      </c>
      <c r="CX263" s="21">
        <f t="shared" si="150"/>
        <v>0</v>
      </c>
      <c r="CY263" s="21">
        <f t="shared" si="150"/>
        <v>0</v>
      </c>
      <c r="CZ263" s="21">
        <f t="shared" si="150"/>
        <v>0</v>
      </c>
      <c r="DA263" s="21">
        <f t="shared" si="150"/>
        <v>0</v>
      </c>
      <c r="DB263" s="21">
        <f t="shared" si="150"/>
        <v>0</v>
      </c>
      <c r="DC263" s="21">
        <f t="shared" si="150"/>
        <v>0</v>
      </c>
      <c r="DD263" s="21">
        <f t="shared" si="150"/>
        <v>0</v>
      </c>
      <c r="DE263" s="21">
        <f t="shared" si="150"/>
        <v>0</v>
      </c>
      <c r="DF263" s="21">
        <f t="shared" si="150"/>
        <v>0</v>
      </c>
      <c r="DG263" s="21">
        <f t="shared" si="150"/>
        <v>0</v>
      </c>
      <c r="DH263" s="21">
        <f t="shared" si="150"/>
        <v>0</v>
      </c>
      <c r="DI263" s="21">
        <f t="shared" si="150"/>
        <v>0</v>
      </c>
      <c r="DJ263" s="21">
        <f t="shared" si="150"/>
        <v>0</v>
      </c>
      <c r="DK263" s="21">
        <f t="shared" si="150"/>
        <v>0</v>
      </c>
      <c r="DL263" s="21">
        <f t="shared" si="150"/>
        <v>0</v>
      </c>
      <c r="DM263" s="21">
        <f t="shared" si="150"/>
        <v>0</v>
      </c>
      <c r="DN263" s="21">
        <f t="shared" si="150"/>
        <v>0</v>
      </c>
      <c r="DO263" s="21">
        <f t="shared" si="150"/>
        <v>0</v>
      </c>
      <c r="DP263" s="21">
        <f t="shared" si="150"/>
        <v>0</v>
      </c>
      <c r="DQ263" s="21">
        <f t="shared" si="150"/>
        <v>0</v>
      </c>
      <c r="DR263" s="21">
        <f t="shared" si="150"/>
        <v>0</v>
      </c>
      <c r="DS263" s="21">
        <f t="shared" si="150"/>
        <v>0</v>
      </c>
      <c r="DT263" s="21">
        <f t="shared" si="150"/>
        <v>0</v>
      </c>
      <c r="DU263" s="21">
        <f t="shared" si="150"/>
        <v>0</v>
      </c>
      <c r="DV263" s="21">
        <f t="shared" si="150"/>
        <v>0</v>
      </c>
      <c r="DW263" s="21">
        <f t="shared" si="150"/>
        <v>0</v>
      </c>
      <c r="DX263" s="21">
        <f t="shared" si="150"/>
        <v>0</v>
      </c>
      <c r="DY263" s="21">
        <f t="shared" si="151"/>
        <v>0</v>
      </c>
      <c r="DZ263" s="21">
        <f t="shared" si="151"/>
        <v>0</v>
      </c>
      <c r="EA263" s="21">
        <f t="shared" si="151"/>
        <v>0</v>
      </c>
      <c r="EB263" s="21">
        <f t="shared" si="151"/>
        <v>0</v>
      </c>
      <c r="EC263" s="21">
        <f t="shared" si="151"/>
        <v>0</v>
      </c>
      <c r="ED263" s="21">
        <f t="shared" si="151"/>
        <v>0</v>
      </c>
      <c r="EE263" s="21">
        <f t="shared" si="153"/>
        <v>0</v>
      </c>
      <c r="EF263" s="21">
        <f t="shared" si="153"/>
        <v>0</v>
      </c>
      <c r="EG263" s="21">
        <f t="shared" si="154"/>
        <v>0</v>
      </c>
      <c r="EH263" s="21">
        <f t="shared" si="155"/>
        <v>0</v>
      </c>
      <c r="EI263" s="21">
        <f t="shared" si="155"/>
        <v>0</v>
      </c>
      <c r="EJ263" s="21">
        <f t="shared" si="155"/>
        <v>0</v>
      </c>
      <c r="EK263" s="21">
        <f t="shared" si="155"/>
        <v>0</v>
      </c>
      <c r="EL263" s="21">
        <f t="shared" si="155"/>
        <v>0</v>
      </c>
      <c r="EM263" s="21">
        <f t="shared" si="155"/>
        <v>0</v>
      </c>
      <c r="EP263" s="21">
        <f t="shared" si="152"/>
        <v>0</v>
      </c>
      <c r="EQ263" s="21">
        <f t="shared" si="152"/>
        <v>0</v>
      </c>
      <c r="ER263" s="21">
        <f t="shared" si="152"/>
        <v>0</v>
      </c>
      <c r="ES263" s="21">
        <f t="shared" si="152"/>
        <v>0</v>
      </c>
      <c r="ET263" s="21">
        <f t="shared" si="152"/>
        <v>0</v>
      </c>
    </row>
    <row r="264" spans="83:150" x14ac:dyDescent="0.3">
      <c r="CE264" s="21">
        <v>2053</v>
      </c>
      <c r="CF264" s="21">
        <f t="shared" si="129"/>
        <v>0</v>
      </c>
      <c r="CG264" s="21">
        <f t="shared" si="150"/>
        <v>0</v>
      </c>
      <c r="CH264" s="21">
        <f t="shared" si="150"/>
        <v>0</v>
      </c>
      <c r="CI264" s="21">
        <f t="shared" si="150"/>
        <v>0</v>
      </c>
      <c r="CJ264" s="21">
        <f t="shared" si="150"/>
        <v>0</v>
      </c>
      <c r="CK264" s="21">
        <f t="shared" si="150"/>
        <v>0</v>
      </c>
      <c r="CL264" s="21">
        <f t="shared" si="150"/>
        <v>0</v>
      </c>
      <c r="CM264" s="21">
        <f t="shared" si="150"/>
        <v>0</v>
      </c>
      <c r="CN264" s="21">
        <f t="shared" si="150"/>
        <v>0</v>
      </c>
      <c r="CO264" s="21">
        <f t="shared" si="150"/>
        <v>0</v>
      </c>
      <c r="CP264" s="21">
        <f t="shared" si="150"/>
        <v>0</v>
      </c>
      <c r="CQ264" s="21">
        <f t="shared" si="150"/>
        <v>0</v>
      </c>
      <c r="CR264" s="21">
        <f t="shared" si="150"/>
        <v>0</v>
      </c>
      <c r="CS264" s="21">
        <f t="shared" si="150"/>
        <v>0</v>
      </c>
      <c r="CT264" s="21">
        <f t="shared" si="150"/>
        <v>0</v>
      </c>
      <c r="CU264" s="21">
        <f t="shared" si="150"/>
        <v>0</v>
      </c>
      <c r="CV264" s="21">
        <f t="shared" si="150"/>
        <v>0</v>
      </c>
      <c r="CW264" s="21">
        <f t="shared" si="150"/>
        <v>0</v>
      </c>
      <c r="CX264" s="21">
        <f t="shared" si="150"/>
        <v>0</v>
      </c>
      <c r="CY264" s="21">
        <f t="shared" si="150"/>
        <v>0</v>
      </c>
      <c r="CZ264" s="21">
        <f t="shared" si="150"/>
        <v>0</v>
      </c>
      <c r="DA264" s="21">
        <f t="shared" si="150"/>
        <v>0</v>
      </c>
      <c r="DB264" s="21">
        <f t="shared" si="150"/>
        <v>0</v>
      </c>
      <c r="DC264" s="21">
        <f t="shared" si="150"/>
        <v>0</v>
      </c>
      <c r="DD264" s="21">
        <f t="shared" si="150"/>
        <v>0</v>
      </c>
      <c r="DE264" s="21">
        <f t="shared" si="150"/>
        <v>0</v>
      </c>
      <c r="DF264" s="21">
        <f t="shared" si="150"/>
        <v>0</v>
      </c>
      <c r="DG264" s="21">
        <f t="shared" si="150"/>
        <v>0</v>
      </c>
      <c r="DH264" s="21">
        <f t="shared" si="150"/>
        <v>0</v>
      </c>
      <c r="DI264" s="21">
        <f t="shared" si="150"/>
        <v>0</v>
      </c>
      <c r="DJ264" s="21">
        <f t="shared" si="150"/>
        <v>0</v>
      </c>
      <c r="DK264" s="21">
        <f t="shared" si="150"/>
        <v>0</v>
      </c>
      <c r="DL264" s="21">
        <f t="shared" si="150"/>
        <v>0</v>
      </c>
      <c r="DM264" s="21">
        <f t="shared" si="150"/>
        <v>0</v>
      </c>
      <c r="DN264" s="21">
        <f t="shared" si="150"/>
        <v>0</v>
      </c>
      <c r="DO264" s="21">
        <f t="shared" si="150"/>
        <v>0</v>
      </c>
      <c r="DP264" s="21">
        <f t="shared" si="150"/>
        <v>0</v>
      </c>
      <c r="DQ264" s="21">
        <f t="shared" si="150"/>
        <v>0</v>
      </c>
      <c r="DR264" s="21">
        <f t="shared" si="150"/>
        <v>0</v>
      </c>
      <c r="DS264" s="21">
        <f t="shared" si="150"/>
        <v>0</v>
      </c>
      <c r="DT264" s="21">
        <f t="shared" si="150"/>
        <v>0</v>
      </c>
      <c r="DU264" s="21">
        <f t="shared" si="150"/>
        <v>0</v>
      </c>
      <c r="DV264" s="21">
        <f>SUMPRODUCT(DV162:DV204,$DX$82:$DX$124)</f>
        <v>0</v>
      </c>
      <c r="DW264" s="21">
        <f>SUMPRODUCT(DW162:DW204,$DX$82:$DX$124)</f>
        <v>0</v>
      </c>
      <c r="DX264" s="21">
        <f>SUMPRODUCT(DX162:DX204,$DX$82:$DX$124)</f>
        <v>0</v>
      </c>
      <c r="DY264" s="21">
        <f t="shared" si="151"/>
        <v>0</v>
      </c>
      <c r="DZ264" s="21">
        <f t="shared" si="151"/>
        <v>0</v>
      </c>
      <c r="EA264" s="21">
        <f t="shared" si="151"/>
        <v>0</v>
      </c>
      <c r="EB264" s="21">
        <f t="shared" si="151"/>
        <v>0</v>
      </c>
      <c r="EC264" s="21">
        <f t="shared" si="151"/>
        <v>0</v>
      </c>
      <c r="ED264" s="21">
        <f t="shared" si="151"/>
        <v>0</v>
      </c>
      <c r="EE264" s="21">
        <f t="shared" si="153"/>
        <v>0</v>
      </c>
      <c r="EF264" s="21">
        <f t="shared" si="153"/>
        <v>0</v>
      </c>
      <c r="EG264" s="21">
        <f t="shared" si="154"/>
        <v>0</v>
      </c>
      <c r="EH264" s="21">
        <f t="shared" si="155"/>
        <v>0</v>
      </c>
      <c r="EI264" s="21">
        <f t="shared" si="155"/>
        <v>0</v>
      </c>
      <c r="EJ264" s="21">
        <f t="shared" si="155"/>
        <v>0</v>
      </c>
      <c r="EK264" s="21">
        <f t="shared" si="155"/>
        <v>0</v>
      </c>
      <c r="EL264" s="21">
        <f t="shared" si="155"/>
        <v>0</v>
      </c>
      <c r="EM264" s="21">
        <f t="shared" si="155"/>
        <v>0</v>
      </c>
      <c r="EP264" s="21">
        <f t="shared" si="152"/>
        <v>0</v>
      </c>
      <c r="EQ264" s="21">
        <f t="shared" si="152"/>
        <v>0</v>
      </c>
      <c r="ER264" s="21">
        <f t="shared" si="152"/>
        <v>0</v>
      </c>
      <c r="ES264" s="21">
        <f t="shared" si="152"/>
        <v>0</v>
      </c>
      <c r="ET264" s="21">
        <f t="shared" si="152"/>
        <v>0</v>
      </c>
    </row>
    <row r="265" spans="83:150" x14ac:dyDescent="0.3">
      <c r="CE265" s="21">
        <v>2054</v>
      </c>
      <c r="CF265" s="21">
        <f t="shared" si="129"/>
        <v>0</v>
      </c>
      <c r="CG265" s="21">
        <f t="shared" ref="CG265:CU265" si="156">SUMPRODUCT(CG163:CG205,$DX$82:$DX$124)</f>
        <v>0</v>
      </c>
      <c r="CH265" s="21">
        <f t="shared" si="156"/>
        <v>0</v>
      </c>
      <c r="CI265" s="21">
        <f t="shared" si="156"/>
        <v>0</v>
      </c>
      <c r="CJ265" s="21">
        <f t="shared" si="156"/>
        <v>0</v>
      </c>
      <c r="CK265" s="21">
        <f t="shared" si="156"/>
        <v>0</v>
      </c>
      <c r="CL265" s="21">
        <f t="shared" si="156"/>
        <v>0</v>
      </c>
      <c r="CM265" s="21">
        <f t="shared" si="156"/>
        <v>0</v>
      </c>
      <c r="CN265" s="21">
        <f t="shared" si="156"/>
        <v>0</v>
      </c>
      <c r="CO265" s="21">
        <f t="shared" si="156"/>
        <v>0</v>
      </c>
      <c r="CP265" s="21">
        <f t="shared" si="156"/>
        <v>0</v>
      </c>
      <c r="CQ265" s="21">
        <f t="shared" si="156"/>
        <v>0</v>
      </c>
      <c r="CR265" s="21">
        <f t="shared" si="156"/>
        <v>0</v>
      </c>
      <c r="CS265" s="21">
        <f t="shared" si="156"/>
        <v>0</v>
      </c>
      <c r="CT265" s="21">
        <f t="shared" si="156"/>
        <v>0</v>
      </c>
      <c r="CU265" s="21">
        <f t="shared" si="156"/>
        <v>0</v>
      </c>
      <c r="CV265" s="21">
        <f t="shared" ref="CG265:DX271" si="157">SUMPRODUCT(CV163:CV205,$DX$82:$DX$124)</f>
        <v>0</v>
      </c>
      <c r="CW265" s="21">
        <f t="shared" si="157"/>
        <v>0</v>
      </c>
      <c r="CX265" s="21">
        <f t="shared" si="157"/>
        <v>0</v>
      </c>
      <c r="CY265" s="21">
        <f t="shared" si="157"/>
        <v>0</v>
      </c>
      <c r="CZ265" s="21">
        <f t="shared" si="157"/>
        <v>0</v>
      </c>
      <c r="DA265" s="21">
        <f t="shared" si="157"/>
        <v>0</v>
      </c>
      <c r="DB265" s="21">
        <f t="shared" si="157"/>
        <v>0</v>
      </c>
      <c r="DC265" s="21">
        <f t="shared" si="157"/>
        <v>0</v>
      </c>
      <c r="DD265" s="21">
        <f t="shared" si="157"/>
        <v>0</v>
      </c>
      <c r="DE265" s="21">
        <f t="shared" si="157"/>
        <v>0</v>
      </c>
      <c r="DF265" s="21">
        <f t="shared" si="157"/>
        <v>0</v>
      </c>
      <c r="DG265" s="21">
        <f t="shared" si="157"/>
        <v>0</v>
      </c>
      <c r="DH265" s="21">
        <f t="shared" si="157"/>
        <v>0</v>
      </c>
      <c r="DI265" s="21">
        <f t="shared" si="157"/>
        <v>0</v>
      </c>
      <c r="DJ265" s="21">
        <f t="shared" si="157"/>
        <v>0</v>
      </c>
      <c r="DK265" s="21">
        <f t="shared" si="157"/>
        <v>0</v>
      </c>
      <c r="DL265" s="21">
        <f t="shared" si="157"/>
        <v>0</v>
      </c>
      <c r="DM265" s="21">
        <f t="shared" si="157"/>
        <v>0</v>
      </c>
      <c r="DN265" s="21">
        <f t="shared" si="157"/>
        <v>0</v>
      </c>
      <c r="DO265" s="21">
        <f t="shared" si="157"/>
        <v>0</v>
      </c>
      <c r="DP265" s="21">
        <f t="shared" si="157"/>
        <v>0</v>
      </c>
      <c r="DQ265" s="21">
        <f t="shared" si="157"/>
        <v>0</v>
      </c>
      <c r="DR265" s="21">
        <f t="shared" si="157"/>
        <v>0</v>
      </c>
      <c r="DS265" s="21">
        <f t="shared" si="157"/>
        <v>0</v>
      </c>
      <c r="DT265" s="21">
        <f t="shared" si="157"/>
        <v>0</v>
      </c>
      <c r="DU265" s="21">
        <f t="shared" si="157"/>
        <v>0</v>
      </c>
      <c r="DV265" s="21">
        <f t="shared" si="157"/>
        <v>0</v>
      </c>
      <c r="DW265" s="21">
        <f t="shared" si="157"/>
        <v>0</v>
      </c>
      <c r="DX265" s="21">
        <f t="shared" si="157"/>
        <v>0</v>
      </c>
      <c r="DY265" s="21">
        <f t="shared" si="151"/>
        <v>0</v>
      </c>
      <c r="DZ265" s="21">
        <f t="shared" si="151"/>
        <v>0</v>
      </c>
      <c r="EA265" s="21">
        <f t="shared" si="151"/>
        <v>0</v>
      </c>
      <c r="EB265" s="21">
        <f t="shared" si="151"/>
        <v>0</v>
      </c>
      <c r="EC265" s="21">
        <f t="shared" si="151"/>
        <v>0</v>
      </c>
      <c r="ED265" s="21">
        <f t="shared" si="151"/>
        <v>0</v>
      </c>
      <c r="EE265" s="21">
        <f t="shared" si="153"/>
        <v>0</v>
      </c>
      <c r="EF265" s="21">
        <f t="shared" si="153"/>
        <v>0</v>
      </c>
      <c r="EG265" s="21">
        <f t="shared" si="154"/>
        <v>0</v>
      </c>
      <c r="EH265" s="21">
        <f t="shared" si="155"/>
        <v>0</v>
      </c>
      <c r="EI265" s="21">
        <f t="shared" si="155"/>
        <v>0</v>
      </c>
      <c r="EJ265" s="21">
        <f t="shared" si="155"/>
        <v>0</v>
      </c>
      <c r="EK265" s="21">
        <f t="shared" si="155"/>
        <v>0</v>
      </c>
      <c r="EL265" s="21">
        <f t="shared" si="155"/>
        <v>0</v>
      </c>
      <c r="EM265" s="21">
        <f t="shared" si="155"/>
        <v>0</v>
      </c>
      <c r="EP265" s="21">
        <f t="shared" si="152"/>
        <v>0</v>
      </c>
      <c r="EQ265" s="21">
        <f t="shared" si="152"/>
        <v>0</v>
      </c>
      <c r="ER265" s="21">
        <f t="shared" si="152"/>
        <v>0</v>
      </c>
      <c r="ES265" s="21">
        <f t="shared" si="152"/>
        <v>0</v>
      </c>
      <c r="ET265" s="21">
        <f t="shared" si="152"/>
        <v>0</v>
      </c>
    </row>
    <row r="266" spans="83:150" x14ac:dyDescent="0.3">
      <c r="CE266" s="21">
        <v>2055</v>
      </c>
      <c r="CF266" s="21">
        <f t="shared" si="129"/>
        <v>0</v>
      </c>
      <c r="CG266" s="21">
        <f t="shared" si="157"/>
        <v>0</v>
      </c>
      <c r="CH266" s="21">
        <f t="shared" si="157"/>
        <v>0</v>
      </c>
      <c r="CI266" s="21">
        <f t="shared" si="157"/>
        <v>0</v>
      </c>
      <c r="CJ266" s="21">
        <f t="shared" si="157"/>
        <v>0</v>
      </c>
      <c r="CK266" s="21">
        <f t="shared" si="157"/>
        <v>0</v>
      </c>
      <c r="CL266" s="21">
        <f t="shared" si="157"/>
        <v>0</v>
      </c>
      <c r="CM266" s="21">
        <f t="shared" si="157"/>
        <v>0</v>
      </c>
      <c r="CN266" s="21">
        <f t="shared" si="157"/>
        <v>0</v>
      </c>
      <c r="CO266" s="21">
        <f t="shared" si="157"/>
        <v>0</v>
      </c>
      <c r="CP266" s="21">
        <f t="shared" si="157"/>
        <v>0</v>
      </c>
      <c r="CQ266" s="21">
        <f t="shared" si="157"/>
        <v>0</v>
      </c>
      <c r="CR266" s="21">
        <f t="shared" si="157"/>
        <v>0</v>
      </c>
      <c r="CS266" s="21">
        <f t="shared" si="157"/>
        <v>0</v>
      </c>
      <c r="CT266" s="21">
        <f t="shared" si="157"/>
        <v>0</v>
      </c>
      <c r="CU266" s="21">
        <f t="shared" si="157"/>
        <v>0</v>
      </c>
      <c r="CV266" s="21">
        <f t="shared" si="157"/>
        <v>0</v>
      </c>
      <c r="CW266" s="21">
        <f t="shared" si="157"/>
        <v>0</v>
      </c>
      <c r="CX266" s="21">
        <f t="shared" si="157"/>
        <v>0</v>
      </c>
      <c r="CY266" s="21">
        <f t="shared" si="157"/>
        <v>0</v>
      </c>
      <c r="CZ266" s="21">
        <f t="shared" si="157"/>
        <v>0</v>
      </c>
      <c r="DA266" s="21">
        <f t="shared" si="157"/>
        <v>0</v>
      </c>
      <c r="DB266" s="21">
        <f t="shared" si="157"/>
        <v>0</v>
      </c>
      <c r="DC266" s="21">
        <f t="shared" si="157"/>
        <v>0</v>
      </c>
      <c r="DD266" s="21">
        <f t="shared" si="157"/>
        <v>0</v>
      </c>
      <c r="DE266" s="21">
        <f t="shared" si="157"/>
        <v>0</v>
      </c>
      <c r="DF266" s="21">
        <f t="shared" si="157"/>
        <v>0</v>
      </c>
      <c r="DG266" s="21">
        <f t="shared" si="157"/>
        <v>0</v>
      </c>
      <c r="DH266" s="21">
        <f t="shared" si="157"/>
        <v>0</v>
      </c>
      <c r="DI266" s="21">
        <f t="shared" si="157"/>
        <v>0</v>
      </c>
      <c r="DJ266" s="21">
        <f t="shared" si="157"/>
        <v>0</v>
      </c>
      <c r="DK266" s="21">
        <f t="shared" si="157"/>
        <v>0</v>
      </c>
      <c r="DL266" s="21">
        <f t="shared" si="157"/>
        <v>0</v>
      </c>
      <c r="DM266" s="21">
        <f t="shared" si="157"/>
        <v>0</v>
      </c>
      <c r="DN266" s="21">
        <f t="shared" si="157"/>
        <v>0</v>
      </c>
      <c r="DO266" s="21">
        <f t="shared" si="157"/>
        <v>0</v>
      </c>
      <c r="DP266" s="21">
        <f t="shared" si="157"/>
        <v>0</v>
      </c>
      <c r="DQ266" s="21">
        <f t="shared" si="157"/>
        <v>0</v>
      </c>
      <c r="DR266" s="21">
        <f t="shared" si="157"/>
        <v>0</v>
      </c>
      <c r="DS266" s="21">
        <f t="shared" si="157"/>
        <v>0</v>
      </c>
      <c r="DT266" s="21">
        <f t="shared" si="157"/>
        <v>0</v>
      </c>
      <c r="DU266" s="21">
        <f t="shared" si="157"/>
        <v>0</v>
      </c>
      <c r="DV266" s="21">
        <f t="shared" si="157"/>
        <v>0</v>
      </c>
      <c r="DW266" s="21">
        <f t="shared" si="157"/>
        <v>0</v>
      </c>
      <c r="DX266" s="21">
        <f t="shared" si="157"/>
        <v>0</v>
      </c>
      <c r="DY266" s="21">
        <f t="shared" si="151"/>
        <v>0</v>
      </c>
      <c r="DZ266" s="21">
        <f t="shared" si="151"/>
        <v>0</v>
      </c>
      <c r="EA266" s="21">
        <f t="shared" si="151"/>
        <v>0</v>
      </c>
      <c r="EB266" s="21">
        <f t="shared" si="151"/>
        <v>0</v>
      </c>
      <c r="EC266" s="21">
        <f t="shared" si="151"/>
        <v>0</v>
      </c>
      <c r="ED266" s="21">
        <f t="shared" si="151"/>
        <v>0</v>
      </c>
      <c r="EE266" s="21">
        <f t="shared" si="153"/>
        <v>0</v>
      </c>
      <c r="EF266" s="21">
        <f t="shared" si="153"/>
        <v>0</v>
      </c>
      <c r="EG266" s="21">
        <f t="shared" si="154"/>
        <v>0</v>
      </c>
      <c r="EH266" s="21">
        <f t="shared" si="155"/>
        <v>0</v>
      </c>
      <c r="EI266" s="21">
        <f t="shared" si="155"/>
        <v>0</v>
      </c>
      <c r="EJ266" s="21">
        <f t="shared" si="155"/>
        <v>0</v>
      </c>
      <c r="EK266" s="21">
        <f t="shared" si="155"/>
        <v>0</v>
      </c>
      <c r="EL266" s="21">
        <f t="shared" si="155"/>
        <v>0</v>
      </c>
      <c r="EM266" s="21">
        <f t="shared" si="155"/>
        <v>0</v>
      </c>
      <c r="EP266" s="21">
        <f t="shared" si="152"/>
        <v>0</v>
      </c>
      <c r="EQ266" s="21">
        <f t="shared" si="152"/>
        <v>0</v>
      </c>
      <c r="ER266" s="21">
        <f t="shared" si="152"/>
        <v>0</v>
      </c>
      <c r="ES266" s="21">
        <f t="shared" si="152"/>
        <v>0</v>
      </c>
      <c r="ET266" s="21">
        <f t="shared" si="152"/>
        <v>0</v>
      </c>
    </row>
    <row r="267" spans="83:150" x14ac:dyDescent="0.3">
      <c r="CE267" s="21">
        <v>2056</v>
      </c>
      <c r="CF267" s="21">
        <f t="shared" si="129"/>
        <v>0</v>
      </c>
      <c r="CG267" s="21">
        <f t="shared" si="157"/>
        <v>0</v>
      </c>
      <c r="CH267" s="21">
        <f t="shared" si="157"/>
        <v>0</v>
      </c>
      <c r="CI267" s="21">
        <f t="shared" si="157"/>
        <v>0</v>
      </c>
      <c r="CJ267" s="21">
        <f t="shared" si="157"/>
        <v>0</v>
      </c>
      <c r="CK267" s="21">
        <f t="shared" si="157"/>
        <v>0</v>
      </c>
      <c r="CL267" s="21">
        <f t="shared" si="157"/>
        <v>0</v>
      </c>
      <c r="CM267" s="21">
        <f t="shared" si="157"/>
        <v>0</v>
      </c>
      <c r="CN267" s="21">
        <f t="shared" si="157"/>
        <v>0</v>
      </c>
      <c r="CO267" s="21">
        <f t="shared" si="157"/>
        <v>0</v>
      </c>
      <c r="CP267" s="21">
        <f t="shared" si="157"/>
        <v>0</v>
      </c>
      <c r="CQ267" s="21">
        <f t="shared" si="157"/>
        <v>0</v>
      </c>
      <c r="CR267" s="21">
        <f t="shared" si="157"/>
        <v>0</v>
      </c>
      <c r="CS267" s="21">
        <f t="shared" si="157"/>
        <v>0</v>
      </c>
      <c r="CT267" s="21">
        <f t="shared" si="157"/>
        <v>0</v>
      </c>
      <c r="CU267" s="21">
        <f t="shared" si="157"/>
        <v>0</v>
      </c>
      <c r="CV267" s="21">
        <f t="shared" si="157"/>
        <v>0</v>
      </c>
      <c r="CW267" s="21">
        <f t="shared" si="157"/>
        <v>0</v>
      </c>
      <c r="CX267" s="21">
        <f t="shared" si="157"/>
        <v>0</v>
      </c>
      <c r="CY267" s="21">
        <f t="shared" si="157"/>
        <v>0</v>
      </c>
      <c r="CZ267" s="21">
        <f t="shared" si="157"/>
        <v>0</v>
      </c>
      <c r="DA267" s="21">
        <f t="shared" si="157"/>
        <v>0</v>
      </c>
      <c r="DB267" s="21">
        <f t="shared" si="157"/>
        <v>0</v>
      </c>
      <c r="DC267" s="21">
        <f t="shared" si="157"/>
        <v>0</v>
      </c>
      <c r="DD267" s="21">
        <f t="shared" si="157"/>
        <v>0</v>
      </c>
      <c r="DE267" s="21">
        <f t="shared" si="157"/>
        <v>0</v>
      </c>
      <c r="DF267" s="21">
        <f t="shared" si="157"/>
        <v>0</v>
      </c>
      <c r="DG267" s="21">
        <f t="shared" si="157"/>
        <v>0</v>
      </c>
      <c r="DH267" s="21">
        <f t="shared" si="157"/>
        <v>0</v>
      </c>
      <c r="DI267" s="21">
        <f t="shared" si="157"/>
        <v>0</v>
      </c>
      <c r="DJ267" s="21">
        <f t="shared" si="157"/>
        <v>0</v>
      </c>
      <c r="DK267" s="21">
        <f t="shared" si="157"/>
        <v>0</v>
      </c>
      <c r="DL267" s="21">
        <f t="shared" si="157"/>
        <v>0</v>
      </c>
      <c r="DM267" s="21">
        <f t="shared" si="157"/>
        <v>0</v>
      </c>
      <c r="DN267" s="21">
        <f t="shared" si="157"/>
        <v>0</v>
      </c>
      <c r="DO267" s="21">
        <f t="shared" si="157"/>
        <v>0</v>
      </c>
      <c r="DP267" s="21">
        <f t="shared" si="157"/>
        <v>0</v>
      </c>
      <c r="DQ267" s="21">
        <f t="shared" si="157"/>
        <v>0</v>
      </c>
      <c r="DR267" s="21">
        <f t="shared" si="157"/>
        <v>0</v>
      </c>
      <c r="DS267" s="21">
        <f t="shared" si="157"/>
        <v>0</v>
      </c>
      <c r="DT267" s="21">
        <f t="shared" si="157"/>
        <v>0</v>
      </c>
      <c r="DU267" s="21">
        <f t="shared" si="157"/>
        <v>0</v>
      </c>
      <c r="DV267" s="21">
        <f t="shared" si="157"/>
        <v>0</v>
      </c>
      <c r="DW267" s="21">
        <f t="shared" si="157"/>
        <v>0</v>
      </c>
      <c r="DX267" s="21">
        <f t="shared" si="157"/>
        <v>0</v>
      </c>
      <c r="DY267" s="21">
        <f t="shared" si="151"/>
        <v>0</v>
      </c>
      <c r="DZ267" s="21">
        <f t="shared" si="151"/>
        <v>0</v>
      </c>
      <c r="EA267" s="21">
        <f t="shared" si="151"/>
        <v>0</v>
      </c>
      <c r="EB267" s="21">
        <f t="shared" si="151"/>
        <v>0</v>
      </c>
      <c r="EC267" s="21">
        <f t="shared" si="151"/>
        <v>0</v>
      </c>
      <c r="ED267" s="21">
        <f t="shared" si="151"/>
        <v>0</v>
      </c>
      <c r="EE267" s="21">
        <f t="shared" si="153"/>
        <v>0</v>
      </c>
      <c r="EF267" s="21">
        <f t="shared" si="153"/>
        <v>0</v>
      </c>
      <c r="EG267" s="21">
        <f t="shared" si="154"/>
        <v>0</v>
      </c>
      <c r="EH267" s="21">
        <f t="shared" si="155"/>
        <v>0</v>
      </c>
      <c r="EI267" s="21">
        <f t="shared" si="155"/>
        <v>0</v>
      </c>
      <c r="EJ267" s="21">
        <f t="shared" si="155"/>
        <v>0</v>
      </c>
      <c r="EK267" s="21">
        <f t="shared" si="155"/>
        <v>0</v>
      </c>
      <c r="EL267" s="21">
        <f t="shared" si="155"/>
        <v>0</v>
      </c>
      <c r="EM267" s="21">
        <f t="shared" si="155"/>
        <v>0</v>
      </c>
      <c r="EP267" s="21">
        <f t="shared" si="152"/>
        <v>0</v>
      </c>
      <c r="EQ267" s="21">
        <f t="shared" si="152"/>
        <v>0</v>
      </c>
      <c r="ER267" s="21">
        <f t="shared" si="152"/>
        <v>0</v>
      </c>
      <c r="ES267" s="21">
        <f t="shared" si="152"/>
        <v>0</v>
      </c>
      <c r="ET267" s="21">
        <f t="shared" si="152"/>
        <v>0</v>
      </c>
    </row>
    <row r="268" spans="83:150" x14ac:dyDescent="0.3">
      <c r="CE268" s="21">
        <v>2057</v>
      </c>
      <c r="CF268" s="21">
        <f t="shared" si="129"/>
        <v>0</v>
      </c>
      <c r="CG268" s="21">
        <f t="shared" si="157"/>
        <v>0</v>
      </c>
      <c r="CH268" s="21">
        <f t="shared" si="157"/>
        <v>0</v>
      </c>
      <c r="CI268" s="21">
        <f t="shared" si="157"/>
        <v>0</v>
      </c>
      <c r="CJ268" s="21">
        <f t="shared" si="157"/>
        <v>0</v>
      </c>
      <c r="CK268" s="21">
        <f t="shared" si="157"/>
        <v>0</v>
      </c>
      <c r="CL268" s="21">
        <f t="shared" si="157"/>
        <v>0</v>
      </c>
      <c r="CM268" s="21">
        <f t="shared" si="157"/>
        <v>0</v>
      </c>
      <c r="CN268" s="21">
        <f t="shared" si="157"/>
        <v>0</v>
      </c>
      <c r="CO268" s="21">
        <f t="shared" si="157"/>
        <v>0</v>
      </c>
      <c r="CP268" s="21">
        <f t="shared" si="157"/>
        <v>0</v>
      </c>
      <c r="CQ268" s="21">
        <f t="shared" si="157"/>
        <v>0</v>
      </c>
      <c r="CR268" s="21">
        <f t="shared" si="157"/>
        <v>0</v>
      </c>
      <c r="CS268" s="21">
        <f t="shared" si="157"/>
        <v>0</v>
      </c>
      <c r="CT268" s="21">
        <f t="shared" si="157"/>
        <v>0</v>
      </c>
      <c r="CU268" s="21">
        <f t="shared" si="157"/>
        <v>0</v>
      </c>
      <c r="CV268" s="21">
        <f t="shared" si="157"/>
        <v>0</v>
      </c>
      <c r="CW268" s="21">
        <f t="shared" si="157"/>
        <v>0</v>
      </c>
      <c r="CX268" s="21">
        <f t="shared" si="157"/>
        <v>0</v>
      </c>
      <c r="CY268" s="21">
        <f t="shared" si="157"/>
        <v>0</v>
      </c>
      <c r="CZ268" s="21">
        <f t="shared" si="157"/>
        <v>0</v>
      </c>
      <c r="DA268" s="21">
        <f t="shared" si="157"/>
        <v>0</v>
      </c>
      <c r="DB268" s="21">
        <f t="shared" si="157"/>
        <v>0</v>
      </c>
      <c r="DC268" s="21">
        <f t="shared" si="157"/>
        <v>0</v>
      </c>
      <c r="DD268" s="21">
        <f t="shared" si="157"/>
        <v>0</v>
      </c>
      <c r="DE268" s="21">
        <f t="shared" si="157"/>
        <v>0</v>
      </c>
      <c r="DF268" s="21">
        <f t="shared" si="157"/>
        <v>0</v>
      </c>
      <c r="DG268" s="21">
        <f t="shared" si="157"/>
        <v>0</v>
      </c>
      <c r="DH268" s="21">
        <f t="shared" si="157"/>
        <v>0</v>
      </c>
      <c r="DI268" s="21">
        <f t="shared" si="157"/>
        <v>0</v>
      </c>
      <c r="DJ268" s="21">
        <f t="shared" si="157"/>
        <v>0</v>
      </c>
      <c r="DK268" s="21">
        <f t="shared" si="157"/>
        <v>0</v>
      </c>
      <c r="DL268" s="21">
        <f t="shared" si="157"/>
        <v>0</v>
      </c>
      <c r="DM268" s="21">
        <f t="shared" si="157"/>
        <v>0</v>
      </c>
      <c r="DN268" s="21">
        <f t="shared" si="157"/>
        <v>0</v>
      </c>
      <c r="DO268" s="21">
        <f t="shared" si="157"/>
        <v>0</v>
      </c>
      <c r="DP268" s="21">
        <f t="shared" si="157"/>
        <v>0</v>
      </c>
      <c r="DQ268" s="21">
        <f t="shared" si="157"/>
        <v>0</v>
      </c>
      <c r="DR268" s="21">
        <f t="shared" si="157"/>
        <v>0</v>
      </c>
      <c r="DS268" s="21">
        <f t="shared" si="157"/>
        <v>0</v>
      </c>
      <c r="DT268" s="21">
        <f t="shared" si="157"/>
        <v>0</v>
      </c>
      <c r="DU268" s="21">
        <f t="shared" si="157"/>
        <v>0</v>
      </c>
      <c r="DV268" s="21">
        <f t="shared" si="157"/>
        <v>0</v>
      </c>
      <c r="DW268" s="21">
        <f t="shared" si="157"/>
        <v>0</v>
      </c>
      <c r="DX268" s="21">
        <f t="shared" si="157"/>
        <v>0</v>
      </c>
      <c r="DY268" s="21">
        <f t="shared" si="151"/>
        <v>0</v>
      </c>
      <c r="DZ268" s="21">
        <f t="shared" si="151"/>
        <v>0</v>
      </c>
      <c r="EA268" s="21">
        <f t="shared" si="151"/>
        <v>0</v>
      </c>
      <c r="EB268" s="21">
        <f t="shared" si="151"/>
        <v>0</v>
      </c>
      <c r="EC268" s="21">
        <f t="shared" si="151"/>
        <v>0</v>
      </c>
      <c r="ED268" s="21">
        <f t="shared" si="151"/>
        <v>0</v>
      </c>
      <c r="EE268" s="21">
        <f t="shared" si="153"/>
        <v>0</v>
      </c>
      <c r="EF268" s="21">
        <f t="shared" si="153"/>
        <v>0</v>
      </c>
      <c r="EG268" s="21">
        <f t="shared" si="154"/>
        <v>0</v>
      </c>
      <c r="EH268" s="21">
        <f t="shared" si="155"/>
        <v>0</v>
      </c>
      <c r="EI268" s="21">
        <f t="shared" si="155"/>
        <v>0</v>
      </c>
      <c r="EJ268" s="21">
        <f t="shared" si="155"/>
        <v>0</v>
      </c>
      <c r="EK268" s="21">
        <f t="shared" si="155"/>
        <v>0</v>
      </c>
      <c r="EL268" s="21">
        <f t="shared" si="155"/>
        <v>0</v>
      </c>
      <c r="EM268" s="21">
        <f t="shared" si="155"/>
        <v>0</v>
      </c>
      <c r="EP268" s="21">
        <f t="shared" si="152"/>
        <v>0</v>
      </c>
      <c r="EQ268" s="21">
        <f t="shared" si="152"/>
        <v>0</v>
      </c>
      <c r="ER268" s="21">
        <f t="shared" si="152"/>
        <v>0</v>
      </c>
      <c r="ES268" s="21">
        <f t="shared" si="152"/>
        <v>0</v>
      </c>
      <c r="ET268" s="21">
        <f t="shared" si="152"/>
        <v>0</v>
      </c>
    </row>
    <row r="269" spans="83:150" x14ac:dyDescent="0.3">
      <c r="CE269" s="21">
        <v>2058</v>
      </c>
      <c r="CF269" s="21">
        <f t="shared" si="129"/>
        <v>0</v>
      </c>
      <c r="CG269" s="21">
        <f t="shared" si="157"/>
        <v>0</v>
      </c>
      <c r="CH269" s="21">
        <f t="shared" si="157"/>
        <v>0</v>
      </c>
      <c r="CI269" s="21">
        <f t="shared" si="157"/>
        <v>0</v>
      </c>
      <c r="CJ269" s="21">
        <f t="shared" si="157"/>
        <v>0</v>
      </c>
      <c r="CK269" s="21">
        <f t="shared" si="157"/>
        <v>0</v>
      </c>
      <c r="CL269" s="21">
        <f t="shared" si="157"/>
        <v>0</v>
      </c>
      <c r="CM269" s="21">
        <f t="shared" si="157"/>
        <v>0</v>
      </c>
      <c r="CN269" s="21">
        <f t="shared" si="157"/>
        <v>0</v>
      </c>
      <c r="CO269" s="21">
        <f t="shared" si="157"/>
        <v>0</v>
      </c>
      <c r="CP269" s="21">
        <f t="shared" si="157"/>
        <v>0</v>
      </c>
      <c r="CQ269" s="21">
        <f t="shared" si="157"/>
        <v>0</v>
      </c>
      <c r="CR269" s="21">
        <f t="shared" si="157"/>
        <v>0</v>
      </c>
      <c r="CS269" s="21">
        <f t="shared" si="157"/>
        <v>0</v>
      </c>
      <c r="CT269" s="21">
        <f t="shared" si="157"/>
        <v>0</v>
      </c>
      <c r="CU269" s="21">
        <f t="shared" si="157"/>
        <v>0</v>
      </c>
      <c r="CV269" s="21">
        <f t="shared" si="157"/>
        <v>0</v>
      </c>
      <c r="CW269" s="21">
        <f t="shared" si="157"/>
        <v>0</v>
      </c>
      <c r="CX269" s="21">
        <f t="shared" si="157"/>
        <v>0</v>
      </c>
      <c r="CY269" s="21">
        <f t="shared" si="157"/>
        <v>0</v>
      </c>
      <c r="CZ269" s="21">
        <f t="shared" si="157"/>
        <v>0</v>
      </c>
      <c r="DA269" s="21">
        <f t="shared" si="157"/>
        <v>0</v>
      </c>
      <c r="DB269" s="21">
        <f t="shared" si="157"/>
        <v>0</v>
      </c>
      <c r="DC269" s="21">
        <f t="shared" si="157"/>
        <v>0</v>
      </c>
      <c r="DD269" s="21">
        <f t="shared" si="157"/>
        <v>0</v>
      </c>
      <c r="DE269" s="21">
        <f t="shared" si="157"/>
        <v>0</v>
      </c>
      <c r="DF269" s="21">
        <f t="shared" si="157"/>
        <v>0</v>
      </c>
      <c r="DG269" s="21">
        <f t="shared" si="157"/>
        <v>0</v>
      </c>
      <c r="DH269" s="21">
        <f t="shared" si="157"/>
        <v>0</v>
      </c>
      <c r="DI269" s="21">
        <f t="shared" si="157"/>
        <v>0</v>
      </c>
      <c r="DJ269" s="21">
        <f t="shared" si="157"/>
        <v>0</v>
      </c>
      <c r="DK269" s="21">
        <f t="shared" si="157"/>
        <v>0</v>
      </c>
      <c r="DL269" s="21">
        <f t="shared" si="157"/>
        <v>0</v>
      </c>
      <c r="DM269" s="21">
        <f t="shared" si="157"/>
        <v>0</v>
      </c>
      <c r="DN269" s="21">
        <f t="shared" si="157"/>
        <v>0</v>
      </c>
      <c r="DO269" s="21">
        <f t="shared" si="157"/>
        <v>0</v>
      </c>
      <c r="DP269" s="21">
        <f t="shared" si="157"/>
        <v>0</v>
      </c>
      <c r="DQ269" s="21">
        <f t="shared" si="157"/>
        <v>0</v>
      </c>
      <c r="DR269" s="21">
        <f t="shared" si="157"/>
        <v>0</v>
      </c>
      <c r="DS269" s="21">
        <f t="shared" si="157"/>
        <v>0</v>
      </c>
      <c r="DT269" s="21">
        <f t="shared" si="157"/>
        <v>0</v>
      </c>
      <c r="DU269" s="21">
        <f t="shared" si="157"/>
        <v>0</v>
      </c>
      <c r="DV269" s="21">
        <f t="shared" si="157"/>
        <v>0</v>
      </c>
      <c r="DW269" s="21">
        <f t="shared" si="157"/>
        <v>0</v>
      </c>
      <c r="DX269" s="21">
        <f t="shared" si="157"/>
        <v>0</v>
      </c>
      <c r="DY269" s="21">
        <f t="shared" ref="DY269:ED271" si="158">SUMPRODUCT(DY326:DY368,$DY$83:$DY$125)</f>
        <v>0</v>
      </c>
      <c r="DZ269" s="21">
        <f t="shared" si="158"/>
        <v>0</v>
      </c>
      <c r="EA269" s="21">
        <f t="shared" si="158"/>
        <v>0</v>
      </c>
      <c r="EB269" s="21">
        <f t="shared" si="158"/>
        <v>0</v>
      </c>
      <c r="EC269" s="21">
        <f t="shared" si="158"/>
        <v>0</v>
      </c>
      <c r="ED269" s="21">
        <f t="shared" si="158"/>
        <v>0</v>
      </c>
      <c r="EE269" s="21">
        <f t="shared" si="153"/>
        <v>0</v>
      </c>
      <c r="EF269" s="21">
        <f t="shared" si="153"/>
        <v>0</v>
      </c>
      <c r="EG269" s="21">
        <f t="shared" si="154"/>
        <v>0</v>
      </c>
      <c r="EH269" s="21">
        <f t="shared" si="155"/>
        <v>0</v>
      </c>
      <c r="EI269" s="21">
        <f t="shared" si="155"/>
        <v>0</v>
      </c>
      <c r="EJ269" s="21">
        <f t="shared" si="155"/>
        <v>0</v>
      </c>
      <c r="EK269" s="21">
        <f t="shared" si="155"/>
        <v>0</v>
      </c>
      <c r="EL269" s="21">
        <f t="shared" si="155"/>
        <v>0</v>
      </c>
      <c r="EM269" s="21">
        <f t="shared" si="155"/>
        <v>0</v>
      </c>
      <c r="EP269" s="21">
        <f t="shared" ref="EP269:ET271" si="159">SUMPRODUCT(EP326:EP368,$DY$83:$DY$125)</f>
        <v>0</v>
      </c>
      <c r="EQ269" s="21">
        <f t="shared" si="159"/>
        <v>0</v>
      </c>
      <c r="ER269" s="21">
        <f t="shared" si="159"/>
        <v>0</v>
      </c>
      <c r="ES269" s="21">
        <f t="shared" si="159"/>
        <v>0</v>
      </c>
      <c r="ET269" s="21">
        <f t="shared" si="159"/>
        <v>0</v>
      </c>
    </row>
    <row r="270" spans="83:150" x14ac:dyDescent="0.3">
      <c r="CE270" s="21">
        <v>2059</v>
      </c>
      <c r="CF270" s="21">
        <f t="shared" si="129"/>
        <v>0</v>
      </c>
      <c r="CG270" s="21">
        <f t="shared" si="157"/>
        <v>0</v>
      </c>
      <c r="CH270" s="21">
        <f t="shared" si="157"/>
        <v>0</v>
      </c>
      <c r="CI270" s="21">
        <f t="shared" si="157"/>
        <v>0</v>
      </c>
      <c r="CJ270" s="21">
        <f t="shared" si="157"/>
        <v>0</v>
      </c>
      <c r="CK270" s="21">
        <f t="shared" si="157"/>
        <v>0</v>
      </c>
      <c r="CL270" s="21">
        <f t="shared" si="157"/>
        <v>0</v>
      </c>
      <c r="CM270" s="21">
        <f t="shared" si="157"/>
        <v>0</v>
      </c>
      <c r="CN270" s="21">
        <f t="shared" si="157"/>
        <v>0</v>
      </c>
      <c r="CO270" s="21">
        <f t="shared" si="157"/>
        <v>0</v>
      </c>
      <c r="CP270" s="21">
        <f t="shared" si="157"/>
        <v>0</v>
      </c>
      <c r="CQ270" s="21">
        <f t="shared" si="157"/>
        <v>0</v>
      </c>
      <c r="CR270" s="21">
        <f t="shared" si="157"/>
        <v>0</v>
      </c>
      <c r="CS270" s="21">
        <f t="shared" si="157"/>
        <v>0</v>
      </c>
      <c r="CT270" s="21">
        <f t="shared" si="157"/>
        <v>0</v>
      </c>
      <c r="CU270" s="21">
        <f t="shared" si="157"/>
        <v>0</v>
      </c>
      <c r="CV270" s="21">
        <f t="shared" si="157"/>
        <v>0</v>
      </c>
      <c r="CW270" s="21">
        <f t="shared" si="157"/>
        <v>0</v>
      </c>
      <c r="CX270" s="21">
        <f t="shared" si="157"/>
        <v>0</v>
      </c>
      <c r="CY270" s="21">
        <f t="shared" si="157"/>
        <v>0</v>
      </c>
      <c r="CZ270" s="21">
        <f t="shared" si="157"/>
        <v>0</v>
      </c>
      <c r="DA270" s="21">
        <f t="shared" si="157"/>
        <v>0</v>
      </c>
      <c r="DB270" s="21">
        <f t="shared" si="157"/>
        <v>0</v>
      </c>
      <c r="DC270" s="21">
        <f t="shared" si="157"/>
        <v>0</v>
      </c>
      <c r="DD270" s="21">
        <f t="shared" si="157"/>
        <v>0</v>
      </c>
      <c r="DE270" s="21">
        <f t="shared" si="157"/>
        <v>0</v>
      </c>
      <c r="DF270" s="21">
        <f t="shared" si="157"/>
        <v>0</v>
      </c>
      <c r="DG270" s="21">
        <f t="shared" si="157"/>
        <v>0</v>
      </c>
      <c r="DH270" s="21">
        <f t="shared" si="157"/>
        <v>0</v>
      </c>
      <c r="DI270" s="21">
        <f t="shared" si="157"/>
        <v>0</v>
      </c>
      <c r="DJ270" s="21">
        <f t="shared" si="157"/>
        <v>0</v>
      </c>
      <c r="DK270" s="21">
        <f t="shared" si="157"/>
        <v>0</v>
      </c>
      <c r="DL270" s="21">
        <f t="shared" si="157"/>
        <v>0</v>
      </c>
      <c r="DM270" s="21">
        <f t="shared" si="157"/>
        <v>0</v>
      </c>
      <c r="DN270" s="21">
        <f t="shared" si="157"/>
        <v>0</v>
      </c>
      <c r="DO270" s="21">
        <f t="shared" si="157"/>
        <v>0</v>
      </c>
      <c r="DP270" s="21">
        <f t="shared" si="157"/>
        <v>0</v>
      </c>
      <c r="DQ270" s="21">
        <f t="shared" si="157"/>
        <v>0</v>
      </c>
      <c r="DR270" s="21">
        <f t="shared" si="157"/>
        <v>0</v>
      </c>
      <c r="DS270" s="21">
        <f t="shared" si="157"/>
        <v>0</v>
      </c>
      <c r="DT270" s="21">
        <f t="shared" si="157"/>
        <v>0</v>
      </c>
      <c r="DU270" s="21">
        <f t="shared" si="157"/>
        <v>0</v>
      </c>
      <c r="DV270" s="21">
        <f t="shared" si="157"/>
        <v>0</v>
      </c>
      <c r="DW270" s="21">
        <f t="shared" si="157"/>
        <v>0</v>
      </c>
      <c r="DX270" s="21">
        <f t="shared" si="157"/>
        <v>0</v>
      </c>
      <c r="DY270" s="21">
        <f t="shared" si="158"/>
        <v>0</v>
      </c>
      <c r="DZ270" s="21">
        <f t="shared" si="158"/>
        <v>0</v>
      </c>
      <c r="EA270" s="21">
        <f t="shared" si="158"/>
        <v>0</v>
      </c>
      <c r="EB270" s="21">
        <f t="shared" si="158"/>
        <v>0</v>
      </c>
      <c r="EC270" s="21">
        <f t="shared" si="158"/>
        <v>0</v>
      </c>
      <c r="ED270" s="21">
        <f t="shared" si="158"/>
        <v>0</v>
      </c>
      <c r="EE270" s="21">
        <f t="shared" si="153"/>
        <v>0</v>
      </c>
      <c r="EF270" s="21">
        <f t="shared" si="153"/>
        <v>0</v>
      </c>
      <c r="EG270" s="21">
        <f t="shared" si="154"/>
        <v>0</v>
      </c>
      <c r="EH270" s="21">
        <f t="shared" si="155"/>
        <v>0</v>
      </c>
      <c r="EI270" s="21">
        <f t="shared" si="155"/>
        <v>0</v>
      </c>
      <c r="EJ270" s="21">
        <f t="shared" si="155"/>
        <v>0</v>
      </c>
      <c r="EK270" s="21">
        <f t="shared" si="155"/>
        <v>0</v>
      </c>
      <c r="EL270" s="21">
        <f t="shared" si="155"/>
        <v>0</v>
      </c>
      <c r="EM270" s="21">
        <f t="shared" si="155"/>
        <v>0</v>
      </c>
      <c r="EP270" s="21">
        <f t="shared" si="159"/>
        <v>0</v>
      </c>
      <c r="EQ270" s="21">
        <f t="shared" si="159"/>
        <v>0</v>
      </c>
      <c r="ER270" s="21">
        <f t="shared" si="159"/>
        <v>0</v>
      </c>
      <c r="ES270" s="21">
        <f t="shared" si="159"/>
        <v>0</v>
      </c>
      <c r="ET270" s="21">
        <f t="shared" si="159"/>
        <v>0</v>
      </c>
    </row>
    <row r="271" spans="83:150" x14ac:dyDescent="0.3">
      <c r="CE271" s="21">
        <v>2060</v>
      </c>
      <c r="CF271" s="21">
        <f t="shared" si="129"/>
        <v>0</v>
      </c>
      <c r="CG271" s="21">
        <f t="shared" si="157"/>
        <v>0</v>
      </c>
      <c r="CH271" s="21">
        <f t="shared" si="157"/>
        <v>0</v>
      </c>
      <c r="CI271" s="21">
        <f t="shared" si="157"/>
        <v>0</v>
      </c>
      <c r="CJ271" s="21">
        <f t="shared" si="157"/>
        <v>0</v>
      </c>
      <c r="CK271" s="21">
        <f t="shared" si="157"/>
        <v>0</v>
      </c>
      <c r="CL271" s="21">
        <f t="shared" si="157"/>
        <v>0</v>
      </c>
      <c r="CM271" s="21">
        <f t="shared" ref="CM271:DX271" si="160">SUMPRODUCT(CM169:CM211,$DX$82:$DX$124)</f>
        <v>0</v>
      </c>
      <c r="CN271" s="21">
        <f t="shared" si="160"/>
        <v>0</v>
      </c>
      <c r="CO271" s="21">
        <f t="shared" si="160"/>
        <v>0</v>
      </c>
      <c r="CP271" s="21">
        <f t="shared" si="160"/>
        <v>0</v>
      </c>
      <c r="CQ271" s="21">
        <f t="shared" si="160"/>
        <v>0</v>
      </c>
      <c r="CR271" s="21">
        <f t="shared" si="160"/>
        <v>0</v>
      </c>
      <c r="CS271" s="21">
        <f t="shared" si="160"/>
        <v>0</v>
      </c>
      <c r="CT271" s="21">
        <f t="shared" si="160"/>
        <v>0</v>
      </c>
      <c r="CU271" s="21">
        <f t="shared" si="160"/>
        <v>0</v>
      </c>
      <c r="CV271" s="21">
        <f t="shared" si="160"/>
        <v>0</v>
      </c>
      <c r="CW271" s="21">
        <f t="shared" si="160"/>
        <v>0</v>
      </c>
      <c r="CX271" s="21">
        <f t="shared" si="160"/>
        <v>0</v>
      </c>
      <c r="CY271" s="21">
        <f t="shared" si="160"/>
        <v>0</v>
      </c>
      <c r="CZ271" s="21">
        <f t="shared" si="160"/>
        <v>0</v>
      </c>
      <c r="DA271" s="21">
        <f t="shared" si="160"/>
        <v>0</v>
      </c>
      <c r="DB271" s="21">
        <f t="shared" si="160"/>
        <v>0</v>
      </c>
      <c r="DC271" s="21">
        <f t="shared" si="160"/>
        <v>0</v>
      </c>
      <c r="DD271" s="21">
        <f t="shared" si="160"/>
        <v>0</v>
      </c>
      <c r="DE271" s="21">
        <f t="shared" si="160"/>
        <v>0</v>
      </c>
      <c r="DF271" s="21">
        <f t="shared" si="160"/>
        <v>0</v>
      </c>
      <c r="DG271" s="21">
        <f t="shared" si="160"/>
        <v>0</v>
      </c>
      <c r="DH271" s="21">
        <f t="shared" si="160"/>
        <v>0</v>
      </c>
      <c r="DI271" s="21">
        <f t="shared" si="160"/>
        <v>0</v>
      </c>
      <c r="DJ271" s="21">
        <f t="shared" si="160"/>
        <v>0</v>
      </c>
      <c r="DK271" s="21">
        <f t="shared" si="160"/>
        <v>0</v>
      </c>
      <c r="DL271" s="21">
        <f t="shared" si="160"/>
        <v>0</v>
      </c>
      <c r="DM271" s="21">
        <f t="shared" si="160"/>
        <v>0</v>
      </c>
      <c r="DN271" s="21">
        <f t="shared" si="160"/>
        <v>0</v>
      </c>
      <c r="DO271" s="21">
        <f t="shared" si="160"/>
        <v>0</v>
      </c>
      <c r="DP271" s="21">
        <f t="shared" si="160"/>
        <v>0</v>
      </c>
      <c r="DQ271" s="21">
        <f t="shared" si="160"/>
        <v>0</v>
      </c>
      <c r="DR271" s="21">
        <f t="shared" si="160"/>
        <v>0</v>
      </c>
      <c r="DS271" s="21">
        <f t="shared" si="160"/>
        <v>0</v>
      </c>
      <c r="DT271" s="21">
        <f t="shared" si="160"/>
        <v>0</v>
      </c>
      <c r="DU271" s="21">
        <f t="shared" si="160"/>
        <v>0</v>
      </c>
      <c r="DV271" s="21">
        <f t="shared" si="160"/>
        <v>0</v>
      </c>
      <c r="DW271" s="21">
        <f t="shared" si="160"/>
        <v>0</v>
      </c>
      <c r="DX271" s="21">
        <f t="shared" si="160"/>
        <v>0</v>
      </c>
      <c r="DY271" s="21">
        <f t="shared" si="158"/>
        <v>0</v>
      </c>
      <c r="DZ271" s="21">
        <f t="shared" si="158"/>
        <v>0</v>
      </c>
      <c r="EA271" s="21">
        <f t="shared" si="158"/>
        <v>0</v>
      </c>
      <c r="EB271" s="21">
        <f t="shared" si="158"/>
        <v>0</v>
      </c>
      <c r="EC271" s="21">
        <f t="shared" si="158"/>
        <v>0</v>
      </c>
      <c r="ED271" s="21">
        <f t="shared" si="158"/>
        <v>0</v>
      </c>
      <c r="EE271" s="21">
        <f t="shared" si="153"/>
        <v>0</v>
      </c>
      <c r="EF271" s="21">
        <f t="shared" si="153"/>
        <v>0</v>
      </c>
      <c r="EG271" s="21">
        <f t="shared" si="154"/>
        <v>0</v>
      </c>
      <c r="EH271" s="21">
        <f t="shared" si="155"/>
        <v>0</v>
      </c>
      <c r="EI271" s="21">
        <f t="shared" si="155"/>
        <v>0</v>
      </c>
      <c r="EJ271" s="21">
        <f t="shared" si="155"/>
        <v>0</v>
      </c>
      <c r="EK271" s="21">
        <f t="shared" si="155"/>
        <v>0</v>
      </c>
      <c r="EL271" s="21">
        <f t="shared" si="155"/>
        <v>0</v>
      </c>
      <c r="EM271" s="21">
        <f t="shared" si="155"/>
        <v>0</v>
      </c>
      <c r="EP271" s="21">
        <f t="shared" si="159"/>
        <v>0</v>
      </c>
      <c r="EQ271" s="21">
        <f t="shared" si="159"/>
        <v>0</v>
      </c>
      <c r="ER271" s="21">
        <f t="shared" si="159"/>
        <v>0</v>
      </c>
      <c r="ES271" s="21">
        <f t="shared" si="159"/>
        <v>0</v>
      </c>
      <c r="ET271" s="21">
        <f t="shared" si="159"/>
        <v>0</v>
      </c>
    </row>
  </sheetData>
  <mergeCells count="7">
    <mergeCell ref="G2:G3"/>
    <mergeCell ref="EM26:EO26"/>
    <mergeCell ref="DY1:EC1"/>
    <mergeCell ref="CF9:CH10"/>
    <mergeCell ref="BX2:BX3"/>
    <mergeCell ref="EH1:EL1"/>
    <mergeCell ref="CF11:CG11"/>
  </mergeCells>
  <phoneticPr fontId="6" type="noConversion"/>
  <pageMargins left="0.75" right="0.75" top="1" bottom="1" header="0.51180555555555596" footer="0.51180555555555596"/>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DE4ED1-F7B5-4C16-8788-99597F2656F2}">
  <sheetPr>
    <tabColor rgb="FFC00000"/>
  </sheetPr>
  <dimension ref="A1:ET271"/>
  <sheetViews>
    <sheetView topLeftCell="A25" zoomScale="85" zoomScaleNormal="85" workbookViewId="0">
      <pane xSplit="8" topLeftCell="EK1" activePane="topRight" state="frozenSplit"/>
      <selection activeCell="A26" sqref="A26"/>
      <selection pane="topRight" activeCell="A26" sqref="A26"/>
    </sheetView>
  </sheetViews>
  <sheetFormatPr defaultColWidth="9" defaultRowHeight="14.5" x14ac:dyDescent="0.3"/>
  <cols>
    <col min="1" max="1" width="9" style="81"/>
    <col min="2" max="2" width="16.08203125" style="21" bestFit="1" customWidth="1"/>
    <col min="3" max="3" width="18.33203125" style="21" customWidth="1"/>
    <col min="4" max="4" width="21" style="21" bestFit="1" customWidth="1"/>
    <col min="5" max="5" width="6.33203125" style="21" hidden="1" customWidth="1"/>
    <col min="6" max="6" width="9" style="22" hidden="1" customWidth="1"/>
    <col min="7" max="7" width="16.58203125" style="21" customWidth="1"/>
    <col min="8" max="8" width="13.08203125" style="21" bestFit="1" customWidth="1"/>
    <col min="9" max="75" width="10.75" style="21" customWidth="1"/>
    <col min="76" max="76" width="15.4140625" style="21" customWidth="1"/>
    <col min="77" max="77" width="9.08203125" style="21" bestFit="1" customWidth="1"/>
    <col min="78" max="78" width="10.58203125" style="21" customWidth="1"/>
    <col min="79" max="79" width="0" style="21" hidden="1" customWidth="1"/>
    <col min="80" max="80" width="9" style="23"/>
    <col min="81" max="81" width="9" style="21"/>
    <col min="82" max="82" width="8.83203125" style="21" customWidth="1"/>
    <col min="83" max="83" width="26.6640625" style="21" bestFit="1" customWidth="1"/>
    <col min="84" max="128" width="9" style="21"/>
    <col min="129" max="129" width="16" style="21" customWidth="1"/>
    <col min="130" max="133" width="16.83203125" style="21" customWidth="1"/>
    <col min="134" max="137" width="9" style="21"/>
    <col min="138" max="138" width="16" style="21" customWidth="1"/>
    <col min="139" max="142" width="16.83203125" style="21" customWidth="1"/>
    <col min="143" max="143" width="23" style="21" bestFit="1" customWidth="1"/>
    <col min="144" max="145" width="33.58203125" style="21" bestFit="1" customWidth="1"/>
    <col min="146" max="16384" width="9" style="21"/>
  </cols>
  <sheetData>
    <row r="1" spans="1:145" ht="13.75" customHeight="1" x14ac:dyDescent="0.3">
      <c r="B1" s="270" t="s">
        <v>231</v>
      </c>
      <c r="C1" s="270"/>
      <c r="D1" s="270"/>
      <c r="E1" s="21" t="s">
        <v>6</v>
      </c>
      <c r="H1" s="207" t="s">
        <v>123</v>
      </c>
      <c r="I1" s="21">
        <v>30</v>
      </c>
      <c r="J1" s="21">
        <v>30</v>
      </c>
      <c r="K1" s="21">
        <v>30</v>
      </c>
      <c r="L1" s="21">
        <v>30</v>
      </c>
      <c r="M1" s="21">
        <v>30</v>
      </c>
      <c r="N1" s="21">
        <v>30</v>
      </c>
      <c r="O1" s="21">
        <v>30</v>
      </c>
      <c r="P1" s="21">
        <v>30</v>
      </c>
      <c r="Q1" s="21">
        <v>30</v>
      </c>
      <c r="R1" s="21">
        <v>30</v>
      </c>
      <c r="S1" s="21">
        <v>30</v>
      </c>
      <c r="T1" s="21">
        <f t="array" ref="T1:BW1">TRANSPOSE(F9:F64)</f>
        <v>30</v>
      </c>
      <c r="U1" s="21">
        <v>30</v>
      </c>
      <c r="V1" s="21">
        <v>30</v>
      </c>
      <c r="W1" s="21">
        <v>30</v>
      </c>
      <c r="X1" s="21">
        <v>30</v>
      </c>
      <c r="Y1" s="21">
        <v>30</v>
      </c>
      <c r="Z1" s="21">
        <v>30</v>
      </c>
      <c r="AA1" s="21">
        <v>30</v>
      </c>
      <c r="AB1" s="21">
        <v>30</v>
      </c>
      <c r="AC1" s="21">
        <v>30</v>
      </c>
      <c r="AD1" s="21">
        <v>30</v>
      </c>
      <c r="AE1" s="21">
        <v>30</v>
      </c>
      <c r="AF1" s="21">
        <v>30</v>
      </c>
      <c r="AG1" s="21">
        <v>30</v>
      </c>
      <c r="AH1" s="21">
        <v>30</v>
      </c>
      <c r="AI1" s="21">
        <v>35</v>
      </c>
      <c r="AJ1" s="21">
        <v>35</v>
      </c>
      <c r="AK1" s="21">
        <v>35</v>
      </c>
      <c r="AL1" s="21">
        <v>35</v>
      </c>
      <c r="AM1" s="21">
        <v>35</v>
      </c>
      <c r="AN1" s="21">
        <v>35</v>
      </c>
      <c r="AO1" s="21">
        <v>35</v>
      </c>
      <c r="AP1" s="21">
        <v>35</v>
      </c>
      <c r="AQ1" s="21">
        <v>35</v>
      </c>
      <c r="AR1" s="21">
        <v>35</v>
      </c>
      <c r="AS1" s="21">
        <v>35</v>
      </c>
      <c r="AT1" s="21">
        <v>35</v>
      </c>
      <c r="AU1" s="21">
        <v>35</v>
      </c>
      <c r="AV1" s="21">
        <v>35</v>
      </c>
      <c r="AW1" s="21">
        <v>35</v>
      </c>
      <c r="AX1" s="21">
        <v>35</v>
      </c>
      <c r="AY1" s="21">
        <v>35</v>
      </c>
      <c r="AZ1" s="21">
        <v>35</v>
      </c>
      <c r="BA1" s="21">
        <v>35</v>
      </c>
      <c r="BB1" s="21">
        <v>35</v>
      </c>
      <c r="BC1" s="21">
        <v>35</v>
      </c>
      <c r="BD1" s="21">
        <v>35</v>
      </c>
      <c r="BE1" s="21">
        <v>35</v>
      </c>
      <c r="BF1" s="21">
        <v>35</v>
      </c>
      <c r="BG1" s="21">
        <v>35</v>
      </c>
      <c r="BH1" s="21">
        <v>35</v>
      </c>
      <c r="BI1" s="21">
        <v>35</v>
      </c>
      <c r="BJ1" s="21">
        <v>35</v>
      </c>
      <c r="BK1" s="21">
        <v>35</v>
      </c>
      <c r="BL1" s="21">
        <v>35</v>
      </c>
      <c r="BM1" s="21">
        <v>35</v>
      </c>
      <c r="BN1" s="21">
        <v>35</v>
      </c>
      <c r="BO1" s="21">
        <v>35</v>
      </c>
      <c r="BP1" s="21">
        <v>35</v>
      </c>
      <c r="BQ1" s="21">
        <v>35</v>
      </c>
      <c r="BR1" s="21">
        <v>35</v>
      </c>
      <c r="BS1" s="21">
        <v>35</v>
      </c>
      <c r="BT1" s="21">
        <v>35</v>
      </c>
      <c r="BU1" s="21">
        <v>35</v>
      </c>
      <c r="BV1" s="21">
        <v>35</v>
      </c>
      <c r="BW1" s="21">
        <v>35</v>
      </c>
      <c r="CE1" s="210" t="s">
        <v>128</v>
      </c>
      <c r="CF1" s="21">
        <v>50</v>
      </c>
      <c r="CG1" s="21">
        <v>50</v>
      </c>
      <c r="CH1" s="21">
        <v>50</v>
      </c>
      <c r="CI1" s="21">
        <v>50</v>
      </c>
      <c r="CJ1" s="21">
        <v>50</v>
      </c>
      <c r="CK1" s="21">
        <v>50</v>
      </c>
      <c r="CL1" s="21">
        <v>50</v>
      </c>
      <c r="CM1" s="21">
        <v>50</v>
      </c>
      <c r="CN1" s="21">
        <v>50</v>
      </c>
      <c r="CO1" s="21">
        <v>50</v>
      </c>
      <c r="CP1" s="21">
        <v>50</v>
      </c>
      <c r="CQ1" s="21">
        <v>50</v>
      </c>
      <c r="CR1" s="21">
        <v>50</v>
      </c>
      <c r="CS1" s="21">
        <v>50</v>
      </c>
      <c r="CT1" s="21">
        <v>50</v>
      </c>
      <c r="CU1" s="21">
        <v>50</v>
      </c>
      <c r="CV1" s="21">
        <v>50</v>
      </c>
      <c r="CW1" s="21">
        <v>50</v>
      </c>
      <c r="CX1" s="21">
        <v>50</v>
      </c>
      <c r="CY1" s="21">
        <v>50</v>
      </c>
      <c r="CZ1" s="21">
        <v>50</v>
      </c>
      <c r="DA1" s="21">
        <v>50</v>
      </c>
      <c r="DB1" s="21">
        <v>50</v>
      </c>
      <c r="DC1" s="21">
        <v>50</v>
      </c>
      <c r="DD1" s="21">
        <v>50</v>
      </c>
      <c r="DE1" s="21">
        <v>50</v>
      </c>
      <c r="DF1" s="21">
        <v>50</v>
      </c>
      <c r="DG1" s="21">
        <v>50</v>
      </c>
      <c r="DH1" s="21">
        <v>50</v>
      </c>
      <c r="DI1" s="21">
        <v>50</v>
      </c>
      <c r="DJ1" s="21">
        <v>50</v>
      </c>
      <c r="DK1" s="21">
        <v>50</v>
      </c>
      <c r="DL1" s="21">
        <v>50</v>
      </c>
      <c r="DM1" s="21">
        <v>50</v>
      </c>
      <c r="DN1" s="21">
        <v>50</v>
      </c>
      <c r="DO1" s="21">
        <v>50</v>
      </c>
      <c r="DP1" s="21">
        <v>50</v>
      </c>
      <c r="DQ1" s="21">
        <v>50</v>
      </c>
      <c r="DR1" s="21">
        <v>50</v>
      </c>
      <c r="DS1" s="21">
        <v>50</v>
      </c>
      <c r="DT1" s="21">
        <v>50</v>
      </c>
      <c r="DU1" s="21">
        <v>50</v>
      </c>
      <c r="DV1" s="21">
        <v>50</v>
      </c>
      <c r="DY1" s="446" t="s">
        <v>219</v>
      </c>
      <c r="DZ1" s="446"/>
      <c r="EA1" s="446"/>
      <c r="EB1" s="446"/>
      <c r="EC1" s="446"/>
      <c r="ED1" s="235" t="s">
        <v>213</v>
      </c>
      <c r="EE1" s="24"/>
      <c r="EH1" s="446" t="s">
        <v>220</v>
      </c>
      <c r="EI1" s="446"/>
      <c r="EJ1" s="446"/>
      <c r="EK1" s="446"/>
      <c r="EL1" s="446"/>
      <c r="EM1" s="235" t="s">
        <v>213</v>
      </c>
      <c r="EN1" s="24"/>
    </row>
    <row r="2" spans="1:145" ht="22" customHeight="1" x14ac:dyDescent="0.3">
      <c r="D2" s="21" t="s">
        <v>121</v>
      </c>
      <c r="E2" s="55" t="s">
        <v>53</v>
      </c>
      <c r="F2" s="22" t="s">
        <v>6</v>
      </c>
      <c r="G2" s="448" t="s">
        <v>126</v>
      </c>
      <c r="H2" s="209" t="s">
        <v>124</v>
      </c>
      <c r="I2" s="9" t="s">
        <v>0</v>
      </c>
      <c r="J2" s="9" t="s">
        <v>1</v>
      </c>
      <c r="K2" s="9" t="s">
        <v>2</v>
      </c>
      <c r="L2" s="9" t="s">
        <v>3</v>
      </c>
      <c r="M2" s="9" t="s">
        <v>4</v>
      </c>
      <c r="N2" s="9" t="s">
        <v>5</v>
      </c>
      <c r="O2" s="43">
        <v>2000</v>
      </c>
      <c r="P2" s="43">
        <v>2001</v>
      </c>
      <c r="Q2" s="43">
        <v>2002</v>
      </c>
      <c r="R2" s="43">
        <v>2003</v>
      </c>
      <c r="S2" s="43">
        <v>2004</v>
      </c>
      <c r="T2" s="43">
        <v>2005</v>
      </c>
      <c r="U2" s="43">
        <v>2006</v>
      </c>
      <c r="V2" s="43">
        <v>2007</v>
      </c>
      <c r="W2" s="43">
        <v>2008</v>
      </c>
      <c r="X2" s="43">
        <v>2009</v>
      </c>
      <c r="Y2" s="43">
        <v>2010</v>
      </c>
      <c r="Z2" s="43">
        <v>2011</v>
      </c>
      <c r="AA2" s="43">
        <v>2012</v>
      </c>
      <c r="AB2" s="43">
        <v>2013</v>
      </c>
      <c r="AC2" s="43">
        <v>2014</v>
      </c>
      <c r="AD2" s="43">
        <v>2015</v>
      </c>
      <c r="AE2" s="43">
        <v>2016</v>
      </c>
      <c r="AF2" s="43">
        <v>2017</v>
      </c>
      <c r="AG2" s="43">
        <v>2018</v>
      </c>
      <c r="AH2" s="43">
        <v>2019</v>
      </c>
      <c r="AI2" s="43">
        <v>2020</v>
      </c>
      <c r="AJ2" s="43">
        <v>2021</v>
      </c>
      <c r="AK2" s="43">
        <v>2022</v>
      </c>
      <c r="AL2" s="43">
        <v>2023</v>
      </c>
      <c r="AM2" s="43">
        <v>2024</v>
      </c>
      <c r="AN2" s="43">
        <v>2025</v>
      </c>
      <c r="AO2" s="43">
        <v>2026</v>
      </c>
      <c r="AP2" s="43">
        <v>2027</v>
      </c>
      <c r="AQ2" s="43">
        <v>2028</v>
      </c>
      <c r="AR2" s="43">
        <v>2029</v>
      </c>
      <c r="AS2" s="43">
        <v>2030</v>
      </c>
      <c r="AT2" s="43">
        <v>2031</v>
      </c>
      <c r="AU2" s="43">
        <v>2032</v>
      </c>
      <c r="AV2" s="43">
        <v>2033</v>
      </c>
      <c r="AW2" s="43">
        <v>2034</v>
      </c>
      <c r="AX2" s="43">
        <v>2035</v>
      </c>
      <c r="AY2" s="43">
        <v>2036</v>
      </c>
      <c r="AZ2" s="43">
        <v>2037</v>
      </c>
      <c r="BA2" s="43">
        <v>2038</v>
      </c>
      <c r="BB2" s="43">
        <v>2039</v>
      </c>
      <c r="BC2" s="43">
        <v>2040</v>
      </c>
      <c r="BD2" s="43">
        <v>2041</v>
      </c>
      <c r="BE2" s="43">
        <v>2042</v>
      </c>
      <c r="BF2" s="43">
        <v>2043</v>
      </c>
      <c r="BG2" s="43">
        <v>2044</v>
      </c>
      <c r="BH2" s="43">
        <v>2045</v>
      </c>
      <c r="BI2" s="43">
        <v>2046</v>
      </c>
      <c r="BJ2" s="43">
        <v>2047</v>
      </c>
      <c r="BK2" s="43">
        <v>2048</v>
      </c>
      <c r="BL2" s="43">
        <v>2049</v>
      </c>
      <c r="BM2" s="43">
        <v>2050</v>
      </c>
      <c r="BN2" s="43">
        <v>2051</v>
      </c>
      <c r="BO2" s="43">
        <v>2052</v>
      </c>
      <c r="BP2" s="43">
        <v>2053</v>
      </c>
      <c r="BQ2" s="43">
        <v>2054</v>
      </c>
      <c r="BR2" s="43">
        <v>2055</v>
      </c>
      <c r="BS2" s="43">
        <v>2056</v>
      </c>
      <c r="BT2" s="43">
        <v>2057</v>
      </c>
      <c r="BU2" s="43">
        <v>2058</v>
      </c>
      <c r="BV2" s="43">
        <v>2059</v>
      </c>
      <c r="BW2" s="43">
        <v>2060</v>
      </c>
      <c r="BX2" s="452" t="s">
        <v>121</v>
      </c>
      <c r="CA2" s="28" t="s">
        <v>54</v>
      </c>
      <c r="CE2" s="209" t="s">
        <v>124</v>
      </c>
      <c r="CF2" s="21">
        <v>2018</v>
      </c>
      <c r="CG2" s="21">
        <v>2019</v>
      </c>
      <c r="CH2" s="21">
        <v>2020</v>
      </c>
      <c r="CI2" s="21">
        <v>2021</v>
      </c>
      <c r="CJ2" s="21">
        <v>2022</v>
      </c>
      <c r="CK2" s="21">
        <v>2023</v>
      </c>
      <c r="CL2" s="21">
        <v>2024</v>
      </c>
      <c r="CM2" s="21">
        <v>2025</v>
      </c>
      <c r="CN2" s="21">
        <v>2026</v>
      </c>
      <c r="CO2" s="21">
        <v>2027</v>
      </c>
      <c r="CP2" s="21">
        <v>2028</v>
      </c>
      <c r="CQ2" s="21">
        <v>2029</v>
      </c>
      <c r="CR2" s="21">
        <v>2030</v>
      </c>
      <c r="CS2" s="21">
        <v>2031</v>
      </c>
      <c r="CT2" s="21">
        <v>2032</v>
      </c>
      <c r="CU2" s="21">
        <v>2033</v>
      </c>
      <c r="CV2" s="21">
        <v>2034</v>
      </c>
      <c r="CW2" s="21">
        <v>2035</v>
      </c>
      <c r="CX2" s="21">
        <v>2036</v>
      </c>
      <c r="CY2" s="21">
        <v>2037</v>
      </c>
      <c r="CZ2" s="21">
        <v>2038</v>
      </c>
      <c r="DA2" s="21">
        <v>2039</v>
      </c>
      <c r="DB2" s="21">
        <v>2040</v>
      </c>
      <c r="DC2" s="21">
        <v>2041</v>
      </c>
      <c r="DD2" s="21">
        <v>2042</v>
      </c>
      <c r="DE2" s="21">
        <v>2043</v>
      </c>
      <c r="DF2" s="21">
        <v>2044</v>
      </c>
      <c r="DG2" s="21">
        <v>2045</v>
      </c>
      <c r="DH2" s="21">
        <v>2046</v>
      </c>
      <c r="DI2" s="21">
        <v>2047</v>
      </c>
      <c r="DJ2" s="21">
        <v>2048</v>
      </c>
      <c r="DK2" s="21">
        <v>2049</v>
      </c>
      <c r="DL2" s="21">
        <v>2050</v>
      </c>
      <c r="DM2" s="21">
        <v>2051</v>
      </c>
      <c r="DN2" s="21">
        <v>2052</v>
      </c>
      <c r="DO2" s="21">
        <v>2053</v>
      </c>
      <c r="DP2" s="21">
        <v>2054</v>
      </c>
      <c r="DQ2" s="21">
        <v>2055</v>
      </c>
      <c r="DR2" s="21">
        <v>2056</v>
      </c>
      <c r="DS2" s="21">
        <v>2057</v>
      </c>
      <c r="DT2" s="21">
        <v>2058</v>
      </c>
      <c r="DU2" s="21">
        <v>2059</v>
      </c>
      <c r="DV2" s="21">
        <v>2060</v>
      </c>
      <c r="DY2" s="27" t="s">
        <v>218</v>
      </c>
      <c r="DZ2" s="27" t="s">
        <v>217</v>
      </c>
      <c r="EA2" s="27" t="s">
        <v>214</v>
      </c>
      <c r="EB2" s="27" t="s">
        <v>215</v>
      </c>
      <c r="EC2" s="27" t="s">
        <v>216</v>
      </c>
      <c r="ED2" s="235">
        <f>'Scenario_selection&amp;Results'!D6</f>
        <v>0</v>
      </c>
      <c r="EH2" s="27" t="s">
        <v>218</v>
      </c>
      <c r="EI2" s="27" t="s">
        <v>217</v>
      </c>
      <c r="EJ2" s="27" t="s">
        <v>214</v>
      </c>
      <c r="EK2" s="27" t="s">
        <v>215</v>
      </c>
      <c r="EL2" s="27" t="s">
        <v>216</v>
      </c>
      <c r="EM2" s="235">
        <f>'Scenario_selection&amp;Results'!D6</f>
        <v>0</v>
      </c>
    </row>
    <row r="3" spans="1:145" x14ac:dyDescent="0.3">
      <c r="E3" s="56"/>
      <c r="G3" s="323"/>
      <c r="H3" s="29" t="s">
        <v>127</v>
      </c>
      <c r="I3" s="57">
        <v>1944.5</v>
      </c>
      <c r="J3" s="57">
        <v>1954.5</v>
      </c>
      <c r="K3" s="57">
        <v>1964.5</v>
      </c>
      <c r="L3" s="57">
        <v>1974.5</v>
      </c>
      <c r="M3" s="57">
        <f>L3+10</f>
        <v>1984.5</v>
      </c>
      <c r="N3" s="57">
        <f>M3+10</f>
        <v>1994.5</v>
      </c>
      <c r="O3" s="57">
        <v>2000</v>
      </c>
      <c r="P3" s="57">
        <v>2001</v>
      </c>
      <c r="Q3" s="57">
        <v>2002</v>
      </c>
      <c r="R3" s="57">
        <v>2003</v>
      </c>
      <c r="S3" s="57">
        <v>2004</v>
      </c>
      <c r="T3" s="57">
        <v>2005</v>
      </c>
      <c r="U3" s="57">
        <v>2006</v>
      </c>
      <c r="V3" s="57">
        <v>2007</v>
      </c>
      <c r="W3" s="57">
        <v>2008</v>
      </c>
      <c r="X3" s="57">
        <v>2009</v>
      </c>
      <c r="Y3" s="57">
        <v>2010</v>
      </c>
      <c r="Z3" s="57">
        <v>2011</v>
      </c>
      <c r="AA3" s="57">
        <v>2012</v>
      </c>
      <c r="AB3" s="57">
        <v>2013</v>
      </c>
      <c r="AC3" s="57">
        <v>2014</v>
      </c>
      <c r="AD3" s="57">
        <v>2015</v>
      </c>
      <c r="AE3" s="57">
        <v>2016</v>
      </c>
      <c r="AF3" s="57">
        <v>2017</v>
      </c>
      <c r="AG3" s="57">
        <v>2018</v>
      </c>
      <c r="AH3" s="57">
        <v>2019</v>
      </c>
      <c r="AI3" s="57">
        <v>2020</v>
      </c>
      <c r="AJ3" s="57">
        <v>2021</v>
      </c>
      <c r="AK3" s="57">
        <v>2022</v>
      </c>
      <c r="AL3" s="57">
        <v>2023</v>
      </c>
      <c r="AM3" s="57">
        <v>2024</v>
      </c>
      <c r="AN3" s="57">
        <v>2025</v>
      </c>
      <c r="AO3" s="57">
        <v>2026</v>
      </c>
      <c r="AP3" s="57">
        <v>2027</v>
      </c>
      <c r="AQ3" s="57">
        <v>2028</v>
      </c>
      <c r="AR3" s="57">
        <v>2029</v>
      </c>
      <c r="AS3" s="57">
        <v>2030</v>
      </c>
      <c r="AT3" s="57">
        <v>2031</v>
      </c>
      <c r="AU3" s="57">
        <v>2032</v>
      </c>
      <c r="AV3" s="57">
        <v>2033</v>
      </c>
      <c r="AW3" s="57">
        <v>2034</v>
      </c>
      <c r="AX3" s="57">
        <v>2035</v>
      </c>
      <c r="AY3" s="57">
        <v>2036</v>
      </c>
      <c r="AZ3" s="57">
        <v>2037</v>
      </c>
      <c r="BA3" s="57">
        <v>2038</v>
      </c>
      <c r="BB3" s="57">
        <v>2039</v>
      </c>
      <c r="BC3" s="57">
        <v>2040</v>
      </c>
      <c r="BD3" s="57">
        <v>2041</v>
      </c>
      <c r="BE3" s="57">
        <v>2042</v>
      </c>
      <c r="BF3" s="57">
        <v>2043</v>
      </c>
      <c r="BG3" s="57">
        <v>2044</v>
      </c>
      <c r="BH3" s="57">
        <v>2045</v>
      </c>
      <c r="BI3" s="57">
        <v>2046</v>
      </c>
      <c r="BJ3" s="57">
        <v>2047</v>
      </c>
      <c r="BK3" s="57">
        <v>2048</v>
      </c>
      <c r="BL3" s="57">
        <v>2049</v>
      </c>
      <c r="BM3" s="57">
        <v>2050</v>
      </c>
      <c r="BN3" s="57">
        <v>2051</v>
      </c>
      <c r="BO3" s="57">
        <v>2052</v>
      </c>
      <c r="BP3" s="57">
        <v>2053</v>
      </c>
      <c r="BQ3" s="57">
        <v>2054</v>
      </c>
      <c r="BR3" s="57">
        <v>2055</v>
      </c>
      <c r="BS3" s="57">
        <v>2056</v>
      </c>
      <c r="BT3" s="57">
        <v>2057</v>
      </c>
      <c r="BU3" s="57">
        <v>2058</v>
      </c>
      <c r="BV3" s="57">
        <v>2059</v>
      </c>
      <c r="BW3" s="57">
        <v>2060</v>
      </c>
      <c r="BX3" s="452"/>
      <c r="CA3" s="28"/>
      <c r="CX3" s="37"/>
      <c r="CY3" s="37"/>
      <c r="DX3" s="9" t="s">
        <v>0</v>
      </c>
      <c r="DY3" s="32">
        <f>SUMPRODUCT((Scenarios!$BS$4:$BS$204)*(Scenarios!$A$4:$A$204='SDF-UR-Trans'!DX3)*(Scenarios!$B$4:$B$204='Scenario_selection&amp;Results'!$D$5))</f>
        <v>37.9848</v>
      </c>
      <c r="DZ3" s="32"/>
      <c r="EG3" s="9" t="s">
        <v>0</v>
      </c>
      <c r="EH3" s="32">
        <f>SUMPRODUCT((Scenarios!$BY$4:$BY$204)*(Scenarios!$A$4:$A$204='SDF-UR-Trans'!DX3)*(Scenarios!$B$4:$B$204='Scenario_selection&amp;Results'!$D$5))</f>
        <v>85.131100000000004</v>
      </c>
      <c r="EI3" s="32"/>
    </row>
    <row r="4" spans="1:145" x14ac:dyDescent="0.3">
      <c r="D4" s="21">
        <v>824578</v>
      </c>
      <c r="E4" s="28">
        <v>2000</v>
      </c>
      <c r="G4" s="33">
        <f>O4</f>
        <v>31716.499659540223</v>
      </c>
      <c r="H4" s="58">
        <v>2000</v>
      </c>
      <c r="I4" s="39">
        <v>23779.263692323097</v>
      </c>
      <c r="J4" s="39">
        <v>12808.131035572647</v>
      </c>
      <c r="K4" s="39">
        <v>26392.438821445263</v>
      </c>
      <c r="L4" s="39">
        <v>74310.142678045988</v>
      </c>
      <c r="M4" s="39">
        <v>277797.55380014691</v>
      </c>
      <c r="N4" s="39">
        <v>377773.97031292581</v>
      </c>
      <c r="O4" s="39">
        <v>31716.499659540223</v>
      </c>
      <c r="P4" s="40">
        <v>0</v>
      </c>
      <c r="Q4" s="40">
        <v>0</v>
      </c>
      <c r="R4" s="40">
        <v>0</v>
      </c>
      <c r="S4" s="40">
        <v>0</v>
      </c>
      <c r="T4" s="40">
        <v>0</v>
      </c>
      <c r="U4" s="40">
        <v>0</v>
      </c>
      <c r="V4" s="40">
        <v>0</v>
      </c>
      <c r="W4" s="40">
        <v>0</v>
      </c>
      <c r="X4" s="40">
        <v>0</v>
      </c>
      <c r="Y4" s="40">
        <v>0</v>
      </c>
      <c r="Z4" s="40">
        <v>0</v>
      </c>
      <c r="AA4" s="40">
        <v>0</v>
      </c>
      <c r="AB4" s="40">
        <v>0</v>
      </c>
      <c r="AC4" s="40">
        <v>0</v>
      </c>
      <c r="AD4" s="40">
        <v>0</v>
      </c>
      <c r="AE4" s="40">
        <v>0</v>
      </c>
      <c r="AF4" s="40">
        <v>0</v>
      </c>
      <c r="AG4" s="40">
        <v>0</v>
      </c>
      <c r="AH4" s="40">
        <v>0</v>
      </c>
      <c r="AI4" s="40">
        <v>0</v>
      </c>
      <c r="AJ4" s="40">
        <v>0</v>
      </c>
      <c r="AK4" s="40">
        <v>0</v>
      </c>
      <c r="AL4" s="40">
        <v>0</v>
      </c>
      <c r="AM4" s="40">
        <v>0</v>
      </c>
      <c r="AN4" s="40">
        <v>0</v>
      </c>
      <c r="AO4" s="40">
        <v>0</v>
      </c>
      <c r="AP4" s="40">
        <v>0</v>
      </c>
      <c r="AQ4" s="40">
        <v>0</v>
      </c>
      <c r="AR4" s="40">
        <v>0</v>
      </c>
      <c r="AS4" s="40">
        <v>0</v>
      </c>
      <c r="AT4" s="40">
        <v>0</v>
      </c>
      <c r="AU4" s="40">
        <v>0</v>
      </c>
      <c r="AV4" s="40">
        <v>0</v>
      </c>
      <c r="AW4" s="40">
        <v>0</v>
      </c>
      <c r="AX4" s="40">
        <v>0</v>
      </c>
      <c r="AY4" s="40">
        <v>0</v>
      </c>
      <c r="AZ4" s="40">
        <v>0</v>
      </c>
      <c r="BA4" s="40">
        <v>0</v>
      </c>
      <c r="BB4" s="40">
        <v>0</v>
      </c>
      <c r="BC4" s="40">
        <v>0</v>
      </c>
      <c r="BD4" s="40">
        <v>0</v>
      </c>
      <c r="BE4" s="40">
        <v>0</v>
      </c>
      <c r="BF4" s="40">
        <v>0</v>
      </c>
      <c r="BG4" s="40">
        <v>0</v>
      </c>
      <c r="BH4" s="40">
        <v>0</v>
      </c>
      <c r="BI4" s="40">
        <v>0</v>
      </c>
      <c r="BJ4" s="40">
        <v>0</v>
      </c>
      <c r="BK4" s="40">
        <v>0</v>
      </c>
      <c r="BL4" s="40">
        <v>0</v>
      </c>
      <c r="BM4" s="40">
        <v>0</v>
      </c>
      <c r="BN4" s="40">
        <v>0</v>
      </c>
      <c r="BO4" s="40">
        <v>0</v>
      </c>
      <c r="BP4" s="40">
        <v>0</v>
      </c>
      <c r="BQ4" s="40">
        <v>0</v>
      </c>
      <c r="BR4" s="40">
        <v>0</v>
      </c>
      <c r="BS4" s="40">
        <v>0</v>
      </c>
      <c r="BT4" s="40">
        <v>0</v>
      </c>
      <c r="BU4" s="40">
        <v>0</v>
      </c>
      <c r="BV4" s="40">
        <v>0</v>
      </c>
      <c r="BW4" s="40">
        <v>0</v>
      </c>
      <c r="BX4" s="39">
        <f>SUM(I4:BW4)</f>
        <v>824577.99999999988</v>
      </c>
      <c r="BZ4" s="33"/>
      <c r="CA4" s="28">
        <v>1</v>
      </c>
      <c r="DX4" s="9" t="s">
        <v>1</v>
      </c>
      <c r="DY4" s="32">
        <f>SUMPRODUCT((Scenarios!$BS$4:$BS$204)*(Scenarios!$A$4:$A$204='SDF-UR-Trans'!DX4)*(Scenarios!$B$4:$B$204='Scenario_selection&amp;Results'!$D$5))</f>
        <v>37.9848</v>
      </c>
      <c r="DZ4" s="32"/>
      <c r="EG4" s="9" t="s">
        <v>1</v>
      </c>
      <c r="EH4" s="32">
        <f>SUMPRODUCT((Scenarios!$BY$4:$BY$204)*(Scenarios!$A$4:$A$204='SDF-UR-Trans'!DX4)*(Scenarios!$B$4:$B$204='Scenario_selection&amp;Results'!$D$5))</f>
        <v>85.131100000000004</v>
      </c>
      <c r="EI4" s="32"/>
    </row>
    <row r="5" spans="1:145" x14ac:dyDescent="0.3">
      <c r="D5" s="21">
        <v>842258.57138456171</v>
      </c>
      <c r="E5" s="28">
        <v>2001</v>
      </c>
      <c r="F5" s="22">
        <v>30</v>
      </c>
      <c r="G5" s="33">
        <f>D5-D4+BX65</f>
        <v>38464.537155231519</v>
      </c>
      <c r="H5" s="58">
        <v>2001</v>
      </c>
      <c r="I5" s="36">
        <f t="shared" ref="I5:X20" si="0">I4*(1-NORMDIST(($H5-I$3),I$1,I$1/3,1))/(1-NORMDIST(($H4-I$3),I$1,I$1/3,1))*$CA5</f>
        <v>17768.13198667494</v>
      </c>
      <c r="J5" s="36">
        <f t="shared" si="0"/>
        <v>10461.104764044207</v>
      </c>
      <c r="K5" s="36">
        <f t="shared" si="0"/>
        <v>23372.69894694693</v>
      </c>
      <c r="L5" s="36">
        <f t="shared" si="0"/>
        <v>70249.155008429399</v>
      </c>
      <c r="M5" s="36">
        <f t="shared" si="0"/>
        <v>273306.25701183692</v>
      </c>
      <c r="N5" s="36">
        <f t="shared" si="0"/>
        <v>376920.18685185752</v>
      </c>
      <c r="O5" s="38">
        <f>O4</f>
        <v>31716.499659540223</v>
      </c>
      <c r="P5" s="39">
        <f>G5</f>
        <v>38464.537155231519</v>
      </c>
      <c r="Q5" s="40">
        <v>0</v>
      </c>
      <c r="R5" s="40">
        <v>0</v>
      </c>
      <c r="S5" s="40">
        <v>0</v>
      </c>
      <c r="T5" s="40">
        <v>0</v>
      </c>
      <c r="U5" s="40">
        <v>0</v>
      </c>
      <c r="V5" s="40">
        <v>0</v>
      </c>
      <c r="W5" s="40">
        <v>0</v>
      </c>
      <c r="X5" s="40">
        <v>0</v>
      </c>
      <c r="Y5" s="40">
        <v>0</v>
      </c>
      <c r="Z5" s="40">
        <v>0</v>
      </c>
      <c r="AA5" s="40">
        <v>0</v>
      </c>
      <c r="AB5" s="40">
        <v>0</v>
      </c>
      <c r="AC5" s="40">
        <v>0</v>
      </c>
      <c r="AD5" s="40">
        <v>0</v>
      </c>
      <c r="AE5" s="40">
        <v>0</v>
      </c>
      <c r="AF5" s="40">
        <v>0</v>
      </c>
      <c r="AG5" s="40">
        <v>0</v>
      </c>
      <c r="AH5" s="40">
        <v>0</v>
      </c>
      <c r="AI5" s="40">
        <v>0</v>
      </c>
      <c r="AJ5" s="40">
        <v>0</v>
      </c>
      <c r="AK5" s="40">
        <v>0</v>
      </c>
      <c r="AL5" s="40">
        <v>0</v>
      </c>
      <c r="AM5" s="40">
        <v>0</v>
      </c>
      <c r="AN5" s="40">
        <v>0</v>
      </c>
      <c r="AO5" s="40">
        <v>0</v>
      </c>
      <c r="AP5" s="40">
        <v>0</v>
      </c>
      <c r="AQ5" s="40">
        <v>0</v>
      </c>
      <c r="AR5" s="40">
        <v>0</v>
      </c>
      <c r="AS5" s="40">
        <v>0</v>
      </c>
      <c r="AT5" s="40">
        <v>0</v>
      </c>
      <c r="AU5" s="40">
        <v>0</v>
      </c>
      <c r="AV5" s="40">
        <v>0</v>
      </c>
      <c r="AW5" s="40">
        <v>0</v>
      </c>
      <c r="AX5" s="40">
        <v>0</v>
      </c>
      <c r="AY5" s="40">
        <v>0</v>
      </c>
      <c r="AZ5" s="40">
        <v>0</v>
      </c>
      <c r="BA5" s="40">
        <v>0</v>
      </c>
      <c r="BB5" s="40">
        <v>0</v>
      </c>
      <c r="BC5" s="40">
        <v>0</v>
      </c>
      <c r="BD5" s="40">
        <v>0</v>
      </c>
      <c r="BE5" s="40">
        <v>0</v>
      </c>
      <c r="BF5" s="40">
        <v>0</v>
      </c>
      <c r="BG5" s="40">
        <v>0</v>
      </c>
      <c r="BH5" s="40">
        <v>0</v>
      </c>
      <c r="BI5" s="40">
        <v>0</v>
      </c>
      <c r="BJ5" s="40">
        <v>0</v>
      </c>
      <c r="BK5" s="40">
        <v>0</v>
      </c>
      <c r="BL5" s="40">
        <v>0</v>
      </c>
      <c r="BM5" s="40">
        <v>0</v>
      </c>
      <c r="BN5" s="40">
        <v>0</v>
      </c>
      <c r="BO5" s="40">
        <v>0</v>
      </c>
      <c r="BP5" s="40">
        <v>0</v>
      </c>
      <c r="BQ5" s="40">
        <v>0</v>
      </c>
      <c r="BR5" s="40">
        <v>0</v>
      </c>
      <c r="BS5" s="40">
        <v>0</v>
      </c>
      <c r="BT5" s="40">
        <v>0</v>
      </c>
      <c r="BU5" s="40">
        <v>0</v>
      </c>
      <c r="BV5" s="40">
        <v>0</v>
      </c>
      <c r="BW5" s="40">
        <v>0</v>
      </c>
      <c r="BX5" s="39">
        <f t="shared" ref="BX5:BX22" si="1">SUM(I5:BW5)</f>
        <v>842258.57138456171</v>
      </c>
      <c r="BZ5" s="33"/>
      <c r="CA5" s="28">
        <v>1</v>
      </c>
      <c r="CX5" s="37"/>
      <c r="CY5" s="28"/>
      <c r="DX5" s="9" t="s">
        <v>2</v>
      </c>
      <c r="DY5" s="32">
        <f>SUMPRODUCT((Scenarios!$BS$4:$BS$204)*(Scenarios!$A$4:$A$204='SDF-UR-Trans'!DX5)*(Scenarios!$B$4:$B$204='Scenario_selection&amp;Results'!$D$5))</f>
        <v>37.9848</v>
      </c>
      <c r="DZ5" s="32"/>
      <c r="EG5" s="9" t="s">
        <v>2</v>
      </c>
      <c r="EH5" s="32">
        <f>SUMPRODUCT((Scenarios!$BY$4:$BY$204)*(Scenarios!$A$4:$A$204='SDF-UR-Trans'!DX5)*(Scenarios!$B$4:$B$204='Scenario_selection&amp;Results'!$D$5))</f>
        <v>85.131100000000004</v>
      </c>
      <c r="EI5" s="32"/>
    </row>
    <row r="6" spans="1:145" ht="14.15" customHeight="1" x14ac:dyDescent="0.3">
      <c r="D6" s="21">
        <v>851403.42467277998</v>
      </c>
      <c r="E6" s="28">
        <v>2002</v>
      </c>
      <c r="F6" s="22">
        <v>30</v>
      </c>
      <c r="G6" s="33">
        <f t="shared" ref="G6:G22" si="2">D6-D5+BX66</f>
        <v>29002.941461635994</v>
      </c>
      <c r="H6" s="58">
        <v>2002</v>
      </c>
      <c r="I6" s="36">
        <f t="shared" si="0"/>
        <v>13155.338958750806</v>
      </c>
      <c r="J6" s="36">
        <f t="shared" si="0"/>
        <v>8470.8025326162733</v>
      </c>
      <c r="K6" s="36">
        <f t="shared" si="0"/>
        <v>20542.84574505873</v>
      </c>
      <c r="L6" s="36">
        <f t="shared" si="0"/>
        <v>66043.638759825335</v>
      </c>
      <c r="M6" s="36">
        <f t="shared" si="0"/>
        <v>268166.38052840839</v>
      </c>
      <c r="N6" s="36">
        <f t="shared" si="0"/>
        <v>375840.43987171265</v>
      </c>
      <c r="O6" s="38">
        <f>O5</f>
        <v>31716.499659540223</v>
      </c>
      <c r="P6" s="41">
        <f>P5</f>
        <v>38464.537155231519</v>
      </c>
      <c r="Q6" s="39">
        <f>G6</f>
        <v>29002.941461635994</v>
      </c>
      <c r="R6" s="40">
        <v>0</v>
      </c>
      <c r="S6" s="40">
        <v>0</v>
      </c>
      <c r="T6" s="40">
        <v>0</v>
      </c>
      <c r="U6" s="40">
        <v>0</v>
      </c>
      <c r="V6" s="40">
        <v>0</v>
      </c>
      <c r="W6" s="40">
        <v>0</v>
      </c>
      <c r="X6" s="40">
        <v>0</v>
      </c>
      <c r="Y6" s="40">
        <v>0</v>
      </c>
      <c r="Z6" s="40">
        <v>0</v>
      </c>
      <c r="AA6" s="40">
        <v>0</v>
      </c>
      <c r="AB6" s="40">
        <v>0</v>
      </c>
      <c r="AC6" s="40">
        <v>0</v>
      </c>
      <c r="AD6" s="40">
        <v>0</v>
      </c>
      <c r="AE6" s="40">
        <v>0</v>
      </c>
      <c r="AF6" s="40">
        <v>0</v>
      </c>
      <c r="AG6" s="40">
        <v>0</v>
      </c>
      <c r="AH6" s="40">
        <v>0</v>
      </c>
      <c r="AI6" s="40">
        <v>0</v>
      </c>
      <c r="AJ6" s="40">
        <v>0</v>
      </c>
      <c r="AK6" s="40">
        <v>0</v>
      </c>
      <c r="AL6" s="40">
        <v>0</v>
      </c>
      <c r="AM6" s="40">
        <v>0</v>
      </c>
      <c r="AN6" s="40">
        <v>0</v>
      </c>
      <c r="AO6" s="40">
        <v>0</v>
      </c>
      <c r="AP6" s="40">
        <v>0</v>
      </c>
      <c r="AQ6" s="40">
        <v>0</v>
      </c>
      <c r="AR6" s="40">
        <v>0</v>
      </c>
      <c r="AS6" s="40">
        <v>0</v>
      </c>
      <c r="AT6" s="40">
        <v>0</v>
      </c>
      <c r="AU6" s="40">
        <v>0</v>
      </c>
      <c r="AV6" s="40">
        <v>0</v>
      </c>
      <c r="AW6" s="40">
        <v>0</v>
      </c>
      <c r="AX6" s="40">
        <v>0</v>
      </c>
      <c r="AY6" s="40">
        <v>0</v>
      </c>
      <c r="AZ6" s="40">
        <v>0</v>
      </c>
      <c r="BA6" s="40">
        <v>0</v>
      </c>
      <c r="BB6" s="40">
        <v>0</v>
      </c>
      <c r="BC6" s="40">
        <v>0</v>
      </c>
      <c r="BD6" s="40">
        <v>0</v>
      </c>
      <c r="BE6" s="40">
        <v>0</v>
      </c>
      <c r="BF6" s="40">
        <v>0</v>
      </c>
      <c r="BG6" s="40">
        <v>0</v>
      </c>
      <c r="BH6" s="40">
        <v>0</v>
      </c>
      <c r="BI6" s="40">
        <v>0</v>
      </c>
      <c r="BJ6" s="40">
        <v>0</v>
      </c>
      <c r="BK6" s="40">
        <v>0</v>
      </c>
      <c r="BL6" s="40">
        <v>0</v>
      </c>
      <c r="BM6" s="40">
        <v>0</v>
      </c>
      <c r="BN6" s="40">
        <v>0</v>
      </c>
      <c r="BO6" s="40">
        <v>0</v>
      </c>
      <c r="BP6" s="40">
        <v>0</v>
      </c>
      <c r="BQ6" s="40">
        <v>0</v>
      </c>
      <c r="BR6" s="40">
        <v>0</v>
      </c>
      <c r="BS6" s="40">
        <v>0</v>
      </c>
      <c r="BT6" s="40">
        <v>0</v>
      </c>
      <c r="BU6" s="40">
        <v>0</v>
      </c>
      <c r="BV6" s="40">
        <v>0</v>
      </c>
      <c r="BW6" s="40">
        <v>0</v>
      </c>
      <c r="BX6" s="39">
        <f t="shared" si="1"/>
        <v>851403.42467278009</v>
      </c>
      <c r="BZ6" s="33"/>
      <c r="CA6" s="28">
        <v>1</v>
      </c>
      <c r="CX6" s="37"/>
      <c r="CY6" s="28"/>
      <c r="DX6" s="9" t="s">
        <v>3</v>
      </c>
      <c r="DY6" s="32">
        <f>SUMPRODUCT((Scenarios!$BS$4:$BS$204)*(Scenarios!$A$4:$A$204='SDF-UR-Trans'!DX6)*(Scenarios!$B$4:$B$204='Scenario_selection&amp;Results'!$D$5))</f>
        <v>37.9848</v>
      </c>
      <c r="DZ6" s="32"/>
      <c r="EG6" s="9" t="s">
        <v>3</v>
      </c>
      <c r="EH6" s="32">
        <f>SUMPRODUCT((Scenarios!$BY$4:$BY$204)*(Scenarios!$A$4:$A$204='SDF-UR-Trans'!DX6)*(Scenarios!$B$4:$B$204='Scenario_selection&amp;Results'!$D$5))</f>
        <v>85.131100000000004</v>
      </c>
      <c r="EI6" s="32"/>
    </row>
    <row r="7" spans="1:145" ht="15" thickBot="1" x14ac:dyDescent="0.35">
      <c r="A7" s="21"/>
      <c r="D7" s="21">
        <v>861877.93537165003</v>
      </c>
      <c r="E7" s="28">
        <v>2003</v>
      </c>
      <c r="F7" s="22">
        <v>30</v>
      </c>
      <c r="G7" s="33">
        <f t="shared" si="2"/>
        <v>29763.084835857106</v>
      </c>
      <c r="H7" s="58">
        <v>2003</v>
      </c>
      <c r="I7" s="36">
        <f t="shared" si="0"/>
        <v>9650.7882075473462</v>
      </c>
      <c r="J7" s="36">
        <f t="shared" si="0"/>
        <v>6799.7858842978267</v>
      </c>
      <c r="K7" s="36">
        <f t="shared" si="0"/>
        <v>17917.303848623822</v>
      </c>
      <c r="L7" s="36">
        <f t="shared" si="0"/>
        <v>61731.749161576474</v>
      </c>
      <c r="M7" s="36">
        <f t="shared" si="0"/>
        <v>262342.74374244263</v>
      </c>
      <c r="N7" s="36">
        <f t="shared" si="0"/>
        <v>374488.50141489704</v>
      </c>
      <c r="O7" s="38">
        <f>O6</f>
        <v>31716.499659540223</v>
      </c>
      <c r="P7" s="41">
        <f>P6</f>
        <v>38464.537155231519</v>
      </c>
      <c r="Q7" s="41">
        <f>Q6</f>
        <v>29002.941461635994</v>
      </c>
      <c r="R7" s="39">
        <f>G7</f>
        <v>29763.084835857106</v>
      </c>
      <c r="S7" s="40">
        <v>0</v>
      </c>
      <c r="T7" s="40">
        <v>0</v>
      </c>
      <c r="U7" s="40">
        <v>0</v>
      </c>
      <c r="V7" s="40">
        <v>0</v>
      </c>
      <c r="W7" s="40">
        <v>0</v>
      </c>
      <c r="X7" s="40">
        <v>0</v>
      </c>
      <c r="Y7" s="40">
        <v>0</v>
      </c>
      <c r="Z7" s="40">
        <v>0</v>
      </c>
      <c r="AA7" s="40">
        <v>0</v>
      </c>
      <c r="AB7" s="40">
        <v>0</v>
      </c>
      <c r="AC7" s="40">
        <v>0</v>
      </c>
      <c r="AD7" s="40">
        <v>0</v>
      </c>
      <c r="AE7" s="40">
        <v>0</v>
      </c>
      <c r="AF7" s="40">
        <v>0</v>
      </c>
      <c r="AG7" s="40">
        <v>0</v>
      </c>
      <c r="AH7" s="40">
        <v>0</v>
      </c>
      <c r="AI7" s="40">
        <v>0</v>
      </c>
      <c r="AJ7" s="40">
        <v>0</v>
      </c>
      <c r="AK7" s="40">
        <v>0</v>
      </c>
      <c r="AL7" s="40">
        <v>0</v>
      </c>
      <c r="AM7" s="40">
        <v>0</v>
      </c>
      <c r="AN7" s="40">
        <v>0</v>
      </c>
      <c r="AO7" s="40">
        <v>0</v>
      </c>
      <c r="AP7" s="40">
        <v>0</v>
      </c>
      <c r="AQ7" s="40">
        <v>0</v>
      </c>
      <c r="AR7" s="40">
        <v>0</v>
      </c>
      <c r="AS7" s="40">
        <v>0</v>
      </c>
      <c r="AT7" s="40">
        <v>0</v>
      </c>
      <c r="AU7" s="40">
        <v>0</v>
      </c>
      <c r="AV7" s="40">
        <v>0</v>
      </c>
      <c r="AW7" s="40">
        <v>0</v>
      </c>
      <c r="AX7" s="40">
        <v>0</v>
      </c>
      <c r="AY7" s="40">
        <v>0</v>
      </c>
      <c r="AZ7" s="40">
        <v>0</v>
      </c>
      <c r="BA7" s="40">
        <v>0</v>
      </c>
      <c r="BB7" s="40">
        <v>0</v>
      </c>
      <c r="BC7" s="40">
        <v>0</v>
      </c>
      <c r="BD7" s="40">
        <v>0</v>
      </c>
      <c r="BE7" s="40">
        <v>0</v>
      </c>
      <c r="BF7" s="40">
        <v>0</v>
      </c>
      <c r="BG7" s="40">
        <v>0</v>
      </c>
      <c r="BH7" s="40">
        <v>0</v>
      </c>
      <c r="BI7" s="40">
        <v>0</v>
      </c>
      <c r="BJ7" s="40">
        <v>0</v>
      </c>
      <c r="BK7" s="40">
        <v>0</v>
      </c>
      <c r="BL7" s="40">
        <v>0</v>
      </c>
      <c r="BM7" s="40">
        <v>0</v>
      </c>
      <c r="BN7" s="40">
        <v>0</v>
      </c>
      <c r="BO7" s="40">
        <v>0</v>
      </c>
      <c r="BP7" s="40">
        <v>0</v>
      </c>
      <c r="BQ7" s="40">
        <v>0</v>
      </c>
      <c r="BR7" s="40">
        <v>0</v>
      </c>
      <c r="BS7" s="40">
        <v>0</v>
      </c>
      <c r="BT7" s="40">
        <v>0</v>
      </c>
      <c r="BU7" s="40">
        <v>0</v>
      </c>
      <c r="BV7" s="40">
        <v>0</v>
      </c>
      <c r="BW7" s="40">
        <v>0</v>
      </c>
      <c r="BX7" s="39">
        <f t="shared" si="1"/>
        <v>861877.93537165015</v>
      </c>
      <c r="BZ7" s="42"/>
      <c r="CA7" s="28">
        <v>1</v>
      </c>
      <c r="CX7" s="37"/>
      <c r="CY7" s="28"/>
      <c r="DX7" s="9" t="s">
        <v>4</v>
      </c>
      <c r="DY7" s="32">
        <f>SUMPRODUCT((Scenarios!$BS$4:$BS$204)*(Scenarios!$A$4:$A$204='SDF-UR-Trans'!DX7)*(Scenarios!$B$4:$B$204='Scenario_selection&amp;Results'!$D$5))</f>
        <v>37.9848</v>
      </c>
      <c r="DZ7" s="32"/>
      <c r="EG7" s="9" t="s">
        <v>4</v>
      </c>
      <c r="EH7" s="32">
        <f>SUMPRODUCT((Scenarios!$BY$4:$BY$204)*(Scenarios!$A$4:$A$204='SDF-UR-Trans'!DX7)*(Scenarios!$B$4:$B$204='Scenario_selection&amp;Results'!$D$5))</f>
        <v>85.131100000000004</v>
      </c>
      <c r="EI7" s="32"/>
    </row>
    <row r="8" spans="1:145" x14ac:dyDescent="0.3">
      <c r="A8" s="81" t="s">
        <v>7</v>
      </c>
      <c r="B8" s="21" t="s">
        <v>120</v>
      </c>
      <c r="C8" s="207" t="s">
        <v>125</v>
      </c>
      <c r="D8" s="21">
        <v>868384.86634081695</v>
      </c>
      <c r="E8" s="28">
        <v>2004</v>
      </c>
      <c r="F8" s="22">
        <v>30</v>
      </c>
      <c r="G8" s="33">
        <f t="shared" si="2"/>
        <v>25529.469758053878</v>
      </c>
      <c r="H8" s="58">
        <v>2004</v>
      </c>
      <c r="I8" s="36">
        <f t="shared" si="0"/>
        <v>7014.6911427251016</v>
      </c>
      <c r="J8" s="36">
        <f t="shared" si="0"/>
        <v>5410.7828613939109</v>
      </c>
      <c r="K8" s="36">
        <f t="shared" si="0"/>
        <v>15505.540613910009</v>
      </c>
      <c r="L8" s="36">
        <f t="shared" si="0"/>
        <v>57354.748391601701</v>
      </c>
      <c r="M8" s="36">
        <f t="shared" si="0"/>
        <v>255809.9860613723</v>
      </c>
      <c r="N8" s="36">
        <f t="shared" si="0"/>
        <v>372812.58439949516</v>
      </c>
      <c r="O8" s="38">
        <f>O7</f>
        <v>31716.499659540223</v>
      </c>
      <c r="P8" s="41">
        <f>P7</f>
        <v>38464.537155231519</v>
      </c>
      <c r="Q8" s="41">
        <f>Q7</f>
        <v>29002.941461635994</v>
      </c>
      <c r="R8" s="41">
        <f>R7</f>
        <v>29763.084835857106</v>
      </c>
      <c r="S8" s="39">
        <f>G8</f>
        <v>25529.469758053878</v>
      </c>
      <c r="T8" s="40">
        <v>0</v>
      </c>
      <c r="U8" s="40">
        <v>0</v>
      </c>
      <c r="V8" s="40">
        <v>0</v>
      </c>
      <c r="W8" s="40">
        <v>0</v>
      </c>
      <c r="X8" s="40">
        <v>0</v>
      </c>
      <c r="Y8" s="40">
        <v>0</v>
      </c>
      <c r="Z8" s="40">
        <v>0</v>
      </c>
      <c r="AA8" s="40">
        <v>0</v>
      </c>
      <c r="AB8" s="40">
        <v>0</v>
      </c>
      <c r="AC8" s="40">
        <v>0</v>
      </c>
      <c r="AD8" s="40">
        <v>0</v>
      </c>
      <c r="AE8" s="40">
        <v>0</v>
      </c>
      <c r="AF8" s="40">
        <v>0</v>
      </c>
      <c r="AG8" s="40">
        <v>0</v>
      </c>
      <c r="AH8" s="40">
        <v>0</v>
      </c>
      <c r="AI8" s="40">
        <v>0</v>
      </c>
      <c r="AJ8" s="40">
        <v>0</v>
      </c>
      <c r="AK8" s="40">
        <v>0</v>
      </c>
      <c r="AL8" s="40">
        <v>0</v>
      </c>
      <c r="AM8" s="40">
        <v>0</v>
      </c>
      <c r="AN8" s="40">
        <v>0</v>
      </c>
      <c r="AO8" s="40">
        <v>0</v>
      </c>
      <c r="AP8" s="40">
        <v>0</v>
      </c>
      <c r="AQ8" s="40">
        <v>0</v>
      </c>
      <c r="AR8" s="40">
        <v>0</v>
      </c>
      <c r="AS8" s="40">
        <v>0</v>
      </c>
      <c r="AT8" s="40">
        <v>0</v>
      </c>
      <c r="AU8" s="40">
        <v>0</v>
      </c>
      <c r="AV8" s="40">
        <v>0</v>
      </c>
      <c r="AW8" s="40">
        <v>0</v>
      </c>
      <c r="AX8" s="40">
        <v>0</v>
      </c>
      <c r="AY8" s="40">
        <v>0</v>
      </c>
      <c r="AZ8" s="40">
        <v>0</v>
      </c>
      <c r="BA8" s="40">
        <v>0</v>
      </c>
      <c r="BB8" s="40">
        <v>0</v>
      </c>
      <c r="BC8" s="40">
        <v>0</v>
      </c>
      <c r="BD8" s="40">
        <v>0</v>
      </c>
      <c r="BE8" s="40">
        <v>0</v>
      </c>
      <c r="BF8" s="40">
        <v>0</v>
      </c>
      <c r="BG8" s="40">
        <v>0</v>
      </c>
      <c r="BH8" s="40">
        <v>0</v>
      </c>
      <c r="BI8" s="40">
        <v>0</v>
      </c>
      <c r="BJ8" s="40">
        <v>0</v>
      </c>
      <c r="BK8" s="40">
        <v>0</v>
      </c>
      <c r="BL8" s="40">
        <v>0</v>
      </c>
      <c r="BM8" s="40">
        <v>0</v>
      </c>
      <c r="BN8" s="40">
        <v>0</v>
      </c>
      <c r="BO8" s="40">
        <v>0</v>
      </c>
      <c r="BP8" s="40">
        <v>0</v>
      </c>
      <c r="BQ8" s="40">
        <v>0</v>
      </c>
      <c r="BR8" s="40">
        <v>0</v>
      </c>
      <c r="BS8" s="40">
        <v>0</v>
      </c>
      <c r="BT8" s="40">
        <v>0</v>
      </c>
      <c r="BU8" s="40">
        <v>0</v>
      </c>
      <c r="BV8" s="40">
        <v>0</v>
      </c>
      <c r="BW8" s="40">
        <v>0</v>
      </c>
      <c r="BX8" s="39">
        <f t="shared" si="1"/>
        <v>868384.86634081707</v>
      </c>
      <c r="BZ8" s="33"/>
      <c r="CA8" s="28">
        <v>1</v>
      </c>
      <c r="CX8" s="37"/>
      <c r="CY8" s="28"/>
      <c r="DX8" s="9" t="s">
        <v>5</v>
      </c>
      <c r="DY8" s="32">
        <f>SUMPRODUCT((Scenarios!$BS$4:$BS$204)*(Scenarios!$A$4:$A$204='SDF-UR-Trans'!DX8)*(Scenarios!$B$4:$B$204='Scenario_selection&amp;Results'!$D$5))</f>
        <v>37.9848</v>
      </c>
      <c r="DZ8" s="32"/>
      <c r="EG8" s="9" t="s">
        <v>5</v>
      </c>
      <c r="EH8" s="32">
        <f>SUMPRODUCT((Scenarios!$BY$4:$BY$204)*(Scenarios!$A$4:$A$204='SDF-UR-Trans'!DX8)*(Scenarios!$B$4:$B$204='Scenario_selection&amp;Results'!$D$5))</f>
        <v>85.131100000000004</v>
      </c>
      <c r="EI8" s="32"/>
    </row>
    <row r="9" spans="1:145" ht="13.75" customHeight="1" x14ac:dyDescent="0.3">
      <c r="A9" s="81">
        <v>0.44000913450559487</v>
      </c>
      <c r="B9" s="256" cm="1">
        <f t="array" ref="B9">SUMPRODUCT((Scenarios!$A$4:$A$204='SDF-UR-North'!E9)*(Scenarios!$B$4:$B$204='Scenario_selection&amp;Results'!$D$2)*Scenarios!$M$4:$M$204)/100000</f>
        <v>0.27114228000000001</v>
      </c>
      <c r="C9" s="256">
        <f>SUMPRODUCT((Scenarios!$A$4:$A$204='SDF-UR-Trans'!E9)*(Scenarios!$B$4:$B$204='Scenario_selection&amp;Results'!$D$2)*Scenarios!$S$4:$S$204)</f>
        <v>32.539474232541266</v>
      </c>
      <c r="D9" s="21">
        <f>C9*B9*100000</f>
        <v>882282.72334124893</v>
      </c>
      <c r="E9" s="28">
        <v>2005</v>
      </c>
      <c r="F9" s="34">
        <f>SUMPRODUCT((Scenarios!$A$4:$A$204='SDF-UR-North'!H9)*(Scenarios!$B$4:$B$204='Scenario_selection&amp;Results'!$D$3)*Scenarios!$Z$4:$Z$204)</f>
        <v>30</v>
      </c>
      <c r="G9" s="33">
        <f t="shared" si="2"/>
        <v>32908.637442481922</v>
      </c>
      <c r="H9" s="58">
        <v>2005</v>
      </c>
      <c r="I9" s="36">
        <f t="shared" si="0"/>
        <v>5051.5519233009873</v>
      </c>
      <c r="J9" s="36">
        <f t="shared" si="0"/>
        <v>4267.6774739326838</v>
      </c>
      <c r="K9" s="36">
        <f t="shared" si="0"/>
        <v>13312.174853360053</v>
      </c>
      <c r="L9" s="36">
        <f t="shared" si="0"/>
        <v>52955.82613672255</v>
      </c>
      <c r="M9" s="36">
        <f t="shared" si="0"/>
        <v>248554.61733427001</v>
      </c>
      <c r="N9" s="36">
        <f t="shared" si="0"/>
        <v>370755.70530686196</v>
      </c>
      <c r="O9" s="38">
        <f>O8</f>
        <v>31716.499659540223</v>
      </c>
      <c r="P9" s="41">
        <f>P8</f>
        <v>38464.537155231519</v>
      </c>
      <c r="Q9" s="41">
        <f>Q8</f>
        <v>29002.941461635994</v>
      </c>
      <c r="R9" s="41">
        <f>R8</f>
        <v>29763.084835857106</v>
      </c>
      <c r="S9" s="41">
        <f>S8</f>
        <v>25529.469758053878</v>
      </c>
      <c r="T9" s="39">
        <f>G9</f>
        <v>32908.637442481922</v>
      </c>
      <c r="U9" s="40">
        <v>0</v>
      </c>
      <c r="V9" s="40">
        <v>0</v>
      </c>
      <c r="W9" s="40">
        <v>0</v>
      </c>
      <c r="X9" s="40">
        <v>0</v>
      </c>
      <c r="Y9" s="40">
        <v>0</v>
      </c>
      <c r="Z9" s="40">
        <v>0</v>
      </c>
      <c r="AA9" s="40">
        <v>0</v>
      </c>
      <c r="AB9" s="40">
        <v>0</v>
      </c>
      <c r="AC9" s="40">
        <v>0</v>
      </c>
      <c r="AD9" s="40">
        <v>0</v>
      </c>
      <c r="AE9" s="40">
        <v>0</v>
      </c>
      <c r="AF9" s="40">
        <v>0</v>
      </c>
      <c r="AG9" s="40">
        <v>0</v>
      </c>
      <c r="AH9" s="40">
        <v>0</v>
      </c>
      <c r="AI9" s="40">
        <v>0</v>
      </c>
      <c r="AJ9" s="40">
        <v>0</v>
      </c>
      <c r="AK9" s="40">
        <v>0</v>
      </c>
      <c r="AL9" s="40">
        <v>0</v>
      </c>
      <c r="AM9" s="40">
        <v>0</v>
      </c>
      <c r="AN9" s="40">
        <v>0</v>
      </c>
      <c r="AO9" s="40">
        <v>0</v>
      </c>
      <c r="AP9" s="40">
        <v>0</v>
      </c>
      <c r="AQ9" s="40">
        <v>0</v>
      </c>
      <c r="AR9" s="40">
        <v>0</v>
      </c>
      <c r="AS9" s="40">
        <v>0</v>
      </c>
      <c r="AT9" s="40">
        <v>0</v>
      </c>
      <c r="AU9" s="40">
        <v>0</v>
      </c>
      <c r="AV9" s="40">
        <v>0</v>
      </c>
      <c r="AW9" s="40">
        <v>0</v>
      </c>
      <c r="AX9" s="40">
        <v>0</v>
      </c>
      <c r="AY9" s="40">
        <v>0</v>
      </c>
      <c r="AZ9" s="40">
        <v>0</v>
      </c>
      <c r="BA9" s="40">
        <v>0</v>
      </c>
      <c r="BB9" s="40">
        <v>0</v>
      </c>
      <c r="BC9" s="40">
        <v>0</v>
      </c>
      <c r="BD9" s="40">
        <v>0</v>
      </c>
      <c r="BE9" s="40">
        <v>0</v>
      </c>
      <c r="BF9" s="40">
        <v>0</v>
      </c>
      <c r="BG9" s="40">
        <v>0</v>
      </c>
      <c r="BH9" s="40">
        <v>0</v>
      </c>
      <c r="BI9" s="40">
        <v>0</v>
      </c>
      <c r="BJ9" s="40">
        <v>0</v>
      </c>
      <c r="BK9" s="40">
        <v>0</v>
      </c>
      <c r="BL9" s="40">
        <v>0</v>
      </c>
      <c r="BM9" s="40">
        <v>0</v>
      </c>
      <c r="BN9" s="40">
        <v>0</v>
      </c>
      <c r="BO9" s="40">
        <v>0</v>
      </c>
      <c r="BP9" s="40">
        <v>0</v>
      </c>
      <c r="BQ9" s="40">
        <v>0</v>
      </c>
      <c r="BR9" s="40">
        <v>0</v>
      </c>
      <c r="BS9" s="40">
        <v>0</v>
      </c>
      <c r="BT9" s="40">
        <v>0</v>
      </c>
      <c r="BU9" s="40">
        <v>0</v>
      </c>
      <c r="BV9" s="40">
        <v>0</v>
      </c>
      <c r="BW9" s="40">
        <v>0</v>
      </c>
      <c r="BX9" s="39">
        <f t="shared" si="1"/>
        <v>882282.72334124905</v>
      </c>
      <c r="BZ9" s="33"/>
      <c r="CA9" s="28">
        <v>1</v>
      </c>
      <c r="CF9" s="452" t="s">
        <v>225</v>
      </c>
      <c r="CG9" s="452"/>
      <c r="CH9" s="452"/>
      <c r="CX9" s="37"/>
      <c r="CY9" s="28"/>
      <c r="DX9" s="43">
        <v>2000</v>
      </c>
      <c r="DY9" s="32">
        <f>SUMPRODUCT((Scenarios!$BS$4:$BS$204)*(Scenarios!$A$4:$A$204='SDF-UR-Trans'!DX9)*(Scenarios!$B$4:$B$204='Scenario_selection&amp;Results'!$D$5))</f>
        <v>37.9848</v>
      </c>
      <c r="DZ9" s="32"/>
      <c r="EA9" s="32">
        <f t="shared" ref="EA9:EA40" si="3">MMULT(I4:BW4,$DY$3:$DY$69)/SUM(I4:BW4)</f>
        <v>37.984800000000007</v>
      </c>
      <c r="EC9" s="32">
        <f>EA9</f>
        <v>37.984800000000007</v>
      </c>
      <c r="EG9" s="43">
        <v>2000</v>
      </c>
      <c r="EH9" s="32">
        <f>SUMPRODUCT((Scenarios!$BY$4:$BY$204)*(Scenarios!$A$4:$A$204='SDF-UR-Trans'!DX9)*(Scenarios!$B$4:$B$204='Scenario_selection&amp;Results'!$D$5))</f>
        <v>85.131100000000004</v>
      </c>
      <c r="EI9" s="32"/>
      <c r="EJ9" s="32">
        <f>MMULT(I4:BW4,$EH$3:$EH$69)/SUM(I4:BW4)</f>
        <v>85.131100000000004</v>
      </c>
      <c r="EL9" s="32">
        <f>EJ9</f>
        <v>85.131100000000004</v>
      </c>
      <c r="EN9" s="33"/>
      <c r="EO9" s="33"/>
    </row>
    <row r="10" spans="1:145" x14ac:dyDescent="0.3">
      <c r="A10" s="81">
        <v>0.45628509224246588</v>
      </c>
      <c r="B10" s="256" cm="1">
        <f t="array" ref="B10">SUMPRODUCT((Scenarios!$A$4:$A$204='SDF-UR-North'!E10)*(Scenarios!$B$4:$B$204='Scenario_selection&amp;Results'!$D$2)*Scenarios!$M$4:$M$204)/100000</f>
        <v>0.26564827600000002</v>
      </c>
      <c r="C10" s="256">
        <f>SUMPRODUCT((Scenarios!$A$4:$A$204='SDF-UR-Trans'!E10)*(Scenarios!$B$4:$B$204='Scenario_selection&amp;Results'!$D$2)*Scenarios!$S$4:$S$204)</f>
        <v>33.65716919027939</v>
      </c>
      <c r="D10" s="21">
        <f t="shared" ref="D10:D64" si="4">C10*B10*100000</f>
        <v>894096.89704380371</v>
      </c>
      <c r="E10" s="28">
        <v>2006</v>
      </c>
      <c r="F10" s="34">
        <f>SUMPRODUCT((Scenarios!$A$4:$A$204='SDF-UR-North'!H10)*(Scenarios!$B$4:$B$204='Scenario_selection&amp;Results'!$D$3)*Scenarios!$Z$4:$Z$204)</f>
        <v>30</v>
      </c>
      <c r="G10" s="33">
        <f t="shared" si="2"/>
        <v>31085.501192486154</v>
      </c>
      <c r="H10" s="58">
        <v>2006</v>
      </c>
      <c r="I10" s="36">
        <f t="shared" si="0"/>
        <v>3604.1089636519396</v>
      </c>
      <c r="J10" s="36">
        <f t="shared" si="0"/>
        <v>3336.2908036587005</v>
      </c>
      <c r="K10" s="36">
        <f t="shared" si="0"/>
        <v>11337.261164121253</v>
      </c>
      <c r="L10" s="36">
        <f t="shared" si="0"/>
        <v>48578.825366747784</v>
      </c>
      <c r="M10" s="36">
        <f t="shared" si="0"/>
        <v>240576.8181613996</v>
      </c>
      <c r="N10" s="36">
        <f t="shared" si="0"/>
        <v>368256.36333126272</v>
      </c>
      <c r="O10" s="36">
        <f t="shared" si="0"/>
        <v>31653.057407215088</v>
      </c>
      <c r="P10" s="41">
        <f>P9</f>
        <v>38464.537155231519</v>
      </c>
      <c r="Q10" s="41">
        <f>Q9</f>
        <v>29002.941461635994</v>
      </c>
      <c r="R10" s="41">
        <f>R9</f>
        <v>29763.084835857106</v>
      </c>
      <c r="S10" s="41">
        <f>S9</f>
        <v>25529.469758053878</v>
      </c>
      <c r="T10" s="41">
        <f>T9</f>
        <v>32908.637442481922</v>
      </c>
      <c r="U10" s="39">
        <f>G10</f>
        <v>31085.501192486154</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c r="BE10" s="40">
        <v>0</v>
      </c>
      <c r="BF10" s="40">
        <v>0</v>
      </c>
      <c r="BG10" s="40">
        <v>0</v>
      </c>
      <c r="BH10" s="40">
        <v>0</v>
      </c>
      <c r="BI10" s="40">
        <v>0</v>
      </c>
      <c r="BJ10" s="40">
        <v>0</v>
      </c>
      <c r="BK10" s="40">
        <v>0</v>
      </c>
      <c r="BL10" s="40">
        <v>0</v>
      </c>
      <c r="BM10" s="40">
        <v>0</v>
      </c>
      <c r="BN10" s="40">
        <v>0</v>
      </c>
      <c r="BO10" s="40">
        <v>0</v>
      </c>
      <c r="BP10" s="40">
        <v>0</v>
      </c>
      <c r="BQ10" s="40">
        <v>0</v>
      </c>
      <c r="BR10" s="40">
        <v>0</v>
      </c>
      <c r="BS10" s="40">
        <v>0</v>
      </c>
      <c r="BT10" s="40">
        <v>0</v>
      </c>
      <c r="BU10" s="40">
        <v>0</v>
      </c>
      <c r="BV10" s="40">
        <v>0</v>
      </c>
      <c r="BW10" s="40">
        <v>0</v>
      </c>
      <c r="BX10" s="39">
        <f t="shared" si="1"/>
        <v>894096.89704380382</v>
      </c>
      <c r="BZ10" s="33"/>
      <c r="CA10" s="28">
        <v>1</v>
      </c>
      <c r="CF10" s="452"/>
      <c r="CG10" s="452"/>
      <c r="CH10" s="452"/>
      <c r="CX10" s="37"/>
      <c r="CY10" s="28"/>
      <c r="DX10" s="43">
        <v>2001</v>
      </c>
      <c r="DY10" s="32">
        <f>SUMPRODUCT((Scenarios!$BS$4:$BS$204)*(Scenarios!$A$4:$A$204='SDF-UR-Trans'!DX10)*(Scenarios!$B$4:$B$204='Scenario_selection&amp;Results'!$D$5))</f>
        <v>37.9848</v>
      </c>
      <c r="DZ10" s="32"/>
      <c r="EA10" s="32">
        <f t="shared" si="3"/>
        <v>37.9848</v>
      </c>
      <c r="EC10" s="32">
        <f t="shared" ref="EC10:EC26" si="5">EA10</f>
        <v>37.9848</v>
      </c>
      <c r="EG10" s="43">
        <v>2001</v>
      </c>
      <c r="EH10" s="32">
        <f>SUMPRODUCT((Scenarios!$BY$4:$BY$204)*(Scenarios!$A$4:$A$204='SDF-UR-Trans'!DX10)*(Scenarios!$B$4:$B$204='Scenario_selection&amp;Results'!$D$5))</f>
        <v>85.131100000000004</v>
      </c>
      <c r="EI10" s="32"/>
      <c r="EJ10" s="32">
        <f t="shared" ref="EJ10:EJ69" si="6">MMULT(I5:BW5,$EH$3:$EH$69)/SUM(I5:BW5)</f>
        <v>85.131100000000018</v>
      </c>
      <c r="EL10" s="32">
        <f t="shared" ref="EL10:EL26" si="7">EJ10</f>
        <v>85.131100000000018</v>
      </c>
      <c r="EO10" s="33"/>
    </row>
    <row r="11" spans="1:145" x14ac:dyDescent="0.3">
      <c r="A11" s="81">
        <v>0.47028347103665497</v>
      </c>
      <c r="B11" s="256" cm="1">
        <f t="array" ref="B11">SUMPRODUCT((Scenarios!$A$4:$A$204='SDF-UR-North'!E11)*(Scenarios!$B$4:$B$204='Scenario_selection&amp;Results'!$D$2)*Scenarios!$M$4:$M$204)/100000</f>
        <v>0.26081085100000001</v>
      </c>
      <c r="C11" s="256">
        <f>SUMPRODUCT((Scenarios!$A$4:$A$204='SDF-UR-Trans'!E11)*(Scenarios!$B$4:$B$204='Scenario_selection&amp;Results'!$D$2)*Scenarios!$S$4:$S$204)</f>
        <v>34.514116192794987</v>
      </c>
      <c r="D11" s="21">
        <f t="shared" si="4"/>
        <v>900165.60157557402</v>
      </c>
      <c r="E11" s="28">
        <v>2007</v>
      </c>
      <c r="F11" s="34">
        <f>SUMPRODUCT((Scenarios!$A$4:$A$204='SDF-UR-North'!H11)*(Scenarios!$B$4:$B$204='Scenario_selection&amp;Results'!$D$3)*Scenarios!$Z$4:$Z$204)</f>
        <v>30</v>
      </c>
      <c r="G11" s="33">
        <f t="shared" si="2"/>
        <v>25798.392362333343</v>
      </c>
      <c r="H11" s="58">
        <v>2007</v>
      </c>
      <c r="I11" s="36">
        <f t="shared" si="0"/>
        <v>2547.504422846906</v>
      </c>
      <c r="J11" s="36">
        <f t="shared" si="0"/>
        <v>2584.9544032660829</v>
      </c>
      <c r="K11" s="36">
        <f t="shared" si="0"/>
        <v>9576.7213475159551</v>
      </c>
      <c r="L11" s="36">
        <f t="shared" si="0"/>
        <v>44266.93576849893</v>
      </c>
      <c r="M11" s="36">
        <f t="shared" si="0"/>
        <v>231891.86697372611</v>
      </c>
      <c r="N11" s="36">
        <f t="shared" si="0"/>
        <v>365249.5721420428</v>
      </c>
      <c r="O11" s="36">
        <f t="shared" si="0"/>
        <v>31572.42260559358</v>
      </c>
      <c r="P11" s="40">
        <f t="shared" si="0"/>
        <v>38387.596859235215</v>
      </c>
      <c r="Q11" s="41">
        <f>Q10</f>
        <v>29002.941461635994</v>
      </c>
      <c r="R11" s="41">
        <f>R10</f>
        <v>29763.084835857106</v>
      </c>
      <c r="S11" s="41">
        <f>S10</f>
        <v>25529.469758053878</v>
      </c>
      <c r="T11" s="41">
        <f>T10</f>
        <v>32908.637442481922</v>
      </c>
      <c r="U11" s="41">
        <f>U10</f>
        <v>31085.501192486154</v>
      </c>
      <c r="V11" s="39">
        <f>G11</f>
        <v>25798.392362333343</v>
      </c>
      <c r="W11" s="40">
        <v>0</v>
      </c>
      <c r="X11" s="44">
        <v>0</v>
      </c>
      <c r="Y11" s="40">
        <v>0</v>
      </c>
      <c r="Z11" s="40">
        <v>0</v>
      </c>
      <c r="AA11" s="40">
        <v>0</v>
      </c>
      <c r="AB11" s="40">
        <v>0</v>
      </c>
      <c r="AC11" s="40">
        <v>0</v>
      </c>
      <c r="AD11" s="40">
        <v>0</v>
      </c>
      <c r="AE11" s="40">
        <v>0</v>
      </c>
      <c r="AF11" s="40">
        <v>0</v>
      </c>
      <c r="AG11" s="40">
        <v>0</v>
      </c>
      <c r="AH11" s="40">
        <v>0</v>
      </c>
      <c r="AI11" s="40">
        <v>0</v>
      </c>
      <c r="AJ11" s="40">
        <v>0</v>
      </c>
      <c r="AK11" s="40">
        <v>0</v>
      </c>
      <c r="AL11" s="40">
        <v>0</v>
      </c>
      <c r="AM11" s="40">
        <v>0</v>
      </c>
      <c r="AN11" s="40">
        <v>0</v>
      </c>
      <c r="AO11" s="40">
        <v>0</v>
      </c>
      <c r="AP11" s="40">
        <v>0</v>
      </c>
      <c r="AQ11" s="40">
        <v>0</v>
      </c>
      <c r="AR11" s="40">
        <v>0</v>
      </c>
      <c r="AS11" s="40">
        <v>0</v>
      </c>
      <c r="AT11" s="40">
        <v>0</v>
      </c>
      <c r="AU11" s="40">
        <v>0</v>
      </c>
      <c r="AV11" s="40">
        <v>0</v>
      </c>
      <c r="AW11" s="40">
        <v>0</v>
      </c>
      <c r="AX11" s="40">
        <v>0</v>
      </c>
      <c r="AY11" s="40">
        <v>0</v>
      </c>
      <c r="AZ11" s="40">
        <v>0</v>
      </c>
      <c r="BA11" s="40">
        <v>0</v>
      </c>
      <c r="BB11" s="40">
        <v>0</v>
      </c>
      <c r="BC11" s="40">
        <v>0</v>
      </c>
      <c r="BD11" s="40">
        <v>0</v>
      </c>
      <c r="BE11" s="40">
        <v>0</v>
      </c>
      <c r="BF11" s="40">
        <v>0</v>
      </c>
      <c r="BG11" s="40">
        <v>0</v>
      </c>
      <c r="BH11" s="40">
        <v>0</v>
      </c>
      <c r="BI11" s="40">
        <v>0</v>
      </c>
      <c r="BJ11" s="40">
        <v>0</v>
      </c>
      <c r="BK11" s="40">
        <v>0</v>
      </c>
      <c r="BL11" s="40">
        <v>0</v>
      </c>
      <c r="BM11" s="40">
        <v>0</v>
      </c>
      <c r="BN11" s="40">
        <v>0</v>
      </c>
      <c r="BO11" s="40">
        <v>0</v>
      </c>
      <c r="BP11" s="40">
        <v>0</v>
      </c>
      <c r="BQ11" s="40">
        <v>0</v>
      </c>
      <c r="BR11" s="40">
        <v>0</v>
      </c>
      <c r="BS11" s="40">
        <v>0</v>
      </c>
      <c r="BT11" s="40">
        <v>0</v>
      </c>
      <c r="BU11" s="40">
        <v>0</v>
      </c>
      <c r="BV11" s="40">
        <v>0</v>
      </c>
      <c r="BW11" s="40">
        <v>0</v>
      </c>
      <c r="BX11" s="39">
        <f t="shared" si="1"/>
        <v>900165.60157557402</v>
      </c>
      <c r="BZ11" s="33"/>
      <c r="CA11" s="28">
        <v>1</v>
      </c>
      <c r="CF11" s="453">
        <v>10</v>
      </c>
      <c r="CG11" s="454"/>
      <c r="CX11" s="37"/>
      <c r="CY11" s="28"/>
      <c r="DX11" s="43">
        <v>2002</v>
      </c>
      <c r="DY11" s="32">
        <f>SUMPRODUCT((Scenarios!$BS$4:$BS$204)*(Scenarios!$A$4:$A$204='SDF-UR-Trans'!DX11)*(Scenarios!$B$4:$B$204='Scenario_selection&amp;Results'!$D$5))</f>
        <v>37.9848</v>
      </c>
      <c r="DZ11" s="32"/>
      <c r="EA11" s="32">
        <f t="shared" si="3"/>
        <v>37.984799999999993</v>
      </c>
      <c r="EC11" s="32">
        <f t="shared" si="5"/>
        <v>37.984799999999993</v>
      </c>
      <c r="EG11" s="43">
        <v>2002</v>
      </c>
      <c r="EH11" s="32">
        <f>SUMPRODUCT((Scenarios!$BY$4:$BY$204)*(Scenarios!$A$4:$A$204='SDF-UR-Trans'!DX11)*(Scenarios!$B$4:$B$204='Scenario_selection&amp;Results'!$D$5))</f>
        <v>85.131100000000004</v>
      </c>
      <c r="EI11" s="32"/>
      <c r="EJ11" s="32">
        <f t="shared" si="6"/>
        <v>85.131099999999989</v>
      </c>
      <c r="EL11" s="32">
        <f t="shared" si="7"/>
        <v>85.131099999999989</v>
      </c>
      <c r="EO11" s="33"/>
    </row>
    <row r="12" spans="1:145" x14ac:dyDescent="0.3">
      <c r="A12" s="81">
        <v>0.48419093447125316</v>
      </c>
      <c r="B12" s="256" cm="1">
        <f t="array" ref="B12">SUMPRODUCT((Scenarios!$A$4:$A$204='SDF-UR-North'!E12)*(Scenarios!$B$4:$B$204='Scenario_selection&amp;Results'!$D$2)*Scenarios!$M$4:$M$204)/100000</f>
        <v>0.25566310899999994</v>
      </c>
      <c r="C12" s="256">
        <f>SUMPRODUCT((Scenarios!$A$4:$A$204='SDF-UR-Trans'!E12)*(Scenarios!$B$4:$B$204='Scenario_selection&amp;Results'!$D$2)*Scenarios!$S$4:$S$204)</f>
        <v>35.447638716835755</v>
      </c>
      <c r="D12" s="21">
        <f t="shared" si="4"/>
        <v>906265.35210549971</v>
      </c>
      <c r="E12" s="28">
        <v>2008</v>
      </c>
      <c r="F12" s="34">
        <f>SUMPRODUCT((Scenarios!$A$4:$A$204='SDF-UR-North'!H12)*(Scenarios!$B$4:$B$204='Scenario_selection&amp;Results'!$D$3)*Scenarios!$Z$4:$Z$204)</f>
        <v>30</v>
      </c>
      <c r="G12" s="33">
        <f t="shared" si="2"/>
        <v>26422.163984823157</v>
      </c>
      <c r="H12" s="58">
        <v>2008</v>
      </c>
      <c r="I12" s="36">
        <f t="shared" si="0"/>
        <v>1783.872382851185</v>
      </c>
      <c r="J12" s="36">
        <f t="shared" si="0"/>
        <v>1984.8877321043321</v>
      </c>
      <c r="K12" s="36">
        <f t="shared" si="0"/>
        <v>8022.8886594410505</v>
      </c>
      <c r="L12" s="36">
        <f t="shared" si="0"/>
        <v>40061.419519894858</v>
      </c>
      <c r="M12" s="36">
        <f t="shared" si="0"/>
        <v>222531.08055471958</v>
      </c>
      <c r="N12" s="36">
        <f t="shared" si="0"/>
        <v>361668.26538524631</v>
      </c>
      <c r="O12" s="36">
        <f t="shared" si="0"/>
        <v>31470.955069677148</v>
      </c>
      <c r="P12" s="40">
        <f t="shared" si="0"/>
        <v>38289.806108166558</v>
      </c>
      <c r="Q12" s="40">
        <f t="shared" si="0"/>
        <v>28944.92711736308</v>
      </c>
      <c r="R12" s="41">
        <f>R11</f>
        <v>29763.084835857106</v>
      </c>
      <c r="S12" s="41">
        <f>S11</f>
        <v>25529.469758053878</v>
      </c>
      <c r="T12" s="41">
        <f>T11</f>
        <v>32908.637442481922</v>
      </c>
      <c r="U12" s="41">
        <f>U11</f>
        <v>31085.501192486154</v>
      </c>
      <c r="V12" s="41">
        <f>V11</f>
        <v>25798.392362333343</v>
      </c>
      <c r="W12" s="39">
        <f>G12</f>
        <v>26422.163984823157</v>
      </c>
      <c r="X12" s="40">
        <v>0</v>
      </c>
      <c r="Y12" s="40">
        <v>0</v>
      </c>
      <c r="Z12" s="40">
        <v>0</v>
      </c>
      <c r="AA12" s="40">
        <v>0</v>
      </c>
      <c r="AB12" s="40">
        <v>0</v>
      </c>
      <c r="AC12" s="40">
        <v>0</v>
      </c>
      <c r="AD12" s="40">
        <v>0</v>
      </c>
      <c r="AE12" s="40">
        <v>0</v>
      </c>
      <c r="AF12" s="40">
        <v>0</v>
      </c>
      <c r="AG12" s="40">
        <v>0</v>
      </c>
      <c r="AH12" s="40">
        <v>0</v>
      </c>
      <c r="AI12" s="40">
        <v>0</v>
      </c>
      <c r="AJ12" s="40">
        <v>0</v>
      </c>
      <c r="AK12" s="40">
        <v>0</v>
      </c>
      <c r="AL12" s="40">
        <v>0</v>
      </c>
      <c r="AM12" s="40">
        <v>0</v>
      </c>
      <c r="AN12" s="40">
        <v>0</v>
      </c>
      <c r="AO12" s="40">
        <v>0</v>
      </c>
      <c r="AP12" s="40">
        <v>0</v>
      </c>
      <c r="AQ12" s="40">
        <v>0</v>
      </c>
      <c r="AR12" s="40">
        <v>0</v>
      </c>
      <c r="AS12" s="40">
        <v>0</v>
      </c>
      <c r="AT12" s="40">
        <v>0</v>
      </c>
      <c r="AU12" s="40">
        <v>0</v>
      </c>
      <c r="AV12" s="40">
        <v>0</v>
      </c>
      <c r="AW12" s="40">
        <v>0</v>
      </c>
      <c r="AX12" s="40">
        <v>0</v>
      </c>
      <c r="AY12" s="40">
        <v>0</v>
      </c>
      <c r="AZ12" s="40">
        <v>0</v>
      </c>
      <c r="BA12" s="40">
        <v>0</v>
      </c>
      <c r="BB12" s="40">
        <v>0</v>
      </c>
      <c r="BC12" s="40">
        <v>0</v>
      </c>
      <c r="BD12" s="40">
        <v>0</v>
      </c>
      <c r="BE12" s="40">
        <v>0</v>
      </c>
      <c r="BF12" s="40">
        <v>0</v>
      </c>
      <c r="BG12" s="40">
        <v>0</v>
      </c>
      <c r="BH12" s="40">
        <v>0</v>
      </c>
      <c r="BI12" s="40">
        <v>0</v>
      </c>
      <c r="BJ12" s="40">
        <v>0</v>
      </c>
      <c r="BK12" s="40">
        <v>0</v>
      </c>
      <c r="BL12" s="40">
        <v>0</v>
      </c>
      <c r="BM12" s="40">
        <v>0</v>
      </c>
      <c r="BN12" s="40">
        <v>0</v>
      </c>
      <c r="BO12" s="40">
        <v>0</v>
      </c>
      <c r="BP12" s="40">
        <v>0</v>
      </c>
      <c r="BQ12" s="40">
        <v>0</v>
      </c>
      <c r="BR12" s="40">
        <v>0</v>
      </c>
      <c r="BS12" s="40">
        <v>0</v>
      </c>
      <c r="BT12" s="40">
        <v>0</v>
      </c>
      <c r="BU12" s="40">
        <v>0</v>
      </c>
      <c r="BV12" s="40">
        <v>0</v>
      </c>
      <c r="BW12" s="40">
        <v>0</v>
      </c>
      <c r="BX12" s="39">
        <f t="shared" si="1"/>
        <v>906265.35210549983</v>
      </c>
      <c r="BZ12" s="33"/>
      <c r="CA12" s="28">
        <v>1</v>
      </c>
      <c r="CX12" s="37"/>
      <c r="CY12" s="28"/>
      <c r="DX12" s="43">
        <v>2003</v>
      </c>
      <c r="DY12" s="32">
        <f>SUMPRODUCT((Scenarios!$BS$4:$BS$204)*(Scenarios!$A$4:$A$204='SDF-UR-Trans'!DX12)*(Scenarios!$B$4:$B$204='Scenario_selection&amp;Results'!$D$5))</f>
        <v>37.9848</v>
      </c>
      <c r="DZ12" s="32"/>
      <c r="EA12" s="32">
        <f t="shared" si="3"/>
        <v>37.984799999999986</v>
      </c>
      <c r="EC12" s="32">
        <f t="shared" si="5"/>
        <v>37.984799999999986</v>
      </c>
      <c r="EG12" s="43">
        <v>2003</v>
      </c>
      <c r="EH12" s="32">
        <f>SUMPRODUCT((Scenarios!$BY$4:$BY$204)*(Scenarios!$A$4:$A$204='SDF-UR-Trans'!DX12)*(Scenarios!$B$4:$B$204='Scenario_selection&amp;Results'!$D$5))</f>
        <v>85.131100000000004</v>
      </c>
      <c r="EI12" s="32"/>
      <c r="EJ12" s="32">
        <f t="shared" si="6"/>
        <v>85.131099999999989</v>
      </c>
      <c r="EL12" s="32">
        <f t="shared" si="7"/>
        <v>85.131099999999989</v>
      </c>
      <c r="EO12" s="33"/>
    </row>
    <row r="13" spans="1:145" x14ac:dyDescent="0.3">
      <c r="A13" s="81">
        <v>0.4959158806805361</v>
      </c>
      <c r="B13" s="256" cm="1">
        <f t="array" ref="B13">SUMPRODUCT((Scenarios!$A$4:$A$204='SDF-UR-North'!E13)*(Scenarios!$B$4:$B$204='Scenario_selection&amp;Results'!$D$2)*Scenarios!$M$4:$M$204)/100000</f>
        <v>0.25137742299999999</v>
      </c>
      <c r="C13" s="256">
        <f>SUMPRODUCT((Scenarios!$A$4:$A$204='SDF-UR-Trans'!E13)*(Scenarios!$B$4:$B$204='Scenario_selection&amp;Results'!$D$2)*Scenarios!$S$4:$S$204)</f>
        <v>36.618703765742232</v>
      </c>
      <c r="D13" s="21">
        <f t="shared" si="4"/>
        <v>920511.53862326767</v>
      </c>
      <c r="E13" s="28">
        <v>2009</v>
      </c>
      <c r="F13" s="34">
        <f>SUMPRODUCT((Scenarios!$A$4:$A$204='SDF-UR-North'!H13)*(Scenarios!$B$4:$B$204='Scenario_selection&amp;Results'!$D$3)*Scenarios!$Z$4:$Z$204)</f>
        <v>30</v>
      </c>
      <c r="G13" s="33">
        <f t="shared" si="2"/>
        <v>35280.665438983269</v>
      </c>
      <c r="H13" s="58">
        <v>2009</v>
      </c>
      <c r="I13" s="36">
        <f t="shared" si="0"/>
        <v>1237.4651183683325</v>
      </c>
      <c r="J13" s="36">
        <f t="shared" si="0"/>
        <v>1510.3997188963995</v>
      </c>
      <c r="K13" s="36">
        <f t="shared" si="0"/>
        <v>6665.1276735453775</v>
      </c>
      <c r="L13" s="36">
        <f t="shared" si="0"/>
        <v>36000.431850278277</v>
      </c>
      <c r="M13" s="36">
        <f t="shared" si="0"/>
        <v>212542.17371415434</v>
      </c>
      <c r="N13" s="36">
        <f t="shared" si="0"/>
        <v>357445.0771116878</v>
      </c>
      <c r="O13" s="36">
        <f t="shared" si="0"/>
        <v>31344.541885742001</v>
      </c>
      <c r="P13" s="40">
        <f t="shared" si="0"/>
        <v>38166.750227246441</v>
      </c>
      <c r="Q13" s="40">
        <f t="shared" si="0"/>
        <v>28871.191161116225</v>
      </c>
      <c r="R13" s="40">
        <f t="shared" si="0"/>
        <v>29703.549983070698</v>
      </c>
      <c r="S13" s="41">
        <f>S12</f>
        <v>25529.469758053878</v>
      </c>
      <c r="T13" s="41">
        <f>T12</f>
        <v>32908.637442481922</v>
      </c>
      <c r="U13" s="41">
        <f>U12</f>
        <v>31085.501192486154</v>
      </c>
      <c r="V13" s="41">
        <f>V12</f>
        <v>25798.392362333343</v>
      </c>
      <c r="W13" s="41">
        <f>W12</f>
        <v>26422.163984823157</v>
      </c>
      <c r="X13" s="39">
        <f>G13</f>
        <v>35280.665438983269</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c r="BE13" s="40">
        <v>0</v>
      </c>
      <c r="BF13" s="40">
        <v>0</v>
      </c>
      <c r="BG13" s="40">
        <v>0</v>
      </c>
      <c r="BH13" s="40">
        <v>0</v>
      </c>
      <c r="BI13" s="40">
        <v>0</v>
      </c>
      <c r="BJ13" s="40">
        <v>0</v>
      </c>
      <c r="BK13" s="40">
        <v>0</v>
      </c>
      <c r="BL13" s="40">
        <v>0</v>
      </c>
      <c r="BM13" s="40">
        <v>0</v>
      </c>
      <c r="BN13" s="40">
        <v>0</v>
      </c>
      <c r="BO13" s="40">
        <v>0</v>
      </c>
      <c r="BP13" s="40">
        <v>0</v>
      </c>
      <c r="BQ13" s="40">
        <v>0</v>
      </c>
      <c r="BR13" s="40">
        <v>0</v>
      </c>
      <c r="BS13" s="40">
        <v>0</v>
      </c>
      <c r="BT13" s="40">
        <v>0</v>
      </c>
      <c r="BU13" s="40">
        <v>0</v>
      </c>
      <c r="BV13" s="40">
        <v>0</v>
      </c>
      <c r="BW13" s="40">
        <v>0</v>
      </c>
      <c r="BX13" s="39">
        <f t="shared" si="1"/>
        <v>920511.53862326755</v>
      </c>
      <c r="BZ13" s="33"/>
      <c r="CA13" s="28">
        <v>1</v>
      </c>
      <c r="CX13" s="37"/>
      <c r="CY13" s="28"/>
      <c r="DX13" s="43">
        <v>2004</v>
      </c>
      <c r="DY13" s="32">
        <f>SUMPRODUCT((Scenarios!$BS$4:$BS$204)*(Scenarios!$A$4:$A$204='SDF-UR-Trans'!DX13)*(Scenarios!$B$4:$B$204='Scenario_selection&amp;Results'!$D$5))</f>
        <v>37.9848</v>
      </c>
      <c r="DZ13" s="32"/>
      <c r="EA13" s="32">
        <f t="shared" si="3"/>
        <v>37.984799999999993</v>
      </c>
      <c r="EC13" s="32">
        <f t="shared" si="5"/>
        <v>37.984799999999993</v>
      </c>
      <c r="EG13" s="43">
        <v>2004</v>
      </c>
      <c r="EH13" s="32">
        <f>SUMPRODUCT((Scenarios!$BY$4:$BY$204)*(Scenarios!$A$4:$A$204='SDF-UR-Trans'!DX13)*(Scenarios!$B$4:$B$204='Scenario_selection&amp;Results'!$D$5))</f>
        <v>85.131100000000004</v>
      </c>
      <c r="EI13" s="32"/>
      <c r="EJ13" s="32">
        <f t="shared" si="6"/>
        <v>85.131099999999989</v>
      </c>
      <c r="EL13" s="32">
        <f t="shared" si="7"/>
        <v>85.131099999999989</v>
      </c>
      <c r="EO13" s="33"/>
    </row>
    <row r="14" spans="1:145" x14ac:dyDescent="0.3">
      <c r="A14" s="81">
        <v>0.51774402545829057</v>
      </c>
      <c r="B14" s="256" cm="1">
        <f t="array" ref="B14">SUMPRODUCT((Scenarios!$A$4:$A$204='SDF-UR-North'!E14)*(Scenarios!$B$4:$B$204='Scenario_selection&amp;Results'!$D$2)*Scenarios!$M$4:$M$204)/100000</f>
        <v>0.24104142499999998</v>
      </c>
      <c r="C14" s="256">
        <f>SUMPRODUCT((Scenarios!$A$4:$A$204='SDF-UR-Trans'!E14)*(Scenarios!$B$4:$B$204='Scenario_selection&amp;Results'!$D$2)*Scenarios!$S$4:$S$204)</f>
        <v>38.059485630862319</v>
      </c>
      <c r="D14" s="21">
        <f t="shared" si="4"/>
        <v>917391.26512300759</v>
      </c>
      <c r="E14" s="28">
        <v>2010</v>
      </c>
      <c r="F14" s="34">
        <f>SUMPRODUCT((Scenarios!$A$4:$A$204='SDF-UR-North'!H14)*(Scenarios!$B$4:$B$204='Scenario_selection&amp;Results'!$D$3)*Scenarios!$Z$4:$Z$204)</f>
        <v>30</v>
      </c>
      <c r="G14" s="33">
        <f t="shared" si="2"/>
        <v>18707.910127566913</v>
      </c>
      <c r="H14" s="58">
        <v>2010</v>
      </c>
      <c r="I14" s="36">
        <f t="shared" si="0"/>
        <v>850.37735764116269</v>
      </c>
      <c r="J14" s="36">
        <f t="shared" si="0"/>
        <v>1138.9400666582535</v>
      </c>
      <c r="K14" s="36">
        <f t="shared" si="0"/>
        <v>5490.4923225171333</v>
      </c>
      <c r="L14" s="36">
        <f t="shared" si="0"/>
        <v>32117.992329109427</v>
      </c>
      <c r="M14" s="36">
        <f t="shared" si="0"/>
        <v>201988.97145462784</v>
      </c>
      <c r="N14" s="36">
        <f t="shared" si="0"/>
        <v>352514.47414628975</v>
      </c>
      <c r="O14" s="36">
        <f t="shared" si="0"/>
        <v>31188.615974527274</v>
      </c>
      <c r="P14" s="40">
        <f t="shared" si="0"/>
        <v>38013.44123468484</v>
      </c>
      <c r="Q14" s="40">
        <f t="shared" si="0"/>
        <v>28778.404850015359</v>
      </c>
      <c r="R14" s="40">
        <f t="shared" si="0"/>
        <v>29627.881467719202</v>
      </c>
      <c r="S14" s="40">
        <f t="shared" si="0"/>
        <v>25478.403370542535</v>
      </c>
      <c r="T14" s="41">
        <f>T13</f>
        <v>32908.637442481922</v>
      </c>
      <c r="U14" s="41">
        <f>U13</f>
        <v>31085.501192486154</v>
      </c>
      <c r="V14" s="41">
        <f>V13</f>
        <v>25798.392362333343</v>
      </c>
      <c r="W14" s="41">
        <f>W13</f>
        <v>26422.163984823157</v>
      </c>
      <c r="X14" s="41">
        <f>X13</f>
        <v>35280.665438983269</v>
      </c>
      <c r="Y14" s="39">
        <f>G14</f>
        <v>18707.910127566913</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v>
      </c>
      <c r="AV14" s="40">
        <v>0</v>
      </c>
      <c r="AW14" s="40">
        <v>0</v>
      </c>
      <c r="AX14" s="40">
        <v>0</v>
      </c>
      <c r="AY14" s="40">
        <v>0</v>
      </c>
      <c r="AZ14" s="40">
        <v>0</v>
      </c>
      <c r="BA14" s="40">
        <v>0</v>
      </c>
      <c r="BB14" s="40">
        <v>0</v>
      </c>
      <c r="BC14" s="40">
        <v>0</v>
      </c>
      <c r="BD14" s="40">
        <v>0</v>
      </c>
      <c r="BE14" s="40">
        <v>0</v>
      </c>
      <c r="BF14" s="40">
        <v>0</v>
      </c>
      <c r="BG14" s="40">
        <v>0</v>
      </c>
      <c r="BH14" s="40">
        <v>0</v>
      </c>
      <c r="BI14" s="40">
        <v>0</v>
      </c>
      <c r="BJ14" s="40">
        <v>0</v>
      </c>
      <c r="BK14" s="40">
        <v>0</v>
      </c>
      <c r="BL14" s="40">
        <v>0</v>
      </c>
      <c r="BM14" s="40">
        <v>0</v>
      </c>
      <c r="BN14" s="40">
        <v>0</v>
      </c>
      <c r="BO14" s="40">
        <v>0</v>
      </c>
      <c r="BP14" s="40">
        <v>0</v>
      </c>
      <c r="BQ14" s="40">
        <v>0</v>
      </c>
      <c r="BR14" s="40">
        <v>0</v>
      </c>
      <c r="BS14" s="40">
        <v>0</v>
      </c>
      <c r="BT14" s="40">
        <v>0</v>
      </c>
      <c r="BU14" s="40">
        <v>0</v>
      </c>
      <c r="BV14" s="40">
        <v>0</v>
      </c>
      <c r="BW14" s="40">
        <v>0</v>
      </c>
      <c r="BX14" s="39">
        <f t="shared" si="1"/>
        <v>917391.26512300759</v>
      </c>
      <c r="BZ14" s="33"/>
      <c r="CA14" s="28">
        <v>1</v>
      </c>
      <c r="CX14" s="37"/>
      <c r="CY14" s="28"/>
      <c r="DX14" s="43">
        <v>2005</v>
      </c>
      <c r="DY14" s="32">
        <f>SUMPRODUCT((Scenarios!$BS$4:$BS$204)*(Scenarios!$A$4:$A$204='SDF-UR-Trans'!DX14)*(Scenarios!$B$4:$B$204='Scenario_selection&amp;Results'!$D$5))</f>
        <v>37.9848</v>
      </c>
      <c r="DZ14" s="32"/>
      <c r="EA14" s="32">
        <f t="shared" si="3"/>
        <v>37.984799999999993</v>
      </c>
      <c r="EC14" s="32">
        <f t="shared" si="5"/>
        <v>37.984799999999993</v>
      </c>
      <c r="EG14" s="43">
        <v>2005</v>
      </c>
      <c r="EH14" s="32">
        <f>SUMPRODUCT((Scenarios!$BY$4:$BY$204)*(Scenarios!$A$4:$A$204='SDF-UR-Trans'!DX14)*(Scenarios!$B$4:$B$204='Scenario_selection&amp;Results'!$D$5))</f>
        <v>85.131100000000004</v>
      </c>
      <c r="EI14" s="32"/>
      <c r="EJ14" s="32">
        <f t="shared" si="6"/>
        <v>85.131099999999989</v>
      </c>
      <c r="EL14" s="32">
        <f t="shared" si="7"/>
        <v>85.131099999999989</v>
      </c>
      <c r="EO14" s="33"/>
    </row>
    <row r="15" spans="1:145" x14ac:dyDescent="0.3">
      <c r="A15" s="81">
        <v>0.5339762683820064</v>
      </c>
      <c r="B15" s="256" cm="1">
        <f t="array" ref="B15">SUMPRODUCT((Scenarios!$A$4:$A$204='SDF-UR-North'!E15)*(Scenarios!$B$4:$B$204='Scenario_selection&amp;Results'!$D$2)*Scenarios!$M$4:$M$204)/100000</f>
        <v>0.23537766800000004</v>
      </c>
      <c r="C15" s="256">
        <f>SUMPRODUCT((Scenarios!$A$4:$A$204='SDF-UR-Trans'!E15)*(Scenarios!$B$4:$B$204='Scenario_selection&amp;Results'!$D$2)*Scenarios!$S$4:$S$204)</f>
        <v>39.370238919712236</v>
      </c>
      <c r="D15" s="21">
        <f t="shared" si="4"/>
        <v>926687.50255247066</v>
      </c>
      <c r="E15" s="28">
        <v>2011</v>
      </c>
      <c r="F15" s="34">
        <f>SUMPRODUCT((Scenarios!$A$4:$A$204='SDF-UR-North'!H15)*(Scenarios!$B$4:$B$204='Scenario_selection&amp;Results'!$D$3)*Scenarios!$Z$4:$Z$204)</f>
        <v>30</v>
      </c>
      <c r="G15" s="33">
        <f t="shared" si="2"/>
        <v>31995.468652960193</v>
      </c>
      <c r="H15" s="58">
        <v>2011</v>
      </c>
      <c r="I15" s="36">
        <f t="shared" si="0"/>
        <v>578.88158878974195</v>
      </c>
      <c r="J15" s="36">
        <f t="shared" si="0"/>
        <v>851.0287656984716</v>
      </c>
      <c r="K15" s="36">
        <f t="shared" si="0"/>
        <v>4484.3869283122267</v>
      </c>
      <c r="L15" s="36">
        <f t="shared" si="0"/>
        <v>28443.152622888894</v>
      </c>
      <c r="M15" s="36">
        <f t="shared" si="0"/>
        <v>190950.44168043972</v>
      </c>
      <c r="N15" s="36">
        <f t="shared" si="0"/>
        <v>346815.19024724932</v>
      </c>
      <c r="O15" s="36">
        <f t="shared" si="0"/>
        <v>30998.199343537901</v>
      </c>
      <c r="P15" s="40">
        <f t="shared" si="0"/>
        <v>37824.340354393404</v>
      </c>
      <c r="Q15" s="40">
        <f t="shared" si="0"/>
        <v>28662.807157552244</v>
      </c>
      <c r="R15" s="40">
        <f t="shared" si="0"/>
        <v>29532.663303294248</v>
      </c>
      <c r="S15" s="40">
        <f t="shared" si="0"/>
        <v>25413.498234366078</v>
      </c>
      <c r="T15" s="40">
        <f t="shared" si="0"/>
        <v>32842.810566795328</v>
      </c>
      <c r="U15" s="41">
        <f>U14</f>
        <v>31085.501192486154</v>
      </c>
      <c r="V15" s="41">
        <f>V14</f>
        <v>25798.392362333343</v>
      </c>
      <c r="W15" s="41">
        <f>W14</f>
        <v>26422.163984823157</v>
      </c>
      <c r="X15" s="41">
        <f>X14</f>
        <v>35280.665438983269</v>
      </c>
      <c r="Y15" s="41">
        <f>Y14</f>
        <v>18707.910127566913</v>
      </c>
      <c r="Z15" s="39">
        <f>G15</f>
        <v>31995.468652960193</v>
      </c>
      <c r="AA15" s="40">
        <v>0</v>
      </c>
      <c r="AB15" s="40">
        <v>0</v>
      </c>
      <c r="AC15" s="40">
        <v>0</v>
      </c>
      <c r="AD15" s="40">
        <v>0</v>
      </c>
      <c r="AE15" s="40">
        <v>0</v>
      </c>
      <c r="AF15" s="40">
        <v>0</v>
      </c>
      <c r="AG15" s="40">
        <v>0</v>
      </c>
      <c r="AH15" s="40">
        <v>0</v>
      </c>
      <c r="AI15" s="40">
        <v>0</v>
      </c>
      <c r="AJ15" s="40">
        <v>0</v>
      </c>
      <c r="AK15" s="40">
        <v>0</v>
      </c>
      <c r="AL15" s="40">
        <v>0</v>
      </c>
      <c r="AM15" s="40">
        <v>0</v>
      </c>
      <c r="AN15" s="40">
        <v>0</v>
      </c>
      <c r="AO15" s="40">
        <v>0</v>
      </c>
      <c r="AP15" s="40">
        <v>0</v>
      </c>
      <c r="AQ15" s="40">
        <v>0</v>
      </c>
      <c r="AR15" s="40">
        <v>0</v>
      </c>
      <c r="AS15" s="40">
        <v>0</v>
      </c>
      <c r="AT15" s="40">
        <v>0</v>
      </c>
      <c r="AU15" s="40">
        <v>0</v>
      </c>
      <c r="AV15" s="40">
        <v>0</v>
      </c>
      <c r="AW15" s="40">
        <v>0</v>
      </c>
      <c r="AX15" s="40">
        <v>0</v>
      </c>
      <c r="AY15" s="40">
        <v>0</v>
      </c>
      <c r="AZ15" s="40">
        <v>0</v>
      </c>
      <c r="BA15" s="40">
        <v>0</v>
      </c>
      <c r="BB15" s="40">
        <v>0</v>
      </c>
      <c r="BC15" s="40">
        <v>0</v>
      </c>
      <c r="BD15" s="40">
        <v>0</v>
      </c>
      <c r="BE15" s="40">
        <v>0</v>
      </c>
      <c r="BF15" s="40">
        <v>0</v>
      </c>
      <c r="BG15" s="40">
        <v>0</v>
      </c>
      <c r="BH15" s="40">
        <v>0</v>
      </c>
      <c r="BI15" s="40">
        <v>0</v>
      </c>
      <c r="BJ15" s="40">
        <v>0</v>
      </c>
      <c r="BK15" s="40">
        <v>0</v>
      </c>
      <c r="BL15" s="40">
        <v>0</v>
      </c>
      <c r="BM15" s="40">
        <v>0</v>
      </c>
      <c r="BN15" s="40">
        <v>0</v>
      </c>
      <c r="BO15" s="40">
        <v>0</v>
      </c>
      <c r="BP15" s="40">
        <v>0</v>
      </c>
      <c r="BQ15" s="40">
        <v>0</v>
      </c>
      <c r="BR15" s="40">
        <v>0</v>
      </c>
      <c r="BS15" s="40">
        <v>0</v>
      </c>
      <c r="BT15" s="40">
        <v>0</v>
      </c>
      <c r="BU15" s="40">
        <v>0</v>
      </c>
      <c r="BV15" s="40">
        <v>0</v>
      </c>
      <c r="BW15" s="40">
        <v>0</v>
      </c>
      <c r="BX15" s="39">
        <f t="shared" si="1"/>
        <v>926687.50255247043</v>
      </c>
      <c r="BZ15" s="33"/>
      <c r="CA15" s="28">
        <v>1</v>
      </c>
      <c r="CX15" s="37"/>
      <c r="CY15" s="28"/>
      <c r="DX15" s="43">
        <v>2006</v>
      </c>
      <c r="DY15" s="32">
        <f>SUMPRODUCT((Scenarios!$BS$4:$BS$204)*(Scenarios!$A$4:$A$204='SDF-UR-Trans'!DX15)*(Scenarios!$B$4:$B$204='Scenario_selection&amp;Results'!$D$5))</f>
        <v>37.9848</v>
      </c>
      <c r="DZ15" s="32"/>
      <c r="EA15" s="32">
        <f t="shared" si="3"/>
        <v>37.984799999999986</v>
      </c>
      <c r="EC15" s="32">
        <f t="shared" si="5"/>
        <v>37.984799999999986</v>
      </c>
      <c r="EG15" s="43">
        <v>2006</v>
      </c>
      <c r="EH15" s="32">
        <f>SUMPRODUCT((Scenarios!$BY$4:$BY$204)*(Scenarios!$A$4:$A$204='SDF-UR-Trans'!DX15)*(Scenarios!$B$4:$B$204='Scenario_selection&amp;Results'!$D$5))</f>
        <v>85.131100000000004</v>
      </c>
      <c r="EI15" s="32"/>
      <c r="EJ15" s="32">
        <f t="shared" si="6"/>
        <v>85.131099999999975</v>
      </c>
      <c r="EL15" s="32">
        <f t="shared" si="7"/>
        <v>85.131099999999975</v>
      </c>
      <c r="EO15" s="33"/>
    </row>
    <row r="16" spans="1:145" x14ac:dyDescent="0.3">
      <c r="A16" s="81">
        <v>0.54849837763317566</v>
      </c>
      <c r="B16" s="256" cm="1">
        <f t="array" ref="B16">SUMPRODUCT((Scenarios!$A$4:$A$204='SDF-UR-North'!E16)*(Scenarios!$B$4:$B$204='Scenario_selection&amp;Results'!$D$2)*Scenarios!$M$4:$M$204)/100000</f>
        <v>0.23051319199999998</v>
      </c>
      <c r="C16" s="256">
        <f>SUMPRODUCT((Scenarios!$A$4:$A$204='SDF-UR-Trans'!E16)*(Scenarios!$B$4:$B$204='Scenario_selection&amp;Results'!$D$2)*Scenarios!$S$4:$S$204)</f>
        <v>40.407838283962683</v>
      </c>
      <c r="D16" s="21">
        <f t="shared" si="4"/>
        <v>931453.97846560401</v>
      </c>
      <c r="E16" s="28">
        <v>2012</v>
      </c>
      <c r="F16" s="34">
        <f>SUMPRODUCT((Scenarios!$A$4:$A$204='SDF-UR-North'!H16)*(Scenarios!$B$4:$B$204='Scenario_selection&amp;Results'!$D$3)*Scenarios!$Z$4:$Z$204)</f>
        <v>30</v>
      </c>
      <c r="G16" s="33">
        <f t="shared" si="2"/>
        <v>28376.466978824687</v>
      </c>
      <c r="H16" s="58">
        <v>2012</v>
      </c>
      <c r="I16" s="36">
        <f t="shared" si="0"/>
        <v>390.35294581314713</v>
      </c>
      <c r="J16" s="36">
        <f t="shared" si="0"/>
        <v>630.09279111651915</v>
      </c>
      <c r="K16" s="36">
        <f t="shared" si="0"/>
        <v>3631.1992859627189</v>
      </c>
      <c r="L16" s="36">
        <f t="shared" si="0"/>
        <v>24999.393444525329</v>
      </c>
      <c r="M16" s="36">
        <f t="shared" si="0"/>
        <v>179519.05599232926</v>
      </c>
      <c r="N16" s="36">
        <f t="shared" si="0"/>
        <v>340292.88351363357</v>
      </c>
      <c r="O16" s="36">
        <f t="shared" si="0"/>
        <v>30767.974530212567</v>
      </c>
      <c r="P16" s="40">
        <f t="shared" si="0"/>
        <v>37593.41047069605</v>
      </c>
      <c r="Q16" s="40">
        <f t="shared" si="0"/>
        <v>28520.221748574033</v>
      </c>
      <c r="R16" s="40">
        <f t="shared" si="0"/>
        <v>29414.035889858958</v>
      </c>
      <c r="S16" s="40">
        <f t="shared" si="0"/>
        <v>25331.824266008614</v>
      </c>
      <c r="T16" s="40">
        <f t="shared" si="0"/>
        <v>32759.144920198334</v>
      </c>
      <c r="U16" s="40">
        <f t="shared" si="0"/>
        <v>31023.321121183304</v>
      </c>
      <c r="V16" s="41">
        <f>V15</f>
        <v>25798.392362333343</v>
      </c>
      <c r="W16" s="41">
        <f>W15</f>
        <v>26422.163984823157</v>
      </c>
      <c r="X16" s="41">
        <f>X15</f>
        <v>35280.665438983269</v>
      </c>
      <c r="Y16" s="41">
        <f>Y15</f>
        <v>18707.910127566913</v>
      </c>
      <c r="Z16" s="41">
        <f>Z15</f>
        <v>31995.468652960193</v>
      </c>
      <c r="AA16" s="39">
        <f>G16</f>
        <v>28376.466978824687</v>
      </c>
      <c r="AB16" s="40">
        <v>0</v>
      </c>
      <c r="AC16" s="40">
        <v>0</v>
      </c>
      <c r="AD16" s="40">
        <v>0</v>
      </c>
      <c r="AE16" s="40">
        <v>0</v>
      </c>
      <c r="AF16" s="40">
        <v>0</v>
      </c>
      <c r="AG16" s="40">
        <v>0</v>
      </c>
      <c r="AH16" s="40">
        <v>0</v>
      </c>
      <c r="AI16" s="40">
        <v>0</v>
      </c>
      <c r="AJ16" s="40">
        <v>0</v>
      </c>
      <c r="AK16" s="40">
        <v>0</v>
      </c>
      <c r="AL16" s="40">
        <v>0</v>
      </c>
      <c r="AM16" s="40">
        <v>0</v>
      </c>
      <c r="AN16" s="40">
        <v>0</v>
      </c>
      <c r="AO16" s="40">
        <v>0</v>
      </c>
      <c r="AP16" s="40">
        <v>0</v>
      </c>
      <c r="AQ16" s="40">
        <v>0</v>
      </c>
      <c r="AR16" s="40">
        <v>0</v>
      </c>
      <c r="AS16" s="40">
        <v>0</v>
      </c>
      <c r="AT16" s="40">
        <v>0</v>
      </c>
      <c r="AU16" s="40">
        <v>0</v>
      </c>
      <c r="AV16" s="40">
        <v>0</v>
      </c>
      <c r="AW16" s="40">
        <v>0</v>
      </c>
      <c r="AX16" s="40">
        <v>0</v>
      </c>
      <c r="AY16" s="40">
        <v>0</v>
      </c>
      <c r="AZ16" s="40">
        <v>0</v>
      </c>
      <c r="BA16" s="40">
        <v>0</v>
      </c>
      <c r="BB16" s="40">
        <v>0</v>
      </c>
      <c r="BC16" s="40">
        <v>0</v>
      </c>
      <c r="BD16" s="40">
        <v>0</v>
      </c>
      <c r="BE16" s="40">
        <v>0</v>
      </c>
      <c r="BF16" s="40">
        <v>0</v>
      </c>
      <c r="BG16" s="40">
        <v>0</v>
      </c>
      <c r="BH16" s="40">
        <v>0</v>
      </c>
      <c r="BI16" s="40">
        <v>0</v>
      </c>
      <c r="BJ16" s="40">
        <v>0</v>
      </c>
      <c r="BK16" s="40">
        <v>0</v>
      </c>
      <c r="BL16" s="40">
        <v>0</v>
      </c>
      <c r="BM16" s="40">
        <v>0</v>
      </c>
      <c r="BN16" s="40">
        <v>0</v>
      </c>
      <c r="BO16" s="40">
        <v>0</v>
      </c>
      <c r="BP16" s="40">
        <v>0</v>
      </c>
      <c r="BQ16" s="40">
        <v>0</v>
      </c>
      <c r="BR16" s="40">
        <v>0</v>
      </c>
      <c r="BS16" s="40">
        <v>0</v>
      </c>
      <c r="BT16" s="40">
        <v>0</v>
      </c>
      <c r="BU16" s="40">
        <v>0</v>
      </c>
      <c r="BV16" s="40">
        <v>0</v>
      </c>
      <c r="BW16" s="40">
        <v>0</v>
      </c>
      <c r="BX16" s="39">
        <f t="shared" si="1"/>
        <v>931453.97846560401</v>
      </c>
      <c r="BZ16" s="33"/>
      <c r="CA16" s="28">
        <v>1</v>
      </c>
      <c r="CX16" s="37"/>
      <c r="CY16" s="28"/>
      <c r="DX16" s="43">
        <v>2007</v>
      </c>
      <c r="DY16" s="32">
        <f>SUMPRODUCT((Scenarios!$BS$4:$BS$204)*(Scenarios!$A$4:$A$204='SDF-UR-Trans'!DX16)*(Scenarios!$B$4:$B$204='Scenario_selection&amp;Results'!$D$5))</f>
        <v>37.9848</v>
      </c>
      <c r="DZ16" s="32"/>
      <c r="EA16" s="32">
        <f t="shared" si="3"/>
        <v>37.9848</v>
      </c>
      <c r="EC16" s="32">
        <f t="shared" si="5"/>
        <v>37.9848</v>
      </c>
      <c r="EG16" s="43">
        <v>2007</v>
      </c>
      <c r="EH16" s="32">
        <f>SUMPRODUCT((Scenarios!$BY$4:$BY$204)*(Scenarios!$A$4:$A$204='SDF-UR-Trans'!DX16)*(Scenarios!$B$4:$B$204='Scenario_selection&amp;Results'!$D$5))</f>
        <v>85.131100000000004</v>
      </c>
      <c r="EI16" s="32"/>
      <c r="EJ16" s="32">
        <f t="shared" si="6"/>
        <v>85.131099999999989</v>
      </c>
      <c r="EL16" s="32">
        <f t="shared" si="7"/>
        <v>85.131099999999989</v>
      </c>
      <c r="EO16" s="33"/>
    </row>
    <row r="17" spans="1:145" x14ac:dyDescent="0.3">
      <c r="A17" s="81">
        <v>0.55990649398873893</v>
      </c>
      <c r="B17" s="256" cm="1">
        <f t="array" ref="B17">SUMPRODUCT((Scenarios!$A$4:$A$204='SDF-UR-North'!E17)*(Scenarios!$B$4:$B$204='Scenario_selection&amp;Results'!$D$2)*Scenarios!$M$4:$M$204)/100000</f>
        <v>0.22472999499999999</v>
      </c>
      <c r="C17" s="256">
        <f>SUMPRODUCT((Scenarios!$A$4:$A$204='SDF-UR-Trans'!E17)*(Scenarios!$B$4:$B$204='Scenario_selection&amp;Results'!$D$2)*Scenarios!$S$4:$S$204)</f>
        <v>42.269534141724435</v>
      </c>
      <c r="D17" s="21">
        <f t="shared" si="4"/>
        <v>949923.21963220614</v>
      </c>
      <c r="E17" s="28">
        <v>2013</v>
      </c>
      <c r="F17" s="34">
        <f>SUMPRODUCT((Scenarios!$A$4:$A$204='SDF-UR-North'!H17)*(Scenarios!$B$4:$B$204='Scenario_selection&amp;Results'!$D$3)*Scenarios!$Z$4:$Z$204)</f>
        <v>30</v>
      </c>
      <c r="G17" s="33">
        <f t="shared" si="2"/>
        <v>43001.567787540655</v>
      </c>
      <c r="H17" s="58">
        <v>2013</v>
      </c>
      <c r="I17" s="36">
        <f t="shared" si="0"/>
        <v>260.73884067925331</v>
      </c>
      <c r="J17" s="36">
        <f t="shared" si="0"/>
        <v>462.2375825689345</v>
      </c>
      <c r="K17" s="36">
        <f t="shared" si="0"/>
        <v>2914.8805621060228</v>
      </c>
      <c r="L17" s="36">
        <f t="shared" si="0"/>
        <v>21804.268694593862</v>
      </c>
      <c r="M17" s="36">
        <f t="shared" si="0"/>
        <v>167798.52749395632</v>
      </c>
      <c r="N17" s="36">
        <f t="shared" si="0"/>
        <v>332902.91109976335</v>
      </c>
      <c r="O17" s="36">
        <f t="shared" si="0"/>
        <v>30492.386691469819</v>
      </c>
      <c r="P17" s="40">
        <f t="shared" si="0"/>
        <v>37314.202771824253</v>
      </c>
      <c r="Q17" s="40">
        <f t="shared" si="0"/>
        <v>28346.09653106298</v>
      </c>
      <c r="R17" s="40">
        <f t="shared" si="0"/>
        <v>29267.713433931945</v>
      </c>
      <c r="S17" s="40">
        <f t="shared" si="0"/>
        <v>25230.07086979735</v>
      </c>
      <c r="T17" s="40">
        <f t="shared" si="0"/>
        <v>32653.86349294438</v>
      </c>
      <c r="U17" s="40">
        <f t="shared" si="0"/>
        <v>30944.290545651071</v>
      </c>
      <c r="V17" s="40">
        <f t="shared" si="0"/>
        <v>25746.78805115767</v>
      </c>
      <c r="W17" s="41">
        <f>W16</f>
        <v>26422.163984823157</v>
      </c>
      <c r="X17" s="41">
        <f>X16</f>
        <v>35280.665438983269</v>
      </c>
      <c r="Y17" s="41">
        <f>Y16</f>
        <v>18707.910127566913</v>
      </c>
      <c r="Z17" s="41">
        <f>Z16</f>
        <v>31995.468652960193</v>
      </c>
      <c r="AA17" s="41">
        <f>AA16</f>
        <v>28376.466978824687</v>
      </c>
      <c r="AB17" s="39">
        <f>G17</f>
        <v>43001.567787540655</v>
      </c>
      <c r="AC17" s="40">
        <v>0</v>
      </c>
      <c r="AD17" s="40">
        <v>0</v>
      </c>
      <c r="AE17" s="40">
        <v>0</v>
      </c>
      <c r="AF17" s="40">
        <v>0</v>
      </c>
      <c r="AG17" s="40">
        <v>0</v>
      </c>
      <c r="AH17" s="40">
        <v>0</v>
      </c>
      <c r="AI17" s="40">
        <v>0</v>
      </c>
      <c r="AJ17" s="40">
        <v>0</v>
      </c>
      <c r="AK17" s="40">
        <v>0</v>
      </c>
      <c r="AL17" s="40">
        <v>0</v>
      </c>
      <c r="AM17" s="40">
        <v>0</v>
      </c>
      <c r="AN17" s="40">
        <v>0</v>
      </c>
      <c r="AO17" s="40">
        <v>0</v>
      </c>
      <c r="AP17" s="40">
        <v>0</v>
      </c>
      <c r="AQ17" s="40">
        <v>0</v>
      </c>
      <c r="AR17" s="40">
        <v>0</v>
      </c>
      <c r="AS17" s="40">
        <v>0</v>
      </c>
      <c r="AT17" s="40">
        <v>0</v>
      </c>
      <c r="AU17" s="40">
        <v>0</v>
      </c>
      <c r="AV17" s="40">
        <v>0</v>
      </c>
      <c r="AW17" s="40">
        <v>0</v>
      </c>
      <c r="AX17" s="40">
        <v>0</v>
      </c>
      <c r="AY17" s="40">
        <v>0</v>
      </c>
      <c r="AZ17" s="40">
        <v>0</v>
      </c>
      <c r="BA17" s="40">
        <v>0</v>
      </c>
      <c r="BB17" s="40">
        <v>0</v>
      </c>
      <c r="BC17" s="40">
        <v>0</v>
      </c>
      <c r="BD17" s="40">
        <v>0</v>
      </c>
      <c r="BE17" s="40">
        <v>0</v>
      </c>
      <c r="BF17" s="40">
        <v>0</v>
      </c>
      <c r="BG17" s="40">
        <v>0</v>
      </c>
      <c r="BH17" s="40">
        <v>0</v>
      </c>
      <c r="BI17" s="40">
        <v>0</v>
      </c>
      <c r="BJ17" s="40">
        <v>0</v>
      </c>
      <c r="BK17" s="40">
        <v>0</v>
      </c>
      <c r="BL17" s="40">
        <v>0</v>
      </c>
      <c r="BM17" s="40">
        <v>0</v>
      </c>
      <c r="BN17" s="40">
        <v>0</v>
      </c>
      <c r="BO17" s="40">
        <v>0</v>
      </c>
      <c r="BP17" s="40">
        <v>0</v>
      </c>
      <c r="BQ17" s="40">
        <v>0</v>
      </c>
      <c r="BR17" s="40">
        <v>0</v>
      </c>
      <c r="BS17" s="40">
        <v>0</v>
      </c>
      <c r="BT17" s="40">
        <v>0</v>
      </c>
      <c r="BU17" s="40">
        <v>0</v>
      </c>
      <c r="BV17" s="40">
        <v>0</v>
      </c>
      <c r="BW17" s="40">
        <v>0</v>
      </c>
      <c r="BX17" s="39">
        <f t="shared" si="1"/>
        <v>949923.21963220602</v>
      </c>
      <c r="BZ17" s="33"/>
      <c r="CA17" s="28">
        <v>1</v>
      </c>
      <c r="CX17" s="37"/>
      <c r="CY17" s="28"/>
      <c r="DX17" s="43">
        <v>2008</v>
      </c>
      <c r="DY17" s="32">
        <f>SUMPRODUCT((Scenarios!$BS$4:$BS$204)*(Scenarios!$A$4:$A$204='SDF-UR-Trans'!DX17)*(Scenarios!$B$4:$B$204='Scenario_selection&amp;Results'!$D$5))</f>
        <v>37.9848</v>
      </c>
      <c r="DZ17" s="32"/>
      <c r="EA17" s="32">
        <f t="shared" si="3"/>
        <v>37.984799999999993</v>
      </c>
      <c r="EC17" s="32">
        <f t="shared" si="5"/>
        <v>37.984799999999993</v>
      </c>
      <c r="EG17" s="43">
        <v>2008</v>
      </c>
      <c r="EH17" s="32">
        <f>SUMPRODUCT((Scenarios!$BY$4:$BY$204)*(Scenarios!$A$4:$A$204='SDF-UR-Trans'!DX17)*(Scenarios!$B$4:$B$204='Scenario_selection&amp;Results'!$D$5))</f>
        <v>85.131100000000004</v>
      </c>
      <c r="EI17" s="32"/>
      <c r="EJ17" s="32">
        <f t="shared" si="6"/>
        <v>85.131100000000004</v>
      </c>
      <c r="EL17" s="32">
        <f t="shared" si="7"/>
        <v>85.131100000000004</v>
      </c>
      <c r="EO17" s="33"/>
    </row>
    <row r="18" spans="1:145" x14ac:dyDescent="0.3">
      <c r="A18" s="81">
        <v>0.57132431436198661</v>
      </c>
      <c r="B18" s="256" cm="1">
        <f t="array" ref="B18">SUMPRODUCT((Scenarios!$A$4:$A$204='SDF-UR-North'!E18)*(Scenarios!$B$4:$B$204='Scenario_selection&amp;Results'!$D$2)*Scenarios!$M$4:$M$204)/100000</f>
        <v>0.21949785599999999</v>
      </c>
      <c r="C18" s="256">
        <f>SUMPRODUCT((Scenarios!$A$4:$A$204='SDF-UR-Trans'!E18)*(Scenarios!$B$4:$B$204='Scenario_selection&amp;Results'!$D$2)*Scenarios!$S$4:$S$204)</f>
        <v>43.616341881091124</v>
      </c>
      <c r="D18" s="21">
        <f t="shared" si="4"/>
        <v>957369.35294625082</v>
      </c>
      <c r="E18" s="28">
        <v>2014</v>
      </c>
      <c r="F18" s="34">
        <f>SUMPRODUCT((Scenarios!$A$4:$A$204='SDF-UR-North'!H18)*(Scenarios!$B$4:$B$204='Scenario_selection&amp;Results'!$D$3)*Scenarios!$Z$4:$Z$204)</f>
        <v>30</v>
      </c>
      <c r="G18" s="33">
        <f t="shared" si="2"/>
        <v>32902.957456974153</v>
      </c>
      <c r="H18" s="58">
        <v>2014</v>
      </c>
      <c r="I18" s="36">
        <f t="shared" si="0"/>
        <v>172.51461868233699</v>
      </c>
      <c r="J18" s="36">
        <f t="shared" si="0"/>
        <v>335.97814049480689</v>
      </c>
      <c r="K18" s="36">
        <f t="shared" si="0"/>
        <v>2319.4532970330692</v>
      </c>
      <c r="L18" s="36">
        <f t="shared" si="0"/>
        <v>18869.299569678238</v>
      </c>
      <c r="M18" s="36">
        <f t="shared" si="0"/>
        <v>155901.01456071151</v>
      </c>
      <c r="N18" s="36">
        <f t="shared" si="0"/>
        <v>324613.09138333634</v>
      </c>
      <c r="O18" s="36">
        <f t="shared" si="0"/>
        <v>30165.777324485087</v>
      </c>
      <c r="P18" s="40">
        <f t="shared" si="0"/>
        <v>36979.980560147698</v>
      </c>
      <c r="Q18" s="40">
        <f t="shared" si="0"/>
        <v>28135.568986864633</v>
      </c>
      <c r="R18" s="40">
        <f t="shared" si="0"/>
        <v>29089.024536886835</v>
      </c>
      <c r="S18" s="40">
        <f t="shared" si="0"/>
        <v>25104.561879915611</v>
      </c>
      <c r="T18" s="40">
        <f t="shared" si="0"/>
        <v>32522.698777962341</v>
      </c>
      <c r="U18" s="40">
        <f t="shared" si="0"/>
        <v>30844.841702222977</v>
      </c>
      <c r="V18" s="40">
        <f t="shared" si="0"/>
        <v>25681.199216556721</v>
      </c>
      <c r="W18" s="40">
        <f t="shared" si="0"/>
        <v>26369.311948422695</v>
      </c>
      <c r="X18" s="41">
        <f>X17</f>
        <v>35280.665438983269</v>
      </c>
      <c r="Y18" s="41">
        <f>Y17</f>
        <v>18707.910127566913</v>
      </c>
      <c r="Z18" s="41">
        <f>Z17</f>
        <v>31995.468652960193</v>
      </c>
      <c r="AA18" s="41">
        <f>AA17</f>
        <v>28376.466978824687</v>
      </c>
      <c r="AB18" s="41">
        <f>AB17</f>
        <v>43001.567787540655</v>
      </c>
      <c r="AC18" s="39">
        <f>G18</f>
        <v>32902.957456974153</v>
      </c>
      <c r="AD18" s="40">
        <v>0</v>
      </c>
      <c r="AE18" s="40">
        <v>0</v>
      </c>
      <c r="AF18" s="40">
        <v>0</v>
      </c>
      <c r="AG18" s="40">
        <v>0</v>
      </c>
      <c r="AH18" s="40">
        <v>0</v>
      </c>
      <c r="AI18" s="40">
        <v>0</v>
      </c>
      <c r="AJ18" s="40">
        <v>0</v>
      </c>
      <c r="AK18" s="40">
        <v>0</v>
      </c>
      <c r="AL18" s="40">
        <v>0</v>
      </c>
      <c r="AM18" s="40">
        <v>0</v>
      </c>
      <c r="AN18" s="40">
        <v>0</v>
      </c>
      <c r="AO18" s="40">
        <v>0</v>
      </c>
      <c r="AP18" s="40">
        <v>0</v>
      </c>
      <c r="AQ18" s="40">
        <v>0</v>
      </c>
      <c r="AR18" s="40">
        <v>0</v>
      </c>
      <c r="AS18" s="40">
        <v>0</v>
      </c>
      <c r="AT18" s="40">
        <v>0</v>
      </c>
      <c r="AU18" s="40">
        <v>0</v>
      </c>
      <c r="AV18" s="40">
        <v>0</v>
      </c>
      <c r="AW18" s="40">
        <v>0</v>
      </c>
      <c r="AX18" s="40">
        <v>0</v>
      </c>
      <c r="AY18" s="40">
        <v>0</v>
      </c>
      <c r="AZ18" s="40">
        <v>0</v>
      </c>
      <c r="BA18" s="40">
        <v>0</v>
      </c>
      <c r="BB18" s="40">
        <v>0</v>
      </c>
      <c r="BC18" s="40">
        <v>0</v>
      </c>
      <c r="BD18" s="40">
        <v>0</v>
      </c>
      <c r="BE18" s="40">
        <v>0</v>
      </c>
      <c r="BF18" s="40">
        <v>0</v>
      </c>
      <c r="BG18" s="40">
        <v>0</v>
      </c>
      <c r="BH18" s="40">
        <v>0</v>
      </c>
      <c r="BI18" s="40">
        <v>0</v>
      </c>
      <c r="BJ18" s="40">
        <v>0</v>
      </c>
      <c r="BK18" s="40">
        <v>0</v>
      </c>
      <c r="BL18" s="40">
        <v>0</v>
      </c>
      <c r="BM18" s="40">
        <v>0</v>
      </c>
      <c r="BN18" s="40">
        <v>0</v>
      </c>
      <c r="BO18" s="40">
        <v>0</v>
      </c>
      <c r="BP18" s="40">
        <v>0</v>
      </c>
      <c r="BQ18" s="40">
        <v>0</v>
      </c>
      <c r="BR18" s="40">
        <v>0</v>
      </c>
      <c r="BS18" s="40">
        <v>0</v>
      </c>
      <c r="BT18" s="40">
        <v>0</v>
      </c>
      <c r="BU18" s="40">
        <v>0</v>
      </c>
      <c r="BV18" s="40">
        <v>0</v>
      </c>
      <c r="BW18" s="40">
        <v>0</v>
      </c>
      <c r="BX18" s="39">
        <f t="shared" si="1"/>
        <v>957369.3529462507</v>
      </c>
      <c r="BZ18" s="33"/>
      <c r="CA18" s="28">
        <v>1</v>
      </c>
      <c r="CX18" s="37"/>
      <c r="CY18" s="28"/>
      <c r="DX18" s="43">
        <v>2009</v>
      </c>
      <c r="DY18" s="32">
        <f>SUMPRODUCT((Scenarios!$BS$4:$BS$204)*(Scenarios!$A$4:$A$204='SDF-UR-Trans'!DX18)*(Scenarios!$B$4:$B$204='Scenario_selection&amp;Results'!$D$5))</f>
        <v>37.9848</v>
      </c>
      <c r="DZ18" s="32"/>
      <c r="EA18" s="32">
        <f t="shared" si="3"/>
        <v>37.984800000000007</v>
      </c>
      <c r="EC18" s="32">
        <f t="shared" si="5"/>
        <v>37.984800000000007</v>
      </c>
      <c r="EG18" s="43">
        <v>2009</v>
      </c>
      <c r="EH18" s="32">
        <f>SUMPRODUCT((Scenarios!$BY$4:$BY$204)*(Scenarios!$A$4:$A$204='SDF-UR-Trans'!DX18)*(Scenarios!$B$4:$B$204='Scenario_selection&amp;Results'!$D$5))</f>
        <v>85.131100000000004</v>
      </c>
      <c r="EI18" s="32"/>
      <c r="EJ18" s="32">
        <f t="shared" si="6"/>
        <v>85.131100000000032</v>
      </c>
      <c r="EL18" s="32">
        <f t="shared" si="7"/>
        <v>85.131100000000032</v>
      </c>
      <c r="EO18" s="33"/>
    </row>
    <row r="19" spans="1:145" x14ac:dyDescent="0.3">
      <c r="A19" s="81">
        <v>0.58265183449007285</v>
      </c>
      <c r="B19" s="256" cm="1">
        <f t="array" ref="B19">SUMPRODUCT((Scenarios!$A$4:$A$204='SDF-UR-North'!E19)*(Scenarios!$B$4:$B$204='Scenario_selection&amp;Results'!$D$2)*Scenarios!$M$4:$M$204)/100000</f>
        <v>0.21270298699999998</v>
      </c>
      <c r="C19" s="256">
        <f>SUMPRODUCT((Scenarios!$A$4:$A$204='SDF-UR-Trans'!E19)*(Scenarios!$B$4:$B$204='Scenario_selection&amp;Results'!$D$2)*Scenarios!$S$4:$S$204)</f>
        <v>45.423024736895819</v>
      </c>
      <c r="D19" s="21">
        <f t="shared" si="4"/>
        <v>966161.30401126284</v>
      </c>
      <c r="E19" s="28">
        <v>2015</v>
      </c>
      <c r="F19" s="34">
        <f>SUMPRODUCT((Scenarios!$A$4:$A$204='SDF-UR-North'!H19)*(Scenarios!$B$4:$B$204='Scenario_selection&amp;Results'!$D$3)*Scenarios!$Z$4:$Z$204)</f>
        <v>30</v>
      </c>
      <c r="G19" s="33">
        <f t="shared" si="2"/>
        <v>35175.14781576072</v>
      </c>
      <c r="H19" s="58">
        <v>2015</v>
      </c>
      <c r="I19" s="36">
        <f t="shared" si="0"/>
        <v>113.06021132333453</v>
      </c>
      <c r="J19" s="36">
        <f t="shared" si="0"/>
        <v>241.95092660120883</v>
      </c>
      <c r="K19" s="36">
        <f t="shared" si="0"/>
        <v>1829.4355624976704</v>
      </c>
      <c r="L19" s="36">
        <f t="shared" si="0"/>
        <v>16200.106883512639</v>
      </c>
      <c r="M19" s="36">
        <f t="shared" si="0"/>
        <v>143943.91490041954</v>
      </c>
      <c r="N19" s="36">
        <f t="shared" si="0"/>
        <v>315406.30587862345</v>
      </c>
      <c r="O19" s="36">
        <f t="shared" si="0"/>
        <v>29782.548743487325</v>
      </c>
      <c r="P19" s="40">
        <f t="shared" si="0"/>
        <v>36583.881423531522</v>
      </c>
      <c r="Q19" s="40">
        <f t="shared" si="0"/>
        <v>27883.559526792</v>
      </c>
      <c r="R19" s="40">
        <f t="shared" si="0"/>
        <v>28872.979237945401</v>
      </c>
      <c r="S19" s="40">
        <f t="shared" si="0"/>
        <v>24951.29037535311</v>
      </c>
      <c r="T19" s="40">
        <f t="shared" si="0"/>
        <v>32360.91203178493</v>
      </c>
      <c r="U19" s="40">
        <f t="shared" si="0"/>
        <v>30720.943503426002</v>
      </c>
      <c r="V19" s="40">
        <f t="shared" si="0"/>
        <v>25598.664910069216</v>
      </c>
      <c r="W19" s="40">
        <f t="shared" si="0"/>
        <v>26302.137260982483</v>
      </c>
      <c r="X19" s="40">
        <f t="shared" si="0"/>
        <v>35210.093815285654</v>
      </c>
      <c r="Y19" s="41">
        <f>Y18</f>
        <v>18707.910127566913</v>
      </c>
      <c r="Z19" s="41">
        <f>Z18</f>
        <v>31995.468652960193</v>
      </c>
      <c r="AA19" s="41">
        <f>AA18</f>
        <v>28376.466978824687</v>
      </c>
      <c r="AB19" s="41">
        <f>AB18</f>
        <v>43001.567787540655</v>
      </c>
      <c r="AC19" s="41">
        <f>AC18</f>
        <v>32902.957456974153</v>
      </c>
      <c r="AD19" s="39">
        <f>G19</f>
        <v>35175.14781576072</v>
      </c>
      <c r="AE19" s="40">
        <v>0</v>
      </c>
      <c r="AF19" s="40">
        <v>0</v>
      </c>
      <c r="AG19" s="40">
        <v>0</v>
      </c>
      <c r="AH19" s="40">
        <v>0</v>
      </c>
      <c r="AI19" s="40">
        <v>0</v>
      </c>
      <c r="AJ19" s="40">
        <v>0</v>
      </c>
      <c r="AK19" s="40">
        <v>0</v>
      </c>
      <c r="AL19" s="40">
        <v>0</v>
      </c>
      <c r="AM19" s="40">
        <v>0</v>
      </c>
      <c r="AN19" s="40">
        <v>0</v>
      </c>
      <c r="AO19" s="40">
        <v>0</v>
      </c>
      <c r="AP19" s="40">
        <v>0</v>
      </c>
      <c r="AQ19" s="40">
        <v>0</v>
      </c>
      <c r="AR19" s="40">
        <v>0</v>
      </c>
      <c r="AS19" s="40">
        <v>0</v>
      </c>
      <c r="AT19" s="40">
        <v>0</v>
      </c>
      <c r="AU19" s="40">
        <v>0</v>
      </c>
      <c r="AV19" s="40">
        <v>0</v>
      </c>
      <c r="AW19" s="40">
        <v>0</v>
      </c>
      <c r="AX19" s="40">
        <v>0</v>
      </c>
      <c r="AY19" s="40">
        <v>0</v>
      </c>
      <c r="AZ19" s="40">
        <v>0</v>
      </c>
      <c r="BA19" s="40">
        <v>0</v>
      </c>
      <c r="BB19" s="40">
        <v>0</v>
      </c>
      <c r="BC19" s="40">
        <v>0</v>
      </c>
      <c r="BD19" s="40">
        <v>0</v>
      </c>
      <c r="BE19" s="40">
        <v>0</v>
      </c>
      <c r="BF19" s="40">
        <v>0</v>
      </c>
      <c r="BG19" s="40">
        <v>0</v>
      </c>
      <c r="BH19" s="40">
        <v>0</v>
      </c>
      <c r="BI19" s="40">
        <v>0</v>
      </c>
      <c r="BJ19" s="40">
        <v>0</v>
      </c>
      <c r="BK19" s="40">
        <v>0</v>
      </c>
      <c r="BL19" s="40">
        <v>0</v>
      </c>
      <c r="BM19" s="40">
        <v>0</v>
      </c>
      <c r="BN19" s="40">
        <v>0</v>
      </c>
      <c r="BO19" s="40">
        <v>0</v>
      </c>
      <c r="BP19" s="40">
        <v>0</v>
      </c>
      <c r="BQ19" s="40">
        <v>0</v>
      </c>
      <c r="BR19" s="40">
        <v>0</v>
      </c>
      <c r="BS19" s="40">
        <v>0</v>
      </c>
      <c r="BT19" s="40">
        <v>0</v>
      </c>
      <c r="BU19" s="40">
        <v>0</v>
      </c>
      <c r="BV19" s="40">
        <v>0</v>
      </c>
      <c r="BW19" s="40">
        <v>0</v>
      </c>
      <c r="BX19" s="39">
        <f t="shared" si="1"/>
        <v>966161.30401126284</v>
      </c>
      <c r="BZ19" s="33"/>
      <c r="CA19" s="28">
        <v>1</v>
      </c>
      <c r="CX19" s="37"/>
      <c r="CY19" s="28"/>
      <c r="DX19" s="43">
        <v>2010</v>
      </c>
      <c r="DY19" s="32">
        <f>SUMPRODUCT((Scenarios!$BS$4:$BS$204)*(Scenarios!$A$4:$A$204='SDF-UR-Trans'!DX19)*(Scenarios!$B$4:$B$204='Scenario_selection&amp;Results'!$D$5))</f>
        <v>25.600959999999997</v>
      </c>
      <c r="DZ19" s="32"/>
      <c r="EA19" s="32">
        <f t="shared" si="3"/>
        <v>37.732262424636126</v>
      </c>
      <c r="EC19" s="32">
        <f t="shared" si="5"/>
        <v>37.732262424636126</v>
      </c>
      <c r="EG19" s="43">
        <v>2010</v>
      </c>
      <c r="EH19" s="32">
        <f>SUMPRODUCT((Scenarios!$BY$4:$BY$204)*(Scenarios!$A$4:$A$204='SDF-UR-Trans'!DX19)*(Scenarios!$B$4:$B$204='Scenario_selection&amp;Results'!$D$5))</f>
        <v>71.079053030079706</v>
      </c>
      <c r="EI19" s="32"/>
      <c r="EJ19" s="32">
        <f t="shared" si="6"/>
        <v>84.844543498084377</v>
      </c>
      <c r="EL19" s="32">
        <f t="shared" si="7"/>
        <v>84.844543498084377</v>
      </c>
      <c r="EO19" s="33"/>
    </row>
    <row r="20" spans="1:145" x14ac:dyDescent="0.3">
      <c r="A20" s="81">
        <v>0.59228615385462791</v>
      </c>
      <c r="B20" s="256" cm="1">
        <f t="array" ref="B20">SUMPRODUCT((Scenarios!$A$4:$A$204='SDF-UR-North'!E20)*(Scenarios!$B$4:$B$204='Scenario_selection&amp;Results'!$D$2)*Scenarios!$M$4:$M$204)/100000</f>
        <v>0.206001508</v>
      </c>
      <c r="C20" s="256">
        <f>SUMPRODUCT((Scenarios!$A$4:$A$204='SDF-UR-Trans'!E20)*(Scenarios!$B$4:$B$204='Scenario_selection&amp;Results'!$D$2)*Scenarios!$S$4:$S$204)</f>
        <v>46.633097143694947</v>
      </c>
      <c r="D20" s="21">
        <f t="shared" si="4"/>
        <v>960648.83343116508</v>
      </c>
      <c r="E20" s="28">
        <v>2016</v>
      </c>
      <c r="F20" s="34">
        <f>SUMPRODUCT((Scenarios!$A$4:$A$204='SDF-UR-North'!H20)*(Scenarios!$B$4:$B$204='Scenario_selection&amp;Results'!$D$3)*Scenarios!$Z$4:$Z$204)</f>
        <v>30</v>
      </c>
      <c r="G20" s="33">
        <f t="shared" si="2"/>
        <v>21737.591151607125</v>
      </c>
      <c r="H20" s="58">
        <v>2016</v>
      </c>
      <c r="I20" s="36">
        <f t="shared" si="0"/>
        <v>73.392155477808117</v>
      </c>
      <c r="J20" s="36">
        <f t="shared" si="0"/>
        <v>172.62368408112505</v>
      </c>
      <c r="K20" s="36">
        <f t="shared" si="0"/>
        <v>1430.1757994431407</v>
      </c>
      <c r="L20" s="36">
        <f t="shared" si="0"/>
        <v>13796.757077503635</v>
      </c>
      <c r="M20" s="36">
        <f t="shared" si="0"/>
        <v>132046.40196717475</v>
      </c>
      <c r="N20" s="36">
        <f t="shared" si="0"/>
        <v>305282.78376045416</v>
      </c>
      <c r="O20" s="36">
        <f t="shared" si="0"/>
        <v>29337.35626841665</v>
      </c>
      <c r="P20" s="40">
        <f t="shared" si="0"/>
        <v>36119.116706397886</v>
      </c>
      <c r="Q20" s="40">
        <f t="shared" si="0"/>
        <v>27584.89377069773</v>
      </c>
      <c r="R20" s="40">
        <f t="shared" si="0"/>
        <v>28614.364816042649</v>
      </c>
      <c r="S20" s="40">
        <f t="shared" si="0"/>
        <v>24765.976186447188</v>
      </c>
      <c r="T20" s="40">
        <f t="shared" si="0"/>
        <v>32163.338152589113</v>
      </c>
      <c r="U20" s="40">
        <f t="shared" si="0"/>
        <v>30568.119731854891</v>
      </c>
      <c r="V20" s="40">
        <f t="shared" si="0"/>
        <v>25495.839662833911</v>
      </c>
      <c r="W20" s="40">
        <f t="shared" si="0"/>
        <v>26217.607382152884</v>
      </c>
      <c r="X20" s="40">
        <f t="shared" si="0"/>
        <v>35120.397616484232</v>
      </c>
      <c r="Y20" s="40">
        <f t="shared" ref="Y20:AN35" si="8">Y19*(1-NORMDIST(($H20-Y$3),Y$1,Y$1/3,1))/(1-NORMDIST(($H19-Y$3),Y$1,Y$1/3,1))*$CA20</f>
        <v>18670.488849445763</v>
      </c>
      <c r="Z20" s="41">
        <f>Z19</f>
        <v>31995.468652960193</v>
      </c>
      <c r="AA20" s="41">
        <f>AA19</f>
        <v>28376.466978824687</v>
      </c>
      <c r="AB20" s="41">
        <f>AB19</f>
        <v>43001.567787540655</v>
      </c>
      <c r="AC20" s="41">
        <f>AC19</f>
        <v>32902.957456974153</v>
      </c>
      <c r="AD20" s="41">
        <f>AD19</f>
        <v>35175.14781576072</v>
      </c>
      <c r="AE20" s="39">
        <f>G20</f>
        <v>21737.591151607125</v>
      </c>
      <c r="AF20" s="40">
        <v>0</v>
      </c>
      <c r="AG20" s="40">
        <v>0</v>
      </c>
      <c r="AH20" s="40">
        <v>0</v>
      </c>
      <c r="AI20" s="40">
        <v>0</v>
      </c>
      <c r="AJ20" s="40">
        <v>0</v>
      </c>
      <c r="AK20" s="40">
        <v>0</v>
      </c>
      <c r="AL20" s="40">
        <v>0</v>
      </c>
      <c r="AM20" s="40">
        <v>0</v>
      </c>
      <c r="AN20" s="40">
        <v>0</v>
      </c>
      <c r="AO20" s="40">
        <v>0</v>
      </c>
      <c r="AP20" s="40">
        <v>0</v>
      </c>
      <c r="AQ20" s="40">
        <v>0</v>
      </c>
      <c r="AR20" s="40">
        <v>0</v>
      </c>
      <c r="AS20" s="40">
        <v>0</v>
      </c>
      <c r="AT20" s="40">
        <v>0</v>
      </c>
      <c r="AU20" s="40">
        <v>0</v>
      </c>
      <c r="AV20" s="40">
        <v>0</v>
      </c>
      <c r="AW20" s="40">
        <v>0</v>
      </c>
      <c r="AX20" s="40">
        <v>0</v>
      </c>
      <c r="AY20" s="40">
        <v>0</v>
      </c>
      <c r="AZ20" s="40">
        <v>0</v>
      </c>
      <c r="BA20" s="40">
        <v>0</v>
      </c>
      <c r="BB20" s="40">
        <v>0</v>
      </c>
      <c r="BC20" s="40">
        <v>0</v>
      </c>
      <c r="BD20" s="40">
        <v>0</v>
      </c>
      <c r="BE20" s="40">
        <v>0</v>
      </c>
      <c r="BF20" s="40">
        <v>0</v>
      </c>
      <c r="BG20" s="40">
        <v>0</v>
      </c>
      <c r="BH20" s="40">
        <v>0</v>
      </c>
      <c r="BI20" s="40">
        <v>0</v>
      </c>
      <c r="BJ20" s="40">
        <v>0</v>
      </c>
      <c r="BK20" s="40">
        <v>0</v>
      </c>
      <c r="BL20" s="40">
        <v>0</v>
      </c>
      <c r="BM20" s="40">
        <v>0</v>
      </c>
      <c r="BN20" s="40">
        <v>0</v>
      </c>
      <c r="BO20" s="40">
        <v>0</v>
      </c>
      <c r="BP20" s="40">
        <v>0</v>
      </c>
      <c r="BQ20" s="40">
        <v>0</v>
      </c>
      <c r="BR20" s="40">
        <v>0</v>
      </c>
      <c r="BS20" s="40">
        <v>0</v>
      </c>
      <c r="BT20" s="40">
        <v>0</v>
      </c>
      <c r="BU20" s="40">
        <v>0</v>
      </c>
      <c r="BV20" s="40">
        <v>0</v>
      </c>
      <c r="BW20" s="40">
        <v>0</v>
      </c>
      <c r="BX20" s="39">
        <f t="shared" si="1"/>
        <v>960648.83343116497</v>
      </c>
      <c r="BZ20" s="33"/>
      <c r="CA20" s="28">
        <v>1</v>
      </c>
      <c r="CX20" s="28"/>
      <c r="CY20" s="28"/>
      <c r="DX20" s="43">
        <v>2011</v>
      </c>
      <c r="DY20" s="32">
        <f>SUMPRODUCT((Scenarios!$BS$4:$BS$204)*(Scenarios!$A$4:$A$204='SDF-UR-Trans'!DX20)*(Scenarios!$B$4:$B$204='Scenario_selection&amp;Results'!$D$5))</f>
        <v>25.600959999999997</v>
      </c>
      <c r="DZ20" s="32"/>
      <c r="EA20" s="32">
        <f t="shared" si="3"/>
        <v>37.307222576598967</v>
      </c>
      <c r="EC20" s="32">
        <f t="shared" si="5"/>
        <v>37.307222576598967</v>
      </c>
      <c r="EG20" s="43">
        <v>2011</v>
      </c>
      <c r="EH20" s="32">
        <f>SUMPRODUCT((Scenarios!$BY$4:$BY$204)*(Scenarios!$A$4:$A$204='SDF-UR-Trans'!DX20)*(Scenarios!$B$4:$B$204='Scenario_selection&amp;Results'!$D$5))</f>
        <v>71.079053030079706</v>
      </c>
      <c r="EI20" s="32"/>
      <c r="EJ20" s="32">
        <f t="shared" si="6"/>
        <v>84.362247222558722</v>
      </c>
      <c r="EL20" s="32">
        <f t="shared" si="7"/>
        <v>84.362247222558722</v>
      </c>
      <c r="EO20" s="33"/>
    </row>
    <row r="21" spans="1:145" x14ac:dyDescent="0.3">
      <c r="A21" s="81">
        <v>0.60372908842816686</v>
      </c>
      <c r="B21" s="256" cm="1">
        <f t="array" ref="B21">SUMPRODUCT((Scenarios!$A$4:$A$204='SDF-UR-North'!E21)*(Scenarios!$B$4:$B$204='Scenario_selection&amp;Results'!$D$2)*Scenarios!$M$4:$M$204)/100000</f>
        <v>0.19941909300000002</v>
      </c>
      <c r="C21" s="256">
        <f>SUMPRODUCT((Scenarios!$A$4:$A$204='SDF-UR-Trans'!E21)*(Scenarios!$B$4:$B$204='Scenario_selection&amp;Results'!$D$2)*Scenarios!$S$4:$S$204)</f>
        <v>47.506970309498243</v>
      </c>
      <c r="D21" s="21">
        <f t="shared" si="4"/>
        <v>947379.69302980695</v>
      </c>
      <c r="E21" s="28">
        <v>2017</v>
      </c>
      <c r="F21" s="34">
        <f>SUMPRODUCT((Scenarios!$A$4:$A$204='SDF-UR-North'!H21)*(Scenarios!$B$4:$B$204='Scenario_selection&amp;Results'!$D$3)*Scenarios!$Z$4:$Z$204)</f>
        <v>30</v>
      </c>
      <c r="G21" s="33">
        <f t="shared" si="2"/>
        <v>14826.406912331775</v>
      </c>
      <c r="H21" s="58">
        <v>2017</v>
      </c>
      <c r="I21" s="36">
        <f t="shared" ref="I21:X36" si="9">I20*(1-NORMDIST(($H21-I$3),I$1,I$1/3,1))/(1-NORMDIST(($H20-I$3),I$1,I$1/3,1))*$CA21</f>
        <v>47.188708781971179</v>
      </c>
      <c r="J21" s="36">
        <f t="shared" si="9"/>
        <v>122.01617740191666</v>
      </c>
      <c r="K21" s="36">
        <f t="shared" si="9"/>
        <v>1108.098618430065</v>
      </c>
      <c r="L21" s="36">
        <f t="shared" si="9"/>
        <v>11654.287231978222</v>
      </c>
      <c r="M21" s="36">
        <f t="shared" si="9"/>
        <v>120325.87346880184</v>
      </c>
      <c r="N21" s="36">
        <f t="shared" si="9"/>
        <v>294261.91277355026</v>
      </c>
      <c r="O21" s="36">
        <f t="shared" si="9"/>
        <v>28825.322730199416</v>
      </c>
      <c r="P21" s="40">
        <f t="shared" si="9"/>
        <v>35579.20458865464</v>
      </c>
      <c r="Q21" s="40">
        <f t="shared" si="9"/>
        <v>27234.452952183234</v>
      </c>
      <c r="R21" s="40">
        <f t="shared" si="9"/>
        <v>28307.871274759691</v>
      </c>
      <c r="S21" s="40">
        <f t="shared" si="9"/>
        <v>24544.14806952401</v>
      </c>
      <c r="T21" s="40">
        <f t="shared" si="9"/>
        <v>31924.459808720309</v>
      </c>
      <c r="U21" s="40">
        <f t="shared" si="9"/>
        <v>30381.491431972219</v>
      </c>
      <c r="V21" s="40">
        <f t="shared" si="9"/>
        <v>25369.008584998945</v>
      </c>
      <c r="W21" s="40">
        <f t="shared" si="9"/>
        <v>26112.295953980411</v>
      </c>
      <c r="X21" s="40">
        <f t="shared" si="9"/>
        <v>35007.527589021767</v>
      </c>
      <c r="Y21" s="40">
        <f t="shared" si="8"/>
        <v>18622.926582547385</v>
      </c>
      <c r="Z21" s="40">
        <f t="shared" si="8"/>
        <v>31931.468381261497</v>
      </c>
      <c r="AA21" s="41">
        <f>AA20</f>
        <v>28376.466978824687</v>
      </c>
      <c r="AB21" s="41">
        <f>AB20</f>
        <v>43001.567787540655</v>
      </c>
      <c r="AC21" s="41">
        <f>AC20</f>
        <v>32902.957456974153</v>
      </c>
      <c r="AD21" s="41">
        <f>AD20</f>
        <v>35175.14781576072</v>
      </c>
      <c r="AE21" s="41">
        <f>AE20</f>
        <v>21737.591151607125</v>
      </c>
      <c r="AF21" s="39">
        <f>G21</f>
        <v>14826.406912331775</v>
      </c>
      <c r="AG21" s="40">
        <v>0</v>
      </c>
      <c r="AH21" s="40">
        <v>0</v>
      </c>
      <c r="AI21" s="40">
        <v>0</v>
      </c>
      <c r="AJ21" s="40">
        <v>0</v>
      </c>
      <c r="AK21" s="40">
        <v>0</v>
      </c>
      <c r="AL21" s="40">
        <v>0</v>
      </c>
      <c r="AM21" s="40">
        <v>0</v>
      </c>
      <c r="AN21" s="40">
        <v>0</v>
      </c>
      <c r="AO21" s="40">
        <v>0</v>
      </c>
      <c r="AP21" s="40">
        <v>0</v>
      </c>
      <c r="AQ21" s="40">
        <v>0</v>
      </c>
      <c r="AR21" s="40">
        <v>0</v>
      </c>
      <c r="AS21" s="40">
        <v>0</v>
      </c>
      <c r="AT21" s="40">
        <v>0</v>
      </c>
      <c r="AU21" s="40">
        <v>0</v>
      </c>
      <c r="AV21" s="40">
        <v>0</v>
      </c>
      <c r="AW21" s="40">
        <v>0</v>
      </c>
      <c r="AX21" s="40">
        <v>0</v>
      </c>
      <c r="AY21" s="40">
        <v>0</v>
      </c>
      <c r="AZ21" s="40">
        <v>0</v>
      </c>
      <c r="BA21" s="40">
        <v>0</v>
      </c>
      <c r="BB21" s="40">
        <v>0</v>
      </c>
      <c r="BC21" s="40">
        <v>0</v>
      </c>
      <c r="BD21" s="40">
        <v>0</v>
      </c>
      <c r="BE21" s="40">
        <v>0</v>
      </c>
      <c r="BF21" s="40">
        <v>0</v>
      </c>
      <c r="BG21" s="40">
        <v>0</v>
      </c>
      <c r="BH21" s="40">
        <v>0</v>
      </c>
      <c r="BI21" s="40">
        <v>0</v>
      </c>
      <c r="BJ21" s="40">
        <v>0</v>
      </c>
      <c r="BK21" s="40">
        <v>0</v>
      </c>
      <c r="BL21" s="40">
        <v>0</v>
      </c>
      <c r="BM21" s="40">
        <v>0</v>
      </c>
      <c r="BN21" s="40">
        <v>0</v>
      </c>
      <c r="BO21" s="40">
        <v>0</v>
      </c>
      <c r="BP21" s="40">
        <v>0</v>
      </c>
      <c r="BQ21" s="40">
        <v>0</v>
      </c>
      <c r="BR21" s="40">
        <v>0</v>
      </c>
      <c r="BS21" s="40">
        <v>0</v>
      </c>
      <c r="BT21" s="40">
        <v>0</v>
      </c>
      <c r="BU21" s="40">
        <v>0</v>
      </c>
      <c r="BV21" s="40">
        <v>0</v>
      </c>
      <c r="BW21" s="40">
        <v>0</v>
      </c>
      <c r="BX21" s="39">
        <f t="shared" si="1"/>
        <v>947379.69302980672</v>
      </c>
      <c r="BZ21" s="33"/>
      <c r="CA21" s="28">
        <v>1</v>
      </c>
      <c r="CC21" s="211" t="s">
        <v>227</v>
      </c>
      <c r="CD21" s="207"/>
      <c r="CE21" s="21" t="s">
        <v>228</v>
      </c>
      <c r="CX21" s="28"/>
      <c r="CY21" s="28"/>
      <c r="DX21" s="43">
        <v>2012</v>
      </c>
      <c r="DY21" s="32">
        <f>SUMPRODUCT((Scenarios!$BS$4:$BS$204)*(Scenarios!$A$4:$A$204='SDF-UR-Trans'!DX21)*(Scenarios!$B$4:$B$204='Scenario_selection&amp;Results'!$D$5))</f>
        <v>25.600959999999997</v>
      </c>
      <c r="DZ21" s="32"/>
      <c r="EA21" s="32">
        <f t="shared" si="3"/>
        <v>36.933419921381706</v>
      </c>
      <c r="EC21" s="32">
        <f t="shared" si="5"/>
        <v>36.933419921381706</v>
      </c>
      <c r="EG21" s="43">
        <v>2012</v>
      </c>
      <c r="EH21" s="32">
        <f>SUMPRODUCT((Scenarios!$BY$4:$BY$204)*(Scenarios!$A$4:$A$204='SDF-UR-Trans'!DX21)*(Scenarios!$B$4:$B$204='Scenario_selection&amp;Results'!$D$5))</f>
        <v>71.079053030079706</v>
      </c>
      <c r="EI21" s="32"/>
      <c r="EJ21" s="32">
        <f t="shared" si="6"/>
        <v>83.938090218867288</v>
      </c>
      <c r="EL21" s="32">
        <f t="shared" si="7"/>
        <v>83.938090218867288</v>
      </c>
      <c r="EO21" s="33"/>
    </row>
    <row r="22" spans="1:145" x14ac:dyDescent="0.3">
      <c r="A22" s="81">
        <v>0.61483887776638635</v>
      </c>
      <c r="B22" s="256" cm="1">
        <f t="array" ref="B22">SUMPRODUCT((Scenarios!$A$4:$A$204='SDF-UR-North'!E22)*(Scenarios!$B$4:$B$204='Scenario_selection&amp;Results'!$D$2)*Scenarios!$M$4:$M$204)/100000</f>
        <v>0.19349371500000001</v>
      </c>
      <c r="C22" s="256">
        <f>SUMPRODUCT((Scenarios!$A$4:$A$204='SDF-UR-Trans'!E22)*(Scenarios!$B$4:$B$204='Scenario_selection&amp;Results'!$D$2)*Scenarios!$S$4:$S$204)</f>
        <v>48.051313093829116</v>
      </c>
      <c r="D22" s="21">
        <f t="shared" si="4"/>
        <v>929762.70811531402</v>
      </c>
      <c r="E22" s="28">
        <v>2018</v>
      </c>
      <c r="F22" s="34">
        <f>SUMPRODUCT((Scenarios!$A$4:$A$204='SDF-UR-North'!H22)*(Scenarios!$B$4:$B$204='Scenario_selection&amp;Results'!$D$3)*Scenarios!$Z$4:$Z$204)</f>
        <v>30</v>
      </c>
      <c r="G22" s="33">
        <f t="shared" si="2"/>
        <v>11263.349412701165</v>
      </c>
      <c r="H22" s="58">
        <v>2018</v>
      </c>
      <c r="I22" s="36">
        <f t="shared" si="9"/>
        <v>30.051638956315006</v>
      </c>
      <c r="J22" s="36">
        <f t="shared" si="9"/>
        <v>85.440985764848065</v>
      </c>
      <c r="K22" s="36">
        <f t="shared" si="9"/>
        <v>850.86659590768579</v>
      </c>
      <c r="L22" s="36">
        <f t="shared" si="9"/>
        <v>9763.3673858078109</v>
      </c>
      <c r="M22" s="36">
        <f t="shared" si="9"/>
        <v>108894.4877806914</v>
      </c>
      <c r="N22" s="36">
        <f t="shared" si="9"/>
        <v>282383.43271873391</v>
      </c>
      <c r="O22" s="36">
        <f t="shared" si="9"/>
        <v>28242.267532548172</v>
      </c>
      <c r="P22" s="40">
        <f t="shared" si="9"/>
        <v>34958.230229349603</v>
      </c>
      <c r="Q22" s="40">
        <f t="shared" si="9"/>
        <v>26827.349664234123</v>
      </c>
      <c r="R22" s="40">
        <f t="shared" si="9"/>
        <v>27948.245689017265</v>
      </c>
      <c r="S22" s="40">
        <f t="shared" si="9"/>
        <v>24281.251342374431</v>
      </c>
      <c r="T22" s="40">
        <f t="shared" si="9"/>
        <v>31638.513365509501</v>
      </c>
      <c r="U22" s="40">
        <f t="shared" si="9"/>
        <v>30155.84693191744</v>
      </c>
      <c r="V22" s="40">
        <f t="shared" si="9"/>
        <v>25214.122547406208</v>
      </c>
      <c r="W22" s="40">
        <f t="shared" si="9"/>
        <v>25982.398265401171</v>
      </c>
      <c r="X22" s="40">
        <f t="shared" si="9"/>
        <v>34866.908627365607</v>
      </c>
      <c r="Y22" s="40">
        <f t="shared" si="8"/>
        <v>18563.076171462715</v>
      </c>
      <c r="Z22" s="40">
        <f t="shared" si="8"/>
        <v>31850.124339664439</v>
      </c>
      <c r="AA22" s="40">
        <f t="shared" si="8"/>
        <v>28319.705766285741</v>
      </c>
      <c r="AB22" s="41">
        <f>AB21</f>
        <v>43001.567787540655</v>
      </c>
      <c r="AC22" s="41">
        <f>AC21</f>
        <v>32902.957456974153</v>
      </c>
      <c r="AD22" s="41">
        <f>AD21</f>
        <v>35175.14781576072</v>
      </c>
      <c r="AE22" s="41">
        <f>AE21</f>
        <v>21737.591151607125</v>
      </c>
      <c r="AF22" s="41">
        <f>AF21</f>
        <v>14826.406912331775</v>
      </c>
      <c r="AG22" s="39">
        <f>G22</f>
        <v>11263.349412701165</v>
      </c>
      <c r="AH22" s="40">
        <v>0</v>
      </c>
      <c r="AI22" s="40">
        <v>0</v>
      </c>
      <c r="AJ22" s="40">
        <v>0</v>
      </c>
      <c r="AK22" s="40">
        <v>0</v>
      </c>
      <c r="AL22" s="40">
        <v>0</v>
      </c>
      <c r="AM22" s="40">
        <v>0</v>
      </c>
      <c r="AN22" s="40">
        <v>0</v>
      </c>
      <c r="AO22" s="40">
        <v>0</v>
      </c>
      <c r="AP22" s="40">
        <v>0</v>
      </c>
      <c r="AQ22" s="40">
        <v>0</v>
      </c>
      <c r="AR22" s="40">
        <v>0</v>
      </c>
      <c r="AS22" s="40">
        <v>0</v>
      </c>
      <c r="AT22" s="40">
        <v>0</v>
      </c>
      <c r="AU22" s="40">
        <v>0</v>
      </c>
      <c r="AV22" s="40">
        <v>0</v>
      </c>
      <c r="AW22" s="40">
        <v>0</v>
      </c>
      <c r="AX22" s="40">
        <v>0</v>
      </c>
      <c r="AY22" s="40">
        <v>0</v>
      </c>
      <c r="AZ22" s="40">
        <v>0</v>
      </c>
      <c r="BA22" s="40">
        <v>0</v>
      </c>
      <c r="BB22" s="40">
        <v>0</v>
      </c>
      <c r="BC22" s="40">
        <v>0</v>
      </c>
      <c r="BD22" s="40">
        <v>0</v>
      </c>
      <c r="BE22" s="40">
        <v>0</v>
      </c>
      <c r="BF22" s="40">
        <v>0</v>
      </c>
      <c r="BG22" s="40">
        <v>0</v>
      </c>
      <c r="BH22" s="40">
        <v>0</v>
      </c>
      <c r="BI22" s="40">
        <v>0</v>
      </c>
      <c r="BJ22" s="40">
        <v>0</v>
      </c>
      <c r="BK22" s="40">
        <v>0</v>
      </c>
      <c r="BL22" s="40">
        <v>0</v>
      </c>
      <c r="BM22" s="40">
        <v>0</v>
      </c>
      <c r="BN22" s="40">
        <v>0</v>
      </c>
      <c r="BO22" s="40">
        <v>0</v>
      </c>
      <c r="BP22" s="40">
        <v>0</v>
      </c>
      <c r="BQ22" s="40">
        <v>0</v>
      </c>
      <c r="BR22" s="40">
        <v>0</v>
      </c>
      <c r="BS22" s="40">
        <v>0</v>
      </c>
      <c r="BT22" s="40">
        <v>0</v>
      </c>
      <c r="BU22" s="40">
        <v>0</v>
      </c>
      <c r="BV22" s="40">
        <v>0</v>
      </c>
      <c r="BW22" s="40">
        <v>0</v>
      </c>
      <c r="BX22" s="39">
        <f t="shared" si="1"/>
        <v>929762.70811531425</v>
      </c>
      <c r="BZ22" s="33"/>
      <c r="CA22" s="28">
        <v>1</v>
      </c>
      <c r="CC22" s="34">
        <f>SUMPRODUCT((Scenarios!$A$4:$A$204=E22)*(Scenarios!$B$4:$B$204='Scenario_selection&amp;Results'!$D$4)*Scenarios!$U$4:$U$204)</f>
        <v>0</v>
      </c>
      <c r="CE22" s="45">
        <f t="shared" ref="CE22:CE64" si="10">CC22*BX82</f>
        <v>0</v>
      </c>
      <c r="CF22" s="45">
        <f>$CE22</f>
        <v>0</v>
      </c>
      <c r="CG22" s="45">
        <v>0</v>
      </c>
      <c r="CH22" s="45">
        <v>0</v>
      </c>
      <c r="CI22" s="45">
        <v>0</v>
      </c>
      <c r="CJ22" s="45">
        <v>0</v>
      </c>
      <c r="CK22" s="45">
        <v>0</v>
      </c>
      <c r="CL22" s="45">
        <v>0</v>
      </c>
      <c r="CM22" s="45">
        <v>0</v>
      </c>
      <c r="CN22" s="45">
        <v>0</v>
      </c>
      <c r="CO22" s="45">
        <v>0</v>
      </c>
      <c r="CP22" s="45">
        <v>0</v>
      </c>
      <c r="CQ22" s="45">
        <v>0</v>
      </c>
      <c r="CR22" s="45">
        <v>0</v>
      </c>
      <c r="CS22" s="45">
        <v>0</v>
      </c>
      <c r="CT22" s="45">
        <v>0</v>
      </c>
      <c r="CU22" s="45">
        <v>0</v>
      </c>
      <c r="CV22" s="45">
        <v>0</v>
      </c>
      <c r="CW22" s="45">
        <v>0</v>
      </c>
      <c r="CX22" s="45">
        <v>0</v>
      </c>
      <c r="CY22" s="45">
        <v>0</v>
      </c>
      <c r="CZ22" s="45">
        <v>0</v>
      </c>
      <c r="DA22" s="45">
        <v>0</v>
      </c>
      <c r="DB22" s="45">
        <v>0</v>
      </c>
      <c r="DC22" s="45">
        <v>0</v>
      </c>
      <c r="DD22" s="45">
        <v>0</v>
      </c>
      <c r="DE22" s="45">
        <v>0</v>
      </c>
      <c r="DF22" s="45">
        <v>0</v>
      </c>
      <c r="DG22" s="45">
        <v>0</v>
      </c>
      <c r="DH22" s="45">
        <v>0</v>
      </c>
      <c r="DI22" s="45">
        <v>0</v>
      </c>
      <c r="DJ22" s="45">
        <v>0</v>
      </c>
      <c r="DK22" s="45">
        <v>0</v>
      </c>
      <c r="DL22" s="45">
        <v>0</v>
      </c>
      <c r="DM22" s="45">
        <v>0</v>
      </c>
      <c r="DN22" s="45">
        <v>0</v>
      </c>
      <c r="DO22" s="45">
        <v>0</v>
      </c>
      <c r="DP22" s="45">
        <v>0</v>
      </c>
      <c r="DQ22" s="45">
        <v>0</v>
      </c>
      <c r="DR22" s="45">
        <v>0</v>
      </c>
      <c r="DS22" s="45">
        <v>0</v>
      </c>
      <c r="DT22" s="45">
        <v>0</v>
      </c>
      <c r="DU22" s="45">
        <v>0</v>
      </c>
      <c r="DV22" s="45">
        <v>0</v>
      </c>
      <c r="DX22" s="43">
        <v>2013</v>
      </c>
      <c r="DY22" s="32">
        <f>SUMPRODUCT((Scenarios!$BS$4:$BS$204)*(Scenarios!$A$4:$A$204='SDF-UR-Trans'!DX22)*(Scenarios!$B$4:$B$204='Scenario_selection&amp;Results'!$D$5))</f>
        <v>25.600959999999997</v>
      </c>
      <c r="DZ22" s="32"/>
      <c r="EA22" s="32">
        <f t="shared" si="3"/>
        <v>36.393264325228422</v>
      </c>
      <c r="EC22" s="32">
        <f t="shared" si="5"/>
        <v>36.393264325228422</v>
      </c>
      <c r="EG22" s="43">
        <v>2013</v>
      </c>
      <c r="EH22" s="32">
        <f>SUMPRODUCT((Scenarios!$BY$4:$BY$204)*(Scenarios!$A$4:$A$204='SDF-UR-Trans'!DX22)*(Scenarios!$B$4:$B$204='Scenario_selection&amp;Results'!$D$5))</f>
        <v>71.079053030079706</v>
      </c>
      <c r="EI22" s="32"/>
      <c r="EJ22" s="32">
        <f t="shared" si="6"/>
        <v>83.325171139792346</v>
      </c>
      <c r="EL22" s="32">
        <f t="shared" si="7"/>
        <v>83.325171139792346</v>
      </c>
      <c r="EO22" s="33"/>
    </row>
    <row r="23" spans="1:145" x14ac:dyDescent="0.3">
      <c r="A23" s="82">
        <v>0.62560603867683651</v>
      </c>
      <c r="B23" s="256" cm="1">
        <f t="array" ref="B23">SUMPRODUCT((Scenarios!$A$4:$A$204='SDF-UR-North'!E23)*(Scenarios!$B$4:$B$204='Scenario_selection&amp;Results'!$D$2)*Scenarios!$M$4:$M$204)/100000</f>
        <v>0.18705533999999996</v>
      </c>
      <c r="C23" s="256">
        <f>SUMPRODUCT((Scenarios!$A$4:$A$204='SDF-UR-Trans'!E23)*(Scenarios!$B$4:$B$204='Scenario_selection&amp;Results'!$D$2)*Scenarios!$S$4:$S$204)</f>
        <v>48.827184700737988</v>
      </c>
      <c r="D23" s="21">
        <f t="shared" si="4"/>
        <v>913338.56354393403</v>
      </c>
      <c r="E23" s="28">
        <v>2019</v>
      </c>
      <c r="F23" s="34">
        <f>SUMPRODUCT((Scenarios!$A$4:$A$204='SDF-UR-North'!H23)*(Scenarios!$B$4:$B$204='Scenario_selection&amp;Results'!$D$3)*Scenarios!$Z$4:$Z$204)</f>
        <v>30</v>
      </c>
      <c r="G23" s="33">
        <f>D23-D22+BX83-CE23+DW83</f>
        <v>13205.229026154939</v>
      </c>
      <c r="H23" s="58">
        <v>2019</v>
      </c>
      <c r="I23" s="36">
        <f t="shared" si="9"/>
        <v>18.955411460913478</v>
      </c>
      <c r="J23" s="36">
        <f t="shared" si="9"/>
        <v>59.270069192962559</v>
      </c>
      <c r="K23" s="36">
        <f t="shared" si="9"/>
        <v>647.4666785888287</v>
      </c>
      <c r="L23" s="36">
        <f t="shared" si="9"/>
        <v>8111.0548721826208</v>
      </c>
      <c r="M23" s="36">
        <f t="shared" si="9"/>
        <v>97855.958006503264</v>
      </c>
      <c r="N23" s="36">
        <f t="shared" si="9"/>
        <v>269707.89186522667</v>
      </c>
      <c r="O23" s="36">
        <f t="shared" si="9"/>
        <v>27584.940331211448</v>
      </c>
      <c r="P23" s="40">
        <f t="shared" si="9"/>
        <v>34251.123563912101</v>
      </c>
      <c r="Q23" s="40">
        <f t="shared" si="9"/>
        <v>26359.124012137556</v>
      </c>
      <c r="R23" s="40">
        <f t="shared" si="9"/>
        <v>27530.472556860543</v>
      </c>
      <c r="S23" s="40">
        <f t="shared" si="9"/>
        <v>23972.780276083184</v>
      </c>
      <c r="T23" s="40">
        <f t="shared" si="9"/>
        <v>31299.627632254065</v>
      </c>
      <c r="U23" s="40">
        <f t="shared" si="9"/>
        <v>29885.741901985632</v>
      </c>
      <c r="V23" s="40">
        <f t="shared" si="9"/>
        <v>25026.856293895624</v>
      </c>
      <c r="W23" s="40">
        <f t="shared" si="9"/>
        <v>25823.767284572699</v>
      </c>
      <c r="X23" s="40">
        <f t="shared" si="9"/>
        <v>34693.460423248274</v>
      </c>
      <c r="Y23" s="40">
        <f t="shared" si="8"/>
        <v>18488.511622745656</v>
      </c>
      <c r="Z23" s="40">
        <f t="shared" si="8"/>
        <v>31747.764325174921</v>
      </c>
      <c r="AA23" s="40">
        <f t="shared" si="8"/>
        <v>28247.562534525656</v>
      </c>
      <c r="AB23" s="40">
        <f t="shared" si="8"/>
        <v>42915.552106641488</v>
      </c>
      <c r="AC23" s="41">
        <f>AC22</f>
        <v>32902.957456974153</v>
      </c>
      <c r="AD23" s="41">
        <f>AD22</f>
        <v>35175.14781576072</v>
      </c>
      <c r="AE23" s="41">
        <f>AE22</f>
        <v>21737.591151607125</v>
      </c>
      <c r="AF23" s="41">
        <f>AF22</f>
        <v>14826.406912331775</v>
      </c>
      <c r="AG23" s="41">
        <f>AG22</f>
        <v>11263.349412701165</v>
      </c>
      <c r="AH23" s="39">
        <f>G23</f>
        <v>13205.229026154939</v>
      </c>
      <c r="AI23" s="40">
        <v>0</v>
      </c>
      <c r="AJ23" s="40">
        <v>0</v>
      </c>
      <c r="AK23" s="40">
        <v>0</v>
      </c>
      <c r="AL23" s="40">
        <v>0</v>
      </c>
      <c r="AM23" s="40">
        <v>0</v>
      </c>
      <c r="AN23" s="40">
        <v>0</v>
      </c>
      <c r="AO23" s="40">
        <v>0</v>
      </c>
      <c r="AP23" s="40">
        <v>0</v>
      </c>
      <c r="AQ23" s="40">
        <v>0</v>
      </c>
      <c r="AR23" s="40">
        <v>0</v>
      </c>
      <c r="AS23" s="40">
        <v>0</v>
      </c>
      <c r="AT23" s="40">
        <v>0</v>
      </c>
      <c r="AU23" s="40">
        <v>0</v>
      </c>
      <c r="AV23" s="40">
        <v>0</v>
      </c>
      <c r="AW23" s="40">
        <v>0</v>
      </c>
      <c r="AX23" s="40">
        <v>0</v>
      </c>
      <c r="AY23" s="40">
        <v>0</v>
      </c>
      <c r="AZ23" s="40">
        <v>0</v>
      </c>
      <c r="BA23" s="40">
        <v>0</v>
      </c>
      <c r="BB23" s="40">
        <v>0</v>
      </c>
      <c r="BC23" s="40">
        <v>0</v>
      </c>
      <c r="BD23" s="40">
        <v>0</v>
      </c>
      <c r="BE23" s="40">
        <v>0</v>
      </c>
      <c r="BF23" s="40">
        <v>0</v>
      </c>
      <c r="BG23" s="40">
        <v>0</v>
      </c>
      <c r="BH23" s="40">
        <v>0</v>
      </c>
      <c r="BI23" s="40">
        <v>0</v>
      </c>
      <c r="BJ23" s="40">
        <v>0</v>
      </c>
      <c r="BK23" s="40">
        <v>0</v>
      </c>
      <c r="BL23" s="40">
        <v>0</v>
      </c>
      <c r="BM23" s="40">
        <v>0</v>
      </c>
      <c r="BN23" s="40">
        <v>0</v>
      </c>
      <c r="BO23" s="40">
        <v>0</v>
      </c>
      <c r="BP23" s="40">
        <v>0</v>
      </c>
      <c r="BQ23" s="40">
        <v>0</v>
      </c>
      <c r="BR23" s="40">
        <v>0</v>
      </c>
      <c r="BS23" s="40">
        <v>0</v>
      </c>
      <c r="BT23" s="40">
        <v>0</v>
      </c>
      <c r="BU23" s="40">
        <v>0</v>
      </c>
      <c r="BV23" s="40">
        <v>0</v>
      </c>
      <c r="BW23" s="40">
        <v>0</v>
      </c>
      <c r="BX23" s="59">
        <f t="shared" ref="BX23:BX86" si="11">SUM(I23:BW23)</f>
        <v>913338.56354393403</v>
      </c>
      <c r="BZ23" s="33"/>
      <c r="CA23" s="28">
        <v>1</v>
      </c>
      <c r="CC23" s="34">
        <v>0</v>
      </c>
      <c r="CE23" s="45">
        <f t="shared" si="10"/>
        <v>0</v>
      </c>
      <c r="CF23" s="45">
        <f t="shared" ref="CF23:CF64" si="12">IF($H23-CF$2&lt;=$CF$11,CF22,CF22*(1-NORMDIST(($H23-CF$2),CF$1,CF$1/3,1))/(1-NORMDIST(($H22-CF$2),CF$1,CF$1/3,1))*$CA23)</f>
        <v>0</v>
      </c>
      <c r="CG23" s="45">
        <f>$CE23</f>
        <v>0</v>
      </c>
      <c r="CH23" s="45">
        <v>0</v>
      </c>
      <c r="CI23" s="45">
        <v>0</v>
      </c>
      <c r="CJ23" s="45">
        <v>0</v>
      </c>
      <c r="CK23" s="45">
        <v>0</v>
      </c>
      <c r="CL23" s="45">
        <v>0</v>
      </c>
      <c r="CM23" s="45">
        <v>0</v>
      </c>
      <c r="CN23" s="45">
        <v>0</v>
      </c>
      <c r="CO23" s="45">
        <v>0</v>
      </c>
      <c r="CP23" s="45">
        <v>0</v>
      </c>
      <c r="CQ23" s="45">
        <v>0</v>
      </c>
      <c r="CR23" s="45">
        <v>0</v>
      </c>
      <c r="CS23" s="45">
        <v>0</v>
      </c>
      <c r="CT23" s="45">
        <v>0</v>
      </c>
      <c r="CU23" s="45">
        <v>0</v>
      </c>
      <c r="CV23" s="45">
        <v>0</v>
      </c>
      <c r="CW23" s="45">
        <v>0</v>
      </c>
      <c r="CX23" s="45">
        <v>0</v>
      </c>
      <c r="CY23" s="45">
        <v>0</v>
      </c>
      <c r="CZ23" s="45">
        <v>0</v>
      </c>
      <c r="DA23" s="45">
        <v>0</v>
      </c>
      <c r="DB23" s="45">
        <v>0</v>
      </c>
      <c r="DC23" s="45">
        <v>0</v>
      </c>
      <c r="DD23" s="45">
        <v>0</v>
      </c>
      <c r="DE23" s="45">
        <v>0</v>
      </c>
      <c r="DF23" s="45">
        <v>0</v>
      </c>
      <c r="DG23" s="45">
        <v>0</v>
      </c>
      <c r="DH23" s="45">
        <v>0</v>
      </c>
      <c r="DI23" s="45">
        <v>0</v>
      </c>
      <c r="DJ23" s="45">
        <v>0</v>
      </c>
      <c r="DK23" s="45">
        <v>0</v>
      </c>
      <c r="DL23" s="45">
        <v>0</v>
      </c>
      <c r="DM23" s="45">
        <v>0</v>
      </c>
      <c r="DN23" s="45">
        <v>0</v>
      </c>
      <c r="DO23" s="45">
        <v>0</v>
      </c>
      <c r="DP23" s="45">
        <v>0</v>
      </c>
      <c r="DQ23" s="45">
        <v>0</v>
      </c>
      <c r="DR23" s="45">
        <v>0</v>
      </c>
      <c r="DS23" s="45">
        <v>0</v>
      </c>
      <c r="DT23" s="45">
        <v>0</v>
      </c>
      <c r="DU23" s="45">
        <v>0</v>
      </c>
      <c r="DV23" s="45">
        <v>0</v>
      </c>
      <c r="DX23" s="43">
        <v>2014</v>
      </c>
      <c r="DY23" s="32">
        <f>SUMPRODUCT((Scenarios!$BS$4:$BS$204)*(Scenarios!$A$4:$A$204='SDF-UR-Trans'!DX23)*(Scenarios!$B$4:$B$204='Scenario_selection&amp;Results'!$D$5))</f>
        <v>25.600959999999997</v>
      </c>
      <c r="DZ23" s="32"/>
      <c r="EA23" s="32">
        <f t="shared" si="3"/>
        <v>35.980033869659628</v>
      </c>
      <c r="EC23" s="32">
        <f t="shared" si="5"/>
        <v>35.980033869659628</v>
      </c>
      <c r="EG23" s="43">
        <v>2014</v>
      </c>
      <c r="EH23" s="32">
        <f>SUMPRODUCT((Scenarios!$BY$4:$BY$204)*(Scenarios!$A$4:$A$204='SDF-UR-Trans'!DX23)*(Scenarios!$B$4:$B$204='Scenario_selection&amp;Results'!$D$5))</f>
        <v>71.079053030079706</v>
      </c>
      <c r="EI23" s="32"/>
      <c r="EJ23" s="32">
        <f t="shared" si="6"/>
        <v>82.856275080811116</v>
      </c>
      <c r="EL23" s="32">
        <f t="shared" si="7"/>
        <v>82.856275080811116</v>
      </c>
      <c r="EO23" s="33"/>
    </row>
    <row r="24" spans="1:145" x14ac:dyDescent="0.3">
      <c r="A24" s="82">
        <v>0.6360223526236719</v>
      </c>
      <c r="B24" s="256" cm="1">
        <f t="array" ref="B24">SUMPRODUCT((Scenarios!$A$4:$A$204='SDF-UR-North'!E24)*(Scenarios!$B$4:$B$204='Scenario_selection&amp;Results'!$D$2)*Scenarios!$M$4:$M$204)/100000</f>
        <v>0.18124107023606822</v>
      </c>
      <c r="C24" s="256">
        <f>SUMPRODUCT((Scenarios!$A$4:$A$204='SDF-UR-Trans'!E24)*(Scenarios!$B$4:$B$204='Scenario_selection&amp;Results'!$D$2)*Scenarios!$S$4:$S$204)</f>
        <v>49.735661003946646</v>
      </c>
      <c r="D24" s="21">
        <f t="shared" si="4"/>
        <v>901414.44292535726</v>
      </c>
      <c r="E24" s="28">
        <v>2020</v>
      </c>
      <c r="F24" s="34">
        <f>SUMPRODUCT((Scenarios!$A$4:$A$204='SDF-UR-North'!H24)*(Scenarios!$B$4:$B$204='Scenario_selection&amp;Results'!$D$3)*Scenarios!$Z$4:$Z$204)</f>
        <v>35</v>
      </c>
      <c r="G24" s="33">
        <f t="shared" ref="G24:G64" si="13">D24-D23+BX84-CE24+DW84</f>
        <v>18368.868116008827</v>
      </c>
      <c r="H24" s="58">
        <v>2020</v>
      </c>
      <c r="I24" s="36">
        <f t="shared" si="9"/>
        <v>11.842051661398852</v>
      </c>
      <c r="J24" s="36">
        <f t="shared" si="9"/>
        <v>40.729976206503629</v>
      </c>
      <c r="K24" s="36">
        <f t="shared" si="9"/>
        <v>488.23217645311257</v>
      </c>
      <c r="L24" s="36">
        <f t="shared" si="9"/>
        <v>6681.5951148232234</v>
      </c>
      <c r="M24" s="36">
        <f t="shared" si="9"/>
        <v>87302.755746976749</v>
      </c>
      <c r="N24" s="36">
        <f t="shared" si="9"/>
        <v>256316.28170096735</v>
      </c>
      <c r="O24" s="36">
        <f t="shared" si="9"/>
        <v>26851.247613498279</v>
      </c>
      <c r="P24" s="40">
        <f t="shared" si="9"/>
        <v>33453.942701257998</v>
      </c>
      <c r="Q24" s="40">
        <f t="shared" si="9"/>
        <v>25825.95307751662</v>
      </c>
      <c r="R24" s="40">
        <f t="shared" si="9"/>
        <v>27049.975093384001</v>
      </c>
      <c r="S24" s="40">
        <f t="shared" si="9"/>
        <v>23614.432792885706</v>
      </c>
      <c r="T24" s="40">
        <f t="shared" si="9"/>
        <v>30901.994521254102</v>
      </c>
      <c r="U24" s="40">
        <f t="shared" si="9"/>
        <v>29565.63041503511</v>
      </c>
      <c r="V24" s="40">
        <f t="shared" si="9"/>
        <v>24802.691481558453</v>
      </c>
      <c r="W24" s="40">
        <f t="shared" si="9"/>
        <v>25631.973176258245</v>
      </c>
      <c r="X24" s="40">
        <f t="shared" si="9"/>
        <v>34481.645578480755</v>
      </c>
      <c r="Y24" s="40">
        <f t="shared" si="8"/>
        <v>18396.5390543703</v>
      </c>
      <c r="Z24" s="40">
        <f t="shared" si="8"/>
        <v>31620.239248090911</v>
      </c>
      <c r="AA24" s="40">
        <f t="shared" si="8"/>
        <v>28156.780442767013</v>
      </c>
      <c r="AB24" s="40">
        <f t="shared" si="8"/>
        <v>42806.226584431184</v>
      </c>
      <c r="AC24" s="40">
        <f t="shared" si="8"/>
        <v>32837.141942915659</v>
      </c>
      <c r="AD24" s="41">
        <f>AD23</f>
        <v>35175.14781576072</v>
      </c>
      <c r="AE24" s="41">
        <f>AE23</f>
        <v>21737.591151607125</v>
      </c>
      <c r="AF24" s="41">
        <f>AF23</f>
        <v>14826.406912331775</v>
      </c>
      <c r="AG24" s="41">
        <f>AG23</f>
        <v>11263.349412701165</v>
      </c>
      <c r="AH24" s="41">
        <f>AH23</f>
        <v>13205.229026154939</v>
      </c>
      <c r="AI24" s="39">
        <f>G24</f>
        <v>18368.868116008827</v>
      </c>
      <c r="AJ24" s="40">
        <v>0</v>
      </c>
      <c r="AK24" s="40">
        <v>0</v>
      </c>
      <c r="AL24" s="40">
        <v>0</v>
      </c>
      <c r="AM24" s="40">
        <v>0</v>
      </c>
      <c r="AN24" s="40">
        <v>0</v>
      </c>
      <c r="AO24" s="40">
        <v>0</v>
      </c>
      <c r="AP24" s="40">
        <v>0</v>
      </c>
      <c r="AQ24" s="40">
        <v>0</v>
      </c>
      <c r="AR24" s="40">
        <v>0</v>
      </c>
      <c r="AS24" s="40">
        <v>0</v>
      </c>
      <c r="AT24" s="40">
        <v>0</v>
      </c>
      <c r="AU24" s="40">
        <v>0</v>
      </c>
      <c r="AV24" s="40">
        <v>0</v>
      </c>
      <c r="AW24" s="40">
        <v>0</v>
      </c>
      <c r="AX24" s="40">
        <v>0</v>
      </c>
      <c r="AY24" s="40">
        <v>0</v>
      </c>
      <c r="AZ24" s="40">
        <v>0</v>
      </c>
      <c r="BA24" s="40">
        <v>0</v>
      </c>
      <c r="BB24" s="40">
        <v>0</v>
      </c>
      <c r="BC24" s="40">
        <v>0</v>
      </c>
      <c r="BD24" s="40">
        <v>0</v>
      </c>
      <c r="BE24" s="40">
        <v>0</v>
      </c>
      <c r="BF24" s="40">
        <v>0</v>
      </c>
      <c r="BG24" s="40">
        <v>0</v>
      </c>
      <c r="BH24" s="40">
        <v>0</v>
      </c>
      <c r="BI24" s="40">
        <v>0</v>
      </c>
      <c r="BJ24" s="40">
        <v>0</v>
      </c>
      <c r="BK24" s="40">
        <v>0</v>
      </c>
      <c r="BL24" s="40">
        <v>0</v>
      </c>
      <c r="BM24" s="40">
        <v>0</v>
      </c>
      <c r="BN24" s="40">
        <v>0</v>
      </c>
      <c r="BO24" s="40">
        <v>0</v>
      </c>
      <c r="BP24" s="40">
        <v>0</v>
      </c>
      <c r="BQ24" s="40">
        <v>0</v>
      </c>
      <c r="BR24" s="40">
        <v>0</v>
      </c>
      <c r="BS24" s="40">
        <v>0</v>
      </c>
      <c r="BT24" s="40">
        <v>0</v>
      </c>
      <c r="BU24" s="40">
        <v>0</v>
      </c>
      <c r="BV24" s="40">
        <v>0</v>
      </c>
      <c r="BW24" s="40">
        <v>0</v>
      </c>
      <c r="BX24" s="59">
        <f t="shared" si="11"/>
        <v>901414.44292535714</v>
      </c>
      <c r="BZ24" s="33"/>
      <c r="CA24" s="28">
        <v>1</v>
      </c>
      <c r="CC24" s="34">
        <v>0</v>
      </c>
      <c r="CE24" s="45">
        <f t="shared" si="10"/>
        <v>0</v>
      </c>
      <c r="CF24" s="45">
        <f t="shared" si="12"/>
        <v>0</v>
      </c>
      <c r="CG24" s="45">
        <f t="shared" ref="CG24:CG64" si="14">IF($H24-CG$2&lt;=$CF$11,CG23,CG23*(1-NORMDIST(($H24-CG$2),CG$1,CG$1/3,1))/(1-NORMDIST(($H23-CG$2),CG$1,CG$1/3,1))*$CA24)</f>
        <v>0</v>
      </c>
      <c r="CH24" s="45">
        <f>$CE24</f>
        <v>0</v>
      </c>
      <c r="CI24" s="45">
        <v>0</v>
      </c>
      <c r="CJ24" s="45">
        <v>0</v>
      </c>
      <c r="CK24" s="45">
        <v>0</v>
      </c>
      <c r="CL24" s="45">
        <v>0</v>
      </c>
      <c r="CM24" s="45">
        <v>0</v>
      </c>
      <c r="CN24" s="45">
        <v>0</v>
      </c>
      <c r="CO24" s="45">
        <v>0</v>
      </c>
      <c r="CP24" s="45">
        <v>0</v>
      </c>
      <c r="CQ24" s="45">
        <v>0</v>
      </c>
      <c r="CR24" s="45">
        <v>0</v>
      </c>
      <c r="CS24" s="45">
        <v>0</v>
      </c>
      <c r="CT24" s="45">
        <v>0</v>
      </c>
      <c r="CU24" s="45">
        <v>0</v>
      </c>
      <c r="CV24" s="45">
        <v>0</v>
      </c>
      <c r="CW24" s="45">
        <v>0</v>
      </c>
      <c r="CX24" s="45">
        <v>0</v>
      </c>
      <c r="CY24" s="45">
        <v>0</v>
      </c>
      <c r="CZ24" s="45">
        <v>0</v>
      </c>
      <c r="DA24" s="45">
        <v>0</v>
      </c>
      <c r="DB24" s="45">
        <v>0</v>
      </c>
      <c r="DC24" s="45">
        <v>0</v>
      </c>
      <c r="DD24" s="45">
        <v>0</v>
      </c>
      <c r="DE24" s="45">
        <v>0</v>
      </c>
      <c r="DF24" s="45">
        <v>0</v>
      </c>
      <c r="DG24" s="45">
        <v>0</v>
      </c>
      <c r="DH24" s="45">
        <v>0</v>
      </c>
      <c r="DI24" s="45">
        <v>0</v>
      </c>
      <c r="DJ24" s="45">
        <v>0</v>
      </c>
      <c r="DK24" s="45">
        <v>0</v>
      </c>
      <c r="DL24" s="45">
        <v>0</v>
      </c>
      <c r="DM24" s="45">
        <v>0</v>
      </c>
      <c r="DN24" s="45">
        <v>0</v>
      </c>
      <c r="DO24" s="45">
        <v>0</v>
      </c>
      <c r="DP24" s="45">
        <v>0</v>
      </c>
      <c r="DQ24" s="45">
        <v>0</v>
      </c>
      <c r="DR24" s="45">
        <v>0</v>
      </c>
      <c r="DS24" s="45">
        <v>0</v>
      </c>
      <c r="DT24" s="45">
        <v>0</v>
      </c>
      <c r="DU24" s="45">
        <v>0</v>
      </c>
      <c r="DV24" s="45">
        <v>0</v>
      </c>
      <c r="DX24" s="43">
        <v>2015</v>
      </c>
      <c r="DY24" s="32">
        <f>SUMPRODUCT((Scenarios!$BS$4:$BS$204)*(Scenarios!$A$4:$A$204='SDF-UR-Trans'!DX24)*(Scenarios!$B$4:$B$204='Scenario_selection&amp;Results'!$D$5))</f>
        <v>25.600959999999997</v>
      </c>
      <c r="DZ24" s="32"/>
      <c r="EA24" s="32">
        <f t="shared" si="3"/>
        <v>35.547417084991643</v>
      </c>
      <c r="EC24" s="32">
        <f t="shared" si="5"/>
        <v>35.547417084991643</v>
      </c>
      <c r="EG24" s="43">
        <v>2015</v>
      </c>
      <c r="EH24" s="32">
        <f>SUMPRODUCT((Scenarios!$BY$4:$BY$204)*(Scenarios!$A$4:$A$204='SDF-UR-Trans'!DX24)*(Scenarios!$B$4:$B$204='Scenario_selection&amp;Results'!$D$5))</f>
        <v>71.079053030079706</v>
      </c>
      <c r="EI24" s="32"/>
      <c r="EJ24" s="32">
        <f t="shared" si="6"/>
        <v>82.365381191829144</v>
      </c>
      <c r="EL24" s="32">
        <f t="shared" si="7"/>
        <v>82.365381191829144</v>
      </c>
      <c r="EO24" s="33"/>
    </row>
    <row r="25" spans="1:145" ht="15" thickBot="1" x14ac:dyDescent="0.35">
      <c r="A25" s="82">
        <v>0.64608622233500468</v>
      </c>
      <c r="B25" s="256" cm="1">
        <f t="array" ref="B25">SUMPRODUCT((Scenarios!$A$4:$A$204='SDF-UR-North'!E25)*(Scenarios!$B$4:$B$204='Scenario_selection&amp;Results'!$D$2)*Scenarios!$M$4:$M$204)/100000</f>
        <v>0.17707024438865396</v>
      </c>
      <c r="C25" s="256">
        <f>SUMPRODUCT((Scenarios!$A$4:$A$204='SDF-UR-Trans'!E25)*(Scenarios!$B$4:$B$204='Scenario_selection&amp;Results'!$D$2)*Scenarios!$S$4:$S$204)</f>
        <v>50.267228117861819</v>
      </c>
      <c r="D25" s="21">
        <f t="shared" si="4"/>
        <v>890083.03675700107</v>
      </c>
      <c r="E25" s="28">
        <v>2021</v>
      </c>
      <c r="F25" s="34">
        <f>SUMPRODUCT((Scenarios!$A$4:$A$204='SDF-UR-North'!H25)*(Scenarios!$B$4:$B$204='Scenario_selection&amp;Results'!$D$3)*Scenarios!$Z$4:$Z$204)</f>
        <v>35</v>
      </c>
      <c r="G25" s="33">
        <f t="shared" si="13"/>
        <v>19245.56227690816</v>
      </c>
      <c r="H25" s="58">
        <v>2021</v>
      </c>
      <c r="I25" s="36">
        <f t="shared" si="9"/>
        <v>7.3272899094943931</v>
      </c>
      <c r="J25" s="36">
        <f t="shared" si="9"/>
        <v>27.726318352585356</v>
      </c>
      <c r="K25" s="36">
        <f t="shared" si="9"/>
        <v>364.81254691502937</v>
      </c>
      <c r="L25" s="36">
        <f t="shared" si="9"/>
        <v>5457.2260615513496</v>
      </c>
      <c r="M25" s="36">
        <f t="shared" si="9"/>
        <v>77313.848906411498</v>
      </c>
      <c r="N25" s="36">
        <f t="shared" si="9"/>
        <v>242308.80947716392</v>
      </c>
      <c r="O25" s="36">
        <f t="shared" si="9"/>
        <v>26040.459293788728</v>
      </c>
      <c r="P25" s="40">
        <f t="shared" si="9"/>
        <v>32564.148710624097</v>
      </c>
      <c r="Q25" s="40">
        <f t="shared" si="9"/>
        <v>25224.864604760911</v>
      </c>
      <c r="R25" s="40">
        <f t="shared" si="9"/>
        <v>26502.830184646835</v>
      </c>
      <c r="S25" s="40">
        <f t="shared" si="9"/>
        <v>23202.283127274852</v>
      </c>
      <c r="T25" s="40">
        <f t="shared" si="9"/>
        <v>30440.068460324012</v>
      </c>
      <c r="U25" s="40">
        <f t="shared" si="9"/>
        <v>29190.026151024926</v>
      </c>
      <c r="V25" s="40">
        <f t="shared" si="9"/>
        <v>24537.025450024896</v>
      </c>
      <c r="W25" s="40">
        <f t="shared" si="9"/>
        <v>25402.388349885594</v>
      </c>
      <c r="X25" s="40">
        <f t="shared" si="9"/>
        <v>34225.549076600852</v>
      </c>
      <c r="Y25" s="40">
        <f t="shared" si="8"/>
        <v>18284.22220801012</v>
      </c>
      <c r="Z25" s="40">
        <f t="shared" si="8"/>
        <v>31462.941858466947</v>
      </c>
      <c r="AA25" s="40">
        <f t="shared" si="8"/>
        <v>28043.679704093767</v>
      </c>
      <c r="AB25" s="40">
        <f t="shared" si="8"/>
        <v>42668.655819347317</v>
      </c>
      <c r="AC25" s="40">
        <f t="shared" si="8"/>
        <v>32753.490736894062</v>
      </c>
      <c r="AD25" s="40">
        <f t="shared" si="8"/>
        <v>35104.787258093369</v>
      </c>
      <c r="AE25" s="41">
        <f>AE24</f>
        <v>21737.591151607125</v>
      </c>
      <c r="AF25" s="41">
        <f>AF24</f>
        <v>14826.406912331775</v>
      </c>
      <c r="AG25" s="41">
        <f>AG24</f>
        <v>11263.349412701165</v>
      </c>
      <c r="AH25" s="41">
        <f>AH24</f>
        <v>13205.229026154939</v>
      </c>
      <c r="AI25" s="41">
        <f>AI24</f>
        <v>18368.868116008827</v>
      </c>
      <c r="AJ25" s="39">
        <f>G25</f>
        <v>19245.56227690816</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59">
        <f t="shared" si="11"/>
        <v>889774.17848987714</v>
      </c>
      <c r="BZ25" s="33"/>
      <c r="CA25" s="28">
        <v>1</v>
      </c>
      <c r="CC25" s="34">
        <f>SUMPRODUCT((Scenarios!$A$4:$A$204=E25)*(Scenarios!$B$4:$B$204='Scenario_selection&amp;Results'!$D$4)*Scenarios!$U$4:$U$204)</f>
        <v>0.01</v>
      </c>
      <c r="CE25" s="45">
        <f t="shared" si="10"/>
        <v>308.85826712388234</v>
      </c>
      <c r="CF25" s="45">
        <f t="shared" si="12"/>
        <v>0</v>
      </c>
      <c r="CG25" s="45">
        <f t="shared" si="14"/>
        <v>0</v>
      </c>
      <c r="CH25" s="45">
        <f t="shared" ref="CH25:CH64" si="15">IF($H25-CH$2&lt;=$CF$11,CH24,CH24*(1-NORMDIST(($H25-CH$2),CH$1,CH$1/3,1))/(1-NORMDIST(($H24-CH$2),CH$1,CH$1/3,1))*$CA25)</f>
        <v>0</v>
      </c>
      <c r="CI25" s="45">
        <f>$CE25</f>
        <v>308.85826712388234</v>
      </c>
      <c r="CJ25" s="45">
        <v>0</v>
      </c>
      <c r="CK25" s="45">
        <v>0</v>
      </c>
      <c r="CL25" s="45">
        <v>0</v>
      </c>
      <c r="CM25" s="45">
        <v>0</v>
      </c>
      <c r="CN25" s="45">
        <v>0</v>
      </c>
      <c r="CO25" s="45">
        <v>0</v>
      </c>
      <c r="CP25" s="45">
        <v>0</v>
      </c>
      <c r="CQ25" s="45">
        <v>0</v>
      </c>
      <c r="CR25" s="45">
        <v>0</v>
      </c>
      <c r="CS25" s="45">
        <v>0</v>
      </c>
      <c r="CT25" s="45">
        <v>0</v>
      </c>
      <c r="CU25" s="45">
        <v>0</v>
      </c>
      <c r="CV25" s="45">
        <v>0</v>
      </c>
      <c r="CW25" s="45">
        <v>0</v>
      </c>
      <c r="CX25" s="45">
        <v>0</v>
      </c>
      <c r="CY25" s="45">
        <v>0</v>
      </c>
      <c r="CZ25" s="45">
        <v>0</v>
      </c>
      <c r="DA25" s="45">
        <v>0</v>
      </c>
      <c r="DB25" s="45">
        <v>0</v>
      </c>
      <c r="DC25" s="45">
        <v>0</v>
      </c>
      <c r="DD25" s="45">
        <v>0</v>
      </c>
      <c r="DE25" s="45">
        <v>0</v>
      </c>
      <c r="DF25" s="45">
        <v>0</v>
      </c>
      <c r="DG25" s="45">
        <v>0</v>
      </c>
      <c r="DH25" s="45">
        <v>0</v>
      </c>
      <c r="DI25" s="45">
        <v>0</v>
      </c>
      <c r="DJ25" s="45">
        <v>0</v>
      </c>
      <c r="DK25" s="45">
        <v>0</v>
      </c>
      <c r="DL25" s="45">
        <v>0</v>
      </c>
      <c r="DM25" s="45">
        <v>0</v>
      </c>
      <c r="DN25" s="45">
        <v>0</v>
      </c>
      <c r="DO25" s="45">
        <v>0</v>
      </c>
      <c r="DP25" s="45">
        <v>0</v>
      </c>
      <c r="DQ25" s="45">
        <v>0</v>
      </c>
      <c r="DR25" s="45">
        <v>0</v>
      </c>
      <c r="DS25" s="45">
        <v>0</v>
      </c>
      <c r="DT25" s="45">
        <v>0</v>
      </c>
      <c r="DU25" s="45">
        <v>0</v>
      </c>
      <c r="DV25" s="45">
        <v>0</v>
      </c>
      <c r="DX25" s="43">
        <v>2016</v>
      </c>
      <c r="DY25" s="32">
        <f>SUMPRODUCT((Scenarios!$BS$4:$BS$204)*(Scenarios!$A$4:$A$204='SDF-UR-Trans'!DX25)*(Scenarios!$B$4:$B$204='Scenario_selection&amp;Results'!$D$5))</f>
        <v>25.600959999999997</v>
      </c>
      <c r="DZ25" s="32"/>
      <c r="EA25" s="32">
        <f t="shared" si="3"/>
        <v>35.253691195282627</v>
      </c>
      <c r="EC25" s="32">
        <f t="shared" si="5"/>
        <v>35.253691195282627</v>
      </c>
      <c r="EG25" s="43">
        <v>2016</v>
      </c>
      <c r="EH25" s="32">
        <f>SUMPRODUCT((Scenarios!$BY$4:$BY$204)*(Scenarios!$A$4:$A$204='SDF-UR-Trans'!DX25)*(Scenarios!$B$4:$B$204='Scenario_selection&amp;Results'!$D$5))</f>
        <v>71.079053030079706</v>
      </c>
      <c r="EI25" s="32"/>
      <c r="EJ25" s="32">
        <f t="shared" si="6"/>
        <v>82.03208796464979</v>
      </c>
      <c r="EL25" s="32">
        <f t="shared" si="7"/>
        <v>82.03208796464979</v>
      </c>
      <c r="EO25" s="33"/>
    </row>
    <row r="26" spans="1:145" x14ac:dyDescent="0.3">
      <c r="A26" s="82">
        <v>0.65579443271204152</v>
      </c>
      <c r="B26" s="256" cm="1">
        <f t="array" ref="B26">SUMPRODUCT((Scenarios!$A$4:$A$204='SDF-UR-North'!E26)*(Scenarios!$B$4:$B$204='Scenario_selection&amp;Results'!$D$2)*Scenarios!$M$4:$M$204)/100000</f>
        <v>0.1730304096545025</v>
      </c>
      <c r="C26" s="256">
        <f>SUMPRODUCT((Scenarios!$A$4:$A$204='SDF-UR-Trans'!E26)*(Scenarios!$B$4:$B$204='Scenario_selection&amp;Results'!$D$2)*Scenarios!$S$4:$S$204)</f>
        <v>50.793370651706894</v>
      </c>
      <c r="D26" s="21">
        <f t="shared" si="4"/>
        <v>878879.77315978287</v>
      </c>
      <c r="E26" s="28">
        <v>2022</v>
      </c>
      <c r="F26" s="34">
        <f>SUMPRODUCT((Scenarios!$A$4:$A$204='SDF-UR-North'!H26)*(Scenarios!$B$4:$B$204='Scenario_selection&amp;Results'!$D$3)*Scenarios!$Z$4:$Z$204)</f>
        <v>35</v>
      </c>
      <c r="G26" s="33">
        <f t="shared" si="13"/>
        <v>19857.018697025916</v>
      </c>
      <c r="H26" s="58">
        <v>2022</v>
      </c>
      <c r="I26" s="36">
        <f t="shared" si="9"/>
        <v>4.4903147495605777</v>
      </c>
      <c r="J26" s="36">
        <f t="shared" si="9"/>
        <v>18.696483452017166</v>
      </c>
      <c r="K26" s="36">
        <f t="shared" si="9"/>
        <v>270.10339154794303</v>
      </c>
      <c r="L26" s="36">
        <f t="shared" si="9"/>
        <v>4418.9486087679297</v>
      </c>
      <c r="M26" s="36">
        <f t="shared" si="9"/>
        <v>67953.062487404968</v>
      </c>
      <c r="N26" s="36">
        <f t="shared" si="9"/>
        <v>227802.81811949072</v>
      </c>
      <c r="O26" s="36">
        <f t="shared" si="9"/>
        <v>25153.382066945283</v>
      </c>
      <c r="P26" s="40">
        <f t="shared" si="9"/>
        <v>31580.856172567648</v>
      </c>
      <c r="Q26" s="40">
        <f t="shared" si="9"/>
        <v>24553.944195160697</v>
      </c>
      <c r="R26" s="40">
        <f t="shared" si="9"/>
        <v>25885.987674650096</v>
      </c>
      <c r="S26" s="40">
        <f t="shared" si="9"/>
        <v>22732.966204048862</v>
      </c>
      <c r="T26" s="40">
        <f t="shared" si="9"/>
        <v>29908.78896074299</v>
      </c>
      <c r="U26" s="40">
        <f t="shared" si="9"/>
        <v>28753.690762086993</v>
      </c>
      <c r="V26" s="40">
        <f t="shared" si="9"/>
        <v>24225.305007883777</v>
      </c>
      <c r="W26" s="40">
        <f t="shared" si="9"/>
        <v>25130.298858734757</v>
      </c>
      <c r="X26" s="40">
        <f t="shared" si="9"/>
        <v>33918.991844809651</v>
      </c>
      <c r="Y26" s="40">
        <f t="shared" si="8"/>
        <v>18148.424589639246</v>
      </c>
      <c r="Z26" s="40">
        <f t="shared" si="8"/>
        <v>31270.850378851534</v>
      </c>
      <c r="AA26" s="40">
        <f t="shared" si="8"/>
        <v>27904.174193768737</v>
      </c>
      <c r="AB26" s="40">
        <f t="shared" si="8"/>
        <v>42497.263479190675</v>
      </c>
      <c r="AC26" s="40">
        <f t="shared" si="8"/>
        <v>32648.227481069483</v>
      </c>
      <c r="AD26" s="40">
        <f t="shared" si="8"/>
        <v>35015.359323214747</v>
      </c>
      <c r="AE26" s="40">
        <f t="shared" si="8"/>
        <v>21694.109627555459</v>
      </c>
      <c r="AF26" s="41">
        <f>AF25</f>
        <v>14826.406912331775</v>
      </c>
      <c r="AG26" s="41">
        <f>AG25</f>
        <v>11263.349412701165</v>
      </c>
      <c r="AH26" s="41">
        <f>AH25</f>
        <v>13205.229026154939</v>
      </c>
      <c r="AI26" s="41">
        <f>AI25</f>
        <v>18368.868116008827</v>
      </c>
      <c r="AJ26" s="41">
        <f>AJ25</f>
        <v>19245.56227690816</v>
      </c>
      <c r="AK26" s="39">
        <f>G26</f>
        <v>19857.018697025916</v>
      </c>
      <c r="AL26" s="40">
        <v>0</v>
      </c>
      <c r="AM26" s="40">
        <v>0</v>
      </c>
      <c r="AN26" s="40">
        <v>0</v>
      </c>
      <c r="AO26" s="40">
        <v>0</v>
      </c>
      <c r="AP26" s="40">
        <v>0</v>
      </c>
      <c r="AQ26" s="40">
        <v>0</v>
      </c>
      <c r="AR26" s="40">
        <v>0</v>
      </c>
      <c r="AS26" s="40">
        <v>0</v>
      </c>
      <c r="AT26" s="40">
        <v>0</v>
      </c>
      <c r="AU26" s="40">
        <v>0</v>
      </c>
      <c r="AV26" s="40">
        <v>0</v>
      </c>
      <c r="AW26" s="40">
        <v>0</v>
      </c>
      <c r="AX26" s="40">
        <v>0</v>
      </c>
      <c r="AY26" s="40">
        <v>0</v>
      </c>
      <c r="AZ26" s="40">
        <v>0</v>
      </c>
      <c r="BA26" s="40">
        <v>0</v>
      </c>
      <c r="BB26" s="40">
        <v>0</v>
      </c>
      <c r="BC26" s="40">
        <v>0</v>
      </c>
      <c r="BD26" s="40">
        <v>0</v>
      </c>
      <c r="BE26" s="40">
        <v>0</v>
      </c>
      <c r="BF26" s="40">
        <v>0</v>
      </c>
      <c r="BG26" s="40">
        <v>0</v>
      </c>
      <c r="BH26" s="40">
        <v>0</v>
      </c>
      <c r="BI26" s="40">
        <v>0</v>
      </c>
      <c r="BJ26" s="40">
        <v>0</v>
      </c>
      <c r="BK26" s="40">
        <v>0</v>
      </c>
      <c r="BL26" s="40">
        <v>0</v>
      </c>
      <c r="BM26" s="40">
        <v>0</v>
      </c>
      <c r="BN26" s="40">
        <v>0</v>
      </c>
      <c r="BO26" s="40">
        <v>0</v>
      </c>
      <c r="BP26" s="40">
        <v>0</v>
      </c>
      <c r="BQ26" s="40">
        <v>0</v>
      </c>
      <c r="BR26" s="40">
        <v>0</v>
      </c>
      <c r="BS26" s="40">
        <v>0</v>
      </c>
      <c r="BT26" s="40">
        <v>0</v>
      </c>
      <c r="BU26" s="40">
        <v>0</v>
      </c>
      <c r="BV26" s="40">
        <v>0</v>
      </c>
      <c r="BW26" s="40">
        <v>0</v>
      </c>
      <c r="BX26" s="59">
        <f t="shared" si="11"/>
        <v>878257.1746674648</v>
      </c>
      <c r="BZ26" s="33"/>
      <c r="CA26" s="28">
        <v>1</v>
      </c>
      <c r="CC26" s="34">
        <f>SUMPRODUCT((Scenarios!$A$4:$A$204=E26)*(Scenarios!$B$4:$B$204='Scenario_selection&amp;Results'!$D$4)*Scenarios!$U$4:$U$204)</f>
        <v>0.01</v>
      </c>
      <c r="CE26" s="45">
        <f t="shared" si="10"/>
        <v>313.74022519438506</v>
      </c>
      <c r="CF26" s="45">
        <f t="shared" si="12"/>
        <v>0</v>
      </c>
      <c r="CG26" s="45">
        <f t="shared" si="14"/>
        <v>0</v>
      </c>
      <c r="CH26" s="45">
        <f t="shared" si="15"/>
        <v>0</v>
      </c>
      <c r="CI26" s="45">
        <f t="shared" ref="CI26:CI64" si="16">IF($H26-CI$2&lt;=$CF$11,CI25,CI25*(1-NORMDIST(($H26-CI$2),CI$1,CI$1/3,1))/(1-NORMDIST(($H25-CI$2),CI$1,CI$1/3,1))*$CA26)</f>
        <v>308.85826712388234</v>
      </c>
      <c r="CJ26" s="45">
        <f>$CE26</f>
        <v>313.74022519438506</v>
      </c>
      <c r="CK26" s="45">
        <v>0</v>
      </c>
      <c r="CL26" s="45">
        <v>0</v>
      </c>
      <c r="CM26" s="45">
        <v>0</v>
      </c>
      <c r="CN26" s="45">
        <v>0</v>
      </c>
      <c r="CO26" s="45">
        <v>0</v>
      </c>
      <c r="CP26" s="45">
        <v>0</v>
      </c>
      <c r="CQ26" s="45">
        <v>0</v>
      </c>
      <c r="CR26" s="45">
        <v>0</v>
      </c>
      <c r="CS26" s="45">
        <v>0</v>
      </c>
      <c r="CT26" s="45">
        <v>0</v>
      </c>
      <c r="CU26" s="45">
        <v>0</v>
      </c>
      <c r="CV26" s="45">
        <v>0</v>
      </c>
      <c r="CW26" s="45">
        <v>0</v>
      </c>
      <c r="CX26" s="45">
        <v>0</v>
      </c>
      <c r="CY26" s="45">
        <v>0</v>
      </c>
      <c r="CZ26" s="45">
        <v>0</v>
      </c>
      <c r="DA26" s="45">
        <v>0</v>
      </c>
      <c r="DB26" s="45">
        <v>0</v>
      </c>
      <c r="DC26" s="45">
        <v>0</v>
      </c>
      <c r="DD26" s="45">
        <v>0</v>
      </c>
      <c r="DE26" s="45">
        <v>0</v>
      </c>
      <c r="DF26" s="45">
        <v>0</v>
      </c>
      <c r="DG26" s="45">
        <v>0</v>
      </c>
      <c r="DH26" s="45">
        <v>0</v>
      </c>
      <c r="DI26" s="45">
        <v>0</v>
      </c>
      <c r="DJ26" s="45">
        <v>0</v>
      </c>
      <c r="DK26" s="45">
        <v>0</v>
      </c>
      <c r="DL26" s="45">
        <v>0</v>
      </c>
      <c r="DM26" s="45">
        <v>0</v>
      </c>
      <c r="DN26" s="45">
        <v>0</v>
      </c>
      <c r="DO26" s="45">
        <v>0</v>
      </c>
      <c r="DP26" s="45">
        <v>0</v>
      </c>
      <c r="DQ26" s="45">
        <v>0</v>
      </c>
      <c r="DR26" s="45">
        <v>0</v>
      </c>
      <c r="DS26" s="45">
        <v>0</v>
      </c>
      <c r="DT26" s="45">
        <v>0</v>
      </c>
      <c r="DU26" s="45">
        <v>0</v>
      </c>
      <c r="DV26" s="45">
        <v>0</v>
      </c>
      <c r="DX26" s="43">
        <v>2017</v>
      </c>
      <c r="DY26" s="32">
        <f>SUMPRODUCT((Scenarios!$BS$4:$BS$204)*(Scenarios!$A$4:$A$204='SDF-UR-Trans'!DX26)*(Scenarios!$B$4:$B$204='Scenario_selection&amp;Results'!$D$5))</f>
        <v>25.600959999999997</v>
      </c>
      <c r="DZ26" s="32"/>
      <c r="EA26" s="32">
        <f t="shared" si="3"/>
        <v>35.023091208669314</v>
      </c>
      <c r="EC26" s="32">
        <f t="shared" si="5"/>
        <v>35.023091208669314</v>
      </c>
      <c r="EG26" s="43">
        <v>2017</v>
      </c>
      <c r="EH26" s="32">
        <f>SUMPRODUCT((Scenarios!$BY$4:$BY$204)*(Scenarios!$A$4:$A$204='SDF-UR-Trans'!DX26)*(Scenarios!$B$4:$B$204='Scenario_selection&amp;Results'!$D$5))</f>
        <v>71.079053030079706</v>
      </c>
      <c r="EI26" s="32"/>
      <c r="EJ26" s="32">
        <f t="shared" si="6"/>
        <v>81.770424228429619</v>
      </c>
      <c r="EL26" s="32">
        <f t="shared" si="7"/>
        <v>81.770424228429619</v>
      </c>
      <c r="EM26" s="449" t="s">
        <v>224</v>
      </c>
      <c r="EN26" s="450"/>
      <c r="EO26" s="451"/>
    </row>
    <row r="27" spans="1:145" x14ac:dyDescent="0.3">
      <c r="A27" s="82">
        <v>0.66514570755728519</v>
      </c>
      <c r="B27" s="256" cm="1">
        <f t="array" ref="B27">SUMPRODUCT((Scenarios!$A$4:$A$204='SDF-UR-North'!E27)*(Scenarios!$B$4:$B$204='Scenario_selection&amp;Results'!$D$2)*Scenarios!$M$4:$M$204)/100000</f>
        <v>0.16912474433926331</v>
      </c>
      <c r="C27" s="256">
        <f>SUMPRODUCT((Scenarios!$A$4:$A$204='SDF-UR-Trans'!E27)*(Scenarios!$B$4:$B$204='Scenario_selection&amp;Results'!$D$2)*Scenarios!$S$4:$S$204)</f>
        <v>51.314003384104602</v>
      </c>
      <c r="D27" s="21">
        <f t="shared" si="4"/>
        <v>867846.77033607825</v>
      </c>
      <c r="E27" s="28">
        <v>2023</v>
      </c>
      <c r="F27" s="34">
        <f>SUMPRODUCT((Scenarios!$A$4:$A$204='SDF-UR-North'!H27)*(Scenarios!$B$4:$B$204='Scenario_selection&amp;Results'!$D$3)*Scenarios!$Z$4:$Z$204)</f>
        <v>35</v>
      </c>
      <c r="G27" s="33">
        <f t="shared" si="13"/>
        <v>20411.289721041805</v>
      </c>
      <c r="H27" s="58">
        <v>2023</v>
      </c>
      <c r="I27" s="36">
        <f t="shared" si="9"/>
        <v>2.7253466399021398</v>
      </c>
      <c r="J27" s="36">
        <f t="shared" si="9"/>
        <v>12.488440198402655</v>
      </c>
      <c r="K27" s="36">
        <f t="shared" si="9"/>
        <v>198.14849576608387</v>
      </c>
      <c r="L27" s="36">
        <f t="shared" si="9"/>
        <v>3547.2323026820882</v>
      </c>
      <c r="M27" s="36">
        <f t="shared" si="9"/>
        <v>59268.111299731485</v>
      </c>
      <c r="N27" s="36">
        <f t="shared" si="9"/>
        <v>212929.91559100797</v>
      </c>
      <c r="O27" s="36">
        <f t="shared" si="9"/>
        <v>24192.486812691091</v>
      </c>
      <c r="P27" s="40">
        <f t="shared" si="9"/>
        <v>30505.043415241005</v>
      </c>
      <c r="Q27" s="40">
        <f t="shared" si="9"/>
        <v>23812.524226792873</v>
      </c>
      <c r="R27" s="40">
        <f t="shared" si="9"/>
        <v>25197.482989859662</v>
      </c>
      <c r="S27" s="40">
        <f t="shared" si="9"/>
        <v>22203.865733069735</v>
      </c>
      <c r="T27" s="40">
        <f t="shared" si="9"/>
        <v>29303.818288871007</v>
      </c>
      <c r="U27" s="40">
        <f t="shared" si="9"/>
        <v>28251.844110227445</v>
      </c>
      <c r="V27" s="40">
        <f t="shared" si="9"/>
        <v>23863.182760097305</v>
      </c>
      <c r="W27" s="40">
        <f t="shared" si="9"/>
        <v>24811.041421139551</v>
      </c>
      <c r="X27" s="40">
        <f t="shared" si="9"/>
        <v>33555.679501722625</v>
      </c>
      <c r="Y27" s="40">
        <f t="shared" si="8"/>
        <v>17985.869686834929</v>
      </c>
      <c r="Z27" s="40">
        <f t="shared" si="8"/>
        <v>31038.600575848173</v>
      </c>
      <c r="AA27" s="40">
        <f t="shared" si="8"/>
        <v>27733.810146679964</v>
      </c>
      <c r="AB27" s="40">
        <f t="shared" si="8"/>
        <v>42285.857469293325</v>
      </c>
      <c r="AC27" s="40">
        <f t="shared" si="8"/>
        <v>32517.085404936643</v>
      </c>
      <c r="AD27" s="40">
        <f t="shared" si="8"/>
        <v>34902.826868099139</v>
      </c>
      <c r="AE27" s="40">
        <f t="shared" si="8"/>
        <v>21638.844816840065</v>
      </c>
      <c r="AF27" s="40">
        <f t="shared" si="8"/>
        <v>14796.749773035057</v>
      </c>
      <c r="AG27" s="41">
        <f>AG26</f>
        <v>11263.349412701165</v>
      </c>
      <c r="AH27" s="41">
        <f>AH26</f>
        <v>13205.229026154939</v>
      </c>
      <c r="AI27" s="41">
        <f>AI26</f>
        <v>18368.868116008827</v>
      </c>
      <c r="AJ27" s="41">
        <f>AJ26</f>
        <v>19245.56227690816</v>
      </c>
      <c r="AK27" s="41">
        <f>AK26</f>
        <v>19857.018697025916</v>
      </c>
      <c r="AL27" s="39">
        <f>G27</f>
        <v>20411.289721041805</v>
      </c>
      <c r="AM27" s="40">
        <v>0</v>
      </c>
      <c r="AN27" s="40">
        <v>0</v>
      </c>
      <c r="AO27" s="40">
        <v>0</v>
      </c>
      <c r="AP27" s="40">
        <v>0</v>
      </c>
      <c r="AQ27" s="40">
        <v>0</v>
      </c>
      <c r="AR27" s="40">
        <v>0</v>
      </c>
      <c r="AS27" s="40">
        <v>0</v>
      </c>
      <c r="AT27" s="40">
        <v>0</v>
      </c>
      <c r="AU27" s="40">
        <v>0</v>
      </c>
      <c r="AV27" s="40">
        <v>0</v>
      </c>
      <c r="AW27" s="40">
        <v>0</v>
      </c>
      <c r="AX27" s="40">
        <v>0</v>
      </c>
      <c r="AY27" s="40">
        <v>0</v>
      </c>
      <c r="AZ27" s="40">
        <v>0</v>
      </c>
      <c r="BA27" s="40">
        <v>0</v>
      </c>
      <c r="BB27" s="40">
        <v>0</v>
      </c>
      <c r="BC27" s="40">
        <v>0</v>
      </c>
      <c r="BD27" s="40">
        <v>0</v>
      </c>
      <c r="BE27" s="40">
        <v>0</v>
      </c>
      <c r="BF27" s="40">
        <v>0</v>
      </c>
      <c r="BG27" s="40">
        <v>0</v>
      </c>
      <c r="BH27" s="40">
        <v>0</v>
      </c>
      <c r="BI27" s="40">
        <v>0</v>
      </c>
      <c r="BJ27" s="40">
        <v>0</v>
      </c>
      <c r="BK27" s="40">
        <v>0</v>
      </c>
      <c r="BL27" s="40">
        <v>0</v>
      </c>
      <c r="BM27" s="40">
        <v>0</v>
      </c>
      <c r="BN27" s="40">
        <v>0</v>
      </c>
      <c r="BO27" s="40">
        <v>0</v>
      </c>
      <c r="BP27" s="40">
        <v>0</v>
      </c>
      <c r="BQ27" s="40">
        <v>0</v>
      </c>
      <c r="BR27" s="40">
        <v>0</v>
      </c>
      <c r="BS27" s="40">
        <v>0</v>
      </c>
      <c r="BT27" s="40">
        <v>0</v>
      </c>
      <c r="BU27" s="40">
        <v>0</v>
      </c>
      <c r="BV27" s="40">
        <v>0</v>
      </c>
      <c r="BW27" s="40">
        <v>0</v>
      </c>
      <c r="BX27" s="59">
        <f t="shared" si="11"/>
        <v>866906.55272714642</v>
      </c>
      <c r="BZ27" s="33"/>
      <c r="CA27" s="28">
        <v>1</v>
      </c>
      <c r="CC27" s="34">
        <f>SUMPRODUCT((Scenarios!$A$4:$A$204=E27)*(Scenarios!$B$4:$B$204='Scenario_selection&amp;Results'!$D$4)*Scenarios!$U$4:$U$204)</f>
        <v>0.01</v>
      </c>
      <c r="CE27" s="45">
        <f t="shared" si="10"/>
        <v>317.61911661360028</v>
      </c>
      <c r="CF27" s="45">
        <f t="shared" si="12"/>
        <v>0</v>
      </c>
      <c r="CG27" s="45">
        <f t="shared" si="14"/>
        <v>0</v>
      </c>
      <c r="CH27" s="45">
        <f t="shared" si="15"/>
        <v>0</v>
      </c>
      <c r="CI27" s="45">
        <f t="shared" si="16"/>
        <v>308.85826712388234</v>
      </c>
      <c r="CJ27" s="45">
        <f t="shared" ref="CJ27:CJ64" si="17">IF($H27-CJ$2&lt;=$CF$11,CJ26,CJ26*(1-NORMDIST(($H27-CJ$2),CJ$1,CJ$1/3,1))/(1-NORMDIST(($H26-CJ$2),CJ$1,CJ$1/3,1))*$CA27)</f>
        <v>313.74022519438506</v>
      </c>
      <c r="CK27" s="45">
        <f>$CE27</f>
        <v>317.61911661360028</v>
      </c>
      <c r="CL27" s="45">
        <v>0</v>
      </c>
      <c r="CM27" s="45">
        <v>0</v>
      </c>
      <c r="CN27" s="45">
        <v>0</v>
      </c>
      <c r="CO27" s="45">
        <v>0</v>
      </c>
      <c r="CP27" s="45">
        <v>0</v>
      </c>
      <c r="CQ27" s="45">
        <v>0</v>
      </c>
      <c r="CR27" s="45">
        <v>0</v>
      </c>
      <c r="CS27" s="45">
        <v>0</v>
      </c>
      <c r="CT27" s="45">
        <v>0</v>
      </c>
      <c r="CU27" s="45">
        <v>0</v>
      </c>
      <c r="CV27" s="45">
        <v>0</v>
      </c>
      <c r="CW27" s="45">
        <v>0</v>
      </c>
      <c r="CX27" s="45">
        <v>0</v>
      </c>
      <c r="CY27" s="45">
        <v>0</v>
      </c>
      <c r="CZ27" s="45">
        <v>0</v>
      </c>
      <c r="DA27" s="45">
        <v>0</v>
      </c>
      <c r="DB27" s="45">
        <v>0</v>
      </c>
      <c r="DC27" s="45">
        <v>0</v>
      </c>
      <c r="DD27" s="45">
        <v>0</v>
      </c>
      <c r="DE27" s="45">
        <v>0</v>
      </c>
      <c r="DF27" s="45">
        <v>0</v>
      </c>
      <c r="DG27" s="45">
        <v>0</v>
      </c>
      <c r="DH27" s="45">
        <v>0</v>
      </c>
      <c r="DI27" s="45">
        <v>0</v>
      </c>
      <c r="DJ27" s="45">
        <v>0</v>
      </c>
      <c r="DK27" s="45">
        <v>0</v>
      </c>
      <c r="DL27" s="45">
        <v>0</v>
      </c>
      <c r="DM27" s="45">
        <v>0</v>
      </c>
      <c r="DN27" s="45">
        <v>0</v>
      </c>
      <c r="DO27" s="45">
        <v>0</v>
      </c>
      <c r="DP27" s="45">
        <v>0</v>
      </c>
      <c r="DQ27" s="45">
        <v>0</v>
      </c>
      <c r="DR27" s="45">
        <v>0</v>
      </c>
      <c r="DS27" s="45">
        <v>0</v>
      </c>
      <c r="DT27" s="45">
        <v>0</v>
      </c>
      <c r="DU27" s="45">
        <v>0</v>
      </c>
      <c r="DV27" s="45">
        <v>0</v>
      </c>
      <c r="DX27" s="43">
        <v>2018</v>
      </c>
      <c r="DY27" s="32">
        <f>SUMPRODUCT((Scenarios!$BS$4:$BS$204)*(Scenarios!$A$4:$A$204='SDF-UR-Trans'!DX27)*(Scenarios!$B$4:$B$204='Scenario_selection&amp;Results'!$D$5))</f>
        <v>25.600959999999997</v>
      </c>
      <c r="DZ27" s="32">
        <f>BY82+(DY27-BY82)*$ED$2</f>
        <v>37.899916935371543</v>
      </c>
      <c r="EA27" s="32">
        <f t="shared" si="3"/>
        <v>34.819589343997457</v>
      </c>
      <c r="EB27" s="32" t="e">
        <f>MMULT(CF22:DV22,$DZ$27:$DZ$69)/SUM(CF22:DV22)</f>
        <v>#DIV/0!</v>
      </c>
      <c r="EC27" s="32">
        <f t="shared" ref="EC27:EC69" si="18">(MMULT(I22:BW22,$DY$3:$DY$69)+MMULT(CF22:DV22,$DZ$27:$DZ$69))/(SUM(CF22:DV22)+SUM(I22:BW22))</f>
        <v>34.819589343997457</v>
      </c>
      <c r="ED27" s="33"/>
      <c r="EG27" s="43">
        <v>2018</v>
      </c>
      <c r="EH27" s="32">
        <f>SUMPRODUCT((Scenarios!$BY$4:$BY$204)*(Scenarios!$A$4:$A$204='SDF-UR-Trans'!DX27)*(Scenarios!$B$4:$B$204='Scenario_selection&amp;Results'!$D$5))</f>
        <v>71.079053030079706</v>
      </c>
      <c r="EI27" s="32">
        <f>BZ82+(EH27-BZ82)*$EM$2</f>
        <v>85.034782475620659</v>
      </c>
      <c r="EJ27" s="32">
        <f t="shared" si="6"/>
        <v>81.539508958139024</v>
      </c>
      <c r="EK27" s="32" t="e">
        <f>MMULT(CF22:DV22,$EI$27:$EI$69)/SUM(CF22:DV22)</f>
        <v>#DIV/0!</v>
      </c>
      <c r="EL27" s="32">
        <f>(MMULT(I22:BW22,$EH$3:$EH$69)+MMULT(CF22:DV22,$EI$27:$EI$69))/(SUM(CF22:DV22)+SUM(I22:BW22))</f>
        <v>81.539508958139024</v>
      </c>
      <c r="EM27" s="265" t="s">
        <v>221</v>
      </c>
      <c r="EN27" s="253" t="s">
        <v>222</v>
      </c>
      <c r="EO27" s="241" t="s">
        <v>229</v>
      </c>
    </row>
    <row r="28" spans="1:145" x14ac:dyDescent="0.3">
      <c r="A28" s="82">
        <v>0.674140303858074</v>
      </c>
      <c r="B28" s="256" cm="1">
        <f t="array" ref="B28">SUMPRODUCT((Scenarios!$A$4:$A$204='SDF-UR-North'!E28)*(Scenarios!$B$4:$B$204='Scenario_selection&amp;Results'!$D$2)*Scenarios!$M$4:$M$204)/100000</f>
        <v>0.16535566086487749</v>
      </c>
      <c r="C28" s="256">
        <f>SUMPRODUCT((Scenarios!$A$4:$A$204='SDF-UR-Trans'!E28)*(Scenarios!$B$4:$B$204='Scenario_selection&amp;Results'!$D$2)*Scenarios!$S$4:$S$204)</f>
        <v>51.829037426892377</v>
      </c>
      <c r="D28" s="21">
        <f t="shared" si="4"/>
        <v>857022.47357142589</v>
      </c>
      <c r="E28" s="28">
        <v>2024</v>
      </c>
      <c r="F28" s="34">
        <f>SUMPRODUCT((Scenarios!$A$4:$A$204='SDF-UR-North'!H28)*(Scenarios!$B$4:$B$204='Scenario_selection&amp;Results'!$D$3)*Scenarios!$Z$4:$Z$204)</f>
        <v>35</v>
      </c>
      <c r="G28" s="33">
        <f t="shared" si="13"/>
        <v>20906.647410656638</v>
      </c>
      <c r="H28" s="58">
        <v>2024</v>
      </c>
      <c r="I28" s="36">
        <f t="shared" si="9"/>
        <v>1.6382232890838129</v>
      </c>
      <c r="J28" s="36">
        <f t="shared" si="9"/>
        <v>8.2628215004410315</v>
      </c>
      <c r="K28" s="36">
        <f t="shared" si="9"/>
        <v>144.02455719706373</v>
      </c>
      <c r="L28" s="36">
        <f t="shared" si="9"/>
        <v>2822.6335468969073</v>
      </c>
      <c r="M28" s="36">
        <f t="shared" si="9"/>
        <v>51290.312126861085</v>
      </c>
      <c r="N28" s="36">
        <f t="shared" si="9"/>
        <v>197832.426581696</v>
      </c>
      <c r="O28" s="36">
        <f t="shared" si="9"/>
        <v>23161.978880925424</v>
      </c>
      <c r="P28" s="40">
        <f t="shared" si="9"/>
        <v>29339.707025466087</v>
      </c>
      <c r="Q28" s="40">
        <f t="shared" si="9"/>
        <v>23001.342376391171</v>
      </c>
      <c r="R28" s="40">
        <f t="shared" si="9"/>
        <v>24436.631010527864</v>
      </c>
      <c r="S28" s="40">
        <f t="shared" si="9"/>
        <v>21613.29658926043</v>
      </c>
      <c r="T28" s="40">
        <f t="shared" si="9"/>
        <v>28621.783928772104</v>
      </c>
      <c r="U28" s="40">
        <f t="shared" si="9"/>
        <v>27680.38877195145</v>
      </c>
      <c r="V28" s="40">
        <f t="shared" si="9"/>
        <v>23446.691587887242</v>
      </c>
      <c r="W28" s="40">
        <f t="shared" si="9"/>
        <v>24440.163527696212</v>
      </c>
      <c r="X28" s="40">
        <f t="shared" si="9"/>
        <v>33129.385317371438</v>
      </c>
      <c r="Y28" s="40">
        <f t="shared" si="8"/>
        <v>17793.219843694565</v>
      </c>
      <c r="Z28" s="40">
        <f t="shared" si="8"/>
        <v>30760.588747611058</v>
      </c>
      <c r="AA28" s="40">
        <f t="shared" si="8"/>
        <v>27527.8300769005</v>
      </c>
      <c r="AB28" s="40">
        <f t="shared" si="8"/>
        <v>42027.688574451182</v>
      </c>
      <c r="AC28" s="40">
        <f t="shared" si="8"/>
        <v>32355.326582928839</v>
      </c>
      <c r="AD28" s="40">
        <f t="shared" si="8"/>
        <v>34762.628470466632</v>
      </c>
      <c r="AE28" s="40">
        <f t="shared" si="8"/>
        <v>21569.301839696021</v>
      </c>
      <c r="AF28" s="40">
        <f t="shared" si="8"/>
        <v>14759.055689735544</v>
      </c>
      <c r="AG28" s="40">
        <f t="shared" si="8"/>
        <v>11240.819427893972</v>
      </c>
      <c r="AH28" s="41">
        <f>AH27</f>
        <v>13205.229026154939</v>
      </c>
      <c r="AI28" s="41">
        <f>AI27</f>
        <v>18368.868116008827</v>
      </c>
      <c r="AJ28" s="41">
        <f>AJ27</f>
        <v>19245.56227690816</v>
      </c>
      <c r="AK28" s="41">
        <f>AK27</f>
        <v>19857.018697025916</v>
      </c>
      <c r="AL28" s="41">
        <f>AL27</f>
        <v>20411.289721041805</v>
      </c>
      <c r="AM28" s="39">
        <f>G28</f>
        <v>20906.647410656638</v>
      </c>
      <c r="AN28" s="40">
        <v>0</v>
      </c>
      <c r="AO28" s="40">
        <v>0</v>
      </c>
      <c r="AP28" s="40">
        <v>0</v>
      </c>
      <c r="AQ28" s="40">
        <v>0</v>
      </c>
      <c r="AR28" s="40">
        <v>0</v>
      </c>
      <c r="AS28" s="40">
        <v>0</v>
      </c>
      <c r="AT28" s="40">
        <v>0</v>
      </c>
      <c r="AU28" s="40">
        <v>0</v>
      </c>
      <c r="AV28" s="40">
        <v>0</v>
      </c>
      <c r="AW28" s="40">
        <v>0</v>
      </c>
      <c r="AX28" s="40">
        <v>0</v>
      </c>
      <c r="AY28" s="40">
        <v>0</v>
      </c>
      <c r="AZ28" s="40">
        <v>0</v>
      </c>
      <c r="BA28" s="40">
        <v>0</v>
      </c>
      <c r="BB28" s="40">
        <v>0</v>
      </c>
      <c r="BC28" s="40">
        <v>0</v>
      </c>
      <c r="BD28" s="40">
        <v>0</v>
      </c>
      <c r="BE28" s="40">
        <v>0</v>
      </c>
      <c r="BF28" s="40">
        <v>0</v>
      </c>
      <c r="BG28" s="40">
        <v>0</v>
      </c>
      <c r="BH28" s="40">
        <v>0</v>
      </c>
      <c r="BI28" s="40">
        <v>0</v>
      </c>
      <c r="BJ28" s="40">
        <v>0</v>
      </c>
      <c r="BK28" s="40">
        <v>0</v>
      </c>
      <c r="BL28" s="40">
        <v>0</v>
      </c>
      <c r="BM28" s="40">
        <v>0</v>
      </c>
      <c r="BN28" s="40">
        <v>0</v>
      </c>
      <c r="BO28" s="40">
        <v>0</v>
      </c>
      <c r="BP28" s="40">
        <v>0</v>
      </c>
      <c r="BQ28" s="40">
        <v>0</v>
      </c>
      <c r="BR28" s="40">
        <v>0</v>
      </c>
      <c r="BS28" s="40">
        <v>0</v>
      </c>
      <c r="BT28" s="40">
        <v>0</v>
      </c>
      <c r="BU28" s="40">
        <v>0</v>
      </c>
      <c r="BV28" s="40">
        <v>0</v>
      </c>
      <c r="BW28" s="40">
        <v>0</v>
      </c>
      <c r="BX28" s="59">
        <f t="shared" si="11"/>
        <v>855761.74137486471</v>
      </c>
      <c r="BZ28" s="33"/>
      <c r="CA28" s="28">
        <v>1</v>
      </c>
      <c r="CC28" s="34">
        <f>SUMPRODUCT((Scenarios!$A$4:$A$204=E28)*(Scenarios!$B$4:$B$204='Scenario_selection&amp;Results'!$D$4)*Scenarios!$U$4:$U$204)</f>
        <v>0.01</v>
      </c>
      <c r="CE28" s="45">
        <f t="shared" si="10"/>
        <v>320.51458762938381</v>
      </c>
      <c r="CF28" s="45">
        <f t="shared" si="12"/>
        <v>0</v>
      </c>
      <c r="CG28" s="45">
        <f t="shared" si="14"/>
        <v>0</v>
      </c>
      <c r="CH28" s="45">
        <f t="shared" si="15"/>
        <v>0</v>
      </c>
      <c r="CI28" s="45">
        <f t="shared" si="16"/>
        <v>308.85826712388234</v>
      </c>
      <c r="CJ28" s="45">
        <f t="shared" si="17"/>
        <v>313.74022519438506</v>
      </c>
      <c r="CK28" s="45">
        <f t="shared" ref="CK28:CK64" si="19">IF($H28-CK$2&lt;=$CF$11,CK27,CK27*(1-NORMDIST(($H28-CK$2),CK$1,CK$1/3,1))/(1-NORMDIST(($H27-CK$2),CK$1,CK$1/3,1))*$CA28)</f>
        <v>317.61911661360028</v>
      </c>
      <c r="CL28" s="45">
        <f>$CE28</f>
        <v>320.51458762938381</v>
      </c>
      <c r="CM28" s="45">
        <v>0</v>
      </c>
      <c r="CN28" s="45">
        <v>0</v>
      </c>
      <c r="CO28" s="45">
        <v>0</v>
      </c>
      <c r="CP28" s="45">
        <v>0</v>
      </c>
      <c r="CQ28" s="45">
        <v>0</v>
      </c>
      <c r="CR28" s="45">
        <v>0</v>
      </c>
      <c r="CS28" s="45">
        <v>0</v>
      </c>
      <c r="CT28" s="45">
        <v>0</v>
      </c>
      <c r="CU28" s="45">
        <v>0</v>
      </c>
      <c r="CV28" s="45">
        <v>0</v>
      </c>
      <c r="CW28" s="45">
        <v>0</v>
      </c>
      <c r="CX28" s="45">
        <v>0</v>
      </c>
      <c r="CY28" s="45">
        <v>0</v>
      </c>
      <c r="CZ28" s="45">
        <v>0</v>
      </c>
      <c r="DA28" s="45">
        <v>0</v>
      </c>
      <c r="DB28" s="45">
        <v>0</v>
      </c>
      <c r="DC28" s="45">
        <v>0</v>
      </c>
      <c r="DD28" s="45">
        <v>0</v>
      </c>
      <c r="DE28" s="45">
        <v>0</v>
      </c>
      <c r="DF28" s="45">
        <v>0</v>
      </c>
      <c r="DG28" s="45">
        <v>0</v>
      </c>
      <c r="DH28" s="45">
        <v>0</v>
      </c>
      <c r="DI28" s="45">
        <v>0</v>
      </c>
      <c r="DJ28" s="45">
        <v>0</v>
      </c>
      <c r="DK28" s="45">
        <v>0</v>
      </c>
      <c r="DL28" s="45">
        <v>0</v>
      </c>
      <c r="DM28" s="45">
        <v>0</v>
      </c>
      <c r="DN28" s="45">
        <v>0</v>
      </c>
      <c r="DO28" s="45">
        <v>0</v>
      </c>
      <c r="DP28" s="45">
        <v>0</v>
      </c>
      <c r="DQ28" s="45">
        <v>0</v>
      </c>
      <c r="DR28" s="45">
        <v>0</v>
      </c>
      <c r="DS28" s="45">
        <v>0</v>
      </c>
      <c r="DT28" s="45">
        <v>0</v>
      </c>
      <c r="DU28" s="45">
        <v>0</v>
      </c>
      <c r="DV28" s="45">
        <v>0</v>
      </c>
      <c r="DX28" s="43">
        <v>2019</v>
      </c>
      <c r="DY28" s="32">
        <f>SUMPRODUCT((Scenarios!$BS$4:$BS$204)*(Scenarios!$A$4:$A$204='SDF-UR-Trans'!DX28)*(Scenarios!$B$4:$B$204='Scenario_selection&amp;Results'!$D$5))</f>
        <v>25.600959999999997</v>
      </c>
      <c r="DZ28" s="32">
        <f t="shared" ref="DZ28:DZ69" si="20">BY83+(DY28-BY83)*$ED$2</f>
        <v>37.844749109686475</v>
      </c>
      <c r="EA28" s="32">
        <f t="shared" si="3"/>
        <v>34.588166179443476</v>
      </c>
      <c r="EB28" s="32" t="e">
        <f t="shared" ref="EB28:EB69" si="21">MMULT(CF23:DV23,$DZ$27:$DZ$69)/SUM(CF23:DV23)</f>
        <v>#DIV/0!</v>
      </c>
      <c r="EC28" s="32">
        <f t="shared" si="18"/>
        <v>34.588166179443476</v>
      </c>
      <c r="ED28" s="33"/>
      <c r="EG28" s="43">
        <v>2019</v>
      </c>
      <c r="EH28" s="32">
        <f>SUMPRODUCT((Scenarios!$BY$4:$BY$204)*(Scenarios!$A$4:$A$204='SDF-UR-Trans'!DX28)*(Scenarios!$B$4:$B$204='Scenario_selection&amp;Results'!$D$5))</f>
        <v>71.079053030079706</v>
      </c>
      <c r="EI28" s="32">
        <f t="shared" ref="EI28:EI69" si="22">BZ83+(EH28-BZ83)*$EM$2</f>
        <v>84.972183081752959</v>
      </c>
      <c r="EJ28" s="32">
        <f t="shared" si="6"/>
        <v>81.276911155014929</v>
      </c>
      <c r="EK28" s="32" t="e">
        <f t="shared" ref="EK28:EK69" si="23">MMULT(CF23:DV23,$EI$27:$EI$69)/SUM(CF23:DV23)</f>
        <v>#DIV/0!</v>
      </c>
      <c r="EL28" s="32">
        <f t="shared" ref="EL28:EL69" si="24">(MMULT(I23:BW23,$EH$3:$EH$69)+MMULT(CF23:DV23,$EI$27:$EI$69))/(SUM(CF23:DV23)+SUM(I23:BW23))</f>
        <v>81.276911155014929</v>
      </c>
      <c r="EM28" s="265" t="s">
        <v>223</v>
      </c>
      <c r="EN28" s="253" t="s">
        <v>304</v>
      </c>
      <c r="EO28" s="241" t="s">
        <v>304</v>
      </c>
    </row>
    <row r="29" spans="1:145" x14ac:dyDescent="0.3">
      <c r="A29" s="82">
        <v>0.6827807667547835</v>
      </c>
      <c r="B29" s="256" cm="1">
        <f t="array" ref="B29">SUMPRODUCT((Scenarios!$A$4:$A$204='SDF-UR-North'!E29)*(Scenarios!$B$4:$B$204='Scenario_selection&amp;Results'!$D$2)*Scenarios!$M$4:$M$204)/100000</f>
        <v>0.16172440266826163</v>
      </c>
      <c r="C29" s="256">
        <f>SUMPRODUCT((Scenarios!$A$4:$A$204='SDF-UR-Trans'!E29)*(Scenarios!$B$4:$B$204='Scenario_selection&amp;Results'!$D$2)*Scenarios!$S$4:$S$204)</f>
        <v>52.338379961622195</v>
      </c>
      <c r="D29" s="21">
        <f t="shared" si="4"/>
        <v>846439.32359178644</v>
      </c>
      <c r="E29" s="28">
        <v>2025</v>
      </c>
      <c r="F29" s="34">
        <f>SUMPRODUCT((Scenarios!$A$4:$A$204='SDF-UR-North'!H29)*(Scenarios!$B$4:$B$204='Scenario_selection&amp;Results'!$D$3)*Scenarios!$Z$4:$Z$204)</f>
        <v>35</v>
      </c>
      <c r="G29" s="33">
        <f t="shared" si="13"/>
        <v>21346.022556546923</v>
      </c>
      <c r="H29" s="58">
        <v>2025</v>
      </c>
      <c r="I29" s="36">
        <f t="shared" si="9"/>
        <v>0.97527231122687796</v>
      </c>
      <c r="J29" s="36">
        <f t="shared" si="9"/>
        <v>5.415172071226352</v>
      </c>
      <c r="K29" s="36">
        <f t="shared" si="9"/>
        <v>103.71768537035815</v>
      </c>
      <c r="L29" s="36">
        <f t="shared" si="9"/>
        <v>2226.3117766576511</v>
      </c>
      <c r="M29" s="36">
        <f t="shared" si="9"/>
        <v>44034.943399758784</v>
      </c>
      <c r="N29" s="36">
        <f t="shared" si="9"/>
        <v>182659.32429406751</v>
      </c>
      <c r="O29" s="36">
        <f t="shared" si="9"/>
        <v>22067.802586117177</v>
      </c>
      <c r="P29" s="40">
        <f t="shared" si="9"/>
        <v>28089.947088031175</v>
      </c>
      <c r="Q29" s="40">
        <f t="shared" si="9"/>
        <v>22122.658123429625</v>
      </c>
      <c r="R29" s="40">
        <f t="shared" si="9"/>
        <v>23604.188747292283</v>
      </c>
      <c r="S29" s="40">
        <f t="shared" si="9"/>
        <v>20960.671106927857</v>
      </c>
      <c r="T29" s="40">
        <f t="shared" si="9"/>
        <v>27860.51367825285</v>
      </c>
      <c r="U29" s="40">
        <f t="shared" si="9"/>
        <v>27036.139068473847</v>
      </c>
      <c r="V29" s="40">
        <f t="shared" si="9"/>
        <v>22972.430968986315</v>
      </c>
      <c r="W29" s="40">
        <f t="shared" si="9"/>
        <v>24013.602139846607</v>
      </c>
      <c r="X29" s="40">
        <f t="shared" si="9"/>
        <v>32634.163999208198</v>
      </c>
      <c r="Y29" s="40">
        <f t="shared" si="8"/>
        <v>17567.173277125716</v>
      </c>
      <c r="Z29" s="40">
        <f t="shared" si="8"/>
        <v>30431.106620790677</v>
      </c>
      <c r="AA29" s="40">
        <f t="shared" si="8"/>
        <v>27281.264116287097</v>
      </c>
      <c r="AB29" s="40">
        <f t="shared" si="8"/>
        <v>41715.547322331477</v>
      </c>
      <c r="AC29" s="40">
        <f t="shared" si="8"/>
        <v>32157.786804712516</v>
      </c>
      <c r="AD29" s="40">
        <f t="shared" si="8"/>
        <v>34589.699016265804</v>
      </c>
      <c r="AE29" s="40">
        <f t="shared" si="8"/>
        <v>21482.661821470414</v>
      </c>
      <c r="AF29" s="40">
        <f t="shared" si="8"/>
        <v>14711.622997224151</v>
      </c>
      <c r="AG29" s="40">
        <f t="shared" si="8"/>
        <v>11212.183924126653</v>
      </c>
      <c r="AH29" s="40">
        <f t="shared" si="8"/>
        <v>13178.814715594772</v>
      </c>
      <c r="AI29" s="41">
        <f>AI28</f>
        <v>18368.868116008827</v>
      </c>
      <c r="AJ29" s="41">
        <f>AJ28</f>
        <v>19245.56227690816</v>
      </c>
      <c r="AK29" s="41">
        <f>AK28</f>
        <v>19857.018697025916</v>
      </c>
      <c r="AL29" s="41">
        <f>AL28</f>
        <v>20411.289721041805</v>
      </c>
      <c r="AM29" s="41">
        <f>AM28</f>
        <v>20906.647410656638</v>
      </c>
      <c r="AN29" s="39">
        <f>G29</f>
        <v>21346.022556546923</v>
      </c>
      <c r="AO29" s="40">
        <v>0</v>
      </c>
      <c r="AP29" s="40">
        <v>0</v>
      </c>
      <c r="AQ29" s="40">
        <v>0</v>
      </c>
      <c r="AR29" s="40">
        <v>0</v>
      </c>
      <c r="AS29" s="40">
        <v>0</v>
      </c>
      <c r="AT29" s="40">
        <v>0</v>
      </c>
      <c r="AU29" s="40">
        <v>0</v>
      </c>
      <c r="AV29" s="40">
        <v>0</v>
      </c>
      <c r="AW29" s="40">
        <v>0</v>
      </c>
      <c r="AX29" s="40">
        <v>0</v>
      </c>
      <c r="AY29" s="40">
        <v>0</v>
      </c>
      <c r="AZ29" s="40">
        <v>0</v>
      </c>
      <c r="BA29" s="40">
        <v>0</v>
      </c>
      <c r="BB29" s="40">
        <v>0</v>
      </c>
      <c r="BC29" s="40">
        <v>0</v>
      </c>
      <c r="BD29" s="40">
        <v>0</v>
      </c>
      <c r="BE29" s="40">
        <v>0</v>
      </c>
      <c r="BF29" s="40">
        <v>0</v>
      </c>
      <c r="BG29" s="40">
        <v>0</v>
      </c>
      <c r="BH29" s="40">
        <v>0</v>
      </c>
      <c r="BI29" s="40">
        <v>0</v>
      </c>
      <c r="BJ29" s="40">
        <v>0</v>
      </c>
      <c r="BK29" s="40">
        <v>0</v>
      </c>
      <c r="BL29" s="40">
        <v>0</v>
      </c>
      <c r="BM29" s="40">
        <v>0</v>
      </c>
      <c r="BN29" s="40">
        <v>0</v>
      </c>
      <c r="BO29" s="40">
        <v>0</v>
      </c>
      <c r="BP29" s="40">
        <v>0</v>
      </c>
      <c r="BQ29" s="40">
        <v>0</v>
      </c>
      <c r="BR29" s="40">
        <v>0</v>
      </c>
      <c r="BS29" s="40">
        <v>0</v>
      </c>
      <c r="BT29" s="40">
        <v>0</v>
      </c>
      <c r="BU29" s="40">
        <v>0</v>
      </c>
      <c r="BV29" s="40">
        <v>0</v>
      </c>
      <c r="BW29" s="40">
        <v>0</v>
      </c>
      <c r="BX29" s="59">
        <f t="shared" si="11"/>
        <v>844856.07450092025</v>
      </c>
      <c r="BZ29" s="33"/>
      <c r="CA29" s="28">
        <v>1</v>
      </c>
      <c r="CC29" s="34">
        <f>SUMPRODUCT((Scenarios!$A$4:$A$204=E29)*(Scenarios!$B$4:$B$204='Scenario_selection&amp;Results'!$D$4)*Scenarios!$U$4:$U$204)</f>
        <v>0.01</v>
      </c>
      <c r="CE29" s="45">
        <f t="shared" si="10"/>
        <v>322.51689430491285</v>
      </c>
      <c r="CF29" s="45">
        <f t="shared" si="12"/>
        <v>0</v>
      </c>
      <c r="CG29" s="45">
        <f t="shared" si="14"/>
        <v>0</v>
      </c>
      <c r="CH29" s="45">
        <f t="shared" si="15"/>
        <v>0</v>
      </c>
      <c r="CI29" s="45">
        <f t="shared" si="16"/>
        <v>308.85826712388234</v>
      </c>
      <c r="CJ29" s="45">
        <f t="shared" si="17"/>
        <v>313.74022519438506</v>
      </c>
      <c r="CK29" s="45">
        <f t="shared" si="19"/>
        <v>317.61911661360028</v>
      </c>
      <c r="CL29" s="45">
        <f t="shared" ref="CL29:CL64" si="25">IF($H29-CL$2&lt;=$CF$11,CL28,CL28*(1-NORMDIST(($H29-CL$2),CL$1,CL$1/3,1))/(1-NORMDIST(($H28-CL$2),CL$1,CL$1/3,1))*$CA29)</f>
        <v>320.51458762938381</v>
      </c>
      <c r="CM29" s="45">
        <f>$CE29</f>
        <v>322.51689430491285</v>
      </c>
      <c r="CN29" s="45">
        <v>0</v>
      </c>
      <c r="CO29" s="45">
        <v>0</v>
      </c>
      <c r="CP29" s="45">
        <v>0</v>
      </c>
      <c r="CQ29" s="45">
        <v>0</v>
      </c>
      <c r="CR29" s="45">
        <v>0</v>
      </c>
      <c r="CS29" s="45">
        <v>0</v>
      </c>
      <c r="CT29" s="45">
        <v>0</v>
      </c>
      <c r="CU29" s="45">
        <v>0</v>
      </c>
      <c r="CV29" s="45">
        <v>0</v>
      </c>
      <c r="CW29" s="45">
        <v>0</v>
      </c>
      <c r="CX29" s="45">
        <v>0</v>
      </c>
      <c r="CY29" s="45">
        <v>0</v>
      </c>
      <c r="CZ29" s="45">
        <v>0</v>
      </c>
      <c r="DA29" s="45">
        <v>0</v>
      </c>
      <c r="DB29" s="45">
        <v>0</v>
      </c>
      <c r="DC29" s="45">
        <v>0</v>
      </c>
      <c r="DD29" s="45">
        <v>0</v>
      </c>
      <c r="DE29" s="45">
        <v>0</v>
      </c>
      <c r="DF29" s="45">
        <v>0</v>
      </c>
      <c r="DG29" s="45">
        <v>0</v>
      </c>
      <c r="DH29" s="45">
        <v>0</v>
      </c>
      <c r="DI29" s="45">
        <v>0</v>
      </c>
      <c r="DJ29" s="45">
        <v>0</v>
      </c>
      <c r="DK29" s="45">
        <v>0</v>
      </c>
      <c r="DL29" s="45">
        <v>0</v>
      </c>
      <c r="DM29" s="45">
        <v>0</v>
      </c>
      <c r="DN29" s="45">
        <v>0</v>
      </c>
      <c r="DO29" s="45">
        <v>0</v>
      </c>
      <c r="DP29" s="45">
        <v>0</v>
      </c>
      <c r="DQ29" s="45">
        <v>0</v>
      </c>
      <c r="DR29" s="45">
        <v>0</v>
      </c>
      <c r="DS29" s="45">
        <v>0</v>
      </c>
      <c r="DT29" s="45">
        <v>0</v>
      </c>
      <c r="DU29" s="45">
        <v>0</v>
      </c>
      <c r="DV29" s="45">
        <v>0</v>
      </c>
      <c r="DX29" s="43">
        <v>2020</v>
      </c>
      <c r="DY29" s="32">
        <f>SUMPRODUCT((Scenarios!$BS$4:$BS$204)*(Scenarios!$A$4:$A$204='SDF-UR-Trans'!DX29)*(Scenarios!$B$4:$B$204='Scenario_selection&amp;Results'!$D$5))</f>
        <v>25.600959999999997</v>
      </c>
      <c r="DZ29" s="32">
        <f t="shared" si="20"/>
        <v>37.786358926911902</v>
      </c>
      <c r="EA29" s="32">
        <f t="shared" si="3"/>
        <v>34.297547780805985</v>
      </c>
      <c r="EB29" s="32" t="e">
        <f t="shared" si="21"/>
        <v>#DIV/0!</v>
      </c>
      <c r="EC29" s="32">
        <f t="shared" si="18"/>
        <v>34.297547780805985</v>
      </c>
      <c r="ED29" s="33"/>
      <c r="EG29" s="43">
        <v>2020</v>
      </c>
      <c r="EH29" s="32">
        <f>SUMPRODUCT((Scenarios!$BY$4:$BY$204)*(Scenarios!$A$4:$A$204='SDF-UR-Trans'!DX29)*(Scenarios!$B$4:$B$204='Scenario_selection&amp;Results'!$D$5))</f>
        <v>71.079053030079706</v>
      </c>
      <c r="EI29" s="32">
        <f t="shared" si="22"/>
        <v>84.90592725230664</v>
      </c>
      <c r="EJ29" s="32">
        <f t="shared" si="6"/>
        <v>80.947144023981494</v>
      </c>
      <c r="EK29" s="32" t="e">
        <f t="shared" si="23"/>
        <v>#DIV/0!</v>
      </c>
      <c r="EL29" s="32">
        <f t="shared" si="24"/>
        <v>80.947144023981494</v>
      </c>
      <c r="EM29" s="257">
        <f>VLOOKUP(EH29,Price!$C$2:$D$16,2,FALSE)</f>
        <v>149.5</v>
      </c>
      <c r="EN29" s="243">
        <f>EM29*G24/100000</f>
        <v>27.461457833433197</v>
      </c>
      <c r="EO29" s="244">
        <f>+$ED$2*CE24*EM29/100000</f>
        <v>0</v>
      </c>
    </row>
    <row r="30" spans="1:145" x14ac:dyDescent="0.3">
      <c r="A30" s="82">
        <v>0.69106989712905009</v>
      </c>
      <c r="B30" s="256" cm="1">
        <f t="array" ref="B30">SUMPRODUCT((Scenarios!$A$4:$A$204='SDF-UR-North'!E30)*(Scenarios!$B$4:$B$204='Scenario_selection&amp;Results'!$D$2)*Scenarios!$M$4:$M$204)/100000</f>
        <v>0.15823205802163487</v>
      </c>
      <c r="C30" s="256">
        <f>SUMPRODUCT((Scenarios!$A$4:$A$204='SDF-UR-Trans'!E30)*(Scenarios!$B$4:$B$204='Scenario_selection&amp;Results'!$D$2)*Scenarios!$S$4:$S$204)</f>
        <v>52.841933949092407</v>
      </c>
      <c r="D30" s="21">
        <f t="shared" si="4"/>
        <v>836128.7958608187</v>
      </c>
      <c r="E30" s="28">
        <v>2026</v>
      </c>
      <c r="F30" s="34">
        <f>SUMPRODUCT((Scenarios!$A$4:$A$204='SDF-UR-North'!H30)*(Scenarios!$B$4:$B$204='Scenario_selection&amp;Results'!$D$3)*Scenarios!$Z$4:$Z$204)</f>
        <v>35</v>
      </c>
      <c r="G30" s="33">
        <f t="shared" si="13"/>
        <v>21726.133403600426</v>
      </c>
      <c r="H30" s="58">
        <v>2026</v>
      </c>
      <c r="I30" s="36">
        <f t="shared" si="9"/>
        <v>0.57501005833437568</v>
      </c>
      <c r="J30" s="36">
        <f t="shared" si="9"/>
        <v>3.515216767585351</v>
      </c>
      <c r="K30" s="36">
        <f t="shared" si="9"/>
        <v>73.99900965251679</v>
      </c>
      <c r="L30" s="36">
        <f t="shared" si="9"/>
        <v>1740.4369359935242</v>
      </c>
      <c r="M30" s="36">
        <f t="shared" si="9"/>
        <v>37502.185718688437</v>
      </c>
      <c r="N30" s="36">
        <f t="shared" si="9"/>
        <v>167561.83528475554</v>
      </c>
      <c r="O30" s="36">
        <f t="shared" si="9"/>
        <v>20917.574582221678</v>
      </c>
      <c r="P30" s="40">
        <f t="shared" si="9"/>
        <v>26762.972636316554</v>
      </c>
      <c r="Q30" s="40">
        <f t="shared" si="9"/>
        <v>21180.317022060288</v>
      </c>
      <c r="R30" s="40">
        <f t="shared" si="9"/>
        <v>22702.474898735942</v>
      </c>
      <c r="S30" s="40">
        <f t="shared" si="9"/>
        <v>20246.638616619741</v>
      </c>
      <c r="T30" s="40">
        <f t="shared" si="9"/>
        <v>27019.250009741598</v>
      </c>
      <c r="U30" s="40">
        <f t="shared" si="9"/>
        <v>26317.043137453264</v>
      </c>
      <c r="V30" s="40">
        <f t="shared" si="9"/>
        <v>22437.757053751211</v>
      </c>
      <c r="W30" s="40">
        <f t="shared" si="9"/>
        <v>23527.874515111362</v>
      </c>
      <c r="X30" s="40">
        <f t="shared" si="9"/>
        <v>32064.590302574019</v>
      </c>
      <c r="Y30" s="40">
        <f t="shared" si="8"/>
        <v>17304.577438918644</v>
      </c>
      <c r="Z30" s="40">
        <f t="shared" si="8"/>
        <v>30044.507274019947</v>
      </c>
      <c r="AA30" s="40">
        <f t="shared" si="8"/>
        <v>26989.049653256676</v>
      </c>
      <c r="AB30" s="40">
        <f t="shared" si="8"/>
        <v>41341.902397565842</v>
      </c>
      <c r="AC30" s="40">
        <f t="shared" si="8"/>
        <v>31918.949690916928</v>
      </c>
      <c r="AD30" s="40">
        <f t="shared" si="8"/>
        <v>34378.517668590961</v>
      </c>
      <c r="AE30" s="40">
        <f t="shared" si="8"/>
        <v>21375.794615306069</v>
      </c>
      <c r="AF30" s="40">
        <f t="shared" si="8"/>
        <v>14652.529045362342</v>
      </c>
      <c r="AG30" s="40">
        <f t="shared" si="8"/>
        <v>11176.150177548669</v>
      </c>
      <c r="AH30" s="40">
        <f t="shared" si="8"/>
        <v>13145.242252229624</v>
      </c>
      <c r="AI30" s="40">
        <f t="shared" si="8"/>
        <v>18343.009902232432</v>
      </c>
      <c r="AJ30" s="41">
        <f>AJ29</f>
        <v>19245.56227690816</v>
      </c>
      <c r="AK30" s="41">
        <f>AK29</f>
        <v>19857.018697025916</v>
      </c>
      <c r="AL30" s="41">
        <f>AL29</f>
        <v>20411.289721041805</v>
      </c>
      <c r="AM30" s="41">
        <f>AM29</f>
        <v>20906.647410656638</v>
      </c>
      <c r="AN30" s="41">
        <f>AN29</f>
        <v>21346.022556546923</v>
      </c>
      <c r="AO30" s="39">
        <f>G30</f>
        <v>21726.133403600426</v>
      </c>
      <c r="AP30" s="40">
        <v>0</v>
      </c>
      <c r="AQ30" s="40">
        <v>0</v>
      </c>
      <c r="AR30" s="40">
        <v>0</v>
      </c>
      <c r="AS30" s="40">
        <v>0</v>
      </c>
      <c r="AT30" s="40">
        <v>0</v>
      </c>
      <c r="AU30" s="40">
        <v>0</v>
      </c>
      <c r="AV30" s="40">
        <v>0</v>
      </c>
      <c r="AW30" s="40">
        <v>0</v>
      </c>
      <c r="AX30" s="40">
        <v>0</v>
      </c>
      <c r="AY30" s="40">
        <v>0</v>
      </c>
      <c r="AZ30" s="40">
        <v>0</v>
      </c>
      <c r="BA30" s="40">
        <v>0</v>
      </c>
      <c r="BB30" s="40">
        <v>0</v>
      </c>
      <c r="BC30" s="40">
        <v>0</v>
      </c>
      <c r="BD30" s="40">
        <v>0</v>
      </c>
      <c r="BE30" s="40">
        <v>0</v>
      </c>
      <c r="BF30" s="40">
        <v>0</v>
      </c>
      <c r="BG30" s="40">
        <v>0</v>
      </c>
      <c r="BH30" s="40">
        <v>0</v>
      </c>
      <c r="BI30" s="40">
        <v>0</v>
      </c>
      <c r="BJ30" s="40">
        <v>0</v>
      </c>
      <c r="BK30" s="40">
        <v>0</v>
      </c>
      <c r="BL30" s="40">
        <v>0</v>
      </c>
      <c r="BM30" s="40">
        <v>0</v>
      </c>
      <c r="BN30" s="40">
        <v>0</v>
      </c>
      <c r="BO30" s="40">
        <v>0</v>
      </c>
      <c r="BP30" s="40">
        <v>0</v>
      </c>
      <c r="BQ30" s="40">
        <v>0</v>
      </c>
      <c r="BR30" s="40">
        <v>0</v>
      </c>
      <c r="BS30" s="40">
        <v>0</v>
      </c>
      <c r="BT30" s="40">
        <v>0</v>
      </c>
      <c r="BU30" s="40">
        <v>0</v>
      </c>
      <c r="BV30" s="40">
        <v>0</v>
      </c>
      <c r="BW30" s="40">
        <v>0</v>
      </c>
      <c r="BX30" s="59">
        <f t="shared" si="11"/>
        <v>834221.9441322299</v>
      </c>
      <c r="BZ30" s="33"/>
      <c r="CA30" s="28">
        <v>1</v>
      </c>
      <c r="CC30" s="34">
        <f>SUMPRODUCT((Scenarios!$A$4:$A$204=E30)*(Scenarios!$B$4:$B$204='Scenario_selection&amp;Results'!$D$4)*Scenarios!$U$4:$U$204)</f>
        <v>0.01</v>
      </c>
      <c r="CE30" s="45">
        <f t="shared" si="10"/>
        <v>323.60263772291069</v>
      </c>
      <c r="CF30" s="45">
        <f t="shared" si="12"/>
        <v>0</v>
      </c>
      <c r="CG30" s="45">
        <f t="shared" si="14"/>
        <v>0</v>
      </c>
      <c r="CH30" s="45">
        <f t="shared" si="15"/>
        <v>0</v>
      </c>
      <c r="CI30" s="45">
        <f t="shared" si="16"/>
        <v>308.85826712388234</v>
      </c>
      <c r="CJ30" s="45">
        <f t="shared" si="17"/>
        <v>313.74022519438506</v>
      </c>
      <c r="CK30" s="45">
        <f t="shared" si="19"/>
        <v>317.61911661360028</v>
      </c>
      <c r="CL30" s="45">
        <f t="shared" si="25"/>
        <v>320.51458762938381</v>
      </c>
      <c r="CM30" s="45">
        <f t="shared" ref="CM30:CM64" si="26">IF($H30-CM$2&lt;=$CF$11,CM29,CM29*(1-NORMDIST(($H30-CM$2),CM$1,CM$1/3,1))/(1-NORMDIST(($H29-CM$2),CM$1,CM$1/3,1))*$CA30)</f>
        <v>322.51689430491285</v>
      </c>
      <c r="CN30" s="45">
        <f>$CE30</f>
        <v>323.60263772291069</v>
      </c>
      <c r="CO30" s="45">
        <v>0</v>
      </c>
      <c r="CP30" s="45">
        <v>0</v>
      </c>
      <c r="CQ30" s="45">
        <v>0</v>
      </c>
      <c r="CR30" s="45">
        <v>0</v>
      </c>
      <c r="CS30" s="45">
        <v>0</v>
      </c>
      <c r="CT30" s="45">
        <v>0</v>
      </c>
      <c r="CU30" s="45">
        <v>0</v>
      </c>
      <c r="CV30" s="45">
        <v>0</v>
      </c>
      <c r="CW30" s="45">
        <v>0</v>
      </c>
      <c r="CX30" s="45">
        <v>0</v>
      </c>
      <c r="CY30" s="45">
        <v>0</v>
      </c>
      <c r="CZ30" s="45">
        <v>0</v>
      </c>
      <c r="DA30" s="45">
        <v>0</v>
      </c>
      <c r="DB30" s="45">
        <v>0</v>
      </c>
      <c r="DC30" s="45">
        <v>0</v>
      </c>
      <c r="DD30" s="45">
        <v>0</v>
      </c>
      <c r="DE30" s="45">
        <v>0</v>
      </c>
      <c r="DF30" s="45">
        <v>0</v>
      </c>
      <c r="DG30" s="45">
        <v>0</v>
      </c>
      <c r="DH30" s="45">
        <v>0</v>
      </c>
      <c r="DI30" s="45">
        <v>0</v>
      </c>
      <c r="DJ30" s="45">
        <v>0</v>
      </c>
      <c r="DK30" s="45">
        <v>0</v>
      </c>
      <c r="DL30" s="45">
        <v>0</v>
      </c>
      <c r="DM30" s="45">
        <v>0</v>
      </c>
      <c r="DN30" s="45">
        <v>0</v>
      </c>
      <c r="DO30" s="45">
        <v>0</v>
      </c>
      <c r="DP30" s="45">
        <v>0</v>
      </c>
      <c r="DQ30" s="45">
        <v>0</v>
      </c>
      <c r="DR30" s="45">
        <v>0</v>
      </c>
      <c r="DS30" s="45">
        <v>0</v>
      </c>
      <c r="DT30" s="45">
        <v>0</v>
      </c>
      <c r="DU30" s="45">
        <v>0</v>
      </c>
      <c r="DV30" s="45">
        <v>0</v>
      </c>
      <c r="DX30" s="43">
        <v>2021</v>
      </c>
      <c r="DY30" s="32">
        <f>SUMPRODUCT((Scenarios!$BS$4:$BS$204)*(Scenarios!$A$4:$A$204='SDF-UR-Trans'!DX30)*(Scenarios!$B$4:$B$204='Scenario_selection&amp;Results'!$D$5))</f>
        <v>25.185603248</v>
      </c>
      <c r="DZ30" s="32">
        <f t="shared" si="20"/>
        <v>37.714436753044076</v>
      </c>
      <c r="EA30" s="32">
        <f t="shared" si="3"/>
        <v>33.981852019507755</v>
      </c>
      <c r="EB30" s="32">
        <f t="shared" si="21"/>
        <v>37.714436753044076</v>
      </c>
      <c r="EC30" s="32">
        <f t="shared" si="18"/>
        <v>33.983147224117978</v>
      </c>
      <c r="ED30" s="33"/>
      <c r="EG30" s="43">
        <v>2021</v>
      </c>
      <c r="EH30" s="32">
        <f>SUMPRODUCT((Scenarios!$BY$4:$BY$204)*(Scenarios!$A$4:$A$204='SDF-UR-Trans'!DX30)*(Scenarios!$B$4:$B$204='Scenario_selection&amp;Results'!$D$5))</f>
        <v>63.996839999999999</v>
      </c>
      <c r="EI30" s="32">
        <f t="shared" si="22"/>
        <v>84.82431655922845</v>
      </c>
      <c r="EJ30" s="32">
        <f t="shared" si="6"/>
        <v>80.44592942195672</v>
      </c>
      <c r="EK30" s="32">
        <f t="shared" si="23"/>
        <v>84.82431655922845</v>
      </c>
      <c r="EL30" s="32">
        <f t="shared" si="24"/>
        <v>80.447448719604424</v>
      </c>
      <c r="EM30" s="257">
        <f>VLOOKUP(EH30,Price!$C$2:$D$16,2,FALSE)</f>
        <v>230.40588235294118</v>
      </c>
      <c r="EN30" s="243">
        <f t="shared" ref="EN30:EN69" si="27">EM30*G25/100000</f>
        <v>44.342907577895048</v>
      </c>
      <c r="EO30" s="244">
        <f t="shared" ref="EO30:EO69" si="28">+$ED$2*CE25*EM30/100000</f>
        <v>0</v>
      </c>
    </row>
    <row r="31" spans="1:145" x14ac:dyDescent="0.3">
      <c r="A31" s="82">
        <v>0.69901351583838089</v>
      </c>
      <c r="B31" s="256" cm="1">
        <f t="array" ref="B31">SUMPRODUCT((Scenarios!$A$4:$A$204='SDF-UR-North'!E31)*(Scenarios!$B$4:$B$204='Scenario_selection&amp;Results'!$D$2)*Scenarios!$M$4:$M$204)/100000</f>
        <v>0.15487813460820413</v>
      </c>
      <c r="C31" s="256">
        <f>SUMPRODUCT((Scenarios!$A$4:$A$204='SDF-UR-Trans'!E31)*(Scenarios!$B$4:$B$204='Scenario_selection&amp;Results'!$D$2)*Scenarios!$S$4:$S$204)</f>
        <v>53.339597808281169</v>
      </c>
      <c r="D31" s="21">
        <f t="shared" si="4"/>
        <v>826113.74092984397</v>
      </c>
      <c r="E31" s="28">
        <v>2027</v>
      </c>
      <c r="F31" s="34">
        <f>SUMPRODUCT((Scenarios!$A$4:$A$204='SDF-UR-North'!H31)*(Scenarios!$B$4:$B$204='Scenario_selection&amp;Results'!$D$3)*Scenarios!$Z$4:$Z$204)</f>
        <v>35</v>
      </c>
      <c r="G31" s="33">
        <f t="shared" si="13"/>
        <v>22041.666571865502</v>
      </c>
      <c r="H31" s="58">
        <v>2027</v>
      </c>
      <c r="I31" s="36">
        <f t="shared" si="9"/>
        <v>0.33575094890274448</v>
      </c>
      <c r="J31" s="36">
        <f t="shared" si="9"/>
        <v>2.2601671700628083</v>
      </c>
      <c r="K31" s="36">
        <f t="shared" si="9"/>
        <v>52.304968100926338</v>
      </c>
      <c r="L31" s="36">
        <f t="shared" si="9"/>
        <v>1348.4886018837672</v>
      </c>
      <c r="M31" s="36">
        <f t="shared" si="9"/>
        <v>31678.548932722668</v>
      </c>
      <c r="N31" s="36">
        <f t="shared" si="9"/>
        <v>152688.93275627276</v>
      </c>
      <c r="O31" s="36">
        <f t="shared" si="9"/>
        <v>19720.444773601455</v>
      </c>
      <c r="P31" s="40">
        <f t="shared" si="9"/>
        <v>25368.020851985017</v>
      </c>
      <c r="Q31" s="40">
        <f t="shared" si="9"/>
        <v>20179.754810981369</v>
      </c>
      <c r="R31" s="40">
        <f t="shared" si="9"/>
        <v>21735.435807839938</v>
      </c>
      <c r="S31" s="40">
        <f t="shared" si="9"/>
        <v>19473.187996359979</v>
      </c>
      <c r="T31" s="40">
        <f t="shared" si="9"/>
        <v>26098.829939587602</v>
      </c>
      <c r="U31" s="40">
        <f t="shared" si="9"/>
        <v>25522.385418293394</v>
      </c>
      <c r="V31" s="40">
        <f t="shared" si="9"/>
        <v>21840.966966316151</v>
      </c>
      <c r="W31" s="40">
        <f t="shared" si="9"/>
        <v>22980.272878996399</v>
      </c>
      <c r="X31" s="40">
        <f t="shared" si="9"/>
        <v>31416.013833493002</v>
      </c>
      <c r="Y31" s="40">
        <f t="shared" si="8"/>
        <v>17002.555541228343</v>
      </c>
      <c r="Z31" s="40">
        <f t="shared" si="8"/>
        <v>29595.39901700669</v>
      </c>
      <c r="AA31" s="40">
        <f t="shared" si="8"/>
        <v>26646.178488696944</v>
      </c>
      <c r="AB31" s="40">
        <f t="shared" si="8"/>
        <v>40899.081941802993</v>
      </c>
      <c r="AC31" s="40">
        <f t="shared" si="8"/>
        <v>31633.052601668478</v>
      </c>
      <c r="AD31" s="40">
        <f t="shared" si="8"/>
        <v>34123.187101646181</v>
      </c>
      <c r="AE31" s="40">
        <f t="shared" si="8"/>
        <v>21245.288446045728</v>
      </c>
      <c r="AF31" s="40">
        <f t="shared" si="8"/>
        <v>14579.638876754147</v>
      </c>
      <c r="AG31" s="40">
        <f t="shared" si="8"/>
        <v>11131.257586111476</v>
      </c>
      <c r="AH31" s="40">
        <f t="shared" si="8"/>
        <v>13102.996037644811</v>
      </c>
      <c r="AI31" s="40">
        <f t="shared" si="8"/>
        <v>18311.015555984057</v>
      </c>
      <c r="AJ31" s="40">
        <f>AJ30*(1-NORMDIST(($H31-AJ$3),AJ$1,AJ$1/3,1))/(1-NORMDIST(($H30-AJ$3),AJ$1,AJ$1/3,1))*$CA31</f>
        <v>19218.469923668956</v>
      </c>
      <c r="AK31" s="41">
        <f>AK30</f>
        <v>19857.018697025916</v>
      </c>
      <c r="AL31" s="41">
        <f>AL30</f>
        <v>20411.289721041805</v>
      </c>
      <c r="AM31" s="41">
        <f>AM30</f>
        <v>20906.647410656638</v>
      </c>
      <c r="AN31" s="41">
        <f>AN30</f>
        <v>21346.022556546923</v>
      </c>
      <c r="AO31" s="41">
        <f>AO30</f>
        <v>21726.133403600426</v>
      </c>
      <c r="AP31" s="39">
        <f>G31</f>
        <v>22041.666571865502</v>
      </c>
      <c r="AQ31" s="40">
        <v>0</v>
      </c>
      <c r="AR31" s="40">
        <v>0</v>
      </c>
      <c r="AS31" s="40">
        <v>0</v>
      </c>
      <c r="AT31" s="40">
        <v>0</v>
      </c>
      <c r="AU31" s="40">
        <v>0</v>
      </c>
      <c r="AV31" s="40">
        <v>0</v>
      </c>
      <c r="AW31" s="40">
        <v>0</v>
      </c>
      <c r="AX31" s="40">
        <v>0</v>
      </c>
      <c r="AY31" s="40">
        <v>0</v>
      </c>
      <c r="AZ31" s="40">
        <v>0</v>
      </c>
      <c r="BA31" s="40">
        <v>0</v>
      </c>
      <c r="BB31" s="40">
        <v>0</v>
      </c>
      <c r="BC31" s="40">
        <v>0</v>
      </c>
      <c r="BD31" s="40">
        <v>0</v>
      </c>
      <c r="BE31" s="40">
        <v>0</v>
      </c>
      <c r="BF31" s="40">
        <v>0</v>
      </c>
      <c r="BG31" s="40">
        <v>0</v>
      </c>
      <c r="BH31" s="40">
        <v>0</v>
      </c>
      <c r="BI31" s="40">
        <v>0</v>
      </c>
      <c r="BJ31" s="40">
        <v>0</v>
      </c>
      <c r="BK31" s="40">
        <v>0</v>
      </c>
      <c r="BL31" s="40">
        <v>0</v>
      </c>
      <c r="BM31" s="40">
        <v>0</v>
      </c>
      <c r="BN31" s="40">
        <v>0</v>
      </c>
      <c r="BO31" s="40">
        <v>0</v>
      </c>
      <c r="BP31" s="40">
        <v>0</v>
      </c>
      <c r="BQ31" s="40">
        <v>0</v>
      </c>
      <c r="BR31" s="40">
        <v>0</v>
      </c>
      <c r="BS31" s="40">
        <v>0</v>
      </c>
      <c r="BT31" s="40">
        <v>0</v>
      </c>
      <c r="BU31" s="40">
        <v>0</v>
      </c>
      <c r="BV31" s="40">
        <v>0</v>
      </c>
      <c r="BW31" s="40">
        <v>0</v>
      </c>
      <c r="BX31" s="59">
        <f t="shared" si="11"/>
        <v>823883.08393354958</v>
      </c>
      <c r="BZ31" s="33"/>
      <c r="CA31" s="28">
        <v>1</v>
      </c>
      <c r="CC31" s="34">
        <f>SUMPRODUCT((Scenarios!$A$4:$A$204=E31)*(Scenarios!$B$4:$B$204='Scenario_selection&amp;Results'!$D$4)*Scenarios!$U$4:$U$204)</f>
        <v>0.01</v>
      </c>
      <c r="CE31" s="45">
        <f t="shared" si="10"/>
        <v>323.80526770545691</v>
      </c>
      <c r="CF31" s="45">
        <f t="shared" si="12"/>
        <v>0</v>
      </c>
      <c r="CG31" s="45">
        <f t="shared" si="14"/>
        <v>0</v>
      </c>
      <c r="CH31" s="45">
        <f t="shared" si="15"/>
        <v>0</v>
      </c>
      <c r="CI31" s="45">
        <f t="shared" si="16"/>
        <v>308.85826712388234</v>
      </c>
      <c r="CJ31" s="45">
        <f t="shared" si="17"/>
        <v>313.74022519438506</v>
      </c>
      <c r="CK31" s="45">
        <f t="shared" si="19"/>
        <v>317.61911661360028</v>
      </c>
      <c r="CL31" s="45">
        <f t="shared" si="25"/>
        <v>320.51458762938381</v>
      </c>
      <c r="CM31" s="45">
        <f t="shared" si="26"/>
        <v>322.51689430491285</v>
      </c>
      <c r="CN31" s="45">
        <f t="shared" ref="CN31:CN64" si="29">IF($H31-CN$2&lt;=$CF$11,CN30,CN30*(1-NORMDIST(($H31-CN$2),CN$1,CN$1/3,1))/(1-NORMDIST(($H30-CN$2),CN$1,CN$1/3,1))*$CA31)</f>
        <v>323.60263772291069</v>
      </c>
      <c r="CO31" s="45">
        <f>$CE31</f>
        <v>323.80526770545691</v>
      </c>
      <c r="CP31" s="45">
        <v>0</v>
      </c>
      <c r="CQ31" s="45">
        <v>0</v>
      </c>
      <c r="CR31" s="45">
        <v>0</v>
      </c>
      <c r="CS31" s="45">
        <v>0</v>
      </c>
      <c r="CT31" s="45">
        <v>0</v>
      </c>
      <c r="CU31" s="45">
        <v>0</v>
      </c>
      <c r="CV31" s="45">
        <v>0</v>
      </c>
      <c r="CW31" s="45">
        <v>0</v>
      </c>
      <c r="CX31" s="45">
        <v>0</v>
      </c>
      <c r="CY31" s="45">
        <v>0</v>
      </c>
      <c r="CZ31" s="45">
        <v>0</v>
      </c>
      <c r="DA31" s="45">
        <v>0</v>
      </c>
      <c r="DB31" s="45">
        <v>0</v>
      </c>
      <c r="DC31" s="45">
        <v>0</v>
      </c>
      <c r="DD31" s="45">
        <v>0</v>
      </c>
      <c r="DE31" s="45">
        <v>0</v>
      </c>
      <c r="DF31" s="45">
        <v>0</v>
      </c>
      <c r="DG31" s="45">
        <v>0</v>
      </c>
      <c r="DH31" s="45">
        <v>0</v>
      </c>
      <c r="DI31" s="45">
        <v>0</v>
      </c>
      <c r="DJ31" s="45">
        <v>0</v>
      </c>
      <c r="DK31" s="45">
        <v>0</v>
      </c>
      <c r="DL31" s="45">
        <v>0</v>
      </c>
      <c r="DM31" s="45">
        <v>0</v>
      </c>
      <c r="DN31" s="45">
        <v>0</v>
      </c>
      <c r="DO31" s="45">
        <v>0</v>
      </c>
      <c r="DP31" s="45">
        <v>0</v>
      </c>
      <c r="DQ31" s="45">
        <v>0</v>
      </c>
      <c r="DR31" s="45">
        <v>0</v>
      </c>
      <c r="DS31" s="45">
        <v>0</v>
      </c>
      <c r="DT31" s="45">
        <v>0</v>
      </c>
      <c r="DU31" s="45">
        <v>0</v>
      </c>
      <c r="DV31" s="45">
        <v>0</v>
      </c>
      <c r="DX31" s="43">
        <v>2022</v>
      </c>
      <c r="DY31" s="32">
        <f>SUMPRODUCT((Scenarios!$BS$4:$BS$204)*(Scenarios!$A$4:$A$204='SDF-UR-Trans'!DX31)*(Scenarios!$B$4:$B$204='Scenario_selection&amp;Results'!$D$5))</f>
        <v>25.185603248</v>
      </c>
      <c r="DZ31" s="32">
        <f t="shared" si="20"/>
        <v>37.638649672955495</v>
      </c>
      <c r="EA31" s="32">
        <f t="shared" si="3"/>
        <v>33.652340645624122</v>
      </c>
      <c r="EB31" s="32">
        <f t="shared" si="21"/>
        <v>37.676246079813758</v>
      </c>
      <c r="EC31" s="32">
        <f t="shared" si="18"/>
        <v>33.655191180513043</v>
      </c>
      <c r="ED31" s="33"/>
      <c r="EG31" s="43">
        <v>2022</v>
      </c>
      <c r="EH31" s="32">
        <f>SUMPRODUCT((Scenarios!$BY$4:$BY$204)*(Scenarios!$A$4:$A$204='SDF-UR-Trans'!DX31)*(Scenarios!$B$4:$B$204='Scenario_selection&amp;Results'!$D$5))</f>
        <v>63.996839999999999</v>
      </c>
      <c r="EI31" s="32">
        <f t="shared" si="22"/>
        <v>84.738320324690676</v>
      </c>
      <c r="EJ31" s="32">
        <f t="shared" si="6"/>
        <v>79.920685269843574</v>
      </c>
      <c r="EK31" s="32">
        <f t="shared" si="23"/>
        <v>84.780981282444714</v>
      </c>
      <c r="EL31" s="32">
        <f t="shared" si="24"/>
        <v>79.924128303876302</v>
      </c>
      <c r="EM31" s="257">
        <f>VLOOKUP(EH31,Price!$C$2:$D$16,2,FALSE)</f>
        <v>230.40588235294118</v>
      </c>
      <c r="EN31" s="243">
        <f t="shared" si="27"/>
        <v>45.75173913787107</v>
      </c>
      <c r="EO31" s="244">
        <f t="shared" si="28"/>
        <v>0</v>
      </c>
    </row>
    <row r="32" spans="1:145" x14ac:dyDescent="0.3">
      <c r="A32" s="82">
        <v>0.70661682769320067</v>
      </c>
      <c r="B32" s="256" cm="1">
        <f t="array" ref="B32">SUMPRODUCT((Scenarios!$A$4:$A$204='SDF-UR-North'!E32)*(Scenarios!$B$4:$B$204='Scenario_selection&amp;Results'!$D$2)*Scenarios!$M$4:$M$204)/100000</f>
        <v>0.15166240328163821</v>
      </c>
      <c r="C32" s="256">
        <f>SUMPRODUCT((Scenarios!$A$4:$A$204='SDF-UR-Trans'!E32)*(Scenarios!$B$4:$B$204='Scenario_selection&amp;Results'!$D$2)*Scenarios!$S$4:$S$204)</f>
        <v>53.831265060437623</v>
      </c>
      <c r="D32" s="21">
        <f t="shared" si="4"/>
        <v>816417.90307568526</v>
      </c>
      <c r="E32" s="28">
        <v>2028</v>
      </c>
      <c r="F32" s="34">
        <f>SUMPRODUCT((Scenarios!$A$4:$A$204='SDF-UR-North'!H32)*(Scenarios!$B$4:$B$204='Scenario_selection&amp;Results'!$D$3)*Scenarios!$Z$4:$Z$204)</f>
        <v>35</v>
      </c>
      <c r="G32" s="33">
        <f t="shared" si="13"/>
        <v>22296.777045377861</v>
      </c>
      <c r="H32" s="58">
        <v>2028</v>
      </c>
      <c r="I32" s="36">
        <f t="shared" si="9"/>
        <v>0.19415430727153435</v>
      </c>
      <c r="J32" s="36">
        <f t="shared" si="9"/>
        <v>1.4393639819531101</v>
      </c>
      <c r="K32" s="36">
        <f t="shared" si="9"/>
        <v>36.626192772958319</v>
      </c>
      <c r="L32" s="36">
        <f t="shared" si="9"/>
        <v>1035.4528804762426</v>
      </c>
      <c r="M32" s="36">
        <f t="shared" si="9"/>
        <v>26538.672449294176</v>
      </c>
      <c r="N32" s="36">
        <f t="shared" si="9"/>
        <v>138182.94139859959</v>
      </c>
      <c r="O32" s="36">
        <f t="shared" si="9"/>
        <v>18486.887763134939</v>
      </c>
      <c r="P32" s="40">
        <f t="shared" si="9"/>
        <v>23916.188383156546</v>
      </c>
      <c r="Q32" s="40">
        <f t="shared" si="9"/>
        <v>19127.936488574502</v>
      </c>
      <c r="R32" s="40">
        <f t="shared" si="9"/>
        <v>20708.649679567872</v>
      </c>
      <c r="S32" s="40">
        <f t="shared" si="9"/>
        <v>18643.704246203051</v>
      </c>
      <c r="T32" s="40">
        <f t="shared" si="9"/>
        <v>25101.817221226644</v>
      </c>
      <c r="U32" s="40">
        <f t="shared" si="9"/>
        <v>24652.956556695335</v>
      </c>
      <c r="V32" s="40">
        <f t="shared" si="9"/>
        <v>21181.466850628822</v>
      </c>
      <c r="W32" s="40">
        <f t="shared" si="9"/>
        <v>22369.053182309071</v>
      </c>
      <c r="X32" s="40">
        <f t="shared" si="9"/>
        <v>30684.818987805535</v>
      </c>
      <c r="Y32" s="40">
        <f t="shared" si="8"/>
        <v>16658.64166819194</v>
      </c>
      <c r="Z32" s="40">
        <f t="shared" si="8"/>
        <v>29078.861782533972</v>
      </c>
      <c r="AA32" s="40">
        <f t="shared" si="8"/>
        <v>26247.86878542979</v>
      </c>
      <c r="AB32" s="40">
        <f t="shared" si="8"/>
        <v>40379.496553100071</v>
      </c>
      <c r="AC32" s="40">
        <f t="shared" si="8"/>
        <v>31294.225359623961</v>
      </c>
      <c r="AD32" s="40">
        <f t="shared" si="8"/>
        <v>33817.546723040083</v>
      </c>
      <c r="AE32" s="40">
        <f t="shared" si="8"/>
        <v>21087.498875357218</v>
      </c>
      <c r="AF32" s="40">
        <f t="shared" si="8"/>
        <v>14490.625445756739</v>
      </c>
      <c r="AG32" s="40">
        <f t="shared" si="8"/>
        <v>11075.884261836803</v>
      </c>
      <c r="AH32" s="40">
        <f t="shared" si="8"/>
        <v>13050.363651861126</v>
      </c>
      <c r="AI32" s="40">
        <f t="shared" si="8"/>
        <v>18271.718576217663</v>
      </c>
      <c r="AJ32" s="40">
        <f t="shared" si="8"/>
        <v>19184.948577696883</v>
      </c>
      <c r="AK32" s="40">
        <f>AK31*(1-NORMDIST(($H32-AK$3),AK$1,AK$1/3,1))/(1-NORMDIST(($H31-AK$3),AK$1,AK$1/3,1))*$CA32</f>
        <v>19829.065584662825</v>
      </c>
      <c r="AL32" s="41">
        <f>AL31</f>
        <v>20411.289721041805</v>
      </c>
      <c r="AM32" s="41">
        <f>AM31</f>
        <v>20906.647410656638</v>
      </c>
      <c r="AN32" s="41">
        <f>AN31</f>
        <v>21346.022556546923</v>
      </c>
      <c r="AO32" s="41">
        <f>AO31</f>
        <v>21726.133403600426</v>
      </c>
      <c r="AP32" s="41">
        <f>AP31</f>
        <v>22041.666571865502</v>
      </c>
      <c r="AQ32" s="39">
        <f>G32</f>
        <v>22296.777045377861</v>
      </c>
      <c r="AR32" s="40">
        <v>0</v>
      </c>
      <c r="AS32" s="40">
        <v>0</v>
      </c>
      <c r="AT32" s="40">
        <v>0</v>
      </c>
      <c r="AU32" s="40">
        <v>0</v>
      </c>
      <c r="AV32" s="40">
        <v>0</v>
      </c>
      <c r="AW32" s="40">
        <v>0</v>
      </c>
      <c r="AX32" s="40">
        <v>0</v>
      </c>
      <c r="AY32" s="40">
        <v>0</v>
      </c>
      <c r="AZ32" s="40">
        <v>0</v>
      </c>
      <c r="BA32" s="40">
        <v>0</v>
      </c>
      <c r="BB32" s="40">
        <v>0</v>
      </c>
      <c r="BC32" s="40">
        <v>0</v>
      </c>
      <c r="BD32" s="40">
        <v>0</v>
      </c>
      <c r="BE32" s="40">
        <v>0</v>
      </c>
      <c r="BF32" s="40">
        <v>0</v>
      </c>
      <c r="BG32" s="40">
        <v>0</v>
      </c>
      <c r="BH32" s="40">
        <v>0</v>
      </c>
      <c r="BI32" s="40">
        <v>0</v>
      </c>
      <c r="BJ32" s="40">
        <v>0</v>
      </c>
      <c r="BK32" s="40">
        <v>0</v>
      </c>
      <c r="BL32" s="40">
        <v>0</v>
      </c>
      <c r="BM32" s="40">
        <v>0</v>
      </c>
      <c r="BN32" s="40">
        <v>0</v>
      </c>
      <c r="BO32" s="40">
        <v>0</v>
      </c>
      <c r="BP32" s="40">
        <v>0</v>
      </c>
      <c r="BQ32" s="40">
        <v>0</v>
      </c>
      <c r="BR32" s="40">
        <v>0</v>
      </c>
      <c r="BS32" s="40">
        <v>0</v>
      </c>
      <c r="BT32" s="40">
        <v>0</v>
      </c>
      <c r="BU32" s="40">
        <v>0</v>
      </c>
      <c r="BV32" s="40">
        <v>0</v>
      </c>
      <c r="BW32" s="40">
        <v>0</v>
      </c>
      <c r="BX32" s="59">
        <f t="shared" si="11"/>
        <v>813864.08835313271</v>
      </c>
      <c r="BZ32" s="33"/>
      <c r="CA32" s="28">
        <v>1</v>
      </c>
      <c r="CC32" s="34">
        <f>SUMPRODUCT((Scenarios!$A$4:$A$204=E32)*(Scenarios!$B$4:$B$204='Scenario_selection&amp;Results'!$D$4)*Scenarios!$U$4:$U$204)</f>
        <v>0.01</v>
      </c>
      <c r="CE32" s="45">
        <f t="shared" si="10"/>
        <v>323.15772625794523</v>
      </c>
      <c r="CF32" s="45">
        <f t="shared" si="12"/>
        <v>0</v>
      </c>
      <c r="CG32" s="45">
        <f t="shared" si="14"/>
        <v>0</v>
      </c>
      <c r="CH32" s="45">
        <f t="shared" si="15"/>
        <v>0</v>
      </c>
      <c r="CI32" s="45">
        <f t="shared" si="16"/>
        <v>308.85826712388234</v>
      </c>
      <c r="CJ32" s="45">
        <f t="shared" si="17"/>
        <v>313.74022519438506</v>
      </c>
      <c r="CK32" s="45">
        <f t="shared" si="19"/>
        <v>317.61911661360028</v>
      </c>
      <c r="CL32" s="45">
        <f t="shared" si="25"/>
        <v>320.51458762938381</v>
      </c>
      <c r="CM32" s="45">
        <f t="shared" si="26"/>
        <v>322.51689430491285</v>
      </c>
      <c r="CN32" s="45">
        <f t="shared" si="29"/>
        <v>323.60263772291069</v>
      </c>
      <c r="CO32" s="45">
        <f t="shared" ref="CO32:CO64" si="30">IF($H32-CO$2&lt;=$CF$11,CO31,CO31*(1-NORMDIST(($H32-CO$2),CO$1,CO$1/3,1))/(1-NORMDIST(($H31-CO$2),CO$1,CO$1/3,1))*$CA32)</f>
        <v>323.80526770545691</v>
      </c>
      <c r="CP32" s="45">
        <f>$CE32</f>
        <v>323.15772625794523</v>
      </c>
      <c r="CQ32" s="45">
        <v>0</v>
      </c>
      <c r="CR32" s="45">
        <v>0</v>
      </c>
      <c r="CS32" s="45">
        <v>0</v>
      </c>
      <c r="CT32" s="45">
        <v>0</v>
      </c>
      <c r="CU32" s="45">
        <v>0</v>
      </c>
      <c r="CV32" s="45">
        <v>0</v>
      </c>
      <c r="CW32" s="45">
        <v>0</v>
      </c>
      <c r="CX32" s="45">
        <v>0</v>
      </c>
      <c r="CY32" s="45">
        <v>0</v>
      </c>
      <c r="CZ32" s="45">
        <v>0</v>
      </c>
      <c r="DA32" s="45">
        <v>0</v>
      </c>
      <c r="DB32" s="45">
        <v>0</v>
      </c>
      <c r="DC32" s="45">
        <v>0</v>
      </c>
      <c r="DD32" s="45">
        <v>0</v>
      </c>
      <c r="DE32" s="45">
        <v>0</v>
      </c>
      <c r="DF32" s="45">
        <v>0</v>
      </c>
      <c r="DG32" s="45">
        <v>0</v>
      </c>
      <c r="DH32" s="45">
        <v>0</v>
      </c>
      <c r="DI32" s="45">
        <v>0</v>
      </c>
      <c r="DJ32" s="45">
        <v>0</v>
      </c>
      <c r="DK32" s="45">
        <v>0</v>
      </c>
      <c r="DL32" s="45">
        <v>0</v>
      </c>
      <c r="DM32" s="45">
        <v>0</v>
      </c>
      <c r="DN32" s="45">
        <v>0</v>
      </c>
      <c r="DO32" s="45">
        <v>0</v>
      </c>
      <c r="DP32" s="45">
        <v>0</v>
      </c>
      <c r="DQ32" s="45">
        <v>0</v>
      </c>
      <c r="DR32" s="45">
        <v>0</v>
      </c>
      <c r="DS32" s="45">
        <v>0</v>
      </c>
      <c r="DT32" s="45">
        <v>0</v>
      </c>
      <c r="DU32" s="45">
        <v>0</v>
      </c>
      <c r="DV32" s="45">
        <v>0</v>
      </c>
      <c r="DX32" s="43">
        <v>2023</v>
      </c>
      <c r="DY32" s="32">
        <f>SUMPRODUCT((Scenarios!$BS$4:$BS$204)*(Scenarios!$A$4:$A$204='SDF-UR-Trans'!DX32)*(Scenarios!$B$4:$B$204='Scenario_selection&amp;Results'!$D$5))</f>
        <v>25.185603248</v>
      </c>
      <c r="DZ32" s="32">
        <f t="shared" si="20"/>
        <v>37.553898232975051</v>
      </c>
      <c r="EA32" s="32">
        <f t="shared" si="3"/>
        <v>33.310045439165549</v>
      </c>
      <c r="EB32" s="32">
        <f t="shared" si="21"/>
        <v>37.634915206340082</v>
      </c>
      <c r="EC32" s="32">
        <f t="shared" si="18"/>
        <v>33.31473096528655</v>
      </c>
      <c r="ED32" s="33"/>
      <c r="EG32" s="43">
        <v>2023</v>
      </c>
      <c r="EH32" s="32">
        <f>SUMPRODUCT((Scenarios!$BY$4:$BY$204)*(Scenarios!$A$4:$A$204='SDF-UR-Trans'!DX32)*(Scenarios!$B$4:$B$204='Scenario_selection&amp;Results'!$D$5))</f>
        <v>63.996839999999999</v>
      </c>
      <c r="EI32" s="32">
        <f t="shared" si="22"/>
        <v>84.642152155901869</v>
      </c>
      <c r="EJ32" s="32">
        <f t="shared" si="6"/>
        <v>79.372772658122514</v>
      </c>
      <c r="EK32" s="32">
        <f t="shared" si="23"/>
        <v>84.734082794143831</v>
      </c>
      <c r="EL32" s="32">
        <f t="shared" si="24"/>
        <v>79.378581054684147</v>
      </c>
      <c r="EM32" s="257">
        <f>VLOOKUP(EH32,Price!$C$2:$D$16,2,FALSE)</f>
        <v>230.40588235294118</v>
      </c>
      <c r="EN32" s="243">
        <f t="shared" si="27"/>
        <v>47.028812181381554</v>
      </c>
      <c r="EO32" s="244">
        <f t="shared" si="28"/>
        <v>0</v>
      </c>
    </row>
    <row r="33" spans="1:145" x14ac:dyDescent="0.3">
      <c r="A33" s="82">
        <v>0.71388605336524802</v>
      </c>
      <c r="B33" s="256" cm="1">
        <f t="array" ref="B33">SUMPRODUCT((Scenarios!$A$4:$A$204='SDF-UR-North'!E33)*(Scenarios!$B$4:$B$204='Scenario_selection&amp;Results'!$D$2)*Scenarios!$M$4:$M$204)/100000</f>
        <v>0.14858405790162171</v>
      </c>
      <c r="C33" s="256">
        <f>SUMPRODUCT((Scenarios!$A$4:$A$204='SDF-UR-Trans'!E33)*(Scenarios!$B$4:$B$204='Scenario_selection&amp;Results'!$D$2)*Scenarios!$S$4:$S$204)</f>
        <v>54.316823933348715</v>
      </c>
      <c r="D33" s="21">
        <f t="shared" si="4"/>
        <v>807061.41123448778</v>
      </c>
      <c r="E33" s="28">
        <v>2029</v>
      </c>
      <c r="F33" s="34">
        <f>SUMPRODUCT((Scenarios!$A$4:$A$204='SDF-UR-North'!H33)*(Scenarios!$B$4:$B$204='Scenario_selection&amp;Results'!$D$3)*Scenarios!$Z$4:$Z$204)</f>
        <v>35</v>
      </c>
      <c r="G33" s="33">
        <f t="shared" si="13"/>
        <v>22492.239537306792</v>
      </c>
      <c r="H33" s="58">
        <v>2029</v>
      </c>
      <c r="I33" s="36">
        <f t="shared" si="9"/>
        <v>0.11118870936033305</v>
      </c>
      <c r="J33" s="36">
        <f t="shared" si="9"/>
        <v>0.907895125440627</v>
      </c>
      <c r="K33" s="36">
        <f t="shared" si="9"/>
        <v>25.407443049669791</v>
      </c>
      <c r="L33" s="36">
        <f t="shared" si="9"/>
        <v>787.92755595487642</v>
      </c>
      <c r="M33" s="36">
        <f t="shared" si="9"/>
        <v>22047.375660984213</v>
      </c>
      <c r="N33" s="36">
        <f t="shared" si="9"/>
        <v>124175.46917479616</v>
      </c>
      <c r="O33" s="36">
        <f t="shared" si="9"/>
        <v>17228.43221535239</v>
      </c>
      <c r="P33" s="40">
        <f t="shared" si="9"/>
        <v>22420.178420786269</v>
      </c>
      <c r="Q33" s="40">
        <f t="shared" si="9"/>
        <v>18033.229123824432</v>
      </c>
      <c r="R33" s="40">
        <f t="shared" si="9"/>
        <v>19629.264059212295</v>
      </c>
      <c r="S33" s="40">
        <f t="shared" si="9"/>
        <v>17762.972105893106</v>
      </c>
      <c r="T33" s="40">
        <f t="shared" si="9"/>
        <v>24032.575272332149</v>
      </c>
      <c r="U33" s="40">
        <f t="shared" si="9"/>
        <v>23711.178274330934</v>
      </c>
      <c r="V33" s="40">
        <f t="shared" si="9"/>
        <v>20459.912877162082</v>
      </c>
      <c r="W33" s="40">
        <f t="shared" si="9"/>
        <v>21693.607210328959</v>
      </c>
      <c r="X33" s="40">
        <f t="shared" si="9"/>
        <v>29868.676992739234</v>
      </c>
      <c r="Y33" s="40">
        <f t="shared" si="8"/>
        <v>16270.918611139092</v>
      </c>
      <c r="Z33" s="40">
        <f t="shared" si="8"/>
        <v>28490.678203020194</v>
      </c>
      <c r="AA33" s="40">
        <f t="shared" si="8"/>
        <v>25789.756984151565</v>
      </c>
      <c r="AB33" s="40">
        <f t="shared" si="8"/>
        <v>39775.899857350065</v>
      </c>
      <c r="AC33" s="40">
        <f t="shared" si="8"/>
        <v>30896.660879551422</v>
      </c>
      <c r="AD33" s="40">
        <f t="shared" si="8"/>
        <v>33455.320976661278</v>
      </c>
      <c r="AE33" s="40">
        <f t="shared" si="8"/>
        <v>20898.618771018751</v>
      </c>
      <c r="AF33" s="40">
        <f t="shared" si="8"/>
        <v>14383.003015781234</v>
      </c>
      <c r="AG33" s="40">
        <f t="shared" si="8"/>
        <v>11008.262390828173</v>
      </c>
      <c r="AH33" s="40">
        <f t="shared" si="8"/>
        <v>12985.443582155924</v>
      </c>
      <c r="AI33" s="40">
        <f t="shared" si="8"/>
        <v>18223.805250135942</v>
      </c>
      <c r="AJ33" s="40">
        <f t="shared" si="8"/>
        <v>19143.776064147758</v>
      </c>
      <c r="AK33" s="40">
        <f t="shared" si="8"/>
        <v>19794.479222147682</v>
      </c>
      <c r="AL33" s="40">
        <f>AL32*(1-NORMDIST(($H33-AL$3),AL$1,AL$1/3,1))/(1-NORMDIST(($H32-AL$3),AL$1,AL$1/3,1))*$CA33</f>
        <v>20382.556350551833</v>
      </c>
      <c r="AM33" s="41">
        <f>AM32</f>
        <v>20906.647410656638</v>
      </c>
      <c r="AN33" s="41">
        <f>AN32</f>
        <v>21346.022556546923</v>
      </c>
      <c r="AO33" s="41">
        <f>AO32</f>
        <v>21726.133403600426</v>
      </c>
      <c r="AP33" s="41">
        <f>AP32</f>
        <v>22041.666571865502</v>
      </c>
      <c r="AQ33" s="41">
        <f>AQ32</f>
        <v>22296.777045377861</v>
      </c>
      <c r="AR33" s="39">
        <f>G33</f>
        <v>22492.239537306792</v>
      </c>
      <c r="AS33" s="40">
        <v>0</v>
      </c>
      <c r="AT33" s="40">
        <v>0</v>
      </c>
      <c r="AU33" s="40">
        <v>0</v>
      </c>
      <c r="AV33" s="40">
        <v>0</v>
      </c>
      <c r="AW33" s="40">
        <v>0</v>
      </c>
      <c r="AX33" s="40">
        <v>0</v>
      </c>
      <c r="AY33" s="40">
        <v>0</v>
      </c>
      <c r="AZ33" s="40">
        <v>0</v>
      </c>
      <c r="BA33" s="40">
        <v>0</v>
      </c>
      <c r="BB33" s="40">
        <v>0</v>
      </c>
      <c r="BC33" s="40">
        <v>0</v>
      </c>
      <c r="BD33" s="40">
        <v>0</v>
      </c>
      <c r="BE33" s="40">
        <v>0</v>
      </c>
      <c r="BF33" s="40">
        <v>0</v>
      </c>
      <c r="BG33" s="40">
        <v>0</v>
      </c>
      <c r="BH33" s="40">
        <v>0</v>
      </c>
      <c r="BI33" s="40">
        <v>0</v>
      </c>
      <c r="BJ33" s="40">
        <v>0</v>
      </c>
      <c r="BK33" s="40">
        <v>0</v>
      </c>
      <c r="BL33" s="40">
        <v>0</v>
      </c>
      <c r="BM33" s="40">
        <v>0</v>
      </c>
      <c r="BN33" s="40">
        <v>0</v>
      </c>
      <c r="BO33" s="40">
        <v>0</v>
      </c>
      <c r="BP33" s="40">
        <v>0</v>
      </c>
      <c r="BQ33" s="40">
        <v>0</v>
      </c>
      <c r="BR33" s="40">
        <v>0</v>
      </c>
      <c r="BS33" s="40">
        <v>0</v>
      </c>
      <c r="BT33" s="40">
        <v>0</v>
      </c>
      <c r="BU33" s="40">
        <v>0</v>
      </c>
      <c r="BV33" s="40">
        <v>0</v>
      </c>
      <c r="BW33" s="40">
        <v>0</v>
      </c>
      <c r="BX33" s="59">
        <f t="shared" si="11"/>
        <v>804185.89215457684</v>
      </c>
      <c r="BZ33" s="33"/>
      <c r="CA33" s="28">
        <v>1</v>
      </c>
      <c r="CC33" s="34">
        <f>SUMPRODUCT((Scenarios!$A$4:$A$204=E33)*(Scenarios!$B$4:$B$204='Scenario_selection&amp;Results'!$D$4)*Scenarios!$U$4:$U$204)</f>
        <v>0.01</v>
      </c>
      <c r="CE33" s="45">
        <f t="shared" si="10"/>
        <v>321.70435735862901</v>
      </c>
      <c r="CF33" s="45">
        <f t="shared" si="12"/>
        <v>0</v>
      </c>
      <c r="CG33" s="45">
        <f t="shared" si="14"/>
        <v>0</v>
      </c>
      <c r="CH33" s="45">
        <f t="shared" si="15"/>
        <v>0</v>
      </c>
      <c r="CI33" s="45">
        <f t="shared" si="16"/>
        <v>308.85826712388234</v>
      </c>
      <c r="CJ33" s="45">
        <f t="shared" si="17"/>
        <v>313.74022519438506</v>
      </c>
      <c r="CK33" s="45">
        <f t="shared" si="19"/>
        <v>317.61911661360028</v>
      </c>
      <c r="CL33" s="45">
        <f t="shared" si="25"/>
        <v>320.51458762938381</v>
      </c>
      <c r="CM33" s="45">
        <f t="shared" si="26"/>
        <v>322.51689430491285</v>
      </c>
      <c r="CN33" s="45">
        <f t="shared" si="29"/>
        <v>323.60263772291069</v>
      </c>
      <c r="CO33" s="45">
        <f t="shared" si="30"/>
        <v>323.80526770545691</v>
      </c>
      <c r="CP33" s="45">
        <f t="shared" ref="CP33:CP64" si="31">IF($H33-CP$2&lt;=$CF$11,CP32,CP32*(1-NORMDIST(($H33-CP$2),CP$1,CP$1/3,1))/(1-NORMDIST(($H32-CP$2),CP$1,CP$1/3,1))*$CA33)</f>
        <v>323.15772625794523</v>
      </c>
      <c r="CQ33" s="45">
        <f>$CE33</f>
        <v>321.70435735862901</v>
      </c>
      <c r="CR33" s="45">
        <v>0</v>
      </c>
      <c r="CS33" s="45">
        <v>0</v>
      </c>
      <c r="CT33" s="45">
        <v>0</v>
      </c>
      <c r="CU33" s="45">
        <v>0</v>
      </c>
      <c r="CV33" s="45">
        <v>0</v>
      </c>
      <c r="CW33" s="45">
        <v>0</v>
      </c>
      <c r="CX33" s="45">
        <v>0</v>
      </c>
      <c r="CY33" s="45">
        <v>0</v>
      </c>
      <c r="CZ33" s="45">
        <v>0</v>
      </c>
      <c r="DA33" s="45">
        <v>0</v>
      </c>
      <c r="DB33" s="45">
        <v>0</v>
      </c>
      <c r="DC33" s="45">
        <v>0</v>
      </c>
      <c r="DD33" s="45">
        <v>0</v>
      </c>
      <c r="DE33" s="45">
        <v>0</v>
      </c>
      <c r="DF33" s="45">
        <v>0</v>
      </c>
      <c r="DG33" s="45">
        <v>0</v>
      </c>
      <c r="DH33" s="45">
        <v>0</v>
      </c>
      <c r="DI33" s="45">
        <v>0</v>
      </c>
      <c r="DJ33" s="45">
        <v>0</v>
      </c>
      <c r="DK33" s="45">
        <v>0</v>
      </c>
      <c r="DL33" s="45">
        <v>0</v>
      </c>
      <c r="DM33" s="45">
        <v>0</v>
      </c>
      <c r="DN33" s="45">
        <v>0</v>
      </c>
      <c r="DO33" s="45">
        <v>0</v>
      </c>
      <c r="DP33" s="45">
        <v>0</v>
      </c>
      <c r="DQ33" s="45">
        <v>0</v>
      </c>
      <c r="DR33" s="45">
        <v>0</v>
      </c>
      <c r="DS33" s="45">
        <v>0</v>
      </c>
      <c r="DT33" s="45">
        <v>0</v>
      </c>
      <c r="DU33" s="45">
        <v>0</v>
      </c>
      <c r="DV33" s="45">
        <v>0</v>
      </c>
      <c r="DX33" s="43">
        <v>2024</v>
      </c>
      <c r="DY33" s="32">
        <f>SUMPRODUCT((Scenarios!$BS$4:$BS$204)*(Scenarios!$A$4:$A$204='SDF-UR-Trans'!DX33)*(Scenarios!$B$4:$B$204='Scenario_selection&amp;Results'!$D$5))</f>
        <v>25.185603248</v>
      </c>
      <c r="DZ33" s="32">
        <f t="shared" si="20"/>
        <v>37.456806884547561</v>
      </c>
      <c r="EA33" s="32">
        <f t="shared" si="3"/>
        <v>32.956249999235098</v>
      </c>
      <c r="EB33" s="32">
        <f t="shared" si="21"/>
        <v>37.5896349196397</v>
      </c>
      <c r="EC33" s="32">
        <f t="shared" si="18"/>
        <v>32.963065990330264</v>
      </c>
      <c r="ED33" s="33"/>
      <c r="EG33" s="43">
        <v>2024</v>
      </c>
      <c r="EH33" s="32">
        <f>SUMPRODUCT((Scenarios!$BY$4:$BY$204)*(Scenarios!$A$4:$A$204='SDF-UR-Trans'!DX33)*(Scenarios!$B$4:$B$204='Scenario_selection&amp;Results'!$D$5))</f>
        <v>63.996839999999999</v>
      </c>
      <c r="EI33" s="32">
        <f t="shared" si="22"/>
        <v>84.531981789644206</v>
      </c>
      <c r="EJ33" s="32">
        <f t="shared" si="6"/>
        <v>78.803900087774181</v>
      </c>
      <c r="EK33" s="32">
        <f t="shared" si="23"/>
        <v>84.682702873575948</v>
      </c>
      <c r="EL33" s="32">
        <f t="shared" si="24"/>
        <v>78.812548164315757</v>
      </c>
      <c r="EM33" s="257">
        <f>VLOOKUP(EH33,Price!$C$2:$D$16,2,FALSE)</f>
        <v>230.40588235294118</v>
      </c>
      <c r="EN33" s="243">
        <f t="shared" si="27"/>
        <v>48.170145436941759</v>
      </c>
      <c r="EO33" s="244">
        <f t="shared" si="28"/>
        <v>0</v>
      </c>
    </row>
    <row r="34" spans="1:145" x14ac:dyDescent="0.3">
      <c r="A34" s="82">
        <v>0.72082868895502672</v>
      </c>
      <c r="B34" s="256" cm="1">
        <f t="array" ref="B34">SUMPRODUCT((Scenarios!$A$4:$A$204='SDF-UR-North'!E34)*(Scenarios!$B$4:$B$204='Scenario_selection&amp;Results'!$D$2)*Scenarios!$M$4:$M$204)/100000</f>
        <v>0.14564156785771806</v>
      </c>
      <c r="C34" s="256">
        <f>SUMPRODUCT((Scenarios!$A$4:$A$204='SDF-UR-Trans'!E34)*(Scenarios!$B$4:$B$204='Scenario_selection&amp;Results'!$D$2)*Scenarios!$S$4:$S$204)</f>
        <v>54.796156919903375</v>
      </c>
      <c r="D34" s="21">
        <f t="shared" si="4"/>
        <v>798059.8206392274</v>
      </c>
      <c r="E34" s="28">
        <v>2030</v>
      </c>
      <c r="F34" s="34">
        <f>SUMPRODUCT((Scenarios!$A$4:$A$204='SDF-UR-North'!H34)*(Scenarios!$B$4:$B$204='Scenario_selection&amp;Results'!$D$3)*Scenarios!$Z$4:$Z$204)</f>
        <v>35</v>
      </c>
      <c r="G34" s="33">
        <f t="shared" si="13"/>
        <v>22628.54047145852</v>
      </c>
      <c r="H34" s="58">
        <v>2030</v>
      </c>
      <c r="I34" s="36">
        <f t="shared" si="9"/>
        <v>6.3060050086873362E-2</v>
      </c>
      <c r="J34" s="36">
        <f t="shared" si="9"/>
        <v>0.56719111588633264</v>
      </c>
      <c r="K34" s="36">
        <f t="shared" si="9"/>
        <v>17.459816817693525</v>
      </c>
      <c r="L34" s="36">
        <f t="shared" si="9"/>
        <v>594.14885468650948</v>
      </c>
      <c r="M34" s="36">
        <f t="shared" si="9"/>
        <v>18161.834660534623</v>
      </c>
      <c r="N34" s="36">
        <f t="shared" si="9"/>
        <v>110783.85901053682</v>
      </c>
      <c r="O34" s="36">
        <f t="shared" si="9"/>
        <v>15957.33956797702</v>
      </c>
      <c r="P34" s="36">
        <f t="shared" si="9"/>
        <v>20893.97248080232</v>
      </c>
      <c r="Q34" s="36">
        <f t="shared" si="9"/>
        <v>16905.211147433725</v>
      </c>
      <c r="R34" s="36">
        <f t="shared" si="9"/>
        <v>18505.865309792622</v>
      </c>
      <c r="S34" s="36">
        <f t="shared" si="9"/>
        <v>16837.122426529641</v>
      </c>
      <c r="T34" s="36">
        <f t="shared" si="9"/>
        <v>22897.271838140863</v>
      </c>
      <c r="U34" s="36">
        <f t="shared" si="9"/>
        <v>22701.172255834739</v>
      </c>
      <c r="V34" s="36">
        <f t="shared" si="9"/>
        <v>19678.314874404638</v>
      </c>
      <c r="W34" s="40">
        <f t="shared" si="9"/>
        <v>20954.606998878782</v>
      </c>
      <c r="X34" s="40">
        <f t="shared" si="9"/>
        <v>28966.775718747176</v>
      </c>
      <c r="Y34" s="40">
        <f t="shared" si="8"/>
        <v>15838.151516044483</v>
      </c>
      <c r="Z34" s="40">
        <f t="shared" si="8"/>
        <v>27827.569345142776</v>
      </c>
      <c r="AA34" s="40">
        <f t="shared" si="8"/>
        <v>25268.102742965275</v>
      </c>
      <c r="AB34" s="40">
        <f t="shared" si="8"/>
        <v>39081.679336816684</v>
      </c>
      <c r="AC34" s="40">
        <f t="shared" si="8"/>
        <v>30434.814546423382</v>
      </c>
      <c r="AD34" s="40">
        <f t="shared" si="8"/>
        <v>33030.301755482316</v>
      </c>
      <c r="AE34" s="40">
        <f t="shared" si="8"/>
        <v>20674.769955354637</v>
      </c>
      <c r="AF34" s="40">
        <f t="shared" si="8"/>
        <v>14254.174882754236</v>
      </c>
      <c r="AG34" s="40">
        <f t="shared" si="8"/>
        <v>10926.503604587804</v>
      </c>
      <c r="AH34" s="40">
        <f t="shared" si="8"/>
        <v>12906.163231247239</v>
      </c>
      <c r="AI34" s="40">
        <f t="shared" si="8"/>
        <v>18165.813704872915</v>
      </c>
      <c r="AJ34" s="40">
        <f t="shared" si="8"/>
        <v>19093.575970425274</v>
      </c>
      <c r="AK34" s="40">
        <f t="shared" si="8"/>
        <v>19751.998604559827</v>
      </c>
      <c r="AL34" s="40">
        <f t="shared" si="8"/>
        <v>20347.004575309795</v>
      </c>
      <c r="AM34" s="40">
        <f t="shared" si="8"/>
        <v>20877.216715489234</v>
      </c>
      <c r="AN34" s="41">
        <f>AN33</f>
        <v>21346.022556546923</v>
      </c>
      <c r="AO34" s="41">
        <f>AO33</f>
        <v>21726.133403600426</v>
      </c>
      <c r="AP34" s="41">
        <f>AP33</f>
        <v>22041.666571865502</v>
      </c>
      <c r="AQ34" s="41">
        <f>AQ33</f>
        <v>22296.777045377861</v>
      </c>
      <c r="AR34" s="41">
        <f>AR33</f>
        <v>22492.239537306792</v>
      </c>
      <c r="AS34" s="39">
        <f>G34</f>
        <v>22628.54047145852</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0</v>
      </c>
      <c r="BL34" s="40">
        <v>0</v>
      </c>
      <c r="BM34" s="40">
        <v>0</v>
      </c>
      <c r="BN34" s="40">
        <v>0</v>
      </c>
      <c r="BO34" s="40">
        <v>0</v>
      </c>
      <c r="BP34" s="40">
        <v>0</v>
      </c>
      <c r="BQ34" s="40">
        <v>0</v>
      </c>
      <c r="BR34" s="40">
        <v>0</v>
      </c>
      <c r="BS34" s="40">
        <v>0</v>
      </c>
      <c r="BT34" s="40">
        <v>0</v>
      </c>
      <c r="BU34" s="40">
        <v>0</v>
      </c>
      <c r="BV34" s="40">
        <v>0</v>
      </c>
      <c r="BW34" s="40">
        <v>0</v>
      </c>
      <c r="BX34" s="59">
        <f t="shared" si="11"/>
        <v>794864.80528591527</v>
      </c>
      <c r="BZ34" s="33"/>
      <c r="CA34" s="28">
        <v>1</v>
      </c>
      <c r="CC34" s="34">
        <f>SUMPRODUCT((Scenarios!$A$4:$A$204=E34)*(Scenarios!$B$4:$B$204='Scenario_selection&amp;Results'!$D$4)*Scenarios!$U$4:$U$204)</f>
        <v>0.01</v>
      </c>
      <c r="CE34" s="45">
        <f t="shared" si="10"/>
        <v>319.49627340120099</v>
      </c>
      <c r="CF34" s="45">
        <f t="shared" si="12"/>
        <v>0</v>
      </c>
      <c r="CG34" s="45">
        <f t="shared" si="14"/>
        <v>0</v>
      </c>
      <c r="CH34" s="45">
        <f t="shared" si="15"/>
        <v>0</v>
      </c>
      <c r="CI34" s="45">
        <f t="shared" si="16"/>
        <v>308.85826712388234</v>
      </c>
      <c r="CJ34" s="45">
        <f t="shared" si="17"/>
        <v>313.74022519438506</v>
      </c>
      <c r="CK34" s="45">
        <f t="shared" si="19"/>
        <v>317.61911661360028</v>
      </c>
      <c r="CL34" s="45">
        <f t="shared" si="25"/>
        <v>320.51458762938381</v>
      </c>
      <c r="CM34" s="45">
        <f t="shared" si="26"/>
        <v>322.51689430491285</v>
      </c>
      <c r="CN34" s="45">
        <f t="shared" si="29"/>
        <v>323.60263772291069</v>
      </c>
      <c r="CO34" s="45">
        <f t="shared" si="30"/>
        <v>323.80526770545691</v>
      </c>
      <c r="CP34" s="45">
        <f t="shared" si="31"/>
        <v>323.15772625794523</v>
      </c>
      <c r="CQ34" s="45">
        <f t="shared" ref="CQ34:CQ64" si="32">IF($H34-CQ$2&lt;=$CF$11,CQ33,CQ33*(1-NORMDIST(($H34-CQ$2),CQ$1,CQ$1/3,1))/(1-NORMDIST(($H33-CQ$2),CQ$1,CQ$1/3,1))*$CA34)</f>
        <v>321.70435735862901</v>
      </c>
      <c r="CR34" s="45">
        <f>$CE34</f>
        <v>319.49627340120099</v>
      </c>
      <c r="CS34" s="45">
        <v>0</v>
      </c>
      <c r="CT34" s="45">
        <v>0</v>
      </c>
      <c r="CU34" s="45">
        <v>0</v>
      </c>
      <c r="CV34" s="45">
        <v>0</v>
      </c>
      <c r="CW34" s="45">
        <v>0</v>
      </c>
      <c r="CX34" s="45">
        <v>0</v>
      </c>
      <c r="CY34" s="45">
        <v>0</v>
      </c>
      <c r="CZ34" s="45">
        <v>0</v>
      </c>
      <c r="DA34" s="45">
        <v>0</v>
      </c>
      <c r="DB34" s="45">
        <v>0</v>
      </c>
      <c r="DC34" s="45">
        <v>0</v>
      </c>
      <c r="DD34" s="45">
        <v>0</v>
      </c>
      <c r="DE34" s="45">
        <v>0</v>
      </c>
      <c r="DF34" s="45">
        <v>0</v>
      </c>
      <c r="DG34" s="45">
        <v>0</v>
      </c>
      <c r="DH34" s="45">
        <v>0</v>
      </c>
      <c r="DI34" s="45">
        <v>0</v>
      </c>
      <c r="DJ34" s="45">
        <v>0</v>
      </c>
      <c r="DK34" s="45">
        <v>0</v>
      </c>
      <c r="DL34" s="45">
        <v>0</v>
      </c>
      <c r="DM34" s="45">
        <v>0</v>
      </c>
      <c r="DN34" s="45">
        <v>0</v>
      </c>
      <c r="DO34" s="45">
        <v>0</v>
      </c>
      <c r="DP34" s="45">
        <v>0</v>
      </c>
      <c r="DQ34" s="45">
        <v>0</v>
      </c>
      <c r="DR34" s="45">
        <v>0</v>
      </c>
      <c r="DS34" s="45">
        <v>0</v>
      </c>
      <c r="DT34" s="45">
        <v>0</v>
      </c>
      <c r="DU34" s="45">
        <v>0</v>
      </c>
      <c r="DV34" s="45">
        <v>0</v>
      </c>
      <c r="DX34" s="43">
        <v>2025</v>
      </c>
      <c r="DY34" s="32">
        <f>SUMPRODUCT((Scenarios!$BS$4:$BS$204)*(Scenarios!$A$4:$A$204='SDF-UR-Trans'!DX34)*(Scenarios!$B$4:$B$204='Scenario_selection&amp;Results'!$D$5))</f>
        <v>25.185603248</v>
      </c>
      <c r="DZ34" s="32">
        <f t="shared" si="20"/>
        <v>37.34209214997189</v>
      </c>
      <c r="EA34" s="32">
        <f t="shared" si="3"/>
        <v>32.592491923696514</v>
      </c>
      <c r="EB34" s="32">
        <f t="shared" si="21"/>
        <v>37.539209041777859</v>
      </c>
      <c r="EC34" s="32">
        <f t="shared" si="18"/>
        <v>32.601744666523658</v>
      </c>
      <c r="ED34" s="33"/>
      <c r="EG34" s="43">
        <v>2025</v>
      </c>
      <c r="EH34" s="32">
        <f>SUMPRODUCT((Scenarios!$BY$4:$BY$204)*(Scenarios!$A$4:$A$204='SDF-UR-Trans'!DX34)*(Scenarios!$B$4:$B$204='Scenario_selection&amp;Results'!$D$5))</f>
        <v>63.996839999999999</v>
      </c>
      <c r="EI34" s="32">
        <f t="shared" si="22"/>
        <v>84.401814019518042</v>
      </c>
      <c r="EJ34" s="32">
        <f t="shared" si="6"/>
        <v>78.216091068932286</v>
      </c>
      <c r="EK34" s="32">
        <f t="shared" si="23"/>
        <v>84.625484207619806</v>
      </c>
      <c r="EL34" s="32">
        <f t="shared" si="24"/>
        <v>78.228079720188191</v>
      </c>
      <c r="EM34" s="257">
        <f>VLOOKUP(EH34,Price!$C$2:$D$16,2,FALSE)</f>
        <v>230.40588235294118</v>
      </c>
      <c r="EN34" s="243">
        <f t="shared" si="27"/>
        <v>49.182491618669786</v>
      </c>
      <c r="EO34" s="244">
        <f t="shared" si="28"/>
        <v>0</v>
      </c>
    </row>
    <row r="35" spans="1:145" x14ac:dyDescent="0.3">
      <c r="A35" s="82">
        <v>0.72745270872781009</v>
      </c>
      <c r="B35" s="256" cm="1">
        <f t="array" ref="B35">SUMPRODUCT((Scenarios!$A$4:$A$204='SDF-UR-North'!E35)*(Scenarios!$B$4:$B$204='Scenario_selection&amp;Results'!$D$2)*Scenarios!$M$4:$M$204)/100000</f>
        <v>0.14283308074552636</v>
      </c>
      <c r="C35" s="256">
        <f>SUMPRODUCT((Scenarios!$A$4:$A$204='SDF-UR-Trans'!E35)*(Scenarios!$B$4:$B$204='Scenario_selection&amp;Results'!$D$2)*Scenarios!$S$4:$S$204)</f>
        <v>55.269140283985081</v>
      </c>
      <c r="D35" s="21">
        <f t="shared" si="4"/>
        <v>789426.15769182658</v>
      </c>
      <c r="E35" s="28">
        <v>2031</v>
      </c>
      <c r="F35" s="34">
        <f>SUMPRODUCT((Scenarios!$A$4:$A$204='SDF-UR-North'!H35)*(Scenarios!$B$4:$B$204='Scenario_selection&amp;Results'!$D$3)*Scenarios!$Z$4:$Z$204)</f>
        <v>35</v>
      </c>
      <c r="G35" s="33">
        <f t="shared" si="13"/>
        <v>22708.662155755876</v>
      </c>
      <c r="H35" s="58">
        <v>2031</v>
      </c>
      <c r="I35" s="36">
        <f t="shared" si="9"/>
        <v>3.5418010049263995E-2</v>
      </c>
      <c r="J35" s="36">
        <f t="shared" si="9"/>
        <v>0.35095048214794416</v>
      </c>
      <c r="K35" s="36">
        <f t="shared" si="9"/>
        <v>11.885507543898232</v>
      </c>
      <c r="L35" s="36">
        <f t="shared" si="9"/>
        <v>443.95467439178316</v>
      </c>
      <c r="M35" s="36">
        <f t="shared" si="9"/>
        <v>14833.768842887812</v>
      </c>
      <c r="N35" s="36">
        <f t="shared" si="9"/>
        <v>98108.3181570296</v>
      </c>
      <c r="O35" s="36">
        <f t="shared" si="9"/>
        <v>14686.24692060165</v>
      </c>
      <c r="P35" s="40">
        <f t="shared" si="9"/>
        <v>19352.440757959605</v>
      </c>
      <c r="Q35" s="40">
        <f t="shared" si="9"/>
        <v>15754.424869748456</v>
      </c>
      <c r="R35" s="40">
        <f t="shared" si="9"/>
        <v>17348.282904845939</v>
      </c>
      <c r="S35" s="40">
        <f t="shared" si="9"/>
        <v>15873.520213999805</v>
      </c>
      <c r="T35" s="40">
        <f t="shared" si="9"/>
        <v>21703.809862112223</v>
      </c>
      <c r="U35" s="40">
        <f t="shared" si="9"/>
        <v>21628.764553781755</v>
      </c>
      <c r="V35" s="40">
        <f t="shared" si="9"/>
        <v>18840.093499361108</v>
      </c>
      <c r="W35" s="40">
        <f t="shared" si="9"/>
        <v>20154.110971489907</v>
      </c>
      <c r="X35" s="40">
        <f t="shared" si="9"/>
        <v>27980.012513640755</v>
      </c>
      <c r="Y35" s="40">
        <f t="shared" si="8"/>
        <v>15359.909743452004</v>
      </c>
      <c r="Z35" s="40">
        <f t="shared" si="8"/>
        <v>27087.42328228947</v>
      </c>
      <c r="AA35" s="40">
        <f t="shared" si="8"/>
        <v>24679.998008103586</v>
      </c>
      <c r="AB35" s="40">
        <f t="shared" si="8"/>
        <v>38291.166894560585</v>
      </c>
      <c r="AC35" s="40">
        <f t="shared" si="8"/>
        <v>29903.62674495242</v>
      </c>
      <c r="AD35" s="40">
        <f t="shared" si="8"/>
        <v>32536.561548171481</v>
      </c>
      <c r="AE35" s="40">
        <f t="shared" si="8"/>
        <v>20412.115932976281</v>
      </c>
      <c r="AF35" s="40">
        <f t="shared" si="8"/>
        <v>14101.495885126003</v>
      </c>
      <c r="AG35" s="40">
        <f t="shared" si="8"/>
        <v>10828.63523465509</v>
      </c>
      <c r="AH35" s="40">
        <f t="shared" si="8"/>
        <v>12810.308662801812</v>
      </c>
      <c r="AI35" s="40">
        <f t="shared" si="8"/>
        <v>18096.137536959293</v>
      </c>
      <c r="AJ35" s="40">
        <f t="shared" si="8"/>
        <v>19032.816652603124</v>
      </c>
      <c r="AK35" s="40">
        <f t="shared" si="8"/>
        <v>19700.203588893495</v>
      </c>
      <c r="AL35" s="40">
        <f t="shared" si="8"/>
        <v>20303.338191833791</v>
      </c>
      <c r="AM35" s="40">
        <f t="shared" si="8"/>
        <v>20840.80214100784</v>
      </c>
      <c r="AN35" s="40">
        <f t="shared" si="8"/>
        <v>21315.973344420352</v>
      </c>
      <c r="AO35" s="41">
        <f>AO34</f>
        <v>21726.133403600426</v>
      </c>
      <c r="AP35" s="41">
        <f>AP34</f>
        <v>22041.666571865502</v>
      </c>
      <c r="AQ35" s="41">
        <f>AQ34</f>
        <v>22296.777045377861</v>
      </c>
      <c r="AR35" s="41">
        <f>AR34</f>
        <v>22492.239537306792</v>
      </c>
      <c r="AS35" s="41">
        <f>AS34</f>
        <v>22628.54047145852</v>
      </c>
      <c r="AT35" s="39">
        <f>G35</f>
        <v>22708.662155755876</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c r="BO35" s="40">
        <v>0</v>
      </c>
      <c r="BP35" s="40">
        <v>0</v>
      </c>
      <c r="BQ35" s="40">
        <v>0</v>
      </c>
      <c r="BR35" s="40">
        <v>0</v>
      </c>
      <c r="BS35" s="40">
        <v>0</v>
      </c>
      <c r="BT35" s="40">
        <v>0</v>
      </c>
      <c r="BU35" s="40">
        <v>0</v>
      </c>
      <c r="BV35" s="40">
        <v>0</v>
      </c>
      <c r="BW35" s="40">
        <v>0</v>
      </c>
      <c r="BX35" s="59">
        <f t="shared" si="11"/>
        <v>785914.55319605826</v>
      </c>
      <c r="BZ35" s="33"/>
      <c r="CA35" s="28">
        <v>1</v>
      </c>
      <c r="CC35" s="34">
        <f>SUMPRODUCT((Scenarios!$A$4:$A$204=E35)*(Scenarios!$B$4:$B$204='Scenario_selection&amp;Results'!$D$4)*Scenarios!$U$4:$U$204)</f>
        <v>0.01</v>
      </c>
      <c r="CE35" s="45">
        <f t="shared" si="10"/>
        <v>316.58914245612823</v>
      </c>
      <c r="CF35" s="45">
        <f t="shared" si="12"/>
        <v>0</v>
      </c>
      <c r="CG35" s="45">
        <f t="shared" si="14"/>
        <v>0</v>
      </c>
      <c r="CH35" s="45">
        <f t="shared" si="15"/>
        <v>0</v>
      </c>
      <c r="CI35" s="45">
        <f t="shared" si="16"/>
        <v>308.85826712388234</v>
      </c>
      <c r="CJ35" s="45">
        <f t="shared" si="17"/>
        <v>313.74022519438506</v>
      </c>
      <c r="CK35" s="45">
        <f t="shared" si="19"/>
        <v>317.61911661360028</v>
      </c>
      <c r="CL35" s="45">
        <f t="shared" si="25"/>
        <v>320.51458762938381</v>
      </c>
      <c r="CM35" s="45">
        <f t="shared" si="26"/>
        <v>322.51689430491285</v>
      </c>
      <c r="CN35" s="45">
        <f t="shared" si="29"/>
        <v>323.60263772291069</v>
      </c>
      <c r="CO35" s="45">
        <f t="shared" si="30"/>
        <v>323.80526770545691</v>
      </c>
      <c r="CP35" s="45">
        <f t="shared" si="31"/>
        <v>323.15772625794523</v>
      </c>
      <c r="CQ35" s="45">
        <f t="shared" si="32"/>
        <v>321.70435735862901</v>
      </c>
      <c r="CR35" s="45">
        <f t="shared" ref="CR35:CR64" si="33">IF($H35-CR$2&lt;=$CF$11,CR34,CR34*(1-NORMDIST(($H35-CR$2),CR$1,CR$1/3,1))/(1-NORMDIST(($H34-CR$2),CR$1,CR$1/3,1))*$CA35)</f>
        <v>319.49627340120099</v>
      </c>
      <c r="CS35" s="45">
        <f>$CE35</f>
        <v>316.58914245612823</v>
      </c>
      <c r="CT35" s="45">
        <v>0</v>
      </c>
      <c r="CU35" s="45">
        <v>0</v>
      </c>
      <c r="CV35" s="45">
        <v>0</v>
      </c>
      <c r="CW35" s="45">
        <v>0</v>
      </c>
      <c r="CX35" s="45">
        <v>0</v>
      </c>
      <c r="CY35" s="45">
        <v>0</v>
      </c>
      <c r="CZ35" s="45">
        <v>0</v>
      </c>
      <c r="DA35" s="45">
        <v>0</v>
      </c>
      <c r="DB35" s="45">
        <v>0</v>
      </c>
      <c r="DC35" s="45">
        <v>0</v>
      </c>
      <c r="DD35" s="45">
        <v>0</v>
      </c>
      <c r="DE35" s="45">
        <v>0</v>
      </c>
      <c r="DF35" s="45">
        <v>0</v>
      </c>
      <c r="DG35" s="45">
        <v>0</v>
      </c>
      <c r="DH35" s="45">
        <v>0</v>
      </c>
      <c r="DI35" s="45">
        <v>0</v>
      </c>
      <c r="DJ35" s="45">
        <v>0</v>
      </c>
      <c r="DK35" s="45">
        <v>0</v>
      </c>
      <c r="DL35" s="45">
        <v>0</v>
      </c>
      <c r="DM35" s="45">
        <v>0</v>
      </c>
      <c r="DN35" s="45">
        <v>0</v>
      </c>
      <c r="DO35" s="45">
        <v>0</v>
      </c>
      <c r="DP35" s="45">
        <v>0</v>
      </c>
      <c r="DQ35" s="45">
        <v>0</v>
      </c>
      <c r="DR35" s="45">
        <v>0</v>
      </c>
      <c r="DS35" s="45">
        <v>0</v>
      </c>
      <c r="DT35" s="45">
        <v>0</v>
      </c>
      <c r="DU35" s="45">
        <v>0</v>
      </c>
      <c r="DV35" s="45">
        <v>0</v>
      </c>
      <c r="DX35" s="43">
        <v>2026</v>
      </c>
      <c r="DY35" s="32">
        <f>SUMPRODUCT((Scenarios!$BS$4:$BS$204)*(Scenarios!$A$4:$A$204='SDF-UR-Trans'!DX35)*(Scenarios!$B$4:$B$204='Scenario_selection&amp;Results'!$D$5))</f>
        <v>25.185603248</v>
      </c>
      <c r="DZ35" s="32">
        <f t="shared" si="20"/>
        <v>37.209286092040749</v>
      </c>
      <c r="EA35" s="32">
        <f t="shared" si="3"/>
        <v>32.220500116568253</v>
      </c>
      <c r="EB35" s="32">
        <f t="shared" si="21"/>
        <v>37.483219404419287</v>
      </c>
      <c r="EC35" s="32">
        <f t="shared" si="18"/>
        <v>32.232502125613742</v>
      </c>
      <c r="ED35" s="33"/>
      <c r="EG35" s="43">
        <v>2026</v>
      </c>
      <c r="EH35" s="32">
        <f>SUMPRODUCT((Scenarios!$BY$4:$BY$204)*(Scenarios!$A$4:$A$204='SDF-UR-Trans'!DX35)*(Scenarios!$B$4:$B$204='Scenario_selection&amp;Results'!$D$5))</f>
        <v>63.996839999999999</v>
      </c>
      <c r="EI35" s="32">
        <f t="shared" si="22"/>
        <v>84.251117873254984</v>
      </c>
      <c r="EJ35" s="32">
        <f t="shared" si="6"/>
        <v>77.611666301122867</v>
      </c>
      <c r="EK35" s="32">
        <f t="shared" si="23"/>
        <v>84.561952297163018</v>
      </c>
      <c r="EL35" s="32">
        <f t="shared" si="24"/>
        <v>77.627516927164379</v>
      </c>
      <c r="EM35" s="257">
        <f>VLOOKUP(EH35,Price!$C$2:$D$16,2,FALSE)</f>
        <v>230.40588235294118</v>
      </c>
      <c r="EN35" s="243">
        <f t="shared" si="27"/>
        <v>50.058289369742653</v>
      </c>
      <c r="EO35" s="244">
        <f t="shared" si="28"/>
        <v>0</v>
      </c>
    </row>
    <row r="36" spans="1:145" x14ac:dyDescent="0.3">
      <c r="A36" s="82">
        <v>0.73376630243149032</v>
      </c>
      <c r="B36" s="256" cm="1">
        <f t="array" ref="B36">SUMPRODUCT((Scenarios!$A$4:$A$204='SDF-UR-North'!E36)*(Scenarios!$B$4:$B$204='Scenario_selection&amp;Results'!$D$2)*Scenarios!$M$4:$M$204)/100000</f>
        <v>0.14015655497609758</v>
      </c>
      <c r="C36" s="256">
        <f>SUMPRODUCT((Scenarios!$A$4:$A$204='SDF-UR-Trans'!E36)*(Scenarios!$B$4:$B$204='Scenario_selection&amp;Results'!$D$2)*Scenarios!$S$4:$S$204)</f>
        <v>55.7356435053849</v>
      </c>
      <c r="D36" s="21">
        <f t="shared" si="4"/>
        <v>781171.57830906555</v>
      </c>
      <c r="E36" s="28">
        <v>2032</v>
      </c>
      <c r="F36" s="34">
        <f>SUMPRODUCT((Scenarios!$A$4:$A$204='SDF-UR-North'!H36)*(Scenarios!$B$4:$B$204='Scenario_selection&amp;Results'!$D$3)*Scenarios!$Z$4:$Z$204)</f>
        <v>35</v>
      </c>
      <c r="G36" s="33">
        <f t="shared" si="13"/>
        <v>22736.926310785839</v>
      </c>
      <c r="H36" s="58">
        <v>2032</v>
      </c>
      <c r="I36" s="36">
        <f t="shared" si="9"/>
        <v>1.9700018392997076E-2</v>
      </c>
      <c r="J36" s="36">
        <f t="shared" si="9"/>
        <v>0.21506971142391318</v>
      </c>
      <c r="K36" s="36">
        <f t="shared" si="9"/>
        <v>8.0146665088189675</v>
      </c>
      <c r="L36" s="36">
        <f t="shared" si="9"/>
        <v>328.6993944172462</v>
      </c>
      <c r="M36" s="36">
        <f t="shared" si="9"/>
        <v>12011.535064103624</v>
      </c>
      <c r="N36" s="36">
        <f t="shared" si="9"/>
        <v>86229.838102213238</v>
      </c>
      <c r="O36" s="36">
        <f t="shared" si="9"/>
        <v>13427.7913728191</v>
      </c>
      <c r="P36" s="40">
        <f t="shared" si="9"/>
        <v>17810.909035116889</v>
      </c>
      <c r="Q36" s="40">
        <f t="shared" si="9"/>
        <v>14592.082680671019</v>
      </c>
      <c r="R36" s="40">
        <f t="shared" si="9"/>
        <v>16167.335460049944</v>
      </c>
      <c r="S36" s="40">
        <f t="shared" si="9"/>
        <v>14880.59675991153</v>
      </c>
      <c r="T36" s="40">
        <f t="shared" si="9"/>
        <v>20461.68316886534</v>
      </c>
      <c r="U36" s="40">
        <f t="shared" si="9"/>
        <v>20501.420289107537</v>
      </c>
      <c r="V36" s="40">
        <f t="shared" si="9"/>
        <v>17950.083893318835</v>
      </c>
      <c r="W36" s="40">
        <f t="shared" si="9"/>
        <v>19295.622492210849</v>
      </c>
      <c r="X36" s="40">
        <f t="shared" ref="X36:AO51" si="34">X35*(1-NORMDIST(($H36-X$3),X$1,X$1/3,1))/(1-NORMDIST(($H35-X$3),X$1,X$1/3,1))*$CA36</f>
        <v>26911.135924131875</v>
      </c>
      <c r="Y36" s="40">
        <f t="shared" si="34"/>
        <v>14836.669120617176</v>
      </c>
      <c r="Z36" s="40">
        <f t="shared" si="34"/>
        <v>26269.503507222173</v>
      </c>
      <c r="AA36" s="40">
        <f t="shared" si="34"/>
        <v>24023.569732591492</v>
      </c>
      <c r="AB36" s="40">
        <f t="shared" si="34"/>
        <v>37399.95567925318</v>
      </c>
      <c r="AC36" s="40">
        <f t="shared" si="34"/>
        <v>29298.760490185367</v>
      </c>
      <c r="AD36" s="40">
        <f t="shared" si="34"/>
        <v>31968.691335923751</v>
      </c>
      <c r="AE36" s="40">
        <f t="shared" si="34"/>
        <v>20106.993611448361</v>
      </c>
      <c r="AF36" s="40">
        <f t="shared" si="34"/>
        <v>13922.349291293123</v>
      </c>
      <c r="AG36" s="40">
        <f t="shared" si="34"/>
        <v>10712.647800313367</v>
      </c>
      <c r="AH36" s="40">
        <f t="shared" si="34"/>
        <v>12695.567106624872</v>
      </c>
      <c r="AI36" s="40">
        <f t="shared" si="34"/>
        <v>18013.034853485264</v>
      </c>
      <c r="AJ36" s="40">
        <f t="shared" si="34"/>
        <v>18959.815038114462</v>
      </c>
      <c r="AK36" s="40">
        <f t="shared" si="34"/>
        <v>19637.513868912669</v>
      </c>
      <c r="AL36" s="40">
        <f t="shared" si="34"/>
        <v>20250.097416518925</v>
      </c>
      <c r="AM36" s="40">
        <f t="shared" si="34"/>
        <v>20796.076026415965</v>
      </c>
      <c r="AN36" s="40">
        <f t="shared" si="34"/>
        <v>21278.79347942341</v>
      </c>
      <c r="AO36" s="40">
        <f t="shared" si="34"/>
        <v>21695.549102023608</v>
      </c>
      <c r="AP36" s="41">
        <f>AP35</f>
        <v>22041.666571865502</v>
      </c>
      <c r="AQ36" s="41">
        <f>AQ35</f>
        <v>22296.777045377861</v>
      </c>
      <c r="AR36" s="41">
        <f>AR35</f>
        <v>22492.239537306792</v>
      </c>
      <c r="AS36" s="41">
        <f>AS35</f>
        <v>22628.54047145852</v>
      </c>
      <c r="AT36" s="41">
        <f>AT35</f>
        <v>22708.662155755876</v>
      </c>
      <c r="AU36" s="39">
        <f>G36</f>
        <v>22736.926310785839</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0</v>
      </c>
      <c r="BL36" s="40">
        <v>0</v>
      </c>
      <c r="BM36" s="40">
        <v>0</v>
      </c>
      <c r="BN36" s="40">
        <v>0</v>
      </c>
      <c r="BO36" s="40">
        <v>0</v>
      </c>
      <c r="BP36" s="40">
        <v>0</v>
      </c>
      <c r="BQ36" s="40">
        <v>0</v>
      </c>
      <c r="BR36" s="40">
        <v>0</v>
      </c>
      <c r="BS36" s="40">
        <v>0</v>
      </c>
      <c r="BT36" s="40">
        <v>0</v>
      </c>
      <c r="BU36" s="40">
        <v>0</v>
      </c>
      <c r="BV36" s="40">
        <v>0</v>
      </c>
      <c r="BW36" s="40">
        <v>0</v>
      </c>
      <c r="BX36" s="59">
        <f t="shared" si="11"/>
        <v>777347.38262609346</v>
      </c>
      <c r="BZ36" s="33"/>
      <c r="CA36" s="28">
        <v>1</v>
      </c>
      <c r="CC36" s="34">
        <f>SUMPRODUCT((Scenarios!$A$4:$A$204=E36)*(Scenarios!$B$4:$B$204='Scenario_selection&amp;Results'!$D$4)*Scenarios!$U$4:$U$204)</f>
        <v>0.01</v>
      </c>
      <c r="CE36" s="45">
        <f t="shared" si="10"/>
        <v>313.04096880750723</v>
      </c>
      <c r="CF36" s="45">
        <f t="shared" si="12"/>
        <v>0</v>
      </c>
      <c r="CG36" s="45">
        <f t="shared" si="14"/>
        <v>0</v>
      </c>
      <c r="CH36" s="45">
        <f t="shared" si="15"/>
        <v>0</v>
      </c>
      <c r="CI36" s="45">
        <f t="shared" si="16"/>
        <v>308.40848552022754</v>
      </c>
      <c r="CJ36" s="45">
        <f t="shared" si="17"/>
        <v>313.74022519438506</v>
      </c>
      <c r="CK36" s="45">
        <f t="shared" si="19"/>
        <v>317.61911661360028</v>
      </c>
      <c r="CL36" s="45">
        <f t="shared" si="25"/>
        <v>320.51458762938381</v>
      </c>
      <c r="CM36" s="45">
        <f t="shared" si="26"/>
        <v>322.51689430491285</v>
      </c>
      <c r="CN36" s="45">
        <f t="shared" si="29"/>
        <v>323.60263772291069</v>
      </c>
      <c r="CO36" s="45">
        <f t="shared" si="30"/>
        <v>323.80526770545691</v>
      </c>
      <c r="CP36" s="45">
        <f t="shared" si="31"/>
        <v>323.15772625794523</v>
      </c>
      <c r="CQ36" s="45">
        <f t="shared" si="32"/>
        <v>321.70435735862901</v>
      </c>
      <c r="CR36" s="45">
        <f t="shared" si="33"/>
        <v>319.49627340120099</v>
      </c>
      <c r="CS36" s="45">
        <f t="shared" ref="CS36:CS64" si="35">IF($H36-CS$2&lt;=$CF$11,CS35,CS35*(1-NORMDIST(($H36-CS$2),CS$1,CS$1/3,1))/(1-NORMDIST(($H35-CS$2),CS$1,CS$1/3,1))*$CA36)</f>
        <v>316.58914245612823</v>
      </c>
      <c r="CT36" s="45">
        <f>$CE36</f>
        <v>313.04096880750723</v>
      </c>
      <c r="CU36" s="45">
        <v>0</v>
      </c>
      <c r="CV36" s="45">
        <v>0</v>
      </c>
      <c r="CW36" s="45">
        <v>0</v>
      </c>
      <c r="CX36" s="45">
        <v>0</v>
      </c>
      <c r="CY36" s="45">
        <v>0</v>
      </c>
      <c r="CZ36" s="45">
        <v>0</v>
      </c>
      <c r="DA36" s="45">
        <v>0</v>
      </c>
      <c r="DB36" s="45">
        <v>0</v>
      </c>
      <c r="DC36" s="45">
        <v>0</v>
      </c>
      <c r="DD36" s="45">
        <v>0</v>
      </c>
      <c r="DE36" s="45">
        <v>0</v>
      </c>
      <c r="DF36" s="45">
        <v>0</v>
      </c>
      <c r="DG36" s="45">
        <v>0</v>
      </c>
      <c r="DH36" s="45">
        <v>0</v>
      </c>
      <c r="DI36" s="45">
        <v>0</v>
      </c>
      <c r="DJ36" s="45">
        <v>0</v>
      </c>
      <c r="DK36" s="45">
        <v>0</v>
      </c>
      <c r="DL36" s="45">
        <v>0</v>
      </c>
      <c r="DM36" s="45">
        <v>0</v>
      </c>
      <c r="DN36" s="45">
        <v>0</v>
      </c>
      <c r="DO36" s="45">
        <v>0</v>
      </c>
      <c r="DP36" s="45">
        <v>0</v>
      </c>
      <c r="DQ36" s="45">
        <v>0</v>
      </c>
      <c r="DR36" s="45">
        <v>0</v>
      </c>
      <c r="DS36" s="45">
        <v>0</v>
      </c>
      <c r="DT36" s="45">
        <v>0</v>
      </c>
      <c r="DU36" s="45">
        <v>0</v>
      </c>
      <c r="DV36" s="45">
        <v>0</v>
      </c>
      <c r="DX36" s="43">
        <v>2027</v>
      </c>
      <c r="DY36" s="32">
        <f>SUMPRODUCT((Scenarios!$BS$4:$BS$204)*(Scenarios!$A$4:$A$204='SDF-UR-Trans'!DX36)*(Scenarios!$B$4:$B$204='Scenario_selection&amp;Results'!$D$5))</f>
        <v>25.185603248</v>
      </c>
      <c r="DZ36" s="32">
        <f t="shared" si="20"/>
        <v>37.055996529871962</v>
      </c>
      <c r="EA36" s="32">
        <f t="shared" si="3"/>
        <v>31.842246480486278</v>
      </c>
      <c r="EB36" s="32">
        <f t="shared" si="21"/>
        <v>37.421203138587074</v>
      </c>
      <c r="EC36" s="32">
        <f t="shared" si="18"/>
        <v>31.857310675747584</v>
      </c>
      <c r="ED36" s="33"/>
      <c r="EG36" s="43">
        <v>2027</v>
      </c>
      <c r="EH36" s="32">
        <f>SUMPRODUCT((Scenarios!$BY$4:$BY$204)*(Scenarios!$A$4:$A$204='SDF-UR-Trans'!DX36)*(Scenarios!$B$4:$B$204='Scenario_selection&amp;Results'!$D$5))</f>
        <v>63.996839999999999</v>
      </c>
      <c r="EI36" s="32">
        <f t="shared" si="22"/>
        <v>84.071647668097157</v>
      </c>
      <c r="EJ36" s="32">
        <f t="shared" si="6"/>
        <v>76.993531190346829</v>
      </c>
      <c r="EK36" s="32">
        <f t="shared" si="23"/>
        <v>84.490778996231668</v>
      </c>
      <c r="EL36" s="32">
        <f t="shared" si="24"/>
        <v>77.013775119775161</v>
      </c>
      <c r="EM36" s="257">
        <f>VLOOKUP(EH36,Price!$C$2:$D$16,2,FALSE)</f>
        <v>230.40588235294118</v>
      </c>
      <c r="EN36" s="243">
        <f t="shared" si="27"/>
        <v>50.785296350199992</v>
      </c>
      <c r="EO36" s="244">
        <f t="shared" si="28"/>
        <v>0</v>
      </c>
    </row>
    <row r="37" spans="1:145" x14ac:dyDescent="0.3">
      <c r="A37" s="82">
        <v>0.73977918343886384</v>
      </c>
      <c r="B37" s="256" cm="1">
        <f t="array" ref="B37">SUMPRODUCT((Scenarios!$A$4:$A$204='SDF-UR-North'!E37)*(Scenarios!$B$4:$B$204='Scenario_selection&amp;Results'!$D$2)*Scenarios!$M$4:$M$204)/100000</f>
        <v>0.13760906545017365</v>
      </c>
      <c r="C37" s="256">
        <f>SUMPRODUCT((Scenarios!$A$4:$A$204='SDF-UR-Trans'!E37)*(Scenarios!$B$4:$B$204='Scenario_selection&amp;Results'!$D$2)*Scenarios!$S$4:$S$204)</f>
        <v>56.195528653775042</v>
      </c>
      <c r="D37" s="21">
        <f t="shared" si="4"/>
        <v>773301.41805244389</v>
      </c>
      <c r="E37" s="28">
        <v>2033</v>
      </c>
      <c r="F37" s="34">
        <f>SUMPRODUCT((Scenarios!$A$4:$A$204='SDF-UR-North'!H37)*(Scenarios!$B$4:$B$204='Scenario_selection&amp;Results'!$D$3)*Scenarios!$Z$4:$Z$204)</f>
        <v>35</v>
      </c>
      <c r="G37" s="33">
        <f t="shared" si="13"/>
        <v>22712.922750381458</v>
      </c>
      <c r="H37" s="58">
        <v>2033</v>
      </c>
      <c r="I37" s="36">
        <f t="shared" ref="I37:X52" si="36">I36*(1-NORMDIST(($H37-I$3),I$1,I$1/3,1))/(1-NORMDIST(($H36-I$3),I$1,I$1/3,1))*$CA37</f>
        <v>1.0851213649139636E-2</v>
      </c>
      <c r="J37" s="36">
        <f t="shared" si="36"/>
        <v>0.13053417144783541</v>
      </c>
      <c r="K37" s="36">
        <f t="shared" si="36"/>
        <v>5.3534496827919504</v>
      </c>
      <c r="L37" s="36">
        <f t="shared" si="36"/>
        <v>241.13466398825025</v>
      </c>
      <c r="M37" s="36">
        <f t="shared" si="36"/>
        <v>9642.045870288277</v>
      </c>
      <c r="N37" s="36">
        <f t="shared" si="36"/>
        <v>75208.967115309337</v>
      </c>
      <c r="O37" s="36">
        <f t="shared" si="36"/>
        <v>12194.234362352583</v>
      </c>
      <c r="P37" s="40">
        <f t="shared" si="36"/>
        <v>16284.703095132942</v>
      </c>
      <c r="Q37" s="40">
        <f t="shared" si="36"/>
        <v>13429.740491593582</v>
      </c>
      <c r="R37" s="40">
        <f t="shared" si="36"/>
        <v>14974.529232875764</v>
      </c>
      <c r="S37" s="40">
        <f t="shared" si="36"/>
        <v>13867.631798650245</v>
      </c>
      <c r="T37" s="40">
        <f t="shared" si="36"/>
        <v>19181.76007338391</v>
      </c>
      <c r="U37" s="40">
        <f t="shared" si="36"/>
        <v>19328.107329200535</v>
      </c>
      <c r="V37" s="40">
        <f t="shared" si="36"/>
        <v>17014.481488602851</v>
      </c>
      <c r="W37" s="40">
        <f t="shared" si="36"/>
        <v>18384.093609765794</v>
      </c>
      <c r="X37" s="40">
        <f t="shared" si="34"/>
        <v>25764.823879514202</v>
      </c>
      <c r="Y37" s="40">
        <f t="shared" si="34"/>
        <v>14269.88709070973</v>
      </c>
      <c r="Z37" s="40">
        <f t="shared" si="34"/>
        <v>25374.623810253881</v>
      </c>
      <c r="AA37" s="40">
        <f t="shared" si="34"/>
        <v>23298.16471539142</v>
      </c>
      <c r="AB37" s="40">
        <f t="shared" si="34"/>
        <v>36405.207284107448</v>
      </c>
      <c r="AC37" s="40">
        <f t="shared" si="34"/>
        <v>28616.843848277862</v>
      </c>
      <c r="AD37" s="40">
        <f t="shared" si="34"/>
        <v>31322.054633189087</v>
      </c>
      <c r="AE37" s="40">
        <f t="shared" si="34"/>
        <v>19756.06031713292</v>
      </c>
      <c r="AF37" s="40">
        <f t="shared" si="34"/>
        <v>13714.236641392916</v>
      </c>
      <c r="AG37" s="40">
        <f t="shared" si="34"/>
        <v>10576.553418554782</v>
      </c>
      <c r="AH37" s="40">
        <f t="shared" si="34"/>
        <v>12559.582633577149</v>
      </c>
      <c r="AI37" s="40">
        <f t="shared" si="34"/>
        <v>17914.64347306022</v>
      </c>
      <c r="AJ37" s="40">
        <f t="shared" si="34"/>
        <v>18872.74609842385</v>
      </c>
      <c r="AK37" s="40">
        <f t="shared" si="34"/>
        <v>19562.192898656907</v>
      </c>
      <c r="AL37" s="40">
        <f t="shared" si="34"/>
        <v>20185.657831877183</v>
      </c>
      <c r="AM37" s="40">
        <f t="shared" si="34"/>
        <v>20741.543160899368</v>
      </c>
      <c r="AN37" s="40">
        <f t="shared" si="34"/>
        <v>21233.127398574012</v>
      </c>
      <c r="AO37" s="40">
        <f t="shared" si="34"/>
        <v>21657.707171298032</v>
      </c>
      <c r="AP37" s="40">
        <f t="shared" ref="AL37:BA62" si="37">AP36*(1-NORMDIST(($H37-AP$3),AP$1,AP$1/3,1))/(1-NORMDIST(($H36-AP$3),AP$1,AP$1/3,1))*$CA37</f>
        <v>22010.638088095908</v>
      </c>
      <c r="AQ37" s="41">
        <f>AQ36</f>
        <v>22296.777045377861</v>
      </c>
      <c r="AR37" s="41">
        <f>AR36</f>
        <v>22492.239537306792</v>
      </c>
      <c r="AS37" s="41">
        <f>AS36</f>
        <v>22628.54047145852</v>
      </c>
      <c r="AT37" s="41">
        <f>AT36</f>
        <v>22708.662155755876</v>
      </c>
      <c r="AU37" s="41">
        <f>AU36</f>
        <v>22736.926310785839</v>
      </c>
      <c r="AV37" s="39">
        <f>G37</f>
        <v>22712.922750381458</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c r="BO37" s="40">
        <v>0</v>
      </c>
      <c r="BP37" s="40">
        <v>0</v>
      </c>
      <c r="BQ37" s="40">
        <v>0</v>
      </c>
      <c r="BR37" s="40">
        <v>0</v>
      </c>
      <c r="BS37" s="40">
        <v>0</v>
      </c>
      <c r="BT37" s="40">
        <v>0</v>
      </c>
      <c r="BU37" s="40">
        <v>0</v>
      </c>
      <c r="BV37" s="40">
        <v>0</v>
      </c>
      <c r="BW37" s="40">
        <v>0</v>
      </c>
      <c r="BX37" s="59">
        <f t="shared" si="11"/>
        <v>769169.28663026541</v>
      </c>
      <c r="BZ37" s="33"/>
      <c r="CA37" s="28">
        <v>1</v>
      </c>
      <c r="CC37" s="34">
        <f>SUMPRODUCT((Scenarios!$A$4:$A$204=E37)*(Scenarios!$B$4:$B$204='Scenario_selection&amp;Results'!$D$4)*Scenarios!$U$4:$U$204)</f>
        <v>0.01</v>
      </c>
      <c r="CE37" s="45">
        <f t="shared" si="10"/>
        <v>308.910187462095</v>
      </c>
      <c r="CF37" s="45">
        <f t="shared" si="12"/>
        <v>0</v>
      </c>
      <c r="CG37" s="45">
        <f t="shared" si="14"/>
        <v>0</v>
      </c>
      <c r="CH37" s="45">
        <f t="shared" si="15"/>
        <v>0</v>
      </c>
      <c r="CI37" s="45">
        <f t="shared" si="16"/>
        <v>307.89092832633713</v>
      </c>
      <c r="CJ37" s="45">
        <f t="shared" si="17"/>
        <v>313.28333413256229</v>
      </c>
      <c r="CK37" s="45">
        <f t="shared" si="19"/>
        <v>317.61911661360028</v>
      </c>
      <c r="CL37" s="45">
        <f t="shared" si="25"/>
        <v>320.51458762938381</v>
      </c>
      <c r="CM37" s="45">
        <f t="shared" si="26"/>
        <v>322.51689430491285</v>
      </c>
      <c r="CN37" s="45">
        <f t="shared" si="29"/>
        <v>323.60263772291069</v>
      </c>
      <c r="CO37" s="45">
        <f t="shared" si="30"/>
        <v>323.80526770545691</v>
      </c>
      <c r="CP37" s="45">
        <f t="shared" si="31"/>
        <v>323.15772625794523</v>
      </c>
      <c r="CQ37" s="45">
        <f t="shared" si="32"/>
        <v>321.70435735862901</v>
      </c>
      <c r="CR37" s="45">
        <f t="shared" si="33"/>
        <v>319.49627340120099</v>
      </c>
      <c r="CS37" s="45">
        <f t="shared" si="35"/>
        <v>316.58914245612823</v>
      </c>
      <c r="CT37" s="45">
        <f t="shared" ref="CT37:CT64" si="38">IF($H37-CT$2&lt;=$CF$11,CT36,CT36*(1-NORMDIST(($H37-CT$2),CT$1,CT$1/3,1))/(1-NORMDIST(($H36-CT$2),CT$1,CT$1/3,1))*$CA37)</f>
        <v>313.04096880750723</v>
      </c>
      <c r="CU37" s="45">
        <f>$CE37</f>
        <v>308.910187462095</v>
      </c>
      <c r="CV37" s="45">
        <v>0</v>
      </c>
      <c r="CW37" s="45">
        <v>0</v>
      </c>
      <c r="CX37" s="45">
        <v>0</v>
      </c>
      <c r="CY37" s="45">
        <v>0</v>
      </c>
      <c r="CZ37" s="45">
        <v>0</v>
      </c>
      <c r="DA37" s="45">
        <v>0</v>
      </c>
      <c r="DB37" s="45">
        <v>0</v>
      </c>
      <c r="DC37" s="45">
        <v>0</v>
      </c>
      <c r="DD37" s="45">
        <v>0</v>
      </c>
      <c r="DE37" s="45">
        <v>0</v>
      </c>
      <c r="DF37" s="45">
        <v>0</v>
      </c>
      <c r="DG37" s="45">
        <v>0</v>
      </c>
      <c r="DH37" s="45">
        <v>0</v>
      </c>
      <c r="DI37" s="45">
        <v>0</v>
      </c>
      <c r="DJ37" s="45">
        <v>0</v>
      </c>
      <c r="DK37" s="45">
        <v>0</v>
      </c>
      <c r="DL37" s="45">
        <v>0</v>
      </c>
      <c r="DM37" s="45">
        <v>0</v>
      </c>
      <c r="DN37" s="45">
        <v>0</v>
      </c>
      <c r="DO37" s="45">
        <v>0</v>
      </c>
      <c r="DP37" s="45">
        <v>0</v>
      </c>
      <c r="DQ37" s="45">
        <v>0</v>
      </c>
      <c r="DR37" s="45">
        <v>0</v>
      </c>
      <c r="DS37" s="45">
        <v>0</v>
      </c>
      <c r="DT37" s="45">
        <v>0</v>
      </c>
      <c r="DU37" s="45">
        <v>0</v>
      </c>
      <c r="DV37" s="45">
        <v>0</v>
      </c>
      <c r="DX37" s="43">
        <v>2028</v>
      </c>
      <c r="DY37" s="32">
        <f>SUMPRODUCT((Scenarios!$BS$4:$BS$204)*(Scenarios!$A$4:$A$204='SDF-UR-Trans'!DX37)*(Scenarios!$B$4:$B$204='Scenario_selection&amp;Results'!$D$5))</f>
        <v>25.185603248</v>
      </c>
      <c r="DZ37" s="32">
        <f t="shared" si="20"/>
        <v>36.880970466801244</v>
      </c>
      <c r="EA37" s="32">
        <f t="shared" si="3"/>
        <v>31.459809224505271</v>
      </c>
      <c r="EB37" s="32">
        <f t="shared" si="21"/>
        <v>37.352842516995047</v>
      </c>
      <c r="EC37" s="32">
        <f t="shared" si="18"/>
        <v>31.478243062281436</v>
      </c>
      <c r="ED37" s="33"/>
      <c r="EG37" s="43">
        <v>2028</v>
      </c>
      <c r="EH37" s="32">
        <f>SUMPRODUCT((Scenarios!$BY$4:$BY$204)*(Scenarios!$A$4:$A$204='SDF-UR-Trans'!DX37)*(Scenarios!$B$4:$B$204='Scenario_selection&amp;Results'!$D$5))</f>
        <v>63.996839999999999</v>
      </c>
      <c r="EI37" s="32">
        <f t="shared" si="22"/>
        <v>83.865999426751188</v>
      </c>
      <c r="EJ37" s="32">
        <f t="shared" si="6"/>
        <v>76.364589019252634</v>
      </c>
      <c r="EK37" s="32">
        <f t="shared" si="23"/>
        <v>84.411719876044614</v>
      </c>
      <c r="EL37" s="32">
        <f t="shared" si="24"/>
        <v>76.389761031256498</v>
      </c>
      <c r="EM37" s="257">
        <f>VLOOKUP(EH37,Price!$C$2:$D$16,2,FALSE)</f>
        <v>230.40588235294118</v>
      </c>
      <c r="EN37" s="243">
        <f t="shared" si="27"/>
        <v>51.373085887670911</v>
      </c>
      <c r="EO37" s="244">
        <f t="shared" si="28"/>
        <v>0</v>
      </c>
    </row>
    <row r="38" spans="1:145" x14ac:dyDescent="0.3">
      <c r="A38" s="82">
        <v>0.74550004141410209</v>
      </c>
      <c r="B38" s="256" cm="1">
        <f t="array" ref="B38">SUMPRODUCT((Scenarios!$A$4:$A$204='SDF-UR-North'!E38)*(Scenarios!$B$4:$B$204='Scenario_selection&amp;Results'!$D$2)*Scenarios!$M$4:$M$204)/100000</f>
        <v>0.13518813858869466</v>
      </c>
      <c r="C38" s="256">
        <f>SUMPRODUCT((Scenarios!$A$4:$A$204='SDF-UR-Trans'!E38)*(Scenarios!$B$4:$B$204='Scenario_selection&amp;Results'!$D$2)*Scenarios!$S$4:$S$204)</f>
        <v>56.64864967972899</v>
      </c>
      <c r="D38" s="21">
        <f t="shared" si="4"/>
        <v>765822.5503765617</v>
      </c>
      <c r="E38" s="28">
        <v>2034</v>
      </c>
      <c r="F38" s="34">
        <f>SUMPRODUCT((Scenarios!$A$4:$A$204='SDF-UR-North'!H38)*(Scenarios!$B$4:$B$204='Scenario_selection&amp;Results'!$D$3)*Scenarios!$Z$4:$Z$204)</f>
        <v>35</v>
      </c>
      <c r="G38" s="33">
        <f t="shared" si="13"/>
        <v>22643.890769362028</v>
      </c>
      <c r="H38" s="58">
        <v>2034</v>
      </c>
      <c r="I38" s="36">
        <f t="shared" si="36"/>
        <v>5.9191033216681446E-3</v>
      </c>
      <c r="J38" s="36">
        <f t="shared" si="36"/>
        <v>7.8464924995662891E-2</v>
      </c>
      <c r="K38" s="36">
        <f t="shared" si="36"/>
        <v>3.5420435569015587</v>
      </c>
      <c r="L38" s="36">
        <f t="shared" si="36"/>
        <v>175.2691236514294</v>
      </c>
      <c r="M38" s="36">
        <f t="shared" si="36"/>
        <v>7672.4499023129356</v>
      </c>
      <c r="N38" s="36">
        <f t="shared" si="36"/>
        <v>65085.444997140032</v>
      </c>
      <c r="O38" s="36">
        <f t="shared" si="36"/>
        <v>10997.104553732363</v>
      </c>
      <c r="P38" s="40">
        <f t="shared" si="36"/>
        <v>14788.693132762664</v>
      </c>
      <c r="Q38" s="40">
        <f t="shared" si="36"/>
        <v>12278.954213908315</v>
      </c>
      <c r="R38" s="40">
        <f t="shared" si="36"/>
        <v>13781.723005701584</v>
      </c>
      <c r="S38" s="40">
        <f t="shared" si="36"/>
        <v>12844.494893594798</v>
      </c>
      <c r="T38" s="40">
        <f t="shared" si="36"/>
        <v>17876.002571641478</v>
      </c>
      <c r="U38" s="40">
        <f t="shared" si="36"/>
        <v>18119.091885142152</v>
      </c>
      <c r="V38" s="40">
        <f t="shared" si="36"/>
        <v>16040.728872678867</v>
      </c>
      <c r="W38" s="40">
        <f t="shared" si="36"/>
        <v>17425.869553987275</v>
      </c>
      <c r="X38" s="40">
        <f t="shared" si="34"/>
        <v>24547.688691117572</v>
      </c>
      <c r="Y38" s="40">
        <f t="shared" si="34"/>
        <v>13662.04417045803</v>
      </c>
      <c r="Z38" s="40">
        <f t="shared" si="34"/>
        <v>24405.27680423834</v>
      </c>
      <c r="AA38" s="40">
        <f t="shared" si="34"/>
        <v>22504.504699141213</v>
      </c>
      <c r="AB38" s="40">
        <f t="shared" si="34"/>
        <v>35305.931851269786</v>
      </c>
      <c r="AC38" s="40">
        <f t="shared" si="34"/>
        <v>27855.70499195559</v>
      </c>
      <c r="AD38" s="40">
        <f t="shared" si="34"/>
        <v>30593.046649378215</v>
      </c>
      <c r="AE38" s="40">
        <f t="shared" si="34"/>
        <v>19356.450787663613</v>
      </c>
      <c r="AF38" s="40">
        <f t="shared" si="34"/>
        <v>13474.878021373001</v>
      </c>
      <c r="AG38" s="40">
        <f t="shared" si="34"/>
        <v>10418.454055243801</v>
      </c>
      <c r="AH38" s="40">
        <f t="shared" si="34"/>
        <v>12400.024635823082</v>
      </c>
      <c r="AI38" s="40">
        <f t="shared" si="34"/>
        <v>17799.002889383515</v>
      </c>
      <c r="AJ38" s="40">
        <f t="shared" si="34"/>
        <v>18769.658775485816</v>
      </c>
      <c r="AK38" s="40">
        <f t="shared" si="34"/>
        <v>19472.357666072345</v>
      </c>
      <c r="AL38" s="40">
        <f t="shared" si="37"/>
        <v>20108.234419560482</v>
      </c>
      <c r="AM38" s="40">
        <f t="shared" si="37"/>
        <v>20675.539704292449</v>
      </c>
      <c r="AN38" s="40">
        <f t="shared" si="37"/>
        <v>21177.448467632792</v>
      </c>
      <c r="AO38" s="40">
        <f t="shared" si="37"/>
        <v>21611.227909790399</v>
      </c>
      <c r="AP38" s="40">
        <f t="shared" si="37"/>
        <v>21972.246571115233</v>
      </c>
      <c r="AQ38" s="40">
        <f t="shared" si="37"/>
        <v>22265.389437620932</v>
      </c>
      <c r="AR38" s="41">
        <f>AR37</f>
        <v>22492.239537306792</v>
      </c>
      <c r="AS38" s="41">
        <f>AS37</f>
        <v>22628.54047145852</v>
      </c>
      <c r="AT38" s="41">
        <f>AT37</f>
        <v>22708.662155755876</v>
      </c>
      <c r="AU38" s="41">
        <f>AU37</f>
        <v>22736.926310785839</v>
      </c>
      <c r="AV38" s="41">
        <f>AV37</f>
        <v>22712.922750381458</v>
      </c>
      <c r="AW38" s="39">
        <f>G38</f>
        <v>22643.890769362028</v>
      </c>
      <c r="AX38" s="40">
        <v>0</v>
      </c>
      <c r="AY38" s="40">
        <v>0</v>
      </c>
      <c r="AZ38" s="40">
        <v>0</v>
      </c>
      <c r="BA38" s="40">
        <v>0</v>
      </c>
      <c r="BB38" s="40">
        <v>0</v>
      </c>
      <c r="BC38" s="40">
        <v>0</v>
      </c>
      <c r="BD38" s="40">
        <v>0</v>
      </c>
      <c r="BE38" s="40">
        <v>0</v>
      </c>
      <c r="BF38" s="40">
        <v>0</v>
      </c>
      <c r="BG38" s="40">
        <v>0</v>
      </c>
      <c r="BH38" s="40">
        <v>0</v>
      </c>
      <c r="BI38" s="40">
        <v>0</v>
      </c>
      <c r="BJ38" s="40">
        <v>0</v>
      </c>
      <c r="BK38" s="40">
        <v>0</v>
      </c>
      <c r="BL38" s="40">
        <v>0</v>
      </c>
      <c r="BM38" s="40">
        <v>0</v>
      </c>
      <c r="BN38" s="40">
        <v>0</v>
      </c>
      <c r="BO38" s="40">
        <v>0</v>
      </c>
      <c r="BP38" s="40">
        <v>0</v>
      </c>
      <c r="BQ38" s="40">
        <v>0</v>
      </c>
      <c r="BR38" s="40">
        <v>0</v>
      </c>
      <c r="BS38" s="40">
        <v>0</v>
      </c>
      <c r="BT38" s="40">
        <v>0</v>
      </c>
      <c r="BU38" s="40">
        <v>0</v>
      </c>
      <c r="BV38" s="40">
        <v>0</v>
      </c>
      <c r="BW38" s="40">
        <v>0</v>
      </c>
      <c r="BX38" s="59">
        <f t="shared" si="11"/>
        <v>761387.74632750568</v>
      </c>
      <c r="BZ38" s="33"/>
      <c r="CA38" s="28">
        <v>1</v>
      </c>
      <c r="CC38" s="34">
        <f>SUMPRODUCT((Scenarios!$A$4:$A$204=E38)*(Scenarios!$B$4:$B$204='Scenario_selection&amp;Results'!$D$4)*Scenarios!$U$4:$U$204)</f>
        <v>0.01</v>
      </c>
      <c r="CE38" s="45">
        <f t="shared" si="10"/>
        <v>304.25431072121387</v>
      </c>
      <c r="CF38" s="45">
        <f t="shared" si="12"/>
        <v>0</v>
      </c>
      <c r="CG38" s="45">
        <f t="shared" si="14"/>
        <v>0</v>
      </c>
      <c r="CH38" s="45">
        <f t="shared" si="15"/>
        <v>0</v>
      </c>
      <c r="CI38" s="45">
        <f t="shared" si="16"/>
        <v>307.29752220924865</v>
      </c>
      <c r="CJ38" s="45">
        <f t="shared" si="17"/>
        <v>312.75759618785958</v>
      </c>
      <c r="CK38" s="45">
        <f t="shared" si="19"/>
        <v>317.15657683134924</v>
      </c>
      <c r="CL38" s="45">
        <f t="shared" si="25"/>
        <v>320.51458762938381</v>
      </c>
      <c r="CM38" s="45">
        <f t="shared" si="26"/>
        <v>322.51689430491285</v>
      </c>
      <c r="CN38" s="45">
        <f t="shared" si="29"/>
        <v>323.60263772291069</v>
      </c>
      <c r="CO38" s="45">
        <f t="shared" si="30"/>
        <v>323.80526770545691</v>
      </c>
      <c r="CP38" s="45">
        <f t="shared" si="31"/>
        <v>323.15772625794523</v>
      </c>
      <c r="CQ38" s="45">
        <f t="shared" si="32"/>
        <v>321.70435735862901</v>
      </c>
      <c r="CR38" s="45">
        <f t="shared" si="33"/>
        <v>319.49627340120099</v>
      </c>
      <c r="CS38" s="45">
        <f t="shared" si="35"/>
        <v>316.58914245612823</v>
      </c>
      <c r="CT38" s="45">
        <f t="shared" si="38"/>
        <v>313.04096880750723</v>
      </c>
      <c r="CU38" s="45">
        <f t="shared" ref="CU38:CU64" si="39">IF($H38-CU$2&lt;=$CF$11,CU37,CU37*(1-NORMDIST(($H38-CU$2),CU$1,CU$1/3,1))/(1-NORMDIST(($H37-CU$2),CU$1,CU$1/3,1))*$CA38)</f>
        <v>308.910187462095</v>
      </c>
      <c r="CV38" s="45">
        <f>$CE38</f>
        <v>304.25431072121387</v>
      </c>
      <c r="CW38" s="45">
        <v>0</v>
      </c>
      <c r="CX38" s="45">
        <v>0</v>
      </c>
      <c r="CY38" s="45">
        <v>0</v>
      </c>
      <c r="CZ38" s="45">
        <v>0</v>
      </c>
      <c r="DA38" s="45">
        <v>0</v>
      </c>
      <c r="DB38" s="45">
        <v>0</v>
      </c>
      <c r="DC38" s="45">
        <v>0</v>
      </c>
      <c r="DD38" s="45">
        <v>0</v>
      </c>
      <c r="DE38" s="45">
        <v>0</v>
      </c>
      <c r="DF38" s="45">
        <v>0</v>
      </c>
      <c r="DG38" s="45">
        <v>0</v>
      </c>
      <c r="DH38" s="45">
        <v>0</v>
      </c>
      <c r="DI38" s="45">
        <v>0</v>
      </c>
      <c r="DJ38" s="45">
        <v>0</v>
      </c>
      <c r="DK38" s="45">
        <v>0</v>
      </c>
      <c r="DL38" s="45">
        <v>0</v>
      </c>
      <c r="DM38" s="45">
        <v>0</v>
      </c>
      <c r="DN38" s="45">
        <v>0</v>
      </c>
      <c r="DO38" s="45">
        <v>0</v>
      </c>
      <c r="DP38" s="45">
        <v>0</v>
      </c>
      <c r="DQ38" s="45">
        <v>0</v>
      </c>
      <c r="DR38" s="45">
        <v>0</v>
      </c>
      <c r="DS38" s="45">
        <v>0</v>
      </c>
      <c r="DT38" s="45">
        <v>0</v>
      </c>
      <c r="DU38" s="45">
        <v>0</v>
      </c>
      <c r="DV38" s="45">
        <v>0</v>
      </c>
      <c r="DX38" s="43">
        <v>2029</v>
      </c>
      <c r="DY38" s="32">
        <f>SUMPRODUCT((Scenarios!$BS$4:$BS$204)*(Scenarios!$A$4:$A$204='SDF-UR-Trans'!DX38)*(Scenarios!$B$4:$B$204='Scenario_selection&amp;Results'!$D$5))</f>
        <v>25.185603248</v>
      </c>
      <c r="DZ38" s="32">
        <f t="shared" si="20"/>
        <v>36.682778272465271</v>
      </c>
      <c r="EA38" s="32">
        <f t="shared" si="3"/>
        <v>31.075387989497667</v>
      </c>
      <c r="EB38" s="32">
        <f t="shared" si="21"/>
        <v>37.277877760655436</v>
      </c>
      <c r="EC38" s="32">
        <f t="shared" si="18"/>
        <v>31.097487147543941</v>
      </c>
      <c r="ED38" s="33"/>
      <c r="EG38" s="43">
        <v>2029</v>
      </c>
      <c r="EH38" s="32">
        <f>SUMPRODUCT((Scenarios!$BY$4:$BY$204)*(Scenarios!$A$4:$A$204='SDF-UR-Trans'!DX38)*(Scenarios!$B$4:$B$204='Scenario_selection&amp;Results'!$D$5))</f>
        <v>63.996839999999999</v>
      </c>
      <c r="EI38" s="32">
        <f t="shared" si="22"/>
        <v>83.632212274645255</v>
      </c>
      <c r="EJ38" s="32">
        <f t="shared" si="6"/>
        <v>75.727943953275798</v>
      </c>
      <c r="EK38" s="32">
        <f t="shared" si="23"/>
        <v>84.324510928722276</v>
      </c>
      <c r="EL38" s="32">
        <f t="shared" si="24"/>
        <v>75.758573087583969</v>
      </c>
      <c r="EM38" s="257">
        <f>VLOOKUP(EH38,Price!$C$2:$D$16,2,FALSE)</f>
        <v>230.40588235294118</v>
      </c>
      <c r="EN38" s="243">
        <f t="shared" si="27"/>
        <v>51.823442966868811</v>
      </c>
      <c r="EO38" s="244">
        <f t="shared" si="28"/>
        <v>0</v>
      </c>
    </row>
    <row r="39" spans="1:145" x14ac:dyDescent="0.3">
      <c r="A39" s="82">
        <v>0.75093850403306528</v>
      </c>
      <c r="B39" s="256" cm="1">
        <f t="array" ref="B39">SUMPRODUCT((Scenarios!$A$4:$A$204='SDF-UR-North'!E39)*(Scenarios!$B$4:$B$204='Scenario_selection&amp;Results'!$D$2)*Scenarios!$M$4:$M$204)/100000</f>
        <v>0.13289071778069081</v>
      </c>
      <c r="C39" s="256">
        <f>SUMPRODUCT((Scenarios!$A$4:$A$204='SDF-UR-Trans'!E39)*(Scenarios!$B$4:$B$204='Scenario_selection&amp;Results'!$D$2)*Scenarios!$S$4:$S$204)</f>
        <v>57.094851608201807</v>
      </c>
      <c r="D39" s="21">
        <f t="shared" si="4"/>
        <v>758737.58117959672</v>
      </c>
      <c r="E39" s="28">
        <v>2035</v>
      </c>
      <c r="F39" s="34">
        <f>SUMPRODUCT((Scenarios!$A$4:$A$204='SDF-UR-North'!H39)*(Scenarios!$B$4:$B$204='Scenario_selection&amp;Results'!$D$3)*Scenarios!$Z$4:$Z$204)</f>
        <v>35</v>
      </c>
      <c r="G39" s="33">
        <f t="shared" si="13"/>
        <v>22531.073012751294</v>
      </c>
      <c r="H39" s="58">
        <v>2035</v>
      </c>
      <c r="I39" s="36">
        <f t="shared" si="36"/>
        <v>3.1973948332633955E-3</v>
      </c>
      <c r="J39" s="36">
        <f t="shared" si="36"/>
        <v>4.6711989300042667E-2</v>
      </c>
      <c r="K39" s="36">
        <f t="shared" si="36"/>
        <v>2.3213348301638592</v>
      </c>
      <c r="L39" s="36">
        <f t="shared" si="36"/>
        <v>126.21811290934464</v>
      </c>
      <c r="M39" s="36">
        <f t="shared" si="36"/>
        <v>6051.5349546927928</v>
      </c>
      <c r="N39" s="36">
        <f t="shared" si="36"/>
        <v>55878.659492427098</v>
      </c>
      <c r="O39" s="36">
        <f t="shared" si="36"/>
        <v>9846.8765498368648</v>
      </c>
      <c r="P39" s="40">
        <f t="shared" si="36"/>
        <v>13336.860663934192</v>
      </c>
      <c r="Q39" s="40">
        <f t="shared" si="36"/>
        <v>11150.93623751761</v>
      </c>
      <c r="R39" s="40">
        <f t="shared" si="36"/>
        <v>12600.775560905589</v>
      </c>
      <c r="S39" s="40">
        <f t="shared" si="36"/>
        <v>11821.35798853935</v>
      </c>
      <c r="T39" s="40">
        <f t="shared" si="36"/>
        <v>16557.132975774894</v>
      </c>
      <c r="U39" s="40">
        <f t="shared" si="36"/>
        <v>16885.673259152063</v>
      </c>
      <c r="V39" s="40">
        <f t="shared" si="36"/>
        <v>15037.346150785417</v>
      </c>
      <c r="W39" s="40">
        <f t="shared" si="36"/>
        <v>16428.572864440106</v>
      </c>
      <c r="X39" s="40">
        <f t="shared" si="34"/>
        <v>23268.202940180359</v>
      </c>
      <c r="Y39" s="40">
        <f t="shared" si="34"/>
        <v>13016.646601157547</v>
      </c>
      <c r="Z39" s="40">
        <f t="shared" si="34"/>
        <v>23365.704828094444</v>
      </c>
      <c r="AA39" s="40">
        <f t="shared" si="34"/>
        <v>21644.800357705426</v>
      </c>
      <c r="AB39" s="40">
        <f t="shared" si="34"/>
        <v>34103.223106220175</v>
      </c>
      <c r="AC39" s="40">
        <f t="shared" si="34"/>
        <v>27014.586524395108</v>
      </c>
      <c r="AD39" s="40">
        <f t="shared" si="34"/>
        <v>29779.345576626161</v>
      </c>
      <c r="AE39" s="40">
        <f t="shared" si="34"/>
        <v>18905.937329089382</v>
      </c>
      <c r="AF39" s="40">
        <f t="shared" si="34"/>
        <v>13202.319141751266</v>
      </c>
      <c r="AG39" s="40">
        <f t="shared" si="34"/>
        <v>10236.617701488805</v>
      </c>
      <c r="AH39" s="40">
        <f t="shared" si="34"/>
        <v>12214.667844968617</v>
      </c>
      <c r="AI39" s="40">
        <f t="shared" si="34"/>
        <v>17664.083392832912</v>
      </c>
      <c r="AJ39" s="40">
        <f t="shared" si="34"/>
        <v>18648.498993574787</v>
      </c>
      <c r="AK39" s="40">
        <f t="shared" si="34"/>
        <v>19365.995125474452</v>
      </c>
      <c r="AL39" s="40">
        <f t="shared" si="37"/>
        <v>20015.891606804034</v>
      </c>
      <c r="AM39" s="40">
        <f t="shared" si="37"/>
        <v>20596.23731797795</v>
      </c>
      <c r="AN39" s="40">
        <f t="shared" si="37"/>
        <v>21110.057879086147</v>
      </c>
      <c r="AO39" s="40">
        <f t="shared" si="37"/>
        <v>21554.557498326423</v>
      </c>
      <c r="AP39" s="40">
        <f t="shared" si="37"/>
        <v>21925.092281595495</v>
      </c>
      <c r="AQ39" s="40">
        <f t="shared" si="37"/>
        <v>22226.553576831502</v>
      </c>
      <c r="AR39" s="40">
        <f t="shared" si="37"/>
        <v>22460.576773189132</v>
      </c>
      <c r="AS39" s="41">
        <f>AS38</f>
        <v>22628.54047145852</v>
      </c>
      <c r="AT39" s="41">
        <f>AT38</f>
        <v>22708.662155755876</v>
      </c>
      <c r="AU39" s="41">
        <f>AU38</f>
        <v>22736.926310785839</v>
      </c>
      <c r="AV39" s="41">
        <f>AV38</f>
        <v>22712.922750381458</v>
      </c>
      <c r="AW39" s="41">
        <f>AW38</f>
        <v>22643.890769362028</v>
      </c>
      <c r="AX39" s="39">
        <f>G39</f>
        <v>22531.073012751294</v>
      </c>
      <c r="AY39" s="40">
        <v>0</v>
      </c>
      <c r="AZ39" s="40">
        <v>0</v>
      </c>
      <c r="BA39" s="40">
        <v>0</v>
      </c>
      <c r="BB39" s="40">
        <v>0</v>
      </c>
      <c r="BC39" s="40">
        <v>0</v>
      </c>
      <c r="BD39" s="40">
        <v>0</v>
      </c>
      <c r="BE39" s="40">
        <v>0</v>
      </c>
      <c r="BF39" s="40">
        <v>0</v>
      </c>
      <c r="BG39" s="40">
        <v>0</v>
      </c>
      <c r="BH39" s="40">
        <v>0</v>
      </c>
      <c r="BI39" s="40">
        <v>0</v>
      </c>
      <c r="BJ39" s="40">
        <v>0</v>
      </c>
      <c r="BK39" s="40">
        <v>0</v>
      </c>
      <c r="BL39" s="40">
        <v>0</v>
      </c>
      <c r="BM39" s="40">
        <v>0</v>
      </c>
      <c r="BN39" s="40">
        <v>0</v>
      </c>
      <c r="BO39" s="40">
        <v>0</v>
      </c>
      <c r="BP39" s="40">
        <v>0</v>
      </c>
      <c r="BQ39" s="40">
        <v>0</v>
      </c>
      <c r="BR39" s="40">
        <v>0</v>
      </c>
      <c r="BS39" s="40">
        <v>0</v>
      </c>
      <c r="BT39" s="40">
        <v>0</v>
      </c>
      <c r="BU39" s="40">
        <v>0</v>
      </c>
      <c r="BV39" s="40">
        <v>0</v>
      </c>
      <c r="BW39" s="40">
        <v>0</v>
      </c>
      <c r="BX39" s="59">
        <f t="shared" si="11"/>
        <v>754005.9279229946</v>
      </c>
      <c r="BZ39" s="33"/>
      <c r="CA39" s="28">
        <v>1</v>
      </c>
      <c r="CC39" s="34">
        <f>SUMPRODUCT((Scenarios!$A$4:$A$204=E39)*(Scenarios!$B$4:$B$204='Scenario_selection&amp;Results'!$D$4)*Scenarios!$U$4:$U$204)</f>
        <v>0.01</v>
      </c>
      <c r="CE39" s="45">
        <f t="shared" si="10"/>
        <v>299.12891417262364</v>
      </c>
      <c r="CF39" s="45">
        <f t="shared" si="12"/>
        <v>0</v>
      </c>
      <c r="CG39" s="45">
        <f t="shared" si="14"/>
        <v>0</v>
      </c>
      <c r="CH39" s="45">
        <f t="shared" si="15"/>
        <v>0</v>
      </c>
      <c r="CI39" s="45">
        <f t="shared" si="16"/>
        <v>306.61959557504287</v>
      </c>
      <c r="CJ39" s="45">
        <f t="shared" si="17"/>
        <v>312.15481041644171</v>
      </c>
      <c r="CK39" s="45">
        <f t="shared" si="19"/>
        <v>316.62433898564973</v>
      </c>
      <c r="CL39" s="45">
        <f t="shared" si="25"/>
        <v>320.04783125416623</v>
      </c>
      <c r="CM39" s="45">
        <f t="shared" si="26"/>
        <v>322.51689430491285</v>
      </c>
      <c r="CN39" s="45">
        <f t="shared" si="29"/>
        <v>323.60263772291069</v>
      </c>
      <c r="CO39" s="45">
        <f t="shared" si="30"/>
        <v>323.80526770545691</v>
      </c>
      <c r="CP39" s="45">
        <f t="shared" si="31"/>
        <v>323.15772625794523</v>
      </c>
      <c r="CQ39" s="45">
        <f t="shared" si="32"/>
        <v>321.70435735862901</v>
      </c>
      <c r="CR39" s="45">
        <f t="shared" si="33"/>
        <v>319.49627340120099</v>
      </c>
      <c r="CS39" s="45">
        <f t="shared" si="35"/>
        <v>316.58914245612823</v>
      </c>
      <c r="CT39" s="45">
        <f t="shared" si="38"/>
        <v>313.04096880750723</v>
      </c>
      <c r="CU39" s="45">
        <f t="shared" si="39"/>
        <v>308.910187462095</v>
      </c>
      <c r="CV39" s="45">
        <f t="shared" ref="CV39:CV64" si="40">IF($H39-CV$2&lt;=$CF$11,CV38,CV38*(1-NORMDIST(($H39-CV$2),CV$1,CV$1/3,1))/(1-NORMDIST(($H38-CV$2),CV$1,CV$1/3,1))*$CA39)</f>
        <v>304.25431072121387</v>
      </c>
      <c r="CW39" s="45">
        <f>$CE39</f>
        <v>299.12891417262364</v>
      </c>
      <c r="CX39" s="45">
        <v>0</v>
      </c>
      <c r="CY39" s="45">
        <v>0</v>
      </c>
      <c r="CZ39" s="45">
        <v>0</v>
      </c>
      <c r="DA39" s="45">
        <v>0</v>
      </c>
      <c r="DB39" s="45">
        <v>0</v>
      </c>
      <c r="DC39" s="45">
        <v>0</v>
      </c>
      <c r="DD39" s="45">
        <v>0</v>
      </c>
      <c r="DE39" s="45">
        <v>0</v>
      </c>
      <c r="DF39" s="45">
        <v>0</v>
      </c>
      <c r="DG39" s="45">
        <v>0</v>
      </c>
      <c r="DH39" s="45">
        <v>0</v>
      </c>
      <c r="DI39" s="45">
        <v>0</v>
      </c>
      <c r="DJ39" s="45">
        <v>0</v>
      </c>
      <c r="DK39" s="45">
        <v>0</v>
      </c>
      <c r="DL39" s="45">
        <v>0</v>
      </c>
      <c r="DM39" s="45">
        <v>0</v>
      </c>
      <c r="DN39" s="45">
        <v>0</v>
      </c>
      <c r="DO39" s="45">
        <v>0</v>
      </c>
      <c r="DP39" s="45">
        <v>0</v>
      </c>
      <c r="DQ39" s="45">
        <v>0</v>
      </c>
      <c r="DR39" s="45">
        <v>0</v>
      </c>
      <c r="DS39" s="45">
        <v>0</v>
      </c>
      <c r="DT39" s="45">
        <v>0</v>
      </c>
      <c r="DU39" s="45">
        <v>0</v>
      </c>
      <c r="DV39" s="45">
        <v>0</v>
      </c>
      <c r="DX39" s="43">
        <v>2030</v>
      </c>
      <c r="DY39" s="32">
        <f>SUMPRODUCT((Scenarios!$BS$4:$BS$204)*(Scenarios!$A$4:$A$204='SDF-UR-Trans'!DX39)*(Scenarios!$B$4:$B$204='Scenario_selection&amp;Results'!$D$5))</f>
        <v>18.378592000000001</v>
      </c>
      <c r="DZ39" s="32">
        <f t="shared" si="20"/>
        <v>36.46024231136461</v>
      </c>
      <c r="EA39" s="32">
        <f t="shared" si="3"/>
        <v>30.49748587618739</v>
      </c>
      <c r="EB39" s="32">
        <f t="shared" si="21"/>
        <v>37.196115562305337</v>
      </c>
      <c r="EC39" s="32">
        <f t="shared" si="18"/>
        <v>30.524303696280327</v>
      </c>
      <c r="ED39" s="33"/>
      <c r="EG39" s="43">
        <v>2030</v>
      </c>
      <c r="EH39" s="32">
        <f>SUMPRODUCT((Scenarios!$BY$4:$BY$204)*(Scenarios!$A$4:$A$204='SDF-UR-Trans'!DX39)*(Scenarios!$B$4:$B$204='Scenario_selection&amp;Results'!$D$5))</f>
        <v>55.907600000000002</v>
      </c>
      <c r="EI39" s="32">
        <f t="shared" si="22"/>
        <v>83.368548511951047</v>
      </c>
      <c r="EJ39" s="32">
        <f t="shared" si="6"/>
        <v>74.856575741975178</v>
      </c>
      <c r="EK39" s="32">
        <f t="shared" si="23"/>
        <v>84.228916261437391</v>
      </c>
      <c r="EL39" s="32">
        <f t="shared" si="24"/>
        <v>74.894097705970509</v>
      </c>
      <c r="EM39" s="257">
        <f>VLOOKUP(EH39,Price!$C$2:$D$16,2,FALSE)</f>
        <v>263.74318318081976</v>
      </c>
      <c r="EN39" s="243">
        <f t="shared" si="27"/>
        <v>59.681232946784775</v>
      </c>
      <c r="EO39" s="244">
        <f t="shared" si="28"/>
        <v>0</v>
      </c>
    </row>
    <row r="40" spans="1:145" x14ac:dyDescent="0.3">
      <c r="A40" s="82">
        <v>0.75610430474788992</v>
      </c>
      <c r="B40" s="256" cm="1">
        <f t="array" ref="B40">SUMPRODUCT((Scenarios!$A$4:$A$204='SDF-UR-North'!E40)*(Scenarios!$B$4:$B$204='Scenario_selection&amp;Results'!$D$2)*Scenarios!$M$4:$M$204)/100000</f>
        <v>0.13071359827459172</v>
      </c>
      <c r="C40" s="256">
        <f>SUMPRODUCT((Scenarios!$A$4:$A$204='SDF-UR-Trans'!E40)*(Scenarios!$B$4:$B$204='Scenario_selection&amp;Results'!$D$2)*Scenarios!$S$4:$S$204)</f>
        <v>57.533969616636995</v>
      </c>
      <c r="D40" s="21">
        <f t="shared" si="4"/>
        <v>752047.21916116541</v>
      </c>
      <c r="E40" s="28">
        <v>2036</v>
      </c>
      <c r="F40" s="34">
        <f>SUMPRODUCT((Scenarios!$A$4:$A$204='SDF-UR-North'!H40)*(Scenarios!$B$4:$B$204='Scenario_selection&amp;Results'!$D$3)*Scenarios!$Z$4:$Z$204)</f>
        <v>35</v>
      </c>
      <c r="G40" s="33">
        <f t="shared" si="13"/>
        <v>22377.848062012301</v>
      </c>
      <c r="H40" s="58">
        <v>2036</v>
      </c>
      <c r="I40" s="36">
        <f t="shared" si="36"/>
        <v>1.7103951470639827E-3</v>
      </c>
      <c r="J40" s="36">
        <f t="shared" si="36"/>
        <v>2.7540886153676364E-2</v>
      </c>
      <c r="K40" s="36">
        <f t="shared" si="36"/>
        <v>1.5068764225480888</v>
      </c>
      <c r="L40" s="36">
        <f t="shared" si="36"/>
        <v>90.052292645650994</v>
      </c>
      <c r="M40" s="36">
        <f t="shared" si="36"/>
        <v>4730.8355752469397</v>
      </c>
      <c r="N40" s="36">
        <f t="shared" si="36"/>
        <v>47588.839776000103</v>
      </c>
      <c r="O40" s="36">
        <f t="shared" si="36"/>
        <v>8752.7002550286179</v>
      </c>
      <c r="P40" s="40">
        <f t="shared" si="36"/>
        <v>11941.908879602655</v>
      </c>
      <c r="Q40" s="40">
        <f t="shared" si="36"/>
        <v>10056.22887276754</v>
      </c>
      <c r="R40" s="40">
        <f t="shared" si="36"/>
        <v>11443.193155958907</v>
      </c>
      <c r="S40" s="40">
        <f t="shared" si="36"/>
        <v>10808.393027278065</v>
      </c>
      <c r="T40" s="40">
        <f t="shared" si="36"/>
        <v>15238.263379908307</v>
      </c>
      <c r="U40" s="40">
        <f t="shared" si="36"/>
        <v>15639.868948150102</v>
      </c>
      <c r="V40" s="40">
        <f t="shared" si="36"/>
        <v>14013.710808274231</v>
      </c>
      <c r="W40" s="40">
        <f t="shared" si="36"/>
        <v>15400.929651442275</v>
      </c>
      <c r="X40" s="40">
        <f t="shared" si="34"/>
        <v>21936.544758529166</v>
      </c>
      <c r="Y40" s="40">
        <f t="shared" si="34"/>
        <v>12338.1870500067</v>
      </c>
      <c r="Z40" s="40">
        <f t="shared" si="34"/>
        <v>22261.904480731115</v>
      </c>
      <c r="AA40" s="40">
        <f t="shared" si="34"/>
        <v>20722.814179814904</v>
      </c>
      <c r="AB40" s="40">
        <f t="shared" si="34"/>
        <v>32800.43109398408</v>
      </c>
      <c r="AC40" s="40">
        <f t="shared" si="34"/>
        <v>26094.325317477811</v>
      </c>
      <c r="AD40" s="40">
        <f t="shared" si="34"/>
        <v>28880.141714307858</v>
      </c>
      <c r="AE40" s="40">
        <f t="shared" si="34"/>
        <v>18403.085107067363</v>
      </c>
      <c r="AF40" s="40">
        <f t="shared" si="34"/>
        <v>12895.040574879809</v>
      </c>
      <c r="AG40" s="40">
        <f t="shared" si="34"/>
        <v>10029.559719412207</v>
      </c>
      <c r="AH40" s="40">
        <f t="shared" si="34"/>
        <v>12001.481641767999</v>
      </c>
      <c r="AI40" s="40">
        <f t="shared" si="34"/>
        <v>17507.822477220052</v>
      </c>
      <c r="AJ40" s="40">
        <f t="shared" si="34"/>
        <v>18507.140170764647</v>
      </c>
      <c r="AK40" s="40">
        <f t="shared" si="34"/>
        <v>19240.985940493581</v>
      </c>
      <c r="AL40" s="40">
        <f t="shared" si="37"/>
        <v>19906.56015757018</v>
      </c>
      <c r="AM40" s="40">
        <f t="shared" si="37"/>
        <v>20501.653455145555</v>
      </c>
      <c r="AN40" s="40">
        <f t="shared" si="37"/>
        <v>21029.088869861145</v>
      </c>
      <c r="AO40" s="40">
        <f t="shared" si="37"/>
        <v>21485.96687855016</v>
      </c>
      <c r="AP40" s="40">
        <f t="shared" si="37"/>
        <v>21867.598833922362</v>
      </c>
      <c r="AQ40" s="40">
        <f t="shared" si="37"/>
        <v>22178.853523084352</v>
      </c>
      <c r="AR40" s="40">
        <f t="shared" si="37"/>
        <v>22421.400461665024</v>
      </c>
      <c r="AS40" s="40">
        <f t="shared" si="37"/>
        <v>22596.685833858457</v>
      </c>
      <c r="AT40" s="41">
        <f>AT39</f>
        <v>22708.662155755876</v>
      </c>
      <c r="AU40" s="41">
        <f>AU39</f>
        <v>22736.926310785839</v>
      </c>
      <c r="AV40" s="41">
        <f>AV39</f>
        <v>22712.922750381458</v>
      </c>
      <c r="AW40" s="41">
        <f>AW39</f>
        <v>22643.890769362028</v>
      </c>
      <c r="AX40" s="41">
        <f>AX39</f>
        <v>22531.073012751294</v>
      </c>
      <c r="AY40" s="39">
        <f>G40</f>
        <v>22377.848062012301</v>
      </c>
      <c r="AZ40" s="40">
        <v>0</v>
      </c>
      <c r="BA40" s="40">
        <v>0</v>
      </c>
      <c r="BB40" s="40">
        <v>0</v>
      </c>
      <c r="BC40" s="40">
        <v>0</v>
      </c>
      <c r="BD40" s="40">
        <v>0</v>
      </c>
      <c r="BE40" s="40">
        <v>0</v>
      </c>
      <c r="BF40" s="40">
        <v>0</v>
      </c>
      <c r="BG40" s="40">
        <v>0</v>
      </c>
      <c r="BH40" s="40">
        <v>0</v>
      </c>
      <c r="BI40" s="40">
        <v>0</v>
      </c>
      <c r="BJ40" s="40">
        <v>0</v>
      </c>
      <c r="BK40" s="40">
        <v>0</v>
      </c>
      <c r="BL40" s="40">
        <v>0</v>
      </c>
      <c r="BM40" s="40">
        <v>0</v>
      </c>
      <c r="BN40" s="40">
        <v>0</v>
      </c>
      <c r="BO40" s="40">
        <v>0</v>
      </c>
      <c r="BP40" s="40">
        <v>0</v>
      </c>
      <c r="BQ40" s="40">
        <v>0</v>
      </c>
      <c r="BR40" s="40">
        <v>0</v>
      </c>
      <c r="BS40" s="40">
        <v>0</v>
      </c>
      <c r="BT40" s="40">
        <v>0</v>
      </c>
      <c r="BU40" s="40">
        <v>0</v>
      </c>
      <c r="BV40" s="40">
        <v>0</v>
      </c>
      <c r="BW40" s="40">
        <v>0</v>
      </c>
      <c r="BX40" s="59">
        <f t="shared" si="11"/>
        <v>747025.05605117045</v>
      </c>
      <c r="BZ40" s="33"/>
      <c r="CA40" s="28">
        <v>1</v>
      </c>
      <c r="CC40" s="34">
        <f>SUMPRODUCT((Scenarios!$A$4:$A$204=E40)*(Scenarios!$B$4:$B$204='Scenario_selection&amp;Results'!$D$4)*Scenarios!$U$4:$U$204)</f>
        <v>0.01</v>
      </c>
      <c r="CE40" s="45">
        <f t="shared" si="10"/>
        <v>293.58719933836488</v>
      </c>
      <c r="CF40" s="45">
        <f t="shared" si="12"/>
        <v>0</v>
      </c>
      <c r="CG40" s="45">
        <f t="shared" si="14"/>
        <v>0</v>
      </c>
      <c r="CH40" s="45">
        <f t="shared" si="15"/>
        <v>0</v>
      </c>
      <c r="CI40" s="45">
        <f t="shared" si="16"/>
        <v>305.84789222969357</v>
      </c>
      <c r="CJ40" s="45">
        <f t="shared" si="17"/>
        <v>311.46616815712446</v>
      </c>
      <c r="CK40" s="45">
        <f t="shared" si="19"/>
        <v>316.0141007412347</v>
      </c>
      <c r="CL40" s="45">
        <f t="shared" si="25"/>
        <v>319.51074143585203</v>
      </c>
      <c r="CM40" s="45">
        <f t="shared" si="26"/>
        <v>322.0472220268253</v>
      </c>
      <c r="CN40" s="45">
        <f t="shared" si="29"/>
        <v>323.60263772291069</v>
      </c>
      <c r="CO40" s="45">
        <f t="shared" si="30"/>
        <v>323.80526770545691</v>
      </c>
      <c r="CP40" s="45">
        <f t="shared" si="31"/>
        <v>323.15772625794523</v>
      </c>
      <c r="CQ40" s="45">
        <f t="shared" si="32"/>
        <v>321.70435735862901</v>
      </c>
      <c r="CR40" s="45">
        <f t="shared" si="33"/>
        <v>319.49627340120099</v>
      </c>
      <c r="CS40" s="45">
        <f t="shared" si="35"/>
        <v>316.58914245612823</v>
      </c>
      <c r="CT40" s="45">
        <f t="shared" si="38"/>
        <v>313.04096880750723</v>
      </c>
      <c r="CU40" s="45">
        <f t="shared" si="39"/>
        <v>308.910187462095</v>
      </c>
      <c r="CV40" s="45">
        <f t="shared" si="40"/>
        <v>304.25431072121387</v>
      </c>
      <c r="CW40" s="45">
        <f t="shared" ref="CW40:CW64" si="41">IF($H40-CW$2&lt;=$CF$11,CW39,CW39*(1-NORMDIST(($H40-CW$2),CW$1,CW$1/3,1))/(1-NORMDIST(($H39-CW$2),CW$1,CW$1/3,1))*$CA40)</f>
        <v>299.12891417262364</v>
      </c>
      <c r="CX40" s="45">
        <f>$CE40</f>
        <v>293.58719933836488</v>
      </c>
      <c r="CY40" s="45">
        <v>0</v>
      </c>
      <c r="CZ40" s="45">
        <v>0</v>
      </c>
      <c r="DA40" s="45">
        <v>0</v>
      </c>
      <c r="DB40" s="45">
        <v>0</v>
      </c>
      <c r="DC40" s="45">
        <v>0</v>
      </c>
      <c r="DD40" s="45">
        <v>0</v>
      </c>
      <c r="DE40" s="45">
        <v>0</v>
      </c>
      <c r="DF40" s="45">
        <v>0</v>
      </c>
      <c r="DG40" s="45">
        <v>0</v>
      </c>
      <c r="DH40" s="45">
        <v>0</v>
      </c>
      <c r="DI40" s="45">
        <v>0</v>
      </c>
      <c r="DJ40" s="45">
        <v>0</v>
      </c>
      <c r="DK40" s="45">
        <v>0</v>
      </c>
      <c r="DL40" s="45">
        <v>0</v>
      </c>
      <c r="DM40" s="45">
        <v>0</v>
      </c>
      <c r="DN40" s="45">
        <v>0</v>
      </c>
      <c r="DO40" s="45">
        <v>0</v>
      </c>
      <c r="DP40" s="45">
        <v>0</v>
      </c>
      <c r="DQ40" s="45">
        <v>0</v>
      </c>
      <c r="DR40" s="45">
        <v>0</v>
      </c>
      <c r="DS40" s="45">
        <v>0</v>
      </c>
      <c r="DT40" s="45">
        <v>0</v>
      </c>
      <c r="DU40" s="45">
        <v>0</v>
      </c>
      <c r="DV40" s="45">
        <v>0</v>
      </c>
      <c r="DX40" s="43">
        <v>2031</v>
      </c>
      <c r="DY40" s="32">
        <f>SUMPRODUCT((Scenarios!$BS$4:$BS$204)*(Scenarios!$A$4:$A$204='SDF-UR-Trans'!DX40)*(Scenarios!$B$4:$B$204='Scenario_selection&amp;Results'!$D$5))</f>
        <v>18.378592000000001</v>
      </c>
      <c r="DZ40" s="32">
        <f t="shared" si="20"/>
        <v>36.212505112640841</v>
      </c>
      <c r="EA40" s="32">
        <f t="shared" si="3"/>
        <v>29.917098137088079</v>
      </c>
      <c r="EB40" s="32">
        <f t="shared" si="21"/>
        <v>37.107438039211431</v>
      </c>
      <c r="EC40" s="32">
        <f t="shared" si="18"/>
        <v>29.949082927154102</v>
      </c>
      <c r="ED40" s="33"/>
      <c r="EG40" s="43">
        <v>2031</v>
      </c>
      <c r="EH40" s="32">
        <f>SUMPRODUCT((Scenarios!$BY$4:$BY$204)*(Scenarios!$A$4:$A$204='SDF-UR-Trans'!DX40)*(Scenarios!$B$4:$B$204='Scenario_selection&amp;Results'!$D$5))</f>
        <v>55.907600000000002</v>
      </c>
      <c r="EI40" s="32">
        <f t="shared" si="22"/>
        <v>83.073561944597884</v>
      </c>
      <c r="EJ40" s="32">
        <f t="shared" si="6"/>
        <v>73.978049257053215</v>
      </c>
      <c r="EK40" s="32">
        <f t="shared" si="23"/>
        <v>84.124755148521061</v>
      </c>
      <c r="EL40" s="32">
        <f t="shared" si="24"/>
        <v>74.023184850393434</v>
      </c>
      <c r="EM40" s="257">
        <f>VLOOKUP(EH40,Price!$C$2:$D$16,2,FALSE)</f>
        <v>263.74318318081976</v>
      </c>
      <c r="EN40" s="243">
        <f t="shared" si="27"/>
        <v>59.892548427368709</v>
      </c>
      <c r="EO40" s="244">
        <f t="shared" si="28"/>
        <v>0</v>
      </c>
    </row>
    <row r="41" spans="1:145" x14ac:dyDescent="0.3">
      <c r="A41" s="82">
        <v>0.76100793092328134</v>
      </c>
      <c r="B41" s="256" cm="1">
        <f t="array" ref="B41">SUMPRODUCT((Scenarios!$A$4:$A$204='SDF-UR-North'!E41)*(Scenarios!$B$4:$B$204='Scenario_selection&amp;Results'!$D$2)*Scenarios!$M$4:$M$204)/100000</f>
        <v>0.12865307702064507</v>
      </c>
      <c r="C41" s="256">
        <f>SUMPRODUCT((Scenarios!$A$4:$A$204='SDF-UR-Trans'!E41)*(Scenarios!$B$4:$B$204='Scenario_selection&amp;Results'!$D$2)*Scenarios!$S$4:$S$204)</f>
        <v>57.965827975730647</v>
      </c>
      <c r="D41" s="21">
        <f t="shared" si="4"/>
        <v>745748.21311271377</v>
      </c>
      <c r="E41" s="28">
        <v>2037</v>
      </c>
      <c r="F41" s="34">
        <f>SUMPRODUCT((Scenarios!$A$4:$A$204='SDF-UR-North'!H41)*(Scenarios!$B$4:$B$204='Scenario_selection&amp;Results'!$D$3)*Scenarios!$Z$4:$Z$204)</f>
        <v>35</v>
      </c>
      <c r="G41" s="33">
        <f t="shared" si="13"/>
        <v>22185.311345644226</v>
      </c>
      <c r="H41" s="58">
        <v>2037</v>
      </c>
      <c r="I41" s="36">
        <f t="shared" si="36"/>
        <v>9.060527732093329E-4</v>
      </c>
      <c r="J41" s="36">
        <f t="shared" si="36"/>
        <v>1.6081246798542292E-2</v>
      </c>
      <c r="K41" s="36">
        <f t="shared" si="36"/>
        <v>0.96887129436525954</v>
      </c>
      <c r="L41" s="36">
        <f t="shared" si="36"/>
        <v>63.651963943356101</v>
      </c>
      <c r="M41" s="36">
        <f t="shared" si="36"/>
        <v>3665.4461409513947</v>
      </c>
      <c r="N41" s="36">
        <f t="shared" si="36"/>
        <v>40198.867362129888</v>
      </c>
      <c r="O41" s="36">
        <f t="shared" si="36"/>
        <v>7722.1923232629479</v>
      </c>
      <c r="P41" s="40">
        <f t="shared" si="36"/>
        <v>10614.934427888034</v>
      </c>
      <c r="Q41" s="40">
        <f t="shared" si="36"/>
        <v>9004.4105503606734</v>
      </c>
      <c r="R41" s="40">
        <f t="shared" si="36"/>
        <v>10319.794406539233</v>
      </c>
      <c r="S41" s="40">
        <f t="shared" si="36"/>
        <v>9815.46957318979</v>
      </c>
      <c r="T41" s="40">
        <f t="shared" si="36"/>
        <v>13932.505878165875</v>
      </c>
      <c r="U41" s="40">
        <f t="shared" si="36"/>
        <v>14394.064637148142</v>
      </c>
      <c r="V41" s="40">
        <f t="shared" si="36"/>
        <v>12979.796372637478</v>
      </c>
      <c r="W41" s="40">
        <f t="shared" si="36"/>
        <v>14352.544135762611</v>
      </c>
      <c r="X41" s="40">
        <f t="shared" si="34"/>
        <v>20564.36584051005</v>
      </c>
      <c r="Y41" s="40">
        <f t="shared" si="34"/>
        <v>11632.06256870815</v>
      </c>
      <c r="Z41" s="40">
        <f t="shared" si="34"/>
        <v>21101.559409949466</v>
      </c>
      <c r="AA41" s="40">
        <f t="shared" si="34"/>
        <v>19743.864490160249</v>
      </c>
      <c r="AB41" s="40">
        <f t="shared" si="34"/>
        <v>31403.257472711204</v>
      </c>
      <c r="AC41" s="40">
        <f t="shared" si="34"/>
        <v>25097.484682139166</v>
      </c>
      <c r="AD41" s="40">
        <f t="shared" si="34"/>
        <v>27896.329726441552</v>
      </c>
      <c r="AE41" s="40">
        <f t="shared" si="34"/>
        <v>17847.393741578257</v>
      </c>
      <c r="AF41" s="40">
        <f t="shared" si="34"/>
        <v>12552.063673323841</v>
      </c>
      <c r="AG41" s="40">
        <f t="shared" si="34"/>
        <v>9796.1258276964327</v>
      </c>
      <c r="AH41" s="40">
        <f t="shared" si="34"/>
        <v>11758.725426469229</v>
      </c>
      <c r="AI41" s="40">
        <f t="shared" si="34"/>
        <v>17328.16833560116</v>
      </c>
      <c r="AJ41" s="40">
        <f t="shared" si="34"/>
        <v>18343.421363275742</v>
      </c>
      <c r="AK41" s="40">
        <f t="shared" si="34"/>
        <v>19095.135964943711</v>
      </c>
      <c r="AL41" s="40">
        <f t="shared" si="37"/>
        <v>19778.061578233192</v>
      </c>
      <c r="AM41" s="40">
        <f t="shared" si="37"/>
        <v>20389.66866186363</v>
      </c>
      <c r="AN41" s="40">
        <f t="shared" si="37"/>
        <v>20932.517227844717</v>
      </c>
      <c r="AO41" s="40">
        <f t="shared" si="37"/>
        <v>21403.556045744208</v>
      </c>
      <c r="AP41" s="40">
        <f t="shared" si="37"/>
        <v>21798.012058264649</v>
      </c>
      <c r="AQ41" s="40">
        <f t="shared" si="37"/>
        <v>22120.694645661981</v>
      </c>
      <c r="AR41" s="40">
        <f t="shared" si="37"/>
        <v>22373.282250111854</v>
      </c>
      <c r="AS41" s="40">
        <f t="shared" si="37"/>
        <v>22557.27211743527</v>
      </c>
      <c r="AT41" s="40">
        <f t="shared" si="37"/>
        <v>22676.694729298728</v>
      </c>
      <c r="AU41" s="41">
        <f>AU40</f>
        <v>22736.926310785839</v>
      </c>
      <c r="AV41" s="41">
        <f>AV40</f>
        <v>22712.922750381458</v>
      </c>
      <c r="AW41" s="41">
        <f>AW40</f>
        <v>22643.890769362028</v>
      </c>
      <c r="AX41" s="41">
        <f>AX40</f>
        <v>22531.073012751294</v>
      </c>
      <c r="AY41" s="41">
        <f>AY40</f>
        <v>22377.848062012301</v>
      </c>
      <c r="AZ41" s="39">
        <f>G41</f>
        <v>22185.311345644226</v>
      </c>
      <c r="BA41" s="40">
        <v>0</v>
      </c>
      <c r="BB41" s="40">
        <v>0</v>
      </c>
      <c r="BC41" s="40">
        <v>0</v>
      </c>
      <c r="BD41" s="40">
        <v>0</v>
      </c>
      <c r="BE41" s="40">
        <v>0</v>
      </c>
      <c r="BF41" s="40">
        <v>0</v>
      </c>
      <c r="BG41" s="40">
        <v>0</v>
      </c>
      <c r="BH41" s="40">
        <v>0</v>
      </c>
      <c r="BI41" s="40">
        <v>0</v>
      </c>
      <c r="BJ41" s="40">
        <v>0</v>
      </c>
      <c r="BK41" s="40">
        <v>0</v>
      </c>
      <c r="BL41" s="40">
        <v>0</v>
      </c>
      <c r="BM41" s="40">
        <v>0</v>
      </c>
      <c r="BN41" s="40">
        <v>0</v>
      </c>
      <c r="BO41" s="40">
        <v>0</v>
      </c>
      <c r="BP41" s="40">
        <v>0</v>
      </c>
      <c r="BQ41" s="40">
        <v>0</v>
      </c>
      <c r="BR41" s="40">
        <v>0</v>
      </c>
      <c r="BS41" s="40">
        <v>0</v>
      </c>
      <c r="BT41" s="40">
        <v>0</v>
      </c>
      <c r="BU41" s="40">
        <v>0</v>
      </c>
      <c r="BV41" s="40">
        <v>0</v>
      </c>
      <c r="BW41" s="40">
        <v>0</v>
      </c>
      <c r="BX41" s="59">
        <f t="shared" si="11"/>
        <v>740442.35371947673</v>
      </c>
      <c r="BZ41" s="33"/>
      <c r="CA41" s="28">
        <v>1</v>
      </c>
      <c r="CC41" s="34">
        <f>SUMPRODUCT((Scenarios!$A$4:$A$204=E41)*(Scenarios!$B$4:$B$204='Scenario_selection&amp;Results'!$D$4)*Scenarios!$U$4:$U$204)</f>
        <v>0.01</v>
      </c>
      <c r="CE41" s="45">
        <f t="shared" si="10"/>
        <v>287.68013677337848</v>
      </c>
      <c r="CF41" s="45">
        <f t="shared" si="12"/>
        <v>0</v>
      </c>
      <c r="CG41" s="45">
        <f t="shared" si="14"/>
        <v>0</v>
      </c>
      <c r="CH41" s="45">
        <f t="shared" si="15"/>
        <v>0</v>
      </c>
      <c r="CI41" s="45">
        <f t="shared" si="16"/>
        <v>304.97259595996309</v>
      </c>
      <c r="CJ41" s="45">
        <f t="shared" si="17"/>
        <v>310.68226690815442</v>
      </c>
      <c r="CK41" s="45">
        <f t="shared" si="19"/>
        <v>315.31694453204403</v>
      </c>
      <c r="CL41" s="45">
        <f t="shared" si="25"/>
        <v>318.8949401536442</v>
      </c>
      <c r="CM41" s="45">
        <f t="shared" si="26"/>
        <v>321.50677692120104</v>
      </c>
      <c r="CN41" s="45">
        <f t="shared" si="29"/>
        <v>323.13138430723455</v>
      </c>
      <c r="CO41" s="45">
        <f t="shared" si="30"/>
        <v>323.80526770545691</v>
      </c>
      <c r="CP41" s="45">
        <f t="shared" si="31"/>
        <v>323.15772625794523</v>
      </c>
      <c r="CQ41" s="45">
        <f t="shared" si="32"/>
        <v>321.70435735862901</v>
      </c>
      <c r="CR41" s="45">
        <f t="shared" si="33"/>
        <v>319.49627340120099</v>
      </c>
      <c r="CS41" s="45">
        <f t="shared" si="35"/>
        <v>316.58914245612823</v>
      </c>
      <c r="CT41" s="45">
        <f t="shared" si="38"/>
        <v>313.04096880750723</v>
      </c>
      <c r="CU41" s="45">
        <f t="shared" si="39"/>
        <v>308.910187462095</v>
      </c>
      <c r="CV41" s="45">
        <f t="shared" si="40"/>
        <v>304.25431072121387</v>
      </c>
      <c r="CW41" s="45">
        <f t="shared" si="41"/>
        <v>299.12891417262364</v>
      </c>
      <c r="CX41" s="45">
        <f t="shared" ref="CX41:CX64" si="42">IF($H41-CX$2&lt;=$CF$11,CX40,CX40*(1-NORMDIST(($H41-CX$2),CX$1,CX$1/3,1))/(1-NORMDIST(($H40-CX$2),CX$1,CX$1/3,1))*$CA41)</f>
        <v>293.58719933836488</v>
      </c>
      <c r="CY41" s="45">
        <f>$CE41</f>
        <v>287.68013677337848</v>
      </c>
      <c r="CZ41" s="45">
        <v>0</v>
      </c>
      <c r="DA41" s="45">
        <v>0</v>
      </c>
      <c r="DB41" s="45">
        <v>0</v>
      </c>
      <c r="DC41" s="45">
        <v>0</v>
      </c>
      <c r="DD41" s="45">
        <v>0</v>
      </c>
      <c r="DE41" s="45">
        <v>0</v>
      </c>
      <c r="DF41" s="45">
        <v>0</v>
      </c>
      <c r="DG41" s="45">
        <v>0</v>
      </c>
      <c r="DH41" s="45">
        <v>0</v>
      </c>
      <c r="DI41" s="45">
        <v>0</v>
      </c>
      <c r="DJ41" s="45">
        <v>0</v>
      </c>
      <c r="DK41" s="45">
        <v>0</v>
      </c>
      <c r="DL41" s="45">
        <v>0</v>
      </c>
      <c r="DM41" s="45">
        <v>0</v>
      </c>
      <c r="DN41" s="45">
        <v>0</v>
      </c>
      <c r="DO41" s="45">
        <v>0</v>
      </c>
      <c r="DP41" s="45">
        <v>0</v>
      </c>
      <c r="DQ41" s="45">
        <v>0</v>
      </c>
      <c r="DR41" s="45">
        <v>0</v>
      </c>
      <c r="DS41" s="45">
        <v>0</v>
      </c>
      <c r="DT41" s="45">
        <v>0</v>
      </c>
      <c r="DU41" s="45">
        <v>0</v>
      </c>
      <c r="DV41" s="45">
        <v>0</v>
      </c>
      <c r="DX41" s="43">
        <v>2032</v>
      </c>
      <c r="DY41" s="32">
        <f>SUMPRODUCT((Scenarios!$BS$4:$BS$204)*(Scenarios!$A$4:$A$204='SDF-UR-Trans'!DX41)*(Scenarios!$B$4:$B$204='Scenario_selection&amp;Results'!$D$5))</f>
        <v>18.378592000000001</v>
      </c>
      <c r="DZ41" s="32">
        <f t="shared" si="20"/>
        <v>35.939095531436102</v>
      </c>
      <c r="EA41" s="32">
        <f t="shared" ref="EA41:EA69" si="43">MMULT(I36:BW36,$DY$3:$DY$69)/SUM(I36:BW36)</f>
        <v>29.337095729283366</v>
      </c>
      <c r="EB41" s="32">
        <f t="shared" si="21"/>
        <v>37.011728478893261</v>
      </c>
      <c r="EC41" s="32">
        <f t="shared" si="18"/>
        <v>29.374666601348355</v>
      </c>
      <c r="ED41" s="33"/>
      <c r="EG41" s="43">
        <v>2032</v>
      </c>
      <c r="EH41" s="32">
        <f>SUMPRODUCT((Scenarios!$BY$4:$BY$204)*(Scenarios!$A$4:$A$204='SDF-UR-Trans'!DX41)*(Scenarios!$B$4:$B$204='Scenario_selection&amp;Results'!$D$5))</f>
        <v>55.907600000000002</v>
      </c>
      <c r="EI41" s="32">
        <f t="shared" si="22"/>
        <v>82.746166613366171</v>
      </c>
      <c r="EJ41" s="32">
        <f t="shared" si="6"/>
        <v>73.096404211785313</v>
      </c>
      <c r="EK41" s="32">
        <f t="shared" si="23"/>
        <v>84.011824384437006</v>
      </c>
      <c r="EL41" s="32">
        <f t="shared" si="24"/>
        <v>73.149840235139408</v>
      </c>
      <c r="EM41" s="257">
        <f>VLOOKUP(EH41,Price!$C$2:$D$16,2,FALSE)</f>
        <v>263.74318318081976</v>
      </c>
      <c r="EN41" s="243">
        <f t="shared" si="27"/>
        <v>59.967093209543897</v>
      </c>
      <c r="EO41" s="244">
        <f t="shared" si="28"/>
        <v>0</v>
      </c>
    </row>
    <row r="42" spans="1:145" x14ac:dyDescent="0.3">
      <c r="A42" s="82">
        <v>0.76565987108289979</v>
      </c>
      <c r="B42" s="256" cm="1">
        <f t="array" ref="B42">SUMPRODUCT((Scenarios!$A$4:$A$204='SDF-UR-North'!E42)*(Scenarios!$B$4:$B$204='Scenario_selection&amp;Results'!$D$2)*Scenarios!$M$4:$M$204)/100000</f>
        <v>0.12670535072569872</v>
      </c>
      <c r="C42" s="256">
        <f>SUMPRODUCT((Scenarios!$A$4:$A$204='SDF-UR-Trans'!E42)*(Scenarios!$B$4:$B$204='Scenario_selection&amp;Results'!$D$2)*Scenarios!$S$4:$S$204)</f>
        <v>58.390238825569398</v>
      </c>
      <c r="D42" s="21">
        <f t="shared" si="4"/>
        <v>739835.56893510802</v>
      </c>
      <c r="E42" s="28">
        <v>2038</v>
      </c>
      <c r="F42" s="34">
        <f>SUMPRODUCT((Scenarios!$A$4:$A$204='SDF-UR-North'!H42)*(Scenarios!$B$4:$B$204='Scenario_selection&amp;Results'!$D$3)*Scenarios!$Z$4:$Z$204)</f>
        <v>35</v>
      </c>
      <c r="G42" s="33">
        <f t="shared" si="13"/>
        <v>21956.61666380757</v>
      </c>
      <c r="H42" s="58">
        <v>2038</v>
      </c>
      <c r="I42" s="36">
        <f t="shared" si="36"/>
        <v>4.752961841039453E-4</v>
      </c>
      <c r="J42" s="36">
        <f t="shared" si="36"/>
        <v>9.2992837174019852E-3</v>
      </c>
      <c r="K42" s="36">
        <f t="shared" si="36"/>
        <v>0.61701561845927089</v>
      </c>
      <c r="L42" s="36">
        <f t="shared" si="36"/>
        <v>44.571848266273278</v>
      </c>
      <c r="M42" s="36">
        <f t="shared" si="36"/>
        <v>2814.5560589660759</v>
      </c>
      <c r="N42" s="36">
        <f t="shared" si="36"/>
        <v>33676.560628514155</v>
      </c>
      <c r="O42" s="36">
        <f t="shared" si="36"/>
        <v>6761.297069008755</v>
      </c>
      <c r="P42" s="40">
        <f t="shared" si="36"/>
        <v>9365.1744904531224</v>
      </c>
      <c r="Q42" s="40">
        <f t="shared" si="36"/>
        <v>8003.8483392817543</v>
      </c>
      <c r="R42" s="40">
        <f t="shared" si="36"/>
        <v>9240.408786183656</v>
      </c>
      <c r="S42" s="40">
        <f t="shared" si="36"/>
        <v>8851.867360659955</v>
      </c>
      <c r="T42" s="40">
        <f t="shared" si="36"/>
        <v>12652.582782684445</v>
      </c>
      <c r="U42" s="40">
        <f t="shared" si="36"/>
        <v>13160.646011158051</v>
      </c>
      <c r="V42" s="40">
        <f t="shared" si="36"/>
        <v>11945.881937000726</v>
      </c>
      <c r="W42" s="40">
        <f t="shared" si="36"/>
        <v>13293.630991835244</v>
      </c>
      <c r="X42" s="40">
        <f t="shared" si="34"/>
        <v>19164.490393100976</v>
      </c>
      <c r="Y42" s="40">
        <f t="shared" si="34"/>
        <v>10904.451579577571</v>
      </c>
      <c r="Z42" s="40">
        <f t="shared" si="34"/>
        <v>19893.899999976995</v>
      </c>
      <c r="AA42" s="40">
        <f t="shared" si="34"/>
        <v>18714.765840529086</v>
      </c>
      <c r="AB42" s="40">
        <f t="shared" si="34"/>
        <v>29919.761607222026</v>
      </c>
      <c r="AC42" s="40">
        <f t="shared" si="34"/>
        <v>24028.427282932716</v>
      </c>
      <c r="AD42" s="40">
        <f t="shared" si="34"/>
        <v>26830.649939369356</v>
      </c>
      <c r="AE42" s="40">
        <f t="shared" si="34"/>
        <v>17239.416118447833</v>
      </c>
      <c r="AF42" s="40">
        <f t="shared" si="34"/>
        <v>12173.047146379839</v>
      </c>
      <c r="AG42" s="40">
        <f t="shared" si="34"/>
        <v>9535.572565833816</v>
      </c>
      <c r="AH42" s="40">
        <f t="shared" si="34"/>
        <v>11485.045911644145</v>
      </c>
      <c r="AI42" s="40">
        <f t="shared" si="34"/>
        <v>17123.129881561592</v>
      </c>
      <c r="AJ42" s="40">
        <f t="shared" si="34"/>
        <v>18155.192837217703</v>
      </c>
      <c r="AK42" s="40">
        <f t="shared" si="34"/>
        <v>18926.21559906473</v>
      </c>
      <c r="AL42" s="40">
        <f t="shared" si="37"/>
        <v>19628.14047717681</v>
      </c>
      <c r="AM42" s="40">
        <f t="shared" si="37"/>
        <v>20258.051575060963</v>
      </c>
      <c r="AN42" s="40">
        <f t="shared" si="37"/>
        <v>20818.17895655557</v>
      </c>
      <c r="AO42" s="40">
        <f t="shared" si="37"/>
        <v>21305.264742439547</v>
      </c>
      <c r="AP42" s="40">
        <f t="shared" si="37"/>
        <v>21714.404355740022</v>
      </c>
      <c r="AQ42" s="40">
        <f t="shared" si="37"/>
        <v>22050.302471953699</v>
      </c>
      <c r="AR42" s="40">
        <f t="shared" si="37"/>
        <v>22314.613528639573</v>
      </c>
      <c r="AS42" s="40">
        <f t="shared" si="37"/>
        <v>22508.862313878843</v>
      </c>
      <c r="AT42" s="40">
        <f t="shared" si="37"/>
        <v>22637.141459317139</v>
      </c>
      <c r="AU42" s="40">
        <f t="shared" si="37"/>
        <v>22704.919096326605</v>
      </c>
      <c r="AV42" s="41">
        <f>AV41</f>
        <v>22712.922750381458</v>
      </c>
      <c r="AW42" s="41">
        <f>AW41</f>
        <v>22643.890769362028</v>
      </c>
      <c r="AX42" s="41">
        <f>AX41</f>
        <v>22531.073012751294</v>
      </c>
      <c r="AY42" s="41">
        <f>AY41</f>
        <v>22377.848062012301</v>
      </c>
      <c r="AZ42" s="41">
        <f>AZ41</f>
        <v>22185.311345644226</v>
      </c>
      <c r="BA42" s="39">
        <f>G42</f>
        <v>21956.61666380757</v>
      </c>
      <c r="BB42" s="40">
        <v>0</v>
      </c>
      <c r="BC42" s="40">
        <v>0</v>
      </c>
      <c r="BD42" s="40">
        <v>0</v>
      </c>
      <c r="BE42" s="40">
        <v>0</v>
      </c>
      <c r="BF42" s="40">
        <v>0</v>
      </c>
      <c r="BG42" s="40">
        <v>0</v>
      </c>
      <c r="BH42" s="40">
        <v>0</v>
      </c>
      <c r="BI42" s="40">
        <v>0</v>
      </c>
      <c r="BJ42" s="40">
        <v>0</v>
      </c>
      <c r="BK42" s="40">
        <v>0</v>
      </c>
      <c r="BL42" s="40">
        <v>0</v>
      </c>
      <c r="BM42" s="40">
        <v>0</v>
      </c>
      <c r="BN42" s="40">
        <v>0</v>
      </c>
      <c r="BO42" s="40">
        <v>0</v>
      </c>
      <c r="BP42" s="40">
        <v>0</v>
      </c>
      <c r="BQ42" s="40">
        <v>0</v>
      </c>
      <c r="BR42" s="40">
        <v>0</v>
      </c>
      <c r="BS42" s="40">
        <v>0</v>
      </c>
      <c r="BT42" s="40">
        <v>0</v>
      </c>
      <c r="BU42" s="40">
        <v>0</v>
      </c>
      <c r="BV42" s="40">
        <v>0</v>
      </c>
      <c r="BW42" s="40">
        <v>0</v>
      </c>
      <c r="BX42" s="59">
        <f t="shared" si="11"/>
        <v>734253.26137811644</v>
      </c>
      <c r="BZ42" s="33"/>
      <c r="CA42" s="28">
        <v>1</v>
      </c>
      <c r="CC42" s="34">
        <f>SUMPRODUCT((Scenarios!$A$4:$A$204=E42)*(Scenarios!$B$4:$B$204='Scenario_selection&amp;Results'!$D$4)*Scenarios!$U$4:$U$204)</f>
        <v>0.01</v>
      </c>
      <c r="CE42" s="45">
        <f t="shared" si="10"/>
        <v>281.45709005167907</v>
      </c>
      <c r="CF42" s="45">
        <f t="shared" si="12"/>
        <v>0</v>
      </c>
      <c r="CG42" s="45">
        <f t="shared" si="14"/>
        <v>0</v>
      </c>
      <c r="CH42" s="45">
        <f t="shared" si="15"/>
        <v>0</v>
      </c>
      <c r="CI42" s="45">
        <f t="shared" si="16"/>
        <v>303.98336709374752</v>
      </c>
      <c r="CJ42" s="45">
        <f t="shared" si="17"/>
        <v>309.7931352966412</v>
      </c>
      <c r="CK42" s="45">
        <f t="shared" si="19"/>
        <v>314.52335160956846</v>
      </c>
      <c r="CL42" s="45">
        <f t="shared" si="25"/>
        <v>318.19142854740215</v>
      </c>
      <c r="CM42" s="45">
        <f t="shared" si="26"/>
        <v>320.88712862838668</v>
      </c>
      <c r="CN42" s="45">
        <f t="shared" si="29"/>
        <v>322.58911980942776</v>
      </c>
      <c r="CO42" s="45">
        <f t="shared" si="30"/>
        <v>323.3337192054388</v>
      </c>
      <c r="CP42" s="45">
        <f t="shared" si="31"/>
        <v>323.15772625794523</v>
      </c>
      <c r="CQ42" s="45">
        <f t="shared" si="32"/>
        <v>321.70435735862901</v>
      </c>
      <c r="CR42" s="45">
        <f t="shared" si="33"/>
        <v>319.49627340120099</v>
      </c>
      <c r="CS42" s="45">
        <f t="shared" si="35"/>
        <v>316.58914245612823</v>
      </c>
      <c r="CT42" s="45">
        <f t="shared" si="38"/>
        <v>313.04096880750723</v>
      </c>
      <c r="CU42" s="45">
        <f t="shared" si="39"/>
        <v>308.910187462095</v>
      </c>
      <c r="CV42" s="45">
        <f t="shared" si="40"/>
        <v>304.25431072121387</v>
      </c>
      <c r="CW42" s="45">
        <f t="shared" si="41"/>
        <v>299.12891417262364</v>
      </c>
      <c r="CX42" s="45">
        <f t="shared" si="42"/>
        <v>293.58719933836488</v>
      </c>
      <c r="CY42" s="45">
        <f t="shared" ref="CY42:CY64" si="44">IF($H42-CY$2&lt;=$CF$11,CY41,CY41*(1-NORMDIST(($H42-CY$2),CY$1,CY$1/3,1))/(1-NORMDIST(($H41-CY$2),CY$1,CY$1/3,1))*$CA42)</f>
        <v>287.68013677337848</v>
      </c>
      <c r="CZ42" s="45">
        <f>$CE42</f>
        <v>281.45709005167907</v>
      </c>
      <c r="DA42" s="45">
        <v>0</v>
      </c>
      <c r="DB42" s="45">
        <v>0</v>
      </c>
      <c r="DC42" s="45">
        <v>0</v>
      </c>
      <c r="DD42" s="45">
        <v>0</v>
      </c>
      <c r="DE42" s="45">
        <v>0</v>
      </c>
      <c r="DF42" s="45">
        <v>0</v>
      </c>
      <c r="DG42" s="45">
        <v>0</v>
      </c>
      <c r="DH42" s="45">
        <v>0</v>
      </c>
      <c r="DI42" s="45">
        <v>0</v>
      </c>
      <c r="DJ42" s="45">
        <v>0</v>
      </c>
      <c r="DK42" s="45">
        <v>0</v>
      </c>
      <c r="DL42" s="45">
        <v>0</v>
      </c>
      <c r="DM42" s="45">
        <v>0</v>
      </c>
      <c r="DN42" s="45">
        <v>0</v>
      </c>
      <c r="DO42" s="45">
        <v>0</v>
      </c>
      <c r="DP42" s="45">
        <v>0</v>
      </c>
      <c r="DQ42" s="45">
        <v>0</v>
      </c>
      <c r="DR42" s="45">
        <v>0</v>
      </c>
      <c r="DS42" s="45">
        <v>0</v>
      </c>
      <c r="DT42" s="45">
        <v>0</v>
      </c>
      <c r="DU42" s="45">
        <v>0</v>
      </c>
      <c r="DV42" s="45">
        <v>0</v>
      </c>
      <c r="DX42" s="43">
        <v>2033</v>
      </c>
      <c r="DY42" s="32">
        <f>SUMPRODUCT((Scenarios!$BS$4:$BS$204)*(Scenarios!$A$4:$A$204='SDF-UR-Trans'!DX42)*(Scenarios!$B$4:$B$204='Scenario_selection&amp;Results'!$D$5))</f>
        <v>18.378592000000001</v>
      </c>
      <c r="DZ42" s="32">
        <f t="shared" si="20"/>
        <v>35.639980969304588</v>
      </c>
      <c r="EA42" s="32">
        <f t="shared" si="43"/>
        <v>28.76036677965109</v>
      </c>
      <c r="EB42" s="32">
        <f t="shared" si="21"/>
        <v>36.909021942389529</v>
      </c>
      <c r="EC42" s="32">
        <f t="shared" si="18"/>
        <v>28.803909068932349</v>
      </c>
      <c r="ED42" s="33"/>
      <c r="EG42" s="43">
        <v>2033</v>
      </c>
      <c r="EH42" s="32">
        <f>SUMPRODUCT((Scenarios!$BY$4:$BY$204)*(Scenarios!$A$4:$A$204='SDF-UR-Trans'!DX42)*(Scenarios!$B$4:$B$204='Scenario_selection&amp;Results'!$D$5))</f>
        <v>55.907600000000002</v>
      </c>
      <c r="EI42" s="32">
        <f t="shared" si="22"/>
        <v>82.385688952170256</v>
      </c>
      <c r="EJ42" s="32">
        <f t="shared" si="6"/>
        <v>72.215761337632941</v>
      </c>
      <c r="EK42" s="32">
        <f t="shared" si="23"/>
        <v>83.89007553608441</v>
      </c>
      <c r="EL42" s="32">
        <f t="shared" si="24"/>
        <v>72.278142964519517</v>
      </c>
      <c r="EM42" s="257">
        <f>VLOOKUP(EH42,Price!$C$2:$D$16,2,FALSE)</f>
        <v>263.74318318081976</v>
      </c>
      <c r="EN42" s="243">
        <f t="shared" si="27"/>
        <v>59.903785455256653</v>
      </c>
      <c r="EO42" s="244">
        <f t="shared" si="28"/>
        <v>0</v>
      </c>
    </row>
    <row r="43" spans="1:145" x14ac:dyDescent="0.3">
      <c r="A43" s="82">
        <v>0.77006963685318808</v>
      </c>
      <c r="B43" s="256" cm="1">
        <f t="array" ref="B43">SUMPRODUCT((Scenarios!$A$4:$A$204='SDF-UR-North'!E43)*(Scenarios!$B$4:$B$204='Scenario_selection&amp;Results'!$D$2)*Scenarios!$M$4:$M$204)/100000</f>
        <v>0.12486704698715086</v>
      </c>
      <c r="C43" s="256">
        <f>SUMPRODUCT((Scenarios!$A$4:$A$204='SDF-UR-Trans'!E43)*(Scenarios!$B$4:$B$204='Scenario_selection&amp;Results'!$D$2)*Scenarios!$S$4:$S$204)</f>
        <v>58.807000752959695</v>
      </c>
      <c r="D43" s="21">
        <f t="shared" si="4"/>
        <v>734305.65261932334</v>
      </c>
      <c r="E43" s="28">
        <v>2039</v>
      </c>
      <c r="F43" s="34">
        <f>SUMPRODUCT((Scenarios!$A$4:$A$204='SDF-UR-North'!H43)*(Scenarios!$B$4:$B$204='Scenario_selection&amp;Results'!$D$3)*Scenarios!$Z$4:$Z$204)</f>
        <v>35</v>
      </c>
      <c r="G43" s="33">
        <f t="shared" si="13"/>
        <v>21697.954214920454</v>
      </c>
      <c r="H43" s="58">
        <v>2039</v>
      </c>
      <c r="I43" s="36">
        <f t="shared" si="36"/>
        <v>2.4690313648695892E-4</v>
      </c>
      <c r="J43" s="36">
        <f t="shared" si="36"/>
        <v>5.3255339479408061E-3</v>
      </c>
      <c r="K43" s="36">
        <f t="shared" si="36"/>
        <v>0.38918958605576309</v>
      </c>
      <c r="L43" s="36">
        <f t="shared" si="36"/>
        <v>30.919312402024264</v>
      </c>
      <c r="M43" s="36">
        <f t="shared" si="36"/>
        <v>2141.735581071679</v>
      </c>
      <c r="N43" s="36">
        <f t="shared" si="36"/>
        <v>27977.276729473677</v>
      </c>
      <c r="O43" s="36">
        <f t="shared" si="36"/>
        <v>5874.2198421653111</v>
      </c>
      <c r="P43" s="40">
        <f t="shared" si="36"/>
        <v>8199.8381006782038</v>
      </c>
      <c r="Q43" s="40">
        <f t="shared" si="36"/>
        <v>7061.5072379124185</v>
      </c>
      <c r="R43" s="40">
        <f t="shared" si="36"/>
        <v>8213.6226579115901</v>
      </c>
      <c r="S43" s="40">
        <f t="shared" si="36"/>
        <v>7926.0176812964901</v>
      </c>
      <c r="T43" s="40">
        <f t="shared" si="36"/>
        <v>11410.456089437563</v>
      </c>
      <c r="U43" s="40">
        <f t="shared" si="36"/>
        <v>11951.630567099668</v>
      </c>
      <c r="V43" s="40">
        <f t="shared" si="36"/>
        <v>10922.246594489541</v>
      </c>
      <c r="W43" s="40">
        <f t="shared" si="36"/>
        <v>12234.717847907876</v>
      </c>
      <c r="X43" s="40">
        <f t="shared" si="34"/>
        <v>17750.557742417921</v>
      </c>
      <c r="Y43" s="40">
        <f t="shared" si="34"/>
        <v>10162.154240962771</v>
      </c>
      <c r="Z43" s="40">
        <f t="shared" si="34"/>
        <v>18649.492985215238</v>
      </c>
      <c r="AA43" s="40">
        <f t="shared" si="34"/>
        <v>17643.704568057921</v>
      </c>
      <c r="AB43" s="40">
        <f t="shared" si="34"/>
        <v>28360.270238010926</v>
      </c>
      <c r="AC43" s="40">
        <f t="shared" si="34"/>
        <v>22893.319800550871</v>
      </c>
      <c r="AD43" s="40">
        <f t="shared" si="34"/>
        <v>25687.766291606291</v>
      </c>
      <c r="AE43" s="40">
        <f t="shared" si="34"/>
        <v>16580.845708701676</v>
      </c>
      <c r="AF43" s="40">
        <f t="shared" si="34"/>
        <v>11758.368097019875</v>
      </c>
      <c r="AG43" s="40">
        <f t="shared" si="34"/>
        <v>9247.6406615362175</v>
      </c>
      <c r="AH43" s="40">
        <f t="shared" si="34"/>
        <v>11179.571459033479</v>
      </c>
      <c r="AI43" s="40">
        <f t="shared" si="34"/>
        <v>16890.832336471929</v>
      </c>
      <c r="AJ43" s="40">
        <f t="shared" si="34"/>
        <v>17940.368477248547</v>
      </c>
      <c r="AK43" s="40">
        <f t="shared" si="34"/>
        <v>18732.006809138504</v>
      </c>
      <c r="AL43" s="40">
        <f t="shared" si="37"/>
        <v>19454.505019591397</v>
      </c>
      <c r="AM43" s="40">
        <f t="shared" si="37"/>
        <v>20104.492067453171</v>
      </c>
      <c r="AN43" s="40">
        <f t="shared" si="37"/>
        <v>20683.795798484774</v>
      </c>
      <c r="AO43" s="40">
        <f t="shared" si="37"/>
        <v>21188.890437644146</v>
      </c>
      <c r="AP43" s="40">
        <f t="shared" si="37"/>
        <v>21614.685547330406</v>
      </c>
      <c r="AQ43" s="40">
        <f t="shared" si="37"/>
        <v>21965.727093028072</v>
      </c>
      <c r="AR43" s="40">
        <f t="shared" si="37"/>
        <v>22243.604268898755</v>
      </c>
      <c r="AS43" s="40">
        <f t="shared" si="37"/>
        <v>22449.838065268908</v>
      </c>
      <c r="AT43" s="40">
        <f t="shared" si="37"/>
        <v>22588.560249434158</v>
      </c>
      <c r="AU43" s="40">
        <f t="shared" si="37"/>
        <v>22665.316596683355</v>
      </c>
      <c r="AV43" s="40">
        <f t="shared" si="37"/>
        <v>22680.949326202193</v>
      </c>
      <c r="AW43" s="41">
        <f>AW42</f>
        <v>22643.890769362028</v>
      </c>
      <c r="AX43" s="41">
        <f>AX42</f>
        <v>22531.073012751294</v>
      </c>
      <c r="AY43" s="41">
        <f>AY42</f>
        <v>22377.848062012301</v>
      </c>
      <c r="AZ43" s="41">
        <f>AZ42</f>
        <v>22185.311345644226</v>
      </c>
      <c r="BA43" s="41">
        <f>BA42</f>
        <v>21956.61666380757</v>
      </c>
      <c r="BB43" s="39">
        <f>G43</f>
        <v>21697.954214920454</v>
      </c>
      <c r="BC43" s="40">
        <v>0</v>
      </c>
      <c r="BD43" s="40">
        <v>0</v>
      </c>
      <c r="BE43" s="40">
        <v>0</v>
      </c>
      <c r="BF43" s="40">
        <v>0</v>
      </c>
      <c r="BG43" s="40">
        <v>0</v>
      </c>
      <c r="BH43" s="40">
        <v>0</v>
      </c>
      <c r="BI43" s="40">
        <v>0</v>
      </c>
      <c r="BJ43" s="40">
        <v>0</v>
      </c>
      <c r="BK43" s="40">
        <v>0</v>
      </c>
      <c r="BL43" s="40">
        <v>0</v>
      </c>
      <c r="BM43" s="40">
        <v>0</v>
      </c>
      <c r="BN43" s="40">
        <v>0</v>
      </c>
      <c r="BO43" s="40">
        <v>0</v>
      </c>
      <c r="BP43" s="40">
        <v>0</v>
      </c>
      <c r="BQ43" s="40">
        <v>0</v>
      </c>
      <c r="BR43" s="40">
        <v>0</v>
      </c>
      <c r="BS43" s="40">
        <v>0</v>
      </c>
      <c r="BT43" s="40">
        <v>0</v>
      </c>
      <c r="BU43" s="40">
        <v>0</v>
      </c>
      <c r="BV43" s="40">
        <v>0</v>
      </c>
      <c r="BW43" s="40">
        <v>0</v>
      </c>
      <c r="BX43" s="59">
        <f t="shared" si="11"/>
        <v>728454.54095835844</v>
      </c>
      <c r="BZ43" s="33"/>
      <c r="CA43" s="28">
        <v>1</v>
      </c>
      <c r="CC43" s="34">
        <f>SUMPRODUCT((Scenarios!$A$4:$A$204=E43)*(Scenarios!$B$4:$B$204='Scenario_selection&amp;Results'!$D$4)*Scenarios!$U$4:$U$204)</f>
        <v>0.01</v>
      </c>
      <c r="CE43" s="45">
        <f t="shared" si="10"/>
        <v>274.96674634678504</v>
      </c>
      <c r="CF43" s="45">
        <f t="shared" si="12"/>
        <v>0</v>
      </c>
      <c r="CG43" s="45">
        <f t="shared" si="14"/>
        <v>0</v>
      </c>
      <c r="CH43" s="45">
        <f t="shared" si="15"/>
        <v>0</v>
      </c>
      <c r="CI43" s="45">
        <f t="shared" si="16"/>
        <v>302.86939197046564</v>
      </c>
      <c r="CJ43" s="45">
        <f t="shared" si="17"/>
        <v>308.78827021679291</v>
      </c>
      <c r="CK43" s="45">
        <f t="shared" si="19"/>
        <v>313.62322732098841</v>
      </c>
      <c r="CL43" s="45">
        <f t="shared" si="25"/>
        <v>317.39060109405239</v>
      </c>
      <c r="CM43" s="45">
        <f t="shared" si="26"/>
        <v>320.17922207090106</v>
      </c>
      <c r="CN43" s="45">
        <f t="shared" si="29"/>
        <v>321.96738548928499</v>
      </c>
      <c r="CO43" s="45">
        <f t="shared" si="30"/>
        <v>322.79111515834245</v>
      </c>
      <c r="CP43" s="45">
        <f t="shared" si="31"/>
        <v>322.68712075431642</v>
      </c>
      <c r="CQ43" s="45">
        <f t="shared" si="32"/>
        <v>321.70435735862901</v>
      </c>
      <c r="CR43" s="45">
        <f t="shared" si="33"/>
        <v>319.49627340120099</v>
      </c>
      <c r="CS43" s="45">
        <f t="shared" si="35"/>
        <v>316.58914245612823</v>
      </c>
      <c r="CT43" s="45">
        <f t="shared" si="38"/>
        <v>313.04096880750723</v>
      </c>
      <c r="CU43" s="45">
        <f t="shared" si="39"/>
        <v>308.910187462095</v>
      </c>
      <c r="CV43" s="45">
        <f t="shared" si="40"/>
        <v>304.25431072121387</v>
      </c>
      <c r="CW43" s="45">
        <f t="shared" si="41"/>
        <v>299.12891417262364</v>
      </c>
      <c r="CX43" s="45">
        <f t="shared" si="42"/>
        <v>293.58719933836488</v>
      </c>
      <c r="CY43" s="45">
        <f t="shared" si="44"/>
        <v>287.68013677337848</v>
      </c>
      <c r="CZ43" s="45">
        <f t="shared" ref="CZ43:CZ64" si="45">IF($H43-CZ$2&lt;=$CF$11,CZ42,CZ42*(1-NORMDIST(($H43-CZ$2),CZ$1,CZ$1/3,1))/(1-NORMDIST(($H42-CZ$2),CZ$1,CZ$1/3,1))*$CA43)</f>
        <v>281.45709005167907</v>
      </c>
      <c r="DA43" s="45">
        <f>$CE43</f>
        <v>274.96674634678504</v>
      </c>
      <c r="DB43" s="45">
        <v>0</v>
      </c>
      <c r="DC43" s="45">
        <v>0</v>
      </c>
      <c r="DD43" s="45">
        <v>0</v>
      </c>
      <c r="DE43" s="45">
        <v>0</v>
      </c>
      <c r="DF43" s="45">
        <v>0</v>
      </c>
      <c r="DG43" s="45">
        <v>0</v>
      </c>
      <c r="DH43" s="45">
        <v>0</v>
      </c>
      <c r="DI43" s="45">
        <v>0</v>
      </c>
      <c r="DJ43" s="45">
        <v>0</v>
      </c>
      <c r="DK43" s="45">
        <v>0</v>
      </c>
      <c r="DL43" s="45">
        <v>0</v>
      </c>
      <c r="DM43" s="45">
        <v>0</v>
      </c>
      <c r="DN43" s="45">
        <v>0</v>
      </c>
      <c r="DO43" s="45">
        <v>0</v>
      </c>
      <c r="DP43" s="45">
        <v>0</v>
      </c>
      <c r="DQ43" s="45">
        <v>0</v>
      </c>
      <c r="DR43" s="45">
        <v>0</v>
      </c>
      <c r="DS43" s="45">
        <v>0</v>
      </c>
      <c r="DT43" s="45">
        <v>0</v>
      </c>
      <c r="DU43" s="45">
        <v>0</v>
      </c>
      <c r="DV43" s="45">
        <v>0</v>
      </c>
      <c r="DX43" s="43">
        <v>2034</v>
      </c>
      <c r="DY43" s="32">
        <f>SUMPRODUCT((Scenarios!$BS$4:$BS$204)*(Scenarios!$A$4:$A$204='SDF-UR-Trans'!DX43)*(Scenarios!$B$4:$B$204='Scenario_selection&amp;Results'!$D$5))</f>
        <v>18.378592000000001</v>
      </c>
      <c r="DZ43" s="32">
        <f t="shared" si="20"/>
        <v>35.315597021691609</v>
      </c>
      <c r="EA43" s="32">
        <f t="shared" si="43"/>
        <v>28.18965956497691</v>
      </c>
      <c r="EB43" s="32">
        <f t="shared" si="21"/>
        <v>36.799441855523156</v>
      </c>
      <c r="EC43" s="32">
        <f t="shared" si="18"/>
        <v>28.239517978449893</v>
      </c>
      <c r="ED43" s="33"/>
      <c r="EG43" s="43">
        <v>2034</v>
      </c>
      <c r="EH43" s="32">
        <f>SUMPRODUCT((Scenarios!$BY$4:$BY$204)*(Scenarios!$A$4:$A$204='SDF-UR-Trans'!DX43)*(Scenarios!$B$4:$B$204='Scenario_selection&amp;Results'!$D$5))</f>
        <v>55.907600000000002</v>
      </c>
      <c r="EI43" s="32">
        <f t="shared" si="22"/>
        <v>81.991891368844293</v>
      </c>
      <c r="EJ43" s="32">
        <f t="shared" si="6"/>
        <v>71.34009293134315</v>
      </c>
      <c r="EK43" s="32">
        <f t="shared" si="23"/>
        <v>83.759544646063574</v>
      </c>
      <c r="EL43" s="32">
        <f t="shared" si="24"/>
        <v>71.412012770638057</v>
      </c>
      <c r="EM43" s="257">
        <f>VLOOKUP(EH43,Price!$C$2:$D$16,2,FALSE)</f>
        <v>263.74318318081976</v>
      </c>
      <c r="EN43" s="243">
        <f t="shared" si="27"/>
        <v>59.721718311103231</v>
      </c>
      <c r="EO43" s="244">
        <f t="shared" si="28"/>
        <v>0</v>
      </c>
    </row>
    <row r="44" spans="1:145" x14ac:dyDescent="0.3">
      <c r="A44" s="82">
        <v>0.77424710422881815</v>
      </c>
      <c r="B44" s="256" cm="1">
        <f t="array" ref="B44">SUMPRODUCT((Scenarios!$A$4:$A$204='SDF-UR-North'!E44)*(Scenarios!$B$4:$B$204='Scenario_selection&amp;Results'!$D$2)*Scenarios!$M$4:$M$204)/100000</f>
        <v>0.12313450431316418</v>
      </c>
      <c r="C44" s="256">
        <f>SUMPRODUCT((Scenarios!$A$4:$A$204='SDF-UR-Trans'!E44)*(Scenarios!$B$4:$B$204='Scenario_selection&amp;Results'!$D$2)*Scenarios!$S$4:$S$204)</f>
        <v>59.215897126712825</v>
      </c>
      <c r="D44" s="21">
        <f t="shared" si="4"/>
        <v>729152.01401571068</v>
      </c>
      <c r="E44" s="28">
        <v>2040</v>
      </c>
      <c r="F44" s="34">
        <f>SUMPRODUCT((Scenarios!$A$4:$A$204='SDF-UR-North'!H44)*(Scenarios!$B$4:$B$204='Scenario_selection&amp;Results'!$D$3)*Scenarios!$Z$4:$Z$204)</f>
        <v>35</v>
      </c>
      <c r="G44" s="33">
        <f t="shared" si="13"/>
        <v>21411.403392015603</v>
      </c>
      <c r="H44" s="58">
        <v>2040</v>
      </c>
      <c r="I44" s="36">
        <f t="shared" si="36"/>
        <v>1.2701006959916212E-4</v>
      </c>
      <c r="J44" s="36">
        <f t="shared" si="36"/>
        <v>3.0203465750120455E-3</v>
      </c>
      <c r="K44" s="36">
        <f t="shared" si="36"/>
        <v>0.2431391792077025</v>
      </c>
      <c r="L44" s="36">
        <f t="shared" si="36"/>
        <v>21.247534811473262</v>
      </c>
      <c r="M44" s="36">
        <f t="shared" si="36"/>
        <v>1615.0085536644931</v>
      </c>
      <c r="N44" s="36">
        <f t="shared" si="36"/>
        <v>23046.673764075596</v>
      </c>
      <c r="O44" s="36">
        <f t="shared" si="36"/>
        <v>5063.4315224557595</v>
      </c>
      <c r="P44" s="40">
        <f t="shared" si="36"/>
        <v>7124.0253433515636</v>
      </c>
      <c r="Q44" s="40">
        <f t="shared" si="36"/>
        <v>6182.8229849508743</v>
      </c>
      <c r="R44" s="40">
        <f t="shared" si="36"/>
        <v>7246.5835670155839</v>
      </c>
      <c r="S44" s="40">
        <f t="shared" si="36"/>
        <v>7045.2855409865433</v>
      </c>
      <c r="T44" s="40">
        <f t="shared" si="36"/>
        <v>10216.99411340892</v>
      </c>
      <c r="U44" s="40">
        <f t="shared" si="36"/>
        <v>10778.317607192665</v>
      </c>
      <c r="V44" s="40">
        <f t="shared" si="36"/>
        <v>9918.8638725960918</v>
      </c>
      <c r="W44" s="40">
        <f t="shared" si="36"/>
        <v>11186.332332228212</v>
      </c>
      <c r="X44" s="40">
        <f t="shared" si="34"/>
        <v>16336.625091734864</v>
      </c>
      <c r="Y44" s="40">
        <f t="shared" si="34"/>
        <v>9412.4029359269171</v>
      </c>
      <c r="Z44" s="40">
        <f t="shared" si="34"/>
        <v>17379.96843293354</v>
      </c>
      <c r="AA44" s="40">
        <f t="shared" si="34"/>
        <v>16540.052205730743</v>
      </c>
      <c r="AB44" s="40">
        <f t="shared" si="34"/>
        <v>26737.188902792292</v>
      </c>
      <c r="AC44" s="40">
        <f t="shared" si="34"/>
        <v>21700.063814415909</v>
      </c>
      <c r="AD44" s="40">
        <f t="shared" si="34"/>
        <v>24474.271318342289</v>
      </c>
      <c r="AE44" s="40">
        <f t="shared" si="34"/>
        <v>15874.564740131038</v>
      </c>
      <c r="AF44" s="40">
        <f t="shared" si="34"/>
        <v>11309.181579193786</v>
      </c>
      <c r="AG44" s="40">
        <f t="shared" si="34"/>
        <v>8932.6165930153948</v>
      </c>
      <c r="AH44" s="40">
        <f t="shared" si="34"/>
        <v>10841.998096007101</v>
      </c>
      <c r="AI44" s="40">
        <f t="shared" si="34"/>
        <v>16629.577019146855</v>
      </c>
      <c r="AJ44" s="40">
        <f t="shared" si="34"/>
        <v>17696.984026853384</v>
      </c>
      <c r="AK44" s="40">
        <f t="shared" si="34"/>
        <v>18510.357201238894</v>
      </c>
      <c r="AL44" s="40">
        <f t="shared" si="37"/>
        <v>19254.87525955341</v>
      </c>
      <c r="AM44" s="40">
        <f t="shared" si="37"/>
        <v>19926.642684129591</v>
      </c>
      <c r="AN44" s="40">
        <f t="shared" si="37"/>
        <v>20527.009076597584</v>
      </c>
      <c r="AO44" s="40">
        <f t="shared" si="37"/>
        <v>21052.114304680312</v>
      </c>
      <c r="AP44" s="40">
        <f t="shared" si="37"/>
        <v>21496.62111422664</v>
      </c>
      <c r="AQ44" s="40">
        <f t="shared" si="37"/>
        <v>21864.854138113766</v>
      </c>
      <c r="AR44" s="40">
        <f t="shared" si="37"/>
        <v>22158.287468274062</v>
      </c>
      <c r="AS44" s="40">
        <f t="shared" si="37"/>
        <v>22378.398495846384</v>
      </c>
      <c r="AT44" s="40">
        <f t="shared" si="37"/>
        <v>22529.327011551628</v>
      </c>
      <c r="AU44" s="40">
        <f t="shared" si="37"/>
        <v>22616.674920585403</v>
      </c>
      <c r="AV44" s="40">
        <f t="shared" si="37"/>
        <v>22641.38863524405</v>
      </c>
      <c r="AW44" s="40">
        <f t="shared" si="37"/>
        <v>22612.014522848327</v>
      </c>
      <c r="AX44" s="41">
        <f>AX43</f>
        <v>22531.073012751294</v>
      </c>
      <c r="AY44" s="41">
        <f>AY43</f>
        <v>22377.848062012301</v>
      </c>
      <c r="AZ44" s="41">
        <f>AZ43</f>
        <v>22185.311345644226</v>
      </c>
      <c r="BA44" s="41">
        <f>BA43</f>
        <v>21956.61666380757</v>
      </c>
      <c r="BB44" s="41">
        <f>BB43</f>
        <v>21697.954214920454</v>
      </c>
      <c r="BC44" s="39">
        <f>G44</f>
        <v>21411.403392015603</v>
      </c>
      <c r="BD44" s="40">
        <v>0</v>
      </c>
      <c r="BE44" s="40">
        <v>0</v>
      </c>
      <c r="BF44" s="40">
        <v>0</v>
      </c>
      <c r="BG44" s="40">
        <v>0</v>
      </c>
      <c r="BH44" s="40">
        <v>0</v>
      </c>
      <c r="BI44" s="40">
        <v>0</v>
      </c>
      <c r="BJ44" s="40">
        <v>0</v>
      </c>
      <c r="BK44" s="40">
        <v>0</v>
      </c>
      <c r="BL44" s="40">
        <v>0</v>
      </c>
      <c r="BM44" s="40">
        <v>0</v>
      </c>
      <c r="BN44" s="40">
        <v>0</v>
      </c>
      <c r="BO44" s="40">
        <v>0</v>
      </c>
      <c r="BP44" s="40">
        <v>0</v>
      </c>
      <c r="BQ44" s="40">
        <v>0</v>
      </c>
      <c r="BR44" s="40">
        <v>0</v>
      </c>
      <c r="BS44" s="40">
        <v>0</v>
      </c>
      <c r="BT44" s="40">
        <v>0</v>
      </c>
      <c r="BU44" s="40">
        <v>0</v>
      </c>
      <c r="BV44" s="40">
        <v>0</v>
      </c>
      <c r="BW44" s="40">
        <v>0</v>
      </c>
      <c r="BX44" s="59">
        <f t="shared" si="11"/>
        <v>723040.09930353926</v>
      </c>
      <c r="BZ44" s="33"/>
      <c r="CA44" s="28">
        <v>1</v>
      </c>
      <c r="CC44" s="34">
        <f>SUMPRODUCT((Scenarios!$A$4:$A$204=E44)*(Scenarios!$B$4:$B$204='Scenario_selection&amp;Results'!$D$4)*Scenarios!$U$4:$U$204)</f>
        <v>0.01</v>
      </c>
      <c r="CE44" s="45">
        <f t="shared" si="10"/>
        <v>268.25845046834922</v>
      </c>
      <c r="CF44" s="45">
        <f t="shared" si="12"/>
        <v>0</v>
      </c>
      <c r="CG44" s="45">
        <f t="shared" si="14"/>
        <v>0</v>
      </c>
      <c r="CH44" s="45">
        <f t="shared" si="15"/>
        <v>0</v>
      </c>
      <c r="CI44" s="45">
        <f t="shared" si="16"/>
        <v>301.61944608086475</v>
      </c>
      <c r="CJ44" s="45">
        <f t="shared" si="17"/>
        <v>307.65668708225695</v>
      </c>
      <c r="CK44" s="45">
        <f t="shared" si="19"/>
        <v>312.60593870656379</v>
      </c>
      <c r="CL44" s="45">
        <f t="shared" si="25"/>
        <v>316.48227111616751</v>
      </c>
      <c r="CM44" s="45">
        <f t="shared" si="26"/>
        <v>319.37339171840824</v>
      </c>
      <c r="CN44" s="45">
        <f t="shared" si="29"/>
        <v>321.25709578567921</v>
      </c>
      <c r="CO44" s="45">
        <f t="shared" si="30"/>
        <v>322.1689915273605</v>
      </c>
      <c r="CP44" s="45">
        <f t="shared" si="31"/>
        <v>322.14560179954293</v>
      </c>
      <c r="CQ44" s="45">
        <f t="shared" si="32"/>
        <v>321.23586835523287</v>
      </c>
      <c r="CR44" s="45">
        <f t="shared" si="33"/>
        <v>319.49627340120099</v>
      </c>
      <c r="CS44" s="45">
        <f t="shared" si="35"/>
        <v>316.58914245612823</v>
      </c>
      <c r="CT44" s="45">
        <f t="shared" si="38"/>
        <v>313.04096880750723</v>
      </c>
      <c r="CU44" s="45">
        <f t="shared" si="39"/>
        <v>308.910187462095</v>
      </c>
      <c r="CV44" s="45">
        <f t="shared" si="40"/>
        <v>304.25431072121387</v>
      </c>
      <c r="CW44" s="45">
        <f t="shared" si="41"/>
        <v>299.12891417262364</v>
      </c>
      <c r="CX44" s="45">
        <f t="shared" si="42"/>
        <v>293.58719933836488</v>
      </c>
      <c r="CY44" s="45">
        <f t="shared" si="44"/>
        <v>287.68013677337848</v>
      </c>
      <c r="CZ44" s="45">
        <f t="shared" si="45"/>
        <v>281.45709005167907</v>
      </c>
      <c r="DA44" s="45">
        <f t="shared" ref="DA44:DA64" si="46">IF($H44-DA$2&lt;=$CF$11,DA43,DA43*(1-NORMDIST(($H44-DA$2),DA$1,DA$1/3,1))/(1-NORMDIST(($H43-DA$2),DA$1,DA$1/3,1))*$CA44)</f>
        <v>274.96674634678504</v>
      </c>
      <c r="DB44" s="45">
        <f>$CE44</f>
        <v>268.25845046834922</v>
      </c>
      <c r="DC44" s="45">
        <v>0</v>
      </c>
      <c r="DD44" s="45">
        <v>0</v>
      </c>
      <c r="DE44" s="45">
        <v>0</v>
      </c>
      <c r="DF44" s="45">
        <v>0</v>
      </c>
      <c r="DG44" s="45">
        <v>0</v>
      </c>
      <c r="DH44" s="45">
        <v>0</v>
      </c>
      <c r="DI44" s="45">
        <v>0</v>
      </c>
      <c r="DJ44" s="45">
        <v>0</v>
      </c>
      <c r="DK44" s="45">
        <v>0</v>
      </c>
      <c r="DL44" s="45">
        <v>0</v>
      </c>
      <c r="DM44" s="45">
        <v>0</v>
      </c>
      <c r="DN44" s="45">
        <v>0</v>
      </c>
      <c r="DO44" s="45">
        <v>0</v>
      </c>
      <c r="DP44" s="45">
        <v>0</v>
      </c>
      <c r="DQ44" s="45">
        <v>0</v>
      </c>
      <c r="DR44" s="45">
        <v>0</v>
      </c>
      <c r="DS44" s="45">
        <v>0</v>
      </c>
      <c r="DT44" s="45">
        <v>0</v>
      </c>
      <c r="DU44" s="45">
        <v>0</v>
      </c>
      <c r="DV44" s="45">
        <v>0</v>
      </c>
      <c r="DX44" s="43">
        <v>2035</v>
      </c>
      <c r="DY44" s="32">
        <f>SUMPRODUCT((Scenarios!$BS$4:$BS$204)*(Scenarios!$A$4:$A$204='SDF-UR-Trans'!DX44)*(Scenarios!$B$4:$B$204='Scenario_selection&amp;Results'!$D$5))</f>
        <v>18.378592000000001</v>
      </c>
      <c r="DZ44" s="32">
        <f t="shared" si="20"/>
        <v>34.966861398262459</v>
      </c>
      <c r="EA44" s="32">
        <f t="shared" si="43"/>
        <v>27.627622097501259</v>
      </c>
      <c r="EB44" s="32">
        <f t="shared" si="21"/>
        <v>36.683200805305681</v>
      </c>
      <c r="EC44" s="32">
        <f t="shared" si="18"/>
        <v>27.684094663966967</v>
      </c>
      <c r="ED44" s="33"/>
      <c r="EG44" s="43">
        <v>2035</v>
      </c>
      <c r="EH44" s="32">
        <f>SUMPRODUCT((Scenarios!$BY$4:$BY$204)*(Scenarios!$A$4:$A$204='SDF-UR-Trans'!DX44)*(Scenarios!$B$4:$B$204='Scenario_selection&amp;Results'!$D$5))</f>
        <v>55.907600000000002</v>
      </c>
      <c r="EI44" s="32">
        <f t="shared" si="22"/>
        <v>81.564981668205775</v>
      </c>
      <c r="EJ44" s="32">
        <f t="shared" si="6"/>
        <v>70.473300526481623</v>
      </c>
      <c r="EK44" s="32">
        <f t="shared" si="23"/>
        <v>83.620354529775184</v>
      </c>
      <c r="EL44" s="32">
        <f t="shared" si="24"/>
        <v>70.555288426425491</v>
      </c>
      <c r="EM44" s="257">
        <f>VLOOKUP(EH44,Price!$C$2:$D$16,2,FALSE)</f>
        <v>263.74318318081976</v>
      </c>
      <c r="EN44" s="243">
        <f t="shared" si="27"/>
        <v>59.424169168624886</v>
      </c>
      <c r="EO44" s="244">
        <f t="shared" si="28"/>
        <v>0</v>
      </c>
    </row>
    <row r="45" spans="1:145" x14ac:dyDescent="0.3">
      <c r="A45" s="82">
        <v>0.77820341276248317</v>
      </c>
      <c r="B45" s="256" cm="1">
        <f t="array" ref="B45">SUMPRODUCT((Scenarios!$A$4:$A$204='SDF-UR-North'!E45)*(Scenarios!$B$4:$B$204='Scenario_selection&amp;Results'!$D$2)*Scenarios!$M$4:$M$204)/100000</f>
        <v>0.1215032752076113</v>
      </c>
      <c r="C45" s="256">
        <f>SUMPRODUCT((Scenarios!$A$4:$A$204='SDF-UR-Trans'!E45)*(Scenarios!$B$4:$B$204='Scenario_selection&amp;Results'!$D$2)*Scenarios!$S$4:$S$204)</f>
        <v>59.616694135629842</v>
      </c>
      <c r="D45" s="21">
        <f t="shared" si="4"/>
        <v>724362.35945294192</v>
      </c>
      <c r="E45" s="28">
        <v>2041</v>
      </c>
      <c r="F45" s="34">
        <f>SUMPRODUCT((Scenarios!$A$4:$A$204='SDF-UR-North'!H45)*(Scenarios!$B$4:$B$204='Scenario_selection&amp;Results'!$D$3)*Scenarios!$Z$4:$Z$204)</f>
        <v>35</v>
      </c>
      <c r="G45" s="33">
        <f t="shared" si="13"/>
        <v>21096.204175470335</v>
      </c>
      <c r="H45" s="58">
        <v>2041</v>
      </c>
      <c r="I45" s="36">
        <f t="shared" si="36"/>
        <v>6.4698554193670226E-5</v>
      </c>
      <c r="J45" s="36">
        <f t="shared" si="36"/>
        <v>1.6963935994130245E-3</v>
      </c>
      <c r="K45" s="36">
        <f t="shared" si="36"/>
        <v>0.15044278688790153</v>
      </c>
      <c r="L45" s="36">
        <f t="shared" si="36"/>
        <v>14.463939566369774</v>
      </c>
      <c r="M45" s="36">
        <f t="shared" si="36"/>
        <v>1206.7524677134488</v>
      </c>
      <c r="N45" s="36">
        <f t="shared" si="36"/>
        <v>18823.485490517127</v>
      </c>
      <c r="O45" s="36">
        <f t="shared" si="36"/>
        <v>4329.7388047425884</v>
      </c>
      <c r="P45" s="40">
        <f t="shared" si="36"/>
        <v>6140.7328052951152</v>
      </c>
      <c r="Q45" s="40">
        <f t="shared" si="36"/>
        <v>5371.6411345491724</v>
      </c>
      <c r="R45" s="40">
        <f t="shared" si="36"/>
        <v>6344.8697184592393</v>
      </c>
      <c r="S45" s="40">
        <f t="shared" si="36"/>
        <v>6215.8017908296169</v>
      </c>
      <c r="T45" s="40">
        <f t="shared" si="36"/>
        <v>9081.6906792176342</v>
      </c>
      <c r="U45" s="40">
        <f t="shared" si="36"/>
        <v>9650.973342518444</v>
      </c>
      <c r="V45" s="40">
        <f t="shared" si="36"/>
        <v>8945.1112566721076</v>
      </c>
      <c r="W45" s="40">
        <f t="shared" si="36"/>
        <v>10158.689119230383</v>
      </c>
      <c r="X45" s="40">
        <f t="shared" si="34"/>
        <v>14936.749644325791</v>
      </c>
      <c r="Y45" s="40">
        <f t="shared" si="34"/>
        <v>8662.6516308910632</v>
      </c>
      <c r="Z45" s="40">
        <f t="shared" si="34"/>
        <v>16097.695628851465</v>
      </c>
      <c r="AA45" s="40">
        <f t="shared" si="34"/>
        <v>15414.123346010922</v>
      </c>
      <c r="AB45" s="40">
        <f t="shared" si="34"/>
        <v>25064.719179626729</v>
      </c>
      <c r="AC45" s="40">
        <f t="shared" si="34"/>
        <v>20458.151510525888</v>
      </c>
      <c r="AD45" s="40">
        <f t="shared" si="34"/>
        <v>23198.612260969559</v>
      </c>
      <c r="AE45" s="40">
        <f t="shared" si="34"/>
        <v>15124.64727762292</v>
      </c>
      <c r="AF45" s="40">
        <f t="shared" si="34"/>
        <v>10827.453453872507</v>
      </c>
      <c r="AG45" s="40">
        <f t="shared" si="34"/>
        <v>8591.3778335731677</v>
      </c>
      <c r="AH45" s="40">
        <f t="shared" si="34"/>
        <v>10472.661691608813</v>
      </c>
      <c r="AI45" s="40">
        <f t="shared" si="34"/>
        <v>16337.903586112148</v>
      </c>
      <c r="AJ45" s="40">
        <f t="shared" si="34"/>
        <v>17423.259731594757</v>
      </c>
      <c r="AK45" s="40">
        <f t="shared" si="34"/>
        <v>18259.240111879502</v>
      </c>
      <c r="AL45" s="40">
        <f t="shared" si="37"/>
        <v>19027.038723141639</v>
      </c>
      <c r="AM45" s="40">
        <f t="shared" si="37"/>
        <v>19722.168147594759</v>
      </c>
      <c r="AN45" s="40">
        <f t="shared" si="37"/>
        <v>20345.422001753719</v>
      </c>
      <c r="AO45" s="40">
        <f t="shared" si="37"/>
        <v>20892.535665305662</v>
      </c>
      <c r="AP45" s="40">
        <f t="shared" si="37"/>
        <v>21357.858552947404</v>
      </c>
      <c r="AQ45" s="40">
        <f t="shared" si="37"/>
        <v>21745.423226058156</v>
      </c>
      <c r="AR45" s="40">
        <f t="shared" si="37"/>
        <v>22056.530220571804</v>
      </c>
      <c r="AS45" s="40">
        <f t="shared" si="37"/>
        <v>22292.564683138273</v>
      </c>
      <c r="AT45" s="40">
        <f t="shared" si="37"/>
        <v>22457.634493485119</v>
      </c>
      <c r="AU45" s="40">
        <f t="shared" si="37"/>
        <v>22557.367958526302</v>
      </c>
      <c r="AV45" s="40">
        <f t="shared" si="37"/>
        <v>22592.798310564245</v>
      </c>
      <c r="AW45" s="40">
        <f t="shared" si="37"/>
        <v>22572.574069734397</v>
      </c>
      <c r="AX45" s="40">
        <f t="shared" si="37"/>
        <v>22499.355581993132</v>
      </c>
      <c r="AY45" s="41">
        <f>AY44</f>
        <v>22377.848062012301</v>
      </c>
      <c r="AZ45" s="41">
        <f>AZ44</f>
        <v>22185.311345644226</v>
      </c>
      <c r="BA45" s="41">
        <f>BA44</f>
        <v>21956.61666380757</v>
      </c>
      <c r="BB45" s="41">
        <f>BB44</f>
        <v>21697.954214920454</v>
      </c>
      <c r="BC45" s="41">
        <f>BC44</f>
        <v>21411.403392015603</v>
      </c>
      <c r="BD45" s="39">
        <f>G45</f>
        <v>21096.204175470335</v>
      </c>
      <c r="BE45" s="40">
        <v>0</v>
      </c>
      <c r="BF45" s="40">
        <v>0</v>
      </c>
      <c r="BG45" s="40">
        <v>0</v>
      </c>
      <c r="BH45" s="40">
        <v>0</v>
      </c>
      <c r="BI45" s="40">
        <v>0</v>
      </c>
      <c r="BJ45" s="40">
        <v>0</v>
      </c>
      <c r="BK45" s="40">
        <v>0</v>
      </c>
      <c r="BL45" s="40">
        <v>0</v>
      </c>
      <c r="BM45" s="40">
        <v>0</v>
      </c>
      <c r="BN45" s="40">
        <v>0</v>
      </c>
      <c r="BO45" s="40">
        <v>0</v>
      </c>
      <c r="BP45" s="40">
        <v>0</v>
      </c>
      <c r="BQ45" s="40">
        <v>0</v>
      </c>
      <c r="BR45" s="40">
        <v>0</v>
      </c>
      <c r="BS45" s="40">
        <v>0</v>
      </c>
      <c r="BT45" s="40">
        <v>0</v>
      </c>
      <c r="BU45" s="40">
        <v>0</v>
      </c>
      <c r="BV45" s="40">
        <v>0</v>
      </c>
      <c r="BW45" s="40">
        <v>0</v>
      </c>
      <c r="BX45" s="59">
        <f t="shared" si="11"/>
        <v>717997.95912934048</v>
      </c>
      <c r="BZ45" s="33"/>
      <c r="CA45" s="28">
        <v>1</v>
      </c>
      <c r="CC45" s="34">
        <f>SUMPRODUCT((Scenarios!$A$4:$A$204=E45)*(Scenarios!$B$4:$B$204='Scenario_selection&amp;Results'!$D$4)*Scenarios!$U$4:$U$204)</f>
        <v>0.01</v>
      </c>
      <c r="CE45" s="45">
        <f t="shared" si="10"/>
        <v>261.38344349668955</v>
      </c>
      <c r="CF45" s="45">
        <f t="shared" si="12"/>
        <v>0</v>
      </c>
      <c r="CG45" s="45">
        <f t="shared" si="14"/>
        <v>0</v>
      </c>
      <c r="CH45" s="45">
        <f t="shared" si="15"/>
        <v>0</v>
      </c>
      <c r="CI45" s="45">
        <f t="shared" si="16"/>
        <v>300.22197142153709</v>
      </c>
      <c r="CJ45" s="45">
        <f t="shared" si="17"/>
        <v>306.38698396394318</v>
      </c>
      <c r="CK45" s="45">
        <f t="shared" si="19"/>
        <v>311.46036537326398</v>
      </c>
      <c r="CL45" s="45">
        <f t="shared" si="25"/>
        <v>315.45570872210027</v>
      </c>
      <c r="CM45" s="45">
        <f t="shared" si="26"/>
        <v>318.45938725565281</v>
      </c>
      <c r="CN45" s="45">
        <f t="shared" si="29"/>
        <v>320.44855262955753</v>
      </c>
      <c r="CO45" s="45">
        <f t="shared" si="30"/>
        <v>321.45825706226805</v>
      </c>
      <c r="CP45" s="45">
        <f t="shared" si="31"/>
        <v>321.52472228308517</v>
      </c>
      <c r="CQ45" s="45">
        <f t="shared" si="32"/>
        <v>320.6967848267027</v>
      </c>
      <c r="CR45" s="45">
        <f t="shared" si="33"/>
        <v>319.03099996834027</v>
      </c>
      <c r="CS45" s="45">
        <f t="shared" si="35"/>
        <v>316.58914245612823</v>
      </c>
      <c r="CT45" s="45">
        <f t="shared" si="38"/>
        <v>313.04096880750723</v>
      </c>
      <c r="CU45" s="45">
        <f t="shared" si="39"/>
        <v>308.910187462095</v>
      </c>
      <c r="CV45" s="45">
        <f t="shared" si="40"/>
        <v>304.25431072121387</v>
      </c>
      <c r="CW45" s="45">
        <f t="shared" si="41"/>
        <v>299.12891417262364</v>
      </c>
      <c r="CX45" s="45">
        <f t="shared" si="42"/>
        <v>293.58719933836488</v>
      </c>
      <c r="CY45" s="45">
        <f t="shared" si="44"/>
        <v>287.68013677337848</v>
      </c>
      <c r="CZ45" s="45">
        <f t="shared" si="45"/>
        <v>281.45709005167907</v>
      </c>
      <c r="DA45" s="45">
        <f t="shared" si="46"/>
        <v>274.96674634678504</v>
      </c>
      <c r="DB45" s="45">
        <f t="shared" ref="DB45:DB64" si="47">IF($H45-DB$2&lt;=$CF$11,DB44,DB44*(1-NORMDIST(($H45-DB$2),DB$1,DB$1/3,1))/(1-NORMDIST(($H44-DB$2),DB$1,DB$1/3,1))*$CA45)</f>
        <v>268.25845046834922</v>
      </c>
      <c r="DC45" s="45">
        <f>$CE45</f>
        <v>261.38344349668955</v>
      </c>
      <c r="DD45" s="45">
        <v>0</v>
      </c>
      <c r="DE45" s="45">
        <v>0</v>
      </c>
      <c r="DF45" s="45">
        <v>0</v>
      </c>
      <c r="DG45" s="45">
        <v>0</v>
      </c>
      <c r="DH45" s="45">
        <v>0</v>
      </c>
      <c r="DI45" s="45">
        <v>0</v>
      </c>
      <c r="DJ45" s="45">
        <v>0</v>
      </c>
      <c r="DK45" s="45">
        <v>0</v>
      </c>
      <c r="DL45" s="45">
        <v>0</v>
      </c>
      <c r="DM45" s="45">
        <v>0</v>
      </c>
      <c r="DN45" s="45">
        <v>0</v>
      </c>
      <c r="DO45" s="45">
        <v>0</v>
      </c>
      <c r="DP45" s="45">
        <v>0</v>
      </c>
      <c r="DQ45" s="45">
        <v>0</v>
      </c>
      <c r="DR45" s="45">
        <v>0</v>
      </c>
      <c r="DS45" s="45">
        <v>0</v>
      </c>
      <c r="DT45" s="45">
        <v>0</v>
      </c>
      <c r="DU45" s="45">
        <v>0</v>
      </c>
      <c r="DV45" s="45">
        <v>0</v>
      </c>
      <c r="DX45" s="43">
        <v>2036</v>
      </c>
      <c r="DY45" s="32">
        <f>SUMPRODUCT((Scenarios!$BS$4:$BS$204)*(Scenarios!$A$4:$A$204='SDF-UR-Trans'!DX45)*(Scenarios!$B$4:$B$204='Scenario_selection&amp;Results'!$D$5))</f>
        <v>18.378592000000001</v>
      </c>
      <c r="DZ45" s="32">
        <f t="shared" si="20"/>
        <v>34.58777798275986</v>
      </c>
      <c r="EA45" s="32">
        <f t="shared" si="43"/>
        <v>27.077018534418301</v>
      </c>
      <c r="EB45" s="32">
        <f t="shared" si="21"/>
        <v>36.560166294700906</v>
      </c>
      <c r="EC45" s="32">
        <f t="shared" si="18"/>
        <v>27.140346891514604</v>
      </c>
      <c r="ED45" s="33"/>
      <c r="EG45" s="43">
        <v>2036</v>
      </c>
      <c r="EH45" s="32">
        <f>SUMPRODUCT((Scenarios!$BY$4:$BY$204)*(Scenarios!$A$4:$A$204='SDF-UR-Trans'!DX45)*(Scenarios!$B$4:$B$204='Scenario_selection&amp;Results'!$D$5))</f>
        <v>55.907600000000002</v>
      </c>
      <c r="EI45" s="32">
        <f t="shared" si="22"/>
        <v>81.096818390639228</v>
      </c>
      <c r="EJ45" s="32">
        <f t="shared" si="6"/>
        <v>69.61945778878821</v>
      </c>
      <c r="EK45" s="32">
        <f t="shared" si="23"/>
        <v>83.472199826949705</v>
      </c>
      <c r="EL45" s="32">
        <f t="shared" si="24"/>
        <v>69.711966248714347</v>
      </c>
      <c r="EM45" s="257">
        <f>VLOOKUP(EH45,Price!$C$2:$D$16,2,FALSE)</f>
        <v>263.74318318081976</v>
      </c>
      <c r="EN45" s="243">
        <f t="shared" si="27"/>
        <v>59.020048806118631</v>
      </c>
      <c r="EO45" s="244">
        <f t="shared" si="28"/>
        <v>0</v>
      </c>
    </row>
    <row r="46" spans="1:145" x14ac:dyDescent="0.3">
      <c r="A46" s="82">
        <v>0.78194689536145301</v>
      </c>
      <c r="B46" s="256" cm="1">
        <f t="array" ref="B46">SUMPRODUCT((Scenarios!$A$4:$A$204='SDF-UR-North'!E46)*(Scenarios!$B$4:$B$204='Scenario_selection&amp;Results'!$D$2)*Scenarios!$M$4:$M$204)/100000</f>
        <v>0.1199703505471852</v>
      </c>
      <c r="C46" s="256">
        <f>SUMPRODUCT((Scenarios!$A$4:$A$204='SDF-UR-Trans'!E46)*(Scenarios!$B$4:$B$204='Scenario_selection&amp;Results'!$D$2)*Scenarios!$S$4:$S$204)</f>
        <v>60.0091384577631</v>
      </c>
      <c r="D46" s="21">
        <f t="shared" si="4"/>
        <v>719931.73768124124</v>
      </c>
      <c r="E46" s="28">
        <v>2042</v>
      </c>
      <c r="F46" s="34">
        <f>SUMPRODUCT((Scenarios!$A$4:$A$204='SDF-UR-North'!H46)*(Scenarios!$B$4:$B$204='Scenario_selection&amp;Results'!$D$3)*Scenarios!$Z$4:$Z$204)</f>
        <v>35</v>
      </c>
      <c r="G46" s="33">
        <f t="shared" si="13"/>
        <v>20765.091835217525</v>
      </c>
      <c r="H46" s="58">
        <v>2042</v>
      </c>
      <c r="I46" s="36">
        <f t="shared" si="36"/>
        <v>3.2636260918288586E-5</v>
      </c>
      <c r="J46" s="36">
        <f t="shared" si="36"/>
        <v>9.4355908374625251E-4</v>
      </c>
      <c r="K46" s="36">
        <f t="shared" si="36"/>
        <v>9.2194450236288944E-2</v>
      </c>
      <c r="L46" s="36">
        <f t="shared" si="36"/>
        <v>9.7533615287365745</v>
      </c>
      <c r="M46" s="36">
        <f t="shared" si="36"/>
        <v>893.46689702580488</v>
      </c>
      <c r="N46" s="36">
        <f t="shared" si="36"/>
        <v>15242.178733720628</v>
      </c>
      <c r="O46" s="36">
        <f t="shared" si="36"/>
        <v>3672.4116034058634</v>
      </c>
      <c r="P46" s="40">
        <f t="shared" si="36"/>
        <v>5250.9388146612146</v>
      </c>
      <c r="Q46" s="40">
        <f t="shared" si="36"/>
        <v>4630.2211661813508</v>
      </c>
      <c r="R46" s="40">
        <f t="shared" si="36"/>
        <v>5512.4274552236566</v>
      </c>
      <c r="S46" s="40">
        <f t="shared" si="36"/>
        <v>5442.3511705698556</v>
      </c>
      <c r="T46" s="40">
        <f t="shared" si="36"/>
        <v>8012.4487303231417</v>
      </c>
      <c r="U46" s="40">
        <f t="shared" si="36"/>
        <v>8578.5656404654583</v>
      </c>
      <c r="V46" s="40">
        <f t="shared" si="36"/>
        <v>8009.5088519561223</v>
      </c>
      <c r="W46" s="40">
        <f t="shared" si="36"/>
        <v>9161.392429683212</v>
      </c>
      <c r="X46" s="40">
        <f t="shared" si="34"/>
        <v>13564.570726306674</v>
      </c>
      <c r="Y46" s="40">
        <f t="shared" si="34"/>
        <v>7920.3542922762626</v>
      </c>
      <c r="Z46" s="40">
        <f t="shared" si="34"/>
        <v>14815.42282476939</v>
      </c>
      <c r="AA46" s="40">
        <f t="shared" si="34"/>
        <v>14276.888186946811</v>
      </c>
      <c r="AB46" s="40">
        <f t="shared" si="34"/>
        <v>23358.491754580467</v>
      </c>
      <c r="AC46" s="40">
        <f t="shared" si="34"/>
        <v>19178.449328008301</v>
      </c>
      <c r="AD46" s="40">
        <f t="shared" si="34"/>
        <v>21870.936810497733</v>
      </c>
      <c r="AE46" s="40">
        <f t="shared" si="34"/>
        <v>14336.313560213828</v>
      </c>
      <c r="AF46" s="40">
        <f t="shared" si="34"/>
        <v>10315.962490027297</v>
      </c>
      <c r="AG46" s="40">
        <f t="shared" si="34"/>
        <v>8225.417811734962</v>
      </c>
      <c r="AH46" s="40">
        <f t="shared" si="34"/>
        <v>10072.591001627889</v>
      </c>
      <c r="AI46" s="40">
        <f t="shared" si="34"/>
        <v>16014.652624645902</v>
      </c>
      <c r="AJ46" s="40">
        <f t="shared" si="34"/>
        <v>17117.665549931662</v>
      </c>
      <c r="AK46" s="40">
        <f t="shared" si="34"/>
        <v>17976.819241521123</v>
      </c>
      <c r="AL46" s="40">
        <f t="shared" si="37"/>
        <v>18768.91217640142</v>
      </c>
      <c r="AM46" s="40">
        <f t="shared" si="37"/>
        <v>19488.80228982068</v>
      </c>
      <c r="AN46" s="40">
        <f t="shared" si="37"/>
        <v>20136.650218149276</v>
      </c>
      <c r="AO46" s="40">
        <f t="shared" si="37"/>
        <v>20707.715050506053</v>
      </c>
      <c r="AP46" s="40">
        <f t="shared" si="37"/>
        <v>21195.962319699334</v>
      </c>
      <c r="AQ46" s="40">
        <f t="shared" si="37"/>
        <v>21605.05462548065</v>
      </c>
      <c r="AR46" s="40">
        <f t="shared" si="37"/>
        <v>21936.052329231417</v>
      </c>
      <c r="AS46" s="40">
        <f t="shared" si="37"/>
        <v>22190.190795732549</v>
      </c>
      <c r="AT46" s="40">
        <f t="shared" si="37"/>
        <v>22371.496765919903</v>
      </c>
      <c r="AU46" s="40">
        <f t="shared" si="37"/>
        <v>22485.586208939625</v>
      </c>
      <c r="AV46" s="40">
        <f t="shared" si="37"/>
        <v>22533.553959353536</v>
      </c>
      <c r="AW46" s="40">
        <f t="shared" si="37"/>
        <v>22524.131426901084</v>
      </c>
      <c r="AX46" s="40">
        <f t="shared" si="37"/>
        <v>22460.111631480515</v>
      </c>
      <c r="AY46" s="40">
        <f t="shared" si="37"/>
        <v>22346.346329004653</v>
      </c>
      <c r="AZ46" s="41">
        <f>AZ45</f>
        <v>22185.311345644226</v>
      </c>
      <c r="BA46" s="41">
        <f>BA45</f>
        <v>21956.61666380757</v>
      </c>
      <c r="BB46" s="41">
        <f>BB45</f>
        <v>21697.954214920454</v>
      </c>
      <c r="BC46" s="41">
        <f>BC45</f>
        <v>21411.403392015603</v>
      </c>
      <c r="BD46" s="41">
        <f>BD45</f>
        <v>21096.204175470335</v>
      </c>
      <c r="BE46" s="39">
        <f>G46</f>
        <v>20765.091835217525</v>
      </c>
      <c r="BF46" s="40">
        <v>0</v>
      </c>
      <c r="BG46" s="40">
        <v>0</v>
      </c>
      <c r="BH46" s="40">
        <v>0</v>
      </c>
      <c r="BI46" s="40">
        <v>0</v>
      </c>
      <c r="BJ46" s="40">
        <v>0</v>
      </c>
      <c r="BK46" s="40">
        <v>0</v>
      </c>
      <c r="BL46" s="40">
        <v>0</v>
      </c>
      <c r="BM46" s="40">
        <v>0</v>
      </c>
      <c r="BN46" s="40">
        <v>0</v>
      </c>
      <c r="BO46" s="40">
        <v>0</v>
      </c>
      <c r="BP46" s="40">
        <v>0</v>
      </c>
      <c r="BQ46" s="40">
        <v>0</v>
      </c>
      <c r="BR46" s="40">
        <v>0</v>
      </c>
      <c r="BS46" s="40">
        <v>0</v>
      </c>
      <c r="BT46" s="40">
        <v>0</v>
      </c>
      <c r="BU46" s="40">
        <v>0</v>
      </c>
      <c r="BV46" s="40">
        <v>0</v>
      </c>
      <c r="BW46" s="40">
        <v>0</v>
      </c>
      <c r="BX46" s="59">
        <f t="shared" si="11"/>
        <v>713323.44198217522</v>
      </c>
      <c r="BZ46" s="33"/>
      <c r="CA46" s="28">
        <v>1</v>
      </c>
      <c r="CC46" s="34">
        <f>SUMPRODUCT((Scenarios!$A$4:$A$204=E46)*(Scenarios!$B$4:$B$204='Scenario_selection&amp;Results'!$D$4)*Scenarios!$U$4:$U$204)</f>
        <v>0.01</v>
      </c>
      <c r="CE46" s="45">
        <f t="shared" si="10"/>
        <v>254.39608982382805</v>
      </c>
      <c r="CF46" s="45">
        <f t="shared" si="12"/>
        <v>0</v>
      </c>
      <c r="CG46" s="45">
        <f t="shared" si="14"/>
        <v>0</v>
      </c>
      <c r="CH46" s="45">
        <f t="shared" si="15"/>
        <v>0</v>
      </c>
      <c r="CI46" s="45">
        <f t="shared" si="16"/>
        <v>298.66516835345953</v>
      </c>
      <c r="CJ46" s="45">
        <f t="shared" si="17"/>
        <v>304.96742016724204</v>
      </c>
      <c r="CK46" s="45">
        <f t="shared" si="19"/>
        <v>310.17496442555165</v>
      </c>
      <c r="CL46" s="45">
        <f t="shared" si="25"/>
        <v>314.29969214338627</v>
      </c>
      <c r="CM46" s="45">
        <f t="shared" si="26"/>
        <v>317.42641175961199</v>
      </c>
      <c r="CN46" s="45">
        <f t="shared" si="29"/>
        <v>319.53147119828674</v>
      </c>
      <c r="CO46" s="45">
        <f t="shared" si="30"/>
        <v>320.64920762138064</v>
      </c>
      <c r="CP46" s="45">
        <f t="shared" si="31"/>
        <v>320.8154091352788</v>
      </c>
      <c r="CQ46" s="45">
        <f t="shared" si="32"/>
        <v>320.07869765251655</v>
      </c>
      <c r="CR46" s="45">
        <f t="shared" si="33"/>
        <v>318.49561655037382</v>
      </c>
      <c r="CS46" s="45">
        <f t="shared" si="35"/>
        <v>316.12810259626099</v>
      </c>
      <c r="CT46" s="45">
        <f t="shared" si="38"/>
        <v>313.04096880750723</v>
      </c>
      <c r="CU46" s="45">
        <f t="shared" si="39"/>
        <v>308.910187462095</v>
      </c>
      <c r="CV46" s="45">
        <f t="shared" si="40"/>
        <v>304.25431072121387</v>
      </c>
      <c r="CW46" s="45">
        <f t="shared" si="41"/>
        <v>299.12891417262364</v>
      </c>
      <c r="CX46" s="45">
        <f t="shared" si="42"/>
        <v>293.58719933836488</v>
      </c>
      <c r="CY46" s="45">
        <f t="shared" si="44"/>
        <v>287.68013677337848</v>
      </c>
      <c r="CZ46" s="45">
        <f t="shared" si="45"/>
        <v>281.45709005167907</v>
      </c>
      <c r="DA46" s="45">
        <f t="shared" si="46"/>
        <v>274.96674634678504</v>
      </c>
      <c r="DB46" s="45">
        <f t="shared" si="47"/>
        <v>268.25845046834922</v>
      </c>
      <c r="DC46" s="45">
        <f t="shared" ref="DC46:DC64" si="48">IF($H46-DC$2&lt;=$CF$11,DC45,DC45*(1-NORMDIST(($H46-DC$2),DC$1,DC$1/3,1))/(1-NORMDIST(($H45-DC$2),DC$1,DC$1/3,1))*$CA46)</f>
        <v>261.38344349668955</v>
      </c>
      <c r="DD46" s="45">
        <f>$CE46</f>
        <v>254.39608982382805</v>
      </c>
      <c r="DE46" s="45">
        <v>0</v>
      </c>
      <c r="DF46" s="45">
        <v>0</v>
      </c>
      <c r="DG46" s="45">
        <v>0</v>
      </c>
      <c r="DH46" s="45">
        <v>0</v>
      </c>
      <c r="DI46" s="45">
        <v>0</v>
      </c>
      <c r="DJ46" s="45">
        <v>0</v>
      </c>
      <c r="DK46" s="45">
        <v>0</v>
      </c>
      <c r="DL46" s="45">
        <v>0</v>
      </c>
      <c r="DM46" s="45">
        <v>0</v>
      </c>
      <c r="DN46" s="45">
        <v>0</v>
      </c>
      <c r="DO46" s="45">
        <v>0</v>
      </c>
      <c r="DP46" s="45">
        <v>0</v>
      </c>
      <c r="DQ46" s="45">
        <v>0</v>
      </c>
      <c r="DR46" s="45">
        <v>0</v>
      </c>
      <c r="DS46" s="45">
        <v>0</v>
      </c>
      <c r="DT46" s="45">
        <v>0</v>
      </c>
      <c r="DU46" s="45">
        <v>0</v>
      </c>
      <c r="DV46" s="45">
        <v>0</v>
      </c>
      <c r="DX46" s="43">
        <v>2037</v>
      </c>
      <c r="DY46" s="32">
        <f>SUMPRODUCT((Scenarios!$BS$4:$BS$204)*(Scenarios!$A$4:$A$204='SDF-UR-Trans'!DX46)*(Scenarios!$B$4:$B$204='Scenario_selection&amp;Results'!$D$5))</f>
        <v>18.378592000000001</v>
      </c>
      <c r="DZ46" s="32">
        <f t="shared" si="20"/>
        <v>34.185441473054645</v>
      </c>
      <c r="EA46" s="32">
        <f t="shared" si="43"/>
        <v>26.540214410221949</v>
      </c>
      <c r="EB46" s="32">
        <f t="shared" si="21"/>
        <v>36.430688619095932</v>
      </c>
      <c r="EC46" s="32">
        <f t="shared" si="18"/>
        <v>26.610583288835389</v>
      </c>
      <c r="ED46" s="33"/>
      <c r="EG46" s="43">
        <v>2037</v>
      </c>
      <c r="EH46" s="32">
        <f>SUMPRODUCT((Scenarios!$BY$4:$BY$204)*(Scenarios!$A$4:$A$204='SDF-UR-Trans'!DX46)*(Scenarios!$B$4:$B$204='Scenario_selection&amp;Results'!$D$5))</f>
        <v>55.907600000000002</v>
      </c>
      <c r="EI46" s="32">
        <f t="shared" si="22"/>
        <v>80.594680171878508</v>
      </c>
      <c r="EJ46" s="32">
        <f t="shared" si="6"/>
        <v>68.78220532924712</v>
      </c>
      <c r="EK46" s="32">
        <f t="shared" si="23"/>
        <v>83.315331932368139</v>
      </c>
      <c r="EL46" s="32">
        <f t="shared" si="24"/>
        <v>68.885605813411075</v>
      </c>
      <c r="EM46" s="257">
        <f>VLOOKUP(EH46,Price!$C$2:$D$16,2,FALSE)</f>
        <v>263.74318318081976</v>
      </c>
      <c r="EN46" s="243">
        <f t="shared" si="27"/>
        <v>58.512246341577637</v>
      </c>
      <c r="EO46" s="244">
        <f t="shared" si="28"/>
        <v>0</v>
      </c>
    </row>
    <row r="47" spans="1:145" x14ac:dyDescent="0.3">
      <c r="A47" s="82">
        <v>0.78548741050838677</v>
      </c>
      <c r="B47" s="256" cm="1">
        <f t="array" ref="B47">SUMPRODUCT((Scenarios!$A$4:$A$204='SDF-UR-North'!E47)*(Scenarios!$B$4:$B$204='Scenario_selection&amp;Results'!$D$2)*Scenarios!$M$4:$M$204)/100000</f>
        <v>0.11853179907937278</v>
      </c>
      <c r="C47" s="256">
        <f>SUMPRODUCT((Scenarios!$A$4:$A$204='SDF-UR-Trans'!E47)*(Scenarios!$B$4:$B$204='Scenario_selection&amp;Results'!$D$2)*Scenarios!$S$4:$S$204)</f>
        <v>60.392954467477935</v>
      </c>
      <c r="D47" s="21">
        <f t="shared" si="4"/>
        <v>715848.55447488034</v>
      </c>
      <c r="E47" s="28">
        <v>2043</v>
      </c>
      <c r="F47" s="34">
        <f>SUMPRODUCT((Scenarios!$A$4:$A$204='SDF-UR-North'!H47)*(Scenarios!$B$4:$B$204='Scenario_selection&amp;Results'!$D$3)*Scenarios!$Z$4:$Z$204)</f>
        <v>35</v>
      </c>
      <c r="G47" s="33">
        <f t="shared" si="13"/>
        <v>20417.213372596249</v>
      </c>
      <c r="H47" s="58">
        <v>2043</v>
      </c>
      <c r="I47" s="36">
        <f t="shared" si="36"/>
        <v>1.6301955452982098E-5</v>
      </c>
      <c r="J47" s="36">
        <f t="shared" si="36"/>
        <v>5.1973358623648186E-4</v>
      </c>
      <c r="K47" s="36">
        <f t="shared" si="36"/>
        <v>5.5956397086347587E-2</v>
      </c>
      <c r="L47" s="36">
        <f t="shared" si="36"/>
        <v>6.5148225599550553</v>
      </c>
      <c r="M47" s="36">
        <f t="shared" si="36"/>
        <v>655.44945825320951</v>
      </c>
      <c r="N47" s="36">
        <f t="shared" si="36"/>
        <v>12235.387544500691</v>
      </c>
      <c r="O47" s="36">
        <f t="shared" si="36"/>
        <v>3089.3564057546182</v>
      </c>
      <c r="P47" s="40">
        <f t="shared" si="36"/>
        <v>4453.7579520071131</v>
      </c>
      <c r="Q47" s="40">
        <f t="shared" si="36"/>
        <v>3959.3007565811381</v>
      </c>
      <c r="R47" s="40">
        <f t="shared" si="36"/>
        <v>4751.5754758918602</v>
      </c>
      <c r="S47" s="40">
        <f t="shared" si="36"/>
        <v>4728.3186802617411</v>
      </c>
      <c r="T47" s="40">
        <f t="shared" si="36"/>
        <v>7015.4360119621806</v>
      </c>
      <c r="U47" s="40">
        <f t="shared" si="36"/>
        <v>7568.5596219692607</v>
      </c>
      <c r="V47" s="40">
        <f t="shared" si="36"/>
        <v>7119.4992459138493</v>
      </c>
      <c r="W47" s="40">
        <f t="shared" si="36"/>
        <v>8203.168373904693</v>
      </c>
      <c r="X47" s="40">
        <f t="shared" si="34"/>
        <v>12232.912544655481</v>
      </c>
      <c r="Y47" s="40">
        <f t="shared" si="34"/>
        <v>7192.7433031456849</v>
      </c>
      <c r="Z47" s="40">
        <f t="shared" si="34"/>
        <v>13545.898272487693</v>
      </c>
      <c r="AA47" s="40">
        <f t="shared" si="34"/>
        <v>13139.653027882701</v>
      </c>
      <c r="AB47" s="40">
        <f t="shared" si="34"/>
        <v>21635.130815413424</v>
      </c>
      <c r="AC47" s="40">
        <f t="shared" si="34"/>
        <v>17872.917198212657</v>
      </c>
      <c r="AD47" s="40">
        <f t="shared" si="34"/>
        <v>20502.861813316387</v>
      </c>
      <c r="AE47" s="40">
        <f t="shared" si="34"/>
        <v>13515.834673371708</v>
      </c>
      <c r="AF47" s="40">
        <f t="shared" si="34"/>
        <v>9778.2692196230364</v>
      </c>
      <c r="AG47" s="40">
        <f t="shared" si="34"/>
        <v>7836.8475073251893</v>
      </c>
      <c r="AH47" s="40">
        <f t="shared" si="34"/>
        <v>9643.5369320328646</v>
      </c>
      <c r="AI47" s="40">
        <f t="shared" si="34"/>
        <v>15659.026223906787</v>
      </c>
      <c r="AJ47" s="40">
        <f t="shared" si="34"/>
        <v>16778.986733649715</v>
      </c>
      <c r="AK47" s="40">
        <f t="shared" si="34"/>
        <v>17661.515937222899</v>
      </c>
      <c r="AL47" s="40">
        <f t="shared" si="37"/>
        <v>18478.608062973904</v>
      </c>
      <c r="AM47" s="40">
        <f t="shared" si="37"/>
        <v>19224.411319245955</v>
      </c>
      <c r="AN47" s="40">
        <f t="shared" si="37"/>
        <v>19898.379931855823</v>
      </c>
      <c r="AO47" s="40">
        <f t="shared" si="37"/>
        <v>20495.22564600542</v>
      </c>
      <c r="AP47" s="40">
        <f t="shared" si="37"/>
        <v>21008.457516550829</v>
      </c>
      <c r="AQ47" s="40">
        <f t="shared" si="37"/>
        <v>21441.284603579206</v>
      </c>
      <c r="AR47" s="40">
        <f t="shared" si="37"/>
        <v>21794.453201192406</v>
      </c>
      <c r="AS47" s="40">
        <f t="shared" si="37"/>
        <v>22068.98281928405</v>
      </c>
      <c r="AT47" s="40">
        <f t="shared" si="37"/>
        <v>22268.760399621769</v>
      </c>
      <c r="AU47" s="40">
        <f t="shared" si="37"/>
        <v>22399.34127073958</v>
      </c>
      <c r="AV47" s="40">
        <f t="shared" si="37"/>
        <v>22461.847990351209</v>
      </c>
      <c r="AW47" s="40">
        <f t="shared" si="37"/>
        <v>22465.067138598755</v>
      </c>
      <c r="AX47" s="40">
        <f t="shared" si="37"/>
        <v>22411.910342500407</v>
      </c>
      <c r="AY47" s="40">
        <f t="shared" si="37"/>
        <v>22307.36926113809</v>
      </c>
      <c r="AZ47" s="40">
        <f t="shared" si="37"/>
        <v>22154.080650326006</v>
      </c>
      <c r="BA47" s="41">
        <f>BA46</f>
        <v>21956.61666380757</v>
      </c>
      <c r="BB47" s="41">
        <f>BB46</f>
        <v>21697.954214920454</v>
      </c>
      <c r="BC47" s="41">
        <f>BC46</f>
        <v>21411.403392015603</v>
      </c>
      <c r="BD47" s="41">
        <f>BD46</f>
        <v>21096.204175470335</v>
      </c>
      <c r="BE47" s="41">
        <f>BE46</f>
        <v>20765.091835217525</v>
      </c>
      <c r="BF47" s="39">
        <f>G47</f>
        <v>20417.213372596249</v>
      </c>
      <c r="BG47" s="40">
        <v>0</v>
      </c>
      <c r="BH47" s="40">
        <v>0</v>
      </c>
      <c r="BI47" s="40">
        <v>0</v>
      </c>
      <c r="BJ47" s="40">
        <v>0</v>
      </c>
      <c r="BK47" s="40">
        <v>0</v>
      </c>
      <c r="BL47" s="40">
        <v>0</v>
      </c>
      <c r="BM47" s="40">
        <v>0</v>
      </c>
      <c r="BN47" s="40">
        <v>0</v>
      </c>
      <c r="BO47" s="40">
        <v>0</v>
      </c>
      <c r="BP47" s="40">
        <v>0</v>
      </c>
      <c r="BQ47" s="40">
        <v>0</v>
      </c>
      <c r="BR47" s="40">
        <v>0</v>
      </c>
      <c r="BS47" s="40">
        <v>0</v>
      </c>
      <c r="BT47" s="40">
        <v>0</v>
      </c>
      <c r="BU47" s="40">
        <v>0</v>
      </c>
      <c r="BV47" s="40">
        <v>0</v>
      </c>
      <c r="BW47" s="40">
        <v>0</v>
      </c>
      <c r="BX47" s="59">
        <f t="shared" si="11"/>
        <v>709005.17885223031</v>
      </c>
      <c r="BZ47" s="33"/>
      <c r="CA47" s="28">
        <v>1</v>
      </c>
      <c r="CC47" s="34">
        <f>SUMPRODUCT((Scenarios!$A$4:$A$204=E47)*(Scenarios!$B$4:$B$204='Scenario_selection&amp;Results'!$D$4)*Scenarios!$U$4:$U$204)</f>
        <v>0.01</v>
      </c>
      <c r="CE47" s="45">
        <f t="shared" si="10"/>
        <v>247.35476502541269</v>
      </c>
      <c r="CF47" s="45">
        <f t="shared" si="12"/>
        <v>0</v>
      </c>
      <c r="CG47" s="45">
        <f t="shared" si="14"/>
        <v>0</v>
      </c>
      <c r="CH47" s="45">
        <f t="shared" si="15"/>
        <v>0</v>
      </c>
      <c r="CI47" s="45">
        <f t="shared" si="16"/>
        <v>296.93710195850019</v>
      </c>
      <c r="CJ47" s="45">
        <f t="shared" si="17"/>
        <v>303.3860095425232</v>
      </c>
      <c r="CK47" s="45">
        <f t="shared" si="19"/>
        <v>308.73785001408112</v>
      </c>
      <c r="CL47" s="45">
        <f t="shared" si="25"/>
        <v>313.0025732574482</v>
      </c>
      <c r="CM47" s="45">
        <f t="shared" si="26"/>
        <v>316.26317335761161</v>
      </c>
      <c r="CN47" s="45">
        <f t="shared" si="29"/>
        <v>318.4950182213276</v>
      </c>
      <c r="CO47" s="45">
        <f t="shared" si="30"/>
        <v>319.73155194202667</v>
      </c>
      <c r="CP47" s="45">
        <f t="shared" si="31"/>
        <v>320.00797762065241</v>
      </c>
      <c r="CQ47" s="45">
        <f t="shared" si="32"/>
        <v>319.37257456821521</v>
      </c>
      <c r="CR47" s="45">
        <f t="shared" si="33"/>
        <v>317.8817717445063</v>
      </c>
      <c r="CS47" s="45">
        <f t="shared" si="35"/>
        <v>315.59759068958095</v>
      </c>
      <c r="CT47" s="45">
        <f t="shared" si="38"/>
        <v>312.58509605308473</v>
      </c>
      <c r="CU47" s="45">
        <f t="shared" si="39"/>
        <v>308.910187462095</v>
      </c>
      <c r="CV47" s="45">
        <f t="shared" si="40"/>
        <v>304.25431072121387</v>
      </c>
      <c r="CW47" s="45">
        <f t="shared" si="41"/>
        <v>299.12891417262364</v>
      </c>
      <c r="CX47" s="45">
        <f t="shared" si="42"/>
        <v>293.58719933836488</v>
      </c>
      <c r="CY47" s="45">
        <f t="shared" si="44"/>
        <v>287.68013677337848</v>
      </c>
      <c r="CZ47" s="45">
        <f t="shared" si="45"/>
        <v>281.45709005167907</v>
      </c>
      <c r="DA47" s="45">
        <f t="shared" si="46"/>
        <v>274.96674634678504</v>
      </c>
      <c r="DB47" s="45">
        <f t="shared" si="47"/>
        <v>268.25845046834922</v>
      </c>
      <c r="DC47" s="45">
        <f t="shared" si="48"/>
        <v>261.38344349668955</v>
      </c>
      <c r="DD47" s="45">
        <f t="shared" ref="DD47:DD64" si="49">IF($H47-DD$2&lt;=$CF$11,DD46,DD46*(1-NORMDIST(($H47-DD$2),DD$1,DD$1/3,1))/(1-NORMDIST(($H46-DD$2),DD$1,DD$1/3,1))*$CA47)</f>
        <v>254.39608982382805</v>
      </c>
      <c r="DE47" s="45">
        <f>$CE47</f>
        <v>247.35476502541269</v>
      </c>
      <c r="DF47" s="45">
        <v>0</v>
      </c>
      <c r="DG47" s="45">
        <v>0</v>
      </c>
      <c r="DH47" s="45">
        <v>0</v>
      </c>
      <c r="DI47" s="45">
        <v>0</v>
      </c>
      <c r="DJ47" s="45">
        <v>0</v>
      </c>
      <c r="DK47" s="45">
        <v>0</v>
      </c>
      <c r="DL47" s="45">
        <v>0</v>
      </c>
      <c r="DM47" s="45">
        <v>0</v>
      </c>
      <c r="DN47" s="45">
        <v>0</v>
      </c>
      <c r="DO47" s="45">
        <v>0</v>
      </c>
      <c r="DP47" s="45">
        <v>0</v>
      </c>
      <c r="DQ47" s="45">
        <v>0</v>
      </c>
      <c r="DR47" s="45">
        <v>0</v>
      </c>
      <c r="DS47" s="45">
        <v>0</v>
      </c>
      <c r="DT47" s="45">
        <v>0</v>
      </c>
      <c r="DU47" s="45">
        <v>0</v>
      </c>
      <c r="DV47" s="45">
        <v>0</v>
      </c>
      <c r="DX47" s="43">
        <v>2038</v>
      </c>
      <c r="DY47" s="32">
        <f>SUMPRODUCT((Scenarios!$BS$4:$BS$204)*(Scenarios!$A$4:$A$204='SDF-UR-Trans'!DX47)*(Scenarios!$B$4:$B$204='Scenario_selection&amp;Results'!$D$5))</f>
        <v>18.378592000000001</v>
      </c>
      <c r="DZ47" s="32">
        <f t="shared" si="20"/>
        <v>33.761562829071806</v>
      </c>
      <c r="EA47" s="32">
        <f t="shared" si="43"/>
        <v>26.019342926287315</v>
      </c>
      <c r="EB47" s="32">
        <f t="shared" si="21"/>
        <v>36.295174156140504</v>
      </c>
      <c r="EC47" s="32">
        <f t="shared" si="18"/>
        <v>26.09687752010435</v>
      </c>
      <c r="ED47" s="33"/>
      <c r="EG47" s="43">
        <v>2038</v>
      </c>
      <c r="EH47" s="32">
        <f>SUMPRODUCT((Scenarios!$BY$4:$BY$204)*(Scenarios!$A$4:$A$204='SDF-UR-Trans'!DX47)*(Scenarios!$B$4:$B$204='Scenario_selection&amp;Results'!$D$5))</f>
        <v>55.907600000000002</v>
      </c>
      <c r="EI47" s="32">
        <f t="shared" si="22"/>
        <v>80.059311303785492</v>
      </c>
      <c r="EJ47" s="32">
        <f t="shared" si="6"/>
        <v>67.964932940200356</v>
      </c>
      <c r="EK47" s="32">
        <f t="shared" si="23"/>
        <v>83.15005364212486</v>
      </c>
      <c r="EL47" s="32">
        <f t="shared" si="24"/>
        <v>68.079509769981868</v>
      </c>
      <c r="EM47" s="257">
        <f>VLOOKUP(EH47,Price!$C$2:$D$16,2,FALSE)</f>
        <v>263.74318318081976</v>
      </c>
      <c r="EN47" s="243">
        <f t="shared" si="27"/>
        <v>57.909079707936392</v>
      </c>
      <c r="EO47" s="244">
        <f t="shared" si="28"/>
        <v>0</v>
      </c>
    </row>
    <row r="48" spans="1:145" x14ac:dyDescent="0.3">
      <c r="A48" s="82">
        <v>0.78883414826632392</v>
      </c>
      <c r="B48" s="256" cm="1">
        <f t="array" ref="B48">SUMPRODUCT((Scenarios!$A$4:$A$204='SDF-UR-North'!E48)*(Scenarios!$B$4:$B$204='Scenario_selection&amp;Results'!$D$2)*Scenarios!$M$4:$M$204)/100000</f>
        <v>0.11718396683996669</v>
      </c>
      <c r="C48" s="256">
        <f>SUMPRODUCT((Scenarios!$A$4:$A$204='SDF-UR-Trans'!E48)*(Scenarios!$B$4:$B$204='Scenario_selection&amp;Results'!$D$2)*Scenarios!$S$4:$S$204)</f>
        <v>60.767840856285453</v>
      </c>
      <c r="D48" s="21">
        <f t="shared" si="4"/>
        <v>712101.66478393285</v>
      </c>
      <c r="E48" s="28">
        <v>2044</v>
      </c>
      <c r="F48" s="34">
        <f>SUMPRODUCT((Scenarios!$A$4:$A$204='SDF-UR-North'!H48)*(Scenarios!$B$4:$B$204='Scenario_selection&amp;Results'!$D$3)*Scenarios!$Z$4:$Z$204)</f>
        <v>35</v>
      </c>
      <c r="G48" s="33">
        <f t="shared" si="13"/>
        <v>20059.255290899127</v>
      </c>
      <c r="H48" s="58">
        <v>2044</v>
      </c>
      <c r="I48" s="36">
        <f t="shared" si="36"/>
        <v>8.0634856477046349E-6</v>
      </c>
      <c r="J48" s="36">
        <f t="shared" si="36"/>
        <v>2.8350347676720688E-4</v>
      </c>
      <c r="K48" s="36">
        <f t="shared" si="36"/>
        <v>3.3635748032172459E-2</v>
      </c>
      <c r="L48" s="36">
        <f t="shared" si="36"/>
        <v>4.3104515107371215</v>
      </c>
      <c r="M48" s="36">
        <f t="shared" si="36"/>
        <v>476.41450733703698</v>
      </c>
      <c r="N48" s="36">
        <f t="shared" si="36"/>
        <v>9736.0455689015052</v>
      </c>
      <c r="O48" s="36">
        <f t="shared" si="36"/>
        <v>2577.3228675373839</v>
      </c>
      <c r="P48" s="40">
        <f t="shared" si="36"/>
        <v>3746.65128656961</v>
      </c>
      <c r="Q48" s="40">
        <f t="shared" si="36"/>
        <v>3358.2122838254277</v>
      </c>
      <c r="R48" s="40">
        <f t="shared" si="36"/>
        <v>4063.0707911014256</v>
      </c>
      <c r="S48" s="40">
        <f t="shared" si="36"/>
        <v>4075.6931979291689</v>
      </c>
      <c r="T48" s="40">
        <f t="shared" si="36"/>
        <v>6095.0159418081857</v>
      </c>
      <c r="U48" s="40">
        <f t="shared" si="36"/>
        <v>6626.7813396048568</v>
      </c>
      <c r="V48" s="40">
        <f t="shared" si="36"/>
        <v>6281.2778708703208</v>
      </c>
      <c r="W48" s="40">
        <f t="shared" si="36"/>
        <v>7291.6394914596376</v>
      </c>
      <c r="X48" s="40">
        <f t="shared" si="34"/>
        <v>10953.42679371827</v>
      </c>
      <c r="Y48" s="40">
        <f t="shared" si="34"/>
        <v>6486.6188218471352</v>
      </c>
      <c r="Z48" s="40">
        <f t="shared" si="34"/>
        <v>12301.491257725938</v>
      </c>
      <c r="AA48" s="40">
        <f t="shared" si="34"/>
        <v>12013.72416816288</v>
      </c>
      <c r="AB48" s="40">
        <f t="shared" si="34"/>
        <v>19911.769876246381</v>
      </c>
      <c r="AC48" s="40">
        <f t="shared" si="34"/>
        <v>16554.275237422251</v>
      </c>
      <c r="AD48" s="40">
        <f t="shared" si="34"/>
        <v>19107.173121689277</v>
      </c>
      <c r="AE48" s="40">
        <f t="shared" si="34"/>
        <v>12670.389613432562</v>
      </c>
      <c r="AF48" s="40">
        <f t="shared" si="34"/>
        <v>9218.650918107649</v>
      </c>
      <c r="AG48" s="40">
        <f t="shared" si="34"/>
        <v>7428.3717911768645</v>
      </c>
      <c r="AH48" s="40">
        <f t="shared" si="34"/>
        <v>9187.9744102214026</v>
      </c>
      <c r="AI48" s="40">
        <f t="shared" si="34"/>
        <v>15270.643967447419</v>
      </c>
      <c r="AJ48" s="40">
        <f t="shared" si="34"/>
        <v>16406.387289878192</v>
      </c>
      <c r="AK48" s="40">
        <f t="shared" si="34"/>
        <v>17312.076856647611</v>
      </c>
      <c r="AL48" s="40">
        <f t="shared" si="37"/>
        <v>18154.503664814838</v>
      </c>
      <c r="AM48" s="40">
        <f t="shared" si="37"/>
        <v>18927.061870767182</v>
      </c>
      <c r="AN48" s="40">
        <f t="shared" si="37"/>
        <v>19628.432507441965</v>
      </c>
      <c r="AO48" s="40">
        <f t="shared" si="37"/>
        <v>20252.71245590585</v>
      </c>
      <c r="AP48" s="40">
        <f t="shared" si="37"/>
        <v>20792.882084095781</v>
      </c>
      <c r="AQ48" s="40">
        <f t="shared" si="37"/>
        <v>21251.609617928345</v>
      </c>
      <c r="AR48" s="40">
        <f t="shared" si="37"/>
        <v>21629.247505582651</v>
      </c>
      <c r="AS48" s="40">
        <f t="shared" si="37"/>
        <v>21926.525613355785</v>
      </c>
      <c r="AT48" s="40">
        <f t="shared" si="37"/>
        <v>22147.123257746734</v>
      </c>
      <c r="AU48" s="40">
        <f t="shared" si="37"/>
        <v>22296.477034443451</v>
      </c>
      <c r="AV48" s="40">
        <f t="shared" si="37"/>
        <v>22375.694101642875</v>
      </c>
      <c r="AW48" s="40">
        <f t="shared" si="37"/>
        <v>22393.579107426165</v>
      </c>
      <c r="AX48" s="40">
        <f t="shared" si="37"/>
        <v>22353.140327853165</v>
      </c>
      <c r="AY48" s="40">
        <f t="shared" si="37"/>
        <v>22259.495770133934</v>
      </c>
      <c r="AZ48" s="40">
        <f t="shared" si="37"/>
        <v>22115.438937165574</v>
      </c>
      <c r="BA48" s="40">
        <f t="shared" si="37"/>
        <v>21925.707906451731</v>
      </c>
      <c r="BB48" s="41">
        <f>BB47</f>
        <v>21697.954214920454</v>
      </c>
      <c r="BC48" s="41">
        <f>BC47</f>
        <v>21411.403392015603</v>
      </c>
      <c r="BD48" s="41">
        <f>BD47</f>
        <v>21096.204175470335</v>
      </c>
      <c r="BE48" s="41">
        <f>BE47</f>
        <v>20765.091835217525</v>
      </c>
      <c r="BF48" s="41">
        <f>BF47</f>
        <v>20417.213372596249</v>
      </c>
      <c r="BG48" s="39">
        <f>G48</f>
        <v>20059.255290899127</v>
      </c>
      <c r="BH48" s="40">
        <v>0</v>
      </c>
      <c r="BI48" s="40">
        <v>0</v>
      </c>
      <c r="BJ48" s="40">
        <v>0</v>
      </c>
      <c r="BK48" s="40">
        <v>0</v>
      </c>
      <c r="BL48" s="40">
        <v>0</v>
      </c>
      <c r="BM48" s="40">
        <v>0</v>
      </c>
      <c r="BN48" s="40">
        <v>0</v>
      </c>
      <c r="BO48" s="40">
        <v>0</v>
      </c>
      <c r="BP48" s="40">
        <v>0</v>
      </c>
      <c r="BQ48" s="40">
        <v>0</v>
      </c>
      <c r="BR48" s="40">
        <v>0</v>
      </c>
      <c r="BS48" s="40">
        <v>0</v>
      </c>
      <c r="BT48" s="40">
        <v>0</v>
      </c>
      <c r="BU48" s="40">
        <v>0</v>
      </c>
      <c r="BV48" s="40">
        <v>0</v>
      </c>
      <c r="BW48" s="40">
        <v>0</v>
      </c>
      <c r="BX48" s="59">
        <f t="shared" si="11"/>
        <v>705032.19769336947</v>
      </c>
      <c r="BZ48" s="33"/>
      <c r="CA48" s="28">
        <v>1</v>
      </c>
      <c r="CC48" s="34">
        <f>SUMPRODUCT((Scenarios!$A$4:$A$204=E48)*(Scenarios!$B$4:$B$204='Scenario_selection&amp;Results'!$D$4)*Scenarios!$U$4:$U$204)</f>
        <v>0.01</v>
      </c>
      <c r="CE48" s="45">
        <f t="shared" si="10"/>
        <v>240.32236449759995</v>
      </c>
      <c r="CF48" s="45">
        <f t="shared" si="12"/>
        <v>0</v>
      </c>
      <c r="CG48" s="45">
        <f t="shared" si="14"/>
        <v>0</v>
      </c>
      <c r="CH48" s="45">
        <f t="shared" si="15"/>
        <v>0</v>
      </c>
      <c r="CI48" s="45">
        <f t="shared" si="16"/>
        <v>295.02582255724832</v>
      </c>
      <c r="CJ48" s="45">
        <f t="shared" si="17"/>
        <v>301.63062852276266</v>
      </c>
      <c r="CK48" s="45">
        <f t="shared" si="19"/>
        <v>307.1368877998309</v>
      </c>
      <c r="CL48" s="45">
        <f t="shared" si="25"/>
        <v>311.55235786147415</v>
      </c>
      <c r="CM48" s="45">
        <f t="shared" si="26"/>
        <v>314.95795115936107</v>
      </c>
      <c r="CN48" s="45">
        <f t="shared" si="29"/>
        <v>317.32786381225645</v>
      </c>
      <c r="CO48" s="45">
        <f t="shared" si="30"/>
        <v>318.6944499702073</v>
      </c>
      <c r="CP48" s="45">
        <f t="shared" si="31"/>
        <v>319.09215705686387</v>
      </c>
      <c r="CQ48" s="45">
        <f t="shared" si="32"/>
        <v>318.56877439443673</v>
      </c>
      <c r="CR48" s="45">
        <f t="shared" si="33"/>
        <v>317.18049528108145</v>
      </c>
      <c r="CS48" s="45">
        <f t="shared" si="35"/>
        <v>314.9893313236048</v>
      </c>
      <c r="CT48" s="45">
        <f t="shared" si="38"/>
        <v>312.0605298599973</v>
      </c>
      <c r="CU48" s="45">
        <f t="shared" si="39"/>
        <v>308.46033024831252</v>
      </c>
      <c r="CV48" s="45">
        <f t="shared" si="40"/>
        <v>304.25431072121387</v>
      </c>
      <c r="CW48" s="45">
        <f t="shared" si="41"/>
        <v>299.12891417262364</v>
      </c>
      <c r="CX48" s="45">
        <f t="shared" si="42"/>
        <v>293.58719933836488</v>
      </c>
      <c r="CY48" s="45">
        <f t="shared" si="44"/>
        <v>287.68013677337848</v>
      </c>
      <c r="CZ48" s="45">
        <f t="shared" si="45"/>
        <v>281.45709005167907</v>
      </c>
      <c r="DA48" s="45">
        <f t="shared" si="46"/>
        <v>274.96674634678504</v>
      </c>
      <c r="DB48" s="45">
        <f t="shared" si="47"/>
        <v>268.25845046834922</v>
      </c>
      <c r="DC48" s="45">
        <f t="shared" si="48"/>
        <v>261.38344349668955</v>
      </c>
      <c r="DD48" s="45">
        <f t="shared" si="49"/>
        <v>254.39608982382805</v>
      </c>
      <c r="DE48" s="45">
        <f t="shared" ref="DE48:DE64" si="50">IF($H48-DE$2&lt;=$CF$11,DE47,DE47*(1-NORMDIST(($H48-DE$2),DE$1,DE$1/3,1))/(1-NORMDIST(($H47-DE$2),DE$1,DE$1/3,1))*$CA48)</f>
        <v>247.35476502541269</v>
      </c>
      <c r="DF48" s="45">
        <f>$CE48</f>
        <v>240.32236449759995</v>
      </c>
      <c r="DG48" s="45">
        <v>0</v>
      </c>
      <c r="DH48" s="45">
        <v>0</v>
      </c>
      <c r="DI48" s="45">
        <v>0</v>
      </c>
      <c r="DJ48" s="45">
        <v>0</v>
      </c>
      <c r="DK48" s="45">
        <v>0</v>
      </c>
      <c r="DL48" s="45">
        <v>0</v>
      </c>
      <c r="DM48" s="45">
        <v>0</v>
      </c>
      <c r="DN48" s="45">
        <v>0</v>
      </c>
      <c r="DO48" s="45">
        <v>0</v>
      </c>
      <c r="DP48" s="45">
        <v>0</v>
      </c>
      <c r="DQ48" s="45">
        <v>0</v>
      </c>
      <c r="DR48" s="45">
        <v>0</v>
      </c>
      <c r="DS48" s="45">
        <v>0</v>
      </c>
      <c r="DT48" s="45">
        <v>0</v>
      </c>
      <c r="DU48" s="45">
        <v>0</v>
      </c>
      <c r="DV48" s="45">
        <v>0</v>
      </c>
      <c r="DX48" s="43">
        <v>2039</v>
      </c>
      <c r="DY48" s="32">
        <f>SUMPRODUCT((Scenarios!$BS$4:$BS$204)*(Scenarios!$A$4:$A$204='SDF-UR-Trans'!DX48)*(Scenarios!$B$4:$B$204='Scenario_selection&amp;Results'!$D$5))</f>
        <v>18.378592000000001</v>
      </c>
      <c r="DZ48" s="32">
        <f t="shared" si="20"/>
        <v>33.31807738918701</v>
      </c>
      <c r="EA48" s="32">
        <f t="shared" si="43"/>
        <v>25.516251010551137</v>
      </c>
      <c r="EB48" s="32">
        <f t="shared" si="21"/>
        <v>36.15407363902473</v>
      </c>
      <c r="EC48" s="32">
        <f t="shared" si="18"/>
        <v>25.601015560308738</v>
      </c>
      <c r="ED48" s="33"/>
      <c r="EG48" s="43">
        <v>2039</v>
      </c>
      <c r="EH48" s="32">
        <f>SUMPRODUCT((Scenarios!$BY$4:$BY$204)*(Scenarios!$A$4:$A$204='SDF-UR-Trans'!DX48)*(Scenarios!$B$4:$B$204='Scenario_selection&amp;Results'!$D$5))</f>
        <v>55.907600000000002</v>
      </c>
      <c r="EI48" s="32">
        <f t="shared" si="22"/>
        <v>79.491592649201507</v>
      </c>
      <c r="EJ48" s="32">
        <f t="shared" si="6"/>
        <v>67.170697696677237</v>
      </c>
      <c r="EK48" s="32">
        <f t="shared" si="23"/>
        <v>82.976706472700357</v>
      </c>
      <c r="EL48" s="32">
        <f t="shared" si="24"/>
        <v>67.296643509477121</v>
      </c>
      <c r="EM48" s="257">
        <f>VLOOKUP(EH48,Price!$C$2:$D$16,2,FALSE)</f>
        <v>263.74318318081976</v>
      </c>
      <c r="EN48" s="243">
        <f t="shared" si="27"/>
        <v>57.226875131548056</v>
      </c>
      <c r="EO48" s="244">
        <f t="shared" si="28"/>
        <v>0</v>
      </c>
    </row>
    <row r="49" spans="1:145" x14ac:dyDescent="0.3">
      <c r="A49" s="82">
        <v>0.79199507521871015</v>
      </c>
      <c r="B49" s="256" cm="1">
        <f t="array" ref="B49">SUMPRODUCT((Scenarios!$A$4:$A$204='SDF-UR-North'!E49)*(Scenarios!$B$4:$B$204='Scenario_selection&amp;Results'!$D$2)*Scenarios!$M$4:$M$204)/100000</f>
        <v>0.11592379443149216</v>
      </c>
      <c r="C49" s="256">
        <f>SUMPRODUCT((Scenarios!$A$4:$A$204='SDF-UR-Trans'!E49)*(Scenarios!$B$4:$B$204='Scenario_selection&amp;Results'!$D$2)*Scenarios!$S$4:$S$204)</f>
        <v>61.133466500356271</v>
      </c>
      <c r="D49" s="21">
        <f t="shared" si="4"/>
        <v>708682.34034718119</v>
      </c>
      <c r="E49" s="28">
        <v>2045</v>
      </c>
      <c r="F49" s="34">
        <f>SUMPRODUCT((Scenarios!$A$4:$A$204='SDF-UR-North'!H49)*(Scenarios!$B$4:$B$204='Scenario_selection&amp;Results'!$D$3)*Scenarios!$Z$4:$Z$204)</f>
        <v>35</v>
      </c>
      <c r="G49" s="33">
        <f t="shared" si="13"/>
        <v>19700.317437131944</v>
      </c>
      <c r="H49" s="58">
        <v>2045</v>
      </c>
      <c r="I49" s="36">
        <f t="shared" si="36"/>
        <v>3.949642413786636E-6</v>
      </c>
      <c r="J49" s="36">
        <f t="shared" si="36"/>
        <v>1.5314355951674967E-4</v>
      </c>
      <c r="K49" s="36">
        <f t="shared" si="36"/>
        <v>2.002414075161122E-2</v>
      </c>
      <c r="L49" s="36">
        <f t="shared" si="36"/>
        <v>2.8249232582445618</v>
      </c>
      <c r="M49" s="36">
        <f t="shared" si="36"/>
        <v>343.08461653693865</v>
      </c>
      <c r="N49" s="36">
        <f t="shared" si="36"/>
        <v>7679.1664762682803</v>
      </c>
      <c r="O49" s="36">
        <f t="shared" si="36"/>
        <v>2132.1303924667077</v>
      </c>
      <c r="P49" s="40">
        <f t="shared" si="36"/>
        <v>3125.6769272645715</v>
      </c>
      <c r="Q49" s="40">
        <f t="shared" si="36"/>
        <v>2825.0413492044913</v>
      </c>
      <c r="R49" s="40">
        <f t="shared" si="36"/>
        <v>3446.228281104688</v>
      </c>
      <c r="S49" s="40">
        <f t="shared" si="36"/>
        <v>3485.1240541198649</v>
      </c>
      <c r="T49" s="40">
        <f t="shared" si="36"/>
        <v>5253.752273296931</v>
      </c>
      <c r="U49" s="40">
        <f t="shared" si="36"/>
        <v>5757.352478006801</v>
      </c>
      <c r="V49" s="40">
        <f t="shared" si="36"/>
        <v>5499.6798681128794</v>
      </c>
      <c r="W49" s="40">
        <f t="shared" si="36"/>
        <v>6433.1510121805777</v>
      </c>
      <c r="X49" s="40">
        <f t="shared" si="34"/>
        <v>9736.2916053216431</v>
      </c>
      <c r="Y49" s="40">
        <f t="shared" si="34"/>
        <v>5808.1592706962874</v>
      </c>
      <c r="Z49" s="40">
        <f t="shared" si="34"/>
        <v>11093.831847753467</v>
      </c>
      <c r="AA49" s="40">
        <f t="shared" si="34"/>
        <v>10910.0718058357</v>
      </c>
      <c r="AB49" s="40">
        <f t="shared" si="34"/>
        <v>18205.542451200119</v>
      </c>
      <c r="AC49" s="40">
        <f t="shared" si="34"/>
        <v>15235.633276631843</v>
      </c>
      <c r="AD49" s="40">
        <f t="shared" si="34"/>
        <v>17697.469269155023</v>
      </c>
      <c r="AE49" s="40">
        <f t="shared" si="34"/>
        <v>11807.879800754028</v>
      </c>
      <c r="AF49" s="40">
        <f t="shared" si="34"/>
        <v>8642.0041133511004</v>
      </c>
      <c r="AG49" s="40">
        <f t="shared" si="34"/>
        <v>7003.2400310018802</v>
      </c>
      <c r="AH49" s="40">
        <f t="shared" si="34"/>
        <v>8709.0746455316294</v>
      </c>
      <c r="AI49" s="40">
        <f t="shared" si="34"/>
        <v>14849.591725402695</v>
      </c>
      <c r="AJ49" s="40">
        <f t="shared" si="34"/>
        <v>15999.468645967814</v>
      </c>
      <c r="AK49" s="40">
        <f t="shared" si="34"/>
        <v>16927.639446349138</v>
      </c>
      <c r="AL49" s="40">
        <f t="shared" si="37"/>
        <v>17795.310654912249</v>
      </c>
      <c r="AM49" s="40">
        <f t="shared" si="37"/>
        <v>18595.091844905983</v>
      </c>
      <c r="AN49" s="40">
        <f t="shared" si="37"/>
        <v>19324.833948106745</v>
      </c>
      <c r="AO49" s="40">
        <f t="shared" si="37"/>
        <v>19977.958049587887</v>
      </c>
      <c r="AP49" s="40">
        <f t="shared" si="37"/>
        <v>20546.846824339515</v>
      </c>
      <c r="AQ49" s="40">
        <f t="shared" si="37"/>
        <v>21033.539113221301</v>
      </c>
      <c r="AR49" s="40">
        <f t="shared" si="37"/>
        <v>21437.909752919477</v>
      </c>
      <c r="AS49" s="40">
        <f t="shared" si="37"/>
        <v>21760.318786195687</v>
      </c>
      <c r="AT49" s="40">
        <f t="shared" si="37"/>
        <v>22004.161648483499</v>
      </c>
      <c r="AU49" s="40">
        <f t="shared" si="37"/>
        <v>22174.688497871019</v>
      </c>
      <c r="AV49" s="40">
        <f t="shared" si="37"/>
        <v>22272.938459968362</v>
      </c>
      <c r="AW49" s="40">
        <f t="shared" si="37"/>
        <v>22307.687068488351</v>
      </c>
      <c r="AX49" s="40">
        <f t="shared" si="37"/>
        <v>22282.008468655768</v>
      </c>
      <c r="AY49" s="40">
        <f t="shared" si="37"/>
        <v>22201.125427202027</v>
      </c>
      <c r="AZ49" s="40">
        <f t="shared" si="37"/>
        <v>22067.977344782477</v>
      </c>
      <c r="BA49" s="40">
        <f t="shared" si="37"/>
        <v>21887.464526862517</v>
      </c>
      <c r="BB49" s="40">
        <f t="shared" ref="AU49:BJ58" si="51">BB48*(1-NORMDIST(($H49-BB$3),BB$1,BB$1/3,1))/(1-NORMDIST(($H48-BB$3),BB$1,BB$1/3,1))*$CA49</f>
        <v>21667.409581736938</v>
      </c>
      <c r="BC49" s="41">
        <f>BC48</f>
        <v>21411.403392015603</v>
      </c>
      <c r="BD49" s="41">
        <f>BD48</f>
        <v>21096.204175470335</v>
      </c>
      <c r="BE49" s="41">
        <f>BE48</f>
        <v>20765.091835217525</v>
      </c>
      <c r="BF49" s="41">
        <f>BF48</f>
        <v>20417.213372596249</v>
      </c>
      <c r="BG49" s="41">
        <f>BG48</f>
        <v>20059.255290899127</v>
      </c>
      <c r="BH49" s="39">
        <f>G49</f>
        <v>19700.317437131944</v>
      </c>
      <c r="BI49" s="40">
        <v>0</v>
      </c>
      <c r="BJ49" s="40">
        <v>0</v>
      </c>
      <c r="BK49" s="40">
        <v>0</v>
      </c>
      <c r="BL49" s="40">
        <v>0</v>
      </c>
      <c r="BM49" s="40">
        <v>0</v>
      </c>
      <c r="BN49" s="40">
        <v>0</v>
      </c>
      <c r="BO49" s="40">
        <v>0</v>
      </c>
      <c r="BP49" s="40">
        <v>0</v>
      </c>
      <c r="BQ49" s="40">
        <v>0</v>
      </c>
      <c r="BR49" s="40">
        <v>0</v>
      </c>
      <c r="BS49" s="40">
        <v>0</v>
      </c>
      <c r="BT49" s="40">
        <v>0</v>
      </c>
      <c r="BU49" s="40">
        <v>0</v>
      </c>
      <c r="BV49" s="40">
        <v>0</v>
      </c>
      <c r="BW49" s="40">
        <v>0</v>
      </c>
      <c r="BX49" s="59">
        <f t="shared" si="11"/>
        <v>701395.88626957766</v>
      </c>
      <c r="BZ49" s="33"/>
      <c r="CA49" s="28">
        <v>1</v>
      </c>
      <c r="CC49" s="34">
        <f>SUMPRODUCT((Scenarios!$A$4:$A$204=E49)*(Scenarios!$B$4:$B$204='Scenario_selection&amp;Results'!$D$4)*Scenarios!$U$4:$U$204)</f>
        <v>0.01</v>
      </c>
      <c r="CE49" s="45">
        <f t="shared" si="10"/>
        <v>233.36628860923506</v>
      </c>
      <c r="CF49" s="45">
        <f t="shared" si="12"/>
        <v>0</v>
      </c>
      <c r="CG49" s="45">
        <f t="shared" si="14"/>
        <v>0</v>
      </c>
      <c r="CH49" s="45">
        <f t="shared" si="15"/>
        <v>0</v>
      </c>
      <c r="CI49" s="45">
        <f t="shared" si="16"/>
        <v>292.91949969159202</v>
      </c>
      <c r="CJ49" s="45">
        <f t="shared" si="17"/>
        <v>299.68913854633394</v>
      </c>
      <c r="CK49" s="45">
        <f t="shared" si="19"/>
        <v>305.35980432744168</v>
      </c>
      <c r="CL49" s="45">
        <f t="shared" si="25"/>
        <v>309.93680099770114</v>
      </c>
      <c r="CM49" s="45">
        <f t="shared" si="26"/>
        <v>313.49867603231587</v>
      </c>
      <c r="CN49" s="45">
        <f t="shared" si="29"/>
        <v>316.01824762275834</v>
      </c>
      <c r="CO49" s="45">
        <f t="shared" si="30"/>
        <v>317.5265647250738</v>
      </c>
      <c r="CP49" s="45">
        <f t="shared" si="31"/>
        <v>318.05712906770952</v>
      </c>
      <c r="CQ49" s="45">
        <f t="shared" si="32"/>
        <v>317.65707264018482</v>
      </c>
      <c r="CR49" s="45">
        <f t="shared" si="33"/>
        <v>316.38221215495275</v>
      </c>
      <c r="CS49" s="45">
        <f t="shared" si="35"/>
        <v>314.29443585012439</v>
      </c>
      <c r="CT49" s="45">
        <f t="shared" si="38"/>
        <v>311.45908756246877</v>
      </c>
      <c r="CU49" s="45">
        <f t="shared" si="39"/>
        <v>307.94268605094049</v>
      </c>
      <c r="CV49" s="45">
        <f t="shared" si="40"/>
        <v>303.81123372972053</v>
      </c>
      <c r="CW49" s="45">
        <f t="shared" si="41"/>
        <v>299.12891417262364</v>
      </c>
      <c r="CX49" s="45">
        <f t="shared" si="42"/>
        <v>293.58719933836488</v>
      </c>
      <c r="CY49" s="45">
        <f t="shared" si="44"/>
        <v>287.68013677337848</v>
      </c>
      <c r="CZ49" s="45">
        <f t="shared" si="45"/>
        <v>281.45709005167907</v>
      </c>
      <c r="DA49" s="45">
        <f t="shared" si="46"/>
        <v>274.96674634678504</v>
      </c>
      <c r="DB49" s="45">
        <f t="shared" si="47"/>
        <v>268.25845046834922</v>
      </c>
      <c r="DC49" s="45">
        <f t="shared" si="48"/>
        <v>261.38344349668955</v>
      </c>
      <c r="DD49" s="45">
        <f t="shared" si="49"/>
        <v>254.39608982382805</v>
      </c>
      <c r="DE49" s="45">
        <f t="shared" si="50"/>
        <v>247.35476502541269</v>
      </c>
      <c r="DF49" s="45">
        <f t="shared" ref="DF49:DF64" si="52">IF($H49-DF$2&lt;=$CF$11,DF48,DF48*(1-NORMDIST(($H49-DF$2),DF$1,DF$1/3,1))/(1-NORMDIST(($H48-DF$2),DF$1,DF$1/3,1))*$CA49)</f>
        <v>240.32236449759995</v>
      </c>
      <c r="DG49" s="45">
        <f>$CE49</f>
        <v>233.36628860923506</v>
      </c>
      <c r="DH49" s="45">
        <v>0</v>
      </c>
      <c r="DI49" s="45">
        <v>0</v>
      </c>
      <c r="DJ49" s="45">
        <v>0</v>
      </c>
      <c r="DK49" s="45">
        <v>0</v>
      </c>
      <c r="DL49" s="45">
        <v>0</v>
      </c>
      <c r="DM49" s="45">
        <v>0</v>
      </c>
      <c r="DN49" s="45">
        <v>0</v>
      </c>
      <c r="DO49" s="45">
        <v>0</v>
      </c>
      <c r="DP49" s="45">
        <v>0</v>
      </c>
      <c r="DQ49" s="45">
        <v>0</v>
      </c>
      <c r="DR49" s="45">
        <v>0</v>
      </c>
      <c r="DS49" s="45">
        <v>0</v>
      </c>
      <c r="DT49" s="45">
        <v>0</v>
      </c>
      <c r="DU49" s="45">
        <v>0</v>
      </c>
      <c r="DV49" s="45">
        <v>0</v>
      </c>
      <c r="DX49" s="43">
        <v>2040</v>
      </c>
      <c r="DY49" s="32">
        <f>SUMPRODUCT((Scenarios!$BS$4:$BS$204)*(Scenarios!$A$4:$A$204='SDF-UR-Trans'!DX49)*(Scenarios!$B$4:$B$204='Scenario_selection&amp;Results'!$D$5))</f>
        <v>18.378592000000001</v>
      </c>
      <c r="DZ49" s="32">
        <f t="shared" si="20"/>
        <v>32.857053718806647</v>
      </c>
      <c r="EA49" s="32">
        <f t="shared" si="43"/>
        <v>25.032528831577238</v>
      </c>
      <c r="EB49" s="32">
        <f t="shared" si="21"/>
        <v>36.007867351606706</v>
      </c>
      <c r="EC49" s="32">
        <f t="shared" si="18"/>
        <v>25.124526565495838</v>
      </c>
      <c r="ED49" s="33"/>
      <c r="EG49" s="43">
        <v>2040</v>
      </c>
      <c r="EH49" s="32">
        <f>SUMPRODUCT((Scenarios!$BY$4:$BY$204)*(Scenarios!$A$4:$A$204='SDF-UR-Trans'!DX49)*(Scenarios!$B$4:$B$204='Scenario_selection&amp;Results'!$D$5))</f>
        <v>55.907600000000002</v>
      </c>
      <c r="EI49" s="32">
        <f t="shared" si="22"/>
        <v>78.892442481646782</v>
      </c>
      <c r="EJ49" s="32">
        <f t="shared" si="6"/>
        <v>66.402269447618067</v>
      </c>
      <c r="EK49" s="32">
        <f t="shared" si="23"/>
        <v>82.79565493644786</v>
      </c>
      <c r="EL49" s="32">
        <f t="shared" si="24"/>
        <v>66.539682458931935</v>
      </c>
      <c r="EM49" s="257">
        <f>VLOOKUP(EH49,Price!$C$2:$D$16,2,FALSE)</f>
        <v>263.74318318081976</v>
      </c>
      <c r="EN49" s="243">
        <f t="shared" si="27"/>
        <v>56.471116869787963</v>
      </c>
      <c r="EO49" s="244">
        <f t="shared" si="28"/>
        <v>0</v>
      </c>
    </row>
    <row r="50" spans="1:145" x14ac:dyDescent="0.3">
      <c r="A50" s="82">
        <v>0.79497881047909091</v>
      </c>
      <c r="B50" s="256" cm="1">
        <f t="array" ref="B50">SUMPRODUCT((Scenarios!$A$4:$A$204='SDF-UR-North'!E50)*(Scenarios!$B$4:$B$204='Scenario_selection&amp;Results'!$D$2)*Scenarios!$M$4:$M$204)/100000</f>
        <v>0.11474778157106801</v>
      </c>
      <c r="C50" s="256">
        <f>SUMPRODUCT((Scenarios!$A$4:$A$204='SDF-UR-Trans'!E50)*(Scenarios!$B$4:$B$204='Scenario_selection&amp;Results'!$D$2)*Scenarios!$S$4:$S$204)</f>
        <v>61.489465345763428</v>
      </c>
      <c r="D50" s="21">
        <f t="shared" si="4"/>
        <v>705577.97384174168</v>
      </c>
      <c r="E50" s="28">
        <v>2046</v>
      </c>
      <c r="F50" s="34">
        <f>SUMPRODUCT((Scenarios!$A$4:$A$204='SDF-UR-North'!H50)*(Scenarios!$B$4:$B$204='Scenario_selection&amp;Results'!$D$3)*Scenarios!$Z$4:$Z$204)</f>
        <v>35</v>
      </c>
      <c r="G50" s="33">
        <f t="shared" si="13"/>
        <v>19343.579355382255</v>
      </c>
      <c r="H50" s="58">
        <v>2046</v>
      </c>
      <c r="I50" s="36">
        <f t="shared" si="36"/>
        <v>1.9155128509652736E-6</v>
      </c>
      <c r="J50" s="36">
        <f t="shared" si="36"/>
        <v>8.1921693960520346E-5</v>
      </c>
      <c r="K50" s="36">
        <f t="shared" si="36"/>
        <v>1.180601787740203E-2</v>
      </c>
      <c r="L50" s="36">
        <f t="shared" si="36"/>
        <v>1.8337769278445604</v>
      </c>
      <c r="M50" s="36">
        <f t="shared" si="36"/>
        <v>244.77910165552774</v>
      </c>
      <c r="N50" s="36">
        <f t="shared" si="36"/>
        <v>6003.2494608663974</v>
      </c>
      <c r="O50" s="36">
        <f t="shared" si="36"/>
        <v>1748.9018114689432</v>
      </c>
      <c r="P50" s="40">
        <f t="shared" si="36"/>
        <v>2585.7648095213194</v>
      </c>
      <c r="Q50" s="40">
        <f t="shared" si="36"/>
        <v>2356.8156971079238</v>
      </c>
      <c r="R50" s="40">
        <f t="shared" si="36"/>
        <v>2899.0833723675232</v>
      </c>
      <c r="S50" s="40">
        <f t="shared" si="36"/>
        <v>2956.0235831407363</v>
      </c>
      <c r="T50" s="40">
        <f t="shared" si="36"/>
        <v>4492.4820227776781</v>
      </c>
      <c r="U50" s="40">
        <f t="shared" si="36"/>
        <v>4962.6947588469275</v>
      </c>
      <c r="V50" s="40">
        <f t="shared" si="36"/>
        <v>4778.1258946461394</v>
      </c>
      <c r="W50" s="40">
        <f t="shared" si="36"/>
        <v>5632.6549847917004</v>
      </c>
      <c r="X50" s="40">
        <f t="shared" si="34"/>
        <v>8589.9795607039723</v>
      </c>
      <c r="Y50" s="40">
        <f t="shared" si="34"/>
        <v>5162.7617013958061</v>
      </c>
      <c r="Z50" s="40">
        <f t="shared" si="34"/>
        <v>9933.4867769718167</v>
      </c>
      <c r="AA50" s="40">
        <f t="shared" si="34"/>
        <v>9839.0105333645351</v>
      </c>
      <c r="AB50" s="40">
        <f t="shared" si="34"/>
        <v>16533.072728034556</v>
      </c>
      <c r="AC50" s="40">
        <f t="shared" si="34"/>
        <v>13930.101146836199</v>
      </c>
      <c r="AD50" s="40">
        <f t="shared" si="34"/>
        <v>16287.765416620769</v>
      </c>
      <c r="AE50" s="40">
        <f t="shared" si="34"/>
        <v>10936.708877699519</v>
      </c>
      <c r="AF50" s="40">
        <f t="shared" si="34"/>
        <v>8053.7180719280814</v>
      </c>
      <c r="AG50" s="40">
        <f t="shared" si="34"/>
        <v>6565.1720292199698</v>
      </c>
      <c r="AH50" s="40">
        <f t="shared" si="34"/>
        <v>8210.6472192216152</v>
      </c>
      <c r="AI50" s="40">
        <f t="shared" si="34"/>
        <v>14396.460693223022</v>
      </c>
      <c r="AJ50" s="40">
        <f t="shared" si="34"/>
        <v>15558.320770392329</v>
      </c>
      <c r="AK50" s="40">
        <f t="shared" si="34"/>
        <v>16507.792470509321</v>
      </c>
      <c r="AL50" s="40">
        <f t="shared" si="37"/>
        <v>17400.142403276146</v>
      </c>
      <c r="AM50" s="40">
        <f t="shared" si="37"/>
        <v>18227.181648488338</v>
      </c>
      <c r="AN50" s="40">
        <f t="shared" si="37"/>
        <v>18985.887223606165</v>
      </c>
      <c r="AO50" s="40">
        <f t="shared" si="37"/>
        <v>19668.95327908394</v>
      </c>
      <c r="AP50" s="40">
        <f t="shared" si="37"/>
        <v>20268.102102455054</v>
      </c>
      <c r="AQ50" s="40">
        <f t="shared" si="37"/>
        <v>20784.656238861458</v>
      </c>
      <c r="AR50" s="40">
        <f t="shared" si="37"/>
        <v>21217.927554689217</v>
      </c>
      <c r="AS50" s="40">
        <f t="shared" si="37"/>
        <v>21567.821544083577</v>
      </c>
      <c r="AT50" s="40">
        <f t="shared" si="37"/>
        <v>21837.366326853302</v>
      </c>
      <c r="AU50" s="40">
        <f t="shared" si="51"/>
        <v>22031.548952582321</v>
      </c>
      <c r="AV50" s="40">
        <f t="shared" si="51"/>
        <v>22151.278496557235</v>
      </c>
      <c r="AW50" s="40">
        <f t="shared" si="51"/>
        <v>22205.243734726984</v>
      </c>
      <c r="AX50" s="40">
        <f t="shared" si="51"/>
        <v>22196.544366208305</v>
      </c>
      <c r="AY50" s="40">
        <f t="shared" si="51"/>
        <v>22130.477307754409</v>
      </c>
      <c r="AZ50" s="40">
        <f t="shared" si="51"/>
        <v>22010.109214312208</v>
      </c>
      <c r="BA50" s="40">
        <f t="shared" si="51"/>
        <v>21840.492186741893</v>
      </c>
      <c r="BB50" s="40">
        <f t="shared" si="51"/>
        <v>21629.61673268117</v>
      </c>
      <c r="BC50" s="40">
        <f t="shared" si="51"/>
        <v>21381.262142012241</v>
      </c>
      <c r="BD50" s="41">
        <f>BD49</f>
        <v>21096.204175470335</v>
      </c>
      <c r="BE50" s="41">
        <f>BE49</f>
        <v>20765.091835217525</v>
      </c>
      <c r="BF50" s="41">
        <f>BF49</f>
        <v>20417.213372596249</v>
      </c>
      <c r="BG50" s="41">
        <f>BG49</f>
        <v>20059.255290899127</v>
      </c>
      <c r="BH50" s="41">
        <f>BH49</f>
        <v>19700.317437131944</v>
      </c>
      <c r="BI50" s="39">
        <f>G50</f>
        <v>19343.579355382255</v>
      </c>
      <c r="BJ50" s="40">
        <v>0</v>
      </c>
      <c r="BK50" s="40">
        <v>0</v>
      </c>
      <c r="BL50" s="40">
        <v>0</v>
      </c>
      <c r="BM50" s="40">
        <v>0</v>
      </c>
      <c r="BN50" s="40">
        <v>0</v>
      </c>
      <c r="BO50" s="40">
        <v>0</v>
      </c>
      <c r="BP50" s="40">
        <v>0</v>
      </c>
      <c r="BQ50" s="40">
        <v>0</v>
      </c>
      <c r="BR50" s="40">
        <v>0</v>
      </c>
      <c r="BS50" s="40">
        <v>0</v>
      </c>
      <c r="BT50" s="40">
        <v>0</v>
      </c>
      <c r="BU50" s="40">
        <v>0</v>
      </c>
      <c r="BV50" s="40">
        <v>0</v>
      </c>
      <c r="BW50" s="40">
        <v>0</v>
      </c>
      <c r="BX50" s="59">
        <f t="shared" si="11"/>
        <v>698083.69208176644</v>
      </c>
      <c r="BZ50" s="33"/>
      <c r="CA50" s="28">
        <v>1</v>
      </c>
      <c r="CC50" s="34">
        <f>SUMPRODUCT((Scenarios!$A$4:$A$204=E50)*(Scenarios!$B$4:$B$204='Scenario_selection&amp;Results'!$D$4)*Scenarios!$U$4:$U$204)</f>
        <v>0.01</v>
      </c>
      <c r="CE50" s="45">
        <f t="shared" si="10"/>
        <v>226.55773543193482</v>
      </c>
      <c r="CF50" s="45">
        <f t="shared" si="12"/>
        <v>0</v>
      </c>
      <c r="CG50" s="45">
        <f t="shared" si="14"/>
        <v>0</v>
      </c>
      <c r="CH50" s="45">
        <f t="shared" si="15"/>
        <v>0</v>
      </c>
      <c r="CI50" s="45">
        <f t="shared" si="16"/>
        <v>290.60656849373737</v>
      </c>
      <c r="CJ50" s="45">
        <f t="shared" si="17"/>
        <v>297.549522157377</v>
      </c>
      <c r="CK50" s="45">
        <f t="shared" si="19"/>
        <v>303.3943109615675</v>
      </c>
      <c r="CL50" s="45">
        <f t="shared" si="25"/>
        <v>308.14351732381965</v>
      </c>
      <c r="CM50" s="45">
        <f t="shared" si="26"/>
        <v>311.87302652247342</v>
      </c>
      <c r="CN50" s="45">
        <f t="shared" si="29"/>
        <v>314.5540598899172</v>
      </c>
      <c r="CO50" s="45">
        <f t="shared" si="30"/>
        <v>316.21612849434399</v>
      </c>
      <c r="CP50" s="45">
        <f t="shared" si="31"/>
        <v>316.89157934388334</v>
      </c>
      <c r="CQ50" s="45">
        <f t="shared" si="32"/>
        <v>316.626699583799</v>
      </c>
      <c r="CR50" s="45">
        <f t="shared" si="33"/>
        <v>315.47676805301887</v>
      </c>
      <c r="CS50" s="45">
        <f t="shared" si="35"/>
        <v>313.50341638799472</v>
      </c>
      <c r="CT50" s="45">
        <f t="shared" si="38"/>
        <v>310.77198013183914</v>
      </c>
      <c r="CU50" s="45">
        <f t="shared" si="39"/>
        <v>307.34918017985621</v>
      </c>
      <c r="CV50" s="45">
        <f t="shared" si="40"/>
        <v>303.30139143619118</v>
      </c>
      <c r="CW50" s="45">
        <f t="shared" si="41"/>
        <v>298.69330115190394</v>
      </c>
      <c r="CX50" s="45">
        <f t="shared" si="42"/>
        <v>293.58719933836488</v>
      </c>
      <c r="CY50" s="45">
        <f t="shared" si="44"/>
        <v>287.68013677337848</v>
      </c>
      <c r="CZ50" s="45">
        <f t="shared" si="45"/>
        <v>281.45709005167907</v>
      </c>
      <c r="DA50" s="45">
        <f t="shared" si="46"/>
        <v>274.96674634678504</v>
      </c>
      <c r="DB50" s="45">
        <f t="shared" si="47"/>
        <v>268.25845046834922</v>
      </c>
      <c r="DC50" s="45">
        <f t="shared" si="48"/>
        <v>261.38344349668955</v>
      </c>
      <c r="DD50" s="45">
        <f t="shared" si="49"/>
        <v>254.39608982382805</v>
      </c>
      <c r="DE50" s="45">
        <f t="shared" si="50"/>
        <v>247.35476502541269</v>
      </c>
      <c r="DF50" s="45">
        <f t="shared" si="52"/>
        <v>240.32236449759995</v>
      </c>
      <c r="DG50" s="45">
        <f t="shared" ref="DG50:DG64" si="53">IF($H50-DG$2&lt;=$CF$11,DG49,DG49*(1-NORMDIST(($H50-DG$2),DG$1,DG$1/3,1))/(1-NORMDIST(($H49-DG$2),DG$1,DG$1/3,1))*$CA50)</f>
        <v>233.36628860923506</v>
      </c>
      <c r="DH50" s="45">
        <f>$CE50</f>
        <v>226.55773543193482</v>
      </c>
      <c r="DI50" s="45">
        <v>0</v>
      </c>
      <c r="DJ50" s="45">
        <v>0</v>
      </c>
      <c r="DK50" s="45">
        <v>0</v>
      </c>
      <c r="DL50" s="45">
        <v>0</v>
      </c>
      <c r="DM50" s="45">
        <v>0</v>
      </c>
      <c r="DN50" s="45">
        <v>0</v>
      </c>
      <c r="DO50" s="45">
        <v>0</v>
      </c>
      <c r="DP50" s="45">
        <v>0</v>
      </c>
      <c r="DQ50" s="45">
        <v>0</v>
      </c>
      <c r="DR50" s="45">
        <v>0</v>
      </c>
      <c r="DS50" s="45">
        <v>0</v>
      </c>
      <c r="DT50" s="45">
        <v>0</v>
      </c>
      <c r="DU50" s="45">
        <v>0</v>
      </c>
      <c r="DV50" s="45">
        <v>0</v>
      </c>
      <c r="DX50" s="43">
        <v>2041</v>
      </c>
      <c r="DY50" s="32">
        <f>SUMPRODUCT((Scenarios!$BS$4:$BS$204)*(Scenarios!$A$4:$A$204='SDF-UR-Trans'!DX50)*(Scenarios!$B$4:$B$204='Scenario_selection&amp;Results'!$D$5))</f>
        <v>18.378592000000001</v>
      </c>
      <c r="DZ50" s="32">
        <f t="shared" si="20"/>
        <v>32.380613077165606</v>
      </c>
      <c r="EA50" s="32">
        <f t="shared" si="43"/>
        <v>24.56951976300784</v>
      </c>
      <c r="EB50" s="32">
        <f t="shared" si="21"/>
        <v>35.857048671060838</v>
      </c>
      <c r="EC50" s="32">
        <f t="shared" si="18"/>
        <v>24.66869437043681</v>
      </c>
      <c r="ED50" s="33"/>
      <c r="EG50" s="43">
        <v>2041</v>
      </c>
      <c r="EH50" s="32">
        <f>SUMPRODUCT((Scenarios!$BY$4:$BY$204)*(Scenarios!$A$4:$A$204='SDF-UR-Trans'!DX50)*(Scenarios!$B$4:$B$204='Scenario_selection&amp;Results'!$D$5))</f>
        <v>55.907600000000002</v>
      </c>
      <c r="EI50" s="32">
        <f t="shared" si="22"/>
        <v>78.262741521920574</v>
      </c>
      <c r="EJ50" s="32">
        <f t="shared" si="6"/>
        <v>65.662140891691294</v>
      </c>
      <c r="EK50" s="32">
        <f t="shared" si="23"/>
        <v>82.607269286845892</v>
      </c>
      <c r="EL50" s="32">
        <f t="shared" si="24"/>
        <v>65.811024360350586</v>
      </c>
      <c r="EM50" s="257">
        <f>VLOOKUP(EH50,Price!$C$2:$D$16,2,FALSE)</f>
        <v>263.74318318081976</v>
      </c>
      <c r="EN50" s="243">
        <f t="shared" si="27"/>
        <v>55.639800422710472</v>
      </c>
      <c r="EO50" s="244">
        <f t="shared" si="28"/>
        <v>0</v>
      </c>
    </row>
    <row r="51" spans="1:145" x14ac:dyDescent="0.3">
      <c r="A51" s="82">
        <v>0.79779354252209911</v>
      </c>
      <c r="B51" s="256" cm="1">
        <f t="array" ref="B51">SUMPRODUCT((Scenarios!$A$4:$A$204='SDF-UR-North'!E51)*(Scenarios!$B$4:$B$204='Scenario_selection&amp;Results'!$D$2)*Scenarios!$M$4:$M$204)/100000</f>
        <v>0.11365258815089892</v>
      </c>
      <c r="C51" s="256">
        <f>SUMPRODUCT((Scenarios!$A$4:$A$204='SDF-UR-Trans'!E51)*(Scenarios!$B$4:$B$204='Scenario_selection&amp;Results'!$D$2)*Scenarios!$S$4:$S$204)</f>
        <v>61.835429991708331</v>
      </c>
      <c r="D51" s="21">
        <f t="shared" si="4"/>
        <v>702775.66579813696</v>
      </c>
      <c r="E51" s="28">
        <v>2047</v>
      </c>
      <c r="F51" s="34">
        <f>SUMPRODUCT((Scenarios!$A$4:$A$204='SDF-UR-North'!H51)*(Scenarios!$B$4:$B$204='Scenario_selection&amp;Results'!$D$3)*Scenarios!$Z$4:$Z$204)</f>
        <v>35</v>
      </c>
      <c r="G51" s="33">
        <f t="shared" si="13"/>
        <v>18996.053675474188</v>
      </c>
      <c r="H51" s="58">
        <v>2047</v>
      </c>
      <c r="I51" s="36">
        <f t="shared" si="36"/>
        <v>9.200147444375175E-7</v>
      </c>
      <c r="J51" s="36">
        <f t="shared" si="36"/>
        <v>4.3396625701580692E-5</v>
      </c>
      <c r="K51" s="36">
        <f t="shared" si="36"/>
        <v>6.8935867253915916E-3</v>
      </c>
      <c r="L51" s="36">
        <f t="shared" si="36"/>
        <v>1.1790574190905219</v>
      </c>
      <c r="M51" s="36">
        <f t="shared" si="36"/>
        <v>173.01803313296551</v>
      </c>
      <c r="N51" s="36">
        <f t="shared" si="36"/>
        <v>4651.3110040508391</v>
      </c>
      <c r="O51" s="36">
        <f t="shared" si="36"/>
        <v>1422.2924444842095</v>
      </c>
      <c r="P51" s="40">
        <f t="shared" si="36"/>
        <v>2121.0000923876869</v>
      </c>
      <c r="Q51" s="40">
        <f t="shared" si="36"/>
        <v>1949.7124091588139</v>
      </c>
      <c r="R51" s="40">
        <f t="shared" si="36"/>
        <v>2418.5859088909833</v>
      </c>
      <c r="S51" s="40">
        <f t="shared" si="36"/>
        <v>2486.7066599147461</v>
      </c>
      <c r="T51" s="40">
        <f t="shared" si="36"/>
        <v>3810.4476626787755</v>
      </c>
      <c r="U51" s="40">
        <f t="shared" si="36"/>
        <v>4243.5988278263403</v>
      </c>
      <c r="V51" s="40">
        <f t="shared" si="36"/>
        <v>4118.6257789588071</v>
      </c>
      <c r="W51" s="40">
        <f t="shared" si="36"/>
        <v>4893.6547733415246</v>
      </c>
      <c r="X51" s="40">
        <f t="shared" si="34"/>
        <v>7521.1029711950914</v>
      </c>
      <c r="Y51" s="40">
        <f t="shared" si="34"/>
        <v>4554.9187811441043</v>
      </c>
      <c r="Z51" s="40">
        <f t="shared" si="34"/>
        <v>8829.6864296084896</v>
      </c>
      <c r="AA51" s="40">
        <f t="shared" si="34"/>
        <v>8809.9118837333735</v>
      </c>
      <c r="AB51" s="40">
        <f t="shared" si="34"/>
        <v>14909.99139281592</v>
      </c>
      <c r="AC51" s="40">
        <f t="shared" si="34"/>
        <v>12650.398964318611</v>
      </c>
      <c r="AD51" s="40">
        <f t="shared" si="34"/>
        <v>14892.07672499366</v>
      </c>
      <c r="AE51" s="40">
        <f t="shared" si="34"/>
        <v>10065.537954645009</v>
      </c>
      <c r="AF51" s="40">
        <f t="shared" si="34"/>
        <v>7459.5246074676506</v>
      </c>
      <c r="AG51" s="40">
        <f t="shared" si="34"/>
        <v>6118.2619128079441</v>
      </c>
      <c r="AH51" s="40">
        <f t="shared" si="34"/>
        <v>7697.0532534660169</v>
      </c>
      <c r="AI51" s="40">
        <f t="shared" si="34"/>
        <v>13912.37433511943</v>
      </c>
      <c r="AJ51" s="40">
        <f t="shared" si="34"/>
        <v>15083.563074690148</v>
      </c>
      <c r="AK51" s="40">
        <f t="shared" si="34"/>
        <v>16052.628756016749</v>
      </c>
      <c r="AL51" s="40">
        <f t="shared" si="37"/>
        <v>16968.576195220285</v>
      </c>
      <c r="AM51" s="40">
        <f t="shared" si="37"/>
        <v>17822.423134070465</v>
      </c>
      <c r="AN51" s="40">
        <f t="shared" si="37"/>
        <v>18610.245008130165</v>
      </c>
      <c r="AO51" s="40">
        <f t="shared" si="37"/>
        <v>19323.970894955688</v>
      </c>
      <c r="AP51" s="40">
        <f t="shared" si="37"/>
        <v>19954.609591199689</v>
      </c>
      <c r="AQ51" s="40">
        <f t="shared" si="37"/>
        <v>20502.685322725432</v>
      </c>
      <c r="AR51" s="40">
        <f t="shared" si="37"/>
        <v>20966.862873213402</v>
      </c>
      <c r="AS51" s="40">
        <f t="shared" si="37"/>
        <v>21346.506273658983</v>
      </c>
      <c r="AT51" s="40">
        <f t="shared" si="37"/>
        <v>21644.187502856577</v>
      </c>
      <c r="AU51" s="40">
        <f t="shared" si="51"/>
        <v>21864.546030486868</v>
      </c>
      <c r="AV51" s="40">
        <f t="shared" si="51"/>
        <v>22008.290064865629</v>
      </c>
      <c r="AW51" s="40">
        <f t="shared" si="51"/>
        <v>22083.953535629211</v>
      </c>
      <c r="AX51" s="40">
        <f t="shared" si="51"/>
        <v>22094.611431795376</v>
      </c>
      <c r="AY51" s="40">
        <f t="shared" si="51"/>
        <v>22045.594412996434</v>
      </c>
      <c r="AZ51" s="40">
        <f t="shared" si="51"/>
        <v>21940.068944059843</v>
      </c>
      <c r="BA51" s="40">
        <f t="shared" si="51"/>
        <v>21783.220583112296</v>
      </c>
      <c r="BB51" s="40">
        <f t="shared" si="51"/>
        <v>21583.197755617868</v>
      </c>
      <c r="BC51" s="40">
        <f t="shared" si="51"/>
        <v>21343.968398627432</v>
      </c>
      <c r="BD51" s="40">
        <f t="shared" si="51"/>
        <v>21066.506637549399</v>
      </c>
      <c r="BE51" s="41">
        <f>BE50</f>
        <v>20765.091835217525</v>
      </c>
      <c r="BF51" s="41">
        <f>BF50</f>
        <v>20417.213372596249</v>
      </c>
      <c r="BG51" s="41">
        <f>BG50</f>
        <v>20059.255290899127</v>
      </c>
      <c r="BH51" s="41">
        <f>BH50</f>
        <v>19700.317437131944</v>
      </c>
      <c r="BI51" s="41">
        <f>BI50</f>
        <v>19343.579355382255</v>
      </c>
      <c r="BJ51" s="39">
        <f>G51</f>
        <v>18996.053675474188</v>
      </c>
      <c r="BK51" s="40">
        <v>0</v>
      </c>
      <c r="BL51" s="40">
        <v>0</v>
      </c>
      <c r="BM51" s="40">
        <v>0</v>
      </c>
      <c r="BN51" s="40">
        <v>0</v>
      </c>
      <c r="BO51" s="40">
        <v>0</v>
      </c>
      <c r="BP51" s="40">
        <v>0</v>
      </c>
      <c r="BQ51" s="40">
        <v>0</v>
      </c>
      <c r="BR51" s="40">
        <v>0</v>
      </c>
      <c r="BS51" s="40">
        <v>0</v>
      </c>
      <c r="BT51" s="40">
        <v>0</v>
      </c>
      <c r="BU51" s="40">
        <v>0</v>
      </c>
      <c r="BV51" s="40">
        <v>0</v>
      </c>
      <c r="BW51" s="40">
        <v>0</v>
      </c>
      <c r="BX51" s="59">
        <f t="shared" si="11"/>
        <v>695082.70618964266</v>
      </c>
      <c r="BZ51" s="33"/>
      <c r="CA51" s="28">
        <v>1</v>
      </c>
      <c r="CC51" s="34">
        <f>SUMPRODUCT((Scenarios!$A$4:$A$204=E51)*(Scenarios!$B$4:$B$204='Scenario_selection&amp;Results'!$D$4)*Scenarios!$U$4:$U$204)</f>
        <v>0.01</v>
      </c>
      <c r="CE51" s="45">
        <f t="shared" si="10"/>
        <v>219.97039567598168</v>
      </c>
      <c r="CF51" s="45">
        <f t="shared" si="12"/>
        <v>0</v>
      </c>
      <c r="CG51" s="45">
        <f t="shared" si="14"/>
        <v>0</v>
      </c>
      <c r="CH51" s="45">
        <f t="shared" si="15"/>
        <v>0</v>
      </c>
      <c r="CI51" s="45">
        <f t="shared" si="16"/>
        <v>288.07588696896636</v>
      </c>
      <c r="CJ51" s="45">
        <f t="shared" si="17"/>
        <v>295.2000316883944</v>
      </c>
      <c r="CK51" s="45">
        <f t="shared" si="19"/>
        <v>301.22824166990614</v>
      </c>
      <c r="CL51" s="45">
        <f t="shared" si="25"/>
        <v>306.16010617915026</v>
      </c>
      <c r="CM51" s="45">
        <f t="shared" si="26"/>
        <v>310.06853991427971</v>
      </c>
      <c r="CN51" s="45">
        <f t="shared" si="29"/>
        <v>312.92293767992646</v>
      </c>
      <c r="CO51" s="45">
        <f t="shared" si="30"/>
        <v>314.75102393234215</v>
      </c>
      <c r="CP51" s="45">
        <f t="shared" si="31"/>
        <v>315.58376370601707</v>
      </c>
      <c r="CQ51" s="45">
        <f t="shared" si="32"/>
        <v>315.46639180092478</v>
      </c>
      <c r="CR51" s="45">
        <f t="shared" si="33"/>
        <v>314.45346717381659</v>
      </c>
      <c r="CS51" s="45">
        <f t="shared" si="35"/>
        <v>312.60621101930093</v>
      </c>
      <c r="CT51" s="45">
        <f t="shared" si="38"/>
        <v>309.98982602241642</v>
      </c>
      <c r="CU51" s="45">
        <f t="shared" si="39"/>
        <v>306.67113958340985</v>
      </c>
      <c r="CV51" s="45">
        <f t="shared" si="40"/>
        <v>302.71683085177239</v>
      </c>
      <c r="CW51" s="45">
        <f t="shared" si="41"/>
        <v>298.19204754172108</v>
      </c>
      <c r="CX51" s="45">
        <f t="shared" si="42"/>
        <v>293.15965656102367</v>
      </c>
      <c r="CY51" s="45">
        <f t="shared" si="44"/>
        <v>287.68013677337848</v>
      </c>
      <c r="CZ51" s="45">
        <f t="shared" si="45"/>
        <v>281.45709005167907</v>
      </c>
      <c r="DA51" s="45">
        <f t="shared" si="46"/>
        <v>274.96674634678504</v>
      </c>
      <c r="DB51" s="45">
        <f t="shared" si="47"/>
        <v>268.25845046834922</v>
      </c>
      <c r="DC51" s="45">
        <f t="shared" si="48"/>
        <v>261.38344349668955</v>
      </c>
      <c r="DD51" s="45">
        <f t="shared" si="49"/>
        <v>254.39608982382805</v>
      </c>
      <c r="DE51" s="45">
        <f t="shared" si="50"/>
        <v>247.35476502541269</v>
      </c>
      <c r="DF51" s="45">
        <f t="shared" si="52"/>
        <v>240.32236449759995</v>
      </c>
      <c r="DG51" s="45">
        <f t="shared" si="53"/>
        <v>233.36628860923506</v>
      </c>
      <c r="DH51" s="45">
        <f t="shared" ref="DH51:DH64" si="54">IF($H51-DH$2&lt;=$CF$11,DH50,DH50*(1-NORMDIST(($H51-DH$2),DH$1,DH$1/3,1))/(1-NORMDIST(($H50-DH$2),DH$1,DH$1/3,1))*$CA51)</f>
        <v>226.55773543193482</v>
      </c>
      <c r="DI51" s="45">
        <f>$CE51</f>
        <v>219.97039567598168</v>
      </c>
      <c r="DJ51" s="45">
        <v>0</v>
      </c>
      <c r="DK51" s="45">
        <v>0</v>
      </c>
      <c r="DL51" s="45">
        <v>0</v>
      </c>
      <c r="DM51" s="45">
        <v>0</v>
      </c>
      <c r="DN51" s="45">
        <v>0</v>
      </c>
      <c r="DO51" s="45">
        <v>0</v>
      </c>
      <c r="DP51" s="45">
        <v>0</v>
      </c>
      <c r="DQ51" s="45">
        <v>0</v>
      </c>
      <c r="DR51" s="45">
        <v>0</v>
      </c>
      <c r="DS51" s="45">
        <v>0</v>
      </c>
      <c r="DT51" s="45">
        <v>0</v>
      </c>
      <c r="DU51" s="45">
        <v>0</v>
      </c>
      <c r="DV51" s="45">
        <v>0</v>
      </c>
      <c r="DX51" s="43">
        <v>2042</v>
      </c>
      <c r="DY51" s="32">
        <f>SUMPRODUCT((Scenarios!$BS$4:$BS$204)*(Scenarios!$A$4:$A$204='SDF-UR-Trans'!DX51)*(Scenarios!$B$4:$B$204='Scenario_selection&amp;Results'!$D$5))</f>
        <v>18.378592000000001</v>
      </c>
      <c r="DZ51" s="32">
        <f t="shared" si="20"/>
        <v>31.890853626630939</v>
      </c>
      <c r="EA51" s="32">
        <f t="shared" si="43"/>
        <v>24.128195343065439</v>
      </c>
      <c r="EB51" s="32">
        <f t="shared" si="21"/>
        <v>35.702106560842822</v>
      </c>
      <c r="EC51" s="32">
        <f t="shared" si="18"/>
        <v>24.234432953825799</v>
      </c>
      <c r="ED51" s="33"/>
      <c r="EG51" s="43">
        <v>2042</v>
      </c>
      <c r="EH51" s="32">
        <f>SUMPRODUCT((Scenarios!$BY$4:$BY$204)*(Scenarios!$A$4:$A$204='SDF-UR-Trans'!DX51)*(Scenarios!$B$4:$B$204='Scenario_selection&amp;Results'!$D$5))</f>
        <v>55.907600000000002</v>
      </c>
      <c r="EI51" s="32">
        <f t="shared" si="22"/>
        <v>77.603272318489161</v>
      </c>
      <c r="EJ51" s="32">
        <f t="shared" si="6"/>
        <v>64.952320322323288</v>
      </c>
      <c r="EK51" s="32">
        <f t="shared" si="23"/>
        <v>82.411907344546606</v>
      </c>
      <c r="EL51" s="32">
        <f t="shared" si="24"/>
        <v>65.112582896936303</v>
      </c>
      <c r="EM51" s="257">
        <f>VLOOKUP(EH51,Price!$C$2:$D$16,2,FALSE)</f>
        <v>263.74318318081976</v>
      </c>
      <c r="EN51" s="243">
        <f t="shared" si="27"/>
        <v>54.766514196623199</v>
      </c>
      <c r="EO51" s="244">
        <f t="shared" si="28"/>
        <v>0</v>
      </c>
    </row>
    <row r="52" spans="1:145" x14ac:dyDescent="0.3">
      <c r="A52" s="82">
        <v>0.80044688587618773</v>
      </c>
      <c r="B52" s="256" cm="1">
        <f t="array" ref="B52">SUMPRODUCT((Scenarios!$A$4:$A$204='SDF-UR-North'!E52)*(Scenarios!$B$4:$B$204='Scenario_selection&amp;Results'!$D$2)*Scenarios!$M$4:$M$204)/100000</f>
        <v>0.11263512023932987</v>
      </c>
      <c r="C52" s="256">
        <f>SUMPRODUCT((Scenarios!$A$4:$A$204='SDF-UR-Trans'!E52)*(Scenarios!$B$4:$B$204='Scenario_selection&amp;Results'!$D$2)*Scenarios!$S$4:$S$204)</f>
        <v>62.170903515466684</v>
      </c>
      <c r="D52" s="21">
        <f t="shared" si="4"/>
        <v>700262.71928523656</v>
      </c>
      <c r="E52" s="28">
        <v>2048</v>
      </c>
      <c r="F52" s="34">
        <f>SUMPRODUCT((Scenarios!$A$4:$A$204='SDF-UR-North'!H52)*(Scenarios!$B$4:$B$204='Scenario_selection&amp;Results'!$D$3)*Scenarios!$Z$4:$Z$204)</f>
        <v>35</v>
      </c>
      <c r="G52" s="33">
        <f t="shared" si="13"/>
        <v>18665.331986235891</v>
      </c>
      <c r="H52" s="58">
        <v>2048</v>
      </c>
      <c r="I52" s="36">
        <f t="shared" si="36"/>
        <v>4.3770546978300646E-7</v>
      </c>
      <c r="J52" s="36">
        <f t="shared" si="36"/>
        <v>2.2764954988094328E-5</v>
      </c>
      <c r="K52" s="36">
        <f t="shared" si="36"/>
        <v>3.9863463071621681E-3</v>
      </c>
      <c r="L52" s="36">
        <f t="shared" si="36"/>
        <v>0.75087046842040883</v>
      </c>
      <c r="M52" s="36">
        <f t="shared" si="36"/>
        <v>121.15468309814062</v>
      </c>
      <c r="N52" s="36">
        <f t="shared" si="36"/>
        <v>3571.5640239059417</v>
      </c>
      <c r="O52" s="36">
        <f t="shared" si="36"/>
        <v>1146.7046057414627</v>
      </c>
      <c r="P52" s="40">
        <f t="shared" si="36"/>
        <v>1724.9009557715169</v>
      </c>
      <c r="Q52" s="40">
        <f t="shared" si="36"/>
        <v>1599.2715906443186</v>
      </c>
      <c r="R52" s="40">
        <f t="shared" si="36"/>
        <v>2000.812776734261</v>
      </c>
      <c r="S52" s="40">
        <f t="shared" si="36"/>
        <v>2074.5569943038945</v>
      </c>
      <c r="T52" s="40">
        <f t="shared" si="36"/>
        <v>3205.476990806796</v>
      </c>
      <c r="U52" s="40">
        <f t="shared" si="36"/>
        <v>3599.3491243487347</v>
      </c>
      <c r="V52" s="40">
        <f t="shared" si="36"/>
        <v>3521.8356915237468</v>
      </c>
      <c r="W52" s="40">
        <f t="shared" si="36"/>
        <v>4218.208801361413</v>
      </c>
      <c r="X52" s="40">
        <f t="shared" si="36"/>
        <v>6534.3397660886703</v>
      </c>
      <c r="Y52" s="40">
        <f t="shared" ref="Y52:AN64" si="55">Y51*(1-NORMDIST(($H52-Y$3),Y$1,Y$1/3,1))/(1-NORMDIST(($H51-Y$3),Y$1,Y$1/3,1))*$CA52</f>
        <v>3988.1367512366596</v>
      </c>
      <c r="Z52" s="40">
        <f t="shared" si="55"/>
        <v>7790.1144534645973</v>
      </c>
      <c r="AA52" s="40">
        <f t="shared" si="55"/>
        <v>7830.9621940787165</v>
      </c>
      <c r="AB52" s="40">
        <f t="shared" si="55"/>
        <v>13350.500023604818</v>
      </c>
      <c r="AC52" s="40">
        <f t="shared" si="55"/>
        <v>11408.486660428589</v>
      </c>
      <c r="AD52" s="40">
        <f t="shared" si="55"/>
        <v>13524.001727812316</v>
      </c>
      <c r="AE52" s="40">
        <f t="shared" si="55"/>
        <v>9203.0281419664752</v>
      </c>
      <c r="AF52" s="40">
        <f t="shared" si="55"/>
        <v>6865.3311430072208</v>
      </c>
      <c r="AG52" s="40">
        <f t="shared" si="55"/>
        <v>5666.86403545745</v>
      </c>
      <c r="AH52" s="40">
        <f t="shared" si="55"/>
        <v>7173.0927311482546</v>
      </c>
      <c r="AI52" s="40">
        <f t="shared" si="55"/>
        <v>13399.001244641997</v>
      </c>
      <c r="AJ52" s="40">
        <f t="shared" si="55"/>
        <v>14576.372642843953</v>
      </c>
      <c r="AK52" s="40">
        <f t="shared" si="55"/>
        <v>15562.787393916018</v>
      </c>
      <c r="AL52" s="40">
        <f t="shared" si="37"/>
        <v>16500.707448719841</v>
      </c>
      <c r="AM52" s="40">
        <f t="shared" si="37"/>
        <v>17380.383328184183</v>
      </c>
      <c r="AN52" s="40">
        <f t="shared" si="37"/>
        <v>18196.980068562938</v>
      </c>
      <c r="AO52" s="40">
        <f t="shared" si="37"/>
        <v>18941.639579422041</v>
      </c>
      <c r="AP52" s="40">
        <f t="shared" si="37"/>
        <v>19604.616955931138</v>
      </c>
      <c r="AQ52" s="40">
        <f t="shared" si="37"/>
        <v>20185.564445950236</v>
      </c>
      <c r="AR52" s="40">
        <f t="shared" si="37"/>
        <v>20682.420086913931</v>
      </c>
      <c r="AS52" s="40">
        <f t="shared" si="37"/>
        <v>21093.920162955947</v>
      </c>
      <c r="AT52" s="40">
        <f t="shared" si="37"/>
        <v>21422.088613521628</v>
      </c>
      <c r="AU52" s="40">
        <f t="shared" si="51"/>
        <v>21671.126768009333</v>
      </c>
      <c r="AV52" s="40">
        <f t="shared" si="51"/>
        <v>21841.463449130737</v>
      </c>
      <c r="AW52" s="40">
        <f t="shared" si="51"/>
        <v>21941.399692423245</v>
      </c>
      <c r="AX52" s="40">
        <f t="shared" si="51"/>
        <v>21973.925532033809</v>
      </c>
      <c r="AY52" s="40">
        <f t="shared" si="51"/>
        <v>21944.35468431078</v>
      </c>
      <c r="AZ52" s="40">
        <f t="shared" si="51"/>
        <v>21855.916373048247</v>
      </c>
      <c r="BA52" s="40">
        <f t="shared" si="51"/>
        <v>21713.902314776948</v>
      </c>
      <c r="BB52" s="40">
        <f t="shared" si="51"/>
        <v>21526.600846704372</v>
      </c>
      <c r="BC52" s="40">
        <f t="shared" si="51"/>
        <v>21298.162446918694</v>
      </c>
      <c r="BD52" s="40">
        <f t="shared" si="51"/>
        <v>21029.761898752553</v>
      </c>
      <c r="BE52" s="40">
        <f t="shared" si="51"/>
        <v>20735.860410593512</v>
      </c>
      <c r="BF52" s="41">
        <f>BF51</f>
        <v>20417.213372596249</v>
      </c>
      <c r="BG52" s="41">
        <f>BG51</f>
        <v>20059.255290899127</v>
      </c>
      <c r="BH52" s="41">
        <f>BH51</f>
        <v>19700.317437131944</v>
      </c>
      <c r="BI52" s="41">
        <f>BI51</f>
        <v>19343.579355382255</v>
      </c>
      <c r="BJ52" s="41">
        <f>BJ51</f>
        <v>18996.053675474188</v>
      </c>
      <c r="BK52" s="39">
        <f>G52</f>
        <v>18665.331986235891</v>
      </c>
      <c r="BL52" s="40">
        <v>0</v>
      </c>
      <c r="BM52" s="40">
        <v>0</v>
      </c>
      <c r="BN52" s="40">
        <v>0</v>
      </c>
      <c r="BO52" s="40">
        <v>0</v>
      </c>
      <c r="BP52" s="40">
        <v>0</v>
      </c>
      <c r="BQ52" s="40">
        <v>0</v>
      </c>
      <c r="BR52" s="40">
        <v>0</v>
      </c>
      <c r="BS52" s="40">
        <v>0</v>
      </c>
      <c r="BT52" s="40">
        <v>0</v>
      </c>
      <c r="BU52" s="40">
        <v>0</v>
      </c>
      <c r="BV52" s="40">
        <v>0</v>
      </c>
      <c r="BW52" s="40">
        <v>0</v>
      </c>
      <c r="BX52" s="59">
        <f t="shared" si="11"/>
        <v>692380.15625253716</v>
      </c>
      <c r="BZ52" s="33"/>
      <c r="CA52" s="28">
        <v>1</v>
      </c>
      <c r="CC52" s="34">
        <f>SUMPRODUCT((Scenarios!$A$4:$A$204=E52)*(Scenarios!$B$4:$B$204='Scenario_selection&amp;Results'!$D$4)*Scenarios!$U$4:$U$204)</f>
        <v>0.01</v>
      </c>
      <c r="CE52" s="45">
        <f t="shared" si="10"/>
        <v>213.67881923341449</v>
      </c>
      <c r="CF52" s="45">
        <f t="shared" si="12"/>
        <v>0</v>
      </c>
      <c r="CG52" s="45">
        <f t="shared" si="14"/>
        <v>0</v>
      </c>
      <c r="CH52" s="45">
        <f t="shared" si="15"/>
        <v>0</v>
      </c>
      <c r="CI52" s="45">
        <f t="shared" si="16"/>
        <v>285.31690232291476</v>
      </c>
      <c r="CJ52" s="45">
        <f t="shared" si="17"/>
        <v>292.62934902909404</v>
      </c>
      <c r="CK52" s="45">
        <f t="shared" si="19"/>
        <v>298.84970354401565</v>
      </c>
      <c r="CL52" s="45">
        <f t="shared" si="25"/>
        <v>303.97429062372794</v>
      </c>
      <c r="CM52" s="45">
        <f t="shared" si="26"/>
        <v>308.0727380781143</v>
      </c>
      <c r="CN52" s="45">
        <f t="shared" si="29"/>
        <v>311.11237632187522</v>
      </c>
      <c r="CO52" s="45">
        <f t="shared" si="30"/>
        <v>313.1188803639742</v>
      </c>
      <c r="CP52" s="45">
        <f t="shared" si="31"/>
        <v>314.12158904054081</v>
      </c>
      <c r="CQ52" s="45">
        <f t="shared" si="32"/>
        <v>314.16445793044227</v>
      </c>
      <c r="CR52" s="45">
        <f t="shared" si="33"/>
        <v>313.30112340181893</v>
      </c>
      <c r="CS52" s="45">
        <f t="shared" si="35"/>
        <v>311.59222126482757</v>
      </c>
      <c r="CT52" s="45">
        <f t="shared" si="38"/>
        <v>309.10267608525731</v>
      </c>
      <c r="CU52" s="45">
        <f t="shared" si="39"/>
        <v>305.89930651157124</v>
      </c>
      <c r="CV52" s="45">
        <f t="shared" si="40"/>
        <v>302.0490096445547</v>
      </c>
      <c r="CW52" s="45">
        <f t="shared" si="41"/>
        <v>297.61733432740107</v>
      </c>
      <c r="CX52" s="45">
        <f t="shared" si="42"/>
        <v>292.66768926331565</v>
      </c>
      <c r="CY52" s="45">
        <f t="shared" si="44"/>
        <v>287.26119628503574</v>
      </c>
      <c r="CZ52" s="45">
        <f t="shared" si="45"/>
        <v>281.45709005167907</v>
      </c>
      <c r="DA52" s="45">
        <f t="shared" si="46"/>
        <v>274.96674634678504</v>
      </c>
      <c r="DB52" s="45">
        <f t="shared" si="47"/>
        <v>268.25845046834922</v>
      </c>
      <c r="DC52" s="45">
        <f t="shared" si="48"/>
        <v>261.38344349668955</v>
      </c>
      <c r="DD52" s="45">
        <f t="shared" si="49"/>
        <v>254.39608982382805</v>
      </c>
      <c r="DE52" s="45">
        <f t="shared" si="50"/>
        <v>247.35476502541269</v>
      </c>
      <c r="DF52" s="45">
        <f t="shared" si="52"/>
        <v>240.32236449759995</v>
      </c>
      <c r="DG52" s="45">
        <f t="shared" si="53"/>
        <v>233.36628860923506</v>
      </c>
      <c r="DH52" s="45">
        <f t="shared" si="54"/>
        <v>226.55773543193482</v>
      </c>
      <c r="DI52" s="45">
        <f t="shared" ref="DI52:DI64" si="56">IF($H52-DI$2&lt;=$CF$11,DI51,DI51*(1-NORMDIST(($H52-DI$2),DI$1,DI$1/3,1))/(1-NORMDIST(($H51-DI$2),DI$1,DI$1/3,1))*$CA52)</f>
        <v>219.97039567598168</v>
      </c>
      <c r="DJ52" s="45">
        <f>$CE52</f>
        <v>213.67881923341449</v>
      </c>
      <c r="DK52" s="45">
        <v>0</v>
      </c>
      <c r="DL52" s="45">
        <v>0</v>
      </c>
      <c r="DM52" s="45">
        <v>0</v>
      </c>
      <c r="DN52" s="45">
        <v>0</v>
      </c>
      <c r="DO52" s="45">
        <v>0</v>
      </c>
      <c r="DP52" s="45">
        <v>0</v>
      </c>
      <c r="DQ52" s="45">
        <v>0</v>
      </c>
      <c r="DR52" s="45">
        <v>0</v>
      </c>
      <c r="DS52" s="45">
        <v>0</v>
      </c>
      <c r="DT52" s="45">
        <v>0</v>
      </c>
      <c r="DU52" s="45">
        <v>0</v>
      </c>
      <c r="DV52" s="45">
        <v>0</v>
      </c>
      <c r="DX52" s="43">
        <v>2043</v>
      </c>
      <c r="DY52" s="32">
        <f>SUMPRODUCT((Scenarios!$BS$4:$BS$204)*(Scenarios!$A$4:$A$204='SDF-UR-Trans'!DX52)*(Scenarios!$B$4:$B$204='Scenario_selection&amp;Results'!$D$5))</f>
        <v>18.378592000000001</v>
      </c>
      <c r="DZ52" s="32">
        <f t="shared" si="20"/>
        <v>31.389795542725679</v>
      </c>
      <c r="EA52" s="32">
        <f t="shared" si="43"/>
        <v>23.709284412325097</v>
      </c>
      <c r="EB52" s="32">
        <f t="shared" si="21"/>
        <v>35.543508133184041</v>
      </c>
      <c r="EC52" s="32">
        <f t="shared" si="18"/>
        <v>23.822417333552714</v>
      </c>
      <c r="ED52" s="33"/>
      <c r="EG52" s="43">
        <v>2043</v>
      </c>
      <c r="EH52" s="32">
        <f>SUMPRODUCT((Scenarios!$BY$4:$BY$204)*(Scenarios!$A$4:$A$204='SDF-UR-Trans'!DX52)*(Scenarios!$B$4:$B$204='Scenario_selection&amp;Results'!$D$5))</f>
        <v>55.907600000000002</v>
      </c>
      <c r="EI52" s="32">
        <f t="shared" si="22"/>
        <v>76.914698545618066</v>
      </c>
      <c r="EJ52" s="32">
        <f t="shared" si="6"/>
        <v>64.274521168654033</v>
      </c>
      <c r="EK52" s="32">
        <f t="shared" si="23"/>
        <v>82.209896781183005</v>
      </c>
      <c r="EL52" s="32">
        <f t="shared" si="24"/>
        <v>64.445979938085912</v>
      </c>
      <c r="EM52" s="257">
        <f>VLOOKUP(EH52,Price!$C$2:$D$16,2,FALSE)</f>
        <v>263.74318318081976</v>
      </c>
      <c r="EN52" s="243">
        <f t="shared" si="27"/>
        <v>53.849008465705346</v>
      </c>
      <c r="EO52" s="244">
        <f t="shared" si="28"/>
        <v>0</v>
      </c>
    </row>
    <row r="53" spans="1:145" x14ac:dyDescent="0.3">
      <c r="A53" s="82">
        <v>0.80294660265290063</v>
      </c>
      <c r="B53" s="256" cm="1">
        <f t="array" ref="B53">SUMPRODUCT((Scenarios!$A$4:$A$204='SDF-UR-North'!E53)*(Scenarios!$B$4:$B$204='Scenario_selection&amp;Results'!$D$2)*Scenarios!$M$4:$M$204)/100000</f>
        <v>0.11169212792447929</v>
      </c>
      <c r="C53" s="256">
        <f>SUMPRODUCT((Scenarios!$A$4:$A$204='SDF-UR-Trans'!E53)*(Scenarios!$B$4:$B$204='Scenario_selection&amp;Results'!$D$2)*Scenarios!$S$4:$S$204)</f>
        <v>62.495368871809582</v>
      </c>
      <c r="D53" s="21">
        <f t="shared" si="4"/>
        <v>698024.0734717676</v>
      </c>
      <c r="E53" s="28">
        <v>2049</v>
      </c>
      <c r="F53" s="34">
        <f>SUMPRODUCT((Scenarios!$A$4:$A$204='SDF-UR-North'!H53)*(Scenarios!$B$4:$B$204='Scenario_selection&amp;Results'!$D$3)*Scenarios!$Z$4:$Z$204)</f>
        <v>35</v>
      </c>
      <c r="G53" s="33">
        <f t="shared" si="13"/>
        <v>18356.284665115196</v>
      </c>
      <c r="H53" s="58">
        <v>2049</v>
      </c>
      <c r="I53" s="36">
        <f t="shared" ref="I53:X64" si="57">I52*(1-NORMDIST(($H53-I$3),I$1,I$1/3,1))/(1-NORMDIST(($H52-I$3),I$1,I$1/3,1))*$CA53</f>
        <v>2.0586371479155959E-7</v>
      </c>
      <c r="J53" s="36">
        <f t="shared" si="57"/>
        <v>1.1825760392209878E-5</v>
      </c>
      <c r="K53" s="36">
        <f t="shared" si="57"/>
        <v>2.2829094403597388E-3</v>
      </c>
      <c r="L53" s="36">
        <f t="shared" si="57"/>
        <v>0.4736200479264302</v>
      </c>
      <c r="M53" s="36">
        <f t="shared" si="57"/>
        <v>84.044517815389881</v>
      </c>
      <c r="N53" s="36">
        <f t="shared" si="57"/>
        <v>2717.7805628376345</v>
      </c>
      <c r="O53" s="36">
        <f t="shared" si="57"/>
        <v>916.47979241613052</v>
      </c>
      <c r="P53" s="40">
        <f t="shared" si="57"/>
        <v>1390.6787440949593</v>
      </c>
      <c r="Q53" s="40">
        <f t="shared" si="57"/>
        <v>1300.6058345500494</v>
      </c>
      <c r="R53" s="40">
        <f t="shared" si="57"/>
        <v>1641.1871909918352</v>
      </c>
      <c r="S53" s="40">
        <f t="shared" si="57"/>
        <v>1716.2095111064143</v>
      </c>
      <c r="T53" s="40">
        <f t="shared" si="57"/>
        <v>2674.1974912257747</v>
      </c>
      <c r="U53" s="40">
        <f t="shared" si="57"/>
        <v>3027.8937860727392</v>
      </c>
      <c r="V53" s="40">
        <f t="shared" si="57"/>
        <v>2987.1617762886394</v>
      </c>
      <c r="W53" s="40">
        <f t="shared" si="57"/>
        <v>3606.9891046740827</v>
      </c>
      <c r="X53" s="40">
        <f t="shared" si="57"/>
        <v>5632.4384920966086</v>
      </c>
      <c r="Y53" s="40">
        <f t="shared" si="55"/>
        <v>3464.8961284018319</v>
      </c>
      <c r="Z53" s="40">
        <f t="shared" si="55"/>
        <v>6820.7674474490568</v>
      </c>
      <c r="AA53" s="40">
        <f t="shared" si="55"/>
        <v>6908.9760161881959</v>
      </c>
      <c r="AB53" s="40">
        <f t="shared" si="55"/>
        <v>11867.004158115642</v>
      </c>
      <c r="AC53" s="40">
        <f t="shared" si="55"/>
        <v>10215.230674293627</v>
      </c>
      <c r="AD53" s="40">
        <f t="shared" si="55"/>
        <v>12196.326277340489</v>
      </c>
      <c r="AE53" s="40">
        <f t="shared" si="55"/>
        <v>8357.5830820273295</v>
      </c>
      <c r="AF53" s="40">
        <f t="shared" si="55"/>
        <v>6277.0451015842009</v>
      </c>
      <c r="AG53" s="40">
        <f t="shared" si="55"/>
        <v>5215.4661581069558</v>
      </c>
      <c r="AH53" s="40">
        <f t="shared" si="55"/>
        <v>6643.8707267583586</v>
      </c>
      <c r="AI53" s="40">
        <f t="shared" si="55"/>
        <v>12858.552422544537</v>
      </c>
      <c r="AJ53" s="40">
        <f t="shared" si="55"/>
        <v>14038.497705658167</v>
      </c>
      <c r="AK53" s="40">
        <f t="shared" si="55"/>
        <v>15039.482865671262</v>
      </c>
      <c r="AL53" s="40">
        <f t="shared" si="37"/>
        <v>15997.193093834067</v>
      </c>
      <c r="AM53" s="40">
        <f t="shared" si="37"/>
        <v>16901.159964485269</v>
      </c>
      <c r="AN53" s="40">
        <f t="shared" si="37"/>
        <v>17745.650332044279</v>
      </c>
      <c r="AO53" s="40">
        <f t="shared" si="37"/>
        <v>18521.01558803051</v>
      </c>
      <c r="AP53" s="40">
        <f t="shared" si="37"/>
        <v>19216.732962934075</v>
      </c>
      <c r="AQ53" s="40">
        <f t="shared" si="37"/>
        <v>19831.520992354584</v>
      </c>
      <c r="AR53" s="40">
        <f t="shared" si="37"/>
        <v>20362.519201319923</v>
      </c>
      <c r="AS53" s="40">
        <f t="shared" si="37"/>
        <v>20807.753679137561</v>
      </c>
      <c r="AT53" s="40">
        <f t="shared" si="37"/>
        <v>21168.608162123262</v>
      </c>
      <c r="AU53" s="40">
        <f t="shared" si="51"/>
        <v>21448.751445065169</v>
      </c>
      <c r="AV53" s="40">
        <f t="shared" si="51"/>
        <v>21648.248380961915</v>
      </c>
      <c r="AW53" s="40">
        <f t="shared" si="51"/>
        <v>21775.080117191133</v>
      </c>
      <c r="AX53" s="40">
        <f t="shared" si="51"/>
        <v>21832.0819291726</v>
      </c>
      <c r="AY53" s="40">
        <f t="shared" si="51"/>
        <v>21824.489521805506</v>
      </c>
      <c r="AZ53" s="40">
        <f t="shared" si="51"/>
        <v>21755.547700635434</v>
      </c>
      <c r="BA53" s="40">
        <f t="shared" si="51"/>
        <v>21630.61722068075</v>
      </c>
      <c r="BB53" s="40">
        <f t="shared" si="51"/>
        <v>21458.099190204757</v>
      </c>
      <c r="BC53" s="40">
        <f t="shared" si="51"/>
        <v>21242.312976711277</v>
      </c>
      <c r="BD53" s="40">
        <f t="shared" si="51"/>
        <v>20984.630260624635</v>
      </c>
      <c r="BE53" s="40">
        <f t="shared" si="51"/>
        <v>20699.692393388559</v>
      </c>
      <c r="BF53" s="40">
        <f t="shared" si="51"/>
        <v>20388.471663266493</v>
      </c>
      <c r="BG53" s="41">
        <f>BG52</f>
        <v>20059.255290899127</v>
      </c>
      <c r="BH53" s="41">
        <f>BH52</f>
        <v>19700.317437131944</v>
      </c>
      <c r="BI53" s="41">
        <f>BI52</f>
        <v>19343.579355382255</v>
      </c>
      <c r="BJ53" s="41">
        <f>BJ52</f>
        <v>18996.053675474188</v>
      </c>
      <c r="BK53" s="41">
        <f>BK52</f>
        <v>18665.331986235891</v>
      </c>
      <c r="BL53" s="39">
        <f>G53</f>
        <v>18356.284665115196</v>
      </c>
      <c r="BM53" s="40">
        <v>0</v>
      </c>
      <c r="BN53" s="40">
        <v>0</v>
      </c>
      <c r="BO53" s="40">
        <v>0</v>
      </c>
      <c r="BP53" s="40">
        <v>0</v>
      </c>
      <c r="BQ53" s="40">
        <v>0</v>
      </c>
      <c r="BR53" s="40">
        <v>0</v>
      </c>
      <c r="BS53" s="40">
        <v>0</v>
      </c>
      <c r="BT53" s="40">
        <v>0</v>
      </c>
      <c r="BU53" s="40">
        <v>0</v>
      </c>
      <c r="BV53" s="40">
        <v>0</v>
      </c>
      <c r="BW53" s="40">
        <v>0</v>
      </c>
      <c r="BX53" s="59">
        <f t="shared" si="11"/>
        <v>689960.84066950914</v>
      </c>
      <c r="BZ53" s="33"/>
      <c r="CA53" s="28">
        <v>1</v>
      </c>
      <c r="CC53" s="34">
        <f>SUMPRODUCT((Scenarios!$A$4:$A$204=E53)*(Scenarios!$B$4:$B$204='Scenario_selection&amp;Results'!$D$4)*Scenarios!$U$4:$U$204)</f>
        <v>0.01</v>
      </c>
      <c r="CE53" s="45">
        <f t="shared" si="10"/>
        <v>207.75600248143053</v>
      </c>
      <c r="CF53" s="45">
        <f t="shared" si="12"/>
        <v>0</v>
      </c>
      <c r="CG53" s="45">
        <f t="shared" si="14"/>
        <v>0</v>
      </c>
      <c r="CH53" s="45">
        <f t="shared" si="15"/>
        <v>0</v>
      </c>
      <c r="CI53" s="45">
        <f t="shared" si="16"/>
        <v>282.31982407722757</v>
      </c>
      <c r="CJ53" s="45">
        <f t="shared" si="17"/>
        <v>289.82675458271365</v>
      </c>
      <c r="CK53" s="45">
        <f t="shared" si="19"/>
        <v>296.24723854344074</v>
      </c>
      <c r="CL53" s="45">
        <f t="shared" si="25"/>
        <v>301.57406933129232</v>
      </c>
      <c r="CM53" s="45">
        <f t="shared" si="26"/>
        <v>305.87326737797457</v>
      </c>
      <c r="CN53" s="45">
        <f t="shared" si="29"/>
        <v>309.10985567889531</v>
      </c>
      <c r="CO53" s="45">
        <f t="shared" si="30"/>
        <v>311.30718528829021</v>
      </c>
      <c r="CP53" s="45">
        <f t="shared" si="31"/>
        <v>312.49270941107136</v>
      </c>
      <c r="CQ53" s="45">
        <f t="shared" si="32"/>
        <v>312.70885924632591</v>
      </c>
      <c r="CR53" s="45">
        <f t="shared" si="33"/>
        <v>312.00812562196523</v>
      </c>
      <c r="CS53" s="45">
        <f t="shared" si="35"/>
        <v>310.45036279271551</v>
      </c>
      <c r="CT53" s="45">
        <f t="shared" si="38"/>
        <v>308.10005062363012</v>
      </c>
      <c r="CU53" s="45">
        <f t="shared" si="39"/>
        <v>305.0238631009571</v>
      </c>
      <c r="CV53" s="45">
        <f t="shared" si="40"/>
        <v>301.28880959678872</v>
      </c>
      <c r="CW53" s="45">
        <f t="shared" si="41"/>
        <v>296.96076307914836</v>
      </c>
      <c r="CX53" s="45">
        <f t="shared" si="42"/>
        <v>292.10362328700688</v>
      </c>
      <c r="CY53" s="45">
        <f t="shared" si="44"/>
        <v>286.77912751701166</v>
      </c>
      <c r="CZ53" s="45">
        <f t="shared" si="45"/>
        <v>281.04721201117093</v>
      </c>
      <c r="DA53" s="45">
        <f t="shared" si="46"/>
        <v>274.96674634678504</v>
      </c>
      <c r="DB53" s="45">
        <f t="shared" si="47"/>
        <v>268.25845046834922</v>
      </c>
      <c r="DC53" s="45">
        <f t="shared" si="48"/>
        <v>261.38344349668955</v>
      </c>
      <c r="DD53" s="45">
        <f t="shared" si="49"/>
        <v>254.39608982382805</v>
      </c>
      <c r="DE53" s="45">
        <f t="shared" si="50"/>
        <v>247.35476502541269</v>
      </c>
      <c r="DF53" s="45">
        <f t="shared" si="52"/>
        <v>240.32236449759995</v>
      </c>
      <c r="DG53" s="45">
        <f t="shared" si="53"/>
        <v>233.36628860923506</v>
      </c>
      <c r="DH53" s="45">
        <f t="shared" si="54"/>
        <v>226.55773543193482</v>
      </c>
      <c r="DI53" s="45">
        <f t="shared" si="56"/>
        <v>219.97039567598168</v>
      </c>
      <c r="DJ53" s="45">
        <f t="shared" ref="DJ53:DJ64" si="58">IF($H53-DJ$2&lt;=$CF$11,DJ52,DJ52*(1-NORMDIST(($H53-DJ$2),DJ$1,DJ$1/3,1))/(1-NORMDIST(($H52-DJ$2),DJ$1,DJ$1/3,1))*$CA53)</f>
        <v>213.67881923341449</v>
      </c>
      <c r="DK53" s="45">
        <f>$CE53</f>
        <v>207.75600248143053</v>
      </c>
      <c r="DL53" s="45">
        <v>0</v>
      </c>
      <c r="DM53" s="45">
        <v>0</v>
      </c>
      <c r="DN53" s="45">
        <v>0</v>
      </c>
      <c r="DO53" s="45">
        <v>0</v>
      </c>
      <c r="DP53" s="45">
        <v>0</v>
      </c>
      <c r="DQ53" s="45">
        <v>0</v>
      </c>
      <c r="DR53" s="45">
        <v>0</v>
      </c>
      <c r="DS53" s="45">
        <v>0</v>
      </c>
      <c r="DT53" s="45">
        <v>0</v>
      </c>
      <c r="DU53" s="45">
        <v>0</v>
      </c>
      <c r="DV53" s="45">
        <v>0</v>
      </c>
      <c r="DX53" s="43">
        <v>2044</v>
      </c>
      <c r="DY53" s="32">
        <f>SUMPRODUCT((Scenarios!$BS$4:$BS$204)*(Scenarios!$A$4:$A$204='SDF-UR-Trans'!DX53)*(Scenarios!$B$4:$B$204='Scenario_selection&amp;Results'!$D$5))</f>
        <v>18.378592000000001</v>
      </c>
      <c r="DZ53" s="32">
        <f t="shared" si="20"/>
        <v>30.879347268321556</v>
      </c>
      <c r="EA53" s="32">
        <f t="shared" si="43"/>
        <v>23.313214038795174</v>
      </c>
      <c r="EB53" s="32">
        <f t="shared" si="21"/>
        <v>35.381682051288941</v>
      </c>
      <c r="EC53" s="32">
        <f t="shared" si="18"/>
        <v>23.433025073745821</v>
      </c>
      <c r="ED53" s="33"/>
      <c r="EG53" s="43">
        <v>2044</v>
      </c>
      <c r="EH53" s="32">
        <f>SUMPRODUCT((Scenarios!$BY$4:$BY$204)*(Scenarios!$A$4:$A$204='SDF-UR-Trans'!DX53)*(Scenarios!$B$4:$B$204='Scenario_selection&amp;Results'!$D$5))</f>
        <v>55.907600000000002</v>
      </c>
      <c r="EI53" s="32">
        <f t="shared" si="22"/>
        <v>76.197585519289746</v>
      </c>
      <c r="EJ53" s="32">
        <f t="shared" si="6"/>
        <v>63.630051155954455</v>
      </c>
      <c r="EK53" s="32">
        <f t="shared" si="23"/>
        <v>82.001518704237299</v>
      </c>
      <c r="EL53" s="32">
        <f t="shared" si="24"/>
        <v>63.812435907543737</v>
      </c>
      <c r="EM53" s="257">
        <f>VLOOKUP(EH53,Price!$C$2:$D$16,2,FALSE)</f>
        <v>263.74318318081976</v>
      </c>
      <c r="EN53" s="243">
        <f t="shared" si="27"/>
        <v>52.904918426584366</v>
      </c>
      <c r="EO53" s="244">
        <f t="shared" si="28"/>
        <v>0</v>
      </c>
    </row>
    <row r="54" spans="1:145" x14ac:dyDescent="0.3">
      <c r="A54" s="82">
        <v>0.80529963686453487</v>
      </c>
      <c r="B54" s="256" cm="1">
        <f t="array" ref="B54">SUMPRODUCT((Scenarios!$A$4:$A$204='SDF-UR-North'!E54)*(Scenarios!$B$4:$B$204='Scenario_selection&amp;Results'!$D$2)*Scenarios!$M$4:$M$204)/100000</f>
        <v>0.11082075321494989</v>
      </c>
      <c r="C54" s="256">
        <f>SUMPRODUCT((Scenarios!$A$4:$A$204='SDF-UR-Trans'!E54)*(Scenarios!$B$4:$B$204='Scenario_selection&amp;Results'!$D$2)*Scenarios!$S$4:$S$204)</f>
        <v>62.80823486313956</v>
      </c>
      <c r="D54" s="21">
        <f t="shared" si="4"/>
        <v>696045.58956346009</v>
      </c>
      <c r="E54" s="28">
        <v>2050</v>
      </c>
      <c r="F54" s="34">
        <f>SUMPRODUCT((Scenarios!$A$4:$A$204='SDF-UR-North'!H54)*(Scenarios!$B$4:$B$204='Scenario_selection&amp;Results'!$D$3)*Scenarios!$Z$4:$Z$204)</f>
        <v>35</v>
      </c>
      <c r="G54" s="33">
        <f t="shared" si="13"/>
        <v>18076.670939338288</v>
      </c>
      <c r="H54" s="58">
        <v>2050</v>
      </c>
      <c r="I54" s="36">
        <f t="shared" si="57"/>
        <v>9.606973356939447E-8</v>
      </c>
      <c r="J54" s="36">
        <f t="shared" si="57"/>
        <v>6.0833194419825628E-6</v>
      </c>
      <c r="K54" s="36">
        <f t="shared" si="57"/>
        <v>1.2947392274007233E-3</v>
      </c>
      <c r="L54" s="36">
        <f t="shared" si="57"/>
        <v>0.29588558850247726</v>
      </c>
      <c r="M54" s="36">
        <f t="shared" si="57"/>
        <v>57.754803689588847</v>
      </c>
      <c r="N54" s="36">
        <f t="shared" si="57"/>
        <v>2049.3841045352565</v>
      </c>
      <c r="O54" s="36">
        <f t="shared" si="57"/>
        <v>726.06316142675644</v>
      </c>
      <c r="P54" s="40">
        <f t="shared" si="57"/>
        <v>1111.4710452231584</v>
      </c>
      <c r="Q54" s="40">
        <f t="shared" si="57"/>
        <v>1048.596374477414</v>
      </c>
      <c r="R54" s="40">
        <f t="shared" si="57"/>
        <v>1334.6936497088773</v>
      </c>
      <c r="S54" s="40">
        <f t="shared" si="57"/>
        <v>1407.7384448151684</v>
      </c>
      <c r="T54" s="40">
        <f t="shared" si="57"/>
        <v>2212.271430295682</v>
      </c>
      <c r="U54" s="40">
        <f t="shared" si="57"/>
        <v>2526.0471342131914</v>
      </c>
      <c r="V54" s="40">
        <f t="shared" si="57"/>
        <v>2512.9011573877106</v>
      </c>
      <c r="W54" s="40">
        <f t="shared" si="57"/>
        <v>3059.3874685591222</v>
      </c>
      <c r="X54" s="40">
        <f t="shared" si="57"/>
        <v>4816.2964970303083</v>
      </c>
      <c r="Y54" s="40">
        <f t="shared" si="55"/>
        <v>2986.6543558093526</v>
      </c>
      <c r="Z54" s="40">
        <f t="shared" si="55"/>
        <v>5925.887750480766</v>
      </c>
      <c r="AA54" s="40">
        <f t="shared" si="55"/>
        <v>6049.2716747524073</v>
      </c>
      <c r="AB54" s="40">
        <f t="shared" si="55"/>
        <v>10469.830536842765</v>
      </c>
      <c r="AC54" s="40">
        <f t="shared" si="55"/>
        <v>9080.1231919117818</v>
      </c>
      <c r="AD54" s="40">
        <f t="shared" si="55"/>
        <v>10920.667219967761</v>
      </c>
      <c r="AE54" s="40">
        <f t="shared" si="55"/>
        <v>7537.1041951852094</v>
      </c>
      <c r="AF54" s="40">
        <f t="shared" si="55"/>
        <v>5700.3982968276514</v>
      </c>
      <c r="AG54" s="40">
        <f t="shared" si="55"/>
        <v>4768.5560416949302</v>
      </c>
      <c r="AH54" s="40">
        <f t="shared" si="55"/>
        <v>6114.6487223684626</v>
      </c>
      <c r="AI54" s="40">
        <f t="shared" si="55"/>
        <v>12293.7620740001</v>
      </c>
      <c r="AJ54" s="40">
        <f t="shared" si="55"/>
        <v>13472.254788703834</v>
      </c>
      <c r="AK54" s="40">
        <f t="shared" si="55"/>
        <v>14484.518945642025</v>
      </c>
      <c r="AL54" s="40">
        <f t="shared" si="37"/>
        <v>15459.281511974265</v>
      </c>
      <c r="AM54" s="40">
        <f t="shared" si="37"/>
        <v>16385.425915943048</v>
      </c>
      <c r="AN54" s="40">
        <f t="shared" si="37"/>
        <v>17256.355586205351</v>
      </c>
      <c r="AO54" s="40">
        <f t="shared" si="37"/>
        <v>18061.648975883425</v>
      </c>
      <c r="AP54" s="40">
        <f t="shared" si="37"/>
        <v>18790.00016155843</v>
      </c>
      <c r="AQ54" s="40">
        <f t="shared" si="37"/>
        <v>19439.147626069946</v>
      </c>
      <c r="AR54" s="40">
        <f t="shared" si="37"/>
        <v>20005.372060785568</v>
      </c>
      <c r="AS54" s="40">
        <f t="shared" si="37"/>
        <v>20485.914223154861</v>
      </c>
      <c r="AT54" s="40">
        <f t="shared" si="37"/>
        <v>20881.428438378869</v>
      </c>
      <c r="AU54" s="40">
        <f t="shared" si="51"/>
        <v>21194.955501246935</v>
      </c>
      <c r="AV54" s="40">
        <f t="shared" si="51"/>
        <v>21426.107821478025</v>
      </c>
      <c r="AW54" s="40">
        <f t="shared" si="51"/>
        <v>21582.452292639748</v>
      </c>
      <c r="AX54" s="40">
        <f t="shared" si="51"/>
        <v>21666.591001346947</v>
      </c>
      <c r="AY54" s="40">
        <f t="shared" si="51"/>
        <v>21683.610541403636</v>
      </c>
      <c r="AZ54" s="40">
        <f t="shared" si="51"/>
        <v>21636.713845730956</v>
      </c>
      <c r="BA54" s="40">
        <f t="shared" si="51"/>
        <v>21531.283186964061</v>
      </c>
      <c r="BB54" s="40">
        <f t="shared" si="51"/>
        <v>21375.795245742156</v>
      </c>
      <c r="BC54" s="40">
        <f t="shared" si="51"/>
        <v>21174.715977205855</v>
      </c>
      <c r="BD54" s="40">
        <f t="shared" si="51"/>
        <v>20929.602955547249</v>
      </c>
      <c r="BE54" s="40">
        <f t="shared" si="51"/>
        <v>20655.269112185691</v>
      </c>
      <c r="BF54" s="40">
        <f t="shared" si="51"/>
        <v>20352.909570384974</v>
      </c>
      <c r="BG54" s="40">
        <f t="shared" si="51"/>
        <v>20031.017486139925</v>
      </c>
      <c r="BH54" s="41">
        <f>BH53</f>
        <v>19700.317437131944</v>
      </c>
      <c r="BI54" s="41">
        <f>BI53</f>
        <v>19343.579355382255</v>
      </c>
      <c r="BJ54" s="41">
        <f>BJ53</f>
        <v>18996.053675474188</v>
      </c>
      <c r="BK54" s="41">
        <f>BK53</f>
        <v>18665.331986235891</v>
      </c>
      <c r="BL54" s="41">
        <f>BL53</f>
        <v>18356.284665115196</v>
      </c>
      <c r="BM54" s="39">
        <f>G54</f>
        <v>18076.670939338288</v>
      </c>
      <c r="BN54" s="40">
        <v>0</v>
      </c>
      <c r="BO54" s="40">
        <v>0</v>
      </c>
      <c r="BP54" s="40">
        <v>0</v>
      </c>
      <c r="BQ54" s="40">
        <v>0</v>
      </c>
      <c r="BR54" s="40">
        <v>0</v>
      </c>
      <c r="BS54" s="40">
        <v>0</v>
      </c>
      <c r="BT54" s="40">
        <v>0</v>
      </c>
      <c r="BU54" s="40">
        <v>0</v>
      </c>
      <c r="BV54" s="40">
        <v>0</v>
      </c>
      <c r="BW54" s="40">
        <v>0</v>
      </c>
      <c r="BX54" s="59">
        <f t="shared" si="11"/>
        <v>687810.41734870395</v>
      </c>
      <c r="BZ54" s="33"/>
      <c r="CA54" s="28">
        <v>1</v>
      </c>
      <c r="CC54" s="34">
        <f>SUMPRODUCT((Scenarios!$A$4:$A$204=E54)*(Scenarios!$B$4:$B$204='Scenario_selection&amp;Results'!$D$4)*Scenarios!$U$4:$U$204)</f>
        <v>0.01</v>
      </c>
      <c r="CE54" s="45">
        <f t="shared" si="10"/>
        <v>202.27094260143468</v>
      </c>
      <c r="CF54" s="45">
        <f t="shared" si="12"/>
        <v>0</v>
      </c>
      <c r="CG54" s="45">
        <f t="shared" si="14"/>
        <v>0</v>
      </c>
      <c r="CH54" s="45">
        <f t="shared" si="15"/>
        <v>0</v>
      </c>
      <c r="CI54" s="45">
        <f t="shared" si="16"/>
        <v>279.07580135267051</v>
      </c>
      <c r="CJ54" s="45">
        <f t="shared" si="17"/>
        <v>286.78230311802309</v>
      </c>
      <c r="CK54" s="45">
        <f t="shared" si="19"/>
        <v>293.40999454090962</v>
      </c>
      <c r="CL54" s="45">
        <f t="shared" si="25"/>
        <v>298.94787980790187</v>
      </c>
      <c r="CM54" s="45">
        <f t="shared" si="26"/>
        <v>303.45805151336629</v>
      </c>
      <c r="CN54" s="45">
        <f t="shared" si="29"/>
        <v>306.90298052684034</v>
      </c>
      <c r="CO54" s="45">
        <f t="shared" si="30"/>
        <v>309.30341072869896</v>
      </c>
      <c r="CP54" s="45">
        <f t="shared" si="31"/>
        <v>310.68463733899097</v>
      </c>
      <c r="CQ54" s="45">
        <f t="shared" si="32"/>
        <v>311.08730533678158</v>
      </c>
      <c r="CR54" s="45">
        <f t="shared" si="33"/>
        <v>310.56251773849965</v>
      </c>
      <c r="CS54" s="45">
        <f t="shared" si="35"/>
        <v>309.1691301386885</v>
      </c>
      <c r="CT54" s="45">
        <f t="shared" si="38"/>
        <v>306.97098953335421</v>
      </c>
      <c r="CU54" s="45">
        <f t="shared" si="39"/>
        <v>304.0344679413223</v>
      </c>
      <c r="CV54" s="45">
        <f t="shared" si="40"/>
        <v>300.42656081936855</v>
      </c>
      <c r="CW54" s="45">
        <f t="shared" si="41"/>
        <v>296.21336918256497</v>
      </c>
      <c r="CX54" s="45">
        <f t="shared" si="42"/>
        <v>291.45921579308816</v>
      </c>
      <c r="CY54" s="45">
        <f t="shared" si="44"/>
        <v>286.22641071743931</v>
      </c>
      <c r="CZ54" s="45">
        <f t="shared" si="45"/>
        <v>280.57557127095629</v>
      </c>
      <c r="DA54" s="45">
        <f t="shared" si="46"/>
        <v>274.56632001118686</v>
      </c>
      <c r="DB54" s="45">
        <f t="shared" si="47"/>
        <v>268.25845046834922</v>
      </c>
      <c r="DC54" s="45">
        <f t="shared" si="48"/>
        <v>261.38344349668955</v>
      </c>
      <c r="DD54" s="45">
        <f t="shared" si="49"/>
        <v>254.39608982382805</v>
      </c>
      <c r="DE54" s="45">
        <f t="shared" si="50"/>
        <v>247.35476502541269</v>
      </c>
      <c r="DF54" s="45">
        <f t="shared" si="52"/>
        <v>240.32236449759995</v>
      </c>
      <c r="DG54" s="45">
        <f t="shared" si="53"/>
        <v>233.36628860923506</v>
      </c>
      <c r="DH54" s="45">
        <f t="shared" si="54"/>
        <v>226.55773543193482</v>
      </c>
      <c r="DI54" s="45">
        <f t="shared" si="56"/>
        <v>219.97039567598168</v>
      </c>
      <c r="DJ54" s="45">
        <f t="shared" si="58"/>
        <v>213.67881923341449</v>
      </c>
      <c r="DK54" s="45">
        <f t="shared" ref="DK54:DK64" si="59">IF($H54-DK$2&lt;=$CF$11,DK53,DK53*(1-NORMDIST(($H54-DK$2),DK$1,DK$1/3,1))/(1-NORMDIST(($H53-DK$2),DK$1,DK$1/3,1))*$CA54)</f>
        <v>207.75600248143053</v>
      </c>
      <c r="DL54" s="45">
        <f>$CE54</f>
        <v>202.27094260143468</v>
      </c>
      <c r="DM54" s="45">
        <v>0</v>
      </c>
      <c r="DN54" s="45">
        <v>0</v>
      </c>
      <c r="DO54" s="45">
        <v>0</v>
      </c>
      <c r="DP54" s="45">
        <v>0</v>
      </c>
      <c r="DQ54" s="45">
        <v>0</v>
      </c>
      <c r="DR54" s="45">
        <v>0</v>
      </c>
      <c r="DS54" s="45">
        <v>0</v>
      </c>
      <c r="DT54" s="45">
        <v>0</v>
      </c>
      <c r="DU54" s="45">
        <v>0</v>
      </c>
      <c r="DV54" s="45">
        <v>0</v>
      </c>
      <c r="DX54" s="43">
        <v>2045</v>
      </c>
      <c r="DY54" s="32">
        <f>SUMPRODUCT((Scenarios!$BS$4:$BS$204)*(Scenarios!$A$4:$A$204='SDF-UR-Trans'!DX54)*(Scenarios!$B$4:$B$204='Scenario_selection&amp;Results'!$D$5))</f>
        <v>18.378592000000001</v>
      </c>
      <c r="DZ54" s="32">
        <f t="shared" si="20"/>
        <v>30.361298633004246</v>
      </c>
      <c r="EA54" s="32">
        <f t="shared" si="43"/>
        <v>22.940112114368731</v>
      </c>
      <c r="EB54" s="32">
        <f t="shared" si="21"/>
        <v>35.217003593026099</v>
      </c>
      <c r="EC54" s="32">
        <f t="shared" si="18"/>
        <v>23.066339340421987</v>
      </c>
      <c r="ED54" s="33"/>
      <c r="EG54" s="43">
        <v>2045</v>
      </c>
      <c r="EH54" s="32">
        <f>SUMPRODUCT((Scenarios!$BY$4:$BY$204)*(Scenarios!$A$4:$A$204='SDF-UR-Trans'!DX54)*(Scenarios!$B$4:$B$204='Scenario_selection&amp;Results'!$D$5))</f>
        <v>55.907600000000002</v>
      </c>
      <c r="EI54" s="32">
        <f t="shared" si="22"/>
        <v>75.452472480227243</v>
      </c>
      <c r="EJ54" s="32">
        <f t="shared" si="6"/>
        <v>63.019796368000762</v>
      </c>
      <c r="EK54" s="32">
        <f t="shared" si="23"/>
        <v>81.786993478196109</v>
      </c>
      <c r="EL54" s="32">
        <f t="shared" si="24"/>
        <v>63.212754922381798</v>
      </c>
      <c r="EM54" s="257">
        <f>VLOOKUP(EH54,Price!$C$2:$D$16,2,FALSE)</f>
        <v>263.74318318081976</v>
      </c>
      <c r="EN54" s="243">
        <f t="shared" si="27"/>
        <v>51.958244305417885</v>
      </c>
      <c r="EO54" s="244">
        <f t="shared" si="28"/>
        <v>0</v>
      </c>
    </row>
    <row r="55" spans="1:145" x14ac:dyDescent="0.3">
      <c r="A55" s="82">
        <v>0.80751993705965797</v>
      </c>
      <c r="B55" s="256" cm="1">
        <f t="array" ref="B55">SUMPRODUCT((Scenarios!$A$4:$A$204='SDF-UR-North'!E55)*(Scenarios!$B$4:$B$204='Scenario_selection&amp;Results'!$D$2)*Scenarios!$M$4:$M$204)/100000</f>
        <v>0.11001406864125378</v>
      </c>
      <c r="C55" s="256">
        <f>SUMPRODUCT((Scenarios!$A$4:$A$204='SDF-UR-Trans'!E55)*(Scenarios!$B$4:$B$204='Scenario_selection&amp;Results'!$D$2)*Scenarios!$S$4:$S$204)</f>
        <v>63.108817119817978</v>
      </c>
      <c r="D55" s="21">
        <f t="shared" si="4"/>
        <v>694285.77384879859</v>
      </c>
      <c r="E55" s="28">
        <v>2051</v>
      </c>
      <c r="F55" s="34">
        <f>SUMPRODUCT((Scenarios!$A$4:$A$204='SDF-UR-North'!H55)*(Scenarios!$B$4:$B$204='Scenario_selection&amp;Results'!$D$3)*Scenarios!$Z$4:$Z$204)</f>
        <v>35</v>
      </c>
      <c r="G55" s="33">
        <f t="shared" si="13"/>
        <v>17805.317666009316</v>
      </c>
      <c r="H55" s="58">
        <v>2051</v>
      </c>
      <c r="I55" s="36">
        <f t="shared" si="57"/>
        <v>4.460380487150458E-8</v>
      </c>
      <c r="J55" s="36">
        <f t="shared" si="57"/>
        <v>3.0988249501527158E-6</v>
      </c>
      <c r="K55" s="36">
        <f t="shared" si="57"/>
        <v>7.2719712249008769E-4</v>
      </c>
      <c r="L55" s="36">
        <f t="shared" si="57"/>
        <v>0.18307971869993603</v>
      </c>
      <c r="M55" s="36">
        <f t="shared" si="57"/>
        <v>39.315713453152391</v>
      </c>
      <c r="N55" s="36">
        <f t="shared" si="57"/>
        <v>1531.3227411886555</v>
      </c>
      <c r="O55" s="36">
        <f t="shared" si="57"/>
        <v>570.13725021203004</v>
      </c>
      <c r="P55" s="40">
        <f t="shared" si="57"/>
        <v>880.54116152580445</v>
      </c>
      <c r="Q55" s="40">
        <f t="shared" si="57"/>
        <v>838.06883027906792</v>
      </c>
      <c r="R55" s="40">
        <f t="shared" si="57"/>
        <v>1076.0792278061238</v>
      </c>
      <c r="S55" s="40">
        <f t="shared" si="57"/>
        <v>1144.8417176655892</v>
      </c>
      <c r="T55" s="40">
        <f t="shared" si="57"/>
        <v>1814.6383192957189</v>
      </c>
      <c r="U55" s="40">
        <f t="shared" si="57"/>
        <v>2089.7117452752559</v>
      </c>
      <c r="V55" s="40">
        <f t="shared" si="57"/>
        <v>2096.4099851776459</v>
      </c>
      <c r="W55" s="40">
        <f t="shared" si="57"/>
        <v>2573.6598438238775</v>
      </c>
      <c r="X55" s="40">
        <f t="shared" si="57"/>
        <v>4085.1016513428385</v>
      </c>
      <c r="Y55" s="40">
        <f t="shared" si="55"/>
        <v>2553.887260714745</v>
      </c>
      <c r="Z55" s="40">
        <f t="shared" si="55"/>
        <v>5107.9679754134668</v>
      </c>
      <c r="AA55" s="40">
        <f t="shared" si="55"/>
        <v>5255.611658502201</v>
      </c>
      <c r="AB55" s="40">
        <f t="shared" si="55"/>
        <v>9167.0385246066726</v>
      </c>
      <c r="AC55" s="40">
        <f t="shared" si="55"/>
        <v>8011.0657927053335</v>
      </c>
      <c r="AD55" s="40">
        <f t="shared" si="55"/>
        <v>9707.1722467037616</v>
      </c>
      <c r="AE55" s="40">
        <f t="shared" si="55"/>
        <v>6748.7704777761192</v>
      </c>
      <c r="AF55" s="40">
        <f t="shared" si="55"/>
        <v>5140.7799953122649</v>
      </c>
      <c r="AG55" s="40">
        <f t="shared" si="55"/>
        <v>4330.4880399130188</v>
      </c>
      <c r="AH55" s="40">
        <f t="shared" si="55"/>
        <v>5590.6882000506994</v>
      </c>
      <c r="AI55" s="40">
        <f t="shared" si="55"/>
        <v>11707.851714916646</v>
      </c>
      <c r="AJ55" s="40">
        <f t="shared" si="55"/>
        <v>12880.508593039474</v>
      </c>
      <c r="AK55" s="40">
        <f t="shared" si="55"/>
        <v>13900.285758414664</v>
      </c>
      <c r="AL55" s="40">
        <f t="shared" si="37"/>
        <v>14888.826826440911</v>
      </c>
      <c r="AM55" s="40">
        <f t="shared" si="37"/>
        <v>15834.459860698724</v>
      </c>
      <c r="AN55" s="40">
        <f t="shared" si="37"/>
        <v>16729.782845147402</v>
      </c>
      <c r="AO55" s="40">
        <f t="shared" si="37"/>
        <v>17563.641307540693</v>
      </c>
      <c r="AP55" s="40">
        <f t="shared" si="37"/>
        <v>18323.962072262912</v>
      </c>
      <c r="AQ55" s="40">
        <f t="shared" si="37"/>
        <v>19007.475814902675</v>
      </c>
      <c r="AR55" s="40">
        <f t="shared" si="37"/>
        <v>19609.558992171558</v>
      </c>
      <c r="AS55" s="40">
        <f t="shared" si="37"/>
        <v>20126.602803300801</v>
      </c>
      <c r="AT55" s="40">
        <f t="shared" si="37"/>
        <v>20558.44943389903</v>
      </c>
      <c r="AU55" s="40">
        <f t="shared" si="51"/>
        <v>20907.418341552431</v>
      </c>
      <c r="AV55" s="40">
        <f t="shared" si="51"/>
        <v>21172.579812128359</v>
      </c>
      <c r="AW55" s="40">
        <f t="shared" si="51"/>
        <v>21360.986890776676</v>
      </c>
      <c r="AX55" s="40">
        <f t="shared" si="51"/>
        <v>21474.922898746532</v>
      </c>
      <c r="AY55" s="40">
        <f t="shared" si="51"/>
        <v>21519.245052177801</v>
      </c>
      <c r="AZ55" s="40">
        <f t="shared" si="51"/>
        <v>21497.046973670185</v>
      </c>
      <c r="BA55" s="40">
        <f t="shared" si="51"/>
        <v>21413.674316925262</v>
      </c>
      <c r="BB55" s="40">
        <f t="shared" si="51"/>
        <v>21277.631428038821</v>
      </c>
      <c r="BC55" s="40">
        <f t="shared" si="51"/>
        <v>21093.498967611878</v>
      </c>
      <c r="BD55" s="40">
        <f t="shared" si="51"/>
        <v>20863.001057619003</v>
      </c>
      <c r="BE55" s="40">
        <f t="shared" si="51"/>
        <v>20601.105480004644</v>
      </c>
      <c r="BF55" s="40">
        <f t="shared" si="51"/>
        <v>20309.230514292794</v>
      </c>
      <c r="BG55" s="40">
        <f t="shared" si="51"/>
        <v>19996.078873961513</v>
      </c>
      <c r="BH55" s="40">
        <f t="shared" si="51"/>
        <v>19672.584916187538</v>
      </c>
      <c r="BI55" s="41">
        <f>BI54</f>
        <v>19343.579355382255</v>
      </c>
      <c r="BJ55" s="41">
        <f>BJ54</f>
        <v>18996.053675474188</v>
      </c>
      <c r="BK55" s="41">
        <f>BK54</f>
        <v>18665.331986235891</v>
      </c>
      <c r="BL55" s="41">
        <f>BL54</f>
        <v>18356.284665115196</v>
      </c>
      <c r="BM55" s="41">
        <f>BM54</f>
        <v>18076.670939338288</v>
      </c>
      <c r="BN55" s="39">
        <f>G55</f>
        <v>17805.317666009316</v>
      </c>
      <c r="BO55" s="40">
        <v>0</v>
      </c>
      <c r="BP55" s="40">
        <v>0</v>
      </c>
      <c r="BQ55" s="40">
        <v>0</v>
      </c>
      <c r="BR55" s="40">
        <v>0</v>
      </c>
      <c r="BS55" s="40">
        <v>0</v>
      </c>
      <c r="BT55" s="40">
        <v>0</v>
      </c>
      <c r="BU55" s="40">
        <v>0</v>
      </c>
      <c r="BV55" s="40">
        <v>0</v>
      </c>
      <c r="BW55" s="40">
        <v>0</v>
      </c>
      <c r="BX55" s="59">
        <f t="shared" si="11"/>
        <v>685887.13200278732</v>
      </c>
      <c r="BZ55" s="33"/>
      <c r="CA55" s="28">
        <v>1</v>
      </c>
      <c r="CC55" s="34">
        <f>SUMPRODUCT((Scenarios!$A$4:$A$204=E55)*(Scenarios!$B$4:$B$204='Scenario_selection&amp;Results'!$D$4)*Scenarios!$U$4:$U$204)</f>
        <v>0.01</v>
      </c>
      <c r="CE55" s="45">
        <f t="shared" si="10"/>
        <v>197.28603011926046</v>
      </c>
      <c r="CF55" s="45">
        <f t="shared" si="12"/>
        <v>0</v>
      </c>
      <c r="CG55" s="45">
        <f t="shared" si="14"/>
        <v>0</v>
      </c>
      <c r="CH55" s="45">
        <f t="shared" si="15"/>
        <v>0</v>
      </c>
      <c r="CI55" s="45">
        <f t="shared" si="16"/>
        <v>275.57710136915858</v>
      </c>
      <c r="CJ55" s="45">
        <f t="shared" si="17"/>
        <v>283.48700385465577</v>
      </c>
      <c r="CK55" s="45">
        <f t="shared" si="19"/>
        <v>290.32790334846248</v>
      </c>
      <c r="CL55" s="45">
        <f t="shared" si="25"/>
        <v>296.08477099640828</v>
      </c>
      <c r="CM55" s="45">
        <f t="shared" si="26"/>
        <v>300.81545575757065</v>
      </c>
      <c r="CN55" s="45">
        <f t="shared" si="29"/>
        <v>304.4796339107138</v>
      </c>
      <c r="CO55" s="45">
        <f t="shared" si="30"/>
        <v>307.09515369954715</v>
      </c>
      <c r="CP55" s="45">
        <f t="shared" si="31"/>
        <v>308.68486990098853</v>
      </c>
      <c r="CQ55" s="45">
        <f t="shared" si="32"/>
        <v>309.28736488435243</v>
      </c>
      <c r="CR55" s="45">
        <f t="shared" si="33"/>
        <v>308.95209369739467</v>
      </c>
      <c r="CS55" s="45">
        <f t="shared" si="35"/>
        <v>307.73667599679158</v>
      </c>
      <c r="CT55" s="45">
        <f t="shared" si="38"/>
        <v>305.7041162976746</v>
      </c>
      <c r="CU55" s="45">
        <f t="shared" si="39"/>
        <v>302.92030555426504</v>
      </c>
      <c r="CV55" s="45">
        <f t="shared" si="40"/>
        <v>299.45207776719496</v>
      </c>
      <c r="CW55" s="45">
        <f t="shared" si="41"/>
        <v>295.36564564522217</v>
      </c>
      <c r="CX55" s="45">
        <f t="shared" si="42"/>
        <v>290.72566824718336</v>
      </c>
      <c r="CY55" s="45">
        <f t="shared" si="44"/>
        <v>285.5949688957042</v>
      </c>
      <c r="CZ55" s="45">
        <f t="shared" si="45"/>
        <v>280.03481074513365</v>
      </c>
      <c r="DA55" s="45">
        <f t="shared" si="46"/>
        <v>274.10555521127509</v>
      </c>
      <c r="DB55" s="45">
        <f t="shared" si="47"/>
        <v>267.8677932352785</v>
      </c>
      <c r="DC55" s="45">
        <f t="shared" si="48"/>
        <v>261.38344349668955</v>
      </c>
      <c r="DD55" s="45">
        <f t="shared" si="49"/>
        <v>254.39608982382805</v>
      </c>
      <c r="DE55" s="45">
        <f t="shared" si="50"/>
        <v>247.35476502541269</v>
      </c>
      <c r="DF55" s="45">
        <f t="shared" si="52"/>
        <v>240.32236449759995</v>
      </c>
      <c r="DG55" s="45">
        <f t="shared" si="53"/>
        <v>233.36628860923506</v>
      </c>
      <c r="DH55" s="45">
        <f t="shared" si="54"/>
        <v>226.55773543193482</v>
      </c>
      <c r="DI55" s="45">
        <f t="shared" si="56"/>
        <v>219.97039567598168</v>
      </c>
      <c r="DJ55" s="45">
        <f t="shared" si="58"/>
        <v>213.67881923341449</v>
      </c>
      <c r="DK55" s="45">
        <f t="shared" si="59"/>
        <v>207.75600248143053</v>
      </c>
      <c r="DL55" s="45">
        <f t="shared" ref="DL55:DL64" si="60">IF($H55-DL$2&lt;=$CF$11,DL54,DL54*(1-NORMDIST(($H55-DL$2),DL$1,DL$1/3,1))/(1-NORMDIST(($H54-DL$2),DL$1,DL$1/3,1))*$CA55)</f>
        <v>202.27094260143468</v>
      </c>
      <c r="DM55" s="45">
        <f>$CE55</f>
        <v>197.28603011926046</v>
      </c>
      <c r="DN55" s="45">
        <v>0</v>
      </c>
      <c r="DO55" s="45">
        <v>0</v>
      </c>
      <c r="DP55" s="45">
        <v>0</v>
      </c>
      <c r="DQ55" s="45">
        <v>0</v>
      </c>
      <c r="DR55" s="45">
        <v>0</v>
      </c>
      <c r="DS55" s="45">
        <v>0</v>
      </c>
      <c r="DT55" s="45">
        <v>0</v>
      </c>
      <c r="DU55" s="45">
        <v>0</v>
      </c>
      <c r="DV55" s="45">
        <v>0</v>
      </c>
      <c r="DX55" s="43">
        <v>2046</v>
      </c>
      <c r="DY55" s="32">
        <f>SUMPRODUCT((Scenarios!$BS$4:$BS$204)*(Scenarios!$A$4:$A$204='SDF-UR-Trans'!DX55)*(Scenarios!$B$4:$B$204='Scenario_selection&amp;Results'!$D$5))</f>
        <v>18.378592000000001</v>
      </c>
      <c r="DZ55" s="32">
        <f t="shared" si="20"/>
        <v>29.837347339636246</v>
      </c>
      <c r="EA55" s="32">
        <f t="shared" si="43"/>
        <v>22.58986997517458</v>
      </c>
      <c r="EB55" s="32">
        <f t="shared" si="21"/>
        <v>35.049782330782705</v>
      </c>
      <c r="EC55" s="32">
        <f t="shared" si="18"/>
        <v>22.722212674861044</v>
      </c>
      <c r="ED55" s="33"/>
      <c r="EG55" s="43">
        <v>2046</v>
      </c>
      <c r="EH55" s="32">
        <f>SUMPRODUCT((Scenarios!$BY$4:$BY$204)*(Scenarios!$A$4:$A$204='SDF-UR-Trans'!DX55)*(Scenarios!$B$4:$B$204='Scenario_selection&amp;Results'!$D$5))</f>
        <v>55.907600000000002</v>
      </c>
      <c r="EI55" s="32">
        <f t="shared" si="22"/>
        <v>74.680008708662456</v>
      </c>
      <c r="EJ55" s="32">
        <f t="shared" si="6"/>
        <v>62.444297370318928</v>
      </c>
      <c r="EK55" s="32">
        <f t="shared" si="23"/>
        <v>81.5664699501976</v>
      </c>
      <c r="EL55" s="32">
        <f t="shared" si="24"/>
        <v>62.647403128278178</v>
      </c>
      <c r="EM55" s="257">
        <f>VLOOKUP(EH55,Price!$C$2:$D$16,2,FALSE)</f>
        <v>263.74318318081976</v>
      </c>
      <c r="EN55" s="243">
        <f t="shared" si="27"/>
        <v>51.017371932993058</v>
      </c>
      <c r="EO55" s="244">
        <f t="shared" si="28"/>
        <v>0</v>
      </c>
    </row>
    <row r="56" spans="1:145" x14ac:dyDescent="0.3">
      <c r="A56" s="82">
        <v>0.80960773723503077</v>
      </c>
      <c r="B56" s="256" cm="1">
        <f t="array" ref="B56">SUMPRODUCT((Scenarios!$A$4:$A$204='SDF-UR-North'!E56)*(Scenarios!$B$4:$B$204='Scenario_selection&amp;Results'!$D$2)*Scenarios!$M$4:$M$204)/100000</f>
        <v>0.10927288550889949</v>
      </c>
      <c r="C56" s="256">
        <f>SUMPRODUCT((Scenarios!$A$4:$A$204='SDF-UR-Trans'!E56)*(Scenarios!$B$4:$B$204='Scenario_selection&amp;Results'!$D$2)*Scenarios!$S$4:$S$204)</f>
        <v>63.396311568440858</v>
      </c>
      <c r="D56" s="21">
        <f t="shared" si="4"/>
        <v>692749.78957047581</v>
      </c>
      <c r="E56" s="28">
        <v>2052</v>
      </c>
      <c r="F56" s="34">
        <f>SUMPRODUCT((Scenarios!$A$4:$A$204='SDF-UR-North'!H56)*(Scenarios!$B$4:$B$204='Scenario_selection&amp;Results'!$D$3)*Scenarios!$Z$4:$Z$204)</f>
        <v>35</v>
      </c>
      <c r="G56" s="33">
        <f t="shared" si="13"/>
        <v>17594.146935833673</v>
      </c>
      <c r="H56" s="58">
        <v>2052</v>
      </c>
      <c r="I56" s="36">
        <f t="shared" si="57"/>
        <v>2.0096219777271294E-8</v>
      </c>
      <c r="J56" s="36">
        <f t="shared" si="57"/>
        <v>1.5631579542032653E-6</v>
      </c>
      <c r="K56" s="36">
        <f t="shared" si="57"/>
        <v>4.0447774080088313E-4</v>
      </c>
      <c r="L56" s="36">
        <f t="shared" si="57"/>
        <v>0.11219503682507505</v>
      </c>
      <c r="M56" s="36">
        <f t="shared" si="57"/>
        <v>26.511474644183</v>
      </c>
      <c r="N56" s="36">
        <f t="shared" si="57"/>
        <v>1133.7753305011368</v>
      </c>
      <c r="O56" s="36">
        <f t="shared" si="57"/>
        <v>443.72406627688554</v>
      </c>
      <c r="P56" s="40">
        <f t="shared" si="57"/>
        <v>691.44028123436578</v>
      </c>
      <c r="Q56" s="40">
        <f t="shared" si="57"/>
        <v>663.94361276801249</v>
      </c>
      <c r="R56" s="40">
        <f t="shared" si="57"/>
        <v>860.03392886469067</v>
      </c>
      <c r="S56" s="40">
        <f t="shared" si="57"/>
        <v>923.0136007424129</v>
      </c>
      <c r="T56" s="40">
        <f t="shared" si="57"/>
        <v>1475.7525860402814</v>
      </c>
      <c r="U56" s="40">
        <f t="shared" si="57"/>
        <v>1714.1074812650738</v>
      </c>
      <c r="V56" s="40">
        <f t="shared" si="57"/>
        <v>1734.2877373911729</v>
      </c>
      <c r="W56" s="40">
        <f t="shared" si="57"/>
        <v>2147.0984559742737</v>
      </c>
      <c r="X56" s="40">
        <f t="shared" si="57"/>
        <v>3436.525182261822</v>
      </c>
      <c r="Y56" s="40">
        <f t="shared" si="55"/>
        <v>2166.1642036618978</v>
      </c>
      <c r="Z56" s="40">
        <f t="shared" si="55"/>
        <v>4367.8219125601609</v>
      </c>
      <c r="AA56" s="40">
        <f t="shared" si="55"/>
        <v>4530.2066413021294</v>
      </c>
      <c r="AB56" s="40">
        <f t="shared" si="55"/>
        <v>7964.3297795570652</v>
      </c>
      <c r="AC56" s="40">
        <f t="shared" si="55"/>
        <v>7014.2251573666863</v>
      </c>
      <c r="AD56" s="40">
        <f t="shared" si="55"/>
        <v>8564.2885989406968</v>
      </c>
      <c r="AE56" s="40">
        <f t="shared" si="55"/>
        <v>5998.8530152680014</v>
      </c>
      <c r="AF56" s="40">
        <f t="shared" si="55"/>
        <v>4603.0867249080047</v>
      </c>
      <c r="AG56" s="40">
        <f t="shared" si="55"/>
        <v>3905.3562797380346</v>
      </c>
      <c r="AH56" s="40">
        <f t="shared" si="55"/>
        <v>5077.0942342951012</v>
      </c>
      <c r="AI56" s="40">
        <f t="shared" si="55"/>
        <v>11104.478114554673</v>
      </c>
      <c r="AJ56" s="40">
        <f t="shared" si="55"/>
        <v>12266.634388422652</v>
      </c>
      <c r="AK56" s="40">
        <f t="shared" si="55"/>
        <v>13289.739020307676</v>
      </c>
      <c r="AL56" s="40">
        <f t="shared" si="37"/>
        <v>14288.285877616032</v>
      </c>
      <c r="AM56" s="40">
        <f t="shared" si="37"/>
        <v>15250.160919416825</v>
      </c>
      <c r="AN56" s="40">
        <f t="shared" si="37"/>
        <v>16167.237659775299</v>
      </c>
      <c r="AO56" s="40">
        <f t="shared" si="37"/>
        <v>17027.691830835221</v>
      </c>
      <c r="AP56" s="40">
        <f t="shared" si="37"/>
        <v>17818.721734650717</v>
      </c>
      <c r="AQ56" s="40">
        <f t="shared" si="37"/>
        <v>18536.043796012615</v>
      </c>
      <c r="AR56" s="40">
        <f t="shared" si="37"/>
        <v>19174.102972742508</v>
      </c>
      <c r="AS56" s="40">
        <f t="shared" si="37"/>
        <v>19728.391143345445</v>
      </c>
      <c r="AT56" s="40">
        <f t="shared" si="37"/>
        <v>20197.865787222287</v>
      </c>
      <c r="AU56" s="40">
        <f t="shared" si="51"/>
        <v>20584.037343833563</v>
      </c>
      <c r="AV56" s="40">
        <f t="shared" si="51"/>
        <v>20885.346207781964</v>
      </c>
      <c r="AW56" s="40">
        <f t="shared" si="51"/>
        <v>21108.229435746311</v>
      </c>
      <c r="AX56" s="40">
        <f t="shared" si="51"/>
        <v>21254.560895149221</v>
      </c>
      <c r="AY56" s="40">
        <f t="shared" si="51"/>
        <v>21328.880408829526</v>
      </c>
      <c r="AZ56" s="40">
        <f t="shared" si="51"/>
        <v>21334.095668305643</v>
      </c>
      <c r="BA56" s="40">
        <f t="shared" si="51"/>
        <v>21275.447184445849</v>
      </c>
      <c r="BB56" s="40">
        <f t="shared" si="51"/>
        <v>21161.408062825325</v>
      </c>
      <c r="BC56" s="40">
        <f t="shared" si="51"/>
        <v>20996.631535847224</v>
      </c>
      <c r="BD56" s="40">
        <f t="shared" si="51"/>
        <v>20782.979651009358</v>
      </c>
      <c r="BE56" s="40">
        <f t="shared" si="51"/>
        <v>20535.548922276223</v>
      </c>
      <c r="BF56" s="40">
        <f t="shared" si="51"/>
        <v>20255.974287734734</v>
      </c>
      <c r="BG56" s="40">
        <f t="shared" si="51"/>
        <v>19953.165606561633</v>
      </c>
      <c r="BH56" s="40">
        <f t="shared" si="51"/>
        <v>19638.27149124998</v>
      </c>
      <c r="BI56" s="40">
        <f t="shared" si="51"/>
        <v>19316.34902159069</v>
      </c>
      <c r="BJ56" s="41">
        <f>BJ55</f>
        <v>18996.053675474188</v>
      </c>
      <c r="BK56" s="41">
        <f>BK55</f>
        <v>18665.331986235891</v>
      </c>
      <c r="BL56" s="41">
        <f>BL55</f>
        <v>18356.284665115196</v>
      </c>
      <c r="BM56" s="41">
        <f>BM55</f>
        <v>18076.670939338288</v>
      </c>
      <c r="BN56" s="41">
        <f>BN55</f>
        <v>17805.317666009316</v>
      </c>
      <c r="BO56" s="39">
        <f>G56</f>
        <v>17594.146935833673</v>
      </c>
      <c r="BP56" s="40">
        <v>0</v>
      </c>
      <c r="BQ56" s="40">
        <v>0</v>
      </c>
      <c r="BR56" s="40">
        <v>0</v>
      </c>
      <c r="BS56" s="40">
        <v>0</v>
      </c>
      <c r="BT56" s="40">
        <v>0</v>
      </c>
      <c r="BU56" s="40">
        <v>0</v>
      </c>
      <c r="BV56" s="40">
        <v>0</v>
      </c>
      <c r="BW56" s="40">
        <v>0</v>
      </c>
      <c r="BX56" s="59">
        <f t="shared" si="11"/>
        <v>684195.83772275562</v>
      </c>
      <c r="BZ56" s="33"/>
      <c r="CA56" s="28">
        <v>1</v>
      </c>
      <c r="CC56" s="34">
        <f>SUMPRODUCT((Scenarios!$A$4:$A$204=E56)*(Scenarios!$B$4:$B$204='Scenario_selection&amp;Results'!$D$4)*Scenarios!$U$4:$U$204)</f>
        <v>0.01</v>
      </c>
      <c r="CE56" s="45">
        <f t="shared" si="10"/>
        <v>192.85441215865373</v>
      </c>
      <c r="CF56" s="45">
        <f t="shared" si="12"/>
        <v>0</v>
      </c>
      <c r="CG56" s="45">
        <f t="shared" si="14"/>
        <v>0</v>
      </c>
      <c r="CH56" s="45">
        <f t="shared" si="15"/>
        <v>0</v>
      </c>
      <c r="CI56" s="45">
        <f t="shared" si="16"/>
        <v>271.81728593072887</v>
      </c>
      <c r="CJ56" s="45">
        <f t="shared" si="17"/>
        <v>279.93300178459191</v>
      </c>
      <c r="CK56" s="45">
        <f t="shared" si="19"/>
        <v>286.9918630292471</v>
      </c>
      <c r="CL56" s="45">
        <f t="shared" si="25"/>
        <v>292.97458292550226</v>
      </c>
      <c r="CM56" s="45">
        <f t="shared" si="26"/>
        <v>297.93446064040711</v>
      </c>
      <c r="CN56" s="45">
        <f t="shared" si="29"/>
        <v>301.8281419358396</v>
      </c>
      <c r="CO56" s="45">
        <f t="shared" si="30"/>
        <v>304.6702896585752</v>
      </c>
      <c r="CP56" s="45">
        <f t="shared" si="31"/>
        <v>306.48102891473576</v>
      </c>
      <c r="CQ56" s="45">
        <f t="shared" si="32"/>
        <v>307.29659119634914</v>
      </c>
      <c r="CR56" s="45">
        <f t="shared" si="33"/>
        <v>307.16450750609516</v>
      </c>
      <c r="CS56" s="45">
        <f t="shared" si="35"/>
        <v>306.14090537719522</v>
      </c>
      <c r="CT56" s="45">
        <f t="shared" si="38"/>
        <v>304.28771638934904</v>
      </c>
      <c r="CU56" s="45">
        <f t="shared" si="39"/>
        <v>301.67014954364669</v>
      </c>
      <c r="CV56" s="45">
        <f t="shared" si="40"/>
        <v>298.3547079721402</v>
      </c>
      <c r="CW56" s="45">
        <f t="shared" si="41"/>
        <v>294.40757850531753</v>
      </c>
      <c r="CX56" s="45">
        <f t="shared" si="42"/>
        <v>289.89364978507621</v>
      </c>
      <c r="CY56" s="45">
        <f t="shared" si="44"/>
        <v>284.87618054658253</v>
      </c>
      <c r="CZ56" s="45">
        <f t="shared" si="45"/>
        <v>279.4170281631458</v>
      </c>
      <c r="DA56" s="45">
        <f t="shared" si="46"/>
        <v>273.57726451406461</v>
      </c>
      <c r="DB56" s="45">
        <f t="shared" si="47"/>
        <v>267.41826960052305</v>
      </c>
      <c r="DC56" s="45">
        <f t="shared" si="48"/>
        <v>261.00279814282044</v>
      </c>
      <c r="DD56" s="45">
        <f t="shared" si="49"/>
        <v>254.39608982382805</v>
      </c>
      <c r="DE56" s="45">
        <f t="shared" si="50"/>
        <v>247.35476502541269</v>
      </c>
      <c r="DF56" s="45">
        <f t="shared" si="52"/>
        <v>240.32236449759995</v>
      </c>
      <c r="DG56" s="45">
        <f t="shared" si="53"/>
        <v>233.36628860923506</v>
      </c>
      <c r="DH56" s="45">
        <f t="shared" si="54"/>
        <v>226.55773543193482</v>
      </c>
      <c r="DI56" s="45">
        <f t="shared" si="56"/>
        <v>219.97039567598168</v>
      </c>
      <c r="DJ56" s="45">
        <f t="shared" si="58"/>
        <v>213.67881923341449</v>
      </c>
      <c r="DK56" s="45">
        <f t="shared" si="59"/>
        <v>207.75600248143053</v>
      </c>
      <c r="DL56" s="45">
        <f t="shared" si="60"/>
        <v>202.27094260143468</v>
      </c>
      <c r="DM56" s="45">
        <f t="shared" ref="DM56:DM64" si="61">IF($H56-DM$2&lt;=$CF$11,DM55,DM55*(1-NORMDIST(($H56-DM$2),DM$1,DM$1/3,1))/(1-NORMDIST(($H55-DM$2),DM$1,DM$1/3,1))*$CA56)</f>
        <v>197.28603011926046</v>
      </c>
      <c r="DN56" s="45">
        <f>$CE56</f>
        <v>192.85441215865373</v>
      </c>
      <c r="DO56" s="45">
        <v>0</v>
      </c>
      <c r="DP56" s="45">
        <v>0</v>
      </c>
      <c r="DQ56" s="45">
        <v>0</v>
      </c>
      <c r="DR56" s="45">
        <v>0</v>
      </c>
      <c r="DS56" s="45">
        <v>0</v>
      </c>
      <c r="DT56" s="45">
        <v>0</v>
      </c>
      <c r="DU56" s="45">
        <v>0</v>
      </c>
      <c r="DV56" s="45">
        <v>0</v>
      </c>
      <c r="DX56" s="43">
        <v>2047</v>
      </c>
      <c r="DY56" s="32">
        <f>SUMPRODUCT((Scenarios!$BS$4:$BS$204)*(Scenarios!$A$4:$A$204='SDF-UR-Trans'!DX56)*(Scenarios!$B$4:$B$204='Scenario_selection&amp;Results'!$D$5))</f>
        <v>18.378592000000001</v>
      </c>
      <c r="DZ56" s="32">
        <f t="shared" si="20"/>
        <v>29.309150944574281</v>
      </c>
      <c r="EA56" s="32">
        <f t="shared" si="43"/>
        <v>22.262136383502821</v>
      </c>
      <c r="EB56" s="32">
        <f t="shared" si="21"/>
        <v>34.880253368475586</v>
      </c>
      <c r="EC56" s="32">
        <f t="shared" si="18"/>
        <v>22.400261064001555</v>
      </c>
      <c r="ED56" s="33"/>
      <c r="EG56" s="43">
        <v>2047</v>
      </c>
      <c r="EH56" s="32">
        <f>SUMPRODUCT((Scenarios!$BY$4:$BY$204)*(Scenarios!$A$4:$A$204='SDF-UR-Trans'!DX56)*(Scenarios!$B$4:$B$204='Scenario_selection&amp;Results'!$D$5))</f>
        <v>55.907600000000002</v>
      </c>
      <c r="EI56" s="32">
        <f t="shared" si="22"/>
        <v>73.881141261898946</v>
      </c>
      <c r="EJ56" s="32">
        <f t="shared" si="6"/>
        <v>61.903716863319623</v>
      </c>
      <c r="EK56" s="32">
        <f t="shared" si="23"/>
        <v>81.340019125022877</v>
      </c>
      <c r="EL56" s="32">
        <f t="shared" si="24"/>
        <v>62.11647705908986</v>
      </c>
      <c r="EM56" s="257">
        <f>VLOOKUP(EH56,Price!$C$2:$D$16,2,FALSE)</f>
        <v>263.74318318081976</v>
      </c>
      <c r="EN56" s="243">
        <f t="shared" si="27"/>
        <v>50.100796642432734</v>
      </c>
      <c r="EO56" s="244">
        <f t="shared" si="28"/>
        <v>0</v>
      </c>
    </row>
    <row r="57" spans="1:145" x14ac:dyDescent="0.3">
      <c r="A57" s="82">
        <v>0.81157052353378401</v>
      </c>
      <c r="B57" s="256" cm="1">
        <f t="array" ref="B57">SUMPRODUCT((Scenarios!$A$4:$A$204='SDF-UR-North'!E57)*(Scenarios!$B$4:$B$204='Scenario_selection&amp;Results'!$D$2)*Scenarios!$M$4:$M$204)/100000</f>
        <v>0.10859383341463721</v>
      </c>
      <c r="C57" s="256">
        <f>SUMPRODUCT((Scenarios!$A$4:$A$204='SDF-UR-Trans'!E57)*(Scenarios!$B$4:$B$204='Scenario_selection&amp;Results'!$D$2)*Scenarios!$S$4:$S$204)</f>
        <v>63.669756116816203</v>
      </c>
      <c r="D57" s="21">
        <f t="shared" si="4"/>
        <v>691414.28893001168</v>
      </c>
      <c r="E57" s="28">
        <v>2053</v>
      </c>
      <c r="F57" s="34">
        <f>SUMPRODUCT((Scenarios!$A$4:$A$204='SDF-UR-North'!H57)*(Scenarios!$B$4:$B$204='Scenario_selection&amp;Results'!$D$3)*Scenarios!$Z$4:$Z$204)</f>
        <v>35</v>
      </c>
      <c r="G57" s="33">
        <f t="shared" si="13"/>
        <v>17418.77312540507</v>
      </c>
      <c r="H57" s="58">
        <v>2053</v>
      </c>
      <c r="I57" s="36">
        <f t="shared" si="57"/>
        <v>9.3128823358086497E-9</v>
      </c>
      <c r="J57" s="36">
        <f t="shared" si="57"/>
        <v>7.8080425325673428E-7</v>
      </c>
      <c r="K57" s="36">
        <f t="shared" si="57"/>
        <v>2.2279544588201636E-4</v>
      </c>
      <c r="L57" s="36">
        <f t="shared" si="57"/>
        <v>6.8095530865589712E-2</v>
      </c>
      <c r="M57" s="36">
        <f t="shared" si="57"/>
        <v>17.70851542831851</v>
      </c>
      <c r="N57" s="36">
        <f t="shared" si="57"/>
        <v>831.74030132686687</v>
      </c>
      <c r="O57" s="36">
        <f t="shared" si="57"/>
        <v>342.25653036045344</v>
      </c>
      <c r="P57" s="40">
        <f t="shared" si="57"/>
        <v>538.13128867276441</v>
      </c>
      <c r="Q57" s="40">
        <f t="shared" si="57"/>
        <v>521.35820378979759</v>
      </c>
      <c r="R57" s="40">
        <f t="shared" si="57"/>
        <v>681.34503181958098</v>
      </c>
      <c r="S57" s="40">
        <f t="shared" si="57"/>
        <v>737.69941183649053</v>
      </c>
      <c r="T57" s="40">
        <f t="shared" si="57"/>
        <v>1189.8061428294768</v>
      </c>
      <c r="U57" s="40">
        <f t="shared" si="57"/>
        <v>1393.9959943145534</v>
      </c>
      <c r="V57" s="40">
        <f t="shared" si="57"/>
        <v>1422.5672952500524</v>
      </c>
      <c r="W57" s="40">
        <f t="shared" si="57"/>
        <v>1776.2205625309332</v>
      </c>
      <c r="X57" s="40">
        <f t="shared" si="57"/>
        <v>2866.9514856276405</v>
      </c>
      <c r="Y57" s="40">
        <f t="shared" si="55"/>
        <v>1822.2503306254939</v>
      </c>
      <c r="Z57" s="40">
        <f t="shared" si="55"/>
        <v>3704.7130546827434</v>
      </c>
      <c r="AA57" s="40">
        <f t="shared" si="55"/>
        <v>3873.7783657900341</v>
      </c>
      <c r="AB57" s="40">
        <f t="shared" si="55"/>
        <v>6865.0543467194093</v>
      </c>
      <c r="AC57" s="40">
        <f t="shared" si="55"/>
        <v>6093.9639504493925</v>
      </c>
      <c r="AD57" s="40">
        <f t="shared" si="55"/>
        <v>7498.6088118685002</v>
      </c>
      <c r="AE57" s="40">
        <f t="shared" si="55"/>
        <v>5292.5720466973635</v>
      </c>
      <c r="AF57" s="40">
        <f t="shared" si="55"/>
        <v>4091.5957610627938</v>
      </c>
      <c r="AG57" s="40">
        <f t="shared" si="55"/>
        <v>3496.8805635897102</v>
      </c>
      <c r="AH57" s="40">
        <f t="shared" si="55"/>
        <v>4578.6668079850879</v>
      </c>
      <c r="AI57" s="40">
        <f t="shared" si="55"/>
        <v>10487.666347494171</v>
      </c>
      <c r="AJ57" s="40">
        <f t="shared" si="55"/>
        <v>11634.463471375873</v>
      </c>
      <c r="AK57" s="40">
        <f t="shared" si="55"/>
        <v>12656.361237766916</v>
      </c>
      <c r="AL57" s="40">
        <f t="shared" si="37"/>
        <v>13660.696885034518</v>
      </c>
      <c r="AM57" s="40">
        <f t="shared" si="37"/>
        <v>14635.045557069105</v>
      </c>
      <c r="AN57" s="40">
        <f t="shared" si="37"/>
        <v>15570.659062768284</v>
      </c>
      <c r="AO57" s="40">
        <f t="shared" si="37"/>
        <v>16455.129344752822</v>
      </c>
      <c r="AP57" s="40">
        <f t="shared" si="37"/>
        <v>17274.988551876919</v>
      </c>
      <c r="AQ57" s="40">
        <f t="shared" si="37"/>
        <v>18024.955801584383</v>
      </c>
      <c r="AR57" s="40">
        <f t="shared" si="37"/>
        <v>18698.538191659965</v>
      </c>
      <c r="AS57" s="40">
        <f t="shared" si="37"/>
        <v>19290.296299884139</v>
      </c>
      <c r="AT57" s="40">
        <f t="shared" si="37"/>
        <v>19798.244164969863</v>
      </c>
      <c r="AU57" s="40">
        <f t="shared" si="51"/>
        <v>20223.004899600139</v>
      </c>
      <c r="AV57" s="40">
        <f t="shared" si="51"/>
        <v>20562.306606046277</v>
      </c>
      <c r="AW57" s="40">
        <f t="shared" si="51"/>
        <v>20821.868828016923</v>
      </c>
      <c r="AX57" s="40">
        <f t="shared" si="51"/>
        <v>21003.062743536877</v>
      </c>
      <c r="AY57" s="40">
        <f t="shared" si="51"/>
        <v>21110.017000400181</v>
      </c>
      <c r="AZ57" s="40">
        <f t="shared" si="51"/>
        <v>21145.368902882059</v>
      </c>
      <c r="BA57" s="40">
        <f t="shared" si="51"/>
        <v>21114.175643514387</v>
      </c>
      <c r="BB57" s="40">
        <f t="shared" si="51"/>
        <v>21024.80933098419</v>
      </c>
      <c r="BC57" s="40">
        <f t="shared" si="51"/>
        <v>20881.94305731534</v>
      </c>
      <c r="BD57" s="40">
        <f t="shared" si="51"/>
        <v>20687.538213517102</v>
      </c>
      <c r="BE57" s="40">
        <f t="shared" si="51"/>
        <v>20456.78347977237</v>
      </c>
      <c r="BF57" s="40">
        <f t="shared" si="51"/>
        <v>20191.516001793323</v>
      </c>
      <c r="BG57" s="40">
        <f t="shared" si="51"/>
        <v>19900.843077288762</v>
      </c>
      <c r="BH57" s="40">
        <f t="shared" si="51"/>
        <v>19596.126108593344</v>
      </c>
      <c r="BI57" s="40">
        <f t="shared" si="51"/>
        <v>19282.656952396741</v>
      </c>
      <c r="BJ57" s="40">
        <f t="shared" si="51"/>
        <v>18969.312560357779</v>
      </c>
      <c r="BK57" s="41">
        <f>BK56</f>
        <v>18665.331986235891</v>
      </c>
      <c r="BL57" s="41">
        <f>BL56</f>
        <v>18356.284665115196</v>
      </c>
      <c r="BM57" s="41">
        <f>BM56</f>
        <v>18076.670939338288</v>
      </c>
      <c r="BN57" s="41">
        <f>BN56</f>
        <v>17805.317666009316</v>
      </c>
      <c r="BO57" s="41">
        <f>BO56</f>
        <v>17594.146935833673</v>
      </c>
      <c r="BP57" s="39">
        <f>G57</f>
        <v>17418.77312540507</v>
      </c>
      <c r="BQ57" s="40">
        <v>0</v>
      </c>
      <c r="BR57" s="40">
        <v>0</v>
      </c>
      <c r="BS57" s="40">
        <v>0</v>
      </c>
      <c r="BT57" s="40">
        <v>0</v>
      </c>
      <c r="BU57" s="40">
        <v>0</v>
      </c>
      <c r="BV57" s="40">
        <v>0</v>
      </c>
      <c r="BW57" s="40">
        <v>0</v>
      </c>
      <c r="BX57" s="59">
        <f t="shared" si="11"/>
        <v>682712.83676256391</v>
      </c>
      <c r="BZ57" s="33"/>
      <c r="CA57" s="28">
        <v>1</v>
      </c>
      <c r="CC57" s="34">
        <f>SUMPRODUCT((Scenarios!$A$4:$A$204=E57)*(Scenarios!$B$4:$B$204='Scenario_selection&amp;Results'!$D$4)*Scenarios!$U$4:$U$204)</f>
        <v>0.01</v>
      </c>
      <c r="CE57" s="45">
        <f t="shared" si="10"/>
        <v>189.01774085596648</v>
      </c>
      <c r="CF57" s="45">
        <f t="shared" si="12"/>
        <v>0</v>
      </c>
      <c r="CG57" s="45">
        <f t="shared" si="14"/>
        <v>0</v>
      </c>
      <c r="CH57" s="45">
        <f t="shared" si="15"/>
        <v>0</v>
      </c>
      <c r="CI57" s="45">
        <f t="shared" si="16"/>
        <v>267.7913824427838</v>
      </c>
      <c r="CJ57" s="45">
        <f t="shared" si="17"/>
        <v>276.11375694673518</v>
      </c>
      <c r="CK57" s="45">
        <f t="shared" si="19"/>
        <v>283.39392146074977</v>
      </c>
      <c r="CL57" s="45">
        <f t="shared" si="25"/>
        <v>289.60813068349466</v>
      </c>
      <c r="CM57" s="45">
        <f t="shared" si="26"/>
        <v>294.80484271957567</v>
      </c>
      <c r="CN57" s="45">
        <f t="shared" si="29"/>
        <v>298.93744803532246</v>
      </c>
      <c r="CO57" s="45">
        <f t="shared" si="30"/>
        <v>302.0171374012744</v>
      </c>
      <c r="CP57" s="45">
        <f t="shared" si="31"/>
        <v>304.06101408447068</v>
      </c>
      <c r="CQ57" s="45">
        <f t="shared" si="32"/>
        <v>305.10266176005547</v>
      </c>
      <c r="CR57" s="45">
        <f t="shared" si="33"/>
        <v>305.1873979023444</v>
      </c>
      <c r="CS57" s="45">
        <f t="shared" si="35"/>
        <v>304.36958462485802</v>
      </c>
      <c r="CT57" s="45">
        <f t="shared" si="38"/>
        <v>302.70983037317836</v>
      </c>
      <c r="CU57" s="45">
        <f t="shared" si="39"/>
        <v>300.27243996311182</v>
      </c>
      <c r="CV57" s="45">
        <f t="shared" si="40"/>
        <v>297.12339424166851</v>
      </c>
      <c r="CW57" s="45">
        <f t="shared" si="41"/>
        <v>293.32869474369573</v>
      </c>
      <c r="CX57" s="45">
        <f t="shared" si="42"/>
        <v>288.95333196538064</v>
      </c>
      <c r="CY57" s="45">
        <f t="shared" si="44"/>
        <v>284.06090254564663</v>
      </c>
      <c r="CZ57" s="45">
        <f t="shared" si="45"/>
        <v>278.71378851867149</v>
      </c>
      <c r="DA57" s="45">
        <f t="shared" si="46"/>
        <v>272.97372787376275</v>
      </c>
      <c r="DB57" s="45">
        <f t="shared" si="47"/>
        <v>266.90286748112715</v>
      </c>
      <c r="DC57" s="45">
        <f t="shared" si="48"/>
        <v>260.5647950328331</v>
      </c>
      <c r="DD57" s="45">
        <f t="shared" si="49"/>
        <v>254.02561995650024</v>
      </c>
      <c r="DE57" s="45">
        <f t="shared" si="50"/>
        <v>247.35476502541269</v>
      </c>
      <c r="DF57" s="45">
        <f t="shared" si="52"/>
        <v>240.32236449759995</v>
      </c>
      <c r="DG57" s="45">
        <f t="shared" si="53"/>
        <v>233.36628860923506</v>
      </c>
      <c r="DH57" s="45">
        <f t="shared" si="54"/>
        <v>226.55773543193482</v>
      </c>
      <c r="DI57" s="45">
        <f t="shared" si="56"/>
        <v>219.97039567598168</v>
      </c>
      <c r="DJ57" s="45">
        <f t="shared" si="58"/>
        <v>213.67881923341449</v>
      </c>
      <c r="DK57" s="45">
        <f t="shared" si="59"/>
        <v>207.75600248143053</v>
      </c>
      <c r="DL57" s="45">
        <f t="shared" si="60"/>
        <v>202.27094260143468</v>
      </c>
      <c r="DM57" s="45">
        <f t="shared" si="61"/>
        <v>197.28603011926046</v>
      </c>
      <c r="DN57" s="45">
        <f t="shared" ref="DN57:DN64" si="62">IF($H57-DN$2&lt;=$CF$11,DN56,DN56*(1-NORMDIST(($H57-DN$2),DN$1,DN$1/3,1))/(1-NORMDIST(($H56-DN$2),DN$1,DN$1/3,1))*$CA57)</f>
        <v>192.85441215865373</v>
      </c>
      <c r="DO57" s="45">
        <f>$CE57</f>
        <v>189.01774085596648</v>
      </c>
      <c r="DP57" s="45">
        <v>0</v>
      </c>
      <c r="DQ57" s="45">
        <v>0</v>
      </c>
      <c r="DR57" s="45">
        <v>0</v>
      </c>
      <c r="DS57" s="45">
        <v>0</v>
      </c>
      <c r="DT57" s="45">
        <v>0</v>
      </c>
      <c r="DU57" s="45">
        <v>0</v>
      </c>
      <c r="DV57" s="45">
        <v>0</v>
      </c>
      <c r="DX57" s="43">
        <v>2048</v>
      </c>
      <c r="DY57" s="32">
        <f>SUMPRODUCT((Scenarios!$BS$4:$BS$204)*(Scenarios!$A$4:$A$204='SDF-UR-Trans'!DX57)*(Scenarios!$B$4:$B$204='Scenario_selection&amp;Results'!$D$5))</f>
        <v>18.378592000000001</v>
      </c>
      <c r="DZ57" s="32">
        <f t="shared" si="20"/>
        <v>28.778387507280129</v>
      </c>
      <c r="EA57" s="32">
        <f t="shared" si="43"/>
        <v>21.956341759140628</v>
      </c>
      <c r="EB57" s="32">
        <f t="shared" si="21"/>
        <v>34.708570948425049</v>
      </c>
      <c r="EC57" s="32">
        <f t="shared" si="18"/>
        <v>22.099888241944349</v>
      </c>
      <c r="ED57" s="33"/>
      <c r="EG57" s="43">
        <v>2048</v>
      </c>
      <c r="EH57" s="32">
        <f>SUMPRODUCT((Scenarios!$BY$4:$BY$204)*(Scenarios!$A$4:$A$204='SDF-UR-Trans'!DX57)*(Scenarios!$B$4:$B$204='Scenario_selection&amp;Results'!$D$5))</f>
        <v>55.907600000000002</v>
      </c>
      <c r="EI57" s="32">
        <f t="shared" si="22"/>
        <v>73.057324744596556</v>
      </c>
      <c r="EJ57" s="32">
        <f t="shared" si="6"/>
        <v>61.397855329095115</v>
      </c>
      <c r="EK57" s="32">
        <f t="shared" si="23"/>
        <v>81.107630634069295</v>
      </c>
      <c r="EL57" s="32">
        <f t="shared" si="24"/>
        <v>61.6197199834928</v>
      </c>
      <c r="EM57" s="257">
        <f>VLOOKUP(EH57,Price!$C$2:$D$16,2,FALSE)</f>
        <v>263.74318318081976</v>
      </c>
      <c r="EN57" s="243">
        <f t="shared" si="27"/>
        <v>49.228540731766273</v>
      </c>
      <c r="EO57" s="244">
        <f t="shared" si="28"/>
        <v>0</v>
      </c>
    </row>
    <row r="58" spans="1:145" x14ac:dyDescent="0.3">
      <c r="A58" s="82">
        <v>0.813413803630193</v>
      </c>
      <c r="B58" s="256" cm="1">
        <f t="array" ref="B58">SUMPRODUCT((Scenarios!$A$4:$A$204='SDF-UR-North'!E58)*(Scenarios!$B$4:$B$204='Scenario_selection&amp;Results'!$D$2)*Scenarios!$M$4:$M$204)/100000</f>
        <v>0.10797461575634566</v>
      </c>
      <c r="C58" s="256">
        <f>SUMPRODUCT((Scenarios!$A$4:$A$204='SDF-UR-Trans'!E58)*(Scenarios!$B$4:$B$204='Scenario_selection&amp;Results'!$D$2)*Scenarios!$S$4:$S$204)</f>
        <v>63.92797289753414</v>
      </c>
      <c r="D58" s="21">
        <f t="shared" si="4"/>
        <v>690259.83096933283</v>
      </c>
      <c r="E58" s="28">
        <v>2054</v>
      </c>
      <c r="F58" s="34">
        <f>SUMPRODUCT((Scenarios!$A$4:$A$204='SDF-UR-North'!H58)*(Scenarios!$B$4:$B$204='Scenario_selection&amp;Results'!$D$3)*Scenarios!$Z$4:$Z$204)</f>
        <v>35</v>
      </c>
      <c r="G58" s="33">
        <f t="shared" si="13"/>
        <v>17285.905026753375</v>
      </c>
      <c r="H58" s="58">
        <v>2054</v>
      </c>
      <c r="I58" s="36">
        <f t="shared" si="57"/>
        <v>3.9212136150773265E-9</v>
      </c>
      <c r="J58" s="36">
        <f t="shared" si="57"/>
        <v>3.8621157492187186E-7</v>
      </c>
      <c r="K58" s="36">
        <f t="shared" si="57"/>
        <v>1.2153011694478419E-4</v>
      </c>
      <c r="L58" s="36">
        <f t="shared" si="57"/>
        <v>4.0932658955464232E-2</v>
      </c>
      <c r="M58" s="36">
        <f t="shared" si="57"/>
        <v>11.716619505510176</v>
      </c>
      <c r="N58" s="36">
        <f t="shared" si="57"/>
        <v>604.5517940391976</v>
      </c>
      <c r="O58" s="36">
        <f t="shared" si="57"/>
        <v>261.62172873894264</v>
      </c>
      <c r="P58" s="40">
        <f t="shared" si="57"/>
        <v>415.07540775264499</v>
      </c>
      <c r="Q58" s="40">
        <f t="shared" si="57"/>
        <v>405.76051132668266</v>
      </c>
      <c r="R58" s="40">
        <f t="shared" si="57"/>
        <v>535.02257589256726</v>
      </c>
      <c r="S58" s="40">
        <f t="shared" si="57"/>
        <v>584.42790727399131</v>
      </c>
      <c r="T58" s="40">
        <f t="shared" si="57"/>
        <v>950.92779896067339</v>
      </c>
      <c r="U58" s="40">
        <f t="shared" si="57"/>
        <v>1123.890964382744</v>
      </c>
      <c r="V58" s="40">
        <f t="shared" si="57"/>
        <v>1156.9012637164949</v>
      </c>
      <c r="W58" s="40">
        <f t="shared" si="57"/>
        <v>1456.9631249357278</v>
      </c>
      <c r="X58" s="40">
        <f t="shared" si="57"/>
        <v>2371.7301674644018</v>
      </c>
      <c r="Y58" s="40">
        <f t="shared" si="55"/>
        <v>1520.2284329351933</v>
      </c>
      <c r="Z58" s="40">
        <f t="shared" si="55"/>
        <v>3116.5294751689648</v>
      </c>
      <c r="AA58" s="40">
        <f t="shared" si="55"/>
        <v>3285.6736309283428</v>
      </c>
      <c r="AB58" s="40">
        <f t="shared" si="55"/>
        <v>5870.3059515736759</v>
      </c>
      <c r="AC58" s="40">
        <f t="shared" si="55"/>
        <v>5252.8454828889135</v>
      </c>
      <c r="AD58" s="40">
        <f t="shared" si="55"/>
        <v>6514.7968240021955</v>
      </c>
      <c r="AE58" s="40">
        <f t="shared" si="55"/>
        <v>4634.0016369512086</v>
      </c>
      <c r="AF58" s="40">
        <f t="shared" si="55"/>
        <v>3609.8676357415166</v>
      </c>
      <c r="AG58" s="40">
        <f t="shared" si="55"/>
        <v>3108.3102591799379</v>
      </c>
      <c r="AH58" s="40">
        <f t="shared" si="55"/>
        <v>4099.7670432953146</v>
      </c>
      <c r="AI58" s="40">
        <f t="shared" si="55"/>
        <v>9861.7299382903075</v>
      </c>
      <c r="AJ58" s="40">
        <f t="shared" si="55"/>
        <v>10988.213021913125</v>
      </c>
      <c r="AK58" s="40">
        <f t="shared" si="55"/>
        <v>12004.105432563672</v>
      </c>
      <c r="AL58" s="40">
        <f t="shared" si="37"/>
        <v>13009.63956270613</v>
      </c>
      <c r="AM58" s="40">
        <f t="shared" si="37"/>
        <v>13992.225727159737</v>
      </c>
      <c r="AN58" s="40">
        <f t="shared" si="37"/>
        <v>14942.616405251605</v>
      </c>
      <c r="AO58" s="40">
        <f t="shared" si="37"/>
        <v>15847.927410529628</v>
      </c>
      <c r="AP58" s="40">
        <f t="shared" si="37"/>
        <v>16694.110621352236</v>
      </c>
      <c r="AQ58" s="40">
        <f t="shared" si="37"/>
        <v>17474.929445412396</v>
      </c>
      <c r="AR58" s="40">
        <f t="shared" si="37"/>
        <v>18182.969794849694</v>
      </c>
      <c r="AS58" s="40">
        <f t="shared" si="37"/>
        <v>18811.849639306951</v>
      </c>
      <c r="AT58" s="40">
        <f t="shared" si="37"/>
        <v>19358.598143394163</v>
      </c>
      <c r="AU58" s="40">
        <f t="shared" si="51"/>
        <v>19822.885891486447</v>
      </c>
      <c r="AV58" s="40">
        <f t="shared" si="51"/>
        <v>20201.655306738277</v>
      </c>
      <c r="AW58" s="40">
        <f t="shared" si="51"/>
        <v>20499.811049003951</v>
      </c>
      <c r="AX58" s="40">
        <f t="shared" si="51"/>
        <v>20718.128858877069</v>
      </c>
      <c r="AY58" s="40">
        <f t="shared" si="51"/>
        <v>20860.229188631394</v>
      </c>
      <c r="AZ58" s="40">
        <f t="shared" si="51"/>
        <v>20928.388572837881</v>
      </c>
      <c r="BA58" s="40">
        <f t="shared" si="51"/>
        <v>20927.39434583296</v>
      </c>
      <c r="BB58" s="40">
        <f t="shared" si="51"/>
        <v>20865.437667996212</v>
      </c>
      <c r="BC58" s="40">
        <f t="shared" si="51"/>
        <v>20747.148296421379</v>
      </c>
      <c r="BD58" s="40">
        <f t="shared" si="51"/>
        <v>20574.538074507767</v>
      </c>
      <c r="BE58" s="40">
        <f t="shared" si="51"/>
        <v>20362.840029191044</v>
      </c>
      <c r="BF58" s="40">
        <f t="shared" si="51"/>
        <v>20114.070120082328</v>
      </c>
      <c r="BG58" s="40">
        <f t="shared" si="51"/>
        <v>19837.514885056222</v>
      </c>
      <c r="BH58" s="40">
        <f t="shared" si="51"/>
        <v>19544.739832241557</v>
      </c>
      <c r="BI58" s="40">
        <f t="shared" si="51"/>
        <v>19241.274748455955</v>
      </c>
      <c r="BJ58" s="40">
        <f t="shared" si="51"/>
        <v>18936.225801020864</v>
      </c>
      <c r="BK58" s="40">
        <f t="shared" ref="AU58:BK59" si="63">BK57*(1-NORMDIST(($H58-BK$3),BK$1,BK$1/3,1))/(1-NORMDIST(($H57-BK$3),BK$1,BK$1/3,1))*$CA58</f>
        <v>18639.056434489354</v>
      </c>
      <c r="BL58" s="41">
        <f>BL57</f>
        <v>18356.284665115196</v>
      </c>
      <c r="BM58" s="41">
        <f>BM57</f>
        <v>18076.670939338288</v>
      </c>
      <c r="BN58" s="41">
        <f>BN57</f>
        <v>17805.317666009316</v>
      </c>
      <c r="BO58" s="41">
        <f>BO57</f>
        <v>17594.146935833673</v>
      </c>
      <c r="BP58" s="41">
        <f>BP57</f>
        <v>17418.77312540507</v>
      </c>
      <c r="BQ58" s="39">
        <f>G58</f>
        <v>17285.905026753375</v>
      </c>
      <c r="BR58" s="40">
        <v>0</v>
      </c>
      <c r="BS58" s="40">
        <v>0</v>
      </c>
      <c r="BT58" s="40">
        <v>0</v>
      </c>
      <c r="BU58" s="40">
        <v>0</v>
      </c>
      <c r="BV58" s="40">
        <v>0</v>
      </c>
      <c r="BW58" s="40">
        <v>0</v>
      </c>
      <c r="BX58" s="59">
        <f t="shared" si="11"/>
        <v>681418.30989528936</v>
      </c>
      <c r="BZ58" s="33"/>
      <c r="CA58" s="28">
        <v>1</v>
      </c>
      <c r="CC58" s="34">
        <f>SUMPRODUCT((Scenarios!$A$4:$A$204=E58)*(Scenarios!$B$4:$B$204='Scenario_selection&amp;Results'!$D$4)*Scenarios!$U$4:$U$204)</f>
        <v>0.01</v>
      </c>
      <c r="CE58" s="45">
        <f t="shared" si="10"/>
        <v>185.80431894028175</v>
      </c>
      <c r="CF58" s="45">
        <f t="shared" si="12"/>
        <v>0</v>
      </c>
      <c r="CG58" s="45">
        <f t="shared" si="14"/>
        <v>0</v>
      </c>
      <c r="CH58" s="45">
        <f t="shared" si="15"/>
        <v>0</v>
      </c>
      <c r="CI58" s="45">
        <f t="shared" si="16"/>
        <v>263.49604586054033</v>
      </c>
      <c r="CJ58" s="45">
        <f t="shared" si="17"/>
        <v>272.02421814733458</v>
      </c>
      <c r="CK58" s="45">
        <f t="shared" si="19"/>
        <v>279.52745782581252</v>
      </c>
      <c r="CL58" s="45">
        <f t="shared" si="25"/>
        <v>285.97738965494233</v>
      </c>
      <c r="CM58" s="45">
        <f t="shared" si="26"/>
        <v>291.41735970375254</v>
      </c>
      <c r="CN58" s="45">
        <f t="shared" si="29"/>
        <v>295.79729434995158</v>
      </c>
      <c r="CO58" s="45">
        <f t="shared" si="30"/>
        <v>299.12463343746873</v>
      </c>
      <c r="CP58" s="45">
        <f t="shared" si="31"/>
        <v>301.41316756560133</v>
      </c>
      <c r="CQ58" s="45">
        <f t="shared" si="32"/>
        <v>302.69353069955486</v>
      </c>
      <c r="CR58" s="45">
        <f t="shared" si="33"/>
        <v>303.00852695152406</v>
      </c>
      <c r="CS58" s="45">
        <f t="shared" si="35"/>
        <v>302.41046495397779</v>
      </c>
      <c r="CT58" s="45">
        <f t="shared" si="38"/>
        <v>300.9583617028423</v>
      </c>
      <c r="CU58" s="45">
        <f t="shared" si="39"/>
        <v>298.71537519006984</v>
      </c>
      <c r="CV58" s="45">
        <f t="shared" si="40"/>
        <v>295.74675086027719</v>
      </c>
      <c r="CW58" s="45">
        <f t="shared" si="41"/>
        <v>292.11812343468529</v>
      </c>
      <c r="CX58" s="45">
        <f t="shared" si="42"/>
        <v>287.89443579393463</v>
      </c>
      <c r="CY58" s="45">
        <f t="shared" si="44"/>
        <v>283.13950420270083</v>
      </c>
      <c r="CZ58" s="45">
        <f t="shared" si="45"/>
        <v>277.91614646976171</v>
      </c>
      <c r="DA58" s="45">
        <f t="shared" si="46"/>
        <v>272.28670479359209</v>
      </c>
      <c r="DB58" s="45">
        <f t="shared" si="47"/>
        <v>266.31405517535086</v>
      </c>
      <c r="DC58" s="45">
        <f t="shared" si="48"/>
        <v>260.06260179150934</v>
      </c>
      <c r="DD58" s="45">
        <f t="shared" si="49"/>
        <v>253.59932563188335</v>
      </c>
      <c r="DE58" s="45">
        <f t="shared" si="50"/>
        <v>246.99454924125763</v>
      </c>
      <c r="DF58" s="45">
        <f t="shared" si="52"/>
        <v>240.32236449759995</v>
      </c>
      <c r="DG58" s="45">
        <f t="shared" si="53"/>
        <v>233.36628860923506</v>
      </c>
      <c r="DH58" s="45">
        <f t="shared" si="54"/>
        <v>226.55773543193482</v>
      </c>
      <c r="DI58" s="45">
        <f t="shared" si="56"/>
        <v>219.97039567598168</v>
      </c>
      <c r="DJ58" s="45">
        <f t="shared" si="58"/>
        <v>213.67881923341449</v>
      </c>
      <c r="DK58" s="45">
        <f t="shared" si="59"/>
        <v>207.75600248143053</v>
      </c>
      <c r="DL58" s="45">
        <f t="shared" si="60"/>
        <v>202.27094260143468</v>
      </c>
      <c r="DM58" s="45">
        <f t="shared" si="61"/>
        <v>197.28603011926046</v>
      </c>
      <c r="DN58" s="45">
        <f t="shared" si="62"/>
        <v>192.85441215865373</v>
      </c>
      <c r="DO58" s="45">
        <f t="shared" ref="DO58:DO64" si="64">IF($H58-DO$2&lt;=$CF$11,DO57,DO57*(1-NORMDIST(($H58-DO$2),DO$1,DO$1/3,1))/(1-NORMDIST(($H57-DO$2),DO$1,DO$1/3,1))*$CA58)</f>
        <v>189.01774085596648</v>
      </c>
      <c r="DP58" s="45">
        <f>$CE58</f>
        <v>185.80431894028175</v>
      </c>
      <c r="DQ58" s="45">
        <v>0</v>
      </c>
      <c r="DR58" s="45">
        <v>0</v>
      </c>
      <c r="DS58" s="45">
        <v>0</v>
      </c>
      <c r="DT58" s="45">
        <v>0</v>
      </c>
      <c r="DU58" s="45">
        <v>0</v>
      </c>
      <c r="DV58" s="45">
        <v>0</v>
      </c>
      <c r="DX58" s="43">
        <v>2049</v>
      </c>
      <c r="DY58" s="32">
        <f>SUMPRODUCT((Scenarios!$BS$4:$BS$204)*(Scenarios!$A$4:$A$204='SDF-UR-Trans'!DX58)*(Scenarios!$B$4:$B$204='Scenario_selection&amp;Results'!$D$5))</f>
        <v>18.378592000000001</v>
      </c>
      <c r="DZ58" s="32">
        <f t="shared" si="20"/>
        <v>28.246842982575739</v>
      </c>
      <c r="EA58" s="32">
        <f t="shared" si="43"/>
        <v>21.671741358301468</v>
      </c>
      <c r="EB58" s="32">
        <f t="shared" si="21"/>
        <v>34.534806438838686</v>
      </c>
      <c r="EC58" s="32">
        <f t="shared" si="18"/>
        <v>21.820329196796934</v>
      </c>
      <c r="ED58" s="33"/>
      <c r="EG58" s="43">
        <v>2049</v>
      </c>
      <c r="EH58" s="32">
        <f>SUMPRODUCT((Scenarios!$BY$4:$BY$204)*(Scenarios!$A$4:$A$204='SDF-UR-Trans'!DX58)*(Scenarios!$B$4:$B$204='Scenario_selection&amp;Results'!$D$5))</f>
        <v>55.907600000000002</v>
      </c>
      <c r="EI58" s="32">
        <f t="shared" si="22"/>
        <v>72.210777285560653</v>
      </c>
      <c r="EJ58" s="32">
        <f t="shared" si="6"/>
        <v>60.926197207931104</v>
      </c>
      <c r="EK58" s="32">
        <f t="shared" si="23"/>
        <v>80.86921456009631</v>
      </c>
      <c r="EL58" s="32">
        <f t="shared" si="24"/>
        <v>61.156569193370203</v>
      </c>
      <c r="EM58" s="257">
        <f>VLOOKUP(EH58,Price!$C$2:$D$16,2,FALSE)</f>
        <v>263.74318318081976</v>
      </c>
      <c r="EN58" s="243">
        <f t="shared" si="27"/>
        <v>48.413449489507499</v>
      </c>
      <c r="EO58" s="244">
        <f t="shared" si="28"/>
        <v>0</v>
      </c>
    </row>
    <row r="59" spans="1:145" x14ac:dyDescent="0.3">
      <c r="A59" s="82">
        <v>0.81514323599347072</v>
      </c>
      <c r="B59" s="256" cm="1">
        <f t="array" ref="B59">SUMPRODUCT((Scenarios!$A$4:$A$204='SDF-UR-North'!E59)*(Scenarios!$B$4:$B$204='Scenario_selection&amp;Results'!$D$2)*Scenarios!$M$4:$M$204)/100000</f>
        <v>0.10741279599508542</v>
      </c>
      <c r="C59" s="256">
        <f>SUMPRODUCT((Scenarios!$A$4:$A$204='SDF-UR-Trans'!E59)*(Scenarios!$B$4:$B$204='Scenario_selection&amp;Results'!$D$2)*Scenarios!$S$4:$S$204)</f>
        <v>64.169476318040182</v>
      </c>
      <c r="D59" s="21">
        <f t="shared" si="4"/>
        <v>689262.2868861116</v>
      </c>
      <c r="E59" s="28">
        <v>2055</v>
      </c>
      <c r="F59" s="34">
        <f>SUMPRODUCT((Scenarios!$A$4:$A$204='SDF-UR-North'!H59)*(Scenarios!$B$4:$B$204='Scenario_selection&amp;Results'!$D$3)*Scenarios!$Z$4:$Z$204)</f>
        <v>35</v>
      </c>
      <c r="G59" s="33">
        <f t="shared" si="13"/>
        <v>17192.201101922798</v>
      </c>
      <c r="H59" s="58">
        <v>2055</v>
      </c>
      <c r="I59" s="36">
        <f t="shared" si="57"/>
        <v>1.9606068075386633E-9</v>
      </c>
      <c r="J59" s="36">
        <f t="shared" si="57"/>
        <v>1.8917347703607339E-7</v>
      </c>
      <c r="K59" s="36">
        <f t="shared" si="57"/>
        <v>6.5648417824144023E-5</v>
      </c>
      <c r="L59" s="36">
        <f t="shared" si="57"/>
        <v>2.4368161025523548E-2</v>
      </c>
      <c r="M59" s="36">
        <f t="shared" si="57"/>
        <v>7.6786737692491691</v>
      </c>
      <c r="N59" s="36">
        <f t="shared" si="57"/>
        <v>435.36126049982676</v>
      </c>
      <c r="O59" s="36">
        <f t="shared" si="57"/>
        <v>198.17947641380565</v>
      </c>
      <c r="P59" s="40">
        <f t="shared" si="57"/>
        <v>317.28465668398542</v>
      </c>
      <c r="Q59" s="40">
        <f t="shared" si="57"/>
        <v>312.97420022581298</v>
      </c>
      <c r="R59" s="40">
        <f t="shared" si="57"/>
        <v>416.39516245727714</v>
      </c>
      <c r="S59" s="40">
        <f t="shared" si="57"/>
        <v>458.9189173922544</v>
      </c>
      <c r="T59" s="40">
        <f t="shared" si="57"/>
        <v>753.35391976485619</v>
      </c>
      <c r="U59" s="40">
        <f t="shared" si="57"/>
        <v>898.24646432796499</v>
      </c>
      <c r="V59" s="40">
        <f t="shared" si="57"/>
        <v>932.73645137932249</v>
      </c>
      <c r="W59" s="40">
        <f t="shared" si="57"/>
        <v>1184.8736337848932</v>
      </c>
      <c r="X59" s="40">
        <f t="shared" si="57"/>
        <v>1945.4359831132138</v>
      </c>
      <c r="Y59" s="40">
        <f t="shared" si="55"/>
        <v>1257.6325947281211</v>
      </c>
      <c r="Z59" s="40">
        <f t="shared" si="55"/>
        <v>2599.9922406962473</v>
      </c>
      <c r="AA59" s="40">
        <f t="shared" si="55"/>
        <v>2764.0193897420531</v>
      </c>
      <c r="AB59" s="40">
        <f t="shared" si="55"/>
        <v>4979.0947362662773</v>
      </c>
      <c r="AC59" s="40">
        <f t="shared" si="55"/>
        <v>4491.7066265666399</v>
      </c>
      <c r="AD59" s="40">
        <f t="shared" si="55"/>
        <v>5615.5929616838921</v>
      </c>
      <c r="AE59" s="40">
        <f t="shared" si="55"/>
        <v>4026.0240138207828</v>
      </c>
      <c r="AF59" s="40">
        <f t="shared" si="55"/>
        <v>3160.6811179154297</v>
      </c>
      <c r="AG59" s="40">
        <f t="shared" si="55"/>
        <v>2742.3502373417332</v>
      </c>
      <c r="AH59" s="40">
        <f t="shared" si="55"/>
        <v>3644.2045214838536</v>
      </c>
      <c r="AI59" s="40">
        <f t="shared" si="55"/>
        <v>9231.1807135175259</v>
      </c>
      <c r="AJ59" s="40">
        <f t="shared" si="55"/>
        <v>10332.402436925666</v>
      </c>
      <c r="AK59" s="40">
        <f t="shared" si="55"/>
        <v>11337.322769978624</v>
      </c>
      <c r="AL59" s="40">
        <f t="shared" si="37"/>
        <v>12339.177273509173</v>
      </c>
      <c r="AM59" s="40">
        <f t="shared" si="37"/>
        <v>13325.368019093698</v>
      </c>
      <c r="AN59" s="40">
        <f t="shared" si="37"/>
        <v>14286.287041699668</v>
      </c>
      <c r="AO59" s="40">
        <f t="shared" si="37"/>
        <v>15208.701131993999</v>
      </c>
      <c r="AP59" s="40">
        <f t="shared" si="37"/>
        <v>16078.090166754386</v>
      </c>
      <c r="AQ59" s="40">
        <f t="shared" si="37"/>
        <v>16887.328427800541</v>
      </c>
      <c r="AR59" s="40">
        <f t="shared" si="37"/>
        <v>17628.121686996503</v>
      </c>
      <c r="AS59" s="40">
        <f t="shared" si="37"/>
        <v>18293.156944714425</v>
      </c>
      <c r="AT59" s="40">
        <f t="shared" si="37"/>
        <v>18878.457429577429</v>
      </c>
      <c r="AU59" s="40">
        <f t="shared" si="63"/>
        <v>19382.69266800044</v>
      </c>
      <c r="AV59" s="40">
        <f t="shared" si="63"/>
        <v>19801.958707557475</v>
      </c>
      <c r="AW59" s="40">
        <f t="shared" si="63"/>
        <v>20140.255886636234</v>
      </c>
      <c r="AX59" s="40">
        <f t="shared" si="63"/>
        <v>20397.675655530766</v>
      </c>
      <c r="AY59" s="40">
        <f t="shared" si="63"/>
        <v>20577.233027062543</v>
      </c>
      <c r="AZ59" s="40">
        <f t="shared" si="63"/>
        <v>20680.749909858263</v>
      </c>
      <c r="BA59" s="40">
        <f t="shared" si="63"/>
        <v>20712.650732090446</v>
      </c>
      <c r="BB59" s="40">
        <f t="shared" si="63"/>
        <v>20680.856768882757</v>
      </c>
      <c r="BC59" s="40">
        <f t="shared" si="63"/>
        <v>20589.881351727327</v>
      </c>
      <c r="BD59" s="40">
        <f t="shared" si="63"/>
        <v>20441.727639547531</v>
      </c>
      <c r="BE59" s="40">
        <f t="shared" si="63"/>
        <v>20251.613467085168</v>
      </c>
      <c r="BF59" s="40">
        <f t="shared" si="63"/>
        <v>20021.700508105754</v>
      </c>
      <c r="BG59" s="40">
        <f t="shared" si="63"/>
        <v>19761.426797807515</v>
      </c>
      <c r="BH59" s="40">
        <f t="shared" si="63"/>
        <v>19482.544826913181</v>
      </c>
      <c r="BI59" s="40">
        <f t="shared" si="63"/>
        <v>19190.818987143455</v>
      </c>
      <c r="BJ59" s="40">
        <f t="shared" si="63"/>
        <v>18895.587067473865</v>
      </c>
      <c r="BK59" s="40">
        <f t="shared" si="63"/>
        <v>18606.545716320055</v>
      </c>
      <c r="BL59" s="40">
        <f t="shared" ref="AU59:BL60" si="65">BL58*(1-NORMDIST(($H59-BL$3),BL$1,BL$1/3,1))/(1-NORMDIST(($H58-BL$3),BL$1,BL$1/3,1))*$CA59</f>
        <v>18330.444165307956</v>
      </c>
      <c r="BM59" s="41">
        <f>BM58</f>
        <v>18076.670939338288</v>
      </c>
      <c r="BN59" s="41">
        <f>BN58</f>
        <v>17805.317666009316</v>
      </c>
      <c r="BO59" s="41">
        <f>BO58</f>
        <v>17594.146935833673</v>
      </c>
      <c r="BP59" s="41">
        <f>BP58</f>
        <v>17418.77312540507</v>
      </c>
      <c r="BQ59" s="41">
        <f>BQ58</f>
        <v>17285.905026753375</v>
      </c>
      <c r="BR59" s="39">
        <f>G59</f>
        <v>17192.201101922798</v>
      </c>
      <c r="BS59" s="40">
        <v>0</v>
      </c>
      <c r="BT59" s="40">
        <v>0</v>
      </c>
      <c r="BU59" s="40">
        <v>0</v>
      </c>
      <c r="BV59" s="40">
        <v>0</v>
      </c>
      <c r="BW59" s="40">
        <v>0</v>
      </c>
      <c r="BX59" s="59">
        <f t="shared" si="11"/>
        <v>680287.73439493298</v>
      </c>
      <c r="BZ59" s="33"/>
      <c r="CA59" s="28">
        <v>1</v>
      </c>
      <c r="CC59" s="34">
        <f>SUMPRODUCT((Scenarios!$A$4:$A$204=E59)*(Scenarios!$B$4:$B$204='Scenario_selection&amp;Results'!$D$4)*Scenarios!$U$4:$U$204)</f>
        <v>0.01</v>
      </c>
      <c r="CE59" s="45">
        <f t="shared" si="10"/>
        <v>183.22776602279112</v>
      </c>
      <c r="CF59" s="45">
        <f t="shared" si="12"/>
        <v>0</v>
      </c>
      <c r="CG59" s="45">
        <f t="shared" si="14"/>
        <v>0</v>
      </c>
      <c r="CH59" s="45">
        <f t="shared" si="15"/>
        <v>0</v>
      </c>
      <c r="CI59" s="45">
        <f t="shared" si="16"/>
        <v>258.9297079016095</v>
      </c>
      <c r="CJ59" s="45">
        <f t="shared" si="17"/>
        <v>267.66098746826646</v>
      </c>
      <c r="CK59" s="45">
        <f t="shared" si="19"/>
        <v>275.38735848082769</v>
      </c>
      <c r="CL59" s="45">
        <f t="shared" si="25"/>
        <v>282.07567866616853</v>
      </c>
      <c r="CM59" s="45">
        <f t="shared" si="26"/>
        <v>287.76393684641874</v>
      </c>
      <c r="CN59" s="45">
        <f t="shared" si="29"/>
        <v>292.39840747450756</v>
      </c>
      <c r="CO59" s="45">
        <f t="shared" si="30"/>
        <v>295.98251348479255</v>
      </c>
      <c r="CP59" s="45">
        <f t="shared" si="31"/>
        <v>298.52644799257149</v>
      </c>
      <c r="CQ59" s="45">
        <f t="shared" si="32"/>
        <v>300.05759260022182</v>
      </c>
      <c r="CR59" s="45">
        <f t="shared" si="33"/>
        <v>300.61593145706212</v>
      </c>
      <c r="CS59" s="45">
        <f t="shared" si="35"/>
        <v>300.25141978421908</v>
      </c>
      <c r="CT59" s="45">
        <f t="shared" si="38"/>
        <v>299.02119887083774</v>
      </c>
      <c r="CU59" s="45">
        <f t="shared" si="39"/>
        <v>296.98701830008014</v>
      </c>
      <c r="CV59" s="45">
        <f t="shared" si="40"/>
        <v>294.21315407875858</v>
      </c>
      <c r="CW59" s="45">
        <f t="shared" si="41"/>
        <v>290.76467066386863</v>
      </c>
      <c r="CX59" s="45">
        <f t="shared" si="42"/>
        <v>286.70629174174633</v>
      </c>
      <c r="CY59" s="45">
        <f t="shared" si="44"/>
        <v>282.10191334003071</v>
      </c>
      <c r="CZ59" s="45">
        <f t="shared" si="45"/>
        <v>277.01467965563734</v>
      </c>
      <c r="DA59" s="45">
        <f t="shared" si="46"/>
        <v>271.50745620938397</v>
      </c>
      <c r="DB59" s="45">
        <f t="shared" si="47"/>
        <v>265.64379322778382</v>
      </c>
      <c r="DC59" s="45">
        <f t="shared" si="48"/>
        <v>259.48887974179075</v>
      </c>
      <c r="DD59" s="45">
        <f t="shared" si="49"/>
        <v>253.1105571191587</v>
      </c>
      <c r="DE59" s="45">
        <f t="shared" si="50"/>
        <v>246.58005414201966</v>
      </c>
      <c r="DF59" s="45">
        <f t="shared" si="52"/>
        <v>239.9723898004535</v>
      </c>
      <c r="DG59" s="45">
        <f t="shared" si="53"/>
        <v>233.36628860923506</v>
      </c>
      <c r="DH59" s="45">
        <f t="shared" si="54"/>
        <v>226.55773543193482</v>
      </c>
      <c r="DI59" s="45">
        <f t="shared" si="56"/>
        <v>219.97039567598168</v>
      </c>
      <c r="DJ59" s="45">
        <f t="shared" si="58"/>
        <v>213.67881923341449</v>
      </c>
      <c r="DK59" s="45">
        <f t="shared" si="59"/>
        <v>207.75600248143053</v>
      </c>
      <c r="DL59" s="45">
        <f t="shared" si="60"/>
        <v>202.27094260143468</v>
      </c>
      <c r="DM59" s="45">
        <f t="shared" si="61"/>
        <v>197.28603011926046</v>
      </c>
      <c r="DN59" s="45">
        <f t="shared" si="62"/>
        <v>192.85441215865373</v>
      </c>
      <c r="DO59" s="45">
        <f t="shared" si="64"/>
        <v>189.01774085596648</v>
      </c>
      <c r="DP59" s="45">
        <f t="shared" ref="DP59:DP64" si="66">IF($H59-DP$2&lt;=$CF$11,DP58,DP58*(1-NORMDIST(($H59-DP$2),DP$1,DP$1/3,1))/(1-NORMDIST(($H58-DP$2),DP$1,DP$1/3,1))*$CA59)</f>
        <v>185.80431894028175</v>
      </c>
      <c r="DQ59" s="45">
        <f>$CE59</f>
        <v>183.22776602279112</v>
      </c>
      <c r="DR59" s="45">
        <v>0</v>
      </c>
      <c r="DS59" s="45">
        <v>0</v>
      </c>
      <c r="DT59" s="45">
        <v>0</v>
      </c>
      <c r="DU59" s="45">
        <v>0</v>
      </c>
      <c r="DV59" s="45">
        <v>0</v>
      </c>
      <c r="DX59" s="43">
        <v>2050</v>
      </c>
      <c r="DY59" s="32">
        <f>SUMPRODUCT((Scenarios!$BS$4:$BS$204)*(Scenarios!$A$4:$A$204='SDF-UR-Trans'!DX59)*(Scenarios!$B$4:$B$204='Scenario_selection&amp;Results'!$D$5))</f>
        <v>18.378592000000001</v>
      </c>
      <c r="DZ59" s="32">
        <f t="shared" si="20"/>
        <v>27.716481790866755</v>
      </c>
      <c r="EA59" s="32">
        <f t="shared" si="43"/>
        <v>21.407429118727542</v>
      </c>
      <c r="EB59" s="32">
        <f t="shared" si="21"/>
        <v>34.35894982348394</v>
      </c>
      <c r="EC59" s="32">
        <f t="shared" si="18"/>
        <v>21.560663339367519</v>
      </c>
      <c r="ED59" s="33"/>
      <c r="EG59" s="43">
        <v>2050</v>
      </c>
      <c r="EH59" s="32">
        <f>SUMPRODUCT((Scenarios!$BY$4:$BY$204)*(Scenarios!$A$4:$A$204='SDF-UR-Trans'!DX59)*(Scenarios!$B$4:$B$204='Scenario_selection&amp;Results'!$D$5))</f>
        <v>55.907600000000002</v>
      </c>
      <c r="EI59" s="32">
        <f t="shared" si="22"/>
        <v>71.34470124309648</v>
      </c>
      <c r="EJ59" s="32">
        <f t="shared" si="6"/>
        <v>60.487914236533484</v>
      </c>
      <c r="EK59" s="32">
        <f t="shared" si="23"/>
        <v>80.624607252059988</v>
      </c>
      <c r="EL59" s="32">
        <f t="shared" si="24"/>
        <v>60.726158882150074</v>
      </c>
      <c r="EM59" s="257">
        <f>VLOOKUP(EH59,Price!$C$2:$D$16,2,FALSE)</f>
        <v>263.74318318081976</v>
      </c>
      <c r="EN59" s="243">
        <f t="shared" si="27"/>
        <v>47.675987348532992</v>
      </c>
      <c r="EO59" s="244">
        <f t="shared" si="28"/>
        <v>0</v>
      </c>
    </row>
    <row r="60" spans="1:145" x14ac:dyDescent="0.3">
      <c r="A60" s="82">
        <v>0.81676383863301694</v>
      </c>
      <c r="B60" s="256" cm="1">
        <f t="array" ref="B60">SUMPRODUCT((Scenarios!$A$4:$A$204='SDF-UR-North'!E60)*(Scenarios!$B$4:$B$204='Scenario_selection&amp;Results'!$D$2)*Scenarios!$M$4:$M$204)/100000</f>
        <v>0.10690625750979045</v>
      </c>
      <c r="C60" s="256">
        <f>SUMPRODUCT((Scenarios!$A$4:$A$204='SDF-UR-Trans'!E60)*(Scenarios!$B$4:$B$204='Scenario_selection&amp;Results'!$D$2)*Scenarios!$S$4:$S$204)</f>
        <v>64.392315719191188</v>
      </c>
      <c r="D60" s="21">
        <f t="shared" si="4"/>
        <v>688394.14859275811</v>
      </c>
      <c r="E60" s="28">
        <v>2056</v>
      </c>
      <c r="F60" s="34">
        <f>SUMPRODUCT((Scenarios!$A$4:$A$204='SDF-UR-North'!H60)*(Scenarios!$B$4:$B$204='Scenario_selection&amp;Results'!$D$3)*Scenarios!$Z$4:$Z$204)</f>
        <v>35</v>
      </c>
      <c r="G60" s="33">
        <f t="shared" si="13"/>
        <v>17134.112406040513</v>
      </c>
      <c r="H60" s="58">
        <v>2056</v>
      </c>
      <c r="I60" s="36">
        <f t="shared" si="57"/>
        <v>9.8030340376933163E-10</v>
      </c>
      <c r="J60" s="36">
        <f t="shared" si="57"/>
        <v>9.1746084420076309E-8</v>
      </c>
      <c r="K60" s="36">
        <f t="shared" si="57"/>
        <v>3.5117569494613247E-5</v>
      </c>
      <c r="L60" s="36">
        <f t="shared" si="57"/>
        <v>1.4367205478397054E-2</v>
      </c>
      <c r="M60" s="36">
        <f t="shared" si="57"/>
        <v>4.9845512629056072</v>
      </c>
      <c r="N60" s="36">
        <f t="shared" si="57"/>
        <v>310.61532083963925</v>
      </c>
      <c r="O60" s="36">
        <f t="shared" si="57"/>
        <v>148.76032016933507</v>
      </c>
      <c r="P60" s="40">
        <f t="shared" si="57"/>
        <v>240.34436068767809</v>
      </c>
      <c r="Q60" s="40">
        <f t="shared" si="57"/>
        <v>239.23824397895612</v>
      </c>
      <c r="R60" s="40">
        <f t="shared" si="57"/>
        <v>321.17699803232165</v>
      </c>
      <c r="S60" s="40">
        <f t="shared" si="57"/>
        <v>357.16552118099179</v>
      </c>
      <c r="T60" s="40">
        <f t="shared" si="57"/>
        <v>591.56717358744277</v>
      </c>
      <c r="U60" s="40">
        <f t="shared" si="57"/>
        <v>711.61816444529131</v>
      </c>
      <c r="V60" s="40">
        <f t="shared" si="57"/>
        <v>745.47019786873648</v>
      </c>
      <c r="W60" s="40">
        <f t="shared" si="57"/>
        <v>955.2888074122402</v>
      </c>
      <c r="X60" s="40">
        <f t="shared" si="57"/>
        <v>1582.1236400261855</v>
      </c>
      <c r="Y60" s="40">
        <f t="shared" si="55"/>
        <v>1031.5860281592709</v>
      </c>
      <c r="Z60" s="40">
        <f t="shared" si="55"/>
        <v>2150.8839836829934</v>
      </c>
      <c r="AA60" s="40">
        <f t="shared" si="55"/>
        <v>2305.9075884638305</v>
      </c>
      <c r="AB60" s="40">
        <f t="shared" si="55"/>
        <v>4188.5822940101771</v>
      </c>
      <c r="AC60" s="40">
        <f t="shared" si="55"/>
        <v>3809.7899846591372</v>
      </c>
      <c r="AD60" s="40">
        <f t="shared" si="55"/>
        <v>4801.8918889318393</v>
      </c>
      <c r="AE60" s="40">
        <f t="shared" si="55"/>
        <v>3470.3326483316737</v>
      </c>
      <c r="AF60" s="40">
        <f t="shared" si="55"/>
        <v>2746.0020685554664</v>
      </c>
      <c r="AG60" s="40">
        <f t="shared" si="55"/>
        <v>2401.111477899507</v>
      </c>
      <c r="AH60" s="40">
        <f t="shared" si="55"/>
        <v>3215.15045188883</v>
      </c>
      <c r="AI60" s="40">
        <f t="shared" si="55"/>
        <v>8600.6314887447443</v>
      </c>
      <c r="AJ60" s="40">
        <f t="shared" si="55"/>
        <v>9671.758879718971</v>
      </c>
      <c r="AK60" s="40">
        <f t="shared" si="55"/>
        <v>10660.676233991027</v>
      </c>
      <c r="AL60" s="40">
        <f t="shared" si="37"/>
        <v>11653.782637252447</v>
      </c>
      <c r="AM60" s="40">
        <f t="shared" si="37"/>
        <v>12638.634408726472</v>
      </c>
      <c r="AN60" s="40">
        <f t="shared" si="37"/>
        <v>13605.414618743464</v>
      </c>
      <c r="AO60" s="40">
        <f t="shared" si="37"/>
        <v>14540.684443102415</v>
      </c>
      <c r="AP60" s="40">
        <f t="shared" si="37"/>
        <v>15429.580271610233</v>
      </c>
      <c r="AQ60" s="40">
        <f t="shared" si="37"/>
        <v>16264.178146183787</v>
      </c>
      <c r="AR60" s="40">
        <f t="shared" si="37"/>
        <v>17035.369523148194</v>
      </c>
      <c r="AS60" s="40">
        <f t="shared" si="37"/>
        <v>17734.946507588185</v>
      </c>
      <c r="AT60" s="40">
        <f t="shared" si="37"/>
        <v>18357.928181170224</v>
      </c>
      <c r="AU60" s="40">
        <f t="shared" si="65"/>
        <v>18901.954350878041</v>
      </c>
      <c r="AV60" s="40">
        <f t="shared" si="65"/>
        <v>19362.230199683647</v>
      </c>
      <c r="AW60" s="40">
        <f t="shared" si="65"/>
        <v>19741.774095798304</v>
      </c>
      <c r="AX60" s="40">
        <f t="shared" si="65"/>
        <v>20039.91189055183</v>
      </c>
      <c r="AY60" s="40">
        <f t="shared" si="65"/>
        <v>20258.959099699638</v>
      </c>
      <c r="AZ60" s="40">
        <f t="shared" si="65"/>
        <v>20400.188618324381</v>
      </c>
      <c r="BA60" s="40">
        <f t="shared" si="65"/>
        <v>20467.564823244331</v>
      </c>
      <c r="BB60" s="40">
        <f t="shared" si="65"/>
        <v>20468.642966989853</v>
      </c>
      <c r="BC60" s="40">
        <f t="shared" si="65"/>
        <v>20407.738092955886</v>
      </c>
      <c r="BD60" s="40">
        <f t="shared" si="65"/>
        <v>20286.775835848606</v>
      </c>
      <c r="BE60" s="40">
        <f t="shared" si="65"/>
        <v>20120.887538587038</v>
      </c>
      <c r="BF60" s="40">
        <f t="shared" si="65"/>
        <v>19912.3373293037</v>
      </c>
      <c r="BG60" s="40">
        <f t="shared" si="65"/>
        <v>19670.676625688226</v>
      </c>
      <c r="BH60" s="40">
        <f t="shared" si="65"/>
        <v>19407.818250564964</v>
      </c>
      <c r="BI60" s="40">
        <f t="shared" si="65"/>
        <v>19129.750223915798</v>
      </c>
      <c r="BJ60" s="40">
        <f t="shared" si="65"/>
        <v>18846.037791586492</v>
      </c>
      <c r="BK60" s="40">
        <f t="shared" si="65"/>
        <v>18566.614503968605</v>
      </c>
      <c r="BL60" s="40">
        <f t="shared" si="65"/>
        <v>18298.471736538777</v>
      </c>
      <c r="BM60" s="40">
        <f t="shared" ref="AU60:BM64" si="67">BM59*(1-NORMDIST(($H60-BM$3),BM$1,BM$1/3,1))/(1-NORMDIST(($H59-BM$3),BM$1,BM$1/3,1))*$CA60</f>
        <v>18051.224057224328</v>
      </c>
      <c r="BN60" s="41">
        <f>BN59</f>
        <v>17805.317666009316</v>
      </c>
      <c r="BO60" s="41">
        <f>BO59</f>
        <v>17594.146935833673</v>
      </c>
      <c r="BP60" s="41">
        <f>BP59</f>
        <v>17418.77312540507</v>
      </c>
      <c r="BQ60" s="41">
        <f>BQ59</f>
        <v>17285.905026753375</v>
      </c>
      <c r="BR60" s="41">
        <f>BR59</f>
        <v>17192.201101922798</v>
      </c>
      <c r="BS60" s="39">
        <f>G60</f>
        <v>17134.112406040513</v>
      </c>
      <c r="BT60" s="40">
        <v>0</v>
      </c>
      <c r="BU60" s="40">
        <v>0</v>
      </c>
      <c r="BV60" s="40">
        <v>0</v>
      </c>
      <c r="BW60" s="40">
        <v>0</v>
      </c>
      <c r="BX60" s="59">
        <f t="shared" si="11"/>
        <v>679293.20574978751</v>
      </c>
      <c r="BZ60" s="33"/>
      <c r="CA60" s="28">
        <v>1</v>
      </c>
      <c r="CC60" s="34">
        <f>SUMPRODUCT((Scenarios!$A$4:$A$204=E60)*(Scenarios!$B$4:$B$204='Scenario_selection&amp;Results'!$D$4)*Scenarios!$U$4:$U$204)</f>
        <v>0.01</v>
      </c>
      <c r="CE60" s="45">
        <f t="shared" si="10"/>
        <v>181.28641051185897</v>
      </c>
      <c r="CF60" s="45">
        <f t="shared" si="12"/>
        <v>0</v>
      </c>
      <c r="CG60" s="45">
        <f t="shared" si="14"/>
        <v>0</v>
      </c>
      <c r="CH60" s="45">
        <f t="shared" si="15"/>
        <v>0</v>
      </c>
      <c r="CI60" s="45">
        <f t="shared" si="16"/>
        <v>254.0927098800976</v>
      </c>
      <c r="CJ60" s="45">
        <f t="shared" si="17"/>
        <v>263.02247183813762</v>
      </c>
      <c r="CK60" s="45">
        <f t="shared" si="19"/>
        <v>270.9701834978992</v>
      </c>
      <c r="CL60" s="45">
        <f t="shared" si="25"/>
        <v>277.89783745670252</v>
      </c>
      <c r="CM60" s="45">
        <f t="shared" si="26"/>
        <v>283.83785123552059</v>
      </c>
      <c r="CN60" s="45">
        <f t="shared" si="29"/>
        <v>288.73268547908032</v>
      </c>
      <c r="CO60" s="45">
        <f t="shared" si="30"/>
        <v>292.58149833130636</v>
      </c>
      <c r="CP60" s="45">
        <f t="shared" si="31"/>
        <v>295.39061160939013</v>
      </c>
      <c r="CQ60" s="45">
        <f t="shared" si="32"/>
        <v>297.18385575391511</v>
      </c>
      <c r="CR60" s="45">
        <f t="shared" si="33"/>
        <v>297.99808566048091</v>
      </c>
      <c r="CS60" s="45">
        <f t="shared" si="35"/>
        <v>297.88059477342171</v>
      </c>
      <c r="CT60" s="45">
        <f t="shared" si="38"/>
        <v>296.88635120551044</v>
      </c>
      <c r="CU60" s="45">
        <f t="shared" si="39"/>
        <v>295.07541760494206</v>
      </c>
      <c r="CV60" s="45">
        <f t="shared" si="40"/>
        <v>292.51084688531716</v>
      </c>
      <c r="CW60" s="45">
        <f t="shared" si="41"/>
        <v>289.25690849298314</v>
      </c>
      <c r="CX60" s="45">
        <f t="shared" si="42"/>
        <v>285.37791327482392</v>
      </c>
      <c r="CY60" s="45">
        <f t="shared" si="44"/>
        <v>280.93767510277002</v>
      </c>
      <c r="CZ60" s="45">
        <f t="shared" si="45"/>
        <v>275.99953377818179</v>
      </c>
      <c r="DA60" s="45">
        <f t="shared" si="46"/>
        <v>270.6267770380976</v>
      </c>
      <c r="DB60" s="45">
        <f t="shared" si="47"/>
        <v>264.88355577904997</v>
      </c>
      <c r="DC60" s="45">
        <f t="shared" si="48"/>
        <v>258.83579546580989</v>
      </c>
      <c r="DD60" s="45">
        <f t="shared" si="49"/>
        <v>252.55217192022792</v>
      </c>
      <c r="DE60" s="45">
        <f t="shared" si="50"/>
        <v>246.10481405204601</v>
      </c>
      <c r="DF60" s="45">
        <f t="shared" si="52"/>
        <v>239.56967897209611</v>
      </c>
      <c r="DG60" s="45">
        <f t="shared" si="53"/>
        <v>233.02644384967243</v>
      </c>
      <c r="DH60" s="45">
        <f t="shared" si="54"/>
        <v>226.55773543193482</v>
      </c>
      <c r="DI60" s="45">
        <f t="shared" si="56"/>
        <v>219.97039567598168</v>
      </c>
      <c r="DJ60" s="45">
        <f t="shared" si="58"/>
        <v>213.67881923341449</v>
      </c>
      <c r="DK60" s="45">
        <f t="shared" si="59"/>
        <v>207.75600248143053</v>
      </c>
      <c r="DL60" s="45">
        <f t="shared" si="60"/>
        <v>202.27094260143468</v>
      </c>
      <c r="DM60" s="45">
        <f t="shared" si="61"/>
        <v>197.28603011926046</v>
      </c>
      <c r="DN60" s="45">
        <f t="shared" si="62"/>
        <v>192.85441215865373</v>
      </c>
      <c r="DO60" s="45">
        <f t="shared" si="64"/>
        <v>189.01774085596648</v>
      </c>
      <c r="DP60" s="45">
        <f t="shared" si="66"/>
        <v>185.80431894028175</v>
      </c>
      <c r="DQ60" s="45">
        <f>IF($H60-DQ$2&lt;=$CF$11,DQ59,DQ59*(1-NORMDIST(($H60-DQ$2),DQ$1,DQ$1/3,1))/(1-NORMDIST(($H59-DQ$2),DQ$1,DQ$1/3,1))*$CA60)</f>
        <v>183.22776602279112</v>
      </c>
      <c r="DR60" s="45">
        <f>$CE60</f>
        <v>181.28641051185897</v>
      </c>
      <c r="DS60" s="45">
        <v>0</v>
      </c>
      <c r="DT60" s="45">
        <v>0</v>
      </c>
      <c r="DU60" s="45">
        <v>0</v>
      </c>
      <c r="DV60" s="45">
        <v>0</v>
      </c>
      <c r="DX60" s="43">
        <v>2051</v>
      </c>
      <c r="DY60" s="32">
        <f>SUMPRODUCT((Scenarios!$BS$4:$BS$204)*(Scenarios!$A$4:$A$204='SDF-UR-Trans'!DX60)*(Scenarios!$B$4:$B$204='Scenario_selection&amp;Results'!$D$5))</f>
        <v>18.378592000000001</v>
      </c>
      <c r="DZ60" s="32">
        <f t="shared" si="20"/>
        <v>27.189500909944574</v>
      </c>
      <c r="EA60" s="32">
        <f t="shared" si="43"/>
        <v>21.162488518191189</v>
      </c>
      <c r="EB60" s="32">
        <f t="shared" si="21"/>
        <v>34.180914671561958</v>
      </c>
      <c r="EC60" s="32">
        <f t="shared" si="18"/>
        <v>21.319969922505138</v>
      </c>
      <c r="ED60" s="33"/>
      <c r="EG60" s="43">
        <v>2051</v>
      </c>
      <c r="EH60" s="32">
        <f>SUMPRODUCT((Scenarios!$BY$4:$BY$204)*(Scenarios!$A$4:$A$204='SDF-UR-Trans'!DX60)*(Scenarios!$B$4:$B$204='Scenario_selection&amp;Results'!$D$5))</f>
        <v>55.907600000000002</v>
      </c>
      <c r="EI60" s="32">
        <f t="shared" si="22"/>
        <v>70.463454474411904</v>
      </c>
      <c r="EJ60" s="32">
        <f t="shared" si="6"/>
        <v>60.082078625707219</v>
      </c>
      <c r="EK60" s="32">
        <f t="shared" si="23"/>
        <v>80.373581014238724</v>
      </c>
      <c r="EL60" s="32">
        <f t="shared" si="24"/>
        <v>60.327541038301419</v>
      </c>
      <c r="EM60" s="257">
        <f>VLOOKUP(EH60,Price!$C$2:$D$16,2,FALSE)</f>
        <v>263.74318318081976</v>
      </c>
      <c r="EN60" s="243">
        <f t="shared" si="27"/>
        <v>46.960311587789811</v>
      </c>
      <c r="EO60" s="244">
        <f t="shared" si="28"/>
        <v>0</v>
      </c>
    </row>
    <row r="61" spans="1:145" x14ac:dyDescent="0.3">
      <c r="A61" s="82">
        <v>0.81828278532607313</v>
      </c>
      <c r="B61" s="256" cm="1">
        <f t="array" ref="B61">SUMPRODUCT((Scenarios!$A$4:$A$204='SDF-UR-North'!E61)*(Scenarios!$B$4:$B$204='Scenario_selection&amp;Results'!$D$2)*Scenarios!$M$4:$M$204)/100000</f>
        <v>0.10645157314649707</v>
      </c>
      <c r="C61" s="256">
        <f>SUMPRODUCT((Scenarios!$A$4:$A$204='SDF-UR-Trans'!E61)*(Scenarios!$B$4:$B$204='Scenario_selection&amp;Results'!$D$2)*Scenarios!$S$4:$S$204)</f>
        <v>64.593777690261092</v>
      </c>
      <c r="D61" s="21">
        <f t="shared" si="4"/>
        <v>687610.92506033985</v>
      </c>
      <c r="E61" s="28">
        <v>2057</v>
      </c>
      <c r="F61" s="34">
        <f>SUMPRODUCT((Scenarios!$A$4:$A$204='SDF-UR-North'!H61)*(Scenarios!$B$4:$B$204='Scenario_selection&amp;Results'!$D$3)*Scenarios!$Z$4:$Z$204)</f>
        <v>35</v>
      </c>
      <c r="G61" s="33">
        <f t="shared" si="13"/>
        <v>17092.935592229187</v>
      </c>
      <c r="H61" s="58">
        <v>2057</v>
      </c>
      <c r="I61" s="36">
        <f t="shared" si="57"/>
        <v>4.9015170188466582E-10</v>
      </c>
      <c r="J61" s="36">
        <f t="shared" si="57"/>
        <v>4.4065353238608812E-8</v>
      </c>
      <c r="K61" s="36">
        <f t="shared" si="57"/>
        <v>1.8602935867529996E-5</v>
      </c>
      <c r="L61" s="36">
        <f t="shared" si="57"/>
        <v>8.3890756388254623E-3</v>
      </c>
      <c r="M61" s="36">
        <f t="shared" si="57"/>
        <v>3.204900257019732</v>
      </c>
      <c r="N61" s="36">
        <f t="shared" si="57"/>
        <v>219.5532686784243</v>
      </c>
      <c r="O61" s="36">
        <f t="shared" si="57"/>
        <v>110.64735649679967</v>
      </c>
      <c r="P61" s="40">
        <f t="shared" si="57"/>
        <v>180.41073018145514</v>
      </c>
      <c r="Q61" s="40">
        <f t="shared" si="57"/>
        <v>181.22389970604331</v>
      </c>
      <c r="R61" s="40">
        <f t="shared" si="57"/>
        <v>245.50848268082885</v>
      </c>
      <c r="S61" s="40">
        <f t="shared" si="57"/>
        <v>275.49155282352814</v>
      </c>
      <c r="T61" s="40">
        <f t="shared" si="57"/>
        <v>460.4024586054062</v>
      </c>
      <c r="U61" s="40">
        <f t="shared" si="57"/>
        <v>558.7943928741779</v>
      </c>
      <c r="V61" s="40">
        <f t="shared" si="57"/>
        <v>590.5841602760014</v>
      </c>
      <c r="W61" s="40">
        <f t="shared" si="57"/>
        <v>763.49469909778543</v>
      </c>
      <c r="X61" s="40">
        <f t="shared" si="57"/>
        <v>1275.5664082349817</v>
      </c>
      <c r="Y61" s="40">
        <f t="shared" si="55"/>
        <v>838.93618501890421</v>
      </c>
      <c r="Z61" s="40">
        <f t="shared" si="55"/>
        <v>1764.2846369122619</v>
      </c>
      <c r="AA61" s="40">
        <f t="shared" si="55"/>
        <v>1907.5978851966759</v>
      </c>
      <c r="AB61" s="40">
        <f t="shared" si="55"/>
        <v>3494.3617734768009</v>
      </c>
      <c r="AC61" s="40">
        <f t="shared" si="55"/>
        <v>3204.9237298920852</v>
      </c>
      <c r="AD61" s="40">
        <f t="shared" si="55"/>
        <v>4072.8839051209679</v>
      </c>
      <c r="AE61" s="40">
        <f t="shared" si="55"/>
        <v>2967.4804263096548</v>
      </c>
      <c r="AF61" s="40">
        <f t="shared" si="55"/>
        <v>2366.9855416114642</v>
      </c>
      <c r="AG61" s="40">
        <f t="shared" si="55"/>
        <v>2086.0874093786833</v>
      </c>
      <c r="AH61" s="40">
        <f t="shared" si="55"/>
        <v>2815.0797619079067</v>
      </c>
      <c r="AI61" s="40">
        <f t="shared" si="55"/>
        <v>7974.6950795408802</v>
      </c>
      <c r="AJ61" s="40">
        <f t="shared" si="55"/>
        <v>9011.1153225122762</v>
      </c>
      <c r="AK61" s="40">
        <f t="shared" si="55"/>
        <v>9979.0431760022129</v>
      </c>
      <c r="AL61" s="40">
        <f t="shared" si="37"/>
        <v>10958.248796271033</v>
      </c>
      <c r="AM61" s="40">
        <f t="shared" si="37"/>
        <v>11936.606061022276</v>
      </c>
      <c r="AN61" s="40">
        <f t="shared" si="37"/>
        <v>12904.248580530868</v>
      </c>
      <c r="AO61" s="40">
        <f t="shared" si="37"/>
        <v>13847.687653991359</v>
      </c>
      <c r="AP61" s="40">
        <f t="shared" si="37"/>
        <v>14751.861836973825</v>
      </c>
      <c r="AQ61" s="40">
        <f t="shared" si="37"/>
        <v>15608.162390904774</v>
      </c>
      <c r="AR61" s="40">
        <f t="shared" si="37"/>
        <v>16406.756456186136</v>
      </c>
      <c r="AS61" s="40">
        <f t="shared" si="37"/>
        <v>17138.602319321013</v>
      </c>
      <c r="AT61" s="40">
        <f t="shared" si="37"/>
        <v>17797.741268341924</v>
      </c>
      <c r="AU61" s="40">
        <f t="shared" si="67"/>
        <v>18380.777229898082</v>
      </c>
      <c r="AV61" s="40">
        <f t="shared" si="67"/>
        <v>18881.999401962774</v>
      </c>
      <c r="AW61" s="40">
        <f t="shared" si="67"/>
        <v>19303.382066295966</v>
      </c>
      <c r="AX61" s="40">
        <f t="shared" si="67"/>
        <v>19643.415439695906</v>
      </c>
      <c r="AY61" s="40">
        <f t="shared" si="67"/>
        <v>19903.628345134104</v>
      </c>
      <c r="AZ61" s="40">
        <f t="shared" si="67"/>
        <v>20084.653087285831</v>
      </c>
      <c r="BA61" s="40">
        <f t="shared" si="67"/>
        <v>20189.895664901789</v>
      </c>
      <c r="BB61" s="40">
        <f t="shared" si="67"/>
        <v>20226.444320891933</v>
      </c>
      <c r="BC61" s="40">
        <f t="shared" si="67"/>
        <v>20198.326861248261</v>
      </c>
      <c r="BD61" s="40">
        <f t="shared" si="67"/>
        <v>20107.313924554146</v>
      </c>
      <c r="BE61" s="40">
        <f t="shared" si="67"/>
        <v>19968.367757915687</v>
      </c>
      <c r="BF61" s="40">
        <f t="shared" si="67"/>
        <v>19783.801457820082</v>
      </c>
      <c r="BG61" s="40">
        <f t="shared" si="67"/>
        <v>19563.23082086752</v>
      </c>
      <c r="BH61" s="40">
        <f t="shared" si="67"/>
        <v>19318.691950894434</v>
      </c>
      <c r="BI61" s="40">
        <f t="shared" si="67"/>
        <v>19056.376814367421</v>
      </c>
      <c r="BJ61" s="40">
        <f t="shared" si="67"/>
        <v>18786.066186391065</v>
      </c>
      <c r="BK61" s="40">
        <f t="shared" si="67"/>
        <v>18517.927882004093</v>
      </c>
      <c r="BL61" s="40">
        <f t="shared" si="67"/>
        <v>18259.201676864141</v>
      </c>
      <c r="BM61" s="40">
        <f t="shared" si="67"/>
        <v>18019.738651297375</v>
      </c>
      <c r="BN61" s="40">
        <f t="shared" ref="BN61:BQ64" si="68">BN60*(1-NORMDIST(($H61-BN$3),BN$1,BN$1/3,1))/(1-NORMDIST(($H60-BN$3),BN$1,BN$1/3,1))*$CA61</f>
        <v>17780.252773188673</v>
      </c>
      <c r="BO61" s="41">
        <f>BO60</f>
        <v>17594.146935833673</v>
      </c>
      <c r="BP61" s="41">
        <f>BP60</f>
        <v>17418.77312540507</v>
      </c>
      <c r="BQ61" s="41">
        <f>BQ60</f>
        <v>17285.905026753375</v>
      </c>
      <c r="BR61" s="41">
        <f>BR60</f>
        <v>17192.201101922798</v>
      </c>
      <c r="BS61" s="41">
        <f>BS60</f>
        <v>17134.112406040513</v>
      </c>
      <c r="BT61" s="39">
        <f>G61</f>
        <v>17092.935592229187</v>
      </c>
      <c r="BU61" s="40">
        <v>0</v>
      </c>
      <c r="BV61" s="40">
        <v>0</v>
      </c>
      <c r="BW61" s="40">
        <v>0</v>
      </c>
      <c r="BX61" s="59">
        <f t="shared" si="11"/>
        <v>678389.84741572337</v>
      </c>
      <c r="BZ61" s="33"/>
      <c r="CA61" s="28">
        <v>1</v>
      </c>
      <c r="CC61" s="34">
        <f>SUMPRODUCT((Scenarios!$A$4:$A$204=E61)*(Scenarios!$B$4:$B$204='Scenario_selection&amp;Results'!$D$4)*Scenarios!$U$4:$U$204)</f>
        <v>0.01</v>
      </c>
      <c r="CE61" s="45">
        <f t="shared" si="10"/>
        <v>179.96293926293305</v>
      </c>
      <c r="CF61" s="45">
        <f t="shared" si="12"/>
        <v>0</v>
      </c>
      <c r="CG61" s="45">
        <f t="shared" si="14"/>
        <v>0</v>
      </c>
      <c r="CH61" s="45">
        <f t="shared" si="15"/>
        <v>0</v>
      </c>
      <c r="CI61" s="45">
        <f t="shared" si="16"/>
        <v>248.98741564022706</v>
      </c>
      <c r="CJ61" s="45">
        <f t="shared" si="17"/>
        <v>258.10901796602468</v>
      </c>
      <c r="CK61" s="45">
        <f t="shared" si="19"/>
        <v>266.27432010987781</v>
      </c>
      <c r="CL61" s="45">
        <f t="shared" si="25"/>
        <v>273.44039473966825</v>
      </c>
      <c r="CM61" s="45">
        <f t="shared" si="26"/>
        <v>279.6339103736023</v>
      </c>
      <c r="CN61" s="45">
        <f t="shared" si="29"/>
        <v>284.7933828191351</v>
      </c>
      <c r="CO61" s="45">
        <f t="shared" si="30"/>
        <v>288.91348097392171</v>
      </c>
      <c r="CP61" s="45">
        <f t="shared" si="31"/>
        <v>291.99639776056188</v>
      </c>
      <c r="CQ61" s="45">
        <f t="shared" si="32"/>
        <v>294.06212247489105</v>
      </c>
      <c r="CR61" s="45">
        <f t="shared" si="33"/>
        <v>295.1440732974865</v>
      </c>
      <c r="CS61" s="45">
        <f t="shared" si="35"/>
        <v>295.28656903722384</v>
      </c>
      <c r="CT61" s="45">
        <f t="shared" si="38"/>
        <v>294.5420972222712</v>
      </c>
      <c r="CU61" s="45">
        <f t="shared" si="39"/>
        <v>292.96874065779531</v>
      </c>
      <c r="CV61" s="45">
        <f t="shared" si="40"/>
        <v>290.62805772691559</v>
      </c>
      <c r="CW61" s="45">
        <f t="shared" si="41"/>
        <v>287.58327796608825</v>
      </c>
      <c r="CX61" s="45">
        <f t="shared" si="42"/>
        <v>283.89808417089733</v>
      </c>
      <c r="CY61" s="45">
        <f t="shared" si="44"/>
        <v>279.63602400928818</v>
      </c>
      <c r="CZ61" s="45">
        <f t="shared" si="45"/>
        <v>274.86048014013227</v>
      </c>
      <c r="DA61" s="45">
        <f t="shared" si="46"/>
        <v>269.63504021974262</v>
      </c>
      <c r="DB61" s="45">
        <f t="shared" si="47"/>
        <v>264.02436232024871</v>
      </c>
      <c r="DC61" s="45">
        <f t="shared" si="48"/>
        <v>258.09504160743836</v>
      </c>
      <c r="DD61" s="45">
        <f t="shared" si="49"/>
        <v>251.91654602169217</v>
      </c>
      <c r="DE61" s="45">
        <f t="shared" si="50"/>
        <v>245.56188416750715</v>
      </c>
      <c r="DF61" s="45">
        <f t="shared" si="52"/>
        <v>239.10795015876684</v>
      </c>
      <c r="DG61" s="45">
        <f t="shared" si="53"/>
        <v>232.63538939415815</v>
      </c>
      <c r="DH61" s="45">
        <f t="shared" si="54"/>
        <v>226.22780577678296</v>
      </c>
      <c r="DI61" s="45">
        <f t="shared" si="56"/>
        <v>219.97039567598168</v>
      </c>
      <c r="DJ61" s="45">
        <f t="shared" si="58"/>
        <v>213.67881923341449</v>
      </c>
      <c r="DK61" s="45">
        <f t="shared" si="59"/>
        <v>207.75600248143053</v>
      </c>
      <c r="DL61" s="45">
        <f t="shared" si="60"/>
        <v>202.27094260143468</v>
      </c>
      <c r="DM61" s="45">
        <f t="shared" si="61"/>
        <v>197.28603011926046</v>
      </c>
      <c r="DN61" s="45">
        <f t="shared" si="62"/>
        <v>192.85441215865373</v>
      </c>
      <c r="DO61" s="45">
        <f t="shared" si="64"/>
        <v>189.01774085596648</v>
      </c>
      <c r="DP61" s="45">
        <f t="shared" si="66"/>
        <v>185.80431894028175</v>
      </c>
      <c r="DQ61" s="45">
        <f>IF($H61-DQ$2&lt;=$CF$11,DQ60,DQ60*(1-NORMDIST(($H61-DQ$2),DQ$1,DQ$1/3,1))/(1-NORMDIST(($H60-DQ$2),DQ$1,DQ$1/3,1))*$CA61)</f>
        <v>183.22776602279112</v>
      </c>
      <c r="DR61" s="45">
        <f>IF($H61-DR$2&lt;=$CF$11,DR60,DR60*(1-NORMDIST(($H61-DR$2),DR$1,DR$1/3,1))/(1-NORMDIST(($H60-DR$2),DR$1,DR$1/3,1))*$CA61)</f>
        <v>181.28641051185897</v>
      </c>
      <c r="DS61" s="45">
        <f>$CE61</f>
        <v>179.96293926293305</v>
      </c>
      <c r="DT61" s="45">
        <v>0</v>
      </c>
      <c r="DU61" s="45">
        <v>0</v>
      </c>
      <c r="DV61" s="45">
        <v>0</v>
      </c>
      <c r="DX61" s="43">
        <v>2052</v>
      </c>
      <c r="DY61" s="32">
        <f>SUMPRODUCT((Scenarios!$BS$4:$BS$204)*(Scenarios!$A$4:$A$204='SDF-UR-Trans'!DX61)*(Scenarios!$B$4:$B$204='Scenario_selection&amp;Results'!$D$5))</f>
        <v>18.378592000000001</v>
      </c>
      <c r="DZ61" s="32">
        <f t="shared" si="20"/>
        <v>26.668354337972858</v>
      </c>
      <c r="EA61" s="32">
        <f t="shared" si="43"/>
        <v>20.935706466254867</v>
      </c>
      <c r="EB61" s="32">
        <f t="shared" si="21"/>
        <v>34.00054646581664</v>
      </c>
      <c r="EC61" s="32">
        <f t="shared" si="18"/>
        <v>21.097028799277464</v>
      </c>
      <c r="ED61" s="33"/>
      <c r="EG61" s="43">
        <v>2052</v>
      </c>
      <c r="EH61" s="32">
        <f>SUMPRODUCT((Scenarios!$BY$4:$BY$204)*(Scenarios!$A$4:$A$204='SDF-UR-Trans'!DX61)*(Scenarios!$B$4:$B$204='Scenario_selection&amp;Results'!$D$5))</f>
        <v>55.907600000000002</v>
      </c>
      <c r="EI61" s="32">
        <f t="shared" si="22"/>
        <v>69.57263300334607</v>
      </c>
      <c r="EJ61" s="32">
        <f t="shared" si="6"/>
        <v>59.707221158390894</v>
      </c>
      <c r="EK61" s="32">
        <f t="shared" si="23"/>
        <v>80.115857448341785</v>
      </c>
      <c r="EL61" s="32">
        <f t="shared" si="24"/>
        <v>59.959223388821194</v>
      </c>
      <c r="EM61" s="257">
        <f>VLOOKUP(EH61,Price!$C$2:$D$16,2,FALSE)</f>
        <v>263.74318318081976</v>
      </c>
      <c r="EN61" s="243">
        <f t="shared" si="27"/>
        <v>46.403363182078387</v>
      </c>
      <c r="EO61" s="244">
        <f t="shared" si="28"/>
        <v>0</v>
      </c>
    </row>
    <row r="62" spans="1:145" x14ac:dyDescent="0.3">
      <c r="A62" s="82">
        <v>0.81970471466436867</v>
      </c>
      <c r="B62" s="256" cm="1">
        <f t="array" ref="B62">SUMPRODUCT((Scenarios!$A$4:$A$204='SDF-UR-North'!E62)*(Scenarios!$B$4:$B$204='Scenario_selection&amp;Results'!$D$2)*Scenarios!$M$4:$M$204)/100000</f>
        <v>0.10604673876405188</v>
      </c>
      <c r="C62" s="256">
        <f>SUMPRODUCT((Scenarios!$A$4:$A$204='SDF-UR-Trans'!E62)*(Scenarios!$B$4:$B$204='Scenario_selection&amp;Results'!$D$2)*Scenarios!$S$4:$S$204)</f>
        <v>64.769730717092543</v>
      </c>
      <c r="D62" s="21">
        <f t="shared" si="4"/>
        <v>686861.87131734996</v>
      </c>
      <c r="E62" s="28">
        <v>2058</v>
      </c>
      <c r="F62" s="34">
        <f>SUMPRODUCT((Scenarios!$A$4:$A$204='SDF-UR-North'!H62)*(Scenarios!$B$4:$B$204='Scenario_selection&amp;Results'!$D$3)*Scenarios!$Z$4:$Z$204)</f>
        <v>35</v>
      </c>
      <c r="G62" s="33">
        <f t="shared" si="13"/>
        <v>17059.311801248157</v>
      </c>
      <c r="H62" s="58">
        <v>2058</v>
      </c>
      <c r="I62" s="36">
        <f t="shared" si="57"/>
        <v>0</v>
      </c>
      <c r="J62" s="36">
        <f t="shared" si="57"/>
        <v>2.0964496772550701E-8</v>
      </c>
      <c r="K62" s="36">
        <f t="shared" si="57"/>
        <v>9.7587079830333512E-6</v>
      </c>
      <c r="L62" s="36">
        <f t="shared" si="57"/>
        <v>4.8511409264146632E-3</v>
      </c>
      <c r="M62" s="36">
        <f t="shared" si="57"/>
        <v>2.041007433790075</v>
      </c>
      <c r="N62" s="36">
        <f t="shared" si="57"/>
        <v>153.74066048625818</v>
      </c>
      <c r="O62" s="36">
        <f t="shared" si="57"/>
        <v>81.546164646153201</v>
      </c>
      <c r="P62" s="40">
        <f t="shared" si="57"/>
        <v>134.18881026548294</v>
      </c>
      <c r="Q62" s="40">
        <f t="shared" si="57"/>
        <v>136.03288206451458</v>
      </c>
      <c r="R62" s="40">
        <f t="shared" si="57"/>
        <v>185.97362989442024</v>
      </c>
      <c r="S62" s="40">
        <f t="shared" si="57"/>
        <v>210.58641664707045</v>
      </c>
      <c r="T62" s="40">
        <f t="shared" si="57"/>
        <v>355.12103135145423</v>
      </c>
      <c r="U62" s="40">
        <f t="shared" si="57"/>
        <v>434.89619407720272</v>
      </c>
      <c r="V62" s="40">
        <f t="shared" si="57"/>
        <v>463.75308244103394</v>
      </c>
      <c r="W62" s="40">
        <f t="shared" si="57"/>
        <v>604.86371826931224</v>
      </c>
      <c r="X62" s="40">
        <f t="shared" si="57"/>
        <v>1019.4699063550776</v>
      </c>
      <c r="Y62" s="40">
        <f t="shared" si="55"/>
        <v>676.38128221458737</v>
      </c>
      <c r="Z62" s="40">
        <f t="shared" si="55"/>
        <v>1434.8025100918808</v>
      </c>
      <c r="AA62" s="40">
        <f t="shared" si="55"/>
        <v>1564.7267206369438</v>
      </c>
      <c r="AB62" s="40">
        <f t="shared" si="55"/>
        <v>2890.765077726795</v>
      </c>
      <c r="AC62" s="40">
        <f t="shared" si="55"/>
        <v>2673.7359284211261</v>
      </c>
      <c r="AD62" s="40">
        <f t="shared" si="55"/>
        <v>3426.2472023863056</v>
      </c>
      <c r="AE62" s="40">
        <f t="shared" si="55"/>
        <v>2516.9669677354245</v>
      </c>
      <c r="AF62" s="40">
        <f t="shared" si="55"/>
        <v>2024.0086400554956</v>
      </c>
      <c r="AG62" s="40">
        <f t="shared" si="55"/>
        <v>1798.1555050810853</v>
      </c>
      <c r="AH62" s="40">
        <f t="shared" si="55"/>
        <v>2445.7433575096197</v>
      </c>
      <c r="AI62" s="40">
        <f t="shared" si="55"/>
        <v>7357.8833124803787</v>
      </c>
      <c r="AJ62" s="40">
        <f t="shared" si="55"/>
        <v>8355.304737524817</v>
      </c>
      <c r="AK62" s="40">
        <f t="shared" si="55"/>
        <v>9297.4101180134003</v>
      </c>
      <c r="AL62" s="40">
        <f t="shared" si="37"/>
        <v>10257.589243982191</v>
      </c>
      <c r="AM62" s="40">
        <f t="shared" si="37"/>
        <v>11224.192442171545</v>
      </c>
      <c r="AN62" s="40">
        <f t="shared" si="37"/>
        <v>12187.466370017735</v>
      </c>
      <c r="AO62" s="40">
        <f t="shared" si="37"/>
        <v>13134.035879103272</v>
      </c>
      <c r="AP62" s="40">
        <f t="shared" si="37"/>
        <v>14048.800510910716</v>
      </c>
      <c r="AQ62" s="40">
        <f t="shared" si="37"/>
        <v>14922.600036199778</v>
      </c>
      <c r="AR62" s="40">
        <f t="shared" si="37"/>
        <v>15744.989803635715</v>
      </c>
      <c r="AS62" s="40">
        <f t="shared" si="37"/>
        <v>16506.179914115655</v>
      </c>
      <c r="AT62" s="40">
        <f t="shared" si="37"/>
        <v>17199.285582833239</v>
      </c>
      <c r="AU62" s="40">
        <f t="shared" si="67"/>
        <v>17819.893084901661</v>
      </c>
      <c r="AV62" s="40">
        <f t="shared" si="67"/>
        <v>18361.372491962691</v>
      </c>
      <c r="AW62" s="40">
        <f t="shared" si="67"/>
        <v>18824.610846616964</v>
      </c>
      <c r="AX62" s="40">
        <f t="shared" si="67"/>
        <v>19207.207593370757</v>
      </c>
      <c r="AY62" s="40">
        <f t="shared" si="67"/>
        <v>19509.828310428275</v>
      </c>
      <c r="AZ62" s="40">
        <f t="shared" si="67"/>
        <v>19732.379562196478</v>
      </c>
      <c r="BA62" s="40">
        <f t="shared" si="67"/>
        <v>19877.612794903456</v>
      </c>
      <c r="BB62" s="40">
        <f t="shared" si="67"/>
        <v>19952.046276017238</v>
      </c>
      <c r="BC62" s="40">
        <f t="shared" si="67"/>
        <v>19959.326775745427</v>
      </c>
      <c r="BD62" s="40">
        <f t="shared" si="67"/>
        <v>19900.985454632915</v>
      </c>
      <c r="BE62" s="40">
        <f t="shared" si="67"/>
        <v>19791.722564403284</v>
      </c>
      <c r="BF62" s="40">
        <f t="shared" si="67"/>
        <v>19633.836847491359</v>
      </c>
      <c r="BG62" s="40">
        <f t="shared" si="67"/>
        <v>19436.948462297045</v>
      </c>
      <c r="BH62" s="40">
        <f t="shared" si="67"/>
        <v>19213.168768126208</v>
      </c>
      <c r="BI62" s="40">
        <f t="shared" si="67"/>
        <v>18968.864435146617</v>
      </c>
      <c r="BJ62" s="40">
        <f t="shared" si="67"/>
        <v>18714.010999472117</v>
      </c>
      <c r="BK62" s="40">
        <f t="shared" si="67"/>
        <v>18459.000383701361</v>
      </c>
      <c r="BL62" s="40">
        <f t="shared" si="67"/>
        <v>18211.321173435514</v>
      </c>
      <c r="BM62" s="40">
        <f t="shared" si="67"/>
        <v>17981.066776271618</v>
      </c>
      <c r="BN62" s="40">
        <f t="shared" si="68"/>
        <v>17749.240002294413</v>
      </c>
      <c r="BO62" s="40">
        <f t="shared" si="68"/>
        <v>17569.379312166995</v>
      </c>
      <c r="BP62" s="41">
        <f>BP61</f>
        <v>17418.77312540507</v>
      </c>
      <c r="BQ62" s="41">
        <f>BQ61</f>
        <v>17285.905026753375</v>
      </c>
      <c r="BR62" s="41">
        <f>BR61</f>
        <v>17192.201101922798</v>
      </c>
      <c r="BS62" s="41">
        <f>BS61</f>
        <v>17134.112406040513</v>
      </c>
      <c r="BT62" s="41">
        <f>BT61</f>
        <v>17092.935592229187</v>
      </c>
      <c r="BU62" s="39">
        <f>G62</f>
        <v>17059.311801248157</v>
      </c>
      <c r="BV62" s="40">
        <v>0</v>
      </c>
      <c r="BW62" s="40">
        <v>0</v>
      </c>
      <c r="BX62" s="59">
        <f t="shared" si="11"/>
        <v>677526.55147688149</v>
      </c>
      <c r="BZ62" s="33"/>
      <c r="CA62" s="28">
        <v>1</v>
      </c>
      <c r="CC62" s="34">
        <f>SUMPRODUCT((Scenarios!$A$4:$A$204=E62)*(Scenarios!$B$4:$B$204='Scenario_selection&amp;Results'!$D$4)*Scenarios!$U$4:$U$204)</f>
        <v>0.01</v>
      </c>
      <c r="CE62" s="45">
        <f t="shared" si="10"/>
        <v>179.22607740090049</v>
      </c>
      <c r="CF62" s="45">
        <f t="shared" si="12"/>
        <v>0</v>
      </c>
      <c r="CG62" s="45">
        <f t="shared" si="14"/>
        <v>0</v>
      </c>
      <c r="CH62" s="45">
        <f t="shared" si="15"/>
        <v>0</v>
      </c>
      <c r="CI62" s="45">
        <f t="shared" si="16"/>
        <v>243.61830128706725</v>
      </c>
      <c r="CJ62" s="45">
        <f t="shared" si="17"/>
        <v>252.9230270601762</v>
      </c>
      <c r="CK62" s="45">
        <f t="shared" si="19"/>
        <v>261.3001193123381</v>
      </c>
      <c r="CL62" s="45">
        <f t="shared" si="25"/>
        <v>268.70172304565114</v>
      </c>
      <c r="CM62" s="45">
        <f t="shared" si="26"/>
        <v>275.148621288095</v>
      </c>
      <c r="CN62" s="45">
        <f t="shared" si="29"/>
        <v>280.57528951682974</v>
      </c>
      <c r="CO62" s="45">
        <f t="shared" si="30"/>
        <v>284.97171164425208</v>
      </c>
      <c r="CP62" s="45">
        <f t="shared" si="31"/>
        <v>288.33571565527467</v>
      </c>
      <c r="CQ62" s="45">
        <f t="shared" si="32"/>
        <v>290.68317375650741</v>
      </c>
      <c r="CR62" s="45">
        <f t="shared" si="33"/>
        <v>292.04376667624655</v>
      </c>
      <c r="CS62" s="45">
        <f t="shared" si="35"/>
        <v>292.45852563959403</v>
      </c>
      <c r="CT62" s="45">
        <f t="shared" si="38"/>
        <v>291.97714403634978</v>
      </c>
      <c r="CU62" s="45">
        <f t="shared" si="39"/>
        <v>290.65542064674435</v>
      </c>
      <c r="CV62" s="45">
        <f t="shared" si="40"/>
        <v>288.55313249465837</v>
      </c>
      <c r="CW62" s="45">
        <f t="shared" si="41"/>
        <v>285.73220583096014</v>
      </c>
      <c r="CX62" s="45">
        <f t="shared" si="42"/>
        <v>282.25545961727528</v>
      </c>
      <c r="CY62" s="45">
        <f t="shared" si="44"/>
        <v>278.18596951107355</v>
      </c>
      <c r="CZ62" s="45">
        <f t="shared" si="45"/>
        <v>273.58698613688591</v>
      </c>
      <c r="DA62" s="45">
        <f t="shared" si="46"/>
        <v>268.52225292875119</v>
      </c>
      <c r="DB62" s="45">
        <f t="shared" si="47"/>
        <v>263.05682066039731</v>
      </c>
      <c r="DC62" s="45">
        <f t="shared" si="48"/>
        <v>257.25786781291589</v>
      </c>
      <c r="DD62" s="45">
        <f t="shared" si="49"/>
        <v>251.19559414130265</v>
      </c>
      <c r="DE62" s="45">
        <f t="shared" si="50"/>
        <v>244.94385149693716</v>
      </c>
      <c r="DF62" s="45">
        <f t="shared" si="52"/>
        <v>238.58045600034467</v>
      </c>
      <c r="DG62" s="45">
        <f t="shared" si="53"/>
        <v>232.18702521575199</v>
      </c>
      <c r="DH62" s="45">
        <f t="shared" si="54"/>
        <v>225.84816048868291</v>
      </c>
      <c r="DI62" s="45">
        <f t="shared" si="56"/>
        <v>219.6500589783596</v>
      </c>
      <c r="DJ62" s="45">
        <f t="shared" si="58"/>
        <v>213.67881923341449</v>
      </c>
      <c r="DK62" s="45">
        <f t="shared" si="59"/>
        <v>207.75600248143053</v>
      </c>
      <c r="DL62" s="45">
        <f t="shared" si="60"/>
        <v>202.27094260143468</v>
      </c>
      <c r="DM62" s="45">
        <f t="shared" si="61"/>
        <v>197.28603011926046</v>
      </c>
      <c r="DN62" s="45">
        <f t="shared" si="62"/>
        <v>192.85441215865373</v>
      </c>
      <c r="DO62" s="45">
        <f t="shared" si="64"/>
        <v>189.01774085596648</v>
      </c>
      <c r="DP62" s="45">
        <f t="shared" si="66"/>
        <v>185.80431894028175</v>
      </c>
      <c r="DQ62" s="45">
        <f>IF($H62-DQ$2&lt;=$CF$11,DQ61,DQ61*(1-NORMDIST(($H62-DQ$2),DQ$1,DQ$1/3,1))/(1-NORMDIST(($H61-DQ$2),DQ$1,DQ$1/3,1))*$CA62)</f>
        <v>183.22776602279112</v>
      </c>
      <c r="DR62" s="45">
        <f>IF($H62-DR$2&lt;=$CF$11,DR61,DR61*(1-NORMDIST(($H62-DR$2),DR$1,DR$1/3,1))/(1-NORMDIST(($H61-DR$2),DR$1,DR$1/3,1))*$CA62)</f>
        <v>181.28641051185897</v>
      </c>
      <c r="DS62" s="45">
        <f>IF($H62-DS$2&lt;=$CF$11,DS61,DS61*(1-NORMDIST(($H62-DS$2),DS$1,DS$1/3,1))/(1-NORMDIST(($H61-DS$2),DS$1,DS$1/3,1))*$CA62)</f>
        <v>179.96293926293305</v>
      </c>
      <c r="DT62" s="45">
        <f>$CE62</f>
        <v>179.22607740090049</v>
      </c>
      <c r="DU62" s="45">
        <v>0</v>
      </c>
      <c r="DV62" s="45">
        <v>0</v>
      </c>
      <c r="DX62" s="43">
        <v>2053</v>
      </c>
      <c r="DY62" s="32">
        <f>SUMPRODUCT((Scenarios!$BS$4:$BS$204)*(Scenarios!$A$4:$A$204='SDF-UR-Trans'!DX62)*(Scenarios!$B$4:$B$204='Scenario_selection&amp;Results'!$D$5))</f>
        <v>18.378592000000001</v>
      </c>
      <c r="DZ62" s="32">
        <f t="shared" si="20"/>
        <v>26.155725204525659</v>
      </c>
      <c r="EA62" s="32">
        <f t="shared" si="43"/>
        <v>20.725941241485025</v>
      </c>
      <c r="EB62" s="32">
        <f t="shared" si="21"/>
        <v>33.817633562148195</v>
      </c>
      <c r="EC62" s="32">
        <f t="shared" si="18"/>
        <v>20.890700252606248</v>
      </c>
      <c r="ED62" s="33"/>
      <c r="EG62" s="43">
        <v>2053</v>
      </c>
      <c r="EH62" s="32">
        <f>SUMPRODUCT((Scenarios!$BY$4:$BY$204)*(Scenarios!$A$4:$A$204='SDF-UR-Trans'!DX62)*(Scenarios!$B$4:$B$204='Scenario_selection&amp;Results'!$D$5))</f>
        <v>55.907600000000002</v>
      </c>
      <c r="EI62" s="32">
        <f t="shared" si="22"/>
        <v>68.679010124738085</v>
      </c>
      <c r="EJ62" s="32">
        <f t="shared" si="6"/>
        <v>59.36188201371619</v>
      </c>
      <c r="EK62" s="32">
        <f t="shared" si="23"/>
        <v>79.85112333905478</v>
      </c>
      <c r="EL62" s="32">
        <f t="shared" si="24"/>
        <v>59.619739214809954</v>
      </c>
      <c r="EM62" s="257">
        <f>VLOOKUP(EH62,Price!$C$2:$D$16,2,FALSE)</f>
        <v>263.74318318081976</v>
      </c>
      <c r="EN62" s="243">
        <f t="shared" si="27"/>
        <v>45.940826711988493</v>
      </c>
      <c r="EO62" s="244">
        <f t="shared" si="28"/>
        <v>0</v>
      </c>
    </row>
    <row r="63" spans="1:145" x14ac:dyDescent="0.3">
      <c r="A63" s="82">
        <v>0.82103526366855384</v>
      </c>
      <c r="B63" s="256" cm="1">
        <f t="array" ref="B63">SUMPRODUCT((Scenarios!$A$4:$A$204='SDF-UR-North'!E63)*(Scenarios!$B$4:$B$204='Scenario_selection&amp;Results'!$D$2)*Scenarios!$M$4:$M$204)/100000</f>
        <v>0.10568911652999814</v>
      </c>
      <c r="C63" s="256">
        <f>SUMPRODUCT((Scenarios!$A$4:$A$204='SDF-UR-Trans'!E63)*(Scenarios!$B$4:$B$204='Scenario_selection&amp;Results'!$D$2)*Scenarios!$S$4:$S$204)</f>
        <v>64.91274425828469</v>
      </c>
      <c r="D63" s="21">
        <f t="shared" si="4"/>
        <v>686057.05921958189</v>
      </c>
      <c r="E63" s="28">
        <v>2059</v>
      </c>
      <c r="F63" s="34">
        <f>SUMPRODUCT((Scenarios!$A$4:$A$204='SDF-UR-North'!H63)*(Scenarios!$B$4:$B$204='Scenario_selection&amp;Results'!$D$3)*Scenarios!$Z$4:$Z$204)</f>
        <v>35</v>
      </c>
      <c r="G63" s="33">
        <f t="shared" si="13"/>
        <v>16989.611957987465</v>
      </c>
      <c r="H63" s="58">
        <v>2059</v>
      </c>
      <c r="I63" s="36">
        <f>IFERROR(I62*(1-NORMDIST(($H63-I$3),I$1,I$1/3,1))/(1-NORMDIST(($H62-I$3),I$1,I$1/3,1))*$CA63,0)</f>
        <v>0</v>
      </c>
      <c r="J63" s="36">
        <f t="shared" si="57"/>
        <v>9.8601216623418757E-9</v>
      </c>
      <c r="K63" s="36">
        <f t="shared" si="57"/>
        <v>5.0693771371501718E-6</v>
      </c>
      <c r="L63" s="36">
        <f t="shared" si="57"/>
        <v>2.778161896654553E-3</v>
      </c>
      <c r="M63" s="36">
        <f t="shared" si="57"/>
        <v>1.2873885433840582</v>
      </c>
      <c r="N63" s="36">
        <f t="shared" si="57"/>
        <v>106.64927965450997</v>
      </c>
      <c r="O63" s="36">
        <f t="shared" si="57"/>
        <v>59.546832809352246</v>
      </c>
      <c r="P63" s="40">
        <f t="shared" si="57"/>
        <v>98.896016696946432</v>
      </c>
      <c r="Q63" s="40">
        <f t="shared" si="57"/>
        <v>101.18073677137829</v>
      </c>
      <c r="R63" s="40">
        <f t="shared" si="57"/>
        <v>139.59819264221315</v>
      </c>
      <c r="S63" s="40">
        <f t="shared" si="57"/>
        <v>159.52002913572912</v>
      </c>
      <c r="T63" s="40">
        <f t="shared" si="57"/>
        <v>271.45538475446085</v>
      </c>
      <c r="U63" s="40">
        <f t="shared" si="57"/>
        <v>335.44735064910651</v>
      </c>
      <c r="V63" s="40">
        <f t="shared" si="57"/>
        <v>360.92783520572937</v>
      </c>
      <c r="W63" s="40">
        <f t="shared" si="57"/>
        <v>474.96602969007392</v>
      </c>
      <c r="X63" s="40">
        <f t="shared" si="57"/>
        <v>807.65506158756318</v>
      </c>
      <c r="Y63" s="40">
        <f t="shared" si="55"/>
        <v>540.58366384371379</v>
      </c>
      <c r="Z63" s="40">
        <f t="shared" si="55"/>
        <v>1156.7906818547665</v>
      </c>
      <c r="AA63" s="40">
        <f t="shared" si="55"/>
        <v>1272.5122576065214</v>
      </c>
      <c r="AB63" s="40">
        <f t="shared" si="55"/>
        <v>2371.1796890238711</v>
      </c>
      <c r="AC63" s="40">
        <f t="shared" si="55"/>
        <v>2211.8895952930829</v>
      </c>
      <c r="AD63" s="40">
        <f t="shared" si="55"/>
        <v>2858.3769901385754</v>
      </c>
      <c r="AE63" s="40">
        <f t="shared" si="55"/>
        <v>2117.3574382661195</v>
      </c>
      <c r="AF63" s="40">
        <f t="shared" si="55"/>
        <v>1716.7300731840403</v>
      </c>
      <c r="AG63" s="40">
        <f t="shared" si="55"/>
        <v>1537.6022432184689</v>
      </c>
      <c r="AH63" s="40">
        <f t="shared" si="55"/>
        <v>2108.1699944832417</v>
      </c>
      <c r="AI63" s="40">
        <f t="shared" si="55"/>
        <v>6754.5097121184081</v>
      </c>
      <c r="AJ63" s="40">
        <f t="shared" si="55"/>
        <v>7709.0542880620687</v>
      </c>
      <c r="AK63" s="40">
        <f t="shared" si="55"/>
        <v>8620.763582025802</v>
      </c>
      <c r="AL63" s="40">
        <f t="shared" si="55"/>
        <v>9556.929691693349</v>
      </c>
      <c r="AM63" s="40">
        <f t="shared" si="55"/>
        <v>10506.528717105193</v>
      </c>
      <c r="AN63" s="40">
        <f t="shared" si="55"/>
        <v>11460.080630981096</v>
      </c>
      <c r="AO63" s="40">
        <f t="shared" ref="AL63:AT64" si="69">AO62*(1-NORMDIST(($H63-AO$3),AO$1,AO$1/3,1))/(1-NORMDIST(($H62-AO$3),AO$1,AO$1/3,1))*$CA63</f>
        <v>12404.489853107922</v>
      </c>
      <c r="AP63" s="40">
        <f t="shared" si="69"/>
        <v>13324.784222402774</v>
      </c>
      <c r="AQ63" s="40">
        <f t="shared" si="69"/>
        <v>14211.401471184463</v>
      </c>
      <c r="AR63" s="40">
        <f t="shared" si="69"/>
        <v>15053.417534316126</v>
      </c>
      <c r="AS63" s="40">
        <f t="shared" si="69"/>
        <v>15840.403015596465</v>
      </c>
      <c r="AT63" s="40">
        <f t="shared" si="69"/>
        <v>16564.623936950546</v>
      </c>
      <c r="AU63" s="40">
        <f t="shared" si="67"/>
        <v>17220.692536302508</v>
      </c>
      <c r="AV63" s="40">
        <f t="shared" si="67"/>
        <v>17801.080476978492</v>
      </c>
      <c r="AW63" s="40">
        <f t="shared" si="67"/>
        <v>18305.566291620875</v>
      </c>
      <c r="AX63" s="40">
        <f t="shared" si="67"/>
        <v>18730.821736502596</v>
      </c>
      <c r="AY63" s="40">
        <f t="shared" si="67"/>
        <v>19076.586941808258</v>
      </c>
      <c r="AZ63" s="40">
        <f t="shared" si="67"/>
        <v>19341.967742719287</v>
      </c>
      <c r="BA63" s="40">
        <f t="shared" si="67"/>
        <v>19528.970640160212</v>
      </c>
      <c r="BB63" s="40">
        <f t="shared" si="67"/>
        <v>19643.442290299488</v>
      </c>
      <c r="BC63" s="40">
        <f t="shared" si="67"/>
        <v>19688.552528063014</v>
      </c>
      <c r="BD63" s="40">
        <f t="shared" si="67"/>
        <v>19665.503711124089</v>
      </c>
      <c r="BE63" s="40">
        <f t="shared" si="67"/>
        <v>19588.632492345863</v>
      </c>
      <c r="BF63" s="40">
        <f t="shared" si="67"/>
        <v>19460.150998384277</v>
      </c>
      <c r="BG63" s="40">
        <f t="shared" si="67"/>
        <v>19289.61305720099</v>
      </c>
      <c r="BH63" s="40">
        <f t="shared" si="67"/>
        <v>19089.146090590573</v>
      </c>
      <c r="BI63" s="40">
        <f t="shared" si="67"/>
        <v>18865.252091527105</v>
      </c>
      <c r="BJ63" s="40">
        <f t="shared" si="67"/>
        <v>18628.070862830122</v>
      </c>
      <c r="BK63" s="40">
        <f t="shared" si="67"/>
        <v>18388.199679084017</v>
      </c>
      <c r="BL63" s="40">
        <f t="shared" si="67"/>
        <v>18153.369354831608</v>
      </c>
      <c r="BM63" s="40">
        <f t="shared" si="67"/>
        <v>17933.915616836068</v>
      </c>
      <c r="BN63" s="40">
        <f t="shared" si="68"/>
        <v>17711.148640124658</v>
      </c>
      <c r="BO63" s="40">
        <f t="shared" si="68"/>
        <v>17538.734352147967</v>
      </c>
      <c r="BP63" s="40">
        <f t="shared" si="68"/>
        <v>17394.252378870518</v>
      </c>
      <c r="BQ63" s="41">
        <f>BQ62</f>
        <v>17285.905026753375</v>
      </c>
      <c r="BR63" s="41">
        <f>BR62</f>
        <v>17192.201101922798</v>
      </c>
      <c r="BS63" s="41">
        <f>BS62</f>
        <v>17134.112406040513</v>
      </c>
      <c r="BT63" s="41">
        <f>BT62</f>
        <v>17092.935592229187</v>
      </c>
      <c r="BU63" s="41">
        <f>BU62</f>
        <v>17059.311801248157</v>
      </c>
      <c r="BV63" s="39">
        <f>G63</f>
        <v>16989.611957987465</v>
      </c>
      <c r="BW63" s="40">
        <v>0</v>
      </c>
      <c r="BX63" s="59">
        <f t="shared" si="11"/>
        <v>676613.06060037226</v>
      </c>
      <c r="BZ63" s="33"/>
      <c r="CA63" s="28">
        <v>1</v>
      </c>
      <c r="CC63" s="34">
        <f>SUMPRODUCT((Scenarios!$A$4:$A$204=E63)*(Scenarios!$B$4:$B$204='Scenario_selection&amp;Results'!$D$4)*Scenarios!$U$4:$U$204)</f>
        <v>0.01</v>
      </c>
      <c r="CE63" s="45">
        <f t="shared" si="10"/>
        <v>179.03102834496761</v>
      </c>
      <c r="CF63" s="45">
        <f t="shared" si="12"/>
        <v>0</v>
      </c>
      <c r="CG63" s="45">
        <f t="shared" si="14"/>
        <v>0</v>
      </c>
      <c r="CH63" s="45">
        <f t="shared" si="15"/>
        <v>0</v>
      </c>
      <c r="CI63" s="45">
        <f t="shared" si="16"/>
        <v>237.99201873029332</v>
      </c>
      <c r="CJ63" s="45">
        <f t="shared" si="17"/>
        <v>247.4690459770695</v>
      </c>
      <c r="CK63" s="45">
        <f t="shared" si="19"/>
        <v>256.05001200059246</v>
      </c>
      <c r="CL63" s="45">
        <f t="shared" si="25"/>
        <v>263.68217656996239</v>
      </c>
      <c r="CM63" s="45">
        <f t="shared" si="26"/>
        <v>270.38034634251841</v>
      </c>
      <c r="CN63" s="45">
        <f t="shared" si="29"/>
        <v>276.07490084060828</v>
      </c>
      <c r="CO63" s="45">
        <f t="shared" si="30"/>
        <v>280.75097710212793</v>
      </c>
      <c r="CP63" s="45">
        <f t="shared" si="31"/>
        <v>284.40182902323863</v>
      </c>
      <c r="CQ63" s="45">
        <f t="shared" si="32"/>
        <v>287.03895519545824</v>
      </c>
      <c r="CR63" s="45">
        <f t="shared" si="33"/>
        <v>288.68801006666519</v>
      </c>
      <c r="CS63" s="45">
        <f t="shared" si="35"/>
        <v>289.38642904165692</v>
      </c>
      <c r="CT63" s="45">
        <f t="shared" si="38"/>
        <v>289.18079594255374</v>
      </c>
      <c r="CU63" s="45">
        <f t="shared" si="39"/>
        <v>288.12431370405631</v>
      </c>
      <c r="CV63" s="45">
        <f t="shared" si="40"/>
        <v>286.27467871097969</v>
      </c>
      <c r="CW63" s="45">
        <f t="shared" si="41"/>
        <v>283.69223430108036</v>
      </c>
      <c r="CX63" s="45">
        <f t="shared" si="42"/>
        <v>280.43868076983853</v>
      </c>
      <c r="CY63" s="45">
        <f t="shared" si="44"/>
        <v>276.57639505647109</v>
      </c>
      <c r="CZ63" s="45">
        <f t="shared" si="45"/>
        <v>272.16829896556641</v>
      </c>
      <c r="DA63" s="45">
        <f t="shared" si="46"/>
        <v>267.27812544025733</v>
      </c>
      <c r="DB63" s="45">
        <f t="shared" si="47"/>
        <v>261.97118176642812</v>
      </c>
      <c r="DC63" s="45">
        <f t="shared" si="48"/>
        <v>256.31512259711025</v>
      </c>
      <c r="DD63" s="45">
        <f t="shared" si="49"/>
        <v>250.38079984147856</v>
      </c>
      <c r="DE63" s="45">
        <f t="shared" si="50"/>
        <v>244.24285454729113</v>
      </c>
      <c r="DF63" s="45">
        <f t="shared" si="52"/>
        <v>237.9799942598446</v>
      </c>
      <c r="DG63" s="45">
        <f t="shared" si="53"/>
        <v>231.67479925512873</v>
      </c>
      <c r="DH63" s="45">
        <f t="shared" si="54"/>
        <v>225.41287751137767</v>
      </c>
      <c r="DI63" s="45">
        <f t="shared" si="56"/>
        <v>219.2814521679116</v>
      </c>
      <c r="DJ63" s="45">
        <f t="shared" si="58"/>
        <v>213.36764478153125</v>
      </c>
      <c r="DK63" s="45">
        <f t="shared" si="59"/>
        <v>207.75600248143053</v>
      </c>
      <c r="DL63" s="45">
        <f t="shared" si="60"/>
        <v>202.27094260143468</v>
      </c>
      <c r="DM63" s="45">
        <f t="shared" si="61"/>
        <v>197.28603011926046</v>
      </c>
      <c r="DN63" s="45">
        <f t="shared" si="62"/>
        <v>192.85441215865373</v>
      </c>
      <c r="DO63" s="45">
        <f t="shared" si="64"/>
        <v>189.01774085596648</v>
      </c>
      <c r="DP63" s="45">
        <f t="shared" si="66"/>
        <v>185.80431894028175</v>
      </c>
      <c r="DQ63" s="45">
        <f>IF($H63-DQ$2&lt;=$CF$11,DQ62,DQ62*(1-NORMDIST(($H63-DQ$2),DQ$1,DQ$1/3,1))/(1-NORMDIST(($H62-DQ$2),DQ$1,DQ$1/3,1))*$CA63)</f>
        <v>183.22776602279112</v>
      </c>
      <c r="DR63" s="45">
        <f>IF($H63-DR$2&lt;=$CF$11,DR62,DR62*(1-NORMDIST(($H63-DR$2),DR$1,DR$1/3,1))/(1-NORMDIST(($H62-DR$2),DR$1,DR$1/3,1))*$CA63)</f>
        <v>181.28641051185897</v>
      </c>
      <c r="DS63" s="45">
        <f>IF($H63-DS$2&lt;=$CF$11,DS62,DS62*(1-NORMDIST(($H63-DS$2),DS$1,DS$1/3,1))/(1-NORMDIST(($H62-DS$2),DS$1,DS$1/3,1))*$CA63)</f>
        <v>179.96293926293305</v>
      </c>
      <c r="DT63" s="45">
        <f>IF($H63-DT$2&lt;=$CF$11,DT62,DT62*(1-NORMDIST(($H63-DT$2),DT$1,DT$1/3,1))/(1-NORMDIST(($H62-DT$2),DT$1,DT$1/3,1))*$CA63)</f>
        <v>179.22607740090049</v>
      </c>
      <c r="DU63" s="45">
        <f>$CE63</f>
        <v>179.03102834496761</v>
      </c>
      <c r="DV63" s="45">
        <v>0</v>
      </c>
      <c r="DX63" s="43">
        <v>2054</v>
      </c>
      <c r="DY63" s="32">
        <f>SUMPRODUCT((Scenarios!$BS$4:$BS$204)*(Scenarios!$A$4:$A$204='SDF-UR-Trans'!DX63)*(Scenarios!$B$4:$B$204='Scenario_selection&amp;Results'!$D$5))</f>
        <v>18.378592000000001</v>
      </c>
      <c r="DZ63" s="32">
        <f t="shared" si="20"/>
        <v>25.654447710502257</v>
      </c>
      <c r="EA63" s="32">
        <f t="shared" si="43"/>
        <v>20.532007745832274</v>
      </c>
      <c r="EB63" s="32">
        <f t="shared" si="21"/>
        <v>33.63192024852232</v>
      </c>
      <c r="EC63" s="32">
        <f t="shared" si="18"/>
        <v>20.699804200535439</v>
      </c>
      <c r="ED63" s="33"/>
      <c r="EG63" s="43">
        <v>2054</v>
      </c>
      <c r="EH63" s="32">
        <f>SUMPRODUCT((Scenarios!$BY$4:$BY$204)*(Scenarios!$A$4:$A$204='SDF-UR-Trans'!DX63)*(Scenarios!$B$4:$B$204='Scenario_selection&amp;Results'!$D$5))</f>
        <v>55.907600000000002</v>
      </c>
      <c r="EI63" s="32">
        <f t="shared" si="22"/>
        <v>67.790322940984339</v>
      </c>
      <c r="EJ63" s="32">
        <f t="shared" si="6"/>
        <v>59.044434624490734</v>
      </c>
      <c r="EK63" s="32">
        <f t="shared" si="23"/>
        <v>79.57904832056299</v>
      </c>
      <c r="EL63" s="32">
        <f t="shared" si="24"/>
        <v>59.307461982588933</v>
      </c>
      <c r="EM63" s="257">
        <f>VLOOKUP(EH63,Price!$C$2:$D$16,2,FALSE)</f>
        <v>263.74318318081976</v>
      </c>
      <c r="EN63" s="243">
        <f t="shared" si="27"/>
        <v>45.590396159172684</v>
      </c>
      <c r="EO63" s="244">
        <f t="shared" si="28"/>
        <v>0</v>
      </c>
    </row>
    <row r="64" spans="1:145" x14ac:dyDescent="0.3">
      <c r="A64" s="82">
        <v>0.82227880804908016</v>
      </c>
      <c r="B64" s="256" cm="1">
        <f t="array" ref="B64">SUMPRODUCT((Scenarios!$A$4:$A$204='SDF-UR-North'!E64)*(Scenarios!$B$4:$B$204='Scenario_selection&amp;Results'!$D$2)*Scenarios!$M$4:$M$204)/100000</f>
        <v>0.10537676293974278</v>
      </c>
      <c r="C64" s="256">
        <f>SUMPRODUCT((Scenarios!$A$4:$A$204='SDF-UR-Trans'!E64)*(Scenarios!$B$4:$B$204='Scenario_selection&amp;Results'!$D$2)*Scenarios!$S$4:$S$204)</f>
        <v>65.000000000000014</v>
      </c>
      <c r="D64" s="21">
        <f t="shared" si="4"/>
        <v>684948.95910832821</v>
      </c>
      <c r="E64" s="28">
        <v>2060</v>
      </c>
      <c r="F64" s="34">
        <f>SUMPRODUCT((Scenarios!$A$4:$A$204='SDF-UR-North'!H64)*(Scenarios!$B$4:$B$204='Scenario_selection&amp;Results'!$D$3)*Scenarios!$Z$4:$Z$204)</f>
        <v>35</v>
      </c>
      <c r="G64" s="33">
        <f t="shared" si="13"/>
        <v>16720.672211205201</v>
      </c>
      <c r="H64" s="58">
        <v>2060</v>
      </c>
      <c r="I64" s="36">
        <f>IFERROR(I63*(1-NORMDIST(($H64-I$3),I$1,I$1/3,1))/(1-NORMDIST(($H63-I$3),I$1,I$1/3,1))*$CA64,0)</f>
        <v>0</v>
      </c>
      <c r="J64" s="36">
        <f t="shared" si="57"/>
        <v>4.6013901090928751E-9</v>
      </c>
      <c r="K64" s="36">
        <f t="shared" si="57"/>
        <v>2.6077511698513906E-6</v>
      </c>
      <c r="L64" s="36">
        <f t="shared" si="57"/>
        <v>1.5756188677820847E-3</v>
      </c>
      <c r="M64" s="36">
        <f t="shared" si="57"/>
        <v>0.80427278882778452</v>
      </c>
      <c r="N64" s="36">
        <f t="shared" si="57"/>
        <v>73.288637619554308</v>
      </c>
      <c r="O64" s="36">
        <f t="shared" si="57"/>
        <v>43.081562545730705</v>
      </c>
      <c r="P64" s="40">
        <f t="shared" si="57"/>
        <v>72.216082722190635</v>
      </c>
      <c r="Q64" s="40">
        <f t="shared" si="57"/>
        <v>74.569346082990677</v>
      </c>
      <c r="R64" s="40">
        <f t="shared" si="57"/>
        <v>103.83260112649242</v>
      </c>
      <c r="S64" s="40">
        <f t="shared" si="57"/>
        <v>119.74121153748096</v>
      </c>
      <c r="T64" s="40">
        <f t="shared" si="57"/>
        <v>205.62850906786892</v>
      </c>
      <c r="U64" s="40">
        <f t="shared" si="57"/>
        <v>256.41677511687271</v>
      </c>
      <c r="V64" s="40">
        <f t="shared" si="57"/>
        <v>278.39352871822666</v>
      </c>
      <c r="W64" s="40">
        <f t="shared" si="57"/>
        <v>369.65460151759885</v>
      </c>
      <c r="X64" s="40">
        <f t="shared" si="57"/>
        <v>634.20685747022662</v>
      </c>
      <c r="Y64" s="40">
        <f t="shared" si="55"/>
        <v>428.26681748353366</v>
      </c>
      <c r="Z64" s="40">
        <f t="shared" si="55"/>
        <v>924.54087885140905</v>
      </c>
      <c r="AA64" s="40">
        <f t="shared" si="55"/>
        <v>1025.9462969931183</v>
      </c>
      <c r="AB64" s="40">
        <f t="shared" si="55"/>
        <v>1928.3592332610251</v>
      </c>
      <c r="AC64" s="40">
        <f t="shared" si="55"/>
        <v>1814.3251152205428</v>
      </c>
      <c r="AD64" s="40">
        <f t="shared" si="55"/>
        <v>2364.6367828277407</v>
      </c>
      <c r="AE64" s="40">
        <f t="shared" si="55"/>
        <v>1766.4241439506779</v>
      </c>
      <c r="AF64" s="40">
        <f t="shared" si="55"/>
        <v>1444.1711935623064</v>
      </c>
      <c r="AG64" s="40">
        <f t="shared" si="55"/>
        <v>1304.1683515026948</v>
      </c>
      <c r="AH64" s="40">
        <f t="shared" si="55"/>
        <v>1802.6955418725743</v>
      </c>
      <c r="AI64" s="40">
        <f t="shared" si="55"/>
        <v>6168.5993530349542</v>
      </c>
      <c r="AJ64" s="40">
        <f t="shared" si="55"/>
        <v>7076.8833710152903</v>
      </c>
      <c r="AK64" s="40">
        <f t="shared" si="55"/>
        <v>7953.9809194407544</v>
      </c>
      <c r="AL64" s="40">
        <f t="shared" si="69"/>
        <v>8861.3958507119369</v>
      </c>
      <c r="AM64" s="40">
        <f t="shared" si="69"/>
        <v>9788.8649920388416</v>
      </c>
      <c r="AN64" s="40">
        <f t="shared" si="69"/>
        <v>10727.334449234462</v>
      </c>
      <c r="AO64" s="40">
        <f t="shared" si="69"/>
        <v>11664.151480452187</v>
      </c>
      <c r="AP64" s="40">
        <f t="shared" si="69"/>
        <v>12584.642847262628</v>
      </c>
      <c r="AQ64" s="40">
        <f t="shared" si="69"/>
        <v>13479.00541077544</v>
      </c>
      <c r="AR64" s="40">
        <f t="shared" si="69"/>
        <v>14335.984317382676</v>
      </c>
      <c r="AS64" s="40">
        <f t="shared" si="69"/>
        <v>15144.639880970408</v>
      </c>
      <c r="AT64" s="40">
        <f t="shared" si="69"/>
        <v>15896.489698304054</v>
      </c>
      <c r="AU64" s="40">
        <f t="shared" si="67"/>
        <v>16585.240963869859</v>
      </c>
      <c r="AV64" s="40">
        <f t="shared" si="67"/>
        <v>17202.512509334476</v>
      </c>
      <c r="AW64" s="40">
        <f t="shared" si="67"/>
        <v>17746.977186833166</v>
      </c>
      <c r="AX64" s="40">
        <f t="shared" si="67"/>
        <v>18214.363196554543</v>
      </c>
      <c r="AY64" s="40">
        <f t="shared" si="67"/>
        <v>18603.440797465555</v>
      </c>
      <c r="AZ64" s="40">
        <f t="shared" si="67"/>
        <v>18912.453938531642</v>
      </c>
      <c r="BA64" s="40">
        <f t="shared" si="67"/>
        <v>19142.583335166935</v>
      </c>
      <c r="BB64" s="40">
        <f t="shared" si="67"/>
        <v>19298.907354574181</v>
      </c>
      <c r="BC64" s="40">
        <f t="shared" si="67"/>
        <v>19384.024075235749</v>
      </c>
      <c r="BD64" s="40">
        <f t="shared" si="67"/>
        <v>19398.715555766757</v>
      </c>
      <c r="BE64" s="40">
        <f t="shared" si="67"/>
        <v>19356.846717577737</v>
      </c>
      <c r="BF64" s="40">
        <f t="shared" si="67"/>
        <v>19260.463302902008</v>
      </c>
      <c r="BG64" s="40">
        <f t="shared" si="67"/>
        <v>19118.972298147564</v>
      </c>
      <c r="BH64" s="40">
        <f t="shared" si="67"/>
        <v>18944.447087161589</v>
      </c>
      <c r="BI64" s="40">
        <f t="shared" si="67"/>
        <v>18743.475246436494</v>
      </c>
      <c r="BJ64" s="40">
        <f t="shared" si="67"/>
        <v>18526.320012861896</v>
      </c>
      <c r="BK64" s="40">
        <f t="shared" si="67"/>
        <v>18303.755762006844</v>
      </c>
      <c r="BL64" s="40">
        <f t="shared" si="67"/>
        <v>18083.740918037391</v>
      </c>
      <c r="BM64" s="40">
        <f t="shared" si="67"/>
        <v>17876.846554422264</v>
      </c>
      <c r="BN64" s="40">
        <f t="shared" si="68"/>
        <v>17664.705278131296</v>
      </c>
      <c r="BO64" s="40">
        <f t="shared" si="68"/>
        <v>17501.094752811856</v>
      </c>
      <c r="BP64" s="40">
        <f t="shared" si="68"/>
        <v>17363.912879720297</v>
      </c>
      <c r="BQ64" s="40">
        <f t="shared" si="68"/>
        <v>17261.571321231764</v>
      </c>
      <c r="BR64" s="41">
        <f>BR63</f>
        <v>17192.201101922798</v>
      </c>
      <c r="BS64" s="41">
        <f>BS63</f>
        <v>17134.112406040513</v>
      </c>
      <c r="BT64" s="41">
        <f>BT63</f>
        <v>17092.935592229187</v>
      </c>
      <c r="BU64" s="41">
        <f>BU63</f>
        <v>17059.311801248157</v>
      </c>
      <c r="BV64" s="41">
        <f>BV63</f>
        <v>16989.611957987465</v>
      </c>
      <c r="BW64" s="39">
        <f>G64</f>
        <v>16720.672211205201</v>
      </c>
      <c r="BX64" s="59">
        <f t="shared" si="11"/>
        <v>675401.5586061097</v>
      </c>
      <c r="BZ64" s="33"/>
      <c r="CA64" s="28">
        <v>1</v>
      </c>
      <c r="CC64" s="34">
        <f>SUMPRODUCT((Scenarios!$A$4:$A$204=E64)*(Scenarios!$B$4:$B$204='Scenario_selection&amp;Results'!$D$4)*Scenarios!$U$4:$U$204)</f>
        <v>0.01</v>
      </c>
      <c r="CE64" s="45">
        <f t="shared" si="10"/>
        <v>179.32174205467757</v>
      </c>
      <c r="CF64" s="45">
        <f t="shared" si="12"/>
        <v>0</v>
      </c>
      <c r="CG64" s="45">
        <f t="shared" si="14"/>
        <v>0</v>
      </c>
      <c r="CH64" s="45">
        <f t="shared" si="15"/>
        <v>0</v>
      </c>
      <c r="CI64" s="45">
        <f t="shared" si="16"/>
        <v>232.11743047039877</v>
      </c>
      <c r="CJ64" s="45">
        <f t="shared" si="17"/>
        <v>241.75383176957192</v>
      </c>
      <c r="CK64" s="45">
        <f t="shared" si="19"/>
        <v>250.52860124565865</v>
      </c>
      <c r="CL64" s="45">
        <f t="shared" si="25"/>
        <v>258.38420836837804</v>
      </c>
      <c r="CM64" s="45">
        <f t="shared" si="26"/>
        <v>265.32944194489932</v>
      </c>
      <c r="CN64" s="45">
        <f t="shared" si="29"/>
        <v>271.29057364093654</v>
      </c>
      <c r="CO64" s="45">
        <f t="shared" si="30"/>
        <v>276.24777042143864</v>
      </c>
      <c r="CP64" s="45">
        <f t="shared" si="31"/>
        <v>280.18953504965225</v>
      </c>
      <c r="CQ64" s="45">
        <f t="shared" si="32"/>
        <v>283.12276081714191</v>
      </c>
      <c r="CR64" s="45">
        <f t="shared" si="33"/>
        <v>285.06880434848853</v>
      </c>
      <c r="CS64" s="45">
        <f t="shared" si="35"/>
        <v>286.06120682228925</v>
      </c>
      <c r="CT64" s="45">
        <f t="shared" si="38"/>
        <v>286.14312987533629</v>
      </c>
      <c r="CU64" s="45">
        <f t="shared" si="39"/>
        <v>285.36486526139902</v>
      </c>
      <c r="CV64" s="45">
        <f t="shared" si="40"/>
        <v>283.78172046788603</v>
      </c>
      <c r="CW64" s="45">
        <f t="shared" si="41"/>
        <v>281.45216281388025</v>
      </c>
      <c r="CX64" s="45">
        <f t="shared" si="42"/>
        <v>278.43650211103528</v>
      </c>
      <c r="CY64" s="45">
        <f t="shared" si="44"/>
        <v>274.79617034471443</v>
      </c>
      <c r="CZ64" s="45">
        <f t="shared" si="45"/>
        <v>270.59354254583207</v>
      </c>
      <c r="DA64" s="45">
        <f t="shared" si="46"/>
        <v>265.89215290884937</v>
      </c>
      <c r="DB64" s="45">
        <f t="shared" si="47"/>
        <v>260.75740694935433</v>
      </c>
      <c r="DC64" s="45">
        <f t="shared" si="48"/>
        <v>255.25730677805893</v>
      </c>
      <c r="DD64" s="45">
        <f t="shared" si="49"/>
        <v>249.46325627639001</v>
      </c>
      <c r="DE64" s="45">
        <f t="shared" si="50"/>
        <v>243.45061260396329</v>
      </c>
      <c r="DF64" s="45">
        <f t="shared" si="52"/>
        <v>237.29892694979205</v>
      </c>
      <c r="DG64" s="45">
        <f t="shared" si="53"/>
        <v>231.09171774240608</v>
      </c>
      <c r="DH64" s="45">
        <f t="shared" si="54"/>
        <v>224.9155959444476</v>
      </c>
      <c r="DI64" s="45">
        <f t="shared" si="56"/>
        <v>218.858825376704</v>
      </c>
      <c r="DJ64" s="45">
        <f t="shared" si="58"/>
        <v>213.00958083489937</v>
      </c>
      <c r="DK64" s="45">
        <f t="shared" si="59"/>
        <v>207.45345326092502</v>
      </c>
      <c r="DL64" s="45">
        <f t="shared" si="60"/>
        <v>202.27094260143468</v>
      </c>
      <c r="DM64" s="45">
        <f t="shared" si="61"/>
        <v>197.28603011926046</v>
      </c>
      <c r="DN64" s="45">
        <f t="shared" si="62"/>
        <v>192.85441215865373</v>
      </c>
      <c r="DO64" s="45">
        <f t="shared" si="64"/>
        <v>189.01774085596648</v>
      </c>
      <c r="DP64" s="45">
        <f t="shared" si="66"/>
        <v>185.80431894028175</v>
      </c>
      <c r="DQ64" s="45">
        <f>IF($H64-DQ$2&lt;=$CF$11,DQ63,DQ63*(1-NORMDIST(($H64-DQ$2),DQ$1,DQ$1/3,1))/(1-NORMDIST(($H63-DQ$2),DQ$1,DQ$1/3,1))*$CA64)</f>
        <v>183.22776602279112</v>
      </c>
      <c r="DR64" s="45">
        <f>IF($H64-DR$2&lt;=$CF$11,DR63,DR63*(1-NORMDIST(($H64-DR$2),DR$1,DR$1/3,1))/(1-NORMDIST(($H63-DR$2),DR$1,DR$1/3,1))*$CA64)</f>
        <v>181.28641051185897</v>
      </c>
      <c r="DS64" s="45">
        <f>IF($H64-DS$2&lt;=$CF$11,DS63,DS63*(1-NORMDIST(($H64-DS$2),DS$1,DS$1/3,1))/(1-NORMDIST(($H63-DS$2),DS$1,DS$1/3,1))*$CA64)</f>
        <v>179.96293926293305</v>
      </c>
      <c r="DT64" s="45">
        <f>IF($H64-DT$2&lt;=$CF$11,DT63,DT63*(1-NORMDIST(($H64-DT$2),DT$1,DT$1/3,1))/(1-NORMDIST(($H63-DT$2),DT$1,DT$1/3,1))*$CA64)</f>
        <v>179.22607740090049</v>
      </c>
      <c r="DU64" s="45">
        <f>IF($H64-DU$2&lt;=$CF$11,DU63,DU63*(1-NORMDIST(($H64-DU$2),DU$1,DU$1/3,1))/(1-NORMDIST(($H63-DU$2),DU$1,DU$1/3,1))*$CA64)</f>
        <v>179.03102834496761</v>
      </c>
      <c r="DV64" s="45">
        <f>$CE64</f>
        <v>179.32174205467757</v>
      </c>
      <c r="DX64" s="43">
        <v>2055</v>
      </c>
      <c r="DY64" s="32">
        <f>SUMPRODUCT((Scenarios!$BS$4:$BS$204)*(Scenarios!$A$4:$A$204='SDF-UR-Trans'!DX64)*(Scenarios!$B$4:$B$204='Scenario_selection&amp;Results'!$D$5))</f>
        <v>18.378592000000001</v>
      </c>
      <c r="DZ64" s="32">
        <f t="shared" si="20"/>
        <v>25.167383164299974</v>
      </c>
      <c r="EA64" s="32">
        <f t="shared" si="43"/>
        <v>20.352738153492574</v>
      </c>
      <c r="EB64" s="32">
        <f t="shared" si="21"/>
        <v>33.443121278093216</v>
      </c>
      <c r="EC64" s="32">
        <f t="shared" si="18"/>
        <v>20.523181731672526</v>
      </c>
      <c r="ED64" s="33"/>
      <c r="EG64" s="43">
        <v>2055</v>
      </c>
      <c r="EH64" s="32">
        <f>SUMPRODUCT((Scenarios!$BY$4:$BY$204)*(Scenarios!$A$4:$A$204='SDF-UR-Trans'!DX64)*(Scenarios!$B$4:$B$204='Scenario_selection&amp;Results'!$D$5))</f>
        <v>55.907600000000002</v>
      </c>
      <c r="EI64" s="32">
        <f t="shared" si="22"/>
        <v>66.914910346873754</v>
      </c>
      <c r="EJ64" s="32">
        <f t="shared" si="6"/>
        <v>58.753178366168171</v>
      </c>
      <c r="EK64" s="32">
        <f t="shared" si="23"/>
        <v>79.299303466658145</v>
      </c>
      <c r="EL64" s="32">
        <f t="shared" si="24"/>
        <v>59.020699572119682</v>
      </c>
      <c r="EM64" s="257">
        <f>VLOOKUP(EH64,Price!$C$2:$D$16,2,FALSE)</f>
        <v>263.74318318081976</v>
      </c>
      <c r="EN64" s="243">
        <f t="shared" si="27"/>
        <v>45.343258445059156</v>
      </c>
      <c r="EO64" s="244">
        <f t="shared" si="28"/>
        <v>0</v>
      </c>
    </row>
    <row r="65" spans="5:145" x14ac:dyDescent="0.3">
      <c r="E65" s="28">
        <v>2001</v>
      </c>
      <c r="H65" s="58">
        <v>2001</v>
      </c>
      <c r="I65" s="60">
        <f t="shared" ref="I65:X80" si="70">I4-I5</f>
        <v>6011.1317056481566</v>
      </c>
      <c r="J65" s="60">
        <f t="shared" si="70"/>
        <v>2347.0262715284407</v>
      </c>
      <c r="K65" s="60">
        <f t="shared" si="70"/>
        <v>3019.7398744983329</v>
      </c>
      <c r="L65" s="60">
        <f t="shared" si="70"/>
        <v>4060.9876696165884</v>
      </c>
      <c r="M65" s="60">
        <f t="shared" si="70"/>
        <v>4491.2967883099918</v>
      </c>
      <c r="N65" s="60">
        <f t="shared" si="70"/>
        <v>853.78346106829122</v>
      </c>
      <c r="O65" s="60">
        <f t="shared" si="70"/>
        <v>0</v>
      </c>
      <c r="P65" s="60">
        <v>0</v>
      </c>
      <c r="Q65" s="60">
        <f t="shared" ref="Q65:BW69" si="71">Q4-Q5</f>
        <v>0</v>
      </c>
      <c r="R65" s="60">
        <f t="shared" si="71"/>
        <v>0</v>
      </c>
      <c r="S65" s="60">
        <f t="shared" si="71"/>
        <v>0</v>
      </c>
      <c r="T65" s="60">
        <f t="shared" si="71"/>
        <v>0</v>
      </c>
      <c r="U65" s="60">
        <f t="shared" si="71"/>
        <v>0</v>
      </c>
      <c r="V65" s="60">
        <f t="shared" si="71"/>
        <v>0</v>
      </c>
      <c r="W65" s="60">
        <f t="shared" si="71"/>
        <v>0</v>
      </c>
      <c r="X65" s="60">
        <f t="shared" si="71"/>
        <v>0</v>
      </c>
      <c r="Y65" s="60">
        <f t="shared" si="71"/>
        <v>0</v>
      </c>
      <c r="Z65" s="60">
        <f t="shared" si="71"/>
        <v>0</v>
      </c>
      <c r="AA65" s="60">
        <f t="shared" si="71"/>
        <v>0</v>
      </c>
      <c r="AB65" s="60">
        <f t="shared" si="71"/>
        <v>0</v>
      </c>
      <c r="AC65" s="60">
        <f t="shared" si="71"/>
        <v>0</v>
      </c>
      <c r="AD65" s="60">
        <f t="shared" si="71"/>
        <v>0</v>
      </c>
      <c r="AE65" s="60">
        <f t="shared" si="71"/>
        <v>0</v>
      </c>
      <c r="AF65" s="60">
        <f t="shared" si="71"/>
        <v>0</v>
      </c>
      <c r="AG65" s="60">
        <f t="shared" si="71"/>
        <v>0</v>
      </c>
      <c r="AH65" s="60">
        <f t="shared" si="71"/>
        <v>0</v>
      </c>
      <c r="AI65" s="60">
        <f t="shared" si="71"/>
        <v>0</v>
      </c>
      <c r="AJ65" s="60">
        <f t="shared" si="71"/>
        <v>0</v>
      </c>
      <c r="AK65" s="60">
        <f t="shared" si="71"/>
        <v>0</v>
      </c>
      <c r="AL65" s="60">
        <f t="shared" si="71"/>
        <v>0</v>
      </c>
      <c r="AM65" s="60">
        <f t="shared" si="71"/>
        <v>0</v>
      </c>
      <c r="AN65" s="60">
        <f t="shared" si="71"/>
        <v>0</v>
      </c>
      <c r="AO65" s="60">
        <f t="shared" si="71"/>
        <v>0</v>
      </c>
      <c r="AP65" s="60">
        <f t="shared" si="71"/>
        <v>0</v>
      </c>
      <c r="AQ65" s="60">
        <f t="shared" si="71"/>
        <v>0</v>
      </c>
      <c r="AR65" s="60">
        <f t="shared" si="71"/>
        <v>0</v>
      </c>
      <c r="AS65" s="60">
        <f t="shared" si="71"/>
        <v>0</v>
      </c>
      <c r="AT65" s="60">
        <f t="shared" si="71"/>
        <v>0</v>
      </c>
      <c r="AU65" s="60">
        <f t="shared" si="71"/>
        <v>0</v>
      </c>
      <c r="AV65" s="60">
        <f t="shared" si="71"/>
        <v>0</v>
      </c>
      <c r="AW65" s="60">
        <f t="shared" si="71"/>
        <v>0</v>
      </c>
      <c r="AX65" s="60">
        <f t="shared" si="71"/>
        <v>0</v>
      </c>
      <c r="AY65" s="60">
        <f t="shared" si="71"/>
        <v>0</v>
      </c>
      <c r="AZ65" s="60">
        <f t="shared" si="71"/>
        <v>0</v>
      </c>
      <c r="BA65" s="60">
        <f t="shared" si="71"/>
        <v>0</v>
      </c>
      <c r="BB65" s="60">
        <f t="shared" si="71"/>
        <v>0</v>
      </c>
      <c r="BC65" s="60">
        <f t="shared" si="71"/>
        <v>0</v>
      </c>
      <c r="BD65" s="60">
        <f t="shared" si="71"/>
        <v>0</v>
      </c>
      <c r="BE65" s="60">
        <f t="shared" si="71"/>
        <v>0</v>
      </c>
      <c r="BF65" s="60">
        <f t="shared" si="71"/>
        <v>0</v>
      </c>
      <c r="BG65" s="60">
        <f t="shared" si="71"/>
        <v>0</v>
      </c>
      <c r="BH65" s="60">
        <f t="shared" si="71"/>
        <v>0</v>
      </c>
      <c r="BI65" s="60">
        <f t="shared" si="71"/>
        <v>0</v>
      </c>
      <c r="BJ65" s="60">
        <f t="shared" si="71"/>
        <v>0</v>
      </c>
      <c r="BK65" s="60">
        <f t="shared" si="71"/>
        <v>0</v>
      </c>
      <c r="BL65" s="60">
        <f t="shared" si="71"/>
        <v>0</v>
      </c>
      <c r="BM65" s="60">
        <f t="shared" si="71"/>
        <v>0</v>
      </c>
      <c r="BN65" s="60">
        <f t="shared" si="71"/>
        <v>0</v>
      </c>
      <c r="BO65" s="60">
        <f t="shared" si="71"/>
        <v>0</v>
      </c>
      <c r="BP65" s="60">
        <f t="shared" si="71"/>
        <v>0</v>
      </c>
      <c r="BQ65" s="60">
        <f t="shared" si="71"/>
        <v>0</v>
      </c>
      <c r="BR65" s="60">
        <f t="shared" si="71"/>
        <v>0</v>
      </c>
      <c r="BS65" s="60">
        <f t="shared" si="71"/>
        <v>0</v>
      </c>
      <c r="BT65" s="60">
        <f t="shared" si="71"/>
        <v>0</v>
      </c>
      <c r="BU65" s="60">
        <f t="shared" si="71"/>
        <v>0</v>
      </c>
      <c r="BV65" s="60">
        <f t="shared" si="71"/>
        <v>0</v>
      </c>
      <c r="BW65" s="60">
        <f t="shared" si="71"/>
        <v>0</v>
      </c>
      <c r="BX65" s="60">
        <f t="shared" si="11"/>
        <v>20783.965770669802</v>
      </c>
      <c r="BY65" s="48">
        <f t="shared" ref="BY65:BY96" si="72">MMULT(I65:BW65,$DY$3:$DY$69)/SUM(I65:BW65)</f>
        <v>37.984800000000007</v>
      </c>
      <c r="BZ65" s="33">
        <f>MMULT(I65:BW65,$EH$3:$EH$69)/SUM(I65:BW65)</f>
        <v>85.131100000000004</v>
      </c>
      <c r="CA65" s="28">
        <v>1</v>
      </c>
      <c r="DX65" s="43">
        <v>2056</v>
      </c>
      <c r="DY65" s="32">
        <f>SUMPRODUCT((Scenarios!$BS$4:$BS$204)*(Scenarios!$A$4:$A$204='SDF-UR-Trans'!DX65)*(Scenarios!$B$4:$B$204='Scenario_selection&amp;Results'!$D$5))</f>
        <v>18.378592000000001</v>
      </c>
      <c r="DZ65" s="32">
        <f t="shared" si="20"/>
        <v>24.697260107256366</v>
      </c>
      <c r="EA65" s="32">
        <f t="shared" si="43"/>
        <v>20.186998940755409</v>
      </c>
      <c r="EB65" s="32">
        <f t="shared" si="21"/>
        <v>33.250936994873157</v>
      </c>
      <c r="EC65" s="32">
        <f t="shared" si="18"/>
        <v>20.35971126519582</v>
      </c>
      <c r="ED65" s="33"/>
      <c r="EG65" s="43">
        <v>2056</v>
      </c>
      <c r="EH65" s="32">
        <f>SUMPRODUCT((Scenarios!$BY$4:$BY$204)*(Scenarios!$A$4:$A$204='SDF-UR-Trans'!DX65)*(Scenarios!$B$4:$B$204='Scenario_selection&amp;Results'!$D$5))</f>
        <v>55.907600000000002</v>
      </c>
      <c r="EI65" s="32">
        <f t="shared" si="22"/>
        <v>66.061228993364935</v>
      </c>
      <c r="EJ65" s="32">
        <f t="shared" si="6"/>
        <v>58.486369446755518</v>
      </c>
      <c r="EK65" s="32">
        <f t="shared" si="23"/>
        <v>79.0115795964428</v>
      </c>
      <c r="EL65" s="32">
        <f t="shared" si="24"/>
        <v>58.75772382243423</v>
      </c>
      <c r="EM65" s="257">
        <f>VLOOKUP(EH65,Price!$C$2:$D$16,2,FALSE)</f>
        <v>263.74318318081976</v>
      </c>
      <c r="EN65" s="243">
        <f t="shared" si="27"/>
        <v>45.190053469470989</v>
      </c>
      <c r="EO65" s="244">
        <f t="shared" si="28"/>
        <v>0</v>
      </c>
    </row>
    <row r="66" spans="5:145" x14ac:dyDescent="0.3">
      <c r="E66" s="28">
        <v>2002</v>
      </c>
      <c r="H66" s="58">
        <v>2002</v>
      </c>
      <c r="I66" s="60">
        <f t="shared" si="70"/>
        <v>4612.7930279241336</v>
      </c>
      <c r="J66" s="60">
        <f t="shared" si="70"/>
        <v>1990.3022314279333</v>
      </c>
      <c r="K66" s="60">
        <f t="shared" si="70"/>
        <v>2829.8532018881997</v>
      </c>
      <c r="L66" s="60">
        <f t="shared" si="70"/>
        <v>4205.5162486040645</v>
      </c>
      <c r="M66" s="60">
        <f t="shared" si="70"/>
        <v>5139.8764834285248</v>
      </c>
      <c r="N66" s="60">
        <f t="shared" si="70"/>
        <v>1079.7469801448751</v>
      </c>
      <c r="O66" s="60">
        <f t="shared" si="70"/>
        <v>0</v>
      </c>
      <c r="P66" s="60">
        <f t="shared" si="70"/>
        <v>0</v>
      </c>
      <c r="Q66" s="60">
        <v>0</v>
      </c>
      <c r="R66" s="60">
        <f t="shared" si="71"/>
        <v>0</v>
      </c>
      <c r="S66" s="60">
        <f t="shared" si="71"/>
        <v>0</v>
      </c>
      <c r="T66" s="60">
        <f t="shared" si="71"/>
        <v>0</v>
      </c>
      <c r="U66" s="60">
        <f t="shared" si="71"/>
        <v>0</v>
      </c>
      <c r="V66" s="60">
        <f t="shared" si="71"/>
        <v>0</v>
      </c>
      <c r="W66" s="60">
        <f t="shared" si="71"/>
        <v>0</v>
      </c>
      <c r="X66" s="60">
        <f t="shared" si="71"/>
        <v>0</v>
      </c>
      <c r="Y66" s="60">
        <f t="shared" si="71"/>
        <v>0</v>
      </c>
      <c r="Z66" s="60">
        <f t="shared" si="71"/>
        <v>0</v>
      </c>
      <c r="AA66" s="60">
        <f t="shared" si="71"/>
        <v>0</v>
      </c>
      <c r="AB66" s="60">
        <f t="shared" si="71"/>
        <v>0</v>
      </c>
      <c r="AC66" s="60">
        <f t="shared" si="71"/>
        <v>0</v>
      </c>
      <c r="AD66" s="60">
        <f t="shared" si="71"/>
        <v>0</v>
      </c>
      <c r="AE66" s="60">
        <f t="shared" si="71"/>
        <v>0</v>
      </c>
      <c r="AF66" s="60">
        <f t="shared" si="71"/>
        <v>0</v>
      </c>
      <c r="AG66" s="60">
        <f t="shared" si="71"/>
        <v>0</v>
      </c>
      <c r="AH66" s="60">
        <f t="shared" si="71"/>
        <v>0</v>
      </c>
      <c r="AI66" s="60">
        <f t="shared" si="71"/>
        <v>0</v>
      </c>
      <c r="AJ66" s="60">
        <f t="shared" si="71"/>
        <v>0</v>
      </c>
      <c r="AK66" s="60">
        <f t="shared" si="71"/>
        <v>0</v>
      </c>
      <c r="AL66" s="60">
        <f t="shared" si="71"/>
        <v>0</v>
      </c>
      <c r="AM66" s="60">
        <f t="shared" si="71"/>
        <v>0</v>
      </c>
      <c r="AN66" s="60">
        <f t="shared" si="71"/>
        <v>0</v>
      </c>
      <c r="AO66" s="60">
        <f t="shared" si="71"/>
        <v>0</v>
      </c>
      <c r="AP66" s="60">
        <f t="shared" si="71"/>
        <v>0</v>
      </c>
      <c r="AQ66" s="60">
        <f t="shared" si="71"/>
        <v>0</v>
      </c>
      <c r="AR66" s="60">
        <f t="shared" si="71"/>
        <v>0</v>
      </c>
      <c r="AS66" s="60">
        <f t="shared" si="71"/>
        <v>0</v>
      </c>
      <c r="AT66" s="60">
        <f t="shared" si="71"/>
        <v>0</v>
      </c>
      <c r="AU66" s="60">
        <f t="shared" si="71"/>
        <v>0</v>
      </c>
      <c r="AV66" s="60">
        <f t="shared" si="71"/>
        <v>0</v>
      </c>
      <c r="AW66" s="60">
        <f t="shared" si="71"/>
        <v>0</v>
      </c>
      <c r="AX66" s="60">
        <f t="shared" si="71"/>
        <v>0</v>
      </c>
      <c r="AY66" s="60">
        <f t="shared" si="71"/>
        <v>0</v>
      </c>
      <c r="AZ66" s="60">
        <f t="shared" si="71"/>
        <v>0</v>
      </c>
      <c r="BA66" s="60">
        <f t="shared" si="71"/>
        <v>0</v>
      </c>
      <c r="BB66" s="60">
        <f t="shared" si="71"/>
        <v>0</v>
      </c>
      <c r="BC66" s="60">
        <f t="shared" si="71"/>
        <v>0</v>
      </c>
      <c r="BD66" s="60">
        <f t="shared" si="71"/>
        <v>0</v>
      </c>
      <c r="BE66" s="60">
        <f t="shared" si="71"/>
        <v>0</v>
      </c>
      <c r="BF66" s="60">
        <f t="shared" si="71"/>
        <v>0</v>
      </c>
      <c r="BG66" s="60">
        <f t="shared" si="71"/>
        <v>0</v>
      </c>
      <c r="BH66" s="60">
        <f t="shared" si="71"/>
        <v>0</v>
      </c>
      <c r="BI66" s="60">
        <f t="shared" si="71"/>
        <v>0</v>
      </c>
      <c r="BJ66" s="60">
        <f t="shared" si="71"/>
        <v>0</v>
      </c>
      <c r="BK66" s="60">
        <f t="shared" si="71"/>
        <v>0</v>
      </c>
      <c r="BL66" s="60">
        <f t="shared" si="71"/>
        <v>0</v>
      </c>
      <c r="BM66" s="60">
        <f t="shared" si="71"/>
        <v>0</v>
      </c>
      <c r="BN66" s="60">
        <f t="shared" si="71"/>
        <v>0</v>
      </c>
      <c r="BO66" s="60">
        <f t="shared" si="71"/>
        <v>0</v>
      </c>
      <c r="BP66" s="60">
        <f t="shared" si="71"/>
        <v>0</v>
      </c>
      <c r="BQ66" s="60">
        <f t="shared" si="71"/>
        <v>0</v>
      </c>
      <c r="BR66" s="60">
        <f t="shared" si="71"/>
        <v>0</v>
      </c>
      <c r="BS66" s="60">
        <f t="shared" si="71"/>
        <v>0</v>
      </c>
      <c r="BT66" s="60">
        <f t="shared" si="71"/>
        <v>0</v>
      </c>
      <c r="BU66" s="60">
        <f t="shared" si="71"/>
        <v>0</v>
      </c>
      <c r="BV66" s="60">
        <f t="shared" si="71"/>
        <v>0</v>
      </c>
      <c r="BW66" s="60">
        <f t="shared" si="71"/>
        <v>0</v>
      </c>
      <c r="BX66" s="60">
        <f t="shared" si="11"/>
        <v>19858.088173417731</v>
      </c>
      <c r="BY66" s="48">
        <f t="shared" si="72"/>
        <v>37.9848</v>
      </c>
      <c r="BZ66" s="33">
        <f t="shared" ref="BZ66:BZ124" si="73">MMULT(I66:BW66,$EH$3:$EH$69)/SUM(I66:BW66)</f>
        <v>85.131100000000004</v>
      </c>
      <c r="CA66" s="28">
        <v>1</v>
      </c>
      <c r="DX66" s="43">
        <v>2057</v>
      </c>
      <c r="DY66" s="32">
        <f>SUMPRODUCT((Scenarios!$BS$4:$BS$204)*(Scenarios!$A$4:$A$204='SDF-UR-Trans'!DX66)*(Scenarios!$B$4:$B$204='Scenario_selection&amp;Results'!$D$5))</f>
        <v>18.378592000000001</v>
      </c>
      <c r="DZ66" s="32">
        <f t="shared" si="20"/>
        <v>24.246519200178696</v>
      </c>
      <c r="EA66" s="32">
        <f t="shared" si="43"/>
        <v>20.033742957418909</v>
      </c>
      <c r="EB66" s="32">
        <f t="shared" si="21"/>
        <v>33.055068998002199</v>
      </c>
      <c r="EC66" s="32">
        <f t="shared" si="18"/>
        <v>20.2083630137328</v>
      </c>
      <c r="ED66" s="33"/>
      <c r="EG66" s="43">
        <v>2057</v>
      </c>
      <c r="EH66" s="32">
        <f>SUMPRODUCT((Scenarios!$BY$4:$BY$204)*(Scenarios!$A$4:$A$204='SDF-UR-Trans'!DX66)*(Scenarios!$B$4:$B$204='Scenario_selection&amp;Results'!$D$5))</f>
        <v>55.907600000000002</v>
      </c>
      <c r="EI66" s="32">
        <f t="shared" si="22"/>
        <v>65.23733669488368</v>
      </c>
      <c r="EJ66" s="32">
        <f t="shared" si="6"/>
        <v>58.242304575243324</v>
      </c>
      <c r="EK66" s="32">
        <f t="shared" si="23"/>
        <v>78.715605417605161</v>
      </c>
      <c r="EL66" s="32">
        <f t="shared" si="24"/>
        <v>58.516857945221325</v>
      </c>
      <c r="EM66" s="257">
        <f>VLOOKUP(EH66,Price!$C$2:$D$16,2,FALSE)</f>
        <v>263.74318318081976</v>
      </c>
      <c r="EN66" s="243">
        <f t="shared" si="27"/>
        <v>45.081452429992567</v>
      </c>
      <c r="EO66" s="244">
        <f t="shared" si="28"/>
        <v>0</v>
      </c>
    </row>
    <row r="67" spans="5:145" x14ac:dyDescent="0.3">
      <c r="E67" s="28">
        <v>2003</v>
      </c>
      <c r="H67" s="58">
        <v>2003</v>
      </c>
      <c r="I67" s="60">
        <f t="shared" si="70"/>
        <v>3504.5507512034601</v>
      </c>
      <c r="J67" s="60">
        <f t="shared" si="70"/>
        <v>1671.0166483184466</v>
      </c>
      <c r="K67" s="60">
        <f t="shared" si="70"/>
        <v>2625.5418964349083</v>
      </c>
      <c r="L67" s="60">
        <f t="shared" si="70"/>
        <v>4311.8895982488611</v>
      </c>
      <c r="M67" s="60">
        <f t="shared" si="70"/>
        <v>5823.6367859657621</v>
      </c>
      <c r="N67" s="60">
        <f t="shared" si="70"/>
        <v>1351.9384568156092</v>
      </c>
      <c r="O67" s="60">
        <f t="shared" si="70"/>
        <v>0</v>
      </c>
      <c r="P67" s="60">
        <f t="shared" si="70"/>
        <v>0</v>
      </c>
      <c r="Q67" s="60">
        <f t="shared" si="70"/>
        <v>0</v>
      </c>
      <c r="R67" s="60">
        <v>0</v>
      </c>
      <c r="S67" s="60">
        <f t="shared" si="71"/>
        <v>0</v>
      </c>
      <c r="T67" s="60">
        <f t="shared" si="71"/>
        <v>0</v>
      </c>
      <c r="U67" s="60">
        <f t="shared" si="71"/>
        <v>0</v>
      </c>
      <c r="V67" s="60">
        <f t="shared" si="71"/>
        <v>0</v>
      </c>
      <c r="W67" s="60">
        <f t="shared" si="71"/>
        <v>0</v>
      </c>
      <c r="X67" s="60">
        <f t="shared" si="71"/>
        <v>0</v>
      </c>
      <c r="Y67" s="60">
        <f t="shared" si="71"/>
        <v>0</v>
      </c>
      <c r="Z67" s="60">
        <f t="shared" si="71"/>
        <v>0</v>
      </c>
      <c r="AA67" s="60">
        <f t="shared" si="71"/>
        <v>0</v>
      </c>
      <c r="AB67" s="60">
        <f t="shared" si="71"/>
        <v>0</v>
      </c>
      <c r="AC67" s="60">
        <f t="shared" si="71"/>
        <v>0</v>
      </c>
      <c r="AD67" s="60">
        <f t="shared" si="71"/>
        <v>0</v>
      </c>
      <c r="AE67" s="60">
        <f t="shared" si="71"/>
        <v>0</v>
      </c>
      <c r="AF67" s="60">
        <f t="shared" si="71"/>
        <v>0</v>
      </c>
      <c r="AG67" s="60">
        <f t="shared" si="71"/>
        <v>0</v>
      </c>
      <c r="AH67" s="60">
        <f t="shared" si="71"/>
        <v>0</v>
      </c>
      <c r="AI67" s="60">
        <f t="shared" si="71"/>
        <v>0</v>
      </c>
      <c r="AJ67" s="60">
        <f t="shared" si="71"/>
        <v>0</v>
      </c>
      <c r="AK67" s="60">
        <f t="shared" si="71"/>
        <v>0</v>
      </c>
      <c r="AL67" s="60">
        <f t="shared" si="71"/>
        <v>0</v>
      </c>
      <c r="AM67" s="60">
        <f t="shared" si="71"/>
        <v>0</v>
      </c>
      <c r="AN67" s="60">
        <f t="shared" si="71"/>
        <v>0</v>
      </c>
      <c r="AO67" s="60">
        <f t="shared" si="71"/>
        <v>0</v>
      </c>
      <c r="AP67" s="60">
        <f t="shared" si="71"/>
        <v>0</v>
      </c>
      <c r="AQ67" s="60">
        <f t="shared" si="71"/>
        <v>0</v>
      </c>
      <c r="AR67" s="60">
        <f t="shared" si="71"/>
        <v>0</v>
      </c>
      <c r="AS67" s="60">
        <f t="shared" si="71"/>
        <v>0</v>
      </c>
      <c r="AT67" s="60">
        <f t="shared" si="71"/>
        <v>0</v>
      </c>
      <c r="AU67" s="60">
        <f t="shared" si="71"/>
        <v>0</v>
      </c>
      <c r="AV67" s="60">
        <f t="shared" si="71"/>
        <v>0</v>
      </c>
      <c r="AW67" s="60">
        <f t="shared" si="71"/>
        <v>0</v>
      </c>
      <c r="AX67" s="60">
        <f t="shared" si="71"/>
        <v>0</v>
      </c>
      <c r="AY67" s="60">
        <f t="shared" si="71"/>
        <v>0</v>
      </c>
      <c r="AZ67" s="60">
        <f t="shared" si="71"/>
        <v>0</v>
      </c>
      <c r="BA67" s="60">
        <f t="shared" si="71"/>
        <v>0</v>
      </c>
      <c r="BB67" s="60">
        <f t="shared" si="71"/>
        <v>0</v>
      </c>
      <c r="BC67" s="60">
        <f t="shared" si="71"/>
        <v>0</v>
      </c>
      <c r="BD67" s="60">
        <f t="shared" si="71"/>
        <v>0</v>
      </c>
      <c r="BE67" s="60">
        <f t="shared" si="71"/>
        <v>0</v>
      </c>
      <c r="BF67" s="60">
        <f t="shared" si="71"/>
        <v>0</v>
      </c>
      <c r="BG67" s="60">
        <f t="shared" si="71"/>
        <v>0</v>
      </c>
      <c r="BH67" s="60">
        <f t="shared" si="71"/>
        <v>0</v>
      </c>
      <c r="BI67" s="60">
        <f t="shared" si="71"/>
        <v>0</v>
      </c>
      <c r="BJ67" s="60">
        <f t="shared" si="71"/>
        <v>0</v>
      </c>
      <c r="BK67" s="60">
        <f t="shared" si="71"/>
        <v>0</v>
      </c>
      <c r="BL67" s="60">
        <f t="shared" si="71"/>
        <v>0</v>
      </c>
      <c r="BM67" s="60">
        <f t="shared" si="71"/>
        <v>0</v>
      </c>
      <c r="BN67" s="60">
        <f t="shared" si="71"/>
        <v>0</v>
      </c>
      <c r="BO67" s="60">
        <f t="shared" si="71"/>
        <v>0</v>
      </c>
      <c r="BP67" s="60">
        <f t="shared" si="71"/>
        <v>0</v>
      </c>
      <c r="BQ67" s="60">
        <f t="shared" si="71"/>
        <v>0</v>
      </c>
      <c r="BR67" s="60">
        <f t="shared" si="71"/>
        <v>0</v>
      </c>
      <c r="BS67" s="60">
        <f t="shared" si="71"/>
        <v>0</v>
      </c>
      <c r="BT67" s="60">
        <f t="shared" si="71"/>
        <v>0</v>
      </c>
      <c r="BU67" s="60">
        <f t="shared" si="71"/>
        <v>0</v>
      </c>
      <c r="BV67" s="60">
        <f t="shared" si="71"/>
        <v>0</v>
      </c>
      <c r="BW67" s="60">
        <f t="shared" si="71"/>
        <v>0</v>
      </c>
      <c r="BX67" s="60">
        <f t="shared" si="11"/>
        <v>19288.574136987048</v>
      </c>
      <c r="BY67" s="48">
        <f t="shared" si="72"/>
        <v>37.9848</v>
      </c>
      <c r="BZ67" s="33">
        <f t="shared" si="73"/>
        <v>85.131100000000004</v>
      </c>
      <c r="CA67" s="28">
        <v>1</v>
      </c>
      <c r="DX67" s="43">
        <v>2058</v>
      </c>
      <c r="DY67" s="32">
        <f>SUMPRODUCT((Scenarios!$BS$4:$BS$204)*(Scenarios!$A$4:$A$204='SDF-UR-Trans'!DX67)*(Scenarios!$B$4:$B$204='Scenario_selection&amp;Results'!$D$5))</f>
        <v>18.378592000000001</v>
      </c>
      <c r="DZ67" s="32">
        <f t="shared" si="20"/>
        <v>23.81712852252917</v>
      </c>
      <c r="EA67" s="32">
        <f t="shared" si="43"/>
        <v>19.891986340701262</v>
      </c>
      <c r="EB67" s="32">
        <f t="shared" si="21"/>
        <v>32.855233420910658</v>
      </c>
      <c r="EC67" s="32">
        <f t="shared" si="18"/>
        <v>20.068173231717168</v>
      </c>
      <c r="ED67" s="33"/>
      <c r="EG67" s="43">
        <v>2058</v>
      </c>
      <c r="EH67" s="32">
        <f>SUMPRODUCT((Scenarios!$BY$4:$BY$204)*(Scenarios!$A$4:$A$204='SDF-UR-Trans'!DX67)*(Scenarios!$B$4:$B$204='Scenario_selection&amp;Results'!$D$5))</f>
        <v>55.907600000000002</v>
      </c>
      <c r="EI67" s="32">
        <f t="shared" si="22"/>
        <v>64.450322015463641</v>
      </c>
      <c r="EJ67" s="32">
        <f t="shared" si="6"/>
        <v>58.019298828223917</v>
      </c>
      <c r="EK67" s="32">
        <f t="shared" si="23"/>
        <v>78.41116120935132</v>
      </c>
      <c r="EL67" s="32">
        <f t="shared" si="24"/>
        <v>58.296449978142213</v>
      </c>
      <c r="EM67" s="257">
        <f>VLOOKUP(EH67,Price!$C$2:$D$16,2,FALSE)</f>
        <v>263.74318318081976</v>
      </c>
      <c r="EN67" s="243">
        <f t="shared" si="27"/>
        <v>44.992771973353129</v>
      </c>
      <c r="EO67" s="244">
        <f t="shared" si="28"/>
        <v>0</v>
      </c>
    </row>
    <row r="68" spans="5:145" x14ac:dyDescent="0.3">
      <c r="E68" s="28">
        <v>2004</v>
      </c>
      <c r="H68" s="58">
        <v>2004</v>
      </c>
      <c r="I68" s="60">
        <f t="shared" si="70"/>
        <v>2636.0970648222446</v>
      </c>
      <c r="J68" s="60">
        <f t="shared" si="70"/>
        <v>1389.0030229039157</v>
      </c>
      <c r="K68" s="60">
        <f t="shared" si="70"/>
        <v>2411.7632347138133</v>
      </c>
      <c r="L68" s="60">
        <f t="shared" si="70"/>
        <v>4377.000769974773</v>
      </c>
      <c r="M68" s="60">
        <f t="shared" si="70"/>
        <v>6532.7576810703322</v>
      </c>
      <c r="N68" s="60">
        <f t="shared" si="70"/>
        <v>1675.9170154018793</v>
      </c>
      <c r="O68" s="60">
        <f t="shared" si="70"/>
        <v>0</v>
      </c>
      <c r="P68" s="60">
        <f t="shared" si="70"/>
        <v>0</v>
      </c>
      <c r="Q68" s="60">
        <f t="shared" si="70"/>
        <v>0</v>
      </c>
      <c r="R68" s="60">
        <f t="shared" si="70"/>
        <v>0</v>
      </c>
      <c r="S68" s="60">
        <v>0</v>
      </c>
      <c r="T68" s="60">
        <f t="shared" si="71"/>
        <v>0</v>
      </c>
      <c r="U68" s="60">
        <f t="shared" si="71"/>
        <v>0</v>
      </c>
      <c r="V68" s="60">
        <f t="shared" si="71"/>
        <v>0</v>
      </c>
      <c r="W68" s="60">
        <f t="shared" si="71"/>
        <v>0</v>
      </c>
      <c r="X68" s="60">
        <f t="shared" si="71"/>
        <v>0</v>
      </c>
      <c r="Y68" s="60">
        <f t="shared" si="71"/>
        <v>0</v>
      </c>
      <c r="Z68" s="60">
        <f t="shared" si="71"/>
        <v>0</v>
      </c>
      <c r="AA68" s="60">
        <f t="shared" si="71"/>
        <v>0</v>
      </c>
      <c r="AB68" s="60">
        <f t="shared" si="71"/>
        <v>0</v>
      </c>
      <c r="AC68" s="60">
        <f t="shared" si="71"/>
        <v>0</v>
      </c>
      <c r="AD68" s="60">
        <f t="shared" si="71"/>
        <v>0</v>
      </c>
      <c r="AE68" s="60">
        <f t="shared" si="71"/>
        <v>0</v>
      </c>
      <c r="AF68" s="60">
        <f t="shared" si="71"/>
        <v>0</v>
      </c>
      <c r="AG68" s="60">
        <f t="shared" si="71"/>
        <v>0</v>
      </c>
      <c r="AH68" s="60">
        <f t="shared" si="71"/>
        <v>0</v>
      </c>
      <c r="AI68" s="60">
        <f t="shared" si="71"/>
        <v>0</v>
      </c>
      <c r="AJ68" s="60">
        <f t="shared" si="71"/>
        <v>0</v>
      </c>
      <c r="AK68" s="60">
        <f t="shared" si="71"/>
        <v>0</v>
      </c>
      <c r="AL68" s="60">
        <f t="shared" si="71"/>
        <v>0</v>
      </c>
      <c r="AM68" s="60">
        <f t="shared" si="71"/>
        <v>0</v>
      </c>
      <c r="AN68" s="60">
        <f t="shared" si="71"/>
        <v>0</v>
      </c>
      <c r="AO68" s="60">
        <f t="shared" si="71"/>
        <v>0</v>
      </c>
      <c r="AP68" s="60">
        <f t="shared" si="71"/>
        <v>0</v>
      </c>
      <c r="AQ68" s="60">
        <f t="shared" si="71"/>
        <v>0</v>
      </c>
      <c r="AR68" s="60">
        <f t="shared" si="71"/>
        <v>0</v>
      </c>
      <c r="AS68" s="60">
        <f t="shared" si="71"/>
        <v>0</v>
      </c>
      <c r="AT68" s="60">
        <f t="shared" si="71"/>
        <v>0</v>
      </c>
      <c r="AU68" s="60">
        <f t="shared" si="71"/>
        <v>0</v>
      </c>
      <c r="AV68" s="60">
        <f t="shared" si="71"/>
        <v>0</v>
      </c>
      <c r="AW68" s="60">
        <f t="shared" si="71"/>
        <v>0</v>
      </c>
      <c r="AX68" s="60">
        <f t="shared" si="71"/>
        <v>0</v>
      </c>
      <c r="AY68" s="60">
        <f t="shared" si="71"/>
        <v>0</v>
      </c>
      <c r="AZ68" s="60">
        <f t="shared" si="71"/>
        <v>0</v>
      </c>
      <c r="BA68" s="60">
        <f t="shared" si="71"/>
        <v>0</v>
      </c>
      <c r="BB68" s="60">
        <f t="shared" si="71"/>
        <v>0</v>
      </c>
      <c r="BC68" s="60">
        <f t="shared" si="71"/>
        <v>0</v>
      </c>
      <c r="BD68" s="60">
        <f t="shared" si="71"/>
        <v>0</v>
      </c>
      <c r="BE68" s="60">
        <f t="shared" si="71"/>
        <v>0</v>
      </c>
      <c r="BF68" s="60">
        <f t="shared" si="71"/>
        <v>0</v>
      </c>
      <c r="BG68" s="60">
        <f t="shared" si="71"/>
        <v>0</v>
      </c>
      <c r="BH68" s="60">
        <f t="shared" si="71"/>
        <v>0</v>
      </c>
      <c r="BI68" s="60">
        <f t="shared" si="71"/>
        <v>0</v>
      </c>
      <c r="BJ68" s="60">
        <f t="shared" si="71"/>
        <v>0</v>
      </c>
      <c r="BK68" s="60">
        <f t="shared" si="71"/>
        <v>0</v>
      </c>
      <c r="BL68" s="60">
        <f t="shared" si="71"/>
        <v>0</v>
      </c>
      <c r="BM68" s="60">
        <f t="shared" si="71"/>
        <v>0</v>
      </c>
      <c r="BN68" s="60">
        <f t="shared" si="71"/>
        <v>0</v>
      </c>
      <c r="BO68" s="60">
        <f t="shared" si="71"/>
        <v>0</v>
      </c>
      <c r="BP68" s="60">
        <f t="shared" si="71"/>
        <v>0</v>
      </c>
      <c r="BQ68" s="60">
        <f t="shared" si="71"/>
        <v>0</v>
      </c>
      <c r="BR68" s="60">
        <f t="shared" si="71"/>
        <v>0</v>
      </c>
      <c r="BS68" s="60">
        <f t="shared" si="71"/>
        <v>0</v>
      </c>
      <c r="BT68" s="60">
        <f t="shared" si="71"/>
        <v>0</v>
      </c>
      <c r="BU68" s="60">
        <f t="shared" si="71"/>
        <v>0</v>
      </c>
      <c r="BV68" s="60">
        <f t="shared" si="71"/>
        <v>0</v>
      </c>
      <c r="BW68" s="60">
        <f t="shared" si="71"/>
        <v>0</v>
      </c>
      <c r="BX68" s="60">
        <f t="shared" si="11"/>
        <v>19022.538788886959</v>
      </c>
      <c r="BY68" s="48">
        <f t="shared" si="72"/>
        <v>37.9848</v>
      </c>
      <c r="BZ68" s="33">
        <f t="shared" si="73"/>
        <v>85.131100000000004</v>
      </c>
      <c r="CA68" s="28">
        <v>1</v>
      </c>
      <c r="DX68" s="43">
        <v>2059</v>
      </c>
      <c r="DY68" s="32">
        <f>SUMPRODUCT((Scenarios!$BS$4:$BS$204)*(Scenarios!$A$4:$A$204='SDF-UR-Trans'!DX68)*(Scenarios!$B$4:$B$204='Scenario_selection&amp;Results'!$D$5))</f>
        <v>18.378592000000001</v>
      </c>
      <c r="DZ68" s="32">
        <f t="shared" si="20"/>
        <v>23.410504840222636</v>
      </c>
      <c r="EA68" s="32">
        <f t="shared" si="43"/>
        <v>19.760885736419056</v>
      </c>
      <c r="EB68" s="32">
        <f t="shared" si="21"/>
        <v>32.651174282744492</v>
      </c>
      <c r="EC68" s="32">
        <f t="shared" si="18"/>
        <v>19.938328509723057</v>
      </c>
      <c r="ED68" s="33"/>
      <c r="EG68" s="43">
        <v>2059</v>
      </c>
      <c r="EH68" s="32">
        <f>SUMPRODUCT((Scenarios!$BY$4:$BY$204)*(Scenarios!$A$4:$A$204='SDF-UR-Trans'!DX68)*(Scenarios!$B$4:$B$204='Scenario_selection&amp;Results'!$D$5))</f>
        <v>55.907600000000002</v>
      </c>
      <c r="EI68" s="32">
        <f t="shared" si="22"/>
        <v>63.705933641538472</v>
      </c>
      <c r="EJ68" s="32">
        <f t="shared" si="6"/>
        <v>57.815806818497578</v>
      </c>
      <c r="EK68" s="32">
        <f t="shared" si="23"/>
        <v>78.098092134743851</v>
      </c>
      <c r="EL68" s="32">
        <f t="shared" si="24"/>
        <v>58.09500498714398</v>
      </c>
      <c r="EM68" s="257">
        <f>VLOOKUP(EH68,Price!$C$2:$D$16,2,FALSE)</f>
        <v>263.74318318081976</v>
      </c>
      <c r="EN68" s="243">
        <f t="shared" si="27"/>
        <v>44.808943388065344</v>
      </c>
      <c r="EO68" s="244">
        <f t="shared" si="28"/>
        <v>0</v>
      </c>
    </row>
    <row r="69" spans="5:145" ht="15" thickBot="1" x14ac:dyDescent="0.35">
      <c r="E69" s="28">
        <v>2005</v>
      </c>
      <c r="H69" s="58">
        <v>2005</v>
      </c>
      <c r="I69" s="60">
        <f t="shared" si="70"/>
        <v>1963.1392194241143</v>
      </c>
      <c r="J69" s="60">
        <f t="shared" si="70"/>
        <v>1143.1053874612271</v>
      </c>
      <c r="K69" s="60">
        <f t="shared" si="70"/>
        <v>2193.3657605499557</v>
      </c>
      <c r="L69" s="60">
        <f t="shared" si="70"/>
        <v>4398.9222548791513</v>
      </c>
      <c r="M69" s="60">
        <f t="shared" si="70"/>
        <v>7255.3687271022936</v>
      </c>
      <c r="N69" s="60">
        <f t="shared" si="70"/>
        <v>2056.8790926332003</v>
      </c>
      <c r="O69" s="60">
        <f t="shared" si="70"/>
        <v>0</v>
      </c>
      <c r="P69" s="60">
        <f t="shared" si="70"/>
        <v>0</v>
      </c>
      <c r="Q69" s="60">
        <f t="shared" si="70"/>
        <v>0</v>
      </c>
      <c r="R69" s="60">
        <f t="shared" si="70"/>
        <v>0</v>
      </c>
      <c r="S69" s="60">
        <f t="shared" si="70"/>
        <v>0</v>
      </c>
      <c r="T69" s="60">
        <v>0</v>
      </c>
      <c r="U69" s="60">
        <f t="shared" si="71"/>
        <v>0</v>
      </c>
      <c r="V69" s="60">
        <f t="shared" si="71"/>
        <v>0</v>
      </c>
      <c r="W69" s="60">
        <f t="shared" si="71"/>
        <v>0</v>
      </c>
      <c r="X69" s="60">
        <f t="shared" si="71"/>
        <v>0</v>
      </c>
      <c r="Y69" s="60">
        <f t="shared" si="71"/>
        <v>0</v>
      </c>
      <c r="Z69" s="60">
        <f t="shared" si="71"/>
        <v>0</v>
      </c>
      <c r="AA69" s="60">
        <f t="shared" si="71"/>
        <v>0</v>
      </c>
      <c r="AB69" s="60">
        <f t="shared" si="71"/>
        <v>0</v>
      </c>
      <c r="AC69" s="60">
        <f t="shared" si="71"/>
        <v>0</v>
      </c>
      <c r="AD69" s="60">
        <f t="shared" si="71"/>
        <v>0</v>
      </c>
      <c r="AE69" s="60">
        <f t="shared" si="71"/>
        <v>0</v>
      </c>
      <c r="AF69" s="60">
        <f t="shared" si="71"/>
        <v>0</v>
      </c>
      <c r="AG69" s="60">
        <f t="shared" si="71"/>
        <v>0</v>
      </c>
      <c r="AH69" s="60">
        <f t="shared" si="71"/>
        <v>0</v>
      </c>
      <c r="AI69" s="60">
        <f t="shared" si="71"/>
        <v>0</v>
      </c>
      <c r="AJ69" s="60">
        <f t="shared" si="71"/>
        <v>0</v>
      </c>
      <c r="AK69" s="60">
        <f t="shared" si="71"/>
        <v>0</v>
      </c>
      <c r="AL69" s="60">
        <f t="shared" si="71"/>
        <v>0</v>
      </c>
      <c r="AM69" s="60">
        <f t="shared" si="71"/>
        <v>0</v>
      </c>
      <c r="AN69" s="60">
        <f t="shared" si="71"/>
        <v>0</v>
      </c>
      <c r="AO69" s="60">
        <f t="shared" si="71"/>
        <v>0</v>
      </c>
      <c r="AP69" s="60">
        <f t="shared" si="71"/>
        <v>0</v>
      </c>
      <c r="AQ69" s="60">
        <f t="shared" si="71"/>
        <v>0</v>
      </c>
      <c r="AR69" s="60">
        <f t="shared" si="71"/>
        <v>0</v>
      </c>
      <c r="AS69" s="60">
        <f t="shared" si="71"/>
        <v>0</v>
      </c>
      <c r="AT69" s="60">
        <f t="shared" ref="AT69:BW78" si="74">AT8-AT9</f>
        <v>0</v>
      </c>
      <c r="AU69" s="60">
        <f t="shared" si="74"/>
        <v>0</v>
      </c>
      <c r="AV69" s="60">
        <f t="shared" si="74"/>
        <v>0</v>
      </c>
      <c r="AW69" s="60">
        <f t="shared" si="74"/>
        <v>0</v>
      </c>
      <c r="AX69" s="60">
        <f t="shared" si="74"/>
        <v>0</v>
      </c>
      <c r="AY69" s="60">
        <f t="shared" si="74"/>
        <v>0</v>
      </c>
      <c r="AZ69" s="60">
        <f t="shared" si="74"/>
        <v>0</v>
      </c>
      <c r="BA69" s="60">
        <f t="shared" si="74"/>
        <v>0</v>
      </c>
      <c r="BB69" s="60">
        <f t="shared" si="74"/>
        <v>0</v>
      </c>
      <c r="BC69" s="60">
        <f t="shared" si="74"/>
        <v>0</v>
      </c>
      <c r="BD69" s="60">
        <f t="shared" si="74"/>
        <v>0</v>
      </c>
      <c r="BE69" s="60">
        <f t="shared" si="74"/>
        <v>0</v>
      </c>
      <c r="BF69" s="60">
        <f t="shared" si="74"/>
        <v>0</v>
      </c>
      <c r="BG69" s="60">
        <f t="shared" si="74"/>
        <v>0</v>
      </c>
      <c r="BH69" s="60">
        <f t="shared" si="74"/>
        <v>0</v>
      </c>
      <c r="BI69" s="60">
        <f t="shared" si="74"/>
        <v>0</v>
      </c>
      <c r="BJ69" s="60">
        <f t="shared" si="74"/>
        <v>0</v>
      </c>
      <c r="BK69" s="60">
        <f t="shared" si="74"/>
        <v>0</v>
      </c>
      <c r="BL69" s="60">
        <f t="shared" si="74"/>
        <v>0</v>
      </c>
      <c r="BM69" s="60">
        <f t="shared" si="74"/>
        <v>0</v>
      </c>
      <c r="BN69" s="60">
        <f t="shared" si="74"/>
        <v>0</v>
      </c>
      <c r="BO69" s="60">
        <f t="shared" si="74"/>
        <v>0</v>
      </c>
      <c r="BP69" s="60">
        <f t="shared" si="74"/>
        <v>0</v>
      </c>
      <c r="BQ69" s="60">
        <f t="shared" si="74"/>
        <v>0</v>
      </c>
      <c r="BR69" s="60">
        <f t="shared" si="74"/>
        <v>0</v>
      </c>
      <c r="BS69" s="60">
        <f t="shared" si="74"/>
        <v>0</v>
      </c>
      <c r="BT69" s="60">
        <f t="shared" si="74"/>
        <v>0</v>
      </c>
      <c r="BU69" s="60">
        <f t="shared" si="74"/>
        <v>0</v>
      </c>
      <c r="BV69" s="60">
        <f t="shared" si="74"/>
        <v>0</v>
      </c>
      <c r="BW69" s="60">
        <f t="shared" si="74"/>
        <v>0</v>
      </c>
      <c r="BX69" s="60">
        <f t="shared" si="11"/>
        <v>19010.780442049941</v>
      </c>
      <c r="BY69" s="48">
        <f t="shared" si="72"/>
        <v>37.984799999999993</v>
      </c>
      <c r="BZ69" s="33">
        <f t="shared" si="73"/>
        <v>85.131100000000018</v>
      </c>
      <c r="CA69" s="28">
        <v>1</v>
      </c>
      <c r="DX69" s="43">
        <v>2060</v>
      </c>
      <c r="DY69" s="32">
        <f>SUMPRODUCT((Scenarios!$BS$4:$BS$204)*(Scenarios!$A$4:$A$204='SDF-UR-Trans'!DX69)*(Scenarios!$B$4:$B$204='Scenario_selection&amp;Results'!$D$5))</f>
        <v>18.378592000000001</v>
      </c>
      <c r="DZ69" s="32">
        <f t="shared" si="20"/>
        <v>23.027445364769562</v>
      </c>
      <c r="EA69" s="32">
        <f t="shared" si="43"/>
        <v>19.639936360846129</v>
      </c>
      <c r="EB69" s="32">
        <f t="shared" si="21"/>
        <v>32.442674221590025</v>
      </c>
      <c r="EC69" s="32">
        <f t="shared" si="18"/>
        <v>19.818391797935281</v>
      </c>
      <c r="ED69" s="33"/>
      <c r="EG69" s="43">
        <v>2060</v>
      </c>
      <c r="EH69" s="32">
        <f>SUMPRODUCT((Scenarios!$BY$4:$BY$204)*(Scenarios!$A$4:$A$204='SDF-UR-Trans'!DX69)*(Scenarios!$B$4:$B$204='Scenario_selection&amp;Results'!$D$5))</f>
        <v>55.907600000000002</v>
      </c>
      <c r="EI69" s="32">
        <f t="shared" si="22"/>
        <v>63.008285840652455</v>
      </c>
      <c r="EJ69" s="32">
        <f t="shared" si="6"/>
        <v>57.630703693528766</v>
      </c>
      <c r="EK69" s="32">
        <f t="shared" si="23"/>
        <v>77.776317293537161</v>
      </c>
      <c r="EL69" s="32">
        <f t="shared" si="24"/>
        <v>57.911510370938139</v>
      </c>
      <c r="EM69" s="258">
        <f>VLOOKUP(EH69,Price!$C$2:$D$16,2,FALSE)</f>
        <v>263.74318318081976</v>
      </c>
      <c r="EN69" s="246">
        <f t="shared" si="27"/>
        <v>44.099633139063364</v>
      </c>
      <c r="EO69" s="247">
        <f t="shared" si="28"/>
        <v>0</v>
      </c>
    </row>
    <row r="70" spans="5:145" x14ac:dyDescent="0.3">
      <c r="E70" s="28">
        <v>2006</v>
      </c>
      <c r="H70" s="58">
        <v>2006</v>
      </c>
      <c r="I70" s="60">
        <f t="shared" si="70"/>
        <v>1447.4429596490477</v>
      </c>
      <c r="J70" s="60">
        <f t="shared" si="70"/>
        <v>931.38667027398333</v>
      </c>
      <c r="K70" s="60">
        <f t="shared" si="70"/>
        <v>1974.9136892387996</v>
      </c>
      <c r="L70" s="60">
        <f t="shared" si="70"/>
        <v>4377.0007699747657</v>
      </c>
      <c r="M70" s="60">
        <f t="shared" si="70"/>
        <v>7977.7991728704073</v>
      </c>
      <c r="N70" s="60">
        <f t="shared" si="70"/>
        <v>2499.3419755992363</v>
      </c>
      <c r="O70" s="60">
        <f t="shared" si="70"/>
        <v>63.442252325134177</v>
      </c>
      <c r="P70" s="60">
        <f t="shared" si="70"/>
        <v>0</v>
      </c>
      <c r="Q70" s="60">
        <f t="shared" si="70"/>
        <v>0</v>
      </c>
      <c r="R70" s="60">
        <f t="shared" si="70"/>
        <v>0</v>
      </c>
      <c r="S70" s="60">
        <f t="shared" si="70"/>
        <v>0</v>
      </c>
      <c r="T70" s="60">
        <f t="shared" si="70"/>
        <v>0</v>
      </c>
      <c r="U70" s="60">
        <v>0</v>
      </c>
      <c r="V70" s="60">
        <f t="shared" ref="V70:BA79" si="75">V9-V10</f>
        <v>0</v>
      </c>
      <c r="W70" s="60">
        <f t="shared" si="75"/>
        <v>0</v>
      </c>
      <c r="X70" s="60">
        <f t="shared" si="75"/>
        <v>0</v>
      </c>
      <c r="Y70" s="60">
        <f t="shared" si="75"/>
        <v>0</v>
      </c>
      <c r="Z70" s="60">
        <f t="shared" si="75"/>
        <v>0</v>
      </c>
      <c r="AA70" s="60">
        <f t="shared" si="75"/>
        <v>0</v>
      </c>
      <c r="AB70" s="60">
        <f t="shared" si="75"/>
        <v>0</v>
      </c>
      <c r="AC70" s="60">
        <f t="shared" si="75"/>
        <v>0</v>
      </c>
      <c r="AD70" s="60">
        <f t="shared" si="75"/>
        <v>0</v>
      </c>
      <c r="AE70" s="60">
        <f t="shared" si="75"/>
        <v>0</v>
      </c>
      <c r="AF70" s="60">
        <f t="shared" si="75"/>
        <v>0</v>
      </c>
      <c r="AG70" s="60">
        <f t="shared" si="75"/>
        <v>0</v>
      </c>
      <c r="AH70" s="60">
        <f t="shared" si="75"/>
        <v>0</v>
      </c>
      <c r="AI70" s="60">
        <f t="shared" si="75"/>
        <v>0</v>
      </c>
      <c r="AJ70" s="60">
        <f t="shared" si="75"/>
        <v>0</v>
      </c>
      <c r="AK70" s="60">
        <f t="shared" si="75"/>
        <v>0</v>
      </c>
      <c r="AL70" s="60">
        <f t="shared" si="75"/>
        <v>0</v>
      </c>
      <c r="AM70" s="60">
        <f t="shared" si="75"/>
        <v>0</v>
      </c>
      <c r="AN70" s="60">
        <f t="shared" si="75"/>
        <v>0</v>
      </c>
      <c r="AO70" s="60">
        <f t="shared" si="75"/>
        <v>0</v>
      </c>
      <c r="AP70" s="60">
        <f t="shared" si="75"/>
        <v>0</v>
      </c>
      <c r="AQ70" s="60">
        <f t="shared" si="75"/>
        <v>0</v>
      </c>
      <c r="AR70" s="60">
        <f t="shared" si="75"/>
        <v>0</v>
      </c>
      <c r="AS70" s="60">
        <f t="shared" si="75"/>
        <v>0</v>
      </c>
      <c r="AT70" s="60">
        <f t="shared" si="75"/>
        <v>0</v>
      </c>
      <c r="AU70" s="60">
        <f t="shared" si="75"/>
        <v>0</v>
      </c>
      <c r="AV70" s="60">
        <f t="shared" si="75"/>
        <v>0</v>
      </c>
      <c r="AW70" s="60">
        <f t="shared" si="75"/>
        <v>0</v>
      </c>
      <c r="AX70" s="60">
        <f t="shared" si="75"/>
        <v>0</v>
      </c>
      <c r="AY70" s="60">
        <f t="shared" si="75"/>
        <v>0</v>
      </c>
      <c r="AZ70" s="60">
        <f t="shared" si="75"/>
        <v>0</v>
      </c>
      <c r="BA70" s="60">
        <f t="shared" si="75"/>
        <v>0</v>
      </c>
      <c r="BB70" s="60">
        <f t="shared" si="74"/>
        <v>0</v>
      </c>
      <c r="BC70" s="60">
        <f t="shared" si="74"/>
        <v>0</v>
      </c>
      <c r="BD70" s="60">
        <f t="shared" si="74"/>
        <v>0</v>
      </c>
      <c r="BE70" s="60">
        <f t="shared" si="74"/>
        <v>0</v>
      </c>
      <c r="BF70" s="60">
        <f t="shared" si="74"/>
        <v>0</v>
      </c>
      <c r="BG70" s="60">
        <f t="shared" si="74"/>
        <v>0</v>
      </c>
      <c r="BH70" s="60">
        <f t="shared" si="74"/>
        <v>0</v>
      </c>
      <c r="BI70" s="60">
        <f t="shared" si="74"/>
        <v>0</v>
      </c>
      <c r="BJ70" s="60">
        <f t="shared" si="74"/>
        <v>0</v>
      </c>
      <c r="BK70" s="60">
        <f t="shared" si="74"/>
        <v>0</v>
      </c>
      <c r="BL70" s="60">
        <f t="shared" si="74"/>
        <v>0</v>
      </c>
      <c r="BM70" s="60">
        <f t="shared" si="74"/>
        <v>0</v>
      </c>
      <c r="BN70" s="60">
        <f t="shared" si="74"/>
        <v>0</v>
      </c>
      <c r="BO70" s="60">
        <f t="shared" si="74"/>
        <v>0</v>
      </c>
      <c r="BP70" s="60">
        <f t="shared" si="74"/>
        <v>0</v>
      </c>
      <c r="BQ70" s="60">
        <f t="shared" si="74"/>
        <v>0</v>
      </c>
      <c r="BR70" s="60">
        <f t="shared" si="74"/>
        <v>0</v>
      </c>
      <c r="BS70" s="60">
        <f t="shared" si="74"/>
        <v>0</v>
      </c>
      <c r="BT70" s="60">
        <f t="shared" si="74"/>
        <v>0</v>
      </c>
      <c r="BU70" s="60">
        <f t="shared" si="74"/>
        <v>0</v>
      </c>
      <c r="BV70" s="60">
        <f t="shared" si="74"/>
        <v>0</v>
      </c>
      <c r="BW70" s="60">
        <f t="shared" si="74"/>
        <v>0</v>
      </c>
      <c r="BX70" s="60">
        <f t="shared" si="11"/>
        <v>19271.327489931376</v>
      </c>
      <c r="BY70" s="48">
        <f t="shared" si="72"/>
        <v>37.984799999999993</v>
      </c>
      <c r="BZ70" s="33">
        <f t="shared" si="73"/>
        <v>85.131099999999989</v>
      </c>
      <c r="CA70" s="28">
        <v>1</v>
      </c>
    </row>
    <row r="71" spans="5:145" x14ac:dyDescent="0.3">
      <c r="E71" s="28">
        <v>2007</v>
      </c>
      <c r="H71" s="58">
        <v>2007</v>
      </c>
      <c r="I71" s="60">
        <f t="shared" si="70"/>
        <v>1056.6045408050336</v>
      </c>
      <c r="J71" s="60">
        <f t="shared" si="70"/>
        <v>751.33640039261763</v>
      </c>
      <c r="K71" s="60">
        <f t="shared" si="70"/>
        <v>1760.5398166052983</v>
      </c>
      <c r="L71" s="60">
        <f t="shared" si="70"/>
        <v>4311.8895982488539</v>
      </c>
      <c r="M71" s="60">
        <f t="shared" si="70"/>
        <v>8684.9511876734905</v>
      </c>
      <c r="N71" s="60">
        <f t="shared" si="70"/>
        <v>3006.791189219919</v>
      </c>
      <c r="O71" s="60">
        <f t="shared" si="70"/>
        <v>80.634801621508814</v>
      </c>
      <c r="P71" s="60">
        <f t="shared" si="70"/>
        <v>76.940295996304485</v>
      </c>
      <c r="Q71" s="60">
        <f t="shared" si="70"/>
        <v>0</v>
      </c>
      <c r="R71" s="60">
        <f t="shared" si="70"/>
        <v>0</v>
      </c>
      <c r="S71" s="60">
        <f t="shared" si="70"/>
        <v>0</v>
      </c>
      <c r="T71" s="60">
        <f t="shared" si="70"/>
        <v>0</v>
      </c>
      <c r="U71" s="60">
        <f t="shared" si="70"/>
        <v>0</v>
      </c>
      <c r="V71" s="60">
        <v>0</v>
      </c>
      <c r="W71" s="60">
        <f t="shared" si="75"/>
        <v>0</v>
      </c>
      <c r="X71" s="60">
        <f t="shared" si="75"/>
        <v>0</v>
      </c>
      <c r="Y71" s="60">
        <f t="shared" si="75"/>
        <v>0</v>
      </c>
      <c r="Z71" s="60">
        <f t="shared" si="75"/>
        <v>0</v>
      </c>
      <c r="AA71" s="60">
        <f t="shared" si="75"/>
        <v>0</v>
      </c>
      <c r="AB71" s="60">
        <f t="shared" si="75"/>
        <v>0</v>
      </c>
      <c r="AC71" s="60">
        <f t="shared" si="75"/>
        <v>0</v>
      </c>
      <c r="AD71" s="60">
        <f t="shared" si="75"/>
        <v>0</v>
      </c>
      <c r="AE71" s="60">
        <f t="shared" si="75"/>
        <v>0</v>
      </c>
      <c r="AF71" s="60">
        <f t="shared" si="75"/>
        <v>0</v>
      </c>
      <c r="AG71" s="60">
        <f t="shared" si="75"/>
        <v>0</v>
      </c>
      <c r="AH71" s="60">
        <f t="shared" si="75"/>
        <v>0</v>
      </c>
      <c r="AI71" s="60">
        <f t="shared" si="75"/>
        <v>0</v>
      </c>
      <c r="AJ71" s="60">
        <f t="shared" si="75"/>
        <v>0</v>
      </c>
      <c r="AK71" s="60">
        <f t="shared" si="75"/>
        <v>0</v>
      </c>
      <c r="AL71" s="60">
        <f t="shared" si="75"/>
        <v>0</v>
      </c>
      <c r="AM71" s="60">
        <f t="shared" si="75"/>
        <v>0</v>
      </c>
      <c r="AN71" s="60">
        <f t="shared" si="75"/>
        <v>0</v>
      </c>
      <c r="AO71" s="60">
        <f t="shared" si="75"/>
        <v>0</v>
      </c>
      <c r="AP71" s="60">
        <f t="shared" si="75"/>
        <v>0</v>
      </c>
      <c r="AQ71" s="60">
        <f t="shared" si="75"/>
        <v>0</v>
      </c>
      <c r="AR71" s="60">
        <f t="shared" si="75"/>
        <v>0</v>
      </c>
      <c r="AS71" s="60">
        <f t="shared" si="75"/>
        <v>0</v>
      </c>
      <c r="AT71" s="60">
        <f t="shared" si="75"/>
        <v>0</v>
      </c>
      <c r="AU71" s="60">
        <f t="shared" si="75"/>
        <v>0</v>
      </c>
      <c r="AV71" s="60">
        <f t="shared" si="75"/>
        <v>0</v>
      </c>
      <c r="AW71" s="60">
        <f t="shared" si="75"/>
        <v>0</v>
      </c>
      <c r="AX71" s="60">
        <f t="shared" si="75"/>
        <v>0</v>
      </c>
      <c r="AY71" s="60">
        <f t="shared" si="75"/>
        <v>0</v>
      </c>
      <c r="AZ71" s="60">
        <f t="shared" si="75"/>
        <v>0</v>
      </c>
      <c r="BA71" s="60">
        <f t="shared" si="75"/>
        <v>0</v>
      </c>
      <c r="BB71" s="60">
        <f t="shared" si="74"/>
        <v>0</v>
      </c>
      <c r="BC71" s="60">
        <f t="shared" si="74"/>
        <v>0</v>
      </c>
      <c r="BD71" s="60">
        <f t="shared" si="74"/>
        <v>0</v>
      </c>
      <c r="BE71" s="60">
        <f t="shared" si="74"/>
        <v>0</v>
      </c>
      <c r="BF71" s="60">
        <f t="shared" si="74"/>
        <v>0</v>
      </c>
      <c r="BG71" s="60">
        <f t="shared" si="74"/>
        <v>0</v>
      </c>
      <c r="BH71" s="60">
        <f t="shared" si="74"/>
        <v>0</v>
      </c>
      <c r="BI71" s="60">
        <f t="shared" si="74"/>
        <v>0</v>
      </c>
      <c r="BJ71" s="60">
        <f t="shared" si="74"/>
        <v>0</v>
      </c>
      <c r="BK71" s="60">
        <f t="shared" si="74"/>
        <v>0</v>
      </c>
      <c r="BL71" s="60">
        <f t="shared" si="74"/>
        <v>0</v>
      </c>
      <c r="BM71" s="60">
        <f t="shared" si="74"/>
        <v>0</v>
      </c>
      <c r="BN71" s="60">
        <f t="shared" si="74"/>
        <v>0</v>
      </c>
      <c r="BO71" s="60">
        <f t="shared" si="74"/>
        <v>0</v>
      </c>
      <c r="BP71" s="60">
        <f t="shared" si="74"/>
        <v>0</v>
      </c>
      <c r="BQ71" s="60">
        <f t="shared" si="74"/>
        <v>0</v>
      </c>
      <c r="BR71" s="60">
        <f t="shared" si="74"/>
        <v>0</v>
      </c>
      <c r="BS71" s="60">
        <f t="shared" si="74"/>
        <v>0</v>
      </c>
      <c r="BT71" s="60">
        <f t="shared" si="74"/>
        <v>0</v>
      </c>
      <c r="BU71" s="60">
        <f t="shared" si="74"/>
        <v>0</v>
      </c>
      <c r="BV71" s="60">
        <f t="shared" si="74"/>
        <v>0</v>
      </c>
      <c r="BW71" s="60">
        <f t="shared" si="74"/>
        <v>0</v>
      </c>
      <c r="BX71" s="60">
        <f t="shared" si="11"/>
        <v>19729.687830563027</v>
      </c>
      <c r="BY71" s="48">
        <f t="shared" si="72"/>
        <v>37.984799999999993</v>
      </c>
      <c r="BZ71" s="33">
        <f t="shared" si="73"/>
        <v>85.131099999999989</v>
      </c>
      <c r="CA71" s="28">
        <v>1</v>
      </c>
    </row>
    <row r="72" spans="5:145" x14ac:dyDescent="0.3">
      <c r="E72" s="28">
        <v>2008</v>
      </c>
      <c r="H72" s="58">
        <v>2008</v>
      </c>
      <c r="I72" s="60">
        <f t="shared" si="70"/>
        <v>763.63203999572102</v>
      </c>
      <c r="J72" s="60">
        <f t="shared" si="70"/>
        <v>600.06667116175072</v>
      </c>
      <c r="K72" s="60">
        <f t="shared" si="70"/>
        <v>1553.8326880749046</v>
      </c>
      <c r="L72" s="60">
        <f t="shared" si="70"/>
        <v>4205.5162486040717</v>
      </c>
      <c r="M72" s="60">
        <f t="shared" si="70"/>
        <v>9360.7864190065302</v>
      </c>
      <c r="N72" s="60">
        <f t="shared" si="70"/>
        <v>3581.3067567964899</v>
      </c>
      <c r="O72" s="60">
        <f t="shared" si="70"/>
        <v>101.4675359164321</v>
      </c>
      <c r="P72" s="60">
        <f t="shared" si="70"/>
        <v>97.790751068656391</v>
      </c>
      <c r="Q72" s="60">
        <f t="shared" si="70"/>
        <v>58.014344272913149</v>
      </c>
      <c r="R72" s="60">
        <f t="shared" si="70"/>
        <v>0</v>
      </c>
      <c r="S72" s="60">
        <f t="shared" si="70"/>
        <v>0</v>
      </c>
      <c r="T72" s="60">
        <f t="shared" si="70"/>
        <v>0</v>
      </c>
      <c r="U72" s="60">
        <f t="shared" si="70"/>
        <v>0</v>
      </c>
      <c r="V72" s="60">
        <f t="shared" si="70"/>
        <v>0</v>
      </c>
      <c r="W72" s="60">
        <v>0</v>
      </c>
      <c r="X72" s="60">
        <f t="shared" si="75"/>
        <v>0</v>
      </c>
      <c r="Y72" s="60">
        <f t="shared" si="75"/>
        <v>0</v>
      </c>
      <c r="Z72" s="60">
        <f t="shared" si="75"/>
        <v>0</v>
      </c>
      <c r="AA72" s="60">
        <f t="shared" si="75"/>
        <v>0</v>
      </c>
      <c r="AB72" s="60">
        <f t="shared" si="75"/>
        <v>0</v>
      </c>
      <c r="AC72" s="60">
        <f t="shared" si="75"/>
        <v>0</v>
      </c>
      <c r="AD72" s="60">
        <f t="shared" si="75"/>
        <v>0</v>
      </c>
      <c r="AE72" s="60">
        <f t="shared" si="75"/>
        <v>0</v>
      </c>
      <c r="AF72" s="60">
        <f t="shared" si="75"/>
        <v>0</v>
      </c>
      <c r="AG72" s="60">
        <f t="shared" si="75"/>
        <v>0</v>
      </c>
      <c r="AH72" s="60">
        <f t="shared" si="75"/>
        <v>0</v>
      </c>
      <c r="AI72" s="60">
        <f t="shared" si="75"/>
        <v>0</v>
      </c>
      <c r="AJ72" s="60">
        <f t="shared" si="75"/>
        <v>0</v>
      </c>
      <c r="AK72" s="60">
        <f t="shared" si="75"/>
        <v>0</v>
      </c>
      <c r="AL72" s="60">
        <f t="shared" si="75"/>
        <v>0</v>
      </c>
      <c r="AM72" s="60">
        <f t="shared" si="75"/>
        <v>0</v>
      </c>
      <c r="AN72" s="60">
        <f t="shared" si="75"/>
        <v>0</v>
      </c>
      <c r="AO72" s="60">
        <f t="shared" si="75"/>
        <v>0</v>
      </c>
      <c r="AP72" s="60">
        <f t="shared" si="75"/>
        <v>0</v>
      </c>
      <c r="AQ72" s="60">
        <f t="shared" si="75"/>
        <v>0</v>
      </c>
      <c r="AR72" s="60">
        <f t="shared" si="75"/>
        <v>0</v>
      </c>
      <c r="AS72" s="60">
        <f t="shared" si="75"/>
        <v>0</v>
      </c>
      <c r="AT72" s="60">
        <f t="shared" si="75"/>
        <v>0</v>
      </c>
      <c r="AU72" s="60">
        <f t="shared" si="75"/>
        <v>0</v>
      </c>
      <c r="AV72" s="60">
        <f t="shared" si="75"/>
        <v>0</v>
      </c>
      <c r="AW72" s="60">
        <f t="shared" si="75"/>
        <v>0</v>
      </c>
      <c r="AX72" s="60">
        <f t="shared" si="75"/>
        <v>0</v>
      </c>
      <c r="AY72" s="60">
        <f t="shared" si="75"/>
        <v>0</v>
      </c>
      <c r="AZ72" s="60">
        <f t="shared" si="75"/>
        <v>0</v>
      </c>
      <c r="BA72" s="60">
        <f t="shared" si="75"/>
        <v>0</v>
      </c>
      <c r="BB72" s="60">
        <f t="shared" si="74"/>
        <v>0</v>
      </c>
      <c r="BC72" s="60">
        <f t="shared" si="74"/>
        <v>0</v>
      </c>
      <c r="BD72" s="60">
        <f t="shared" si="74"/>
        <v>0</v>
      </c>
      <c r="BE72" s="60">
        <f t="shared" si="74"/>
        <v>0</v>
      </c>
      <c r="BF72" s="60">
        <f t="shared" si="74"/>
        <v>0</v>
      </c>
      <c r="BG72" s="60">
        <f t="shared" si="74"/>
        <v>0</v>
      </c>
      <c r="BH72" s="60">
        <f t="shared" si="74"/>
        <v>0</v>
      </c>
      <c r="BI72" s="60">
        <f t="shared" si="74"/>
        <v>0</v>
      </c>
      <c r="BJ72" s="60">
        <f t="shared" si="74"/>
        <v>0</v>
      </c>
      <c r="BK72" s="60">
        <f t="shared" si="74"/>
        <v>0</v>
      </c>
      <c r="BL72" s="60">
        <f t="shared" si="74"/>
        <v>0</v>
      </c>
      <c r="BM72" s="60">
        <f t="shared" si="74"/>
        <v>0</v>
      </c>
      <c r="BN72" s="60">
        <f t="shared" si="74"/>
        <v>0</v>
      </c>
      <c r="BO72" s="60">
        <f t="shared" si="74"/>
        <v>0</v>
      </c>
      <c r="BP72" s="60">
        <f t="shared" si="74"/>
        <v>0</v>
      </c>
      <c r="BQ72" s="60">
        <f t="shared" si="74"/>
        <v>0</v>
      </c>
      <c r="BR72" s="60">
        <f t="shared" si="74"/>
        <v>0</v>
      </c>
      <c r="BS72" s="60">
        <f t="shared" si="74"/>
        <v>0</v>
      </c>
      <c r="BT72" s="60">
        <f t="shared" si="74"/>
        <v>0</v>
      </c>
      <c r="BU72" s="60">
        <f t="shared" si="74"/>
        <v>0</v>
      </c>
      <c r="BV72" s="60">
        <f t="shared" si="74"/>
        <v>0</v>
      </c>
      <c r="BW72" s="60">
        <f t="shared" si="74"/>
        <v>0</v>
      </c>
      <c r="BX72" s="60">
        <f t="shared" si="11"/>
        <v>20322.413454897469</v>
      </c>
      <c r="BY72" s="48">
        <f t="shared" si="72"/>
        <v>37.9848</v>
      </c>
      <c r="BZ72" s="33">
        <f t="shared" si="73"/>
        <v>85.131100000000004</v>
      </c>
      <c r="CA72" s="28">
        <v>1</v>
      </c>
    </row>
    <row r="73" spans="5:145" x14ac:dyDescent="0.3">
      <c r="E73" s="28">
        <v>2009</v>
      </c>
      <c r="H73" s="58">
        <v>2009</v>
      </c>
      <c r="I73" s="60">
        <f t="shared" si="70"/>
        <v>546.4072644828525</v>
      </c>
      <c r="J73" s="60">
        <f t="shared" si="70"/>
        <v>474.48801320793268</v>
      </c>
      <c r="K73" s="60">
        <f t="shared" si="70"/>
        <v>1357.760985895673</v>
      </c>
      <c r="L73" s="60">
        <f t="shared" si="70"/>
        <v>4060.9876696165811</v>
      </c>
      <c r="M73" s="60">
        <f t="shared" si="70"/>
        <v>9988.9068405652361</v>
      </c>
      <c r="N73" s="60">
        <f t="shared" si="70"/>
        <v>4223.1882735585095</v>
      </c>
      <c r="O73" s="60">
        <f t="shared" si="70"/>
        <v>126.41318393514666</v>
      </c>
      <c r="P73" s="60">
        <f t="shared" si="70"/>
        <v>123.05588092011749</v>
      </c>
      <c r="Q73" s="60">
        <f t="shared" si="70"/>
        <v>73.735956246855494</v>
      </c>
      <c r="R73" s="60">
        <f t="shared" si="70"/>
        <v>59.53485278640801</v>
      </c>
      <c r="S73" s="60">
        <f t="shared" si="70"/>
        <v>0</v>
      </c>
      <c r="T73" s="60">
        <f t="shared" si="70"/>
        <v>0</v>
      </c>
      <c r="U73" s="60">
        <f t="shared" si="70"/>
        <v>0</v>
      </c>
      <c r="V73" s="60">
        <f t="shared" si="70"/>
        <v>0</v>
      </c>
      <c r="W73" s="60">
        <f t="shared" si="70"/>
        <v>0</v>
      </c>
      <c r="X73" s="60">
        <v>0</v>
      </c>
      <c r="Y73" s="60">
        <f t="shared" si="75"/>
        <v>0</v>
      </c>
      <c r="Z73" s="60">
        <f t="shared" si="75"/>
        <v>0</v>
      </c>
      <c r="AA73" s="60">
        <f t="shared" si="75"/>
        <v>0</v>
      </c>
      <c r="AB73" s="60">
        <f t="shared" si="75"/>
        <v>0</v>
      </c>
      <c r="AC73" s="60">
        <f t="shared" si="75"/>
        <v>0</v>
      </c>
      <c r="AD73" s="60">
        <f t="shared" si="75"/>
        <v>0</v>
      </c>
      <c r="AE73" s="60">
        <f t="shared" si="75"/>
        <v>0</v>
      </c>
      <c r="AF73" s="60">
        <f t="shared" si="75"/>
        <v>0</v>
      </c>
      <c r="AG73" s="60">
        <f t="shared" si="75"/>
        <v>0</v>
      </c>
      <c r="AH73" s="60">
        <f t="shared" si="75"/>
        <v>0</v>
      </c>
      <c r="AI73" s="60">
        <f t="shared" si="75"/>
        <v>0</v>
      </c>
      <c r="AJ73" s="60">
        <f t="shared" si="75"/>
        <v>0</v>
      </c>
      <c r="AK73" s="60">
        <f t="shared" si="75"/>
        <v>0</v>
      </c>
      <c r="AL73" s="60">
        <f t="shared" si="75"/>
        <v>0</v>
      </c>
      <c r="AM73" s="60">
        <f t="shared" si="75"/>
        <v>0</v>
      </c>
      <c r="AN73" s="60">
        <f t="shared" si="75"/>
        <v>0</v>
      </c>
      <c r="AO73" s="60">
        <f t="shared" si="75"/>
        <v>0</v>
      </c>
      <c r="AP73" s="60">
        <f t="shared" si="75"/>
        <v>0</v>
      </c>
      <c r="AQ73" s="60">
        <f t="shared" si="75"/>
        <v>0</v>
      </c>
      <c r="AR73" s="60">
        <f t="shared" si="75"/>
        <v>0</v>
      </c>
      <c r="AS73" s="60">
        <f t="shared" si="75"/>
        <v>0</v>
      </c>
      <c r="AT73" s="60">
        <f t="shared" si="75"/>
        <v>0</v>
      </c>
      <c r="AU73" s="60">
        <f t="shared" si="75"/>
        <v>0</v>
      </c>
      <c r="AV73" s="60">
        <f t="shared" si="75"/>
        <v>0</v>
      </c>
      <c r="AW73" s="60">
        <f t="shared" si="75"/>
        <v>0</v>
      </c>
      <c r="AX73" s="60">
        <f t="shared" si="75"/>
        <v>0</v>
      </c>
      <c r="AY73" s="60">
        <f t="shared" si="75"/>
        <v>0</v>
      </c>
      <c r="AZ73" s="60">
        <f t="shared" si="75"/>
        <v>0</v>
      </c>
      <c r="BA73" s="60">
        <f t="shared" si="75"/>
        <v>0</v>
      </c>
      <c r="BB73" s="60">
        <f t="shared" si="74"/>
        <v>0</v>
      </c>
      <c r="BC73" s="60">
        <f t="shared" si="74"/>
        <v>0</v>
      </c>
      <c r="BD73" s="60">
        <f t="shared" si="74"/>
        <v>0</v>
      </c>
      <c r="BE73" s="60">
        <f t="shared" si="74"/>
        <v>0</v>
      </c>
      <c r="BF73" s="60">
        <f t="shared" si="74"/>
        <v>0</v>
      </c>
      <c r="BG73" s="60">
        <f t="shared" si="74"/>
        <v>0</v>
      </c>
      <c r="BH73" s="60">
        <f t="shared" si="74"/>
        <v>0</v>
      </c>
      <c r="BI73" s="60">
        <f t="shared" si="74"/>
        <v>0</v>
      </c>
      <c r="BJ73" s="60">
        <f t="shared" si="74"/>
        <v>0</v>
      </c>
      <c r="BK73" s="60">
        <f t="shared" si="74"/>
        <v>0</v>
      </c>
      <c r="BL73" s="60">
        <f t="shared" si="74"/>
        <v>0</v>
      </c>
      <c r="BM73" s="60">
        <f t="shared" si="74"/>
        <v>0</v>
      </c>
      <c r="BN73" s="60">
        <f t="shared" si="74"/>
        <v>0</v>
      </c>
      <c r="BO73" s="60">
        <f t="shared" si="74"/>
        <v>0</v>
      </c>
      <c r="BP73" s="60">
        <f t="shared" si="74"/>
        <v>0</v>
      </c>
      <c r="BQ73" s="60">
        <f t="shared" si="74"/>
        <v>0</v>
      </c>
      <c r="BR73" s="60">
        <f t="shared" si="74"/>
        <v>0</v>
      </c>
      <c r="BS73" s="60">
        <f t="shared" si="74"/>
        <v>0</v>
      </c>
      <c r="BT73" s="60">
        <f t="shared" si="74"/>
        <v>0</v>
      </c>
      <c r="BU73" s="60">
        <f t="shared" si="74"/>
        <v>0</v>
      </c>
      <c r="BV73" s="60">
        <f t="shared" si="74"/>
        <v>0</v>
      </c>
      <c r="BW73" s="60">
        <f t="shared" si="74"/>
        <v>0</v>
      </c>
      <c r="BX73" s="60">
        <f t="shared" si="11"/>
        <v>21034.478921215312</v>
      </c>
      <c r="BY73" s="48">
        <f t="shared" si="72"/>
        <v>37.9848</v>
      </c>
      <c r="BZ73" s="33">
        <f t="shared" si="73"/>
        <v>85.131100000000004</v>
      </c>
      <c r="CA73" s="28">
        <v>1</v>
      </c>
    </row>
    <row r="74" spans="5:145" x14ac:dyDescent="0.3">
      <c r="E74" s="28">
        <v>2010</v>
      </c>
      <c r="H74" s="58">
        <v>2010</v>
      </c>
      <c r="I74" s="60">
        <f t="shared" si="70"/>
        <v>387.08776072716978</v>
      </c>
      <c r="J74" s="60">
        <f t="shared" si="70"/>
        <v>371.45965223814596</v>
      </c>
      <c r="K74" s="60">
        <f t="shared" si="70"/>
        <v>1174.6353510282443</v>
      </c>
      <c r="L74" s="60">
        <f t="shared" si="70"/>
        <v>3882.4395211688498</v>
      </c>
      <c r="M74" s="60">
        <f t="shared" si="70"/>
        <v>10553.202259526501</v>
      </c>
      <c r="N74" s="60">
        <f t="shared" si="70"/>
        <v>4930.6029653980513</v>
      </c>
      <c r="O74" s="60">
        <f t="shared" si="70"/>
        <v>155.92591121472651</v>
      </c>
      <c r="P74" s="60">
        <f t="shared" si="70"/>
        <v>153.30899256160046</v>
      </c>
      <c r="Q74" s="60">
        <f t="shared" si="70"/>
        <v>92.786311100866442</v>
      </c>
      <c r="R74" s="60">
        <f t="shared" si="70"/>
        <v>75.668515351495444</v>
      </c>
      <c r="S74" s="60">
        <f t="shared" si="70"/>
        <v>51.066387511342327</v>
      </c>
      <c r="T74" s="60">
        <f t="shared" si="70"/>
        <v>0</v>
      </c>
      <c r="U74" s="60">
        <f t="shared" si="70"/>
        <v>0</v>
      </c>
      <c r="V74" s="60">
        <f t="shared" si="70"/>
        <v>0</v>
      </c>
      <c r="W74" s="60">
        <f t="shared" si="70"/>
        <v>0</v>
      </c>
      <c r="X74" s="60">
        <f t="shared" si="70"/>
        <v>0</v>
      </c>
      <c r="Y74" s="60">
        <v>0</v>
      </c>
      <c r="Z74" s="60">
        <f t="shared" si="75"/>
        <v>0</v>
      </c>
      <c r="AA74" s="60">
        <f t="shared" si="75"/>
        <v>0</v>
      </c>
      <c r="AB74" s="60">
        <f t="shared" si="75"/>
        <v>0</v>
      </c>
      <c r="AC74" s="60">
        <f t="shared" si="75"/>
        <v>0</v>
      </c>
      <c r="AD74" s="60">
        <f t="shared" si="75"/>
        <v>0</v>
      </c>
      <c r="AE74" s="60">
        <f t="shared" si="75"/>
        <v>0</v>
      </c>
      <c r="AF74" s="60">
        <f t="shared" si="75"/>
        <v>0</v>
      </c>
      <c r="AG74" s="60">
        <f t="shared" si="75"/>
        <v>0</v>
      </c>
      <c r="AH74" s="60">
        <f t="shared" si="75"/>
        <v>0</v>
      </c>
      <c r="AI74" s="60">
        <f t="shared" si="75"/>
        <v>0</v>
      </c>
      <c r="AJ74" s="60">
        <f t="shared" si="75"/>
        <v>0</v>
      </c>
      <c r="AK74" s="60">
        <f t="shared" si="75"/>
        <v>0</v>
      </c>
      <c r="AL74" s="60">
        <f t="shared" si="75"/>
        <v>0</v>
      </c>
      <c r="AM74" s="60">
        <f t="shared" si="75"/>
        <v>0</v>
      </c>
      <c r="AN74" s="60">
        <f t="shared" si="75"/>
        <v>0</v>
      </c>
      <c r="AO74" s="60">
        <f t="shared" si="75"/>
        <v>0</v>
      </c>
      <c r="AP74" s="60">
        <f t="shared" si="75"/>
        <v>0</v>
      </c>
      <c r="AQ74" s="60">
        <f t="shared" si="75"/>
        <v>0</v>
      </c>
      <c r="AR74" s="60">
        <f t="shared" si="75"/>
        <v>0</v>
      </c>
      <c r="AS74" s="60">
        <f t="shared" si="75"/>
        <v>0</v>
      </c>
      <c r="AT74" s="60">
        <f t="shared" si="75"/>
        <v>0</v>
      </c>
      <c r="AU74" s="60">
        <f t="shared" si="75"/>
        <v>0</v>
      </c>
      <c r="AV74" s="60">
        <f t="shared" si="75"/>
        <v>0</v>
      </c>
      <c r="AW74" s="60">
        <f t="shared" si="75"/>
        <v>0</v>
      </c>
      <c r="AX74" s="60">
        <f t="shared" si="75"/>
        <v>0</v>
      </c>
      <c r="AY74" s="60">
        <f t="shared" si="75"/>
        <v>0</v>
      </c>
      <c r="AZ74" s="60">
        <f t="shared" si="75"/>
        <v>0</v>
      </c>
      <c r="BA74" s="60">
        <f t="shared" si="75"/>
        <v>0</v>
      </c>
      <c r="BB74" s="60">
        <f t="shared" si="74"/>
        <v>0</v>
      </c>
      <c r="BC74" s="60">
        <f t="shared" si="74"/>
        <v>0</v>
      </c>
      <c r="BD74" s="60">
        <f t="shared" si="74"/>
        <v>0</v>
      </c>
      <c r="BE74" s="60">
        <f t="shared" si="74"/>
        <v>0</v>
      </c>
      <c r="BF74" s="60">
        <f t="shared" si="74"/>
        <v>0</v>
      </c>
      <c r="BG74" s="60">
        <f t="shared" si="74"/>
        <v>0</v>
      </c>
      <c r="BH74" s="60">
        <f t="shared" si="74"/>
        <v>0</v>
      </c>
      <c r="BI74" s="60">
        <f t="shared" si="74"/>
        <v>0</v>
      </c>
      <c r="BJ74" s="60">
        <f t="shared" si="74"/>
        <v>0</v>
      </c>
      <c r="BK74" s="60">
        <f t="shared" si="74"/>
        <v>0</v>
      </c>
      <c r="BL74" s="60">
        <f t="shared" si="74"/>
        <v>0</v>
      </c>
      <c r="BM74" s="60">
        <f t="shared" si="74"/>
        <v>0</v>
      </c>
      <c r="BN74" s="60">
        <f t="shared" si="74"/>
        <v>0</v>
      </c>
      <c r="BO74" s="60">
        <f t="shared" si="74"/>
        <v>0</v>
      </c>
      <c r="BP74" s="60">
        <f t="shared" si="74"/>
        <v>0</v>
      </c>
      <c r="BQ74" s="60">
        <f t="shared" si="74"/>
        <v>0</v>
      </c>
      <c r="BR74" s="60">
        <f t="shared" si="74"/>
        <v>0</v>
      </c>
      <c r="BS74" s="60">
        <f t="shared" si="74"/>
        <v>0</v>
      </c>
      <c r="BT74" s="60">
        <f t="shared" si="74"/>
        <v>0</v>
      </c>
      <c r="BU74" s="60">
        <f t="shared" si="74"/>
        <v>0</v>
      </c>
      <c r="BV74" s="60">
        <f t="shared" si="74"/>
        <v>0</v>
      </c>
      <c r="BW74" s="60">
        <f t="shared" si="74"/>
        <v>0</v>
      </c>
      <c r="BX74" s="60">
        <f t="shared" si="11"/>
        <v>21828.183627826995</v>
      </c>
      <c r="BY74" s="48">
        <f t="shared" si="72"/>
        <v>37.9848</v>
      </c>
      <c r="BZ74" s="33">
        <f t="shared" si="73"/>
        <v>85.131100000000004</v>
      </c>
      <c r="CA74" s="28">
        <v>1</v>
      </c>
    </row>
    <row r="75" spans="5:145" x14ac:dyDescent="0.3">
      <c r="E75" s="28">
        <v>2011</v>
      </c>
      <c r="H75" s="58">
        <v>2011</v>
      </c>
      <c r="I75" s="60">
        <f t="shared" si="70"/>
        <v>271.49576885142073</v>
      </c>
      <c r="J75" s="60">
        <f t="shared" si="70"/>
        <v>287.9113009597819</v>
      </c>
      <c r="K75" s="60">
        <f t="shared" si="70"/>
        <v>1006.1053942049066</v>
      </c>
      <c r="L75" s="60">
        <f t="shared" si="70"/>
        <v>3674.8397062205331</v>
      </c>
      <c r="M75" s="60">
        <f t="shared" si="70"/>
        <v>11038.529774188122</v>
      </c>
      <c r="N75" s="60">
        <f t="shared" si="70"/>
        <v>5699.2838990404271</v>
      </c>
      <c r="O75" s="60">
        <f t="shared" si="70"/>
        <v>190.41663098937352</v>
      </c>
      <c r="P75" s="60">
        <f t="shared" si="70"/>
        <v>189.10088029143662</v>
      </c>
      <c r="Q75" s="60">
        <f t="shared" si="70"/>
        <v>115.59769246311407</v>
      </c>
      <c r="R75" s="60">
        <f t="shared" si="70"/>
        <v>95.218164424954011</v>
      </c>
      <c r="S75" s="60">
        <f t="shared" si="70"/>
        <v>64.905136176457745</v>
      </c>
      <c r="T75" s="60">
        <f t="shared" si="70"/>
        <v>65.826875686594576</v>
      </c>
      <c r="U75" s="60">
        <f t="shared" si="70"/>
        <v>0</v>
      </c>
      <c r="V75" s="60">
        <f t="shared" si="70"/>
        <v>0</v>
      </c>
      <c r="W75" s="60">
        <f t="shared" si="70"/>
        <v>0</v>
      </c>
      <c r="X75" s="60">
        <f t="shared" si="70"/>
        <v>0</v>
      </c>
      <c r="Y75" s="60">
        <f t="shared" ref="Y75:AN90" si="76">Y14-Y15</f>
        <v>0</v>
      </c>
      <c r="Z75" s="60">
        <v>0</v>
      </c>
      <c r="AA75" s="60">
        <f t="shared" si="75"/>
        <v>0</v>
      </c>
      <c r="AB75" s="60">
        <f t="shared" si="75"/>
        <v>0</v>
      </c>
      <c r="AC75" s="60">
        <f t="shared" si="75"/>
        <v>0</v>
      </c>
      <c r="AD75" s="60">
        <f t="shared" si="75"/>
        <v>0</v>
      </c>
      <c r="AE75" s="60">
        <f t="shared" si="75"/>
        <v>0</v>
      </c>
      <c r="AF75" s="60">
        <f t="shared" si="75"/>
        <v>0</v>
      </c>
      <c r="AG75" s="60">
        <f t="shared" si="75"/>
        <v>0</v>
      </c>
      <c r="AH75" s="60">
        <f t="shared" si="75"/>
        <v>0</v>
      </c>
      <c r="AI75" s="60">
        <f t="shared" si="75"/>
        <v>0</v>
      </c>
      <c r="AJ75" s="60">
        <f t="shared" si="75"/>
        <v>0</v>
      </c>
      <c r="AK75" s="60">
        <f t="shared" si="75"/>
        <v>0</v>
      </c>
      <c r="AL75" s="60">
        <f t="shared" si="75"/>
        <v>0</v>
      </c>
      <c r="AM75" s="60">
        <f t="shared" si="75"/>
        <v>0</v>
      </c>
      <c r="AN75" s="60">
        <f t="shared" si="75"/>
        <v>0</v>
      </c>
      <c r="AO75" s="60">
        <f t="shared" si="75"/>
        <v>0</v>
      </c>
      <c r="AP75" s="60">
        <f t="shared" si="75"/>
        <v>0</v>
      </c>
      <c r="AQ75" s="60">
        <f t="shared" si="75"/>
        <v>0</v>
      </c>
      <c r="AR75" s="60">
        <f t="shared" si="75"/>
        <v>0</v>
      </c>
      <c r="AS75" s="60">
        <f t="shared" si="75"/>
        <v>0</v>
      </c>
      <c r="AT75" s="60">
        <f t="shared" si="75"/>
        <v>0</v>
      </c>
      <c r="AU75" s="60">
        <f t="shared" si="75"/>
        <v>0</v>
      </c>
      <c r="AV75" s="60">
        <f t="shared" si="75"/>
        <v>0</v>
      </c>
      <c r="AW75" s="60">
        <f t="shared" si="75"/>
        <v>0</v>
      </c>
      <c r="AX75" s="60">
        <f t="shared" si="75"/>
        <v>0</v>
      </c>
      <c r="AY75" s="60">
        <f t="shared" si="75"/>
        <v>0</v>
      </c>
      <c r="AZ75" s="60">
        <f t="shared" si="75"/>
        <v>0</v>
      </c>
      <c r="BA75" s="60">
        <f t="shared" si="75"/>
        <v>0</v>
      </c>
      <c r="BB75" s="60">
        <f t="shared" si="74"/>
        <v>0</v>
      </c>
      <c r="BC75" s="60">
        <f t="shared" si="74"/>
        <v>0</v>
      </c>
      <c r="BD75" s="60">
        <f t="shared" si="74"/>
        <v>0</v>
      </c>
      <c r="BE75" s="60">
        <f t="shared" si="74"/>
        <v>0</v>
      </c>
      <c r="BF75" s="60">
        <f t="shared" si="74"/>
        <v>0</v>
      </c>
      <c r="BG75" s="60">
        <f t="shared" si="74"/>
        <v>0</v>
      </c>
      <c r="BH75" s="60">
        <f t="shared" si="74"/>
        <v>0</v>
      </c>
      <c r="BI75" s="60">
        <f t="shared" si="74"/>
        <v>0</v>
      </c>
      <c r="BJ75" s="60">
        <f t="shared" si="74"/>
        <v>0</v>
      </c>
      <c r="BK75" s="60">
        <f t="shared" si="74"/>
        <v>0</v>
      </c>
      <c r="BL75" s="60">
        <f t="shared" si="74"/>
        <v>0</v>
      </c>
      <c r="BM75" s="60">
        <f t="shared" si="74"/>
        <v>0</v>
      </c>
      <c r="BN75" s="60">
        <f t="shared" si="74"/>
        <v>0</v>
      </c>
      <c r="BO75" s="60">
        <f t="shared" si="74"/>
        <v>0</v>
      </c>
      <c r="BP75" s="60">
        <f t="shared" si="74"/>
        <v>0</v>
      </c>
      <c r="BQ75" s="60">
        <f t="shared" si="74"/>
        <v>0</v>
      </c>
      <c r="BR75" s="60">
        <f t="shared" si="74"/>
        <v>0</v>
      </c>
      <c r="BS75" s="60">
        <f t="shared" si="74"/>
        <v>0</v>
      </c>
      <c r="BT75" s="60">
        <f t="shared" si="74"/>
        <v>0</v>
      </c>
      <c r="BU75" s="60">
        <f t="shared" si="74"/>
        <v>0</v>
      </c>
      <c r="BV75" s="60">
        <f t="shared" si="74"/>
        <v>0</v>
      </c>
      <c r="BW75" s="60">
        <f t="shared" si="74"/>
        <v>0</v>
      </c>
      <c r="BX75" s="60">
        <f t="shared" si="11"/>
        <v>22699.231223497121</v>
      </c>
      <c r="BY75" s="48">
        <f t="shared" si="72"/>
        <v>37.9848</v>
      </c>
      <c r="BZ75" s="33">
        <f t="shared" si="73"/>
        <v>85.131100000000004</v>
      </c>
      <c r="CA75" s="28">
        <v>1</v>
      </c>
    </row>
    <row r="76" spans="5:145" x14ac:dyDescent="0.3">
      <c r="E76" s="28">
        <v>2012</v>
      </c>
      <c r="H76" s="58">
        <v>2012</v>
      </c>
      <c r="I76" s="60">
        <f t="shared" si="70"/>
        <v>188.52864297659482</v>
      </c>
      <c r="J76" s="60">
        <f t="shared" si="70"/>
        <v>220.93597458195245</v>
      </c>
      <c r="K76" s="60">
        <f t="shared" si="70"/>
        <v>853.18764234950777</v>
      </c>
      <c r="L76" s="60">
        <f t="shared" si="70"/>
        <v>3443.7591783635653</v>
      </c>
      <c r="M76" s="60">
        <f t="shared" si="70"/>
        <v>11431.385688110458</v>
      </c>
      <c r="N76" s="60">
        <f t="shared" si="70"/>
        <v>6522.3067336157546</v>
      </c>
      <c r="O76" s="60">
        <f t="shared" si="70"/>
        <v>230.22481332533425</v>
      </c>
      <c r="P76" s="60">
        <f t="shared" si="70"/>
        <v>230.92988369735394</v>
      </c>
      <c r="Q76" s="60">
        <f t="shared" si="70"/>
        <v>142.58540897821149</v>
      </c>
      <c r="R76" s="60">
        <f t="shared" si="70"/>
        <v>118.62741343528978</v>
      </c>
      <c r="S76" s="60">
        <f t="shared" si="70"/>
        <v>81.673968357463309</v>
      </c>
      <c r="T76" s="60">
        <f t="shared" si="70"/>
        <v>83.665646596993611</v>
      </c>
      <c r="U76" s="60">
        <f t="shared" si="70"/>
        <v>62.180071302849683</v>
      </c>
      <c r="V76" s="60">
        <f t="shared" si="70"/>
        <v>0</v>
      </c>
      <c r="W76" s="60">
        <f t="shared" si="70"/>
        <v>0</v>
      </c>
      <c r="X76" s="60">
        <f t="shared" si="70"/>
        <v>0</v>
      </c>
      <c r="Y76" s="60">
        <f t="shared" si="76"/>
        <v>0</v>
      </c>
      <c r="Z76" s="60">
        <f t="shared" si="76"/>
        <v>0</v>
      </c>
      <c r="AA76" s="60">
        <v>0</v>
      </c>
      <c r="AB76" s="60">
        <f t="shared" si="75"/>
        <v>0</v>
      </c>
      <c r="AC76" s="60">
        <f t="shared" si="75"/>
        <v>0</v>
      </c>
      <c r="AD76" s="60">
        <f t="shared" si="75"/>
        <v>0</v>
      </c>
      <c r="AE76" s="60">
        <f t="shared" si="75"/>
        <v>0</v>
      </c>
      <c r="AF76" s="60">
        <f t="shared" si="75"/>
        <v>0</v>
      </c>
      <c r="AG76" s="60">
        <f t="shared" si="75"/>
        <v>0</v>
      </c>
      <c r="AH76" s="60">
        <f t="shared" si="75"/>
        <v>0</v>
      </c>
      <c r="AI76" s="60">
        <f t="shared" si="75"/>
        <v>0</v>
      </c>
      <c r="AJ76" s="60">
        <f t="shared" si="75"/>
        <v>0</v>
      </c>
      <c r="AK76" s="60">
        <f t="shared" si="75"/>
        <v>0</v>
      </c>
      <c r="AL76" s="60">
        <f t="shared" si="75"/>
        <v>0</v>
      </c>
      <c r="AM76" s="60">
        <f t="shared" si="75"/>
        <v>0</v>
      </c>
      <c r="AN76" s="60">
        <f t="shared" si="75"/>
        <v>0</v>
      </c>
      <c r="AO76" s="60">
        <f t="shared" si="75"/>
        <v>0</v>
      </c>
      <c r="AP76" s="60">
        <f t="shared" si="75"/>
        <v>0</v>
      </c>
      <c r="AQ76" s="60">
        <f t="shared" si="75"/>
        <v>0</v>
      </c>
      <c r="AR76" s="60">
        <f t="shared" si="75"/>
        <v>0</v>
      </c>
      <c r="AS76" s="60">
        <f t="shared" si="75"/>
        <v>0</v>
      </c>
      <c r="AT76" s="60">
        <f t="shared" si="75"/>
        <v>0</v>
      </c>
      <c r="AU76" s="60">
        <f t="shared" si="75"/>
        <v>0</v>
      </c>
      <c r="AV76" s="60">
        <f t="shared" si="75"/>
        <v>0</v>
      </c>
      <c r="AW76" s="60">
        <f t="shared" si="75"/>
        <v>0</v>
      </c>
      <c r="AX76" s="60">
        <f t="shared" si="75"/>
        <v>0</v>
      </c>
      <c r="AY76" s="60">
        <f t="shared" si="75"/>
        <v>0</v>
      </c>
      <c r="AZ76" s="60">
        <f t="shared" si="75"/>
        <v>0</v>
      </c>
      <c r="BA76" s="60">
        <f t="shared" si="75"/>
        <v>0</v>
      </c>
      <c r="BB76" s="60">
        <f t="shared" si="74"/>
        <v>0</v>
      </c>
      <c r="BC76" s="60">
        <f t="shared" si="74"/>
        <v>0</v>
      </c>
      <c r="BD76" s="60">
        <f t="shared" si="74"/>
        <v>0</v>
      </c>
      <c r="BE76" s="60">
        <f t="shared" si="74"/>
        <v>0</v>
      </c>
      <c r="BF76" s="60">
        <f t="shared" si="74"/>
        <v>0</v>
      </c>
      <c r="BG76" s="60">
        <f t="shared" si="74"/>
        <v>0</v>
      </c>
      <c r="BH76" s="60">
        <f t="shared" si="74"/>
        <v>0</v>
      </c>
      <c r="BI76" s="60">
        <f t="shared" si="74"/>
        <v>0</v>
      </c>
      <c r="BJ76" s="60">
        <f t="shared" si="74"/>
        <v>0</v>
      </c>
      <c r="BK76" s="60">
        <f t="shared" si="74"/>
        <v>0</v>
      </c>
      <c r="BL76" s="60">
        <f t="shared" si="74"/>
        <v>0</v>
      </c>
      <c r="BM76" s="60">
        <f t="shared" si="74"/>
        <v>0</v>
      </c>
      <c r="BN76" s="60">
        <f t="shared" si="74"/>
        <v>0</v>
      </c>
      <c r="BO76" s="60">
        <f t="shared" si="74"/>
        <v>0</v>
      </c>
      <c r="BP76" s="60">
        <f t="shared" si="74"/>
        <v>0</v>
      </c>
      <c r="BQ76" s="60">
        <f t="shared" si="74"/>
        <v>0</v>
      </c>
      <c r="BR76" s="60">
        <f t="shared" si="74"/>
        <v>0</v>
      </c>
      <c r="BS76" s="60">
        <f t="shared" si="74"/>
        <v>0</v>
      </c>
      <c r="BT76" s="60">
        <f t="shared" si="74"/>
        <v>0</v>
      </c>
      <c r="BU76" s="60">
        <f t="shared" si="74"/>
        <v>0</v>
      </c>
      <c r="BV76" s="60">
        <f t="shared" si="74"/>
        <v>0</v>
      </c>
      <c r="BW76" s="60">
        <f t="shared" si="74"/>
        <v>0</v>
      </c>
      <c r="BX76" s="60">
        <f t="shared" si="11"/>
        <v>23609.991065691331</v>
      </c>
      <c r="BY76" s="48">
        <f t="shared" si="72"/>
        <v>37.9848</v>
      </c>
      <c r="BZ76" s="33">
        <f t="shared" si="73"/>
        <v>85.131099999999989</v>
      </c>
      <c r="CA76" s="28">
        <v>1</v>
      </c>
    </row>
    <row r="77" spans="5:145" x14ac:dyDescent="0.3">
      <c r="E77" s="28">
        <v>2013</v>
      </c>
      <c r="H77" s="58">
        <v>2013</v>
      </c>
      <c r="I77" s="60">
        <f t="shared" si="70"/>
        <v>129.61410513389382</v>
      </c>
      <c r="J77" s="60">
        <f t="shared" si="70"/>
        <v>167.85520854758465</v>
      </c>
      <c r="K77" s="60">
        <f t="shared" si="70"/>
        <v>716.31872385669612</v>
      </c>
      <c r="L77" s="60">
        <f t="shared" si="70"/>
        <v>3195.1247499314668</v>
      </c>
      <c r="M77" s="60">
        <f t="shared" si="70"/>
        <v>11720.528498372936</v>
      </c>
      <c r="N77" s="60">
        <f t="shared" si="70"/>
        <v>7389.972413870215</v>
      </c>
      <c r="O77" s="60">
        <f t="shared" si="70"/>
        <v>275.58783874274741</v>
      </c>
      <c r="P77" s="60">
        <f t="shared" si="70"/>
        <v>279.20769887179631</v>
      </c>
      <c r="Q77" s="60">
        <f t="shared" si="70"/>
        <v>174.12521751105305</v>
      </c>
      <c r="R77" s="60">
        <f t="shared" si="70"/>
        <v>146.32245592701292</v>
      </c>
      <c r="S77" s="60">
        <f t="shared" si="70"/>
        <v>101.75339621126477</v>
      </c>
      <c r="T77" s="60">
        <f t="shared" si="70"/>
        <v>105.28142725395446</v>
      </c>
      <c r="U77" s="60">
        <f t="shared" si="70"/>
        <v>79.030575532233343</v>
      </c>
      <c r="V77" s="60">
        <f t="shared" si="70"/>
        <v>51.604311175673502</v>
      </c>
      <c r="W77" s="60">
        <f t="shared" si="70"/>
        <v>0</v>
      </c>
      <c r="X77" s="60">
        <f t="shared" si="70"/>
        <v>0</v>
      </c>
      <c r="Y77" s="60">
        <f t="shared" si="76"/>
        <v>0</v>
      </c>
      <c r="Z77" s="60">
        <f t="shared" si="76"/>
        <v>0</v>
      </c>
      <c r="AA77" s="60">
        <f t="shared" si="76"/>
        <v>0</v>
      </c>
      <c r="AB77" s="60">
        <v>0</v>
      </c>
      <c r="AC77" s="60">
        <f t="shared" si="75"/>
        <v>0</v>
      </c>
      <c r="AD77" s="60">
        <f t="shared" si="75"/>
        <v>0</v>
      </c>
      <c r="AE77" s="60">
        <f t="shared" si="75"/>
        <v>0</v>
      </c>
      <c r="AF77" s="60">
        <f t="shared" si="75"/>
        <v>0</v>
      </c>
      <c r="AG77" s="60">
        <f t="shared" si="75"/>
        <v>0</v>
      </c>
      <c r="AH77" s="60">
        <f t="shared" si="75"/>
        <v>0</v>
      </c>
      <c r="AI77" s="60">
        <f t="shared" si="75"/>
        <v>0</v>
      </c>
      <c r="AJ77" s="60">
        <f t="shared" si="75"/>
        <v>0</v>
      </c>
      <c r="AK77" s="60">
        <f t="shared" si="75"/>
        <v>0</v>
      </c>
      <c r="AL77" s="60">
        <f t="shared" si="75"/>
        <v>0</v>
      </c>
      <c r="AM77" s="60">
        <f t="shared" si="75"/>
        <v>0</v>
      </c>
      <c r="AN77" s="60">
        <f t="shared" si="75"/>
        <v>0</v>
      </c>
      <c r="AO77" s="60">
        <f t="shared" si="75"/>
        <v>0</v>
      </c>
      <c r="AP77" s="60">
        <f t="shared" si="75"/>
        <v>0</v>
      </c>
      <c r="AQ77" s="60">
        <f t="shared" si="75"/>
        <v>0</v>
      </c>
      <c r="AR77" s="60">
        <f t="shared" si="75"/>
        <v>0</v>
      </c>
      <c r="AS77" s="60">
        <f t="shared" si="75"/>
        <v>0</v>
      </c>
      <c r="AT77" s="60">
        <f t="shared" si="75"/>
        <v>0</v>
      </c>
      <c r="AU77" s="60">
        <f t="shared" si="75"/>
        <v>0</v>
      </c>
      <c r="AV77" s="60">
        <f t="shared" si="75"/>
        <v>0</v>
      </c>
      <c r="AW77" s="60">
        <f t="shared" si="75"/>
        <v>0</v>
      </c>
      <c r="AX77" s="60">
        <f t="shared" si="75"/>
        <v>0</v>
      </c>
      <c r="AY77" s="60">
        <f t="shared" si="75"/>
        <v>0</v>
      </c>
      <c r="AZ77" s="60">
        <f t="shared" si="75"/>
        <v>0</v>
      </c>
      <c r="BA77" s="60">
        <f t="shared" si="75"/>
        <v>0</v>
      </c>
      <c r="BB77" s="60">
        <f t="shared" si="74"/>
        <v>0</v>
      </c>
      <c r="BC77" s="60">
        <f t="shared" si="74"/>
        <v>0</v>
      </c>
      <c r="BD77" s="60">
        <f t="shared" si="74"/>
        <v>0</v>
      </c>
      <c r="BE77" s="60">
        <f t="shared" si="74"/>
        <v>0</v>
      </c>
      <c r="BF77" s="60">
        <f t="shared" si="74"/>
        <v>0</v>
      </c>
      <c r="BG77" s="60">
        <f t="shared" si="74"/>
        <v>0</v>
      </c>
      <c r="BH77" s="60">
        <f t="shared" si="74"/>
        <v>0</v>
      </c>
      <c r="BI77" s="60">
        <f t="shared" si="74"/>
        <v>0</v>
      </c>
      <c r="BJ77" s="60">
        <f t="shared" si="74"/>
        <v>0</v>
      </c>
      <c r="BK77" s="60">
        <f t="shared" si="74"/>
        <v>0</v>
      </c>
      <c r="BL77" s="60">
        <f t="shared" si="74"/>
        <v>0</v>
      </c>
      <c r="BM77" s="60">
        <f t="shared" si="74"/>
        <v>0</v>
      </c>
      <c r="BN77" s="60">
        <f t="shared" si="74"/>
        <v>0</v>
      </c>
      <c r="BO77" s="60">
        <f t="shared" si="74"/>
        <v>0</v>
      </c>
      <c r="BP77" s="60">
        <f t="shared" si="74"/>
        <v>0</v>
      </c>
      <c r="BQ77" s="60">
        <f t="shared" si="74"/>
        <v>0</v>
      </c>
      <c r="BR77" s="60">
        <f t="shared" si="74"/>
        <v>0</v>
      </c>
      <c r="BS77" s="60">
        <f t="shared" si="74"/>
        <v>0</v>
      </c>
      <c r="BT77" s="60">
        <f t="shared" si="74"/>
        <v>0</v>
      </c>
      <c r="BU77" s="60">
        <f t="shared" si="74"/>
        <v>0</v>
      </c>
      <c r="BV77" s="60">
        <f t="shared" si="74"/>
        <v>0</v>
      </c>
      <c r="BW77" s="60">
        <f t="shared" si="74"/>
        <v>0</v>
      </c>
      <c r="BX77" s="60">
        <f t="shared" si="11"/>
        <v>24532.326620938529</v>
      </c>
      <c r="BY77" s="48">
        <f t="shared" si="72"/>
        <v>37.9848</v>
      </c>
      <c r="BZ77" s="33">
        <f t="shared" si="73"/>
        <v>85.131100000000004</v>
      </c>
      <c r="CA77" s="28">
        <v>1</v>
      </c>
    </row>
    <row r="78" spans="5:145" x14ac:dyDescent="0.3">
      <c r="E78" s="28">
        <v>2014</v>
      </c>
      <c r="H78" s="58">
        <v>2014</v>
      </c>
      <c r="I78" s="60">
        <f t="shared" si="70"/>
        <v>88.224221996916327</v>
      </c>
      <c r="J78" s="60">
        <f t="shared" si="70"/>
        <v>126.25944207412761</v>
      </c>
      <c r="K78" s="60">
        <f t="shared" si="70"/>
        <v>595.42726507295356</v>
      </c>
      <c r="L78" s="60">
        <f t="shared" si="70"/>
        <v>2934.969124915624</v>
      </c>
      <c r="M78" s="60">
        <f t="shared" si="70"/>
        <v>11897.512933244812</v>
      </c>
      <c r="N78" s="60">
        <f t="shared" si="70"/>
        <v>8289.8197164270096</v>
      </c>
      <c r="O78" s="60">
        <f t="shared" si="70"/>
        <v>326.60936698473233</v>
      </c>
      <c r="P78" s="60">
        <f t="shared" si="70"/>
        <v>334.22221167655516</v>
      </c>
      <c r="Q78" s="60">
        <f t="shared" si="70"/>
        <v>210.52754419834673</v>
      </c>
      <c r="R78" s="60">
        <f t="shared" si="70"/>
        <v>178.68889704511093</v>
      </c>
      <c r="S78" s="60">
        <f t="shared" si="70"/>
        <v>125.50898988173867</v>
      </c>
      <c r="T78" s="60">
        <f t="shared" si="70"/>
        <v>131.16471498203828</v>
      </c>
      <c r="U78" s="60">
        <f t="shared" si="70"/>
        <v>99.448843428093824</v>
      </c>
      <c r="V78" s="60">
        <f t="shared" si="70"/>
        <v>65.588834600948758</v>
      </c>
      <c r="W78" s="60">
        <f t="shared" si="70"/>
        <v>52.852036400461657</v>
      </c>
      <c r="X78" s="60">
        <f t="shared" si="70"/>
        <v>0</v>
      </c>
      <c r="Y78" s="60">
        <f t="shared" si="76"/>
        <v>0</v>
      </c>
      <c r="Z78" s="60">
        <f t="shared" si="76"/>
        <v>0</v>
      </c>
      <c r="AA78" s="60">
        <f t="shared" si="76"/>
        <v>0</v>
      </c>
      <c r="AB78" s="60">
        <f t="shared" si="76"/>
        <v>0</v>
      </c>
      <c r="AC78" s="60">
        <v>0</v>
      </c>
      <c r="AD78" s="60">
        <f t="shared" si="75"/>
        <v>0</v>
      </c>
      <c r="AE78" s="60">
        <f t="shared" si="75"/>
        <v>0</v>
      </c>
      <c r="AF78" s="60">
        <f t="shared" si="75"/>
        <v>0</v>
      </c>
      <c r="AG78" s="60">
        <f t="shared" si="75"/>
        <v>0</v>
      </c>
      <c r="AH78" s="60">
        <f t="shared" si="75"/>
        <v>0</v>
      </c>
      <c r="AI78" s="60">
        <f t="shared" si="75"/>
        <v>0</v>
      </c>
      <c r="AJ78" s="60">
        <f t="shared" si="75"/>
        <v>0</v>
      </c>
      <c r="AK78" s="60">
        <f t="shared" si="75"/>
        <v>0</v>
      </c>
      <c r="AL78" s="60">
        <f t="shared" si="75"/>
        <v>0</v>
      </c>
      <c r="AM78" s="60">
        <f t="shared" si="75"/>
        <v>0</v>
      </c>
      <c r="AN78" s="60">
        <f t="shared" si="75"/>
        <v>0</v>
      </c>
      <c r="AO78" s="60">
        <f t="shared" si="75"/>
        <v>0</v>
      </c>
      <c r="AP78" s="60">
        <f t="shared" si="75"/>
        <v>0</v>
      </c>
      <c r="AQ78" s="60">
        <f t="shared" si="75"/>
        <v>0</v>
      </c>
      <c r="AR78" s="60">
        <f t="shared" si="75"/>
        <v>0</v>
      </c>
      <c r="AS78" s="60">
        <f t="shared" si="75"/>
        <v>0</v>
      </c>
      <c r="AT78" s="60">
        <f t="shared" si="75"/>
        <v>0</v>
      </c>
      <c r="AU78" s="60">
        <f t="shared" si="75"/>
        <v>0</v>
      </c>
      <c r="AV78" s="60">
        <f t="shared" si="75"/>
        <v>0</v>
      </c>
      <c r="AW78" s="60">
        <f t="shared" si="75"/>
        <v>0</v>
      </c>
      <c r="AX78" s="60">
        <f t="shared" si="75"/>
        <v>0</v>
      </c>
      <c r="AY78" s="60">
        <f t="shared" si="75"/>
        <v>0</v>
      </c>
      <c r="AZ78" s="60">
        <f t="shared" si="75"/>
        <v>0</v>
      </c>
      <c r="BA78" s="60">
        <f t="shared" si="75"/>
        <v>0</v>
      </c>
      <c r="BB78" s="60">
        <f t="shared" si="74"/>
        <v>0</v>
      </c>
      <c r="BC78" s="60">
        <f t="shared" si="74"/>
        <v>0</v>
      </c>
      <c r="BD78" s="60">
        <f t="shared" si="74"/>
        <v>0</v>
      </c>
      <c r="BE78" s="60">
        <f t="shared" si="74"/>
        <v>0</v>
      </c>
      <c r="BF78" s="60">
        <f t="shared" si="74"/>
        <v>0</v>
      </c>
      <c r="BG78" s="60">
        <f t="shared" si="74"/>
        <v>0</v>
      </c>
      <c r="BH78" s="60">
        <f t="shared" si="74"/>
        <v>0</v>
      </c>
      <c r="BI78" s="60">
        <f t="shared" si="74"/>
        <v>0</v>
      </c>
      <c r="BJ78" s="60">
        <f t="shared" si="74"/>
        <v>0</v>
      </c>
      <c r="BK78" s="60">
        <f t="shared" si="74"/>
        <v>0</v>
      </c>
      <c r="BL78" s="60">
        <f t="shared" si="74"/>
        <v>0</v>
      </c>
      <c r="BM78" s="60">
        <f t="shared" si="74"/>
        <v>0</v>
      </c>
      <c r="BN78" s="60">
        <f t="shared" si="74"/>
        <v>0</v>
      </c>
      <c r="BO78" s="60">
        <f t="shared" si="74"/>
        <v>0</v>
      </c>
      <c r="BP78" s="60">
        <f t="shared" si="74"/>
        <v>0</v>
      </c>
      <c r="BQ78" s="60">
        <f t="shared" si="74"/>
        <v>0</v>
      </c>
      <c r="BR78" s="60">
        <f t="shared" si="74"/>
        <v>0</v>
      </c>
      <c r="BS78" s="60">
        <f t="shared" si="74"/>
        <v>0</v>
      </c>
      <c r="BT78" s="60">
        <f t="shared" si="74"/>
        <v>0</v>
      </c>
      <c r="BU78" s="60">
        <f t="shared" si="74"/>
        <v>0</v>
      </c>
      <c r="BV78" s="60">
        <f t="shared" si="74"/>
        <v>0</v>
      </c>
      <c r="BW78" s="60">
        <f t="shared" si="74"/>
        <v>0</v>
      </c>
      <c r="BX78" s="60">
        <f t="shared" si="11"/>
        <v>25456.824142929469</v>
      </c>
      <c r="BY78" s="48">
        <f t="shared" si="72"/>
        <v>37.984800000000007</v>
      </c>
      <c r="BZ78" s="33">
        <f t="shared" si="73"/>
        <v>85.131100000000004</v>
      </c>
      <c r="CA78" s="28">
        <v>1</v>
      </c>
    </row>
    <row r="79" spans="5:145" x14ac:dyDescent="0.3">
      <c r="E79" s="28">
        <v>2015</v>
      </c>
      <c r="H79" s="58">
        <v>2015</v>
      </c>
      <c r="I79" s="60">
        <f t="shared" si="70"/>
        <v>59.45440735900246</v>
      </c>
      <c r="J79" s="60">
        <f t="shared" si="70"/>
        <v>94.027213893598059</v>
      </c>
      <c r="K79" s="60">
        <f t="shared" si="70"/>
        <v>490.01773453539886</v>
      </c>
      <c r="L79" s="60">
        <f t="shared" si="70"/>
        <v>2669.1926861655993</v>
      </c>
      <c r="M79" s="60">
        <f t="shared" si="70"/>
        <v>11957.099660291977</v>
      </c>
      <c r="N79" s="60">
        <f t="shared" si="70"/>
        <v>9206.7855047128978</v>
      </c>
      <c r="O79" s="60">
        <f t="shared" si="70"/>
        <v>383.22858099776204</v>
      </c>
      <c r="P79" s="60">
        <f t="shared" si="70"/>
        <v>396.09913661617611</v>
      </c>
      <c r="Q79" s="60">
        <f t="shared" si="70"/>
        <v>252.00946007263337</v>
      </c>
      <c r="R79" s="60">
        <f t="shared" si="70"/>
        <v>216.04529894143343</v>
      </c>
      <c r="S79" s="60">
        <f t="shared" si="70"/>
        <v>153.27150456250092</v>
      </c>
      <c r="T79" s="60">
        <f t="shared" si="70"/>
        <v>161.78674617741126</v>
      </c>
      <c r="U79" s="60">
        <f t="shared" si="70"/>
        <v>123.89819879697461</v>
      </c>
      <c r="V79" s="60">
        <f t="shared" si="70"/>
        <v>82.534306487505091</v>
      </c>
      <c r="W79" s="60">
        <f t="shared" si="70"/>
        <v>67.174687440212438</v>
      </c>
      <c r="X79" s="60">
        <f t="shared" si="70"/>
        <v>70.571623697614996</v>
      </c>
      <c r="Y79" s="60">
        <f t="shared" si="76"/>
        <v>0</v>
      </c>
      <c r="Z79" s="60">
        <f t="shared" si="76"/>
        <v>0</v>
      </c>
      <c r="AA79" s="60">
        <f t="shared" si="76"/>
        <v>0</v>
      </c>
      <c r="AB79" s="60">
        <f t="shared" si="76"/>
        <v>0</v>
      </c>
      <c r="AC79" s="60">
        <f t="shared" si="76"/>
        <v>0</v>
      </c>
      <c r="AD79" s="60">
        <v>0</v>
      </c>
      <c r="AE79" s="60">
        <f t="shared" si="75"/>
        <v>0</v>
      </c>
      <c r="AF79" s="60">
        <f t="shared" si="75"/>
        <v>0</v>
      </c>
      <c r="AG79" s="60">
        <f t="shared" si="75"/>
        <v>0</v>
      </c>
      <c r="AH79" s="60">
        <f t="shared" ref="AH79:BW79" si="77">AH18-AH19</f>
        <v>0</v>
      </c>
      <c r="AI79" s="60">
        <f t="shared" si="77"/>
        <v>0</v>
      </c>
      <c r="AJ79" s="60">
        <f t="shared" si="77"/>
        <v>0</v>
      </c>
      <c r="AK79" s="60">
        <f t="shared" si="77"/>
        <v>0</v>
      </c>
      <c r="AL79" s="60">
        <f t="shared" si="77"/>
        <v>0</v>
      </c>
      <c r="AM79" s="60">
        <f t="shared" si="77"/>
        <v>0</v>
      </c>
      <c r="AN79" s="60">
        <f t="shared" si="77"/>
        <v>0</v>
      </c>
      <c r="AO79" s="60">
        <f t="shared" si="77"/>
        <v>0</v>
      </c>
      <c r="AP79" s="60">
        <f t="shared" si="77"/>
        <v>0</v>
      </c>
      <c r="AQ79" s="60">
        <f t="shared" si="77"/>
        <v>0</v>
      </c>
      <c r="AR79" s="60">
        <f t="shared" si="77"/>
        <v>0</v>
      </c>
      <c r="AS79" s="60">
        <f t="shared" si="77"/>
        <v>0</v>
      </c>
      <c r="AT79" s="60">
        <f t="shared" si="77"/>
        <v>0</v>
      </c>
      <c r="AU79" s="60">
        <f t="shared" si="77"/>
        <v>0</v>
      </c>
      <c r="AV79" s="60">
        <f t="shared" si="77"/>
        <v>0</v>
      </c>
      <c r="AW79" s="60">
        <f t="shared" si="77"/>
        <v>0</v>
      </c>
      <c r="AX79" s="60">
        <f t="shared" si="77"/>
        <v>0</v>
      </c>
      <c r="AY79" s="60">
        <f t="shared" si="77"/>
        <v>0</v>
      </c>
      <c r="AZ79" s="60">
        <f t="shared" si="77"/>
        <v>0</v>
      </c>
      <c r="BA79" s="60">
        <f t="shared" si="77"/>
        <v>0</v>
      </c>
      <c r="BB79" s="60">
        <f t="shared" si="77"/>
        <v>0</v>
      </c>
      <c r="BC79" s="60">
        <f t="shared" si="77"/>
        <v>0</v>
      </c>
      <c r="BD79" s="60">
        <f t="shared" si="77"/>
        <v>0</v>
      </c>
      <c r="BE79" s="60">
        <f t="shared" si="77"/>
        <v>0</v>
      </c>
      <c r="BF79" s="60">
        <f t="shared" si="77"/>
        <v>0</v>
      </c>
      <c r="BG79" s="60">
        <f t="shared" si="77"/>
        <v>0</v>
      </c>
      <c r="BH79" s="60">
        <f t="shared" si="77"/>
        <v>0</v>
      </c>
      <c r="BI79" s="60">
        <f t="shared" si="77"/>
        <v>0</v>
      </c>
      <c r="BJ79" s="60">
        <f t="shared" si="77"/>
        <v>0</v>
      </c>
      <c r="BK79" s="60">
        <f t="shared" si="77"/>
        <v>0</v>
      </c>
      <c r="BL79" s="60">
        <f t="shared" si="77"/>
        <v>0</v>
      </c>
      <c r="BM79" s="60">
        <f t="shared" si="77"/>
        <v>0</v>
      </c>
      <c r="BN79" s="60">
        <f t="shared" si="77"/>
        <v>0</v>
      </c>
      <c r="BO79" s="60">
        <f t="shared" si="77"/>
        <v>0</v>
      </c>
      <c r="BP79" s="60">
        <f t="shared" si="77"/>
        <v>0</v>
      </c>
      <c r="BQ79" s="60">
        <f t="shared" si="77"/>
        <v>0</v>
      </c>
      <c r="BR79" s="60">
        <f t="shared" si="77"/>
        <v>0</v>
      </c>
      <c r="BS79" s="60">
        <f t="shared" si="77"/>
        <v>0</v>
      </c>
      <c r="BT79" s="60">
        <f t="shared" si="77"/>
        <v>0</v>
      </c>
      <c r="BU79" s="60">
        <f t="shared" si="77"/>
        <v>0</v>
      </c>
      <c r="BV79" s="60">
        <f t="shared" si="77"/>
        <v>0</v>
      </c>
      <c r="BW79" s="60">
        <f t="shared" si="77"/>
        <v>0</v>
      </c>
      <c r="BX79" s="60">
        <f t="shared" si="11"/>
        <v>26383.196750748695</v>
      </c>
      <c r="BY79" s="48">
        <f t="shared" si="72"/>
        <v>37.984799999999993</v>
      </c>
      <c r="BZ79" s="33">
        <f t="shared" si="73"/>
        <v>85.131099999999989</v>
      </c>
      <c r="CA79" s="28">
        <v>1</v>
      </c>
    </row>
    <row r="80" spans="5:145" x14ac:dyDescent="0.3">
      <c r="E80" s="28">
        <v>2016</v>
      </c>
      <c r="H80" s="58">
        <v>2016</v>
      </c>
      <c r="I80" s="60">
        <f t="shared" si="70"/>
        <v>39.668055845526411</v>
      </c>
      <c r="J80" s="60">
        <f t="shared" si="70"/>
        <v>69.327242520083786</v>
      </c>
      <c r="K80" s="60">
        <f t="shared" si="70"/>
        <v>399.25976305452969</v>
      </c>
      <c r="L80" s="60">
        <f t="shared" si="70"/>
        <v>2403.3498060090042</v>
      </c>
      <c r="M80" s="60">
        <f t="shared" si="70"/>
        <v>11897.512933244783</v>
      </c>
      <c r="N80" s="60">
        <f t="shared" si="70"/>
        <v>10123.52211816929</v>
      </c>
      <c r="O80" s="60">
        <f t="shared" si="70"/>
        <v>445.19247507067485</v>
      </c>
      <c r="P80" s="60">
        <f t="shared" si="70"/>
        <v>464.76471713363571</v>
      </c>
      <c r="Q80" s="60">
        <f t="shared" si="70"/>
        <v>298.66575609426945</v>
      </c>
      <c r="R80" s="60">
        <f t="shared" si="70"/>
        <v>258.61442190275193</v>
      </c>
      <c r="S80" s="60">
        <f t="shared" si="70"/>
        <v>185.31418890592249</v>
      </c>
      <c r="T80" s="60">
        <f t="shared" si="70"/>
        <v>197.57387919581743</v>
      </c>
      <c r="U80" s="60">
        <f t="shared" si="70"/>
        <v>152.82377157111114</v>
      </c>
      <c r="V80" s="60">
        <f t="shared" si="70"/>
        <v>102.82524723530514</v>
      </c>
      <c r="W80" s="60">
        <f t="shared" si="70"/>
        <v>84.529878829598601</v>
      </c>
      <c r="X80" s="60">
        <f t="shared" si="70"/>
        <v>89.696198801422725</v>
      </c>
      <c r="Y80" s="60">
        <f t="shared" si="76"/>
        <v>37.421278121149953</v>
      </c>
      <c r="Z80" s="60">
        <f t="shared" si="76"/>
        <v>0</v>
      </c>
      <c r="AA80" s="60">
        <f t="shared" si="76"/>
        <v>0</v>
      </c>
      <c r="AB80" s="60">
        <f t="shared" si="76"/>
        <v>0</v>
      </c>
      <c r="AC80" s="60">
        <f t="shared" si="76"/>
        <v>0</v>
      </c>
      <c r="AD80" s="60">
        <f t="shared" si="76"/>
        <v>0</v>
      </c>
      <c r="AE80" s="60">
        <v>0</v>
      </c>
      <c r="AF80" s="60">
        <f t="shared" ref="AF80:BW86" si="78">AF19-AF20</f>
        <v>0</v>
      </c>
      <c r="AG80" s="60">
        <f t="shared" si="78"/>
        <v>0</v>
      </c>
      <c r="AH80" s="60">
        <f t="shared" si="78"/>
        <v>0</v>
      </c>
      <c r="AI80" s="60">
        <f t="shared" si="78"/>
        <v>0</v>
      </c>
      <c r="AJ80" s="60">
        <f t="shared" si="78"/>
        <v>0</v>
      </c>
      <c r="AK80" s="60">
        <f t="shared" si="78"/>
        <v>0</v>
      </c>
      <c r="AL80" s="60">
        <f t="shared" si="78"/>
        <v>0</v>
      </c>
      <c r="AM80" s="60">
        <f t="shared" si="78"/>
        <v>0</v>
      </c>
      <c r="AN80" s="60">
        <f t="shared" si="78"/>
        <v>0</v>
      </c>
      <c r="AO80" s="60">
        <f t="shared" si="78"/>
        <v>0</v>
      </c>
      <c r="AP80" s="60">
        <f t="shared" si="78"/>
        <v>0</v>
      </c>
      <c r="AQ80" s="60">
        <f t="shared" si="78"/>
        <v>0</v>
      </c>
      <c r="AR80" s="60">
        <f t="shared" si="78"/>
        <v>0</v>
      </c>
      <c r="AS80" s="60">
        <f t="shared" si="78"/>
        <v>0</v>
      </c>
      <c r="AT80" s="60">
        <f t="shared" si="78"/>
        <v>0</v>
      </c>
      <c r="AU80" s="60">
        <f t="shared" si="78"/>
        <v>0</v>
      </c>
      <c r="AV80" s="60">
        <f t="shared" si="78"/>
        <v>0</v>
      </c>
      <c r="AW80" s="60">
        <f t="shared" si="78"/>
        <v>0</v>
      </c>
      <c r="AX80" s="60">
        <f t="shared" si="78"/>
        <v>0</v>
      </c>
      <c r="AY80" s="60">
        <f t="shared" si="78"/>
        <v>0</v>
      </c>
      <c r="AZ80" s="60">
        <f t="shared" si="78"/>
        <v>0</v>
      </c>
      <c r="BA80" s="60">
        <f t="shared" si="78"/>
        <v>0</v>
      </c>
      <c r="BB80" s="60">
        <f t="shared" si="78"/>
        <v>0</v>
      </c>
      <c r="BC80" s="60">
        <f t="shared" si="78"/>
        <v>0</v>
      </c>
      <c r="BD80" s="60">
        <f t="shared" si="78"/>
        <v>0</v>
      </c>
      <c r="BE80" s="60">
        <f t="shared" si="78"/>
        <v>0</v>
      </c>
      <c r="BF80" s="60">
        <f t="shared" si="78"/>
        <v>0</v>
      </c>
      <c r="BG80" s="60">
        <f t="shared" si="78"/>
        <v>0</v>
      </c>
      <c r="BH80" s="60">
        <f t="shared" si="78"/>
        <v>0</v>
      </c>
      <c r="BI80" s="60">
        <f t="shared" si="78"/>
        <v>0</v>
      </c>
      <c r="BJ80" s="60">
        <f t="shared" si="78"/>
        <v>0</v>
      </c>
      <c r="BK80" s="60">
        <f t="shared" si="78"/>
        <v>0</v>
      </c>
      <c r="BL80" s="60">
        <f t="shared" si="78"/>
        <v>0</v>
      </c>
      <c r="BM80" s="60">
        <f t="shared" si="78"/>
        <v>0</v>
      </c>
      <c r="BN80" s="60">
        <f t="shared" si="78"/>
        <v>0</v>
      </c>
      <c r="BO80" s="60">
        <f t="shared" si="78"/>
        <v>0</v>
      </c>
      <c r="BP80" s="60">
        <f t="shared" si="78"/>
        <v>0</v>
      </c>
      <c r="BQ80" s="60">
        <f t="shared" si="78"/>
        <v>0</v>
      </c>
      <c r="BR80" s="60">
        <f t="shared" si="78"/>
        <v>0</v>
      </c>
      <c r="BS80" s="60">
        <f t="shared" si="78"/>
        <v>0</v>
      </c>
      <c r="BT80" s="60">
        <f t="shared" si="78"/>
        <v>0</v>
      </c>
      <c r="BU80" s="60">
        <f t="shared" si="78"/>
        <v>0</v>
      </c>
      <c r="BV80" s="60">
        <f t="shared" si="78"/>
        <v>0</v>
      </c>
      <c r="BW80" s="60">
        <f t="shared" si="78"/>
        <v>0</v>
      </c>
      <c r="BX80" s="60">
        <f t="shared" si="11"/>
        <v>27250.061731704878</v>
      </c>
      <c r="BY80" s="48">
        <f t="shared" si="72"/>
        <v>37.96779383225585</v>
      </c>
      <c r="BZ80" s="33">
        <f t="shared" si="73"/>
        <v>85.111802959024061</v>
      </c>
      <c r="CA80" s="28">
        <v>1</v>
      </c>
    </row>
    <row r="81" spans="2:137" x14ac:dyDescent="0.3">
      <c r="E81" s="28">
        <v>2017</v>
      </c>
      <c r="H81" s="58">
        <v>2017</v>
      </c>
      <c r="I81" s="60">
        <f t="shared" ref="I81:X96" si="79">I20-I21</f>
        <v>26.203446695836938</v>
      </c>
      <c r="J81" s="60">
        <f t="shared" si="79"/>
        <v>50.607506679208385</v>
      </c>
      <c r="K81" s="60">
        <f t="shared" si="79"/>
        <v>322.07718101307569</v>
      </c>
      <c r="L81" s="60">
        <f t="shared" si="79"/>
        <v>2142.4698455254129</v>
      </c>
      <c r="M81" s="60">
        <f t="shared" si="79"/>
        <v>11720.528498372907</v>
      </c>
      <c r="N81" s="60">
        <f t="shared" si="79"/>
        <v>11020.870986903901</v>
      </c>
      <c r="O81" s="60">
        <f t="shared" si="79"/>
        <v>512.03353821723431</v>
      </c>
      <c r="P81" s="60">
        <f t="shared" si="79"/>
        <v>539.9121177432462</v>
      </c>
      <c r="Q81" s="60">
        <f t="shared" si="79"/>
        <v>350.44081851449664</v>
      </c>
      <c r="R81" s="60">
        <f t="shared" si="79"/>
        <v>306.49354128295818</v>
      </c>
      <c r="S81" s="60">
        <f t="shared" si="79"/>
        <v>221.82811692317773</v>
      </c>
      <c r="T81" s="60">
        <f t="shared" si="79"/>
        <v>238.87834386880422</v>
      </c>
      <c r="U81" s="60">
        <f t="shared" si="79"/>
        <v>186.62829988267185</v>
      </c>
      <c r="V81" s="60">
        <f t="shared" si="79"/>
        <v>126.83107783496598</v>
      </c>
      <c r="W81" s="60">
        <f t="shared" si="79"/>
        <v>105.31142817247382</v>
      </c>
      <c r="X81" s="60">
        <f t="shared" si="79"/>
        <v>112.87002746246435</v>
      </c>
      <c r="Y81" s="60">
        <f t="shared" si="76"/>
        <v>47.562266898377857</v>
      </c>
      <c r="Z81" s="60">
        <f t="shared" si="76"/>
        <v>64.000271698696451</v>
      </c>
      <c r="AA81" s="60">
        <f t="shared" si="76"/>
        <v>0</v>
      </c>
      <c r="AB81" s="60">
        <f t="shared" si="76"/>
        <v>0</v>
      </c>
      <c r="AC81" s="60">
        <f t="shared" si="76"/>
        <v>0</v>
      </c>
      <c r="AD81" s="60">
        <f t="shared" si="76"/>
        <v>0</v>
      </c>
      <c r="AE81" s="60">
        <f t="shared" si="76"/>
        <v>0</v>
      </c>
      <c r="AF81" s="60">
        <v>0</v>
      </c>
      <c r="AG81" s="60">
        <f t="shared" si="78"/>
        <v>0</v>
      </c>
      <c r="AH81" s="60">
        <f t="shared" si="78"/>
        <v>0</v>
      </c>
      <c r="AI81" s="60">
        <f t="shared" si="78"/>
        <v>0</v>
      </c>
      <c r="AJ81" s="60">
        <f t="shared" si="78"/>
        <v>0</v>
      </c>
      <c r="AK81" s="60">
        <f t="shared" si="78"/>
        <v>0</v>
      </c>
      <c r="AL81" s="60">
        <f t="shared" si="78"/>
        <v>0</v>
      </c>
      <c r="AM81" s="60">
        <f t="shared" si="78"/>
        <v>0</v>
      </c>
      <c r="AN81" s="60">
        <f t="shared" si="78"/>
        <v>0</v>
      </c>
      <c r="AO81" s="60">
        <f t="shared" si="78"/>
        <v>0</v>
      </c>
      <c r="AP81" s="60">
        <f t="shared" si="78"/>
        <v>0</v>
      </c>
      <c r="AQ81" s="60">
        <f t="shared" si="78"/>
        <v>0</v>
      </c>
      <c r="AR81" s="60">
        <f t="shared" si="78"/>
        <v>0</v>
      </c>
      <c r="AS81" s="60">
        <f t="shared" si="78"/>
        <v>0</v>
      </c>
      <c r="AT81" s="60">
        <f t="shared" si="78"/>
        <v>0</v>
      </c>
      <c r="AU81" s="60">
        <f t="shared" si="78"/>
        <v>0</v>
      </c>
      <c r="AV81" s="60">
        <f t="shared" si="78"/>
        <v>0</v>
      </c>
      <c r="AW81" s="60">
        <f t="shared" si="78"/>
        <v>0</v>
      </c>
      <c r="AX81" s="60">
        <f t="shared" si="78"/>
        <v>0</v>
      </c>
      <c r="AY81" s="60">
        <f t="shared" si="78"/>
        <v>0</v>
      </c>
      <c r="AZ81" s="60">
        <f t="shared" si="78"/>
        <v>0</v>
      </c>
      <c r="BA81" s="60">
        <f t="shared" si="78"/>
        <v>0</v>
      </c>
      <c r="BB81" s="60">
        <f t="shared" si="78"/>
        <v>0</v>
      </c>
      <c r="BC81" s="60">
        <f t="shared" si="78"/>
        <v>0</v>
      </c>
      <c r="BD81" s="60">
        <f t="shared" si="78"/>
        <v>0</v>
      </c>
      <c r="BE81" s="60">
        <f t="shared" si="78"/>
        <v>0</v>
      </c>
      <c r="BF81" s="60">
        <f t="shared" si="78"/>
        <v>0</v>
      </c>
      <c r="BG81" s="60">
        <f t="shared" si="78"/>
        <v>0</v>
      </c>
      <c r="BH81" s="60">
        <f t="shared" si="78"/>
        <v>0</v>
      </c>
      <c r="BI81" s="60">
        <f t="shared" si="78"/>
        <v>0</v>
      </c>
      <c r="BJ81" s="60">
        <f t="shared" si="78"/>
        <v>0</v>
      </c>
      <c r="BK81" s="60">
        <f t="shared" si="78"/>
        <v>0</v>
      </c>
      <c r="BL81" s="60">
        <f t="shared" si="78"/>
        <v>0</v>
      </c>
      <c r="BM81" s="60">
        <f t="shared" si="78"/>
        <v>0</v>
      </c>
      <c r="BN81" s="60">
        <f t="shared" si="78"/>
        <v>0</v>
      </c>
      <c r="BO81" s="60">
        <f t="shared" si="78"/>
        <v>0</v>
      </c>
      <c r="BP81" s="60">
        <f t="shared" si="78"/>
        <v>0</v>
      </c>
      <c r="BQ81" s="60">
        <f t="shared" si="78"/>
        <v>0</v>
      </c>
      <c r="BR81" s="60">
        <f t="shared" si="78"/>
        <v>0</v>
      </c>
      <c r="BS81" s="60">
        <f t="shared" si="78"/>
        <v>0</v>
      </c>
      <c r="BT81" s="60">
        <f t="shared" si="78"/>
        <v>0</v>
      </c>
      <c r="BU81" s="60">
        <f t="shared" si="78"/>
        <v>0</v>
      </c>
      <c r="BV81" s="60">
        <f t="shared" si="78"/>
        <v>0</v>
      </c>
      <c r="BW81" s="60">
        <f t="shared" si="78"/>
        <v>0</v>
      </c>
      <c r="BX81" s="60">
        <f t="shared" si="11"/>
        <v>28095.547313689909</v>
      </c>
      <c r="BY81" s="48">
        <f t="shared" si="72"/>
        <v>37.935625922251866</v>
      </c>
      <c r="BZ81" s="33">
        <f t="shared" si="73"/>
        <v>85.075301762117462</v>
      </c>
      <c r="CA81" s="28">
        <v>1</v>
      </c>
    </row>
    <row r="82" spans="2:137" x14ac:dyDescent="0.3">
      <c r="E82" s="28">
        <v>2018</v>
      </c>
      <c r="H82" s="58">
        <v>2018</v>
      </c>
      <c r="I82" s="60">
        <f t="shared" si="79"/>
        <v>17.137069825656173</v>
      </c>
      <c r="J82" s="60">
        <f t="shared" si="79"/>
        <v>36.575191637068599</v>
      </c>
      <c r="K82" s="60">
        <f t="shared" si="79"/>
        <v>257.23202252237922</v>
      </c>
      <c r="L82" s="60">
        <f t="shared" si="79"/>
        <v>1890.9198461704109</v>
      </c>
      <c r="M82" s="60">
        <f t="shared" si="79"/>
        <v>11431.385688110444</v>
      </c>
      <c r="N82" s="60">
        <f t="shared" si="79"/>
        <v>11878.480054816348</v>
      </c>
      <c r="O82" s="60">
        <f t="shared" si="79"/>
        <v>583.05519765124336</v>
      </c>
      <c r="P82" s="60">
        <f t="shared" si="79"/>
        <v>620.97435930503707</v>
      </c>
      <c r="Q82" s="60">
        <f t="shared" si="79"/>
        <v>407.10328794911038</v>
      </c>
      <c r="R82" s="60">
        <f t="shared" si="79"/>
        <v>359.62558574242576</v>
      </c>
      <c r="S82" s="60">
        <f t="shared" si="79"/>
        <v>262.89672714957851</v>
      </c>
      <c r="T82" s="60">
        <f t="shared" si="79"/>
        <v>285.94644321080705</v>
      </c>
      <c r="U82" s="60">
        <f t="shared" si="79"/>
        <v>225.6445000547792</v>
      </c>
      <c r="V82" s="60">
        <f t="shared" si="79"/>
        <v>154.8860375927361</v>
      </c>
      <c r="W82" s="60">
        <f t="shared" si="79"/>
        <v>129.89768857923991</v>
      </c>
      <c r="X82" s="60">
        <f t="shared" si="79"/>
        <v>140.61896165616054</v>
      </c>
      <c r="Y82" s="60">
        <f t="shared" si="76"/>
        <v>59.850411084669759</v>
      </c>
      <c r="Z82" s="60">
        <f t="shared" si="76"/>
        <v>81.344041597058094</v>
      </c>
      <c r="AA82" s="60">
        <f t="shared" si="76"/>
        <v>56.761212538945983</v>
      </c>
      <c r="AB82" s="60">
        <f t="shared" si="76"/>
        <v>0</v>
      </c>
      <c r="AC82" s="60">
        <f t="shared" si="76"/>
        <v>0</v>
      </c>
      <c r="AD82" s="60">
        <f t="shared" si="76"/>
        <v>0</v>
      </c>
      <c r="AE82" s="60">
        <f t="shared" si="76"/>
        <v>0</v>
      </c>
      <c r="AF82" s="60">
        <f t="shared" si="76"/>
        <v>0</v>
      </c>
      <c r="AG82" s="60">
        <v>0</v>
      </c>
      <c r="AH82" s="60">
        <f t="shared" si="78"/>
        <v>0</v>
      </c>
      <c r="AI82" s="60">
        <f t="shared" si="78"/>
        <v>0</v>
      </c>
      <c r="AJ82" s="60">
        <f t="shared" si="78"/>
        <v>0</v>
      </c>
      <c r="AK82" s="60">
        <f t="shared" si="78"/>
        <v>0</v>
      </c>
      <c r="AL82" s="60">
        <f t="shared" si="78"/>
        <v>0</v>
      </c>
      <c r="AM82" s="60">
        <f t="shared" si="78"/>
        <v>0</v>
      </c>
      <c r="AN82" s="60">
        <f t="shared" si="78"/>
        <v>0</v>
      </c>
      <c r="AO82" s="60">
        <f t="shared" si="78"/>
        <v>0</v>
      </c>
      <c r="AP82" s="60">
        <f t="shared" si="78"/>
        <v>0</v>
      </c>
      <c r="AQ82" s="60">
        <f t="shared" si="78"/>
        <v>0</v>
      </c>
      <c r="AR82" s="60">
        <f t="shared" si="78"/>
        <v>0</v>
      </c>
      <c r="AS82" s="60">
        <f t="shared" si="78"/>
        <v>0</v>
      </c>
      <c r="AT82" s="60">
        <f t="shared" si="78"/>
        <v>0</v>
      </c>
      <c r="AU82" s="60">
        <f t="shared" si="78"/>
        <v>0</v>
      </c>
      <c r="AV82" s="60">
        <f t="shared" si="78"/>
        <v>0</v>
      </c>
      <c r="AW82" s="60">
        <f t="shared" si="78"/>
        <v>0</v>
      </c>
      <c r="AX82" s="60">
        <f t="shared" si="78"/>
        <v>0</v>
      </c>
      <c r="AY82" s="60">
        <f t="shared" si="78"/>
        <v>0</v>
      </c>
      <c r="AZ82" s="60">
        <f t="shared" si="78"/>
        <v>0</v>
      </c>
      <c r="BA82" s="60">
        <f t="shared" si="78"/>
        <v>0</v>
      </c>
      <c r="BB82" s="60">
        <f t="shared" si="78"/>
        <v>0</v>
      </c>
      <c r="BC82" s="60">
        <f t="shared" si="78"/>
        <v>0</v>
      </c>
      <c r="BD82" s="60">
        <f t="shared" si="78"/>
        <v>0</v>
      </c>
      <c r="BE82" s="60">
        <f t="shared" si="78"/>
        <v>0</v>
      </c>
      <c r="BF82" s="60">
        <f t="shared" si="78"/>
        <v>0</v>
      </c>
      <c r="BG82" s="60">
        <f t="shared" si="78"/>
        <v>0</v>
      </c>
      <c r="BH82" s="60">
        <f t="shared" si="78"/>
        <v>0</v>
      </c>
      <c r="BI82" s="60">
        <f t="shared" si="78"/>
        <v>0</v>
      </c>
      <c r="BJ82" s="60">
        <f t="shared" si="78"/>
        <v>0</v>
      </c>
      <c r="BK82" s="60">
        <f t="shared" si="78"/>
        <v>0</v>
      </c>
      <c r="BL82" s="60">
        <f t="shared" si="78"/>
        <v>0</v>
      </c>
      <c r="BM82" s="60">
        <f t="shared" si="78"/>
        <v>0</v>
      </c>
      <c r="BN82" s="60">
        <f t="shared" si="78"/>
        <v>0</v>
      </c>
      <c r="BO82" s="60">
        <f t="shared" si="78"/>
        <v>0</v>
      </c>
      <c r="BP82" s="60">
        <f t="shared" si="78"/>
        <v>0</v>
      </c>
      <c r="BQ82" s="60">
        <f t="shared" si="78"/>
        <v>0</v>
      </c>
      <c r="BR82" s="60">
        <f t="shared" si="78"/>
        <v>0</v>
      </c>
      <c r="BS82" s="60">
        <f t="shared" si="78"/>
        <v>0</v>
      </c>
      <c r="BT82" s="60">
        <f t="shared" si="78"/>
        <v>0</v>
      </c>
      <c r="BU82" s="60">
        <f t="shared" si="78"/>
        <v>0</v>
      </c>
      <c r="BV82" s="60">
        <f t="shared" si="78"/>
        <v>0</v>
      </c>
      <c r="BW82" s="60">
        <f t="shared" si="78"/>
        <v>0</v>
      </c>
      <c r="BX82" s="60">
        <f t="shared" si="11"/>
        <v>28880.334327194098</v>
      </c>
      <c r="BY82" s="48">
        <f t="shared" si="72"/>
        <v>37.899916935371543</v>
      </c>
      <c r="BZ82" s="33">
        <f t="shared" si="73"/>
        <v>85.034782475620659</v>
      </c>
      <c r="CA82" s="28">
        <v>1</v>
      </c>
      <c r="DX82" s="13">
        <v>0.69004295540018479</v>
      </c>
      <c r="EG82" s="13">
        <v>0.69004295540018479</v>
      </c>
    </row>
    <row r="83" spans="2:137" x14ac:dyDescent="0.3">
      <c r="E83" s="28">
        <v>2019</v>
      </c>
      <c r="H83" s="58">
        <v>2019</v>
      </c>
      <c r="I83" s="60">
        <f t="shared" si="79"/>
        <v>11.096227495401529</v>
      </c>
      <c r="J83" s="60">
        <f t="shared" si="79"/>
        <v>26.170916571885506</v>
      </c>
      <c r="K83" s="60">
        <f t="shared" si="79"/>
        <v>203.39991731885709</v>
      </c>
      <c r="L83" s="60">
        <f t="shared" si="79"/>
        <v>1652.3125136251901</v>
      </c>
      <c r="M83" s="60">
        <f t="shared" si="79"/>
        <v>11038.529774188137</v>
      </c>
      <c r="N83" s="60">
        <f t="shared" si="79"/>
        <v>12675.540853507235</v>
      </c>
      <c r="O83" s="60">
        <f t="shared" si="79"/>
        <v>657.3272013367241</v>
      </c>
      <c r="P83" s="60">
        <f t="shared" si="79"/>
        <v>707.10666543750267</v>
      </c>
      <c r="Q83" s="60">
        <f t="shared" si="79"/>
        <v>468.2256520965675</v>
      </c>
      <c r="R83" s="60">
        <f t="shared" si="79"/>
        <v>417.77313215672257</v>
      </c>
      <c r="S83" s="60">
        <f t="shared" si="79"/>
        <v>308.47106629124755</v>
      </c>
      <c r="T83" s="60">
        <f t="shared" si="79"/>
        <v>338.88573325543621</v>
      </c>
      <c r="U83" s="60">
        <f t="shared" si="79"/>
        <v>270.10502993180853</v>
      </c>
      <c r="V83" s="60">
        <f t="shared" si="79"/>
        <v>187.26625351058465</v>
      </c>
      <c r="W83" s="60">
        <f t="shared" si="79"/>
        <v>158.63098082847137</v>
      </c>
      <c r="X83" s="60">
        <f t="shared" si="79"/>
        <v>173.44820411733235</v>
      </c>
      <c r="Y83" s="60">
        <f t="shared" si="76"/>
        <v>74.564548717058642</v>
      </c>
      <c r="Z83" s="60">
        <f t="shared" si="76"/>
        <v>102.3600144895172</v>
      </c>
      <c r="AA83" s="60">
        <f t="shared" si="76"/>
        <v>72.143231760084745</v>
      </c>
      <c r="AB83" s="60">
        <f t="shared" si="76"/>
        <v>86.01568089916691</v>
      </c>
      <c r="AC83" s="60">
        <f t="shared" si="76"/>
        <v>0</v>
      </c>
      <c r="AD83" s="60">
        <f t="shared" si="76"/>
        <v>0</v>
      </c>
      <c r="AE83" s="60">
        <f t="shared" si="76"/>
        <v>0</v>
      </c>
      <c r="AF83" s="60">
        <f t="shared" si="76"/>
        <v>0</v>
      </c>
      <c r="AG83" s="60">
        <f t="shared" si="76"/>
        <v>0</v>
      </c>
      <c r="AH83" s="60">
        <v>0</v>
      </c>
      <c r="AI83" s="60">
        <f t="shared" si="78"/>
        <v>0</v>
      </c>
      <c r="AJ83" s="60">
        <f t="shared" si="78"/>
        <v>0</v>
      </c>
      <c r="AK83" s="60">
        <f t="shared" si="78"/>
        <v>0</v>
      </c>
      <c r="AL83" s="60">
        <f t="shared" si="78"/>
        <v>0</v>
      </c>
      <c r="AM83" s="60">
        <f t="shared" si="78"/>
        <v>0</v>
      </c>
      <c r="AN83" s="60">
        <f t="shared" si="78"/>
        <v>0</v>
      </c>
      <c r="AO83" s="60">
        <f t="shared" si="78"/>
        <v>0</v>
      </c>
      <c r="AP83" s="60">
        <f t="shared" si="78"/>
        <v>0</v>
      </c>
      <c r="AQ83" s="60">
        <f t="shared" si="78"/>
        <v>0</v>
      </c>
      <c r="AR83" s="60">
        <f t="shared" si="78"/>
        <v>0</v>
      </c>
      <c r="AS83" s="60">
        <f t="shared" si="78"/>
        <v>0</v>
      </c>
      <c r="AT83" s="60">
        <f t="shared" si="78"/>
        <v>0</v>
      </c>
      <c r="AU83" s="60">
        <f t="shared" si="78"/>
        <v>0</v>
      </c>
      <c r="AV83" s="60">
        <f t="shared" si="78"/>
        <v>0</v>
      </c>
      <c r="AW83" s="60">
        <f t="shared" si="78"/>
        <v>0</v>
      </c>
      <c r="AX83" s="60">
        <f t="shared" si="78"/>
        <v>0</v>
      </c>
      <c r="AY83" s="60">
        <f t="shared" si="78"/>
        <v>0</v>
      </c>
      <c r="AZ83" s="60">
        <f t="shared" si="78"/>
        <v>0</v>
      </c>
      <c r="BA83" s="60">
        <f t="shared" si="78"/>
        <v>0</v>
      </c>
      <c r="BB83" s="60">
        <f t="shared" si="78"/>
        <v>0</v>
      </c>
      <c r="BC83" s="60">
        <f t="shared" si="78"/>
        <v>0</v>
      </c>
      <c r="BD83" s="60">
        <f t="shared" si="78"/>
        <v>0</v>
      </c>
      <c r="BE83" s="60">
        <f t="shared" si="78"/>
        <v>0</v>
      </c>
      <c r="BF83" s="60">
        <f t="shared" si="78"/>
        <v>0</v>
      </c>
      <c r="BG83" s="60">
        <f t="shared" si="78"/>
        <v>0</v>
      </c>
      <c r="BH83" s="60">
        <f t="shared" si="78"/>
        <v>0</v>
      </c>
      <c r="BI83" s="60">
        <f t="shared" si="78"/>
        <v>0</v>
      </c>
      <c r="BJ83" s="60">
        <f t="shared" si="78"/>
        <v>0</v>
      </c>
      <c r="BK83" s="60">
        <f t="shared" si="78"/>
        <v>0</v>
      </c>
      <c r="BL83" s="60">
        <f t="shared" si="78"/>
        <v>0</v>
      </c>
      <c r="BM83" s="60">
        <f t="shared" si="78"/>
        <v>0</v>
      </c>
      <c r="BN83" s="60">
        <f t="shared" si="78"/>
        <v>0</v>
      </c>
      <c r="BO83" s="60">
        <f t="shared" si="78"/>
        <v>0</v>
      </c>
      <c r="BP83" s="60">
        <f t="shared" si="78"/>
        <v>0</v>
      </c>
      <c r="BQ83" s="60">
        <f t="shared" si="78"/>
        <v>0</v>
      </c>
      <c r="BR83" s="60">
        <f t="shared" si="78"/>
        <v>0</v>
      </c>
      <c r="BS83" s="60">
        <f t="shared" si="78"/>
        <v>0</v>
      </c>
      <c r="BT83" s="60">
        <f t="shared" si="78"/>
        <v>0</v>
      </c>
      <c r="BU83" s="60">
        <f t="shared" si="78"/>
        <v>0</v>
      </c>
      <c r="BV83" s="60">
        <f t="shared" si="78"/>
        <v>0</v>
      </c>
      <c r="BW83" s="60">
        <f t="shared" si="78"/>
        <v>0</v>
      </c>
      <c r="BX83" s="60">
        <f t="shared" si="11"/>
        <v>29629.37359753493</v>
      </c>
      <c r="BY83" s="48">
        <f t="shared" si="72"/>
        <v>37.844749109686475</v>
      </c>
      <c r="BZ83" s="33">
        <f t="shared" si="73"/>
        <v>84.972183081752959</v>
      </c>
      <c r="CA83" s="28">
        <v>1</v>
      </c>
      <c r="CF83" s="49">
        <f>IF(CF22-CF23&gt;0,CF22-CF23,0)</f>
        <v>0</v>
      </c>
      <c r="CG83" s="49">
        <f t="shared" ref="CG83:DV89" si="80">IF(CG22-CG23&gt;0,CG22-CG23,0)</f>
        <v>0</v>
      </c>
      <c r="CH83" s="49">
        <f t="shared" si="80"/>
        <v>0</v>
      </c>
      <c r="CI83" s="49">
        <f t="shared" si="80"/>
        <v>0</v>
      </c>
      <c r="CJ83" s="49">
        <f t="shared" si="80"/>
        <v>0</v>
      </c>
      <c r="CK83" s="49">
        <f t="shared" si="80"/>
        <v>0</v>
      </c>
      <c r="CL83" s="49">
        <f t="shared" si="80"/>
        <v>0</v>
      </c>
      <c r="CM83" s="49">
        <f t="shared" si="80"/>
        <v>0</v>
      </c>
      <c r="CN83" s="49">
        <f t="shared" si="80"/>
        <v>0</v>
      </c>
      <c r="CO83" s="49">
        <f t="shared" si="80"/>
        <v>0</v>
      </c>
      <c r="CP83" s="49">
        <f t="shared" si="80"/>
        <v>0</v>
      </c>
      <c r="CQ83" s="49">
        <f t="shared" si="80"/>
        <v>0</v>
      </c>
      <c r="CR83" s="49">
        <f t="shared" si="80"/>
        <v>0</v>
      </c>
      <c r="CS83" s="49">
        <f t="shared" si="80"/>
        <v>0</v>
      </c>
      <c r="CT83" s="49">
        <f t="shared" si="80"/>
        <v>0</v>
      </c>
      <c r="CU83" s="49">
        <f t="shared" si="80"/>
        <v>0</v>
      </c>
      <c r="CV83" s="49">
        <f t="shared" si="80"/>
        <v>0</v>
      </c>
      <c r="CW83" s="49">
        <f t="shared" si="80"/>
        <v>0</v>
      </c>
      <c r="CX83" s="49">
        <f t="shared" si="80"/>
        <v>0</v>
      </c>
      <c r="CY83" s="49">
        <f t="shared" si="80"/>
        <v>0</v>
      </c>
      <c r="CZ83" s="49">
        <f t="shared" si="80"/>
        <v>0</v>
      </c>
      <c r="DA83" s="49">
        <f t="shared" si="80"/>
        <v>0</v>
      </c>
      <c r="DB83" s="49">
        <f t="shared" si="80"/>
        <v>0</v>
      </c>
      <c r="DC83" s="49">
        <f t="shared" si="80"/>
        <v>0</v>
      </c>
      <c r="DD83" s="49">
        <f t="shared" si="80"/>
        <v>0</v>
      </c>
      <c r="DE83" s="49">
        <f t="shared" si="80"/>
        <v>0</v>
      </c>
      <c r="DF83" s="49">
        <f t="shared" si="80"/>
        <v>0</v>
      </c>
      <c r="DG83" s="49">
        <f t="shared" si="80"/>
        <v>0</v>
      </c>
      <c r="DH83" s="49">
        <f t="shared" si="80"/>
        <v>0</v>
      </c>
      <c r="DI83" s="49">
        <f t="shared" si="80"/>
        <v>0</v>
      </c>
      <c r="DJ83" s="49">
        <f t="shared" si="80"/>
        <v>0</v>
      </c>
      <c r="DK83" s="49">
        <f t="shared" si="80"/>
        <v>0</v>
      </c>
      <c r="DL83" s="49">
        <f t="shared" si="80"/>
        <v>0</v>
      </c>
      <c r="DM83" s="49">
        <f t="shared" si="80"/>
        <v>0</v>
      </c>
      <c r="DN83" s="49">
        <f t="shared" si="80"/>
        <v>0</v>
      </c>
      <c r="DO83" s="49">
        <f t="shared" si="80"/>
        <v>0</v>
      </c>
      <c r="DP83" s="49">
        <f t="shared" si="80"/>
        <v>0</v>
      </c>
      <c r="DQ83" s="49">
        <f t="shared" si="80"/>
        <v>0</v>
      </c>
      <c r="DR83" s="49">
        <f t="shared" si="80"/>
        <v>0</v>
      </c>
      <c r="DS83" s="49">
        <f t="shared" si="80"/>
        <v>0</v>
      </c>
      <c r="DT83" s="49">
        <f t="shared" si="80"/>
        <v>0</v>
      </c>
      <c r="DU83" s="49">
        <f t="shared" si="80"/>
        <v>0</v>
      </c>
      <c r="DV83" s="49">
        <f t="shared" si="80"/>
        <v>0</v>
      </c>
      <c r="DW83" s="21">
        <f>SUM(CF83:DV83)</f>
        <v>0</v>
      </c>
      <c r="DX83" s="13">
        <v>0.71123183228013465</v>
      </c>
      <c r="EG83" s="13">
        <v>0.71123183228013465</v>
      </c>
    </row>
    <row r="84" spans="2:137" x14ac:dyDescent="0.3">
      <c r="E84" s="28">
        <v>2020</v>
      </c>
      <c r="H84" s="58">
        <v>2020</v>
      </c>
      <c r="I84" s="60">
        <f t="shared" si="79"/>
        <v>7.113359799514626</v>
      </c>
      <c r="J84" s="60">
        <f t="shared" si="79"/>
        <v>18.54009298645893</v>
      </c>
      <c r="K84" s="60">
        <f t="shared" si="79"/>
        <v>159.23450213571613</v>
      </c>
      <c r="L84" s="60">
        <f t="shared" si="79"/>
        <v>1429.4597573593974</v>
      </c>
      <c r="M84" s="60">
        <f t="shared" si="79"/>
        <v>10553.202259526515</v>
      </c>
      <c r="N84" s="60">
        <f t="shared" si="79"/>
        <v>13391.610164259328</v>
      </c>
      <c r="O84" s="60">
        <f t="shared" si="79"/>
        <v>733.69271771316926</v>
      </c>
      <c r="P84" s="60">
        <f t="shared" si="79"/>
        <v>797.18086265410238</v>
      </c>
      <c r="Q84" s="60">
        <f t="shared" si="79"/>
        <v>533.17093462093544</v>
      </c>
      <c r="R84" s="60">
        <f t="shared" si="79"/>
        <v>480.49746347654218</v>
      </c>
      <c r="S84" s="60">
        <f t="shared" si="79"/>
        <v>358.34748319747814</v>
      </c>
      <c r="T84" s="60">
        <f t="shared" si="79"/>
        <v>397.63311099996281</v>
      </c>
      <c r="U84" s="60">
        <f t="shared" si="79"/>
        <v>320.11148695052179</v>
      </c>
      <c r="V84" s="60">
        <f t="shared" si="79"/>
        <v>224.16481233717059</v>
      </c>
      <c r="W84" s="60">
        <f t="shared" si="79"/>
        <v>191.79410831445421</v>
      </c>
      <c r="X84" s="60">
        <f t="shared" si="79"/>
        <v>211.81484476751939</v>
      </c>
      <c r="Y84" s="60">
        <f t="shared" si="76"/>
        <v>91.972568375356786</v>
      </c>
      <c r="Z84" s="60">
        <f t="shared" si="76"/>
        <v>127.52507708401026</v>
      </c>
      <c r="AA84" s="60">
        <f t="shared" si="76"/>
        <v>90.782091758643219</v>
      </c>
      <c r="AB84" s="60">
        <f t="shared" si="76"/>
        <v>109.32552221030346</v>
      </c>
      <c r="AC84" s="60">
        <f t="shared" si="76"/>
        <v>65.815514058493136</v>
      </c>
      <c r="AD84" s="60">
        <f t="shared" si="76"/>
        <v>0</v>
      </c>
      <c r="AE84" s="60">
        <f t="shared" si="76"/>
        <v>0</v>
      </c>
      <c r="AF84" s="60">
        <f t="shared" si="76"/>
        <v>0</v>
      </c>
      <c r="AG84" s="60">
        <f t="shared" si="76"/>
        <v>0</v>
      </c>
      <c r="AH84" s="60">
        <f t="shared" si="76"/>
        <v>0</v>
      </c>
      <c r="AI84" s="60">
        <v>0</v>
      </c>
      <c r="AJ84" s="60">
        <f t="shared" si="78"/>
        <v>0</v>
      </c>
      <c r="AK84" s="60">
        <f t="shared" si="78"/>
        <v>0</v>
      </c>
      <c r="AL84" s="60">
        <f t="shared" si="78"/>
        <v>0</v>
      </c>
      <c r="AM84" s="60">
        <f t="shared" si="78"/>
        <v>0</v>
      </c>
      <c r="AN84" s="60">
        <f t="shared" si="78"/>
        <v>0</v>
      </c>
      <c r="AO84" s="60">
        <f t="shared" si="78"/>
        <v>0</v>
      </c>
      <c r="AP84" s="60">
        <f t="shared" si="78"/>
        <v>0</v>
      </c>
      <c r="AQ84" s="60">
        <f t="shared" si="78"/>
        <v>0</v>
      </c>
      <c r="AR84" s="60">
        <f t="shared" si="78"/>
        <v>0</v>
      </c>
      <c r="AS84" s="60">
        <f t="shared" si="78"/>
        <v>0</v>
      </c>
      <c r="AT84" s="60">
        <f t="shared" si="78"/>
        <v>0</v>
      </c>
      <c r="AU84" s="60">
        <f t="shared" si="78"/>
        <v>0</v>
      </c>
      <c r="AV84" s="60">
        <f t="shared" si="78"/>
        <v>0</v>
      </c>
      <c r="AW84" s="60">
        <f t="shared" si="78"/>
        <v>0</v>
      </c>
      <c r="AX84" s="60">
        <f t="shared" si="78"/>
        <v>0</v>
      </c>
      <c r="AY84" s="60">
        <f t="shared" si="78"/>
        <v>0</v>
      </c>
      <c r="AZ84" s="60">
        <f t="shared" si="78"/>
        <v>0</v>
      </c>
      <c r="BA84" s="60">
        <f t="shared" si="78"/>
        <v>0</v>
      </c>
      <c r="BB84" s="60">
        <f t="shared" si="78"/>
        <v>0</v>
      </c>
      <c r="BC84" s="60">
        <f t="shared" si="78"/>
        <v>0</v>
      </c>
      <c r="BD84" s="60">
        <f t="shared" si="78"/>
        <v>0</v>
      </c>
      <c r="BE84" s="60">
        <f t="shared" si="78"/>
        <v>0</v>
      </c>
      <c r="BF84" s="60">
        <f t="shared" si="78"/>
        <v>0</v>
      </c>
      <c r="BG84" s="60">
        <f t="shared" si="78"/>
        <v>0</v>
      </c>
      <c r="BH84" s="60">
        <f t="shared" si="78"/>
        <v>0</v>
      </c>
      <c r="BI84" s="60">
        <f t="shared" si="78"/>
        <v>0</v>
      </c>
      <c r="BJ84" s="60">
        <f t="shared" si="78"/>
        <v>0</v>
      </c>
      <c r="BK84" s="60">
        <f t="shared" si="78"/>
        <v>0</v>
      </c>
      <c r="BL84" s="60">
        <f t="shared" si="78"/>
        <v>0</v>
      </c>
      <c r="BM84" s="60">
        <f t="shared" si="78"/>
        <v>0</v>
      </c>
      <c r="BN84" s="60">
        <f t="shared" si="78"/>
        <v>0</v>
      </c>
      <c r="BO84" s="60">
        <f t="shared" si="78"/>
        <v>0</v>
      </c>
      <c r="BP84" s="60">
        <f t="shared" si="78"/>
        <v>0</v>
      </c>
      <c r="BQ84" s="60">
        <f t="shared" si="78"/>
        <v>0</v>
      </c>
      <c r="BR84" s="60">
        <f t="shared" si="78"/>
        <v>0</v>
      </c>
      <c r="BS84" s="60">
        <f t="shared" si="78"/>
        <v>0</v>
      </c>
      <c r="BT84" s="60">
        <f t="shared" si="78"/>
        <v>0</v>
      </c>
      <c r="BU84" s="60">
        <f t="shared" si="78"/>
        <v>0</v>
      </c>
      <c r="BV84" s="60">
        <f t="shared" si="78"/>
        <v>0</v>
      </c>
      <c r="BW84" s="60">
        <f t="shared" si="78"/>
        <v>0</v>
      </c>
      <c r="BX84" s="60">
        <f t="shared" si="11"/>
        <v>30292.988734585593</v>
      </c>
      <c r="BY84" s="48">
        <f t="shared" si="72"/>
        <v>37.786358926911902</v>
      </c>
      <c r="BZ84" s="33">
        <f t="shared" si="73"/>
        <v>84.90592725230664</v>
      </c>
      <c r="CA84" s="28">
        <v>1</v>
      </c>
      <c r="CF84" s="49">
        <f t="shared" ref="CF84:CU99" si="81">IF(CF23-CF24&gt;0,CF23-CF24,0)</f>
        <v>0</v>
      </c>
      <c r="CG84" s="49">
        <f t="shared" si="81"/>
        <v>0</v>
      </c>
      <c r="CH84" s="49">
        <f t="shared" si="81"/>
        <v>0</v>
      </c>
      <c r="CI84" s="49">
        <f t="shared" si="81"/>
        <v>0</v>
      </c>
      <c r="CJ84" s="49">
        <f t="shared" si="81"/>
        <v>0</v>
      </c>
      <c r="CK84" s="49">
        <f t="shared" si="81"/>
        <v>0</v>
      </c>
      <c r="CL84" s="49">
        <f t="shared" si="81"/>
        <v>0</v>
      </c>
      <c r="CM84" s="49">
        <f t="shared" si="81"/>
        <v>0</v>
      </c>
      <c r="CN84" s="49">
        <f t="shared" si="81"/>
        <v>0</v>
      </c>
      <c r="CO84" s="49">
        <f t="shared" si="81"/>
        <v>0</v>
      </c>
      <c r="CP84" s="49">
        <f t="shared" si="81"/>
        <v>0</v>
      </c>
      <c r="CQ84" s="49">
        <f t="shared" si="81"/>
        <v>0</v>
      </c>
      <c r="CR84" s="49">
        <f t="shared" si="81"/>
        <v>0</v>
      </c>
      <c r="CS84" s="49">
        <f t="shared" si="81"/>
        <v>0</v>
      </c>
      <c r="CT84" s="49">
        <f t="shared" si="81"/>
        <v>0</v>
      </c>
      <c r="CU84" s="49">
        <f t="shared" si="81"/>
        <v>0</v>
      </c>
      <c r="CV84" s="49">
        <f t="shared" si="80"/>
        <v>0</v>
      </c>
      <c r="CW84" s="49">
        <f t="shared" si="80"/>
        <v>0</v>
      </c>
      <c r="CX84" s="49">
        <f t="shared" si="80"/>
        <v>0</v>
      </c>
      <c r="CY84" s="49">
        <f t="shared" si="80"/>
        <v>0</v>
      </c>
      <c r="CZ84" s="49">
        <f t="shared" si="80"/>
        <v>0</v>
      </c>
      <c r="DA84" s="49">
        <f t="shared" si="80"/>
        <v>0</v>
      </c>
      <c r="DB84" s="49">
        <f t="shared" si="80"/>
        <v>0</v>
      </c>
      <c r="DC84" s="49">
        <f t="shared" si="80"/>
        <v>0</v>
      </c>
      <c r="DD84" s="49">
        <f t="shared" si="80"/>
        <v>0</v>
      </c>
      <c r="DE84" s="49">
        <f t="shared" si="80"/>
        <v>0</v>
      </c>
      <c r="DF84" s="49">
        <f t="shared" si="80"/>
        <v>0</v>
      </c>
      <c r="DG84" s="49">
        <f t="shared" si="80"/>
        <v>0</v>
      </c>
      <c r="DH84" s="49">
        <f t="shared" si="80"/>
        <v>0</v>
      </c>
      <c r="DI84" s="49">
        <f t="shared" si="80"/>
        <v>0</v>
      </c>
      <c r="DJ84" s="49">
        <f t="shared" si="80"/>
        <v>0</v>
      </c>
      <c r="DK84" s="49">
        <f t="shared" si="80"/>
        <v>0</v>
      </c>
      <c r="DL84" s="49">
        <f t="shared" si="80"/>
        <v>0</v>
      </c>
      <c r="DM84" s="49">
        <f t="shared" si="80"/>
        <v>0</v>
      </c>
      <c r="DN84" s="49">
        <f t="shared" si="80"/>
        <v>0</v>
      </c>
      <c r="DO84" s="49">
        <f t="shared" si="80"/>
        <v>0</v>
      </c>
      <c r="DP84" s="49">
        <f t="shared" si="80"/>
        <v>0</v>
      </c>
      <c r="DQ84" s="49">
        <f t="shared" si="80"/>
        <v>0</v>
      </c>
      <c r="DR84" s="49">
        <f t="shared" si="80"/>
        <v>0</v>
      </c>
      <c r="DS84" s="49">
        <f t="shared" si="80"/>
        <v>0</v>
      </c>
      <c r="DT84" s="49">
        <f t="shared" si="80"/>
        <v>0</v>
      </c>
      <c r="DU84" s="49">
        <f t="shared" si="80"/>
        <v>0</v>
      </c>
      <c r="DV84" s="49">
        <f t="shared" si="80"/>
        <v>0</v>
      </c>
      <c r="DW84" s="21">
        <f t="shared" ref="DW84:DW124" si="82">SUM(CF84:DV84)</f>
        <v>0</v>
      </c>
      <c r="DX84" s="13">
        <v>0.73174539138344985</v>
      </c>
      <c r="EG84" s="13">
        <v>0.73174539138344985</v>
      </c>
    </row>
    <row r="85" spans="2:137" x14ac:dyDescent="0.3">
      <c r="E85" s="28">
        <v>2021</v>
      </c>
      <c r="H85" s="58">
        <v>2021</v>
      </c>
      <c r="I85" s="60">
        <f t="shared" si="79"/>
        <v>4.5147617519044587</v>
      </c>
      <c r="J85" s="60">
        <f t="shared" si="79"/>
        <v>13.003657853918273</v>
      </c>
      <c r="K85" s="60">
        <f t="shared" si="79"/>
        <v>123.4196295380832</v>
      </c>
      <c r="L85" s="60">
        <f t="shared" si="79"/>
        <v>1224.3690532718738</v>
      </c>
      <c r="M85" s="60">
        <f t="shared" si="79"/>
        <v>9988.9068405652506</v>
      </c>
      <c r="N85" s="60">
        <f t="shared" si="79"/>
        <v>14007.47222380343</v>
      </c>
      <c r="O85" s="60">
        <f t="shared" si="79"/>
        <v>810.78831970955071</v>
      </c>
      <c r="P85" s="60">
        <f t="shared" si="79"/>
        <v>889.79399063390156</v>
      </c>
      <c r="Q85" s="60">
        <f t="shared" si="79"/>
        <v>601.08847275570952</v>
      </c>
      <c r="R85" s="60">
        <f t="shared" si="79"/>
        <v>547.14490873716568</v>
      </c>
      <c r="S85" s="60">
        <f t="shared" si="79"/>
        <v>412.14966561085384</v>
      </c>
      <c r="T85" s="60">
        <f t="shared" si="79"/>
        <v>461.9260609300909</v>
      </c>
      <c r="U85" s="60">
        <f t="shared" si="79"/>
        <v>375.60426401018412</v>
      </c>
      <c r="V85" s="60">
        <f t="shared" si="79"/>
        <v>265.66603153355754</v>
      </c>
      <c r="W85" s="60">
        <f t="shared" si="79"/>
        <v>229.58482637265115</v>
      </c>
      <c r="X85" s="60">
        <f t="shared" si="79"/>
        <v>256.09650187990337</v>
      </c>
      <c r="Y85" s="60">
        <f t="shared" si="76"/>
        <v>112.31684636017962</v>
      </c>
      <c r="Z85" s="60">
        <f t="shared" si="76"/>
        <v>157.29738962396368</v>
      </c>
      <c r="AA85" s="60">
        <f t="shared" si="76"/>
        <v>113.10073867324536</v>
      </c>
      <c r="AB85" s="60">
        <f t="shared" si="76"/>
        <v>137.57076508386672</v>
      </c>
      <c r="AC85" s="60">
        <f t="shared" si="76"/>
        <v>83.651206021597318</v>
      </c>
      <c r="AD85" s="60">
        <f t="shared" si="76"/>
        <v>70.360557667350804</v>
      </c>
      <c r="AE85" s="60">
        <f t="shared" si="76"/>
        <v>0</v>
      </c>
      <c r="AF85" s="60">
        <f t="shared" si="76"/>
        <v>0</v>
      </c>
      <c r="AG85" s="60">
        <f t="shared" si="76"/>
        <v>0</v>
      </c>
      <c r="AH85" s="60">
        <f t="shared" si="76"/>
        <v>0</v>
      </c>
      <c r="AI85" s="60">
        <f t="shared" si="76"/>
        <v>0</v>
      </c>
      <c r="AJ85" s="60">
        <v>0</v>
      </c>
      <c r="AK85" s="60">
        <f t="shared" si="78"/>
        <v>0</v>
      </c>
      <c r="AL85" s="60">
        <f t="shared" si="78"/>
        <v>0</v>
      </c>
      <c r="AM85" s="60">
        <f t="shared" si="78"/>
        <v>0</v>
      </c>
      <c r="AN85" s="60">
        <f t="shared" si="78"/>
        <v>0</v>
      </c>
      <c r="AO85" s="60">
        <f t="shared" si="78"/>
        <v>0</v>
      </c>
      <c r="AP85" s="60">
        <f t="shared" si="78"/>
        <v>0</v>
      </c>
      <c r="AQ85" s="60">
        <f t="shared" si="78"/>
        <v>0</v>
      </c>
      <c r="AR85" s="60">
        <f t="shared" si="78"/>
        <v>0</v>
      </c>
      <c r="AS85" s="60">
        <f t="shared" si="78"/>
        <v>0</v>
      </c>
      <c r="AT85" s="60">
        <f t="shared" si="78"/>
        <v>0</v>
      </c>
      <c r="AU85" s="60">
        <f t="shared" si="78"/>
        <v>0</v>
      </c>
      <c r="AV85" s="60">
        <f t="shared" si="78"/>
        <v>0</v>
      </c>
      <c r="AW85" s="60">
        <f t="shared" si="78"/>
        <v>0</v>
      </c>
      <c r="AX85" s="60">
        <f t="shared" si="78"/>
        <v>0</v>
      </c>
      <c r="AY85" s="60">
        <f t="shared" si="78"/>
        <v>0</v>
      </c>
      <c r="AZ85" s="60">
        <f t="shared" si="78"/>
        <v>0</v>
      </c>
      <c r="BA85" s="60">
        <f t="shared" si="78"/>
        <v>0</v>
      </c>
      <c r="BB85" s="60">
        <f t="shared" si="78"/>
        <v>0</v>
      </c>
      <c r="BC85" s="60">
        <f t="shared" si="78"/>
        <v>0</v>
      </c>
      <c r="BD85" s="60">
        <f t="shared" si="78"/>
        <v>0</v>
      </c>
      <c r="BE85" s="60">
        <f t="shared" si="78"/>
        <v>0</v>
      </c>
      <c r="BF85" s="60">
        <f t="shared" si="78"/>
        <v>0</v>
      </c>
      <c r="BG85" s="60">
        <f t="shared" si="78"/>
        <v>0</v>
      </c>
      <c r="BH85" s="60">
        <f t="shared" si="78"/>
        <v>0</v>
      </c>
      <c r="BI85" s="60">
        <f t="shared" si="78"/>
        <v>0</v>
      </c>
      <c r="BJ85" s="60">
        <f t="shared" si="78"/>
        <v>0</v>
      </c>
      <c r="BK85" s="60">
        <f t="shared" si="78"/>
        <v>0</v>
      </c>
      <c r="BL85" s="60">
        <f t="shared" si="78"/>
        <v>0</v>
      </c>
      <c r="BM85" s="60">
        <f t="shared" si="78"/>
        <v>0</v>
      </c>
      <c r="BN85" s="60">
        <f t="shared" si="78"/>
        <v>0</v>
      </c>
      <c r="BO85" s="60">
        <f t="shared" si="78"/>
        <v>0</v>
      </c>
      <c r="BP85" s="60">
        <f t="shared" si="78"/>
        <v>0</v>
      </c>
      <c r="BQ85" s="60">
        <f t="shared" si="78"/>
        <v>0</v>
      </c>
      <c r="BR85" s="60">
        <f t="shared" si="78"/>
        <v>0</v>
      </c>
      <c r="BS85" s="60">
        <f t="shared" si="78"/>
        <v>0</v>
      </c>
      <c r="BT85" s="60">
        <f t="shared" si="78"/>
        <v>0</v>
      </c>
      <c r="BU85" s="60">
        <f t="shared" si="78"/>
        <v>0</v>
      </c>
      <c r="BV85" s="60">
        <f t="shared" si="78"/>
        <v>0</v>
      </c>
      <c r="BW85" s="60">
        <f t="shared" si="78"/>
        <v>0</v>
      </c>
      <c r="BX85" s="60">
        <f t="shared" si="11"/>
        <v>30885.826712388232</v>
      </c>
      <c r="BY85" s="48">
        <f t="shared" si="72"/>
        <v>37.714436753044076</v>
      </c>
      <c r="BZ85" s="33">
        <f t="shared" si="73"/>
        <v>84.82431655922845</v>
      </c>
      <c r="CA85" s="28">
        <v>1</v>
      </c>
      <c r="CF85" s="49">
        <f t="shared" si="81"/>
        <v>0</v>
      </c>
      <c r="CG85" s="49">
        <f t="shared" si="80"/>
        <v>0</v>
      </c>
      <c r="CH85" s="49">
        <f t="shared" si="80"/>
        <v>0</v>
      </c>
      <c r="CI85" s="49">
        <f t="shared" si="80"/>
        <v>0</v>
      </c>
      <c r="CJ85" s="49">
        <f t="shared" si="80"/>
        <v>0</v>
      </c>
      <c r="CK85" s="49">
        <f t="shared" si="80"/>
        <v>0</v>
      </c>
      <c r="CL85" s="49">
        <f t="shared" si="80"/>
        <v>0</v>
      </c>
      <c r="CM85" s="49">
        <f t="shared" si="80"/>
        <v>0</v>
      </c>
      <c r="CN85" s="49">
        <f t="shared" si="80"/>
        <v>0</v>
      </c>
      <c r="CO85" s="49">
        <f t="shared" si="80"/>
        <v>0</v>
      </c>
      <c r="CP85" s="49">
        <f t="shared" si="80"/>
        <v>0</v>
      </c>
      <c r="CQ85" s="49">
        <f t="shared" si="80"/>
        <v>0</v>
      </c>
      <c r="CR85" s="49">
        <f t="shared" si="80"/>
        <v>0</v>
      </c>
      <c r="CS85" s="49">
        <f t="shared" si="80"/>
        <v>0</v>
      </c>
      <c r="CT85" s="49">
        <f t="shared" si="80"/>
        <v>0</v>
      </c>
      <c r="CU85" s="49">
        <f t="shared" si="80"/>
        <v>0</v>
      </c>
      <c r="CV85" s="49">
        <f t="shared" si="80"/>
        <v>0</v>
      </c>
      <c r="CW85" s="49">
        <f t="shared" si="80"/>
        <v>0</v>
      </c>
      <c r="CX85" s="49">
        <f t="shared" si="80"/>
        <v>0</v>
      </c>
      <c r="CY85" s="49">
        <f t="shared" si="80"/>
        <v>0</v>
      </c>
      <c r="CZ85" s="49">
        <f t="shared" si="80"/>
        <v>0</v>
      </c>
      <c r="DA85" s="49">
        <f t="shared" si="80"/>
        <v>0</v>
      </c>
      <c r="DB85" s="49">
        <f t="shared" si="80"/>
        <v>0</v>
      </c>
      <c r="DC85" s="49">
        <f t="shared" si="80"/>
        <v>0</v>
      </c>
      <c r="DD85" s="49">
        <f t="shared" si="80"/>
        <v>0</v>
      </c>
      <c r="DE85" s="49">
        <f t="shared" si="80"/>
        <v>0</v>
      </c>
      <c r="DF85" s="49">
        <f t="shared" si="80"/>
        <v>0</v>
      </c>
      <c r="DG85" s="49">
        <f t="shared" si="80"/>
        <v>0</v>
      </c>
      <c r="DH85" s="49">
        <f t="shared" si="80"/>
        <v>0</v>
      </c>
      <c r="DI85" s="49">
        <f t="shared" si="80"/>
        <v>0</v>
      </c>
      <c r="DJ85" s="49">
        <f t="shared" si="80"/>
        <v>0</v>
      </c>
      <c r="DK85" s="49">
        <f t="shared" si="80"/>
        <v>0</v>
      </c>
      <c r="DL85" s="49">
        <f t="shared" si="80"/>
        <v>0</v>
      </c>
      <c r="DM85" s="49">
        <f t="shared" si="80"/>
        <v>0</v>
      </c>
      <c r="DN85" s="49">
        <f t="shared" si="80"/>
        <v>0</v>
      </c>
      <c r="DO85" s="49">
        <f t="shared" si="80"/>
        <v>0</v>
      </c>
      <c r="DP85" s="49">
        <f t="shared" si="80"/>
        <v>0</v>
      </c>
      <c r="DQ85" s="49">
        <f t="shared" si="80"/>
        <v>0</v>
      </c>
      <c r="DR85" s="49">
        <f t="shared" si="80"/>
        <v>0</v>
      </c>
      <c r="DS85" s="49">
        <f t="shared" si="80"/>
        <v>0</v>
      </c>
      <c r="DT85" s="49">
        <f t="shared" si="80"/>
        <v>0</v>
      </c>
      <c r="DU85" s="49">
        <f t="shared" si="80"/>
        <v>0</v>
      </c>
      <c r="DV85" s="49">
        <f t="shared" si="80"/>
        <v>0</v>
      </c>
      <c r="DW85" s="21">
        <f t="shared" si="82"/>
        <v>0</v>
      </c>
      <c r="DX85" s="13">
        <v>0.75153381074075987</v>
      </c>
      <c r="EG85" s="13">
        <v>0.75153381074075987</v>
      </c>
    </row>
    <row r="86" spans="2:137" x14ac:dyDescent="0.3">
      <c r="B86" s="24"/>
      <c r="C86" s="24"/>
      <c r="D86" s="24"/>
      <c r="E86" s="28">
        <v>2022</v>
      </c>
      <c r="F86" s="51"/>
      <c r="G86" s="50"/>
      <c r="H86" s="58">
        <v>2022</v>
      </c>
      <c r="I86" s="60">
        <f t="shared" si="79"/>
        <v>2.8369751599338153</v>
      </c>
      <c r="J86" s="60">
        <f t="shared" si="79"/>
        <v>9.0298349005681899</v>
      </c>
      <c r="K86" s="60">
        <f t="shared" si="79"/>
        <v>94.709155367086339</v>
      </c>
      <c r="L86" s="60">
        <f t="shared" si="79"/>
        <v>1038.2774527834199</v>
      </c>
      <c r="M86" s="60">
        <f t="shared" si="79"/>
        <v>9360.7864190065302</v>
      </c>
      <c r="N86" s="60">
        <f t="shared" si="79"/>
        <v>14505.991357673192</v>
      </c>
      <c r="O86" s="60">
        <f t="shared" si="79"/>
        <v>887.07722684344481</v>
      </c>
      <c r="P86" s="60">
        <f t="shared" si="79"/>
        <v>983.29253805644839</v>
      </c>
      <c r="Q86" s="60">
        <f t="shared" si="79"/>
        <v>670.92040960021404</v>
      </c>
      <c r="R86" s="60">
        <f t="shared" si="79"/>
        <v>616.84250999673895</v>
      </c>
      <c r="S86" s="60">
        <f t="shared" si="79"/>
        <v>469.31692322598974</v>
      </c>
      <c r="T86" s="60">
        <f t="shared" si="79"/>
        <v>531.27949958102181</v>
      </c>
      <c r="U86" s="60">
        <f t="shared" si="79"/>
        <v>436.33538893793229</v>
      </c>
      <c r="V86" s="60">
        <f t="shared" si="79"/>
        <v>311.72044214111884</v>
      </c>
      <c r="W86" s="60">
        <f t="shared" si="79"/>
        <v>272.08949115083669</v>
      </c>
      <c r="X86" s="60">
        <f t="shared" si="79"/>
        <v>306.55723179120105</v>
      </c>
      <c r="Y86" s="60">
        <f t="shared" si="76"/>
        <v>135.79761837087426</v>
      </c>
      <c r="Z86" s="60">
        <f t="shared" si="76"/>
        <v>192.09147961541385</v>
      </c>
      <c r="AA86" s="60">
        <f t="shared" si="76"/>
        <v>139.50551032503063</v>
      </c>
      <c r="AB86" s="60">
        <f t="shared" si="76"/>
        <v>171.3923401566426</v>
      </c>
      <c r="AC86" s="60">
        <f t="shared" si="76"/>
        <v>105.26325582457866</v>
      </c>
      <c r="AD86" s="60">
        <f t="shared" si="76"/>
        <v>89.427934878622182</v>
      </c>
      <c r="AE86" s="60">
        <f t="shared" si="76"/>
        <v>43.481524051665474</v>
      </c>
      <c r="AF86" s="60">
        <f t="shared" si="76"/>
        <v>0</v>
      </c>
      <c r="AG86" s="60">
        <f t="shared" si="76"/>
        <v>0</v>
      </c>
      <c r="AH86" s="60">
        <f t="shared" si="76"/>
        <v>0</v>
      </c>
      <c r="AI86" s="60">
        <f t="shared" si="76"/>
        <v>0</v>
      </c>
      <c r="AJ86" s="60">
        <f t="shared" si="76"/>
        <v>0</v>
      </c>
      <c r="AK86" s="60">
        <v>0</v>
      </c>
      <c r="AL86" s="60">
        <f t="shared" si="78"/>
        <v>0</v>
      </c>
      <c r="AM86" s="60">
        <f t="shared" si="78"/>
        <v>0</v>
      </c>
      <c r="AN86" s="60">
        <f t="shared" si="78"/>
        <v>0</v>
      </c>
      <c r="AO86" s="60">
        <f t="shared" si="78"/>
        <v>0</v>
      </c>
      <c r="AP86" s="60">
        <f t="shared" si="78"/>
        <v>0</v>
      </c>
      <c r="AQ86" s="60">
        <f t="shared" si="78"/>
        <v>0</v>
      </c>
      <c r="AR86" s="60">
        <f t="shared" ref="AR86:BW86" si="83">AR25-AR26</f>
        <v>0</v>
      </c>
      <c r="AS86" s="60">
        <f t="shared" si="83"/>
        <v>0</v>
      </c>
      <c r="AT86" s="60">
        <f t="shared" si="83"/>
        <v>0</v>
      </c>
      <c r="AU86" s="60">
        <f t="shared" si="83"/>
        <v>0</v>
      </c>
      <c r="AV86" s="60">
        <f t="shared" si="83"/>
        <v>0</v>
      </c>
      <c r="AW86" s="60">
        <f t="shared" si="83"/>
        <v>0</v>
      </c>
      <c r="AX86" s="60">
        <f t="shared" si="83"/>
        <v>0</v>
      </c>
      <c r="AY86" s="60">
        <f t="shared" si="83"/>
        <v>0</v>
      </c>
      <c r="AZ86" s="60">
        <f t="shared" si="83"/>
        <v>0</v>
      </c>
      <c r="BA86" s="60">
        <f t="shared" si="83"/>
        <v>0</v>
      </c>
      <c r="BB86" s="60">
        <f t="shared" si="83"/>
        <v>0</v>
      </c>
      <c r="BC86" s="60">
        <f t="shared" si="83"/>
        <v>0</v>
      </c>
      <c r="BD86" s="60">
        <f t="shared" si="83"/>
        <v>0</v>
      </c>
      <c r="BE86" s="60">
        <f t="shared" si="83"/>
        <v>0</v>
      </c>
      <c r="BF86" s="60">
        <f t="shared" si="83"/>
        <v>0</v>
      </c>
      <c r="BG86" s="60">
        <f t="shared" si="83"/>
        <v>0</v>
      </c>
      <c r="BH86" s="60">
        <f t="shared" si="83"/>
        <v>0</v>
      </c>
      <c r="BI86" s="60">
        <f t="shared" si="83"/>
        <v>0</v>
      </c>
      <c r="BJ86" s="60">
        <f t="shared" si="83"/>
        <v>0</v>
      </c>
      <c r="BK86" s="60">
        <f t="shared" si="83"/>
        <v>0</v>
      </c>
      <c r="BL86" s="60">
        <f t="shared" si="83"/>
        <v>0</v>
      </c>
      <c r="BM86" s="60">
        <f t="shared" si="83"/>
        <v>0</v>
      </c>
      <c r="BN86" s="60">
        <f t="shared" si="83"/>
        <v>0</v>
      </c>
      <c r="BO86" s="60">
        <f t="shared" si="83"/>
        <v>0</v>
      </c>
      <c r="BP86" s="60">
        <f t="shared" si="83"/>
        <v>0</v>
      </c>
      <c r="BQ86" s="60">
        <f t="shared" si="83"/>
        <v>0</v>
      </c>
      <c r="BR86" s="60">
        <f t="shared" si="83"/>
        <v>0</v>
      </c>
      <c r="BS86" s="60">
        <f t="shared" si="83"/>
        <v>0</v>
      </c>
      <c r="BT86" s="60">
        <f t="shared" si="83"/>
        <v>0</v>
      </c>
      <c r="BU86" s="60">
        <f t="shared" si="83"/>
        <v>0</v>
      </c>
      <c r="BV86" s="60">
        <f t="shared" si="83"/>
        <v>0</v>
      </c>
      <c r="BW86" s="60">
        <f t="shared" si="83"/>
        <v>0</v>
      </c>
      <c r="BX86" s="60">
        <f t="shared" si="11"/>
        <v>31374.022519438506</v>
      </c>
      <c r="BY86" s="48">
        <f t="shared" si="72"/>
        <v>37.638649672955495</v>
      </c>
      <c r="BZ86" s="33">
        <f t="shared" si="73"/>
        <v>84.738320324690676</v>
      </c>
      <c r="CA86" s="28">
        <v>1</v>
      </c>
      <c r="CF86" s="49">
        <f t="shared" si="81"/>
        <v>0</v>
      </c>
      <c r="CG86" s="49">
        <f t="shared" si="80"/>
        <v>0</v>
      </c>
      <c r="CH86" s="49">
        <f t="shared" si="80"/>
        <v>0</v>
      </c>
      <c r="CI86" s="49">
        <f t="shared" si="80"/>
        <v>0</v>
      </c>
      <c r="CJ86" s="49">
        <f t="shared" si="80"/>
        <v>0</v>
      </c>
      <c r="CK86" s="49">
        <f t="shared" si="80"/>
        <v>0</v>
      </c>
      <c r="CL86" s="49">
        <f t="shared" si="80"/>
        <v>0</v>
      </c>
      <c r="CM86" s="49">
        <f t="shared" si="80"/>
        <v>0</v>
      </c>
      <c r="CN86" s="49">
        <f t="shared" si="80"/>
        <v>0</v>
      </c>
      <c r="CO86" s="49">
        <f t="shared" si="80"/>
        <v>0</v>
      </c>
      <c r="CP86" s="49">
        <f t="shared" si="80"/>
        <v>0</v>
      </c>
      <c r="CQ86" s="49">
        <f t="shared" si="80"/>
        <v>0</v>
      </c>
      <c r="CR86" s="49">
        <f t="shared" si="80"/>
        <v>0</v>
      </c>
      <c r="CS86" s="49">
        <f t="shared" si="80"/>
        <v>0</v>
      </c>
      <c r="CT86" s="49">
        <f t="shared" si="80"/>
        <v>0</v>
      </c>
      <c r="CU86" s="49">
        <f t="shared" si="80"/>
        <v>0</v>
      </c>
      <c r="CV86" s="49">
        <f t="shared" si="80"/>
        <v>0</v>
      </c>
      <c r="CW86" s="49">
        <f t="shared" si="80"/>
        <v>0</v>
      </c>
      <c r="CX86" s="49">
        <f t="shared" si="80"/>
        <v>0</v>
      </c>
      <c r="CY86" s="49">
        <f t="shared" si="80"/>
        <v>0</v>
      </c>
      <c r="CZ86" s="49">
        <f t="shared" si="80"/>
        <v>0</v>
      </c>
      <c r="DA86" s="49">
        <f t="shared" si="80"/>
        <v>0</v>
      </c>
      <c r="DB86" s="49">
        <f t="shared" si="80"/>
        <v>0</v>
      </c>
      <c r="DC86" s="49">
        <f t="shared" si="80"/>
        <v>0</v>
      </c>
      <c r="DD86" s="49">
        <f t="shared" si="80"/>
        <v>0</v>
      </c>
      <c r="DE86" s="49">
        <f t="shared" si="80"/>
        <v>0</v>
      </c>
      <c r="DF86" s="49">
        <f t="shared" si="80"/>
        <v>0</v>
      </c>
      <c r="DG86" s="49">
        <f t="shared" si="80"/>
        <v>0</v>
      </c>
      <c r="DH86" s="49">
        <f t="shared" si="80"/>
        <v>0</v>
      </c>
      <c r="DI86" s="49">
        <f t="shared" si="80"/>
        <v>0</v>
      </c>
      <c r="DJ86" s="49">
        <f t="shared" si="80"/>
        <v>0</v>
      </c>
      <c r="DK86" s="49">
        <f t="shared" si="80"/>
        <v>0</v>
      </c>
      <c r="DL86" s="49">
        <f t="shared" si="80"/>
        <v>0</v>
      </c>
      <c r="DM86" s="49">
        <f t="shared" si="80"/>
        <v>0</v>
      </c>
      <c r="DN86" s="49">
        <f t="shared" si="80"/>
        <v>0</v>
      </c>
      <c r="DO86" s="49">
        <f t="shared" si="80"/>
        <v>0</v>
      </c>
      <c r="DP86" s="49">
        <f t="shared" si="80"/>
        <v>0</v>
      </c>
      <c r="DQ86" s="49">
        <f t="shared" si="80"/>
        <v>0</v>
      </c>
      <c r="DR86" s="49">
        <f t="shared" si="80"/>
        <v>0</v>
      </c>
      <c r="DS86" s="49">
        <f t="shared" si="80"/>
        <v>0</v>
      </c>
      <c r="DT86" s="49">
        <f t="shared" si="80"/>
        <v>0</v>
      </c>
      <c r="DU86" s="49">
        <f t="shared" si="80"/>
        <v>0</v>
      </c>
      <c r="DV86" s="49">
        <f t="shared" si="80"/>
        <v>0</v>
      </c>
      <c r="DW86" s="21">
        <f t="shared" si="82"/>
        <v>0</v>
      </c>
      <c r="DX86" s="13">
        <v>0.77055414752694751</v>
      </c>
      <c r="EG86" s="13">
        <v>0.77055414752694751</v>
      </c>
    </row>
    <row r="87" spans="2:137" x14ac:dyDescent="0.3">
      <c r="E87" s="28">
        <v>2023</v>
      </c>
      <c r="H87" s="58">
        <v>2023</v>
      </c>
      <c r="I87" s="60">
        <f t="shared" si="79"/>
        <v>1.764968109658438</v>
      </c>
      <c r="J87" s="60">
        <f t="shared" si="79"/>
        <v>6.2080432536145107</v>
      </c>
      <c r="K87" s="60">
        <f t="shared" si="79"/>
        <v>71.954895781859165</v>
      </c>
      <c r="L87" s="60">
        <f t="shared" si="79"/>
        <v>871.71630608584155</v>
      </c>
      <c r="M87" s="60">
        <f t="shared" si="79"/>
        <v>8684.9511876734832</v>
      </c>
      <c r="N87" s="60">
        <f t="shared" si="79"/>
        <v>14872.902528482751</v>
      </c>
      <c r="O87" s="60">
        <f t="shared" si="79"/>
        <v>960.89525425419197</v>
      </c>
      <c r="P87" s="60">
        <f t="shared" si="79"/>
        <v>1075.8127573266429</v>
      </c>
      <c r="Q87" s="60">
        <f t="shared" si="79"/>
        <v>741.41996836782346</v>
      </c>
      <c r="R87" s="60">
        <f t="shared" si="79"/>
        <v>688.50468479043411</v>
      </c>
      <c r="S87" s="60">
        <f t="shared" si="79"/>
        <v>529.10047097912684</v>
      </c>
      <c r="T87" s="60">
        <f t="shared" si="79"/>
        <v>604.97067187198263</v>
      </c>
      <c r="U87" s="60">
        <f t="shared" si="79"/>
        <v>501.84665185954873</v>
      </c>
      <c r="V87" s="60">
        <f t="shared" si="79"/>
        <v>362.12224778647214</v>
      </c>
      <c r="W87" s="60">
        <f t="shared" si="79"/>
        <v>319.25743759520628</v>
      </c>
      <c r="X87" s="60">
        <f t="shared" si="79"/>
        <v>363.31234308702551</v>
      </c>
      <c r="Y87" s="60">
        <f t="shared" si="76"/>
        <v>162.55490280431695</v>
      </c>
      <c r="Z87" s="60">
        <f t="shared" si="76"/>
        <v>232.24980300336028</v>
      </c>
      <c r="AA87" s="60">
        <f t="shared" si="76"/>
        <v>170.36404708877308</v>
      </c>
      <c r="AB87" s="60">
        <f t="shared" si="76"/>
        <v>211.40600989734958</v>
      </c>
      <c r="AC87" s="60">
        <f t="shared" si="76"/>
        <v>131.14207613284088</v>
      </c>
      <c r="AD87" s="60">
        <f t="shared" si="76"/>
        <v>112.53245511560817</v>
      </c>
      <c r="AE87" s="60">
        <f t="shared" si="76"/>
        <v>55.26481071539456</v>
      </c>
      <c r="AF87" s="60">
        <f t="shared" si="76"/>
        <v>29.657139296718015</v>
      </c>
      <c r="AG87" s="60">
        <f t="shared" si="76"/>
        <v>0</v>
      </c>
      <c r="AH87" s="60">
        <f t="shared" si="76"/>
        <v>0</v>
      </c>
      <c r="AI87" s="60">
        <f t="shared" si="76"/>
        <v>0</v>
      </c>
      <c r="AJ87" s="60">
        <f t="shared" si="76"/>
        <v>0</v>
      </c>
      <c r="AK87" s="60">
        <f t="shared" si="76"/>
        <v>0</v>
      </c>
      <c r="AL87" s="60">
        <v>0</v>
      </c>
      <c r="AM87" s="60">
        <f t="shared" ref="AM87:BW94" si="84">AM26-AM27</f>
        <v>0</v>
      </c>
      <c r="AN87" s="60">
        <f t="shared" si="84"/>
        <v>0</v>
      </c>
      <c r="AO87" s="60">
        <f t="shared" si="84"/>
        <v>0</v>
      </c>
      <c r="AP87" s="60">
        <f t="shared" si="84"/>
        <v>0</v>
      </c>
      <c r="AQ87" s="60">
        <f t="shared" si="84"/>
        <v>0</v>
      </c>
      <c r="AR87" s="60">
        <f t="shared" si="84"/>
        <v>0</v>
      </c>
      <c r="AS87" s="60">
        <f t="shared" si="84"/>
        <v>0</v>
      </c>
      <c r="AT87" s="60">
        <f t="shared" si="84"/>
        <v>0</v>
      </c>
      <c r="AU87" s="60">
        <f t="shared" si="84"/>
        <v>0</v>
      </c>
      <c r="AV87" s="60">
        <f t="shared" si="84"/>
        <v>0</v>
      </c>
      <c r="AW87" s="60">
        <f t="shared" si="84"/>
        <v>0</v>
      </c>
      <c r="AX87" s="60">
        <f t="shared" si="84"/>
        <v>0</v>
      </c>
      <c r="AY87" s="60">
        <f t="shared" si="84"/>
        <v>0</v>
      </c>
      <c r="AZ87" s="60">
        <f t="shared" si="84"/>
        <v>0</v>
      </c>
      <c r="BA87" s="60">
        <f t="shared" si="84"/>
        <v>0</v>
      </c>
      <c r="BB87" s="60">
        <f t="shared" si="84"/>
        <v>0</v>
      </c>
      <c r="BC87" s="60">
        <f t="shared" si="84"/>
        <v>0</v>
      </c>
      <c r="BD87" s="60">
        <f t="shared" si="84"/>
        <v>0</v>
      </c>
      <c r="BE87" s="60">
        <f t="shared" si="84"/>
        <v>0</v>
      </c>
      <c r="BF87" s="60">
        <f t="shared" si="84"/>
        <v>0</v>
      </c>
      <c r="BG87" s="60">
        <f t="shared" si="84"/>
        <v>0</v>
      </c>
      <c r="BH87" s="60">
        <f t="shared" si="84"/>
        <v>0</v>
      </c>
      <c r="BI87" s="60">
        <f t="shared" si="84"/>
        <v>0</v>
      </c>
      <c r="BJ87" s="60">
        <f t="shared" si="84"/>
        <v>0</v>
      </c>
      <c r="BK87" s="60">
        <f t="shared" si="84"/>
        <v>0</v>
      </c>
      <c r="BL87" s="60">
        <f t="shared" si="84"/>
        <v>0</v>
      </c>
      <c r="BM87" s="60">
        <f t="shared" si="84"/>
        <v>0</v>
      </c>
      <c r="BN87" s="60">
        <f t="shared" si="84"/>
        <v>0</v>
      </c>
      <c r="BO87" s="60">
        <f t="shared" si="84"/>
        <v>0</v>
      </c>
      <c r="BP87" s="60">
        <f t="shared" si="84"/>
        <v>0</v>
      </c>
      <c r="BQ87" s="60">
        <f t="shared" si="84"/>
        <v>0</v>
      </c>
      <c r="BR87" s="60">
        <f t="shared" si="84"/>
        <v>0</v>
      </c>
      <c r="BS87" s="60">
        <f t="shared" si="84"/>
        <v>0</v>
      </c>
      <c r="BT87" s="60">
        <f t="shared" si="84"/>
        <v>0</v>
      </c>
      <c r="BU87" s="60">
        <f t="shared" si="84"/>
        <v>0</v>
      </c>
      <c r="BV87" s="60">
        <f t="shared" si="84"/>
        <v>0</v>
      </c>
      <c r="BW87" s="60">
        <f t="shared" si="84"/>
        <v>0</v>
      </c>
      <c r="BX87" s="60">
        <f t="shared" ref="BX87:BX124" si="85">SUM(I87:BW87)</f>
        <v>31761.911661360027</v>
      </c>
      <c r="BY87" s="48">
        <f t="shared" si="72"/>
        <v>37.553898232975051</v>
      </c>
      <c r="BZ87" s="33">
        <f t="shared" si="73"/>
        <v>84.642152155901869</v>
      </c>
      <c r="CA87" s="28">
        <v>1</v>
      </c>
      <c r="CF87" s="49">
        <f t="shared" si="81"/>
        <v>0</v>
      </c>
      <c r="CG87" s="49">
        <f t="shared" si="80"/>
        <v>0</v>
      </c>
      <c r="CH87" s="49">
        <f t="shared" si="80"/>
        <v>0</v>
      </c>
      <c r="CI87" s="49">
        <f t="shared" si="80"/>
        <v>0</v>
      </c>
      <c r="CJ87" s="49">
        <f t="shared" si="80"/>
        <v>0</v>
      </c>
      <c r="CK87" s="49">
        <f t="shared" si="80"/>
        <v>0</v>
      </c>
      <c r="CL87" s="49">
        <f t="shared" si="80"/>
        <v>0</v>
      </c>
      <c r="CM87" s="49">
        <f t="shared" si="80"/>
        <v>0</v>
      </c>
      <c r="CN87" s="49">
        <f t="shared" si="80"/>
        <v>0</v>
      </c>
      <c r="CO87" s="49">
        <f t="shared" si="80"/>
        <v>0</v>
      </c>
      <c r="CP87" s="49">
        <f t="shared" si="80"/>
        <v>0</v>
      </c>
      <c r="CQ87" s="49">
        <f t="shared" si="80"/>
        <v>0</v>
      </c>
      <c r="CR87" s="49">
        <f t="shared" si="80"/>
        <v>0</v>
      </c>
      <c r="CS87" s="49">
        <f t="shared" si="80"/>
        <v>0</v>
      </c>
      <c r="CT87" s="49">
        <f t="shared" si="80"/>
        <v>0</v>
      </c>
      <c r="CU87" s="49">
        <f t="shared" si="80"/>
        <v>0</v>
      </c>
      <c r="CV87" s="49">
        <f t="shared" si="80"/>
        <v>0</v>
      </c>
      <c r="CW87" s="49">
        <f t="shared" si="80"/>
        <v>0</v>
      </c>
      <c r="CX87" s="49">
        <f t="shared" si="80"/>
        <v>0</v>
      </c>
      <c r="CY87" s="49">
        <f t="shared" si="80"/>
        <v>0</v>
      </c>
      <c r="CZ87" s="49">
        <f t="shared" si="80"/>
        <v>0</v>
      </c>
      <c r="DA87" s="49">
        <f t="shared" si="80"/>
        <v>0</v>
      </c>
      <c r="DB87" s="49">
        <f t="shared" si="80"/>
        <v>0</v>
      </c>
      <c r="DC87" s="49">
        <f t="shared" si="80"/>
        <v>0</v>
      </c>
      <c r="DD87" s="49">
        <f t="shared" si="80"/>
        <v>0</v>
      </c>
      <c r="DE87" s="49">
        <f t="shared" si="80"/>
        <v>0</v>
      </c>
      <c r="DF87" s="49">
        <f t="shared" si="80"/>
        <v>0</v>
      </c>
      <c r="DG87" s="49">
        <f t="shared" si="80"/>
        <v>0</v>
      </c>
      <c r="DH87" s="49">
        <f t="shared" si="80"/>
        <v>0</v>
      </c>
      <c r="DI87" s="49">
        <f t="shared" si="80"/>
        <v>0</v>
      </c>
      <c r="DJ87" s="49">
        <f t="shared" si="80"/>
        <v>0</v>
      </c>
      <c r="DK87" s="49">
        <f t="shared" si="80"/>
        <v>0</v>
      </c>
      <c r="DL87" s="49">
        <f t="shared" si="80"/>
        <v>0</v>
      </c>
      <c r="DM87" s="49">
        <f t="shared" si="80"/>
        <v>0</v>
      </c>
      <c r="DN87" s="49">
        <f t="shared" si="80"/>
        <v>0</v>
      </c>
      <c r="DO87" s="49">
        <f t="shared" si="80"/>
        <v>0</v>
      </c>
      <c r="DP87" s="49">
        <f t="shared" si="80"/>
        <v>0</v>
      </c>
      <c r="DQ87" s="49">
        <f t="shared" si="80"/>
        <v>0</v>
      </c>
      <c r="DR87" s="49">
        <f t="shared" si="80"/>
        <v>0</v>
      </c>
      <c r="DS87" s="49">
        <f t="shared" si="80"/>
        <v>0</v>
      </c>
      <c r="DT87" s="49">
        <f t="shared" si="80"/>
        <v>0</v>
      </c>
      <c r="DU87" s="49">
        <f t="shared" si="80"/>
        <v>0</v>
      </c>
      <c r="DV87" s="49">
        <f t="shared" si="80"/>
        <v>0</v>
      </c>
      <c r="DW87" s="21">
        <f t="shared" si="82"/>
        <v>0</v>
      </c>
      <c r="DX87" s="13">
        <v>0.78877053722946844</v>
      </c>
      <c r="EG87" s="13">
        <v>0.78877053722946844</v>
      </c>
    </row>
    <row r="88" spans="2:137" x14ac:dyDescent="0.3">
      <c r="E88" s="28">
        <v>2024</v>
      </c>
      <c r="H88" s="58">
        <v>2024</v>
      </c>
      <c r="I88" s="60">
        <f t="shared" si="79"/>
        <v>1.0871233508183269</v>
      </c>
      <c r="J88" s="60">
        <f t="shared" si="79"/>
        <v>4.2256186979616235</v>
      </c>
      <c r="K88" s="60">
        <f t="shared" si="79"/>
        <v>54.12393856902014</v>
      </c>
      <c r="L88" s="60">
        <f t="shared" si="79"/>
        <v>724.59875578518086</v>
      </c>
      <c r="M88" s="60">
        <f t="shared" si="79"/>
        <v>7977.7991728704001</v>
      </c>
      <c r="N88" s="60">
        <f t="shared" si="79"/>
        <v>15097.489009311976</v>
      </c>
      <c r="O88" s="60">
        <f t="shared" si="79"/>
        <v>1030.5079317656673</v>
      </c>
      <c r="P88" s="60">
        <f t="shared" si="79"/>
        <v>1165.3363897749186</v>
      </c>
      <c r="Q88" s="60">
        <f t="shared" si="79"/>
        <v>811.18185040170283</v>
      </c>
      <c r="R88" s="60">
        <f t="shared" si="79"/>
        <v>760.85197933179734</v>
      </c>
      <c r="S88" s="60">
        <f t="shared" si="79"/>
        <v>590.56914380930539</v>
      </c>
      <c r="T88" s="60">
        <f t="shared" si="79"/>
        <v>682.03436009890356</v>
      </c>
      <c r="U88" s="60">
        <f t="shared" si="79"/>
        <v>571.45533827599502</v>
      </c>
      <c r="V88" s="60">
        <f t="shared" si="79"/>
        <v>416.49117221006236</v>
      </c>
      <c r="W88" s="60">
        <f t="shared" si="79"/>
        <v>370.87789344333942</v>
      </c>
      <c r="X88" s="60">
        <f t="shared" si="79"/>
        <v>426.29418435118714</v>
      </c>
      <c r="Y88" s="60">
        <f t="shared" si="76"/>
        <v>192.64984314036337</v>
      </c>
      <c r="Z88" s="60">
        <f t="shared" si="76"/>
        <v>278.01182823711497</v>
      </c>
      <c r="AA88" s="60">
        <f t="shared" si="76"/>
        <v>205.98006977946352</v>
      </c>
      <c r="AB88" s="60">
        <f t="shared" si="76"/>
        <v>258.16889484214335</v>
      </c>
      <c r="AC88" s="60">
        <f t="shared" si="76"/>
        <v>161.75882200780325</v>
      </c>
      <c r="AD88" s="60">
        <f t="shared" si="76"/>
        <v>140.19839763250638</v>
      </c>
      <c r="AE88" s="60">
        <f t="shared" si="76"/>
        <v>69.542977144043107</v>
      </c>
      <c r="AF88" s="60">
        <f t="shared" si="76"/>
        <v>37.694083299513295</v>
      </c>
      <c r="AG88" s="60">
        <f t="shared" si="76"/>
        <v>22.529984807193614</v>
      </c>
      <c r="AH88" s="60">
        <f t="shared" si="76"/>
        <v>0</v>
      </c>
      <c r="AI88" s="60">
        <f t="shared" si="76"/>
        <v>0</v>
      </c>
      <c r="AJ88" s="60">
        <f t="shared" si="76"/>
        <v>0</v>
      </c>
      <c r="AK88" s="60">
        <f t="shared" si="76"/>
        <v>0</v>
      </c>
      <c r="AL88" s="60">
        <f t="shared" si="76"/>
        <v>0</v>
      </c>
      <c r="AM88" s="60">
        <v>0</v>
      </c>
      <c r="AN88" s="60">
        <f t="shared" si="84"/>
        <v>0</v>
      </c>
      <c r="AO88" s="60">
        <f t="shared" si="84"/>
        <v>0</v>
      </c>
      <c r="AP88" s="60">
        <f t="shared" si="84"/>
        <v>0</v>
      </c>
      <c r="AQ88" s="60">
        <f t="shared" si="84"/>
        <v>0</v>
      </c>
      <c r="AR88" s="60">
        <f t="shared" si="84"/>
        <v>0</v>
      </c>
      <c r="AS88" s="60">
        <f t="shared" si="84"/>
        <v>0</v>
      </c>
      <c r="AT88" s="60">
        <f t="shared" si="84"/>
        <v>0</v>
      </c>
      <c r="AU88" s="60">
        <f t="shared" si="84"/>
        <v>0</v>
      </c>
      <c r="AV88" s="60">
        <f t="shared" si="84"/>
        <v>0</v>
      </c>
      <c r="AW88" s="60">
        <f t="shared" si="84"/>
        <v>0</v>
      </c>
      <c r="AX88" s="60">
        <f t="shared" si="84"/>
        <v>0</v>
      </c>
      <c r="AY88" s="60">
        <f t="shared" si="84"/>
        <v>0</v>
      </c>
      <c r="AZ88" s="60">
        <f t="shared" si="84"/>
        <v>0</v>
      </c>
      <c r="BA88" s="60">
        <f t="shared" si="84"/>
        <v>0</v>
      </c>
      <c r="BB88" s="60">
        <f t="shared" si="84"/>
        <v>0</v>
      </c>
      <c r="BC88" s="60">
        <f t="shared" si="84"/>
        <v>0</v>
      </c>
      <c r="BD88" s="60">
        <f t="shared" si="84"/>
        <v>0</v>
      </c>
      <c r="BE88" s="60">
        <f t="shared" si="84"/>
        <v>0</v>
      </c>
      <c r="BF88" s="60">
        <f t="shared" si="84"/>
        <v>0</v>
      </c>
      <c r="BG88" s="60">
        <f t="shared" si="84"/>
        <v>0</v>
      </c>
      <c r="BH88" s="60">
        <f t="shared" si="84"/>
        <v>0</v>
      </c>
      <c r="BI88" s="60">
        <f t="shared" si="84"/>
        <v>0</v>
      </c>
      <c r="BJ88" s="60">
        <f t="shared" si="84"/>
        <v>0</v>
      </c>
      <c r="BK88" s="60">
        <f t="shared" si="84"/>
        <v>0</v>
      </c>
      <c r="BL88" s="60">
        <f t="shared" si="84"/>
        <v>0</v>
      </c>
      <c r="BM88" s="60">
        <f t="shared" si="84"/>
        <v>0</v>
      </c>
      <c r="BN88" s="60">
        <f t="shared" si="84"/>
        <v>0</v>
      </c>
      <c r="BO88" s="60">
        <f t="shared" si="84"/>
        <v>0</v>
      </c>
      <c r="BP88" s="60">
        <f t="shared" si="84"/>
        <v>0</v>
      </c>
      <c r="BQ88" s="60">
        <f t="shared" si="84"/>
        <v>0</v>
      </c>
      <c r="BR88" s="60">
        <f t="shared" si="84"/>
        <v>0</v>
      </c>
      <c r="BS88" s="60">
        <f t="shared" si="84"/>
        <v>0</v>
      </c>
      <c r="BT88" s="60">
        <f t="shared" si="84"/>
        <v>0</v>
      </c>
      <c r="BU88" s="60">
        <f t="shared" si="84"/>
        <v>0</v>
      </c>
      <c r="BV88" s="60">
        <f t="shared" si="84"/>
        <v>0</v>
      </c>
      <c r="BW88" s="60">
        <f t="shared" si="84"/>
        <v>0</v>
      </c>
      <c r="BX88" s="60">
        <f t="shared" si="85"/>
        <v>32051.458762938382</v>
      </c>
      <c r="BY88" s="48">
        <f t="shared" si="72"/>
        <v>37.456806884547561</v>
      </c>
      <c r="BZ88" s="33">
        <f t="shared" si="73"/>
        <v>84.531981789644206</v>
      </c>
      <c r="CA88" s="28">
        <v>1</v>
      </c>
      <c r="CF88" s="49">
        <f t="shared" si="81"/>
        <v>0</v>
      </c>
      <c r="CG88" s="49">
        <f t="shared" si="80"/>
        <v>0</v>
      </c>
      <c r="CH88" s="49">
        <f t="shared" si="80"/>
        <v>0</v>
      </c>
      <c r="CI88" s="49">
        <f t="shared" si="80"/>
        <v>0</v>
      </c>
      <c r="CJ88" s="49">
        <f t="shared" si="80"/>
        <v>0</v>
      </c>
      <c r="CK88" s="49">
        <f t="shared" si="80"/>
        <v>0</v>
      </c>
      <c r="CL88" s="49">
        <f t="shared" si="80"/>
        <v>0</v>
      </c>
      <c r="CM88" s="49">
        <f t="shared" si="80"/>
        <v>0</v>
      </c>
      <c r="CN88" s="49">
        <f t="shared" si="80"/>
        <v>0</v>
      </c>
      <c r="CO88" s="49">
        <f t="shared" si="80"/>
        <v>0</v>
      </c>
      <c r="CP88" s="49">
        <f t="shared" si="80"/>
        <v>0</v>
      </c>
      <c r="CQ88" s="49">
        <f t="shared" si="80"/>
        <v>0</v>
      </c>
      <c r="CR88" s="49">
        <f t="shared" si="80"/>
        <v>0</v>
      </c>
      <c r="CS88" s="49">
        <f t="shared" si="80"/>
        <v>0</v>
      </c>
      <c r="CT88" s="49">
        <f t="shared" si="80"/>
        <v>0</v>
      </c>
      <c r="CU88" s="49">
        <f t="shared" si="80"/>
        <v>0</v>
      </c>
      <c r="CV88" s="49">
        <f t="shared" si="80"/>
        <v>0</v>
      </c>
      <c r="CW88" s="49">
        <f t="shared" si="80"/>
        <v>0</v>
      </c>
      <c r="CX88" s="49">
        <f t="shared" si="80"/>
        <v>0</v>
      </c>
      <c r="CY88" s="49">
        <f t="shared" si="80"/>
        <v>0</v>
      </c>
      <c r="CZ88" s="49">
        <f t="shared" si="80"/>
        <v>0</v>
      </c>
      <c r="DA88" s="49">
        <f t="shared" si="80"/>
        <v>0</v>
      </c>
      <c r="DB88" s="49">
        <f t="shared" si="80"/>
        <v>0</v>
      </c>
      <c r="DC88" s="49">
        <f t="shared" si="80"/>
        <v>0</v>
      </c>
      <c r="DD88" s="49">
        <f t="shared" si="80"/>
        <v>0</v>
      </c>
      <c r="DE88" s="49">
        <f t="shared" si="80"/>
        <v>0</v>
      </c>
      <c r="DF88" s="49">
        <f t="shared" si="80"/>
        <v>0</v>
      </c>
      <c r="DG88" s="49">
        <f t="shared" si="80"/>
        <v>0</v>
      </c>
      <c r="DH88" s="49">
        <f t="shared" si="80"/>
        <v>0</v>
      </c>
      <c r="DI88" s="49">
        <f t="shared" si="80"/>
        <v>0</v>
      </c>
      <c r="DJ88" s="49">
        <f t="shared" si="80"/>
        <v>0</v>
      </c>
      <c r="DK88" s="49">
        <f t="shared" si="80"/>
        <v>0</v>
      </c>
      <c r="DL88" s="49">
        <f t="shared" si="80"/>
        <v>0</v>
      </c>
      <c r="DM88" s="49">
        <f t="shared" si="80"/>
        <v>0</v>
      </c>
      <c r="DN88" s="49">
        <f t="shared" si="80"/>
        <v>0</v>
      </c>
      <c r="DO88" s="49">
        <f t="shared" si="80"/>
        <v>0</v>
      </c>
      <c r="DP88" s="49">
        <f t="shared" si="80"/>
        <v>0</v>
      </c>
      <c r="DQ88" s="49">
        <f t="shared" si="80"/>
        <v>0</v>
      </c>
      <c r="DR88" s="49">
        <f t="shared" si="80"/>
        <v>0</v>
      </c>
      <c r="DS88" s="49">
        <f t="shared" si="80"/>
        <v>0</v>
      </c>
      <c r="DT88" s="49">
        <f t="shared" si="80"/>
        <v>0</v>
      </c>
      <c r="DU88" s="49">
        <f t="shared" si="80"/>
        <v>0</v>
      </c>
      <c r="DV88" s="49">
        <f t="shared" si="80"/>
        <v>0</v>
      </c>
      <c r="DW88" s="21">
        <f t="shared" si="82"/>
        <v>0</v>
      </c>
      <c r="DX88" s="13">
        <v>0.80615428545533752</v>
      </c>
      <c r="EG88" s="13">
        <v>0.80615428545533752</v>
      </c>
    </row>
    <row r="89" spans="2:137" x14ac:dyDescent="0.3">
      <c r="E89" s="28">
        <v>2025</v>
      </c>
      <c r="H89" s="58">
        <v>2025</v>
      </c>
      <c r="I89" s="60">
        <f t="shared" si="79"/>
        <v>0.66295097785693491</v>
      </c>
      <c r="J89" s="60">
        <f t="shared" si="79"/>
        <v>2.8476494292146795</v>
      </c>
      <c r="K89" s="60">
        <f t="shared" si="79"/>
        <v>40.306871826705574</v>
      </c>
      <c r="L89" s="60">
        <f t="shared" si="79"/>
        <v>596.32177023925624</v>
      </c>
      <c r="M89" s="60">
        <f t="shared" si="79"/>
        <v>7255.3687271023009</v>
      </c>
      <c r="N89" s="60">
        <f t="shared" si="79"/>
        <v>15173.102287628484</v>
      </c>
      <c r="O89" s="60">
        <f t="shared" si="79"/>
        <v>1094.1762948082469</v>
      </c>
      <c r="P89" s="60">
        <f t="shared" si="79"/>
        <v>1249.759937434912</v>
      </c>
      <c r="Q89" s="60">
        <f t="shared" si="79"/>
        <v>878.68425296154601</v>
      </c>
      <c r="R89" s="60">
        <f t="shared" si="79"/>
        <v>832.44226323558178</v>
      </c>
      <c r="S89" s="60">
        <f t="shared" si="79"/>
        <v>652.62548233257257</v>
      </c>
      <c r="T89" s="60">
        <f t="shared" si="79"/>
        <v>761.27025051925375</v>
      </c>
      <c r="U89" s="60">
        <f t="shared" si="79"/>
        <v>644.24970347760245</v>
      </c>
      <c r="V89" s="60">
        <f t="shared" si="79"/>
        <v>474.26061890092751</v>
      </c>
      <c r="W89" s="60">
        <f t="shared" si="79"/>
        <v>426.56138784960422</v>
      </c>
      <c r="X89" s="60">
        <f t="shared" si="79"/>
        <v>495.22131816323963</v>
      </c>
      <c r="Y89" s="60">
        <f t="shared" si="76"/>
        <v>226.04656656884981</v>
      </c>
      <c r="Z89" s="60">
        <f t="shared" si="76"/>
        <v>329.48212682038138</v>
      </c>
      <c r="AA89" s="60">
        <f t="shared" si="76"/>
        <v>246.56596061340315</v>
      </c>
      <c r="AB89" s="60">
        <f t="shared" si="76"/>
        <v>312.14125211970531</v>
      </c>
      <c r="AC89" s="60">
        <f t="shared" si="76"/>
        <v>197.53977821632361</v>
      </c>
      <c r="AD89" s="60">
        <f t="shared" si="76"/>
        <v>172.92945420082833</v>
      </c>
      <c r="AE89" s="60">
        <f t="shared" si="76"/>
        <v>86.640018225607491</v>
      </c>
      <c r="AF89" s="60">
        <f t="shared" si="76"/>
        <v>47.432692511392816</v>
      </c>
      <c r="AG89" s="60">
        <f t="shared" si="76"/>
        <v>28.635503767318369</v>
      </c>
      <c r="AH89" s="60">
        <f t="shared" si="76"/>
        <v>26.414310560166996</v>
      </c>
      <c r="AI89" s="60">
        <f t="shared" si="76"/>
        <v>0</v>
      </c>
      <c r="AJ89" s="60">
        <f t="shared" si="76"/>
        <v>0</v>
      </c>
      <c r="AK89" s="60">
        <f t="shared" si="76"/>
        <v>0</v>
      </c>
      <c r="AL89" s="60">
        <f t="shared" si="76"/>
        <v>0</v>
      </c>
      <c r="AM89" s="60">
        <f t="shared" si="76"/>
        <v>0</v>
      </c>
      <c r="AN89" s="60">
        <v>0</v>
      </c>
      <c r="AO89" s="60">
        <f t="shared" si="84"/>
        <v>0</v>
      </c>
      <c r="AP89" s="60">
        <f t="shared" si="84"/>
        <v>0</v>
      </c>
      <c r="AQ89" s="60">
        <f t="shared" si="84"/>
        <v>0</v>
      </c>
      <c r="AR89" s="60">
        <f t="shared" si="84"/>
        <v>0</v>
      </c>
      <c r="AS89" s="60">
        <f t="shared" si="84"/>
        <v>0</v>
      </c>
      <c r="AT89" s="60">
        <f t="shared" si="84"/>
        <v>0</v>
      </c>
      <c r="AU89" s="60">
        <f t="shared" si="84"/>
        <v>0</v>
      </c>
      <c r="AV89" s="60">
        <f t="shared" si="84"/>
        <v>0</v>
      </c>
      <c r="AW89" s="60">
        <f t="shared" si="84"/>
        <v>0</v>
      </c>
      <c r="AX89" s="60">
        <f t="shared" si="84"/>
        <v>0</v>
      </c>
      <c r="AY89" s="60">
        <f t="shared" si="84"/>
        <v>0</v>
      </c>
      <c r="AZ89" s="60">
        <f t="shared" si="84"/>
        <v>0</v>
      </c>
      <c r="BA89" s="60">
        <f t="shared" si="84"/>
        <v>0</v>
      </c>
      <c r="BB89" s="60">
        <f t="shared" si="84"/>
        <v>0</v>
      </c>
      <c r="BC89" s="60">
        <f t="shared" si="84"/>
        <v>0</v>
      </c>
      <c r="BD89" s="60">
        <f t="shared" si="84"/>
        <v>0</v>
      </c>
      <c r="BE89" s="60">
        <f t="shared" si="84"/>
        <v>0</v>
      </c>
      <c r="BF89" s="60">
        <f t="shared" si="84"/>
        <v>0</v>
      </c>
      <c r="BG89" s="60">
        <f t="shared" si="84"/>
        <v>0</v>
      </c>
      <c r="BH89" s="60">
        <f t="shared" si="84"/>
        <v>0</v>
      </c>
      <c r="BI89" s="60">
        <f t="shared" si="84"/>
        <v>0</v>
      </c>
      <c r="BJ89" s="60">
        <f t="shared" si="84"/>
        <v>0</v>
      </c>
      <c r="BK89" s="60">
        <f t="shared" si="84"/>
        <v>0</v>
      </c>
      <c r="BL89" s="60">
        <f t="shared" si="84"/>
        <v>0</v>
      </c>
      <c r="BM89" s="60">
        <f t="shared" si="84"/>
        <v>0</v>
      </c>
      <c r="BN89" s="60">
        <f t="shared" si="84"/>
        <v>0</v>
      </c>
      <c r="BO89" s="60">
        <f t="shared" si="84"/>
        <v>0</v>
      </c>
      <c r="BP89" s="60">
        <f t="shared" si="84"/>
        <v>0</v>
      </c>
      <c r="BQ89" s="60">
        <f t="shared" si="84"/>
        <v>0</v>
      </c>
      <c r="BR89" s="60">
        <f t="shared" si="84"/>
        <v>0</v>
      </c>
      <c r="BS89" s="60">
        <f t="shared" si="84"/>
        <v>0</v>
      </c>
      <c r="BT89" s="60">
        <f t="shared" si="84"/>
        <v>0</v>
      </c>
      <c r="BU89" s="60">
        <f t="shared" si="84"/>
        <v>0</v>
      </c>
      <c r="BV89" s="60">
        <f t="shared" si="84"/>
        <v>0</v>
      </c>
      <c r="BW89" s="60">
        <f t="shared" si="84"/>
        <v>0</v>
      </c>
      <c r="BX89" s="60">
        <f t="shared" si="85"/>
        <v>32251.689430491286</v>
      </c>
      <c r="BY89" s="48">
        <f t="shared" si="72"/>
        <v>37.34209214997189</v>
      </c>
      <c r="BZ89" s="33">
        <f t="shared" si="73"/>
        <v>84.401814019518042</v>
      </c>
      <c r="CA89" s="28">
        <v>1</v>
      </c>
      <c r="CF89" s="49">
        <f t="shared" si="81"/>
        <v>0</v>
      </c>
      <c r="CG89" s="49">
        <f t="shared" si="80"/>
        <v>0</v>
      </c>
      <c r="CH89" s="49">
        <f t="shared" si="80"/>
        <v>0</v>
      </c>
      <c r="CI89" s="49">
        <f t="shared" si="80"/>
        <v>0</v>
      </c>
      <c r="CJ89" s="49">
        <f t="shared" si="80"/>
        <v>0</v>
      </c>
      <c r="CK89" s="49">
        <f t="shared" si="80"/>
        <v>0</v>
      </c>
      <c r="CL89" s="49">
        <f t="shared" si="80"/>
        <v>0</v>
      </c>
      <c r="CM89" s="49">
        <f t="shared" si="80"/>
        <v>0</v>
      </c>
      <c r="CN89" s="49">
        <f t="shared" si="80"/>
        <v>0</v>
      </c>
      <c r="CO89" s="49">
        <f t="shared" si="80"/>
        <v>0</v>
      </c>
      <c r="CP89" s="49">
        <f t="shared" si="80"/>
        <v>0</v>
      </c>
      <c r="CQ89" s="49">
        <f t="shared" si="80"/>
        <v>0</v>
      </c>
      <c r="CR89" s="49">
        <f t="shared" si="80"/>
        <v>0</v>
      </c>
      <c r="CS89" s="49">
        <f t="shared" si="80"/>
        <v>0</v>
      </c>
      <c r="CT89" s="49">
        <f t="shared" si="80"/>
        <v>0</v>
      </c>
      <c r="CU89" s="49">
        <f t="shared" si="80"/>
        <v>0</v>
      </c>
      <c r="CV89" s="49">
        <f t="shared" si="80"/>
        <v>0</v>
      </c>
      <c r="CW89" s="49">
        <f t="shared" si="80"/>
        <v>0</v>
      </c>
      <c r="CX89" s="49">
        <f t="shared" si="80"/>
        <v>0</v>
      </c>
      <c r="CY89" s="49">
        <f t="shared" ref="CY89:DV89" si="86">IF(CY28-CY29&gt;0,CY28-CY29,0)</f>
        <v>0</v>
      </c>
      <c r="CZ89" s="49">
        <f t="shared" si="86"/>
        <v>0</v>
      </c>
      <c r="DA89" s="49">
        <f t="shared" si="86"/>
        <v>0</v>
      </c>
      <c r="DB89" s="49">
        <f t="shared" si="86"/>
        <v>0</v>
      </c>
      <c r="DC89" s="49">
        <f t="shared" si="86"/>
        <v>0</v>
      </c>
      <c r="DD89" s="49">
        <f t="shared" si="86"/>
        <v>0</v>
      </c>
      <c r="DE89" s="49">
        <f t="shared" si="86"/>
        <v>0</v>
      </c>
      <c r="DF89" s="49">
        <f t="shared" si="86"/>
        <v>0</v>
      </c>
      <c r="DG89" s="49">
        <f t="shared" si="86"/>
        <v>0</v>
      </c>
      <c r="DH89" s="49">
        <f t="shared" si="86"/>
        <v>0</v>
      </c>
      <c r="DI89" s="49">
        <f t="shared" si="86"/>
        <v>0</v>
      </c>
      <c r="DJ89" s="49">
        <f t="shared" si="86"/>
        <v>0</v>
      </c>
      <c r="DK89" s="49">
        <f t="shared" si="86"/>
        <v>0</v>
      </c>
      <c r="DL89" s="49">
        <f t="shared" si="86"/>
        <v>0</v>
      </c>
      <c r="DM89" s="49">
        <f t="shared" si="86"/>
        <v>0</v>
      </c>
      <c r="DN89" s="49">
        <f t="shared" si="86"/>
        <v>0</v>
      </c>
      <c r="DO89" s="49">
        <f t="shared" si="86"/>
        <v>0</v>
      </c>
      <c r="DP89" s="49">
        <f t="shared" si="86"/>
        <v>0</v>
      </c>
      <c r="DQ89" s="49">
        <f t="shared" si="86"/>
        <v>0</v>
      </c>
      <c r="DR89" s="49">
        <f t="shared" si="86"/>
        <v>0</v>
      </c>
      <c r="DS89" s="49">
        <f t="shared" si="86"/>
        <v>0</v>
      </c>
      <c r="DT89" s="49">
        <f t="shared" si="86"/>
        <v>0</v>
      </c>
      <c r="DU89" s="49">
        <f t="shared" si="86"/>
        <v>0</v>
      </c>
      <c r="DV89" s="49">
        <f t="shared" si="86"/>
        <v>0</v>
      </c>
      <c r="DW89" s="21">
        <f t="shared" si="82"/>
        <v>0</v>
      </c>
      <c r="DX89" s="13">
        <v>0.82268385511009068</v>
      </c>
      <c r="EG89" s="13">
        <v>0.82268385511009068</v>
      </c>
    </row>
    <row r="90" spans="2:137" x14ac:dyDescent="0.3">
      <c r="E90" s="28">
        <v>2026</v>
      </c>
      <c r="H90" s="58">
        <v>2026</v>
      </c>
      <c r="I90" s="60">
        <f t="shared" si="79"/>
        <v>0.40026225289250228</v>
      </c>
      <c r="J90" s="60">
        <f t="shared" si="79"/>
        <v>1.8999553036410011</v>
      </c>
      <c r="K90" s="60">
        <f t="shared" si="79"/>
        <v>29.718675717841364</v>
      </c>
      <c r="L90" s="60">
        <f t="shared" si="79"/>
        <v>485.87484066412685</v>
      </c>
      <c r="M90" s="60">
        <f t="shared" si="79"/>
        <v>6532.7576810703467</v>
      </c>
      <c r="N90" s="60">
        <f t="shared" si="79"/>
        <v>15097.489009311976</v>
      </c>
      <c r="O90" s="60">
        <f t="shared" si="79"/>
        <v>1150.2280038954996</v>
      </c>
      <c r="P90" s="60">
        <f t="shared" si="79"/>
        <v>1326.974451714621</v>
      </c>
      <c r="Q90" s="60">
        <f t="shared" si="79"/>
        <v>942.34110136933668</v>
      </c>
      <c r="R90" s="60">
        <f t="shared" si="79"/>
        <v>901.71384855634096</v>
      </c>
      <c r="S90" s="60">
        <f t="shared" si="79"/>
        <v>714.03249030811639</v>
      </c>
      <c r="T90" s="60">
        <f t="shared" si="79"/>
        <v>841.26366851125204</v>
      </c>
      <c r="U90" s="60">
        <f t="shared" si="79"/>
        <v>719.09593102058352</v>
      </c>
      <c r="V90" s="60">
        <f t="shared" si="79"/>
        <v>534.67391523510378</v>
      </c>
      <c r="W90" s="60">
        <f t="shared" si="79"/>
        <v>485.72762473524563</v>
      </c>
      <c r="X90" s="60">
        <f t="shared" si="79"/>
        <v>569.57369663417921</v>
      </c>
      <c r="Y90" s="60">
        <f t="shared" si="76"/>
        <v>262.59583820707121</v>
      </c>
      <c r="Z90" s="60">
        <f t="shared" si="76"/>
        <v>386.59934677073034</v>
      </c>
      <c r="AA90" s="60">
        <f t="shared" si="76"/>
        <v>292.21446303042103</v>
      </c>
      <c r="AB90" s="60">
        <f t="shared" si="76"/>
        <v>373.64492476563464</v>
      </c>
      <c r="AC90" s="60">
        <f t="shared" si="76"/>
        <v>238.83711379558736</v>
      </c>
      <c r="AD90" s="60">
        <f t="shared" si="76"/>
        <v>211.18134767484298</v>
      </c>
      <c r="AE90" s="60">
        <f t="shared" si="76"/>
        <v>106.86720616434468</v>
      </c>
      <c r="AF90" s="60">
        <f t="shared" si="76"/>
        <v>59.093951861808819</v>
      </c>
      <c r="AG90" s="60">
        <f t="shared" si="76"/>
        <v>36.033746577984857</v>
      </c>
      <c r="AH90" s="60">
        <f t="shared" si="76"/>
        <v>33.572463365147996</v>
      </c>
      <c r="AI90" s="60">
        <f t="shared" si="76"/>
        <v>25.858213776395132</v>
      </c>
      <c r="AJ90" s="60">
        <f t="shared" si="76"/>
        <v>0</v>
      </c>
      <c r="AK90" s="60">
        <f t="shared" si="76"/>
        <v>0</v>
      </c>
      <c r="AL90" s="60">
        <f t="shared" si="76"/>
        <v>0</v>
      </c>
      <c r="AM90" s="60">
        <f t="shared" si="76"/>
        <v>0</v>
      </c>
      <c r="AN90" s="60">
        <f t="shared" si="76"/>
        <v>0</v>
      </c>
      <c r="AO90" s="60">
        <v>0</v>
      </c>
      <c r="AP90" s="60">
        <f t="shared" si="84"/>
        <v>0</v>
      </c>
      <c r="AQ90" s="60">
        <f t="shared" si="84"/>
        <v>0</v>
      </c>
      <c r="AR90" s="60">
        <f t="shared" si="84"/>
        <v>0</v>
      </c>
      <c r="AS90" s="60">
        <f t="shared" si="84"/>
        <v>0</v>
      </c>
      <c r="AT90" s="60">
        <f t="shared" si="84"/>
        <v>0</v>
      </c>
      <c r="AU90" s="60">
        <f t="shared" si="84"/>
        <v>0</v>
      </c>
      <c r="AV90" s="60">
        <f t="shared" si="84"/>
        <v>0</v>
      </c>
      <c r="AW90" s="60">
        <f t="shared" si="84"/>
        <v>0</v>
      </c>
      <c r="AX90" s="60">
        <f t="shared" si="84"/>
        <v>0</v>
      </c>
      <c r="AY90" s="60">
        <f t="shared" si="84"/>
        <v>0</v>
      </c>
      <c r="AZ90" s="60">
        <f t="shared" si="84"/>
        <v>0</v>
      </c>
      <c r="BA90" s="60">
        <f t="shared" si="84"/>
        <v>0</v>
      </c>
      <c r="BB90" s="60">
        <f t="shared" si="84"/>
        <v>0</v>
      </c>
      <c r="BC90" s="60">
        <f t="shared" si="84"/>
        <v>0</v>
      </c>
      <c r="BD90" s="60">
        <f t="shared" si="84"/>
        <v>0</v>
      </c>
      <c r="BE90" s="60">
        <f t="shared" si="84"/>
        <v>0</v>
      </c>
      <c r="BF90" s="60">
        <f t="shared" si="84"/>
        <v>0</v>
      </c>
      <c r="BG90" s="60">
        <f t="shared" si="84"/>
        <v>0</v>
      </c>
      <c r="BH90" s="60">
        <f t="shared" si="84"/>
        <v>0</v>
      </c>
      <c r="BI90" s="60">
        <f t="shared" si="84"/>
        <v>0</v>
      </c>
      <c r="BJ90" s="60">
        <f t="shared" si="84"/>
        <v>0</v>
      </c>
      <c r="BK90" s="60">
        <f t="shared" si="84"/>
        <v>0</v>
      </c>
      <c r="BL90" s="60">
        <f t="shared" si="84"/>
        <v>0</v>
      </c>
      <c r="BM90" s="60">
        <f t="shared" si="84"/>
        <v>0</v>
      </c>
      <c r="BN90" s="60">
        <f t="shared" si="84"/>
        <v>0</v>
      </c>
      <c r="BO90" s="60">
        <f t="shared" si="84"/>
        <v>0</v>
      </c>
      <c r="BP90" s="60">
        <f t="shared" si="84"/>
        <v>0</v>
      </c>
      <c r="BQ90" s="60">
        <f t="shared" si="84"/>
        <v>0</v>
      </c>
      <c r="BR90" s="60">
        <f t="shared" si="84"/>
        <v>0</v>
      </c>
      <c r="BS90" s="60">
        <f t="shared" si="84"/>
        <v>0</v>
      </c>
      <c r="BT90" s="60">
        <f t="shared" si="84"/>
        <v>0</v>
      </c>
      <c r="BU90" s="60">
        <f t="shared" si="84"/>
        <v>0</v>
      </c>
      <c r="BV90" s="60">
        <f t="shared" si="84"/>
        <v>0</v>
      </c>
      <c r="BW90" s="60">
        <f t="shared" si="84"/>
        <v>0</v>
      </c>
      <c r="BX90" s="60">
        <f t="shared" si="85"/>
        <v>32360.263772291069</v>
      </c>
      <c r="BY90" s="48">
        <f t="shared" si="72"/>
        <v>37.209286092040749</v>
      </c>
      <c r="BZ90" s="33">
        <f t="shared" si="73"/>
        <v>84.251117873254984</v>
      </c>
      <c r="CA90" s="28">
        <v>1</v>
      </c>
      <c r="CF90" s="49">
        <f t="shared" si="81"/>
        <v>0</v>
      </c>
      <c r="CG90" s="49">
        <f t="shared" si="81"/>
        <v>0</v>
      </c>
      <c r="CH90" s="49">
        <f t="shared" si="81"/>
        <v>0</v>
      </c>
      <c r="CI90" s="49">
        <f t="shared" si="81"/>
        <v>0</v>
      </c>
      <c r="CJ90" s="49">
        <f t="shared" si="81"/>
        <v>0</v>
      </c>
      <c r="CK90" s="49">
        <f t="shared" si="81"/>
        <v>0</v>
      </c>
      <c r="CL90" s="49">
        <f t="shared" si="81"/>
        <v>0</v>
      </c>
      <c r="CM90" s="49">
        <f t="shared" si="81"/>
        <v>0</v>
      </c>
      <c r="CN90" s="49">
        <f t="shared" si="81"/>
        <v>0</v>
      </c>
      <c r="CO90" s="49">
        <f t="shared" si="81"/>
        <v>0</v>
      </c>
      <c r="CP90" s="49">
        <f t="shared" si="81"/>
        <v>0</v>
      </c>
      <c r="CQ90" s="49">
        <f t="shared" si="81"/>
        <v>0</v>
      </c>
      <c r="CR90" s="49">
        <f t="shared" si="81"/>
        <v>0</v>
      </c>
      <c r="CS90" s="49">
        <f t="shared" si="81"/>
        <v>0</v>
      </c>
      <c r="CT90" s="49">
        <f t="shared" si="81"/>
        <v>0</v>
      </c>
      <c r="CU90" s="49">
        <f t="shared" si="81"/>
        <v>0</v>
      </c>
      <c r="CV90" s="49">
        <f t="shared" ref="CV90:DV99" si="87">IF(CV29-CV30&gt;0,CV29-CV30,0)</f>
        <v>0</v>
      </c>
      <c r="CW90" s="49">
        <f t="shared" si="87"/>
        <v>0</v>
      </c>
      <c r="CX90" s="49">
        <f t="shared" si="87"/>
        <v>0</v>
      </c>
      <c r="CY90" s="49">
        <f t="shared" si="87"/>
        <v>0</v>
      </c>
      <c r="CZ90" s="49">
        <f t="shared" si="87"/>
        <v>0</v>
      </c>
      <c r="DA90" s="49">
        <f t="shared" si="87"/>
        <v>0</v>
      </c>
      <c r="DB90" s="49">
        <f t="shared" si="87"/>
        <v>0</v>
      </c>
      <c r="DC90" s="49">
        <f t="shared" si="87"/>
        <v>0</v>
      </c>
      <c r="DD90" s="49">
        <f t="shared" si="87"/>
        <v>0</v>
      </c>
      <c r="DE90" s="49">
        <f t="shared" si="87"/>
        <v>0</v>
      </c>
      <c r="DF90" s="49">
        <f t="shared" si="87"/>
        <v>0</v>
      </c>
      <c r="DG90" s="49">
        <f t="shared" si="87"/>
        <v>0</v>
      </c>
      <c r="DH90" s="49">
        <f t="shared" si="87"/>
        <v>0</v>
      </c>
      <c r="DI90" s="49">
        <f t="shared" si="87"/>
        <v>0</v>
      </c>
      <c r="DJ90" s="49">
        <f t="shared" si="87"/>
        <v>0</v>
      </c>
      <c r="DK90" s="49">
        <f t="shared" si="87"/>
        <v>0</v>
      </c>
      <c r="DL90" s="49">
        <f t="shared" si="87"/>
        <v>0</v>
      </c>
      <c r="DM90" s="49">
        <f t="shared" si="87"/>
        <v>0</v>
      </c>
      <c r="DN90" s="49">
        <f t="shared" si="87"/>
        <v>0</v>
      </c>
      <c r="DO90" s="49">
        <f t="shared" si="87"/>
        <v>0</v>
      </c>
      <c r="DP90" s="49">
        <f t="shared" si="87"/>
        <v>0</v>
      </c>
      <c r="DQ90" s="49">
        <f t="shared" si="87"/>
        <v>0</v>
      </c>
      <c r="DR90" s="49">
        <f t="shared" si="87"/>
        <v>0</v>
      </c>
      <c r="DS90" s="49">
        <f t="shared" si="87"/>
        <v>0</v>
      </c>
      <c r="DT90" s="49">
        <f t="shared" si="87"/>
        <v>0</v>
      </c>
      <c r="DU90" s="49">
        <f t="shared" si="87"/>
        <v>0</v>
      </c>
      <c r="DV90" s="49">
        <f t="shared" si="87"/>
        <v>0</v>
      </c>
      <c r="DW90" s="21">
        <f t="shared" si="82"/>
        <v>0</v>
      </c>
      <c r="DX90" s="13">
        <v>0.83834475376938333</v>
      </c>
      <c r="EG90" s="13">
        <v>0.83834475376938333</v>
      </c>
    </row>
    <row r="91" spans="2:137" x14ac:dyDescent="0.3">
      <c r="E91" s="28">
        <v>2027</v>
      </c>
      <c r="H91" s="58">
        <v>2027</v>
      </c>
      <c r="I91" s="60">
        <f t="shared" si="79"/>
        <v>0.2392591094316312</v>
      </c>
      <c r="J91" s="60">
        <f t="shared" si="79"/>
        <v>1.2550495975225426</v>
      </c>
      <c r="K91" s="60">
        <f t="shared" si="79"/>
        <v>21.694041551590452</v>
      </c>
      <c r="L91" s="60">
        <f t="shared" si="79"/>
        <v>391.94833410975707</v>
      </c>
      <c r="M91" s="60">
        <f t="shared" si="79"/>
        <v>5823.6367859657694</v>
      </c>
      <c r="N91" s="60">
        <f t="shared" si="79"/>
        <v>14872.90252848278</v>
      </c>
      <c r="O91" s="60">
        <f t="shared" si="79"/>
        <v>1197.1298086202223</v>
      </c>
      <c r="P91" s="60">
        <f t="shared" si="79"/>
        <v>1394.9517843315371</v>
      </c>
      <c r="Q91" s="60">
        <f t="shared" si="79"/>
        <v>1000.5622110789191</v>
      </c>
      <c r="R91" s="60">
        <f t="shared" si="79"/>
        <v>967.03909089600347</v>
      </c>
      <c r="S91" s="60">
        <f t="shared" si="79"/>
        <v>773.45062025976222</v>
      </c>
      <c r="T91" s="60">
        <f t="shared" si="79"/>
        <v>920.42007015399577</v>
      </c>
      <c r="U91" s="60">
        <f t="shared" si="79"/>
        <v>794.65771915986988</v>
      </c>
      <c r="V91" s="60">
        <f t="shared" si="79"/>
        <v>596.79008743505983</v>
      </c>
      <c r="W91" s="60">
        <f t="shared" si="79"/>
        <v>547.60163611496318</v>
      </c>
      <c r="X91" s="60">
        <f t="shared" si="79"/>
        <v>648.57646908101742</v>
      </c>
      <c r="Y91" s="60">
        <f t="shared" ref="Y91:AO106" si="88">Y30-Y31</f>
        <v>302.02189769030156</v>
      </c>
      <c r="Z91" s="60">
        <f t="shared" si="88"/>
        <v>449.10825701325666</v>
      </c>
      <c r="AA91" s="60">
        <f t="shared" si="88"/>
        <v>342.87116455973228</v>
      </c>
      <c r="AB91" s="60">
        <f t="shared" si="88"/>
        <v>442.82045576284872</v>
      </c>
      <c r="AC91" s="60">
        <f t="shared" si="88"/>
        <v>285.89708924845036</v>
      </c>
      <c r="AD91" s="60">
        <f t="shared" si="88"/>
        <v>255.33056694478</v>
      </c>
      <c r="AE91" s="60">
        <f t="shared" si="88"/>
        <v>130.50616926034127</v>
      </c>
      <c r="AF91" s="60">
        <f t="shared" si="88"/>
        <v>72.890168608195381</v>
      </c>
      <c r="AG91" s="60">
        <f t="shared" si="88"/>
        <v>44.892591437192095</v>
      </c>
      <c r="AH91" s="60">
        <f t="shared" si="88"/>
        <v>42.24621458481306</v>
      </c>
      <c r="AI91" s="60">
        <f t="shared" si="88"/>
        <v>31.994346248375223</v>
      </c>
      <c r="AJ91" s="60">
        <f t="shared" si="88"/>
        <v>27.092353239204385</v>
      </c>
      <c r="AK91" s="60">
        <f t="shared" si="88"/>
        <v>0</v>
      </c>
      <c r="AL91" s="60">
        <f t="shared" si="88"/>
        <v>0</v>
      </c>
      <c r="AM91" s="60">
        <f t="shared" si="88"/>
        <v>0</v>
      </c>
      <c r="AN91" s="60">
        <f t="shared" si="88"/>
        <v>0</v>
      </c>
      <c r="AO91" s="60">
        <f t="shared" si="88"/>
        <v>0</v>
      </c>
      <c r="AP91" s="60">
        <v>0</v>
      </c>
      <c r="AQ91" s="60">
        <f t="shared" si="84"/>
        <v>0</v>
      </c>
      <c r="AR91" s="60">
        <f t="shared" si="84"/>
        <v>0</v>
      </c>
      <c r="AS91" s="60">
        <f t="shared" si="84"/>
        <v>0</v>
      </c>
      <c r="AT91" s="60">
        <f t="shared" si="84"/>
        <v>0</v>
      </c>
      <c r="AU91" s="60">
        <f t="shared" si="84"/>
        <v>0</v>
      </c>
      <c r="AV91" s="60">
        <f t="shared" si="84"/>
        <v>0</v>
      </c>
      <c r="AW91" s="60">
        <f t="shared" si="84"/>
        <v>0</v>
      </c>
      <c r="AX91" s="60">
        <f t="shared" si="84"/>
        <v>0</v>
      </c>
      <c r="AY91" s="60">
        <f t="shared" si="84"/>
        <v>0</v>
      </c>
      <c r="AZ91" s="60">
        <f t="shared" si="84"/>
        <v>0</v>
      </c>
      <c r="BA91" s="60">
        <f t="shared" si="84"/>
        <v>0</v>
      </c>
      <c r="BB91" s="60">
        <f t="shared" si="84"/>
        <v>0</v>
      </c>
      <c r="BC91" s="60">
        <f t="shared" si="84"/>
        <v>0</v>
      </c>
      <c r="BD91" s="60">
        <f t="shared" si="84"/>
        <v>0</v>
      </c>
      <c r="BE91" s="60">
        <f t="shared" si="84"/>
        <v>0</v>
      </c>
      <c r="BF91" s="60">
        <f t="shared" si="84"/>
        <v>0</v>
      </c>
      <c r="BG91" s="60">
        <f t="shared" si="84"/>
        <v>0</v>
      </c>
      <c r="BH91" s="60">
        <f t="shared" si="84"/>
        <v>0</v>
      </c>
      <c r="BI91" s="60">
        <f t="shared" si="84"/>
        <v>0</v>
      </c>
      <c r="BJ91" s="60">
        <f t="shared" si="84"/>
        <v>0</v>
      </c>
      <c r="BK91" s="60">
        <f t="shared" si="84"/>
        <v>0</v>
      </c>
      <c r="BL91" s="60">
        <f t="shared" si="84"/>
        <v>0</v>
      </c>
      <c r="BM91" s="60">
        <f t="shared" si="84"/>
        <v>0</v>
      </c>
      <c r="BN91" s="60">
        <f t="shared" si="84"/>
        <v>0</v>
      </c>
      <c r="BO91" s="60">
        <f t="shared" si="84"/>
        <v>0</v>
      </c>
      <c r="BP91" s="60">
        <f t="shared" si="84"/>
        <v>0</v>
      </c>
      <c r="BQ91" s="60">
        <f t="shared" si="84"/>
        <v>0</v>
      </c>
      <c r="BR91" s="60">
        <f t="shared" si="84"/>
        <v>0</v>
      </c>
      <c r="BS91" s="60">
        <f t="shared" si="84"/>
        <v>0</v>
      </c>
      <c r="BT91" s="60">
        <f t="shared" si="84"/>
        <v>0</v>
      </c>
      <c r="BU91" s="60">
        <f t="shared" si="84"/>
        <v>0</v>
      </c>
      <c r="BV91" s="60">
        <f t="shared" si="84"/>
        <v>0</v>
      </c>
      <c r="BW91" s="60">
        <f t="shared" si="84"/>
        <v>0</v>
      </c>
      <c r="BX91" s="60">
        <f t="shared" si="85"/>
        <v>32380.52677054569</v>
      </c>
      <c r="BY91" s="48">
        <f t="shared" si="72"/>
        <v>37.055996529871962</v>
      </c>
      <c r="BZ91" s="33">
        <f t="shared" si="73"/>
        <v>84.071647668097157</v>
      </c>
      <c r="CF91" s="49">
        <f t="shared" si="81"/>
        <v>0</v>
      </c>
      <c r="CG91" s="49">
        <f t="shared" si="81"/>
        <v>0</v>
      </c>
      <c r="CH91" s="49">
        <f t="shared" si="81"/>
        <v>0</v>
      </c>
      <c r="CI91" s="49">
        <f t="shared" si="81"/>
        <v>0</v>
      </c>
      <c r="CJ91" s="49">
        <f t="shared" si="81"/>
        <v>0</v>
      </c>
      <c r="CK91" s="49">
        <f t="shared" si="81"/>
        <v>0</v>
      </c>
      <c r="CL91" s="49">
        <f t="shared" si="81"/>
        <v>0</v>
      </c>
      <c r="CM91" s="49">
        <f t="shared" si="81"/>
        <v>0</v>
      </c>
      <c r="CN91" s="49">
        <f t="shared" si="81"/>
        <v>0</v>
      </c>
      <c r="CO91" s="49">
        <f t="shared" si="81"/>
        <v>0</v>
      </c>
      <c r="CP91" s="49">
        <f t="shared" si="81"/>
        <v>0</v>
      </c>
      <c r="CQ91" s="49">
        <f t="shared" si="81"/>
        <v>0</v>
      </c>
      <c r="CR91" s="49">
        <f t="shared" si="81"/>
        <v>0</v>
      </c>
      <c r="CS91" s="49">
        <f t="shared" si="81"/>
        <v>0</v>
      </c>
      <c r="CT91" s="49">
        <f t="shared" si="81"/>
        <v>0</v>
      </c>
      <c r="CU91" s="49">
        <f t="shared" si="81"/>
        <v>0</v>
      </c>
      <c r="CV91" s="49">
        <f t="shared" si="87"/>
        <v>0</v>
      </c>
      <c r="CW91" s="49">
        <f t="shared" si="87"/>
        <v>0</v>
      </c>
      <c r="CX91" s="49">
        <f t="shared" si="87"/>
        <v>0</v>
      </c>
      <c r="CY91" s="49">
        <f t="shared" si="87"/>
        <v>0</v>
      </c>
      <c r="CZ91" s="49">
        <f t="shared" si="87"/>
        <v>0</v>
      </c>
      <c r="DA91" s="49">
        <f t="shared" si="87"/>
        <v>0</v>
      </c>
      <c r="DB91" s="49">
        <f t="shared" si="87"/>
        <v>0</v>
      </c>
      <c r="DC91" s="49">
        <f t="shared" si="87"/>
        <v>0</v>
      </c>
      <c r="DD91" s="49">
        <f t="shared" si="87"/>
        <v>0</v>
      </c>
      <c r="DE91" s="49">
        <f t="shared" si="87"/>
        <v>0</v>
      </c>
      <c r="DF91" s="49">
        <f t="shared" si="87"/>
        <v>0</v>
      </c>
      <c r="DG91" s="49">
        <f t="shared" si="87"/>
        <v>0</v>
      </c>
      <c r="DH91" s="49">
        <f t="shared" si="87"/>
        <v>0</v>
      </c>
      <c r="DI91" s="49">
        <f t="shared" si="87"/>
        <v>0</v>
      </c>
      <c r="DJ91" s="49">
        <f t="shared" si="87"/>
        <v>0</v>
      </c>
      <c r="DK91" s="49">
        <f t="shared" si="87"/>
        <v>0</v>
      </c>
      <c r="DL91" s="49">
        <f t="shared" si="87"/>
        <v>0</v>
      </c>
      <c r="DM91" s="49">
        <f t="shared" si="87"/>
        <v>0</v>
      </c>
      <c r="DN91" s="49">
        <f t="shared" si="87"/>
        <v>0</v>
      </c>
      <c r="DO91" s="49">
        <f t="shared" si="87"/>
        <v>0</v>
      </c>
      <c r="DP91" s="49">
        <f t="shared" si="87"/>
        <v>0</v>
      </c>
      <c r="DQ91" s="49">
        <f t="shared" si="87"/>
        <v>0</v>
      </c>
      <c r="DR91" s="49">
        <f t="shared" si="87"/>
        <v>0</v>
      </c>
      <c r="DS91" s="49">
        <f t="shared" si="87"/>
        <v>0</v>
      </c>
      <c r="DT91" s="49">
        <f t="shared" si="87"/>
        <v>0</v>
      </c>
      <c r="DU91" s="49">
        <f t="shared" si="87"/>
        <v>0</v>
      </c>
      <c r="DV91" s="49">
        <f t="shared" si="87"/>
        <v>0</v>
      </c>
      <c r="DW91" s="21">
        <f t="shared" si="82"/>
        <v>0</v>
      </c>
      <c r="DX91" s="13">
        <v>0.85312932794139118</v>
      </c>
      <c r="EG91" s="13">
        <v>0.85312932794139118</v>
      </c>
    </row>
    <row r="92" spans="2:137" x14ac:dyDescent="0.3">
      <c r="E92" s="28">
        <v>2028</v>
      </c>
      <c r="H92" s="58">
        <v>2028</v>
      </c>
      <c r="I92" s="60">
        <f t="shared" si="79"/>
        <v>0.14159664163121014</v>
      </c>
      <c r="J92" s="60">
        <f t="shared" si="79"/>
        <v>0.82080318810969821</v>
      </c>
      <c r="K92" s="60">
        <f t="shared" si="79"/>
        <v>15.678775327968019</v>
      </c>
      <c r="L92" s="60">
        <f t="shared" si="79"/>
        <v>313.03572140752453</v>
      </c>
      <c r="M92" s="60">
        <f t="shared" si="79"/>
        <v>5139.8764834284921</v>
      </c>
      <c r="N92" s="60">
        <f t="shared" si="79"/>
        <v>14505.991357673163</v>
      </c>
      <c r="O92" s="60">
        <f t="shared" si="79"/>
        <v>1233.5570104665167</v>
      </c>
      <c r="P92" s="60">
        <f t="shared" si="79"/>
        <v>1451.8324688284702</v>
      </c>
      <c r="Q92" s="60">
        <f t="shared" si="79"/>
        <v>1051.8183224068671</v>
      </c>
      <c r="R92" s="60">
        <f t="shared" si="79"/>
        <v>1026.786128272066</v>
      </c>
      <c r="S92" s="60">
        <f t="shared" si="79"/>
        <v>829.48375015692727</v>
      </c>
      <c r="T92" s="60">
        <f t="shared" si="79"/>
        <v>997.01271836095839</v>
      </c>
      <c r="U92" s="60">
        <f t="shared" si="79"/>
        <v>869.42886159805857</v>
      </c>
      <c r="V92" s="60">
        <f t="shared" si="79"/>
        <v>659.50011568732953</v>
      </c>
      <c r="W92" s="60">
        <f t="shared" si="79"/>
        <v>611.21969668732709</v>
      </c>
      <c r="X92" s="60">
        <f t="shared" si="79"/>
        <v>731.19484568746702</v>
      </c>
      <c r="Y92" s="60">
        <f t="shared" si="88"/>
        <v>343.91387303640295</v>
      </c>
      <c r="Z92" s="60">
        <f t="shared" si="88"/>
        <v>516.53723447271841</v>
      </c>
      <c r="AA92" s="60">
        <f t="shared" si="88"/>
        <v>398.30970326715396</v>
      </c>
      <c r="AB92" s="60">
        <f t="shared" si="88"/>
        <v>519.5853887029225</v>
      </c>
      <c r="AC92" s="60">
        <f t="shared" si="88"/>
        <v>338.82724204451733</v>
      </c>
      <c r="AD92" s="60">
        <f t="shared" si="88"/>
        <v>305.64037860609824</v>
      </c>
      <c r="AE92" s="60">
        <f t="shared" si="88"/>
        <v>157.78957068851014</v>
      </c>
      <c r="AF92" s="60">
        <f t="shared" si="88"/>
        <v>89.01343099740734</v>
      </c>
      <c r="AG92" s="60">
        <f t="shared" si="88"/>
        <v>55.373324274672996</v>
      </c>
      <c r="AH92" s="60">
        <f t="shared" si="88"/>
        <v>52.632385783685095</v>
      </c>
      <c r="AI92" s="60">
        <f t="shared" si="88"/>
        <v>39.296979766393633</v>
      </c>
      <c r="AJ92" s="60">
        <f t="shared" si="88"/>
        <v>33.521345972072595</v>
      </c>
      <c r="AK92" s="60">
        <f t="shared" si="88"/>
        <v>27.95311236309135</v>
      </c>
      <c r="AL92" s="60">
        <f t="shared" si="88"/>
        <v>0</v>
      </c>
      <c r="AM92" s="60">
        <f t="shared" si="88"/>
        <v>0</v>
      </c>
      <c r="AN92" s="60">
        <f t="shared" si="88"/>
        <v>0</v>
      </c>
      <c r="AO92" s="60">
        <f t="shared" si="88"/>
        <v>0</v>
      </c>
      <c r="AP92" s="60">
        <f t="shared" ref="AK92:BE107" si="89">AP31-AP32</f>
        <v>0</v>
      </c>
      <c r="AQ92" s="60">
        <v>0</v>
      </c>
      <c r="AR92" s="60">
        <f t="shared" si="84"/>
        <v>0</v>
      </c>
      <c r="AS92" s="60">
        <f t="shared" si="84"/>
        <v>0</v>
      </c>
      <c r="AT92" s="60">
        <f t="shared" si="84"/>
        <v>0</v>
      </c>
      <c r="AU92" s="60">
        <f t="shared" si="84"/>
        <v>0</v>
      </c>
      <c r="AV92" s="60">
        <f t="shared" si="84"/>
        <v>0</v>
      </c>
      <c r="AW92" s="60">
        <f t="shared" si="84"/>
        <v>0</v>
      </c>
      <c r="AX92" s="60">
        <f t="shared" si="84"/>
        <v>0</v>
      </c>
      <c r="AY92" s="60">
        <f t="shared" si="84"/>
        <v>0</v>
      </c>
      <c r="AZ92" s="60">
        <f t="shared" si="84"/>
        <v>0</v>
      </c>
      <c r="BA92" s="60">
        <f t="shared" si="84"/>
        <v>0</v>
      </c>
      <c r="BB92" s="60">
        <f t="shared" si="84"/>
        <v>0</v>
      </c>
      <c r="BC92" s="60">
        <f t="shared" si="84"/>
        <v>0</v>
      </c>
      <c r="BD92" s="60">
        <f t="shared" si="84"/>
        <v>0</v>
      </c>
      <c r="BE92" s="60">
        <f t="shared" si="84"/>
        <v>0</v>
      </c>
      <c r="BF92" s="60">
        <f t="shared" si="84"/>
        <v>0</v>
      </c>
      <c r="BG92" s="60">
        <f t="shared" si="84"/>
        <v>0</v>
      </c>
      <c r="BH92" s="60">
        <f t="shared" si="84"/>
        <v>0</v>
      </c>
      <c r="BI92" s="60">
        <f t="shared" si="84"/>
        <v>0</v>
      </c>
      <c r="BJ92" s="60">
        <f t="shared" si="84"/>
        <v>0</v>
      </c>
      <c r="BK92" s="60">
        <f t="shared" si="84"/>
        <v>0</v>
      </c>
      <c r="BL92" s="60">
        <f t="shared" si="84"/>
        <v>0</v>
      </c>
      <c r="BM92" s="60">
        <f t="shared" si="84"/>
        <v>0</v>
      </c>
      <c r="BN92" s="60">
        <f t="shared" si="84"/>
        <v>0</v>
      </c>
      <c r="BO92" s="60">
        <f t="shared" si="84"/>
        <v>0</v>
      </c>
      <c r="BP92" s="60">
        <f t="shared" si="84"/>
        <v>0</v>
      </c>
      <c r="BQ92" s="60">
        <f t="shared" si="84"/>
        <v>0</v>
      </c>
      <c r="BR92" s="60">
        <f t="shared" si="84"/>
        <v>0</v>
      </c>
      <c r="BS92" s="60">
        <f t="shared" si="84"/>
        <v>0</v>
      </c>
      <c r="BT92" s="60">
        <f t="shared" si="84"/>
        <v>0</v>
      </c>
      <c r="BU92" s="60">
        <f t="shared" si="84"/>
        <v>0</v>
      </c>
      <c r="BV92" s="60">
        <f t="shared" si="84"/>
        <v>0</v>
      </c>
      <c r="BW92" s="60">
        <f t="shared" si="84"/>
        <v>0</v>
      </c>
      <c r="BX92" s="60">
        <f t="shared" si="85"/>
        <v>32315.772625794521</v>
      </c>
      <c r="BY92" s="48">
        <f t="shared" si="72"/>
        <v>36.880970466801244</v>
      </c>
      <c r="BZ92" s="33">
        <f t="shared" si="73"/>
        <v>83.865999426751188</v>
      </c>
      <c r="CF92" s="49">
        <f t="shared" si="81"/>
        <v>0</v>
      </c>
      <c r="CG92" s="49">
        <f t="shared" si="81"/>
        <v>0</v>
      </c>
      <c r="CH92" s="49">
        <f t="shared" si="81"/>
        <v>0</v>
      </c>
      <c r="CI92" s="49">
        <f t="shared" si="81"/>
        <v>0</v>
      </c>
      <c r="CJ92" s="49">
        <f t="shared" si="81"/>
        <v>0</v>
      </c>
      <c r="CK92" s="49">
        <f t="shared" si="81"/>
        <v>0</v>
      </c>
      <c r="CL92" s="49">
        <f t="shared" si="81"/>
        <v>0</v>
      </c>
      <c r="CM92" s="49">
        <f t="shared" si="81"/>
        <v>0</v>
      </c>
      <c r="CN92" s="49">
        <f t="shared" si="81"/>
        <v>0</v>
      </c>
      <c r="CO92" s="49">
        <f t="shared" si="81"/>
        <v>0</v>
      </c>
      <c r="CP92" s="49">
        <f t="shared" si="81"/>
        <v>0</v>
      </c>
      <c r="CQ92" s="49">
        <f t="shared" si="81"/>
        <v>0</v>
      </c>
      <c r="CR92" s="49">
        <f t="shared" si="81"/>
        <v>0</v>
      </c>
      <c r="CS92" s="49">
        <f t="shared" si="81"/>
        <v>0</v>
      </c>
      <c r="CT92" s="49">
        <f t="shared" si="81"/>
        <v>0</v>
      </c>
      <c r="CU92" s="49">
        <f t="shared" si="81"/>
        <v>0</v>
      </c>
      <c r="CV92" s="49">
        <f t="shared" si="87"/>
        <v>0</v>
      </c>
      <c r="CW92" s="49">
        <f t="shared" si="87"/>
        <v>0</v>
      </c>
      <c r="CX92" s="49">
        <f t="shared" si="87"/>
        <v>0</v>
      </c>
      <c r="CY92" s="49">
        <f t="shared" si="87"/>
        <v>0</v>
      </c>
      <c r="CZ92" s="49">
        <f t="shared" si="87"/>
        <v>0</v>
      </c>
      <c r="DA92" s="49">
        <f t="shared" si="87"/>
        <v>0</v>
      </c>
      <c r="DB92" s="49">
        <f t="shared" si="87"/>
        <v>0</v>
      </c>
      <c r="DC92" s="49">
        <f t="shared" si="87"/>
        <v>0</v>
      </c>
      <c r="DD92" s="49">
        <f t="shared" si="87"/>
        <v>0</v>
      </c>
      <c r="DE92" s="49">
        <f t="shared" si="87"/>
        <v>0</v>
      </c>
      <c r="DF92" s="49">
        <f t="shared" si="87"/>
        <v>0</v>
      </c>
      <c r="DG92" s="49">
        <f t="shared" si="87"/>
        <v>0</v>
      </c>
      <c r="DH92" s="49">
        <f t="shared" si="87"/>
        <v>0</v>
      </c>
      <c r="DI92" s="49">
        <f t="shared" si="87"/>
        <v>0</v>
      </c>
      <c r="DJ92" s="49">
        <f t="shared" si="87"/>
        <v>0</v>
      </c>
      <c r="DK92" s="49">
        <f t="shared" si="87"/>
        <v>0</v>
      </c>
      <c r="DL92" s="49">
        <f t="shared" si="87"/>
        <v>0</v>
      </c>
      <c r="DM92" s="49">
        <f t="shared" si="87"/>
        <v>0</v>
      </c>
      <c r="DN92" s="49">
        <f t="shared" si="87"/>
        <v>0</v>
      </c>
      <c r="DO92" s="49">
        <f t="shared" si="87"/>
        <v>0</v>
      </c>
      <c r="DP92" s="49">
        <f t="shared" si="87"/>
        <v>0</v>
      </c>
      <c r="DQ92" s="49">
        <f t="shared" si="87"/>
        <v>0</v>
      </c>
      <c r="DR92" s="49">
        <f t="shared" si="87"/>
        <v>0</v>
      </c>
      <c r="DS92" s="49">
        <f t="shared" si="87"/>
        <v>0</v>
      </c>
      <c r="DT92" s="49">
        <f t="shared" si="87"/>
        <v>0</v>
      </c>
      <c r="DU92" s="49">
        <f t="shared" si="87"/>
        <v>0</v>
      </c>
      <c r="DV92" s="49">
        <f t="shared" si="87"/>
        <v>0</v>
      </c>
      <c r="DW92" s="21">
        <f t="shared" si="82"/>
        <v>0</v>
      </c>
      <c r="DX92" s="13">
        <v>0.86703647254283589</v>
      </c>
      <c r="EG92" s="13">
        <v>0.86703647254283589</v>
      </c>
    </row>
    <row r="93" spans="2:137" x14ac:dyDescent="0.3">
      <c r="E93" s="28">
        <v>2029</v>
      </c>
      <c r="H93" s="58">
        <v>2029</v>
      </c>
      <c r="I93" s="60">
        <f t="shared" si="79"/>
        <v>8.2965597911201297E-2</v>
      </c>
      <c r="J93" s="60">
        <f t="shared" si="79"/>
        <v>0.5314688565124831</v>
      </c>
      <c r="K93" s="60">
        <f t="shared" si="79"/>
        <v>11.218749723288528</v>
      </c>
      <c r="L93" s="60">
        <f t="shared" si="79"/>
        <v>247.5253245213662</v>
      </c>
      <c r="M93" s="60">
        <f t="shared" si="79"/>
        <v>4491.2967883099627</v>
      </c>
      <c r="N93" s="60">
        <f t="shared" si="79"/>
        <v>14007.47222380343</v>
      </c>
      <c r="O93" s="60">
        <f t="shared" si="79"/>
        <v>1258.4555477825488</v>
      </c>
      <c r="P93" s="60">
        <f t="shared" si="79"/>
        <v>1496.0099623702772</v>
      </c>
      <c r="Q93" s="60">
        <f t="shared" si="79"/>
        <v>1094.7073647500692</v>
      </c>
      <c r="R93" s="60">
        <f t="shared" si="79"/>
        <v>1079.385620355577</v>
      </c>
      <c r="S93" s="60">
        <f t="shared" si="79"/>
        <v>880.73214030994495</v>
      </c>
      <c r="T93" s="60">
        <f t="shared" si="79"/>
        <v>1069.2419488944943</v>
      </c>
      <c r="U93" s="60">
        <f t="shared" si="79"/>
        <v>941.77828236440109</v>
      </c>
      <c r="V93" s="60">
        <f t="shared" si="79"/>
        <v>721.55397346673999</v>
      </c>
      <c r="W93" s="60">
        <f t="shared" si="79"/>
        <v>675.44597198011252</v>
      </c>
      <c r="X93" s="60">
        <f t="shared" si="79"/>
        <v>816.1419950663003</v>
      </c>
      <c r="Y93" s="60">
        <f t="shared" si="88"/>
        <v>387.72305705284816</v>
      </c>
      <c r="Z93" s="60">
        <f t="shared" si="88"/>
        <v>588.18357951377766</v>
      </c>
      <c r="AA93" s="60">
        <f t="shared" si="88"/>
        <v>458.11180127822445</v>
      </c>
      <c r="AB93" s="60">
        <f t="shared" si="88"/>
        <v>603.59669575000589</v>
      </c>
      <c r="AC93" s="60">
        <f t="shared" si="88"/>
        <v>397.56448007253857</v>
      </c>
      <c r="AD93" s="60">
        <f t="shared" si="88"/>
        <v>362.22574637880462</v>
      </c>
      <c r="AE93" s="60">
        <f t="shared" si="88"/>
        <v>188.88010433846648</v>
      </c>
      <c r="AF93" s="60">
        <f t="shared" si="88"/>
        <v>107.62242997550493</v>
      </c>
      <c r="AG93" s="60">
        <f t="shared" si="88"/>
        <v>67.621871008630478</v>
      </c>
      <c r="AH93" s="60">
        <f t="shared" si="88"/>
        <v>64.920069705201968</v>
      </c>
      <c r="AI93" s="60">
        <f t="shared" si="88"/>
        <v>47.913326081721607</v>
      </c>
      <c r="AJ93" s="60">
        <f t="shared" si="88"/>
        <v>41.172513549125142</v>
      </c>
      <c r="AK93" s="60">
        <f t="shared" si="89"/>
        <v>34.586362515143264</v>
      </c>
      <c r="AL93" s="60">
        <f t="shared" si="89"/>
        <v>28.733370489972003</v>
      </c>
      <c r="AM93" s="60">
        <f t="shared" si="89"/>
        <v>0</v>
      </c>
      <c r="AN93" s="60">
        <f t="shared" si="89"/>
        <v>0</v>
      </c>
      <c r="AO93" s="60">
        <f t="shared" si="89"/>
        <v>0</v>
      </c>
      <c r="AP93" s="60">
        <f t="shared" si="89"/>
        <v>0</v>
      </c>
      <c r="AQ93" s="60">
        <f t="shared" si="89"/>
        <v>0</v>
      </c>
      <c r="AR93" s="60">
        <v>0</v>
      </c>
      <c r="AS93" s="60">
        <f t="shared" si="84"/>
        <v>0</v>
      </c>
      <c r="AT93" s="60">
        <f t="shared" si="84"/>
        <v>0</v>
      </c>
      <c r="AU93" s="60">
        <f t="shared" si="84"/>
        <v>0</v>
      </c>
      <c r="AV93" s="60">
        <f t="shared" si="84"/>
        <v>0</v>
      </c>
      <c r="AW93" s="60">
        <f t="shared" si="84"/>
        <v>0</v>
      </c>
      <c r="AX93" s="60">
        <f t="shared" si="84"/>
        <v>0</v>
      </c>
      <c r="AY93" s="60">
        <f t="shared" si="84"/>
        <v>0</v>
      </c>
      <c r="AZ93" s="60">
        <f t="shared" si="84"/>
        <v>0</v>
      </c>
      <c r="BA93" s="60">
        <f t="shared" si="84"/>
        <v>0</v>
      </c>
      <c r="BB93" s="60">
        <f t="shared" si="84"/>
        <v>0</v>
      </c>
      <c r="BC93" s="60">
        <f t="shared" si="84"/>
        <v>0</v>
      </c>
      <c r="BD93" s="60">
        <f t="shared" si="84"/>
        <v>0</v>
      </c>
      <c r="BE93" s="60">
        <f t="shared" si="84"/>
        <v>0</v>
      </c>
      <c r="BF93" s="60">
        <f t="shared" si="84"/>
        <v>0</v>
      </c>
      <c r="BG93" s="60">
        <f t="shared" si="84"/>
        <v>0</v>
      </c>
      <c r="BH93" s="60">
        <f t="shared" si="84"/>
        <v>0</v>
      </c>
      <c r="BI93" s="60">
        <f t="shared" si="84"/>
        <v>0</v>
      </c>
      <c r="BJ93" s="60">
        <f t="shared" si="84"/>
        <v>0</v>
      </c>
      <c r="BK93" s="60">
        <f t="shared" si="84"/>
        <v>0</v>
      </c>
      <c r="BL93" s="60">
        <f t="shared" si="84"/>
        <v>0</v>
      </c>
      <c r="BM93" s="60">
        <f t="shared" si="84"/>
        <v>0</v>
      </c>
      <c r="BN93" s="60">
        <f t="shared" si="84"/>
        <v>0</v>
      </c>
      <c r="BO93" s="60">
        <f t="shared" si="84"/>
        <v>0</v>
      </c>
      <c r="BP93" s="60">
        <f t="shared" si="84"/>
        <v>0</v>
      </c>
      <c r="BQ93" s="60">
        <f t="shared" si="84"/>
        <v>0</v>
      </c>
      <c r="BR93" s="60">
        <f t="shared" si="84"/>
        <v>0</v>
      </c>
      <c r="BS93" s="60">
        <f t="shared" si="84"/>
        <v>0</v>
      </c>
      <c r="BT93" s="60">
        <f t="shared" si="84"/>
        <v>0</v>
      </c>
      <c r="BU93" s="60">
        <f t="shared" si="84"/>
        <v>0</v>
      </c>
      <c r="BV93" s="60">
        <f t="shared" si="84"/>
        <v>0</v>
      </c>
      <c r="BW93" s="60">
        <f t="shared" si="84"/>
        <v>0</v>
      </c>
      <c r="BX93" s="60">
        <f t="shared" si="85"/>
        <v>32170.435735862902</v>
      </c>
      <c r="BY93" s="48">
        <f t="shared" si="72"/>
        <v>36.682778272465271</v>
      </c>
      <c r="BZ93" s="33">
        <f t="shared" si="73"/>
        <v>83.632212274645255</v>
      </c>
      <c r="CF93" s="49">
        <f t="shared" si="81"/>
        <v>0</v>
      </c>
      <c r="CG93" s="49">
        <f t="shared" si="81"/>
        <v>0</v>
      </c>
      <c r="CH93" s="49">
        <f t="shared" si="81"/>
        <v>0</v>
      </c>
      <c r="CI93" s="49">
        <f t="shared" si="81"/>
        <v>0</v>
      </c>
      <c r="CJ93" s="49">
        <f t="shared" si="81"/>
        <v>0</v>
      </c>
      <c r="CK93" s="49">
        <f t="shared" si="81"/>
        <v>0</v>
      </c>
      <c r="CL93" s="49">
        <f t="shared" si="81"/>
        <v>0</v>
      </c>
      <c r="CM93" s="49">
        <f t="shared" si="81"/>
        <v>0</v>
      </c>
      <c r="CN93" s="49">
        <f t="shared" si="81"/>
        <v>0</v>
      </c>
      <c r="CO93" s="49">
        <f t="shared" si="81"/>
        <v>0</v>
      </c>
      <c r="CP93" s="49">
        <f t="shared" si="81"/>
        <v>0</v>
      </c>
      <c r="CQ93" s="49">
        <f t="shared" si="81"/>
        <v>0</v>
      </c>
      <c r="CR93" s="49">
        <f t="shared" si="81"/>
        <v>0</v>
      </c>
      <c r="CS93" s="49">
        <f t="shared" si="81"/>
        <v>0</v>
      </c>
      <c r="CT93" s="49">
        <f t="shared" si="81"/>
        <v>0</v>
      </c>
      <c r="CU93" s="49">
        <f t="shared" si="81"/>
        <v>0</v>
      </c>
      <c r="CV93" s="49">
        <f t="shared" si="87"/>
        <v>0</v>
      </c>
      <c r="CW93" s="49">
        <f t="shared" si="87"/>
        <v>0</v>
      </c>
      <c r="CX93" s="49">
        <f t="shared" si="87"/>
        <v>0</v>
      </c>
      <c r="CY93" s="49">
        <f t="shared" si="87"/>
        <v>0</v>
      </c>
      <c r="CZ93" s="49">
        <f t="shared" si="87"/>
        <v>0</v>
      </c>
      <c r="DA93" s="49">
        <f t="shared" si="87"/>
        <v>0</v>
      </c>
      <c r="DB93" s="49">
        <f t="shared" si="87"/>
        <v>0</v>
      </c>
      <c r="DC93" s="49">
        <f t="shared" si="87"/>
        <v>0</v>
      </c>
      <c r="DD93" s="49">
        <f t="shared" si="87"/>
        <v>0</v>
      </c>
      <c r="DE93" s="49">
        <f t="shared" si="87"/>
        <v>0</v>
      </c>
      <c r="DF93" s="49">
        <f t="shared" si="87"/>
        <v>0</v>
      </c>
      <c r="DG93" s="49">
        <f t="shared" si="87"/>
        <v>0</v>
      </c>
      <c r="DH93" s="49">
        <f t="shared" si="87"/>
        <v>0</v>
      </c>
      <c r="DI93" s="49">
        <f t="shared" si="87"/>
        <v>0</v>
      </c>
      <c r="DJ93" s="49">
        <f t="shared" si="87"/>
        <v>0</v>
      </c>
      <c r="DK93" s="49">
        <f t="shared" si="87"/>
        <v>0</v>
      </c>
      <c r="DL93" s="49">
        <f t="shared" si="87"/>
        <v>0</v>
      </c>
      <c r="DM93" s="49">
        <f t="shared" si="87"/>
        <v>0</v>
      </c>
      <c r="DN93" s="49">
        <f t="shared" si="87"/>
        <v>0</v>
      </c>
      <c r="DO93" s="49">
        <f t="shared" si="87"/>
        <v>0</v>
      </c>
      <c r="DP93" s="49">
        <f t="shared" si="87"/>
        <v>0</v>
      </c>
      <c r="DQ93" s="49">
        <f t="shared" si="87"/>
        <v>0</v>
      </c>
      <c r="DR93" s="49">
        <f t="shared" si="87"/>
        <v>0</v>
      </c>
      <c r="DS93" s="49">
        <f t="shared" si="87"/>
        <v>0</v>
      </c>
      <c r="DT93" s="49">
        <f t="shared" si="87"/>
        <v>0</v>
      </c>
      <c r="DU93" s="49">
        <f t="shared" si="87"/>
        <v>0</v>
      </c>
      <c r="DV93" s="49">
        <f t="shared" si="87"/>
        <v>0</v>
      </c>
      <c r="DW93" s="21">
        <f t="shared" si="82"/>
        <v>0</v>
      </c>
      <c r="DX93" s="13">
        <v>0.88007126525029578</v>
      </c>
      <c r="EG93" s="13">
        <v>0.88007126525029578</v>
      </c>
    </row>
    <row r="94" spans="2:137" x14ac:dyDescent="0.3">
      <c r="E94" s="28">
        <v>2030</v>
      </c>
      <c r="H94" s="58">
        <v>2030</v>
      </c>
      <c r="I94" s="60">
        <f t="shared" si="79"/>
        <v>4.812865927345969E-2</v>
      </c>
      <c r="J94" s="60">
        <f t="shared" si="79"/>
        <v>0.34070400955429436</v>
      </c>
      <c r="K94" s="60">
        <f t="shared" si="79"/>
        <v>7.9476262319762654</v>
      </c>
      <c r="L94" s="60">
        <f t="shared" si="79"/>
        <v>193.77870126836694</v>
      </c>
      <c r="M94" s="60">
        <f t="shared" si="79"/>
        <v>3885.5410004495898</v>
      </c>
      <c r="N94" s="60">
        <f t="shared" si="79"/>
        <v>13391.610164259342</v>
      </c>
      <c r="O94" s="60">
        <f t="shared" si="79"/>
        <v>1271.0926473753698</v>
      </c>
      <c r="P94" s="60">
        <f t="shared" si="79"/>
        <v>1526.2059399839491</v>
      </c>
      <c r="Q94" s="60">
        <f t="shared" si="79"/>
        <v>1128.0179763907072</v>
      </c>
      <c r="R94" s="60">
        <f t="shared" si="79"/>
        <v>1123.3987494196735</v>
      </c>
      <c r="S94" s="60">
        <f t="shared" si="79"/>
        <v>925.84967936346584</v>
      </c>
      <c r="T94" s="60">
        <f t="shared" si="79"/>
        <v>1135.3034341912862</v>
      </c>
      <c r="U94" s="60">
        <f t="shared" si="79"/>
        <v>1010.0060184961949</v>
      </c>
      <c r="V94" s="60">
        <f t="shared" si="79"/>
        <v>781.59800275744419</v>
      </c>
      <c r="W94" s="60">
        <f t="shared" si="79"/>
        <v>739.00021145017672</v>
      </c>
      <c r="X94" s="60">
        <f t="shared" si="79"/>
        <v>901.90127399205812</v>
      </c>
      <c r="Y94" s="60">
        <f t="shared" si="88"/>
        <v>432.76709509460852</v>
      </c>
      <c r="Z94" s="60">
        <f t="shared" si="88"/>
        <v>663.1088578774179</v>
      </c>
      <c r="AA94" s="60">
        <f t="shared" si="88"/>
        <v>521.65424118629016</v>
      </c>
      <c r="AB94" s="60">
        <f t="shared" si="88"/>
        <v>694.2205205333812</v>
      </c>
      <c r="AC94" s="60">
        <f t="shared" si="88"/>
        <v>461.84633312803999</v>
      </c>
      <c r="AD94" s="60">
        <f t="shared" si="88"/>
        <v>425.01922117896174</v>
      </c>
      <c r="AE94" s="60">
        <f t="shared" si="88"/>
        <v>223.84881566411423</v>
      </c>
      <c r="AF94" s="60">
        <f t="shared" si="88"/>
        <v>128.82813302699833</v>
      </c>
      <c r="AG94" s="60">
        <f t="shared" si="88"/>
        <v>81.758786240368863</v>
      </c>
      <c r="AH94" s="60">
        <f t="shared" si="88"/>
        <v>79.280350908684341</v>
      </c>
      <c r="AI94" s="60">
        <f t="shared" si="88"/>
        <v>57.991545263026637</v>
      </c>
      <c r="AJ94" s="60">
        <f t="shared" si="88"/>
        <v>50.200093722483871</v>
      </c>
      <c r="AK94" s="60">
        <f t="shared" si="89"/>
        <v>42.480617587854795</v>
      </c>
      <c r="AL94" s="60">
        <f t="shared" si="89"/>
        <v>35.551775242038275</v>
      </c>
      <c r="AM94" s="60">
        <f t="shared" si="89"/>
        <v>29.430695167404338</v>
      </c>
      <c r="AN94" s="60">
        <f t="shared" si="89"/>
        <v>0</v>
      </c>
      <c r="AO94" s="60">
        <f t="shared" si="89"/>
        <v>0</v>
      </c>
      <c r="AP94" s="60">
        <f t="shared" si="89"/>
        <v>0</v>
      </c>
      <c r="AQ94" s="60">
        <f t="shared" si="89"/>
        <v>0</v>
      </c>
      <c r="AR94" s="60">
        <f t="shared" si="89"/>
        <v>0</v>
      </c>
      <c r="AS94" s="60">
        <v>0</v>
      </c>
      <c r="AT94" s="60">
        <f t="shared" si="84"/>
        <v>0</v>
      </c>
      <c r="AU94" s="60">
        <f t="shared" si="84"/>
        <v>0</v>
      </c>
      <c r="AV94" s="60">
        <f t="shared" si="84"/>
        <v>0</v>
      </c>
      <c r="AW94" s="60">
        <f t="shared" si="84"/>
        <v>0</v>
      </c>
      <c r="AX94" s="60">
        <f t="shared" si="84"/>
        <v>0</v>
      </c>
      <c r="AY94" s="60">
        <f t="shared" si="84"/>
        <v>0</v>
      </c>
      <c r="AZ94" s="60">
        <f t="shared" si="84"/>
        <v>0</v>
      </c>
      <c r="BA94" s="60">
        <f t="shared" si="84"/>
        <v>0</v>
      </c>
      <c r="BB94" s="60">
        <f t="shared" si="84"/>
        <v>0</v>
      </c>
      <c r="BC94" s="60">
        <f t="shared" si="84"/>
        <v>0</v>
      </c>
      <c r="BD94" s="60">
        <f t="shared" si="84"/>
        <v>0</v>
      </c>
      <c r="BE94" s="60">
        <f t="shared" si="84"/>
        <v>0</v>
      </c>
      <c r="BF94" s="60">
        <f t="shared" si="84"/>
        <v>0</v>
      </c>
      <c r="BG94" s="60">
        <f t="shared" si="84"/>
        <v>0</v>
      </c>
      <c r="BH94" s="60">
        <f t="shared" si="84"/>
        <v>0</v>
      </c>
      <c r="BI94" s="60">
        <f t="shared" si="84"/>
        <v>0</v>
      </c>
      <c r="BJ94" s="60">
        <f t="shared" si="84"/>
        <v>0</v>
      </c>
      <c r="BK94" s="60">
        <f t="shared" ref="BK94:BW94" si="90">BK33-BK34</f>
        <v>0</v>
      </c>
      <c r="BL94" s="60">
        <f t="shared" si="90"/>
        <v>0</v>
      </c>
      <c r="BM94" s="60">
        <f t="shared" si="90"/>
        <v>0</v>
      </c>
      <c r="BN94" s="60">
        <f t="shared" si="90"/>
        <v>0</v>
      </c>
      <c r="BO94" s="60">
        <f t="shared" si="90"/>
        <v>0</v>
      </c>
      <c r="BP94" s="60">
        <f t="shared" si="90"/>
        <v>0</v>
      </c>
      <c r="BQ94" s="60">
        <f t="shared" si="90"/>
        <v>0</v>
      </c>
      <c r="BR94" s="60">
        <f t="shared" si="90"/>
        <v>0</v>
      </c>
      <c r="BS94" s="60">
        <f t="shared" si="90"/>
        <v>0</v>
      </c>
      <c r="BT94" s="60">
        <f t="shared" si="90"/>
        <v>0</v>
      </c>
      <c r="BU94" s="60">
        <f t="shared" si="90"/>
        <v>0</v>
      </c>
      <c r="BV94" s="60">
        <f t="shared" si="90"/>
        <v>0</v>
      </c>
      <c r="BW94" s="60">
        <f t="shared" si="90"/>
        <v>0</v>
      </c>
      <c r="BX94" s="60">
        <f t="shared" si="85"/>
        <v>31949.6273401201</v>
      </c>
      <c r="BY94" s="48">
        <f t="shared" si="72"/>
        <v>36.46024231136461</v>
      </c>
      <c r="BZ94" s="33">
        <f t="shared" si="73"/>
        <v>83.368548511951047</v>
      </c>
      <c r="CF94" s="49">
        <f t="shared" si="81"/>
        <v>0</v>
      </c>
      <c r="CG94" s="49">
        <f t="shared" si="81"/>
        <v>0</v>
      </c>
      <c r="CH94" s="49">
        <f t="shared" si="81"/>
        <v>0</v>
      </c>
      <c r="CI94" s="49">
        <f t="shared" si="81"/>
        <v>0</v>
      </c>
      <c r="CJ94" s="49">
        <f t="shared" si="81"/>
        <v>0</v>
      </c>
      <c r="CK94" s="49">
        <f t="shared" si="81"/>
        <v>0</v>
      </c>
      <c r="CL94" s="49">
        <f t="shared" si="81"/>
        <v>0</v>
      </c>
      <c r="CM94" s="49">
        <f t="shared" si="81"/>
        <v>0</v>
      </c>
      <c r="CN94" s="49">
        <f t="shared" si="81"/>
        <v>0</v>
      </c>
      <c r="CO94" s="49">
        <f t="shared" si="81"/>
        <v>0</v>
      </c>
      <c r="CP94" s="49">
        <f t="shared" si="81"/>
        <v>0</v>
      </c>
      <c r="CQ94" s="49">
        <f t="shared" si="81"/>
        <v>0</v>
      </c>
      <c r="CR94" s="49">
        <f t="shared" si="81"/>
        <v>0</v>
      </c>
      <c r="CS94" s="49">
        <f t="shared" si="81"/>
        <v>0</v>
      </c>
      <c r="CT94" s="49">
        <f t="shared" si="81"/>
        <v>0</v>
      </c>
      <c r="CU94" s="49">
        <f t="shared" si="81"/>
        <v>0</v>
      </c>
      <c r="CV94" s="49">
        <f t="shared" si="87"/>
        <v>0</v>
      </c>
      <c r="CW94" s="49">
        <f t="shared" si="87"/>
        <v>0</v>
      </c>
      <c r="CX94" s="49">
        <f t="shared" si="87"/>
        <v>0</v>
      </c>
      <c r="CY94" s="49">
        <f t="shared" si="87"/>
        <v>0</v>
      </c>
      <c r="CZ94" s="49">
        <f t="shared" si="87"/>
        <v>0</v>
      </c>
      <c r="DA94" s="49">
        <f t="shared" si="87"/>
        <v>0</v>
      </c>
      <c r="DB94" s="49">
        <f t="shared" si="87"/>
        <v>0</v>
      </c>
      <c r="DC94" s="49">
        <f t="shared" si="87"/>
        <v>0</v>
      </c>
      <c r="DD94" s="49">
        <f t="shared" si="87"/>
        <v>0</v>
      </c>
      <c r="DE94" s="49">
        <f t="shared" si="87"/>
        <v>0</v>
      </c>
      <c r="DF94" s="49">
        <f t="shared" si="87"/>
        <v>0</v>
      </c>
      <c r="DG94" s="49">
        <f t="shared" si="87"/>
        <v>0</v>
      </c>
      <c r="DH94" s="49">
        <f t="shared" si="87"/>
        <v>0</v>
      </c>
      <c r="DI94" s="49">
        <f t="shared" si="87"/>
        <v>0</v>
      </c>
      <c r="DJ94" s="49">
        <f t="shared" si="87"/>
        <v>0</v>
      </c>
      <c r="DK94" s="49">
        <f t="shared" si="87"/>
        <v>0</v>
      </c>
      <c r="DL94" s="49">
        <f t="shared" si="87"/>
        <v>0</v>
      </c>
      <c r="DM94" s="49">
        <f t="shared" si="87"/>
        <v>0</v>
      </c>
      <c r="DN94" s="49">
        <f t="shared" si="87"/>
        <v>0</v>
      </c>
      <c r="DO94" s="49">
        <f t="shared" si="87"/>
        <v>0</v>
      </c>
      <c r="DP94" s="49">
        <f t="shared" si="87"/>
        <v>0</v>
      </c>
      <c r="DQ94" s="49">
        <f t="shared" si="87"/>
        <v>0</v>
      </c>
      <c r="DR94" s="49">
        <f t="shared" si="87"/>
        <v>0</v>
      </c>
      <c r="DS94" s="49">
        <f t="shared" si="87"/>
        <v>0</v>
      </c>
      <c r="DT94" s="49">
        <f t="shared" si="87"/>
        <v>0</v>
      </c>
      <c r="DU94" s="49">
        <f t="shared" si="87"/>
        <v>0</v>
      </c>
      <c r="DV94" s="49">
        <f t="shared" si="87"/>
        <v>0</v>
      </c>
      <c r="DW94" s="21">
        <f t="shared" si="82"/>
        <v>0</v>
      </c>
      <c r="DX94" s="13">
        <v>0.89224453641911206</v>
      </c>
      <c r="EG94" s="13">
        <v>0.89224453641911206</v>
      </c>
    </row>
    <row r="95" spans="2:137" x14ac:dyDescent="0.3">
      <c r="E95" s="28">
        <v>2031</v>
      </c>
      <c r="H95" s="58">
        <v>2031</v>
      </c>
      <c r="I95" s="60">
        <f t="shared" si="79"/>
        <v>2.7642040037609367E-2</v>
      </c>
      <c r="J95" s="60">
        <f t="shared" si="79"/>
        <v>0.21624063373838848</v>
      </c>
      <c r="K95" s="60">
        <f t="shared" si="79"/>
        <v>5.5743092737952935</v>
      </c>
      <c r="L95" s="60">
        <f t="shared" si="79"/>
        <v>150.19418029472632</v>
      </c>
      <c r="M95" s="60">
        <f t="shared" si="79"/>
        <v>3328.0658176468114</v>
      </c>
      <c r="N95" s="60">
        <f t="shared" si="79"/>
        <v>12675.54085350722</v>
      </c>
      <c r="O95" s="60">
        <f t="shared" si="79"/>
        <v>1271.0926473753698</v>
      </c>
      <c r="P95" s="60">
        <f t="shared" si="79"/>
        <v>1541.5317228427157</v>
      </c>
      <c r="Q95" s="60">
        <f t="shared" si="79"/>
        <v>1150.7862776852689</v>
      </c>
      <c r="R95" s="60">
        <f t="shared" si="79"/>
        <v>1157.5824049466828</v>
      </c>
      <c r="S95" s="60">
        <f t="shared" si="79"/>
        <v>963.60221252983501</v>
      </c>
      <c r="T95" s="60">
        <f t="shared" si="79"/>
        <v>1193.4619760286405</v>
      </c>
      <c r="U95" s="60">
        <f t="shared" si="79"/>
        <v>1072.407702052984</v>
      </c>
      <c r="V95" s="60">
        <f t="shared" si="79"/>
        <v>838.22137504352941</v>
      </c>
      <c r="W95" s="60">
        <f t="shared" si="79"/>
        <v>800.49602738887552</v>
      </c>
      <c r="X95" s="60">
        <f t="shared" si="79"/>
        <v>986.76320510642108</v>
      </c>
      <c r="Y95" s="60">
        <f t="shared" si="88"/>
        <v>478.24177259247881</v>
      </c>
      <c r="Z95" s="60">
        <f t="shared" si="88"/>
        <v>740.14606285330592</v>
      </c>
      <c r="AA95" s="60">
        <f t="shared" si="88"/>
        <v>588.10473486168848</v>
      </c>
      <c r="AB95" s="60">
        <f t="shared" si="88"/>
        <v>790.51244225609844</v>
      </c>
      <c r="AC95" s="60">
        <f t="shared" si="88"/>
        <v>531.18780147096186</v>
      </c>
      <c r="AD95" s="60">
        <f t="shared" si="88"/>
        <v>493.7402073108351</v>
      </c>
      <c r="AE95" s="60">
        <f t="shared" si="88"/>
        <v>262.65402237835588</v>
      </c>
      <c r="AF95" s="60">
        <f t="shared" si="88"/>
        <v>152.67899762823254</v>
      </c>
      <c r="AG95" s="60">
        <f t="shared" si="88"/>
        <v>97.868369932713904</v>
      </c>
      <c r="AH95" s="60">
        <f t="shared" si="88"/>
        <v>95.854568445427503</v>
      </c>
      <c r="AI95" s="60">
        <f t="shared" si="88"/>
        <v>69.676167913621612</v>
      </c>
      <c r="AJ95" s="60">
        <f t="shared" si="88"/>
        <v>60.759317822150479</v>
      </c>
      <c r="AK95" s="60">
        <f t="shared" si="89"/>
        <v>51.795015666331892</v>
      </c>
      <c r="AL95" s="60">
        <f t="shared" si="89"/>
        <v>43.66638347600383</v>
      </c>
      <c r="AM95" s="60">
        <f t="shared" si="89"/>
        <v>36.414574481394084</v>
      </c>
      <c r="AN95" s="60">
        <f t="shared" si="89"/>
        <v>30.049212126570637</v>
      </c>
      <c r="AO95" s="60">
        <f t="shared" si="89"/>
        <v>0</v>
      </c>
      <c r="AP95" s="60">
        <f t="shared" si="89"/>
        <v>0</v>
      </c>
      <c r="AQ95" s="60">
        <f t="shared" si="89"/>
        <v>0</v>
      </c>
      <c r="AR95" s="60">
        <f t="shared" si="89"/>
        <v>0</v>
      </c>
      <c r="AS95" s="60">
        <f t="shared" si="89"/>
        <v>0</v>
      </c>
      <c r="AT95" s="60">
        <v>0</v>
      </c>
      <c r="AU95" s="60">
        <f t="shared" ref="AU95:BW105" si="91">AU34-AU35</f>
        <v>0</v>
      </c>
      <c r="AV95" s="60">
        <f t="shared" si="91"/>
        <v>0</v>
      </c>
      <c r="AW95" s="60">
        <f t="shared" si="91"/>
        <v>0</v>
      </c>
      <c r="AX95" s="60">
        <f t="shared" si="91"/>
        <v>0</v>
      </c>
      <c r="AY95" s="60">
        <f t="shared" si="91"/>
        <v>0</v>
      </c>
      <c r="AZ95" s="60">
        <f t="shared" si="91"/>
        <v>0</v>
      </c>
      <c r="BA95" s="60">
        <f t="shared" si="91"/>
        <v>0</v>
      </c>
      <c r="BB95" s="60">
        <f t="shared" si="91"/>
        <v>0</v>
      </c>
      <c r="BC95" s="60">
        <f t="shared" si="91"/>
        <v>0</v>
      </c>
      <c r="BD95" s="60">
        <f t="shared" si="91"/>
        <v>0</v>
      </c>
      <c r="BE95" s="60">
        <f t="shared" si="91"/>
        <v>0</v>
      </c>
      <c r="BF95" s="60">
        <f t="shared" si="91"/>
        <v>0</v>
      </c>
      <c r="BG95" s="60">
        <f t="shared" si="91"/>
        <v>0</v>
      </c>
      <c r="BH95" s="60">
        <f t="shared" si="91"/>
        <v>0</v>
      </c>
      <c r="BI95" s="60">
        <f t="shared" si="91"/>
        <v>0</v>
      </c>
      <c r="BJ95" s="60">
        <f t="shared" si="91"/>
        <v>0</v>
      </c>
      <c r="BK95" s="60">
        <f t="shared" si="91"/>
        <v>0</v>
      </c>
      <c r="BL95" s="60">
        <f t="shared" si="91"/>
        <v>0</v>
      </c>
      <c r="BM95" s="60">
        <f t="shared" si="91"/>
        <v>0</v>
      </c>
      <c r="BN95" s="60">
        <f t="shared" si="91"/>
        <v>0</v>
      </c>
      <c r="BO95" s="60">
        <f t="shared" si="91"/>
        <v>0</v>
      </c>
      <c r="BP95" s="60">
        <f t="shared" si="91"/>
        <v>0</v>
      </c>
      <c r="BQ95" s="60">
        <f t="shared" si="91"/>
        <v>0</v>
      </c>
      <c r="BR95" s="60">
        <f t="shared" si="91"/>
        <v>0</v>
      </c>
      <c r="BS95" s="60">
        <f t="shared" si="91"/>
        <v>0</v>
      </c>
      <c r="BT95" s="60">
        <f t="shared" si="91"/>
        <v>0</v>
      </c>
      <c r="BU95" s="60">
        <f t="shared" si="91"/>
        <v>0</v>
      </c>
      <c r="BV95" s="60">
        <f t="shared" si="91"/>
        <v>0</v>
      </c>
      <c r="BW95" s="60">
        <f t="shared" si="91"/>
        <v>0</v>
      </c>
      <c r="BX95" s="60">
        <f t="shared" si="85"/>
        <v>31658.914245612825</v>
      </c>
      <c r="BY95" s="48">
        <f t="shared" si="72"/>
        <v>36.212505112640841</v>
      </c>
      <c r="BZ95" s="33">
        <f t="shared" si="73"/>
        <v>83.073561944597884</v>
      </c>
      <c r="CF95" s="49">
        <f t="shared" si="81"/>
        <v>0</v>
      </c>
      <c r="CG95" s="49">
        <f t="shared" si="81"/>
        <v>0</v>
      </c>
      <c r="CH95" s="49">
        <f t="shared" si="81"/>
        <v>0</v>
      </c>
      <c r="CI95" s="49">
        <f t="shared" si="81"/>
        <v>0</v>
      </c>
      <c r="CJ95" s="49">
        <f t="shared" si="81"/>
        <v>0</v>
      </c>
      <c r="CK95" s="49">
        <f t="shared" si="81"/>
        <v>0</v>
      </c>
      <c r="CL95" s="49">
        <f t="shared" si="81"/>
        <v>0</v>
      </c>
      <c r="CM95" s="49">
        <f t="shared" si="81"/>
        <v>0</v>
      </c>
      <c r="CN95" s="49">
        <f t="shared" si="81"/>
        <v>0</v>
      </c>
      <c r="CO95" s="49">
        <f t="shared" si="81"/>
        <v>0</v>
      </c>
      <c r="CP95" s="49">
        <f t="shared" si="81"/>
        <v>0</v>
      </c>
      <c r="CQ95" s="49">
        <f t="shared" si="81"/>
        <v>0</v>
      </c>
      <c r="CR95" s="49">
        <f t="shared" si="81"/>
        <v>0</v>
      </c>
      <c r="CS95" s="49">
        <f t="shared" si="81"/>
        <v>0</v>
      </c>
      <c r="CT95" s="49">
        <f t="shared" si="81"/>
        <v>0</v>
      </c>
      <c r="CU95" s="49">
        <f t="shared" si="81"/>
        <v>0</v>
      </c>
      <c r="CV95" s="49">
        <f t="shared" si="87"/>
        <v>0</v>
      </c>
      <c r="CW95" s="49">
        <f t="shared" si="87"/>
        <v>0</v>
      </c>
      <c r="CX95" s="49">
        <f t="shared" si="87"/>
        <v>0</v>
      </c>
      <c r="CY95" s="49">
        <f t="shared" si="87"/>
        <v>0</v>
      </c>
      <c r="CZ95" s="49">
        <f t="shared" si="87"/>
        <v>0</v>
      </c>
      <c r="DA95" s="49">
        <f t="shared" si="87"/>
        <v>0</v>
      </c>
      <c r="DB95" s="49">
        <f t="shared" si="87"/>
        <v>0</v>
      </c>
      <c r="DC95" s="49">
        <f t="shared" si="87"/>
        <v>0</v>
      </c>
      <c r="DD95" s="49">
        <f t="shared" si="87"/>
        <v>0</v>
      </c>
      <c r="DE95" s="49">
        <f t="shared" si="87"/>
        <v>0</v>
      </c>
      <c r="DF95" s="49">
        <f t="shared" si="87"/>
        <v>0</v>
      </c>
      <c r="DG95" s="49">
        <f t="shared" si="87"/>
        <v>0</v>
      </c>
      <c r="DH95" s="49">
        <f t="shared" si="87"/>
        <v>0</v>
      </c>
      <c r="DI95" s="49">
        <f t="shared" si="87"/>
        <v>0</v>
      </c>
      <c r="DJ95" s="49">
        <f t="shared" si="87"/>
        <v>0</v>
      </c>
      <c r="DK95" s="49">
        <f t="shared" si="87"/>
        <v>0</v>
      </c>
      <c r="DL95" s="49">
        <f t="shared" si="87"/>
        <v>0</v>
      </c>
      <c r="DM95" s="49">
        <f t="shared" si="87"/>
        <v>0</v>
      </c>
      <c r="DN95" s="49">
        <f t="shared" si="87"/>
        <v>0</v>
      </c>
      <c r="DO95" s="49">
        <f t="shared" si="87"/>
        <v>0</v>
      </c>
      <c r="DP95" s="49">
        <f t="shared" si="87"/>
        <v>0</v>
      </c>
      <c r="DQ95" s="49">
        <f t="shared" si="87"/>
        <v>0</v>
      </c>
      <c r="DR95" s="49">
        <f t="shared" si="87"/>
        <v>0</v>
      </c>
      <c r="DS95" s="49">
        <f t="shared" si="87"/>
        <v>0</v>
      </c>
      <c r="DT95" s="49">
        <f t="shared" si="87"/>
        <v>0</v>
      </c>
      <c r="DU95" s="49">
        <f t="shared" si="87"/>
        <v>0</v>
      </c>
      <c r="DV95" s="49">
        <f t="shared" si="87"/>
        <v>0</v>
      </c>
      <c r="DW95" s="21">
        <f t="shared" si="82"/>
        <v>0</v>
      </c>
      <c r="DX95" s="13">
        <v>0.9035723859731879</v>
      </c>
      <c r="EG95" s="13">
        <v>0.9035723859731879</v>
      </c>
    </row>
    <row r="96" spans="2:137" x14ac:dyDescent="0.3">
      <c r="E96" s="28">
        <v>2032</v>
      </c>
      <c r="H96" s="58">
        <v>2032</v>
      </c>
      <c r="I96" s="60">
        <f t="shared" si="79"/>
        <v>1.571799165626692E-2</v>
      </c>
      <c r="J96" s="60">
        <f t="shared" si="79"/>
        <v>0.13588077072403099</v>
      </c>
      <c r="K96" s="60">
        <f t="shared" si="79"/>
        <v>3.8708410350792644</v>
      </c>
      <c r="L96" s="60">
        <f t="shared" si="79"/>
        <v>115.25527997453696</v>
      </c>
      <c r="M96" s="60">
        <f t="shared" si="79"/>
        <v>2822.233778784188</v>
      </c>
      <c r="N96" s="60">
        <f t="shared" si="79"/>
        <v>11878.480054816362</v>
      </c>
      <c r="O96" s="60">
        <f t="shared" si="79"/>
        <v>1258.4555477825506</v>
      </c>
      <c r="P96" s="60">
        <f t="shared" si="79"/>
        <v>1541.5317228427157</v>
      </c>
      <c r="Q96" s="60">
        <f t="shared" si="79"/>
        <v>1162.3421890774371</v>
      </c>
      <c r="R96" s="60">
        <f t="shared" si="79"/>
        <v>1180.9474447959947</v>
      </c>
      <c r="S96" s="60">
        <f t="shared" si="79"/>
        <v>992.92345408827532</v>
      </c>
      <c r="T96" s="60">
        <f t="shared" si="79"/>
        <v>1242.1266932468825</v>
      </c>
      <c r="U96" s="60">
        <f t="shared" si="79"/>
        <v>1127.3442646742187</v>
      </c>
      <c r="V96" s="60">
        <f t="shared" si="79"/>
        <v>890.00960604227294</v>
      </c>
      <c r="W96" s="60">
        <f t="shared" si="79"/>
        <v>858.48847927905808</v>
      </c>
      <c r="X96" s="60">
        <f t="shared" ref="X96:X111" si="92">X35-X36</f>
        <v>1068.87658950888</v>
      </c>
      <c r="Y96" s="60">
        <f t="shared" si="88"/>
        <v>523.24062283482817</v>
      </c>
      <c r="Z96" s="60">
        <f t="shared" si="88"/>
        <v>817.91977506729745</v>
      </c>
      <c r="AA96" s="60">
        <f t="shared" si="88"/>
        <v>656.42827551209484</v>
      </c>
      <c r="AB96" s="60">
        <f t="shared" si="88"/>
        <v>891.21121530740493</v>
      </c>
      <c r="AC96" s="60">
        <f t="shared" si="88"/>
        <v>604.86625476705376</v>
      </c>
      <c r="AD96" s="60">
        <f t="shared" si="88"/>
        <v>567.8702122477298</v>
      </c>
      <c r="AE96" s="60">
        <f t="shared" si="88"/>
        <v>305.12232152792058</v>
      </c>
      <c r="AF96" s="60">
        <f t="shared" si="88"/>
        <v>179.14659383288017</v>
      </c>
      <c r="AG96" s="60">
        <f t="shared" si="88"/>
        <v>115.9874343417232</v>
      </c>
      <c r="AH96" s="60">
        <f t="shared" si="88"/>
        <v>114.74155617693941</v>
      </c>
      <c r="AI96" s="60">
        <f t="shared" si="88"/>
        <v>83.102683474029618</v>
      </c>
      <c r="AJ96" s="60">
        <f t="shared" si="88"/>
        <v>73.001614488661289</v>
      </c>
      <c r="AK96" s="60">
        <f t="shared" si="89"/>
        <v>62.689719980826339</v>
      </c>
      <c r="AL96" s="60">
        <f t="shared" si="89"/>
        <v>53.240775314865459</v>
      </c>
      <c r="AM96" s="60">
        <f t="shared" si="89"/>
        <v>44.726114591874648</v>
      </c>
      <c r="AN96" s="60">
        <f t="shared" si="89"/>
        <v>37.179864996942342</v>
      </c>
      <c r="AO96" s="60">
        <f t="shared" si="89"/>
        <v>30.584301576818689</v>
      </c>
      <c r="AP96" s="60">
        <f t="shared" si="89"/>
        <v>0</v>
      </c>
      <c r="AQ96" s="60">
        <f t="shared" si="89"/>
        <v>0</v>
      </c>
      <c r="AR96" s="60">
        <f t="shared" si="89"/>
        <v>0</v>
      </c>
      <c r="AS96" s="60">
        <f t="shared" si="89"/>
        <v>0</v>
      </c>
      <c r="AT96" s="60">
        <f t="shared" si="89"/>
        <v>0</v>
      </c>
      <c r="AU96" s="60">
        <v>0</v>
      </c>
      <c r="AV96" s="60">
        <f t="shared" si="91"/>
        <v>0</v>
      </c>
      <c r="AW96" s="60">
        <f t="shared" si="91"/>
        <v>0</v>
      </c>
      <c r="AX96" s="60">
        <f t="shared" si="91"/>
        <v>0</v>
      </c>
      <c r="AY96" s="60">
        <f t="shared" si="91"/>
        <v>0</v>
      </c>
      <c r="AZ96" s="60">
        <f t="shared" si="91"/>
        <v>0</v>
      </c>
      <c r="BA96" s="60">
        <f t="shared" si="91"/>
        <v>0</v>
      </c>
      <c r="BB96" s="60">
        <f t="shared" si="91"/>
        <v>0</v>
      </c>
      <c r="BC96" s="60">
        <f t="shared" si="91"/>
        <v>0</v>
      </c>
      <c r="BD96" s="60">
        <f t="shared" si="91"/>
        <v>0</v>
      </c>
      <c r="BE96" s="60">
        <f t="shared" si="91"/>
        <v>0</v>
      </c>
      <c r="BF96" s="60">
        <f t="shared" si="91"/>
        <v>0</v>
      </c>
      <c r="BG96" s="60">
        <f t="shared" si="91"/>
        <v>0</v>
      </c>
      <c r="BH96" s="60">
        <f t="shared" si="91"/>
        <v>0</v>
      </c>
      <c r="BI96" s="60">
        <f t="shared" si="91"/>
        <v>0</v>
      </c>
      <c r="BJ96" s="60">
        <f t="shared" si="91"/>
        <v>0</v>
      </c>
      <c r="BK96" s="60">
        <f t="shared" si="91"/>
        <v>0</v>
      </c>
      <c r="BL96" s="60">
        <f t="shared" si="91"/>
        <v>0</v>
      </c>
      <c r="BM96" s="60">
        <f t="shared" si="91"/>
        <v>0</v>
      </c>
      <c r="BN96" s="60">
        <f t="shared" si="91"/>
        <v>0</v>
      </c>
      <c r="BO96" s="60">
        <f t="shared" si="91"/>
        <v>0</v>
      </c>
      <c r="BP96" s="60">
        <f t="shared" si="91"/>
        <v>0</v>
      </c>
      <c r="BQ96" s="60">
        <f t="shared" si="91"/>
        <v>0</v>
      </c>
      <c r="BR96" s="60">
        <f t="shared" si="91"/>
        <v>0</v>
      </c>
      <c r="BS96" s="60">
        <f t="shared" si="91"/>
        <v>0</v>
      </c>
      <c r="BT96" s="60">
        <f t="shared" si="91"/>
        <v>0</v>
      </c>
      <c r="BU96" s="60">
        <f t="shared" si="91"/>
        <v>0</v>
      </c>
      <c r="BV96" s="60">
        <f t="shared" si="91"/>
        <v>0</v>
      </c>
      <c r="BW96" s="60">
        <f t="shared" si="91"/>
        <v>0</v>
      </c>
      <c r="BX96" s="60">
        <f t="shared" si="85"/>
        <v>31304.096880750723</v>
      </c>
      <c r="BY96" s="48">
        <f t="shared" si="72"/>
        <v>35.939095531436102</v>
      </c>
      <c r="BZ96" s="33">
        <f t="shared" si="73"/>
        <v>82.746166613366171</v>
      </c>
      <c r="CF96" s="49">
        <f t="shared" si="81"/>
        <v>0</v>
      </c>
      <c r="CG96" s="49">
        <f t="shared" si="81"/>
        <v>0</v>
      </c>
      <c r="CH96" s="49">
        <f t="shared" si="81"/>
        <v>0</v>
      </c>
      <c r="CI96" s="49">
        <f t="shared" si="81"/>
        <v>0.4497816036547988</v>
      </c>
      <c r="CJ96" s="49">
        <f t="shared" si="81"/>
        <v>0</v>
      </c>
      <c r="CK96" s="49">
        <f t="shared" si="81"/>
        <v>0</v>
      </c>
      <c r="CL96" s="49">
        <f t="shared" si="81"/>
        <v>0</v>
      </c>
      <c r="CM96" s="49">
        <f t="shared" si="81"/>
        <v>0</v>
      </c>
      <c r="CN96" s="49">
        <f t="shared" si="81"/>
        <v>0</v>
      </c>
      <c r="CO96" s="49">
        <f t="shared" si="81"/>
        <v>0</v>
      </c>
      <c r="CP96" s="49">
        <f t="shared" si="81"/>
        <v>0</v>
      </c>
      <c r="CQ96" s="49">
        <f t="shared" si="81"/>
        <v>0</v>
      </c>
      <c r="CR96" s="49">
        <f t="shared" si="81"/>
        <v>0</v>
      </c>
      <c r="CS96" s="49">
        <f t="shared" si="81"/>
        <v>0</v>
      </c>
      <c r="CT96" s="49">
        <f t="shared" si="81"/>
        <v>0</v>
      </c>
      <c r="CU96" s="49">
        <f t="shared" si="81"/>
        <v>0</v>
      </c>
      <c r="CV96" s="49">
        <f t="shared" si="87"/>
        <v>0</v>
      </c>
      <c r="CW96" s="49">
        <f t="shared" si="87"/>
        <v>0</v>
      </c>
      <c r="CX96" s="49">
        <f t="shared" si="87"/>
        <v>0</v>
      </c>
      <c r="CY96" s="49">
        <f t="shared" si="87"/>
        <v>0</v>
      </c>
      <c r="CZ96" s="49">
        <f t="shared" si="87"/>
        <v>0</v>
      </c>
      <c r="DA96" s="49">
        <f t="shared" si="87"/>
        <v>0</v>
      </c>
      <c r="DB96" s="49">
        <f t="shared" si="87"/>
        <v>0</v>
      </c>
      <c r="DC96" s="49">
        <f t="shared" si="87"/>
        <v>0</v>
      </c>
      <c r="DD96" s="49">
        <f t="shared" si="87"/>
        <v>0</v>
      </c>
      <c r="DE96" s="49">
        <f t="shared" si="87"/>
        <v>0</v>
      </c>
      <c r="DF96" s="49">
        <f t="shared" si="87"/>
        <v>0</v>
      </c>
      <c r="DG96" s="49">
        <f t="shared" si="87"/>
        <v>0</v>
      </c>
      <c r="DH96" s="49">
        <f t="shared" si="87"/>
        <v>0</v>
      </c>
      <c r="DI96" s="49">
        <f t="shared" si="87"/>
        <v>0</v>
      </c>
      <c r="DJ96" s="49">
        <f t="shared" si="87"/>
        <v>0</v>
      </c>
      <c r="DK96" s="49">
        <f t="shared" si="87"/>
        <v>0</v>
      </c>
      <c r="DL96" s="49">
        <f t="shared" si="87"/>
        <v>0</v>
      </c>
      <c r="DM96" s="49">
        <f t="shared" si="87"/>
        <v>0</v>
      </c>
      <c r="DN96" s="49">
        <f t="shared" si="87"/>
        <v>0</v>
      </c>
      <c r="DO96" s="49">
        <f t="shared" si="87"/>
        <v>0</v>
      </c>
      <c r="DP96" s="49">
        <f t="shared" si="87"/>
        <v>0</v>
      </c>
      <c r="DQ96" s="49">
        <f t="shared" si="87"/>
        <v>0</v>
      </c>
      <c r="DR96" s="49">
        <f t="shared" si="87"/>
        <v>0</v>
      </c>
      <c r="DS96" s="49">
        <f t="shared" si="87"/>
        <v>0</v>
      </c>
      <c r="DT96" s="49">
        <f t="shared" si="87"/>
        <v>0</v>
      </c>
      <c r="DU96" s="49">
        <f t="shared" si="87"/>
        <v>0</v>
      </c>
      <c r="DV96" s="49">
        <f t="shared" si="87"/>
        <v>0</v>
      </c>
      <c r="DW96" s="21">
        <f t="shared" si="82"/>
        <v>0.4497816036547988</v>
      </c>
      <c r="DX96" s="13">
        <v>0.91407565905946708</v>
      </c>
      <c r="EG96" s="13">
        <v>0.91407565905946708</v>
      </c>
    </row>
    <row r="97" spans="5:137" x14ac:dyDescent="0.3">
      <c r="E97" s="28">
        <v>2033</v>
      </c>
      <c r="H97" s="58">
        <v>2033</v>
      </c>
      <c r="I97" s="60">
        <f t="shared" ref="I97:X112" si="93">I36-I37</f>
        <v>8.8488047438574392E-3</v>
      </c>
      <c r="J97" s="60">
        <f t="shared" si="93"/>
        <v>8.4535539976077767E-2</v>
      </c>
      <c r="K97" s="60">
        <f t="shared" si="93"/>
        <v>2.661216826027017</v>
      </c>
      <c r="L97" s="60">
        <f t="shared" si="93"/>
        <v>87.564730428995944</v>
      </c>
      <c r="M97" s="60">
        <f t="shared" si="93"/>
        <v>2369.4891938153469</v>
      </c>
      <c r="N97" s="60">
        <f t="shared" si="93"/>
        <v>11020.870986903901</v>
      </c>
      <c r="O97" s="60">
        <f t="shared" si="93"/>
        <v>1233.5570104665167</v>
      </c>
      <c r="P97" s="60">
        <f t="shared" si="93"/>
        <v>1526.2059399839472</v>
      </c>
      <c r="Q97" s="60">
        <f t="shared" si="93"/>
        <v>1162.3421890774371</v>
      </c>
      <c r="R97" s="60">
        <f t="shared" si="93"/>
        <v>1192.8062271741801</v>
      </c>
      <c r="S97" s="60">
        <f t="shared" si="93"/>
        <v>1012.9649612612848</v>
      </c>
      <c r="T97" s="60">
        <f t="shared" si="93"/>
        <v>1279.9230954814302</v>
      </c>
      <c r="U97" s="60">
        <f t="shared" si="93"/>
        <v>1173.3129599070016</v>
      </c>
      <c r="V97" s="60">
        <f t="shared" si="93"/>
        <v>935.60240471598445</v>
      </c>
      <c r="W97" s="60">
        <f t="shared" si="93"/>
        <v>911.52888244505448</v>
      </c>
      <c r="X97" s="60">
        <f t="shared" si="92"/>
        <v>1146.3120446176727</v>
      </c>
      <c r="Y97" s="60">
        <f t="shared" si="88"/>
        <v>566.78202990744649</v>
      </c>
      <c r="Z97" s="60">
        <f t="shared" si="88"/>
        <v>894.87969696829168</v>
      </c>
      <c r="AA97" s="60">
        <f t="shared" si="88"/>
        <v>725.4050172000716</v>
      </c>
      <c r="AB97" s="60">
        <f t="shared" si="88"/>
        <v>994.7483951457325</v>
      </c>
      <c r="AC97" s="60">
        <f t="shared" si="88"/>
        <v>681.91664190750453</v>
      </c>
      <c r="AD97" s="60">
        <f t="shared" si="88"/>
        <v>646.63670273466414</v>
      </c>
      <c r="AE97" s="60">
        <f t="shared" si="88"/>
        <v>350.93329431544043</v>
      </c>
      <c r="AF97" s="60">
        <f t="shared" si="88"/>
        <v>208.11264990020754</v>
      </c>
      <c r="AG97" s="60">
        <f t="shared" si="88"/>
        <v>136.09438175858486</v>
      </c>
      <c r="AH97" s="60">
        <f t="shared" si="88"/>
        <v>135.98447304772344</v>
      </c>
      <c r="AI97" s="60">
        <f t="shared" si="88"/>
        <v>98.39138042504419</v>
      </c>
      <c r="AJ97" s="60">
        <f t="shared" si="88"/>
        <v>87.068939690612751</v>
      </c>
      <c r="AK97" s="60">
        <f t="shared" si="89"/>
        <v>75.320970255761495</v>
      </c>
      <c r="AL97" s="60">
        <f t="shared" si="89"/>
        <v>64.43958464174284</v>
      </c>
      <c r="AM97" s="60">
        <f t="shared" si="89"/>
        <v>54.532865516597667</v>
      </c>
      <c r="AN97" s="60">
        <f t="shared" si="89"/>
        <v>45.666080849397986</v>
      </c>
      <c r="AO97" s="60">
        <f t="shared" si="89"/>
        <v>37.841930725575367</v>
      </c>
      <c r="AP97" s="60">
        <f t="shared" si="89"/>
        <v>31.028483769594459</v>
      </c>
      <c r="AQ97" s="60">
        <f t="shared" si="89"/>
        <v>0</v>
      </c>
      <c r="AR97" s="60">
        <f t="shared" si="89"/>
        <v>0</v>
      </c>
      <c r="AS97" s="60">
        <f t="shared" si="89"/>
        <v>0</v>
      </c>
      <c r="AT97" s="60">
        <f t="shared" si="89"/>
        <v>0</v>
      </c>
      <c r="AU97" s="60">
        <f t="shared" si="89"/>
        <v>0</v>
      </c>
      <c r="AV97" s="60">
        <v>0</v>
      </c>
      <c r="AW97" s="60">
        <f t="shared" si="91"/>
        <v>0</v>
      </c>
      <c r="AX97" s="60">
        <f t="shared" si="91"/>
        <v>0</v>
      </c>
      <c r="AY97" s="60">
        <f t="shared" si="91"/>
        <v>0</v>
      </c>
      <c r="AZ97" s="60">
        <f t="shared" si="91"/>
        <v>0</v>
      </c>
      <c r="BA97" s="60">
        <f t="shared" si="91"/>
        <v>0</v>
      </c>
      <c r="BB97" s="60">
        <f t="shared" si="91"/>
        <v>0</v>
      </c>
      <c r="BC97" s="60">
        <f t="shared" si="91"/>
        <v>0</v>
      </c>
      <c r="BD97" s="60">
        <f t="shared" si="91"/>
        <v>0</v>
      </c>
      <c r="BE97" s="60">
        <f t="shared" si="91"/>
        <v>0</v>
      </c>
      <c r="BF97" s="60">
        <f t="shared" si="91"/>
        <v>0</v>
      </c>
      <c r="BG97" s="60">
        <f t="shared" si="91"/>
        <v>0</v>
      </c>
      <c r="BH97" s="60">
        <f t="shared" si="91"/>
        <v>0</v>
      </c>
      <c r="BI97" s="60">
        <f t="shared" si="91"/>
        <v>0</v>
      </c>
      <c r="BJ97" s="60">
        <f t="shared" si="91"/>
        <v>0</v>
      </c>
      <c r="BK97" s="60">
        <f t="shared" si="91"/>
        <v>0</v>
      </c>
      <c r="BL97" s="60">
        <f t="shared" si="91"/>
        <v>0</v>
      </c>
      <c r="BM97" s="60">
        <f t="shared" si="91"/>
        <v>0</v>
      </c>
      <c r="BN97" s="60">
        <f t="shared" si="91"/>
        <v>0</v>
      </c>
      <c r="BO97" s="60">
        <f t="shared" si="91"/>
        <v>0</v>
      </c>
      <c r="BP97" s="60">
        <f t="shared" si="91"/>
        <v>0</v>
      </c>
      <c r="BQ97" s="60">
        <f t="shared" si="91"/>
        <v>0</v>
      </c>
      <c r="BR97" s="60">
        <f t="shared" si="91"/>
        <v>0</v>
      </c>
      <c r="BS97" s="60">
        <f t="shared" si="91"/>
        <v>0</v>
      </c>
      <c r="BT97" s="60">
        <f t="shared" si="91"/>
        <v>0</v>
      </c>
      <c r="BU97" s="60">
        <f t="shared" si="91"/>
        <v>0</v>
      </c>
      <c r="BV97" s="60">
        <f t="shared" si="91"/>
        <v>0</v>
      </c>
      <c r="BW97" s="60">
        <f t="shared" si="91"/>
        <v>0</v>
      </c>
      <c r="BX97" s="60">
        <f t="shared" si="85"/>
        <v>30891.018746209498</v>
      </c>
      <c r="BY97" s="48">
        <f t="shared" ref="BY97:BY124" si="94">MMULT(I97:BW97,$DY$3:$DY$69)/SUM(I97:BW97)</f>
        <v>35.639980969304588</v>
      </c>
      <c r="BZ97" s="33">
        <f t="shared" si="73"/>
        <v>82.385688952170256</v>
      </c>
      <c r="CF97" s="49">
        <f t="shared" si="81"/>
        <v>0</v>
      </c>
      <c r="CG97" s="49">
        <f t="shared" si="81"/>
        <v>0</v>
      </c>
      <c r="CH97" s="49">
        <f t="shared" si="81"/>
        <v>0</v>
      </c>
      <c r="CI97" s="49">
        <f t="shared" si="81"/>
        <v>0.51755719389041133</v>
      </c>
      <c r="CJ97" s="49">
        <f t="shared" si="81"/>
        <v>0.45689106182277328</v>
      </c>
      <c r="CK97" s="49">
        <f t="shared" si="81"/>
        <v>0</v>
      </c>
      <c r="CL97" s="49">
        <f t="shared" si="81"/>
        <v>0</v>
      </c>
      <c r="CM97" s="49">
        <f t="shared" si="81"/>
        <v>0</v>
      </c>
      <c r="CN97" s="49">
        <f t="shared" si="81"/>
        <v>0</v>
      </c>
      <c r="CO97" s="49">
        <f t="shared" si="81"/>
        <v>0</v>
      </c>
      <c r="CP97" s="49">
        <f t="shared" si="81"/>
        <v>0</v>
      </c>
      <c r="CQ97" s="49">
        <f t="shared" si="81"/>
        <v>0</v>
      </c>
      <c r="CR97" s="49">
        <f t="shared" si="81"/>
        <v>0</v>
      </c>
      <c r="CS97" s="49">
        <f t="shared" si="81"/>
        <v>0</v>
      </c>
      <c r="CT97" s="49">
        <f t="shared" si="81"/>
        <v>0</v>
      </c>
      <c r="CU97" s="49">
        <f t="shared" si="81"/>
        <v>0</v>
      </c>
      <c r="CV97" s="49">
        <f t="shared" si="87"/>
        <v>0</v>
      </c>
      <c r="CW97" s="49">
        <f t="shared" si="87"/>
        <v>0</v>
      </c>
      <c r="CX97" s="49">
        <f t="shared" si="87"/>
        <v>0</v>
      </c>
      <c r="CY97" s="49">
        <f t="shared" si="87"/>
        <v>0</v>
      </c>
      <c r="CZ97" s="49">
        <f t="shared" si="87"/>
        <v>0</v>
      </c>
      <c r="DA97" s="49">
        <f t="shared" si="87"/>
        <v>0</v>
      </c>
      <c r="DB97" s="49">
        <f t="shared" si="87"/>
        <v>0</v>
      </c>
      <c r="DC97" s="49">
        <f t="shared" si="87"/>
        <v>0</v>
      </c>
      <c r="DD97" s="49">
        <f t="shared" si="87"/>
        <v>0</v>
      </c>
      <c r="DE97" s="49">
        <f t="shared" si="87"/>
        <v>0</v>
      </c>
      <c r="DF97" s="49">
        <f t="shared" si="87"/>
        <v>0</v>
      </c>
      <c r="DG97" s="49">
        <f t="shared" si="87"/>
        <v>0</v>
      </c>
      <c r="DH97" s="49">
        <f t="shared" si="87"/>
        <v>0</v>
      </c>
      <c r="DI97" s="49">
        <f t="shared" si="87"/>
        <v>0</v>
      </c>
      <c r="DJ97" s="49">
        <f t="shared" si="87"/>
        <v>0</v>
      </c>
      <c r="DK97" s="49">
        <f t="shared" si="87"/>
        <v>0</v>
      </c>
      <c r="DL97" s="49">
        <f t="shared" si="87"/>
        <v>0</v>
      </c>
      <c r="DM97" s="49">
        <f t="shared" si="87"/>
        <v>0</v>
      </c>
      <c r="DN97" s="49">
        <f t="shared" si="87"/>
        <v>0</v>
      </c>
      <c r="DO97" s="49">
        <f t="shared" si="87"/>
        <v>0</v>
      </c>
      <c r="DP97" s="49">
        <f t="shared" si="87"/>
        <v>0</v>
      </c>
      <c r="DQ97" s="49">
        <f t="shared" si="87"/>
        <v>0</v>
      </c>
      <c r="DR97" s="49">
        <f t="shared" si="87"/>
        <v>0</v>
      </c>
      <c r="DS97" s="49">
        <f t="shared" si="87"/>
        <v>0</v>
      </c>
      <c r="DT97" s="49">
        <f t="shared" si="87"/>
        <v>0</v>
      </c>
      <c r="DU97" s="49">
        <f t="shared" si="87"/>
        <v>0</v>
      </c>
      <c r="DV97" s="49">
        <f t="shared" si="87"/>
        <v>0</v>
      </c>
      <c r="DW97" s="21">
        <f t="shared" si="82"/>
        <v>0.97444825571318461</v>
      </c>
      <c r="DX97" s="13">
        <v>0.92377939234009532</v>
      </c>
      <c r="EG97" s="13">
        <v>0.92377939234009532</v>
      </c>
    </row>
    <row r="98" spans="5:137" x14ac:dyDescent="0.3">
      <c r="E98" s="28">
        <v>2034</v>
      </c>
      <c r="H98" s="58">
        <v>2034</v>
      </c>
      <c r="I98" s="60">
        <f t="shared" si="93"/>
        <v>4.9321103274714917E-3</v>
      </c>
      <c r="J98" s="60">
        <f t="shared" si="93"/>
        <v>5.2069246452172521E-2</v>
      </c>
      <c r="K98" s="60">
        <f t="shared" si="93"/>
        <v>1.8114061258903917</v>
      </c>
      <c r="L98" s="60">
        <f t="shared" si="93"/>
        <v>65.865540336820857</v>
      </c>
      <c r="M98" s="60">
        <f t="shared" si="93"/>
        <v>1969.5959679753414</v>
      </c>
      <c r="N98" s="60">
        <f t="shared" si="93"/>
        <v>10123.522118169305</v>
      </c>
      <c r="O98" s="60">
        <f t="shared" si="93"/>
        <v>1197.1298086202205</v>
      </c>
      <c r="P98" s="60">
        <f t="shared" si="93"/>
        <v>1496.0099623702772</v>
      </c>
      <c r="Q98" s="60">
        <f t="shared" si="93"/>
        <v>1150.7862776852671</v>
      </c>
      <c r="R98" s="60">
        <f t="shared" si="93"/>
        <v>1192.8062271741801</v>
      </c>
      <c r="S98" s="60">
        <f t="shared" si="93"/>
        <v>1023.1369050554476</v>
      </c>
      <c r="T98" s="60">
        <f t="shared" si="93"/>
        <v>1305.7575017424315</v>
      </c>
      <c r="U98" s="60">
        <f t="shared" si="93"/>
        <v>1209.0154440583829</v>
      </c>
      <c r="V98" s="60">
        <f t="shared" si="93"/>
        <v>973.75261592398419</v>
      </c>
      <c r="W98" s="60">
        <f t="shared" si="93"/>
        <v>958.22405577851896</v>
      </c>
      <c r="X98" s="60">
        <f t="shared" si="92"/>
        <v>1217.1351883966308</v>
      </c>
      <c r="Y98" s="60">
        <f t="shared" si="88"/>
        <v>607.84292025169998</v>
      </c>
      <c r="Z98" s="60">
        <f t="shared" si="88"/>
        <v>969.34700601554141</v>
      </c>
      <c r="AA98" s="60">
        <f t="shared" si="88"/>
        <v>793.66001625020726</v>
      </c>
      <c r="AB98" s="60">
        <f t="shared" si="88"/>
        <v>1099.2754328376614</v>
      </c>
      <c r="AC98" s="60">
        <f t="shared" si="88"/>
        <v>761.13885632227175</v>
      </c>
      <c r="AD98" s="60">
        <f t="shared" si="88"/>
        <v>729.00798381087225</v>
      </c>
      <c r="AE98" s="60">
        <f t="shared" si="88"/>
        <v>399.60952946930774</v>
      </c>
      <c r="AF98" s="60">
        <f t="shared" si="88"/>
        <v>239.35862001991518</v>
      </c>
      <c r="AG98" s="60">
        <f t="shared" si="88"/>
        <v>158.09936331098106</v>
      </c>
      <c r="AH98" s="60">
        <f t="shared" si="88"/>
        <v>159.5579977540674</v>
      </c>
      <c r="AI98" s="60">
        <f t="shared" si="88"/>
        <v>115.64058367670441</v>
      </c>
      <c r="AJ98" s="60">
        <f t="shared" si="88"/>
        <v>103.08732293803405</v>
      </c>
      <c r="AK98" s="60">
        <f t="shared" si="89"/>
        <v>89.835232584562618</v>
      </c>
      <c r="AL98" s="60">
        <f t="shared" si="89"/>
        <v>77.423412316700706</v>
      </c>
      <c r="AM98" s="60">
        <f t="shared" si="89"/>
        <v>66.003456606918917</v>
      </c>
      <c r="AN98" s="60">
        <f t="shared" si="89"/>
        <v>55.678930941219733</v>
      </c>
      <c r="AO98" s="60">
        <f t="shared" si="89"/>
        <v>46.479261507633055</v>
      </c>
      <c r="AP98" s="60">
        <f t="shared" si="89"/>
        <v>38.391516980675078</v>
      </c>
      <c r="AQ98" s="60">
        <f t="shared" si="89"/>
        <v>31.387607756929356</v>
      </c>
      <c r="AR98" s="60">
        <f t="shared" si="89"/>
        <v>0</v>
      </c>
      <c r="AS98" s="60">
        <f t="shared" si="89"/>
        <v>0</v>
      </c>
      <c r="AT98" s="60">
        <f t="shared" si="89"/>
        <v>0</v>
      </c>
      <c r="AU98" s="60">
        <f t="shared" si="89"/>
        <v>0</v>
      </c>
      <c r="AV98" s="60">
        <f t="shared" si="89"/>
        <v>0</v>
      </c>
      <c r="AW98" s="60">
        <v>0</v>
      </c>
      <c r="AX98" s="60">
        <f t="shared" si="91"/>
        <v>0</v>
      </c>
      <c r="AY98" s="60">
        <f t="shared" si="91"/>
        <v>0</v>
      </c>
      <c r="AZ98" s="60">
        <f t="shared" si="91"/>
        <v>0</v>
      </c>
      <c r="BA98" s="60">
        <f t="shared" si="91"/>
        <v>0</v>
      </c>
      <c r="BB98" s="60">
        <f t="shared" si="91"/>
        <v>0</v>
      </c>
      <c r="BC98" s="60">
        <f t="shared" si="91"/>
        <v>0</v>
      </c>
      <c r="BD98" s="60">
        <f t="shared" si="91"/>
        <v>0</v>
      </c>
      <c r="BE98" s="60">
        <f t="shared" si="91"/>
        <v>0</v>
      </c>
      <c r="BF98" s="60">
        <f t="shared" si="91"/>
        <v>0</v>
      </c>
      <c r="BG98" s="60">
        <f t="shared" si="91"/>
        <v>0</v>
      </c>
      <c r="BH98" s="60">
        <f t="shared" si="91"/>
        <v>0</v>
      </c>
      <c r="BI98" s="60">
        <f t="shared" si="91"/>
        <v>0</v>
      </c>
      <c r="BJ98" s="60">
        <f t="shared" si="91"/>
        <v>0</v>
      </c>
      <c r="BK98" s="60">
        <f t="shared" si="91"/>
        <v>0</v>
      </c>
      <c r="BL98" s="60">
        <f t="shared" si="91"/>
        <v>0</v>
      </c>
      <c r="BM98" s="60">
        <f t="shared" si="91"/>
        <v>0</v>
      </c>
      <c r="BN98" s="60">
        <f t="shared" si="91"/>
        <v>0</v>
      </c>
      <c r="BO98" s="60">
        <f t="shared" si="91"/>
        <v>0</v>
      </c>
      <c r="BP98" s="60">
        <f t="shared" si="91"/>
        <v>0</v>
      </c>
      <c r="BQ98" s="60">
        <f t="shared" si="91"/>
        <v>0</v>
      </c>
      <c r="BR98" s="60">
        <f t="shared" si="91"/>
        <v>0</v>
      </c>
      <c r="BS98" s="60">
        <f t="shared" si="91"/>
        <v>0</v>
      </c>
      <c r="BT98" s="60">
        <f t="shared" si="91"/>
        <v>0</v>
      </c>
      <c r="BU98" s="60">
        <f t="shared" si="91"/>
        <v>0</v>
      </c>
      <c r="BV98" s="60">
        <f t="shared" si="91"/>
        <v>0</v>
      </c>
      <c r="BW98" s="60">
        <f t="shared" si="91"/>
        <v>0</v>
      </c>
      <c r="BX98" s="60">
        <f t="shared" si="85"/>
        <v>30425.431072121384</v>
      </c>
      <c r="BY98" s="48">
        <f t="shared" si="94"/>
        <v>35.315597021691609</v>
      </c>
      <c r="BZ98" s="33">
        <f t="shared" si="73"/>
        <v>81.991891368844293</v>
      </c>
      <c r="CF98" s="49">
        <f t="shared" si="81"/>
        <v>0</v>
      </c>
      <c r="CG98" s="49">
        <f t="shared" si="81"/>
        <v>0</v>
      </c>
      <c r="CH98" s="49">
        <f t="shared" si="81"/>
        <v>0</v>
      </c>
      <c r="CI98" s="49">
        <f t="shared" si="81"/>
        <v>0.59340611708847746</v>
      </c>
      <c r="CJ98" s="49">
        <f t="shared" si="81"/>
        <v>0.52573794470271196</v>
      </c>
      <c r="CK98" s="49">
        <f t="shared" si="81"/>
        <v>0.4625397822510422</v>
      </c>
      <c r="CL98" s="49">
        <f t="shared" si="81"/>
        <v>0</v>
      </c>
      <c r="CM98" s="49">
        <f t="shared" si="81"/>
        <v>0</v>
      </c>
      <c r="CN98" s="49">
        <f t="shared" si="81"/>
        <v>0</v>
      </c>
      <c r="CO98" s="49">
        <f t="shared" si="81"/>
        <v>0</v>
      </c>
      <c r="CP98" s="49">
        <f t="shared" si="81"/>
        <v>0</v>
      </c>
      <c r="CQ98" s="49">
        <f t="shared" si="81"/>
        <v>0</v>
      </c>
      <c r="CR98" s="49">
        <f t="shared" si="81"/>
        <v>0</v>
      </c>
      <c r="CS98" s="49">
        <f t="shared" si="81"/>
        <v>0</v>
      </c>
      <c r="CT98" s="49">
        <f t="shared" si="81"/>
        <v>0</v>
      </c>
      <c r="CU98" s="49">
        <f t="shared" si="81"/>
        <v>0</v>
      </c>
      <c r="CV98" s="49">
        <f t="shared" si="87"/>
        <v>0</v>
      </c>
      <c r="CW98" s="49">
        <f t="shared" si="87"/>
        <v>0</v>
      </c>
      <c r="CX98" s="49">
        <f t="shared" si="87"/>
        <v>0</v>
      </c>
      <c r="CY98" s="49">
        <f t="shared" si="87"/>
        <v>0</v>
      </c>
      <c r="CZ98" s="49">
        <f t="shared" si="87"/>
        <v>0</v>
      </c>
      <c r="DA98" s="49">
        <f t="shared" si="87"/>
        <v>0</v>
      </c>
      <c r="DB98" s="49">
        <f t="shared" si="87"/>
        <v>0</v>
      </c>
      <c r="DC98" s="49">
        <f t="shared" si="87"/>
        <v>0</v>
      </c>
      <c r="DD98" s="49">
        <f t="shared" si="87"/>
        <v>0</v>
      </c>
      <c r="DE98" s="49">
        <f t="shared" si="87"/>
        <v>0</v>
      </c>
      <c r="DF98" s="49">
        <f t="shared" si="87"/>
        <v>0</v>
      </c>
      <c r="DG98" s="49">
        <f t="shared" si="87"/>
        <v>0</v>
      </c>
      <c r="DH98" s="49">
        <f t="shared" si="87"/>
        <v>0</v>
      </c>
      <c r="DI98" s="49">
        <f t="shared" si="87"/>
        <v>0</v>
      </c>
      <c r="DJ98" s="49">
        <f t="shared" si="87"/>
        <v>0</v>
      </c>
      <c r="DK98" s="49">
        <f t="shared" si="87"/>
        <v>0</v>
      </c>
      <c r="DL98" s="49">
        <f t="shared" si="87"/>
        <v>0</v>
      </c>
      <c r="DM98" s="49">
        <f t="shared" si="87"/>
        <v>0</v>
      </c>
      <c r="DN98" s="49">
        <f t="shared" si="87"/>
        <v>0</v>
      </c>
      <c r="DO98" s="49">
        <f t="shared" si="87"/>
        <v>0</v>
      </c>
      <c r="DP98" s="49">
        <f t="shared" si="87"/>
        <v>0</v>
      </c>
      <c r="DQ98" s="49">
        <f t="shared" si="87"/>
        <v>0</v>
      </c>
      <c r="DR98" s="49">
        <f t="shared" si="87"/>
        <v>0</v>
      </c>
      <c r="DS98" s="49">
        <f t="shared" si="87"/>
        <v>0</v>
      </c>
      <c r="DT98" s="49">
        <f t="shared" si="87"/>
        <v>0</v>
      </c>
      <c r="DU98" s="49">
        <f t="shared" si="87"/>
        <v>0</v>
      </c>
      <c r="DV98" s="49">
        <f t="shared" si="87"/>
        <v>0</v>
      </c>
      <c r="DW98" s="21">
        <f t="shared" si="82"/>
        <v>1.5816838440422316</v>
      </c>
      <c r="DX98" s="13">
        <v>0.93271224258154595</v>
      </c>
      <c r="EG98" s="13">
        <v>0.93271224258154595</v>
      </c>
    </row>
    <row r="99" spans="5:137" x14ac:dyDescent="0.3">
      <c r="E99" s="28">
        <v>2035</v>
      </c>
      <c r="H99" s="58">
        <v>2035</v>
      </c>
      <c r="I99" s="60">
        <f t="shared" si="93"/>
        <v>2.7217084884047491E-3</v>
      </c>
      <c r="J99" s="60">
        <f t="shared" si="93"/>
        <v>3.1752935695620224E-2</v>
      </c>
      <c r="K99" s="60">
        <f t="shared" si="93"/>
        <v>1.2207087267376995</v>
      </c>
      <c r="L99" s="60">
        <f t="shared" si="93"/>
        <v>49.051010742084756</v>
      </c>
      <c r="M99" s="60">
        <f t="shared" si="93"/>
        <v>1620.9149476201428</v>
      </c>
      <c r="N99" s="60">
        <f t="shared" si="93"/>
        <v>9206.7855047129342</v>
      </c>
      <c r="O99" s="60">
        <f t="shared" si="93"/>
        <v>1150.2280038954977</v>
      </c>
      <c r="P99" s="60">
        <f t="shared" si="93"/>
        <v>1451.832468828472</v>
      </c>
      <c r="Q99" s="60">
        <f t="shared" si="93"/>
        <v>1128.0179763907054</v>
      </c>
      <c r="R99" s="60">
        <f t="shared" si="93"/>
        <v>1180.9474447959947</v>
      </c>
      <c r="S99" s="60">
        <f t="shared" si="93"/>
        <v>1023.1369050554476</v>
      </c>
      <c r="T99" s="60">
        <f t="shared" si="93"/>
        <v>1318.8695958665849</v>
      </c>
      <c r="U99" s="60">
        <f t="shared" si="93"/>
        <v>1233.4186259900889</v>
      </c>
      <c r="V99" s="60">
        <f t="shared" si="93"/>
        <v>1003.3827218934493</v>
      </c>
      <c r="W99" s="60">
        <f t="shared" si="93"/>
        <v>997.29668954716908</v>
      </c>
      <c r="X99" s="60">
        <f t="shared" si="92"/>
        <v>1279.4857509372123</v>
      </c>
      <c r="Y99" s="60">
        <f t="shared" si="88"/>
        <v>645.39756930048316</v>
      </c>
      <c r="Z99" s="60">
        <f t="shared" si="88"/>
        <v>1039.5719761438959</v>
      </c>
      <c r="AA99" s="60">
        <f t="shared" si="88"/>
        <v>859.70434143578677</v>
      </c>
      <c r="AB99" s="60">
        <f t="shared" si="88"/>
        <v>1202.708745049611</v>
      </c>
      <c r="AC99" s="60">
        <f t="shared" si="88"/>
        <v>841.1184675604818</v>
      </c>
      <c r="AD99" s="60">
        <f t="shared" si="88"/>
        <v>813.70107275205373</v>
      </c>
      <c r="AE99" s="60">
        <f t="shared" si="88"/>
        <v>450.51345857423075</v>
      </c>
      <c r="AF99" s="60">
        <f t="shared" si="88"/>
        <v>272.55887962173438</v>
      </c>
      <c r="AG99" s="60">
        <f t="shared" si="88"/>
        <v>181.8363537549958</v>
      </c>
      <c r="AH99" s="60">
        <f t="shared" si="88"/>
        <v>185.35679085446463</v>
      </c>
      <c r="AI99" s="60">
        <f t="shared" si="88"/>
        <v>134.91949655060307</v>
      </c>
      <c r="AJ99" s="60">
        <f t="shared" si="88"/>
        <v>121.1597819110284</v>
      </c>
      <c r="AK99" s="60">
        <f t="shared" si="89"/>
        <v>106.3625405978928</v>
      </c>
      <c r="AL99" s="60">
        <f t="shared" si="89"/>
        <v>92.342812756447529</v>
      </c>
      <c r="AM99" s="60">
        <f t="shared" si="89"/>
        <v>79.302386314499017</v>
      </c>
      <c r="AN99" s="60">
        <f t="shared" si="89"/>
        <v>67.390588546644722</v>
      </c>
      <c r="AO99" s="60">
        <f t="shared" si="89"/>
        <v>56.670411463976052</v>
      </c>
      <c r="AP99" s="60">
        <f t="shared" si="89"/>
        <v>47.154289519738086</v>
      </c>
      <c r="AQ99" s="60">
        <f t="shared" si="89"/>
        <v>38.835860789429717</v>
      </c>
      <c r="AR99" s="60">
        <f t="shared" si="89"/>
        <v>31.662764117660117</v>
      </c>
      <c r="AS99" s="60">
        <f t="shared" si="89"/>
        <v>0</v>
      </c>
      <c r="AT99" s="60">
        <f t="shared" si="89"/>
        <v>0</v>
      </c>
      <c r="AU99" s="60">
        <f t="shared" si="89"/>
        <v>0</v>
      </c>
      <c r="AV99" s="60">
        <f t="shared" si="89"/>
        <v>0</v>
      </c>
      <c r="AW99" s="60">
        <f t="shared" si="89"/>
        <v>0</v>
      </c>
      <c r="AX99" s="60">
        <v>0</v>
      </c>
      <c r="AY99" s="60">
        <f t="shared" si="91"/>
        <v>0</v>
      </c>
      <c r="AZ99" s="60">
        <f t="shared" si="91"/>
        <v>0</v>
      </c>
      <c r="BA99" s="60">
        <f t="shared" si="91"/>
        <v>0</v>
      </c>
      <c r="BB99" s="60">
        <f t="shared" si="91"/>
        <v>0</v>
      </c>
      <c r="BC99" s="60">
        <f t="shared" si="91"/>
        <v>0</v>
      </c>
      <c r="BD99" s="60">
        <f t="shared" si="91"/>
        <v>0</v>
      </c>
      <c r="BE99" s="60">
        <f t="shared" si="91"/>
        <v>0</v>
      </c>
      <c r="BF99" s="60">
        <f t="shared" si="91"/>
        <v>0</v>
      </c>
      <c r="BG99" s="60">
        <f t="shared" si="91"/>
        <v>0</v>
      </c>
      <c r="BH99" s="60">
        <f t="shared" si="91"/>
        <v>0</v>
      </c>
      <c r="BI99" s="60">
        <f t="shared" si="91"/>
        <v>0</v>
      </c>
      <c r="BJ99" s="60">
        <f t="shared" si="91"/>
        <v>0</v>
      </c>
      <c r="BK99" s="60">
        <f t="shared" si="91"/>
        <v>0</v>
      </c>
      <c r="BL99" s="60">
        <f t="shared" si="91"/>
        <v>0</v>
      </c>
      <c r="BM99" s="60">
        <f t="shared" si="91"/>
        <v>0</v>
      </c>
      <c r="BN99" s="60">
        <f t="shared" si="91"/>
        <v>0</v>
      </c>
      <c r="BO99" s="60">
        <f t="shared" si="91"/>
        <v>0</v>
      </c>
      <c r="BP99" s="60">
        <f t="shared" si="91"/>
        <v>0</v>
      </c>
      <c r="BQ99" s="60">
        <f t="shared" si="91"/>
        <v>0</v>
      </c>
      <c r="BR99" s="60">
        <f t="shared" si="91"/>
        <v>0</v>
      </c>
      <c r="BS99" s="60">
        <f t="shared" si="91"/>
        <v>0</v>
      </c>
      <c r="BT99" s="60">
        <f t="shared" si="91"/>
        <v>0</v>
      </c>
      <c r="BU99" s="60">
        <f t="shared" si="91"/>
        <v>0</v>
      </c>
      <c r="BV99" s="60">
        <f t="shared" si="91"/>
        <v>0</v>
      </c>
      <c r="BW99" s="60">
        <f t="shared" si="91"/>
        <v>0</v>
      </c>
      <c r="BX99" s="60">
        <f t="shared" si="85"/>
        <v>29912.891417262363</v>
      </c>
      <c r="BY99" s="48">
        <f t="shared" si="94"/>
        <v>34.966861398262459</v>
      </c>
      <c r="BZ99" s="33">
        <f t="shared" si="73"/>
        <v>81.564981668205775</v>
      </c>
      <c r="CF99" s="49">
        <f t="shared" si="81"/>
        <v>0</v>
      </c>
      <c r="CG99" s="49">
        <f t="shared" si="81"/>
        <v>0</v>
      </c>
      <c r="CH99" s="49">
        <f t="shared" si="81"/>
        <v>0</v>
      </c>
      <c r="CI99" s="49">
        <f t="shared" si="81"/>
        <v>0.67792663420578947</v>
      </c>
      <c r="CJ99" s="49">
        <f t="shared" si="81"/>
        <v>0.60278577141787082</v>
      </c>
      <c r="CK99" s="49">
        <f t="shared" si="81"/>
        <v>0.53223784569951249</v>
      </c>
      <c r="CL99" s="49">
        <f t="shared" si="81"/>
        <v>0.46675637521758517</v>
      </c>
      <c r="CM99" s="49">
        <f t="shared" si="81"/>
        <v>0</v>
      </c>
      <c r="CN99" s="49">
        <f t="shared" si="81"/>
        <v>0</v>
      </c>
      <c r="CO99" s="49">
        <f t="shared" si="81"/>
        <v>0</v>
      </c>
      <c r="CP99" s="49">
        <f t="shared" si="81"/>
        <v>0</v>
      </c>
      <c r="CQ99" s="49">
        <f t="shared" si="81"/>
        <v>0</v>
      </c>
      <c r="CR99" s="49">
        <f t="shared" si="81"/>
        <v>0</v>
      </c>
      <c r="CS99" s="49">
        <f t="shared" si="81"/>
        <v>0</v>
      </c>
      <c r="CT99" s="49">
        <f t="shared" si="81"/>
        <v>0</v>
      </c>
      <c r="CU99" s="49">
        <f t="shared" si="81"/>
        <v>0</v>
      </c>
      <c r="CV99" s="49">
        <f t="shared" si="87"/>
        <v>0</v>
      </c>
      <c r="CW99" s="49">
        <f t="shared" si="87"/>
        <v>0</v>
      </c>
      <c r="CX99" s="49">
        <f t="shared" si="87"/>
        <v>0</v>
      </c>
      <c r="CY99" s="49">
        <f t="shared" si="87"/>
        <v>0</v>
      </c>
      <c r="CZ99" s="49">
        <f t="shared" si="87"/>
        <v>0</v>
      </c>
      <c r="DA99" s="49">
        <f t="shared" si="87"/>
        <v>0</v>
      </c>
      <c r="DB99" s="49">
        <f t="shared" si="87"/>
        <v>0</v>
      </c>
      <c r="DC99" s="49">
        <f t="shared" si="87"/>
        <v>0</v>
      </c>
      <c r="DD99" s="49">
        <f t="shared" si="87"/>
        <v>0</v>
      </c>
      <c r="DE99" s="49">
        <f t="shared" si="87"/>
        <v>0</v>
      </c>
      <c r="DF99" s="49">
        <f t="shared" si="87"/>
        <v>0</v>
      </c>
      <c r="DG99" s="49">
        <f t="shared" si="87"/>
        <v>0</v>
      </c>
      <c r="DH99" s="49">
        <f t="shared" ref="DH99:DV99" si="95">IF(DH38-DH39&gt;0,DH38-DH39,0)</f>
        <v>0</v>
      </c>
      <c r="DI99" s="49">
        <f t="shared" si="95"/>
        <v>0</v>
      </c>
      <c r="DJ99" s="49">
        <f t="shared" si="95"/>
        <v>0</v>
      </c>
      <c r="DK99" s="49">
        <f t="shared" si="95"/>
        <v>0</v>
      </c>
      <c r="DL99" s="49">
        <f t="shared" si="95"/>
        <v>0</v>
      </c>
      <c r="DM99" s="49">
        <f t="shared" si="95"/>
        <v>0</v>
      </c>
      <c r="DN99" s="49">
        <f t="shared" si="95"/>
        <v>0</v>
      </c>
      <c r="DO99" s="49">
        <f t="shared" si="95"/>
        <v>0</v>
      </c>
      <c r="DP99" s="49">
        <f t="shared" si="95"/>
        <v>0</v>
      </c>
      <c r="DQ99" s="49">
        <f t="shared" si="95"/>
        <v>0</v>
      </c>
      <c r="DR99" s="49">
        <f t="shared" si="95"/>
        <v>0</v>
      </c>
      <c r="DS99" s="49">
        <f t="shared" si="95"/>
        <v>0</v>
      </c>
      <c r="DT99" s="49">
        <f t="shared" si="95"/>
        <v>0</v>
      </c>
      <c r="DU99" s="49">
        <f t="shared" si="95"/>
        <v>0</v>
      </c>
      <c r="DV99" s="49">
        <f t="shared" si="95"/>
        <v>0</v>
      </c>
      <c r="DW99" s="21">
        <f t="shared" si="82"/>
        <v>2.279706626540758</v>
      </c>
      <c r="DX99" s="13">
        <v>0.94090590871953528</v>
      </c>
      <c r="EG99" s="13">
        <v>0.94090590871953528</v>
      </c>
    </row>
    <row r="100" spans="5:137" x14ac:dyDescent="0.3">
      <c r="E100" s="28">
        <v>2036</v>
      </c>
      <c r="H100" s="58">
        <v>2036</v>
      </c>
      <c r="I100" s="60">
        <f t="shared" si="93"/>
        <v>1.4869996861994127E-3</v>
      </c>
      <c r="J100" s="60">
        <f t="shared" si="93"/>
        <v>1.9171103146366303E-2</v>
      </c>
      <c r="K100" s="60">
        <f t="shared" si="93"/>
        <v>0.81445840761577037</v>
      </c>
      <c r="L100" s="60">
        <f t="shared" si="93"/>
        <v>36.165820263693647</v>
      </c>
      <c r="M100" s="60">
        <f t="shared" si="93"/>
        <v>1320.6993794458531</v>
      </c>
      <c r="N100" s="60">
        <f t="shared" si="93"/>
        <v>8289.819716426995</v>
      </c>
      <c r="O100" s="60">
        <f t="shared" si="93"/>
        <v>1094.1762948082469</v>
      </c>
      <c r="P100" s="60">
        <f t="shared" si="93"/>
        <v>1394.9517843315371</v>
      </c>
      <c r="Q100" s="60">
        <f t="shared" si="93"/>
        <v>1094.7073647500692</v>
      </c>
      <c r="R100" s="60">
        <f t="shared" si="93"/>
        <v>1157.5824049466828</v>
      </c>
      <c r="S100" s="60">
        <f t="shared" si="93"/>
        <v>1012.9649612612848</v>
      </c>
      <c r="T100" s="60">
        <f t="shared" si="93"/>
        <v>1318.8695958665867</v>
      </c>
      <c r="U100" s="60">
        <f t="shared" si="93"/>
        <v>1245.8043110019607</v>
      </c>
      <c r="V100" s="60">
        <f t="shared" si="93"/>
        <v>1023.6353425111865</v>
      </c>
      <c r="W100" s="60">
        <f t="shared" si="93"/>
        <v>1027.6432129978311</v>
      </c>
      <c r="X100" s="60">
        <f t="shared" si="92"/>
        <v>1331.6581816511934</v>
      </c>
      <c r="Y100" s="60">
        <f t="shared" si="88"/>
        <v>678.45955115084689</v>
      </c>
      <c r="Z100" s="60">
        <f t="shared" si="88"/>
        <v>1103.8003473633289</v>
      </c>
      <c r="AA100" s="60">
        <f t="shared" si="88"/>
        <v>921.9861778905215</v>
      </c>
      <c r="AB100" s="60">
        <f t="shared" si="88"/>
        <v>1302.7920122360956</v>
      </c>
      <c r="AC100" s="60">
        <f t="shared" si="88"/>
        <v>920.26120691729739</v>
      </c>
      <c r="AD100" s="60">
        <f t="shared" si="88"/>
        <v>899.20386231830344</v>
      </c>
      <c r="AE100" s="60">
        <f t="shared" si="88"/>
        <v>502.8522220220184</v>
      </c>
      <c r="AF100" s="60">
        <f t="shared" si="88"/>
        <v>307.27856687145686</v>
      </c>
      <c r="AG100" s="60">
        <f t="shared" si="88"/>
        <v>207.05798207659791</v>
      </c>
      <c r="AH100" s="60">
        <f t="shared" si="88"/>
        <v>213.18620320061746</v>
      </c>
      <c r="AI100" s="60">
        <f t="shared" si="88"/>
        <v>156.26091561286012</v>
      </c>
      <c r="AJ100" s="60">
        <f t="shared" si="88"/>
        <v>141.35882281013983</v>
      </c>
      <c r="AK100" s="60">
        <f t="shared" si="89"/>
        <v>125.00918498087049</v>
      </c>
      <c r="AL100" s="60">
        <f t="shared" si="89"/>
        <v>109.33144923385407</v>
      </c>
      <c r="AM100" s="60">
        <f t="shared" si="89"/>
        <v>94.583862832394516</v>
      </c>
      <c r="AN100" s="60">
        <f t="shared" si="89"/>
        <v>80.969009225002083</v>
      </c>
      <c r="AO100" s="60">
        <f t="shared" si="89"/>
        <v>68.590619776263338</v>
      </c>
      <c r="AP100" s="60">
        <f t="shared" si="89"/>
        <v>57.493447673132323</v>
      </c>
      <c r="AQ100" s="60">
        <f t="shared" si="89"/>
        <v>47.700053747150378</v>
      </c>
      <c r="AR100" s="60">
        <f t="shared" si="89"/>
        <v>39.176311524108314</v>
      </c>
      <c r="AS100" s="60">
        <f t="shared" si="89"/>
        <v>31.854637600063143</v>
      </c>
      <c r="AT100" s="60">
        <f t="shared" si="89"/>
        <v>0</v>
      </c>
      <c r="AU100" s="60">
        <f t="shared" si="89"/>
        <v>0</v>
      </c>
      <c r="AV100" s="60">
        <f t="shared" si="89"/>
        <v>0</v>
      </c>
      <c r="AW100" s="60">
        <f t="shared" si="89"/>
        <v>0</v>
      </c>
      <c r="AX100" s="60">
        <f t="shared" si="89"/>
        <v>0</v>
      </c>
      <c r="AY100" s="60">
        <v>0</v>
      </c>
      <c r="AZ100" s="60">
        <f t="shared" si="91"/>
        <v>0</v>
      </c>
      <c r="BA100" s="60">
        <f t="shared" si="91"/>
        <v>0</v>
      </c>
      <c r="BB100" s="60">
        <f t="shared" si="91"/>
        <v>0</v>
      </c>
      <c r="BC100" s="60">
        <f t="shared" si="91"/>
        <v>0</v>
      </c>
      <c r="BD100" s="60">
        <f t="shared" si="91"/>
        <v>0</v>
      </c>
      <c r="BE100" s="60">
        <f t="shared" si="91"/>
        <v>0</v>
      </c>
      <c r="BF100" s="60">
        <f t="shared" si="91"/>
        <v>0</v>
      </c>
      <c r="BG100" s="60">
        <f t="shared" si="91"/>
        <v>0</v>
      </c>
      <c r="BH100" s="60">
        <f t="shared" si="91"/>
        <v>0</v>
      </c>
      <c r="BI100" s="60">
        <f t="shared" si="91"/>
        <v>0</v>
      </c>
      <c r="BJ100" s="60">
        <f t="shared" si="91"/>
        <v>0</v>
      </c>
      <c r="BK100" s="60">
        <f t="shared" si="91"/>
        <v>0</v>
      </c>
      <c r="BL100" s="60">
        <f t="shared" si="91"/>
        <v>0</v>
      </c>
      <c r="BM100" s="60">
        <f t="shared" si="91"/>
        <v>0</v>
      </c>
      <c r="BN100" s="60">
        <f t="shared" si="91"/>
        <v>0</v>
      </c>
      <c r="BO100" s="60">
        <f t="shared" si="91"/>
        <v>0</v>
      </c>
      <c r="BP100" s="60">
        <f t="shared" si="91"/>
        <v>0</v>
      </c>
      <c r="BQ100" s="60">
        <f t="shared" si="91"/>
        <v>0</v>
      </c>
      <c r="BR100" s="60">
        <f t="shared" si="91"/>
        <v>0</v>
      </c>
      <c r="BS100" s="60">
        <f t="shared" si="91"/>
        <v>0</v>
      </c>
      <c r="BT100" s="60">
        <f t="shared" si="91"/>
        <v>0</v>
      </c>
      <c r="BU100" s="60">
        <f t="shared" si="91"/>
        <v>0</v>
      </c>
      <c r="BV100" s="60">
        <f t="shared" si="91"/>
        <v>0</v>
      </c>
      <c r="BW100" s="60">
        <f t="shared" si="91"/>
        <v>0</v>
      </c>
      <c r="BX100" s="60">
        <f t="shared" si="85"/>
        <v>29358.719933836488</v>
      </c>
      <c r="BY100" s="48">
        <f t="shared" si="94"/>
        <v>34.58777798275986</v>
      </c>
      <c r="BZ100" s="33">
        <f t="shared" si="73"/>
        <v>81.096818390639228</v>
      </c>
      <c r="CF100" s="49">
        <f t="shared" ref="CF100:DV105" si="96">IF(CF39-CF40&gt;0,CF39-CF40,0)</f>
        <v>0</v>
      </c>
      <c r="CG100" s="49">
        <f t="shared" si="96"/>
        <v>0</v>
      </c>
      <c r="CH100" s="49">
        <f t="shared" si="96"/>
        <v>0</v>
      </c>
      <c r="CI100" s="49">
        <f t="shared" si="96"/>
        <v>0.77170334534929452</v>
      </c>
      <c r="CJ100" s="49">
        <f t="shared" si="96"/>
        <v>0.68864225931724832</v>
      </c>
      <c r="CK100" s="49">
        <f t="shared" si="96"/>
        <v>0.61023824441502938</v>
      </c>
      <c r="CL100" s="49">
        <f t="shared" si="96"/>
        <v>0.53708981831420033</v>
      </c>
      <c r="CM100" s="49">
        <f t="shared" si="96"/>
        <v>0.46967227808755752</v>
      </c>
      <c r="CN100" s="49">
        <f t="shared" si="96"/>
        <v>0</v>
      </c>
      <c r="CO100" s="49">
        <f t="shared" si="96"/>
        <v>0</v>
      </c>
      <c r="CP100" s="49">
        <f t="shared" si="96"/>
        <v>0</v>
      </c>
      <c r="CQ100" s="49">
        <f t="shared" si="96"/>
        <v>0</v>
      </c>
      <c r="CR100" s="49">
        <f t="shared" si="96"/>
        <v>0</v>
      </c>
      <c r="CS100" s="49">
        <f t="shared" si="96"/>
        <v>0</v>
      </c>
      <c r="CT100" s="49">
        <f t="shared" si="96"/>
        <v>0</v>
      </c>
      <c r="CU100" s="49">
        <f t="shared" si="96"/>
        <v>0</v>
      </c>
      <c r="CV100" s="49">
        <f t="shared" si="96"/>
        <v>0</v>
      </c>
      <c r="CW100" s="49">
        <f t="shared" si="96"/>
        <v>0</v>
      </c>
      <c r="CX100" s="49">
        <f t="shared" si="96"/>
        <v>0</v>
      </c>
      <c r="CY100" s="49">
        <f t="shared" si="96"/>
        <v>0</v>
      </c>
      <c r="CZ100" s="49">
        <f t="shared" si="96"/>
        <v>0</v>
      </c>
      <c r="DA100" s="49">
        <f t="shared" si="96"/>
        <v>0</v>
      </c>
      <c r="DB100" s="49">
        <f t="shared" si="96"/>
        <v>0</v>
      </c>
      <c r="DC100" s="49">
        <f t="shared" si="96"/>
        <v>0</v>
      </c>
      <c r="DD100" s="49">
        <f t="shared" si="96"/>
        <v>0</v>
      </c>
      <c r="DE100" s="49">
        <f t="shared" si="96"/>
        <v>0</v>
      </c>
      <c r="DF100" s="49">
        <f t="shared" si="96"/>
        <v>0</v>
      </c>
      <c r="DG100" s="49">
        <f t="shared" si="96"/>
        <v>0</v>
      </c>
      <c r="DH100" s="49">
        <f t="shared" si="96"/>
        <v>0</v>
      </c>
      <c r="DI100" s="49">
        <f t="shared" si="96"/>
        <v>0</v>
      </c>
      <c r="DJ100" s="49">
        <f t="shared" si="96"/>
        <v>0</v>
      </c>
      <c r="DK100" s="49">
        <f t="shared" si="96"/>
        <v>0</v>
      </c>
      <c r="DL100" s="49">
        <f t="shared" si="96"/>
        <v>0</v>
      </c>
      <c r="DM100" s="49">
        <f t="shared" si="96"/>
        <v>0</v>
      </c>
      <c r="DN100" s="49">
        <f t="shared" si="96"/>
        <v>0</v>
      </c>
      <c r="DO100" s="49">
        <f t="shared" si="96"/>
        <v>0</v>
      </c>
      <c r="DP100" s="49">
        <f t="shared" si="96"/>
        <v>0</v>
      </c>
      <c r="DQ100" s="49">
        <f t="shared" si="96"/>
        <v>0</v>
      </c>
      <c r="DR100" s="49">
        <f t="shared" si="96"/>
        <v>0</v>
      </c>
      <c r="DS100" s="49">
        <f t="shared" si="96"/>
        <v>0</v>
      </c>
      <c r="DT100" s="49">
        <f t="shared" si="96"/>
        <v>0</v>
      </c>
      <c r="DU100" s="49">
        <f t="shared" si="96"/>
        <v>0</v>
      </c>
      <c r="DV100" s="49">
        <f t="shared" si="96"/>
        <v>0</v>
      </c>
      <c r="DW100" s="21">
        <f t="shared" si="82"/>
        <v>3.0773459454833301</v>
      </c>
      <c r="DX100" s="13">
        <v>0.94839455786398874</v>
      </c>
      <c r="EG100" s="13">
        <v>0.94839455786398874</v>
      </c>
    </row>
    <row r="101" spans="5:137" x14ac:dyDescent="0.3">
      <c r="E101" s="28">
        <v>2037</v>
      </c>
      <c r="H101" s="58">
        <v>2037</v>
      </c>
      <c r="I101" s="60">
        <f t="shared" si="93"/>
        <v>8.0434237385464981E-4</v>
      </c>
      <c r="J101" s="60">
        <f t="shared" si="93"/>
        <v>1.1459639355134072E-2</v>
      </c>
      <c r="K101" s="60">
        <f t="shared" si="93"/>
        <v>0.53800512818282931</v>
      </c>
      <c r="L101" s="60">
        <f t="shared" si="93"/>
        <v>26.400328702294892</v>
      </c>
      <c r="M101" s="60">
        <f t="shared" si="93"/>
        <v>1065.389434295545</v>
      </c>
      <c r="N101" s="60">
        <f t="shared" si="93"/>
        <v>7389.972413870215</v>
      </c>
      <c r="O101" s="60">
        <f t="shared" si="93"/>
        <v>1030.50793176567</v>
      </c>
      <c r="P101" s="60">
        <f t="shared" si="93"/>
        <v>1326.974451714621</v>
      </c>
      <c r="Q101" s="60">
        <f t="shared" si="93"/>
        <v>1051.8183224068671</v>
      </c>
      <c r="R101" s="60">
        <f t="shared" si="93"/>
        <v>1123.3987494196735</v>
      </c>
      <c r="S101" s="60">
        <f t="shared" si="93"/>
        <v>992.92345408827532</v>
      </c>
      <c r="T101" s="60">
        <f t="shared" si="93"/>
        <v>1305.7575017424315</v>
      </c>
      <c r="U101" s="60">
        <f t="shared" si="93"/>
        <v>1245.8043110019607</v>
      </c>
      <c r="V101" s="60">
        <f t="shared" si="93"/>
        <v>1033.9144356367524</v>
      </c>
      <c r="W101" s="60">
        <f t="shared" si="93"/>
        <v>1048.3855156796635</v>
      </c>
      <c r="X101" s="60">
        <f t="shared" si="92"/>
        <v>1372.1789180191154</v>
      </c>
      <c r="Y101" s="60">
        <f t="shared" si="88"/>
        <v>706.12448129854965</v>
      </c>
      <c r="Z101" s="60">
        <f t="shared" si="88"/>
        <v>1160.3450707816482</v>
      </c>
      <c r="AA101" s="60">
        <f t="shared" si="88"/>
        <v>978.94968965465523</v>
      </c>
      <c r="AB101" s="60">
        <f t="shared" si="88"/>
        <v>1397.1736212728756</v>
      </c>
      <c r="AC101" s="60">
        <f t="shared" si="88"/>
        <v>996.84063533864537</v>
      </c>
      <c r="AD101" s="60">
        <f t="shared" si="88"/>
        <v>983.81198786630557</v>
      </c>
      <c r="AE101" s="60">
        <f t="shared" si="88"/>
        <v>555.69136548910683</v>
      </c>
      <c r="AF101" s="60">
        <f t="shared" si="88"/>
        <v>342.97690155596865</v>
      </c>
      <c r="AG101" s="60">
        <f t="shared" si="88"/>
        <v>233.43389171577473</v>
      </c>
      <c r="AH101" s="60">
        <f t="shared" si="88"/>
        <v>242.75621529877026</v>
      </c>
      <c r="AI101" s="60">
        <f t="shared" si="88"/>
        <v>179.65414161889203</v>
      </c>
      <c r="AJ101" s="60">
        <f t="shared" si="88"/>
        <v>163.71880748890544</v>
      </c>
      <c r="AK101" s="60">
        <f t="shared" si="89"/>
        <v>145.84997554987058</v>
      </c>
      <c r="AL101" s="60">
        <f t="shared" si="89"/>
        <v>128.49857933698877</v>
      </c>
      <c r="AM101" s="60">
        <f t="shared" si="89"/>
        <v>111.98479328192479</v>
      </c>
      <c r="AN101" s="60">
        <f t="shared" si="89"/>
        <v>96.571642016428086</v>
      </c>
      <c r="AO101" s="60">
        <f t="shared" si="89"/>
        <v>82.410832805951941</v>
      </c>
      <c r="AP101" s="60">
        <f t="shared" si="89"/>
        <v>69.586775657713588</v>
      </c>
      <c r="AQ101" s="60">
        <f t="shared" si="89"/>
        <v>58.158877422371006</v>
      </c>
      <c r="AR101" s="60">
        <f t="shared" si="89"/>
        <v>48.118211553170113</v>
      </c>
      <c r="AS101" s="60">
        <f t="shared" si="89"/>
        <v>39.413716423186997</v>
      </c>
      <c r="AT101" s="60">
        <f t="shared" si="89"/>
        <v>31.967426457147667</v>
      </c>
      <c r="AU101" s="60">
        <f t="shared" si="89"/>
        <v>0</v>
      </c>
      <c r="AV101" s="60">
        <f t="shared" si="89"/>
        <v>0</v>
      </c>
      <c r="AW101" s="60">
        <f t="shared" si="89"/>
        <v>0</v>
      </c>
      <c r="AX101" s="60">
        <f t="shared" si="89"/>
        <v>0</v>
      </c>
      <c r="AY101" s="60">
        <f t="shared" si="89"/>
        <v>0</v>
      </c>
      <c r="AZ101" s="60">
        <v>0</v>
      </c>
      <c r="BA101" s="60">
        <f t="shared" si="91"/>
        <v>0</v>
      </c>
      <c r="BB101" s="60">
        <f t="shared" si="91"/>
        <v>0</v>
      </c>
      <c r="BC101" s="60">
        <f t="shared" si="91"/>
        <v>0</v>
      </c>
      <c r="BD101" s="60">
        <f t="shared" si="91"/>
        <v>0</v>
      </c>
      <c r="BE101" s="60">
        <f t="shared" si="91"/>
        <v>0</v>
      </c>
      <c r="BF101" s="60">
        <f t="shared" si="91"/>
        <v>0</v>
      </c>
      <c r="BG101" s="60">
        <f t="shared" si="91"/>
        <v>0</v>
      </c>
      <c r="BH101" s="60">
        <f t="shared" si="91"/>
        <v>0</v>
      </c>
      <c r="BI101" s="60">
        <f t="shared" si="91"/>
        <v>0</v>
      </c>
      <c r="BJ101" s="60">
        <f t="shared" si="91"/>
        <v>0</v>
      </c>
      <c r="BK101" s="60">
        <f t="shared" si="91"/>
        <v>0</v>
      </c>
      <c r="BL101" s="60">
        <f t="shared" si="91"/>
        <v>0</v>
      </c>
      <c r="BM101" s="60">
        <f t="shared" si="91"/>
        <v>0</v>
      </c>
      <c r="BN101" s="60">
        <f t="shared" si="91"/>
        <v>0</v>
      </c>
      <c r="BO101" s="60">
        <f t="shared" si="91"/>
        <v>0</v>
      </c>
      <c r="BP101" s="60">
        <f t="shared" si="91"/>
        <v>0</v>
      </c>
      <c r="BQ101" s="60">
        <f t="shared" si="91"/>
        <v>0</v>
      </c>
      <c r="BR101" s="60">
        <f t="shared" si="91"/>
        <v>0</v>
      </c>
      <c r="BS101" s="60">
        <f t="shared" si="91"/>
        <v>0</v>
      </c>
      <c r="BT101" s="60">
        <f t="shared" si="91"/>
        <v>0</v>
      </c>
      <c r="BU101" s="60">
        <f t="shared" si="91"/>
        <v>0</v>
      </c>
      <c r="BV101" s="60">
        <f t="shared" si="91"/>
        <v>0</v>
      </c>
      <c r="BW101" s="60">
        <f t="shared" si="91"/>
        <v>0</v>
      </c>
      <c r="BX101" s="60">
        <f t="shared" si="85"/>
        <v>28768.013677337847</v>
      </c>
      <c r="BY101" s="48">
        <f t="shared" si="94"/>
        <v>34.185441473054645</v>
      </c>
      <c r="BZ101" s="33">
        <f t="shared" si="73"/>
        <v>80.594680171878508</v>
      </c>
      <c r="CF101" s="49">
        <f t="shared" si="96"/>
        <v>0</v>
      </c>
      <c r="CG101" s="49">
        <f t="shared" si="96"/>
        <v>0</v>
      </c>
      <c r="CH101" s="49">
        <f t="shared" si="96"/>
        <v>0</v>
      </c>
      <c r="CI101" s="49">
        <f t="shared" si="96"/>
        <v>0.8752962697304838</v>
      </c>
      <c r="CJ101" s="49">
        <f t="shared" si="96"/>
        <v>0.78390124897003943</v>
      </c>
      <c r="CK101" s="49">
        <f t="shared" si="96"/>
        <v>0.69715620919066623</v>
      </c>
      <c r="CL101" s="49">
        <f t="shared" si="96"/>
        <v>0.61580128220782626</v>
      </c>
      <c r="CM101" s="49">
        <f t="shared" si="96"/>
        <v>0.54044510562425785</v>
      </c>
      <c r="CN101" s="49">
        <f t="shared" si="96"/>
        <v>0.47125341567613077</v>
      </c>
      <c r="CO101" s="49">
        <f t="shared" si="96"/>
        <v>0</v>
      </c>
      <c r="CP101" s="49">
        <f t="shared" si="96"/>
        <v>0</v>
      </c>
      <c r="CQ101" s="49">
        <f t="shared" si="96"/>
        <v>0</v>
      </c>
      <c r="CR101" s="49">
        <f t="shared" si="96"/>
        <v>0</v>
      </c>
      <c r="CS101" s="49">
        <f t="shared" si="96"/>
        <v>0</v>
      </c>
      <c r="CT101" s="49">
        <f t="shared" si="96"/>
        <v>0</v>
      </c>
      <c r="CU101" s="49">
        <f t="shared" si="96"/>
        <v>0</v>
      </c>
      <c r="CV101" s="49">
        <f t="shared" si="96"/>
        <v>0</v>
      </c>
      <c r="CW101" s="49">
        <f t="shared" si="96"/>
        <v>0</v>
      </c>
      <c r="CX101" s="49">
        <f t="shared" si="96"/>
        <v>0</v>
      </c>
      <c r="CY101" s="49">
        <f t="shared" si="96"/>
        <v>0</v>
      </c>
      <c r="CZ101" s="49">
        <f t="shared" si="96"/>
        <v>0</v>
      </c>
      <c r="DA101" s="49">
        <f t="shared" si="96"/>
        <v>0</v>
      </c>
      <c r="DB101" s="49">
        <f t="shared" si="96"/>
        <v>0</v>
      </c>
      <c r="DC101" s="49">
        <f t="shared" si="96"/>
        <v>0</v>
      </c>
      <c r="DD101" s="49">
        <f t="shared" si="96"/>
        <v>0</v>
      </c>
      <c r="DE101" s="49">
        <f t="shared" si="96"/>
        <v>0</v>
      </c>
      <c r="DF101" s="49">
        <f t="shared" si="96"/>
        <v>0</v>
      </c>
      <c r="DG101" s="49">
        <f t="shared" si="96"/>
        <v>0</v>
      </c>
      <c r="DH101" s="49">
        <f t="shared" si="96"/>
        <v>0</v>
      </c>
      <c r="DI101" s="49">
        <f t="shared" si="96"/>
        <v>0</v>
      </c>
      <c r="DJ101" s="49">
        <f t="shared" si="96"/>
        <v>0</v>
      </c>
      <c r="DK101" s="49">
        <f t="shared" si="96"/>
        <v>0</v>
      </c>
      <c r="DL101" s="49">
        <f t="shared" si="96"/>
        <v>0</v>
      </c>
      <c r="DM101" s="49">
        <f t="shared" si="96"/>
        <v>0</v>
      </c>
      <c r="DN101" s="49">
        <f t="shared" si="96"/>
        <v>0</v>
      </c>
      <c r="DO101" s="49">
        <f t="shared" si="96"/>
        <v>0</v>
      </c>
      <c r="DP101" s="49">
        <f t="shared" si="96"/>
        <v>0</v>
      </c>
      <c r="DQ101" s="49">
        <f t="shared" si="96"/>
        <v>0</v>
      </c>
      <c r="DR101" s="49">
        <f t="shared" si="96"/>
        <v>0</v>
      </c>
      <c r="DS101" s="49">
        <f t="shared" si="96"/>
        <v>0</v>
      </c>
      <c r="DT101" s="49">
        <f t="shared" si="96"/>
        <v>0</v>
      </c>
      <c r="DU101" s="49">
        <f t="shared" si="96"/>
        <v>0</v>
      </c>
      <c r="DV101" s="49">
        <f t="shared" si="96"/>
        <v>0</v>
      </c>
      <c r="DW101" s="21">
        <f t="shared" si="82"/>
        <v>3.9838535313994043</v>
      </c>
      <c r="DX101" s="13">
        <v>0.95521426479710914</v>
      </c>
      <c r="EG101" s="13">
        <v>0.95521426479710914</v>
      </c>
    </row>
    <row r="102" spans="5:137" x14ac:dyDescent="0.3">
      <c r="E102" s="28">
        <v>2038</v>
      </c>
      <c r="H102" s="58">
        <v>2038</v>
      </c>
      <c r="I102" s="60">
        <f t="shared" si="93"/>
        <v>4.3075658910538759E-4</v>
      </c>
      <c r="J102" s="60">
        <f t="shared" si="93"/>
        <v>6.7819630811403065E-3</v>
      </c>
      <c r="K102" s="60">
        <f t="shared" si="93"/>
        <v>0.35185567590598865</v>
      </c>
      <c r="L102" s="60">
        <f t="shared" si="93"/>
        <v>19.080115677082823</v>
      </c>
      <c r="M102" s="60">
        <f t="shared" si="93"/>
        <v>850.89008198531883</v>
      </c>
      <c r="N102" s="60">
        <f t="shared" si="93"/>
        <v>6522.3067336157328</v>
      </c>
      <c r="O102" s="60">
        <f t="shared" si="93"/>
        <v>960.89525425419288</v>
      </c>
      <c r="P102" s="60">
        <f t="shared" si="93"/>
        <v>1249.759937434912</v>
      </c>
      <c r="Q102" s="60">
        <f t="shared" si="93"/>
        <v>1000.5622110789191</v>
      </c>
      <c r="R102" s="60">
        <f t="shared" si="93"/>
        <v>1079.385620355577</v>
      </c>
      <c r="S102" s="60">
        <f t="shared" si="93"/>
        <v>963.60221252983501</v>
      </c>
      <c r="T102" s="60">
        <f t="shared" si="93"/>
        <v>1279.9230954814302</v>
      </c>
      <c r="U102" s="60">
        <f t="shared" si="93"/>
        <v>1233.4186259900907</v>
      </c>
      <c r="V102" s="60">
        <f t="shared" si="93"/>
        <v>1033.9144356367524</v>
      </c>
      <c r="W102" s="60">
        <f t="shared" si="93"/>
        <v>1058.9131439273679</v>
      </c>
      <c r="X102" s="60">
        <f t="shared" si="92"/>
        <v>1399.8754474090747</v>
      </c>
      <c r="Y102" s="60">
        <f t="shared" si="88"/>
        <v>727.61098913057867</v>
      </c>
      <c r="Z102" s="60">
        <f t="shared" si="88"/>
        <v>1207.6594099724716</v>
      </c>
      <c r="AA102" s="60">
        <f t="shared" si="88"/>
        <v>1029.0986496311634</v>
      </c>
      <c r="AB102" s="60">
        <f t="shared" si="88"/>
        <v>1483.495865489178</v>
      </c>
      <c r="AC102" s="60">
        <f t="shared" si="88"/>
        <v>1069.0573992064492</v>
      </c>
      <c r="AD102" s="60">
        <f t="shared" si="88"/>
        <v>1065.6797870721966</v>
      </c>
      <c r="AE102" s="60">
        <f t="shared" si="88"/>
        <v>607.97762313042404</v>
      </c>
      <c r="AF102" s="60">
        <f t="shared" si="88"/>
        <v>379.01652694400218</v>
      </c>
      <c r="AG102" s="60">
        <f t="shared" si="88"/>
        <v>260.55326186261664</v>
      </c>
      <c r="AH102" s="60">
        <f t="shared" si="88"/>
        <v>273.67951482508397</v>
      </c>
      <c r="AI102" s="60">
        <f t="shared" si="88"/>
        <v>205.03845403956802</v>
      </c>
      <c r="AJ102" s="60">
        <f t="shared" si="88"/>
        <v>188.22852605803928</v>
      </c>
      <c r="AK102" s="60">
        <f t="shared" si="89"/>
        <v>168.9203658789811</v>
      </c>
      <c r="AL102" s="60">
        <f t="shared" si="89"/>
        <v>149.9211010563813</v>
      </c>
      <c r="AM102" s="60">
        <f t="shared" si="89"/>
        <v>131.61708680266747</v>
      </c>
      <c r="AN102" s="60">
        <f t="shared" si="89"/>
        <v>114.33827128914709</v>
      </c>
      <c r="AO102" s="60">
        <f t="shared" si="89"/>
        <v>98.291303304660687</v>
      </c>
      <c r="AP102" s="60">
        <f t="shared" si="89"/>
        <v>83.607702524626802</v>
      </c>
      <c r="AQ102" s="60">
        <f t="shared" si="89"/>
        <v>70.392173708281916</v>
      </c>
      <c r="AR102" s="60">
        <f t="shared" si="89"/>
        <v>58.668721472280595</v>
      </c>
      <c r="AS102" s="60">
        <f t="shared" si="89"/>
        <v>48.409803556427505</v>
      </c>
      <c r="AT102" s="60">
        <f t="shared" si="89"/>
        <v>39.553269981588528</v>
      </c>
      <c r="AU102" s="60">
        <f t="shared" si="89"/>
        <v>32.007214459234092</v>
      </c>
      <c r="AV102" s="60">
        <f t="shared" si="89"/>
        <v>0</v>
      </c>
      <c r="AW102" s="60">
        <f t="shared" si="89"/>
        <v>0</v>
      </c>
      <c r="AX102" s="60">
        <f t="shared" si="89"/>
        <v>0</v>
      </c>
      <c r="AY102" s="60">
        <f t="shared" si="89"/>
        <v>0</v>
      </c>
      <c r="AZ102" s="60">
        <f t="shared" si="89"/>
        <v>0</v>
      </c>
      <c r="BA102" s="60">
        <v>0</v>
      </c>
      <c r="BB102" s="60">
        <f t="shared" si="91"/>
        <v>0</v>
      </c>
      <c r="BC102" s="60">
        <f t="shared" si="91"/>
        <v>0</v>
      </c>
      <c r="BD102" s="60">
        <f t="shared" si="91"/>
        <v>0</v>
      </c>
      <c r="BE102" s="60">
        <f t="shared" si="91"/>
        <v>0</v>
      </c>
      <c r="BF102" s="60">
        <f t="shared" si="91"/>
        <v>0</v>
      </c>
      <c r="BG102" s="60">
        <f t="shared" si="91"/>
        <v>0</v>
      </c>
      <c r="BH102" s="60">
        <f t="shared" si="91"/>
        <v>0</v>
      </c>
      <c r="BI102" s="60">
        <f t="shared" si="91"/>
        <v>0</v>
      </c>
      <c r="BJ102" s="60">
        <f t="shared" si="91"/>
        <v>0</v>
      </c>
      <c r="BK102" s="60">
        <f t="shared" si="91"/>
        <v>0</v>
      </c>
      <c r="BL102" s="60">
        <f t="shared" si="91"/>
        <v>0</v>
      </c>
      <c r="BM102" s="60">
        <f t="shared" si="91"/>
        <v>0</v>
      </c>
      <c r="BN102" s="60">
        <f t="shared" si="91"/>
        <v>0</v>
      </c>
      <c r="BO102" s="60">
        <f t="shared" si="91"/>
        <v>0</v>
      </c>
      <c r="BP102" s="60">
        <f t="shared" si="91"/>
        <v>0</v>
      </c>
      <c r="BQ102" s="60">
        <f t="shared" si="91"/>
        <v>0</v>
      </c>
      <c r="BR102" s="60">
        <f t="shared" si="91"/>
        <v>0</v>
      </c>
      <c r="BS102" s="60">
        <f t="shared" si="91"/>
        <v>0</v>
      </c>
      <c r="BT102" s="60">
        <f t="shared" si="91"/>
        <v>0</v>
      </c>
      <c r="BU102" s="60">
        <f t="shared" si="91"/>
        <v>0</v>
      </c>
      <c r="BV102" s="60">
        <f t="shared" si="91"/>
        <v>0</v>
      </c>
      <c r="BW102" s="60">
        <f t="shared" si="91"/>
        <v>0</v>
      </c>
      <c r="BX102" s="60">
        <f t="shared" si="85"/>
        <v>28145.709005167908</v>
      </c>
      <c r="BY102" s="48">
        <f t="shared" si="94"/>
        <v>33.761562829071806</v>
      </c>
      <c r="BZ102" s="33">
        <f t="shared" si="73"/>
        <v>80.059311303785492</v>
      </c>
      <c r="CF102" s="49">
        <f t="shared" si="96"/>
        <v>0</v>
      </c>
      <c r="CG102" s="49">
        <f t="shared" si="96"/>
        <v>0</v>
      </c>
      <c r="CH102" s="49">
        <f t="shared" si="96"/>
        <v>0</v>
      </c>
      <c r="CI102" s="49">
        <f t="shared" si="96"/>
        <v>0.98922886621556927</v>
      </c>
      <c r="CJ102" s="49">
        <f t="shared" si="96"/>
        <v>0.88913161151322129</v>
      </c>
      <c r="CK102" s="49">
        <f t="shared" si="96"/>
        <v>0.79359292247556823</v>
      </c>
      <c r="CL102" s="49">
        <f t="shared" si="96"/>
        <v>0.70351160624204567</v>
      </c>
      <c r="CM102" s="49">
        <f t="shared" si="96"/>
        <v>0.61964829281436096</v>
      </c>
      <c r="CN102" s="49">
        <f t="shared" si="96"/>
        <v>0.54226449780679786</v>
      </c>
      <c r="CO102" s="49">
        <f t="shared" si="96"/>
        <v>0.4715485000181161</v>
      </c>
      <c r="CP102" s="49">
        <f t="shared" si="96"/>
        <v>0</v>
      </c>
      <c r="CQ102" s="49">
        <f t="shared" si="96"/>
        <v>0</v>
      </c>
      <c r="CR102" s="49">
        <f t="shared" si="96"/>
        <v>0</v>
      </c>
      <c r="CS102" s="49">
        <f t="shared" si="96"/>
        <v>0</v>
      </c>
      <c r="CT102" s="49">
        <f t="shared" si="96"/>
        <v>0</v>
      </c>
      <c r="CU102" s="49">
        <f t="shared" si="96"/>
        <v>0</v>
      </c>
      <c r="CV102" s="49">
        <f t="shared" si="96"/>
        <v>0</v>
      </c>
      <c r="CW102" s="49">
        <f t="shared" si="96"/>
        <v>0</v>
      </c>
      <c r="CX102" s="49">
        <f t="shared" si="96"/>
        <v>0</v>
      </c>
      <c r="CY102" s="49">
        <f t="shared" si="96"/>
        <v>0</v>
      </c>
      <c r="CZ102" s="49">
        <f t="shared" si="96"/>
        <v>0</v>
      </c>
      <c r="DA102" s="49">
        <f t="shared" si="96"/>
        <v>0</v>
      </c>
      <c r="DB102" s="49">
        <f t="shared" si="96"/>
        <v>0</v>
      </c>
      <c r="DC102" s="49">
        <f t="shared" si="96"/>
        <v>0</v>
      </c>
      <c r="DD102" s="49">
        <f t="shared" si="96"/>
        <v>0</v>
      </c>
      <c r="DE102" s="49">
        <f t="shared" si="96"/>
        <v>0</v>
      </c>
      <c r="DF102" s="49">
        <f t="shared" si="96"/>
        <v>0</v>
      </c>
      <c r="DG102" s="49">
        <f t="shared" si="96"/>
        <v>0</v>
      </c>
      <c r="DH102" s="49">
        <f t="shared" si="96"/>
        <v>0</v>
      </c>
      <c r="DI102" s="49">
        <f t="shared" si="96"/>
        <v>0</v>
      </c>
      <c r="DJ102" s="49">
        <f t="shared" si="96"/>
        <v>0</v>
      </c>
      <c r="DK102" s="49">
        <f t="shared" si="96"/>
        <v>0</v>
      </c>
      <c r="DL102" s="49">
        <f t="shared" si="96"/>
        <v>0</v>
      </c>
      <c r="DM102" s="49">
        <f t="shared" si="96"/>
        <v>0</v>
      </c>
      <c r="DN102" s="49">
        <f t="shared" si="96"/>
        <v>0</v>
      </c>
      <c r="DO102" s="49">
        <f t="shared" si="96"/>
        <v>0</v>
      </c>
      <c r="DP102" s="49">
        <f t="shared" si="96"/>
        <v>0</v>
      </c>
      <c r="DQ102" s="49">
        <f t="shared" si="96"/>
        <v>0</v>
      </c>
      <c r="DR102" s="49">
        <f t="shared" si="96"/>
        <v>0</v>
      </c>
      <c r="DS102" s="49">
        <f t="shared" si="96"/>
        <v>0</v>
      </c>
      <c r="DT102" s="49">
        <f t="shared" si="96"/>
        <v>0</v>
      </c>
      <c r="DU102" s="49">
        <f t="shared" si="96"/>
        <v>0</v>
      </c>
      <c r="DV102" s="49">
        <f t="shared" si="96"/>
        <v>0</v>
      </c>
      <c r="DW102" s="21">
        <f t="shared" si="82"/>
        <v>5.0089262970856794</v>
      </c>
      <c r="DX102" s="13">
        <v>0.96140247345038521</v>
      </c>
      <c r="EG102" s="13">
        <v>0.96140247345038521</v>
      </c>
    </row>
    <row r="103" spans="5:137" x14ac:dyDescent="0.3">
      <c r="E103" s="28">
        <v>2039</v>
      </c>
      <c r="H103" s="58">
        <v>2039</v>
      </c>
      <c r="I103" s="60">
        <f t="shared" si="93"/>
        <v>2.2839304761698638E-4</v>
      </c>
      <c r="J103" s="60">
        <f t="shared" si="93"/>
        <v>3.9737497694611792E-3</v>
      </c>
      <c r="K103" s="60">
        <f t="shared" si="93"/>
        <v>0.22782603240350779</v>
      </c>
      <c r="L103" s="60">
        <f t="shared" si="93"/>
        <v>13.652535864249014</v>
      </c>
      <c r="M103" s="60">
        <f t="shared" si="93"/>
        <v>672.82047789439684</v>
      </c>
      <c r="N103" s="60">
        <f t="shared" si="93"/>
        <v>5699.283899040478</v>
      </c>
      <c r="O103" s="60">
        <f t="shared" si="93"/>
        <v>887.0772268434439</v>
      </c>
      <c r="P103" s="60">
        <f t="shared" si="93"/>
        <v>1165.3363897749186</v>
      </c>
      <c r="Q103" s="60">
        <f t="shared" si="93"/>
        <v>942.34110136933577</v>
      </c>
      <c r="R103" s="60">
        <f t="shared" si="93"/>
        <v>1026.786128272066</v>
      </c>
      <c r="S103" s="60">
        <f t="shared" si="93"/>
        <v>925.84967936346493</v>
      </c>
      <c r="T103" s="60">
        <f t="shared" si="93"/>
        <v>1242.1266932468825</v>
      </c>
      <c r="U103" s="60">
        <f t="shared" si="93"/>
        <v>1209.0154440583829</v>
      </c>
      <c r="V103" s="60">
        <f t="shared" si="93"/>
        <v>1023.6353425111847</v>
      </c>
      <c r="W103" s="60">
        <f t="shared" si="93"/>
        <v>1058.9131439273679</v>
      </c>
      <c r="X103" s="60">
        <f t="shared" si="92"/>
        <v>1413.9326506830548</v>
      </c>
      <c r="Y103" s="60">
        <f t="shared" si="88"/>
        <v>742.29733861480054</v>
      </c>
      <c r="Z103" s="60">
        <f t="shared" si="88"/>
        <v>1244.4070147617567</v>
      </c>
      <c r="AA103" s="60">
        <f t="shared" si="88"/>
        <v>1071.0612724711646</v>
      </c>
      <c r="AB103" s="60">
        <f t="shared" si="88"/>
        <v>1559.4913692111004</v>
      </c>
      <c r="AC103" s="60">
        <f t="shared" si="88"/>
        <v>1135.1074823818453</v>
      </c>
      <c r="AD103" s="60">
        <f t="shared" si="88"/>
        <v>1142.8836477630648</v>
      </c>
      <c r="AE103" s="60">
        <f t="shared" si="88"/>
        <v>658.57040974615666</v>
      </c>
      <c r="AF103" s="60">
        <f t="shared" si="88"/>
        <v>414.67904935996376</v>
      </c>
      <c r="AG103" s="60">
        <f t="shared" si="88"/>
        <v>287.93190429759852</v>
      </c>
      <c r="AH103" s="60">
        <f t="shared" si="88"/>
        <v>305.47445261066605</v>
      </c>
      <c r="AI103" s="60">
        <f t="shared" si="88"/>
        <v>232.29754508966289</v>
      </c>
      <c r="AJ103" s="60">
        <f t="shared" si="88"/>
        <v>214.82435996915592</v>
      </c>
      <c r="AK103" s="60">
        <f t="shared" si="89"/>
        <v>194.20878992622602</v>
      </c>
      <c r="AL103" s="60">
        <f t="shared" si="89"/>
        <v>173.63545758541295</v>
      </c>
      <c r="AM103" s="60">
        <f t="shared" si="89"/>
        <v>153.5595076077916</v>
      </c>
      <c r="AN103" s="60">
        <f t="shared" si="89"/>
        <v>134.38315807079562</v>
      </c>
      <c r="AO103" s="60">
        <f t="shared" si="89"/>
        <v>116.37430479540126</v>
      </c>
      <c r="AP103" s="60">
        <f t="shared" si="89"/>
        <v>99.718808409616031</v>
      </c>
      <c r="AQ103" s="60">
        <f t="shared" si="89"/>
        <v>84.575378925626865</v>
      </c>
      <c r="AR103" s="60">
        <f t="shared" si="89"/>
        <v>71.009259740818379</v>
      </c>
      <c r="AS103" s="60">
        <f t="shared" si="89"/>
        <v>59.024248609934148</v>
      </c>
      <c r="AT103" s="60">
        <f t="shared" si="89"/>
        <v>48.581209882981057</v>
      </c>
      <c r="AU103" s="60">
        <f t="shared" si="89"/>
        <v>39.602499643249757</v>
      </c>
      <c r="AV103" s="60">
        <f t="shared" si="89"/>
        <v>31.973424179264839</v>
      </c>
      <c r="AW103" s="60">
        <f t="shared" si="89"/>
        <v>0</v>
      </c>
      <c r="AX103" s="60">
        <f t="shared" si="89"/>
        <v>0</v>
      </c>
      <c r="AY103" s="60">
        <f t="shared" si="89"/>
        <v>0</v>
      </c>
      <c r="AZ103" s="60">
        <f t="shared" si="89"/>
        <v>0</v>
      </c>
      <c r="BA103" s="60">
        <f t="shared" si="89"/>
        <v>0</v>
      </c>
      <c r="BB103" s="60">
        <v>0</v>
      </c>
      <c r="BC103" s="60">
        <f t="shared" si="91"/>
        <v>0</v>
      </c>
      <c r="BD103" s="60">
        <f t="shared" si="91"/>
        <v>0</v>
      </c>
      <c r="BE103" s="60">
        <f t="shared" si="91"/>
        <v>0</v>
      </c>
      <c r="BF103" s="60">
        <f t="shared" si="91"/>
        <v>0</v>
      </c>
      <c r="BG103" s="60">
        <f t="shared" si="91"/>
        <v>0</v>
      </c>
      <c r="BH103" s="60">
        <f t="shared" si="91"/>
        <v>0</v>
      </c>
      <c r="BI103" s="60">
        <f t="shared" si="91"/>
        <v>0</v>
      </c>
      <c r="BJ103" s="60">
        <f t="shared" si="91"/>
        <v>0</v>
      </c>
      <c r="BK103" s="60">
        <f t="shared" si="91"/>
        <v>0</v>
      </c>
      <c r="BL103" s="60">
        <f t="shared" si="91"/>
        <v>0</v>
      </c>
      <c r="BM103" s="60">
        <f t="shared" si="91"/>
        <v>0</v>
      </c>
      <c r="BN103" s="60">
        <f t="shared" si="91"/>
        <v>0</v>
      </c>
      <c r="BO103" s="60">
        <f t="shared" si="91"/>
        <v>0</v>
      </c>
      <c r="BP103" s="60">
        <f t="shared" si="91"/>
        <v>0</v>
      </c>
      <c r="BQ103" s="60">
        <f t="shared" si="91"/>
        <v>0</v>
      </c>
      <c r="BR103" s="60">
        <f t="shared" si="91"/>
        <v>0</v>
      </c>
      <c r="BS103" s="60">
        <f t="shared" si="91"/>
        <v>0</v>
      </c>
      <c r="BT103" s="60">
        <f t="shared" si="91"/>
        <v>0</v>
      </c>
      <c r="BU103" s="60">
        <f t="shared" si="91"/>
        <v>0</v>
      </c>
      <c r="BV103" s="60">
        <f t="shared" si="91"/>
        <v>0</v>
      </c>
      <c r="BW103" s="60">
        <f t="shared" si="91"/>
        <v>0</v>
      </c>
      <c r="BX103" s="60">
        <f t="shared" si="85"/>
        <v>27496.674634678504</v>
      </c>
      <c r="BY103" s="48">
        <f t="shared" si="94"/>
        <v>33.31807738918701</v>
      </c>
      <c r="BZ103" s="33">
        <f t="shared" si="73"/>
        <v>79.491592649201507</v>
      </c>
      <c r="CF103" s="49">
        <f t="shared" si="96"/>
        <v>0</v>
      </c>
      <c r="CG103" s="49">
        <f t="shared" si="96"/>
        <v>0</v>
      </c>
      <c r="CH103" s="49">
        <f t="shared" si="96"/>
        <v>0</v>
      </c>
      <c r="CI103" s="49">
        <f t="shared" si="96"/>
        <v>1.1139751232818753</v>
      </c>
      <c r="CJ103" s="49">
        <f t="shared" si="96"/>
        <v>1.0048650798482868</v>
      </c>
      <c r="CK103" s="49">
        <f t="shared" si="96"/>
        <v>0.90012428858005933</v>
      </c>
      <c r="CL103" s="49">
        <f t="shared" si="96"/>
        <v>0.80082745334976835</v>
      </c>
      <c r="CM103" s="49">
        <f t="shared" si="96"/>
        <v>0.70790655748561448</v>
      </c>
      <c r="CN103" s="49">
        <f t="shared" si="96"/>
        <v>0.62173432014276386</v>
      </c>
      <c r="CO103" s="49">
        <f t="shared" si="96"/>
        <v>0.54260404709634713</v>
      </c>
      <c r="CP103" s="49">
        <f t="shared" si="96"/>
        <v>0.47060550362880349</v>
      </c>
      <c r="CQ103" s="49">
        <f t="shared" si="96"/>
        <v>0</v>
      </c>
      <c r="CR103" s="49">
        <f t="shared" si="96"/>
        <v>0</v>
      </c>
      <c r="CS103" s="49">
        <f t="shared" si="96"/>
        <v>0</v>
      </c>
      <c r="CT103" s="49">
        <f t="shared" si="96"/>
        <v>0</v>
      </c>
      <c r="CU103" s="49">
        <f t="shared" si="96"/>
        <v>0</v>
      </c>
      <c r="CV103" s="49">
        <f t="shared" si="96"/>
        <v>0</v>
      </c>
      <c r="CW103" s="49">
        <f t="shared" si="96"/>
        <v>0</v>
      </c>
      <c r="CX103" s="49">
        <f t="shared" si="96"/>
        <v>0</v>
      </c>
      <c r="CY103" s="49">
        <f t="shared" si="96"/>
        <v>0</v>
      </c>
      <c r="CZ103" s="49">
        <f t="shared" si="96"/>
        <v>0</v>
      </c>
      <c r="DA103" s="49">
        <f t="shared" si="96"/>
        <v>0</v>
      </c>
      <c r="DB103" s="49">
        <f t="shared" si="96"/>
        <v>0</v>
      </c>
      <c r="DC103" s="49">
        <f t="shared" si="96"/>
        <v>0</v>
      </c>
      <c r="DD103" s="49">
        <f t="shared" si="96"/>
        <v>0</v>
      </c>
      <c r="DE103" s="49">
        <f t="shared" si="96"/>
        <v>0</v>
      </c>
      <c r="DF103" s="49">
        <f t="shared" si="96"/>
        <v>0</v>
      </c>
      <c r="DG103" s="49">
        <f t="shared" si="96"/>
        <v>0</v>
      </c>
      <c r="DH103" s="49">
        <f t="shared" si="96"/>
        <v>0</v>
      </c>
      <c r="DI103" s="49">
        <f t="shared" si="96"/>
        <v>0</v>
      </c>
      <c r="DJ103" s="49">
        <f t="shared" si="96"/>
        <v>0</v>
      </c>
      <c r="DK103" s="49">
        <f t="shared" si="96"/>
        <v>0</v>
      </c>
      <c r="DL103" s="49">
        <f t="shared" si="96"/>
        <v>0</v>
      </c>
      <c r="DM103" s="49">
        <f t="shared" si="96"/>
        <v>0</v>
      </c>
      <c r="DN103" s="49">
        <f t="shared" si="96"/>
        <v>0</v>
      </c>
      <c r="DO103" s="49">
        <f t="shared" si="96"/>
        <v>0</v>
      </c>
      <c r="DP103" s="49">
        <f t="shared" si="96"/>
        <v>0</v>
      </c>
      <c r="DQ103" s="49">
        <f t="shared" si="96"/>
        <v>0</v>
      </c>
      <c r="DR103" s="49">
        <f t="shared" si="96"/>
        <v>0</v>
      </c>
      <c r="DS103" s="49">
        <f t="shared" si="96"/>
        <v>0</v>
      </c>
      <c r="DT103" s="49">
        <f t="shared" si="96"/>
        <v>0</v>
      </c>
      <c r="DU103" s="49">
        <f t="shared" si="96"/>
        <v>0</v>
      </c>
      <c r="DV103" s="49">
        <f t="shared" si="96"/>
        <v>0</v>
      </c>
      <c r="DW103" s="21">
        <f t="shared" si="82"/>
        <v>6.1626423734135187</v>
      </c>
      <c r="DX103" s="13">
        <v>0.96699748766532356</v>
      </c>
      <c r="EG103" s="13">
        <v>0.96699748766532356</v>
      </c>
    </row>
    <row r="104" spans="5:137" x14ac:dyDescent="0.3">
      <c r="E104" s="28">
        <v>2040</v>
      </c>
      <c r="H104" s="58">
        <v>2040</v>
      </c>
      <c r="I104" s="60">
        <f t="shared" si="93"/>
        <v>1.198930668877968E-4</v>
      </c>
      <c r="J104" s="60">
        <f t="shared" si="93"/>
        <v>2.3051873729287606E-3</v>
      </c>
      <c r="K104" s="60">
        <f t="shared" si="93"/>
        <v>0.14605040684806059</v>
      </c>
      <c r="L104" s="60">
        <f t="shared" si="93"/>
        <v>9.6717775905510024</v>
      </c>
      <c r="M104" s="60">
        <f t="shared" si="93"/>
        <v>526.72702740718591</v>
      </c>
      <c r="N104" s="60">
        <f t="shared" si="93"/>
        <v>4930.6029653980804</v>
      </c>
      <c r="O104" s="60">
        <f t="shared" si="93"/>
        <v>810.78831970955162</v>
      </c>
      <c r="P104" s="60">
        <f t="shared" si="93"/>
        <v>1075.8127573266402</v>
      </c>
      <c r="Q104" s="60">
        <f t="shared" si="93"/>
        <v>878.68425296154419</v>
      </c>
      <c r="R104" s="60">
        <f t="shared" si="93"/>
        <v>967.0390908960062</v>
      </c>
      <c r="S104" s="60">
        <f t="shared" si="93"/>
        <v>880.73214030994677</v>
      </c>
      <c r="T104" s="60">
        <f t="shared" si="93"/>
        <v>1193.4619760286423</v>
      </c>
      <c r="U104" s="60">
        <f t="shared" si="93"/>
        <v>1173.3129599070035</v>
      </c>
      <c r="V104" s="60">
        <f t="shared" si="93"/>
        <v>1003.3827218934493</v>
      </c>
      <c r="W104" s="60">
        <f t="shared" si="93"/>
        <v>1048.3855156796635</v>
      </c>
      <c r="X104" s="60">
        <f t="shared" si="92"/>
        <v>1413.9326506830566</v>
      </c>
      <c r="Y104" s="60">
        <f t="shared" si="88"/>
        <v>749.75130503585387</v>
      </c>
      <c r="Z104" s="60">
        <f t="shared" si="88"/>
        <v>1269.5245522816986</v>
      </c>
      <c r="AA104" s="60">
        <f t="shared" si="88"/>
        <v>1103.6523623271787</v>
      </c>
      <c r="AB104" s="60">
        <f t="shared" si="88"/>
        <v>1623.0813352186342</v>
      </c>
      <c r="AC104" s="60">
        <f t="shared" si="88"/>
        <v>1193.2559861349619</v>
      </c>
      <c r="AD104" s="60">
        <f t="shared" si="88"/>
        <v>1213.4949732640016</v>
      </c>
      <c r="AE104" s="60">
        <f t="shared" si="88"/>
        <v>706.28096857063792</v>
      </c>
      <c r="AF104" s="60">
        <f t="shared" si="88"/>
        <v>449.18651782608868</v>
      </c>
      <c r="AG104" s="60">
        <f t="shared" si="88"/>
        <v>315.02406852082277</v>
      </c>
      <c r="AH104" s="60">
        <f t="shared" si="88"/>
        <v>337.5733630263785</v>
      </c>
      <c r="AI104" s="60">
        <f t="shared" si="88"/>
        <v>261.25531732507443</v>
      </c>
      <c r="AJ104" s="60">
        <f t="shared" si="88"/>
        <v>243.38445039516228</v>
      </c>
      <c r="AK104" s="60">
        <f t="shared" si="89"/>
        <v>221.64960789960969</v>
      </c>
      <c r="AL104" s="60">
        <f t="shared" si="89"/>
        <v>199.62976003798758</v>
      </c>
      <c r="AM104" s="60">
        <f t="shared" si="89"/>
        <v>177.8493833235807</v>
      </c>
      <c r="AN104" s="60">
        <f t="shared" si="89"/>
        <v>156.78672188719065</v>
      </c>
      <c r="AO104" s="60">
        <f t="shared" si="89"/>
        <v>136.77613296383424</v>
      </c>
      <c r="AP104" s="60">
        <f t="shared" si="89"/>
        <v>118.06443310376562</v>
      </c>
      <c r="AQ104" s="60">
        <f t="shared" si="89"/>
        <v>100.87295491430632</v>
      </c>
      <c r="AR104" s="60">
        <f t="shared" si="89"/>
        <v>85.316800624692405</v>
      </c>
      <c r="AS104" s="60">
        <f t="shared" si="89"/>
        <v>71.439569422524073</v>
      </c>
      <c r="AT104" s="60">
        <f t="shared" si="89"/>
        <v>59.233237882530375</v>
      </c>
      <c r="AU104" s="60">
        <f t="shared" si="89"/>
        <v>48.641676097951859</v>
      </c>
      <c r="AV104" s="60">
        <f t="shared" si="89"/>
        <v>39.560690958143823</v>
      </c>
      <c r="AW104" s="60">
        <f t="shared" si="89"/>
        <v>31.876246513700607</v>
      </c>
      <c r="AX104" s="60">
        <f t="shared" si="89"/>
        <v>0</v>
      </c>
      <c r="AY104" s="60">
        <f t="shared" si="89"/>
        <v>0</v>
      </c>
      <c r="AZ104" s="60">
        <f t="shared" si="89"/>
        <v>0</v>
      </c>
      <c r="BA104" s="60">
        <f t="shared" si="89"/>
        <v>0</v>
      </c>
      <c r="BB104" s="60">
        <f t="shared" si="89"/>
        <v>0</v>
      </c>
      <c r="BC104" s="60">
        <v>0</v>
      </c>
      <c r="BD104" s="60">
        <f t="shared" si="91"/>
        <v>0</v>
      </c>
      <c r="BE104" s="60">
        <f t="shared" si="91"/>
        <v>0</v>
      </c>
      <c r="BF104" s="60">
        <f t="shared" si="91"/>
        <v>0</v>
      </c>
      <c r="BG104" s="60">
        <f t="shared" si="91"/>
        <v>0</v>
      </c>
      <c r="BH104" s="60">
        <f t="shared" si="91"/>
        <v>0</v>
      </c>
      <c r="BI104" s="60">
        <f t="shared" si="91"/>
        <v>0</v>
      </c>
      <c r="BJ104" s="60">
        <f t="shared" si="91"/>
        <v>0</v>
      </c>
      <c r="BK104" s="60">
        <f t="shared" si="91"/>
        <v>0</v>
      </c>
      <c r="BL104" s="60">
        <f t="shared" si="91"/>
        <v>0</v>
      </c>
      <c r="BM104" s="60">
        <f t="shared" si="91"/>
        <v>0</v>
      </c>
      <c r="BN104" s="60">
        <f t="shared" si="91"/>
        <v>0</v>
      </c>
      <c r="BO104" s="60">
        <f t="shared" si="91"/>
        <v>0</v>
      </c>
      <c r="BP104" s="60">
        <f t="shared" si="91"/>
        <v>0</v>
      </c>
      <c r="BQ104" s="60">
        <f t="shared" si="91"/>
        <v>0</v>
      </c>
      <c r="BR104" s="60">
        <f t="shared" si="91"/>
        <v>0</v>
      </c>
      <c r="BS104" s="60">
        <f t="shared" si="91"/>
        <v>0</v>
      </c>
      <c r="BT104" s="60">
        <f t="shared" si="91"/>
        <v>0</v>
      </c>
      <c r="BU104" s="60">
        <f t="shared" si="91"/>
        <v>0</v>
      </c>
      <c r="BV104" s="60">
        <f t="shared" si="91"/>
        <v>0</v>
      </c>
      <c r="BW104" s="60">
        <f t="shared" si="91"/>
        <v>0</v>
      </c>
      <c r="BX104" s="60">
        <f t="shared" si="85"/>
        <v>26825.845046834922</v>
      </c>
      <c r="BY104" s="48">
        <f t="shared" si="94"/>
        <v>32.857053718806647</v>
      </c>
      <c r="BZ104" s="33">
        <f t="shared" si="73"/>
        <v>78.892442481646782</v>
      </c>
      <c r="CF104" s="49">
        <f t="shared" si="96"/>
        <v>0</v>
      </c>
      <c r="CG104" s="49">
        <f t="shared" si="96"/>
        <v>0</v>
      </c>
      <c r="CH104" s="49">
        <f t="shared" si="96"/>
        <v>0</v>
      </c>
      <c r="CI104" s="49">
        <f t="shared" si="96"/>
        <v>1.2499458896008946</v>
      </c>
      <c r="CJ104" s="49">
        <f t="shared" si="96"/>
        <v>1.1315831345359584</v>
      </c>
      <c r="CK104" s="49">
        <f t="shared" si="96"/>
        <v>1.0172886144246149</v>
      </c>
      <c r="CL104" s="49">
        <f t="shared" si="96"/>
        <v>0.90832997788487546</v>
      </c>
      <c r="CM104" s="49">
        <f t="shared" si="96"/>
        <v>0.8058303524928192</v>
      </c>
      <c r="CN104" s="49">
        <f t="shared" si="96"/>
        <v>0.71028970360578114</v>
      </c>
      <c r="CO104" s="49">
        <f t="shared" si="96"/>
        <v>0.62212363098194601</v>
      </c>
      <c r="CP104" s="49">
        <f t="shared" si="96"/>
        <v>0.54151895477349399</v>
      </c>
      <c r="CQ104" s="49">
        <f t="shared" si="96"/>
        <v>0.46848900339614374</v>
      </c>
      <c r="CR104" s="49">
        <f t="shared" si="96"/>
        <v>0</v>
      </c>
      <c r="CS104" s="49">
        <f t="shared" si="96"/>
        <v>0</v>
      </c>
      <c r="CT104" s="49">
        <f t="shared" si="96"/>
        <v>0</v>
      </c>
      <c r="CU104" s="49">
        <f t="shared" si="96"/>
        <v>0</v>
      </c>
      <c r="CV104" s="49">
        <f t="shared" si="96"/>
        <v>0</v>
      </c>
      <c r="CW104" s="49">
        <f t="shared" si="96"/>
        <v>0</v>
      </c>
      <c r="CX104" s="49">
        <f t="shared" si="96"/>
        <v>0</v>
      </c>
      <c r="CY104" s="49">
        <f t="shared" si="96"/>
        <v>0</v>
      </c>
      <c r="CZ104" s="49">
        <f t="shared" si="96"/>
        <v>0</v>
      </c>
      <c r="DA104" s="49">
        <f t="shared" si="96"/>
        <v>0</v>
      </c>
      <c r="DB104" s="49">
        <f t="shared" si="96"/>
        <v>0</v>
      </c>
      <c r="DC104" s="49">
        <f t="shared" si="96"/>
        <v>0</v>
      </c>
      <c r="DD104" s="49">
        <f t="shared" si="96"/>
        <v>0</v>
      </c>
      <c r="DE104" s="49">
        <f t="shared" si="96"/>
        <v>0</v>
      </c>
      <c r="DF104" s="49">
        <f t="shared" si="96"/>
        <v>0</v>
      </c>
      <c r="DG104" s="49">
        <f t="shared" si="96"/>
        <v>0</v>
      </c>
      <c r="DH104" s="49">
        <f t="shared" si="96"/>
        <v>0</v>
      </c>
      <c r="DI104" s="49">
        <f t="shared" si="96"/>
        <v>0</v>
      </c>
      <c r="DJ104" s="49">
        <f t="shared" si="96"/>
        <v>0</v>
      </c>
      <c r="DK104" s="49">
        <f t="shared" si="96"/>
        <v>0</v>
      </c>
      <c r="DL104" s="49">
        <f t="shared" si="96"/>
        <v>0</v>
      </c>
      <c r="DM104" s="49">
        <f t="shared" si="96"/>
        <v>0</v>
      </c>
      <c r="DN104" s="49">
        <f t="shared" si="96"/>
        <v>0</v>
      </c>
      <c r="DO104" s="49">
        <f t="shared" si="96"/>
        <v>0</v>
      </c>
      <c r="DP104" s="49">
        <f t="shared" si="96"/>
        <v>0</v>
      </c>
      <c r="DQ104" s="49">
        <f t="shared" si="96"/>
        <v>0</v>
      </c>
      <c r="DR104" s="49">
        <f t="shared" si="96"/>
        <v>0</v>
      </c>
      <c r="DS104" s="49">
        <f t="shared" si="96"/>
        <v>0</v>
      </c>
      <c r="DT104" s="49">
        <f t="shared" si="96"/>
        <v>0</v>
      </c>
      <c r="DU104" s="49">
        <f t="shared" si="96"/>
        <v>0</v>
      </c>
      <c r="DV104" s="49">
        <f t="shared" si="96"/>
        <v>0</v>
      </c>
      <c r="DW104" s="21">
        <f t="shared" si="82"/>
        <v>7.4553992616965274</v>
      </c>
      <c r="DX104" s="13">
        <v>0.97203799728993112</v>
      </c>
      <c r="EG104" s="13">
        <v>0.97203799728993112</v>
      </c>
    </row>
    <row r="105" spans="5:137" x14ac:dyDescent="0.3">
      <c r="E105" s="28">
        <v>2041</v>
      </c>
      <c r="H105" s="58">
        <v>2041</v>
      </c>
      <c r="I105" s="60">
        <f t="shared" si="93"/>
        <v>6.2311515405491893E-5</v>
      </c>
      <c r="J105" s="60">
        <f t="shared" si="93"/>
        <v>1.323952975599021E-3</v>
      </c>
      <c r="K105" s="60">
        <f t="shared" si="93"/>
        <v>9.269639231980098E-2</v>
      </c>
      <c r="L105" s="60">
        <f t="shared" si="93"/>
        <v>6.7835952451034878</v>
      </c>
      <c r="M105" s="60">
        <f t="shared" si="93"/>
        <v>408.25608595104427</v>
      </c>
      <c r="N105" s="60">
        <f t="shared" si="93"/>
        <v>4223.1882735584695</v>
      </c>
      <c r="O105" s="60">
        <f t="shared" si="93"/>
        <v>733.69271771317108</v>
      </c>
      <c r="P105" s="60">
        <f t="shared" si="93"/>
        <v>983.29253805644839</v>
      </c>
      <c r="Q105" s="60">
        <f t="shared" si="93"/>
        <v>811.18185040170192</v>
      </c>
      <c r="R105" s="60">
        <f t="shared" si="93"/>
        <v>901.7138485563446</v>
      </c>
      <c r="S105" s="60">
        <f t="shared" si="93"/>
        <v>829.48375015692636</v>
      </c>
      <c r="T105" s="60">
        <f t="shared" si="93"/>
        <v>1135.3034341912862</v>
      </c>
      <c r="U105" s="60">
        <f t="shared" si="93"/>
        <v>1127.3442646742205</v>
      </c>
      <c r="V105" s="60">
        <f t="shared" si="93"/>
        <v>973.75261592398419</v>
      </c>
      <c r="W105" s="60">
        <f t="shared" si="93"/>
        <v>1027.6432129978293</v>
      </c>
      <c r="X105" s="60">
        <f t="shared" si="92"/>
        <v>1399.8754474090729</v>
      </c>
      <c r="Y105" s="60">
        <f t="shared" si="88"/>
        <v>749.75130503585387</v>
      </c>
      <c r="Z105" s="60">
        <f t="shared" si="88"/>
        <v>1282.2728040820748</v>
      </c>
      <c r="AA105" s="60">
        <f t="shared" si="88"/>
        <v>1125.928859719821</v>
      </c>
      <c r="AB105" s="60">
        <f t="shared" si="88"/>
        <v>1672.4697231655628</v>
      </c>
      <c r="AC105" s="60">
        <f t="shared" si="88"/>
        <v>1241.9123038900216</v>
      </c>
      <c r="AD105" s="60">
        <f t="shared" si="88"/>
        <v>1275.6590573727299</v>
      </c>
      <c r="AE105" s="60">
        <f t="shared" si="88"/>
        <v>749.91746250811775</v>
      </c>
      <c r="AF105" s="60">
        <f t="shared" si="88"/>
        <v>481.72812532127864</v>
      </c>
      <c r="AG105" s="60">
        <f t="shared" si="88"/>
        <v>341.23875944222709</v>
      </c>
      <c r="AH105" s="60">
        <f t="shared" si="88"/>
        <v>369.33640439828741</v>
      </c>
      <c r="AI105" s="60">
        <f t="shared" si="88"/>
        <v>291.67343303470625</v>
      </c>
      <c r="AJ105" s="60">
        <f t="shared" si="88"/>
        <v>273.72429525862754</v>
      </c>
      <c r="AK105" s="60">
        <f t="shared" si="89"/>
        <v>251.11708935939168</v>
      </c>
      <c r="AL105" s="60">
        <f t="shared" si="89"/>
        <v>227.83653641177079</v>
      </c>
      <c r="AM105" s="60">
        <f t="shared" si="89"/>
        <v>204.47453653483171</v>
      </c>
      <c r="AN105" s="60">
        <f t="shared" si="89"/>
        <v>181.58707484386468</v>
      </c>
      <c r="AO105" s="60">
        <f t="shared" si="89"/>
        <v>159.57863937464936</v>
      </c>
      <c r="AP105" s="60">
        <f t="shared" si="89"/>
        <v>138.76256127923625</v>
      </c>
      <c r="AQ105" s="60">
        <f t="shared" si="89"/>
        <v>119.43091205560995</v>
      </c>
      <c r="AR105" s="60">
        <f t="shared" si="89"/>
        <v>101.75724770225861</v>
      </c>
      <c r="AS105" s="60">
        <f t="shared" si="89"/>
        <v>85.833812708111509</v>
      </c>
      <c r="AT105" s="60">
        <f t="shared" si="89"/>
        <v>71.692518066509365</v>
      </c>
      <c r="AU105" s="60">
        <f t="shared" si="89"/>
        <v>59.306962059101352</v>
      </c>
      <c r="AV105" s="60">
        <f t="shared" si="89"/>
        <v>48.590324679804326</v>
      </c>
      <c r="AW105" s="60">
        <f t="shared" si="89"/>
        <v>39.440453113929834</v>
      </c>
      <c r="AX105" s="60">
        <f t="shared" si="89"/>
        <v>31.717430758162664</v>
      </c>
      <c r="AY105" s="60">
        <f t="shared" si="89"/>
        <v>0</v>
      </c>
      <c r="AZ105" s="60">
        <f t="shared" si="89"/>
        <v>0</v>
      </c>
      <c r="BA105" s="60">
        <f t="shared" si="89"/>
        <v>0</v>
      </c>
      <c r="BB105" s="60">
        <f t="shared" si="89"/>
        <v>0</v>
      </c>
      <c r="BC105" s="60">
        <f t="shared" si="89"/>
        <v>0</v>
      </c>
      <c r="BD105" s="60">
        <v>0</v>
      </c>
      <c r="BE105" s="60">
        <f t="shared" si="91"/>
        <v>0</v>
      </c>
      <c r="BF105" s="60">
        <f t="shared" si="91"/>
        <v>0</v>
      </c>
      <c r="BG105" s="60">
        <f t="shared" si="91"/>
        <v>0</v>
      </c>
      <c r="BH105" s="60">
        <f t="shared" si="91"/>
        <v>0</v>
      </c>
      <c r="BI105" s="60">
        <f t="shared" si="91"/>
        <v>0</v>
      </c>
      <c r="BJ105" s="60">
        <f t="shared" si="91"/>
        <v>0</v>
      </c>
      <c r="BK105" s="60">
        <f t="shared" si="91"/>
        <v>0</v>
      </c>
      <c r="BL105" s="60">
        <f t="shared" si="91"/>
        <v>0</v>
      </c>
      <c r="BM105" s="60">
        <f t="shared" si="91"/>
        <v>0</v>
      </c>
      <c r="BN105" s="60">
        <f t="shared" si="91"/>
        <v>0</v>
      </c>
      <c r="BO105" s="60">
        <f t="shared" ref="BO105:BW105" si="97">BO44-BO45</f>
        <v>0</v>
      </c>
      <c r="BP105" s="60">
        <f t="shared" si="97"/>
        <v>0</v>
      </c>
      <c r="BQ105" s="60">
        <f t="shared" si="97"/>
        <v>0</v>
      </c>
      <c r="BR105" s="60">
        <f t="shared" si="97"/>
        <v>0</v>
      </c>
      <c r="BS105" s="60">
        <f t="shared" si="97"/>
        <v>0</v>
      </c>
      <c r="BT105" s="60">
        <f t="shared" si="97"/>
        <v>0</v>
      </c>
      <c r="BU105" s="60">
        <f t="shared" si="97"/>
        <v>0</v>
      </c>
      <c r="BV105" s="60">
        <f t="shared" si="97"/>
        <v>0</v>
      </c>
      <c r="BW105" s="60">
        <f t="shared" si="97"/>
        <v>0</v>
      </c>
      <c r="BX105" s="60">
        <f t="shared" si="85"/>
        <v>26138.344349668954</v>
      </c>
      <c r="BY105" s="48">
        <f t="shared" si="94"/>
        <v>32.380613077165606</v>
      </c>
      <c r="BZ105" s="33">
        <f t="shared" si="73"/>
        <v>78.262741521920574</v>
      </c>
      <c r="CF105" s="49">
        <f t="shared" si="96"/>
        <v>0</v>
      </c>
      <c r="CG105" s="49">
        <f t="shared" si="96"/>
        <v>0</v>
      </c>
      <c r="CH105" s="49">
        <f t="shared" si="96"/>
        <v>0</v>
      </c>
      <c r="CI105" s="49">
        <f t="shared" si="96"/>
        <v>1.3974746593276564</v>
      </c>
      <c r="CJ105" s="49">
        <f t="shared" si="96"/>
        <v>1.269703118313771</v>
      </c>
      <c r="CK105" s="49">
        <f t="shared" si="96"/>
        <v>1.1455733332998079</v>
      </c>
      <c r="CL105" s="49">
        <f t="shared" si="96"/>
        <v>1.0265623940672413</v>
      </c>
      <c r="CM105" s="49">
        <f t="shared" si="96"/>
        <v>0.9140044627554289</v>
      </c>
      <c r="CN105" s="49">
        <f t="shared" si="96"/>
        <v>0.80854315612168648</v>
      </c>
      <c r="CO105" s="49">
        <f t="shared" si="96"/>
        <v>0.71073446509245741</v>
      </c>
      <c r="CP105" s="49">
        <f t="shared" si="96"/>
        <v>0.62087951645776229</v>
      </c>
      <c r="CQ105" s="49">
        <f t="shared" si="96"/>
        <v>0.5390835285301705</v>
      </c>
      <c r="CR105" s="49">
        <f t="shared" si="96"/>
        <v>0.46527343286072664</v>
      </c>
      <c r="CS105" s="49">
        <f t="shared" si="96"/>
        <v>0</v>
      </c>
      <c r="CT105" s="49">
        <f t="shared" si="96"/>
        <v>0</v>
      </c>
      <c r="CU105" s="49">
        <f t="shared" si="96"/>
        <v>0</v>
      </c>
      <c r="CV105" s="49">
        <f t="shared" si="96"/>
        <v>0</v>
      </c>
      <c r="CW105" s="49">
        <f t="shared" si="96"/>
        <v>0</v>
      </c>
      <c r="CX105" s="49">
        <f t="shared" si="96"/>
        <v>0</v>
      </c>
      <c r="CY105" s="49">
        <f t="shared" si="96"/>
        <v>0</v>
      </c>
      <c r="CZ105" s="49">
        <f t="shared" si="96"/>
        <v>0</v>
      </c>
      <c r="DA105" s="49">
        <f t="shared" si="96"/>
        <v>0</v>
      </c>
      <c r="DB105" s="49">
        <f t="shared" si="96"/>
        <v>0</v>
      </c>
      <c r="DC105" s="49">
        <f t="shared" si="96"/>
        <v>0</v>
      </c>
      <c r="DD105" s="49">
        <f t="shared" si="96"/>
        <v>0</v>
      </c>
      <c r="DE105" s="49">
        <f t="shared" si="96"/>
        <v>0</v>
      </c>
      <c r="DF105" s="49">
        <f t="shared" si="96"/>
        <v>0</v>
      </c>
      <c r="DG105" s="49">
        <f t="shared" si="96"/>
        <v>0</v>
      </c>
      <c r="DH105" s="49">
        <f t="shared" si="96"/>
        <v>0</v>
      </c>
      <c r="DI105" s="49">
        <f t="shared" si="96"/>
        <v>0</v>
      </c>
      <c r="DJ105" s="49">
        <f t="shared" si="96"/>
        <v>0</v>
      </c>
      <c r="DK105" s="49">
        <f t="shared" si="96"/>
        <v>0</v>
      </c>
      <c r="DL105" s="49">
        <f t="shared" si="96"/>
        <v>0</v>
      </c>
      <c r="DM105" s="49">
        <f t="shared" si="96"/>
        <v>0</v>
      </c>
      <c r="DN105" s="49">
        <f t="shared" si="96"/>
        <v>0</v>
      </c>
      <c r="DO105" s="49">
        <f t="shared" si="96"/>
        <v>0</v>
      </c>
      <c r="DP105" s="49">
        <f t="shared" si="96"/>
        <v>0</v>
      </c>
      <c r="DQ105" s="49">
        <f t="shared" si="96"/>
        <v>0</v>
      </c>
      <c r="DR105" s="49">
        <f t="shared" si="96"/>
        <v>0</v>
      </c>
      <c r="DS105" s="49">
        <f t="shared" si="96"/>
        <v>0</v>
      </c>
      <c r="DT105" s="49">
        <f>IF(DT44-DT45&gt;0,DT44-DT45,0)</f>
        <v>0</v>
      </c>
      <c r="DU105" s="49">
        <f>IF(DU44-DU45&gt;0,DU44-DU45,0)</f>
        <v>0</v>
      </c>
      <c r="DV105" s="49">
        <f>IF(DV44-DV45&gt;0,DV44-DV45,0)</f>
        <v>0</v>
      </c>
      <c r="DW105" s="21">
        <f t="shared" si="82"/>
        <v>8.8978320668267088</v>
      </c>
      <c r="DX105" s="13">
        <v>0.97656264437916407</v>
      </c>
      <c r="EG105" s="13">
        <v>0.97656264437916407</v>
      </c>
    </row>
    <row r="106" spans="5:137" x14ac:dyDescent="0.3">
      <c r="E106" s="28">
        <v>2042</v>
      </c>
      <c r="H106" s="58">
        <v>2042</v>
      </c>
      <c r="I106" s="60">
        <f t="shared" si="93"/>
        <v>3.206229327538164E-5</v>
      </c>
      <c r="J106" s="60">
        <f t="shared" si="93"/>
        <v>7.5283451566677195E-4</v>
      </c>
      <c r="K106" s="60">
        <f t="shared" si="93"/>
        <v>5.8248336651612581E-2</v>
      </c>
      <c r="L106" s="60">
        <f t="shared" si="93"/>
        <v>4.7105780376331996</v>
      </c>
      <c r="M106" s="60">
        <f t="shared" si="93"/>
        <v>313.28557068764394</v>
      </c>
      <c r="N106" s="60">
        <f t="shared" si="93"/>
        <v>3581.306756796499</v>
      </c>
      <c r="O106" s="60">
        <f t="shared" si="93"/>
        <v>657.32720133672501</v>
      </c>
      <c r="P106" s="60">
        <f t="shared" si="93"/>
        <v>889.79399063390065</v>
      </c>
      <c r="Q106" s="60">
        <f t="shared" si="93"/>
        <v>741.41996836782164</v>
      </c>
      <c r="R106" s="60">
        <f t="shared" si="93"/>
        <v>832.44226323558269</v>
      </c>
      <c r="S106" s="60">
        <f t="shared" si="93"/>
        <v>773.45062025976131</v>
      </c>
      <c r="T106" s="60">
        <f t="shared" si="93"/>
        <v>1069.2419488944925</v>
      </c>
      <c r="U106" s="60">
        <f t="shared" si="93"/>
        <v>1072.4077020529858</v>
      </c>
      <c r="V106" s="60">
        <f t="shared" si="93"/>
        <v>935.60240471598536</v>
      </c>
      <c r="W106" s="60">
        <f t="shared" si="93"/>
        <v>997.2966895471709</v>
      </c>
      <c r="X106" s="60">
        <f t="shared" si="92"/>
        <v>1372.1789180191172</v>
      </c>
      <c r="Y106" s="60">
        <f t="shared" si="88"/>
        <v>742.29733861480054</v>
      </c>
      <c r="Z106" s="60">
        <f t="shared" si="88"/>
        <v>1282.2728040820748</v>
      </c>
      <c r="AA106" s="60">
        <f t="shared" si="88"/>
        <v>1137.2351590641101</v>
      </c>
      <c r="AB106" s="60">
        <f t="shared" si="88"/>
        <v>1706.2274250462615</v>
      </c>
      <c r="AC106" s="60">
        <f t="shared" si="88"/>
        <v>1279.7021825175871</v>
      </c>
      <c r="AD106" s="60">
        <f t="shared" si="88"/>
        <v>1327.6754504718265</v>
      </c>
      <c r="AE106" s="60">
        <f t="shared" si="88"/>
        <v>788.33371740909206</v>
      </c>
      <c r="AF106" s="60">
        <f t="shared" si="88"/>
        <v>511.49096384520999</v>
      </c>
      <c r="AG106" s="60">
        <f t="shared" si="88"/>
        <v>365.96002183820565</v>
      </c>
      <c r="AH106" s="60">
        <f t="shared" si="88"/>
        <v>400.07068998092473</v>
      </c>
      <c r="AI106" s="60">
        <f t="shared" si="88"/>
        <v>323.25096146624674</v>
      </c>
      <c r="AJ106" s="60">
        <f t="shared" si="88"/>
        <v>305.59418166309479</v>
      </c>
      <c r="AK106" s="60">
        <f t="shared" si="89"/>
        <v>282.42087035837903</v>
      </c>
      <c r="AL106" s="60">
        <f t="shared" si="89"/>
        <v>258.12654674021906</v>
      </c>
      <c r="AM106" s="60">
        <f t="shared" si="89"/>
        <v>233.3658577740789</v>
      </c>
      <c r="AN106" s="60">
        <f t="shared" si="89"/>
        <v>208.77178360444304</v>
      </c>
      <c r="AO106" s="60">
        <f t="shared" si="89"/>
        <v>184.82061479960976</v>
      </c>
      <c r="AP106" s="60">
        <f t="shared" si="89"/>
        <v>161.89623324806962</v>
      </c>
      <c r="AQ106" s="60">
        <f t="shared" si="89"/>
        <v>140.36860057750528</v>
      </c>
      <c r="AR106" s="60">
        <f t="shared" si="89"/>
        <v>120.47789134038612</v>
      </c>
      <c r="AS106" s="60">
        <f t="shared" si="89"/>
        <v>102.37388740572351</v>
      </c>
      <c r="AT106" s="60">
        <f t="shared" si="89"/>
        <v>86.137727565215755</v>
      </c>
      <c r="AU106" s="60">
        <f t="shared" si="89"/>
        <v>71.781749586676597</v>
      </c>
      <c r="AV106" s="60">
        <f t="shared" si="89"/>
        <v>59.244351210709283</v>
      </c>
      <c r="AW106" s="60">
        <f t="shared" si="89"/>
        <v>48.442642833313585</v>
      </c>
      <c r="AX106" s="60">
        <f t="shared" si="89"/>
        <v>39.243950512616721</v>
      </c>
      <c r="AY106" s="60">
        <f t="shared" si="89"/>
        <v>31.501733007647999</v>
      </c>
      <c r="AZ106" s="60">
        <f t="shared" si="89"/>
        <v>0</v>
      </c>
      <c r="BA106" s="60">
        <f t="shared" si="89"/>
        <v>0</v>
      </c>
      <c r="BB106" s="60">
        <f t="shared" si="89"/>
        <v>0</v>
      </c>
      <c r="BC106" s="60">
        <f t="shared" si="89"/>
        <v>0</v>
      </c>
      <c r="BD106" s="60">
        <f t="shared" si="89"/>
        <v>0</v>
      </c>
      <c r="BE106" s="60">
        <v>0</v>
      </c>
      <c r="BF106" s="60">
        <f t="shared" ref="BF106:BW118" si="98">BF45-BF46</f>
        <v>0</v>
      </c>
      <c r="BG106" s="60">
        <f t="shared" si="98"/>
        <v>0</v>
      </c>
      <c r="BH106" s="60">
        <f t="shared" si="98"/>
        <v>0</v>
      </c>
      <c r="BI106" s="60">
        <f t="shared" si="98"/>
        <v>0</v>
      </c>
      <c r="BJ106" s="60">
        <f t="shared" si="98"/>
        <v>0</v>
      </c>
      <c r="BK106" s="60">
        <f t="shared" si="98"/>
        <v>0</v>
      </c>
      <c r="BL106" s="60">
        <f t="shared" si="98"/>
        <v>0</v>
      </c>
      <c r="BM106" s="60">
        <f t="shared" si="98"/>
        <v>0</v>
      </c>
      <c r="BN106" s="60">
        <f t="shared" si="98"/>
        <v>0</v>
      </c>
      <c r="BO106" s="60">
        <f t="shared" si="98"/>
        <v>0</v>
      </c>
      <c r="BP106" s="60">
        <f t="shared" si="98"/>
        <v>0</v>
      </c>
      <c r="BQ106" s="60">
        <f t="shared" si="98"/>
        <v>0</v>
      </c>
      <c r="BR106" s="60">
        <f t="shared" si="98"/>
        <v>0</v>
      </c>
      <c r="BS106" s="60">
        <f t="shared" si="98"/>
        <v>0</v>
      </c>
      <c r="BT106" s="60">
        <f t="shared" si="98"/>
        <v>0</v>
      </c>
      <c r="BU106" s="60">
        <f t="shared" si="98"/>
        <v>0</v>
      </c>
      <c r="BV106" s="60">
        <f t="shared" si="98"/>
        <v>0</v>
      </c>
      <c r="BW106" s="60">
        <f t="shared" si="98"/>
        <v>0</v>
      </c>
      <c r="BX106" s="60">
        <f t="shared" si="85"/>
        <v>25439.608982382804</v>
      </c>
      <c r="BY106" s="48">
        <f t="shared" si="94"/>
        <v>31.890853626630939</v>
      </c>
      <c r="BZ106" s="33">
        <f t="shared" si="73"/>
        <v>77.603272318489161</v>
      </c>
      <c r="CF106" s="49">
        <f t="shared" ref="CF106:DV111" si="99">IF(CF45-CF46&gt;0,CF45-CF46,0)</f>
        <v>0</v>
      </c>
      <c r="CG106" s="49">
        <f t="shared" si="99"/>
        <v>0</v>
      </c>
      <c r="CH106" s="49">
        <f t="shared" si="99"/>
        <v>0</v>
      </c>
      <c r="CI106" s="49">
        <f t="shared" si="99"/>
        <v>1.5568030680775564</v>
      </c>
      <c r="CJ106" s="49">
        <f t="shared" si="99"/>
        <v>1.4195637967011407</v>
      </c>
      <c r="CK106" s="49">
        <f t="shared" si="99"/>
        <v>1.2854009477123327</v>
      </c>
      <c r="CL106" s="49">
        <f t="shared" si="99"/>
        <v>1.1560165787140022</v>
      </c>
      <c r="CM106" s="49">
        <f t="shared" si="99"/>
        <v>1.0329754960408195</v>
      </c>
      <c r="CN106" s="49">
        <f t="shared" si="99"/>
        <v>0.91708143127078756</v>
      </c>
      <c r="CO106" s="49">
        <f t="shared" si="99"/>
        <v>0.80904944088740649</v>
      </c>
      <c r="CP106" s="49">
        <f t="shared" si="99"/>
        <v>0.70931314780636967</v>
      </c>
      <c r="CQ106" s="49">
        <f t="shared" si="99"/>
        <v>0.61808717418614378</v>
      </c>
      <c r="CR106" s="49">
        <f t="shared" si="99"/>
        <v>0.53538341796644318</v>
      </c>
      <c r="CS106" s="49">
        <f t="shared" si="99"/>
        <v>0.46103985986724183</v>
      </c>
      <c r="CT106" s="49">
        <f t="shared" si="99"/>
        <v>0</v>
      </c>
      <c r="CU106" s="49">
        <f t="shared" si="99"/>
        <v>0</v>
      </c>
      <c r="CV106" s="49">
        <f t="shared" si="99"/>
        <v>0</v>
      </c>
      <c r="CW106" s="49">
        <f t="shared" si="99"/>
        <v>0</v>
      </c>
      <c r="CX106" s="49">
        <f t="shared" si="99"/>
        <v>0</v>
      </c>
      <c r="CY106" s="49">
        <f t="shared" si="99"/>
        <v>0</v>
      </c>
      <c r="CZ106" s="49">
        <f t="shared" si="99"/>
        <v>0</v>
      </c>
      <c r="DA106" s="49">
        <f t="shared" si="99"/>
        <v>0</v>
      </c>
      <c r="DB106" s="49">
        <f t="shared" si="99"/>
        <v>0</v>
      </c>
      <c r="DC106" s="49">
        <f t="shared" si="99"/>
        <v>0</v>
      </c>
      <c r="DD106" s="49">
        <f t="shared" si="99"/>
        <v>0</v>
      </c>
      <c r="DE106" s="49">
        <f t="shared" si="99"/>
        <v>0</v>
      </c>
      <c r="DF106" s="49">
        <f t="shared" si="99"/>
        <v>0</v>
      </c>
      <c r="DG106" s="49">
        <f t="shared" si="99"/>
        <v>0</v>
      </c>
      <c r="DH106" s="49">
        <f t="shared" si="99"/>
        <v>0</v>
      </c>
      <c r="DI106" s="49">
        <f t="shared" si="99"/>
        <v>0</v>
      </c>
      <c r="DJ106" s="49">
        <f t="shared" si="99"/>
        <v>0</v>
      </c>
      <c r="DK106" s="49">
        <f t="shared" si="99"/>
        <v>0</v>
      </c>
      <c r="DL106" s="49">
        <f t="shared" si="99"/>
        <v>0</v>
      </c>
      <c r="DM106" s="49">
        <f t="shared" si="99"/>
        <v>0</v>
      </c>
      <c r="DN106" s="49">
        <f t="shared" si="99"/>
        <v>0</v>
      </c>
      <c r="DO106" s="49">
        <f t="shared" si="99"/>
        <v>0</v>
      </c>
      <c r="DP106" s="49">
        <f t="shared" si="99"/>
        <v>0</v>
      </c>
      <c r="DQ106" s="49">
        <f t="shared" si="99"/>
        <v>0</v>
      </c>
      <c r="DR106" s="49">
        <f t="shared" si="99"/>
        <v>0</v>
      </c>
      <c r="DS106" s="49">
        <f t="shared" si="99"/>
        <v>0</v>
      </c>
      <c r="DT106" s="49">
        <f t="shared" si="99"/>
        <v>0</v>
      </c>
      <c r="DU106" s="49">
        <f t="shared" si="99"/>
        <v>0</v>
      </c>
      <c r="DV106" s="49">
        <f t="shared" si="99"/>
        <v>0</v>
      </c>
      <c r="DW106" s="21">
        <f t="shared" si="82"/>
        <v>10.500714359230244</v>
      </c>
      <c r="DX106" s="13">
        <v>0.98060963299060888</v>
      </c>
      <c r="EG106" s="13">
        <v>0.98060963299060888</v>
      </c>
    </row>
    <row r="107" spans="5:137" x14ac:dyDescent="0.3">
      <c r="E107" s="28">
        <v>2043</v>
      </c>
      <c r="H107" s="58">
        <v>2043</v>
      </c>
      <c r="I107" s="60">
        <f t="shared" si="93"/>
        <v>1.6334305465306488E-5</v>
      </c>
      <c r="J107" s="60">
        <f t="shared" si="93"/>
        <v>4.2382549750977065E-4</v>
      </c>
      <c r="K107" s="60">
        <f t="shared" si="93"/>
        <v>3.6238053149941357E-2</v>
      </c>
      <c r="L107" s="60">
        <f t="shared" si="93"/>
        <v>3.2385389687815191</v>
      </c>
      <c r="M107" s="60">
        <f t="shared" si="93"/>
        <v>238.01743877259537</v>
      </c>
      <c r="N107" s="60">
        <f t="shared" si="93"/>
        <v>3006.7911892199372</v>
      </c>
      <c r="O107" s="60">
        <f t="shared" si="93"/>
        <v>583.05519765124518</v>
      </c>
      <c r="P107" s="60">
        <f t="shared" si="93"/>
        <v>797.18086265410147</v>
      </c>
      <c r="Q107" s="60">
        <f t="shared" si="93"/>
        <v>670.92040960021268</v>
      </c>
      <c r="R107" s="60">
        <f t="shared" si="93"/>
        <v>760.85197933179643</v>
      </c>
      <c r="S107" s="60">
        <f t="shared" si="93"/>
        <v>714.03249030811457</v>
      </c>
      <c r="T107" s="60">
        <f t="shared" si="93"/>
        <v>997.01271836096112</v>
      </c>
      <c r="U107" s="60">
        <f t="shared" si="93"/>
        <v>1010.0060184961976</v>
      </c>
      <c r="V107" s="60">
        <f t="shared" si="93"/>
        <v>890.00960604227294</v>
      </c>
      <c r="W107" s="60">
        <f t="shared" si="93"/>
        <v>958.22405577851896</v>
      </c>
      <c r="X107" s="60">
        <f t="shared" si="92"/>
        <v>1331.6581816511934</v>
      </c>
      <c r="Y107" s="60">
        <f t="shared" ref="Y107:AJ107" si="100">Y46-Y47</f>
        <v>727.61098913057776</v>
      </c>
      <c r="Z107" s="60">
        <f t="shared" si="100"/>
        <v>1269.5245522816967</v>
      </c>
      <c r="AA107" s="60">
        <f t="shared" si="100"/>
        <v>1137.2351590641101</v>
      </c>
      <c r="AB107" s="60">
        <f t="shared" si="100"/>
        <v>1723.3609391670434</v>
      </c>
      <c r="AC107" s="60">
        <f t="shared" si="100"/>
        <v>1305.5321297956434</v>
      </c>
      <c r="AD107" s="60">
        <f t="shared" si="100"/>
        <v>1368.0749971813457</v>
      </c>
      <c r="AE107" s="60">
        <f t="shared" si="100"/>
        <v>820.47888684212012</v>
      </c>
      <c r="AF107" s="60">
        <f t="shared" si="100"/>
        <v>537.69327040426106</v>
      </c>
      <c r="AG107" s="60">
        <f t="shared" si="100"/>
        <v>388.57030440977269</v>
      </c>
      <c r="AH107" s="60">
        <f t="shared" si="100"/>
        <v>429.05406959502398</v>
      </c>
      <c r="AI107" s="60">
        <f t="shared" si="100"/>
        <v>355.62640073911462</v>
      </c>
      <c r="AJ107" s="60">
        <f t="shared" si="100"/>
        <v>338.67881628194664</v>
      </c>
      <c r="AK107" s="60">
        <f t="shared" si="89"/>
        <v>315.30330429822425</v>
      </c>
      <c r="AL107" s="60">
        <f t="shared" si="89"/>
        <v>290.3041134275154</v>
      </c>
      <c r="AM107" s="60">
        <f t="shared" si="89"/>
        <v>264.39097057472463</v>
      </c>
      <c r="AN107" s="60">
        <f t="shared" si="89"/>
        <v>238.27028629345295</v>
      </c>
      <c r="AO107" s="60">
        <f t="shared" si="89"/>
        <v>212.4894045006331</v>
      </c>
      <c r="AP107" s="60">
        <f t="shared" si="89"/>
        <v>187.50480314850574</v>
      </c>
      <c r="AQ107" s="60">
        <f t="shared" si="89"/>
        <v>163.77002190144412</v>
      </c>
      <c r="AR107" s="60">
        <f t="shared" si="89"/>
        <v>141.5991280390117</v>
      </c>
      <c r="AS107" s="60">
        <f t="shared" si="89"/>
        <v>121.20797644849881</v>
      </c>
      <c r="AT107" s="60">
        <f t="shared" si="89"/>
        <v>102.73636629813336</v>
      </c>
      <c r="AU107" s="60">
        <f t="shared" si="89"/>
        <v>86.244938200044999</v>
      </c>
      <c r="AV107" s="60">
        <f t="shared" si="89"/>
        <v>71.705969002327038</v>
      </c>
      <c r="AW107" s="60">
        <f t="shared" si="89"/>
        <v>59.06428830232835</v>
      </c>
      <c r="AX107" s="60">
        <f t="shared" si="89"/>
        <v>48.201288980108075</v>
      </c>
      <c r="AY107" s="60">
        <f t="shared" si="89"/>
        <v>38.97706786656272</v>
      </c>
      <c r="AZ107" s="60">
        <f t="shared" si="89"/>
        <v>31.230695318219659</v>
      </c>
      <c r="BA107" s="60">
        <f t="shared" si="89"/>
        <v>0</v>
      </c>
      <c r="BB107" s="60">
        <f t="shared" si="89"/>
        <v>0</v>
      </c>
      <c r="BC107" s="60">
        <f t="shared" si="89"/>
        <v>0</v>
      </c>
      <c r="BD107" s="60">
        <f t="shared" si="89"/>
        <v>0</v>
      </c>
      <c r="BE107" s="60">
        <f t="shared" si="89"/>
        <v>0</v>
      </c>
      <c r="BF107" s="60">
        <v>0</v>
      </c>
      <c r="BG107" s="60">
        <f t="shared" si="98"/>
        <v>0</v>
      </c>
      <c r="BH107" s="60">
        <f t="shared" si="98"/>
        <v>0</v>
      </c>
      <c r="BI107" s="60">
        <f t="shared" si="98"/>
        <v>0</v>
      </c>
      <c r="BJ107" s="60">
        <f t="shared" si="98"/>
        <v>0</v>
      </c>
      <c r="BK107" s="60">
        <f t="shared" si="98"/>
        <v>0</v>
      </c>
      <c r="BL107" s="60">
        <f t="shared" si="98"/>
        <v>0</v>
      </c>
      <c r="BM107" s="60">
        <f t="shared" si="98"/>
        <v>0</v>
      </c>
      <c r="BN107" s="60">
        <f t="shared" si="98"/>
        <v>0</v>
      </c>
      <c r="BO107" s="60">
        <f t="shared" si="98"/>
        <v>0</v>
      </c>
      <c r="BP107" s="60">
        <f t="shared" si="98"/>
        <v>0</v>
      </c>
      <c r="BQ107" s="60">
        <f t="shared" si="98"/>
        <v>0</v>
      </c>
      <c r="BR107" s="60">
        <f t="shared" si="98"/>
        <v>0</v>
      </c>
      <c r="BS107" s="60">
        <f t="shared" si="98"/>
        <v>0</v>
      </c>
      <c r="BT107" s="60">
        <f t="shared" si="98"/>
        <v>0</v>
      </c>
      <c r="BU107" s="60">
        <f t="shared" si="98"/>
        <v>0</v>
      </c>
      <c r="BV107" s="60">
        <f t="shared" si="98"/>
        <v>0</v>
      </c>
      <c r="BW107" s="60">
        <f t="shared" si="98"/>
        <v>0</v>
      </c>
      <c r="BX107" s="60">
        <f t="shared" si="85"/>
        <v>24735.476502541267</v>
      </c>
      <c r="BY107" s="48">
        <f t="shared" si="94"/>
        <v>31.389795542725679</v>
      </c>
      <c r="BZ107" s="33">
        <f t="shared" si="73"/>
        <v>76.914698545618066</v>
      </c>
      <c r="CF107" s="49">
        <f t="shared" si="99"/>
        <v>0</v>
      </c>
      <c r="CG107" s="49">
        <f t="shared" si="99"/>
        <v>0</v>
      </c>
      <c r="CH107" s="49">
        <f t="shared" si="99"/>
        <v>0</v>
      </c>
      <c r="CI107" s="49">
        <f t="shared" si="99"/>
        <v>1.7280663949593418</v>
      </c>
      <c r="CJ107" s="49">
        <f t="shared" si="99"/>
        <v>1.581410624718842</v>
      </c>
      <c r="CK107" s="49">
        <f t="shared" si="99"/>
        <v>1.4371144114705316</v>
      </c>
      <c r="CL107" s="49">
        <f t="shared" si="99"/>
        <v>1.2971188859380618</v>
      </c>
      <c r="CM107" s="49">
        <f t="shared" si="99"/>
        <v>1.1632384020003883</v>
      </c>
      <c r="CN107" s="49">
        <f t="shared" si="99"/>
        <v>1.03645297695914</v>
      </c>
      <c r="CO107" s="49">
        <f t="shared" si="99"/>
        <v>0.9176556793539703</v>
      </c>
      <c r="CP107" s="49">
        <f t="shared" si="99"/>
        <v>0.80743151462638707</v>
      </c>
      <c r="CQ107" s="49">
        <f t="shared" si="99"/>
        <v>0.70612308430133908</v>
      </c>
      <c r="CR107" s="49">
        <f t="shared" si="99"/>
        <v>0.61384480586752943</v>
      </c>
      <c r="CS107" s="49">
        <f t="shared" si="99"/>
        <v>0.53051190668003301</v>
      </c>
      <c r="CT107" s="49">
        <f t="shared" si="99"/>
        <v>0.45587275442250075</v>
      </c>
      <c r="CU107" s="49">
        <f t="shared" si="99"/>
        <v>0</v>
      </c>
      <c r="CV107" s="49">
        <f t="shared" si="99"/>
        <v>0</v>
      </c>
      <c r="CW107" s="49">
        <f t="shared" si="99"/>
        <v>0</v>
      </c>
      <c r="CX107" s="49">
        <f t="shared" si="99"/>
        <v>0</v>
      </c>
      <c r="CY107" s="49">
        <f t="shared" si="99"/>
        <v>0</v>
      </c>
      <c r="CZ107" s="49">
        <f t="shared" si="99"/>
        <v>0</v>
      </c>
      <c r="DA107" s="49">
        <f t="shared" si="99"/>
        <v>0</v>
      </c>
      <c r="DB107" s="49">
        <f t="shared" si="99"/>
        <v>0</v>
      </c>
      <c r="DC107" s="49">
        <f t="shared" si="99"/>
        <v>0</v>
      </c>
      <c r="DD107" s="49">
        <f t="shared" si="99"/>
        <v>0</v>
      </c>
      <c r="DE107" s="49">
        <f t="shared" si="99"/>
        <v>0</v>
      </c>
      <c r="DF107" s="49">
        <f t="shared" si="99"/>
        <v>0</v>
      </c>
      <c r="DG107" s="49">
        <f t="shared" si="99"/>
        <v>0</v>
      </c>
      <c r="DH107" s="49">
        <f t="shared" si="99"/>
        <v>0</v>
      </c>
      <c r="DI107" s="49">
        <f t="shared" si="99"/>
        <v>0</v>
      </c>
      <c r="DJ107" s="49">
        <f t="shared" si="99"/>
        <v>0</v>
      </c>
      <c r="DK107" s="49">
        <f t="shared" si="99"/>
        <v>0</v>
      </c>
      <c r="DL107" s="49">
        <f t="shared" si="99"/>
        <v>0</v>
      </c>
      <c r="DM107" s="49">
        <f t="shared" si="99"/>
        <v>0</v>
      </c>
      <c r="DN107" s="49">
        <f t="shared" si="99"/>
        <v>0</v>
      </c>
      <c r="DO107" s="49">
        <f t="shared" si="99"/>
        <v>0</v>
      </c>
      <c r="DP107" s="49">
        <f t="shared" si="99"/>
        <v>0</v>
      </c>
      <c r="DQ107" s="49">
        <f t="shared" si="99"/>
        <v>0</v>
      </c>
      <c r="DR107" s="49">
        <f t="shared" si="99"/>
        <v>0</v>
      </c>
      <c r="DS107" s="49">
        <f t="shared" si="99"/>
        <v>0</v>
      </c>
      <c r="DT107" s="49">
        <f t="shared" si="99"/>
        <v>0</v>
      </c>
      <c r="DU107" s="49">
        <f t="shared" si="99"/>
        <v>0</v>
      </c>
      <c r="DV107" s="49">
        <f t="shared" si="99"/>
        <v>0</v>
      </c>
      <c r="DW107" s="21">
        <f t="shared" si="82"/>
        <v>12.274841441298065</v>
      </c>
      <c r="DX107" s="13">
        <v>0.98421638483071761</v>
      </c>
      <c r="EG107" s="13">
        <v>0.98421638483071761</v>
      </c>
    </row>
    <row r="108" spans="5:137" x14ac:dyDescent="0.3">
      <c r="E108" s="28">
        <v>2044</v>
      </c>
      <c r="H108" s="58">
        <v>2044</v>
      </c>
      <c r="I108" s="60">
        <f t="shared" si="93"/>
        <v>8.238469805277463E-6</v>
      </c>
      <c r="J108" s="60">
        <f t="shared" si="93"/>
        <v>2.3623010946927499E-4</v>
      </c>
      <c r="K108" s="60">
        <f t="shared" si="93"/>
        <v>2.2320649054175128E-2</v>
      </c>
      <c r="L108" s="60">
        <f t="shared" si="93"/>
        <v>2.2043710492179338</v>
      </c>
      <c r="M108" s="60">
        <f t="shared" si="93"/>
        <v>179.03495091617253</v>
      </c>
      <c r="N108" s="60">
        <f t="shared" si="93"/>
        <v>2499.3419755991854</v>
      </c>
      <c r="O108" s="60">
        <f t="shared" si="93"/>
        <v>512.03353821723431</v>
      </c>
      <c r="P108" s="60">
        <f t="shared" si="93"/>
        <v>707.10666543750312</v>
      </c>
      <c r="Q108" s="60">
        <f t="shared" si="93"/>
        <v>601.08847275571043</v>
      </c>
      <c r="R108" s="60">
        <f t="shared" si="93"/>
        <v>688.50468479043457</v>
      </c>
      <c r="S108" s="60">
        <f t="shared" si="93"/>
        <v>652.62548233257212</v>
      </c>
      <c r="T108" s="60">
        <f t="shared" si="93"/>
        <v>920.42007015399486</v>
      </c>
      <c r="U108" s="60">
        <f t="shared" si="93"/>
        <v>941.77828236440382</v>
      </c>
      <c r="V108" s="60">
        <f t="shared" si="93"/>
        <v>838.2213750435285</v>
      </c>
      <c r="W108" s="60">
        <f t="shared" si="93"/>
        <v>911.52888244505539</v>
      </c>
      <c r="X108" s="60">
        <f t="shared" si="92"/>
        <v>1279.4857509372105</v>
      </c>
      <c r="Y108" s="60">
        <f t="shared" ref="Y108:AJ108" si="101">Y47-Y48</f>
        <v>706.12448129854965</v>
      </c>
      <c r="Z108" s="60">
        <f t="shared" si="101"/>
        <v>1244.4070147617549</v>
      </c>
      <c r="AA108" s="60">
        <f t="shared" si="101"/>
        <v>1125.928859719821</v>
      </c>
      <c r="AB108" s="60">
        <f t="shared" si="101"/>
        <v>1723.3609391670434</v>
      </c>
      <c r="AC108" s="60">
        <f t="shared" si="101"/>
        <v>1318.6419607904063</v>
      </c>
      <c r="AD108" s="60">
        <f t="shared" si="101"/>
        <v>1395.6886916271105</v>
      </c>
      <c r="AE108" s="60">
        <f t="shared" si="101"/>
        <v>845.44505993914572</v>
      </c>
      <c r="AF108" s="60">
        <f t="shared" si="101"/>
        <v>559.61830151538743</v>
      </c>
      <c r="AG108" s="60">
        <f t="shared" si="101"/>
        <v>408.47571614832486</v>
      </c>
      <c r="AH108" s="60">
        <f t="shared" si="101"/>
        <v>455.56252181146192</v>
      </c>
      <c r="AI108" s="60">
        <f t="shared" si="101"/>
        <v>388.38225645936836</v>
      </c>
      <c r="AJ108" s="60">
        <f t="shared" si="101"/>
        <v>372.59944377152351</v>
      </c>
      <c r="AK108" s="60">
        <f>AK47-AK48</f>
        <v>349.43908057528824</v>
      </c>
      <c r="AL108" s="60">
        <f>AL47-AL48</f>
        <v>324.10439815906648</v>
      </c>
      <c r="AM108" s="60">
        <f>AM47-AM48</f>
        <v>297.34944847877341</v>
      </c>
      <c r="AN108" s="60">
        <f t="shared" ref="AK108:BN117" si="102">AN47-AN48</f>
        <v>269.94742441385824</v>
      </c>
      <c r="AO108" s="60">
        <f t="shared" si="102"/>
        <v>242.51319009956933</v>
      </c>
      <c r="AP108" s="60">
        <f t="shared" si="102"/>
        <v>215.57543245504712</v>
      </c>
      <c r="AQ108" s="60">
        <f t="shared" si="102"/>
        <v>189.67498565086134</v>
      </c>
      <c r="AR108" s="60">
        <f t="shared" si="102"/>
        <v>165.20569560975491</v>
      </c>
      <c r="AS108" s="60">
        <f t="shared" si="102"/>
        <v>142.45720592826547</v>
      </c>
      <c r="AT108" s="60">
        <f t="shared" si="102"/>
        <v>121.63714187503501</v>
      </c>
      <c r="AU108" s="60">
        <f t="shared" si="102"/>
        <v>102.86423629612909</v>
      </c>
      <c r="AV108" s="60">
        <f t="shared" si="102"/>
        <v>86.153888708333398</v>
      </c>
      <c r="AW108" s="60">
        <f t="shared" si="102"/>
        <v>71.488031172590127</v>
      </c>
      <c r="AX108" s="60">
        <f t="shared" si="102"/>
        <v>58.770014647241624</v>
      </c>
      <c r="AY108" s="60">
        <f t="shared" si="102"/>
        <v>47.873491004156676</v>
      </c>
      <c r="AZ108" s="60">
        <f t="shared" si="102"/>
        <v>38.641713160432118</v>
      </c>
      <c r="BA108" s="60">
        <f t="shared" si="102"/>
        <v>30.908757355839043</v>
      </c>
      <c r="BB108" s="60">
        <f t="shared" si="102"/>
        <v>0</v>
      </c>
      <c r="BC108" s="60">
        <f t="shared" si="102"/>
        <v>0</v>
      </c>
      <c r="BD108" s="60">
        <f t="shared" si="102"/>
        <v>0</v>
      </c>
      <c r="BE108" s="60">
        <f t="shared" si="102"/>
        <v>0</v>
      </c>
      <c r="BF108" s="60">
        <f t="shared" si="102"/>
        <v>0</v>
      </c>
      <c r="BG108" s="60">
        <v>0</v>
      </c>
      <c r="BH108" s="60">
        <f t="shared" si="98"/>
        <v>0</v>
      </c>
      <c r="BI108" s="60">
        <f t="shared" si="98"/>
        <v>0</v>
      </c>
      <c r="BJ108" s="60">
        <f t="shared" si="98"/>
        <v>0</v>
      </c>
      <c r="BK108" s="60">
        <f t="shared" si="98"/>
        <v>0</v>
      </c>
      <c r="BL108" s="60">
        <f t="shared" si="98"/>
        <v>0</v>
      </c>
      <c r="BM108" s="60">
        <f t="shared" si="98"/>
        <v>0</v>
      </c>
      <c r="BN108" s="60">
        <f t="shared" si="98"/>
        <v>0</v>
      </c>
      <c r="BO108" s="60">
        <f t="shared" si="98"/>
        <v>0</v>
      </c>
      <c r="BP108" s="60">
        <f t="shared" si="98"/>
        <v>0</v>
      </c>
      <c r="BQ108" s="60">
        <f t="shared" si="98"/>
        <v>0</v>
      </c>
      <c r="BR108" s="60">
        <f t="shared" si="98"/>
        <v>0</v>
      </c>
      <c r="BS108" s="60">
        <f t="shared" si="98"/>
        <v>0</v>
      </c>
      <c r="BT108" s="60">
        <f t="shared" si="98"/>
        <v>0</v>
      </c>
      <c r="BU108" s="60">
        <f t="shared" si="98"/>
        <v>0</v>
      </c>
      <c r="BV108" s="60">
        <f t="shared" si="98"/>
        <v>0</v>
      </c>
      <c r="BW108" s="60">
        <f t="shared" si="98"/>
        <v>0</v>
      </c>
      <c r="BX108" s="60">
        <f t="shared" si="85"/>
        <v>24032.236449759996</v>
      </c>
      <c r="BY108" s="48">
        <f t="shared" si="94"/>
        <v>30.879347268321556</v>
      </c>
      <c r="BZ108" s="33">
        <f t="shared" si="73"/>
        <v>76.197585519289746</v>
      </c>
      <c r="CF108" s="49">
        <f t="shared" si="99"/>
        <v>0</v>
      </c>
      <c r="CG108" s="49">
        <f t="shared" si="99"/>
        <v>0</v>
      </c>
      <c r="CH108" s="49">
        <f t="shared" si="99"/>
        <v>0</v>
      </c>
      <c r="CI108" s="49">
        <f t="shared" si="99"/>
        <v>1.9112794012518748</v>
      </c>
      <c r="CJ108" s="49">
        <f t="shared" si="99"/>
        <v>1.7553810197605344</v>
      </c>
      <c r="CK108" s="49">
        <f t="shared" si="99"/>
        <v>1.6009622142502167</v>
      </c>
      <c r="CL108" s="49">
        <f t="shared" si="99"/>
        <v>1.4502153959740554</v>
      </c>
      <c r="CM108" s="49">
        <f t="shared" si="99"/>
        <v>1.305222198250533</v>
      </c>
      <c r="CN108" s="49">
        <f t="shared" si="99"/>
        <v>1.167154409071145</v>
      </c>
      <c r="CO108" s="49">
        <f t="shared" si="99"/>
        <v>1.0371019718193679</v>
      </c>
      <c r="CP108" s="49">
        <f t="shared" si="99"/>
        <v>0.91582056378854304</v>
      </c>
      <c r="CQ108" s="49">
        <f t="shared" si="99"/>
        <v>0.8038001737784839</v>
      </c>
      <c r="CR108" s="49">
        <f t="shared" si="99"/>
        <v>0.70127646342484695</v>
      </c>
      <c r="CS108" s="49">
        <f t="shared" si="99"/>
        <v>0.60825936597615282</v>
      </c>
      <c r="CT108" s="49">
        <f t="shared" si="99"/>
        <v>0.52456619308742347</v>
      </c>
      <c r="CU108" s="49">
        <f t="shared" si="99"/>
        <v>0.44985721378247945</v>
      </c>
      <c r="CV108" s="49">
        <f t="shared" si="99"/>
        <v>0</v>
      </c>
      <c r="CW108" s="49">
        <f t="shared" si="99"/>
        <v>0</v>
      </c>
      <c r="CX108" s="49">
        <f t="shared" si="99"/>
        <v>0</v>
      </c>
      <c r="CY108" s="49">
        <f t="shared" si="99"/>
        <v>0</v>
      </c>
      <c r="CZ108" s="49">
        <f t="shared" si="99"/>
        <v>0</v>
      </c>
      <c r="DA108" s="49">
        <f t="shared" si="99"/>
        <v>0</v>
      </c>
      <c r="DB108" s="49">
        <f t="shared" si="99"/>
        <v>0</v>
      </c>
      <c r="DC108" s="49">
        <f t="shared" si="99"/>
        <v>0</v>
      </c>
      <c r="DD108" s="49">
        <f t="shared" si="99"/>
        <v>0</v>
      </c>
      <c r="DE108" s="49">
        <f t="shared" si="99"/>
        <v>0</v>
      </c>
      <c r="DF108" s="49">
        <f t="shared" si="99"/>
        <v>0</v>
      </c>
      <c r="DG108" s="49">
        <f t="shared" si="99"/>
        <v>0</v>
      </c>
      <c r="DH108" s="49">
        <f t="shared" si="99"/>
        <v>0</v>
      </c>
      <c r="DI108" s="49">
        <f t="shared" si="99"/>
        <v>0</v>
      </c>
      <c r="DJ108" s="49">
        <f t="shared" si="99"/>
        <v>0</v>
      </c>
      <c r="DK108" s="49">
        <f t="shared" si="99"/>
        <v>0</v>
      </c>
      <c r="DL108" s="49">
        <f t="shared" si="99"/>
        <v>0</v>
      </c>
      <c r="DM108" s="49">
        <f t="shared" si="99"/>
        <v>0</v>
      </c>
      <c r="DN108" s="49">
        <f t="shared" si="99"/>
        <v>0</v>
      </c>
      <c r="DO108" s="49">
        <f t="shared" si="99"/>
        <v>0</v>
      </c>
      <c r="DP108" s="49">
        <f t="shared" si="99"/>
        <v>0</v>
      </c>
      <c r="DQ108" s="49">
        <f t="shared" si="99"/>
        <v>0</v>
      </c>
      <c r="DR108" s="49">
        <f t="shared" si="99"/>
        <v>0</v>
      </c>
      <c r="DS108" s="49">
        <f t="shared" si="99"/>
        <v>0</v>
      </c>
      <c r="DT108" s="49">
        <f t="shared" si="99"/>
        <v>0</v>
      </c>
      <c r="DU108" s="49">
        <f t="shared" si="99"/>
        <v>0</v>
      </c>
      <c r="DV108" s="49">
        <f t="shared" si="99"/>
        <v>0</v>
      </c>
      <c r="DW108" s="21">
        <f t="shared" si="82"/>
        <v>14.230896584215657</v>
      </c>
      <c r="DX108" s="13">
        <v>0.98741924184156371</v>
      </c>
      <c r="EG108" s="13">
        <v>0.98741924184156371</v>
      </c>
    </row>
    <row r="109" spans="5:137" x14ac:dyDescent="0.3">
      <c r="E109" s="28">
        <v>2045</v>
      </c>
      <c r="H109" s="58">
        <v>2045</v>
      </c>
      <c r="I109" s="60">
        <f t="shared" si="93"/>
        <v>4.113843233917999E-6</v>
      </c>
      <c r="J109" s="60">
        <f t="shared" si="93"/>
        <v>1.3035991725045721E-4</v>
      </c>
      <c r="K109" s="60">
        <f t="shared" si="93"/>
        <v>1.3611607280561239E-2</v>
      </c>
      <c r="L109" s="60">
        <f t="shared" si="93"/>
        <v>1.4855282524925597</v>
      </c>
      <c r="M109" s="60">
        <f t="shared" si="93"/>
        <v>133.32989080009833</v>
      </c>
      <c r="N109" s="60">
        <f t="shared" si="93"/>
        <v>2056.8790926332249</v>
      </c>
      <c r="O109" s="60">
        <f t="shared" si="93"/>
        <v>445.19247507067621</v>
      </c>
      <c r="P109" s="60">
        <f t="shared" si="93"/>
        <v>620.97435930503843</v>
      </c>
      <c r="Q109" s="60">
        <f t="shared" si="93"/>
        <v>533.17093462093635</v>
      </c>
      <c r="R109" s="60">
        <f t="shared" si="93"/>
        <v>616.84250999673759</v>
      </c>
      <c r="S109" s="60">
        <f t="shared" si="93"/>
        <v>590.56914380930402</v>
      </c>
      <c r="T109" s="60">
        <f t="shared" si="93"/>
        <v>841.26366851125476</v>
      </c>
      <c r="U109" s="60">
        <f t="shared" si="93"/>
        <v>869.42886159805585</v>
      </c>
      <c r="V109" s="60">
        <f t="shared" si="93"/>
        <v>781.59800275744146</v>
      </c>
      <c r="W109" s="60">
        <f t="shared" si="93"/>
        <v>858.4884792790599</v>
      </c>
      <c r="X109" s="60">
        <f t="shared" si="92"/>
        <v>1217.1351883966272</v>
      </c>
      <c r="Y109" s="60">
        <f t="shared" ref="Y109:AJ109" si="103">Y48-Y49</f>
        <v>678.4595511508478</v>
      </c>
      <c r="Z109" s="60">
        <f t="shared" si="103"/>
        <v>1207.6594099724716</v>
      </c>
      <c r="AA109" s="60">
        <f t="shared" si="103"/>
        <v>1103.6523623271805</v>
      </c>
      <c r="AB109" s="60">
        <f t="shared" si="103"/>
        <v>1706.2274250462615</v>
      </c>
      <c r="AC109" s="60">
        <f t="shared" si="103"/>
        <v>1318.6419607904081</v>
      </c>
      <c r="AD109" s="60">
        <f t="shared" si="103"/>
        <v>1409.7038525342541</v>
      </c>
      <c r="AE109" s="60">
        <f t="shared" si="103"/>
        <v>862.50981267853422</v>
      </c>
      <c r="AF109" s="60">
        <f t="shared" si="103"/>
        <v>576.64680475654859</v>
      </c>
      <c r="AG109" s="60">
        <f t="shared" si="103"/>
        <v>425.13176017498427</v>
      </c>
      <c r="AH109" s="60">
        <f t="shared" si="103"/>
        <v>478.89976468977329</v>
      </c>
      <c r="AI109" s="60">
        <f t="shared" si="103"/>
        <v>421.05224204472324</v>
      </c>
      <c r="AJ109" s="60">
        <f t="shared" si="103"/>
        <v>406.9186439103778</v>
      </c>
      <c r="AK109" s="60">
        <f t="shared" si="102"/>
        <v>384.43741029847297</v>
      </c>
      <c r="AL109" s="60">
        <f t="shared" si="102"/>
        <v>359.19300990258853</v>
      </c>
      <c r="AM109" s="60">
        <f t="shared" si="102"/>
        <v>331.97002586119925</v>
      </c>
      <c r="AN109" s="60">
        <f t="shared" si="102"/>
        <v>303.59855933521976</v>
      </c>
      <c r="AO109" s="60">
        <f t="shared" si="102"/>
        <v>274.754406317963</v>
      </c>
      <c r="AP109" s="60">
        <f t="shared" si="102"/>
        <v>246.0352597562669</v>
      </c>
      <c r="AQ109" s="60">
        <f t="shared" si="102"/>
        <v>218.07050470704417</v>
      </c>
      <c r="AR109" s="60">
        <f t="shared" si="102"/>
        <v>191.33775266317389</v>
      </c>
      <c r="AS109" s="60">
        <f t="shared" si="102"/>
        <v>166.20682716009833</v>
      </c>
      <c r="AT109" s="60">
        <f t="shared" si="102"/>
        <v>142.961609263235</v>
      </c>
      <c r="AU109" s="60">
        <f t="shared" si="102"/>
        <v>121.78853657243235</v>
      </c>
      <c r="AV109" s="60">
        <f t="shared" si="102"/>
        <v>102.75564167451375</v>
      </c>
      <c r="AW109" s="60">
        <f t="shared" si="102"/>
        <v>85.892038937814505</v>
      </c>
      <c r="AX109" s="60">
        <f t="shared" si="102"/>
        <v>71.131859197397716</v>
      </c>
      <c r="AY109" s="60">
        <f t="shared" si="102"/>
        <v>58.370342931906634</v>
      </c>
      <c r="AZ109" s="60">
        <f t="shared" si="102"/>
        <v>47.461592383097013</v>
      </c>
      <c r="BA109" s="60">
        <f t="shared" si="102"/>
        <v>38.243379589213873</v>
      </c>
      <c r="BB109" s="60">
        <f t="shared" si="102"/>
        <v>30.544633183515543</v>
      </c>
      <c r="BC109" s="60">
        <f t="shared" si="102"/>
        <v>0</v>
      </c>
      <c r="BD109" s="60">
        <f t="shared" si="102"/>
        <v>0</v>
      </c>
      <c r="BE109" s="60">
        <f t="shared" si="102"/>
        <v>0</v>
      </c>
      <c r="BF109" s="60">
        <f t="shared" si="102"/>
        <v>0</v>
      </c>
      <c r="BG109" s="60">
        <f t="shared" si="102"/>
        <v>0</v>
      </c>
      <c r="BH109" s="60">
        <v>0</v>
      </c>
      <c r="BI109" s="60">
        <f t="shared" si="98"/>
        <v>0</v>
      </c>
      <c r="BJ109" s="60">
        <f t="shared" si="98"/>
        <v>0</v>
      </c>
      <c r="BK109" s="60">
        <f t="shared" si="98"/>
        <v>0</v>
      </c>
      <c r="BL109" s="60">
        <f t="shared" si="98"/>
        <v>0</v>
      </c>
      <c r="BM109" s="60">
        <f t="shared" si="98"/>
        <v>0</v>
      </c>
      <c r="BN109" s="60">
        <f t="shared" si="98"/>
        <v>0</v>
      </c>
      <c r="BO109" s="60">
        <f t="shared" si="98"/>
        <v>0</v>
      </c>
      <c r="BP109" s="60">
        <f t="shared" si="98"/>
        <v>0</v>
      </c>
      <c r="BQ109" s="60">
        <f t="shared" si="98"/>
        <v>0</v>
      </c>
      <c r="BR109" s="60">
        <f t="shared" si="98"/>
        <v>0</v>
      </c>
      <c r="BS109" s="60">
        <f t="shared" si="98"/>
        <v>0</v>
      </c>
      <c r="BT109" s="60">
        <f t="shared" si="98"/>
        <v>0</v>
      </c>
      <c r="BU109" s="60">
        <f t="shared" si="98"/>
        <v>0</v>
      </c>
      <c r="BV109" s="60">
        <f t="shared" si="98"/>
        <v>0</v>
      </c>
      <c r="BW109" s="60">
        <f t="shared" si="98"/>
        <v>0</v>
      </c>
      <c r="BX109" s="60">
        <f t="shared" si="85"/>
        <v>23336.628860923505</v>
      </c>
      <c r="BY109" s="48">
        <f t="shared" si="94"/>
        <v>30.361298633004246</v>
      </c>
      <c r="BZ109" s="33">
        <f t="shared" si="73"/>
        <v>75.452472480227243</v>
      </c>
      <c r="CF109" s="49">
        <f t="shared" si="99"/>
        <v>0</v>
      </c>
      <c r="CG109" s="49">
        <f t="shared" si="99"/>
        <v>0</v>
      </c>
      <c r="CH109" s="49">
        <f t="shared" si="99"/>
        <v>0</v>
      </c>
      <c r="CI109" s="49">
        <f t="shared" si="99"/>
        <v>2.1063228656562956</v>
      </c>
      <c r="CJ109" s="49">
        <f t="shared" si="99"/>
        <v>1.941489976428727</v>
      </c>
      <c r="CK109" s="49">
        <f t="shared" si="99"/>
        <v>1.7770834723892222</v>
      </c>
      <c r="CL109" s="49">
        <f t="shared" si="99"/>
        <v>1.6155568637730084</v>
      </c>
      <c r="CM109" s="49">
        <f t="shared" si="99"/>
        <v>1.4592751270452027</v>
      </c>
      <c r="CN109" s="49">
        <f t="shared" si="99"/>
        <v>1.3096161894981151</v>
      </c>
      <c r="CO109" s="49">
        <f t="shared" si="99"/>
        <v>1.1678852451335047</v>
      </c>
      <c r="CP109" s="49">
        <f t="shared" si="99"/>
        <v>1.0350279891543437</v>
      </c>
      <c r="CQ109" s="49">
        <f t="shared" si="99"/>
        <v>0.91170175425190791</v>
      </c>
      <c r="CR109" s="49">
        <f t="shared" si="99"/>
        <v>0.79828312612869468</v>
      </c>
      <c r="CS109" s="49">
        <f t="shared" si="99"/>
        <v>0.69489547348041469</v>
      </c>
      <c r="CT109" s="49">
        <f t="shared" si="99"/>
        <v>0.60144229752853562</v>
      </c>
      <c r="CU109" s="49">
        <f t="shared" si="99"/>
        <v>0.51764419737202161</v>
      </c>
      <c r="CV109" s="49">
        <f t="shared" si="99"/>
        <v>0.44307699149334212</v>
      </c>
      <c r="CW109" s="49">
        <f t="shared" si="99"/>
        <v>0</v>
      </c>
      <c r="CX109" s="49">
        <f t="shared" si="99"/>
        <v>0</v>
      </c>
      <c r="CY109" s="49">
        <f t="shared" si="99"/>
        <v>0</v>
      </c>
      <c r="CZ109" s="49">
        <f t="shared" si="99"/>
        <v>0</v>
      </c>
      <c r="DA109" s="49">
        <f t="shared" si="99"/>
        <v>0</v>
      </c>
      <c r="DB109" s="49">
        <f t="shared" si="99"/>
        <v>0</v>
      </c>
      <c r="DC109" s="49">
        <f t="shared" si="99"/>
        <v>0</v>
      </c>
      <c r="DD109" s="49">
        <f t="shared" si="99"/>
        <v>0</v>
      </c>
      <c r="DE109" s="49">
        <f t="shared" si="99"/>
        <v>0</v>
      </c>
      <c r="DF109" s="49">
        <f t="shared" si="99"/>
        <v>0</v>
      </c>
      <c r="DG109" s="49">
        <f t="shared" si="99"/>
        <v>0</v>
      </c>
      <c r="DH109" s="49">
        <f t="shared" si="99"/>
        <v>0</v>
      </c>
      <c r="DI109" s="49">
        <f t="shared" si="99"/>
        <v>0</v>
      </c>
      <c r="DJ109" s="49">
        <f t="shared" si="99"/>
        <v>0</v>
      </c>
      <c r="DK109" s="49">
        <f t="shared" si="99"/>
        <v>0</v>
      </c>
      <c r="DL109" s="49">
        <f t="shared" si="99"/>
        <v>0</v>
      </c>
      <c r="DM109" s="49">
        <f t="shared" si="99"/>
        <v>0</v>
      </c>
      <c r="DN109" s="49">
        <f t="shared" si="99"/>
        <v>0</v>
      </c>
      <c r="DO109" s="49">
        <f t="shared" si="99"/>
        <v>0</v>
      </c>
      <c r="DP109" s="49">
        <f t="shared" si="99"/>
        <v>0</v>
      </c>
      <c r="DQ109" s="49">
        <f t="shared" si="99"/>
        <v>0</v>
      </c>
      <c r="DR109" s="49">
        <f t="shared" si="99"/>
        <v>0</v>
      </c>
      <c r="DS109" s="49">
        <f t="shared" si="99"/>
        <v>0</v>
      </c>
      <c r="DT109" s="49">
        <f t="shared" si="99"/>
        <v>0</v>
      </c>
      <c r="DU109" s="49">
        <f t="shared" si="99"/>
        <v>0</v>
      </c>
      <c r="DV109" s="49">
        <f t="shared" si="99"/>
        <v>0</v>
      </c>
      <c r="DW109" s="21">
        <f t="shared" si="82"/>
        <v>16.379301569333336</v>
      </c>
      <c r="DX109" s="13">
        <v>0.9902532157477224</v>
      </c>
      <c r="EG109" s="13">
        <v>0.9902532157477224</v>
      </c>
    </row>
    <row r="110" spans="5:137" x14ac:dyDescent="0.3">
      <c r="E110" s="28">
        <v>2046</v>
      </c>
      <c r="H110" s="58">
        <v>2046</v>
      </c>
      <c r="I110" s="60">
        <f t="shared" si="93"/>
        <v>2.0341295628213624E-6</v>
      </c>
      <c r="J110" s="60">
        <f t="shared" si="93"/>
        <v>7.1221865556229326E-5</v>
      </c>
      <c r="K110" s="60">
        <f t="shared" si="93"/>
        <v>8.2181228742091907E-3</v>
      </c>
      <c r="L110" s="60">
        <f t="shared" si="93"/>
        <v>0.99114633040000144</v>
      </c>
      <c r="M110" s="60">
        <f t="shared" si="93"/>
        <v>98.305514881410915</v>
      </c>
      <c r="N110" s="60">
        <f t="shared" si="93"/>
        <v>1675.917015401883</v>
      </c>
      <c r="O110" s="60">
        <f t="shared" si="93"/>
        <v>383.22858099776454</v>
      </c>
      <c r="P110" s="60">
        <f t="shared" si="93"/>
        <v>539.91211774325211</v>
      </c>
      <c r="Q110" s="60">
        <f t="shared" si="93"/>
        <v>468.2256520965675</v>
      </c>
      <c r="R110" s="60">
        <f t="shared" si="93"/>
        <v>547.14490873716477</v>
      </c>
      <c r="S110" s="60">
        <f t="shared" si="93"/>
        <v>529.10047097912866</v>
      </c>
      <c r="T110" s="60">
        <f t="shared" si="93"/>
        <v>761.27025051925284</v>
      </c>
      <c r="U110" s="60">
        <f t="shared" si="93"/>
        <v>794.65771915987352</v>
      </c>
      <c r="V110" s="60">
        <f t="shared" si="93"/>
        <v>721.55397346673999</v>
      </c>
      <c r="W110" s="60">
        <f t="shared" si="93"/>
        <v>800.49602738887734</v>
      </c>
      <c r="X110" s="60">
        <f t="shared" si="92"/>
        <v>1146.3120446176708</v>
      </c>
      <c r="Y110" s="60">
        <f t="shared" ref="Y110:AJ110" si="104">Y49-Y50</f>
        <v>645.39756930048134</v>
      </c>
      <c r="Z110" s="60">
        <f t="shared" si="104"/>
        <v>1160.3450707816501</v>
      </c>
      <c r="AA110" s="60">
        <f t="shared" si="104"/>
        <v>1071.0612724711646</v>
      </c>
      <c r="AB110" s="60">
        <f t="shared" si="104"/>
        <v>1672.4697231655628</v>
      </c>
      <c r="AC110" s="60">
        <f t="shared" si="104"/>
        <v>1305.5321297956434</v>
      </c>
      <c r="AD110" s="60">
        <f t="shared" si="104"/>
        <v>1409.7038525342541</v>
      </c>
      <c r="AE110" s="60">
        <f t="shared" si="104"/>
        <v>871.17092305450933</v>
      </c>
      <c r="AF110" s="60">
        <f t="shared" si="104"/>
        <v>588.28604142301901</v>
      </c>
      <c r="AG110" s="60">
        <f t="shared" si="104"/>
        <v>438.06800178191043</v>
      </c>
      <c r="AH110" s="60">
        <f t="shared" si="104"/>
        <v>498.4274263100142</v>
      </c>
      <c r="AI110" s="60">
        <f t="shared" si="104"/>
        <v>453.13103217967364</v>
      </c>
      <c r="AJ110" s="60">
        <f t="shared" si="104"/>
        <v>441.14787557548516</v>
      </c>
      <c r="AK110" s="60">
        <f t="shared" si="102"/>
        <v>419.84697583981688</v>
      </c>
      <c r="AL110" s="60">
        <f t="shared" si="102"/>
        <v>395.16825163610338</v>
      </c>
      <c r="AM110" s="60">
        <f t="shared" si="102"/>
        <v>367.91019641764433</v>
      </c>
      <c r="AN110" s="60">
        <f t="shared" si="102"/>
        <v>338.94672450057988</v>
      </c>
      <c r="AO110" s="60">
        <f t="shared" si="102"/>
        <v>309.00477050394693</v>
      </c>
      <c r="AP110" s="60">
        <f t="shared" si="102"/>
        <v>278.74472188446089</v>
      </c>
      <c r="AQ110" s="60">
        <f t="shared" si="102"/>
        <v>248.88287435984239</v>
      </c>
      <c r="AR110" s="60">
        <f t="shared" si="102"/>
        <v>219.98219823026011</v>
      </c>
      <c r="AS110" s="60">
        <f t="shared" si="102"/>
        <v>192.49724211210923</v>
      </c>
      <c r="AT110" s="60">
        <f t="shared" si="102"/>
        <v>166.79532163019758</v>
      </c>
      <c r="AU110" s="60">
        <f t="shared" si="102"/>
        <v>143.13954528869726</v>
      </c>
      <c r="AV110" s="60">
        <f t="shared" si="102"/>
        <v>121.65996341112623</v>
      </c>
      <c r="AW110" s="60">
        <f t="shared" si="102"/>
        <v>102.44333376136638</v>
      </c>
      <c r="AX110" s="60">
        <f t="shared" si="102"/>
        <v>85.46410244746221</v>
      </c>
      <c r="AY110" s="60">
        <f t="shared" si="102"/>
        <v>70.648119447618228</v>
      </c>
      <c r="AZ110" s="60">
        <f t="shared" si="102"/>
        <v>57.868130470269534</v>
      </c>
      <c r="BA110" s="60">
        <f t="shared" si="102"/>
        <v>46.972340120624722</v>
      </c>
      <c r="BB110" s="60">
        <f t="shared" si="102"/>
        <v>37.792849055767874</v>
      </c>
      <c r="BC110" s="60">
        <f t="shared" si="102"/>
        <v>30.141250003362074</v>
      </c>
      <c r="BD110" s="60">
        <f t="shared" si="102"/>
        <v>0</v>
      </c>
      <c r="BE110" s="60">
        <f t="shared" si="102"/>
        <v>0</v>
      </c>
      <c r="BF110" s="60">
        <f t="shared" si="102"/>
        <v>0</v>
      </c>
      <c r="BG110" s="60">
        <f t="shared" si="102"/>
        <v>0</v>
      </c>
      <c r="BH110" s="60">
        <f t="shared" si="102"/>
        <v>0</v>
      </c>
      <c r="BI110" s="60">
        <v>0</v>
      </c>
      <c r="BJ110" s="60">
        <f t="shared" si="98"/>
        <v>0</v>
      </c>
      <c r="BK110" s="60">
        <f t="shared" si="98"/>
        <v>0</v>
      </c>
      <c r="BL110" s="60">
        <f t="shared" si="98"/>
        <v>0</v>
      </c>
      <c r="BM110" s="60">
        <f t="shared" si="98"/>
        <v>0</v>
      </c>
      <c r="BN110" s="60">
        <f t="shared" si="98"/>
        <v>0</v>
      </c>
      <c r="BO110" s="60">
        <f t="shared" si="98"/>
        <v>0</v>
      </c>
      <c r="BP110" s="60">
        <f t="shared" si="98"/>
        <v>0</v>
      </c>
      <c r="BQ110" s="60">
        <f t="shared" si="98"/>
        <v>0</v>
      </c>
      <c r="BR110" s="60">
        <f t="shared" si="98"/>
        <v>0</v>
      </c>
      <c r="BS110" s="60">
        <f t="shared" si="98"/>
        <v>0</v>
      </c>
      <c r="BT110" s="60">
        <f t="shared" si="98"/>
        <v>0</v>
      </c>
      <c r="BU110" s="60">
        <f t="shared" si="98"/>
        <v>0</v>
      </c>
      <c r="BV110" s="60">
        <f t="shared" si="98"/>
        <v>0</v>
      </c>
      <c r="BW110" s="60">
        <f t="shared" si="98"/>
        <v>0</v>
      </c>
      <c r="BX110" s="60">
        <f t="shared" si="85"/>
        <v>22655.773543193482</v>
      </c>
      <c r="BY110" s="48">
        <f t="shared" si="94"/>
        <v>29.837347339636246</v>
      </c>
      <c r="BZ110" s="33">
        <f t="shared" si="73"/>
        <v>74.680008708662456</v>
      </c>
      <c r="CF110" s="49">
        <f t="shared" si="99"/>
        <v>0</v>
      </c>
      <c r="CG110" s="49">
        <f t="shared" si="99"/>
        <v>0</v>
      </c>
      <c r="CH110" s="49">
        <f t="shared" si="99"/>
        <v>0</v>
      </c>
      <c r="CI110" s="49">
        <f t="shared" si="99"/>
        <v>2.3129311978546525</v>
      </c>
      <c r="CJ110" s="49">
        <f t="shared" si="99"/>
        <v>2.139616388956938</v>
      </c>
      <c r="CK110" s="49">
        <f t="shared" si="99"/>
        <v>1.9654933658741811</v>
      </c>
      <c r="CL110" s="49">
        <f t="shared" si="99"/>
        <v>1.7932836738814899</v>
      </c>
      <c r="CM110" s="49">
        <f t="shared" si="99"/>
        <v>1.6256495098424466</v>
      </c>
      <c r="CN110" s="49">
        <f t="shared" si="99"/>
        <v>1.4641877328411397</v>
      </c>
      <c r="CO110" s="49">
        <f t="shared" si="99"/>
        <v>1.3104362307298061</v>
      </c>
      <c r="CP110" s="49">
        <f t="shared" si="99"/>
        <v>1.1655497238261887</v>
      </c>
      <c r="CQ110" s="49">
        <f t="shared" si="99"/>
        <v>1.0303730563858267</v>
      </c>
      <c r="CR110" s="49">
        <f t="shared" si="99"/>
        <v>0.90544410193388103</v>
      </c>
      <c r="CS110" s="49">
        <f t="shared" si="99"/>
        <v>0.79101946212966823</v>
      </c>
      <c r="CT110" s="49">
        <f t="shared" si="99"/>
        <v>0.68710743062962365</v>
      </c>
      <c r="CU110" s="49">
        <f t="shared" si="99"/>
        <v>0.59350587108428954</v>
      </c>
      <c r="CV110" s="49">
        <f t="shared" si="99"/>
        <v>0.50984229352934562</v>
      </c>
      <c r="CW110" s="49">
        <f t="shared" si="99"/>
        <v>0.43561302071969976</v>
      </c>
      <c r="CX110" s="49">
        <f t="shared" si="99"/>
        <v>0</v>
      </c>
      <c r="CY110" s="49">
        <f t="shared" si="99"/>
        <v>0</v>
      </c>
      <c r="CZ110" s="49">
        <f t="shared" si="99"/>
        <v>0</v>
      </c>
      <c r="DA110" s="49">
        <f t="shared" si="99"/>
        <v>0</v>
      </c>
      <c r="DB110" s="49">
        <f t="shared" si="99"/>
        <v>0</v>
      </c>
      <c r="DC110" s="49">
        <f t="shared" si="99"/>
        <v>0</v>
      </c>
      <c r="DD110" s="49">
        <f t="shared" si="99"/>
        <v>0</v>
      </c>
      <c r="DE110" s="49">
        <f t="shared" si="99"/>
        <v>0</v>
      </c>
      <c r="DF110" s="49">
        <f t="shared" si="99"/>
        <v>0</v>
      </c>
      <c r="DG110" s="49">
        <f t="shared" si="99"/>
        <v>0</v>
      </c>
      <c r="DH110" s="49">
        <f t="shared" si="99"/>
        <v>0</v>
      </c>
      <c r="DI110" s="49">
        <f t="shared" si="99"/>
        <v>0</v>
      </c>
      <c r="DJ110" s="49">
        <f t="shared" si="99"/>
        <v>0</v>
      </c>
      <c r="DK110" s="49">
        <f t="shared" si="99"/>
        <v>0</v>
      </c>
      <c r="DL110" s="49">
        <f t="shared" si="99"/>
        <v>0</v>
      </c>
      <c r="DM110" s="49">
        <f t="shared" si="99"/>
        <v>0</v>
      </c>
      <c r="DN110" s="49">
        <f t="shared" si="99"/>
        <v>0</v>
      </c>
      <c r="DO110" s="49">
        <f t="shared" si="99"/>
        <v>0</v>
      </c>
      <c r="DP110" s="49">
        <f t="shared" si="99"/>
        <v>0</v>
      </c>
      <c r="DQ110" s="49">
        <f t="shared" si="99"/>
        <v>0</v>
      </c>
      <c r="DR110" s="49">
        <f t="shared" si="99"/>
        <v>0</v>
      </c>
      <c r="DS110" s="49">
        <f t="shared" si="99"/>
        <v>0</v>
      </c>
      <c r="DT110" s="49">
        <f t="shared" si="99"/>
        <v>0</v>
      </c>
      <c r="DU110" s="49">
        <f t="shared" si="99"/>
        <v>0</v>
      </c>
      <c r="DV110" s="49">
        <f t="shared" si="99"/>
        <v>0</v>
      </c>
      <c r="DW110" s="21">
        <f t="shared" si="82"/>
        <v>18.730053060219177</v>
      </c>
      <c r="DX110" s="13">
        <v>0.99275178362656025</v>
      </c>
      <c r="EG110" s="13">
        <v>0.99275178362656025</v>
      </c>
    </row>
    <row r="111" spans="5:137" x14ac:dyDescent="0.3">
      <c r="E111" s="28">
        <v>2047</v>
      </c>
      <c r="H111" s="58">
        <v>2047</v>
      </c>
      <c r="I111" s="60">
        <f t="shared" si="93"/>
        <v>9.9549810652775611E-7</v>
      </c>
      <c r="J111" s="60">
        <f t="shared" si="93"/>
        <v>3.8525068258939653E-5</v>
      </c>
      <c r="K111" s="60">
        <f t="shared" si="93"/>
        <v>4.9124311520104382E-3</v>
      </c>
      <c r="L111" s="60">
        <f t="shared" si="93"/>
        <v>0.6547195087540385</v>
      </c>
      <c r="M111" s="60">
        <f t="shared" si="93"/>
        <v>71.761068522562226</v>
      </c>
      <c r="N111" s="60">
        <f t="shared" si="93"/>
        <v>1351.9384568155583</v>
      </c>
      <c r="O111" s="60">
        <f t="shared" si="93"/>
        <v>326.6093669847337</v>
      </c>
      <c r="P111" s="60">
        <f t="shared" si="93"/>
        <v>464.76471713363253</v>
      </c>
      <c r="Q111" s="60">
        <f t="shared" si="93"/>
        <v>407.10328794910993</v>
      </c>
      <c r="R111" s="60">
        <f t="shared" si="93"/>
        <v>480.49746347653991</v>
      </c>
      <c r="S111" s="60">
        <f t="shared" si="93"/>
        <v>469.31692322599019</v>
      </c>
      <c r="T111" s="60">
        <f t="shared" si="93"/>
        <v>682.03436009890265</v>
      </c>
      <c r="U111" s="60">
        <f t="shared" si="93"/>
        <v>719.09593102058716</v>
      </c>
      <c r="V111" s="60">
        <f t="shared" si="93"/>
        <v>659.50011568733225</v>
      </c>
      <c r="W111" s="60">
        <f t="shared" si="93"/>
        <v>739.00021145017581</v>
      </c>
      <c r="X111" s="60">
        <f t="shared" si="92"/>
        <v>1068.8765895088809</v>
      </c>
      <c r="Y111" s="60">
        <f t="shared" ref="Y111:AJ111" si="105">Y50-Y51</f>
        <v>607.8429202517018</v>
      </c>
      <c r="Z111" s="60">
        <f t="shared" si="105"/>
        <v>1103.8003473633271</v>
      </c>
      <c r="AA111" s="60">
        <f t="shared" si="105"/>
        <v>1029.0986496311616</v>
      </c>
      <c r="AB111" s="60">
        <f t="shared" si="105"/>
        <v>1623.081335218636</v>
      </c>
      <c r="AC111" s="60">
        <f t="shared" si="105"/>
        <v>1279.7021825175889</v>
      </c>
      <c r="AD111" s="60">
        <f t="shared" si="105"/>
        <v>1395.6886916271087</v>
      </c>
      <c r="AE111" s="60">
        <f t="shared" si="105"/>
        <v>871.17092305450933</v>
      </c>
      <c r="AF111" s="60">
        <f t="shared" si="105"/>
        <v>594.19346446043073</v>
      </c>
      <c r="AG111" s="60">
        <f t="shared" si="105"/>
        <v>446.91011641202567</v>
      </c>
      <c r="AH111" s="60">
        <f t="shared" si="105"/>
        <v>513.59396575559822</v>
      </c>
      <c r="AI111" s="60">
        <f t="shared" si="105"/>
        <v>484.08635810359192</v>
      </c>
      <c r="AJ111" s="60">
        <f t="shared" si="105"/>
        <v>474.75769570218108</v>
      </c>
      <c r="AK111" s="60">
        <f t="shared" si="102"/>
        <v>455.16371449257167</v>
      </c>
      <c r="AL111" s="60">
        <f t="shared" si="102"/>
        <v>431.56620805586135</v>
      </c>
      <c r="AM111" s="60">
        <f t="shared" si="102"/>
        <v>404.75851441787381</v>
      </c>
      <c r="AN111" s="60">
        <f t="shared" si="102"/>
        <v>375.64221547600027</v>
      </c>
      <c r="AO111" s="60">
        <f t="shared" si="102"/>
        <v>344.98238412825231</v>
      </c>
      <c r="AP111" s="60">
        <f t="shared" si="102"/>
        <v>313.49251125536466</v>
      </c>
      <c r="AQ111" s="60">
        <f t="shared" si="102"/>
        <v>281.97091613602606</v>
      </c>
      <c r="AR111" s="60">
        <f t="shared" si="102"/>
        <v>251.06468147581472</v>
      </c>
      <c r="AS111" s="60">
        <f t="shared" si="102"/>
        <v>221.31527042459493</v>
      </c>
      <c r="AT111" s="60">
        <f t="shared" si="102"/>
        <v>193.17882399672453</v>
      </c>
      <c r="AU111" s="60">
        <f t="shared" si="102"/>
        <v>167.00292209545296</v>
      </c>
      <c r="AV111" s="60">
        <f t="shared" si="102"/>
        <v>142.98843169160682</v>
      </c>
      <c r="AW111" s="60">
        <f t="shared" si="102"/>
        <v>121.29019909777344</v>
      </c>
      <c r="AX111" s="60">
        <f t="shared" si="102"/>
        <v>101.93293441292917</v>
      </c>
      <c r="AY111" s="60">
        <f t="shared" si="102"/>
        <v>84.882894757975009</v>
      </c>
      <c r="AZ111" s="60">
        <f t="shared" si="102"/>
        <v>70.04027025236428</v>
      </c>
      <c r="BA111" s="60">
        <f t="shared" si="102"/>
        <v>57.271603629596939</v>
      </c>
      <c r="BB111" s="60">
        <f t="shared" si="102"/>
        <v>46.418977063302009</v>
      </c>
      <c r="BC111" s="60">
        <f t="shared" si="102"/>
        <v>37.293743384809204</v>
      </c>
      <c r="BD111" s="60">
        <f t="shared" si="102"/>
        <v>29.697537920936156</v>
      </c>
      <c r="BE111" s="60">
        <f t="shared" si="102"/>
        <v>0</v>
      </c>
      <c r="BF111" s="60">
        <f t="shared" si="102"/>
        <v>0</v>
      </c>
      <c r="BG111" s="60">
        <f t="shared" si="102"/>
        <v>0</v>
      </c>
      <c r="BH111" s="60">
        <f t="shared" si="102"/>
        <v>0</v>
      </c>
      <c r="BI111" s="60">
        <f t="shared" si="102"/>
        <v>0</v>
      </c>
      <c r="BJ111" s="60">
        <v>0</v>
      </c>
      <c r="BK111" s="60">
        <f t="shared" si="98"/>
        <v>0</v>
      </c>
      <c r="BL111" s="60">
        <f t="shared" si="98"/>
        <v>0</v>
      </c>
      <c r="BM111" s="60">
        <f t="shared" si="98"/>
        <v>0</v>
      </c>
      <c r="BN111" s="60">
        <f t="shared" si="98"/>
        <v>0</v>
      </c>
      <c r="BO111" s="60">
        <f t="shared" si="98"/>
        <v>0</v>
      </c>
      <c r="BP111" s="60">
        <f t="shared" si="98"/>
        <v>0</v>
      </c>
      <c r="BQ111" s="60">
        <f t="shared" si="98"/>
        <v>0</v>
      </c>
      <c r="BR111" s="60">
        <f t="shared" si="98"/>
        <v>0</v>
      </c>
      <c r="BS111" s="60">
        <f t="shared" si="98"/>
        <v>0</v>
      </c>
      <c r="BT111" s="60">
        <f t="shared" si="98"/>
        <v>0</v>
      </c>
      <c r="BU111" s="60">
        <f t="shared" si="98"/>
        <v>0</v>
      </c>
      <c r="BV111" s="60">
        <f t="shared" si="98"/>
        <v>0</v>
      </c>
      <c r="BW111" s="60">
        <f t="shared" si="98"/>
        <v>0</v>
      </c>
      <c r="BX111" s="60">
        <f t="shared" si="85"/>
        <v>21997.039567598167</v>
      </c>
      <c r="BY111" s="48">
        <f t="shared" si="94"/>
        <v>29.309150944574281</v>
      </c>
      <c r="BZ111" s="33">
        <f t="shared" si="73"/>
        <v>73.881141261898946</v>
      </c>
      <c r="CF111" s="49">
        <f t="shared" si="99"/>
        <v>0</v>
      </c>
      <c r="CG111" s="49">
        <f t="shared" si="99"/>
        <v>0</v>
      </c>
      <c r="CH111" s="49">
        <f t="shared" si="99"/>
        <v>0</v>
      </c>
      <c r="CI111" s="49">
        <f t="shared" si="99"/>
        <v>2.5306815247710119</v>
      </c>
      <c r="CJ111" s="49">
        <f t="shared" si="99"/>
        <v>2.3494904689825944</v>
      </c>
      <c r="CK111" s="49">
        <f t="shared" si="99"/>
        <v>2.1660692916613584</v>
      </c>
      <c r="CL111" s="49">
        <f t="shared" si="99"/>
        <v>1.9834111446693896</v>
      </c>
      <c r="CM111" s="49">
        <f t="shared" si="99"/>
        <v>1.804486608193713</v>
      </c>
      <c r="CN111" s="49">
        <f t="shared" si="99"/>
        <v>1.6311222099907354</v>
      </c>
      <c r="CO111" s="49">
        <f t="shared" si="99"/>
        <v>1.4651045620018408</v>
      </c>
      <c r="CP111" s="49">
        <f t="shared" si="99"/>
        <v>1.3078156378662698</v>
      </c>
      <c r="CQ111" s="49">
        <f t="shared" si="99"/>
        <v>1.160307782874213</v>
      </c>
      <c r="CR111" s="49">
        <f t="shared" si="99"/>
        <v>1.0233008792022815</v>
      </c>
      <c r="CS111" s="49">
        <f t="shared" si="99"/>
        <v>0.89720536869378975</v>
      </c>
      <c r="CT111" s="49">
        <f t="shared" si="99"/>
        <v>0.78215410942272001</v>
      </c>
      <c r="CU111" s="49">
        <f t="shared" si="99"/>
        <v>0.67804059644635117</v>
      </c>
      <c r="CV111" s="49">
        <f t="shared" si="99"/>
        <v>0.58456058441879577</v>
      </c>
      <c r="CW111" s="49">
        <f t="shared" si="99"/>
        <v>0.5012536101828573</v>
      </c>
      <c r="CX111" s="49">
        <f t="shared" si="99"/>
        <v>0.42754277734121615</v>
      </c>
      <c r="CY111" s="49">
        <f t="shared" si="99"/>
        <v>0</v>
      </c>
      <c r="CZ111" s="49">
        <f t="shared" si="99"/>
        <v>0</v>
      </c>
      <c r="DA111" s="49">
        <f t="shared" si="99"/>
        <v>0</v>
      </c>
      <c r="DB111" s="49">
        <f t="shared" si="99"/>
        <v>0</v>
      </c>
      <c r="DC111" s="49">
        <f t="shared" si="99"/>
        <v>0</v>
      </c>
      <c r="DD111" s="49">
        <f t="shared" si="99"/>
        <v>0</v>
      </c>
      <c r="DE111" s="49">
        <f t="shared" si="99"/>
        <v>0</v>
      </c>
      <c r="DF111" s="49">
        <f t="shared" si="99"/>
        <v>0</v>
      </c>
      <c r="DG111" s="49">
        <f t="shared" si="99"/>
        <v>0</v>
      </c>
      <c r="DH111" s="49">
        <f t="shared" si="99"/>
        <v>0</v>
      </c>
      <c r="DI111" s="49">
        <f t="shared" si="99"/>
        <v>0</v>
      </c>
      <c r="DJ111" s="49">
        <f t="shared" si="99"/>
        <v>0</v>
      </c>
      <c r="DK111" s="49">
        <f t="shared" si="99"/>
        <v>0</v>
      </c>
      <c r="DL111" s="49">
        <f t="shared" si="99"/>
        <v>0</v>
      </c>
      <c r="DM111" s="49">
        <f t="shared" si="99"/>
        <v>0</v>
      </c>
      <c r="DN111" s="49">
        <f t="shared" si="99"/>
        <v>0</v>
      </c>
      <c r="DO111" s="49">
        <f t="shared" si="99"/>
        <v>0</v>
      </c>
      <c r="DP111" s="49">
        <f t="shared" si="99"/>
        <v>0</v>
      </c>
      <c r="DQ111" s="49">
        <f t="shared" si="99"/>
        <v>0</v>
      </c>
      <c r="DR111" s="49">
        <f t="shared" si="99"/>
        <v>0</v>
      </c>
      <c r="DS111" s="49">
        <f t="shared" si="99"/>
        <v>0</v>
      </c>
      <c r="DT111" s="49">
        <f>IF(DT50-DT51&gt;0,DT50-DT51,0)</f>
        <v>0</v>
      </c>
      <c r="DU111" s="49">
        <f>IF(DU50-DU51&gt;0,DU50-DU51,0)</f>
        <v>0</v>
      </c>
      <c r="DV111" s="49">
        <f>IF(DV50-DV51&gt;0,DV50-DV51,0)</f>
        <v>0</v>
      </c>
      <c r="DW111" s="21">
        <f t="shared" si="82"/>
        <v>21.292547156719138</v>
      </c>
      <c r="DX111" s="13">
        <v>0.99494672773642245</v>
      </c>
      <c r="EG111" s="13">
        <v>0.99494672773642245</v>
      </c>
    </row>
    <row r="112" spans="5:137" x14ac:dyDescent="0.3">
      <c r="E112" s="28">
        <v>2048</v>
      </c>
      <c r="H112" s="58">
        <v>2048</v>
      </c>
      <c r="I112" s="60">
        <f t="shared" si="93"/>
        <v>4.8230927465451104E-7</v>
      </c>
      <c r="J112" s="60">
        <f t="shared" si="93"/>
        <v>2.0631670713486364E-5</v>
      </c>
      <c r="K112" s="60">
        <f t="shared" si="93"/>
        <v>2.9072404182294235E-3</v>
      </c>
      <c r="L112" s="60">
        <f t="shared" si="93"/>
        <v>0.42818695067011303</v>
      </c>
      <c r="M112" s="60">
        <f t="shared" si="93"/>
        <v>51.86335003482489</v>
      </c>
      <c r="N112" s="60">
        <f t="shared" si="93"/>
        <v>1079.7469801448974</v>
      </c>
      <c r="O112" s="60">
        <f t="shared" si="93"/>
        <v>275.58783874274673</v>
      </c>
      <c r="P112" s="60">
        <f t="shared" si="93"/>
        <v>396.09913661616997</v>
      </c>
      <c r="Q112" s="60">
        <f t="shared" si="93"/>
        <v>350.44081851449528</v>
      </c>
      <c r="R112" s="60">
        <f t="shared" si="93"/>
        <v>417.77313215672234</v>
      </c>
      <c r="S112" s="60">
        <f t="shared" si="93"/>
        <v>412.14966561085157</v>
      </c>
      <c r="T112" s="60">
        <f t="shared" si="93"/>
        <v>604.97067187197945</v>
      </c>
      <c r="U112" s="60">
        <f t="shared" si="93"/>
        <v>644.24970347760564</v>
      </c>
      <c r="V112" s="60">
        <f t="shared" si="93"/>
        <v>596.79008743506029</v>
      </c>
      <c r="W112" s="60">
        <f t="shared" si="93"/>
        <v>675.44597198011161</v>
      </c>
      <c r="X112" s="60">
        <f t="shared" si="93"/>
        <v>986.76320510642108</v>
      </c>
      <c r="Y112" s="60">
        <f t="shared" ref="Y112:AN124" si="106">Y51-Y52</f>
        <v>566.78202990744467</v>
      </c>
      <c r="Z112" s="60">
        <f t="shared" si="106"/>
        <v>1039.5719761438922</v>
      </c>
      <c r="AA112" s="60">
        <f t="shared" si="106"/>
        <v>978.94968965465705</v>
      </c>
      <c r="AB112" s="60">
        <f t="shared" si="106"/>
        <v>1559.4913692111022</v>
      </c>
      <c r="AC112" s="60">
        <f t="shared" si="106"/>
        <v>1241.9123038900216</v>
      </c>
      <c r="AD112" s="60">
        <f t="shared" si="106"/>
        <v>1368.0749971813439</v>
      </c>
      <c r="AE112" s="60">
        <f t="shared" si="106"/>
        <v>862.50981267853422</v>
      </c>
      <c r="AF112" s="60">
        <f t="shared" si="106"/>
        <v>594.19346446042982</v>
      </c>
      <c r="AG112" s="60">
        <f t="shared" si="106"/>
        <v>451.39787735049413</v>
      </c>
      <c r="AH112" s="60">
        <f t="shared" si="106"/>
        <v>523.9605223177623</v>
      </c>
      <c r="AI112" s="60">
        <f t="shared" si="106"/>
        <v>513.37309047743292</v>
      </c>
      <c r="AJ112" s="60">
        <f t="shared" si="106"/>
        <v>507.19043184619477</v>
      </c>
      <c r="AK112" s="60">
        <f t="shared" si="102"/>
        <v>489.8413621007312</v>
      </c>
      <c r="AL112" s="60">
        <f t="shared" si="102"/>
        <v>467.8687465004441</v>
      </c>
      <c r="AM112" s="60">
        <f t="shared" si="102"/>
        <v>442.0398058862811</v>
      </c>
      <c r="AN112" s="60">
        <f t="shared" si="102"/>
        <v>413.26493956722697</v>
      </c>
      <c r="AO112" s="60">
        <f t="shared" si="102"/>
        <v>382.33131553364728</v>
      </c>
      <c r="AP112" s="60">
        <f t="shared" si="102"/>
        <v>349.99263526855066</v>
      </c>
      <c r="AQ112" s="60">
        <f t="shared" si="102"/>
        <v>317.12087677519594</v>
      </c>
      <c r="AR112" s="60">
        <f t="shared" si="102"/>
        <v>284.44278629947075</v>
      </c>
      <c r="AS112" s="60">
        <f t="shared" si="102"/>
        <v>252.58611070303596</v>
      </c>
      <c r="AT112" s="60">
        <f t="shared" si="102"/>
        <v>222.09888933494949</v>
      </c>
      <c r="AU112" s="60">
        <f t="shared" si="102"/>
        <v>193.41926247753509</v>
      </c>
      <c r="AV112" s="60">
        <f t="shared" si="102"/>
        <v>166.82661573489167</v>
      </c>
      <c r="AW112" s="60">
        <f t="shared" si="102"/>
        <v>142.55384320596568</v>
      </c>
      <c r="AX112" s="60">
        <f t="shared" si="102"/>
        <v>120.68589976156727</v>
      </c>
      <c r="AY112" s="60">
        <f t="shared" si="102"/>
        <v>101.23972868565397</v>
      </c>
      <c r="AZ112" s="60">
        <f t="shared" si="102"/>
        <v>84.152571011596592</v>
      </c>
      <c r="BA112" s="60">
        <f t="shared" si="102"/>
        <v>69.318268335347966</v>
      </c>
      <c r="BB112" s="60">
        <f t="shared" si="102"/>
        <v>56.596908913496009</v>
      </c>
      <c r="BC112" s="60">
        <f t="shared" si="102"/>
        <v>45.805951708738576</v>
      </c>
      <c r="BD112" s="60">
        <f t="shared" si="102"/>
        <v>36.744738796845922</v>
      </c>
      <c r="BE112" s="60">
        <f t="shared" si="102"/>
        <v>29.231424624013016</v>
      </c>
      <c r="BF112" s="60">
        <f t="shared" si="102"/>
        <v>0</v>
      </c>
      <c r="BG112" s="60">
        <f t="shared" si="102"/>
        <v>0</v>
      </c>
      <c r="BH112" s="60">
        <f t="shared" si="102"/>
        <v>0</v>
      </c>
      <c r="BI112" s="60">
        <f t="shared" si="102"/>
        <v>0</v>
      </c>
      <c r="BJ112" s="60">
        <f t="shared" si="102"/>
        <v>0</v>
      </c>
      <c r="BK112" s="60">
        <v>0</v>
      </c>
      <c r="BL112" s="60">
        <f t="shared" si="98"/>
        <v>0</v>
      </c>
      <c r="BM112" s="60">
        <f t="shared" si="98"/>
        <v>0</v>
      </c>
      <c r="BN112" s="60">
        <f t="shared" si="98"/>
        <v>0</v>
      </c>
      <c r="BO112" s="60">
        <f t="shared" si="98"/>
        <v>0</v>
      </c>
      <c r="BP112" s="60">
        <f t="shared" si="98"/>
        <v>0</v>
      </c>
      <c r="BQ112" s="60">
        <f t="shared" si="98"/>
        <v>0</v>
      </c>
      <c r="BR112" s="60">
        <f t="shared" si="98"/>
        <v>0</v>
      </c>
      <c r="BS112" s="60">
        <f t="shared" si="98"/>
        <v>0</v>
      </c>
      <c r="BT112" s="60">
        <f t="shared" si="98"/>
        <v>0</v>
      </c>
      <c r="BU112" s="60">
        <f t="shared" si="98"/>
        <v>0</v>
      </c>
      <c r="BV112" s="60">
        <f t="shared" si="98"/>
        <v>0</v>
      </c>
      <c r="BW112" s="60">
        <f t="shared" si="98"/>
        <v>0</v>
      </c>
      <c r="BX112" s="60">
        <f t="shared" si="85"/>
        <v>21367.881923341447</v>
      </c>
      <c r="BY112" s="48">
        <f t="shared" si="94"/>
        <v>28.778387507280129</v>
      </c>
      <c r="BZ112" s="33">
        <f t="shared" si="73"/>
        <v>73.057324744596556</v>
      </c>
      <c r="CF112" s="49">
        <f t="shared" ref="CF112:DV117" si="107">IF(CF51-CF52&gt;0,CF51-CF52,0)</f>
        <v>0</v>
      </c>
      <c r="CG112" s="49">
        <f t="shared" si="107"/>
        <v>0</v>
      </c>
      <c r="CH112" s="49">
        <f t="shared" si="107"/>
        <v>0</v>
      </c>
      <c r="CI112" s="49">
        <f t="shared" si="107"/>
        <v>2.7589846460516014</v>
      </c>
      <c r="CJ112" s="49">
        <f t="shared" si="107"/>
        <v>2.5706826593003598</v>
      </c>
      <c r="CK112" s="49">
        <f t="shared" si="107"/>
        <v>2.3785381258904863</v>
      </c>
      <c r="CL112" s="49">
        <f t="shared" si="107"/>
        <v>2.1858155554223231</v>
      </c>
      <c r="CM112" s="49">
        <f t="shared" si="107"/>
        <v>1.9958018361654126</v>
      </c>
      <c r="CN112" s="49">
        <f t="shared" si="107"/>
        <v>1.8105613580512454</v>
      </c>
      <c r="CO112" s="49">
        <f t="shared" si="107"/>
        <v>1.632143568367951</v>
      </c>
      <c r="CP112" s="49">
        <f t="shared" si="107"/>
        <v>1.4621746654762546</v>
      </c>
      <c r="CQ112" s="49">
        <f t="shared" si="107"/>
        <v>1.3019338704825145</v>
      </c>
      <c r="CR112" s="49">
        <f t="shared" si="107"/>
        <v>1.1523437719976641</v>
      </c>
      <c r="CS112" s="49">
        <f t="shared" si="107"/>
        <v>1.0139897544733572</v>
      </c>
      <c r="CT112" s="49">
        <f t="shared" si="107"/>
        <v>0.8871499371591085</v>
      </c>
      <c r="CU112" s="49">
        <f t="shared" si="107"/>
        <v>0.77183307183861416</v>
      </c>
      <c r="CV112" s="49">
        <f t="shared" si="107"/>
        <v>0.66782120721768479</v>
      </c>
      <c r="CW112" s="49">
        <f t="shared" si="107"/>
        <v>0.57471321432001332</v>
      </c>
      <c r="CX112" s="49">
        <f t="shared" si="107"/>
        <v>0.49196729770801539</v>
      </c>
      <c r="CY112" s="49">
        <f t="shared" si="107"/>
        <v>0.41894048834274145</v>
      </c>
      <c r="CZ112" s="49">
        <f t="shared" si="107"/>
        <v>0</v>
      </c>
      <c r="DA112" s="49">
        <f t="shared" si="107"/>
        <v>0</v>
      </c>
      <c r="DB112" s="49">
        <f t="shared" si="107"/>
        <v>0</v>
      </c>
      <c r="DC112" s="49">
        <f t="shared" si="107"/>
        <v>0</v>
      </c>
      <c r="DD112" s="49">
        <f t="shared" si="107"/>
        <v>0</v>
      </c>
      <c r="DE112" s="49">
        <f t="shared" si="107"/>
        <v>0</v>
      </c>
      <c r="DF112" s="49">
        <f t="shared" si="107"/>
        <v>0</v>
      </c>
      <c r="DG112" s="49">
        <f t="shared" si="107"/>
        <v>0</v>
      </c>
      <c r="DH112" s="49">
        <f t="shared" si="107"/>
        <v>0</v>
      </c>
      <c r="DI112" s="49">
        <f t="shared" si="107"/>
        <v>0</v>
      </c>
      <c r="DJ112" s="49">
        <f t="shared" si="107"/>
        <v>0</v>
      </c>
      <c r="DK112" s="49">
        <f t="shared" si="107"/>
        <v>0</v>
      </c>
      <c r="DL112" s="49">
        <f t="shared" si="107"/>
        <v>0</v>
      </c>
      <c r="DM112" s="49">
        <f t="shared" si="107"/>
        <v>0</v>
      </c>
      <c r="DN112" s="49">
        <f t="shared" si="107"/>
        <v>0</v>
      </c>
      <c r="DO112" s="49">
        <f t="shared" si="107"/>
        <v>0</v>
      </c>
      <c r="DP112" s="49">
        <f t="shared" si="107"/>
        <v>0</v>
      </c>
      <c r="DQ112" s="49">
        <f t="shared" si="107"/>
        <v>0</v>
      </c>
      <c r="DR112" s="49">
        <f t="shared" si="107"/>
        <v>0</v>
      </c>
      <c r="DS112" s="49">
        <f t="shared" si="107"/>
        <v>0</v>
      </c>
      <c r="DT112" s="49">
        <f t="shared" si="107"/>
        <v>0</v>
      </c>
      <c r="DU112" s="49">
        <f t="shared" si="107"/>
        <v>0</v>
      </c>
      <c r="DV112" s="49">
        <f t="shared" si="107"/>
        <v>0</v>
      </c>
      <c r="DW112" s="21">
        <f t="shared" si="82"/>
        <v>24.075395028265348</v>
      </c>
      <c r="DX112" s="13">
        <v>0.9968680171440667</v>
      </c>
      <c r="EG112" s="13">
        <v>0.9968680171440667</v>
      </c>
    </row>
    <row r="113" spans="5:137" x14ac:dyDescent="0.3">
      <c r="E113" s="28">
        <v>2049</v>
      </c>
      <c r="H113" s="58">
        <v>2049</v>
      </c>
      <c r="I113" s="60">
        <f t="shared" ref="I113:X124" si="108">I52-I53</f>
        <v>2.3184175499144688E-7</v>
      </c>
      <c r="J113" s="60">
        <f t="shared" si="108"/>
        <v>1.093919459588445E-5</v>
      </c>
      <c r="K113" s="60">
        <f t="shared" si="108"/>
        <v>1.7034368668024293E-3</v>
      </c>
      <c r="L113" s="60">
        <f t="shared" si="108"/>
        <v>0.27725042049397863</v>
      </c>
      <c r="M113" s="60">
        <f t="shared" si="108"/>
        <v>37.110165282750742</v>
      </c>
      <c r="N113" s="60">
        <f t="shared" si="108"/>
        <v>853.78346106830713</v>
      </c>
      <c r="O113" s="60">
        <f t="shared" si="108"/>
        <v>230.22481332533221</v>
      </c>
      <c r="P113" s="60">
        <f t="shared" si="108"/>
        <v>334.22221167655766</v>
      </c>
      <c r="Q113" s="60">
        <f t="shared" si="108"/>
        <v>298.66575609426923</v>
      </c>
      <c r="R113" s="60">
        <f t="shared" si="108"/>
        <v>359.62558574242576</v>
      </c>
      <c r="S113" s="60">
        <f t="shared" si="108"/>
        <v>358.34748319748019</v>
      </c>
      <c r="T113" s="60">
        <f t="shared" si="108"/>
        <v>531.27949958102135</v>
      </c>
      <c r="U113" s="60">
        <f t="shared" si="108"/>
        <v>571.45533827599547</v>
      </c>
      <c r="V113" s="60">
        <f t="shared" si="108"/>
        <v>534.67391523510742</v>
      </c>
      <c r="W113" s="60">
        <f t="shared" si="108"/>
        <v>611.21969668733027</v>
      </c>
      <c r="X113" s="60">
        <f t="shared" si="108"/>
        <v>901.90127399206176</v>
      </c>
      <c r="Y113" s="60">
        <f t="shared" si="106"/>
        <v>523.24062283482772</v>
      </c>
      <c r="Z113" s="60">
        <f t="shared" si="106"/>
        <v>969.3470060155405</v>
      </c>
      <c r="AA113" s="60">
        <f t="shared" si="106"/>
        <v>921.98617789052059</v>
      </c>
      <c r="AB113" s="60">
        <f t="shared" si="106"/>
        <v>1483.4958654891761</v>
      </c>
      <c r="AC113" s="60">
        <f t="shared" si="106"/>
        <v>1193.2559861349619</v>
      </c>
      <c r="AD113" s="60">
        <f t="shared" si="106"/>
        <v>1327.6754504718265</v>
      </c>
      <c r="AE113" s="60">
        <f t="shared" si="106"/>
        <v>845.44505993914572</v>
      </c>
      <c r="AF113" s="60">
        <f t="shared" si="106"/>
        <v>588.28604142301992</v>
      </c>
      <c r="AG113" s="60">
        <f t="shared" si="106"/>
        <v>451.39787735049413</v>
      </c>
      <c r="AH113" s="60">
        <f t="shared" si="106"/>
        <v>529.22200438989603</v>
      </c>
      <c r="AI113" s="60">
        <f t="shared" si="106"/>
        <v>540.44882209745992</v>
      </c>
      <c r="AJ113" s="60">
        <f t="shared" si="106"/>
        <v>537.87493718578662</v>
      </c>
      <c r="AK113" s="60">
        <f t="shared" si="102"/>
        <v>523.30452824475651</v>
      </c>
      <c r="AL113" s="60">
        <f t="shared" si="102"/>
        <v>503.51435488577408</v>
      </c>
      <c r="AM113" s="60">
        <f t="shared" si="102"/>
        <v>479.22336369891491</v>
      </c>
      <c r="AN113" s="60">
        <f t="shared" si="102"/>
        <v>451.32973651865905</v>
      </c>
      <c r="AO113" s="60">
        <f t="shared" si="102"/>
        <v>420.62399139153058</v>
      </c>
      <c r="AP113" s="60">
        <f t="shared" si="102"/>
        <v>387.88399299706361</v>
      </c>
      <c r="AQ113" s="60">
        <f t="shared" si="102"/>
        <v>354.04345359565195</v>
      </c>
      <c r="AR113" s="60">
        <f t="shared" si="102"/>
        <v>319.90088559400829</v>
      </c>
      <c r="AS113" s="60">
        <f t="shared" si="102"/>
        <v>286.16648381838604</v>
      </c>
      <c r="AT113" s="60">
        <f t="shared" si="102"/>
        <v>253.4804513983654</v>
      </c>
      <c r="AU113" s="60">
        <f t="shared" si="102"/>
        <v>222.37532294416451</v>
      </c>
      <c r="AV113" s="60">
        <f t="shared" si="102"/>
        <v>193.21506816882174</v>
      </c>
      <c r="AW113" s="60">
        <f t="shared" si="102"/>
        <v>166.31957523211167</v>
      </c>
      <c r="AX113" s="60">
        <f t="shared" si="102"/>
        <v>141.84360286120864</v>
      </c>
      <c r="AY113" s="60">
        <f t="shared" si="102"/>
        <v>119.86516250527347</v>
      </c>
      <c r="AZ113" s="60">
        <f t="shared" si="102"/>
        <v>100.36867241281288</v>
      </c>
      <c r="BA113" s="60">
        <f t="shared" si="102"/>
        <v>83.285094096198009</v>
      </c>
      <c r="BB113" s="60">
        <f t="shared" si="102"/>
        <v>68.50165649961491</v>
      </c>
      <c r="BC113" s="60">
        <f t="shared" si="102"/>
        <v>55.849470207416744</v>
      </c>
      <c r="BD113" s="60">
        <f t="shared" si="102"/>
        <v>45.13163812791754</v>
      </c>
      <c r="BE113" s="60">
        <f t="shared" si="102"/>
        <v>36.168017204952776</v>
      </c>
      <c r="BF113" s="60">
        <f t="shared" si="102"/>
        <v>28.741709329755395</v>
      </c>
      <c r="BG113" s="60">
        <f t="shared" si="102"/>
        <v>0</v>
      </c>
      <c r="BH113" s="60">
        <f t="shared" si="102"/>
        <v>0</v>
      </c>
      <c r="BI113" s="60">
        <f t="shared" si="102"/>
        <v>0</v>
      </c>
      <c r="BJ113" s="60">
        <f t="shared" si="102"/>
        <v>0</v>
      </c>
      <c r="BK113" s="60">
        <f t="shared" si="102"/>
        <v>0</v>
      </c>
      <c r="BL113" s="60">
        <v>0</v>
      </c>
      <c r="BM113" s="60">
        <f t="shared" si="98"/>
        <v>0</v>
      </c>
      <c r="BN113" s="60">
        <f t="shared" si="98"/>
        <v>0</v>
      </c>
      <c r="BO113" s="60">
        <f t="shared" si="98"/>
        <v>0</v>
      </c>
      <c r="BP113" s="60">
        <f t="shared" si="98"/>
        <v>0</v>
      </c>
      <c r="BQ113" s="60">
        <f t="shared" si="98"/>
        <v>0</v>
      </c>
      <c r="BR113" s="60">
        <f t="shared" si="98"/>
        <v>0</v>
      </c>
      <c r="BS113" s="60">
        <f t="shared" si="98"/>
        <v>0</v>
      </c>
      <c r="BT113" s="60">
        <f t="shared" si="98"/>
        <v>0</v>
      </c>
      <c r="BU113" s="60">
        <f t="shared" si="98"/>
        <v>0</v>
      </c>
      <c r="BV113" s="60">
        <f t="shared" si="98"/>
        <v>0</v>
      </c>
      <c r="BW113" s="60">
        <f t="shared" si="98"/>
        <v>0</v>
      </c>
      <c r="BX113" s="60">
        <f t="shared" si="85"/>
        <v>20775.600248143051</v>
      </c>
      <c r="BY113" s="48">
        <f t="shared" si="94"/>
        <v>28.246842982575739</v>
      </c>
      <c r="BZ113" s="33">
        <f t="shared" si="73"/>
        <v>72.210777285560653</v>
      </c>
      <c r="CF113" s="49">
        <f t="shared" si="107"/>
        <v>0</v>
      </c>
      <c r="CG113" s="49">
        <f t="shared" si="107"/>
        <v>0</v>
      </c>
      <c r="CH113" s="49">
        <f t="shared" si="107"/>
        <v>0</v>
      </c>
      <c r="CI113" s="49">
        <f t="shared" si="107"/>
        <v>2.9970782456871916</v>
      </c>
      <c r="CJ113" s="49">
        <f t="shared" si="107"/>
        <v>2.8025944463803967</v>
      </c>
      <c r="CK113" s="49">
        <f t="shared" si="107"/>
        <v>2.6024650005749095</v>
      </c>
      <c r="CL113" s="49">
        <f t="shared" si="107"/>
        <v>2.4002212924356172</v>
      </c>
      <c r="CM113" s="49">
        <f t="shared" si="107"/>
        <v>2.1994707001397273</v>
      </c>
      <c r="CN113" s="49">
        <f t="shared" si="107"/>
        <v>2.0025206429799027</v>
      </c>
      <c r="CO113" s="49">
        <f t="shared" si="107"/>
        <v>1.8116950756839856</v>
      </c>
      <c r="CP113" s="49">
        <f t="shared" si="107"/>
        <v>1.6288796294694521</v>
      </c>
      <c r="CQ113" s="49">
        <f t="shared" si="107"/>
        <v>1.4555986841163531</v>
      </c>
      <c r="CR113" s="49">
        <f t="shared" si="107"/>
        <v>1.2929977798536925</v>
      </c>
      <c r="CS113" s="49">
        <f t="shared" si="107"/>
        <v>1.1418584721120624</v>
      </c>
      <c r="CT113" s="49">
        <f t="shared" si="107"/>
        <v>1.0026254616271899</v>
      </c>
      <c r="CU113" s="49">
        <f t="shared" si="107"/>
        <v>0.87544341061413888</v>
      </c>
      <c r="CV113" s="49">
        <f t="shared" si="107"/>
        <v>0.76020004776597716</v>
      </c>
      <c r="CW113" s="49">
        <f t="shared" si="107"/>
        <v>0.6565712482527033</v>
      </c>
      <c r="CX113" s="49">
        <f t="shared" si="107"/>
        <v>0.56406597630876831</v>
      </c>
      <c r="CY113" s="49">
        <f t="shared" si="107"/>
        <v>0.48206876802407805</v>
      </c>
      <c r="CZ113" s="49">
        <f t="shared" si="107"/>
        <v>0.40987804050814702</v>
      </c>
      <c r="DA113" s="49">
        <f t="shared" si="107"/>
        <v>0</v>
      </c>
      <c r="DB113" s="49">
        <f t="shared" si="107"/>
        <v>0</v>
      </c>
      <c r="DC113" s="49">
        <f t="shared" si="107"/>
        <v>0</v>
      </c>
      <c r="DD113" s="49">
        <f t="shared" si="107"/>
        <v>0</v>
      </c>
      <c r="DE113" s="49">
        <f t="shared" si="107"/>
        <v>0</v>
      </c>
      <c r="DF113" s="49">
        <f t="shared" si="107"/>
        <v>0</v>
      </c>
      <c r="DG113" s="49">
        <f t="shared" si="107"/>
        <v>0</v>
      </c>
      <c r="DH113" s="49">
        <f t="shared" si="107"/>
        <v>0</v>
      </c>
      <c r="DI113" s="49">
        <f t="shared" si="107"/>
        <v>0</v>
      </c>
      <c r="DJ113" s="49">
        <f t="shared" si="107"/>
        <v>0</v>
      </c>
      <c r="DK113" s="49">
        <f t="shared" si="107"/>
        <v>0</v>
      </c>
      <c r="DL113" s="49">
        <f t="shared" si="107"/>
        <v>0</v>
      </c>
      <c r="DM113" s="49">
        <f t="shared" si="107"/>
        <v>0</v>
      </c>
      <c r="DN113" s="49">
        <f t="shared" si="107"/>
        <v>0</v>
      </c>
      <c r="DO113" s="49">
        <f t="shared" si="107"/>
        <v>0</v>
      </c>
      <c r="DP113" s="49">
        <f t="shared" si="107"/>
        <v>0</v>
      </c>
      <c r="DQ113" s="49">
        <f t="shared" si="107"/>
        <v>0</v>
      </c>
      <c r="DR113" s="49">
        <f t="shared" si="107"/>
        <v>0</v>
      </c>
      <c r="DS113" s="49">
        <f t="shared" si="107"/>
        <v>0</v>
      </c>
      <c r="DT113" s="49">
        <f t="shared" si="107"/>
        <v>0</v>
      </c>
      <c r="DU113" s="49">
        <f t="shared" si="107"/>
        <v>0</v>
      </c>
      <c r="DV113" s="49">
        <f t="shared" si="107"/>
        <v>0</v>
      </c>
      <c r="DW113" s="21">
        <f t="shared" si="82"/>
        <v>27.086232922534293</v>
      </c>
      <c r="DX113" s="13">
        <v>0.99854372813833592</v>
      </c>
      <c r="EG113" s="13">
        <v>0.99854372813833592</v>
      </c>
    </row>
    <row r="114" spans="5:137" x14ac:dyDescent="0.3">
      <c r="E114" s="28">
        <v>2050</v>
      </c>
      <c r="H114" s="58">
        <v>2050</v>
      </c>
      <c r="I114" s="60">
        <f t="shared" si="108"/>
        <v>1.0979398122216512E-7</v>
      </c>
      <c r="J114" s="60">
        <f t="shared" si="108"/>
        <v>5.7424409502273157E-6</v>
      </c>
      <c r="K114" s="60">
        <f t="shared" si="108"/>
        <v>9.8817021295901546E-4</v>
      </c>
      <c r="L114" s="60">
        <f t="shared" si="108"/>
        <v>0.17773445942395294</v>
      </c>
      <c r="M114" s="60">
        <f t="shared" si="108"/>
        <v>26.289714125801034</v>
      </c>
      <c r="N114" s="60">
        <f t="shared" si="108"/>
        <v>668.39645830237805</v>
      </c>
      <c r="O114" s="60">
        <f t="shared" si="108"/>
        <v>190.41663098937408</v>
      </c>
      <c r="P114" s="60">
        <f t="shared" si="108"/>
        <v>279.20769887180086</v>
      </c>
      <c r="Q114" s="60">
        <f t="shared" si="108"/>
        <v>252.00946007263542</v>
      </c>
      <c r="R114" s="60">
        <f t="shared" si="108"/>
        <v>306.49354128295795</v>
      </c>
      <c r="S114" s="60">
        <f t="shared" si="108"/>
        <v>308.47106629124596</v>
      </c>
      <c r="T114" s="60">
        <f t="shared" si="108"/>
        <v>461.92606093009272</v>
      </c>
      <c r="U114" s="60">
        <f t="shared" si="108"/>
        <v>501.84665185954782</v>
      </c>
      <c r="V114" s="60">
        <f t="shared" si="108"/>
        <v>474.26061890092888</v>
      </c>
      <c r="W114" s="60">
        <f t="shared" si="108"/>
        <v>547.60163611496046</v>
      </c>
      <c r="X114" s="60">
        <f t="shared" si="108"/>
        <v>816.1419950663003</v>
      </c>
      <c r="Y114" s="60">
        <f t="shared" si="106"/>
        <v>478.24177259247926</v>
      </c>
      <c r="Z114" s="60">
        <f t="shared" si="106"/>
        <v>894.87969696829077</v>
      </c>
      <c r="AA114" s="60">
        <f t="shared" si="106"/>
        <v>859.70434143578859</v>
      </c>
      <c r="AB114" s="60">
        <f t="shared" si="106"/>
        <v>1397.1736212728774</v>
      </c>
      <c r="AC114" s="60">
        <f t="shared" si="106"/>
        <v>1135.1074823818453</v>
      </c>
      <c r="AD114" s="60">
        <f t="shared" si="106"/>
        <v>1275.6590573727281</v>
      </c>
      <c r="AE114" s="60">
        <f t="shared" si="106"/>
        <v>820.47888684212012</v>
      </c>
      <c r="AF114" s="60">
        <f t="shared" si="106"/>
        <v>576.6468047565495</v>
      </c>
      <c r="AG114" s="60">
        <f t="shared" si="106"/>
        <v>446.91011641202567</v>
      </c>
      <c r="AH114" s="60">
        <f t="shared" si="106"/>
        <v>529.22200438989603</v>
      </c>
      <c r="AI114" s="60">
        <f t="shared" si="106"/>
        <v>564.79034854443671</v>
      </c>
      <c r="AJ114" s="60">
        <f t="shared" si="106"/>
        <v>566.24291695433203</v>
      </c>
      <c r="AK114" s="60">
        <f t="shared" si="102"/>
        <v>554.96392002923676</v>
      </c>
      <c r="AL114" s="60">
        <f t="shared" si="102"/>
        <v>537.91158185980203</v>
      </c>
      <c r="AM114" s="60">
        <f t="shared" si="102"/>
        <v>515.73404854222099</v>
      </c>
      <c r="AN114" s="60">
        <f t="shared" si="102"/>
        <v>489.29474583892807</v>
      </c>
      <c r="AO114" s="60">
        <f t="shared" si="102"/>
        <v>459.36661214708511</v>
      </c>
      <c r="AP114" s="60">
        <f t="shared" si="102"/>
        <v>426.73280137564507</v>
      </c>
      <c r="AQ114" s="60">
        <f t="shared" si="102"/>
        <v>392.37336628463891</v>
      </c>
      <c r="AR114" s="60">
        <f t="shared" si="102"/>
        <v>357.14714053435455</v>
      </c>
      <c r="AS114" s="60">
        <f t="shared" si="102"/>
        <v>321.83945598269929</v>
      </c>
      <c r="AT114" s="60">
        <f t="shared" si="102"/>
        <v>287.17972374439341</v>
      </c>
      <c r="AU114" s="60">
        <f t="shared" si="102"/>
        <v>253.79594381823335</v>
      </c>
      <c r="AV114" s="60">
        <f t="shared" si="102"/>
        <v>222.14055948389068</v>
      </c>
      <c r="AW114" s="60">
        <f t="shared" si="102"/>
        <v>192.62782455138586</v>
      </c>
      <c r="AX114" s="60">
        <f t="shared" si="102"/>
        <v>165.49092782565276</v>
      </c>
      <c r="AY114" s="60">
        <f t="shared" si="102"/>
        <v>140.87898040187065</v>
      </c>
      <c r="AZ114" s="60">
        <f t="shared" si="102"/>
        <v>118.83385490447836</v>
      </c>
      <c r="BA114" s="60">
        <f t="shared" si="102"/>
        <v>99.334033716688282</v>
      </c>
      <c r="BB114" s="60">
        <f t="shared" si="102"/>
        <v>82.303944462601066</v>
      </c>
      <c r="BC114" s="60">
        <f t="shared" si="102"/>
        <v>67.596999505421991</v>
      </c>
      <c r="BD114" s="60">
        <f t="shared" si="102"/>
        <v>55.0273050773867</v>
      </c>
      <c r="BE114" s="60">
        <f t="shared" si="102"/>
        <v>44.423281202867656</v>
      </c>
      <c r="BF114" s="60">
        <f t="shared" si="102"/>
        <v>35.562092881518765</v>
      </c>
      <c r="BG114" s="60">
        <f t="shared" si="102"/>
        <v>28.237804759202845</v>
      </c>
      <c r="BH114" s="60">
        <f t="shared" si="102"/>
        <v>0</v>
      </c>
      <c r="BI114" s="60">
        <f t="shared" si="102"/>
        <v>0</v>
      </c>
      <c r="BJ114" s="60">
        <f t="shared" si="102"/>
        <v>0</v>
      </c>
      <c r="BK114" s="60">
        <f t="shared" si="102"/>
        <v>0</v>
      </c>
      <c r="BL114" s="60">
        <f t="shared" si="102"/>
        <v>0</v>
      </c>
      <c r="BM114" s="60">
        <v>0</v>
      </c>
      <c r="BN114" s="60">
        <f t="shared" si="98"/>
        <v>0</v>
      </c>
      <c r="BO114" s="60">
        <f t="shared" si="98"/>
        <v>0</v>
      </c>
      <c r="BP114" s="60">
        <f t="shared" si="98"/>
        <v>0</v>
      </c>
      <c r="BQ114" s="60">
        <f t="shared" si="98"/>
        <v>0</v>
      </c>
      <c r="BR114" s="60">
        <f t="shared" si="98"/>
        <v>0</v>
      </c>
      <c r="BS114" s="60">
        <f t="shared" si="98"/>
        <v>0</v>
      </c>
      <c r="BT114" s="60">
        <f t="shared" si="98"/>
        <v>0</v>
      </c>
      <c r="BU114" s="60">
        <f t="shared" si="98"/>
        <v>0</v>
      </c>
      <c r="BV114" s="60">
        <f t="shared" si="98"/>
        <v>0</v>
      </c>
      <c r="BW114" s="60">
        <f t="shared" si="98"/>
        <v>0</v>
      </c>
      <c r="BX114" s="60">
        <f t="shared" si="85"/>
        <v>20227.094260143469</v>
      </c>
      <c r="BY114" s="48">
        <f t="shared" si="94"/>
        <v>27.716481790866755</v>
      </c>
      <c r="BZ114" s="33">
        <f t="shared" si="73"/>
        <v>71.34470124309648</v>
      </c>
      <c r="CF114" s="49">
        <f t="shared" si="107"/>
        <v>0</v>
      </c>
      <c r="CG114" s="49">
        <f t="shared" si="107"/>
        <v>0</v>
      </c>
      <c r="CH114" s="49">
        <f t="shared" si="107"/>
        <v>0</v>
      </c>
      <c r="CI114" s="49">
        <f t="shared" si="107"/>
        <v>3.2440227245570554</v>
      </c>
      <c r="CJ114" s="49">
        <f t="shared" si="107"/>
        <v>3.0444514646905532</v>
      </c>
      <c r="CK114" s="49">
        <f t="shared" si="107"/>
        <v>2.8372440025311221</v>
      </c>
      <c r="CL114" s="49">
        <f t="shared" si="107"/>
        <v>2.6261895233904511</v>
      </c>
      <c r="CM114" s="49">
        <f t="shared" si="107"/>
        <v>2.4152158646082853</v>
      </c>
      <c r="CN114" s="49">
        <f t="shared" si="107"/>
        <v>2.2068751520549768</v>
      </c>
      <c r="CO114" s="49">
        <f t="shared" si="107"/>
        <v>2.0037745595912497</v>
      </c>
      <c r="CP114" s="49">
        <f t="shared" si="107"/>
        <v>1.8080720720803924</v>
      </c>
      <c r="CQ114" s="49">
        <f t="shared" si="107"/>
        <v>1.6215539095443319</v>
      </c>
      <c r="CR114" s="49">
        <f t="shared" si="107"/>
        <v>1.4456078834655841</v>
      </c>
      <c r="CS114" s="49">
        <f t="shared" si="107"/>
        <v>1.2812326540270078</v>
      </c>
      <c r="CT114" s="49">
        <f t="shared" si="107"/>
        <v>1.1290610902759113</v>
      </c>
      <c r="CU114" s="49">
        <f t="shared" si="107"/>
        <v>0.98939515963479607</v>
      </c>
      <c r="CV114" s="49">
        <f t="shared" si="107"/>
        <v>0.86224877742017725</v>
      </c>
      <c r="CW114" s="49">
        <f t="shared" si="107"/>
        <v>0.74739389658338951</v>
      </c>
      <c r="CX114" s="49">
        <f t="shared" si="107"/>
        <v>0.64440749391872032</v>
      </c>
      <c r="CY114" s="49">
        <f t="shared" si="107"/>
        <v>0.55271679957235165</v>
      </c>
      <c r="CZ114" s="49">
        <f t="shared" si="107"/>
        <v>0.47164074021463875</v>
      </c>
      <c r="DA114" s="49">
        <f t="shared" si="107"/>
        <v>0.40042633559818341</v>
      </c>
      <c r="DB114" s="49">
        <f t="shared" si="107"/>
        <v>0</v>
      </c>
      <c r="DC114" s="49">
        <f t="shared" si="107"/>
        <v>0</v>
      </c>
      <c r="DD114" s="49">
        <f t="shared" si="107"/>
        <v>0</v>
      </c>
      <c r="DE114" s="49">
        <f t="shared" si="107"/>
        <v>0</v>
      </c>
      <c r="DF114" s="49">
        <f t="shared" si="107"/>
        <v>0</v>
      </c>
      <c r="DG114" s="49">
        <f t="shared" si="107"/>
        <v>0</v>
      </c>
      <c r="DH114" s="49">
        <f t="shared" si="107"/>
        <v>0</v>
      </c>
      <c r="DI114" s="49">
        <f t="shared" si="107"/>
        <v>0</v>
      </c>
      <c r="DJ114" s="49">
        <f t="shared" si="107"/>
        <v>0</v>
      </c>
      <c r="DK114" s="49">
        <f t="shared" si="107"/>
        <v>0</v>
      </c>
      <c r="DL114" s="49">
        <f t="shared" si="107"/>
        <v>0</v>
      </c>
      <c r="DM114" s="49">
        <f t="shared" si="107"/>
        <v>0</v>
      </c>
      <c r="DN114" s="49">
        <f t="shared" si="107"/>
        <v>0</v>
      </c>
      <c r="DO114" s="49">
        <f t="shared" si="107"/>
        <v>0</v>
      </c>
      <c r="DP114" s="49">
        <f t="shared" si="107"/>
        <v>0</v>
      </c>
      <c r="DQ114" s="49">
        <f t="shared" si="107"/>
        <v>0</v>
      </c>
      <c r="DR114" s="49">
        <f t="shared" si="107"/>
        <v>0</v>
      </c>
      <c r="DS114" s="49">
        <f t="shared" si="107"/>
        <v>0</v>
      </c>
      <c r="DT114" s="49">
        <f t="shared" si="107"/>
        <v>0</v>
      </c>
      <c r="DU114" s="49">
        <f t="shared" si="107"/>
        <v>0</v>
      </c>
      <c r="DV114" s="49">
        <f t="shared" si="107"/>
        <v>0</v>
      </c>
      <c r="DW114" s="21">
        <f t="shared" si="82"/>
        <v>30.331530103759178</v>
      </c>
      <c r="DX114" s="13">
        <v>1</v>
      </c>
      <c r="EG114" s="13">
        <v>1</v>
      </c>
    </row>
    <row r="115" spans="5:137" x14ac:dyDescent="0.3">
      <c r="E115" s="28">
        <v>2051</v>
      </c>
      <c r="H115" s="58">
        <v>2051</v>
      </c>
      <c r="I115" s="60">
        <f t="shared" si="108"/>
        <v>5.146592869788989E-8</v>
      </c>
      <c r="J115" s="60">
        <f t="shared" si="108"/>
        <v>2.9844944918298471E-6</v>
      </c>
      <c r="K115" s="60">
        <f t="shared" si="108"/>
        <v>5.6754210491063561E-4</v>
      </c>
      <c r="L115" s="60">
        <f t="shared" si="108"/>
        <v>0.11280586980254123</v>
      </c>
      <c r="M115" s="60">
        <f t="shared" si="108"/>
        <v>18.439090236436456</v>
      </c>
      <c r="N115" s="60">
        <f t="shared" si="108"/>
        <v>518.06136334660096</v>
      </c>
      <c r="O115" s="60">
        <f t="shared" si="108"/>
        <v>155.9259112147264</v>
      </c>
      <c r="P115" s="60">
        <f t="shared" si="108"/>
        <v>230.92988369735394</v>
      </c>
      <c r="Q115" s="60">
        <f t="shared" si="108"/>
        <v>210.52754419834605</v>
      </c>
      <c r="R115" s="60">
        <f t="shared" si="108"/>
        <v>258.61442190275352</v>
      </c>
      <c r="S115" s="60">
        <f t="shared" si="108"/>
        <v>262.89672714957919</v>
      </c>
      <c r="T115" s="60">
        <f t="shared" si="108"/>
        <v>397.63311099996304</v>
      </c>
      <c r="U115" s="60">
        <f t="shared" si="108"/>
        <v>436.33538893793548</v>
      </c>
      <c r="V115" s="60">
        <f t="shared" si="108"/>
        <v>416.49117221006463</v>
      </c>
      <c r="W115" s="60">
        <f t="shared" si="108"/>
        <v>485.72762473524472</v>
      </c>
      <c r="X115" s="60">
        <f t="shared" si="108"/>
        <v>731.19484568746975</v>
      </c>
      <c r="Y115" s="60">
        <f t="shared" si="106"/>
        <v>432.76709509460761</v>
      </c>
      <c r="Z115" s="60">
        <f t="shared" si="106"/>
        <v>817.91977506729927</v>
      </c>
      <c r="AA115" s="60">
        <f t="shared" si="106"/>
        <v>793.66001625020635</v>
      </c>
      <c r="AB115" s="60">
        <f t="shared" si="106"/>
        <v>1302.792012236092</v>
      </c>
      <c r="AC115" s="60">
        <f t="shared" si="106"/>
        <v>1069.0573992064483</v>
      </c>
      <c r="AD115" s="60">
        <f t="shared" si="106"/>
        <v>1213.4949732639998</v>
      </c>
      <c r="AE115" s="60">
        <f t="shared" si="106"/>
        <v>788.33371740909024</v>
      </c>
      <c r="AF115" s="60">
        <f t="shared" si="106"/>
        <v>559.61830151538652</v>
      </c>
      <c r="AG115" s="60">
        <f t="shared" si="106"/>
        <v>438.06800178191133</v>
      </c>
      <c r="AH115" s="60">
        <f t="shared" si="106"/>
        <v>523.96052231776321</v>
      </c>
      <c r="AI115" s="60">
        <f t="shared" si="106"/>
        <v>585.91035908345475</v>
      </c>
      <c r="AJ115" s="60">
        <f t="shared" si="106"/>
        <v>591.74619566436013</v>
      </c>
      <c r="AK115" s="60">
        <f t="shared" si="102"/>
        <v>584.23318722736076</v>
      </c>
      <c r="AL115" s="60">
        <f t="shared" si="102"/>
        <v>570.45468553335377</v>
      </c>
      <c r="AM115" s="60">
        <f t="shared" si="102"/>
        <v>550.9660552443238</v>
      </c>
      <c r="AN115" s="60">
        <f t="shared" si="102"/>
        <v>526.57274105794932</v>
      </c>
      <c r="AO115" s="60">
        <f t="shared" si="102"/>
        <v>498.00766834273236</v>
      </c>
      <c r="AP115" s="60">
        <f t="shared" si="102"/>
        <v>466.03808929551815</v>
      </c>
      <c r="AQ115" s="60">
        <f t="shared" si="102"/>
        <v>431.67181116727079</v>
      </c>
      <c r="AR115" s="60">
        <f t="shared" si="102"/>
        <v>395.81306861401026</v>
      </c>
      <c r="AS115" s="60">
        <f t="shared" si="102"/>
        <v>359.31141985406066</v>
      </c>
      <c r="AT115" s="60">
        <f t="shared" si="102"/>
        <v>322.9790044798392</v>
      </c>
      <c r="AU115" s="60">
        <f t="shared" si="102"/>
        <v>287.53715969450423</v>
      </c>
      <c r="AV115" s="60">
        <f t="shared" si="102"/>
        <v>253.52800934966581</v>
      </c>
      <c r="AW115" s="60">
        <f t="shared" si="102"/>
        <v>221.46540186307175</v>
      </c>
      <c r="AX115" s="60">
        <f t="shared" si="102"/>
        <v>191.6681026004153</v>
      </c>
      <c r="AY115" s="60">
        <f t="shared" si="102"/>
        <v>164.36548922583461</v>
      </c>
      <c r="AZ115" s="60">
        <f t="shared" si="102"/>
        <v>139.6668720607704</v>
      </c>
      <c r="BA115" s="60">
        <f t="shared" si="102"/>
        <v>117.60887003879907</v>
      </c>
      <c r="BB115" s="60">
        <f t="shared" si="102"/>
        <v>98.163817703334644</v>
      </c>
      <c r="BC115" s="60">
        <f t="shared" si="102"/>
        <v>81.2170095939764</v>
      </c>
      <c r="BD115" s="60">
        <f t="shared" si="102"/>
        <v>66.601897928245307</v>
      </c>
      <c r="BE115" s="60">
        <f t="shared" si="102"/>
        <v>54.163632181047433</v>
      </c>
      <c r="BF115" s="60">
        <f t="shared" si="102"/>
        <v>43.679056092179962</v>
      </c>
      <c r="BG115" s="60">
        <f t="shared" si="102"/>
        <v>34.938612178411859</v>
      </c>
      <c r="BH115" s="60">
        <f t="shared" si="102"/>
        <v>27.732520944406133</v>
      </c>
      <c r="BI115" s="60">
        <f t="shared" si="102"/>
        <v>0</v>
      </c>
      <c r="BJ115" s="60">
        <f t="shared" si="102"/>
        <v>0</v>
      </c>
      <c r="BK115" s="60">
        <f t="shared" si="102"/>
        <v>0</v>
      </c>
      <c r="BL115" s="60">
        <f t="shared" si="102"/>
        <v>0</v>
      </c>
      <c r="BM115" s="60">
        <f t="shared" si="102"/>
        <v>0</v>
      </c>
      <c r="BN115" s="60">
        <v>0</v>
      </c>
      <c r="BO115" s="60">
        <f t="shared" si="98"/>
        <v>0</v>
      </c>
      <c r="BP115" s="60">
        <f t="shared" si="98"/>
        <v>0</v>
      </c>
      <c r="BQ115" s="60">
        <f t="shared" si="98"/>
        <v>0</v>
      </c>
      <c r="BR115" s="60">
        <f t="shared" si="98"/>
        <v>0</v>
      </c>
      <c r="BS115" s="60">
        <f t="shared" si="98"/>
        <v>0</v>
      </c>
      <c r="BT115" s="60">
        <f t="shared" si="98"/>
        <v>0</v>
      </c>
      <c r="BU115" s="60">
        <f t="shared" si="98"/>
        <v>0</v>
      </c>
      <c r="BV115" s="60">
        <f t="shared" si="98"/>
        <v>0</v>
      </c>
      <c r="BW115" s="60">
        <f t="shared" si="98"/>
        <v>0</v>
      </c>
      <c r="BX115" s="60">
        <f t="shared" si="85"/>
        <v>19728.603011926047</v>
      </c>
      <c r="BY115" s="48">
        <f t="shared" si="94"/>
        <v>27.189500909944574</v>
      </c>
      <c r="BZ115" s="33">
        <f t="shared" si="73"/>
        <v>70.463454474411904</v>
      </c>
      <c r="CF115" s="49">
        <f t="shared" si="107"/>
        <v>0</v>
      </c>
      <c r="CG115" s="49">
        <f t="shared" si="107"/>
        <v>0</v>
      </c>
      <c r="CH115" s="49">
        <f t="shared" si="107"/>
        <v>0</v>
      </c>
      <c r="CI115" s="49">
        <f t="shared" si="107"/>
        <v>3.4986999835119263</v>
      </c>
      <c r="CJ115" s="49">
        <f t="shared" si="107"/>
        <v>3.2952992633673261</v>
      </c>
      <c r="CK115" s="49">
        <f t="shared" si="107"/>
        <v>3.0820911924471375</v>
      </c>
      <c r="CL115" s="49">
        <f t="shared" si="107"/>
        <v>2.8631088114935892</v>
      </c>
      <c r="CM115" s="49">
        <f t="shared" si="107"/>
        <v>2.6425957557956394</v>
      </c>
      <c r="CN115" s="49">
        <f t="shared" si="107"/>
        <v>2.4233466161265369</v>
      </c>
      <c r="CO115" s="49">
        <f t="shared" si="107"/>
        <v>2.2082570291518095</v>
      </c>
      <c r="CP115" s="49">
        <f t="shared" si="107"/>
        <v>1.9997674380024364</v>
      </c>
      <c r="CQ115" s="49">
        <f t="shared" si="107"/>
        <v>1.7999404524291549</v>
      </c>
      <c r="CR115" s="49">
        <f t="shared" si="107"/>
        <v>1.6104240411049773</v>
      </c>
      <c r="CS115" s="49">
        <f t="shared" si="107"/>
        <v>1.4324541418969261</v>
      </c>
      <c r="CT115" s="49">
        <f t="shared" si="107"/>
        <v>1.2668732356796113</v>
      </c>
      <c r="CU115" s="49">
        <f t="shared" si="107"/>
        <v>1.114162387057263</v>
      </c>
      <c r="CV115" s="49">
        <f t="shared" si="107"/>
        <v>0.97448305217358211</v>
      </c>
      <c r="CW115" s="49">
        <f t="shared" si="107"/>
        <v>0.84772353734280159</v>
      </c>
      <c r="CX115" s="49">
        <f t="shared" si="107"/>
        <v>0.73354754590479843</v>
      </c>
      <c r="CY115" s="49">
        <f t="shared" si="107"/>
        <v>0.63144182173510899</v>
      </c>
      <c r="CZ115" s="49">
        <f t="shared" si="107"/>
        <v>0.54076052582263401</v>
      </c>
      <c r="DA115" s="49">
        <f t="shared" si="107"/>
        <v>0.46076479991177166</v>
      </c>
      <c r="DB115" s="49">
        <f t="shared" si="107"/>
        <v>0.39065723307072631</v>
      </c>
      <c r="DC115" s="49">
        <f t="shared" si="107"/>
        <v>0</v>
      </c>
      <c r="DD115" s="49">
        <f t="shared" si="107"/>
        <v>0</v>
      </c>
      <c r="DE115" s="49">
        <f t="shared" si="107"/>
        <v>0</v>
      </c>
      <c r="DF115" s="49">
        <f t="shared" si="107"/>
        <v>0</v>
      </c>
      <c r="DG115" s="49">
        <f t="shared" si="107"/>
        <v>0</v>
      </c>
      <c r="DH115" s="49">
        <f t="shared" si="107"/>
        <v>0</v>
      </c>
      <c r="DI115" s="49">
        <f t="shared" si="107"/>
        <v>0</v>
      </c>
      <c r="DJ115" s="49">
        <f t="shared" si="107"/>
        <v>0</v>
      </c>
      <c r="DK115" s="49">
        <f t="shared" si="107"/>
        <v>0</v>
      </c>
      <c r="DL115" s="49">
        <f t="shared" si="107"/>
        <v>0</v>
      </c>
      <c r="DM115" s="49">
        <f t="shared" si="107"/>
        <v>0</v>
      </c>
      <c r="DN115" s="49">
        <f t="shared" si="107"/>
        <v>0</v>
      </c>
      <c r="DO115" s="49">
        <f t="shared" si="107"/>
        <v>0</v>
      </c>
      <c r="DP115" s="49">
        <f t="shared" si="107"/>
        <v>0</v>
      </c>
      <c r="DQ115" s="49">
        <f t="shared" si="107"/>
        <v>0</v>
      </c>
      <c r="DR115" s="49">
        <f t="shared" si="107"/>
        <v>0</v>
      </c>
      <c r="DS115" s="49">
        <f t="shared" si="107"/>
        <v>0</v>
      </c>
      <c r="DT115" s="49">
        <f t="shared" si="107"/>
        <v>0</v>
      </c>
      <c r="DU115" s="49">
        <f t="shared" si="107"/>
        <v>0</v>
      </c>
      <c r="DV115" s="49">
        <f t="shared" si="107"/>
        <v>0</v>
      </c>
      <c r="DW115" s="21">
        <f t="shared" si="82"/>
        <v>33.816398864025757</v>
      </c>
      <c r="DX115" s="13">
        <v>1</v>
      </c>
      <c r="EG115" s="13">
        <v>1</v>
      </c>
    </row>
    <row r="116" spans="5:137" x14ac:dyDescent="0.3">
      <c r="E116" s="28">
        <v>2052</v>
      </c>
      <c r="H116" s="58">
        <v>2052</v>
      </c>
      <c r="I116" s="60">
        <f t="shared" si="108"/>
        <v>2.4507585094233286E-8</v>
      </c>
      <c r="J116" s="60">
        <f t="shared" si="108"/>
        <v>1.5356669959494504E-6</v>
      </c>
      <c r="K116" s="60">
        <f t="shared" si="108"/>
        <v>3.2271938168920456E-4</v>
      </c>
      <c r="L116" s="60">
        <f t="shared" si="108"/>
        <v>7.088468187486098E-2</v>
      </c>
      <c r="M116" s="60">
        <f t="shared" si="108"/>
        <v>12.804238808969391</v>
      </c>
      <c r="N116" s="60">
        <f t="shared" si="108"/>
        <v>397.54741068751878</v>
      </c>
      <c r="O116" s="60">
        <f t="shared" si="108"/>
        <v>126.4131839351445</v>
      </c>
      <c r="P116" s="60">
        <f t="shared" si="108"/>
        <v>189.10088029143867</v>
      </c>
      <c r="Q116" s="60">
        <f t="shared" si="108"/>
        <v>174.12521751105544</v>
      </c>
      <c r="R116" s="60">
        <f t="shared" si="108"/>
        <v>216.04529894143309</v>
      </c>
      <c r="S116" s="60">
        <f t="shared" si="108"/>
        <v>221.82811692317625</v>
      </c>
      <c r="T116" s="60">
        <f t="shared" si="108"/>
        <v>338.88573325543757</v>
      </c>
      <c r="U116" s="60">
        <f t="shared" si="108"/>
        <v>375.60426401018208</v>
      </c>
      <c r="V116" s="60">
        <f t="shared" si="108"/>
        <v>362.12224778647305</v>
      </c>
      <c r="W116" s="60">
        <f t="shared" si="108"/>
        <v>426.56138784960376</v>
      </c>
      <c r="X116" s="60">
        <f t="shared" si="108"/>
        <v>648.57646908101651</v>
      </c>
      <c r="Y116" s="60">
        <f t="shared" si="106"/>
        <v>387.72305705284725</v>
      </c>
      <c r="Z116" s="60">
        <f t="shared" si="106"/>
        <v>740.14606285330592</v>
      </c>
      <c r="AA116" s="60">
        <f t="shared" si="106"/>
        <v>725.4050172000716</v>
      </c>
      <c r="AB116" s="60">
        <f t="shared" si="106"/>
        <v>1202.7087450496074</v>
      </c>
      <c r="AC116" s="60">
        <f t="shared" si="106"/>
        <v>996.84063533864719</v>
      </c>
      <c r="AD116" s="60">
        <f t="shared" si="106"/>
        <v>1142.8836477630648</v>
      </c>
      <c r="AE116" s="60">
        <f t="shared" si="106"/>
        <v>749.91746250811775</v>
      </c>
      <c r="AF116" s="60">
        <f t="shared" si="106"/>
        <v>537.69327040426015</v>
      </c>
      <c r="AG116" s="60">
        <f t="shared" si="106"/>
        <v>425.13176017498427</v>
      </c>
      <c r="AH116" s="60">
        <f t="shared" si="106"/>
        <v>513.59396575559822</v>
      </c>
      <c r="AI116" s="60">
        <f t="shared" si="106"/>
        <v>603.37360036197242</v>
      </c>
      <c r="AJ116" s="60">
        <f t="shared" si="106"/>
        <v>613.87420461682268</v>
      </c>
      <c r="AK116" s="60">
        <f t="shared" si="102"/>
        <v>610.54673810698841</v>
      </c>
      <c r="AL116" s="60">
        <f t="shared" si="102"/>
        <v>600.5409488248788</v>
      </c>
      <c r="AM116" s="60">
        <f t="shared" si="102"/>
        <v>584.29894128189881</v>
      </c>
      <c r="AN116" s="60">
        <f t="shared" si="102"/>
        <v>562.54518537210242</v>
      </c>
      <c r="AO116" s="60">
        <f t="shared" si="102"/>
        <v>535.94947670547117</v>
      </c>
      <c r="AP116" s="60">
        <f t="shared" si="102"/>
        <v>505.24033761219471</v>
      </c>
      <c r="AQ116" s="60">
        <f t="shared" si="102"/>
        <v>471.43201889006014</v>
      </c>
      <c r="AR116" s="60">
        <f t="shared" si="102"/>
        <v>435.45601942904977</v>
      </c>
      <c r="AS116" s="60">
        <f t="shared" si="102"/>
        <v>398.21165995535557</v>
      </c>
      <c r="AT116" s="60">
        <f t="shared" si="102"/>
        <v>360.58364667674323</v>
      </c>
      <c r="AU116" s="60">
        <f t="shared" si="102"/>
        <v>323.38099771886846</v>
      </c>
      <c r="AV116" s="60">
        <f t="shared" si="102"/>
        <v>287.23360434639471</v>
      </c>
      <c r="AW116" s="60">
        <f t="shared" si="102"/>
        <v>252.75745503036524</v>
      </c>
      <c r="AX116" s="60">
        <f t="shared" si="102"/>
        <v>220.36200359731083</v>
      </c>
      <c r="AY116" s="60">
        <f t="shared" si="102"/>
        <v>190.36464334827542</v>
      </c>
      <c r="AZ116" s="60">
        <f t="shared" si="102"/>
        <v>162.95130536454235</v>
      </c>
      <c r="BA116" s="60">
        <f t="shared" si="102"/>
        <v>138.22713247941283</v>
      </c>
      <c r="BB116" s="60">
        <f t="shared" si="102"/>
        <v>116.22336521349644</v>
      </c>
      <c r="BC116" s="60">
        <f t="shared" si="102"/>
        <v>96.867431764654611</v>
      </c>
      <c r="BD116" s="60">
        <f t="shared" si="102"/>
        <v>80.021406609645055</v>
      </c>
      <c r="BE116" s="60">
        <f t="shared" si="102"/>
        <v>65.556557728421467</v>
      </c>
      <c r="BF116" s="60">
        <f t="shared" si="102"/>
        <v>53.256226558060007</v>
      </c>
      <c r="BG116" s="60">
        <f t="shared" si="102"/>
        <v>42.91326739987926</v>
      </c>
      <c r="BH116" s="60">
        <f t="shared" si="102"/>
        <v>34.313424937558011</v>
      </c>
      <c r="BI116" s="60">
        <f t="shared" si="102"/>
        <v>27.230333791565499</v>
      </c>
      <c r="BJ116" s="60">
        <f t="shared" si="102"/>
        <v>0</v>
      </c>
      <c r="BK116" s="60">
        <f t="shared" si="102"/>
        <v>0</v>
      </c>
      <c r="BL116" s="60">
        <f t="shared" si="102"/>
        <v>0</v>
      </c>
      <c r="BM116" s="60">
        <f t="shared" si="102"/>
        <v>0</v>
      </c>
      <c r="BN116" s="60">
        <f t="shared" si="102"/>
        <v>0</v>
      </c>
      <c r="BO116" s="60">
        <v>0</v>
      </c>
      <c r="BP116" s="60">
        <f t="shared" si="98"/>
        <v>0</v>
      </c>
      <c r="BQ116" s="60">
        <f t="shared" si="98"/>
        <v>0</v>
      </c>
      <c r="BR116" s="60">
        <f t="shared" si="98"/>
        <v>0</v>
      </c>
      <c r="BS116" s="60">
        <f t="shared" si="98"/>
        <v>0</v>
      </c>
      <c r="BT116" s="60">
        <f t="shared" si="98"/>
        <v>0</v>
      </c>
      <c r="BU116" s="60">
        <f t="shared" si="98"/>
        <v>0</v>
      </c>
      <c r="BV116" s="60">
        <f t="shared" si="98"/>
        <v>0</v>
      </c>
      <c r="BW116" s="60">
        <f t="shared" si="98"/>
        <v>0</v>
      </c>
      <c r="BX116" s="60">
        <f t="shared" si="85"/>
        <v>19285.441215865372</v>
      </c>
      <c r="BY116" s="48">
        <f t="shared" si="94"/>
        <v>26.668354337972858</v>
      </c>
      <c r="BZ116" s="33">
        <f t="shared" si="73"/>
        <v>69.57263300334607</v>
      </c>
      <c r="CF116" s="49">
        <f t="shared" si="107"/>
        <v>0</v>
      </c>
      <c r="CG116" s="49">
        <f t="shared" si="107"/>
        <v>0</v>
      </c>
      <c r="CH116" s="49">
        <f t="shared" si="107"/>
        <v>0</v>
      </c>
      <c r="CI116" s="49">
        <f t="shared" si="107"/>
        <v>3.7598154384297118</v>
      </c>
      <c r="CJ116" s="49">
        <f t="shared" si="107"/>
        <v>3.5540020700638593</v>
      </c>
      <c r="CK116" s="49">
        <f t="shared" si="107"/>
        <v>3.3360403192153854</v>
      </c>
      <c r="CL116" s="49">
        <f t="shared" si="107"/>
        <v>3.1101880709060197</v>
      </c>
      <c r="CM116" s="49">
        <f t="shared" si="107"/>
        <v>2.8809951171635362</v>
      </c>
      <c r="CN116" s="49">
        <f t="shared" si="107"/>
        <v>2.6514919748742045</v>
      </c>
      <c r="CO116" s="49">
        <f t="shared" si="107"/>
        <v>2.4248640409719542</v>
      </c>
      <c r="CP116" s="49">
        <f t="shared" si="107"/>
        <v>2.2038409862527715</v>
      </c>
      <c r="CQ116" s="49">
        <f t="shared" si="107"/>
        <v>1.9907736880032871</v>
      </c>
      <c r="CR116" s="49">
        <f t="shared" si="107"/>
        <v>1.7875861912995106</v>
      </c>
      <c r="CS116" s="49">
        <f t="shared" si="107"/>
        <v>1.595770619596351</v>
      </c>
      <c r="CT116" s="49">
        <f t="shared" si="107"/>
        <v>1.416399908325559</v>
      </c>
      <c r="CU116" s="49">
        <f t="shared" si="107"/>
        <v>1.2501560106183547</v>
      </c>
      <c r="CV116" s="49">
        <f t="shared" si="107"/>
        <v>1.0973697950547603</v>
      </c>
      <c r="CW116" s="49">
        <f t="shared" si="107"/>
        <v>0.95806713990464232</v>
      </c>
      <c r="CX116" s="49">
        <f t="shared" si="107"/>
        <v>0.83201846210715757</v>
      </c>
      <c r="CY116" s="49">
        <f t="shared" si="107"/>
        <v>0.71878834912166667</v>
      </c>
      <c r="CZ116" s="49">
        <f t="shared" si="107"/>
        <v>0.61778258198785352</v>
      </c>
      <c r="DA116" s="49">
        <f t="shared" si="107"/>
        <v>0.52829069721047972</v>
      </c>
      <c r="DB116" s="49">
        <f t="shared" si="107"/>
        <v>0.44952363475545098</v>
      </c>
      <c r="DC116" s="49">
        <f t="shared" si="107"/>
        <v>0.38064535386911302</v>
      </c>
      <c r="DD116" s="49">
        <f t="shared" si="107"/>
        <v>0</v>
      </c>
      <c r="DE116" s="49">
        <f t="shared" si="107"/>
        <v>0</v>
      </c>
      <c r="DF116" s="49">
        <f t="shared" si="107"/>
        <v>0</v>
      </c>
      <c r="DG116" s="49">
        <f t="shared" si="107"/>
        <v>0</v>
      </c>
      <c r="DH116" s="49">
        <f t="shared" si="107"/>
        <v>0</v>
      </c>
      <c r="DI116" s="49">
        <f t="shared" si="107"/>
        <v>0</v>
      </c>
      <c r="DJ116" s="49">
        <f t="shared" si="107"/>
        <v>0</v>
      </c>
      <c r="DK116" s="49">
        <f t="shared" si="107"/>
        <v>0</v>
      </c>
      <c r="DL116" s="49">
        <f t="shared" si="107"/>
        <v>0</v>
      </c>
      <c r="DM116" s="49">
        <f t="shared" si="107"/>
        <v>0</v>
      </c>
      <c r="DN116" s="49">
        <f t="shared" si="107"/>
        <v>0</v>
      </c>
      <c r="DO116" s="49">
        <f t="shared" si="107"/>
        <v>0</v>
      </c>
      <c r="DP116" s="49">
        <f t="shared" si="107"/>
        <v>0</v>
      </c>
      <c r="DQ116" s="49">
        <f t="shared" si="107"/>
        <v>0</v>
      </c>
      <c r="DR116" s="49">
        <f t="shared" si="107"/>
        <v>0</v>
      </c>
      <c r="DS116" s="49">
        <f t="shared" si="107"/>
        <v>0</v>
      </c>
      <c r="DT116" s="49">
        <f t="shared" si="107"/>
        <v>0</v>
      </c>
      <c r="DU116" s="49">
        <f t="shared" si="107"/>
        <v>0</v>
      </c>
      <c r="DV116" s="49">
        <f t="shared" si="107"/>
        <v>0</v>
      </c>
      <c r="DW116" s="21">
        <f t="shared" si="82"/>
        <v>37.544410449731629</v>
      </c>
      <c r="DX116" s="13">
        <v>1</v>
      </c>
      <c r="EG116" s="13">
        <v>1</v>
      </c>
    </row>
    <row r="117" spans="5:137" x14ac:dyDescent="0.3">
      <c r="E117" s="28">
        <v>2053</v>
      </c>
      <c r="H117" s="58">
        <v>2053</v>
      </c>
      <c r="I117" s="60">
        <f t="shared" si="108"/>
        <v>1.0783337441462645E-8</v>
      </c>
      <c r="J117" s="60">
        <f t="shared" si="108"/>
        <v>7.8235370094653104E-7</v>
      </c>
      <c r="K117" s="60">
        <f t="shared" si="108"/>
        <v>1.8168229491886677E-4</v>
      </c>
      <c r="L117" s="60">
        <f t="shared" si="108"/>
        <v>4.4099505959485336E-2</v>
      </c>
      <c r="M117" s="60">
        <f t="shared" si="108"/>
        <v>8.8029592158644903</v>
      </c>
      <c r="N117" s="60">
        <f t="shared" si="108"/>
        <v>302.03502917426988</v>
      </c>
      <c r="O117" s="60">
        <f t="shared" si="108"/>
        <v>101.4675359164321</v>
      </c>
      <c r="P117" s="60">
        <f t="shared" si="108"/>
        <v>153.30899256160137</v>
      </c>
      <c r="Q117" s="60">
        <f t="shared" si="108"/>
        <v>142.5854089782149</v>
      </c>
      <c r="R117" s="60">
        <f t="shared" si="108"/>
        <v>178.68889704510968</v>
      </c>
      <c r="S117" s="60">
        <f t="shared" si="108"/>
        <v>185.31418890592238</v>
      </c>
      <c r="T117" s="60">
        <f t="shared" si="108"/>
        <v>285.94644321080455</v>
      </c>
      <c r="U117" s="60">
        <f t="shared" si="108"/>
        <v>320.11148695052043</v>
      </c>
      <c r="V117" s="60">
        <f t="shared" si="108"/>
        <v>311.72044214112043</v>
      </c>
      <c r="W117" s="60">
        <f t="shared" si="108"/>
        <v>370.87789344334055</v>
      </c>
      <c r="X117" s="60">
        <f t="shared" si="108"/>
        <v>569.57369663418149</v>
      </c>
      <c r="Y117" s="60">
        <f t="shared" si="106"/>
        <v>343.91387303640386</v>
      </c>
      <c r="Z117" s="60">
        <f t="shared" si="106"/>
        <v>663.10885787741745</v>
      </c>
      <c r="AA117" s="60">
        <f t="shared" si="106"/>
        <v>656.4282755120953</v>
      </c>
      <c r="AB117" s="60">
        <f t="shared" si="106"/>
        <v>1099.2754328376559</v>
      </c>
      <c r="AC117" s="60">
        <f t="shared" si="106"/>
        <v>920.26120691729375</v>
      </c>
      <c r="AD117" s="60">
        <f t="shared" si="106"/>
        <v>1065.6797870721966</v>
      </c>
      <c r="AE117" s="60">
        <f t="shared" si="106"/>
        <v>706.28096857063792</v>
      </c>
      <c r="AF117" s="60">
        <f t="shared" si="106"/>
        <v>511.4909638452109</v>
      </c>
      <c r="AG117" s="60">
        <f t="shared" si="106"/>
        <v>408.47571614832441</v>
      </c>
      <c r="AH117" s="60">
        <f t="shared" si="106"/>
        <v>498.42742631001329</v>
      </c>
      <c r="AI117" s="60">
        <f t="shared" si="106"/>
        <v>616.81176706050246</v>
      </c>
      <c r="AJ117" s="60">
        <f t="shared" si="106"/>
        <v>632.17091704677841</v>
      </c>
      <c r="AK117" s="60">
        <f t="shared" si="102"/>
        <v>633.37778254075965</v>
      </c>
      <c r="AL117" s="60">
        <f t="shared" si="102"/>
        <v>627.58899258151359</v>
      </c>
      <c r="AM117" s="60">
        <f t="shared" si="102"/>
        <v>615.11536234772029</v>
      </c>
      <c r="AN117" s="60">
        <f t="shared" si="102"/>
        <v>596.57859700701556</v>
      </c>
      <c r="AO117" s="60">
        <f t="shared" si="102"/>
        <v>572.56248608239912</v>
      </c>
      <c r="AP117" s="60">
        <f t="shared" si="102"/>
        <v>543.73318277379803</v>
      </c>
      <c r="AQ117" s="60">
        <f t="shared" si="102"/>
        <v>511.08799442823147</v>
      </c>
      <c r="AR117" s="60">
        <f t="shared" si="102"/>
        <v>475.56478108254305</v>
      </c>
      <c r="AS117" s="60">
        <f t="shared" si="102"/>
        <v>438.09484346130557</v>
      </c>
      <c r="AT117" s="60">
        <f t="shared" si="102"/>
        <v>399.62162225242355</v>
      </c>
      <c r="AU117" s="60">
        <f t="shared" si="102"/>
        <v>361.03244423342403</v>
      </c>
      <c r="AV117" s="60">
        <f t="shared" si="102"/>
        <v>323.03960173568703</v>
      </c>
      <c r="AW117" s="60">
        <f t="shared" si="102"/>
        <v>286.36060772938799</v>
      </c>
      <c r="AX117" s="60">
        <f t="shared" si="102"/>
        <v>251.49815161234437</v>
      </c>
      <c r="AY117" s="60">
        <f t="shared" si="102"/>
        <v>218.86340842934442</v>
      </c>
      <c r="AZ117" s="60">
        <f t="shared" si="102"/>
        <v>188.72676542358386</v>
      </c>
      <c r="BA117" s="60">
        <f t="shared" si="102"/>
        <v>161.27154093146237</v>
      </c>
      <c r="BB117" s="60">
        <f t="shared" si="102"/>
        <v>136.5987318411353</v>
      </c>
      <c r="BC117" s="60">
        <f t="shared" si="102"/>
        <v>114.68847853188345</v>
      </c>
      <c r="BD117" s="60">
        <f t="shared" si="102"/>
        <v>95.441437492256227</v>
      </c>
      <c r="BE117" s="60">
        <f t="shared" si="102"/>
        <v>78.765442503852682</v>
      </c>
      <c r="BF117" s="60">
        <f t="shared" si="102"/>
        <v>64.458285941411305</v>
      </c>
      <c r="BG117" s="60">
        <f t="shared" si="102"/>
        <v>52.322529272871179</v>
      </c>
      <c r="BH117" s="60">
        <f t="shared" si="102"/>
        <v>42.145382656635775</v>
      </c>
      <c r="BI117" s="60">
        <f t="shared" ref="BB117:BQ124" si="109">BI56-BI57</f>
        <v>33.692069193948555</v>
      </c>
      <c r="BJ117" s="60">
        <f t="shared" si="109"/>
        <v>26.741115116408764</v>
      </c>
      <c r="BK117" s="60">
        <f t="shared" si="109"/>
        <v>0</v>
      </c>
      <c r="BL117" s="60">
        <f t="shared" si="109"/>
        <v>0</v>
      </c>
      <c r="BM117" s="60">
        <f t="shared" si="109"/>
        <v>0</v>
      </c>
      <c r="BN117" s="60">
        <f t="shared" si="109"/>
        <v>0</v>
      </c>
      <c r="BO117" s="60">
        <f t="shared" si="109"/>
        <v>0</v>
      </c>
      <c r="BP117" s="60">
        <v>0</v>
      </c>
      <c r="BQ117" s="60">
        <f t="shared" si="98"/>
        <v>0</v>
      </c>
      <c r="BR117" s="60">
        <f t="shared" si="98"/>
        <v>0</v>
      </c>
      <c r="BS117" s="60">
        <f t="shared" si="98"/>
        <v>0</v>
      </c>
      <c r="BT117" s="60">
        <f t="shared" si="98"/>
        <v>0</v>
      </c>
      <c r="BU117" s="60">
        <f t="shared" si="98"/>
        <v>0</v>
      </c>
      <c r="BV117" s="60">
        <f t="shared" si="98"/>
        <v>0</v>
      </c>
      <c r="BW117" s="60">
        <f t="shared" si="98"/>
        <v>0</v>
      </c>
      <c r="BX117" s="60">
        <f t="shared" si="85"/>
        <v>18901.774085596648</v>
      </c>
      <c r="BY117" s="48">
        <f t="shared" si="94"/>
        <v>26.155725204525659</v>
      </c>
      <c r="BZ117" s="33">
        <f t="shared" si="73"/>
        <v>68.679010124738085</v>
      </c>
      <c r="CF117" s="49">
        <f t="shared" si="107"/>
        <v>0</v>
      </c>
      <c r="CG117" s="49">
        <f t="shared" si="107"/>
        <v>0</v>
      </c>
      <c r="CH117" s="49">
        <f t="shared" si="107"/>
        <v>0</v>
      </c>
      <c r="CI117" s="49">
        <f t="shared" si="107"/>
        <v>4.0259034879450724</v>
      </c>
      <c r="CJ117" s="49">
        <f t="shared" si="107"/>
        <v>3.8192448378567292</v>
      </c>
      <c r="CK117" s="49">
        <f t="shared" si="107"/>
        <v>3.5979415684973333</v>
      </c>
      <c r="CL117" s="49">
        <f t="shared" si="107"/>
        <v>3.3664522420075969</v>
      </c>
      <c r="CM117" s="49">
        <f t="shared" si="107"/>
        <v>3.1296179208314356</v>
      </c>
      <c r="CN117" s="49">
        <f t="shared" si="107"/>
        <v>2.8906939005171353</v>
      </c>
      <c r="CO117" s="49">
        <f t="shared" si="107"/>
        <v>2.6531522573008033</v>
      </c>
      <c r="CP117" s="49">
        <f t="shared" si="107"/>
        <v>2.4200148302650746</v>
      </c>
      <c r="CQ117" s="49">
        <f t="shared" si="107"/>
        <v>2.1939294362936721</v>
      </c>
      <c r="CR117" s="49">
        <f t="shared" si="107"/>
        <v>1.9771096037507618</v>
      </c>
      <c r="CS117" s="49">
        <f t="shared" si="107"/>
        <v>1.7713207523372034</v>
      </c>
      <c r="CT117" s="49">
        <f t="shared" si="107"/>
        <v>1.5778860161706803</v>
      </c>
      <c r="CU117" s="49">
        <f t="shared" si="107"/>
        <v>1.3977095805348654</v>
      </c>
      <c r="CV117" s="49">
        <f t="shared" si="107"/>
        <v>1.2313137304716975</v>
      </c>
      <c r="CW117" s="49">
        <f t="shared" si="107"/>
        <v>1.0788837616217961</v>
      </c>
      <c r="CX117" s="49">
        <f t="shared" si="107"/>
        <v>0.94031781969556505</v>
      </c>
      <c r="CY117" s="49">
        <f t="shared" si="107"/>
        <v>0.81527800093590486</v>
      </c>
      <c r="CZ117" s="49">
        <f t="shared" si="107"/>
        <v>0.70323964447430853</v>
      </c>
      <c r="DA117" s="49">
        <f t="shared" si="107"/>
        <v>0.60353664030185428</v>
      </c>
      <c r="DB117" s="49">
        <f t="shared" si="107"/>
        <v>0.51540211939590108</v>
      </c>
      <c r="DC117" s="49">
        <f t="shared" si="107"/>
        <v>0.43800310998733494</v>
      </c>
      <c r="DD117" s="49">
        <f t="shared" si="107"/>
        <v>0.37046986732781306</v>
      </c>
      <c r="DE117" s="49">
        <f t="shared" si="107"/>
        <v>0</v>
      </c>
      <c r="DF117" s="49">
        <f t="shared" si="107"/>
        <v>0</v>
      </c>
      <c r="DG117" s="49">
        <f t="shared" si="107"/>
        <v>0</v>
      </c>
      <c r="DH117" s="49">
        <f t="shared" si="107"/>
        <v>0</v>
      </c>
      <c r="DI117" s="49">
        <f t="shared" si="107"/>
        <v>0</v>
      </c>
      <c r="DJ117" s="49">
        <f t="shared" si="107"/>
        <v>0</v>
      </c>
      <c r="DK117" s="49">
        <f t="shared" si="107"/>
        <v>0</v>
      </c>
      <c r="DL117" s="49">
        <f t="shared" si="107"/>
        <v>0</v>
      </c>
      <c r="DM117" s="49">
        <f t="shared" si="107"/>
        <v>0</v>
      </c>
      <c r="DN117" s="49">
        <f t="shared" si="107"/>
        <v>0</v>
      </c>
      <c r="DO117" s="49">
        <f t="shared" si="107"/>
        <v>0</v>
      </c>
      <c r="DP117" s="49">
        <f t="shared" si="107"/>
        <v>0</v>
      </c>
      <c r="DQ117" s="49">
        <f t="shared" si="107"/>
        <v>0</v>
      </c>
      <c r="DR117" s="49">
        <f t="shared" si="107"/>
        <v>0</v>
      </c>
      <c r="DS117" s="49">
        <f t="shared" si="107"/>
        <v>0</v>
      </c>
      <c r="DT117" s="49">
        <f>IF(DT56-DT57&gt;0,DT56-DT57,0)</f>
        <v>0</v>
      </c>
      <c r="DU117" s="49">
        <f>IF(DU56-DU57&gt;0,DU56-DU57,0)</f>
        <v>0</v>
      </c>
      <c r="DV117" s="49">
        <f>IF(DV56-DV57&gt;0,DV56-DV57,0)</f>
        <v>0</v>
      </c>
      <c r="DW117" s="21">
        <f t="shared" si="82"/>
        <v>41.517421128520539</v>
      </c>
      <c r="DX117" s="13">
        <v>1</v>
      </c>
      <c r="EG117" s="13">
        <v>1</v>
      </c>
    </row>
    <row r="118" spans="5:137" x14ac:dyDescent="0.3">
      <c r="E118" s="28">
        <v>2054</v>
      </c>
      <c r="H118" s="58">
        <v>2054</v>
      </c>
      <c r="I118" s="60">
        <f t="shared" si="108"/>
        <v>5.3916687207313231E-9</v>
      </c>
      <c r="J118" s="60">
        <f t="shared" si="108"/>
        <v>3.9459267833486242E-7</v>
      </c>
      <c r="K118" s="60">
        <f t="shared" si="108"/>
        <v>1.0126532893723218E-4</v>
      </c>
      <c r="L118" s="60">
        <f t="shared" si="108"/>
        <v>2.716287191012548E-2</v>
      </c>
      <c r="M118" s="60">
        <f t="shared" si="108"/>
        <v>5.9918959228083342</v>
      </c>
      <c r="N118" s="60">
        <f t="shared" si="108"/>
        <v>227.18850728766927</v>
      </c>
      <c r="O118" s="60">
        <f t="shared" si="108"/>
        <v>80.634801621510803</v>
      </c>
      <c r="P118" s="60">
        <f t="shared" si="108"/>
        <v>123.05588092011942</v>
      </c>
      <c r="Q118" s="60">
        <f t="shared" si="108"/>
        <v>115.59769246311492</v>
      </c>
      <c r="R118" s="60">
        <f t="shared" si="108"/>
        <v>146.32245592701372</v>
      </c>
      <c r="S118" s="60">
        <f t="shared" si="108"/>
        <v>153.27150456249922</v>
      </c>
      <c r="T118" s="60">
        <f t="shared" si="108"/>
        <v>238.87834386880343</v>
      </c>
      <c r="U118" s="60">
        <f t="shared" si="108"/>
        <v>270.10502993180944</v>
      </c>
      <c r="V118" s="60">
        <f t="shared" si="108"/>
        <v>265.66603153355754</v>
      </c>
      <c r="W118" s="60">
        <f t="shared" si="108"/>
        <v>319.25743759520537</v>
      </c>
      <c r="X118" s="60">
        <f t="shared" si="108"/>
        <v>495.22131816323872</v>
      </c>
      <c r="Y118" s="60">
        <f t="shared" si="106"/>
        <v>302.02189769030065</v>
      </c>
      <c r="Z118" s="60">
        <f t="shared" si="106"/>
        <v>588.18357951377857</v>
      </c>
      <c r="AA118" s="60">
        <f t="shared" si="106"/>
        <v>588.10473486169121</v>
      </c>
      <c r="AB118" s="60">
        <f t="shared" si="106"/>
        <v>994.74839514573341</v>
      </c>
      <c r="AC118" s="60">
        <f t="shared" si="106"/>
        <v>841.11846756047908</v>
      </c>
      <c r="AD118" s="60">
        <f t="shared" si="106"/>
        <v>983.81198786630466</v>
      </c>
      <c r="AE118" s="60">
        <f t="shared" si="106"/>
        <v>658.57040974615484</v>
      </c>
      <c r="AF118" s="60">
        <f t="shared" si="106"/>
        <v>481.72812532127728</v>
      </c>
      <c r="AG118" s="60">
        <f t="shared" si="106"/>
        <v>388.57030440977223</v>
      </c>
      <c r="AH118" s="60">
        <f t="shared" si="106"/>
        <v>478.89976468977329</v>
      </c>
      <c r="AI118" s="60">
        <f t="shared" si="106"/>
        <v>625.93640920386315</v>
      </c>
      <c r="AJ118" s="60">
        <f t="shared" si="106"/>
        <v>646.25044946274829</v>
      </c>
      <c r="AK118" s="60">
        <f t="shared" si="106"/>
        <v>652.25580520324365</v>
      </c>
      <c r="AL118" s="60">
        <f t="shared" si="106"/>
        <v>651.05732232838818</v>
      </c>
      <c r="AM118" s="60">
        <f t="shared" si="106"/>
        <v>642.8198299093674</v>
      </c>
      <c r="AN118" s="60">
        <f t="shared" si="106"/>
        <v>628.04265751667845</v>
      </c>
      <c r="AO118" s="60">
        <f t="shared" ref="AK118:BA124" si="110">AO57-AO58</f>
        <v>607.20193422319426</v>
      </c>
      <c r="AP118" s="60">
        <f t="shared" si="110"/>
        <v>580.8779305246826</v>
      </c>
      <c r="AQ118" s="60">
        <f t="shared" si="110"/>
        <v>550.02635617198757</v>
      </c>
      <c r="AR118" s="60">
        <f t="shared" si="110"/>
        <v>515.56839681027122</v>
      </c>
      <c r="AS118" s="60">
        <f t="shared" si="110"/>
        <v>478.4466605771886</v>
      </c>
      <c r="AT118" s="60">
        <f t="shared" si="110"/>
        <v>439.64602157569971</v>
      </c>
      <c r="AU118" s="60">
        <f t="shared" si="110"/>
        <v>400.11900811369196</v>
      </c>
      <c r="AV118" s="60">
        <f t="shared" si="110"/>
        <v>360.65129930799958</v>
      </c>
      <c r="AW118" s="60">
        <f t="shared" si="110"/>
        <v>322.05777901297188</v>
      </c>
      <c r="AX118" s="60">
        <f t="shared" si="110"/>
        <v>284.93388465980752</v>
      </c>
      <c r="AY118" s="60">
        <f t="shared" si="110"/>
        <v>249.78781176878692</v>
      </c>
      <c r="AZ118" s="60">
        <f t="shared" si="110"/>
        <v>216.98033004417812</v>
      </c>
      <c r="BA118" s="60">
        <f t="shared" si="110"/>
        <v>186.78129768142753</v>
      </c>
      <c r="BB118" s="60">
        <f t="shared" si="109"/>
        <v>159.3716629879782</v>
      </c>
      <c r="BC118" s="60">
        <f t="shared" si="109"/>
        <v>134.79476089396121</v>
      </c>
      <c r="BD118" s="60">
        <f t="shared" si="109"/>
        <v>113.00013900933482</v>
      </c>
      <c r="BE118" s="60">
        <f t="shared" si="109"/>
        <v>93.943450581326033</v>
      </c>
      <c r="BF118" s="60">
        <f t="shared" si="109"/>
        <v>77.445881710995309</v>
      </c>
      <c r="BG118" s="60">
        <f t="shared" si="109"/>
        <v>63.328192232540459</v>
      </c>
      <c r="BH118" s="60">
        <f t="shared" si="109"/>
        <v>51.386276351786364</v>
      </c>
      <c r="BI118" s="60">
        <f t="shared" si="109"/>
        <v>41.382203940785985</v>
      </c>
      <c r="BJ118" s="60">
        <f t="shared" si="109"/>
        <v>33.086759336914838</v>
      </c>
      <c r="BK118" s="60">
        <f t="shared" si="109"/>
        <v>26.275551746537531</v>
      </c>
      <c r="BL118" s="60">
        <f t="shared" si="109"/>
        <v>0</v>
      </c>
      <c r="BM118" s="60">
        <f t="shared" si="109"/>
        <v>0</v>
      </c>
      <c r="BN118" s="60">
        <f t="shared" si="109"/>
        <v>0</v>
      </c>
      <c r="BO118" s="60">
        <f t="shared" si="109"/>
        <v>0</v>
      </c>
      <c r="BP118" s="60">
        <f t="shared" si="109"/>
        <v>0</v>
      </c>
      <c r="BQ118" s="60">
        <v>0</v>
      </c>
      <c r="BR118" s="60">
        <f t="shared" si="98"/>
        <v>0</v>
      </c>
      <c r="BS118" s="60">
        <f t="shared" si="98"/>
        <v>0</v>
      </c>
      <c r="BT118" s="60">
        <f t="shared" si="98"/>
        <v>0</v>
      </c>
      <c r="BU118" s="60">
        <f t="shared" si="98"/>
        <v>0</v>
      </c>
      <c r="BV118" s="60">
        <f t="shared" si="98"/>
        <v>0</v>
      </c>
      <c r="BW118" s="60">
        <f t="shared" si="98"/>
        <v>0</v>
      </c>
      <c r="BX118" s="60">
        <f t="shared" si="85"/>
        <v>18580.431894028174</v>
      </c>
      <c r="BY118" s="48">
        <f t="shared" si="94"/>
        <v>25.654447710502257</v>
      </c>
      <c r="BZ118" s="33">
        <f t="shared" si="73"/>
        <v>67.790322940984339</v>
      </c>
      <c r="CF118" s="49">
        <f t="shared" ref="CF118:DV123" si="111">IF(CF57-CF58&gt;0,CF57-CF58,0)</f>
        <v>0</v>
      </c>
      <c r="CG118" s="49">
        <f t="shared" si="111"/>
        <v>0</v>
      </c>
      <c r="CH118" s="49">
        <f t="shared" si="111"/>
        <v>0</v>
      </c>
      <c r="CI118" s="49">
        <f t="shared" si="111"/>
        <v>4.2953365822434648</v>
      </c>
      <c r="CJ118" s="49">
        <f t="shared" si="111"/>
        <v>4.0895387994006001</v>
      </c>
      <c r="CK118" s="49">
        <f t="shared" si="111"/>
        <v>3.8664636349372472</v>
      </c>
      <c r="CL118" s="49">
        <f t="shared" si="111"/>
        <v>3.630741028552336</v>
      </c>
      <c r="CM118" s="49">
        <f t="shared" si="111"/>
        <v>3.3874830158231362</v>
      </c>
      <c r="CN118" s="49">
        <f t="shared" si="111"/>
        <v>3.1401536853708762</v>
      </c>
      <c r="CO118" s="49">
        <f t="shared" si="111"/>
        <v>2.892503963805666</v>
      </c>
      <c r="CP118" s="49">
        <f t="shared" si="111"/>
        <v>2.6478465188693576</v>
      </c>
      <c r="CQ118" s="49">
        <f t="shared" si="111"/>
        <v>2.4091310605006129</v>
      </c>
      <c r="CR118" s="49">
        <f t="shared" si="111"/>
        <v>2.1788709508203397</v>
      </c>
      <c r="CS118" s="49">
        <f t="shared" si="111"/>
        <v>1.9591196708802272</v>
      </c>
      <c r="CT118" s="49">
        <f t="shared" si="111"/>
        <v>1.7514686703360667</v>
      </c>
      <c r="CU118" s="49">
        <f t="shared" si="111"/>
        <v>1.5570647730419864</v>
      </c>
      <c r="CV118" s="49">
        <f t="shared" si="111"/>
        <v>1.3766433813913181</v>
      </c>
      <c r="CW118" s="49">
        <f t="shared" si="111"/>
        <v>1.2105713090104473</v>
      </c>
      <c r="CX118" s="49">
        <f t="shared" si="111"/>
        <v>1.0588961714460083</v>
      </c>
      <c r="CY118" s="49">
        <f t="shared" si="111"/>
        <v>0.92139834294579259</v>
      </c>
      <c r="CZ118" s="49">
        <f t="shared" si="111"/>
        <v>0.79764204890977908</v>
      </c>
      <c r="DA118" s="49">
        <f t="shared" si="111"/>
        <v>0.68702308017066116</v>
      </c>
      <c r="DB118" s="49">
        <f t="shared" si="111"/>
        <v>0.58881230577628685</v>
      </c>
      <c r="DC118" s="49">
        <f t="shared" si="111"/>
        <v>0.50219324132376642</v>
      </c>
      <c r="DD118" s="49">
        <f t="shared" si="111"/>
        <v>0.42629432461689021</v>
      </c>
      <c r="DE118" s="49">
        <f t="shared" si="111"/>
        <v>0.36021578415505928</v>
      </c>
      <c r="DF118" s="49">
        <f t="shared" si="111"/>
        <v>0</v>
      </c>
      <c r="DG118" s="49">
        <f t="shared" si="111"/>
        <v>0</v>
      </c>
      <c r="DH118" s="49">
        <f t="shared" si="111"/>
        <v>0</v>
      </c>
      <c r="DI118" s="49">
        <f t="shared" si="111"/>
        <v>0</v>
      </c>
      <c r="DJ118" s="49">
        <f t="shared" si="111"/>
        <v>0</v>
      </c>
      <c r="DK118" s="49">
        <f t="shared" si="111"/>
        <v>0</v>
      </c>
      <c r="DL118" s="49">
        <f t="shared" si="111"/>
        <v>0</v>
      </c>
      <c r="DM118" s="49">
        <f t="shared" si="111"/>
        <v>0</v>
      </c>
      <c r="DN118" s="49">
        <f t="shared" si="111"/>
        <v>0</v>
      </c>
      <c r="DO118" s="49">
        <f t="shared" si="111"/>
        <v>0</v>
      </c>
      <c r="DP118" s="49">
        <f t="shared" si="111"/>
        <v>0</v>
      </c>
      <c r="DQ118" s="49">
        <f t="shared" si="111"/>
        <v>0</v>
      </c>
      <c r="DR118" s="49">
        <f t="shared" si="111"/>
        <v>0</v>
      </c>
      <c r="DS118" s="49">
        <f t="shared" si="111"/>
        <v>0</v>
      </c>
      <c r="DT118" s="49">
        <f t="shared" si="111"/>
        <v>0</v>
      </c>
      <c r="DU118" s="49">
        <f t="shared" si="111"/>
        <v>0</v>
      </c>
      <c r="DV118" s="49">
        <f t="shared" si="111"/>
        <v>0</v>
      </c>
      <c r="DW118" s="21">
        <f t="shared" si="82"/>
        <v>45.735412344327926</v>
      </c>
      <c r="DX118" s="13">
        <v>1</v>
      </c>
      <c r="EG118" s="13">
        <v>1</v>
      </c>
    </row>
    <row r="119" spans="5:137" x14ac:dyDescent="0.3">
      <c r="E119" s="28">
        <v>2055</v>
      </c>
      <c r="H119" s="58">
        <v>2055</v>
      </c>
      <c r="I119" s="60">
        <f t="shared" si="108"/>
        <v>1.9606068075386633E-9</v>
      </c>
      <c r="J119" s="60">
        <f t="shared" si="108"/>
        <v>1.9703809788579847E-7</v>
      </c>
      <c r="K119" s="60">
        <f t="shared" si="108"/>
        <v>5.5881699120640166E-5</v>
      </c>
      <c r="L119" s="60">
        <f t="shared" si="108"/>
        <v>1.6564497929940684E-2</v>
      </c>
      <c r="M119" s="60">
        <f t="shared" si="108"/>
        <v>4.0379457362610065</v>
      </c>
      <c r="N119" s="60">
        <f t="shared" si="108"/>
        <v>169.19053353937085</v>
      </c>
      <c r="O119" s="60">
        <f t="shared" si="108"/>
        <v>63.442252325136991</v>
      </c>
      <c r="P119" s="60">
        <f t="shared" si="108"/>
        <v>97.790751068659574</v>
      </c>
      <c r="Q119" s="60">
        <f t="shared" si="108"/>
        <v>92.786311100869682</v>
      </c>
      <c r="R119" s="60">
        <f t="shared" si="108"/>
        <v>118.62741343529012</v>
      </c>
      <c r="S119" s="60">
        <f t="shared" si="108"/>
        <v>125.50898988173691</v>
      </c>
      <c r="T119" s="60">
        <f t="shared" si="108"/>
        <v>197.5738791958172</v>
      </c>
      <c r="U119" s="60">
        <f t="shared" si="108"/>
        <v>225.64450005477897</v>
      </c>
      <c r="V119" s="60">
        <f t="shared" si="108"/>
        <v>224.16481233717241</v>
      </c>
      <c r="W119" s="60">
        <f t="shared" si="108"/>
        <v>272.08949115083465</v>
      </c>
      <c r="X119" s="60">
        <f t="shared" si="108"/>
        <v>426.29418435118805</v>
      </c>
      <c r="Y119" s="60">
        <f t="shared" si="106"/>
        <v>262.59583820707212</v>
      </c>
      <c r="Z119" s="60">
        <f t="shared" si="106"/>
        <v>516.5372344727175</v>
      </c>
      <c r="AA119" s="60">
        <f t="shared" si="106"/>
        <v>521.65424118628971</v>
      </c>
      <c r="AB119" s="60">
        <f t="shared" si="106"/>
        <v>891.21121530739856</v>
      </c>
      <c r="AC119" s="60">
        <f t="shared" si="106"/>
        <v>761.13885632227357</v>
      </c>
      <c r="AD119" s="60">
        <f t="shared" si="106"/>
        <v>899.20386231830344</v>
      </c>
      <c r="AE119" s="60">
        <f t="shared" si="106"/>
        <v>607.97762313042585</v>
      </c>
      <c r="AF119" s="60">
        <f t="shared" si="106"/>
        <v>449.18651782608686</v>
      </c>
      <c r="AG119" s="60">
        <f t="shared" si="106"/>
        <v>365.96002183820474</v>
      </c>
      <c r="AH119" s="60">
        <f t="shared" si="106"/>
        <v>455.56252181146101</v>
      </c>
      <c r="AI119" s="60">
        <f t="shared" si="106"/>
        <v>630.5492247727816</v>
      </c>
      <c r="AJ119" s="60">
        <f t="shared" si="106"/>
        <v>655.81058498745915</v>
      </c>
      <c r="AK119" s="60">
        <f t="shared" si="110"/>
        <v>666.78266258504846</v>
      </c>
      <c r="AL119" s="60">
        <f t="shared" si="110"/>
        <v>670.4622891969575</v>
      </c>
      <c r="AM119" s="60">
        <f t="shared" si="110"/>
        <v>666.85770806603978</v>
      </c>
      <c r="AN119" s="60">
        <f t="shared" si="110"/>
        <v>656.32936355193669</v>
      </c>
      <c r="AO119" s="60">
        <f t="shared" si="110"/>
        <v>639.22627853562881</v>
      </c>
      <c r="AP119" s="60">
        <f t="shared" si="110"/>
        <v>616.0204545978504</v>
      </c>
      <c r="AQ119" s="60">
        <f t="shared" si="110"/>
        <v>587.60101761185433</v>
      </c>
      <c r="AR119" s="60">
        <f t="shared" si="110"/>
        <v>554.84810785319132</v>
      </c>
      <c r="AS119" s="60">
        <f t="shared" si="110"/>
        <v>518.6926945925261</v>
      </c>
      <c r="AT119" s="60">
        <f t="shared" si="110"/>
        <v>480.14071381673421</v>
      </c>
      <c r="AU119" s="60">
        <f t="shared" si="110"/>
        <v>440.1932234860069</v>
      </c>
      <c r="AV119" s="60">
        <f t="shared" si="110"/>
        <v>399.69659918080288</v>
      </c>
      <c r="AW119" s="60">
        <f t="shared" si="110"/>
        <v>359.55516236771655</v>
      </c>
      <c r="AX119" s="60">
        <f t="shared" si="110"/>
        <v>320.45320334630378</v>
      </c>
      <c r="AY119" s="60">
        <f t="shared" si="110"/>
        <v>282.99616156885168</v>
      </c>
      <c r="AZ119" s="60">
        <f t="shared" si="110"/>
        <v>247.63866297961795</v>
      </c>
      <c r="BA119" s="60">
        <f t="shared" si="110"/>
        <v>214.74361374251384</v>
      </c>
      <c r="BB119" s="60">
        <f t="shared" si="109"/>
        <v>184.58089911345451</v>
      </c>
      <c r="BC119" s="60">
        <f t="shared" si="109"/>
        <v>157.26694469405265</v>
      </c>
      <c r="BD119" s="60">
        <f t="shared" si="109"/>
        <v>132.81043496023631</v>
      </c>
      <c r="BE119" s="60">
        <f t="shared" si="109"/>
        <v>111.22656210587593</v>
      </c>
      <c r="BF119" s="60">
        <f t="shared" si="109"/>
        <v>92.369611976573651</v>
      </c>
      <c r="BG119" s="60">
        <f t="shared" si="109"/>
        <v>76.08808724870687</v>
      </c>
      <c r="BH119" s="60">
        <f t="shared" si="109"/>
        <v>62.195005328376283</v>
      </c>
      <c r="BI119" s="60">
        <f t="shared" si="109"/>
        <v>50.455761312499817</v>
      </c>
      <c r="BJ119" s="60">
        <f t="shared" si="109"/>
        <v>40.638733546998992</v>
      </c>
      <c r="BK119" s="60">
        <f t="shared" si="109"/>
        <v>32.510718169298343</v>
      </c>
      <c r="BL119" s="60">
        <f t="shared" si="109"/>
        <v>25.840499807240121</v>
      </c>
      <c r="BM119" s="60">
        <f t="shared" si="109"/>
        <v>0</v>
      </c>
      <c r="BN119" s="60">
        <f t="shared" si="109"/>
        <v>0</v>
      </c>
      <c r="BO119" s="60">
        <f t="shared" si="109"/>
        <v>0</v>
      </c>
      <c r="BP119" s="60">
        <f t="shared" si="109"/>
        <v>0</v>
      </c>
      <c r="BQ119" s="60">
        <f t="shared" si="109"/>
        <v>0</v>
      </c>
      <c r="BR119" s="60">
        <v>0</v>
      </c>
      <c r="BS119" s="60">
        <f>BS58-BS59</f>
        <v>0</v>
      </c>
      <c r="BT119" s="60">
        <f>BT58-BT59</f>
        <v>0</v>
      </c>
      <c r="BU119" s="60">
        <f>BU58-BU59</f>
        <v>0</v>
      </c>
      <c r="BV119" s="60">
        <f>BV58-BV59</f>
        <v>0</v>
      </c>
      <c r="BW119" s="60">
        <f>BW58-BW59</f>
        <v>0</v>
      </c>
      <c r="BX119" s="60">
        <f t="shared" si="85"/>
        <v>18322.776602279111</v>
      </c>
      <c r="BY119" s="48">
        <f t="shared" si="94"/>
        <v>25.167383164299974</v>
      </c>
      <c r="BZ119" s="33">
        <f t="shared" si="73"/>
        <v>66.914910346873754</v>
      </c>
      <c r="CF119" s="49">
        <f t="shared" si="111"/>
        <v>0</v>
      </c>
      <c r="CG119" s="49">
        <f t="shared" si="111"/>
        <v>0</v>
      </c>
      <c r="CH119" s="49">
        <f t="shared" si="111"/>
        <v>0</v>
      </c>
      <c r="CI119" s="49">
        <f t="shared" si="111"/>
        <v>4.5663379589308306</v>
      </c>
      <c r="CJ119" s="49">
        <f t="shared" si="111"/>
        <v>4.3632306790681241</v>
      </c>
      <c r="CK119" s="49">
        <f t="shared" si="111"/>
        <v>4.1400993449848329</v>
      </c>
      <c r="CL119" s="49">
        <f t="shared" si="111"/>
        <v>3.9017109887738002</v>
      </c>
      <c r="CM119" s="49">
        <f t="shared" si="111"/>
        <v>3.6534228573337941</v>
      </c>
      <c r="CN119" s="49">
        <f t="shared" si="111"/>
        <v>3.3988868754440205</v>
      </c>
      <c r="CO119" s="49">
        <f t="shared" si="111"/>
        <v>3.1421199526761825</v>
      </c>
      <c r="CP119" s="49">
        <f t="shared" si="111"/>
        <v>2.8867195730298363</v>
      </c>
      <c r="CQ119" s="49">
        <f t="shared" si="111"/>
        <v>2.6359380993330319</v>
      </c>
      <c r="CR119" s="49">
        <f t="shared" si="111"/>
        <v>2.3925954944619434</v>
      </c>
      <c r="CS119" s="49">
        <f t="shared" si="111"/>
        <v>2.1590451697587127</v>
      </c>
      <c r="CT119" s="49">
        <f t="shared" si="111"/>
        <v>1.9371628320045602</v>
      </c>
      <c r="CU119" s="49">
        <f t="shared" si="111"/>
        <v>1.7283568899896977</v>
      </c>
      <c r="CV119" s="49">
        <f t="shared" si="111"/>
        <v>1.5335967815186109</v>
      </c>
      <c r="CW119" s="49">
        <f t="shared" si="111"/>
        <v>1.3534527708166593</v>
      </c>
      <c r="CX119" s="49">
        <f t="shared" si="111"/>
        <v>1.1881440521883064</v>
      </c>
      <c r="CY119" s="49">
        <f t="shared" si="111"/>
        <v>1.0375908626701289</v>
      </c>
      <c r="CZ119" s="49">
        <f t="shared" si="111"/>
        <v>0.90146681412437601</v>
      </c>
      <c r="DA119" s="49">
        <f t="shared" si="111"/>
        <v>0.77924858420811915</v>
      </c>
      <c r="DB119" s="49">
        <f t="shared" si="111"/>
        <v>0.67026194756704172</v>
      </c>
      <c r="DC119" s="49">
        <f t="shared" si="111"/>
        <v>0.57372204971858309</v>
      </c>
      <c r="DD119" s="49">
        <f t="shared" si="111"/>
        <v>0.48876851272464705</v>
      </c>
      <c r="DE119" s="49">
        <f t="shared" si="111"/>
        <v>0.41449509923796768</v>
      </c>
      <c r="DF119" s="49">
        <f t="shared" si="111"/>
        <v>0.34997469714645035</v>
      </c>
      <c r="DG119" s="49">
        <f t="shared" si="111"/>
        <v>0</v>
      </c>
      <c r="DH119" s="49">
        <f t="shared" si="111"/>
        <v>0</v>
      </c>
      <c r="DI119" s="49">
        <f t="shared" si="111"/>
        <v>0</v>
      </c>
      <c r="DJ119" s="49">
        <f t="shared" si="111"/>
        <v>0</v>
      </c>
      <c r="DK119" s="49">
        <f t="shared" si="111"/>
        <v>0</v>
      </c>
      <c r="DL119" s="49">
        <f t="shared" si="111"/>
        <v>0</v>
      </c>
      <c r="DM119" s="49">
        <f t="shared" si="111"/>
        <v>0</v>
      </c>
      <c r="DN119" s="49">
        <f t="shared" si="111"/>
        <v>0</v>
      </c>
      <c r="DO119" s="49">
        <f t="shared" si="111"/>
        <v>0</v>
      </c>
      <c r="DP119" s="49">
        <f t="shared" si="111"/>
        <v>0</v>
      </c>
      <c r="DQ119" s="49">
        <f t="shared" si="111"/>
        <v>0</v>
      </c>
      <c r="DR119" s="49">
        <f t="shared" si="111"/>
        <v>0</v>
      </c>
      <c r="DS119" s="49">
        <f t="shared" si="111"/>
        <v>0</v>
      </c>
      <c r="DT119" s="49">
        <f t="shared" si="111"/>
        <v>0</v>
      </c>
      <c r="DU119" s="49">
        <f t="shared" si="111"/>
        <v>0</v>
      </c>
      <c r="DV119" s="49">
        <f t="shared" si="111"/>
        <v>0</v>
      </c>
      <c r="DW119" s="21">
        <f t="shared" si="82"/>
        <v>50.196348887710258</v>
      </c>
      <c r="DX119" s="13">
        <v>1</v>
      </c>
      <c r="EG119" s="13">
        <v>1</v>
      </c>
    </row>
    <row r="120" spans="5:137" x14ac:dyDescent="0.3">
      <c r="E120" s="28">
        <v>2056</v>
      </c>
      <c r="H120" s="58">
        <v>2056</v>
      </c>
      <c r="I120" s="60">
        <f t="shared" si="108"/>
        <v>9.8030340376933163E-10</v>
      </c>
      <c r="J120" s="60">
        <f t="shared" si="108"/>
        <v>9.7427392615997083E-8</v>
      </c>
      <c r="K120" s="60">
        <f t="shared" si="108"/>
        <v>3.0530848329530776E-5</v>
      </c>
      <c r="L120" s="60">
        <f t="shared" si="108"/>
        <v>1.0000955547126494E-2</v>
      </c>
      <c r="M120" s="60">
        <f t="shared" si="108"/>
        <v>2.6941225063435619</v>
      </c>
      <c r="N120" s="60">
        <f t="shared" si="108"/>
        <v>124.7459396601875</v>
      </c>
      <c r="O120" s="60">
        <f t="shared" si="108"/>
        <v>49.419156244470571</v>
      </c>
      <c r="P120" s="60">
        <f t="shared" si="108"/>
        <v>76.940295996307327</v>
      </c>
      <c r="Q120" s="60">
        <f t="shared" si="108"/>
        <v>73.735956246856858</v>
      </c>
      <c r="R120" s="60">
        <f t="shared" si="108"/>
        <v>95.218164424955489</v>
      </c>
      <c r="S120" s="60">
        <f t="shared" si="108"/>
        <v>101.75339621126261</v>
      </c>
      <c r="T120" s="60">
        <f t="shared" si="108"/>
        <v>161.78674617741342</v>
      </c>
      <c r="U120" s="60">
        <f t="shared" si="108"/>
        <v>186.62829988267367</v>
      </c>
      <c r="V120" s="60">
        <f t="shared" si="108"/>
        <v>187.26625351058601</v>
      </c>
      <c r="W120" s="60">
        <f t="shared" si="108"/>
        <v>229.58482637265297</v>
      </c>
      <c r="X120" s="60">
        <f t="shared" si="108"/>
        <v>363.31234308702824</v>
      </c>
      <c r="Y120" s="60">
        <f t="shared" si="106"/>
        <v>226.04656656885027</v>
      </c>
      <c r="Z120" s="60">
        <f t="shared" si="106"/>
        <v>449.10825701325393</v>
      </c>
      <c r="AA120" s="60">
        <f t="shared" si="106"/>
        <v>458.11180127822263</v>
      </c>
      <c r="AB120" s="60">
        <f t="shared" si="106"/>
        <v>790.51244225610026</v>
      </c>
      <c r="AC120" s="60">
        <f t="shared" si="106"/>
        <v>681.91664190750271</v>
      </c>
      <c r="AD120" s="60">
        <f t="shared" si="106"/>
        <v>813.70107275205282</v>
      </c>
      <c r="AE120" s="60">
        <f t="shared" si="106"/>
        <v>555.6913654891091</v>
      </c>
      <c r="AF120" s="60">
        <f t="shared" si="106"/>
        <v>414.6790493599633</v>
      </c>
      <c r="AG120" s="60">
        <f t="shared" si="106"/>
        <v>341.23875944222618</v>
      </c>
      <c r="AH120" s="60">
        <f t="shared" si="106"/>
        <v>429.05406959502352</v>
      </c>
      <c r="AI120" s="60">
        <f t="shared" si="106"/>
        <v>630.5492247727816</v>
      </c>
      <c r="AJ120" s="60">
        <f t="shared" si="106"/>
        <v>660.64355720669482</v>
      </c>
      <c r="AK120" s="60">
        <f t="shared" si="110"/>
        <v>676.64653598759651</v>
      </c>
      <c r="AL120" s="60">
        <f t="shared" si="110"/>
        <v>685.39463625672579</v>
      </c>
      <c r="AM120" s="60">
        <f t="shared" si="110"/>
        <v>686.73361036722599</v>
      </c>
      <c r="AN120" s="60">
        <f t="shared" si="110"/>
        <v>680.8724229562049</v>
      </c>
      <c r="AO120" s="60">
        <f t="shared" si="110"/>
        <v>668.01668889158464</v>
      </c>
      <c r="AP120" s="60">
        <f t="shared" si="110"/>
        <v>648.50989514415232</v>
      </c>
      <c r="AQ120" s="60">
        <f t="shared" si="110"/>
        <v>623.150281616754</v>
      </c>
      <c r="AR120" s="60">
        <f t="shared" si="110"/>
        <v>592.75216384830856</v>
      </c>
      <c r="AS120" s="60">
        <f t="shared" si="110"/>
        <v>558.21043712623941</v>
      </c>
      <c r="AT120" s="60">
        <f t="shared" si="110"/>
        <v>520.52924840720516</v>
      </c>
      <c r="AU120" s="60">
        <f t="shared" si="110"/>
        <v>480.73831712239917</v>
      </c>
      <c r="AV120" s="60">
        <f t="shared" si="110"/>
        <v>439.72850787382777</v>
      </c>
      <c r="AW120" s="60">
        <f t="shared" si="110"/>
        <v>398.48179083793002</v>
      </c>
      <c r="AX120" s="60">
        <f t="shared" si="110"/>
        <v>357.7637649789358</v>
      </c>
      <c r="AY120" s="60">
        <f t="shared" si="110"/>
        <v>318.27392736290494</v>
      </c>
      <c r="AZ120" s="60">
        <f t="shared" si="110"/>
        <v>280.56129153388247</v>
      </c>
      <c r="BA120" s="60">
        <f t="shared" si="110"/>
        <v>245.08590884611476</v>
      </c>
      <c r="BB120" s="60">
        <f t="shared" si="109"/>
        <v>212.21380189290358</v>
      </c>
      <c r="BC120" s="60">
        <f t="shared" si="109"/>
        <v>182.14325877144074</v>
      </c>
      <c r="BD120" s="60">
        <f t="shared" si="109"/>
        <v>154.95180369892478</v>
      </c>
      <c r="BE120" s="60">
        <f t="shared" si="109"/>
        <v>130.72592849813009</v>
      </c>
      <c r="BF120" s="60">
        <f t="shared" si="109"/>
        <v>109.36317880205388</v>
      </c>
      <c r="BG120" s="60">
        <f t="shared" si="109"/>
        <v>90.750172119289346</v>
      </c>
      <c r="BH120" s="60">
        <f t="shared" si="109"/>
        <v>74.72657634821735</v>
      </c>
      <c r="BI120" s="60">
        <f t="shared" si="109"/>
        <v>61.068763227656746</v>
      </c>
      <c r="BJ120" s="60">
        <f t="shared" si="109"/>
        <v>49.549275887373369</v>
      </c>
      <c r="BK120" s="60">
        <f t="shared" si="109"/>
        <v>39.931212351450085</v>
      </c>
      <c r="BL120" s="60">
        <f t="shared" si="109"/>
        <v>31.972428769178805</v>
      </c>
      <c r="BM120" s="60">
        <f t="shared" si="109"/>
        <v>25.446882113959873</v>
      </c>
      <c r="BN120" s="60">
        <f t="shared" si="109"/>
        <v>0</v>
      </c>
      <c r="BO120" s="60">
        <f t="shared" si="109"/>
        <v>0</v>
      </c>
      <c r="BP120" s="60">
        <f t="shared" si="109"/>
        <v>0</v>
      </c>
      <c r="BQ120" s="60">
        <f t="shared" si="109"/>
        <v>0</v>
      </c>
      <c r="BR120" s="60">
        <f>BR59-BR60</f>
        <v>0</v>
      </c>
      <c r="BS120" s="60">
        <v>0</v>
      </c>
      <c r="BT120" s="60">
        <f>BT59-BT60</f>
        <v>0</v>
      </c>
      <c r="BU120" s="60">
        <f>BU59-BU60</f>
        <v>0</v>
      </c>
      <c r="BV120" s="60">
        <f>BV59-BV60</f>
        <v>0</v>
      </c>
      <c r="BW120" s="60">
        <f>BW59-BW60</f>
        <v>0</v>
      </c>
      <c r="BX120" s="60">
        <f t="shared" si="85"/>
        <v>18128.641051185896</v>
      </c>
      <c r="BY120" s="48">
        <f t="shared" si="94"/>
        <v>24.697260107256366</v>
      </c>
      <c r="BZ120" s="33">
        <f t="shared" si="73"/>
        <v>66.061228993364935</v>
      </c>
      <c r="CF120" s="49">
        <f t="shared" si="111"/>
        <v>0</v>
      </c>
      <c r="CG120" s="49">
        <f t="shared" si="111"/>
        <v>0</v>
      </c>
      <c r="CH120" s="49">
        <f t="shared" si="111"/>
        <v>0</v>
      </c>
      <c r="CI120" s="49">
        <f t="shared" si="111"/>
        <v>4.8369980215119028</v>
      </c>
      <c r="CJ120" s="49">
        <f t="shared" si="111"/>
        <v>4.6385156301288362</v>
      </c>
      <c r="CK120" s="49">
        <f t="shared" si="111"/>
        <v>4.4171749829284863</v>
      </c>
      <c r="CL120" s="49">
        <f t="shared" si="111"/>
        <v>4.1778412094660098</v>
      </c>
      <c r="CM120" s="49">
        <f t="shared" si="111"/>
        <v>3.9260856108981557</v>
      </c>
      <c r="CN120" s="49">
        <f t="shared" si="111"/>
        <v>3.6657219954272477</v>
      </c>
      <c r="CO120" s="49">
        <f t="shared" si="111"/>
        <v>3.4010151534861848</v>
      </c>
      <c r="CP120" s="49">
        <f t="shared" si="111"/>
        <v>3.1358363831813563</v>
      </c>
      <c r="CQ120" s="49">
        <f t="shared" si="111"/>
        <v>2.8737368463067128</v>
      </c>
      <c r="CR120" s="49">
        <f t="shared" si="111"/>
        <v>2.6178457965812072</v>
      </c>
      <c r="CS120" s="49">
        <f t="shared" si="111"/>
        <v>2.3708250107973754</v>
      </c>
      <c r="CT120" s="49">
        <f t="shared" si="111"/>
        <v>2.1348476653272996</v>
      </c>
      <c r="CU120" s="49">
        <f t="shared" si="111"/>
        <v>1.9116006951380768</v>
      </c>
      <c r="CV120" s="49">
        <f t="shared" si="111"/>
        <v>1.7023071934414133</v>
      </c>
      <c r="CW120" s="49">
        <f t="shared" si="111"/>
        <v>1.5077621708854849</v>
      </c>
      <c r="CX120" s="49">
        <f t="shared" si="111"/>
        <v>1.3283784669224019</v>
      </c>
      <c r="CY120" s="49">
        <f t="shared" si="111"/>
        <v>1.1642382372606903</v>
      </c>
      <c r="CZ120" s="49">
        <f t="shared" si="111"/>
        <v>1.0151458774555522</v>
      </c>
      <c r="DA120" s="49">
        <f t="shared" si="111"/>
        <v>0.88067917128637419</v>
      </c>
      <c r="DB120" s="49">
        <f t="shared" si="111"/>
        <v>0.76023744873384658</v>
      </c>
      <c r="DC120" s="49">
        <f t="shared" si="111"/>
        <v>0.65308427598085927</v>
      </c>
      <c r="DD120" s="49">
        <f t="shared" si="111"/>
        <v>0.55838519893077887</v>
      </c>
      <c r="DE120" s="49">
        <f t="shared" si="111"/>
        <v>0.47524008997365286</v>
      </c>
      <c r="DF120" s="49">
        <f t="shared" si="111"/>
        <v>0.40271082835738525</v>
      </c>
      <c r="DG120" s="49">
        <f t="shared" si="111"/>
        <v>0.33984475956262372</v>
      </c>
      <c r="DH120" s="49">
        <f t="shared" si="111"/>
        <v>0</v>
      </c>
      <c r="DI120" s="49">
        <f t="shared" si="111"/>
        <v>0</v>
      </c>
      <c r="DJ120" s="49">
        <f t="shared" si="111"/>
        <v>0</v>
      </c>
      <c r="DK120" s="49">
        <f t="shared" si="111"/>
        <v>0</v>
      </c>
      <c r="DL120" s="49">
        <f t="shared" si="111"/>
        <v>0</v>
      </c>
      <c r="DM120" s="49">
        <f t="shared" si="111"/>
        <v>0</v>
      </c>
      <c r="DN120" s="49">
        <f t="shared" si="111"/>
        <v>0</v>
      </c>
      <c r="DO120" s="49">
        <f t="shared" si="111"/>
        <v>0</v>
      </c>
      <c r="DP120" s="49">
        <f t="shared" si="111"/>
        <v>0</v>
      </c>
      <c r="DQ120" s="49">
        <f t="shared" si="111"/>
        <v>0</v>
      </c>
      <c r="DR120" s="49">
        <f t="shared" si="111"/>
        <v>0</v>
      </c>
      <c r="DS120" s="49">
        <f t="shared" si="111"/>
        <v>0</v>
      </c>
      <c r="DT120" s="49">
        <f t="shared" si="111"/>
        <v>0</v>
      </c>
      <c r="DU120" s="49">
        <f t="shared" si="111"/>
        <v>0</v>
      </c>
      <c r="DV120" s="49">
        <f t="shared" si="111"/>
        <v>0</v>
      </c>
      <c r="DW120" s="21">
        <f t="shared" si="82"/>
        <v>54.896058719969915</v>
      </c>
      <c r="DX120" s="13">
        <v>1</v>
      </c>
      <c r="EG120" s="13">
        <v>1</v>
      </c>
    </row>
    <row r="121" spans="5:137" x14ac:dyDescent="0.3">
      <c r="E121" s="28">
        <v>2057</v>
      </c>
      <c r="H121" s="58">
        <v>2057</v>
      </c>
      <c r="I121" s="60">
        <f t="shared" si="108"/>
        <v>4.9015170188466582E-10</v>
      </c>
      <c r="J121" s="60">
        <f t="shared" si="108"/>
        <v>4.7680731181467497E-8</v>
      </c>
      <c r="K121" s="60">
        <f t="shared" si="108"/>
        <v>1.6514633627083251E-5</v>
      </c>
      <c r="L121" s="60">
        <f t="shared" si="108"/>
        <v>5.9781298395715915E-3</v>
      </c>
      <c r="M121" s="60">
        <f t="shared" si="108"/>
        <v>1.7796510058858752</v>
      </c>
      <c r="N121" s="60">
        <f t="shared" si="108"/>
        <v>91.06205216121495</v>
      </c>
      <c r="O121" s="60">
        <f t="shared" si="108"/>
        <v>38.1129636725354</v>
      </c>
      <c r="P121" s="60">
        <f t="shared" si="108"/>
        <v>59.933630506222954</v>
      </c>
      <c r="Q121" s="60">
        <f t="shared" si="108"/>
        <v>58.014344272912808</v>
      </c>
      <c r="R121" s="60">
        <f t="shared" si="108"/>
        <v>75.6685153514928</v>
      </c>
      <c r="S121" s="60">
        <f t="shared" si="108"/>
        <v>81.67396835746365</v>
      </c>
      <c r="T121" s="60">
        <f t="shared" si="108"/>
        <v>131.16471498203657</v>
      </c>
      <c r="U121" s="60">
        <f t="shared" si="108"/>
        <v>152.82377157111341</v>
      </c>
      <c r="V121" s="60">
        <f t="shared" si="108"/>
        <v>154.88603759273508</v>
      </c>
      <c r="W121" s="60">
        <f t="shared" si="108"/>
        <v>191.79410831445477</v>
      </c>
      <c r="X121" s="60">
        <f t="shared" si="108"/>
        <v>306.55723179120378</v>
      </c>
      <c r="Y121" s="60">
        <f t="shared" si="106"/>
        <v>192.64984314036667</v>
      </c>
      <c r="Z121" s="60">
        <f t="shared" si="106"/>
        <v>386.59934677073147</v>
      </c>
      <c r="AA121" s="60">
        <f t="shared" si="106"/>
        <v>398.30970326715465</v>
      </c>
      <c r="AB121" s="60">
        <f t="shared" si="106"/>
        <v>694.2205205333762</v>
      </c>
      <c r="AC121" s="60">
        <f t="shared" si="106"/>
        <v>604.86625476705194</v>
      </c>
      <c r="AD121" s="60">
        <f t="shared" si="106"/>
        <v>729.00798381087134</v>
      </c>
      <c r="AE121" s="60">
        <f t="shared" si="106"/>
        <v>502.85222202201885</v>
      </c>
      <c r="AF121" s="60">
        <f t="shared" si="106"/>
        <v>379.01652694400218</v>
      </c>
      <c r="AG121" s="60">
        <f t="shared" si="106"/>
        <v>315.02406852082368</v>
      </c>
      <c r="AH121" s="60">
        <f t="shared" si="106"/>
        <v>400.07068998092336</v>
      </c>
      <c r="AI121" s="60">
        <f t="shared" si="106"/>
        <v>625.93640920386406</v>
      </c>
      <c r="AJ121" s="60">
        <f t="shared" si="106"/>
        <v>660.64355720669482</v>
      </c>
      <c r="AK121" s="60">
        <f t="shared" si="110"/>
        <v>681.63305798881447</v>
      </c>
      <c r="AL121" s="60">
        <f t="shared" si="110"/>
        <v>695.53384098141396</v>
      </c>
      <c r="AM121" s="60">
        <f t="shared" si="110"/>
        <v>702.02834770419577</v>
      </c>
      <c r="AN121" s="60">
        <f t="shared" si="110"/>
        <v>701.16603821259559</v>
      </c>
      <c r="AO121" s="60">
        <f t="shared" si="110"/>
        <v>692.99678911105548</v>
      </c>
      <c r="AP121" s="60">
        <f t="shared" si="110"/>
        <v>677.71843463640835</v>
      </c>
      <c r="AQ121" s="60">
        <f t="shared" si="110"/>
        <v>656.01575527901332</v>
      </c>
      <c r="AR121" s="60">
        <f t="shared" si="110"/>
        <v>628.61306696205793</v>
      </c>
      <c r="AS121" s="60">
        <f t="shared" si="110"/>
        <v>596.34418826717229</v>
      </c>
      <c r="AT121" s="60">
        <f t="shared" si="110"/>
        <v>560.18691282829968</v>
      </c>
      <c r="AU121" s="60">
        <f t="shared" si="110"/>
        <v>521.177120979959</v>
      </c>
      <c r="AV121" s="60">
        <f t="shared" si="110"/>
        <v>480.23079772087294</v>
      </c>
      <c r="AW121" s="60">
        <f t="shared" si="110"/>
        <v>438.39202950233812</v>
      </c>
      <c r="AX121" s="60">
        <f t="shared" si="110"/>
        <v>396.49645085592419</v>
      </c>
      <c r="AY121" s="60">
        <f t="shared" si="110"/>
        <v>355.33075456553343</v>
      </c>
      <c r="AZ121" s="60">
        <f t="shared" si="110"/>
        <v>315.53553103854938</v>
      </c>
      <c r="BA121" s="60">
        <f t="shared" si="110"/>
        <v>277.66915834254178</v>
      </c>
      <c r="BB121" s="60">
        <f t="shared" si="109"/>
        <v>242.19864609792057</v>
      </c>
      <c r="BC121" s="60">
        <f t="shared" si="109"/>
        <v>209.41123170762512</v>
      </c>
      <c r="BD121" s="60">
        <f t="shared" si="109"/>
        <v>179.46191129446015</v>
      </c>
      <c r="BE121" s="60">
        <f t="shared" si="109"/>
        <v>152.51978067135133</v>
      </c>
      <c r="BF121" s="60">
        <f t="shared" si="109"/>
        <v>128.53587148361839</v>
      </c>
      <c r="BG121" s="60">
        <f t="shared" si="109"/>
        <v>107.44580482070523</v>
      </c>
      <c r="BH121" s="60">
        <f t="shared" si="109"/>
        <v>89.126299670529988</v>
      </c>
      <c r="BI121" s="60">
        <f t="shared" si="109"/>
        <v>73.373409548377822</v>
      </c>
      <c r="BJ121" s="60">
        <f t="shared" si="109"/>
        <v>59.971605195427401</v>
      </c>
      <c r="BK121" s="60">
        <f t="shared" si="109"/>
        <v>48.686621964512597</v>
      </c>
      <c r="BL121" s="60">
        <f t="shared" si="109"/>
        <v>39.270059674636286</v>
      </c>
      <c r="BM121" s="60">
        <f t="shared" si="109"/>
        <v>31.485405926952808</v>
      </c>
      <c r="BN121" s="60">
        <f t="shared" si="109"/>
        <v>25.064892820642854</v>
      </c>
      <c r="BO121" s="60">
        <f t="shared" si="109"/>
        <v>0</v>
      </c>
      <c r="BP121" s="60">
        <f t="shared" si="109"/>
        <v>0</v>
      </c>
      <c r="BQ121" s="60">
        <f t="shared" si="109"/>
        <v>0</v>
      </c>
      <c r="BR121" s="60">
        <f>BR60-BR61</f>
        <v>0</v>
      </c>
      <c r="BS121" s="60">
        <f>BS60-BS61</f>
        <v>0</v>
      </c>
      <c r="BT121" s="60">
        <v>0</v>
      </c>
      <c r="BU121" s="60">
        <f>BU60-BU61</f>
        <v>0</v>
      </c>
      <c r="BV121" s="60">
        <f>BV60-BV61</f>
        <v>0</v>
      </c>
      <c r="BW121" s="60">
        <f>BW60-BW61</f>
        <v>0</v>
      </c>
      <c r="BX121" s="60">
        <f t="shared" si="85"/>
        <v>17996.293926293303</v>
      </c>
      <c r="BY121" s="48">
        <f t="shared" si="94"/>
        <v>24.246519200178696</v>
      </c>
      <c r="BZ121" s="33">
        <f t="shared" si="73"/>
        <v>65.23733669488368</v>
      </c>
      <c r="CF121" s="49">
        <f t="shared" si="111"/>
        <v>0</v>
      </c>
      <c r="CG121" s="49">
        <f t="shared" si="111"/>
        <v>0</v>
      </c>
      <c r="CH121" s="49">
        <f t="shared" si="111"/>
        <v>0</v>
      </c>
      <c r="CI121" s="49">
        <f t="shared" si="111"/>
        <v>5.1052942398705454</v>
      </c>
      <c r="CJ121" s="49">
        <f t="shared" si="111"/>
        <v>4.9134538721129388</v>
      </c>
      <c r="CK121" s="49">
        <f t="shared" si="111"/>
        <v>4.6958633880213938</v>
      </c>
      <c r="CL121" s="49">
        <f t="shared" si="111"/>
        <v>4.4574427170342688</v>
      </c>
      <c r="CM121" s="49">
        <f t="shared" si="111"/>
        <v>4.2039408619182836</v>
      </c>
      <c r="CN121" s="49">
        <f t="shared" si="111"/>
        <v>3.9393026599452128</v>
      </c>
      <c r="CO121" s="49">
        <f t="shared" si="111"/>
        <v>3.668017357384656</v>
      </c>
      <c r="CP121" s="49">
        <f t="shared" si="111"/>
        <v>3.3942138488282581</v>
      </c>
      <c r="CQ121" s="49">
        <f t="shared" si="111"/>
        <v>3.1217332790240562</v>
      </c>
      <c r="CR121" s="49">
        <f t="shared" si="111"/>
        <v>2.8540123629944105</v>
      </c>
      <c r="CS121" s="49">
        <f t="shared" si="111"/>
        <v>2.5940257361978638</v>
      </c>
      <c r="CT121" s="49">
        <f t="shared" si="111"/>
        <v>2.3442539832392413</v>
      </c>
      <c r="CU121" s="49">
        <f t="shared" si="111"/>
        <v>2.1066769471467524</v>
      </c>
      <c r="CV121" s="49">
        <f t="shared" si="111"/>
        <v>1.8827891584015788</v>
      </c>
      <c r="CW121" s="49">
        <f t="shared" si="111"/>
        <v>1.6736305268948968</v>
      </c>
      <c r="CX121" s="49">
        <f t="shared" si="111"/>
        <v>1.4798291039265905</v>
      </c>
      <c r="CY121" s="49">
        <f t="shared" si="111"/>
        <v>1.3016510934818371</v>
      </c>
      <c r="CZ121" s="49">
        <f t="shared" si="111"/>
        <v>1.1390536380495178</v>
      </c>
      <c r="DA121" s="49">
        <f t="shared" si="111"/>
        <v>0.99173681835497973</v>
      </c>
      <c r="DB121" s="49">
        <f t="shared" si="111"/>
        <v>0.85919345880125775</v>
      </c>
      <c r="DC121" s="49">
        <f t="shared" si="111"/>
        <v>0.74075385837153362</v>
      </c>
      <c r="DD121" s="49">
        <f t="shared" si="111"/>
        <v>0.63562589853574991</v>
      </c>
      <c r="DE121" s="49">
        <f t="shared" si="111"/>
        <v>0.54292988453886437</v>
      </c>
      <c r="DF121" s="49">
        <f t="shared" si="111"/>
        <v>0.46172881332927318</v>
      </c>
      <c r="DG121" s="49">
        <f t="shared" si="111"/>
        <v>0.3910544555142792</v>
      </c>
      <c r="DH121" s="49">
        <f t="shared" si="111"/>
        <v>0.32992965515185801</v>
      </c>
      <c r="DI121" s="49">
        <f t="shared" si="111"/>
        <v>0</v>
      </c>
      <c r="DJ121" s="49">
        <f t="shared" si="111"/>
        <v>0</v>
      </c>
      <c r="DK121" s="49">
        <f t="shared" si="111"/>
        <v>0</v>
      </c>
      <c r="DL121" s="49">
        <f t="shared" si="111"/>
        <v>0</v>
      </c>
      <c r="DM121" s="49">
        <f t="shared" si="111"/>
        <v>0</v>
      </c>
      <c r="DN121" s="49">
        <f t="shared" si="111"/>
        <v>0</v>
      </c>
      <c r="DO121" s="49">
        <f t="shared" si="111"/>
        <v>0</v>
      </c>
      <c r="DP121" s="49">
        <f t="shared" si="111"/>
        <v>0</v>
      </c>
      <c r="DQ121" s="49">
        <f t="shared" si="111"/>
        <v>0</v>
      </c>
      <c r="DR121" s="49">
        <f t="shared" si="111"/>
        <v>0</v>
      </c>
      <c r="DS121" s="49">
        <f t="shared" si="111"/>
        <v>0</v>
      </c>
      <c r="DT121" s="49">
        <f t="shared" si="111"/>
        <v>0</v>
      </c>
      <c r="DU121" s="49">
        <f t="shared" si="111"/>
        <v>0</v>
      </c>
      <c r="DV121" s="49">
        <f t="shared" si="111"/>
        <v>0</v>
      </c>
      <c r="DW121" s="21">
        <f t="shared" si="82"/>
        <v>59.828137617070098</v>
      </c>
      <c r="DX121" s="13">
        <v>1</v>
      </c>
      <c r="EG121" s="13">
        <v>1</v>
      </c>
    </row>
    <row r="122" spans="5:137" x14ac:dyDescent="0.3">
      <c r="E122" s="28">
        <v>2058</v>
      </c>
      <c r="H122" s="58">
        <v>2058</v>
      </c>
      <c r="I122" s="60">
        <f t="shared" si="108"/>
        <v>4.9015170188466582E-10</v>
      </c>
      <c r="J122" s="60">
        <f t="shared" si="108"/>
        <v>2.3100856466058111E-8</v>
      </c>
      <c r="K122" s="60">
        <f t="shared" si="108"/>
        <v>8.8442278844966449E-6</v>
      </c>
      <c r="L122" s="60">
        <f t="shared" si="108"/>
        <v>3.5379347124107991E-3</v>
      </c>
      <c r="M122" s="60">
        <f t="shared" si="108"/>
        <v>1.163892823229657</v>
      </c>
      <c r="N122" s="60">
        <f t="shared" si="108"/>
        <v>65.812608192166124</v>
      </c>
      <c r="O122" s="60">
        <f t="shared" si="108"/>
        <v>29.101191850646472</v>
      </c>
      <c r="P122" s="60">
        <f t="shared" si="108"/>
        <v>46.221919915972194</v>
      </c>
      <c r="Q122" s="60">
        <f t="shared" si="108"/>
        <v>45.191017641528731</v>
      </c>
      <c r="R122" s="60">
        <f t="shared" si="108"/>
        <v>59.534852786408607</v>
      </c>
      <c r="S122" s="60">
        <f t="shared" si="108"/>
        <v>64.905136176457688</v>
      </c>
      <c r="T122" s="60">
        <f t="shared" si="108"/>
        <v>105.28142725395196</v>
      </c>
      <c r="U122" s="60">
        <f t="shared" si="108"/>
        <v>123.89819879697518</v>
      </c>
      <c r="V122" s="60">
        <f t="shared" si="108"/>
        <v>126.83107783496746</v>
      </c>
      <c r="W122" s="60">
        <f t="shared" si="108"/>
        <v>158.63098082847318</v>
      </c>
      <c r="X122" s="60">
        <f t="shared" si="108"/>
        <v>256.09650187990417</v>
      </c>
      <c r="Y122" s="60">
        <f t="shared" si="106"/>
        <v>162.55490280431684</v>
      </c>
      <c r="Z122" s="60">
        <f t="shared" si="106"/>
        <v>329.48212682038115</v>
      </c>
      <c r="AA122" s="60">
        <f t="shared" si="106"/>
        <v>342.87116455973205</v>
      </c>
      <c r="AB122" s="60">
        <f t="shared" si="106"/>
        <v>603.59669575000589</v>
      </c>
      <c r="AC122" s="60">
        <f t="shared" si="106"/>
        <v>531.18780147095913</v>
      </c>
      <c r="AD122" s="60">
        <f t="shared" si="106"/>
        <v>646.63670273466232</v>
      </c>
      <c r="AE122" s="60">
        <f t="shared" si="106"/>
        <v>450.5134585742303</v>
      </c>
      <c r="AF122" s="60">
        <f t="shared" si="106"/>
        <v>342.97690155596865</v>
      </c>
      <c r="AG122" s="60">
        <f t="shared" si="106"/>
        <v>287.93190429759807</v>
      </c>
      <c r="AH122" s="60">
        <f t="shared" si="106"/>
        <v>369.33640439828696</v>
      </c>
      <c r="AI122" s="60">
        <f t="shared" si="106"/>
        <v>616.81176706050155</v>
      </c>
      <c r="AJ122" s="60">
        <f t="shared" si="106"/>
        <v>655.81058498745915</v>
      </c>
      <c r="AK122" s="60">
        <f t="shared" si="110"/>
        <v>681.63305798881265</v>
      </c>
      <c r="AL122" s="60">
        <f t="shared" si="110"/>
        <v>700.65955228884195</v>
      </c>
      <c r="AM122" s="60">
        <f t="shared" si="110"/>
        <v>712.41361885073093</v>
      </c>
      <c r="AN122" s="60">
        <f t="shared" si="110"/>
        <v>716.78221051313267</v>
      </c>
      <c r="AO122" s="60">
        <f t="shared" si="110"/>
        <v>713.65177488808695</v>
      </c>
      <c r="AP122" s="60">
        <f t="shared" si="110"/>
        <v>703.06132606310894</v>
      </c>
      <c r="AQ122" s="60">
        <f t="shared" si="110"/>
        <v>685.56235470499632</v>
      </c>
      <c r="AR122" s="60">
        <f t="shared" si="110"/>
        <v>661.76665255042099</v>
      </c>
      <c r="AS122" s="60">
        <f t="shared" si="110"/>
        <v>632.42240520535779</v>
      </c>
      <c r="AT122" s="60">
        <f t="shared" si="110"/>
        <v>598.45568550868484</v>
      </c>
      <c r="AU122" s="60">
        <f t="shared" si="110"/>
        <v>560.88414499642022</v>
      </c>
      <c r="AV122" s="60">
        <f t="shared" si="110"/>
        <v>520.62691000008272</v>
      </c>
      <c r="AW122" s="60">
        <f t="shared" si="110"/>
        <v>478.77121967900166</v>
      </c>
      <c r="AX122" s="60">
        <f t="shared" si="110"/>
        <v>436.20784632514915</v>
      </c>
      <c r="AY122" s="60">
        <f t="shared" si="110"/>
        <v>393.8000347058296</v>
      </c>
      <c r="AZ122" s="60">
        <f t="shared" si="110"/>
        <v>352.27352508935292</v>
      </c>
      <c r="BA122" s="60">
        <f t="shared" si="110"/>
        <v>312.2828699983329</v>
      </c>
      <c r="BB122" s="60">
        <f t="shared" si="109"/>
        <v>274.39804487469519</v>
      </c>
      <c r="BC122" s="60">
        <f t="shared" si="109"/>
        <v>239.00008550283383</v>
      </c>
      <c r="BD122" s="60">
        <f t="shared" si="109"/>
        <v>206.32846992123086</v>
      </c>
      <c r="BE122" s="60">
        <f t="shared" si="109"/>
        <v>176.64519351240233</v>
      </c>
      <c r="BF122" s="60">
        <f t="shared" si="109"/>
        <v>149.96461032872321</v>
      </c>
      <c r="BG122" s="60">
        <f t="shared" si="109"/>
        <v>126.28235857047548</v>
      </c>
      <c r="BH122" s="60">
        <f t="shared" si="109"/>
        <v>105.52318276822552</v>
      </c>
      <c r="BI122" s="60">
        <f t="shared" si="109"/>
        <v>87.512379220803268</v>
      </c>
      <c r="BJ122" s="60">
        <f t="shared" si="109"/>
        <v>72.055186918947584</v>
      </c>
      <c r="BK122" s="60">
        <f t="shared" si="109"/>
        <v>58.927498302731692</v>
      </c>
      <c r="BL122" s="60">
        <f t="shared" si="109"/>
        <v>47.88050342862698</v>
      </c>
      <c r="BM122" s="60">
        <f t="shared" si="109"/>
        <v>38.67187502575689</v>
      </c>
      <c r="BN122" s="60">
        <f t="shared" si="109"/>
        <v>31.012770894260029</v>
      </c>
      <c r="BO122" s="60">
        <f t="shared" si="109"/>
        <v>24.767623666677537</v>
      </c>
      <c r="BP122" s="60">
        <f t="shared" si="109"/>
        <v>0</v>
      </c>
      <c r="BQ122" s="60">
        <f t="shared" si="109"/>
        <v>0</v>
      </c>
      <c r="BR122" s="60">
        <f>BR61-BR62</f>
        <v>0</v>
      </c>
      <c r="BS122" s="60">
        <f>BS61-BS62</f>
        <v>0</v>
      </c>
      <c r="BT122" s="60">
        <f>BT61-BT62</f>
        <v>0</v>
      </c>
      <c r="BU122" s="60">
        <v>0</v>
      </c>
      <c r="BV122" s="60">
        <f>BV61-BV62</f>
        <v>0</v>
      </c>
      <c r="BW122" s="60">
        <f>BW61-BW62</f>
        <v>0</v>
      </c>
      <c r="BX122" s="60">
        <f t="shared" si="85"/>
        <v>17922.60774009005</v>
      </c>
      <c r="BY122" s="48">
        <f t="shared" si="94"/>
        <v>23.81712852252917</v>
      </c>
      <c r="BZ122" s="33">
        <f t="shared" si="73"/>
        <v>64.450322015463641</v>
      </c>
      <c r="CF122" s="49">
        <f t="shared" si="111"/>
        <v>0</v>
      </c>
      <c r="CG122" s="49">
        <f t="shared" si="111"/>
        <v>0</v>
      </c>
      <c r="CH122" s="49">
        <f t="shared" si="111"/>
        <v>0</v>
      </c>
      <c r="CI122" s="49">
        <f t="shared" si="111"/>
        <v>5.3691143531598016</v>
      </c>
      <c r="CJ122" s="49">
        <f t="shared" si="111"/>
        <v>5.1859909058484845</v>
      </c>
      <c r="CK122" s="49">
        <f t="shared" si="111"/>
        <v>4.9742007975397087</v>
      </c>
      <c r="CL122" s="49">
        <f t="shared" si="111"/>
        <v>4.7386716940171141</v>
      </c>
      <c r="CM122" s="49">
        <f t="shared" si="111"/>
        <v>4.4852890855073042</v>
      </c>
      <c r="CN122" s="49">
        <f t="shared" si="111"/>
        <v>4.2180933023053626</v>
      </c>
      <c r="CO122" s="49">
        <f t="shared" si="111"/>
        <v>3.9417693296696257</v>
      </c>
      <c r="CP122" s="49">
        <f t="shared" si="111"/>
        <v>3.6606821052872078</v>
      </c>
      <c r="CQ122" s="49">
        <f t="shared" si="111"/>
        <v>3.37894871838364</v>
      </c>
      <c r="CR122" s="49">
        <f t="shared" si="111"/>
        <v>3.1003066212399517</v>
      </c>
      <c r="CS122" s="49">
        <f t="shared" si="111"/>
        <v>2.8280433976298127</v>
      </c>
      <c r="CT122" s="49">
        <f t="shared" si="111"/>
        <v>2.5649531859214107</v>
      </c>
      <c r="CU122" s="49">
        <f t="shared" si="111"/>
        <v>2.313320011050962</v>
      </c>
      <c r="CV122" s="49">
        <f t="shared" si="111"/>
        <v>2.0749252322572147</v>
      </c>
      <c r="CW122" s="49">
        <f t="shared" si="111"/>
        <v>1.8510721351281063</v>
      </c>
      <c r="CX122" s="49">
        <f t="shared" si="111"/>
        <v>1.6426245536220563</v>
      </c>
      <c r="CY122" s="49">
        <f t="shared" si="111"/>
        <v>1.4500544982146266</v>
      </c>
      <c r="CZ122" s="49">
        <f t="shared" si="111"/>
        <v>1.2734940032463555</v>
      </c>
      <c r="DA122" s="49">
        <f t="shared" si="111"/>
        <v>1.1127872909914345</v>
      </c>
      <c r="DB122" s="49">
        <f t="shared" si="111"/>
        <v>0.96754165985140617</v>
      </c>
      <c r="DC122" s="49">
        <f t="shared" si="111"/>
        <v>0.83717379452247087</v>
      </c>
      <c r="DD122" s="49">
        <f t="shared" si="111"/>
        <v>0.72095188038952074</v>
      </c>
      <c r="DE122" s="49">
        <f t="shared" si="111"/>
        <v>0.61803267056998834</v>
      </c>
      <c r="DF122" s="49">
        <f t="shared" si="111"/>
        <v>0.52749415842217218</v>
      </c>
      <c r="DG122" s="49">
        <f t="shared" si="111"/>
        <v>0.44836417840616605</v>
      </c>
      <c r="DH122" s="49">
        <f t="shared" si="111"/>
        <v>0.37964528810005049</v>
      </c>
      <c r="DI122" s="49">
        <f t="shared" si="111"/>
        <v>0.32033669762208206</v>
      </c>
      <c r="DJ122" s="49">
        <f t="shared" si="111"/>
        <v>0</v>
      </c>
      <c r="DK122" s="49">
        <f t="shared" si="111"/>
        <v>0</v>
      </c>
      <c r="DL122" s="49">
        <f t="shared" si="111"/>
        <v>0</v>
      </c>
      <c r="DM122" s="49">
        <f t="shared" si="111"/>
        <v>0</v>
      </c>
      <c r="DN122" s="49">
        <f t="shared" si="111"/>
        <v>0</v>
      </c>
      <c r="DO122" s="49">
        <f t="shared" si="111"/>
        <v>0</v>
      </c>
      <c r="DP122" s="49">
        <f t="shared" si="111"/>
        <v>0</v>
      </c>
      <c r="DQ122" s="49">
        <f t="shared" si="111"/>
        <v>0</v>
      </c>
      <c r="DR122" s="49">
        <f t="shared" si="111"/>
        <v>0</v>
      </c>
      <c r="DS122" s="49">
        <f t="shared" si="111"/>
        <v>0</v>
      </c>
      <c r="DT122" s="49">
        <f t="shared" si="111"/>
        <v>0</v>
      </c>
      <c r="DU122" s="49">
        <f t="shared" si="111"/>
        <v>0</v>
      </c>
      <c r="DV122" s="49">
        <f t="shared" si="111"/>
        <v>0</v>
      </c>
      <c r="DW122" s="21">
        <f t="shared" si="82"/>
        <v>64.983881548904037</v>
      </c>
      <c r="DX122" s="13">
        <v>1</v>
      </c>
      <c r="EG122" s="13">
        <v>1</v>
      </c>
    </row>
    <row r="123" spans="5:137" x14ac:dyDescent="0.3">
      <c r="E123" s="28">
        <v>2059</v>
      </c>
      <c r="H123" s="58">
        <v>2059</v>
      </c>
      <c r="I123" s="60">
        <f t="shared" si="108"/>
        <v>0</v>
      </c>
      <c r="J123" s="60">
        <f t="shared" si="108"/>
        <v>1.1104375110208825E-8</v>
      </c>
      <c r="K123" s="60">
        <f t="shared" si="108"/>
        <v>4.6893308458831794E-6</v>
      </c>
      <c r="L123" s="60">
        <f t="shared" si="108"/>
        <v>2.0729790297601101E-3</v>
      </c>
      <c r="M123" s="60">
        <f t="shared" si="108"/>
        <v>0.75361889040601682</v>
      </c>
      <c r="N123" s="60">
        <f t="shared" si="108"/>
        <v>47.091380831748211</v>
      </c>
      <c r="O123" s="60">
        <f t="shared" si="108"/>
        <v>21.999331836800955</v>
      </c>
      <c r="P123" s="60">
        <f t="shared" si="108"/>
        <v>35.29279356853651</v>
      </c>
      <c r="Q123" s="60">
        <f t="shared" si="108"/>
        <v>34.852145293136289</v>
      </c>
      <c r="R123" s="60">
        <f t="shared" si="108"/>
        <v>46.375437252207092</v>
      </c>
      <c r="S123" s="60">
        <f t="shared" si="108"/>
        <v>51.066387511341333</v>
      </c>
      <c r="T123" s="60">
        <f t="shared" si="108"/>
        <v>83.665646596993383</v>
      </c>
      <c r="U123" s="60">
        <f t="shared" si="108"/>
        <v>99.448843428096211</v>
      </c>
      <c r="V123" s="60">
        <f t="shared" si="108"/>
        <v>102.82524723530457</v>
      </c>
      <c r="W123" s="60">
        <f t="shared" si="108"/>
        <v>129.89768857923832</v>
      </c>
      <c r="X123" s="60">
        <f t="shared" si="108"/>
        <v>211.81484476751439</v>
      </c>
      <c r="Y123" s="60">
        <f t="shared" si="106"/>
        <v>135.79761837087358</v>
      </c>
      <c r="Z123" s="60">
        <f t="shared" si="106"/>
        <v>278.01182823711429</v>
      </c>
      <c r="AA123" s="60">
        <f t="shared" si="106"/>
        <v>292.21446303042239</v>
      </c>
      <c r="AB123" s="60">
        <f t="shared" si="106"/>
        <v>519.58538870292386</v>
      </c>
      <c r="AC123" s="60">
        <f t="shared" si="106"/>
        <v>461.84633312804317</v>
      </c>
      <c r="AD123" s="60">
        <f t="shared" si="106"/>
        <v>567.87021224773025</v>
      </c>
      <c r="AE123" s="60">
        <f t="shared" si="106"/>
        <v>399.60952946930502</v>
      </c>
      <c r="AF123" s="60">
        <f t="shared" si="106"/>
        <v>307.27856687145527</v>
      </c>
      <c r="AG123" s="60">
        <f t="shared" si="106"/>
        <v>260.55326186261641</v>
      </c>
      <c r="AH123" s="60">
        <f t="shared" si="106"/>
        <v>337.57336302637805</v>
      </c>
      <c r="AI123" s="60">
        <f t="shared" si="106"/>
        <v>603.3736003619706</v>
      </c>
      <c r="AJ123" s="60">
        <f t="shared" si="106"/>
        <v>646.25044946274829</v>
      </c>
      <c r="AK123" s="60">
        <f t="shared" si="110"/>
        <v>676.64653598759833</v>
      </c>
      <c r="AL123" s="60">
        <f t="shared" si="110"/>
        <v>700.65955228884195</v>
      </c>
      <c r="AM123" s="60">
        <f t="shared" si="110"/>
        <v>717.66372506635162</v>
      </c>
      <c r="AN123" s="60">
        <f t="shared" si="110"/>
        <v>727.38573903663928</v>
      </c>
      <c r="AO123" s="60">
        <f t="shared" si="110"/>
        <v>729.54602599535065</v>
      </c>
      <c r="AP123" s="60">
        <f t="shared" si="110"/>
        <v>724.01628850794259</v>
      </c>
      <c r="AQ123" s="60">
        <f t="shared" si="110"/>
        <v>711.19856501531467</v>
      </c>
      <c r="AR123" s="60">
        <f t="shared" si="110"/>
        <v>691.5722693195894</v>
      </c>
      <c r="AS123" s="60">
        <f t="shared" si="110"/>
        <v>665.77689851919058</v>
      </c>
      <c r="AT123" s="60">
        <f t="shared" si="110"/>
        <v>634.66164588269385</v>
      </c>
      <c r="AU123" s="60">
        <f t="shared" si="110"/>
        <v>599.20054859915399</v>
      </c>
      <c r="AV123" s="60">
        <f t="shared" si="110"/>
        <v>560.29201498419934</v>
      </c>
      <c r="AW123" s="60">
        <f t="shared" si="110"/>
        <v>519.04455499608957</v>
      </c>
      <c r="AX123" s="60">
        <f t="shared" si="110"/>
        <v>476.38585686816077</v>
      </c>
      <c r="AY123" s="60">
        <f t="shared" si="110"/>
        <v>433.24136862001615</v>
      </c>
      <c r="AZ123" s="60">
        <f t="shared" si="110"/>
        <v>390.41181947719087</v>
      </c>
      <c r="BA123" s="60">
        <f t="shared" si="110"/>
        <v>348.64215474324374</v>
      </c>
      <c r="BB123" s="60">
        <f t="shared" si="109"/>
        <v>308.60398571774931</v>
      </c>
      <c r="BC123" s="60">
        <f t="shared" si="109"/>
        <v>270.77424768241326</v>
      </c>
      <c r="BD123" s="60">
        <f t="shared" si="109"/>
        <v>235.48174350882618</v>
      </c>
      <c r="BE123" s="60">
        <f t="shared" si="109"/>
        <v>203.09007205742091</v>
      </c>
      <c r="BF123" s="60">
        <f t="shared" si="109"/>
        <v>173.68584910708159</v>
      </c>
      <c r="BG123" s="60">
        <f t="shared" si="109"/>
        <v>147.33540509605518</v>
      </c>
      <c r="BH123" s="60">
        <f t="shared" si="109"/>
        <v>124.02267753563501</v>
      </c>
      <c r="BI123" s="60">
        <f t="shared" si="109"/>
        <v>103.6123436195121</v>
      </c>
      <c r="BJ123" s="60">
        <f t="shared" si="109"/>
        <v>85.940136641995196</v>
      </c>
      <c r="BK123" s="60">
        <f t="shared" si="109"/>
        <v>70.800704617344309</v>
      </c>
      <c r="BL123" s="60">
        <f t="shared" si="109"/>
        <v>57.951818603905849</v>
      </c>
      <c r="BM123" s="60">
        <f t="shared" si="109"/>
        <v>47.151159435550653</v>
      </c>
      <c r="BN123" s="60">
        <f t="shared" si="109"/>
        <v>38.091362169754575</v>
      </c>
      <c r="BO123" s="60">
        <f t="shared" si="109"/>
        <v>30.644960019028076</v>
      </c>
      <c r="BP123" s="60">
        <f t="shared" si="109"/>
        <v>24.520746534552018</v>
      </c>
      <c r="BQ123" s="60">
        <f t="shared" si="109"/>
        <v>0</v>
      </c>
      <c r="BR123" s="60">
        <f>BR62-BR63</f>
        <v>0</v>
      </c>
      <c r="BS123" s="60">
        <f>BS62-BS63</f>
        <v>0</v>
      </c>
      <c r="BT123" s="60">
        <f>BT62-BT63</f>
        <v>0</v>
      </c>
      <c r="BU123" s="60">
        <f>BU62-BU63</f>
        <v>0</v>
      </c>
      <c r="BV123" s="60">
        <v>0</v>
      </c>
      <c r="BW123" s="60">
        <f>BW62-BW63</f>
        <v>0</v>
      </c>
      <c r="BX123" s="60">
        <f t="shared" si="85"/>
        <v>17903.10283449676</v>
      </c>
      <c r="BY123" s="48">
        <f t="shared" si="94"/>
        <v>23.410504840222636</v>
      </c>
      <c r="BZ123" s="33">
        <f t="shared" si="73"/>
        <v>63.705933641538472</v>
      </c>
      <c r="CF123" s="49">
        <f t="shared" si="111"/>
        <v>0</v>
      </c>
      <c r="CG123" s="49">
        <f t="shared" si="111"/>
        <v>0</v>
      </c>
      <c r="CH123" s="49">
        <f t="shared" si="111"/>
        <v>0</v>
      </c>
      <c r="CI123" s="49">
        <f t="shared" si="111"/>
        <v>5.6262825567739299</v>
      </c>
      <c r="CJ123" s="49">
        <f t="shared" si="111"/>
        <v>5.4539810831066973</v>
      </c>
      <c r="CK123" s="49">
        <f t="shared" si="111"/>
        <v>5.2501073117456372</v>
      </c>
      <c r="CL123" s="49">
        <f t="shared" si="111"/>
        <v>5.0195464756887418</v>
      </c>
      <c r="CM123" s="49">
        <f t="shared" si="111"/>
        <v>4.7682749455765929</v>
      </c>
      <c r="CN123" s="49">
        <f t="shared" si="111"/>
        <v>4.500388676221462</v>
      </c>
      <c r="CO123" s="49">
        <f t="shared" si="111"/>
        <v>4.2207345421241484</v>
      </c>
      <c r="CP123" s="49">
        <f t="shared" si="111"/>
        <v>3.9338866320360353</v>
      </c>
      <c r="CQ123" s="49">
        <f t="shared" si="111"/>
        <v>3.644218561049172</v>
      </c>
      <c r="CR123" s="49">
        <f t="shared" si="111"/>
        <v>3.3557566095813627</v>
      </c>
      <c r="CS123" s="49">
        <f t="shared" si="111"/>
        <v>3.0720965979371044</v>
      </c>
      <c r="CT123" s="49">
        <f t="shared" si="111"/>
        <v>2.7963480937960412</v>
      </c>
      <c r="CU123" s="49">
        <f t="shared" si="111"/>
        <v>2.5311069426880408</v>
      </c>
      <c r="CV123" s="49">
        <f t="shared" si="111"/>
        <v>2.2784537836786853</v>
      </c>
      <c r="CW123" s="49">
        <f t="shared" si="111"/>
        <v>2.0399715298797787</v>
      </c>
      <c r="CX123" s="49">
        <f t="shared" si="111"/>
        <v>1.8167788474367512</v>
      </c>
      <c r="CY123" s="49">
        <f t="shared" si="111"/>
        <v>1.6095744546024662</v>
      </c>
      <c r="CZ123" s="49">
        <f t="shared" si="111"/>
        <v>1.4186871713195046</v>
      </c>
      <c r="DA123" s="49">
        <f t="shared" si="111"/>
        <v>1.2441274884938593</v>
      </c>
      <c r="DB123" s="49">
        <f t="shared" si="111"/>
        <v>1.0856388939691897</v>
      </c>
      <c r="DC123" s="49">
        <f t="shared" si="111"/>
        <v>0.94274521580564397</v>
      </c>
      <c r="DD123" s="49">
        <f t="shared" si="111"/>
        <v>0.81479429982408647</v>
      </c>
      <c r="DE123" s="49">
        <f t="shared" si="111"/>
        <v>0.70099694964602577</v>
      </c>
      <c r="DF123" s="49">
        <f t="shared" si="111"/>
        <v>0.60046174050006584</v>
      </c>
      <c r="DG123" s="49">
        <f t="shared" si="111"/>
        <v>0.51222596062325465</v>
      </c>
      <c r="DH123" s="49">
        <f t="shared" si="111"/>
        <v>0.43528297730523491</v>
      </c>
      <c r="DI123" s="49">
        <f t="shared" si="111"/>
        <v>0.36860681044800003</v>
      </c>
      <c r="DJ123" s="49">
        <f t="shared" si="111"/>
        <v>0.31117445188323245</v>
      </c>
      <c r="DK123" s="49">
        <f t="shared" si="111"/>
        <v>0</v>
      </c>
      <c r="DL123" s="49">
        <f t="shared" si="111"/>
        <v>0</v>
      </c>
      <c r="DM123" s="49">
        <f t="shared" si="111"/>
        <v>0</v>
      </c>
      <c r="DN123" s="49">
        <f t="shared" si="111"/>
        <v>0</v>
      </c>
      <c r="DO123" s="49">
        <f t="shared" si="111"/>
        <v>0</v>
      </c>
      <c r="DP123" s="49">
        <f t="shared" si="111"/>
        <v>0</v>
      </c>
      <c r="DQ123" s="49">
        <f t="shared" si="111"/>
        <v>0</v>
      </c>
      <c r="DR123" s="49">
        <f t="shared" si="111"/>
        <v>0</v>
      </c>
      <c r="DS123" s="49">
        <f t="shared" si="111"/>
        <v>0</v>
      </c>
      <c r="DT123" s="49">
        <f>IF(DT62-DT63&gt;0,DT62-DT63,0)</f>
        <v>0</v>
      </c>
      <c r="DU123" s="49">
        <f>IF(DU62-DU63&gt;0,DU62-DU63,0)</f>
        <v>0</v>
      </c>
      <c r="DV123" s="49">
        <f>IF(DV62-DV63&gt;0,DV62-DV63,0)</f>
        <v>0</v>
      </c>
      <c r="DW123" s="21">
        <f t="shared" si="82"/>
        <v>70.352249603740745</v>
      </c>
      <c r="DX123" s="13">
        <v>1</v>
      </c>
      <c r="EG123" s="13">
        <v>1</v>
      </c>
    </row>
    <row r="124" spans="5:137" x14ac:dyDescent="0.3">
      <c r="E124" s="28">
        <v>2060</v>
      </c>
      <c r="H124" s="58">
        <v>2060</v>
      </c>
      <c r="I124" s="60">
        <f t="shared" si="108"/>
        <v>0</v>
      </c>
      <c r="J124" s="60">
        <f t="shared" si="108"/>
        <v>5.2587315532490006E-9</v>
      </c>
      <c r="K124" s="60">
        <f t="shared" si="108"/>
        <v>2.4616259672987813E-6</v>
      </c>
      <c r="L124" s="60">
        <f t="shared" si="108"/>
        <v>1.2025430288724684E-3</v>
      </c>
      <c r="M124" s="60">
        <f t="shared" si="108"/>
        <v>0.48311575455627365</v>
      </c>
      <c r="N124" s="60">
        <f t="shared" si="108"/>
        <v>33.36064203495566</v>
      </c>
      <c r="O124" s="60">
        <f t="shared" si="108"/>
        <v>16.465270263621541</v>
      </c>
      <c r="P124" s="60">
        <f t="shared" si="108"/>
        <v>26.679933974755798</v>
      </c>
      <c r="Q124" s="60">
        <f t="shared" si="108"/>
        <v>26.611390688387615</v>
      </c>
      <c r="R124" s="60">
        <f t="shared" si="108"/>
        <v>35.765591515720729</v>
      </c>
      <c r="S124" s="60">
        <f t="shared" si="108"/>
        <v>39.778817598248153</v>
      </c>
      <c r="T124" s="60">
        <f t="shared" si="108"/>
        <v>65.826875686591933</v>
      </c>
      <c r="U124" s="60">
        <f t="shared" si="108"/>
        <v>79.030575532233797</v>
      </c>
      <c r="V124" s="60">
        <f t="shared" si="108"/>
        <v>82.534306487502704</v>
      </c>
      <c r="W124" s="60">
        <f t="shared" si="108"/>
        <v>105.31142817247508</v>
      </c>
      <c r="X124" s="60">
        <f t="shared" si="108"/>
        <v>173.44820411733656</v>
      </c>
      <c r="Y124" s="60">
        <f t="shared" si="106"/>
        <v>112.31684636018014</v>
      </c>
      <c r="Z124" s="60">
        <f t="shared" si="106"/>
        <v>232.24980300335744</v>
      </c>
      <c r="AA124" s="60">
        <f t="shared" si="106"/>
        <v>246.56596061340315</v>
      </c>
      <c r="AB124" s="60">
        <f t="shared" si="106"/>
        <v>442.820455762846</v>
      </c>
      <c r="AC124" s="60">
        <f t="shared" si="106"/>
        <v>397.56448007254016</v>
      </c>
      <c r="AD124" s="60">
        <f t="shared" si="106"/>
        <v>493.74020731083465</v>
      </c>
      <c r="AE124" s="60">
        <f t="shared" si="106"/>
        <v>350.93329431544157</v>
      </c>
      <c r="AF124" s="60">
        <f t="shared" si="106"/>
        <v>272.55887962173392</v>
      </c>
      <c r="AG124" s="60">
        <f t="shared" si="106"/>
        <v>233.43389171577405</v>
      </c>
      <c r="AH124" s="60">
        <f t="shared" si="106"/>
        <v>305.47445261066741</v>
      </c>
      <c r="AI124" s="60">
        <f t="shared" si="106"/>
        <v>585.91035908345384</v>
      </c>
      <c r="AJ124" s="60">
        <f t="shared" si="106"/>
        <v>632.17091704677841</v>
      </c>
      <c r="AK124" s="60">
        <f t="shared" si="110"/>
        <v>666.78266258504755</v>
      </c>
      <c r="AL124" s="60">
        <f t="shared" si="110"/>
        <v>695.53384098141214</v>
      </c>
      <c r="AM124" s="60">
        <f t="shared" si="110"/>
        <v>717.66372506635162</v>
      </c>
      <c r="AN124" s="60">
        <f t="shared" si="110"/>
        <v>732.74618174663374</v>
      </c>
      <c r="AO124" s="60">
        <f t="shared" si="110"/>
        <v>740.33837265573493</v>
      </c>
      <c r="AP124" s="60">
        <f t="shared" si="110"/>
        <v>740.1413751401451</v>
      </c>
      <c r="AQ124" s="60">
        <f t="shared" si="110"/>
        <v>732.39606040902254</v>
      </c>
      <c r="AR124" s="60">
        <f t="shared" si="110"/>
        <v>717.43321693345024</v>
      </c>
      <c r="AS124" s="60">
        <f t="shared" si="110"/>
        <v>695.76313462605685</v>
      </c>
      <c r="AT124" s="60">
        <f t="shared" si="110"/>
        <v>668.13423864649121</v>
      </c>
      <c r="AU124" s="60">
        <f t="shared" si="110"/>
        <v>635.45157243264839</v>
      </c>
      <c r="AV124" s="60">
        <f t="shared" si="110"/>
        <v>598.56796764401588</v>
      </c>
      <c r="AW124" s="60">
        <f t="shared" si="110"/>
        <v>558.58910478770849</v>
      </c>
      <c r="AX124" s="60">
        <f t="shared" si="110"/>
        <v>516.45853994805293</v>
      </c>
      <c r="AY124" s="60">
        <f t="shared" si="110"/>
        <v>473.14614434270334</v>
      </c>
      <c r="AZ124" s="60">
        <f t="shared" si="110"/>
        <v>429.51380418764529</v>
      </c>
      <c r="BA124" s="60">
        <f t="shared" si="110"/>
        <v>386.38730499327721</v>
      </c>
      <c r="BB124" s="60">
        <f t="shared" si="109"/>
        <v>344.53493572530715</v>
      </c>
      <c r="BC124" s="60">
        <f t="shared" si="109"/>
        <v>304.52845282726412</v>
      </c>
      <c r="BD124" s="60">
        <f t="shared" si="109"/>
        <v>266.78815535733156</v>
      </c>
      <c r="BE124" s="60">
        <f t="shared" si="109"/>
        <v>231.78577476812643</v>
      </c>
      <c r="BF124" s="60">
        <f t="shared" si="109"/>
        <v>199.68769548226919</v>
      </c>
      <c r="BG124" s="60">
        <f t="shared" si="109"/>
        <v>170.64075905342543</v>
      </c>
      <c r="BH124" s="60">
        <f t="shared" si="109"/>
        <v>144.69900342898472</v>
      </c>
      <c r="BI124" s="60">
        <f t="shared" si="109"/>
        <v>121.77684509061146</v>
      </c>
      <c r="BJ124" s="60">
        <f t="shared" si="109"/>
        <v>101.75084996822625</v>
      </c>
      <c r="BK124" s="60">
        <f t="shared" si="109"/>
        <v>84.443917077172955</v>
      </c>
      <c r="BL124" s="60">
        <f t="shared" si="109"/>
        <v>69.628436794217123</v>
      </c>
      <c r="BM124" s="60">
        <f t="shared" si="109"/>
        <v>57.069062413804204</v>
      </c>
      <c r="BN124" s="60">
        <f t="shared" si="109"/>
        <v>46.443361993362487</v>
      </c>
      <c r="BO124" s="60">
        <f t="shared" si="109"/>
        <v>37.639599336111132</v>
      </c>
      <c r="BP124" s="60">
        <f t="shared" si="109"/>
        <v>30.339499150220945</v>
      </c>
      <c r="BQ124" s="60">
        <f t="shared" si="109"/>
        <v>24.333705521610682</v>
      </c>
      <c r="BR124" s="60">
        <f>BR63-BR64</f>
        <v>0</v>
      </c>
      <c r="BS124" s="60">
        <f>BS63-BS64</f>
        <v>0</v>
      </c>
      <c r="BT124" s="60">
        <f>BT63-BT64</f>
        <v>0</v>
      </c>
      <c r="BU124" s="60">
        <f>BU63-BU64</f>
        <v>0</v>
      </c>
      <c r="BV124" s="60">
        <f>BV63-BV64</f>
        <v>0</v>
      </c>
      <c r="BW124" s="60">
        <v>0</v>
      </c>
      <c r="BX124" s="60">
        <f t="shared" si="85"/>
        <v>17932.174205467756</v>
      </c>
      <c r="BY124" s="48">
        <f t="shared" si="94"/>
        <v>23.027445364769562</v>
      </c>
      <c r="BZ124" s="33">
        <f t="shared" si="73"/>
        <v>63.008285840652455</v>
      </c>
      <c r="CF124" s="49">
        <f t="shared" ref="CF124:DV124" si="112">IF(CF63-CF64&gt;0,CF63-CF64,0)</f>
        <v>0</v>
      </c>
      <c r="CG124" s="49">
        <f t="shared" si="112"/>
        <v>0</v>
      </c>
      <c r="CH124" s="49">
        <f t="shared" si="112"/>
        <v>0</v>
      </c>
      <c r="CI124" s="49">
        <f t="shared" si="112"/>
        <v>5.8745882598945514</v>
      </c>
      <c r="CJ124" s="49">
        <f t="shared" si="112"/>
        <v>5.7152142074975814</v>
      </c>
      <c r="CK124" s="49">
        <f t="shared" si="112"/>
        <v>5.5214107549338109</v>
      </c>
      <c r="CL124" s="49">
        <f t="shared" si="112"/>
        <v>5.2979682015843537</v>
      </c>
      <c r="CM124" s="49">
        <f t="shared" si="112"/>
        <v>5.0509043976190924</v>
      </c>
      <c r="CN124" s="49">
        <f t="shared" si="112"/>
        <v>4.7843271996717363</v>
      </c>
      <c r="CO124" s="49">
        <f t="shared" si="112"/>
        <v>4.5032066806892885</v>
      </c>
      <c r="CP124" s="49">
        <f t="shared" si="112"/>
        <v>4.2122939735863838</v>
      </c>
      <c r="CQ124" s="49">
        <f t="shared" si="112"/>
        <v>3.9161943783163338</v>
      </c>
      <c r="CR124" s="49">
        <f t="shared" si="112"/>
        <v>3.6192057181766586</v>
      </c>
      <c r="CS124" s="49">
        <f t="shared" si="112"/>
        <v>3.3252222193676744</v>
      </c>
      <c r="CT124" s="49">
        <f t="shared" si="112"/>
        <v>3.037666067217458</v>
      </c>
      <c r="CU124" s="49">
        <f t="shared" si="112"/>
        <v>2.7594484426572876</v>
      </c>
      <c r="CV124" s="49">
        <f t="shared" si="112"/>
        <v>2.4929582430936534</v>
      </c>
      <c r="CW124" s="49">
        <f t="shared" si="112"/>
        <v>2.2400714872001117</v>
      </c>
      <c r="CX124" s="49">
        <f t="shared" si="112"/>
        <v>2.0021786588032455</v>
      </c>
      <c r="CY124" s="49">
        <f t="shared" si="112"/>
        <v>1.7802247117566594</v>
      </c>
      <c r="CZ124" s="49">
        <f t="shared" si="112"/>
        <v>1.5747564197343422</v>
      </c>
      <c r="DA124" s="49">
        <f t="shared" si="112"/>
        <v>1.3859725314079583</v>
      </c>
      <c r="DB124" s="49">
        <f t="shared" si="112"/>
        <v>1.2137748170737837</v>
      </c>
      <c r="DC124" s="49">
        <f t="shared" si="112"/>
        <v>1.0578158190513136</v>
      </c>
      <c r="DD124" s="49">
        <f t="shared" si="112"/>
        <v>0.91754356508855039</v>
      </c>
      <c r="DE124" s="49">
        <f t="shared" si="112"/>
        <v>0.79224194332783782</v>
      </c>
      <c r="DF124" s="49">
        <f t="shared" si="112"/>
        <v>0.68106731005255483</v>
      </c>
      <c r="DG124" s="49">
        <f t="shared" si="112"/>
        <v>0.58308151272265718</v>
      </c>
      <c r="DH124" s="49">
        <f t="shared" si="112"/>
        <v>0.49728156693007008</v>
      </c>
      <c r="DI124" s="49">
        <f t="shared" si="112"/>
        <v>0.42262679120759117</v>
      </c>
      <c r="DJ124" s="49">
        <f t="shared" si="112"/>
        <v>0.35806394663188712</v>
      </c>
      <c r="DK124" s="49">
        <f t="shared" si="112"/>
        <v>0.30254922050551158</v>
      </c>
      <c r="DL124" s="49">
        <f t="shared" si="112"/>
        <v>0</v>
      </c>
      <c r="DM124" s="49">
        <f t="shared" si="112"/>
        <v>0</v>
      </c>
      <c r="DN124" s="49">
        <f t="shared" si="112"/>
        <v>0</v>
      </c>
      <c r="DO124" s="49">
        <f t="shared" si="112"/>
        <v>0</v>
      </c>
      <c r="DP124" s="49">
        <f t="shared" si="112"/>
        <v>0</v>
      </c>
      <c r="DQ124" s="49">
        <f t="shared" si="112"/>
        <v>0</v>
      </c>
      <c r="DR124" s="49">
        <f t="shared" si="112"/>
        <v>0</v>
      </c>
      <c r="DS124" s="49">
        <f t="shared" si="112"/>
        <v>0</v>
      </c>
      <c r="DT124" s="49">
        <f t="shared" si="112"/>
        <v>0</v>
      </c>
      <c r="DU124" s="49">
        <f t="shared" si="112"/>
        <v>0</v>
      </c>
      <c r="DV124" s="49">
        <f t="shared" si="112"/>
        <v>0</v>
      </c>
      <c r="DW124" s="21">
        <f t="shared" si="82"/>
        <v>75.919859045799939</v>
      </c>
      <c r="DX124" s="21">
        <v>1</v>
      </c>
      <c r="EG124" s="21">
        <v>1</v>
      </c>
    </row>
    <row r="126" spans="5:137" x14ac:dyDescent="0.3">
      <c r="CE126" s="21" t="s">
        <v>25</v>
      </c>
    </row>
    <row r="127" spans="5:137" x14ac:dyDescent="0.3">
      <c r="CD127" s="21">
        <v>1</v>
      </c>
    </row>
    <row r="128" spans="5:137" x14ac:dyDescent="0.3">
      <c r="CD128" s="21">
        <v>2</v>
      </c>
    </row>
    <row r="129" spans="8:82" x14ac:dyDescent="0.3">
      <c r="H129" s="446"/>
      <c r="I129" s="446"/>
      <c r="J129" s="446"/>
      <c r="K129" s="446"/>
      <c r="L129" s="446"/>
      <c r="M129" s="446"/>
      <c r="CD129" s="21">
        <v>3</v>
      </c>
    </row>
    <row r="130" spans="8:82" x14ac:dyDescent="0.3">
      <c r="I130" s="13"/>
      <c r="J130" s="13"/>
      <c r="K130" s="13"/>
      <c r="L130" s="13"/>
      <c r="M130" s="13"/>
      <c r="CD130" s="21">
        <v>4</v>
      </c>
    </row>
    <row r="131" spans="8:82" x14ac:dyDescent="0.3">
      <c r="H131" s="28"/>
      <c r="CD131" s="21">
        <v>5</v>
      </c>
    </row>
    <row r="132" spans="8:82" x14ac:dyDescent="0.3">
      <c r="H132" s="28"/>
      <c r="CD132" s="21">
        <v>6</v>
      </c>
    </row>
    <row r="133" spans="8:82" x14ac:dyDescent="0.3">
      <c r="H133" s="28"/>
      <c r="CD133" s="21">
        <v>7</v>
      </c>
    </row>
    <row r="134" spans="8:82" x14ac:dyDescent="0.3">
      <c r="H134" s="28"/>
      <c r="CD134" s="21">
        <v>8</v>
      </c>
    </row>
    <row r="135" spans="8:82" x14ac:dyDescent="0.3">
      <c r="H135" s="28"/>
      <c r="CD135" s="21">
        <v>9</v>
      </c>
    </row>
    <row r="136" spans="8:82" x14ac:dyDescent="0.3">
      <c r="H136" s="28"/>
      <c r="CD136" s="21">
        <v>10</v>
      </c>
    </row>
    <row r="137" spans="8:82" x14ac:dyDescent="0.3">
      <c r="H137" s="28"/>
      <c r="CD137" s="21">
        <v>11</v>
      </c>
    </row>
    <row r="138" spans="8:82" x14ac:dyDescent="0.3">
      <c r="H138" s="28"/>
      <c r="CD138" s="21">
        <v>12</v>
      </c>
    </row>
    <row r="139" spans="8:82" x14ac:dyDescent="0.3">
      <c r="H139" s="28"/>
      <c r="CD139" s="21">
        <v>13</v>
      </c>
    </row>
    <row r="140" spans="8:82" x14ac:dyDescent="0.3">
      <c r="H140" s="28"/>
      <c r="CD140" s="21">
        <v>14</v>
      </c>
    </row>
    <row r="141" spans="8:82" x14ac:dyDescent="0.3">
      <c r="H141" s="28"/>
      <c r="CD141" s="21">
        <v>15</v>
      </c>
    </row>
    <row r="142" spans="8:82" x14ac:dyDescent="0.3">
      <c r="H142" s="28"/>
      <c r="CD142" s="21">
        <v>16</v>
      </c>
    </row>
    <row r="143" spans="8:82" x14ac:dyDescent="0.3">
      <c r="H143" s="28"/>
      <c r="CD143" s="21">
        <v>17</v>
      </c>
    </row>
    <row r="144" spans="8:82" x14ac:dyDescent="0.3">
      <c r="H144" s="28"/>
      <c r="CD144" s="21">
        <v>18</v>
      </c>
    </row>
    <row r="145" spans="8:82" x14ac:dyDescent="0.3">
      <c r="H145" s="28"/>
      <c r="CD145" s="21">
        <v>19</v>
      </c>
    </row>
    <row r="146" spans="8:82" x14ac:dyDescent="0.3">
      <c r="H146" s="28"/>
      <c r="CD146" s="21">
        <v>20</v>
      </c>
    </row>
    <row r="147" spans="8:82" x14ac:dyDescent="0.3">
      <c r="H147" s="28"/>
      <c r="CD147" s="21">
        <v>21</v>
      </c>
    </row>
    <row r="148" spans="8:82" x14ac:dyDescent="0.3">
      <c r="H148" s="28"/>
      <c r="CD148" s="21">
        <v>22</v>
      </c>
    </row>
    <row r="149" spans="8:82" x14ac:dyDescent="0.3">
      <c r="H149" s="28"/>
      <c r="CD149" s="21">
        <v>23</v>
      </c>
    </row>
    <row r="150" spans="8:82" x14ac:dyDescent="0.3">
      <c r="H150" s="28"/>
      <c r="CD150" s="21">
        <v>24</v>
      </c>
    </row>
    <row r="151" spans="8:82" x14ac:dyDescent="0.3">
      <c r="H151" s="28"/>
      <c r="CD151" s="21">
        <v>25</v>
      </c>
    </row>
    <row r="152" spans="8:82" x14ac:dyDescent="0.3">
      <c r="H152" s="28"/>
      <c r="CD152" s="21">
        <v>26</v>
      </c>
    </row>
    <row r="153" spans="8:82" x14ac:dyDescent="0.3">
      <c r="H153" s="28"/>
      <c r="CD153" s="21">
        <v>27</v>
      </c>
    </row>
    <row r="154" spans="8:82" x14ac:dyDescent="0.3">
      <c r="H154" s="28"/>
      <c r="CD154" s="21">
        <v>28</v>
      </c>
    </row>
    <row r="155" spans="8:82" x14ac:dyDescent="0.3">
      <c r="H155" s="28"/>
      <c r="CD155" s="21">
        <v>29</v>
      </c>
    </row>
    <row r="156" spans="8:82" x14ac:dyDescent="0.3">
      <c r="H156" s="28"/>
      <c r="CD156" s="21">
        <v>30</v>
      </c>
    </row>
    <row r="157" spans="8:82" x14ac:dyDescent="0.3">
      <c r="H157" s="28"/>
      <c r="CD157" s="21">
        <v>31</v>
      </c>
    </row>
    <row r="158" spans="8:82" x14ac:dyDescent="0.3">
      <c r="H158" s="28"/>
      <c r="CD158" s="21">
        <v>32</v>
      </c>
    </row>
    <row r="159" spans="8:82" x14ac:dyDescent="0.3">
      <c r="H159" s="28"/>
      <c r="CD159" s="21">
        <v>33</v>
      </c>
    </row>
    <row r="160" spans="8:82" x14ac:dyDescent="0.3">
      <c r="H160" s="28"/>
      <c r="CD160" s="21">
        <v>34</v>
      </c>
    </row>
    <row r="161" spans="8:126" x14ac:dyDescent="0.3">
      <c r="H161" s="28"/>
      <c r="CD161" s="21">
        <v>35</v>
      </c>
    </row>
    <row r="162" spans="8:126" x14ac:dyDescent="0.3">
      <c r="H162" s="28"/>
      <c r="CD162" s="21">
        <v>36</v>
      </c>
    </row>
    <row r="163" spans="8:126" x14ac:dyDescent="0.3">
      <c r="H163" s="28"/>
      <c r="CD163" s="21">
        <v>37</v>
      </c>
    </row>
    <row r="164" spans="8:126" x14ac:dyDescent="0.3">
      <c r="H164" s="28"/>
      <c r="CD164" s="21">
        <v>38</v>
      </c>
    </row>
    <row r="165" spans="8:126" x14ac:dyDescent="0.3">
      <c r="H165" s="28"/>
      <c r="CD165" s="21">
        <v>39</v>
      </c>
    </row>
    <row r="166" spans="8:126" x14ac:dyDescent="0.3">
      <c r="H166" s="28"/>
      <c r="CD166" s="21">
        <v>40</v>
      </c>
    </row>
    <row r="167" spans="8:126" x14ac:dyDescent="0.3">
      <c r="H167" s="28"/>
      <c r="CD167" s="21">
        <v>41</v>
      </c>
    </row>
    <row r="168" spans="8:126" x14ac:dyDescent="0.3">
      <c r="H168" s="28"/>
      <c r="CD168" s="21">
        <v>42</v>
      </c>
    </row>
    <row r="169" spans="8:126" x14ac:dyDescent="0.3">
      <c r="H169" s="28"/>
      <c r="CD169" s="21">
        <v>43</v>
      </c>
      <c r="CE169" s="34">
        <v>2018</v>
      </c>
      <c r="CF169" s="21">
        <f t="shared" ref="CF169:DV174" si="113">$CC$22*I65</f>
        <v>0</v>
      </c>
      <c r="CG169" s="21">
        <f t="shared" si="113"/>
        <v>0</v>
      </c>
      <c r="CH169" s="21">
        <f t="shared" si="113"/>
        <v>0</v>
      </c>
      <c r="CI169" s="21">
        <f t="shared" si="113"/>
        <v>0</v>
      </c>
      <c r="CJ169" s="21">
        <f t="shared" si="113"/>
        <v>0</v>
      </c>
      <c r="CK169" s="21">
        <f t="shared" si="113"/>
        <v>0</v>
      </c>
      <c r="CL169" s="21">
        <f t="shared" si="113"/>
        <v>0</v>
      </c>
      <c r="CM169" s="21">
        <f t="shared" si="113"/>
        <v>0</v>
      </c>
      <c r="CN169" s="21">
        <f t="shared" si="113"/>
        <v>0</v>
      </c>
      <c r="CO169" s="21">
        <f t="shared" si="113"/>
        <v>0</v>
      </c>
      <c r="CP169" s="21">
        <f t="shared" si="113"/>
        <v>0</v>
      </c>
      <c r="CQ169" s="21">
        <f t="shared" si="113"/>
        <v>0</v>
      </c>
      <c r="CR169" s="21">
        <f t="shared" si="113"/>
        <v>0</v>
      </c>
      <c r="CS169" s="21">
        <f t="shared" si="113"/>
        <v>0</v>
      </c>
      <c r="CT169" s="21">
        <f t="shared" si="113"/>
        <v>0</v>
      </c>
      <c r="CU169" s="21">
        <f t="shared" si="113"/>
        <v>0</v>
      </c>
      <c r="CV169" s="21">
        <f t="shared" si="113"/>
        <v>0</v>
      </c>
      <c r="CW169" s="21">
        <f t="shared" si="113"/>
        <v>0</v>
      </c>
      <c r="CX169" s="21">
        <f t="shared" si="113"/>
        <v>0</v>
      </c>
      <c r="CY169" s="21">
        <f t="shared" si="113"/>
        <v>0</v>
      </c>
      <c r="CZ169" s="21">
        <f t="shared" si="113"/>
        <v>0</v>
      </c>
      <c r="DA169" s="21">
        <f t="shared" si="113"/>
        <v>0</v>
      </c>
      <c r="DB169" s="21">
        <f t="shared" si="113"/>
        <v>0</v>
      </c>
      <c r="DC169" s="21">
        <f t="shared" si="113"/>
        <v>0</v>
      </c>
      <c r="DD169" s="21">
        <f t="shared" si="113"/>
        <v>0</v>
      </c>
      <c r="DE169" s="21">
        <f t="shared" si="113"/>
        <v>0</v>
      </c>
      <c r="DF169" s="21">
        <f t="shared" si="113"/>
        <v>0</v>
      </c>
      <c r="DG169" s="21">
        <f t="shared" si="113"/>
        <v>0</v>
      </c>
      <c r="DH169" s="21">
        <f t="shared" si="113"/>
        <v>0</v>
      </c>
      <c r="DI169" s="21">
        <f t="shared" si="113"/>
        <v>0</v>
      </c>
      <c r="DJ169" s="21">
        <f t="shared" si="113"/>
        <v>0</v>
      </c>
      <c r="DK169" s="21">
        <f t="shared" si="113"/>
        <v>0</v>
      </c>
      <c r="DL169" s="21">
        <f t="shared" si="113"/>
        <v>0</v>
      </c>
      <c r="DM169" s="21">
        <f t="shared" si="113"/>
        <v>0</v>
      </c>
      <c r="DN169" s="21">
        <f t="shared" si="113"/>
        <v>0</v>
      </c>
      <c r="DO169" s="21">
        <f t="shared" si="113"/>
        <v>0</v>
      </c>
      <c r="DP169" s="21">
        <f t="shared" si="113"/>
        <v>0</v>
      </c>
      <c r="DQ169" s="21">
        <f t="shared" si="113"/>
        <v>0</v>
      </c>
      <c r="DR169" s="21">
        <f t="shared" si="113"/>
        <v>0</v>
      </c>
      <c r="DS169" s="21">
        <f t="shared" si="113"/>
        <v>0</v>
      </c>
      <c r="DT169" s="21">
        <f t="shared" si="113"/>
        <v>0</v>
      </c>
      <c r="DU169" s="21">
        <f t="shared" si="113"/>
        <v>0</v>
      </c>
      <c r="DV169" s="21">
        <f t="shared" si="113"/>
        <v>0</v>
      </c>
    </row>
    <row r="170" spans="8:126" x14ac:dyDescent="0.3">
      <c r="H170" s="28"/>
      <c r="CE170" s="34">
        <v>2019</v>
      </c>
      <c r="CF170" s="21">
        <f t="shared" si="113"/>
        <v>0</v>
      </c>
      <c r="CG170" s="21">
        <f t="shared" si="113"/>
        <v>0</v>
      </c>
      <c r="CH170" s="21">
        <f t="shared" si="113"/>
        <v>0</v>
      </c>
      <c r="CI170" s="21">
        <f t="shared" si="113"/>
        <v>0</v>
      </c>
      <c r="CJ170" s="21">
        <f t="shared" si="113"/>
        <v>0</v>
      </c>
      <c r="CK170" s="21">
        <f t="shared" si="113"/>
        <v>0</v>
      </c>
      <c r="CL170" s="21">
        <f t="shared" si="113"/>
        <v>0</v>
      </c>
      <c r="CM170" s="21">
        <f t="shared" si="113"/>
        <v>0</v>
      </c>
      <c r="CN170" s="21">
        <f t="shared" si="113"/>
        <v>0</v>
      </c>
      <c r="CO170" s="21">
        <f t="shared" si="113"/>
        <v>0</v>
      </c>
      <c r="CP170" s="21">
        <f t="shared" si="113"/>
        <v>0</v>
      </c>
      <c r="CQ170" s="21">
        <f t="shared" si="113"/>
        <v>0</v>
      </c>
      <c r="CR170" s="21">
        <f t="shared" si="113"/>
        <v>0</v>
      </c>
      <c r="CS170" s="21">
        <f t="shared" si="113"/>
        <v>0</v>
      </c>
      <c r="CT170" s="21">
        <f t="shared" si="113"/>
        <v>0</v>
      </c>
      <c r="CU170" s="21">
        <f t="shared" si="113"/>
        <v>0</v>
      </c>
      <c r="CV170" s="21">
        <f t="shared" si="113"/>
        <v>0</v>
      </c>
      <c r="CW170" s="21">
        <f t="shared" si="113"/>
        <v>0</v>
      </c>
      <c r="CX170" s="21">
        <f t="shared" si="113"/>
        <v>0</v>
      </c>
      <c r="CY170" s="21">
        <f t="shared" si="113"/>
        <v>0</v>
      </c>
      <c r="CZ170" s="21">
        <f t="shared" si="113"/>
        <v>0</v>
      </c>
      <c r="DA170" s="21">
        <f t="shared" si="113"/>
        <v>0</v>
      </c>
      <c r="DB170" s="21">
        <f t="shared" si="113"/>
        <v>0</v>
      </c>
      <c r="DC170" s="21">
        <f t="shared" si="113"/>
        <v>0</v>
      </c>
      <c r="DD170" s="21">
        <f t="shared" si="113"/>
        <v>0</v>
      </c>
      <c r="DE170" s="21">
        <f t="shared" si="113"/>
        <v>0</v>
      </c>
      <c r="DF170" s="21">
        <f t="shared" si="113"/>
        <v>0</v>
      </c>
      <c r="DG170" s="21">
        <f t="shared" si="113"/>
        <v>0</v>
      </c>
      <c r="DH170" s="21">
        <f t="shared" si="113"/>
        <v>0</v>
      </c>
      <c r="DI170" s="21">
        <f t="shared" si="113"/>
        <v>0</v>
      </c>
      <c r="DJ170" s="21">
        <f t="shared" si="113"/>
        <v>0</v>
      </c>
      <c r="DK170" s="21">
        <f t="shared" si="113"/>
        <v>0</v>
      </c>
      <c r="DL170" s="21">
        <f t="shared" si="113"/>
        <v>0</v>
      </c>
      <c r="DM170" s="21">
        <f t="shared" si="113"/>
        <v>0</v>
      </c>
      <c r="DN170" s="21">
        <f t="shared" si="113"/>
        <v>0</v>
      </c>
      <c r="DO170" s="21">
        <f t="shared" si="113"/>
        <v>0</v>
      </c>
      <c r="DP170" s="21">
        <f t="shared" si="113"/>
        <v>0</v>
      </c>
      <c r="DQ170" s="21">
        <f t="shared" si="113"/>
        <v>0</v>
      </c>
      <c r="DR170" s="21">
        <f t="shared" si="113"/>
        <v>0</v>
      </c>
      <c r="DS170" s="21">
        <f t="shared" si="113"/>
        <v>0</v>
      </c>
      <c r="DT170" s="21">
        <f t="shared" si="113"/>
        <v>0</v>
      </c>
      <c r="DU170" s="21">
        <f t="shared" si="113"/>
        <v>0</v>
      </c>
      <c r="DV170" s="21">
        <f t="shared" si="113"/>
        <v>0</v>
      </c>
    </row>
    <row r="171" spans="8:126" x14ac:dyDescent="0.3">
      <c r="H171" s="28"/>
      <c r="CE171" s="34">
        <v>2020</v>
      </c>
      <c r="CF171" s="21">
        <f t="shared" si="113"/>
        <v>0</v>
      </c>
      <c r="CG171" s="21">
        <f t="shared" si="113"/>
        <v>0</v>
      </c>
      <c r="CH171" s="21">
        <f t="shared" si="113"/>
        <v>0</v>
      </c>
      <c r="CI171" s="21">
        <f t="shared" si="113"/>
        <v>0</v>
      </c>
      <c r="CJ171" s="21">
        <f t="shared" si="113"/>
        <v>0</v>
      </c>
      <c r="CK171" s="21">
        <f t="shared" si="113"/>
        <v>0</v>
      </c>
      <c r="CL171" s="21">
        <f t="shared" si="113"/>
        <v>0</v>
      </c>
      <c r="CM171" s="21">
        <f t="shared" si="113"/>
        <v>0</v>
      </c>
      <c r="CN171" s="21">
        <f t="shared" si="113"/>
        <v>0</v>
      </c>
      <c r="CO171" s="21">
        <f t="shared" si="113"/>
        <v>0</v>
      </c>
      <c r="CP171" s="21">
        <f t="shared" si="113"/>
        <v>0</v>
      </c>
      <c r="CQ171" s="21">
        <f t="shared" si="113"/>
        <v>0</v>
      </c>
      <c r="CR171" s="21">
        <f t="shared" si="113"/>
        <v>0</v>
      </c>
      <c r="CS171" s="21">
        <f t="shared" si="113"/>
        <v>0</v>
      </c>
      <c r="CT171" s="21">
        <f t="shared" si="113"/>
        <v>0</v>
      </c>
      <c r="CU171" s="21">
        <f t="shared" si="113"/>
        <v>0</v>
      </c>
      <c r="CV171" s="21">
        <f t="shared" si="113"/>
        <v>0</v>
      </c>
      <c r="CW171" s="21">
        <f t="shared" si="113"/>
        <v>0</v>
      </c>
      <c r="CX171" s="21">
        <f t="shared" si="113"/>
        <v>0</v>
      </c>
      <c r="CY171" s="21">
        <f t="shared" si="113"/>
        <v>0</v>
      </c>
      <c r="CZ171" s="21">
        <f t="shared" si="113"/>
        <v>0</v>
      </c>
      <c r="DA171" s="21">
        <f t="shared" si="113"/>
        <v>0</v>
      </c>
      <c r="DB171" s="21">
        <f t="shared" si="113"/>
        <v>0</v>
      </c>
      <c r="DC171" s="21">
        <f t="shared" si="113"/>
        <v>0</v>
      </c>
      <c r="DD171" s="21">
        <f t="shared" si="113"/>
        <v>0</v>
      </c>
      <c r="DE171" s="21">
        <f t="shared" si="113"/>
        <v>0</v>
      </c>
      <c r="DF171" s="21">
        <f t="shared" si="113"/>
        <v>0</v>
      </c>
      <c r="DG171" s="21">
        <f t="shared" si="113"/>
        <v>0</v>
      </c>
      <c r="DH171" s="21">
        <f t="shared" si="113"/>
        <v>0</v>
      </c>
      <c r="DI171" s="21">
        <f t="shared" si="113"/>
        <v>0</v>
      </c>
      <c r="DJ171" s="21">
        <f t="shared" si="113"/>
        <v>0</v>
      </c>
      <c r="DK171" s="21">
        <f t="shared" si="113"/>
        <v>0</v>
      </c>
      <c r="DL171" s="21">
        <f t="shared" si="113"/>
        <v>0</v>
      </c>
      <c r="DM171" s="21">
        <f t="shared" si="113"/>
        <v>0</v>
      </c>
      <c r="DN171" s="21">
        <f t="shared" si="113"/>
        <v>0</v>
      </c>
      <c r="DO171" s="21">
        <f t="shared" si="113"/>
        <v>0</v>
      </c>
      <c r="DP171" s="21">
        <f t="shared" si="113"/>
        <v>0</v>
      </c>
      <c r="DQ171" s="21">
        <f t="shared" si="113"/>
        <v>0</v>
      </c>
      <c r="DR171" s="21">
        <f t="shared" si="113"/>
        <v>0</v>
      </c>
      <c r="DS171" s="21">
        <f t="shared" si="113"/>
        <v>0</v>
      </c>
      <c r="DT171" s="21">
        <f t="shared" si="113"/>
        <v>0</v>
      </c>
      <c r="DU171" s="21">
        <f t="shared" si="113"/>
        <v>0</v>
      </c>
      <c r="DV171" s="21">
        <f t="shared" si="113"/>
        <v>0</v>
      </c>
    </row>
    <row r="172" spans="8:126" x14ac:dyDescent="0.3">
      <c r="H172" s="28"/>
      <c r="CE172" s="34">
        <v>2021</v>
      </c>
      <c r="CF172" s="21">
        <f t="shared" si="113"/>
        <v>0</v>
      </c>
      <c r="CG172" s="21">
        <f t="shared" si="113"/>
        <v>0</v>
      </c>
      <c r="CH172" s="21">
        <f t="shared" si="113"/>
        <v>0</v>
      </c>
      <c r="CI172" s="21">
        <f t="shared" si="113"/>
        <v>0</v>
      </c>
      <c r="CJ172" s="21">
        <f t="shared" si="113"/>
        <v>0</v>
      </c>
      <c r="CK172" s="21">
        <f t="shared" si="113"/>
        <v>0</v>
      </c>
      <c r="CL172" s="21">
        <f t="shared" si="113"/>
        <v>0</v>
      </c>
      <c r="CM172" s="21">
        <f t="shared" si="113"/>
        <v>0</v>
      </c>
      <c r="CN172" s="21">
        <f t="shared" si="113"/>
        <v>0</v>
      </c>
      <c r="CO172" s="21">
        <f t="shared" si="113"/>
        <v>0</v>
      </c>
      <c r="CP172" s="21">
        <f t="shared" si="113"/>
        <v>0</v>
      </c>
      <c r="CQ172" s="21">
        <f t="shared" si="113"/>
        <v>0</v>
      </c>
      <c r="CR172" s="21">
        <f t="shared" si="113"/>
        <v>0</v>
      </c>
      <c r="CS172" s="21">
        <f t="shared" si="113"/>
        <v>0</v>
      </c>
      <c r="CT172" s="21">
        <f t="shared" si="113"/>
        <v>0</v>
      </c>
      <c r="CU172" s="21">
        <f t="shared" si="113"/>
        <v>0</v>
      </c>
      <c r="CV172" s="21">
        <f t="shared" si="113"/>
        <v>0</v>
      </c>
      <c r="CW172" s="21">
        <f t="shared" si="113"/>
        <v>0</v>
      </c>
      <c r="CX172" s="21">
        <f t="shared" si="113"/>
        <v>0</v>
      </c>
      <c r="CY172" s="21">
        <f t="shared" si="113"/>
        <v>0</v>
      </c>
      <c r="CZ172" s="21">
        <f t="shared" si="113"/>
        <v>0</v>
      </c>
      <c r="DA172" s="21">
        <f t="shared" si="113"/>
        <v>0</v>
      </c>
      <c r="DB172" s="21">
        <f t="shared" si="113"/>
        <v>0</v>
      </c>
      <c r="DC172" s="21">
        <f t="shared" si="113"/>
        <v>0</v>
      </c>
      <c r="DD172" s="21">
        <f t="shared" si="113"/>
        <v>0</v>
      </c>
      <c r="DE172" s="21">
        <f t="shared" si="113"/>
        <v>0</v>
      </c>
      <c r="DF172" s="21">
        <f t="shared" si="113"/>
        <v>0</v>
      </c>
      <c r="DG172" s="21">
        <f t="shared" si="113"/>
        <v>0</v>
      </c>
      <c r="DH172" s="21">
        <f t="shared" si="113"/>
        <v>0</v>
      </c>
      <c r="DI172" s="21">
        <f t="shared" si="113"/>
        <v>0</v>
      </c>
      <c r="DJ172" s="21">
        <f t="shared" si="113"/>
        <v>0</v>
      </c>
      <c r="DK172" s="21">
        <f t="shared" si="113"/>
        <v>0</v>
      </c>
      <c r="DL172" s="21">
        <f t="shared" si="113"/>
        <v>0</v>
      </c>
      <c r="DM172" s="21">
        <f t="shared" si="113"/>
        <v>0</v>
      </c>
      <c r="DN172" s="21">
        <f t="shared" si="113"/>
        <v>0</v>
      </c>
      <c r="DO172" s="21">
        <f t="shared" si="113"/>
        <v>0</v>
      </c>
      <c r="DP172" s="21">
        <f t="shared" si="113"/>
        <v>0</v>
      </c>
      <c r="DQ172" s="21">
        <f t="shared" si="113"/>
        <v>0</v>
      </c>
      <c r="DR172" s="21">
        <f t="shared" si="113"/>
        <v>0</v>
      </c>
      <c r="DS172" s="21">
        <f t="shared" si="113"/>
        <v>0</v>
      </c>
      <c r="DT172" s="21">
        <f t="shared" si="113"/>
        <v>0</v>
      </c>
      <c r="DU172" s="21">
        <f t="shared" si="113"/>
        <v>0</v>
      </c>
      <c r="DV172" s="21">
        <f t="shared" si="113"/>
        <v>0</v>
      </c>
    </row>
    <row r="173" spans="8:126" x14ac:dyDescent="0.3">
      <c r="H173" s="28"/>
      <c r="CE173" s="34">
        <v>2022</v>
      </c>
      <c r="CF173" s="21">
        <f t="shared" si="113"/>
        <v>0</v>
      </c>
      <c r="CG173" s="21">
        <f t="shared" si="113"/>
        <v>0</v>
      </c>
      <c r="CH173" s="21">
        <f t="shared" si="113"/>
        <v>0</v>
      </c>
      <c r="CI173" s="21">
        <f t="shared" si="113"/>
        <v>0</v>
      </c>
      <c r="CJ173" s="21">
        <f t="shared" si="113"/>
        <v>0</v>
      </c>
      <c r="CK173" s="21">
        <f t="shared" si="113"/>
        <v>0</v>
      </c>
      <c r="CL173" s="21">
        <f t="shared" si="113"/>
        <v>0</v>
      </c>
      <c r="CM173" s="21">
        <f t="shared" si="113"/>
        <v>0</v>
      </c>
      <c r="CN173" s="21">
        <f t="shared" si="113"/>
        <v>0</v>
      </c>
      <c r="CO173" s="21">
        <f t="shared" si="113"/>
        <v>0</v>
      </c>
      <c r="CP173" s="21">
        <f t="shared" si="113"/>
        <v>0</v>
      </c>
      <c r="CQ173" s="21">
        <f t="shared" si="113"/>
        <v>0</v>
      </c>
      <c r="CR173" s="21">
        <f t="shared" si="113"/>
        <v>0</v>
      </c>
      <c r="CS173" s="21">
        <f t="shared" si="113"/>
        <v>0</v>
      </c>
      <c r="CT173" s="21">
        <f t="shared" si="113"/>
        <v>0</v>
      </c>
      <c r="CU173" s="21">
        <f t="shared" si="113"/>
        <v>0</v>
      </c>
      <c r="CV173" s="21">
        <f t="shared" si="113"/>
        <v>0</v>
      </c>
      <c r="CW173" s="21">
        <f t="shared" si="113"/>
        <v>0</v>
      </c>
      <c r="CX173" s="21">
        <f t="shared" si="113"/>
        <v>0</v>
      </c>
      <c r="CY173" s="21">
        <f t="shared" si="113"/>
        <v>0</v>
      </c>
      <c r="CZ173" s="21">
        <f t="shared" si="113"/>
        <v>0</v>
      </c>
      <c r="DA173" s="21">
        <f t="shared" si="113"/>
        <v>0</v>
      </c>
      <c r="DB173" s="21">
        <f t="shared" si="113"/>
        <v>0</v>
      </c>
      <c r="DC173" s="21">
        <f t="shared" si="113"/>
        <v>0</v>
      </c>
      <c r="DD173" s="21">
        <f t="shared" si="113"/>
        <v>0</v>
      </c>
      <c r="DE173" s="21">
        <f t="shared" si="113"/>
        <v>0</v>
      </c>
      <c r="DF173" s="21">
        <f t="shared" si="113"/>
        <v>0</v>
      </c>
      <c r="DG173" s="21">
        <f t="shared" si="113"/>
        <v>0</v>
      </c>
      <c r="DH173" s="21">
        <f t="shared" si="113"/>
        <v>0</v>
      </c>
      <c r="DI173" s="21">
        <f t="shared" si="113"/>
        <v>0</v>
      </c>
      <c r="DJ173" s="21">
        <f t="shared" si="113"/>
        <v>0</v>
      </c>
      <c r="DK173" s="21">
        <f t="shared" si="113"/>
        <v>0</v>
      </c>
      <c r="DL173" s="21">
        <f t="shared" si="113"/>
        <v>0</v>
      </c>
      <c r="DM173" s="21">
        <f t="shared" si="113"/>
        <v>0</v>
      </c>
      <c r="DN173" s="21">
        <f t="shared" si="113"/>
        <v>0</v>
      </c>
      <c r="DO173" s="21">
        <f t="shared" si="113"/>
        <v>0</v>
      </c>
      <c r="DP173" s="21">
        <f t="shared" si="113"/>
        <v>0</v>
      </c>
      <c r="DQ173" s="21">
        <f t="shared" si="113"/>
        <v>0</v>
      </c>
      <c r="DR173" s="21">
        <f t="shared" si="113"/>
        <v>0</v>
      </c>
      <c r="DS173" s="21">
        <f t="shared" si="113"/>
        <v>0</v>
      </c>
      <c r="DT173" s="21">
        <f t="shared" si="113"/>
        <v>0</v>
      </c>
      <c r="DU173" s="21">
        <f t="shared" si="113"/>
        <v>0</v>
      </c>
      <c r="DV173" s="21">
        <f t="shared" si="113"/>
        <v>0</v>
      </c>
    </row>
    <row r="174" spans="8:126" x14ac:dyDescent="0.3">
      <c r="CE174" s="34">
        <v>2023</v>
      </c>
      <c r="CF174" s="21">
        <f t="shared" si="113"/>
        <v>0</v>
      </c>
      <c r="CG174" s="21">
        <f t="shared" si="113"/>
        <v>0</v>
      </c>
      <c r="CH174" s="21">
        <f t="shared" si="113"/>
        <v>0</v>
      </c>
      <c r="CI174" s="21">
        <f t="shared" si="113"/>
        <v>0</v>
      </c>
      <c r="CJ174" s="21">
        <f t="shared" si="113"/>
        <v>0</v>
      </c>
      <c r="CK174" s="21">
        <f t="shared" si="113"/>
        <v>0</v>
      </c>
      <c r="CL174" s="21">
        <f t="shared" si="113"/>
        <v>0</v>
      </c>
      <c r="CM174" s="21">
        <f t="shared" si="113"/>
        <v>0</v>
      </c>
      <c r="CN174" s="21">
        <f t="shared" si="113"/>
        <v>0</v>
      </c>
      <c r="CO174" s="21">
        <f t="shared" si="113"/>
        <v>0</v>
      </c>
      <c r="CP174" s="21">
        <f t="shared" si="113"/>
        <v>0</v>
      </c>
      <c r="CQ174" s="21">
        <f t="shared" si="113"/>
        <v>0</v>
      </c>
      <c r="CR174" s="21">
        <f t="shared" si="113"/>
        <v>0</v>
      </c>
      <c r="CS174" s="21">
        <f t="shared" si="113"/>
        <v>0</v>
      </c>
      <c r="CT174" s="21">
        <f t="shared" si="113"/>
        <v>0</v>
      </c>
      <c r="CU174" s="21">
        <f t="shared" si="113"/>
        <v>0</v>
      </c>
      <c r="CV174" s="21">
        <f t="shared" si="113"/>
        <v>0</v>
      </c>
      <c r="CW174" s="21">
        <f t="shared" si="113"/>
        <v>0</v>
      </c>
      <c r="CX174" s="21">
        <f t="shared" si="113"/>
        <v>0</v>
      </c>
      <c r="CY174" s="21">
        <f t="shared" si="113"/>
        <v>0</v>
      </c>
      <c r="CZ174" s="21">
        <f t="shared" si="113"/>
        <v>0</v>
      </c>
      <c r="DA174" s="21">
        <f t="shared" si="113"/>
        <v>0</v>
      </c>
      <c r="DB174" s="21">
        <f t="shared" si="113"/>
        <v>0</v>
      </c>
      <c r="DC174" s="21">
        <f t="shared" si="113"/>
        <v>0</v>
      </c>
      <c r="DD174" s="21">
        <f t="shared" si="113"/>
        <v>0</v>
      </c>
      <c r="DE174" s="21">
        <f t="shared" si="113"/>
        <v>0</v>
      </c>
      <c r="DF174" s="21">
        <f t="shared" si="113"/>
        <v>0</v>
      </c>
      <c r="DG174" s="21">
        <f t="shared" si="113"/>
        <v>0</v>
      </c>
      <c r="DH174" s="21">
        <f t="shared" si="113"/>
        <v>0</v>
      </c>
      <c r="DI174" s="21">
        <f t="shared" si="113"/>
        <v>0</v>
      </c>
      <c r="DJ174" s="21">
        <f t="shared" si="113"/>
        <v>0</v>
      </c>
      <c r="DK174" s="21">
        <f t="shared" si="113"/>
        <v>0</v>
      </c>
      <c r="DL174" s="21">
        <f t="shared" si="113"/>
        <v>0</v>
      </c>
      <c r="DM174" s="21">
        <f t="shared" si="113"/>
        <v>0</v>
      </c>
      <c r="DN174" s="21">
        <f t="shared" si="113"/>
        <v>0</v>
      </c>
      <c r="DO174" s="21">
        <f t="shared" si="113"/>
        <v>0</v>
      </c>
      <c r="DP174" s="21">
        <f t="shared" si="113"/>
        <v>0</v>
      </c>
      <c r="DQ174" s="21">
        <f t="shared" si="113"/>
        <v>0</v>
      </c>
      <c r="DR174" s="21">
        <f t="shared" si="113"/>
        <v>0</v>
      </c>
      <c r="DS174" s="21">
        <f t="shared" si="113"/>
        <v>0</v>
      </c>
      <c r="DT174" s="21">
        <f t="shared" ref="DT174:DV189" si="114">$CC$22*AW70</f>
        <v>0</v>
      </c>
      <c r="DU174" s="21">
        <f t="shared" si="114"/>
        <v>0</v>
      </c>
      <c r="DV174" s="21">
        <f t="shared" si="114"/>
        <v>0</v>
      </c>
    </row>
    <row r="175" spans="8:126" x14ac:dyDescent="0.3">
      <c r="CE175" s="34">
        <v>2024</v>
      </c>
      <c r="CF175" s="21">
        <f t="shared" ref="CF175:DS181" si="115">$CC$22*I71</f>
        <v>0</v>
      </c>
      <c r="CG175" s="21">
        <f t="shared" si="115"/>
        <v>0</v>
      </c>
      <c r="CH175" s="21">
        <f t="shared" si="115"/>
        <v>0</v>
      </c>
      <c r="CI175" s="21">
        <f t="shared" si="115"/>
        <v>0</v>
      </c>
      <c r="CJ175" s="21">
        <f t="shared" si="115"/>
        <v>0</v>
      </c>
      <c r="CK175" s="21">
        <f t="shared" si="115"/>
        <v>0</v>
      </c>
      <c r="CL175" s="21">
        <f t="shared" si="115"/>
        <v>0</v>
      </c>
      <c r="CM175" s="21">
        <f t="shared" si="115"/>
        <v>0</v>
      </c>
      <c r="CN175" s="21">
        <f t="shared" si="115"/>
        <v>0</v>
      </c>
      <c r="CO175" s="21">
        <f t="shared" si="115"/>
        <v>0</v>
      </c>
      <c r="CP175" s="21">
        <f t="shared" si="115"/>
        <v>0</v>
      </c>
      <c r="CQ175" s="21">
        <f t="shared" si="115"/>
        <v>0</v>
      </c>
      <c r="CR175" s="21">
        <f t="shared" si="115"/>
        <v>0</v>
      </c>
      <c r="CS175" s="21">
        <f t="shared" si="115"/>
        <v>0</v>
      </c>
      <c r="CT175" s="21">
        <f t="shared" si="115"/>
        <v>0</v>
      </c>
      <c r="CU175" s="21">
        <f t="shared" si="115"/>
        <v>0</v>
      </c>
      <c r="CV175" s="21">
        <f t="shared" si="115"/>
        <v>0</v>
      </c>
      <c r="CW175" s="21">
        <f t="shared" si="115"/>
        <v>0</v>
      </c>
      <c r="CX175" s="21">
        <f t="shared" si="115"/>
        <v>0</v>
      </c>
      <c r="CY175" s="21">
        <f t="shared" si="115"/>
        <v>0</v>
      </c>
      <c r="CZ175" s="21">
        <f t="shared" si="115"/>
        <v>0</v>
      </c>
      <c r="DA175" s="21">
        <f t="shared" si="115"/>
        <v>0</v>
      </c>
      <c r="DB175" s="21">
        <f t="shared" si="115"/>
        <v>0</v>
      </c>
      <c r="DC175" s="21">
        <f t="shared" si="115"/>
        <v>0</v>
      </c>
      <c r="DD175" s="21">
        <f t="shared" si="115"/>
        <v>0</v>
      </c>
      <c r="DE175" s="21">
        <f t="shared" si="115"/>
        <v>0</v>
      </c>
      <c r="DF175" s="21">
        <f t="shared" si="115"/>
        <v>0</v>
      </c>
      <c r="DG175" s="21">
        <f t="shared" si="115"/>
        <v>0</v>
      </c>
      <c r="DH175" s="21">
        <f t="shared" si="115"/>
        <v>0</v>
      </c>
      <c r="DI175" s="21">
        <f t="shared" si="115"/>
        <v>0</v>
      </c>
      <c r="DJ175" s="21">
        <f t="shared" si="115"/>
        <v>0</v>
      </c>
      <c r="DK175" s="21">
        <f t="shared" si="115"/>
        <v>0</v>
      </c>
      <c r="DL175" s="21">
        <f t="shared" si="115"/>
        <v>0</v>
      </c>
      <c r="DM175" s="21">
        <f t="shared" si="115"/>
        <v>0</v>
      </c>
      <c r="DN175" s="21">
        <f t="shared" si="115"/>
        <v>0</v>
      </c>
      <c r="DO175" s="21">
        <f t="shared" si="115"/>
        <v>0</v>
      </c>
      <c r="DP175" s="21">
        <f t="shared" si="115"/>
        <v>0</v>
      </c>
      <c r="DQ175" s="21">
        <f t="shared" si="115"/>
        <v>0</v>
      </c>
      <c r="DR175" s="21">
        <f t="shared" si="115"/>
        <v>0</v>
      </c>
      <c r="DS175" s="21">
        <f t="shared" si="115"/>
        <v>0</v>
      </c>
      <c r="DT175" s="21">
        <f t="shared" si="114"/>
        <v>0</v>
      </c>
      <c r="DU175" s="21">
        <f t="shared" si="114"/>
        <v>0</v>
      </c>
      <c r="DV175" s="21">
        <f t="shared" si="114"/>
        <v>0</v>
      </c>
    </row>
    <row r="176" spans="8:126" x14ac:dyDescent="0.3">
      <c r="CE176" s="34">
        <v>2025</v>
      </c>
      <c r="CF176" s="21">
        <f t="shared" si="115"/>
        <v>0</v>
      </c>
      <c r="CG176" s="21">
        <f t="shared" si="115"/>
        <v>0</v>
      </c>
      <c r="CH176" s="21">
        <f t="shared" si="115"/>
        <v>0</v>
      </c>
      <c r="CI176" s="21">
        <f t="shared" si="115"/>
        <v>0</v>
      </c>
      <c r="CJ176" s="21">
        <f t="shared" si="115"/>
        <v>0</v>
      </c>
      <c r="CK176" s="21">
        <f t="shared" si="115"/>
        <v>0</v>
      </c>
      <c r="CL176" s="21">
        <f t="shared" si="115"/>
        <v>0</v>
      </c>
      <c r="CM176" s="21">
        <f t="shared" si="115"/>
        <v>0</v>
      </c>
      <c r="CN176" s="21">
        <f t="shared" si="115"/>
        <v>0</v>
      </c>
      <c r="CO176" s="21">
        <f t="shared" si="115"/>
        <v>0</v>
      </c>
      <c r="CP176" s="21">
        <f t="shared" si="115"/>
        <v>0</v>
      </c>
      <c r="CQ176" s="21">
        <f t="shared" si="115"/>
        <v>0</v>
      </c>
      <c r="CR176" s="21">
        <f t="shared" si="115"/>
        <v>0</v>
      </c>
      <c r="CS176" s="21">
        <f t="shared" si="115"/>
        <v>0</v>
      </c>
      <c r="CT176" s="21">
        <f t="shared" si="115"/>
        <v>0</v>
      </c>
      <c r="CU176" s="21">
        <f t="shared" si="115"/>
        <v>0</v>
      </c>
      <c r="CV176" s="21">
        <f t="shared" si="115"/>
        <v>0</v>
      </c>
      <c r="CW176" s="21">
        <f t="shared" si="115"/>
        <v>0</v>
      </c>
      <c r="CX176" s="21">
        <f t="shared" si="115"/>
        <v>0</v>
      </c>
      <c r="CY176" s="21">
        <f t="shared" si="115"/>
        <v>0</v>
      </c>
      <c r="CZ176" s="21">
        <f t="shared" si="115"/>
        <v>0</v>
      </c>
      <c r="DA176" s="21">
        <f t="shared" si="115"/>
        <v>0</v>
      </c>
      <c r="DB176" s="21">
        <f t="shared" si="115"/>
        <v>0</v>
      </c>
      <c r="DC176" s="21">
        <f t="shared" si="115"/>
        <v>0</v>
      </c>
      <c r="DD176" s="21">
        <f t="shared" si="115"/>
        <v>0</v>
      </c>
      <c r="DE176" s="21">
        <f t="shared" si="115"/>
        <v>0</v>
      </c>
      <c r="DF176" s="21">
        <f t="shared" si="115"/>
        <v>0</v>
      </c>
      <c r="DG176" s="21">
        <f t="shared" si="115"/>
        <v>0</v>
      </c>
      <c r="DH176" s="21">
        <f t="shared" si="115"/>
        <v>0</v>
      </c>
      <c r="DI176" s="21">
        <f t="shared" si="115"/>
        <v>0</v>
      </c>
      <c r="DJ176" s="21">
        <f t="shared" si="115"/>
        <v>0</v>
      </c>
      <c r="DK176" s="21">
        <f t="shared" si="115"/>
        <v>0</v>
      </c>
      <c r="DL176" s="21">
        <f t="shared" si="115"/>
        <v>0</v>
      </c>
      <c r="DM176" s="21">
        <f t="shared" si="115"/>
        <v>0</v>
      </c>
      <c r="DN176" s="21">
        <f t="shared" si="115"/>
        <v>0</v>
      </c>
      <c r="DO176" s="21">
        <f t="shared" si="115"/>
        <v>0</v>
      </c>
      <c r="DP176" s="21">
        <f t="shared" si="115"/>
        <v>0</v>
      </c>
      <c r="DQ176" s="21">
        <f t="shared" si="115"/>
        <v>0</v>
      </c>
      <c r="DR176" s="21">
        <f t="shared" si="115"/>
        <v>0</v>
      </c>
      <c r="DS176" s="21">
        <f t="shared" si="115"/>
        <v>0</v>
      </c>
      <c r="DT176" s="21">
        <f t="shared" si="114"/>
        <v>0</v>
      </c>
      <c r="DU176" s="21">
        <f t="shared" si="114"/>
        <v>0</v>
      </c>
      <c r="DV176" s="21">
        <f t="shared" si="114"/>
        <v>0</v>
      </c>
    </row>
    <row r="177" spans="83:126" x14ac:dyDescent="0.3">
      <c r="CE177" s="34">
        <v>2026</v>
      </c>
      <c r="CF177" s="21">
        <f t="shared" si="115"/>
        <v>0</v>
      </c>
      <c r="CG177" s="21">
        <f t="shared" si="115"/>
        <v>0</v>
      </c>
      <c r="CH177" s="21">
        <f t="shared" si="115"/>
        <v>0</v>
      </c>
      <c r="CI177" s="21">
        <f t="shared" si="115"/>
        <v>0</v>
      </c>
      <c r="CJ177" s="21">
        <f t="shared" si="115"/>
        <v>0</v>
      </c>
      <c r="CK177" s="21">
        <f t="shared" si="115"/>
        <v>0</v>
      </c>
      <c r="CL177" s="21">
        <f t="shared" si="115"/>
        <v>0</v>
      </c>
      <c r="CM177" s="21">
        <f t="shared" si="115"/>
        <v>0</v>
      </c>
      <c r="CN177" s="21">
        <f t="shared" si="115"/>
        <v>0</v>
      </c>
      <c r="CO177" s="21">
        <f t="shared" si="115"/>
        <v>0</v>
      </c>
      <c r="CP177" s="21">
        <f t="shared" si="115"/>
        <v>0</v>
      </c>
      <c r="CQ177" s="21">
        <f t="shared" si="115"/>
        <v>0</v>
      </c>
      <c r="CR177" s="21">
        <f t="shared" si="115"/>
        <v>0</v>
      </c>
      <c r="CS177" s="21">
        <f t="shared" si="115"/>
        <v>0</v>
      </c>
      <c r="CT177" s="21">
        <f t="shared" si="115"/>
        <v>0</v>
      </c>
      <c r="CU177" s="21">
        <f t="shared" si="115"/>
        <v>0</v>
      </c>
      <c r="CV177" s="21">
        <f t="shared" si="115"/>
        <v>0</v>
      </c>
      <c r="CW177" s="21">
        <f t="shared" si="115"/>
        <v>0</v>
      </c>
      <c r="CX177" s="21">
        <f t="shared" si="115"/>
        <v>0</v>
      </c>
      <c r="CY177" s="21">
        <f t="shared" si="115"/>
        <v>0</v>
      </c>
      <c r="CZ177" s="21">
        <f t="shared" si="115"/>
        <v>0</v>
      </c>
      <c r="DA177" s="21">
        <f t="shared" si="115"/>
        <v>0</v>
      </c>
      <c r="DB177" s="21">
        <f t="shared" si="115"/>
        <v>0</v>
      </c>
      <c r="DC177" s="21">
        <f t="shared" si="115"/>
        <v>0</v>
      </c>
      <c r="DD177" s="21">
        <f t="shared" si="115"/>
        <v>0</v>
      </c>
      <c r="DE177" s="21">
        <f t="shared" si="115"/>
        <v>0</v>
      </c>
      <c r="DF177" s="21">
        <f t="shared" si="115"/>
        <v>0</v>
      </c>
      <c r="DG177" s="21">
        <f t="shared" si="115"/>
        <v>0</v>
      </c>
      <c r="DH177" s="21">
        <f t="shared" si="115"/>
        <v>0</v>
      </c>
      <c r="DI177" s="21">
        <f t="shared" si="115"/>
        <v>0</v>
      </c>
      <c r="DJ177" s="21">
        <f t="shared" si="115"/>
        <v>0</v>
      </c>
      <c r="DK177" s="21">
        <f t="shared" si="115"/>
        <v>0</v>
      </c>
      <c r="DL177" s="21">
        <f t="shared" si="115"/>
        <v>0</v>
      </c>
      <c r="DM177" s="21">
        <f t="shared" si="115"/>
        <v>0</v>
      </c>
      <c r="DN177" s="21">
        <f t="shared" si="115"/>
        <v>0</v>
      </c>
      <c r="DO177" s="21">
        <f t="shared" si="115"/>
        <v>0</v>
      </c>
      <c r="DP177" s="21">
        <f t="shared" si="115"/>
        <v>0</v>
      </c>
      <c r="DQ177" s="21">
        <f t="shared" si="115"/>
        <v>0</v>
      </c>
      <c r="DR177" s="21">
        <f t="shared" si="115"/>
        <v>0</v>
      </c>
      <c r="DS177" s="21">
        <f t="shared" si="115"/>
        <v>0</v>
      </c>
      <c r="DT177" s="21">
        <f t="shared" si="114"/>
        <v>0</v>
      </c>
      <c r="DU177" s="21">
        <f t="shared" si="114"/>
        <v>0</v>
      </c>
      <c r="DV177" s="21">
        <f t="shared" si="114"/>
        <v>0</v>
      </c>
    </row>
    <row r="178" spans="83:126" x14ac:dyDescent="0.3">
      <c r="CE178" s="34">
        <v>2027</v>
      </c>
      <c r="CF178" s="21">
        <f t="shared" si="115"/>
        <v>0</v>
      </c>
      <c r="CG178" s="21">
        <f t="shared" si="115"/>
        <v>0</v>
      </c>
      <c r="CH178" s="21">
        <f t="shared" si="115"/>
        <v>0</v>
      </c>
      <c r="CI178" s="21">
        <f t="shared" si="115"/>
        <v>0</v>
      </c>
      <c r="CJ178" s="21">
        <f t="shared" si="115"/>
        <v>0</v>
      </c>
      <c r="CK178" s="21">
        <f t="shared" si="115"/>
        <v>0</v>
      </c>
      <c r="CL178" s="21">
        <f t="shared" si="115"/>
        <v>0</v>
      </c>
      <c r="CM178" s="21">
        <f t="shared" si="115"/>
        <v>0</v>
      </c>
      <c r="CN178" s="21">
        <f t="shared" si="115"/>
        <v>0</v>
      </c>
      <c r="CO178" s="21">
        <f t="shared" si="115"/>
        <v>0</v>
      </c>
      <c r="CP178" s="21">
        <f t="shared" si="115"/>
        <v>0</v>
      </c>
      <c r="CQ178" s="21">
        <f t="shared" si="115"/>
        <v>0</v>
      </c>
      <c r="CR178" s="21">
        <f t="shared" si="115"/>
        <v>0</v>
      </c>
      <c r="CS178" s="21">
        <f t="shared" si="115"/>
        <v>0</v>
      </c>
      <c r="CT178" s="21">
        <f t="shared" si="115"/>
        <v>0</v>
      </c>
      <c r="CU178" s="21">
        <f t="shared" si="115"/>
        <v>0</v>
      </c>
      <c r="CV178" s="21">
        <f t="shared" si="115"/>
        <v>0</v>
      </c>
      <c r="CW178" s="21">
        <f t="shared" si="115"/>
        <v>0</v>
      </c>
      <c r="CX178" s="21">
        <f t="shared" si="115"/>
        <v>0</v>
      </c>
      <c r="CY178" s="21">
        <f t="shared" si="115"/>
        <v>0</v>
      </c>
      <c r="CZ178" s="21">
        <f t="shared" si="115"/>
        <v>0</v>
      </c>
      <c r="DA178" s="21">
        <f t="shared" si="115"/>
        <v>0</v>
      </c>
      <c r="DB178" s="21">
        <f t="shared" si="115"/>
        <v>0</v>
      </c>
      <c r="DC178" s="21">
        <f t="shared" si="115"/>
        <v>0</v>
      </c>
      <c r="DD178" s="21">
        <f t="shared" si="115"/>
        <v>0</v>
      </c>
      <c r="DE178" s="21">
        <f t="shared" si="115"/>
        <v>0</v>
      </c>
      <c r="DF178" s="21">
        <f t="shared" si="115"/>
        <v>0</v>
      </c>
      <c r="DG178" s="21">
        <f t="shared" si="115"/>
        <v>0</v>
      </c>
      <c r="DH178" s="21">
        <f t="shared" si="115"/>
        <v>0</v>
      </c>
      <c r="DI178" s="21">
        <f t="shared" si="115"/>
        <v>0</v>
      </c>
      <c r="DJ178" s="21">
        <f t="shared" si="115"/>
        <v>0</v>
      </c>
      <c r="DK178" s="21">
        <f t="shared" si="115"/>
        <v>0</v>
      </c>
      <c r="DL178" s="21">
        <f t="shared" si="115"/>
        <v>0</v>
      </c>
      <c r="DM178" s="21">
        <f t="shared" si="115"/>
        <v>0</v>
      </c>
      <c r="DN178" s="21">
        <f t="shared" si="115"/>
        <v>0</v>
      </c>
      <c r="DO178" s="21">
        <f t="shared" si="115"/>
        <v>0</v>
      </c>
      <c r="DP178" s="21">
        <f t="shared" si="115"/>
        <v>0</v>
      </c>
      <c r="DQ178" s="21">
        <f t="shared" si="115"/>
        <v>0</v>
      </c>
      <c r="DR178" s="21">
        <f t="shared" si="115"/>
        <v>0</v>
      </c>
      <c r="DS178" s="21">
        <f t="shared" si="115"/>
        <v>0</v>
      </c>
      <c r="DT178" s="21">
        <f t="shared" si="114"/>
        <v>0</v>
      </c>
      <c r="DU178" s="21">
        <f t="shared" si="114"/>
        <v>0</v>
      </c>
      <c r="DV178" s="21">
        <f t="shared" si="114"/>
        <v>0</v>
      </c>
    </row>
    <row r="179" spans="83:126" x14ac:dyDescent="0.3">
      <c r="CE179" s="34">
        <v>2028</v>
      </c>
      <c r="CF179" s="21">
        <f t="shared" si="115"/>
        <v>0</v>
      </c>
      <c r="CG179" s="21">
        <f t="shared" si="115"/>
        <v>0</v>
      </c>
      <c r="CH179" s="21">
        <f t="shared" si="115"/>
        <v>0</v>
      </c>
      <c r="CI179" s="21">
        <f t="shared" si="115"/>
        <v>0</v>
      </c>
      <c r="CJ179" s="21">
        <f t="shared" si="115"/>
        <v>0</v>
      </c>
      <c r="CK179" s="21">
        <f t="shared" si="115"/>
        <v>0</v>
      </c>
      <c r="CL179" s="21">
        <f t="shared" si="115"/>
        <v>0</v>
      </c>
      <c r="CM179" s="21">
        <f t="shared" si="115"/>
        <v>0</v>
      </c>
      <c r="CN179" s="21">
        <f t="shared" si="115"/>
        <v>0</v>
      </c>
      <c r="CO179" s="21">
        <f t="shared" si="115"/>
        <v>0</v>
      </c>
      <c r="CP179" s="21">
        <f t="shared" si="115"/>
        <v>0</v>
      </c>
      <c r="CQ179" s="21">
        <f t="shared" si="115"/>
        <v>0</v>
      </c>
      <c r="CR179" s="21">
        <f t="shared" si="115"/>
        <v>0</v>
      </c>
      <c r="CS179" s="21">
        <f t="shared" si="115"/>
        <v>0</v>
      </c>
      <c r="CT179" s="21">
        <f t="shared" si="115"/>
        <v>0</v>
      </c>
      <c r="CU179" s="21">
        <f t="shared" si="115"/>
        <v>0</v>
      </c>
      <c r="CV179" s="21">
        <f t="shared" si="115"/>
        <v>0</v>
      </c>
      <c r="CW179" s="21">
        <f t="shared" si="115"/>
        <v>0</v>
      </c>
      <c r="CX179" s="21">
        <f t="shared" si="115"/>
        <v>0</v>
      </c>
      <c r="CY179" s="21">
        <f t="shared" si="115"/>
        <v>0</v>
      </c>
      <c r="CZ179" s="21">
        <f t="shared" si="115"/>
        <v>0</v>
      </c>
      <c r="DA179" s="21">
        <f t="shared" si="115"/>
        <v>0</v>
      </c>
      <c r="DB179" s="21">
        <f t="shared" si="115"/>
        <v>0</v>
      </c>
      <c r="DC179" s="21">
        <f t="shared" si="115"/>
        <v>0</v>
      </c>
      <c r="DD179" s="21">
        <f t="shared" si="115"/>
        <v>0</v>
      </c>
      <c r="DE179" s="21">
        <f t="shared" si="115"/>
        <v>0</v>
      </c>
      <c r="DF179" s="21">
        <f t="shared" si="115"/>
        <v>0</v>
      </c>
      <c r="DG179" s="21">
        <f t="shared" si="115"/>
        <v>0</v>
      </c>
      <c r="DH179" s="21">
        <f t="shared" si="115"/>
        <v>0</v>
      </c>
      <c r="DI179" s="21">
        <f t="shared" si="115"/>
        <v>0</v>
      </c>
      <c r="DJ179" s="21">
        <f t="shared" si="115"/>
        <v>0</v>
      </c>
      <c r="DK179" s="21">
        <f t="shared" si="115"/>
        <v>0</v>
      </c>
      <c r="DL179" s="21">
        <f t="shared" si="115"/>
        <v>0</v>
      </c>
      <c r="DM179" s="21">
        <f t="shared" si="115"/>
        <v>0</v>
      </c>
      <c r="DN179" s="21">
        <f t="shared" si="115"/>
        <v>0</v>
      </c>
      <c r="DO179" s="21">
        <f t="shared" si="115"/>
        <v>0</v>
      </c>
      <c r="DP179" s="21">
        <f t="shared" si="115"/>
        <v>0</v>
      </c>
      <c r="DQ179" s="21">
        <f t="shared" si="115"/>
        <v>0</v>
      </c>
      <c r="DR179" s="21">
        <f t="shared" si="115"/>
        <v>0</v>
      </c>
      <c r="DS179" s="21">
        <f t="shared" si="115"/>
        <v>0</v>
      </c>
      <c r="DT179" s="21">
        <f t="shared" si="114"/>
        <v>0</v>
      </c>
      <c r="DU179" s="21">
        <f t="shared" si="114"/>
        <v>0</v>
      </c>
      <c r="DV179" s="21">
        <f t="shared" si="114"/>
        <v>0</v>
      </c>
    </row>
    <row r="180" spans="83:126" x14ac:dyDescent="0.3">
      <c r="CE180" s="34">
        <v>2029</v>
      </c>
      <c r="CF180" s="21">
        <f t="shared" si="115"/>
        <v>0</v>
      </c>
      <c r="CG180" s="21">
        <f t="shared" si="115"/>
        <v>0</v>
      </c>
      <c r="CH180" s="21">
        <f t="shared" si="115"/>
        <v>0</v>
      </c>
      <c r="CI180" s="21">
        <f t="shared" si="115"/>
        <v>0</v>
      </c>
      <c r="CJ180" s="21">
        <f t="shared" si="115"/>
        <v>0</v>
      </c>
      <c r="CK180" s="21">
        <f t="shared" si="115"/>
        <v>0</v>
      </c>
      <c r="CL180" s="21">
        <f t="shared" si="115"/>
        <v>0</v>
      </c>
      <c r="CM180" s="21">
        <f t="shared" si="115"/>
        <v>0</v>
      </c>
      <c r="CN180" s="21">
        <f t="shared" si="115"/>
        <v>0</v>
      </c>
      <c r="CO180" s="21">
        <f t="shared" si="115"/>
        <v>0</v>
      </c>
      <c r="CP180" s="21">
        <f t="shared" si="115"/>
        <v>0</v>
      </c>
      <c r="CQ180" s="21">
        <f t="shared" si="115"/>
        <v>0</v>
      </c>
      <c r="CR180" s="21">
        <f t="shared" si="115"/>
        <v>0</v>
      </c>
      <c r="CS180" s="21">
        <f t="shared" si="115"/>
        <v>0</v>
      </c>
      <c r="CT180" s="21">
        <f t="shared" si="115"/>
        <v>0</v>
      </c>
      <c r="CU180" s="21">
        <f t="shared" si="115"/>
        <v>0</v>
      </c>
      <c r="CV180" s="21">
        <f t="shared" si="115"/>
        <v>0</v>
      </c>
      <c r="CW180" s="21">
        <f t="shared" si="115"/>
        <v>0</v>
      </c>
      <c r="CX180" s="21">
        <f t="shared" si="115"/>
        <v>0</v>
      </c>
      <c r="CY180" s="21">
        <f t="shared" si="115"/>
        <v>0</v>
      </c>
      <c r="CZ180" s="21">
        <f t="shared" si="115"/>
        <v>0</v>
      </c>
      <c r="DA180" s="21">
        <f t="shared" si="115"/>
        <v>0</v>
      </c>
      <c r="DB180" s="21">
        <f t="shared" si="115"/>
        <v>0</v>
      </c>
      <c r="DC180" s="21">
        <f t="shared" si="115"/>
        <v>0</v>
      </c>
      <c r="DD180" s="21">
        <f t="shared" si="115"/>
        <v>0</v>
      </c>
      <c r="DE180" s="21">
        <f t="shared" si="115"/>
        <v>0</v>
      </c>
      <c r="DF180" s="21">
        <f t="shared" si="115"/>
        <v>0</v>
      </c>
      <c r="DG180" s="21">
        <f t="shared" si="115"/>
        <v>0</v>
      </c>
      <c r="DH180" s="21">
        <f t="shared" si="115"/>
        <v>0</v>
      </c>
      <c r="DI180" s="21">
        <f t="shared" si="115"/>
        <v>0</v>
      </c>
      <c r="DJ180" s="21">
        <f t="shared" si="115"/>
        <v>0</v>
      </c>
      <c r="DK180" s="21">
        <f t="shared" si="115"/>
        <v>0</v>
      </c>
      <c r="DL180" s="21">
        <f t="shared" si="115"/>
        <v>0</v>
      </c>
      <c r="DM180" s="21">
        <f t="shared" si="115"/>
        <v>0</v>
      </c>
      <c r="DN180" s="21">
        <f t="shared" si="115"/>
        <v>0</v>
      </c>
      <c r="DO180" s="21">
        <f t="shared" si="115"/>
        <v>0</v>
      </c>
      <c r="DP180" s="21">
        <f t="shared" si="115"/>
        <v>0</v>
      </c>
      <c r="DQ180" s="21">
        <f t="shared" si="115"/>
        <v>0</v>
      </c>
      <c r="DR180" s="21">
        <f t="shared" si="115"/>
        <v>0</v>
      </c>
      <c r="DS180" s="21">
        <f t="shared" si="115"/>
        <v>0</v>
      </c>
      <c r="DT180" s="21">
        <f t="shared" si="114"/>
        <v>0</v>
      </c>
      <c r="DU180" s="21">
        <f t="shared" si="114"/>
        <v>0</v>
      </c>
      <c r="DV180" s="21">
        <f t="shared" si="114"/>
        <v>0</v>
      </c>
    </row>
    <row r="181" spans="83:126" x14ac:dyDescent="0.3">
      <c r="CE181" s="34">
        <v>2030</v>
      </c>
      <c r="CF181" s="21">
        <f t="shared" si="115"/>
        <v>0</v>
      </c>
      <c r="CG181" s="21">
        <f t="shared" si="115"/>
        <v>0</v>
      </c>
      <c r="CH181" s="21">
        <f t="shared" si="115"/>
        <v>0</v>
      </c>
      <c r="CI181" s="21">
        <f t="shared" si="115"/>
        <v>0</v>
      </c>
      <c r="CJ181" s="21">
        <f t="shared" si="115"/>
        <v>0</v>
      </c>
      <c r="CK181" s="21">
        <f t="shared" si="115"/>
        <v>0</v>
      </c>
      <c r="CL181" s="21">
        <f t="shared" si="115"/>
        <v>0</v>
      </c>
      <c r="CM181" s="21">
        <f t="shared" si="115"/>
        <v>0</v>
      </c>
      <c r="CN181" s="21">
        <f t="shared" si="115"/>
        <v>0</v>
      </c>
      <c r="CO181" s="21">
        <f t="shared" si="115"/>
        <v>0</v>
      </c>
      <c r="CP181" s="21">
        <f t="shared" si="115"/>
        <v>0</v>
      </c>
      <c r="CQ181" s="21">
        <f t="shared" si="115"/>
        <v>0</v>
      </c>
      <c r="CR181" s="21">
        <f t="shared" si="115"/>
        <v>0</v>
      </c>
      <c r="CS181" s="21">
        <f t="shared" si="115"/>
        <v>0</v>
      </c>
      <c r="CT181" s="21">
        <f t="shared" si="115"/>
        <v>0</v>
      </c>
      <c r="CU181" s="21">
        <f t="shared" ref="CU181:DS191" si="116">$CC$22*X77</f>
        <v>0</v>
      </c>
      <c r="CV181" s="21">
        <f t="shared" si="116"/>
        <v>0</v>
      </c>
      <c r="CW181" s="21">
        <f t="shared" si="116"/>
        <v>0</v>
      </c>
      <c r="CX181" s="21">
        <f t="shared" si="116"/>
        <v>0</v>
      </c>
      <c r="CY181" s="21">
        <f t="shared" si="116"/>
        <v>0</v>
      </c>
      <c r="CZ181" s="21">
        <f t="shared" si="116"/>
        <v>0</v>
      </c>
      <c r="DA181" s="21">
        <f t="shared" si="116"/>
        <v>0</v>
      </c>
      <c r="DB181" s="21">
        <f t="shared" si="116"/>
        <v>0</v>
      </c>
      <c r="DC181" s="21">
        <f t="shared" si="116"/>
        <v>0</v>
      </c>
      <c r="DD181" s="21">
        <f t="shared" si="116"/>
        <v>0</v>
      </c>
      <c r="DE181" s="21">
        <f t="shared" si="116"/>
        <v>0</v>
      </c>
      <c r="DF181" s="21">
        <f t="shared" si="116"/>
        <v>0</v>
      </c>
      <c r="DG181" s="21">
        <f t="shared" si="116"/>
        <v>0</v>
      </c>
      <c r="DH181" s="21">
        <f t="shared" si="116"/>
        <v>0</v>
      </c>
      <c r="DI181" s="21">
        <f t="shared" si="116"/>
        <v>0</v>
      </c>
      <c r="DJ181" s="21">
        <f t="shared" si="116"/>
        <v>0</v>
      </c>
      <c r="DK181" s="21">
        <f t="shared" si="116"/>
        <v>0</v>
      </c>
      <c r="DL181" s="21">
        <f t="shared" si="116"/>
        <v>0</v>
      </c>
      <c r="DM181" s="21">
        <f t="shared" si="116"/>
        <v>0</v>
      </c>
      <c r="DN181" s="21">
        <f t="shared" si="116"/>
        <v>0</v>
      </c>
      <c r="DO181" s="21">
        <f t="shared" si="116"/>
        <v>0</v>
      </c>
      <c r="DP181" s="21">
        <f t="shared" si="116"/>
        <v>0</v>
      </c>
      <c r="DQ181" s="21">
        <f t="shared" si="116"/>
        <v>0</v>
      </c>
      <c r="DR181" s="21">
        <f t="shared" si="116"/>
        <v>0</v>
      </c>
      <c r="DS181" s="21">
        <f t="shared" si="116"/>
        <v>0</v>
      </c>
      <c r="DT181" s="21">
        <f t="shared" si="114"/>
        <v>0</v>
      </c>
      <c r="DU181" s="21">
        <f t="shared" si="114"/>
        <v>0</v>
      </c>
      <c r="DV181" s="21">
        <f t="shared" si="114"/>
        <v>0</v>
      </c>
    </row>
    <row r="182" spans="83:126" x14ac:dyDescent="0.3">
      <c r="CE182" s="34">
        <v>2031</v>
      </c>
      <c r="CF182" s="21">
        <f t="shared" ref="CF182:CU197" si="117">$CC$22*I78</f>
        <v>0</v>
      </c>
      <c r="CG182" s="21">
        <f t="shared" si="117"/>
        <v>0</v>
      </c>
      <c r="CH182" s="21">
        <f t="shared" si="117"/>
        <v>0</v>
      </c>
      <c r="CI182" s="21">
        <f t="shared" si="117"/>
        <v>0</v>
      </c>
      <c r="CJ182" s="21">
        <f t="shared" si="117"/>
        <v>0</v>
      </c>
      <c r="CK182" s="21">
        <f t="shared" si="117"/>
        <v>0</v>
      </c>
      <c r="CL182" s="21">
        <f t="shared" si="117"/>
        <v>0</v>
      </c>
      <c r="CM182" s="21">
        <f t="shared" si="117"/>
        <v>0</v>
      </c>
      <c r="CN182" s="21">
        <f t="shared" si="117"/>
        <v>0</v>
      </c>
      <c r="CO182" s="21">
        <f t="shared" si="117"/>
        <v>0</v>
      </c>
      <c r="CP182" s="21">
        <f t="shared" si="117"/>
        <v>0</v>
      </c>
      <c r="CQ182" s="21">
        <f t="shared" si="117"/>
        <v>0</v>
      </c>
      <c r="CR182" s="21">
        <f t="shared" si="117"/>
        <v>0</v>
      </c>
      <c r="CS182" s="21">
        <f t="shared" si="117"/>
        <v>0</v>
      </c>
      <c r="CT182" s="21">
        <f t="shared" si="117"/>
        <v>0</v>
      </c>
      <c r="CU182" s="21">
        <f t="shared" si="116"/>
        <v>0</v>
      </c>
      <c r="CV182" s="21">
        <f t="shared" si="116"/>
        <v>0</v>
      </c>
      <c r="CW182" s="21">
        <f t="shared" si="116"/>
        <v>0</v>
      </c>
      <c r="CX182" s="21">
        <f t="shared" si="116"/>
        <v>0</v>
      </c>
      <c r="CY182" s="21">
        <f t="shared" si="116"/>
        <v>0</v>
      </c>
      <c r="CZ182" s="21">
        <f t="shared" si="116"/>
        <v>0</v>
      </c>
      <c r="DA182" s="21">
        <f t="shared" si="116"/>
        <v>0</v>
      </c>
      <c r="DB182" s="21">
        <f t="shared" si="116"/>
        <v>0</v>
      </c>
      <c r="DC182" s="21">
        <f t="shared" si="116"/>
        <v>0</v>
      </c>
      <c r="DD182" s="21">
        <f t="shared" si="116"/>
        <v>0</v>
      </c>
      <c r="DE182" s="21">
        <f t="shared" si="116"/>
        <v>0</v>
      </c>
      <c r="DF182" s="21">
        <f t="shared" si="116"/>
        <v>0</v>
      </c>
      <c r="DG182" s="21">
        <f t="shared" si="116"/>
        <v>0</v>
      </c>
      <c r="DH182" s="21">
        <f t="shared" si="116"/>
        <v>0</v>
      </c>
      <c r="DI182" s="21">
        <f t="shared" si="116"/>
        <v>0</v>
      </c>
      <c r="DJ182" s="21">
        <f t="shared" si="116"/>
        <v>0</v>
      </c>
      <c r="DK182" s="21">
        <f t="shared" si="116"/>
        <v>0</v>
      </c>
      <c r="DL182" s="21">
        <f t="shared" si="116"/>
        <v>0</v>
      </c>
      <c r="DM182" s="21">
        <f t="shared" si="116"/>
        <v>0</v>
      </c>
      <c r="DN182" s="21">
        <f t="shared" si="116"/>
        <v>0</v>
      </c>
      <c r="DO182" s="21">
        <f t="shared" si="116"/>
        <v>0</v>
      </c>
      <c r="DP182" s="21">
        <f t="shared" si="116"/>
        <v>0</v>
      </c>
      <c r="DQ182" s="21">
        <f t="shared" si="116"/>
        <v>0</v>
      </c>
      <c r="DR182" s="21">
        <f t="shared" si="116"/>
        <v>0</v>
      </c>
      <c r="DS182" s="21">
        <f t="shared" si="116"/>
        <v>0</v>
      </c>
      <c r="DT182" s="21">
        <f t="shared" si="114"/>
        <v>0</v>
      </c>
      <c r="DU182" s="21">
        <f t="shared" si="114"/>
        <v>0</v>
      </c>
      <c r="DV182" s="21">
        <f t="shared" si="114"/>
        <v>0</v>
      </c>
    </row>
    <row r="183" spans="83:126" x14ac:dyDescent="0.3">
      <c r="CE183" s="34">
        <v>2032</v>
      </c>
      <c r="CF183" s="21">
        <f t="shared" si="117"/>
        <v>0</v>
      </c>
      <c r="CG183" s="21">
        <f t="shared" si="117"/>
        <v>0</v>
      </c>
      <c r="CH183" s="21">
        <f t="shared" si="117"/>
        <v>0</v>
      </c>
      <c r="CI183" s="21">
        <f t="shared" si="117"/>
        <v>0</v>
      </c>
      <c r="CJ183" s="21">
        <f t="shared" si="117"/>
        <v>0</v>
      </c>
      <c r="CK183" s="21">
        <f t="shared" si="117"/>
        <v>0</v>
      </c>
      <c r="CL183" s="21">
        <f t="shared" si="117"/>
        <v>0</v>
      </c>
      <c r="CM183" s="21">
        <f t="shared" si="117"/>
        <v>0</v>
      </c>
      <c r="CN183" s="21">
        <f t="shared" si="117"/>
        <v>0</v>
      </c>
      <c r="CO183" s="21">
        <f t="shared" si="117"/>
        <v>0</v>
      </c>
      <c r="CP183" s="21">
        <f t="shared" si="117"/>
        <v>0</v>
      </c>
      <c r="CQ183" s="21">
        <f t="shared" si="117"/>
        <v>0</v>
      </c>
      <c r="CR183" s="21">
        <f t="shared" si="117"/>
        <v>0</v>
      </c>
      <c r="CS183" s="21">
        <f t="shared" si="117"/>
        <v>0</v>
      </c>
      <c r="CT183" s="21">
        <f t="shared" si="117"/>
        <v>0</v>
      </c>
      <c r="CU183" s="21">
        <f t="shared" si="116"/>
        <v>0</v>
      </c>
      <c r="CV183" s="21">
        <f t="shared" si="116"/>
        <v>0</v>
      </c>
      <c r="CW183" s="21">
        <f t="shared" si="116"/>
        <v>0</v>
      </c>
      <c r="CX183" s="21">
        <f t="shared" si="116"/>
        <v>0</v>
      </c>
      <c r="CY183" s="21">
        <f t="shared" si="116"/>
        <v>0</v>
      </c>
      <c r="CZ183" s="21">
        <f t="shared" si="116"/>
        <v>0</v>
      </c>
      <c r="DA183" s="21">
        <f t="shared" si="116"/>
        <v>0</v>
      </c>
      <c r="DB183" s="21">
        <f t="shared" si="116"/>
        <v>0</v>
      </c>
      <c r="DC183" s="21">
        <f t="shared" si="116"/>
        <v>0</v>
      </c>
      <c r="DD183" s="21">
        <f t="shared" si="116"/>
        <v>0</v>
      </c>
      <c r="DE183" s="21">
        <f t="shared" si="116"/>
        <v>0</v>
      </c>
      <c r="DF183" s="21">
        <f t="shared" si="116"/>
        <v>0</v>
      </c>
      <c r="DG183" s="21">
        <f t="shared" si="116"/>
        <v>0</v>
      </c>
      <c r="DH183" s="21">
        <f t="shared" si="116"/>
        <v>0</v>
      </c>
      <c r="DI183" s="21">
        <f t="shared" si="116"/>
        <v>0</v>
      </c>
      <c r="DJ183" s="21">
        <f t="shared" si="116"/>
        <v>0</v>
      </c>
      <c r="DK183" s="21">
        <f t="shared" si="116"/>
        <v>0</v>
      </c>
      <c r="DL183" s="21">
        <f t="shared" si="116"/>
        <v>0</v>
      </c>
      <c r="DM183" s="21">
        <f t="shared" si="116"/>
        <v>0</v>
      </c>
      <c r="DN183" s="21">
        <f t="shared" si="116"/>
        <v>0</v>
      </c>
      <c r="DO183" s="21">
        <f t="shared" si="116"/>
        <v>0</v>
      </c>
      <c r="DP183" s="21">
        <f t="shared" si="116"/>
        <v>0</v>
      </c>
      <c r="DQ183" s="21">
        <f t="shared" si="116"/>
        <v>0</v>
      </c>
      <c r="DR183" s="21">
        <f t="shared" si="116"/>
        <v>0</v>
      </c>
      <c r="DS183" s="21">
        <f t="shared" si="116"/>
        <v>0</v>
      </c>
      <c r="DT183" s="21">
        <f t="shared" si="114"/>
        <v>0</v>
      </c>
      <c r="DU183" s="21">
        <f t="shared" si="114"/>
        <v>0</v>
      </c>
      <c r="DV183" s="21">
        <f t="shared" si="114"/>
        <v>0</v>
      </c>
    </row>
    <row r="184" spans="83:126" x14ac:dyDescent="0.3">
      <c r="CE184" s="34">
        <v>2033</v>
      </c>
      <c r="CF184" s="21">
        <f t="shared" si="117"/>
        <v>0</v>
      </c>
      <c r="CG184" s="21">
        <f t="shared" si="117"/>
        <v>0</v>
      </c>
      <c r="CH184" s="21">
        <f t="shared" si="117"/>
        <v>0</v>
      </c>
      <c r="CI184" s="21">
        <f t="shared" si="117"/>
        <v>0</v>
      </c>
      <c r="CJ184" s="21">
        <f t="shared" si="117"/>
        <v>0</v>
      </c>
      <c r="CK184" s="21">
        <f t="shared" si="117"/>
        <v>0</v>
      </c>
      <c r="CL184" s="21">
        <f t="shared" si="117"/>
        <v>0</v>
      </c>
      <c r="CM184" s="21">
        <f t="shared" si="117"/>
        <v>0</v>
      </c>
      <c r="CN184" s="21">
        <f t="shared" si="117"/>
        <v>0</v>
      </c>
      <c r="CO184" s="21">
        <f t="shared" si="117"/>
        <v>0</v>
      </c>
      <c r="CP184" s="21">
        <f t="shared" si="117"/>
        <v>0</v>
      </c>
      <c r="CQ184" s="21">
        <f t="shared" si="117"/>
        <v>0</v>
      </c>
      <c r="CR184" s="21">
        <f t="shared" si="117"/>
        <v>0</v>
      </c>
      <c r="CS184" s="21">
        <f t="shared" si="117"/>
        <v>0</v>
      </c>
      <c r="CT184" s="21">
        <f t="shared" si="117"/>
        <v>0</v>
      </c>
      <c r="CU184" s="21">
        <f t="shared" si="116"/>
        <v>0</v>
      </c>
      <c r="CV184" s="21">
        <f t="shared" si="116"/>
        <v>0</v>
      </c>
      <c r="CW184" s="21">
        <f t="shared" si="116"/>
        <v>0</v>
      </c>
      <c r="CX184" s="21">
        <f t="shared" si="116"/>
        <v>0</v>
      </c>
      <c r="CY184" s="21">
        <f t="shared" si="116"/>
        <v>0</v>
      </c>
      <c r="CZ184" s="21">
        <f t="shared" si="116"/>
        <v>0</v>
      </c>
      <c r="DA184" s="21">
        <f t="shared" si="116"/>
        <v>0</v>
      </c>
      <c r="DB184" s="21">
        <f t="shared" si="116"/>
        <v>0</v>
      </c>
      <c r="DC184" s="21">
        <f t="shared" si="116"/>
        <v>0</v>
      </c>
      <c r="DD184" s="21">
        <f t="shared" si="116"/>
        <v>0</v>
      </c>
      <c r="DE184" s="21">
        <f t="shared" si="116"/>
        <v>0</v>
      </c>
      <c r="DF184" s="21">
        <f t="shared" si="116"/>
        <v>0</v>
      </c>
      <c r="DG184" s="21">
        <f t="shared" si="116"/>
        <v>0</v>
      </c>
      <c r="DH184" s="21">
        <f t="shared" si="116"/>
        <v>0</v>
      </c>
      <c r="DI184" s="21">
        <f t="shared" si="116"/>
        <v>0</v>
      </c>
      <c r="DJ184" s="21">
        <f t="shared" si="116"/>
        <v>0</v>
      </c>
      <c r="DK184" s="21">
        <f t="shared" si="116"/>
        <v>0</v>
      </c>
      <c r="DL184" s="21">
        <f t="shared" si="116"/>
        <v>0</v>
      </c>
      <c r="DM184" s="21">
        <f t="shared" si="116"/>
        <v>0</v>
      </c>
      <c r="DN184" s="21">
        <f t="shared" si="116"/>
        <v>0</v>
      </c>
      <c r="DO184" s="21">
        <f t="shared" si="116"/>
        <v>0</v>
      </c>
      <c r="DP184" s="21">
        <f t="shared" si="116"/>
        <v>0</v>
      </c>
      <c r="DQ184" s="21">
        <f t="shared" si="116"/>
        <v>0</v>
      </c>
      <c r="DR184" s="21">
        <f t="shared" si="116"/>
        <v>0</v>
      </c>
      <c r="DS184" s="21">
        <f t="shared" si="116"/>
        <v>0</v>
      </c>
      <c r="DT184" s="21">
        <f t="shared" si="114"/>
        <v>0</v>
      </c>
      <c r="DU184" s="21">
        <f t="shared" si="114"/>
        <v>0</v>
      </c>
      <c r="DV184" s="21">
        <f t="shared" si="114"/>
        <v>0</v>
      </c>
    </row>
    <row r="185" spans="83:126" x14ac:dyDescent="0.3">
      <c r="CE185" s="34">
        <v>2034</v>
      </c>
      <c r="CF185" s="21">
        <f t="shared" si="117"/>
        <v>0</v>
      </c>
      <c r="CG185" s="21">
        <f t="shared" si="117"/>
        <v>0</v>
      </c>
      <c r="CH185" s="21">
        <f t="shared" si="117"/>
        <v>0</v>
      </c>
      <c r="CI185" s="21">
        <f t="shared" si="117"/>
        <v>0</v>
      </c>
      <c r="CJ185" s="21">
        <f t="shared" si="117"/>
        <v>0</v>
      </c>
      <c r="CK185" s="21">
        <f t="shared" si="117"/>
        <v>0</v>
      </c>
      <c r="CL185" s="21">
        <f t="shared" si="117"/>
        <v>0</v>
      </c>
      <c r="CM185" s="21">
        <f t="shared" si="117"/>
        <v>0</v>
      </c>
      <c r="CN185" s="21">
        <f t="shared" si="117"/>
        <v>0</v>
      </c>
      <c r="CO185" s="21">
        <f t="shared" si="117"/>
        <v>0</v>
      </c>
      <c r="CP185" s="21">
        <f t="shared" si="117"/>
        <v>0</v>
      </c>
      <c r="CQ185" s="21">
        <f t="shared" si="117"/>
        <v>0</v>
      </c>
      <c r="CR185" s="21">
        <f t="shared" si="117"/>
        <v>0</v>
      </c>
      <c r="CS185" s="21">
        <f t="shared" si="117"/>
        <v>0</v>
      </c>
      <c r="CT185" s="21">
        <f t="shared" si="117"/>
        <v>0</v>
      </c>
      <c r="CU185" s="21">
        <f t="shared" si="116"/>
        <v>0</v>
      </c>
      <c r="CV185" s="21">
        <f t="shared" si="116"/>
        <v>0</v>
      </c>
      <c r="CW185" s="21">
        <f t="shared" si="116"/>
        <v>0</v>
      </c>
      <c r="CX185" s="21">
        <f t="shared" si="116"/>
        <v>0</v>
      </c>
      <c r="CY185" s="21">
        <f t="shared" si="116"/>
        <v>0</v>
      </c>
      <c r="CZ185" s="21">
        <f t="shared" si="116"/>
        <v>0</v>
      </c>
      <c r="DA185" s="21">
        <f t="shared" si="116"/>
        <v>0</v>
      </c>
      <c r="DB185" s="21">
        <f t="shared" si="116"/>
        <v>0</v>
      </c>
      <c r="DC185" s="21">
        <f t="shared" si="116"/>
        <v>0</v>
      </c>
      <c r="DD185" s="21">
        <f t="shared" si="116"/>
        <v>0</v>
      </c>
      <c r="DE185" s="21">
        <f t="shared" si="116"/>
        <v>0</v>
      </c>
      <c r="DF185" s="21">
        <f t="shared" si="116"/>
        <v>0</v>
      </c>
      <c r="DG185" s="21">
        <f t="shared" si="116"/>
        <v>0</v>
      </c>
      <c r="DH185" s="21">
        <f t="shared" si="116"/>
        <v>0</v>
      </c>
      <c r="DI185" s="21">
        <f t="shared" si="116"/>
        <v>0</v>
      </c>
      <c r="DJ185" s="21">
        <f t="shared" si="116"/>
        <v>0</v>
      </c>
      <c r="DK185" s="21">
        <f t="shared" si="116"/>
        <v>0</v>
      </c>
      <c r="DL185" s="21">
        <f t="shared" si="116"/>
        <v>0</v>
      </c>
      <c r="DM185" s="21">
        <f t="shared" si="116"/>
        <v>0</v>
      </c>
      <c r="DN185" s="21">
        <f t="shared" si="116"/>
        <v>0</v>
      </c>
      <c r="DO185" s="21">
        <f t="shared" si="116"/>
        <v>0</v>
      </c>
      <c r="DP185" s="21">
        <f t="shared" si="116"/>
        <v>0</v>
      </c>
      <c r="DQ185" s="21">
        <f t="shared" si="116"/>
        <v>0</v>
      </c>
      <c r="DR185" s="21">
        <f t="shared" si="116"/>
        <v>0</v>
      </c>
      <c r="DS185" s="21">
        <f t="shared" si="116"/>
        <v>0</v>
      </c>
      <c r="DT185" s="21">
        <f t="shared" si="114"/>
        <v>0</v>
      </c>
      <c r="DU185" s="21">
        <f t="shared" si="114"/>
        <v>0</v>
      </c>
      <c r="DV185" s="21">
        <f t="shared" si="114"/>
        <v>0</v>
      </c>
    </row>
    <row r="186" spans="83:126" x14ac:dyDescent="0.3">
      <c r="CE186" s="34">
        <v>2035</v>
      </c>
      <c r="CF186" s="21">
        <f t="shared" si="117"/>
        <v>0</v>
      </c>
      <c r="CG186" s="21">
        <f t="shared" si="117"/>
        <v>0</v>
      </c>
      <c r="CH186" s="21">
        <f t="shared" si="117"/>
        <v>0</v>
      </c>
      <c r="CI186" s="21">
        <f t="shared" si="117"/>
        <v>0</v>
      </c>
      <c r="CJ186" s="21">
        <f t="shared" si="117"/>
        <v>0</v>
      </c>
      <c r="CK186" s="21">
        <f t="shared" si="117"/>
        <v>0</v>
      </c>
      <c r="CL186" s="21">
        <f t="shared" si="117"/>
        <v>0</v>
      </c>
      <c r="CM186" s="21">
        <f t="shared" si="117"/>
        <v>0</v>
      </c>
      <c r="CN186" s="21">
        <f t="shared" si="117"/>
        <v>0</v>
      </c>
      <c r="CO186" s="21">
        <f t="shared" si="117"/>
        <v>0</v>
      </c>
      <c r="CP186" s="21">
        <f t="shared" si="117"/>
        <v>0</v>
      </c>
      <c r="CQ186" s="21">
        <f t="shared" si="117"/>
        <v>0</v>
      </c>
      <c r="CR186" s="21">
        <f t="shared" si="117"/>
        <v>0</v>
      </c>
      <c r="CS186" s="21">
        <f t="shared" si="117"/>
        <v>0</v>
      </c>
      <c r="CT186" s="21">
        <f t="shared" si="117"/>
        <v>0</v>
      </c>
      <c r="CU186" s="21">
        <f t="shared" si="116"/>
        <v>0</v>
      </c>
      <c r="CV186" s="21">
        <f t="shared" si="116"/>
        <v>0</v>
      </c>
      <c r="CW186" s="21">
        <f t="shared" si="116"/>
        <v>0</v>
      </c>
      <c r="CX186" s="21">
        <f t="shared" si="116"/>
        <v>0</v>
      </c>
      <c r="CY186" s="21">
        <f t="shared" si="116"/>
        <v>0</v>
      </c>
      <c r="CZ186" s="21">
        <f t="shared" si="116"/>
        <v>0</v>
      </c>
      <c r="DA186" s="21">
        <f t="shared" si="116"/>
        <v>0</v>
      </c>
      <c r="DB186" s="21">
        <f t="shared" si="116"/>
        <v>0</v>
      </c>
      <c r="DC186" s="21">
        <f t="shared" si="116"/>
        <v>0</v>
      </c>
      <c r="DD186" s="21">
        <f t="shared" si="116"/>
        <v>0</v>
      </c>
      <c r="DE186" s="21">
        <f t="shared" si="116"/>
        <v>0</v>
      </c>
      <c r="DF186" s="21">
        <f t="shared" si="116"/>
        <v>0</v>
      </c>
      <c r="DG186" s="21">
        <f t="shared" si="116"/>
        <v>0</v>
      </c>
      <c r="DH186" s="21">
        <f t="shared" si="116"/>
        <v>0</v>
      </c>
      <c r="DI186" s="21">
        <f t="shared" si="116"/>
        <v>0</v>
      </c>
      <c r="DJ186" s="21">
        <f t="shared" si="116"/>
        <v>0</v>
      </c>
      <c r="DK186" s="21">
        <f t="shared" si="116"/>
        <v>0</v>
      </c>
      <c r="DL186" s="21">
        <f t="shared" si="116"/>
        <v>0</v>
      </c>
      <c r="DM186" s="21">
        <f t="shared" si="116"/>
        <v>0</v>
      </c>
      <c r="DN186" s="21">
        <f t="shared" si="116"/>
        <v>0</v>
      </c>
      <c r="DO186" s="21">
        <f t="shared" si="116"/>
        <v>0</v>
      </c>
      <c r="DP186" s="21">
        <f t="shared" si="116"/>
        <v>0</v>
      </c>
      <c r="DQ186" s="21">
        <f t="shared" si="116"/>
        <v>0</v>
      </c>
      <c r="DR186" s="21">
        <f t="shared" si="116"/>
        <v>0</v>
      </c>
      <c r="DS186" s="21">
        <f t="shared" si="116"/>
        <v>0</v>
      </c>
      <c r="DT186" s="21">
        <f t="shared" si="114"/>
        <v>0</v>
      </c>
      <c r="DU186" s="21">
        <f t="shared" si="114"/>
        <v>0</v>
      </c>
      <c r="DV186" s="21">
        <f t="shared" si="114"/>
        <v>0</v>
      </c>
    </row>
    <row r="187" spans="83:126" x14ac:dyDescent="0.3">
      <c r="CE187" s="34">
        <v>2036</v>
      </c>
      <c r="CF187" s="21">
        <f t="shared" si="117"/>
        <v>0</v>
      </c>
      <c r="CG187" s="21">
        <f t="shared" si="117"/>
        <v>0</v>
      </c>
      <c r="CH187" s="21">
        <f t="shared" si="117"/>
        <v>0</v>
      </c>
      <c r="CI187" s="21">
        <f t="shared" si="117"/>
        <v>0</v>
      </c>
      <c r="CJ187" s="21">
        <f t="shared" si="117"/>
        <v>0</v>
      </c>
      <c r="CK187" s="21">
        <f t="shared" si="117"/>
        <v>0</v>
      </c>
      <c r="CL187" s="21">
        <f t="shared" si="117"/>
        <v>0</v>
      </c>
      <c r="CM187" s="21">
        <f t="shared" si="117"/>
        <v>0</v>
      </c>
      <c r="CN187" s="21">
        <f t="shared" si="117"/>
        <v>0</v>
      </c>
      <c r="CO187" s="21">
        <f t="shared" si="117"/>
        <v>0</v>
      </c>
      <c r="CP187" s="21">
        <f t="shared" si="117"/>
        <v>0</v>
      </c>
      <c r="CQ187" s="21">
        <f t="shared" si="117"/>
        <v>0</v>
      </c>
      <c r="CR187" s="21">
        <f t="shared" si="117"/>
        <v>0</v>
      </c>
      <c r="CS187" s="21">
        <f t="shared" si="117"/>
        <v>0</v>
      </c>
      <c r="CT187" s="21">
        <f t="shared" si="117"/>
        <v>0</v>
      </c>
      <c r="CU187" s="21">
        <f t="shared" si="116"/>
        <v>0</v>
      </c>
      <c r="CV187" s="21">
        <f t="shared" si="116"/>
        <v>0</v>
      </c>
      <c r="CW187" s="21">
        <f t="shared" si="116"/>
        <v>0</v>
      </c>
      <c r="CX187" s="21">
        <f t="shared" si="116"/>
        <v>0</v>
      </c>
      <c r="CY187" s="21">
        <f t="shared" si="116"/>
        <v>0</v>
      </c>
      <c r="CZ187" s="21">
        <f t="shared" si="116"/>
        <v>0</v>
      </c>
      <c r="DA187" s="21">
        <f t="shared" si="116"/>
        <v>0</v>
      </c>
      <c r="DB187" s="21">
        <f t="shared" si="116"/>
        <v>0</v>
      </c>
      <c r="DC187" s="21">
        <f t="shared" si="116"/>
        <v>0</v>
      </c>
      <c r="DD187" s="21">
        <f t="shared" si="116"/>
        <v>0</v>
      </c>
      <c r="DE187" s="21">
        <f t="shared" si="116"/>
        <v>0</v>
      </c>
      <c r="DF187" s="21">
        <f t="shared" si="116"/>
        <v>0</v>
      </c>
      <c r="DG187" s="21">
        <f t="shared" si="116"/>
        <v>0</v>
      </c>
      <c r="DH187" s="21">
        <f t="shared" si="116"/>
        <v>0</v>
      </c>
      <c r="DI187" s="21">
        <f t="shared" si="116"/>
        <v>0</v>
      </c>
      <c r="DJ187" s="21">
        <f t="shared" si="116"/>
        <v>0</v>
      </c>
      <c r="DK187" s="21">
        <f t="shared" si="116"/>
        <v>0</v>
      </c>
      <c r="DL187" s="21">
        <f t="shared" si="116"/>
        <v>0</v>
      </c>
      <c r="DM187" s="21">
        <f t="shared" si="116"/>
        <v>0</v>
      </c>
      <c r="DN187" s="21">
        <f t="shared" si="116"/>
        <v>0</v>
      </c>
      <c r="DO187" s="21">
        <f t="shared" si="116"/>
        <v>0</v>
      </c>
      <c r="DP187" s="21">
        <f t="shared" si="116"/>
        <v>0</v>
      </c>
      <c r="DQ187" s="21">
        <f t="shared" si="116"/>
        <v>0</v>
      </c>
      <c r="DR187" s="21">
        <f t="shared" si="116"/>
        <v>0</v>
      </c>
      <c r="DS187" s="21">
        <f t="shared" si="116"/>
        <v>0</v>
      </c>
      <c r="DT187" s="21">
        <f t="shared" si="114"/>
        <v>0</v>
      </c>
      <c r="DU187" s="21">
        <f t="shared" si="114"/>
        <v>0</v>
      </c>
      <c r="DV187" s="21">
        <f t="shared" si="114"/>
        <v>0</v>
      </c>
    </row>
    <row r="188" spans="83:126" x14ac:dyDescent="0.3">
      <c r="CE188" s="34">
        <v>2037</v>
      </c>
      <c r="CF188" s="21">
        <f t="shared" si="117"/>
        <v>0</v>
      </c>
      <c r="CG188" s="21">
        <f t="shared" si="117"/>
        <v>0</v>
      </c>
      <c r="CH188" s="21">
        <f t="shared" si="117"/>
        <v>0</v>
      </c>
      <c r="CI188" s="21">
        <f t="shared" si="117"/>
        <v>0</v>
      </c>
      <c r="CJ188" s="21">
        <f t="shared" si="117"/>
        <v>0</v>
      </c>
      <c r="CK188" s="21">
        <f t="shared" si="117"/>
        <v>0</v>
      </c>
      <c r="CL188" s="21">
        <f t="shared" si="117"/>
        <v>0</v>
      </c>
      <c r="CM188" s="21">
        <f t="shared" si="117"/>
        <v>0</v>
      </c>
      <c r="CN188" s="21">
        <f t="shared" si="117"/>
        <v>0</v>
      </c>
      <c r="CO188" s="21">
        <f t="shared" si="117"/>
        <v>0</v>
      </c>
      <c r="CP188" s="21">
        <f t="shared" si="117"/>
        <v>0</v>
      </c>
      <c r="CQ188" s="21">
        <f t="shared" si="117"/>
        <v>0</v>
      </c>
      <c r="CR188" s="21">
        <f t="shared" si="117"/>
        <v>0</v>
      </c>
      <c r="CS188" s="21">
        <f t="shared" si="117"/>
        <v>0</v>
      </c>
      <c r="CT188" s="21">
        <f t="shared" si="117"/>
        <v>0</v>
      </c>
      <c r="CU188" s="21">
        <f t="shared" si="116"/>
        <v>0</v>
      </c>
      <c r="CV188" s="21">
        <f t="shared" si="116"/>
        <v>0</v>
      </c>
      <c r="CW188" s="21">
        <f t="shared" si="116"/>
        <v>0</v>
      </c>
      <c r="CX188" s="21">
        <f t="shared" si="116"/>
        <v>0</v>
      </c>
      <c r="CY188" s="21">
        <f t="shared" si="116"/>
        <v>0</v>
      </c>
      <c r="CZ188" s="21">
        <f t="shared" si="116"/>
        <v>0</v>
      </c>
      <c r="DA188" s="21">
        <f t="shared" si="116"/>
        <v>0</v>
      </c>
      <c r="DB188" s="21">
        <f t="shared" si="116"/>
        <v>0</v>
      </c>
      <c r="DC188" s="21">
        <f t="shared" si="116"/>
        <v>0</v>
      </c>
      <c r="DD188" s="21">
        <f t="shared" si="116"/>
        <v>0</v>
      </c>
      <c r="DE188" s="21">
        <f t="shared" si="116"/>
        <v>0</v>
      </c>
      <c r="DF188" s="21">
        <f t="shared" si="116"/>
        <v>0</v>
      </c>
      <c r="DG188" s="21">
        <f t="shared" si="116"/>
        <v>0</v>
      </c>
      <c r="DH188" s="21">
        <f t="shared" si="116"/>
        <v>0</v>
      </c>
      <c r="DI188" s="21">
        <f t="shared" si="116"/>
        <v>0</v>
      </c>
      <c r="DJ188" s="21">
        <f t="shared" si="116"/>
        <v>0</v>
      </c>
      <c r="DK188" s="21">
        <f t="shared" si="116"/>
        <v>0</v>
      </c>
      <c r="DL188" s="21">
        <f t="shared" si="116"/>
        <v>0</v>
      </c>
      <c r="DM188" s="21">
        <f t="shared" si="116"/>
        <v>0</v>
      </c>
      <c r="DN188" s="21">
        <f t="shared" si="116"/>
        <v>0</v>
      </c>
      <c r="DO188" s="21">
        <f t="shared" si="116"/>
        <v>0</v>
      </c>
      <c r="DP188" s="21">
        <f t="shared" si="116"/>
        <v>0</v>
      </c>
      <c r="DQ188" s="21">
        <f t="shared" si="116"/>
        <v>0</v>
      </c>
      <c r="DR188" s="21">
        <f t="shared" si="116"/>
        <v>0</v>
      </c>
      <c r="DS188" s="21">
        <f t="shared" si="116"/>
        <v>0</v>
      </c>
      <c r="DT188" s="21">
        <f t="shared" si="114"/>
        <v>0</v>
      </c>
      <c r="DU188" s="21">
        <f t="shared" si="114"/>
        <v>0</v>
      </c>
      <c r="DV188" s="21">
        <f t="shared" si="114"/>
        <v>0</v>
      </c>
    </row>
    <row r="189" spans="83:126" x14ac:dyDescent="0.3">
      <c r="CE189" s="34">
        <v>2038</v>
      </c>
      <c r="CF189" s="21">
        <f t="shared" si="117"/>
        <v>0</v>
      </c>
      <c r="CG189" s="21">
        <f t="shared" si="117"/>
        <v>0</v>
      </c>
      <c r="CH189" s="21">
        <f t="shared" si="117"/>
        <v>0</v>
      </c>
      <c r="CI189" s="21">
        <f t="shared" si="117"/>
        <v>0</v>
      </c>
      <c r="CJ189" s="21">
        <f t="shared" si="117"/>
        <v>0</v>
      </c>
      <c r="CK189" s="21">
        <f t="shared" si="117"/>
        <v>0</v>
      </c>
      <c r="CL189" s="21">
        <f t="shared" si="117"/>
        <v>0</v>
      </c>
      <c r="CM189" s="21">
        <f t="shared" si="117"/>
        <v>0</v>
      </c>
      <c r="CN189" s="21">
        <f t="shared" si="117"/>
        <v>0</v>
      </c>
      <c r="CO189" s="21">
        <f t="shared" si="117"/>
        <v>0</v>
      </c>
      <c r="CP189" s="21">
        <f t="shared" si="117"/>
        <v>0</v>
      </c>
      <c r="CQ189" s="21">
        <f t="shared" si="117"/>
        <v>0</v>
      </c>
      <c r="CR189" s="21">
        <f t="shared" si="117"/>
        <v>0</v>
      </c>
      <c r="CS189" s="21">
        <f t="shared" si="117"/>
        <v>0</v>
      </c>
      <c r="CT189" s="21">
        <f t="shared" si="117"/>
        <v>0</v>
      </c>
      <c r="CU189" s="21">
        <f t="shared" si="116"/>
        <v>0</v>
      </c>
      <c r="CV189" s="21">
        <f t="shared" si="116"/>
        <v>0</v>
      </c>
      <c r="CW189" s="21">
        <f t="shared" si="116"/>
        <v>0</v>
      </c>
      <c r="CX189" s="21">
        <f t="shared" si="116"/>
        <v>0</v>
      </c>
      <c r="CY189" s="21">
        <f t="shared" si="116"/>
        <v>0</v>
      </c>
      <c r="CZ189" s="21">
        <f t="shared" si="116"/>
        <v>0</v>
      </c>
      <c r="DA189" s="21">
        <f t="shared" si="116"/>
        <v>0</v>
      </c>
      <c r="DB189" s="21">
        <f t="shared" si="116"/>
        <v>0</v>
      </c>
      <c r="DC189" s="21">
        <f t="shared" si="116"/>
        <v>0</v>
      </c>
      <c r="DD189" s="21">
        <f t="shared" si="116"/>
        <v>0</v>
      </c>
      <c r="DE189" s="21">
        <f t="shared" si="116"/>
        <v>0</v>
      </c>
      <c r="DF189" s="21">
        <f t="shared" si="116"/>
        <v>0</v>
      </c>
      <c r="DG189" s="21">
        <f t="shared" si="116"/>
        <v>0</v>
      </c>
      <c r="DH189" s="21">
        <f t="shared" si="116"/>
        <v>0</v>
      </c>
      <c r="DI189" s="21">
        <f t="shared" si="116"/>
        <v>0</v>
      </c>
      <c r="DJ189" s="21">
        <f t="shared" si="116"/>
        <v>0</v>
      </c>
      <c r="DK189" s="21">
        <f t="shared" si="116"/>
        <v>0</v>
      </c>
      <c r="DL189" s="21">
        <f t="shared" si="116"/>
        <v>0</v>
      </c>
      <c r="DM189" s="21">
        <f t="shared" si="116"/>
        <v>0</v>
      </c>
      <c r="DN189" s="21">
        <f t="shared" si="116"/>
        <v>0</v>
      </c>
      <c r="DO189" s="21">
        <f t="shared" si="116"/>
        <v>0</v>
      </c>
      <c r="DP189" s="21">
        <f t="shared" si="116"/>
        <v>0</v>
      </c>
      <c r="DQ189" s="21">
        <f t="shared" si="116"/>
        <v>0</v>
      </c>
      <c r="DR189" s="21">
        <f t="shared" si="116"/>
        <v>0</v>
      </c>
      <c r="DS189" s="21">
        <f t="shared" si="116"/>
        <v>0</v>
      </c>
      <c r="DT189" s="21">
        <f t="shared" si="114"/>
        <v>0</v>
      </c>
      <c r="DU189" s="21">
        <f t="shared" si="114"/>
        <v>0</v>
      </c>
      <c r="DV189" s="21">
        <f t="shared" si="114"/>
        <v>0</v>
      </c>
    </row>
    <row r="190" spans="83:126" x14ac:dyDescent="0.3">
      <c r="CE190" s="34">
        <v>2039</v>
      </c>
      <c r="CF190" s="21">
        <f t="shared" si="117"/>
        <v>0</v>
      </c>
      <c r="CG190" s="21">
        <f t="shared" si="117"/>
        <v>0</v>
      </c>
      <c r="CH190" s="21">
        <f t="shared" si="117"/>
        <v>0</v>
      </c>
      <c r="CI190" s="21">
        <f t="shared" si="117"/>
        <v>0</v>
      </c>
      <c r="CJ190" s="21">
        <f t="shared" si="117"/>
        <v>0</v>
      </c>
      <c r="CK190" s="21">
        <f t="shared" si="117"/>
        <v>0</v>
      </c>
      <c r="CL190" s="21">
        <f t="shared" si="117"/>
        <v>0</v>
      </c>
      <c r="CM190" s="21">
        <f t="shared" si="117"/>
        <v>0</v>
      </c>
      <c r="CN190" s="21">
        <f t="shared" si="117"/>
        <v>0</v>
      </c>
      <c r="CO190" s="21">
        <f t="shared" si="117"/>
        <v>0</v>
      </c>
      <c r="CP190" s="21">
        <f t="shared" si="117"/>
        <v>0</v>
      </c>
      <c r="CQ190" s="21">
        <f t="shared" si="117"/>
        <v>0</v>
      </c>
      <c r="CR190" s="21">
        <f t="shared" si="117"/>
        <v>0</v>
      </c>
      <c r="CS190" s="21">
        <f t="shared" si="117"/>
        <v>0</v>
      </c>
      <c r="CT190" s="21">
        <f t="shared" si="117"/>
        <v>0</v>
      </c>
      <c r="CU190" s="21">
        <f t="shared" si="116"/>
        <v>0</v>
      </c>
      <c r="CV190" s="21">
        <f t="shared" si="116"/>
        <v>0</v>
      </c>
      <c r="CW190" s="21">
        <f t="shared" si="116"/>
        <v>0</v>
      </c>
      <c r="CX190" s="21">
        <f t="shared" si="116"/>
        <v>0</v>
      </c>
      <c r="CY190" s="21">
        <f t="shared" si="116"/>
        <v>0</v>
      </c>
      <c r="CZ190" s="21">
        <f t="shared" si="116"/>
        <v>0</v>
      </c>
      <c r="DA190" s="21">
        <f t="shared" si="116"/>
        <v>0</v>
      </c>
      <c r="DB190" s="21">
        <f t="shared" si="116"/>
        <v>0</v>
      </c>
      <c r="DC190" s="21">
        <f t="shared" si="116"/>
        <v>0</v>
      </c>
      <c r="DD190" s="21">
        <f t="shared" si="116"/>
        <v>0</v>
      </c>
      <c r="DE190" s="21">
        <f t="shared" si="116"/>
        <v>0</v>
      </c>
      <c r="DF190" s="21">
        <f t="shared" si="116"/>
        <v>0</v>
      </c>
      <c r="DG190" s="21">
        <f t="shared" si="116"/>
        <v>0</v>
      </c>
      <c r="DH190" s="21">
        <f t="shared" si="116"/>
        <v>0</v>
      </c>
      <c r="DI190" s="21">
        <f t="shared" si="116"/>
        <v>0</v>
      </c>
      <c r="DJ190" s="21">
        <f t="shared" si="116"/>
        <v>0</v>
      </c>
      <c r="DK190" s="21">
        <f t="shared" si="116"/>
        <v>0</v>
      </c>
      <c r="DL190" s="21">
        <f t="shared" si="116"/>
        <v>0</v>
      </c>
      <c r="DM190" s="21">
        <f t="shared" si="116"/>
        <v>0</v>
      </c>
      <c r="DN190" s="21">
        <f t="shared" si="116"/>
        <v>0</v>
      </c>
      <c r="DO190" s="21">
        <f t="shared" si="116"/>
        <v>0</v>
      </c>
      <c r="DP190" s="21">
        <f t="shared" si="116"/>
        <v>0</v>
      </c>
      <c r="DQ190" s="21">
        <f t="shared" si="116"/>
        <v>0</v>
      </c>
      <c r="DR190" s="21">
        <f t="shared" si="116"/>
        <v>0</v>
      </c>
      <c r="DS190" s="21">
        <f t="shared" si="116"/>
        <v>0</v>
      </c>
      <c r="DT190" s="21">
        <f t="shared" ref="DT190:DV205" si="118">$CC$22*AW86</f>
        <v>0</v>
      </c>
      <c r="DU190" s="21">
        <f t="shared" si="118"/>
        <v>0</v>
      </c>
      <c r="DV190" s="21">
        <f t="shared" si="118"/>
        <v>0</v>
      </c>
    </row>
    <row r="191" spans="83:126" x14ac:dyDescent="0.3">
      <c r="CE191" s="34">
        <v>2040</v>
      </c>
      <c r="CF191" s="21">
        <f t="shared" si="117"/>
        <v>0</v>
      </c>
      <c r="CG191" s="21">
        <f t="shared" si="117"/>
        <v>0</v>
      </c>
      <c r="CH191" s="21">
        <f t="shared" si="117"/>
        <v>0</v>
      </c>
      <c r="CI191" s="21">
        <f t="shared" si="117"/>
        <v>0</v>
      </c>
      <c r="CJ191" s="21">
        <f t="shared" si="117"/>
        <v>0</v>
      </c>
      <c r="CK191" s="21">
        <f t="shared" si="117"/>
        <v>0</v>
      </c>
      <c r="CL191" s="21">
        <f t="shared" si="117"/>
        <v>0</v>
      </c>
      <c r="CM191" s="21">
        <f t="shared" si="117"/>
        <v>0</v>
      </c>
      <c r="CN191" s="21">
        <f t="shared" si="117"/>
        <v>0</v>
      </c>
      <c r="CO191" s="21">
        <f t="shared" si="117"/>
        <v>0</v>
      </c>
      <c r="CP191" s="21">
        <f t="shared" si="117"/>
        <v>0</v>
      </c>
      <c r="CQ191" s="21">
        <f t="shared" si="117"/>
        <v>0</v>
      </c>
      <c r="CR191" s="21">
        <f t="shared" si="117"/>
        <v>0</v>
      </c>
      <c r="CS191" s="21">
        <f t="shared" si="117"/>
        <v>0</v>
      </c>
      <c r="CT191" s="21">
        <f t="shared" si="117"/>
        <v>0</v>
      </c>
      <c r="CU191" s="21">
        <f t="shared" si="116"/>
        <v>0</v>
      </c>
      <c r="CV191" s="21">
        <f t="shared" si="116"/>
        <v>0</v>
      </c>
      <c r="CW191" s="21">
        <f t="shared" si="116"/>
        <v>0</v>
      </c>
      <c r="CX191" s="21">
        <f t="shared" si="116"/>
        <v>0</v>
      </c>
      <c r="CY191" s="21">
        <f t="shared" si="116"/>
        <v>0</v>
      </c>
      <c r="CZ191" s="21">
        <f t="shared" ref="CZ191:DS203" si="119">$CC$22*AC87</f>
        <v>0</v>
      </c>
      <c r="DA191" s="21">
        <f t="shared" si="119"/>
        <v>0</v>
      </c>
      <c r="DB191" s="21">
        <f t="shared" si="119"/>
        <v>0</v>
      </c>
      <c r="DC191" s="21">
        <f t="shared" si="119"/>
        <v>0</v>
      </c>
      <c r="DD191" s="21">
        <f t="shared" si="119"/>
        <v>0</v>
      </c>
      <c r="DE191" s="21">
        <f t="shared" si="119"/>
        <v>0</v>
      </c>
      <c r="DF191" s="21">
        <f t="shared" si="119"/>
        <v>0</v>
      </c>
      <c r="DG191" s="21">
        <f t="shared" si="119"/>
        <v>0</v>
      </c>
      <c r="DH191" s="21">
        <f t="shared" si="119"/>
        <v>0</v>
      </c>
      <c r="DI191" s="21">
        <f t="shared" si="119"/>
        <v>0</v>
      </c>
      <c r="DJ191" s="21">
        <f t="shared" si="119"/>
        <v>0</v>
      </c>
      <c r="DK191" s="21">
        <f t="shared" si="119"/>
        <v>0</v>
      </c>
      <c r="DL191" s="21">
        <f t="shared" si="119"/>
        <v>0</v>
      </c>
      <c r="DM191" s="21">
        <f t="shared" si="119"/>
        <v>0</v>
      </c>
      <c r="DN191" s="21">
        <f t="shared" si="119"/>
        <v>0</v>
      </c>
      <c r="DO191" s="21">
        <f t="shared" si="119"/>
        <v>0</v>
      </c>
      <c r="DP191" s="21">
        <f t="shared" si="119"/>
        <v>0</v>
      </c>
      <c r="DQ191" s="21">
        <f t="shared" si="119"/>
        <v>0</v>
      </c>
      <c r="DR191" s="21">
        <f t="shared" si="119"/>
        <v>0</v>
      </c>
      <c r="DS191" s="21">
        <f t="shared" si="119"/>
        <v>0</v>
      </c>
      <c r="DT191" s="21">
        <f t="shared" si="118"/>
        <v>0</v>
      </c>
      <c r="DU191" s="21">
        <f t="shared" si="118"/>
        <v>0</v>
      </c>
      <c r="DV191" s="21">
        <f t="shared" si="118"/>
        <v>0</v>
      </c>
    </row>
    <row r="192" spans="83:126" x14ac:dyDescent="0.3">
      <c r="CE192" s="34">
        <v>2041</v>
      </c>
      <c r="CF192" s="21">
        <f t="shared" si="117"/>
        <v>0</v>
      </c>
      <c r="CG192" s="21">
        <f t="shared" si="117"/>
        <v>0</v>
      </c>
      <c r="CH192" s="21">
        <f t="shared" si="117"/>
        <v>0</v>
      </c>
      <c r="CI192" s="21">
        <f t="shared" si="117"/>
        <v>0</v>
      </c>
      <c r="CJ192" s="21">
        <f t="shared" si="117"/>
        <v>0</v>
      </c>
      <c r="CK192" s="21">
        <f t="shared" si="117"/>
        <v>0</v>
      </c>
      <c r="CL192" s="21">
        <f t="shared" si="117"/>
        <v>0</v>
      </c>
      <c r="CM192" s="21">
        <f t="shared" si="117"/>
        <v>0</v>
      </c>
      <c r="CN192" s="21">
        <f t="shared" si="117"/>
        <v>0</v>
      </c>
      <c r="CO192" s="21">
        <f t="shared" si="117"/>
        <v>0</v>
      </c>
      <c r="CP192" s="21">
        <f t="shared" si="117"/>
        <v>0</v>
      </c>
      <c r="CQ192" s="21">
        <f t="shared" si="117"/>
        <v>0</v>
      </c>
      <c r="CR192" s="21">
        <f t="shared" si="117"/>
        <v>0</v>
      </c>
      <c r="CS192" s="21">
        <f t="shared" si="117"/>
        <v>0</v>
      </c>
      <c r="CT192" s="21">
        <f t="shared" si="117"/>
        <v>0</v>
      </c>
      <c r="CU192" s="21">
        <f t="shared" si="117"/>
        <v>0</v>
      </c>
      <c r="CV192" s="21">
        <f t="shared" ref="CV192:CV207" si="120">$CC$22*Y88</f>
        <v>0</v>
      </c>
      <c r="CW192" s="21">
        <f t="shared" ref="CW192:CW207" si="121">$CC$22*Z88</f>
        <v>0</v>
      </c>
      <c r="CX192" s="21">
        <f t="shared" ref="CX192:CX207" si="122">$CC$22*AA88</f>
        <v>0</v>
      </c>
      <c r="CY192" s="21">
        <f t="shared" ref="CY192:CY207" si="123">$CC$22*AB88</f>
        <v>0</v>
      </c>
      <c r="CZ192" s="21">
        <f t="shared" si="119"/>
        <v>0</v>
      </c>
      <c r="DA192" s="21">
        <f t="shared" si="119"/>
        <v>0</v>
      </c>
      <c r="DB192" s="21">
        <f t="shared" si="119"/>
        <v>0</v>
      </c>
      <c r="DC192" s="21">
        <f t="shared" si="119"/>
        <v>0</v>
      </c>
      <c r="DD192" s="21">
        <f t="shared" si="119"/>
        <v>0</v>
      </c>
      <c r="DE192" s="21">
        <f t="shared" si="119"/>
        <v>0</v>
      </c>
      <c r="DF192" s="21">
        <f t="shared" si="119"/>
        <v>0</v>
      </c>
      <c r="DG192" s="21">
        <f t="shared" si="119"/>
        <v>0</v>
      </c>
      <c r="DH192" s="21">
        <f t="shared" si="119"/>
        <v>0</v>
      </c>
      <c r="DI192" s="21">
        <f t="shared" si="119"/>
        <v>0</v>
      </c>
      <c r="DJ192" s="21">
        <f t="shared" si="119"/>
        <v>0</v>
      </c>
      <c r="DK192" s="21">
        <f t="shared" si="119"/>
        <v>0</v>
      </c>
      <c r="DL192" s="21">
        <f t="shared" si="119"/>
        <v>0</v>
      </c>
      <c r="DM192" s="21">
        <f t="shared" si="119"/>
        <v>0</v>
      </c>
      <c r="DN192" s="21">
        <f t="shared" si="119"/>
        <v>0</v>
      </c>
      <c r="DO192" s="21">
        <f t="shared" si="119"/>
        <v>0</v>
      </c>
      <c r="DP192" s="21">
        <f t="shared" si="119"/>
        <v>0</v>
      </c>
      <c r="DQ192" s="21">
        <f t="shared" si="119"/>
        <v>0</v>
      </c>
      <c r="DR192" s="21">
        <f t="shared" si="119"/>
        <v>0</v>
      </c>
      <c r="DS192" s="21">
        <f t="shared" si="119"/>
        <v>0</v>
      </c>
      <c r="DT192" s="21">
        <f t="shared" si="118"/>
        <v>0</v>
      </c>
      <c r="DU192" s="21">
        <f t="shared" si="118"/>
        <v>0</v>
      </c>
      <c r="DV192" s="21">
        <f t="shared" si="118"/>
        <v>0</v>
      </c>
    </row>
    <row r="193" spans="83:126" x14ac:dyDescent="0.3">
      <c r="CE193" s="34">
        <v>2042</v>
      </c>
      <c r="CF193" s="21">
        <f t="shared" si="117"/>
        <v>0</v>
      </c>
      <c r="CG193" s="21">
        <f t="shared" si="117"/>
        <v>0</v>
      </c>
      <c r="CH193" s="21">
        <f t="shared" si="117"/>
        <v>0</v>
      </c>
      <c r="CI193" s="21">
        <f t="shared" si="117"/>
        <v>0</v>
      </c>
      <c r="CJ193" s="21">
        <f t="shared" si="117"/>
        <v>0</v>
      </c>
      <c r="CK193" s="21">
        <f t="shared" si="117"/>
        <v>0</v>
      </c>
      <c r="CL193" s="21">
        <f t="shared" si="117"/>
        <v>0</v>
      </c>
      <c r="CM193" s="21">
        <f t="shared" si="117"/>
        <v>0</v>
      </c>
      <c r="CN193" s="21">
        <f t="shared" si="117"/>
        <v>0</v>
      </c>
      <c r="CO193" s="21">
        <f t="shared" si="117"/>
        <v>0</v>
      </c>
      <c r="CP193" s="21">
        <f t="shared" si="117"/>
        <v>0</v>
      </c>
      <c r="CQ193" s="21">
        <f t="shared" si="117"/>
        <v>0</v>
      </c>
      <c r="CR193" s="21">
        <f t="shared" si="117"/>
        <v>0</v>
      </c>
      <c r="CS193" s="21">
        <f t="shared" si="117"/>
        <v>0</v>
      </c>
      <c r="CT193" s="21">
        <f t="shared" si="117"/>
        <v>0</v>
      </c>
      <c r="CU193" s="21">
        <f t="shared" si="117"/>
        <v>0</v>
      </c>
      <c r="CV193" s="21">
        <f t="shared" si="120"/>
        <v>0</v>
      </c>
      <c r="CW193" s="21">
        <f t="shared" si="121"/>
        <v>0</v>
      </c>
      <c r="CX193" s="21">
        <f t="shared" si="122"/>
        <v>0</v>
      </c>
      <c r="CY193" s="21">
        <f t="shared" si="123"/>
        <v>0</v>
      </c>
      <c r="CZ193" s="21">
        <f t="shared" si="119"/>
        <v>0</v>
      </c>
      <c r="DA193" s="21">
        <f t="shared" si="119"/>
        <v>0</v>
      </c>
      <c r="DB193" s="21">
        <f t="shared" si="119"/>
        <v>0</v>
      </c>
      <c r="DC193" s="21">
        <f t="shared" si="119"/>
        <v>0</v>
      </c>
      <c r="DD193" s="21">
        <f t="shared" si="119"/>
        <v>0</v>
      </c>
      <c r="DE193" s="21">
        <f t="shared" si="119"/>
        <v>0</v>
      </c>
      <c r="DF193" s="21">
        <f t="shared" si="119"/>
        <v>0</v>
      </c>
      <c r="DG193" s="21">
        <f t="shared" si="119"/>
        <v>0</v>
      </c>
      <c r="DH193" s="21">
        <f t="shared" si="119"/>
        <v>0</v>
      </c>
      <c r="DI193" s="21">
        <f t="shared" si="119"/>
        <v>0</v>
      </c>
      <c r="DJ193" s="21">
        <f t="shared" si="119"/>
        <v>0</v>
      </c>
      <c r="DK193" s="21">
        <f t="shared" si="119"/>
        <v>0</v>
      </c>
      <c r="DL193" s="21">
        <f t="shared" si="119"/>
        <v>0</v>
      </c>
      <c r="DM193" s="21">
        <f t="shared" si="119"/>
        <v>0</v>
      </c>
      <c r="DN193" s="21">
        <f t="shared" si="119"/>
        <v>0</v>
      </c>
      <c r="DO193" s="21">
        <f t="shared" si="119"/>
        <v>0</v>
      </c>
      <c r="DP193" s="21">
        <f t="shared" si="119"/>
        <v>0</v>
      </c>
      <c r="DQ193" s="21">
        <f t="shared" si="119"/>
        <v>0</v>
      </c>
      <c r="DR193" s="21">
        <f t="shared" si="119"/>
        <v>0</v>
      </c>
      <c r="DS193" s="21">
        <f t="shared" si="119"/>
        <v>0</v>
      </c>
      <c r="DT193" s="21">
        <f t="shared" si="118"/>
        <v>0</v>
      </c>
      <c r="DU193" s="21">
        <f t="shared" si="118"/>
        <v>0</v>
      </c>
      <c r="DV193" s="21">
        <f t="shared" si="118"/>
        <v>0</v>
      </c>
    </row>
    <row r="194" spans="83:126" x14ac:dyDescent="0.3">
      <c r="CE194" s="34">
        <v>2043</v>
      </c>
      <c r="CF194" s="21">
        <f t="shared" si="117"/>
        <v>0</v>
      </c>
      <c r="CG194" s="21">
        <f t="shared" si="117"/>
        <v>0</v>
      </c>
      <c r="CH194" s="21">
        <f t="shared" si="117"/>
        <v>0</v>
      </c>
      <c r="CI194" s="21">
        <f t="shared" si="117"/>
        <v>0</v>
      </c>
      <c r="CJ194" s="21">
        <f t="shared" si="117"/>
        <v>0</v>
      </c>
      <c r="CK194" s="21">
        <f t="shared" si="117"/>
        <v>0</v>
      </c>
      <c r="CL194" s="21">
        <f t="shared" si="117"/>
        <v>0</v>
      </c>
      <c r="CM194" s="21">
        <f t="shared" si="117"/>
        <v>0</v>
      </c>
      <c r="CN194" s="21">
        <f t="shared" si="117"/>
        <v>0</v>
      </c>
      <c r="CO194" s="21">
        <f t="shared" si="117"/>
        <v>0</v>
      </c>
      <c r="CP194" s="21">
        <f t="shared" si="117"/>
        <v>0</v>
      </c>
      <c r="CQ194" s="21">
        <f t="shared" si="117"/>
        <v>0</v>
      </c>
      <c r="CR194" s="21">
        <f t="shared" si="117"/>
        <v>0</v>
      </c>
      <c r="CS194" s="21">
        <f t="shared" si="117"/>
        <v>0</v>
      </c>
      <c r="CT194" s="21">
        <f t="shared" si="117"/>
        <v>0</v>
      </c>
      <c r="CU194" s="21">
        <f t="shared" si="117"/>
        <v>0</v>
      </c>
      <c r="CV194" s="21">
        <f t="shared" si="120"/>
        <v>0</v>
      </c>
      <c r="CW194" s="21">
        <f t="shared" si="121"/>
        <v>0</v>
      </c>
      <c r="CX194" s="21">
        <f t="shared" si="122"/>
        <v>0</v>
      </c>
      <c r="CY194" s="21">
        <f t="shared" si="123"/>
        <v>0</v>
      </c>
      <c r="CZ194" s="21">
        <f t="shared" si="119"/>
        <v>0</v>
      </c>
      <c r="DA194" s="21">
        <f t="shared" si="119"/>
        <v>0</v>
      </c>
      <c r="DB194" s="21">
        <f t="shared" si="119"/>
        <v>0</v>
      </c>
      <c r="DC194" s="21">
        <f t="shared" si="119"/>
        <v>0</v>
      </c>
      <c r="DD194" s="21">
        <f t="shared" si="119"/>
        <v>0</v>
      </c>
      <c r="DE194" s="21">
        <f t="shared" si="119"/>
        <v>0</v>
      </c>
      <c r="DF194" s="21">
        <f t="shared" si="119"/>
        <v>0</v>
      </c>
      <c r="DG194" s="21">
        <f t="shared" si="119"/>
        <v>0</v>
      </c>
      <c r="DH194" s="21">
        <f t="shared" si="119"/>
        <v>0</v>
      </c>
      <c r="DI194" s="21">
        <f t="shared" si="119"/>
        <v>0</v>
      </c>
      <c r="DJ194" s="21">
        <f t="shared" si="119"/>
        <v>0</v>
      </c>
      <c r="DK194" s="21">
        <f t="shared" si="119"/>
        <v>0</v>
      </c>
      <c r="DL194" s="21">
        <f t="shared" si="119"/>
        <v>0</v>
      </c>
      <c r="DM194" s="21">
        <f t="shared" si="119"/>
        <v>0</v>
      </c>
      <c r="DN194" s="21">
        <f t="shared" si="119"/>
        <v>0</v>
      </c>
      <c r="DO194" s="21">
        <f t="shared" si="119"/>
        <v>0</v>
      </c>
      <c r="DP194" s="21">
        <f t="shared" si="119"/>
        <v>0</v>
      </c>
      <c r="DQ194" s="21">
        <f t="shared" si="119"/>
        <v>0</v>
      </c>
      <c r="DR194" s="21">
        <f t="shared" si="119"/>
        <v>0</v>
      </c>
      <c r="DS194" s="21">
        <f t="shared" si="119"/>
        <v>0</v>
      </c>
      <c r="DT194" s="21">
        <f t="shared" si="118"/>
        <v>0</v>
      </c>
      <c r="DU194" s="21">
        <f t="shared" si="118"/>
        <v>0</v>
      </c>
      <c r="DV194" s="21">
        <f t="shared" si="118"/>
        <v>0</v>
      </c>
    </row>
    <row r="195" spans="83:126" x14ac:dyDescent="0.3">
      <c r="CE195" s="34">
        <v>2044</v>
      </c>
      <c r="CF195" s="21">
        <f t="shared" si="117"/>
        <v>0</v>
      </c>
      <c r="CG195" s="21">
        <f t="shared" si="117"/>
        <v>0</v>
      </c>
      <c r="CH195" s="21">
        <f t="shared" si="117"/>
        <v>0</v>
      </c>
      <c r="CI195" s="21">
        <f t="shared" si="117"/>
        <v>0</v>
      </c>
      <c r="CJ195" s="21">
        <f t="shared" si="117"/>
        <v>0</v>
      </c>
      <c r="CK195" s="21">
        <f t="shared" si="117"/>
        <v>0</v>
      </c>
      <c r="CL195" s="21">
        <f t="shared" si="117"/>
        <v>0</v>
      </c>
      <c r="CM195" s="21">
        <f t="shared" si="117"/>
        <v>0</v>
      </c>
      <c r="CN195" s="21">
        <f t="shared" si="117"/>
        <v>0</v>
      </c>
      <c r="CO195" s="21">
        <f t="shared" si="117"/>
        <v>0</v>
      </c>
      <c r="CP195" s="21">
        <f t="shared" si="117"/>
        <v>0</v>
      </c>
      <c r="CQ195" s="21">
        <f t="shared" si="117"/>
        <v>0</v>
      </c>
      <c r="CR195" s="21">
        <f t="shared" si="117"/>
        <v>0</v>
      </c>
      <c r="CS195" s="21">
        <f t="shared" si="117"/>
        <v>0</v>
      </c>
      <c r="CT195" s="21">
        <f t="shared" si="117"/>
        <v>0</v>
      </c>
      <c r="CU195" s="21">
        <f t="shared" si="117"/>
        <v>0</v>
      </c>
      <c r="CV195" s="21">
        <f t="shared" si="120"/>
        <v>0</v>
      </c>
      <c r="CW195" s="21">
        <f t="shared" si="121"/>
        <v>0</v>
      </c>
      <c r="CX195" s="21">
        <f t="shared" si="122"/>
        <v>0</v>
      </c>
      <c r="CY195" s="21">
        <f t="shared" si="123"/>
        <v>0</v>
      </c>
      <c r="CZ195" s="21">
        <f t="shared" si="119"/>
        <v>0</v>
      </c>
      <c r="DA195" s="21">
        <f t="shared" si="119"/>
        <v>0</v>
      </c>
      <c r="DB195" s="21">
        <f t="shared" si="119"/>
        <v>0</v>
      </c>
      <c r="DC195" s="21">
        <f t="shared" si="119"/>
        <v>0</v>
      </c>
      <c r="DD195" s="21">
        <f t="shared" si="119"/>
        <v>0</v>
      </c>
      <c r="DE195" s="21">
        <f t="shared" si="119"/>
        <v>0</v>
      </c>
      <c r="DF195" s="21">
        <f t="shared" si="119"/>
        <v>0</v>
      </c>
      <c r="DG195" s="21">
        <f t="shared" si="119"/>
        <v>0</v>
      </c>
      <c r="DH195" s="21">
        <f t="shared" si="119"/>
        <v>0</v>
      </c>
      <c r="DI195" s="21">
        <f t="shared" si="119"/>
        <v>0</v>
      </c>
      <c r="DJ195" s="21">
        <f t="shared" si="119"/>
        <v>0</v>
      </c>
      <c r="DK195" s="21">
        <f t="shared" si="119"/>
        <v>0</v>
      </c>
      <c r="DL195" s="21">
        <f t="shared" si="119"/>
        <v>0</v>
      </c>
      <c r="DM195" s="21">
        <f t="shared" si="119"/>
        <v>0</v>
      </c>
      <c r="DN195" s="21">
        <f t="shared" si="119"/>
        <v>0</v>
      </c>
      <c r="DO195" s="21">
        <f t="shared" si="119"/>
        <v>0</v>
      </c>
      <c r="DP195" s="21">
        <f t="shared" si="119"/>
        <v>0</v>
      </c>
      <c r="DQ195" s="21">
        <f t="shared" si="119"/>
        <v>0</v>
      </c>
      <c r="DR195" s="21">
        <f t="shared" si="119"/>
        <v>0</v>
      </c>
      <c r="DS195" s="21">
        <f t="shared" si="119"/>
        <v>0</v>
      </c>
      <c r="DT195" s="21">
        <f t="shared" si="118"/>
        <v>0</v>
      </c>
      <c r="DU195" s="21">
        <f t="shared" si="118"/>
        <v>0</v>
      </c>
      <c r="DV195" s="21">
        <f t="shared" si="118"/>
        <v>0</v>
      </c>
    </row>
    <row r="196" spans="83:126" x14ac:dyDescent="0.3">
      <c r="CE196" s="34">
        <v>2045</v>
      </c>
      <c r="CF196" s="21">
        <f t="shared" si="117"/>
        <v>0</v>
      </c>
      <c r="CG196" s="21">
        <f t="shared" si="117"/>
        <v>0</v>
      </c>
      <c r="CH196" s="21">
        <f t="shared" si="117"/>
        <v>0</v>
      </c>
      <c r="CI196" s="21">
        <f t="shared" si="117"/>
        <v>0</v>
      </c>
      <c r="CJ196" s="21">
        <f t="shared" si="117"/>
        <v>0</v>
      </c>
      <c r="CK196" s="21">
        <f t="shared" si="117"/>
        <v>0</v>
      </c>
      <c r="CL196" s="21">
        <f t="shared" si="117"/>
        <v>0</v>
      </c>
      <c r="CM196" s="21">
        <f t="shared" si="117"/>
        <v>0</v>
      </c>
      <c r="CN196" s="21">
        <f t="shared" si="117"/>
        <v>0</v>
      </c>
      <c r="CO196" s="21">
        <f t="shared" si="117"/>
        <v>0</v>
      </c>
      <c r="CP196" s="21">
        <f t="shared" si="117"/>
        <v>0</v>
      </c>
      <c r="CQ196" s="21">
        <f t="shared" si="117"/>
        <v>0</v>
      </c>
      <c r="CR196" s="21">
        <f t="shared" si="117"/>
        <v>0</v>
      </c>
      <c r="CS196" s="21">
        <f t="shared" si="117"/>
        <v>0</v>
      </c>
      <c r="CT196" s="21">
        <f t="shared" si="117"/>
        <v>0</v>
      </c>
      <c r="CU196" s="21">
        <f t="shared" si="117"/>
        <v>0</v>
      </c>
      <c r="CV196" s="21">
        <f t="shared" si="120"/>
        <v>0</v>
      </c>
      <c r="CW196" s="21">
        <f t="shared" si="121"/>
        <v>0</v>
      </c>
      <c r="CX196" s="21">
        <f t="shared" si="122"/>
        <v>0</v>
      </c>
      <c r="CY196" s="21">
        <f t="shared" si="123"/>
        <v>0</v>
      </c>
      <c r="CZ196" s="21">
        <f t="shared" si="119"/>
        <v>0</v>
      </c>
      <c r="DA196" s="21">
        <f t="shared" si="119"/>
        <v>0</v>
      </c>
      <c r="DB196" s="21">
        <f t="shared" si="119"/>
        <v>0</v>
      </c>
      <c r="DC196" s="21">
        <f t="shared" si="119"/>
        <v>0</v>
      </c>
      <c r="DD196" s="21">
        <f t="shared" si="119"/>
        <v>0</v>
      </c>
      <c r="DE196" s="21">
        <f t="shared" si="119"/>
        <v>0</v>
      </c>
      <c r="DF196" s="21">
        <f t="shared" si="119"/>
        <v>0</v>
      </c>
      <c r="DG196" s="21">
        <f t="shared" si="119"/>
        <v>0</v>
      </c>
      <c r="DH196" s="21">
        <f t="shared" si="119"/>
        <v>0</v>
      </c>
      <c r="DI196" s="21">
        <f t="shared" si="119"/>
        <v>0</v>
      </c>
      <c r="DJ196" s="21">
        <f t="shared" si="119"/>
        <v>0</v>
      </c>
      <c r="DK196" s="21">
        <f t="shared" si="119"/>
        <v>0</v>
      </c>
      <c r="DL196" s="21">
        <f t="shared" si="119"/>
        <v>0</v>
      </c>
      <c r="DM196" s="21">
        <f t="shared" si="119"/>
        <v>0</v>
      </c>
      <c r="DN196" s="21">
        <f t="shared" si="119"/>
        <v>0</v>
      </c>
      <c r="DO196" s="21">
        <f t="shared" si="119"/>
        <v>0</v>
      </c>
      <c r="DP196" s="21">
        <f t="shared" si="119"/>
        <v>0</v>
      </c>
      <c r="DQ196" s="21">
        <f t="shared" si="119"/>
        <v>0</v>
      </c>
      <c r="DR196" s="21">
        <f t="shared" si="119"/>
        <v>0</v>
      </c>
      <c r="DS196" s="21">
        <f t="shared" si="119"/>
        <v>0</v>
      </c>
      <c r="DT196" s="21">
        <f t="shared" si="118"/>
        <v>0</v>
      </c>
      <c r="DU196" s="21">
        <f t="shared" si="118"/>
        <v>0</v>
      </c>
      <c r="DV196" s="21">
        <f t="shared" si="118"/>
        <v>0</v>
      </c>
    </row>
    <row r="197" spans="83:126" x14ac:dyDescent="0.3">
      <c r="CE197" s="34">
        <v>2046</v>
      </c>
      <c r="CF197" s="21">
        <f t="shared" si="117"/>
        <v>0</v>
      </c>
      <c r="CG197" s="21">
        <f t="shared" si="117"/>
        <v>0</v>
      </c>
      <c r="CH197" s="21">
        <f t="shared" si="117"/>
        <v>0</v>
      </c>
      <c r="CI197" s="21">
        <f t="shared" si="117"/>
        <v>0</v>
      </c>
      <c r="CJ197" s="21">
        <f t="shared" si="117"/>
        <v>0</v>
      </c>
      <c r="CK197" s="21">
        <f t="shared" si="117"/>
        <v>0</v>
      </c>
      <c r="CL197" s="21">
        <f t="shared" si="117"/>
        <v>0</v>
      </c>
      <c r="CM197" s="21">
        <f t="shared" si="117"/>
        <v>0</v>
      </c>
      <c r="CN197" s="21">
        <f t="shared" si="117"/>
        <v>0</v>
      </c>
      <c r="CO197" s="21">
        <f t="shared" si="117"/>
        <v>0</v>
      </c>
      <c r="CP197" s="21">
        <f t="shared" si="117"/>
        <v>0</v>
      </c>
      <c r="CQ197" s="21">
        <f t="shared" si="117"/>
        <v>0</v>
      </c>
      <c r="CR197" s="21">
        <f t="shared" si="117"/>
        <v>0</v>
      </c>
      <c r="CS197" s="21">
        <f t="shared" si="117"/>
        <v>0</v>
      </c>
      <c r="CT197" s="21">
        <f t="shared" si="117"/>
        <v>0</v>
      </c>
      <c r="CU197" s="21">
        <f t="shared" si="117"/>
        <v>0</v>
      </c>
      <c r="CV197" s="21">
        <f t="shared" si="120"/>
        <v>0</v>
      </c>
      <c r="CW197" s="21">
        <f t="shared" si="121"/>
        <v>0</v>
      </c>
      <c r="CX197" s="21">
        <f t="shared" si="122"/>
        <v>0</v>
      </c>
      <c r="CY197" s="21">
        <f t="shared" si="123"/>
        <v>0</v>
      </c>
      <c r="CZ197" s="21">
        <f t="shared" si="119"/>
        <v>0</v>
      </c>
      <c r="DA197" s="21">
        <f t="shared" si="119"/>
        <v>0</v>
      </c>
      <c r="DB197" s="21">
        <f t="shared" si="119"/>
        <v>0</v>
      </c>
      <c r="DC197" s="21">
        <f t="shared" si="119"/>
        <v>0</v>
      </c>
      <c r="DD197" s="21">
        <f t="shared" si="119"/>
        <v>0</v>
      </c>
      <c r="DE197" s="21">
        <f t="shared" si="119"/>
        <v>0</v>
      </c>
      <c r="DF197" s="21">
        <f t="shared" si="119"/>
        <v>0</v>
      </c>
      <c r="DG197" s="21">
        <f t="shared" si="119"/>
        <v>0</v>
      </c>
      <c r="DH197" s="21">
        <f t="shared" si="119"/>
        <v>0</v>
      </c>
      <c r="DI197" s="21">
        <f t="shared" si="119"/>
        <v>0</v>
      </c>
      <c r="DJ197" s="21">
        <f t="shared" si="119"/>
        <v>0</v>
      </c>
      <c r="DK197" s="21">
        <f t="shared" si="119"/>
        <v>0</v>
      </c>
      <c r="DL197" s="21">
        <f t="shared" si="119"/>
        <v>0</v>
      </c>
      <c r="DM197" s="21">
        <f t="shared" si="119"/>
        <v>0</v>
      </c>
      <c r="DN197" s="21">
        <f t="shared" si="119"/>
        <v>0</v>
      </c>
      <c r="DO197" s="21">
        <f t="shared" si="119"/>
        <v>0</v>
      </c>
      <c r="DP197" s="21">
        <f t="shared" si="119"/>
        <v>0</v>
      </c>
      <c r="DQ197" s="21">
        <f t="shared" si="119"/>
        <v>0</v>
      </c>
      <c r="DR197" s="21">
        <f t="shared" si="119"/>
        <v>0</v>
      </c>
      <c r="DS197" s="21">
        <f t="shared" si="119"/>
        <v>0</v>
      </c>
      <c r="DT197" s="21">
        <f t="shared" si="118"/>
        <v>0</v>
      </c>
      <c r="DU197" s="21">
        <f t="shared" si="118"/>
        <v>0</v>
      </c>
      <c r="DV197" s="21">
        <f t="shared" si="118"/>
        <v>0</v>
      </c>
    </row>
    <row r="198" spans="83:126" x14ac:dyDescent="0.3">
      <c r="CE198" s="34">
        <v>2047</v>
      </c>
      <c r="CF198" s="21">
        <f t="shared" ref="CF198:CU211" si="124">$CC$22*I94</f>
        <v>0</v>
      </c>
      <c r="CG198" s="21">
        <f t="shared" si="124"/>
        <v>0</v>
      </c>
      <c r="CH198" s="21">
        <f t="shared" si="124"/>
        <v>0</v>
      </c>
      <c r="CI198" s="21">
        <f t="shared" si="124"/>
        <v>0</v>
      </c>
      <c r="CJ198" s="21">
        <f t="shared" si="124"/>
        <v>0</v>
      </c>
      <c r="CK198" s="21">
        <f t="shared" si="124"/>
        <v>0</v>
      </c>
      <c r="CL198" s="21">
        <f t="shared" si="124"/>
        <v>0</v>
      </c>
      <c r="CM198" s="21">
        <f t="shared" si="124"/>
        <v>0</v>
      </c>
      <c r="CN198" s="21">
        <f t="shared" si="124"/>
        <v>0</v>
      </c>
      <c r="CO198" s="21">
        <f t="shared" si="124"/>
        <v>0</v>
      </c>
      <c r="CP198" s="21">
        <f t="shared" si="124"/>
        <v>0</v>
      </c>
      <c r="CQ198" s="21">
        <f t="shared" si="124"/>
        <v>0</v>
      </c>
      <c r="CR198" s="21">
        <f t="shared" si="124"/>
        <v>0</v>
      </c>
      <c r="CS198" s="21">
        <f t="shared" si="124"/>
        <v>0</v>
      </c>
      <c r="CT198" s="21">
        <f t="shared" si="124"/>
        <v>0</v>
      </c>
      <c r="CU198" s="21">
        <f t="shared" si="124"/>
        <v>0</v>
      </c>
      <c r="CV198" s="21">
        <f t="shared" si="120"/>
        <v>0</v>
      </c>
      <c r="CW198" s="21">
        <f t="shared" si="121"/>
        <v>0</v>
      </c>
      <c r="CX198" s="21">
        <f t="shared" si="122"/>
        <v>0</v>
      </c>
      <c r="CY198" s="21">
        <f t="shared" si="123"/>
        <v>0</v>
      </c>
      <c r="CZ198" s="21">
        <f t="shared" si="119"/>
        <v>0</v>
      </c>
      <c r="DA198" s="21">
        <f t="shared" si="119"/>
        <v>0</v>
      </c>
      <c r="DB198" s="21">
        <f t="shared" si="119"/>
        <v>0</v>
      </c>
      <c r="DC198" s="21">
        <f t="shared" si="119"/>
        <v>0</v>
      </c>
      <c r="DD198" s="21">
        <f t="shared" si="119"/>
        <v>0</v>
      </c>
      <c r="DE198" s="21">
        <f t="shared" si="119"/>
        <v>0</v>
      </c>
      <c r="DF198" s="21">
        <f t="shared" si="119"/>
        <v>0</v>
      </c>
      <c r="DG198" s="21">
        <f t="shared" si="119"/>
        <v>0</v>
      </c>
      <c r="DH198" s="21">
        <f t="shared" si="119"/>
        <v>0</v>
      </c>
      <c r="DI198" s="21">
        <f t="shared" si="119"/>
        <v>0</v>
      </c>
      <c r="DJ198" s="21">
        <f t="shared" si="119"/>
        <v>0</v>
      </c>
      <c r="DK198" s="21">
        <f t="shared" si="119"/>
        <v>0</v>
      </c>
      <c r="DL198" s="21">
        <f t="shared" si="119"/>
        <v>0</v>
      </c>
      <c r="DM198" s="21">
        <f t="shared" si="119"/>
        <v>0</v>
      </c>
      <c r="DN198" s="21">
        <f t="shared" si="119"/>
        <v>0</v>
      </c>
      <c r="DO198" s="21">
        <f t="shared" si="119"/>
        <v>0</v>
      </c>
      <c r="DP198" s="21">
        <f t="shared" si="119"/>
        <v>0</v>
      </c>
      <c r="DQ198" s="21">
        <f t="shared" si="119"/>
        <v>0</v>
      </c>
      <c r="DR198" s="21">
        <f t="shared" si="119"/>
        <v>0</v>
      </c>
      <c r="DS198" s="21">
        <f t="shared" si="119"/>
        <v>0</v>
      </c>
      <c r="DT198" s="21">
        <f t="shared" si="118"/>
        <v>0</v>
      </c>
      <c r="DU198" s="21">
        <f t="shared" si="118"/>
        <v>0</v>
      </c>
      <c r="DV198" s="21">
        <f t="shared" si="118"/>
        <v>0</v>
      </c>
    </row>
    <row r="199" spans="83:126" x14ac:dyDescent="0.3">
      <c r="CE199" s="34">
        <v>2048</v>
      </c>
      <c r="CF199" s="21">
        <f t="shared" si="124"/>
        <v>0</v>
      </c>
      <c r="CG199" s="21">
        <f t="shared" si="124"/>
        <v>0</v>
      </c>
      <c r="CH199" s="21">
        <f t="shared" si="124"/>
        <v>0</v>
      </c>
      <c r="CI199" s="21">
        <f t="shared" si="124"/>
        <v>0</v>
      </c>
      <c r="CJ199" s="21">
        <f t="shared" si="124"/>
        <v>0</v>
      </c>
      <c r="CK199" s="21">
        <f t="shared" si="124"/>
        <v>0</v>
      </c>
      <c r="CL199" s="21">
        <f t="shared" si="124"/>
        <v>0</v>
      </c>
      <c r="CM199" s="21">
        <f t="shared" si="124"/>
        <v>0</v>
      </c>
      <c r="CN199" s="21">
        <f t="shared" si="124"/>
        <v>0</v>
      </c>
      <c r="CO199" s="21">
        <f t="shared" si="124"/>
        <v>0</v>
      </c>
      <c r="CP199" s="21">
        <f t="shared" si="124"/>
        <v>0</v>
      </c>
      <c r="CQ199" s="21">
        <f t="shared" si="124"/>
        <v>0</v>
      </c>
      <c r="CR199" s="21">
        <f t="shared" si="124"/>
        <v>0</v>
      </c>
      <c r="CS199" s="21">
        <f t="shared" si="124"/>
        <v>0</v>
      </c>
      <c r="CT199" s="21">
        <f t="shared" si="124"/>
        <v>0</v>
      </c>
      <c r="CU199" s="21">
        <f t="shared" si="124"/>
        <v>0</v>
      </c>
      <c r="CV199" s="21">
        <f t="shared" si="120"/>
        <v>0</v>
      </c>
      <c r="CW199" s="21">
        <f t="shared" si="121"/>
        <v>0</v>
      </c>
      <c r="CX199" s="21">
        <f t="shared" si="122"/>
        <v>0</v>
      </c>
      <c r="CY199" s="21">
        <f t="shared" si="123"/>
        <v>0</v>
      </c>
      <c r="CZ199" s="21">
        <f t="shared" si="119"/>
        <v>0</v>
      </c>
      <c r="DA199" s="21">
        <f t="shared" si="119"/>
        <v>0</v>
      </c>
      <c r="DB199" s="21">
        <f t="shared" si="119"/>
        <v>0</v>
      </c>
      <c r="DC199" s="21">
        <f t="shared" si="119"/>
        <v>0</v>
      </c>
      <c r="DD199" s="21">
        <f t="shared" si="119"/>
        <v>0</v>
      </c>
      <c r="DE199" s="21">
        <f t="shared" si="119"/>
        <v>0</v>
      </c>
      <c r="DF199" s="21">
        <f t="shared" si="119"/>
        <v>0</v>
      </c>
      <c r="DG199" s="21">
        <f t="shared" si="119"/>
        <v>0</v>
      </c>
      <c r="DH199" s="21">
        <f t="shared" si="119"/>
        <v>0</v>
      </c>
      <c r="DI199" s="21">
        <f t="shared" si="119"/>
        <v>0</v>
      </c>
      <c r="DJ199" s="21">
        <f t="shared" si="119"/>
        <v>0</v>
      </c>
      <c r="DK199" s="21">
        <f t="shared" si="119"/>
        <v>0</v>
      </c>
      <c r="DL199" s="21">
        <f t="shared" si="119"/>
        <v>0</v>
      </c>
      <c r="DM199" s="21">
        <f t="shared" si="119"/>
        <v>0</v>
      </c>
      <c r="DN199" s="21">
        <f t="shared" si="119"/>
        <v>0</v>
      </c>
      <c r="DO199" s="21">
        <f t="shared" si="119"/>
        <v>0</v>
      </c>
      <c r="DP199" s="21">
        <f t="shared" si="119"/>
        <v>0</v>
      </c>
      <c r="DQ199" s="21">
        <f t="shared" si="119"/>
        <v>0</v>
      </c>
      <c r="DR199" s="21">
        <f t="shared" si="119"/>
        <v>0</v>
      </c>
      <c r="DS199" s="21">
        <f t="shared" si="119"/>
        <v>0</v>
      </c>
      <c r="DT199" s="21">
        <f t="shared" si="118"/>
        <v>0</v>
      </c>
      <c r="DU199" s="21">
        <f t="shared" si="118"/>
        <v>0</v>
      </c>
      <c r="DV199" s="21">
        <f t="shared" si="118"/>
        <v>0</v>
      </c>
    </row>
    <row r="200" spans="83:126" x14ac:dyDescent="0.3">
      <c r="CE200" s="34">
        <v>2049</v>
      </c>
      <c r="CF200" s="21">
        <f t="shared" si="124"/>
        <v>0</v>
      </c>
      <c r="CG200" s="21">
        <f t="shared" si="124"/>
        <v>0</v>
      </c>
      <c r="CH200" s="21">
        <f t="shared" si="124"/>
        <v>0</v>
      </c>
      <c r="CI200" s="21">
        <f t="shared" si="124"/>
        <v>0</v>
      </c>
      <c r="CJ200" s="21">
        <f t="shared" si="124"/>
        <v>0</v>
      </c>
      <c r="CK200" s="21">
        <f t="shared" si="124"/>
        <v>0</v>
      </c>
      <c r="CL200" s="21">
        <f t="shared" si="124"/>
        <v>0</v>
      </c>
      <c r="CM200" s="21">
        <f t="shared" si="124"/>
        <v>0</v>
      </c>
      <c r="CN200" s="21">
        <f t="shared" si="124"/>
        <v>0</v>
      </c>
      <c r="CO200" s="21">
        <f t="shared" si="124"/>
        <v>0</v>
      </c>
      <c r="CP200" s="21">
        <f t="shared" si="124"/>
        <v>0</v>
      </c>
      <c r="CQ200" s="21">
        <f t="shared" si="124"/>
        <v>0</v>
      </c>
      <c r="CR200" s="21">
        <f t="shared" si="124"/>
        <v>0</v>
      </c>
      <c r="CS200" s="21">
        <f t="shared" si="124"/>
        <v>0</v>
      </c>
      <c r="CT200" s="21">
        <f t="shared" si="124"/>
        <v>0</v>
      </c>
      <c r="CU200" s="21">
        <f t="shared" si="124"/>
        <v>0</v>
      </c>
      <c r="CV200" s="21">
        <f t="shared" si="120"/>
        <v>0</v>
      </c>
      <c r="CW200" s="21">
        <f t="shared" si="121"/>
        <v>0</v>
      </c>
      <c r="CX200" s="21">
        <f t="shared" si="122"/>
        <v>0</v>
      </c>
      <c r="CY200" s="21">
        <f t="shared" si="123"/>
        <v>0</v>
      </c>
      <c r="CZ200" s="21">
        <f t="shared" si="119"/>
        <v>0</v>
      </c>
      <c r="DA200" s="21">
        <f t="shared" si="119"/>
        <v>0</v>
      </c>
      <c r="DB200" s="21">
        <f t="shared" si="119"/>
        <v>0</v>
      </c>
      <c r="DC200" s="21">
        <f t="shared" si="119"/>
        <v>0</v>
      </c>
      <c r="DD200" s="21">
        <f t="shared" si="119"/>
        <v>0</v>
      </c>
      <c r="DE200" s="21">
        <f t="shared" si="119"/>
        <v>0</v>
      </c>
      <c r="DF200" s="21">
        <f t="shared" si="119"/>
        <v>0</v>
      </c>
      <c r="DG200" s="21">
        <f t="shared" si="119"/>
        <v>0</v>
      </c>
      <c r="DH200" s="21">
        <f t="shared" si="119"/>
        <v>0</v>
      </c>
      <c r="DI200" s="21">
        <f t="shared" si="119"/>
        <v>0</v>
      </c>
      <c r="DJ200" s="21">
        <f t="shared" si="119"/>
        <v>0</v>
      </c>
      <c r="DK200" s="21">
        <f t="shared" si="119"/>
        <v>0</v>
      </c>
      <c r="DL200" s="21">
        <f t="shared" si="119"/>
        <v>0</v>
      </c>
      <c r="DM200" s="21">
        <f t="shared" si="119"/>
        <v>0</v>
      </c>
      <c r="DN200" s="21">
        <f t="shared" si="119"/>
        <v>0</v>
      </c>
      <c r="DO200" s="21">
        <f t="shared" si="119"/>
        <v>0</v>
      </c>
      <c r="DP200" s="21">
        <f t="shared" si="119"/>
        <v>0</v>
      </c>
      <c r="DQ200" s="21">
        <f t="shared" si="119"/>
        <v>0</v>
      </c>
      <c r="DR200" s="21">
        <f t="shared" si="119"/>
        <v>0</v>
      </c>
      <c r="DS200" s="21">
        <f t="shared" si="119"/>
        <v>0</v>
      </c>
      <c r="DT200" s="21">
        <f t="shared" si="118"/>
        <v>0</v>
      </c>
      <c r="DU200" s="21">
        <f t="shared" si="118"/>
        <v>0</v>
      </c>
      <c r="DV200" s="21">
        <f t="shared" si="118"/>
        <v>0</v>
      </c>
    </row>
    <row r="201" spans="83:126" x14ac:dyDescent="0.3">
      <c r="CE201" s="34">
        <v>2050</v>
      </c>
      <c r="CF201" s="21">
        <f t="shared" si="124"/>
        <v>0</v>
      </c>
      <c r="CG201" s="21">
        <f t="shared" si="124"/>
        <v>0</v>
      </c>
      <c r="CH201" s="21">
        <f t="shared" si="124"/>
        <v>0</v>
      </c>
      <c r="CI201" s="21">
        <f t="shared" si="124"/>
        <v>0</v>
      </c>
      <c r="CJ201" s="21">
        <f t="shared" si="124"/>
        <v>0</v>
      </c>
      <c r="CK201" s="21">
        <f t="shared" si="124"/>
        <v>0</v>
      </c>
      <c r="CL201" s="21">
        <f t="shared" si="124"/>
        <v>0</v>
      </c>
      <c r="CM201" s="21">
        <f t="shared" si="124"/>
        <v>0</v>
      </c>
      <c r="CN201" s="21">
        <f t="shared" si="124"/>
        <v>0</v>
      </c>
      <c r="CO201" s="21">
        <f t="shared" si="124"/>
        <v>0</v>
      </c>
      <c r="CP201" s="21">
        <f t="shared" si="124"/>
        <v>0</v>
      </c>
      <c r="CQ201" s="21">
        <f t="shared" si="124"/>
        <v>0</v>
      </c>
      <c r="CR201" s="21">
        <f t="shared" si="124"/>
        <v>0</v>
      </c>
      <c r="CS201" s="21">
        <f t="shared" si="124"/>
        <v>0</v>
      </c>
      <c r="CT201" s="21">
        <f t="shared" si="124"/>
        <v>0</v>
      </c>
      <c r="CU201" s="21">
        <f t="shared" si="124"/>
        <v>0</v>
      </c>
      <c r="CV201" s="21">
        <f t="shared" si="120"/>
        <v>0</v>
      </c>
      <c r="CW201" s="21">
        <f t="shared" si="121"/>
        <v>0</v>
      </c>
      <c r="CX201" s="21">
        <f t="shared" si="122"/>
        <v>0</v>
      </c>
      <c r="CY201" s="21">
        <f t="shared" si="123"/>
        <v>0</v>
      </c>
      <c r="CZ201" s="21">
        <f t="shared" si="119"/>
        <v>0</v>
      </c>
      <c r="DA201" s="21">
        <f t="shared" si="119"/>
        <v>0</v>
      </c>
      <c r="DB201" s="21">
        <f t="shared" si="119"/>
        <v>0</v>
      </c>
      <c r="DC201" s="21">
        <f t="shared" si="119"/>
        <v>0</v>
      </c>
      <c r="DD201" s="21">
        <f t="shared" si="119"/>
        <v>0</v>
      </c>
      <c r="DE201" s="21">
        <f t="shared" si="119"/>
        <v>0</v>
      </c>
      <c r="DF201" s="21">
        <f t="shared" si="119"/>
        <v>0</v>
      </c>
      <c r="DG201" s="21">
        <f t="shared" si="119"/>
        <v>0</v>
      </c>
      <c r="DH201" s="21">
        <f t="shared" si="119"/>
        <v>0</v>
      </c>
      <c r="DI201" s="21">
        <f t="shared" si="119"/>
        <v>0</v>
      </c>
      <c r="DJ201" s="21">
        <f t="shared" si="119"/>
        <v>0</v>
      </c>
      <c r="DK201" s="21">
        <f t="shared" si="119"/>
        <v>0</v>
      </c>
      <c r="DL201" s="21">
        <f t="shared" si="119"/>
        <v>0</v>
      </c>
      <c r="DM201" s="21">
        <f t="shared" si="119"/>
        <v>0</v>
      </c>
      <c r="DN201" s="21">
        <f t="shared" si="119"/>
        <v>0</v>
      </c>
      <c r="DO201" s="21">
        <f t="shared" si="119"/>
        <v>0</v>
      </c>
      <c r="DP201" s="21">
        <f t="shared" si="119"/>
        <v>0</v>
      </c>
      <c r="DQ201" s="21">
        <f t="shared" si="119"/>
        <v>0</v>
      </c>
      <c r="DR201" s="21">
        <f t="shared" si="119"/>
        <v>0</v>
      </c>
      <c r="DS201" s="21">
        <f t="shared" si="119"/>
        <v>0</v>
      </c>
      <c r="DT201" s="21">
        <f t="shared" si="118"/>
        <v>0</v>
      </c>
      <c r="DU201" s="21">
        <f t="shared" si="118"/>
        <v>0</v>
      </c>
      <c r="DV201" s="21">
        <f t="shared" si="118"/>
        <v>0</v>
      </c>
    </row>
    <row r="202" spans="83:126" x14ac:dyDescent="0.3">
      <c r="CE202" s="34">
        <v>2051</v>
      </c>
      <c r="CF202" s="21">
        <f t="shared" si="124"/>
        <v>0</v>
      </c>
      <c r="CG202" s="21">
        <f t="shared" si="124"/>
        <v>0</v>
      </c>
      <c r="CH202" s="21">
        <f t="shared" si="124"/>
        <v>0</v>
      </c>
      <c r="CI202" s="21">
        <f t="shared" si="124"/>
        <v>0</v>
      </c>
      <c r="CJ202" s="21">
        <f t="shared" si="124"/>
        <v>0</v>
      </c>
      <c r="CK202" s="21">
        <f t="shared" si="124"/>
        <v>0</v>
      </c>
      <c r="CL202" s="21">
        <f t="shared" si="124"/>
        <v>0</v>
      </c>
      <c r="CM202" s="21">
        <f t="shared" si="124"/>
        <v>0</v>
      </c>
      <c r="CN202" s="21">
        <f t="shared" si="124"/>
        <v>0</v>
      </c>
      <c r="CO202" s="21">
        <f t="shared" si="124"/>
        <v>0</v>
      </c>
      <c r="CP202" s="21">
        <f t="shared" si="124"/>
        <v>0</v>
      </c>
      <c r="CQ202" s="21">
        <f t="shared" si="124"/>
        <v>0</v>
      </c>
      <c r="CR202" s="21">
        <f t="shared" si="124"/>
        <v>0</v>
      </c>
      <c r="CS202" s="21">
        <f t="shared" si="124"/>
        <v>0</v>
      </c>
      <c r="CT202" s="21">
        <f t="shared" si="124"/>
        <v>0</v>
      </c>
      <c r="CU202" s="21">
        <f t="shared" si="124"/>
        <v>0</v>
      </c>
      <c r="CV202" s="21">
        <f t="shared" si="120"/>
        <v>0</v>
      </c>
      <c r="CW202" s="21">
        <f t="shared" si="121"/>
        <v>0</v>
      </c>
      <c r="CX202" s="21">
        <f t="shared" si="122"/>
        <v>0</v>
      </c>
      <c r="CY202" s="21">
        <f t="shared" si="123"/>
        <v>0</v>
      </c>
      <c r="CZ202" s="21">
        <f t="shared" si="119"/>
        <v>0</v>
      </c>
      <c r="DA202" s="21">
        <f t="shared" si="119"/>
        <v>0</v>
      </c>
      <c r="DB202" s="21">
        <f t="shared" si="119"/>
        <v>0</v>
      </c>
      <c r="DC202" s="21">
        <f t="shared" si="119"/>
        <v>0</v>
      </c>
      <c r="DD202" s="21">
        <f t="shared" si="119"/>
        <v>0</v>
      </c>
      <c r="DE202" s="21">
        <f t="shared" si="119"/>
        <v>0</v>
      </c>
      <c r="DF202" s="21">
        <f t="shared" si="119"/>
        <v>0</v>
      </c>
      <c r="DG202" s="21">
        <f t="shared" si="119"/>
        <v>0</v>
      </c>
      <c r="DH202" s="21">
        <f t="shared" si="119"/>
        <v>0</v>
      </c>
      <c r="DI202" s="21">
        <f t="shared" si="119"/>
        <v>0</v>
      </c>
      <c r="DJ202" s="21">
        <f t="shared" si="119"/>
        <v>0</v>
      </c>
      <c r="DK202" s="21">
        <f t="shared" si="119"/>
        <v>0</v>
      </c>
      <c r="DL202" s="21">
        <f t="shared" si="119"/>
        <v>0</v>
      </c>
      <c r="DM202" s="21">
        <f t="shared" si="119"/>
        <v>0</v>
      </c>
      <c r="DN202" s="21">
        <f t="shared" si="119"/>
        <v>0</v>
      </c>
      <c r="DO202" s="21">
        <f t="shared" si="119"/>
        <v>0</v>
      </c>
      <c r="DP202" s="21">
        <f t="shared" si="119"/>
        <v>0</v>
      </c>
      <c r="DQ202" s="21">
        <f t="shared" si="119"/>
        <v>0</v>
      </c>
      <c r="DR202" s="21">
        <f t="shared" si="119"/>
        <v>0</v>
      </c>
      <c r="DS202" s="21">
        <f t="shared" si="119"/>
        <v>0</v>
      </c>
      <c r="DT202" s="21">
        <f t="shared" si="118"/>
        <v>0</v>
      </c>
      <c r="DU202" s="21">
        <f t="shared" si="118"/>
        <v>0</v>
      </c>
      <c r="DV202" s="21">
        <f t="shared" si="118"/>
        <v>0</v>
      </c>
    </row>
    <row r="203" spans="83:126" x14ac:dyDescent="0.3">
      <c r="CE203" s="34">
        <v>2052</v>
      </c>
      <c r="CF203" s="21">
        <f t="shared" si="124"/>
        <v>0</v>
      </c>
      <c r="CG203" s="21">
        <f t="shared" si="124"/>
        <v>0</v>
      </c>
      <c r="CH203" s="21">
        <f t="shared" si="124"/>
        <v>0</v>
      </c>
      <c r="CI203" s="21">
        <f t="shared" si="124"/>
        <v>0</v>
      </c>
      <c r="CJ203" s="21">
        <f t="shared" si="124"/>
        <v>0</v>
      </c>
      <c r="CK203" s="21">
        <f t="shared" si="124"/>
        <v>0</v>
      </c>
      <c r="CL203" s="21">
        <f t="shared" si="124"/>
        <v>0</v>
      </c>
      <c r="CM203" s="21">
        <f t="shared" si="124"/>
        <v>0</v>
      </c>
      <c r="CN203" s="21">
        <f t="shared" si="124"/>
        <v>0</v>
      </c>
      <c r="CO203" s="21">
        <f t="shared" si="124"/>
        <v>0</v>
      </c>
      <c r="CP203" s="21">
        <f t="shared" si="124"/>
        <v>0</v>
      </c>
      <c r="CQ203" s="21">
        <f t="shared" si="124"/>
        <v>0</v>
      </c>
      <c r="CR203" s="21">
        <f t="shared" si="124"/>
        <v>0</v>
      </c>
      <c r="CS203" s="21">
        <f t="shared" si="124"/>
        <v>0</v>
      </c>
      <c r="CT203" s="21">
        <f t="shared" si="124"/>
        <v>0</v>
      </c>
      <c r="CU203" s="21">
        <f t="shared" si="124"/>
        <v>0</v>
      </c>
      <c r="CV203" s="21">
        <f t="shared" si="120"/>
        <v>0</v>
      </c>
      <c r="CW203" s="21">
        <f t="shared" si="121"/>
        <v>0</v>
      </c>
      <c r="CX203" s="21">
        <f t="shared" si="122"/>
        <v>0</v>
      </c>
      <c r="CY203" s="21">
        <f t="shared" si="123"/>
        <v>0</v>
      </c>
      <c r="CZ203" s="21">
        <f t="shared" si="119"/>
        <v>0</v>
      </c>
      <c r="DA203" s="21">
        <f t="shared" si="119"/>
        <v>0</v>
      </c>
      <c r="DB203" s="21">
        <f t="shared" si="119"/>
        <v>0</v>
      </c>
      <c r="DC203" s="21">
        <f t="shared" si="119"/>
        <v>0</v>
      </c>
      <c r="DD203" s="21">
        <f t="shared" si="119"/>
        <v>0</v>
      </c>
      <c r="DE203" s="21">
        <f t="shared" si="119"/>
        <v>0</v>
      </c>
      <c r="DF203" s="21">
        <f t="shared" si="119"/>
        <v>0</v>
      </c>
      <c r="DG203" s="21">
        <f t="shared" si="119"/>
        <v>0</v>
      </c>
      <c r="DH203" s="21">
        <f t="shared" si="119"/>
        <v>0</v>
      </c>
      <c r="DI203" s="21">
        <f t="shared" si="119"/>
        <v>0</v>
      </c>
      <c r="DJ203" s="21">
        <f t="shared" si="119"/>
        <v>0</v>
      </c>
      <c r="DK203" s="21">
        <f t="shared" si="119"/>
        <v>0</v>
      </c>
      <c r="DL203" s="21">
        <f t="shared" si="119"/>
        <v>0</v>
      </c>
      <c r="DM203" s="21">
        <f t="shared" si="119"/>
        <v>0</v>
      </c>
      <c r="DN203" s="21">
        <f t="shared" si="119"/>
        <v>0</v>
      </c>
      <c r="DO203" s="21">
        <f t="shared" ref="DO203:DV211" si="125">$CC$22*AR99</f>
        <v>0</v>
      </c>
      <c r="DP203" s="21">
        <f t="shared" si="125"/>
        <v>0</v>
      </c>
      <c r="DQ203" s="21">
        <f t="shared" si="125"/>
        <v>0</v>
      </c>
      <c r="DR203" s="21">
        <f t="shared" si="125"/>
        <v>0</v>
      </c>
      <c r="DS203" s="21">
        <f t="shared" si="125"/>
        <v>0</v>
      </c>
      <c r="DT203" s="21">
        <f t="shared" si="118"/>
        <v>0</v>
      </c>
      <c r="DU203" s="21">
        <f t="shared" si="118"/>
        <v>0</v>
      </c>
      <c r="DV203" s="21">
        <f t="shared" si="118"/>
        <v>0</v>
      </c>
    </row>
    <row r="204" spans="83:126" x14ac:dyDescent="0.3">
      <c r="CE204" s="34">
        <v>2053</v>
      </c>
      <c r="CF204" s="21">
        <f t="shared" si="124"/>
        <v>0</v>
      </c>
      <c r="CG204" s="21">
        <f t="shared" si="124"/>
        <v>0</v>
      </c>
      <c r="CH204" s="21">
        <f t="shared" si="124"/>
        <v>0</v>
      </c>
      <c r="CI204" s="21">
        <f t="shared" si="124"/>
        <v>0</v>
      </c>
      <c r="CJ204" s="21">
        <f t="shared" si="124"/>
        <v>0</v>
      </c>
      <c r="CK204" s="21">
        <f t="shared" si="124"/>
        <v>0</v>
      </c>
      <c r="CL204" s="21">
        <f t="shared" si="124"/>
        <v>0</v>
      </c>
      <c r="CM204" s="21">
        <f t="shared" si="124"/>
        <v>0</v>
      </c>
      <c r="CN204" s="21">
        <f t="shared" si="124"/>
        <v>0</v>
      </c>
      <c r="CO204" s="21">
        <f t="shared" si="124"/>
        <v>0</v>
      </c>
      <c r="CP204" s="21">
        <f t="shared" si="124"/>
        <v>0</v>
      </c>
      <c r="CQ204" s="21">
        <f t="shared" si="124"/>
        <v>0</v>
      </c>
      <c r="CR204" s="21">
        <f t="shared" si="124"/>
        <v>0</v>
      </c>
      <c r="CS204" s="21">
        <f t="shared" si="124"/>
        <v>0</v>
      </c>
      <c r="CT204" s="21">
        <f t="shared" si="124"/>
        <v>0</v>
      </c>
      <c r="CU204" s="21">
        <f t="shared" si="124"/>
        <v>0</v>
      </c>
      <c r="CV204" s="21">
        <f t="shared" si="120"/>
        <v>0</v>
      </c>
      <c r="CW204" s="21">
        <f t="shared" si="121"/>
        <v>0</v>
      </c>
      <c r="CX204" s="21">
        <f t="shared" si="122"/>
        <v>0</v>
      </c>
      <c r="CY204" s="21">
        <f t="shared" si="123"/>
        <v>0</v>
      </c>
      <c r="CZ204" s="21">
        <f t="shared" ref="CZ204:DK207" si="126">$CC$22*AC100</f>
        <v>0</v>
      </c>
      <c r="DA204" s="21">
        <f t="shared" si="126"/>
        <v>0</v>
      </c>
      <c r="DB204" s="21">
        <f t="shared" si="126"/>
        <v>0</v>
      </c>
      <c r="DC204" s="21">
        <f t="shared" si="126"/>
        <v>0</v>
      </c>
      <c r="DD204" s="21">
        <f t="shared" si="126"/>
        <v>0</v>
      </c>
      <c r="DE204" s="21">
        <f t="shared" si="126"/>
        <v>0</v>
      </c>
      <c r="DF204" s="21">
        <f t="shared" si="126"/>
        <v>0</v>
      </c>
      <c r="DG204" s="21">
        <f t="shared" si="126"/>
        <v>0</v>
      </c>
      <c r="DH204" s="21">
        <f t="shared" si="126"/>
        <v>0</v>
      </c>
      <c r="DI204" s="21">
        <f t="shared" si="126"/>
        <v>0</v>
      </c>
      <c r="DJ204" s="21">
        <f t="shared" si="126"/>
        <v>0</v>
      </c>
      <c r="DK204" s="21">
        <f t="shared" si="126"/>
        <v>0</v>
      </c>
      <c r="DL204" s="21">
        <f t="shared" ref="DL204:DN211" si="127">$CC$22*AO100</f>
        <v>0</v>
      </c>
      <c r="DM204" s="21">
        <f t="shared" si="127"/>
        <v>0</v>
      </c>
      <c r="DN204" s="21">
        <f t="shared" si="127"/>
        <v>0</v>
      </c>
      <c r="DO204" s="21">
        <f t="shared" si="125"/>
        <v>0</v>
      </c>
      <c r="DP204" s="21">
        <f t="shared" si="125"/>
        <v>0</v>
      </c>
      <c r="DQ204" s="21">
        <f t="shared" si="125"/>
        <v>0</v>
      </c>
      <c r="DR204" s="21">
        <f t="shared" si="125"/>
        <v>0</v>
      </c>
      <c r="DS204" s="21">
        <f t="shared" si="125"/>
        <v>0</v>
      </c>
      <c r="DT204" s="21">
        <f t="shared" si="118"/>
        <v>0</v>
      </c>
      <c r="DU204" s="21">
        <f t="shared" si="118"/>
        <v>0</v>
      </c>
      <c r="DV204" s="21">
        <f t="shared" si="118"/>
        <v>0</v>
      </c>
    </row>
    <row r="205" spans="83:126" x14ac:dyDescent="0.3">
      <c r="CE205" s="34">
        <v>2054</v>
      </c>
      <c r="CF205" s="21">
        <f t="shared" si="124"/>
        <v>0</v>
      </c>
      <c r="CG205" s="21">
        <f t="shared" si="124"/>
        <v>0</v>
      </c>
      <c r="CH205" s="21">
        <f t="shared" si="124"/>
        <v>0</v>
      </c>
      <c r="CI205" s="21">
        <f t="shared" si="124"/>
        <v>0</v>
      </c>
      <c r="CJ205" s="21">
        <f t="shared" si="124"/>
        <v>0</v>
      </c>
      <c r="CK205" s="21">
        <f t="shared" si="124"/>
        <v>0</v>
      </c>
      <c r="CL205" s="21">
        <f t="shared" si="124"/>
        <v>0</v>
      </c>
      <c r="CM205" s="21">
        <f t="shared" si="124"/>
        <v>0</v>
      </c>
      <c r="CN205" s="21">
        <f t="shared" si="124"/>
        <v>0</v>
      </c>
      <c r="CO205" s="21">
        <f t="shared" si="124"/>
        <v>0</v>
      </c>
      <c r="CP205" s="21">
        <f t="shared" si="124"/>
        <v>0</v>
      </c>
      <c r="CQ205" s="21">
        <f t="shared" si="124"/>
        <v>0</v>
      </c>
      <c r="CR205" s="21">
        <f t="shared" si="124"/>
        <v>0</v>
      </c>
      <c r="CS205" s="21">
        <f t="shared" si="124"/>
        <v>0</v>
      </c>
      <c r="CT205" s="21">
        <f t="shared" si="124"/>
        <v>0</v>
      </c>
      <c r="CU205" s="21">
        <f t="shared" si="124"/>
        <v>0</v>
      </c>
      <c r="CV205" s="21">
        <f t="shared" si="120"/>
        <v>0</v>
      </c>
      <c r="CW205" s="21">
        <f t="shared" si="121"/>
        <v>0</v>
      </c>
      <c r="CX205" s="21">
        <f t="shared" si="122"/>
        <v>0</v>
      </c>
      <c r="CY205" s="21">
        <f t="shared" si="123"/>
        <v>0</v>
      </c>
      <c r="CZ205" s="21">
        <f t="shared" si="126"/>
        <v>0</v>
      </c>
      <c r="DA205" s="21">
        <f t="shared" si="126"/>
        <v>0</v>
      </c>
      <c r="DB205" s="21">
        <f t="shared" si="126"/>
        <v>0</v>
      </c>
      <c r="DC205" s="21">
        <f t="shared" si="126"/>
        <v>0</v>
      </c>
      <c r="DD205" s="21">
        <f t="shared" si="126"/>
        <v>0</v>
      </c>
      <c r="DE205" s="21">
        <f t="shared" si="126"/>
        <v>0</v>
      </c>
      <c r="DF205" s="21">
        <f t="shared" si="126"/>
        <v>0</v>
      </c>
      <c r="DG205" s="21">
        <f t="shared" si="126"/>
        <v>0</v>
      </c>
      <c r="DH205" s="21">
        <f t="shared" si="126"/>
        <v>0</v>
      </c>
      <c r="DI205" s="21">
        <f t="shared" si="126"/>
        <v>0</v>
      </c>
      <c r="DJ205" s="21">
        <f t="shared" si="126"/>
        <v>0</v>
      </c>
      <c r="DK205" s="21">
        <f t="shared" si="126"/>
        <v>0</v>
      </c>
      <c r="DL205" s="21">
        <f t="shared" si="127"/>
        <v>0</v>
      </c>
      <c r="DM205" s="21">
        <f t="shared" si="127"/>
        <v>0</v>
      </c>
      <c r="DN205" s="21">
        <f t="shared" si="127"/>
        <v>0</v>
      </c>
      <c r="DO205" s="21">
        <f t="shared" si="125"/>
        <v>0</v>
      </c>
      <c r="DP205" s="21">
        <f t="shared" si="125"/>
        <v>0</v>
      </c>
      <c r="DQ205" s="21">
        <f t="shared" si="125"/>
        <v>0</v>
      </c>
      <c r="DR205" s="21">
        <f t="shared" si="125"/>
        <v>0</v>
      </c>
      <c r="DS205" s="21">
        <f t="shared" si="125"/>
        <v>0</v>
      </c>
      <c r="DT205" s="21">
        <f t="shared" si="118"/>
        <v>0</v>
      </c>
      <c r="DU205" s="21">
        <f t="shared" si="118"/>
        <v>0</v>
      </c>
      <c r="DV205" s="21">
        <f t="shared" si="118"/>
        <v>0</v>
      </c>
    </row>
    <row r="206" spans="83:126" x14ac:dyDescent="0.3">
      <c r="CE206" s="34">
        <v>2055</v>
      </c>
      <c r="CF206" s="21">
        <f t="shared" si="124"/>
        <v>0</v>
      </c>
      <c r="CG206" s="21">
        <f t="shared" si="124"/>
        <v>0</v>
      </c>
      <c r="CH206" s="21">
        <f t="shared" si="124"/>
        <v>0</v>
      </c>
      <c r="CI206" s="21">
        <f t="shared" si="124"/>
        <v>0</v>
      </c>
      <c r="CJ206" s="21">
        <f t="shared" si="124"/>
        <v>0</v>
      </c>
      <c r="CK206" s="21">
        <f t="shared" si="124"/>
        <v>0</v>
      </c>
      <c r="CL206" s="21">
        <f t="shared" si="124"/>
        <v>0</v>
      </c>
      <c r="CM206" s="21">
        <f t="shared" si="124"/>
        <v>0</v>
      </c>
      <c r="CN206" s="21">
        <f t="shared" si="124"/>
        <v>0</v>
      </c>
      <c r="CO206" s="21">
        <f t="shared" si="124"/>
        <v>0</v>
      </c>
      <c r="CP206" s="21">
        <f t="shared" si="124"/>
        <v>0</v>
      </c>
      <c r="CQ206" s="21">
        <f t="shared" si="124"/>
        <v>0</v>
      </c>
      <c r="CR206" s="21">
        <f t="shared" si="124"/>
        <v>0</v>
      </c>
      <c r="CS206" s="21">
        <f t="shared" si="124"/>
        <v>0</v>
      </c>
      <c r="CT206" s="21">
        <f t="shared" si="124"/>
        <v>0</v>
      </c>
      <c r="CU206" s="21">
        <f t="shared" si="124"/>
        <v>0</v>
      </c>
      <c r="CV206" s="21">
        <f t="shared" si="120"/>
        <v>0</v>
      </c>
      <c r="CW206" s="21">
        <f t="shared" si="121"/>
        <v>0</v>
      </c>
      <c r="CX206" s="21">
        <f t="shared" si="122"/>
        <v>0</v>
      </c>
      <c r="CY206" s="21">
        <f t="shared" si="123"/>
        <v>0</v>
      </c>
      <c r="CZ206" s="21">
        <f t="shared" si="126"/>
        <v>0</v>
      </c>
      <c r="DA206" s="21">
        <f t="shared" si="126"/>
        <v>0</v>
      </c>
      <c r="DB206" s="21">
        <f t="shared" si="126"/>
        <v>0</v>
      </c>
      <c r="DC206" s="21">
        <f t="shared" si="126"/>
        <v>0</v>
      </c>
      <c r="DD206" s="21">
        <f t="shared" si="126"/>
        <v>0</v>
      </c>
      <c r="DE206" s="21">
        <f t="shared" si="126"/>
        <v>0</v>
      </c>
      <c r="DF206" s="21">
        <f t="shared" si="126"/>
        <v>0</v>
      </c>
      <c r="DG206" s="21">
        <f t="shared" si="126"/>
        <v>0</v>
      </c>
      <c r="DH206" s="21">
        <f t="shared" si="126"/>
        <v>0</v>
      </c>
      <c r="DI206" s="21">
        <f t="shared" si="126"/>
        <v>0</v>
      </c>
      <c r="DJ206" s="21">
        <f t="shared" si="126"/>
        <v>0</v>
      </c>
      <c r="DK206" s="21">
        <f t="shared" si="126"/>
        <v>0</v>
      </c>
      <c r="DL206" s="21">
        <f t="shared" si="127"/>
        <v>0</v>
      </c>
      <c r="DM206" s="21">
        <f t="shared" si="127"/>
        <v>0</v>
      </c>
      <c r="DN206" s="21">
        <f t="shared" si="127"/>
        <v>0</v>
      </c>
      <c r="DO206" s="21">
        <f t="shared" si="125"/>
        <v>0</v>
      </c>
      <c r="DP206" s="21">
        <f t="shared" si="125"/>
        <v>0</v>
      </c>
      <c r="DQ206" s="21">
        <f t="shared" si="125"/>
        <v>0</v>
      </c>
      <c r="DR206" s="21">
        <f t="shared" si="125"/>
        <v>0</v>
      </c>
      <c r="DS206" s="21">
        <f t="shared" si="125"/>
        <v>0</v>
      </c>
      <c r="DT206" s="21">
        <f t="shared" si="125"/>
        <v>0</v>
      </c>
      <c r="DU206" s="21">
        <f t="shared" si="125"/>
        <v>0</v>
      </c>
      <c r="DV206" s="21">
        <f t="shared" si="125"/>
        <v>0</v>
      </c>
    </row>
    <row r="207" spans="83:126" x14ac:dyDescent="0.3">
      <c r="CE207" s="34">
        <v>2056</v>
      </c>
      <c r="CF207" s="21">
        <f t="shared" si="124"/>
        <v>0</v>
      </c>
      <c r="CG207" s="21">
        <f t="shared" si="124"/>
        <v>0</v>
      </c>
      <c r="CH207" s="21">
        <f t="shared" si="124"/>
        <v>0</v>
      </c>
      <c r="CI207" s="21">
        <f t="shared" si="124"/>
        <v>0</v>
      </c>
      <c r="CJ207" s="21">
        <f t="shared" si="124"/>
        <v>0</v>
      </c>
      <c r="CK207" s="21">
        <f t="shared" si="124"/>
        <v>0</v>
      </c>
      <c r="CL207" s="21">
        <f t="shared" si="124"/>
        <v>0</v>
      </c>
      <c r="CM207" s="21">
        <f t="shared" si="124"/>
        <v>0</v>
      </c>
      <c r="CN207" s="21">
        <f t="shared" si="124"/>
        <v>0</v>
      </c>
      <c r="CO207" s="21">
        <f t="shared" si="124"/>
        <v>0</v>
      </c>
      <c r="CP207" s="21">
        <f t="shared" si="124"/>
        <v>0</v>
      </c>
      <c r="CQ207" s="21">
        <f t="shared" si="124"/>
        <v>0</v>
      </c>
      <c r="CR207" s="21">
        <f t="shared" si="124"/>
        <v>0</v>
      </c>
      <c r="CS207" s="21">
        <f t="shared" si="124"/>
        <v>0</v>
      </c>
      <c r="CT207" s="21">
        <f t="shared" si="124"/>
        <v>0</v>
      </c>
      <c r="CU207" s="21">
        <f t="shared" si="124"/>
        <v>0</v>
      </c>
      <c r="CV207" s="21">
        <f t="shared" si="120"/>
        <v>0</v>
      </c>
      <c r="CW207" s="21">
        <f t="shared" si="121"/>
        <v>0</v>
      </c>
      <c r="CX207" s="21">
        <f t="shared" si="122"/>
        <v>0</v>
      </c>
      <c r="CY207" s="21">
        <f t="shared" si="123"/>
        <v>0</v>
      </c>
      <c r="CZ207" s="21">
        <f t="shared" si="126"/>
        <v>0</v>
      </c>
      <c r="DA207" s="21">
        <f t="shared" si="126"/>
        <v>0</v>
      </c>
      <c r="DB207" s="21">
        <f t="shared" si="126"/>
        <v>0</v>
      </c>
      <c r="DC207" s="21">
        <f t="shared" si="126"/>
        <v>0</v>
      </c>
      <c r="DD207" s="21">
        <f t="shared" si="126"/>
        <v>0</v>
      </c>
      <c r="DE207" s="21">
        <f t="shared" si="126"/>
        <v>0</v>
      </c>
      <c r="DF207" s="21">
        <f t="shared" si="126"/>
        <v>0</v>
      </c>
      <c r="DG207" s="21">
        <f t="shared" si="126"/>
        <v>0</v>
      </c>
      <c r="DH207" s="21">
        <f t="shared" si="126"/>
        <v>0</v>
      </c>
      <c r="DI207" s="21">
        <f t="shared" si="126"/>
        <v>0</v>
      </c>
      <c r="DJ207" s="21">
        <f t="shared" si="126"/>
        <v>0</v>
      </c>
      <c r="DK207" s="21">
        <f t="shared" si="126"/>
        <v>0</v>
      </c>
      <c r="DL207" s="21">
        <f t="shared" si="127"/>
        <v>0</v>
      </c>
      <c r="DM207" s="21">
        <f t="shared" si="127"/>
        <v>0</v>
      </c>
      <c r="DN207" s="21">
        <f t="shared" si="127"/>
        <v>0</v>
      </c>
      <c r="DO207" s="21">
        <f t="shared" si="125"/>
        <v>0</v>
      </c>
      <c r="DP207" s="21">
        <f t="shared" si="125"/>
        <v>0</v>
      </c>
      <c r="DQ207" s="21">
        <f t="shared" si="125"/>
        <v>0</v>
      </c>
      <c r="DR207" s="21">
        <f t="shared" si="125"/>
        <v>0</v>
      </c>
      <c r="DS207" s="21">
        <f t="shared" si="125"/>
        <v>0</v>
      </c>
      <c r="DT207" s="21">
        <f t="shared" si="125"/>
        <v>0</v>
      </c>
      <c r="DU207" s="21">
        <f t="shared" si="125"/>
        <v>0</v>
      </c>
      <c r="DV207" s="21">
        <f t="shared" si="125"/>
        <v>0</v>
      </c>
    </row>
    <row r="208" spans="83:126" x14ac:dyDescent="0.3">
      <c r="CE208" s="34">
        <v>2057</v>
      </c>
      <c r="CF208" s="21">
        <f t="shared" si="124"/>
        <v>0</v>
      </c>
      <c r="CG208" s="21">
        <f t="shared" si="124"/>
        <v>0</v>
      </c>
      <c r="CH208" s="21">
        <f t="shared" si="124"/>
        <v>0</v>
      </c>
      <c r="CI208" s="21">
        <f t="shared" si="124"/>
        <v>0</v>
      </c>
      <c r="CJ208" s="21">
        <f t="shared" si="124"/>
        <v>0</v>
      </c>
      <c r="CK208" s="21">
        <f t="shared" si="124"/>
        <v>0</v>
      </c>
      <c r="CL208" s="21">
        <f t="shared" si="124"/>
        <v>0</v>
      </c>
      <c r="CM208" s="21">
        <f t="shared" si="124"/>
        <v>0</v>
      </c>
      <c r="CN208" s="21">
        <f t="shared" si="124"/>
        <v>0</v>
      </c>
      <c r="CO208" s="21">
        <f t="shared" si="124"/>
        <v>0</v>
      </c>
      <c r="CP208" s="21">
        <f t="shared" si="124"/>
        <v>0</v>
      </c>
      <c r="CQ208" s="21">
        <f t="shared" si="124"/>
        <v>0</v>
      </c>
      <c r="CR208" s="21">
        <f t="shared" si="124"/>
        <v>0</v>
      </c>
      <c r="CS208" s="21">
        <f t="shared" si="124"/>
        <v>0</v>
      </c>
      <c r="CT208" s="21">
        <f t="shared" si="124"/>
        <v>0</v>
      </c>
      <c r="CU208" s="21">
        <f t="shared" si="124"/>
        <v>0</v>
      </c>
      <c r="CV208" s="21">
        <f t="shared" ref="CV208:DK211" si="128">$CC$22*Y104</f>
        <v>0</v>
      </c>
      <c r="CW208" s="21">
        <f t="shared" si="128"/>
        <v>0</v>
      </c>
      <c r="CX208" s="21">
        <f t="shared" si="128"/>
        <v>0</v>
      </c>
      <c r="CY208" s="21">
        <f t="shared" si="128"/>
        <v>0</v>
      </c>
      <c r="CZ208" s="21">
        <f t="shared" si="128"/>
        <v>0</v>
      </c>
      <c r="DA208" s="21">
        <f t="shared" si="128"/>
        <v>0</v>
      </c>
      <c r="DB208" s="21">
        <f t="shared" si="128"/>
        <v>0</v>
      </c>
      <c r="DC208" s="21">
        <f t="shared" si="128"/>
        <v>0</v>
      </c>
      <c r="DD208" s="21">
        <f t="shared" si="128"/>
        <v>0</v>
      </c>
      <c r="DE208" s="21">
        <f t="shared" si="128"/>
        <v>0</v>
      </c>
      <c r="DF208" s="21">
        <f t="shared" si="128"/>
        <v>0</v>
      </c>
      <c r="DG208" s="21">
        <f t="shared" si="128"/>
        <v>0</v>
      </c>
      <c r="DH208" s="21">
        <f t="shared" si="128"/>
        <v>0</v>
      </c>
      <c r="DI208" s="21">
        <f t="shared" si="128"/>
        <v>0</v>
      </c>
      <c r="DJ208" s="21">
        <f t="shared" si="128"/>
        <v>0</v>
      </c>
      <c r="DK208" s="21">
        <f t="shared" si="128"/>
        <v>0</v>
      </c>
      <c r="DL208" s="21">
        <f t="shared" si="127"/>
        <v>0</v>
      </c>
      <c r="DM208" s="21">
        <f t="shared" si="127"/>
        <v>0</v>
      </c>
      <c r="DN208" s="21">
        <f t="shared" si="127"/>
        <v>0</v>
      </c>
      <c r="DO208" s="21">
        <f t="shared" si="125"/>
        <v>0</v>
      </c>
      <c r="DP208" s="21">
        <f t="shared" si="125"/>
        <v>0</v>
      </c>
      <c r="DQ208" s="21">
        <f t="shared" si="125"/>
        <v>0</v>
      </c>
      <c r="DR208" s="21">
        <f t="shared" si="125"/>
        <v>0</v>
      </c>
      <c r="DS208" s="21">
        <f t="shared" si="125"/>
        <v>0</v>
      </c>
      <c r="DT208" s="21">
        <f t="shared" si="125"/>
        <v>0</v>
      </c>
      <c r="DU208" s="21">
        <f t="shared" si="125"/>
        <v>0</v>
      </c>
      <c r="DV208" s="21">
        <f t="shared" si="125"/>
        <v>0</v>
      </c>
    </row>
    <row r="209" spans="83:150" x14ac:dyDescent="0.3">
      <c r="CE209" s="34">
        <v>2058</v>
      </c>
      <c r="CF209" s="21">
        <f t="shared" si="124"/>
        <v>0</v>
      </c>
      <c r="CG209" s="21">
        <f t="shared" si="124"/>
        <v>0</v>
      </c>
      <c r="CH209" s="21">
        <f t="shared" si="124"/>
        <v>0</v>
      </c>
      <c r="CI209" s="21">
        <f t="shared" si="124"/>
        <v>0</v>
      </c>
      <c r="CJ209" s="21">
        <f t="shared" si="124"/>
        <v>0</v>
      </c>
      <c r="CK209" s="21">
        <f t="shared" si="124"/>
        <v>0</v>
      </c>
      <c r="CL209" s="21">
        <f t="shared" si="124"/>
        <v>0</v>
      </c>
      <c r="CM209" s="21">
        <f t="shared" si="124"/>
        <v>0</v>
      </c>
      <c r="CN209" s="21">
        <f t="shared" si="124"/>
        <v>0</v>
      </c>
      <c r="CO209" s="21">
        <f t="shared" si="124"/>
        <v>0</v>
      </c>
      <c r="CP209" s="21">
        <f t="shared" si="124"/>
        <v>0</v>
      </c>
      <c r="CQ209" s="21">
        <f t="shared" si="124"/>
        <v>0</v>
      </c>
      <c r="CR209" s="21">
        <f t="shared" si="124"/>
        <v>0</v>
      </c>
      <c r="CS209" s="21">
        <f t="shared" si="124"/>
        <v>0</v>
      </c>
      <c r="CT209" s="21">
        <f t="shared" si="124"/>
        <v>0</v>
      </c>
      <c r="CU209" s="21">
        <f t="shared" si="124"/>
        <v>0</v>
      </c>
      <c r="CV209" s="21">
        <f t="shared" si="128"/>
        <v>0</v>
      </c>
      <c r="CW209" s="21">
        <f t="shared" si="128"/>
        <v>0</v>
      </c>
      <c r="CX209" s="21">
        <f t="shared" si="128"/>
        <v>0</v>
      </c>
      <c r="CY209" s="21">
        <f t="shared" si="128"/>
        <v>0</v>
      </c>
      <c r="CZ209" s="21">
        <f t="shared" si="128"/>
        <v>0</v>
      </c>
      <c r="DA209" s="21">
        <f t="shared" si="128"/>
        <v>0</v>
      </c>
      <c r="DB209" s="21">
        <f t="shared" si="128"/>
        <v>0</v>
      </c>
      <c r="DC209" s="21">
        <f t="shared" si="128"/>
        <v>0</v>
      </c>
      <c r="DD209" s="21">
        <f t="shared" si="128"/>
        <v>0</v>
      </c>
      <c r="DE209" s="21">
        <f t="shared" si="128"/>
        <v>0</v>
      </c>
      <c r="DF209" s="21">
        <f t="shared" si="128"/>
        <v>0</v>
      </c>
      <c r="DG209" s="21">
        <f t="shared" si="128"/>
        <v>0</v>
      </c>
      <c r="DH209" s="21">
        <f t="shared" si="128"/>
        <v>0</v>
      </c>
      <c r="DI209" s="21">
        <f t="shared" si="128"/>
        <v>0</v>
      </c>
      <c r="DJ209" s="21">
        <f t="shared" si="128"/>
        <v>0</v>
      </c>
      <c r="DK209" s="21">
        <f t="shared" si="128"/>
        <v>0</v>
      </c>
      <c r="DL209" s="21">
        <f t="shared" si="127"/>
        <v>0</v>
      </c>
      <c r="DM209" s="21">
        <f t="shared" si="127"/>
        <v>0</v>
      </c>
      <c r="DN209" s="21">
        <f t="shared" si="127"/>
        <v>0</v>
      </c>
      <c r="DO209" s="21">
        <f t="shared" si="125"/>
        <v>0</v>
      </c>
      <c r="DP209" s="21">
        <f t="shared" si="125"/>
        <v>0</v>
      </c>
      <c r="DQ209" s="21">
        <f t="shared" si="125"/>
        <v>0</v>
      </c>
      <c r="DR209" s="21">
        <f t="shared" si="125"/>
        <v>0</v>
      </c>
      <c r="DS209" s="21">
        <f t="shared" si="125"/>
        <v>0</v>
      </c>
      <c r="DT209" s="21">
        <f t="shared" si="125"/>
        <v>0</v>
      </c>
      <c r="DU209" s="21">
        <f t="shared" si="125"/>
        <v>0</v>
      </c>
      <c r="DV209" s="21">
        <f t="shared" si="125"/>
        <v>0</v>
      </c>
    </row>
    <row r="210" spans="83:150" x14ac:dyDescent="0.3">
      <c r="CE210" s="34">
        <v>2059</v>
      </c>
      <c r="CF210" s="21">
        <f t="shared" si="124"/>
        <v>0</v>
      </c>
      <c r="CG210" s="21">
        <f t="shared" si="124"/>
        <v>0</v>
      </c>
      <c r="CH210" s="21">
        <f t="shared" si="124"/>
        <v>0</v>
      </c>
      <c r="CI210" s="21">
        <f t="shared" si="124"/>
        <v>0</v>
      </c>
      <c r="CJ210" s="21">
        <f t="shared" si="124"/>
        <v>0</v>
      </c>
      <c r="CK210" s="21">
        <f t="shared" si="124"/>
        <v>0</v>
      </c>
      <c r="CL210" s="21">
        <f t="shared" si="124"/>
        <v>0</v>
      </c>
      <c r="CM210" s="21">
        <f t="shared" si="124"/>
        <v>0</v>
      </c>
      <c r="CN210" s="21">
        <f t="shared" si="124"/>
        <v>0</v>
      </c>
      <c r="CO210" s="21">
        <f t="shared" si="124"/>
        <v>0</v>
      </c>
      <c r="CP210" s="21">
        <f t="shared" si="124"/>
        <v>0</v>
      </c>
      <c r="CQ210" s="21">
        <f t="shared" si="124"/>
        <v>0</v>
      </c>
      <c r="CR210" s="21">
        <f t="shared" si="124"/>
        <v>0</v>
      </c>
      <c r="CS210" s="21">
        <f t="shared" si="124"/>
        <v>0</v>
      </c>
      <c r="CT210" s="21">
        <f t="shared" si="124"/>
        <v>0</v>
      </c>
      <c r="CU210" s="21">
        <f t="shared" si="124"/>
        <v>0</v>
      </c>
      <c r="CV210" s="21">
        <f t="shared" si="128"/>
        <v>0</v>
      </c>
      <c r="CW210" s="21">
        <f t="shared" si="128"/>
        <v>0</v>
      </c>
      <c r="CX210" s="21">
        <f t="shared" si="128"/>
        <v>0</v>
      </c>
      <c r="CY210" s="21">
        <f t="shared" si="128"/>
        <v>0</v>
      </c>
      <c r="CZ210" s="21">
        <f t="shared" si="128"/>
        <v>0</v>
      </c>
      <c r="DA210" s="21">
        <f t="shared" si="128"/>
        <v>0</v>
      </c>
      <c r="DB210" s="21">
        <f t="shared" si="128"/>
        <v>0</v>
      </c>
      <c r="DC210" s="21">
        <f t="shared" si="128"/>
        <v>0</v>
      </c>
      <c r="DD210" s="21">
        <f t="shared" si="128"/>
        <v>0</v>
      </c>
      <c r="DE210" s="21">
        <f t="shared" si="128"/>
        <v>0</v>
      </c>
      <c r="DF210" s="21">
        <f t="shared" si="128"/>
        <v>0</v>
      </c>
      <c r="DG210" s="21">
        <f t="shared" si="128"/>
        <v>0</v>
      </c>
      <c r="DH210" s="21">
        <f t="shared" si="128"/>
        <v>0</v>
      </c>
      <c r="DI210" s="21">
        <f t="shared" si="128"/>
        <v>0</v>
      </c>
      <c r="DJ210" s="21">
        <f t="shared" si="128"/>
        <v>0</v>
      </c>
      <c r="DK210" s="21">
        <f t="shared" si="128"/>
        <v>0</v>
      </c>
      <c r="DL210" s="21">
        <f t="shared" si="127"/>
        <v>0</v>
      </c>
      <c r="DM210" s="21">
        <f t="shared" si="127"/>
        <v>0</v>
      </c>
      <c r="DN210" s="21">
        <f t="shared" si="127"/>
        <v>0</v>
      </c>
      <c r="DO210" s="21">
        <f t="shared" si="125"/>
        <v>0</v>
      </c>
      <c r="DP210" s="21">
        <f t="shared" si="125"/>
        <v>0</v>
      </c>
      <c r="DQ210" s="21">
        <f t="shared" si="125"/>
        <v>0</v>
      </c>
      <c r="DR210" s="21">
        <f t="shared" si="125"/>
        <v>0</v>
      </c>
      <c r="DS210" s="21">
        <f t="shared" si="125"/>
        <v>0</v>
      </c>
      <c r="DT210" s="21">
        <f t="shared" si="125"/>
        <v>0</v>
      </c>
      <c r="DU210" s="21">
        <f t="shared" si="125"/>
        <v>0</v>
      </c>
      <c r="DV210" s="21">
        <f t="shared" si="125"/>
        <v>0</v>
      </c>
    </row>
    <row r="211" spans="83:150" x14ac:dyDescent="0.3">
      <c r="CE211" s="34">
        <v>2060</v>
      </c>
      <c r="CF211" s="21">
        <f t="shared" si="124"/>
        <v>0</v>
      </c>
      <c r="CG211" s="21">
        <f t="shared" si="124"/>
        <v>0</v>
      </c>
      <c r="CH211" s="21">
        <f t="shared" si="124"/>
        <v>0</v>
      </c>
      <c r="CI211" s="21">
        <f t="shared" si="124"/>
        <v>0</v>
      </c>
      <c r="CJ211" s="21">
        <f t="shared" si="124"/>
        <v>0</v>
      </c>
      <c r="CK211" s="21">
        <f t="shared" si="124"/>
        <v>0</v>
      </c>
      <c r="CL211" s="21">
        <f t="shared" si="124"/>
        <v>0</v>
      </c>
      <c r="CM211" s="21">
        <f t="shared" si="124"/>
        <v>0</v>
      </c>
      <c r="CN211" s="21">
        <f t="shared" si="124"/>
        <v>0</v>
      </c>
      <c r="CO211" s="21">
        <f t="shared" si="124"/>
        <v>0</v>
      </c>
      <c r="CP211" s="21">
        <f t="shared" si="124"/>
        <v>0</v>
      </c>
      <c r="CQ211" s="21">
        <f t="shared" si="124"/>
        <v>0</v>
      </c>
      <c r="CR211" s="21">
        <f t="shared" si="124"/>
        <v>0</v>
      </c>
      <c r="CS211" s="21">
        <f t="shared" si="124"/>
        <v>0</v>
      </c>
      <c r="CT211" s="21">
        <f t="shared" si="124"/>
        <v>0</v>
      </c>
      <c r="CU211" s="21">
        <f t="shared" si="124"/>
        <v>0</v>
      </c>
      <c r="CV211" s="21">
        <f t="shared" si="128"/>
        <v>0</v>
      </c>
      <c r="CW211" s="21">
        <f t="shared" si="128"/>
        <v>0</v>
      </c>
      <c r="CX211" s="21">
        <f t="shared" si="128"/>
        <v>0</v>
      </c>
      <c r="CY211" s="21">
        <f t="shared" si="128"/>
        <v>0</v>
      </c>
      <c r="CZ211" s="21">
        <f t="shared" si="128"/>
        <v>0</v>
      </c>
      <c r="DA211" s="21">
        <f t="shared" si="128"/>
        <v>0</v>
      </c>
      <c r="DB211" s="21">
        <f t="shared" si="128"/>
        <v>0</v>
      </c>
      <c r="DC211" s="21">
        <f t="shared" si="128"/>
        <v>0</v>
      </c>
      <c r="DD211" s="21">
        <f t="shared" si="128"/>
        <v>0</v>
      </c>
      <c r="DE211" s="21">
        <f t="shared" si="128"/>
        <v>0</v>
      </c>
      <c r="DF211" s="21">
        <f t="shared" si="128"/>
        <v>0</v>
      </c>
      <c r="DG211" s="21">
        <f t="shared" si="128"/>
        <v>0</v>
      </c>
      <c r="DH211" s="21">
        <f t="shared" si="128"/>
        <v>0</v>
      </c>
      <c r="DI211" s="21">
        <f t="shared" si="128"/>
        <v>0</v>
      </c>
      <c r="DJ211" s="21">
        <f t="shared" si="128"/>
        <v>0</v>
      </c>
      <c r="DK211" s="21">
        <f t="shared" si="128"/>
        <v>0</v>
      </c>
      <c r="DL211" s="21">
        <f t="shared" si="127"/>
        <v>0</v>
      </c>
      <c r="DM211" s="21">
        <f t="shared" si="127"/>
        <v>0</v>
      </c>
      <c r="DN211" s="21">
        <f t="shared" si="127"/>
        <v>0</v>
      </c>
      <c r="DO211" s="21">
        <f t="shared" si="125"/>
        <v>0</v>
      </c>
      <c r="DP211" s="21">
        <f t="shared" si="125"/>
        <v>0</v>
      </c>
      <c r="DQ211" s="21">
        <f t="shared" si="125"/>
        <v>0</v>
      </c>
      <c r="DR211" s="21">
        <f t="shared" si="125"/>
        <v>0</v>
      </c>
      <c r="DS211" s="21">
        <f t="shared" si="125"/>
        <v>0</v>
      </c>
      <c r="DT211" s="21">
        <f t="shared" si="125"/>
        <v>0</v>
      </c>
      <c r="DU211" s="21">
        <f t="shared" si="125"/>
        <v>0</v>
      </c>
      <c r="DV211" s="21">
        <f t="shared" si="125"/>
        <v>0</v>
      </c>
    </row>
    <row r="214" spans="83:150" x14ac:dyDescent="0.3">
      <c r="CF214" s="21" t="s">
        <v>0</v>
      </c>
      <c r="CG214" s="21" t="s">
        <v>1</v>
      </c>
      <c r="CH214" s="21" t="s">
        <v>2</v>
      </c>
      <c r="CI214" s="21" t="s">
        <v>3</v>
      </c>
      <c r="CJ214" s="21" t="s">
        <v>4</v>
      </c>
      <c r="CK214" s="21" t="s">
        <v>5</v>
      </c>
      <c r="CL214" s="21">
        <v>2000</v>
      </c>
      <c r="CM214" s="21">
        <v>2001</v>
      </c>
      <c r="CN214" s="21">
        <v>2002</v>
      </c>
      <c r="CO214" s="21">
        <v>2003</v>
      </c>
      <c r="CP214" s="21">
        <v>2004</v>
      </c>
      <c r="CQ214" s="21">
        <v>2005</v>
      </c>
      <c r="CR214" s="21">
        <v>2006</v>
      </c>
      <c r="CS214" s="21">
        <v>2007</v>
      </c>
      <c r="CT214" s="21">
        <v>2008</v>
      </c>
      <c r="CU214" s="21">
        <v>2009</v>
      </c>
      <c r="CV214" s="21">
        <v>2010</v>
      </c>
      <c r="CW214" s="21">
        <v>2011</v>
      </c>
      <c r="CX214" s="21">
        <v>2012</v>
      </c>
      <c r="CY214" s="21">
        <v>2013</v>
      </c>
      <c r="CZ214" s="21">
        <v>2014</v>
      </c>
      <c r="DA214" s="21">
        <v>2015</v>
      </c>
      <c r="DB214" s="21">
        <v>2016</v>
      </c>
      <c r="DC214" s="21">
        <v>2017</v>
      </c>
      <c r="DD214" s="21">
        <v>2018</v>
      </c>
      <c r="DE214" s="21">
        <v>2019</v>
      </c>
      <c r="DF214" s="21">
        <v>2020</v>
      </c>
      <c r="DG214" s="21">
        <v>2021</v>
      </c>
      <c r="DH214" s="21">
        <v>2022</v>
      </c>
      <c r="DI214" s="21">
        <v>2023</v>
      </c>
      <c r="DJ214" s="21">
        <v>2024</v>
      </c>
      <c r="DK214" s="21">
        <v>2025</v>
      </c>
      <c r="DL214" s="21">
        <v>2026</v>
      </c>
      <c r="DM214" s="21">
        <v>2027</v>
      </c>
      <c r="DN214" s="21">
        <v>2028</v>
      </c>
      <c r="DO214" s="21">
        <v>2029</v>
      </c>
      <c r="DP214" s="21">
        <v>2030</v>
      </c>
      <c r="DQ214" s="21">
        <v>2031</v>
      </c>
      <c r="DR214" s="21">
        <v>2032</v>
      </c>
      <c r="DS214" s="21">
        <v>2033</v>
      </c>
      <c r="DT214" s="21">
        <v>2034</v>
      </c>
      <c r="DU214" s="21">
        <v>2035</v>
      </c>
      <c r="DV214" s="21">
        <v>2036</v>
      </c>
      <c r="DW214" s="21">
        <v>2037</v>
      </c>
      <c r="DX214" s="21">
        <v>2038</v>
      </c>
      <c r="DY214" s="21">
        <v>2039</v>
      </c>
      <c r="DZ214" s="21">
        <v>2040</v>
      </c>
      <c r="EA214" s="21">
        <v>2041</v>
      </c>
      <c r="EB214" s="21">
        <v>2042</v>
      </c>
      <c r="EC214" s="21">
        <v>2043</v>
      </c>
      <c r="ED214" s="21">
        <v>2044</v>
      </c>
      <c r="EE214" s="21">
        <v>2045</v>
      </c>
      <c r="EF214" s="21">
        <v>2046</v>
      </c>
      <c r="EG214" s="21">
        <v>2038</v>
      </c>
      <c r="EH214" s="21">
        <v>2039</v>
      </c>
      <c r="EI214" s="21">
        <v>2040</v>
      </c>
      <c r="EJ214" s="21">
        <v>2041</v>
      </c>
      <c r="EK214" s="21">
        <v>2042</v>
      </c>
      <c r="EL214" s="21">
        <v>2043</v>
      </c>
      <c r="EM214" s="21">
        <v>2044</v>
      </c>
      <c r="EP214" s="21">
        <v>2056</v>
      </c>
      <c r="EQ214" s="21">
        <v>2057</v>
      </c>
      <c r="ER214" s="21">
        <v>2058</v>
      </c>
      <c r="ES214" s="21">
        <v>2059</v>
      </c>
      <c r="ET214" s="21">
        <v>2060</v>
      </c>
    </row>
    <row r="215" spans="83:150" x14ac:dyDescent="0.3">
      <c r="CF215" s="21">
        <v>1944.5</v>
      </c>
      <c r="CG215" s="21">
        <v>1954.5</v>
      </c>
      <c r="CH215" s="21">
        <v>1964.5</v>
      </c>
      <c r="CI215" s="21">
        <v>1974.5</v>
      </c>
      <c r="CJ215" s="21">
        <v>1984.5</v>
      </c>
      <c r="CK215" s="21">
        <v>1994.5</v>
      </c>
      <c r="CL215" s="21">
        <v>2000</v>
      </c>
      <c r="CM215" s="21">
        <v>2001</v>
      </c>
      <c r="CN215" s="21">
        <v>2002</v>
      </c>
      <c r="CO215" s="21">
        <v>2003</v>
      </c>
      <c r="CP215" s="21">
        <v>2004</v>
      </c>
      <c r="CQ215" s="21">
        <v>2005</v>
      </c>
      <c r="CR215" s="21">
        <v>2006</v>
      </c>
      <c r="CS215" s="21">
        <v>2007</v>
      </c>
      <c r="CT215" s="21">
        <v>2008</v>
      </c>
      <c r="CU215" s="21">
        <v>2009</v>
      </c>
      <c r="CV215" s="21">
        <v>2010</v>
      </c>
      <c r="CW215" s="21">
        <v>2011</v>
      </c>
      <c r="CX215" s="21">
        <v>2012</v>
      </c>
      <c r="CY215" s="21">
        <v>2013</v>
      </c>
      <c r="CZ215" s="21">
        <v>2014</v>
      </c>
      <c r="DA215" s="21">
        <v>2015</v>
      </c>
      <c r="DB215" s="21">
        <v>2016</v>
      </c>
      <c r="DC215" s="21">
        <v>2017</v>
      </c>
      <c r="DD215" s="21">
        <v>2018</v>
      </c>
      <c r="DE215" s="21">
        <v>2019</v>
      </c>
      <c r="DF215" s="21">
        <v>2020</v>
      </c>
      <c r="DG215" s="21">
        <v>2021</v>
      </c>
      <c r="DH215" s="21">
        <v>2022</v>
      </c>
      <c r="DI215" s="21">
        <v>2023</v>
      </c>
      <c r="DJ215" s="21">
        <v>2024</v>
      </c>
      <c r="DK215" s="21">
        <v>2025</v>
      </c>
      <c r="DL215" s="21">
        <v>2026</v>
      </c>
      <c r="DM215" s="21">
        <v>2027</v>
      </c>
      <c r="DN215" s="21">
        <v>2028</v>
      </c>
      <c r="DO215" s="21">
        <v>2029</v>
      </c>
      <c r="DP215" s="21">
        <v>2030</v>
      </c>
      <c r="DQ215" s="21">
        <v>2031</v>
      </c>
      <c r="DR215" s="21">
        <v>2032</v>
      </c>
      <c r="DS215" s="21">
        <v>2033</v>
      </c>
      <c r="DT215" s="21">
        <v>2034</v>
      </c>
      <c r="DU215" s="21">
        <v>2035</v>
      </c>
      <c r="DV215" s="21">
        <v>2036</v>
      </c>
      <c r="DW215" s="21">
        <v>2037</v>
      </c>
      <c r="DX215" s="21">
        <v>2038</v>
      </c>
      <c r="DY215" s="21">
        <v>2039</v>
      </c>
      <c r="DZ215" s="21">
        <v>2040</v>
      </c>
      <c r="EA215" s="21">
        <v>2041</v>
      </c>
      <c r="EB215" s="21">
        <v>2042</v>
      </c>
      <c r="EC215" s="21">
        <v>2043</v>
      </c>
      <c r="ED215" s="21">
        <v>2044</v>
      </c>
      <c r="EE215" s="21">
        <v>2045</v>
      </c>
      <c r="EF215" s="21">
        <v>2046</v>
      </c>
      <c r="EG215" s="21">
        <v>2038</v>
      </c>
      <c r="EH215" s="21">
        <v>2039</v>
      </c>
      <c r="EI215" s="21">
        <v>2040</v>
      </c>
      <c r="EJ215" s="21">
        <v>2041</v>
      </c>
      <c r="EK215" s="21">
        <v>2042</v>
      </c>
      <c r="EL215" s="21">
        <v>2043</v>
      </c>
      <c r="EM215" s="21">
        <v>2044</v>
      </c>
      <c r="EP215" s="21">
        <v>2056</v>
      </c>
      <c r="EQ215" s="21">
        <v>2057</v>
      </c>
      <c r="ER215" s="21">
        <v>2058</v>
      </c>
      <c r="ES215" s="21">
        <v>2059</v>
      </c>
      <c r="ET215" s="21">
        <v>2060</v>
      </c>
    </row>
    <row r="216" spans="83:150" x14ac:dyDescent="0.3">
      <c r="CE216" s="21">
        <v>2005</v>
      </c>
      <c r="CF216" s="21">
        <v>0</v>
      </c>
      <c r="CG216" s="21">
        <v>0</v>
      </c>
      <c r="CH216" s="21">
        <v>0</v>
      </c>
      <c r="CI216" s="21">
        <v>0</v>
      </c>
      <c r="CJ216" s="21">
        <v>0</v>
      </c>
      <c r="CK216" s="21">
        <v>0</v>
      </c>
      <c r="CL216" s="21">
        <v>0</v>
      </c>
      <c r="CM216" s="21">
        <v>0</v>
      </c>
      <c r="CN216" s="21">
        <v>0</v>
      </c>
      <c r="CO216" s="21">
        <v>0</v>
      </c>
      <c r="CP216" s="21">
        <v>0</v>
      </c>
      <c r="CQ216" s="21">
        <v>0</v>
      </c>
      <c r="CR216" s="21">
        <v>0</v>
      </c>
      <c r="CS216" s="21">
        <v>0</v>
      </c>
      <c r="CT216" s="21">
        <v>0</v>
      </c>
      <c r="CU216" s="21">
        <v>0</v>
      </c>
      <c r="CV216" s="21">
        <v>0</v>
      </c>
      <c r="CW216" s="21">
        <v>0</v>
      </c>
      <c r="CX216" s="21">
        <v>0</v>
      </c>
      <c r="CY216" s="21">
        <v>0</v>
      </c>
      <c r="CZ216" s="21">
        <v>0</v>
      </c>
      <c r="DA216" s="21">
        <v>0</v>
      </c>
      <c r="DB216" s="21">
        <v>0</v>
      </c>
      <c r="DC216" s="21">
        <v>0</v>
      </c>
      <c r="DD216" s="21">
        <v>0</v>
      </c>
      <c r="DE216" s="21">
        <v>0</v>
      </c>
      <c r="DF216" s="21">
        <v>0</v>
      </c>
      <c r="DG216" s="21">
        <v>0</v>
      </c>
      <c r="DH216" s="21">
        <v>0</v>
      </c>
      <c r="DI216" s="21">
        <v>0</v>
      </c>
      <c r="DJ216" s="21">
        <v>0</v>
      </c>
      <c r="DK216" s="21">
        <v>0</v>
      </c>
      <c r="DL216" s="21">
        <v>0</v>
      </c>
      <c r="DM216" s="21">
        <v>0</v>
      </c>
      <c r="DN216" s="21">
        <v>0</v>
      </c>
      <c r="DO216" s="21">
        <v>0</v>
      </c>
      <c r="DP216" s="21">
        <v>0</v>
      </c>
      <c r="DQ216" s="21">
        <v>0</v>
      </c>
      <c r="DR216" s="21">
        <v>0</v>
      </c>
      <c r="DS216" s="21">
        <v>0</v>
      </c>
      <c r="DT216" s="21">
        <v>0</v>
      </c>
      <c r="DU216" s="21">
        <v>0</v>
      </c>
      <c r="DV216" s="21">
        <v>0</v>
      </c>
      <c r="DW216" s="21">
        <v>0</v>
      </c>
      <c r="DX216" s="21">
        <v>0</v>
      </c>
      <c r="DY216" s="21">
        <v>0</v>
      </c>
      <c r="DZ216" s="21">
        <v>0</v>
      </c>
      <c r="EA216" s="21">
        <v>0</v>
      </c>
      <c r="EB216" s="21">
        <v>0</v>
      </c>
      <c r="EC216" s="21">
        <v>0</v>
      </c>
      <c r="ED216" s="21">
        <v>0</v>
      </c>
      <c r="EE216" s="21">
        <v>0</v>
      </c>
      <c r="EF216" s="21">
        <v>0</v>
      </c>
      <c r="EG216" s="21">
        <v>0</v>
      </c>
      <c r="EH216" s="21">
        <v>0</v>
      </c>
      <c r="EI216" s="21">
        <v>0</v>
      </c>
      <c r="EJ216" s="21">
        <v>0</v>
      </c>
      <c r="EK216" s="21">
        <v>0</v>
      </c>
      <c r="EL216" s="21">
        <v>0</v>
      </c>
      <c r="EM216" s="21">
        <v>0</v>
      </c>
      <c r="EP216" s="21">
        <v>0</v>
      </c>
      <c r="EQ216" s="21">
        <v>0</v>
      </c>
      <c r="ER216" s="21">
        <v>0</v>
      </c>
      <c r="ES216" s="21">
        <v>0</v>
      </c>
      <c r="ET216" s="21">
        <v>0</v>
      </c>
    </row>
    <row r="217" spans="83:150" x14ac:dyDescent="0.3">
      <c r="CE217" s="21">
        <v>2006</v>
      </c>
      <c r="CF217" s="21">
        <v>0</v>
      </c>
      <c r="CG217" s="21">
        <v>0</v>
      </c>
      <c r="CH217" s="21">
        <v>0</v>
      </c>
      <c r="CI217" s="21">
        <v>0</v>
      </c>
      <c r="CJ217" s="21">
        <v>0</v>
      </c>
      <c r="CK217" s="21">
        <v>0</v>
      </c>
      <c r="CL217" s="21">
        <v>0</v>
      </c>
      <c r="CM217" s="21">
        <v>0</v>
      </c>
      <c r="CN217" s="21">
        <v>0</v>
      </c>
      <c r="CO217" s="21">
        <v>0</v>
      </c>
      <c r="CP217" s="21">
        <v>0</v>
      </c>
      <c r="CQ217" s="21">
        <v>0</v>
      </c>
      <c r="CR217" s="21">
        <v>0</v>
      </c>
      <c r="CS217" s="21">
        <v>0</v>
      </c>
      <c r="CT217" s="21">
        <v>0</v>
      </c>
      <c r="CU217" s="21">
        <v>0</v>
      </c>
      <c r="CV217" s="21">
        <v>0</v>
      </c>
      <c r="CW217" s="21">
        <v>0</v>
      </c>
      <c r="CX217" s="21">
        <v>0</v>
      </c>
      <c r="CY217" s="21">
        <v>0</v>
      </c>
      <c r="CZ217" s="21">
        <v>0</v>
      </c>
      <c r="DA217" s="21">
        <v>0</v>
      </c>
      <c r="DB217" s="21">
        <v>0</v>
      </c>
      <c r="DC217" s="21">
        <v>0</v>
      </c>
      <c r="DD217" s="21">
        <v>0</v>
      </c>
      <c r="DE217" s="21">
        <v>0</v>
      </c>
      <c r="DF217" s="21">
        <v>0</v>
      </c>
      <c r="DG217" s="21">
        <v>0</v>
      </c>
      <c r="DH217" s="21">
        <v>0</v>
      </c>
      <c r="DI217" s="21">
        <v>0</v>
      </c>
      <c r="DJ217" s="21">
        <v>0</v>
      </c>
      <c r="DK217" s="21">
        <v>0</v>
      </c>
      <c r="DL217" s="21">
        <v>0</v>
      </c>
      <c r="DM217" s="21">
        <v>0</v>
      </c>
      <c r="DN217" s="21">
        <v>0</v>
      </c>
      <c r="DO217" s="21">
        <v>0</v>
      </c>
      <c r="DP217" s="21">
        <v>0</v>
      </c>
      <c r="DQ217" s="21">
        <v>0</v>
      </c>
      <c r="DR217" s="21">
        <v>0</v>
      </c>
      <c r="DS217" s="21">
        <v>0</v>
      </c>
      <c r="DT217" s="21">
        <v>0</v>
      </c>
      <c r="DU217" s="21">
        <v>0</v>
      </c>
      <c r="DV217" s="21">
        <v>0</v>
      </c>
      <c r="DW217" s="21">
        <v>0</v>
      </c>
      <c r="DX217" s="21">
        <v>0</v>
      </c>
      <c r="DY217" s="21">
        <v>0</v>
      </c>
      <c r="DZ217" s="21">
        <v>0</v>
      </c>
      <c r="EA217" s="21">
        <v>0</v>
      </c>
      <c r="EB217" s="21">
        <v>0</v>
      </c>
      <c r="EC217" s="21">
        <v>0</v>
      </c>
      <c r="ED217" s="21">
        <v>0</v>
      </c>
      <c r="EE217" s="21">
        <v>0</v>
      </c>
      <c r="EF217" s="21">
        <v>0</v>
      </c>
      <c r="EG217" s="21">
        <v>0</v>
      </c>
      <c r="EH217" s="21">
        <v>0</v>
      </c>
      <c r="EI217" s="21">
        <v>0</v>
      </c>
      <c r="EJ217" s="21">
        <v>0</v>
      </c>
      <c r="EK217" s="21">
        <v>0</v>
      </c>
      <c r="EL217" s="21">
        <v>0</v>
      </c>
      <c r="EM217" s="21">
        <v>0</v>
      </c>
      <c r="EP217" s="21">
        <v>0</v>
      </c>
      <c r="EQ217" s="21">
        <v>0</v>
      </c>
      <c r="ER217" s="21">
        <v>0</v>
      </c>
      <c r="ES217" s="21">
        <v>0</v>
      </c>
      <c r="ET217" s="21">
        <v>0</v>
      </c>
    </row>
    <row r="218" spans="83:150" x14ac:dyDescent="0.3">
      <c r="CE218" s="21">
        <v>2007</v>
      </c>
      <c r="CF218" s="21">
        <v>0</v>
      </c>
      <c r="CG218" s="21">
        <v>0</v>
      </c>
      <c r="CH218" s="21">
        <v>0</v>
      </c>
      <c r="CI218" s="21">
        <v>0</v>
      </c>
      <c r="CJ218" s="21">
        <v>0</v>
      </c>
      <c r="CK218" s="21">
        <v>0</v>
      </c>
      <c r="CL218" s="21">
        <v>0</v>
      </c>
      <c r="CM218" s="21">
        <v>0</v>
      </c>
      <c r="CN218" s="21">
        <v>0</v>
      </c>
      <c r="CO218" s="21">
        <v>0</v>
      </c>
      <c r="CP218" s="21">
        <v>0</v>
      </c>
      <c r="CQ218" s="21">
        <v>0</v>
      </c>
      <c r="CR218" s="21">
        <v>0</v>
      </c>
      <c r="CS218" s="21">
        <v>0</v>
      </c>
      <c r="CT218" s="21">
        <v>0</v>
      </c>
      <c r="CU218" s="21">
        <v>0</v>
      </c>
      <c r="CV218" s="21">
        <v>0</v>
      </c>
      <c r="CW218" s="21">
        <v>0</v>
      </c>
      <c r="CX218" s="21">
        <v>0</v>
      </c>
      <c r="CY218" s="21">
        <v>0</v>
      </c>
      <c r="CZ218" s="21">
        <v>0</v>
      </c>
      <c r="DA218" s="21">
        <v>0</v>
      </c>
      <c r="DB218" s="21">
        <v>0</v>
      </c>
      <c r="DC218" s="21">
        <v>0</v>
      </c>
      <c r="DD218" s="21">
        <v>0</v>
      </c>
      <c r="DE218" s="21">
        <v>0</v>
      </c>
      <c r="DF218" s="21">
        <v>0</v>
      </c>
      <c r="DG218" s="21">
        <v>0</v>
      </c>
      <c r="DH218" s="21">
        <v>0</v>
      </c>
      <c r="DI218" s="21">
        <v>0</v>
      </c>
      <c r="DJ218" s="21">
        <v>0</v>
      </c>
      <c r="DK218" s="21">
        <v>0</v>
      </c>
      <c r="DL218" s="21">
        <v>0</v>
      </c>
      <c r="DM218" s="21">
        <v>0</v>
      </c>
      <c r="DN218" s="21">
        <v>0</v>
      </c>
      <c r="DO218" s="21">
        <v>0</v>
      </c>
      <c r="DP218" s="21">
        <v>0</v>
      </c>
      <c r="DQ218" s="21">
        <v>0</v>
      </c>
      <c r="DR218" s="21">
        <v>0</v>
      </c>
      <c r="DS218" s="21">
        <v>0</v>
      </c>
      <c r="DT218" s="21">
        <v>0</v>
      </c>
      <c r="DU218" s="21">
        <v>0</v>
      </c>
      <c r="DV218" s="21">
        <v>0</v>
      </c>
      <c r="DW218" s="21">
        <v>0</v>
      </c>
      <c r="DX218" s="21">
        <v>0</v>
      </c>
      <c r="DY218" s="21">
        <v>0</v>
      </c>
      <c r="DZ218" s="21">
        <v>0</v>
      </c>
      <c r="EA218" s="21">
        <v>0</v>
      </c>
      <c r="EB218" s="21">
        <v>0</v>
      </c>
      <c r="EC218" s="21">
        <v>0</v>
      </c>
      <c r="ED218" s="21">
        <v>0</v>
      </c>
      <c r="EE218" s="21">
        <v>0</v>
      </c>
      <c r="EF218" s="21">
        <v>0</v>
      </c>
      <c r="EG218" s="21">
        <v>0</v>
      </c>
      <c r="EH218" s="21">
        <v>0</v>
      </c>
      <c r="EI218" s="21">
        <v>0</v>
      </c>
      <c r="EJ218" s="21">
        <v>0</v>
      </c>
      <c r="EK218" s="21">
        <v>0</v>
      </c>
      <c r="EL218" s="21">
        <v>0</v>
      </c>
      <c r="EM218" s="21">
        <v>0</v>
      </c>
      <c r="EP218" s="21">
        <v>0</v>
      </c>
      <c r="EQ218" s="21">
        <v>0</v>
      </c>
      <c r="ER218" s="21">
        <v>0</v>
      </c>
      <c r="ES218" s="21">
        <v>0</v>
      </c>
      <c r="ET218" s="21">
        <v>0</v>
      </c>
    </row>
    <row r="219" spans="83:150" x14ac:dyDescent="0.3">
      <c r="CE219" s="21">
        <v>2008</v>
      </c>
      <c r="CF219" s="21">
        <v>0</v>
      </c>
      <c r="CG219" s="21">
        <v>0</v>
      </c>
      <c r="CH219" s="21">
        <v>0</v>
      </c>
      <c r="CI219" s="21">
        <v>0</v>
      </c>
      <c r="CJ219" s="21">
        <v>0</v>
      </c>
      <c r="CK219" s="21">
        <v>0</v>
      </c>
      <c r="CL219" s="21">
        <v>0</v>
      </c>
      <c r="CM219" s="21">
        <v>0</v>
      </c>
      <c r="CN219" s="21">
        <v>0</v>
      </c>
      <c r="CO219" s="21">
        <v>0</v>
      </c>
      <c r="CP219" s="21">
        <v>0</v>
      </c>
      <c r="CQ219" s="21">
        <v>0</v>
      </c>
      <c r="CR219" s="21">
        <v>0</v>
      </c>
      <c r="CS219" s="21">
        <v>0</v>
      </c>
      <c r="CT219" s="21">
        <v>0</v>
      </c>
      <c r="CU219" s="21">
        <v>0</v>
      </c>
      <c r="CV219" s="21">
        <v>0</v>
      </c>
      <c r="CW219" s="21">
        <v>0</v>
      </c>
      <c r="CX219" s="21">
        <v>0</v>
      </c>
      <c r="CY219" s="21">
        <v>0</v>
      </c>
      <c r="CZ219" s="21">
        <v>0</v>
      </c>
      <c r="DA219" s="21">
        <v>0</v>
      </c>
      <c r="DB219" s="21">
        <v>0</v>
      </c>
      <c r="DC219" s="21">
        <v>0</v>
      </c>
      <c r="DD219" s="21">
        <v>0</v>
      </c>
      <c r="DE219" s="21">
        <v>0</v>
      </c>
      <c r="DF219" s="21">
        <v>0</v>
      </c>
      <c r="DG219" s="21">
        <v>0</v>
      </c>
      <c r="DH219" s="21">
        <v>0</v>
      </c>
      <c r="DI219" s="21">
        <v>0</v>
      </c>
      <c r="DJ219" s="21">
        <v>0</v>
      </c>
      <c r="DK219" s="21">
        <v>0</v>
      </c>
      <c r="DL219" s="21">
        <v>0</v>
      </c>
      <c r="DM219" s="21">
        <v>0</v>
      </c>
      <c r="DN219" s="21">
        <v>0</v>
      </c>
      <c r="DO219" s="21">
        <v>0</v>
      </c>
      <c r="DP219" s="21">
        <v>0</v>
      </c>
      <c r="DQ219" s="21">
        <v>0</v>
      </c>
      <c r="DR219" s="21">
        <v>0</v>
      </c>
      <c r="DS219" s="21">
        <v>0</v>
      </c>
      <c r="DT219" s="21">
        <v>0</v>
      </c>
      <c r="DU219" s="21">
        <v>0</v>
      </c>
      <c r="DV219" s="21">
        <v>0</v>
      </c>
      <c r="DW219" s="21">
        <v>0</v>
      </c>
      <c r="DX219" s="21">
        <v>0</v>
      </c>
      <c r="DY219" s="21">
        <v>0</v>
      </c>
      <c r="DZ219" s="21">
        <v>0</v>
      </c>
      <c r="EA219" s="21">
        <v>0</v>
      </c>
      <c r="EB219" s="21">
        <v>0</v>
      </c>
      <c r="EC219" s="21">
        <v>0</v>
      </c>
      <c r="ED219" s="21">
        <v>0</v>
      </c>
      <c r="EE219" s="21">
        <v>0</v>
      </c>
      <c r="EF219" s="21">
        <v>0</v>
      </c>
      <c r="EG219" s="21">
        <v>0</v>
      </c>
      <c r="EH219" s="21">
        <v>0</v>
      </c>
      <c r="EI219" s="21">
        <v>0</v>
      </c>
      <c r="EJ219" s="21">
        <v>0</v>
      </c>
      <c r="EK219" s="21">
        <v>0</v>
      </c>
      <c r="EL219" s="21">
        <v>0</v>
      </c>
      <c r="EM219" s="21">
        <v>0</v>
      </c>
      <c r="EP219" s="21">
        <v>0</v>
      </c>
      <c r="EQ219" s="21">
        <v>0</v>
      </c>
      <c r="ER219" s="21">
        <v>0</v>
      </c>
      <c r="ES219" s="21">
        <v>0</v>
      </c>
      <c r="ET219" s="21">
        <v>0</v>
      </c>
    </row>
    <row r="220" spans="83:150" x14ac:dyDescent="0.3">
      <c r="CE220" s="21">
        <v>2009</v>
      </c>
      <c r="CF220" s="21">
        <v>0</v>
      </c>
      <c r="CG220" s="21">
        <v>0</v>
      </c>
      <c r="CH220" s="21">
        <v>0</v>
      </c>
      <c r="CI220" s="21">
        <v>0</v>
      </c>
      <c r="CJ220" s="21">
        <v>0</v>
      </c>
      <c r="CK220" s="21">
        <v>0</v>
      </c>
      <c r="CL220" s="21">
        <v>0</v>
      </c>
      <c r="CM220" s="21">
        <v>0</v>
      </c>
      <c r="CN220" s="21">
        <v>0</v>
      </c>
      <c r="CO220" s="21">
        <v>0</v>
      </c>
      <c r="CP220" s="21">
        <v>0</v>
      </c>
      <c r="CQ220" s="21">
        <v>0</v>
      </c>
      <c r="CR220" s="21">
        <v>0</v>
      </c>
      <c r="CS220" s="21">
        <v>0</v>
      </c>
      <c r="CT220" s="21">
        <v>0</v>
      </c>
      <c r="CU220" s="21">
        <v>0</v>
      </c>
      <c r="CV220" s="21">
        <v>0</v>
      </c>
      <c r="CW220" s="21">
        <v>0</v>
      </c>
      <c r="CX220" s="21">
        <v>0</v>
      </c>
      <c r="CY220" s="21">
        <v>0</v>
      </c>
      <c r="CZ220" s="21">
        <v>0</v>
      </c>
      <c r="DA220" s="21">
        <v>0</v>
      </c>
      <c r="DB220" s="21">
        <v>0</v>
      </c>
      <c r="DC220" s="21">
        <v>0</v>
      </c>
      <c r="DD220" s="21">
        <v>0</v>
      </c>
      <c r="DE220" s="21">
        <v>0</v>
      </c>
      <c r="DF220" s="21">
        <v>0</v>
      </c>
      <c r="DG220" s="21">
        <v>0</v>
      </c>
      <c r="DH220" s="21">
        <v>0</v>
      </c>
      <c r="DI220" s="21">
        <v>0</v>
      </c>
      <c r="DJ220" s="21">
        <v>0</v>
      </c>
      <c r="DK220" s="21">
        <v>0</v>
      </c>
      <c r="DL220" s="21">
        <v>0</v>
      </c>
      <c r="DM220" s="21">
        <v>0</v>
      </c>
      <c r="DN220" s="21">
        <v>0</v>
      </c>
      <c r="DO220" s="21">
        <v>0</v>
      </c>
      <c r="DP220" s="21">
        <v>0</v>
      </c>
      <c r="DQ220" s="21">
        <v>0</v>
      </c>
      <c r="DR220" s="21">
        <v>0</v>
      </c>
      <c r="DS220" s="21">
        <v>0</v>
      </c>
      <c r="DT220" s="21">
        <v>0</v>
      </c>
      <c r="DU220" s="21">
        <v>0</v>
      </c>
      <c r="DV220" s="21">
        <v>0</v>
      </c>
      <c r="DW220" s="21">
        <v>0</v>
      </c>
      <c r="DX220" s="21">
        <v>0</v>
      </c>
      <c r="DY220" s="21">
        <v>0</v>
      </c>
      <c r="DZ220" s="21">
        <v>0</v>
      </c>
      <c r="EA220" s="21">
        <v>0</v>
      </c>
      <c r="EB220" s="21">
        <v>0</v>
      </c>
      <c r="EC220" s="21">
        <v>0</v>
      </c>
      <c r="ED220" s="21">
        <v>0</v>
      </c>
      <c r="EE220" s="21">
        <v>0</v>
      </c>
      <c r="EF220" s="21">
        <v>0</v>
      </c>
      <c r="EG220" s="21">
        <v>0</v>
      </c>
      <c r="EH220" s="21">
        <v>0</v>
      </c>
      <c r="EI220" s="21">
        <v>0</v>
      </c>
      <c r="EJ220" s="21">
        <v>0</v>
      </c>
      <c r="EK220" s="21">
        <v>0</v>
      </c>
      <c r="EL220" s="21">
        <v>0</v>
      </c>
      <c r="EM220" s="21">
        <v>0</v>
      </c>
      <c r="EP220" s="21">
        <v>0</v>
      </c>
      <c r="EQ220" s="21">
        <v>0</v>
      </c>
      <c r="ER220" s="21">
        <v>0</v>
      </c>
      <c r="ES220" s="21">
        <v>0</v>
      </c>
      <c r="ET220" s="21">
        <v>0</v>
      </c>
    </row>
    <row r="221" spans="83:150" x14ac:dyDescent="0.3">
      <c r="CE221" s="21">
        <v>2010</v>
      </c>
      <c r="CF221" s="21">
        <v>0</v>
      </c>
      <c r="CG221" s="21">
        <v>0</v>
      </c>
      <c r="CH221" s="21">
        <v>0</v>
      </c>
      <c r="CI221" s="21">
        <v>0</v>
      </c>
      <c r="CJ221" s="21">
        <v>0</v>
      </c>
      <c r="CK221" s="21">
        <v>0</v>
      </c>
      <c r="CL221" s="21">
        <v>0</v>
      </c>
      <c r="CM221" s="21">
        <v>0</v>
      </c>
      <c r="CN221" s="21">
        <v>0</v>
      </c>
      <c r="CO221" s="21">
        <v>0</v>
      </c>
      <c r="CP221" s="21">
        <v>0</v>
      </c>
      <c r="CQ221" s="21">
        <v>0</v>
      </c>
      <c r="CR221" s="21">
        <v>0</v>
      </c>
      <c r="CS221" s="21">
        <v>0</v>
      </c>
      <c r="CT221" s="21">
        <v>0</v>
      </c>
      <c r="CU221" s="21">
        <v>0</v>
      </c>
      <c r="CV221" s="21">
        <v>0</v>
      </c>
      <c r="CW221" s="21">
        <v>0</v>
      </c>
      <c r="CX221" s="21">
        <v>0</v>
      </c>
      <c r="CY221" s="21">
        <v>0</v>
      </c>
      <c r="CZ221" s="21">
        <v>0</v>
      </c>
      <c r="DA221" s="21">
        <v>0</v>
      </c>
      <c r="DB221" s="21">
        <v>0</v>
      </c>
      <c r="DC221" s="21">
        <v>0</v>
      </c>
      <c r="DD221" s="21">
        <v>0</v>
      </c>
      <c r="DE221" s="21">
        <v>0</v>
      </c>
      <c r="DF221" s="21">
        <v>0</v>
      </c>
      <c r="DG221" s="21">
        <v>0</v>
      </c>
      <c r="DH221" s="21">
        <v>0</v>
      </c>
      <c r="DI221" s="21">
        <v>0</v>
      </c>
      <c r="DJ221" s="21">
        <v>0</v>
      </c>
      <c r="DK221" s="21">
        <v>0</v>
      </c>
      <c r="DL221" s="21">
        <v>0</v>
      </c>
      <c r="DM221" s="21">
        <v>0</v>
      </c>
      <c r="DN221" s="21">
        <v>0</v>
      </c>
      <c r="DO221" s="21">
        <v>0</v>
      </c>
      <c r="DP221" s="21">
        <v>0</v>
      </c>
      <c r="DQ221" s="21">
        <v>0</v>
      </c>
      <c r="DR221" s="21">
        <v>0</v>
      </c>
      <c r="DS221" s="21">
        <v>0</v>
      </c>
      <c r="DT221" s="21">
        <v>0</v>
      </c>
      <c r="DU221" s="21">
        <v>0</v>
      </c>
      <c r="DV221" s="21">
        <v>0</v>
      </c>
      <c r="DW221" s="21">
        <v>0</v>
      </c>
      <c r="DX221" s="21">
        <v>0</v>
      </c>
      <c r="DY221" s="21">
        <v>0</v>
      </c>
      <c r="DZ221" s="21">
        <v>0</v>
      </c>
      <c r="EA221" s="21">
        <v>0</v>
      </c>
      <c r="EB221" s="21">
        <v>0</v>
      </c>
      <c r="EC221" s="21">
        <v>0</v>
      </c>
      <c r="ED221" s="21">
        <v>0</v>
      </c>
      <c r="EE221" s="21">
        <v>0</v>
      </c>
      <c r="EF221" s="21">
        <v>0</v>
      </c>
      <c r="EG221" s="21">
        <v>0</v>
      </c>
      <c r="EH221" s="21">
        <v>0</v>
      </c>
      <c r="EI221" s="21">
        <v>0</v>
      </c>
      <c r="EJ221" s="21">
        <v>0</v>
      </c>
      <c r="EK221" s="21">
        <v>0</v>
      </c>
      <c r="EL221" s="21">
        <v>0</v>
      </c>
      <c r="EM221" s="21">
        <v>0</v>
      </c>
      <c r="EP221" s="21">
        <v>0</v>
      </c>
      <c r="EQ221" s="21">
        <v>0</v>
      </c>
      <c r="ER221" s="21">
        <v>0</v>
      </c>
      <c r="ES221" s="21">
        <v>0</v>
      </c>
      <c r="ET221" s="21">
        <v>0</v>
      </c>
    </row>
    <row r="222" spans="83:150" x14ac:dyDescent="0.3">
      <c r="CE222" s="21">
        <v>2011</v>
      </c>
      <c r="CF222" s="21">
        <v>0</v>
      </c>
      <c r="CG222" s="21">
        <v>0</v>
      </c>
      <c r="CH222" s="21">
        <v>0</v>
      </c>
      <c r="CI222" s="21">
        <v>0</v>
      </c>
      <c r="CJ222" s="21">
        <v>0</v>
      </c>
      <c r="CK222" s="21">
        <v>0</v>
      </c>
      <c r="CL222" s="21">
        <v>0</v>
      </c>
      <c r="CM222" s="21">
        <v>0</v>
      </c>
      <c r="CN222" s="21">
        <v>0</v>
      </c>
      <c r="CO222" s="21">
        <v>0</v>
      </c>
      <c r="CP222" s="21">
        <v>0</v>
      </c>
      <c r="CQ222" s="21">
        <v>0</v>
      </c>
      <c r="CR222" s="21">
        <v>0</v>
      </c>
      <c r="CS222" s="21">
        <v>0</v>
      </c>
      <c r="CT222" s="21">
        <v>0</v>
      </c>
      <c r="CU222" s="21">
        <v>0</v>
      </c>
      <c r="CV222" s="21">
        <v>0</v>
      </c>
      <c r="CW222" s="21">
        <v>0</v>
      </c>
      <c r="CX222" s="21">
        <v>0</v>
      </c>
      <c r="CY222" s="21">
        <v>0</v>
      </c>
      <c r="CZ222" s="21">
        <v>0</v>
      </c>
      <c r="DA222" s="21">
        <v>0</v>
      </c>
      <c r="DB222" s="21">
        <v>0</v>
      </c>
      <c r="DC222" s="21">
        <v>0</v>
      </c>
      <c r="DD222" s="21">
        <v>0</v>
      </c>
      <c r="DE222" s="21">
        <v>0</v>
      </c>
      <c r="DF222" s="21">
        <v>0</v>
      </c>
      <c r="DG222" s="21">
        <v>0</v>
      </c>
      <c r="DH222" s="21">
        <v>0</v>
      </c>
      <c r="DI222" s="21">
        <v>0</v>
      </c>
      <c r="DJ222" s="21">
        <v>0</v>
      </c>
      <c r="DK222" s="21">
        <v>0</v>
      </c>
      <c r="DL222" s="21">
        <v>0</v>
      </c>
      <c r="DM222" s="21">
        <v>0</v>
      </c>
      <c r="DN222" s="21">
        <v>0</v>
      </c>
      <c r="DO222" s="21">
        <v>0</v>
      </c>
      <c r="DP222" s="21">
        <v>0</v>
      </c>
      <c r="DQ222" s="21">
        <v>0</v>
      </c>
      <c r="DR222" s="21">
        <v>0</v>
      </c>
      <c r="DS222" s="21">
        <v>0</v>
      </c>
      <c r="DT222" s="21">
        <v>0</v>
      </c>
      <c r="DU222" s="21">
        <v>0</v>
      </c>
      <c r="DV222" s="21">
        <v>0</v>
      </c>
      <c r="DW222" s="21">
        <v>0</v>
      </c>
      <c r="DX222" s="21">
        <v>0</v>
      </c>
      <c r="DY222" s="21">
        <v>0</v>
      </c>
      <c r="DZ222" s="21">
        <v>0</v>
      </c>
      <c r="EA222" s="21">
        <v>0</v>
      </c>
      <c r="EB222" s="21">
        <v>0</v>
      </c>
      <c r="EC222" s="21">
        <v>0</v>
      </c>
      <c r="ED222" s="21">
        <v>0</v>
      </c>
      <c r="EE222" s="21">
        <v>0</v>
      </c>
      <c r="EF222" s="21">
        <v>0</v>
      </c>
      <c r="EG222" s="21">
        <v>0</v>
      </c>
      <c r="EH222" s="21">
        <v>0</v>
      </c>
      <c r="EI222" s="21">
        <v>0</v>
      </c>
      <c r="EJ222" s="21">
        <v>0</v>
      </c>
      <c r="EK222" s="21">
        <v>0</v>
      </c>
      <c r="EL222" s="21">
        <v>0</v>
      </c>
      <c r="EM222" s="21">
        <v>0</v>
      </c>
      <c r="EP222" s="21">
        <v>0</v>
      </c>
      <c r="EQ222" s="21">
        <v>0</v>
      </c>
      <c r="ER222" s="21">
        <v>0</v>
      </c>
      <c r="ES222" s="21">
        <v>0</v>
      </c>
      <c r="ET222" s="21">
        <v>0</v>
      </c>
    </row>
    <row r="223" spans="83:150" x14ac:dyDescent="0.3">
      <c r="CE223" s="21">
        <v>2012</v>
      </c>
      <c r="CF223" s="21">
        <v>0</v>
      </c>
      <c r="CG223" s="21">
        <v>0</v>
      </c>
      <c r="CH223" s="21">
        <v>0</v>
      </c>
      <c r="CI223" s="21">
        <v>0</v>
      </c>
      <c r="CJ223" s="21">
        <v>0</v>
      </c>
      <c r="CK223" s="21">
        <v>0</v>
      </c>
      <c r="CL223" s="21">
        <v>0</v>
      </c>
      <c r="CM223" s="21">
        <v>0</v>
      </c>
      <c r="CN223" s="21">
        <v>0</v>
      </c>
      <c r="CO223" s="21">
        <v>0</v>
      </c>
      <c r="CP223" s="21">
        <v>0</v>
      </c>
      <c r="CQ223" s="21">
        <v>0</v>
      </c>
      <c r="CR223" s="21">
        <v>0</v>
      </c>
      <c r="CS223" s="21">
        <v>0</v>
      </c>
      <c r="CT223" s="21">
        <v>0</v>
      </c>
      <c r="CU223" s="21">
        <v>0</v>
      </c>
      <c r="CV223" s="21">
        <v>0</v>
      </c>
      <c r="CW223" s="21">
        <v>0</v>
      </c>
      <c r="CX223" s="21">
        <v>0</v>
      </c>
      <c r="CY223" s="21">
        <v>0</v>
      </c>
      <c r="CZ223" s="21">
        <v>0</v>
      </c>
      <c r="DA223" s="21">
        <v>0</v>
      </c>
      <c r="DB223" s="21">
        <v>0</v>
      </c>
      <c r="DC223" s="21">
        <v>0</v>
      </c>
      <c r="DD223" s="21">
        <v>0</v>
      </c>
      <c r="DE223" s="21">
        <v>0</v>
      </c>
      <c r="DF223" s="21">
        <v>0</v>
      </c>
      <c r="DG223" s="21">
        <v>0</v>
      </c>
      <c r="DH223" s="21">
        <v>0</v>
      </c>
      <c r="DI223" s="21">
        <v>0</v>
      </c>
      <c r="DJ223" s="21">
        <v>0</v>
      </c>
      <c r="DK223" s="21">
        <v>0</v>
      </c>
      <c r="DL223" s="21">
        <v>0</v>
      </c>
      <c r="DM223" s="21">
        <v>0</v>
      </c>
      <c r="DN223" s="21">
        <v>0</v>
      </c>
      <c r="DO223" s="21">
        <v>0</v>
      </c>
      <c r="DP223" s="21">
        <v>0</v>
      </c>
      <c r="DQ223" s="21">
        <v>0</v>
      </c>
      <c r="DR223" s="21">
        <v>0</v>
      </c>
      <c r="DS223" s="21">
        <v>0</v>
      </c>
      <c r="DT223" s="21">
        <v>0</v>
      </c>
      <c r="DU223" s="21">
        <v>0</v>
      </c>
      <c r="DV223" s="21">
        <v>0</v>
      </c>
      <c r="DW223" s="21">
        <v>0</v>
      </c>
      <c r="DX223" s="21">
        <v>0</v>
      </c>
      <c r="DY223" s="21">
        <v>0</v>
      </c>
      <c r="DZ223" s="21">
        <v>0</v>
      </c>
      <c r="EA223" s="21">
        <v>0</v>
      </c>
      <c r="EB223" s="21">
        <v>0</v>
      </c>
      <c r="EC223" s="21">
        <v>0</v>
      </c>
      <c r="ED223" s="21">
        <v>0</v>
      </c>
      <c r="EE223" s="21">
        <v>0</v>
      </c>
      <c r="EF223" s="21">
        <v>0</v>
      </c>
      <c r="EG223" s="21">
        <v>0</v>
      </c>
      <c r="EH223" s="21">
        <v>0</v>
      </c>
      <c r="EI223" s="21">
        <v>0</v>
      </c>
      <c r="EJ223" s="21">
        <v>0</v>
      </c>
      <c r="EK223" s="21">
        <v>0</v>
      </c>
      <c r="EL223" s="21">
        <v>0</v>
      </c>
      <c r="EM223" s="21">
        <v>0</v>
      </c>
      <c r="EP223" s="21">
        <v>0</v>
      </c>
      <c r="EQ223" s="21">
        <v>0</v>
      </c>
      <c r="ER223" s="21">
        <v>0</v>
      </c>
      <c r="ES223" s="21">
        <v>0</v>
      </c>
      <c r="ET223" s="21">
        <v>0</v>
      </c>
    </row>
    <row r="224" spans="83:150" x14ac:dyDescent="0.3">
      <c r="CE224" s="21">
        <v>2013</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21">
        <v>0</v>
      </c>
      <c r="CU224" s="21">
        <v>0</v>
      </c>
      <c r="CV224" s="21">
        <v>0</v>
      </c>
      <c r="CW224" s="21">
        <v>0</v>
      </c>
      <c r="CX224" s="21">
        <v>0</v>
      </c>
      <c r="CY224" s="21">
        <v>0</v>
      </c>
      <c r="CZ224" s="21">
        <v>0</v>
      </c>
      <c r="DA224" s="21">
        <v>0</v>
      </c>
      <c r="DB224" s="21">
        <v>0</v>
      </c>
      <c r="DC224" s="21">
        <v>0</v>
      </c>
      <c r="DD224" s="21">
        <v>0</v>
      </c>
      <c r="DE224" s="21">
        <v>0</v>
      </c>
      <c r="DF224" s="21">
        <v>0</v>
      </c>
      <c r="DG224" s="21">
        <v>0</v>
      </c>
      <c r="DH224" s="21">
        <v>0</v>
      </c>
      <c r="DI224" s="21">
        <v>0</v>
      </c>
      <c r="DJ224" s="21">
        <v>0</v>
      </c>
      <c r="DK224" s="21">
        <v>0</v>
      </c>
      <c r="DL224" s="21">
        <v>0</v>
      </c>
      <c r="DM224" s="21">
        <v>0</v>
      </c>
      <c r="DN224" s="21">
        <v>0</v>
      </c>
      <c r="DO224" s="21">
        <v>0</v>
      </c>
      <c r="DP224" s="21">
        <v>0</v>
      </c>
      <c r="DQ224" s="21">
        <v>0</v>
      </c>
      <c r="DR224" s="21">
        <v>0</v>
      </c>
      <c r="DS224" s="21">
        <v>0</v>
      </c>
      <c r="DT224" s="21">
        <v>0</v>
      </c>
      <c r="DU224" s="21">
        <v>0</v>
      </c>
      <c r="DV224" s="21">
        <v>0</v>
      </c>
      <c r="DW224" s="21">
        <v>0</v>
      </c>
      <c r="DX224" s="21">
        <v>0</v>
      </c>
      <c r="DY224" s="21">
        <v>0</v>
      </c>
      <c r="DZ224" s="21">
        <v>0</v>
      </c>
      <c r="EA224" s="21">
        <v>0</v>
      </c>
      <c r="EB224" s="21">
        <v>0</v>
      </c>
      <c r="EC224" s="21">
        <v>0</v>
      </c>
      <c r="ED224" s="21">
        <v>0</v>
      </c>
      <c r="EE224" s="21">
        <v>0</v>
      </c>
      <c r="EF224" s="21">
        <v>0</v>
      </c>
      <c r="EG224" s="21">
        <v>0</v>
      </c>
      <c r="EH224" s="21">
        <v>0</v>
      </c>
      <c r="EI224" s="21">
        <v>0</v>
      </c>
      <c r="EJ224" s="21">
        <v>0</v>
      </c>
      <c r="EK224" s="21">
        <v>0</v>
      </c>
      <c r="EL224" s="21">
        <v>0</v>
      </c>
      <c r="EM224" s="21">
        <v>0</v>
      </c>
      <c r="EP224" s="21">
        <v>0</v>
      </c>
      <c r="EQ224" s="21">
        <v>0</v>
      </c>
      <c r="ER224" s="21">
        <v>0</v>
      </c>
      <c r="ES224" s="21">
        <v>0</v>
      </c>
      <c r="ET224" s="21">
        <v>0</v>
      </c>
    </row>
    <row r="225" spans="83:150" x14ac:dyDescent="0.3">
      <c r="CE225" s="21">
        <v>2014</v>
      </c>
      <c r="CF225" s="21">
        <v>0</v>
      </c>
      <c r="CG225" s="21">
        <v>0</v>
      </c>
      <c r="CH225" s="21">
        <v>0</v>
      </c>
      <c r="CI225" s="21">
        <v>0</v>
      </c>
      <c r="CJ225" s="21">
        <v>0</v>
      </c>
      <c r="CK225" s="21">
        <v>0</v>
      </c>
      <c r="CL225" s="21">
        <v>0</v>
      </c>
      <c r="CM225" s="21">
        <v>0</v>
      </c>
      <c r="CN225" s="21">
        <v>0</v>
      </c>
      <c r="CO225" s="21">
        <v>0</v>
      </c>
      <c r="CP225" s="21">
        <v>0</v>
      </c>
      <c r="CQ225" s="21">
        <v>0</v>
      </c>
      <c r="CR225" s="21">
        <v>0</v>
      </c>
      <c r="CS225" s="21">
        <v>0</v>
      </c>
      <c r="CT225" s="21">
        <v>0</v>
      </c>
      <c r="CU225" s="21">
        <v>0</v>
      </c>
      <c r="CV225" s="21">
        <v>0</v>
      </c>
      <c r="CW225" s="21">
        <v>0</v>
      </c>
      <c r="CX225" s="21">
        <v>0</v>
      </c>
      <c r="CY225" s="21">
        <v>0</v>
      </c>
      <c r="CZ225" s="21">
        <v>0</v>
      </c>
      <c r="DA225" s="21">
        <v>0</v>
      </c>
      <c r="DB225" s="21">
        <v>0</v>
      </c>
      <c r="DC225" s="21">
        <v>0</v>
      </c>
      <c r="DD225" s="21">
        <v>0</v>
      </c>
      <c r="DE225" s="21">
        <v>0</v>
      </c>
      <c r="DF225" s="21">
        <v>0</v>
      </c>
      <c r="DG225" s="21">
        <v>0</v>
      </c>
      <c r="DH225" s="21">
        <v>0</v>
      </c>
      <c r="DI225" s="21">
        <v>0</v>
      </c>
      <c r="DJ225" s="21">
        <v>0</v>
      </c>
      <c r="DK225" s="21">
        <v>0</v>
      </c>
      <c r="DL225" s="21">
        <v>0</v>
      </c>
      <c r="DM225" s="21">
        <v>0</v>
      </c>
      <c r="DN225" s="21">
        <v>0</v>
      </c>
      <c r="DO225" s="21">
        <v>0</v>
      </c>
      <c r="DP225" s="21">
        <v>0</v>
      </c>
      <c r="DQ225" s="21">
        <v>0</v>
      </c>
      <c r="DR225" s="21">
        <v>0</v>
      </c>
      <c r="DS225" s="21">
        <v>0</v>
      </c>
      <c r="DT225" s="21">
        <v>0</v>
      </c>
      <c r="DU225" s="21">
        <v>0</v>
      </c>
      <c r="DV225" s="21">
        <v>0</v>
      </c>
      <c r="DW225" s="21">
        <v>0</v>
      </c>
      <c r="DX225" s="21">
        <v>0</v>
      </c>
      <c r="DY225" s="21">
        <v>0</v>
      </c>
      <c r="DZ225" s="21">
        <v>0</v>
      </c>
      <c r="EA225" s="21">
        <v>0</v>
      </c>
      <c r="EB225" s="21">
        <v>0</v>
      </c>
      <c r="EC225" s="21">
        <v>0</v>
      </c>
      <c r="ED225" s="21">
        <v>0</v>
      </c>
      <c r="EE225" s="21">
        <v>0</v>
      </c>
      <c r="EF225" s="21">
        <v>0</v>
      </c>
      <c r="EG225" s="21">
        <v>0</v>
      </c>
      <c r="EH225" s="21">
        <v>0</v>
      </c>
      <c r="EI225" s="21">
        <v>0</v>
      </c>
      <c r="EJ225" s="21">
        <v>0</v>
      </c>
      <c r="EK225" s="21">
        <v>0</v>
      </c>
      <c r="EL225" s="21">
        <v>0</v>
      </c>
      <c r="EM225" s="21">
        <v>0</v>
      </c>
      <c r="EP225" s="21">
        <v>0</v>
      </c>
      <c r="EQ225" s="21">
        <v>0</v>
      </c>
      <c r="ER225" s="21">
        <v>0</v>
      </c>
      <c r="ES225" s="21">
        <v>0</v>
      </c>
      <c r="ET225" s="21">
        <v>0</v>
      </c>
    </row>
    <row r="226" spans="83:150" x14ac:dyDescent="0.3">
      <c r="CE226" s="21">
        <v>2015</v>
      </c>
      <c r="CF226" s="21">
        <v>0</v>
      </c>
      <c r="CG226" s="21">
        <v>0</v>
      </c>
      <c r="CH226" s="21">
        <v>0</v>
      </c>
      <c r="CI226" s="21">
        <v>0</v>
      </c>
      <c r="CJ226" s="21">
        <v>0</v>
      </c>
      <c r="CK226" s="21">
        <v>0</v>
      </c>
      <c r="CL226" s="21">
        <v>0</v>
      </c>
      <c r="CM226" s="21">
        <v>0</v>
      </c>
      <c r="CN226" s="21">
        <v>0</v>
      </c>
      <c r="CO226" s="21">
        <v>0</v>
      </c>
      <c r="CP226" s="21">
        <v>0</v>
      </c>
      <c r="CQ226" s="21">
        <v>0</v>
      </c>
      <c r="CR226" s="21">
        <v>0</v>
      </c>
      <c r="CS226" s="21">
        <v>0</v>
      </c>
      <c r="CT226" s="21">
        <v>0</v>
      </c>
      <c r="CU226" s="21">
        <v>0</v>
      </c>
      <c r="CV226" s="21">
        <v>0</v>
      </c>
      <c r="CW226" s="21">
        <v>0</v>
      </c>
      <c r="CX226" s="21">
        <v>0</v>
      </c>
      <c r="CY226" s="21">
        <v>0</v>
      </c>
      <c r="CZ226" s="21">
        <v>0</v>
      </c>
      <c r="DA226" s="21">
        <v>0</v>
      </c>
      <c r="DB226" s="21">
        <v>0</v>
      </c>
      <c r="DC226" s="21">
        <v>0</v>
      </c>
      <c r="DD226" s="21">
        <v>0</v>
      </c>
      <c r="DE226" s="21">
        <v>0</v>
      </c>
      <c r="DF226" s="21">
        <v>0</v>
      </c>
      <c r="DG226" s="21">
        <v>0</v>
      </c>
      <c r="DH226" s="21">
        <v>0</v>
      </c>
      <c r="DI226" s="21">
        <v>0</v>
      </c>
      <c r="DJ226" s="21">
        <v>0</v>
      </c>
      <c r="DK226" s="21">
        <v>0</v>
      </c>
      <c r="DL226" s="21">
        <v>0</v>
      </c>
      <c r="DM226" s="21">
        <v>0</v>
      </c>
      <c r="DN226" s="21">
        <v>0</v>
      </c>
      <c r="DO226" s="21">
        <v>0</v>
      </c>
      <c r="DP226" s="21">
        <v>0</v>
      </c>
      <c r="DQ226" s="21">
        <v>0</v>
      </c>
      <c r="DR226" s="21">
        <v>0</v>
      </c>
      <c r="DS226" s="21">
        <v>0</v>
      </c>
      <c r="DT226" s="21">
        <v>0</v>
      </c>
      <c r="DU226" s="21">
        <v>0</v>
      </c>
      <c r="DV226" s="21">
        <v>0</v>
      </c>
      <c r="DW226" s="21">
        <v>0</v>
      </c>
      <c r="DX226" s="21">
        <v>0</v>
      </c>
      <c r="DY226" s="21">
        <v>0</v>
      </c>
      <c r="DZ226" s="21">
        <v>0</v>
      </c>
      <c r="EA226" s="21">
        <v>0</v>
      </c>
      <c r="EB226" s="21">
        <v>0</v>
      </c>
      <c r="EC226" s="21">
        <v>0</v>
      </c>
      <c r="ED226" s="21">
        <v>0</v>
      </c>
      <c r="EE226" s="21">
        <v>0</v>
      </c>
      <c r="EF226" s="21">
        <v>0</v>
      </c>
      <c r="EG226" s="21">
        <v>0</v>
      </c>
      <c r="EH226" s="21">
        <v>0</v>
      </c>
      <c r="EI226" s="21">
        <v>0</v>
      </c>
      <c r="EJ226" s="21">
        <v>0</v>
      </c>
      <c r="EK226" s="21">
        <v>0</v>
      </c>
      <c r="EL226" s="21">
        <v>0</v>
      </c>
      <c r="EM226" s="21">
        <v>0</v>
      </c>
      <c r="EP226" s="21">
        <v>0</v>
      </c>
      <c r="EQ226" s="21">
        <v>0</v>
      </c>
      <c r="ER226" s="21">
        <v>0</v>
      </c>
      <c r="ES226" s="21">
        <v>0</v>
      </c>
      <c r="ET226" s="21">
        <v>0</v>
      </c>
    </row>
    <row r="227" spans="83:150" x14ac:dyDescent="0.3">
      <c r="CE227" s="21">
        <v>2016</v>
      </c>
      <c r="CF227" s="21">
        <v>0</v>
      </c>
      <c r="CG227" s="21">
        <v>0</v>
      </c>
      <c r="CH227" s="21">
        <v>0</v>
      </c>
      <c r="CI227" s="21">
        <v>0</v>
      </c>
      <c r="CJ227" s="21">
        <v>0</v>
      </c>
      <c r="CK227" s="21">
        <v>0</v>
      </c>
      <c r="CL227" s="21">
        <v>0</v>
      </c>
      <c r="CM227" s="21">
        <v>0</v>
      </c>
      <c r="CN227" s="21">
        <v>0</v>
      </c>
      <c r="CO227" s="21">
        <v>0</v>
      </c>
      <c r="CP227" s="21">
        <v>0</v>
      </c>
      <c r="CQ227" s="21">
        <v>0</v>
      </c>
      <c r="CR227" s="21">
        <v>0</v>
      </c>
      <c r="CS227" s="21">
        <v>0</v>
      </c>
      <c r="CT227" s="21">
        <v>0</v>
      </c>
      <c r="CU227" s="21">
        <v>0</v>
      </c>
      <c r="CV227" s="21">
        <v>0</v>
      </c>
      <c r="CW227" s="21">
        <v>0</v>
      </c>
      <c r="CX227" s="21">
        <v>0</v>
      </c>
      <c r="CY227" s="21">
        <v>0</v>
      </c>
      <c r="CZ227" s="21">
        <v>0</v>
      </c>
      <c r="DA227" s="21">
        <v>0</v>
      </c>
      <c r="DB227" s="21">
        <v>0</v>
      </c>
      <c r="DC227" s="21">
        <v>0</v>
      </c>
      <c r="DD227" s="21">
        <v>0</v>
      </c>
      <c r="DE227" s="21">
        <v>0</v>
      </c>
      <c r="DF227" s="21">
        <v>0</v>
      </c>
      <c r="DG227" s="21">
        <v>0</v>
      </c>
      <c r="DH227" s="21">
        <v>0</v>
      </c>
      <c r="DI227" s="21">
        <v>0</v>
      </c>
      <c r="DJ227" s="21">
        <v>0</v>
      </c>
      <c r="DK227" s="21">
        <v>0</v>
      </c>
      <c r="DL227" s="21">
        <v>0</v>
      </c>
      <c r="DM227" s="21">
        <v>0</v>
      </c>
      <c r="DN227" s="21">
        <v>0</v>
      </c>
      <c r="DO227" s="21">
        <v>0</v>
      </c>
      <c r="DP227" s="21">
        <v>0</v>
      </c>
      <c r="DQ227" s="21">
        <v>0</v>
      </c>
      <c r="DR227" s="21">
        <v>0</v>
      </c>
      <c r="DS227" s="21">
        <v>0</v>
      </c>
      <c r="DT227" s="21">
        <v>0</v>
      </c>
      <c r="DU227" s="21">
        <v>0</v>
      </c>
      <c r="DV227" s="21">
        <v>0</v>
      </c>
      <c r="DW227" s="21">
        <v>0</v>
      </c>
      <c r="DX227" s="21">
        <v>0</v>
      </c>
      <c r="DY227" s="21">
        <v>0</v>
      </c>
      <c r="DZ227" s="21">
        <v>0</v>
      </c>
      <c r="EA227" s="21">
        <v>0</v>
      </c>
      <c r="EB227" s="21">
        <v>0</v>
      </c>
      <c r="EC227" s="21">
        <v>0</v>
      </c>
      <c r="ED227" s="21">
        <v>0</v>
      </c>
      <c r="EE227" s="21">
        <v>0</v>
      </c>
      <c r="EF227" s="21">
        <v>0</v>
      </c>
      <c r="EG227" s="21">
        <v>0</v>
      </c>
      <c r="EH227" s="21">
        <v>0</v>
      </c>
      <c r="EI227" s="21">
        <v>0</v>
      </c>
      <c r="EJ227" s="21">
        <v>0</v>
      </c>
      <c r="EK227" s="21">
        <v>0</v>
      </c>
      <c r="EL227" s="21">
        <v>0</v>
      </c>
      <c r="EM227" s="21">
        <v>0</v>
      </c>
      <c r="EP227" s="21">
        <v>0</v>
      </c>
      <c r="EQ227" s="21">
        <v>0</v>
      </c>
      <c r="ER227" s="21">
        <v>0</v>
      </c>
      <c r="ES227" s="21">
        <v>0</v>
      </c>
      <c r="ET227" s="21">
        <v>0</v>
      </c>
    </row>
    <row r="228" spans="83:150" x14ac:dyDescent="0.3">
      <c r="CE228" s="21">
        <v>2017</v>
      </c>
      <c r="CF228" s="21">
        <v>0</v>
      </c>
      <c r="CG228" s="21">
        <v>0</v>
      </c>
      <c r="CH228" s="21">
        <v>0</v>
      </c>
      <c r="CI228" s="21">
        <v>0</v>
      </c>
      <c r="CJ228" s="21">
        <v>0</v>
      </c>
      <c r="CK228" s="21">
        <v>0</v>
      </c>
      <c r="CL228" s="21">
        <v>0</v>
      </c>
      <c r="CM228" s="21">
        <v>0</v>
      </c>
      <c r="CN228" s="21">
        <v>0</v>
      </c>
      <c r="CO228" s="21">
        <v>0</v>
      </c>
      <c r="CP228" s="21">
        <v>0</v>
      </c>
      <c r="CQ228" s="21">
        <v>0</v>
      </c>
      <c r="CR228" s="21">
        <v>0</v>
      </c>
      <c r="CS228" s="21">
        <v>0</v>
      </c>
      <c r="CT228" s="21">
        <v>0</v>
      </c>
      <c r="CU228" s="21">
        <v>0</v>
      </c>
      <c r="CV228" s="21">
        <v>0</v>
      </c>
      <c r="CW228" s="21">
        <v>0</v>
      </c>
      <c r="CX228" s="21">
        <v>0</v>
      </c>
      <c r="CY228" s="21">
        <v>0</v>
      </c>
      <c r="CZ228" s="21">
        <v>0</v>
      </c>
      <c r="DA228" s="21">
        <v>0</v>
      </c>
      <c r="DB228" s="21">
        <v>0</v>
      </c>
      <c r="DC228" s="21">
        <v>0</v>
      </c>
      <c r="DD228" s="21">
        <v>0</v>
      </c>
      <c r="DE228" s="21">
        <v>0</v>
      </c>
      <c r="DF228" s="21">
        <v>0</v>
      </c>
      <c r="DG228" s="21">
        <v>0</v>
      </c>
      <c r="DH228" s="21">
        <v>0</v>
      </c>
      <c r="DI228" s="21">
        <v>0</v>
      </c>
      <c r="DJ228" s="21">
        <v>0</v>
      </c>
      <c r="DK228" s="21">
        <v>0</v>
      </c>
      <c r="DL228" s="21">
        <v>0</v>
      </c>
      <c r="DM228" s="21">
        <v>0</v>
      </c>
      <c r="DN228" s="21">
        <v>0</v>
      </c>
      <c r="DO228" s="21">
        <v>0</v>
      </c>
      <c r="DP228" s="21">
        <v>0</v>
      </c>
      <c r="DQ228" s="21">
        <v>0</v>
      </c>
      <c r="DR228" s="21">
        <v>0</v>
      </c>
      <c r="DS228" s="21">
        <v>0</v>
      </c>
      <c r="DT228" s="21">
        <v>0</v>
      </c>
      <c r="DU228" s="21">
        <v>0</v>
      </c>
      <c r="DV228" s="21">
        <v>0</v>
      </c>
      <c r="DW228" s="21">
        <v>0</v>
      </c>
      <c r="DX228" s="21">
        <v>0</v>
      </c>
      <c r="DY228" s="21">
        <v>0</v>
      </c>
      <c r="DZ228" s="21">
        <v>0</v>
      </c>
      <c r="EA228" s="21">
        <v>0</v>
      </c>
      <c r="EB228" s="21">
        <v>0</v>
      </c>
      <c r="EC228" s="21">
        <v>0</v>
      </c>
      <c r="ED228" s="21">
        <v>0</v>
      </c>
      <c r="EE228" s="21">
        <v>0</v>
      </c>
      <c r="EF228" s="21">
        <v>0</v>
      </c>
      <c r="EG228" s="21">
        <v>0</v>
      </c>
      <c r="EH228" s="21">
        <v>0</v>
      </c>
      <c r="EI228" s="21">
        <v>0</v>
      </c>
      <c r="EJ228" s="21">
        <v>0</v>
      </c>
      <c r="EK228" s="21">
        <v>0</v>
      </c>
      <c r="EL228" s="21">
        <v>0</v>
      </c>
      <c r="EM228" s="21">
        <v>0</v>
      </c>
      <c r="EP228" s="21">
        <v>0</v>
      </c>
      <c r="EQ228" s="21">
        <v>0</v>
      </c>
      <c r="ER228" s="21">
        <v>0</v>
      </c>
      <c r="ES228" s="21">
        <v>0</v>
      </c>
      <c r="ET228" s="21">
        <v>0</v>
      </c>
    </row>
    <row r="229" spans="83:150" x14ac:dyDescent="0.3">
      <c r="CE229" s="21">
        <v>2018</v>
      </c>
      <c r="CF229" s="21">
        <f t="shared" ref="CF229:CF271" si="129">SUMPRODUCT(CF127:CF169,$DX$82:$DX$124)</f>
        <v>0</v>
      </c>
      <c r="CG229" s="21">
        <f t="shared" ref="CG229:DX235" si="130">SUMPRODUCT(CG127:CG169,$DX$82:$DX$124)</f>
        <v>0</v>
      </c>
      <c r="CH229" s="21">
        <f t="shared" si="130"/>
        <v>0</v>
      </c>
      <c r="CI229" s="21">
        <f t="shared" si="130"/>
        <v>0</v>
      </c>
      <c r="CJ229" s="21">
        <f t="shared" si="130"/>
        <v>0</v>
      </c>
      <c r="CK229" s="21">
        <f t="shared" si="130"/>
        <v>0</v>
      </c>
      <c r="CL229" s="21">
        <f t="shared" si="130"/>
        <v>0</v>
      </c>
      <c r="CM229" s="21">
        <f t="shared" si="130"/>
        <v>0</v>
      </c>
      <c r="CN229" s="21">
        <f t="shared" si="130"/>
        <v>0</v>
      </c>
      <c r="CO229" s="21">
        <f t="shared" si="130"/>
        <v>0</v>
      </c>
      <c r="CP229" s="21">
        <f t="shared" si="130"/>
        <v>0</v>
      </c>
      <c r="CQ229" s="21">
        <f t="shared" si="130"/>
        <v>0</v>
      </c>
      <c r="CR229" s="21">
        <f t="shared" si="130"/>
        <v>0</v>
      </c>
      <c r="CS229" s="21">
        <f t="shared" si="130"/>
        <v>0</v>
      </c>
      <c r="CT229" s="21">
        <f t="shared" si="130"/>
        <v>0</v>
      </c>
      <c r="CU229" s="21">
        <f t="shared" si="130"/>
        <v>0</v>
      </c>
      <c r="CV229" s="21">
        <f t="shared" si="130"/>
        <v>0</v>
      </c>
      <c r="CW229" s="21">
        <f t="shared" si="130"/>
        <v>0</v>
      </c>
      <c r="CX229" s="21">
        <f t="shared" si="130"/>
        <v>0</v>
      </c>
      <c r="CY229" s="21">
        <f t="shared" si="130"/>
        <v>0</v>
      </c>
      <c r="CZ229" s="21">
        <f t="shared" si="130"/>
        <v>0</v>
      </c>
      <c r="DA229" s="21">
        <f t="shared" si="130"/>
        <v>0</v>
      </c>
      <c r="DB229" s="21">
        <f t="shared" si="130"/>
        <v>0</v>
      </c>
      <c r="DC229" s="21">
        <f t="shared" si="130"/>
        <v>0</v>
      </c>
      <c r="DD229" s="21">
        <f t="shared" si="130"/>
        <v>0</v>
      </c>
      <c r="DE229" s="21">
        <f t="shared" si="130"/>
        <v>0</v>
      </c>
      <c r="DF229" s="21">
        <f t="shared" si="130"/>
        <v>0</v>
      </c>
      <c r="DG229" s="21">
        <f t="shared" si="130"/>
        <v>0</v>
      </c>
      <c r="DH229" s="21">
        <f t="shared" si="130"/>
        <v>0</v>
      </c>
      <c r="DI229" s="21">
        <f t="shared" si="130"/>
        <v>0</v>
      </c>
      <c r="DJ229" s="21">
        <f t="shared" si="130"/>
        <v>0</v>
      </c>
      <c r="DK229" s="21">
        <f t="shared" si="130"/>
        <v>0</v>
      </c>
      <c r="DL229" s="21">
        <f t="shared" si="130"/>
        <v>0</v>
      </c>
      <c r="DM229" s="21">
        <f t="shared" si="130"/>
        <v>0</v>
      </c>
      <c r="DN229" s="21">
        <f t="shared" si="130"/>
        <v>0</v>
      </c>
      <c r="DO229" s="21">
        <f t="shared" si="130"/>
        <v>0</v>
      </c>
      <c r="DP229" s="21">
        <f t="shared" si="130"/>
        <v>0</v>
      </c>
      <c r="DQ229" s="21">
        <f t="shared" si="130"/>
        <v>0</v>
      </c>
      <c r="DR229" s="21">
        <f t="shared" si="130"/>
        <v>0</v>
      </c>
      <c r="DS229" s="21">
        <f t="shared" si="130"/>
        <v>0</v>
      </c>
      <c r="DT229" s="21">
        <f t="shared" si="130"/>
        <v>0</v>
      </c>
      <c r="DU229" s="21">
        <f t="shared" si="130"/>
        <v>0</v>
      </c>
      <c r="DV229" s="21">
        <f t="shared" si="130"/>
        <v>0</v>
      </c>
      <c r="DW229" s="21">
        <f t="shared" si="130"/>
        <v>0</v>
      </c>
      <c r="DX229" s="21">
        <f t="shared" si="130"/>
        <v>0</v>
      </c>
      <c r="DY229" s="21">
        <f t="shared" ref="DY229:ED238" si="131">SUMPRODUCT(DY286:DY328,$DY$83:$DY$125)</f>
        <v>0</v>
      </c>
      <c r="DZ229" s="21">
        <f t="shared" si="131"/>
        <v>0</v>
      </c>
      <c r="EA229" s="21">
        <f t="shared" si="131"/>
        <v>0</v>
      </c>
      <c r="EB229" s="21">
        <f t="shared" si="131"/>
        <v>0</v>
      </c>
      <c r="EC229" s="21">
        <f t="shared" si="131"/>
        <v>0</v>
      </c>
      <c r="ED229" s="21">
        <f t="shared" si="131"/>
        <v>0</v>
      </c>
      <c r="EE229" s="21">
        <f t="shared" ref="EE229:EF244" si="132">SUMPRODUCT(EE286:EE328,$DY$83:$DY$125)</f>
        <v>0</v>
      </c>
      <c r="EF229" s="21">
        <f t="shared" si="132"/>
        <v>0</v>
      </c>
      <c r="EG229" s="21">
        <f t="shared" ref="EG229:EG244" si="133">SUMPRODUCT(EG127:EG169,$DX$82:$DX$124)</f>
        <v>0</v>
      </c>
      <c r="EH229" s="21">
        <f t="shared" ref="EH229:EM244" si="134">SUMPRODUCT(EH286:EH328,$DY$83:$DY$125)</f>
        <v>0</v>
      </c>
      <c r="EI229" s="21">
        <f t="shared" si="134"/>
        <v>0</v>
      </c>
      <c r="EJ229" s="21">
        <f t="shared" si="134"/>
        <v>0</v>
      </c>
      <c r="EK229" s="21">
        <f t="shared" si="134"/>
        <v>0</v>
      </c>
      <c r="EL229" s="21">
        <f t="shared" si="134"/>
        <v>0</v>
      </c>
      <c r="EM229" s="21">
        <f t="shared" si="134"/>
        <v>0</v>
      </c>
      <c r="EP229" s="21">
        <f t="shared" ref="EP229:ET238" si="135">SUMPRODUCT(EP286:EP328,$DY$83:$DY$125)</f>
        <v>0</v>
      </c>
      <c r="EQ229" s="21">
        <f t="shared" si="135"/>
        <v>0</v>
      </c>
      <c r="ER229" s="21">
        <f t="shared" si="135"/>
        <v>0</v>
      </c>
      <c r="ES229" s="21">
        <f t="shared" si="135"/>
        <v>0</v>
      </c>
      <c r="ET229" s="21">
        <f t="shared" si="135"/>
        <v>0</v>
      </c>
    </row>
    <row r="230" spans="83:150" x14ac:dyDescent="0.3">
      <c r="CE230" s="21">
        <v>2019</v>
      </c>
      <c r="CF230" s="21">
        <f t="shared" si="129"/>
        <v>0</v>
      </c>
      <c r="CG230" s="21">
        <f t="shared" ref="CG230:CU230" si="136">SUMPRODUCT(CG128:CG170,$DX$82:$DX$124)</f>
        <v>0</v>
      </c>
      <c r="CH230" s="21">
        <f t="shared" si="136"/>
        <v>0</v>
      </c>
      <c r="CI230" s="21">
        <f t="shared" si="136"/>
        <v>0</v>
      </c>
      <c r="CJ230" s="21">
        <f t="shared" si="136"/>
        <v>0</v>
      </c>
      <c r="CK230" s="21">
        <f t="shared" si="136"/>
        <v>0</v>
      </c>
      <c r="CL230" s="21">
        <f t="shared" si="136"/>
        <v>0</v>
      </c>
      <c r="CM230" s="21">
        <f t="shared" si="136"/>
        <v>0</v>
      </c>
      <c r="CN230" s="21">
        <f t="shared" si="136"/>
        <v>0</v>
      </c>
      <c r="CO230" s="21">
        <f t="shared" si="136"/>
        <v>0</v>
      </c>
      <c r="CP230" s="21">
        <f t="shared" si="136"/>
        <v>0</v>
      </c>
      <c r="CQ230" s="21">
        <f t="shared" si="136"/>
        <v>0</v>
      </c>
      <c r="CR230" s="21">
        <f t="shared" si="136"/>
        <v>0</v>
      </c>
      <c r="CS230" s="21">
        <f t="shared" si="136"/>
        <v>0</v>
      </c>
      <c r="CT230" s="21">
        <f t="shared" si="136"/>
        <v>0</v>
      </c>
      <c r="CU230" s="21">
        <f t="shared" si="136"/>
        <v>0</v>
      </c>
      <c r="CV230" s="21">
        <f t="shared" si="130"/>
        <v>0</v>
      </c>
      <c r="CW230" s="21">
        <f t="shared" si="130"/>
        <v>0</v>
      </c>
      <c r="CX230" s="21">
        <f t="shared" si="130"/>
        <v>0</v>
      </c>
      <c r="CY230" s="21">
        <f t="shared" si="130"/>
        <v>0</v>
      </c>
      <c r="CZ230" s="21">
        <f t="shared" si="130"/>
        <v>0</v>
      </c>
      <c r="DA230" s="21">
        <f t="shared" si="130"/>
        <v>0</v>
      </c>
      <c r="DB230" s="21">
        <f t="shared" si="130"/>
        <v>0</v>
      </c>
      <c r="DC230" s="21">
        <f t="shared" si="130"/>
        <v>0</v>
      </c>
      <c r="DD230" s="21">
        <f t="shared" si="130"/>
        <v>0</v>
      </c>
      <c r="DE230" s="21">
        <f t="shared" si="130"/>
        <v>0</v>
      </c>
      <c r="DF230" s="21">
        <f t="shared" si="130"/>
        <v>0</v>
      </c>
      <c r="DG230" s="21">
        <f t="shared" si="130"/>
        <v>0</v>
      </c>
      <c r="DH230" s="21">
        <f t="shared" si="130"/>
        <v>0</v>
      </c>
      <c r="DI230" s="21">
        <f t="shared" si="130"/>
        <v>0</v>
      </c>
      <c r="DJ230" s="21">
        <f t="shared" si="130"/>
        <v>0</v>
      </c>
      <c r="DK230" s="21">
        <f t="shared" si="130"/>
        <v>0</v>
      </c>
      <c r="DL230" s="21">
        <f t="shared" si="130"/>
        <v>0</v>
      </c>
      <c r="DM230" s="21">
        <f t="shared" si="130"/>
        <v>0</v>
      </c>
      <c r="DN230" s="21">
        <f t="shared" si="130"/>
        <v>0</v>
      </c>
      <c r="DO230" s="21">
        <f t="shared" si="130"/>
        <v>0</v>
      </c>
      <c r="DP230" s="21">
        <f t="shared" si="130"/>
        <v>0</v>
      </c>
      <c r="DQ230" s="21">
        <f t="shared" si="130"/>
        <v>0</v>
      </c>
      <c r="DR230" s="21">
        <f t="shared" si="130"/>
        <v>0</v>
      </c>
      <c r="DS230" s="21">
        <f t="shared" si="130"/>
        <v>0</v>
      </c>
      <c r="DT230" s="21">
        <f t="shared" si="130"/>
        <v>0</v>
      </c>
      <c r="DU230" s="21">
        <f t="shared" si="130"/>
        <v>0</v>
      </c>
      <c r="DV230" s="21">
        <f t="shared" si="130"/>
        <v>0</v>
      </c>
      <c r="DW230" s="21">
        <f t="shared" si="130"/>
        <v>0</v>
      </c>
      <c r="DX230" s="21">
        <f t="shared" si="130"/>
        <v>0</v>
      </c>
      <c r="DY230" s="21">
        <f t="shared" si="131"/>
        <v>0</v>
      </c>
      <c r="DZ230" s="21">
        <f t="shared" si="131"/>
        <v>0</v>
      </c>
      <c r="EA230" s="21">
        <f t="shared" si="131"/>
        <v>0</v>
      </c>
      <c r="EB230" s="21">
        <f t="shared" si="131"/>
        <v>0</v>
      </c>
      <c r="EC230" s="21">
        <f t="shared" si="131"/>
        <v>0</v>
      </c>
      <c r="ED230" s="21">
        <f t="shared" si="131"/>
        <v>0</v>
      </c>
      <c r="EE230" s="21">
        <f t="shared" si="132"/>
        <v>0</v>
      </c>
      <c r="EF230" s="21">
        <f t="shared" si="132"/>
        <v>0</v>
      </c>
      <c r="EG230" s="21">
        <f t="shared" si="133"/>
        <v>0</v>
      </c>
      <c r="EH230" s="21">
        <f t="shared" si="134"/>
        <v>0</v>
      </c>
      <c r="EI230" s="21">
        <f t="shared" si="134"/>
        <v>0</v>
      </c>
      <c r="EJ230" s="21">
        <f t="shared" si="134"/>
        <v>0</v>
      </c>
      <c r="EK230" s="21">
        <f t="shared" si="134"/>
        <v>0</v>
      </c>
      <c r="EL230" s="21">
        <f t="shared" si="134"/>
        <v>0</v>
      </c>
      <c r="EM230" s="21">
        <f t="shared" si="134"/>
        <v>0</v>
      </c>
      <c r="EP230" s="21">
        <f t="shared" si="135"/>
        <v>0</v>
      </c>
      <c r="EQ230" s="21">
        <f t="shared" si="135"/>
        <v>0</v>
      </c>
      <c r="ER230" s="21">
        <f t="shared" si="135"/>
        <v>0</v>
      </c>
      <c r="ES230" s="21">
        <f t="shared" si="135"/>
        <v>0</v>
      </c>
      <c r="ET230" s="21">
        <f t="shared" si="135"/>
        <v>0</v>
      </c>
    </row>
    <row r="231" spans="83:150" x14ac:dyDescent="0.3">
      <c r="CE231" s="21">
        <v>2020</v>
      </c>
      <c r="CF231" s="21">
        <f t="shared" si="129"/>
        <v>0</v>
      </c>
      <c r="CG231" s="21">
        <f t="shared" si="130"/>
        <v>0</v>
      </c>
      <c r="CH231" s="21">
        <f t="shared" si="130"/>
        <v>0</v>
      </c>
      <c r="CI231" s="21">
        <f t="shared" si="130"/>
        <v>0</v>
      </c>
      <c r="CJ231" s="21">
        <f t="shared" si="130"/>
        <v>0</v>
      </c>
      <c r="CK231" s="21">
        <f t="shared" si="130"/>
        <v>0</v>
      </c>
      <c r="CL231" s="21">
        <f t="shared" si="130"/>
        <v>0</v>
      </c>
      <c r="CM231" s="21">
        <f t="shared" si="130"/>
        <v>0</v>
      </c>
      <c r="CN231" s="21">
        <f t="shared" si="130"/>
        <v>0</v>
      </c>
      <c r="CO231" s="21">
        <f t="shared" si="130"/>
        <v>0</v>
      </c>
      <c r="CP231" s="21">
        <f t="shared" si="130"/>
        <v>0</v>
      </c>
      <c r="CQ231" s="21">
        <f t="shared" si="130"/>
        <v>0</v>
      </c>
      <c r="CR231" s="21">
        <f t="shared" si="130"/>
        <v>0</v>
      </c>
      <c r="CS231" s="21">
        <f t="shared" si="130"/>
        <v>0</v>
      </c>
      <c r="CT231" s="21">
        <f t="shared" si="130"/>
        <v>0</v>
      </c>
      <c r="CU231" s="21">
        <f t="shared" si="130"/>
        <v>0</v>
      </c>
      <c r="CV231" s="21">
        <f t="shared" si="130"/>
        <v>0</v>
      </c>
      <c r="CW231" s="21">
        <f t="shared" si="130"/>
        <v>0</v>
      </c>
      <c r="CX231" s="21">
        <f t="shared" si="130"/>
        <v>0</v>
      </c>
      <c r="CY231" s="21">
        <f t="shared" si="130"/>
        <v>0</v>
      </c>
      <c r="CZ231" s="21">
        <f t="shared" si="130"/>
        <v>0</v>
      </c>
      <c r="DA231" s="21">
        <f t="shared" si="130"/>
        <v>0</v>
      </c>
      <c r="DB231" s="21">
        <f t="shared" si="130"/>
        <v>0</v>
      </c>
      <c r="DC231" s="21">
        <f t="shared" si="130"/>
        <v>0</v>
      </c>
      <c r="DD231" s="21">
        <f t="shared" si="130"/>
        <v>0</v>
      </c>
      <c r="DE231" s="21">
        <f t="shared" si="130"/>
        <v>0</v>
      </c>
      <c r="DF231" s="21">
        <f t="shared" si="130"/>
        <v>0</v>
      </c>
      <c r="DG231" s="21">
        <f t="shared" si="130"/>
        <v>0</v>
      </c>
      <c r="DH231" s="21">
        <f t="shared" si="130"/>
        <v>0</v>
      </c>
      <c r="DI231" s="21">
        <f t="shared" si="130"/>
        <v>0</v>
      </c>
      <c r="DJ231" s="21">
        <f t="shared" si="130"/>
        <v>0</v>
      </c>
      <c r="DK231" s="21">
        <f t="shared" si="130"/>
        <v>0</v>
      </c>
      <c r="DL231" s="21">
        <f t="shared" si="130"/>
        <v>0</v>
      </c>
      <c r="DM231" s="21">
        <f t="shared" si="130"/>
        <v>0</v>
      </c>
      <c r="DN231" s="21">
        <f t="shared" si="130"/>
        <v>0</v>
      </c>
      <c r="DO231" s="21">
        <f t="shared" si="130"/>
        <v>0</v>
      </c>
      <c r="DP231" s="21">
        <f t="shared" si="130"/>
        <v>0</v>
      </c>
      <c r="DQ231" s="21">
        <f t="shared" si="130"/>
        <v>0</v>
      </c>
      <c r="DR231" s="21">
        <f t="shared" si="130"/>
        <v>0</v>
      </c>
      <c r="DS231" s="21">
        <f t="shared" si="130"/>
        <v>0</v>
      </c>
      <c r="DT231" s="21">
        <f t="shared" si="130"/>
        <v>0</v>
      </c>
      <c r="DU231" s="21">
        <f t="shared" si="130"/>
        <v>0</v>
      </c>
      <c r="DV231" s="21">
        <f t="shared" si="130"/>
        <v>0</v>
      </c>
      <c r="DW231" s="21">
        <f t="shared" si="130"/>
        <v>0</v>
      </c>
      <c r="DX231" s="21">
        <f t="shared" si="130"/>
        <v>0</v>
      </c>
      <c r="DY231" s="21">
        <f t="shared" si="131"/>
        <v>0</v>
      </c>
      <c r="DZ231" s="21">
        <f t="shared" si="131"/>
        <v>0</v>
      </c>
      <c r="EA231" s="21">
        <f t="shared" si="131"/>
        <v>0</v>
      </c>
      <c r="EB231" s="21">
        <f t="shared" si="131"/>
        <v>0</v>
      </c>
      <c r="EC231" s="21">
        <f t="shared" si="131"/>
        <v>0</v>
      </c>
      <c r="ED231" s="21">
        <f t="shared" si="131"/>
        <v>0</v>
      </c>
      <c r="EE231" s="21">
        <f t="shared" si="132"/>
        <v>0</v>
      </c>
      <c r="EF231" s="21">
        <f t="shared" si="132"/>
        <v>0</v>
      </c>
      <c r="EG231" s="21">
        <f t="shared" si="133"/>
        <v>0</v>
      </c>
      <c r="EH231" s="21">
        <f t="shared" si="134"/>
        <v>0</v>
      </c>
      <c r="EI231" s="21">
        <f t="shared" si="134"/>
        <v>0</v>
      </c>
      <c r="EJ231" s="21">
        <f t="shared" si="134"/>
        <v>0</v>
      </c>
      <c r="EK231" s="21">
        <f t="shared" si="134"/>
        <v>0</v>
      </c>
      <c r="EL231" s="21">
        <f t="shared" si="134"/>
        <v>0</v>
      </c>
      <c r="EM231" s="21">
        <f t="shared" si="134"/>
        <v>0</v>
      </c>
      <c r="EP231" s="21">
        <f t="shared" si="135"/>
        <v>0</v>
      </c>
      <c r="EQ231" s="21">
        <f t="shared" si="135"/>
        <v>0</v>
      </c>
      <c r="ER231" s="21">
        <f t="shared" si="135"/>
        <v>0</v>
      </c>
      <c r="ES231" s="21">
        <f t="shared" si="135"/>
        <v>0</v>
      </c>
      <c r="ET231" s="21">
        <f t="shared" si="135"/>
        <v>0</v>
      </c>
    </row>
    <row r="232" spans="83:150" x14ac:dyDescent="0.3">
      <c r="CE232" s="21">
        <v>2021</v>
      </c>
      <c r="CF232" s="21">
        <f t="shared" si="129"/>
        <v>0</v>
      </c>
      <c r="CG232" s="21">
        <f t="shared" si="130"/>
        <v>0</v>
      </c>
      <c r="CH232" s="21">
        <f t="shared" si="130"/>
        <v>0</v>
      </c>
      <c r="CI232" s="21">
        <f t="shared" si="130"/>
        <v>0</v>
      </c>
      <c r="CJ232" s="21">
        <f t="shared" si="130"/>
        <v>0</v>
      </c>
      <c r="CK232" s="21">
        <f t="shared" si="130"/>
        <v>0</v>
      </c>
      <c r="CL232" s="21">
        <f t="shared" si="130"/>
        <v>0</v>
      </c>
      <c r="CM232" s="21">
        <f t="shared" si="130"/>
        <v>0</v>
      </c>
      <c r="CN232" s="21">
        <f t="shared" si="130"/>
        <v>0</v>
      </c>
      <c r="CO232" s="21">
        <f t="shared" si="130"/>
        <v>0</v>
      </c>
      <c r="CP232" s="21">
        <f t="shared" si="130"/>
        <v>0</v>
      </c>
      <c r="CQ232" s="21">
        <f t="shared" si="130"/>
        <v>0</v>
      </c>
      <c r="CR232" s="21">
        <f t="shared" si="130"/>
        <v>0</v>
      </c>
      <c r="CS232" s="21">
        <f t="shared" si="130"/>
        <v>0</v>
      </c>
      <c r="CT232" s="21">
        <f t="shared" si="130"/>
        <v>0</v>
      </c>
      <c r="CU232" s="21">
        <f t="shared" si="130"/>
        <v>0</v>
      </c>
      <c r="CV232" s="21">
        <f t="shared" si="130"/>
        <v>0</v>
      </c>
      <c r="CW232" s="21">
        <f t="shared" si="130"/>
        <v>0</v>
      </c>
      <c r="CX232" s="21">
        <f t="shared" si="130"/>
        <v>0</v>
      </c>
      <c r="CY232" s="21">
        <f t="shared" si="130"/>
        <v>0</v>
      </c>
      <c r="CZ232" s="21">
        <f t="shared" si="130"/>
        <v>0</v>
      </c>
      <c r="DA232" s="21">
        <f t="shared" si="130"/>
        <v>0</v>
      </c>
      <c r="DB232" s="21">
        <f t="shared" si="130"/>
        <v>0</v>
      </c>
      <c r="DC232" s="21">
        <f t="shared" si="130"/>
        <v>0</v>
      </c>
      <c r="DD232" s="21">
        <f t="shared" si="130"/>
        <v>0</v>
      </c>
      <c r="DE232" s="21">
        <f t="shared" si="130"/>
        <v>0</v>
      </c>
      <c r="DF232" s="21">
        <f t="shared" si="130"/>
        <v>0</v>
      </c>
      <c r="DG232" s="21">
        <f t="shared" si="130"/>
        <v>0</v>
      </c>
      <c r="DH232" s="21">
        <f t="shared" si="130"/>
        <v>0</v>
      </c>
      <c r="DI232" s="21">
        <f t="shared" si="130"/>
        <v>0</v>
      </c>
      <c r="DJ232" s="21">
        <f t="shared" si="130"/>
        <v>0</v>
      </c>
      <c r="DK232" s="21">
        <f t="shared" si="130"/>
        <v>0</v>
      </c>
      <c r="DL232" s="21">
        <f t="shared" si="130"/>
        <v>0</v>
      </c>
      <c r="DM232" s="21">
        <f t="shared" si="130"/>
        <v>0</v>
      </c>
      <c r="DN232" s="21">
        <f t="shared" si="130"/>
        <v>0</v>
      </c>
      <c r="DO232" s="21">
        <f t="shared" si="130"/>
        <v>0</v>
      </c>
      <c r="DP232" s="21">
        <f t="shared" si="130"/>
        <v>0</v>
      </c>
      <c r="DQ232" s="21">
        <f t="shared" si="130"/>
        <v>0</v>
      </c>
      <c r="DR232" s="21">
        <f t="shared" si="130"/>
        <v>0</v>
      </c>
      <c r="DS232" s="21">
        <f t="shared" si="130"/>
        <v>0</v>
      </c>
      <c r="DT232" s="21">
        <f t="shared" si="130"/>
        <v>0</v>
      </c>
      <c r="DU232" s="21">
        <f t="shared" si="130"/>
        <v>0</v>
      </c>
      <c r="DV232" s="21">
        <f t="shared" si="130"/>
        <v>0</v>
      </c>
      <c r="DW232" s="21">
        <f t="shared" si="130"/>
        <v>0</v>
      </c>
      <c r="DX232" s="21">
        <f t="shared" si="130"/>
        <v>0</v>
      </c>
      <c r="DY232" s="21">
        <f t="shared" si="131"/>
        <v>0</v>
      </c>
      <c r="DZ232" s="21">
        <f t="shared" si="131"/>
        <v>0</v>
      </c>
      <c r="EA232" s="21">
        <f t="shared" si="131"/>
        <v>0</v>
      </c>
      <c r="EB232" s="21">
        <f t="shared" si="131"/>
        <v>0</v>
      </c>
      <c r="EC232" s="21">
        <f t="shared" si="131"/>
        <v>0</v>
      </c>
      <c r="ED232" s="21">
        <f t="shared" si="131"/>
        <v>0</v>
      </c>
      <c r="EE232" s="21">
        <f t="shared" si="132"/>
        <v>0</v>
      </c>
      <c r="EF232" s="21">
        <f t="shared" si="132"/>
        <v>0</v>
      </c>
      <c r="EG232" s="21">
        <f t="shared" si="133"/>
        <v>0</v>
      </c>
      <c r="EH232" s="21">
        <f t="shared" si="134"/>
        <v>0</v>
      </c>
      <c r="EI232" s="21">
        <f t="shared" si="134"/>
        <v>0</v>
      </c>
      <c r="EJ232" s="21">
        <f t="shared" si="134"/>
        <v>0</v>
      </c>
      <c r="EK232" s="21">
        <f t="shared" si="134"/>
        <v>0</v>
      </c>
      <c r="EL232" s="21">
        <f t="shared" si="134"/>
        <v>0</v>
      </c>
      <c r="EM232" s="21">
        <f t="shared" si="134"/>
        <v>0</v>
      </c>
      <c r="EP232" s="21">
        <f t="shared" si="135"/>
        <v>0</v>
      </c>
      <c r="EQ232" s="21">
        <f t="shared" si="135"/>
        <v>0</v>
      </c>
      <c r="ER232" s="21">
        <f t="shared" si="135"/>
        <v>0</v>
      </c>
      <c r="ES232" s="21">
        <f t="shared" si="135"/>
        <v>0</v>
      </c>
      <c r="ET232" s="21">
        <f t="shared" si="135"/>
        <v>0</v>
      </c>
    </row>
    <row r="233" spans="83:150" x14ac:dyDescent="0.3">
      <c r="CE233" s="21">
        <v>2022</v>
      </c>
      <c r="CF233" s="21">
        <f t="shared" si="129"/>
        <v>0</v>
      </c>
      <c r="CG233" s="21">
        <f t="shared" si="130"/>
        <v>0</v>
      </c>
      <c r="CH233" s="21">
        <f t="shared" si="130"/>
        <v>0</v>
      </c>
      <c r="CI233" s="21">
        <f t="shared" si="130"/>
        <v>0</v>
      </c>
      <c r="CJ233" s="21">
        <f t="shared" si="130"/>
        <v>0</v>
      </c>
      <c r="CK233" s="21">
        <f t="shared" si="130"/>
        <v>0</v>
      </c>
      <c r="CL233" s="21">
        <f t="shared" si="130"/>
        <v>0</v>
      </c>
      <c r="CM233" s="21">
        <f t="shared" si="130"/>
        <v>0</v>
      </c>
      <c r="CN233" s="21">
        <f t="shared" si="130"/>
        <v>0</v>
      </c>
      <c r="CO233" s="21">
        <f t="shared" si="130"/>
        <v>0</v>
      </c>
      <c r="CP233" s="21">
        <f t="shared" si="130"/>
        <v>0</v>
      </c>
      <c r="CQ233" s="21">
        <f t="shared" si="130"/>
        <v>0</v>
      </c>
      <c r="CR233" s="21">
        <f t="shared" si="130"/>
        <v>0</v>
      </c>
      <c r="CS233" s="21">
        <f t="shared" si="130"/>
        <v>0</v>
      </c>
      <c r="CT233" s="21">
        <f t="shared" si="130"/>
        <v>0</v>
      </c>
      <c r="CU233" s="21">
        <f t="shared" si="130"/>
        <v>0</v>
      </c>
      <c r="CV233" s="21">
        <f t="shared" si="130"/>
        <v>0</v>
      </c>
      <c r="CW233" s="21">
        <f t="shared" si="130"/>
        <v>0</v>
      </c>
      <c r="CX233" s="21">
        <f t="shared" si="130"/>
        <v>0</v>
      </c>
      <c r="CY233" s="21">
        <f t="shared" si="130"/>
        <v>0</v>
      </c>
      <c r="CZ233" s="21">
        <f t="shared" si="130"/>
        <v>0</v>
      </c>
      <c r="DA233" s="21">
        <f t="shared" si="130"/>
        <v>0</v>
      </c>
      <c r="DB233" s="21">
        <f t="shared" si="130"/>
        <v>0</v>
      </c>
      <c r="DC233" s="21">
        <f t="shared" si="130"/>
        <v>0</v>
      </c>
      <c r="DD233" s="21">
        <f t="shared" si="130"/>
        <v>0</v>
      </c>
      <c r="DE233" s="21">
        <f t="shared" si="130"/>
        <v>0</v>
      </c>
      <c r="DF233" s="21">
        <f t="shared" si="130"/>
        <v>0</v>
      </c>
      <c r="DG233" s="21">
        <f t="shared" si="130"/>
        <v>0</v>
      </c>
      <c r="DH233" s="21">
        <f t="shared" si="130"/>
        <v>0</v>
      </c>
      <c r="DI233" s="21">
        <f t="shared" si="130"/>
        <v>0</v>
      </c>
      <c r="DJ233" s="21">
        <f t="shared" si="130"/>
        <v>0</v>
      </c>
      <c r="DK233" s="21">
        <f t="shared" si="130"/>
        <v>0</v>
      </c>
      <c r="DL233" s="21">
        <f t="shared" si="130"/>
        <v>0</v>
      </c>
      <c r="DM233" s="21">
        <f t="shared" si="130"/>
        <v>0</v>
      </c>
      <c r="DN233" s="21">
        <f t="shared" si="130"/>
        <v>0</v>
      </c>
      <c r="DO233" s="21">
        <f t="shared" si="130"/>
        <v>0</v>
      </c>
      <c r="DP233" s="21">
        <f t="shared" si="130"/>
        <v>0</v>
      </c>
      <c r="DQ233" s="21">
        <f t="shared" si="130"/>
        <v>0</v>
      </c>
      <c r="DR233" s="21">
        <f t="shared" si="130"/>
        <v>0</v>
      </c>
      <c r="DS233" s="21">
        <f t="shared" si="130"/>
        <v>0</v>
      </c>
      <c r="DT233" s="21">
        <f t="shared" si="130"/>
        <v>0</v>
      </c>
      <c r="DU233" s="21">
        <f t="shared" si="130"/>
        <v>0</v>
      </c>
      <c r="DV233" s="21">
        <f t="shared" si="130"/>
        <v>0</v>
      </c>
      <c r="DW233" s="21">
        <f t="shared" si="130"/>
        <v>0</v>
      </c>
      <c r="DX233" s="21">
        <f t="shared" si="130"/>
        <v>0</v>
      </c>
      <c r="DY233" s="21">
        <f t="shared" si="131"/>
        <v>0</v>
      </c>
      <c r="DZ233" s="21">
        <f t="shared" si="131"/>
        <v>0</v>
      </c>
      <c r="EA233" s="21">
        <f t="shared" si="131"/>
        <v>0</v>
      </c>
      <c r="EB233" s="21">
        <f t="shared" si="131"/>
        <v>0</v>
      </c>
      <c r="EC233" s="21">
        <f t="shared" si="131"/>
        <v>0</v>
      </c>
      <c r="ED233" s="21">
        <f t="shared" si="131"/>
        <v>0</v>
      </c>
      <c r="EE233" s="21">
        <f t="shared" si="132"/>
        <v>0</v>
      </c>
      <c r="EF233" s="21">
        <f t="shared" si="132"/>
        <v>0</v>
      </c>
      <c r="EG233" s="21">
        <f t="shared" si="133"/>
        <v>0</v>
      </c>
      <c r="EH233" s="21">
        <f t="shared" si="134"/>
        <v>0</v>
      </c>
      <c r="EI233" s="21">
        <f t="shared" si="134"/>
        <v>0</v>
      </c>
      <c r="EJ233" s="21">
        <f t="shared" si="134"/>
        <v>0</v>
      </c>
      <c r="EK233" s="21">
        <f t="shared" si="134"/>
        <v>0</v>
      </c>
      <c r="EL233" s="21">
        <f t="shared" si="134"/>
        <v>0</v>
      </c>
      <c r="EM233" s="21">
        <f t="shared" si="134"/>
        <v>0</v>
      </c>
      <c r="EP233" s="21">
        <f t="shared" si="135"/>
        <v>0</v>
      </c>
      <c r="EQ233" s="21">
        <f t="shared" si="135"/>
        <v>0</v>
      </c>
      <c r="ER233" s="21">
        <f t="shared" si="135"/>
        <v>0</v>
      </c>
      <c r="ES233" s="21">
        <f t="shared" si="135"/>
        <v>0</v>
      </c>
      <c r="ET233" s="21">
        <f t="shared" si="135"/>
        <v>0</v>
      </c>
    </row>
    <row r="234" spans="83:150" x14ac:dyDescent="0.3">
      <c r="CE234" s="21">
        <v>2023</v>
      </c>
      <c r="CF234" s="21">
        <f t="shared" si="129"/>
        <v>0</v>
      </c>
      <c r="CG234" s="21">
        <f t="shared" si="130"/>
        <v>0</v>
      </c>
      <c r="CH234" s="21">
        <f t="shared" si="130"/>
        <v>0</v>
      </c>
      <c r="CI234" s="21">
        <f t="shared" si="130"/>
        <v>0</v>
      </c>
      <c r="CJ234" s="21">
        <f t="shared" si="130"/>
        <v>0</v>
      </c>
      <c r="CK234" s="21">
        <f t="shared" si="130"/>
        <v>0</v>
      </c>
      <c r="CL234" s="21">
        <f t="shared" si="130"/>
        <v>0</v>
      </c>
      <c r="CM234" s="21">
        <f t="shared" si="130"/>
        <v>0</v>
      </c>
      <c r="CN234" s="21">
        <f t="shared" si="130"/>
        <v>0</v>
      </c>
      <c r="CO234" s="21">
        <f t="shared" si="130"/>
        <v>0</v>
      </c>
      <c r="CP234" s="21">
        <f t="shared" si="130"/>
        <v>0</v>
      </c>
      <c r="CQ234" s="21">
        <f t="shared" si="130"/>
        <v>0</v>
      </c>
      <c r="CR234" s="21">
        <f t="shared" si="130"/>
        <v>0</v>
      </c>
      <c r="CS234" s="21">
        <f t="shared" si="130"/>
        <v>0</v>
      </c>
      <c r="CT234" s="21">
        <f t="shared" si="130"/>
        <v>0</v>
      </c>
      <c r="CU234" s="21">
        <f t="shared" si="130"/>
        <v>0</v>
      </c>
      <c r="CV234" s="21">
        <f t="shared" si="130"/>
        <v>0</v>
      </c>
      <c r="CW234" s="21">
        <f t="shared" si="130"/>
        <v>0</v>
      </c>
      <c r="CX234" s="21">
        <f t="shared" si="130"/>
        <v>0</v>
      </c>
      <c r="CY234" s="21">
        <f t="shared" si="130"/>
        <v>0</v>
      </c>
      <c r="CZ234" s="21">
        <f t="shared" si="130"/>
        <v>0</v>
      </c>
      <c r="DA234" s="21">
        <f t="shared" si="130"/>
        <v>0</v>
      </c>
      <c r="DB234" s="21">
        <f t="shared" si="130"/>
        <v>0</v>
      </c>
      <c r="DC234" s="21">
        <f t="shared" si="130"/>
        <v>0</v>
      </c>
      <c r="DD234" s="21">
        <f t="shared" si="130"/>
        <v>0</v>
      </c>
      <c r="DE234" s="21">
        <f t="shared" si="130"/>
        <v>0</v>
      </c>
      <c r="DF234" s="21">
        <f t="shared" si="130"/>
        <v>0</v>
      </c>
      <c r="DG234" s="21">
        <f t="shared" si="130"/>
        <v>0</v>
      </c>
      <c r="DH234" s="21">
        <f t="shared" si="130"/>
        <v>0</v>
      </c>
      <c r="DI234" s="21">
        <f t="shared" si="130"/>
        <v>0</v>
      </c>
      <c r="DJ234" s="21">
        <f t="shared" si="130"/>
        <v>0</v>
      </c>
      <c r="DK234" s="21">
        <f t="shared" si="130"/>
        <v>0</v>
      </c>
      <c r="DL234" s="21">
        <f t="shared" si="130"/>
        <v>0</v>
      </c>
      <c r="DM234" s="21">
        <f t="shared" si="130"/>
        <v>0</v>
      </c>
      <c r="DN234" s="21">
        <f t="shared" si="130"/>
        <v>0</v>
      </c>
      <c r="DO234" s="21">
        <f t="shared" si="130"/>
        <v>0</v>
      </c>
      <c r="DP234" s="21">
        <f t="shared" si="130"/>
        <v>0</v>
      </c>
      <c r="DQ234" s="21">
        <f t="shared" si="130"/>
        <v>0</v>
      </c>
      <c r="DR234" s="21">
        <f t="shared" si="130"/>
        <v>0</v>
      </c>
      <c r="DS234" s="21">
        <f t="shared" si="130"/>
        <v>0</v>
      </c>
      <c r="DT234" s="21">
        <f t="shared" si="130"/>
        <v>0</v>
      </c>
      <c r="DU234" s="21">
        <f t="shared" si="130"/>
        <v>0</v>
      </c>
      <c r="DV234" s="21">
        <f t="shared" si="130"/>
        <v>0</v>
      </c>
      <c r="DW234" s="21">
        <f t="shared" si="130"/>
        <v>0</v>
      </c>
      <c r="DX234" s="21">
        <f t="shared" si="130"/>
        <v>0</v>
      </c>
      <c r="DY234" s="21">
        <f t="shared" si="131"/>
        <v>0</v>
      </c>
      <c r="DZ234" s="21">
        <f t="shared" si="131"/>
        <v>0</v>
      </c>
      <c r="EA234" s="21">
        <f t="shared" si="131"/>
        <v>0</v>
      </c>
      <c r="EB234" s="21">
        <f t="shared" si="131"/>
        <v>0</v>
      </c>
      <c r="EC234" s="21">
        <f t="shared" si="131"/>
        <v>0</v>
      </c>
      <c r="ED234" s="21">
        <f t="shared" si="131"/>
        <v>0</v>
      </c>
      <c r="EE234" s="21">
        <f t="shared" si="132"/>
        <v>0</v>
      </c>
      <c r="EF234" s="21">
        <f t="shared" si="132"/>
        <v>0</v>
      </c>
      <c r="EG234" s="21">
        <f t="shared" si="133"/>
        <v>0</v>
      </c>
      <c r="EH234" s="21">
        <f t="shared" si="134"/>
        <v>0</v>
      </c>
      <c r="EI234" s="21">
        <f t="shared" si="134"/>
        <v>0</v>
      </c>
      <c r="EJ234" s="21">
        <f t="shared" si="134"/>
        <v>0</v>
      </c>
      <c r="EK234" s="21">
        <f t="shared" si="134"/>
        <v>0</v>
      </c>
      <c r="EL234" s="21">
        <f t="shared" si="134"/>
        <v>0</v>
      </c>
      <c r="EM234" s="21">
        <f t="shared" si="134"/>
        <v>0</v>
      </c>
      <c r="EP234" s="21">
        <f t="shared" si="135"/>
        <v>0</v>
      </c>
      <c r="EQ234" s="21">
        <f t="shared" si="135"/>
        <v>0</v>
      </c>
      <c r="ER234" s="21">
        <f t="shared" si="135"/>
        <v>0</v>
      </c>
      <c r="ES234" s="21">
        <f t="shared" si="135"/>
        <v>0</v>
      </c>
      <c r="ET234" s="21">
        <f t="shared" si="135"/>
        <v>0</v>
      </c>
    </row>
    <row r="235" spans="83:150" x14ac:dyDescent="0.3">
      <c r="CE235" s="21">
        <v>2024</v>
      </c>
      <c r="CF235" s="21">
        <f t="shared" si="129"/>
        <v>0</v>
      </c>
      <c r="CG235" s="21">
        <f t="shared" si="130"/>
        <v>0</v>
      </c>
      <c r="CH235" s="21">
        <f t="shared" si="130"/>
        <v>0</v>
      </c>
      <c r="CI235" s="21">
        <f t="shared" si="130"/>
        <v>0</v>
      </c>
      <c r="CJ235" s="21">
        <f t="shared" si="130"/>
        <v>0</v>
      </c>
      <c r="CK235" s="21">
        <f t="shared" si="130"/>
        <v>0</v>
      </c>
      <c r="CL235" s="21">
        <f t="shared" si="130"/>
        <v>0</v>
      </c>
      <c r="CM235" s="21">
        <f t="shared" ref="CG235:DX240" si="137">SUMPRODUCT(CM133:CM175,$DX$82:$DX$124)</f>
        <v>0</v>
      </c>
      <c r="CN235" s="21">
        <f t="shared" si="137"/>
        <v>0</v>
      </c>
      <c r="CO235" s="21">
        <f t="shared" si="137"/>
        <v>0</v>
      </c>
      <c r="CP235" s="21">
        <f t="shared" si="137"/>
        <v>0</v>
      </c>
      <c r="CQ235" s="21">
        <f t="shared" si="137"/>
        <v>0</v>
      </c>
      <c r="CR235" s="21">
        <f t="shared" si="137"/>
        <v>0</v>
      </c>
      <c r="CS235" s="21">
        <f t="shared" si="137"/>
        <v>0</v>
      </c>
      <c r="CT235" s="21">
        <f t="shared" si="137"/>
        <v>0</v>
      </c>
      <c r="CU235" s="21">
        <f t="shared" si="137"/>
        <v>0</v>
      </c>
      <c r="CV235" s="21">
        <f t="shared" si="137"/>
        <v>0</v>
      </c>
      <c r="CW235" s="21">
        <f t="shared" si="137"/>
        <v>0</v>
      </c>
      <c r="CX235" s="21">
        <f t="shared" si="137"/>
        <v>0</v>
      </c>
      <c r="CY235" s="21">
        <f t="shared" si="137"/>
        <v>0</v>
      </c>
      <c r="CZ235" s="21">
        <f t="shared" si="137"/>
        <v>0</v>
      </c>
      <c r="DA235" s="21">
        <f t="shared" si="137"/>
        <v>0</v>
      </c>
      <c r="DB235" s="21">
        <f t="shared" si="137"/>
        <v>0</v>
      </c>
      <c r="DC235" s="21">
        <f t="shared" si="137"/>
        <v>0</v>
      </c>
      <c r="DD235" s="21">
        <f t="shared" si="137"/>
        <v>0</v>
      </c>
      <c r="DE235" s="21">
        <f t="shared" si="137"/>
        <v>0</v>
      </c>
      <c r="DF235" s="21">
        <f t="shared" si="137"/>
        <v>0</v>
      </c>
      <c r="DG235" s="21">
        <f t="shared" si="137"/>
        <v>0</v>
      </c>
      <c r="DH235" s="21">
        <f t="shared" si="137"/>
        <v>0</v>
      </c>
      <c r="DI235" s="21">
        <f t="shared" si="137"/>
        <v>0</v>
      </c>
      <c r="DJ235" s="21">
        <f t="shared" si="137"/>
        <v>0</v>
      </c>
      <c r="DK235" s="21">
        <f t="shared" si="137"/>
        <v>0</v>
      </c>
      <c r="DL235" s="21">
        <f t="shared" si="137"/>
        <v>0</v>
      </c>
      <c r="DM235" s="21">
        <f t="shared" si="137"/>
        <v>0</v>
      </c>
      <c r="DN235" s="21">
        <f t="shared" si="137"/>
        <v>0</v>
      </c>
      <c r="DO235" s="21">
        <f t="shared" si="137"/>
        <v>0</v>
      </c>
      <c r="DP235" s="21">
        <f t="shared" si="137"/>
        <v>0</v>
      </c>
      <c r="DQ235" s="21">
        <f t="shared" si="137"/>
        <v>0</v>
      </c>
      <c r="DR235" s="21">
        <f t="shared" si="137"/>
        <v>0</v>
      </c>
      <c r="DS235" s="21">
        <f t="shared" si="137"/>
        <v>0</v>
      </c>
      <c r="DT235" s="21">
        <f t="shared" si="137"/>
        <v>0</v>
      </c>
      <c r="DU235" s="21">
        <f t="shared" si="137"/>
        <v>0</v>
      </c>
      <c r="DV235" s="21">
        <f t="shared" si="137"/>
        <v>0</v>
      </c>
      <c r="DW235" s="21">
        <f t="shared" si="137"/>
        <v>0</v>
      </c>
      <c r="DX235" s="21">
        <f t="shared" si="137"/>
        <v>0</v>
      </c>
      <c r="DY235" s="21">
        <f t="shared" si="131"/>
        <v>0</v>
      </c>
      <c r="DZ235" s="21">
        <f t="shared" si="131"/>
        <v>0</v>
      </c>
      <c r="EA235" s="21">
        <f t="shared" si="131"/>
        <v>0</v>
      </c>
      <c r="EB235" s="21">
        <f t="shared" si="131"/>
        <v>0</v>
      </c>
      <c r="EC235" s="21">
        <f t="shared" si="131"/>
        <v>0</v>
      </c>
      <c r="ED235" s="21">
        <f t="shared" si="131"/>
        <v>0</v>
      </c>
      <c r="EE235" s="21">
        <f t="shared" si="132"/>
        <v>0</v>
      </c>
      <c r="EF235" s="21">
        <f t="shared" si="132"/>
        <v>0</v>
      </c>
      <c r="EG235" s="21">
        <f t="shared" si="133"/>
        <v>0</v>
      </c>
      <c r="EH235" s="21">
        <f t="shared" si="134"/>
        <v>0</v>
      </c>
      <c r="EI235" s="21">
        <f t="shared" si="134"/>
        <v>0</v>
      </c>
      <c r="EJ235" s="21">
        <f t="shared" si="134"/>
        <v>0</v>
      </c>
      <c r="EK235" s="21">
        <f t="shared" si="134"/>
        <v>0</v>
      </c>
      <c r="EL235" s="21">
        <f t="shared" si="134"/>
        <v>0</v>
      </c>
      <c r="EM235" s="21">
        <f t="shared" si="134"/>
        <v>0</v>
      </c>
      <c r="EP235" s="21">
        <f t="shared" si="135"/>
        <v>0</v>
      </c>
      <c r="EQ235" s="21">
        <f t="shared" si="135"/>
        <v>0</v>
      </c>
      <c r="ER235" s="21">
        <f t="shared" si="135"/>
        <v>0</v>
      </c>
      <c r="ES235" s="21">
        <f t="shared" si="135"/>
        <v>0</v>
      </c>
      <c r="ET235" s="21">
        <f t="shared" si="135"/>
        <v>0</v>
      </c>
    </row>
    <row r="236" spans="83:150" x14ac:dyDescent="0.3">
      <c r="CE236" s="21">
        <v>2025</v>
      </c>
      <c r="CF236" s="21">
        <f t="shared" si="129"/>
        <v>0</v>
      </c>
      <c r="CG236" s="21">
        <f t="shared" si="137"/>
        <v>0</v>
      </c>
      <c r="CH236" s="21">
        <f t="shared" si="137"/>
        <v>0</v>
      </c>
      <c r="CI236" s="21">
        <f t="shared" si="137"/>
        <v>0</v>
      </c>
      <c r="CJ236" s="21">
        <f t="shared" si="137"/>
        <v>0</v>
      </c>
      <c r="CK236" s="21">
        <f t="shared" si="137"/>
        <v>0</v>
      </c>
      <c r="CL236" s="21">
        <f t="shared" si="137"/>
        <v>0</v>
      </c>
      <c r="CM236" s="21">
        <f t="shared" si="137"/>
        <v>0</v>
      </c>
      <c r="CN236" s="21">
        <f t="shared" si="137"/>
        <v>0</v>
      </c>
      <c r="CO236" s="21">
        <f t="shared" si="137"/>
        <v>0</v>
      </c>
      <c r="CP236" s="21">
        <f t="shared" si="137"/>
        <v>0</v>
      </c>
      <c r="CQ236" s="21">
        <f t="shared" si="137"/>
        <v>0</v>
      </c>
      <c r="CR236" s="21">
        <f t="shared" si="137"/>
        <v>0</v>
      </c>
      <c r="CS236" s="21">
        <f t="shared" si="137"/>
        <v>0</v>
      </c>
      <c r="CT236" s="21">
        <f t="shared" si="137"/>
        <v>0</v>
      </c>
      <c r="CU236" s="21">
        <f t="shared" si="137"/>
        <v>0</v>
      </c>
      <c r="CV236" s="21">
        <f t="shared" si="137"/>
        <v>0</v>
      </c>
      <c r="CW236" s="21">
        <f t="shared" si="137"/>
        <v>0</v>
      </c>
      <c r="CX236" s="21">
        <f t="shared" si="137"/>
        <v>0</v>
      </c>
      <c r="CY236" s="21">
        <f t="shared" si="137"/>
        <v>0</v>
      </c>
      <c r="CZ236" s="21">
        <f t="shared" si="137"/>
        <v>0</v>
      </c>
      <c r="DA236" s="21">
        <f t="shared" si="137"/>
        <v>0</v>
      </c>
      <c r="DB236" s="21">
        <f t="shared" si="137"/>
        <v>0</v>
      </c>
      <c r="DC236" s="21">
        <f t="shared" si="137"/>
        <v>0</v>
      </c>
      <c r="DD236" s="21">
        <f t="shared" si="137"/>
        <v>0</v>
      </c>
      <c r="DE236" s="21">
        <f t="shared" si="137"/>
        <v>0</v>
      </c>
      <c r="DF236" s="21">
        <f t="shared" si="137"/>
        <v>0</v>
      </c>
      <c r="DG236" s="21">
        <f t="shared" si="137"/>
        <v>0</v>
      </c>
      <c r="DH236" s="21">
        <f t="shared" si="137"/>
        <v>0</v>
      </c>
      <c r="DI236" s="21">
        <f t="shared" si="137"/>
        <v>0</v>
      </c>
      <c r="DJ236" s="21">
        <f t="shared" si="137"/>
        <v>0</v>
      </c>
      <c r="DK236" s="21">
        <f t="shared" si="137"/>
        <v>0</v>
      </c>
      <c r="DL236" s="21">
        <f t="shared" si="137"/>
        <v>0</v>
      </c>
      <c r="DM236" s="21">
        <f t="shared" si="137"/>
        <v>0</v>
      </c>
      <c r="DN236" s="21">
        <f t="shared" si="137"/>
        <v>0</v>
      </c>
      <c r="DO236" s="21">
        <f t="shared" si="137"/>
        <v>0</v>
      </c>
      <c r="DP236" s="21">
        <f t="shared" si="137"/>
        <v>0</v>
      </c>
      <c r="DQ236" s="21">
        <f t="shared" si="137"/>
        <v>0</v>
      </c>
      <c r="DR236" s="21">
        <f t="shared" si="137"/>
        <v>0</v>
      </c>
      <c r="DS236" s="21">
        <f t="shared" si="137"/>
        <v>0</v>
      </c>
      <c r="DT236" s="21">
        <f t="shared" si="137"/>
        <v>0</v>
      </c>
      <c r="DU236" s="21">
        <f t="shared" si="137"/>
        <v>0</v>
      </c>
      <c r="DV236" s="21">
        <f t="shared" si="137"/>
        <v>0</v>
      </c>
      <c r="DW236" s="21">
        <f t="shared" si="137"/>
        <v>0</v>
      </c>
      <c r="DX236" s="21">
        <f t="shared" si="137"/>
        <v>0</v>
      </c>
      <c r="DY236" s="21">
        <f t="shared" si="131"/>
        <v>0</v>
      </c>
      <c r="DZ236" s="21">
        <f t="shared" si="131"/>
        <v>0</v>
      </c>
      <c r="EA236" s="21">
        <f t="shared" si="131"/>
        <v>0</v>
      </c>
      <c r="EB236" s="21">
        <f t="shared" si="131"/>
        <v>0</v>
      </c>
      <c r="EC236" s="21">
        <f t="shared" si="131"/>
        <v>0</v>
      </c>
      <c r="ED236" s="21">
        <f t="shared" si="131"/>
        <v>0</v>
      </c>
      <c r="EE236" s="21">
        <f t="shared" si="132"/>
        <v>0</v>
      </c>
      <c r="EF236" s="21">
        <f t="shared" si="132"/>
        <v>0</v>
      </c>
      <c r="EG236" s="21">
        <f t="shared" si="133"/>
        <v>0</v>
      </c>
      <c r="EH236" s="21">
        <f t="shared" si="134"/>
        <v>0</v>
      </c>
      <c r="EI236" s="21">
        <f t="shared" si="134"/>
        <v>0</v>
      </c>
      <c r="EJ236" s="21">
        <f t="shared" si="134"/>
        <v>0</v>
      </c>
      <c r="EK236" s="21">
        <f t="shared" si="134"/>
        <v>0</v>
      </c>
      <c r="EL236" s="21">
        <f t="shared" si="134"/>
        <v>0</v>
      </c>
      <c r="EM236" s="21">
        <f t="shared" si="134"/>
        <v>0</v>
      </c>
      <c r="EP236" s="21">
        <f t="shared" si="135"/>
        <v>0</v>
      </c>
      <c r="EQ236" s="21">
        <f t="shared" si="135"/>
        <v>0</v>
      </c>
      <c r="ER236" s="21">
        <f t="shared" si="135"/>
        <v>0</v>
      </c>
      <c r="ES236" s="21">
        <f t="shared" si="135"/>
        <v>0</v>
      </c>
      <c r="ET236" s="21">
        <f t="shared" si="135"/>
        <v>0</v>
      </c>
    </row>
    <row r="237" spans="83:150" x14ac:dyDescent="0.3">
      <c r="CE237" s="21">
        <v>2026</v>
      </c>
      <c r="CF237" s="21">
        <f t="shared" si="129"/>
        <v>0</v>
      </c>
      <c r="CG237" s="21">
        <f t="shared" si="137"/>
        <v>0</v>
      </c>
      <c r="CH237" s="21">
        <f t="shared" si="137"/>
        <v>0</v>
      </c>
      <c r="CI237" s="21">
        <f t="shared" si="137"/>
        <v>0</v>
      </c>
      <c r="CJ237" s="21">
        <f t="shared" si="137"/>
        <v>0</v>
      </c>
      <c r="CK237" s="21">
        <f t="shared" si="137"/>
        <v>0</v>
      </c>
      <c r="CL237" s="21">
        <f t="shared" si="137"/>
        <v>0</v>
      </c>
      <c r="CM237" s="21">
        <f t="shared" si="137"/>
        <v>0</v>
      </c>
      <c r="CN237" s="21">
        <f t="shared" si="137"/>
        <v>0</v>
      </c>
      <c r="CO237" s="21">
        <f t="shared" si="137"/>
        <v>0</v>
      </c>
      <c r="CP237" s="21">
        <f t="shared" si="137"/>
        <v>0</v>
      </c>
      <c r="CQ237" s="21">
        <f t="shared" si="137"/>
        <v>0</v>
      </c>
      <c r="CR237" s="21">
        <f t="shared" si="137"/>
        <v>0</v>
      </c>
      <c r="CS237" s="21">
        <f t="shared" si="137"/>
        <v>0</v>
      </c>
      <c r="CT237" s="21">
        <f t="shared" si="137"/>
        <v>0</v>
      </c>
      <c r="CU237" s="21">
        <f t="shared" si="137"/>
        <v>0</v>
      </c>
      <c r="CV237" s="21">
        <f t="shared" si="137"/>
        <v>0</v>
      </c>
      <c r="CW237" s="21">
        <f t="shared" si="137"/>
        <v>0</v>
      </c>
      <c r="CX237" s="21">
        <f t="shared" si="137"/>
        <v>0</v>
      </c>
      <c r="CY237" s="21">
        <f t="shared" si="137"/>
        <v>0</v>
      </c>
      <c r="CZ237" s="21">
        <f t="shared" si="137"/>
        <v>0</v>
      </c>
      <c r="DA237" s="21">
        <f t="shared" si="137"/>
        <v>0</v>
      </c>
      <c r="DB237" s="21">
        <f t="shared" si="137"/>
        <v>0</v>
      </c>
      <c r="DC237" s="21">
        <f t="shared" si="137"/>
        <v>0</v>
      </c>
      <c r="DD237" s="21">
        <f t="shared" si="137"/>
        <v>0</v>
      </c>
      <c r="DE237" s="21">
        <f t="shared" si="137"/>
        <v>0</v>
      </c>
      <c r="DF237" s="21">
        <f t="shared" si="137"/>
        <v>0</v>
      </c>
      <c r="DG237" s="21">
        <f t="shared" si="137"/>
        <v>0</v>
      </c>
      <c r="DH237" s="21">
        <f t="shared" si="137"/>
        <v>0</v>
      </c>
      <c r="DI237" s="21">
        <f t="shared" si="137"/>
        <v>0</v>
      </c>
      <c r="DJ237" s="21">
        <f t="shared" si="137"/>
        <v>0</v>
      </c>
      <c r="DK237" s="21">
        <f t="shared" si="137"/>
        <v>0</v>
      </c>
      <c r="DL237" s="21">
        <f t="shared" si="137"/>
        <v>0</v>
      </c>
      <c r="DM237" s="21">
        <f t="shared" si="137"/>
        <v>0</v>
      </c>
      <c r="DN237" s="21">
        <f t="shared" si="137"/>
        <v>0</v>
      </c>
      <c r="DO237" s="21">
        <f t="shared" si="137"/>
        <v>0</v>
      </c>
      <c r="DP237" s="21">
        <f t="shared" si="137"/>
        <v>0</v>
      </c>
      <c r="DQ237" s="21">
        <f t="shared" si="137"/>
        <v>0</v>
      </c>
      <c r="DR237" s="21">
        <f t="shared" si="137"/>
        <v>0</v>
      </c>
      <c r="DS237" s="21">
        <f t="shared" si="137"/>
        <v>0</v>
      </c>
      <c r="DT237" s="21">
        <f t="shared" si="137"/>
        <v>0</v>
      </c>
      <c r="DU237" s="21">
        <f t="shared" si="137"/>
        <v>0</v>
      </c>
      <c r="DV237" s="21">
        <f t="shared" si="137"/>
        <v>0</v>
      </c>
      <c r="DW237" s="21">
        <f t="shared" si="137"/>
        <v>0</v>
      </c>
      <c r="DX237" s="21">
        <f t="shared" si="137"/>
        <v>0</v>
      </c>
      <c r="DY237" s="21">
        <f t="shared" si="131"/>
        <v>0</v>
      </c>
      <c r="DZ237" s="21">
        <f t="shared" si="131"/>
        <v>0</v>
      </c>
      <c r="EA237" s="21">
        <f t="shared" si="131"/>
        <v>0</v>
      </c>
      <c r="EB237" s="21">
        <f t="shared" si="131"/>
        <v>0</v>
      </c>
      <c r="EC237" s="21">
        <f t="shared" si="131"/>
        <v>0</v>
      </c>
      <c r="ED237" s="21">
        <f t="shared" si="131"/>
        <v>0</v>
      </c>
      <c r="EE237" s="21">
        <f t="shared" si="132"/>
        <v>0</v>
      </c>
      <c r="EF237" s="21">
        <f t="shared" si="132"/>
        <v>0</v>
      </c>
      <c r="EG237" s="21">
        <f t="shared" si="133"/>
        <v>0</v>
      </c>
      <c r="EH237" s="21">
        <f t="shared" si="134"/>
        <v>0</v>
      </c>
      <c r="EI237" s="21">
        <f t="shared" si="134"/>
        <v>0</v>
      </c>
      <c r="EJ237" s="21">
        <f t="shared" si="134"/>
        <v>0</v>
      </c>
      <c r="EK237" s="21">
        <f t="shared" si="134"/>
        <v>0</v>
      </c>
      <c r="EL237" s="21">
        <f t="shared" si="134"/>
        <v>0</v>
      </c>
      <c r="EM237" s="21">
        <f t="shared" si="134"/>
        <v>0</v>
      </c>
      <c r="EP237" s="21">
        <f t="shared" si="135"/>
        <v>0</v>
      </c>
      <c r="EQ237" s="21">
        <f t="shared" si="135"/>
        <v>0</v>
      </c>
      <c r="ER237" s="21">
        <f t="shared" si="135"/>
        <v>0</v>
      </c>
      <c r="ES237" s="21">
        <f t="shared" si="135"/>
        <v>0</v>
      </c>
      <c r="ET237" s="21">
        <f t="shared" si="135"/>
        <v>0</v>
      </c>
    </row>
    <row r="238" spans="83:150" x14ac:dyDescent="0.3">
      <c r="CE238" s="21">
        <v>2027</v>
      </c>
      <c r="CF238" s="21">
        <f t="shared" si="129"/>
        <v>0</v>
      </c>
      <c r="CG238" s="21">
        <f t="shared" si="137"/>
        <v>0</v>
      </c>
      <c r="CH238" s="21">
        <f t="shared" si="137"/>
        <v>0</v>
      </c>
      <c r="CI238" s="21">
        <f t="shared" si="137"/>
        <v>0</v>
      </c>
      <c r="CJ238" s="21">
        <f t="shared" si="137"/>
        <v>0</v>
      </c>
      <c r="CK238" s="21">
        <f t="shared" si="137"/>
        <v>0</v>
      </c>
      <c r="CL238" s="21">
        <f t="shared" si="137"/>
        <v>0</v>
      </c>
      <c r="CM238" s="21">
        <f t="shared" si="137"/>
        <v>0</v>
      </c>
      <c r="CN238" s="21">
        <f t="shared" si="137"/>
        <v>0</v>
      </c>
      <c r="CO238" s="21">
        <f t="shared" si="137"/>
        <v>0</v>
      </c>
      <c r="CP238" s="21">
        <f t="shared" si="137"/>
        <v>0</v>
      </c>
      <c r="CQ238" s="21">
        <f t="shared" si="137"/>
        <v>0</v>
      </c>
      <c r="CR238" s="21">
        <f t="shared" si="137"/>
        <v>0</v>
      </c>
      <c r="CS238" s="21">
        <f t="shared" si="137"/>
        <v>0</v>
      </c>
      <c r="CT238" s="21">
        <f t="shared" si="137"/>
        <v>0</v>
      </c>
      <c r="CU238" s="21">
        <f t="shared" si="137"/>
        <v>0</v>
      </c>
      <c r="CV238" s="21">
        <f t="shared" si="137"/>
        <v>0</v>
      </c>
      <c r="CW238" s="21">
        <f t="shared" si="137"/>
        <v>0</v>
      </c>
      <c r="CX238" s="21">
        <f t="shared" si="137"/>
        <v>0</v>
      </c>
      <c r="CY238" s="21">
        <f t="shared" si="137"/>
        <v>0</v>
      </c>
      <c r="CZ238" s="21">
        <f t="shared" si="137"/>
        <v>0</v>
      </c>
      <c r="DA238" s="21">
        <f t="shared" si="137"/>
        <v>0</v>
      </c>
      <c r="DB238" s="21">
        <f t="shared" si="137"/>
        <v>0</v>
      </c>
      <c r="DC238" s="21">
        <f t="shared" si="137"/>
        <v>0</v>
      </c>
      <c r="DD238" s="21">
        <f t="shared" si="137"/>
        <v>0</v>
      </c>
      <c r="DE238" s="21">
        <f t="shared" si="137"/>
        <v>0</v>
      </c>
      <c r="DF238" s="21">
        <f t="shared" si="137"/>
        <v>0</v>
      </c>
      <c r="DG238" s="21">
        <f t="shared" si="137"/>
        <v>0</v>
      </c>
      <c r="DH238" s="21">
        <f t="shared" si="137"/>
        <v>0</v>
      </c>
      <c r="DI238" s="21">
        <f t="shared" si="137"/>
        <v>0</v>
      </c>
      <c r="DJ238" s="21">
        <f t="shared" si="137"/>
        <v>0</v>
      </c>
      <c r="DK238" s="21">
        <f t="shared" si="137"/>
        <v>0</v>
      </c>
      <c r="DL238" s="21">
        <f t="shared" si="137"/>
        <v>0</v>
      </c>
      <c r="DM238" s="21">
        <f t="shared" si="137"/>
        <v>0</v>
      </c>
      <c r="DN238" s="21">
        <f t="shared" si="137"/>
        <v>0</v>
      </c>
      <c r="DO238" s="21">
        <f t="shared" si="137"/>
        <v>0</v>
      </c>
      <c r="DP238" s="21">
        <f t="shared" si="137"/>
        <v>0</v>
      </c>
      <c r="DQ238" s="21">
        <f t="shared" si="137"/>
        <v>0</v>
      </c>
      <c r="DR238" s="21">
        <f t="shared" si="137"/>
        <v>0</v>
      </c>
      <c r="DS238" s="21">
        <f t="shared" si="137"/>
        <v>0</v>
      </c>
      <c r="DT238" s="21">
        <f t="shared" si="137"/>
        <v>0</v>
      </c>
      <c r="DU238" s="21">
        <f t="shared" si="137"/>
        <v>0</v>
      </c>
      <c r="DV238" s="21">
        <f t="shared" si="137"/>
        <v>0</v>
      </c>
      <c r="DW238" s="21">
        <f t="shared" si="137"/>
        <v>0</v>
      </c>
      <c r="DX238" s="21">
        <f t="shared" si="137"/>
        <v>0</v>
      </c>
      <c r="DY238" s="21">
        <f t="shared" si="131"/>
        <v>0</v>
      </c>
      <c r="DZ238" s="21">
        <f t="shared" si="131"/>
        <v>0</v>
      </c>
      <c r="EA238" s="21">
        <f t="shared" si="131"/>
        <v>0</v>
      </c>
      <c r="EB238" s="21">
        <f t="shared" si="131"/>
        <v>0</v>
      </c>
      <c r="EC238" s="21">
        <f t="shared" si="131"/>
        <v>0</v>
      </c>
      <c r="ED238" s="21">
        <f t="shared" si="131"/>
        <v>0</v>
      </c>
      <c r="EE238" s="21">
        <f t="shared" si="132"/>
        <v>0</v>
      </c>
      <c r="EF238" s="21">
        <f t="shared" si="132"/>
        <v>0</v>
      </c>
      <c r="EG238" s="21">
        <f t="shared" si="133"/>
        <v>0</v>
      </c>
      <c r="EH238" s="21">
        <f t="shared" si="134"/>
        <v>0</v>
      </c>
      <c r="EI238" s="21">
        <f t="shared" si="134"/>
        <v>0</v>
      </c>
      <c r="EJ238" s="21">
        <f t="shared" si="134"/>
        <v>0</v>
      </c>
      <c r="EK238" s="21">
        <f t="shared" si="134"/>
        <v>0</v>
      </c>
      <c r="EL238" s="21">
        <f t="shared" si="134"/>
        <v>0</v>
      </c>
      <c r="EM238" s="21">
        <f t="shared" si="134"/>
        <v>0</v>
      </c>
      <c r="EP238" s="21">
        <f t="shared" si="135"/>
        <v>0</v>
      </c>
      <c r="EQ238" s="21">
        <f t="shared" si="135"/>
        <v>0</v>
      </c>
      <c r="ER238" s="21">
        <f t="shared" si="135"/>
        <v>0</v>
      </c>
      <c r="ES238" s="21">
        <f t="shared" si="135"/>
        <v>0</v>
      </c>
      <c r="ET238" s="21">
        <f t="shared" si="135"/>
        <v>0</v>
      </c>
    </row>
    <row r="239" spans="83:150" x14ac:dyDescent="0.3">
      <c r="CE239" s="21">
        <v>2028</v>
      </c>
      <c r="CF239" s="21">
        <f t="shared" si="129"/>
        <v>0</v>
      </c>
      <c r="CG239" s="21">
        <f t="shared" si="137"/>
        <v>0</v>
      </c>
      <c r="CH239" s="21">
        <f t="shared" si="137"/>
        <v>0</v>
      </c>
      <c r="CI239" s="21">
        <f t="shared" si="137"/>
        <v>0</v>
      </c>
      <c r="CJ239" s="21">
        <f t="shared" si="137"/>
        <v>0</v>
      </c>
      <c r="CK239" s="21">
        <f t="shared" si="137"/>
        <v>0</v>
      </c>
      <c r="CL239" s="21">
        <f t="shared" si="137"/>
        <v>0</v>
      </c>
      <c r="CM239" s="21">
        <f t="shared" si="137"/>
        <v>0</v>
      </c>
      <c r="CN239" s="21">
        <f t="shared" si="137"/>
        <v>0</v>
      </c>
      <c r="CO239" s="21">
        <f t="shared" si="137"/>
        <v>0</v>
      </c>
      <c r="CP239" s="21">
        <f t="shared" si="137"/>
        <v>0</v>
      </c>
      <c r="CQ239" s="21">
        <f t="shared" si="137"/>
        <v>0</v>
      </c>
      <c r="CR239" s="21">
        <f t="shared" si="137"/>
        <v>0</v>
      </c>
      <c r="CS239" s="21">
        <f t="shared" si="137"/>
        <v>0</v>
      </c>
      <c r="CT239" s="21">
        <f t="shared" si="137"/>
        <v>0</v>
      </c>
      <c r="CU239" s="21">
        <f t="shared" si="137"/>
        <v>0</v>
      </c>
      <c r="CV239" s="21">
        <f t="shared" si="137"/>
        <v>0</v>
      </c>
      <c r="CW239" s="21">
        <f t="shared" si="137"/>
        <v>0</v>
      </c>
      <c r="CX239" s="21">
        <f t="shared" si="137"/>
        <v>0</v>
      </c>
      <c r="CY239" s="21">
        <f t="shared" si="137"/>
        <v>0</v>
      </c>
      <c r="CZ239" s="21">
        <f t="shared" si="137"/>
        <v>0</v>
      </c>
      <c r="DA239" s="21">
        <f t="shared" si="137"/>
        <v>0</v>
      </c>
      <c r="DB239" s="21">
        <f t="shared" si="137"/>
        <v>0</v>
      </c>
      <c r="DC239" s="21">
        <f t="shared" si="137"/>
        <v>0</v>
      </c>
      <c r="DD239" s="21">
        <f t="shared" si="137"/>
        <v>0</v>
      </c>
      <c r="DE239" s="21">
        <f t="shared" si="137"/>
        <v>0</v>
      </c>
      <c r="DF239" s="21">
        <f t="shared" si="137"/>
        <v>0</v>
      </c>
      <c r="DG239" s="21">
        <f t="shared" si="137"/>
        <v>0</v>
      </c>
      <c r="DH239" s="21">
        <f t="shared" si="137"/>
        <v>0</v>
      </c>
      <c r="DI239" s="21">
        <f t="shared" si="137"/>
        <v>0</v>
      </c>
      <c r="DJ239" s="21">
        <f t="shared" si="137"/>
        <v>0</v>
      </c>
      <c r="DK239" s="21">
        <f t="shared" si="137"/>
        <v>0</v>
      </c>
      <c r="DL239" s="21">
        <f t="shared" si="137"/>
        <v>0</v>
      </c>
      <c r="DM239" s="21">
        <f t="shared" si="137"/>
        <v>0</v>
      </c>
      <c r="DN239" s="21">
        <f t="shared" si="137"/>
        <v>0</v>
      </c>
      <c r="DO239" s="21">
        <f t="shared" si="137"/>
        <v>0</v>
      </c>
      <c r="DP239" s="21">
        <f t="shared" si="137"/>
        <v>0</v>
      </c>
      <c r="DQ239" s="21">
        <f t="shared" si="137"/>
        <v>0</v>
      </c>
      <c r="DR239" s="21">
        <f t="shared" si="137"/>
        <v>0</v>
      </c>
      <c r="DS239" s="21">
        <f t="shared" si="137"/>
        <v>0</v>
      </c>
      <c r="DT239" s="21">
        <f t="shared" si="137"/>
        <v>0</v>
      </c>
      <c r="DU239" s="21">
        <f t="shared" si="137"/>
        <v>0</v>
      </c>
      <c r="DV239" s="21">
        <f t="shared" si="137"/>
        <v>0</v>
      </c>
      <c r="DW239" s="21">
        <f t="shared" si="137"/>
        <v>0</v>
      </c>
      <c r="DX239" s="21">
        <f t="shared" si="137"/>
        <v>0</v>
      </c>
      <c r="DY239" s="21">
        <f t="shared" ref="DY239:ED248" si="138">SUMPRODUCT(DY296:DY338,$DY$83:$DY$125)</f>
        <v>0</v>
      </c>
      <c r="DZ239" s="21">
        <f t="shared" si="138"/>
        <v>0</v>
      </c>
      <c r="EA239" s="21">
        <f t="shared" si="138"/>
        <v>0</v>
      </c>
      <c r="EB239" s="21">
        <f t="shared" si="138"/>
        <v>0</v>
      </c>
      <c r="EC239" s="21">
        <f t="shared" si="138"/>
        <v>0</v>
      </c>
      <c r="ED239" s="21">
        <f t="shared" si="138"/>
        <v>0</v>
      </c>
      <c r="EE239" s="21">
        <f t="shared" si="132"/>
        <v>0</v>
      </c>
      <c r="EF239" s="21">
        <f t="shared" si="132"/>
        <v>0</v>
      </c>
      <c r="EG239" s="21">
        <f t="shared" si="133"/>
        <v>0</v>
      </c>
      <c r="EH239" s="21">
        <f t="shared" si="134"/>
        <v>0</v>
      </c>
      <c r="EI239" s="21">
        <f t="shared" si="134"/>
        <v>0</v>
      </c>
      <c r="EJ239" s="21">
        <f t="shared" si="134"/>
        <v>0</v>
      </c>
      <c r="EK239" s="21">
        <f t="shared" si="134"/>
        <v>0</v>
      </c>
      <c r="EL239" s="21">
        <f t="shared" si="134"/>
        <v>0</v>
      </c>
      <c r="EM239" s="21">
        <f t="shared" si="134"/>
        <v>0</v>
      </c>
      <c r="EP239" s="21">
        <f t="shared" ref="EP239:ET248" si="139">SUMPRODUCT(EP296:EP338,$DY$83:$DY$125)</f>
        <v>0</v>
      </c>
      <c r="EQ239" s="21">
        <f t="shared" si="139"/>
        <v>0</v>
      </c>
      <c r="ER239" s="21">
        <f t="shared" si="139"/>
        <v>0</v>
      </c>
      <c r="ES239" s="21">
        <f t="shared" si="139"/>
        <v>0</v>
      </c>
      <c r="ET239" s="21">
        <f t="shared" si="139"/>
        <v>0</v>
      </c>
    </row>
    <row r="240" spans="83:150" x14ac:dyDescent="0.3">
      <c r="CE240" s="21">
        <v>2029</v>
      </c>
      <c r="CF240" s="21">
        <f t="shared" si="129"/>
        <v>0</v>
      </c>
      <c r="CG240" s="21">
        <f t="shared" si="137"/>
        <v>0</v>
      </c>
      <c r="CH240" s="21">
        <f t="shared" si="137"/>
        <v>0</v>
      </c>
      <c r="CI240" s="21">
        <f t="shared" si="137"/>
        <v>0</v>
      </c>
      <c r="CJ240" s="21">
        <f t="shared" si="137"/>
        <v>0</v>
      </c>
      <c r="CK240" s="21">
        <f t="shared" si="137"/>
        <v>0</v>
      </c>
      <c r="CL240" s="21">
        <f t="shared" si="137"/>
        <v>0</v>
      </c>
      <c r="CM240" s="21">
        <f t="shared" si="137"/>
        <v>0</v>
      </c>
      <c r="CN240" s="21">
        <f t="shared" si="137"/>
        <v>0</v>
      </c>
      <c r="CO240" s="21">
        <f t="shared" si="137"/>
        <v>0</v>
      </c>
      <c r="CP240" s="21">
        <f t="shared" si="137"/>
        <v>0</v>
      </c>
      <c r="CQ240" s="21">
        <f t="shared" si="137"/>
        <v>0</v>
      </c>
      <c r="CR240" s="21">
        <f t="shared" si="137"/>
        <v>0</v>
      </c>
      <c r="CS240" s="21">
        <f t="shared" si="137"/>
        <v>0</v>
      </c>
      <c r="CT240" s="21">
        <f t="shared" si="137"/>
        <v>0</v>
      </c>
      <c r="CU240" s="21">
        <f t="shared" si="137"/>
        <v>0</v>
      </c>
      <c r="CV240" s="21">
        <f t="shared" si="137"/>
        <v>0</v>
      </c>
      <c r="CW240" s="21">
        <f t="shared" si="137"/>
        <v>0</v>
      </c>
      <c r="CX240" s="21">
        <f t="shared" si="137"/>
        <v>0</v>
      </c>
      <c r="CY240" s="21">
        <f t="shared" si="137"/>
        <v>0</v>
      </c>
      <c r="CZ240" s="21">
        <f t="shared" si="137"/>
        <v>0</v>
      </c>
      <c r="DA240" s="21">
        <f t="shared" si="137"/>
        <v>0</v>
      </c>
      <c r="DB240" s="21">
        <f t="shared" si="137"/>
        <v>0</v>
      </c>
      <c r="DC240" s="21">
        <f t="shared" si="137"/>
        <v>0</v>
      </c>
      <c r="DD240" s="21">
        <f t="shared" si="137"/>
        <v>0</v>
      </c>
      <c r="DE240" s="21">
        <f t="shared" si="137"/>
        <v>0</v>
      </c>
      <c r="DF240" s="21">
        <f t="shared" si="137"/>
        <v>0</v>
      </c>
      <c r="DG240" s="21">
        <f t="shared" si="137"/>
        <v>0</v>
      </c>
      <c r="DH240" s="21">
        <f t="shared" si="137"/>
        <v>0</v>
      </c>
      <c r="DI240" s="21">
        <f t="shared" si="137"/>
        <v>0</v>
      </c>
      <c r="DJ240" s="21">
        <f t="shared" si="137"/>
        <v>0</v>
      </c>
      <c r="DK240" s="21">
        <f t="shared" si="137"/>
        <v>0</v>
      </c>
      <c r="DL240" s="21">
        <f t="shared" si="137"/>
        <v>0</v>
      </c>
      <c r="DM240" s="21">
        <f t="shared" si="137"/>
        <v>0</v>
      </c>
      <c r="DN240" s="21">
        <f t="shared" si="137"/>
        <v>0</v>
      </c>
      <c r="DO240" s="21">
        <f t="shared" si="137"/>
        <v>0</v>
      </c>
      <c r="DP240" s="21">
        <f t="shared" si="137"/>
        <v>0</v>
      </c>
      <c r="DQ240" s="21">
        <f t="shared" si="137"/>
        <v>0</v>
      </c>
      <c r="DR240" s="21">
        <f t="shared" si="137"/>
        <v>0</v>
      </c>
      <c r="DS240" s="21">
        <f t="shared" si="137"/>
        <v>0</v>
      </c>
      <c r="DT240" s="21">
        <f t="shared" si="137"/>
        <v>0</v>
      </c>
      <c r="DU240" s="21">
        <f t="shared" si="137"/>
        <v>0</v>
      </c>
      <c r="DV240" s="21">
        <f>SUMPRODUCT(DV138:DV180,$DX$82:$DX$124)</f>
        <v>0</v>
      </c>
      <c r="DW240" s="21">
        <f>SUMPRODUCT(DW138:DW180,$DX$82:$DX$124)</f>
        <v>0</v>
      </c>
      <c r="DX240" s="21">
        <f>SUMPRODUCT(DX138:DX180,$DX$82:$DX$124)</f>
        <v>0</v>
      </c>
      <c r="DY240" s="21">
        <f t="shared" si="138"/>
        <v>0</v>
      </c>
      <c r="DZ240" s="21">
        <f t="shared" si="138"/>
        <v>0</v>
      </c>
      <c r="EA240" s="21">
        <f t="shared" si="138"/>
        <v>0</v>
      </c>
      <c r="EB240" s="21">
        <f t="shared" si="138"/>
        <v>0</v>
      </c>
      <c r="EC240" s="21">
        <f t="shared" si="138"/>
        <v>0</v>
      </c>
      <c r="ED240" s="21">
        <f t="shared" si="138"/>
        <v>0</v>
      </c>
      <c r="EE240" s="21">
        <f t="shared" si="132"/>
        <v>0</v>
      </c>
      <c r="EF240" s="21">
        <f t="shared" si="132"/>
        <v>0</v>
      </c>
      <c r="EG240" s="21">
        <f t="shared" si="133"/>
        <v>0</v>
      </c>
      <c r="EH240" s="21">
        <f t="shared" si="134"/>
        <v>0</v>
      </c>
      <c r="EI240" s="21">
        <f t="shared" si="134"/>
        <v>0</v>
      </c>
      <c r="EJ240" s="21">
        <f t="shared" si="134"/>
        <v>0</v>
      </c>
      <c r="EK240" s="21">
        <f t="shared" si="134"/>
        <v>0</v>
      </c>
      <c r="EL240" s="21">
        <f t="shared" si="134"/>
        <v>0</v>
      </c>
      <c r="EM240" s="21">
        <f t="shared" si="134"/>
        <v>0</v>
      </c>
      <c r="EP240" s="21">
        <f t="shared" si="139"/>
        <v>0</v>
      </c>
      <c r="EQ240" s="21">
        <f t="shared" si="139"/>
        <v>0</v>
      </c>
      <c r="ER240" s="21">
        <f t="shared" si="139"/>
        <v>0</v>
      </c>
      <c r="ES240" s="21">
        <f t="shared" si="139"/>
        <v>0</v>
      </c>
      <c r="ET240" s="21">
        <f t="shared" si="139"/>
        <v>0</v>
      </c>
    </row>
    <row r="241" spans="83:150" x14ac:dyDescent="0.3">
      <c r="CE241" s="21">
        <v>2030</v>
      </c>
      <c r="CF241" s="21">
        <f t="shared" si="129"/>
        <v>0</v>
      </c>
      <c r="CG241" s="21">
        <f t="shared" ref="CG241:CU241" si="140">SUMPRODUCT(CG139:CG181,$DX$82:$DX$124)</f>
        <v>0</v>
      </c>
      <c r="CH241" s="21">
        <f t="shared" si="140"/>
        <v>0</v>
      </c>
      <c r="CI241" s="21">
        <f t="shared" si="140"/>
        <v>0</v>
      </c>
      <c r="CJ241" s="21">
        <f t="shared" si="140"/>
        <v>0</v>
      </c>
      <c r="CK241" s="21">
        <f t="shared" si="140"/>
        <v>0</v>
      </c>
      <c r="CL241" s="21">
        <f t="shared" si="140"/>
        <v>0</v>
      </c>
      <c r="CM241" s="21">
        <f t="shared" si="140"/>
        <v>0</v>
      </c>
      <c r="CN241" s="21">
        <f t="shared" si="140"/>
        <v>0</v>
      </c>
      <c r="CO241" s="21">
        <f t="shared" si="140"/>
        <v>0</v>
      </c>
      <c r="CP241" s="21">
        <f t="shared" si="140"/>
        <v>0</v>
      </c>
      <c r="CQ241" s="21">
        <f t="shared" si="140"/>
        <v>0</v>
      </c>
      <c r="CR241" s="21">
        <f t="shared" si="140"/>
        <v>0</v>
      </c>
      <c r="CS241" s="21">
        <f t="shared" si="140"/>
        <v>0</v>
      </c>
      <c r="CT241" s="21">
        <f t="shared" si="140"/>
        <v>0</v>
      </c>
      <c r="CU241" s="21">
        <f t="shared" si="140"/>
        <v>0</v>
      </c>
      <c r="CV241" s="21">
        <f t="shared" ref="CG241:DX247" si="141">SUMPRODUCT(CV139:CV181,$DX$82:$DX$124)</f>
        <v>0</v>
      </c>
      <c r="CW241" s="21">
        <f t="shared" si="141"/>
        <v>0</v>
      </c>
      <c r="CX241" s="21">
        <f t="shared" si="141"/>
        <v>0</v>
      </c>
      <c r="CY241" s="21">
        <f t="shared" si="141"/>
        <v>0</v>
      </c>
      <c r="CZ241" s="21">
        <f t="shared" si="141"/>
        <v>0</v>
      </c>
      <c r="DA241" s="21">
        <f t="shared" si="141"/>
        <v>0</v>
      </c>
      <c r="DB241" s="21">
        <f t="shared" si="141"/>
        <v>0</v>
      </c>
      <c r="DC241" s="21">
        <f t="shared" si="141"/>
        <v>0</v>
      </c>
      <c r="DD241" s="21">
        <f t="shared" si="141"/>
        <v>0</v>
      </c>
      <c r="DE241" s="21">
        <f t="shared" si="141"/>
        <v>0</v>
      </c>
      <c r="DF241" s="21">
        <f t="shared" si="141"/>
        <v>0</v>
      </c>
      <c r="DG241" s="21">
        <f t="shared" si="141"/>
        <v>0</v>
      </c>
      <c r="DH241" s="21">
        <f t="shared" si="141"/>
        <v>0</v>
      </c>
      <c r="DI241" s="21">
        <f t="shared" si="141"/>
        <v>0</v>
      </c>
      <c r="DJ241" s="21">
        <f t="shared" si="141"/>
        <v>0</v>
      </c>
      <c r="DK241" s="21">
        <f t="shared" si="141"/>
        <v>0</v>
      </c>
      <c r="DL241" s="21">
        <f t="shared" si="141"/>
        <v>0</v>
      </c>
      <c r="DM241" s="21">
        <f t="shared" si="141"/>
        <v>0</v>
      </c>
      <c r="DN241" s="21">
        <f t="shared" si="141"/>
        <v>0</v>
      </c>
      <c r="DO241" s="21">
        <f t="shared" si="141"/>
        <v>0</v>
      </c>
      <c r="DP241" s="21">
        <f t="shared" si="141"/>
        <v>0</v>
      </c>
      <c r="DQ241" s="21">
        <f t="shared" si="141"/>
        <v>0</v>
      </c>
      <c r="DR241" s="21">
        <f t="shared" si="141"/>
        <v>0</v>
      </c>
      <c r="DS241" s="21">
        <f t="shared" si="141"/>
        <v>0</v>
      </c>
      <c r="DT241" s="21">
        <f t="shared" si="141"/>
        <v>0</v>
      </c>
      <c r="DU241" s="21">
        <f t="shared" si="141"/>
        <v>0</v>
      </c>
      <c r="DV241" s="21">
        <f t="shared" si="141"/>
        <v>0</v>
      </c>
      <c r="DW241" s="21">
        <f t="shared" si="141"/>
        <v>0</v>
      </c>
      <c r="DX241" s="21">
        <f t="shared" si="141"/>
        <v>0</v>
      </c>
      <c r="DY241" s="21">
        <f t="shared" si="138"/>
        <v>0</v>
      </c>
      <c r="DZ241" s="21">
        <f t="shared" si="138"/>
        <v>0</v>
      </c>
      <c r="EA241" s="21">
        <f t="shared" si="138"/>
        <v>0</v>
      </c>
      <c r="EB241" s="21">
        <f t="shared" si="138"/>
        <v>0</v>
      </c>
      <c r="EC241" s="21">
        <f t="shared" si="138"/>
        <v>0</v>
      </c>
      <c r="ED241" s="21">
        <f t="shared" si="138"/>
        <v>0</v>
      </c>
      <c r="EE241" s="21">
        <f t="shared" si="132"/>
        <v>0</v>
      </c>
      <c r="EF241" s="21">
        <f t="shared" si="132"/>
        <v>0</v>
      </c>
      <c r="EG241" s="21">
        <f t="shared" si="133"/>
        <v>0</v>
      </c>
      <c r="EH241" s="21">
        <f t="shared" si="134"/>
        <v>0</v>
      </c>
      <c r="EI241" s="21">
        <f t="shared" si="134"/>
        <v>0</v>
      </c>
      <c r="EJ241" s="21">
        <f t="shared" si="134"/>
        <v>0</v>
      </c>
      <c r="EK241" s="21">
        <f t="shared" si="134"/>
        <v>0</v>
      </c>
      <c r="EL241" s="21">
        <f t="shared" si="134"/>
        <v>0</v>
      </c>
      <c r="EM241" s="21">
        <f t="shared" si="134"/>
        <v>0</v>
      </c>
      <c r="EP241" s="21">
        <f t="shared" si="139"/>
        <v>0</v>
      </c>
      <c r="EQ241" s="21">
        <f t="shared" si="139"/>
        <v>0</v>
      </c>
      <c r="ER241" s="21">
        <f t="shared" si="139"/>
        <v>0</v>
      </c>
      <c r="ES241" s="21">
        <f t="shared" si="139"/>
        <v>0</v>
      </c>
      <c r="ET241" s="21">
        <f t="shared" si="139"/>
        <v>0</v>
      </c>
    </row>
    <row r="242" spans="83:150" x14ac:dyDescent="0.3">
      <c r="CE242" s="21">
        <v>2031</v>
      </c>
      <c r="CF242" s="21">
        <f t="shared" si="129"/>
        <v>0</v>
      </c>
      <c r="CG242" s="21">
        <f t="shared" si="141"/>
        <v>0</v>
      </c>
      <c r="CH242" s="21">
        <f t="shared" si="141"/>
        <v>0</v>
      </c>
      <c r="CI242" s="21">
        <f t="shared" si="141"/>
        <v>0</v>
      </c>
      <c r="CJ242" s="21">
        <f t="shared" si="141"/>
        <v>0</v>
      </c>
      <c r="CK242" s="21">
        <f t="shared" si="141"/>
        <v>0</v>
      </c>
      <c r="CL242" s="21">
        <f t="shared" si="141"/>
        <v>0</v>
      </c>
      <c r="CM242" s="21">
        <f t="shared" si="141"/>
        <v>0</v>
      </c>
      <c r="CN242" s="21">
        <f t="shared" si="141"/>
        <v>0</v>
      </c>
      <c r="CO242" s="21">
        <f t="shared" si="141"/>
        <v>0</v>
      </c>
      <c r="CP242" s="21">
        <f t="shared" si="141"/>
        <v>0</v>
      </c>
      <c r="CQ242" s="21">
        <f t="shared" si="141"/>
        <v>0</v>
      </c>
      <c r="CR242" s="21">
        <f t="shared" si="141"/>
        <v>0</v>
      </c>
      <c r="CS242" s="21">
        <f t="shared" si="141"/>
        <v>0</v>
      </c>
      <c r="CT242" s="21">
        <f t="shared" si="141"/>
        <v>0</v>
      </c>
      <c r="CU242" s="21">
        <f t="shared" si="141"/>
        <v>0</v>
      </c>
      <c r="CV242" s="21">
        <f t="shared" si="141"/>
        <v>0</v>
      </c>
      <c r="CW242" s="21">
        <f t="shared" si="141"/>
        <v>0</v>
      </c>
      <c r="CX242" s="21">
        <f t="shared" si="141"/>
        <v>0</v>
      </c>
      <c r="CY242" s="21">
        <f t="shared" si="141"/>
        <v>0</v>
      </c>
      <c r="CZ242" s="21">
        <f t="shared" si="141"/>
        <v>0</v>
      </c>
      <c r="DA242" s="21">
        <f t="shared" si="141"/>
        <v>0</v>
      </c>
      <c r="DB242" s="21">
        <f t="shared" si="141"/>
        <v>0</v>
      </c>
      <c r="DC242" s="21">
        <f t="shared" si="141"/>
        <v>0</v>
      </c>
      <c r="DD242" s="21">
        <f t="shared" si="141"/>
        <v>0</v>
      </c>
      <c r="DE242" s="21">
        <f t="shared" si="141"/>
        <v>0</v>
      </c>
      <c r="DF242" s="21">
        <f t="shared" si="141"/>
        <v>0</v>
      </c>
      <c r="DG242" s="21">
        <f t="shared" si="141"/>
        <v>0</v>
      </c>
      <c r="DH242" s="21">
        <f t="shared" si="141"/>
        <v>0</v>
      </c>
      <c r="DI242" s="21">
        <f t="shared" si="141"/>
        <v>0</v>
      </c>
      <c r="DJ242" s="21">
        <f t="shared" si="141"/>
        <v>0</v>
      </c>
      <c r="DK242" s="21">
        <f t="shared" si="141"/>
        <v>0</v>
      </c>
      <c r="DL242" s="21">
        <f t="shared" si="141"/>
        <v>0</v>
      </c>
      <c r="DM242" s="21">
        <f t="shared" si="141"/>
        <v>0</v>
      </c>
      <c r="DN242" s="21">
        <f t="shared" si="141"/>
        <v>0</v>
      </c>
      <c r="DO242" s="21">
        <f t="shared" si="141"/>
        <v>0</v>
      </c>
      <c r="DP242" s="21">
        <f t="shared" si="141"/>
        <v>0</v>
      </c>
      <c r="DQ242" s="21">
        <f t="shared" si="141"/>
        <v>0</v>
      </c>
      <c r="DR242" s="21">
        <f t="shared" si="141"/>
        <v>0</v>
      </c>
      <c r="DS242" s="21">
        <f t="shared" si="141"/>
        <v>0</v>
      </c>
      <c r="DT242" s="21">
        <f t="shared" si="141"/>
        <v>0</v>
      </c>
      <c r="DU242" s="21">
        <f t="shared" si="141"/>
        <v>0</v>
      </c>
      <c r="DV242" s="21">
        <f t="shared" si="141"/>
        <v>0</v>
      </c>
      <c r="DW242" s="21">
        <f t="shared" si="141"/>
        <v>0</v>
      </c>
      <c r="DX242" s="21">
        <f t="shared" si="141"/>
        <v>0</v>
      </c>
      <c r="DY242" s="21">
        <f t="shared" si="138"/>
        <v>0</v>
      </c>
      <c r="DZ242" s="21">
        <f t="shared" si="138"/>
        <v>0</v>
      </c>
      <c r="EA242" s="21">
        <f t="shared" si="138"/>
        <v>0</v>
      </c>
      <c r="EB242" s="21">
        <f t="shared" si="138"/>
        <v>0</v>
      </c>
      <c r="EC242" s="21">
        <f t="shared" si="138"/>
        <v>0</v>
      </c>
      <c r="ED242" s="21">
        <f t="shared" si="138"/>
        <v>0</v>
      </c>
      <c r="EE242" s="21">
        <f t="shared" si="132"/>
        <v>0</v>
      </c>
      <c r="EF242" s="21">
        <f t="shared" si="132"/>
        <v>0</v>
      </c>
      <c r="EG242" s="21">
        <f t="shared" si="133"/>
        <v>0</v>
      </c>
      <c r="EH242" s="21">
        <f t="shared" si="134"/>
        <v>0</v>
      </c>
      <c r="EI242" s="21">
        <f t="shared" si="134"/>
        <v>0</v>
      </c>
      <c r="EJ242" s="21">
        <f t="shared" si="134"/>
        <v>0</v>
      </c>
      <c r="EK242" s="21">
        <f t="shared" si="134"/>
        <v>0</v>
      </c>
      <c r="EL242" s="21">
        <f t="shared" si="134"/>
        <v>0</v>
      </c>
      <c r="EM242" s="21">
        <f t="shared" si="134"/>
        <v>0</v>
      </c>
      <c r="EP242" s="21">
        <f t="shared" si="139"/>
        <v>0</v>
      </c>
      <c r="EQ242" s="21">
        <f t="shared" si="139"/>
        <v>0</v>
      </c>
      <c r="ER242" s="21">
        <f t="shared" si="139"/>
        <v>0</v>
      </c>
      <c r="ES242" s="21">
        <f t="shared" si="139"/>
        <v>0</v>
      </c>
      <c r="ET242" s="21">
        <f t="shared" si="139"/>
        <v>0</v>
      </c>
    </row>
    <row r="243" spans="83:150" x14ac:dyDescent="0.3">
      <c r="CE243" s="21">
        <v>2032</v>
      </c>
      <c r="CF243" s="21">
        <f t="shared" si="129"/>
        <v>0</v>
      </c>
      <c r="CG243" s="21">
        <f t="shared" si="141"/>
        <v>0</v>
      </c>
      <c r="CH243" s="21">
        <f t="shared" si="141"/>
        <v>0</v>
      </c>
      <c r="CI243" s="21">
        <f t="shared" si="141"/>
        <v>0</v>
      </c>
      <c r="CJ243" s="21">
        <f t="shared" si="141"/>
        <v>0</v>
      </c>
      <c r="CK243" s="21">
        <f t="shared" si="141"/>
        <v>0</v>
      </c>
      <c r="CL243" s="21">
        <f t="shared" si="141"/>
        <v>0</v>
      </c>
      <c r="CM243" s="21">
        <f t="shared" si="141"/>
        <v>0</v>
      </c>
      <c r="CN243" s="21">
        <f t="shared" si="141"/>
        <v>0</v>
      </c>
      <c r="CO243" s="21">
        <f t="shared" si="141"/>
        <v>0</v>
      </c>
      <c r="CP243" s="21">
        <f t="shared" si="141"/>
        <v>0</v>
      </c>
      <c r="CQ243" s="21">
        <f t="shared" si="141"/>
        <v>0</v>
      </c>
      <c r="CR243" s="21">
        <f t="shared" si="141"/>
        <v>0</v>
      </c>
      <c r="CS243" s="21">
        <f t="shared" si="141"/>
        <v>0</v>
      </c>
      <c r="CT243" s="21">
        <f t="shared" si="141"/>
        <v>0</v>
      </c>
      <c r="CU243" s="21">
        <f t="shared" si="141"/>
        <v>0</v>
      </c>
      <c r="CV243" s="21">
        <f t="shared" si="141"/>
        <v>0</v>
      </c>
      <c r="CW243" s="21">
        <f t="shared" si="141"/>
        <v>0</v>
      </c>
      <c r="CX243" s="21">
        <f t="shared" si="141"/>
        <v>0</v>
      </c>
      <c r="CY243" s="21">
        <f t="shared" si="141"/>
        <v>0</v>
      </c>
      <c r="CZ243" s="21">
        <f t="shared" si="141"/>
        <v>0</v>
      </c>
      <c r="DA243" s="21">
        <f t="shared" si="141"/>
        <v>0</v>
      </c>
      <c r="DB243" s="21">
        <f t="shared" si="141"/>
        <v>0</v>
      </c>
      <c r="DC243" s="21">
        <f t="shared" si="141"/>
        <v>0</v>
      </c>
      <c r="DD243" s="21">
        <f t="shared" si="141"/>
        <v>0</v>
      </c>
      <c r="DE243" s="21">
        <f t="shared" si="141"/>
        <v>0</v>
      </c>
      <c r="DF243" s="21">
        <f t="shared" si="141"/>
        <v>0</v>
      </c>
      <c r="DG243" s="21">
        <f t="shared" si="141"/>
        <v>0</v>
      </c>
      <c r="DH243" s="21">
        <f t="shared" si="141"/>
        <v>0</v>
      </c>
      <c r="DI243" s="21">
        <f t="shared" si="141"/>
        <v>0</v>
      </c>
      <c r="DJ243" s="21">
        <f t="shared" si="141"/>
        <v>0</v>
      </c>
      <c r="DK243" s="21">
        <f t="shared" si="141"/>
        <v>0</v>
      </c>
      <c r="DL243" s="21">
        <f t="shared" si="141"/>
        <v>0</v>
      </c>
      <c r="DM243" s="21">
        <f t="shared" si="141"/>
        <v>0</v>
      </c>
      <c r="DN243" s="21">
        <f t="shared" si="141"/>
        <v>0</v>
      </c>
      <c r="DO243" s="21">
        <f t="shared" si="141"/>
        <v>0</v>
      </c>
      <c r="DP243" s="21">
        <f t="shared" si="141"/>
        <v>0</v>
      </c>
      <c r="DQ243" s="21">
        <f t="shared" si="141"/>
        <v>0</v>
      </c>
      <c r="DR243" s="21">
        <f t="shared" si="141"/>
        <v>0</v>
      </c>
      <c r="DS243" s="21">
        <f t="shared" si="141"/>
        <v>0</v>
      </c>
      <c r="DT243" s="21">
        <f t="shared" si="141"/>
        <v>0</v>
      </c>
      <c r="DU243" s="21">
        <f t="shared" si="141"/>
        <v>0</v>
      </c>
      <c r="DV243" s="21">
        <f t="shared" si="141"/>
        <v>0</v>
      </c>
      <c r="DW243" s="21">
        <f t="shared" si="141"/>
        <v>0</v>
      </c>
      <c r="DX243" s="21">
        <f t="shared" si="141"/>
        <v>0</v>
      </c>
      <c r="DY243" s="21">
        <f t="shared" si="138"/>
        <v>0</v>
      </c>
      <c r="DZ243" s="21">
        <f t="shared" si="138"/>
        <v>0</v>
      </c>
      <c r="EA243" s="21">
        <f t="shared" si="138"/>
        <v>0</v>
      </c>
      <c r="EB243" s="21">
        <f t="shared" si="138"/>
        <v>0</v>
      </c>
      <c r="EC243" s="21">
        <f t="shared" si="138"/>
        <v>0</v>
      </c>
      <c r="ED243" s="21">
        <f t="shared" si="138"/>
        <v>0</v>
      </c>
      <c r="EE243" s="21">
        <f t="shared" si="132"/>
        <v>0</v>
      </c>
      <c r="EF243" s="21">
        <f t="shared" si="132"/>
        <v>0</v>
      </c>
      <c r="EG243" s="21">
        <f t="shared" si="133"/>
        <v>0</v>
      </c>
      <c r="EH243" s="21">
        <f t="shared" si="134"/>
        <v>0</v>
      </c>
      <c r="EI243" s="21">
        <f t="shared" si="134"/>
        <v>0</v>
      </c>
      <c r="EJ243" s="21">
        <f t="shared" si="134"/>
        <v>0</v>
      </c>
      <c r="EK243" s="21">
        <f t="shared" si="134"/>
        <v>0</v>
      </c>
      <c r="EL243" s="21">
        <f t="shared" si="134"/>
        <v>0</v>
      </c>
      <c r="EM243" s="21">
        <f t="shared" si="134"/>
        <v>0</v>
      </c>
      <c r="EP243" s="21">
        <f t="shared" si="139"/>
        <v>0</v>
      </c>
      <c r="EQ243" s="21">
        <f t="shared" si="139"/>
        <v>0</v>
      </c>
      <c r="ER243" s="21">
        <f t="shared" si="139"/>
        <v>0</v>
      </c>
      <c r="ES243" s="21">
        <f t="shared" si="139"/>
        <v>0</v>
      </c>
      <c r="ET243" s="21">
        <f t="shared" si="139"/>
        <v>0</v>
      </c>
    </row>
    <row r="244" spans="83:150" x14ac:dyDescent="0.3">
      <c r="CE244" s="21">
        <v>2033</v>
      </c>
      <c r="CF244" s="21">
        <f t="shared" si="129"/>
        <v>0</v>
      </c>
      <c r="CG244" s="21">
        <f t="shared" si="141"/>
        <v>0</v>
      </c>
      <c r="CH244" s="21">
        <f t="shared" si="141"/>
        <v>0</v>
      </c>
      <c r="CI244" s="21">
        <f t="shared" si="141"/>
        <v>0</v>
      </c>
      <c r="CJ244" s="21">
        <f t="shared" si="141"/>
        <v>0</v>
      </c>
      <c r="CK244" s="21">
        <f t="shared" si="141"/>
        <v>0</v>
      </c>
      <c r="CL244" s="21">
        <f t="shared" si="141"/>
        <v>0</v>
      </c>
      <c r="CM244" s="21">
        <f t="shared" si="141"/>
        <v>0</v>
      </c>
      <c r="CN244" s="21">
        <f t="shared" si="141"/>
        <v>0</v>
      </c>
      <c r="CO244" s="21">
        <f t="shared" si="141"/>
        <v>0</v>
      </c>
      <c r="CP244" s="21">
        <f t="shared" si="141"/>
        <v>0</v>
      </c>
      <c r="CQ244" s="21">
        <f t="shared" si="141"/>
        <v>0</v>
      </c>
      <c r="CR244" s="21">
        <f t="shared" si="141"/>
        <v>0</v>
      </c>
      <c r="CS244" s="21">
        <f t="shared" si="141"/>
        <v>0</v>
      </c>
      <c r="CT244" s="21">
        <f t="shared" si="141"/>
        <v>0</v>
      </c>
      <c r="CU244" s="21">
        <f t="shared" si="141"/>
        <v>0</v>
      </c>
      <c r="CV244" s="21">
        <f t="shared" si="141"/>
        <v>0</v>
      </c>
      <c r="CW244" s="21">
        <f t="shared" si="141"/>
        <v>0</v>
      </c>
      <c r="CX244" s="21">
        <f t="shared" si="141"/>
        <v>0</v>
      </c>
      <c r="CY244" s="21">
        <f t="shared" si="141"/>
        <v>0</v>
      </c>
      <c r="CZ244" s="21">
        <f t="shared" si="141"/>
        <v>0</v>
      </c>
      <c r="DA244" s="21">
        <f t="shared" si="141"/>
        <v>0</v>
      </c>
      <c r="DB244" s="21">
        <f t="shared" si="141"/>
        <v>0</v>
      </c>
      <c r="DC244" s="21">
        <f t="shared" si="141"/>
        <v>0</v>
      </c>
      <c r="DD244" s="21">
        <f t="shared" si="141"/>
        <v>0</v>
      </c>
      <c r="DE244" s="21">
        <f t="shared" si="141"/>
        <v>0</v>
      </c>
      <c r="DF244" s="21">
        <f t="shared" si="141"/>
        <v>0</v>
      </c>
      <c r="DG244" s="21">
        <f t="shared" si="141"/>
        <v>0</v>
      </c>
      <c r="DH244" s="21">
        <f t="shared" si="141"/>
        <v>0</v>
      </c>
      <c r="DI244" s="21">
        <f t="shared" si="141"/>
        <v>0</v>
      </c>
      <c r="DJ244" s="21">
        <f t="shared" si="141"/>
        <v>0</v>
      </c>
      <c r="DK244" s="21">
        <f t="shared" si="141"/>
        <v>0</v>
      </c>
      <c r="DL244" s="21">
        <f t="shared" si="141"/>
        <v>0</v>
      </c>
      <c r="DM244" s="21">
        <f t="shared" si="141"/>
        <v>0</v>
      </c>
      <c r="DN244" s="21">
        <f t="shared" si="141"/>
        <v>0</v>
      </c>
      <c r="DO244" s="21">
        <f t="shared" si="141"/>
        <v>0</v>
      </c>
      <c r="DP244" s="21">
        <f t="shared" si="141"/>
        <v>0</v>
      </c>
      <c r="DQ244" s="21">
        <f t="shared" si="141"/>
        <v>0</v>
      </c>
      <c r="DR244" s="21">
        <f t="shared" si="141"/>
        <v>0</v>
      </c>
      <c r="DS244" s="21">
        <f t="shared" si="141"/>
        <v>0</v>
      </c>
      <c r="DT244" s="21">
        <f t="shared" si="141"/>
        <v>0</v>
      </c>
      <c r="DU244" s="21">
        <f t="shared" si="141"/>
        <v>0</v>
      </c>
      <c r="DV244" s="21">
        <f t="shared" si="141"/>
        <v>0</v>
      </c>
      <c r="DW244" s="21">
        <f t="shared" si="141"/>
        <v>0</v>
      </c>
      <c r="DX244" s="21">
        <f t="shared" si="141"/>
        <v>0</v>
      </c>
      <c r="DY244" s="21">
        <f t="shared" si="138"/>
        <v>0</v>
      </c>
      <c r="DZ244" s="21">
        <f t="shared" si="138"/>
        <v>0</v>
      </c>
      <c r="EA244" s="21">
        <f t="shared" si="138"/>
        <v>0</v>
      </c>
      <c r="EB244" s="21">
        <f t="shared" si="138"/>
        <v>0</v>
      </c>
      <c r="EC244" s="21">
        <f t="shared" si="138"/>
        <v>0</v>
      </c>
      <c r="ED244" s="21">
        <f t="shared" si="138"/>
        <v>0</v>
      </c>
      <c r="EE244" s="21">
        <f t="shared" si="132"/>
        <v>0</v>
      </c>
      <c r="EF244" s="21">
        <f t="shared" si="132"/>
        <v>0</v>
      </c>
      <c r="EG244" s="21">
        <f t="shared" si="133"/>
        <v>0</v>
      </c>
      <c r="EH244" s="21">
        <f t="shared" si="134"/>
        <v>0</v>
      </c>
      <c r="EI244" s="21">
        <f t="shared" si="134"/>
        <v>0</v>
      </c>
      <c r="EJ244" s="21">
        <f t="shared" si="134"/>
        <v>0</v>
      </c>
      <c r="EK244" s="21">
        <f t="shared" si="134"/>
        <v>0</v>
      </c>
      <c r="EL244" s="21">
        <f t="shared" si="134"/>
        <v>0</v>
      </c>
      <c r="EM244" s="21">
        <f t="shared" si="134"/>
        <v>0</v>
      </c>
      <c r="EP244" s="21">
        <f t="shared" si="139"/>
        <v>0</v>
      </c>
      <c r="EQ244" s="21">
        <f t="shared" si="139"/>
        <v>0</v>
      </c>
      <c r="ER244" s="21">
        <f t="shared" si="139"/>
        <v>0</v>
      </c>
      <c r="ES244" s="21">
        <f t="shared" si="139"/>
        <v>0</v>
      </c>
      <c r="ET244" s="21">
        <f t="shared" si="139"/>
        <v>0</v>
      </c>
    </row>
    <row r="245" spans="83:150" x14ac:dyDescent="0.3">
      <c r="CE245" s="21">
        <v>2034</v>
      </c>
      <c r="CF245" s="21">
        <f t="shared" si="129"/>
        <v>0</v>
      </c>
      <c r="CG245" s="21">
        <f t="shared" si="141"/>
        <v>0</v>
      </c>
      <c r="CH245" s="21">
        <f t="shared" si="141"/>
        <v>0</v>
      </c>
      <c r="CI245" s="21">
        <f t="shared" si="141"/>
        <v>0</v>
      </c>
      <c r="CJ245" s="21">
        <f t="shared" si="141"/>
        <v>0</v>
      </c>
      <c r="CK245" s="21">
        <f t="shared" si="141"/>
        <v>0</v>
      </c>
      <c r="CL245" s="21">
        <f t="shared" si="141"/>
        <v>0</v>
      </c>
      <c r="CM245" s="21">
        <f t="shared" si="141"/>
        <v>0</v>
      </c>
      <c r="CN245" s="21">
        <f t="shared" si="141"/>
        <v>0</v>
      </c>
      <c r="CO245" s="21">
        <f t="shared" si="141"/>
        <v>0</v>
      </c>
      <c r="CP245" s="21">
        <f t="shared" si="141"/>
        <v>0</v>
      </c>
      <c r="CQ245" s="21">
        <f t="shared" si="141"/>
        <v>0</v>
      </c>
      <c r="CR245" s="21">
        <f t="shared" si="141"/>
        <v>0</v>
      </c>
      <c r="CS245" s="21">
        <f t="shared" si="141"/>
        <v>0</v>
      </c>
      <c r="CT245" s="21">
        <f t="shared" si="141"/>
        <v>0</v>
      </c>
      <c r="CU245" s="21">
        <f t="shared" si="141"/>
        <v>0</v>
      </c>
      <c r="CV245" s="21">
        <f t="shared" si="141"/>
        <v>0</v>
      </c>
      <c r="CW245" s="21">
        <f t="shared" si="141"/>
        <v>0</v>
      </c>
      <c r="CX245" s="21">
        <f t="shared" si="141"/>
        <v>0</v>
      </c>
      <c r="CY245" s="21">
        <f t="shared" si="141"/>
        <v>0</v>
      </c>
      <c r="CZ245" s="21">
        <f t="shared" si="141"/>
        <v>0</v>
      </c>
      <c r="DA245" s="21">
        <f t="shared" si="141"/>
        <v>0</v>
      </c>
      <c r="DB245" s="21">
        <f t="shared" si="141"/>
        <v>0</v>
      </c>
      <c r="DC245" s="21">
        <f t="shared" si="141"/>
        <v>0</v>
      </c>
      <c r="DD245" s="21">
        <f t="shared" si="141"/>
        <v>0</v>
      </c>
      <c r="DE245" s="21">
        <f t="shared" si="141"/>
        <v>0</v>
      </c>
      <c r="DF245" s="21">
        <f t="shared" si="141"/>
        <v>0</v>
      </c>
      <c r="DG245" s="21">
        <f t="shared" si="141"/>
        <v>0</v>
      </c>
      <c r="DH245" s="21">
        <f t="shared" si="141"/>
        <v>0</v>
      </c>
      <c r="DI245" s="21">
        <f t="shared" si="141"/>
        <v>0</v>
      </c>
      <c r="DJ245" s="21">
        <f t="shared" si="141"/>
        <v>0</v>
      </c>
      <c r="DK245" s="21">
        <f t="shared" si="141"/>
        <v>0</v>
      </c>
      <c r="DL245" s="21">
        <f t="shared" si="141"/>
        <v>0</v>
      </c>
      <c r="DM245" s="21">
        <f t="shared" si="141"/>
        <v>0</v>
      </c>
      <c r="DN245" s="21">
        <f t="shared" si="141"/>
        <v>0</v>
      </c>
      <c r="DO245" s="21">
        <f t="shared" si="141"/>
        <v>0</v>
      </c>
      <c r="DP245" s="21">
        <f t="shared" si="141"/>
        <v>0</v>
      </c>
      <c r="DQ245" s="21">
        <f t="shared" si="141"/>
        <v>0</v>
      </c>
      <c r="DR245" s="21">
        <f t="shared" si="141"/>
        <v>0</v>
      </c>
      <c r="DS245" s="21">
        <f t="shared" si="141"/>
        <v>0</v>
      </c>
      <c r="DT245" s="21">
        <f t="shared" si="141"/>
        <v>0</v>
      </c>
      <c r="DU245" s="21">
        <f t="shared" si="141"/>
        <v>0</v>
      </c>
      <c r="DV245" s="21">
        <f t="shared" si="141"/>
        <v>0</v>
      </c>
      <c r="DW245" s="21">
        <f t="shared" si="141"/>
        <v>0</v>
      </c>
      <c r="DX245" s="21">
        <f t="shared" si="141"/>
        <v>0</v>
      </c>
      <c r="DY245" s="21">
        <f t="shared" si="138"/>
        <v>0</v>
      </c>
      <c r="DZ245" s="21">
        <f t="shared" si="138"/>
        <v>0</v>
      </c>
      <c r="EA245" s="21">
        <f t="shared" si="138"/>
        <v>0</v>
      </c>
      <c r="EB245" s="21">
        <f t="shared" si="138"/>
        <v>0</v>
      </c>
      <c r="EC245" s="21">
        <f t="shared" si="138"/>
        <v>0</v>
      </c>
      <c r="ED245" s="21">
        <f t="shared" si="138"/>
        <v>0</v>
      </c>
      <c r="EE245" s="21">
        <f t="shared" ref="EE245:EF260" si="142">SUMPRODUCT(EE302:EE344,$DY$83:$DY$125)</f>
        <v>0</v>
      </c>
      <c r="EF245" s="21">
        <f t="shared" si="142"/>
        <v>0</v>
      </c>
      <c r="EG245" s="21">
        <f t="shared" ref="EG245:EG260" si="143">SUMPRODUCT(EG143:EG185,$DX$82:$DX$124)</f>
        <v>0</v>
      </c>
      <c r="EH245" s="21">
        <f t="shared" ref="EH245:EM260" si="144">SUMPRODUCT(EH302:EH344,$DY$83:$DY$125)</f>
        <v>0</v>
      </c>
      <c r="EI245" s="21">
        <f t="shared" si="144"/>
        <v>0</v>
      </c>
      <c r="EJ245" s="21">
        <f t="shared" si="144"/>
        <v>0</v>
      </c>
      <c r="EK245" s="21">
        <f t="shared" si="144"/>
        <v>0</v>
      </c>
      <c r="EL245" s="21">
        <f t="shared" si="144"/>
        <v>0</v>
      </c>
      <c r="EM245" s="21">
        <f t="shared" si="144"/>
        <v>0</v>
      </c>
      <c r="EP245" s="21">
        <f t="shared" si="139"/>
        <v>0</v>
      </c>
      <c r="EQ245" s="21">
        <f t="shared" si="139"/>
        <v>0</v>
      </c>
      <c r="ER245" s="21">
        <f t="shared" si="139"/>
        <v>0</v>
      </c>
      <c r="ES245" s="21">
        <f t="shared" si="139"/>
        <v>0</v>
      </c>
      <c r="ET245" s="21">
        <f t="shared" si="139"/>
        <v>0</v>
      </c>
    </row>
    <row r="246" spans="83:150" x14ac:dyDescent="0.3">
      <c r="CE246" s="21">
        <v>2035</v>
      </c>
      <c r="CF246" s="21">
        <f t="shared" si="129"/>
        <v>0</v>
      </c>
      <c r="CG246" s="21">
        <f t="shared" si="141"/>
        <v>0</v>
      </c>
      <c r="CH246" s="21">
        <f t="shared" si="141"/>
        <v>0</v>
      </c>
      <c r="CI246" s="21">
        <f t="shared" si="141"/>
        <v>0</v>
      </c>
      <c r="CJ246" s="21">
        <f t="shared" si="141"/>
        <v>0</v>
      </c>
      <c r="CK246" s="21">
        <f t="shared" si="141"/>
        <v>0</v>
      </c>
      <c r="CL246" s="21">
        <f t="shared" si="141"/>
        <v>0</v>
      </c>
      <c r="CM246" s="21">
        <f t="shared" si="141"/>
        <v>0</v>
      </c>
      <c r="CN246" s="21">
        <f t="shared" si="141"/>
        <v>0</v>
      </c>
      <c r="CO246" s="21">
        <f t="shared" si="141"/>
        <v>0</v>
      </c>
      <c r="CP246" s="21">
        <f t="shared" si="141"/>
        <v>0</v>
      </c>
      <c r="CQ246" s="21">
        <f t="shared" si="141"/>
        <v>0</v>
      </c>
      <c r="CR246" s="21">
        <f t="shared" si="141"/>
        <v>0</v>
      </c>
      <c r="CS246" s="21">
        <f t="shared" si="141"/>
        <v>0</v>
      </c>
      <c r="CT246" s="21">
        <f t="shared" si="141"/>
        <v>0</v>
      </c>
      <c r="CU246" s="21">
        <f t="shared" si="141"/>
        <v>0</v>
      </c>
      <c r="CV246" s="21">
        <f t="shared" si="141"/>
        <v>0</v>
      </c>
      <c r="CW246" s="21">
        <f t="shared" si="141"/>
        <v>0</v>
      </c>
      <c r="CX246" s="21">
        <f t="shared" si="141"/>
        <v>0</v>
      </c>
      <c r="CY246" s="21">
        <f t="shared" si="141"/>
        <v>0</v>
      </c>
      <c r="CZ246" s="21">
        <f t="shared" si="141"/>
        <v>0</v>
      </c>
      <c r="DA246" s="21">
        <f t="shared" si="141"/>
        <v>0</v>
      </c>
      <c r="DB246" s="21">
        <f t="shared" si="141"/>
        <v>0</v>
      </c>
      <c r="DC246" s="21">
        <f t="shared" si="141"/>
        <v>0</v>
      </c>
      <c r="DD246" s="21">
        <f t="shared" si="141"/>
        <v>0</v>
      </c>
      <c r="DE246" s="21">
        <f t="shared" si="141"/>
        <v>0</v>
      </c>
      <c r="DF246" s="21">
        <f t="shared" si="141"/>
        <v>0</v>
      </c>
      <c r="DG246" s="21">
        <f t="shared" si="141"/>
        <v>0</v>
      </c>
      <c r="DH246" s="21">
        <f t="shared" si="141"/>
        <v>0</v>
      </c>
      <c r="DI246" s="21">
        <f t="shared" si="141"/>
        <v>0</v>
      </c>
      <c r="DJ246" s="21">
        <f t="shared" si="141"/>
        <v>0</v>
      </c>
      <c r="DK246" s="21">
        <f t="shared" si="141"/>
        <v>0</v>
      </c>
      <c r="DL246" s="21">
        <f t="shared" si="141"/>
        <v>0</v>
      </c>
      <c r="DM246" s="21">
        <f t="shared" si="141"/>
        <v>0</v>
      </c>
      <c r="DN246" s="21">
        <f t="shared" si="141"/>
        <v>0</v>
      </c>
      <c r="DO246" s="21">
        <f t="shared" si="141"/>
        <v>0</v>
      </c>
      <c r="DP246" s="21">
        <f t="shared" si="141"/>
        <v>0</v>
      </c>
      <c r="DQ246" s="21">
        <f t="shared" si="141"/>
        <v>0</v>
      </c>
      <c r="DR246" s="21">
        <f t="shared" si="141"/>
        <v>0</v>
      </c>
      <c r="DS246" s="21">
        <f t="shared" si="141"/>
        <v>0</v>
      </c>
      <c r="DT246" s="21">
        <f t="shared" si="141"/>
        <v>0</v>
      </c>
      <c r="DU246" s="21">
        <f t="shared" si="141"/>
        <v>0</v>
      </c>
      <c r="DV246" s="21">
        <f t="shared" si="141"/>
        <v>0</v>
      </c>
      <c r="DW246" s="21">
        <f t="shared" si="141"/>
        <v>0</v>
      </c>
      <c r="DX246" s="21">
        <f t="shared" si="141"/>
        <v>0</v>
      </c>
      <c r="DY246" s="21">
        <f t="shared" si="138"/>
        <v>0</v>
      </c>
      <c r="DZ246" s="21">
        <f t="shared" si="138"/>
        <v>0</v>
      </c>
      <c r="EA246" s="21">
        <f t="shared" si="138"/>
        <v>0</v>
      </c>
      <c r="EB246" s="21">
        <f t="shared" si="138"/>
        <v>0</v>
      </c>
      <c r="EC246" s="21">
        <f t="shared" si="138"/>
        <v>0</v>
      </c>
      <c r="ED246" s="21">
        <f t="shared" si="138"/>
        <v>0</v>
      </c>
      <c r="EE246" s="21">
        <f t="shared" si="142"/>
        <v>0</v>
      </c>
      <c r="EF246" s="21">
        <f t="shared" si="142"/>
        <v>0</v>
      </c>
      <c r="EG246" s="21">
        <f t="shared" si="143"/>
        <v>0</v>
      </c>
      <c r="EH246" s="21">
        <f t="shared" si="144"/>
        <v>0</v>
      </c>
      <c r="EI246" s="21">
        <f t="shared" si="144"/>
        <v>0</v>
      </c>
      <c r="EJ246" s="21">
        <f t="shared" si="144"/>
        <v>0</v>
      </c>
      <c r="EK246" s="21">
        <f t="shared" si="144"/>
        <v>0</v>
      </c>
      <c r="EL246" s="21">
        <f t="shared" si="144"/>
        <v>0</v>
      </c>
      <c r="EM246" s="21">
        <f t="shared" si="144"/>
        <v>0</v>
      </c>
      <c r="EP246" s="21">
        <f t="shared" si="139"/>
        <v>0</v>
      </c>
      <c r="EQ246" s="21">
        <f t="shared" si="139"/>
        <v>0</v>
      </c>
      <c r="ER246" s="21">
        <f t="shared" si="139"/>
        <v>0</v>
      </c>
      <c r="ES246" s="21">
        <f t="shared" si="139"/>
        <v>0</v>
      </c>
      <c r="ET246" s="21">
        <f t="shared" si="139"/>
        <v>0</v>
      </c>
    </row>
    <row r="247" spans="83:150" x14ac:dyDescent="0.3">
      <c r="CE247" s="21">
        <v>2036</v>
      </c>
      <c r="CF247" s="21">
        <f t="shared" si="129"/>
        <v>0</v>
      </c>
      <c r="CG247" s="21">
        <f t="shared" si="141"/>
        <v>0</v>
      </c>
      <c r="CH247" s="21">
        <f t="shared" si="141"/>
        <v>0</v>
      </c>
      <c r="CI247" s="21">
        <f t="shared" si="141"/>
        <v>0</v>
      </c>
      <c r="CJ247" s="21">
        <f t="shared" si="141"/>
        <v>0</v>
      </c>
      <c r="CK247" s="21">
        <f t="shared" si="141"/>
        <v>0</v>
      </c>
      <c r="CL247" s="21">
        <f t="shared" si="141"/>
        <v>0</v>
      </c>
      <c r="CM247" s="21">
        <f t="shared" ref="CG247:DX252" si="145">SUMPRODUCT(CM145:CM187,$DX$82:$DX$124)</f>
        <v>0</v>
      </c>
      <c r="CN247" s="21">
        <f t="shared" si="145"/>
        <v>0</v>
      </c>
      <c r="CO247" s="21">
        <f t="shared" si="145"/>
        <v>0</v>
      </c>
      <c r="CP247" s="21">
        <f t="shared" si="145"/>
        <v>0</v>
      </c>
      <c r="CQ247" s="21">
        <f t="shared" si="145"/>
        <v>0</v>
      </c>
      <c r="CR247" s="21">
        <f t="shared" si="145"/>
        <v>0</v>
      </c>
      <c r="CS247" s="21">
        <f t="shared" si="145"/>
        <v>0</v>
      </c>
      <c r="CT247" s="21">
        <f t="shared" si="145"/>
        <v>0</v>
      </c>
      <c r="CU247" s="21">
        <f t="shared" si="145"/>
        <v>0</v>
      </c>
      <c r="CV247" s="21">
        <f t="shared" si="145"/>
        <v>0</v>
      </c>
      <c r="CW247" s="21">
        <f t="shared" si="145"/>
        <v>0</v>
      </c>
      <c r="CX247" s="21">
        <f t="shared" si="145"/>
        <v>0</v>
      </c>
      <c r="CY247" s="21">
        <f t="shared" si="145"/>
        <v>0</v>
      </c>
      <c r="CZ247" s="21">
        <f t="shared" si="145"/>
        <v>0</v>
      </c>
      <c r="DA247" s="21">
        <f t="shared" si="145"/>
        <v>0</v>
      </c>
      <c r="DB247" s="21">
        <f t="shared" si="145"/>
        <v>0</v>
      </c>
      <c r="DC247" s="21">
        <f t="shared" si="145"/>
        <v>0</v>
      </c>
      <c r="DD247" s="21">
        <f t="shared" si="145"/>
        <v>0</v>
      </c>
      <c r="DE247" s="21">
        <f t="shared" si="145"/>
        <v>0</v>
      </c>
      <c r="DF247" s="21">
        <f t="shared" si="145"/>
        <v>0</v>
      </c>
      <c r="DG247" s="21">
        <f t="shared" si="145"/>
        <v>0</v>
      </c>
      <c r="DH247" s="21">
        <f t="shared" si="145"/>
        <v>0</v>
      </c>
      <c r="DI247" s="21">
        <f t="shared" si="145"/>
        <v>0</v>
      </c>
      <c r="DJ247" s="21">
        <f t="shared" si="145"/>
        <v>0</v>
      </c>
      <c r="DK247" s="21">
        <f t="shared" si="145"/>
        <v>0</v>
      </c>
      <c r="DL247" s="21">
        <f t="shared" si="145"/>
        <v>0</v>
      </c>
      <c r="DM247" s="21">
        <f t="shared" si="145"/>
        <v>0</v>
      </c>
      <c r="DN247" s="21">
        <f t="shared" si="145"/>
        <v>0</v>
      </c>
      <c r="DO247" s="21">
        <f t="shared" si="145"/>
        <v>0</v>
      </c>
      <c r="DP247" s="21">
        <f t="shared" si="145"/>
        <v>0</v>
      </c>
      <c r="DQ247" s="21">
        <f t="shared" si="145"/>
        <v>0</v>
      </c>
      <c r="DR247" s="21">
        <f t="shared" si="145"/>
        <v>0</v>
      </c>
      <c r="DS247" s="21">
        <f t="shared" si="145"/>
        <v>0</v>
      </c>
      <c r="DT247" s="21">
        <f t="shared" si="145"/>
        <v>0</v>
      </c>
      <c r="DU247" s="21">
        <f t="shared" si="145"/>
        <v>0</v>
      </c>
      <c r="DV247" s="21">
        <f t="shared" si="145"/>
        <v>0</v>
      </c>
      <c r="DW247" s="21">
        <f t="shared" si="145"/>
        <v>0</v>
      </c>
      <c r="DX247" s="21">
        <f t="shared" si="145"/>
        <v>0</v>
      </c>
      <c r="DY247" s="21">
        <f t="shared" si="138"/>
        <v>0</v>
      </c>
      <c r="DZ247" s="21">
        <f t="shared" si="138"/>
        <v>0</v>
      </c>
      <c r="EA247" s="21">
        <f t="shared" si="138"/>
        <v>0</v>
      </c>
      <c r="EB247" s="21">
        <f t="shared" si="138"/>
        <v>0</v>
      </c>
      <c r="EC247" s="21">
        <f t="shared" si="138"/>
        <v>0</v>
      </c>
      <c r="ED247" s="21">
        <f t="shared" si="138"/>
        <v>0</v>
      </c>
      <c r="EE247" s="21">
        <f t="shared" si="142"/>
        <v>0</v>
      </c>
      <c r="EF247" s="21">
        <f t="shared" si="142"/>
        <v>0</v>
      </c>
      <c r="EG247" s="21">
        <f t="shared" si="143"/>
        <v>0</v>
      </c>
      <c r="EH247" s="21">
        <f t="shared" si="144"/>
        <v>0</v>
      </c>
      <c r="EI247" s="21">
        <f t="shared" si="144"/>
        <v>0</v>
      </c>
      <c r="EJ247" s="21">
        <f t="shared" si="144"/>
        <v>0</v>
      </c>
      <c r="EK247" s="21">
        <f t="shared" si="144"/>
        <v>0</v>
      </c>
      <c r="EL247" s="21">
        <f t="shared" si="144"/>
        <v>0</v>
      </c>
      <c r="EM247" s="21">
        <f t="shared" si="144"/>
        <v>0</v>
      </c>
      <c r="EP247" s="21">
        <f t="shared" si="139"/>
        <v>0</v>
      </c>
      <c r="EQ247" s="21">
        <f t="shared" si="139"/>
        <v>0</v>
      </c>
      <c r="ER247" s="21">
        <f t="shared" si="139"/>
        <v>0</v>
      </c>
      <c r="ES247" s="21">
        <f t="shared" si="139"/>
        <v>0</v>
      </c>
      <c r="ET247" s="21">
        <f t="shared" si="139"/>
        <v>0</v>
      </c>
    </row>
    <row r="248" spans="83:150" x14ac:dyDescent="0.3">
      <c r="CE248" s="21">
        <v>2037</v>
      </c>
      <c r="CF248" s="21">
        <f t="shared" si="129"/>
        <v>0</v>
      </c>
      <c r="CG248" s="21">
        <f t="shared" si="145"/>
        <v>0</v>
      </c>
      <c r="CH248" s="21">
        <f t="shared" si="145"/>
        <v>0</v>
      </c>
      <c r="CI248" s="21">
        <f t="shared" si="145"/>
        <v>0</v>
      </c>
      <c r="CJ248" s="21">
        <f t="shared" si="145"/>
        <v>0</v>
      </c>
      <c r="CK248" s="21">
        <f t="shared" si="145"/>
        <v>0</v>
      </c>
      <c r="CL248" s="21">
        <f t="shared" si="145"/>
        <v>0</v>
      </c>
      <c r="CM248" s="21">
        <f t="shared" si="145"/>
        <v>0</v>
      </c>
      <c r="CN248" s="21">
        <f t="shared" si="145"/>
        <v>0</v>
      </c>
      <c r="CO248" s="21">
        <f t="shared" si="145"/>
        <v>0</v>
      </c>
      <c r="CP248" s="21">
        <f t="shared" si="145"/>
        <v>0</v>
      </c>
      <c r="CQ248" s="21">
        <f t="shared" si="145"/>
        <v>0</v>
      </c>
      <c r="CR248" s="21">
        <f t="shared" si="145"/>
        <v>0</v>
      </c>
      <c r="CS248" s="21">
        <f t="shared" si="145"/>
        <v>0</v>
      </c>
      <c r="CT248" s="21">
        <f t="shared" si="145"/>
        <v>0</v>
      </c>
      <c r="CU248" s="21">
        <f t="shared" si="145"/>
        <v>0</v>
      </c>
      <c r="CV248" s="21">
        <f t="shared" si="145"/>
        <v>0</v>
      </c>
      <c r="CW248" s="21">
        <f t="shared" si="145"/>
        <v>0</v>
      </c>
      <c r="CX248" s="21">
        <f t="shared" si="145"/>
        <v>0</v>
      </c>
      <c r="CY248" s="21">
        <f t="shared" si="145"/>
        <v>0</v>
      </c>
      <c r="CZ248" s="21">
        <f t="shared" si="145"/>
        <v>0</v>
      </c>
      <c r="DA248" s="21">
        <f t="shared" si="145"/>
        <v>0</v>
      </c>
      <c r="DB248" s="21">
        <f t="shared" si="145"/>
        <v>0</v>
      </c>
      <c r="DC248" s="21">
        <f t="shared" si="145"/>
        <v>0</v>
      </c>
      <c r="DD248" s="21">
        <f t="shared" si="145"/>
        <v>0</v>
      </c>
      <c r="DE248" s="21">
        <f t="shared" si="145"/>
        <v>0</v>
      </c>
      <c r="DF248" s="21">
        <f t="shared" si="145"/>
        <v>0</v>
      </c>
      <c r="DG248" s="21">
        <f t="shared" si="145"/>
        <v>0</v>
      </c>
      <c r="DH248" s="21">
        <f t="shared" si="145"/>
        <v>0</v>
      </c>
      <c r="DI248" s="21">
        <f t="shared" si="145"/>
        <v>0</v>
      </c>
      <c r="DJ248" s="21">
        <f t="shared" si="145"/>
        <v>0</v>
      </c>
      <c r="DK248" s="21">
        <f t="shared" si="145"/>
        <v>0</v>
      </c>
      <c r="DL248" s="21">
        <f t="shared" si="145"/>
        <v>0</v>
      </c>
      <c r="DM248" s="21">
        <f t="shared" si="145"/>
        <v>0</v>
      </c>
      <c r="DN248" s="21">
        <f t="shared" si="145"/>
        <v>0</v>
      </c>
      <c r="DO248" s="21">
        <f t="shared" si="145"/>
        <v>0</v>
      </c>
      <c r="DP248" s="21">
        <f t="shared" si="145"/>
        <v>0</v>
      </c>
      <c r="DQ248" s="21">
        <f t="shared" si="145"/>
        <v>0</v>
      </c>
      <c r="DR248" s="21">
        <f t="shared" si="145"/>
        <v>0</v>
      </c>
      <c r="DS248" s="21">
        <f t="shared" si="145"/>
        <v>0</v>
      </c>
      <c r="DT248" s="21">
        <f t="shared" si="145"/>
        <v>0</v>
      </c>
      <c r="DU248" s="21">
        <f t="shared" si="145"/>
        <v>0</v>
      </c>
      <c r="DV248" s="21">
        <f t="shared" si="145"/>
        <v>0</v>
      </c>
      <c r="DW248" s="21">
        <f t="shared" si="145"/>
        <v>0</v>
      </c>
      <c r="DX248" s="21">
        <f t="shared" si="145"/>
        <v>0</v>
      </c>
      <c r="DY248" s="21">
        <f t="shared" si="138"/>
        <v>0</v>
      </c>
      <c r="DZ248" s="21">
        <f t="shared" si="138"/>
        <v>0</v>
      </c>
      <c r="EA248" s="21">
        <f t="shared" si="138"/>
        <v>0</v>
      </c>
      <c r="EB248" s="21">
        <f t="shared" si="138"/>
        <v>0</v>
      </c>
      <c r="EC248" s="21">
        <f t="shared" si="138"/>
        <v>0</v>
      </c>
      <c r="ED248" s="21">
        <f t="shared" si="138"/>
        <v>0</v>
      </c>
      <c r="EE248" s="21">
        <f t="shared" si="142"/>
        <v>0</v>
      </c>
      <c r="EF248" s="21">
        <f t="shared" si="142"/>
        <v>0</v>
      </c>
      <c r="EG248" s="21">
        <f t="shared" si="143"/>
        <v>0</v>
      </c>
      <c r="EH248" s="21">
        <f t="shared" si="144"/>
        <v>0</v>
      </c>
      <c r="EI248" s="21">
        <f t="shared" si="144"/>
        <v>0</v>
      </c>
      <c r="EJ248" s="21">
        <f t="shared" si="144"/>
        <v>0</v>
      </c>
      <c r="EK248" s="21">
        <f t="shared" si="144"/>
        <v>0</v>
      </c>
      <c r="EL248" s="21">
        <f t="shared" si="144"/>
        <v>0</v>
      </c>
      <c r="EM248" s="21">
        <f t="shared" si="144"/>
        <v>0</v>
      </c>
      <c r="EP248" s="21">
        <f t="shared" si="139"/>
        <v>0</v>
      </c>
      <c r="EQ248" s="21">
        <f t="shared" si="139"/>
        <v>0</v>
      </c>
      <c r="ER248" s="21">
        <f t="shared" si="139"/>
        <v>0</v>
      </c>
      <c r="ES248" s="21">
        <f t="shared" si="139"/>
        <v>0</v>
      </c>
      <c r="ET248" s="21">
        <f t="shared" si="139"/>
        <v>0</v>
      </c>
    </row>
    <row r="249" spans="83:150" x14ac:dyDescent="0.3">
      <c r="CE249" s="21">
        <v>2038</v>
      </c>
      <c r="CF249" s="21">
        <f t="shared" si="129"/>
        <v>0</v>
      </c>
      <c r="CG249" s="21">
        <f t="shared" si="145"/>
        <v>0</v>
      </c>
      <c r="CH249" s="21">
        <f t="shared" si="145"/>
        <v>0</v>
      </c>
      <c r="CI249" s="21">
        <f t="shared" si="145"/>
        <v>0</v>
      </c>
      <c r="CJ249" s="21">
        <f t="shared" si="145"/>
        <v>0</v>
      </c>
      <c r="CK249" s="21">
        <f t="shared" si="145"/>
        <v>0</v>
      </c>
      <c r="CL249" s="21">
        <f t="shared" si="145"/>
        <v>0</v>
      </c>
      <c r="CM249" s="21">
        <f t="shared" si="145"/>
        <v>0</v>
      </c>
      <c r="CN249" s="21">
        <f t="shared" si="145"/>
        <v>0</v>
      </c>
      <c r="CO249" s="21">
        <f t="shared" si="145"/>
        <v>0</v>
      </c>
      <c r="CP249" s="21">
        <f t="shared" si="145"/>
        <v>0</v>
      </c>
      <c r="CQ249" s="21">
        <f t="shared" si="145"/>
        <v>0</v>
      </c>
      <c r="CR249" s="21">
        <f t="shared" si="145"/>
        <v>0</v>
      </c>
      <c r="CS249" s="21">
        <f t="shared" si="145"/>
        <v>0</v>
      </c>
      <c r="CT249" s="21">
        <f t="shared" si="145"/>
        <v>0</v>
      </c>
      <c r="CU249" s="21">
        <f t="shared" si="145"/>
        <v>0</v>
      </c>
      <c r="CV249" s="21">
        <f t="shared" si="145"/>
        <v>0</v>
      </c>
      <c r="CW249" s="21">
        <f t="shared" si="145"/>
        <v>0</v>
      </c>
      <c r="CX249" s="21">
        <f t="shared" si="145"/>
        <v>0</v>
      </c>
      <c r="CY249" s="21">
        <f t="shared" si="145"/>
        <v>0</v>
      </c>
      <c r="CZ249" s="21">
        <f t="shared" si="145"/>
        <v>0</v>
      </c>
      <c r="DA249" s="21">
        <f t="shared" si="145"/>
        <v>0</v>
      </c>
      <c r="DB249" s="21">
        <f t="shared" si="145"/>
        <v>0</v>
      </c>
      <c r="DC249" s="21">
        <f t="shared" si="145"/>
        <v>0</v>
      </c>
      <c r="DD249" s="21">
        <f t="shared" si="145"/>
        <v>0</v>
      </c>
      <c r="DE249" s="21">
        <f t="shared" si="145"/>
        <v>0</v>
      </c>
      <c r="DF249" s="21">
        <f t="shared" si="145"/>
        <v>0</v>
      </c>
      <c r="DG249" s="21">
        <f t="shared" si="145"/>
        <v>0</v>
      </c>
      <c r="DH249" s="21">
        <f t="shared" si="145"/>
        <v>0</v>
      </c>
      <c r="DI249" s="21">
        <f t="shared" si="145"/>
        <v>0</v>
      </c>
      <c r="DJ249" s="21">
        <f t="shared" si="145"/>
        <v>0</v>
      </c>
      <c r="DK249" s="21">
        <f t="shared" si="145"/>
        <v>0</v>
      </c>
      <c r="DL249" s="21">
        <f t="shared" si="145"/>
        <v>0</v>
      </c>
      <c r="DM249" s="21">
        <f t="shared" si="145"/>
        <v>0</v>
      </c>
      <c r="DN249" s="21">
        <f t="shared" si="145"/>
        <v>0</v>
      </c>
      <c r="DO249" s="21">
        <f t="shared" si="145"/>
        <v>0</v>
      </c>
      <c r="DP249" s="21">
        <f t="shared" si="145"/>
        <v>0</v>
      </c>
      <c r="DQ249" s="21">
        <f t="shared" si="145"/>
        <v>0</v>
      </c>
      <c r="DR249" s="21">
        <f t="shared" si="145"/>
        <v>0</v>
      </c>
      <c r="DS249" s="21">
        <f t="shared" si="145"/>
        <v>0</v>
      </c>
      <c r="DT249" s="21">
        <f t="shared" si="145"/>
        <v>0</v>
      </c>
      <c r="DU249" s="21">
        <f t="shared" si="145"/>
        <v>0</v>
      </c>
      <c r="DV249" s="21">
        <f t="shared" si="145"/>
        <v>0</v>
      </c>
      <c r="DW249" s="21">
        <f t="shared" si="145"/>
        <v>0</v>
      </c>
      <c r="DX249" s="21">
        <f t="shared" si="145"/>
        <v>0</v>
      </c>
      <c r="DY249" s="21">
        <f t="shared" ref="DY249:ED258" si="146">SUMPRODUCT(DY306:DY348,$DY$83:$DY$125)</f>
        <v>0</v>
      </c>
      <c r="DZ249" s="21">
        <f t="shared" si="146"/>
        <v>0</v>
      </c>
      <c r="EA249" s="21">
        <f t="shared" si="146"/>
        <v>0</v>
      </c>
      <c r="EB249" s="21">
        <f t="shared" si="146"/>
        <v>0</v>
      </c>
      <c r="EC249" s="21">
        <f t="shared" si="146"/>
        <v>0</v>
      </c>
      <c r="ED249" s="21">
        <f t="shared" si="146"/>
        <v>0</v>
      </c>
      <c r="EE249" s="21">
        <f t="shared" si="142"/>
        <v>0</v>
      </c>
      <c r="EF249" s="21">
        <f t="shared" si="142"/>
        <v>0</v>
      </c>
      <c r="EG249" s="21">
        <f t="shared" si="143"/>
        <v>0</v>
      </c>
      <c r="EH249" s="21">
        <f t="shared" si="144"/>
        <v>0</v>
      </c>
      <c r="EI249" s="21">
        <f t="shared" si="144"/>
        <v>0</v>
      </c>
      <c r="EJ249" s="21">
        <f t="shared" si="144"/>
        <v>0</v>
      </c>
      <c r="EK249" s="21">
        <f t="shared" si="144"/>
        <v>0</v>
      </c>
      <c r="EL249" s="21">
        <f t="shared" si="144"/>
        <v>0</v>
      </c>
      <c r="EM249" s="21">
        <f t="shared" si="144"/>
        <v>0</v>
      </c>
      <c r="EP249" s="21">
        <f t="shared" ref="EP249:ET258" si="147">SUMPRODUCT(EP306:EP348,$DY$83:$DY$125)</f>
        <v>0</v>
      </c>
      <c r="EQ249" s="21">
        <f t="shared" si="147"/>
        <v>0</v>
      </c>
      <c r="ER249" s="21">
        <f t="shared" si="147"/>
        <v>0</v>
      </c>
      <c r="ES249" s="21">
        <f t="shared" si="147"/>
        <v>0</v>
      </c>
      <c r="ET249" s="21">
        <f t="shared" si="147"/>
        <v>0</v>
      </c>
    </row>
    <row r="250" spans="83:150" x14ac:dyDescent="0.3">
      <c r="CE250" s="21">
        <v>2039</v>
      </c>
      <c r="CF250" s="21">
        <f t="shared" si="129"/>
        <v>0</v>
      </c>
      <c r="CG250" s="21">
        <f t="shared" si="145"/>
        <v>0</v>
      </c>
      <c r="CH250" s="21">
        <f t="shared" si="145"/>
        <v>0</v>
      </c>
      <c r="CI250" s="21">
        <f t="shared" si="145"/>
        <v>0</v>
      </c>
      <c r="CJ250" s="21">
        <f t="shared" si="145"/>
        <v>0</v>
      </c>
      <c r="CK250" s="21">
        <f t="shared" si="145"/>
        <v>0</v>
      </c>
      <c r="CL250" s="21">
        <f t="shared" si="145"/>
        <v>0</v>
      </c>
      <c r="CM250" s="21">
        <f t="shared" si="145"/>
        <v>0</v>
      </c>
      <c r="CN250" s="21">
        <f t="shared" si="145"/>
        <v>0</v>
      </c>
      <c r="CO250" s="21">
        <f t="shared" si="145"/>
        <v>0</v>
      </c>
      <c r="CP250" s="21">
        <f t="shared" si="145"/>
        <v>0</v>
      </c>
      <c r="CQ250" s="21">
        <f t="shared" si="145"/>
        <v>0</v>
      </c>
      <c r="CR250" s="21">
        <f t="shared" si="145"/>
        <v>0</v>
      </c>
      <c r="CS250" s="21">
        <f t="shared" si="145"/>
        <v>0</v>
      </c>
      <c r="CT250" s="21">
        <f t="shared" si="145"/>
        <v>0</v>
      </c>
      <c r="CU250" s="21">
        <f t="shared" si="145"/>
        <v>0</v>
      </c>
      <c r="CV250" s="21">
        <f t="shared" si="145"/>
        <v>0</v>
      </c>
      <c r="CW250" s="21">
        <f t="shared" si="145"/>
        <v>0</v>
      </c>
      <c r="CX250" s="21">
        <f t="shared" si="145"/>
        <v>0</v>
      </c>
      <c r="CY250" s="21">
        <f t="shared" si="145"/>
        <v>0</v>
      </c>
      <c r="CZ250" s="21">
        <f t="shared" si="145"/>
        <v>0</v>
      </c>
      <c r="DA250" s="21">
        <f t="shared" si="145"/>
        <v>0</v>
      </c>
      <c r="DB250" s="21">
        <f t="shared" si="145"/>
        <v>0</v>
      </c>
      <c r="DC250" s="21">
        <f t="shared" si="145"/>
        <v>0</v>
      </c>
      <c r="DD250" s="21">
        <f t="shared" si="145"/>
        <v>0</v>
      </c>
      <c r="DE250" s="21">
        <f t="shared" si="145"/>
        <v>0</v>
      </c>
      <c r="DF250" s="21">
        <f t="shared" si="145"/>
        <v>0</v>
      </c>
      <c r="DG250" s="21">
        <f t="shared" si="145"/>
        <v>0</v>
      </c>
      <c r="DH250" s="21">
        <f t="shared" si="145"/>
        <v>0</v>
      </c>
      <c r="DI250" s="21">
        <f t="shared" si="145"/>
        <v>0</v>
      </c>
      <c r="DJ250" s="21">
        <f t="shared" si="145"/>
        <v>0</v>
      </c>
      <c r="DK250" s="21">
        <f t="shared" si="145"/>
        <v>0</v>
      </c>
      <c r="DL250" s="21">
        <f t="shared" si="145"/>
        <v>0</v>
      </c>
      <c r="DM250" s="21">
        <f t="shared" si="145"/>
        <v>0</v>
      </c>
      <c r="DN250" s="21">
        <f t="shared" si="145"/>
        <v>0</v>
      </c>
      <c r="DO250" s="21">
        <f t="shared" si="145"/>
        <v>0</v>
      </c>
      <c r="DP250" s="21">
        <f t="shared" si="145"/>
        <v>0</v>
      </c>
      <c r="DQ250" s="21">
        <f t="shared" si="145"/>
        <v>0</v>
      </c>
      <c r="DR250" s="21">
        <f t="shared" si="145"/>
        <v>0</v>
      </c>
      <c r="DS250" s="21">
        <f t="shared" si="145"/>
        <v>0</v>
      </c>
      <c r="DT250" s="21">
        <f t="shared" si="145"/>
        <v>0</v>
      </c>
      <c r="DU250" s="21">
        <f t="shared" si="145"/>
        <v>0</v>
      </c>
      <c r="DV250" s="21">
        <f t="shared" si="145"/>
        <v>0</v>
      </c>
      <c r="DW250" s="21">
        <f t="shared" si="145"/>
        <v>0</v>
      </c>
      <c r="DX250" s="21">
        <f t="shared" si="145"/>
        <v>0</v>
      </c>
      <c r="DY250" s="21">
        <f t="shared" si="146"/>
        <v>0</v>
      </c>
      <c r="DZ250" s="21">
        <f t="shared" si="146"/>
        <v>0</v>
      </c>
      <c r="EA250" s="21">
        <f t="shared" si="146"/>
        <v>0</v>
      </c>
      <c r="EB250" s="21">
        <f t="shared" si="146"/>
        <v>0</v>
      </c>
      <c r="EC250" s="21">
        <f t="shared" si="146"/>
        <v>0</v>
      </c>
      <c r="ED250" s="21">
        <f t="shared" si="146"/>
        <v>0</v>
      </c>
      <c r="EE250" s="21">
        <f t="shared" si="142"/>
        <v>0</v>
      </c>
      <c r="EF250" s="21">
        <f t="shared" si="142"/>
        <v>0</v>
      </c>
      <c r="EG250" s="21">
        <f t="shared" si="143"/>
        <v>0</v>
      </c>
      <c r="EH250" s="21">
        <f t="shared" si="144"/>
        <v>0</v>
      </c>
      <c r="EI250" s="21">
        <f t="shared" si="144"/>
        <v>0</v>
      </c>
      <c r="EJ250" s="21">
        <f t="shared" si="144"/>
        <v>0</v>
      </c>
      <c r="EK250" s="21">
        <f t="shared" si="144"/>
        <v>0</v>
      </c>
      <c r="EL250" s="21">
        <f t="shared" si="144"/>
        <v>0</v>
      </c>
      <c r="EM250" s="21">
        <f t="shared" si="144"/>
        <v>0</v>
      </c>
      <c r="EP250" s="21">
        <f t="shared" si="147"/>
        <v>0</v>
      </c>
      <c r="EQ250" s="21">
        <f t="shared" si="147"/>
        <v>0</v>
      </c>
      <c r="ER250" s="21">
        <f t="shared" si="147"/>
        <v>0</v>
      </c>
      <c r="ES250" s="21">
        <f t="shared" si="147"/>
        <v>0</v>
      </c>
      <c r="ET250" s="21">
        <f t="shared" si="147"/>
        <v>0</v>
      </c>
    </row>
    <row r="251" spans="83:150" x14ac:dyDescent="0.3">
      <c r="CE251" s="21">
        <v>2040</v>
      </c>
      <c r="CF251" s="21">
        <f t="shared" si="129"/>
        <v>0</v>
      </c>
      <c r="CG251" s="21">
        <f t="shared" si="145"/>
        <v>0</v>
      </c>
      <c r="CH251" s="21">
        <f t="shared" si="145"/>
        <v>0</v>
      </c>
      <c r="CI251" s="21">
        <f t="shared" si="145"/>
        <v>0</v>
      </c>
      <c r="CJ251" s="21">
        <f t="shared" si="145"/>
        <v>0</v>
      </c>
      <c r="CK251" s="21">
        <f t="shared" si="145"/>
        <v>0</v>
      </c>
      <c r="CL251" s="21">
        <f t="shared" si="145"/>
        <v>0</v>
      </c>
      <c r="CM251" s="21">
        <f t="shared" si="145"/>
        <v>0</v>
      </c>
      <c r="CN251" s="21">
        <f t="shared" si="145"/>
        <v>0</v>
      </c>
      <c r="CO251" s="21">
        <f t="shared" si="145"/>
        <v>0</v>
      </c>
      <c r="CP251" s="21">
        <f t="shared" si="145"/>
        <v>0</v>
      </c>
      <c r="CQ251" s="21">
        <f t="shared" si="145"/>
        <v>0</v>
      </c>
      <c r="CR251" s="21">
        <f t="shared" si="145"/>
        <v>0</v>
      </c>
      <c r="CS251" s="21">
        <f t="shared" si="145"/>
        <v>0</v>
      </c>
      <c r="CT251" s="21">
        <f t="shared" si="145"/>
        <v>0</v>
      </c>
      <c r="CU251" s="21">
        <f t="shared" si="145"/>
        <v>0</v>
      </c>
      <c r="CV251" s="21">
        <f t="shared" si="145"/>
        <v>0</v>
      </c>
      <c r="CW251" s="21">
        <f t="shared" si="145"/>
        <v>0</v>
      </c>
      <c r="CX251" s="21">
        <f t="shared" si="145"/>
        <v>0</v>
      </c>
      <c r="CY251" s="21">
        <f t="shared" si="145"/>
        <v>0</v>
      </c>
      <c r="CZ251" s="21">
        <f t="shared" si="145"/>
        <v>0</v>
      </c>
      <c r="DA251" s="21">
        <f t="shared" si="145"/>
        <v>0</v>
      </c>
      <c r="DB251" s="21">
        <f t="shared" si="145"/>
        <v>0</v>
      </c>
      <c r="DC251" s="21">
        <f t="shared" si="145"/>
        <v>0</v>
      </c>
      <c r="DD251" s="21">
        <f t="shared" si="145"/>
        <v>0</v>
      </c>
      <c r="DE251" s="21">
        <f t="shared" si="145"/>
        <v>0</v>
      </c>
      <c r="DF251" s="21">
        <f t="shared" si="145"/>
        <v>0</v>
      </c>
      <c r="DG251" s="21">
        <f t="shared" si="145"/>
        <v>0</v>
      </c>
      <c r="DH251" s="21">
        <f t="shared" si="145"/>
        <v>0</v>
      </c>
      <c r="DI251" s="21">
        <f t="shared" si="145"/>
        <v>0</v>
      </c>
      <c r="DJ251" s="21">
        <f t="shared" si="145"/>
        <v>0</v>
      </c>
      <c r="DK251" s="21">
        <f t="shared" si="145"/>
        <v>0</v>
      </c>
      <c r="DL251" s="21">
        <f t="shared" si="145"/>
        <v>0</v>
      </c>
      <c r="DM251" s="21">
        <f t="shared" si="145"/>
        <v>0</v>
      </c>
      <c r="DN251" s="21">
        <f t="shared" si="145"/>
        <v>0</v>
      </c>
      <c r="DO251" s="21">
        <f t="shared" si="145"/>
        <v>0</v>
      </c>
      <c r="DP251" s="21">
        <f t="shared" si="145"/>
        <v>0</v>
      </c>
      <c r="DQ251" s="21">
        <f t="shared" si="145"/>
        <v>0</v>
      </c>
      <c r="DR251" s="21">
        <f t="shared" si="145"/>
        <v>0</v>
      </c>
      <c r="DS251" s="21">
        <f t="shared" si="145"/>
        <v>0</v>
      </c>
      <c r="DT251" s="21">
        <f t="shared" si="145"/>
        <v>0</v>
      </c>
      <c r="DU251" s="21">
        <f t="shared" si="145"/>
        <v>0</v>
      </c>
      <c r="DV251" s="21">
        <f t="shared" si="145"/>
        <v>0</v>
      </c>
      <c r="DW251" s="21">
        <f t="shared" si="145"/>
        <v>0</v>
      </c>
      <c r="DX251" s="21">
        <f t="shared" si="145"/>
        <v>0</v>
      </c>
      <c r="DY251" s="21">
        <f t="shared" si="146"/>
        <v>0</v>
      </c>
      <c r="DZ251" s="21">
        <f t="shared" si="146"/>
        <v>0</v>
      </c>
      <c r="EA251" s="21">
        <f t="shared" si="146"/>
        <v>0</v>
      </c>
      <c r="EB251" s="21">
        <f t="shared" si="146"/>
        <v>0</v>
      </c>
      <c r="EC251" s="21">
        <f t="shared" si="146"/>
        <v>0</v>
      </c>
      <c r="ED251" s="21">
        <f t="shared" si="146"/>
        <v>0</v>
      </c>
      <c r="EE251" s="21">
        <f t="shared" si="142"/>
        <v>0</v>
      </c>
      <c r="EF251" s="21">
        <f t="shared" si="142"/>
        <v>0</v>
      </c>
      <c r="EG251" s="21">
        <f t="shared" si="143"/>
        <v>0</v>
      </c>
      <c r="EH251" s="21">
        <f t="shared" si="144"/>
        <v>0</v>
      </c>
      <c r="EI251" s="21">
        <f t="shared" si="144"/>
        <v>0</v>
      </c>
      <c r="EJ251" s="21">
        <f t="shared" si="144"/>
        <v>0</v>
      </c>
      <c r="EK251" s="21">
        <f t="shared" si="144"/>
        <v>0</v>
      </c>
      <c r="EL251" s="21">
        <f t="shared" si="144"/>
        <v>0</v>
      </c>
      <c r="EM251" s="21">
        <f t="shared" si="144"/>
        <v>0</v>
      </c>
      <c r="EP251" s="21">
        <f t="shared" si="147"/>
        <v>0</v>
      </c>
      <c r="EQ251" s="21">
        <f t="shared" si="147"/>
        <v>0</v>
      </c>
      <c r="ER251" s="21">
        <f t="shared" si="147"/>
        <v>0</v>
      </c>
      <c r="ES251" s="21">
        <f t="shared" si="147"/>
        <v>0</v>
      </c>
      <c r="ET251" s="21">
        <f t="shared" si="147"/>
        <v>0</v>
      </c>
    </row>
    <row r="252" spans="83:150" x14ac:dyDescent="0.3">
      <c r="CE252" s="21">
        <v>2041</v>
      </c>
      <c r="CF252" s="21">
        <f t="shared" si="129"/>
        <v>0</v>
      </c>
      <c r="CG252" s="21">
        <f t="shared" si="145"/>
        <v>0</v>
      </c>
      <c r="CH252" s="21">
        <f t="shared" si="145"/>
        <v>0</v>
      </c>
      <c r="CI252" s="21">
        <f t="shared" si="145"/>
        <v>0</v>
      </c>
      <c r="CJ252" s="21">
        <f t="shared" si="145"/>
        <v>0</v>
      </c>
      <c r="CK252" s="21">
        <f t="shared" si="145"/>
        <v>0</v>
      </c>
      <c r="CL252" s="21">
        <f t="shared" si="145"/>
        <v>0</v>
      </c>
      <c r="CM252" s="21">
        <f t="shared" si="145"/>
        <v>0</v>
      </c>
      <c r="CN252" s="21">
        <f t="shared" si="145"/>
        <v>0</v>
      </c>
      <c r="CO252" s="21">
        <f t="shared" si="145"/>
        <v>0</v>
      </c>
      <c r="CP252" s="21">
        <f t="shared" si="145"/>
        <v>0</v>
      </c>
      <c r="CQ252" s="21">
        <f t="shared" si="145"/>
        <v>0</v>
      </c>
      <c r="CR252" s="21">
        <f t="shared" si="145"/>
        <v>0</v>
      </c>
      <c r="CS252" s="21">
        <f t="shared" si="145"/>
        <v>0</v>
      </c>
      <c r="CT252" s="21">
        <f t="shared" si="145"/>
        <v>0</v>
      </c>
      <c r="CU252" s="21">
        <f t="shared" si="145"/>
        <v>0</v>
      </c>
      <c r="CV252" s="21">
        <f t="shared" si="145"/>
        <v>0</v>
      </c>
      <c r="CW252" s="21">
        <f t="shared" si="145"/>
        <v>0</v>
      </c>
      <c r="CX252" s="21">
        <f t="shared" si="145"/>
        <v>0</v>
      </c>
      <c r="CY252" s="21">
        <f t="shared" si="145"/>
        <v>0</v>
      </c>
      <c r="CZ252" s="21">
        <f t="shared" si="145"/>
        <v>0</v>
      </c>
      <c r="DA252" s="21">
        <f t="shared" si="145"/>
        <v>0</v>
      </c>
      <c r="DB252" s="21">
        <f t="shared" si="145"/>
        <v>0</v>
      </c>
      <c r="DC252" s="21">
        <f t="shared" si="145"/>
        <v>0</v>
      </c>
      <c r="DD252" s="21">
        <f t="shared" si="145"/>
        <v>0</v>
      </c>
      <c r="DE252" s="21">
        <f t="shared" si="145"/>
        <v>0</v>
      </c>
      <c r="DF252" s="21">
        <f t="shared" si="145"/>
        <v>0</v>
      </c>
      <c r="DG252" s="21">
        <f t="shared" si="145"/>
        <v>0</v>
      </c>
      <c r="DH252" s="21">
        <f t="shared" si="145"/>
        <v>0</v>
      </c>
      <c r="DI252" s="21">
        <f t="shared" si="145"/>
        <v>0</v>
      </c>
      <c r="DJ252" s="21">
        <f t="shared" si="145"/>
        <v>0</v>
      </c>
      <c r="DK252" s="21">
        <f t="shared" si="145"/>
        <v>0</v>
      </c>
      <c r="DL252" s="21">
        <f t="shared" si="145"/>
        <v>0</v>
      </c>
      <c r="DM252" s="21">
        <f t="shared" si="145"/>
        <v>0</v>
      </c>
      <c r="DN252" s="21">
        <f t="shared" si="145"/>
        <v>0</v>
      </c>
      <c r="DO252" s="21">
        <f t="shared" si="145"/>
        <v>0</v>
      </c>
      <c r="DP252" s="21">
        <f t="shared" si="145"/>
        <v>0</v>
      </c>
      <c r="DQ252" s="21">
        <f t="shared" si="145"/>
        <v>0</v>
      </c>
      <c r="DR252" s="21">
        <f t="shared" si="145"/>
        <v>0</v>
      </c>
      <c r="DS252" s="21">
        <f t="shared" si="145"/>
        <v>0</v>
      </c>
      <c r="DT252" s="21">
        <f t="shared" si="145"/>
        <v>0</v>
      </c>
      <c r="DU252" s="21">
        <f t="shared" si="145"/>
        <v>0</v>
      </c>
      <c r="DV252" s="21">
        <f>SUMPRODUCT(DV150:DV192,$DX$82:$DX$124)</f>
        <v>0</v>
      </c>
      <c r="DW252" s="21">
        <f>SUMPRODUCT(DW150:DW192,$DX$82:$DX$124)</f>
        <v>0</v>
      </c>
      <c r="DX252" s="21">
        <f>SUMPRODUCT(DX150:DX192,$DX$82:$DX$124)</f>
        <v>0</v>
      </c>
      <c r="DY252" s="21">
        <f t="shared" si="146"/>
        <v>0</v>
      </c>
      <c r="DZ252" s="21">
        <f t="shared" si="146"/>
        <v>0</v>
      </c>
      <c r="EA252" s="21">
        <f t="shared" si="146"/>
        <v>0</v>
      </c>
      <c r="EB252" s="21">
        <f t="shared" si="146"/>
        <v>0</v>
      </c>
      <c r="EC252" s="21">
        <f t="shared" si="146"/>
        <v>0</v>
      </c>
      <c r="ED252" s="21">
        <f t="shared" si="146"/>
        <v>0</v>
      </c>
      <c r="EE252" s="21">
        <f t="shared" si="142"/>
        <v>0</v>
      </c>
      <c r="EF252" s="21">
        <f t="shared" si="142"/>
        <v>0</v>
      </c>
      <c r="EG252" s="21">
        <f t="shared" si="143"/>
        <v>0</v>
      </c>
      <c r="EH252" s="21">
        <f t="shared" si="144"/>
        <v>0</v>
      </c>
      <c r="EI252" s="21">
        <f t="shared" si="144"/>
        <v>0</v>
      </c>
      <c r="EJ252" s="21">
        <f t="shared" si="144"/>
        <v>0</v>
      </c>
      <c r="EK252" s="21">
        <f t="shared" si="144"/>
        <v>0</v>
      </c>
      <c r="EL252" s="21">
        <f t="shared" si="144"/>
        <v>0</v>
      </c>
      <c r="EM252" s="21">
        <f t="shared" si="144"/>
        <v>0</v>
      </c>
      <c r="EP252" s="21">
        <f t="shared" si="147"/>
        <v>0</v>
      </c>
      <c r="EQ252" s="21">
        <f t="shared" si="147"/>
        <v>0</v>
      </c>
      <c r="ER252" s="21">
        <f t="shared" si="147"/>
        <v>0</v>
      </c>
      <c r="ES252" s="21">
        <f t="shared" si="147"/>
        <v>0</v>
      </c>
      <c r="ET252" s="21">
        <f t="shared" si="147"/>
        <v>0</v>
      </c>
    </row>
    <row r="253" spans="83:150" x14ac:dyDescent="0.3">
      <c r="CE253" s="21">
        <v>2042</v>
      </c>
      <c r="CF253" s="21">
        <f t="shared" si="129"/>
        <v>0</v>
      </c>
      <c r="CG253" s="21">
        <f t="shared" ref="CG253:CU253" si="148">SUMPRODUCT(CG151:CG193,$DX$82:$DX$124)</f>
        <v>0</v>
      </c>
      <c r="CH253" s="21">
        <f t="shared" si="148"/>
        <v>0</v>
      </c>
      <c r="CI253" s="21">
        <f t="shared" si="148"/>
        <v>0</v>
      </c>
      <c r="CJ253" s="21">
        <f t="shared" si="148"/>
        <v>0</v>
      </c>
      <c r="CK253" s="21">
        <f t="shared" si="148"/>
        <v>0</v>
      </c>
      <c r="CL253" s="21">
        <f t="shared" si="148"/>
        <v>0</v>
      </c>
      <c r="CM253" s="21">
        <f t="shared" si="148"/>
        <v>0</v>
      </c>
      <c r="CN253" s="21">
        <f t="shared" si="148"/>
        <v>0</v>
      </c>
      <c r="CO253" s="21">
        <f t="shared" si="148"/>
        <v>0</v>
      </c>
      <c r="CP253" s="21">
        <f t="shared" si="148"/>
        <v>0</v>
      </c>
      <c r="CQ253" s="21">
        <f t="shared" si="148"/>
        <v>0</v>
      </c>
      <c r="CR253" s="21">
        <f t="shared" si="148"/>
        <v>0</v>
      </c>
      <c r="CS253" s="21">
        <f t="shared" si="148"/>
        <v>0</v>
      </c>
      <c r="CT253" s="21">
        <f t="shared" si="148"/>
        <v>0</v>
      </c>
      <c r="CU253" s="21">
        <f t="shared" si="148"/>
        <v>0</v>
      </c>
      <c r="CV253" s="21">
        <f t="shared" ref="CG253:DX259" si="149">SUMPRODUCT(CV151:CV193,$DX$82:$DX$124)</f>
        <v>0</v>
      </c>
      <c r="CW253" s="21">
        <f t="shared" si="149"/>
        <v>0</v>
      </c>
      <c r="CX253" s="21">
        <f t="shared" si="149"/>
        <v>0</v>
      </c>
      <c r="CY253" s="21">
        <f t="shared" si="149"/>
        <v>0</v>
      </c>
      <c r="CZ253" s="21">
        <f t="shared" si="149"/>
        <v>0</v>
      </c>
      <c r="DA253" s="21">
        <f t="shared" si="149"/>
        <v>0</v>
      </c>
      <c r="DB253" s="21">
        <f t="shared" si="149"/>
        <v>0</v>
      </c>
      <c r="DC253" s="21">
        <f t="shared" si="149"/>
        <v>0</v>
      </c>
      <c r="DD253" s="21">
        <f t="shared" si="149"/>
        <v>0</v>
      </c>
      <c r="DE253" s="21">
        <f t="shared" si="149"/>
        <v>0</v>
      </c>
      <c r="DF253" s="21">
        <f t="shared" si="149"/>
        <v>0</v>
      </c>
      <c r="DG253" s="21">
        <f t="shared" si="149"/>
        <v>0</v>
      </c>
      <c r="DH253" s="21">
        <f t="shared" si="149"/>
        <v>0</v>
      </c>
      <c r="DI253" s="21">
        <f t="shared" si="149"/>
        <v>0</v>
      </c>
      <c r="DJ253" s="21">
        <f t="shared" si="149"/>
        <v>0</v>
      </c>
      <c r="DK253" s="21">
        <f t="shared" si="149"/>
        <v>0</v>
      </c>
      <c r="DL253" s="21">
        <f t="shared" si="149"/>
        <v>0</v>
      </c>
      <c r="DM253" s="21">
        <f t="shared" si="149"/>
        <v>0</v>
      </c>
      <c r="DN253" s="21">
        <f t="shared" si="149"/>
        <v>0</v>
      </c>
      <c r="DO253" s="21">
        <f t="shared" si="149"/>
        <v>0</v>
      </c>
      <c r="DP253" s="21">
        <f t="shared" si="149"/>
        <v>0</v>
      </c>
      <c r="DQ253" s="21">
        <f t="shared" si="149"/>
        <v>0</v>
      </c>
      <c r="DR253" s="21">
        <f t="shared" si="149"/>
        <v>0</v>
      </c>
      <c r="DS253" s="21">
        <f t="shared" si="149"/>
        <v>0</v>
      </c>
      <c r="DT253" s="21">
        <f t="shared" si="149"/>
        <v>0</v>
      </c>
      <c r="DU253" s="21">
        <f t="shared" si="149"/>
        <v>0</v>
      </c>
      <c r="DV253" s="21">
        <f t="shared" si="149"/>
        <v>0</v>
      </c>
      <c r="DW253" s="21">
        <f t="shared" si="149"/>
        <v>0</v>
      </c>
      <c r="DX253" s="21">
        <f t="shared" si="149"/>
        <v>0</v>
      </c>
      <c r="DY253" s="21">
        <f t="shared" si="146"/>
        <v>0</v>
      </c>
      <c r="DZ253" s="21">
        <f t="shared" si="146"/>
        <v>0</v>
      </c>
      <c r="EA253" s="21">
        <f t="shared" si="146"/>
        <v>0</v>
      </c>
      <c r="EB253" s="21">
        <f t="shared" si="146"/>
        <v>0</v>
      </c>
      <c r="EC253" s="21">
        <f t="shared" si="146"/>
        <v>0</v>
      </c>
      <c r="ED253" s="21">
        <f t="shared" si="146"/>
        <v>0</v>
      </c>
      <c r="EE253" s="21">
        <f t="shared" si="142"/>
        <v>0</v>
      </c>
      <c r="EF253" s="21">
        <f t="shared" si="142"/>
        <v>0</v>
      </c>
      <c r="EG253" s="21">
        <f t="shared" si="143"/>
        <v>0</v>
      </c>
      <c r="EH253" s="21">
        <f t="shared" si="144"/>
        <v>0</v>
      </c>
      <c r="EI253" s="21">
        <f t="shared" si="144"/>
        <v>0</v>
      </c>
      <c r="EJ253" s="21">
        <f t="shared" si="144"/>
        <v>0</v>
      </c>
      <c r="EK253" s="21">
        <f t="shared" si="144"/>
        <v>0</v>
      </c>
      <c r="EL253" s="21">
        <f t="shared" si="144"/>
        <v>0</v>
      </c>
      <c r="EM253" s="21">
        <f t="shared" si="144"/>
        <v>0</v>
      </c>
      <c r="EP253" s="21">
        <f t="shared" si="147"/>
        <v>0</v>
      </c>
      <c r="EQ253" s="21">
        <f t="shared" si="147"/>
        <v>0</v>
      </c>
      <c r="ER253" s="21">
        <f t="shared" si="147"/>
        <v>0</v>
      </c>
      <c r="ES253" s="21">
        <f t="shared" si="147"/>
        <v>0</v>
      </c>
      <c r="ET253" s="21">
        <f t="shared" si="147"/>
        <v>0</v>
      </c>
    </row>
    <row r="254" spans="83:150" x14ac:dyDescent="0.3">
      <c r="CE254" s="21">
        <v>2043</v>
      </c>
      <c r="CF254" s="21">
        <f t="shared" si="129"/>
        <v>0</v>
      </c>
      <c r="CG254" s="21">
        <f t="shared" si="149"/>
        <v>0</v>
      </c>
      <c r="CH254" s="21">
        <f t="shared" si="149"/>
        <v>0</v>
      </c>
      <c r="CI254" s="21">
        <f t="shared" si="149"/>
        <v>0</v>
      </c>
      <c r="CJ254" s="21">
        <f t="shared" si="149"/>
        <v>0</v>
      </c>
      <c r="CK254" s="21">
        <f t="shared" si="149"/>
        <v>0</v>
      </c>
      <c r="CL254" s="21">
        <f t="shared" si="149"/>
        <v>0</v>
      </c>
      <c r="CM254" s="21">
        <f t="shared" si="149"/>
        <v>0</v>
      </c>
      <c r="CN254" s="21">
        <f t="shared" si="149"/>
        <v>0</v>
      </c>
      <c r="CO254" s="21">
        <f t="shared" si="149"/>
        <v>0</v>
      </c>
      <c r="CP254" s="21">
        <f t="shared" si="149"/>
        <v>0</v>
      </c>
      <c r="CQ254" s="21">
        <f t="shared" si="149"/>
        <v>0</v>
      </c>
      <c r="CR254" s="21">
        <f t="shared" si="149"/>
        <v>0</v>
      </c>
      <c r="CS254" s="21">
        <f t="shared" si="149"/>
        <v>0</v>
      </c>
      <c r="CT254" s="21">
        <f t="shared" si="149"/>
        <v>0</v>
      </c>
      <c r="CU254" s="21">
        <f t="shared" si="149"/>
        <v>0</v>
      </c>
      <c r="CV254" s="21">
        <f t="shared" si="149"/>
        <v>0</v>
      </c>
      <c r="CW254" s="21">
        <f t="shared" si="149"/>
        <v>0</v>
      </c>
      <c r="CX254" s="21">
        <f t="shared" si="149"/>
        <v>0</v>
      </c>
      <c r="CY254" s="21">
        <f t="shared" si="149"/>
        <v>0</v>
      </c>
      <c r="CZ254" s="21">
        <f t="shared" si="149"/>
        <v>0</v>
      </c>
      <c r="DA254" s="21">
        <f t="shared" si="149"/>
        <v>0</v>
      </c>
      <c r="DB254" s="21">
        <f t="shared" si="149"/>
        <v>0</v>
      </c>
      <c r="DC254" s="21">
        <f t="shared" si="149"/>
        <v>0</v>
      </c>
      <c r="DD254" s="21">
        <f t="shared" si="149"/>
        <v>0</v>
      </c>
      <c r="DE254" s="21">
        <f t="shared" si="149"/>
        <v>0</v>
      </c>
      <c r="DF254" s="21">
        <f t="shared" si="149"/>
        <v>0</v>
      </c>
      <c r="DG254" s="21">
        <f t="shared" si="149"/>
        <v>0</v>
      </c>
      <c r="DH254" s="21">
        <f t="shared" si="149"/>
        <v>0</v>
      </c>
      <c r="DI254" s="21">
        <f t="shared" si="149"/>
        <v>0</v>
      </c>
      <c r="DJ254" s="21">
        <f t="shared" si="149"/>
        <v>0</v>
      </c>
      <c r="DK254" s="21">
        <f t="shared" si="149"/>
        <v>0</v>
      </c>
      <c r="DL254" s="21">
        <f t="shared" si="149"/>
        <v>0</v>
      </c>
      <c r="DM254" s="21">
        <f t="shared" si="149"/>
        <v>0</v>
      </c>
      <c r="DN254" s="21">
        <f t="shared" si="149"/>
        <v>0</v>
      </c>
      <c r="DO254" s="21">
        <f t="shared" si="149"/>
        <v>0</v>
      </c>
      <c r="DP254" s="21">
        <f t="shared" si="149"/>
        <v>0</v>
      </c>
      <c r="DQ254" s="21">
        <f t="shared" si="149"/>
        <v>0</v>
      </c>
      <c r="DR254" s="21">
        <f t="shared" si="149"/>
        <v>0</v>
      </c>
      <c r="DS254" s="21">
        <f t="shared" si="149"/>
        <v>0</v>
      </c>
      <c r="DT254" s="21">
        <f t="shared" si="149"/>
        <v>0</v>
      </c>
      <c r="DU254" s="21">
        <f t="shared" si="149"/>
        <v>0</v>
      </c>
      <c r="DV254" s="21">
        <f t="shared" si="149"/>
        <v>0</v>
      </c>
      <c r="DW254" s="21">
        <f t="shared" si="149"/>
        <v>0</v>
      </c>
      <c r="DX254" s="21">
        <f t="shared" si="149"/>
        <v>0</v>
      </c>
      <c r="DY254" s="21">
        <f t="shared" si="146"/>
        <v>0</v>
      </c>
      <c r="DZ254" s="21">
        <f t="shared" si="146"/>
        <v>0</v>
      </c>
      <c r="EA254" s="21">
        <f t="shared" si="146"/>
        <v>0</v>
      </c>
      <c r="EB254" s="21">
        <f t="shared" si="146"/>
        <v>0</v>
      </c>
      <c r="EC254" s="21">
        <f t="shared" si="146"/>
        <v>0</v>
      </c>
      <c r="ED254" s="21">
        <f t="shared" si="146"/>
        <v>0</v>
      </c>
      <c r="EE254" s="21">
        <f t="shared" si="142"/>
        <v>0</v>
      </c>
      <c r="EF254" s="21">
        <f t="shared" si="142"/>
        <v>0</v>
      </c>
      <c r="EG254" s="21">
        <f t="shared" si="143"/>
        <v>0</v>
      </c>
      <c r="EH254" s="21">
        <f t="shared" si="144"/>
        <v>0</v>
      </c>
      <c r="EI254" s="21">
        <f t="shared" si="144"/>
        <v>0</v>
      </c>
      <c r="EJ254" s="21">
        <f t="shared" si="144"/>
        <v>0</v>
      </c>
      <c r="EK254" s="21">
        <f t="shared" si="144"/>
        <v>0</v>
      </c>
      <c r="EL254" s="21">
        <f t="shared" si="144"/>
        <v>0</v>
      </c>
      <c r="EM254" s="21">
        <f t="shared" si="144"/>
        <v>0</v>
      </c>
      <c r="EP254" s="21">
        <f t="shared" si="147"/>
        <v>0</v>
      </c>
      <c r="EQ254" s="21">
        <f t="shared" si="147"/>
        <v>0</v>
      </c>
      <c r="ER254" s="21">
        <f t="shared" si="147"/>
        <v>0</v>
      </c>
      <c r="ES254" s="21">
        <f t="shared" si="147"/>
        <v>0</v>
      </c>
      <c r="ET254" s="21">
        <f t="shared" si="147"/>
        <v>0</v>
      </c>
    </row>
    <row r="255" spans="83:150" x14ac:dyDescent="0.3">
      <c r="CE255" s="21">
        <v>2044</v>
      </c>
      <c r="CF255" s="21">
        <f t="shared" si="129"/>
        <v>0</v>
      </c>
      <c r="CG255" s="21">
        <f t="shared" si="149"/>
        <v>0</v>
      </c>
      <c r="CH255" s="21">
        <f t="shared" si="149"/>
        <v>0</v>
      </c>
      <c r="CI255" s="21">
        <f t="shared" si="149"/>
        <v>0</v>
      </c>
      <c r="CJ255" s="21">
        <f t="shared" si="149"/>
        <v>0</v>
      </c>
      <c r="CK255" s="21">
        <f t="shared" si="149"/>
        <v>0</v>
      </c>
      <c r="CL255" s="21">
        <f t="shared" si="149"/>
        <v>0</v>
      </c>
      <c r="CM255" s="21">
        <f t="shared" si="149"/>
        <v>0</v>
      </c>
      <c r="CN255" s="21">
        <f t="shared" si="149"/>
        <v>0</v>
      </c>
      <c r="CO255" s="21">
        <f t="shared" si="149"/>
        <v>0</v>
      </c>
      <c r="CP255" s="21">
        <f t="shared" si="149"/>
        <v>0</v>
      </c>
      <c r="CQ255" s="21">
        <f t="shared" si="149"/>
        <v>0</v>
      </c>
      <c r="CR255" s="21">
        <f t="shared" si="149"/>
        <v>0</v>
      </c>
      <c r="CS255" s="21">
        <f t="shared" si="149"/>
        <v>0</v>
      </c>
      <c r="CT255" s="21">
        <f t="shared" si="149"/>
        <v>0</v>
      </c>
      <c r="CU255" s="21">
        <f t="shared" si="149"/>
        <v>0</v>
      </c>
      <c r="CV255" s="21">
        <f t="shared" si="149"/>
        <v>0</v>
      </c>
      <c r="CW255" s="21">
        <f t="shared" si="149"/>
        <v>0</v>
      </c>
      <c r="CX255" s="21">
        <f t="shared" si="149"/>
        <v>0</v>
      </c>
      <c r="CY255" s="21">
        <f t="shared" si="149"/>
        <v>0</v>
      </c>
      <c r="CZ255" s="21">
        <f t="shared" si="149"/>
        <v>0</v>
      </c>
      <c r="DA255" s="21">
        <f t="shared" si="149"/>
        <v>0</v>
      </c>
      <c r="DB255" s="21">
        <f t="shared" si="149"/>
        <v>0</v>
      </c>
      <c r="DC255" s="21">
        <f t="shared" si="149"/>
        <v>0</v>
      </c>
      <c r="DD255" s="21">
        <f t="shared" si="149"/>
        <v>0</v>
      </c>
      <c r="DE255" s="21">
        <f t="shared" si="149"/>
        <v>0</v>
      </c>
      <c r="DF255" s="21">
        <f t="shared" si="149"/>
        <v>0</v>
      </c>
      <c r="DG255" s="21">
        <f t="shared" si="149"/>
        <v>0</v>
      </c>
      <c r="DH255" s="21">
        <f t="shared" si="149"/>
        <v>0</v>
      </c>
      <c r="DI255" s="21">
        <f t="shared" si="149"/>
        <v>0</v>
      </c>
      <c r="DJ255" s="21">
        <f t="shared" si="149"/>
        <v>0</v>
      </c>
      <c r="DK255" s="21">
        <f t="shared" si="149"/>
        <v>0</v>
      </c>
      <c r="DL255" s="21">
        <f t="shared" si="149"/>
        <v>0</v>
      </c>
      <c r="DM255" s="21">
        <f t="shared" si="149"/>
        <v>0</v>
      </c>
      <c r="DN255" s="21">
        <f t="shared" si="149"/>
        <v>0</v>
      </c>
      <c r="DO255" s="21">
        <f t="shared" si="149"/>
        <v>0</v>
      </c>
      <c r="DP255" s="21">
        <f t="shared" si="149"/>
        <v>0</v>
      </c>
      <c r="DQ255" s="21">
        <f t="shared" si="149"/>
        <v>0</v>
      </c>
      <c r="DR255" s="21">
        <f t="shared" si="149"/>
        <v>0</v>
      </c>
      <c r="DS255" s="21">
        <f t="shared" si="149"/>
        <v>0</v>
      </c>
      <c r="DT255" s="21">
        <f t="shared" si="149"/>
        <v>0</v>
      </c>
      <c r="DU255" s="21">
        <f t="shared" si="149"/>
        <v>0</v>
      </c>
      <c r="DV255" s="21">
        <f t="shared" si="149"/>
        <v>0</v>
      </c>
      <c r="DW255" s="21">
        <f t="shared" si="149"/>
        <v>0</v>
      </c>
      <c r="DX255" s="21">
        <f t="shared" si="149"/>
        <v>0</v>
      </c>
      <c r="DY255" s="21">
        <f t="shared" si="146"/>
        <v>0</v>
      </c>
      <c r="DZ255" s="21">
        <f t="shared" si="146"/>
        <v>0</v>
      </c>
      <c r="EA255" s="21">
        <f t="shared" si="146"/>
        <v>0</v>
      </c>
      <c r="EB255" s="21">
        <f t="shared" si="146"/>
        <v>0</v>
      </c>
      <c r="EC255" s="21">
        <f t="shared" si="146"/>
        <v>0</v>
      </c>
      <c r="ED255" s="21">
        <f t="shared" si="146"/>
        <v>0</v>
      </c>
      <c r="EE255" s="21">
        <f t="shared" si="142"/>
        <v>0</v>
      </c>
      <c r="EF255" s="21">
        <f t="shared" si="142"/>
        <v>0</v>
      </c>
      <c r="EG255" s="21">
        <f t="shared" si="143"/>
        <v>0</v>
      </c>
      <c r="EH255" s="21">
        <f t="shared" si="144"/>
        <v>0</v>
      </c>
      <c r="EI255" s="21">
        <f t="shared" si="144"/>
        <v>0</v>
      </c>
      <c r="EJ255" s="21">
        <f t="shared" si="144"/>
        <v>0</v>
      </c>
      <c r="EK255" s="21">
        <f t="shared" si="144"/>
        <v>0</v>
      </c>
      <c r="EL255" s="21">
        <f t="shared" si="144"/>
        <v>0</v>
      </c>
      <c r="EM255" s="21">
        <f t="shared" si="144"/>
        <v>0</v>
      </c>
      <c r="EP255" s="21">
        <f t="shared" si="147"/>
        <v>0</v>
      </c>
      <c r="EQ255" s="21">
        <f t="shared" si="147"/>
        <v>0</v>
      </c>
      <c r="ER255" s="21">
        <f t="shared" si="147"/>
        <v>0</v>
      </c>
      <c r="ES255" s="21">
        <f t="shared" si="147"/>
        <v>0</v>
      </c>
      <c r="ET255" s="21">
        <f t="shared" si="147"/>
        <v>0</v>
      </c>
    </row>
    <row r="256" spans="83:150" x14ac:dyDescent="0.3">
      <c r="CE256" s="21">
        <v>2045</v>
      </c>
      <c r="CF256" s="21">
        <f t="shared" si="129"/>
        <v>0</v>
      </c>
      <c r="CG256" s="21">
        <f t="shared" si="149"/>
        <v>0</v>
      </c>
      <c r="CH256" s="21">
        <f t="shared" si="149"/>
        <v>0</v>
      </c>
      <c r="CI256" s="21">
        <f t="shared" si="149"/>
        <v>0</v>
      </c>
      <c r="CJ256" s="21">
        <f t="shared" si="149"/>
        <v>0</v>
      </c>
      <c r="CK256" s="21">
        <f t="shared" si="149"/>
        <v>0</v>
      </c>
      <c r="CL256" s="21">
        <f t="shared" si="149"/>
        <v>0</v>
      </c>
      <c r="CM256" s="21">
        <f t="shared" si="149"/>
        <v>0</v>
      </c>
      <c r="CN256" s="21">
        <f t="shared" si="149"/>
        <v>0</v>
      </c>
      <c r="CO256" s="21">
        <f t="shared" si="149"/>
        <v>0</v>
      </c>
      <c r="CP256" s="21">
        <f t="shared" si="149"/>
        <v>0</v>
      </c>
      <c r="CQ256" s="21">
        <f t="shared" si="149"/>
        <v>0</v>
      </c>
      <c r="CR256" s="21">
        <f t="shared" si="149"/>
        <v>0</v>
      </c>
      <c r="CS256" s="21">
        <f t="shared" si="149"/>
        <v>0</v>
      </c>
      <c r="CT256" s="21">
        <f t="shared" si="149"/>
        <v>0</v>
      </c>
      <c r="CU256" s="21">
        <f t="shared" si="149"/>
        <v>0</v>
      </c>
      <c r="CV256" s="21">
        <f t="shared" si="149"/>
        <v>0</v>
      </c>
      <c r="CW256" s="21">
        <f t="shared" si="149"/>
        <v>0</v>
      </c>
      <c r="CX256" s="21">
        <f t="shared" si="149"/>
        <v>0</v>
      </c>
      <c r="CY256" s="21">
        <f t="shared" si="149"/>
        <v>0</v>
      </c>
      <c r="CZ256" s="21">
        <f t="shared" si="149"/>
        <v>0</v>
      </c>
      <c r="DA256" s="21">
        <f t="shared" si="149"/>
        <v>0</v>
      </c>
      <c r="DB256" s="21">
        <f t="shared" si="149"/>
        <v>0</v>
      </c>
      <c r="DC256" s="21">
        <f t="shared" si="149"/>
        <v>0</v>
      </c>
      <c r="DD256" s="21">
        <f t="shared" si="149"/>
        <v>0</v>
      </c>
      <c r="DE256" s="21">
        <f t="shared" si="149"/>
        <v>0</v>
      </c>
      <c r="DF256" s="21">
        <f t="shared" si="149"/>
        <v>0</v>
      </c>
      <c r="DG256" s="21">
        <f t="shared" si="149"/>
        <v>0</v>
      </c>
      <c r="DH256" s="21">
        <f t="shared" si="149"/>
        <v>0</v>
      </c>
      <c r="DI256" s="21">
        <f t="shared" si="149"/>
        <v>0</v>
      </c>
      <c r="DJ256" s="21">
        <f t="shared" si="149"/>
        <v>0</v>
      </c>
      <c r="DK256" s="21">
        <f t="shared" si="149"/>
        <v>0</v>
      </c>
      <c r="DL256" s="21">
        <f t="shared" si="149"/>
        <v>0</v>
      </c>
      <c r="DM256" s="21">
        <f t="shared" si="149"/>
        <v>0</v>
      </c>
      <c r="DN256" s="21">
        <f t="shared" si="149"/>
        <v>0</v>
      </c>
      <c r="DO256" s="21">
        <f t="shared" si="149"/>
        <v>0</v>
      </c>
      <c r="DP256" s="21">
        <f t="shared" si="149"/>
        <v>0</v>
      </c>
      <c r="DQ256" s="21">
        <f t="shared" si="149"/>
        <v>0</v>
      </c>
      <c r="DR256" s="21">
        <f t="shared" si="149"/>
        <v>0</v>
      </c>
      <c r="DS256" s="21">
        <f t="shared" si="149"/>
        <v>0</v>
      </c>
      <c r="DT256" s="21">
        <f t="shared" si="149"/>
        <v>0</v>
      </c>
      <c r="DU256" s="21">
        <f t="shared" si="149"/>
        <v>0</v>
      </c>
      <c r="DV256" s="21">
        <f t="shared" si="149"/>
        <v>0</v>
      </c>
      <c r="DW256" s="21">
        <f t="shared" si="149"/>
        <v>0</v>
      </c>
      <c r="DX256" s="21">
        <f t="shared" si="149"/>
        <v>0</v>
      </c>
      <c r="DY256" s="21">
        <f t="shared" si="146"/>
        <v>0</v>
      </c>
      <c r="DZ256" s="21">
        <f t="shared" si="146"/>
        <v>0</v>
      </c>
      <c r="EA256" s="21">
        <f t="shared" si="146"/>
        <v>0</v>
      </c>
      <c r="EB256" s="21">
        <f t="shared" si="146"/>
        <v>0</v>
      </c>
      <c r="EC256" s="21">
        <f t="shared" si="146"/>
        <v>0</v>
      </c>
      <c r="ED256" s="21">
        <f t="shared" si="146"/>
        <v>0</v>
      </c>
      <c r="EE256" s="21">
        <f t="shared" si="142"/>
        <v>0</v>
      </c>
      <c r="EF256" s="21">
        <f t="shared" si="142"/>
        <v>0</v>
      </c>
      <c r="EG256" s="21">
        <f t="shared" si="143"/>
        <v>0</v>
      </c>
      <c r="EH256" s="21">
        <f t="shared" si="144"/>
        <v>0</v>
      </c>
      <c r="EI256" s="21">
        <f t="shared" si="144"/>
        <v>0</v>
      </c>
      <c r="EJ256" s="21">
        <f t="shared" si="144"/>
        <v>0</v>
      </c>
      <c r="EK256" s="21">
        <f t="shared" si="144"/>
        <v>0</v>
      </c>
      <c r="EL256" s="21">
        <f t="shared" si="144"/>
        <v>0</v>
      </c>
      <c r="EM256" s="21">
        <f t="shared" si="144"/>
        <v>0</v>
      </c>
      <c r="EP256" s="21">
        <f t="shared" si="147"/>
        <v>0</v>
      </c>
      <c r="EQ256" s="21">
        <f t="shared" si="147"/>
        <v>0</v>
      </c>
      <c r="ER256" s="21">
        <f t="shared" si="147"/>
        <v>0</v>
      </c>
      <c r="ES256" s="21">
        <f t="shared" si="147"/>
        <v>0</v>
      </c>
      <c r="ET256" s="21">
        <f t="shared" si="147"/>
        <v>0</v>
      </c>
    </row>
    <row r="257" spans="83:150" x14ac:dyDescent="0.3">
      <c r="CE257" s="21">
        <v>2046</v>
      </c>
      <c r="CF257" s="21">
        <f t="shared" si="129"/>
        <v>0</v>
      </c>
      <c r="CG257" s="21">
        <f t="shared" si="149"/>
        <v>0</v>
      </c>
      <c r="CH257" s="21">
        <f t="shared" si="149"/>
        <v>0</v>
      </c>
      <c r="CI257" s="21">
        <f t="shared" si="149"/>
        <v>0</v>
      </c>
      <c r="CJ257" s="21">
        <f t="shared" si="149"/>
        <v>0</v>
      </c>
      <c r="CK257" s="21">
        <f t="shared" si="149"/>
        <v>0</v>
      </c>
      <c r="CL257" s="21">
        <f t="shared" si="149"/>
        <v>0</v>
      </c>
      <c r="CM257" s="21">
        <f t="shared" si="149"/>
        <v>0</v>
      </c>
      <c r="CN257" s="21">
        <f t="shared" si="149"/>
        <v>0</v>
      </c>
      <c r="CO257" s="21">
        <f t="shared" si="149"/>
        <v>0</v>
      </c>
      <c r="CP257" s="21">
        <f t="shared" si="149"/>
        <v>0</v>
      </c>
      <c r="CQ257" s="21">
        <f t="shared" si="149"/>
        <v>0</v>
      </c>
      <c r="CR257" s="21">
        <f t="shared" si="149"/>
        <v>0</v>
      </c>
      <c r="CS257" s="21">
        <f t="shared" si="149"/>
        <v>0</v>
      </c>
      <c r="CT257" s="21">
        <f t="shared" si="149"/>
        <v>0</v>
      </c>
      <c r="CU257" s="21">
        <f t="shared" si="149"/>
        <v>0</v>
      </c>
      <c r="CV257" s="21">
        <f t="shared" si="149"/>
        <v>0</v>
      </c>
      <c r="CW257" s="21">
        <f t="shared" si="149"/>
        <v>0</v>
      </c>
      <c r="CX257" s="21">
        <f t="shared" si="149"/>
        <v>0</v>
      </c>
      <c r="CY257" s="21">
        <f t="shared" si="149"/>
        <v>0</v>
      </c>
      <c r="CZ257" s="21">
        <f t="shared" si="149"/>
        <v>0</v>
      </c>
      <c r="DA257" s="21">
        <f t="shared" si="149"/>
        <v>0</v>
      </c>
      <c r="DB257" s="21">
        <f t="shared" si="149"/>
        <v>0</v>
      </c>
      <c r="DC257" s="21">
        <f t="shared" si="149"/>
        <v>0</v>
      </c>
      <c r="DD257" s="21">
        <f t="shared" si="149"/>
        <v>0</v>
      </c>
      <c r="DE257" s="21">
        <f t="shared" si="149"/>
        <v>0</v>
      </c>
      <c r="DF257" s="21">
        <f t="shared" si="149"/>
        <v>0</v>
      </c>
      <c r="DG257" s="21">
        <f t="shared" si="149"/>
        <v>0</v>
      </c>
      <c r="DH257" s="21">
        <f t="shared" si="149"/>
        <v>0</v>
      </c>
      <c r="DI257" s="21">
        <f t="shared" si="149"/>
        <v>0</v>
      </c>
      <c r="DJ257" s="21">
        <f t="shared" si="149"/>
        <v>0</v>
      </c>
      <c r="DK257" s="21">
        <f t="shared" si="149"/>
        <v>0</v>
      </c>
      <c r="DL257" s="21">
        <f t="shared" si="149"/>
        <v>0</v>
      </c>
      <c r="DM257" s="21">
        <f t="shared" si="149"/>
        <v>0</v>
      </c>
      <c r="DN257" s="21">
        <f t="shared" si="149"/>
        <v>0</v>
      </c>
      <c r="DO257" s="21">
        <f t="shared" si="149"/>
        <v>0</v>
      </c>
      <c r="DP257" s="21">
        <f t="shared" si="149"/>
        <v>0</v>
      </c>
      <c r="DQ257" s="21">
        <f t="shared" si="149"/>
        <v>0</v>
      </c>
      <c r="DR257" s="21">
        <f t="shared" si="149"/>
        <v>0</v>
      </c>
      <c r="DS257" s="21">
        <f t="shared" si="149"/>
        <v>0</v>
      </c>
      <c r="DT257" s="21">
        <f t="shared" si="149"/>
        <v>0</v>
      </c>
      <c r="DU257" s="21">
        <f t="shared" si="149"/>
        <v>0</v>
      </c>
      <c r="DV257" s="21">
        <f t="shared" si="149"/>
        <v>0</v>
      </c>
      <c r="DW257" s="21">
        <f t="shared" si="149"/>
        <v>0</v>
      </c>
      <c r="DX257" s="21">
        <f t="shared" si="149"/>
        <v>0</v>
      </c>
      <c r="DY257" s="21">
        <f t="shared" si="146"/>
        <v>0</v>
      </c>
      <c r="DZ257" s="21">
        <f t="shared" si="146"/>
        <v>0</v>
      </c>
      <c r="EA257" s="21">
        <f t="shared" si="146"/>
        <v>0</v>
      </c>
      <c r="EB257" s="21">
        <f t="shared" si="146"/>
        <v>0</v>
      </c>
      <c r="EC257" s="21">
        <f t="shared" si="146"/>
        <v>0</v>
      </c>
      <c r="ED257" s="21">
        <f t="shared" si="146"/>
        <v>0</v>
      </c>
      <c r="EE257" s="21">
        <f t="shared" si="142"/>
        <v>0</v>
      </c>
      <c r="EF257" s="21">
        <f t="shared" si="142"/>
        <v>0</v>
      </c>
      <c r="EG257" s="21">
        <f t="shared" si="143"/>
        <v>0</v>
      </c>
      <c r="EH257" s="21">
        <f t="shared" si="144"/>
        <v>0</v>
      </c>
      <c r="EI257" s="21">
        <f t="shared" si="144"/>
        <v>0</v>
      </c>
      <c r="EJ257" s="21">
        <f t="shared" si="144"/>
        <v>0</v>
      </c>
      <c r="EK257" s="21">
        <f t="shared" si="144"/>
        <v>0</v>
      </c>
      <c r="EL257" s="21">
        <f t="shared" si="144"/>
        <v>0</v>
      </c>
      <c r="EM257" s="21">
        <f t="shared" si="144"/>
        <v>0</v>
      </c>
      <c r="EP257" s="21">
        <f t="shared" si="147"/>
        <v>0</v>
      </c>
      <c r="EQ257" s="21">
        <f t="shared" si="147"/>
        <v>0</v>
      </c>
      <c r="ER257" s="21">
        <f t="shared" si="147"/>
        <v>0</v>
      </c>
      <c r="ES257" s="21">
        <f t="shared" si="147"/>
        <v>0</v>
      </c>
      <c r="ET257" s="21">
        <f t="shared" si="147"/>
        <v>0</v>
      </c>
    </row>
    <row r="258" spans="83:150" x14ac:dyDescent="0.3">
      <c r="CE258" s="21">
        <v>2047</v>
      </c>
      <c r="CF258" s="21">
        <f t="shared" si="129"/>
        <v>0</v>
      </c>
      <c r="CG258" s="21">
        <f t="shared" si="149"/>
        <v>0</v>
      </c>
      <c r="CH258" s="21">
        <f t="shared" si="149"/>
        <v>0</v>
      </c>
      <c r="CI258" s="21">
        <f t="shared" si="149"/>
        <v>0</v>
      </c>
      <c r="CJ258" s="21">
        <f t="shared" si="149"/>
        <v>0</v>
      </c>
      <c r="CK258" s="21">
        <f t="shared" si="149"/>
        <v>0</v>
      </c>
      <c r="CL258" s="21">
        <f t="shared" si="149"/>
        <v>0</v>
      </c>
      <c r="CM258" s="21">
        <f t="shared" si="149"/>
        <v>0</v>
      </c>
      <c r="CN258" s="21">
        <f t="shared" si="149"/>
        <v>0</v>
      </c>
      <c r="CO258" s="21">
        <f t="shared" si="149"/>
        <v>0</v>
      </c>
      <c r="CP258" s="21">
        <f t="shared" si="149"/>
        <v>0</v>
      </c>
      <c r="CQ258" s="21">
        <f t="shared" si="149"/>
        <v>0</v>
      </c>
      <c r="CR258" s="21">
        <f t="shared" si="149"/>
        <v>0</v>
      </c>
      <c r="CS258" s="21">
        <f t="shared" si="149"/>
        <v>0</v>
      </c>
      <c r="CT258" s="21">
        <f t="shared" si="149"/>
        <v>0</v>
      </c>
      <c r="CU258" s="21">
        <f t="shared" si="149"/>
        <v>0</v>
      </c>
      <c r="CV258" s="21">
        <f t="shared" si="149"/>
        <v>0</v>
      </c>
      <c r="CW258" s="21">
        <f t="shared" si="149"/>
        <v>0</v>
      </c>
      <c r="CX258" s="21">
        <f t="shared" si="149"/>
        <v>0</v>
      </c>
      <c r="CY258" s="21">
        <f t="shared" si="149"/>
        <v>0</v>
      </c>
      <c r="CZ258" s="21">
        <f t="shared" si="149"/>
        <v>0</v>
      </c>
      <c r="DA258" s="21">
        <f t="shared" si="149"/>
        <v>0</v>
      </c>
      <c r="DB258" s="21">
        <f t="shared" si="149"/>
        <v>0</v>
      </c>
      <c r="DC258" s="21">
        <f t="shared" si="149"/>
        <v>0</v>
      </c>
      <c r="DD258" s="21">
        <f t="shared" si="149"/>
        <v>0</v>
      </c>
      <c r="DE258" s="21">
        <f t="shared" si="149"/>
        <v>0</v>
      </c>
      <c r="DF258" s="21">
        <f t="shared" si="149"/>
        <v>0</v>
      </c>
      <c r="DG258" s="21">
        <f t="shared" si="149"/>
        <v>0</v>
      </c>
      <c r="DH258" s="21">
        <f t="shared" si="149"/>
        <v>0</v>
      </c>
      <c r="DI258" s="21">
        <f t="shared" si="149"/>
        <v>0</v>
      </c>
      <c r="DJ258" s="21">
        <f t="shared" si="149"/>
        <v>0</v>
      </c>
      <c r="DK258" s="21">
        <f t="shared" si="149"/>
        <v>0</v>
      </c>
      <c r="DL258" s="21">
        <f t="shared" si="149"/>
        <v>0</v>
      </c>
      <c r="DM258" s="21">
        <f t="shared" si="149"/>
        <v>0</v>
      </c>
      <c r="DN258" s="21">
        <f t="shared" si="149"/>
        <v>0</v>
      </c>
      <c r="DO258" s="21">
        <f t="shared" si="149"/>
        <v>0</v>
      </c>
      <c r="DP258" s="21">
        <f t="shared" si="149"/>
        <v>0</v>
      </c>
      <c r="DQ258" s="21">
        <f t="shared" si="149"/>
        <v>0</v>
      </c>
      <c r="DR258" s="21">
        <f t="shared" si="149"/>
        <v>0</v>
      </c>
      <c r="DS258" s="21">
        <f t="shared" si="149"/>
        <v>0</v>
      </c>
      <c r="DT258" s="21">
        <f t="shared" si="149"/>
        <v>0</v>
      </c>
      <c r="DU258" s="21">
        <f t="shared" si="149"/>
        <v>0</v>
      </c>
      <c r="DV258" s="21">
        <f t="shared" si="149"/>
        <v>0</v>
      </c>
      <c r="DW258" s="21">
        <f t="shared" si="149"/>
        <v>0</v>
      </c>
      <c r="DX258" s="21">
        <f t="shared" si="149"/>
        <v>0</v>
      </c>
      <c r="DY258" s="21">
        <f t="shared" si="146"/>
        <v>0</v>
      </c>
      <c r="DZ258" s="21">
        <f t="shared" si="146"/>
        <v>0</v>
      </c>
      <c r="EA258" s="21">
        <f t="shared" si="146"/>
        <v>0</v>
      </c>
      <c r="EB258" s="21">
        <f t="shared" si="146"/>
        <v>0</v>
      </c>
      <c r="EC258" s="21">
        <f t="shared" si="146"/>
        <v>0</v>
      </c>
      <c r="ED258" s="21">
        <f t="shared" si="146"/>
        <v>0</v>
      </c>
      <c r="EE258" s="21">
        <f t="shared" si="142"/>
        <v>0</v>
      </c>
      <c r="EF258" s="21">
        <f t="shared" si="142"/>
        <v>0</v>
      </c>
      <c r="EG258" s="21">
        <f t="shared" si="143"/>
        <v>0</v>
      </c>
      <c r="EH258" s="21">
        <f t="shared" si="144"/>
        <v>0</v>
      </c>
      <c r="EI258" s="21">
        <f t="shared" si="144"/>
        <v>0</v>
      </c>
      <c r="EJ258" s="21">
        <f t="shared" si="144"/>
        <v>0</v>
      </c>
      <c r="EK258" s="21">
        <f t="shared" si="144"/>
        <v>0</v>
      </c>
      <c r="EL258" s="21">
        <f t="shared" si="144"/>
        <v>0</v>
      </c>
      <c r="EM258" s="21">
        <f t="shared" si="144"/>
        <v>0</v>
      </c>
      <c r="EP258" s="21">
        <f t="shared" si="147"/>
        <v>0</v>
      </c>
      <c r="EQ258" s="21">
        <f t="shared" si="147"/>
        <v>0</v>
      </c>
      <c r="ER258" s="21">
        <f t="shared" si="147"/>
        <v>0</v>
      </c>
      <c r="ES258" s="21">
        <f t="shared" si="147"/>
        <v>0</v>
      </c>
      <c r="ET258" s="21">
        <f t="shared" si="147"/>
        <v>0</v>
      </c>
    </row>
    <row r="259" spans="83:150" x14ac:dyDescent="0.3">
      <c r="CE259" s="21">
        <v>2048</v>
      </c>
      <c r="CF259" s="21">
        <f t="shared" si="129"/>
        <v>0</v>
      </c>
      <c r="CG259" s="21">
        <f t="shared" si="149"/>
        <v>0</v>
      </c>
      <c r="CH259" s="21">
        <f t="shared" si="149"/>
        <v>0</v>
      </c>
      <c r="CI259" s="21">
        <f t="shared" si="149"/>
        <v>0</v>
      </c>
      <c r="CJ259" s="21">
        <f t="shared" si="149"/>
        <v>0</v>
      </c>
      <c r="CK259" s="21">
        <f t="shared" si="149"/>
        <v>0</v>
      </c>
      <c r="CL259" s="21">
        <f t="shared" si="149"/>
        <v>0</v>
      </c>
      <c r="CM259" s="21">
        <f t="shared" ref="CG259:DX264" si="150">SUMPRODUCT(CM157:CM199,$DX$82:$DX$124)</f>
        <v>0</v>
      </c>
      <c r="CN259" s="21">
        <f t="shared" si="150"/>
        <v>0</v>
      </c>
      <c r="CO259" s="21">
        <f t="shared" si="150"/>
        <v>0</v>
      </c>
      <c r="CP259" s="21">
        <f t="shared" si="150"/>
        <v>0</v>
      </c>
      <c r="CQ259" s="21">
        <f t="shared" si="150"/>
        <v>0</v>
      </c>
      <c r="CR259" s="21">
        <f t="shared" si="150"/>
        <v>0</v>
      </c>
      <c r="CS259" s="21">
        <f t="shared" si="150"/>
        <v>0</v>
      </c>
      <c r="CT259" s="21">
        <f t="shared" si="150"/>
        <v>0</v>
      </c>
      <c r="CU259" s="21">
        <f t="shared" si="150"/>
        <v>0</v>
      </c>
      <c r="CV259" s="21">
        <f t="shared" si="150"/>
        <v>0</v>
      </c>
      <c r="CW259" s="21">
        <f t="shared" si="150"/>
        <v>0</v>
      </c>
      <c r="CX259" s="21">
        <f t="shared" si="150"/>
        <v>0</v>
      </c>
      <c r="CY259" s="21">
        <f t="shared" si="150"/>
        <v>0</v>
      </c>
      <c r="CZ259" s="21">
        <f t="shared" si="150"/>
        <v>0</v>
      </c>
      <c r="DA259" s="21">
        <f t="shared" si="150"/>
        <v>0</v>
      </c>
      <c r="DB259" s="21">
        <f t="shared" si="150"/>
        <v>0</v>
      </c>
      <c r="DC259" s="21">
        <f t="shared" si="150"/>
        <v>0</v>
      </c>
      <c r="DD259" s="21">
        <f t="shared" si="150"/>
        <v>0</v>
      </c>
      <c r="DE259" s="21">
        <f t="shared" si="150"/>
        <v>0</v>
      </c>
      <c r="DF259" s="21">
        <f t="shared" si="150"/>
        <v>0</v>
      </c>
      <c r="DG259" s="21">
        <f t="shared" si="150"/>
        <v>0</v>
      </c>
      <c r="DH259" s="21">
        <f t="shared" si="150"/>
        <v>0</v>
      </c>
      <c r="DI259" s="21">
        <f t="shared" si="150"/>
        <v>0</v>
      </c>
      <c r="DJ259" s="21">
        <f t="shared" si="150"/>
        <v>0</v>
      </c>
      <c r="DK259" s="21">
        <f t="shared" si="150"/>
        <v>0</v>
      </c>
      <c r="DL259" s="21">
        <f t="shared" si="150"/>
        <v>0</v>
      </c>
      <c r="DM259" s="21">
        <f t="shared" si="150"/>
        <v>0</v>
      </c>
      <c r="DN259" s="21">
        <f t="shared" si="150"/>
        <v>0</v>
      </c>
      <c r="DO259" s="21">
        <f t="shared" si="150"/>
        <v>0</v>
      </c>
      <c r="DP259" s="21">
        <f t="shared" si="150"/>
        <v>0</v>
      </c>
      <c r="DQ259" s="21">
        <f t="shared" si="150"/>
        <v>0</v>
      </c>
      <c r="DR259" s="21">
        <f t="shared" si="150"/>
        <v>0</v>
      </c>
      <c r="DS259" s="21">
        <f t="shared" si="150"/>
        <v>0</v>
      </c>
      <c r="DT259" s="21">
        <f t="shared" si="150"/>
        <v>0</v>
      </c>
      <c r="DU259" s="21">
        <f t="shared" si="150"/>
        <v>0</v>
      </c>
      <c r="DV259" s="21">
        <f t="shared" si="150"/>
        <v>0</v>
      </c>
      <c r="DW259" s="21">
        <f t="shared" si="150"/>
        <v>0</v>
      </c>
      <c r="DX259" s="21">
        <f t="shared" si="150"/>
        <v>0</v>
      </c>
      <c r="DY259" s="21">
        <f t="shared" ref="DY259:ED268" si="151">SUMPRODUCT(DY316:DY358,$DY$83:$DY$125)</f>
        <v>0</v>
      </c>
      <c r="DZ259" s="21">
        <f t="shared" si="151"/>
        <v>0</v>
      </c>
      <c r="EA259" s="21">
        <f t="shared" si="151"/>
        <v>0</v>
      </c>
      <c r="EB259" s="21">
        <f t="shared" si="151"/>
        <v>0</v>
      </c>
      <c r="EC259" s="21">
        <f t="shared" si="151"/>
        <v>0</v>
      </c>
      <c r="ED259" s="21">
        <f t="shared" si="151"/>
        <v>0</v>
      </c>
      <c r="EE259" s="21">
        <f t="shared" si="142"/>
        <v>0</v>
      </c>
      <c r="EF259" s="21">
        <f t="shared" si="142"/>
        <v>0</v>
      </c>
      <c r="EG259" s="21">
        <f t="shared" si="143"/>
        <v>0</v>
      </c>
      <c r="EH259" s="21">
        <f t="shared" si="144"/>
        <v>0</v>
      </c>
      <c r="EI259" s="21">
        <f t="shared" si="144"/>
        <v>0</v>
      </c>
      <c r="EJ259" s="21">
        <f t="shared" si="144"/>
        <v>0</v>
      </c>
      <c r="EK259" s="21">
        <f t="shared" si="144"/>
        <v>0</v>
      </c>
      <c r="EL259" s="21">
        <f t="shared" si="144"/>
        <v>0</v>
      </c>
      <c r="EM259" s="21">
        <f t="shared" si="144"/>
        <v>0</v>
      </c>
      <c r="EP259" s="21">
        <f t="shared" ref="EP259:ET268" si="152">SUMPRODUCT(EP316:EP358,$DY$83:$DY$125)</f>
        <v>0</v>
      </c>
      <c r="EQ259" s="21">
        <f t="shared" si="152"/>
        <v>0</v>
      </c>
      <c r="ER259" s="21">
        <f t="shared" si="152"/>
        <v>0</v>
      </c>
      <c r="ES259" s="21">
        <f t="shared" si="152"/>
        <v>0</v>
      </c>
      <c r="ET259" s="21">
        <f t="shared" si="152"/>
        <v>0</v>
      </c>
    </row>
    <row r="260" spans="83:150" x14ac:dyDescent="0.3">
      <c r="CE260" s="21">
        <v>2049</v>
      </c>
      <c r="CF260" s="21">
        <f t="shared" si="129"/>
        <v>0</v>
      </c>
      <c r="CG260" s="21">
        <f t="shared" si="150"/>
        <v>0</v>
      </c>
      <c r="CH260" s="21">
        <f t="shared" si="150"/>
        <v>0</v>
      </c>
      <c r="CI260" s="21">
        <f t="shared" si="150"/>
        <v>0</v>
      </c>
      <c r="CJ260" s="21">
        <f t="shared" si="150"/>
        <v>0</v>
      </c>
      <c r="CK260" s="21">
        <f t="shared" si="150"/>
        <v>0</v>
      </c>
      <c r="CL260" s="21">
        <f t="shared" si="150"/>
        <v>0</v>
      </c>
      <c r="CM260" s="21">
        <f t="shared" si="150"/>
        <v>0</v>
      </c>
      <c r="CN260" s="21">
        <f t="shared" si="150"/>
        <v>0</v>
      </c>
      <c r="CO260" s="21">
        <f t="shared" si="150"/>
        <v>0</v>
      </c>
      <c r="CP260" s="21">
        <f t="shared" si="150"/>
        <v>0</v>
      </c>
      <c r="CQ260" s="21">
        <f t="shared" si="150"/>
        <v>0</v>
      </c>
      <c r="CR260" s="21">
        <f t="shared" si="150"/>
        <v>0</v>
      </c>
      <c r="CS260" s="21">
        <f t="shared" si="150"/>
        <v>0</v>
      </c>
      <c r="CT260" s="21">
        <f t="shared" si="150"/>
        <v>0</v>
      </c>
      <c r="CU260" s="21">
        <f t="shared" si="150"/>
        <v>0</v>
      </c>
      <c r="CV260" s="21">
        <f t="shared" si="150"/>
        <v>0</v>
      </c>
      <c r="CW260" s="21">
        <f t="shared" si="150"/>
        <v>0</v>
      </c>
      <c r="CX260" s="21">
        <f t="shared" si="150"/>
        <v>0</v>
      </c>
      <c r="CY260" s="21">
        <f t="shared" si="150"/>
        <v>0</v>
      </c>
      <c r="CZ260" s="21">
        <f t="shared" si="150"/>
        <v>0</v>
      </c>
      <c r="DA260" s="21">
        <f t="shared" si="150"/>
        <v>0</v>
      </c>
      <c r="DB260" s="21">
        <f t="shared" si="150"/>
        <v>0</v>
      </c>
      <c r="DC260" s="21">
        <f t="shared" si="150"/>
        <v>0</v>
      </c>
      <c r="DD260" s="21">
        <f t="shared" si="150"/>
        <v>0</v>
      </c>
      <c r="DE260" s="21">
        <f t="shared" si="150"/>
        <v>0</v>
      </c>
      <c r="DF260" s="21">
        <f t="shared" si="150"/>
        <v>0</v>
      </c>
      <c r="DG260" s="21">
        <f t="shared" si="150"/>
        <v>0</v>
      </c>
      <c r="DH260" s="21">
        <f t="shared" si="150"/>
        <v>0</v>
      </c>
      <c r="DI260" s="21">
        <f t="shared" si="150"/>
        <v>0</v>
      </c>
      <c r="DJ260" s="21">
        <f t="shared" si="150"/>
        <v>0</v>
      </c>
      <c r="DK260" s="21">
        <f t="shared" si="150"/>
        <v>0</v>
      </c>
      <c r="DL260" s="21">
        <f t="shared" si="150"/>
        <v>0</v>
      </c>
      <c r="DM260" s="21">
        <f t="shared" si="150"/>
        <v>0</v>
      </c>
      <c r="DN260" s="21">
        <f t="shared" si="150"/>
        <v>0</v>
      </c>
      <c r="DO260" s="21">
        <f t="shared" si="150"/>
        <v>0</v>
      </c>
      <c r="DP260" s="21">
        <f t="shared" si="150"/>
        <v>0</v>
      </c>
      <c r="DQ260" s="21">
        <f t="shared" si="150"/>
        <v>0</v>
      </c>
      <c r="DR260" s="21">
        <f t="shared" si="150"/>
        <v>0</v>
      </c>
      <c r="DS260" s="21">
        <f t="shared" si="150"/>
        <v>0</v>
      </c>
      <c r="DT260" s="21">
        <f t="shared" si="150"/>
        <v>0</v>
      </c>
      <c r="DU260" s="21">
        <f t="shared" si="150"/>
        <v>0</v>
      </c>
      <c r="DV260" s="21">
        <f t="shared" si="150"/>
        <v>0</v>
      </c>
      <c r="DW260" s="21">
        <f t="shared" si="150"/>
        <v>0</v>
      </c>
      <c r="DX260" s="21">
        <f t="shared" si="150"/>
        <v>0</v>
      </c>
      <c r="DY260" s="21">
        <f t="shared" si="151"/>
        <v>0</v>
      </c>
      <c r="DZ260" s="21">
        <f t="shared" si="151"/>
        <v>0</v>
      </c>
      <c r="EA260" s="21">
        <f t="shared" si="151"/>
        <v>0</v>
      </c>
      <c r="EB260" s="21">
        <f t="shared" si="151"/>
        <v>0</v>
      </c>
      <c r="EC260" s="21">
        <f t="shared" si="151"/>
        <v>0</v>
      </c>
      <c r="ED260" s="21">
        <f t="shared" si="151"/>
        <v>0</v>
      </c>
      <c r="EE260" s="21">
        <f t="shared" si="142"/>
        <v>0</v>
      </c>
      <c r="EF260" s="21">
        <f t="shared" si="142"/>
        <v>0</v>
      </c>
      <c r="EG260" s="21">
        <f t="shared" si="143"/>
        <v>0</v>
      </c>
      <c r="EH260" s="21">
        <f t="shared" si="144"/>
        <v>0</v>
      </c>
      <c r="EI260" s="21">
        <f t="shared" si="144"/>
        <v>0</v>
      </c>
      <c r="EJ260" s="21">
        <f t="shared" si="144"/>
        <v>0</v>
      </c>
      <c r="EK260" s="21">
        <f t="shared" si="144"/>
        <v>0</v>
      </c>
      <c r="EL260" s="21">
        <f t="shared" si="144"/>
        <v>0</v>
      </c>
      <c r="EM260" s="21">
        <f t="shared" si="144"/>
        <v>0</v>
      </c>
      <c r="EP260" s="21">
        <f t="shared" si="152"/>
        <v>0</v>
      </c>
      <c r="EQ260" s="21">
        <f t="shared" si="152"/>
        <v>0</v>
      </c>
      <c r="ER260" s="21">
        <f t="shared" si="152"/>
        <v>0</v>
      </c>
      <c r="ES260" s="21">
        <f t="shared" si="152"/>
        <v>0</v>
      </c>
      <c r="ET260" s="21">
        <f t="shared" si="152"/>
        <v>0</v>
      </c>
    </row>
    <row r="261" spans="83:150" x14ac:dyDescent="0.3">
      <c r="CE261" s="21">
        <v>2050</v>
      </c>
      <c r="CF261" s="21">
        <f t="shared" si="129"/>
        <v>0</v>
      </c>
      <c r="CG261" s="21">
        <f t="shared" si="150"/>
        <v>0</v>
      </c>
      <c r="CH261" s="21">
        <f t="shared" si="150"/>
        <v>0</v>
      </c>
      <c r="CI261" s="21">
        <f t="shared" si="150"/>
        <v>0</v>
      </c>
      <c r="CJ261" s="21">
        <f t="shared" si="150"/>
        <v>0</v>
      </c>
      <c r="CK261" s="21">
        <f t="shared" si="150"/>
        <v>0</v>
      </c>
      <c r="CL261" s="21">
        <f t="shared" si="150"/>
        <v>0</v>
      </c>
      <c r="CM261" s="21">
        <f t="shared" si="150"/>
        <v>0</v>
      </c>
      <c r="CN261" s="21">
        <f t="shared" si="150"/>
        <v>0</v>
      </c>
      <c r="CO261" s="21">
        <f t="shared" si="150"/>
        <v>0</v>
      </c>
      <c r="CP261" s="21">
        <f t="shared" si="150"/>
        <v>0</v>
      </c>
      <c r="CQ261" s="21">
        <f t="shared" si="150"/>
        <v>0</v>
      </c>
      <c r="CR261" s="21">
        <f t="shared" si="150"/>
        <v>0</v>
      </c>
      <c r="CS261" s="21">
        <f t="shared" si="150"/>
        <v>0</v>
      </c>
      <c r="CT261" s="21">
        <f t="shared" si="150"/>
        <v>0</v>
      </c>
      <c r="CU261" s="21">
        <f t="shared" si="150"/>
        <v>0</v>
      </c>
      <c r="CV261" s="21">
        <f t="shared" si="150"/>
        <v>0</v>
      </c>
      <c r="CW261" s="21">
        <f t="shared" si="150"/>
        <v>0</v>
      </c>
      <c r="CX261" s="21">
        <f t="shared" si="150"/>
        <v>0</v>
      </c>
      <c r="CY261" s="21">
        <f t="shared" si="150"/>
        <v>0</v>
      </c>
      <c r="CZ261" s="21">
        <f t="shared" si="150"/>
        <v>0</v>
      </c>
      <c r="DA261" s="21">
        <f t="shared" si="150"/>
        <v>0</v>
      </c>
      <c r="DB261" s="21">
        <f t="shared" si="150"/>
        <v>0</v>
      </c>
      <c r="DC261" s="21">
        <f t="shared" si="150"/>
        <v>0</v>
      </c>
      <c r="DD261" s="21">
        <f t="shared" si="150"/>
        <v>0</v>
      </c>
      <c r="DE261" s="21">
        <f t="shared" si="150"/>
        <v>0</v>
      </c>
      <c r="DF261" s="21">
        <f t="shared" si="150"/>
        <v>0</v>
      </c>
      <c r="DG261" s="21">
        <f t="shared" si="150"/>
        <v>0</v>
      </c>
      <c r="DH261" s="21">
        <f t="shared" si="150"/>
        <v>0</v>
      </c>
      <c r="DI261" s="21">
        <f t="shared" si="150"/>
        <v>0</v>
      </c>
      <c r="DJ261" s="21">
        <f t="shared" si="150"/>
        <v>0</v>
      </c>
      <c r="DK261" s="21">
        <f t="shared" si="150"/>
        <v>0</v>
      </c>
      <c r="DL261" s="21">
        <f t="shared" si="150"/>
        <v>0</v>
      </c>
      <c r="DM261" s="21">
        <f t="shared" si="150"/>
        <v>0</v>
      </c>
      <c r="DN261" s="21">
        <f t="shared" si="150"/>
        <v>0</v>
      </c>
      <c r="DO261" s="21">
        <f t="shared" si="150"/>
        <v>0</v>
      </c>
      <c r="DP261" s="21">
        <f t="shared" si="150"/>
        <v>0</v>
      </c>
      <c r="DQ261" s="21">
        <f t="shared" si="150"/>
        <v>0</v>
      </c>
      <c r="DR261" s="21">
        <f t="shared" si="150"/>
        <v>0</v>
      </c>
      <c r="DS261" s="21">
        <f t="shared" si="150"/>
        <v>0</v>
      </c>
      <c r="DT261" s="21">
        <f t="shared" si="150"/>
        <v>0</v>
      </c>
      <c r="DU261" s="21">
        <f t="shared" si="150"/>
        <v>0</v>
      </c>
      <c r="DV261" s="21">
        <f t="shared" si="150"/>
        <v>0</v>
      </c>
      <c r="DW261" s="21">
        <f t="shared" si="150"/>
        <v>0</v>
      </c>
      <c r="DX261" s="21">
        <f t="shared" si="150"/>
        <v>0</v>
      </c>
      <c r="DY261" s="21">
        <f t="shared" si="151"/>
        <v>0</v>
      </c>
      <c r="DZ261" s="21">
        <f t="shared" si="151"/>
        <v>0</v>
      </c>
      <c r="EA261" s="21">
        <f t="shared" si="151"/>
        <v>0</v>
      </c>
      <c r="EB261" s="21">
        <f t="shared" si="151"/>
        <v>0</v>
      </c>
      <c r="EC261" s="21">
        <f t="shared" si="151"/>
        <v>0</v>
      </c>
      <c r="ED261" s="21">
        <f t="shared" si="151"/>
        <v>0</v>
      </c>
      <c r="EE261" s="21">
        <f t="shared" ref="EE261:EF271" si="153">SUMPRODUCT(EE318:EE360,$DY$83:$DY$125)</f>
        <v>0</v>
      </c>
      <c r="EF261" s="21">
        <f t="shared" si="153"/>
        <v>0</v>
      </c>
      <c r="EG261" s="21">
        <f t="shared" ref="EG261:EG271" si="154">SUMPRODUCT(EG159:EG201,$DX$82:$DX$124)</f>
        <v>0</v>
      </c>
      <c r="EH261" s="21">
        <f t="shared" ref="EH261:EM271" si="155">SUMPRODUCT(EH318:EH360,$DY$83:$DY$125)</f>
        <v>0</v>
      </c>
      <c r="EI261" s="21">
        <f t="shared" si="155"/>
        <v>0</v>
      </c>
      <c r="EJ261" s="21">
        <f t="shared" si="155"/>
        <v>0</v>
      </c>
      <c r="EK261" s="21">
        <f t="shared" si="155"/>
        <v>0</v>
      </c>
      <c r="EL261" s="21">
        <f t="shared" si="155"/>
        <v>0</v>
      </c>
      <c r="EM261" s="21">
        <f t="shared" si="155"/>
        <v>0</v>
      </c>
      <c r="EP261" s="21">
        <f t="shared" si="152"/>
        <v>0</v>
      </c>
      <c r="EQ261" s="21">
        <f t="shared" si="152"/>
        <v>0</v>
      </c>
      <c r="ER261" s="21">
        <f t="shared" si="152"/>
        <v>0</v>
      </c>
      <c r="ES261" s="21">
        <f t="shared" si="152"/>
        <v>0</v>
      </c>
      <c r="ET261" s="21">
        <f t="shared" si="152"/>
        <v>0</v>
      </c>
    </row>
    <row r="262" spans="83:150" x14ac:dyDescent="0.3">
      <c r="CE262" s="21">
        <v>2051</v>
      </c>
      <c r="CF262" s="21">
        <f t="shared" si="129"/>
        <v>0</v>
      </c>
      <c r="CG262" s="21">
        <f t="shared" si="150"/>
        <v>0</v>
      </c>
      <c r="CH262" s="21">
        <f t="shared" si="150"/>
        <v>0</v>
      </c>
      <c r="CI262" s="21">
        <f t="shared" si="150"/>
        <v>0</v>
      </c>
      <c r="CJ262" s="21">
        <f t="shared" si="150"/>
        <v>0</v>
      </c>
      <c r="CK262" s="21">
        <f t="shared" si="150"/>
        <v>0</v>
      </c>
      <c r="CL262" s="21">
        <f t="shared" si="150"/>
        <v>0</v>
      </c>
      <c r="CM262" s="21">
        <f t="shared" si="150"/>
        <v>0</v>
      </c>
      <c r="CN262" s="21">
        <f t="shared" si="150"/>
        <v>0</v>
      </c>
      <c r="CO262" s="21">
        <f t="shared" si="150"/>
        <v>0</v>
      </c>
      <c r="CP262" s="21">
        <f t="shared" si="150"/>
        <v>0</v>
      </c>
      <c r="CQ262" s="21">
        <f t="shared" si="150"/>
        <v>0</v>
      </c>
      <c r="CR262" s="21">
        <f t="shared" si="150"/>
        <v>0</v>
      </c>
      <c r="CS262" s="21">
        <f t="shared" si="150"/>
        <v>0</v>
      </c>
      <c r="CT262" s="21">
        <f t="shared" si="150"/>
        <v>0</v>
      </c>
      <c r="CU262" s="21">
        <f t="shared" si="150"/>
        <v>0</v>
      </c>
      <c r="CV262" s="21">
        <f t="shared" si="150"/>
        <v>0</v>
      </c>
      <c r="CW262" s="21">
        <f t="shared" si="150"/>
        <v>0</v>
      </c>
      <c r="CX262" s="21">
        <f t="shared" si="150"/>
        <v>0</v>
      </c>
      <c r="CY262" s="21">
        <f t="shared" si="150"/>
        <v>0</v>
      </c>
      <c r="CZ262" s="21">
        <f t="shared" si="150"/>
        <v>0</v>
      </c>
      <c r="DA262" s="21">
        <f t="shared" si="150"/>
        <v>0</v>
      </c>
      <c r="DB262" s="21">
        <f t="shared" si="150"/>
        <v>0</v>
      </c>
      <c r="DC262" s="21">
        <f t="shared" si="150"/>
        <v>0</v>
      </c>
      <c r="DD262" s="21">
        <f t="shared" si="150"/>
        <v>0</v>
      </c>
      <c r="DE262" s="21">
        <f t="shared" si="150"/>
        <v>0</v>
      </c>
      <c r="DF262" s="21">
        <f t="shared" si="150"/>
        <v>0</v>
      </c>
      <c r="DG262" s="21">
        <f t="shared" si="150"/>
        <v>0</v>
      </c>
      <c r="DH262" s="21">
        <f t="shared" si="150"/>
        <v>0</v>
      </c>
      <c r="DI262" s="21">
        <f t="shared" si="150"/>
        <v>0</v>
      </c>
      <c r="DJ262" s="21">
        <f t="shared" si="150"/>
        <v>0</v>
      </c>
      <c r="DK262" s="21">
        <f t="shared" si="150"/>
        <v>0</v>
      </c>
      <c r="DL262" s="21">
        <f t="shared" si="150"/>
        <v>0</v>
      </c>
      <c r="DM262" s="21">
        <f t="shared" si="150"/>
        <v>0</v>
      </c>
      <c r="DN262" s="21">
        <f t="shared" si="150"/>
        <v>0</v>
      </c>
      <c r="DO262" s="21">
        <f t="shared" si="150"/>
        <v>0</v>
      </c>
      <c r="DP262" s="21">
        <f t="shared" si="150"/>
        <v>0</v>
      </c>
      <c r="DQ262" s="21">
        <f t="shared" si="150"/>
        <v>0</v>
      </c>
      <c r="DR262" s="21">
        <f t="shared" si="150"/>
        <v>0</v>
      </c>
      <c r="DS262" s="21">
        <f t="shared" si="150"/>
        <v>0</v>
      </c>
      <c r="DT262" s="21">
        <f t="shared" si="150"/>
        <v>0</v>
      </c>
      <c r="DU262" s="21">
        <f t="shared" si="150"/>
        <v>0</v>
      </c>
      <c r="DV262" s="21">
        <f t="shared" si="150"/>
        <v>0</v>
      </c>
      <c r="DW262" s="21">
        <f t="shared" si="150"/>
        <v>0</v>
      </c>
      <c r="DX262" s="21">
        <f t="shared" si="150"/>
        <v>0</v>
      </c>
      <c r="DY262" s="21">
        <f t="shared" si="151"/>
        <v>0</v>
      </c>
      <c r="DZ262" s="21">
        <f t="shared" si="151"/>
        <v>0</v>
      </c>
      <c r="EA262" s="21">
        <f t="shared" si="151"/>
        <v>0</v>
      </c>
      <c r="EB262" s="21">
        <f t="shared" si="151"/>
        <v>0</v>
      </c>
      <c r="EC262" s="21">
        <f t="shared" si="151"/>
        <v>0</v>
      </c>
      <c r="ED262" s="21">
        <f t="shared" si="151"/>
        <v>0</v>
      </c>
      <c r="EE262" s="21">
        <f t="shared" si="153"/>
        <v>0</v>
      </c>
      <c r="EF262" s="21">
        <f t="shared" si="153"/>
        <v>0</v>
      </c>
      <c r="EG262" s="21">
        <f t="shared" si="154"/>
        <v>0</v>
      </c>
      <c r="EH262" s="21">
        <f t="shared" si="155"/>
        <v>0</v>
      </c>
      <c r="EI262" s="21">
        <f t="shared" si="155"/>
        <v>0</v>
      </c>
      <c r="EJ262" s="21">
        <f t="shared" si="155"/>
        <v>0</v>
      </c>
      <c r="EK262" s="21">
        <f t="shared" si="155"/>
        <v>0</v>
      </c>
      <c r="EL262" s="21">
        <f t="shared" si="155"/>
        <v>0</v>
      </c>
      <c r="EM262" s="21">
        <f t="shared" si="155"/>
        <v>0</v>
      </c>
      <c r="EP262" s="21">
        <f t="shared" si="152"/>
        <v>0</v>
      </c>
      <c r="EQ262" s="21">
        <f t="shared" si="152"/>
        <v>0</v>
      </c>
      <c r="ER262" s="21">
        <f t="shared" si="152"/>
        <v>0</v>
      </c>
      <c r="ES262" s="21">
        <f t="shared" si="152"/>
        <v>0</v>
      </c>
      <c r="ET262" s="21">
        <f t="shared" si="152"/>
        <v>0</v>
      </c>
    </row>
    <row r="263" spans="83:150" x14ac:dyDescent="0.3">
      <c r="CE263" s="21">
        <v>2052</v>
      </c>
      <c r="CF263" s="21">
        <f t="shared" si="129"/>
        <v>0</v>
      </c>
      <c r="CG263" s="21">
        <f t="shared" si="150"/>
        <v>0</v>
      </c>
      <c r="CH263" s="21">
        <f t="shared" si="150"/>
        <v>0</v>
      </c>
      <c r="CI263" s="21">
        <f t="shared" si="150"/>
        <v>0</v>
      </c>
      <c r="CJ263" s="21">
        <f t="shared" si="150"/>
        <v>0</v>
      </c>
      <c r="CK263" s="21">
        <f t="shared" si="150"/>
        <v>0</v>
      </c>
      <c r="CL263" s="21">
        <f t="shared" si="150"/>
        <v>0</v>
      </c>
      <c r="CM263" s="21">
        <f t="shared" si="150"/>
        <v>0</v>
      </c>
      <c r="CN263" s="21">
        <f t="shared" si="150"/>
        <v>0</v>
      </c>
      <c r="CO263" s="21">
        <f t="shared" si="150"/>
        <v>0</v>
      </c>
      <c r="CP263" s="21">
        <f t="shared" si="150"/>
        <v>0</v>
      </c>
      <c r="CQ263" s="21">
        <f t="shared" si="150"/>
        <v>0</v>
      </c>
      <c r="CR263" s="21">
        <f t="shared" si="150"/>
        <v>0</v>
      </c>
      <c r="CS263" s="21">
        <f t="shared" si="150"/>
        <v>0</v>
      </c>
      <c r="CT263" s="21">
        <f t="shared" si="150"/>
        <v>0</v>
      </c>
      <c r="CU263" s="21">
        <f t="shared" si="150"/>
        <v>0</v>
      </c>
      <c r="CV263" s="21">
        <f t="shared" si="150"/>
        <v>0</v>
      </c>
      <c r="CW263" s="21">
        <f t="shared" si="150"/>
        <v>0</v>
      </c>
      <c r="CX263" s="21">
        <f t="shared" si="150"/>
        <v>0</v>
      </c>
      <c r="CY263" s="21">
        <f t="shared" si="150"/>
        <v>0</v>
      </c>
      <c r="CZ263" s="21">
        <f t="shared" si="150"/>
        <v>0</v>
      </c>
      <c r="DA263" s="21">
        <f t="shared" si="150"/>
        <v>0</v>
      </c>
      <c r="DB263" s="21">
        <f t="shared" si="150"/>
        <v>0</v>
      </c>
      <c r="DC263" s="21">
        <f t="shared" si="150"/>
        <v>0</v>
      </c>
      <c r="DD263" s="21">
        <f t="shared" si="150"/>
        <v>0</v>
      </c>
      <c r="DE263" s="21">
        <f t="shared" si="150"/>
        <v>0</v>
      </c>
      <c r="DF263" s="21">
        <f t="shared" si="150"/>
        <v>0</v>
      </c>
      <c r="DG263" s="21">
        <f t="shared" si="150"/>
        <v>0</v>
      </c>
      <c r="DH263" s="21">
        <f t="shared" si="150"/>
        <v>0</v>
      </c>
      <c r="DI263" s="21">
        <f t="shared" si="150"/>
        <v>0</v>
      </c>
      <c r="DJ263" s="21">
        <f t="shared" si="150"/>
        <v>0</v>
      </c>
      <c r="DK263" s="21">
        <f t="shared" si="150"/>
        <v>0</v>
      </c>
      <c r="DL263" s="21">
        <f t="shared" si="150"/>
        <v>0</v>
      </c>
      <c r="DM263" s="21">
        <f t="shared" si="150"/>
        <v>0</v>
      </c>
      <c r="DN263" s="21">
        <f t="shared" si="150"/>
        <v>0</v>
      </c>
      <c r="DO263" s="21">
        <f t="shared" si="150"/>
        <v>0</v>
      </c>
      <c r="DP263" s="21">
        <f t="shared" si="150"/>
        <v>0</v>
      </c>
      <c r="DQ263" s="21">
        <f t="shared" si="150"/>
        <v>0</v>
      </c>
      <c r="DR263" s="21">
        <f t="shared" si="150"/>
        <v>0</v>
      </c>
      <c r="DS263" s="21">
        <f t="shared" si="150"/>
        <v>0</v>
      </c>
      <c r="DT263" s="21">
        <f t="shared" si="150"/>
        <v>0</v>
      </c>
      <c r="DU263" s="21">
        <f t="shared" si="150"/>
        <v>0</v>
      </c>
      <c r="DV263" s="21">
        <f t="shared" si="150"/>
        <v>0</v>
      </c>
      <c r="DW263" s="21">
        <f t="shared" si="150"/>
        <v>0</v>
      </c>
      <c r="DX263" s="21">
        <f t="shared" si="150"/>
        <v>0</v>
      </c>
      <c r="DY263" s="21">
        <f t="shared" si="151"/>
        <v>0</v>
      </c>
      <c r="DZ263" s="21">
        <f t="shared" si="151"/>
        <v>0</v>
      </c>
      <c r="EA263" s="21">
        <f t="shared" si="151"/>
        <v>0</v>
      </c>
      <c r="EB263" s="21">
        <f t="shared" si="151"/>
        <v>0</v>
      </c>
      <c r="EC263" s="21">
        <f t="shared" si="151"/>
        <v>0</v>
      </c>
      <c r="ED263" s="21">
        <f t="shared" si="151"/>
        <v>0</v>
      </c>
      <c r="EE263" s="21">
        <f t="shared" si="153"/>
        <v>0</v>
      </c>
      <c r="EF263" s="21">
        <f t="shared" si="153"/>
        <v>0</v>
      </c>
      <c r="EG263" s="21">
        <f t="shared" si="154"/>
        <v>0</v>
      </c>
      <c r="EH263" s="21">
        <f t="shared" si="155"/>
        <v>0</v>
      </c>
      <c r="EI263" s="21">
        <f t="shared" si="155"/>
        <v>0</v>
      </c>
      <c r="EJ263" s="21">
        <f t="shared" si="155"/>
        <v>0</v>
      </c>
      <c r="EK263" s="21">
        <f t="shared" si="155"/>
        <v>0</v>
      </c>
      <c r="EL263" s="21">
        <f t="shared" si="155"/>
        <v>0</v>
      </c>
      <c r="EM263" s="21">
        <f t="shared" si="155"/>
        <v>0</v>
      </c>
      <c r="EP263" s="21">
        <f t="shared" si="152"/>
        <v>0</v>
      </c>
      <c r="EQ263" s="21">
        <f t="shared" si="152"/>
        <v>0</v>
      </c>
      <c r="ER263" s="21">
        <f t="shared" si="152"/>
        <v>0</v>
      </c>
      <c r="ES263" s="21">
        <f t="shared" si="152"/>
        <v>0</v>
      </c>
      <c r="ET263" s="21">
        <f t="shared" si="152"/>
        <v>0</v>
      </c>
    </row>
    <row r="264" spans="83:150" x14ac:dyDescent="0.3">
      <c r="CE264" s="21">
        <v>2053</v>
      </c>
      <c r="CF264" s="21">
        <f t="shared" si="129"/>
        <v>0</v>
      </c>
      <c r="CG264" s="21">
        <f t="shared" si="150"/>
        <v>0</v>
      </c>
      <c r="CH264" s="21">
        <f t="shared" si="150"/>
        <v>0</v>
      </c>
      <c r="CI264" s="21">
        <f t="shared" si="150"/>
        <v>0</v>
      </c>
      <c r="CJ264" s="21">
        <f t="shared" si="150"/>
        <v>0</v>
      </c>
      <c r="CK264" s="21">
        <f t="shared" si="150"/>
        <v>0</v>
      </c>
      <c r="CL264" s="21">
        <f t="shared" si="150"/>
        <v>0</v>
      </c>
      <c r="CM264" s="21">
        <f t="shared" si="150"/>
        <v>0</v>
      </c>
      <c r="CN264" s="21">
        <f t="shared" si="150"/>
        <v>0</v>
      </c>
      <c r="CO264" s="21">
        <f t="shared" si="150"/>
        <v>0</v>
      </c>
      <c r="CP264" s="21">
        <f t="shared" si="150"/>
        <v>0</v>
      </c>
      <c r="CQ264" s="21">
        <f t="shared" si="150"/>
        <v>0</v>
      </c>
      <c r="CR264" s="21">
        <f t="shared" si="150"/>
        <v>0</v>
      </c>
      <c r="CS264" s="21">
        <f t="shared" si="150"/>
        <v>0</v>
      </c>
      <c r="CT264" s="21">
        <f t="shared" si="150"/>
        <v>0</v>
      </c>
      <c r="CU264" s="21">
        <f t="shared" si="150"/>
        <v>0</v>
      </c>
      <c r="CV264" s="21">
        <f t="shared" si="150"/>
        <v>0</v>
      </c>
      <c r="CW264" s="21">
        <f t="shared" si="150"/>
        <v>0</v>
      </c>
      <c r="CX264" s="21">
        <f t="shared" si="150"/>
        <v>0</v>
      </c>
      <c r="CY264" s="21">
        <f t="shared" si="150"/>
        <v>0</v>
      </c>
      <c r="CZ264" s="21">
        <f t="shared" si="150"/>
        <v>0</v>
      </c>
      <c r="DA264" s="21">
        <f t="shared" si="150"/>
        <v>0</v>
      </c>
      <c r="DB264" s="21">
        <f t="shared" si="150"/>
        <v>0</v>
      </c>
      <c r="DC264" s="21">
        <f t="shared" si="150"/>
        <v>0</v>
      </c>
      <c r="DD264" s="21">
        <f t="shared" si="150"/>
        <v>0</v>
      </c>
      <c r="DE264" s="21">
        <f t="shared" si="150"/>
        <v>0</v>
      </c>
      <c r="DF264" s="21">
        <f t="shared" si="150"/>
        <v>0</v>
      </c>
      <c r="DG264" s="21">
        <f t="shared" si="150"/>
        <v>0</v>
      </c>
      <c r="DH264" s="21">
        <f t="shared" si="150"/>
        <v>0</v>
      </c>
      <c r="DI264" s="21">
        <f t="shared" si="150"/>
        <v>0</v>
      </c>
      <c r="DJ264" s="21">
        <f t="shared" si="150"/>
        <v>0</v>
      </c>
      <c r="DK264" s="21">
        <f t="shared" si="150"/>
        <v>0</v>
      </c>
      <c r="DL264" s="21">
        <f t="shared" si="150"/>
        <v>0</v>
      </c>
      <c r="DM264" s="21">
        <f t="shared" si="150"/>
        <v>0</v>
      </c>
      <c r="DN264" s="21">
        <f t="shared" si="150"/>
        <v>0</v>
      </c>
      <c r="DO264" s="21">
        <f t="shared" si="150"/>
        <v>0</v>
      </c>
      <c r="DP264" s="21">
        <f t="shared" si="150"/>
        <v>0</v>
      </c>
      <c r="DQ264" s="21">
        <f t="shared" si="150"/>
        <v>0</v>
      </c>
      <c r="DR264" s="21">
        <f t="shared" si="150"/>
        <v>0</v>
      </c>
      <c r="DS264" s="21">
        <f t="shared" si="150"/>
        <v>0</v>
      </c>
      <c r="DT264" s="21">
        <f t="shared" si="150"/>
        <v>0</v>
      </c>
      <c r="DU264" s="21">
        <f t="shared" si="150"/>
        <v>0</v>
      </c>
      <c r="DV264" s="21">
        <f>SUMPRODUCT(DV162:DV204,$DX$82:$DX$124)</f>
        <v>0</v>
      </c>
      <c r="DW264" s="21">
        <f>SUMPRODUCT(DW162:DW204,$DX$82:$DX$124)</f>
        <v>0</v>
      </c>
      <c r="DX264" s="21">
        <f>SUMPRODUCT(DX162:DX204,$DX$82:$DX$124)</f>
        <v>0</v>
      </c>
      <c r="DY264" s="21">
        <f t="shared" si="151"/>
        <v>0</v>
      </c>
      <c r="DZ264" s="21">
        <f t="shared" si="151"/>
        <v>0</v>
      </c>
      <c r="EA264" s="21">
        <f t="shared" si="151"/>
        <v>0</v>
      </c>
      <c r="EB264" s="21">
        <f t="shared" si="151"/>
        <v>0</v>
      </c>
      <c r="EC264" s="21">
        <f t="shared" si="151"/>
        <v>0</v>
      </c>
      <c r="ED264" s="21">
        <f t="shared" si="151"/>
        <v>0</v>
      </c>
      <c r="EE264" s="21">
        <f t="shared" si="153"/>
        <v>0</v>
      </c>
      <c r="EF264" s="21">
        <f t="shared" si="153"/>
        <v>0</v>
      </c>
      <c r="EG264" s="21">
        <f t="shared" si="154"/>
        <v>0</v>
      </c>
      <c r="EH264" s="21">
        <f t="shared" si="155"/>
        <v>0</v>
      </c>
      <c r="EI264" s="21">
        <f t="shared" si="155"/>
        <v>0</v>
      </c>
      <c r="EJ264" s="21">
        <f t="shared" si="155"/>
        <v>0</v>
      </c>
      <c r="EK264" s="21">
        <f t="shared" si="155"/>
        <v>0</v>
      </c>
      <c r="EL264" s="21">
        <f t="shared" si="155"/>
        <v>0</v>
      </c>
      <c r="EM264" s="21">
        <f t="shared" si="155"/>
        <v>0</v>
      </c>
      <c r="EP264" s="21">
        <f t="shared" si="152"/>
        <v>0</v>
      </c>
      <c r="EQ264" s="21">
        <f t="shared" si="152"/>
        <v>0</v>
      </c>
      <c r="ER264" s="21">
        <f t="shared" si="152"/>
        <v>0</v>
      </c>
      <c r="ES264" s="21">
        <f t="shared" si="152"/>
        <v>0</v>
      </c>
      <c r="ET264" s="21">
        <f t="shared" si="152"/>
        <v>0</v>
      </c>
    </row>
    <row r="265" spans="83:150" x14ac:dyDescent="0.3">
      <c r="CE265" s="21">
        <v>2054</v>
      </c>
      <c r="CF265" s="21">
        <f t="shared" si="129"/>
        <v>0</v>
      </c>
      <c r="CG265" s="21">
        <f t="shared" ref="CG265:CU265" si="156">SUMPRODUCT(CG163:CG205,$DX$82:$DX$124)</f>
        <v>0</v>
      </c>
      <c r="CH265" s="21">
        <f t="shared" si="156"/>
        <v>0</v>
      </c>
      <c r="CI265" s="21">
        <f t="shared" si="156"/>
        <v>0</v>
      </c>
      <c r="CJ265" s="21">
        <f t="shared" si="156"/>
        <v>0</v>
      </c>
      <c r="CK265" s="21">
        <f t="shared" si="156"/>
        <v>0</v>
      </c>
      <c r="CL265" s="21">
        <f t="shared" si="156"/>
        <v>0</v>
      </c>
      <c r="CM265" s="21">
        <f t="shared" si="156"/>
        <v>0</v>
      </c>
      <c r="CN265" s="21">
        <f t="shared" si="156"/>
        <v>0</v>
      </c>
      <c r="CO265" s="21">
        <f t="shared" si="156"/>
        <v>0</v>
      </c>
      <c r="CP265" s="21">
        <f t="shared" si="156"/>
        <v>0</v>
      </c>
      <c r="CQ265" s="21">
        <f t="shared" si="156"/>
        <v>0</v>
      </c>
      <c r="CR265" s="21">
        <f t="shared" si="156"/>
        <v>0</v>
      </c>
      <c r="CS265" s="21">
        <f t="shared" si="156"/>
        <v>0</v>
      </c>
      <c r="CT265" s="21">
        <f t="shared" si="156"/>
        <v>0</v>
      </c>
      <c r="CU265" s="21">
        <f t="shared" si="156"/>
        <v>0</v>
      </c>
      <c r="CV265" s="21">
        <f t="shared" ref="CG265:DX271" si="157">SUMPRODUCT(CV163:CV205,$DX$82:$DX$124)</f>
        <v>0</v>
      </c>
      <c r="CW265" s="21">
        <f t="shared" si="157"/>
        <v>0</v>
      </c>
      <c r="CX265" s="21">
        <f t="shared" si="157"/>
        <v>0</v>
      </c>
      <c r="CY265" s="21">
        <f t="shared" si="157"/>
        <v>0</v>
      </c>
      <c r="CZ265" s="21">
        <f t="shared" si="157"/>
        <v>0</v>
      </c>
      <c r="DA265" s="21">
        <f t="shared" si="157"/>
        <v>0</v>
      </c>
      <c r="DB265" s="21">
        <f t="shared" si="157"/>
        <v>0</v>
      </c>
      <c r="DC265" s="21">
        <f t="shared" si="157"/>
        <v>0</v>
      </c>
      <c r="DD265" s="21">
        <f t="shared" si="157"/>
        <v>0</v>
      </c>
      <c r="DE265" s="21">
        <f t="shared" si="157"/>
        <v>0</v>
      </c>
      <c r="DF265" s="21">
        <f t="shared" si="157"/>
        <v>0</v>
      </c>
      <c r="DG265" s="21">
        <f t="shared" si="157"/>
        <v>0</v>
      </c>
      <c r="DH265" s="21">
        <f t="shared" si="157"/>
        <v>0</v>
      </c>
      <c r="DI265" s="21">
        <f t="shared" si="157"/>
        <v>0</v>
      </c>
      <c r="DJ265" s="21">
        <f t="shared" si="157"/>
        <v>0</v>
      </c>
      <c r="DK265" s="21">
        <f t="shared" si="157"/>
        <v>0</v>
      </c>
      <c r="DL265" s="21">
        <f t="shared" si="157"/>
        <v>0</v>
      </c>
      <c r="DM265" s="21">
        <f t="shared" si="157"/>
        <v>0</v>
      </c>
      <c r="DN265" s="21">
        <f t="shared" si="157"/>
        <v>0</v>
      </c>
      <c r="DO265" s="21">
        <f t="shared" si="157"/>
        <v>0</v>
      </c>
      <c r="DP265" s="21">
        <f t="shared" si="157"/>
        <v>0</v>
      </c>
      <c r="DQ265" s="21">
        <f t="shared" si="157"/>
        <v>0</v>
      </c>
      <c r="DR265" s="21">
        <f t="shared" si="157"/>
        <v>0</v>
      </c>
      <c r="DS265" s="21">
        <f t="shared" si="157"/>
        <v>0</v>
      </c>
      <c r="DT265" s="21">
        <f t="shared" si="157"/>
        <v>0</v>
      </c>
      <c r="DU265" s="21">
        <f t="shared" si="157"/>
        <v>0</v>
      </c>
      <c r="DV265" s="21">
        <f t="shared" si="157"/>
        <v>0</v>
      </c>
      <c r="DW265" s="21">
        <f t="shared" si="157"/>
        <v>0</v>
      </c>
      <c r="DX265" s="21">
        <f t="shared" si="157"/>
        <v>0</v>
      </c>
      <c r="DY265" s="21">
        <f t="shared" si="151"/>
        <v>0</v>
      </c>
      <c r="DZ265" s="21">
        <f t="shared" si="151"/>
        <v>0</v>
      </c>
      <c r="EA265" s="21">
        <f t="shared" si="151"/>
        <v>0</v>
      </c>
      <c r="EB265" s="21">
        <f t="shared" si="151"/>
        <v>0</v>
      </c>
      <c r="EC265" s="21">
        <f t="shared" si="151"/>
        <v>0</v>
      </c>
      <c r="ED265" s="21">
        <f t="shared" si="151"/>
        <v>0</v>
      </c>
      <c r="EE265" s="21">
        <f t="shared" si="153"/>
        <v>0</v>
      </c>
      <c r="EF265" s="21">
        <f t="shared" si="153"/>
        <v>0</v>
      </c>
      <c r="EG265" s="21">
        <f t="shared" si="154"/>
        <v>0</v>
      </c>
      <c r="EH265" s="21">
        <f t="shared" si="155"/>
        <v>0</v>
      </c>
      <c r="EI265" s="21">
        <f t="shared" si="155"/>
        <v>0</v>
      </c>
      <c r="EJ265" s="21">
        <f t="shared" si="155"/>
        <v>0</v>
      </c>
      <c r="EK265" s="21">
        <f t="shared" si="155"/>
        <v>0</v>
      </c>
      <c r="EL265" s="21">
        <f t="shared" si="155"/>
        <v>0</v>
      </c>
      <c r="EM265" s="21">
        <f t="shared" si="155"/>
        <v>0</v>
      </c>
      <c r="EP265" s="21">
        <f t="shared" si="152"/>
        <v>0</v>
      </c>
      <c r="EQ265" s="21">
        <f t="shared" si="152"/>
        <v>0</v>
      </c>
      <c r="ER265" s="21">
        <f t="shared" si="152"/>
        <v>0</v>
      </c>
      <c r="ES265" s="21">
        <f t="shared" si="152"/>
        <v>0</v>
      </c>
      <c r="ET265" s="21">
        <f t="shared" si="152"/>
        <v>0</v>
      </c>
    </row>
    <row r="266" spans="83:150" x14ac:dyDescent="0.3">
      <c r="CE266" s="21">
        <v>2055</v>
      </c>
      <c r="CF266" s="21">
        <f t="shared" si="129"/>
        <v>0</v>
      </c>
      <c r="CG266" s="21">
        <f t="shared" si="157"/>
        <v>0</v>
      </c>
      <c r="CH266" s="21">
        <f t="shared" si="157"/>
        <v>0</v>
      </c>
      <c r="CI266" s="21">
        <f t="shared" si="157"/>
        <v>0</v>
      </c>
      <c r="CJ266" s="21">
        <f t="shared" si="157"/>
        <v>0</v>
      </c>
      <c r="CK266" s="21">
        <f t="shared" si="157"/>
        <v>0</v>
      </c>
      <c r="CL266" s="21">
        <f t="shared" si="157"/>
        <v>0</v>
      </c>
      <c r="CM266" s="21">
        <f t="shared" si="157"/>
        <v>0</v>
      </c>
      <c r="CN266" s="21">
        <f t="shared" si="157"/>
        <v>0</v>
      </c>
      <c r="CO266" s="21">
        <f t="shared" si="157"/>
        <v>0</v>
      </c>
      <c r="CP266" s="21">
        <f t="shared" si="157"/>
        <v>0</v>
      </c>
      <c r="CQ266" s="21">
        <f t="shared" si="157"/>
        <v>0</v>
      </c>
      <c r="CR266" s="21">
        <f t="shared" si="157"/>
        <v>0</v>
      </c>
      <c r="CS266" s="21">
        <f t="shared" si="157"/>
        <v>0</v>
      </c>
      <c r="CT266" s="21">
        <f t="shared" si="157"/>
        <v>0</v>
      </c>
      <c r="CU266" s="21">
        <f t="shared" si="157"/>
        <v>0</v>
      </c>
      <c r="CV266" s="21">
        <f t="shared" si="157"/>
        <v>0</v>
      </c>
      <c r="CW266" s="21">
        <f t="shared" si="157"/>
        <v>0</v>
      </c>
      <c r="CX266" s="21">
        <f t="shared" si="157"/>
        <v>0</v>
      </c>
      <c r="CY266" s="21">
        <f t="shared" si="157"/>
        <v>0</v>
      </c>
      <c r="CZ266" s="21">
        <f t="shared" si="157"/>
        <v>0</v>
      </c>
      <c r="DA266" s="21">
        <f t="shared" si="157"/>
        <v>0</v>
      </c>
      <c r="DB266" s="21">
        <f t="shared" si="157"/>
        <v>0</v>
      </c>
      <c r="DC266" s="21">
        <f t="shared" si="157"/>
        <v>0</v>
      </c>
      <c r="DD266" s="21">
        <f t="shared" si="157"/>
        <v>0</v>
      </c>
      <c r="DE266" s="21">
        <f t="shared" si="157"/>
        <v>0</v>
      </c>
      <c r="DF266" s="21">
        <f t="shared" si="157"/>
        <v>0</v>
      </c>
      <c r="DG266" s="21">
        <f t="shared" si="157"/>
        <v>0</v>
      </c>
      <c r="DH266" s="21">
        <f t="shared" si="157"/>
        <v>0</v>
      </c>
      <c r="DI266" s="21">
        <f t="shared" si="157"/>
        <v>0</v>
      </c>
      <c r="DJ266" s="21">
        <f t="shared" si="157"/>
        <v>0</v>
      </c>
      <c r="DK266" s="21">
        <f t="shared" si="157"/>
        <v>0</v>
      </c>
      <c r="DL266" s="21">
        <f t="shared" si="157"/>
        <v>0</v>
      </c>
      <c r="DM266" s="21">
        <f t="shared" si="157"/>
        <v>0</v>
      </c>
      <c r="DN266" s="21">
        <f t="shared" si="157"/>
        <v>0</v>
      </c>
      <c r="DO266" s="21">
        <f t="shared" si="157"/>
        <v>0</v>
      </c>
      <c r="DP266" s="21">
        <f t="shared" si="157"/>
        <v>0</v>
      </c>
      <c r="DQ266" s="21">
        <f t="shared" si="157"/>
        <v>0</v>
      </c>
      <c r="DR266" s="21">
        <f t="shared" si="157"/>
        <v>0</v>
      </c>
      <c r="DS266" s="21">
        <f t="shared" si="157"/>
        <v>0</v>
      </c>
      <c r="DT266" s="21">
        <f t="shared" si="157"/>
        <v>0</v>
      </c>
      <c r="DU266" s="21">
        <f t="shared" si="157"/>
        <v>0</v>
      </c>
      <c r="DV266" s="21">
        <f t="shared" si="157"/>
        <v>0</v>
      </c>
      <c r="DW266" s="21">
        <f t="shared" si="157"/>
        <v>0</v>
      </c>
      <c r="DX266" s="21">
        <f t="shared" si="157"/>
        <v>0</v>
      </c>
      <c r="DY266" s="21">
        <f t="shared" si="151"/>
        <v>0</v>
      </c>
      <c r="DZ266" s="21">
        <f t="shared" si="151"/>
        <v>0</v>
      </c>
      <c r="EA266" s="21">
        <f t="shared" si="151"/>
        <v>0</v>
      </c>
      <c r="EB266" s="21">
        <f t="shared" si="151"/>
        <v>0</v>
      </c>
      <c r="EC266" s="21">
        <f t="shared" si="151"/>
        <v>0</v>
      </c>
      <c r="ED266" s="21">
        <f t="shared" si="151"/>
        <v>0</v>
      </c>
      <c r="EE266" s="21">
        <f t="shared" si="153"/>
        <v>0</v>
      </c>
      <c r="EF266" s="21">
        <f t="shared" si="153"/>
        <v>0</v>
      </c>
      <c r="EG266" s="21">
        <f t="shared" si="154"/>
        <v>0</v>
      </c>
      <c r="EH266" s="21">
        <f t="shared" si="155"/>
        <v>0</v>
      </c>
      <c r="EI266" s="21">
        <f t="shared" si="155"/>
        <v>0</v>
      </c>
      <c r="EJ266" s="21">
        <f t="shared" si="155"/>
        <v>0</v>
      </c>
      <c r="EK266" s="21">
        <f t="shared" si="155"/>
        <v>0</v>
      </c>
      <c r="EL266" s="21">
        <f t="shared" si="155"/>
        <v>0</v>
      </c>
      <c r="EM266" s="21">
        <f t="shared" si="155"/>
        <v>0</v>
      </c>
      <c r="EP266" s="21">
        <f t="shared" si="152"/>
        <v>0</v>
      </c>
      <c r="EQ266" s="21">
        <f t="shared" si="152"/>
        <v>0</v>
      </c>
      <c r="ER266" s="21">
        <f t="shared" si="152"/>
        <v>0</v>
      </c>
      <c r="ES266" s="21">
        <f t="shared" si="152"/>
        <v>0</v>
      </c>
      <c r="ET266" s="21">
        <f t="shared" si="152"/>
        <v>0</v>
      </c>
    </row>
    <row r="267" spans="83:150" x14ac:dyDescent="0.3">
      <c r="CE267" s="21">
        <v>2056</v>
      </c>
      <c r="CF267" s="21">
        <f t="shared" si="129"/>
        <v>0</v>
      </c>
      <c r="CG267" s="21">
        <f t="shared" si="157"/>
        <v>0</v>
      </c>
      <c r="CH267" s="21">
        <f t="shared" si="157"/>
        <v>0</v>
      </c>
      <c r="CI267" s="21">
        <f t="shared" si="157"/>
        <v>0</v>
      </c>
      <c r="CJ267" s="21">
        <f t="shared" si="157"/>
        <v>0</v>
      </c>
      <c r="CK267" s="21">
        <f t="shared" si="157"/>
        <v>0</v>
      </c>
      <c r="CL267" s="21">
        <f t="shared" si="157"/>
        <v>0</v>
      </c>
      <c r="CM267" s="21">
        <f t="shared" si="157"/>
        <v>0</v>
      </c>
      <c r="CN267" s="21">
        <f t="shared" si="157"/>
        <v>0</v>
      </c>
      <c r="CO267" s="21">
        <f t="shared" si="157"/>
        <v>0</v>
      </c>
      <c r="CP267" s="21">
        <f t="shared" si="157"/>
        <v>0</v>
      </c>
      <c r="CQ267" s="21">
        <f t="shared" si="157"/>
        <v>0</v>
      </c>
      <c r="CR267" s="21">
        <f t="shared" si="157"/>
        <v>0</v>
      </c>
      <c r="CS267" s="21">
        <f t="shared" si="157"/>
        <v>0</v>
      </c>
      <c r="CT267" s="21">
        <f t="shared" si="157"/>
        <v>0</v>
      </c>
      <c r="CU267" s="21">
        <f t="shared" si="157"/>
        <v>0</v>
      </c>
      <c r="CV267" s="21">
        <f t="shared" si="157"/>
        <v>0</v>
      </c>
      <c r="CW267" s="21">
        <f t="shared" si="157"/>
        <v>0</v>
      </c>
      <c r="CX267" s="21">
        <f t="shared" si="157"/>
        <v>0</v>
      </c>
      <c r="CY267" s="21">
        <f t="shared" si="157"/>
        <v>0</v>
      </c>
      <c r="CZ267" s="21">
        <f t="shared" si="157"/>
        <v>0</v>
      </c>
      <c r="DA267" s="21">
        <f t="shared" si="157"/>
        <v>0</v>
      </c>
      <c r="DB267" s="21">
        <f t="shared" si="157"/>
        <v>0</v>
      </c>
      <c r="DC267" s="21">
        <f t="shared" si="157"/>
        <v>0</v>
      </c>
      <c r="DD267" s="21">
        <f t="shared" si="157"/>
        <v>0</v>
      </c>
      <c r="DE267" s="21">
        <f t="shared" si="157"/>
        <v>0</v>
      </c>
      <c r="DF267" s="21">
        <f t="shared" si="157"/>
        <v>0</v>
      </c>
      <c r="DG267" s="21">
        <f t="shared" si="157"/>
        <v>0</v>
      </c>
      <c r="DH267" s="21">
        <f t="shared" si="157"/>
        <v>0</v>
      </c>
      <c r="DI267" s="21">
        <f t="shared" si="157"/>
        <v>0</v>
      </c>
      <c r="DJ267" s="21">
        <f t="shared" si="157"/>
        <v>0</v>
      </c>
      <c r="DK267" s="21">
        <f t="shared" si="157"/>
        <v>0</v>
      </c>
      <c r="DL267" s="21">
        <f t="shared" si="157"/>
        <v>0</v>
      </c>
      <c r="DM267" s="21">
        <f t="shared" si="157"/>
        <v>0</v>
      </c>
      <c r="DN267" s="21">
        <f t="shared" si="157"/>
        <v>0</v>
      </c>
      <c r="DO267" s="21">
        <f t="shared" si="157"/>
        <v>0</v>
      </c>
      <c r="DP267" s="21">
        <f t="shared" si="157"/>
        <v>0</v>
      </c>
      <c r="DQ267" s="21">
        <f t="shared" si="157"/>
        <v>0</v>
      </c>
      <c r="DR267" s="21">
        <f t="shared" si="157"/>
        <v>0</v>
      </c>
      <c r="DS267" s="21">
        <f t="shared" si="157"/>
        <v>0</v>
      </c>
      <c r="DT267" s="21">
        <f t="shared" si="157"/>
        <v>0</v>
      </c>
      <c r="DU267" s="21">
        <f t="shared" si="157"/>
        <v>0</v>
      </c>
      <c r="DV267" s="21">
        <f t="shared" si="157"/>
        <v>0</v>
      </c>
      <c r="DW267" s="21">
        <f t="shared" si="157"/>
        <v>0</v>
      </c>
      <c r="DX267" s="21">
        <f t="shared" si="157"/>
        <v>0</v>
      </c>
      <c r="DY267" s="21">
        <f t="shared" si="151"/>
        <v>0</v>
      </c>
      <c r="DZ267" s="21">
        <f t="shared" si="151"/>
        <v>0</v>
      </c>
      <c r="EA267" s="21">
        <f t="shared" si="151"/>
        <v>0</v>
      </c>
      <c r="EB267" s="21">
        <f t="shared" si="151"/>
        <v>0</v>
      </c>
      <c r="EC267" s="21">
        <f t="shared" si="151"/>
        <v>0</v>
      </c>
      <c r="ED267" s="21">
        <f t="shared" si="151"/>
        <v>0</v>
      </c>
      <c r="EE267" s="21">
        <f t="shared" si="153"/>
        <v>0</v>
      </c>
      <c r="EF267" s="21">
        <f t="shared" si="153"/>
        <v>0</v>
      </c>
      <c r="EG267" s="21">
        <f t="shared" si="154"/>
        <v>0</v>
      </c>
      <c r="EH267" s="21">
        <f t="shared" si="155"/>
        <v>0</v>
      </c>
      <c r="EI267" s="21">
        <f t="shared" si="155"/>
        <v>0</v>
      </c>
      <c r="EJ267" s="21">
        <f t="shared" si="155"/>
        <v>0</v>
      </c>
      <c r="EK267" s="21">
        <f t="shared" si="155"/>
        <v>0</v>
      </c>
      <c r="EL267" s="21">
        <f t="shared" si="155"/>
        <v>0</v>
      </c>
      <c r="EM267" s="21">
        <f t="shared" si="155"/>
        <v>0</v>
      </c>
      <c r="EP267" s="21">
        <f t="shared" si="152"/>
        <v>0</v>
      </c>
      <c r="EQ267" s="21">
        <f t="shared" si="152"/>
        <v>0</v>
      </c>
      <c r="ER267" s="21">
        <f t="shared" si="152"/>
        <v>0</v>
      </c>
      <c r="ES267" s="21">
        <f t="shared" si="152"/>
        <v>0</v>
      </c>
      <c r="ET267" s="21">
        <f t="shared" si="152"/>
        <v>0</v>
      </c>
    </row>
    <row r="268" spans="83:150" x14ac:dyDescent="0.3">
      <c r="CE268" s="21">
        <v>2057</v>
      </c>
      <c r="CF268" s="21">
        <f t="shared" si="129"/>
        <v>0</v>
      </c>
      <c r="CG268" s="21">
        <f t="shared" si="157"/>
        <v>0</v>
      </c>
      <c r="CH268" s="21">
        <f t="shared" si="157"/>
        <v>0</v>
      </c>
      <c r="CI268" s="21">
        <f t="shared" si="157"/>
        <v>0</v>
      </c>
      <c r="CJ268" s="21">
        <f t="shared" si="157"/>
        <v>0</v>
      </c>
      <c r="CK268" s="21">
        <f t="shared" si="157"/>
        <v>0</v>
      </c>
      <c r="CL268" s="21">
        <f t="shared" si="157"/>
        <v>0</v>
      </c>
      <c r="CM268" s="21">
        <f t="shared" si="157"/>
        <v>0</v>
      </c>
      <c r="CN268" s="21">
        <f t="shared" si="157"/>
        <v>0</v>
      </c>
      <c r="CO268" s="21">
        <f t="shared" si="157"/>
        <v>0</v>
      </c>
      <c r="CP268" s="21">
        <f t="shared" si="157"/>
        <v>0</v>
      </c>
      <c r="CQ268" s="21">
        <f t="shared" si="157"/>
        <v>0</v>
      </c>
      <c r="CR268" s="21">
        <f t="shared" si="157"/>
        <v>0</v>
      </c>
      <c r="CS268" s="21">
        <f t="shared" si="157"/>
        <v>0</v>
      </c>
      <c r="CT268" s="21">
        <f t="shared" si="157"/>
        <v>0</v>
      </c>
      <c r="CU268" s="21">
        <f t="shared" si="157"/>
        <v>0</v>
      </c>
      <c r="CV268" s="21">
        <f t="shared" si="157"/>
        <v>0</v>
      </c>
      <c r="CW268" s="21">
        <f t="shared" si="157"/>
        <v>0</v>
      </c>
      <c r="CX268" s="21">
        <f t="shared" si="157"/>
        <v>0</v>
      </c>
      <c r="CY268" s="21">
        <f t="shared" si="157"/>
        <v>0</v>
      </c>
      <c r="CZ268" s="21">
        <f t="shared" si="157"/>
        <v>0</v>
      </c>
      <c r="DA268" s="21">
        <f t="shared" si="157"/>
        <v>0</v>
      </c>
      <c r="DB268" s="21">
        <f t="shared" si="157"/>
        <v>0</v>
      </c>
      <c r="DC268" s="21">
        <f t="shared" si="157"/>
        <v>0</v>
      </c>
      <c r="DD268" s="21">
        <f t="shared" si="157"/>
        <v>0</v>
      </c>
      <c r="DE268" s="21">
        <f t="shared" si="157"/>
        <v>0</v>
      </c>
      <c r="DF268" s="21">
        <f t="shared" si="157"/>
        <v>0</v>
      </c>
      <c r="DG268" s="21">
        <f t="shared" si="157"/>
        <v>0</v>
      </c>
      <c r="DH268" s="21">
        <f t="shared" si="157"/>
        <v>0</v>
      </c>
      <c r="DI268" s="21">
        <f t="shared" si="157"/>
        <v>0</v>
      </c>
      <c r="DJ268" s="21">
        <f t="shared" si="157"/>
        <v>0</v>
      </c>
      <c r="DK268" s="21">
        <f t="shared" si="157"/>
        <v>0</v>
      </c>
      <c r="DL268" s="21">
        <f t="shared" si="157"/>
        <v>0</v>
      </c>
      <c r="DM268" s="21">
        <f t="shared" si="157"/>
        <v>0</v>
      </c>
      <c r="DN268" s="21">
        <f t="shared" si="157"/>
        <v>0</v>
      </c>
      <c r="DO268" s="21">
        <f t="shared" si="157"/>
        <v>0</v>
      </c>
      <c r="DP268" s="21">
        <f t="shared" si="157"/>
        <v>0</v>
      </c>
      <c r="DQ268" s="21">
        <f t="shared" si="157"/>
        <v>0</v>
      </c>
      <c r="DR268" s="21">
        <f t="shared" si="157"/>
        <v>0</v>
      </c>
      <c r="DS268" s="21">
        <f t="shared" si="157"/>
        <v>0</v>
      </c>
      <c r="DT268" s="21">
        <f t="shared" si="157"/>
        <v>0</v>
      </c>
      <c r="DU268" s="21">
        <f t="shared" si="157"/>
        <v>0</v>
      </c>
      <c r="DV268" s="21">
        <f t="shared" si="157"/>
        <v>0</v>
      </c>
      <c r="DW268" s="21">
        <f t="shared" si="157"/>
        <v>0</v>
      </c>
      <c r="DX268" s="21">
        <f t="shared" si="157"/>
        <v>0</v>
      </c>
      <c r="DY268" s="21">
        <f t="shared" si="151"/>
        <v>0</v>
      </c>
      <c r="DZ268" s="21">
        <f t="shared" si="151"/>
        <v>0</v>
      </c>
      <c r="EA268" s="21">
        <f t="shared" si="151"/>
        <v>0</v>
      </c>
      <c r="EB268" s="21">
        <f t="shared" si="151"/>
        <v>0</v>
      </c>
      <c r="EC268" s="21">
        <f t="shared" si="151"/>
        <v>0</v>
      </c>
      <c r="ED268" s="21">
        <f t="shared" si="151"/>
        <v>0</v>
      </c>
      <c r="EE268" s="21">
        <f t="shared" si="153"/>
        <v>0</v>
      </c>
      <c r="EF268" s="21">
        <f t="shared" si="153"/>
        <v>0</v>
      </c>
      <c r="EG268" s="21">
        <f t="shared" si="154"/>
        <v>0</v>
      </c>
      <c r="EH268" s="21">
        <f t="shared" si="155"/>
        <v>0</v>
      </c>
      <c r="EI268" s="21">
        <f t="shared" si="155"/>
        <v>0</v>
      </c>
      <c r="EJ268" s="21">
        <f t="shared" si="155"/>
        <v>0</v>
      </c>
      <c r="EK268" s="21">
        <f t="shared" si="155"/>
        <v>0</v>
      </c>
      <c r="EL268" s="21">
        <f t="shared" si="155"/>
        <v>0</v>
      </c>
      <c r="EM268" s="21">
        <f t="shared" si="155"/>
        <v>0</v>
      </c>
      <c r="EP268" s="21">
        <f t="shared" si="152"/>
        <v>0</v>
      </c>
      <c r="EQ268" s="21">
        <f t="shared" si="152"/>
        <v>0</v>
      </c>
      <c r="ER268" s="21">
        <f t="shared" si="152"/>
        <v>0</v>
      </c>
      <c r="ES268" s="21">
        <f t="shared" si="152"/>
        <v>0</v>
      </c>
      <c r="ET268" s="21">
        <f t="shared" si="152"/>
        <v>0</v>
      </c>
    </row>
    <row r="269" spans="83:150" x14ac:dyDescent="0.3">
      <c r="CE269" s="21">
        <v>2058</v>
      </c>
      <c r="CF269" s="21">
        <f t="shared" si="129"/>
        <v>0</v>
      </c>
      <c r="CG269" s="21">
        <f t="shared" si="157"/>
        <v>0</v>
      </c>
      <c r="CH269" s="21">
        <f t="shared" si="157"/>
        <v>0</v>
      </c>
      <c r="CI269" s="21">
        <f t="shared" si="157"/>
        <v>0</v>
      </c>
      <c r="CJ269" s="21">
        <f t="shared" si="157"/>
        <v>0</v>
      </c>
      <c r="CK269" s="21">
        <f t="shared" si="157"/>
        <v>0</v>
      </c>
      <c r="CL269" s="21">
        <f t="shared" si="157"/>
        <v>0</v>
      </c>
      <c r="CM269" s="21">
        <f t="shared" si="157"/>
        <v>0</v>
      </c>
      <c r="CN269" s="21">
        <f t="shared" si="157"/>
        <v>0</v>
      </c>
      <c r="CO269" s="21">
        <f t="shared" si="157"/>
        <v>0</v>
      </c>
      <c r="CP269" s="21">
        <f t="shared" si="157"/>
        <v>0</v>
      </c>
      <c r="CQ269" s="21">
        <f t="shared" si="157"/>
        <v>0</v>
      </c>
      <c r="CR269" s="21">
        <f t="shared" si="157"/>
        <v>0</v>
      </c>
      <c r="CS269" s="21">
        <f t="shared" si="157"/>
        <v>0</v>
      </c>
      <c r="CT269" s="21">
        <f t="shared" si="157"/>
        <v>0</v>
      </c>
      <c r="CU269" s="21">
        <f t="shared" si="157"/>
        <v>0</v>
      </c>
      <c r="CV269" s="21">
        <f t="shared" si="157"/>
        <v>0</v>
      </c>
      <c r="CW269" s="21">
        <f t="shared" si="157"/>
        <v>0</v>
      </c>
      <c r="CX269" s="21">
        <f t="shared" si="157"/>
        <v>0</v>
      </c>
      <c r="CY269" s="21">
        <f t="shared" si="157"/>
        <v>0</v>
      </c>
      <c r="CZ269" s="21">
        <f t="shared" si="157"/>
        <v>0</v>
      </c>
      <c r="DA269" s="21">
        <f t="shared" si="157"/>
        <v>0</v>
      </c>
      <c r="DB269" s="21">
        <f t="shared" si="157"/>
        <v>0</v>
      </c>
      <c r="DC269" s="21">
        <f t="shared" si="157"/>
        <v>0</v>
      </c>
      <c r="DD269" s="21">
        <f t="shared" si="157"/>
        <v>0</v>
      </c>
      <c r="DE269" s="21">
        <f t="shared" si="157"/>
        <v>0</v>
      </c>
      <c r="DF269" s="21">
        <f t="shared" si="157"/>
        <v>0</v>
      </c>
      <c r="DG269" s="21">
        <f t="shared" si="157"/>
        <v>0</v>
      </c>
      <c r="DH269" s="21">
        <f t="shared" si="157"/>
        <v>0</v>
      </c>
      <c r="DI269" s="21">
        <f t="shared" si="157"/>
        <v>0</v>
      </c>
      <c r="DJ269" s="21">
        <f t="shared" si="157"/>
        <v>0</v>
      </c>
      <c r="DK269" s="21">
        <f t="shared" si="157"/>
        <v>0</v>
      </c>
      <c r="DL269" s="21">
        <f t="shared" si="157"/>
        <v>0</v>
      </c>
      <c r="DM269" s="21">
        <f t="shared" si="157"/>
        <v>0</v>
      </c>
      <c r="DN269" s="21">
        <f t="shared" si="157"/>
        <v>0</v>
      </c>
      <c r="DO269" s="21">
        <f t="shared" si="157"/>
        <v>0</v>
      </c>
      <c r="DP269" s="21">
        <f t="shared" si="157"/>
        <v>0</v>
      </c>
      <c r="DQ269" s="21">
        <f t="shared" si="157"/>
        <v>0</v>
      </c>
      <c r="DR269" s="21">
        <f t="shared" si="157"/>
        <v>0</v>
      </c>
      <c r="DS269" s="21">
        <f t="shared" si="157"/>
        <v>0</v>
      </c>
      <c r="DT269" s="21">
        <f t="shared" si="157"/>
        <v>0</v>
      </c>
      <c r="DU269" s="21">
        <f t="shared" si="157"/>
        <v>0</v>
      </c>
      <c r="DV269" s="21">
        <f t="shared" si="157"/>
        <v>0</v>
      </c>
      <c r="DW269" s="21">
        <f t="shared" si="157"/>
        <v>0</v>
      </c>
      <c r="DX269" s="21">
        <f t="shared" si="157"/>
        <v>0</v>
      </c>
      <c r="DY269" s="21">
        <f t="shared" ref="DY269:ED271" si="158">SUMPRODUCT(DY326:DY368,$DY$83:$DY$125)</f>
        <v>0</v>
      </c>
      <c r="DZ269" s="21">
        <f t="shared" si="158"/>
        <v>0</v>
      </c>
      <c r="EA269" s="21">
        <f t="shared" si="158"/>
        <v>0</v>
      </c>
      <c r="EB269" s="21">
        <f t="shared" si="158"/>
        <v>0</v>
      </c>
      <c r="EC269" s="21">
        <f t="shared" si="158"/>
        <v>0</v>
      </c>
      <c r="ED269" s="21">
        <f t="shared" si="158"/>
        <v>0</v>
      </c>
      <c r="EE269" s="21">
        <f t="shared" si="153"/>
        <v>0</v>
      </c>
      <c r="EF269" s="21">
        <f t="shared" si="153"/>
        <v>0</v>
      </c>
      <c r="EG269" s="21">
        <f t="shared" si="154"/>
        <v>0</v>
      </c>
      <c r="EH269" s="21">
        <f t="shared" si="155"/>
        <v>0</v>
      </c>
      <c r="EI269" s="21">
        <f t="shared" si="155"/>
        <v>0</v>
      </c>
      <c r="EJ269" s="21">
        <f t="shared" si="155"/>
        <v>0</v>
      </c>
      <c r="EK269" s="21">
        <f t="shared" si="155"/>
        <v>0</v>
      </c>
      <c r="EL269" s="21">
        <f t="shared" si="155"/>
        <v>0</v>
      </c>
      <c r="EM269" s="21">
        <f t="shared" si="155"/>
        <v>0</v>
      </c>
      <c r="EP269" s="21">
        <f t="shared" ref="EP269:ET271" si="159">SUMPRODUCT(EP326:EP368,$DY$83:$DY$125)</f>
        <v>0</v>
      </c>
      <c r="EQ269" s="21">
        <f t="shared" si="159"/>
        <v>0</v>
      </c>
      <c r="ER269" s="21">
        <f t="shared" si="159"/>
        <v>0</v>
      </c>
      <c r="ES269" s="21">
        <f t="shared" si="159"/>
        <v>0</v>
      </c>
      <c r="ET269" s="21">
        <f t="shared" si="159"/>
        <v>0</v>
      </c>
    </row>
    <row r="270" spans="83:150" x14ac:dyDescent="0.3">
      <c r="CE270" s="21">
        <v>2059</v>
      </c>
      <c r="CF270" s="21">
        <f t="shared" si="129"/>
        <v>0</v>
      </c>
      <c r="CG270" s="21">
        <f t="shared" si="157"/>
        <v>0</v>
      </c>
      <c r="CH270" s="21">
        <f t="shared" si="157"/>
        <v>0</v>
      </c>
      <c r="CI270" s="21">
        <f t="shared" si="157"/>
        <v>0</v>
      </c>
      <c r="CJ270" s="21">
        <f t="shared" si="157"/>
        <v>0</v>
      </c>
      <c r="CK270" s="21">
        <f t="shared" si="157"/>
        <v>0</v>
      </c>
      <c r="CL270" s="21">
        <f t="shared" si="157"/>
        <v>0</v>
      </c>
      <c r="CM270" s="21">
        <f t="shared" si="157"/>
        <v>0</v>
      </c>
      <c r="CN270" s="21">
        <f t="shared" si="157"/>
        <v>0</v>
      </c>
      <c r="CO270" s="21">
        <f t="shared" si="157"/>
        <v>0</v>
      </c>
      <c r="CP270" s="21">
        <f t="shared" si="157"/>
        <v>0</v>
      </c>
      <c r="CQ270" s="21">
        <f t="shared" si="157"/>
        <v>0</v>
      </c>
      <c r="CR270" s="21">
        <f t="shared" si="157"/>
        <v>0</v>
      </c>
      <c r="CS270" s="21">
        <f t="shared" si="157"/>
        <v>0</v>
      </c>
      <c r="CT270" s="21">
        <f t="shared" si="157"/>
        <v>0</v>
      </c>
      <c r="CU270" s="21">
        <f t="shared" si="157"/>
        <v>0</v>
      </c>
      <c r="CV270" s="21">
        <f t="shared" si="157"/>
        <v>0</v>
      </c>
      <c r="CW270" s="21">
        <f t="shared" si="157"/>
        <v>0</v>
      </c>
      <c r="CX270" s="21">
        <f t="shared" si="157"/>
        <v>0</v>
      </c>
      <c r="CY270" s="21">
        <f t="shared" si="157"/>
        <v>0</v>
      </c>
      <c r="CZ270" s="21">
        <f t="shared" si="157"/>
        <v>0</v>
      </c>
      <c r="DA270" s="21">
        <f t="shared" si="157"/>
        <v>0</v>
      </c>
      <c r="DB270" s="21">
        <f t="shared" si="157"/>
        <v>0</v>
      </c>
      <c r="DC270" s="21">
        <f t="shared" si="157"/>
        <v>0</v>
      </c>
      <c r="DD270" s="21">
        <f t="shared" si="157"/>
        <v>0</v>
      </c>
      <c r="DE270" s="21">
        <f t="shared" si="157"/>
        <v>0</v>
      </c>
      <c r="DF270" s="21">
        <f t="shared" si="157"/>
        <v>0</v>
      </c>
      <c r="DG270" s="21">
        <f t="shared" si="157"/>
        <v>0</v>
      </c>
      <c r="DH270" s="21">
        <f t="shared" si="157"/>
        <v>0</v>
      </c>
      <c r="DI270" s="21">
        <f t="shared" si="157"/>
        <v>0</v>
      </c>
      <c r="DJ270" s="21">
        <f t="shared" si="157"/>
        <v>0</v>
      </c>
      <c r="DK270" s="21">
        <f t="shared" si="157"/>
        <v>0</v>
      </c>
      <c r="DL270" s="21">
        <f t="shared" si="157"/>
        <v>0</v>
      </c>
      <c r="DM270" s="21">
        <f t="shared" si="157"/>
        <v>0</v>
      </c>
      <c r="DN270" s="21">
        <f t="shared" si="157"/>
        <v>0</v>
      </c>
      <c r="DO270" s="21">
        <f t="shared" si="157"/>
        <v>0</v>
      </c>
      <c r="DP270" s="21">
        <f t="shared" si="157"/>
        <v>0</v>
      </c>
      <c r="DQ270" s="21">
        <f t="shared" si="157"/>
        <v>0</v>
      </c>
      <c r="DR270" s="21">
        <f t="shared" si="157"/>
        <v>0</v>
      </c>
      <c r="DS270" s="21">
        <f t="shared" si="157"/>
        <v>0</v>
      </c>
      <c r="DT270" s="21">
        <f t="shared" si="157"/>
        <v>0</v>
      </c>
      <c r="DU270" s="21">
        <f t="shared" si="157"/>
        <v>0</v>
      </c>
      <c r="DV270" s="21">
        <f t="shared" si="157"/>
        <v>0</v>
      </c>
      <c r="DW270" s="21">
        <f t="shared" si="157"/>
        <v>0</v>
      </c>
      <c r="DX270" s="21">
        <f t="shared" si="157"/>
        <v>0</v>
      </c>
      <c r="DY270" s="21">
        <f t="shared" si="158"/>
        <v>0</v>
      </c>
      <c r="DZ270" s="21">
        <f t="shared" si="158"/>
        <v>0</v>
      </c>
      <c r="EA270" s="21">
        <f t="shared" si="158"/>
        <v>0</v>
      </c>
      <c r="EB270" s="21">
        <f t="shared" si="158"/>
        <v>0</v>
      </c>
      <c r="EC270" s="21">
        <f t="shared" si="158"/>
        <v>0</v>
      </c>
      <c r="ED270" s="21">
        <f t="shared" si="158"/>
        <v>0</v>
      </c>
      <c r="EE270" s="21">
        <f t="shared" si="153"/>
        <v>0</v>
      </c>
      <c r="EF270" s="21">
        <f t="shared" si="153"/>
        <v>0</v>
      </c>
      <c r="EG270" s="21">
        <f t="shared" si="154"/>
        <v>0</v>
      </c>
      <c r="EH270" s="21">
        <f t="shared" si="155"/>
        <v>0</v>
      </c>
      <c r="EI270" s="21">
        <f t="shared" si="155"/>
        <v>0</v>
      </c>
      <c r="EJ270" s="21">
        <f t="shared" si="155"/>
        <v>0</v>
      </c>
      <c r="EK270" s="21">
        <f t="shared" si="155"/>
        <v>0</v>
      </c>
      <c r="EL270" s="21">
        <f t="shared" si="155"/>
        <v>0</v>
      </c>
      <c r="EM270" s="21">
        <f t="shared" si="155"/>
        <v>0</v>
      </c>
      <c r="EP270" s="21">
        <f t="shared" si="159"/>
        <v>0</v>
      </c>
      <c r="EQ270" s="21">
        <f t="shared" si="159"/>
        <v>0</v>
      </c>
      <c r="ER270" s="21">
        <f t="shared" si="159"/>
        <v>0</v>
      </c>
      <c r="ES270" s="21">
        <f t="shared" si="159"/>
        <v>0</v>
      </c>
      <c r="ET270" s="21">
        <f t="shared" si="159"/>
        <v>0</v>
      </c>
    </row>
    <row r="271" spans="83:150" x14ac:dyDescent="0.3">
      <c r="CE271" s="21">
        <v>2060</v>
      </c>
      <c r="CF271" s="21">
        <f t="shared" si="129"/>
        <v>0</v>
      </c>
      <c r="CG271" s="21">
        <f t="shared" si="157"/>
        <v>0</v>
      </c>
      <c r="CH271" s="21">
        <f t="shared" si="157"/>
        <v>0</v>
      </c>
      <c r="CI271" s="21">
        <f t="shared" si="157"/>
        <v>0</v>
      </c>
      <c r="CJ271" s="21">
        <f t="shared" si="157"/>
        <v>0</v>
      </c>
      <c r="CK271" s="21">
        <f t="shared" si="157"/>
        <v>0</v>
      </c>
      <c r="CL271" s="21">
        <f t="shared" si="157"/>
        <v>0</v>
      </c>
      <c r="CM271" s="21">
        <f t="shared" ref="CM271:DX271" si="160">SUMPRODUCT(CM169:CM211,$DX$82:$DX$124)</f>
        <v>0</v>
      </c>
      <c r="CN271" s="21">
        <f t="shared" si="160"/>
        <v>0</v>
      </c>
      <c r="CO271" s="21">
        <f t="shared" si="160"/>
        <v>0</v>
      </c>
      <c r="CP271" s="21">
        <f t="shared" si="160"/>
        <v>0</v>
      </c>
      <c r="CQ271" s="21">
        <f t="shared" si="160"/>
        <v>0</v>
      </c>
      <c r="CR271" s="21">
        <f t="shared" si="160"/>
        <v>0</v>
      </c>
      <c r="CS271" s="21">
        <f t="shared" si="160"/>
        <v>0</v>
      </c>
      <c r="CT271" s="21">
        <f t="shared" si="160"/>
        <v>0</v>
      </c>
      <c r="CU271" s="21">
        <f t="shared" si="160"/>
        <v>0</v>
      </c>
      <c r="CV271" s="21">
        <f t="shared" si="160"/>
        <v>0</v>
      </c>
      <c r="CW271" s="21">
        <f t="shared" si="160"/>
        <v>0</v>
      </c>
      <c r="CX271" s="21">
        <f t="shared" si="160"/>
        <v>0</v>
      </c>
      <c r="CY271" s="21">
        <f t="shared" si="160"/>
        <v>0</v>
      </c>
      <c r="CZ271" s="21">
        <f t="shared" si="160"/>
        <v>0</v>
      </c>
      <c r="DA271" s="21">
        <f t="shared" si="160"/>
        <v>0</v>
      </c>
      <c r="DB271" s="21">
        <f t="shared" si="160"/>
        <v>0</v>
      </c>
      <c r="DC271" s="21">
        <f t="shared" si="160"/>
        <v>0</v>
      </c>
      <c r="DD271" s="21">
        <f t="shared" si="160"/>
        <v>0</v>
      </c>
      <c r="DE271" s="21">
        <f t="shared" si="160"/>
        <v>0</v>
      </c>
      <c r="DF271" s="21">
        <f t="shared" si="160"/>
        <v>0</v>
      </c>
      <c r="DG271" s="21">
        <f t="shared" si="160"/>
        <v>0</v>
      </c>
      <c r="DH271" s="21">
        <f t="shared" si="160"/>
        <v>0</v>
      </c>
      <c r="DI271" s="21">
        <f t="shared" si="160"/>
        <v>0</v>
      </c>
      <c r="DJ271" s="21">
        <f t="shared" si="160"/>
        <v>0</v>
      </c>
      <c r="DK271" s="21">
        <f t="shared" si="160"/>
        <v>0</v>
      </c>
      <c r="DL271" s="21">
        <f t="shared" si="160"/>
        <v>0</v>
      </c>
      <c r="DM271" s="21">
        <f t="shared" si="160"/>
        <v>0</v>
      </c>
      <c r="DN271" s="21">
        <f t="shared" si="160"/>
        <v>0</v>
      </c>
      <c r="DO271" s="21">
        <f t="shared" si="160"/>
        <v>0</v>
      </c>
      <c r="DP271" s="21">
        <f t="shared" si="160"/>
        <v>0</v>
      </c>
      <c r="DQ271" s="21">
        <f t="shared" si="160"/>
        <v>0</v>
      </c>
      <c r="DR271" s="21">
        <f t="shared" si="160"/>
        <v>0</v>
      </c>
      <c r="DS271" s="21">
        <f t="shared" si="160"/>
        <v>0</v>
      </c>
      <c r="DT271" s="21">
        <f t="shared" si="160"/>
        <v>0</v>
      </c>
      <c r="DU271" s="21">
        <f t="shared" si="160"/>
        <v>0</v>
      </c>
      <c r="DV271" s="21">
        <f t="shared" si="160"/>
        <v>0</v>
      </c>
      <c r="DW271" s="21">
        <f t="shared" si="160"/>
        <v>0</v>
      </c>
      <c r="DX271" s="21">
        <f t="shared" si="160"/>
        <v>0</v>
      </c>
      <c r="DY271" s="21">
        <f t="shared" si="158"/>
        <v>0</v>
      </c>
      <c r="DZ271" s="21">
        <f t="shared" si="158"/>
        <v>0</v>
      </c>
      <c r="EA271" s="21">
        <f t="shared" si="158"/>
        <v>0</v>
      </c>
      <c r="EB271" s="21">
        <f t="shared" si="158"/>
        <v>0</v>
      </c>
      <c r="EC271" s="21">
        <f t="shared" si="158"/>
        <v>0</v>
      </c>
      <c r="ED271" s="21">
        <f t="shared" si="158"/>
        <v>0</v>
      </c>
      <c r="EE271" s="21">
        <f t="shared" si="153"/>
        <v>0</v>
      </c>
      <c r="EF271" s="21">
        <f t="shared" si="153"/>
        <v>0</v>
      </c>
      <c r="EG271" s="21">
        <f t="shared" si="154"/>
        <v>0</v>
      </c>
      <c r="EH271" s="21">
        <f t="shared" si="155"/>
        <v>0</v>
      </c>
      <c r="EI271" s="21">
        <f t="shared" si="155"/>
        <v>0</v>
      </c>
      <c r="EJ271" s="21">
        <f t="shared" si="155"/>
        <v>0</v>
      </c>
      <c r="EK271" s="21">
        <f t="shared" si="155"/>
        <v>0</v>
      </c>
      <c r="EL271" s="21">
        <f t="shared" si="155"/>
        <v>0</v>
      </c>
      <c r="EM271" s="21">
        <f t="shared" si="155"/>
        <v>0</v>
      </c>
      <c r="EP271" s="21">
        <f t="shared" si="159"/>
        <v>0</v>
      </c>
      <c r="EQ271" s="21">
        <f t="shared" si="159"/>
        <v>0</v>
      </c>
      <c r="ER271" s="21">
        <f t="shared" si="159"/>
        <v>0</v>
      </c>
      <c r="ES271" s="21">
        <f t="shared" si="159"/>
        <v>0</v>
      </c>
      <c r="ET271" s="21">
        <f t="shared" si="159"/>
        <v>0</v>
      </c>
    </row>
  </sheetData>
  <mergeCells count="8">
    <mergeCell ref="EM26:EO26"/>
    <mergeCell ref="EH1:EL1"/>
    <mergeCell ref="CF11:CG11"/>
    <mergeCell ref="H129:M129"/>
    <mergeCell ref="G2:G3"/>
    <mergeCell ref="BX2:BX3"/>
    <mergeCell ref="CF9:CH10"/>
    <mergeCell ref="DY1:EC1"/>
  </mergeCells>
  <phoneticPr fontId="6" type="noConversion"/>
  <pageMargins left="0.75" right="0.75" top="1" bottom="1" header="0.51180555555555596" footer="0.51180555555555596"/>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C1323-87ED-4941-8E1F-B43BB06B67E3}">
  <sheetPr>
    <tabColor rgb="FFC00000"/>
  </sheetPr>
  <dimension ref="A1:ET271"/>
  <sheetViews>
    <sheetView topLeftCell="A22" zoomScale="85" zoomScaleNormal="85" workbookViewId="0">
      <pane xSplit="8" topLeftCell="EK1" activePane="topRight" state="frozenSplit"/>
      <selection activeCell="A26" sqref="A26"/>
      <selection pane="topRight" activeCell="A26" sqref="A26"/>
    </sheetView>
  </sheetViews>
  <sheetFormatPr defaultColWidth="9" defaultRowHeight="14.5" x14ac:dyDescent="0.3"/>
  <cols>
    <col min="1" max="1" width="9" style="81"/>
    <col min="2" max="2" width="16.08203125" style="33" bestFit="1" customWidth="1"/>
    <col min="3" max="3" width="25.1640625" style="33" bestFit="1" customWidth="1"/>
    <col min="4" max="4" width="21" style="21" bestFit="1" customWidth="1"/>
    <col min="5" max="5" width="6.33203125" style="21" hidden="1" customWidth="1"/>
    <col min="6" max="6" width="9" style="22" hidden="1" customWidth="1"/>
    <col min="7" max="7" width="16.58203125" style="21" customWidth="1"/>
    <col min="8" max="8" width="13.08203125" style="21" bestFit="1" customWidth="1"/>
    <col min="9" max="9" width="9.33203125" style="21" bestFit="1" customWidth="1"/>
    <col min="10" max="75" width="10.75" style="21" customWidth="1"/>
    <col min="76" max="76" width="21" style="21" bestFit="1" customWidth="1"/>
    <col min="77" max="77" width="9.08203125" style="21" bestFit="1" customWidth="1"/>
    <col min="78" max="78" width="10.58203125" style="21" bestFit="1" customWidth="1"/>
    <col min="79" max="79" width="0" style="21" hidden="1" customWidth="1"/>
    <col min="80" max="80" width="9" style="23"/>
    <col min="81" max="81" width="9" style="21"/>
    <col min="82" max="82" width="8.83203125" style="21" customWidth="1"/>
    <col min="83" max="83" width="16.83203125" style="21" bestFit="1" customWidth="1"/>
    <col min="84" max="128" width="9" style="21"/>
    <col min="129" max="129" width="16" style="21" customWidth="1"/>
    <col min="130" max="133" width="16.83203125" style="21" customWidth="1"/>
    <col min="134" max="137" width="9" style="21"/>
    <col min="138" max="138" width="15.33203125" style="21" customWidth="1"/>
    <col min="139" max="142" width="16.83203125" style="21" customWidth="1"/>
    <col min="143" max="143" width="23" style="21" bestFit="1" customWidth="1"/>
    <col min="144" max="145" width="33.58203125" style="21" bestFit="1" customWidth="1"/>
    <col min="146" max="16384" width="9" style="21"/>
  </cols>
  <sheetData>
    <row r="1" spans="1:145" ht="13.75" customHeight="1" x14ac:dyDescent="0.3">
      <c r="B1" s="270" t="s">
        <v>231</v>
      </c>
      <c r="C1" s="270"/>
      <c r="D1" s="270"/>
      <c r="E1" s="21" t="s">
        <v>6</v>
      </c>
      <c r="H1" s="207" t="s">
        <v>123</v>
      </c>
      <c r="I1" s="21">
        <v>37</v>
      </c>
      <c r="J1" s="21">
        <v>37</v>
      </c>
      <c r="K1" s="21">
        <v>37</v>
      </c>
      <c r="L1" s="21">
        <v>37</v>
      </c>
      <c r="M1" s="21">
        <v>37</v>
      </c>
      <c r="N1" s="21">
        <v>37</v>
      </c>
      <c r="O1" s="21">
        <v>37</v>
      </c>
      <c r="P1" s="21">
        <v>37</v>
      </c>
      <c r="Q1" s="21">
        <v>37</v>
      </c>
      <c r="R1" s="21">
        <v>37</v>
      </c>
      <c r="S1" s="21">
        <v>37</v>
      </c>
      <c r="T1" s="21">
        <f t="array" ref="T1:BW1">TRANSPOSE(F9:F64)</f>
        <v>30</v>
      </c>
      <c r="U1" s="21">
        <v>30</v>
      </c>
      <c r="V1" s="21">
        <v>30</v>
      </c>
      <c r="W1" s="21">
        <v>30</v>
      </c>
      <c r="X1" s="21">
        <v>30</v>
      </c>
      <c r="Y1" s="21">
        <v>30</v>
      </c>
      <c r="Z1" s="21">
        <v>30</v>
      </c>
      <c r="AA1" s="21">
        <v>30</v>
      </c>
      <c r="AB1" s="21">
        <v>30</v>
      </c>
      <c r="AC1" s="21">
        <v>30</v>
      </c>
      <c r="AD1" s="21">
        <v>30</v>
      </c>
      <c r="AE1" s="21">
        <v>30</v>
      </c>
      <c r="AF1" s="21">
        <v>30</v>
      </c>
      <c r="AG1" s="21">
        <v>30</v>
      </c>
      <c r="AH1" s="21">
        <v>30</v>
      </c>
      <c r="AI1" s="21">
        <v>35</v>
      </c>
      <c r="AJ1" s="21">
        <v>35</v>
      </c>
      <c r="AK1" s="21">
        <v>35</v>
      </c>
      <c r="AL1" s="21">
        <v>35</v>
      </c>
      <c r="AM1" s="21">
        <v>35</v>
      </c>
      <c r="AN1" s="21">
        <v>35</v>
      </c>
      <c r="AO1" s="21">
        <v>35</v>
      </c>
      <c r="AP1" s="21">
        <v>35</v>
      </c>
      <c r="AQ1" s="21">
        <v>35</v>
      </c>
      <c r="AR1" s="21">
        <v>35</v>
      </c>
      <c r="AS1" s="21">
        <v>35</v>
      </c>
      <c r="AT1" s="21">
        <v>35</v>
      </c>
      <c r="AU1" s="21">
        <v>35</v>
      </c>
      <c r="AV1" s="21">
        <v>35</v>
      </c>
      <c r="AW1" s="21">
        <v>35</v>
      </c>
      <c r="AX1" s="21">
        <v>35</v>
      </c>
      <c r="AY1" s="21">
        <v>35</v>
      </c>
      <c r="AZ1" s="21">
        <v>35</v>
      </c>
      <c r="BA1" s="21">
        <v>35</v>
      </c>
      <c r="BB1" s="21">
        <v>35</v>
      </c>
      <c r="BC1" s="21">
        <v>35</v>
      </c>
      <c r="BD1" s="21">
        <v>35</v>
      </c>
      <c r="BE1" s="21">
        <v>35</v>
      </c>
      <c r="BF1" s="21">
        <v>35</v>
      </c>
      <c r="BG1" s="21">
        <v>35</v>
      </c>
      <c r="BH1" s="21">
        <v>35</v>
      </c>
      <c r="BI1" s="21">
        <v>35</v>
      </c>
      <c r="BJ1" s="21">
        <v>35</v>
      </c>
      <c r="BK1" s="21">
        <v>35</v>
      </c>
      <c r="BL1" s="21">
        <v>35</v>
      </c>
      <c r="BM1" s="21">
        <v>35</v>
      </c>
      <c r="BN1" s="21">
        <v>35</v>
      </c>
      <c r="BO1" s="21">
        <v>35</v>
      </c>
      <c r="BP1" s="21">
        <v>35</v>
      </c>
      <c r="BQ1" s="21">
        <v>35</v>
      </c>
      <c r="BR1" s="21">
        <v>35</v>
      </c>
      <c r="BS1" s="21">
        <v>35</v>
      </c>
      <c r="BT1" s="21">
        <v>35</v>
      </c>
      <c r="BU1" s="21">
        <v>35</v>
      </c>
      <c r="BV1" s="21">
        <v>35</v>
      </c>
      <c r="BW1" s="21">
        <v>35</v>
      </c>
      <c r="CD1" s="210"/>
      <c r="CE1" s="210" t="s">
        <v>128</v>
      </c>
      <c r="CF1" s="21">
        <v>50</v>
      </c>
      <c r="CG1" s="21">
        <v>50</v>
      </c>
      <c r="CH1" s="21">
        <v>50</v>
      </c>
      <c r="CI1" s="21">
        <v>50</v>
      </c>
      <c r="CJ1" s="21">
        <v>50</v>
      </c>
      <c r="CK1" s="21">
        <v>50</v>
      </c>
      <c r="CL1" s="21">
        <v>50</v>
      </c>
      <c r="CM1" s="21">
        <v>50</v>
      </c>
      <c r="CN1" s="21">
        <v>50</v>
      </c>
      <c r="CO1" s="21">
        <v>50</v>
      </c>
      <c r="CP1" s="21">
        <v>50</v>
      </c>
      <c r="CQ1" s="21">
        <v>50</v>
      </c>
      <c r="CR1" s="21">
        <v>50</v>
      </c>
      <c r="CS1" s="21">
        <v>50</v>
      </c>
      <c r="CT1" s="21">
        <v>50</v>
      </c>
      <c r="CU1" s="21">
        <v>50</v>
      </c>
      <c r="CV1" s="21">
        <v>50</v>
      </c>
      <c r="CW1" s="21">
        <v>50</v>
      </c>
      <c r="CX1" s="21">
        <v>50</v>
      </c>
      <c r="CY1" s="21">
        <v>50</v>
      </c>
      <c r="CZ1" s="21">
        <v>50</v>
      </c>
      <c r="DA1" s="21">
        <v>50</v>
      </c>
      <c r="DB1" s="21">
        <v>50</v>
      </c>
      <c r="DC1" s="21">
        <v>50</v>
      </c>
      <c r="DD1" s="21">
        <v>50</v>
      </c>
      <c r="DE1" s="21">
        <v>50</v>
      </c>
      <c r="DF1" s="21">
        <v>50</v>
      </c>
      <c r="DG1" s="21">
        <v>50</v>
      </c>
      <c r="DH1" s="21">
        <v>50</v>
      </c>
      <c r="DI1" s="21">
        <v>50</v>
      </c>
      <c r="DJ1" s="21">
        <v>50</v>
      </c>
      <c r="DK1" s="21">
        <v>50</v>
      </c>
      <c r="DL1" s="21">
        <v>50</v>
      </c>
      <c r="DM1" s="21">
        <v>50</v>
      </c>
      <c r="DN1" s="21">
        <v>50</v>
      </c>
      <c r="DO1" s="21">
        <v>50</v>
      </c>
      <c r="DP1" s="21">
        <v>50</v>
      </c>
      <c r="DQ1" s="21">
        <v>50</v>
      </c>
      <c r="DR1" s="21">
        <v>50</v>
      </c>
      <c r="DS1" s="21">
        <v>50</v>
      </c>
      <c r="DT1" s="21">
        <v>50</v>
      </c>
      <c r="DU1" s="21">
        <v>50</v>
      </c>
      <c r="DV1" s="21">
        <v>50</v>
      </c>
      <c r="DY1" s="446" t="s">
        <v>219</v>
      </c>
      <c r="DZ1" s="446"/>
      <c r="EA1" s="446"/>
      <c r="EB1" s="446"/>
      <c r="EC1" s="446"/>
      <c r="ED1" s="235" t="s">
        <v>213</v>
      </c>
      <c r="EE1" s="24"/>
      <c r="EH1" s="446" t="s">
        <v>220</v>
      </c>
      <c r="EI1" s="446"/>
      <c r="EJ1" s="446"/>
      <c r="EK1" s="446"/>
      <c r="EL1" s="446"/>
      <c r="EM1" s="235" t="s">
        <v>213</v>
      </c>
      <c r="EN1" s="24"/>
    </row>
    <row r="2" spans="1:145" ht="22" customHeight="1" x14ac:dyDescent="0.3">
      <c r="D2" s="21" t="s">
        <v>121</v>
      </c>
      <c r="E2" s="55" t="s">
        <v>53</v>
      </c>
      <c r="F2" s="22" t="s">
        <v>6</v>
      </c>
      <c r="G2" s="448" t="s">
        <v>126</v>
      </c>
      <c r="H2" s="209" t="s">
        <v>124</v>
      </c>
      <c r="I2" s="9" t="s">
        <v>0</v>
      </c>
      <c r="J2" s="9" t="s">
        <v>1</v>
      </c>
      <c r="K2" s="9" t="s">
        <v>2</v>
      </c>
      <c r="L2" s="9" t="s">
        <v>3</v>
      </c>
      <c r="M2" s="9" t="s">
        <v>4</v>
      </c>
      <c r="N2" s="9" t="s">
        <v>5</v>
      </c>
      <c r="O2" s="43">
        <v>2000</v>
      </c>
      <c r="P2" s="43">
        <v>2001</v>
      </c>
      <c r="Q2" s="43">
        <v>2002</v>
      </c>
      <c r="R2" s="43">
        <v>2003</v>
      </c>
      <c r="S2" s="43">
        <v>2004</v>
      </c>
      <c r="T2" s="43">
        <v>2005</v>
      </c>
      <c r="U2" s="43">
        <v>2006</v>
      </c>
      <c r="V2" s="43">
        <v>2007</v>
      </c>
      <c r="W2" s="43">
        <v>2008</v>
      </c>
      <c r="X2" s="43">
        <v>2009</v>
      </c>
      <c r="Y2" s="43">
        <v>2010</v>
      </c>
      <c r="Z2" s="43">
        <v>2011</v>
      </c>
      <c r="AA2" s="43">
        <v>2012</v>
      </c>
      <c r="AB2" s="43">
        <v>2013</v>
      </c>
      <c r="AC2" s="43">
        <v>2014</v>
      </c>
      <c r="AD2" s="43">
        <v>2015</v>
      </c>
      <c r="AE2" s="43">
        <v>2016</v>
      </c>
      <c r="AF2" s="43">
        <v>2017</v>
      </c>
      <c r="AG2" s="43">
        <v>2018</v>
      </c>
      <c r="AH2" s="43">
        <v>2019</v>
      </c>
      <c r="AI2" s="43">
        <v>2020</v>
      </c>
      <c r="AJ2" s="43">
        <v>2021</v>
      </c>
      <c r="AK2" s="43">
        <v>2022</v>
      </c>
      <c r="AL2" s="43">
        <v>2023</v>
      </c>
      <c r="AM2" s="43">
        <v>2024</v>
      </c>
      <c r="AN2" s="43">
        <v>2025</v>
      </c>
      <c r="AO2" s="43">
        <v>2026</v>
      </c>
      <c r="AP2" s="43">
        <v>2027</v>
      </c>
      <c r="AQ2" s="43">
        <v>2028</v>
      </c>
      <c r="AR2" s="43">
        <v>2029</v>
      </c>
      <c r="AS2" s="43">
        <v>2030</v>
      </c>
      <c r="AT2" s="43">
        <v>2031</v>
      </c>
      <c r="AU2" s="43">
        <v>2032</v>
      </c>
      <c r="AV2" s="43">
        <v>2033</v>
      </c>
      <c r="AW2" s="43">
        <v>2034</v>
      </c>
      <c r="AX2" s="43">
        <v>2035</v>
      </c>
      <c r="AY2" s="43">
        <v>2036</v>
      </c>
      <c r="AZ2" s="43">
        <v>2037</v>
      </c>
      <c r="BA2" s="43">
        <v>2038</v>
      </c>
      <c r="BB2" s="43">
        <v>2039</v>
      </c>
      <c r="BC2" s="43">
        <v>2040</v>
      </c>
      <c r="BD2" s="43">
        <v>2041</v>
      </c>
      <c r="BE2" s="43">
        <v>2042</v>
      </c>
      <c r="BF2" s="43">
        <v>2043</v>
      </c>
      <c r="BG2" s="43">
        <v>2044</v>
      </c>
      <c r="BH2" s="43">
        <v>2045</v>
      </c>
      <c r="BI2" s="43">
        <v>2046</v>
      </c>
      <c r="BJ2" s="43">
        <v>2047</v>
      </c>
      <c r="BK2" s="43">
        <v>2048</v>
      </c>
      <c r="BL2" s="43">
        <v>2049</v>
      </c>
      <c r="BM2" s="43">
        <v>2050</v>
      </c>
      <c r="BN2" s="43">
        <v>2051</v>
      </c>
      <c r="BO2" s="43">
        <v>2052</v>
      </c>
      <c r="BP2" s="43">
        <v>2053</v>
      </c>
      <c r="BQ2" s="43">
        <v>2054</v>
      </c>
      <c r="BR2" s="43">
        <v>2055</v>
      </c>
      <c r="BS2" s="43">
        <v>2056</v>
      </c>
      <c r="BT2" s="43">
        <v>2057</v>
      </c>
      <c r="BU2" s="43">
        <v>2058</v>
      </c>
      <c r="BV2" s="43">
        <v>2059</v>
      </c>
      <c r="BW2" s="43">
        <v>2060</v>
      </c>
      <c r="BX2" s="455" t="s">
        <v>121</v>
      </c>
      <c r="CA2" s="28" t="s">
        <v>54</v>
      </c>
      <c r="CD2" s="208"/>
      <c r="CE2" s="209" t="s">
        <v>124</v>
      </c>
      <c r="CX2" s="28"/>
      <c r="CY2" s="28"/>
      <c r="DY2" s="27" t="s">
        <v>218</v>
      </c>
      <c r="DZ2" s="27" t="s">
        <v>217</v>
      </c>
      <c r="EA2" s="27" t="s">
        <v>214</v>
      </c>
      <c r="EB2" s="27" t="s">
        <v>215</v>
      </c>
      <c r="EC2" s="27" t="s">
        <v>216</v>
      </c>
      <c r="ED2" s="235">
        <f>'Scenario_selection&amp;Results'!D6</f>
        <v>0</v>
      </c>
      <c r="EG2" s="21" t="s">
        <v>52</v>
      </c>
      <c r="EH2" s="27" t="s">
        <v>218</v>
      </c>
      <c r="EI2" s="27" t="s">
        <v>217</v>
      </c>
      <c r="EJ2" s="27" t="s">
        <v>214</v>
      </c>
      <c r="EK2" s="27" t="s">
        <v>215</v>
      </c>
      <c r="EL2" s="27" t="s">
        <v>216</v>
      </c>
      <c r="EM2" s="235">
        <f>'Scenario_selection&amp;Results'!D6</f>
        <v>0</v>
      </c>
    </row>
    <row r="3" spans="1:145" x14ac:dyDescent="0.3">
      <c r="E3" s="56"/>
      <c r="G3" s="323"/>
      <c r="H3" s="29" t="s">
        <v>127</v>
      </c>
      <c r="I3" s="57">
        <v>1944.5</v>
      </c>
      <c r="J3" s="57">
        <v>1954.5</v>
      </c>
      <c r="K3" s="57">
        <v>1964.5</v>
      </c>
      <c r="L3" s="57">
        <v>1974.5</v>
      </c>
      <c r="M3" s="57">
        <f>L3+10</f>
        <v>1984.5</v>
      </c>
      <c r="N3" s="57">
        <f>M3+10</f>
        <v>1994.5</v>
      </c>
      <c r="O3" s="57">
        <v>2000</v>
      </c>
      <c r="P3" s="57">
        <v>2001</v>
      </c>
      <c r="Q3" s="57">
        <v>2002</v>
      </c>
      <c r="R3" s="57">
        <v>2003</v>
      </c>
      <c r="S3" s="57">
        <v>2004</v>
      </c>
      <c r="T3" s="57">
        <v>2005</v>
      </c>
      <c r="U3" s="57">
        <v>2006</v>
      </c>
      <c r="V3" s="57">
        <v>2007</v>
      </c>
      <c r="W3" s="57">
        <v>2008</v>
      </c>
      <c r="X3" s="57">
        <v>2009</v>
      </c>
      <c r="Y3" s="57">
        <v>2010</v>
      </c>
      <c r="Z3" s="57">
        <v>2011</v>
      </c>
      <c r="AA3" s="57">
        <v>2012</v>
      </c>
      <c r="AB3" s="57">
        <v>2013</v>
      </c>
      <c r="AC3" s="57">
        <v>2014</v>
      </c>
      <c r="AD3" s="57">
        <v>2015</v>
      </c>
      <c r="AE3" s="57">
        <v>2016</v>
      </c>
      <c r="AF3" s="57">
        <v>2017</v>
      </c>
      <c r="AG3" s="57">
        <v>2018</v>
      </c>
      <c r="AH3" s="57">
        <v>2019</v>
      </c>
      <c r="AI3" s="57">
        <v>2020</v>
      </c>
      <c r="AJ3" s="57">
        <v>2021</v>
      </c>
      <c r="AK3" s="57">
        <v>2022</v>
      </c>
      <c r="AL3" s="57">
        <v>2023</v>
      </c>
      <c r="AM3" s="57">
        <v>2024</v>
      </c>
      <c r="AN3" s="57">
        <v>2025</v>
      </c>
      <c r="AO3" s="57">
        <v>2026</v>
      </c>
      <c r="AP3" s="57">
        <v>2027</v>
      </c>
      <c r="AQ3" s="57">
        <v>2028</v>
      </c>
      <c r="AR3" s="57">
        <v>2029</v>
      </c>
      <c r="AS3" s="57">
        <v>2030</v>
      </c>
      <c r="AT3" s="57">
        <v>2031</v>
      </c>
      <c r="AU3" s="57">
        <v>2032</v>
      </c>
      <c r="AV3" s="57">
        <v>2033</v>
      </c>
      <c r="AW3" s="57">
        <v>2034</v>
      </c>
      <c r="AX3" s="57">
        <v>2035</v>
      </c>
      <c r="AY3" s="57">
        <v>2036</v>
      </c>
      <c r="AZ3" s="57">
        <v>2037</v>
      </c>
      <c r="BA3" s="57">
        <v>2038</v>
      </c>
      <c r="BB3" s="57">
        <v>2039</v>
      </c>
      <c r="BC3" s="57">
        <v>2040</v>
      </c>
      <c r="BD3" s="57">
        <v>2041</v>
      </c>
      <c r="BE3" s="57">
        <v>2042</v>
      </c>
      <c r="BF3" s="57">
        <v>2043</v>
      </c>
      <c r="BG3" s="57">
        <v>2044</v>
      </c>
      <c r="BH3" s="57">
        <v>2045</v>
      </c>
      <c r="BI3" s="57">
        <v>2046</v>
      </c>
      <c r="BJ3" s="57">
        <v>2047</v>
      </c>
      <c r="BK3" s="57">
        <v>2048</v>
      </c>
      <c r="BL3" s="57">
        <v>2049</v>
      </c>
      <c r="BM3" s="57">
        <v>2050</v>
      </c>
      <c r="BN3" s="57">
        <v>2051</v>
      </c>
      <c r="BO3" s="57">
        <v>2052</v>
      </c>
      <c r="BP3" s="57">
        <v>2053</v>
      </c>
      <c r="BQ3" s="57">
        <v>2054</v>
      </c>
      <c r="BR3" s="57">
        <v>2055</v>
      </c>
      <c r="BS3" s="57">
        <v>2056</v>
      </c>
      <c r="BT3" s="57">
        <v>2057</v>
      </c>
      <c r="BU3" s="57">
        <v>2058</v>
      </c>
      <c r="BV3" s="57">
        <v>2059</v>
      </c>
      <c r="BW3" s="57">
        <v>2060</v>
      </c>
      <c r="BX3" s="455"/>
      <c r="CA3" s="28"/>
      <c r="CF3" s="21">
        <v>2018</v>
      </c>
      <c r="CG3" s="21">
        <v>2019</v>
      </c>
      <c r="CH3" s="21">
        <v>2020</v>
      </c>
      <c r="CI3" s="21">
        <v>2021</v>
      </c>
      <c r="CJ3" s="21">
        <v>2022</v>
      </c>
      <c r="CK3" s="21">
        <v>2023</v>
      </c>
      <c r="CL3" s="21">
        <v>2024</v>
      </c>
      <c r="CM3" s="21">
        <v>2025</v>
      </c>
      <c r="CN3" s="21">
        <v>2026</v>
      </c>
      <c r="CO3" s="21">
        <v>2027</v>
      </c>
      <c r="CP3" s="21">
        <v>2028</v>
      </c>
      <c r="CQ3" s="21">
        <v>2029</v>
      </c>
      <c r="CR3" s="21">
        <v>2030</v>
      </c>
      <c r="CS3" s="21">
        <v>2031</v>
      </c>
      <c r="CT3" s="21">
        <v>2032</v>
      </c>
      <c r="CU3" s="21">
        <v>2033</v>
      </c>
      <c r="CV3" s="21">
        <v>2034</v>
      </c>
      <c r="CW3" s="21">
        <v>2035</v>
      </c>
      <c r="CX3" s="21">
        <v>2036</v>
      </c>
      <c r="CY3" s="21">
        <v>2037</v>
      </c>
      <c r="CZ3" s="21">
        <v>2038</v>
      </c>
      <c r="DA3" s="21">
        <v>2039</v>
      </c>
      <c r="DB3" s="21">
        <v>2040</v>
      </c>
      <c r="DC3" s="21">
        <v>2041</v>
      </c>
      <c r="DD3" s="21">
        <v>2042</v>
      </c>
      <c r="DE3" s="21">
        <v>2043</v>
      </c>
      <c r="DF3" s="21">
        <v>2044</v>
      </c>
      <c r="DG3" s="21">
        <v>2045</v>
      </c>
      <c r="DH3" s="21">
        <v>2046</v>
      </c>
      <c r="DI3" s="21">
        <v>2047</v>
      </c>
      <c r="DJ3" s="21">
        <v>2048</v>
      </c>
      <c r="DK3" s="21">
        <v>2049</v>
      </c>
      <c r="DL3" s="21">
        <v>2050</v>
      </c>
      <c r="DM3" s="21">
        <v>2051</v>
      </c>
      <c r="DN3" s="21">
        <v>2052</v>
      </c>
      <c r="DO3" s="21">
        <v>2053</v>
      </c>
      <c r="DP3" s="21">
        <v>2054</v>
      </c>
      <c r="DQ3" s="21">
        <v>2055</v>
      </c>
      <c r="DR3" s="21">
        <v>2056</v>
      </c>
      <c r="DS3" s="21">
        <v>2057</v>
      </c>
      <c r="DT3" s="21">
        <v>2058</v>
      </c>
      <c r="DU3" s="21">
        <v>2059</v>
      </c>
      <c r="DV3" s="21">
        <v>2060</v>
      </c>
      <c r="DX3" s="9" t="s">
        <v>0</v>
      </c>
      <c r="DY3" s="32">
        <f>SUMPRODUCT((Scenarios!$BQ$4:$BQ$204)*(Scenarios!$A$4:$A$204='SDF-UR-Trans'!DX3)*(Scenarios!$B$4:$B$204='Scenario_selection&amp;Results'!$D$5))</f>
        <v>57.43513514099655</v>
      </c>
      <c r="DZ3" s="32"/>
      <c r="ED3" s="238"/>
      <c r="EG3" s="9" t="s">
        <v>0</v>
      </c>
      <c r="EH3" s="32">
        <f>SUMPRODUCT((Scenarios!$BZ$4:$BZ$204)*(Scenarios!$A$4:$A$204='SDF-UR-Trans'!DX3)*(Scenarios!$B$4:$B$204='Scenario_selection&amp;Results'!$D$5))</f>
        <v>83.2</v>
      </c>
      <c r="EI3" s="32"/>
    </row>
    <row r="4" spans="1:145" x14ac:dyDescent="0.3">
      <c r="D4" s="21">
        <v>213167.65969693399</v>
      </c>
      <c r="E4" s="28">
        <v>2000</v>
      </c>
      <c r="G4" s="33">
        <f>O4</f>
        <v>32520.200459952081</v>
      </c>
      <c r="H4" s="58">
        <v>2000</v>
      </c>
      <c r="I4" s="39">
        <v>9236.0715124686012</v>
      </c>
      <c r="J4" s="39">
        <v>5040.9854118161602</v>
      </c>
      <c r="K4" s="39">
        <v>11297.820581043768</v>
      </c>
      <c r="L4" s="39">
        <v>24753.446888392595</v>
      </c>
      <c r="M4" s="39">
        <v>63495.801815302249</v>
      </c>
      <c r="N4" s="39">
        <v>66823.333027958608</v>
      </c>
      <c r="O4" s="39">
        <v>32520.200459952081</v>
      </c>
      <c r="P4" s="40">
        <v>0</v>
      </c>
      <c r="Q4" s="40">
        <v>0</v>
      </c>
      <c r="R4" s="40">
        <v>0</v>
      </c>
      <c r="S4" s="40">
        <v>0</v>
      </c>
      <c r="T4" s="40">
        <v>0</v>
      </c>
      <c r="U4" s="40">
        <v>0</v>
      </c>
      <c r="V4" s="40">
        <v>0</v>
      </c>
      <c r="W4" s="40">
        <v>0</v>
      </c>
      <c r="X4" s="40">
        <v>0</v>
      </c>
      <c r="Y4" s="40">
        <v>0</v>
      </c>
      <c r="Z4" s="40">
        <v>0</v>
      </c>
      <c r="AA4" s="40">
        <v>0</v>
      </c>
      <c r="AB4" s="40">
        <v>0</v>
      </c>
      <c r="AC4" s="40">
        <v>0</v>
      </c>
      <c r="AD4" s="40">
        <v>0</v>
      </c>
      <c r="AE4" s="40">
        <v>0</v>
      </c>
      <c r="AF4" s="40">
        <v>0</v>
      </c>
      <c r="AG4" s="40">
        <v>0</v>
      </c>
      <c r="AH4" s="40">
        <v>0</v>
      </c>
      <c r="AI4" s="40">
        <v>0</v>
      </c>
      <c r="AJ4" s="40">
        <v>0</v>
      </c>
      <c r="AK4" s="40">
        <v>0</v>
      </c>
      <c r="AL4" s="40">
        <v>0</v>
      </c>
      <c r="AM4" s="40">
        <v>0</v>
      </c>
      <c r="AN4" s="40">
        <v>0</v>
      </c>
      <c r="AO4" s="40">
        <v>0</v>
      </c>
      <c r="AP4" s="40">
        <v>0</v>
      </c>
      <c r="AQ4" s="40">
        <v>0</v>
      </c>
      <c r="AR4" s="40">
        <v>0</v>
      </c>
      <c r="AS4" s="40">
        <v>0</v>
      </c>
      <c r="AT4" s="40">
        <v>0</v>
      </c>
      <c r="AU4" s="40">
        <v>0</v>
      </c>
      <c r="AV4" s="40">
        <v>0</v>
      </c>
      <c r="AW4" s="40">
        <v>0</v>
      </c>
      <c r="AX4" s="40">
        <v>0</v>
      </c>
      <c r="AY4" s="40">
        <v>0</v>
      </c>
      <c r="AZ4" s="40">
        <v>0</v>
      </c>
      <c r="BA4" s="40">
        <v>0</v>
      </c>
      <c r="BB4" s="40">
        <v>0</v>
      </c>
      <c r="BC4" s="40">
        <v>0</v>
      </c>
      <c r="BD4" s="40">
        <v>0</v>
      </c>
      <c r="BE4" s="40">
        <v>0</v>
      </c>
      <c r="BF4" s="40">
        <v>0</v>
      </c>
      <c r="BG4" s="40">
        <v>0</v>
      </c>
      <c r="BH4" s="40">
        <v>0</v>
      </c>
      <c r="BI4" s="40">
        <v>0</v>
      </c>
      <c r="BJ4" s="40">
        <v>0</v>
      </c>
      <c r="BK4" s="40">
        <v>0</v>
      </c>
      <c r="BL4" s="40">
        <v>0</v>
      </c>
      <c r="BM4" s="40">
        <v>0</v>
      </c>
      <c r="BN4" s="40">
        <v>0</v>
      </c>
      <c r="BO4" s="40">
        <v>0</v>
      </c>
      <c r="BP4" s="40">
        <v>0</v>
      </c>
      <c r="BQ4" s="40">
        <v>0</v>
      </c>
      <c r="BR4" s="40">
        <v>0</v>
      </c>
      <c r="BS4" s="40">
        <v>0</v>
      </c>
      <c r="BT4" s="40">
        <v>0</v>
      </c>
      <c r="BU4" s="40">
        <v>0</v>
      </c>
      <c r="BV4" s="40">
        <v>0</v>
      </c>
      <c r="BW4" s="40">
        <v>0</v>
      </c>
      <c r="BX4" s="39">
        <f>SUM(I4:BW4)</f>
        <v>213167.65969693408</v>
      </c>
      <c r="BZ4" s="33"/>
      <c r="CA4" s="28">
        <v>1</v>
      </c>
      <c r="CX4" s="37"/>
      <c r="CY4" s="37"/>
      <c r="DX4" s="9" t="s">
        <v>1</v>
      </c>
      <c r="DY4" s="32">
        <f>SUMPRODUCT((Scenarios!$BQ$4:$BQ$204)*(Scenarios!$A$4:$A$204='SDF-UR-Trans'!DX4)*(Scenarios!$B$4:$B$204='Scenario_selection&amp;Results'!$D$5))</f>
        <v>57.43513514099655</v>
      </c>
      <c r="DZ4" s="32"/>
      <c r="EG4" s="9" t="s">
        <v>1</v>
      </c>
      <c r="EH4" s="32">
        <f>SUMPRODUCT((Scenarios!$BZ$4:$BZ$204)*(Scenarios!$A$4:$A$204='SDF-UR-Trans'!DX4)*(Scenarios!$B$4:$B$204='Scenario_selection&amp;Results'!$D$5))</f>
        <v>83.2</v>
      </c>
      <c r="EI4" s="32"/>
    </row>
    <row r="5" spans="1:145" x14ac:dyDescent="0.3">
      <c r="D5" s="21">
        <v>264130.47053051298</v>
      </c>
      <c r="E5" s="28">
        <v>2001</v>
      </c>
      <c r="F5" s="22">
        <v>30</v>
      </c>
      <c r="G5" s="33">
        <f>D5-D4+BX65</f>
        <v>54749.093700583791</v>
      </c>
      <c r="H5" s="58">
        <v>2001</v>
      </c>
      <c r="I5" s="36">
        <f t="shared" ref="I5:O20" si="0">I4*(1-NORMDIST(($H5-I$3),I$1,I$1/3,1))/(1-NORMDIST(($H4-I$3),I$1,I$1/3,1))*$CA5</f>
        <v>7870.5174254689055</v>
      </c>
      <c r="J5" s="36">
        <f t="shared" si="0"/>
        <v>4531.8098773275697</v>
      </c>
      <c r="K5" s="36">
        <f t="shared" si="0"/>
        <v>10633.801468504635</v>
      </c>
      <c r="L5" s="36">
        <f t="shared" si="0"/>
        <v>24100.999200546896</v>
      </c>
      <c r="M5" s="36">
        <f t="shared" si="0"/>
        <v>62993.148190103035</v>
      </c>
      <c r="N5" s="36">
        <f t="shared" si="0"/>
        <v>66730.900208026142</v>
      </c>
      <c r="O5" s="38">
        <f>O4</f>
        <v>32520.200459952081</v>
      </c>
      <c r="P5" s="39">
        <f>G5</f>
        <v>54749.093700583791</v>
      </c>
      <c r="Q5" s="40">
        <v>0</v>
      </c>
      <c r="R5" s="40">
        <v>0</v>
      </c>
      <c r="S5" s="40">
        <v>0</v>
      </c>
      <c r="T5" s="40">
        <v>0</v>
      </c>
      <c r="U5" s="40">
        <v>0</v>
      </c>
      <c r="V5" s="40">
        <v>0</v>
      </c>
      <c r="W5" s="40">
        <v>0</v>
      </c>
      <c r="X5" s="40">
        <v>0</v>
      </c>
      <c r="Y5" s="40">
        <v>0</v>
      </c>
      <c r="Z5" s="40">
        <v>0</v>
      </c>
      <c r="AA5" s="40">
        <v>0</v>
      </c>
      <c r="AB5" s="40">
        <v>0</v>
      </c>
      <c r="AC5" s="40">
        <v>0</v>
      </c>
      <c r="AD5" s="40">
        <v>0</v>
      </c>
      <c r="AE5" s="40">
        <v>0</v>
      </c>
      <c r="AF5" s="40">
        <v>0</v>
      </c>
      <c r="AG5" s="40">
        <v>0</v>
      </c>
      <c r="AH5" s="40">
        <v>0</v>
      </c>
      <c r="AI5" s="40">
        <v>0</v>
      </c>
      <c r="AJ5" s="40">
        <v>0</v>
      </c>
      <c r="AK5" s="40">
        <v>0</v>
      </c>
      <c r="AL5" s="40">
        <v>0</v>
      </c>
      <c r="AM5" s="40">
        <v>0</v>
      </c>
      <c r="AN5" s="40">
        <v>0</v>
      </c>
      <c r="AO5" s="40">
        <v>0</v>
      </c>
      <c r="AP5" s="40">
        <v>0</v>
      </c>
      <c r="AQ5" s="40">
        <v>0</v>
      </c>
      <c r="AR5" s="40">
        <v>0</v>
      </c>
      <c r="AS5" s="40">
        <v>0</v>
      </c>
      <c r="AT5" s="40">
        <v>0</v>
      </c>
      <c r="AU5" s="40">
        <v>0</v>
      </c>
      <c r="AV5" s="40">
        <v>0</v>
      </c>
      <c r="AW5" s="40">
        <v>0</v>
      </c>
      <c r="AX5" s="40">
        <v>0</v>
      </c>
      <c r="AY5" s="40">
        <v>0</v>
      </c>
      <c r="AZ5" s="40">
        <v>0</v>
      </c>
      <c r="BA5" s="40">
        <v>0</v>
      </c>
      <c r="BB5" s="40">
        <v>0</v>
      </c>
      <c r="BC5" s="40">
        <v>0</v>
      </c>
      <c r="BD5" s="40">
        <v>0</v>
      </c>
      <c r="BE5" s="40">
        <v>0</v>
      </c>
      <c r="BF5" s="40">
        <v>0</v>
      </c>
      <c r="BG5" s="40">
        <v>0</v>
      </c>
      <c r="BH5" s="40">
        <v>0</v>
      </c>
      <c r="BI5" s="40">
        <v>0</v>
      </c>
      <c r="BJ5" s="40">
        <v>0</v>
      </c>
      <c r="BK5" s="40">
        <v>0</v>
      </c>
      <c r="BL5" s="40">
        <v>0</v>
      </c>
      <c r="BM5" s="40">
        <v>0</v>
      </c>
      <c r="BN5" s="40">
        <v>0</v>
      </c>
      <c r="BO5" s="40">
        <v>0</v>
      </c>
      <c r="BP5" s="40">
        <v>0</v>
      </c>
      <c r="BQ5" s="40">
        <v>0</v>
      </c>
      <c r="BR5" s="40">
        <v>0</v>
      </c>
      <c r="BS5" s="40">
        <v>0</v>
      </c>
      <c r="BT5" s="40">
        <v>0</v>
      </c>
      <c r="BU5" s="40">
        <v>0</v>
      </c>
      <c r="BV5" s="40">
        <v>0</v>
      </c>
      <c r="BW5" s="40">
        <v>0</v>
      </c>
      <c r="BX5" s="39">
        <f t="shared" ref="BX5:BX22" si="1">SUM(I5:BW5)</f>
        <v>264130.47053051309</v>
      </c>
      <c r="BZ5" s="33"/>
      <c r="CA5" s="28">
        <v>1</v>
      </c>
      <c r="CX5" s="37"/>
      <c r="CY5" s="28"/>
      <c r="DX5" s="9" t="s">
        <v>2</v>
      </c>
      <c r="DY5" s="32">
        <f>SUMPRODUCT((Scenarios!$BQ$4:$BQ$204)*(Scenarios!$A$4:$A$204='SDF-UR-Trans'!DX5)*(Scenarios!$B$4:$B$204='Scenario_selection&amp;Results'!$D$5))</f>
        <v>57.43513514099655</v>
      </c>
      <c r="DZ5" s="32"/>
      <c r="EG5" s="9" t="s">
        <v>2</v>
      </c>
      <c r="EH5" s="32">
        <f>SUMPRODUCT((Scenarios!$BZ$4:$BZ$204)*(Scenarios!$A$4:$A$204='SDF-UR-Trans'!DX5)*(Scenarios!$B$4:$B$204='Scenario_selection&amp;Results'!$D$5))</f>
        <v>83.2</v>
      </c>
      <c r="EI5" s="32"/>
    </row>
    <row r="6" spans="1:145" ht="14.15" customHeight="1" x14ac:dyDescent="0.3">
      <c r="D6" s="21">
        <v>300348.28991418699</v>
      </c>
      <c r="E6" s="28">
        <v>2002</v>
      </c>
      <c r="F6" s="22">
        <v>30</v>
      </c>
      <c r="G6" s="33">
        <f t="shared" ref="G6:G22" si="2">D6-D5+BX66</f>
        <v>39950.847806888443</v>
      </c>
      <c r="H6" s="58">
        <v>2002</v>
      </c>
      <c r="I6" s="36">
        <f t="shared" si="0"/>
        <v>6669.1809047389952</v>
      </c>
      <c r="J6" s="36">
        <f t="shared" si="0"/>
        <v>4053.4455286252951</v>
      </c>
      <c r="K6" s="36">
        <f t="shared" si="0"/>
        <v>9967.5972862936542</v>
      </c>
      <c r="L6" s="36">
        <f t="shared" si="0"/>
        <v>23401.949636764446</v>
      </c>
      <c r="M6" s="36">
        <f t="shared" si="0"/>
        <v>62418.0174290215</v>
      </c>
      <c r="N6" s="36">
        <f t="shared" si="0"/>
        <v>66617.95716131886</v>
      </c>
      <c r="O6" s="38">
        <f>O5</f>
        <v>32520.200459952081</v>
      </c>
      <c r="P6" s="41">
        <f>P5</f>
        <v>54749.093700583791</v>
      </c>
      <c r="Q6" s="39">
        <f>G6</f>
        <v>39950.847806888443</v>
      </c>
      <c r="R6" s="40">
        <v>0</v>
      </c>
      <c r="S6" s="40">
        <v>0</v>
      </c>
      <c r="T6" s="40">
        <v>0</v>
      </c>
      <c r="U6" s="40">
        <v>0</v>
      </c>
      <c r="V6" s="40">
        <v>0</v>
      </c>
      <c r="W6" s="40">
        <v>0</v>
      </c>
      <c r="X6" s="40">
        <v>0</v>
      </c>
      <c r="Y6" s="40">
        <v>0</v>
      </c>
      <c r="Z6" s="40">
        <v>0</v>
      </c>
      <c r="AA6" s="40">
        <v>0</v>
      </c>
      <c r="AB6" s="40">
        <v>0</v>
      </c>
      <c r="AC6" s="40">
        <v>0</v>
      </c>
      <c r="AD6" s="40">
        <v>0</v>
      </c>
      <c r="AE6" s="40">
        <v>0</v>
      </c>
      <c r="AF6" s="40">
        <v>0</v>
      </c>
      <c r="AG6" s="40">
        <v>0</v>
      </c>
      <c r="AH6" s="40">
        <v>0</v>
      </c>
      <c r="AI6" s="40">
        <v>0</v>
      </c>
      <c r="AJ6" s="40">
        <v>0</v>
      </c>
      <c r="AK6" s="40">
        <v>0</v>
      </c>
      <c r="AL6" s="40">
        <v>0</v>
      </c>
      <c r="AM6" s="40">
        <v>0</v>
      </c>
      <c r="AN6" s="40">
        <v>0</v>
      </c>
      <c r="AO6" s="40">
        <v>0</v>
      </c>
      <c r="AP6" s="40">
        <v>0</v>
      </c>
      <c r="AQ6" s="40">
        <v>0</v>
      </c>
      <c r="AR6" s="40">
        <v>0</v>
      </c>
      <c r="AS6" s="40">
        <v>0</v>
      </c>
      <c r="AT6" s="40">
        <v>0</v>
      </c>
      <c r="AU6" s="40">
        <v>0</v>
      </c>
      <c r="AV6" s="40">
        <v>0</v>
      </c>
      <c r="AW6" s="40">
        <v>0</v>
      </c>
      <c r="AX6" s="40">
        <v>0</v>
      </c>
      <c r="AY6" s="40">
        <v>0</v>
      </c>
      <c r="AZ6" s="40">
        <v>0</v>
      </c>
      <c r="BA6" s="40">
        <v>0</v>
      </c>
      <c r="BB6" s="40">
        <v>0</v>
      </c>
      <c r="BC6" s="40">
        <v>0</v>
      </c>
      <c r="BD6" s="40">
        <v>0</v>
      </c>
      <c r="BE6" s="40">
        <v>0</v>
      </c>
      <c r="BF6" s="40">
        <v>0</v>
      </c>
      <c r="BG6" s="40">
        <v>0</v>
      </c>
      <c r="BH6" s="40">
        <v>0</v>
      </c>
      <c r="BI6" s="40">
        <v>0</v>
      </c>
      <c r="BJ6" s="40">
        <v>0</v>
      </c>
      <c r="BK6" s="40">
        <v>0</v>
      </c>
      <c r="BL6" s="40">
        <v>0</v>
      </c>
      <c r="BM6" s="40">
        <v>0</v>
      </c>
      <c r="BN6" s="40">
        <v>0</v>
      </c>
      <c r="BO6" s="40">
        <v>0</v>
      </c>
      <c r="BP6" s="40">
        <v>0</v>
      </c>
      <c r="BQ6" s="40">
        <v>0</v>
      </c>
      <c r="BR6" s="40">
        <v>0</v>
      </c>
      <c r="BS6" s="40">
        <v>0</v>
      </c>
      <c r="BT6" s="40">
        <v>0</v>
      </c>
      <c r="BU6" s="40">
        <v>0</v>
      </c>
      <c r="BV6" s="40">
        <v>0</v>
      </c>
      <c r="BW6" s="40">
        <v>0</v>
      </c>
      <c r="BX6" s="39">
        <f t="shared" si="1"/>
        <v>300348.28991418704</v>
      </c>
      <c r="BZ6" s="33"/>
      <c r="CA6" s="28">
        <v>1</v>
      </c>
      <c r="CX6" s="37"/>
      <c r="CY6" s="28"/>
      <c r="DX6" s="9" t="s">
        <v>3</v>
      </c>
      <c r="DY6" s="32">
        <f>SUMPRODUCT((Scenarios!$BQ$4:$BQ$204)*(Scenarios!$A$4:$A$204='SDF-UR-Trans'!DX6)*(Scenarios!$B$4:$B$204='Scenario_selection&amp;Results'!$D$5))</f>
        <v>57.43513514099655</v>
      </c>
      <c r="DZ6" s="32"/>
      <c r="EG6" s="9" t="s">
        <v>3</v>
      </c>
      <c r="EH6" s="32">
        <f>SUMPRODUCT((Scenarios!$BZ$4:$BZ$204)*(Scenarios!$A$4:$A$204='SDF-UR-Trans'!DX6)*(Scenarios!$B$4:$B$204='Scenario_selection&amp;Results'!$D$5))</f>
        <v>83.2</v>
      </c>
      <c r="EI6" s="32"/>
    </row>
    <row r="7" spans="1:145" ht="15" thickBot="1" x14ac:dyDescent="0.35">
      <c r="A7" s="266"/>
      <c r="B7" s="267"/>
      <c r="C7" s="268"/>
      <c r="D7" s="21">
        <v>324344.48163925897</v>
      </c>
      <c r="E7" s="28">
        <v>2003</v>
      </c>
      <c r="F7" s="22">
        <v>30</v>
      </c>
      <c r="G7" s="33">
        <f t="shared" si="2"/>
        <v>27691.555264653944</v>
      </c>
      <c r="H7" s="58">
        <v>2003</v>
      </c>
      <c r="I7" s="36">
        <f t="shared" si="0"/>
        <v>5619.2350522626812</v>
      </c>
      <c r="J7" s="36">
        <f t="shared" si="0"/>
        <v>3606.9711590972665</v>
      </c>
      <c r="K7" s="36">
        <f t="shared" si="0"/>
        <v>9303.5781737545185</v>
      </c>
      <c r="L7" s="36">
        <f t="shared" si="0"/>
        <v>22657.874673321727</v>
      </c>
      <c r="M7" s="36">
        <f t="shared" si="0"/>
        <v>61764.268751775795</v>
      </c>
      <c r="N7" s="36">
        <f t="shared" si="0"/>
        <v>66480.856596968806</v>
      </c>
      <c r="O7" s="38">
        <f>O6</f>
        <v>32520.200459952081</v>
      </c>
      <c r="P7" s="41">
        <f>P6</f>
        <v>54749.093700583791</v>
      </c>
      <c r="Q7" s="41">
        <f>Q6</f>
        <v>39950.847806888443</v>
      </c>
      <c r="R7" s="39">
        <f>G7</f>
        <v>27691.555264653944</v>
      </c>
      <c r="S7" s="40">
        <v>0</v>
      </c>
      <c r="T7" s="40">
        <v>0</v>
      </c>
      <c r="U7" s="40">
        <v>0</v>
      </c>
      <c r="V7" s="40">
        <v>0</v>
      </c>
      <c r="W7" s="40">
        <v>0</v>
      </c>
      <c r="X7" s="40">
        <v>0</v>
      </c>
      <c r="Y7" s="40">
        <v>0</v>
      </c>
      <c r="Z7" s="40">
        <v>0</v>
      </c>
      <c r="AA7" s="40">
        <v>0</v>
      </c>
      <c r="AB7" s="40">
        <v>0</v>
      </c>
      <c r="AC7" s="40">
        <v>0</v>
      </c>
      <c r="AD7" s="40">
        <v>0</v>
      </c>
      <c r="AE7" s="40">
        <v>0</v>
      </c>
      <c r="AF7" s="40">
        <v>0</v>
      </c>
      <c r="AG7" s="40">
        <v>0</v>
      </c>
      <c r="AH7" s="40">
        <v>0</v>
      </c>
      <c r="AI7" s="40">
        <v>0</v>
      </c>
      <c r="AJ7" s="40">
        <v>0</v>
      </c>
      <c r="AK7" s="40">
        <v>0</v>
      </c>
      <c r="AL7" s="40">
        <v>0</v>
      </c>
      <c r="AM7" s="40">
        <v>0</v>
      </c>
      <c r="AN7" s="40">
        <v>0</v>
      </c>
      <c r="AO7" s="40">
        <v>0</v>
      </c>
      <c r="AP7" s="40">
        <v>0</v>
      </c>
      <c r="AQ7" s="40">
        <v>0</v>
      </c>
      <c r="AR7" s="40">
        <v>0</v>
      </c>
      <c r="AS7" s="40">
        <v>0</v>
      </c>
      <c r="AT7" s="40">
        <v>0</v>
      </c>
      <c r="AU7" s="40">
        <v>0</v>
      </c>
      <c r="AV7" s="40">
        <v>0</v>
      </c>
      <c r="AW7" s="40">
        <v>0</v>
      </c>
      <c r="AX7" s="40">
        <v>0</v>
      </c>
      <c r="AY7" s="40">
        <v>0</v>
      </c>
      <c r="AZ7" s="40">
        <v>0</v>
      </c>
      <c r="BA7" s="40">
        <v>0</v>
      </c>
      <c r="BB7" s="40">
        <v>0</v>
      </c>
      <c r="BC7" s="40">
        <v>0</v>
      </c>
      <c r="BD7" s="40">
        <v>0</v>
      </c>
      <c r="BE7" s="40">
        <v>0</v>
      </c>
      <c r="BF7" s="40">
        <v>0</v>
      </c>
      <c r="BG7" s="40">
        <v>0</v>
      </c>
      <c r="BH7" s="40">
        <v>0</v>
      </c>
      <c r="BI7" s="40">
        <v>0</v>
      </c>
      <c r="BJ7" s="40">
        <v>0</v>
      </c>
      <c r="BK7" s="40">
        <v>0</v>
      </c>
      <c r="BL7" s="40">
        <v>0</v>
      </c>
      <c r="BM7" s="40">
        <v>0</v>
      </c>
      <c r="BN7" s="40">
        <v>0</v>
      </c>
      <c r="BO7" s="40">
        <v>0</v>
      </c>
      <c r="BP7" s="40">
        <v>0</v>
      </c>
      <c r="BQ7" s="40">
        <v>0</v>
      </c>
      <c r="BR7" s="40">
        <v>0</v>
      </c>
      <c r="BS7" s="40">
        <v>0</v>
      </c>
      <c r="BT7" s="40">
        <v>0</v>
      </c>
      <c r="BU7" s="40">
        <v>0</v>
      </c>
      <c r="BV7" s="40">
        <v>0</v>
      </c>
      <c r="BW7" s="40">
        <v>0</v>
      </c>
      <c r="BX7" s="39">
        <f t="shared" si="1"/>
        <v>324344.48163925903</v>
      </c>
      <c r="BZ7" s="42"/>
      <c r="CA7" s="28">
        <v>1</v>
      </c>
      <c r="CX7" s="37"/>
      <c r="CY7" s="28"/>
      <c r="DX7" s="9" t="s">
        <v>4</v>
      </c>
      <c r="DY7" s="32">
        <f>SUMPRODUCT((Scenarios!$BQ$4:$BQ$204)*(Scenarios!$A$4:$A$204='SDF-UR-Trans'!DX7)*(Scenarios!$B$4:$B$204='Scenario_selection&amp;Results'!$D$5))</f>
        <v>57.43513514099655</v>
      </c>
      <c r="DZ7" s="32"/>
      <c r="EG7" s="9" t="s">
        <v>4</v>
      </c>
      <c r="EH7" s="32">
        <f>SUMPRODUCT((Scenarios!$BZ$4:$BZ$204)*(Scenarios!$A$4:$A$204='SDF-UR-Trans'!DX7)*(Scenarios!$B$4:$B$204='Scenario_selection&amp;Results'!$D$5))</f>
        <v>83.2</v>
      </c>
      <c r="EI7" s="32"/>
    </row>
    <row r="8" spans="1:145" x14ac:dyDescent="0.3">
      <c r="A8" s="81" t="s">
        <v>7</v>
      </c>
      <c r="B8" s="33" t="s">
        <v>120</v>
      </c>
      <c r="C8" s="33" t="s">
        <v>125</v>
      </c>
      <c r="D8" s="21">
        <v>347082.87237363501</v>
      </c>
      <c r="E8" s="28">
        <v>2004</v>
      </c>
      <c r="F8" s="22">
        <v>30</v>
      </c>
      <c r="G8" s="33">
        <f t="shared" si="2"/>
        <v>26411.897987117041</v>
      </c>
      <c r="H8" s="58">
        <v>2004</v>
      </c>
      <c r="I8" s="36">
        <f t="shared" si="0"/>
        <v>4707.6114227888293</v>
      </c>
      <c r="J8" s="36">
        <f t="shared" si="0"/>
        <v>3192.989872458862</v>
      </c>
      <c r="K8" s="36">
        <f t="shared" si="0"/>
        <v>8646.0713635875709</v>
      </c>
      <c r="L8" s="36">
        <f t="shared" si="0"/>
        <v>21871.061061804769</v>
      </c>
      <c r="M8" s="36">
        <f t="shared" si="0"/>
        <v>61026.022078139213</v>
      </c>
      <c r="N8" s="36">
        <f t="shared" si="0"/>
        <v>66315.521355660545</v>
      </c>
      <c r="O8" s="38">
        <f>O7</f>
        <v>32520.200459952081</v>
      </c>
      <c r="P8" s="41">
        <f>P7</f>
        <v>54749.093700583791</v>
      </c>
      <c r="Q8" s="41">
        <f>Q7</f>
        <v>39950.847806888443</v>
      </c>
      <c r="R8" s="41">
        <f>R7</f>
        <v>27691.555264653944</v>
      </c>
      <c r="S8" s="39">
        <f>G8</f>
        <v>26411.897987117041</v>
      </c>
      <c r="T8" s="40">
        <v>0</v>
      </c>
      <c r="U8" s="40">
        <v>0</v>
      </c>
      <c r="V8" s="40">
        <v>0</v>
      </c>
      <c r="W8" s="40">
        <v>0</v>
      </c>
      <c r="X8" s="40">
        <v>0</v>
      </c>
      <c r="Y8" s="40">
        <v>0</v>
      </c>
      <c r="Z8" s="40">
        <v>0</v>
      </c>
      <c r="AA8" s="40">
        <v>0</v>
      </c>
      <c r="AB8" s="40">
        <v>0</v>
      </c>
      <c r="AC8" s="40">
        <v>0</v>
      </c>
      <c r="AD8" s="40">
        <v>0</v>
      </c>
      <c r="AE8" s="40">
        <v>0</v>
      </c>
      <c r="AF8" s="40">
        <v>0</v>
      </c>
      <c r="AG8" s="40">
        <v>0</v>
      </c>
      <c r="AH8" s="40">
        <v>0</v>
      </c>
      <c r="AI8" s="40">
        <v>0</v>
      </c>
      <c r="AJ8" s="40">
        <v>0</v>
      </c>
      <c r="AK8" s="40">
        <v>0</v>
      </c>
      <c r="AL8" s="40">
        <v>0</v>
      </c>
      <c r="AM8" s="40">
        <v>0</v>
      </c>
      <c r="AN8" s="40">
        <v>0</v>
      </c>
      <c r="AO8" s="40">
        <v>0</v>
      </c>
      <c r="AP8" s="40">
        <v>0</v>
      </c>
      <c r="AQ8" s="40">
        <v>0</v>
      </c>
      <c r="AR8" s="40">
        <v>0</v>
      </c>
      <c r="AS8" s="40">
        <v>0</v>
      </c>
      <c r="AT8" s="40">
        <v>0</v>
      </c>
      <c r="AU8" s="40">
        <v>0</v>
      </c>
      <c r="AV8" s="40">
        <v>0</v>
      </c>
      <c r="AW8" s="40">
        <v>0</v>
      </c>
      <c r="AX8" s="40">
        <v>0</v>
      </c>
      <c r="AY8" s="40">
        <v>0</v>
      </c>
      <c r="AZ8" s="40">
        <v>0</v>
      </c>
      <c r="BA8" s="40">
        <v>0</v>
      </c>
      <c r="BB8" s="40">
        <v>0</v>
      </c>
      <c r="BC8" s="40">
        <v>0</v>
      </c>
      <c r="BD8" s="40">
        <v>0</v>
      </c>
      <c r="BE8" s="40">
        <v>0</v>
      </c>
      <c r="BF8" s="40">
        <v>0</v>
      </c>
      <c r="BG8" s="40">
        <v>0</v>
      </c>
      <c r="BH8" s="40">
        <v>0</v>
      </c>
      <c r="BI8" s="40">
        <v>0</v>
      </c>
      <c r="BJ8" s="40">
        <v>0</v>
      </c>
      <c r="BK8" s="40">
        <v>0</v>
      </c>
      <c r="BL8" s="40">
        <v>0</v>
      </c>
      <c r="BM8" s="40">
        <v>0</v>
      </c>
      <c r="BN8" s="40">
        <v>0</v>
      </c>
      <c r="BO8" s="40">
        <v>0</v>
      </c>
      <c r="BP8" s="40">
        <v>0</v>
      </c>
      <c r="BQ8" s="40">
        <v>0</v>
      </c>
      <c r="BR8" s="40">
        <v>0</v>
      </c>
      <c r="BS8" s="40">
        <v>0</v>
      </c>
      <c r="BT8" s="40">
        <v>0</v>
      </c>
      <c r="BU8" s="40">
        <v>0</v>
      </c>
      <c r="BV8" s="40">
        <v>0</v>
      </c>
      <c r="BW8" s="40">
        <v>0</v>
      </c>
      <c r="BX8" s="39">
        <f t="shared" si="1"/>
        <v>347082.87237363507</v>
      </c>
      <c r="BZ8" s="33"/>
      <c r="CA8" s="28">
        <v>1</v>
      </c>
      <c r="CX8" s="37"/>
      <c r="CY8" s="28"/>
      <c r="DX8" s="9" t="s">
        <v>5</v>
      </c>
      <c r="DY8" s="32">
        <f>SUMPRODUCT((Scenarios!$BQ$4:$BQ$204)*(Scenarios!$A$4:$A$204='SDF-UR-Trans'!DX8)*(Scenarios!$B$4:$B$204='Scenario_selection&amp;Results'!$D$5))</f>
        <v>25.924549667932606</v>
      </c>
      <c r="DZ8" s="32"/>
      <c r="EG8" s="9" t="s">
        <v>5</v>
      </c>
      <c r="EH8" s="32">
        <f>SUMPRODUCT((Scenarios!$BZ$4:$BZ$204)*(Scenarios!$A$4:$A$204='SDF-UR-Trans'!DX8)*(Scenarios!$B$4:$B$204='Scenario_selection&amp;Results'!$D$5))</f>
        <v>83.2</v>
      </c>
      <c r="EI8" s="32"/>
    </row>
    <row r="9" spans="1:145" ht="13.75" customHeight="1" x14ac:dyDescent="0.35">
      <c r="A9" s="81">
        <v>0.42607431340872376</v>
      </c>
      <c r="B9" s="269" cm="1">
        <f t="array" ref="B9">SUMPRODUCT((Scenarios!$A$4:$A$204='SDF-UR-North'!E9)*(Scenarios!$B$4:$B$204='Scenario_selection&amp;Results'!$D$26)*Scenarios!$K$4:$K$204)/100000</f>
        <v>0.115173292</v>
      </c>
      <c r="C9" s="256">
        <f>SUMPRODUCT((Scenarios!$A$4:$A$204='SDF-UR-Trans'!E9)*(Scenarios!$B$4:$B$204='Scenario_selection&amp;Results'!$D$2)*Scenarios!$Q$4:$Q$204)</f>
        <v>32.096639521356394</v>
      </c>
      <c r="D9" s="21">
        <f>C9*B9*100000</f>
        <v>369667.56358119199</v>
      </c>
      <c r="E9" s="28">
        <v>2005</v>
      </c>
      <c r="F9" s="34">
        <f>SUMPRODUCT((Scenarios!$A$4:$A$204='SDF-UR-North'!H9)*(Scenarios!$B$4:$B$204='Scenario_selection&amp;Results'!$D$3)*Scenarios!$X$4:$X$204)</f>
        <v>30</v>
      </c>
      <c r="G9" s="33">
        <f t="shared" si="2"/>
        <v>26252.009096993519</v>
      </c>
      <c r="H9" s="58">
        <v>2005</v>
      </c>
      <c r="I9" s="36">
        <f t="shared" si="0"/>
        <v>3921.2708333821097</v>
      </c>
      <c r="J9" s="36">
        <f t="shared" si="0"/>
        <v>2811.6507725521656</v>
      </c>
      <c r="K9" s="36">
        <f t="shared" si="0"/>
        <v>7999.2767697105692</v>
      </c>
      <c r="L9" s="36">
        <f t="shared" si="0"/>
        <v>21044.50276943342</v>
      </c>
      <c r="M9" s="36">
        <f t="shared" si="0"/>
        <v>60197.815598953246</v>
      </c>
      <c r="N9" s="36">
        <f t="shared" si="0"/>
        <v>66117.442520971745</v>
      </c>
      <c r="O9" s="38">
        <f>O8</f>
        <v>32520.200459952081</v>
      </c>
      <c r="P9" s="41">
        <f>P8</f>
        <v>54749.093700583791</v>
      </c>
      <c r="Q9" s="41">
        <f>Q8</f>
        <v>39950.847806888443</v>
      </c>
      <c r="R9" s="41">
        <f>R8</f>
        <v>27691.555264653944</v>
      </c>
      <c r="S9" s="41">
        <f>S8</f>
        <v>26411.897987117041</v>
      </c>
      <c r="T9" s="39">
        <f>G9</f>
        <v>26252.009096993519</v>
      </c>
      <c r="U9" s="40">
        <v>0</v>
      </c>
      <c r="V9" s="40">
        <v>0</v>
      </c>
      <c r="W9" s="40">
        <v>0</v>
      </c>
      <c r="X9" s="40">
        <v>0</v>
      </c>
      <c r="Y9" s="40">
        <v>0</v>
      </c>
      <c r="Z9" s="40">
        <v>0</v>
      </c>
      <c r="AA9" s="40">
        <v>0</v>
      </c>
      <c r="AB9" s="40">
        <v>0</v>
      </c>
      <c r="AC9" s="40">
        <v>0</v>
      </c>
      <c r="AD9" s="40">
        <v>0</v>
      </c>
      <c r="AE9" s="40">
        <v>0</v>
      </c>
      <c r="AF9" s="40">
        <v>0</v>
      </c>
      <c r="AG9" s="40">
        <v>0</v>
      </c>
      <c r="AH9" s="40">
        <v>0</v>
      </c>
      <c r="AI9" s="40">
        <v>0</v>
      </c>
      <c r="AJ9" s="40">
        <v>0</v>
      </c>
      <c r="AK9" s="40">
        <v>0</v>
      </c>
      <c r="AL9" s="40">
        <v>0</v>
      </c>
      <c r="AM9" s="40">
        <v>0</v>
      </c>
      <c r="AN9" s="40">
        <v>0</v>
      </c>
      <c r="AO9" s="40">
        <v>0</v>
      </c>
      <c r="AP9" s="40">
        <v>0</v>
      </c>
      <c r="AQ9" s="40">
        <v>0</v>
      </c>
      <c r="AR9" s="40">
        <v>0</v>
      </c>
      <c r="AS9" s="40">
        <v>0</v>
      </c>
      <c r="AT9" s="40">
        <v>0</v>
      </c>
      <c r="AU9" s="40">
        <v>0</v>
      </c>
      <c r="AV9" s="40">
        <v>0</v>
      </c>
      <c r="AW9" s="40">
        <v>0</v>
      </c>
      <c r="AX9" s="40">
        <v>0</v>
      </c>
      <c r="AY9" s="40">
        <v>0</v>
      </c>
      <c r="AZ9" s="40">
        <v>0</v>
      </c>
      <c r="BA9" s="40">
        <v>0</v>
      </c>
      <c r="BB9" s="40">
        <v>0</v>
      </c>
      <c r="BC9" s="40">
        <v>0</v>
      </c>
      <c r="BD9" s="40">
        <v>0</v>
      </c>
      <c r="BE9" s="40">
        <v>0</v>
      </c>
      <c r="BF9" s="40">
        <v>0</v>
      </c>
      <c r="BG9" s="40">
        <v>0</v>
      </c>
      <c r="BH9" s="40">
        <v>0</v>
      </c>
      <c r="BI9" s="40">
        <v>0</v>
      </c>
      <c r="BJ9" s="40">
        <v>0</v>
      </c>
      <c r="BK9" s="40">
        <v>0</v>
      </c>
      <c r="BL9" s="40">
        <v>0</v>
      </c>
      <c r="BM9" s="40">
        <v>0</v>
      </c>
      <c r="BN9" s="40">
        <v>0</v>
      </c>
      <c r="BO9" s="40">
        <v>0</v>
      </c>
      <c r="BP9" s="40">
        <v>0</v>
      </c>
      <c r="BQ9" s="40">
        <v>0</v>
      </c>
      <c r="BR9" s="40">
        <v>0</v>
      </c>
      <c r="BS9" s="40">
        <v>0</v>
      </c>
      <c r="BT9" s="40">
        <v>0</v>
      </c>
      <c r="BU9" s="40">
        <v>0</v>
      </c>
      <c r="BV9" s="40">
        <v>0</v>
      </c>
      <c r="BW9" s="40">
        <v>0</v>
      </c>
      <c r="BX9" s="39">
        <f t="shared" si="1"/>
        <v>369667.56358119211</v>
      </c>
      <c r="BZ9" s="33"/>
      <c r="CA9" s="28">
        <v>1</v>
      </c>
      <c r="CF9" s="452" t="s">
        <v>225</v>
      </c>
      <c r="CG9" s="452"/>
      <c r="CH9" s="452"/>
      <c r="CX9" s="37"/>
      <c r="CY9" s="28"/>
      <c r="DX9" s="43">
        <v>2000</v>
      </c>
      <c r="DY9" s="32">
        <f>SUMPRODUCT((Scenarios!$BQ$4:$BQ$204)*(Scenarios!$A$4:$A$204='SDF-UR-Trans'!DX9)*(Scenarios!$B$4:$B$204='Scenario_selection&amp;Results'!$D$5))</f>
        <v>25.924549667932606</v>
      </c>
      <c r="DZ9" s="32"/>
      <c r="EA9" s="32">
        <f t="shared" ref="EA9:EA40" si="3">MMULT(I4:BW4,$DY$3:$DY$69)/SUM(I4:BW4)</f>
        <v>42.750107836115816</v>
      </c>
      <c r="EC9" s="32">
        <f>EA9</f>
        <v>42.750107836115816</v>
      </c>
      <c r="ED9" s="21">
        <v>42.750107836115816</v>
      </c>
      <c r="EE9" s="289"/>
      <c r="EG9" s="43">
        <v>2000</v>
      </c>
      <c r="EH9" s="32">
        <f>SUMPRODUCT((Scenarios!$BZ$4:$BZ$204)*(Scenarios!$A$4:$A$204='SDF-UR-Trans'!DX9)*(Scenarios!$B$4:$B$204='Scenario_selection&amp;Results'!$D$5))</f>
        <v>83.2</v>
      </c>
      <c r="EI9" s="32"/>
      <c r="EJ9" s="32">
        <f>MMULT(I4:BW4,$EH$3:$EH$69)/SUM(I4:BW4)</f>
        <v>83.199999999999989</v>
      </c>
      <c r="EL9" s="32">
        <f>EJ9</f>
        <v>83.199999999999989</v>
      </c>
      <c r="EN9" s="33"/>
      <c r="EO9" s="33"/>
    </row>
    <row r="10" spans="1:145" x14ac:dyDescent="0.35">
      <c r="A10" s="81">
        <v>0.45017897819720143</v>
      </c>
      <c r="B10" s="269" cm="1">
        <f t="array" ref="B10">SUMPRODUCT((Scenarios!$A$4:$A$204='SDF-UR-North'!E10)*(Scenarios!$B$4:$B$204='Scenario_selection&amp;Results'!$D$26)*Scenarios!$K$4:$K$204)/100000</f>
        <v>0.12069906600000001</v>
      </c>
      <c r="C10" s="256">
        <f>SUMPRODUCT((Scenarios!$A$4:$A$204='SDF-UR-Trans'!E10)*(Scenarios!$B$4:$B$204='Scenario_selection&amp;Results'!$D$2)*Scenarios!$Q$4:$Q$204)</f>
        <v>32.288191115010697</v>
      </c>
      <c r="D10" s="21">
        <f t="shared" ref="D10:D64" si="4">C10*B10*100000</f>
        <v>389715.45104112901</v>
      </c>
      <c r="E10" s="28">
        <v>2006</v>
      </c>
      <c r="F10" s="34">
        <f>SUMPRODUCT((Scenarios!$A$4:$A$204='SDF-UR-North'!H10)*(Scenarios!$B$4:$B$204='Scenario_selection&amp;Results'!$D$3)*Scenarios!$X$4:$X$204)</f>
        <v>30</v>
      </c>
      <c r="G10" s="33">
        <f t="shared" si="2"/>
        <v>23764.771564180857</v>
      </c>
      <c r="H10" s="58">
        <v>2006</v>
      </c>
      <c r="I10" s="36">
        <f t="shared" si="0"/>
        <v>3247.4378548008222</v>
      </c>
      <c r="J10" s="36">
        <f t="shared" si="0"/>
        <v>2462.6805149044685</v>
      </c>
      <c r="K10" s="36">
        <f t="shared" si="0"/>
        <v>7367.1867146439045</v>
      </c>
      <c r="L10" s="36">
        <f t="shared" si="0"/>
        <v>20181.878723065693</v>
      </c>
      <c r="M10" s="36">
        <f t="shared" si="0"/>
        <v>59274.772035943803</v>
      </c>
      <c r="N10" s="36">
        <f t="shared" si="0"/>
        <v>65881.689558361715</v>
      </c>
      <c r="O10" s="36">
        <f t="shared" si="0"/>
        <v>32479.630218991089</v>
      </c>
      <c r="P10" s="41">
        <f>P9</f>
        <v>54749.093700583791</v>
      </c>
      <c r="Q10" s="41">
        <f>Q9</f>
        <v>39950.847806888443</v>
      </c>
      <c r="R10" s="41">
        <f>R9</f>
        <v>27691.555264653944</v>
      </c>
      <c r="S10" s="41">
        <f>S9</f>
        <v>26411.897987117041</v>
      </c>
      <c r="T10" s="41">
        <f>T9</f>
        <v>26252.009096993519</v>
      </c>
      <c r="U10" s="39">
        <f>G10</f>
        <v>23764.771564180857</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c r="BE10" s="40">
        <v>0</v>
      </c>
      <c r="BF10" s="40">
        <v>0</v>
      </c>
      <c r="BG10" s="40">
        <v>0</v>
      </c>
      <c r="BH10" s="40">
        <v>0</v>
      </c>
      <c r="BI10" s="40">
        <v>0</v>
      </c>
      <c r="BJ10" s="40">
        <v>0</v>
      </c>
      <c r="BK10" s="40">
        <v>0</v>
      </c>
      <c r="BL10" s="40">
        <v>0</v>
      </c>
      <c r="BM10" s="40">
        <v>0</v>
      </c>
      <c r="BN10" s="40">
        <v>0</v>
      </c>
      <c r="BO10" s="40">
        <v>0</v>
      </c>
      <c r="BP10" s="40">
        <v>0</v>
      </c>
      <c r="BQ10" s="40">
        <v>0</v>
      </c>
      <c r="BR10" s="40">
        <v>0</v>
      </c>
      <c r="BS10" s="40">
        <v>0</v>
      </c>
      <c r="BT10" s="40">
        <v>0</v>
      </c>
      <c r="BU10" s="40">
        <v>0</v>
      </c>
      <c r="BV10" s="40">
        <v>0</v>
      </c>
      <c r="BW10" s="40">
        <v>0</v>
      </c>
      <c r="BX10" s="39">
        <f t="shared" si="1"/>
        <v>389715.45104112907</v>
      </c>
      <c r="BZ10" s="33"/>
      <c r="CA10" s="28">
        <v>1</v>
      </c>
      <c r="CF10" s="452"/>
      <c r="CG10" s="452"/>
      <c r="CH10" s="452"/>
      <c r="CX10" s="37"/>
      <c r="CY10" s="28"/>
      <c r="DX10" s="43">
        <v>2001</v>
      </c>
      <c r="DY10" s="32">
        <f>SUMPRODUCT((Scenarios!$BQ$4:$BQ$204)*(Scenarios!$A$4:$A$204='SDF-UR-Trans'!DX10)*(Scenarios!$B$4:$B$204='Scenario_selection&amp;Results'!$D$5))</f>
        <v>25.924549667932606</v>
      </c>
      <c r="DZ10" s="32"/>
      <c r="EA10" s="32">
        <f t="shared" si="3"/>
        <v>39.063016703572849</v>
      </c>
      <c r="EC10" s="32">
        <f t="shared" ref="EC10:EC26" si="5">EA10</f>
        <v>39.063016703572849</v>
      </c>
      <c r="ED10" s="21">
        <v>39.063016703572849</v>
      </c>
      <c r="EE10" s="289"/>
      <c r="EG10" s="43">
        <v>2001</v>
      </c>
      <c r="EH10" s="32">
        <f>SUMPRODUCT((Scenarios!$BZ$4:$BZ$204)*(Scenarios!$A$4:$A$204='SDF-UR-Trans'!DX10)*(Scenarios!$B$4:$B$204='Scenario_selection&amp;Results'!$D$5))</f>
        <v>83.2</v>
      </c>
      <c r="EI10" s="32"/>
      <c r="EJ10" s="32">
        <f t="shared" ref="EJ10:EJ69" si="6">MMULT(I5:BW5,$EH$3:$EH$69)/SUM(I5:BW5)</f>
        <v>83.199999999999989</v>
      </c>
      <c r="EL10" s="32">
        <f t="shared" ref="EL10:EL26" si="7">EJ10</f>
        <v>83.199999999999989</v>
      </c>
      <c r="EO10" s="33"/>
    </row>
    <row r="11" spans="1:145" x14ac:dyDescent="0.35">
      <c r="A11" s="81">
        <v>0.45905962565125102</v>
      </c>
      <c r="B11" s="269" cm="1">
        <f t="array" ref="B11">SUMPRODUCT((Scenarios!$A$4:$A$204='SDF-UR-North'!E11)*(Scenarios!$B$4:$B$204='Scenario_selection&amp;Results'!$D$26)*Scenarios!$K$4:$K$204)/100000</f>
        <v>0.12437231999999999</v>
      </c>
      <c r="C11" s="256">
        <f>SUMPRODUCT((Scenarios!$A$4:$A$204='SDF-UR-Trans'!E11)*(Scenarios!$B$4:$B$204='Scenario_selection&amp;Results'!$D$2)*Scenarios!$Q$4:$Q$204)</f>
        <v>32.54998564309679</v>
      </c>
      <c r="D11" s="21">
        <f t="shared" si="4"/>
        <v>404831.72303986398</v>
      </c>
      <c r="E11" s="28">
        <v>2007</v>
      </c>
      <c r="F11" s="34">
        <f>SUMPRODUCT((Scenarios!$A$4:$A$204='SDF-UR-North'!H11)*(Scenarios!$B$4:$B$204='Scenario_selection&amp;Results'!$D$3)*Scenarios!$X$4:$X$204)</f>
        <v>30</v>
      </c>
      <c r="G11" s="33">
        <f t="shared" si="2"/>
        <v>18934.008116851441</v>
      </c>
      <c r="H11" s="58">
        <v>2007</v>
      </c>
      <c r="I11" s="36">
        <f t="shared" si="0"/>
        <v>2673.7967291838127</v>
      </c>
      <c r="J11" s="36">
        <f t="shared" si="0"/>
        <v>2145.422983438029</v>
      </c>
      <c r="K11" s="36">
        <f t="shared" si="0"/>
        <v>6753.5123467835956</v>
      </c>
      <c r="L11" s="36">
        <f t="shared" si="0"/>
        <v>19287.511069931086</v>
      </c>
      <c r="M11" s="36">
        <f t="shared" si="0"/>
        <v>58252.76891554032</v>
      </c>
      <c r="N11" s="36">
        <f t="shared" si="0"/>
        <v>65602.93454053835</v>
      </c>
      <c r="O11" s="36">
        <f t="shared" si="0"/>
        <v>32429.894584832957</v>
      </c>
      <c r="P11" s="40">
        <f t="shared" ref="P11:P42" si="8">P10*(1-NORMDIST(($H11-P$3),P$1,P$1/3,1))/(1-NORMDIST(($H10-P$3),P$1,P$1/3,1))*$CA11</f>
        <v>54680.792032930665</v>
      </c>
      <c r="Q11" s="41">
        <f>Q10</f>
        <v>39950.847806888443</v>
      </c>
      <c r="R11" s="41">
        <f>R10</f>
        <v>27691.555264653944</v>
      </c>
      <c r="S11" s="41">
        <f>S10</f>
        <v>26411.897987117041</v>
      </c>
      <c r="T11" s="41">
        <f>T10</f>
        <v>26252.009096993519</v>
      </c>
      <c r="U11" s="41">
        <f>U10</f>
        <v>23764.771564180857</v>
      </c>
      <c r="V11" s="39">
        <f>G11</f>
        <v>18934.008116851441</v>
      </c>
      <c r="W11" s="40">
        <v>0</v>
      </c>
      <c r="X11" s="44">
        <v>0</v>
      </c>
      <c r="Y11" s="40">
        <v>0</v>
      </c>
      <c r="Z11" s="40">
        <v>0</v>
      </c>
      <c r="AA11" s="40">
        <v>0</v>
      </c>
      <c r="AB11" s="40">
        <v>0</v>
      </c>
      <c r="AC11" s="40">
        <v>0</v>
      </c>
      <c r="AD11" s="40">
        <v>0</v>
      </c>
      <c r="AE11" s="40">
        <v>0</v>
      </c>
      <c r="AF11" s="40">
        <v>0</v>
      </c>
      <c r="AG11" s="40">
        <v>0</v>
      </c>
      <c r="AH11" s="40">
        <v>0</v>
      </c>
      <c r="AI11" s="40">
        <v>0</v>
      </c>
      <c r="AJ11" s="40">
        <v>0</v>
      </c>
      <c r="AK11" s="40">
        <v>0</v>
      </c>
      <c r="AL11" s="40">
        <v>0</v>
      </c>
      <c r="AM11" s="40">
        <v>0</v>
      </c>
      <c r="AN11" s="40">
        <v>0</v>
      </c>
      <c r="AO11" s="40">
        <v>0</v>
      </c>
      <c r="AP11" s="40">
        <v>0</v>
      </c>
      <c r="AQ11" s="40">
        <v>0</v>
      </c>
      <c r="AR11" s="40">
        <v>0</v>
      </c>
      <c r="AS11" s="40">
        <v>0</v>
      </c>
      <c r="AT11" s="40">
        <v>0</v>
      </c>
      <c r="AU11" s="40">
        <v>0</v>
      </c>
      <c r="AV11" s="40">
        <v>0</v>
      </c>
      <c r="AW11" s="40">
        <v>0</v>
      </c>
      <c r="AX11" s="40">
        <v>0</v>
      </c>
      <c r="AY11" s="40">
        <v>0</v>
      </c>
      <c r="AZ11" s="40">
        <v>0</v>
      </c>
      <c r="BA11" s="40">
        <v>0</v>
      </c>
      <c r="BB11" s="40">
        <v>0</v>
      </c>
      <c r="BC11" s="40">
        <v>0</v>
      </c>
      <c r="BD11" s="40">
        <v>0</v>
      </c>
      <c r="BE11" s="40">
        <v>0</v>
      </c>
      <c r="BF11" s="40">
        <v>0</v>
      </c>
      <c r="BG11" s="40">
        <v>0</v>
      </c>
      <c r="BH11" s="40">
        <v>0</v>
      </c>
      <c r="BI11" s="40">
        <v>0</v>
      </c>
      <c r="BJ11" s="40">
        <v>0</v>
      </c>
      <c r="BK11" s="40">
        <v>0</v>
      </c>
      <c r="BL11" s="40">
        <v>0</v>
      </c>
      <c r="BM11" s="40">
        <v>0</v>
      </c>
      <c r="BN11" s="40">
        <v>0</v>
      </c>
      <c r="BO11" s="40">
        <v>0</v>
      </c>
      <c r="BP11" s="40">
        <v>0</v>
      </c>
      <c r="BQ11" s="40">
        <v>0</v>
      </c>
      <c r="BR11" s="40">
        <v>0</v>
      </c>
      <c r="BS11" s="40">
        <v>0</v>
      </c>
      <c r="BT11" s="40">
        <v>0</v>
      </c>
      <c r="BU11" s="40">
        <v>0</v>
      </c>
      <c r="BV11" s="40">
        <v>0</v>
      </c>
      <c r="BW11" s="40">
        <v>0</v>
      </c>
      <c r="BX11" s="39">
        <f t="shared" si="1"/>
        <v>404831.7230398641</v>
      </c>
      <c r="BZ11" s="33"/>
      <c r="CA11" s="28">
        <v>1</v>
      </c>
      <c r="CF11" s="453">
        <v>10</v>
      </c>
      <c r="CG11" s="454"/>
      <c r="CX11" s="37"/>
      <c r="CY11" s="28"/>
      <c r="DX11" s="43">
        <v>2002</v>
      </c>
      <c r="DY11" s="32">
        <f>SUMPRODUCT((Scenarios!$BQ$4:$BQ$204)*(Scenarios!$A$4:$A$204='SDF-UR-Trans'!DX11)*(Scenarios!$B$4:$B$204='Scenario_selection&amp;Results'!$D$5))</f>
        <v>25.924549667932606</v>
      </c>
      <c r="DZ11" s="32"/>
      <c r="EA11" s="32">
        <f t="shared" si="3"/>
        <v>37.098904852228756</v>
      </c>
      <c r="EC11" s="32">
        <f t="shared" si="5"/>
        <v>37.098904852228756</v>
      </c>
      <c r="ED11" s="21">
        <v>37.098904852228756</v>
      </c>
      <c r="EE11" s="289"/>
      <c r="EG11" s="43">
        <v>2002</v>
      </c>
      <c r="EH11" s="32">
        <f>SUMPRODUCT((Scenarios!$BZ$4:$BZ$204)*(Scenarios!$A$4:$A$204='SDF-UR-Trans'!DX11)*(Scenarios!$B$4:$B$204='Scenario_selection&amp;Results'!$D$5))</f>
        <v>83.2</v>
      </c>
      <c r="EI11" s="32"/>
      <c r="EJ11" s="32">
        <f t="shared" si="6"/>
        <v>83.2</v>
      </c>
      <c r="EL11" s="32">
        <f t="shared" si="7"/>
        <v>83.2</v>
      </c>
      <c r="EO11" s="33"/>
    </row>
    <row r="12" spans="1:145" x14ac:dyDescent="0.35">
      <c r="A12" s="81">
        <v>0.47173476862320457</v>
      </c>
      <c r="B12" s="269" cm="1">
        <f t="array" ref="B12">SUMPRODUCT((Scenarios!$A$4:$A$204='SDF-UR-North'!E12)*(Scenarios!$B$4:$B$204='Scenario_selection&amp;Results'!$D$26)*Scenarios!$K$4:$K$204)/100000</f>
        <v>0.12878746300000002</v>
      </c>
      <c r="C12" s="256">
        <f>SUMPRODUCT((Scenarios!$A$4:$A$204='SDF-UR-Trans'!E12)*(Scenarios!$B$4:$B$204='Scenario_selection&amp;Results'!$D$2)*Scenarios!$Q$4:$Q$204)</f>
        <v>32.427538634058891</v>
      </c>
      <c r="D12" s="21">
        <f t="shared" si="4"/>
        <v>417626.04320149304</v>
      </c>
      <c r="E12" s="28">
        <v>2008</v>
      </c>
      <c r="F12" s="34">
        <f>SUMPRODUCT((Scenarios!$A$4:$A$204='SDF-UR-North'!H12)*(Scenarios!$B$4:$B$204='Scenario_selection&amp;Results'!$D$3)*Scenarios!$X$4:$X$204)</f>
        <v>30</v>
      </c>
      <c r="G12" s="33">
        <f t="shared" si="2"/>
        <v>16724.854756998287</v>
      </c>
      <c r="H12" s="58">
        <v>2008</v>
      </c>
      <c r="I12" s="36">
        <f t="shared" si="0"/>
        <v>2188.6481715178529</v>
      </c>
      <c r="J12" s="36">
        <f t="shared" si="0"/>
        <v>1858.8851868403526</v>
      </c>
      <c r="K12" s="36">
        <f t="shared" si="0"/>
        <v>6161.6189967720402</v>
      </c>
      <c r="L12" s="36">
        <f t="shared" si="0"/>
        <v>18366.30443539167</v>
      </c>
      <c r="M12" s="36">
        <f t="shared" si="0"/>
        <v>57128.607447740207</v>
      </c>
      <c r="N12" s="36">
        <f t="shared" si="0"/>
        <v>65275.492320016994</v>
      </c>
      <c r="O12" s="36">
        <f t="shared" si="0"/>
        <v>32369.322268783566</v>
      </c>
      <c r="P12" s="40">
        <f t="shared" si="8"/>
        <v>54597.060049232256</v>
      </c>
      <c r="Q12" s="40">
        <f t="shared" ref="Q12:Q43" si="9">Q11*(1-NORMDIST(($H12-Q$3),Q$1,Q$1/3,1))/(1-NORMDIST(($H11-Q$3),Q$1,Q$1/3,1))*$CA12</f>
        <v>39901.007538403093</v>
      </c>
      <c r="R12" s="41">
        <f>R11</f>
        <v>27691.555264653944</v>
      </c>
      <c r="S12" s="41">
        <f>S11</f>
        <v>26411.897987117041</v>
      </c>
      <c r="T12" s="41">
        <f>T11</f>
        <v>26252.009096993519</v>
      </c>
      <c r="U12" s="41">
        <f>U11</f>
        <v>23764.771564180857</v>
      </c>
      <c r="V12" s="41">
        <f>V11</f>
        <v>18934.008116851441</v>
      </c>
      <c r="W12" s="39">
        <f>G12</f>
        <v>16724.854756998287</v>
      </c>
      <c r="X12" s="40">
        <v>0</v>
      </c>
      <c r="Y12" s="40">
        <v>0</v>
      </c>
      <c r="Z12" s="40">
        <v>0</v>
      </c>
      <c r="AA12" s="40">
        <v>0</v>
      </c>
      <c r="AB12" s="40">
        <v>0</v>
      </c>
      <c r="AC12" s="40">
        <v>0</v>
      </c>
      <c r="AD12" s="40">
        <v>0</v>
      </c>
      <c r="AE12" s="40">
        <v>0</v>
      </c>
      <c r="AF12" s="40">
        <v>0</v>
      </c>
      <c r="AG12" s="40">
        <v>0</v>
      </c>
      <c r="AH12" s="40">
        <v>0</v>
      </c>
      <c r="AI12" s="40">
        <v>0</v>
      </c>
      <c r="AJ12" s="40">
        <v>0</v>
      </c>
      <c r="AK12" s="40">
        <v>0</v>
      </c>
      <c r="AL12" s="40">
        <v>0</v>
      </c>
      <c r="AM12" s="40">
        <v>0</v>
      </c>
      <c r="AN12" s="40">
        <v>0</v>
      </c>
      <c r="AO12" s="40">
        <v>0</v>
      </c>
      <c r="AP12" s="40">
        <v>0</v>
      </c>
      <c r="AQ12" s="40">
        <v>0</v>
      </c>
      <c r="AR12" s="40">
        <v>0</v>
      </c>
      <c r="AS12" s="40">
        <v>0</v>
      </c>
      <c r="AT12" s="40">
        <v>0</v>
      </c>
      <c r="AU12" s="40">
        <v>0</v>
      </c>
      <c r="AV12" s="40">
        <v>0</v>
      </c>
      <c r="AW12" s="40">
        <v>0</v>
      </c>
      <c r="AX12" s="40">
        <v>0</v>
      </c>
      <c r="AY12" s="40">
        <v>0</v>
      </c>
      <c r="AZ12" s="40">
        <v>0</v>
      </c>
      <c r="BA12" s="40">
        <v>0</v>
      </c>
      <c r="BB12" s="40">
        <v>0</v>
      </c>
      <c r="BC12" s="40">
        <v>0</v>
      </c>
      <c r="BD12" s="40">
        <v>0</v>
      </c>
      <c r="BE12" s="40">
        <v>0</v>
      </c>
      <c r="BF12" s="40">
        <v>0</v>
      </c>
      <c r="BG12" s="40">
        <v>0</v>
      </c>
      <c r="BH12" s="40">
        <v>0</v>
      </c>
      <c r="BI12" s="40">
        <v>0</v>
      </c>
      <c r="BJ12" s="40">
        <v>0</v>
      </c>
      <c r="BK12" s="40">
        <v>0</v>
      </c>
      <c r="BL12" s="40">
        <v>0</v>
      </c>
      <c r="BM12" s="40">
        <v>0</v>
      </c>
      <c r="BN12" s="40">
        <v>0</v>
      </c>
      <c r="BO12" s="40">
        <v>0</v>
      </c>
      <c r="BP12" s="40">
        <v>0</v>
      </c>
      <c r="BQ12" s="40">
        <v>0</v>
      </c>
      <c r="BR12" s="40">
        <v>0</v>
      </c>
      <c r="BS12" s="40">
        <v>0</v>
      </c>
      <c r="BT12" s="40">
        <v>0</v>
      </c>
      <c r="BU12" s="40">
        <v>0</v>
      </c>
      <c r="BV12" s="40">
        <v>0</v>
      </c>
      <c r="BW12" s="40">
        <v>0</v>
      </c>
      <c r="BX12" s="39">
        <f t="shared" si="1"/>
        <v>417626.04320149316</v>
      </c>
      <c r="BZ12" s="33"/>
      <c r="CA12" s="28">
        <v>1</v>
      </c>
      <c r="CX12" s="37"/>
      <c r="CY12" s="28"/>
      <c r="DX12" s="43">
        <v>2003</v>
      </c>
      <c r="DY12" s="32">
        <f>SUMPRODUCT((Scenarios!$BQ$4:$BQ$204)*(Scenarios!$A$4:$A$204='SDF-UR-Trans'!DX12)*(Scenarios!$B$4:$B$204='Scenario_selection&amp;Results'!$D$5))</f>
        <v>25.924549667932606</v>
      </c>
      <c r="DZ12" s="32"/>
      <c r="EA12" s="32">
        <f t="shared" si="3"/>
        <v>35.926494219246123</v>
      </c>
      <c r="EC12" s="32">
        <f t="shared" si="5"/>
        <v>35.926494219246123</v>
      </c>
      <c r="ED12" s="21">
        <v>35.926494219246123</v>
      </c>
      <c r="EE12" s="289"/>
      <c r="EG12" s="43">
        <v>2003</v>
      </c>
      <c r="EH12" s="32">
        <f>SUMPRODUCT((Scenarios!$BZ$4:$BZ$204)*(Scenarios!$A$4:$A$204='SDF-UR-Trans'!DX12)*(Scenarios!$B$4:$B$204='Scenario_selection&amp;Results'!$D$5))</f>
        <v>71.078999999999994</v>
      </c>
      <c r="EI12" s="32"/>
      <c r="EJ12" s="32">
        <f t="shared" si="6"/>
        <v>82.165145515451727</v>
      </c>
      <c r="EL12" s="32">
        <f t="shared" si="7"/>
        <v>82.165145515451727</v>
      </c>
      <c r="EO12" s="33"/>
    </row>
    <row r="13" spans="1:145" x14ac:dyDescent="0.35">
      <c r="A13" s="81">
        <v>0.48193188620396332</v>
      </c>
      <c r="B13" s="269" cm="1">
        <f t="array" ref="B13">SUMPRODUCT((Scenarios!$A$4:$A$204='SDF-UR-North'!E13)*(Scenarios!$B$4:$B$204='Scenario_selection&amp;Results'!$D$26)*Scenarios!$K$4:$K$204)/100000</f>
        <v>0.13246128500000001</v>
      </c>
      <c r="C13" s="256">
        <f>SUMPRODUCT((Scenarios!$A$4:$A$204='SDF-UR-Trans'!E13)*(Scenarios!$B$4:$B$204='Scenario_selection&amp;Results'!$D$2)*Scenarios!$Q$4:$Q$204)</f>
        <v>32.525204233544613</v>
      </c>
      <c r="D13" s="21">
        <f t="shared" si="4"/>
        <v>430833.03476627596</v>
      </c>
      <c r="E13" s="28">
        <v>2009</v>
      </c>
      <c r="F13" s="34">
        <f>SUMPRODUCT((Scenarios!$A$4:$A$204='SDF-UR-North'!H13)*(Scenarios!$B$4:$B$204='Scenario_selection&amp;Results'!$D$3)*Scenarios!$X$4:$X$204)</f>
        <v>30</v>
      </c>
      <c r="G13" s="33">
        <f t="shared" si="2"/>
        <v>17262.949954578537</v>
      </c>
      <c r="H13" s="58">
        <v>2009</v>
      </c>
      <c r="I13" s="36">
        <f t="shared" si="0"/>
        <v>1781.0280089140595</v>
      </c>
      <c r="J13" s="36">
        <f t="shared" si="0"/>
        <v>1601.7873973274229</v>
      </c>
      <c r="K13" s="36">
        <f t="shared" si="0"/>
        <v>5594.4723252741378</v>
      </c>
      <c r="L13" s="36">
        <f t="shared" si="0"/>
        <v>17423.667438831297</v>
      </c>
      <c r="M13" s="36">
        <f t="shared" si="0"/>
        <v>55900.174041494261</v>
      </c>
      <c r="N13" s="36">
        <f t="shared" si="0"/>
        <v>64893.378180659318</v>
      </c>
      <c r="O13" s="36">
        <f t="shared" si="0"/>
        <v>32296.035234564144</v>
      </c>
      <c r="P13" s="40">
        <f t="shared" si="8"/>
        <v>54495.084066300253</v>
      </c>
      <c r="Q13" s="40">
        <f t="shared" si="9"/>
        <v>39839.90764594463</v>
      </c>
      <c r="R13" s="40">
        <f t="shared" ref="R13:R44" si="10">R12*(1-NORMDIST(($H13-R$3),R$1,R$1/3,1))/(1-NORMDIST(($H12-R$3),R$1,R$1/3,1))*$CA13</f>
        <v>27657.008950246836</v>
      </c>
      <c r="S13" s="41">
        <f>S12</f>
        <v>26411.897987117041</v>
      </c>
      <c r="T13" s="41">
        <f>T12</f>
        <v>26252.009096993519</v>
      </c>
      <c r="U13" s="41">
        <f>U12</f>
        <v>23764.771564180857</v>
      </c>
      <c r="V13" s="41">
        <f>V12</f>
        <v>18934.008116851441</v>
      </c>
      <c r="W13" s="41">
        <f>W12</f>
        <v>16724.854756998287</v>
      </c>
      <c r="X13" s="39">
        <f>G13</f>
        <v>17262.949954578537</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c r="BE13" s="40">
        <v>0</v>
      </c>
      <c r="BF13" s="40">
        <v>0</v>
      </c>
      <c r="BG13" s="40">
        <v>0</v>
      </c>
      <c r="BH13" s="40">
        <v>0</v>
      </c>
      <c r="BI13" s="40">
        <v>0</v>
      </c>
      <c r="BJ13" s="40">
        <v>0</v>
      </c>
      <c r="BK13" s="40">
        <v>0</v>
      </c>
      <c r="BL13" s="40">
        <v>0</v>
      </c>
      <c r="BM13" s="40">
        <v>0</v>
      </c>
      <c r="BN13" s="40">
        <v>0</v>
      </c>
      <c r="BO13" s="40">
        <v>0</v>
      </c>
      <c r="BP13" s="40">
        <v>0</v>
      </c>
      <c r="BQ13" s="40">
        <v>0</v>
      </c>
      <c r="BR13" s="40">
        <v>0</v>
      </c>
      <c r="BS13" s="40">
        <v>0</v>
      </c>
      <c r="BT13" s="40">
        <v>0</v>
      </c>
      <c r="BU13" s="40">
        <v>0</v>
      </c>
      <c r="BV13" s="40">
        <v>0</v>
      </c>
      <c r="BW13" s="40">
        <v>0</v>
      </c>
      <c r="BX13" s="39">
        <f t="shared" si="1"/>
        <v>430833.03476627608</v>
      </c>
      <c r="BZ13" s="33"/>
      <c r="CA13" s="28">
        <v>1</v>
      </c>
      <c r="CX13" s="37"/>
      <c r="CY13" s="28"/>
      <c r="DX13" s="43">
        <v>2004</v>
      </c>
      <c r="DY13" s="32">
        <f>SUMPRODUCT((Scenarios!$BQ$4:$BQ$204)*(Scenarios!$A$4:$A$204='SDF-UR-Trans'!DX13)*(Scenarios!$B$4:$B$204='Scenario_selection&amp;Results'!$D$5))</f>
        <v>25.924549667932606</v>
      </c>
      <c r="DZ13" s="32"/>
      <c r="EA13" s="32">
        <f t="shared" si="3"/>
        <v>34.952742114970683</v>
      </c>
      <c r="EC13" s="32">
        <f t="shared" si="5"/>
        <v>34.952742114970683</v>
      </c>
      <c r="ED13" s="21">
        <v>34.952742114970683</v>
      </c>
      <c r="EE13" s="289"/>
      <c r="EG13" s="43">
        <v>2004</v>
      </c>
      <c r="EH13" s="32">
        <f>SUMPRODUCT((Scenarios!$BZ$4:$BZ$204)*(Scenarios!$A$4:$A$204='SDF-UR-Trans'!DX13)*(Scenarios!$B$4:$B$204='Scenario_selection&amp;Results'!$D$5))</f>
        <v>71.078999999999994</v>
      </c>
      <c r="EI13" s="32"/>
      <c r="EJ13" s="32">
        <f t="shared" si="6"/>
        <v>81.310572404855648</v>
      </c>
      <c r="EL13" s="32">
        <f t="shared" si="7"/>
        <v>81.310572404855648</v>
      </c>
      <c r="EO13" s="33"/>
    </row>
    <row r="14" spans="1:145" x14ac:dyDescent="0.35">
      <c r="A14" s="81">
        <v>0.49866991840274644</v>
      </c>
      <c r="B14" s="269" cm="1">
        <f t="array" ref="B14">SUMPRODUCT((Scenarios!$A$4:$A$204='SDF-UR-North'!E14)*(Scenarios!$B$4:$B$204='Scenario_selection&amp;Results'!$D$26)*Scenarios!$K$4:$K$204)/100000</f>
        <v>0.14068462700000003</v>
      </c>
      <c r="C14" s="256">
        <f>SUMPRODUCT((Scenarios!$A$4:$A$204='SDF-UR-Trans'!E14)*(Scenarios!$B$4:$B$204='Scenario_selection&amp;Results'!$D$2)*Scenarios!$Q$4:$Q$204)</f>
        <v>31.541231647888878</v>
      </c>
      <c r="D14" s="21">
        <f t="shared" si="4"/>
        <v>443736.64095038432</v>
      </c>
      <c r="E14" s="28">
        <v>2010</v>
      </c>
      <c r="F14" s="34">
        <f>SUMPRODUCT((Scenarios!$A$4:$A$204='SDF-UR-North'!H14)*(Scenarios!$B$4:$B$204='Scenario_selection&amp;Results'!$D$3)*Scenarios!$X$4:$X$204)</f>
        <v>30</v>
      </c>
      <c r="G14" s="33">
        <f t="shared" si="2"/>
        <v>17108.905952105953</v>
      </c>
      <c r="H14" s="58">
        <v>2010</v>
      </c>
      <c r="I14" s="36">
        <f t="shared" si="0"/>
        <v>1440.7898504450206</v>
      </c>
      <c r="J14" s="36">
        <f t="shared" si="0"/>
        <v>1372.6155752308459</v>
      </c>
      <c r="K14" s="36">
        <f t="shared" si="0"/>
        <v>5054.5966444182213</v>
      </c>
      <c r="L14" s="36">
        <f t="shared" si="0"/>
        <v>16465.4184821747</v>
      </c>
      <c r="M14" s="36">
        <f t="shared" si="0"/>
        <v>54566.588153785073</v>
      </c>
      <c r="N14" s="36">
        <f t="shared" si="0"/>
        <v>64450.384033737129</v>
      </c>
      <c r="O14" s="36">
        <f t="shared" si="0"/>
        <v>32207.945244311992</v>
      </c>
      <c r="P14" s="40">
        <f t="shared" si="8"/>
        <v>54371.702332892484</v>
      </c>
      <c r="Q14" s="40">
        <f t="shared" si="9"/>
        <v>39765.494962579403</v>
      </c>
      <c r="R14" s="40">
        <f t="shared" si="10"/>
        <v>27614.658133141365</v>
      </c>
      <c r="S14" s="40">
        <f t="shared" ref="S14:S45" si="11">S13*(1-NORMDIST(($H14-S$3),S$1,S$1/3,1))/(1-NORMDIST(($H13-S$3),S$1,S$1/3,1))*$CA14</f>
        <v>26378.948095959571</v>
      </c>
      <c r="T14" s="41">
        <f>T13</f>
        <v>26252.009096993519</v>
      </c>
      <c r="U14" s="41">
        <f>U13</f>
        <v>23764.771564180857</v>
      </c>
      <c r="V14" s="41">
        <f>V13</f>
        <v>18934.008116851441</v>
      </c>
      <c r="W14" s="41">
        <f>W13</f>
        <v>16724.854756998287</v>
      </c>
      <c r="X14" s="41">
        <f>X13</f>
        <v>17262.949954578537</v>
      </c>
      <c r="Y14" s="39">
        <f>G14</f>
        <v>17108.905952105953</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v>
      </c>
      <c r="AV14" s="40">
        <v>0</v>
      </c>
      <c r="AW14" s="40">
        <v>0</v>
      </c>
      <c r="AX14" s="40">
        <v>0</v>
      </c>
      <c r="AY14" s="40">
        <v>0</v>
      </c>
      <c r="AZ14" s="40">
        <v>0</v>
      </c>
      <c r="BA14" s="40">
        <v>0</v>
      </c>
      <c r="BB14" s="40">
        <v>0</v>
      </c>
      <c r="BC14" s="40">
        <v>0</v>
      </c>
      <c r="BD14" s="40">
        <v>0</v>
      </c>
      <c r="BE14" s="40">
        <v>0</v>
      </c>
      <c r="BF14" s="40">
        <v>0</v>
      </c>
      <c r="BG14" s="40">
        <v>0</v>
      </c>
      <c r="BH14" s="40">
        <v>0</v>
      </c>
      <c r="BI14" s="40">
        <v>0</v>
      </c>
      <c r="BJ14" s="40">
        <v>0</v>
      </c>
      <c r="BK14" s="40">
        <v>0</v>
      </c>
      <c r="BL14" s="40">
        <v>0</v>
      </c>
      <c r="BM14" s="40">
        <v>0</v>
      </c>
      <c r="BN14" s="40">
        <v>0</v>
      </c>
      <c r="BO14" s="40">
        <v>0</v>
      </c>
      <c r="BP14" s="40">
        <v>0</v>
      </c>
      <c r="BQ14" s="40">
        <v>0</v>
      </c>
      <c r="BR14" s="40">
        <v>0</v>
      </c>
      <c r="BS14" s="40">
        <v>0</v>
      </c>
      <c r="BT14" s="40">
        <v>0</v>
      </c>
      <c r="BU14" s="40">
        <v>0</v>
      </c>
      <c r="BV14" s="40">
        <v>0</v>
      </c>
      <c r="BW14" s="40">
        <v>0</v>
      </c>
      <c r="BX14" s="39">
        <f t="shared" si="1"/>
        <v>443736.64095038438</v>
      </c>
      <c r="BZ14" s="33"/>
      <c r="CA14" s="28">
        <v>1</v>
      </c>
      <c r="CX14" s="37"/>
      <c r="CY14" s="28"/>
      <c r="DX14" s="43">
        <v>2005</v>
      </c>
      <c r="DY14" s="32">
        <f>SUMPRODUCT((Scenarios!$BQ$4:$BQ$204)*(Scenarios!$A$4:$A$204='SDF-UR-Trans'!DX14)*(Scenarios!$B$4:$B$204='Scenario_selection&amp;Results'!$D$5))</f>
        <v>25.924549667932606</v>
      </c>
      <c r="DZ14" s="32"/>
      <c r="EA14" s="32">
        <f t="shared" si="3"/>
        <v>34.105449241055659</v>
      </c>
      <c r="EC14" s="32">
        <f t="shared" si="5"/>
        <v>34.105449241055659</v>
      </c>
      <c r="ED14" s="21">
        <v>34.105449241055659</v>
      </c>
      <c r="EE14" s="289"/>
      <c r="EG14" s="43">
        <v>2005</v>
      </c>
      <c r="EH14" s="32">
        <f>SUMPRODUCT((Scenarios!$BZ$4:$BZ$204)*(Scenarios!$A$4:$A$204='SDF-UR-Trans'!DX14)*(Scenarios!$B$4:$B$204='Scenario_selection&amp;Results'!$D$5))</f>
        <v>71.078999999999994</v>
      </c>
      <c r="EI14" s="32"/>
      <c r="EJ14" s="32">
        <f t="shared" si="6"/>
        <v>80.565231210188514</v>
      </c>
      <c r="EL14" s="32">
        <f t="shared" si="7"/>
        <v>80.565231210188514</v>
      </c>
      <c r="EO14" s="33"/>
    </row>
    <row r="15" spans="1:145" x14ac:dyDescent="0.35">
      <c r="A15" s="81">
        <v>0.51134913293687767</v>
      </c>
      <c r="B15" s="269" cm="1">
        <f t="array" ref="B15">SUMPRODUCT((Scenarios!$A$4:$A$204='SDF-UR-North'!E15)*(Scenarios!$B$4:$B$204='Scenario_selection&amp;Results'!$D$26)*Scenarios!$K$4:$K$204)/100000</f>
        <v>0.146837156</v>
      </c>
      <c r="C15" s="256">
        <f>SUMPRODUCT((Scenarios!$A$4:$A$204='SDF-UR-Trans'!E15)*(Scenarios!$B$4:$B$204='Scenario_selection&amp;Results'!$D$2)*Scenarios!$Q$4:$Q$204)</f>
        <v>31.168072870948741</v>
      </c>
      <c r="D15" s="21">
        <f t="shared" si="4"/>
        <v>457663.11783708684</v>
      </c>
      <c r="E15" s="28">
        <v>2011</v>
      </c>
      <c r="F15" s="34">
        <f>SUMPRODUCT((Scenarios!$A$4:$A$204='SDF-UR-North'!H15)*(Scenarios!$B$4:$B$204='Scenario_selection&amp;Results'!$D$3)*Scenarios!$X$4:$X$204)</f>
        <v>30</v>
      </c>
      <c r="G15" s="33">
        <f t="shared" si="2"/>
        <v>18326.321071230363</v>
      </c>
      <c r="H15" s="58">
        <v>2011</v>
      </c>
      <c r="I15" s="36">
        <f t="shared" si="0"/>
        <v>1158.6549397604019</v>
      </c>
      <c r="J15" s="36">
        <f t="shared" si="0"/>
        <v>1169.6742266168249</v>
      </c>
      <c r="K15" s="36">
        <f t="shared" si="0"/>
        <v>4544.04627821142</v>
      </c>
      <c r="L15" s="36">
        <f t="shared" si="0"/>
        <v>15497.678510585505</v>
      </c>
      <c r="M15" s="36">
        <f t="shared" si="0"/>
        <v>53128.330102892774</v>
      </c>
      <c r="N15" s="36">
        <f t="shared" si="0"/>
        <v>63940.173622121663</v>
      </c>
      <c r="O15" s="36">
        <f t="shared" si="0"/>
        <v>32102.755736108877</v>
      </c>
      <c r="P15" s="40">
        <f t="shared" si="8"/>
        <v>54223.399214763253</v>
      </c>
      <c r="Q15" s="40">
        <f t="shared" si="9"/>
        <v>39675.462333354873</v>
      </c>
      <c r="R15" s="40">
        <f t="shared" si="10"/>
        <v>27563.079679944087</v>
      </c>
      <c r="S15" s="40">
        <f t="shared" si="11"/>
        <v>26338.554356771925</v>
      </c>
      <c r="T15" s="40">
        <f t="shared" ref="T15:T46" si="12">T14*(1-NORMDIST(($H15-T$3),T$1,T$1/3,1))/(1-NORMDIST(($H14-T$3),T$1,T$1/3,1))*$CA15</f>
        <v>26199.497420009888</v>
      </c>
      <c r="U15" s="41">
        <f>U14</f>
        <v>23764.771564180857</v>
      </c>
      <c r="V15" s="41">
        <f>V14</f>
        <v>18934.008116851441</v>
      </c>
      <c r="W15" s="41">
        <f>W14</f>
        <v>16724.854756998287</v>
      </c>
      <c r="X15" s="41">
        <f>X14</f>
        <v>17262.949954578537</v>
      </c>
      <c r="Y15" s="41">
        <f>Y14</f>
        <v>17108.905952105953</v>
      </c>
      <c r="Z15" s="39">
        <f>G15</f>
        <v>18326.321071230363</v>
      </c>
      <c r="AA15" s="40">
        <v>0</v>
      </c>
      <c r="AB15" s="40">
        <v>0</v>
      </c>
      <c r="AC15" s="40">
        <v>0</v>
      </c>
      <c r="AD15" s="40">
        <v>0</v>
      </c>
      <c r="AE15" s="40">
        <v>0</v>
      </c>
      <c r="AF15" s="40">
        <v>0</v>
      </c>
      <c r="AG15" s="40">
        <v>0</v>
      </c>
      <c r="AH15" s="40">
        <v>0</v>
      </c>
      <c r="AI15" s="40">
        <v>0</v>
      </c>
      <c r="AJ15" s="40">
        <v>0</v>
      </c>
      <c r="AK15" s="40">
        <v>0</v>
      </c>
      <c r="AL15" s="40">
        <v>0</v>
      </c>
      <c r="AM15" s="40">
        <v>0</v>
      </c>
      <c r="AN15" s="40">
        <v>0</v>
      </c>
      <c r="AO15" s="40">
        <v>0</v>
      </c>
      <c r="AP15" s="40">
        <v>0</v>
      </c>
      <c r="AQ15" s="40">
        <v>0</v>
      </c>
      <c r="AR15" s="40">
        <v>0</v>
      </c>
      <c r="AS15" s="40">
        <v>0</v>
      </c>
      <c r="AT15" s="40">
        <v>0</v>
      </c>
      <c r="AU15" s="40">
        <v>0</v>
      </c>
      <c r="AV15" s="40">
        <v>0</v>
      </c>
      <c r="AW15" s="40">
        <v>0</v>
      </c>
      <c r="AX15" s="40">
        <v>0</v>
      </c>
      <c r="AY15" s="40">
        <v>0</v>
      </c>
      <c r="AZ15" s="40">
        <v>0</v>
      </c>
      <c r="BA15" s="40">
        <v>0</v>
      </c>
      <c r="BB15" s="40">
        <v>0</v>
      </c>
      <c r="BC15" s="40">
        <v>0</v>
      </c>
      <c r="BD15" s="40">
        <v>0</v>
      </c>
      <c r="BE15" s="40">
        <v>0</v>
      </c>
      <c r="BF15" s="40">
        <v>0</v>
      </c>
      <c r="BG15" s="40">
        <v>0</v>
      </c>
      <c r="BH15" s="40">
        <v>0</v>
      </c>
      <c r="BI15" s="40">
        <v>0</v>
      </c>
      <c r="BJ15" s="40">
        <v>0</v>
      </c>
      <c r="BK15" s="40">
        <v>0</v>
      </c>
      <c r="BL15" s="40">
        <v>0</v>
      </c>
      <c r="BM15" s="40">
        <v>0</v>
      </c>
      <c r="BN15" s="40">
        <v>0</v>
      </c>
      <c r="BO15" s="40">
        <v>0</v>
      </c>
      <c r="BP15" s="40">
        <v>0</v>
      </c>
      <c r="BQ15" s="40">
        <v>0</v>
      </c>
      <c r="BR15" s="40">
        <v>0</v>
      </c>
      <c r="BS15" s="40">
        <v>0</v>
      </c>
      <c r="BT15" s="40">
        <v>0</v>
      </c>
      <c r="BU15" s="40">
        <v>0</v>
      </c>
      <c r="BV15" s="40">
        <v>0</v>
      </c>
      <c r="BW15" s="40">
        <v>0</v>
      </c>
      <c r="BX15" s="39">
        <f t="shared" si="1"/>
        <v>457663.1178370869</v>
      </c>
      <c r="BZ15" s="33"/>
      <c r="CA15" s="28">
        <v>1</v>
      </c>
      <c r="CX15" s="37"/>
      <c r="CY15" s="28"/>
      <c r="DX15" s="43">
        <v>2006</v>
      </c>
      <c r="DY15" s="32">
        <f>SUMPRODUCT((Scenarios!$BQ$4:$BQ$204)*(Scenarios!$A$4:$A$204='SDF-UR-Trans'!DX15)*(Scenarios!$B$4:$B$204='Scenario_selection&amp;Results'!$D$5))</f>
        <v>25.924549667932606</v>
      </c>
      <c r="DZ15" s="32"/>
      <c r="EA15" s="32">
        <f t="shared" si="3"/>
        <v>33.406416545351227</v>
      </c>
      <c r="EC15" s="32">
        <f t="shared" si="5"/>
        <v>33.406416545351227</v>
      </c>
      <c r="ED15" s="21">
        <v>33.406416545351227</v>
      </c>
      <c r="EE15" s="289"/>
      <c r="EG15" s="43">
        <v>2006</v>
      </c>
      <c r="EH15" s="32">
        <f>SUMPRODUCT((Scenarios!$BZ$4:$BZ$204)*(Scenarios!$A$4:$A$204='SDF-UR-Trans'!DX15)*(Scenarios!$B$4:$B$204='Scenario_selection&amp;Results'!$D$5))</f>
        <v>71.078999999999994</v>
      </c>
      <c r="EI15" s="32"/>
      <c r="EJ15" s="32">
        <f t="shared" si="6"/>
        <v>79.961633771801317</v>
      </c>
      <c r="EL15" s="32">
        <f t="shared" si="7"/>
        <v>79.961633771801317</v>
      </c>
      <c r="EO15" s="33"/>
    </row>
    <row r="16" spans="1:145" x14ac:dyDescent="0.35">
      <c r="A16" s="81">
        <v>0.5269915714706872</v>
      </c>
      <c r="B16" s="269" cm="1">
        <f t="array" ref="B16">SUMPRODUCT((Scenarios!$A$4:$A$204='SDF-UR-North'!E16)*(Scenarios!$B$4:$B$204='Scenario_selection&amp;Results'!$D$26)*Scenarios!$K$4:$K$204)/100000</f>
        <v>0.15281372600000001</v>
      </c>
      <c r="C16" s="256">
        <f>SUMPRODUCT((Scenarios!$A$4:$A$204='SDF-UR-Trans'!E16)*(Scenarios!$B$4:$B$204='Scenario_selection&amp;Results'!$D$2)*Scenarios!$Q$4:$Q$204)</f>
        <v>31.522337339494737</v>
      </c>
      <c r="D16" s="21">
        <f t="shared" si="4"/>
        <v>481704.58210771176</v>
      </c>
      <c r="E16" s="28">
        <v>2012</v>
      </c>
      <c r="F16" s="34">
        <f>SUMPRODUCT((Scenarios!$A$4:$A$204='SDF-UR-North'!H16)*(Scenarios!$B$4:$B$204='Scenario_selection&amp;Results'!$D$3)*Scenarios!$X$4:$X$204)</f>
        <v>30</v>
      </c>
      <c r="G16" s="33">
        <f t="shared" si="2"/>
        <v>28663.740717758028</v>
      </c>
      <c r="H16" s="58">
        <v>2012</v>
      </c>
      <c r="I16" s="36">
        <f t="shared" si="0"/>
        <v>926.23301979042151</v>
      </c>
      <c r="J16" s="36">
        <f t="shared" si="0"/>
        <v>991.13801484958037</v>
      </c>
      <c r="K16" s="36">
        <f t="shared" si="0"/>
        <v>4064.3902914886389</v>
      </c>
      <c r="L16" s="36">
        <f t="shared" si="0"/>
        <v>14526.754023336714</v>
      </c>
      <c r="M16" s="36">
        <f t="shared" si="0"/>
        <v>51587.342707562108</v>
      </c>
      <c r="N16" s="36">
        <f t="shared" si="0"/>
        <v>63356.396468962113</v>
      </c>
      <c r="O16" s="36">
        <f t="shared" si="0"/>
        <v>31977.970060317733</v>
      </c>
      <c r="P16" s="40">
        <f t="shared" si="8"/>
        <v>54046.308355559515</v>
      </c>
      <c r="Q16" s="40">
        <f t="shared" si="9"/>
        <v>39567.244372084679</v>
      </c>
      <c r="R16" s="40">
        <f t="shared" si="10"/>
        <v>27500.674407849627</v>
      </c>
      <c r="S16" s="40">
        <f t="shared" si="11"/>
        <v>26289.359400722682</v>
      </c>
      <c r="T16" s="40">
        <f t="shared" si="12"/>
        <v>26132.755327773193</v>
      </c>
      <c r="U16" s="40">
        <f t="shared" ref="U16:U47" si="13">U15*(1-NORMDIST(($H16-U$3),U$1,U$1/3,1))/(1-NORMDIST(($H15-U$3),U$1,U$1/3,1))*$CA16</f>
        <v>23717.23508789223</v>
      </c>
      <c r="V16" s="41">
        <f>V15</f>
        <v>18934.008116851441</v>
      </c>
      <c r="W16" s="41">
        <f>W15</f>
        <v>16724.854756998287</v>
      </c>
      <c r="X16" s="41">
        <f>X15</f>
        <v>17262.949954578537</v>
      </c>
      <c r="Y16" s="41">
        <f>Y15</f>
        <v>17108.905952105953</v>
      </c>
      <c r="Z16" s="41">
        <f>Z15</f>
        <v>18326.321071230363</v>
      </c>
      <c r="AA16" s="39">
        <f>G16</f>
        <v>28663.740717758028</v>
      </c>
      <c r="AB16" s="40">
        <v>0</v>
      </c>
      <c r="AC16" s="40">
        <v>0</v>
      </c>
      <c r="AD16" s="40">
        <v>0</v>
      </c>
      <c r="AE16" s="40">
        <v>0</v>
      </c>
      <c r="AF16" s="40">
        <v>0</v>
      </c>
      <c r="AG16" s="40">
        <v>0</v>
      </c>
      <c r="AH16" s="40">
        <v>0</v>
      </c>
      <c r="AI16" s="40">
        <v>0</v>
      </c>
      <c r="AJ16" s="40">
        <v>0</v>
      </c>
      <c r="AK16" s="40">
        <v>0</v>
      </c>
      <c r="AL16" s="40">
        <v>0</v>
      </c>
      <c r="AM16" s="40">
        <v>0</v>
      </c>
      <c r="AN16" s="40">
        <v>0</v>
      </c>
      <c r="AO16" s="40">
        <v>0</v>
      </c>
      <c r="AP16" s="40">
        <v>0</v>
      </c>
      <c r="AQ16" s="40">
        <v>0</v>
      </c>
      <c r="AR16" s="40">
        <v>0</v>
      </c>
      <c r="AS16" s="40">
        <v>0</v>
      </c>
      <c r="AT16" s="40">
        <v>0</v>
      </c>
      <c r="AU16" s="40">
        <v>0</v>
      </c>
      <c r="AV16" s="40">
        <v>0</v>
      </c>
      <c r="AW16" s="40">
        <v>0</v>
      </c>
      <c r="AX16" s="40">
        <v>0</v>
      </c>
      <c r="AY16" s="40">
        <v>0</v>
      </c>
      <c r="AZ16" s="40">
        <v>0</v>
      </c>
      <c r="BA16" s="40">
        <v>0</v>
      </c>
      <c r="BB16" s="40">
        <v>0</v>
      </c>
      <c r="BC16" s="40">
        <v>0</v>
      </c>
      <c r="BD16" s="40">
        <v>0</v>
      </c>
      <c r="BE16" s="40">
        <v>0</v>
      </c>
      <c r="BF16" s="40">
        <v>0</v>
      </c>
      <c r="BG16" s="40">
        <v>0</v>
      </c>
      <c r="BH16" s="40">
        <v>0</v>
      </c>
      <c r="BI16" s="40">
        <v>0</v>
      </c>
      <c r="BJ16" s="40">
        <v>0</v>
      </c>
      <c r="BK16" s="40">
        <v>0</v>
      </c>
      <c r="BL16" s="40">
        <v>0</v>
      </c>
      <c r="BM16" s="40">
        <v>0</v>
      </c>
      <c r="BN16" s="40">
        <v>0</v>
      </c>
      <c r="BO16" s="40">
        <v>0</v>
      </c>
      <c r="BP16" s="40">
        <v>0</v>
      </c>
      <c r="BQ16" s="40">
        <v>0</v>
      </c>
      <c r="BR16" s="40">
        <v>0</v>
      </c>
      <c r="BS16" s="40">
        <v>0</v>
      </c>
      <c r="BT16" s="40">
        <v>0</v>
      </c>
      <c r="BU16" s="40">
        <v>0</v>
      </c>
      <c r="BV16" s="40">
        <v>0</v>
      </c>
      <c r="BW16" s="40">
        <v>0</v>
      </c>
      <c r="BX16" s="39">
        <f t="shared" si="1"/>
        <v>481704.58210771182</v>
      </c>
      <c r="BZ16" s="33"/>
      <c r="CA16" s="28">
        <v>1</v>
      </c>
      <c r="CX16" s="37"/>
      <c r="CY16" s="28"/>
      <c r="DX16" s="43">
        <v>2007</v>
      </c>
      <c r="DY16" s="32">
        <f>SUMPRODUCT((Scenarios!$BQ$4:$BQ$204)*(Scenarios!$A$4:$A$204='SDF-UR-Trans'!DX16)*(Scenarios!$B$4:$B$204='Scenario_selection&amp;Results'!$D$5))</f>
        <v>25.924549667932606</v>
      </c>
      <c r="DZ16" s="32"/>
      <c r="EA16" s="32">
        <f t="shared" si="3"/>
        <v>32.860772851523777</v>
      </c>
      <c r="EC16" s="32">
        <f t="shared" si="5"/>
        <v>32.860772851523777</v>
      </c>
      <c r="ED16" s="21">
        <v>32.860772851523777</v>
      </c>
      <c r="EE16" s="289"/>
      <c r="EG16" s="43">
        <v>2007</v>
      </c>
      <c r="EH16" s="32">
        <f>SUMPRODUCT((Scenarios!$BZ$4:$BZ$204)*(Scenarios!$A$4:$A$204='SDF-UR-Trans'!DX16)*(Scenarios!$B$4:$B$204='Scenario_selection&amp;Results'!$D$5))</f>
        <v>71.078999999999994</v>
      </c>
      <c r="EI16" s="32"/>
      <c r="EJ16" s="32">
        <f t="shared" si="6"/>
        <v>79.51565318932208</v>
      </c>
      <c r="EL16" s="32">
        <f t="shared" si="7"/>
        <v>79.51565318932208</v>
      </c>
      <c r="EO16" s="33"/>
    </row>
    <row r="17" spans="1:145" x14ac:dyDescent="0.35">
      <c r="A17" s="81">
        <v>0.53671792447146205</v>
      </c>
      <c r="B17" s="269" cm="1">
        <f t="array" ref="B17">SUMPRODUCT((Scenarios!$A$4:$A$204='SDF-UR-North'!E17)*(Scenarios!$B$4:$B$204='Scenario_selection&amp;Results'!$D$26)*Scenarios!$K$4:$K$204)/100000</f>
        <v>0.15883053800000002</v>
      </c>
      <c r="C17" s="256">
        <f>SUMPRODUCT((Scenarios!$A$4:$A$204='SDF-UR-Trans'!E17)*(Scenarios!$B$4:$B$204='Scenario_selection&amp;Results'!$D$2)*Scenarios!$Q$4:$Q$204)</f>
        <v>32.386038755127622</v>
      </c>
      <c r="D17" s="21">
        <f t="shared" si="4"/>
        <v>514389.19591657707</v>
      </c>
      <c r="E17" s="28">
        <v>2013</v>
      </c>
      <c r="F17" s="34">
        <f>SUMPRODUCT((Scenarios!$A$4:$A$204='SDF-UR-North'!H17)*(Scenarios!$B$4:$B$204='Scenario_selection&amp;Results'!$D$3)*Scenarios!$X$4:$X$204)</f>
        <v>30</v>
      </c>
      <c r="G17" s="33">
        <f t="shared" si="2"/>
        <v>37553.282995034031</v>
      </c>
      <c r="H17" s="58">
        <v>2013</v>
      </c>
      <c r="I17" s="36">
        <f t="shared" si="0"/>
        <v>736.01844613345884</v>
      </c>
      <c r="J17" s="36">
        <f t="shared" si="0"/>
        <v>835.1006749142573</v>
      </c>
      <c r="K17" s="36">
        <f t="shared" si="0"/>
        <v>3616.7103905023641</v>
      </c>
      <c r="L17" s="36">
        <f t="shared" si="0"/>
        <v>13559.014051747519</v>
      </c>
      <c r="M17" s="36">
        <f t="shared" si="0"/>
        <v>49947.101157818164</v>
      </c>
      <c r="N17" s="36">
        <f t="shared" si="0"/>
        <v>62692.819474807533</v>
      </c>
      <c r="O17" s="36">
        <f t="shared" si="0"/>
        <v>31830.907035565677</v>
      </c>
      <c r="P17" s="40">
        <f t="shared" si="8"/>
        <v>53836.226543032149</v>
      </c>
      <c r="Q17" s="40">
        <f t="shared" si="9"/>
        <v>39438.019767879698</v>
      </c>
      <c r="R17" s="40">
        <f t="shared" si="10"/>
        <v>27425.664143496109</v>
      </c>
      <c r="S17" s="40">
        <f t="shared" si="11"/>
        <v>26229.837945005784</v>
      </c>
      <c r="T17" s="40">
        <f t="shared" si="12"/>
        <v>26048.769809051981</v>
      </c>
      <c r="U17" s="40">
        <f t="shared" si="13"/>
        <v>23656.816452127616</v>
      </c>
      <c r="V17" s="40">
        <f t="shared" ref="V17:V64" si="14">V16*(1-NORMDIST(($H17-V$3),V$1,V$1/3,1))/(1-NORMDIST(($H16-V$3),V$1,V$1/3,1))*$CA17</f>
        <v>18896.134576789646</v>
      </c>
      <c r="W17" s="41">
        <f>W16</f>
        <v>16724.854756998287</v>
      </c>
      <c r="X17" s="41">
        <f>X16</f>
        <v>17262.949954578537</v>
      </c>
      <c r="Y17" s="41">
        <f>Y16</f>
        <v>17108.905952105953</v>
      </c>
      <c r="Z17" s="41">
        <f>Z16</f>
        <v>18326.321071230363</v>
      </c>
      <c r="AA17" s="41">
        <f>AA16</f>
        <v>28663.740717758028</v>
      </c>
      <c r="AB17" s="39">
        <f>G17</f>
        <v>37553.282995034031</v>
      </c>
      <c r="AC17" s="40">
        <v>0</v>
      </c>
      <c r="AD17" s="40">
        <v>0</v>
      </c>
      <c r="AE17" s="40">
        <v>0</v>
      </c>
      <c r="AF17" s="40">
        <v>0</v>
      </c>
      <c r="AG17" s="40">
        <v>0</v>
      </c>
      <c r="AH17" s="40">
        <v>0</v>
      </c>
      <c r="AI17" s="40">
        <v>0</v>
      </c>
      <c r="AJ17" s="40">
        <v>0</v>
      </c>
      <c r="AK17" s="40">
        <v>0</v>
      </c>
      <c r="AL17" s="40">
        <v>0</v>
      </c>
      <c r="AM17" s="40">
        <v>0</v>
      </c>
      <c r="AN17" s="40">
        <v>0</v>
      </c>
      <c r="AO17" s="40">
        <v>0</v>
      </c>
      <c r="AP17" s="40">
        <v>0</v>
      </c>
      <c r="AQ17" s="40">
        <v>0</v>
      </c>
      <c r="AR17" s="40">
        <v>0</v>
      </c>
      <c r="AS17" s="40">
        <v>0</v>
      </c>
      <c r="AT17" s="40">
        <v>0</v>
      </c>
      <c r="AU17" s="40">
        <v>0</v>
      </c>
      <c r="AV17" s="40">
        <v>0</v>
      </c>
      <c r="AW17" s="40">
        <v>0</v>
      </c>
      <c r="AX17" s="40">
        <v>0</v>
      </c>
      <c r="AY17" s="40">
        <v>0</v>
      </c>
      <c r="AZ17" s="40">
        <v>0</v>
      </c>
      <c r="BA17" s="40">
        <v>0</v>
      </c>
      <c r="BB17" s="40">
        <v>0</v>
      </c>
      <c r="BC17" s="40">
        <v>0</v>
      </c>
      <c r="BD17" s="40">
        <v>0</v>
      </c>
      <c r="BE17" s="40">
        <v>0</v>
      </c>
      <c r="BF17" s="40">
        <v>0</v>
      </c>
      <c r="BG17" s="40">
        <v>0</v>
      </c>
      <c r="BH17" s="40">
        <v>0</v>
      </c>
      <c r="BI17" s="40">
        <v>0</v>
      </c>
      <c r="BJ17" s="40">
        <v>0</v>
      </c>
      <c r="BK17" s="40">
        <v>0</v>
      </c>
      <c r="BL17" s="40">
        <v>0</v>
      </c>
      <c r="BM17" s="40">
        <v>0</v>
      </c>
      <c r="BN17" s="40">
        <v>0</v>
      </c>
      <c r="BO17" s="40">
        <v>0</v>
      </c>
      <c r="BP17" s="40">
        <v>0</v>
      </c>
      <c r="BQ17" s="40">
        <v>0</v>
      </c>
      <c r="BR17" s="40">
        <v>0</v>
      </c>
      <c r="BS17" s="40">
        <v>0</v>
      </c>
      <c r="BT17" s="40">
        <v>0</v>
      </c>
      <c r="BU17" s="40">
        <v>0</v>
      </c>
      <c r="BV17" s="40">
        <v>0</v>
      </c>
      <c r="BW17" s="40">
        <v>0</v>
      </c>
      <c r="BX17" s="39">
        <f t="shared" si="1"/>
        <v>514389.19591657713</v>
      </c>
      <c r="BZ17" s="33"/>
      <c r="CA17" s="28">
        <v>1</v>
      </c>
      <c r="CX17" s="37"/>
      <c r="CY17" s="28"/>
      <c r="DX17" s="43">
        <v>2008</v>
      </c>
      <c r="DY17" s="32">
        <f>SUMPRODUCT((Scenarios!$BQ$4:$BQ$204)*(Scenarios!$A$4:$A$204='SDF-UR-Trans'!DX17)*(Scenarios!$B$4:$B$204='Scenario_selection&amp;Results'!$D$5))</f>
        <v>25.924549667932606</v>
      </c>
      <c r="DZ17" s="32"/>
      <c r="EA17" s="32">
        <f t="shared" si="3"/>
        <v>32.39106507215935</v>
      </c>
      <c r="EC17" s="32">
        <f t="shared" si="5"/>
        <v>32.39106507215935</v>
      </c>
      <c r="ED17" s="21">
        <v>32.39106507215935</v>
      </c>
      <c r="EE17" s="289"/>
      <c r="EG17" s="43">
        <v>2008</v>
      </c>
      <c r="EH17" s="32">
        <f>SUMPRODUCT((Scenarios!$BZ$4:$BZ$204)*(Scenarios!$A$4:$A$204='SDF-UR-Trans'!DX17)*(Scenarios!$B$4:$B$204='Scenario_selection&amp;Results'!$D$5))</f>
        <v>71.078999999999994</v>
      </c>
      <c r="EI17" s="32"/>
      <c r="EJ17" s="32">
        <f t="shared" si="6"/>
        <v>79.143111164321454</v>
      </c>
      <c r="EL17" s="32">
        <f t="shared" si="7"/>
        <v>79.143111164321454</v>
      </c>
      <c r="EO17" s="33"/>
    </row>
    <row r="18" spans="1:145" x14ac:dyDescent="0.35">
      <c r="A18" s="81">
        <v>0.54664498164871911</v>
      </c>
      <c r="B18" s="269" cm="1">
        <f t="array" ref="B18">SUMPRODUCT((Scenarios!$A$4:$A$204='SDF-UR-North'!E18)*(Scenarios!$B$4:$B$204='Scenario_selection&amp;Results'!$D$26)*Scenarios!$K$4:$K$204)/100000</f>
        <v>0.16445229400000003</v>
      </c>
      <c r="C18" s="256">
        <f>SUMPRODUCT((Scenarios!$A$4:$A$204='SDF-UR-Trans'!E18)*(Scenarios!$B$4:$B$204='Scenario_selection&amp;Results'!$D$2)*Scenarios!$Q$4:$Q$204)</f>
        <v>33.082173233231487</v>
      </c>
      <c r="D18" s="21">
        <f t="shared" si="4"/>
        <v>544043.92787103157</v>
      </c>
      <c r="E18" s="28">
        <v>2014</v>
      </c>
      <c r="F18" s="34">
        <f>SUMPRODUCT((Scenarios!$A$4:$A$204='SDF-UR-North'!H18)*(Scenarios!$B$4:$B$204='Scenario_selection&amp;Results'!$D$3)*Scenarios!$X$4:$X$204)</f>
        <v>30</v>
      </c>
      <c r="G18" s="33">
        <f t="shared" si="2"/>
        <v>34798.448641195806</v>
      </c>
      <c r="H18" s="58">
        <v>2014</v>
      </c>
      <c r="I18" s="36">
        <f t="shared" si="0"/>
        <v>581.36594821636913</v>
      </c>
      <c r="J18" s="36">
        <f t="shared" si="0"/>
        <v>699.62004433717391</v>
      </c>
      <c r="K18" s="36">
        <f t="shared" si="0"/>
        <v>3201.6113074164382</v>
      </c>
      <c r="L18" s="36">
        <f t="shared" si="0"/>
        <v>12600.765095090923</v>
      </c>
      <c r="M18" s="36">
        <f t="shared" si="0"/>
        <v>48212.646377156059</v>
      </c>
      <c r="N18" s="36">
        <f t="shared" si="0"/>
        <v>61943.474159570636</v>
      </c>
      <c r="O18" s="36">
        <f t="shared" si="0"/>
        <v>31658.72465764072</v>
      </c>
      <c r="P18" s="40">
        <f t="shared" si="8"/>
        <v>53588.639898172536</v>
      </c>
      <c r="Q18" s="40">
        <f t="shared" si="9"/>
        <v>39284.721403432311</v>
      </c>
      <c r="R18" s="40">
        <f t="shared" si="10"/>
        <v>27336.093321715489</v>
      </c>
      <c r="S18" s="40">
        <f t="shared" si="11"/>
        <v>26158.293987609482</v>
      </c>
      <c r="T18" s="40">
        <f t="shared" si="12"/>
        <v>25944.136571138948</v>
      </c>
      <c r="U18" s="40">
        <f t="shared" si="13"/>
        <v>23580.788112363804</v>
      </c>
      <c r="V18" s="40">
        <f t="shared" si="14"/>
        <v>18847.99748711105</v>
      </c>
      <c r="W18" s="40">
        <f t="shared" ref="W18:W64" si="15">W17*(1-NORMDIST(($H18-W$3),W$1,W$1/3,1))/(1-NORMDIST(($H17-W$3),W$1,W$1/3,1))*$CA18</f>
        <v>16691.400168157001</v>
      </c>
      <c r="X18" s="41">
        <f>X17</f>
        <v>17262.949954578537</v>
      </c>
      <c r="Y18" s="41">
        <f>Y17</f>
        <v>17108.905952105953</v>
      </c>
      <c r="Z18" s="41">
        <f>Z17</f>
        <v>18326.321071230363</v>
      </c>
      <c r="AA18" s="41">
        <f>AA17</f>
        <v>28663.740717758028</v>
      </c>
      <c r="AB18" s="41">
        <f>AB17</f>
        <v>37553.282995034031</v>
      </c>
      <c r="AC18" s="39">
        <f>G18</f>
        <v>34798.448641195806</v>
      </c>
      <c r="AD18" s="40">
        <v>0</v>
      </c>
      <c r="AE18" s="40">
        <v>0</v>
      </c>
      <c r="AF18" s="40">
        <v>0</v>
      </c>
      <c r="AG18" s="40">
        <v>0</v>
      </c>
      <c r="AH18" s="40">
        <v>0</v>
      </c>
      <c r="AI18" s="40">
        <v>0</v>
      </c>
      <c r="AJ18" s="40">
        <v>0</v>
      </c>
      <c r="AK18" s="40">
        <v>0</v>
      </c>
      <c r="AL18" s="40">
        <v>0</v>
      </c>
      <c r="AM18" s="40">
        <v>0</v>
      </c>
      <c r="AN18" s="40">
        <v>0</v>
      </c>
      <c r="AO18" s="40">
        <v>0</v>
      </c>
      <c r="AP18" s="40">
        <v>0</v>
      </c>
      <c r="AQ18" s="40">
        <v>0</v>
      </c>
      <c r="AR18" s="40">
        <v>0</v>
      </c>
      <c r="AS18" s="40">
        <v>0</v>
      </c>
      <c r="AT18" s="40">
        <v>0</v>
      </c>
      <c r="AU18" s="40">
        <v>0</v>
      </c>
      <c r="AV18" s="40">
        <v>0</v>
      </c>
      <c r="AW18" s="40">
        <v>0</v>
      </c>
      <c r="AX18" s="40">
        <v>0</v>
      </c>
      <c r="AY18" s="40">
        <v>0</v>
      </c>
      <c r="AZ18" s="40">
        <v>0</v>
      </c>
      <c r="BA18" s="40">
        <v>0</v>
      </c>
      <c r="BB18" s="40">
        <v>0</v>
      </c>
      <c r="BC18" s="40">
        <v>0</v>
      </c>
      <c r="BD18" s="40">
        <v>0</v>
      </c>
      <c r="BE18" s="40">
        <v>0</v>
      </c>
      <c r="BF18" s="40">
        <v>0</v>
      </c>
      <c r="BG18" s="40">
        <v>0</v>
      </c>
      <c r="BH18" s="40">
        <v>0</v>
      </c>
      <c r="BI18" s="40">
        <v>0</v>
      </c>
      <c r="BJ18" s="40">
        <v>0</v>
      </c>
      <c r="BK18" s="40">
        <v>0</v>
      </c>
      <c r="BL18" s="40">
        <v>0</v>
      </c>
      <c r="BM18" s="40">
        <v>0</v>
      </c>
      <c r="BN18" s="40">
        <v>0</v>
      </c>
      <c r="BO18" s="40">
        <v>0</v>
      </c>
      <c r="BP18" s="40">
        <v>0</v>
      </c>
      <c r="BQ18" s="40">
        <v>0</v>
      </c>
      <c r="BR18" s="40">
        <v>0</v>
      </c>
      <c r="BS18" s="40">
        <v>0</v>
      </c>
      <c r="BT18" s="40">
        <v>0</v>
      </c>
      <c r="BU18" s="40">
        <v>0</v>
      </c>
      <c r="BV18" s="40">
        <v>0</v>
      </c>
      <c r="BW18" s="40">
        <v>0</v>
      </c>
      <c r="BX18" s="39">
        <f t="shared" si="1"/>
        <v>544043.92787103157</v>
      </c>
      <c r="BZ18" s="33"/>
      <c r="CA18" s="28">
        <v>1</v>
      </c>
      <c r="CX18" s="37"/>
      <c r="CY18" s="28"/>
      <c r="DX18" s="43">
        <v>2009</v>
      </c>
      <c r="DY18" s="32">
        <f>SUMPRODUCT((Scenarios!$BQ$4:$BQ$204)*(Scenarios!$A$4:$A$204='SDF-UR-Trans'!DX18)*(Scenarios!$B$4:$B$204='Scenario_selection&amp;Results'!$D$5))</f>
        <v>25.924549667932606</v>
      </c>
      <c r="DZ18" s="32"/>
      <c r="EA18" s="32">
        <f t="shared" si="3"/>
        <v>31.943950589605848</v>
      </c>
      <c r="EC18" s="32">
        <f t="shared" si="5"/>
        <v>31.943950589605848</v>
      </c>
      <c r="ED18" s="21">
        <v>31.943950589605848</v>
      </c>
      <c r="EE18" s="289"/>
      <c r="EG18" s="43">
        <v>2009</v>
      </c>
      <c r="EH18" s="32">
        <f>SUMPRODUCT((Scenarios!$BZ$4:$BZ$204)*(Scenarios!$A$4:$A$204='SDF-UR-Trans'!DX18)*(Scenarios!$B$4:$B$204='Scenario_selection&amp;Results'!$D$5))</f>
        <v>71.078999999999994</v>
      </c>
      <c r="EI18" s="32"/>
      <c r="EJ18" s="32">
        <f t="shared" si="6"/>
        <v>78.782771609638345</v>
      </c>
      <c r="EL18" s="32">
        <f t="shared" si="7"/>
        <v>78.782771609638345</v>
      </c>
      <c r="EO18" s="33"/>
    </row>
    <row r="19" spans="1:145" x14ac:dyDescent="0.35">
      <c r="A19" s="81">
        <v>0.55811472838650844</v>
      </c>
      <c r="B19" s="269" cm="1">
        <f t="array" ref="B19">SUMPRODUCT((Scenarios!$A$4:$A$204='SDF-UR-North'!E19)*(Scenarios!$B$4:$B$204='Scenario_selection&amp;Results'!$D$26)*Scenarios!$K$4:$K$204)/100000</f>
        <v>0.17058543700000001</v>
      </c>
      <c r="C19" s="256">
        <f>SUMPRODUCT((Scenarios!$A$4:$A$204='SDF-UR-Trans'!E19)*(Scenarios!$B$4:$B$204='Scenario_selection&amp;Results'!$D$2)*Scenarios!$Q$4:$Q$204)</f>
        <v>33.955498933394161</v>
      </c>
      <c r="D19" s="21">
        <f t="shared" si="4"/>
        <v>579231.36241060775</v>
      </c>
      <c r="E19" s="28">
        <v>2015</v>
      </c>
      <c r="F19" s="34">
        <f>SUMPRODUCT((Scenarios!$A$4:$A$204='SDF-UR-North'!H19)*(Scenarios!$B$4:$B$204='Scenario_selection&amp;Results'!$D$3)*Scenarios!$X$4:$X$204)</f>
        <v>30</v>
      </c>
      <c r="G19" s="33">
        <f t="shared" si="2"/>
        <v>40640.852594890341</v>
      </c>
      <c r="H19" s="58">
        <v>2015</v>
      </c>
      <c r="I19" s="36">
        <f t="shared" si="0"/>
        <v>456.45038893073513</v>
      </c>
      <c r="J19" s="36">
        <f t="shared" si="0"/>
        <v>582.75830945359655</v>
      </c>
      <c r="K19" s="36">
        <f t="shared" si="0"/>
        <v>2819.2425486702373</v>
      </c>
      <c r="L19" s="36">
        <f t="shared" si="0"/>
        <v>11658.128098530551</v>
      </c>
      <c r="M19" s="36">
        <f t="shared" si="0"/>
        <v>46390.578277780667</v>
      </c>
      <c r="N19" s="36">
        <f t="shared" si="0"/>
        <v>61102.816602429572</v>
      </c>
      <c r="O19" s="36">
        <f t="shared" si="0"/>
        <v>31458.452601327877</v>
      </c>
      <c r="P19" s="40">
        <f t="shared" si="8"/>
        <v>53298.763790114353</v>
      </c>
      <c r="Q19" s="40">
        <f t="shared" si="9"/>
        <v>39104.055465437079</v>
      </c>
      <c r="R19" s="40">
        <f t="shared" si="10"/>
        <v>27229.835998927367</v>
      </c>
      <c r="S19" s="40">
        <f t="shared" si="11"/>
        <v>26072.862332186662</v>
      </c>
      <c r="T19" s="40">
        <f t="shared" si="12"/>
        <v>25815.075404755327</v>
      </c>
      <c r="U19" s="40">
        <f t="shared" si="13"/>
        <v>23486.068314429991</v>
      </c>
      <c r="V19" s="40">
        <f t="shared" si="14"/>
        <v>18787.423742553437</v>
      </c>
      <c r="W19" s="40">
        <f t="shared" si="15"/>
        <v>16648.879544508247</v>
      </c>
      <c r="X19" s="40">
        <f t="shared" ref="X19:X64" si="16">X18*(1-NORMDIST(($H19-X$3),X$1,X$1/3,1))/(1-NORMDIST(($H18-X$3),X$1,X$1/3,1))*$CA19</f>
        <v>17228.41901835761</v>
      </c>
      <c r="Y19" s="41">
        <f>Y18</f>
        <v>17108.905952105953</v>
      </c>
      <c r="Z19" s="41">
        <f>Z18</f>
        <v>18326.321071230363</v>
      </c>
      <c r="AA19" s="41">
        <f>AA18</f>
        <v>28663.740717758028</v>
      </c>
      <c r="AB19" s="41">
        <f>AB18</f>
        <v>37553.282995034031</v>
      </c>
      <c r="AC19" s="41">
        <f>AC18</f>
        <v>34798.448641195806</v>
      </c>
      <c r="AD19" s="39">
        <f>G19</f>
        <v>40640.852594890341</v>
      </c>
      <c r="AE19" s="40">
        <v>0</v>
      </c>
      <c r="AF19" s="40">
        <v>0</v>
      </c>
      <c r="AG19" s="40">
        <v>0</v>
      </c>
      <c r="AH19" s="40">
        <v>0</v>
      </c>
      <c r="AI19" s="40">
        <v>0</v>
      </c>
      <c r="AJ19" s="40">
        <v>0</v>
      </c>
      <c r="AK19" s="40">
        <v>0</v>
      </c>
      <c r="AL19" s="40">
        <v>0</v>
      </c>
      <c r="AM19" s="40">
        <v>0</v>
      </c>
      <c r="AN19" s="40">
        <v>0</v>
      </c>
      <c r="AO19" s="40">
        <v>0</v>
      </c>
      <c r="AP19" s="40">
        <v>0</v>
      </c>
      <c r="AQ19" s="40">
        <v>0</v>
      </c>
      <c r="AR19" s="40">
        <v>0</v>
      </c>
      <c r="AS19" s="40">
        <v>0</v>
      </c>
      <c r="AT19" s="40">
        <v>0</v>
      </c>
      <c r="AU19" s="40">
        <v>0</v>
      </c>
      <c r="AV19" s="40">
        <v>0</v>
      </c>
      <c r="AW19" s="40">
        <v>0</v>
      </c>
      <c r="AX19" s="40">
        <v>0</v>
      </c>
      <c r="AY19" s="40">
        <v>0</v>
      </c>
      <c r="AZ19" s="40">
        <v>0</v>
      </c>
      <c r="BA19" s="40">
        <v>0</v>
      </c>
      <c r="BB19" s="40">
        <v>0</v>
      </c>
      <c r="BC19" s="40">
        <v>0</v>
      </c>
      <c r="BD19" s="40">
        <v>0</v>
      </c>
      <c r="BE19" s="40">
        <v>0</v>
      </c>
      <c r="BF19" s="40">
        <v>0</v>
      </c>
      <c r="BG19" s="40">
        <v>0</v>
      </c>
      <c r="BH19" s="40">
        <v>0</v>
      </c>
      <c r="BI19" s="40">
        <v>0</v>
      </c>
      <c r="BJ19" s="40">
        <v>0</v>
      </c>
      <c r="BK19" s="40">
        <v>0</v>
      </c>
      <c r="BL19" s="40">
        <v>0</v>
      </c>
      <c r="BM19" s="40">
        <v>0</v>
      </c>
      <c r="BN19" s="40">
        <v>0</v>
      </c>
      <c r="BO19" s="40">
        <v>0</v>
      </c>
      <c r="BP19" s="40">
        <v>0</v>
      </c>
      <c r="BQ19" s="40">
        <v>0</v>
      </c>
      <c r="BR19" s="40">
        <v>0</v>
      </c>
      <c r="BS19" s="40">
        <v>0</v>
      </c>
      <c r="BT19" s="40">
        <v>0</v>
      </c>
      <c r="BU19" s="40">
        <v>0</v>
      </c>
      <c r="BV19" s="40">
        <v>0</v>
      </c>
      <c r="BW19" s="40">
        <v>0</v>
      </c>
      <c r="BX19" s="39">
        <f t="shared" si="1"/>
        <v>579231.36241060775</v>
      </c>
      <c r="BZ19" s="33"/>
      <c r="CA19" s="28">
        <v>1</v>
      </c>
      <c r="CX19" s="37"/>
      <c r="CY19" s="28"/>
      <c r="DX19" s="43">
        <v>2010</v>
      </c>
      <c r="DY19" s="32">
        <f>SUMPRODUCT((Scenarios!$BQ$4:$BQ$204)*(Scenarios!$A$4:$A$204='SDF-UR-Trans'!DX19)*(Scenarios!$B$4:$B$204='Scenario_selection&amp;Results'!$D$5))</f>
        <v>32.568279999999994</v>
      </c>
      <c r="DZ19" s="32"/>
      <c r="EA19" s="32">
        <f t="shared" si="3"/>
        <v>31.783548420011751</v>
      </c>
      <c r="EC19" s="32">
        <f t="shared" si="5"/>
        <v>31.783548420011751</v>
      </c>
      <c r="ED19" s="21">
        <v>31.783548420011751</v>
      </c>
      <c r="EE19" s="289"/>
      <c r="EG19" s="43">
        <v>2010</v>
      </c>
      <c r="EH19" s="32">
        <f>SUMPRODUCT((Scenarios!$BZ$4:$BZ$204)*(Scenarios!$A$4:$A$204='SDF-UR-Trans'!DX19)*(Scenarios!$B$4:$B$204='Scenario_selection&amp;Results'!$D$5))</f>
        <v>71.078999999999994</v>
      </c>
      <c r="EI19" s="32"/>
      <c r="EJ19" s="32">
        <f t="shared" si="6"/>
        <v>78.445936334403925</v>
      </c>
      <c r="EL19" s="32">
        <f t="shared" si="7"/>
        <v>78.445936334403925</v>
      </c>
      <c r="EO19" s="33"/>
    </row>
    <row r="20" spans="1:145" x14ac:dyDescent="0.35">
      <c r="A20" s="81">
        <v>0.56158461328076759</v>
      </c>
      <c r="B20" s="269" cm="1">
        <f t="array" ref="B20">SUMPRODUCT((Scenarios!$A$4:$A$204='SDF-UR-North'!E20)*(Scenarios!$B$4:$B$204='Scenario_selection&amp;Results'!$D$26)*Scenarios!$K$4:$K$204)/100000</f>
        <v>0.17673527800000002</v>
      </c>
      <c r="C20" s="256">
        <f>SUMPRODUCT((Scenarios!$A$4:$A$204='SDF-UR-Trans'!E20)*(Scenarios!$B$4:$B$204='Scenario_selection&amp;Results'!$D$2)*Scenarios!$Q$4:$Q$204)</f>
        <v>35.257954756349996</v>
      </c>
      <c r="D20" s="21">
        <f t="shared" si="4"/>
        <v>623132.44355749397</v>
      </c>
      <c r="E20" s="28">
        <v>2016</v>
      </c>
      <c r="F20" s="34">
        <f>SUMPRODUCT((Scenarios!$A$4:$A$204='SDF-UR-North'!H20)*(Scenarios!$B$4:$B$204='Scenario_selection&amp;Results'!$D$3)*Scenarios!$X$4:$X$204)</f>
        <v>30</v>
      </c>
      <c r="G20" s="33">
        <f t="shared" si="2"/>
        <v>49699.279376373066</v>
      </c>
      <c r="H20" s="58">
        <v>2016</v>
      </c>
      <c r="I20" s="36">
        <f t="shared" si="0"/>
        <v>356.21465348698757</v>
      </c>
      <c r="J20" s="36">
        <f t="shared" si="0"/>
        <v>482.61685426279979</v>
      </c>
      <c r="K20" s="36">
        <f t="shared" si="0"/>
        <v>2469.3300317299604</v>
      </c>
      <c r="L20" s="36">
        <f t="shared" si="0"/>
        <v>10736.921463991133</v>
      </c>
      <c r="M20" s="36">
        <f t="shared" si="0"/>
        <v>44489.006699409023</v>
      </c>
      <c r="N20" s="36">
        <f t="shared" si="0"/>
        <v>60165.896201158401</v>
      </c>
      <c r="O20" s="36">
        <f t="shared" si="0"/>
        <v>31227.033895092165</v>
      </c>
      <c r="P20" s="40">
        <f t="shared" si="8"/>
        <v>52961.597554310145</v>
      </c>
      <c r="Q20" s="40">
        <f t="shared" si="9"/>
        <v>38892.530570811068</v>
      </c>
      <c r="R20" s="40">
        <f t="shared" si="10"/>
        <v>27104.609099347708</v>
      </c>
      <c r="S20" s="40">
        <f t="shared" si="11"/>
        <v>25971.515277351995</v>
      </c>
      <c r="T20" s="40">
        <f t="shared" si="12"/>
        <v>25657.46598433972</v>
      </c>
      <c r="U20" s="40">
        <f t="shared" si="13"/>
        <v>23369.235003669604</v>
      </c>
      <c r="V20" s="40">
        <f t="shared" si="14"/>
        <v>18711.95802986767</v>
      </c>
      <c r="W20" s="40">
        <f t="shared" si="15"/>
        <v>16595.373331055642</v>
      </c>
      <c r="X20" s="40">
        <f t="shared" si="16"/>
        <v>17184.530362297457</v>
      </c>
      <c r="Y20" s="40">
        <f t="shared" ref="Y20:Y64" si="17">Y19*(1-NORMDIST(($H20-Y$3),Y$1,Y$1/3,1))/(1-NORMDIST(($H19-Y$3),Y$1,Y$1/3,1))*$CA20</f>
        <v>17074.68314883094</v>
      </c>
      <c r="Z20" s="41">
        <f>Z19</f>
        <v>18326.321071230363</v>
      </c>
      <c r="AA20" s="41">
        <f>AA19</f>
        <v>28663.740717758028</v>
      </c>
      <c r="AB20" s="41">
        <f>AB19</f>
        <v>37553.282995034031</v>
      </c>
      <c r="AC20" s="41">
        <f>AC19</f>
        <v>34798.448641195806</v>
      </c>
      <c r="AD20" s="41">
        <f>AD19</f>
        <v>40640.852594890341</v>
      </c>
      <c r="AE20" s="39">
        <f>G20</f>
        <v>49699.279376373066</v>
      </c>
      <c r="AF20" s="40">
        <v>0</v>
      </c>
      <c r="AG20" s="40">
        <v>0</v>
      </c>
      <c r="AH20" s="40">
        <v>0</v>
      </c>
      <c r="AI20" s="40">
        <v>0</v>
      </c>
      <c r="AJ20" s="40">
        <v>0</v>
      </c>
      <c r="AK20" s="40">
        <v>0</v>
      </c>
      <c r="AL20" s="40">
        <v>0</v>
      </c>
      <c r="AM20" s="40">
        <v>0</v>
      </c>
      <c r="AN20" s="40">
        <v>0</v>
      </c>
      <c r="AO20" s="40">
        <v>0</v>
      </c>
      <c r="AP20" s="40">
        <v>0</v>
      </c>
      <c r="AQ20" s="40">
        <v>0</v>
      </c>
      <c r="AR20" s="40">
        <v>0</v>
      </c>
      <c r="AS20" s="40">
        <v>0</v>
      </c>
      <c r="AT20" s="40">
        <v>0</v>
      </c>
      <c r="AU20" s="40">
        <v>0</v>
      </c>
      <c r="AV20" s="40">
        <v>0</v>
      </c>
      <c r="AW20" s="40">
        <v>0</v>
      </c>
      <c r="AX20" s="40">
        <v>0</v>
      </c>
      <c r="AY20" s="40">
        <v>0</v>
      </c>
      <c r="AZ20" s="40">
        <v>0</v>
      </c>
      <c r="BA20" s="40">
        <v>0</v>
      </c>
      <c r="BB20" s="40">
        <v>0</v>
      </c>
      <c r="BC20" s="40">
        <v>0</v>
      </c>
      <c r="BD20" s="40">
        <v>0</v>
      </c>
      <c r="BE20" s="40">
        <v>0</v>
      </c>
      <c r="BF20" s="40">
        <v>0</v>
      </c>
      <c r="BG20" s="40">
        <v>0</v>
      </c>
      <c r="BH20" s="40">
        <v>0</v>
      </c>
      <c r="BI20" s="40">
        <v>0</v>
      </c>
      <c r="BJ20" s="40">
        <v>0</v>
      </c>
      <c r="BK20" s="40">
        <v>0</v>
      </c>
      <c r="BL20" s="40">
        <v>0</v>
      </c>
      <c r="BM20" s="40">
        <v>0</v>
      </c>
      <c r="BN20" s="40">
        <v>0</v>
      </c>
      <c r="BO20" s="40">
        <v>0</v>
      </c>
      <c r="BP20" s="40">
        <v>0</v>
      </c>
      <c r="BQ20" s="40">
        <v>0</v>
      </c>
      <c r="BR20" s="40">
        <v>0</v>
      </c>
      <c r="BS20" s="40">
        <v>0</v>
      </c>
      <c r="BT20" s="40">
        <v>0</v>
      </c>
      <c r="BU20" s="40">
        <v>0</v>
      </c>
      <c r="BV20" s="40">
        <v>0</v>
      </c>
      <c r="BW20" s="40">
        <v>0</v>
      </c>
      <c r="BX20" s="39">
        <f t="shared" si="1"/>
        <v>623132.44355749397</v>
      </c>
      <c r="BZ20" s="33"/>
      <c r="CA20" s="28">
        <v>1</v>
      </c>
      <c r="CX20" s="28"/>
      <c r="CY20" s="28"/>
      <c r="DX20" s="43">
        <v>2011</v>
      </c>
      <c r="DY20" s="32">
        <f>SUMPRODUCT((Scenarios!$BQ$4:$BQ$204)*(Scenarios!$A$4:$A$204='SDF-UR-Trans'!DX20)*(Scenarios!$B$4:$B$204='Scenario_selection&amp;Results'!$D$5))</f>
        <v>32.568279999999994</v>
      </c>
      <c r="DZ20" s="32"/>
      <c r="EA20" s="32">
        <f t="shared" si="3"/>
        <v>31.63709296592501</v>
      </c>
      <c r="EC20" s="32">
        <f t="shared" si="5"/>
        <v>31.63709296592501</v>
      </c>
      <c r="ED20" s="21">
        <v>31.63709296592501</v>
      </c>
      <c r="EE20" s="289"/>
      <c r="EG20" s="43">
        <v>2011</v>
      </c>
      <c r="EH20" s="32">
        <f>SUMPRODUCT((Scenarios!$BZ$4:$BZ$204)*(Scenarios!$A$4:$A$204='SDF-UR-Trans'!DX20)*(Scenarios!$B$4:$B$204='Scenario_selection&amp;Results'!$D$5))</f>
        <v>71.078999999999994</v>
      </c>
      <c r="EI20" s="32"/>
      <c r="EJ20" s="32">
        <f t="shared" si="6"/>
        <v>78.10906258391347</v>
      </c>
      <c r="EL20" s="32">
        <f t="shared" si="7"/>
        <v>78.10906258391347</v>
      </c>
      <c r="EO20" s="33"/>
    </row>
    <row r="21" spans="1:145" x14ac:dyDescent="0.35">
      <c r="A21" s="81">
        <v>0.57157574246586174</v>
      </c>
      <c r="B21" s="269" cm="1">
        <f t="array" ref="B21">SUMPRODUCT((Scenarios!$A$4:$A$204='SDF-UR-North'!E21)*(Scenarios!$B$4:$B$204='Scenario_selection&amp;Results'!$D$26)*Scenarios!$K$4:$K$204)/100000</f>
        <v>0.18297802999999999</v>
      </c>
      <c r="C21" s="256">
        <f>SUMPRODUCT((Scenarios!$A$4:$A$204='SDF-UR-Trans'!E21)*(Scenarios!$B$4:$B$204='Scenario_selection&amp;Results'!$D$2)*Scenarios!$Q$4:$Q$204)</f>
        <v>36.596067016402145</v>
      </c>
      <c r="D21" s="21">
        <f t="shared" si="4"/>
        <v>669627.62484092417</v>
      </c>
      <c r="E21" s="28">
        <v>2017</v>
      </c>
      <c r="F21" s="34">
        <f>SUMPRODUCT((Scenarios!$A$4:$A$204='SDF-UR-North'!H21)*(Scenarios!$B$4:$B$204='Scenario_selection&amp;Results'!$D$3)*Scenarios!$X$4:$X$204)</f>
        <v>30</v>
      </c>
      <c r="G21" s="33">
        <f t="shared" si="2"/>
        <v>52677.448358390284</v>
      </c>
      <c r="H21" s="58">
        <v>2017</v>
      </c>
      <c r="I21" s="36">
        <f t="shared" ref="I21:O57" si="18">I20*(1-NORMDIST(($H21-I$3),I$1,I$1/3,1))/(1-NORMDIST(($H20-I$3),I$1,I$1/3,1))*$CA21</f>
        <v>276.30944811225271</v>
      </c>
      <c r="J21" s="36">
        <f t="shared" si="18"/>
        <v>397.36537666738548</v>
      </c>
      <c r="K21" s="36">
        <f t="shared" si="18"/>
        <v>2151.2158689300077</v>
      </c>
      <c r="L21" s="36">
        <f t="shared" si="18"/>
        <v>9842.5538108565252</v>
      </c>
      <c r="M21" s="36">
        <f t="shared" si="18"/>
        <v>42517.459399079387</v>
      </c>
      <c r="N21" s="36">
        <f t="shared" si="18"/>
        <v>59128.528505806164</v>
      </c>
      <c r="O21" s="36">
        <f t="shared" si="18"/>
        <v>30961.375824356044</v>
      </c>
      <c r="P21" s="40">
        <f t="shared" si="8"/>
        <v>52571.994653572503</v>
      </c>
      <c r="Q21" s="40">
        <f t="shared" si="9"/>
        <v>38646.497694981161</v>
      </c>
      <c r="R21" s="40">
        <f t="shared" si="10"/>
        <v>26957.992603555187</v>
      </c>
      <c r="S21" s="40">
        <f t="shared" si="11"/>
        <v>25852.075250768779</v>
      </c>
      <c r="T21" s="40">
        <f t="shared" si="12"/>
        <v>25466.907002149128</v>
      </c>
      <c r="U21" s="40">
        <f t="shared" si="13"/>
        <v>23226.558233343145</v>
      </c>
      <c r="V21" s="40">
        <f t="shared" si="14"/>
        <v>18618.873909606657</v>
      </c>
      <c r="W21" s="40">
        <f t="shared" si="15"/>
        <v>16528.712691849541</v>
      </c>
      <c r="X21" s="40">
        <f t="shared" si="16"/>
        <v>17129.302672819031</v>
      </c>
      <c r="Y21" s="40">
        <f t="shared" si="17"/>
        <v>17031.186128282705</v>
      </c>
      <c r="Z21" s="40">
        <f t="shared" ref="Z21:Z64" si="19">Z20*(1-NORMDIST(($H21-Z$3),Z$1,Z$1/3,1))/(1-NORMDIST(($H20-Z$3),Z$1,Z$1/3,1))*$CA21</f>
        <v>18289.663082547089</v>
      </c>
      <c r="AA21" s="41">
        <f>AA20</f>
        <v>28663.740717758028</v>
      </c>
      <c r="AB21" s="41">
        <f>AB20</f>
        <v>37553.282995034031</v>
      </c>
      <c r="AC21" s="41">
        <f>AC20</f>
        <v>34798.448641195806</v>
      </c>
      <c r="AD21" s="41">
        <f>AD20</f>
        <v>40640.852594890341</v>
      </c>
      <c r="AE21" s="41">
        <f>AE20</f>
        <v>49699.279376373066</v>
      </c>
      <c r="AF21" s="39">
        <f>G21</f>
        <v>52677.448358390284</v>
      </c>
      <c r="AG21" s="40">
        <v>0</v>
      </c>
      <c r="AH21" s="40">
        <v>0</v>
      </c>
      <c r="AI21" s="40">
        <v>0</v>
      </c>
      <c r="AJ21" s="40">
        <v>0</v>
      </c>
      <c r="AK21" s="40">
        <v>0</v>
      </c>
      <c r="AL21" s="40">
        <v>0</v>
      </c>
      <c r="AM21" s="40">
        <v>0</v>
      </c>
      <c r="AN21" s="40">
        <v>0</v>
      </c>
      <c r="AO21" s="40">
        <v>0</v>
      </c>
      <c r="AP21" s="40">
        <v>0</v>
      </c>
      <c r="AQ21" s="40">
        <v>0</v>
      </c>
      <c r="AR21" s="40">
        <v>0</v>
      </c>
      <c r="AS21" s="40">
        <v>0</v>
      </c>
      <c r="AT21" s="40">
        <v>0</v>
      </c>
      <c r="AU21" s="40">
        <v>0</v>
      </c>
      <c r="AV21" s="40">
        <v>0</v>
      </c>
      <c r="AW21" s="40">
        <v>0</v>
      </c>
      <c r="AX21" s="40">
        <v>0</v>
      </c>
      <c r="AY21" s="40">
        <v>0</v>
      </c>
      <c r="AZ21" s="40">
        <v>0</v>
      </c>
      <c r="BA21" s="40">
        <v>0</v>
      </c>
      <c r="BB21" s="40">
        <v>0</v>
      </c>
      <c r="BC21" s="40">
        <v>0</v>
      </c>
      <c r="BD21" s="40">
        <v>0</v>
      </c>
      <c r="BE21" s="40">
        <v>0</v>
      </c>
      <c r="BF21" s="40">
        <v>0</v>
      </c>
      <c r="BG21" s="40">
        <v>0</v>
      </c>
      <c r="BH21" s="40">
        <v>0</v>
      </c>
      <c r="BI21" s="40">
        <v>0</v>
      </c>
      <c r="BJ21" s="40">
        <v>0</v>
      </c>
      <c r="BK21" s="40">
        <v>0</v>
      </c>
      <c r="BL21" s="40">
        <v>0</v>
      </c>
      <c r="BM21" s="40">
        <v>0</v>
      </c>
      <c r="BN21" s="40">
        <v>0</v>
      </c>
      <c r="BO21" s="40">
        <v>0</v>
      </c>
      <c r="BP21" s="40">
        <v>0</v>
      </c>
      <c r="BQ21" s="40">
        <v>0</v>
      </c>
      <c r="BR21" s="40">
        <v>0</v>
      </c>
      <c r="BS21" s="40">
        <v>0</v>
      </c>
      <c r="BT21" s="40">
        <v>0</v>
      </c>
      <c r="BU21" s="40">
        <v>0</v>
      </c>
      <c r="BV21" s="40">
        <v>0</v>
      </c>
      <c r="BW21" s="40">
        <v>0</v>
      </c>
      <c r="BX21" s="39">
        <f t="shared" si="1"/>
        <v>669627.62484092417</v>
      </c>
      <c r="BZ21" s="33"/>
      <c r="CA21" s="28">
        <v>1</v>
      </c>
      <c r="CC21" s="211" t="s">
        <v>227</v>
      </c>
      <c r="CD21" s="207"/>
      <c r="CE21" s="21" t="s">
        <v>228</v>
      </c>
      <c r="CX21" s="28"/>
      <c r="CY21" s="28"/>
      <c r="DX21" s="43">
        <v>2012</v>
      </c>
      <c r="DY21" s="32">
        <f>SUMPRODUCT((Scenarios!$BQ$4:$BQ$204)*(Scenarios!$A$4:$A$204='SDF-UR-Trans'!DX21)*(Scenarios!$B$4:$B$204='Scenario_selection&amp;Results'!$D$5))</f>
        <v>32.568279999999994</v>
      </c>
      <c r="DZ21" s="32"/>
      <c r="EA21" s="32">
        <f t="shared" si="3"/>
        <v>31.524743342636658</v>
      </c>
      <c r="EC21" s="32">
        <f t="shared" si="5"/>
        <v>31.524743342636658</v>
      </c>
      <c r="ED21" s="21">
        <v>31.524743342636658</v>
      </c>
      <c r="EE21" s="289"/>
      <c r="EG21" s="43">
        <v>2012</v>
      </c>
      <c r="EH21" s="32">
        <f>SUMPRODUCT((Scenarios!$BZ$4:$BZ$204)*(Scenarios!$A$4:$A$204='SDF-UR-Trans'!DX21)*(Scenarios!$B$4:$B$204='Scenario_selection&amp;Results'!$D$5))</f>
        <v>56.229399999999998</v>
      </c>
      <c r="EI21" s="32"/>
      <c r="EJ21" s="32">
        <f t="shared" si="6"/>
        <v>76.763950159032632</v>
      </c>
      <c r="EL21" s="32">
        <f t="shared" si="7"/>
        <v>76.763950159032632</v>
      </c>
      <c r="EO21" s="33"/>
    </row>
    <row r="22" spans="1:145" x14ac:dyDescent="0.35">
      <c r="A22" s="81">
        <v>0.58137684096881137</v>
      </c>
      <c r="B22" s="269" cm="1">
        <f t="array" ref="B22">SUMPRODUCT((Scenarios!$A$4:$A$204='SDF-UR-North'!E22)*(Scenarios!$B$4:$B$204='Scenario_selection&amp;Results'!$D$26)*Scenarios!$K$4:$K$204)/100000</f>
        <v>0.18884672000000002</v>
      </c>
      <c r="C22" s="256">
        <f>SUMPRODUCT((Scenarios!$A$4:$A$204='SDF-UR-Trans'!E22)*(Scenarios!$B$4:$B$204='Scenario_selection&amp;Results'!$D$2)*Scenarios!$Q$4:$Q$204)</f>
        <v>37.800673646099568</v>
      </c>
      <c r="D22" s="21">
        <f t="shared" si="4"/>
        <v>713853.32318563457</v>
      </c>
      <c r="E22" s="28">
        <v>2018</v>
      </c>
      <c r="F22" s="34">
        <f>SUMPRODUCT((Scenarios!$A$4:$A$204='SDF-UR-North'!H22)*(Scenarios!$B$4:$B$204='Scenario_selection&amp;Results'!$D$3)*Scenarios!$X$4:$X$204)</f>
        <v>30</v>
      </c>
      <c r="G22" s="33">
        <f t="shared" si="2"/>
        <v>50851.650247729747</v>
      </c>
      <c r="H22" s="58">
        <v>2018</v>
      </c>
      <c r="I22" s="36">
        <f t="shared" si="18"/>
        <v>213.02834965937632</v>
      </c>
      <c r="J22" s="36">
        <f t="shared" si="18"/>
        <v>325.26519146915609</v>
      </c>
      <c r="K22" s="36">
        <f t="shared" si="18"/>
        <v>1863.9043877686681</v>
      </c>
      <c r="L22" s="36">
        <f t="shared" si="18"/>
        <v>8979.9297644887974</v>
      </c>
      <c r="M22" s="36">
        <f t="shared" si="18"/>
        <v>40486.748150739339</v>
      </c>
      <c r="N22" s="36">
        <f t="shared" si="18"/>
        <v>57987.466636449848</v>
      </c>
      <c r="O22" s="36">
        <f t="shared" si="18"/>
        <v>30658.409738309147</v>
      </c>
      <c r="P22" s="40">
        <f t="shared" si="8"/>
        <v>52124.748375833246</v>
      </c>
      <c r="Q22" s="40">
        <f t="shared" si="9"/>
        <v>38362.201368952192</v>
      </c>
      <c r="R22" s="40">
        <f t="shared" si="10"/>
        <v>26787.457224408845</v>
      </c>
      <c r="S22" s="40">
        <f t="shared" si="11"/>
        <v>25712.234064779364</v>
      </c>
      <c r="T22" s="40">
        <f t="shared" si="12"/>
        <v>25238.800668620635</v>
      </c>
      <c r="U22" s="40">
        <f t="shared" si="13"/>
        <v>23054.053696089239</v>
      </c>
      <c r="V22" s="40">
        <f t="shared" si="14"/>
        <v>18505.199636738027</v>
      </c>
      <c r="W22" s="40">
        <f t="shared" si="15"/>
        <v>16446.489298791901</v>
      </c>
      <c r="X22" s="40">
        <f t="shared" si="16"/>
        <v>17060.497335177843</v>
      </c>
      <c r="Y22" s="40">
        <f t="shared" si="17"/>
        <v>16976.451256912245</v>
      </c>
      <c r="Z22" s="40">
        <f t="shared" si="19"/>
        <v>18243.070952901839</v>
      </c>
      <c r="AA22" s="40">
        <f t="shared" ref="AA22:AA64" si="20">AA21*(1-NORMDIST(($H22-AA$3),AA$1,AA$1/3,1))/(1-NORMDIST(($H21-AA$3),AA$1,AA$1/3,1))*$CA22</f>
        <v>28606.404873931664</v>
      </c>
      <c r="AB22" s="41">
        <f>AB21</f>
        <v>37553.282995034031</v>
      </c>
      <c r="AC22" s="41">
        <f>AC21</f>
        <v>34798.448641195806</v>
      </c>
      <c r="AD22" s="41">
        <f>AD21</f>
        <v>40640.852594890341</v>
      </c>
      <c r="AE22" s="41">
        <f>AE21</f>
        <v>49699.279376373066</v>
      </c>
      <c r="AF22" s="41">
        <f>AF21</f>
        <v>52677.448358390284</v>
      </c>
      <c r="AG22" s="39">
        <f>G22</f>
        <v>50851.650247729747</v>
      </c>
      <c r="AH22" s="40">
        <v>0</v>
      </c>
      <c r="AI22" s="40">
        <v>0</v>
      </c>
      <c r="AJ22" s="40">
        <v>0</v>
      </c>
      <c r="AK22" s="40">
        <v>0</v>
      </c>
      <c r="AL22" s="40">
        <v>0</v>
      </c>
      <c r="AM22" s="40">
        <v>0</v>
      </c>
      <c r="AN22" s="40">
        <v>0</v>
      </c>
      <c r="AO22" s="40">
        <v>0</v>
      </c>
      <c r="AP22" s="40">
        <v>0</v>
      </c>
      <c r="AQ22" s="40">
        <v>0</v>
      </c>
      <c r="AR22" s="40">
        <v>0</v>
      </c>
      <c r="AS22" s="40">
        <v>0</v>
      </c>
      <c r="AT22" s="40">
        <v>0</v>
      </c>
      <c r="AU22" s="40">
        <v>0</v>
      </c>
      <c r="AV22" s="40">
        <v>0</v>
      </c>
      <c r="AW22" s="40">
        <v>0</v>
      </c>
      <c r="AX22" s="40">
        <v>0</v>
      </c>
      <c r="AY22" s="40">
        <v>0</v>
      </c>
      <c r="AZ22" s="40">
        <v>0</v>
      </c>
      <c r="BA22" s="40">
        <v>0</v>
      </c>
      <c r="BB22" s="40">
        <v>0</v>
      </c>
      <c r="BC22" s="40">
        <v>0</v>
      </c>
      <c r="BD22" s="40">
        <v>0</v>
      </c>
      <c r="BE22" s="40">
        <v>0</v>
      </c>
      <c r="BF22" s="40">
        <v>0</v>
      </c>
      <c r="BG22" s="40">
        <v>0</v>
      </c>
      <c r="BH22" s="40">
        <v>0</v>
      </c>
      <c r="BI22" s="40">
        <v>0</v>
      </c>
      <c r="BJ22" s="40">
        <v>0</v>
      </c>
      <c r="BK22" s="40">
        <v>0</v>
      </c>
      <c r="BL22" s="40">
        <v>0</v>
      </c>
      <c r="BM22" s="40">
        <v>0</v>
      </c>
      <c r="BN22" s="40">
        <v>0</v>
      </c>
      <c r="BO22" s="40">
        <v>0</v>
      </c>
      <c r="BP22" s="40">
        <v>0</v>
      </c>
      <c r="BQ22" s="40">
        <v>0</v>
      </c>
      <c r="BR22" s="40">
        <v>0</v>
      </c>
      <c r="BS22" s="40">
        <v>0</v>
      </c>
      <c r="BT22" s="40">
        <v>0</v>
      </c>
      <c r="BU22" s="40">
        <v>0</v>
      </c>
      <c r="BV22" s="40">
        <v>0</v>
      </c>
      <c r="BW22" s="40">
        <v>0</v>
      </c>
      <c r="BX22" s="39">
        <f t="shared" si="1"/>
        <v>713853.32318563457</v>
      </c>
      <c r="BZ22" s="33"/>
      <c r="CA22" s="28">
        <v>1</v>
      </c>
      <c r="CC22" s="34">
        <f>SUMPRODUCT((Scenarios!$A$4:$A$204=E22)*(Scenarios!$B$4:$B$204='Scenario_selection&amp;Results'!$D$4)*Scenarios!$U$4:$U$204)</f>
        <v>0</v>
      </c>
      <c r="CE22" s="45">
        <f t="shared" ref="CE22:CE64" si="21">CC22*BX82</f>
        <v>0</v>
      </c>
      <c r="CF22" s="45">
        <f>$CE22</f>
        <v>0</v>
      </c>
      <c r="CG22" s="45">
        <v>0</v>
      </c>
      <c r="CH22" s="45">
        <v>0</v>
      </c>
      <c r="CI22" s="45">
        <v>0</v>
      </c>
      <c r="CJ22" s="45">
        <v>0</v>
      </c>
      <c r="CK22" s="45">
        <v>0</v>
      </c>
      <c r="CL22" s="45">
        <v>0</v>
      </c>
      <c r="CM22" s="45">
        <v>0</v>
      </c>
      <c r="CN22" s="45">
        <v>0</v>
      </c>
      <c r="CO22" s="45">
        <v>0</v>
      </c>
      <c r="CP22" s="45">
        <v>0</v>
      </c>
      <c r="CQ22" s="45">
        <v>0</v>
      </c>
      <c r="CR22" s="45">
        <v>0</v>
      </c>
      <c r="CS22" s="45">
        <v>0</v>
      </c>
      <c r="CT22" s="45">
        <v>0</v>
      </c>
      <c r="CU22" s="45">
        <v>0</v>
      </c>
      <c r="CV22" s="45">
        <v>0</v>
      </c>
      <c r="CW22" s="45">
        <v>0</v>
      </c>
      <c r="CX22" s="45">
        <v>0</v>
      </c>
      <c r="CY22" s="45">
        <v>0</v>
      </c>
      <c r="CZ22" s="45">
        <v>0</v>
      </c>
      <c r="DA22" s="45">
        <v>0</v>
      </c>
      <c r="DB22" s="45">
        <v>0</v>
      </c>
      <c r="DC22" s="45">
        <v>0</v>
      </c>
      <c r="DD22" s="45">
        <v>0</v>
      </c>
      <c r="DE22" s="45">
        <v>0</v>
      </c>
      <c r="DF22" s="45">
        <v>0</v>
      </c>
      <c r="DG22" s="45">
        <v>0</v>
      </c>
      <c r="DH22" s="45">
        <v>0</v>
      </c>
      <c r="DI22" s="45">
        <v>0</v>
      </c>
      <c r="DJ22" s="45">
        <v>0</v>
      </c>
      <c r="DK22" s="45">
        <v>0</v>
      </c>
      <c r="DL22" s="45">
        <v>0</v>
      </c>
      <c r="DM22" s="45">
        <v>0</v>
      </c>
      <c r="DN22" s="45">
        <v>0</v>
      </c>
      <c r="DO22" s="45">
        <v>0</v>
      </c>
      <c r="DP22" s="45">
        <v>0</v>
      </c>
      <c r="DQ22" s="45">
        <v>0</v>
      </c>
      <c r="DR22" s="45">
        <v>0</v>
      </c>
      <c r="DS22" s="45">
        <v>0</v>
      </c>
      <c r="DT22" s="45">
        <v>0</v>
      </c>
      <c r="DU22" s="45">
        <v>0</v>
      </c>
      <c r="DV22" s="45">
        <v>0</v>
      </c>
      <c r="DX22" s="43">
        <v>2013</v>
      </c>
      <c r="DY22" s="32">
        <f>SUMPRODUCT((Scenarios!$BQ$4:$BQ$204)*(Scenarios!$A$4:$A$204='SDF-UR-Trans'!DX22)*(Scenarios!$B$4:$B$204='Scenario_selection&amp;Results'!$D$5))</f>
        <v>32.568279999999994</v>
      </c>
      <c r="DZ22" s="32"/>
      <c r="EA22" s="32">
        <f t="shared" si="3"/>
        <v>31.445537629382248</v>
      </c>
      <c r="EC22" s="32">
        <f t="shared" si="5"/>
        <v>31.445537629382248</v>
      </c>
      <c r="ED22" s="21">
        <v>31.445537629382248</v>
      </c>
      <c r="EE22" s="289"/>
      <c r="EG22" s="43">
        <v>2013</v>
      </c>
      <c r="EH22" s="32">
        <f>SUMPRODUCT((Scenarios!$BZ$4:$BZ$204)*(Scenarios!$A$4:$A$204='SDF-UR-Trans'!DX22)*(Scenarios!$B$4:$B$204='Scenario_selection&amp;Results'!$D$5))</f>
        <v>56.229399999999998</v>
      </c>
      <c r="EI22" s="32"/>
      <c r="EJ22" s="32">
        <f t="shared" si="6"/>
        <v>75.211361709927317</v>
      </c>
      <c r="EL22" s="32">
        <f t="shared" si="7"/>
        <v>75.211361709927317</v>
      </c>
      <c r="EO22" s="33"/>
    </row>
    <row r="23" spans="1:145" x14ac:dyDescent="0.35">
      <c r="A23" s="82">
        <v>0.59097580281088669</v>
      </c>
      <c r="B23" s="269" cm="1">
        <f t="array" ref="B23">SUMPRODUCT((Scenarios!$A$4:$A$204='SDF-UR-North'!E23)*(Scenarios!$B$4:$B$204='Scenario_selection&amp;Results'!$D$26)*Scenarios!$K$4:$K$204)/100000</f>
        <v>0.19386489700000001</v>
      </c>
      <c r="C23" s="256">
        <f>SUMPRODUCT((Scenarios!$A$4:$A$204='SDF-UR-Trans'!E23)*(Scenarios!$B$4:$B$204='Scenario_selection&amp;Results'!$D$2)*Scenarios!$Q$4:$Q$204)</f>
        <v>38.161860965488493</v>
      </c>
      <c r="D23" s="21">
        <f t="shared" si="4"/>
        <v>739824.52454027475</v>
      </c>
      <c r="E23" s="28">
        <v>2019</v>
      </c>
      <c r="F23" s="34">
        <f>SUMPRODUCT((Scenarios!$A$4:$A$204='SDF-UR-North'!H23)*(Scenarios!$B$4:$B$204='Scenario_selection&amp;Results'!$D$3)*Scenarios!$X$4:$X$204)</f>
        <v>30</v>
      </c>
      <c r="G23" s="33">
        <f>D23-D22+BX83-CE23+DW83</f>
        <v>33104.511632743903</v>
      </c>
      <c r="H23" s="58">
        <v>2019</v>
      </c>
      <c r="I23" s="36">
        <f t="shared" si="18"/>
        <v>163.24095594986159</v>
      </c>
      <c r="J23" s="36">
        <f t="shared" si="18"/>
        <v>264.6868619041706</v>
      </c>
      <c r="K23" s="36">
        <f t="shared" si="18"/>
        <v>1606.1124050517008</v>
      </c>
      <c r="L23" s="36">
        <f t="shared" si="18"/>
        <v>8153.3714721174483</v>
      </c>
      <c r="M23" s="36">
        <f t="shared" si="18"/>
        <v>38408.795734587125</v>
      </c>
      <c r="N23" s="36">
        <f t="shared" si="18"/>
        <v>56740.565226767321</v>
      </c>
      <c r="O23" s="36">
        <f t="shared" si="18"/>
        <v>30315.159009932409</v>
      </c>
      <c r="P23" s="40">
        <f t="shared" si="8"/>
        <v>51614.692521364959</v>
      </c>
      <c r="Q23" s="40">
        <f t="shared" si="9"/>
        <v>38035.842213641321</v>
      </c>
      <c r="R23" s="40">
        <f t="shared" si="10"/>
        <v>26590.399893815429</v>
      </c>
      <c r="S23" s="40">
        <f t="shared" si="11"/>
        <v>25549.579313388178</v>
      </c>
      <c r="T23" s="40">
        <f t="shared" si="12"/>
        <v>24968.463394164577</v>
      </c>
      <c r="U23" s="40">
        <f t="shared" si="13"/>
        <v>22847.559218328744</v>
      </c>
      <c r="V23" s="40">
        <f t="shared" si="14"/>
        <v>18367.760810543623</v>
      </c>
      <c r="W23" s="40">
        <f t="shared" si="15"/>
        <v>16346.078139590849</v>
      </c>
      <c r="X23" s="40">
        <f t="shared" si="16"/>
        <v>16975.62853720782</v>
      </c>
      <c r="Y23" s="40">
        <f t="shared" si="17"/>
        <v>16908.259896003285</v>
      </c>
      <c r="Z23" s="40">
        <f t="shared" si="19"/>
        <v>18184.441322852112</v>
      </c>
      <c r="AA23" s="40">
        <f t="shared" si="20"/>
        <v>28533.531288532351</v>
      </c>
      <c r="AB23" s="40">
        <f t="shared" ref="AB23:AB64" si="22">AB22*(1-NORMDIST(($H23-AB$3),AB$1,AB$1/3,1))/(1-NORMDIST(($H22-AB$3),AB$1,AB$1/3,1))*$CA23</f>
        <v>37478.165473208399</v>
      </c>
      <c r="AC23" s="41">
        <f>AC22</f>
        <v>34798.448641195806</v>
      </c>
      <c r="AD23" s="41">
        <f>AD22</f>
        <v>40640.852594890341</v>
      </c>
      <c r="AE23" s="41">
        <f>AE22</f>
        <v>49699.279376373066</v>
      </c>
      <c r="AF23" s="41">
        <f>AF22</f>
        <v>52677.448358390284</v>
      </c>
      <c r="AG23" s="41">
        <f>AG22</f>
        <v>50851.650247729747</v>
      </c>
      <c r="AH23" s="39">
        <f>G23</f>
        <v>33104.511632743903</v>
      </c>
      <c r="AI23" s="40">
        <v>0</v>
      </c>
      <c r="AJ23" s="40">
        <v>0</v>
      </c>
      <c r="AK23" s="40">
        <v>0</v>
      </c>
      <c r="AL23" s="40">
        <v>0</v>
      </c>
      <c r="AM23" s="40">
        <v>0</v>
      </c>
      <c r="AN23" s="40">
        <v>0</v>
      </c>
      <c r="AO23" s="40">
        <v>0</v>
      </c>
      <c r="AP23" s="40">
        <v>0</v>
      </c>
      <c r="AQ23" s="40">
        <v>0</v>
      </c>
      <c r="AR23" s="40">
        <v>0</v>
      </c>
      <c r="AS23" s="40">
        <v>0</v>
      </c>
      <c r="AT23" s="40">
        <v>0</v>
      </c>
      <c r="AU23" s="40">
        <v>0</v>
      </c>
      <c r="AV23" s="40">
        <v>0</v>
      </c>
      <c r="AW23" s="40">
        <v>0</v>
      </c>
      <c r="AX23" s="40">
        <v>0</v>
      </c>
      <c r="AY23" s="40">
        <v>0</v>
      </c>
      <c r="AZ23" s="40">
        <v>0</v>
      </c>
      <c r="BA23" s="40">
        <v>0</v>
      </c>
      <c r="BB23" s="40">
        <v>0</v>
      </c>
      <c r="BC23" s="40">
        <v>0</v>
      </c>
      <c r="BD23" s="40">
        <v>0</v>
      </c>
      <c r="BE23" s="40">
        <v>0</v>
      </c>
      <c r="BF23" s="40">
        <v>0</v>
      </c>
      <c r="BG23" s="40">
        <v>0</v>
      </c>
      <c r="BH23" s="40">
        <v>0</v>
      </c>
      <c r="BI23" s="40">
        <v>0</v>
      </c>
      <c r="BJ23" s="40">
        <v>0</v>
      </c>
      <c r="BK23" s="40">
        <v>0</v>
      </c>
      <c r="BL23" s="40">
        <v>0</v>
      </c>
      <c r="BM23" s="40">
        <v>0</v>
      </c>
      <c r="BN23" s="40">
        <v>0</v>
      </c>
      <c r="BO23" s="40">
        <v>0</v>
      </c>
      <c r="BP23" s="40">
        <v>0</v>
      </c>
      <c r="BQ23" s="40">
        <v>0</v>
      </c>
      <c r="BR23" s="40">
        <v>0</v>
      </c>
      <c r="BS23" s="40">
        <v>0</v>
      </c>
      <c r="BT23" s="40">
        <v>0</v>
      </c>
      <c r="BU23" s="40">
        <v>0</v>
      </c>
      <c r="BV23" s="40">
        <v>0</v>
      </c>
      <c r="BW23" s="40">
        <v>0</v>
      </c>
      <c r="BX23" s="59">
        <f t="shared" ref="BX23:BX86" si="23">SUM(I23:BW23)</f>
        <v>739824.52454027475</v>
      </c>
      <c r="BZ23" s="33"/>
      <c r="CA23" s="28">
        <v>1</v>
      </c>
      <c r="CC23" s="34">
        <v>0</v>
      </c>
      <c r="CE23" s="45">
        <f t="shared" si="21"/>
        <v>0</v>
      </c>
      <c r="CF23" s="45">
        <f t="shared" ref="CF23:CF64" si="24">IF($H23-CF$3&lt;=$CF$11,CF22,CF22*(1-NORMDIST(($H23-CF$3),CF$1,CF$1/3,1))/(1-NORMDIST(($H22-CF$3),CF$1,CF$1/3,1))*$CA23)</f>
        <v>0</v>
      </c>
      <c r="CG23" s="45">
        <f>$CE23</f>
        <v>0</v>
      </c>
      <c r="CH23" s="45">
        <v>0</v>
      </c>
      <c r="CI23" s="45">
        <v>0</v>
      </c>
      <c r="CJ23" s="45">
        <v>0</v>
      </c>
      <c r="CK23" s="45">
        <v>0</v>
      </c>
      <c r="CL23" s="45">
        <v>0</v>
      </c>
      <c r="CM23" s="45">
        <v>0</v>
      </c>
      <c r="CN23" s="45">
        <v>0</v>
      </c>
      <c r="CO23" s="45">
        <v>0</v>
      </c>
      <c r="CP23" s="45">
        <v>0</v>
      </c>
      <c r="CQ23" s="45">
        <v>0</v>
      </c>
      <c r="CR23" s="45">
        <v>0</v>
      </c>
      <c r="CS23" s="45">
        <v>0</v>
      </c>
      <c r="CT23" s="45">
        <v>0</v>
      </c>
      <c r="CU23" s="45">
        <v>0</v>
      </c>
      <c r="CV23" s="45">
        <v>0</v>
      </c>
      <c r="CW23" s="45">
        <v>0</v>
      </c>
      <c r="CX23" s="45">
        <v>0</v>
      </c>
      <c r="CY23" s="45">
        <v>0</v>
      </c>
      <c r="CZ23" s="45">
        <v>0</v>
      </c>
      <c r="DA23" s="45">
        <v>0</v>
      </c>
      <c r="DB23" s="45">
        <v>0</v>
      </c>
      <c r="DC23" s="45">
        <v>0</v>
      </c>
      <c r="DD23" s="45">
        <v>0</v>
      </c>
      <c r="DE23" s="45">
        <v>0</v>
      </c>
      <c r="DF23" s="45">
        <v>0</v>
      </c>
      <c r="DG23" s="45">
        <v>0</v>
      </c>
      <c r="DH23" s="45">
        <v>0</v>
      </c>
      <c r="DI23" s="45">
        <v>0</v>
      </c>
      <c r="DJ23" s="45">
        <v>0</v>
      </c>
      <c r="DK23" s="45">
        <v>0</v>
      </c>
      <c r="DL23" s="45">
        <v>0</v>
      </c>
      <c r="DM23" s="45">
        <v>0</v>
      </c>
      <c r="DN23" s="45">
        <v>0</v>
      </c>
      <c r="DO23" s="45">
        <v>0</v>
      </c>
      <c r="DP23" s="45">
        <v>0</v>
      </c>
      <c r="DQ23" s="45">
        <v>0</v>
      </c>
      <c r="DR23" s="45">
        <v>0</v>
      </c>
      <c r="DS23" s="45">
        <v>0</v>
      </c>
      <c r="DT23" s="45">
        <v>0</v>
      </c>
      <c r="DU23" s="45">
        <v>0</v>
      </c>
      <c r="DV23" s="45">
        <v>0</v>
      </c>
      <c r="DX23" s="43">
        <v>2014</v>
      </c>
      <c r="DY23" s="32">
        <f>SUMPRODUCT((Scenarios!$BQ$4:$BQ$204)*(Scenarios!$A$4:$A$204='SDF-UR-Trans'!DX23)*(Scenarios!$B$4:$B$204='Scenario_selection&amp;Results'!$D$5))</f>
        <v>32.568279999999994</v>
      </c>
      <c r="DZ23" s="32"/>
      <c r="EA23" s="32">
        <f t="shared" si="3"/>
        <v>31.372744131476846</v>
      </c>
      <c r="EC23" s="32">
        <f t="shared" si="5"/>
        <v>31.372744131476846</v>
      </c>
      <c r="ED23" s="21">
        <v>31.372744131476846</v>
      </c>
      <c r="EE23" s="289"/>
      <c r="EG23" s="43">
        <v>2014</v>
      </c>
      <c r="EH23" s="32">
        <f>SUMPRODUCT((Scenarios!$BZ$4:$BZ$204)*(Scenarios!$A$4:$A$204='SDF-UR-Trans'!DX23)*(Scenarios!$B$4:$B$204='Scenario_selection&amp;Results'!$D$5))</f>
        <v>56.229399999999998</v>
      </c>
      <c r="EI23" s="32"/>
      <c r="EJ23" s="32">
        <f t="shared" si="6"/>
        <v>73.931129669625264</v>
      </c>
      <c r="EL23" s="32">
        <f t="shared" si="7"/>
        <v>73.931129669625264</v>
      </c>
      <c r="EO23" s="33"/>
    </row>
    <row r="24" spans="1:145" x14ac:dyDescent="0.35">
      <c r="A24" s="82">
        <v>0.60036202387052773</v>
      </c>
      <c r="B24" s="269" cm="1">
        <f t="array" ref="B24">SUMPRODUCT((Scenarios!$A$4:$A$204='SDF-UR-North'!E24)*(Scenarios!$B$4:$B$204='Scenario_selection&amp;Results'!$D$26)*Scenarios!$K$4:$K$204)/100000</f>
        <v>0.19965199002473194</v>
      </c>
      <c r="C24" s="256">
        <f>SUMPRODUCT((Scenarios!$A$4:$A$204='SDF-UR-Trans'!E24)*(Scenarios!$B$4:$B$204='Scenario_selection&amp;Results'!$D$2)*Scenarios!$Q$4:$Q$204)</f>
        <v>38.511378725319389</v>
      </c>
      <c r="D24" s="21">
        <f t="shared" si="4"/>
        <v>768887.34011061408</v>
      </c>
      <c r="E24" s="28">
        <v>2020</v>
      </c>
      <c r="F24" s="34">
        <f>SUMPRODUCT((Scenarios!$A$4:$A$204='SDF-UR-North'!H24)*(Scenarios!$B$4:$B$204='Scenario_selection&amp;Results'!$D$3)*Scenarios!$X$4:$X$204)</f>
        <v>35</v>
      </c>
      <c r="G24" s="33">
        <f t="shared" ref="G24:G64" si="25">D24-D23+BX84-CE24+DW84</f>
        <v>36750.905525781505</v>
      </c>
      <c r="H24" s="58">
        <v>2020</v>
      </c>
      <c r="I24" s="36">
        <f t="shared" si="18"/>
        <v>124.32647688581761</v>
      </c>
      <c r="J24" s="36">
        <f t="shared" si="18"/>
        <v>214.12248559201271</v>
      </c>
      <c r="K24" s="36">
        <f t="shared" si="18"/>
        <v>1376.3217930318117</v>
      </c>
      <c r="L24" s="36">
        <f t="shared" si="18"/>
        <v>7366.557860600491</v>
      </c>
      <c r="M24" s="36">
        <f t="shared" si="18"/>
        <v>36296.428256941261</v>
      </c>
      <c r="N24" s="36">
        <f t="shared" si="18"/>
        <v>55386.930495846951</v>
      </c>
      <c r="O24" s="36">
        <f t="shared" si="18"/>
        <v>29928.813946156628</v>
      </c>
      <c r="P24" s="40">
        <f t="shared" si="8"/>
        <v>51036.815816274095</v>
      </c>
      <c r="Q24" s="40">
        <f t="shared" si="9"/>
        <v>37663.650412142008</v>
      </c>
      <c r="R24" s="40">
        <f t="shared" si="10"/>
        <v>26364.187107816466</v>
      </c>
      <c r="S24" s="40">
        <f t="shared" si="11"/>
        <v>25361.628219146456</v>
      </c>
      <c r="T24" s="40">
        <f t="shared" si="12"/>
        <v>24651.261927969521</v>
      </c>
      <c r="U24" s="40">
        <f t="shared" si="13"/>
        <v>22602.834955549664</v>
      </c>
      <c r="V24" s="40">
        <f t="shared" si="14"/>
        <v>18203.241319689558</v>
      </c>
      <c r="W24" s="40">
        <f t="shared" si="15"/>
        <v>16224.675191420147</v>
      </c>
      <c r="X24" s="40">
        <f t="shared" si="16"/>
        <v>16871.986811084989</v>
      </c>
      <c r="Y24" s="40">
        <f t="shared" si="17"/>
        <v>16824.148415256488</v>
      </c>
      <c r="Z24" s="40">
        <f t="shared" si="19"/>
        <v>18111.39768243465</v>
      </c>
      <c r="AA24" s="40">
        <f t="shared" si="20"/>
        <v>28441.830149629921</v>
      </c>
      <c r="AB24" s="40">
        <f t="shared" si="22"/>
        <v>37382.691459460162</v>
      </c>
      <c r="AC24" s="40">
        <f t="shared" ref="AC24:AC64" si="26">AC23*(1-NORMDIST(($H24-AC$3),AC$1,AC$1/3,1))/(1-NORMDIST(($H23-AC$3),AC$1,AC$1/3,1))*$CA24</f>
        <v>34728.841591776218</v>
      </c>
      <c r="AD24" s="41">
        <f>AD23</f>
        <v>40640.852594890341</v>
      </c>
      <c r="AE24" s="41">
        <f>AE23</f>
        <v>49699.279376373066</v>
      </c>
      <c r="AF24" s="41">
        <f>AF23</f>
        <v>52677.448358390284</v>
      </c>
      <c r="AG24" s="41">
        <f>AG23</f>
        <v>50851.650247729747</v>
      </c>
      <c r="AH24" s="41">
        <f>AH23</f>
        <v>33104.511632743903</v>
      </c>
      <c r="AI24" s="39">
        <f>G24</f>
        <v>36750.905525781505</v>
      </c>
      <c r="AJ24" s="40">
        <v>0</v>
      </c>
      <c r="AK24" s="40">
        <v>0</v>
      </c>
      <c r="AL24" s="40">
        <v>0</v>
      </c>
      <c r="AM24" s="40">
        <v>0</v>
      </c>
      <c r="AN24" s="40">
        <v>0</v>
      </c>
      <c r="AO24" s="40">
        <v>0</v>
      </c>
      <c r="AP24" s="40">
        <v>0</v>
      </c>
      <c r="AQ24" s="40">
        <v>0</v>
      </c>
      <c r="AR24" s="40">
        <v>0</v>
      </c>
      <c r="AS24" s="40">
        <v>0</v>
      </c>
      <c r="AT24" s="40">
        <v>0</v>
      </c>
      <c r="AU24" s="40">
        <v>0</v>
      </c>
      <c r="AV24" s="40">
        <v>0</v>
      </c>
      <c r="AW24" s="40">
        <v>0</v>
      </c>
      <c r="AX24" s="40">
        <v>0</v>
      </c>
      <c r="AY24" s="40">
        <v>0</v>
      </c>
      <c r="AZ24" s="40">
        <v>0</v>
      </c>
      <c r="BA24" s="40">
        <v>0</v>
      </c>
      <c r="BB24" s="40">
        <v>0</v>
      </c>
      <c r="BC24" s="40">
        <v>0</v>
      </c>
      <c r="BD24" s="40">
        <v>0</v>
      </c>
      <c r="BE24" s="40">
        <v>0</v>
      </c>
      <c r="BF24" s="40">
        <v>0</v>
      </c>
      <c r="BG24" s="40">
        <v>0</v>
      </c>
      <c r="BH24" s="40">
        <v>0</v>
      </c>
      <c r="BI24" s="40">
        <v>0</v>
      </c>
      <c r="BJ24" s="40">
        <v>0</v>
      </c>
      <c r="BK24" s="40">
        <v>0</v>
      </c>
      <c r="BL24" s="40">
        <v>0</v>
      </c>
      <c r="BM24" s="40">
        <v>0</v>
      </c>
      <c r="BN24" s="40">
        <v>0</v>
      </c>
      <c r="BO24" s="40">
        <v>0</v>
      </c>
      <c r="BP24" s="40">
        <v>0</v>
      </c>
      <c r="BQ24" s="40">
        <v>0</v>
      </c>
      <c r="BR24" s="40">
        <v>0</v>
      </c>
      <c r="BS24" s="40">
        <v>0</v>
      </c>
      <c r="BT24" s="40">
        <v>0</v>
      </c>
      <c r="BU24" s="40">
        <v>0</v>
      </c>
      <c r="BV24" s="40">
        <v>0</v>
      </c>
      <c r="BW24" s="40">
        <v>0</v>
      </c>
      <c r="BX24" s="59">
        <f t="shared" si="23"/>
        <v>768887.34011061396</v>
      </c>
      <c r="BZ24" s="33"/>
      <c r="CA24" s="28">
        <v>1</v>
      </c>
      <c r="CC24" s="34">
        <v>0</v>
      </c>
      <c r="CE24" s="45">
        <f t="shared" si="21"/>
        <v>0</v>
      </c>
      <c r="CF24" s="45">
        <f t="shared" si="24"/>
        <v>0</v>
      </c>
      <c r="CG24" s="45">
        <f t="shared" ref="CG24:CG64" si="27">IF($H24-CG$3&lt;=$CF$11,CG23,CG23*(1-NORMDIST(($H24-CG$3),CG$1,CG$1/3,1))/(1-NORMDIST(($H23-CG$3),CG$1,CG$1/3,1))*$CA24)</f>
        <v>0</v>
      </c>
      <c r="CH24" s="45">
        <f>$CE24</f>
        <v>0</v>
      </c>
      <c r="CI24" s="45">
        <v>0</v>
      </c>
      <c r="CJ24" s="45">
        <v>0</v>
      </c>
      <c r="CK24" s="45">
        <v>0</v>
      </c>
      <c r="CL24" s="45">
        <v>0</v>
      </c>
      <c r="CM24" s="45">
        <v>0</v>
      </c>
      <c r="CN24" s="45">
        <v>0</v>
      </c>
      <c r="CO24" s="45">
        <v>0</v>
      </c>
      <c r="CP24" s="45">
        <v>0</v>
      </c>
      <c r="CQ24" s="45">
        <v>0</v>
      </c>
      <c r="CR24" s="45">
        <v>0</v>
      </c>
      <c r="CS24" s="45">
        <v>0</v>
      </c>
      <c r="CT24" s="45">
        <v>0</v>
      </c>
      <c r="CU24" s="45">
        <v>0</v>
      </c>
      <c r="CV24" s="45">
        <v>0</v>
      </c>
      <c r="CW24" s="45">
        <v>0</v>
      </c>
      <c r="CX24" s="45">
        <v>0</v>
      </c>
      <c r="CY24" s="45">
        <v>0</v>
      </c>
      <c r="CZ24" s="45">
        <v>0</v>
      </c>
      <c r="DA24" s="45">
        <v>0</v>
      </c>
      <c r="DB24" s="45">
        <v>0</v>
      </c>
      <c r="DC24" s="45">
        <v>0</v>
      </c>
      <c r="DD24" s="45">
        <v>0</v>
      </c>
      <c r="DE24" s="45">
        <v>0</v>
      </c>
      <c r="DF24" s="45">
        <v>0</v>
      </c>
      <c r="DG24" s="45">
        <v>0</v>
      </c>
      <c r="DH24" s="45">
        <v>0</v>
      </c>
      <c r="DI24" s="45">
        <v>0</v>
      </c>
      <c r="DJ24" s="45">
        <v>0</v>
      </c>
      <c r="DK24" s="45">
        <v>0</v>
      </c>
      <c r="DL24" s="45">
        <v>0</v>
      </c>
      <c r="DM24" s="45">
        <v>0</v>
      </c>
      <c r="DN24" s="45">
        <v>0</v>
      </c>
      <c r="DO24" s="45">
        <v>0</v>
      </c>
      <c r="DP24" s="45">
        <v>0</v>
      </c>
      <c r="DQ24" s="45">
        <v>0</v>
      </c>
      <c r="DR24" s="45">
        <v>0</v>
      </c>
      <c r="DS24" s="45">
        <v>0</v>
      </c>
      <c r="DT24" s="45">
        <v>0</v>
      </c>
      <c r="DU24" s="45">
        <v>0</v>
      </c>
      <c r="DV24" s="45">
        <v>0</v>
      </c>
      <c r="DX24" s="43">
        <v>2015</v>
      </c>
      <c r="DY24" s="32">
        <f>SUMPRODUCT((Scenarios!$BQ$4:$BQ$204)*(Scenarios!$A$4:$A$204='SDF-UR-Trans'!DX24)*(Scenarios!$B$4:$B$204='Scenario_selection&amp;Results'!$D$5))</f>
        <v>32.568279999999994</v>
      </c>
      <c r="DZ24" s="32"/>
      <c r="EA24" s="32">
        <f t="shared" si="3"/>
        <v>31.323565501711524</v>
      </c>
      <c r="EC24" s="32">
        <f t="shared" si="5"/>
        <v>31.323565501711524</v>
      </c>
      <c r="ED24" s="21">
        <v>31.323565501711517</v>
      </c>
      <c r="EE24" s="289"/>
      <c r="EG24" s="43">
        <v>2015</v>
      </c>
      <c r="EH24" s="32">
        <f>SUMPRODUCT((Scenarios!$BZ$4:$BZ$204)*(Scenarios!$A$4:$A$204='SDF-UR-Trans'!DX24)*(Scenarios!$B$4:$B$204='Scenario_selection&amp;Results'!$D$5))</f>
        <v>56.229399999999998</v>
      </c>
      <c r="EI24" s="32"/>
      <c r="EJ24" s="32">
        <f t="shared" si="6"/>
        <v>72.613424184333439</v>
      </c>
      <c r="EL24" s="32">
        <f t="shared" si="7"/>
        <v>72.613424184333439</v>
      </c>
      <c r="EO24" s="33"/>
    </row>
    <row r="25" spans="1:145" ht="15" thickBot="1" x14ac:dyDescent="0.4">
      <c r="A25" s="82">
        <v>0.60953009929804547</v>
      </c>
      <c r="B25" s="269" cm="1">
        <f t="array" ref="B25">SUMPRODUCT((Scenarios!$A$4:$A$204='SDF-UR-North'!E25)*(Scenarios!$B$4:$B$204='Scenario_selection&amp;Results'!$D$26)*Scenarios!$K$4:$K$204)/100000</f>
        <v>0.20419583071732825</v>
      </c>
      <c r="C25" s="256">
        <f>SUMPRODUCT((Scenarios!$A$4:$A$204='SDF-UR-Trans'!E25)*(Scenarios!$B$4:$B$204='Scenario_selection&amp;Results'!$D$2)*Scenarios!$Q$4:$Q$204)</f>
        <v>39.125821247466682</v>
      </c>
      <c r="D25" s="21">
        <f t="shared" si="4"/>
        <v>798932.95721241517</v>
      </c>
      <c r="E25" s="28">
        <v>2021</v>
      </c>
      <c r="F25" s="34">
        <f>SUMPRODUCT((Scenarios!$A$4:$A$204='SDF-UR-North'!H25)*(Scenarios!$B$4:$B$204='Scenario_selection&amp;Results'!$D$3)*Scenarios!$X$4:$X$204)</f>
        <v>35</v>
      </c>
      <c r="G25" s="33">
        <f t="shared" si="25"/>
        <v>38271.472055644976</v>
      </c>
      <c r="H25" s="58">
        <v>2021</v>
      </c>
      <c r="I25" s="36">
        <f t="shared" si="18"/>
        <v>94.109605549456617</v>
      </c>
      <c r="J25" s="36">
        <f t="shared" si="18"/>
        <v>172.19310336502684</v>
      </c>
      <c r="K25" s="36">
        <f t="shared" si="18"/>
        <v>1172.8324797491987</v>
      </c>
      <c r="L25" s="36">
        <f t="shared" si="18"/>
        <v>6622.4828971577736</v>
      </c>
      <c r="M25" s="36">
        <f t="shared" si="18"/>
        <v>34163.138751534032</v>
      </c>
      <c r="N25" s="36">
        <f t="shared" si="18"/>
        <v>53927.04998297053</v>
      </c>
      <c r="O25" s="36">
        <f t="shared" si="18"/>
        <v>29496.811986032091</v>
      </c>
      <c r="P25" s="40">
        <f t="shared" si="8"/>
        <v>50386.388026830835</v>
      </c>
      <c r="Q25" s="40">
        <f t="shared" si="9"/>
        <v>37241.969198157181</v>
      </c>
      <c r="R25" s="40">
        <f t="shared" si="10"/>
        <v>26106.205853198579</v>
      </c>
      <c r="S25" s="40">
        <f t="shared" si="11"/>
        <v>25145.86897521506</v>
      </c>
      <c r="T25" s="40">
        <f t="shared" si="12"/>
        <v>24282.772434143775</v>
      </c>
      <c r="U25" s="40">
        <f t="shared" si="13"/>
        <v>22315.686632688081</v>
      </c>
      <c r="V25" s="40">
        <f t="shared" si="14"/>
        <v>18008.263170400987</v>
      </c>
      <c r="W25" s="40">
        <f t="shared" si="15"/>
        <v>16079.351255133215</v>
      </c>
      <c r="X25" s="40">
        <f t="shared" si="16"/>
        <v>16746.677919076097</v>
      </c>
      <c r="Y25" s="40">
        <f t="shared" si="17"/>
        <v>16721.431524480864</v>
      </c>
      <c r="Z25" s="40">
        <f t="shared" si="19"/>
        <v>18021.301097284351</v>
      </c>
      <c r="AA25" s="40">
        <f t="shared" si="20"/>
        <v>28327.584417392147</v>
      </c>
      <c r="AB25" s="40">
        <f t="shared" si="22"/>
        <v>37262.550866015692</v>
      </c>
      <c r="AC25" s="40">
        <f t="shared" si="26"/>
        <v>34640.371362304497</v>
      </c>
      <c r="AD25" s="40">
        <f t="shared" ref="AD25:AD64" si="28">AD24*(1-NORMDIST(($H25-AD$3),AD$1,AD$1/3,1))/(1-NORMDIST(($H24-AD$3),AD$1,AD$1/3,1))*$CA25</f>
        <v>40559.559033094083</v>
      </c>
      <c r="AE25" s="41">
        <f>AE24</f>
        <v>49699.279376373066</v>
      </c>
      <c r="AF25" s="41">
        <f>AF24</f>
        <v>52677.448358390284</v>
      </c>
      <c r="AG25" s="41">
        <f>AG24</f>
        <v>50851.650247729747</v>
      </c>
      <c r="AH25" s="41">
        <f>AH24</f>
        <v>33104.511632743903</v>
      </c>
      <c r="AI25" s="41">
        <f>AI24</f>
        <v>36750.905525781505</v>
      </c>
      <c r="AJ25" s="39">
        <f>G25</f>
        <v>38271.472055644976</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59">
        <f t="shared" si="23"/>
        <v>798849.8677684369</v>
      </c>
      <c r="BZ25" s="33"/>
      <c r="CA25" s="28">
        <v>1</v>
      </c>
      <c r="CC25" s="34">
        <f>SUMPRODUCT((Scenarios!$A$4:$A$204=E25)*(Scenarios!$B$4:$B$204='Scenario_selection&amp;Results'!$D$4)*Scenarios!$U$4:$U$204)</f>
        <v>0.01</v>
      </c>
      <c r="CE25" s="45">
        <f t="shared" si="21"/>
        <v>83.089443978221027</v>
      </c>
      <c r="CF25" s="45">
        <f t="shared" si="24"/>
        <v>0</v>
      </c>
      <c r="CG25" s="45">
        <f t="shared" si="27"/>
        <v>0</v>
      </c>
      <c r="CH25" s="45">
        <f t="shared" ref="CH25:CH64" si="29">IF($H25-CH$3&lt;=$CF$11,CH24,CH24*(1-NORMDIST(($H25-CH$3),CH$1,CH$1/3,1))/(1-NORMDIST(($H24-CH$3),CH$1,CH$1/3,1))*$CA25)</f>
        <v>0</v>
      </c>
      <c r="CI25" s="45">
        <f>$CE25</f>
        <v>83.089443978221027</v>
      </c>
      <c r="CJ25" s="45">
        <v>0</v>
      </c>
      <c r="CK25" s="45">
        <v>0</v>
      </c>
      <c r="CL25" s="45">
        <v>0</v>
      </c>
      <c r="CM25" s="45">
        <v>0</v>
      </c>
      <c r="CN25" s="45">
        <v>0</v>
      </c>
      <c r="CO25" s="45">
        <v>0</v>
      </c>
      <c r="CP25" s="45">
        <v>0</v>
      </c>
      <c r="CQ25" s="45">
        <v>0</v>
      </c>
      <c r="CR25" s="45">
        <v>0</v>
      </c>
      <c r="CS25" s="45">
        <v>0</v>
      </c>
      <c r="CT25" s="45">
        <v>0</v>
      </c>
      <c r="CU25" s="45">
        <v>0</v>
      </c>
      <c r="CV25" s="45">
        <v>0</v>
      </c>
      <c r="CW25" s="45">
        <v>0</v>
      </c>
      <c r="CX25" s="45">
        <v>0</v>
      </c>
      <c r="CY25" s="45">
        <v>0</v>
      </c>
      <c r="CZ25" s="45">
        <v>0</v>
      </c>
      <c r="DA25" s="45">
        <v>0</v>
      </c>
      <c r="DB25" s="45">
        <v>0</v>
      </c>
      <c r="DC25" s="45">
        <v>0</v>
      </c>
      <c r="DD25" s="45">
        <v>0</v>
      </c>
      <c r="DE25" s="45">
        <v>0</v>
      </c>
      <c r="DF25" s="45">
        <v>0</v>
      </c>
      <c r="DG25" s="45">
        <v>0</v>
      </c>
      <c r="DH25" s="45">
        <v>0</v>
      </c>
      <c r="DI25" s="45">
        <v>0</v>
      </c>
      <c r="DJ25" s="45">
        <v>0</v>
      </c>
      <c r="DK25" s="45">
        <v>0</v>
      </c>
      <c r="DL25" s="45">
        <v>0</v>
      </c>
      <c r="DM25" s="45">
        <v>0</v>
      </c>
      <c r="DN25" s="45">
        <v>0</v>
      </c>
      <c r="DO25" s="45">
        <v>0</v>
      </c>
      <c r="DP25" s="45">
        <v>0</v>
      </c>
      <c r="DQ25" s="45">
        <v>0</v>
      </c>
      <c r="DR25" s="45">
        <v>0</v>
      </c>
      <c r="DS25" s="45">
        <v>0</v>
      </c>
      <c r="DT25" s="45">
        <v>0</v>
      </c>
      <c r="DU25" s="45">
        <v>0</v>
      </c>
      <c r="DV25" s="45">
        <v>0</v>
      </c>
      <c r="DX25" s="43">
        <v>2016</v>
      </c>
      <c r="DY25" s="32">
        <f>SUMPRODUCT((Scenarios!$BQ$4:$BQ$204)*(Scenarios!$A$4:$A$204='SDF-UR-Trans'!DX25)*(Scenarios!$B$4:$B$204='Scenario_selection&amp;Results'!$D$5))</f>
        <v>32.568279999999994</v>
      </c>
      <c r="DZ25" s="32"/>
      <c r="EA25" s="32">
        <f t="shared" si="3"/>
        <v>31.302143515765433</v>
      </c>
      <c r="EC25" s="32">
        <f t="shared" si="5"/>
        <v>31.302143515765433</v>
      </c>
      <c r="ED25" s="21">
        <v>31.302143515765433</v>
      </c>
      <c r="EE25" s="289"/>
      <c r="EG25" s="43">
        <v>2016</v>
      </c>
      <c r="EH25" s="32">
        <f>SUMPRODUCT((Scenarios!$BZ$4:$BZ$204)*(Scenarios!$A$4:$A$204='SDF-UR-Trans'!DX25)*(Scenarios!$B$4:$B$204='Scenario_selection&amp;Results'!$D$5))</f>
        <v>56.229399999999998</v>
      </c>
      <c r="EI25" s="32"/>
      <c r="EJ25" s="32">
        <f t="shared" si="6"/>
        <v>71.221947318700146</v>
      </c>
      <c r="EL25" s="32">
        <f t="shared" si="7"/>
        <v>71.221947318700146</v>
      </c>
      <c r="EO25" s="33"/>
    </row>
    <row r="26" spans="1:145" x14ac:dyDescent="0.35">
      <c r="A26" s="82">
        <v>0.61847321198297212</v>
      </c>
      <c r="B26" s="269" cm="1">
        <f t="array" ref="B26">SUMPRODUCT((Scenarios!$A$4:$A$204='SDF-UR-North'!E26)*(Scenarios!$B$4:$B$204='Scenario_selection&amp;Results'!$D$26)*Scenarios!$K$4:$K$204)/100000</f>
        <v>0.208704849647041</v>
      </c>
      <c r="C26" s="256">
        <f>SUMPRODUCT((Scenarios!$A$4:$A$204='SDF-UR-Trans'!E26)*(Scenarios!$B$4:$B$204='Scenario_selection&amp;Results'!$D$2)*Scenarios!$Q$4:$Q$204)</f>
        <v>39.732435943593401</v>
      </c>
      <c r="D26" s="21">
        <f t="shared" si="4"/>
        <v>829235.20697183476</v>
      </c>
      <c r="E26" s="28">
        <v>2022</v>
      </c>
      <c r="F26" s="34">
        <f>SUMPRODUCT((Scenarios!$A$4:$A$204='SDF-UR-North'!H26)*(Scenarios!$B$4:$B$204='Scenario_selection&amp;Results'!$D$3)*Scenarios!$X$4:$X$204)</f>
        <v>35</v>
      </c>
      <c r="G26" s="33">
        <f t="shared" si="25"/>
        <v>39219.978218531236</v>
      </c>
      <c r="H26" s="58">
        <v>2022</v>
      </c>
      <c r="I26" s="36">
        <f t="shared" si="18"/>
        <v>70.800038079335337</v>
      </c>
      <c r="J26" s="36">
        <f t="shared" si="18"/>
        <v>137.65180006901286</v>
      </c>
      <c r="K26" s="36">
        <f t="shared" si="18"/>
        <v>993.81419995204897</v>
      </c>
      <c r="L26" s="36">
        <f t="shared" si="18"/>
        <v>5923.4333333753239</v>
      </c>
      <c r="M26" s="36">
        <f t="shared" si="18"/>
        <v>32022.829288249821</v>
      </c>
      <c r="N26" s="36">
        <f t="shared" si="18"/>
        <v>52362.895714801656</v>
      </c>
      <c r="O26" s="36">
        <f t="shared" si="18"/>
        <v>29016.921084124238</v>
      </c>
      <c r="P26" s="40">
        <f t="shared" si="8"/>
        <v>49659.094976382985</v>
      </c>
      <c r="Q26" s="40">
        <f t="shared" si="9"/>
        <v>36767.346882625745</v>
      </c>
      <c r="R26" s="40">
        <f t="shared" si="10"/>
        <v>25813.921476717489</v>
      </c>
      <c r="S26" s="40">
        <f t="shared" si="11"/>
        <v>24899.809318600062</v>
      </c>
      <c r="T26" s="40">
        <f t="shared" si="12"/>
        <v>23858.958039505767</v>
      </c>
      <c r="U26" s="40">
        <f t="shared" si="13"/>
        <v>21982.10954865559</v>
      </c>
      <c r="V26" s="40">
        <f t="shared" si="14"/>
        <v>17779.484675260886</v>
      </c>
      <c r="W26" s="40">
        <f t="shared" si="15"/>
        <v>15907.122469367705</v>
      </c>
      <c r="X26" s="40">
        <f t="shared" si="16"/>
        <v>16596.678419781558</v>
      </c>
      <c r="Y26" s="40">
        <f t="shared" si="17"/>
        <v>16597.240812349759</v>
      </c>
      <c r="Z26" s="40">
        <f t="shared" si="19"/>
        <v>17911.275200534314</v>
      </c>
      <c r="AA26" s="40">
        <f t="shared" si="20"/>
        <v>28186.666600539218</v>
      </c>
      <c r="AB26" s="40">
        <f t="shared" si="22"/>
        <v>37112.873880169878</v>
      </c>
      <c r="AC26" s="40">
        <f t="shared" si="26"/>
        <v>34529.044044497074</v>
      </c>
      <c r="AD26" s="40">
        <f t="shared" si="28"/>
        <v>40456.235301853383</v>
      </c>
      <c r="AE26" s="40">
        <f t="shared" ref="AE26:AE64" si="30">AE25*(1-NORMDIST(($H26-AE$3),AE$1,AE$1/3,1))/(1-NORMDIST(($H25-AE$3),AE$1,AE$1/3,1))*$CA26</f>
        <v>49599.866318298577</v>
      </c>
      <c r="AF26" s="41">
        <f>AF25</f>
        <v>52677.448358390284</v>
      </c>
      <c r="AG26" s="41">
        <f>AG25</f>
        <v>50851.650247729747</v>
      </c>
      <c r="AH26" s="41">
        <f>AH25</f>
        <v>33104.511632743903</v>
      </c>
      <c r="AI26" s="41">
        <f>AI25</f>
        <v>36750.905525781505</v>
      </c>
      <c r="AJ26" s="41">
        <f>AJ25</f>
        <v>38271.472055644976</v>
      </c>
      <c r="AK26" s="39">
        <f>G26</f>
        <v>39219.978218531236</v>
      </c>
      <c r="AL26" s="40">
        <v>0</v>
      </c>
      <c r="AM26" s="40">
        <v>0</v>
      </c>
      <c r="AN26" s="40">
        <v>0</v>
      </c>
      <c r="AO26" s="40">
        <v>0</v>
      </c>
      <c r="AP26" s="40">
        <v>0</v>
      </c>
      <c r="AQ26" s="40">
        <v>0</v>
      </c>
      <c r="AR26" s="40">
        <v>0</v>
      </c>
      <c r="AS26" s="40">
        <v>0</v>
      </c>
      <c r="AT26" s="40">
        <v>0</v>
      </c>
      <c r="AU26" s="40">
        <v>0</v>
      </c>
      <c r="AV26" s="40">
        <v>0</v>
      </c>
      <c r="AW26" s="40">
        <v>0</v>
      </c>
      <c r="AX26" s="40">
        <v>0</v>
      </c>
      <c r="AY26" s="40">
        <v>0</v>
      </c>
      <c r="AZ26" s="40">
        <v>0</v>
      </c>
      <c r="BA26" s="40">
        <v>0</v>
      </c>
      <c r="BB26" s="40">
        <v>0</v>
      </c>
      <c r="BC26" s="40">
        <v>0</v>
      </c>
      <c r="BD26" s="40">
        <v>0</v>
      </c>
      <c r="BE26" s="40">
        <v>0</v>
      </c>
      <c r="BF26" s="40">
        <v>0</v>
      </c>
      <c r="BG26" s="40">
        <v>0</v>
      </c>
      <c r="BH26" s="40">
        <v>0</v>
      </c>
      <c r="BI26" s="40">
        <v>0</v>
      </c>
      <c r="BJ26" s="40">
        <v>0</v>
      </c>
      <c r="BK26" s="40">
        <v>0</v>
      </c>
      <c r="BL26" s="40">
        <v>0</v>
      </c>
      <c r="BM26" s="40">
        <v>0</v>
      </c>
      <c r="BN26" s="40">
        <v>0</v>
      </c>
      <c r="BO26" s="40">
        <v>0</v>
      </c>
      <c r="BP26" s="40">
        <v>0</v>
      </c>
      <c r="BQ26" s="40">
        <v>0</v>
      </c>
      <c r="BR26" s="40">
        <v>0</v>
      </c>
      <c r="BS26" s="40">
        <v>0</v>
      </c>
      <c r="BT26" s="40">
        <v>0</v>
      </c>
      <c r="BU26" s="40">
        <v>0</v>
      </c>
      <c r="BV26" s="40">
        <v>0</v>
      </c>
      <c r="BW26" s="40">
        <v>0</v>
      </c>
      <c r="BX26" s="59">
        <f t="shared" si="23"/>
        <v>829062.03946261294</v>
      </c>
      <c r="BZ26" s="33"/>
      <c r="CA26" s="28">
        <v>1</v>
      </c>
      <c r="CC26" s="34">
        <f>SUMPRODUCT((Scenarios!$A$4:$A$204=E26)*(Scenarios!$B$4:$B$204='Scenario_selection&amp;Results'!$D$4)*Scenarios!$U$4:$U$204)</f>
        <v>0.01</v>
      </c>
      <c r="CE26" s="45">
        <f t="shared" si="21"/>
        <v>90.078065243551933</v>
      </c>
      <c r="CF26" s="45">
        <f t="shared" si="24"/>
        <v>0</v>
      </c>
      <c r="CG26" s="45">
        <f t="shared" si="27"/>
        <v>0</v>
      </c>
      <c r="CH26" s="45">
        <f t="shared" si="29"/>
        <v>0</v>
      </c>
      <c r="CI26" s="45">
        <f t="shared" ref="CI26:CI64" si="31">IF($H26-CI$3&lt;=$CF$11,CI25,CI25*(1-NORMDIST(($H26-CI$3),CI$1,CI$1/3,1))/(1-NORMDIST(($H25-CI$3),CI$1,CI$1/3,1))*$CA26)</f>
        <v>83.089443978221027</v>
      </c>
      <c r="CJ26" s="45">
        <f>$CE26</f>
        <v>90.078065243551933</v>
      </c>
      <c r="CK26" s="45">
        <v>0</v>
      </c>
      <c r="CL26" s="45">
        <v>0</v>
      </c>
      <c r="CM26" s="45">
        <v>0</v>
      </c>
      <c r="CN26" s="45">
        <v>0</v>
      </c>
      <c r="CO26" s="45">
        <v>0</v>
      </c>
      <c r="CP26" s="45">
        <v>0</v>
      </c>
      <c r="CQ26" s="45">
        <v>0</v>
      </c>
      <c r="CR26" s="45">
        <v>0</v>
      </c>
      <c r="CS26" s="45">
        <v>0</v>
      </c>
      <c r="CT26" s="45">
        <v>0</v>
      </c>
      <c r="CU26" s="45">
        <v>0</v>
      </c>
      <c r="CV26" s="45">
        <v>0</v>
      </c>
      <c r="CW26" s="45">
        <v>0</v>
      </c>
      <c r="CX26" s="45">
        <v>0</v>
      </c>
      <c r="CY26" s="45">
        <v>0</v>
      </c>
      <c r="CZ26" s="45">
        <v>0</v>
      </c>
      <c r="DA26" s="45">
        <v>0</v>
      </c>
      <c r="DB26" s="45">
        <v>0</v>
      </c>
      <c r="DC26" s="45">
        <v>0</v>
      </c>
      <c r="DD26" s="45">
        <v>0</v>
      </c>
      <c r="DE26" s="45">
        <v>0</v>
      </c>
      <c r="DF26" s="45">
        <v>0</v>
      </c>
      <c r="DG26" s="45">
        <v>0</v>
      </c>
      <c r="DH26" s="45">
        <v>0</v>
      </c>
      <c r="DI26" s="45">
        <v>0</v>
      </c>
      <c r="DJ26" s="45">
        <v>0</v>
      </c>
      <c r="DK26" s="45">
        <v>0</v>
      </c>
      <c r="DL26" s="45">
        <v>0</v>
      </c>
      <c r="DM26" s="45">
        <v>0</v>
      </c>
      <c r="DN26" s="45">
        <v>0</v>
      </c>
      <c r="DO26" s="45">
        <v>0</v>
      </c>
      <c r="DP26" s="45">
        <v>0</v>
      </c>
      <c r="DQ26" s="45">
        <v>0</v>
      </c>
      <c r="DR26" s="45">
        <v>0</v>
      </c>
      <c r="DS26" s="45">
        <v>0</v>
      </c>
      <c r="DT26" s="45">
        <v>0</v>
      </c>
      <c r="DU26" s="45">
        <v>0</v>
      </c>
      <c r="DV26" s="45">
        <v>0</v>
      </c>
      <c r="DX26" s="43">
        <v>2017</v>
      </c>
      <c r="DY26" s="32">
        <f>SUMPRODUCT((Scenarios!$BQ$4:$BQ$204)*(Scenarios!$A$4:$A$204='SDF-UR-Trans'!DX26)*(Scenarios!$B$4:$B$204='Scenario_selection&amp;Results'!$D$5))</f>
        <v>32.568279999999994</v>
      </c>
      <c r="DZ26" s="32"/>
      <c r="EA26" s="32">
        <f t="shared" si="3"/>
        <v>31.292996980019399</v>
      </c>
      <c r="EC26" s="32">
        <f t="shared" si="5"/>
        <v>31.292996980019399</v>
      </c>
      <c r="ED26" s="21">
        <v>31.292996980019399</v>
      </c>
      <c r="EE26" s="289"/>
      <c r="EG26" s="43">
        <v>2017</v>
      </c>
      <c r="EH26" s="32">
        <f>SUMPRODUCT((Scenarios!$BZ$4:$BZ$204)*(Scenarios!$A$4:$A$204='SDF-UR-Trans'!DX26)*(Scenarios!$B$4:$B$204='Scenario_selection&amp;Results'!$D$5))</f>
        <v>56.229399999999998</v>
      </c>
      <c r="EI26" s="32"/>
      <c r="EJ26" s="32">
        <f t="shared" si="6"/>
        <v>69.948135778333381</v>
      </c>
      <c r="EL26" s="32">
        <f t="shared" si="7"/>
        <v>69.948135778333381</v>
      </c>
      <c r="EM26" s="449" t="s">
        <v>224</v>
      </c>
      <c r="EN26" s="450"/>
      <c r="EO26" s="451"/>
    </row>
    <row r="27" spans="1:145" x14ac:dyDescent="0.35">
      <c r="A27" s="82">
        <v>0.62718663840900868</v>
      </c>
      <c r="B27" s="269" cm="1">
        <f t="array" ref="B27">SUMPRODUCT((Scenarios!$A$4:$A$204='SDF-UR-North'!E27)*(Scenarios!$B$4:$B$204='Scenario_selection&amp;Results'!$D$26)*Scenarios!$K$4:$K$204)/100000</f>
        <v>0.21317840774062036</v>
      </c>
      <c r="C27" s="256">
        <f>SUMPRODUCT((Scenarios!$A$4:$A$204='SDF-UR-Trans'!E27)*(Scenarios!$B$4:$B$204='Scenario_selection&amp;Results'!$D$2)*Scenarios!$Q$4:$Q$204)</f>
        <v>40.331120467450901</v>
      </c>
      <c r="D27" s="21">
        <f t="shared" si="4"/>
        <v>859772.40436463268</v>
      </c>
      <c r="E27" s="28">
        <v>2023</v>
      </c>
      <c r="F27" s="34">
        <f>SUMPRODUCT((Scenarios!$A$4:$A$204='SDF-UR-North'!H27)*(Scenarios!$B$4:$B$204='Scenario_selection&amp;Results'!$D$3)*Scenarios!$X$4:$X$204)</f>
        <v>35</v>
      </c>
      <c r="G27" s="33">
        <f t="shared" si="25"/>
        <v>40219.331363363919</v>
      </c>
      <c r="H27" s="58">
        <v>2023</v>
      </c>
      <c r="I27" s="36">
        <f t="shared" si="18"/>
        <v>52.936586408171536</v>
      </c>
      <c r="J27" s="36">
        <f t="shared" si="18"/>
        <v>109.38312695566903</v>
      </c>
      <c r="K27" s="36">
        <f t="shared" si="18"/>
        <v>837.35554149366715</v>
      </c>
      <c r="L27" s="36">
        <f t="shared" si="18"/>
        <v>5270.9856455296258</v>
      </c>
      <c r="M27" s="36">
        <f t="shared" si="18"/>
        <v>29889.539782842588</v>
      </c>
      <c r="N27" s="36">
        <f t="shared" si="18"/>
        <v>50697.995126624308</v>
      </c>
      <c r="O27" s="36">
        <f t="shared" si="18"/>
        <v>28487.323780938863</v>
      </c>
      <c r="P27" s="40">
        <f t="shared" si="8"/>
        <v>48851.17892472868</v>
      </c>
      <c r="Q27" s="40">
        <f t="shared" si="9"/>
        <v>36236.635376635284</v>
      </c>
      <c r="R27" s="40">
        <f t="shared" si="10"/>
        <v>25484.941472490631</v>
      </c>
      <c r="S27" s="40">
        <f t="shared" si="11"/>
        <v>24621.031725176108</v>
      </c>
      <c r="T27" s="40">
        <f t="shared" si="12"/>
        <v>23376.358429930446</v>
      </c>
      <c r="U27" s="40">
        <f t="shared" si="13"/>
        <v>21598.449302425623</v>
      </c>
      <c r="V27" s="40">
        <f t="shared" si="14"/>
        <v>17513.715185341342</v>
      </c>
      <c r="W27" s="40">
        <f t="shared" si="15"/>
        <v>15705.037043021162</v>
      </c>
      <c r="X27" s="40">
        <f t="shared" si="16"/>
        <v>16418.908450917479</v>
      </c>
      <c r="Y27" s="40">
        <f t="shared" si="17"/>
        <v>16448.579816804635</v>
      </c>
      <c r="Z27" s="40">
        <f t="shared" si="19"/>
        <v>17778.247473866657</v>
      </c>
      <c r="AA27" s="40">
        <f t="shared" si="20"/>
        <v>28014.577845549931</v>
      </c>
      <c r="AB27" s="40">
        <f t="shared" si="22"/>
        <v>36928.25294365541</v>
      </c>
      <c r="AC27" s="40">
        <f t="shared" si="26"/>
        <v>34390.347065449641</v>
      </c>
      <c r="AD27" s="40">
        <f t="shared" si="28"/>
        <v>40326.216945016648</v>
      </c>
      <c r="AE27" s="40">
        <f t="shared" si="30"/>
        <v>49473.512793279602</v>
      </c>
      <c r="AF27" s="40">
        <f t="shared" ref="AF27:AF64" si="32">AF26*(1-NORMDIST(($H27-AF$3),AF$1,AF$1/3,1))/(1-NORMDIST(($H26-AF$3),AF$1,AF$1/3,1))*$CA27</f>
        <v>52572.078093497512</v>
      </c>
      <c r="AG27" s="41">
        <f>AG26</f>
        <v>50851.650247729747</v>
      </c>
      <c r="AH27" s="41">
        <f>AH26</f>
        <v>33104.511632743903</v>
      </c>
      <c r="AI27" s="41">
        <f>AI26</f>
        <v>36750.905525781505</v>
      </c>
      <c r="AJ27" s="41">
        <f>AJ26</f>
        <v>38271.472055644976</v>
      </c>
      <c r="AK27" s="41">
        <f>AK26</f>
        <v>39219.978218531236</v>
      </c>
      <c r="AL27" s="39">
        <f>G27</f>
        <v>40219.331363363919</v>
      </c>
      <c r="AM27" s="40">
        <v>0</v>
      </c>
      <c r="AN27" s="40">
        <v>0</v>
      </c>
      <c r="AO27" s="40">
        <v>0</v>
      </c>
      <c r="AP27" s="40">
        <v>0</v>
      </c>
      <c r="AQ27" s="40">
        <v>0</v>
      </c>
      <c r="AR27" s="40">
        <v>0</v>
      </c>
      <c r="AS27" s="40">
        <v>0</v>
      </c>
      <c r="AT27" s="40">
        <v>0</v>
      </c>
      <c r="AU27" s="40">
        <v>0</v>
      </c>
      <c r="AV27" s="40">
        <v>0</v>
      </c>
      <c r="AW27" s="40">
        <v>0</v>
      </c>
      <c r="AX27" s="40">
        <v>0</v>
      </c>
      <c r="AY27" s="40">
        <v>0</v>
      </c>
      <c r="AZ27" s="40">
        <v>0</v>
      </c>
      <c r="BA27" s="40">
        <v>0</v>
      </c>
      <c r="BB27" s="40">
        <v>0</v>
      </c>
      <c r="BC27" s="40">
        <v>0</v>
      </c>
      <c r="BD27" s="40">
        <v>0</v>
      </c>
      <c r="BE27" s="40">
        <v>0</v>
      </c>
      <c r="BF27" s="40">
        <v>0</v>
      </c>
      <c r="BG27" s="40">
        <v>0</v>
      </c>
      <c r="BH27" s="40">
        <v>0</v>
      </c>
      <c r="BI27" s="40">
        <v>0</v>
      </c>
      <c r="BJ27" s="40">
        <v>0</v>
      </c>
      <c r="BK27" s="40">
        <v>0</v>
      </c>
      <c r="BL27" s="40">
        <v>0</v>
      </c>
      <c r="BM27" s="40">
        <v>0</v>
      </c>
      <c r="BN27" s="40">
        <v>0</v>
      </c>
      <c r="BO27" s="40">
        <v>0</v>
      </c>
      <c r="BP27" s="40">
        <v>0</v>
      </c>
      <c r="BQ27" s="40">
        <v>0</v>
      </c>
      <c r="BR27" s="40">
        <v>0</v>
      </c>
      <c r="BS27" s="40">
        <v>0</v>
      </c>
      <c r="BT27" s="40">
        <v>0</v>
      </c>
      <c r="BU27" s="40">
        <v>0</v>
      </c>
      <c r="BV27" s="40">
        <v>0</v>
      </c>
      <c r="BW27" s="40">
        <v>0</v>
      </c>
      <c r="BX27" s="59">
        <f t="shared" si="23"/>
        <v>859501.43752237479</v>
      </c>
      <c r="BZ27" s="33"/>
      <c r="CA27" s="28">
        <v>1</v>
      </c>
      <c r="CC27" s="34">
        <f>SUMPRODUCT((Scenarios!$A$4:$A$204=E27)*(Scenarios!$B$4:$B$204='Scenario_selection&amp;Results'!$D$4)*Scenarios!$U$4:$U$204)</f>
        <v>0.01</v>
      </c>
      <c r="CE27" s="45">
        <f t="shared" si="21"/>
        <v>97.799333036020272</v>
      </c>
      <c r="CF27" s="45">
        <f t="shared" si="24"/>
        <v>0</v>
      </c>
      <c r="CG27" s="45">
        <f t="shared" si="27"/>
        <v>0</v>
      </c>
      <c r="CH27" s="45">
        <f t="shared" si="29"/>
        <v>0</v>
      </c>
      <c r="CI27" s="45">
        <f t="shared" si="31"/>
        <v>83.089443978221027</v>
      </c>
      <c r="CJ27" s="45">
        <f t="shared" ref="CJ27:CJ64" si="33">IF($H27-CJ$3&lt;=$CF$11,CJ26,CJ26*(1-NORMDIST(($H27-CJ$3),CJ$1,CJ$1/3,1))/(1-NORMDIST(($H26-CJ$3),CJ$1,CJ$1/3,1))*$CA27)</f>
        <v>90.078065243551933</v>
      </c>
      <c r="CK27" s="45">
        <f>$CE27</f>
        <v>97.799333036020272</v>
      </c>
      <c r="CL27" s="45">
        <v>0</v>
      </c>
      <c r="CM27" s="45">
        <v>0</v>
      </c>
      <c r="CN27" s="45">
        <v>0</v>
      </c>
      <c r="CO27" s="45">
        <v>0</v>
      </c>
      <c r="CP27" s="45">
        <v>0</v>
      </c>
      <c r="CQ27" s="45">
        <v>0</v>
      </c>
      <c r="CR27" s="45">
        <v>0</v>
      </c>
      <c r="CS27" s="45">
        <v>0</v>
      </c>
      <c r="CT27" s="45">
        <v>0</v>
      </c>
      <c r="CU27" s="45">
        <v>0</v>
      </c>
      <c r="CV27" s="45">
        <v>0</v>
      </c>
      <c r="CW27" s="45">
        <v>0</v>
      </c>
      <c r="CX27" s="45">
        <v>0</v>
      </c>
      <c r="CY27" s="45">
        <v>0</v>
      </c>
      <c r="CZ27" s="45">
        <v>0</v>
      </c>
      <c r="DA27" s="45">
        <v>0</v>
      </c>
      <c r="DB27" s="45">
        <v>0</v>
      </c>
      <c r="DC27" s="45">
        <v>0</v>
      </c>
      <c r="DD27" s="45">
        <v>0</v>
      </c>
      <c r="DE27" s="45">
        <v>0</v>
      </c>
      <c r="DF27" s="45">
        <v>0</v>
      </c>
      <c r="DG27" s="45">
        <v>0</v>
      </c>
      <c r="DH27" s="45">
        <v>0</v>
      </c>
      <c r="DI27" s="45">
        <v>0</v>
      </c>
      <c r="DJ27" s="45">
        <v>0</v>
      </c>
      <c r="DK27" s="45">
        <v>0</v>
      </c>
      <c r="DL27" s="45">
        <v>0</v>
      </c>
      <c r="DM27" s="45">
        <v>0</v>
      </c>
      <c r="DN27" s="45">
        <v>0</v>
      </c>
      <c r="DO27" s="45">
        <v>0</v>
      </c>
      <c r="DP27" s="45">
        <v>0</v>
      </c>
      <c r="DQ27" s="45">
        <v>0</v>
      </c>
      <c r="DR27" s="45">
        <v>0</v>
      </c>
      <c r="DS27" s="45">
        <v>0</v>
      </c>
      <c r="DT27" s="45">
        <v>0</v>
      </c>
      <c r="DU27" s="45">
        <v>0</v>
      </c>
      <c r="DV27" s="45">
        <v>0</v>
      </c>
      <c r="DX27" s="43">
        <v>2018</v>
      </c>
      <c r="DY27" s="32">
        <f>SUMPRODUCT((Scenarios!$BQ$4:$BQ$204)*(Scenarios!$A$4:$A$204='SDF-UR-Trans'!DX27)*(Scenarios!$B$4:$B$204='Scenario_selection&amp;Results'!$D$5))</f>
        <v>21.917136278882797</v>
      </c>
      <c r="DZ27" s="32">
        <f>BY82+(DY27-BY82)*$ED$2</f>
        <v>41.853445666610902</v>
      </c>
      <c r="EA27" s="32">
        <f t="shared" si="3"/>
        <v>30.527081915314842</v>
      </c>
      <c r="EB27" s="32" t="e">
        <f>MMULT(CF22:DV22,$DZ$27:$DZ$69)/SUM(CF22:DV22)</f>
        <v>#DIV/0!</v>
      </c>
      <c r="EC27" s="32">
        <f t="shared" ref="EC27:EC69" si="34">(MMULT(I22:BW22,$DY$3:$DY$69)+MMULT(CF22:DV22,$DZ$27:$DZ$69))/(SUM(CF22:DV22)+SUM(I22:BW22))</f>
        <v>30.527081915314842</v>
      </c>
      <c r="ED27" s="33">
        <v>30.527081915314842</v>
      </c>
      <c r="EE27" s="289"/>
      <c r="EG27" s="43">
        <v>2018</v>
      </c>
      <c r="EH27" s="32">
        <f>SUMPRODUCT((Scenarios!$BZ$4:$BZ$204)*(Scenarios!$A$4:$A$204='SDF-UR-Trans'!DX27)*(Scenarios!$B$4:$B$204='Scenario_selection&amp;Results'!$D$5))</f>
        <v>56.229399999999998</v>
      </c>
      <c r="EI27" s="32">
        <f>BZ82+(EH27-BZ82)*$EM$2</f>
        <v>80.996405600353569</v>
      </c>
      <c r="EJ27" s="32">
        <f t="shared" si="6"/>
        <v>68.868326196929132</v>
      </c>
      <c r="EK27" s="32" t="e">
        <f>MMULT(CF22:DV22,$EI$27:$EI$69)/SUM(CF22:DV22)</f>
        <v>#DIV/0!</v>
      </c>
      <c r="EL27" s="32">
        <f>(MMULT(I22:BW22,$EH$3:$EH$69)+MMULT(CF22:DV22,$EI$27:$EI$69))/(SUM(CF22:DV22)+SUM(I22:BW22))</f>
        <v>68.868326196929132</v>
      </c>
      <c r="EM27" s="265" t="s">
        <v>221</v>
      </c>
      <c r="EN27" s="253" t="s">
        <v>222</v>
      </c>
      <c r="EO27" s="241" t="s">
        <v>229</v>
      </c>
    </row>
    <row r="28" spans="1:145" x14ac:dyDescent="0.35">
      <c r="A28" s="82">
        <v>0.63566728151119678</v>
      </c>
      <c r="B28" s="269" cm="1">
        <f t="array" ref="B28">SUMPRODUCT((Scenarios!$A$4:$A$204='SDF-UR-North'!E28)*(Scenarios!$B$4:$B$204='Scenario_selection&amp;Results'!$D$26)*Scenarios!$K$4:$K$204)/100000</f>
        <v>0.21761583666981801</v>
      </c>
      <c r="C28" s="256">
        <f>SUMPRODUCT((Scenarios!$A$4:$A$204='SDF-UR-Trans'!E28)*(Scenarios!$B$4:$B$204='Scenario_selection&amp;Results'!$D$2)*Scenarios!$Q$4:$Q$204)</f>
        <v>40.921768349947115</v>
      </c>
      <c r="D28" s="21">
        <f t="shared" si="4"/>
        <v>890522.48574822186</v>
      </c>
      <c r="E28" s="28">
        <v>2024</v>
      </c>
      <c r="F28" s="34">
        <f>SUMPRODUCT((Scenarios!$A$4:$A$204='SDF-UR-North'!H28)*(Scenarios!$B$4:$B$204='Scenario_selection&amp;Results'!$D$3)*Scenarios!$X$4:$X$204)</f>
        <v>35</v>
      </c>
      <c r="G28" s="33">
        <f t="shared" si="25"/>
        <v>41264.191967247425</v>
      </c>
      <c r="H28" s="58">
        <v>2024</v>
      </c>
      <c r="I28" s="36">
        <f t="shared" si="18"/>
        <v>39.336458637155836</v>
      </c>
      <c r="J28" s="36">
        <f t="shared" si="18"/>
        <v>86.399499435810654</v>
      </c>
      <c r="K28" s="36">
        <f t="shared" si="18"/>
        <v>701.50909784131954</v>
      </c>
      <c r="L28" s="36">
        <f t="shared" si="18"/>
        <v>4666.0211689256494</v>
      </c>
      <c r="M28" s="36">
        <f t="shared" si="18"/>
        <v>27777.172305196724</v>
      </c>
      <c r="N28" s="36">
        <f t="shared" si="18"/>
        <v>48937.464926092463</v>
      </c>
      <c r="O28" s="36">
        <f t="shared" si="18"/>
        <v>27906.699139528573</v>
      </c>
      <c r="P28" s="40">
        <f t="shared" si="8"/>
        <v>47959.580104131637</v>
      </c>
      <c r="Q28" s="40">
        <f t="shared" si="9"/>
        <v>35647.092627363454</v>
      </c>
      <c r="R28" s="40">
        <f t="shared" si="10"/>
        <v>25117.083772229547</v>
      </c>
      <c r="S28" s="40">
        <f t="shared" si="11"/>
        <v>24307.254249393376</v>
      </c>
      <c r="T28" s="40">
        <f t="shared" si="12"/>
        <v>22832.283268597108</v>
      </c>
      <c r="U28" s="40">
        <f t="shared" si="13"/>
        <v>21161.573426139501</v>
      </c>
      <c r="V28" s="40">
        <f t="shared" si="14"/>
        <v>17208.043144833267</v>
      </c>
      <c r="W28" s="40">
        <f t="shared" si="15"/>
        <v>15470.276600841473</v>
      </c>
      <c r="X28" s="40">
        <f t="shared" si="16"/>
        <v>16210.321252268695</v>
      </c>
      <c r="Y28" s="40">
        <f t="shared" si="17"/>
        <v>16272.396158368108</v>
      </c>
      <c r="Z28" s="40">
        <f t="shared" si="19"/>
        <v>17619.008236550413</v>
      </c>
      <c r="AA28" s="40">
        <f t="shared" si="20"/>
        <v>27806.512503321454</v>
      </c>
      <c r="AB28" s="40">
        <f t="shared" si="22"/>
        <v>36702.793964661367</v>
      </c>
      <c r="AC28" s="40">
        <f t="shared" si="26"/>
        <v>34219.269554643521</v>
      </c>
      <c r="AD28" s="40">
        <f t="shared" si="28"/>
        <v>40164.23376183099</v>
      </c>
      <c r="AE28" s="40">
        <f t="shared" si="30"/>
        <v>49314.514686008144</v>
      </c>
      <c r="AF28" s="40">
        <f t="shared" si="32"/>
        <v>52438.152986884161</v>
      </c>
      <c r="AG28" s="40">
        <f t="shared" ref="AG28:AG64" si="35">AG27*(1-NORMDIST(($H28-AG$3),AG$1,AG$1/3,1))/(1-NORMDIST(($H27-AG$3),AG$1,AG$1/3,1))*$CA28</f>
        <v>50749.932111718612</v>
      </c>
      <c r="AH28" s="41">
        <f>AH27</f>
        <v>33104.511632743903</v>
      </c>
      <c r="AI28" s="41">
        <f>AI27</f>
        <v>36750.905525781505</v>
      </c>
      <c r="AJ28" s="41">
        <f>AJ27</f>
        <v>38271.472055644976</v>
      </c>
      <c r="AK28" s="41">
        <f>AK27</f>
        <v>39219.978218531236</v>
      </c>
      <c r="AL28" s="41">
        <f>AL27</f>
        <v>40219.331363363919</v>
      </c>
      <c r="AM28" s="39">
        <f>G28</f>
        <v>41264.191967247425</v>
      </c>
      <c r="AN28" s="40">
        <v>0</v>
      </c>
      <c r="AO28" s="40">
        <v>0</v>
      </c>
      <c r="AP28" s="40">
        <v>0</v>
      </c>
      <c r="AQ28" s="40">
        <v>0</v>
      </c>
      <c r="AR28" s="40">
        <v>0</v>
      </c>
      <c r="AS28" s="40">
        <v>0</v>
      </c>
      <c r="AT28" s="40">
        <v>0</v>
      </c>
      <c r="AU28" s="40">
        <v>0</v>
      </c>
      <c r="AV28" s="40">
        <v>0</v>
      </c>
      <c r="AW28" s="40">
        <v>0</v>
      </c>
      <c r="AX28" s="40">
        <v>0</v>
      </c>
      <c r="AY28" s="40">
        <v>0</v>
      </c>
      <c r="AZ28" s="40">
        <v>0</v>
      </c>
      <c r="BA28" s="40">
        <v>0</v>
      </c>
      <c r="BB28" s="40">
        <v>0</v>
      </c>
      <c r="BC28" s="40">
        <v>0</v>
      </c>
      <c r="BD28" s="40">
        <v>0</v>
      </c>
      <c r="BE28" s="40">
        <v>0</v>
      </c>
      <c r="BF28" s="40">
        <v>0</v>
      </c>
      <c r="BG28" s="40">
        <v>0</v>
      </c>
      <c r="BH28" s="40">
        <v>0</v>
      </c>
      <c r="BI28" s="40">
        <v>0</v>
      </c>
      <c r="BJ28" s="40">
        <v>0</v>
      </c>
      <c r="BK28" s="40">
        <v>0</v>
      </c>
      <c r="BL28" s="40">
        <v>0</v>
      </c>
      <c r="BM28" s="40">
        <v>0</v>
      </c>
      <c r="BN28" s="40">
        <v>0</v>
      </c>
      <c r="BO28" s="40">
        <v>0</v>
      </c>
      <c r="BP28" s="40">
        <v>0</v>
      </c>
      <c r="BQ28" s="40">
        <v>0</v>
      </c>
      <c r="BR28" s="40">
        <v>0</v>
      </c>
      <c r="BS28" s="40">
        <v>0</v>
      </c>
      <c r="BT28" s="40">
        <v>0</v>
      </c>
      <c r="BU28" s="40">
        <v>0</v>
      </c>
      <c r="BV28" s="40">
        <v>0</v>
      </c>
      <c r="BW28" s="40">
        <v>0</v>
      </c>
      <c r="BX28" s="59">
        <f t="shared" si="23"/>
        <v>890145.31576875539</v>
      </c>
      <c r="BZ28" s="33"/>
      <c r="CA28" s="28">
        <v>1</v>
      </c>
      <c r="CC28" s="34">
        <f>SUMPRODUCT((Scenarios!$A$4:$A$204=E28)*(Scenarios!$B$4:$B$204='Scenario_selection&amp;Results'!$D$4)*Scenarios!$U$4:$U$204)</f>
        <v>0.01</v>
      </c>
      <c r="CE28" s="45">
        <f t="shared" si="21"/>
        <v>106.20313720866908</v>
      </c>
      <c r="CF28" s="45">
        <f t="shared" si="24"/>
        <v>0</v>
      </c>
      <c r="CG28" s="45">
        <f t="shared" si="27"/>
        <v>0</v>
      </c>
      <c r="CH28" s="45">
        <f t="shared" si="29"/>
        <v>0</v>
      </c>
      <c r="CI28" s="45">
        <f t="shared" si="31"/>
        <v>83.089443978221027</v>
      </c>
      <c r="CJ28" s="45">
        <f t="shared" si="33"/>
        <v>90.078065243551933</v>
      </c>
      <c r="CK28" s="45">
        <f t="shared" ref="CK28:CK64" si="36">IF($H28-CK$3&lt;=$CF$11,CK27,CK27*(1-NORMDIST(($H28-CK$3),CK$1,CK$1/3,1))/(1-NORMDIST(($H27-CK$3),CK$1,CK$1/3,1))*$CA28)</f>
        <v>97.799333036020272</v>
      </c>
      <c r="CL28" s="45">
        <f>$CE28</f>
        <v>106.20313720866908</v>
      </c>
      <c r="CM28" s="45">
        <v>0</v>
      </c>
      <c r="CN28" s="45">
        <v>0</v>
      </c>
      <c r="CO28" s="45">
        <v>0</v>
      </c>
      <c r="CP28" s="45">
        <v>0</v>
      </c>
      <c r="CQ28" s="45">
        <v>0</v>
      </c>
      <c r="CR28" s="45">
        <v>0</v>
      </c>
      <c r="CS28" s="45">
        <v>0</v>
      </c>
      <c r="CT28" s="45">
        <v>0</v>
      </c>
      <c r="CU28" s="45">
        <v>0</v>
      </c>
      <c r="CV28" s="45">
        <v>0</v>
      </c>
      <c r="CW28" s="45">
        <v>0</v>
      </c>
      <c r="CX28" s="45">
        <v>0</v>
      </c>
      <c r="CY28" s="45">
        <v>0</v>
      </c>
      <c r="CZ28" s="45">
        <v>0</v>
      </c>
      <c r="DA28" s="45">
        <v>0</v>
      </c>
      <c r="DB28" s="45">
        <v>0</v>
      </c>
      <c r="DC28" s="45">
        <v>0</v>
      </c>
      <c r="DD28" s="45">
        <v>0</v>
      </c>
      <c r="DE28" s="45">
        <v>0</v>
      </c>
      <c r="DF28" s="45">
        <v>0</v>
      </c>
      <c r="DG28" s="45">
        <v>0</v>
      </c>
      <c r="DH28" s="45">
        <v>0</v>
      </c>
      <c r="DI28" s="45">
        <v>0</v>
      </c>
      <c r="DJ28" s="45">
        <v>0</v>
      </c>
      <c r="DK28" s="45">
        <v>0</v>
      </c>
      <c r="DL28" s="45">
        <v>0</v>
      </c>
      <c r="DM28" s="45">
        <v>0</v>
      </c>
      <c r="DN28" s="45">
        <v>0</v>
      </c>
      <c r="DO28" s="45">
        <v>0</v>
      </c>
      <c r="DP28" s="45">
        <v>0</v>
      </c>
      <c r="DQ28" s="45">
        <v>0</v>
      </c>
      <c r="DR28" s="45">
        <v>0</v>
      </c>
      <c r="DS28" s="45">
        <v>0</v>
      </c>
      <c r="DT28" s="45">
        <v>0</v>
      </c>
      <c r="DU28" s="45">
        <v>0</v>
      </c>
      <c r="DV28" s="45">
        <v>0</v>
      </c>
      <c r="DX28" s="43">
        <v>2019</v>
      </c>
      <c r="DY28" s="32">
        <f>SUMPRODUCT((Scenarios!$BQ$4:$BQ$204)*(Scenarios!$A$4:$A$204='SDF-UR-Trans'!DX28)*(Scenarios!$B$4:$B$204='Scenario_selection&amp;Results'!$D$5))</f>
        <v>21.917136278882797</v>
      </c>
      <c r="DZ28" s="32">
        <f t="shared" ref="DZ28:DZ69" si="37">BY83+(DY28-BY83)*$ED$2</f>
        <v>40.63714048219245</v>
      </c>
      <c r="EA28" s="32">
        <f t="shared" si="3"/>
        <v>30.044337401826557</v>
      </c>
      <c r="EB28" s="32" t="e">
        <f t="shared" ref="EB28:EB69" si="38">MMULT(CF23:DV23,$DZ$27:$DZ$69)/SUM(CF23:DV23)</f>
        <v>#DIV/0!</v>
      </c>
      <c r="EC28" s="32">
        <f t="shared" si="34"/>
        <v>30.044337401826557</v>
      </c>
      <c r="ED28" s="33">
        <v>30.044337401826553</v>
      </c>
      <c r="EE28" s="289"/>
      <c r="EG28" s="43">
        <v>2019</v>
      </c>
      <c r="EH28" s="32">
        <f>SUMPRODUCT((Scenarios!$BZ$4:$BZ$204)*(Scenarios!$A$4:$A$204='SDF-UR-Trans'!DX28)*(Scenarios!$B$4:$B$204='Scenario_selection&amp;Results'!$D$5))</f>
        <v>56.229399999999998</v>
      </c>
      <c r="EI28" s="32">
        <f t="shared" ref="EI28:EI69" si="39">BZ83+(EH28-BZ83)*$EM$2</f>
        <v>80.455127337505701</v>
      </c>
      <c r="EJ28" s="32">
        <f t="shared" si="6"/>
        <v>68.191060561149612</v>
      </c>
      <c r="EK28" s="32" t="e">
        <f t="shared" ref="EK28:EK69" si="40">MMULT(CF23:DV23,$EI$27:$EI$69)/SUM(CF23:DV23)</f>
        <v>#DIV/0!</v>
      </c>
      <c r="EL28" s="32">
        <f t="shared" ref="EL28:EL69" si="41">(MMULT(I23:BW23,$EH$3:$EH$69)+MMULT(CF23:DV23,$EI$27:$EI$69))/(SUM(CF23:DV23)+SUM(I23:BW23))</f>
        <v>68.191060561149612</v>
      </c>
      <c r="EM28" s="265" t="s">
        <v>223</v>
      </c>
      <c r="EN28" s="253" t="s">
        <v>304</v>
      </c>
      <c r="EO28" s="241" t="s">
        <v>304</v>
      </c>
    </row>
    <row r="29" spans="1:145" x14ac:dyDescent="0.35">
      <c r="A29" s="82">
        <v>0.64391330191777851</v>
      </c>
      <c r="B29" s="269" cm="1">
        <f t="array" ref="B29">SUMPRODUCT((Scenarios!$A$4:$A$204='SDF-UR-North'!E29)*(Scenarios!$B$4:$B$204='Scenario_selection&amp;Results'!$D$26)*Scenarios!$K$4:$K$204)/100000</f>
        <v>0.22201643666522169</v>
      </c>
      <c r="C29" s="256">
        <f>SUMPRODUCT((Scenarios!$A$4:$A$204='SDF-UR-Trans'!E29)*(Scenarios!$B$4:$B$204='Scenario_selection&amp;Results'!$D$2)*Scenarios!$Q$4:$Q$204)</f>
        <v>41.504268714659794</v>
      </c>
      <c r="D29" s="21">
        <f t="shared" si="4"/>
        <v>921462.98464246094</v>
      </c>
      <c r="E29" s="28">
        <v>2025</v>
      </c>
      <c r="F29" s="34">
        <f>SUMPRODUCT((Scenarios!$A$4:$A$204='SDF-UR-North'!H29)*(Scenarios!$B$4:$B$204='Scenario_selection&amp;Results'!$D$3)*Scenarios!$X$4:$X$204)</f>
        <v>35</v>
      </c>
      <c r="G29" s="33">
        <f t="shared" si="25"/>
        <v>42324.359608285478</v>
      </c>
      <c r="H29" s="58">
        <v>2025</v>
      </c>
      <c r="I29" s="36">
        <f t="shared" si="18"/>
        <v>29.049972572134784</v>
      </c>
      <c r="J29" s="36">
        <f t="shared" si="18"/>
        <v>67.835216771621376</v>
      </c>
      <c r="K29" s="36">
        <f t="shared" si="18"/>
        <v>584.33182301349791</v>
      </c>
      <c r="L29" s="36">
        <f t="shared" si="18"/>
        <v>4108.7577939142329</v>
      </c>
      <c r="M29" s="36">
        <f t="shared" si="18"/>
        <v>25699.219889044518</v>
      </c>
      <c r="N29" s="36">
        <f t="shared" si="18"/>
        <v>47088.004247070618</v>
      </c>
      <c r="O29" s="36">
        <f t="shared" si="18"/>
        <v>27274.299503871302</v>
      </c>
      <c r="P29" s="40">
        <f t="shared" si="8"/>
        <v>46982.074662964784</v>
      </c>
      <c r="Q29" s="40">
        <f t="shared" si="9"/>
        <v>34996.485898030616</v>
      </c>
      <c r="R29" s="40">
        <f t="shared" si="10"/>
        <v>24708.447747751437</v>
      </c>
      <c r="S29" s="40">
        <f t="shared" si="11"/>
        <v>23956.395658743084</v>
      </c>
      <c r="T29" s="40">
        <f t="shared" si="12"/>
        <v>22224.999737735896</v>
      </c>
      <c r="U29" s="40">
        <f t="shared" si="13"/>
        <v>20669.046478009182</v>
      </c>
      <c r="V29" s="40">
        <f t="shared" si="14"/>
        <v>16859.972835580826</v>
      </c>
      <c r="W29" s="40">
        <f t="shared" si="15"/>
        <v>15200.269297093524</v>
      </c>
      <c r="X29" s="40">
        <f t="shared" si="16"/>
        <v>15968.007771909954</v>
      </c>
      <c r="Y29" s="40">
        <f t="shared" si="17"/>
        <v>16065.670264248907</v>
      </c>
      <c r="Z29" s="40">
        <f t="shared" si="19"/>
        <v>17430.287911530777</v>
      </c>
      <c r="AA29" s="40">
        <f t="shared" si="20"/>
        <v>27557.450392449038</v>
      </c>
      <c r="AB29" s="40">
        <f t="shared" si="22"/>
        <v>36430.200908678133</v>
      </c>
      <c r="AC29" s="40">
        <f t="shared" si="26"/>
        <v>34010.349799152151</v>
      </c>
      <c r="AD29" s="40">
        <f t="shared" si="28"/>
        <v>39964.433593419424</v>
      </c>
      <c r="AE29" s="40">
        <f t="shared" si="30"/>
        <v>49116.427122352303</v>
      </c>
      <c r="AF29" s="40">
        <f t="shared" si="32"/>
        <v>52269.627111057154</v>
      </c>
      <c r="AG29" s="40">
        <f t="shared" si="35"/>
        <v>50620.648843581592</v>
      </c>
      <c r="AH29" s="40">
        <f t="shared" ref="AH29:AH64" si="42">AH28*(1-NORMDIST(($H29-AH$3),AH$1,AH$1/3,1))/(1-NORMDIST(($H28-AH$3),AH$1,AH$1/3,1))*$CA29</f>
        <v>33038.292951532239</v>
      </c>
      <c r="AI29" s="41">
        <f>AI28</f>
        <v>36750.905525781505</v>
      </c>
      <c r="AJ29" s="41">
        <f>AJ28</f>
        <v>38271.472055644976</v>
      </c>
      <c r="AK29" s="41">
        <f>AK28</f>
        <v>39219.978218531236</v>
      </c>
      <c r="AL29" s="41">
        <f>AL28</f>
        <v>40219.331363363919</v>
      </c>
      <c r="AM29" s="41">
        <f>AM28</f>
        <v>41264.191967247425</v>
      </c>
      <c r="AN29" s="39">
        <f>G29</f>
        <v>42324.359608285478</v>
      </c>
      <c r="AO29" s="40">
        <v>0</v>
      </c>
      <c r="AP29" s="40">
        <v>0</v>
      </c>
      <c r="AQ29" s="40">
        <v>0</v>
      </c>
      <c r="AR29" s="40">
        <v>0</v>
      </c>
      <c r="AS29" s="40">
        <v>0</v>
      </c>
      <c r="AT29" s="40">
        <v>0</v>
      </c>
      <c r="AU29" s="40">
        <v>0</v>
      </c>
      <c r="AV29" s="40">
        <v>0</v>
      </c>
      <c r="AW29" s="40">
        <v>0</v>
      </c>
      <c r="AX29" s="40">
        <v>0</v>
      </c>
      <c r="AY29" s="40">
        <v>0</v>
      </c>
      <c r="AZ29" s="40">
        <v>0</v>
      </c>
      <c r="BA29" s="40">
        <v>0</v>
      </c>
      <c r="BB29" s="40">
        <v>0</v>
      </c>
      <c r="BC29" s="40">
        <v>0</v>
      </c>
      <c r="BD29" s="40">
        <v>0</v>
      </c>
      <c r="BE29" s="40">
        <v>0</v>
      </c>
      <c r="BF29" s="40">
        <v>0</v>
      </c>
      <c r="BG29" s="40">
        <v>0</v>
      </c>
      <c r="BH29" s="40">
        <v>0</v>
      </c>
      <c r="BI29" s="40">
        <v>0</v>
      </c>
      <c r="BJ29" s="40">
        <v>0</v>
      </c>
      <c r="BK29" s="40">
        <v>0</v>
      </c>
      <c r="BL29" s="40">
        <v>0</v>
      </c>
      <c r="BM29" s="40">
        <v>0</v>
      </c>
      <c r="BN29" s="40">
        <v>0</v>
      </c>
      <c r="BO29" s="40">
        <v>0</v>
      </c>
      <c r="BP29" s="40">
        <v>0</v>
      </c>
      <c r="BQ29" s="40">
        <v>0</v>
      </c>
      <c r="BR29" s="40">
        <v>0</v>
      </c>
      <c r="BS29" s="40">
        <v>0</v>
      </c>
      <c r="BT29" s="40">
        <v>0</v>
      </c>
      <c r="BU29" s="40">
        <v>0</v>
      </c>
      <c r="BV29" s="40">
        <v>0</v>
      </c>
      <c r="BW29" s="40">
        <v>0</v>
      </c>
      <c r="BX29" s="59">
        <f t="shared" si="23"/>
        <v>920970.82617093343</v>
      </c>
      <c r="BZ29" s="33"/>
      <c r="CA29" s="28">
        <v>1</v>
      </c>
      <c r="CC29" s="34">
        <f>SUMPRODUCT((Scenarios!$A$4:$A$204=E29)*(Scenarios!$B$4:$B$204='Scenario_selection&amp;Results'!$D$4)*Scenarios!$U$4:$U$204)</f>
        <v>0.01</v>
      </c>
      <c r="CE29" s="45">
        <f t="shared" si="21"/>
        <v>114.98849206107484</v>
      </c>
      <c r="CF29" s="45">
        <f t="shared" si="24"/>
        <v>0</v>
      </c>
      <c r="CG29" s="45">
        <f t="shared" si="27"/>
        <v>0</v>
      </c>
      <c r="CH29" s="45">
        <f t="shared" si="29"/>
        <v>0</v>
      </c>
      <c r="CI29" s="45">
        <f>IF($H29-CI$3&lt;=$CF$11,CI28,CI28*(1-NORMDIST(($H29-CI$3),CI$1,CI$1/3,1))/(1-NORMDIST(($H28-CI$3),CI$1,CI$1/3,1))*$CA29)</f>
        <v>83.089443978221027</v>
      </c>
      <c r="CJ29" s="45">
        <f t="shared" si="33"/>
        <v>90.078065243551933</v>
      </c>
      <c r="CK29" s="45">
        <f t="shared" si="36"/>
        <v>97.799333036020272</v>
      </c>
      <c r="CL29" s="45">
        <f t="shared" ref="CL29:CL64" si="43">IF($H29-CL$3&lt;=$CF$11,CL28,CL28*(1-NORMDIST(($H29-CL$3),CL$1,CL$1/3,1))/(1-NORMDIST(($H28-CL$3),CL$1,CL$1/3,1))*$CA29)</f>
        <v>106.20313720866908</v>
      </c>
      <c r="CM29" s="45">
        <f>$CE29</f>
        <v>114.98849206107484</v>
      </c>
      <c r="CN29" s="45">
        <v>0</v>
      </c>
      <c r="CO29" s="45">
        <v>0</v>
      </c>
      <c r="CP29" s="45">
        <v>0</v>
      </c>
      <c r="CQ29" s="45">
        <v>0</v>
      </c>
      <c r="CR29" s="45">
        <v>0</v>
      </c>
      <c r="CS29" s="45">
        <v>0</v>
      </c>
      <c r="CT29" s="45">
        <v>0</v>
      </c>
      <c r="CU29" s="45">
        <v>0</v>
      </c>
      <c r="CV29" s="45">
        <v>0</v>
      </c>
      <c r="CW29" s="45">
        <v>0</v>
      </c>
      <c r="CX29" s="45">
        <v>0</v>
      </c>
      <c r="CY29" s="45">
        <v>0</v>
      </c>
      <c r="CZ29" s="45">
        <v>0</v>
      </c>
      <c r="DA29" s="45">
        <v>0</v>
      </c>
      <c r="DB29" s="45">
        <v>0</v>
      </c>
      <c r="DC29" s="45">
        <v>0</v>
      </c>
      <c r="DD29" s="45">
        <v>0</v>
      </c>
      <c r="DE29" s="45">
        <v>0</v>
      </c>
      <c r="DF29" s="45">
        <v>0</v>
      </c>
      <c r="DG29" s="45">
        <v>0</v>
      </c>
      <c r="DH29" s="45">
        <v>0</v>
      </c>
      <c r="DI29" s="45">
        <v>0</v>
      </c>
      <c r="DJ29" s="45">
        <v>0</v>
      </c>
      <c r="DK29" s="45">
        <v>0</v>
      </c>
      <c r="DL29" s="45">
        <v>0</v>
      </c>
      <c r="DM29" s="45">
        <v>0</v>
      </c>
      <c r="DN29" s="45">
        <v>0</v>
      </c>
      <c r="DO29" s="45">
        <v>0</v>
      </c>
      <c r="DP29" s="45">
        <v>0</v>
      </c>
      <c r="DQ29" s="45">
        <v>0</v>
      </c>
      <c r="DR29" s="45">
        <v>0</v>
      </c>
      <c r="DS29" s="45">
        <v>0</v>
      </c>
      <c r="DT29" s="45">
        <v>0</v>
      </c>
      <c r="DU29" s="45">
        <v>0</v>
      </c>
      <c r="DV29" s="45">
        <v>0</v>
      </c>
      <c r="DX29" s="43">
        <v>2020</v>
      </c>
      <c r="DY29" s="32">
        <f>SUMPRODUCT((Scenarios!$BQ$4:$BQ$204)*(Scenarios!$A$4:$A$204='SDF-UR-Trans'!DX29)*(Scenarios!$B$4:$B$204='Scenario_selection&amp;Results'!$D$5))</f>
        <v>21.917136278882797</v>
      </c>
      <c r="DZ29" s="32">
        <f t="shared" si="37"/>
        <v>39.473474031062892</v>
      </c>
      <c r="EA29" s="32">
        <f t="shared" si="3"/>
        <v>29.561595611315798</v>
      </c>
      <c r="EB29" s="32" t="e">
        <f t="shared" si="38"/>
        <v>#DIV/0!</v>
      </c>
      <c r="EC29" s="32">
        <f t="shared" si="34"/>
        <v>29.561595611315798</v>
      </c>
      <c r="ED29" s="33">
        <v>29.561595611315791</v>
      </c>
      <c r="EE29" s="289"/>
      <c r="EG29" s="43">
        <v>2020</v>
      </c>
      <c r="EH29" s="32">
        <f>SUMPRODUCT((Scenarios!$BZ$4:$BZ$204)*(Scenarios!$A$4:$A$204='SDF-UR-Trans'!DX29)*(Scenarios!$B$4:$B$204='Scenario_selection&amp;Results'!$D$5))</f>
        <v>56.229399999999998</v>
      </c>
      <c r="EI29" s="32">
        <f t="shared" si="39"/>
        <v>79.898329906524239</v>
      </c>
      <c r="EJ29" s="32">
        <f t="shared" si="6"/>
        <v>67.502262125480328</v>
      </c>
      <c r="EK29" s="32" t="e">
        <f t="shared" si="40"/>
        <v>#DIV/0!</v>
      </c>
      <c r="EL29" s="32">
        <f t="shared" si="41"/>
        <v>67.502262125480328</v>
      </c>
      <c r="EM29" s="257">
        <f>VLOOKUP(EH29,Price!$C$2:$D$16,2,FALSE)</f>
        <v>151.25</v>
      </c>
      <c r="EN29" s="243">
        <f>EM29*G24/100000</f>
        <v>55.585744607744523</v>
      </c>
      <c r="EO29" s="244">
        <f>+$ED$2*CE24*EM29/100000</f>
        <v>0</v>
      </c>
    </row>
    <row r="30" spans="1:145" x14ac:dyDescent="0.35">
      <c r="A30" s="82">
        <v>0.65192384823037419</v>
      </c>
      <c r="B30" s="269" cm="1">
        <f t="array" ref="B30">SUMPRODUCT((Scenarios!$A$4:$A$204='SDF-UR-North'!E30)*(Scenarios!$B$4:$B$204='Scenario_selection&amp;Results'!$D$26)*Scenarios!$K$4:$K$204)/100000</f>
        <v>0.22637947409980719</v>
      </c>
      <c r="C30" s="256">
        <f>SUMPRODUCT((Scenarios!$A$4:$A$204='SDF-UR-Trans'!E30)*(Scenarios!$B$4:$B$204='Scenario_selection&amp;Results'!$D$2)*Scenarios!$Q$4:$Q$204)</f>
        <v>42.078505965082428</v>
      </c>
      <c r="D30" s="21">
        <f t="shared" si="4"/>
        <v>952571.00512809597</v>
      </c>
      <c r="E30" s="28">
        <v>2026</v>
      </c>
      <c r="F30" s="34">
        <f>SUMPRODUCT((Scenarios!$A$4:$A$204='SDF-UR-North'!H30)*(Scenarios!$B$4:$B$204='Scenario_selection&amp;Results'!$D$3)*Scenarios!$X$4:$X$204)</f>
        <v>35</v>
      </c>
      <c r="G30" s="33">
        <f t="shared" si="25"/>
        <v>43412.497656293774</v>
      </c>
      <c r="H30" s="58">
        <v>2026</v>
      </c>
      <c r="I30" s="36">
        <f t="shared" si="18"/>
        <v>21.320719276942452</v>
      </c>
      <c r="J30" s="36">
        <f t="shared" si="18"/>
        <v>52.938717596721318</v>
      </c>
      <c r="K30" s="36">
        <f t="shared" si="18"/>
        <v>483.91997453084281</v>
      </c>
      <c r="L30" s="36">
        <f t="shared" si="18"/>
        <v>3598.7960732227521</v>
      </c>
      <c r="M30" s="36">
        <f t="shared" si="18"/>
        <v>23668.508640704469</v>
      </c>
      <c r="N30" s="36">
        <f t="shared" si="18"/>
        <v>45157.844850860638</v>
      </c>
      <c r="O30" s="36">
        <f t="shared" si="18"/>
        <v>26590.018933350086</v>
      </c>
      <c r="P30" s="40">
        <f t="shared" si="8"/>
        <v>45917.403891594455</v>
      </c>
      <c r="Q30" s="40">
        <f t="shared" si="9"/>
        <v>34283.19242647045</v>
      </c>
      <c r="R30" s="40">
        <f t="shared" si="10"/>
        <v>24257.485798509162</v>
      </c>
      <c r="S30" s="40">
        <f t="shared" si="11"/>
        <v>23566.64315516474</v>
      </c>
      <c r="T30" s="40">
        <f t="shared" si="12"/>
        <v>21553.903539440609</v>
      </c>
      <c r="U30" s="40">
        <f t="shared" si="13"/>
        <v>20119.299815485792</v>
      </c>
      <c r="V30" s="40">
        <f t="shared" si="14"/>
        <v>16467.563878125362</v>
      </c>
      <c r="W30" s="40">
        <f t="shared" si="15"/>
        <v>14892.810605223131</v>
      </c>
      <c r="X30" s="40">
        <f t="shared" si="16"/>
        <v>15689.31341912216</v>
      </c>
      <c r="Y30" s="40">
        <f t="shared" si="17"/>
        <v>15825.519041121157</v>
      </c>
      <c r="Z30" s="40">
        <f t="shared" si="19"/>
        <v>17208.852062858099</v>
      </c>
      <c r="AA30" s="40">
        <f t="shared" si="20"/>
        <v>27262.277649184933</v>
      </c>
      <c r="AB30" s="40">
        <f t="shared" si="22"/>
        <v>36103.896675569507</v>
      </c>
      <c r="AC30" s="40">
        <f t="shared" si="26"/>
        <v>33757.753629069412</v>
      </c>
      <c r="AD30" s="40">
        <f t="shared" si="28"/>
        <v>39720.437745367919</v>
      </c>
      <c r="AE30" s="40">
        <f t="shared" si="30"/>
        <v>48872.093557593835</v>
      </c>
      <c r="AF30" s="40">
        <f t="shared" si="32"/>
        <v>52059.669390626295</v>
      </c>
      <c r="AG30" s="40">
        <f t="shared" si="35"/>
        <v>50457.96406741433</v>
      </c>
      <c r="AH30" s="40">
        <f t="shared" si="42"/>
        <v>32954.129321972308</v>
      </c>
      <c r="AI30" s="40">
        <f t="shared" ref="AI30:AJ64" si="44">AI29*(1-NORMDIST(($H30-AI$3),AI$1,AI$1/3,1))/(1-NORMDIST(($H29-AI$3),AI$1,AI$1/3,1))*$CA30</f>
        <v>36699.170559557126</v>
      </c>
      <c r="AJ30" s="41">
        <f>AJ29</f>
        <v>38271.472055644976</v>
      </c>
      <c r="AK30" s="41">
        <f>AK29</f>
        <v>39219.978218531236</v>
      </c>
      <c r="AL30" s="41">
        <f>AL29</f>
        <v>40219.331363363919</v>
      </c>
      <c r="AM30" s="41">
        <f>AM29</f>
        <v>41264.191967247425</v>
      </c>
      <c r="AN30" s="41">
        <f>AN29</f>
        <v>42324.359608285478</v>
      </c>
      <c r="AO30" s="39">
        <f>G30</f>
        <v>43412.497656293774</v>
      </c>
      <c r="AP30" s="40">
        <v>0</v>
      </c>
      <c r="AQ30" s="40">
        <v>0</v>
      </c>
      <c r="AR30" s="40">
        <v>0</v>
      </c>
      <c r="AS30" s="40">
        <v>0</v>
      </c>
      <c r="AT30" s="40">
        <v>0</v>
      </c>
      <c r="AU30" s="40">
        <v>0</v>
      </c>
      <c r="AV30" s="40">
        <v>0</v>
      </c>
      <c r="AW30" s="40">
        <v>0</v>
      </c>
      <c r="AX30" s="40">
        <v>0</v>
      </c>
      <c r="AY30" s="40">
        <v>0</v>
      </c>
      <c r="AZ30" s="40">
        <v>0</v>
      </c>
      <c r="BA30" s="40">
        <v>0</v>
      </c>
      <c r="BB30" s="40">
        <v>0</v>
      </c>
      <c r="BC30" s="40">
        <v>0</v>
      </c>
      <c r="BD30" s="40">
        <v>0</v>
      </c>
      <c r="BE30" s="40">
        <v>0</v>
      </c>
      <c r="BF30" s="40">
        <v>0</v>
      </c>
      <c r="BG30" s="40">
        <v>0</v>
      </c>
      <c r="BH30" s="40">
        <v>0</v>
      </c>
      <c r="BI30" s="40">
        <v>0</v>
      </c>
      <c r="BJ30" s="40">
        <v>0</v>
      </c>
      <c r="BK30" s="40">
        <v>0</v>
      </c>
      <c r="BL30" s="40">
        <v>0</v>
      </c>
      <c r="BM30" s="40">
        <v>0</v>
      </c>
      <c r="BN30" s="40">
        <v>0</v>
      </c>
      <c r="BO30" s="40">
        <v>0</v>
      </c>
      <c r="BP30" s="40">
        <v>0</v>
      </c>
      <c r="BQ30" s="40">
        <v>0</v>
      </c>
      <c r="BR30" s="40">
        <v>0</v>
      </c>
      <c r="BS30" s="40">
        <v>0</v>
      </c>
      <c r="BT30" s="40">
        <v>0</v>
      </c>
      <c r="BU30" s="40">
        <v>0</v>
      </c>
      <c r="BV30" s="40">
        <v>0</v>
      </c>
      <c r="BW30" s="40">
        <v>0</v>
      </c>
      <c r="BX30" s="59">
        <f t="shared" si="23"/>
        <v>951954.55900837993</v>
      </c>
      <c r="BZ30" s="33"/>
      <c r="CA30" s="28">
        <v>1</v>
      </c>
      <c r="CC30" s="34">
        <f>SUMPRODUCT((Scenarios!$A$4:$A$204=E30)*(Scenarios!$B$4:$B$204='Scenario_selection&amp;Results'!$D$4)*Scenarios!$U$4:$U$204)</f>
        <v>0.01</v>
      </c>
      <c r="CE30" s="45">
        <f t="shared" si="21"/>
        <v>124.28764818847218</v>
      </c>
      <c r="CF30" s="45">
        <f t="shared" si="24"/>
        <v>0</v>
      </c>
      <c r="CG30" s="45">
        <f t="shared" si="27"/>
        <v>0</v>
      </c>
      <c r="CH30" s="45">
        <f t="shared" si="29"/>
        <v>0</v>
      </c>
      <c r="CI30" s="45">
        <f t="shared" si="31"/>
        <v>83.089443978221027</v>
      </c>
      <c r="CJ30" s="45">
        <f t="shared" si="33"/>
        <v>90.078065243551933</v>
      </c>
      <c r="CK30" s="45">
        <f t="shared" si="36"/>
        <v>97.799333036020272</v>
      </c>
      <c r="CL30" s="45">
        <f t="shared" si="43"/>
        <v>106.20313720866908</v>
      </c>
      <c r="CM30" s="45">
        <f t="shared" ref="CM30:CM64" si="45">IF($H30-CM$3&lt;=$CF$11,CM29,CM29*(1-NORMDIST(($H30-CM$3),CM$1,CM$1/3,1))/(1-NORMDIST(($H29-CM$3),CM$1,CM$1/3,1))*$CA30)</f>
        <v>114.98849206107484</v>
      </c>
      <c r="CN30" s="45">
        <f>$CE30</f>
        <v>124.28764818847218</v>
      </c>
      <c r="CO30" s="45">
        <v>0</v>
      </c>
      <c r="CP30" s="45">
        <v>0</v>
      </c>
      <c r="CQ30" s="45">
        <v>0</v>
      </c>
      <c r="CR30" s="45">
        <v>0</v>
      </c>
      <c r="CS30" s="45">
        <v>0</v>
      </c>
      <c r="CT30" s="45">
        <v>0</v>
      </c>
      <c r="CU30" s="45">
        <v>0</v>
      </c>
      <c r="CV30" s="45">
        <v>0</v>
      </c>
      <c r="CW30" s="45">
        <v>0</v>
      </c>
      <c r="CX30" s="45">
        <v>0</v>
      </c>
      <c r="CY30" s="45">
        <v>0</v>
      </c>
      <c r="CZ30" s="45">
        <v>0</v>
      </c>
      <c r="DA30" s="45">
        <v>0</v>
      </c>
      <c r="DB30" s="45">
        <v>0</v>
      </c>
      <c r="DC30" s="45">
        <v>0</v>
      </c>
      <c r="DD30" s="45">
        <v>0</v>
      </c>
      <c r="DE30" s="45">
        <v>0</v>
      </c>
      <c r="DF30" s="45">
        <v>0</v>
      </c>
      <c r="DG30" s="45">
        <v>0</v>
      </c>
      <c r="DH30" s="45">
        <v>0</v>
      </c>
      <c r="DI30" s="45">
        <v>0</v>
      </c>
      <c r="DJ30" s="45">
        <v>0</v>
      </c>
      <c r="DK30" s="45">
        <v>0</v>
      </c>
      <c r="DL30" s="45">
        <v>0</v>
      </c>
      <c r="DM30" s="45">
        <v>0</v>
      </c>
      <c r="DN30" s="45">
        <v>0</v>
      </c>
      <c r="DO30" s="45">
        <v>0</v>
      </c>
      <c r="DP30" s="45">
        <v>0</v>
      </c>
      <c r="DQ30" s="45">
        <v>0</v>
      </c>
      <c r="DR30" s="45">
        <v>0</v>
      </c>
      <c r="DS30" s="45">
        <v>0</v>
      </c>
      <c r="DT30" s="45">
        <v>0</v>
      </c>
      <c r="DU30" s="45">
        <v>0</v>
      </c>
      <c r="DV30" s="45">
        <v>0</v>
      </c>
      <c r="DX30" s="43">
        <v>2021</v>
      </c>
      <c r="DY30" s="32">
        <f>SUMPRODUCT((Scenarios!$BQ$4:$BQ$204)*(Scenarios!$A$4:$A$204='SDF-UR-Trans'!DX30)*(Scenarios!$B$4:$B$204='Scenario_selection&amp;Results'!$D$5))</f>
        <v>21.917136278882797</v>
      </c>
      <c r="DZ30" s="32">
        <f t="shared" si="37"/>
        <v>38.359214927888154</v>
      </c>
      <c r="EA30" s="32">
        <f t="shared" si="3"/>
        <v>29.103857985999788</v>
      </c>
      <c r="EB30" s="32">
        <f t="shared" si="38"/>
        <v>38.359214927888154</v>
      </c>
      <c r="EC30" s="32">
        <f t="shared" si="34"/>
        <v>29.104820547945916</v>
      </c>
      <c r="ED30" s="33">
        <v>29.10482054794592</v>
      </c>
      <c r="EE30" s="289"/>
      <c r="EG30" s="43">
        <v>2021</v>
      </c>
      <c r="EH30" s="32">
        <f>SUMPRODUCT((Scenarios!$BZ$4:$BZ$204)*(Scenarios!$A$4:$A$204='SDF-UR-Trans'!DX30)*(Scenarios!$B$4:$B$204='Scenario_selection&amp;Results'!$D$5))</f>
        <v>50.935699999999997</v>
      </c>
      <c r="EI30" s="32">
        <f t="shared" si="39"/>
        <v>79.280112353052189</v>
      </c>
      <c r="EJ30" s="32">
        <f t="shared" si="6"/>
        <v>66.586084691346542</v>
      </c>
      <c r="EK30" s="32">
        <f t="shared" si="40"/>
        <v>79.280112353052189</v>
      </c>
      <c r="EL30" s="32">
        <f t="shared" si="41"/>
        <v>66.587404876839869</v>
      </c>
      <c r="EM30" s="257">
        <f>VLOOKUP(EH30,Price!$C$2:$D$16,2,FALSE)</f>
        <v>165</v>
      </c>
      <c r="EN30" s="243">
        <f t="shared" ref="EN30:EN69" si="46">EM30*G25/100000</f>
        <v>63.14792889181421</v>
      </c>
      <c r="EO30" s="244">
        <f t="shared" ref="EO30:EO69" si="47">+$ED$2*CE25*EM30/100000</f>
        <v>0</v>
      </c>
    </row>
    <row r="31" spans="1:145" x14ac:dyDescent="0.35">
      <c r="A31" s="82">
        <v>0.65969914676891495</v>
      </c>
      <c r="B31" s="269" cm="1">
        <f t="array" ref="B31">SUMPRODUCT((Scenarios!$A$4:$A$204='SDF-UR-North'!E31)*(Scenarios!$B$4:$B$204='Scenario_selection&amp;Results'!$D$26)*Scenarios!$K$4:$K$204)/100000</f>
        <v>0.23070417881048688</v>
      </c>
      <c r="C31" s="256">
        <f>SUMPRODUCT((Scenarios!$A$4:$A$204='SDF-UR-Trans'!E31)*(Scenarios!$B$4:$B$204='Scenario_selection&amp;Results'!$D$2)*Scenarios!$Q$4:$Q$204)</f>
        <v>42.644359439885619</v>
      </c>
      <c r="D31" s="21">
        <f t="shared" si="4"/>
        <v>983823.19254780468</v>
      </c>
      <c r="E31" s="28">
        <v>2027</v>
      </c>
      <c r="F31" s="34">
        <f>SUMPRODUCT((Scenarios!$A$4:$A$204='SDF-UR-North'!H31)*(Scenarios!$B$4:$B$204='Scenario_selection&amp;Results'!$D$3)*Scenarios!$X$4:$X$204)</f>
        <v>35</v>
      </c>
      <c r="G31" s="33">
        <f t="shared" si="25"/>
        <v>44537.919393988537</v>
      </c>
      <c r="H31" s="58">
        <v>2027</v>
      </c>
      <c r="I31" s="36">
        <f t="shared" si="18"/>
        <v>15.551002683036048</v>
      </c>
      <c r="J31" s="36">
        <f t="shared" si="18"/>
        <v>41.063633120457261</v>
      </c>
      <c r="K31" s="36">
        <f t="shared" si="18"/>
        <v>398.43830827261252</v>
      </c>
      <c r="L31" s="36">
        <f t="shared" si="18"/>
        <v>3135.1772028366941</v>
      </c>
      <c r="M31" s="36">
        <f t="shared" si="18"/>
        <v>21696.961340374834</v>
      </c>
      <c r="N31" s="36">
        <f t="shared" si="18"/>
        <v>43156.657732749467</v>
      </c>
      <c r="O31" s="36">
        <f t="shared" si="18"/>
        <v>25854.450206851172</v>
      </c>
      <c r="P31" s="40">
        <f t="shared" si="8"/>
        <v>44765.389434638972</v>
      </c>
      <c r="Q31" s="40">
        <f t="shared" si="9"/>
        <v>33506.293722282317</v>
      </c>
      <c r="R31" s="40">
        <f t="shared" si="10"/>
        <v>23763.073122134883</v>
      </c>
      <c r="S31" s="40">
        <f t="shared" si="11"/>
        <v>23136.520654437536</v>
      </c>
      <c r="T31" s="40">
        <f t="shared" si="12"/>
        <v>20819.662381721144</v>
      </c>
      <c r="U31" s="40">
        <f t="shared" si="13"/>
        <v>19511.786394659488</v>
      </c>
      <c r="V31" s="40">
        <f t="shared" si="14"/>
        <v>16029.566494379475</v>
      </c>
      <c r="W31" s="40">
        <f t="shared" si="15"/>
        <v>14546.186542410636</v>
      </c>
      <c r="X31" s="40">
        <f t="shared" si="16"/>
        <v>15371.962740268709</v>
      </c>
      <c r="Y31" s="40">
        <f t="shared" si="17"/>
        <v>15549.311586209036</v>
      </c>
      <c r="Z31" s="40">
        <f t="shared" si="19"/>
        <v>16951.612445491093</v>
      </c>
      <c r="AA31" s="40">
        <f t="shared" si="20"/>
        <v>26915.935373105607</v>
      </c>
      <c r="AB31" s="40">
        <f t="shared" si="22"/>
        <v>35717.181428967029</v>
      </c>
      <c r="AC31" s="40">
        <f t="shared" si="26"/>
        <v>33455.386427279445</v>
      </c>
      <c r="AD31" s="40">
        <f t="shared" si="28"/>
        <v>39425.432533491505</v>
      </c>
      <c r="AE31" s="40">
        <f t="shared" si="30"/>
        <v>48573.713552138157</v>
      </c>
      <c r="AF31" s="40">
        <f t="shared" si="32"/>
        <v>51800.694433619086</v>
      </c>
      <c r="AG31" s="40">
        <f t="shared" si="35"/>
        <v>50255.283472607953</v>
      </c>
      <c r="AH31" s="40">
        <f t="shared" si="42"/>
        <v>32848.221253328265</v>
      </c>
      <c r="AI31" s="40">
        <f t="shared" si="44"/>
        <v>36635.158929177538</v>
      </c>
      <c r="AJ31" s="40">
        <f>AJ30*(1-NORMDIST(($H31-AJ$3),AJ$1,AJ$1/3,1))/(1-NORMDIST(($H30-AJ$3),AJ$1,AJ$1/3,1))*$CA31</f>
        <v>38217.596558270714</v>
      </c>
      <c r="AK31" s="41">
        <f>AK30</f>
        <v>39219.978218531236</v>
      </c>
      <c r="AL31" s="41">
        <f>AL30</f>
        <v>40219.331363363919</v>
      </c>
      <c r="AM31" s="41">
        <f>AM30</f>
        <v>41264.191967247425</v>
      </c>
      <c r="AN31" s="41">
        <f>AN30</f>
        <v>42324.359608285478</v>
      </c>
      <c r="AO31" s="41">
        <f>AO30</f>
        <v>43412.497656293774</v>
      </c>
      <c r="AP31" s="39">
        <f>G31</f>
        <v>44537.919393988537</v>
      </c>
      <c r="AQ31" s="40">
        <v>0</v>
      </c>
      <c r="AR31" s="40">
        <v>0</v>
      </c>
      <c r="AS31" s="40">
        <v>0</v>
      </c>
      <c r="AT31" s="40">
        <v>0</v>
      </c>
      <c r="AU31" s="40">
        <v>0</v>
      </c>
      <c r="AV31" s="40">
        <v>0</v>
      </c>
      <c r="AW31" s="40">
        <v>0</v>
      </c>
      <c r="AX31" s="40">
        <v>0</v>
      </c>
      <c r="AY31" s="40">
        <v>0</v>
      </c>
      <c r="AZ31" s="40">
        <v>0</v>
      </c>
      <c r="BA31" s="40">
        <v>0</v>
      </c>
      <c r="BB31" s="40">
        <v>0</v>
      </c>
      <c r="BC31" s="40">
        <v>0</v>
      </c>
      <c r="BD31" s="40">
        <v>0</v>
      </c>
      <c r="BE31" s="40">
        <v>0</v>
      </c>
      <c r="BF31" s="40">
        <v>0</v>
      </c>
      <c r="BG31" s="40">
        <v>0</v>
      </c>
      <c r="BH31" s="40">
        <v>0</v>
      </c>
      <c r="BI31" s="40">
        <v>0</v>
      </c>
      <c r="BJ31" s="40">
        <v>0</v>
      </c>
      <c r="BK31" s="40">
        <v>0</v>
      </c>
      <c r="BL31" s="40">
        <v>0</v>
      </c>
      <c r="BM31" s="40">
        <v>0</v>
      </c>
      <c r="BN31" s="40">
        <v>0</v>
      </c>
      <c r="BO31" s="40">
        <v>0</v>
      </c>
      <c r="BP31" s="40">
        <v>0</v>
      </c>
      <c r="BQ31" s="40">
        <v>0</v>
      </c>
      <c r="BR31" s="40">
        <v>0</v>
      </c>
      <c r="BS31" s="40">
        <v>0</v>
      </c>
      <c r="BT31" s="40">
        <v>0</v>
      </c>
      <c r="BU31" s="40">
        <v>0</v>
      </c>
      <c r="BV31" s="40">
        <v>0</v>
      </c>
      <c r="BW31" s="40">
        <v>0</v>
      </c>
      <c r="BX31" s="59">
        <f t="shared" si="23"/>
        <v>983072.54711521731</v>
      </c>
      <c r="BZ31" s="33"/>
      <c r="CA31" s="28">
        <v>1</v>
      </c>
      <c r="CC31" s="34">
        <f>SUMPRODUCT((Scenarios!$A$4:$A$204=E31)*(Scenarios!$B$4:$B$204='Scenario_selection&amp;Results'!$D$4)*Scenarios!$U$4:$U$204)</f>
        <v>0.01</v>
      </c>
      <c r="CE31" s="45">
        <f t="shared" si="21"/>
        <v>134.19931287151348</v>
      </c>
      <c r="CF31" s="45">
        <f t="shared" si="24"/>
        <v>0</v>
      </c>
      <c r="CG31" s="45">
        <f t="shared" si="27"/>
        <v>0</v>
      </c>
      <c r="CH31" s="45">
        <f t="shared" si="29"/>
        <v>0</v>
      </c>
      <c r="CI31" s="45">
        <f t="shared" si="31"/>
        <v>83.089443978221027</v>
      </c>
      <c r="CJ31" s="45">
        <f t="shared" si="33"/>
        <v>90.078065243551933</v>
      </c>
      <c r="CK31" s="45">
        <f t="shared" si="36"/>
        <v>97.799333036020272</v>
      </c>
      <c r="CL31" s="45">
        <f t="shared" si="43"/>
        <v>106.20313720866908</v>
      </c>
      <c r="CM31" s="45">
        <f t="shared" si="45"/>
        <v>114.98849206107484</v>
      </c>
      <c r="CN31" s="45">
        <f t="shared" ref="CN31:CN64" si="48">IF($H31-CN$3&lt;=$CF$11,CN30,CN30*(1-NORMDIST(($H31-CN$3),CN$1,CN$1/3,1))/(1-NORMDIST(($H30-CN$3),CN$1,CN$1/3,1))*$CA31)</f>
        <v>124.28764818847218</v>
      </c>
      <c r="CO31" s="45">
        <f>$CE31</f>
        <v>134.19931287151348</v>
      </c>
      <c r="CP31" s="45">
        <v>0</v>
      </c>
      <c r="CQ31" s="45">
        <v>0</v>
      </c>
      <c r="CR31" s="45">
        <v>0</v>
      </c>
      <c r="CS31" s="45">
        <v>0</v>
      </c>
      <c r="CT31" s="45">
        <v>0</v>
      </c>
      <c r="CU31" s="45">
        <v>0</v>
      </c>
      <c r="CV31" s="45">
        <v>0</v>
      </c>
      <c r="CW31" s="45">
        <v>0</v>
      </c>
      <c r="CX31" s="45">
        <v>0</v>
      </c>
      <c r="CY31" s="45">
        <v>0</v>
      </c>
      <c r="CZ31" s="45">
        <v>0</v>
      </c>
      <c r="DA31" s="45">
        <v>0</v>
      </c>
      <c r="DB31" s="45">
        <v>0</v>
      </c>
      <c r="DC31" s="45">
        <v>0</v>
      </c>
      <c r="DD31" s="45">
        <v>0</v>
      </c>
      <c r="DE31" s="45">
        <v>0</v>
      </c>
      <c r="DF31" s="45">
        <v>0</v>
      </c>
      <c r="DG31" s="45">
        <v>0</v>
      </c>
      <c r="DH31" s="45">
        <v>0</v>
      </c>
      <c r="DI31" s="45">
        <v>0</v>
      </c>
      <c r="DJ31" s="45">
        <v>0</v>
      </c>
      <c r="DK31" s="45">
        <v>0</v>
      </c>
      <c r="DL31" s="45">
        <v>0</v>
      </c>
      <c r="DM31" s="45">
        <v>0</v>
      </c>
      <c r="DN31" s="45">
        <v>0</v>
      </c>
      <c r="DO31" s="45">
        <v>0</v>
      </c>
      <c r="DP31" s="45">
        <v>0</v>
      </c>
      <c r="DQ31" s="45">
        <v>0</v>
      </c>
      <c r="DR31" s="45">
        <v>0</v>
      </c>
      <c r="DS31" s="45">
        <v>0</v>
      </c>
      <c r="DT31" s="45">
        <v>0</v>
      </c>
      <c r="DU31" s="45">
        <v>0</v>
      </c>
      <c r="DV31" s="45">
        <v>0</v>
      </c>
      <c r="DX31" s="43">
        <v>2022</v>
      </c>
      <c r="DY31" s="32">
        <f>SUMPRODUCT((Scenarios!$BQ$4:$BQ$204)*(Scenarios!$A$4:$A$204='SDF-UR-Trans'!DX31)*(Scenarios!$B$4:$B$204='Scenario_selection&amp;Results'!$D$5))</f>
        <v>21.917136278882797</v>
      </c>
      <c r="DZ31" s="32">
        <f t="shared" si="37"/>
        <v>37.304347111087232</v>
      </c>
      <c r="EA31" s="32">
        <f t="shared" si="3"/>
        <v>28.674780943116218</v>
      </c>
      <c r="EB31" s="32">
        <f t="shared" si="38"/>
        <v>37.810495064374813</v>
      </c>
      <c r="EC31" s="32">
        <f t="shared" si="34"/>
        <v>28.676688735798002</v>
      </c>
      <c r="ED31" s="33">
        <v>28.676688735797999</v>
      </c>
      <c r="EE31" s="289"/>
      <c r="EG31" s="43">
        <v>2022</v>
      </c>
      <c r="EH31" s="32">
        <f>SUMPRODUCT((Scenarios!$BZ$4:$BZ$204)*(Scenarios!$A$4:$A$204='SDF-UR-Trans'!DX31)*(Scenarios!$B$4:$B$204='Scenario_selection&amp;Results'!$D$5))</f>
        <v>50.935699999999997</v>
      </c>
      <c r="EI31" s="32">
        <f t="shared" si="39"/>
        <v>78.589408473848422</v>
      </c>
      <c r="EJ31" s="32">
        <f t="shared" si="6"/>
        <v>65.7153038201633</v>
      </c>
      <c r="EK31" s="32">
        <f t="shared" si="40"/>
        <v>78.920822845600711</v>
      </c>
      <c r="EL31" s="32">
        <f t="shared" si="41"/>
        <v>65.718061501962609</v>
      </c>
      <c r="EM31" s="257">
        <f>VLOOKUP(EH31,Price!$C$2:$D$16,2,FALSE)</f>
        <v>165</v>
      </c>
      <c r="EN31" s="243">
        <f t="shared" si="46"/>
        <v>64.712964060576539</v>
      </c>
      <c r="EO31" s="244">
        <f t="shared" si="47"/>
        <v>0</v>
      </c>
    </row>
    <row r="32" spans="1:145" x14ac:dyDescent="0.35">
      <c r="A32" s="82">
        <v>0.66724026796369984</v>
      </c>
      <c r="B32" s="269" cm="1">
        <f t="array" ref="B32">SUMPRODUCT((Scenarios!$A$4:$A$204='SDF-UR-North'!E32)*(Scenarios!$B$4:$B$204='Scenario_selection&amp;Results'!$D$26)*Scenarios!$K$4:$K$204)/100000</f>
        <v>0.23498974112047274</v>
      </c>
      <c r="C32" s="256">
        <f>SUMPRODUCT((Scenarios!$A$4:$A$204='SDF-UR-Trans'!E32)*(Scenarios!$B$4:$B$204='Scenario_selection&amp;Results'!$D$2)*Scenarios!$Q$4:$Q$204)</f>
        <v>43.201703031860781</v>
      </c>
      <c r="D32" s="21">
        <f t="shared" si="4"/>
        <v>1015195.7011420507</v>
      </c>
      <c r="E32" s="28">
        <v>2028</v>
      </c>
      <c r="F32" s="34">
        <f>SUMPRODUCT((Scenarios!$A$4:$A$204='SDF-UR-North'!H32)*(Scenarios!$B$4:$B$204='Scenario_selection&amp;Results'!$D$3)*Scenarios!$X$4:$X$204)</f>
        <v>35</v>
      </c>
      <c r="G32" s="33">
        <f t="shared" si="25"/>
        <v>45696.045618658587</v>
      </c>
      <c r="H32" s="58">
        <v>2028</v>
      </c>
      <c r="I32" s="36">
        <f t="shared" si="18"/>
        <v>11.272243281787107</v>
      </c>
      <c r="J32" s="36">
        <f t="shared" si="18"/>
        <v>31.659134547998857</v>
      </c>
      <c r="K32" s="36">
        <f t="shared" si="18"/>
        <v>326.14344439328943</v>
      </c>
      <c r="L32" s="36">
        <f t="shared" si="18"/>
        <v>2716.4500918758072</v>
      </c>
      <c r="M32" s="36">
        <f t="shared" si="18"/>
        <v>19795.389762003189</v>
      </c>
      <c r="N32" s="36">
        <f t="shared" si="18"/>
        <v>41095.417208567218</v>
      </c>
      <c r="O32" s="36">
        <f t="shared" si="18"/>
        <v>25068.927480968414</v>
      </c>
      <c r="P32" s="40">
        <f t="shared" si="8"/>
        <v>43527.0292597101</v>
      </c>
      <c r="Q32" s="40">
        <f t="shared" si="9"/>
        <v>32665.659638129928</v>
      </c>
      <c r="R32" s="40">
        <f t="shared" si="10"/>
        <v>23224.573075626373</v>
      </c>
      <c r="S32" s="40">
        <f t="shared" si="11"/>
        <v>22664.955332550289</v>
      </c>
      <c r="T32" s="40">
        <f t="shared" si="12"/>
        <v>20024.321432161119</v>
      </c>
      <c r="U32" s="40">
        <f t="shared" si="13"/>
        <v>18847.110661775441</v>
      </c>
      <c r="V32" s="40">
        <f t="shared" si="14"/>
        <v>15545.544840312383</v>
      </c>
      <c r="W32" s="40">
        <f t="shared" si="15"/>
        <v>14159.293150272733</v>
      </c>
      <c r="X32" s="40">
        <f t="shared" si="16"/>
        <v>15014.186607900148</v>
      </c>
      <c r="Y32" s="40">
        <f t="shared" si="17"/>
        <v>15234.792750631885</v>
      </c>
      <c r="Z32" s="40">
        <f t="shared" si="19"/>
        <v>16655.750950012836</v>
      </c>
      <c r="AA32" s="40">
        <f t="shared" si="20"/>
        <v>26513.593317333245</v>
      </c>
      <c r="AB32" s="40">
        <f t="shared" si="22"/>
        <v>35263.427341710259</v>
      </c>
      <c r="AC32" s="40">
        <f t="shared" si="26"/>
        <v>33097.0398441207</v>
      </c>
      <c r="AD32" s="40">
        <f t="shared" si="28"/>
        <v>39072.300099221779</v>
      </c>
      <c r="AE32" s="40">
        <f t="shared" si="30"/>
        <v>48212.954721887254</v>
      </c>
      <c r="AF32" s="40">
        <f t="shared" si="32"/>
        <v>51484.434368567927</v>
      </c>
      <c r="AG32" s="40">
        <f t="shared" si="35"/>
        <v>50005.284576551814</v>
      </c>
      <c r="AH32" s="40">
        <f t="shared" si="42"/>
        <v>32716.275838070109</v>
      </c>
      <c r="AI32" s="40">
        <f t="shared" si="44"/>
        <v>36556.536796244669</v>
      </c>
      <c r="AJ32" s="40">
        <f t="shared" si="44"/>
        <v>38150.936450492147</v>
      </c>
      <c r="AK32" s="40">
        <f>AK31*(1-NORMDIST(($H32-AK$3),AK$1,AK$1/3,1))/(1-NORMDIST(($H31-AK$3),AK$1,AK$1/3,1))*$CA32</f>
        <v>39164.767490538885</v>
      </c>
      <c r="AL32" s="41">
        <f>AL31</f>
        <v>40219.331363363919</v>
      </c>
      <c r="AM32" s="41">
        <f>AM31</f>
        <v>41264.191967247425</v>
      </c>
      <c r="AN32" s="41">
        <f>AN31</f>
        <v>42324.359608285478</v>
      </c>
      <c r="AO32" s="41">
        <f>AO31</f>
        <v>43412.497656293774</v>
      </c>
      <c r="AP32" s="41">
        <f>AP31</f>
        <v>44537.919393988537</v>
      </c>
      <c r="AQ32" s="39">
        <f>G32</f>
        <v>45696.045618658587</v>
      </c>
      <c r="AR32" s="40">
        <v>0</v>
      </c>
      <c r="AS32" s="40">
        <v>0</v>
      </c>
      <c r="AT32" s="40">
        <v>0</v>
      </c>
      <c r="AU32" s="40">
        <v>0</v>
      </c>
      <c r="AV32" s="40">
        <v>0</v>
      </c>
      <c r="AW32" s="40">
        <v>0</v>
      </c>
      <c r="AX32" s="40">
        <v>0</v>
      </c>
      <c r="AY32" s="40">
        <v>0</v>
      </c>
      <c r="AZ32" s="40">
        <v>0</v>
      </c>
      <c r="BA32" s="40">
        <v>0</v>
      </c>
      <c r="BB32" s="40">
        <v>0</v>
      </c>
      <c r="BC32" s="40">
        <v>0</v>
      </c>
      <c r="BD32" s="40">
        <v>0</v>
      </c>
      <c r="BE32" s="40">
        <v>0</v>
      </c>
      <c r="BF32" s="40">
        <v>0</v>
      </c>
      <c r="BG32" s="40">
        <v>0</v>
      </c>
      <c r="BH32" s="40">
        <v>0</v>
      </c>
      <c r="BI32" s="40">
        <v>0</v>
      </c>
      <c r="BJ32" s="40">
        <v>0</v>
      </c>
      <c r="BK32" s="40">
        <v>0</v>
      </c>
      <c r="BL32" s="40">
        <v>0</v>
      </c>
      <c r="BM32" s="40">
        <v>0</v>
      </c>
      <c r="BN32" s="40">
        <v>0</v>
      </c>
      <c r="BO32" s="40">
        <v>0</v>
      </c>
      <c r="BP32" s="40">
        <v>0</v>
      </c>
      <c r="BQ32" s="40">
        <v>0</v>
      </c>
      <c r="BR32" s="40">
        <v>0</v>
      </c>
      <c r="BS32" s="40">
        <v>0</v>
      </c>
      <c r="BT32" s="40">
        <v>0</v>
      </c>
      <c r="BU32" s="40">
        <v>0</v>
      </c>
      <c r="BV32" s="40">
        <v>0</v>
      </c>
      <c r="BW32" s="40">
        <v>0</v>
      </c>
      <c r="BX32" s="59">
        <f t="shared" si="23"/>
        <v>1014300.3735172972</v>
      </c>
      <c r="BZ32" s="33"/>
      <c r="CA32" s="28">
        <v>1</v>
      </c>
      <c r="CC32" s="34">
        <f>SUMPRODUCT((Scenarios!$A$4:$A$204=E32)*(Scenarios!$B$4:$B$204='Scenario_selection&amp;Results'!$D$4)*Scenarios!$U$4:$U$204)</f>
        <v>0.01</v>
      </c>
      <c r="CE32" s="45">
        <f t="shared" si="21"/>
        <v>144.6821921657837</v>
      </c>
      <c r="CF32" s="45">
        <f t="shared" si="24"/>
        <v>0</v>
      </c>
      <c r="CG32" s="45">
        <f t="shared" si="27"/>
        <v>0</v>
      </c>
      <c r="CH32" s="45">
        <f t="shared" si="29"/>
        <v>0</v>
      </c>
      <c r="CI32" s="45">
        <f t="shared" si="31"/>
        <v>83.089443978221027</v>
      </c>
      <c r="CJ32" s="45">
        <f t="shared" si="33"/>
        <v>90.078065243551933</v>
      </c>
      <c r="CK32" s="45">
        <f t="shared" si="36"/>
        <v>97.799333036020272</v>
      </c>
      <c r="CL32" s="45">
        <f t="shared" si="43"/>
        <v>106.20313720866908</v>
      </c>
      <c r="CM32" s="45">
        <f t="shared" si="45"/>
        <v>114.98849206107484</v>
      </c>
      <c r="CN32" s="45">
        <f t="shared" si="48"/>
        <v>124.28764818847218</v>
      </c>
      <c r="CO32" s="45">
        <f t="shared" ref="CO32:CO64" si="49">IF($H32-CO$3&lt;=$CF$11,CO31,CO31*(1-NORMDIST(($H32-CO$3),CO$1,CO$1/3,1))/(1-NORMDIST(($H31-CO$3),CO$1,CO$1/3,1))*$CA32)</f>
        <v>134.19931287151348</v>
      </c>
      <c r="CP32" s="45">
        <f>$CE32</f>
        <v>144.6821921657837</v>
      </c>
      <c r="CQ32" s="45">
        <v>0</v>
      </c>
      <c r="CR32" s="45">
        <v>0</v>
      </c>
      <c r="CS32" s="45">
        <v>0</v>
      </c>
      <c r="CT32" s="45">
        <v>0</v>
      </c>
      <c r="CU32" s="45">
        <v>0</v>
      </c>
      <c r="CV32" s="45">
        <v>0</v>
      </c>
      <c r="CW32" s="45">
        <v>0</v>
      </c>
      <c r="CX32" s="45">
        <v>0</v>
      </c>
      <c r="CY32" s="45">
        <v>0</v>
      </c>
      <c r="CZ32" s="45">
        <v>0</v>
      </c>
      <c r="DA32" s="45">
        <v>0</v>
      </c>
      <c r="DB32" s="45">
        <v>0</v>
      </c>
      <c r="DC32" s="45">
        <v>0</v>
      </c>
      <c r="DD32" s="45">
        <v>0</v>
      </c>
      <c r="DE32" s="45">
        <v>0</v>
      </c>
      <c r="DF32" s="45">
        <v>0</v>
      </c>
      <c r="DG32" s="45">
        <v>0</v>
      </c>
      <c r="DH32" s="45">
        <v>0</v>
      </c>
      <c r="DI32" s="45">
        <v>0</v>
      </c>
      <c r="DJ32" s="45">
        <v>0</v>
      </c>
      <c r="DK32" s="45">
        <v>0</v>
      </c>
      <c r="DL32" s="45">
        <v>0</v>
      </c>
      <c r="DM32" s="45">
        <v>0</v>
      </c>
      <c r="DN32" s="45">
        <v>0</v>
      </c>
      <c r="DO32" s="45">
        <v>0</v>
      </c>
      <c r="DP32" s="45">
        <v>0</v>
      </c>
      <c r="DQ32" s="45">
        <v>0</v>
      </c>
      <c r="DR32" s="45">
        <v>0</v>
      </c>
      <c r="DS32" s="45">
        <v>0</v>
      </c>
      <c r="DT32" s="45">
        <v>0</v>
      </c>
      <c r="DU32" s="45">
        <v>0</v>
      </c>
      <c r="DV32" s="45">
        <v>0</v>
      </c>
      <c r="DX32" s="43">
        <v>2023</v>
      </c>
      <c r="DY32" s="32">
        <f>SUMPRODUCT((Scenarios!$BQ$4:$BQ$204)*(Scenarios!$A$4:$A$204='SDF-UR-Trans'!DX32)*(Scenarios!$B$4:$B$204='Scenario_selection&amp;Results'!$D$5))</f>
        <v>21.917136278882797</v>
      </c>
      <c r="DZ32" s="32">
        <f t="shared" si="37"/>
        <v>36.32647066999175</v>
      </c>
      <c r="EA32" s="32">
        <f t="shared" si="3"/>
        <v>28.271499517346236</v>
      </c>
      <c r="EB32" s="32">
        <f t="shared" si="38"/>
        <v>37.274870134141587</v>
      </c>
      <c r="EC32" s="32">
        <f t="shared" si="34"/>
        <v>28.274337029801071</v>
      </c>
      <c r="ED32" s="33">
        <v>28.274337029801067</v>
      </c>
      <c r="EE32" s="289"/>
      <c r="EG32" s="43">
        <v>2023</v>
      </c>
      <c r="EH32" s="32">
        <f>SUMPRODUCT((Scenarios!$BZ$4:$BZ$204)*(Scenarios!$A$4:$A$204='SDF-UR-Trans'!DX32)*(Scenarios!$B$4:$B$204='Scenario_selection&amp;Results'!$D$5))</f>
        <v>50.935699999999997</v>
      </c>
      <c r="EI32" s="32">
        <f t="shared" si="39"/>
        <v>77.860050323597477</v>
      </c>
      <c r="EJ32" s="32">
        <f t="shared" si="6"/>
        <v>64.885519758008599</v>
      </c>
      <c r="EK32" s="32">
        <f t="shared" si="40"/>
        <v>78.537961074431834</v>
      </c>
      <c r="EL32" s="32">
        <f t="shared" si="41"/>
        <v>64.889822476837267</v>
      </c>
      <c r="EM32" s="257">
        <f>VLOOKUP(EH32,Price!$C$2:$D$16,2,FALSE)</f>
        <v>165</v>
      </c>
      <c r="EN32" s="243">
        <f t="shared" si="46"/>
        <v>66.361896749550468</v>
      </c>
      <c r="EO32" s="244">
        <f t="shared" si="47"/>
        <v>0</v>
      </c>
    </row>
    <row r="33" spans="1:145" x14ac:dyDescent="0.35">
      <c r="A33" s="82">
        <v>0.6745482028695613</v>
      </c>
      <c r="B33" s="269" cm="1">
        <f t="array" ref="B33">SUMPRODUCT((Scenarios!$A$4:$A$204='SDF-UR-North'!E33)*(Scenarios!$B$4:$B$204='Scenario_selection&amp;Results'!$D$26)*Scenarios!$K$4:$K$204)/100000</f>
        <v>0.23923530851867389</v>
      </c>
      <c r="C33" s="256">
        <f>SUMPRODUCT((Scenarios!$A$4:$A$204='SDF-UR-Trans'!E33)*(Scenarios!$B$4:$B$204='Scenario_selection&amp;Results'!$D$2)*Scenarios!$Q$4:$Q$204)</f>
        <v>43.750404765473448</v>
      </c>
      <c r="D33" s="21">
        <f t="shared" si="4"/>
        <v>1046664.1581884901</v>
      </c>
      <c r="E33" s="28">
        <v>2029</v>
      </c>
      <c r="F33" s="34">
        <f>SUMPRODUCT((Scenarios!$A$4:$A$204='SDF-UR-North'!H33)*(Scenarios!$B$4:$B$204='Scenario_selection&amp;Results'!$D$3)*Scenarios!$X$4:$X$204)</f>
        <v>35</v>
      </c>
      <c r="G33" s="33">
        <f t="shared" si="25"/>
        <v>46881.462272556593</v>
      </c>
      <c r="H33" s="58">
        <v>2029</v>
      </c>
      <c r="I33" s="36">
        <f t="shared" si="18"/>
        <v>8.1199421735940511</v>
      </c>
      <c r="J33" s="36">
        <f t="shared" si="18"/>
        <v>24.259998241661979</v>
      </c>
      <c r="K33" s="36">
        <f t="shared" si="18"/>
        <v>265.40154646478106</v>
      </c>
      <c r="L33" s="36">
        <f t="shared" si="18"/>
        <v>2340.7446320186755</v>
      </c>
      <c r="M33" s="36">
        <f t="shared" si="18"/>
        <v>17973.321662627794</v>
      </c>
      <c r="N33" s="36">
        <f t="shared" si="18"/>
        <v>38986.22530302353</v>
      </c>
      <c r="O33" s="36">
        <f t="shared" si="18"/>
        <v>24235.552032647778</v>
      </c>
      <c r="P33" s="40">
        <f t="shared" si="8"/>
        <v>42204.569474252901</v>
      </c>
      <c r="Q33" s="40">
        <f t="shared" si="9"/>
        <v>31762.018398892989</v>
      </c>
      <c r="R33" s="40">
        <f t="shared" si="10"/>
        <v>22641.895448578769</v>
      </c>
      <c r="S33" s="40">
        <f t="shared" si="11"/>
        <v>22151.339966475316</v>
      </c>
      <c r="T33" s="40">
        <f t="shared" si="12"/>
        <v>19171.361493654826</v>
      </c>
      <c r="U33" s="40">
        <f t="shared" si="13"/>
        <v>18127.124015721089</v>
      </c>
      <c r="V33" s="40">
        <f t="shared" si="14"/>
        <v>15015.980493879983</v>
      </c>
      <c r="W33" s="40">
        <f t="shared" si="15"/>
        <v>13731.745437524612</v>
      </c>
      <c r="X33" s="40">
        <f t="shared" si="16"/>
        <v>14614.845545554657</v>
      </c>
      <c r="Y33" s="40">
        <f t="shared" si="17"/>
        <v>14880.209193551107</v>
      </c>
      <c r="Z33" s="40">
        <f t="shared" si="19"/>
        <v>16318.851958348971</v>
      </c>
      <c r="AA33" s="40">
        <f t="shared" si="20"/>
        <v>26050.843747368002</v>
      </c>
      <c r="AB33" s="40">
        <f t="shared" si="22"/>
        <v>34736.306152958277</v>
      </c>
      <c r="AC33" s="40">
        <f t="shared" si="26"/>
        <v>32676.572256686984</v>
      </c>
      <c r="AD33" s="40">
        <f t="shared" si="28"/>
        <v>38653.789756585524</v>
      </c>
      <c r="AE33" s="40">
        <f t="shared" si="30"/>
        <v>47781.112711027563</v>
      </c>
      <c r="AF33" s="40">
        <f t="shared" si="32"/>
        <v>51102.05750337318</v>
      </c>
      <c r="AG33" s="40">
        <f t="shared" si="35"/>
        <v>49699.986071850333</v>
      </c>
      <c r="AH33" s="40">
        <f t="shared" si="42"/>
        <v>32553.526127444289</v>
      </c>
      <c r="AI33" s="40">
        <f t="shared" si="44"/>
        <v>36460.675793316521</v>
      </c>
      <c r="AJ33" s="40">
        <f t="shared" si="44"/>
        <v>38069.061331486315</v>
      </c>
      <c r="AK33" s="40">
        <f t="shared" ref="AK33:AK64" si="50">AK32*(1-NORMDIST(($H33-AK$3),AK$1,AK$1/3,1))/(1-NORMDIST(($H32-AK$3),AK$1,AK$1/3,1))*$CA33</f>
        <v>39096.455303034862</v>
      </c>
      <c r="AL33" s="40">
        <f>AL32*(1-NORMDIST(($H33-AL$3),AL$1,AL$1/3,1))/(1-NORMDIST(($H32-AL$3),AL$1,AL$1/3,1))*$CA33</f>
        <v>40162.713826465646</v>
      </c>
      <c r="AM33" s="41">
        <f>AM32</f>
        <v>41264.191967247425</v>
      </c>
      <c r="AN33" s="41">
        <f>AN32</f>
        <v>42324.359608285478</v>
      </c>
      <c r="AO33" s="41">
        <f>AO32</f>
        <v>43412.497656293774</v>
      </c>
      <c r="AP33" s="41">
        <f>AP32</f>
        <v>44537.919393988537</v>
      </c>
      <c r="AQ33" s="41">
        <f>AQ32</f>
        <v>45696.045618658587</v>
      </c>
      <c r="AR33" s="39">
        <f>G33</f>
        <v>46881.462272556593</v>
      </c>
      <c r="AS33" s="40">
        <v>0</v>
      </c>
      <c r="AT33" s="40">
        <v>0</v>
      </c>
      <c r="AU33" s="40">
        <v>0</v>
      </c>
      <c r="AV33" s="40">
        <v>0</v>
      </c>
      <c r="AW33" s="40">
        <v>0</v>
      </c>
      <c r="AX33" s="40">
        <v>0</v>
      </c>
      <c r="AY33" s="40">
        <v>0</v>
      </c>
      <c r="AZ33" s="40">
        <v>0</v>
      </c>
      <c r="BA33" s="40">
        <v>0</v>
      </c>
      <c r="BB33" s="40">
        <v>0</v>
      </c>
      <c r="BC33" s="40">
        <v>0</v>
      </c>
      <c r="BD33" s="40">
        <v>0</v>
      </c>
      <c r="BE33" s="40">
        <v>0</v>
      </c>
      <c r="BF33" s="40">
        <v>0</v>
      </c>
      <c r="BG33" s="40">
        <v>0</v>
      </c>
      <c r="BH33" s="40">
        <v>0</v>
      </c>
      <c r="BI33" s="40">
        <v>0</v>
      </c>
      <c r="BJ33" s="40">
        <v>0</v>
      </c>
      <c r="BK33" s="40">
        <v>0</v>
      </c>
      <c r="BL33" s="40">
        <v>0</v>
      </c>
      <c r="BM33" s="40">
        <v>0</v>
      </c>
      <c r="BN33" s="40">
        <v>0</v>
      </c>
      <c r="BO33" s="40">
        <v>0</v>
      </c>
      <c r="BP33" s="40">
        <v>0</v>
      </c>
      <c r="BQ33" s="40">
        <v>0</v>
      </c>
      <c r="BR33" s="40">
        <v>0</v>
      </c>
      <c r="BS33" s="40">
        <v>0</v>
      </c>
      <c r="BT33" s="40">
        <v>0</v>
      </c>
      <c r="BU33" s="40">
        <v>0</v>
      </c>
      <c r="BV33" s="40">
        <v>0</v>
      </c>
      <c r="BW33" s="40">
        <v>0</v>
      </c>
      <c r="BX33" s="59">
        <f t="shared" si="23"/>
        <v>1045613.143642261</v>
      </c>
      <c r="BZ33" s="33"/>
      <c r="CA33" s="28">
        <v>1</v>
      </c>
      <c r="CC33" s="34">
        <f>SUMPRODUCT((Scenarios!$A$4:$A$204=E33)*(Scenarios!$B$4:$B$204='Scenario_selection&amp;Results'!$D$4)*Scenarios!$U$4:$U$204)</f>
        <v>0.01</v>
      </c>
      <c r="CE33" s="45">
        <f t="shared" si="21"/>
        <v>155.68692147593117</v>
      </c>
      <c r="CF33" s="45">
        <f t="shared" si="24"/>
        <v>0</v>
      </c>
      <c r="CG33" s="45">
        <f t="shared" si="27"/>
        <v>0</v>
      </c>
      <c r="CH33" s="45">
        <f t="shared" si="29"/>
        <v>0</v>
      </c>
      <c r="CI33" s="45">
        <f t="shared" si="31"/>
        <v>83.089443978221027</v>
      </c>
      <c r="CJ33" s="45">
        <f t="shared" si="33"/>
        <v>90.078065243551933</v>
      </c>
      <c r="CK33" s="45">
        <f t="shared" si="36"/>
        <v>97.799333036020272</v>
      </c>
      <c r="CL33" s="45">
        <f t="shared" si="43"/>
        <v>106.20313720866908</v>
      </c>
      <c r="CM33" s="45">
        <f t="shared" si="45"/>
        <v>114.98849206107484</v>
      </c>
      <c r="CN33" s="45">
        <f t="shared" si="48"/>
        <v>124.28764818847218</v>
      </c>
      <c r="CO33" s="45">
        <f t="shared" si="49"/>
        <v>134.19931287151348</v>
      </c>
      <c r="CP33" s="45">
        <f t="shared" ref="CP33:CP64" si="51">IF($H33-CP$3&lt;=$CF$11,CP32,CP32*(1-NORMDIST(($H33-CP$3),CP$1,CP$1/3,1))/(1-NORMDIST(($H32-CP$3),CP$1,CP$1/3,1))*$CA33)</f>
        <v>144.6821921657837</v>
      </c>
      <c r="CQ33" s="45">
        <f>$CE33</f>
        <v>155.68692147593117</v>
      </c>
      <c r="CR33" s="45">
        <v>0</v>
      </c>
      <c r="CS33" s="45">
        <v>0</v>
      </c>
      <c r="CT33" s="45">
        <v>0</v>
      </c>
      <c r="CU33" s="45">
        <v>0</v>
      </c>
      <c r="CV33" s="45">
        <v>0</v>
      </c>
      <c r="CW33" s="45">
        <v>0</v>
      </c>
      <c r="CX33" s="45">
        <v>0</v>
      </c>
      <c r="CY33" s="45">
        <v>0</v>
      </c>
      <c r="CZ33" s="45">
        <v>0</v>
      </c>
      <c r="DA33" s="45">
        <v>0</v>
      </c>
      <c r="DB33" s="45">
        <v>0</v>
      </c>
      <c r="DC33" s="45">
        <v>0</v>
      </c>
      <c r="DD33" s="45">
        <v>0</v>
      </c>
      <c r="DE33" s="45">
        <v>0</v>
      </c>
      <c r="DF33" s="45">
        <v>0</v>
      </c>
      <c r="DG33" s="45">
        <v>0</v>
      </c>
      <c r="DH33" s="45">
        <v>0</v>
      </c>
      <c r="DI33" s="45">
        <v>0</v>
      </c>
      <c r="DJ33" s="45">
        <v>0</v>
      </c>
      <c r="DK33" s="45">
        <v>0</v>
      </c>
      <c r="DL33" s="45">
        <v>0</v>
      </c>
      <c r="DM33" s="45">
        <v>0</v>
      </c>
      <c r="DN33" s="45">
        <v>0</v>
      </c>
      <c r="DO33" s="45">
        <v>0</v>
      </c>
      <c r="DP33" s="45">
        <v>0</v>
      </c>
      <c r="DQ33" s="45">
        <v>0</v>
      </c>
      <c r="DR33" s="45">
        <v>0</v>
      </c>
      <c r="DS33" s="45">
        <v>0</v>
      </c>
      <c r="DT33" s="45">
        <v>0</v>
      </c>
      <c r="DU33" s="45">
        <v>0</v>
      </c>
      <c r="DV33" s="45">
        <v>0</v>
      </c>
      <c r="DX33" s="43">
        <v>2024</v>
      </c>
      <c r="DY33" s="32">
        <f>SUMPRODUCT((Scenarios!$BQ$4:$BQ$204)*(Scenarios!$A$4:$A$204='SDF-UR-Trans'!DX33)*(Scenarios!$B$4:$B$204='Scenario_selection&amp;Results'!$D$5))</f>
        <v>21.917136278882797</v>
      </c>
      <c r="DZ33" s="32">
        <f t="shared" si="37"/>
        <v>35.332747914831693</v>
      </c>
      <c r="EA33" s="32">
        <f t="shared" si="3"/>
        <v>27.892684584806119</v>
      </c>
      <c r="EB33" s="32">
        <f t="shared" si="38"/>
        <v>36.728009345207255</v>
      </c>
      <c r="EC33" s="32">
        <f t="shared" si="34"/>
        <v>27.896426679263911</v>
      </c>
      <c r="ED33" s="33">
        <v>27.896426679263914</v>
      </c>
      <c r="EE33" s="289"/>
      <c r="EG33" s="43">
        <v>2024</v>
      </c>
      <c r="EH33" s="32">
        <f>SUMPRODUCT((Scenarios!$BZ$4:$BZ$204)*(Scenarios!$A$4:$A$204='SDF-UR-Trans'!DX33)*(Scenarios!$B$4:$B$204='Scenario_selection&amp;Results'!$D$5))</f>
        <v>50.935699999999997</v>
      </c>
      <c r="EI33" s="32">
        <f t="shared" si="39"/>
        <v>77.115838131165873</v>
      </c>
      <c r="EJ33" s="32">
        <f t="shared" si="6"/>
        <v>64.092932473737278</v>
      </c>
      <c r="EK33" s="32">
        <f t="shared" si="40"/>
        <v>78.137521150011224</v>
      </c>
      <c r="EL33" s="32">
        <f t="shared" si="41"/>
        <v>64.09888088863687</v>
      </c>
      <c r="EM33" s="257">
        <f>VLOOKUP(EH33,Price!$C$2:$D$16,2,FALSE)</f>
        <v>165</v>
      </c>
      <c r="EN33" s="243">
        <f t="shared" si="46"/>
        <v>68.085916745958258</v>
      </c>
      <c r="EO33" s="244">
        <f t="shared" si="47"/>
        <v>0</v>
      </c>
    </row>
    <row r="34" spans="1:145" x14ac:dyDescent="0.35">
      <c r="A34" s="82">
        <v>0.68162427683896554</v>
      </c>
      <c r="B34" s="269" cm="1">
        <f t="array" ref="B34">SUMPRODUCT((Scenarios!$A$4:$A$204='SDF-UR-North'!E34)*(Scenarios!$B$4:$B$204='Scenario_selection&amp;Results'!$D$26)*Scenarios!$K$4:$K$204)/100000</f>
        <v>0.24343998194432526</v>
      </c>
      <c r="C34" s="256">
        <f>SUMPRODUCT((Scenarios!$A$4:$A$204='SDF-UR-Trans'!E34)*(Scenarios!$B$4:$B$204='Scenario_selection&amp;Results'!$D$2)*Scenarios!$Q$4:$Q$204)</f>
        <v>44.290326327059532</v>
      </c>
      <c r="D34" s="21">
        <f t="shared" si="4"/>
        <v>1078203.6241367646</v>
      </c>
      <c r="E34" s="28">
        <v>2030</v>
      </c>
      <c r="F34" s="34">
        <f>SUMPRODUCT((Scenarios!$A$4:$A$204='SDF-UR-North'!H34)*(Scenarios!$B$4:$B$204='Scenario_selection&amp;Results'!$D$3)*Scenarios!$X$4:$X$204)</f>
        <v>35</v>
      </c>
      <c r="G34" s="33">
        <f t="shared" si="25"/>
        <v>48087.17431861582</v>
      </c>
      <c r="H34" s="58">
        <v>2030</v>
      </c>
      <c r="I34" s="36">
        <f t="shared" si="18"/>
        <v>5.8127489586008911</v>
      </c>
      <c r="J34" s="36">
        <f t="shared" ref="J34:V34" si="52">J33*(1-NORMDIST(($H34-J$3),J$1,J$1/3,1))/(1-NORMDIST(($H33-J$3),J$1,J$1/3,1))*$CA34</f>
        <v>18.476736386966259</v>
      </c>
      <c r="K34" s="36">
        <f t="shared" si="52"/>
        <v>214.70064059914543</v>
      </c>
      <c r="L34" s="36">
        <f t="shared" si="52"/>
        <v>2005.8483072769916</v>
      </c>
      <c r="M34" s="36">
        <f t="shared" si="52"/>
        <v>16238.866881965689</v>
      </c>
      <c r="N34" s="36">
        <f t="shared" si="52"/>
        <v>36842.100947358769</v>
      </c>
      <c r="O34" s="36">
        <f t="shared" si="52"/>
        <v>23357.199011238015</v>
      </c>
      <c r="P34" s="36">
        <f t="shared" si="52"/>
        <v>40801.547664345533</v>
      </c>
      <c r="Q34" s="36">
        <f t="shared" si="52"/>
        <v>30797.009006984692</v>
      </c>
      <c r="R34" s="36">
        <f t="shared" si="52"/>
        <v>22015.545003233889</v>
      </c>
      <c r="S34" s="36">
        <f t="shared" si="52"/>
        <v>21595.588514529954</v>
      </c>
      <c r="T34" s="36">
        <f t="shared" si="52"/>
        <v>18265.702724453902</v>
      </c>
      <c r="U34" s="36">
        <f t="shared" si="52"/>
        <v>17354.977471922986</v>
      </c>
      <c r="V34" s="36">
        <f t="shared" si="52"/>
        <v>14442.348512457333</v>
      </c>
      <c r="W34" s="40">
        <f t="shared" si="15"/>
        <v>13263.968793302945</v>
      </c>
      <c r="X34" s="40">
        <f t="shared" si="16"/>
        <v>14173.542175474451</v>
      </c>
      <c r="Y34" s="40">
        <f t="shared" si="17"/>
        <v>14484.4316064956</v>
      </c>
      <c r="Z34" s="40">
        <f t="shared" si="19"/>
        <v>15939.037367525214</v>
      </c>
      <c r="AA34" s="40">
        <f t="shared" si="20"/>
        <v>25523.908455358582</v>
      </c>
      <c r="AB34" s="40">
        <f t="shared" si="22"/>
        <v>34130.0431488428</v>
      </c>
      <c r="AC34" s="40">
        <f t="shared" si="26"/>
        <v>32188.119632800608</v>
      </c>
      <c r="AD34" s="40">
        <f t="shared" si="28"/>
        <v>38162.728749297028</v>
      </c>
      <c r="AE34" s="40">
        <f t="shared" si="30"/>
        <v>47269.320730482446</v>
      </c>
      <c r="AF34" s="40">
        <f t="shared" si="32"/>
        <v>50644.337884266199</v>
      </c>
      <c r="AG34" s="40">
        <f t="shared" si="35"/>
        <v>49330.862372474912</v>
      </c>
      <c r="AH34" s="40">
        <f t="shared" si="42"/>
        <v>32354.776276630928</v>
      </c>
      <c r="AI34" s="40">
        <f t="shared" si="44"/>
        <v>36344.651126592602</v>
      </c>
      <c r="AJ34" s="40">
        <f t="shared" si="44"/>
        <v>37969.234085264674</v>
      </c>
      <c r="AK34" s="40">
        <f t="shared" si="50"/>
        <v>39012.551021031293</v>
      </c>
      <c r="AL34" s="40">
        <f t="shared" ref="AL34:AU64" si="53">AL33*(1-NORMDIST(($H34-AL$3),AL$1,AL$1/3,1))/(1-NORMDIST(($H33-AL$3),AL$1,AL$1/3,1))*$CA34</f>
        <v>40092.660995480583</v>
      </c>
      <c r="AM34" s="40">
        <f t="shared" si="53"/>
        <v>41206.103559705894</v>
      </c>
      <c r="AN34" s="41">
        <f>AN33</f>
        <v>42324.359608285478</v>
      </c>
      <c r="AO34" s="41">
        <f>AO33</f>
        <v>43412.497656293774</v>
      </c>
      <c r="AP34" s="41">
        <f>AP33</f>
        <v>44537.919393988537</v>
      </c>
      <c r="AQ34" s="41">
        <f>AQ33</f>
        <v>45696.045618658587</v>
      </c>
      <c r="AR34" s="41">
        <f>AR33</f>
        <v>46881.462272556593</v>
      </c>
      <c r="AS34" s="39">
        <f>G34</f>
        <v>48087.17431861582</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0</v>
      </c>
      <c r="BL34" s="40">
        <v>0</v>
      </c>
      <c r="BM34" s="40">
        <v>0</v>
      </c>
      <c r="BN34" s="40">
        <v>0</v>
      </c>
      <c r="BO34" s="40">
        <v>0</v>
      </c>
      <c r="BP34" s="40">
        <v>0</v>
      </c>
      <c r="BQ34" s="40">
        <v>0</v>
      </c>
      <c r="BR34" s="40">
        <v>0</v>
      </c>
      <c r="BS34" s="40">
        <v>0</v>
      </c>
      <c r="BT34" s="40">
        <v>0</v>
      </c>
      <c r="BU34" s="40">
        <v>0</v>
      </c>
      <c r="BV34" s="40">
        <v>0</v>
      </c>
      <c r="BW34" s="40">
        <v>0</v>
      </c>
      <c r="BX34" s="59">
        <f t="shared" si="23"/>
        <v>1076985.4610211381</v>
      </c>
      <c r="BZ34" s="33"/>
      <c r="CA34" s="28">
        <v>1</v>
      </c>
      <c r="CC34" s="34">
        <f>SUMPRODUCT((Scenarios!$A$4:$A$204=E34)*(Scenarios!$B$4:$B$204='Scenario_selection&amp;Results'!$D$4)*Scenarios!$U$4:$U$204)</f>
        <v>0.01</v>
      </c>
      <c r="CE34" s="45">
        <f t="shared" si="21"/>
        <v>167.14856939738729</v>
      </c>
      <c r="CF34" s="45">
        <f t="shared" si="24"/>
        <v>0</v>
      </c>
      <c r="CG34" s="45">
        <f t="shared" si="27"/>
        <v>0</v>
      </c>
      <c r="CH34" s="45">
        <f t="shared" si="29"/>
        <v>0</v>
      </c>
      <c r="CI34" s="45">
        <f t="shared" si="31"/>
        <v>83.089443978221027</v>
      </c>
      <c r="CJ34" s="45">
        <f t="shared" si="33"/>
        <v>90.078065243551933</v>
      </c>
      <c r="CK34" s="45">
        <f t="shared" si="36"/>
        <v>97.799333036020272</v>
      </c>
      <c r="CL34" s="45">
        <f t="shared" si="43"/>
        <v>106.20313720866908</v>
      </c>
      <c r="CM34" s="45">
        <f t="shared" si="45"/>
        <v>114.98849206107484</v>
      </c>
      <c r="CN34" s="45">
        <f t="shared" si="48"/>
        <v>124.28764818847218</v>
      </c>
      <c r="CO34" s="45">
        <f t="shared" si="49"/>
        <v>134.19931287151348</v>
      </c>
      <c r="CP34" s="45">
        <f t="shared" si="51"/>
        <v>144.6821921657837</v>
      </c>
      <c r="CQ34" s="45">
        <f t="shared" ref="CQ34:CQ64" si="54">IF($H34-CQ$3&lt;=$CF$11,CQ33,CQ33*(1-NORMDIST(($H34-CQ$3),CQ$1,CQ$1/3,1))/(1-NORMDIST(($H33-CQ$3),CQ$1,CQ$1/3,1))*$CA34)</f>
        <v>155.68692147593117</v>
      </c>
      <c r="CR34" s="45">
        <f>$CE34</f>
        <v>167.14856939738729</v>
      </c>
      <c r="CS34" s="45">
        <v>0</v>
      </c>
      <c r="CT34" s="45">
        <v>0</v>
      </c>
      <c r="CU34" s="45">
        <v>0</v>
      </c>
      <c r="CV34" s="45">
        <v>0</v>
      </c>
      <c r="CW34" s="45">
        <v>0</v>
      </c>
      <c r="CX34" s="45">
        <v>0</v>
      </c>
      <c r="CY34" s="45">
        <v>0</v>
      </c>
      <c r="CZ34" s="45">
        <v>0</v>
      </c>
      <c r="DA34" s="45">
        <v>0</v>
      </c>
      <c r="DB34" s="45">
        <v>0</v>
      </c>
      <c r="DC34" s="45">
        <v>0</v>
      </c>
      <c r="DD34" s="45">
        <v>0</v>
      </c>
      <c r="DE34" s="45">
        <v>0</v>
      </c>
      <c r="DF34" s="45">
        <v>0</v>
      </c>
      <c r="DG34" s="45">
        <v>0</v>
      </c>
      <c r="DH34" s="45">
        <v>0</v>
      </c>
      <c r="DI34" s="45">
        <v>0</v>
      </c>
      <c r="DJ34" s="45">
        <v>0</v>
      </c>
      <c r="DK34" s="45">
        <v>0</v>
      </c>
      <c r="DL34" s="45">
        <v>0</v>
      </c>
      <c r="DM34" s="45">
        <v>0</v>
      </c>
      <c r="DN34" s="45">
        <v>0</v>
      </c>
      <c r="DO34" s="45">
        <v>0</v>
      </c>
      <c r="DP34" s="45">
        <v>0</v>
      </c>
      <c r="DQ34" s="45">
        <v>0</v>
      </c>
      <c r="DR34" s="45">
        <v>0</v>
      </c>
      <c r="DS34" s="45">
        <v>0</v>
      </c>
      <c r="DT34" s="45">
        <v>0</v>
      </c>
      <c r="DU34" s="45">
        <v>0</v>
      </c>
      <c r="DV34" s="45">
        <v>0</v>
      </c>
      <c r="DX34" s="43">
        <v>2025</v>
      </c>
      <c r="DY34" s="32">
        <f>SUMPRODUCT((Scenarios!$BQ$4:$BQ$204)*(Scenarios!$A$4:$A$204='SDF-UR-Trans'!DX34)*(Scenarios!$B$4:$B$204='Scenario_selection&amp;Results'!$D$5))</f>
        <v>21.917136278882797</v>
      </c>
      <c r="DZ34" s="32">
        <f t="shared" si="37"/>
        <v>34.455772468331659</v>
      </c>
      <c r="EA34" s="32">
        <f t="shared" si="3"/>
        <v>27.536126913353097</v>
      </c>
      <c r="EB34" s="32">
        <f t="shared" si="38"/>
        <v>36.197121212231423</v>
      </c>
      <c r="EC34" s="32">
        <f t="shared" si="34"/>
        <v>27.540752798263384</v>
      </c>
      <c r="ED34" s="33">
        <v>27.540752798263384</v>
      </c>
      <c r="EE34" s="289"/>
      <c r="EG34" s="43">
        <v>2025</v>
      </c>
      <c r="EH34" s="32">
        <f>SUMPRODUCT((Scenarios!$BZ$4:$BZ$204)*(Scenarios!$A$4:$A$204='SDF-UR-Trans'!DX34)*(Scenarios!$B$4:$B$204='Scenario_selection&amp;Results'!$D$5))</f>
        <v>50.935699999999997</v>
      </c>
      <c r="EI34" s="32">
        <f t="shared" si="39"/>
        <v>76.415668503765261</v>
      </c>
      <c r="EJ34" s="32">
        <f t="shared" si="6"/>
        <v>63.33441906350405</v>
      </c>
      <c r="EK34" s="32">
        <f t="shared" si="40"/>
        <v>77.735225444872441</v>
      </c>
      <c r="EL34" s="32">
        <f t="shared" si="41"/>
        <v>63.342110613762216</v>
      </c>
      <c r="EM34" s="257">
        <f>VLOOKUP(EH34,Price!$C$2:$D$16,2,FALSE)</f>
        <v>165</v>
      </c>
      <c r="EN34" s="243">
        <f t="shared" si="46"/>
        <v>69.835193353671045</v>
      </c>
      <c r="EO34" s="244">
        <f t="shared" si="47"/>
        <v>0</v>
      </c>
    </row>
    <row r="35" spans="1:145" x14ac:dyDescent="0.35">
      <c r="A35" s="82">
        <v>0.68847062789621494</v>
      </c>
      <c r="B35" s="269" cm="1">
        <f t="array" ref="B35">SUMPRODUCT((Scenarios!$A$4:$A$204='SDF-UR-North'!E35)*(Scenarios!$B$4:$B$204='Scenario_selection&amp;Results'!$D$26)*Scenarios!$K$4:$K$204)/100000</f>
        <v>0.24760281161524056</v>
      </c>
      <c r="C35" s="256">
        <f>SUMPRODUCT((Scenarios!$A$4:$A$204='SDF-UR-Trans'!E35)*(Scenarios!$B$4:$B$204='Scenario_selection&amp;Results'!$D$2)*Scenarios!$Q$4:$Q$204)</f>
        <v>44.821322540611092</v>
      </c>
      <c r="D35" s="21">
        <f t="shared" si="4"/>
        <v>1109788.5481368862</v>
      </c>
      <c r="E35" s="28">
        <v>2031</v>
      </c>
      <c r="F35" s="34">
        <f>SUMPRODUCT((Scenarios!$A$4:$A$204='SDF-UR-North'!H35)*(Scenarios!$B$4:$B$204='Scenario_selection&amp;Results'!$D$3)*Scenarios!$X$4:$X$204)</f>
        <v>35</v>
      </c>
      <c r="G35" s="33">
        <f t="shared" si="25"/>
        <v>49304.589137124254</v>
      </c>
      <c r="H35" s="58">
        <v>2031</v>
      </c>
      <c r="I35" s="36">
        <f t="shared" si="18"/>
        <v>4.1351556713694695</v>
      </c>
      <c r="J35" s="36">
        <f t="shared" si="18"/>
        <v>13.986066498254022</v>
      </c>
      <c r="K35" s="36">
        <f t="shared" si="18"/>
        <v>172.65804428250669</v>
      </c>
      <c r="L35" s="36">
        <f t="shared" si="18"/>
        <v>1709.2834365734932</v>
      </c>
      <c r="M35" s="36">
        <f t="shared" si="18"/>
        <v>14598.625332221745</v>
      </c>
      <c r="N35" s="36">
        <f t="shared" si="18"/>
        <v>34676.740026670268</v>
      </c>
      <c r="O35" s="36">
        <f t="shared" si="18"/>
        <v>22437.503752723875</v>
      </c>
      <c r="P35" s="40">
        <f t="shared" si="8"/>
        <v>39322.804262053949</v>
      </c>
      <c r="Q35" s="40">
        <f t="shared" si="9"/>
        <v>29773.212867017599</v>
      </c>
      <c r="R35" s="40">
        <f t="shared" si="10"/>
        <v>21346.657798734286</v>
      </c>
      <c r="S35" s="40">
        <f t="shared" si="11"/>
        <v>20998.182413336704</v>
      </c>
      <c r="T35" s="40">
        <f t="shared" si="12"/>
        <v>17313.649492034907</v>
      </c>
      <c r="U35" s="40">
        <f t="shared" si="13"/>
        <v>16535.125029938954</v>
      </c>
      <c r="V35" s="40">
        <f t="shared" si="14"/>
        <v>13827.159391527277</v>
      </c>
      <c r="W35" s="40">
        <f t="shared" si="15"/>
        <v>12757.2661704851</v>
      </c>
      <c r="X35" s="40">
        <f t="shared" si="16"/>
        <v>13690.715573004829</v>
      </c>
      <c r="Y35" s="40">
        <f t="shared" si="17"/>
        <v>14047.066157663538</v>
      </c>
      <c r="Z35" s="40">
        <f t="shared" si="19"/>
        <v>15515.097511085518</v>
      </c>
      <c r="AA35" s="40">
        <f t="shared" si="20"/>
        <v>24929.849947386439</v>
      </c>
      <c r="AB35" s="40">
        <f t="shared" si="22"/>
        <v>33439.688378481609</v>
      </c>
      <c r="AC35" s="40">
        <f t="shared" si="26"/>
        <v>31626.330880148562</v>
      </c>
      <c r="AD35" s="40">
        <f t="shared" si="28"/>
        <v>37592.268517243669</v>
      </c>
      <c r="AE35" s="40">
        <f t="shared" si="30"/>
        <v>46668.807290586192</v>
      </c>
      <c r="AF35" s="40">
        <f t="shared" si="32"/>
        <v>50101.877390599155</v>
      </c>
      <c r="AG35" s="40">
        <f t="shared" si="35"/>
        <v>48889.007295820564</v>
      </c>
      <c r="AH35" s="40">
        <f t="shared" si="42"/>
        <v>32114.476114485442</v>
      </c>
      <c r="AI35" s="40">
        <f t="shared" si="44"/>
        <v>36205.248837446641</v>
      </c>
      <c r="AJ35" s="40">
        <f t="shared" si="44"/>
        <v>37848.408904857213</v>
      </c>
      <c r="AK35" s="40">
        <f t="shared" si="50"/>
        <v>38910.249692858284</v>
      </c>
      <c r="AL35" s="40">
        <f t="shared" si="53"/>
        <v>40006.618772256901</v>
      </c>
      <c r="AM35" s="40">
        <f t="shared" si="53"/>
        <v>41134.230821705831</v>
      </c>
      <c r="AN35" s="40">
        <f t="shared" si="53"/>
        <v>42264.778782086054</v>
      </c>
      <c r="AO35" s="41">
        <f>AO34</f>
        <v>43412.497656293774</v>
      </c>
      <c r="AP35" s="41">
        <f>AP34</f>
        <v>44537.919393988537</v>
      </c>
      <c r="AQ35" s="41">
        <f>AQ34</f>
        <v>45696.045618658587</v>
      </c>
      <c r="AR35" s="41">
        <f>AR34</f>
        <v>46881.462272556593</v>
      </c>
      <c r="AS35" s="41">
        <f>AS34</f>
        <v>48087.17431861582</v>
      </c>
      <c r="AT35" s="39">
        <f>G35</f>
        <v>49304.589137124254</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c r="BO35" s="40">
        <v>0</v>
      </c>
      <c r="BP35" s="40">
        <v>0</v>
      </c>
      <c r="BQ35" s="40">
        <v>0</v>
      </c>
      <c r="BR35" s="40">
        <v>0</v>
      </c>
      <c r="BS35" s="40">
        <v>0</v>
      </c>
      <c r="BT35" s="40">
        <v>0</v>
      </c>
      <c r="BU35" s="40">
        <v>0</v>
      </c>
      <c r="BV35" s="40">
        <v>0</v>
      </c>
      <c r="BW35" s="40">
        <v>0</v>
      </c>
      <c r="BX35" s="59">
        <f t="shared" si="23"/>
        <v>1108391.3985047245</v>
      </c>
      <c r="BZ35" s="33"/>
      <c r="CA35" s="28">
        <v>1</v>
      </c>
      <c r="CC35" s="34">
        <f>SUMPRODUCT((Scenarios!$A$4:$A$204=E35)*(Scenarios!$B$4:$B$204='Scenario_selection&amp;Results'!$D$4)*Scenarios!$U$4:$U$204)</f>
        <v>0.01</v>
      </c>
      <c r="CE35" s="45">
        <f t="shared" si="21"/>
        <v>178.98651653537979</v>
      </c>
      <c r="CF35" s="45">
        <f t="shared" si="24"/>
        <v>0</v>
      </c>
      <c r="CG35" s="45">
        <f t="shared" si="27"/>
        <v>0</v>
      </c>
      <c r="CH35" s="45">
        <f t="shared" si="29"/>
        <v>0</v>
      </c>
      <c r="CI35" s="45">
        <f t="shared" si="31"/>
        <v>83.089443978221027</v>
      </c>
      <c r="CJ35" s="45">
        <f t="shared" si="33"/>
        <v>90.078065243551933</v>
      </c>
      <c r="CK35" s="45">
        <f t="shared" si="36"/>
        <v>97.799333036020272</v>
      </c>
      <c r="CL35" s="45">
        <f t="shared" si="43"/>
        <v>106.20313720866908</v>
      </c>
      <c r="CM35" s="45">
        <f t="shared" si="45"/>
        <v>114.98849206107484</v>
      </c>
      <c r="CN35" s="45">
        <f t="shared" si="48"/>
        <v>124.28764818847218</v>
      </c>
      <c r="CO35" s="45">
        <f t="shared" si="49"/>
        <v>134.19931287151348</v>
      </c>
      <c r="CP35" s="45">
        <f t="shared" si="51"/>
        <v>144.6821921657837</v>
      </c>
      <c r="CQ35" s="45">
        <f t="shared" si="54"/>
        <v>155.68692147593117</v>
      </c>
      <c r="CR35" s="45">
        <f t="shared" ref="CR35:CR64" si="55">IF($H35-CR$3&lt;=$CF$11,CR34,CR34*(1-NORMDIST(($H35-CR$3),CR$1,CR$1/3,1))/(1-NORMDIST(($H34-CR$3),CR$1,CR$1/3,1))*$CA35)</f>
        <v>167.14856939738729</v>
      </c>
      <c r="CS35" s="45">
        <f>$CE35</f>
        <v>178.98651653537979</v>
      </c>
      <c r="CT35" s="45">
        <v>0</v>
      </c>
      <c r="CU35" s="45">
        <v>0</v>
      </c>
      <c r="CV35" s="45">
        <v>0</v>
      </c>
      <c r="CW35" s="45">
        <v>0</v>
      </c>
      <c r="CX35" s="45">
        <v>0</v>
      </c>
      <c r="CY35" s="45">
        <v>0</v>
      </c>
      <c r="CZ35" s="45">
        <v>0</v>
      </c>
      <c r="DA35" s="45">
        <v>0</v>
      </c>
      <c r="DB35" s="45">
        <v>0</v>
      </c>
      <c r="DC35" s="45">
        <v>0</v>
      </c>
      <c r="DD35" s="45">
        <v>0</v>
      </c>
      <c r="DE35" s="45">
        <v>0</v>
      </c>
      <c r="DF35" s="45">
        <v>0</v>
      </c>
      <c r="DG35" s="45">
        <v>0</v>
      </c>
      <c r="DH35" s="45">
        <v>0</v>
      </c>
      <c r="DI35" s="45">
        <v>0</v>
      </c>
      <c r="DJ35" s="45">
        <v>0</v>
      </c>
      <c r="DK35" s="45">
        <v>0</v>
      </c>
      <c r="DL35" s="45">
        <v>0</v>
      </c>
      <c r="DM35" s="45">
        <v>0</v>
      </c>
      <c r="DN35" s="45">
        <v>0</v>
      </c>
      <c r="DO35" s="45">
        <v>0</v>
      </c>
      <c r="DP35" s="45">
        <v>0</v>
      </c>
      <c r="DQ35" s="45">
        <v>0</v>
      </c>
      <c r="DR35" s="45">
        <v>0</v>
      </c>
      <c r="DS35" s="45">
        <v>0</v>
      </c>
      <c r="DT35" s="45">
        <v>0</v>
      </c>
      <c r="DU35" s="45">
        <v>0</v>
      </c>
      <c r="DV35" s="45">
        <v>0</v>
      </c>
      <c r="DX35" s="43">
        <v>2026</v>
      </c>
      <c r="DY35" s="32">
        <f>SUMPRODUCT((Scenarios!$BQ$4:$BQ$204)*(Scenarios!$A$4:$A$204='SDF-UR-Trans'!DX35)*(Scenarios!$B$4:$B$204='Scenario_selection&amp;Results'!$D$5))</f>
        <v>21.917136278882797</v>
      </c>
      <c r="DZ35" s="32">
        <f t="shared" si="37"/>
        <v>33.668805167521462</v>
      </c>
      <c r="EA35" s="32">
        <f t="shared" si="3"/>
        <v>27.199812505852503</v>
      </c>
      <c r="EB35" s="32">
        <f t="shared" si="38"/>
        <v>35.687363027332886</v>
      </c>
      <c r="EC35" s="32">
        <f t="shared" si="34"/>
        <v>27.205305133233239</v>
      </c>
      <c r="ED35" s="33">
        <v>27.205305133233235</v>
      </c>
      <c r="EE35" s="289"/>
      <c r="EG35" s="43">
        <v>2026</v>
      </c>
      <c r="EH35" s="32">
        <f>SUMPRODUCT((Scenarios!$BZ$4:$BZ$204)*(Scenarios!$A$4:$A$204='SDF-UR-Trans'!DX35)*(Scenarios!$B$4:$B$204='Scenario_selection&amp;Results'!$D$5))</f>
        <v>50.935699999999997</v>
      </c>
      <c r="EI35" s="32">
        <f t="shared" si="39"/>
        <v>75.725029049243403</v>
      </c>
      <c r="EJ35" s="32">
        <f t="shared" si="6"/>
        <v>62.607221180780193</v>
      </c>
      <c r="EK35" s="32">
        <f t="shared" si="40"/>
        <v>77.329930359999864</v>
      </c>
      <c r="EL35" s="32">
        <f t="shared" si="41"/>
        <v>62.61674882428013</v>
      </c>
      <c r="EM35" s="257">
        <f>VLOOKUP(EH35,Price!$C$2:$D$16,2,FALSE)</f>
        <v>165</v>
      </c>
      <c r="EN35" s="243">
        <f t="shared" si="46"/>
        <v>71.630621132884727</v>
      </c>
      <c r="EO35" s="244">
        <f t="shared" si="47"/>
        <v>0</v>
      </c>
    </row>
    <row r="36" spans="1:145" x14ac:dyDescent="0.35">
      <c r="A36" s="82">
        <v>0.69508851977393504</v>
      </c>
      <c r="B36" s="269" cm="1">
        <f t="array" ref="B36">SUMPRODUCT((Scenarios!$A$4:$A$204='SDF-UR-North'!E36)*(Scenarios!$B$4:$B$204='Scenario_selection&amp;Results'!$D$26)*Scenarios!$K$4:$K$204)/100000</f>
        <v>0.25172279232601669</v>
      </c>
      <c r="C36" s="256">
        <f>SUMPRODUCT((Scenarios!$A$4:$A$204='SDF-UR-Trans'!E36)*(Scenarios!$B$4:$B$204='Scenario_selection&amp;Results'!$D$2)*Scenarios!$Q$4:$Q$204)</f>
        <v>45.343240780770785</v>
      </c>
      <c r="D36" s="21">
        <f t="shared" si="4"/>
        <v>1141392.7182446534</v>
      </c>
      <c r="E36" s="28">
        <v>2032</v>
      </c>
      <c r="F36" s="34">
        <f>SUMPRODUCT((Scenarios!$A$4:$A$204='SDF-UR-North'!H36)*(Scenarios!$B$4:$B$204='Scenario_selection&amp;Results'!$D$3)*Scenarios!$X$4:$X$204)</f>
        <v>35</v>
      </c>
      <c r="G36" s="33">
        <f t="shared" si="25"/>
        <v>50523.776141162154</v>
      </c>
      <c r="H36" s="58">
        <v>2032</v>
      </c>
      <c r="I36" s="36">
        <f t="shared" si="18"/>
        <v>2.9233420336220508</v>
      </c>
      <c r="J36" s="36">
        <f t="shared" si="18"/>
        <v>10.521923186003816</v>
      </c>
      <c r="K36" s="36">
        <f t="shared" si="18"/>
        <v>138.02347554826343</v>
      </c>
      <c r="L36" s="36">
        <f t="shared" si="18"/>
        <v>1448.3825954179163</v>
      </c>
      <c r="M36" s="36">
        <f t="shared" si="18"/>
        <v>13057.637936891082</v>
      </c>
      <c r="N36" s="36">
        <f t="shared" si="18"/>
        <v>32504.253611568958</v>
      </c>
      <c r="O36" s="36">
        <f t="shared" si="18"/>
        <v>21480.82694512176</v>
      </c>
      <c r="P36" s="40">
        <f t="shared" si="8"/>
        <v>37774.459504881204</v>
      </c>
      <c r="Q36" s="40">
        <f t="shared" si="9"/>
        <v>28694.162080652495</v>
      </c>
      <c r="R36" s="40">
        <f t="shared" si="10"/>
        <v>20637.023111463644</v>
      </c>
      <c r="S36" s="40">
        <f t="shared" si="11"/>
        <v>20360.205223493511</v>
      </c>
      <c r="T36" s="40">
        <f t="shared" si="12"/>
        <v>16322.775247918027</v>
      </c>
      <c r="U36" s="40">
        <f t="shared" si="13"/>
        <v>15673.273752126903</v>
      </c>
      <c r="V36" s="40">
        <f t="shared" si="14"/>
        <v>13173.961747728205</v>
      </c>
      <c r="W36" s="40">
        <f t="shared" si="15"/>
        <v>12213.855148785822</v>
      </c>
      <c r="X36" s="40">
        <f t="shared" si="16"/>
        <v>13167.710611428227</v>
      </c>
      <c r="Y36" s="40">
        <f t="shared" si="17"/>
        <v>13568.548004360506</v>
      </c>
      <c r="Z36" s="40">
        <f t="shared" si="19"/>
        <v>15046.61053341454</v>
      </c>
      <c r="AA36" s="40">
        <f t="shared" si="20"/>
        <v>24266.776214383506</v>
      </c>
      <c r="AB36" s="40">
        <f t="shared" si="22"/>
        <v>32661.393337190486</v>
      </c>
      <c r="AC36" s="40">
        <f t="shared" si="26"/>
        <v>30986.619166427146</v>
      </c>
      <c r="AD36" s="40">
        <f t="shared" si="28"/>
        <v>36936.159559013555</v>
      </c>
      <c r="AE36" s="40">
        <f t="shared" si="30"/>
        <v>45971.197357828649</v>
      </c>
      <c r="AF36" s="40">
        <f t="shared" si="32"/>
        <v>49465.378911836648</v>
      </c>
      <c r="AG36" s="40">
        <f t="shared" si="35"/>
        <v>48365.348459699781</v>
      </c>
      <c r="AH36" s="40">
        <f t="shared" si="42"/>
        <v>31826.82770083845</v>
      </c>
      <c r="AI36" s="40">
        <f t="shared" si="44"/>
        <v>36038.983891234122</v>
      </c>
      <c r="AJ36" s="40">
        <f t="shared" si="44"/>
        <v>37703.238854290699</v>
      </c>
      <c r="AK36" s="40">
        <f t="shared" si="50"/>
        <v>38786.430025380105</v>
      </c>
      <c r="AL36" s="40">
        <f t="shared" si="53"/>
        <v>39901.710732946507</v>
      </c>
      <c r="AM36" s="40">
        <f t="shared" si="53"/>
        <v>41045.953302014772</v>
      </c>
      <c r="AN36" s="40">
        <f t="shared" si="53"/>
        <v>42191.059475730523</v>
      </c>
      <c r="AO36" s="40">
        <f t="shared" si="53"/>
        <v>43351.385036949228</v>
      </c>
      <c r="AP36" s="41">
        <f>AP35</f>
        <v>44537.919393988537</v>
      </c>
      <c r="AQ36" s="41">
        <f>AQ35</f>
        <v>45696.045618658587</v>
      </c>
      <c r="AR36" s="41">
        <f>AR35</f>
        <v>46881.462272556593</v>
      </c>
      <c r="AS36" s="41">
        <f>AS35</f>
        <v>48087.17431861582</v>
      </c>
      <c r="AT36" s="41">
        <f>AT35</f>
        <v>49304.589137124254</v>
      </c>
      <c r="AU36" s="39">
        <f>G36</f>
        <v>50523.776141162154</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0</v>
      </c>
      <c r="BL36" s="40">
        <v>0</v>
      </c>
      <c r="BM36" s="40">
        <v>0</v>
      </c>
      <c r="BN36" s="40">
        <v>0</v>
      </c>
      <c r="BO36" s="40">
        <v>0</v>
      </c>
      <c r="BP36" s="40">
        <v>0</v>
      </c>
      <c r="BQ36" s="40">
        <v>0</v>
      </c>
      <c r="BR36" s="40">
        <v>0</v>
      </c>
      <c r="BS36" s="40">
        <v>0</v>
      </c>
      <c r="BT36" s="40">
        <v>0</v>
      </c>
      <c r="BU36" s="40">
        <v>0</v>
      </c>
      <c r="BV36" s="40">
        <v>0</v>
      </c>
      <c r="BW36" s="40">
        <v>0</v>
      </c>
      <c r="BX36" s="59">
        <f t="shared" si="23"/>
        <v>1139804.5837038909</v>
      </c>
      <c r="BZ36" s="33"/>
      <c r="CA36" s="28">
        <v>1</v>
      </c>
      <c r="CC36" s="34">
        <f>SUMPRODUCT((Scenarios!$A$4:$A$204=E36)*(Scenarios!$B$4:$B$204='Scenario_selection&amp;Results'!$D$4)*Scenarios!$U$4:$U$204)</f>
        <v>0.01</v>
      </c>
      <c r="CE36" s="45">
        <f t="shared" si="21"/>
        <v>191.10590941995633</v>
      </c>
      <c r="CF36" s="45">
        <f t="shared" si="24"/>
        <v>0</v>
      </c>
      <c r="CG36" s="45">
        <f t="shared" si="27"/>
        <v>0</v>
      </c>
      <c r="CH36" s="45">
        <f t="shared" si="29"/>
        <v>0</v>
      </c>
      <c r="CI36" s="45">
        <f t="shared" si="31"/>
        <v>82.968443158954216</v>
      </c>
      <c r="CJ36" s="45">
        <f t="shared" si="33"/>
        <v>90.078065243551933</v>
      </c>
      <c r="CK36" s="45">
        <f t="shared" si="36"/>
        <v>97.799333036020272</v>
      </c>
      <c r="CL36" s="45">
        <f t="shared" si="43"/>
        <v>106.20313720866908</v>
      </c>
      <c r="CM36" s="45">
        <f t="shared" si="45"/>
        <v>114.98849206107484</v>
      </c>
      <c r="CN36" s="45">
        <f t="shared" si="48"/>
        <v>124.28764818847218</v>
      </c>
      <c r="CO36" s="45">
        <f t="shared" si="49"/>
        <v>134.19931287151348</v>
      </c>
      <c r="CP36" s="45">
        <f t="shared" si="51"/>
        <v>144.6821921657837</v>
      </c>
      <c r="CQ36" s="45">
        <f t="shared" si="54"/>
        <v>155.68692147593117</v>
      </c>
      <c r="CR36" s="45">
        <f t="shared" si="55"/>
        <v>167.14856939738729</v>
      </c>
      <c r="CS36" s="45">
        <f t="shared" ref="CS36:CS64" si="56">IF($H36-CS$3&lt;=$CF$11,CS35,CS35*(1-NORMDIST(($H36-CS$3),CS$1,CS$1/3,1))/(1-NORMDIST(($H35-CS$3),CS$1,CS$1/3,1))*$CA36)</f>
        <v>178.98651653537979</v>
      </c>
      <c r="CT36" s="45">
        <f>$CE36</f>
        <v>191.10590941995633</v>
      </c>
      <c r="CU36" s="45">
        <v>0</v>
      </c>
      <c r="CV36" s="45">
        <v>0</v>
      </c>
      <c r="CW36" s="45">
        <v>0</v>
      </c>
      <c r="CX36" s="45">
        <v>0</v>
      </c>
      <c r="CY36" s="45">
        <v>0</v>
      </c>
      <c r="CZ36" s="45">
        <v>0</v>
      </c>
      <c r="DA36" s="45">
        <v>0</v>
      </c>
      <c r="DB36" s="45">
        <v>0</v>
      </c>
      <c r="DC36" s="45">
        <v>0</v>
      </c>
      <c r="DD36" s="45">
        <v>0</v>
      </c>
      <c r="DE36" s="45">
        <v>0</v>
      </c>
      <c r="DF36" s="45">
        <v>0</v>
      </c>
      <c r="DG36" s="45">
        <v>0</v>
      </c>
      <c r="DH36" s="45">
        <v>0</v>
      </c>
      <c r="DI36" s="45">
        <v>0</v>
      </c>
      <c r="DJ36" s="45">
        <v>0</v>
      </c>
      <c r="DK36" s="45">
        <v>0</v>
      </c>
      <c r="DL36" s="45">
        <v>0</v>
      </c>
      <c r="DM36" s="45">
        <v>0</v>
      </c>
      <c r="DN36" s="45">
        <v>0</v>
      </c>
      <c r="DO36" s="45">
        <v>0</v>
      </c>
      <c r="DP36" s="45">
        <v>0</v>
      </c>
      <c r="DQ36" s="45">
        <v>0</v>
      </c>
      <c r="DR36" s="45">
        <v>0</v>
      </c>
      <c r="DS36" s="45">
        <v>0</v>
      </c>
      <c r="DT36" s="45">
        <v>0</v>
      </c>
      <c r="DU36" s="45">
        <v>0</v>
      </c>
      <c r="DV36" s="45">
        <v>0</v>
      </c>
      <c r="DX36" s="43">
        <v>2027</v>
      </c>
      <c r="DY36" s="32">
        <f>SUMPRODUCT((Scenarios!$BQ$4:$BQ$204)*(Scenarios!$A$4:$A$204='SDF-UR-Trans'!DX36)*(Scenarios!$B$4:$B$204='Scenario_selection&amp;Results'!$D$5))</f>
        <v>21.917136278882797</v>
      </c>
      <c r="DZ36" s="32">
        <f t="shared" si="37"/>
        <v>32.955884821534042</v>
      </c>
      <c r="EA36" s="32">
        <f t="shared" si="3"/>
        <v>26.881905649579551</v>
      </c>
      <c r="EB36" s="32">
        <f t="shared" si="38"/>
        <v>35.199033274791589</v>
      </c>
      <c r="EC36" s="32">
        <f t="shared" si="34"/>
        <v>26.888251519357176</v>
      </c>
      <c r="ED36" s="33">
        <v>26.888251519357173</v>
      </c>
      <c r="EE36" s="289"/>
      <c r="EG36" s="43">
        <v>2027</v>
      </c>
      <c r="EH36" s="32">
        <f>SUMPRODUCT((Scenarios!$BZ$4:$BZ$204)*(Scenarios!$A$4:$A$204='SDF-UR-Trans'!DX36)*(Scenarios!$B$4:$B$204='Scenario_selection&amp;Results'!$D$5))</f>
        <v>50.935699999999997</v>
      </c>
      <c r="EI36" s="32">
        <f t="shared" si="39"/>
        <v>75.003623136632399</v>
      </c>
      <c r="EJ36" s="32">
        <f t="shared" si="6"/>
        <v>61.909221695366995</v>
      </c>
      <c r="EK36" s="32">
        <f t="shared" si="40"/>
        <v>76.914036494066622</v>
      </c>
      <c r="EL36" s="32">
        <f t="shared" si="41"/>
        <v>61.920670191174757</v>
      </c>
      <c r="EM36" s="257">
        <f>VLOOKUP(EH36,Price!$C$2:$D$16,2,FALSE)</f>
        <v>165</v>
      </c>
      <c r="EN36" s="243">
        <f t="shared" si="46"/>
        <v>73.487567000081086</v>
      </c>
      <c r="EO36" s="244">
        <f t="shared" si="47"/>
        <v>0</v>
      </c>
    </row>
    <row r="37" spans="1:145" x14ac:dyDescent="0.35">
      <c r="A37" s="82">
        <v>0.70148077984753587</v>
      </c>
      <c r="B37" s="269" cm="1">
        <f t="array" ref="B37">SUMPRODUCT((Scenarios!$A$4:$A$204='SDF-UR-North'!E37)*(Scenarios!$B$4:$B$204='Scenario_selection&amp;Results'!$D$26)*Scenarios!$K$4:$K$204)/100000</f>
        <v>0.25579885812757841</v>
      </c>
      <c r="C37" s="256">
        <f>SUMPRODUCT((Scenarios!$A$4:$A$204='SDF-UR-Trans'!E37)*(Scenarios!$B$4:$B$204='Scenario_selection&amp;Results'!$D$2)*Scenarios!$Q$4:$Q$204)</f>
        <v>45.85592031301907</v>
      </c>
      <c r="D37" s="21">
        <f t="shared" si="4"/>
        <v>1172989.2054459506</v>
      </c>
      <c r="E37" s="28">
        <v>2033</v>
      </c>
      <c r="F37" s="34">
        <f>SUMPRODUCT((Scenarios!$A$4:$A$204='SDF-UR-North'!H37)*(Scenarios!$B$4:$B$204='Scenario_selection&amp;Results'!$D$3)*Scenarios!$X$4:$X$204)</f>
        <v>35</v>
      </c>
      <c r="G37" s="33">
        <f t="shared" si="25"/>
        <v>51733.292437190445</v>
      </c>
      <c r="H37" s="58">
        <v>2033</v>
      </c>
      <c r="I37" s="36">
        <f t="shared" si="18"/>
        <v>2.0537182002521948</v>
      </c>
      <c r="J37" s="36">
        <f t="shared" si="18"/>
        <v>7.8671524906793326</v>
      </c>
      <c r="K37" s="36">
        <f t="shared" si="18"/>
        <v>109.67847380992586</v>
      </c>
      <c r="L37" s="36">
        <f t="shared" si="18"/>
        <v>1220.3600960166295</v>
      </c>
      <c r="M37" s="36">
        <f t="shared" si="18"/>
        <v>11619.379885998784</v>
      </c>
      <c r="N37" s="36">
        <f t="shared" si="18"/>
        <v>30338.892690880464</v>
      </c>
      <c r="O37" s="36">
        <f t="shared" si="18"/>
        <v>20492.198745696343</v>
      </c>
      <c r="P37" s="40">
        <f t="shared" si="8"/>
        <v>36163.854790279736</v>
      </c>
      <c r="Q37" s="40">
        <f t="shared" si="9"/>
        <v>27564.322633725867</v>
      </c>
      <c r="R37" s="40">
        <f t="shared" si="10"/>
        <v>19889.089184543438</v>
      </c>
      <c r="S37" s="40">
        <f t="shared" si="11"/>
        <v>19683.363536951059</v>
      </c>
      <c r="T37" s="40">
        <f t="shared" si="12"/>
        <v>15301.749907541718</v>
      </c>
      <c r="U37" s="40">
        <f t="shared" si="13"/>
        <v>14776.279545959089</v>
      </c>
      <c r="V37" s="40">
        <f t="shared" si="14"/>
        <v>12487.302545238428</v>
      </c>
      <c r="W37" s="40">
        <f t="shared" si="15"/>
        <v>11636.870304756418</v>
      </c>
      <c r="X37" s="40">
        <f t="shared" si="16"/>
        <v>12606.816217506168</v>
      </c>
      <c r="Y37" s="40">
        <f t="shared" si="17"/>
        <v>13050.21001904267</v>
      </c>
      <c r="Z37" s="40">
        <f t="shared" si="19"/>
        <v>14534.042556222279</v>
      </c>
      <c r="AA37" s="40">
        <f t="shared" si="20"/>
        <v>23534.027442526181</v>
      </c>
      <c r="AB37" s="40">
        <f t="shared" si="22"/>
        <v>31792.679243408369</v>
      </c>
      <c r="AC37" s="40">
        <f t="shared" si="26"/>
        <v>30265.418305622301</v>
      </c>
      <c r="AD37" s="40">
        <f t="shared" si="28"/>
        <v>36189.044946846654</v>
      </c>
      <c r="AE37" s="40">
        <f t="shared" si="30"/>
        <v>45168.848481404748</v>
      </c>
      <c r="AF37" s="40">
        <f t="shared" si="32"/>
        <v>48725.96555075267</v>
      </c>
      <c r="AG37" s="40">
        <f t="shared" si="35"/>
        <v>47750.91099103132</v>
      </c>
      <c r="AH37" s="40">
        <f t="shared" si="42"/>
        <v>31485.924899306978</v>
      </c>
      <c r="AI37" s="40">
        <f t="shared" si="44"/>
        <v>35842.130590109889</v>
      </c>
      <c r="AJ37" s="40">
        <f t="shared" si="44"/>
        <v>37530.094705819538</v>
      </c>
      <c r="AK37" s="40">
        <f t="shared" si="50"/>
        <v>38637.66213338673</v>
      </c>
      <c r="AL37" s="40">
        <f t="shared" si="53"/>
        <v>39774.736051628257</v>
      </c>
      <c r="AM37" s="40">
        <f t="shared" si="53"/>
        <v>40938.31984998392</v>
      </c>
      <c r="AN37" s="40">
        <f t="shared" si="53"/>
        <v>42100.513912843999</v>
      </c>
      <c r="AO37" s="40">
        <f t="shared" si="53"/>
        <v>43275.770444218186</v>
      </c>
      <c r="AP37" s="40">
        <f t="shared" si="53"/>
        <v>44475.222496522001</v>
      </c>
      <c r="AQ37" s="41">
        <f>AQ36</f>
        <v>45696.045618658587</v>
      </c>
      <c r="AR37" s="41">
        <f>AR36</f>
        <v>46881.462272556593</v>
      </c>
      <c r="AS37" s="41">
        <f>AS36</f>
        <v>48087.17431861582</v>
      </c>
      <c r="AT37" s="41">
        <f>AT36</f>
        <v>49304.589137124254</v>
      </c>
      <c r="AU37" s="41">
        <f>AU36</f>
        <v>50523.776141162154</v>
      </c>
      <c r="AV37" s="39">
        <f>G37</f>
        <v>51733.292437190445</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c r="BO37" s="40">
        <v>0</v>
      </c>
      <c r="BP37" s="40">
        <v>0</v>
      </c>
      <c r="BQ37" s="40">
        <v>0</v>
      </c>
      <c r="BR37" s="40">
        <v>0</v>
      </c>
      <c r="BS37" s="40">
        <v>0</v>
      </c>
      <c r="BT37" s="40">
        <v>0</v>
      </c>
      <c r="BU37" s="40">
        <v>0</v>
      </c>
      <c r="BV37" s="40">
        <v>0</v>
      </c>
      <c r="BW37" s="40">
        <v>0</v>
      </c>
      <c r="BX37" s="59">
        <f t="shared" si="23"/>
        <v>1171197.9419755796</v>
      </c>
      <c r="BZ37" s="33"/>
      <c r="CA37" s="28">
        <v>1</v>
      </c>
      <c r="CC37" s="34">
        <f>SUMPRODUCT((Scenarios!$A$4:$A$204=E37)*(Scenarios!$B$4:$B$204='Scenario_selection&amp;Results'!$D$4)*Scenarios!$U$4:$U$204)</f>
        <v>0.01</v>
      </c>
      <c r="CE37" s="45">
        <f t="shared" si="21"/>
        <v>203.39934165501717</v>
      </c>
      <c r="CF37" s="45">
        <f t="shared" si="24"/>
        <v>0</v>
      </c>
      <c r="CG37" s="45">
        <f t="shared" si="27"/>
        <v>0</v>
      </c>
      <c r="CH37" s="45">
        <f t="shared" si="29"/>
        <v>0</v>
      </c>
      <c r="CI37" s="45">
        <f t="shared" si="31"/>
        <v>82.829209264172192</v>
      </c>
      <c r="CJ37" s="45">
        <f t="shared" si="33"/>
        <v>89.946887091784603</v>
      </c>
      <c r="CK37" s="45">
        <f t="shared" si="36"/>
        <v>97.799333036020272</v>
      </c>
      <c r="CL37" s="45">
        <f t="shared" si="43"/>
        <v>106.20313720866908</v>
      </c>
      <c r="CM37" s="45">
        <f t="shared" si="45"/>
        <v>114.98849206107484</v>
      </c>
      <c r="CN37" s="45">
        <f t="shared" si="48"/>
        <v>124.28764818847218</v>
      </c>
      <c r="CO37" s="45">
        <f t="shared" si="49"/>
        <v>134.19931287151348</v>
      </c>
      <c r="CP37" s="45">
        <f t="shared" si="51"/>
        <v>144.6821921657837</v>
      </c>
      <c r="CQ37" s="45">
        <f t="shared" si="54"/>
        <v>155.68692147593117</v>
      </c>
      <c r="CR37" s="45">
        <f t="shared" si="55"/>
        <v>167.14856939738729</v>
      </c>
      <c r="CS37" s="45">
        <f t="shared" si="56"/>
        <v>178.98651653537979</v>
      </c>
      <c r="CT37" s="45">
        <f t="shared" ref="CT37:CT64" si="57">IF($H37-CT$3&lt;=$CF$11,CT36,CT36*(1-NORMDIST(($H37-CT$3),CT$1,CT$1/3,1))/(1-NORMDIST(($H36-CT$3),CT$1,CT$1/3,1))*$CA37)</f>
        <v>191.10590941995633</v>
      </c>
      <c r="CU37" s="45">
        <f>$CE37</f>
        <v>203.39934165501717</v>
      </c>
      <c r="CV37" s="45">
        <v>0</v>
      </c>
      <c r="CW37" s="45">
        <v>0</v>
      </c>
      <c r="CX37" s="45">
        <v>0</v>
      </c>
      <c r="CY37" s="45">
        <v>0</v>
      </c>
      <c r="CZ37" s="45">
        <v>0</v>
      </c>
      <c r="DA37" s="45">
        <v>0</v>
      </c>
      <c r="DB37" s="45">
        <v>0</v>
      </c>
      <c r="DC37" s="45">
        <v>0</v>
      </c>
      <c r="DD37" s="45">
        <v>0</v>
      </c>
      <c r="DE37" s="45">
        <v>0</v>
      </c>
      <c r="DF37" s="45">
        <v>0</v>
      </c>
      <c r="DG37" s="45">
        <v>0</v>
      </c>
      <c r="DH37" s="45">
        <v>0</v>
      </c>
      <c r="DI37" s="45">
        <v>0</v>
      </c>
      <c r="DJ37" s="45">
        <v>0</v>
      </c>
      <c r="DK37" s="45">
        <v>0</v>
      </c>
      <c r="DL37" s="45">
        <v>0</v>
      </c>
      <c r="DM37" s="45">
        <v>0</v>
      </c>
      <c r="DN37" s="45">
        <v>0</v>
      </c>
      <c r="DO37" s="45">
        <v>0</v>
      </c>
      <c r="DP37" s="45">
        <v>0</v>
      </c>
      <c r="DQ37" s="45">
        <v>0</v>
      </c>
      <c r="DR37" s="45">
        <v>0</v>
      </c>
      <c r="DS37" s="45">
        <v>0</v>
      </c>
      <c r="DT37" s="45">
        <v>0</v>
      </c>
      <c r="DU37" s="45">
        <v>0</v>
      </c>
      <c r="DV37" s="45">
        <v>0</v>
      </c>
      <c r="DX37" s="43">
        <v>2028</v>
      </c>
      <c r="DY37" s="32">
        <f>SUMPRODUCT((Scenarios!$BQ$4:$BQ$204)*(Scenarios!$A$4:$A$204='SDF-UR-Trans'!DX37)*(Scenarios!$B$4:$B$204='Scenario_selection&amp;Results'!$D$5))</f>
        <v>21.917136278882797</v>
      </c>
      <c r="DZ37" s="32">
        <f t="shared" si="37"/>
        <v>32.314887187943746</v>
      </c>
      <c r="EA37" s="32">
        <f t="shared" si="3"/>
        <v>26.58073658416075</v>
      </c>
      <c r="EB37" s="32">
        <f t="shared" si="38"/>
        <v>34.732964132240014</v>
      </c>
      <c r="EC37" s="32">
        <f t="shared" si="34"/>
        <v>26.587926246724194</v>
      </c>
      <c r="ED37" s="33">
        <v>26.587926246724194</v>
      </c>
      <c r="EE37" s="289"/>
      <c r="EG37" s="43">
        <v>2028</v>
      </c>
      <c r="EH37" s="32">
        <f>SUMPRODUCT((Scenarios!$BZ$4:$BZ$204)*(Scenarios!$A$4:$A$204='SDF-UR-Trans'!DX37)*(Scenarios!$B$4:$B$204='Scenario_selection&amp;Results'!$D$5))</f>
        <v>50.935699999999997</v>
      </c>
      <c r="EI37" s="32">
        <f t="shared" si="39"/>
        <v>74.275395847850135</v>
      </c>
      <c r="EJ37" s="32">
        <f t="shared" si="6"/>
        <v>61.23845090176269</v>
      </c>
      <c r="EK37" s="32">
        <f t="shared" si="40"/>
        <v>76.487640276103917</v>
      </c>
      <c r="EL37" s="32">
        <f t="shared" si="41"/>
        <v>61.251899560466207</v>
      </c>
      <c r="EM37" s="257">
        <f>VLOOKUP(EH37,Price!$C$2:$D$16,2,FALSE)</f>
        <v>165</v>
      </c>
      <c r="EN37" s="243">
        <f t="shared" si="46"/>
        <v>75.398475270786662</v>
      </c>
      <c r="EO37" s="244">
        <f t="shared" si="47"/>
        <v>0</v>
      </c>
    </row>
    <row r="38" spans="1:145" x14ac:dyDescent="0.35">
      <c r="A38" s="82">
        <v>0.70765017734821278</v>
      </c>
      <c r="B38" s="269" cm="1">
        <f t="array" ref="B38">SUMPRODUCT((Scenarios!$A$4:$A$204='SDF-UR-North'!E38)*(Scenarios!$B$4:$B$204='Scenario_selection&amp;Results'!$D$26)*Scenarios!$K$4:$K$204)/100000</f>
        <v>0.25982987628081977</v>
      </c>
      <c r="C38" s="256">
        <f>SUMPRODUCT((Scenarios!$A$4:$A$204='SDF-UR-Trans'!E38)*(Scenarios!$B$4:$B$204='Scenario_selection&amp;Results'!$D$2)*Scenarios!$Q$4:$Q$204)</f>
        <v>46.359191549013985</v>
      </c>
      <c r="D38" s="21">
        <f t="shared" si="4"/>
        <v>1204550.300465913</v>
      </c>
      <c r="E38" s="28">
        <v>2034</v>
      </c>
      <c r="F38" s="34">
        <f>SUMPRODUCT((Scenarios!$A$4:$A$204='SDF-UR-North'!H38)*(Scenarios!$B$4:$B$204='Scenario_selection&amp;Results'!$D$3)*Scenarios!$X$4:$X$204)</f>
        <v>35</v>
      </c>
      <c r="G38" s="33">
        <f t="shared" si="25"/>
        <v>52920.713295929156</v>
      </c>
      <c r="H38" s="58">
        <v>2034</v>
      </c>
      <c r="I38" s="36">
        <f t="shared" si="18"/>
        <v>1.4337442051111682</v>
      </c>
      <c r="J38" s="36">
        <f t="shared" si="18"/>
        <v>5.8459742030898028</v>
      </c>
      <c r="K38" s="36">
        <f t="shared" si="18"/>
        <v>86.632787887859337</v>
      </c>
      <c r="L38" s="36">
        <f t="shared" si="18"/>
        <v>1022.3777924381794</v>
      </c>
      <c r="M38" s="36">
        <f t="shared" si="18"/>
        <v>10285.793998289595</v>
      </c>
      <c r="N38" s="36">
        <f t="shared" si="18"/>
        <v>28194.768335215704</v>
      </c>
      <c r="O38" s="36">
        <f t="shared" si="18"/>
        <v>19477.242798468589</v>
      </c>
      <c r="P38" s="40">
        <f t="shared" si="8"/>
        <v>34499.458594689335</v>
      </c>
      <c r="Q38" s="40">
        <f t="shared" si="9"/>
        <v>26389.051602172443</v>
      </c>
      <c r="R38" s="40">
        <f t="shared" si="10"/>
        <v>19105.95157414809</v>
      </c>
      <c r="S38" s="40">
        <f t="shared" si="11"/>
        <v>18969.992460818867</v>
      </c>
      <c r="T38" s="40">
        <f t="shared" si="12"/>
        <v>14260.115841891853</v>
      </c>
      <c r="U38" s="40">
        <f t="shared" si="13"/>
        <v>13851.990898730872</v>
      </c>
      <c r="V38" s="40">
        <f t="shared" si="14"/>
        <v>11772.644062850633</v>
      </c>
      <c r="W38" s="40">
        <f t="shared" si="15"/>
        <v>11030.32807881448</v>
      </c>
      <c r="X38" s="40">
        <f t="shared" si="16"/>
        <v>12011.267817729356</v>
      </c>
      <c r="Y38" s="40">
        <f t="shared" si="17"/>
        <v>12494.320703489691</v>
      </c>
      <c r="Z38" s="40">
        <f t="shared" si="19"/>
        <v>13978.821294913043</v>
      </c>
      <c r="AA38" s="40">
        <f t="shared" si="20"/>
        <v>22732.332681130283</v>
      </c>
      <c r="AB38" s="40">
        <f t="shared" si="22"/>
        <v>30832.681653952994</v>
      </c>
      <c r="AC38" s="40">
        <f t="shared" si="26"/>
        <v>29460.431354671633</v>
      </c>
      <c r="AD38" s="40">
        <f t="shared" si="28"/>
        <v>35346.759758288586</v>
      </c>
      <c r="AE38" s="40">
        <f t="shared" si="30"/>
        <v>44255.209729620256</v>
      </c>
      <c r="AF38" s="40">
        <f t="shared" si="32"/>
        <v>47875.53689195554</v>
      </c>
      <c r="AG38" s="40">
        <f t="shared" si="35"/>
        <v>47037.125665467953</v>
      </c>
      <c r="AH38" s="40">
        <f t="shared" si="42"/>
        <v>31085.925052103652</v>
      </c>
      <c r="AI38" s="40">
        <f t="shared" si="44"/>
        <v>35610.766515916061</v>
      </c>
      <c r="AJ38" s="40">
        <f t="shared" si="44"/>
        <v>37325.096611071844</v>
      </c>
      <c r="AK38" s="40">
        <f t="shared" si="50"/>
        <v>38460.226843679775</v>
      </c>
      <c r="AL38" s="40">
        <f t="shared" si="53"/>
        <v>39622.177447159593</v>
      </c>
      <c r="AM38" s="40">
        <f t="shared" si="53"/>
        <v>40808.046485229061</v>
      </c>
      <c r="AN38" s="40">
        <f t="shared" si="53"/>
        <v>41990.115121241564</v>
      </c>
      <c r="AO38" s="40">
        <f t="shared" si="53"/>
        <v>43182.897000343808</v>
      </c>
      <c r="AP38" s="40">
        <f t="shared" si="53"/>
        <v>44397.647677797504</v>
      </c>
      <c r="AQ38" s="40">
        <f t="shared" si="53"/>
        <v>45631.718404326122</v>
      </c>
      <c r="AR38" s="41">
        <f>AR37</f>
        <v>46881.462272556593</v>
      </c>
      <c r="AS38" s="41">
        <f>AS37</f>
        <v>48087.17431861582</v>
      </c>
      <c r="AT38" s="41">
        <f>AT37</f>
        <v>49304.589137124254</v>
      </c>
      <c r="AU38" s="41">
        <f>AU37</f>
        <v>50523.776141162154</v>
      </c>
      <c r="AV38" s="41">
        <f>AV37</f>
        <v>51733.292437190445</v>
      </c>
      <c r="AW38" s="39">
        <f>G38</f>
        <v>52920.713295929156</v>
      </c>
      <c r="AX38" s="40">
        <v>0</v>
      </c>
      <c r="AY38" s="40">
        <v>0</v>
      </c>
      <c r="AZ38" s="40">
        <v>0</v>
      </c>
      <c r="BA38" s="40">
        <v>0</v>
      </c>
      <c r="BB38" s="40">
        <v>0</v>
      </c>
      <c r="BC38" s="40">
        <v>0</v>
      </c>
      <c r="BD38" s="40">
        <v>0</v>
      </c>
      <c r="BE38" s="40">
        <v>0</v>
      </c>
      <c r="BF38" s="40">
        <v>0</v>
      </c>
      <c r="BG38" s="40">
        <v>0</v>
      </c>
      <c r="BH38" s="40">
        <v>0</v>
      </c>
      <c r="BI38" s="40">
        <v>0</v>
      </c>
      <c r="BJ38" s="40">
        <v>0</v>
      </c>
      <c r="BK38" s="40">
        <v>0</v>
      </c>
      <c r="BL38" s="40">
        <v>0</v>
      </c>
      <c r="BM38" s="40">
        <v>0</v>
      </c>
      <c r="BN38" s="40">
        <v>0</v>
      </c>
      <c r="BO38" s="40">
        <v>0</v>
      </c>
      <c r="BP38" s="40">
        <v>0</v>
      </c>
      <c r="BQ38" s="40">
        <v>0</v>
      </c>
      <c r="BR38" s="40">
        <v>0</v>
      </c>
      <c r="BS38" s="40">
        <v>0</v>
      </c>
      <c r="BT38" s="40">
        <v>0</v>
      </c>
      <c r="BU38" s="40">
        <v>0</v>
      </c>
      <c r="BV38" s="40">
        <v>0</v>
      </c>
      <c r="BW38" s="40">
        <v>0</v>
      </c>
      <c r="BX38" s="59">
        <f t="shared" si="23"/>
        <v>1202543.7408574913</v>
      </c>
      <c r="BZ38" s="33"/>
      <c r="CA38" s="28">
        <v>1</v>
      </c>
      <c r="CC38" s="34">
        <f>SUMPRODUCT((Scenarios!$A$4:$A$204=E38)*(Scenarios!$B$4:$B$204='Scenario_selection&amp;Results'!$D$4)*Scenarios!$U$4:$U$204)</f>
        <v>0.01</v>
      </c>
      <c r="CE38" s="45">
        <f t="shared" si="21"/>
        <v>215.74914414017258</v>
      </c>
      <c r="CF38" s="45">
        <f t="shared" si="24"/>
        <v>0</v>
      </c>
      <c r="CG38" s="45">
        <f t="shared" si="27"/>
        <v>0</v>
      </c>
      <c r="CH38" s="45">
        <f t="shared" si="29"/>
        <v>0</v>
      </c>
      <c r="CI38" s="45">
        <f t="shared" si="31"/>
        <v>82.669570395569792</v>
      </c>
      <c r="CJ38" s="45">
        <f t="shared" si="33"/>
        <v>89.795942287513483</v>
      </c>
      <c r="CK38" s="45">
        <f t="shared" si="36"/>
        <v>97.656910619230402</v>
      </c>
      <c r="CL38" s="45">
        <f t="shared" si="43"/>
        <v>106.20313720866908</v>
      </c>
      <c r="CM38" s="45">
        <f t="shared" si="45"/>
        <v>114.98849206107484</v>
      </c>
      <c r="CN38" s="45">
        <f t="shared" si="48"/>
        <v>124.28764818847218</v>
      </c>
      <c r="CO38" s="45">
        <f t="shared" si="49"/>
        <v>134.19931287151348</v>
      </c>
      <c r="CP38" s="45">
        <f t="shared" si="51"/>
        <v>144.6821921657837</v>
      </c>
      <c r="CQ38" s="45">
        <f t="shared" si="54"/>
        <v>155.68692147593117</v>
      </c>
      <c r="CR38" s="45">
        <f t="shared" si="55"/>
        <v>167.14856939738729</v>
      </c>
      <c r="CS38" s="45">
        <f t="shared" si="56"/>
        <v>178.98651653537979</v>
      </c>
      <c r="CT38" s="45">
        <f t="shared" si="57"/>
        <v>191.10590941995633</v>
      </c>
      <c r="CU38" s="45">
        <f t="shared" ref="CU38:CU64" si="58">IF($H38-CU$3&lt;=$CF$11,CU37,CU37*(1-NORMDIST(($H38-CU$3),CU$1,CU$1/3,1))/(1-NORMDIST(($H37-CU$3),CU$1,CU$1/3,1))*$CA38)</f>
        <v>203.39934165501717</v>
      </c>
      <c r="CV38" s="45">
        <f>$CE38</f>
        <v>215.74914414017258</v>
      </c>
      <c r="CW38" s="45">
        <v>0</v>
      </c>
      <c r="CX38" s="45">
        <v>0</v>
      </c>
      <c r="CY38" s="45">
        <v>0</v>
      </c>
      <c r="CZ38" s="45">
        <v>0</v>
      </c>
      <c r="DA38" s="45">
        <v>0</v>
      </c>
      <c r="DB38" s="45">
        <v>0</v>
      </c>
      <c r="DC38" s="45">
        <v>0</v>
      </c>
      <c r="DD38" s="45">
        <v>0</v>
      </c>
      <c r="DE38" s="45">
        <v>0</v>
      </c>
      <c r="DF38" s="45">
        <v>0</v>
      </c>
      <c r="DG38" s="45">
        <v>0</v>
      </c>
      <c r="DH38" s="45">
        <v>0</v>
      </c>
      <c r="DI38" s="45">
        <v>0</v>
      </c>
      <c r="DJ38" s="45">
        <v>0</v>
      </c>
      <c r="DK38" s="45">
        <v>0</v>
      </c>
      <c r="DL38" s="45">
        <v>0</v>
      </c>
      <c r="DM38" s="45">
        <v>0</v>
      </c>
      <c r="DN38" s="45">
        <v>0</v>
      </c>
      <c r="DO38" s="45">
        <v>0</v>
      </c>
      <c r="DP38" s="45">
        <v>0</v>
      </c>
      <c r="DQ38" s="45">
        <v>0</v>
      </c>
      <c r="DR38" s="45">
        <v>0</v>
      </c>
      <c r="DS38" s="45">
        <v>0</v>
      </c>
      <c r="DT38" s="45">
        <v>0</v>
      </c>
      <c r="DU38" s="45">
        <v>0</v>
      </c>
      <c r="DV38" s="45">
        <v>0</v>
      </c>
      <c r="DX38" s="43">
        <v>2029</v>
      </c>
      <c r="DY38" s="32">
        <f>SUMPRODUCT((Scenarios!$BQ$4:$BQ$204)*(Scenarios!$A$4:$A$204='SDF-UR-Trans'!DX38)*(Scenarios!$B$4:$B$204='Scenario_selection&amp;Results'!$D$5))</f>
        <v>21.917136278882797</v>
      </c>
      <c r="DZ38" s="32">
        <f t="shared" si="37"/>
        <v>31.741666953742417</v>
      </c>
      <c r="EA38" s="32">
        <f t="shared" si="3"/>
        <v>26.294793987031685</v>
      </c>
      <c r="EB38" s="32">
        <f t="shared" si="38"/>
        <v>34.289862892004322</v>
      </c>
      <c r="EC38" s="32">
        <f t="shared" si="34"/>
        <v>26.302822286894145</v>
      </c>
      <c r="ED38" s="33">
        <v>26.302822286894145</v>
      </c>
      <c r="EE38" s="289"/>
      <c r="EG38" s="43">
        <v>2029</v>
      </c>
      <c r="EH38" s="32">
        <f>SUMPRODUCT((Scenarios!$BZ$4:$BZ$204)*(Scenarios!$A$4:$A$204='SDF-UR-Trans'!DX38)*(Scenarios!$B$4:$B$204='Scenario_selection&amp;Results'!$D$5))</f>
        <v>50.935699999999997</v>
      </c>
      <c r="EI38" s="32">
        <f t="shared" si="39"/>
        <v>73.543223355530017</v>
      </c>
      <c r="EJ38" s="32">
        <f t="shared" si="6"/>
        <v>60.593300976013246</v>
      </c>
      <c r="EK38" s="32">
        <f t="shared" si="40"/>
        <v>76.051483414573852</v>
      </c>
      <c r="EL38" s="32">
        <f t="shared" si="41"/>
        <v>60.60882340933064</v>
      </c>
      <c r="EM38" s="257">
        <f>VLOOKUP(EH38,Price!$C$2:$D$16,2,FALSE)</f>
        <v>165</v>
      </c>
      <c r="EN38" s="243">
        <f t="shared" si="46"/>
        <v>77.354412749718378</v>
      </c>
      <c r="EO38" s="244">
        <f t="shared" si="47"/>
        <v>0</v>
      </c>
    </row>
    <row r="39" spans="1:145" x14ac:dyDescent="0.35">
      <c r="A39" s="82">
        <v>0.71359949061280303</v>
      </c>
      <c r="B39" s="269" cm="1">
        <f t="array" ref="B39">SUMPRODUCT((Scenarios!$A$4:$A$204='SDF-UR-North'!E39)*(Scenarios!$B$4:$B$204='Scenario_selection&amp;Results'!$D$26)*Scenarios!$K$4:$K$204)/100000</f>
        <v>0.26381464035368013</v>
      </c>
      <c r="C39" s="256">
        <f>SUMPRODUCT((Scenarios!$A$4:$A$204='SDF-UR-Trans'!E39)*(Scenarios!$B$4:$B$204='Scenario_selection&amp;Results'!$D$2)*Scenarios!$Q$4:$Q$204)</f>
        <v>46.852875202515698</v>
      </c>
      <c r="D39" s="21">
        <f t="shared" si="4"/>
        <v>1236047.4421087536</v>
      </c>
      <c r="E39" s="28">
        <v>2035</v>
      </c>
      <c r="F39" s="34">
        <f>SUMPRODUCT((Scenarios!$A$4:$A$204='SDF-UR-North'!H39)*(Scenarios!$B$4:$B$204='Scenario_selection&amp;Results'!$D$3)*Scenarios!$X$4:$X$204)</f>
        <v>35</v>
      </c>
      <c r="G39" s="33">
        <f t="shared" si="25"/>
        <v>54072.839791166247</v>
      </c>
      <c r="H39" s="58">
        <v>2035</v>
      </c>
      <c r="I39" s="36">
        <f t="shared" si="18"/>
        <v>0.99464570439374023</v>
      </c>
      <c r="J39" s="36">
        <f t="shared" si="18"/>
        <v>4.3172516322238321</v>
      </c>
      <c r="K39" s="36">
        <f t="shared" si="18"/>
        <v>68.018379554026083</v>
      </c>
      <c r="L39" s="36">
        <f t="shared" si="18"/>
        <v>851.60389380872982</v>
      </c>
      <c r="M39" s="36">
        <f t="shared" si="18"/>
        <v>9057.3605920436476</v>
      </c>
      <c r="N39" s="36">
        <f t="shared" si="18"/>
        <v>26085.576429672015</v>
      </c>
      <c r="O39" s="36">
        <f t="shared" si="18"/>
        <v>18442.08194094506</v>
      </c>
      <c r="P39" s="40">
        <f t="shared" si="8"/>
        <v>32790.738553889845</v>
      </c>
      <c r="Q39" s="40">
        <f t="shared" si="9"/>
        <v>25174.528500401222</v>
      </c>
      <c r="R39" s="40">
        <f t="shared" si="10"/>
        <v>18291.323487191774</v>
      </c>
      <c r="S39" s="40">
        <f t="shared" si="11"/>
        <v>18223.044502210047</v>
      </c>
      <c r="T39" s="40">
        <f t="shared" si="12"/>
        <v>13208.021944386914</v>
      </c>
      <c r="U39" s="40">
        <f t="shared" si="13"/>
        <v>12909.046092785602</v>
      </c>
      <c r="V39" s="40">
        <f t="shared" si="14"/>
        <v>11036.239393372975</v>
      </c>
      <c r="W39" s="40">
        <f t="shared" si="15"/>
        <v>10399.053430307553</v>
      </c>
      <c r="X39" s="40">
        <f t="shared" si="16"/>
        <v>11385.211075000812</v>
      </c>
      <c r="Y39" s="40">
        <f t="shared" si="17"/>
        <v>11904.08661322598</v>
      </c>
      <c r="Z39" s="40">
        <f t="shared" si="19"/>
        <v>13383.376670609852</v>
      </c>
      <c r="AA39" s="40">
        <f t="shared" si="20"/>
        <v>21863.924984173675</v>
      </c>
      <c r="AB39" s="40">
        <f t="shared" si="22"/>
        <v>29782.355719638184</v>
      </c>
      <c r="AC39" s="40">
        <f t="shared" si="26"/>
        <v>28570.857284230115</v>
      </c>
      <c r="AD39" s="40">
        <f t="shared" si="28"/>
        <v>34406.62141040642</v>
      </c>
      <c r="AE39" s="40">
        <f t="shared" si="30"/>
        <v>43225.18786177216</v>
      </c>
      <c r="AF39" s="40">
        <f t="shared" si="32"/>
        <v>46907.14944712205</v>
      </c>
      <c r="AG39" s="40">
        <f t="shared" si="35"/>
        <v>46216.172827669587</v>
      </c>
      <c r="AH39" s="40">
        <f t="shared" si="42"/>
        <v>30621.249579463525</v>
      </c>
      <c r="AI39" s="40">
        <f t="shared" si="44"/>
        <v>35340.83079423727</v>
      </c>
      <c r="AJ39" s="40">
        <f t="shared" si="44"/>
        <v>37084.159862071807</v>
      </c>
      <c r="AK39" s="40">
        <f t="shared" si="50"/>
        <v>38250.14815114464</v>
      </c>
      <c r="AL39" s="40">
        <f t="shared" si="53"/>
        <v>39440.220979144353</v>
      </c>
      <c r="AM39" s="40">
        <f t="shared" si="53"/>
        <v>40651.524550933929</v>
      </c>
      <c r="AN39" s="40">
        <f t="shared" si="53"/>
        <v>41856.494747876619</v>
      </c>
      <c r="AO39" s="40">
        <f t="shared" si="53"/>
        <v>43069.659911205184</v>
      </c>
      <c r="AP39" s="40">
        <f t="shared" si="53"/>
        <v>44302.36659100384</v>
      </c>
      <c r="AQ39" s="40">
        <f t="shared" si="53"/>
        <v>45552.126395908854</v>
      </c>
      <c r="AR39" s="40">
        <f t="shared" si="53"/>
        <v>46815.466324088906</v>
      </c>
      <c r="AS39" s="41">
        <f>AS38</f>
        <v>48087.17431861582</v>
      </c>
      <c r="AT39" s="41">
        <f>AT38</f>
        <v>49304.589137124254</v>
      </c>
      <c r="AU39" s="41">
        <f>AU38</f>
        <v>50523.776141162154</v>
      </c>
      <c r="AV39" s="41">
        <f>AV38</f>
        <v>51733.292437190445</v>
      </c>
      <c r="AW39" s="41">
        <f>AW38</f>
        <v>52920.713295929156</v>
      </c>
      <c r="AX39" s="39">
        <f>G39</f>
        <v>54072.839791166247</v>
      </c>
      <c r="AY39" s="40">
        <v>0</v>
      </c>
      <c r="AZ39" s="40">
        <v>0</v>
      </c>
      <c r="BA39" s="40">
        <v>0</v>
      </c>
      <c r="BB39" s="40">
        <v>0</v>
      </c>
      <c r="BC39" s="40">
        <v>0</v>
      </c>
      <c r="BD39" s="40">
        <v>0</v>
      </c>
      <c r="BE39" s="40">
        <v>0</v>
      </c>
      <c r="BF39" s="40">
        <v>0</v>
      </c>
      <c r="BG39" s="40">
        <v>0</v>
      </c>
      <c r="BH39" s="40">
        <v>0</v>
      </c>
      <c r="BI39" s="40">
        <v>0</v>
      </c>
      <c r="BJ39" s="40">
        <v>0</v>
      </c>
      <c r="BK39" s="40">
        <v>0</v>
      </c>
      <c r="BL39" s="40">
        <v>0</v>
      </c>
      <c r="BM39" s="40">
        <v>0</v>
      </c>
      <c r="BN39" s="40">
        <v>0</v>
      </c>
      <c r="BO39" s="40">
        <v>0</v>
      </c>
      <c r="BP39" s="40">
        <v>0</v>
      </c>
      <c r="BQ39" s="40">
        <v>0</v>
      </c>
      <c r="BR39" s="40">
        <v>0</v>
      </c>
      <c r="BS39" s="40">
        <v>0</v>
      </c>
      <c r="BT39" s="40">
        <v>0</v>
      </c>
      <c r="BU39" s="40">
        <v>0</v>
      </c>
      <c r="BV39" s="40">
        <v>0</v>
      </c>
      <c r="BW39" s="40">
        <v>0</v>
      </c>
      <c r="BX39" s="59">
        <f t="shared" si="23"/>
        <v>1233813.525940022</v>
      </c>
      <c r="BZ39" s="33"/>
      <c r="CA39" s="28">
        <v>1</v>
      </c>
      <c r="CC39" s="34">
        <f>SUMPRODUCT((Scenarios!$A$4:$A$204=E39)*(Scenarios!$B$4:$B$204='Scenario_selection&amp;Results'!$D$4)*Scenarios!$U$4:$U$204)</f>
        <v>0.01</v>
      </c>
      <c r="CE39" s="45">
        <f t="shared" si="21"/>
        <v>228.03054708635824</v>
      </c>
      <c r="CF39" s="45">
        <f t="shared" si="24"/>
        <v>0</v>
      </c>
      <c r="CG39" s="45">
        <f t="shared" si="27"/>
        <v>0</v>
      </c>
      <c r="CH39" s="45">
        <f t="shared" si="29"/>
        <v>0</v>
      </c>
      <c r="CI39" s="45">
        <f t="shared" si="31"/>
        <v>82.48719370991806</v>
      </c>
      <c r="CJ39" s="45">
        <f t="shared" si="33"/>
        <v>89.622876254899964</v>
      </c>
      <c r="CK39" s="45">
        <f t="shared" si="36"/>
        <v>97.493027201629744</v>
      </c>
      <c r="CL39" s="45">
        <f t="shared" si="43"/>
        <v>106.04847656833164</v>
      </c>
      <c r="CM39" s="45">
        <f t="shared" si="45"/>
        <v>114.98849206107484</v>
      </c>
      <c r="CN39" s="45">
        <f t="shared" si="48"/>
        <v>124.28764818847218</v>
      </c>
      <c r="CO39" s="45">
        <f t="shared" si="49"/>
        <v>134.19931287151348</v>
      </c>
      <c r="CP39" s="45">
        <f t="shared" si="51"/>
        <v>144.6821921657837</v>
      </c>
      <c r="CQ39" s="45">
        <f t="shared" si="54"/>
        <v>155.68692147593117</v>
      </c>
      <c r="CR39" s="45">
        <f t="shared" si="55"/>
        <v>167.14856939738729</v>
      </c>
      <c r="CS39" s="45">
        <f t="shared" si="56"/>
        <v>178.98651653537979</v>
      </c>
      <c r="CT39" s="45">
        <f t="shared" si="57"/>
        <v>191.10590941995633</v>
      </c>
      <c r="CU39" s="45">
        <f t="shared" si="58"/>
        <v>203.39934165501717</v>
      </c>
      <c r="CV39" s="45">
        <f t="shared" ref="CV39:CV64" si="59">IF($H39-CV$3&lt;=$CF$11,CV38,CV38*(1-NORMDIST(($H39-CV$3),CV$1,CV$1/3,1))/(1-NORMDIST(($H38-CV$3),CV$1,CV$1/3,1))*$CA39)</f>
        <v>215.74914414017258</v>
      </c>
      <c r="CW39" s="45">
        <f>$CE39</f>
        <v>228.03054708635824</v>
      </c>
      <c r="CX39" s="45">
        <v>0</v>
      </c>
      <c r="CY39" s="45">
        <v>0</v>
      </c>
      <c r="CZ39" s="45">
        <v>0</v>
      </c>
      <c r="DA39" s="45">
        <v>0</v>
      </c>
      <c r="DB39" s="45">
        <v>0</v>
      </c>
      <c r="DC39" s="45">
        <v>0</v>
      </c>
      <c r="DD39" s="45">
        <v>0</v>
      </c>
      <c r="DE39" s="45">
        <v>0</v>
      </c>
      <c r="DF39" s="45">
        <v>0</v>
      </c>
      <c r="DG39" s="45">
        <v>0</v>
      </c>
      <c r="DH39" s="45">
        <v>0</v>
      </c>
      <c r="DI39" s="45">
        <v>0</v>
      </c>
      <c r="DJ39" s="45">
        <v>0</v>
      </c>
      <c r="DK39" s="45">
        <v>0</v>
      </c>
      <c r="DL39" s="45">
        <v>0</v>
      </c>
      <c r="DM39" s="45">
        <v>0</v>
      </c>
      <c r="DN39" s="45">
        <v>0</v>
      </c>
      <c r="DO39" s="45">
        <v>0</v>
      </c>
      <c r="DP39" s="45">
        <v>0</v>
      </c>
      <c r="DQ39" s="45">
        <v>0</v>
      </c>
      <c r="DR39" s="45">
        <v>0</v>
      </c>
      <c r="DS39" s="45">
        <v>0</v>
      </c>
      <c r="DT39" s="45">
        <v>0</v>
      </c>
      <c r="DU39" s="45">
        <v>0</v>
      </c>
      <c r="DV39" s="45">
        <v>0</v>
      </c>
      <c r="DX39" s="43">
        <v>2030</v>
      </c>
      <c r="DY39" s="32">
        <f>SUMPRODUCT((Scenarios!$BQ$4:$BQ$204)*(Scenarios!$A$4:$A$204='SDF-UR-Trans'!DX39)*(Scenarios!$B$4:$B$204='Scenario_selection&amp;Results'!$D$5))</f>
        <v>18.665727999999998</v>
      </c>
      <c r="DZ39" s="32">
        <f t="shared" si="37"/>
        <v>31.231136295958521</v>
      </c>
      <c r="EA39" s="32">
        <f t="shared" si="3"/>
        <v>25.877545567466353</v>
      </c>
      <c r="EB39" s="32">
        <f t="shared" si="38"/>
        <v>33.87016394680699</v>
      </c>
      <c r="EC39" s="32">
        <f t="shared" si="34"/>
        <v>25.886575691915052</v>
      </c>
      <c r="ED39" s="33">
        <v>25.886575691915041</v>
      </c>
      <c r="EE39" s="289"/>
      <c r="EG39" s="43">
        <v>2030</v>
      </c>
      <c r="EH39" s="32">
        <f>SUMPRODUCT((Scenarios!$BZ$4:$BZ$204)*(Scenarios!$A$4:$A$204='SDF-UR-Trans'!DX39)*(Scenarios!$B$4:$B$204='Scenario_selection&amp;Results'!$D$5))</f>
        <v>50.935699999999997</v>
      </c>
      <c r="EI39" s="32">
        <f t="shared" si="39"/>
        <v>72.809557507809174</v>
      </c>
      <c r="EJ39" s="32">
        <f t="shared" si="6"/>
        <v>59.9724943392483</v>
      </c>
      <c r="EK39" s="32">
        <f t="shared" si="40"/>
        <v>75.606647028989073</v>
      </c>
      <c r="EL39" s="32">
        <f t="shared" si="41"/>
        <v>59.990157930544392</v>
      </c>
      <c r="EM39" s="257">
        <f>VLOOKUP(EH39,Price!$C$2:$D$16,2,FALSE)</f>
        <v>165</v>
      </c>
      <c r="EN39" s="243">
        <f t="shared" si="46"/>
        <v>79.343837625716105</v>
      </c>
      <c r="EO39" s="244">
        <f t="shared" si="47"/>
        <v>0</v>
      </c>
    </row>
    <row r="40" spans="1:145" x14ac:dyDescent="0.35">
      <c r="A40" s="82">
        <v>0.71933248117911497</v>
      </c>
      <c r="B40" s="269" cm="1">
        <f t="array" ref="B40">SUMPRODUCT((Scenarios!$A$4:$A$204='SDF-UR-North'!E40)*(Scenarios!$B$4:$B$204='Scenario_selection&amp;Results'!$D$26)*Scenarios!$K$4:$K$204)/100000</f>
        <v>0.26775186230132814</v>
      </c>
      <c r="C40" s="256">
        <f>SUMPRODUCT((Scenarios!$A$4:$A$204='SDF-UR-Trans'!E40)*(Scenarios!$B$4:$B$204='Scenario_selection&amp;Results'!$D$2)*Scenarios!$Q$4:$Q$204)</f>
        <v>47.336781328148881</v>
      </c>
      <c r="D40" s="21">
        <f t="shared" si="4"/>
        <v>1267451.13559626</v>
      </c>
      <c r="E40" s="28">
        <v>2036</v>
      </c>
      <c r="F40" s="34">
        <f>SUMPRODUCT((Scenarios!$A$4:$A$204='SDF-UR-North'!H40)*(Scenarios!$B$4:$B$204='Scenario_selection&amp;Results'!$D$3)*Scenarios!$X$4:$X$204)</f>
        <v>35</v>
      </c>
      <c r="G40" s="33">
        <f t="shared" si="25"/>
        <v>55176.064256313308</v>
      </c>
      <c r="H40" s="58">
        <v>2036</v>
      </c>
      <c r="I40" s="36">
        <f t="shared" si="18"/>
        <v>0.68568953202864058</v>
      </c>
      <c r="J40" s="36">
        <f t="shared" si="18"/>
        <v>3.1685713254978713</v>
      </c>
      <c r="K40" s="36">
        <f t="shared" si="18"/>
        <v>53.08165814107894</v>
      </c>
      <c r="L40" s="36">
        <f t="shared" si="18"/>
        <v>705.26389009069521</v>
      </c>
      <c r="M40" s="36">
        <f t="shared" si="18"/>
        <v>7933.1991242435324</v>
      </c>
      <c r="N40" s="36">
        <f t="shared" si="18"/>
        <v>24024.33590548977</v>
      </c>
      <c r="O40" s="36">
        <f t="shared" si="18"/>
        <v>17393.228177170022</v>
      </c>
      <c r="P40" s="40">
        <f t="shared" si="8"/>
        <v>31048.002716405539</v>
      </c>
      <c r="Q40" s="40">
        <f t="shared" si="9"/>
        <v>23927.661937314486</v>
      </c>
      <c r="R40" s="40">
        <f t="shared" si="10"/>
        <v>17449.488196099457</v>
      </c>
      <c r="S40" s="40">
        <f t="shared" si="11"/>
        <v>17446.061276656303</v>
      </c>
      <c r="T40" s="40">
        <f t="shared" si="12"/>
        <v>12155.928046881974</v>
      </c>
      <c r="U40" s="40">
        <f t="shared" si="13"/>
        <v>11956.632468140888</v>
      </c>
      <c r="V40" s="40">
        <f t="shared" si="14"/>
        <v>10284.970879754252</v>
      </c>
      <c r="W40" s="40">
        <f t="shared" si="15"/>
        <v>9748.5698632054773</v>
      </c>
      <c r="X40" s="40">
        <f t="shared" si="16"/>
        <v>10733.626183944627</v>
      </c>
      <c r="Y40" s="40">
        <f t="shared" si="17"/>
        <v>11283.616417795471</v>
      </c>
      <c r="Z40" s="40">
        <f t="shared" si="19"/>
        <v>12751.143407089756</v>
      </c>
      <c r="AA40" s="40">
        <f t="shared" si="20"/>
        <v>20932.60493054855</v>
      </c>
      <c r="AB40" s="40">
        <f t="shared" si="22"/>
        <v>28644.627035863377</v>
      </c>
      <c r="AC40" s="40">
        <f t="shared" si="26"/>
        <v>27597.581177142405</v>
      </c>
      <c r="AD40" s="40">
        <f t="shared" si="28"/>
        <v>33367.694386911156</v>
      </c>
      <c r="AE40" s="40">
        <f t="shared" si="30"/>
        <v>42075.502374866002</v>
      </c>
      <c r="AF40" s="40">
        <f t="shared" si="32"/>
        <v>45815.40476928321</v>
      </c>
      <c r="AG40" s="40">
        <f t="shared" si="35"/>
        <v>45281.349650321783</v>
      </c>
      <c r="AH40" s="40">
        <f t="shared" si="42"/>
        <v>30086.807872332432</v>
      </c>
      <c r="AI40" s="40">
        <f t="shared" si="44"/>
        <v>35028.196934012893</v>
      </c>
      <c r="AJ40" s="40">
        <f t="shared" si="44"/>
        <v>36803.055565966701</v>
      </c>
      <c r="AK40" s="40">
        <f t="shared" si="50"/>
        <v>38003.240113897322</v>
      </c>
      <c r="AL40" s="40">
        <f t="shared" si="53"/>
        <v>39224.789331008949</v>
      </c>
      <c r="AM40" s="40">
        <f t="shared" si="53"/>
        <v>40464.841024098809</v>
      </c>
      <c r="AN40" s="40">
        <f t="shared" si="53"/>
        <v>41695.951421620535</v>
      </c>
      <c r="AO40" s="40">
        <f t="shared" si="53"/>
        <v>42932.604225089075</v>
      </c>
      <c r="AP40" s="40">
        <f t="shared" si="53"/>
        <v>44186.193953612761</v>
      </c>
      <c r="AQ40" s="40">
        <f t="shared" si="53"/>
        <v>45454.367700667557</v>
      </c>
      <c r="AR40" s="40">
        <f t="shared" si="53"/>
        <v>46733.809592323749</v>
      </c>
      <c r="AS40" s="40">
        <f t="shared" si="53"/>
        <v>48019.481065793676</v>
      </c>
      <c r="AT40" s="41">
        <f>AT39</f>
        <v>49304.589137124254</v>
      </c>
      <c r="AU40" s="41">
        <f>AU39</f>
        <v>50523.776141162154</v>
      </c>
      <c r="AV40" s="41">
        <f>AV39</f>
        <v>51733.292437190445</v>
      </c>
      <c r="AW40" s="41">
        <f>AW39</f>
        <v>52920.713295929156</v>
      </c>
      <c r="AX40" s="41">
        <f>AX39</f>
        <v>54072.839791166247</v>
      </c>
      <c r="AY40" s="39">
        <f>G40</f>
        <v>55176.064256313308</v>
      </c>
      <c r="AZ40" s="40">
        <v>0</v>
      </c>
      <c r="BA40" s="40">
        <v>0</v>
      </c>
      <c r="BB40" s="40">
        <v>0</v>
      </c>
      <c r="BC40" s="40">
        <v>0</v>
      </c>
      <c r="BD40" s="40">
        <v>0</v>
      </c>
      <c r="BE40" s="40">
        <v>0</v>
      </c>
      <c r="BF40" s="40">
        <v>0</v>
      </c>
      <c r="BG40" s="40">
        <v>0</v>
      </c>
      <c r="BH40" s="40">
        <v>0</v>
      </c>
      <c r="BI40" s="40">
        <v>0</v>
      </c>
      <c r="BJ40" s="40">
        <v>0</v>
      </c>
      <c r="BK40" s="40">
        <v>0</v>
      </c>
      <c r="BL40" s="40">
        <v>0</v>
      </c>
      <c r="BM40" s="40">
        <v>0</v>
      </c>
      <c r="BN40" s="40">
        <v>0</v>
      </c>
      <c r="BO40" s="40">
        <v>0</v>
      </c>
      <c r="BP40" s="40">
        <v>0</v>
      </c>
      <c r="BQ40" s="40">
        <v>0</v>
      </c>
      <c r="BR40" s="40">
        <v>0</v>
      </c>
      <c r="BS40" s="40">
        <v>0</v>
      </c>
      <c r="BT40" s="40">
        <v>0</v>
      </c>
      <c r="BU40" s="40">
        <v>0</v>
      </c>
      <c r="BV40" s="40">
        <v>0</v>
      </c>
      <c r="BW40" s="40">
        <v>0</v>
      </c>
      <c r="BX40" s="59">
        <f t="shared" si="23"/>
        <v>1264978.0425935276</v>
      </c>
      <c r="BZ40" s="33"/>
      <c r="CA40" s="28">
        <v>1</v>
      </c>
      <c r="CC40" s="34">
        <f>SUMPRODUCT((Scenarios!$A$4:$A$204=E40)*(Scenarios!$B$4:$B$204='Scenario_selection&amp;Results'!$D$4)*Scenarios!$U$4:$U$204)</f>
        <v>0.01</v>
      </c>
      <c r="CE40" s="45">
        <f t="shared" si="21"/>
        <v>240.11547602807812</v>
      </c>
      <c r="CF40" s="45">
        <f t="shared" si="24"/>
        <v>0</v>
      </c>
      <c r="CG40" s="45">
        <f t="shared" si="27"/>
        <v>0</v>
      </c>
      <c r="CH40" s="45">
        <f t="shared" si="29"/>
        <v>0</v>
      </c>
      <c r="CI40" s="45">
        <f t="shared" si="31"/>
        <v>82.279589094123565</v>
      </c>
      <c r="CJ40" s="45">
        <f t="shared" si="33"/>
        <v>89.425159936165855</v>
      </c>
      <c r="CK40" s="45">
        <f t="shared" si="36"/>
        <v>97.305126378992966</v>
      </c>
      <c r="CL40" s="45">
        <f t="shared" si="43"/>
        <v>105.87051080368519</v>
      </c>
      <c r="CM40" s="45">
        <f t="shared" si="45"/>
        <v>114.82103755567111</v>
      </c>
      <c r="CN40" s="45">
        <f t="shared" si="48"/>
        <v>124.28764818847218</v>
      </c>
      <c r="CO40" s="45">
        <f t="shared" si="49"/>
        <v>134.19931287151348</v>
      </c>
      <c r="CP40" s="45">
        <f t="shared" si="51"/>
        <v>144.6821921657837</v>
      </c>
      <c r="CQ40" s="45">
        <f t="shared" si="54"/>
        <v>155.68692147593117</v>
      </c>
      <c r="CR40" s="45">
        <f t="shared" si="55"/>
        <v>167.14856939738729</v>
      </c>
      <c r="CS40" s="45">
        <f t="shared" si="56"/>
        <v>178.98651653537979</v>
      </c>
      <c r="CT40" s="45">
        <f t="shared" si="57"/>
        <v>191.10590941995633</v>
      </c>
      <c r="CU40" s="45">
        <f t="shared" si="58"/>
        <v>203.39934165501717</v>
      </c>
      <c r="CV40" s="45">
        <f t="shared" si="59"/>
        <v>215.74914414017258</v>
      </c>
      <c r="CW40" s="45">
        <f t="shared" ref="CW40:CW64" si="60">IF($H40-CW$3&lt;=$CF$11,CW39,CW39*(1-NORMDIST(($H40-CW$3),CW$1,CW$1/3,1))/(1-NORMDIST(($H39-CW$3),CW$1,CW$1/3,1))*$CA40)</f>
        <v>228.03054708635824</v>
      </c>
      <c r="CX40" s="45">
        <f>$CE40</f>
        <v>240.11547602807812</v>
      </c>
      <c r="CY40" s="45">
        <v>0</v>
      </c>
      <c r="CZ40" s="45">
        <v>0</v>
      </c>
      <c r="DA40" s="45">
        <v>0</v>
      </c>
      <c r="DB40" s="45">
        <v>0</v>
      </c>
      <c r="DC40" s="45">
        <v>0</v>
      </c>
      <c r="DD40" s="45">
        <v>0</v>
      </c>
      <c r="DE40" s="45">
        <v>0</v>
      </c>
      <c r="DF40" s="45">
        <v>0</v>
      </c>
      <c r="DG40" s="45">
        <v>0</v>
      </c>
      <c r="DH40" s="45">
        <v>0</v>
      </c>
      <c r="DI40" s="45">
        <v>0</v>
      </c>
      <c r="DJ40" s="45">
        <v>0</v>
      </c>
      <c r="DK40" s="45">
        <v>0</v>
      </c>
      <c r="DL40" s="45">
        <v>0</v>
      </c>
      <c r="DM40" s="45">
        <v>0</v>
      </c>
      <c r="DN40" s="45">
        <v>0</v>
      </c>
      <c r="DO40" s="45">
        <v>0</v>
      </c>
      <c r="DP40" s="45">
        <v>0</v>
      </c>
      <c r="DQ40" s="45">
        <v>0</v>
      </c>
      <c r="DR40" s="45">
        <v>0</v>
      </c>
      <c r="DS40" s="45">
        <v>0</v>
      </c>
      <c r="DT40" s="45">
        <v>0</v>
      </c>
      <c r="DU40" s="45">
        <v>0</v>
      </c>
      <c r="DV40" s="45">
        <v>0</v>
      </c>
      <c r="DX40" s="43">
        <v>2031</v>
      </c>
      <c r="DY40" s="32">
        <f>SUMPRODUCT((Scenarios!$BQ$4:$BQ$204)*(Scenarios!$A$4:$A$204='SDF-UR-Trans'!DX40)*(Scenarios!$B$4:$B$204='Scenario_selection&amp;Results'!$D$5))</f>
        <v>18.665727999999998</v>
      </c>
      <c r="DZ40" s="32">
        <f t="shared" si="37"/>
        <v>30.777570173211842</v>
      </c>
      <c r="EA40" s="32">
        <f t="shared" si="3"/>
        <v>25.477615058978252</v>
      </c>
      <c r="EB40" s="32">
        <f t="shared" si="38"/>
        <v>33.473976900085127</v>
      </c>
      <c r="EC40" s="32">
        <f t="shared" si="34"/>
        <v>25.487681944263464</v>
      </c>
      <c r="ED40" s="33">
        <v>25.487681944263461</v>
      </c>
      <c r="EE40" s="289"/>
      <c r="EG40" s="43">
        <v>2031</v>
      </c>
      <c r="EH40" s="32">
        <f>SUMPRODUCT((Scenarios!$BZ$4:$BZ$204)*(Scenarios!$A$4:$A$204='SDF-UR-Trans'!DX40)*(Scenarios!$B$4:$B$204='Scenario_selection&amp;Results'!$D$5))</f>
        <v>50.935699999999997</v>
      </c>
      <c r="EI40" s="32">
        <f t="shared" si="39"/>
        <v>72.076453948399546</v>
      </c>
      <c r="EJ40" s="32">
        <f t="shared" si="6"/>
        <v>59.37505196502979</v>
      </c>
      <c r="EK40" s="32">
        <f t="shared" si="40"/>
        <v>75.154399862581954</v>
      </c>
      <c r="EL40" s="32">
        <f t="shared" si="41"/>
        <v>59.394917109743922</v>
      </c>
      <c r="EM40" s="257">
        <f>VLOOKUP(EH40,Price!$C$2:$D$16,2,FALSE)</f>
        <v>165</v>
      </c>
      <c r="EN40" s="243">
        <f t="shared" si="46"/>
        <v>81.352572076255015</v>
      </c>
      <c r="EO40" s="244">
        <f t="shared" si="47"/>
        <v>0</v>
      </c>
    </row>
    <row r="41" spans="1:145" x14ac:dyDescent="0.35">
      <c r="A41" s="82">
        <v>0.7248523269481959</v>
      </c>
      <c r="B41" s="269" cm="1">
        <f t="array" ref="B41">SUMPRODUCT((Scenarios!$A$4:$A$204='SDF-UR-North'!E41)*(Scenarios!$B$4:$B$204='Scenario_selection&amp;Results'!$D$26)*Scenarios!$K$4:$K$204)/100000</f>
        <v>0.27164016333120844</v>
      </c>
      <c r="C41" s="256">
        <f>SUMPRODUCT((Scenarios!$A$4:$A$204='SDF-UR-Trans'!E41)*(Scenarios!$B$4:$B$204='Scenario_selection&amp;Results'!$D$2)*Scenarios!$Q$4:$Q$204)</f>
        <v>47.810708221222612</v>
      </c>
      <c r="D41" s="21">
        <f t="shared" si="4"/>
        <v>1298730.8590193661</v>
      </c>
      <c r="E41" s="28">
        <v>2037</v>
      </c>
      <c r="F41" s="34">
        <f>SUMPRODUCT((Scenarios!$A$4:$A$204='SDF-UR-North'!H41)*(Scenarios!$B$4:$B$204='Scenario_selection&amp;Results'!$D$3)*Scenarios!$X$4:$X$204)</f>
        <v>35</v>
      </c>
      <c r="G41" s="33">
        <f t="shared" si="25"/>
        <v>56216.785798030287</v>
      </c>
      <c r="H41" s="58">
        <v>2037</v>
      </c>
      <c r="I41" s="36">
        <f t="shared" si="18"/>
        <v>0.4697270857042708</v>
      </c>
      <c r="J41" s="36">
        <f t="shared" si="18"/>
        <v>2.3111068882885646</v>
      </c>
      <c r="K41" s="36">
        <f t="shared" si="18"/>
        <v>41.174509589287766</v>
      </c>
      <c r="L41" s="36">
        <f t="shared" si="18"/>
        <v>580.68310060135445</v>
      </c>
      <c r="M41" s="36">
        <f t="shared" si="18"/>
        <v>6911.1960038400503</v>
      </c>
      <c r="N41" s="36">
        <f t="shared" si="18"/>
        <v>22023.148787378599</v>
      </c>
      <c r="O41" s="36">
        <f t="shared" si="18"/>
        <v>16337.460186622564</v>
      </c>
      <c r="P41" s="40">
        <f t="shared" si="8"/>
        <v>29282.214308617415</v>
      </c>
      <c r="Q41" s="40">
        <f t="shared" si="9"/>
        <v>22655.973777658182</v>
      </c>
      <c r="R41" s="40">
        <f t="shared" si="10"/>
        <v>16585.234338302424</v>
      </c>
      <c r="S41" s="40">
        <f t="shared" si="11"/>
        <v>16643.128121844813</v>
      </c>
      <c r="T41" s="40">
        <f t="shared" si="12"/>
        <v>11114.293981232107</v>
      </c>
      <c r="U41" s="40">
        <f t="shared" si="13"/>
        <v>11004.218843496174</v>
      </c>
      <c r="V41" s="40">
        <f t="shared" si="14"/>
        <v>9526.158313392245</v>
      </c>
      <c r="W41" s="40">
        <f t="shared" si="15"/>
        <v>9084.9567129292682</v>
      </c>
      <c r="X41" s="40">
        <f t="shared" si="16"/>
        <v>10062.214358352532</v>
      </c>
      <c r="Y41" s="40">
        <f t="shared" si="17"/>
        <v>10637.845871612732</v>
      </c>
      <c r="Z41" s="40">
        <f t="shared" si="19"/>
        <v>12086.522533702529</v>
      </c>
      <c r="AA41" s="40">
        <f t="shared" si="20"/>
        <v>19943.744685863043</v>
      </c>
      <c r="AB41" s="40">
        <f t="shared" si="22"/>
        <v>27424.474862526593</v>
      </c>
      <c r="AC41" s="40">
        <f t="shared" si="26"/>
        <v>26543.314012932329</v>
      </c>
      <c r="AD41" s="40">
        <f t="shared" si="28"/>
        <v>32231.012369556687</v>
      </c>
      <c r="AE41" s="40">
        <f t="shared" si="30"/>
        <v>40805.009235683021</v>
      </c>
      <c r="AF41" s="40">
        <f t="shared" si="32"/>
        <v>44596.825775285142</v>
      </c>
      <c r="AG41" s="40">
        <f t="shared" si="35"/>
        <v>44227.444796396972</v>
      </c>
      <c r="AH41" s="40">
        <f t="shared" si="42"/>
        <v>29478.236378618702</v>
      </c>
      <c r="AI41" s="40">
        <f t="shared" si="44"/>
        <v>34668.759850342118</v>
      </c>
      <c r="AJ41" s="40">
        <f t="shared" si="44"/>
        <v>36477.486498373743</v>
      </c>
      <c r="AK41" s="40">
        <f t="shared" si="50"/>
        <v>37715.16903175164</v>
      </c>
      <c r="AL41" s="40">
        <f t="shared" si="53"/>
        <v>38971.589900071071</v>
      </c>
      <c r="AM41" s="40">
        <f t="shared" si="53"/>
        <v>40243.81266327983</v>
      </c>
      <c r="AN41" s="40">
        <f t="shared" si="53"/>
        <v>41504.471585326057</v>
      </c>
      <c r="AO41" s="40">
        <f t="shared" si="53"/>
        <v>42767.933410472389</v>
      </c>
      <c r="AP41" s="40">
        <f t="shared" si="53"/>
        <v>44045.585248049327</v>
      </c>
      <c r="AQ41" s="40">
        <f t="shared" si="53"/>
        <v>45335.174208692741</v>
      </c>
      <c r="AR41" s="40">
        <f t="shared" si="53"/>
        <v>46633.514905535842</v>
      </c>
      <c r="AS41" s="40">
        <f t="shared" si="53"/>
        <v>47935.724260772302</v>
      </c>
      <c r="AT41" s="40">
        <f t="shared" si="53"/>
        <v>49235.182105726708</v>
      </c>
      <c r="AU41" s="41">
        <f>AU40</f>
        <v>50523.776141162154</v>
      </c>
      <c r="AV41" s="41">
        <f>AV40</f>
        <v>51733.292437190445</v>
      </c>
      <c r="AW41" s="41">
        <f>AW40</f>
        <v>52920.713295929156</v>
      </c>
      <c r="AX41" s="41">
        <f>AX40</f>
        <v>54072.839791166247</v>
      </c>
      <c r="AY41" s="41">
        <f>AY40</f>
        <v>55176.064256313308</v>
      </c>
      <c r="AZ41" s="39">
        <f>G41</f>
        <v>56216.785798030287</v>
      </c>
      <c r="BA41" s="40">
        <v>0</v>
      </c>
      <c r="BB41" s="40">
        <v>0</v>
      </c>
      <c r="BC41" s="40">
        <v>0</v>
      </c>
      <c r="BD41" s="40">
        <v>0</v>
      </c>
      <c r="BE41" s="40">
        <v>0</v>
      </c>
      <c r="BF41" s="40">
        <v>0</v>
      </c>
      <c r="BG41" s="40">
        <v>0</v>
      </c>
      <c r="BH41" s="40">
        <v>0</v>
      </c>
      <c r="BI41" s="40">
        <v>0</v>
      </c>
      <c r="BJ41" s="40">
        <v>0</v>
      </c>
      <c r="BK41" s="40">
        <v>0</v>
      </c>
      <c r="BL41" s="40">
        <v>0</v>
      </c>
      <c r="BM41" s="40">
        <v>0</v>
      </c>
      <c r="BN41" s="40">
        <v>0</v>
      </c>
      <c r="BO41" s="40">
        <v>0</v>
      </c>
      <c r="BP41" s="40">
        <v>0</v>
      </c>
      <c r="BQ41" s="40">
        <v>0</v>
      </c>
      <c r="BR41" s="40">
        <v>0</v>
      </c>
      <c r="BS41" s="40">
        <v>0</v>
      </c>
      <c r="BT41" s="40">
        <v>0</v>
      </c>
      <c r="BU41" s="40">
        <v>0</v>
      </c>
      <c r="BV41" s="40">
        <v>0</v>
      </c>
      <c r="BW41" s="40">
        <v>0</v>
      </c>
      <c r="BX41" s="59">
        <f t="shared" si="23"/>
        <v>1296007.1420881941</v>
      </c>
      <c r="BZ41" s="33"/>
      <c r="CA41" s="28">
        <v>1</v>
      </c>
      <c r="CC41" s="34">
        <f>SUMPRODUCT((Scenarios!$A$4:$A$204=E41)*(Scenarios!$B$4:$B$204='Scenario_selection&amp;Results'!$D$4)*Scenarios!$U$4:$U$204)</f>
        <v>0.01</v>
      </c>
      <c r="CE41" s="45">
        <f t="shared" si="21"/>
        <v>251.87686303363529</v>
      </c>
      <c r="CF41" s="45">
        <f t="shared" si="24"/>
        <v>0</v>
      </c>
      <c r="CG41" s="45">
        <f t="shared" si="27"/>
        <v>0</v>
      </c>
      <c r="CH41" s="45">
        <f t="shared" si="29"/>
        <v>0</v>
      </c>
      <c r="CI41" s="45">
        <f t="shared" si="31"/>
        <v>82.044115778012056</v>
      </c>
      <c r="CJ41" s="45">
        <f t="shared" si="33"/>
        <v>89.20009377576045</v>
      </c>
      <c r="CK41" s="45">
        <f t="shared" si="36"/>
        <v>97.09046230899709</v>
      </c>
      <c r="CL41" s="45">
        <f t="shared" si="43"/>
        <v>105.66646384110759</v>
      </c>
      <c r="CM41" s="45">
        <f t="shared" si="45"/>
        <v>114.62835007530992</v>
      </c>
      <c r="CN41" s="45">
        <f t="shared" si="48"/>
        <v>124.1066515836629</v>
      </c>
      <c r="CO41" s="45">
        <f t="shared" si="49"/>
        <v>134.19931287151348</v>
      </c>
      <c r="CP41" s="45">
        <f t="shared" si="51"/>
        <v>144.6821921657837</v>
      </c>
      <c r="CQ41" s="45">
        <f t="shared" si="54"/>
        <v>155.68692147593117</v>
      </c>
      <c r="CR41" s="45">
        <f t="shared" si="55"/>
        <v>167.14856939738729</v>
      </c>
      <c r="CS41" s="45">
        <f t="shared" si="56"/>
        <v>178.98651653537979</v>
      </c>
      <c r="CT41" s="45">
        <f t="shared" si="57"/>
        <v>191.10590941995633</v>
      </c>
      <c r="CU41" s="45">
        <f t="shared" si="58"/>
        <v>203.39934165501717</v>
      </c>
      <c r="CV41" s="45">
        <f t="shared" si="59"/>
        <v>215.74914414017258</v>
      </c>
      <c r="CW41" s="45">
        <f t="shared" si="60"/>
        <v>228.03054708635824</v>
      </c>
      <c r="CX41" s="45">
        <f t="shared" ref="CX41:CX64" si="61">IF($H41-CX$3&lt;=$CF$11,CX40,CX40*(1-NORMDIST(($H41-CX$3),CX$1,CX$1/3,1))/(1-NORMDIST(($H40-CX$3),CX$1,CX$1/3,1))*$CA41)</f>
        <v>240.11547602807812</v>
      </c>
      <c r="CY41" s="45">
        <f>$CE41</f>
        <v>251.87686303363529</v>
      </c>
      <c r="CZ41" s="45">
        <v>0</v>
      </c>
      <c r="DA41" s="45">
        <v>0</v>
      </c>
      <c r="DB41" s="45">
        <v>0</v>
      </c>
      <c r="DC41" s="45">
        <v>0</v>
      </c>
      <c r="DD41" s="45">
        <v>0</v>
      </c>
      <c r="DE41" s="45">
        <v>0</v>
      </c>
      <c r="DF41" s="45">
        <v>0</v>
      </c>
      <c r="DG41" s="45">
        <v>0</v>
      </c>
      <c r="DH41" s="45">
        <v>0</v>
      </c>
      <c r="DI41" s="45">
        <v>0</v>
      </c>
      <c r="DJ41" s="45">
        <v>0</v>
      </c>
      <c r="DK41" s="45">
        <v>0</v>
      </c>
      <c r="DL41" s="45">
        <v>0</v>
      </c>
      <c r="DM41" s="45">
        <v>0</v>
      </c>
      <c r="DN41" s="45">
        <v>0</v>
      </c>
      <c r="DO41" s="45">
        <v>0</v>
      </c>
      <c r="DP41" s="45">
        <v>0</v>
      </c>
      <c r="DQ41" s="45">
        <v>0</v>
      </c>
      <c r="DR41" s="45">
        <v>0</v>
      </c>
      <c r="DS41" s="45">
        <v>0</v>
      </c>
      <c r="DT41" s="45">
        <v>0</v>
      </c>
      <c r="DU41" s="45">
        <v>0</v>
      </c>
      <c r="DV41" s="45">
        <v>0</v>
      </c>
      <c r="DX41" s="43">
        <v>2032</v>
      </c>
      <c r="DY41" s="32">
        <f>SUMPRODUCT((Scenarios!$BQ$4:$BQ$204)*(Scenarios!$A$4:$A$204='SDF-UR-Trans'!DX41)*(Scenarios!$B$4:$B$204='Scenario_selection&amp;Results'!$D$5))</f>
        <v>18.665727999999998</v>
      </c>
      <c r="DZ41" s="32">
        <f t="shared" si="37"/>
        <v>30.374831317705947</v>
      </c>
      <c r="EA41" s="32">
        <f t="shared" ref="EA41:EA69" si="62">MMULT(I36:BW36,$DY$3:$DY$69)/SUM(I36:BW36)</f>
        <v>25.093557160106482</v>
      </c>
      <c r="EB41" s="32">
        <f t="shared" si="38"/>
        <v>33.100673418842042</v>
      </c>
      <c r="EC41" s="32">
        <f t="shared" si="34"/>
        <v>25.10469826666791</v>
      </c>
      <c r="ED41" s="33">
        <v>25.10469826666791</v>
      </c>
      <c r="EE41" s="289"/>
      <c r="EG41" s="43">
        <v>2032</v>
      </c>
      <c r="EH41" s="32">
        <f>SUMPRODUCT((Scenarios!$BZ$4:$BZ$204)*(Scenarios!$A$4:$A$204='SDF-UR-Trans'!DX41)*(Scenarios!$B$4:$B$204='Scenario_selection&amp;Results'!$D$5))</f>
        <v>50.935699999999997</v>
      </c>
      <c r="EI41" s="32">
        <f t="shared" si="39"/>
        <v>71.345502646629456</v>
      </c>
      <c r="EJ41" s="32">
        <f t="shared" si="6"/>
        <v>58.800260175988136</v>
      </c>
      <c r="EK41" s="32">
        <f t="shared" si="40"/>
        <v>74.695747297426252</v>
      </c>
      <c r="EL41" s="32">
        <f t="shared" si="41"/>
        <v>58.822377166692817</v>
      </c>
      <c r="EM41" s="257">
        <f>VLOOKUP(EH41,Price!$C$2:$D$16,2,FALSE)</f>
        <v>165</v>
      </c>
      <c r="EN41" s="243">
        <f t="shared" si="46"/>
        <v>83.364230632917554</v>
      </c>
      <c r="EO41" s="244">
        <f t="shared" si="47"/>
        <v>0</v>
      </c>
    </row>
    <row r="42" spans="1:145" x14ac:dyDescent="0.35">
      <c r="A42" s="82">
        <v>0.7301628159415291</v>
      </c>
      <c r="B42" s="269" cm="1">
        <f t="array" ref="B42">SUMPRODUCT((Scenarios!$A$4:$A$204='SDF-UR-North'!E42)*(Scenarios!$B$4:$B$204='Scenario_selection&amp;Results'!$D$26)*Scenarios!$K$4:$K$204)/100000</f>
        <v>0.27547806330578994</v>
      </c>
      <c r="C42" s="256">
        <f>SUMPRODUCT((Scenarios!$A$4:$A$204='SDF-UR-Trans'!E42)*(Scenarios!$B$4:$B$204='Scenario_selection&amp;Results'!$D$2)*Scenarios!$Q$4:$Q$204)</f>
        <v>48.274441151663119</v>
      </c>
      <c r="D42" s="21">
        <f t="shared" si="4"/>
        <v>1329854.9555629482</v>
      </c>
      <c r="E42" s="28">
        <v>2038</v>
      </c>
      <c r="F42" s="34">
        <f>SUMPRODUCT((Scenarios!$A$4:$A$204='SDF-UR-North'!H42)*(Scenarios!$B$4:$B$204='Scenario_selection&amp;Results'!$D$3)*Scenarios!$X$4:$X$204)</f>
        <v>35</v>
      </c>
      <c r="G42" s="33">
        <f t="shared" si="25"/>
        <v>57181.857292581582</v>
      </c>
      <c r="H42" s="58">
        <v>2038</v>
      </c>
      <c r="I42" s="36">
        <f t="shared" si="18"/>
        <v>0.31975651614210637</v>
      </c>
      <c r="J42" s="36">
        <f t="shared" si="18"/>
        <v>1.6752205388930346</v>
      </c>
      <c r="K42" s="36">
        <f t="shared" si="18"/>
        <v>31.744617803574773</v>
      </c>
      <c r="L42" s="36">
        <f t="shared" si="18"/>
        <v>475.32072744752833</v>
      </c>
      <c r="M42" s="36">
        <f t="shared" si="18"/>
        <v>5988.152440830605</v>
      </c>
      <c r="N42" s="36">
        <f t="shared" si="18"/>
        <v>20092.989391168623</v>
      </c>
      <c r="O42" s="36">
        <f t="shared" si="18"/>
        <v>15281.692196075106</v>
      </c>
      <c r="P42" s="40">
        <f t="shared" si="8"/>
        <v>27504.785515958461</v>
      </c>
      <c r="Q42" s="40">
        <f t="shared" si="9"/>
        <v>21367.463974655559</v>
      </c>
      <c r="R42" s="40">
        <f t="shared" si="10"/>
        <v>15703.775623765288</v>
      </c>
      <c r="S42" s="40">
        <f t="shared" si="11"/>
        <v>15818.812386995356</v>
      </c>
      <c r="T42" s="40">
        <f t="shared" si="12"/>
        <v>10093.2686408558</v>
      </c>
      <c r="U42" s="40">
        <f t="shared" si="13"/>
        <v>10061.274037550906</v>
      </c>
      <c r="V42" s="40">
        <f t="shared" si="14"/>
        <v>8767.3457470302383</v>
      </c>
      <c r="W42" s="40">
        <f t="shared" si="15"/>
        <v>8414.6797234050828</v>
      </c>
      <c r="X42" s="40">
        <f t="shared" si="16"/>
        <v>9377.2505264469146</v>
      </c>
      <c r="Y42" s="40">
        <f t="shared" si="17"/>
        <v>9972.4253143260976</v>
      </c>
      <c r="Z42" s="40">
        <f t="shared" si="19"/>
        <v>11394.801017387108</v>
      </c>
      <c r="AA42" s="40">
        <f t="shared" si="20"/>
        <v>18904.227790118599</v>
      </c>
      <c r="AB42" s="40">
        <f t="shared" si="22"/>
        <v>26128.937445520609</v>
      </c>
      <c r="AC42" s="40">
        <f t="shared" si="26"/>
        <v>25412.669782868121</v>
      </c>
      <c r="AD42" s="40">
        <f t="shared" si="28"/>
        <v>30999.741491418416</v>
      </c>
      <c r="AE42" s="40">
        <f t="shared" si="30"/>
        <v>39414.972522976313</v>
      </c>
      <c r="AF42" s="40">
        <f t="shared" si="32"/>
        <v>43250.19987710729</v>
      </c>
      <c r="AG42" s="40">
        <f t="shared" si="35"/>
        <v>43051.101698294915</v>
      </c>
      <c r="AH42" s="40">
        <f t="shared" si="42"/>
        <v>28792.142508968584</v>
      </c>
      <c r="AI42" s="40">
        <f t="shared" si="44"/>
        <v>34258.535942915121</v>
      </c>
      <c r="AJ42" s="40">
        <f t="shared" si="44"/>
        <v>36103.177726748552</v>
      </c>
      <c r="AK42" s="40">
        <f t="shared" si="50"/>
        <v>37381.531179487734</v>
      </c>
      <c r="AL42" s="40">
        <f t="shared" si="53"/>
        <v>38676.178560358865</v>
      </c>
      <c r="AM42" s="40">
        <f t="shared" si="53"/>
        <v>39984.0353479927</v>
      </c>
      <c r="AN42" s="40">
        <f t="shared" si="53"/>
        <v>41277.764520896984</v>
      </c>
      <c r="AO42" s="40">
        <f t="shared" si="53"/>
        <v>42571.530723667543</v>
      </c>
      <c r="AP42" s="40">
        <f t="shared" si="53"/>
        <v>43876.645521844082</v>
      </c>
      <c r="AQ42" s="40">
        <f t="shared" si="53"/>
        <v>45190.909233785205</v>
      </c>
      <c r="AR42" s="40">
        <f t="shared" si="53"/>
        <v>46511.229374665527</v>
      </c>
      <c r="AS42" s="40">
        <f t="shared" si="53"/>
        <v>47832.85016399686</v>
      </c>
      <c r="AT42" s="40">
        <f t="shared" si="53"/>
        <v>49149.30484390934</v>
      </c>
      <c r="AU42" s="40">
        <f t="shared" si="53"/>
        <v>50452.652836449095</v>
      </c>
      <c r="AV42" s="41">
        <f>AV41</f>
        <v>51733.292437190445</v>
      </c>
      <c r="AW42" s="41">
        <f>AW41</f>
        <v>52920.713295929156</v>
      </c>
      <c r="AX42" s="41">
        <f>AX41</f>
        <v>54072.839791166247</v>
      </c>
      <c r="AY42" s="41">
        <f>AY41</f>
        <v>55176.064256313308</v>
      </c>
      <c r="AZ42" s="41">
        <f>AZ41</f>
        <v>56216.785798030287</v>
      </c>
      <c r="BA42" s="39">
        <f>G42</f>
        <v>57181.857292581582</v>
      </c>
      <c r="BB42" s="40">
        <v>0</v>
      </c>
      <c r="BC42" s="40">
        <v>0</v>
      </c>
      <c r="BD42" s="40">
        <v>0</v>
      </c>
      <c r="BE42" s="40">
        <v>0</v>
      </c>
      <c r="BF42" s="40">
        <v>0</v>
      </c>
      <c r="BG42" s="40">
        <v>0</v>
      </c>
      <c r="BH42" s="40">
        <v>0</v>
      </c>
      <c r="BI42" s="40">
        <v>0</v>
      </c>
      <c r="BJ42" s="40">
        <v>0</v>
      </c>
      <c r="BK42" s="40">
        <v>0</v>
      </c>
      <c r="BL42" s="40">
        <v>0</v>
      </c>
      <c r="BM42" s="40">
        <v>0</v>
      </c>
      <c r="BN42" s="40">
        <v>0</v>
      </c>
      <c r="BO42" s="40">
        <v>0</v>
      </c>
      <c r="BP42" s="40">
        <v>0</v>
      </c>
      <c r="BQ42" s="40">
        <v>0</v>
      </c>
      <c r="BR42" s="40">
        <v>0</v>
      </c>
      <c r="BS42" s="40">
        <v>0</v>
      </c>
      <c r="BT42" s="40">
        <v>0</v>
      </c>
      <c r="BU42" s="40">
        <v>0</v>
      </c>
      <c r="BV42" s="40">
        <v>0</v>
      </c>
      <c r="BW42" s="40">
        <v>0</v>
      </c>
      <c r="BX42" s="59">
        <f t="shared" si="23"/>
        <v>1326869.6688239588</v>
      </c>
      <c r="BZ42" s="33"/>
      <c r="CA42" s="28">
        <v>1</v>
      </c>
      <c r="CC42" s="34">
        <f>SUMPRODUCT((Scenarios!$A$4:$A$204=E42)*(Scenarios!$B$4:$B$204='Scenario_selection&amp;Results'!$D$4)*Scenarios!$U$4:$U$204)</f>
        <v>0.01</v>
      </c>
      <c r="CE42" s="45">
        <f t="shared" si="21"/>
        <v>263.19330556816936</v>
      </c>
      <c r="CF42" s="45">
        <f t="shared" si="24"/>
        <v>0</v>
      </c>
      <c r="CG42" s="45">
        <f t="shared" si="27"/>
        <v>0</v>
      </c>
      <c r="CH42" s="45">
        <f t="shared" si="29"/>
        <v>0</v>
      </c>
      <c r="CI42" s="45">
        <f t="shared" si="31"/>
        <v>81.777992169839095</v>
      </c>
      <c r="CJ42" s="45">
        <f t="shared" si="33"/>
        <v>88.944814889342979</v>
      </c>
      <c r="CK42" s="45">
        <f t="shared" si="36"/>
        <v>96.846104036901522</v>
      </c>
      <c r="CL42" s="45">
        <f t="shared" si="43"/>
        <v>105.43335389064252</v>
      </c>
      <c r="CM42" s="45">
        <f t="shared" si="45"/>
        <v>114.40742390351198</v>
      </c>
      <c r="CN42" s="45">
        <f t="shared" si="48"/>
        <v>123.89838140514161</v>
      </c>
      <c r="CO42" s="45">
        <f t="shared" si="49"/>
        <v>134.00388218832404</v>
      </c>
      <c r="CP42" s="45">
        <f t="shared" si="51"/>
        <v>144.6821921657837</v>
      </c>
      <c r="CQ42" s="45">
        <f t="shared" si="54"/>
        <v>155.68692147593117</v>
      </c>
      <c r="CR42" s="45">
        <f t="shared" si="55"/>
        <v>167.14856939738729</v>
      </c>
      <c r="CS42" s="45">
        <f t="shared" si="56"/>
        <v>178.98651653537979</v>
      </c>
      <c r="CT42" s="45">
        <f t="shared" si="57"/>
        <v>191.10590941995633</v>
      </c>
      <c r="CU42" s="45">
        <f t="shared" si="58"/>
        <v>203.39934165501717</v>
      </c>
      <c r="CV42" s="45">
        <f t="shared" si="59"/>
        <v>215.74914414017258</v>
      </c>
      <c r="CW42" s="45">
        <f t="shared" si="60"/>
        <v>228.03054708635824</v>
      </c>
      <c r="CX42" s="45">
        <f t="shared" si="61"/>
        <v>240.11547602807812</v>
      </c>
      <c r="CY42" s="45">
        <f t="shared" ref="CY42:CY64" si="63">IF($H42-CY$3&lt;=$CF$11,CY41,CY41*(1-NORMDIST(($H42-CY$3),CY$1,CY$1/3,1))/(1-NORMDIST(($H41-CY$3),CY$1,CY$1/3,1))*$CA42)</f>
        <v>251.87686303363529</v>
      </c>
      <c r="CZ42" s="45">
        <f>$CE42</f>
        <v>263.19330556816936</v>
      </c>
      <c r="DA42" s="45">
        <v>0</v>
      </c>
      <c r="DB42" s="45">
        <v>0</v>
      </c>
      <c r="DC42" s="45">
        <v>0</v>
      </c>
      <c r="DD42" s="45">
        <v>0</v>
      </c>
      <c r="DE42" s="45">
        <v>0</v>
      </c>
      <c r="DF42" s="45">
        <v>0</v>
      </c>
      <c r="DG42" s="45">
        <v>0</v>
      </c>
      <c r="DH42" s="45">
        <v>0</v>
      </c>
      <c r="DI42" s="45">
        <v>0</v>
      </c>
      <c r="DJ42" s="45">
        <v>0</v>
      </c>
      <c r="DK42" s="45">
        <v>0</v>
      </c>
      <c r="DL42" s="45">
        <v>0</v>
      </c>
      <c r="DM42" s="45">
        <v>0</v>
      </c>
      <c r="DN42" s="45">
        <v>0</v>
      </c>
      <c r="DO42" s="45">
        <v>0</v>
      </c>
      <c r="DP42" s="45">
        <v>0</v>
      </c>
      <c r="DQ42" s="45">
        <v>0</v>
      </c>
      <c r="DR42" s="45">
        <v>0</v>
      </c>
      <c r="DS42" s="45">
        <v>0</v>
      </c>
      <c r="DT42" s="45">
        <v>0</v>
      </c>
      <c r="DU42" s="45">
        <v>0</v>
      </c>
      <c r="DV42" s="45">
        <v>0</v>
      </c>
      <c r="DX42" s="43">
        <v>2033</v>
      </c>
      <c r="DY42" s="32">
        <f>SUMPRODUCT((Scenarios!$BQ$4:$BQ$204)*(Scenarios!$A$4:$A$204='SDF-UR-Trans'!DX42)*(Scenarios!$B$4:$B$204='Scenario_selection&amp;Results'!$D$5))</f>
        <v>18.665727999999998</v>
      </c>
      <c r="DZ42" s="32">
        <f t="shared" si="37"/>
        <v>30.016595611477435</v>
      </c>
      <c r="EA42" s="32">
        <f t="shared" si="62"/>
        <v>24.724134513289517</v>
      </c>
      <c r="EB42" s="32">
        <f t="shared" si="38"/>
        <v>32.749757429436357</v>
      </c>
      <c r="EC42" s="32">
        <f t="shared" si="34"/>
        <v>24.736390384946237</v>
      </c>
      <c r="ED42" s="33">
        <v>24.736390384946233</v>
      </c>
      <c r="EE42" s="289"/>
      <c r="EG42" s="43">
        <v>2033</v>
      </c>
      <c r="EH42" s="32">
        <f>SUMPRODUCT((Scenarios!$BZ$4:$BZ$204)*(Scenarios!$A$4:$A$204='SDF-UR-Trans'!DX42)*(Scenarios!$B$4:$B$204='Scenario_selection&amp;Results'!$D$5))</f>
        <v>50.935699999999997</v>
      </c>
      <c r="EI42" s="32">
        <f t="shared" si="39"/>
        <v>70.617861123881752</v>
      </c>
      <c r="EJ42" s="32">
        <f t="shared" si="6"/>
        <v>58.247638972046431</v>
      </c>
      <c r="EK42" s="32">
        <f t="shared" si="40"/>
        <v>74.23205871165419</v>
      </c>
      <c r="EL42" s="32">
        <f t="shared" si="41"/>
        <v>58.272048665709178</v>
      </c>
      <c r="EM42" s="257">
        <f>VLOOKUP(EH42,Price!$C$2:$D$16,2,FALSE)</f>
        <v>165</v>
      </c>
      <c r="EN42" s="243">
        <f t="shared" si="46"/>
        <v>85.359932521364243</v>
      </c>
      <c r="EO42" s="244">
        <f t="shared" si="47"/>
        <v>0</v>
      </c>
    </row>
    <row r="43" spans="1:145" x14ac:dyDescent="0.35">
      <c r="A43" s="82">
        <v>0.73526862694843087</v>
      </c>
      <c r="B43" s="269" cm="1">
        <f t="array" ref="B43">SUMPRODUCT((Scenarios!$A$4:$A$204='SDF-UR-North'!E43)*(Scenarios!$B$4:$B$204='Scenario_selection&amp;Results'!$D$26)*Scenarios!$K$4:$K$204)/100000</f>
        <v>0.27926396837210232</v>
      </c>
      <c r="C43" s="256">
        <f>SUMPRODUCT((Scenarios!$A$4:$A$204='SDF-UR-Trans'!E43)*(Scenarios!$B$4:$B$204='Scenario_selection&amp;Results'!$D$2)*Scenarios!$Q$4:$Q$204)</f>
        <v>48.727750898438437</v>
      </c>
      <c r="D43" s="21">
        <f t="shared" si="4"/>
        <v>1360790.5085745193</v>
      </c>
      <c r="E43" s="28">
        <v>2039</v>
      </c>
      <c r="F43" s="34">
        <f>SUMPRODUCT((Scenarios!$A$4:$A$204='SDF-UR-North'!H43)*(Scenarios!$B$4:$B$204='Scenario_selection&amp;Results'!$D$3)*Scenarios!$X$4:$X$204)</f>
        <v>35</v>
      </c>
      <c r="G43" s="33">
        <f t="shared" si="25"/>
        <v>58059.042413134819</v>
      </c>
      <c r="H43" s="58">
        <v>2039</v>
      </c>
      <c r="I43" s="36">
        <f t="shared" si="18"/>
        <v>0.21629465580667095</v>
      </c>
      <c r="J43" s="36">
        <f t="shared" si="18"/>
        <v>1.206742399341822</v>
      </c>
      <c r="K43" s="36">
        <f t="shared" si="18"/>
        <v>24.325502989646139</v>
      </c>
      <c r="L43" s="36">
        <f t="shared" si="18"/>
        <v>386.79562106793747</v>
      </c>
      <c r="M43" s="36">
        <f t="shared" si="18"/>
        <v>5159.9459616446347</v>
      </c>
      <c r="N43" s="36">
        <f t="shared" si="18"/>
        <v>18243.528712146774</v>
      </c>
      <c r="O43" s="36">
        <f t="shared" si="18"/>
        <v>14232.838432300066</v>
      </c>
      <c r="P43" s="40">
        <f t="shared" ref="P43:P64" si="64">P42*(1-NORMDIST(($H43-P$3),P$1,P$1/3,1))/(1-NORMDIST(($H42-P$3),P$1,P$1/3,1))*$CA43</f>
        <v>25727.356723299508</v>
      </c>
      <c r="Q43" s="40">
        <f t="shared" si="9"/>
        <v>20070.460090510129</v>
      </c>
      <c r="R43" s="40">
        <f t="shared" si="10"/>
        <v>14810.657144994399</v>
      </c>
      <c r="S43" s="40">
        <f t="shared" si="11"/>
        <v>14978.086850790949</v>
      </c>
      <c r="T43" s="40">
        <f t="shared" si="12"/>
        <v>9102.3943967389223</v>
      </c>
      <c r="U43" s="40">
        <f t="shared" si="13"/>
        <v>9136.9853903226904</v>
      </c>
      <c r="V43" s="40">
        <f t="shared" si="14"/>
        <v>8016.0772334115154</v>
      </c>
      <c r="W43" s="40">
        <f t="shared" si="15"/>
        <v>7744.4027338808974</v>
      </c>
      <c r="X43" s="40">
        <f t="shared" si="16"/>
        <v>8685.4084570250634</v>
      </c>
      <c r="Y43" s="40">
        <f t="shared" si="17"/>
        <v>9293.5736805380275</v>
      </c>
      <c r="Z43" s="40">
        <f t="shared" si="19"/>
        <v>10682.031257919769</v>
      </c>
      <c r="AA43" s="40">
        <f t="shared" si="20"/>
        <v>17822.323456155704</v>
      </c>
      <c r="AB43" s="40">
        <f t="shared" si="22"/>
        <v>24767.0331306443</v>
      </c>
      <c r="AC43" s="40">
        <f t="shared" si="26"/>
        <v>24212.170421084178</v>
      </c>
      <c r="AD43" s="40">
        <f t="shared" si="28"/>
        <v>29679.270399011584</v>
      </c>
      <c r="AE43" s="40">
        <f t="shared" si="30"/>
        <v>37909.264068221113</v>
      </c>
      <c r="AF43" s="40">
        <f t="shared" si="32"/>
        <v>41776.866901887443</v>
      </c>
      <c r="AG43" s="40">
        <f t="shared" si="35"/>
        <v>41751.149796244063</v>
      </c>
      <c r="AH43" s="40">
        <f t="shared" si="42"/>
        <v>28026.34113211049</v>
      </c>
      <c r="AI43" s="40">
        <f t="shared" si="44"/>
        <v>33793.774310377681</v>
      </c>
      <c r="AJ43" s="40">
        <f t="shared" si="44"/>
        <v>35675.980829555469</v>
      </c>
      <c r="AK43" s="40">
        <f t="shared" si="50"/>
        <v>36997.94567619692</v>
      </c>
      <c r="AL43" s="40">
        <f t="shared" si="53"/>
        <v>38334.03937657873</v>
      </c>
      <c r="AM43" s="40">
        <f t="shared" si="53"/>
        <v>39680.949498030255</v>
      </c>
      <c r="AN43" s="40">
        <f t="shared" si="53"/>
        <v>41011.312956329471</v>
      </c>
      <c r="AO43" s="40">
        <f t="shared" si="53"/>
        <v>42338.995134369085</v>
      </c>
      <c r="AP43" s="40">
        <f t="shared" si="53"/>
        <v>43675.151309211309</v>
      </c>
      <c r="AQ43" s="40">
        <f t="shared" si="53"/>
        <v>45017.576542439929</v>
      </c>
      <c r="AR43" s="40">
        <f t="shared" si="53"/>
        <v>46363.221973000625</v>
      </c>
      <c r="AS43" s="40">
        <f t="shared" si="53"/>
        <v>47707.419655762744</v>
      </c>
      <c r="AT43" s="40">
        <f t="shared" si="53"/>
        <v>49043.826301112073</v>
      </c>
      <c r="AU43" s="40">
        <f t="shared" si="53"/>
        <v>50364.65203109588</v>
      </c>
      <c r="AV43" s="40">
        <f t="shared" ref="AV43:AX45" si="65">AV42*(1-NORMDIST(($H43-AV$3),AV$1,AV$1/3,1))/(1-NORMDIST(($H42-AV$3),AV$1,AV$1/3,1))*$CA43</f>
        <v>51660.466472806067</v>
      </c>
      <c r="AW43" s="41">
        <f>AW42</f>
        <v>52920.713295929156</v>
      </c>
      <c r="AX43" s="41">
        <f>AX42</f>
        <v>54072.839791166247</v>
      </c>
      <c r="AY43" s="41">
        <f>AY42</f>
        <v>55176.064256313308</v>
      </c>
      <c r="AZ43" s="41">
        <f>AZ42</f>
        <v>56216.785798030287</v>
      </c>
      <c r="BA43" s="41">
        <f>BA42</f>
        <v>57181.857292581582</v>
      </c>
      <c r="BB43" s="39">
        <f>G43</f>
        <v>58059.042413134819</v>
      </c>
      <c r="BC43" s="40">
        <v>0</v>
      </c>
      <c r="BD43" s="40">
        <v>0</v>
      </c>
      <c r="BE43" s="40">
        <v>0</v>
      </c>
      <c r="BF43" s="40">
        <v>0</v>
      </c>
      <c r="BG43" s="40">
        <v>0</v>
      </c>
      <c r="BH43" s="40">
        <v>0</v>
      </c>
      <c r="BI43" s="40">
        <v>0</v>
      </c>
      <c r="BJ43" s="40">
        <v>0</v>
      </c>
      <c r="BK43" s="40">
        <v>0</v>
      </c>
      <c r="BL43" s="40">
        <v>0</v>
      </c>
      <c r="BM43" s="40">
        <v>0</v>
      </c>
      <c r="BN43" s="40">
        <v>0</v>
      </c>
      <c r="BO43" s="40">
        <v>0</v>
      </c>
      <c r="BP43" s="40">
        <v>0</v>
      </c>
      <c r="BQ43" s="40">
        <v>0</v>
      </c>
      <c r="BR43" s="40">
        <v>0</v>
      </c>
      <c r="BS43" s="40">
        <v>0</v>
      </c>
      <c r="BT43" s="40">
        <v>0</v>
      </c>
      <c r="BU43" s="40">
        <v>0</v>
      </c>
      <c r="BV43" s="40">
        <v>0</v>
      </c>
      <c r="BW43" s="40">
        <v>0</v>
      </c>
      <c r="BX43" s="59">
        <f t="shared" si="23"/>
        <v>1357533.3254460164</v>
      </c>
      <c r="BZ43" s="33"/>
      <c r="CA43" s="28">
        <v>1</v>
      </c>
      <c r="CC43" s="34">
        <f>SUMPRODUCT((Scenarios!$A$4:$A$204=E43)*(Scenarios!$B$4:$B$204='Scenario_selection&amp;Results'!$D$4)*Scenarios!$U$4:$U$204)</f>
        <v>0.01</v>
      </c>
      <c r="CE43" s="45">
        <f t="shared" si="21"/>
        <v>273.95385791077001</v>
      </c>
      <c r="CF43" s="45">
        <f t="shared" si="24"/>
        <v>0</v>
      </c>
      <c r="CG43" s="45">
        <f t="shared" si="27"/>
        <v>0</v>
      </c>
      <c r="CH43" s="45">
        <f t="shared" si="29"/>
        <v>0</v>
      </c>
      <c r="CI43" s="45">
        <f t="shared" si="31"/>
        <v>81.478309164877032</v>
      </c>
      <c r="CJ43" s="45">
        <f t="shared" si="33"/>
        <v>88.656307726554203</v>
      </c>
      <c r="CK43" s="45">
        <f t="shared" si="36"/>
        <v>96.568943279037725</v>
      </c>
      <c r="CL43" s="45">
        <f t="shared" si="43"/>
        <v>105.16799814338113</v>
      </c>
      <c r="CM43" s="45">
        <f t="shared" si="45"/>
        <v>114.15503059016059</v>
      </c>
      <c r="CN43" s="45">
        <f t="shared" si="48"/>
        <v>123.65958886317608</v>
      </c>
      <c r="CO43" s="45">
        <f t="shared" si="49"/>
        <v>133.77900292432187</v>
      </c>
      <c r="CP43" s="45">
        <f t="shared" si="51"/>
        <v>144.47149556044877</v>
      </c>
      <c r="CQ43" s="45">
        <f t="shared" si="54"/>
        <v>155.68692147593117</v>
      </c>
      <c r="CR43" s="45">
        <f t="shared" si="55"/>
        <v>167.14856939738729</v>
      </c>
      <c r="CS43" s="45">
        <f t="shared" si="56"/>
        <v>178.98651653537979</v>
      </c>
      <c r="CT43" s="45">
        <f t="shared" si="57"/>
        <v>191.10590941995633</v>
      </c>
      <c r="CU43" s="45">
        <f t="shared" si="58"/>
        <v>203.39934165501717</v>
      </c>
      <c r="CV43" s="45">
        <f t="shared" si="59"/>
        <v>215.74914414017258</v>
      </c>
      <c r="CW43" s="45">
        <f t="shared" si="60"/>
        <v>228.03054708635824</v>
      </c>
      <c r="CX43" s="45">
        <f t="shared" si="61"/>
        <v>240.11547602807812</v>
      </c>
      <c r="CY43" s="45">
        <f t="shared" si="63"/>
        <v>251.87686303363529</v>
      </c>
      <c r="CZ43" s="45">
        <f t="shared" ref="CZ43:CZ64" si="66">IF($H43-CZ$3&lt;=$CF$11,CZ42,CZ42*(1-NORMDIST(($H43-CZ$3),CZ$1,CZ$1/3,1))/(1-NORMDIST(($H42-CZ$3),CZ$1,CZ$1/3,1))*$CA43)</f>
        <v>263.19330556816936</v>
      </c>
      <c r="DA43" s="45">
        <f>$CE43</f>
        <v>273.95385791077001</v>
      </c>
      <c r="DB43" s="45">
        <v>0</v>
      </c>
      <c r="DC43" s="45">
        <v>0</v>
      </c>
      <c r="DD43" s="45">
        <v>0</v>
      </c>
      <c r="DE43" s="45">
        <v>0</v>
      </c>
      <c r="DF43" s="45">
        <v>0</v>
      </c>
      <c r="DG43" s="45">
        <v>0</v>
      </c>
      <c r="DH43" s="45">
        <v>0</v>
      </c>
      <c r="DI43" s="45">
        <v>0</v>
      </c>
      <c r="DJ43" s="45">
        <v>0</v>
      </c>
      <c r="DK43" s="45">
        <v>0</v>
      </c>
      <c r="DL43" s="45">
        <v>0</v>
      </c>
      <c r="DM43" s="45">
        <v>0</v>
      </c>
      <c r="DN43" s="45">
        <v>0</v>
      </c>
      <c r="DO43" s="45">
        <v>0</v>
      </c>
      <c r="DP43" s="45">
        <v>0</v>
      </c>
      <c r="DQ43" s="45">
        <v>0</v>
      </c>
      <c r="DR43" s="45">
        <v>0</v>
      </c>
      <c r="DS43" s="45">
        <v>0</v>
      </c>
      <c r="DT43" s="45">
        <v>0</v>
      </c>
      <c r="DU43" s="45">
        <v>0</v>
      </c>
      <c r="DV43" s="45">
        <v>0</v>
      </c>
      <c r="DX43" s="43">
        <v>2034</v>
      </c>
      <c r="DY43" s="32">
        <f>SUMPRODUCT((Scenarios!$BQ$4:$BQ$204)*(Scenarios!$A$4:$A$204='SDF-UR-Trans'!DX43)*(Scenarios!$B$4:$B$204='Scenario_selection&amp;Results'!$D$5))</f>
        <v>18.665727999999998</v>
      </c>
      <c r="DZ43" s="32">
        <f t="shared" si="37"/>
        <v>29.69653901472266</v>
      </c>
      <c r="EA43" s="32">
        <f t="shared" si="62"/>
        <v>24.368310121101363</v>
      </c>
      <c r="EB43" s="32">
        <f t="shared" si="38"/>
        <v>32.420426748047959</v>
      </c>
      <c r="EC43" s="32">
        <f t="shared" si="34"/>
        <v>24.381723468787779</v>
      </c>
      <c r="ED43" s="33">
        <v>24.381723468787779</v>
      </c>
      <c r="EE43" s="289"/>
      <c r="EG43" s="43">
        <v>2034</v>
      </c>
      <c r="EH43" s="32">
        <f>SUMPRODUCT((Scenarios!$BZ$4:$BZ$204)*(Scenarios!$A$4:$A$204='SDF-UR-Trans'!DX43)*(Scenarios!$B$4:$B$204='Scenario_selection&amp;Results'!$D$5))</f>
        <v>50.935699999999997</v>
      </c>
      <c r="EI43" s="32">
        <f t="shared" si="39"/>
        <v>69.894306345997109</v>
      </c>
      <c r="EJ43" s="32">
        <f t="shared" si="6"/>
        <v>57.716906611888454</v>
      </c>
      <c r="EK43" s="32">
        <f t="shared" si="40"/>
        <v>73.764668334284522</v>
      </c>
      <c r="EL43" s="32">
        <f t="shared" si="41"/>
        <v>57.743639236059714</v>
      </c>
      <c r="EM43" s="257">
        <f>VLOOKUP(EH43,Price!$C$2:$D$16,2,FALSE)</f>
        <v>165</v>
      </c>
      <c r="EN43" s="243">
        <f t="shared" si="46"/>
        <v>87.319176938283107</v>
      </c>
      <c r="EO43" s="244">
        <f t="shared" si="47"/>
        <v>0</v>
      </c>
    </row>
    <row r="44" spans="1:145" x14ac:dyDescent="0.35">
      <c r="A44" s="82">
        <v>0.74017378803523792</v>
      </c>
      <c r="B44" s="269" cm="1">
        <f t="array" ref="B44">SUMPRODUCT((Scenarios!$A$4:$A$204='SDF-UR-North'!E44)*(Scenarios!$B$4:$B$204='Scenario_selection&amp;Results'!$D$26)*Scenarios!$K$4:$K$204)/100000</f>
        <v>0.2829961564231403</v>
      </c>
      <c r="C44" s="256">
        <f>SUMPRODUCT((Scenarios!$A$4:$A$204='SDF-UR-Trans'!E44)*(Scenarios!$B$4:$B$204='Scenario_selection&amp;Results'!$D$2)*Scenarios!$Q$4:$Q$204)</f>
        <v>49.170392042128285</v>
      </c>
      <c r="D44" s="21">
        <f t="shared" si="4"/>
        <v>1391503.1957741268</v>
      </c>
      <c r="E44" s="28">
        <v>2040</v>
      </c>
      <c r="F44" s="34">
        <f>SUMPRODUCT((Scenarios!$A$4:$A$204='SDF-UR-North'!H44)*(Scenarios!$B$4:$B$204='Scenario_selection&amp;Results'!$D$3)*Scenarios!$X$4:$X$204)</f>
        <v>35</v>
      </c>
      <c r="G44" s="33">
        <f t="shared" si="25"/>
        <v>58837.45952805609</v>
      </c>
      <c r="H44" s="58">
        <v>2040</v>
      </c>
      <c r="I44" s="36">
        <f t="shared" si="18"/>
        <v>0.14538572042566439</v>
      </c>
      <c r="J44" s="36">
        <f t="shared" si="18"/>
        <v>0.86385967721355839</v>
      </c>
      <c r="K44" s="36">
        <f t="shared" si="18"/>
        <v>18.526625671728016</v>
      </c>
      <c r="L44" s="36">
        <f t="shared" si="18"/>
        <v>312.90423409514926</v>
      </c>
      <c r="M44" s="36">
        <f t="shared" si="18"/>
        <v>4421.6992880080488</v>
      </c>
      <c r="N44" s="36">
        <f t="shared" si="18"/>
        <v>16482.998511614936</v>
      </c>
      <c r="O44" s="36">
        <f t="shared" si="18"/>
        <v>13197.67757477654</v>
      </c>
      <c r="P44" s="40">
        <f t="shared" si="64"/>
        <v>23961.56831551138</v>
      </c>
      <c r="Q44" s="40">
        <f t="shared" ref="Q44:Q64" si="67">Q43*(1-NORMDIST(($H44-Q$3),Q$1,Q$1/3,1))/(1-NORMDIST(($H43-Q$3),Q$1,Q$1/3,1))*$CA44</f>
        <v>18773.456206364699</v>
      </c>
      <c r="R44" s="40">
        <f t="shared" si="10"/>
        <v>13911.651073586541</v>
      </c>
      <c r="S44" s="40">
        <f t="shared" si="11"/>
        <v>14126.240360904001</v>
      </c>
      <c r="T44" s="40">
        <f t="shared" si="12"/>
        <v>8150.3411643199252</v>
      </c>
      <c r="U44" s="40">
        <f t="shared" si="13"/>
        <v>8239.9911841548746</v>
      </c>
      <c r="V44" s="40">
        <f t="shared" si="14"/>
        <v>7279.6725639338556</v>
      </c>
      <c r="W44" s="40">
        <f t="shared" si="15"/>
        <v>7080.7895836046864</v>
      </c>
      <c r="X44" s="40">
        <f t="shared" si="16"/>
        <v>7993.5663876032122</v>
      </c>
      <c r="Y44" s="40">
        <f t="shared" si="17"/>
        <v>8607.9051864166358</v>
      </c>
      <c r="Z44" s="40">
        <f t="shared" si="19"/>
        <v>9954.8747094323371</v>
      </c>
      <c r="AA44" s="40">
        <f t="shared" si="20"/>
        <v>16707.498091183588</v>
      </c>
      <c r="AB44" s="40">
        <f t="shared" si="22"/>
        <v>23349.59567797813</v>
      </c>
      <c r="AC44" s="40">
        <f t="shared" si="26"/>
        <v>22950.172705419394</v>
      </c>
      <c r="AD44" s="40">
        <f t="shared" si="28"/>
        <v>28277.216011312175</v>
      </c>
      <c r="AE44" s="40">
        <f t="shared" si="30"/>
        <v>36294.473591650189</v>
      </c>
      <c r="AF44" s="40">
        <f t="shared" si="32"/>
        <v>40180.93069590161</v>
      </c>
      <c r="AG44" s="40">
        <f t="shared" si="35"/>
        <v>40328.882479030828</v>
      </c>
      <c r="AH44" s="40">
        <f t="shared" si="42"/>
        <v>27180.070211623082</v>
      </c>
      <c r="AI44" s="40">
        <f t="shared" si="44"/>
        <v>33271.076372514319</v>
      </c>
      <c r="AJ44" s="40">
        <f t="shared" si="44"/>
        <v>35191.989712119888</v>
      </c>
      <c r="AK44" s="40">
        <f t="shared" si="50"/>
        <v>36560.161287381765</v>
      </c>
      <c r="AL44" s="40">
        <f t="shared" si="53"/>
        <v>37940.67983983767</v>
      </c>
      <c r="AM44" s="40">
        <f t="shared" si="53"/>
        <v>39329.921858324604</v>
      </c>
      <c r="AN44" s="40">
        <f t="shared" si="53"/>
        <v>40700.440165795364</v>
      </c>
      <c r="AO44" s="40">
        <f t="shared" si="53"/>
        <v>42065.693233776627</v>
      </c>
      <c r="AP44" s="40">
        <f t="shared" si="53"/>
        <v>43436.587487926387</v>
      </c>
      <c r="AQ44" s="40">
        <f t="shared" si="53"/>
        <v>44810.842845454397</v>
      </c>
      <c r="AR44" s="40">
        <f t="shared" si="53"/>
        <v>46185.392799384208</v>
      </c>
      <c r="AS44" s="40">
        <f t="shared" si="53"/>
        <v>47555.605753650903</v>
      </c>
      <c r="AT44" s="40">
        <f t="shared" si="53"/>
        <v>48915.220290021294</v>
      </c>
      <c r="AU44" s="40">
        <f t="shared" si="53"/>
        <v>50256.565250995875</v>
      </c>
      <c r="AV44" s="40">
        <f t="shared" si="65"/>
        <v>51570.358968067572</v>
      </c>
      <c r="AW44" s="40">
        <f t="shared" si="65"/>
        <v>52846.215776051329</v>
      </c>
      <c r="AX44" s="41">
        <f>AX43</f>
        <v>54072.839791166247</v>
      </c>
      <c r="AY44" s="41">
        <f>AY43</f>
        <v>55176.064256313308</v>
      </c>
      <c r="AZ44" s="41">
        <f>AZ43</f>
        <v>56216.785798030287</v>
      </c>
      <c r="BA44" s="41">
        <f>BA43</f>
        <v>57181.857292581582</v>
      </c>
      <c r="BB44" s="41">
        <f>BB43</f>
        <v>58059.042413134819</v>
      </c>
      <c r="BC44" s="39">
        <f>G44</f>
        <v>58837.45952805609</v>
      </c>
      <c r="BD44" s="40">
        <v>0</v>
      </c>
      <c r="BE44" s="40">
        <v>0</v>
      </c>
      <c r="BF44" s="40">
        <v>0</v>
      </c>
      <c r="BG44" s="40">
        <v>0</v>
      </c>
      <c r="BH44" s="40">
        <v>0</v>
      </c>
      <c r="BI44" s="40">
        <v>0</v>
      </c>
      <c r="BJ44" s="40">
        <v>0</v>
      </c>
      <c r="BK44" s="40">
        <v>0</v>
      </c>
      <c r="BL44" s="40">
        <v>0</v>
      </c>
      <c r="BM44" s="40">
        <v>0</v>
      </c>
      <c r="BN44" s="40">
        <v>0</v>
      </c>
      <c r="BO44" s="40">
        <v>0</v>
      </c>
      <c r="BP44" s="40">
        <v>0</v>
      </c>
      <c r="BQ44" s="40">
        <v>0</v>
      </c>
      <c r="BR44" s="40">
        <v>0</v>
      </c>
      <c r="BS44" s="40">
        <v>0</v>
      </c>
      <c r="BT44" s="40">
        <v>0</v>
      </c>
      <c r="BU44" s="40">
        <v>0</v>
      </c>
      <c r="BV44" s="40">
        <v>0</v>
      </c>
      <c r="BW44" s="40">
        <v>0</v>
      </c>
      <c r="BX44" s="59">
        <f t="shared" si="23"/>
        <v>1387964.5124000795</v>
      </c>
      <c r="BZ44" s="33"/>
      <c r="CA44" s="28">
        <v>1</v>
      </c>
      <c r="CC44" s="34">
        <f>SUMPRODUCT((Scenarios!$A$4:$A$204=E44)*(Scenarios!$B$4:$B$204='Scenario_selection&amp;Results'!$D$4)*Scenarios!$U$4:$U$204)</f>
        <v>0.01</v>
      </c>
      <c r="CE44" s="45">
        <f t="shared" si="21"/>
        <v>284.06272573992959</v>
      </c>
      <c r="CF44" s="45">
        <f t="shared" si="24"/>
        <v>0</v>
      </c>
      <c r="CG44" s="45">
        <f t="shared" si="27"/>
        <v>0</v>
      </c>
      <c r="CH44" s="45">
        <f t="shared" si="29"/>
        <v>0</v>
      </c>
      <c r="CI44" s="45">
        <f t="shared" si="31"/>
        <v>81.142047131365899</v>
      </c>
      <c r="CJ44" s="45">
        <f t="shared" si="33"/>
        <v>88.331418498983595</v>
      </c>
      <c r="CK44" s="45">
        <f t="shared" si="36"/>
        <v>96.255705999567226</v>
      </c>
      <c r="CL44" s="45">
        <f t="shared" si="43"/>
        <v>104.86702122377957</v>
      </c>
      <c r="CM44" s="45">
        <f t="shared" si="45"/>
        <v>113.86772403746079</v>
      </c>
      <c r="CN44" s="45">
        <f t="shared" si="48"/>
        <v>123.38678442185618</v>
      </c>
      <c r="CO44" s="45">
        <f t="shared" si="49"/>
        <v>133.52116720598872</v>
      </c>
      <c r="CP44" s="45">
        <f t="shared" si="51"/>
        <v>144.2290500203616</v>
      </c>
      <c r="CQ44" s="45">
        <f t="shared" si="54"/>
        <v>155.46019899295666</v>
      </c>
      <c r="CR44" s="45">
        <f t="shared" si="55"/>
        <v>167.14856939738729</v>
      </c>
      <c r="CS44" s="45">
        <f t="shared" si="56"/>
        <v>178.98651653537979</v>
      </c>
      <c r="CT44" s="45">
        <f t="shared" si="57"/>
        <v>191.10590941995633</v>
      </c>
      <c r="CU44" s="45">
        <f t="shared" si="58"/>
        <v>203.39934165501717</v>
      </c>
      <c r="CV44" s="45">
        <f t="shared" si="59"/>
        <v>215.74914414017258</v>
      </c>
      <c r="CW44" s="45">
        <f t="shared" si="60"/>
        <v>228.03054708635824</v>
      </c>
      <c r="CX44" s="45">
        <f t="shared" si="61"/>
        <v>240.11547602807812</v>
      </c>
      <c r="CY44" s="45">
        <f t="shared" si="63"/>
        <v>251.87686303363529</v>
      </c>
      <c r="CZ44" s="45">
        <f t="shared" si="66"/>
        <v>263.19330556816936</v>
      </c>
      <c r="DA44" s="45">
        <f t="shared" ref="DA44:DA64" si="68">IF($H44-DA$3&lt;=$CF$11,DA43,DA43*(1-NORMDIST(($H44-DA$3),DA$1,DA$1/3,1))/(1-NORMDIST(($H43-DA$3),DA$1,DA$1/3,1))*$CA44)</f>
        <v>273.95385791077001</v>
      </c>
      <c r="DB44" s="45">
        <f>$CE44</f>
        <v>284.06272573992959</v>
      </c>
      <c r="DC44" s="45">
        <v>0</v>
      </c>
      <c r="DD44" s="45">
        <v>0</v>
      </c>
      <c r="DE44" s="45">
        <v>0</v>
      </c>
      <c r="DF44" s="45">
        <v>0</v>
      </c>
      <c r="DG44" s="45">
        <v>0</v>
      </c>
      <c r="DH44" s="45">
        <v>0</v>
      </c>
      <c r="DI44" s="45">
        <v>0</v>
      </c>
      <c r="DJ44" s="45">
        <v>0</v>
      </c>
      <c r="DK44" s="45">
        <v>0</v>
      </c>
      <c r="DL44" s="45">
        <v>0</v>
      </c>
      <c r="DM44" s="45">
        <v>0</v>
      </c>
      <c r="DN44" s="45">
        <v>0</v>
      </c>
      <c r="DO44" s="45">
        <v>0</v>
      </c>
      <c r="DP44" s="45">
        <v>0</v>
      </c>
      <c r="DQ44" s="45">
        <v>0</v>
      </c>
      <c r="DR44" s="45">
        <v>0</v>
      </c>
      <c r="DS44" s="45">
        <v>0</v>
      </c>
      <c r="DT44" s="45">
        <v>0</v>
      </c>
      <c r="DU44" s="45">
        <v>0</v>
      </c>
      <c r="DV44" s="45">
        <v>0</v>
      </c>
      <c r="DX44" s="43">
        <v>2035</v>
      </c>
      <c r="DY44" s="32">
        <f>SUMPRODUCT((Scenarios!$BQ$4:$BQ$204)*(Scenarios!$A$4:$A$204='SDF-UR-Trans'!DX44)*(Scenarios!$B$4:$B$204='Scenario_selection&amp;Results'!$D$5))</f>
        <v>18.665727999999998</v>
      </c>
      <c r="DZ44" s="32">
        <f t="shared" si="37"/>
        <v>29.408475367884904</v>
      </c>
      <c r="EA44" s="32">
        <f t="shared" si="62"/>
        <v>24.025238851096638</v>
      </c>
      <c r="EB44" s="32">
        <f t="shared" si="38"/>
        <v>32.111625627763615</v>
      </c>
      <c r="EC44" s="32">
        <f t="shared" si="34"/>
        <v>24.039853427812396</v>
      </c>
      <c r="ED44" s="33">
        <v>24.039853427812403</v>
      </c>
      <c r="EE44" s="289"/>
      <c r="EG44" s="43">
        <v>2035</v>
      </c>
      <c r="EH44" s="32">
        <f>SUMPRODUCT((Scenarios!$BZ$4:$BZ$204)*(Scenarios!$A$4:$A$204='SDF-UR-Trans'!DX44)*(Scenarios!$B$4:$B$204='Scenario_selection&amp;Results'!$D$5))</f>
        <v>50.935699999999997</v>
      </c>
      <c r="EI44" s="32">
        <f t="shared" si="39"/>
        <v>69.175270813137544</v>
      </c>
      <c r="EJ44" s="32">
        <f t="shared" si="6"/>
        <v>57.207944121799386</v>
      </c>
      <c r="EK44" s="32">
        <f t="shared" si="40"/>
        <v>73.294841763112174</v>
      </c>
      <c r="EL44" s="32">
        <f t="shared" si="41"/>
        <v>57.237018071165245</v>
      </c>
      <c r="EM44" s="257">
        <f>VLOOKUP(EH44,Price!$C$2:$D$16,2,FALSE)</f>
        <v>165</v>
      </c>
      <c r="EN44" s="243">
        <f t="shared" si="46"/>
        <v>89.220185655424316</v>
      </c>
      <c r="EO44" s="244">
        <f t="shared" si="47"/>
        <v>0</v>
      </c>
    </row>
    <row r="45" spans="1:145" x14ac:dyDescent="0.35">
      <c r="A45" s="82">
        <v>0.74488328281703486</v>
      </c>
      <c r="B45" s="269" cm="1">
        <f t="array" ref="B45">SUMPRODUCT((Scenarios!$A$4:$A$204='SDF-UR-North'!E45)*(Scenarios!$B$4:$B$204='Scenario_selection&amp;Results'!$D$26)*Scenarios!$K$4:$K$204)/100000</f>
        <v>0.28667275988418889</v>
      </c>
      <c r="C45" s="256">
        <f>SUMPRODUCT((Scenarios!$A$4:$A$204='SDF-UR-Trans'!E45)*(Scenarios!$B$4:$B$204='Scenario_selection&amp;Results'!$D$2)*Scenarios!$Q$4:$Q$204)</f>
        <v>49.602100961757451</v>
      </c>
      <c r="D45" s="21">
        <f t="shared" si="4"/>
        <v>1421957.117876119</v>
      </c>
      <c r="E45" s="28">
        <v>2041</v>
      </c>
      <c r="F45" s="34">
        <f>SUMPRODUCT((Scenarios!$A$4:$A$204='SDF-UR-North'!H45)*(Scenarios!$B$4:$B$204='Scenario_selection&amp;Results'!$D$3)*Scenarios!$X$4:$X$204)</f>
        <v>35</v>
      </c>
      <c r="G45" s="33">
        <f t="shared" si="25"/>
        <v>59507.985728641652</v>
      </c>
      <c r="H45" s="58">
        <v>2041</v>
      </c>
      <c r="I45" s="36">
        <f t="shared" si="18"/>
        <v>9.7105628787064774E-2</v>
      </c>
      <c r="J45" s="36">
        <f t="shared" si="18"/>
        <v>0.6145447307184001</v>
      </c>
      <c r="K45" s="36">
        <f t="shared" si="18"/>
        <v>14.02383046476926</v>
      </c>
      <c r="L45" s="36">
        <f t="shared" si="18"/>
        <v>251.63144812153467</v>
      </c>
      <c r="M45" s="36">
        <f t="shared" si="18"/>
        <v>3767.9506107623497</v>
      </c>
      <c r="N45" s="36">
        <f t="shared" si="18"/>
        <v>14818.097923437585</v>
      </c>
      <c r="O45" s="36">
        <f t="shared" si="18"/>
        <v>12182.721627548788</v>
      </c>
      <c r="P45" s="40">
        <f t="shared" si="64"/>
        <v>22218.83247802707</v>
      </c>
      <c r="Q45" s="40">
        <f t="shared" si="67"/>
        <v>17484.946403362075</v>
      </c>
      <c r="R45" s="40">
        <f t="shared" ref="R45:R64" si="69">R44*(1-NORMDIST(($H45-R$3),R$1,R$1/3,1))/(1-NORMDIST(($H44-R$3),R$1,R$1/3,1))*$CA45</f>
        <v>13012.645002178684</v>
      </c>
      <c r="S45" s="40">
        <f t="shared" si="11"/>
        <v>13268.778350522407</v>
      </c>
      <c r="T45" s="40">
        <f t="shared" si="12"/>
        <v>7244.6823951190008</v>
      </c>
      <c r="U45" s="40">
        <f t="shared" si="13"/>
        <v>7378.1399063428235</v>
      </c>
      <c r="V45" s="40">
        <f t="shared" si="14"/>
        <v>6565.01408154606</v>
      </c>
      <c r="W45" s="40">
        <f t="shared" si="15"/>
        <v>6430.30601650261</v>
      </c>
      <c r="X45" s="40">
        <f t="shared" si="16"/>
        <v>7308.6025556975956</v>
      </c>
      <c r="Y45" s="40">
        <f t="shared" si="17"/>
        <v>7922.2366922952442</v>
      </c>
      <c r="Z45" s="40">
        <f t="shared" si="19"/>
        <v>9220.4162345963759</v>
      </c>
      <c r="AA45" s="40">
        <f t="shared" si="20"/>
        <v>15570.170709105574</v>
      </c>
      <c r="AB45" s="40">
        <f t="shared" si="22"/>
        <v>21889.027330215227</v>
      </c>
      <c r="AC45" s="40">
        <f t="shared" si="26"/>
        <v>21636.715652803421</v>
      </c>
      <c r="AD45" s="40">
        <f t="shared" si="28"/>
        <v>26803.338147782844</v>
      </c>
      <c r="AE45" s="40">
        <f t="shared" si="30"/>
        <v>34579.915744901096</v>
      </c>
      <c r="AF45" s="40">
        <f t="shared" si="32"/>
        <v>38469.375860367632</v>
      </c>
      <c r="AG45" s="40">
        <f t="shared" si="35"/>
        <v>38788.261353794529</v>
      </c>
      <c r="AH45" s="40">
        <f t="shared" si="42"/>
        <v>26254.171745827291</v>
      </c>
      <c r="AI45" s="40">
        <f t="shared" si="44"/>
        <v>32687.520395404506</v>
      </c>
      <c r="AJ45" s="40">
        <f t="shared" si="44"/>
        <v>34647.665178172079</v>
      </c>
      <c r="AK45" s="40">
        <f t="shared" si="50"/>
        <v>36064.175111146178</v>
      </c>
      <c r="AL45" s="40">
        <f t="shared" si="53"/>
        <v>37491.740391137391</v>
      </c>
      <c r="AM45" s="40">
        <f t="shared" si="53"/>
        <v>38926.343208804428</v>
      </c>
      <c r="AN45" s="40">
        <f t="shared" si="53"/>
        <v>40340.393855736947</v>
      </c>
      <c r="AO45" s="40">
        <f t="shared" si="53"/>
        <v>41746.828059787666</v>
      </c>
      <c r="AP45" s="40">
        <f t="shared" si="53"/>
        <v>43156.200533110248</v>
      </c>
      <c r="AQ45" s="40">
        <f t="shared" si="53"/>
        <v>44566.075613200868</v>
      </c>
      <c r="AR45" s="40">
        <f t="shared" si="53"/>
        <v>45973.296153285453</v>
      </c>
      <c r="AS45" s="40">
        <f t="shared" si="53"/>
        <v>47373.203113969721</v>
      </c>
      <c r="AT45" s="40">
        <f t="shared" si="53"/>
        <v>48759.562941154574</v>
      </c>
      <c r="AU45" s="40">
        <f t="shared" si="53"/>
        <v>50124.779114482553</v>
      </c>
      <c r="AV45" s="40">
        <f t="shared" si="65"/>
        <v>51459.684639452767</v>
      </c>
      <c r="AW45" s="40">
        <f t="shared" si="65"/>
        <v>52754.04005710077</v>
      </c>
      <c r="AX45" s="40">
        <f t="shared" si="65"/>
        <v>53996.720400358587</v>
      </c>
      <c r="AY45" s="41">
        <f>AY44</f>
        <v>55176.064256313308</v>
      </c>
      <c r="AZ45" s="41">
        <f>AZ44</f>
        <v>56216.785798030287</v>
      </c>
      <c r="BA45" s="41">
        <f>BA44</f>
        <v>57181.857292581582</v>
      </c>
      <c r="BB45" s="41">
        <f>BB44</f>
        <v>58059.042413134819</v>
      </c>
      <c r="BC45" s="41">
        <f>BC44</f>
        <v>58837.45952805609</v>
      </c>
      <c r="BD45" s="39">
        <f>G45</f>
        <v>59507.985728641652</v>
      </c>
      <c r="BE45" s="40">
        <v>0</v>
      </c>
      <c r="BF45" s="40">
        <v>0</v>
      </c>
      <c r="BG45" s="40">
        <v>0</v>
      </c>
      <c r="BH45" s="40">
        <v>0</v>
      </c>
      <c r="BI45" s="40">
        <v>0</v>
      </c>
      <c r="BJ45" s="40">
        <v>0</v>
      </c>
      <c r="BK45" s="40">
        <v>0</v>
      </c>
      <c r="BL45" s="40">
        <v>0</v>
      </c>
      <c r="BM45" s="40">
        <v>0</v>
      </c>
      <c r="BN45" s="40">
        <v>0</v>
      </c>
      <c r="BO45" s="40">
        <v>0</v>
      </c>
      <c r="BP45" s="40">
        <v>0</v>
      </c>
      <c r="BQ45" s="40">
        <v>0</v>
      </c>
      <c r="BR45" s="40">
        <v>0</v>
      </c>
      <c r="BS45" s="40">
        <v>0</v>
      </c>
      <c r="BT45" s="40">
        <v>0</v>
      </c>
      <c r="BU45" s="40">
        <v>0</v>
      </c>
      <c r="BV45" s="40">
        <v>0</v>
      </c>
      <c r="BW45" s="40">
        <v>0</v>
      </c>
      <c r="BX45" s="59">
        <f t="shared" si="23"/>
        <v>1418128.1375347448</v>
      </c>
      <c r="BZ45" s="33"/>
      <c r="CA45" s="28">
        <v>1</v>
      </c>
      <c r="CC45" s="34">
        <f>SUMPRODUCT((Scenarios!$A$4:$A$204=E45)*(Scenarios!$B$4:$B$204='Scenario_selection&amp;Results'!$D$4)*Scenarios!$U$4:$U$204)</f>
        <v>0.01</v>
      </c>
      <c r="CE45" s="45">
        <f t="shared" si="21"/>
        <v>293.44360593976808</v>
      </c>
      <c r="CF45" s="45">
        <f t="shared" si="24"/>
        <v>0</v>
      </c>
      <c r="CG45" s="45">
        <f t="shared" si="27"/>
        <v>0</v>
      </c>
      <c r="CH45" s="45">
        <f t="shared" si="29"/>
        <v>0</v>
      </c>
      <c r="CI45" s="45">
        <f t="shared" si="31"/>
        <v>80.766096720523834</v>
      </c>
      <c r="CJ45" s="45">
        <f t="shared" si="33"/>
        <v>87.966873594801967</v>
      </c>
      <c r="CK45" s="45">
        <f t="shared" si="36"/>
        <v>95.902968075178165</v>
      </c>
      <c r="CL45" s="45">
        <f t="shared" si="43"/>
        <v>104.52686776119694</v>
      </c>
      <c r="CM45" s="45">
        <f t="shared" si="45"/>
        <v>113.54184965145117</v>
      </c>
      <c r="CN45" s="45">
        <f t="shared" si="48"/>
        <v>123.07624329635615</v>
      </c>
      <c r="CO45" s="45">
        <f t="shared" si="49"/>
        <v>133.22660721465385</v>
      </c>
      <c r="CP45" s="45">
        <f t="shared" si="51"/>
        <v>143.95107365707872</v>
      </c>
      <c r="CQ45" s="45">
        <f t="shared" si="54"/>
        <v>155.19931270697549</v>
      </c>
      <c r="CR45" s="45">
        <f t="shared" si="55"/>
        <v>166.90515563905646</v>
      </c>
      <c r="CS45" s="45">
        <f t="shared" si="56"/>
        <v>178.98651653537979</v>
      </c>
      <c r="CT45" s="45">
        <f t="shared" si="57"/>
        <v>191.10590941995633</v>
      </c>
      <c r="CU45" s="45">
        <f t="shared" si="58"/>
        <v>203.39934165501717</v>
      </c>
      <c r="CV45" s="45">
        <f t="shared" si="59"/>
        <v>215.74914414017258</v>
      </c>
      <c r="CW45" s="45">
        <f t="shared" si="60"/>
        <v>228.03054708635824</v>
      </c>
      <c r="CX45" s="45">
        <f t="shared" si="61"/>
        <v>240.11547602807812</v>
      </c>
      <c r="CY45" s="45">
        <f t="shared" si="63"/>
        <v>251.87686303363529</v>
      </c>
      <c r="CZ45" s="45">
        <f t="shared" si="66"/>
        <v>263.19330556816936</v>
      </c>
      <c r="DA45" s="45">
        <f t="shared" si="68"/>
        <v>273.95385791077001</v>
      </c>
      <c r="DB45" s="45">
        <f t="shared" ref="DB45:DB64" si="70">IF($H45-DB$3&lt;=$CF$11,DB44,DB44*(1-NORMDIST(($H45-DB$3),DB$1,DB$1/3,1))/(1-NORMDIST(($H44-DB$3),DB$1,DB$1/3,1))*$CA45)</f>
        <v>284.06272573992959</v>
      </c>
      <c r="DC45" s="45">
        <f>$CE45</f>
        <v>293.44360593976808</v>
      </c>
      <c r="DD45" s="45">
        <v>0</v>
      </c>
      <c r="DE45" s="45">
        <v>0</v>
      </c>
      <c r="DF45" s="45">
        <v>0</v>
      </c>
      <c r="DG45" s="45">
        <v>0</v>
      </c>
      <c r="DH45" s="45">
        <v>0</v>
      </c>
      <c r="DI45" s="45">
        <v>0</v>
      </c>
      <c r="DJ45" s="45">
        <v>0</v>
      </c>
      <c r="DK45" s="45">
        <v>0</v>
      </c>
      <c r="DL45" s="45">
        <v>0</v>
      </c>
      <c r="DM45" s="45">
        <v>0</v>
      </c>
      <c r="DN45" s="45">
        <v>0</v>
      </c>
      <c r="DO45" s="45">
        <v>0</v>
      </c>
      <c r="DP45" s="45">
        <v>0</v>
      </c>
      <c r="DQ45" s="45">
        <v>0</v>
      </c>
      <c r="DR45" s="45">
        <v>0</v>
      </c>
      <c r="DS45" s="45">
        <v>0</v>
      </c>
      <c r="DT45" s="45">
        <v>0</v>
      </c>
      <c r="DU45" s="45">
        <v>0</v>
      </c>
      <c r="DV45" s="45">
        <v>0</v>
      </c>
      <c r="DX45" s="43">
        <v>2036</v>
      </c>
      <c r="DY45" s="32">
        <f>SUMPRODUCT((Scenarios!$BQ$4:$BQ$204)*(Scenarios!$A$4:$A$204='SDF-UR-Trans'!DX45)*(Scenarios!$B$4:$B$204='Scenario_selection&amp;Results'!$D$5))</f>
        <v>18.665727999999998</v>
      </c>
      <c r="DZ45" s="32">
        <f t="shared" si="37"/>
        <v>29.137292606037011</v>
      </c>
      <c r="EA45" s="32">
        <f t="shared" si="62"/>
        <v>23.694430708111462</v>
      </c>
      <c r="EB45" s="32">
        <f t="shared" si="38"/>
        <v>31.82119382312554</v>
      </c>
      <c r="EC45" s="32">
        <f t="shared" si="34"/>
        <v>23.710287919825706</v>
      </c>
      <c r="ED45" s="33">
        <v>23.710287919825721</v>
      </c>
      <c r="EE45" s="289"/>
      <c r="EG45" s="43">
        <v>2036</v>
      </c>
      <c r="EH45" s="32">
        <f>SUMPRODUCT((Scenarios!$BZ$4:$BZ$204)*(Scenarios!$A$4:$A$204='SDF-UR-Trans'!DX45)*(Scenarios!$B$4:$B$204='Scenario_selection&amp;Results'!$D$5))</f>
        <v>50.935699999999997</v>
      </c>
      <c r="EI45" s="32">
        <f t="shared" si="39"/>
        <v>68.460882916337809</v>
      </c>
      <c r="EJ45" s="32">
        <f t="shared" si="6"/>
        <v>56.720759206740524</v>
      </c>
      <c r="EK45" s="32">
        <f t="shared" si="40"/>
        <v>72.823748225655507</v>
      </c>
      <c r="EL45" s="32">
        <f t="shared" si="41"/>
        <v>56.752179896933065</v>
      </c>
      <c r="EM45" s="257">
        <f>VLOOKUP(EH45,Price!$C$2:$D$16,2,FALSE)</f>
        <v>165</v>
      </c>
      <c r="EN45" s="243">
        <f t="shared" si="46"/>
        <v>91.040506022916958</v>
      </c>
      <c r="EO45" s="244">
        <f t="shared" si="47"/>
        <v>0</v>
      </c>
    </row>
    <row r="46" spans="1:145" x14ac:dyDescent="0.35">
      <c r="A46" s="82">
        <v>0.74940150183567111</v>
      </c>
      <c r="B46" s="269" cm="1">
        <f t="array" ref="B46">SUMPRODUCT((Scenarios!$A$4:$A$204='SDF-UR-North'!E46)*(Scenarios!$B$4:$B$204='Scenario_selection&amp;Results'!$D$26)*Scenarios!$K$4:$K$204)/100000</f>
        <v>0.29029174516576384</v>
      </c>
      <c r="C46" s="256">
        <f>SUMPRODUCT((Scenarios!$A$4:$A$204='SDF-UR-Trans'!E46)*(Scenarios!$B$4:$B$204='Scenario_selection&amp;Results'!$D$2)*Scenarios!$Q$4:$Q$204)</f>
        <v>50.022593466566271</v>
      </c>
      <c r="D46" s="21">
        <f t="shared" si="4"/>
        <v>1452114.5955127059</v>
      </c>
      <c r="E46" s="28">
        <v>2042</v>
      </c>
      <c r="F46" s="34">
        <f>SUMPRODUCT((Scenarios!$A$4:$A$204='SDF-UR-North'!H46)*(Scenarios!$B$4:$B$204='Scenario_selection&amp;Results'!$D$3)*Scenarios!$X$4:$X$204)</f>
        <v>35</v>
      </c>
      <c r="G46" s="33">
        <f t="shared" si="25"/>
        <v>60063.59456824253</v>
      </c>
      <c r="H46" s="58">
        <v>2042</v>
      </c>
      <c r="I46" s="36">
        <f t="shared" si="18"/>
        <v>6.4448225824363395E-2</v>
      </c>
      <c r="J46" s="36">
        <f t="shared" si="18"/>
        <v>0.43445146582718014</v>
      </c>
      <c r="K46" s="36">
        <f t="shared" si="18"/>
        <v>10.550333572506823</v>
      </c>
      <c r="L46" s="36">
        <f t="shared" si="18"/>
        <v>201.15510500135804</v>
      </c>
      <c r="M46" s="36">
        <f t="shared" si="18"/>
        <v>3192.8198496808191</v>
      </c>
      <c r="N46" s="36">
        <f t="shared" si="18"/>
        <v>13253.943655268717</v>
      </c>
      <c r="O46" s="36">
        <f t="shared" si="18"/>
        <v>11194.093428123369</v>
      </c>
      <c r="P46" s="40">
        <f t="shared" si="64"/>
        <v>20510.112437227581</v>
      </c>
      <c r="Q46" s="40">
        <f t="shared" si="67"/>
        <v>16213.258243705772</v>
      </c>
      <c r="R46" s="40">
        <f t="shared" si="69"/>
        <v>12119.526523407796</v>
      </c>
      <c r="S46" s="40">
        <f t="shared" ref="S46:S64" si="71">S45*(1-NORMDIST(($H46-S$3),S$1,S$1/3,1))/(1-NORMDIST(($H45-S$3),S$1,S$1/3,1))*$CA46</f>
        <v>12411.316340140813</v>
      </c>
      <c r="T46" s="40">
        <f t="shared" si="12"/>
        <v>6391.7224566127052</v>
      </c>
      <c r="U46" s="40">
        <f t="shared" si="13"/>
        <v>6558.2874643587911</v>
      </c>
      <c r="V46" s="40">
        <f t="shared" si="14"/>
        <v>5878.3548790562827</v>
      </c>
      <c r="W46" s="40">
        <f t="shared" si="15"/>
        <v>5799.0313679956826</v>
      </c>
      <c r="X46" s="40">
        <f t="shared" si="16"/>
        <v>6637.1907301054998</v>
      </c>
      <c r="Y46" s="40">
        <f t="shared" si="17"/>
        <v>7243.385058507175</v>
      </c>
      <c r="Z46" s="40">
        <f t="shared" si="19"/>
        <v>8485.9577597604148</v>
      </c>
      <c r="AA46" s="40">
        <f t="shared" si="20"/>
        <v>14421.422566538811</v>
      </c>
      <c r="AB46" s="40">
        <f t="shared" si="22"/>
        <v>20398.978370530192</v>
      </c>
      <c r="AC46" s="40">
        <f t="shared" si="26"/>
        <v>20283.291702005179</v>
      </c>
      <c r="AD46" s="40">
        <f t="shared" si="28"/>
        <v>25269.361302565339</v>
      </c>
      <c r="AE46" s="40">
        <f t="shared" si="30"/>
        <v>32777.525710509799</v>
      </c>
      <c r="AF46" s="40">
        <f t="shared" si="32"/>
        <v>36652.075216114514</v>
      </c>
      <c r="AG46" s="40">
        <f t="shared" si="35"/>
        <v>37136.028935773065</v>
      </c>
      <c r="AH46" s="40">
        <f t="shared" si="42"/>
        <v>25251.224747773613</v>
      </c>
      <c r="AI46" s="40">
        <f t="shared" si="44"/>
        <v>32040.786722380275</v>
      </c>
      <c r="AJ46" s="40">
        <f t="shared" si="44"/>
        <v>34039.96460722437</v>
      </c>
      <c r="AK46" s="40">
        <f t="shared" si="50"/>
        <v>35506.360237074812</v>
      </c>
      <c r="AL46" s="40">
        <f t="shared" si="53"/>
        <v>36983.116131773546</v>
      </c>
      <c r="AM46" s="40">
        <f t="shared" si="53"/>
        <v>38465.740733207007</v>
      </c>
      <c r="AN46" s="40">
        <f t="shared" si="53"/>
        <v>39926.446385104886</v>
      </c>
      <c r="AO46" s="40">
        <f t="shared" si="53"/>
        <v>41377.525139761718</v>
      </c>
      <c r="AP46" s="40">
        <f t="shared" si="53"/>
        <v>42829.069126640439</v>
      </c>
      <c r="AQ46" s="40">
        <f t="shared" si="53"/>
        <v>44278.397714177052</v>
      </c>
      <c r="AR46" s="40">
        <f t="shared" si="53"/>
        <v>45722.179331050698</v>
      </c>
      <c r="AS46" s="40">
        <f t="shared" si="53"/>
        <v>47155.651700277675</v>
      </c>
      <c r="AT46" s="40">
        <f t="shared" si="53"/>
        <v>48572.542444848848</v>
      </c>
      <c r="AU46" s="40">
        <f t="shared" ref="AU46:BM64" si="72">AU45*(1-NORMDIST(($H46-AU$3),AU$1,AU$1/3,1))/(1-NORMDIST(($H45-AU$3),AU$1,AU$1/3,1))*$CA46</f>
        <v>49965.27272397199</v>
      </c>
      <c r="AV46" s="40">
        <f t="shared" si="72"/>
        <v>51324.743602576142</v>
      </c>
      <c r="AW46" s="40">
        <f t="shared" si="72"/>
        <v>52640.825449293727</v>
      </c>
      <c r="AX46" s="40">
        <f t="shared" si="72"/>
        <v>53902.537941864917</v>
      </c>
      <c r="AY46" s="40">
        <f t="shared" si="72"/>
        <v>55098.391834916991</v>
      </c>
      <c r="AZ46" s="41">
        <f>AZ45</f>
        <v>56216.785798030287</v>
      </c>
      <c r="BA46" s="41">
        <f>BA45</f>
        <v>57181.857292581582</v>
      </c>
      <c r="BB46" s="41">
        <f>BB45</f>
        <v>58059.042413134819</v>
      </c>
      <c r="BC46" s="41">
        <f>BC45</f>
        <v>58837.45952805609</v>
      </c>
      <c r="BD46" s="41">
        <f>BD45</f>
        <v>59507.985728641652</v>
      </c>
      <c r="BE46" s="39">
        <f>G46</f>
        <v>60063.59456824253</v>
      </c>
      <c r="BF46" s="40">
        <v>0</v>
      </c>
      <c r="BG46" s="40">
        <v>0</v>
      </c>
      <c r="BH46" s="40">
        <v>0</v>
      </c>
      <c r="BI46" s="40">
        <v>0</v>
      </c>
      <c r="BJ46" s="40">
        <v>0</v>
      </c>
      <c r="BK46" s="40">
        <v>0</v>
      </c>
      <c r="BL46" s="40">
        <v>0</v>
      </c>
      <c r="BM46" s="40">
        <v>0</v>
      </c>
      <c r="BN46" s="40">
        <v>0</v>
      </c>
      <c r="BO46" s="40">
        <v>0</v>
      </c>
      <c r="BP46" s="40">
        <v>0</v>
      </c>
      <c r="BQ46" s="40">
        <v>0</v>
      </c>
      <c r="BR46" s="40">
        <v>0</v>
      </c>
      <c r="BS46" s="40">
        <v>0</v>
      </c>
      <c r="BT46" s="40">
        <v>0</v>
      </c>
      <c r="BU46" s="40">
        <v>0</v>
      </c>
      <c r="BV46" s="40">
        <v>0</v>
      </c>
      <c r="BW46" s="40">
        <v>0</v>
      </c>
      <c r="BX46" s="59">
        <f t="shared" si="23"/>
        <v>1447987.3902388597</v>
      </c>
      <c r="BZ46" s="33"/>
      <c r="CA46" s="28">
        <v>1</v>
      </c>
      <c r="CC46" s="34">
        <f>SUMPRODUCT((Scenarios!$A$4:$A$204=E46)*(Scenarios!$B$4:$B$204='Scenario_selection&amp;Results'!$D$4)*Scenarios!$U$4:$U$204)</f>
        <v>0.01</v>
      </c>
      <c r="CE46" s="45">
        <f t="shared" si="21"/>
        <v>302.04341864127599</v>
      </c>
      <c r="CF46" s="45">
        <f t="shared" si="24"/>
        <v>0</v>
      </c>
      <c r="CG46" s="45">
        <f t="shared" si="27"/>
        <v>0</v>
      </c>
      <c r="CH46" s="45">
        <f t="shared" si="29"/>
        <v>0</v>
      </c>
      <c r="CI46" s="45">
        <f t="shared" si="31"/>
        <v>80.347283578448312</v>
      </c>
      <c r="CJ46" s="45">
        <f t="shared" si="33"/>
        <v>87.559302139093987</v>
      </c>
      <c r="CK46" s="45">
        <f t="shared" si="36"/>
        <v>95.507175288174508</v>
      </c>
      <c r="CL46" s="45">
        <f t="shared" si="43"/>
        <v>104.14381940064426</v>
      </c>
      <c r="CM46" s="45">
        <f t="shared" si="45"/>
        <v>113.17355795348674</v>
      </c>
      <c r="CN46" s="45">
        <f t="shared" si="48"/>
        <v>122.72401534453221</v>
      </c>
      <c r="CO46" s="45">
        <f t="shared" si="49"/>
        <v>132.89130112215099</v>
      </c>
      <c r="CP46" s="45">
        <f t="shared" si="51"/>
        <v>143.63350433158249</v>
      </c>
      <c r="CQ46" s="45">
        <f t="shared" si="54"/>
        <v>154.90019307383503</v>
      </c>
      <c r="CR46" s="45">
        <f t="shared" si="55"/>
        <v>166.6250629436409</v>
      </c>
      <c r="CS46" s="45">
        <f t="shared" si="56"/>
        <v>178.72586350773204</v>
      </c>
      <c r="CT46" s="45">
        <f t="shared" si="57"/>
        <v>191.10590941995633</v>
      </c>
      <c r="CU46" s="45">
        <f t="shared" si="58"/>
        <v>203.39934165501717</v>
      </c>
      <c r="CV46" s="45">
        <f t="shared" si="59"/>
        <v>215.74914414017258</v>
      </c>
      <c r="CW46" s="45">
        <f t="shared" si="60"/>
        <v>228.03054708635824</v>
      </c>
      <c r="CX46" s="45">
        <f t="shared" si="61"/>
        <v>240.11547602807812</v>
      </c>
      <c r="CY46" s="45">
        <f t="shared" si="63"/>
        <v>251.87686303363529</v>
      </c>
      <c r="CZ46" s="45">
        <f t="shared" si="66"/>
        <v>263.19330556816936</v>
      </c>
      <c r="DA46" s="45">
        <f t="shared" si="68"/>
        <v>273.95385791077001</v>
      </c>
      <c r="DB46" s="45">
        <f t="shared" si="70"/>
        <v>284.06272573992959</v>
      </c>
      <c r="DC46" s="45">
        <f t="shared" ref="DC46:DC64" si="73">IF($H46-DC$3&lt;=$CF$11,DC45,DC45*(1-NORMDIST(($H46-DC$3),DC$1,DC$1/3,1))/(1-NORMDIST(($H45-DC$3),DC$1,DC$1/3,1))*$CA46)</f>
        <v>293.44360593976808</v>
      </c>
      <c r="DD46" s="45">
        <f>$CE46</f>
        <v>302.04341864127599</v>
      </c>
      <c r="DE46" s="45">
        <v>0</v>
      </c>
      <c r="DF46" s="45">
        <v>0</v>
      </c>
      <c r="DG46" s="45">
        <v>0</v>
      </c>
      <c r="DH46" s="45">
        <v>0</v>
      </c>
      <c r="DI46" s="45">
        <v>0</v>
      </c>
      <c r="DJ46" s="45">
        <v>0</v>
      </c>
      <c r="DK46" s="45">
        <v>0</v>
      </c>
      <c r="DL46" s="45">
        <v>0</v>
      </c>
      <c r="DM46" s="45">
        <v>0</v>
      </c>
      <c r="DN46" s="45">
        <v>0</v>
      </c>
      <c r="DO46" s="45">
        <v>0</v>
      </c>
      <c r="DP46" s="45">
        <v>0</v>
      </c>
      <c r="DQ46" s="45">
        <v>0</v>
      </c>
      <c r="DR46" s="45">
        <v>0</v>
      </c>
      <c r="DS46" s="45">
        <v>0</v>
      </c>
      <c r="DT46" s="45">
        <v>0</v>
      </c>
      <c r="DU46" s="45">
        <v>0</v>
      </c>
      <c r="DV46" s="45">
        <v>0</v>
      </c>
      <c r="DX46" s="43">
        <v>2037</v>
      </c>
      <c r="DY46" s="32">
        <f>SUMPRODUCT((Scenarios!$BQ$4:$BQ$204)*(Scenarios!$A$4:$A$204='SDF-UR-Trans'!DX46)*(Scenarios!$B$4:$B$204='Scenario_selection&amp;Results'!$D$5))</f>
        <v>18.665727999999998</v>
      </c>
      <c r="DZ46" s="32">
        <f t="shared" si="37"/>
        <v>28.885085862917954</v>
      </c>
      <c r="EA46" s="32">
        <f t="shared" si="62"/>
        <v>23.375421589021332</v>
      </c>
      <c r="EB46" s="32">
        <f t="shared" si="38"/>
        <v>31.547730395079629</v>
      </c>
      <c r="EC46" s="32">
        <f t="shared" si="34"/>
        <v>23.392560671924649</v>
      </c>
      <c r="ED46" s="33">
        <v>23.392560671924656</v>
      </c>
      <c r="EE46" s="289"/>
      <c r="EG46" s="43">
        <v>2037</v>
      </c>
      <c r="EH46" s="32">
        <f>SUMPRODUCT((Scenarios!$BZ$4:$BZ$204)*(Scenarios!$A$4:$A$204='SDF-UR-Trans'!DX46)*(Scenarios!$B$4:$B$204='Scenario_selection&amp;Results'!$D$5))</f>
        <v>50.935699999999997</v>
      </c>
      <c r="EI46" s="32">
        <f t="shared" si="39"/>
        <v>67.751009611601788</v>
      </c>
      <c r="EJ46" s="32">
        <f t="shared" si="6"/>
        <v>56.255450103329423</v>
      </c>
      <c r="EK46" s="32">
        <f t="shared" si="40"/>
        <v>72.352444628738951</v>
      </c>
      <c r="EL46" s="32">
        <f t="shared" si="41"/>
        <v>56.289208950457265</v>
      </c>
      <c r="EM46" s="257">
        <f>VLOOKUP(EH46,Price!$C$2:$D$16,2,FALSE)</f>
        <v>165</v>
      </c>
      <c r="EN46" s="243">
        <f t="shared" si="46"/>
        <v>92.757696566749985</v>
      </c>
      <c r="EO46" s="244">
        <f t="shared" si="47"/>
        <v>0</v>
      </c>
    </row>
    <row r="47" spans="1:145" x14ac:dyDescent="0.35">
      <c r="A47" s="82">
        <v>0.75373318280128421</v>
      </c>
      <c r="B47" s="269" cm="1">
        <f t="array" ref="B47">SUMPRODUCT((Scenarios!$A$4:$A$204='SDF-UR-North'!E47)*(Scenarios!$B$4:$B$204='Scenario_selection&amp;Results'!$D$26)*Scenarios!$K$4:$K$204)/100000</f>
        <v>0.29385088791741681</v>
      </c>
      <c r="C47" s="256">
        <f>SUMPRODUCT((Scenarios!$A$4:$A$204='SDF-UR-Trans'!E47)*(Scenarios!$B$4:$B$204='Scenario_selection&amp;Results'!$D$2)*Scenarios!$Q$4:$Q$204)</f>
        <v>50.431561972424127</v>
      </c>
      <c r="D47" s="21">
        <f t="shared" si="4"/>
        <v>1481935.9264659062</v>
      </c>
      <c r="E47" s="28">
        <v>2043</v>
      </c>
      <c r="F47" s="34">
        <f>SUMPRODUCT((Scenarios!$A$4:$A$204='SDF-UR-North'!H47)*(Scenarios!$B$4:$B$204='Scenario_selection&amp;Results'!$D$3)*Scenarios!$X$4:$X$204)</f>
        <v>35</v>
      </c>
      <c r="G47" s="33">
        <f t="shared" si="25"/>
        <v>60499.602078259144</v>
      </c>
      <c r="H47" s="58">
        <v>2043</v>
      </c>
      <c r="I47" s="36">
        <f t="shared" si="18"/>
        <v>4.250291971840995E-2</v>
      </c>
      <c r="J47" s="36">
        <f t="shared" si="18"/>
        <v>0.30521262043019604</v>
      </c>
      <c r="K47" s="36">
        <f t="shared" si="18"/>
        <v>7.8883946950736394</v>
      </c>
      <c r="L47" s="36">
        <f t="shared" si="18"/>
        <v>159.84516277384756</v>
      </c>
      <c r="M47" s="36">
        <f t="shared" si="18"/>
        <v>2690.1662244816057</v>
      </c>
      <c r="N47" s="36">
        <f t="shared" si="18"/>
        <v>11794.063142392299</v>
      </c>
      <c r="O47" s="36">
        <f t="shared" si="18"/>
        <v>10237.416620521253</v>
      </c>
      <c r="P47" s="40">
        <f t="shared" si="64"/>
        <v>18845.716241637176</v>
      </c>
      <c r="Q47" s="40">
        <f t="shared" si="67"/>
        <v>14966.391680619034</v>
      </c>
      <c r="R47" s="40">
        <f t="shared" si="69"/>
        <v>11238.067808870661</v>
      </c>
      <c r="S47" s="40">
        <f t="shared" si="71"/>
        <v>11559.469850253867</v>
      </c>
      <c r="T47" s="40">
        <f t="shared" ref="T47:T64" si="74">T46*(1-NORMDIST(($H47-T$3),T$1,T$1/3,1))/(1-NORMDIST(($H46-T$3),T$1,T$1/3,1))*$CA47</f>
        <v>5596.3815070526789</v>
      </c>
      <c r="U47" s="40">
        <f t="shared" si="13"/>
        <v>5786.1409205606906</v>
      </c>
      <c r="V47" s="40">
        <f t="shared" si="14"/>
        <v>5225.1572352572102</v>
      </c>
      <c r="W47" s="40">
        <f t="shared" si="15"/>
        <v>5192.4891420537442</v>
      </c>
      <c r="X47" s="40">
        <f t="shared" si="16"/>
        <v>5985.6058390493145</v>
      </c>
      <c r="Y47" s="40">
        <f t="shared" si="17"/>
        <v>6577.9645012205401</v>
      </c>
      <c r="Z47" s="40">
        <f t="shared" si="19"/>
        <v>7758.801211272983</v>
      </c>
      <c r="AA47" s="40">
        <f t="shared" si="20"/>
        <v>13272.674423972048</v>
      </c>
      <c r="AB47" s="40">
        <f t="shared" si="22"/>
        <v>18893.96670744662</v>
      </c>
      <c r="AC47" s="40">
        <f t="shared" si="26"/>
        <v>18902.549778500816</v>
      </c>
      <c r="AD47" s="40">
        <f t="shared" si="28"/>
        <v>23688.707410493</v>
      </c>
      <c r="AE47" s="40">
        <f t="shared" si="30"/>
        <v>30901.641251409215</v>
      </c>
      <c r="AF47" s="40">
        <f t="shared" si="32"/>
        <v>34741.679147002462</v>
      </c>
      <c r="AG47" s="40">
        <f t="shared" si="35"/>
        <v>35381.715854247086</v>
      </c>
      <c r="AH47" s="40">
        <f t="shared" si="42"/>
        <v>24175.618606460033</v>
      </c>
      <c r="AI47" s="40">
        <f t="shared" si="44"/>
        <v>31329.278959708361</v>
      </c>
      <c r="AJ47" s="40">
        <f t="shared" si="44"/>
        <v>33366.472366952148</v>
      </c>
      <c r="AK47" s="40">
        <f t="shared" si="50"/>
        <v>34883.598637486881</v>
      </c>
      <c r="AL47" s="40">
        <f t="shared" si="53"/>
        <v>36411.087735054833</v>
      </c>
      <c r="AM47" s="40">
        <f t="shared" si="53"/>
        <v>37943.902891399746</v>
      </c>
      <c r="AN47" s="40">
        <f t="shared" si="53"/>
        <v>39454.010021171591</v>
      </c>
      <c r="AO47" s="40">
        <f t="shared" si="53"/>
        <v>40952.935287370303</v>
      </c>
      <c r="AP47" s="40">
        <f t="shared" si="53"/>
        <v>42450.192430480216</v>
      </c>
      <c r="AQ47" s="40">
        <f t="shared" si="53"/>
        <v>43942.759860484279</v>
      </c>
      <c r="AR47" s="40">
        <f t="shared" si="53"/>
        <v>45427.038681851358</v>
      </c>
      <c r="AS47" s="40">
        <f t="shared" si="53"/>
        <v>46898.076577408516</v>
      </c>
      <c r="AT47" s="40">
        <f t="shared" si="53"/>
        <v>48349.48331899511</v>
      </c>
      <c r="AU47" s="40">
        <f t="shared" si="72"/>
        <v>49773.627648847643</v>
      </c>
      <c r="AV47" s="40">
        <f t="shared" si="72"/>
        <v>51161.418701388458</v>
      </c>
      <c r="AW47" s="40">
        <f t="shared" si="72"/>
        <v>52502.787145756913</v>
      </c>
      <c r="AX47" s="40">
        <f t="shared" si="72"/>
        <v>53786.858560981731</v>
      </c>
      <c r="AY47" s="40">
        <f t="shared" si="72"/>
        <v>55002.287812976705</v>
      </c>
      <c r="AZ47" s="40">
        <f t="shared" si="72"/>
        <v>56137.648332629222</v>
      </c>
      <c r="BA47" s="41">
        <f>BA46</f>
        <v>57181.857292581582</v>
      </c>
      <c r="BB47" s="41">
        <f>BB46</f>
        <v>58059.042413134819</v>
      </c>
      <c r="BC47" s="41">
        <f>BC46</f>
        <v>58837.45952805609</v>
      </c>
      <c r="BD47" s="41">
        <f>BD46</f>
        <v>59507.985728641652</v>
      </c>
      <c r="BE47" s="41">
        <f>BE46</f>
        <v>60063.59456824253</v>
      </c>
      <c r="BF47" s="39">
        <f>G47</f>
        <v>60499.602078259144</v>
      </c>
      <c r="BG47" s="40">
        <v>0</v>
      </c>
      <c r="BH47" s="40">
        <v>0</v>
      </c>
      <c r="BI47" s="40">
        <v>0</v>
      </c>
      <c r="BJ47" s="40">
        <v>0</v>
      </c>
      <c r="BK47" s="40">
        <v>0</v>
      </c>
      <c r="BL47" s="40">
        <v>0</v>
      </c>
      <c r="BM47" s="40">
        <v>0</v>
      </c>
      <c r="BN47" s="40">
        <v>0</v>
      </c>
      <c r="BO47" s="40">
        <v>0</v>
      </c>
      <c r="BP47" s="40">
        <v>0</v>
      </c>
      <c r="BQ47" s="40">
        <v>0</v>
      </c>
      <c r="BR47" s="40">
        <v>0</v>
      </c>
      <c r="BS47" s="40">
        <v>0</v>
      </c>
      <c r="BT47" s="40">
        <v>0</v>
      </c>
      <c r="BU47" s="40">
        <v>0</v>
      </c>
      <c r="BV47" s="40">
        <v>0</v>
      </c>
      <c r="BW47" s="40">
        <v>0</v>
      </c>
      <c r="BX47" s="59">
        <f t="shared" si="23"/>
        <v>1477503.4729576434</v>
      </c>
      <c r="BZ47" s="33"/>
      <c r="CA47" s="28">
        <v>1</v>
      </c>
      <c r="CC47" s="34">
        <f>SUMPRODUCT((Scenarios!$A$4:$A$204=E47)*(Scenarios!$B$4:$B$204='Scenario_selection&amp;Results'!$D$4)*Scenarios!$U$4:$U$204)</f>
        <v>0.01</v>
      </c>
      <c r="CE47" s="45">
        <f t="shared" si="21"/>
        <v>309.83519359475412</v>
      </c>
      <c r="CF47" s="45">
        <f t="shared" si="24"/>
        <v>0</v>
      </c>
      <c r="CG47" s="45">
        <f t="shared" si="27"/>
        <v>0</v>
      </c>
      <c r="CH47" s="45">
        <f t="shared" si="29"/>
        <v>0</v>
      </c>
      <c r="CI47" s="45">
        <f t="shared" si="31"/>
        <v>79.882396958278846</v>
      </c>
      <c r="CJ47" s="45">
        <f t="shared" si="33"/>
        <v>87.105262784267836</v>
      </c>
      <c r="CK47" s="45">
        <f t="shared" si="36"/>
        <v>95.064667820624138</v>
      </c>
      <c r="CL47" s="45">
        <f t="shared" si="43"/>
        <v>103.71401651386107</v>
      </c>
      <c r="CM47" s="45">
        <f t="shared" si="45"/>
        <v>112.75882299815413</v>
      </c>
      <c r="CN47" s="45">
        <f t="shared" si="48"/>
        <v>122.32593977917018</v>
      </c>
      <c r="CO47" s="45">
        <f t="shared" si="49"/>
        <v>132.5109837712487</v>
      </c>
      <c r="CP47" s="45">
        <f t="shared" si="51"/>
        <v>143.27200605359718</v>
      </c>
      <c r="CQ47" s="45">
        <f t="shared" si="54"/>
        <v>154.55846898255885</v>
      </c>
      <c r="CR47" s="45">
        <f t="shared" si="55"/>
        <v>166.30392216775482</v>
      </c>
      <c r="CS47" s="45">
        <f t="shared" si="56"/>
        <v>178.42593383414774</v>
      </c>
      <c r="CT47" s="45">
        <f t="shared" si="57"/>
        <v>190.82760726147032</v>
      </c>
      <c r="CU47" s="45">
        <f t="shared" si="58"/>
        <v>203.39934165501717</v>
      </c>
      <c r="CV47" s="45">
        <f t="shared" si="59"/>
        <v>215.74914414017258</v>
      </c>
      <c r="CW47" s="45">
        <f t="shared" si="60"/>
        <v>228.03054708635824</v>
      </c>
      <c r="CX47" s="45">
        <f t="shared" si="61"/>
        <v>240.11547602807812</v>
      </c>
      <c r="CY47" s="45">
        <f t="shared" si="63"/>
        <v>251.87686303363529</v>
      </c>
      <c r="CZ47" s="45">
        <f t="shared" si="66"/>
        <v>263.19330556816936</v>
      </c>
      <c r="DA47" s="45">
        <f t="shared" si="68"/>
        <v>273.95385791077001</v>
      </c>
      <c r="DB47" s="45">
        <f t="shared" si="70"/>
        <v>284.06272573992959</v>
      </c>
      <c r="DC47" s="45">
        <f t="shared" si="73"/>
        <v>293.44360593976808</v>
      </c>
      <c r="DD47" s="45">
        <f t="shared" ref="DD47:DD64" si="75">IF($H47-DD$3&lt;=$CF$11,DD46,DD46*(1-NORMDIST(($H47-DD$3),DD$1,DD$1/3,1))/(1-NORMDIST(($H46-DD$3),DD$1,DD$1/3,1))*$CA47)</f>
        <v>302.04341864127599</v>
      </c>
      <c r="DE47" s="45">
        <f>$CE47</f>
        <v>309.83519359475412</v>
      </c>
      <c r="DF47" s="45">
        <v>0</v>
      </c>
      <c r="DG47" s="45">
        <v>0</v>
      </c>
      <c r="DH47" s="45">
        <v>0</v>
      </c>
      <c r="DI47" s="45">
        <v>0</v>
      </c>
      <c r="DJ47" s="45">
        <v>0</v>
      </c>
      <c r="DK47" s="45">
        <v>0</v>
      </c>
      <c r="DL47" s="45">
        <v>0</v>
      </c>
      <c r="DM47" s="45">
        <v>0</v>
      </c>
      <c r="DN47" s="45">
        <v>0</v>
      </c>
      <c r="DO47" s="45">
        <v>0</v>
      </c>
      <c r="DP47" s="45">
        <v>0</v>
      </c>
      <c r="DQ47" s="45">
        <v>0</v>
      </c>
      <c r="DR47" s="45">
        <v>0</v>
      </c>
      <c r="DS47" s="45">
        <v>0</v>
      </c>
      <c r="DT47" s="45">
        <v>0</v>
      </c>
      <c r="DU47" s="45">
        <v>0</v>
      </c>
      <c r="DV47" s="45">
        <v>0</v>
      </c>
      <c r="DX47" s="43">
        <v>2038</v>
      </c>
      <c r="DY47" s="32">
        <f>SUMPRODUCT((Scenarios!$BQ$4:$BQ$204)*(Scenarios!$A$4:$A$204='SDF-UR-Trans'!DX47)*(Scenarios!$B$4:$B$204='Scenario_selection&amp;Results'!$D$5))</f>
        <v>18.665727999999998</v>
      </c>
      <c r="DZ47" s="32">
        <f t="shared" si="37"/>
        <v>28.646296865602938</v>
      </c>
      <c r="EA47" s="32">
        <f t="shared" si="62"/>
        <v>23.067904622574304</v>
      </c>
      <c r="EB47" s="32">
        <f t="shared" si="38"/>
        <v>31.28968831933437</v>
      </c>
      <c r="EC47" s="32">
        <f t="shared" si="34"/>
        <v>23.086361057795383</v>
      </c>
      <c r="ED47" s="33">
        <v>23.08636105779539</v>
      </c>
      <c r="EE47" s="289"/>
      <c r="EG47" s="43">
        <v>2038</v>
      </c>
      <c r="EH47" s="32">
        <f>SUMPRODUCT((Scenarios!$BZ$4:$BZ$204)*(Scenarios!$A$4:$A$204='SDF-UR-Trans'!DX47)*(Scenarios!$B$4:$B$204='Scenario_selection&amp;Results'!$D$5))</f>
        <v>50.935699999999997</v>
      </c>
      <c r="EI47" s="32">
        <f t="shared" si="39"/>
        <v>67.045301303971058</v>
      </c>
      <c r="EJ47" s="32">
        <f t="shared" si="6"/>
        <v>55.812170054452693</v>
      </c>
      <c r="EK47" s="32">
        <f t="shared" si="40"/>
        <v>71.881865108234379</v>
      </c>
      <c r="EL47" s="32">
        <f t="shared" si="41"/>
        <v>55.848243648300638</v>
      </c>
      <c r="EM47" s="257">
        <f>VLOOKUP(EH47,Price!$C$2:$D$16,2,FALSE)</f>
        <v>165</v>
      </c>
      <c r="EN47" s="243">
        <f t="shared" si="46"/>
        <v>94.350064532759617</v>
      </c>
      <c r="EO47" s="244">
        <f t="shared" si="47"/>
        <v>0</v>
      </c>
    </row>
    <row r="48" spans="1:145" x14ac:dyDescent="0.35">
      <c r="A48" s="82">
        <v>0.75788342512423557</v>
      </c>
      <c r="B48" s="269" cm="1">
        <f t="array" ref="B48">SUMPRODUCT((Scenarios!$A$4:$A$204='SDF-UR-North'!E48)*(Scenarios!$B$4:$B$204='Scenario_selection&amp;Results'!$D$26)*Scenarios!$K$4:$K$204)/100000</f>
        <v>0.29734774292781818</v>
      </c>
      <c r="C48" s="256">
        <f>SUMPRODUCT((Scenarios!$A$4:$A$204='SDF-UR-Trans'!E48)*(Scenarios!$B$4:$B$204='Scenario_selection&amp;Results'!$D$2)*Scenarios!$Q$4:$Q$204)</f>
        <v>50.828672103688035</v>
      </c>
      <c r="D48" s="21">
        <f t="shared" si="4"/>
        <v>1511379.0926049794</v>
      </c>
      <c r="E48" s="28">
        <v>2044</v>
      </c>
      <c r="F48" s="34">
        <f>SUMPRODUCT((Scenarios!$A$4:$A$204='SDF-UR-North'!H48)*(Scenarios!$B$4:$B$204='Scenario_selection&amp;Results'!$D$3)*Scenarios!$X$4:$X$204)</f>
        <v>35</v>
      </c>
      <c r="G48" s="33">
        <f t="shared" si="25"/>
        <v>60813.798214963288</v>
      </c>
      <c r="H48" s="58">
        <v>2044</v>
      </c>
      <c r="I48" s="36">
        <f t="shared" si="18"/>
        <v>2.7852567077007288E-2</v>
      </c>
      <c r="J48" s="36">
        <f t="shared" si="18"/>
        <v>0.21307539944616141</v>
      </c>
      <c r="K48" s="36">
        <f t="shared" si="18"/>
        <v>5.8617589967687103</v>
      </c>
      <c r="L48" s="36">
        <f t="shared" si="18"/>
        <v>126.25843158143819</v>
      </c>
      <c r="M48" s="36">
        <f t="shared" si="18"/>
        <v>2253.7333159734662</v>
      </c>
      <c r="N48" s="36">
        <f t="shared" si="18"/>
        <v>10440.428411471934</v>
      </c>
      <c r="O48" s="36">
        <f t="shared" si="18"/>
        <v>9317.7213620071107</v>
      </c>
      <c r="P48" s="40">
        <f t="shared" si="64"/>
        <v>17235.111527035711</v>
      </c>
      <c r="Q48" s="40">
        <f t="shared" si="67"/>
        <v>13751.868578847811</v>
      </c>
      <c r="R48" s="40">
        <f t="shared" si="69"/>
        <v>10373.813951073627</v>
      </c>
      <c r="S48" s="40">
        <f t="shared" si="71"/>
        <v>10718.744314049462</v>
      </c>
      <c r="T48" s="40">
        <f t="shared" si="74"/>
        <v>4862.1403493332127</v>
      </c>
      <c r="U48" s="40">
        <f t="shared" ref="U48:U64" si="76">U47*(1-NORMDIST(($H48-U$3),U$1,U$1/3,1))/(1-NORMDIST(($H47-U$3),U$1,U$1/3,1))*$CA48</f>
        <v>5066.1542745063389</v>
      </c>
      <c r="V48" s="40">
        <f t="shared" si="14"/>
        <v>4609.9681143271537</v>
      </c>
      <c r="W48" s="40">
        <f t="shared" si="15"/>
        <v>4615.5042980243406</v>
      </c>
      <c r="X48" s="40">
        <f t="shared" si="16"/>
        <v>5359.5490963207694</v>
      </c>
      <c r="Y48" s="40">
        <f t="shared" si="17"/>
        <v>5932.193955037802</v>
      </c>
      <c r="Z48" s="40">
        <f t="shared" si="19"/>
        <v>7046.0314518056439</v>
      </c>
      <c r="AA48" s="40">
        <f t="shared" si="20"/>
        <v>12135.347041894034</v>
      </c>
      <c r="AB48" s="40">
        <f t="shared" si="22"/>
        <v>17388.955044363047</v>
      </c>
      <c r="AC48" s="40">
        <f t="shared" si="26"/>
        <v>17507.942785840813</v>
      </c>
      <c r="AD48" s="40">
        <f t="shared" si="28"/>
        <v>22076.149058730862</v>
      </c>
      <c r="AE48" s="40">
        <f t="shared" si="30"/>
        <v>28968.675913242772</v>
      </c>
      <c r="AF48" s="40">
        <f t="shared" si="32"/>
        <v>32753.384589002188</v>
      </c>
      <c r="AG48" s="40">
        <f t="shared" si="35"/>
        <v>33537.534031312396</v>
      </c>
      <c r="AH48" s="40">
        <f t="shared" si="42"/>
        <v>23033.557777914073</v>
      </c>
      <c r="AI48" s="40">
        <f t="shared" si="44"/>
        <v>30552.236001759931</v>
      </c>
      <c r="AJ48" s="40">
        <f t="shared" si="44"/>
        <v>32625.526012926395</v>
      </c>
      <c r="AK48" s="40">
        <f t="shared" si="50"/>
        <v>34193.414811909926</v>
      </c>
      <c r="AL48" s="40">
        <f t="shared" si="53"/>
        <v>35772.4577237212</v>
      </c>
      <c r="AM48" s="40">
        <f t="shared" si="53"/>
        <v>37357.013732063322</v>
      </c>
      <c r="AN48" s="40">
        <f t="shared" si="53"/>
        <v>38918.765020096747</v>
      </c>
      <c r="AO48" s="40">
        <f t="shared" si="53"/>
        <v>40468.352821579443</v>
      </c>
      <c r="AP48" s="40">
        <f t="shared" si="53"/>
        <v>42014.595548424913</v>
      </c>
      <c r="AQ48" s="40">
        <f t="shared" si="53"/>
        <v>43554.031176541284</v>
      </c>
      <c r="AR48" s="40">
        <f t="shared" si="53"/>
        <v>45082.693932494869</v>
      </c>
      <c r="AS48" s="40">
        <f t="shared" si="53"/>
        <v>46595.345409083457</v>
      </c>
      <c r="AT48" s="40">
        <f t="shared" si="53"/>
        <v>48085.387210522131</v>
      </c>
      <c r="AU48" s="40">
        <f t="shared" si="72"/>
        <v>49545.052793279247</v>
      </c>
      <c r="AV48" s="40">
        <f t="shared" si="72"/>
        <v>50965.185730047306</v>
      </c>
      <c r="AW48" s="40">
        <f t="shared" si="72"/>
        <v>52335.71349042494</v>
      </c>
      <c r="AX48" s="40">
        <f t="shared" si="72"/>
        <v>53645.81505254579</v>
      </c>
      <c r="AY48" s="40">
        <f t="shared" si="72"/>
        <v>54884.248276355509</v>
      </c>
      <c r="AZ48" s="40">
        <f t="shared" si="72"/>
        <v>56039.731612968877</v>
      </c>
      <c r="BA48" s="40">
        <f t="shared" si="72"/>
        <v>57101.361277222073</v>
      </c>
      <c r="BB48" s="41">
        <f>BB47</f>
        <v>58059.042413134819</v>
      </c>
      <c r="BC48" s="41">
        <f>BC47</f>
        <v>58837.45952805609</v>
      </c>
      <c r="BD48" s="41">
        <f>BD47</f>
        <v>59507.985728641652</v>
      </c>
      <c r="BE48" s="41">
        <f>BE47</f>
        <v>60063.59456824253</v>
      </c>
      <c r="BF48" s="41">
        <f>BF47</f>
        <v>60499.602078259144</v>
      </c>
      <c r="BG48" s="39">
        <f>G48</f>
        <v>60813.798214963288</v>
      </c>
      <c r="BH48" s="40">
        <v>0</v>
      </c>
      <c r="BI48" s="40">
        <v>0</v>
      </c>
      <c r="BJ48" s="40">
        <v>0</v>
      </c>
      <c r="BK48" s="40">
        <v>0</v>
      </c>
      <c r="BL48" s="40">
        <v>0</v>
      </c>
      <c r="BM48" s="40">
        <v>0</v>
      </c>
      <c r="BN48" s="40">
        <v>0</v>
      </c>
      <c r="BO48" s="40">
        <v>0</v>
      </c>
      <c r="BP48" s="40">
        <v>0</v>
      </c>
      <c r="BQ48" s="40">
        <v>0</v>
      </c>
      <c r="BR48" s="40">
        <v>0</v>
      </c>
      <c r="BS48" s="40">
        <v>0</v>
      </c>
      <c r="BT48" s="40">
        <v>0</v>
      </c>
      <c r="BU48" s="40">
        <v>0</v>
      </c>
      <c r="BV48" s="40">
        <v>0</v>
      </c>
      <c r="BW48" s="40">
        <v>0</v>
      </c>
      <c r="BX48" s="59">
        <f t="shared" si="23"/>
        <v>1506635.2805259246</v>
      </c>
      <c r="BZ48" s="33"/>
      <c r="CA48" s="28">
        <v>1</v>
      </c>
      <c r="CC48" s="34">
        <f>SUMPRODUCT((Scenarios!$A$4:$A$204=E48)*(Scenarios!$B$4:$B$204='Scenario_selection&amp;Results'!$D$4)*Scenarios!$U$4:$U$204)</f>
        <v>0.01</v>
      </c>
      <c r="CE48" s="45">
        <f t="shared" si="21"/>
        <v>316.81990646682345</v>
      </c>
      <c r="CF48" s="45">
        <f t="shared" si="24"/>
        <v>0</v>
      </c>
      <c r="CG48" s="45">
        <f t="shared" si="27"/>
        <v>0</v>
      </c>
      <c r="CH48" s="45">
        <f t="shared" si="29"/>
        <v>0</v>
      </c>
      <c r="CI48" s="45">
        <f t="shared" si="31"/>
        <v>79.368222142056908</v>
      </c>
      <c r="CJ48" s="45">
        <f t="shared" si="33"/>
        <v>86.601274728776019</v>
      </c>
      <c r="CK48" s="45">
        <f t="shared" si="36"/>
        <v>94.57170934117589</v>
      </c>
      <c r="CL48" s="45">
        <f t="shared" si="43"/>
        <v>103.23348479822243</v>
      </c>
      <c r="CM48" s="45">
        <f t="shared" si="45"/>
        <v>112.29346588033576</v>
      </c>
      <c r="CN48" s="45">
        <f t="shared" si="48"/>
        <v>121.87766507536364</v>
      </c>
      <c r="CO48" s="45">
        <f t="shared" si="49"/>
        <v>132.08116256116745</v>
      </c>
      <c r="CP48" s="45">
        <f t="shared" si="51"/>
        <v>142.86198049631352</v>
      </c>
      <c r="CQ48" s="45">
        <f t="shared" si="54"/>
        <v>154.16947464140392</v>
      </c>
      <c r="CR48" s="45">
        <f t="shared" si="55"/>
        <v>165.93704039988413</v>
      </c>
      <c r="CS48" s="45">
        <f t="shared" si="56"/>
        <v>178.0820489358172</v>
      </c>
      <c r="CT48" s="45">
        <f t="shared" si="57"/>
        <v>190.5073689879855</v>
      </c>
      <c r="CU48" s="45">
        <f t="shared" si="58"/>
        <v>203.10313691708396</v>
      </c>
      <c r="CV48" s="45">
        <f t="shared" si="59"/>
        <v>215.74914414017258</v>
      </c>
      <c r="CW48" s="45">
        <f t="shared" si="60"/>
        <v>228.03054708635824</v>
      </c>
      <c r="CX48" s="45">
        <f t="shared" si="61"/>
        <v>240.11547602807812</v>
      </c>
      <c r="CY48" s="45">
        <f t="shared" si="63"/>
        <v>251.87686303363529</v>
      </c>
      <c r="CZ48" s="45">
        <f t="shared" si="66"/>
        <v>263.19330556816936</v>
      </c>
      <c r="DA48" s="45">
        <f t="shared" si="68"/>
        <v>273.95385791077001</v>
      </c>
      <c r="DB48" s="45">
        <f t="shared" si="70"/>
        <v>284.06272573992959</v>
      </c>
      <c r="DC48" s="45">
        <f t="shared" si="73"/>
        <v>293.44360593976808</v>
      </c>
      <c r="DD48" s="45">
        <f t="shared" si="75"/>
        <v>302.04341864127599</v>
      </c>
      <c r="DE48" s="45">
        <f t="shared" ref="DE48:DE64" si="77">IF($H48-DE$3&lt;=$CF$11,DE47,DE47*(1-NORMDIST(($H48-DE$3),DE$1,DE$1/3,1))/(1-NORMDIST(($H47-DE$3),DE$1,DE$1/3,1))*$CA48)</f>
        <v>309.83519359475412</v>
      </c>
      <c r="DF48" s="45">
        <f>$CE48</f>
        <v>316.81990646682345</v>
      </c>
      <c r="DG48" s="45">
        <v>0</v>
      </c>
      <c r="DH48" s="45">
        <v>0</v>
      </c>
      <c r="DI48" s="45">
        <v>0</v>
      </c>
      <c r="DJ48" s="45">
        <v>0</v>
      </c>
      <c r="DK48" s="45">
        <v>0</v>
      </c>
      <c r="DL48" s="45">
        <v>0</v>
      </c>
      <c r="DM48" s="45">
        <v>0</v>
      </c>
      <c r="DN48" s="45">
        <v>0</v>
      </c>
      <c r="DO48" s="45">
        <v>0</v>
      </c>
      <c r="DP48" s="45">
        <v>0</v>
      </c>
      <c r="DQ48" s="45">
        <v>0</v>
      </c>
      <c r="DR48" s="45">
        <v>0</v>
      </c>
      <c r="DS48" s="45">
        <v>0</v>
      </c>
      <c r="DT48" s="45">
        <v>0</v>
      </c>
      <c r="DU48" s="45">
        <v>0</v>
      </c>
      <c r="DV48" s="45">
        <v>0</v>
      </c>
      <c r="DX48" s="43">
        <v>2039</v>
      </c>
      <c r="DY48" s="32">
        <f>SUMPRODUCT((Scenarios!$BQ$4:$BQ$204)*(Scenarios!$A$4:$A$204='SDF-UR-Trans'!DX48)*(Scenarios!$B$4:$B$204='Scenario_selection&amp;Results'!$D$5))</f>
        <v>18.665727999999998</v>
      </c>
      <c r="DZ48" s="32">
        <f t="shared" si="37"/>
        <v>28.415723419673565</v>
      </c>
      <c r="EA48" s="32">
        <f t="shared" si="62"/>
        <v>22.771711733021966</v>
      </c>
      <c r="EB48" s="32">
        <f t="shared" si="38"/>
        <v>31.045423753971875</v>
      </c>
      <c r="EC48" s="32">
        <f t="shared" si="34"/>
        <v>22.791515659515365</v>
      </c>
      <c r="ED48" s="33">
        <v>22.791515659515369</v>
      </c>
      <c r="EE48" s="289"/>
      <c r="EG48" s="43">
        <v>2039</v>
      </c>
      <c r="EH48" s="32">
        <f>SUMPRODUCT((Scenarios!$BZ$4:$BZ$204)*(Scenarios!$A$4:$A$204='SDF-UR-Trans'!DX48)*(Scenarios!$B$4:$B$204='Scenario_selection&amp;Results'!$D$5))</f>
        <v>50.935699999999997</v>
      </c>
      <c r="EI48" s="32">
        <f t="shared" si="39"/>
        <v>66.343240315566788</v>
      </c>
      <c r="EJ48" s="32">
        <f t="shared" si="6"/>
        <v>55.391093161827477</v>
      </c>
      <c r="EK48" s="32">
        <f t="shared" si="40"/>
        <v>71.412811326597605</v>
      </c>
      <c r="EL48" s="32">
        <f t="shared" si="41"/>
        <v>55.429442687171068</v>
      </c>
      <c r="EM48" s="257">
        <f>VLOOKUP(EH48,Price!$C$2:$D$16,2,FALSE)</f>
        <v>165</v>
      </c>
      <c r="EN48" s="243">
        <f t="shared" si="46"/>
        <v>95.797419981672448</v>
      </c>
      <c r="EO48" s="244">
        <f t="shared" si="47"/>
        <v>0</v>
      </c>
    </row>
    <row r="49" spans="1:145" x14ac:dyDescent="0.35">
      <c r="A49" s="82">
        <v>0.76185658095384023</v>
      </c>
      <c r="B49" s="269" cm="1">
        <f t="array" ref="B49">SUMPRODUCT((Scenarios!$A$4:$A$204='SDF-UR-North'!E49)*(Scenarios!$B$4:$B$204='Scenario_selection&amp;Results'!$D$26)*Scenarios!$K$4:$K$204)/100000</f>
        <v>0.3007796071072989</v>
      </c>
      <c r="C49" s="256">
        <f>SUMPRODUCT((Scenarios!$A$4:$A$204='SDF-UR-Trans'!E49)*(Scenarios!$B$4:$B$204='Scenario_selection&amp;Results'!$D$2)*Scenarios!$Q$4:$Q$204)</f>
        <v>51.213558560784378</v>
      </c>
      <c r="D49" s="21">
        <f t="shared" si="4"/>
        <v>1540399.4022479369</v>
      </c>
      <c r="E49" s="28">
        <v>2045</v>
      </c>
      <c r="F49" s="34">
        <f>SUMPRODUCT((Scenarios!$A$4:$A$204='SDF-UR-North'!H49)*(Scenarios!$B$4:$B$204='Scenario_selection&amp;Results'!$D$3)*Scenarios!$X$4:$X$204)</f>
        <v>35</v>
      </c>
      <c r="G49" s="33">
        <f t="shared" si="25"/>
        <v>61006.444760795937</v>
      </c>
      <c r="H49" s="58">
        <v>2045</v>
      </c>
      <c r="I49" s="36">
        <f t="shared" si="18"/>
        <v>1.8136266271403301E-2</v>
      </c>
      <c r="J49" s="36">
        <f t="shared" si="18"/>
        <v>0.14781892754340514</v>
      </c>
      <c r="K49" s="36">
        <f t="shared" si="18"/>
        <v>4.3289087015004224</v>
      </c>
      <c r="L49" s="36">
        <f t="shared" si="18"/>
        <v>99.129834449270902</v>
      </c>
      <c r="M49" s="36">
        <f t="shared" si="18"/>
        <v>1877.2787140772316</v>
      </c>
      <c r="N49" s="36">
        <f t="shared" si="18"/>
        <v>9193.5270017894018</v>
      </c>
      <c r="O49" s="36">
        <f t="shared" si="18"/>
        <v>8439.3683405973497</v>
      </c>
      <c r="P49" s="40">
        <f t="shared" si="64"/>
        <v>15686.76676986297</v>
      </c>
      <c r="Q49" s="40">
        <f t="shared" si="67"/>
        <v>12576.597547294385</v>
      </c>
      <c r="R49" s="40">
        <f t="shared" si="69"/>
        <v>9531.9786599813106</v>
      </c>
      <c r="S49" s="40">
        <f t="shared" si="71"/>
        <v>9894.4285792000028</v>
      </c>
      <c r="T49" s="40">
        <f t="shared" si="74"/>
        <v>4191.0441510379242</v>
      </c>
      <c r="U49" s="40">
        <f t="shared" si="76"/>
        <v>4401.4785416222931</v>
      </c>
      <c r="V49" s="40">
        <f t="shared" si="14"/>
        <v>4036.3361329045024</v>
      </c>
      <c r="W49" s="40">
        <f t="shared" si="15"/>
        <v>4072.0932763250635</v>
      </c>
      <c r="X49" s="40">
        <f t="shared" si="16"/>
        <v>4764.0006965439588</v>
      </c>
      <c r="Y49" s="40">
        <f t="shared" si="17"/>
        <v>5311.7237596072919</v>
      </c>
      <c r="Z49" s="40">
        <f t="shared" si="19"/>
        <v>6354.3099354902224</v>
      </c>
      <c r="AA49" s="40">
        <f t="shared" si="20"/>
        <v>11020.521676921919</v>
      </c>
      <c r="AB49" s="40">
        <f t="shared" si="22"/>
        <v>15898.906084678012</v>
      </c>
      <c r="AC49" s="40">
        <f t="shared" si="26"/>
        <v>16113.33579318081</v>
      </c>
      <c r="AD49" s="40">
        <f t="shared" si="28"/>
        <v>20447.39779453224</v>
      </c>
      <c r="AE49" s="40">
        <f t="shared" si="30"/>
        <v>26996.694940456629</v>
      </c>
      <c r="AF49" s="40">
        <f t="shared" si="32"/>
        <v>30704.588649553862</v>
      </c>
      <c r="AG49" s="40">
        <f t="shared" si="35"/>
        <v>31618.153677787926</v>
      </c>
      <c r="AH49" s="40">
        <f t="shared" si="42"/>
        <v>21832.992244390178</v>
      </c>
      <c r="AI49" s="40">
        <f t="shared" si="44"/>
        <v>29709.829650368134</v>
      </c>
      <c r="AJ49" s="40">
        <f t="shared" si="44"/>
        <v>31816.332948818173</v>
      </c>
      <c r="AK49" s="40">
        <f t="shared" si="50"/>
        <v>33434.105114500366</v>
      </c>
      <c r="AL49" s="40">
        <f t="shared" si="53"/>
        <v>35064.687519774532</v>
      </c>
      <c r="AM49" s="40">
        <f t="shared" si="53"/>
        <v>36701.792710469679</v>
      </c>
      <c r="AN49" s="40">
        <f t="shared" si="53"/>
        <v>38316.797390397973</v>
      </c>
      <c r="AO49" s="40">
        <f t="shared" si="53"/>
        <v>39919.346940102245</v>
      </c>
      <c r="AP49" s="40">
        <f t="shared" si="53"/>
        <v>41517.450809782931</v>
      </c>
      <c r="AQ49" s="40">
        <f t="shared" si="53"/>
        <v>43107.10740316828</v>
      </c>
      <c r="AR49" s="40">
        <f t="shared" si="53"/>
        <v>44683.88110561225</v>
      </c>
      <c r="AS49" s="40">
        <f t="shared" si="53"/>
        <v>46242.144694230781</v>
      </c>
      <c r="AT49" s="40">
        <f t="shared" si="53"/>
        <v>47774.991848665937</v>
      </c>
      <c r="AU49" s="40">
        <f t="shared" si="72"/>
        <v>49274.426206631673</v>
      </c>
      <c r="AV49" s="40">
        <f t="shared" si="72"/>
        <v>50731.138896060271</v>
      </c>
      <c r="AW49" s="40">
        <f t="shared" si="72"/>
        <v>52134.976434530778</v>
      </c>
      <c r="AX49" s="40">
        <f t="shared" si="72"/>
        <v>53475.104069351524</v>
      </c>
      <c r="AY49" s="40">
        <f t="shared" si="72"/>
        <v>54740.327118997157</v>
      </c>
      <c r="AZ49" s="40">
        <f t="shared" si="72"/>
        <v>55919.465634679698</v>
      </c>
      <c r="BA49" s="40">
        <f t="shared" si="72"/>
        <v>57001.763624835985</v>
      </c>
      <c r="BB49" s="40">
        <f t="shared" si="72"/>
        <v>57977.311567179029</v>
      </c>
      <c r="BC49" s="41">
        <f>BC48</f>
        <v>58837.45952805609</v>
      </c>
      <c r="BD49" s="41">
        <f>BD48</f>
        <v>59507.985728641652</v>
      </c>
      <c r="BE49" s="41">
        <f>BE48</f>
        <v>60063.59456824253</v>
      </c>
      <c r="BF49" s="41">
        <f>BF48</f>
        <v>60499.602078259144</v>
      </c>
      <c r="BG49" s="41">
        <f>BG48</f>
        <v>60813.798214963288</v>
      </c>
      <c r="BH49" s="39">
        <f>G49</f>
        <v>61006.444760795937</v>
      </c>
      <c r="BI49" s="40">
        <v>0</v>
      </c>
      <c r="BJ49" s="40">
        <v>0</v>
      </c>
      <c r="BK49" s="40">
        <v>0</v>
      </c>
      <c r="BL49" s="40">
        <v>0</v>
      </c>
      <c r="BM49" s="40">
        <v>0</v>
      </c>
      <c r="BN49" s="40">
        <v>0</v>
      </c>
      <c r="BO49" s="40">
        <v>0</v>
      </c>
      <c r="BP49" s="40">
        <v>0</v>
      </c>
      <c r="BQ49" s="40">
        <v>0</v>
      </c>
      <c r="BR49" s="40">
        <v>0</v>
      </c>
      <c r="BS49" s="40">
        <v>0</v>
      </c>
      <c r="BT49" s="40">
        <v>0</v>
      </c>
      <c r="BU49" s="40">
        <v>0</v>
      </c>
      <c r="BV49" s="40">
        <v>0</v>
      </c>
      <c r="BW49" s="40">
        <v>0</v>
      </c>
      <c r="BX49" s="59">
        <f t="shared" si="23"/>
        <v>1535339.0142332965</v>
      </c>
      <c r="BZ49" s="33"/>
      <c r="CA49" s="28">
        <v>1</v>
      </c>
      <c r="CC49" s="34">
        <f>SUMPRODUCT((Scenarios!$A$4:$A$204=E49)*(Scenarios!$B$4:$B$204='Scenario_selection&amp;Results'!$D$4)*Scenarios!$U$4:$U$204)</f>
        <v>0.01</v>
      </c>
      <c r="CE49" s="45">
        <f t="shared" si="21"/>
        <v>323.02711053424008</v>
      </c>
      <c r="CF49" s="45">
        <f t="shared" si="24"/>
        <v>0</v>
      </c>
      <c r="CG49" s="45">
        <f t="shared" si="27"/>
        <v>0</v>
      </c>
      <c r="CH49" s="45">
        <f t="shared" si="29"/>
        <v>0</v>
      </c>
      <c r="CI49" s="45">
        <f t="shared" si="31"/>
        <v>78.801576484889523</v>
      </c>
      <c r="CJ49" s="45">
        <f t="shared" si="33"/>
        <v>86.043852865965491</v>
      </c>
      <c r="CK49" s="45">
        <f t="shared" si="36"/>
        <v>94.024520682627866</v>
      </c>
      <c r="CL49" s="45">
        <f t="shared" si="43"/>
        <v>102.69816686295863</v>
      </c>
      <c r="CM49" s="45">
        <f t="shared" si="45"/>
        <v>111.77318353443631</v>
      </c>
      <c r="CN49" s="45">
        <f t="shared" si="48"/>
        <v>121.37467437860164</v>
      </c>
      <c r="CO49" s="45">
        <f t="shared" si="49"/>
        <v>131.59713894252678</v>
      </c>
      <c r="CP49" s="45">
        <f t="shared" si="51"/>
        <v>142.39858412279074</v>
      </c>
      <c r="CQ49" s="45">
        <f t="shared" si="54"/>
        <v>153.72826196841095</v>
      </c>
      <c r="CR49" s="45">
        <f t="shared" si="55"/>
        <v>165.51940835339411</v>
      </c>
      <c r="CS49" s="45">
        <f t="shared" si="56"/>
        <v>177.68918353560312</v>
      </c>
      <c r="CT49" s="45">
        <f t="shared" si="57"/>
        <v>190.14019922847871</v>
      </c>
      <c r="CU49" s="45">
        <f t="shared" si="58"/>
        <v>202.76229840404551</v>
      </c>
      <c r="CV49" s="45">
        <f t="shared" si="59"/>
        <v>215.43495473238312</v>
      </c>
      <c r="CW49" s="45">
        <f t="shared" si="60"/>
        <v>228.03054708635824</v>
      </c>
      <c r="CX49" s="45">
        <f t="shared" si="61"/>
        <v>240.11547602807812</v>
      </c>
      <c r="CY49" s="45">
        <f t="shared" si="63"/>
        <v>251.87686303363529</v>
      </c>
      <c r="CZ49" s="45">
        <f t="shared" si="66"/>
        <v>263.19330556816936</v>
      </c>
      <c r="DA49" s="45">
        <f t="shared" si="68"/>
        <v>273.95385791077001</v>
      </c>
      <c r="DB49" s="45">
        <f t="shared" si="70"/>
        <v>284.06272573992959</v>
      </c>
      <c r="DC49" s="45">
        <f t="shared" si="73"/>
        <v>293.44360593976808</v>
      </c>
      <c r="DD49" s="45">
        <f t="shared" si="75"/>
        <v>302.04341864127599</v>
      </c>
      <c r="DE49" s="45">
        <f t="shared" si="77"/>
        <v>309.83519359475412</v>
      </c>
      <c r="DF49" s="45">
        <f t="shared" ref="DF49:DF64" si="78">IF($H49-DF$3&lt;=$CF$11,DF48,DF48*(1-NORMDIST(($H49-DF$3),DF$1,DF$1/3,1))/(1-NORMDIST(($H48-DF$3),DF$1,DF$1/3,1))*$CA49)</f>
        <v>316.81990646682345</v>
      </c>
      <c r="DG49" s="45">
        <f>$CE49</f>
        <v>323.02711053424008</v>
      </c>
      <c r="DH49" s="45">
        <v>0</v>
      </c>
      <c r="DI49" s="45">
        <v>0</v>
      </c>
      <c r="DJ49" s="45">
        <v>0</v>
      </c>
      <c r="DK49" s="45">
        <v>0</v>
      </c>
      <c r="DL49" s="45">
        <v>0</v>
      </c>
      <c r="DM49" s="45">
        <v>0</v>
      </c>
      <c r="DN49" s="45">
        <v>0</v>
      </c>
      <c r="DO49" s="45">
        <v>0</v>
      </c>
      <c r="DP49" s="45">
        <v>0</v>
      </c>
      <c r="DQ49" s="45">
        <v>0</v>
      </c>
      <c r="DR49" s="45">
        <v>0</v>
      </c>
      <c r="DS49" s="45">
        <v>0</v>
      </c>
      <c r="DT49" s="45">
        <v>0</v>
      </c>
      <c r="DU49" s="45">
        <v>0</v>
      </c>
      <c r="DV49" s="45">
        <v>0</v>
      </c>
      <c r="DX49" s="43">
        <v>2040</v>
      </c>
      <c r="DY49" s="32">
        <f>SUMPRODUCT((Scenarios!$BQ$4:$BQ$204)*(Scenarios!$A$4:$A$204='SDF-UR-Trans'!DX49)*(Scenarios!$B$4:$B$204='Scenario_selection&amp;Results'!$D$5))</f>
        <v>18.665727999999998</v>
      </c>
      <c r="DZ49" s="32">
        <f t="shared" si="37"/>
        <v>28.188539827970466</v>
      </c>
      <c r="EA49" s="32">
        <f t="shared" si="62"/>
        <v>22.486792670947196</v>
      </c>
      <c r="EB49" s="32">
        <f t="shared" si="38"/>
        <v>30.813239841985226</v>
      </c>
      <c r="EC49" s="32">
        <f t="shared" si="34"/>
        <v>22.507967369114269</v>
      </c>
      <c r="ED49" s="33">
        <v>22.507967369114262</v>
      </c>
      <c r="EE49" s="289"/>
      <c r="EG49" s="43">
        <v>2040</v>
      </c>
      <c r="EH49" s="32">
        <f>SUMPRODUCT((Scenarios!$BZ$4:$BZ$204)*(Scenarios!$A$4:$A$204='SDF-UR-Trans'!DX49)*(Scenarios!$B$4:$B$204='Scenario_selection&amp;Results'!$D$5))</f>
        <v>50.935699999999997</v>
      </c>
      <c r="EI49" s="32">
        <f t="shared" si="39"/>
        <v>65.644193887701775</v>
      </c>
      <c r="EJ49" s="32">
        <f t="shared" si="6"/>
        <v>54.99238239952458</v>
      </c>
      <c r="EK49" s="32">
        <f t="shared" si="40"/>
        <v>70.945948737861244</v>
      </c>
      <c r="EL49" s="32">
        <f t="shared" si="41"/>
        <v>55.032953359138382</v>
      </c>
      <c r="EM49" s="257">
        <f>VLOOKUP(EH49,Price!$C$2:$D$16,2,FALSE)</f>
        <v>165</v>
      </c>
      <c r="EN49" s="243">
        <f t="shared" si="46"/>
        <v>97.081808221292548</v>
      </c>
      <c r="EO49" s="244">
        <f t="shared" si="47"/>
        <v>0</v>
      </c>
    </row>
    <row r="50" spans="1:145" x14ac:dyDescent="0.35">
      <c r="A50" s="82">
        <v>0.76565747162999087</v>
      </c>
      <c r="B50" s="269" cm="1">
        <f t="array" ref="B50">SUMPRODUCT((Scenarios!$A$4:$A$204='SDF-UR-North'!E50)*(Scenarios!$B$4:$B$204='Scenario_selection&amp;Results'!$D$26)*Scenarios!$K$4:$K$204)/100000</f>
        <v>0.30414347339784548</v>
      </c>
      <c r="C50" s="256">
        <f>SUMPRODUCT((Scenarios!$A$4:$A$204='SDF-UR-Trans'!E50)*(Scenarios!$B$4:$B$204='Scenario_selection&amp;Results'!$D$2)*Scenarios!$Q$4:$Q$204)</f>
        <v>51.585820035898656</v>
      </c>
      <c r="D50" s="21">
        <f t="shared" si="4"/>
        <v>1568949.0483794387</v>
      </c>
      <c r="E50" s="28">
        <v>2046</v>
      </c>
      <c r="F50" s="34">
        <f>SUMPRODUCT((Scenarios!$A$4:$A$204='SDF-UR-North'!H50)*(Scenarios!$B$4:$B$204='Scenario_selection&amp;Results'!$D$3)*Scenarios!$X$4:$X$204)</f>
        <v>35</v>
      </c>
      <c r="G50" s="33">
        <f t="shared" si="25"/>
        <v>61080.125411850466</v>
      </c>
      <c r="H50" s="58">
        <v>2046</v>
      </c>
      <c r="I50" s="36">
        <f t="shared" si="18"/>
        <v>1.1734493410445312E-2</v>
      </c>
      <c r="J50" s="36">
        <f t="shared" si="18"/>
        <v>0.10190351278296929</v>
      </c>
      <c r="K50" s="36">
        <f t="shared" si="18"/>
        <v>3.1771268276079296</v>
      </c>
      <c r="L50" s="36">
        <f t="shared" si="18"/>
        <v>77.361090021829057</v>
      </c>
      <c r="M50" s="36">
        <f t="shared" si="18"/>
        <v>1554.6862787970426</v>
      </c>
      <c r="N50" s="36">
        <f t="shared" si="18"/>
        <v>8052.4651324330844</v>
      </c>
      <c r="O50" s="36">
        <f t="shared" si="18"/>
        <v>7605.9928922767149</v>
      </c>
      <c r="P50" s="40">
        <f t="shared" si="64"/>
        <v>14208.023367571384</v>
      </c>
      <c r="Q50" s="40">
        <f t="shared" si="67"/>
        <v>11446.758100367753</v>
      </c>
      <c r="R50" s="40">
        <f t="shared" si="69"/>
        <v>8717.3505730249944</v>
      </c>
      <c r="S50" s="40">
        <f t="shared" si="71"/>
        <v>9091.4954243885149</v>
      </c>
      <c r="T50" s="40">
        <f t="shared" si="74"/>
        <v>3583.7606201767103</v>
      </c>
      <c r="U50" s="40">
        <f t="shared" si="76"/>
        <v>3793.965120795991</v>
      </c>
      <c r="V50" s="40">
        <f t="shared" si="14"/>
        <v>3506.7717864721035</v>
      </c>
      <c r="W50" s="40">
        <f t="shared" si="15"/>
        <v>3565.3906535072192</v>
      </c>
      <c r="X50" s="40">
        <f t="shared" si="16"/>
        <v>4203.106302621899</v>
      </c>
      <c r="Y50" s="40">
        <f t="shared" si="17"/>
        <v>4721.4896693435803</v>
      </c>
      <c r="Z50" s="40">
        <f t="shared" si="19"/>
        <v>5689.6890621029961</v>
      </c>
      <c r="AA50" s="40">
        <f t="shared" si="20"/>
        <v>9938.6173429590235</v>
      </c>
      <c r="AB50" s="40">
        <f t="shared" si="22"/>
        <v>14438.337736915113</v>
      </c>
      <c r="AC50" s="40">
        <f t="shared" si="26"/>
        <v>14732.593869676448</v>
      </c>
      <c r="AD50" s="40">
        <f t="shared" si="28"/>
        <v>18818.646530333619</v>
      </c>
      <c r="AE50" s="40">
        <f t="shared" si="30"/>
        <v>25004.911822102331</v>
      </c>
      <c r="AF50" s="40">
        <f t="shared" si="32"/>
        <v>28614.439110945979</v>
      </c>
      <c r="AG50" s="40">
        <f t="shared" si="35"/>
        <v>29640.368918112854</v>
      </c>
      <c r="AH50" s="40">
        <f t="shared" si="42"/>
        <v>20583.47233832287</v>
      </c>
      <c r="AI50" s="40">
        <f t="shared" si="44"/>
        <v>28803.242720282782</v>
      </c>
      <c r="AJ50" s="40">
        <f t="shared" si="44"/>
        <v>30939.072084751249</v>
      </c>
      <c r="AK50" s="40">
        <f t="shared" si="50"/>
        <v>32604.857305511792</v>
      </c>
      <c r="AL50" s="40">
        <f t="shared" si="53"/>
        <v>34286.030067254556</v>
      </c>
      <c r="AM50" s="40">
        <f t="shared" si="53"/>
        <v>35975.635298739144</v>
      </c>
      <c r="AN50" s="40">
        <f t="shared" si="53"/>
        <v>37644.742302954379</v>
      </c>
      <c r="AO50" s="40">
        <f t="shared" si="53"/>
        <v>39301.903024699277</v>
      </c>
      <c r="AP50" s="40">
        <f t="shared" si="53"/>
        <v>40954.212548541997</v>
      </c>
      <c r="AQ50" s="40">
        <f t="shared" si="53"/>
        <v>42597.035335025685</v>
      </c>
      <c r="AR50" s="40">
        <f t="shared" si="53"/>
        <v>44225.363530701128</v>
      </c>
      <c r="AS50" s="40">
        <f t="shared" si="53"/>
        <v>45833.075074872293</v>
      </c>
      <c r="AT50" s="40">
        <f t="shared" si="53"/>
        <v>47412.849211351357</v>
      </c>
      <c r="AU50" s="40">
        <f t="shared" si="72"/>
        <v>48956.355494510695</v>
      </c>
      <c r="AV50" s="40">
        <f t="shared" si="72"/>
        <v>50454.033631616046</v>
      </c>
      <c r="AW50" s="40">
        <f t="shared" si="72"/>
        <v>51895.557584197886</v>
      </c>
      <c r="AX50" s="40">
        <f t="shared" si="72"/>
        <v>53269.996806287658</v>
      </c>
      <c r="AY50" s="40">
        <f t="shared" si="72"/>
        <v>54566.133194388</v>
      </c>
      <c r="AZ50" s="40">
        <f t="shared" si="72"/>
        <v>55772.829860924001</v>
      </c>
      <c r="BA50" s="40">
        <f t="shared" si="72"/>
        <v>56879.433044920013</v>
      </c>
      <c r="BB50" s="40">
        <f t="shared" si="72"/>
        <v>57876.186059930369</v>
      </c>
      <c r="BC50" s="40">
        <f t="shared" si="72"/>
        <v>58754.63288915118</v>
      </c>
      <c r="BD50" s="41">
        <f>BD49</f>
        <v>59507.985728641652</v>
      </c>
      <c r="BE50" s="41">
        <f>BE49</f>
        <v>60063.59456824253</v>
      </c>
      <c r="BF50" s="41">
        <f>BF49</f>
        <v>60499.602078259144</v>
      </c>
      <c r="BG50" s="41">
        <f>BG49</f>
        <v>60813.798214963288</v>
      </c>
      <c r="BH50" s="41">
        <f>BH49</f>
        <v>61006.444760795937</v>
      </c>
      <c r="BI50" s="39">
        <f>G50</f>
        <v>61080.125411850466</v>
      </c>
      <c r="BJ50" s="40">
        <v>0</v>
      </c>
      <c r="BK50" s="40">
        <v>0</v>
      </c>
      <c r="BL50" s="40">
        <v>0</v>
      </c>
      <c r="BM50" s="40">
        <v>0</v>
      </c>
      <c r="BN50" s="40">
        <v>0</v>
      </c>
      <c r="BO50" s="40">
        <v>0</v>
      </c>
      <c r="BP50" s="40">
        <v>0</v>
      </c>
      <c r="BQ50" s="40">
        <v>0</v>
      </c>
      <c r="BR50" s="40">
        <v>0</v>
      </c>
      <c r="BS50" s="40">
        <v>0</v>
      </c>
      <c r="BT50" s="40">
        <v>0</v>
      </c>
      <c r="BU50" s="40">
        <v>0</v>
      </c>
      <c r="BV50" s="40">
        <v>0</v>
      </c>
      <c r="BW50" s="40">
        <v>0</v>
      </c>
      <c r="BX50" s="59">
        <f t="shared" si="23"/>
        <v>1563567.7123414685</v>
      </c>
      <c r="BZ50" s="33"/>
      <c r="CA50" s="28">
        <v>1</v>
      </c>
      <c r="CC50" s="34">
        <f>SUMPRODUCT((Scenarios!$A$4:$A$204=E50)*(Scenarios!$B$4:$B$204='Scenario_selection&amp;Results'!$D$4)*Scenarios!$U$4:$U$204)</f>
        <v>0.01</v>
      </c>
      <c r="CE50" s="45">
        <f t="shared" si="21"/>
        <v>328.51427303678213</v>
      </c>
      <c r="CF50" s="45">
        <f t="shared" si="24"/>
        <v>0</v>
      </c>
      <c r="CG50" s="45">
        <f t="shared" si="27"/>
        <v>0</v>
      </c>
      <c r="CH50" s="45">
        <f t="shared" si="29"/>
        <v>0</v>
      </c>
      <c r="CI50" s="45">
        <f t="shared" si="31"/>
        <v>78.179348791328906</v>
      </c>
      <c r="CJ50" s="45">
        <f t="shared" si="33"/>
        <v>85.429546859901976</v>
      </c>
      <c r="CK50" s="45">
        <f t="shared" si="36"/>
        <v>93.419318003649735</v>
      </c>
      <c r="CL50" s="45">
        <f t="shared" si="43"/>
        <v>102.10395880060508</v>
      </c>
      <c r="CM50" s="45">
        <f t="shared" si="45"/>
        <v>111.19358293348336</v>
      </c>
      <c r="CN50" s="45">
        <f t="shared" si="48"/>
        <v>120.81231663299803</v>
      </c>
      <c r="CO50" s="45">
        <f t="shared" si="49"/>
        <v>131.05403585167207</v>
      </c>
      <c r="CP50" s="45">
        <f t="shared" si="51"/>
        <v>141.87675135996585</v>
      </c>
      <c r="CQ50" s="45">
        <f t="shared" si="54"/>
        <v>153.2296190204647</v>
      </c>
      <c r="CR50" s="45">
        <f t="shared" si="55"/>
        <v>165.04571366927019</v>
      </c>
      <c r="CS50" s="45">
        <f t="shared" si="56"/>
        <v>177.24197357464274</v>
      </c>
      <c r="CT50" s="45">
        <f t="shared" si="57"/>
        <v>189.72073243823749</v>
      </c>
      <c r="CU50" s="45">
        <f t="shared" si="58"/>
        <v>202.37150940340192</v>
      </c>
      <c r="CV50" s="45">
        <f t="shared" si="59"/>
        <v>215.07342151954325</v>
      </c>
      <c r="CW50" s="45">
        <f t="shared" si="60"/>
        <v>227.69847261703651</v>
      </c>
      <c r="CX50" s="45">
        <f t="shared" si="61"/>
        <v>240.11547602807812</v>
      </c>
      <c r="CY50" s="45">
        <f t="shared" si="63"/>
        <v>251.87686303363529</v>
      </c>
      <c r="CZ50" s="45">
        <f t="shared" si="66"/>
        <v>263.19330556816936</v>
      </c>
      <c r="DA50" s="45">
        <f t="shared" si="68"/>
        <v>273.95385791077001</v>
      </c>
      <c r="DB50" s="45">
        <f t="shared" si="70"/>
        <v>284.06272573992959</v>
      </c>
      <c r="DC50" s="45">
        <f t="shared" si="73"/>
        <v>293.44360593976808</v>
      </c>
      <c r="DD50" s="45">
        <f t="shared" si="75"/>
        <v>302.04341864127599</v>
      </c>
      <c r="DE50" s="45">
        <f t="shared" si="77"/>
        <v>309.83519359475412</v>
      </c>
      <c r="DF50" s="45">
        <f t="shared" si="78"/>
        <v>316.81990646682345</v>
      </c>
      <c r="DG50" s="45">
        <f t="shared" ref="DG50:DG64" si="79">IF($H50-DG$3&lt;=$CF$11,DG49,DG49*(1-NORMDIST(($H50-DG$3),DG$1,DG$1/3,1))/(1-NORMDIST(($H49-DG$3),DG$1,DG$1/3,1))*$CA50)</f>
        <v>323.02711053424008</v>
      </c>
      <c r="DH50" s="45">
        <f>$CE50</f>
        <v>328.51427303678213</v>
      </c>
      <c r="DI50" s="45">
        <v>0</v>
      </c>
      <c r="DJ50" s="45">
        <v>0</v>
      </c>
      <c r="DK50" s="45">
        <v>0</v>
      </c>
      <c r="DL50" s="45">
        <v>0</v>
      </c>
      <c r="DM50" s="45">
        <v>0</v>
      </c>
      <c r="DN50" s="45">
        <v>0</v>
      </c>
      <c r="DO50" s="45">
        <v>0</v>
      </c>
      <c r="DP50" s="45">
        <v>0</v>
      </c>
      <c r="DQ50" s="45">
        <v>0</v>
      </c>
      <c r="DR50" s="45">
        <v>0</v>
      </c>
      <c r="DS50" s="45">
        <v>0</v>
      </c>
      <c r="DT50" s="45">
        <v>0</v>
      </c>
      <c r="DU50" s="45">
        <v>0</v>
      </c>
      <c r="DV50" s="45">
        <v>0</v>
      </c>
      <c r="DX50" s="43">
        <v>2041</v>
      </c>
      <c r="DY50" s="32">
        <f>SUMPRODUCT((Scenarios!$BQ$4:$BQ$204)*(Scenarios!$A$4:$A$204='SDF-UR-Trans'!DX50)*(Scenarios!$B$4:$B$204='Scenario_selection&amp;Results'!$D$5))</f>
        <v>18.665727999999998</v>
      </c>
      <c r="DZ50" s="32">
        <f t="shared" si="37"/>
        <v>27.960314248844281</v>
      </c>
      <c r="EA50" s="32">
        <f t="shared" si="62"/>
        <v>22.213191969756547</v>
      </c>
      <c r="EB50" s="32">
        <f t="shared" si="38"/>
        <v>30.591425093307247</v>
      </c>
      <c r="EC50" s="32">
        <f t="shared" si="34"/>
        <v>22.235752488299784</v>
      </c>
      <c r="ED50" s="33">
        <v>22.235752488299799</v>
      </c>
      <c r="EE50" s="289"/>
      <c r="EG50" s="43">
        <v>2041</v>
      </c>
      <c r="EH50" s="32">
        <f>SUMPRODUCT((Scenarios!$BZ$4:$BZ$204)*(Scenarios!$A$4:$A$204='SDF-UR-Trans'!DX50)*(Scenarios!$B$4:$B$204='Scenario_selection&amp;Results'!$D$5))</f>
        <v>50.935699999999997</v>
      </c>
      <c r="EI50" s="32">
        <f t="shared" si="39"/>
        <v>64.947473883160043</v>
      </c>
      <c r="EJ50" s="32">
        <f t="shared" si="6"/>
        <v>54.616160548722107</v>
      </c>
      <c r="EK50" s="32">
        <f t="shared" si="40"/>
        <v>70.481806949526103</v>
      </c>
      <c r="EL50" s="32">
        <f t="shared" si="41"/>
        <v>54.65888282733949</v>
      </c>
      <c r="EM50" s="257">
        <f>VLOOKUP(EH50,Price!$C$2:$D$16,2,FALSE)</f>
        <v>165</v>
      </c>
      <c r="EN50" s="243">
        <f t="shared" si="46"/>
        <v>98.18817645225873</v>
      </c>
      <c r="EO50" s="244">
        <f t="shared" si="47"/>
        <v>0</v>
      </c>
    </row>
    <row r="51" spans="1:145" x14ac:dyDescent="0.35">
      <c r="A51" s="82">
        <v>0.76929052107340024</v>
      </c>
      <c r="B51" s="269" cm="1">
        <f t="array" ref="B51">SUMPRODUCT((Scenarios!$A$4:$A$204='SDF-UR-North'!E51)*(Scenarios!$B$4:$B$204='Scenario_selection&amp;Results'!$D$26)*Scenarios!$K$4:$K$204)/100000</f>
        <v>0.30743597258272048</v>
      </c>
      <c r="C51" s="256">
        <f>SUMPRODUCT((Scenarios!$A$4:$A$204='SDF-UR-Trans'!E51)*(Scenarios!$B$4:$B$204='Scenario_selection&amp;Results'!$D$2)*Scenarios!$Q$4:$Q$204)</f>
        <v>51.945012874686881</v>
      </c>
      <c r="D51" s="21">
        <f t="shared" si="4"/>
        <v>1596976.5553951298</v>
      </c>
      <c r="E51" s="28">
        <v>2047</v>
      </c>
      <c r="F51" s="34">
        <f>SUMPRODUCT((Scenarios!$A$4:$A$204='SDF-UR-North'!H51)*(Scenarios!$B$4:$B$204='Scenario_selection&amp;Results'!$D$3)*Scenarios!$X$4:$X$204)</f>
        <v>35</v>
      </c>
      <c r="G51" s="33">
        <f t="shared" si="25"/>
        <v>61039.438611523801</v>
      </c>
      <c r="H51" s="58">
        <v>2047</v>
      </c>
      <c r="I51" s="36">
        <f t="shared" si="18"/>
        <v>7.5441848068784241E-3</v>
      </c>
      <c r="J51" s="36">
        <f t="shared" si="18"/>
        <v>6.9808328473319484E-2</v>
      </c>
      <c r="K51" s="36">
        <f t="shared" si="18"/>
        <v>2.3173471391234473</v>
      </c>
      <c r="L51" s="36">
        <f t="shared" si="18"/>
        <v>60.007638315964826</v>
      </c>
      <c r="M51" s="36">
        <f t="shared" si="18"/>
        <v>1280.059934329196</v>
      </c>
      <c r="N51" s="36">
        <f t="shared" si="18"/>
        <v>7015.0974370808535</v>
      </c>
      <c r="O51" s="36">
        <f t="shared" si="18"/>
        <v>6820.470166393955</v>
      </c>
      <c r="P51" s="40">
        <f t="shared" si="64"/>
        <v>12805.001557664014</v>
      </c>
      <c r="Q51" s="40">
        <f t="shared" si="67"/>
        <v>10367.707314002651</v>
      </c>
      <c r="R51" s="40">
        <f t="shared" si="69"/>
        <v>7934.2129626296482</v>
      </c>
      <c r="S51" s="40">
        <f t="shared" si="71"/>
        <v>8314.5121988347728</v>
      </c>
      <c r="T51" s="40">
        <f t="shared" si="74"/>
        <v>3039.6854588433757</v>
      </c>
      <c r="U51" s="40">
        <f t="shared" si="76"/>
        <v>3244.218458272599</v>
      </c>
      <c r="V51" s="40">
        <f t="shared" si="14"/>
        <v>3022.7501324050122</v>
      </c>
      <c r="W51" s="40">
        <f t="shared" si="15"/>
        <v>3097.6140092855508</v>
      </c>
      <c r="X51" s="40">
        <f t="shared" si="16"/>
        <v>3680.1013410452974</v>
      </c>
      <c r="Y51" s="40">
        <f t="shared" si="17"/>
        <v>4165.6003537906026</v>
      </c>
      <c r="Z51" s="40">
        <f t="shared" si="19"/>
        <v>5057.4557985829006</v>
      </c>
      <c r="AA51" s="40">
        <f t="shared" si="20"/>
        <v>8899.1004472145814</v>
      </c>
      <c r="AB51" s="40">
        <f t="shared" si="22"/>
        <v>13020.900284248946</v>
      </c>
      <c r="AC51" s="40">
        <f t="shared" si="26"/>
        <v>13379.169918878202</v>
      </c>
      <c r="AD51" s="40">
        <f t="shared" si="28"/>
        <v>17206.088178571481</v>
      </c>
      <c r="AE51" s="40">
        <f t="shared" si="30"/>
        <v>23013.128703748032</v>
      </c>
      <c r="AF51" s="40">
        <f t="shared" si="32"/>
        <v>26503.30080723645</v>
      </c>
      <c r="AG51" s="40">
        <f t="shared" si="35"/>
        <v>27622.663873259204</v>
      </c>
      <c r="AH51" s="40">
        <f t="shared" si="42"/>
        <v>19295.931063560598</v>
      </c>
      <c r="AI51" s="40">
        <f t="shared" si="44"/>
        <v>27834.72294537734</v>
      </c>
      <c r="AJ51" s="40">
        <f t="shared" si="44"/>
        <v>29994.975174365347</v>
      </c>
      <c r="AK51" s="40">
        <f t="shared" si="50"/>
        <v>31705.854729111026</v>
      </c>
      <c r="AL51" s="40">
        <f t="shared" si="53"/>
        <v>33435.652429964168</v>
      </c>
      <c r="AM51" s="40">
        <f t="shared" si="53"/>
        <v>35176.749054031949</v>
      </c>
      <c r="AN51" s="40">
        <f t="shared" si="53"/>
        <v>36899.928313849749</v>
      </c>
      <c r="AO51" s="40">
        <f t="shared" si="53"/>
        <v>38612.569738181373</v>
      </c>
      <c r="AP51" s="40">
        <f t="shared" si="53"/>
        <v>40320.762071855614</v>
      </c>
      <c r="AQ51" s="40">
        <f t="shared" si="53"/>
        <v>42019.15110446341</v>
      </c>
      <c r="AR51" s="40">
        <f t="shared" si="53"/>
        <v>43702.059509638348</v>
      </c>
      <c r="AS51" s="40">
        <f t="shared" si="53"/>
        <v>45362.765202182869</v>
      </c>
      <c r="AT51" s="40">
        <f t="shared" si="53"/>
        <v>46993.423245972015</v>
      </c>
      <c r="AU51" s="40">
        <f t="shared" si="72"/>
        <v>48585.257918016032</v>
      </c>
      <c r="AV51" s="40">
        <f t="shared" si="72"/>
        <v>50128.348450843223</v>
      </c>
      <c r="AW51" s="40">
        <f t="shared" si="72"/>
        <v>51612.091994408685</v>
      </c>
      <c r="AX51" s="40">
        <f t="shared" si="72"/>
        <v>53025.365615006427</v>
      </c>
      <c r="AY51" s="40">
        <f t="shared" si="72"/>
        <v>54356.841217677407</v>
      </c>
      <c r="AZ51" s="40">
        <f t="shared" si="72"/>
        <v>55595.350320129262</v>
      </c>
      <c r="BA51" s="40">
        <f t="shared" si="72"/>
        <v>56730.279980228443</v>
      </c>
      <c r="BB51" s="40">
        <f t="shared" si="72"/>
        <v>57751.978895909378</v>
      </c>
      <c r="BC51" s="40">
        <f t="shared" si="72"/>
        <v>58652.151558204343</v>
      </c>
      <c r="BD51" s="40">
        <f t="shared" si="72"/>
        <v>59424.215176931233</v>
      </c>
      <c r="BE51" s="41">
        <f>BE50</f>
        <v>60063.59456824253</v>
      </c>
      <c r="BF51" s="41">
        <f>BF50</f>
        <v>60499.602078259144</v>
      </c>
      <c r="BG51" s="41">
        <f>BG50</f>
        <v>60813.798214963288</v>
      </c>
      <c r="BH51" s="41">
        <f>BH50</f>
        <v>61006.444760795937</v>
      </c>
      <c r="BI51" s="41">
        <f>BI50</f>
        <v>61080.125411850466</v>
      </c>
      <c r="BJ51" s="39">
        <f>G51</f>
        <v>61039.438611523801</v>
      </c>
      <c r="BK51" s="40">
        <v>0</v>
      </c>
      <c r="BL51" s="40">
        <v>0</v>
      </c>
      <c r="BM51" s="40">
        <v>0</v>
      </c>
      <c r="BN51" s="40">
        <v>0</v>
      </c>
      <c r="BO51" s="40">
        <v>0</v>
      </c>
      <c r="BP51" s="40">
        <v>0</v>
      </c>
      <c r="BQ51" s="40">
        <v>0</v>
      </c>
      <c r="BR51" s="40">
        <v>0</v>
      </c>
      <c r="BS51" s="40">
        <v>0</v>
      </c>
      <c r="BT51" s="40">
        <v>0</v>
      </c>
      <c r="BU51" s="40">
        <v>0</v>
      </c>
      <c r="BV51" s="40">
        <v>0</v>
      </c>
      <c r="BW51" s="40">
        <v>0</v>
      </c>
      <c r="BX51" s="59">
        <f t="shared" si="23"/>
        <v>1591270.6710298292</v>
      </c>
      <c r="BZ51" s="33"/>
      <c r="CA51" s="28">
        <v>1</v>
      </c>
      <c r="CC51" s="34">
        <f>SUMPRODUCT((Scenarios!$A$4:$A$204=E51)*(Scenarios!$B$4:$B$204='Scenario_selection&amp;Results'!$D$4)*Scenarios!$U$4:$U$204)</f>
        <v>0.01</v>
      </c>
      <c r="CE51" s="45">
        <f t="shared" si="21"/>
        <v>333.36479923163063</v>
      </c>
      <c r="CF51" s="45">
        <f t="shared" si="24"/>
        <v>0</v>
      </c>
      <c r="CG51" s="45">
        <f t="shared" si="27"/>
        <v>0</v>
      </c>
      <c r="CH51" s="45">
        <f t="shared" si="29"/>
        <v>0</v>
      </c>
      <c r="CI51" s="45">
        <f t="shared" si="31"/>
        <v>77.498541627780199</v>
      </c>
      <c r="CJ51" s="45">
        <f t="shared" si="33"/>
        <v>84.754983833681834</v>
      </c>
      <c r="CK51" s="45">
        <f t="shared" si="36"/>
        <v>92.752355214089434</v>
      </c>
      <c r="CL51" s="45">
        <f t="shared" si="43"/>
        <v>101.44675162792534</v>
      </c>
      <c r="CM51" s="45">
        <f t="shared" si="45"/>
        <v>110.55022068584731</v>
      </c>
      <c r="CN51" s="45">
        <f t="shared" si="48"/>
        <v>120.18584354608421</v>
      </c>
      <c r="CO51" s="45">
        <f t="shared" si="49"/>
        <v>130.4468313213109</v>
      </c>
      <c r="CP51" s="45">
        <f t="shared" si="51"/>
        <v>141.29122417599206</v>
      </c>
      <c r="CQ51" s="45">
        <f t="shared" si="54"/>
        <v>152.66809492995051</v>
      </c>
      <c r="CR51" s="45">
        <f t="shared" si="55"/>
        <v>164.51036070192285</v>
      </c>
      <c r="CS51" s="45">
        <f t="shared" si="56"/>
        <v>176.73473045722724</v>
      </c>
      <c r="CT51" s="45">
        <f t="shared" si="57"/>
        <v>189.24324135150471</v>
      </c>
      <c r="CU51" s="45">
        <f t="shared" si="58"/>
        <v>201.9250592164864</v>
      </c>
      <c r="CV51" s="45">
        <f t="shared" si="59"/>
        <v>214.65890497419844</v>
      </c>
      <c r="CW51" s="45">
        <f t="shared" si="60"/>
        <v>227.3163593222547</v>
      </c>
      <c r="CX51" s="45">
        <f t="shared" si="61"/>
        <v>239.76580261678833</v>
      </c>
      <c r="CY51" s="45">
        <f t="shared" si="63"/>
        <v>251.87686303363529</v>
      </c>
      <c r="CZ51" s="45">
        <f t="shared" si="66"/>
        <v>263.19330556816936</v>
      </c>
      <c r="DA51" s="45">
        <f t="shared" si="68"/>
        <v>273.95385791077001</v>
      </c>
      <c r="DB51" s="45">
        <f t="shared" si="70"/>
        <v>284.06272573992959</v>
      </c>
      <c r="DC51" s="45">
        <f t="shared" si="73"/>
        <v>293.44360593976808</v>
      </c>
      <c r="DD51" s="45">
        <f t="shared" si="75"/>
        <v>302.04341864127599</v>
      </c>
      <c r="DE51" s="45">
        <f t="shared" si="77"/>
        <v>309.83519359475412</v>
      </c>
      <c r="DF51" s="45">
        <f t="shared" si="78"/>
        <v>316.81990646682345</v>
      </c>
      <c r="DG51" s="45">
        <f t="shared" si="79"/>
        <v>323.02711053424008</v>
      </c>
      <c r="DH51" s="45">
        <f t="shared" ref="DH51:DH64" si="80">IF($H51-DH$3&lt;=$CF$11,DH50,DH50*(1-NORMDIST(($H51-DH$3),DH$1,DH$1/3,1))/(1-NORMDIST(($H50-DH$3),DH$1,DH$1/3,1))*$CA51)</f>
        <v>328.51427303678213</v>
      </c>
      <c r="DI51" s="45">
        <f>$CE51</f>
        <v>333.36479923163063</v>
      </c>
      <c r="DJ51" s="45">
        <v>0</v>
      </c>
      <c r="DK51" s="45">
        <v>0</v>
      </c>
      <c r="DL51" s="45">
        <v>0</v>
      </c>
      <c r="DM51" s="45">
        <v>0</v>
      </c>
      <c r="DN51" s="45">
        <v>0</v>
      </c>
      <c r="DO51" s="45">
        <v>0</v>
      </c>
      <c r="DP51" s="45">
        <v>0</v>
      </c>
      <c r="DQ51" s="45">
        <v>0</v>
      </c>
      <c r="DR51" s="45">
        <v>0</v>
      </c>
      <c r="DS51" s="45">
        <v>0</v>
      </c>
      <c r="DT51" s="45">
        <v>0</v>
      </c>
      <c r="DU51" s="45">
        <v>0</v>
      </c>
      <c r="DV51" s="45">
        <v>0</v>
      </c>
      <c r="DX51" s="43">
        <v>2042</v>
      </c>
      <c r="DY51" s="32">
        <f>SUMPRODUCT((Scenarios!$BQ$4:$BQ$204)*(Scenarios!$A$4:$A$204='SDF-UR-Trans'!DX51)*(Scenarios!$B$4:$B$204='Scenario_selection&amp;Results'!$D$5))</f>
        <v>18.665727999999998</v>
      </c>
      <c r="DZ51" s="32">
        <f t="shared" si="37"/>
        <v>27.727028540616814</v>
      </c>
      <c r="EA51" s="32">
        <f t="shared" si="62"/>
        <v>21.951024464049567</v>
      </c>
      <c r="EB51" s="32">
        <f t="shared" si="38"/>
        <v>30.378286564291798</v>
      </c>
      <c r="EC51" s="32">
        <f t="shared" si="34"/>
        <v>21.974976458397453</v>
      </c>
      <c r="ED51" s="33">
        <v>21.974976458397453</v>
      </c>
      <c r="EE51" s="289"/>
      <c r="EG51" s="43">
        <v>2042</v>
      </c>
      <c r="EH51" s="32">
        <f>SUMPRODUCT((Scenarios!$BZ$4:$BZ$204)*(Scenarios!$A$4:$A$204='SDF-UR-Trans'!DX51)*(Scenarios!$B$4:$B$204='Scenario_selection&amp;Results'!$D$5))</f>
        <v>50.935699999999997</v>
      </c>
      <c r="EI51" s="32">
        <f t="shared" si="39"/>
        <v>64.252404880328399</v>
      </c>
      <c r="EJ51" s="32">
        <f t="shared" si="6"/>
        <v>54.262484742045039</v>
      </c>
      <c r="EK51" s="32">
        <f t="shared" si="40"/>
        <v>70.020783825996688</v>
      </c>
      <c r="EL51" s="32">
        <f t="shared" si="41"/>
        <v>54.307273035811335</v>
      </c>
      <c r="EM51" s="257">
        <f>VLOOKUP(EH51,Price!$C$2:$D$16,2,FALSE)</f>
        <v>165</v>
      </c>
      <c r="EN51" s="243">
        <f t="shared" si="46"/>
        <v>99.104931037600167</v>
      </c>
      <c r="EO51" s="244">
        <f t="shared" si="47"/>
        <v>0</v>
      </c>
    </row>
    <row r="52" spans="1:145" x14ac:dyDescent="0.35">
      <c r="A52" s="82">
        <v>0.77276002379529052</v>
      </c>
      <c r="B52" s="269" cm="1">
        <f t="array" ref="B52">SUMPRODUCT((Scenarios!$A$4:$A$204='SDF-UR-North'!E52)*(Scenarios!$B$4:$B$204='Scenario_selection&amp;Results'!$D$26)*Scenarios!$K$4:$K$204)/100000</f>
        <v>0.31065329864724972</v>
      </c>
      <c r="C52" s="256">
        <f>SUMPRODUCT((Scenarios!$A$4:$A$204='SDF-UR-Trans'!E52)*(Scenarios!$B$4:$B$204='Scenario_selection&amp;Results'!$D$2)*Scenarios!$Q$4:$Q$204)</f>
        <v>52.290643055709353</v>
      </c>
      <c r="D52" s="21">
        <f t="shared" si="4"/>
        <v>1624426.0753642013</v>
      </c>
      <c r="E52" s="28">
        <v>2048</v>
      </c>
      <c r="F52" s="34">
        <f>SUMPRODUCT((Scenarios!$A$4:$A$204='SDF-UR-North'!H52)*(Scenarios!$B$4:$B$204='Scenario_selection&amp;Results'!$D$3)*Scenarios!$X$4:$X$204)</f>
        <v>35</v>
      </c>
      <c r="G52" s="33">
        <f t="shared" si="25"/>
        <v>60890.527571165687</v>
      </c>
      <c r="H52" s="58">
        <v>2048</v>
      </c>
      <c r="I52" s="36">
        <f t="shared" si="18"/>
        <v>4.8193624595112474E-3</v>
      </c>
      <c r="J52" s="36">
        <f t="shared" si="18"/>
        <v>4.7520504117545499E-2</v>
      </c>
      <c r="K52" s="36">
        <f t="shared" si="18"/>
        <v>1.6797438244318448</v>
      </c>
      <c r="L52" s="36">
        <f t="shared" si="18"/>
        <v>46.26453508825881</v>
      </c>
      <c r="M52" s="36">
        <f t="shared" si="18"/>
        <v>1047.7987365771287</v>
      </c>
      <c r="N52" s="36">
        <f t="shared" si="18"/>
        <v>6078.177035809681</v>
      </c>
      <c r="O52" s="36">
        <f t="shared" si="18"/>
        <v>6084.901439895043</v>
      </c>
      <c r="P52" s="40">
        <f t="shared" si="64"/>
        <v>11482.541772206818</v>
      </c>
      <c r="Q52" s="40">
        <f t="shared" si="67"/>
        <v>9343.9111740355547</v>
      </c>
      <c r="R52" s="40">
        <f t="shared" si="69"/>
        <v>7186.2790357094436</v>
      </c>
      <c r="S52" s="40">
        <f t="shared" si="71"/>
        <v>7567.5642402259546</v>
      </c>
      <c r="T52" s="40">
        <f t="shared" si="74"/>
        <v>2557.0858492680568</v>
      </c>
      <c r="U52" s="40">
        <f t="shared" si="76"/>
        <v>2751.6915101422819</v>
      </c>
      <c r="V52" s="40">
        <f t="shared" si="14"/>
        <v>2584.7527486591239</v>
      </c>
      <c r="W52" s="40">
        <f t="shared" si="15"/>
        <v>2670.0662965374313</v>
      </c>
      <c r="X52" s="40">
        <f t="shared" si="16"/>
        <v>3197.2747385756766</v>
      </c>
      <c r="Y52" s="40">
        <f t="shared" si="17"/>
        <v>3647.2623684727669</v>
      </c>
      <c r="Z52" s="40">
        <f t="shared" si="19"/>
        <v>4462.0111742797098</v>
      </c>
      <c r="AA52" s="40">
        <f t="shared" si="20"/>
        <v>7910.2402025290758</v>
      </c>
      <c r="AB52" s="40">
        <f t="shared" si="22"/>
        <v>11658.99596937264</v>
      </c>
      <c r="AC52" s="40">
        <f t="shared" si="26"/>
        <v>12065.712866262225</v>
      </c>
      <c r="AD52" s="40">
        <f t="shared" si="28"/>
        <v>15625.434286499141</v>
      </c>
      <c r="AE52" s="40">
        <f t="shared" si="30"/>
        <v>21041.147730961886</v>
      </c>
      <c r="AF52" s="40">
        <f t="shared" si="32"/>
        <v>24392.162503526921</v>
      </c>
      <c r="AG52" s="40">
        <f t="shared" si="35"/>
        <v>25584.697533006063</v>
      </c>
      <c r="AH52" s="40">
        <f t="shared" si="42"/>
        <v>17982.401614596733</v>
      </c>
      <c r="AI52" s="40">
        <f t="shared" si="44"/>
        <v>26807.60870902591</v>
      </c>
      <c r="AJ52" s="40">
        <f t="shared" si="44"/>
        <v>28986.382951389227</v>
      </c>
      <c r="AK52" s="40">
        <f t="shared" si="50"/>
        <v>30738.359666269404</v>
      </c>
      <c r="AL52" s="40">
        <f t="shared" si="53"/>
        <v>32513.742623810933</v>
      </c>
      <c r="AM52" s="40">
        <f t="shared" si="53"/>
        <v>34304.279401247797</v>
      </c>
      <c r="AN52" s="40">
        <f t="shared" si="53"/>
        <v>36080.516928454439</v>
      </c>
      <c r="AO52" s="40">
        <f t="shared" si="53"/>
        <v>37848.606955149684</v>
      </c>
      <c r="AP52" s="40">
        <f t="shared" si="53"/>
        <v>39613.558570375513</v>
      </c>
      <c r="AQ52" s="40">
        <f t="shared" si="53"/>
        <v>41369.228919644665</v>
      </c>
      <c r="AR52" s="40">
        <f t="shared" si="53"/>
        <v>43109.184187797619</v>
      </c>
      <c r="AS52" s="40">
        <f t="shared" si="53"/>
        <v>44826.002685344545</v>
      </c>
      <c r="AT52" s="40">
        <f t="shared" si="53"/>
        <v>46511.206618177595</v>
      </c>
      <c r="AU52" s="40">
        <f t="shared" si="72"/>
        <v>48155.460530927354</v>
      </c>
      <c r="AV52" s="40">
        <f t="shared" si="72"/>
        <v>49748.366966603164</v>
      </c>
      <c r="AW52" s="40">
        <f t="shared" si="72"/>
        <v>51278.931446057024</v>
      </c>
      <c r="AX52" s="40">
        <f t="shared" si="72"/>
        <v>52735.72875132192</v>
      </c>
      <c r="AY52" s="40">
        <f t="shared" si="72"/>
        <v>54107.218923354383</v>
      </c>
      <c r="AZ52" s="40">
        <f t="shared" si="72"/>
        <v>55382.110713742521</v>
      </c>
      <c r="BA52" s="40">
        <f t="shared" si="72"/>
        <v>56549.753654683285</v>
      </c>
      <c r="BB52" s="40">
        <f t="shared" si="72"/>
        <v>57600.537782958672</v>
      </c>
      <c r="BC52" s="40">
        <f t="shared" si="72"/>
        <v>58526.279106947266</v>
      </c>
      <c r="BD52" s="40">
        <f t="shared" si="72"/>
        <v>59320.565943460693</v>
      </c>
      <c r="BE52" s="40">
        <f t="shared" si="72"/>
        <v>59979.04187513615</v>
      </c>
      <c r="BF52" s="41">
        <f>BF51</f>
        <v>60499.602078259144</v>
      </c>
      <c r="BG52" s="41">
        <f>BG51</f>
        <v>60813.798214963288</v>
      </c>
      <c r="BH52" s="41">
        <f>BH51</f>
        <v>61006.444760795937</v>
      </c>
      <c r="BI52" s="41">
        <f>BI51</f>
        <v>61080.125411850466</v>
      </c>
      <c r="BJ52" s="41">
        <f>BJ51</f>
        <v>61039.438611523801</v>
      </c>
      <c r="BK52" s="39">
        <f>G52</f>
        <v>60890.527571165687</v>
      </c>
      <c r="BL52" s="40">
        <v>0</v>
      </c>
      <c r="BM52" s="40">
        <v>0</v>
      </c>
      <c r="BN52" s="40">
        <v>0</v>
      </c>
      <c r="BO52" s="40">
        <v>0</v>
      </c>
      <c r="BP52" s="40">
        <v>0</v>
      </c>
      <c r="BQ52" s="40">
        <v>0</v>
      </c>
      <c r="BR52" s="40">
        <v>0</v>
      </c>
      <c r="BS52" s="40">
        <v>0</v>
      </c>
      <c r="BT52" s="40">
        <v>0</v>
      </c>
      <c r="BU52" s="40">
        <v>0</v>
      </c>
      <c r="BV52" s="40">
        <v>0</v>
      </c>
      <c r="BW52" s="40">
        <v>0</v>
      </c>
      <c r="BX52" s="59">
        <f t="shared" si="23"/>
        <v>1618392.7180063669</v>
      </c>
      <c r="BZ52" s="33"/>
      <c r="CA52" s="28">
        <v>1</v>
      </c>
      <c r="CC52" s="34">
        <f>SUMPRODUCT((Scenarios!$A$4:$A$204=E52)*(Scenarios!$B$4:$B$204='Scenario_selection&amp;Results'!$D$4)*Scenarios!$U$4:$U$204)</f>
        <v>0.01</v>
      </c>
      <c r="CE52" s="45">
        <f t="shared" si="21"/>
        <v>337.68480594628079</v>
      </c>
      <c r="CF52" s="45">
        <f t="shared" si="24"/>
        <v>0</v>
      </c>
      <c r="CG52" s="45">
        <f t="shared" si="27"/>
        <v>0</v>
      </c>
      <c r="CH52" s="45">
        <f t="shared" si="29"/>
        <v>0</v>
      </c>
      <c r="CI52" s="45">
        <f t="shared" si="31"/>
        <v>76.756316068077354</v>
      </c>
      <c r="CJ52" s="45">
        <f t="shared" si="33"/>
        <v>84.016914240720155</v>
      </c>
      <c r="CK52" s="45">
        <f t="shared" si="36"/>
        <v>92.019970322421131</v>
      </c>
      <c r="CL52" s="45">
        <f t="shared" si="43"/>
        <v>100.72247735678424</v>
      </c>
      <c r="CM52" s="45">
        <f t="shared" si="45"/>
        <v>109.83864790424779</v>
      </c>
      <c r="CN52" s="45">
        <f t="shared" si="48"/>
        <v>119.49045238772845</v>
      </c>
      <c r="CO52" s="45">
        <f t="shared" si="49"/>
        <v>129.77039839316632</v>
      </c>
      <c r="CP52" s="45">
        <f t="shared" si="51"/>
        <v>140.63658831634527</v>
      </c>
      <c r="CQ52" s="45">
        <f t="shared" si="54"/>
        <v>152.03803173178653</v>
      </c>
      <c r="CR52" s="45">
        <f t="shared" si="55"/>
        <v>163.90749729167729</v>
      </c>
      <c r="CS52" s="45">
        <f t="shared" si="56"/>
        <v>176.16146223789499</v>
      </c>
      <c r="CT52" s="45">
        <f t="shared" si="57"/>
        <v>188.70165219089586</v>
      </c>
      <c r="CU52" s="45">
        <f t="shared" si="58"/>
        <v>201.4168521548504</v>
      </c>
      <c r="CV52" s="45">
        <f t="shared" si="59"/>
        <v>214.18534766106015</v>
      </c>
      <c r="CW52" s="45">
        <f t="shared" si="60"/>
        <v>226.87824664751835</v>
      </c>
      <c r="CX52" s="45">
        <f t="shared" si="61"/>
        <v>239.3634384737139</v>
      </c>
      <c r="CY52" s="45">
        <f t="shared" si="63"/>
        <v>251.51006184539517</v>
      </c>
      <c r="CZ52" s="45">
        <f t="shared" si="66"/>
        <v>263.19330556816936</v>
      </c>
      <c r="DA52" s="45">
        <f t="shared" si="68"/>
        <v>273.95385791077001</v>
      </c>
      <c r="DB52" s="45">
        <f t="shared" si="70"/>
        <v>284.06272573992959</v>
      </c>
      <c r="DC52" s="45">
        <f t="shared" si="73"/>
        <v>293.44360593976808</v>
      </c>
      <c r="DD52" s="45">
        <f t="shared" si="75"/>
        <v>302.04341864127599</v>
      </c>
      <c r="DE52" s="45">
        <f t="shared" si="77"/>
        <v>309.83519359475412</v>
      </c>
      <c r="DF52" s="45">
        <f t="shared" si="78"/>
        <v>316.81990646682345</v>
      </c>
      <c r="DG52" s="45">
        <f t="shared" si="79"/>
        <v>323.02711053424008</v>
      </c>
      <c r="DH52" s="45">
        <f t="shared" si="80"/>
        <v>328.51427303678213</v>
      </c>
      <c r="DI52" s="45">
        <f t="shared" ref="DI52:DI64" si="81">IF($H52-DI$3&lt;=$CF$11,DI51,DI51*(1-NORMDIST(($H52-DI$3),DI$1,DI$1/3,1))/(1-NORMDIST(($H51-DI$3),DI$1,DI$1/3,1))*$CA52)</f>
        <v>333.36479923163063</v>
      </c>
      <c r="DJ52" s="45">
        <f>$CE52</f>
        <v>337.68480594628079</v>
      </c>
      <c r="DK52" s="45">
        <v>0</v>
      </c>
      <c r="DL52" s="45">
        <v>0</v>
      </c>
      <c r="DM52" s="45">
        <v>0</v>
      </c>
      <c r="DN52" s="45">
        <v>0</v>
      </c>
      <c r="DO52" s="45">
        <v>0</v>
      </c>
      <c r="DP52" s="45">
        <v>0</v>
      </c>
      <c r="DQ52" s="45">
        <v>0</v>
      </c>
      <c r="DR52" s="45">
        <v>0</v>
      </c>
      <c r="DS52" s="45">
        <v>0</v>
      </c>
      <c r="DT52" s="45">
        <v>0</v>
      </c>
      <c r="DU52" s="45">
        <v>0</v>
      </c>
      <c r="DV52" s="45">
        <v>0</v>
      </c>
      <c r="DX52" s="43">
        <v>2043</v>
      </c>
      <c r="DY52" s="32">
        <f>SUMPRODUCT((Scenarios!$BQ$4:$BQ$204)*(Scenarios!$A$4:$A$204='SDF-UR-Trans'!DX52)*(Scenarios!$B$4:$B$204='Scenario_selection&amp;Results'!$D$5))</f>
        <v>18.665727999999998</v>
      </c>
      <c r="DZ52" s="32">
        <f t="shared" si="37"/>
        <v>27.485105278393942</v>
      </c>
      <c r="EA52" s="32">
        <f t="shared" si="62"/>
        <v>21.700450143509286</v>
      </c>
      <c r="EB52" s="32">
        <f t="shared" si="38"/>
        <v>30.17217819001625</v>
      </c>
      <c r="EC52" s="32">
        <f t="shared" si="34"/>
        <v>21.725788985783218</v>
      </c>
      <c r="ED52" s="33">
        <v>21.725788985783225</v>
      </c>
      <c r="EE52" s="289"/>
      <c r="EG52" s="43">
        <v>2043</v>
      </c>
      <c r="EH52" s="32">
        <f>SUMPRODUCT((Scenarios!$BZ$4:$BZ$204)*(Scenarios!$A$4:$A$204='SDF-UR-Trans'!DX52)*(Scenarios!$B$4:$B$204='Scenario_selection&amp;Results'!$D$5))</f>
        <v>50.935699999999997</v>
      </c>
      <c r="EI52" s="32">
        <f t="shared" si="39"/>
        <v>63.558401979457265</v>
      </c>
      <c r="EJ52" s="32">
        <f t="shared" si="6"/>
        <v>53.931325192346158</v>
      </c>
      <c r="EK52" s="32">
        <f t="shared" si="40"/>
        <v>69.563153016277113</v>
      </c>
      <c r="EL52" s="32">
        <f t="shared" si="41"/>
        <v>53.978079811652798</v>
      </c>
      <c r="EM52" s="257">
        <f>VLOOKUP(EH52,Price!$C$2:$D$16,2,FALSE)</f>
        <v>165</v>
      </c>
      <c r="EN52" s="243">
        <f t="shared" si="46"/>
        <v>99.824343429127595</v>
      </c>
      <c r="EO52" s="244">
        <f t="shared" si="47"/>
        <v>0</v>
      </c>
    </row>
    <row r="53" spans="1:145" x14ac:dyDescent="0.35">
      <c r="A53" s="82">
        <v>0.77607180559381239</v>
      </c>
      <c r="B53" s="269" cm="1">
        <f t="array" ref="B53">SUMPRODUCT((Scenarios!$A$4:$A$204='SDF-UR-North'!E53)*(Scenarios!$B$4:$B$204='Scenario_selection&amp;Results'!$D$26)*Scenarios!$K$4:$K$204)/100000</f>
        <v>0.31379111128755172</v>
      </c>
      <c r="C53" s="256">
        <f>SUMPRODUCT((Scenarios!$A$4:$A$204='SDF-UR-Trans'!E53)*(Scenarios!$B$4:$B$204='Scenario_selection&amp;Results'!$D$2)*Scenarios!$Q$4:$Q$204)</f>
        <v>52.622155865535902</v>
      </c>
      <c r="D53" s="21">
        <f t="shared" si="4"/>
        <v>1651236.476739327</v>
      </c>
      <c r="E53" s="28">
        <v>2049</v>
      </c>
      <c r="F53" s="34">
        <f>SUMPRODUCT((Scenarios!$A$4:$A$204='SDF-UR-North'!H53)*(Scenarios!$B$4:$B$204='Scenario_selection&amp;Results'!$D$3)*Scenarios!$X$4:$X$204)</f>
        <v>35</v>
      </c>
      <c r="G53" s="33">
        <f t="shared" si="25"/>
        <v>60640.443246396128</v>
      </c>
      <c r="H53" s="58">
        <v>2049</v>
      </c>
      <c r="I53" s="36">
        <f t="shared" si="18"/>
        <v>3.0591025046785361E-3</v>
      </c>
      <c r="J53" s="36">
        <f t="shared" si="18"/>
        <v>3.2144555507028508E-2</v>
      </c>
      <c r="K53" s="36">
        <f t="shared" si="18"/>
        <v>1.2100007407466014</v>
      </c>
      <c r="L53" s="36">
        <f t="shared" si="18"/>
        <v>35.451933728346717</v>
      </c>
      <c r="M53" s="36">
        <f t="shared" si="18"/>
        <v>852.65367080649958</v>
      </c>
      <c r="N53" s="36">
        <f t="shared" si="18"/>
        <v>5237.519478668617</v>
      </c>
      <c r="O53" s="36">
        <f t="shared" si="18"/>
        <v>5400.6208693738263</v>
      </c>
      <c r="P53" s="40">
        <f t="shared" si="64"/>
        <v>10244.181597277953</v>
      </c>
      <c r="Q53" s="40">
        <f t="shared" si="67"/>
        <v>8378.9017821272573</v>
      </c>
      <c r="R53" s="40">
        <f t="shared" si="69"/>
        <v>6476.6443484388046</v>
      </c>
      <c r="S53" s="40">
        <f t="shared" si="71"/>
        <v>6854.1931640937619</v>
      </c>
      <c r="T53" s="40">
        <f t="shared" si="74"/>
        <v>2133.271454630049</v>
      </c>
      <c r="U53" s="40">
        <f t="shared" si="76"/>
        <v>2314.8156338561589</v>
      </c>
      <c r="V53" s="40">
        <f t="shared" si="14"/>
        <v>2192.3437912036588</v>
      </c>
      <c r="W53" s="40">
        <f t="shared" si="15"/>
        <v>2283.1729043995292</v>
      </c>
      <c r="X53" s="40">
        <f t="shared" si="16"/>
        <v>2755.97136849547</v>
      </c>
      <c r="Y53" s="40">
        <f t="shared" si="17"/>
        <v>3168.7442151697346</v>
      </c>
      <c r="Z53" s="40">
        <f t="shared" si="19"/>
        <v>3906.7899129704742</v>
      </c>
      <c r="AA53" s="40">
        <f t="shared" si="20"/>
        <v>6978.9201489039515</v>
      </c>
      <c r="AB53" s="40">
        <f t="shared" si="22"/>
        <v>10363.458552366657</v>
      </c>
      <c r="AC53" s="40">
        <f t="shared" si="26"/>
        <v>10803.715150597442</v>
      </c>
      <c r="AD53" s="40">
        <f t="shared" si="28"/>
        <v>14091.457441281635</v>
      </c>
      <c r="AE53" s="40">
        <f t="shared" si="30"/>
        <v>19108.182392795447</v>
      </c>
      <c r="AF53" s="40">
        <f t="shared" si="32"/>
        <v>22302.012964919042</v>
      </c>
      <c r="AG53" s="40">
        <f t="shared" si="35"/>
        <v>23546.731192752923</v>
      </c>
      <c r="AH53" s="40">
        <f t="shared" si="42"/>
        <v>16655.682027535491</v>
      </c>
      <c r="AI53" s="40">
        <f t="shared" si="44"/>
        <v>25726.323597881066</v>
      </c>
      <c r="AJ53" s="40">
        <f t="shared" si="44"/>
        <v>27916.771924610504</v>
      </c>
      <c r="AK53" s="40">
        <f t="shared" si="50"/>
        <v>29704.77086260412</v>
      </c>
      <c r="AL53" s="40">
        <f t="shared" si="53"/>
        <v>31521.595093589713</v>
      </c>
      <c r="AM53" s="40">
        <f t="shared" si="53"/>
        <v>33358.419240771647</v>
      </c>
      <c r="AN53" s="40">
        <f t="shared" si="53"/>
        <v>35185.631615758575</v>
      </c>
      <c r="AO53" s="40">
        <f t="shared" si="53"/>
        <v>37008.12891420017</v>
      </c>
      <c r="AP53" s="40">
        <f t="shared" si="53"/>
        <v>38829.790883935122</v>
      </c>
      <c r="AQ53" s="40">
        <f t="shared" si="53"/>
        <v>40643.63589902252</v>
      </c>
      <c r="AR53" s="40">
        <f t="shared" si="53"/>
        <v>42442.402150639551</v>
      </c>
      <c r="AS53" s="40">
        <f t="shared" si="53"/>
        <v>44217.879611349701</v>
      </c>
      <c r="AT53" s="40">
        <f t="shared" si="53"/>
        <v>45960.854975937786</v>
      </c>
      <c r="AU53" s="40">
        <f t="shared" si="72"/>
        <v>47661.319815415605</v>
      </c>
      <c r="AV53" s="40">
        <f t="shared" si="72"/>
        <v>49308.280424914847</v>
      </c>
      <c r="AW53" s="40">
        <f t="shared" si="72"/>
        <v>50890.228345251206</v>
      </c>
      <c r="AX53" s="40">
        <f t="shared" si="72"/>
        <v>52395.315029854901</v>
      </c>
      <c r="AY53" s="40">
        <f t="shared" si="72"/>
        <v>53811.672725607539</v>
      </c>
      <c r="AZ53" s="40">
        <f t="shared" si="72"/>
        <v>55127.780086150422</v>
      </c>
      <c r="BA53" s="40">
        <f t="shared" si="72"/>
        <v>56332.853371815101</v>
      </c>
      <c r="BB53" s="40">
        <f t="shared" si="72"/>
        <v>57417.242134867272</v>
      </c>
      <c r="BC53" s="40">
        <f t="shared" si="72"/>
        <v>58372.807572044629</v>
      </c>
      <c r="BD53" s="40">
        <f t="shared" si="72"/>
        <v>59193.259018703626</v>
      </c>
      <c r="BE53" s="40">
        <f t="shared" si="72"/>
        <v>59874.42489877146</v>
      </c>
      <c r="BF53" s="40">
        <f t="shared" si="72"/>
        <v>60414.435608880274</v>
      </c>
      <c r="BG53" s="41">
        <f>BG52</f>
        <v>60813.798214963288</v>
      </c>
      <c r="BH53" s="41">
        <f>BH52</f>
        <v>61006.444760795937</v>
      </c>
      <c r="BI53" s="41">
        <f>BI52</f>
        <v>61080.125411850466</v>
      </c>
      <c r="BJ53" s="41">
        <f>BJ52</f>
        <v>61039.438611523801</v>
      </c>
      <c r="BK53" s="41">
        <f>BK52</f>
        <v>60890.527571165687</v>
      </c>
      <c r="BL53" s="39">
        <f>G53</f>
        <v>60640.443246396128</v>
      </c>
      <c r="BM53" s="40">
        <v>0</v>
      </c>
      <c r="BN53" s="40">
        <v>0</v>
      </c>
      <c r="BO53" s="40">
        <v>0</v>
      </c>
      <c r="BP53" s="40">
        <v>0</v>
      </c>
      <c r="BQ53" s="40">
        <v>0</v>
      </c>
      <c r="BR53" s="40">
        <v>0</v>
      </c>
      <c r="BS53" s="40">
        <v>0</v>
      </c>
      <c r="BT53" s="40">
        <v>0</v>
      </c>
      <c r="BU53" s="40">
        <v>0</v>
      </c>
      <c r="BV53" s="40">
        <v>0</v>
      </c>
      <c r="BW53" s="40">
        <v>0</v>
      </c>
      <c r="BX53" s="59">
        <f t="shared" si="23"/>
        <v>1644873.2828200639</v>
      </c>
      <c r="BZ53" s="33"/>
      <c r="CA53" s="28">
        <v>1</v>
      </c>
      <c r="CC53" s="34">
        <f>SUMPRODUCT((Scenarios!$A$4:$A$204=E53)*(Scenarios!$B$4:$B$204='Scenario_selection&amp;Results'!$D$4)*Scenarios!$U$4:$U$204)</f>
        <v>0.01</v>
      </c>
      <c r="CE53" s="45">
        <f t="shared" si="21"/>
        <v>341.59878432698684</v>
      </c>
      <c r="CF53" s="45">
        <f t="shared" si="24"/>
        <v>0</v>
      </c>
      <c r="CG53" s="45">
        <f t="shared" si="27"/>
        <v>0</v>
      </c>
      <c r="CH53" s="45">
        <f t="shared" si="29"/>
        <v>0</v>
      </c>
      <c r="CI53" s="45">
        <f t="shared" si="31"/>
        <v>75.950038265276987</v>
      </c>
      <c r="CJ53" s="45">
        <f t="shared" si="33"/>
        <v>83.212260373859891</v>
      </c>
      <c r="CK53" s="45">
        <f t="shared" si="36"/>
        <v>91.218635239005948</v>
      </c>
      <c r="CL53" s="45">
        <f t="shared" si="43"/>
        <v>99.927159324188281</v>
      </c>
      <c r="CM53" s="45">
        <f t="shared" si="45"/>
        <v>109.05446008770981</v>
      </c>
      <c r="CN53" s="45">
        <f t="shared" si="48"/>
        <v>118.72133448771321</v>
      </c>
      <c r="CO53" s="45">
        <f t="shared" si="49"/>
        <v>129.01955133001525</v>
      </c>
      <c r="CP53" s="45">
        <f t="shared" si="51"/>
        <v>139.9073163342243</v>
      </c>
      <c r="CQ53" s="45">
        <f t="shared" si="54"/>
        <v>151.33360335569881</v>
      </c>
      <c r="CR53" s="45">
        <f t="shared" si="55"/>
        <v>163.23104893490677</v>
      </c>
      <c r="CS53" s="45">
        <f t="shared" si="56"/>
        <v>175.51590229002639</v>
      </c>
      <c r="CT53" s="45">
        <f t="shared" si="57"/>
        <v>188.08956728909601</v>
      </c>
      <c r="CU53" s="45">
        <f t="shared" si="58"/>
        <v>200.84042372807025</v>
      </c>
      <c r="CV53" s="45">
        <f t="shared" si="59"/>
        <v>213.64628377962472</v>
      </c>
      <c r="CW53" s="45">
        <f t="shared" si="60"/>
        <v>226.37773234132248</v>
      </c>
      <c r="CX53" s="45">
        <f t="shared" si="61"/>
        <v>238.90210715300969</v>
      </c>
      <c r="CY53" s="45">
        <f t="shared" si="63"/>
        <v>251.08798901680765</v>
      </c>
      <c r="CZ53" s="45">
        <f t="shared" si="66"/>
        <v>262.8100245630921</v>
      </c>
      <c r="DA53" s="45">
        <f t="shared" si="68"/>
        <v>273.95385791077001</v>
      </c>
      <c r="DB53" s="45">
        <f t="shared" si="70"/>
        <v>284.06272573992959</v>
      </c>
      <c r="DC53" s="45">
        <f t="shared" si="73"/>
        <v>293.44360593976808</v>
      </c>
      <c r="DD53" s="45">
        <f t="shared" si="75"/>
        <v>302.04341864127599</v>
      </c>
      <c r="DE53" s="45">
        <f t="shared" si="77"/>
        <v>309.83519359475412</v>
      </c>
      <c r="DF53" s="45">
        <f t="shared" si="78"/>
        <v>316.81990646682345</v>
      </c>
      <c r="DG53" s="45">
        <f t="shared" si="79"/>
        <v>323.02711053424008</v>
      </c>
      <c r="DH53" s="45">
        <f t="shared" si="80"/>
        <v>328.51427303678213</v>
      </c>
      <c r="DI53" s="45">
        <f t="shared" si="81"/>
        <v>333.36479923163063</v>
      </c>
      <c r="DJ53" s="45">
        <f t="shared" ref="DJ53:DJ64" si="82">IF($H53-DJ$3&lt;=$CF$11,DJ52,DJ52*(1-NORMDIST(($H53-DJ$3),DJ$1,DJ$1/3,1))/(1-NORMDIST(($H52-DJ$3),DJ$1,DJ$1/3,1))*$CA53)</f>
        <v>337.68480594628079</v>
      </c>
      <c r="DK53" s="45">
        <f>$CE53</f>
        <v>341.59878432698684</v>
      </c>
      <c r="DL53" s="45">
        <v>0</v>
      </c>
      <c r="DM53" s="45">
        <v>0</v>
      </c>
      <c r="DN53" s="45">
        <v>0</v>
      </c>
      <c r="DO53" s="45">
        <v>0</v>
      </c>
      <c r="DP53" s="45">
        <v>0</v>
      </c>
      <c r="DQ53" s="45">
        <v>0</v>
      </c>
      <c r="DR53" s="45">
        <v>0</v>
      </c>
      <c r="DS53" s="45">
        <v>0</v>
      </c>
      <c r="DT53" s="45">
        <v>0</v>
      </c>
      <c r="DU53" s="45">
        <v>0</v>
      </c>
      <c r="DV53" s="45">
        <v>0</v>
      </c>
      <c r="DX53" s="43">
        <v>2044</v>
      </c>
      <c r="DY53" s="32">
        <f>SUMPRODUCT((Scenarios!$BQ$4:$BQ$204)*(Scenarios!$A$4:$A$204='SDF-UR-Trans'!DX53)*(Scenarios!$B$4:$B$204='Scenario_selection&amp;Results'!$D$5))</f>
        <v>18.665727999999998</v>
      </c>
      <c r="DZ53" s="32">
        <f t="shared" si="37"/>
        <v>27.231445424815359</v>
      </c>
      <c r="EA53" s="32">
        <f t="shared" si="62"/>
        <v>21.461649203763972</v>
      </c>
      <c r="EB53" s="32">
        <f t="shared" si="38"/>
        <v>29.971524721280655</v>
      </c>
      <c r="EC53" s="32">
        <f t="shared" si="34"/>
        <v>21.488359411989542</v>
      </c>
      <c r="ED53" s="33">
        <v>21.488359411989549</v>
      </c>
      <c r="EE53" s="289"/>
      <c r="EG53" s="43">
        <v>2044</v>
      </c>
      <c r="EH53" s="32">
        <f>SUMPRODUCT((Scenarios!$BZ$4:$BZ$204)*(Scenarios!$A$4:$A$204='SDF-UR-Trans'!DX53)*(Scenarios!$B$4:$B$204='Scenario_selection&amp;Results'!$D$5))</f>
        <v>50.935699999999997</v>
      </c>
      <c r="EI53" s="32">
        <f t="shared" si="39"/>
        <v>62.86505867882962</v>
      </c>
      <c r="EJ53" s="32">
        <f t="shared" si="6"/>
        <v>53.622548534354074</v>
      </c>
      <c r="EK53" s="32">
        <f t="shared" si="40"/>
        <v>69.1090745978684</v>
      </c>
      <c r="EL53" s="32">
        <f t="shared" si="41"/>
        <v>53.671156570393585</v>
      </c>
      <c r="EM53" s="257">
        <f>VLOOKUP(EH53,Price!$C$2:$D$16,2,FALSE)</f>
        <v>165</v>
      </c>
      <c r="EN53" s="243">
        <f t="shared" si="46"/>
        <v>100.34276705468943</v>
      </c>
      <c r="EO53" s="244">
        <f t="shared" si="47"/>
        <v>0</v>
      </c>
    </row>
    <row r="54" spans="1:145" x14ac:dyDescent="0.35">
      <c r="A54" s="82">
        <v>0.77923075631841565</v>
      </c>
      <c r="B54" s="269" cm="1">
        <f t="array" ref="B54">SUMPRODUCT((Scenarios!$A$4:$A$204='SDF-UR-North'!E54)*(Scenarios!$B$4:$B$204='Scenario_selection&amp;Results'!$D$26)*Scenarios!$K$4:$K$204)/100000</f>
        <v>0.31684440586285029</v>
      </c>
      <c r="C54" s="256">
        <f>SUMPRODUCT((Scenarios!$A$4:$A$204='SDF-UR-Trans'!E54)*(Scenarios!$B$4:$B$204='Scenario_selection&amp;Results'!$D$2)*Scenarios!$Q$4:$Q$204)</f>
        <v>52.938922340664924</v>
      </c>
      <c r="D54" s="21">
        <f t="shared" si="4"/>
        <v>1677340.139604755</v>
      </c>
      <c r="E54" s="28">
        <v>2050</v>
      </c>
      <c r="F54" s="34">
        <f>SUMPRODUCT((Scenarios!$A$4:$A$204='SDF-UR-North'!H54)*(Scenarios!$B$4:$B$204='Scenario_selection&amp;Results'!$D$3)*Scenarios!$X$4:$X$204)</f>
        <v>35</v>
      </c>
      <c r="G54" s="33">
        <f t="shared" si="25"/>
        <v>60296.332287125922</v>
      </c>
      <c r="H54" s="58">
        <v>2050</v>
      </c>
      <c r="I54" s="36">
        <f t="shared" si="18"/>
        <v>1.9294057907771574E-3</v>
      </c>
      <c r="J54" s="36">
        <f t="shared" si="18"/>
        <v>2.1606448586178901E-2</v>
      </c>
      <c r="K54" s="36">
        <f t="shared" si="18"/>
        <v>0.8661921963624003</v>
      </c>
      <c r="L54" s="36">
        <f t="shared" si="18"/>
        <v>27.000662876469594</v>
      </c>
      <c r="M54" s="36">
        <f t="shared" si="18"/>
        <v>689.76722920362181</v>
      </c>
      <c r="N54" s="36">
        <f t="shared" si="18"/>
        <v>4488.1741634317241</v>
      </c>
      <c r="O54" s="36">
        <f t="shared" si="18"/>
        <v>4768.2212337165556</v>
      </c>
      <c r="P54" s="40">
        <f t="shared" si="64"/>
        <v>9092.1671403224718</v>
      </c>
      <c r="Q54" s="40">
        <f t="shared" si="67"/>
        <v>7475.2605428903171</v>
      </c>
      <c r="R54" s="40">
        <f t="shared" si="69"/>
        <v>5807.7571439392013</v>
      </c>
      <c r="S54" s="40">
        <f t="shared" si="71"/>
        <v>6177.3514775513122</v>
      </c>
      <c r="T54" s="40">
        <f t="shared" si="74"/>
        <v>1764.7819608043019</v>
      </c>
      <c r="U54" s="40">
        <f t="shared" si="76"/>
        <v>1931.1553876261933</v>
      </c>
      <c r="V54" s="40">
        <f t="shared" si="14"/>
        <v>1844.2734819512184</v>
      </c>
      <c r="W54" s="40">
        <f t="shared" si="15"/>
        <v>1936.5488415870359</v>
      </c>
      <c r="X54" s="40">
        <f t="shared" si="16"/>
        <v>2356.6303061499793</v>
      </c>
      <c r="Y54" s="40">
        <f t="shared" si="17"/>
        <v>2731.3787663376734</v>
      </c>
      <c r="Z54" s="40">
        <f t="shared" si="19"/>
        <v>3394.2219357782119</v>
      </c>
      <c r="AA54" s="40">
        <f t="shared" si="20"/>
        <v>6110.5124519473438</v>
      </c>
      <c r="AB54" s="40">
        <f t="shared" si="22"/>
        <v>9143.3063790298711</v>
      </c>
      <c r="AC54" s="40">
        <f t="shared" si="26"/>
        <v>9603.2157888134989</v>
      </c>
      <c r="AD54" s="40">
        <f t="shared" si="28"/>
        <v>12617.579577752302</v>
      </c>
      <c r="AE54" s="40">
        <f t="shared" si="30"/>
        <v>17232.297933694867</v>
      </c>
      <c r="AF54" s="40">
        <f t="shared" si="32"/>
        <v>20253.217025470716</v>
      </c>
      <c r="AG54" s="40">
        <f t="shared" si="35"/>
        <v>21529.026147899272</v>
      </c>
      <c r="AH54" s="40">
        <f t="shared" si="42"/>
        <v>15328.962440474252</v>
      </c>
      <c r="AI54" s="40">
        <f t="shared" si="44"/>
        <v>24596.33798253768</v>
      </c>
      <c r="AJ54" s="40">
        <f t="shared" si="44"/>
        <v>26790.74870631635</v>
      </c>
      <c r="AK54" s="40">
        <f t="shared" si="50"/>
        <v>28608.6509874248</v>
      </c>
      <c r="AL54" s="40">
        <f t="shared" si="53"/>
        <v>30461.669706674656</v>
      </c>
      <c r="AM54" s="40">
        <f t="shared" si="53"/>
        <v>32340.496645863182</v>
      </c>
      <c r="AN54" s="40">
        <f t="shared" si="53"/>
        <v>34215.470232181295</v>
      </c>
      <c r="AO54" s="40">
        <f t="shared" si="53"/>
        <v>36090.236549150519</v>
      </c>
      <c r="AP54" s="40">
        <f t="shared" si="53"/>
        <v>37967.524364819059</v>
      </c>
      <c r="AQ54" s="40">
        <f t="shared" si="53"/>
        <v>39839.487783409262</v>
      </c>
      <c r="AR54" s="40">
        <f t="shared" si="53"/>
        <v>41697.986274801973</v>
      </c>
      <c r="AS54" s="40">
        <f t="shared" si="53"/>
        <v>43533.949066117719</v>
      </c>
      <c r="AT54" s="40">
        <f t="shared" si="53"/>
        <v>45337.336153445576</v>
      </c>
      <c r="AU54" s="40">
        <f t="shared" si="72"/>
        <v>47097.359266142746</v>
      </c>
      <c r="AV54" s="40">
        <f t="shared" si="72"/>
        <v>48802.310204690846</v>
      </c>
      <c r="AW54" s="40">
        <f t="shared" si="72"/>
        <v>50440.040611184973</v>
      </c>
      <c r="AX54" s="40">
        <f t="shared" si="72"/>
        <v>51998.149549891139</v>
      </c>
      <c r="AY54" s="40">
        <f t="shared" si="72"/>
        <v>53464.31369209024</v>
      </c>
      <c r="AZ54" s="40">
        <f t="shared" si="72"/>
        <v>54826.659346277142</v>
      </c>
      <c r="BA54" s="40">
        <f t="shared" si="72"/>
        <v>56074.156659691558</v>
      </c>
      <c r="BB54" s="40">
        <f t="shared" si="72"/>
        <v>57197.014543132529</v>
      </c>
      <c r="BC54" s="40">
        <f t="shared" si="72"/>
        <v>58187.054417531588</v>
      </c>
      <c r="BD54" s="40">
        <f t="shared" si="72"/>
        <v>59038.03848433667</v>
      </c>
      <c r="BE54" s="40">
        <f t="shared" si="72"/>
        <v>59745.929346103847</v>
      </c>
      <c r="BF54" s="40">
        <f t="shared" si="72"/>
        <v>60309.059207647697</v>
      </c>
      <c r="BG54" s="40">
        <f t="shared" si="72"/>
        <v>60728.189445557044</v>
      </c>
      <c r="BH54" s="41">
        <f>BH53</f>
        <v>61006.444760795937</v>
      </c>
      <c r="BI54" s="41">
        <f>BI53</f>
        <v>61080.125411850466</v>
      </c>
      <c r="BJ54" s="41">
        <f>BJ53</f>
        <v>61039.438611523801</v>
      </c>
      <c r="BK54" s="41">
        <f>BK53</f>
        <v>60890.527571165687</v>
      </c>
      <c r="BL54" s="41">
        <f>BL53</f>
        <v>60640.443246396128</v>
      </c>
      <c r="BM54" s="39">
        <f>G54</f>
        <v>60296.332287125922</v>
      </c>
      <c r="BN54" s="40">
        <v>0</v>
      </c>
      <c r="BO54" s="40">
        <v>0</v>
      </c>
      <c r="BP54" s="40">
        <v>0</v>
      </c>
      <c r="BQ54" s="40">
        <v>0</v>
      </c>
      <c r="BR54" s="40">
        <v>0</v>
      </c>
      <c r="BS54" s="40">
        <v>0</v>
      </c>
      <c r="BT54" s="40">
        <v>0</v>
      </c>
      <c r="BU54" s="40">
        <v>0</v>
      </c>
      <c r="BV54" s="40">
        <v>0</v>
      </c>
      <c r="BW54" s="40">
        <v>0</v>
      </c>
      <c r="BX54" s="59">
        <f t="shared" si="23"/>
        <v>1670645.1788631768</v>
      </c>
      <c r="BZ54" s="33"/>
      <c r="CA54" s="28">
        <v>1</v>
      </c>
      <c r="CC54" s="34">
        <f>SUMPRODUCT((Scenarios!$A$4:$A$204=E54)*(Scenarios!$B$4:$B$204='Scenario_selection&amp;Results'!$D$4)*Scenarios!$U$4:$U$204)</f>
        <v>0.01</v>
      </c>
      <c r="CE54" s="45">
        <f t="shared" si="21"/>
        <v>345.2443624401289</v>
      </c>
      <c r="CF54" s="45">
        <f t="shared" si="24"/>
        <v>0</v>
      </c>
      <c r="CG54" s="45">
        <f t="shared" si="27"/>
        <v>0</v>
      </c>
      <c r="CH54" s="45">
        <f t="shared" si="29"/>
        <v>0</v>
      </c>
      <c r="CI54" s="45">
        <f t="shared" si="31"/>
        <v>75.077327144586633</v>
      </c>
      <c r="CJ54" s="45">
        <f t="shared" si="33"/>
        <v>82.338166854301434</v>
      </c>
      <c r="CK54" s="45">
        <f t="shared" si="36"/>
        <v>90.345008443281429</v>
      </c>
      <c r="CL54" s="45">
        <f t="shared" si="43"/>
        <v>99.056966275093373</v>
      </c>
      <c r="CM54" s="45">
        <f t="shared" si="45"/>
        <v>108.19335161501465</v>
      </c>
      <c r="CN54" s="45">
        <f t="shared" si="48"/>
        <v>117.87372915166105</v>
      </c>
      <c r="CO54" s="45">
        <f t="shared" si="49"/>
        <v>128.18909798084005</v>
      </c>
      <c r="CP54" s="45">
        <f t="shared" si="51"/>
        <v>139.09781741240832</v>
      </c>
      <c r="CQ54" s="45">
        <f t="shared" si="54"/>
        <v>150.54886192957386</v>
      </c>
      <c r="CR54" s="45">
        <f t="shared" si="55"/>
        <v>162.47476064691338</v>
      </c>
      <c r="CS54" s="45">
        <f t="shared" si="56"/>
        <v>174.79154589600554</v>
      </c>
      <c r="CT54" s="45">
        <f t="shared" si="57"/>
        <v>187.40029569863992</v>
      </c>
      <c r="CU54" s="45">
        <f t="shared" si="58"/>
        <v>200.18896472064898</v>
      </c>
      <c r="CV54" s="45">
        <f t="shared" si="59"/>
        <v>213.03485633485542</v>
      </c>
      <c r="CW54" s="45">
        <f t="shared" si="60"/>
        <v>225.80798254097868</v>
      </c>
      <c r="CX54" s="45">
        <f t="shared" si="61"/>
        <v>238.37506710321512</v>
      </c>
      <c r="CY54" s="45">
        <f t="shared" si="63"/>
        <v>250.60406066783048</v>
      </c>
      <c r="CZ54" s="45">
        <f t="shared" si="66"/>
        <v>262.36898864733342</v>
      </c>
      <c r="DA54" s="45">
        <f t="shared" si="68"/>
        <v>273.5549066161002</v>
      </c>
      <c r="DB54" s="45">
        <f t="shared" si="70"/>
        <v>284.06272573992959</v>
      </c>
      <c r="DC54" s="45">
        <f t="shared" si="73"/>
        <v>293.44360593976808</v>
      </c>
      <c r="DD54" s="45">
        <f t="shared" si="75"/>
        <v>302.04341864127599</v>
      </c>
      <c r="DE54" s="45">
        <f t="shared" si="77"/>
        <v>309.83519359475412</v>
      </c>
      <c r="DF54" s="45">
        <f t="shared" si="78"/>
        <v>316.81990646682345</v>
      </c>
      <c r="DG54" s="45">
        <f t="shared" si="79"/>
        <v>323.02711053424008</v>
      </c>
      <c r="DH54" s="45">
        <f t="shared" si="80"/>
        <v>328.51427303678213</v>
      </c>
      <c r="DI54" s="45">
        <f t="shared" si="81"/>
        <v>333.36479923163063</v>
      </c>
      <c r="DJ54" s="45">
        <f t="shared" si="82"/>
        <v>337.68480594628079</v>
      </c>
      <c r="DK54" s="45">
        <f t="shared" ref="DK54:DK64" si="83">IF($H54-DK$3&lt;=$CF$11,DK53,DK53*(1-NORMDIST(($H54-DK$3),DK$1,DK$1/3,1))/(1-NORMDIST(($H53-DK$3),DK$1,DK$1/3,1))*$CA54)</f>
        <v>341.59878432698684</v>
      </c>
      <c r="DL54" s="45">
        <f>$CE54</f>
        <v>345.2443624401289</v>
      </c>
      <c r="DM54" s="45">
        <v>0</v>
      </c>
      <c r="DN54" s="45">
        <v>0</v>
      </c>
      <c r="DO54" s="45">
        <v>0</v>
      </c>
      <c r="DP54" s="45">
        <v>0</v>
      </c>
      <c r="DQ54" s="45">
        <v>0</v>
      </c>
      <c r="DR54" s="45">
        <v>0</v>
      </c>
      <c r="DS54" s="45">
        <v>0</v>
      </c>
      <c r="DT54" s="45">
        <v>0</v>
      </c>
      <c r="DU54" s="45">
        <v>0</v>
      </c>
      <c r="DV54" s="45">
        <v>0</v>
      </c>
      <c r="DX54" s="43">
        <v>2045</v>
      </c>
      <c r="DY54" s="32">
        <f>SUMPRODUCT((Scenarios!$BQ$4:$BQ$204)*(Scenarios!$A$4:$A$204='SDF-UR-Trans'!DX54)*(Scenarios!$B$4:$B$204='Scenario_selection&amp;Results'!$D$5))</f>
        <v>18.665727999999998</v>
      </c>
      <c r="DZ54" s="32">
        <f t="shared" si="37"/>
        <v>26.96347852650532</v>
      </c>
      <c r="EA54" s="32">
        <f t="shared" si="62"/>
        <v>21.234798187720024</v>
      </c>
      <c r="EB54" s="32">
        <f t="shared" si="38"/>
        <v>29.774841767158225</v>
      </c>
      <c r="EC54" s="32">
        <f t="shared" si="34"/>
        <v>21.262853206509849</v>
      </c>
      <c r="ED54" s="33">
        <v>21.26285320650986</v>
      </c>
      <c r="EE54" s="289"/>
      <c r="EG54" s="43">
        <v>2045</v>
      </c>
      <c r="EH54" s="32">
        <f>SUMPRODUCT((Scenarios!$BZ$4:$BZ$204)*(Scenarios!$A$4:$A$204='SDF-UR-Trans'!DX54)*(Scenarios!$B$4:$B$204='Scenario_selection&amp;Results'!$D$5))</f>
        <v>50.935699999999997</v>
      </c>
      <c r="EI54" s="32">
        <f t="shared" si="39"/>
        <v>62.172243630790234</v>
      </c>
      <c r="EJ54" s="32">
        <f t="shared" si="6"/>
        <v>53.33590603852295</v>
      </c>
      <c r="EK54" s="32">
        <f t="shared" si="40"/>
        <v>68.658608522449711</v>
      </c>
      <c r="EL54" s="32">
        <f t="shared" si="41"/>
        <v>53.386242866678309</v>
      </c>
      <c r="EM54" s="257">
        <f>VLOOKUP(EH54,Price!$C$2:$D$16,2,FALSE)</f>
        <v>165</v>
      </c>
      <c r="EN54" s="243">
        <f t="shared" si="46"/>
        <v>100.66063385531331</v>
      </c>
      <c r="EO54" s="244">
        <f t="shared" si="47"/>
        <v>0</v>
      </c>
    </row>
    <row r="55" spans="1:145" x14ac:dyDescent="0.35">
      <c r="A55" s="82">
        <v>0.78223982375294443</v>
      </c>
      <c r="B55" s="269" cm="1">
        <f t="array" ref="B55">SUMPRODUCT((Scenarios!$A$4:$A$204='SDF-UR-North'!E55)*(Scenarios!$B$4:$B$204='Scenario_selection&amp;Results'!$D$26)*Scenarios!$K$4:$K$204)/100000</f>
        <v>0.31980733558236307</v>
      </c>
      <c r="C55" s="256">
        <f>SUMPRODUCT((Scenarios!$A$4:$A$204='SDF-UR-Trans'!E55)*(Scenarios!$B$4:$B$204='Scenario_selection&amp;Results'!$D$2)*Scenarios!$Q$4:$Q$204)</f>
        <v>53.240221043743389</v>
      </c>
      <c r="D55" s="21">
        <f t="shared" si="4"/>
        <v>1702661.3237815632</v>
      </c>
      <c r="E55" s="28">
        <v>2051</v>
      </c>
      <c r="F55" s="34">
        <f>SUMPRODUCT((Scenarios!$A$4:$A$204='SDF-UR-North'!H55)*(Scenarios!$B$4:$B$204='Scenario_selection&amp;Results'!$D$3)*Scenarios!$X$4:$X$204)</f>
        <v>35</v>
      </c>
      <c r="G55" s="33">
        <f t="shared" si="25"/>
        <v>59864.428811595448</v>
      </c>
      <c r="H55" s="58">
        <v>2051</v>
      </c>
      <c r="I55" s="36">
        <f t="shared" si="18"/>
        <v>1.20913907514659E-3</v>
      </c>
      <c r="J55" s="36">
        <f t="shared" si="18"/>
        <v>1.4431319456088195E-2</v>
      </c>
      <c r="K55" s="36">
        <f t="shared" si="18"/>
        <v>0.61620407122245535</v>
      </c>
      <c r="L55" s="36">
        <f t="shared" si="18"/>
        <v>20.438299198424996</v>
      </c>
      <c r="M55" s="36">
        <f t="shared" si="18"/>
        <v>554.69727743762917</v>
      </c>
      <c r="N55" s="36">
        <f t="shared" si="18"/>
        <v>3824.5971692771473</v>
      </c>
      <c r="O55" s="36">
        <f t="shared" si="18"/>
        <v>4187.596592306264</v>
      </c>
      <c r="P55" s="40">
        <f t="shared" si="64"/>
        <v>8027.496368952141</v>
      </c>
      <c r="Q55" s="40">
        <f t="shared" si="67"/>
        <v>6634.6264587379274</v>
      </c>
      <c r="R55" s="40">
        <f t="shared" si="69"/>
        <v>5181.4066985943218</v>
      </c>
      <c r="S55" s="40">
        <f t="shared" si="71"/>
        <v>5539.3742877081186</v>
      </c>
      <c r="T55" s="40">
        <f t="shared" si="74"/>
        <v>1447.5804946092435</v>
      </c>
      <c r="U55" s="40">
        <f t="shared" si="76"/>
        <v>1597.5783035937031</v>
      </c>
      <c r="V55" s="40">
        <f t="shared" si="14"/>
        <v>1538.6014414431452</v>
      </c>
      <c r="W55" s="40">
        <f t="shared" si="15"/>
        <v>1629.0901497166426</v>
      </c>
      <c r="X55" s="40">
        <f t="shared" si="16"/>
        <v>1998.8541737814194</v>
      </c>
      <c r="Y55" s="40">
        <f t="shared" si="17"/>
        <v>2335.6011792821655</v>
      </c>
      <c r="Z55" s="40">
        <f t="shared" si="19"/>
        <v>2925.7349581072335</v>
      </c>
      <c r="AA55" s="40">
        <f t="shared" si="20"/>
        <v>5308.8176905514429</v>
      </c>
      <c r="AB55" s="40">
        <f t="shared" si="22"/>
        <v>8005.5776952550623</v>
      </c>
      <c r="AC55" s="40">
        <f t="shared" si="26"/>
        <v>8472.5715587492905</v>
      </c>
      <c r="AD55" s="40">
        <f t="shared" si="28"/>
        <v>11215.525190052891</v>
      </c>
      <c r="AE55" s="40">
        <f t="shared" si="30"/>
        <v>15429.907899303569</v>
      </c>
      <c r="AF55" s="40">
        <f t="shared" si="32"/>
        <v>18264.922467470446</v>
      </c>
      <c r="AG55" s="40">
        <f t="shared" si="35"/>
        <v>19551.241388224196</v>
      </c>
      <c r="AH55" s="40">
        <f t="shared" si="42"/>
        <v>14015.432991510384</v>
      </c>
      <c r="AI55" s="40">
        <f t="shared" si="44"/>
        <v>23424.097204430804</v>
      </c>
      <c r="AJ55" s="40">
        <f t="shared" si="44"/>
        <v>25614.01000335957</v>
      </c>
      <c r="AK55" s="40">
        <f t="shared" si="50"/>
        <v>27454.720821612347</v>
      </c>
      <c r="AL55" s="40">
        <f t="shared" si="53"/>
        <v>29337.619911741927</v>
      </c>
      <c r="AM55" s="40">
        <f t="shared" si="53"/>
        <v>31253.035388949738</v>
      </c>
      <c r="AN55" s="40">
        <f t="shared" si="53"/>
        <v>33171.394972098627</v>
      </c>
      <c r="AO55" s="40">
        <f t="shared" si="53"/>
        <v>35095.132803209126</v>
      </c>
      <c r="AP55" s="40">
        <f t="shared" si="53"/>
        <v>37025.836639533067</v>
      </c>
      <c r="AQ55" s="40">
        <f t="shared" si="53"/>
        <v>38954.799618153658</v>
      </c>
      <c r="AR55" s="40">
        <f t="shared" si="53"/>
        <v>40872.977479549088</v>
      </c>
      <c r="AS55" s="40">
        <f t="shared" si="53"/>
        <v>42770.388070967165</v>
      </c>
      <c r="AT55" s="40">
        <f t="shared" si="53"/>
        <v>44636.090654852458</v>
      </c>
      <c r="AU55" s="40">
        <f t="shared" si="72"/>
        <v>46458.422283628126</v>
      </c>
      <c r="AV55" s="40">
        <f t="shared" si="72"/>
        <v>48224.848695538094</v>
      </c>
      <c r="AW55" s="40">
        <f t="shared" si="72"/>
        <v>49922.456987578153</v>
      </c>
      <c r="AX55" s="40">
        <f t="shared" si="72"/>
        <v>51538.160866745704</v>
      </c>
      <c r="AY55" s="40">
        <f t="shared" si="72"/>
        <v>53059.045018806137</v>
      </c>
      <c r="AZ55" s="40">
        <f t="shared" si="72"/>
        <v>54472.748485735494</v>
      </c>
      <c r="BA55" s="40">
        <f t="shared" si="72"/>
        <v>55767.866591149905</v>
      </c>
      <c r="BB55" s="40">
        <f t="shared" si="72"/>
        <v>56934.349353639496</v>
      </c>
      <c r="BC55" s="40">
        <f t="shared" si="72"/>
        <v>57963.874160381456</v>
      </c>
      <c r="BD55" s="40">
        <f t="shared" si="72"/>
        <v>58850.168441060225</v>
      </c>
      <c r="BE55" s="40">
        <f t="shared" si="72"/>
        <v>59589.259562532337</v>
      </c>
      <c r="BF55" s="40">
        <f t="shared" si="72"/>
        <v>60179.630893190362</v>
      </c>
      <c r="BG55" s="40">
        <f t="shared" si="72"/>
        <v>60622.26578687103</v>
      </c>
      <c r="BH55" s="40">
        <f t="shared" si="72"/>
        <v>60920.564799091182</v>
      </c>
      <c r="BI55" s="41">
        <f>BI54</f>
        <v>61080.125411850466</v>
      </c>
      <c r="BJ55" s="41">
        <f>BJ54</f>
        <v>61039.438611523801</v>
      </c>
      <c r="BK55" s="41">
        <f>BK54</f>
        <v>60890.527571165687</v>
      </c>
      <c r="BL55" s="41">
        <f>BL54</f>
        <v>60640.443246396128</v>
      </c>
      <c r="BM55" s="41">
        <f>BM54</f>
        <v>60296.332287125922</v>
      </c>
      <c r="BN55" s="39">
        <f>G55</f>
        <v>59864.428811595448</v>
      </c>
      <c r="BO55" s="40">
        <v>0</v>
      </c>
      <c r="BP55" s="40">
        <v>0</v>
      </c>
      <c r="BQ55" s="40">
        <v>0</v>
      </c>
      <c r="BR55" s="40">
        <v>0</v>
      </c>
      <c r="BS55" s="40">
        <v>0</v>
      </c>
      <c r="BT55" s="40">
        <v>0</v>
      </c>
      <c r="BU55" s="40">
        <v>0</v>
      </c>
      <c r="BV55" s="40">
        <v>0</v>
      </c>
      <c r="BW55" s="40">
        <v>0</v>
      </c>
      <c r="BX55" s="59">
        <f t="shared" si="23"/>
        <v>1695632.9640124554</v>
      </c>
      <c r="BZ55" s="33"/>
      <c r="CA55" s="28">
        <v>1</v>
      </c>
      <c r="CC55" s="34">
        <f>SUMPRODUCT((Scenarios!$A$4:$A$204=E55)*(Scenarios!$B$4:$B$204='Scenario_selection&amp;Results'!$D$4)*Scenarios!$U$4:$U$204)</f>
        <v>0.01</v>
      </c>
      <c r="CE55" s="45">
        <f t="shared" si="21"/>
        <v>348.76643662317338</v>
      </c>
      <c r="CF55" s="45">
        <f t="shared" si="24"/>
        <v>0</v>
      </c>
      <c r="CG55" s="45">
        <f t="shared" si="27"/>
        <v>0</v>
      </c>
      <c r="CH55" s="45">
        <f t="shared" si="29"/>
        <v>0</v>
      </c>
      <c r="CI55" s="45">
        <f t="shared" si="31"/>
        <v>74.136102423669541</v>
      </c>
      <c r="CJ55" s="45">
        <f t="shared" si="33"/>
        <v>81.392052335964735</v>
      </c>
      <c r="CK55" s="45">
        <f t="shared" si="36"/>
        <v>89.395989800476556</v>
      </c>
      <c r="CL55" s="45">
        <f t="shared" si="43"/>
        <v>98.108269555236106</v>
      </c>
      <c r="CM55" s="45">
        <f t="shared" si="45"/>
        <v>107.25117430135536</v>
      </c>
      <c r="CN55" s="45">
        <f t="shared" si="48"/>
        <v>116.94298256138833</v>
      </c>
      <c r="CO55" s="45">
        <f t="shared" si="49"/>
        <v>127.27389799643019</v>
      </c>
      <c r="CP55" s="45">
        <f t="shared" si="51"/>
        <v>138.20249381887305</v>
      </c>
      <c r="CQ55" s="45">
        <f t="shared" si="54"/>
        <v>149.67779139083603</v>
      </c>
      <c r="CR55" s="45">
        <f t="shared" si="55"/>
        <v>161.63224667412646</v>
      </c>
      <c r="CS55" s="45">
        <f t="shared" si="56"/>
        <v>173.98169507495177</v>
      </c>
      <c r="CT55" s="45">
        <f t="shared" si="57"/>
        <v>186.62689225963757</v>
      </c>
      <c r="CU55" s="45">
        <f t="shared" si="58"/>
        <v>199.45535377085784</v>
      </c>
      <c r="CV55" s="45">
        <f t="shared" si="59"/>
        <v>212.34384267596201</v>
      </c>
      <c r="CW55" s="45">
        <f t="shared" si="60"/>
        <v>225.16174992072888</v>
      </c>
      <c r="CX55" s="45">
        <f t="shared" si="61"/>
        <v>237.77512228759949</v>
      </c>
      <c r="CY55" s="45">
        <f t="shared" si="63"/>
        <v>250.05120503090421</v>
      </c>
      <c r="CZ55" s="45">
        <f t="shared" si="66"/>
        <v>261.86331813718243</v>
      </c>
      <c r="DA55" s="45">
        <f t="shared" si="68"/>
        <v>273.09583912447664</v>
      </c>
      <c r="DB55" s="45">
        <f t="shared" si="70"/>
        <v>283.64905318548688</v>
      </c>
      <c r="DC55" s="45">
        <f t="shared" si="73"/>
        <v>293.44360593976808</v>
      </c>
      <c r="DD55" s="45">
        <f t="shared" si="75"/>
        <v>302.04341864127599</v>
      </c>
      <c r="DE55" s="45">
        <f t="shared" si="77"/>
        <v>309.83519359475412</v>
      </c>
      <c r="DF55" s="45">
        <f t="shared" si="78"/>
        <v>316.81990646682345</v>
      </c>
      <c r="DG55" s="45">
        <f t="shared" si="79"/>
        <v>323.02711053424008</v>
      </c>
      <c r="DH55" s="45">
        <f t="shared" si="80"/>
        <v>328.51427303678213</v>
      </c>
      <c r="DI55" s="45">
        <f t="shared" si="81"/>
        <v>333.36479923163063</v>
      </c>
      <c r="DJ55" s="45">
        <f t="shared" si="82"/>
        <v>337.68480594628079</v>
      </c>
      <c r="DK55" s="45">
        <f t="shared" si="83"/>
        <v>341.59878432698684</v>
      </c>
      <c r="DL55" s="45">
        <f t="shared" ref="DL55:DL64" si="84">IF($H55-DL$3&lt;=$CF$11,DL54,DL54*(1-NORMDIST(($H55-DL$3),DL$1,DL$1/3,1))/(1-NORMDIST(($H54-DL$3),DL$1,DL$1/3,1))*$CA55)</f>
        <v>345.2443624401289</v>
      </c>
      <c r="DM55" s="45">
        <f>$CE55</f>
        <v>348.76643662317338</v>
      </c>
      <c r="DN55" s="45">
        <v>0</v>
      </c>
      <c r="DO55" s="45">
        <v>0</v>
      </c>
      <c r="DP55" s="45">
        <v>0</v>
      </c>
      <c r="DQ55" s="45">
        <v>0</v>
      </c>
      <c r="DR55" s="45">
        <v>0</v>
      </c>
      <c r="DS55" s="45">
        <v>0</v>
      </c>
      <c r="DT55" s="45">
        <v>0</v>
      </c>
      <c r="DU55" s="45">
        <v>0</v>
      </c>
      <c r="DV55" s="45">
        <v>0</v>
      </c>
      <c r="DX55" s="43">
        <v>2046</v>
      </c>
      <c r="DY55" s="32">
        <f>SUMPRODUCT((Scenarios!$BQ$4:$BQ$204)*(Scenarios!$A$4:$A$204='SDF-UR-Trans'!DX55)*(Scenarios!$B$4:$B$204='Scenario_selection&amp;Results'!$D$5))</f>
        <v>18.665727999999998</v>
      </c>
      <c r="DZ55" s="32">
        <f t="shared" si="37"/>
        <v>26.679225183818765</v>
      </c>
      <c r="EA55" s="32">
        <f t="shared" si="62"/>
        <v>21.020048084939074</v>
      </c>
      <c r="EB55" s="32">
        <f t="shared" si="38"/>
        <v>29.580752442087178</v>
      </c>
      <c r="EC55" s="32">
        <f t="shared" si="34"/>
        <v>21.049410432247367</v>
      </c>
      <c r="ED55" s="33">
        <v>21.049410432247377</v>
      </c>
      <c r="EE55" s="289"/>
      <c r="EG55" s="43">
        <v>2046</v>
      </c>
      <c r="EH55" s="32">
        <f>SUMPRODUCT((Scenarios!$BZ$4:$BZ$204)*(Scenarios!$A$4:$A$204='SDF-UR-Trans'!DX55)*(Scenarios!$B$4:$B$204='Scenario_selection&amp;Results'!$D$5))</f>
        <v>50.935699999999997</v>
      </c>
      <c r="EI55" s="32">
        <f t="shared" si="39"/>
        <v>61.480202923319816</v>
      </c>
      <c r="EJ55" s="32">
        <f t="shared" si="6"/>
        <v>53.071026775777419</v>
      </c>
      <c r="EK55" s="32">
        <f t="shared" si="40"/>
        <v>68.211730520801993</v>
      </c>
      <c r="EL55" s="32">
        <f t="shared" si="41"/>
        <v>53.122957853327385</v>
      </c>
      <c r="EM55" s="257">
        <f>VLOOKUP(EH55,Price!$C$2:$D$16,2,FALSE)</f>
        <v>165</v>
      </c>
      <c r="EN55" s="243">
        <f t="shared" si="46"/>
        <v>100.78220692955327</v>
      </c>
      <c r="EO55" s="244">
        <f t="shared" si="47"/>
        <v>0</v>
      </c>
    </row>
    <row r="56" spans="1:145" x14ac:dyDescent="0.35">
      <c r="A56" s="82">
        <v>0.78510567626675098</v>
      </c>
      <c r="B56" s="269" cm="1">
        <f t="array" ref="B56">SUMPRODUCT((Scenarios!$A$4:$A$204='SDF-UR-North'!E56)*(Scenarios!$B$4:$B$204='Scenario_selection&amp;Results'!$D$26)*Scenarios!$K$4:$K$204)/100000</f>
        <v>0.32267296112781946</v>
      </c>
      <c r="C56" s="256">
        <f>SUMPRODUCT((Scenarios!$A$4:$A$204='SDF-UR-Trans'!E56)*(Scenarios!$B$4:$B$204='Scenario_selection&amp;Results'!$D$2)*Scenarios!$Q$4:$Q$204)</f>
        <v>53.5252128789826</v>
      </c>
      <c r="D56" s="21">
        <f t="shared" si="4"/>
        <v>1727113.8934658214</v>
      </c>
      <c r="E56" s="28">
        <v>2052</v>
      </c>
      <c r="F56" s="34">
        <f>SUMPRODUCT((Scenarios!$A$4:$A$204='SDF-UR-North'!H56)*(Scenarios!$B$4:$B$204='Scenario_selection&amp;Results'!$D$3)*Scenarios!$X$4:$X$204)</f>
        <v>35</v>
      </c>
      <c r="G56" s="33">
        <f t="shared" si="25"/>
        <v>59348.798004081924</v>
      </c>
      <c r="H56" s="58">
        <v>2052</v>
      </c>
      <c r="I56" s="36">
        <f t="shared" si="18"/>
        <v>7.5292227110506239E-4</v>
      </c>
      <c r="J56" s="36">
        <f t="shared" si="18"/>
        <v>9.5779508033358614E-3</v>
      </c>
      <c r="K56" s="36">
        <f t="shared" si="18"/>
        <v>0.43562453408121998</v>
      </c>
      <c r="L56" s="36">
        <f t="shared" si="18"/>
        <v>15.376032585376123</v>
      </c>
      <c r="M56" s="36">
        <f t="shared" si="18"/>
        <v>443.42704347924735</v>
      </c>
      <c r="N56" s="36">
        <f t="shared" si="18"/>
        <v>3240.8200161175969</v>
      </c>
      <c r="O56" s="36">
        <f t="shared" si="18"/>
        <v>3657.9992891208872</v>
      </c>
      <c r="P56" s="40">
        <f t="shared" si="64"/>
        <v>7049.9909277852876</v>
      </c>
      <c r="Q56" s="40">
        <f t="shared" si="67"/>
        <v>5857.7277545497882</v>
      </c>
      <c r="R56" s="40">
        <f t="shared" si="69"/>
        <v>4598.7290715467207</v>
      </c>
      <c r="S56" s="40">
        <f t="shared" si="71"/>
        <v>4941.9681865148696</v>
      </c>
      <c r="T56" s="40">
        <f t="shared" si="74"/>
        <v>1177.2432201531878</v>
      </c>
      <c r="U56" s="40">
        <f t="shared" si="76"/>
        <v>1310.429980732117</v>
      </c>
      <c r="V56" s="40">
        <f t="shared" si="14"/>
        <v>1272.8319515236024</v>
      </c>
      <c r="W56" s="40">
        <f t="shared" si="15"/>
        <v>1359.0828459686945</v>
      </c>
      <c r="X56" s="40">
        <f t="shared" si="16"/>
        <v>1681.5034949279679</v>
      </c>
      <c r="Y56" s="40">
        <f t="shared" si="17"/>
        <v>1981.0176222013883</v>
      </c>
      <c r="Z56" s="40">
        <f t="shared" si="19"/>
        <v>2501.795101667537</v>
      </c>
      <c r="AA56" s="40">
        <f t="shared" si="20"/>
        <v>4576.0689186941199</v>
      </c>
      <c r="AB56" s="40">
        <f t="shared" si="22"/>
        <v>6955.2517609402548</v>
      </c>
      <c r="AC56" s="40">
        <f t="shared" si="26"/>
        <v>7418.3043945392155</v>
      </c>
      <c r="AD56" s="40">
        <f t="shared" si="28"/>
        <v>9895.0540976460616</v>
      </c>
      <c r="AE56" s="40">
        <f t="shared" si="30"/>
        <v>13715.350052554471</v>
      </c>
      <c r="AF56" s="40">
        <f t="shared" si="32"/>
        <v>16354.526398358392</v>
      </c>
      <c r="AG56" s="40">
        <f t="shared" si="35"/>
        <v>17631.861034699727</v>
      </c>
      <c r="AH56" s="40">
        <f t="shared" si="42"/>
        <v>12727.891716748112</v>
      </c>
      <c r="AI56" s="40">
        <f t="shared" si="44"/>
        <v>22216.917423749168</v>
      </c>
      <c r="AJ56" s="40">
        <f t="shared" si="44"/>
        <v>24393.267832793674</v>
      </c>
      <c r="AK56" s="40">
        <f t="shared" si="50"/>
        <v>26248.818257118219</v>
      </c>
      <c r="AL56" s="40">
        <f t="shared" si="53"/>
        <v>28154.286778551555</v>
      </c>
      <c r="AM56" s="40">
        <f t="shared" si="53"/>
        <v>30099.783831886314</v>
      </c>
      <c r="AN56" s="40">
        <f t="shared" si="53"/>
        <v>32055.994449189686</v>
      </c>
      <c r="AO56" s="40">
        <f t="shared" si="53"/>
        <v>34024.214892085904</v>
      </c>
      <c r="AP56" s="40">
        <f t="shared" si="53"/>
        <v>36004.935912367269</v>
      </c>
      <c r="AQ56" s="40">
        <f t="shared" si="53"/>
        <v>37988.625045144581</v>
      </c>
      <c r="AR56" s="40">
        <f t="shared" si="53"/>
        <v>39965.339317846257</v>
      </c>
      <c r="AS56" s="40">
        <f t="shared" si="53"/>
        <v>41924.161442602381</v>
      </c>
      <c r="AT56" s="40">
        <f t="shared" si="53"/>
        <v>43853.198715775514</v>
      </c>
      <c r="AU56" s="40">
        <f t="shared" si="72"/>
        <v>45739.836626370525</v>
      </c>
      <c r="AV56" s="40">
        <f t="shared" si="72"/>
        <v>47570.615851322102</v>
      </c>
      <c r="AW56" s="40">
        <f t="shared" si="72"/>
        <v>49331.741154009083</v>
      </c>
      <c r="AX56" s="40">
        <f t="shared" si="72"/>
        <v>51009.309031334495</v>
      </c>
      <c r="AY56" s="40">
        <f t="shared" si="72"/>
        <v>52589.671388043811</v>
      </c>
      <c r="AZ56" s="40">
        <f t="shared" si="72"/>
        <v>54059.835703648874</v>
      </c>
      <c r="BA56" s="40">
        <f t="shared" si="72"/>
        <v>55407.880155879604</v>
      </c>
      <c r="BB56" s="40">
        <f t="shared" si="72"/>
        <v>56623.360712798531</v>
      </c>
      <c r="BC56" s="40">
        <f t="shared" si="72"/>
        <v>57697.687330322246</v>
      </c>
      <c r="BD56" s="40">
        <f t="shared" si="72"/>
        <v>58624.444766653927</v>
      </c>
      <c r="BE56" s="40">
        <f t="shared" si="72"/>
        <v>59399.635431036251</v>
      </c>
      <c r="BF56" s="40">
        <f t="shared" si="72"/>
        <v>60021.823828330234</v>
      </c>
      <c r="BG56" s="40">
        <f t="shared" si="72"/>
        <v>60492.165304746704</v>
      </c>
      <c r="BH56" s="40">
        <f t="shared" si="72"/>
        <v>60814.305594401354</v>
      </c>
      <c r="BI56" s="40">
        <f t="shared" si="72"/>
        <v>60994.1417284567</v>
      </c>
      <c r="BJ56" s="41">
        <f>BJ55</f>
        <v>61039.438611523801</v>
      </c>
      <c r="BK56" s="41">
        <f>BK55</f>
        <v>60890.527571165687</v>
      </c>
      <c r="BL56" s="41">
        <f>BL55</f>
        <v>60640.443246396128</v>
      </c>
      <c r="BM56" s="41">
        <f>BM55</f>
        <v>60296.332287125922</v>
      </c>
      <c r="BN56" s="41">
        <f>BN55</f>
        <v>59864.428811595448</v>
      </c>
      <c r="BO56" s="39">
        <f>G56</f>
        <v>59348.798004081924</v>
      </c>
      <c r="BP56" s="40">
        <v>0</v>
      </c>
      <c r="BQ56" s="40">
        <v>0</v>
      </c>
      <c r="BR56" s="40">
        <v>0</v>
      </c>
      <c r="BS56" s="40">
        <v>0</v>
      </c>
      <c r="BT56" s="40">
        <v>0</v>
      </c>
      <c r="BU56" s="40">
        <v>0</v>
      </c>
      <c r="BV56" s="40">
        <v>0</v>
      </c>
      <c r="BW56" s="40">
        <v>0</v>
      </c>
      <c r="BX56" s="59">
        <f t="shared" si="23"/>
        <v>1719750.6639068157</v>
      </c>
      <c r="BZ56" s="33"/>
      <c r="CA56" s="28">
        <v>1</v>
      </c>
      <c r="CC56" s="34">
        <f>SUMPRODUCT((Scenarios!$A$4:$A$204=E56)*(Scenarios!$B$4:$B$204='Scenario_selection&amp;Results'!$D$4)*Scenarios!$U$4:$U$204)</f>
        <v>0.01</v>
      </c>
      <c r="CE56" s="45">
        <f t="shared" si="21"/>
        <v>352.31098109721563</v>
      </c>
      <c r="CF56" s="45">
        <f t="shared" si="24"/>
        <v>0</v>
      </c>
      <c r="CG56" s="45">
        <f t="shared" si="27"/>
        <v>0</v>
      </c>
      <c r="CH56" s="45">
        <f t="shared" si="29"/>
        <v>0</v>
      </c>
      <c r="CI56" s="45">
        <f t="shared" si="31"/>
        <v>73.124632090856494</v>
      </c>
      <c r="CJ56" s="45">
        <f t="shared" si="33"/>
        <v>80.371661564763556</v>
      </c>
      <c r="CK56" s="45">
        <f t="shared" si="36"/>
        <v>88.368776697943275</v>
      </c>
      <c r="CL56" s="45">
        <f t="shared" si="43"/>
        <v>97.077702638197209</v>
      </c>
      <c r="CM56" s="45">
        <f t="shared" si="45"/>
        <v>106.22399932228356</v>
      </c>
      <c r="CN56" s="45">
        <f t="shared" si="48"/>
        <v>115.92461106705612</v>
      </c>
      <c r="CO56" s="45">
        <f t="shared" si="49"/>
        <v>126.26892642690869</v>
      </c>
      <c r="CP56" s="45">
        <f t="shared" si="51"/>
        <v>137.215803669861</v>
      </c>
      <c r="CQ56" s="45">
        <f t="shared" si="54"/>
        <v>148.71436823615676</v>
      </c>
      <c r="CR56" s="45">
        <f t="shared" si="55"/>
        <v>160.69704805234147</v>
      </c>
      <c r="CS56" s="45">
        <f t="shared" si="56"/>
        <v>173.07951181568023</v>
      </c>
      <c r="CT56" s="45">
        <f t="shared" si="57"/>
        <v>185.76220546284532</v>
      </c>
      <c r="CU56" s="45">
        <f t="shared" si="58"/>
        <v>198.63219895160464</v>
      </c>
      <c r="CV56" s="45">
        <f t="shared" si="59"/>
        <v>211.56568905333256</v>
      </c>
      <c r="CW56" s="45">
        <f t="shared" si="60"/>
        <v>224.43140068430625</v>
      </c>
      <c r="CX56" s="45">
        <f t="shared" si="61"/>
        <v>237.09464129407104</v>
      </c>
      <c r="CY56" s="45">
        <f t="shared" si="63"/>
        <v>249.42187359150591</v>
      </c>
      <c r="CZ56" s="45">
        <f t="shared" si="66"/>
        <v>261.2856235413704</v>
      </c>
      <c r="DA56" s="45">
        <f t="shared" si="68"/>
        <v>272.56949447908937</v>
      </c>
      <c r="DB56" s="45">
        <f t="shared" si="70"/>
        <v>283.17304615290237</v>
      </c>
      <c r="DC56" s="45">
        <f t="shared" si="73"/>
        <v>293.01627227345278</v>
      </c>
      <c r="DD56" s="45">
        <f t="shared" si="75"/>
        <v>302.04341864127599</v>
      </c>
      <c r="DE56" s="45">
        <f t="shared" si="77"/>
        <v>309.83519359475412</v>
      </c>
      <c r="DF56" s="45">
        <f t="shared" si="78"/>
        <v>316.81990646682345</v>
      </c>
      <c r="DG56" s="45">
        <f t="shared" si="79"/>
        <v>323.02711053424008</v>
      </c>
      <c r="DH56" s="45">
        <f t="shared" si="80"/>
        <v>328.51427303678213</v>
      </c>
      <c r="DI56" s="45">
        <f t="shared" si="81"/>
        <v>333.36479923163063</v>
      </c>
      <c r="DJ56" s="45">
        <f t="shared" si="82"/>
        <v>337.68480594628079</v>
      </c>
      <c r="DK56" s="45">
        <f t="shared" si="83"/>
        <v>341.59878432698684</v>
      </c>
      <c r="DL56" s="45">
        <f t="shared" si="84"/>
        <v>345.2443624401289</v>
      </c>
      <c r="DM56" s="45">
        <f t="shared" ref="DM56:DM64" si="85">IF($H56-DM$3&lt;=$CF$11,DM55,DM55*(1-NORMDIST(($H56-DM$3),DM$1,DM$1/3,1))/(1-NORMDIST(($H55-DM$3),DM$1,DM$1/3,1))*$CA56)</f>
        <v>348.76643662317338</v>
      </c>
      <c r="DN56" s="45">
        <f>$CE56</f>
        <v>352.31098109721563</v>
      </c>
      <c r="DO56" s="45">
        <v>0</v>
      </c>
      <c r="DP56" s="45">
        <v>0</v>
      </c>
      <c r="DQ56" s="45">
        <v>0</v>
      </c>
      <c r="DR56" s="45">
        <v>0</v>
      </c>
      <c r="DS56" s="45">
        <v>0</v>
      </c>
      <c r="DT56" s="45">
        <v>0</v>
      </c>
      <c r="DU56" s="45">
        <v>0</v>
      </c>
      <c r="DV56" s="45">
        <v>0</v>
      </c>
      <c r="DX56" s="43">
        <v>2047</v>
      </c>
      <c r="DY56" s="32">
        <f>SUMPRODUCT((Scenarios!$BQ$4:$BQ$204)*(Scenarios!$A$4:$A$204='SDF-UR-Trans'!DX56)*(Scenarios!$B$4:$B$204='Scenario_selection&amp;Results'!$D$5))</f>
        <v>18.665727999999998</v>
      </c>
      <c r="DZ56" s="32">
        <f t="shared" si="37"/>
        <v>26.377368854085503</v>
      </c>
      <c r="EA56" s="32">
        <f t="shared" si="62"/>
        <v>20.817505174781299</v>
      </c>
      <c r="EB56" s="32">
        <f t="shared" si="38"/>
        <v>29.388001629574223</v>
      </c>
      <c r="EC56" s="32">
        <f t="shared" si="34"/>
        <v>20.848126952890102</v>
      </c>
      <c r="ED56" s="33">
        <v>20.848126952890102</v>
      </c>
      <c r="EE56" s="289"/>
      <c r="EG56" s="43">
        <v>2047</v>
      </c>
      <c r="EH56" s="32">
        <f>SUMPRODUCT((Scenarios!$BZ$4:$BZ$204)*(Scenarios!$A$4:$A$204='SDF-UR-Trans'!DX56)*(Scenarios!$B$4:$B$204='Scenario_selection&amp;Results'!$D$5))</f>
        <v>50.935699999999997</v>
      </c>
      <c r="EI56" s="32">
        <f t="shared" si="39"/>
        <v>60.789661827492928</v>
      </c>
      <c r="EJ56" s="32">
        <f t="shared" si="6"/>
        <v>52.827415630835958</v>
      </c>
      <c r="EK56" s="32">
        <f t="shared" si="40"/>
        <v>67.768350070677315</v>
      </c>
      <c r="EL56" s="32">
        <f t="shared" si="41"/>
        <v>52.880798533631406</v>
      </c>
      <c r="EM56" s="257">
        <f>VLOOKUP(EH56,Price!$C$2:$D$16,2,FALSE)</f>
        <v>165</v>
      </c>
      <c r="EN56" s="243">
        <f t="shared" si="46"/>
        <v>100.71507370901426</v>
      </c>
      <c r="EO56" s="244">
        <f t="shared" si="47"/>
        <v>0</v>
      </c>
    </row>
    <row r="57" spans="1:145" x14ac:dyDescent="0.35">
      <c r="A57" s="82">
        <v>0.78783336113189339</v>
      </c>
      <c r="B57" s="269" cm="1">
        <f t="array" ref="B57">SUMPRODUCT((Scenarios!$A$4:$A$204='SDF-UR-North'!E57)*(Scenarios!$B$4:$B$204='Scenario_selection&amp;Results'!$D$26)*Scenarios!$K$4:$K$204)/100000</f>
        <v>0.32543288530745484</v>
      </c>
      <c r="C57" s="256">
        <f>SUMPRODUCT((Scenarios!$A$4:$A$204='SDF-UR-Trans'!E57)*(Scenarios!$B$4:$B$204='Scenario_selection&amp;Results'!$D$2)*Scenarios!$Q$4:$Q$204)</f>
        <v>53.792905097596353</v>
      </c>
      <c r="D57" s="21">
        <f t="shared" si="4"/>
        <v>1750598.0314980878</v>
      </c>
      <c r="E57" s="28">
        <v>2053</v>
      </c>
      <c r="F57" s="34">
        <f>SUMPRODUCT((Scenarios!$A$4:$A$204='SDF-UR-North'!H57)*(Scenarios!$B$4:$B$204='Scenario_selection&amp;Results'!$D$3)*Scenarios!$X$4:$X$204)</f>
        <v>35</v>
      </c>
      <c r="G57" s="33">
        <f t="shared" si="25"/>
        <v>58749.713529599765</v>
      </c>
      <c r="H57" s="58">
        <v>2053</v>
      </c>
      <c r="I57" s="36">
        <f t="shared" si="18"/>
        <v>4.6584709743860945E-4</v>
      </c>
      <c r="J57" s="36">
        <f t="shared" si="18"/>
        <v>6.3165567221428682E-3</v>
      </c>
      <c r="K57" s="36">
        <f t="shared" si="18"/>
        <v>0.30603672913720037</v>
      </c>
      <c r="L57" s="36">
        <f t="shared" ref="L57:O64" si="86">L56*(1-NORMDIST(($H57-L$3),L$1,L$1/3,1))/(1-NORMDIST(($H56-L$3),L$1,L$1/3,1))*$CA57</f>
        <v>11.496528810599555</v>
      </c>
      <c r="M57" s="36">
        <f t="shared" si="86"/>
        <v>352.36325691454726</v>
      </c>
      <c r="N57" s="36">
        <f t="shared" si="86"/>
        <v>2730.60960450213</v>
      </c>
      <c r="O57" s="36">
        <f t="shared" si="86"/>
        <v>3178.1083872130325</v>
      </c>
      <c r="P57" s="40">
        <f t="shared" si="64"/>
        <v>6158.3921071882451</v>
      </c>
      <c r="Q57" s="40">
        <f t="shared" si="67"/>
        <v>5144.4342829896204</v>
      </c>
      <c r="R57" s="40">
        <f t="shared" si="69"/>
        <v>4060.2290250382089</v>
      </c>
      <c r="S57" s="40">
        <f t="shared" si="71"/>
        <v>4386.216734569507</v>
      </c>
      <c r="T57" s="40">
        <f t="shared" si="74"/>
        <v>949.13688662469644</v>
      </c>
      <c r="U57" s="40">
        <f t="shared" si="76"/>
        <v>1065.7057179530375</v>
      </c>
      <c r="V57" s="40">
        <f t="shared" si="14"/>
        <v>1044.0534563835017</v>
      </c>
      <c r="W57" s="40">
        <f t="shared" si="15"/>
        <v>1124.322403789005</v>
      </c>
      <c r="X57" s="40">
        <f t="shared" si="16"/>
        <v>1402.8091421401728</v>
      </c>
      <c r="Y57" s="40">
        <f t="shared" si="17"/>
        <v>1666.4987866242373</v>
      </c>
      <c r="Z57" s="40">
        <f t="shared" si="19"/>
        <v>2121.9805108437795</v>
      </c>
      <c r="AA57" s="40">
        <f t="shared" si="20"/>
        <v>3912.9951856911871</v>
      </c>
      <c r="AB57" s="40">
        <f t="shared" si="22"/>
        <v>5995.2541714848758</v>
      </c>
      <c r="AC57" s="40">
        <f t="shared" si="26"/>
        <v>6445.0282874515069</v>
      </c>
      <c r="AD57" s="40">
        <f t="shared" si="28"/>
        <v>8663.7832195077881</v>
      </c>
      <c r="AE57" s="40">
        <f t="shared" si="30"/>
        <v>12100.559575983549</v>
      </c>
      <c r="AF57" s="40">
        <f t="shared" si="32"/>
        <v>14537.225754105275</v>
      </c>
      <c r="AG57" s="40">
        <f t="shared" si="35"/>
        <v>15787.679211765042</v>
      </c>
      <c r="AH57" s="40">
        <f t="shared" si="42"/>
        <v>11478.371810680805</v>
      </c>
      <c r="AI57" s="40">
        <f t="shared" si="44"/>
        <v>20982.851675371625</v>
      </c>
      <c r="AJ57" s="40">
        <f t="shared" si="44"/>
        <v>23136.141060499958</v>
      </c>
      <c r="AK57" s="40">
        <f t="shared" si="50"/>
        <v>24997.821659171179</v>
      </c>
      <c r="AL57" s="40">
        <f t="shared" si="53"/>
        <v>26917.656952724588</v>
      </c>
      <c r="AM57" s="40">
        <f t="shared" si="53"/>
        <v>28885.708810896511</v>
      </c>
      <c r="AN57" s="40">
        <f t="shared" si="53"/>
        <v>30873.113328950865</v>
      </c>
      <c r="AO57" s="40">
        <f t="shared" si="53"/>
        <v>32880.137981418738</v>
      </c>
      <c r="AP57" s="40">
        <f t="shared" si="53"/>
        <v>34906.255620327684</v>
      </c>
      <c r="AQ57" s="40">
        <f t="shared" si="53"/>
        <v>36941.17768263966</v>
      </c>
      <c r="AR57" s="40">
        <f t="shared" si="53"/>
        <v>38974.100881784878</v>
      </c>
      <c r="AS57" s="40">
        <f t="shared" si="53"/>
        <v>40993.180360009719</v>
      </c>
      <c r="AT57" s="40">
        <f t="shared" si="53"/>
        <v>42985.548311699524</v>
      </c>
      <c r="AU57" s="40">
        <f t="shared" si="72"/>
        <v>44937.58560339504</v>
      </c>
      <c r="AV57" s="40">
        <f t="shared" si="72"/>
        <v>46834.827579198245</v>
      </c>
      <c r="AW57" s="40">
        <f t="shared" si="72"/>
        <v>48662.491872812257</v>
      </c>
      <c r="AX57" s="40">
        <f t="shared" si="72"/>
        <v>50405.73283892624</v>
      </c>
      <c r="AY57" s="40">
        <f t="shared" si="72"/>
        <v>52050.029620283618</v>
      </c>
      <c r="AZ57" s="40">
        <f t="shared" si="72"/>
        <v>53581.60882727665</v>
      </c>
      <c r="BA57" s="40">
        <f t="shared" si="72"/>
        <v>54987.878915246823</v>
      </c>
      <c r="BB57" s="40">
        <f t="shared" si="72"/>
        <v>56257.851988474125</v>
      </c>
      <c r="BC57" s="40">
        <f t="shared" si="72"/>
        <v>57382.529160145015</v>
      </c>
      <c r="BD57" s="40">
        <f t="shared" si="72"/>
        <v>58355.22440582644</v>
      </c>
      <c r="BE57" s="40">
        <f t="shared" si="72"/>
        <v>59171.804240012279</v>
      </c>
      <c r="BF57" s="40">
        <f t="shared" si="72"/>
        <v>59830.823196709454</v>
      </c>
      <c r="BG57" s="40">
        <f t="shared" si="72"/>
        <v>60333.538691188398</v>
      </c>
      <c r="BH57" s="40">
        <f t="shared" si="72"/>
        <v>60683.792978695041</v>
      </c>
      <c r="BI57" s="40">
        <f t="shared" si="72"/>
        <v>60887.75418900793</v>
      </c>
      <c r="BJ57" s="40">
        <f t="shared" si="72"/>
        <v>60953.512203732113</v>
      </c>
      <c r="BK57" s="41">
        <f>BK56</f>
        <v>60890.527571165687</v>
      </c>
      <c r="BL57" s="41">
        <f>BL56</f>
        <v>60640.443246396128</v>
      </c>
      <c r="BM57" s="41">
        <f>BM56</f>
        <v>60296.332287125922</v>
      </c>
      <c r="BN57" s="41">
        <f>BN56</f>
        <v>59864.428811595448</v>
      </c>
      <c r="BO57" s="41">
        <f>BO56</f>
        <v>59348.798004081924</v>
      </c>
      <c r="BP57" s="39">
        <f>G57</f>
        <v>58749.713529599765</v>
      </c>
      <c r="BQ57" s="40">
        <v>0</v>
      </c>
      <c r="BR57" s="40">
        <v>0</v>
      </c>
      <c r="BS57" s="40">
        <v>0</v>
      </c>
      <c r="BT57" s="40">
        <v>0</v>
      </c>
      <c r="BU57" s="40">
        <v>0</v>
      </c>
      <c r="BV57" s="40">
        <v>0</v>
      </c>
      <c r="BW57" s="40">
        <v>0</v>
      </c>
      <c r="BX57" s="59">
        <f t="shared" si="23"/>
        <v>1742898.490953777</v>
      </c>
      <c r="BZ57" s="33"/>
      <c r="CA57" s="28">
        <v>1</v>
      </c>
      <c r="CC57" s="34">
        <f>SUMPRODUCT((Scenarios!$A$4:$A$204=E57)*(Scenarios!$B$4:$B$204='Scenario_selection&amp;Results'!$D$4)*Scenarios!$U$4:$U$204)</f>
        <v>0.01</v>
      </c>
      <c r="CE57" s="45">
        <f t="shared" si="21"/>
        <v>356.01886482638633</v>
      </c>
      <c r="CF57" s="45">
        <f t="shared" si="24"/>
        <v>0</v>
      </c>
      <c r="CG57" s="45">
        <f t="shared" si="27"/>
        <v>0</v>
      </c>
      <c r="CH57" s="45">
        <f t="shared" si="29"/>
        <v>0</v>
      </c>
      <c r="CI57" s="45">
        <f t="shared" si="31"/>
        <v>72.041578412422282</v>
      </c>
      <c r="CJ57" s="45">
        <f t="shared" si="33"/>
        <v>79.27511685019148</v>
      </c>
      <c r="CK57" s="45">
        <f t="shared" si="36"/>
        <v>87.260920566822278</v>
      </c>
      <c r="CL57" s="45">
        <f t="shared" si="43"/>
        <v>95.962222085474991</v>
      </c>
      <c r="CM57" s="45">
        <f t="shared" si="45"/>
        <v>105.10818166498126</v>
      </c>
      <c r="CN57" s="45">
        <f t="shared" si="48"/>
        <v>114.8143681189264</v>
      </c>
      <c r="CO57" s="45">
        <f t="shared" si="49"/>
        <v>125.16934206129194</v>
      </c>
      <c r="CP57" s="45">
        <f t="shared" si="51"/>
        <v>136.13232949528108</v>
      </c>
      <c r="CQ57" s="45">
        <f t="shared" si="54"/>
        <v>147.65262905837119</v>
      </c>
      <c r="CR57" s="45">
        <f t="shared" si="55"/>
        <v>159.66269782881383</v>
      </c>
      <c r="CS57" s="45">
        <f t="shared" si="56"/>
        <v>172.07807971138249</v>
      </c>
      <c r="CT57" s="45">
        <f t="shared" si="57"/>
        <v>184.79893428709462</v>
      </c>
      <c r="CU57" s="45">
        <f t="shared" si="58"/>
        <v>197.71188871243334</v>
      </c>
      <c r="CV57" s="45">
        <f t="shared" si="59"/>
        <v>210.69255472406834</v>
      </c>
      <c r="CW57" s="45">
        <f t="shared" si="60"/>
        <v>223.60895108900152</v>
      </c>
      <c r="CX57" s="45">
        <f t="shared" si="61"/>
        <v>236.32558575826184</v>
      </c>
      <c r="CY57" s="45">
        <f t="shared" si="63"/>
        <v>248.7080611341035</v>
      </c>
      <c r="CZ57" s="45">
        <f t="shared" si="66"/>
        <v>260.62801720215259</v>
      </c>
      <c r="DA57" s="45">
        <f t="shared" si="68"/>
        <v>271.9681810722941</v>
      </c>
      <c r="DB57" s="45">
        <f t="shared" si="70"/>
        <v>282.62727944683166</v>
      </c>
      <c r="DC57" s="45">
        <f t="shared" si="73"/>
        <v>292.52454559678148</v>
      </c>
      <c r="DD57" s="45">
        <f t="shared" si="75"/>
        <v>301.60356130970786</v>
      </c>
      <c r="DE57" s="45">
        <f t="shared" si="77"/>
        <v>309.83519359475412</v>
      </c>
      <c r="DF57" s="45">
        <f t="shared" si="78"/>
        <v>316.81990646682345</v>
      </c>
      <c r="DG57" s="45">
        <f t="shared" si="79"/>
        <v>323.02711053424008</v>
      </c>
      <c r="DH57" s="45">
        <f t="shared" si="80"/>
        <v>328.51427303678213</v>
      </c>
      <c r="DI57" s="45">
        <f t="shared" si="81"/>
        <v>333.36479923163063</v>
      </c>
      <c r="DJ57" s="45">
        <f t="shared" si="82"/>
        <v>337.68480594628079</v>
      </c>
      <c r="DK57" s="45">
        <f t="shared" si="83"/>
        <v>341.59878432698684</v>
      </c>
      <c r="DL57" s="45">
        <f t="shared" si="84"/>
        <v>345.2443624401289</v>
      </c>
      <c r="DM57" s="45">
        <f t="shared" si="85"/>
        <v>348.76643662317338</v>
      </c>
      <c r="DN57" s="45">
        <f t="shared" ref="DN57:DN64" si="87">IF($H57-DN$3&lt;=$CF$11,DN56,DN56*(1-NORMDIST(($H57-DN$3),DN$1,DN$1/3,1))/(1-NORMDIST(($H56-DN$3),DN$1,DN$1/3,1))*$CA57)</f>
        <v>352.31098109721563</v>
      </c>
      <c r="DO57" s="45">
        <f>$CE57</f>
        <v>356.01886482638633</v>
      </c>
      <c r="DP57" s="45">
        <v>0</v>
      </c>
      <c r="DQ57" s="45">
        <v>0</v>
      </c>
      <c r="DR57" s="45">
        <v>0</v>
      </c>
      <c r="DS57" s="45">
        <v>0</v>
      </c>
      <c r="DT57" s="45">
        <v>0</v>
      </c>
      <c r="DU57" s="45">
        <v>0</v>
      </c>
      <c r="DV57" s="45">
        <v>0</v>
      </c>
      <c r="DX57" s="43">
        <v>2048</v>
      </c>
      <c r="DY57" s="32">
        <f>SUMPRODUCT((Scenarios!$BQ$4:$BQ$204)*(Scenarios!$A$4:$A$204='SDF-UR-Trans'!DX57)*(Scenarios!$B$4:$B$204='Scenario_selection&amp;Results'!$D$5))</f>
        <v>18.665727999999998</v>
      </c>
      <c r="DZ57" s="32">
        <f t="shared" si="37"/>
        <v>26.057330880503866</v>
      </c>
      <c r="EA57" s="32">
        <f t="shared" si="62"/>
        <v>20.627215267625552</v>
      </c>
      <c r="EB57" s="32">
        <f t="shared" si="38"/>
        <v>29.195466639980246</v>
      </c>
      <c r="EC57" s="32">
        <f t="shared" si="34"/>
        <v>20.659039013405785</v>
      </c>
      <c r="ED57" s="33">
        <v>20.659039013405796</v>
      </c>
      <c r="EE57" s="289"/>
      <c r="EG57" s="43">
        <v>2048</v>
      </c>
      <c r="EH57" s="32">
        <f>SUMPRODUCT((Scenarios!$BZ$4:$BZ$204)*(Scenarios!$A$4:$A$204='SDF-UR-Trans'!DX57)*(Scenarios!$B$4:$B$204='Scenario_selection&amp;Results'!$D$5))</f>
        <v>50.935699999999997</v>
      </c>
      <c r="EI57" s="32">
        <f t="shared" si="39"/>
        <v>60.101916951413337</v>
      </c>
      <c r="EJ57" s="32">
        <f t="shared" si="6"/>
        <v>52.604455890940287</v>
      </c>
      <c r="EK57" s="32">
        <f t="shared" si="40"/>
        <v>67.328329955457221</v>
      </c>
      <c r="EL57" s="32">
        <f t="shared" si="41"/>
        <v>52.659142524742975</v>
      </c>
      <c r="EM57" s="257">
        <f>VLOOKUP(EH57,Price!$C$2:$D$16,2,FALSE)</f>
        <v>165</v>
      </c>
      <c r="EN57" s="243">
        <f t="shared" si="46"/>
        <v>100.46937049242338</v>
      </c>
      <c r="EO57" s="244">
        <f t="shared" si="47"/>
        <v>0</v>
      </c>
    </row>
    <row r="58" spans="1:145" x14ac:dyDescent="0.35">
      <c r="A58" s="82">
        <v>0.79042806221248041</v>
      </c>
      <c r="B58" s="269" cm="1">
        <f t="array" ref="B58">SUMPRODUCT((Scenarios!$A$4:$A$204='SDF-UR-North'!E58)*(Scenarios!$B$4:$B$204='Scenario_selection&amp;Results'!$D$26)*Scenarios!$K$4:$K$204)/100000</f>
        <v>0.32807669588679933</v>
      </c>
      <c r="C58" s="256">
        <f>SUMPRODUCT((Scenarios!$A$4:$A$204='SDF-UR-Trans'!E58)*(Scenarios!$B$4:$B$204='Scenario_selection&amp;Results'!$D$2)*Scenarios!$Q$4:$Q$204)</f>
        <v>54.042097666018613</v>
      </c>
      <c r="D58" s="21">
        <f t="shared" si="4"/>
        <v>1772995.2841059095</v>
      </c>
      <c r="E58" s="28">
        <v>2054</v>
      </c>
      <c r="F58" s="34">
        <f>SUMPRODUCT((Scenarios!$A$4:$A$204='SDF-UR-North'!H58)*(Scenarios!$B$4:$B$204='Scenario_selection&amp;Results'!$D$3)*Scenarios!$X$4:$X$204)</f>
        <v>35</v>
      </c>
      <c r="G58" s="33">
        <f t="shared" si="25"/>
        <v>58061.408740096136</v>
      </c>
      <c r="H58" s="58">
        <v>2054</v>
      </c>
      <c r="I58" s="36">
        <f t="shared" ref="I58:K64" si="88">I57*(1-NORMDIST(($H58-I$3),I$1,I$1/3,1))/(1-NORMDIST(($H57-I$3),I$1,I$1/3,1))*$CA58</f>
        <v>2.8638760912058213E-4</v>
      </c>
      <c r="J58" s="36">
        <f t="shared" si="88"/>
        <v>4.1392996284676702E-3</v>
      </c>
      <c r="K58" s="36">
        <f t="shared" si="88"/>
        <v>0.21365072720188955</v>
      </c>
      <c r="L58" s="36">
        <f t="shared" si="86"/>
        <v>8.5429144701935495</v>
      </c>
      <c r="M58" s="36">
        <f t="shared" si="86"/>
        <v>278.32454478401621</v>
      </c>
      <c r="N58" s="36">
        <f t="shared" si="86"/>
        <v>2287.6154575799369</v>
      </c>
      <c r="O58" s="36">
        <f t="shared" si="86"/>
        <v>2746.1064270884981</v>
      </c>
      <c r="P58" s="40">
        <f t="shared" si="64"/>
        <v>5350.4760555339462</v>
      </c>
      <c r="Q58" s="40">
        <f t="shared" si="67"/>
        <v>4493.8275536567871</v>
      </c>
      <c r="R58" s="40">
        <f t="shared" si="69"/>
        <v>3565.8163486639301</v>
      </c>
      <c r="S58" s="40">
        <f t="shared" si="71"/>
        <v>3872.6013684945342</v>
      </c>
      <c r="T58" s="40">
        <f t="shared" si="74"/>
        <v>758.57790443410397</v>
      </c>
      <c r="U58" s="40">
        <f t="shared" si="76"/>
        <v>859.2112401925425</v>
      </c>
      <c r="V58" s="40">
        <f t="shared" si="14"/>
        <v>849.07530709493358</v>
      </c>
      <c r="W58" s="40">
        <f t="shared" si="15"/>
        <v>922.23697744246226</v>
      </c>
      <c r="X58" s="40">
        <f t="shared" si="16"/>
        <v>1160.495661781431</v>
      </c>
      <c r="Y58" s="40">
        <f t="shared" si="17"/>
        <v>1390.2913317121181</v>
      </c>
      <c r="Z58" s="40">
        <f t="shared" si="19"/>
        <v>1785.0815191799152</v>
      </c>
      <c r="AA58" s="40">
        <f t="shared" si="20"/>
        <v>3318.9366777190453</v>
      </c>
      <c r="AB58" s="40">
        <f t="shared" si="22"/>
        <v>5126.5400777027571</v>
      </c>
      <c r="AC58" s="40">
        <f t="shared" si="26"/>
        <v>5555.4542170099867</v>
      </c>
      <c r="AD58" s="40">
        <f t="shared" si="28"/>
        <v>7527.1012021533188</v>
      </c>
      <c r="AE58" s="40">
        <f t="shared" si="30"/>
        <v>10594.851121228348</v>
      </c>
      <c r="AF58" s="40">
        <f t="shared" si="32"/>
        <v>12825.670918571301</v>
      </c>
      <c r="AG58" s="40">
        <f t="shared" si="35"/>
        <v>14033.366130239059</v>
      </c>
      <c r="AH58" s="40">
        <f t="shared" si="42"/>
        <v>10277.806277156911</v>
      </c>
      <c r="AI58" s="40">
        <f t="shared" si="44"/>
        <v>19730.530100927423</v>
      </c>
      <c r="AJ58" s="40">
        <f t="shared" si="44"/>
        <v>21851.015915196331</v>
      </c>
      <c r="AK58" s="40">
        <f t="shared" si="50"/>
        <v>23709.538716837382</v>
      </c>
      <c r="AL58" s="40">
        <f t="shared" si="53"/>
        <v>25634.784065163942</v>
      </c>
      <c r="AM58" s="40">
        <f t="shared" si="53"/>
        <v>27616.952499054147</v>
      </c>
      <c r="AN58" s="40">
        <f t="shared" si="53"/>
        <v>29627.846056527484</v>
      </c>
      <c r="AO58" s="40">
        <f t="shared" si="53"/>
        <v>31666.845581124762</v>
      </c>
      <c r="AP58" s="40">
        <f t="shared" si="53"/>
        <v>33732.51976133063</v>
      </c>
      <c r="AQ58" s="40">
        <f t="shared" si="53"/>
        <v>35813.928241523237</v>
      </c>
      <c r="AR58" s="40">
        <f t="shared" si="53"/>
        <v>37899.481331166426</v>
      </c>
      <c r="AS58" s="40">
        <f t="shared" si="53"/>
        <v>39976.448945168631</v>
      </c>
      <c r="AT58" s="40">
        <f t="shared" si="53"/>
        <v>42030.997739284277</v>
      </c>
      <c r="AU58" s="40">
        <f t="shared" si="72"/>
        <v>44048.480237109434</v>
      </c>
      <c r="AV58" s="40">
        <f t="shared" si="72"/>
        <v>46013.371030430651</v>
      </c>
      <c r="AW58" s="40">
        <f t="shared" si="72"/>
        <v>47909.815243099409</v>
      </c>
      <c r="AX58" s="40">
        <f t="shared" si="72"/>
        <v>49721.913462566983</v>
      </c>
      <c r="AY58" s="40">
        <f t="shared" si="72"/>
        <v>51434.138927201522</v>
      </c>
      <c r="AZ58" s="40">
        <f t="shared" si="72"/>
        <v>53031.788428255095</v>
      </c>
      <c r="BA58" s="40">
        <f t="shared" si="72"/>
        <v>54501.442335673622</v>
      </c>
      <c r="BB58" s="40">
        <f t="shared" si="72"/>
        <v>55831.407815478866</v>
      </c>
      <c r="BC58" s="40">
        <f t="shared" si="72"/>
        <v>57012.119937382449</v>
      </c>
      <c r="BD58" s="40">
        <f t="shared" si="72"/>
        <v>58036.474615410552</v>
      </c>
      <c r="BE58" s="40">
        <f t="shared" si="72"/>
        <v>58900.070246595074</v>
      </c>
      <c r="BF58" s="40">
        <f t="shared" si="72"/>
        <v>59601.33815677723</v>
      </c>
      <c r="BG58" s="40">
        <f t="shared" si="72"/>
        <v>60141.54612476968</v>
      </c>
      <c r="BH58" s="40">
        <f t="shared" si="72"/>
        <v>60524.663866196097</v>
      </c>
      <c r="BI58" s="40">
        <f t="shared" si="72"/>
        <v>60757.083946438863</v>
      </c>
      <c r="BJ58" s="40">
        <f t="shared" si="72"/>
        <v>60847.19553133782</v>
      </c>
      <c r="BK58" s="40">
        <f t="shared" si="72"/>
        <v>60804.810788348761</v>
      </c>
      <c r="BL58" s="41">
        <f>BL57</f>
        <v>60640.443246396128</v>
      </c>
      <c r="BM58" s="41">
        <f>BM57</f>
        <v>60296.332287125922</v>
      </c>
      <c r="BN58" s="41">
        <f>BN57</f>
        <v>59864.428811595448</v>
      </c>
      <c r="BO58" s="41">
        <f>BO57</f>
        <v>59348.798004081924</v>
      </c>
      <c r="BP58" s="41">
        <f>BP57</f>
        <v>58749.713529599765</v>
      </c>
      <c r="BQ58" s="39">
        <f>G58</f>
        <v>58061.408740096136</v>
      </c>
      <c r="BR58" s="40">
        <v>0</v>
      </c>
      <c r="BS58" s="40">
        <v>0</v>
      </c>
      <c r="BT58" s="40">
        <v>0</v>
      </c>
      <c r="BU58" s="40">
        <v>0</v>
      </c>
      <c r="BV58" s="40">
        <v>0</v>
      </c>
      <c r="BW58" s="40">
        <v>0</v>
      </c>
      <c r="BX58" s="59">
        <f t="shared" si="23"/>
        <v>1764957.8995755764</v>
      </c>
      <c r="BZ58" s="33"/>
      <c r="CA58" s="28">
        <v>1</v>
      </c>
      <c r="CC58" s="34">
        <f>SUMPRODUCT((Scenarios!$A$4:$A$204=E58)*(Scenarios!$B$4:$B$204='Scenario_selection&amp;Results'!$D$4)*Scenarios!$U$4:$U$204)</f>
        <v>0.01</v>
      </c>
      <c r="CE58" s="45">
        <f t="shared" si="21"/>
        <v>360.02000118296297</v>
      </c>
      <c r="CF58" s="45">
        <f t="shared" si="24"/>
        <v>0</v>
      </c>
      <c r="CG58" s="45">
        <f t="shared" si="27"/>
        <v>0</v>
      </c>
      <c r="CH58" s="45">
        <f t="shared" si="29"/>
        <v>0</v>
      </c>
      <c r="CI58" s="45">
        <f t="shared" si="31"/>
        <v>70.886041500163529</v>
      </c>
      <c r="CJ58" s="45">
        <f t="shared" si="33"/>
        <v>78.100967942252737</v>
      </c>
      <c r="CK58" s="45">
        <f t="shared" si="36"/>
        <v>86.070382765645434</v>
      </c>
      <c r="CL58" s="45">
        <f t="shared" si="43"/>
        <v>94.759168925004303</v>
      </c>
      <c r="CM58" s="45">
        <f t="shared" si="45"/>
        <v>103.90042613108436</v>
      </c>
      <c r="CN58" s="45">
        <f t="shared" si="48"/>
        <v>113.60831393082891</v>
      </c>
      <c r="CO58" s="45">
        <f t="shared" si="49"/>
        <v>123.97055969690516</v>
      </c>
      <c r="CP58" s="45">
        <f t="shared" si="51"/>
        <v>134.94685191656225</v>
      </c>
      <c r="CQ58" s="45">
        <f t="shared" si="54"/>
        <v>146.48674432705786</v>
      </c>
      <c r="CR58" s="45">
        <f t="shared" si="55"/>
        <v>158.52279357123331</v>
      </c>
      <c r="CS58" s="45">
        <f t="shared" si="56"/>
        <v>170.97047380093852</v>
      </c>
      <c r="CT58" s="45">
        <f t="shared" si="57"/>
        <v>183.72969400733123</v>
      </c>
      <c r="CU58" s="45">
        <f t="shared" si="58"/>
        <v>196.6866523731824</v>
      </c>
      <c r="CV58" s="45">
        <f t="shared" si="59"/>
        <v>209.71636598702997</v>
      </c>
      <c r="CW58" s="45">
        <f t="shared" si="60"/>
        <v>222.68611406188154</v>
      </c>
      <c r="CX58" s="45">
        <f t="shared" si="61"/>
        <v>235.45954882325898</v>
      </c>
      <c r="CY58" s="45">
        <f t="shared" si="63"/>
        <v>247.9013355574663</v>
      </c>
      <c r="CZ58" s="45">
        <f t="shared" si="66"/>
        <v>259.88213424189678</v>
      </c>
      <c r="DA58" s="45">
        <f t="shared" si="68"/>
        <v>271.28368876263454</v>
      </c>
      <c r="DB58" s="45">
        <f t="shared" si="70"/>
        <v>282.0037776401374</v>
      </c>
      <c r="DC58" s="45">
        <f t="shared" si="73"/>
        <v>291.96075550494845</v>
      </c>
      <c r="DD58" s="45">
        <f t="shared" si="75"/>
        <v>301.09742383234402</v>
      </c>
      <c r="DE58" s="45">
        <f t="shared" si="77"/>
        <v>309.38398932056879</v>
      </c>
      <c r="DF58" s="45">
        <f t="shared" si="78"/>
        <v>316.81990646682345</v>
      </c>
      <c r="DG58" s="45">
        <f t="shared" si="79"/>
        <v>323.02711053424008</v>
      </c>
      <c r="DH58" s="45">
        <f t="shared" si="80"/>
        <v>328.51427303678213</v>
      </c>
      <c r="DI58" s="45">
        <f t="shared" si="81"/>
        <v>333.36479923163063</v>
      </c>
      <c r="DJ58" s="45">
        <f t="shared" si="82"/>
        <v>337.68480594628079</v>
      </c>
      <c r="DK58" s="45">
        <f t="shared" si="83"/>
        <v>341.59878432698684</v>
      </c>
      <c r="DL58" s="45">
        <f t="shared" si="84"/>
        <v>345.2443624401289</v>
      </c>
      <c r="DM58" s="45">
        <f t="shared" si="85"/>
        <v>348.76643662317338</v>
      </c>
      <c r="DN58" s="45">
        <f t="shared" si="87"/>
        <v>352.31098109721563</v>
      </c>
      <c r="DO58" s="45">
        <f t="shared" ref="DO58:DO64" si="89">IF($H58-DO$3&lt;=$CF$11,DO57,DO57*(1-NORMDIST(($H58-DO$3),DO$1,DO$1/3,1))/(1-NORMDIST(($H57-DO$3),DO$1,DO$1/3,1))*$CA58)</f>
        <v>356.01886482638633</v>
      </c>
      <c r="DP58" s="45">
        <f>$CE58</f>
        <v>360.02000118296297</v>
      </c>
      <c r="DQ58" s="45">
        <v>0</v>
      </c>
      <c r="DR58" s="45">
        <v>0</v>
      </c>
      <c r="DS58" s="45">
        <v>0</v>
      </c>
      <c r="DT58" s="45">
        <v>0</v>
      </c>
      <c r="DU58" s="45">
        <v>0</v>
      </c>
      <c r="DV58" s="45">
        <v>0</v>
      </c>
      <c r="DX58" s="43">
        <v>2049</v>
      </c>
      <c r="DY58" s="32">
        <f>SUMPRODUCT((Scenarios!$BQ$4:$BQ$204)*(Scenarios!$A$4:$A$204='SDF-UR-Trans'!DX58)*(Scenarios!$B$4:$B$204='Scenario_selection&amp;Results'!$D$5))</f>
        <v>18.665727999999998</v>
      </c>
      <c r="DZ58" s="32">
        <f t="shared" si="37"/>
        <v>25.71933928605409</v>
      </c>
      <c r="EA58" s="32">
        <f t="shared" si="62"/>
        <v>20.449151827831237</v>
      </c>
      <c r="EB58" s="32">
        <f t="shared" si="38"/>
        <v>29.002166035228338</v>
      </c>
      <c r="EC58" s="32">
        <f t="shared" si="34"/>
        <v>20.482111666571807</v>
      </c>
      <c r="ED58" s="33">
        <v>20.482111666571821</v>
      </c>
      <c r="EE58" s="289"/>
      <c r="EG58" s="43">
        <v>2049</v>
      </c>
      <c r="EH58" s="32">
        <f>SUMPRODUCT((Scenarios!$BZ$4:$BZ$204)*(Scenarios!$A$4:$A$204='SDF-UR-Trans'!DX58)*(Scenarios!$B$4:$B$204='Scenario_selection&amp;Results'!$D$5))</f>
        <v>50.935699999999997</v>
      </c>
      <c r="EI58" s="32">
        <f t="shared" si="39"/>
        <v>59.418906929560094</v>
      </c>
      <c r="EJ58" s="32">
        <f t="shared" si="6"/>
        <v>52.40141598540491</v>
      </c>
      <c r="EK58" s="32">
        <f t="shared" si="40"/>
        <v>66.891506849271579</v>
      </c>
      <c r="EL58" s="32">
        <f t="shared" si="41"/>
        <v>52.457254903314841</v>
      </c>
      <c r="EM58" s="257">
        <f>VLOOKUP(EH58,Price!$C$2:$D$16,2,FALSE)</f>
        <v>165</v>
      </c>
      <c r="EN58" s="243">
        <f t="shared" si="46"/>
        <v>100.0567313565536</v>
      </c>
      <c r="EO58" s="244">
        <f t="shared" si="47"/>
        <v>0</v>
      </c>
    </row>
    <row r="59" spans="1:145" x14ac:dyDescent="0.35">
      <c r="A59" s="82">
        <v>0.79289442566501089</v>
      </c>
      <c r="B59" s="269" cm="1">
        <f t="array" ref="B59">SUMPRODUCT((Scenarios!$A$4:$A$204='SDF-UR-North'!E59)*(Scenarios!$B$4:$B$204='Scenario_selection&amp;Results'!$D$26)*Scenarios!$K$4:$K$204)/100000</f>
        <v>0.33059106672278432</v>
      </c>
      <c r="C59" s="256">
        <f>SUMPRODUCT((Scenarios!$A$4:$A$204='SDF-UR-Trans'!E59)*(Scenarios!$B$4:$B$204='Scenario_selection&amp;Results'!$D$2)*Scenarios!$Q$4:$Q$204)</f>
        <v>54.271299005266037</v>
      </c>
      <c r="D59" s="21">
        <f t="shared" si="4"/>
        <v>1794160.6630582083</v>
      </c>
      <c r="E59" s="28">
        <v>2055</v>
      </c>
      <c r="F59" s="34">
        <f>SUMPRODUCT((Scenarios!$A$4:$A$204='SDF-UR-North'!H59)*(Scenarios!$B$4:$B$204='Scenario_selection&amp;Results'!$D$3)*Scenarios!$X$4:$X$204)</f>
        <v>35</v>
      </c>
      <c r="G59" s="33">
        <f t="shared" si="25"/>
        <v>57268.617413252963</v>
      </c>
      <c r="H59" s="58">
        <v>2055</v>
      </c>
      <c r="I59" s="36">
        <f t="shared" si="88"/>
        <v>1.7493669008598336E-4</v>
      </c>
      <c r="J59" s="36">
        <f t="shared" si="88"/>
        <v>2.6953149428363826E-3</v>
      </c>
      <c r="K59" s="36">
        <f t="shared" si="88"/>
        <v>0.14821805542047936</v>
      </c>
      <c r="L59" s="36">
        <f t="shared" si="86"/>
        <v>6.3089418733490659</v>
      </c>
      <c r="M59" s="36">
        <f t="shared" si="86"/>
        <v>218.52216681316972</v>
      </c>
      <c r="N59" s="36">
        <f t="shared" si="86"/>
        <v>1905.5013182222585</v>
      </c>
      <c r="O59" s="36">
        <f t="shared" si="86"/>
        <v>2359.7613633127166</v>
      </c>
      <c r="P59" s="40">
        <f t="shared" si="64"/>
        <v>4623.1830050860999</v>
      </c>
      <c r="Q59" s="40">
        <f t="shared" si="67"/>
        <v>3904.2848043849581</v>
      </c>
      <c r="R59" s="40">
        <f t="shared" si="69"/>
        <v>3114.8543994216543</v>
      </c>
      <c r="S59" s="40">
        <f t="shared" si="71"/>
        <v>3401.0360466072893</v>
      </c>
      <c r="T59" s="40">
        <f t="shared" si="74"/>
        <v>600.96848401849775</v>
      </c>
      <c r="U59" s="40">
        <f t="shared" si="76"/>
        <v>686.7067029386352</v>
      </c>
      <c r="V59" s="40">
        <f t="shared" si="14"/>
        <v>684.5558162408679</v>
      </c>
      <c r="W59" s="40">
        <f t="shared" si="15"/>
        <v>750.00819167695238</v>
      </c>
      <c r="X59" s="40">
        <f t="shared" si="16"/>
        <v>951.90846313264854</v>
      </c>
      <c r="Y59" s="40">
        <f t="shared" si="17"/>
        <v>1150.1401085843675</v>
      </c>
      <c r="Z59" s="40">
        <f t="shared" si="19"/>
        <v>1489.2200237016605</v>
      </c>
      <c r="AA59" s="40">
        <f t="shared" si="20"/>
        <v>2792.0013857096269</v>
      </c>
      <c r="AB59" s="40">
        <f t="shared" si="22"/>
        <v>4348.2450364116339</v>
      </c>
      <c r="AC59" s="40">
        <f t="shared" si="26"/>
        <v>4750.4672660593196</v>
      </c>
      <c r="AD59" s="40">
        <f t="shared" si="28"/>
        <v>6488.1741786580533</v>
      </c>
      <c r="AE59" s="40">
        <f t="shared" si="30"/>
        <v>9204.8144085216463</v>
      </c>
      <c r="AF59" s="40">
        <f t="shared" si="32"/>
        <v>11229.73471258547</v>
      </c>
      <c r="AG59" s="40">
        <f t="shared" si="35"/>
        <v>12381.13371221759</v>
      </c>
      <c r="AH59" s="40">
        <f t="shared" si="42"/>
        <v>9135.7454486109509</v>
      </c>
      <c r="AI59" s="40">
        <f t="shared" si="44"/>
        <v>18468.979588254118</v>
      </c>
      <c r="AJ59" s="40">
        <f t="shared" si="44"/>
        <v>20546.879610108554</v>
      </c>
      <c r="AK59" s="40">
        <f t="shared" si="50"/>
        <v>22392.563500059412</v>
      </c>
      <c r="AL59" s="40">
        <f t="shared" si="53"/>
        <v>24313.674750447124</v>
      </c>
      <c r="AM59" s="40">
        <f t="shared" si="53"/>
        <v>26300.751773994354</v>
      </c>
      <c r="AN59" s="40">
        <f t="shared" si="53"/>
        <v>28326.492610897894</v>
      </c>
      <c r="AO59" s="40">
        <f t="shared" si="53"/>
        <v>30389.563111977692</v>
      </c>
      <c r="AP59" s="40">
        <f t="shared" si="53"/>
        <v>32487.774076494465</v>
      </c>
      <c r="AQ59" s="40">
        <f t="shared" si="53"/>
        <v>34609.671552239633</v>
      </c>
      <c r="AR59" s="40">
        <f t="shared" si="53"/>
        <v>36742.989529086255</v>
      </c>
      <c r="AS59" s="40">
        <f t="shared" si="53"/>
        <v>38874.191994300614</v>
      </c>
      <c r="AT59" s="40">
        <f t="shared" si="53"/>
        <v>40988.525908034666</v>
      </c>
      <c r="AU59" s="40">
        <f t="shared" si="72"/>
        <v>43070.325864866369</v>
      </c>
      <c r="AV59" s="40">
        <f t="shared" si="72"/>
        <v>45102.980884749217</v>
      </c>
      <c r="AW59" s="40">
        <f t="shared" si="72"/>
        <v>47069.50401498314</v>
      </c>
      <c r="AX59" s="40">
        <f t="shared" si="72"/>
        <v>48952.850457209708</v>
      </c>
      <c r="AY59" s="40">
        <f t="shared" si="72"/>
        <v>50736.367883634572</v>
      </c>
      <c r="AZ59" s="40">
        <f t="shared" si="72"/>
        <v>52404.280909647794</v>
      </c>
      <c r="BA59" s="40">
        <f t="shared" si="72"/>
        <v>53942.183190080454</v>
      </c>
      <c r="BB59" s="40">
        <f t="shared" si="72"/>
        <v>55337.509167517237</v>
      </c>
      <c r="BC59" s="40">
        <f t="shared" si="72"/>
        <v>56579.958283887667</v>
      </c>
      <c r="BD59" s="40">
        <f t="shared" si="72"/>
        <v>57661.844117786815</v>
      </c>
      <c r="BE59" s="40">
        <f t="shared" si="72"/>
        <v>58578.344381640491</v>
      </c>
      <c r="BF59" s="40">
        <f t="shared" si="72"/>
        <v>59327.631619713444</v>
      </c>
      <c r="BG59" s="40">
        <f t="shared" si="72"/>
        <v>59910.869286701578</v>
      </c>
      <c r="BH59" s="40">
        <f t="shared" si="72"/>
        <v>60332.063103844346</v>
      </c>
      <c r="BI59" s="40">
        <f t="shared" si="72"/>
        <v>60597.762645448085</v>
      </c>
      <c r="BJ59" s="40">
        <f t="shared" si="72"/>
        <v>60716.612331060031</v>
      </c>
      <c r="BK59" s="40">
        <f t="shared" si="72"/>
        <v>60698.753484760171</v>
      </c>
      <c r="BL59" s="40">
        <f t="shared" si="72"/>
        <v>60555.078512158958</v>
      </c>
      <c r="BM59" s="41">
        <f>BM58</f>
        <v>60296.332287125922</v>
      </c>
      <c r="BN59" s="41">
        <f>BN58</f>
        <v>59864.428811595448</v>
      </c>
      <c r="BO59" s="41">
        <f>BO58</f>
        <v>59348.798004081924</v>
      </c>
      <c r="BP59" s="41">
        <f>BP58</f>
        <v>58749.713529599765</v>
      </c>
      <c r="BQ59" s="41">
        <f>BQ58</f>
        <v>58061.408740096136</v>
      </c>
      <c r="BR59" s="39">
        <f>G59</f>
        <v>57268.617413252963</v>
      </c>
      <c r="BS59" s="40">
        <v>0</v>
      </c>
      <c r="BT59" s="40">
        <v>0</v>
      </c>
      <c r="BU59" s="40">
        <v>0</v>
      </c>
      <c r="BV59" s="40">
        <v>0</v>
      </c>
      <c r="BW59" s="40">
        <v>0</v>
      </c>
      <c r="BX59" s="59">
        <f t="shared" si="23"/>
        <v>1785783.7040044339</v>
      </c>
      <c r="BZ59" s="33"/>
      <c r="CA59" s="28">
        <v>1</v>
      </c>
      <c r="CC59" s="34">
        <f>SUMPRODUCT((Scenarios!$A$4:$A$204=E59)*(Scenarios!$B$4:$B$204='Scenario_selection&amp;Results'!$D$4)*Scenarios!$U$4:$U$204)</f>
        <v>0.01</v>
      </c>
      <c r="CE59" s="45">
        <f t="shared" si="21"/>
        <v>364.42812984396102</v>
      </c>
      <c r="CF59" s="45">
        <f t="shared" si="24"/>
        <v>0</v>
      </c>
      <c r="CG59" s="45">
        <f t="shared" si="27"/>
        <v>0</v>
      </c>
      <c r="CH59" s="45">
        <f t="shared" si="29"/>
        <v>0</v>
      </c>
      <c r="CI59" s="45">
        <f t="shared" si="31"/>
        <v>69.657599452756628</v>
      </c>
      <c r="CJ59" s="45">
        <f t="shared" si="33"/>
        <v>76.848239263492289</v>
      </c>
      <c r="CK59" s="45">
        <f t="shared" si="36"/>
        <v>84.795588732593075</v>
      </c>
      <c r="CL59" s="45">
        <f t="shared" si="43"/>
        <v>93.46632933678417</v>
      </c>
      <c r="CM59" s="45">
        <f t="shared" si="45"/>
        <v>102.59785379256645</v>
      </c>
      <c r="CN59" s="45">
        <f t="shared" si="48"/>
        <v>112.302886820654</v>
      </c>
      <c r="CO59" s="45">
        <f t="shared" si="49"/>
        <v>122.66832535835641</v>
      </c>
      <c r="CP59" s="45">
        <f t="shared" si="51"/>
        <v>133.65442756134053</v>
      </c>
      <c r="CQ59" s="45">
        <f t="shared" si="54"/>
        <v>145.21109767043274</v>
      </c>
      <c r="CR59" s="45">
        <f t="shared" si="55"/>
        <v>157.27107658001896</v>
      </c>
      <c r="CS59" s="45">
        <f t="shared" si="56"/>
        <v>169.74983821318713</v>
      </c>
      <c r="CT59" s="45">
        <f t="shared" si="57"/>
        <v>182.54709076496647</v>
      </c>
      <c r="CU59" s="45">
        <f t="shared" si="58"/>
        <v>195.54863016531348</v>
      </c>
      <c r="CV59" s="45">
        <f t="shared" si="59"/>
        <v>208.6288803494906</v>
      </c>
      <c r="CW59" s="45">
        <f t="shared" si="60"/>
        <v>221.65435631075101</v>
      </c>
      <c r="CX59" s="45">
        <f t="shared" si="61"/>
        <v>234.48780422634175</v>
      </c>
      <c r="CY59" s="45">
        <f t="shared" si="63"/>
        <v>246.9928782182389</v>
      </c>
      <c r="CZ59" s="45">
        <f t="shared" si="66"/>
        <v>259.03916371794998</v>
      </c>
      <c r="DA59" s="45">
        <f t="shared" si="68"/>
        <v>270.50731067782391</v>
      </c>
      <c r="DB59" s="45">
        <f t="shared" si="70"/>
        <v>281.29402763802847</v>
      </c>
      <c r="DC59" s="45">
        <f t="shared" si="73"/>
        <v>291.31666319051425</v>
      </c>
      <c r="DD59" s="45">
        <f t="shared" si="75"/>
        <v>300.51711101145986</v>
      </c>
      <c r="DE59" s="45">
        <f t="shared" si="77"/>
        <v>308.86479508025053</v>
      </c>
      <c r="DF59" s="45">
        <f t="shared" si="78"/>
        <v>316.35853055182076</v>
      </c>
      <c r="DG59" s="45">
        <f t="shared" si="79"/>
        <v>323.02711053424008</v>
      </c>
      <c r="DH59" s="45">
        <f t="shared" si="80"/>
        <v>328.51427303678213</v>
      </c>
      <c r="DI59" s="45">
        <f t="shared" si="81"/>
        <v>333.36479923163063</v>
      </c>
      <c r="DJ59" s="45">
        <f t="shared" si="82"/>
        <v>337.68480594628079</v>
      </c>
      <c r="DK59" s="45">
        <f t="shared" si="83"/>
        <v>341.59878432698684</v>
      </c>
      <c r="DL59" s="45">
        <f t="shared" si="84"/>
        <v>345.2443624401289</v>
      </c>
      <c r="DM59" s="45">
        <f t="shared" si="85"/>
        <v>348.76643662317338</v>
      </c>
      <c r="DN59" s="45">
        <f t="shared" si="87"/>
        <v>352.31098109721563</v>
      </c>
      <c r="DO59" s="45">
        <f t="shared" si="89"/>
        <v>356.01886482638633</v>
      </c>
      <c r="DP59" s="45">
        <f t="shared" ref="DP59:DP64" si="90">IF($H59-DP$3&lt;=$CF$11,DP58,DP58*(1-NORMDIST(($H59-DP$3),DP$1,DP$1/3,1))/(1-NORMDIST(($H58-DP$3),DP$1,DP$1/3,1))*$CA59)</f>
        <v>360.02000118296297</v>
      </c>
      <c r="DQ59" s="45">
        <f>$CE59</f>
        <v>364.42812984396102</v>
      </c>
      <c r="DR59" s="45">
        <v>0</v>
      </c>
      <c r="DS59" s="45">
        <v>0</v>
      </c>
      <c r="DT59" s="45">
        <v>0</v>
      </c>
      <c r="DU59" s="45">
        <v>0</v>
      </c>
      <c r="DV59" s="45">
        <v>0</v>
      </c>
      <c r="DX59" s="43">
        <v>2050</v>
      </c>
      <c r="DY59" s="32">
        <f>SUMPRODUCT((Scenarios!$BQ$4:$BQ$204)*(Scenarios!$A$4:$A$204='SDF-UR-Trans'!DX59)*(Scenarios!$B$4:$B$204='Scenario_selection&amp;Results'!$D$5))</f>
        <v>18.665727999999998</v>
      </c>
      <c r="DZ59" s="32">
        <f t="shared" si="37"/>
        <v>25.364478895682225</v>
      </c>
      <c r="EA59" s="32">
        <f t="shared" si="62"/>
        <v>20.283208265899781</v>
      </c>
      <c r="EB59" s="32">
        <f t="shared" si="38"/>
        <v>28.807266266148396</v>
      </c>
      <c r="EC59" s="32">
        <f t="shared" si="34"/>
        <v>20.317231319616269</v>
      </c>
      <c r="ED59" s="33">
        <v>20.317231319616258</v>
      </c>
      <c r="EE59" s="289"/>
      <c r="EG59" s="43">
        <v>2050</v>
      </c>
      <c r="EH59" s="32">
        <f>SUMPRODUCT((Scenarios!$BZ$4:$BZ$204)*(Scenarios!$A$4:$A$204='SDF-UR-Trans'!DX59)*(Scenarios!$B$4:$B$204='Scenario_selection&amp;Results'!$D$5))</f>
        <v>50.935699999999997</v>
      </c>
      <c r="EI59" s="32">
        <f t="shared" si="39"/>
        <v>58.74324788217401</v>
      </c>
      <c r="EJ59" s="32">
        <f t="shared" si="6"/>
        <v>52.217459827045843</v>
      </c>
      <c r="EK59" s="32">
        <f t="shared" si="40"/>
        <v>66.457712265392118</v>
      </c>
      <c r="EL59" s="32">
        <f t="shared" si="41"/>
        <v>52.274298585490712</v>
      </c>
      <c r="EM59" s="257">
        <f>VLOOKUP(EH59,Price!$C$2:$D$16,2,FALSE)</f>
        <v>165</v>
      </c>
      <c r="EN59" s="243">
        <f t="shared" si="46"/>
        <v>99.488948273757771</v>
      </c>
      <c r="EO59" s="244">
        <f t="shared" si="47"/>
        <v>0</v>
      </c>
    </row>
    <row r="60" spans="1:145" x14ac:dyDescent="0.35">
      <c r="A60" s="82">
        <v>0.79523758780339071</v>
      </c>
      <c r="B60" s="269" cm="1">
        <f t="array" ref="B60">SUMPRODUCT((Scenarios!$A$4:$A$204='SDF-UR-North'!E60)*(Scenarios!$B$4:$B$204='Scenario_selection&amp;Results'!$D$26)*Scenarios!$K$4:$K$204)/100000</f>
        <v>0.33295819571341728</v>
      </c>
      <c r="C60" s="256">
        <f>SUMPRODUCT((Scenarios!$A$4:$A$204='SDF-UR-Trans'!E60)*(Scenarios!$B$4:$B$204='Scenario_selection&amp;Results'!$D$2)*Scenarios!$Q$4:$Q$204)</f>
        <v>54.478584012961008</v>
      </c>
      <c r="D60" s="21">
        <f t="shared" si="4"/>
        <v>1813909.1037977317</v>
      </c>
      <c r="E60" s="28">
        <v>2056</v>
      </c>
      <c r="F60" s="34">
        <f>SUMPRODUCT((Scenarios!$A$4:$A$204='SDF-UR-North'!H60)*(Scenarios!$B$4:$B$204='Scenario_selection&amp;Results'!$D$3)*Scenarios!$X$4:$X$204)</f>
        <v>35</v>
      </c>
      <c r="G60" s="33">
        <f t="shared" si="25"/>
        <v>56340.500669599962</v>
      </c>
      <c r="H60" s="58">
        <v>2056</v>
      </c>
      <c r="I60" s="36">
        <f t="shared" si="88"/>
        <v>1.0617487877003843E-4</v>
      </c>
      <c r="J60" s="36">
        <f t="shared" si="88"/>
        <v>1.7439176819794824E-3</v>
      </c>
      <c r="K60" s="36">
        <f t="shared" si="88"/>
        <v>0.1021786638302635</v>
      </c>
      <c r="L60" s="36">
        <f t="shared" si="86"/>
        <v>4.6303375427365525</v>
      </c>
      <c r="M60" s="36">
        <f t="shared" si="86"/>
        <v>170.53506759612171</v>
      </c>
      <c r="N60" s="36">
        <f t="shared" si="86"/>
        <v>1578.0590977009003</v>
      </c>
      <c r="O60" s="36">
        <f t="shared" si="86"/>
        <v>2016.5106349359812</v>
      </c>
      <c r="P60" s="40">
        <f t="shared" si="64"/>
        <v>3972.7552156428401</v>
      </c>
      <c r="Q60" s="40">
        <f t="shared" si="67"/>
        <v>3373.5732983944995</v>
      </c>
      <c r="R60" s="40">
        <f t="shared" si="69"/>
        <v>2706.2183749435453</v>
      </c>
      <c r="S60" s="40">
        <f t="shared" si="71"/>
        <v>2970.9135458800883</v>
      </c>
      <c r="T60" s="40">
        <f t="shared" si="74"/>
        <v>471.90731763487605</v>
      </c>
      <c r="U60" s="40">
        <f t="shared" si="76"/>
        <v>544.0299326121775</v>
      </c>
      <c r="V60" s="40">
        <f t="shared" si="14"/>
        <v>547.11699004646323</v>
      </c>
      <c r="W60" s="40">
        <f t="shared" si="15"/>
        <v>604.68425539002112</v>
      </c>
      <c r="X60" s="40">
        <f t="shared" si="16"/>
        <v>774.13849426856973</v>
      </c>
      <c r="Y60" s="40">
        <f t="shared" si="17"/>
        <v>943.41421446516699</v>
      </c>
      <c r="Z60" s="40">
        <f t="shared" si="19"/>
        <v>1231.9804063346537</v>
      </c>
      <c r="AA60" s="40">
        <f t="shared" si="20"/>
        <v>2329.2518157443828</v>
      </c>
      <c r="AB60" s="40">
        <f t="shared" si="22"/>
        <v>3657.8902660504418</v>
      </c>
      <c r="AC60" s="40">
        <f t="shared" si="26"/>
        <v>4029.2664052544746</v>
      </c>
      <c r="AD60" s="40">
        <f t="shared" si="28"/>
        <v>5548.0358307758852</v>
      </c>
      <c r="AE60" s="40">
        <f t="shared" si="30"/>
        <v>7934.3212693386695</v>
      </c>
      <c r="AF60" s="40">
        <f t="shared" si="32"/>
        <v>9756.4017373656261</v>
      </c>
      <c r="AG60" s="40">
        <f t="shared" si="35"/>
        <v>10840.512586981291</v>
      </c>
      <c r="AH60" s="40">
        <f t="shared" si="42"/>
        <v>8060.1393072973724</v>
      </c>
      <c r="AI60" s="40">
        <f t="shared" si="44"/>
        <v>17207.429075580814</v>
      </c>
      <c r="AJ60" s="40">
        <f t="shared" si="44"/>
        <v>19233.132520021463</v>
      </c>
      <c r="AK60" s="40">
        <f t="shared" si="50"/>
        <v>21056.105957867898</v>
      </c>
      <c r="AL60" s="40">
        <f t="shared" si="53"/>
        <v>22963.142061576225</v>
      </c>
      <c r="AM60" s="40">
        <f t="shared" si="53"/>
        <v>24945.321275170816</v>
      </c>
      <c r="AN60" s="40">
        <f t="shared" si="53"/>
        <v>26976.475800964152</v>
      </c>
      <c r="AO60" s="40">
        <f t="shared" si="53"/>
        <v>29054.752522254206</v>
      </c>
      <c r="AP60" s="40">
        <f t="shared" si="53"/>
        <v>31177.379449937438</v>
      </c>
      <c r="AQ60" s="40">
        <f t="shared" si="53"/>
        <v>33332.558557922719</v>
      </c>
      <c r="AR60" s="40">
        <f t="shared" si="53"/>
        <v>35507.492807635361</v>
      </c>
      <c r="AS60" s="40">
        <f t="shared" si="53"/>
        <v>37687.957175911986</v>
      </c>
      <c r="AT60" s="40">
        <f t="shared" si="53"/>
        <v>39858.363305299907</v>
      </c>
      <c r="AU60" s="40">
        <f t="shared" si="72"/>
        <v>42002.07614699447</v>
      </c>
      <c r="AV60" s="40">
        <f t="shared" si="72"/>
        <v>44101.409940277787</v>
      </c>
      <c r="AW60" s="40">
        <f t="shared" si="72"/>
        <v>46138.21792014315</v>
      </c>
      <c r="AX60" s="40">
        <f t="shared" si="72"/>
        <v>48094.244977752875</v>
      </c>
      <c r="AY60" s="40">
        <f t="shared" si="72"/>
        <v>49951.614022645772</v>
      </c>
      <c r="AZ60" s="40">
        <f t="shared" si="72"/>
        <v>51693.34862730794</v>
      </c>
      <c r="BA60" s="40">
        <f t="shared" si="72"/>
        <v>53303.903272976364</v>
      </c>
      <c r="BB60" s="40">
        <f t="shared" si="72"/>
        <v>54769.670835722791</v>
      </c>
      <c r="BC60" s="40">
        <f t="shared" si="72"/>
        <v>56079.437770586374</v>
      </c>
      <c r="BD60" s="40">
        <f t="shared" si="72"/>
        <v>57224.757443499482</v>
      </c>
      <c r="BE60" s="40">
        <f t="shared" si="72"/>
        <v>58200.216067488174</v>
      </c>
      <c r="BF60" s="40">
        <f t="shared" si="72"/>
        <v>59003.570315225224</v>
      </c>
      <c r="BG60" s="40">
        <f t="shared" si="72"/>
        <v>59635.741293403662</v>
      </c>
      <c r="BH60" s="40">
        <f t="shared" si="72"/>
        <v>60100.655525428461</v>
      </c>
      <c r="BI60" s="40">
        <f t="shared" si="72"/>
        <v>60404.929269154985</v>
      </c>
      <c r="BJ60" s="40">
        <f t="shared" si="72"/>
        <v>60557.397157453852</v>
      </c>
      <c r="BK60" s="40">
        <f t="shared" si="72"/>
        <v>60568.488853601782</v>
      </c>
      <c r="BL60" s="40">
        <f t="shared" si="72"/>
        <v>60449.456797983257</v>
      </c>
      <c r="BM60" s="40">
        <f t="shared" si="72"/>
        <v>60211.451964595093</v>
      </c>
      <c r="BN60" s="41">
        <f>BN59</f>
        <v>59864.428811595448</v>
      </c>
      <c r="BO60" s="41">
        <f>BO59</f>
        <v>59348.798004081924</v>
      </c>
      <c r="BP60" s="41">
        <f>BP59</f>
        <v>58749.713529599765</v>
      </c>
      <c r="BQ60" s="41">
        <f>BQ59</f>
        <v>58061.408740096136</v>
      </c>
      <c r="BR60" s="41">
        <f>BR59</f>
        <v>57268.617413252963</v>
      </c>
      <c r="BS60" s="39">
        <f>G60</f>
        <v>56340.500669599962</v>
      </c>
      <c r="BT60" s="40">
        <v>0</v>
      </c>
      <c r="BU60" s="40">
        <v>0</v>
      </c>
      <c r="BV60" s="40">
        <v>0</v>
      </c>
      <c r="BW60" s="40">
        <v>0</v>
      </c>
      <c r="BX60" s="59">
        <f t="shared" si="23"/>
        <v>1805190.5563115641</v>
      </c>
      <c r="BZ60" s="33"/>
      <c r="CA60" s="28">
        <v>1</v>
      </c>
      <c r="CC60" s="34">
        <f>SUMPRODUCT((Scenarios!$A$4:$A$204=E60)*(Scenarios!$B$4:$B$204='Scenario_selection&amp;Results'!$D$4)*Scenarios!$U$4:$U$204)</f>
        <v>0.01</v>
      </c>
      <c r="CE60" s="45">
        <f t="shared" si="21"/>
        <v>369.33648362469592</v>
      </c>
      <c r="CF60" s="45">
        <f t="shared" si="24"/>
        <v>0</v>
      </c>
      <c r="CG60" s="45">
        <f t="shared" si="27"/>
        <v>0</v>
      </c>
      <c r="CH60" s="45">
        <f t="shared" si="29"/>
        <v>0</v>
      </c>
      <c r="CI60" s="45">
        <f t="shared" si="31"/>
        <v>68.356344090956725</v>
      </c>
      <c r="CJ60" s="45">
        <f t="shared" si="33"/>
        <v>75.516473426628039</v>
      </c>
      <c r="CK60" s="45">
        <f t="shared" si="36"/>
        <v>83.435479266136298</v>
      </c>
      <c r="CL60" s="45">
        <f t="shared" si="43"/>
        <v>92.081993458387259</v>
      </c>
      <c r="CM60" s="45">
        <f t="shared" si="45"/>
        <v>101.19806769741372</v>
      </c>
      <c r="CN60" s="45">
        <f t="shared" si="48"/>
        <v>110.89497504054508</v>
      </c>
      <c r="CO60" s="45">
        <f t="shared" si="49"/>
        <v>121.2587933272759</v>
      </c>
      <c r="CP60" s="45">
        <f t="shared" si="51"/>
        <v>132.25047015810716</v>
      </c>
      <c r="CQ60" s="45">
        <f t="shared" si="54"/>
        <v>143.82036971633579</v>
      </c>
      <c r="CR60" s="45">
        <f t="shared" si="55"/>
        <v>155.90151700693423</v>
      </c>
      <c r="CS60" s="45">
        <f t="shared" si="56"/>
        <v>168.40947098926577</v>
      </c>
      <c r="CT60" s="45">
        <f t="shared" si="57"/>
        <v>181.24380446953492</v>
      </c>
      <c r="CU60" s="45">
        <f t="shared" si="58"/>
        <v>194.28995259921322</v>
      </c>
      <c r="CV60" s="45">
        <f t="shared" si="59"/>
        <v>207.42176082116555</v>
      </c>
      <c r="CW60" s="45">
        <f t="shared" si="60"/>
        <v>220.50496614345769</v>
      </c>
      <c r="CX60" s="45">
        <f t="shared" si="61"/>
        <v>233.40136643665147</v>
      </c>
      <c r="CY60" s="45">
        <f t="shared" si="63"/>
        <v>245.97353542205533</v>
      </c>
      <c r="CZ60" s="45">
        <f t="shared" si="66"/>
        <v>258.08989077878766</v>
      </c>
      <c r="DA60" s="45">
        <f t="shared" si="68"/>
        <v>269.62987564336601</v>
      </c>
      <c r="DB60" s="45">
        <f t="shared" si="70"/>
        <v>280.4890012855692</v>
      </c>
      <c r="DC60" s="45">
        <f t="shared" si="73"/>
        <v>290.58347442246276</v>
      </c>
      <c r="DD60" s="45">
        <f t="shared" si="75"/>
        <v>299.85414258879058</v>
      </c>
      <c r="DE60" s="45">
        <f t="shared" si="77"/>
        <v>308.26951200468153</v>
      </c>
      <c r="DF60" s="45">
        <f t="shared" si="78"/>
        <v>315.82763195135095</v>
      </c>
      <c r="DG60" s="45">
        <f t="shared" si="79"/>
        <v>322.55669524261441</v>
      </c>
      <c r="DH60" s="45">
        <f t="shared" si="80"/>
        <v>328.51427303678213</v>
      </c>
      <c r="DI60" s="45">
        <f t="shared" si="81"/>
        <v>333.36479923163063</v>
      </c>
      <c r="DJ60" s="45">
        <f t="shared" si="82"/>
        <v>337.68480594628079</v>
      </c>
      <c r="DK60" s="45">
        <f t="shared" si="83"/>
        <v>341.59878432698684</v>
      </c>
      <c r="DL60" s="45">
        <f t="shared" si="84"/>
        <v>345.2443624401289</v>
      </c>
      <c r="DM60" s="45">
        <f t="shared" si="85"/>
        <v>348.76643662317338</v>
      </c>
      <c r="DN60" s="45">
        <f t="shared" si="87"/>
        <v>352.31098109721563</v>
      </c>
      <c r="DO60" s="45">
        <f t="shared" si="89"/>
        <v>356.01886482638633</v>
      </c>
      <c r="DP60" s="45">
        <f t="shared" si="90"/>
        <v>360.02000118296297</v>
      </c>
      <c r="DQ60" s="45">
        <f>IF($H60-DQ$3&lt;=$CF$11,DQ59,DQ59*(1-NORMDIST(($H60-DQ$3),DQ$1,DQ$1/3,1))/(1-NORMDIST(($H59-DQ$3),DQ$1,DQ$1/3,1))*$CA60)</f>
        <v>364.42812984396102</v>
      </c>
      <c r="DR60" s="45">
        <f>$CE60</f>
        <v>369.33648362469592</v>
      </c>
      <c r="DS60" s="45">
        <v>0</v>
      </c>
      <c r="DT60" s="45">
        <v>0</v>
      </c>
      <c r="DU60" s="45">
        <v>0</v>
      </c>
      <c r="DV60" s="45">
        <v>0</v>
      </c>
      <c r="DX60" s="43">
        <v>2051</v>
      </c>
      <c r="DY60" s="32">
        <f>SUMPRODUCT((Scenarios!$BQ$4:$BQ$204)*(Scenarios!$A$4:$A$204='SDF-UR-Trans'!DX60)*(Scenarios!$B$4:$B$204='Scenario_selection&amp;Results'!$D$5))</f>
        <v>18.665727999999998</v>
      </c>
      <c r="DZ60" s="32">
        <f t="shared" si="37"/>
        <v>24.994708562273782</v>
      </c>
      <c r="EA60" s="32">
        <f t="shared" si="62"/>
        <v>20.129194481828439</v>
      </c>
      <c r="EB60" s="32">
        <f t="shared" si="38"/>
        <v>28.610086141650285</v>
      </c>
      <c r="EC60" s="32">
        <f t="shared" si="34"/>
        <v>20.164202476028759</v>
      </c>
      <c r="ED60" s="33">
        <v>20.164202476028752</v>
      </c>
      <c r="EE60" s="289"/>
      <c r="EG60" s="43">
        <v>2051</v>
      </c>
      <c r="EH60" s="32">
        <f>SUMPRODUCT((Scenarios!$BZ$4:$BZ$204)*(Scenarios!$A$4:$A$204='SDF-UR-Trans'!DX60)*(Scenarios!$B$4:$B$204='Scenario_selection&amp;Results'!$D$5))</f>
        <v>50.935699999999997</v>
      </c>
      <c r="EI60" s="32">
        <f t="shared" si="39"/>
        <v>58.078219800454448</v>
      </c>
      <c r="EJ60" s="32">
        <f t="shared" si="6"/>
        <v>52.051660115038914</v>
      </c>
      <c r="EK60" s="32">
        <f t="shared" si="40"/>
        <v>66.026793112427498</v>
      </c>
      <c r="EL60" s="32">
        <f t="shared" si="41"/>
        <v>52.109347607645269</v>
      </c>
      <c r="EM60" s="257">
        <f>VLOOKUP(EH60,Price!$C$2:$D$16,2,FALSE)</f>
        <v>165</v>
      </c>
      <c r="EN60" s="243">
        <f t="shared" si="46"/>
        <v>98.776307539132475</v>
      </c>
      <c r="EO60" s="244">
        <f t="shared" si="47"/>
        <v>0</v>
      </c>
    </row>
    <row r="61" spans="1:145" x14ac:dyDescent="0.35">
      <c r="A61" s="82">
        <v>0.79746241589732048</v>
      </c>
      <c r="B61" s="269" cm="1">
        <f t="array" ref="B61">SUMPRODUCT((Scenarios!$A$4:$A$204='SDF-UR-North'!E61)*(Scenarios!$B$4:$B$204='Scenario_selection&amp;Results'!$D$26)*Scenarios!$K$4:$K$204)/100000</f>
        <v>0.33515279396704473</v>
      </c>
      <c r="C61" s="256">
        <f>SUMPRODUCT((Scenarios!$A$4:$A$204='SDF-UR-Trans'!E61)*(Scenarios!$B$4:$B$204='Scenario_selection&amp;Results'!$D$2)*Scenarios!$Q$4:$Q$204)</f>
        <v>54.661330381963673</v>
      </c>
      <c r="D61" s="21">
        <f t="shared" si="4"/>
        <v>1831989.7599470832</v>
      </c>
      <c r="E61" s="28">
        <v>2057</v>
      </c>
      <c r="F61" s="34">
        <f>SUMPRODUCT((Scenarios!$A$4:$A$204='SDF-UR-North'!H61)*(Scenarios!$B$4:$B$204='Scenario_selection&amp;Results'!$D$3)*Scenarios!$X$4:$X$204)</f>
        <v>35</v>
      </c>
      <c r="G61" s="33">
        <f t="shared" si="25"/>
        <v>55218.160627625344</v>
      </c>
      <c r="H61" s="58">
        <v>2057</v>
      </c>
      <c r="I61" s="36">
        <f t="shared" si="88"/>
        <v>6.4028780661702807E-5</v>
      </c>
      <c r="J61" s="36">
        <f t="shared" si="88"/>
        <v>1.1211764173070491E-3</v>
      </c>
      <c r="K61" s="36">
        <f t="shared" si="88"/>
        <v>6.9996818881203668E-2</v>
      </c>
      <c r="L61" s="36">
        <f t="shared" si="86"/>
        <v>3.3772965449777694</v>
      </c>
      <c r="M61" s="36">
        <f t="shared" si="86"/>
        <v>132.28105567810786</v>
      </c>
      <c r="N61" s="36">
        <f t="shared" si="86"/>
        <v>1299.3040798775251</v>
      </c>
      <c r="O61" s="36">
        <f t="shared" si="86"/>
        <v>1713.5445488890837</v>
      </c>
      <c r="P61" s="40">
        <f t="shared" si="64"/>
        <v>3394.8785105519751</v>
      </c>
      <c r="Q61" s="40">
        <f t="shared" si="67"/>
        <v>2898.9509828630653</v>
      </c>
      <c r="R61" s="40">
        <f t="shared" si="69"/>
        <v>2338.360674682463</v>
      </c>
      <c r="S61" s="40">
        <f t="shared" si="71"/>
        <v>2581.1610423017473</v>
      </c>
      <c r="T61" s="40">
        <f t="shared" si="74"/>
        <v>367.27407972184216</v>
      </c>
      <c r="U61" s="40">
        <f t="shared" si="76"/>
        <v>427.19662185179232</v>
      </c>
      <c r="V61" s="40">
        <f t="shared" si="14"/>
        <v>433.44271717783562</v>
      </c>
      <c r="W61" s="40">
        <f t="shared" si="15"/>
        <v>483.28130721931996</v>
      </c>
      <c r="X61" s="40">
        <f t="shared" si="16"/>
        <v>624.1389949740294</v>
      </c>
      <c r="Y61" s="40">
        <f t="shared" si="17"/>
        <v>767.23055602863985</v>
      </c>
      <c r="Z61" s="40">
        <f t="shared" si="19"/>
        <v>1010.5445576619742</v>
      </c>
      <c r="AA61" s="40">
        <f t="shared" si="20"/>
        <v>1926.9097599720214</v>
      </c>
      <c r="AB61" s="40">
        <f t="shared" si="22"/>
        <v>3051.6272619349643</v>
      </c>
      <c r="AC61" s="40">
        <f t="shared" si="26"/>
        <v>3389.5546915330606</v>
      </c>
      <c r="AD61" s="40">
        <f t="shared" si="28"/>
        <v>4705.7506422178194</v>
      </c>
      <c r="AE61" s="40">
        <f t="shared" si="30"/>
        <v>6784.6357824325178</v>
      </c>
      <c r="AF61" s="40">
        <f t="shared" si="32"/>
        <v>8409.7758391877724</v>
      </c>
      <c r="AG61" s="40">
        <f t="shared" si="35"/>
        <v>9418.2452697680528</v>
      </c>
      <c r="AH61" s="40">
        <f t="shared" si="42"/>
        <v>7057.1923092436955</v>
      </c>
      <c r="AI61" s="40">
        <f t="shared" si="44"/>
        <v>15955.107501136608</v>
      </c>
      <c r="AJ61" s="40">
        <f t="shared" si="44"/>
        <v>17919.385429934373</v>
      </c>
      <c r="AK61" s="40">
        <f t="shared" si="50"/>
        <v>19709.799440497485</v>
      </c>
      <c r="AL61" s="40">
        <f t="shared" si="53"/>
        <v>21592.630623681798</v>
      </c>
      <c r="AM61" s="40">
        <f t="shared" si="53"/>
        <v>23559.703010458059</v>
      </c>
      <c r="AN61" s="40">
        <f t="shared" si="53"/>
        <v>25586.221318293567</v>
      </c>
      <c r="AO61" s="40">
        <f t="shared" si="53"/>
        <v>27670.027457548618</v>
      </c>
      <c r="AP61" s="40">
        <f t="shared" si="53"/>
        <v>29807.965348910056</v>
      </c>
      <c r="AQ61" s="40">
        <f t="shared" si="53"/>
        <v>31988.089542567745</v>
      </c>
      <c r="AR61" s="40">
        <f t="shared" si="53"/>
        <v>34197.249790974573</v>
      </c>
      <c r="AS61" s="40">
        <f t="shared" si="53"/>
        <v>36420.685565033375</v>
      </c>
      <c r="AT61" s="40">
        <f t="shared" si="53"/>
        <v>38642.096781646826</v>
      </c>
      <c r="AU61" s="40">
        <f t="shared" si="72"/>
        <v>40843.967270255242</v>
      </c>
      <c r="AV61" s="40">
        <f t="shared" si="72"/>
        <v>43007.586808447602</v>
      </c>
      <c r="AW61" s="40">
        <f t="shared" si="72"/>
        <v>45113.658177260797</v>
      </c>
      <c r="AX61" s="40">
        <f t="shared" si="72"/>
        <v>47142.684035548089</v>
      </c>
      <c r="AY61" s="40">
        <f t="shared" si="72"/>
        <v>49075.490791679964</v>
      </c>
      <c r="AZ61" s="40">
        <f t="shared" si="72"/>
        <v>50893.792872434817</v>
      </c>
      <c r="BA61" s="40">
        <f t="shared" si="72"/>
        <v>52580.766442288492</v>
      </c>
      <c r="BB61" s="40">
        <f t="shared" si="72"/>
        <v>54121.599532459855</v>
      </c>
      <c r="BC61" s="40">
        <f t="shared" si="72"/>
        <v>55503.986239234975</v>
      </c>
      <c r="BD61" s="40">
        <f t="shared" si="72"/>
        <v>56718.532874979093</v>
      </c>
      <c r="BE61" s="40">
        <f t="shared" si="72"/>
        <v>57759.048441427185</v>
      </c>
      <c r="BF61" s="40">
        <f t="shared" si="72"/>
        <v>58622.69713064174</v>
      </c>
      <c r="BG61" s="40">
        <f t="shared" si="72"/>
        <v>59309.99702231025</v>
      </c>
      <c r="BH61" s="40">
        <f t="shared" si="72"/>
        <v>59824.655978977702</v>
      </c>
      <c r="BI61" s="40">
        <f t="shared" si="72"/>
        <v>60173.242207790972</v>
      </c>
      <c r="BJ61" s="40">
        <f t="shared" si="72"/>
        <v>60364.692231667766</v>
      </c>
      <c r="BK61" s="40">
        <f t="shared" si="72"/>
        <v>60409.662099314031</v>
      </c>
      <c r="BL61" s="40">
        <f t="shared" si="72"/>
        <v>60319.727178486348</v>
      </c>
      <c r="BM61" s="40">
        <f t="shared" si="72"/>
        <v>60106.429612617925</v>
      </c>
      <c r="BN61" s="40">
        <f t="shared" ref="BN61:BP63" si="91">BN60*(1-NORMDIST(($H61-BN$3),BN$1,BN$1/3,1))/(1-NORMDIST(($H60-BN$3),BN$1,BN$1/3,1))*$CA61</f>
        <v>59780.156488007742</v>
      </c>
      <c r="BO61" s="41">
        <f>BO60</f>
        <v>59348.798004081924</v>
      </c>
      <c r="BP61" s="41">
        <f>BP60</f>
        <v>58749.713529599765</v>
      </c>
      <c r="BQ61" s="41">
        <f>BQ60</f>
        <v>58061.408740096136</v>
      </c>
      <c r="BR61" s="41">
        <f>BR60</f>
        <v>57268.617413252963</v>
      </c>
      <c r="BS61" s="41">
        <f>BS60</f>
        <v>56340.500669599962</v>
      </c>
      <c r="BT61" s="39">
        <f>G61</f>
        <v>55218.160627625344</v>
      </c>
      <c r="BU61" s="40">
        <v>0</v>
      </c>
      <c r="BV61" s="40">
        <v>0</v>
      </c>
      <c r="BW61" s="40">
        <v>0</v>
      </c>
      <c r="BX61" s="59">
        <f t="shared" si="23"/>
        <v>1822927.263995108</v>
      </c>
      <c r="BZ61" s="33"/>
      <c r="CA61" s="28">
        <v>1</v>
      </c>
      <c r="CC61" s="34">
        <f>SUMPRODUCT((Scenarios!$A$4:$A$204=E61)*(Scenarios!$B$4:$B$204='Scenario_selection&amp;Results'!$D$4)*Scenarios!$U$4:$U$204)</f>
        <v>0.01</v>
      </c>
      <c r="CE61" s="45">
        <f t="shared" si="21"/>
        <v>374.81452944081076</v>
      </c>
      <c r="CF61" s="45">
        <f t="shared" si="24"/>
        <v>0</v>
      </c>
      <c r="CG61" s="45">
        <f t="shared" si="27"/>
        <v>0</v>
      </c>
      <c r="CH61" s="45">
        <f t="shared" si="29"/>
        <v>0</v>
      </c>
      <c r="CI61" s="45">
        <f t="shared" si="31"/>
        <v>66.982911339144025</v>
      </c>
      <c r="CJ61" s="45">
        <f t="shared" si="33"/>
        <v>74.105769975423613</v>
      </c>
      <c r="CK61" s="45">
        <f t="shared" si="36"/>
        <v>81.989557772892354</v>
      </c>
      <c r="CL61" s="45">
        <f t="shared" si="43"/>
        <v>90.605011072099217</v>
      </c>
      <c r="CM61" s="45">
        <f t="shared" si="45"/>
        <v>99.699216539654216</v>
      </c>
      <c r="CN61" s="45">
        <f t="shared" si="48"/>
        <v>109.38198779621237</v>
      </c>
      <c r="CO61" s="45">
        <f t="shared" si="49"/>
        <v>119.73860370080705</v>
      </c>
      <c r="CP61" s="45">
        <f t="shared" si="51"/>
        <v>130.7308335830684</v>
      </c>
      <c r="CQ61" s="45">
        <f t="shared" si="54"/>
        <v>142.30962535505125</v>
      </c>
      <c r="CR61" s="45">
        <f t="shared" si="55"/>
        <v>154.40840386843468</v>
      </c>
      <c r="CS61" s="45">
        <f t="shared" si="56"/>
        <v>166.94291522957317</v>
      </c>
      <c r="CT61" s="45">
        <f t="shared" si="57"/>
        <v>179.81267936445715</v>
      </c>
      <c r="CU61" s="45">
        <f t="shared" si="58"/>
        <v>192.90282869873639</v>
      </c>
      <c r="CV61" s="45">
        <f t="shared" si="59"/>
        <v>206.08666010046042</v>
      </c>
      <c r="CW61" s="45">
        <f t="shared" si="60"/>
        <v>219.22913199106935</v>
      </c>
      <c r="CX61" s="45">
        <f t="shared" si="61"/>
        <v>232.1910620687147</v>
      </c>
      <c r="CY61" s="45">
        <f t="shared" si="63"/>
        <v>244.83388150688504</v>
      </c>
      <c r="CZ61" s="45">
        <f t="shared" si="66"/>
        <v>257.02475046854477</v>
      </c>
      <c r="DA61" s="45">
        <f t="shared" si="68"/>
        <v>268.64179206224145</v>
      </c>
      <c r="DB61" s="45">
        <f t="shared" si="70"/>
        <v>279.57918899291298</v>
      </c>
      <c r="DC61" s="45">
        <f t="shared" si="73"/>
        <v>289.75186290030041</v>
      </c>
      <c r="DD61" s="45">
        <f t="shared" si="75"/>
        <v>299.0994666049591</v>
      </c>
      <c r="DE61" s="45">
        <f t="shared" si="77"/>
        <v>307.58944107147272</v>
      </c>
      <c r="DF61" s="45">
        <f t="shared" si="78"/>
        <v>315.21892922092536</v>
      </c>
      <c r="DG61" s="45">
        <f t="shared" si="79"/>
        <v>322.01539516204519</v>
      </c>
      <c r="DH61" s="45">
        <f t="shared" si="80"/>
        <v>328.03586694480362</v>
      </c>
      <c r="DI61" s="45">
        <f t="shared" si="81"/>
        <v>333.36479923163063</v>
      </c>
      <c r="DJ61" s="45">
        <f t="shared" si="82"/>
        <v>337.68480594628079</v>
      </c>
      <c r="DK61" s="45">
        <f t="shared" si="83"/>
        <v>341.59878432698684</v>
      </c>
      <c r="DL61" s="45">
        <f t="shared" si="84"/>
        <v>345.2443624401289</v>
      </c>
      <c r="DM61" s="45">
        <f t="shared" si="85"/>
        <v>348.76643662317338</v>
      </c>
      <c r="DN61" s="45">
        <f t="shared" si="87"/>
        <v>352.31098109721563</v>
      </c>
      <c r="DO61" s="45">
        <f t="shared" si="89"/>
        <v>356.01886482638633</v>
      </c>
      <c r="DP61" s="45">
        <f t="shared" si="90"/>
        <v>360.02000118296297</v>
      </c>
      <c r="DQ61" s="45">
        <f>IF($H61-DQ$3&lt;=$CF$11,DQ60,DQ60*(1-NORMDIST(($H61-DQ$3),DQ$1,DQ$1/3,1))/(1-NORMDIST(($H60-DQ$3),DQ$1,DQ$1/3,1))*$CA61)</f>
        <v>364.42812984396102</v>
      </c>
      <c r="DR61" s="45">
        <f>IF($H61-DR$3&lt;=$CF$11,DR60,DR60*(1-NORMDIST(($H61-DR$3),DR$1,DR$1/3,1))/(1-NORMDIST(($H60-DR$3),DR$1,DR$1/3,1))*$CA61)</f>
        <v>369.33648362469592</v>
      </c>
      <c r="DS61" s="45">
        <f>$CE61</f>
        <v>374.81452944081076</v>
      </c>
      <c r="DT61" s="45">
        <v>0</v>
      </c>
      <c r="DU61" s="45">
        <v>0</v>
      </c>
      <c r="DV61" s="45">
        <v>0</v>
      </c>
      <c r="DX61" s="43">
        <v>2052</v>
      </c>
      <c r="DY61" s="32">
        <f>SUMPRODUCT((Scenarios!$BQ$4:$BQ$204)*(Scenarios!$A$4:$A$204='SDF-UR-Trans'!DX61)*(Scenarios!$B$4:$B$204='Scenario_selection&amp;Results'!$D$5))</f>
        <v>18.665727999999998</v>
      </c>
      <c r="DZ61" s="32">
        <f t="shared" si="37"/>
        <v>24.61283160264643</v>
      </c>
      <c r="EA61" s="32">
        <f t="shared" si="62"/>
        <v>19.986837545415604</v>
      </c>
      <c r="EB61" s="32">
        <f t="shared" si="38"/>
        <v>28.41009905106748</v>
      </c>
      <c r="EC61" s="32">
        <f t="shared" si="34"/>
        <v>20.022748557617113</v>
      </c>
      <c r="ED61" s="33">
        <v>20.022748557617106</v>
      </c>
      <c r="EE61" s="289"/>
      <c r="EG61" s="43">
        <v>2052</v>
      </c>
      <c r="EH61" s="32">
        <f>SUMPRODUCT((Scenarios!$BZ$4:$BZ$204)*(Scenarios!$A$4:$A$204='SDF-UR-Trans'!DX61)*(Scenarios!$B$4:$B$204='Scenario_selection&amp;Results'!$D$5))</f>
        <v>50.935699999999997</v>
      </c>
      <c r="EI61" s="32">
        <f t="shared" si="39"/>
        <v>57.427692609756498</v>
      </c>
      <c r="EJ61" s="32">
        <f t="shared" si="6"/>
        <v>51.903013904238946</v>
      </c>
      <c r="EK61" s="32">
        <f t="shared" si="40"/>
        <v>65.598631032846029</v>
      </c>
      <c r="EL61" s="32">
        <f t="shared" si="41"/>
        <v>51.961402626170774</v>
      </c>
      <c r="EM61" s="257">
        <f>VLOOKUP(EH61,Price!$C$2:$D$16,2,FALSE)</f>
        <v>165</v>
      </c>
      <c r="EN61" s="243">
        <f t="shared" si="46"/>
        <v>97.925516706735181</v>
      </c>
      <c r="EO61" s="244">
        <f t="shared" si="47"/>
        <v>0</v>
      </c>
    </row>
    <row r="62" spans="1:145" x14ac:dyDescent="0.35">
      <c r="A62" s="82">
        <v>0.79957324856502998</v>
      </c>
      <c r="B62" s="269" cm="1">
        <f t="array" ref="B62">SUMPRODUCT((Scenarios!$A$4:$A$204='SDF-UR-North'!E62)*(Scenarios!$B$4:$B$204='Scenario_selection&amp;Results'!$D$26)*Scenarios!$K$4:$K$204)/100000</f>
        <v>0.33713529893303618</v>
      </c>
      <c r="C62" s="256">
        <f>SUMPRODUCT((Scenarios!$A$4:$A$204='SDF-UR-Trans'!E62)*(Scenarios!$B$4:$B$204='Scenario_selection&amp;Results'!$D$2)*Scenarios!$Q$4:$Q$204)</f>
        <v>54.81565160987283</v>
      </c>
      <c r="D62" s="21">
        <f t="shared" si="4"/>
        <v>1848029.1091703642</v>
      </c>
      <c r="E62" s="28">
        <v>2058</v>
      </c>
      <c r="F62" s="34">
        <f>SUMPRODUCT((Scenarios!$A$4:$A$204='SDF-UR-North'!H62)*(Scenarios!$B$4:$B$204='Scenario_selection&amp;Results'!$D$3)*Scenarios!$X$4:$X$204)</f>
        <v>35</v>
      </c>
      <c r="G62" s="33">
        <f t="shared" si="25"/>
        <v>53783.24665733982</v>
      </c>
      <c r="H62" s="58">
        <v>2058</v>
      </c>
      <c r="I62" s="36">
        <f t="shared" si="88"/>
        <v>3.8365398684852841E-5</v>
      </c>
      <c r="J62" s="36">
        <f t="shared" si="88"/>
        <v>7.1622788603115746E-4</v>
      </c>
      <c r="K62" s="36">
        <f t="shared" si="88"/>
        <v>4.76488148707159E-2</v>
      </c>
      <c r="L62" s="36">
        <f t="shared" si="86"/>
        <v>2.4480548981743251</v>
      </c>
      <c r="M62" s="36">
        <f t="shared" si="86"/>
        <v>101.98570904770226</v>
      </c>
      <c r="N62" s="36">
        <f t="shared" si="86"/>
        <v>1063.5511172675001</v>
      </c>
      <c r="O62" s="36">
        <f t="shared" si="86"/>
        <v>1447.8864781529646</v>
      </c>
      <c r="P62" s="40">
        <f t="shared" si="64"/>
        <v>2884.8226560836911</v>
      </c>
      <c r="Q62" s="40">
        <f t="shared" si="67"/>
        <v>2477.2697688782368</v>
      </c>
      <c r="R62" s="40">
        <f t="shared" si="69"/>
        <v>2009.3806704556052</v>
      </c>
      <c r="S62" s="40">
        <f t="shared" si="71"/>
        <v>2230.3024516514538</v>
      </c>
      <c r="T62" s="40">
        <f t="shared" si="74"/>
        <v>283.28856100062819</v>
      </c>
      <c r="U62" s="40">
        <f t="shared" si="76"/>
        <v>332.47682391797974</v>
      </c>
      <c r="V62" s="40">
        <f t="shared" si="14"/>
        <v>340.35859691682066</v>
      </c>
      <c r="W62" s="40">
        <f t="shared" si="15"/>
        <v>382.87014801826751</v>
      </c>
      <c r="X62" s="40">
        <f t="shared" si="16"/>
        <v>498.83010296513714</v>
      </c>
      <c r="Y62" s="40">
        <f t="shared" si="17"/>
        <v>618.56956048351719</v>
      </c>
      <c r="Z62" s="40">
        <f t="shared" si="19"/>
        <v>821.82423264234046</v>
      </c>
      <c r="AA62" s="40">
        <f t="shared" si="20"/>
        <v>1580.567483892698</v>
      </c>
      <c r="AB62" s="40">
        <f t="shared" si="22"/>
        <v>2524.5060731829803</v>
      </c>
      <c r="AC62" s="40">
        <f t="shared" si="26"/>
        <v>2827.7659388810134</v>
      </c>
      <c r="AD62" s="40">
        <f t="shared" si="28"/>
        <v>3958.6360300509218</v>
      </c>
      <c r="AE62" s="40">
        <f t="shared" si="30"/>
        <v>5754.6139145844154</v>
      </c>
      <c r="AF62" s="40">
        <f t="shared" si="32"/>
        <v>7191.1968451897046</v>
      </c>
      <c r="AG62" s="40">
        <f t="shared" si="35"/>
        <v>8118.2933677171968</v>
      </c>
      <c r="AH62" s="40">
        <f t="shared" si="42"/>
        <v>6131.2938434479056</v>
      </c>
      <c r="AI62" s="40">
        <f t="shared" si="44"/>
        <v>14721.041752759065</v>
      </c>
      <c r="AJ62" s="40">
        <f t="shared" si="44"/>
        <v>16615.249124846596</v>
      </c>
      <c r="AK62" s="40">
        <f t="shared" si="50"/>
        <v>18363.492923127073</v>
      </c>
      <c r="AL62" s="40">
        <f t="shared" si="53"/>
        <v>20212.019251664446</v>
      </c>
      <c r="AM62" s="40">
        <f t="shared" si="53"/>
        <v>22153.586967512139</v>
      </c>
      <c r="AN62" s="40">
        <f t="shared" si="53"/>
        <v>24165.003479784584</v>
      </c>
      <c r="AO62" s="40">
        <f t="shared" si="53"/>
        <v>26244.030229730586</v>
      </c>
      <c r="AP62" s="40">
        <f t="shared" si="53"/>
        <v>28387.342794479537</v>
      </c>
      <c r="AQ62" s="40">
        <f t="shared" si="53"/>
        <v>30583.066360460416</v>
      </c>
      <c r="AR62" s="40">
        <f t="shared" si="53"/>
        <v>32817.903447836099</v>
      </c>
      <c r="AS62" s="40">
        <f t="shared" si="53"/>
        <v>35076.745310447957</v>
      </c>
      <c r="AT62" s="40">
        <f t="shared" si="53"/>
        <v>37342.741870802689</v>
      </c>
      <c r="AU62" s="40">
        <f t="shared" si="72"/>
        <v>39597.625324313172</v>
      </c>
      <c r="AV62" s="40">
        <f t="shared" si="72"/>
        <v>41821.753330224165</v>
      </c>
      <c r="AW62" s="40">
        <f t="shared" si="72"/>
        <v>43994.72880646307</v>
      </c>
      <c r="AX62" s="40">
        <f t="shared" si="72"/>
        <v>46095.818802958383</v>
      </c>
      <c r="AY62" s="40">
        <f t="shared" si="72"/>
        <v>48104.51556837633</v>
      </c>
      <c r="AZ62" s="40">
        <f t="shared" si="72"/>
        <v>50001.144354064869</v>
      </c>
      <c r="BA62" s="40">
        <f t="shared" si="72"/>
        <v>51767.484743173292</v>
      </c>
      <c r="BB62" s="40">
        <f t="shared" si="72"/>
        <v>53387.369587661371</v>
      </c>
      <c r="BC62" s="40">
        <f t="shared" si="72"/>
        <v>54847.226025973163</v>
      </c>
      <c r="BD62" s="40">
        <f t="shared" si="72"/>
        <v>56136.523356045749</v>
      </c>
      <c r="BE62" s="40">
        <f t="shared" si="72"/>
        <v>57248.097400624982</v>
      </c>
      <c r="BF62" s="40">
        <f t="shared" si="72"/>
        <v>58178.327025616229</v>
      </c>
      <c r="BG62" s="40">
        <f t="shared" si="72"/>
        <v>58927.145826648019</v>
      </c>
      <c r="BH62" s="40">
        <f t="shared" si="72"/>
        <v>59497.879811990708</v>
      </c>
      <c r="BI62" s="40">
        <f t="shared" si="72"/>
        <v>59896.909322356885</v>
      </c>
      <c r="BJ62" s="40">
        <f t="shared" si="72"/>
        <v>60133.159502095652</v>
      </c>
      <c r="BK62" s="40">
        <f t="shared" si="72"/>
        <v>60217.427294021087</v>
      </c>
      <c r="BL62" s="40">
        <f t="shared" si="72"/>
        <v>60161.552743749533</v>
      </c>
      <c r="BM62" s="40">
        <f t="shared" si="72"/>
        <v>59977.436158317396</v>
      </c>
      <c r="BN62" s="40">
        <f t="shared" si="91"/>
        <v>59675.886412613698</v>
      </c>
      <c r="BO62" s="40">
        <f t="shared" si="91"/>
        <v>59265.251544034974</v>
      </c>
      <c r="BP62" s="41">
        <f>BP61</f>
        <v>58749.713529599765</v>
      </c>
      <c r="BQ62" s="41">
        <f>BQ61</f>
        <v>58061.408740096136</v>
      </c>
      <c r="BR62" s="41">
        <f>BR61</f>
        <v>57268.617413252963</v>
      </c>
      <c r="BS62" s="41">
        <f>BS61</f>
        <v>56340.500669599962</v>
      </c>
      <c r="BT62" s="41">
        <f>BT61</f>
        <v>55218.160627625344</v>
      </c>
      <c r="BU62" s="39">
        <f>G62</f>
        <v>53783.24665733982</v>
      </c>
      <c r="BV62" s="40">
        <v>0</v>
      </c>
      <c r="BW62" s="40">
        <v>0</v>
      </c>
      <c r="BX62" s="59">
        <f t="shared" si="23"/>
        <v>1838619.9209250228</v>
      </c>
      <c r="BZ62" s="33"/>
      <c r="CA62" s="28">
        <v>1</v>
      </c>
      <c r="CC62" s="34">
        <f>SUMPRODUCT((Scenarios!$A$4:$A$204=E62)*(Scenarios!$B$4:$B$204='Scenario_selection&amp;Results'!$D$4)*Scenarios!$U$4:$U$204)</f>
        <v>0.01</v>
      </c>
      <c r="CE62" s="45">
        <f t="shared" si="21"/>
        <v>380.90589727425032</v>
      </c>
      <c r="CF62" s="45">
        <f t="shared" si="24"/>
        <v>0</v>
      </c>
      <c r="CG62" s="45">
        <f t="shared" si="27"/>
        <v>0</v>
      </c>
      <c r="CH62" s="45">
        <f t="shared" si="29"/>
        <v>0</v>
      </c>
      <c r="CI62" s="45">
        <f t="shared" si="31"/>
        <v>65.538505364799164</v>
      </c>
      <c r="CJ62" s="45">
        <f t="shared" si="33"/>
        <v>72.616818321614929</v>
      </c>
      <c r="CK62" s="45">
        <f t="shared" si="36"/>
        <v>80.457932329268829</v>
      </c>
      <c r="CL62" s="45">
        <f t="shared" si="43"/>
        <v>89.03484291273773</v>
      </c>
      <c r="CM62" s="45">
        <f t="shared" si="45"/>
        <v>98.100054953058759</v>
      </c>
      <c r="CN62" s="45">
        <f t="shared" si="48"/>
        <v>107.76192406597794</v>
      </c>
      <c r="CO62" s="45">
        <f t="shared" si="49"/>
        <v>118.10495907455331</v>
      </c>
      <c r="CP62" s="45">
        <f t="shared" si="51"/>
        <v>129.09189547706052</v>
      </c>
      <c r="CQ62" s="45">
        <f t="shared" si="54"/>
        <v>140.67440310282745</v>
      </c>
      <c r="CR62" s="45">
        <f t="shared" si="55"/>
        <v>152.78643873276386</v>
      </c>
      <c r="CS62" s="45">
        <f t="shared" si="56"/>
        <v>165.34405548212371</v>
      </c>
      <c r="CT62" s="45">
        <f t="shared" si="57"/>
        <v>178.2468213456732</v>
      </c>
      <c r="CU62" s="45">
        <f t="shared" si="58"/>
        <v>191.37964239286913</v>
      </c>
      <c r="CV62" s="45">
        <f t="shared" si="59"/>
        <v>204.61531416635287</v>
      </c>
      <c r="CW62" s="45">
        <f t="shared" si="60"/>
        <v>217.81803138637827</v>
      </c>
      <c r="CX62" s="45">
        <f t="shared" si="61"/>
        <v>230.8476125671109</v>
      </c>
      <c r="CY62" s="45">
        <f t="shared" si="63"/>
        <v>243.56429375454803</v>
      </c>
      <c r="CZ62" s="45">
        <f t="shared" si="66"/>
        <v>255.8338936446001</v>
      </c>
      <c r="DA62" s="45">
        <f t="shared" si="68"/>
        <v>267.53310391921519</v>
      </c>
      <c r="DB62" s="45">
        <f t="shared" si="70"/>
        <v>278.55464523414417</v>
      </c>
      <c r="DC62" s="45">
        <f t="shared" si="73"/>
        <v>288.81200498972828</v>
      </c>
      <c r="DD62" s="45">
        <f t="shared" si="75"/>
        <v>298.24348343800278</v>
      </c>
      <c r="DE62" s="45">
        <f t="shared" si="77"/>
        <v>306.81529680902332</v>
      </c>
      <c r="DF62" s="45">
        <f t="shared" si="78"/>
        <v>314.52352723333888</v>
      </c>
      <c r="DG62" s="45">
        <f t="shared" si="79"/>
        <v>321.39476659619385</v>
      </c>
      <c r="DH62" s="45">
        <f t="shared" si="80"/>
        <v>327.48537196570152</v>
      </c>
      <c r="DI62" s="45">
        <f t="shared" si="81"/>
        <v>332.87932945484033</v>
      </c>
      <c r="DJ62" s="45">
        <f t="shared" si="82"/>
        <v>337.68480594628079</v>
      </c>
      <c r="DK62" s="45">
        <f t="shared" si="83"/>
        <v>341.59878432698684</v>
      </c>
      <c r="DL62" s="45">
        <f t="shared" si="84"/>
        <v>345.2443624401289</v>
      </c>
      <c r="DM62" s="45">
        <f t="shared" si="85"/>
        <v>348.76643662317338</v>
      </c>
      <c r="DN62" s="45">
        <f t="shared" si="87"/>
        <v>352.31098109721563</v>
      </c>
      <c r="DO62" s="45">
        <f t="shared" si="89"/>
        <v>356.01886482638633</v>
      </c>
      <c r="DP62" s="45">
        <f t="shared" si="90"/>
        <v>360.02000118296297</v>
      </c>
      <c r="DQ62" s="45">
        <f>IF($H62-DQ$3&lt;=$CF$11,DQ61,DQ61*(1-NORMDIST(($H62-DQ$3),DQ$1,DQ$1/3,1))/(1-NORMDIST(($H61-DQ$3),DQ$1,DQ$1/3,1))*$CA62)</f>
        <v>364.42812984396102</v>
      </c>
      <c r="DR62" s="45">
        <f>IF($H62-DR$3&lt;=$CF$11,DR61,DR61*(1-NORMDIST(($H62-DR$3),DR$1,DR$1/3,1))/(1-NORMDIST(($H61-DR$3),DR$1,DR$1/3,1))*$CA62)</f>
        <v>369.33648362469592</v>
      </c>
      <c r="DS62" s="45">
        <f>IF($H62-DS$3&lt;=$CF$11,DS61,DS61*(1-NORMDIST(($H62-DS$3),DS$1,DS$1/3,1))/(1-NORMDIST(($H61-DS$3),DS$1,DS$1/3,1))*$CA62)</f>
        <v>374.81452944081076</v>
      </c>
      <c r="DT62" s="45">
        <f>$CE62</f>
        <v>380.90589727425032</v>
      </c>
      <c r="DU62" s="45">
        <v>0</v>
      </c>
      <c r="DV62" s="45">
        <v>0</v>
      </c>
      <c r="DX62" s="43">
        <v>2053</v>
      </c>
      <c r="DY62" s="32">
        <f>SUMPRODUCT((Scenarios!$BQ$4:$BQ$204)*(Scenarios!$A$4:$A$204='SDF-UR-Trans'!DX62)*(Scenarios!$B$4:$B$204='Scenario_selection&amp;Results'!$D$5))</f>
        <v>18.665727999999998</v>
      </c>
      <c r="DZ62" s="32">
        <f t="shared" si="37"/>
        <v>24.222408777787525</v>
      </c>
      <c r="EA62" s="32">
        <f t="shared" si="62"/>
        <v>19.855786233635872</v>
      </c>
      <c r="EB62" s="32">
        <f t="shared" si="38"/>
        <v>28.206932794814119</v>
      </c>
      <c r="EC62" s="32">
        <f t="shared" si="34"/>
        <v>19.892516534014565</v>
      </c>
      <c r="ED62" s="33">
        <v>19.892516534014565</v>
      </c>
      <c r="EE62" s="289"/>
      <c r="EG62" s="43">
        <v>2053</v>
      </c>
      <c r="EH62" s="32">
        <f>SUMPRODUCT((Scenarios!$BZ$4:$BZ$204)*(Scenarios!$A$4:$A$204='SDF-UR-Trans'!DX62)*(Scenarios!$B$4:$B$204='Scenario_selection&amp;Results'!$D$5))</f>
        <v>50.935699999999997</v>
      </c>
      <c r="EI62" s="32">
        <f t="shared" si="39"/>
        <v>56.795986427278102</v>
      </c>
      <c r="EJ62" s="32">
        <f t="shared" si="6"/>
        <v>51.770459731810504</v>
      </c>
      <c r="EK62" s="32">
        <f t="shared" si="40"/>
        <v>65.173159667373142</v>
      </c>
      <c r="EL62" s="32">
        <f t="shared" si="41"/>
        <v>51.829407948191623</v>
      </c>
      <c r="EM62" s="257">
        <f>VLOOKUP(EH62,Price!$C$2:$D$16,2,FALSE)</f>
        <v>165</v>
      </c>
      <c r="EN62" s="243">
        <f t="shared" si="46"/>
        <v>96.937027323839615</v>
      </c>
      <c r="EO62" s="244">
        <f t="shared" si="47"/>
        <v>0</v>
      </c>
    </row>
    <row r="63" spans="1:145" x14ac:dyDescent="0.35">
      <c r="A63" s="82">
        <v>0.8015747306062958</v>
      </c>
      <c r="B63" s="269" cm="1">
        <f t="array" ref="B63">SUMPRODUCT((Scenarios!$A$4:$A$204='SDF-UR-North'!E63)*(Scenarios!$B$4:$B$204='Scenario_selection&amp;Results'!$D$26)*Scenarios!$K$4:$K$204)/100000</f>
        <v>0.33883172998301758</v>
      </c>
      <c r="C63" s="256">
        <f>SUMPRODUCT((Scenarios!$A$4:$A$204='SDF-UR-Trans'!E63)*(Scenarios!$B$4:$B$204='Scenario_selection&amp;Results'!$D$2)*Scenarios!$Q$4:$Q$204)</f>
        <v>54.934823001620131</v>
      </c>
      <c r="D63" s="21">
        <f t="shared" si="4"/>
        <v>1861366.1113949816</v>
      </c>
      <c r="E63" s="28">
        <v>2059</v>
      </c>
      <c r="F63" s="34">
        <f>SUMPRODUCT((Scenarios!$A$4:$A$204='SDF-UR-North'!H63)*(Scenarios!$B$4:$B$204='Scenario_selection&amp;Results'!$D$3)*Scenarios!$X$4:$X$204)</f>
        <v>35</v>
      </c>
      <c r="G63" s="33">
        <f t="shared" si="25"/>
        <v>51749.92344717079</v>
      </c>
      <c r="H63" s="58">
        <v>2059</v>
      </c>
      <c r="I63" s="36">
        <f t="shared" si="88"/>
        <v>2.284092306955739E-5</v>
      </c>
      <c r="J63" s="36">
        <f t="shared" si="88"/>
        <v>4.5462746130547882E-4</v>
      </c>
      <c r="K63" s="36">
        <f t="shared" si="88"/>
        <v>3.2231349454273521E-2</v>
      </c>
      <c r="L63" s="36">
        <f t="shared" si="86"/>
        <v>1.7634523771392305</v>
      </c>
      <c r="M63" s="36">
        <f t="shared" si="86"/>
        <v>78.150371369778853</v>
      </c>
      <c r="N63" s="36">
        <f t="shared" si="86"/>
        <v>865.47228257870222</v>
      </c>
      <c r="O63" s="36">
        <f t="shared" si="86"/>
        <v>1216.4677719172528</v>
      </c>
      <c r="P63" s="40">
        <f t="shared" si="64"/>
        <v>2437.5763783444327</v>
      </c>
      <c r="Q63" s="40">
        <f t="shared" si="67"/>
        <v>2105.0779673789261</v>
      </c>
      <c r="R63" s="40">
        <f t="shared" si="69"/>
        <v>1717.0962939745173</v>
      </c>
      <c r="S63" s="40">
        <f t="shared" si="71"/>
        <v>1916.5249758687228</v>
      </c>
      <c r="T63" s="40">
        <f t="shared" si="74"/>
        <v>216.54646876393221</v>
      </c>
      <c r="U63" s="40">
        <f t="shared" si="76"/>
        <v>256.44848415416868</v>
      </c>
      <c r="V63" s="40">
        <f t="shared" si="14"/>
        <v>264.89288423105461</v>
      </c>
      <c r="W63" s="40">
        <f t="shared" si="15"/>
        <v>300.64675496062671</v>
      </c>
      <c r="X63" s="40">
        <f t="shared" si="16"/>
        <v>395.18837684230351</v>
      </c>
      <c r="Y63" s="40">
        <f t="shared" si="17"/>
        <v>494.37884835241198</v>
      </c>
      <c r="Z63" s="40">
        <f t="shared" si="19"/>
        <v>662.58499532609858</v>
      </c>
      <c r="AA63" s="40">
        <f t="shared" si="20"/>
        <v>1285.3947406285947</v>
      </c>
      <c r="AB63" s="40">
        <f t="shared" si="22"/>
        <v>2070.7519859262088</v>
      </c>
      <c r="AC63" s="40">
        <f t="shared" si="26"/>
        <v>2339.3133149946379</v>
      </c>
      <c r="AD63" s="40">
        <f t="shared" si="28"/>
        <v>3302.5270718208053</v>
      </c>
      <c r="AE63" s="40">
        <f t="shared" si="30"/>
        <v>4840.9751627999221</v>
      </c>
      <c r="AF63" s="40">
        <f t="shared" si="32"/>
        <v>6099.4521673508616</v>
      </c>
      <c r="AG63" s="40">
        <f t="shared" si="35"/>
        <v>6941.9502696151358</v>
      </c>
      <c r="AH63" s="40">
        <f t="shared" si="42"/>
        <v>5285.0229229604956</v>
      </c>
      <c r="AI63" s="40">
        <f t="shared" si="44"/>
        <v>13513.861972077428</v>
      </c>
      <c r="AJ63" s="40">
        <f t="shared" si="44"/>
        <v>15330.12397954297</v>
      </c>
      <c r="AK63" s="40">
        <f t="shared" si="50"/>
        <v>17027.035380935562</v>
      </c>
      <c r="AL63" s="40">
        <f t="shared" si="53"/>
        <v>18831.407879647093</v>
      </c>
      <c r="AM63" s="40">
        <f t="shared" si="53"/>
        <v>20737.10860360321</v>
      </c>
      <c r="AN63" s="40">
        <f t="shared" si="53"/>
        <v>22722.761230139673</v>
      </c>
      <c r="AO63" s="40">
        <f t="shared" si="53"/>
        <v>24786.273593732345</v>
      </c>
      <c r="AP63" s="40">
        <f t="shared" si="53"/>
        <v>26924.3781410417</v>
      </c>
      <c r="AQ63" s="40">
        <f t="shared" si="53"/>
        <v>29125.503143824968</v>
      </c>
      <c r="AR63" s="40">
        <f t="shared" si="53"/>
        <v>31376.432081719977</v>
      </c>
      <c r="AS63" s="40">
        <f t="shared" si="53"/>
        <v>33661.924508515069</v>
      </c>
      <c r="AT63" s="40">
        <f t="shared" si="53"/>
        <v>35964.777309230936</v>
      </c>
      <c r="AU63" s="40">
        <f t="shared" si="72"/>
        <v>38266.140409981366</v>
      </c>
      <c r="AV63" s="40">
        <f t="shared" si="72"/>
        <v>40545.574523121351</v>
      </c>
      <c r="AW63" s="40">
        <f t="shared" si="72"/>
        <v>42781.677199628495</v>
      </c>
      <c r="AX63" s="40">
        <f t="shared" si="72"/>
        <v>44952.529439747363</v>
      </c>
      <c r="AY63" s="40">
        <f t="shared" si="72"/>
        <v>47036.291602996462</v>
      </c>
      <c r="AZ63" s="40">
        <f t="shared" si="72"/>
        <v>49011.854761206501</v>
      </c>
      <c r="BA63" s="40">
        <f t="shared" si="72"/>
        <v>50859.512160513594</v>
      </c>
      <c r="BB63" s="40">
        <f t="shared" si="72"/>
        <v>52561.611927829617</v>
      </c>
      <c r="BC63" s="40">
        <f t="shared" si="72"/>
        <v>54103.152013281651</v>
      </c>
      <c r="BD63" s="40">
        <f t="shared" si="72"/>
        <v>55472.278541408778</v>
      </c>
      <c r="BE63" s="40">
        <f t="shared" si="72"/>
        <v>56660.653827261936</v>
      </c>
      <c r="BF63" s="40">
        <f t="shared" si="72"/>
        <v>57663.666941213785</v>
      </c>
      <c r="BG63" s="40">
        <f t="shared" si="72"/>
        <v>58480.467948257567</v>
      </c>
      <c r="BH63" s="40">
        <f t="shared" si="72"/>
        <v>59113.81581655972</v>
      </c>
      <c r="BI63" s="40">
        <f t="shared" si="72"/>
        <v>59569.738490825395</v>
      </c>
      <c r="BJ63" s="40">
        <f t="shared" si="72"/>
        <v>59857.010688008129</v>
      </c>
      <c r="BK63" s="40">
        <f t="shared" si="72"/>
        <v>59986.459408759831</v>
      </c>
      <c r="BL63" s="40">
        <f t="shared" si="72"/>
        <v>59970.107468674119</v>
      </c>
      <c r="BM63" s="40">
        <f t="shared" si="72"/>
        <v>59820.159302053878</v>
      </c>
      <c r="BN63" s="40">
        <f t="shared" si="91"/>
        <v>59547.816940239099</v>
      </c>
      <c r="BO63" s="40">
        <f t="shared" si="91"/>
        <v>59161.879578991968</v>
      </c>
      <c r="BP63" s="40">
        <f t="shared" si="91"/>
        <v>58667.010412447627</v>
      </c>
      <c r="BQ63" s="41">
        <f>BQ62</f>
        <v>58061.408740096136</v>
      </c>
      <c r="BR63" s="41">
        <f>BR62</f>
        <v>57268.617413252963</v>
      </c>
      <c r="BS63" s="41">
        <f>BS62</f>
        <v>56340.500669599962</v>
      </c>
      <c r="BT63" s="41">
        <f>BT62</f>
        <v>55218.160627625344</v>
      </c>
      <c r="BU63" s="41">
        <f>BU62</f>
        <v>53783.24665733982</v>
      </c>
      <c r="BV63" s="39">
        <f>G63</f>
        <v>51749.92344717079</v>
      </c>
      <c r="BW63" s="40">
        <v>0</v>
      </c>
      <c r="BX63" s="59">
        <f t="shared" si="23"/>
        <v>1851607.091433459</v>
      </c>
      <c r="BZ63" s="33"/>
      <c r="CA63" s="28">
        <v>1</v>
      </c>
      <c r="CC63" s="34">
        <f>SUMPRODUCT((Scenarios!$A$4:$A$204=E63)*(Scenarios!$B$4:$B$204='Scenario_selection&amp;Results'!$D$4)*Scenarios!$U$4:$U$204)</f>
        <v>0.01</v>
      </c>
      <c r="CE63" s="45">
        <f t="shared" si="21"/>
        <v>387.62752938734957</v>
      </c>
      <c r="CF63" s="45">
        <f t="shared" si="24"/>
        <v>0</v>
      </c>
      <c r="CG63" s="45">
        <f t="shared" si="27"/>
        <v>0</v>
      </c>
      <c r="CH63" s="45">
        <f t="shared" si="29"/>
        <v>0</v>
      </c>
      <c r="CI63" s="45">
        <f t="shared" si="31"/>
        <v>64.024915673126117</v>
      </c>
      <c r="CJ63" s="45">
        <f t="shared" si="33"/>
        <v>71.050923914747599</v>
      </c>
      <c r="CK63" s="45">
        <f t="shared" si="36"/>
        <v>78.841351441661544</v>
      </c>
      <c r="CL63" s="45">
        <f t="shared" si="43"/>
        <v>87.371606343613806</v>
      </c>
      <c r="CM63" s="45">
        <f t="shared" si="45"/>
        <v>96.399999063254455</v>
      </c>
      <c r="CN63" s="45">
        <f t="shared" si="48"/>
        <v>106.03343777044736</v>
      </c>
      <c r="CO63" s="45">
        <f t="shared" si="49"/>
        <v>116.35569884978958</v>
      </c>
      <c r="CP63" s="45">
        <f t="shared" si="51"/>
        <v>127.33063991852765</v>
      </c>
      <c r="CQ63" s="45">
        <f t="shared" si="54"/>
        <v>138.91080507881088</v>
      </c>
      <c r="CR63" s="45">
        <f t="shared" si="55"/>
        <v>151.03083166240219</v>
      </c>
      <c r="CS63" s="45">
        <f t="shared" si="56"/>
        <v>163.60721806483562</v>
      </c>
      <c r="CT63" s="45">
        <f t="shared" si="57"/>
        <v>176.5397008765685</v>
      </c>
      <c r="CU63" s="45">
        <f t="shared" si="58"/>
        <v>189.71305609466108</v>
      </c>
      <c r="CV63" s="45">
        <f t="shared" si="59"/>
        <v>202.99964452267099</v>
      </c>
      <c r="CW63" s="45">
        <f t="shared" si="60"/>
        <v>216.2629298834502</v>
      </c>
      <c r="CX63" s="45">
        <f t="shared" si="61"/>
        <v>229.36172790056844</v>
      </c>
      <c r="CY63" s="45">
        <f t="shared" si="63"/>
        <v>242.15503912546077</v>
      </c>
      <c r="CZ63" s="45">
        <f t="shared" si="66"/>
        <v>254.50726525475145</v>
      </c>
      <c r="DA63" s="45">
        <f t="shared" si="68"/>
        <v>266.29355939343503</v>
      </c>
      <c r="DB63" s="45">
        <f t="shared" si="70"/>
        <v>277.40504661813873</v>
      </c>
      <c r="DC63" s="45">
        <f t="shared" si="73"/>
        <v>287.75362672403691</v>
      </c>
      <c r="DD63" s="45">
        <f t="shared" si="75"/>
        <v>297.27608155702768</v>
      </c>
      <c r="DE63" s="45">
        <f t="shared" si="77"/>
        <v>305.93723195516623</v>
      </c>
      <c r="DF63" s="45">
        <f t="shared" si="78"/>
        <v>313.73193119166444</v>
      </c>
      <c r="DG63" s="45">
        <f t="shared" si="79"/>
        <v>320.68574014260088</v>
      </c>
      <c r="DH63" s="45">
        <f t="shared" si="80"/>
        <v>326.85420097265603</v>
      </c>
      <c r="DI63" s="45">
        <f t="shared" si="81"/>
        <v>332.32070639566552</v>
      </c>
      <c r="DJ63" s="45">
        <f t="shared" si="82"/>
        <v>337.1930450652697</v>
      </c>
      <c r="DK63" s="45">
        <f t="shared" si="83"/>
        <v>341.59878432698684</v>
      </c>
      <c r="DL63" s="45">
        <f t="shared" si="84"/>
        <v>345.2443624401289</v>
      </c>
      <c r="DM63" s="45">
        <f t="shared" si="85"/>
        <v>348.76643662317338</v>
      </c>
      <c r="DN63" s="45">
        <f t="shared" si="87"/>
        <v>352.31098109721563</v>
      </c>
      <c r="DO63" s="45">
        <f t="shared" si="89"/>
        <v>356.01886482638633</v>
      </c>
      <c r="DP63" s="45">
        <f t="shared" si="90"/>
        <v>360.02000118296297</v>
      </c>
      <c r="DQ63" s="45">
        <f>IF($H63-DQ$3&lt;=$CF$11,DQ62,DQ62*(1-NORMDIST(($H63-DQ$3),DQ$1,DQ$1/3,1))/(1-NORMDIST(($H62-DQ$3),DQ$1,DQ$1/3,1))*$CA63)</f>
        <v>364.42812984396102</v>
      </c>
      <c r="DR63" s="45">
        <f>IF($H63-DR$3&lt;=$CF$11,DR62,DR62*(1-NORMDIST(($H63-DR$3),DR$1,DR$1/3,1))/(1-NORMDIST(($H62-DR$3),DR$1,DR$1/3,1))*$CA63)</f>
        <v>369.33648362469592</v>
      </c>
      <c r="DS63" s="45">
        <f>IF($H63-DS$3&lt;=$CF$11,DS62,DS62*(1-NORMDIST(($H63-DS$3),DS$1,DS$1/3,1))/(1-NORMDIST(($H62-DS$3),DS$1,DS$1/3,1))*$CA63)</f>
        <v>374.81452944081076</v>
      </c>
      <c r="DT63" s="45">
        <f>IF($H63-DT$3&lt;=$CF$11,DT62,DT62*(1-NORMDIST(($H63-DT$3),DT$1,DT$1/3,1))/(1-NORMDIST(($H62-DT$3),DT$1,DT$1/3,1))*$CA63)</f>
        <v>380.90589727425032</v>
      </c>
      <c r="DU63" s="45">
        <f>$CE63</f>
        <v>387.62752938734957</v>
      </c>
      <c r="DV63" s="45">
        <v>0</v>
      </c>
      <c r="DX63" s="43">
        <v>2054</v>
      </c>
      <c r="DY63" s="32">
        <f>SUMPRODUCT((Scenarios!$BQ$4:$BQ$204)*(Scenarios!$A$4:$A$204='SDF-UR-Trans'!DX63)*(Scenarios!$B$4:$B$204='Scenario_selection&amp;Results'!$D$5))</f>
        <v>18.665727999999998</v>
      </c>
      <c r="DZ63" s="32">
        <f t="shared" si="37"/>
        <v>23.827609538956263</v>
      </c>
      <c r="EA63" s="32">
        <f t="shared" si="62"/>
        <v>19.735619038323929</v>
      </c>
      <c r="EB63" s="32">
        <f t="shared" si="38"/>
        <v>28.000366854452579</v>
      </c>
      <c r="EC63" s="32">
        <f t="shared" si="34"/>
        <v>19.773084990343058</v>
      </c>
      <c r="ED63" s="33">
        <v>19.773084990343058</v>
      </c>
      <c r="EE63" s="289"/>
      <c r="EG63" s="43">
        <v>2054</v>
      </c>
      <c r="EH63" s="32">
        <f>SUMPRODUCT((Scenarios!$BZ$4:$BZ$204)*(Scenarios!$A$4:$A$204='SDF-UR-Trans'!DX63)*(Scenarios!$B$4:$B$204='Scenario_selection&amp;Results'!$D$5))</f>
        <v>50.935699999999997</v>
      </c>
      <c r="EI63" s="32">
        <f t="shared" si="39"/>
        <v>56.187669219092506</v>
      </c>
      <c r="EJ63" s="32">
        <f t="shared" si="6"/>
        <v>51.652895623045083</v>
      </c>
      <c r="EK63" s="32">
        <f t="shared" si="40"/>
        <v>64.75037901220125</v>
      </c>
      <c r="EL63" s="32">
        <f t="shared" si="41"/>
        <v>51.712269447285898</v>
      </c>
      <c r="EM63" s="257">
        <f>VLOOKUP(EH63,Price!$C$2:$D$16,2,FALSE)</f>
        <v>165</v>
      </c>
      <c r="EN63" s="243">
        <f t="shared" si="46"/>
        <v>95.801324421158625</v>
      </c>
      <c r="EO63" s="244">
        <f t="shared" si="47"/>
        <v>0</v>
      </c>
    </row>
    <row r="64" spans="1:145" x14ac:dyDescent="0.35">
      <c r="A64" s="82">
        <v>0.80347161825673152</v>
      </c>
      <c r="B64" s="269" cm="1">
        <f t="array" ref="B64">SUMPRODUCT((Scenarios!$A$4:$A$204='SDF-UR-North'!E64)*(Scenarios!$B$4:$B$204='Scenario_selection&amp;Results'!$D$26)*Scenarios!$K$4:$K$204)/100000</f>
        <v>0.33999185034981388</v>
      </c>
      <c r="C64" s="256">
        <f>SUMPRODUCT((Scenarios!$A$4:$A$204='SDF-UR-Trans'!E64)*(Scenarios!$B$4:$B$204='Scenario_selection&amp;Results'!$D$2)*Scenarios!$Q$4:$Q$204)</f>
        <v>55.000000000000007</v>
      </c>
      <c r="D64" s="21">
        <f t="shared" si="4"/>
        <v>1869955.1769239765</v>
      </c>
      <c r="E64" s="28">
        <v>2060</v>
      </c>
      <c r="F64" s="34">
        <f>SUMPRODUCT((Scenarios!$A$4:$A$204='SDF-UR-North'!H64)*(Scenarios!$B$4:$B$204='Scenario_selection&amp;Results'!$D$3)*Scenarios!$X$4:$X$204)</f>
        <v>35</v>
      </c>
      <c r="G64" s="33">
        <f t="shared" si="25"/>
        <v>47732.712387527994</v>
      </c>
      <c r="H64" s="58">
        <v>2060</v>
      </c>
      <c r="I64" s="36">
        <f t="shared" si="88"/>
        <v>1.3511251138575759E-5</v>
      </c>
      <c r="J64" s="36">
        <f t="shared" si="88"/>
        <v>2.8673797466662038E-4</v>
      </c>
      <c r="K64" s="36">
        <f t="shared" si="88"/>
        <v>2.1664788449000483E-2</v>
      </c>
      <c r="L64" s="36">
        <f t="shared" si="86"/>
        <v>1.2623865724183163</v>
      </c>
      <c r="M64" s="36">
        <f t="shared" si="86"/>
        <v>59.520359233298834</v>
      </c>
      <c r="N64" s="36">
        <f t="shared" si="86"/>
        <v>700.13704127044366</v>
      </c>
      <c r="O64" s="36">
        <f t="shared" si="86"/>
        <v>1016.1957156044093</v>
      </c>
      <c r="P64" s="40">
        <f t="shared" si="64"/>
        <v>2047.9734776067928</v>
      </c>
      <c r="Q64" s="40">
        <f t="shared" si="67"/>
        <v>1778.718812068051</v>
      </c>
      <c r="R64" s="40">
        <f t="shared" si="69"/>
        <v>1459.1150393566322</v>
      </c>
      <c r="S64" s="40">
        <f t="shared" si="71"/>
        <v>1637.7473824447702</v>
      </c>
      <c r="T64" s="40">
        <f t="shared" si="74"/>
        <v>164.03479178030008</v>
      </c>
      <c r="U64" s="40">
        <f t="shared" si="76"/>
        <v>196.02984838955535</v>
      </c>
      <c r="V64" s="40">
        <f t="shared" si="14"/>
        <v>204.31913967344067</v>
      </c>
      <c r="W64" s="40">
        <f t="shared" si="15"/>
        <v>233.98611575452679</v>
      </c>
      <c r="X64" s="40">
        <f t="shared" si="16"/>
        <v>310.31957887227878</v>
      </c>
      <c r="Y64" s="40">
        <f t="shared" si="17"/>
        <v>391.6619575767894</v>
      </c>
      <c r="Z64" s="40">
        <f t="shared" si="19"/>
        <v>529.55726865844292</v>
      </c>
      <c r="AA64" s="40">
        <f t="shared" si="20"/>
        <v>1036.3326297561773</v>
      </c>
      <c r="AB64" s="40">
        <f t="shared" si="22"/>
        <v>1684.0367393237273</v>
      </c>
      <c r="AC64" s="40">
        <f t="shared" si="26"/>
        <v>1918.8457275609253</v>
      </c>
      <c r="AD64" s="40">
        <f t="shared" si="28"/>
        <v>2732.0668397674417</v>
      </c>
      <c r="AE64" s="40">
        <f t="shared" si="30"/>
        <v>4038.6262863760226</v>
      </c>
      <c r="AF64" s="40">
        <f t="shared" si="32"/>
        <v>5131.0647225173689</v>
      </c>
      <c r="AG64" s="40">
        <f t="shared" si="35"/>
        <v>5888.0454156903206</v>
      </c>
      <c r="AH64" s="40">
        <f t="shared" si="42"/>
        <v>4519.2215461024016</v>
      </c>
      <c r="AI64" s="40">
        <f t="shared" si="44"/>
        <v>12341.621193970552</v>
      </c>
      <c r="AJ64" s="40">
        <f t="shared" si="44"/>
        <v>14072.997207249256</v>
      </c>
      <c r="AK64" s="40">
        <f t="shared" si="50"/>
        <v>15710.060164157596</v>
      </c>
      <c r="AL64" s="40">
        <f t="shared" si="53"/>
        <v>17460.896441752666</v>
      </c>
      <c r="AM64" s="40">
        <f t="shared" si="53"/>
        <v>19320.630239694281</v>
      </c>
      <c r="AN64" s="40">
        <f t="shared" si="53"/>
        <v>21269.890428767318</v>
      </c>
      <c r="AO64" s="40">
        <f t="shared" si="53"/>
        <v>23306.952019537501</v>
      </c>
      <c r="AP64" s="40">
        <f t="shared" si="53"/>
        <v>25428.830751343678</v>
      </c>
      <c r="AQ64" s="40">
        <f t="shared" si="53"/>
        <v>27624.496800205703</v>
      </c>
      <c r="AR64" s="40">
        <f t="shared" si="53"/>
        <v>29881.05772217891</v>
      </c>
      <c r="AS64" s="40">
        <f t="shared" si="53"/>
        <v>32183.380932917269</v>
      </c>
      <c r="AT64" s="40">
        <f t="shared" si="53"/>
        <v>34514.137729542577</v>
      </c>
      <c r="AU64" s="40">
        <f t="shared" si="72"/>
        <v>36854.102012385527</v>
      </c>
      <c r="AV64" s="40">
        <f t="shared" si="72"/>
        <v>39182.214463564836</v>
      </c>
      <c r="AW64" s="40">
        <f t="shared" si="72"/>
        <v>41476.206590986585</v>
      </c>
      <c r="AX64" s="40">
        <f t="shared" si="72"/>
        <v>43713.068723713724</v>
      </c>
      <c r="AY64" s="40">
        <f t="shared" si="72"/>
        <v>45869.67620769413</v>
      </c>
      <c r="AZ64" s="40">
        <f t="shared" si="72"/>
        <v>47923.482137035295</v>
      </c>
      <c r="BA64" s="40">
        <f t="shared" si="72"/>
        <v>49853.239469593485</v>
      </c>
      <c r="BB64" s="40">
        <f t="shared" si="72"/>
        <v>51639.710800748842</v>
      </c>
      <c r="BC64" s="40">
        <f t="shared" si="72"/>
        <v>53266.323142687987</v>
      </c>
      <c r="BD64" s="40">
        <f t="shared" si="72"/>
        <v>54719.724877748537</v>
      </c>
      <c r="BE64" s="40">
        <f t="shared" si="72"/>
        <v>55990.207151040297</v>
      </c>
      <c r="BF64" s="40">
        <f t="shared" si="72"/>
        <v>57071.959057472071</v>
      </c>
      <c r="BG64" s="40">
        <f t="shared" si="72"/>
        <v>57963.135049412049</v>
      </c>
      <c r="BH64" s="40">
        <f t="shared" si="72"/>
        <v>58665.722947609596</v>
      </c>
      <c r="BI64" s="40">
        <f t="shared" si="72"/>
        <v>59185.210641364873</v>
      </c>
      <c r="BJ64" s="40">
        <f t="shared" si="72"/>
        <v>59530.057792085077</v>
      </c>
      <c r="BK64" s="40">
        <f t="shared" si="72"/>
        <v>59710.984283817153</v>
      </c>
      <c r="BL64" s="40">
        <f t="shared" si="72"/>
        <v>59740.088194796816</v>
      </c>
      <c r="BM64" s="40">
        <f>BM63*(1-NORMDIST(($H64-BM$3),BM$1,BM$1/3,1))/(1-NORMDIST(($H63-BM$3),BM$1,BM$1/3,1))*$CA64</f>
        <v>59629.800404546419</v>
      </c>
      <c r="BN64" s="40">
        <f>BN63*(1-NORMDIST(($H64-BN$3),BN$1,BN$1/3,1))/(1-NORMDIST(($H63-BN$3),BN$1,BN$1/3,1))*$CA64</f>
        <v>59391.666660307244</v>
      </c>
      <c r="BO64" s="40">
        <f>BO63*(1-NORMDIST(($H64-BO$3),BO$1,BO$1/3,1))/(1-NORMDIST(($H63-BO$3),BO$1,BO$1/3,1))*$CA64</f>
        <v>59034.913208522274</v>
      </c>
      <c r="BP64" s="40">
        <f>BP63*(1-NORMDIST(($H64-BP$3),BP$1,BP$1/3,1))/(1-NORMDIST(($H63-BP$3),BP$1,BP$1/3,1))*$CA64</f>
        <v>58564.681914862034</v>
      </c>
      <c r="BQ64" s="40">
        <f>BQ63*(1-NORMDIST(($H64-BQ$3),BQ$1,BQ$1/3,1))/(1-NORMDIST(($H63-BQ$3),BQ$1,BQ$1/3,1))*$CA64</f>
        <v>57979.674563015746</v>
      </c>
      <c r="BR64" s="41">
        <f>BR63</f>
        <v>57268.617413252963</v>
      </c>
      <c r="BS64" s="41">
        <f>BS63</f>
        <v>56340.500669599962</v>
      </c>
      <c r="BT64" s="41">
        <f>BT63</f>
        <v>55218.160627625344</v>
      </c>
      <c r="BU64" s="41">
        <f>BU63</f>
        <v>53783.24665733982</v>
      </c>
      <c r="BV64" s="41">
        <f>BV63</f>
        <v>51749.92344717079</v>
      </c>
      <c r="BW64" s="39">
        <f>G64</f>
        <v>47732.712387527994</v>
      </c>
      <c r="BX64" s="59">
        <f t="shared" si="23"/>
        <v>1859842.8039158394</v>
      </c>
      <c r="BZ64" s="33"/>
      <c r="CA64" s="28">
        <v>1</v>
      </c>
      <c r="CC64" s="34">
        <f>SUMPRODUCT((Scenarios!$A$4:$A$204=E64)*(Scenarios!$B$4:$B$204='Scenario_selection&amp;Results'!$D$4)*Scenarios!$U$4:$U$204)</f>
        <v>0.01</v>
      </c>
      <c r="CE64" s="45">
        <f t="shared" si="21"/>
        <v>394.9699990514776</v>
      </c>
      <c r="CF64" s="45">
        <f t="shared" si="24"/>
        <v>0</v>
      </c>
      <c r="CG64" s="45">
        <f t="shared" si="27"/>
        <v>0</v>
      </c>
      <c r="CH64" s="45">
        <f t="shared" si="29"/>
        <v>0</v>
      </c>
      <c r="CI64" s="45">
        <f t="shared" si="31"/>
        <v>62.444526465283282</v>
      </c>
      <c r="CJ64" s="45">
        <f t="shared" si="33"/>
        <v>69.410026774621954</v>
      </c>
      <c r="CK64" s="45">
        <f t="shared" si="36"/>
        <v>77.141232459505432</v>
      </c>
      <c r="CL64" s="45">
        <f t="shared" si="43"/>
        <v>85.616114189569814</v>
      </c>
      <c r="CM64" s="45">
        <f t="shared" si="45"/>
        <v>94.599175942101084</v>
      </c>
      <c r="CN64" s="45">
        <f t="shared" si="48"/>
        <v>104.19589781714049</v>
      </c>
      <c r="CO64" s="45">
        <f t="shared" si="49"/>
        <v>114.48936960027092</v>
      </c>
      <c r="CP64" s="45">
        <f t="shared" si="51"/>
        <v>125.44473753518578</v>
      </c>
      <c r="CQ64" s="45">
        <f t="shared" si="54"/>
        <v>137.01558596624616</v>
      </c>
      <c r="CR64" s="45">
        <f t="shared" si="55"/>
        <v>149.1373978150896</v>
      </c>
      <c r="CS64" s="45">
        <f t="shared" si="56"/>
        <v>161.72727380290269</v>
      </c>
      <c r="CT64" s="45">
        <f t="shared" si="57"/>
        <v>174.68526010320537</v>
      </c>
      <c r="CU64" s="45">
        <f t="shared" si="58"/>
        <v>187.89612023644719</v>
      </c>
      <c r="CV64" s="45">
        <f t="shared" si="59"/>
        <v>201.23186806602948</v>
      </c>
      <c r="CW64" s="45">
        <f t="shared" si="60"/>
        <v>214.55528912210269</v>
      </c>
      <c r="CX64" s="45">
        <f t="shared" si="61"/>
        <v>227.72421072395025</v>
      </c>
      <c r="CY64" s="45">
        <f t="shared" si="63"/>
        <v>240.59637254207598</v>
      </c>
      <c r="CZ64" s="45">
        <f t="shared" si="66"/>
        <v>253.03469496882093</v>
      </c>
      <c r="DA64" s="45">
        <f t="shared" si="68"/>
        <v>264.91269233593744</v>
      </c>
      <c r="DB64" s="45">
        <f t="shared" si="70"/>
        <v>276.1197630329599</v>
      </c>
      <c r="DC64" s="45">
        <f t="shared" si="73"/>
        <v>286.56606379269743</v>
      </c>
      <c r="DD64" s="45">
        <f t="shared" si="75"/>
        <v>296.18668590105057</v>
      </c>
      <c r="DE64" s="45">
        <f t="shared" si="77"/>
        <v>304.94487413315437</v>
      </c>
      <c r="DF64" s="45">
        <f t="shared" si="78"/>
        <v>312.83407184378581</v>
      </c>
      <c r="DG64" s="45">
        <f t="shared" si="79"/>
        <v>319.87863498022625</v>
      </c>
      <c r="DH64" s="45">
        <f t="shared" si="80"/>
        <v>326.13313050404827</v>
      </c>
      <c r="DI64" s="45">
        <f t="shared" si="81"/>
        <v>331.68021613802034</v>
      </c>
      <c r="DJ64" s="45">
        <f t="shared" si="82"/>
        <v>336.62718292334785</v>
      </c>
      <c r="DK64" s="45">
        <f t="shared" si="83"/>
        <v>341.10132362939277</v>
      </c>
      <c r="DL64" s="45">
        <f t="shared" si="84"/>
        <v>345.2443624401289</v>
      </c>
      <c r="DM64" s="45">
        <f t="shared" si="85"/>
        <v>348.76643662317338</v>
      </c>
      <c r="DN64" s="45">
        <f t="shared" si="87"/>
        <v>352.31098109721563</v>
      </c>
      <c r="DO64" s="45">
        <f t="shared" si="89"/>
        <v>356.01886482638633</v>
      </c>
      <c r="DP64" s="45">
        <f t="shared" si="90"/>
        <v>360.02000118296297</v>
      </c>
      <c r="DQ64" s="45">
        <f>IF($H64-DQ$3&lt;=$CF$11,DQ63,DQ63*(1-NORMDIST(($H64-DQ$3),DQ$1,DQ$1/3,1))/(1-NORMDIST(($H63-DQ$3),DQ$1,DQ$1/3,1))*$CA64)</f>
        <v>364.42812984396102</v>
      </c>
      <c r="DR64" s="45">
        <f>IF($H64-DR$3&lt;=$CF$11,DR63,DR63*(1-NORMDIST(($H64-DR$3),DR$1,DR$1/3,1))/(1-NORMDIST(($H63-DR$3),DR$1,DR$1/3,1))*$CA64)</f>
        <v>369.33648362469592</v>
      </c>
      <c r="DS64" s="45">
        <f>IF($H64-DS$3&lt;=$CF$11,DS63,DS63*(1-NORMDIST(($H64-DS$3),DS$1,DS$1/3,1))/(1-NORMDIST(($H63-DS$3),DS$1,DS$1/3,1))*$CA64)</f>
        <v>374.81452944081076</v>
      </c>
      <c r="DT64" s="45">
        <f>IF($H64-DT$3&lt;=$CF$11,DT63,DT63*(1-NORMDIST(($H64-DT$3),DT$1,DT$1/3,1))/(1-NORMDIST(($H63-DT$3),DT$1,DT$1/3,1))*$CA64)</f>
        <v>380.90589727425032</v>
      </c>
      <c r="DU64" s="45">
        <f>IF($H64-DU$3&lt;=$CF$11,DU63,DU63*(1-NORMDIST(($H64-DU$3),DU$1,DU$1/3,1))/(1-NORMDIST(($H63-DU$3),DU$1,DU$1/3,1))*$CA64)</f>
        <v>387.62752938734957</v>
      </c>
      <c r="DV64" s="45">
        <f>$CE64</f>
        <v>394.9699990514776</v>
      </c>
      <c r="DX64" s="43">
        <v>2055</v>
      </c>
      <c r="DY64" s="32">
        <f>SUMPRODUCT((Scenarios!$BQ$4:$BQ$204)*(Scenarios!$A$4:$A$204='SDF-UR-Trans'!DX64)*(Scenarios!$B$4:$B$204='Scenario_selection&amp;Results'!$D$5))</f>
        <v>18.665727999999998</v>
      </c>
      <c r="DZ64" s="32">
        <f t="shared" si="37"/>
        <v>23.433006217963769</v>
      </c>
      <c r="EA64" s="32">
        <f t="shared" si="62"/>
        <v>19.625855258070683</v>
      </c>
      <c r="EB64" s="32">
        <f t="shared" si="38"/>
        <v>27.790326957677667</v>
      </c>
      <c r="EC64" s="32">
        <f t="shared" si="34"/>
        <v>19.663975280726145</v>
      </c>
      <c r="ED64" s="33">
        <v>19.663975280726149</v>
      </c>
      <c r="EE64" s="289"/>
      <c r="EG64" s="43">
        <v>2055</v>
      </c>
      <c r="EH64" s="32">
        <f>SUMPRODUCT((Scenarios!$BZ$4:$BZ$204)*(Scenarios!$A$4:$A$204='SDF-UR-Trans'!DX64)*(Scenarios!$B$4:$B$204='Scenario_selection&amp;Results'!$D$5))</f>
        <v>50.935699999999997</v>
      </c>
      <c r="EI64" s="32">
        <f t="shared" si="39"/>
        <v>55.607305446349436</v>
      </c>
      <c r="EJ64" s="32">
        <f t="shared" si="6"/>
        <v>51.549197387370882</v>
      </c>
      <c r="EK64" s="32">
        <f t="shared" si="40"/>
        <v>64.33036612496619</v>
      </c>
      <c r="EL64" s="32">
        <f t="shared" si="41"/>
        <v>51.608872827468723</v>
      </c>
      <c r="EM64" s="257">
        <f>VLOOKUP(EH64,Price!$C$2:$D$16,2,FALSE)</f>
        <v>165</v>
      </c>
      <c r="EN64" s="243">
        <f t="shared" si="46"/>
        <v>94.493218731867387</v>
      </c>
      <c r="EO64" s="244">
        <f t="shared" si="47"/>
        <v>0</v>
      </c>
    </row>
    <row r="65" spans="5:145" x14ac:dyDescent="0.3">
      <c r="E65" s="28">
        <v>2001</v>
      </c>
      <c r="H65" s="58">
        <v>2001</v>
      </c>
      <c r="I65" s="60">
        <f t="shared" ref="I65:X80" si="92">I4-I5</f>
        <v>1365.5540869996958</v>
      </c>
      <c r="J65" s="60">
        <f t="shared" si="92"/>
        <v>509.17553448859053</v>
      </c>
      <c r="K65" s="60">
        <f t="shared" si="92"/>
        <v>664.01911253913386</v>
      </c>
      <c r="L65" s="60">
        <f t="shared" si="92"/>
        <v>652.44768784569897</v>
      </c>
      <c r="M65" s="60">
        <f t="shared" si="92"/>
        <v>502.65362519921473</v>
      </c>
      <c r="N65" s="60">
        <f t="shared" si="92"/>
        <v>92.432819932466373</v>
      </c>
      <c r="O65" s="60">
        <f t="shared" si="92"/>
        <v>0</v>
      </c>
      <c r="P65" s="60">
        <v>0</v>
      </c>
      <c r="Q65" s="60">
        <f t="shared" ref="Q65:BW69" si="93">Q4-Q5</f>
        <v>0</v>
      </c>
      <c r="R65" s="60">
        <f t="shared" si="93"/>
        <v>0</v>
      </c>
      <c r="S65" s="60">
        <f t="shared" si="93"/>
        <v>0</v>
      </c>
      <c r="T65" s="60">
        <f t="shared" si="93"/>
        <v>0</v>
      </c>
      <c r="U65" s="60">
        <f t="shared" si="93"/>
        <v>0</v>
      </c>
      <c r="V65" s="60">
        <f t="shared" si="93"/>
        <v>0</v>
      </c>
      <c r="W65" s="60">
        <f t="shared" si="93"/>
        <v>0</v>
      </c>
      <c r="X65" s="60">
        <f t="shared" si="93"/>
        <v>0</v>
      </c>
      <c r="Y65" s="60">
        <f t="shared" si="93"/>
        <v>0</v>
      </c>
      <c r="Z65" s="60">
        <f t="shared" si="93"/>
        <v>0</v>
      </c>
      <c r="AA65" s="60">
        <f t="shared" si="93"/>
        <v>0</v>
      </c>
      <c r="AB65" s="60">
        <f t="shared" si="93"/>
        <v>0</v>
      </c>
      <c r="AC65" s="60">
        <f t="shared" si="93"/>
        <v>0</v>
      </c>
      <c r="AD65" s="60">
        <f t="shared" si="93"/>
        <v>0</v>
      </c>
      <c r="AE65" s="60">
        <f t="shared" si="93"/>
        <v>0</v>
      </c>
      <c r="AF65" s="60">
        <f t="shared" si="93"/>
        <v>0</v>
      </c>
      <c r="AG65" s="60">
        <f t="shared" si="93"/>
        <v>0</v>
      </c>
      <c r="AH65" s="60">
        <f t="shared" si="93"/>
        <v>0</v>
      </c>
      <c r="AI65" s="60">
        <f t="shared" si="93"/>
        <v>0</v>
      </c>
      <c r="AJ65" s="60">
        <f t="shared" si="93"/>
        <v>0</v>
      </c>
      <c r="AK65" s="60">
        <f t="shared" si="93"/>
        <v>0</v>
      </c>
      <c r="AL65" s="60">
        <f t="shared" si="93"/>
        <v>0</v>
      </c>
      <c r="AM65" s="60">
        <f t="shared" si="93"/>
        <v>0</v>
      </c>
      <c r="AN65" s="60">
        <f t="shared" si="93"/>
        <v>0</v>
      </c>
      <c r="AO65" s="60">
        <f t="shared" si="93"/>
        <v>0</v>
      </c>
      <c r="AP65" s="60">
        <f t="shared" si="93"/>
        <v>0</v>
      </c>
      <c r="AQ65" s="60">
        <f t="shared" si="93"/>
        <v>0</v>
      </c>
      <c r="AR65" s="60">
        <f t="shared" si="93"/>
        <v>0</v>
      </c>
      <c r="AS65" s="60">
        <f t="shared" si="93"/>
        <v>0</v>
      </c>
      <c r="AT65" s="60">
        <f t="shared" si="93"/>
        <v>0</v>
      </c>
      <c r="AU65" s="60">
        <f t="shared" si="93"/>
        <v>0</v>
      </c>
      <c r="AV65" s="60">
        <f t="shared" si="93"/>
        <v>0</v>
      </c>
      <c r="AW65" s="60">
        <f t="shared" si="93"/>
        <v>0</v>
      </c>
      <c r="AX65" s="60">
        <f t="shared" si="93"/>
        <v>0</v>
      </c>
      <c r="AY65" s="60">
        <f t="shared" si="93"/>
        <v>0</v>
      </c>
      <c r="AZ65" s="60">
        <f t="shared" si="93"/>
        <v>0</v>
      </c>
      <c r="BA65" s="60">
        <f t="shared" si="93"/>
        <v>0</v>
      </c>
      <c r="BB65" s="60">
        <f t="shared" si="93"/>
        <v>0</v>
      </c>
      <c r="BC65" s="60">
        <f t="shared" si="93"/>
        <v>0</v>
      </c>
      <c r="BD65" s="60">
        <f t="shared" si="93"/>
        <v>0</v>
      </c>
      <c r="BE65" s="60">
        <f t="shared" si="93"/>
        <v>0</v>
      </c>
      <c r="BF65" s="60">
        <f t="shared" si="93"/>
        <v>0</v>
      </c>
      <c r="BG65" s="60">
        <f t="shared" si="93"/>
        <v>0</v>
      </c>
      <c r="BH65" s="60">
        <f t="shared" si="93"/>
        <v>0</v>
      </c>
      <c r="BI65" s="60">
        <f t="shared" si="93"/>
        <v>0</v>
      </c>
      <c r="BJ65" s="60">
        <f t="shared" si="93"/>
        <v>0</v>
      </c>
      <c r="BK65" s="60">
        <f t="shared" si="93"/>
        <v>0</v>
      </c>
      <c r="BL65" s="60">
        <f t="shared" si="93"/>
        <v>0</v>
      </c>
      <c r="BM65" s="60">
        <f t="shared" si="93"/>
        <v>0</v>
      </c>
      <c r="BN65" s="60">
        <f t="shared" si="93"/>
        <v>0</v>
      </c>
      <c r="BO65" s="60">
        <f t="shared" si="93"/>
        <v>0</v>
      </c>
      <c r="BP65" s="60">
        <f t="shared" si="93"/>
        <v>0</v>
      </c>
      <c r="BQ65" s="60">
        <f t="shared" si="93"/>
        <v>0</v>
      </c>
      <c r="BR65" s="60">
        <f t="shared" si="93"/>
        <v>0</v>
      </c>
      <c r="BS65" s="60">
        <f t="shared" si="93"/>
        <v>0</v>
      </c>
      <c r="BT65" s="60">
        <f t="shared" si="93"/>
        <v>0</v>
      </c>
      <c r="BU65" s="60">
        <f t="shared" si="93"/>
        <v>0</v>
      </c>
      <c r="BV65" s="60">
        <f t="shared" si="93"/>
        <v>0</v>
      </c>
      <c r="BW65" s="60">
        <f t="shared" si="93"/>
        <v>0</v>
      </c>
      <c r="BX65" s="60">
        <f t="shared" si="23"/>
        <v>3786.2828670048002</v>
      </c>
      <c r="BY65" s="48">
        <f t="shared" ref="BY65:BY96" si="94">MMULT(I65:BW65,$DY$3:$DY$69)/SUM(I65:BW65)</f>
        <v>56.665881396544428</v>
      </c>
      <c r="BZ65" s="33">
        <f>MMULT(I65:BW65,$EH$3:$EH$69)/SUM(I65:BW65)</f>
        <v>83.2</v>
      </c>
      <c r="CA65" s="28">
        <v>1</v>
      </c>
      <c r="DX65" s="43">
        <v>2056</v>
      </c>
      <c r="DY65" s="32">
        <f>SUMPRODUCT((Scenarios!$BQ$4:$BQ$204)*(Scenarios!$A$4:$A$204='SDF-UR-Trans'!DX65)*(Scenarios!$B$4:$B$204='Scenario_selection&amp;Results'!$D$5))</f>
        <v>18.665727999999998</v>
      </c>
      <c r="DZ65" s="32">
        <f t="shared" si="37"/>
        <v>23.043325804099727</v>
      </c>
      <c r="EA65" s="32">
        <f t="shared" si="62"/>
        <v>19.525969013246318</v>
      </c>
      <c r="EB65" s="32">
        <f t="shared" si="38"/>
        <v>27.576876867318152</v>
      </c>
      <c r="EC65" s="32">
        <f t="shared" si="34"/>
        <v>19.564665672459025</v>
      </c>
      <c r="ED65" s="33">
        <v>19.564665672459025</v>
      </c>
      <c r="EE65" s="289"/>
      <c r="EG65" s="43">
        <v>2056</v>
      </c>
      <c r="EH65" s="32">
        <f>SUMPRODUCT((Scenarios!$BZ$4:$BZ$204)*(Scenarios!$A$4:$A$204='SDF-UR-Trans'!DX65)*(Scenarios!$B$4:$B$204='Scenario_selection&amp;Results'!$D$5))</f>
        <v>50.935699999999997</v>
      </c>
      <c r="EI65" s="32">
        <f t="shared" si="39"/>
        <v>55.059179226092795</v>
      </c>
      <c r="EJ65" s="32">
        <f t="shared" si="6"/>
        <v>51.458236804633579</v>
      </c>
      <c r="EK65" s="32">
        <f t="shared" si="40"/>
        <v>63.913281594571579</v>
      </c>
      <c r="EL65" s="32">
        <f t="shared" si="41"/>
        <v>51.518101931952295</v>
      </c>
      <c r="EM65" s="257">
        <f>VLOOKUP(EH65,Price!$C$2:$D$16,2,FALSE)</f>
        <v>165</v>
      </c>
      <c r="EN65" s="243">
        <f t="shared" si="46"/>
        <v>92.961826104839929</v>
      </c>
      <c r="EO65" s="244">
        <f t="shared" si="47"/>
        <v>0</v>
      </c>
    </row>
    <row r="66" spans="5:145" x14ac:dyDescent="0.3">
      <c r="E66" s="28">
        <v>2002</v>
      </c>
      <c r="H66" s="58">
        <v>2002</v>
      </c>
      <c r="I66" s="60">
        <f t="shared" si="92"/>
        <v>1201.3365207299103</v>
      </c>
      <c r="J66" s="60">
        <f t="shared" si="92"/>
        <v>478.36434870227458</v>
      </c>
      <c r="K66" s="60">
        <f t="shared" si="92"/>
        <v>666.20418221098043</v>
      </c>
      <c r="L66" s="60">
        <f t="shared" si="92"/>
        <v>699.0495637824497</v>
      </c>
      <c r="M66" s="60">
        <f t="shared" si="92"/>
        <v>575.13076108153473</v>
      </c>
      <c r="N66" s="60">
        <f t="shared" si="92"/>
        <v>112.94304670728161</v>
      </c>
      <c r="O66" s="60">
        <f t="shared" si="92"/>
        <v>0</v>
      </c>
      <c r="P66" s="60">
        <f t="shared" si="92"/>
        <v>0</v>
      </c>
      <c r="Q66" s="60">
        <v>0</v>
      </c>
      <c r="R66" s="60">
        <f t="shared" si="93"/>
        <v>0</v>
      </c>
      <c r="S66" s="60">
        <f t="shared" si="93"/>
        <v>0</v>
      </c>
      <c r="T66" s="60">
        <f t="shared" si="93"/>
        <v>0</v>
      </c>
      <c r="U66" s="60">
        <f t="shared" si="93"/>
        <v>0</v>
      </c>
      <c r="V66" s="60">
        <f t="shared" si="93"/>
        <v>0</v>
      </c>
      <c r="W66" s="60">
        <f t="shared" si="93"/>
        <v>0</v>
      </c>
      <c r="X66" s="60">
        <f t="shared" si="93"/>
        <v>0</v>
      </c>
      <c r="Y66" s="60">
        <f t="shared" si="93"/>
        <v>0</v>
      </c>
      <c r="Z66" s="60">
        <f t="shared" si="93"/>
        <v>0</v>
      </c>
      <c r="AA66" s="60">
        <f t="shared" si="93"/>
        <v>0</v>
      </c>
      <c r="AB66" s="60">
        <f t="shared" si="93"/>
        <v>0</v>
      </c>
      <c r="AC66" s="60">
        <f t="shared" si="93"/>
        <v>0</v>
      </c>
      <c r="AD66" s="60">
        <f t="shared" si="93"/>
        <v>0</v>
      </c>
      <c r="AE66" s="60">
        <f t="shared" si="93"/>
        <v>0</v>
      </c>
      <c r="AF66" s="60">
        <f t="shared" si="93"/>
        <v>0</v>
      </c>
      <c r="AG66" s="60">
        <f t="shared" si="93"/>
        <v>0</v>
      </c>
      <c r="AH66" s="60">
        <f t="shared" si="93"/>
        <v>0</v>
      </c>
      <c r="AI66" s="60">
        <f t="shared" si="93"/>
        <v>0</v>
      </c>
      <c r="AJ66" s="60">
        <f t="shared" si="93"/>
        <v>0</v>
      </c>
      <c r="AK66" s="60">
        <f t="shared" si="93"/>
        <v>0</v>
      </c>
      <c r="AL66" s="60">
        <f t="shared" si="93"/>
        <v>0</v>
      </c>
      <c r="AM66" s="60">
        <f t="shared" si="93"/>
        <v>0</v>
      </c>
      <c r="AN66" s="60">
        <f t="shared" si="93"/>
        <v>0</v>
      </c>
      <c r="AO66" s="60">
        <f t="shared" si="93"/>
        <v>0</v>
      </c>
      <c r="AP66" s="60">
        <f t="shared" si="93"/>
        <v>0</v>
      </c>
      <c r="AQ66" s="60">
        <f t="shared" si="93"/>
        <v>0</v>
      </c>
      <c r="AR66" s="60">
        <f t="shared" si="93"/>
        <v>0</v>
      </c>
      <c r="AS66" s="60">
        <f t="shared" si="93"/>
        <v>0</v>
      </c>
      <c r="AT66" s="60">
        <f t="shared" si="93"/>
        <v>0</v>
      </c>
      <c r="AU66" s="60">
        <f t="shared" si="93"/>
        <v>0</v>
      </c>
      <c r="AV66" s="60">
        <f t="shared" si="93"/>
        <v>0</v>
      </c>
      <c r="AW66" s="60">
        <f t="shared" si="93"/>
        <v>0</v>
      </c>
      <c r="AX66" s="60">
        <f t="shared" si="93"/>
        <v>0</v>
      </c>
      <c r="AY66" s="60">
        <f t="shared" si="93"/>
        <v>0</v>
      </c>
      <c r="AZ66" s="60">
        <f t="shared" si="93"/>
        <v>0</v>
      </c>
      <c r="BA66" s="60">
        <f t="shared" si="93"/>
        <v>0</v>
      </c>
      <c r="BB66" s="60">
        <f t="shared" si="93"/>
        <v>0</v>
      </c>
      <c r="BC66" s="60">
        <f t="shared" si="93"/>
        <v>0</v>
      </c>
      <c r="BD66" s="60">
        <f t="shared" si="93"/>
        <v>0</v>
      </c>
      <c r="BE66" s="60">
        <f t="shared" si="93"/>
        <v>0</v>
      </c>
      <c r="BF66" s="60">
        <f t="shared" si="93"/>
        <v>0</v>
      </c>
      <c r="BG66" s="60">
        <f t="shared" si="93"/>
        <v>0</v>
      </c>
      <c r="BH66" s="60">
        <f t="shared" si="93"/>
        <v>0</v>
      </c>
      <c r="BI66" s="60">
        <f t="shared" si="93"/>
        <v>0</v>
      </c>
      <c r="BJ66" s="60">
        <f t="shared" si="93"/>
        <v>0</v>
      </c>
      <c r="BK66" s="60">
        <f t="shared" si="93"/>
        <v>0</v>
      </c>
      <c r="BL66" s="60">
        <f t="shared" si="93"/>
        <v>0</v>
      </c>
      <c r="BM66" s="60">
        <f t="shared" si="93"/>
        <v>0</v>
      </c>
      <c r="BN66" s="60">
        <f t="shared" si="93"/>
        <v>0</v>
      </c>
      <c r="BO66" s="60">
        <f t="shared" si="93"/>
        <v>0</v>
      </c>
      <c r="BP66" s="60">
        <f t="shared" si="93"/>
        <v>0</v>
      </c>
      <c r="BQ66" s="60">
        <f t="shared" si="93"/>
        <v>0</v>
      </c>
      <c r="BR66" s="60">
        <f t="shared" si="93"/>
        <v>0</v>
      </c>
      <c r="BS66" s="60">
        <f t="shared" si="93"/>
        <v>0</v>
      </c>
      <c r="BT66" s="60">
        <f t="shared" si="93"/>
        <v>0</v>
      </c>
      <c r="BU66" s="60">
        <f t="shared" si="93"/>
        <v>0</v>
      </c>
      <c r="BV66" s="60">
        <f t="shared" si="93"/>
        <v>0</v>
      </c>
      <c r="BW66" s="60">
        <f t="shared" si="93"/>
        <v>0</v>
      </c>
      <c r="BX66" s="60">
        <f t="shared" si="23"/>
        <v>3733.0284232144313</v>
      </c>
      <c r="BY66" s="48">
        <f t="shared" si="94"/>
        <v>56.481780083551378</v>
      </c>
      <c r="BZ66" s="33">
        <f t="shared" ref="BZ66:BZ124" si="95">MMULT(I66:BW66,$EH$3:$EH$69)/SUM(I66:BW66)</f>
        <v>83.199999999999974</v>
      </c>
      <c r="CA66" s="28">
        <v>1</v>
      </c>
      <c r="DX66" s="43">
        <v>2057</v>
      </c>
      <c r="DY66" s="32">
        <f>SUMPRODUCT((Scenarios!$BQ$4:$BQ$204)*(Scenarios!$A$4:$A$204='SDF-UR-Trans'!DX66)*(Scenarios!$B$4:$B$204='Scenario_selection&amp;Results'!$D$5))</f>
        <v>18.665727999999998</v>
      </c>
      <c r="DZ66" s="32">
        <f t="shared" si="37"/>
        <v>22.663182643019962</v>
      </c>
      <c r="EA66" s="32">
        <f t="shared" si="62"/>
        <v>19.43540684176067</v>
      </c>
      <c r="EB66" s="32">
        <f t="shared" si="38"/>
        <v>27.360207440566846</v>
      </c>
      <c r="EC66" s="32">
        <f t="shared" si="34"/>
        <v>19.474609284327251</v>
      </c>
      <c r="ED66" s="33">
        <v>19.474609284327254</v>
      </c>
      <c r="EE66" s="289"/>
      <c r="EG66" s="43">
        <v>2057</v>
      </c>
      <c r="EH66" s="32">
        <f>SUMPRODUCT((Scenarios!$BZ$4:$BZ$204)*(Scenarios!$A$4:$A$204='SDF-UR-Trans'!DX66)*(Scenarios!$B$4:$B$204='Scenario_selection&amp;Results'!$D$5))</f>
        <v>50.935699999999997</v>
      </c>
      <c r="EI66" s="32">
        <f t="shared" si="39"/>
        <v>54.547022441039736</v>
      </c>
      <c r="EJ66" s="32">
        <f t="shared" si="6"/>
        <v>51.378899741902714</v>
      </c>
      <c r="EK66" s="32">
        <f t="shared" si="40"/>
        <v>63.499371414786424</v>
      </c>
      <c r="EL66" s="32">
        <f t="shared" si="41"/>
        <v>51.438857350767684</v>
      </c>
      <c r="EM66" s="257">
        <f>VLOOKUP(EH66,Price!$C$2:$D$16,2,FALSE)</f>
        <v>165</v>
      </c>
      <c r="EN66" s="243">
        <f t="shared" si="46"/>
        <v>91.109965035581808</v>
      </c>
      <c r="EO66" s="244">
        <f t="shared" si="47"/>
        <v>0</v>
      </c>
    </row>
    <row r="67" spans="5:145" x14ac:dyDescent="0.3">
      <c r="E67" s="28">
        <v>2003</v>
      </c>
      <c r="H67" s="58">
        <v>2003</v>
      </c>
      <c r="I67" s="60">
        <f t="shared" si="92"/>
        <v>1049.945852476314</v>
      </c>
      <c r="J67" s="60">
        <f t="shared" si="92"/>
        <v>446.47436952802855</v>
      </c>
      <c r="K67" s="60">
        <f t="shared" si="92"/>
        <v>664.01911253913568</v>
      </c>
      <c r="L67" s="60">
        <f t="shared" si="92"/>
        <v>744.07496344271931</v>
      </c>
      <c r="M67" s="60">
        <f t="shared" si="92"/>
        <v>653.74867724570504</v>
      </c>
      <c r="N67" s="60">
        <f t="shared" si="92"/>
        <v>137.1005643500539</v>
      </c>
      <c r="O67" s="60">
        <f t="shared" si="92"/>
        <v>0</v>
      </c>
      <c r="P67" s="60">
        <f t="shared" si="92"/>
        <v>0</v>
      </c>
      <c r="Q67" s="60">
        <f t="shared" si="92"/>
        <v>0</v>
      </c>
      <c r="R67" s="60">
        <v>0</v>
      </c>
      <c r="S67" s="60">
        <f t="shared" si="93"/>
        <v>0</v>
      </c>
      <c r="T67" s="60">
        <f t="shared" si="93"/>
        <v>0</v>
      </c>
      <c r="U67" s="60">
        <f t="shared" si="93"/>
        <v>0</v>
      </c>
      <c r="V67" s="60">
        <f t="shared" si="93"/>
        <v>0</v>
      </c>
      <c r="W67" s="60">
        <f t="shared" si="93"/>
        <v>0</v>
      </c>
      <c r="X67" s="60">
        <f t="shared" si="93"/>
        <v>0</v>
      </c>
      <c r="Y67" s="60">
        <f t="shared" si="93"/>
        <v>0</v>
      </c>
      <c r="Z67" s="60">
        <f t="shared" si="93"/>
        <v>0</v>
      </c>
      <c r="AA67" s="60">
        <f t="shared" si="93"/>
        <v>0</v>
      </c>
      <c r="AB67" s="60">
        <f t="shared" si="93"/>
        <v>0</v>
      </c>
      <c r="AC67" s="60">
        <f t="shared" si="93"/>
        <v>0</v>
      </c>
      <c r="AD67" s="60">
        <f t="shared" si="93"/>
        <v>0</v>
      </c>
      <c r="AE67" s="60">
        <f t="shared" si="93"/>
        <v>0</v>
      </c>
      <c r="AF67" s="60">
        <f t="shared" si="93"/>
        <v>0</v>
      </c>
      <c r="AG67" s="60">
        <f t="shared" si="93"/>
        <v>0</v>
      </c>
      <c r="AH67" s="60">
        <f t="shared" si="93"/>
        <v>0</v>
      </c>
      <c r="AI67" s="60">
        <f t="shared" si="93"/>
        <v>0</v>
      </c>
      <c r="AJ67" s="60">
        <f t="shared" si="93"/>
        <v>0</v>
      </c>
      <c r="AK67" s="60">
        <f t="shared" si="93"/>
        <v>0</v>
      </c>
      <c r="AL67" s="60">
        <f t="shared" si="93"/>
        <v>0</v>
      </c>
      <c r="AM67" s="60">
        <f t="shared" si="93"/>
        <v>0</v>
      </c>
      <c r="AN67" s="60">
        <f t="shared" si="93"/>
        <v>0</v>
      </c>
      <c r="AO67" s="60">
        <f t="shared" si="93"/>
        <v>0</v>
      </c>
      <c r="AP67" s="60">
        <f t="shared" si="93"/>
        <v>0</v>
      </c>
      <c r="AQ67" s="60">
        <f t="shared" si="93"/>
        <v>0</v>
      </c>
      <c r="AR67" s="60">
        <f t="shared" si="93"/>
        <v>0</v>
      </c>
      <c r="AS67" s="60">
        <f t="shared" si="93"/>
        <v>0</v>
      </c>
      <c r="AT67" s="60">
        <f t="shared" si="93"/>
        <v>0</v>
      </c>
      <c r="AU67" s="60">
        <f t="shared" si="93"/>
        <v>0</v>
      </c>
      <c r="AV67" s="60">
        <f t="shared" si="93"/>
        <v>0</v>
      </c>
      <c r="AW67" s="60">
        <f t="shared" si="93"/>
        <v>0</v>
      </c>
      <c r="AX67" s="60">
        <f t="shared" si="93"/>
        <v>0</v>
      </c>
      <c r="AY67" s="60">
        <f t="shared" si="93"/>
        <v>0</v>
      </c>
      <c r="AZ67" s="60">
        <f t="shared" si="93"/>
        <v>0</v>
      </c>
      <c r="BA67" s="60">
        <f t="shared" si="93"/>
        <v>0</v>
      </c>
      <c r="BB67" s="60">
        <f t="shared" si="93"/>
        <v>0</v>
      </c>
      <c r="BC67" s="60">
        <f t="shared" si="93"/>
        <v>0</v>
      </c>
      <c r="BD67" s="60">
        <f t="shared" si="93"/>
        <v>0</v>
      </c>
      <c r="BE67" s="60">
        <f t="shared" si="93"/>
        <v>0</v>
      </c>
      <c r="BF67" s="60">
        <f t="shared" si="93"/>
        <v>0</v>
      </c>
      <c r="BG67" s="60">
        <f t="shared" si="93"/>
        <v>0</v>
      </c>
      <c r="BH67" s="60">
        <f t="shared" si="93"/>
        <v>0</v>
      </c>
      <c r="BI67" s="60">
        <f t="shared" si="93"/>
        <v>0</v>
      </c>
      <c r="BJ67" s="60">
        <f t="shared" si="93"/>
        <v>0</v>
      </c>
      <c r="BK67" s="60">
        <f t="shared" si="93"/>
        <v>0</v>
      </c>
      <c r="BL67" s="60">
        <f t="shared" si="93"/>
        <v>0</v>
      </c>
      <c r="BM67" s="60">
        <f t="shared" si="93"/>
        <v>0</v>
      </c>
      <c r="BN67" s="60">
        <f t="shared" si="93"/>
        <v>0</v>
      </c>
      <c r="BO67" s="60">
        <f t="shared" si="93"/>
        <v>0</v>
      </c>
      <c r="BP67" s="60">
        <f t="shared" si="93"/>
        <v>0</v>
      </c>
      <c r="BQ67" s="60">
        <f t="shared" si="93"/>
        <v>0</v>
      </c>
      <c r="BR67" s="60">
        <f t="shared" si="93"/>
        <v>0</v>
      </c>
      <c r="BS67" s="60">
        <f t="shared" si="93"/>
        <v>0</v>
      </c>
      <c r="BT67" s="60">
        <f t="shared" si="93"/>
        <v>0</v>
      </c>
      <c r="BU67" s="60">
        <f t="shared" si="93"/>
        <v>0</v>
      </c>
      <c r="BV67" s="60">
        <f t="shared" si="93"/>
        <v>0</v>
      </c>
      <c r="BW67" s="60">
        <f t="shared" si="93"/>
        <v>0</v>
      </c>
      <c r="BX67" s="60">
        <f t="shared" si="23"/>
        <v>3695.3635395819565</v>
      </c>
      <c r="BY67" s="48">
        <f t="shared" si="94"/>
        <v>56.266070445443916</v>
      </c>
      <c r="BZ67" s="33">
        <f t="shared" si="95"/>
        <v>83.2</v>
      </c>
      <c r="CA67" s="28">
        <v>1</v>
      </c>
      <c r="DX67" s="43">
        <v>2058</v>
      </c>
      <c r="DY67" s="32">
        <f>SUMPRODUCT((Scenarios!$BQ$4:$BQ$204)*(Scenarios!$A$4:$A$204='SDF-UR-Trans'!DX67)*(Scenarios!$B$4:$B$204='Scenario_selection&amp;Results'!$D$5))</f>
        <v>18.665727999999998</v>
      </c>
      <c r="DZ67" s="32">
        <f t="shared" si="37"/>
        <v>22.296820460647815</v>
      </c>
      <c r="EA67" s="32">
        <f t="shared" si="62"/>
        <v>19.353612471168198</v>
      </c>
      <c r="EB67" s="32">
        <f t="shared" si="38"/>
        <v>27.140623153293344</v>
      </c>
      <c r="EC67" s="32">
        <f t="shared" si="34"/>
        <v>19.393259817096364</v>
      </c>
      <c r="ED67" s="33">
        <v>19.393259817096361</v>
      </c>
      <c r="EE67" s="289"/>
      <c r="EG67" s="43">
        <v>2058</v>
      </c>
      <c r="EH67" s="32">
        <f>SUMPRODUCT((Scenarios!$BZ$4:$BZ$204)*(Scenarios!$A$4:$A$204='SDF-UR-Trans'!DX67)*(Scenarios!$B$4:$B$204='Scenario_selection&amp;Results'!$D$5))</f>
        <v>50.935699999999997</v>
      </c>
      <c r="EI67" s="32">
        <f t="shared" si="39"/>
        <v>54.073779929549886</v>
      </c>
      <c r="EJ67" s="32">
        <f t="shared" si="6"/>
        <v>51.310105590816931</v>
      </c>
      <c r="EK67" s="32">
        <f t="shared" si="40"/>
        <v>63.088964178035667</v>
      </c>
      <c r="EL67" s="32">
        <f t="shared" si="41"/>
        <v>51.370077318108692</v>
      </c>
      <c r="EM67" s="257">
        <f>VLOOKUP(EH67,Price!$C$2:$D$16,2,FALSE)</f>
        <v>165</v>
      </c>
      <c r="EN67" s="243">
        <f t="shared" si="46"/>
        <v>88.742356984610709</v>
      </c>
      <c r="EO67" s="244">
        <f t="shared" si="47"/>
        <v>0</v>
      </c>
    </row>
    <row r="68" spans="5:145" x14ac:dyDescent="0.3">
      <c r="E68" s="28">
        <v>2004</v>
      </c>
      <c r="H68" s="58">
        <v>2004</v>
      </c>
      <c r="I68" s="60">
        <f t="shared" si="92"/>
        <v>911.62362947385191</v>
      </c>
      <c r="J68" s="60">
        <f t="shared" si="92"/>
        <v>413.98128663840453</v>
      </c>
      <c r="K68" s="60">
        <f t="shared" si="92"/>
        <v>657.50681016694762</v>
      </c>
      <c r="L68" s="60">
        <f t="shared" si="92"/>
        <v>786.81361151695819</v>
      </c>
      <c r="M68" s="60">
        <f t="shared" si="92"/>
        <v>738.24667363658227</v>
      </c>
      <c r="N68" s="60">
        <f t="shared" si="92"/>
        <v>165.33524130826117</v>
      </c>
      <c r="O68" s="60">
        <f t="shared" si="92"/>
        <v>0</v>
      </c>
      <c r="P68" s="60">
        <f t="shared" si="92"/>
        <v>0</v>
      </c>
      <c r="Q68" s="60">
        <f t="shared" si="92"/>
        <v>0</v>
      </c>
      <c r="R68" s="60">
        <f t="shared" si="92"/>
        <v>0</v>
      </c>
      <c r="S68" s="60">
        <v>0</v>
      </c>
      <c r="T68" s="60">
        <f t="shared" si="93"/>
        <v>0</v>
      </c>
      <c r="U68" s="60">
        <f t="shared" si="93"/>
        <v>0</v>
      </c>
      <c r="V68" s="60">
        <f t="shared" si="93"/>
        <v>0</v>
      </c>
      <c r="W68" s="60">
        <f t="shared" si="93"/>
        <v>0</v>
      </c>
      <c r="X68" s="60">
        <f t="shared" si="93"/>
        <v>0</v>
      </c>
      <c r="Y68" s="60">
        <f t="shared" si="93"/>
        <v>0</v>
      </c>
      <c r="Z68" s="60">
        <f t="shared" si="93"/>
        <v>0</v>
      </c>
      <c r="AA68" s="60">
        <f t="shared" si="93"/>
        <v>0</v>
      </c>
      <c r="AB68" s="60">
        <f t="shared" si="93"/>
        <v>0</v>
      </c>
      <c r="AC68" s="60">
        <f t="shared" si="93"/>
        <v>0</v>
      </c>
      <c r="AD68" s="60">
        <f t="shared" si="93"/>
        <v>0</v>
      </c>
      <c r="AE68" s="60">
        <f t="shared" si="93"/>
        <v>0</v>
      </c>
      <c r="AF68" s="60">
        <f t="shared" si="93"/>
        <v>0</v>
      </c>
      <c r="AG68" s="60">
        <f t="shared" si="93"/>
        <v>0</v>
      </c>
      <c r="AH68" s="60">
        <f t="shared" si="93"/>
        <v>0</v>
      </c>
      <c r="AI68" s="60">
        <f t="shared" si="93"/>
        <v>0</v>
      </c>
      <c r="AJ68" s="60">
        <f t="shared" si="93"/>
        <v>0</v>
      </c>
      <c r="AK68" s="60">
        <f t="shared" si="93"/>
        <v>0</v>
      </c>
      <c r="AL68" s="60">
        <f t="shared" si="93"/>
        <v>0</v>
      </c>
      <c r="AM68" s="60">
        <f t="shared" si="93"/>
        <v>0</v>
      </c>
      <c r="AN68" s="60">
        <f t="shared" si="93"/>
        <v>0</v>
      </c>
      <c r="AO68" s="60">
        <f t="shared" si="93"/>
        <v>0</v>
      </c>
      <c r="AP68" s="60">
        <f t="shared" si="93"/>
        <v>0</v>
      </c>
      <c r="AQ68" s="60">
        <f t="shared" si="93"/>
        <v>0</v>
      </c>
      <c r="AR68" s="60">
        <f t="shared" si="93"/>
        <v>0</v>
      </c>
      <c r="AS68" s="60">
        <f t="shared" si="93"/>
        <v>0</v>
      </c>
      <c r="AT68" s="60">
        <f t="shared" si="93"/>
        <v>0</v>
      </c>
      <c r="AU68" s="60">
        <f t="shared" si="93"/>
        <v>0</v>
      </c>
      <c r="AV68" s="60">
        <f t="shared" si="93"/>
        <v>0</v>
      </c>
      <c r="AW68" s="60">
        <f t="shared" si="93"/>
        <v>0</v>
      </c>
      <c r="AX68" s="60">
        <f t="shared" si="93"/>
        <v>0</v>
      </c>
      <c r="AY68" s="60">
        <f t="shared" si="93"/>
        <v>0</v>
      </c>
      <c r="AZ68" s="60">
        <f t="shared" si="93"/>
        <v>0</v>
      </c>
      <c r="BA68" s="60">
        <f t="shared" si="93"/>
        <v>0</v>
      </c>
      <c r="BB68" s="60">
        <f t="shared" si="93"/>
        <v>0</v>
      </c>
      <c r="BC68" s="60">
        <f t="shared" si="93"/>
        <v>0</v>
      </c>
      <c r="BD68" s="60">
        <f t="shared" si="93"/>
        <v>0</v>
      </c>
      <c r="BE68" s="60">
        <f t="shared" si="93"/>
        <v>0</v>
      </c>
      <c r="BF68" s="60">
        <f t="shared" si="93"/>
        <v>0</v>
      </c>
      <c r="BG68" s="60">
        <f t="shared" si="93"/>
        <v>0</v>
      </c>
      <c r="BH68" s="60">
        <f t="shared" si="93"/>
        <v>0</v>
      </c>
      <c r="BI68" s="60">
        <f t="shared" si="93"/>
        <v>0</v>
      </c>
      <c r="BJ68" s="60">
        <f t="shared" si="93"/>
        <v>0</v>
      </c>
      <c r="BK68" s="60">
        <f t="shared" si="93"/>
        <v>0</v>
      </c>
      <c r="BL68" s="60">
        <f t="shared" si="93"/>
        <v>0</v>
      </c>
      <c r="BM68" s="60">
        <f t="shared" si="93"/>
        <v>0</v>
      </c>
      <c r="BN68" s="60">
        <f t="shared" si="93"/>
        <v>0</v>
      </c>
      <c r="BO68" s="60">
        <f t="shared" si="93"/>
        <v>0</v>
      </c>
      <c r="BP68" s="60">
        <f t="shared" si="93"/>
        <v>0</v>
      </c>
      <c r="BQ68" s="60">
        <f t="shared" si="93"/>
        <v>0</v>
      </c>
      <c r="BR68" s="60">
        <f t="shared" si="93"/>
        <v>0</v>
      </c>
      <c r="BS68" s="60">
        <f t="shared" si="93"/>
        <v>0</v>
      </c>
      <c r="BT68" s="60">
        <f t="shared" si="93"/>
        <v>0</v>
      </c>
      <c r="BU68" s="60">
        <f t="shared" si="93"/>
        <v>0</v>
      </c>
      <c r="BV68" s="60">
        <f t="shared" si="93"/>
        <v>0</v>
      </c>
      <c r="BW68" s="60">
        <f t="shared" si="93"/>
        <v>0</v>
      </c>
      <c r="BX68" s="60">
        <f t="shared" si="23"/>
        <v>3673.5072527410057</v>
      </c>
      <c r="BY68" s="48">
        <f t="shared" si="94"/>
        <v>56.016923635066824</v>
      </c>
      <c r="BZ68" s="33">
        <f t="shared" si="95"/>
        <v>83.2</v>
      </c>
      <c r="CA68" s="28">
        <v>1</v>
      </c>
      <c r="DX68" s="43">
        <v>2059</v>
      </c>
      <c r="DY68" s="32">
        <f>SUMPRODUCT((Scenarios!$BQ$4:$BQ$204)*(Scenarios!$A$4:$A$204='SDF-UR-Trans'!DX68)*(Scenarios!$B$4:$B$204='Scenario_selection&amp;Results'!$D$5))</f>
        <v>18.665727999999998</v>
      </c>
      <c r="DZ68" s="32">
        <f t="shared" si="37"/>
        <v>21.947891955234816</v>
      </c>
      <c r="EA68" s="32">
        <f t="shared" si="62"/>
        <v>19.280076684851377</v>
      </c>
      <c r="EB68" s="32">
        <f t="shared" si="38"/>
        <v>26.918526447424128</v>
      </c>
      <c r="EC68" s="32">
        <f t="shared" si="34"/>
        <v>19.320124574007462</v>
      </c>
      <c r="ED68" s="33">
        <v>19.320124574007462</v>
      </c>
      <c r="EE68" s="289"/>
      <c r="EG68" s="43">
        <v>2059</v>
      </c>
      <c r="EH68" s="32">
        <f>SUMPRODUCT((Scenarios!$BZ$4:$BZ$204)*(Scenarios!$A$4:$A$204='SDF-UR-Trans'!DX68)*(Scenarios!$B$4:$B$204='Scenario_selection&amp;Results'!$D$5))</f>
        <v>50.935699999999997</v>
      </c>
      <c r="EI68" s="32">
        <f t="shared" si="39"/>
        <v>53.64143943190669</v>
      </c>
      <c r="EJ68" s="32">
        <f t="shared" si="6"/>
        <v>51.250835792774666</v>
      </c>
      <c r="EK68" s="32">
        <f t="shared" si="40"/>
        <v>62.682463811143762</v>
      </c>
      <c r="EL68" s="32">
        <f t="shared" si="41"/>
        <v>51.310771065766374</v>
      </c>
      <c r="EM68" s="257">
        <f>VLOOKUP(EH68,Price!$C$2:$D$16,2,FALSE)</f>
        <v>165</v>
      </c>
      <c r="EN68" s="243">
        <f t="shared" si="46"/>
        <v>85.387373687831797</v>
      </c>
      <c r="EO68" s="244">
        <f t="shared" si="47"/>
        <v>0</v>
      </c>
    </row>
    <row r="69" spans="5:145" ht="15" thickBot="1" x14ac:dyDescent="0.35">
      <c r="E69" s="28">
        <v>2005</v>
      </c>
      <c r="H69" s="58">
        <v>2005</v>
      </c>
      <c r="I69" s="60">
        <f t="shared" si="92"/>
        <v>786.34058940671957</v>
      </c>
      <c r="J69" s="60">
        <f t="shared" si="92"/>
        <v>381.33909990669645</v>
      </c>
      <c r="K69" s="60">
        <f t="shared" si="92"/>
        <v>646.79459387700172</v>
      </c>
      <c r="L69" s="60">
        <f t="shared" si="92"/>
        <v>826.55829237134822</v>
      </c>
      <c r="M69" s="60">
        <f t="shared" si="92"/>
        <v>828.2064791859666</v>
      </c>
      <c r="N69" s="60">
        <f t="shared" si="92"/>
        <v>198.07883468880027</v>
      </c>
      <c r="O69" s="60">
        <f t="shared" si="92"/>
        <v>0</v>
      </c>
      <c r="P69" s="60">
        <f t="shared" si="92"/>
        <v>0</v>
      </c>
      <c r="Q69" s="60">
        <f t="shared" si="92"/>
        <v>0</v>
      </c>
      <c r="R69" s="60">
        <f t="shared" si="92"/>
        <v>0</v>
      </c>
      <c r="S69" s="60">
        <f t="shared" si="92"/>
        <v>0</v>
      </c>
      <c r="T69" s="60">
        <v>0</v>
      </c>
      <c r="U69" s="60">
        <f t="shared" si="93"/>
        <v>0</v>
      </c>
      <c r="V69" s="60">
        <f t="shared" si="93"/>
        <v>0</v>
      </c>
      <c r="W69" s="60">
        <f t="shared" si="93"/>
        <v>0</v>
      </c>
      <c r="X69" s="60">
        <f t="shared" si="93"/>
        <v>0</v>
      </c>
      <c r="Y69" s="60">
        <f t="shared" si="93"/>
        <v>0</v>
      </c>
      <c r="Z69" s="60">
        <f t="shared" si="93"/>
        <v>0</v>
      </c>
      <c r="AA69" s="60">
        <f t="shared" si="93"/>
        <v>0</v>
      </c>
      <c r="AB69" s="60">
        <f t="shared" si="93"/>
        <v>0</v>
      </c>
      <c r="AC69" s="60">
        <f t="shared" si="93"/>
        <v>0</v>
      </c>
      <c r="AD69" s="60">
        <f t="shared" si="93"/>
        <v>0</v>
      </c>
      <c r="AE69" s="60">
        <f t="shared" si="93"/>
        <v>0</v>
      </c>
      <c r="AF69" s="60">
        <f t="shared" si="93"/>
        <v>0</v>
      </c>
      <c r="AG69" s="60">
        <f t="shared" si="93"/>
        <v>0</v>
      </c>
      <c r="AH69" s="60">
        <f t="shared" si="93"/>
        <v>0</v>
      </c>
      <c r="AI69" s="60">
        <f t="shared" si="93"/>
        <v>0</v>
      </c>
      <c r="AJ69" s="60">
        <f t="shared" si="93"/>
        <v>0</v>
      </c>
      <c r="AK69" s="60">
        <f t="shared" si="93"/>
        <v>0</v>
      </c>
      <c r="AL69" s="60">
        <f t="shared" si="93"/>
        <v>0</v>
      </c>
      <c r="AM69" s="60">
        <f t="shared" si="93"/>
        <v>0</v>
      </c>
      <c r="AN69" s="60">
        <f t="shared" si="93"/>
        <v>0</v>
      </c>
      <c r="AO69" s="60">
        <f t="shared" si="93"/>
        <v>0</v>
      </c>
      <c r="AP69" s="60">
        <f t="shared" si="93"/>
        <v>0</v>
      </c>
      <c r="AQ69" s="60">
        <f t="shared" si="93"/>
        <v>0</v>
      </c>
      <c r="AR69" s="60">
        <f t="shared" si="93"/>
        <v>0</v>
      </c>
      <c r="AS69" s="60">
        <f t="shared" si="93"/>
        <v>0</v>
      </c>
      <c r="AT69" s="60">
        <f t="shared" ref="AT69:BW78" si="96">AT8-AT9</f>
        <v>0</v>
      </c>
      <c r="AU69" s="60">
        <f t="shared" si="96"/>
        <v>0</v>
      </c>
      <c r="AV69" s="60">
        <f t="shared" si="96"/>
        <v>0</v>
      </c>
      <c r="AW69" s="60">
        <f t="shared" si="96"/>
        <v>0</v>
      </c>
      <c r="AX69" s="60">
        <f t="shared" si="96"/>
        <v>0</v>
      </c>
      <c r="AY69" s="60">
        <f t="shared" si="96"/>
        <v>0</v>
      </c>
      <c r="AZ69" s="60">
        <f t="shared" si="96"/>
        <v>0</v>
      </c>
      <c r="BA69" s="60">
        <f t="shared" si="96"/>
        <v>0</v>
      </c>
      <c r="BB69" s="60">
        <f t="shared" si="96"/>
        <v>0</v>
      </c>
      <c r="BC69" s="60">
        <f t="shared" si="96"/>
        <v>0</v>
      </c>
      <c r="BD69" s="60">
        <f t="shared" si="96"/>
        <v>0</v>
      </c>
      <c r="BE69" s="60">
        <f t="shared" si="96"/>
        <v>0</v>
      </c>
      <c r="BF69" s="60">
        <f t="shared" si="96"/>
        <v>0</v>
      </c>
      <c r="BG69" s="60">
        <f t="shared" si="96"/>
        <v>0</v>
      </c>
      <c r="BH69" s="60">
        <f t="shared" si="96"/>
        <v>0</v>
      </c>
      <c r="BI69" s="60">
        <f t="shared" si="96"/>
        <v>0</v>
      </c>
      <c r="BJ69" s="60">
        <f t="shared" si="96"/>
        <v>0</v>
      </c>
      <c r="BK69" s="60">
        <f t="shared" si="96"/>
        <v>0</v>
      </c>
      <c r="BL69" s="60">
        <f t="shared" si="96"/>
        <v>0</v>
      </c>
      <c r="BM69" s="60">
        <f t="shared" si="96"/>
        <v>0</v>
      </c>
      <c r="BN69" s="60">
        <f t="shared" si="96"/>
        <v>0</v>
      </c>
      <c r="BO69" s="60">
        <f t="shared" si="96"/>
        <v>0</v>
      </c>
      <c r="BP69" s="60">
        <f t="shared" si="96"/>
        <v>0</v>
      </c>
      <c r="BQ69" s="60">
        <f t="shared" si="96"/>
        <v>0</v>
      </c>
      <c r="BR69" s="60">
        <f t="shared" si="96"/>
        <v>0</v>
      </c>
      <c r="BS69" s="60">
        <f t="shared" si="96"/>
        <v>0</v>
      </c>
      <c r="BT69" s="60">
        <f t="shared" si="96"/>
        <v>0</v>
      </c>
      <c r="BU69" s="60">
        <f t="shared" si="96"/>
        <v>0</v>
      </c>
      <c r="BV69" s="60">
        <f t="shared" si="96"/>
        <v>0</v>
      </c>
      <c r="BW69" s="60">
        <f t="shared" si="96"/>
        <v>0</v>
      </c>
      <c r="BX69" s="60">
        <f t="shared" si="23"/>
        <v>3667.3178894365328</v>
      </c>
      <c r="BY69" s="48">
        <f t="shared" si="94"/>
        <v>55.733188312540577</v>
      </c>
      <c r="BZ69" s="33">
        <f t="shared" si="95"/>
        <v>83.200000000000017</v>
      </c>
      <c r="CA69" s="28">
        <v>1</v>
      </c>
      <c r="DX69" s="43">
        <v>2060</v>
      </c>
      <c r="DY69" s="32">
        <f>SUMPRODUCT((Scenarios!$BQ$4:$BQ$204)*(Scenarios!$A$4:$A$204='SDF-UR-Trans'!DX69)*(Scenarios!$B$4:$B$204='Scenario_selection&amp;Results'!$D$5))</f>
        <v>18.665727999999998</v>
      </c>
      <c r="DZ69" s="32">
        <f t="shared" si="37"/>
        <v>21.619298613195234</v>
      </c>
      <c r="EA69" s="32">
        <f t="shared" si="62"/>
        <v>19.214632026246189</v>
      </c>
      <c r="EB69" s="32">
        <f t="shared" si="38"/>
        <v>26.694400417419697</v>
      </c>
      <c r="EC69" s="32">
        <f t="shared" si="34"/>
        <v>19.255081235360628</v>
      </c>
      <c r="ED69" s="33">
        <v>19.255081235360628</v>
      </c>
      <c r="EE69" s="289"/>
      <c r="EG69" s="43">
        <v>2060</v>
      </c>
      <c r="EH69" s="32">
        <f>SUMPRODUCT((Scenarios!$BZ$4:$BZ$204)*(Scenarios!$A$4:$A$204='SDF-UR-Trans'!DX69)*(Scenarios!$B$4:$B$204='Scenario_selection&amp;Results'!$D$5))</f>
        <v>50.935699999999997</v>
      </c>
      <c r="EI69" s="32">
        <f t="shared" si="39"/>
        <v>53.250944144658121</v>
      </c>
      <c r="EJ69" s="32">
        <f t="shared" si="6"/>
        <v>51.200272075590519</v>
      </c>
      <c r="EK69" s="32">
        <f t="shared" si="40"/>
        <v>62.280338380478554</v>
      </c>
      <c r="EL69" s="32">
        <f t="shared" si="41"/>
        <v>51.260191032372269</v>
      </c>
      <c r="EM69" s="258">
        <f>VLOOKUP(EH69,Price!$C$2:$D$16,2,FALSE)</f>
        <v>165</v>
      </c>
      <c r="EN69" s="246">
        <f t="shared" si="46"/>
        <v>78.758975439421192</v>
      </c>
      <c r="EO69" s="247">
        <f t="shared" si="47"/>
        <v>0</v>
      </c>
    </row>
    <row r="70" spans="5:145" x14ac:dyDescent="0.3">
      <c r="E70" s="28">
        <v>2006</v>
      </c>
      <c r="H70" s="58">
        <v>2006</v>
      </c>
      <c r="I70" s="60">
        <f t="shared" si="92"/>
        <v>673.83297858128753</v>
      </c>
      <c r="J70" s="60">
        <f t="shared" si="92"/>
        <v>348.97025764769705</v>
      </c>
      <c r="K70" s="60">
        <f t="shared" si="92"/>
        <v>632.09005506666472</v>
      </c>
      <c r="L70" s="60">
        <f t="shared" si="92"/>
        <v>862.62404636772771</v>
      </c>
      <c r="M70" s="60">
        <f t="shared" si="92"/>
        <v>923.04356300944346</v>
      </c>
      <c r="N70" s="60">
        <f t="shared" si="92"/>
        <v>235.7529626100295</v>
      </c>
      <c r="O70" s="60">
        <f t="shared" si="92"/>
        <v>40.570240960991214</v>
      </c>
      <c r="P70" s="60">
        <f t="shared" si="92"/>
        <v>0</v>
      </c>
      <c r="Q70" s="60">
        <f t="shared" si="92"/>
        <v>0</v>
      </c>
      <c r="R70" s="60">
        <f t="shared" si="92"/>
        <v>0</v>
      </c>
      <c r="S70" s="60">
        <f t="shared" si="92"/>
        <v>0</v>
      </c>
      <c r="T70" s="60">
        <f t="shared" si="92"/>
        <v>0</v>
      </c>
      <c r="U70" s="60">
        <v>0</v>
      </c>
      <c r="V70" s="60">
        <f t="shared" ref="V70:BA79" si="97">V9-V10</f>
        <v>0</v>
      </c>
      <c r="W70" s="60">
        <f t="shared" si="97"/>
        <v>0</v>
      </c>
      <c r="X70" s="60">
        <f t="shared" si="97"/>
        <v>0</v>
      </c>
      <c r="Y70" s="60">
        <f t="shared" si="97"/>
        <v>0</v>
      </c>
      <c r="Z70" s="60">
        <f t="shared" si="97"/>
        <v>0</v>
      </c>
      <c r="AA70" s="60">
        <f t="shared" si="97"/>
        <v>0</v>
      </c>
      <c r="AB70" s="60">
        <f t="shared" si="97"/>
        <v>0</v>
      </c>
      <c r="AC70" s="60">
        <f t="shared" si="97"/>
        <v>0</v>
      </c>
      <c r="AD70" s="60">
        <f t="shared" si="97"/>
        <v>0</v>
      </c>
      <c r="AE70" s="60">
        <f t="shared" si="97"/>
        <v>0</v>
      </c>
      <c r="AF70" s="60">
        <f t="shared" si="97"/>
        <v>0</v>
      </c>
      <c r="AG70" s="60">
        <f t="shared" si="97"/>
        <v>0</v>
      </c>
      <c r="AH70" s="60">
        <f t="shared" si="97"/>
        <v>0</v>
      </c>
      <c r="AI70" s="60">
        <f t="shared" si="97"/>
        <v>0</v>
      </c>
      <c r="AJ70" s="60">
        <f t="shared" si="97"/>
        <v>0</v>
      </c>
      <c r="AK70" s="60">
        <f t="shared" si="97"/>
        <v>0</v>
      </c>
      <c r="AL70" s="60">
        <f t="shared" si="97"/>
        <v>0</v>
      </c>
      <c r="AM70" s="60">
        <f t="shared" si="97"/>
        <v>0</v>
      </c>
      <c r="AN70" s="60">
        <f t="shared" si="97"/>
        <v>0</v>
      </c>
      <c r="AO70" s="60">
        <f t="shared" si="97"/>
        <v>0</v>
      </c>
      <c r="AP70" s="60">
        <f t="shared" si="97"/>
        <v>0</v>
      </c>
      <c r="AQ70" s="60">
        <f t="shared" si="97"/>
        <v>0</v>
      </c>
      <c r="AR70" s="60">
        <f t="shared" si="97"/>
        <v>0</v>
      </c>
      <c r="AS70" s="60">
        <f t="shared" si="97"/>
        <v>0</v>
      </c>
      <c r="AT70" s="60">
        <f t="shared" si="97"/>
        <v>0</v>
      </c>
      <c r="AU70" s="60">
        <f t="shared" si="97"/>
        <v>0</v>
      </c>
      <c r="AV70" s="60">
        <f t="shared" si="97"/>
        <v>0</v>
      </c>
      <c r="AW70" s="60">
        <f t="shared" si="97"/>
        <v>0</v>
      </c>
      <c r="AX70" s="60">
        <f t="shared" si="97"/>
        <v>0</v>
      </c>
      <c r="AY70" s="60">
        <f t="shared" si="97"/>
        <v>0</v>
      </c>
      <c r="AZ70" s="60">
        <f t="shared" si="97"/>
        <v>0</v>
      </c>
      <c r="BA70" s="60">
        <f t="shared" si="97"/>
        <v>0</v>
      </c>
      <c r="BB70" s="60">
        <f t="shared" si="96"/>
        <v>0</v>
      </c>
      <c r="BC70" s="60">
        <f t="shared" si="96"/>
        <v>0</v>
      </c>
      <c r="BD70" s="60">
        <f t="shared" si="96"/>
        <v>0</v>
      </c>
      <c r="BE70" s="60">
        <f t="shared" si="96"/>
        <v>0</v>
      </c>
      <c r="BF70" s="60">
        <f t="shared" si="96"/>
        <v>0</v>
      </c>
      <c r="BG70" s="60">
        <f t="shared" si="96"/>
        <v>0</v>
      </c>
      <c r="BH70" s="60">
        <f t="shared" si="96"/>
        <v>0</v>
      </c>
      <c r="BI70" s="60">
        <f t="shared" si="96"/>
        <v>0</v>
      </c>
      <c r="BJ70" s="60">
        <f t="shared" si="96"/>
        <v>0</v>
      </c>
      <c r="BK70" s="60">
        <f t="shared" si="96"/>
        <v>0</v>
      </c>
      <c r="BL70" s="60">
        <f t="shared" si="96"/>
        <v>0</v>
      </c>
      <c r="BM70" s="60">
        <f t="shared" si="96"/>
        <v>0</v>
      </c>
      <c r="BN70" s="60">
        <f t="shared" si="96"/>
        <v>0</v>
      </c>
      <c r="BO70" s="60">
        <f t="shared" si="96"/>
        <v>0</v>
      </c>
      <c r="BP70" s="60">
        <f t="shared" si="96"/>
        <v>0</v>
      </c>
      <c r="BQ70" s="60">
        <f t="shared" si="96"/>
        <v>0</v>
      </c>
      <c r="BR70" s="60">
        <f t="shared" si="96"/>
        <v>0</v>
      </c>
      <c r="BS70" s="60">
        <f t="shared" si="96"/>
        <v>0</v>
      </c>
      <c r="BT70" s="60">
        <f t="shared" si="96"/>
        <v>0</v>
      </c>
      <c r="BU70" s="60">
        <f t="shared" si="96"/>
        <v>0</v>
      </c>
      <c r="BV70" s="60">
        <f t="shared" si="96"/>
        <v>0</v>
      </c>
      <c r="BW70" s="60">
        <f t="shared" si="96"/>
        <v>0</v>
      </c>
      <c r="BX70" s="60">
        <f t="shared" si="23"/>
        <v>3716.8841042438412</v>
      </c>
      <c r="BY70" s="48">
        <f t="shared" si="94"/>
        <v>55.09255310719734</v>
      </c>
      <c r="BZ70" s="33">
        <f t="shared" si="95"/>
        <v>83.2</v>
      </c>
      <c r="CA70" s="28">
        <v>1</v>
      </c>
    </row>
    <row r="71" spans="5:145" x14ac:dyDescent="0.3">
      <c r="E71" s="28">
        <v>2007</v>
      </c>
      <c r="H71" s="58">
        <v>2007</v>
      </c>
      <c r="I71" s="60">
        <f t="shared" si="92"/>
        <v>573.64112561700949</v>
      </c>
      <c r="J71" s="60">
        <f t="shared" si="92"/>
        <v>317.25753146643956</v>
      </c>
      <c r="K71" s="60">
        <f t="shared" si="92"/>
        <v>613.67436786030885</v>
      </c>
      <c r="L71" s="60">
        <f t="shared" si="92"/>
        <v>894.36765313460637</v>
      </c>
      <c r="M71" s="60">
        <f t="shared" si="92"/>
        <v>1022.0031204034822</v>
      </c>
      <c r="N71" s="60">
        <f t="shared" si="92"/>
        <v>278.75501782336505</v>
      </c>
      <c r="O71" s="60">
        <f t="shared" si="92"/>
        <v>49.735634158132598</v>
      </c>
      <c r="P71" s="60">
        <f t="shared" si="92"/>
        <v>68.30166765312606</v>
      </c>
      <c r="Q71" s="60">
        <f t="shared" si="92"/>
        <v>0</v>
      </c>
      <c r="R71" s="60">
        <f t="shared" si="92"/>
        <v>0</v>
      </c>
      <c r="S71" s="60">
        <f t="shared" si="92"/>
        <v>0</v>
      </c>
      <c r="T71" s="60">
        <f t="shared" si="92"/>
        <v>0</v>
      </c>
      <c r="U71" s="60">
        <f t="shared" si="92"/>
        <v>0</v>
      </c>
      <c r="V71" s="60">
        <v>0</v>
      </c>
      <c r="W71" s="60">
        <f t="shared" si="97"/>
        <v>0</v>
      </c>
      <c r="X71" s="60">
        <f t="shared" si="97"/>
        <v>0</v>
      </c>
      <c r="Y71" s="60">
        <f t="shared" si="97"/>
        <v>0</v>
      </c>
      <c r="Z71" s="60">
        <f t="shared" si="97"/>
        <v>0</v>
      </c>
      <c r="AA71" s="60">
        <f t="shared" si="97"/>
        <v>0</v>
      </c>
      <c r="AB71" s="60">
        <f t="shared" si="97"/>
        <v>0</v>
      </c>
      <c r="AC71" s="60">
        <f t="shared" si="97"/>
        <v>0</v>
      </c>
      <c r="AD71" s="60">
        <f t="shared" si="97"/>
        <v>0</v>
      </c>
      <c r="AE71" s="60">
        <f t="shared" si="97"/>
        <v>0</v>
      </c>
      <c r="AF71" s="60">
        <f t="shared" si="97"/>
        <v>0</v>
      </c>
      <c r="AG71" s="60">
        <f t="shared" si="97"/>
        <v>0</v>
      </c>
      <c r="AH71" s="60">
        <f t="shared" si="97"/>
        <v>0</v>
      </c>
      <c r="AI71" s="60">
        <f t="shared" si="97"/>
        <v>0</v>
      </c>
      <c r="AJ71" s="60">
        <f t="shared" si="97"/>
        <v>0</v>
      </c>
      <c r="AK71" s="60">
        <f t="shared" si="97"/>
        <v>0</v>
      </c>
      <c r="AL71" s="60">
        <f t="shared" si="97"/>
        <v>0</v>
      </c>
      <c r="AM71" s="60">
        <f t="shared" si="97"/>
        <v>0</v>
      </c>
      <c r="AN71" s="60">
        <f t="shared" si="97"/>
        <v>0</v>
      </c>
      <c r="AO71" s="60">
        <f t="shared" si="97"/>
        <v>0</v>
      </c>
      <c r="AP71" s="60">
        <f t="shared" si="97"/>
        <v>0</v>
      </c>
      <c r="AQ71" s="60">
        <f t="shared" si="97"/>
        <v>0</v>
      </c>
      <c r="AR71" s="60">
        <f t="shared" si="97"/>
        <v>0</v>
      </c>
      <c r="AS71" s="60">
        <f t="shared" si="97"/>
        <v>0</v>
      </c>
      <c r="AT71" s="60">
        <f t="shared" si="97"/>
        <v>0</v>
      </c>
      <c r="AU71" s="60">
        <f t="shared" si="97"/>
        <v>0</v>
      </c>
      <c r="AV71" s="60">
        <f t="shared" si="97"/>
        <v>0</v>
      </c>
      <c r="AW71" s="60">
        <f t="shared" si="97"/>
        <v>0</v>
      </c>
      <c r="AX71" s="60">
        <f t="shared" si="97"/>
        <v>0</v>
      </c>
      <c r="AY71" s="60">
        <f t="shared" si="97"/>
        <v>0</v>
      </c>
      <c r="AZ71" s="60">
        <f t="shared" si="97"/>
        <v>0</v>
      </c>
      <c r="BA71" s="60">
        <f t="shared" si="97"/>
        <v>0</v>
      </c>
      <c r="BB71" s="60">
        <f t="shared" si="96"/>
        <v>0</v>
      </c>
      <c r="BC71" s="60">
        <f t="shared" si="96"/>
        <v>0</v>
      </c>
      <c r="BD71" s="60">
        <f t="shared" si="96"/>
        <v>0</v>
      </c>
      <c r="BE71" s="60">
        <f t="shared" si="96"/>
        <v>0</v>
      </c>
      <c r="BF71" s="60">
        <f t="shared" si="96"/>
        <v>0</v>
      </c>
      <c r="BG71" s="60">
        <f t="shared" si="96"/>
        <v>0</v>
      </c>
      <c r="BH71" s="60">
        <f t="shared" si="96"/>
        <v>0</v>
      </c>
      <c r="BI71" s="60">
        <f t="shared" si="96"/>
        <v>0</v>
      </c>
      <c r="BJ71" s="60">
        <f t="shared" si="96"/>
        <v>0</v>
      </c>
      <c r="BK71" s="60">
        <f t="shared" si="96"/>
        <v>0</v>
      </c>
      <c r="BL71" s="60">
        <f t="shared" si="96"/>
        <v>0</v>
      </c>
      <c r="BM71" s="60">
        <f t="shared" si="96"/>
        <v>0</v>
      </c>
      <c r="BN71" s="60">
        <f t="shared" si="96"/>
        <v>0</v>
      </c>
      <c r="BO71" s="60">
        <f t="shared" si="96"/>
        <v>0</v>
      </c>
      <c r="BP71" s="60">
        <f t="shared" si="96"/>
        <v>0</v>
      </c>
      <c r="BQ71" s="60">
        <f t="shared" si="96"/>
        <v>0</v>
      </c>
      <c r="BR71" s="60">
        <f t="shared" si="96"/>
        <v>0</v>
      </c>
      <c r="BS71" s="60">
        <f t="shared" si="96"/>
        <v>0</v>
      </c>
      <c r="BT71" s="60">
        <f t="shared" si="96"/>
        <v>0</v>
      </c>
      <c r="BU71" s="60">
        <f t="shared" si="96"/>
        <v>0</v>
      </c>
      <c r="BV71" s="60">
        <f t="shared" si="96"/>
        <v>0</v>
      </c>
      <c r="BW71" s="60">
        <f t="shared" si="96"/>
        <v>0</v>
      </c>
      <c r="BX71" s="60">
        <f t="shared" si="23"/>
        <v>3817.7361181164702</v>
      </c>
      <c r="BY71" s="48">
        <f t="shared" si="94"/>
        <v>54.160116146475076</v>
      </c>
      <c r="BZ71" s="33">
        <f t="shared" si="95"/>
        <v>83.2</v>
      </c>
      <c r="CA71" s="28">
        <v>1</v>
      </c>
    </row>
    <row r="72" spans="5:145" x14ac:dyDescent="0.3">
      <c r="E72" s="28">
        <v>2008</v>
      </c>
      <c r="H72" s="58">
        <v>2008</v>
      </c>
      <c r="I72" s="60">
        <f t="shared" si="92"/>
        <v>485.14855766595974</v>
      </c>
      <c r="J72" s="60">
        <f t="shared" si="92"/>
        <v>286.53779659767633</v>
      </c>
      <c r="K72" s="60">
        <f t="shared" si="92"/>
        <v>591.89335001155541</v>
      </c>
      <c r="L72" s="60">
        <f t="shared" si="92"/>
        <v>921.20663453941597</v>
      </c>
      <c r="M72" s="60">
        <f t="shared" si="92"/>
        <v>1124.1614678001133</v>
      </c>
      <c r="N72" s="60">
        <f t="shared" si="92"/>
        <v>327.44222052135592</v>
      </c>
      <c r="O72" s="60">
        <f t="shared" si="92"/>
        <v>60.572316049390793</v>
      </c>
      <c r="P72" s="60">
        <f t="shared" si="92"/>
        <v>83.731983698409749</v>
      </c>
      <c r="Q72" s="60">
        <f t="shared" si="92"/>
        <v>49.840268485349952</v>
      </c>
      <c r="R72" s="60">
        <f t="shared" si="92"/>
        <v>0</v>
      </c>
      <c r="S72" s="60">
        <f t="shared" si="92"/>
        <v>0</v>
      </c>
      <c r="T72" s="60">
        <f t="shared" si="92"/>
        <v>0</v>
      </c>
      <c r="U72" s="60">
        <f t="shared" si="92"/>
        <v>0</v>
      </c>
      <c r="V72" s="60">
        <f t="shared" si="92"/>
        <v>0</v>
      </c>
      <c r="W72" s="60">
        <v>0</v>
      </c>
      <c r="X72" s="60">
        <f t="shared" si="97"/>
        <v>0</v>
      </c>
      <c r="Y72" s="60">
        <f t="shared" si="97"/>
        <v>0</v>
      </c>
      <c r="Z72" s="60">
        <f t="shared" si="97"/>
        <v>0</v>
      </c>
      <c r="AA72" s="60">
        <f t="shared" si="97"/>
        <v>0</v>
      </c>
      <c r="AB72" s="60">
        <f t="shared" si="97"/>
        <v>0</v>
      </c>
      <c r="AC72" s="60">
        <f t="shared" si="97"/>
        <v>0</v>
      </c>
      <c r="AD72" s="60">
        <f t="shared" si="97"/>
        <v>0</v>
      </c>
      <c r="AE72" s="60">
        <f t="shared" si="97"/>
        <v>0</v>
      </c>
      <c r="AF72" s="60">
        <f t="shared" si="97"/>
        <v>0</v>
      </c>
      <c r="AG72" s="60">
        <f t="shared" si="97"/>
        <v>0</v>
      </c>
      <c r="AH72" s="60">
        <f t="shared" si="97"/>
        <v>0</v>
      </c>
      <c r="AI72" s="60">
        <f t="shared" si="97"/>
        <v>0</v>
      </c>
      <c r="AJ72" s="60">
        <f t="shared" si="97"/>
        <v>0</v>
      </c>
      <c r="AK72" s="60">
        <f t="shared" si="97"/>
        <v>0</v>
      </c>
      <c r="AL72" s="60">
        <f t="shared" si="97"/>
        <v>0</v>
      </c>
      <c r="AM72" s="60">
        <f t="shared" si="97"/>
        <v>0</v>
      </c>
      <c r="AN72" s="60">
        <f t="shared" si="97"/>
        <v>0</v>
      </c>
      <c r="AO72" s="60">
        <f t="shared" si="97"/>
        <v>0</v>
      </c>
      <c r="AP72" s="60">
        <f t="shared" si="97"/>
        <v>0</v>
      </c>
      <c r="AQ72" s="60">
        <f t="shared" si="97"/>
        <v>0</v>
      </c>
      <c r="AR72" s="60">
        <f t="shared" si="97"/>
        <v>0</v>
      </c>
      <c r="AS72" s="60">
        <f t="shared" si="97"/>
        <v>0</v>
      </c>
      <c r="AT72" s="60">
        <f t="shared" si="97"/>
        <v>0</v>
      </c>
      <c r="AU72" s="60">
        <f t="shared" si="97"/>
        <v>0</v>
      </c>
      <c r="AV72" s="60">
        <f t="shared" si="97"/>
        <v>0</v>
      </c>
      <c r="AW72" s="60">
        <f t="shared" si="97"/>
        <v>0</v>
      </c>
      <c r="AX72" s="60">
        <f t="shared" si="97"/>
        <v>0</v>
      </c>
      <c r="AY72" s="60">
        <f t="shared" si="97"/>
        <v>0</v>
      </c>
      <c r="AZ72" s="60">
        <f t="shared" si="97"/>
        <v>0</v>
      </c>
      <c r="BA72" s="60">
        <f t="shared" si="97"/>
        <v>0</v>
      </c>
      <c r="BB72" s="60">
        <f t="shared" si="96"/>
        <v>0</v>
      </c>
      <c r="BC72" s="60">
        <f t="shared" si="96"/>
        <v>0</v>
      </c>
      <c r="BD72" s="60">
        <f t="shared" si="96"/>
        <v>0</v>
      </c>
      <c r="BE72" s="60">
        <f t="shared" si="96"/>
        <v>0</v>
      </c>
      <c r="BF72" s="60">
        <f t="shared" si="96"/>
        <v>0</v>
      </c>
      <c r="BG72" s="60">
        <f t="shared" si="96"/>
        <v>0</v>
      </c>
      <c r="BH72" s="60">
        <f t="shared" si="96"/>
        <v>0</v>
      </c>
      <c r="BI72" s="60">
        <f t="shared" si="96"/>
        <v>0</v>
      </c>
      <c r="BJ72" s="60">
        <f t="shared" si="96"/>
        <v>0</v>
      </c>
      <c r="BK72" s="60">
        <f t="shared" si="96"/>
        <v>0</v>
      </c>
      <c r="BL72" s="60">
        <f t="shared" si="96"/>
        <v>0</v>
      </c>
      <c r="BM72" s="60">
        <f t="shared" si="96"/>
        <v>0</v>
      </c>
      <c r="BN72" s="60">
        <f t="shared" si="96"/>
        <v>0</v>
      </c>
      <c r="BO72" s="60">
        <f t="shared" si="96"/>
        <v>0</v>
      </c>
      <c r="BP72" s="60">
        <f t="shared" si="96"/>
        <v>0</v>
      </c>
      <c r="BQ72" s="60">
        <f t="shared" si="96"/>
        <v>0</v>
      </c>
      <c r="BR72" s="60">
        <f t="shared" si="96"/>
        <v>0</v>
      </c>
      <c r="BS72" s="60">
        <f t="shared" si="96"/>
        <v>0</v>
      </c>
      <c r="BT72" s="60">
        <f t="shared" si="96"/>
        <v>0</v>
      </c>
      <c r="BU72" s="60">
        <f t="shared" si="96"/>
        <v>0</v>
      </c>
      <c r="BV72" s="60">
        <f t="shared" si="96"/>
        <v>0</v>
      </c>
      <c r="BW72" s="60">
        <f t="shared" si="96"/>
        <v>0</v>
      </c>
      <c r="BX72" s="60">
        <f t="shared" si="23"/>
        <v>3930.5345953692272</v>
      </c>
      <c r="BY72" s="48">
        <f t="shared" si="94"/>
        <v>53.25364158334326</v>
      </c>
      <c r="BZ72" s="33">
        <f t="shared" si="95"/>
        <v>83.2</v>
      </c>
      <c r="CA72" s="28">
        <v>1</v>
      </c>
    </row>
    <row r="73" spans="5:145" x14ac:dyDescent="0.3">
      <c r="E73" s="28">
        <v>2009</v>
      </c>
      <c r="H73" s="58">
        <v>2009</v>
      </c>
      <c r="I73" s="60">
        <f t="shared" si="92"/>
        <v>407.62016260379346</v>
      </c>
      <c r="J73" s="60">
        <f t="shared" si="92"/>
        <v>257.09778951292969</v>
      </c>
      <c r="K73" s="60">
        <f t="shared" si="92"/>
        <v>567.14667149790239</v>
      </c>
      <c r="L73" s="60">
        <f t="shared" si="92"/>
        <v>942.63699656037352</v>
      </c>
      <c r="M73" s="60">
        <f t="shared" si="92"/>
        <v>1228.4334062459457</v>
      </c>
      <c r="N73" s="60">
        <f t="shared" si="92"/>
        <v>382.11413935767632</v>
      </c>
      <c r="O73" s="60">
        <f t="shared" si="92"/>
        <v>73.287034219421912</v>
      </c>
      <c r="P73" s="60">
        <f t="shared" si="92"/>
        <v>101.97598293200281</v>
      </c>
      <c r="Q73" s="60">
        <f t="shared" si="92"/>
        <v>61.099892458463728</v>
      </c>
      <c r="R73" s="60">
        <f t="shared" si="92"/>
        <v>34.546314407107275</v>
      </c>
      <c r="S73" s="60">
        <f t="shared" si="92"/>
        <v>0</v>
      </c>
      <c r="T73" s="60">
        <f t="shared" si="92"/>
        <v>0</v>
      </c>
      <c r="U73" s="60">
        <f t="shared" si="92"/>
        <v>0</v>
      </c>
      <c r="V73" s="60">
        <f t="shared" si="92"/>
        <v>0</v>
      </c>
      <c r="W73" s="60">
        <f t="shared" si="92"/>
        <v>0</v>
      </c>
      <c r="X73" s="60">
        <v>0</v>
      </c>
      <c r="Y73" s="60">
        <f t="shared" si="97"/>
        <v>0</v>
      </c>
      <c r="Z73" s="60">
        <f t="shared" si="97"/>
        <v>0</v>
      </c>
      <c r="AA73" s="60">
        <f t="shared" si="97"/>
        <v>0</v>
      </c>
      <c r="AB73" s="60">
        <f t="shared" si="97"/>
        <v>0</v>
      </c>
      <c r="AC73" s="60">
        <f t="shared" si="97"/>
        <v>0</v>
      </c>
      <c r="AD73" s="60">
        <f t="shared" si="97"/>
        <v>0</v>
      </c>
      <c r="AE73" s="60">
        <f t="shared" si="97"/>
        <v>0</v>
      </c>
      <c r="AF73" s="60">
        <f t="shared" si="97"/>
        <v>0</v>
      </c>
      <c r="AG73" s="60">
        <f t="shared" si="97"/>
        <v>0</v>
      </c>
      <c r="AH73" s="60">
        <f t="shared" si="97"/>
        <v>0</v>
      </c>
      <c r="AI73" s="60">
        <f t="shared" si="97"/>
        <v>0</v>
      </c>
      <c r="AJ73" s="60">
        <f t="shared" si="97"/>
        <v>0</v>
      </c>
      <c r="AK73" s="60">
        <f t="shared" si="97"/>
        <v>0</v>
      </c>
      <c r="AL73" s="60">
        <f t="shared" si="97"/>
        <v>0</v>
      </c>
      <c r="AM73" s="60">
        <f t="shared" si="97"/>
        <v>0</v>
      </c>
      <c r="AN73" s="60">
        <f t="shared" si="97"/>
        <v>0</v>
      </c>
      <c r="AO73" s="60">
        <f t="shared" si="97"/>
        <v>0</v>
      </c>
      <c r="AP73" s="60">
        <f t="shared" si="97"/>
        <v>0</v>
      </c>
      <c r="AQ73" s="60">
        <f t="shared" si="97"/>
        <v>0</v>
      </c>
      <c r="AR73" s="60">
        <f t="shared" si="97"/>
        <v>0</v>
      </c>
      <c r="AS73" s="60">
        <f t="shared" si="97"/>
        <v>0</v>
      </c>
      <c r="AT73" s="60">
        <f t="shared" si="97"/>
        <v>0</v>
      </c>
      <c r="AU73" s="60">
        <f t="shared" si="97"/>
        <v>0</v>
      </c>
      <c r="AV73" s="60">
        <f t="shared" si="97"/>
        <v>0</v>
      </c>
      <c r="AW73" s="60">
        <f t="shared" si="97"/>
        <v>0</v>
      </c>
      <c r="AX73" s="60">
        <f t="shared" si="97"/>
        <v>0</v>
      </c>
      <c r="AY73" s="60">
        <f t="shared" si="97"/>
        <v>0</v>
      </c>
      <c r="AZ73" s="60">
        <f t="shared" si="97"/>
        <v>0</v>
      </c>
      <c r="BA73" s="60">
        <f t="shared" si="97"/>
        <v>0</v>
      </c>
      <c r="BB73" s="60">
        <f t="shared" si="96"/>
        <v>0</v>
      </c>
      <c r="BC73" s="60">
        <f t="shared" si="96"/>
        <v>0</v>
      </c>
      <c r="BD73" s="60">
        <f t="shared" si="96"/>
        <v>0</v>
      </c>
      <c r="BE73" s="60">
        <f t="shared" si="96"/>
        <v>0</v>
      </c>
      <c r="BF73" s="60">
        <f t="shared" si="96"/>
        <v>0</v>
      </c>
      <c r="BG73" s="60">
        <f t="shared" si="96"/>
        <v>0</v>
      </c>
      <c r="BH73" s="60">
        <f t="shared" si="96"/>
        <v>0</v>
      </c>
      <c r="BI73" s="60">
        <f t="shared" si="96"/>
        <v>0</v>
      </c>
      <c r="BJ73" s="60">
        <f t="shared" si="96"/>
        <v>0</v>
      </c>
      <c r="BK73" s="60">
        <f t="shared" si="96"/>
        <v>0</v>
      </c>
      <c r="BL73" s="60">
        <f t="shared" si="96"/>
        <v>0</v>
      </c>
      <c r="BM73" s="60">
        <f t="shared" si="96"/>
        <v>0</v>
      </c>
      <c r="BN73" s="60">
        <f t="shared" si="96"/>
        <v>0</v>
      </c>
      <c r="BO73" s="60">
        <f t="shared" si="96"/>
        <v>0</v>
      </c>
      <c r="BP73" s="60">
        <f t="shared" si="96"/>
        <v>0</v>
      </c>
      <c r="BQ73" s="60">
        <f t="shared" si="96"/>
        <v>0</v>
      </c>
      <c r="BR73" s="60">
        <f t="shared" si="96"/>
        <v>0</v>
      </c>
      <c r="BS73" s="60">
        <f t="shared" si="96"/>
        <v>0</v>
      </c>
      <c r="BT73" s="60">
        <f t="shared" si="96"/>
        <v>0</v>
      </c>
      <c r="BU73" s="60">
        <f t="shared" si="96"/>
        <v>0</v>
      </c>
      <c r="BV73" s="60">
        <f t="shared" si="96"/>
        <v>0</v>
      </c>
      <c r="BW73" s="60">
        <f t="shared" si="96"/>
        <v>0</v>
      </c>
      <c r="BX73" s="60">
        <f t="shared" si="23"/>
        <v>4055.9583897956168</v>
      </c>
      <c r="BY73" s="48">
        <f t="shared" si="94"/>
        <v>52.361821627895594</v>
      </c>
      <c r="BZ73" s="33">
        <f t="shared" si="95"/>
        <v>83.09676031243761</v>
      </c>
      <c r="CA73" s="28">
        <v>1</v>
      </c>
    </row>
    <row r="74" spans="5:145" x14ac:dyDescent="0.3">
      <c r="E74" s="28">
        <v>2010</v>
      </c>
      <c r="H74" s="58">
        <v>2010</v>
      </c>
      <c r="I74" s="60">
        <f t="shared" si="92"/>
        <v>340.23815846903881</v>
      </c>
      <c r="J74" s="60">
        <f t="shared" si="92"/>
        <v>229.17182209657699</v>
      </c>
      <c r="K74" s="60">
        <f t="shared" si="92"/>
        <v>539.87568085591647</v>
      </c>
      <c r="L74" s="60">
        <f t="shared" si="92"/>
        <v>958.24895665659642</v>
      </c>
      <c r="M74" s="60">
        <f t="shared" si="92"/>
        <v>1333.5858877091887</v>
      </c>
      <c r="N74" s="60">
        <f t="shared" si="92"/>
        <v>442.99414692218852</v>
      </c>
      <c r="O74" s="60">
        <f t="shared" si="92"/>
        <v>88.089990252152347</v>
      </c>
      <c r="P74" s="60">
        <f t="shared" si="92"/>
        <v>123.38173340776848</v>
      </c>
      <c r="Q74" s="60">
        <f t="shared" si="92"/>
        <v>74.412683365226258</v>
      </c>
      <c r="R74" s="60">
        <f t="shared" si="92"/>
        <v>42.350817105470924</v>
      </c>
      <c r="S74" s="60">
        <f t="shared" si="92"/>
        <v>32.94989115747012</v>
      </c>
      <c r="T74" s="60">
        <f t="shared" si="92"/>
        <v>0</v>
      </c>
      <c r="U74" s="60">
        <f t="shared" si="92"/>
        <v>0</v>
      </c>
      <c r="V74" s="60">
        <f t="shared" si="92"/>
        <v>0</v>
      </c>
      <c r="W74" s="60">
        <f t="shared" si="92"/>
        <v>0</v>
      </c>
      <c r="X74" s="60">
        <f t="shared" si="92"/>
        <v>0</v>
      </c>
      <c r="Y74" s="60">
        <v>0</v>
      </c>
      <c r="Z74" s="60">
        <f t="shared" si="97"/>
        <v>0</v>
      </c>
      <c r="AA74" s="60">
        <f t="shared" si="97"/>
        <v>0</v>
      </c>
      <c r="AB74" s="60">
        <f t="shared" si="97"/>
        <v>0</v>
      </c>
      <c r="AC74" s="60">
        <f t="shared" si="97"/>
        <v>0</v>
      </c>
      <c r="AD74" s="60">
        <f t="shared" si="97"/>
        <v>0</v>
      </c>
      <c r="AE74" s="60">
        <f t="shared" si="97"/>
        <v>0</v>
      </c>
      <c r="AF74" s="60">
        <f t="shared" si="97"/>
        <v>0</v>
      </c>
      <c r="AG74" s="60">
        <f t="shared" si="97"/>
        <v>0</v>
      </c>
      <c r="AH74" s="60">
        <f t="shared" si="97"/>
        <v>0</v>
      </c>
      <c r="AI74" s="60">
        <f t="shared" si="97"/>
        <v>0</v>
      </c>
      <c r="AJ74" s="60">
        <f t="shared" si="97"/>
        <v>0</v>
      </c>
      <c r="AK74" s="60">
        <f t="shared" si="97"/>
        <v>0</v>
      </c>
      <c r="AL74" s="60">
        <f t="shared" si="97"/>
        <v>0</v>
      </c>
      <c r="AM74" s="60">
        <f t="shared" si="97"/>
        <v>0</v>
      </c>
      <c r="AN74" s="60">
        <f t="shared" si="97"/>
        <v>0</v>
      </c>
      <c r="AO74" s="60">
        <f t="shared" si="97"/>
        <v>0</v>
      </c>
      <c r="AP74" s="60">
        <f t="shared" si="97"/>
        <v>0</v>
      </c>
      <c r="AQ74" s="60">
        <f t="shared" si="97"/>
        <v>0</v>
      </c>
      <c r="AR74" s="60">
        <f t="shared" si="97"/>
        <v>0</v>
      </c>
      <c r="AS74" s="60">
        <f t="shared" si="97"/>
        <v>0</v>
      </c>
      <c r="AT74" s="60">
        <f t="shared" si="97"/>
        <v>0</v>
      </c>
      <c r="AU74" s="60">
        <f t="shared" si="97"/>
        <v>0</v>
      </c>
      <c r="AV74" s="60">
        <f t="shared" si="97"/>
        <v>0</v>
      </c>
      <c r="AW74" s="60">
        <f t="shared" si="97"/>
        <v>0</v>
      </c>
      <c r="AX74" s="60">
        <f t="shared" si="97"/>
        <v>0</v>
      </c>
      <c r="AY74" s="60">
        <f t="shared" si="97"/>
        <v>0</v>
      </c>
      <c r="AZ74" s="60">
        <f t="shared" si="97"/>
        <v>0</v>
      </c>
      <c r="BA74" s="60">
        <f t="shared" si="97"/>
        <v>0</v>
      </c>
      <c r="BB74" s="60">
        <f t="shared" si="96"/>
        <v>0</v>
      </c>
      <c r="BC74" s="60">
        <f t="shared" si="96"/>
        <v>0</v>
      </c>
      <c r="BD74" s="60">
        <f t="shared" si="96"/>
        <v>0</v>
      </c>
      <c r="BE74" s="60">
        <f t="shared" si="96"/>
        <v>0</v>
      </c>
      <c r="BF74" s="60">
        <f t="shared" si="96"/>
        <v>0</v>
      </c>
      <c r="BG74" s="60">
        <f t="shared" si="96"/>
        <v>0</v>
      </c>
      <c r="BH74" s="60">
        <f t="shared" si="96"/>
        <v>0</v>
      </c>
      <c r="BI74" s="60">
        <f t="shared" si="96"/>
        <v>0</v>
      </c>
      <c r="BJ74" s="60">
        <f t="shared" si="96"/>
        <v>0</v>
      </c>
      <c r="BK74" s="60">
        <f t="shared" si="96"/>
        <v>0</v>
      </c>
      <c r="BL74" s="60">
        <f t="shared" si="96"/>
        <v>0</v>
      </c>
      <c r="BM74" s="60">
        <f t="shared" si="96"/>
        <v>0</v>
      </c>
      <c r="BN74" s="60">
        <f t="shared" si="96"/>
        <v>0</v>
      </c>
      <c r="BO74" s="60">
        <f t="shared" si="96"/>
        <v>0</v>
      </c>
      <c r="BP74" s="60">
        <f t="shared" si="96"/>
        <v>0</v>
      </c>
      <c r="BQ74" s="60">
        <f t="shared" si="96"/>
        <v>0</v>
      </c>
      <c r="BR74" s="60">
        <f t="shared" si="96"/>
        <v>0</v>
      </c>
      <c r="BS74" s="60">
        <f t="shared" si="96"/>
        <v>0</v>
      </c>
      <c r="BT74" s="60">
        <f t="shared" si="96"/>
        <v>0</v>
      </c>
      <c r="BU74" s="60">
        <f t="shared" si="96"/>
        <v>0</v>
      </c>
      <c r="BV74" s="60">
        <f t="shared" si="96"/>
        <v>0</v>
      </c>
      <c r="BW74" s="60">
        <f t="shared" si="96"/>
        <v>0</v>
      </c>
      <c r="BX74" s="60">
        <f t="shared" si="23"/>
        <v>4205.2997679975942</v>
      </c>
      <c r="BY74" s="48">
        <f t="shared" si="94"/>
        <v>51.409367472688686</v>
      </c>
      <c r="BZ74" s="33">
        <f t="shared" si="95"/>
        <v>82.982959614008749</v>
      </c>
      <c r="CA74" s="28">
        <v>1</v>
      </c>
    </row>
    <row r="75" spans="5:145" x14ac:dyDescent="0.3">
      <c r="E75" s="28">
        <v>2011</v>
      </c>
      <c r="H75" s="58">
        <v>2011</v>
      </c>
      <c r="I75" s="60">
        <f t="shared" si="92"/>
        <v>282.13491068461872</v>
      </c>
      <c r="J75" s="60">
        <f t="shared" si="92"/>
        <v>202.94134861402108</v>
      </c>
      <c r="K75" s="60">
        <f t="shared" si="92"/>
        <v>510.5503662068013</v>
      </c>
      <c r="L75" s="60">
        <f t="shared" si="92"/>
        <v>967.73997158919519</v>
      </c>
      <c r="M75" s="60">
        <f t="shared" si="92"/>
        <v>1438.2580508922983</v>
      </c>
      <c r="N75" s="60">
        <f t="shared" si="92"/>
        <v>510.210411615466</v>
      </c>
      <c r="O75" s="60">
        <f t="shared" si="92"/>
        <v>105.18950820311511</v>
      </c>
      <c r="P75" s="60">
        <f t="shared" si="92"/>
        <v>148.30311812923173</v>
      </c>
      <c r="Q75" s="60">
        <f t="shared" si="92"/>
        <v>90.032629224529956</v>
      </c>
      <c r="R75" s="60">
        <f t="shared" si="92"/>
        <v>51.578453197278577</v>
      </c>
      <c r="S75" s="60">
        <f t="shared" si="92"/>
        <v>40.393739187646133</v>
      </c>
      <c r="T75" s="60">
        <f t="shared" si="92"/>
        <v>52.511676983631332</v>
      </c>
      <c r="U75" s="60">
        <f t="shared" si="92"/>
        <v>0</v>
      </c>
      <c r="V75" s="60">
        <f t="shared" si="92"/>
        <v>0</v>
      </c>
      <c r="W75" s="60">
        <f t="shared" si="92"/>
        <v>0</v>
      </c>
      <c r="X75" s="60">
        <f t="shared" si="92"/>
        <v>0</v>
      </c>
      <c r="Y75" s="60">
        <f t="shared" ref="Y75:AN90" si="98">Y14-Y15</f>
        <v>0</v>
      </c>
      <c r="Z75" s="60">
        <v>0</v>
      </c>
      <c r="AA75" s="60">
        <f t="shared" si="97"/>
        <v>0</v>
      </c>
      <c r="AB75" s="60">
        <f t="shared" si="97"/>
        <v>0</v>
      </c>
      <c r="AC75" s="60">
        <f t="shared" si="97"/>
        <v>0</v>
      </c>
      <c r="AD75" s="60">
        <f t="shared" si="97"/>
        <v>0</v>
      </c>
      <c r="AE75" s="60">
        <f t="shared" si="97"/>
        <v>0</v>
      </c>
      <c r="AF75" s="60">
        <f t="shared" si="97"/>
        <v>0</v>
      </c>
      <c r="AG75" s="60">
        <f t="shared" si="97"/>
        <v>0</v>
      </c>
      <c r="AH75" s="60">
        <f t="shared" si="97"/>
        <v>0</v>
      </c>
      <c r="AI75" s="60">
        <f t="shared" si="97"/>
        <v>0</v>
      </c>
      <c r="AJ75" s="60">
        <f t="shared" si="97"/>
        <v>0</v>
      </c>
      <c r="AK75" s="60">
        <f t="shared" si="97"/>
        <v>0</v>
      </c>
      <c r="AL75" s="60">
        <f t="shared" si="97"/>
        <v>0</v>
      </c>
      <c r="AM75" s="60">
        <f t="shared" si="97"/>
        <v>0</v>
      </c>
      <c r="AN75" s="60">
        <f t="shared" si="97"/>
        <v>0</v>
      </c>
      <c r="AO75" s="60">
        <f t="shared" si="97"/>
        <v>0</v>
      </c>
      <c r="AP75" s="60">
        <f t="shared" si="97"/>
        <v>0</v>
      </c>
      <c r="AQ75" s="60">
        <f t="shared" si="97"/>
        <v>0</v>
      </c>
      <c r="AR75" s="60">
        <f t="shared" si="97"/>
        <v>0</v>
      </c>
      <c r="AS75" s="60">
        <f t="shared" si="97"/>
        <v>0</v>
      </c>
      <c r="AT75" s="60">
        <f t="shared" si="97"/>
        <v>0</v>
      </c>
      <c r="AU75" s="60">
        <f t="shared" si="97"/>
        <v>0</v>
      </c>
      <c r="AV75" s="60">
        <f t="shared" si="97"/>
        <v>0</v>
      </c>
      <c r="AW75" s="60">
        <f t="shared" si="97"/>
        <v>0</v>
      </c>
      <c r="AX75" s="60">
        <f t="shared" si="97"/>
        <v>0</v>
      </c>
      <c r="AY75" s="60">
        <f t="shared" si="97"/>
        <v>0</v>
      </c>
      <c r="AZ75" s="60">
        <f t="shared" si="97"/>
        <v>0</v>
      </c>
      <c r="BA75" s="60">
        <f t="shared" si="97"/>
        <v>0</v>
      </c>
      <c r="BB75" s="60">
        <f t="shared" si="96"/>
        <v>0</v>
      </c>
      <c r="BC75" s="60">
        <f t="shared" si="96"/>
        <v>0</v>
      </c>
      <c r="BD75" s="60">
        <f t="shared" si="96"/>
        <v>0</v>
      </c>
      <c r="BE75" s="60">
        <f t="shared" si="96"/>
        <v>0</v>
      </c>
      <c r="BF75" s="60">
        <f t="shared" si="96"/>
        <v>0</v>
      </c>
      <c r="BG75" s="60">
        <f t="shared" si="96"/>
        <v>0</v>
      </c>
      <c r="BH75" s="60">
        <f t="shared" si="96"/>
        <v>0</v>
      </c>
      <c r="BI75" s="60">
        <f t="shared" si="96"/>
        <v>0</v>
      </c>
      <c r="BJ75" s="60">
        <f t="shared" si="96"/>
        <v>0</v>
      </c>
      <c r="BK75" s="60">
        <f t="shared" si="96"/>
        <v>0</v>
      </c>
      <c r="BL75" s="60">
        <f t="shared" si="96"/>
        <v>0</v>
      </c>
      <c r="BM75" s="60">
        <f t="shared" si="96"/>
        <v>0</v>
      </c>
      <c r="BN75" s="60">
        <f t="shared" si="96"/>
        <v>0</v>
      </c>
      <c r="BO75" s="60">
        <f t="shared" si="96"/>
        <v>0</v>
      </c>
      <c r="BP75" s="60">
        <f t="shared" si="96"/>
        <v>0</v>
      </c>
      <c r="BQ75" s="60">
        <f t="shared" si="96"/>
        <v>0</v>
      </c>
      <c r="BR75" s="60">
        <f t="shared" si="96"/>
        <v>0</v>
      </c>
      <c r="BS75" s="60">
        <f t="shared" si="96"/>
        <v>0</v>
      </c>
      <c r="BT75" s="60">
        <f t="shared" si="96"/>
        <v>0</v>
      </c>
      <c r="BU75" s="60">
        <f t="shared" si="96"/>
        <v>0</v>
      </c>
      <c r="BV75" s="60">
        <f t="shared" si="96"/>
        <v>0</v>
      </c>
      <c r="BW75" s="60">
        <f t="shared" si="96"/>
        <v>0</v>
      </c>
      <c r="BX75" s="60">
        <f t="shared" si="23"/>
        <v>4399.8441845278339</v>
      </c>
      <c r="BY75" s="48">
        <f t="shared" si="94"/>
        <v>50.286136061059864</v>
      </c>
      <c r="BZ75" s="33">
        <f t="shared" si="95"/>
        <v>82.801965681699627</v>
      </c>
      <c r="CA75" s="28">
        <v>1</v>
      </c>
    </row>
    <row r="76" spans="5:145" x14ac:dyDescent="0.3">
      <c r="E76" s="28">
        <v>2012</v>
      </c>
      <c r="H76" s="58">
        <v>2012</v>
      </c>
      <c r="I76" s="60">
        <f t="shared" si="92"/>
        <v>232.42191996998042</v>
      </c>
      <c r="J76" s="60">
        <f t="shared" si="92"/>
        <v>178.53621176724448</v>
      </c>
      <c r="K76" s="60">
        <f t="shared" si="92"/>
        <v>479.65598672278111</v>
      </c>
      <c r="L76" s="60">
        <f t="shared" si="92"/>
        <v>970.92448724879068</v>
      </c>
      <c r="M76" s="60">
        <f t="shared" si="92"/>
        <v>1540.9873953306669</v>
      </c>
      <c r="N76" s="60">
        <f t="shared" si="92"/>
        <v>583.77715315954993</v>
      </c>
      <c r="O76" s="60">
        <f t="shared" si="92"/>
        <v>124.78567579114315</v>
      </c>
      <c r="P76" s="60">
        <f t="shared" si="92"/>
        <v>177.09085920373764</v>
      </c>
      <c r="Q76" s="60">
        <f t="shared" si="92"/>
        <v>108.21796127019479</v>
      </c>
      <c r="R76" s="60">
        <f t="shared" si="92"/>
        <v>62.405272094460088</v>
      </c>
      <c r="S76" s="60">
        <f t="shared" si="92"/>
        <v>49.194956049243046</v>
      </c>
      <c r="T76" s="60">
        <f t="shared" si="92"/>
        <v>66.742092236694589</v>
      </c>
      <c r="U76" s="60">
        <f t="shared" si="92"/>
        <v>47.536476288627455</v>
      </c>
      <c r="V76" s="60">
        <f t="shared" si="92"/>
        <v>0</v>
      </c>
      <c r="W76" s="60">
        <f t="shared" si="92"/>
        <v>0</v>
      </c>
      <c r="X76" s="60">
        <f t="shared" si="92"/>
        <v>0</v>
      </c>
      <c r="Y76" s="60">
        <f t="shared" si="98"/>
        <v>0</v>
      </c>
      <c r="Z76" s="60">
        <f t="shared" si="98"/>
        <v>0</v>
      </c>
      <c r="AA76" s="60">
        <v>0</v>
      </c>
      <c r="AB76" s="60">
        <f t="shared" si="97"/>
        <v>0</v>
      </c>
      <c r="AC76" s="60">
        <f t="shared" si="97"/>
        <v>0</v>
      </c>
      <c r="AD76" s="60">
        <f t="shared" si="97"/>
        <v>0</v>
      </c>
      <c r="AE76" s="60">
        <f t="shared" si="97"/>
        <v>0</v>
      </c>
      <c r="AF76" s="60">
        <f t="shared" si="97"/>
        <v>0</v>
      </c>
      <c r="AG76" s="60">
        <f t="shared" si="97"/>
        <v>0</v>
      </c>
      <c r="AH76" s="60">
        <f t="shared" si="97"/>
        <v>0</v>
      </c>
      <c r="AI76" s="60">
        <f t="shared" si="97"/>
        <v>0</v>
      </c>
      <c r="AJ76" s="60">
        <f t="shared" si="97"/>
        <v>0</v>
      </c>
      <c r="AK76" s="60">
        <f t="shared" si="97"/>
        <v>0</v>
      </c>
      <c r="AL76" s="60">
        <f t="shared" si="97"/>
        <v>0</v>
      </c>
      <c r="AM76" s="60">
        <f t="shared" si="97"/>
        <v>0</v>
      </c>
      <c r="AN76" s="60">
        <f t="shared" si="97"/>
        <v>0</v>
      </c>
      <c r="AO76" s="60">
        <f t="shared" si="97"/>
        <v>0</v>
      </c>
      <c r="AP76" s="60">
        <f t="shared" si="97"/>
        <v>0</v>
      </c>
      <c r="AQ76" s="60">
        <f t="shared" si="97"/>
        <v>0</v>
      </c>
      <c r="AR76" s="60">
        <f t="shared" si="97"/>
        <v>0</v>
      </c>
      <c r="AS76" s="60">
        <f t="shared" si="97"/>
        <v>0</v>
      </c>
      <c r="AT76" s="60">
        <f t="shared" si="97"/>
        <v>0</v>
      </c>
      <c r="AU76" s="60">
        <f t="shared" si="97"/>
        <v>0</v>
      </c>
      <c r="AV76" s="60">
        <f t="shared" si="97"/>
        <v>0</v>
      </c>
      <c r="AW76" s="60">
        <f t="shared" si="97"/>
        <v>0</v>
      </c>
      <c r="AX76" s="60">
        <f t="shared" si="97"/>
        <v>0</v>
      </c>
      <c r="AY76" s="60">
        <f t="shared" si="97"/>
        <v>0</v>
      </c>
      <c r="AZ76" s="60">
        <f t="shared" si="97"/>
        <v>0</v>
      </c>
      <c r="BA76" s="60">
        <f t="shared" si="97"/>
        <v>0</v>
      </c>
      <c r="BB76" s="60">
        <f t="shared" si="96"/>
        <v>0</v>
      </c>
      <c r="BC76" s="60">
        <f t="shared" si="96"/>
        <v>0</v>
      </c>
      <c r="BD76" s="60">
        <f t="shared" si="96"/>
        <v>0</v>
      </c>
      <c r="BE76" s="60">
        <f t="shared" si="96"/>
        <v>0</v>
      </c>
      <c r="BF76" s="60">
        <f t="shared" si="96"/>
        <v>0</v>
      </c>
      <c r="BG76" s="60">
        <f t="shared" si="96"/>
        <v>0</v>
      </c>
      <c r="BH76" s="60">
        <f t="shared" si="96"/>
        <v>0</v>
      </c>
      <c r="BI76" s="60">
        <f t="shared" si="96"/>
        <v>0</v>
      </c>
      <c r="BJ76" s="60">
        <f t="shared" si="96"/>
        <v>0</v>
      </c>
      <c r="BK76" s="60">
        <f t="shared" si="96"/>
        <v>0</v>
      </c>
      <c r="BL76" s="60">
        <f t="shared" si="96"/>
        <v>0</v>
      </c>
      <c r="BM76" s="60">
        <f t="shared" si="96"/>
        <v>0</v>
      </c>
      <c r="BN76" s="60">
        <f t="shared" si="96"/>
        <v>0</v>
      </c>
      <c r="BO76" s="60">
        <f t="shared" si="96"/>
        <v>0</v>
      </c>
      <c r="BP76" s="60">
        <f t="shared" si="96"/>
        <v>0</v>
      </c>
      <c r="BQ76" s="60">
        <f t="shared" si="96"/>
        <v>0</v>
      </c>
      <c r="BR76" s="60">
        <f t="shared" si="96"/>
        <v>0</v>
      </c>
      <c r="BS76" s="60">
        <f t="shared" si="96"/>
        <v>0</v>
      </c>
      <c r="BT76" s="60">
        <f t="shared" si="96"/>
        <v>0</v>
      </c>
      <c r="BU76" s="60">
        <f t="shared" si="96"/>
        <v>0</v>
      </c>
      <c r="BV76" s="60">
        <f t="shared" si="96"/>
        <v>0</v>
      </c>
      <c r="BW76" s="60">
        <f t="shared" si="96"/>
        <v>0</v>
      </c>
      <c r="BX76" s="60">
        <f t="shared" si="23"/>
        <v>4622.2764471331138</v>
      </c>
      <c r="BY76" s="48">
        <f t="shared" si="94"/>
        <v>49.119957300155697</v>
      </c>
      <c r="BZ76" s="33">
        <f t="shared" si="95"/>
        <v>82.607677812926283</v>
      </c>
      <c r="CA76" s="28">
        <v>1</v>
      </c>
    </row>
    <row r="77" spans="5:145" x14ac:dyDescent="0.3">
      <c r="E77" s="28">
        <v>2013</v>
      </c>
      <c r="H77" s="58">
        <v>2013</v>
      </c>
      <c r="I77" s="60">
        <f t="shared" si="92"/>
        <v>190.21457365696267</v>
      </c>
      <c r="J77" s="60">
        <f t="shared" si="92"/>
        <v>156.03733993532308</v>
      </c>
      <c r="K77" s="60">
        <f t="shared" si="92"/>
        <v>447.67990098627479</v>
      </c>
      <c r="L77" s="60">
        <f t="shared" si="92"/>
        <v>967.73997158919519</v>
      </c>
      <c r="M77" s="60">
        <f t="shared" si="92"/>
        <v>1640.2415497439433</v>
      </c>
      <c r="N77" s="60">
        <f t="shared" si="92"/>
        <v>663.57699415458046</v>
      </c>
      <c r="O77" s="60">
        <f t="shared" si="92"/>
        <v>147.06302475205666</v>
      </c>
      <c r="P77" s="60">
        <f t="shared" si="92"/>
        <v>210.0818125273654</v>
      </c>
      <c r="Q77" s="60">
        <f t="shared" si="92"/>
        <v>129.22460420498101</v>
      </c>
      <c r="R77" s="60">
        <f t="shared" si="92"/>
        <v>75.010264353517414</v>
      </c>
      <c r="S77" s="60">
        <f t="shared" si="92"/>
        <v>59.521455716898345</v>
      </c>
      <c r="T77" s="60">
        <f t="shared" si="92"/>
        <v>83.985518721212429</v>
      </c>
      <c r="U77" s="60">
        <f t="shared" si="92"/>
        <v>60.41863576461401</v>
      </c>
      <c r="V77" s="60">
        <f t="shared" si="92"/>
        <v>37.873540061795211</v>
      </c>
      <c r="W77" s="60">
        <f t="shared" si="92"/>
        <v>0</v>
      </c>
      <c r="X77" s="60">
        <f t="shared" si="92"/>
        <v>0</v>
      </c>
      <c r="Y77" s="60">
        <f t="shared" si="98"/>
        <v>0</v>
      </c>
      <c r="Z77" s="60">
        <f t="shared" si="98"/>
        <v>0</v>
      </c>
      <c r="AA77" s="60">
        <f t="shared" si="98"/>
        <v>0</v>
      </c>
      <c r="AB77" s="60">
        <v>0</v>
      </c>
      <c r="AC77" s="60">
        <f t="shared" si="97"/>
        <v>0</v>
      </c>
      <c r="AD77" s="60">
        <f t="shared" si="97"/>
        <v>0</v>
      </c>
      <c r="AE77" s="60">
        <f t="shared" si="97"/>
        <v>0</v>
      </c>
      <c r="AF77" s="60">
        <f t="shared" si="97"/>
        <v>0</v>
      </c>
      <c r="AG77" s="60">
        <f t="shared" si="97"/>
        <v>0</v>
      </c>
      <c r="AH77" s="60">
        <f t="shared" si="97"/>
        <v>0</v>
      </c>
      <c r="AI77" s="60">
        <f t="shared" si="97"/>
        <v>0</v>
      </c>
      <c r="AJ77" s="60">
        <f t="shared" si="97"/>
        <v>0</v>
      </c>
      <c r="AK77" s="60">
        <f t="shared" si="97"/>
        <v>0</v>
      </c>
      <c r="AL77" s="60">
        <f t="shared" si="97"/>
        <v>0</v>
      </c>
      <c r="AM77" s="60">
        <f t="shared" si="97"/>
        <v>0</v>
      </c>
      <c r="AN77" s="60">
        <f t="shared" si="97"/>
        <v>0</v>
      </c>
      <c r="AO77" s="60">
        <f t="shared" si="97"/>
        <v>0</v>
      </c>
      <c r="AP77" s="60">
        <f t="shared" si="97"/>
        <v>0</v>
      </c>
      <c r="AQ77" s="60">
        <f t="shared" si="97"/>
        <v>0</v>
      </c>
      <c r="AR77" s="60">
        <f t="shared" si="97"/>
        <v>0</v>
      </c>
      <c r="AS77" s="60">
        <f t="shared" si="97"/>
        <v>0</v>
      </c>
      <c r="AT77" s="60">
        <f t="shared" si="97"/>
        <v>0</v>
      </c>
      <c r="AU77" s="60">
        <f t="shared" si="97"/>
        <v>0</v>
      </c>
      <c r="AV77" s="60">
        <f t="shared" si="97"/>
        <v>0</v>
      </c>
      <c r="AW77" s="60">
        <f t="shared" si="97"/>
        <v>0</v>
      </c>
      <c r="AX77" s="60">
        <f t="shared" si="97"/>
        <v>0</v>
      </c>
      <c r="AY77" s="60">
        <f t="shared" si="97"/>
        <v>0</v>
      </c>
      <c r="AZ77" s="60">
        <f t="shared" si="97"/>
        <v>0</v>
      </c>
      <c r="BA77" s="60">
        <f t="shared" si="97"/>
        <v>0</v>
      </c>
      <c r="BB77" s="60">
        <f t="shared" si="96"/>
        <v>0</v>
      </c>
      <c r="BC77" s="60">
        <f t="shared" si="96"/>
        <v>0</v>
      </c>
      <c r="BD77" s="60">
        <f t="shared" si="96"/>
        <v>0</v>
      </c>
      <c r="BE77" s="60">
        <f t="shared" si="96"/>
        <v>0</v>
      </c>
      <c r="BF77" s="60">
        <f t="shared" si="96"/>
        <v>0</v>
      </c>
      <c r="BG77" s="60">
        <f t="shared" si="96"/>
        <v>0</v>
      </c>
      <c r="BH77" s="60">
        <f t="shared" si="96"/>
        <v>0</v>
      </c>
      <c r="BI77" s="60">
        <f t="shared" si="96"/>
        <v>0</v>
      </c>
      <c r="BJ77" s="60">
        <f t="shared" si="96"/>
        <v>0</v>
      </c>
      <c r="BK77" s="60">
        <f t="shared" si="96"/>
        <v>0</v>
      </c>
      <c r="BL77" s="60">
        <f t="shared" si="96"/>
        <v>0</v>
      </c>
      <c r="BM77" s="60">
        <f t="shared" si="96"/>
        <v>0</v>
      </c>
      <c r="BN77" s="60">
        <f t="shared" si="96"/>
        <v>0</v>
      </c>
      <c r="BO77" s="60">
        <f t="shared" si="96"/>
        <v>0</v>
      </c>
      <c r="BP77" s="60">
        <f t="shared" si="96"/>
        <v>0</v>
      </c>
      <c r="BQ77" s="60">
        <f t="shared" si="96"/>
        <v>0</v>
      </c>
      <c r="BR77" s="60">
        <f t="shared" si="96"/>
        <v>0</v>
      </c>
      <c r="BS77" s="60">
        <f t="shared" si="96"/>
        <v>0</v>
      </c>
      <c r="BT77" s="60">
        <f t="shared" si="96"/>
        <v>0</v>
      </c>
      <c r="BU77" s="60">
        <f t="shared" si="96"/>
        <v>0</v>
      </c>
      <c r="BV77" s="60">
        <f t="shared" si="96"/>
        <v>0</v>
      </c>
      <c r="BW77" s="60">
        <f t="shared" si="96"/>
        <v>0</v>
      </c>
      <c r="BX77" s="60">
        <f t="shared" si="23"/>
        <v>4868.6691861687195</v>
      </c>
      <c r="BY77" s="48">
        <f t="shared" si="94"/>
        <v>47.942123022009099</v>
      </c>
      <c r="BZ77" s="33">
        <f t="shared" si="95"/>
        <v>82.411273806506642</v>
      </c>
      <c r="CA77" s="28">
        <v>1</v>
      </c>
    </row>
    <row r="78" spans="5:145" x14ac:dyDescent="0.3">
      <c r="E78" s="28">
        <v>2014</v>
      </c>
      <c r="H78" s="58">
        <v>2014</v>
      </c>
      <c r="I78" s="60">
        <f t="shared" si="92"/>
        <v>154.6524979170897</v>
      </c>
      <c r="J78" s="60">
        <f t="shared" si="92"/>
        <v>135.48063057708339</v>
      </c>
      <c r="K78" s="60">
        <f t="shared" si="92"/>
        <v>415.09908308592594</v>
      </c>
      <c r="L78" s="60">
        <f t="shared" si="92"/>
        <v>958.24895665659642</v>
      </c>
      <c r="M78" s="60">
        <f t="shared" si="92"/>
        <v>1734.4547806621049</v>
      </c>
      <c r="N78" s="60">
        <f t="shared" si="92"/>
        <v>749.34531523689657</v>
      </c>
      <c r="O78" s="60">
        <f t="shared" si="92"/>
        <v>172.18237792495711</v>
      </c>
      <c r="P78" s="60">
        <f t="shared" si="92"/>
        <v>247.58664485961344</v>
      </c>
      <c r="Q78" s="60">
        <f t="shared" si="92"/>
        <v>153.29836444738612</v>
      </c>
      <c r="R78" s="60">
        <f t="shared" si="92"/>
        <v>89.570821780620463</v>
      </c>
      <c r="S78" s="60">
        <f t="shared" si="92"/>
        <v>71.543957396301266</v>
      </c>
      <c r="T78" s="60">
        <f t="shared" si="92"/>
        <v>104.63323791303264</v>
      </c>
      <c r="U78" s="60">
        <f t="shared" si="92"/>
        <v>76.028339763812255</v>
      </c>
      <c r="V78" s="60">
        <f t="shared" si="92"/>
        <v>48.137089678595657</v>
      </c>
      <c r="W78" s="60">
        <f t="shared" si="92"/>
        <v>33.45458884128675</v>
      </c>
      <c r="X78" s="60">
        <f t="shared" si="92"/>
        <v>0</v>
      </c>
      <c r="Y78" s="60">
        <f t="shared" si="98"/>
        <v>0</v>
      </c>
      <c r="Z78" s="60">
        <f t="shared" si="98"/>
        <v>0</v>
      </c>
      <c r="AA78" s="60">
        <f t="shared" si="98"/>
        <v>0</v>
      </c>
      <c r="AB78" s="60">
        <f t="shared" si="98"/>
        <v>0</v>
      </c>
      <c r="AC78" s="60">
        <v>0</v>
      </c>
      <c r="AD78" s="60">
        <f t="shared" si="97"/>
        <v>0</v>
      </c>
      <c r="AE78" s="60">
        <f t="shared" si="97"/>
        <v>0</v>
      </c>
      <c r="AF78" s="60">
        <f t="shared" si="97"/>
        <v>0</v>
      </c>
      <c r="AG78" s="60">
        <f t="shared" si="97"/>
        <v>0</v>
      </c>
      <c r="AH78" s="60">
        <f t="shared" si="97"/>
        <v>0</v>
      </c>
      <c r="AI78" s="60">
        <f t="shared" si="97"/>
        <v>0</v>
      </c>
      <c r="AJ78" s="60">
        <f t="shared" si="97"/>
        <v>0</v>
      </c>
      <c r="AK78" s="60">
        <f t="shared" si="97"/>
        <v>0</v>
      </c>
      <c r="AL78" s="60">
        <f t="shared" si="97"/>
        <v>0</v>
      </c>
      <c r="AM78" s="60">
        <f t="shared" si="97"/>
        <v>0</v>
      </c>
      <c r="AN78" s="60">
        <f t="shared" si="97"/>
        <v>0</v>
      </c>
      <c r="AO78" s="60">
        <f t="shared" si="97"/>
        <v>0</v>
      </c>
      <c r="AP78" s="60">
        <f t="shared" si="97"/>
        <v>0</v>
      </c>
      <c r="AQ78" s="60">
        <f t="shared" si="97"/>
        <v>0</v>
      </c>
      <c r="AR78" s="60">
        <f t="shared" si="97"/>
        <v>0</v>
      </c>
      <c r="AS78" s="60">
        <f t="shared" si="97"/>
        <v>0</v>
      </c>
      <c r="AT78" s="60">
        <f t="shared" si="97"/>
        <v>0</v>
      </c>
      <c r="AU78" s="60">
        <f t="shared" si="97"/>
        <v>0</v>
      </c>
      <c r="AV78" s="60">
        <f t="shared" si="97"/>
        <v>0</v>
      </c>
      <c r="AW78" s="60">
        <f t="shared" si="97"/>
        <v>0</v>
      </c>
      <c r="AX78" s="60">
        <f t="shared" si="97"/>
        <v>0</v>
      </c>
      <c r="AY78" s="60">
        <f t="shared" si="97"/>
        <v>0</v>
      </c>
      <c r="AZ78" s="60">
        <f t="shared" si="97"/>
        <v>0</v>
      </c>
      <c r="BA78" s="60">
        <f t="shared" si="97"/>
        <v>0</v>
      </c>
      <c r="BB78" s="60">
        <f t="shared" si="96"/>
        <v>0</v>
      </c>
      <c r="BC78" s="60">
        <f t="shared" si="96"/>
        <v>0</v>
      </c>
      <c r="BD78" s="60">
        <f t="shared" si="96"/>
        <v>0</v>
      </c>
      <c r="BE78" s="60">
        <f t="shared" si="96"/>
        <v>0</v>
      </c>
      <c r="BF78" s="60">
        <f t="shared" si="96"/>
        <v>0</v>
      </c>
      <c r="BG78" s="60">
        <f t="shared" si="96"/>
        <v>0</v>
      </c>
      <c r="BH78" s="60">
        <f t="shared" si="96"/>
        <v>0</v>
      </c>
      <c r="BI78" s="60">
        <f t="shared" si="96"/>
        <v>0</v>
      </c>
      <c r="BJ78" s="60">
        <f t="shared" si="96"/>
        <v>0</v>
      </c>
      <c r="BK78" s="60">
        <f t="shared" si="96"/>
        <v>0</v>
      </c>
      <c r="BL78" s="60">
        <f t="shared" si="96"/>
        <v>0</v>
      </c>
      <c r="BM78" s="60">
        <f t="shared" si="96"/>
        <v>0</v>
      </c>
      <c r="BN78" s="60">
        <f t="shared" si="96"/>
        <v>0</v>
      </c>
      <c r="BO78" s="60">
        <f t="shared" si="96"/>
        <v>0</v>
      </c>
      <c r="BP78" s="60">
        <f t="shared" si="96"/>
        <v>0</v>
      </c>
      <c r="BQ78" s="60">
        <f t="shared" si="96"/>
        <v>0</v>
      </c>
      <c r="BR78" s="60">
        <f t="shared" si="96"/>
        <v>0</v>
      </c>
      <c r="BS78" s="60">
        <f t="shared" si="96"/>
        <v>0</v>
      </c>
      <c r="BT78" s="60">
        <f t="shared" si="96"/>
        <v>0</v>
      </c>
      <c r="BU78" s="60">
        <f t="shared" si="96"/>
        <v>0</v>
      </c>
      <c r="BV78" s="60">
        <f t="shared" si="96"/>
        <v>0</v>
      </c>
      <c r="BW78" s="60">
        <f t="shared" si="96"/>
        <v>0</v>
      </c>
      <c r="BX78" s="60">
        <f t="shared" si="23"/>
        <v>5143.7166867413025</v>
      </c>
      <c r="BY78" s="48">
        <f t="shared" si="94"/>
        <v>46.740422250060554</v>
      </c>
      <c r="BZ78" s="33">
        <f t="shared" si="95"/>
        <v>82.202347082997122</v>
      </c>
      <c r="CA78" s="28">
        <v>1</v>
      </c>
    </row>
    <row r="79" spans="5:145" x14ac:dyDescent="0.3">
      <c r="E79" s="28">
        <v>2015</v>
      </c>
      <c r="H79" s="58">
        <v>2015</v>
      </c>
      <c r="I79" s="60">
        <f t="shared" si="92"/>
        <v>124.915559285634</v>
      </c>
      <c r="J79" s="60">
        <f t="shared" si="92"/>
        <v>116.86173488357736</v>
      </c>
      <c r="K79" s="60">
        <f t="shared" si="92"/>
        <v>382.36875874620091</v>
      </c>
      <c r="L79" s="60">
        <f t="shared" si="92"/>
        <v>942.6369965603717</v>
      </c>
      <c r="M79" s="60">
        <f t="shared" si="92"/>
        <v>1822.0680993753922</v>
      </c>
      <c r="N79" s="60">
        <f t="shared" si="92"/>
        <v>840.6575571410649</v>
      </c>
      <c r="O79" s="60">
        <f t="shared" si="92"/>
        <v>200.27205631284232</v>
      </c>
      <c r="P79" s="60">
        <f t="shared" si="92"/>
        <v>289.87610805818258</v>
      </c>
      <c r="Q79" s="60">
        <f t="shared" si="92"/>
        <v>180.66593799523253</v>
      </c>
      <c r="R79" s="60">
        <f t="shared" si="92"/>
        <v>106.25732278812211</v>
      </c>
      <c r="S79" s="60">
        <f t="shared" si="92"/>
        <v>85.431655422820768</v>
      </c>
      <c r="T79" s="60">
        <f t="shared" si="92"/>
        <v>129.06116638362073</v>
      </c>
      <c r="U79" s="60">
        <f t="shared" si="92"/>
        <v>94.719797933812515</v>
      </c>
      <c r="V79" s="60">
        <f t="shared" si="92"/>
        <v>60.573744557612372</v>
      </c>
      <c r="W79" s="60">
        <f t="shared" si="92"/>
        <v>42.520623648753826</v>
      </c>
      <c r="X79" s="60">
        <f t="shared" si="92"/>
        <v>34.530936220926378</v>
      </c>
      <c r="Y79" s="60">
        <f t="shared" si="98"/>
        <v>0</v>
      </c>
      <c r="Z79" s="60">
        <f t="shared" si="98"/>
        <v>0</v>
      </c>
      <c r="AA79" s="60">
        <f t="shared" si="98"/>
        <v>0</v>
      </c>
      <c r="AB79" s="60">
        <f t="shared" si="98"/>
        <v>0</v>
      </c>
      <c r="AC79" s="60">
        <f t="shared" si="98"/>
        <v>0</v>
      </c>
      <c r="AD79" s="60">
        <v>0</v>
      </c>
      <c r="AE79" s="60">
        <f t="shared" si="97"/>
        <v>0</v>
      </c>
      <c r="AF79" s="60">
        <f t="shared" si="97"/>
        <v>0</v>
      </c>
      <c r="AG79" s="60">
        <f t="shared" si="97"/>
        <v>0</v>
      </c>
      <c r="AH79" s="60">
        <f t="shared" ref="AH79:BW79" si="99">AH18-AH19</f>
        <v>0</v>
      </c>
      <c r="AI79" s="60">
        <f t="shared" si="99"/>
        <v>0</v>
      </c>
      <c r="AJ79" s="60">
        <f t="shared" si="99"/>
        <v>0</v>
      </c>
      <c r="AK79" s="60">
        <f t="shared" si="99"/>
        <v>0</v>
      </c>
      <c r="AL79" s="60">
        <f t="shared" si="99"/>
        <v>0</v>
      </c>
      <c r="AM79" s="60">
        <f t="shared" si="99"/>
        <v>0</v>
      </c>
      <c r="AN79" s="60">
        <f t="shared" si="99"/>
        <v>0</v>
      </c>
      <c r="AO79" s="60">
        <f t="shared" si="99"/>
        <v>0</v>
      </c>
      <c r="AP79" s="60">
        <f t="shared" si="99"/>
        <v>0</v>
      </c>
      <c r="AQ79" s="60">
        <f t="shared" si="99"/>
        <v>0</v>
      </c>
      <c r="AR79" s="60">
        <f t="shared" si="99"/>
        <v>0</v>
      </c>
      <c r="AS79" s="60">
        <f t="shared" si="99"/>
        <v>0</v>
      </c>
      <c r="AT79" s="60">
        <f t="shared" si="99"/>
        <v>0</v>
      </c>
      <c r="AU79" s="60">
        <f t="shared" si="99"/>
        <v>0</v>
      </c>
      <c r="AV79" s="60">
        <f t="shared" si="99"/>
        <v>0</v>
      </c>
      <c r="AW79" s="60">
        <f t="shared" si="99"/>
        <v>0</v>
      </c>
      <c r="AX79" s="60">
        <f t="shared" si="99"/>
        <v>0</v>
      </c>
      <c r="AY79" s="60">
        <f t="shared" si="99"/>
        <v>0</v>
      </c>
      <c r="AZ79" s="60">
        <f t="shared" si="99"/>
        <v>0</v>
      </c>
      <c r="BA79" s="60">
        <f t="shared" si="99"/>
        <v>0</v>
      </c>
      <c r="BB79" s="60">
        <f t="shared" si="99"/>
        <v>0</v>
      </c>
      <c r="BC79" s="60">
        <f t="shared" si="99"/>
        <v>0</v>
      </c>
      <c r="BD79" s="60">
        <f t="shared" si="99"/>
        <v>0</v>
      </c>
      <c r="BE79" s="60">
        <f t="shared" si="99"/>
        <v>0</v>
      </c>
      <c r="BF79" s="60">
        <f t="shared" si="99"/>
        <v>0</v>
      </c>
      <c r="BG79" s="60">
        <f t="shared" si="99"/>
        <v>0</v>
      </c>
      <c r="BH79" s="60">
        <f t="shared" si="99"/>
        <v>0</v>
      </c>
      <c r="BI79" s="60">
        <f t="shared" si="99"/>
        <v>0</v>
      </c>
      <c r="BJ79" s="60">
        <f t="shared" si="99"/>
        <v>0</v>
      </c>
      <c r="BK79" s="60">
        <f t="shared" si="99"/>
        <v>0</v>
      </c>
      <c r="BL79" s="60">
        <f t="shared" si="99"/>
        <v>0</v>
      </c>
      <c r="BM79" s="60">
        <f t="shared" si="99"/>
        <v>0</v>
      </c>
      <c r="BN79" s="60">
        <f t="shared" si="99"/>
        <v>0</v>
      </c>
      <c r="BO79" s="60">
        <f t="shared" si="99"/>
        <v>0</v>
      </c>
      <c r="BP79" s="60">
        <f t="shared" si="99"/>
        <v>0</v>
      </c>
      <c r="BQ79" s="60">
        <f t="shared" si="99"/>
        <v>0</v>
      </c>
      <c r="BR79" s="60">
        <f t="shared" si="99"/>
        <v>0</v>
      </c>
      <c r="BS79" s="60">
        <f t="shared" si="99"/>
        <v>0</v>
      </c>
      <c r="BT79" s="60">
        <f t="shared" si="99"/>
        <v>0</v>
      </c>
      <c r="BU79" s="60">
        <f t="shared" si="99"/>
        <v>0</v>
      </c>
      <c r="BV79" s="60">
        <f t="shared" si="99"/>
        <v>0</v>
      </c>
      <c r="BW79" s="60">
        <f t="shared" si="99"/>
        <v>0</v>
      </c>
      <c r="BX79" s="60">
        <f t="shared" si="23"/>
        <v>5453.4180553141668</v>
      </c>
      <c r="BY79" s="48">
        <f t="shared" si="94"/>
        <v>45.505788938101517</v>
      </c>
      <c r="BZ79" s="33">
        <f t="shared" si="95"/>
        <v>81.970666869777801</v>
      </c>
      <c r="CA79" s="28">
        <v>1</v>
      </c>
    </row>
    <row r="80" spans="5:145" x14ac:dyDescent="0.3">
      <c r="E80" s="28">
        <v>2016</v>
      </c>
      <c r="H80" s="58">
        <v>2016</v>
      </c>
      <c r="I80" s="60">
        <f t="shared" si="92"/>
        <v>100.23573544374756</v>
      </c>
      <c r="J80" s="60">
        <f t="shared" si="92"/>
        <v>100.14145519079676</v>
      </c>
      <c r="K80" s="60">
        <f t="shared" si="92"/>
        <v>349.91251694027687</v>
      </c>
      <c r="L80" s="60">
        <f t="shared" si="92"/>
        <v>921.20663453941779</v>
      </c>
      <c r="M80" s="60">
        <f t="shared" si="92"/>
        <v>1901.5715783716441</v>
      </c>
      <c r="N80" s="60">
        <f t="shared" si="92"/>
        <v>936.9204012711707</v>
      </c>
      <c r="O80" s="60">
        <f t="shared" si="92"/>
        <v>231.41870623571231</v>
      </c>
      <c r="P80" s="60">
        <f t="shared" si="92"/>
        <v>337.16623580420855</v>
      </c>
      <c r="Q80" s="60">
        <f t="shared" si="92"/>
        <v>211.52489462601079</v>
      </c>
      <c r="R80" s="60">
        <f t="shared" si="92"/>
        <v>125.22689957965849</v>
      </c>
      <c r="S80" s="60">
        <f t="shared" si="92"/>
        <v>101.34705483466678</v>
      </c>
      <c r="T80" s="60">
        <f t="shared" si="92"/>
        <v>157.60942041560702</v>
      </c>
      <c r="U80" s="60">
        <f t="shared" si="92"/>
        <v>116.83331076038667</v>
      </c>
      <c r="V80" s="60">
        <f t="shared" si="92"/>
        <v>75.465712685767357</v>
      </c>
      <c r="W80" s="60">
        <f t="shared" si="92"/>
        <v>53.506213452605152</v>
      </c>
      <c r="X80" s="60">
        <f t="shared" si="92"/>
        <v>43.888656060153153</v>
      </c>
      <c r="Y80" s="60">
        <f t="shared" si="98"/>
        <v>34.222803275013575</v>
      </c>
      <c r="Z80" s="60">
        <f t="shared" si="98"/>
        <v>0</v>
      </c>
      <c r="AA80" s="60">
        <f t="shared" si="98"/>
        <v>0</v>
      </c>
      <c r="AB80" s="60">
        <f t="shared" si="98"/>
        <v>0</v>
      </c>
      <c r="AC80" s="60">
        <f t="shared" si="98"/>
        <v>0</v>
      </c>
      <c r="AD80" s="60">
        <f t="shared" si="98"/>
        <v>0</v>
      </c>
      <c r="AE80" s="60">
        <v>0</v>
      </c>
      <c r="AF80" s="60">
        <f t="shared" ref="AF80:BW86" si="100">AF19-AF20</f>
        <v>0</v>
      </c>
      <c r="AG80" s="60">
        <f t="shared" si="100"/>
        <v>0</v>
      </c>
      <c r="AH80" s="60">
        <f t="shared" si="100"/>
        <v>0</v>
      </c>
      <c r="AI80" s="60">
        <f t="shared" si="100"/>
        <v>0</v>
      </c>
      <c r="AJ80" s="60">
        <f t="shared" si="100"/>
        <v>0</v>
      </c>
      <c r="AK80" s="60">
        <f t="shared" si="100"/>
        <v>0</v>
      </c>
      <c r="AL80" s="60">
        <f t="shared" si="100"/>
        <v>0</v>
      </c>
      <c r="AM80" s="60">
        <f t="shared" si="100"/>
        <v>0</v>
      </c>
      <c r="AN80" s="60">
        <f t="shared" si="100"/>
        <v>0</v>
      </c>
      <c r="AO80" s="60">
        <f t="shared" si="100"/>
        <v>0</v>
      </c>
      <c r="AP80" s="60">
        <f t="shared" si="100"/>
        <v>0</v>
      </c>
      <c r="AQ80" s="60">
        <f t="shared" si="100"/>
        <v>0</v>
      </c>
      <c r="AR80" s="60">
        <f t="shared" si="100"/>
        <v>0</v>
      </c>
      <c r="AS80" s="60">
        <f t="shared" si="100"/>
        <v>0</v>
      </c>
      <c r="AT80" s="60">
        <f t="shared" si="100"/>
        <v>0</v>
      </c>
      <c r="AU80" s="60">
        <f t="shared" si="100"/>
        <v>0</v>
      </c>
      <c r="AV80" s="60">
        <f t="shared" si="100"/>
        <v>0</v>
      </c>
      <c r="AW80" s="60">
        <f t="shared" si="100"/>
        <v>0</v>
      </c>
      <c r="AX80" s="60">
        <f t="shared" si="100"/>
        <v>0</v>
      </c>
      <c r="AY80" s="60">
        <f t="shared" si="100"/>
        <v>0</v>
      </c>
      <c r="AZ80" s="60">
        <f t="shared" si="100"/>
        <v>0</v>
      </c>
      <c r="BA80" s="60">
        <f t="shared" si="100"/>
        <v>0</v>
      </c>
      <c r="BB80" s="60">
        <f t="shared" si="100"/>
        <v>0</v>
      </c>
      <c r="BC80" s="60">
        <f t="shared" si="100"/>
        <v>0</v>
      </c>
      <c r="BD80" s="60">
        <f t="shared" si="100"/>
        <v>0</v>
      </c>
      <c r="BE80" s="60">
        <f t="shared" si="100"/>
        <v>0</v>
      </c>
      <c r="BF80" s="60">
        <f t="shared" si="100"/>
        <v>0</v>
      </c>
      <c r="BG80" s="60">
        <f t="shared" si="100"/>
        <v>0</v>
      </c>
      <c r="BH80" s="60">
        <f t="shared" si="100"/>
        <v>0</v>
      </c>
      <c r="BI80" s="60">
        <f t="shared" si="100"/>
        <v>0</v>
      </c>
      <c r="BJ80" s="60">
        <f t="shared" si="100"/>
        <v>0</v>
      </c>
      <c r="BK80" s="60">
        <f t="shared" si="100"/>
        <v>0</v>
      </c>
      <c r="BL80" s="60">
        <f t="shared" si="100"/>
        <v>0</v>
      </c>
      <c r="BM80" s="60">
        <f t="shared" si="100"/>
        <v>0</v>
      </c>
      <c r="BN80" s="60">
        <f t="shared" si="100"/>
        <v>0</v>
      </c>
      <c r="BO80" s="60">
        <f t="shared" si="100"/>
        <v>0</v>
      </c>
      <c r="BP80" s="60">
        <f t="shared" si="100"/>
        <v>0</v>
      </c>
      <c r="BQ80" s="60">
        <f t="shared" si="100"/>
        <v>0</v>
      </c>
      <c r="BR80" s="60">
        <f t="shared" si="100"/>
        <v>0</v>
      </c>
      <c r="BS80" s="60">
        <f t="shared" si="100"/>
        <v>0</v>
      </c>
      <c r="BT80" s="60">
        <f t="shared" si="100"/>
        <v>0</v>
      </c>
      <c r="BU80" s="60">
        <f t="shared" si="100"/>
        <v>0</v>
      </c>
      <c r="BV80" s="60">
        <f t="shared" si="100"/>
        <v>0</v>
      </c>
      <c r="BW80" s="60">
        <f t="shared" si="100"/>
        <v>0</v>
      </c>
      <c r="BX80" s="60">
        <f t="shared" si="23"/>
        <v>5798.198229486844</v>
      </c>
      <c r="BY80" s="48">
        <f t="shared" si="94"/>
        <v>44.29486194001128</v>
      </c>
      <c r="BZ80" s="33">
        <f t="shared" si="95"/>
        <v>81.71973309264996</v>
      </c>
      <c r="CA80" s="28">
        <v>1</v>
      </c>
    </row>
    <row r="81" spans="2:137" x14ac:dyDescent="0.3">
      <c r="E81" s="28">
        <v>2017</v>
      </c>
      <c r="H81" s="58">
        <v>2017</v>
      </c>
      <c r="I81" s="60">
        <f t="shared" ref="I81:X96" si="101">I20-I21</f>
        <v>79.905205374734862</v>
      </c>
      <c r="J81" s="60">
        <f t="shared" si="101"/>
        <v>85.251477595414315</v>
      </c>
      <c r="K81" s="60">
        <f t="shared" si="101"/>
        <v>318.11416279995274</v>
      </c>
      <c r="L81" s="60">
        <f t="shared" si="101"/>
        <v>894.36765313460819</v>
      </c>
      <c r="M81" s="60">
        <f t="shared" si="101"/>
        <v>1971.5473003296356</v>
      </c>
      <c r="N81" s="60">
        <f t="shared" si="101"/>
        <v>1037.3676953522372</v>
      </c>
      <c r="O81" s="60">
        <f t="shared" si="101"/>
        <v>265.65807073612086</v>
      </c>
      <c r="P81" s="60">
        <f t="shared" si="101"/>
        <v>389.6029007376419</v>
      </c>
      <c r="Q81" s="60">
        <f t="shared" si="101"/>
        <v>246.03287582990743</v>
      </c>
      <c r="R81" s="60">
        <f t="shared" si="101"/>
        <v>146.61649579252116</v>
      </c>
      <c r="S81" s="60">
        <f t="shared" si="101"/>
        <v>119.44002658321551</v>
      </c>
      <c r="T81" s="60">
        <f t="shared" si="101"/>
        <v>190.55898219059236</v>
      </c>
      <c r="U81" s="60">
        <f t="shared" si="101"/>
        <v>142.67677032645952</v>
      </c>
      <c r="V81" s="60">
        <f t="shared" si="101"/>
        <v>93.084120261013595</v>
      </c>
      <c r="W81" s="60">
        <f t="shared" si="101"/>
        <v>66.660639206100313</v>
      </c>
      <c r="X81" s="60">
        <f t="shared" si="101"/>
        <v>55.227689478426328</v>
      </c>
      <c r="Y81" s="60">
        <f t="shared" si="98"/>
        <v>43.497020548235014</v>
      </c>
      <c r="Z81" s="60">
        <f t="shared" si="98"/>
        <v>36.657988683273288</v>
      </c>
      <c r="AA81" s="60">
        <f t="shared" si="98"/>
        <v>0</v>
      </c>
      <c r="AB81" s="60">
        <f t="shared" si="98"/>
        <v>0</v>
      </c>
      <c r="AC81" s="60">
        <f t="shared" si="98"/>
        <v>0</v>
      </c>
      <c r="AD81" s="60">
        <f t="shared" si="98"/>
        <v>0</v>
      </c>
      <c r="AE81" s="60">
        <f t="shared" si="98"/>
        <v>0</v>
      </c>
      <c r="AF81" s="60">
        <v>0</v>
      </c>
      <c r="AG81" s="60">
        <f t="shared" si="100"/>
        <v>0</v>
      </c>
      <c r="AH81" s="60">
        <f t="shared" si="100"/>
        <v>0</v>
      </c>
      <c r="AI81" s="60">
        <f t="shared" si="100"/>
        <v>0</v>
      </c>
      <c r="AJ81" s="60">
        <f t="shared" si="100"/>
        <v>0</v>
      </c>
      <c r="AK81" s="60">
        <f t="shared" si="100"/>
        <v>0</v>
      </c>
      <c r="AL81" s="60">
        <f t="shared" si="100"/>
        <v>0</v>
      </c>
      <c r="AM81" s="60">
        <f t="shared" si="100"/>
        <v>0</v>
      </c>
      <c r="AN81" s="60">
        <f t="shared" si="100"/>
        <v>0</v>
      </c>
      <c r="AO81" s="60">
        <f t="shared" si="100"/>
        <v>0</v>
      </c>
      <c r="AP81" s="60">
        <f t="shared" si="100"/>
        <v>0</v>
      </c>
      <c r="AQ81" s="60">
        <f t="shared" si="100"/>
        <v>0</v>
      </c>
      <c r="AR81" s="60">
        <f t="shared" si="100"/>
        <v>0</v>
      </c>
      <c r="AS81" s="60">
        <f t="shared" si="100"/>
        <v>0</v>
      </c>
      <c r="AT81" s="60">
        <f t="shared" si="100"/>
        <v>0</v>
      </c>
      <c r="AU81" s="60">
        <f t="shared" si="100"/>
        <v>0</v>
      </c>
      <c r="AV81" s="60">
        <f t="shared" si="100"/>
        <v>0</v>
      </c>
      <c r="AW81" s="60">
        <f t="shared" si="100"/>
        <v>0</v>
      </c>
      <c r="AX81" s="60">
        <f t="shared" si="100"/>
        <v>0</v>
      </c>
      <c r="AY81" s="60">
        <f t="shared" si="100"/>
        <v>0</v>
      </c>
      <c r="AZ81" s="60">
        <f t="shared" si="100"/>
        <v>0</v>
      </c>
      <c r="BA81" s="60">
        <f t="shared" si="100"/>
        <v>0</v>
      </c>
      <c r="BB81" s="60">
        <f t="shared" si="100"/>
        <v>0</v>
      </c>
      <c r="BC81" s="60">
        <f t="shared" si="100"/>
        <v>0</v>
      </c>
      <c r="BD81" s="60">
        <f t="shared" si="100"/>
        <v>0</v>
      </c>
      <c r="BE81" s="60">
        <f t="shared" si="100"/>
        <v>0</v>
      </c>
      <c r="BF81" s="60">
        <f t="shared" si="100"/>
        <v>0</v>
      </c>
      <c r="BG81" s="60">
        <f t="shared" si="100"/>
        <v>0</v>
      </c>
      <c r="BH81" s="60">
        <f t="shared" si="100"/>
        <v>0</v>
      </c>
      <c r="BI81" s="60">
        <f t="shared" si="100"/>
        <v>0</v>
      </c>
      <c r="BJ81" s="60">
        <f t="shared" si="100"/>
        <v>0</v>
      </c>
      <c r="BK81" s="60">
        <f t="shared" si="100"/>
        <v>0</v>
      </c>
      <c r="BL81" s="60">
        <f t="shared" si="100"/>
        <v>0</v>
      </c>
      <c r="BM81" s="60">
        <f t="shared" si="100"/>
        <v>0</v>
      </c>
      <c r="BN81" s="60">
        <f t="shared" si="100"/>
        <v>0</v>
      </c>
      <c r="BO81" s="60">
        <f t="shared" si="100"/>
        <v>0</v>
      </c>
      <c r="BP81" s="60">
        <f t="shared" si="100"/>
        <v>0</v>
      </c>
      <c r="BQ81" s="60">
        <f t="shared" si="100"/>
        <v>0</v>
      </c>
      <c r="BR81" s="60">
        <f t="shared" si="100"/>
        <v>0</v>
      </c>
      <c r="BS81" s="60">
        <f t="shared" si="100"/>
        <v>0</v>
      </c>
      <c r="BT81" s="60">
        <f t="shared" si="100"/>
        <v>0</v>
      </c>
      <c r="BU81" s="60">
        <f t="shared" si="100"/>
        <v>0</v>
      </c>
      <c r="BV81" s="60">
        <f t="shared" si="100"/>
        <v>0</v>
      </c>
      <c r="BW81" s="60">
        <f t="shared" si="100"/>
        <v>0</v>
      </c>
      <c r="BX81" s="60">
        <f t="shared" si="23"/>
        <v>6182.2670749600902</v>
      </c>
      <c r="BY81" s="48">
        <f t="shared" si="94"/>
        <v>43.081254865552857</v>
      </c>
      <c r="BZ81" s="33">
        <f t="shared" si="95"/>
        <v>81.446393846611784</v>
      </c>
      <c r="CA81" s="28">
        <v>1</v>
      </c>
    </row>
    <row r="82" spans="2:137" x14ac:dyDescent="0.3">
      <c r="E82" s="28">
        <v>2018</v>
      </c>
      <c r="H82" s="58">
        <v>2018</v>
      </c>
      <c r="I82" s="60">
        <f t="shared" si="101"/>
        <v>63.281098452876392</v>
      </c>
      <c r="J82" s="60">
        <f t="shared" si="101"/>
        <v>72.100185198229383</v>
      </c>
      <c r="K82" s="60">
        <f t="shared" si="101"/>
        <v>287.31148116133954</v>
      </c>
      <c r="L82" s="60">
        <f t="shared" si="101"/>
        <v>862.62404636772771</v>
      </c>
      <c r="M82" s="60">
        <f t="shared" si="101"/>
        <v>2030.7112483400488</v>
      </c>
      <c r="N82" s="60">
        <f t="shared" si="101"/>
        <v>1141.0618693563156</v>
      </c>
      <c r="O82" s="60">
        <f t="shared" si="101"/>
        <v>302.96608604689754</v>
      </c>
      <c r="P82" s="60">
        <f t="shared" si="101"/>
        <v>447.24627773925749</v>
      </c>
      <c r="Q82" s="60">
        <f t="shared" si="101"/>
        <v>284.29632602896891</v>
      </c>
      <c r="R82" s="60">
        <f t="shared" si="101"/>
        <v>170.53537914634217</v>
      </c>
      <c r="S82" s="60">
        <f t="shared" si="101"/>
        <v>139.84118598941495</v>
      </c>
      <c r="T82" s="60">
        <f t="shared" si="101"/>
        <v>228.10633352849254</v>
      </c>
      <c r="U82" s="60">
        <f t="shared" si="101"/>
        <v>172.50453725390616</v>
      </c>
      <c r="V82" s="60">
        <f t="shared" si="101"/>
        <v>113.67427286862949</v>
      </c>
      <c r="W82" s="60">
        <f t="shared" si="101"/>
        <v>82.223393057640351</v>
      </c>
      <c r="X82" s="60">
        <f t="shared" si="101"/>
        <v>68.805337641188089</v>
      </c>
      <c r="Y82" s="60">
        <f t="shared" si="98"/>
        <v>54.734871370459587</v>
      </c>
      <c r="Z82" s="60">
        <f t="shared" si="98"/>
        <v>46.592129645250679</v>
      </c>
      <c r="AA82" s="60">
        <f t="shared" si="98"/>
        <v>57.335843826363998</v>
      </c>
      <c r="AB82" s="60">
        <f t="shared" si="98"/>
        <v>0</v>
      </c>
      <c r="AC82" s="60">
        <f t="shared" si="98"/>
        <v>0</v>
      </c>
      <c r="AD82" s="60">
        <f t="shared" si="98"/>
        <v>0</v>
      </c>
      <c r="AE82" s="60">
        <f t="shared" si="98"/>
        <v>0</v>
      </c>
      <c r="AF82" s="60">
        <f t="shared" si="98"/>
        <v>0</v>
      </c>
      <c r="AG82" s="60">
        <v>0</v>
      </c>
      <c r="AH82" s="60">
        <f t="shared" si="100"/>
        <v>0</v>
      </c>
      <c r="AI82" s="60">
        <f t="shared" si="100"/>
        <v>0</v>
      </c>
      <c r="AJ82" s="60">
        <f t="shared" si="100"/>
        <v>0</v>
      </c>
      <c r="AK82" s="60">
        <f t="shared" si="100"/>
        <v>0</v>
      </c>
      <c r="AL82" s="60">
        <f t="shared" si="100"/>
        <v>0</v>
      </c>
      <c r="AM82" s="60">
        <f t="shared" si="100"/>
        <v>0</v>
      </c>
      <c r="AN82" s="60">
        <f t="shared" si="100"/>
        <v>0</v>
      </c>
      <c r="AO82" s="60">
        <f t="shared" si="100"/>
        <v>0</v>
      </c>
      <c r="AP82" s="60">
        <f t="shared" si="100"/>
        <v>0</v>
      </c>
      <c r="AQ82" s="60">
        <f t="shared" si="100"/>
        <v>0</v>
      </c>
      <c r="AR82" s="60">
        <f t="shared" si="100"/>
        <v>0</v>
      </c>
      <c r="AS82" s="60">
        <f t="shared" si="100"/>
        <v>0</v>
      </c>
      <c r="AT82" s="60">
        <f t="shared" si="100"/>
        <v>0</v>
      </c>
      <c r="AU82" s="60">
        <f t="shared" si="100"/>
        <v>0</v>
      </c>
      <c r="AV82" s="60">
        <f t="shared" si="100"/>
        <v>0</v>
      </c>
      <c r="AW82" s="60">
        <f t="shared" si="100"/>
        <v>0</v>
      </c>
      <c r="AX82" s="60">
        <f t="shared" si="100"/>
        <v>0</v>
      </c>
      <c r="AY82" s="60">
        <f t="shared" si="100"/>
        <v>0</v>
      </c>
      <c r="AZ82" s="60">
        <f t="shared" si="100"/>
        <v>0</v>
      </c>
      <c r="BA82" s="60">
        <f t="shared" si="100"/>
        <v>0</v>
      </c>
      <c r="BB82" s="60">
        <f t="shared" si="100"/>
        <v>0</v>
      </c>
      <c r="BC82" s="60">
        <f t="shared" si="100"/>
        <v>0</v>
      </c>
      <c r="BD82" s="60">
        <f t="shared" si="100"/>
        <v>0</v>
      </c>
      <c r="BE82" s="60">
        <f t="shared" si="100"/>
        <v>0</v>
      </c>
      <c r="BF82" s="60">
        <f t="shared" si="100"/>
        <v>0</v>
      </c>
      <c r="BG82" s="60">
        <f t="shared" si="100"/>
        <v>0</v>
      </c>
      <c r="BH82" s="60">
        <f t="shared" si="100"/>
        <v>0</v>
      </c>
      <c r="BI82" s="60">
        <f t="shared" si="100"/>
        <v>0</v>
      </c>
      <c r="BJ82" s="60">
        <f t="shared" si="100"/>
        <v>0</v>
      </c>
      <c r="BK82" s="60">
        <f t="shared" si="100"/>
        <v>0</v>
      </c>
      <c r="BL82" s="60">
        <f t="shared" si="100"/>
        <v>0</v>
      </c>
      <c r="BM82" s="60">
        <f t="shared" si="100"/>
        <v>0</v>
      </c>
      <c r="BN82" s="60">
        <f t="shared" si="100"/>
        <v>0</v>
      </c>
      <c r="BO82" s="60">
        <f t="shared" si="100"/>
        <v>0</v>
      </c>
      <c r="BP82" s="60">
        <f t="shared" si="100"/>
        <v>0</v>
      </c>
      <c r="BQ82" s="60">
        <f t="shared" si="100"/>
        <v>0</v>
      </c>
      <c r="BR82" s="60">
        <f t="shared" si="100"/>
        <v>0</v>
      </c>
      <c r="BS82" s="60">
        <f t="shared" si="100"/>
        <v>0</v>
      </c>
      <c r="BT82" s="60">
        <f t="shared" si="100"/>
        <v>0</v>
      </c>
      <c r="BU82" s="60">
        <f t="shared" si="100"/>
        <v>0</v>
      </c>
      <c r="BV82" s="60">
        <f t="shared" si="100"/>
        <v>0</v>
      </c>
      <c r="BW82" s="60">
        <f t="shared" si="100"/>
        <v>0</v>
      </c>
      <c r="BX82" s="60">
        <f t="shared" si="23"/>
        <v>6625.9519030193496</v>
      </c>
      <c r="BY82" s="48">
        <f t="shared" si="94"/>
        <v>41.853445666610902</v>
      </c>
      <c r="BZ82" s="33">
        <f t="shared" si="95"/>
        <v>80.996405600353569</v>
      </c>
      <c r="CA82" s="28">
        <v>1</v>
      </c>
      <c r="DX82" s="13">
        <v>0.69004295540018479</v>
      </c>
      <c r="EG82" s="13">
        <v>0.69004295540018479</v>
      </c>
    </row>
    <row r="83" spans="2:137" x14ac:dyDescent="0.3">
      <c r="E83" s="28">
        <v>2019</v>
      </c>
      <c r="H83" s="58">
        <v>2019</v>
      </c>
      <c r="I83" s="60">
        <f t="shared" si="101"/>
        <v>49.787393709514731</v>
      </c>
      <c r="J83" s="60">
        <f t="shared" si="101"/>
        <v>60.578329564985495</v>
      </c>
      <c r="K83" s="60">
        <f t="shared" si="101"/>
        <v>257.79198271696737</v>
      </c>
      <c r="L83" s="60">
        <f t="shared" si="101"/>
        <v>826.55829237134913</v>
      </c>
      <c r="M83" s="60">
        <f t="shared" si="101"/>
        <v>2077.9524161522131</v>
      </c>
      <c r="N83" s="60">
        <f t="shared" si="101"/>
        <v>1246.9014096825267</v>
      </c>
      <c r="O83" s="60">
        <f t="shared" si="101"/>
        <v>343.25072837673724</v>
      </c>
      <c r="P83" s="60">
        <f t="shared" si="101"/>
        <v>510.05585446828627</v>
      </c>
      <c r="Q83" s="60">
        <f t="shared" si="101"/>
        <v>326.35915531087085</v>
      </c>
      <c r="R83" s="60">
        <f t="shared" si="101"/>
        <v>197.05733059341583</v>
      </c>
      <c r="S83" s="60">
        <f t="shared" si="101"/>
        <v>162.65475139118644</v>
      </c>
      <c r="T83" s="60">
        <f t="shared" si="101"/>
        <v>270.33727445605837</v>
      </c>
      <c r="U83" s="60">
        <f t="shared" si="101"/>
        <v>206.49447776049419</v>
      </c>
      <c r="V83" s="60">
        <f t="shared" si="101"/>
        <v>137.4388261944041</v>
      </c>
      <c r="W83" s="60">
        <f t="shared" si="101"/>
        <v>100.41115920105221</v>
      </c>
      <c r="X83" s="60">
        <f t="shared" si="101"/>
        <v>84.86879797002257</v>
      </c>
      <c r="Y83" s="60">
        <f t="shared" si="98"/>
        <v>68.191360908960633</v>
      </c>
      <c r="Z83" s="60">
        <f t="shared" si="98"/>
        <v>58.629630049726984</v>
      </c>
      <c r="AA83" s="60">
        <f t="shared" si="98"/>
        <v>72.873585399313015</v>
      </c>
      <c r="AB83" s="60">
        <f t="shared" si="98"/>
        <v>75.117521825632139</v>
      </c>
      <c r="AC83" s="60">
        <f t="shared" si="98"/>
        <v>0</v>
      </c>
      <c r="AD83" s="60">
        <f t="shared" si="98"/>
        <v>0</v>
      </c>
      <c r="AE83" s="60">
        <f t="shared" si="98"/>
        <v>0</v>
      </c>
      <c r="AF83" s="60">
        <f t="shared" si="98"/>
        <v>0</v>
      </c>
      <c r="AG83" s="60">
        <f t="shared" si="98"/>
        <v>0</v>
      </c>
      <c r="AH83" s="60">
        <v>0</v>
      </c>
      <c r="AI83" s="60">
        <f t="shared" si="100"/>
        <v>0</v>
      </c>
      <c r="AJ83" s="60">
        <f t="shared" si="100"/>
        <v>0</v>
      </c>
      <c r="AK83" s="60">
        <f t="shared" si="100"/>
        <v>0</v>
      </c>
      <c r="AL83" s="60">
        <f t="shared" si="100"/>
        <v>0</v>
      </c>
      <c r="AM83" s="60">
        <f t="shared" si="100"/>
        <v>0</v>
      </c>
      <c r="AN83" s="60">
        <f t="shared" si="100"/>
        <v>0</v>
      </c>
      <c r="AO83" s="60">
        <f t="shared" si="100"/>
        <v>0</v>
      </c>
      <c r="AP83" s="60">
        <f t="shared" si="100"/>
        <v>0</v>
      </c>
      <c r="AQ83" s="60">
        <f t="shared" si="100"/>
        <v>0</v>
      </c>
      <c r="AR83" s="60">
        <f t="shared" si="100"/>
        <v>0</v>
      </c>
      <c r="AS83" s="60">
        <f t="shared" si="100"/>
        <v>0</v>
      </c>
      <c r="AT83" s="60">
        <f t="shared" si="100"/>
        <v>0</v>
      </c>
      <c r="AU83" s="60">
        <f t="shared" si="100"/>
        <v>0</v>
      </c>
      <c r="AV83" s="60">
        <f t="shared" si="100"/>
        <v>0</v>
      </c>
      <c r="AW83" s="60">
        <f t="shared" si="100"/>
        <v>0</v>
      </c>
      <c r="AX83" s="60">
        <f t="shared" si="100"/>
        <v>0</v>
      </c>
      <c r="AY83" s="60">
        <f t="shared" si="100"/>
        <v>0</v>
      </c>
      <c r="AZ83" s="60">
        <f t="shared" si="100"/>
        <v>0</v>
      </c>
      <c r="BA83" s="60">
        <f t="shared" si="100"/>
        <v>0</v>
      </c>
      <c r="BB83" s="60">
        <f t="shared" si="100"/>
        <v>0</v>
      </c>
      <c r="BC83" s="60">
        <f t="shared" si="100"/>
        <v>0</v>
      </c>
      <c r="BD83" s="60">
        <f t="shared" si="100"/>
        <v>0</v>
      </c>
      <c r="BE83" s="60">
        <f t="shared" si="100"/>
        <v>0</v>
      </c>
      <c r="BF83" s="60">
        <f t="shared" si="100"/>
        <v>0</v>
      </c>
      <c r="BG83" s="60">
        <f t="shared" si="100"/>
        <v>0</v>
      </c>
      <c r="BH83" s="60">
        <f t="shared" si="100"/>
        <v>0</v>
      </c>
      <c r="BI83" s="60">
        <f t="shared" si="100"/>
        <v>0</v>
      </c>
      <c r="BJ83" s="60">
        <f t="shared" si="100"/>
        <v>0</v>
      </c>
      <c r="BK83" s="60">
        <f t="shared" si="100"/>
        <v>0</v>
      </c>
      <c r="BL83" s="60">
        <f t="shared" si="100"/>
        <v>0</v>
      </c>
      <c r="BM83" s="60">
        <f t="shared" si="100"/>
        <v>0</v>
      </c>
      <c r="BN83" s="60">
        <f t="shared" si="100"/>
        <v>0</v>
      </c>
      <c r="BO83" s="60">
        <f t="shared" si="100"/>
        <v>0</v>
      </c>
      <c r="BP83" s="60">
        <f t="shared" si="100"/>
        <v>0</v>
      </c>
      <c r="BQ83" s="60">
        <f t="shared" si="100"/>
        <v>0</v>
      </c>
      <c r="BR83" s="60">
        <f t="shared" si="100"/>
        <v>0</v>
      </c>
      <c r="BS83" s="60">
        <f t="shared" si="100"/>
        <v>0</v>
      </c>
      <c r="BT83" s="60">
        <f t="shared" si="100"/>
        <v>0</v>
      </c>
      <c r="BU83" s="60">
        <f t="shared" si="100"/>
        <v>0</v>
      </c>
      <c r="BV83" s="60">
        <f t="shared" si="100"/>
        <v>0</v>
      </c>
      <c r="BW83" s="60">
        <f t="shared" si="100"/>
        <v>0</v>
      </c>
      <c r="BX83" s="60">
        <f t="shared" si="23"/>
        <v>7133.3102781037178</v>
      </c>
      <c r="BY83" s="48">
        <f t="shared" si="94"/>
        <v>40.63714048219245</v>
      </c>
      <c r="BZ83" s="33">
        <f t="shared" si="95"/>
        <v>80.455127337505701</v>
      </c>
      <c r="CA83" s="28">
        <v>1</v>
      </c>
      <c r="CF83" s="49">
        <f>IF(CF22-CF23&gt;0,CF22-CF23,0)</f>
        <v>0</v>
      </c>
      <c r="CG83" s="49">
        <f t="shared" ref="CG83:DV89" si="102">IF(CG22-CG23&gt;0,CG22-CG23,0)</f>
        <v>0</v>
      </c>
      <c r="CH83" s="49">
        <f t="shared" si="102"/>
        <v>0</v>
      </c>
      <c r="CI83" s="49">
        <f t="shared" si="102"/>
        <v>0</v>
      </c>
      <c r="CJ83" s="49">
        <f t="shared" si="102"/>
        <v>0</v>
      </c>
      <c r="CK83" s="49">
        <f t="shared" si="102"/>
        <v>0</v>
      </c>
      <c r="CL83" s="49">
        <f t="shared" si="102"/>
        <v>0</v>
      </c>
      <c r="CM83" s="49">
        <f t="shared" si="102"/>
        <v>0</v>
      </c>
      <c r="CN83" s="49">
        <f t="shared" si="102"/>
        <v>0</v>
      </c>
      <c r="CO83" s="49">
        <f t="shared" si="102"/>
        <v>0</v>
      </c>
      <c r="CP83" s="49">
        <f t="shared" si="102"/>
        <v>0</v>
      </c>
      <c r="CQ83" s="49">
        <f t="shared" si="102"/>
        <v>0</v>
      </c>
      <c r="CR83" s="49">
        <f t="shared" si="102"/>
        <v>0</v>
      </c>
      <c r="CS83" s="49">
        <f t="shared" si="102"/>
        <v>0</v>
      </c>
      <c r="CT83" s="49">
        <f t="shared" si="102"/>
        <v>0</v>
      </c>
      <c r="CU83" s="49">
        <f t="shared" si="102"/>
        <v>0</v>
      </c>
      <c r="CV83" s="49">
        <f t="shared" si="102"/>
        <v>0</v>
      </c>
      <c r="CW83" s="49">
        <f t="shared" si="102"/>
        <v>0</v>
      </c>
      <c r="CX83" s="49">
        <f t="shared" si="102"/>
        <v>0</v>
      </c>
      <c r="CY83" s="49">
        <f t="shared" si="102"/>
        <v>0</v>
      </c>
      <c r="CZ83" s="49">
        <f t="shared" si="102"/>
        <v>0</v>
      </c>
      <c r="DA83" s="49">
        <f t="shared" si="102"/>
        <v>0</v>
      </c>
      <c r="DB83" s="49">
        <f t="shared" si="102"/>
        <v>0</v>
      </c>
      <c r="DC83" s="49">
        <f t="shared" si="102"/>
        <v>0</v>
      </c>
      <c r="DD83" s="49">
        <f t="shared" si="102"/>
        <v>0</v>
      </c>
      <c r="DE83" s="49">
        <f t="shared" si="102"/>
        <v>0</v>
      </c>
      <c r="DF83" s="49">
        <f t="shared" si="102"/>
        <v>0</v>
      </c>
      <c r="DG83" s="49">
        <f t="shared" si="102"/>
        <v>0</v>
      </c>
      <c r="DH83" s="49">
        <f t="shared" si="102"/>
        <v>0</v>
      </c>
      <c r="DI83" s="49">
        <f t="shared" si="102"/>
        <v>0</v>
      </c>
      <c r="DJ83" s="49">
        <f t="shared" si="102"/>
        <v>0</v>
      </c>
      <c r="DK83" s="49">
        <f t="shared" si="102"/>
        <v>0</v>
      </c>
      <c r="DL83" s="49">
        <f t="shared" si="102"/>
        <v>0</v>
      </c>
      <c r="DM83" s="49">
        <f t="shared" si="102"/>
        <v>0</v>
      </c>
      <c r="DN83" s="49">
        <f t="shared" si="102"/>
        <v>0</v>
      </c>
      <c r="DO83" s="49">
        <f t="shared" si="102"/>
        <v>0</v>
      </c>
      <c r="DP83" s="49">
        <f t="shared" si="102"/>
        <v>0</v>
      </c>
      <c r="DQ83" s="49">
        <f t="shared" si="102"/>
        <v>0</v>
      </c>
      <c r="DR83" s="49">
        <f t="shared" si="102"/>
        <v>0</v>
      </c>
      <c r="DS83" s="49">
        <f t="shared" si="102"/>
        <v>0</v>
      </c>
      <c r="DT83" s="49">
        <f t="shared" si="102"/>
        <v>0</v>
      </c>
      <c r="DU83" s="49">
        <f t="shared" si="102"/>
        <v>0</v>
      </c>
      <c r="DV83" s="49">
        <f t="shared" si="102"/>
        <v>0</v>
      </c>
      <c r="DW83" s="21">
        <f>SUM(CF83:DV83)</f>
        <v>0</v>
      </c>
      <c r="DX83" s="13">
        <v>0.71123183228013465</v>
      </c>
      <c r="EG83" s="13">
        <v>0.71123183228013465</v>
      </c>
    </row>
    <row r="84" spans="2:137" x14ac:dyDescent="0.3">
      <c r="E84" s="28">
        <v>2020</v>
      </c>
      <c r="H84" s="58">
        <v>2020</v>
      </c>
      <c r="I84" s="60">
        <f t="shared" si="101"/>
        <v>38.914479064043974</v>
      </c>
      <c r="J84" s="60">
        <f t="shared" si="101"/>
        <v>50.56437631215789</v>
      </c>
      <c r="K84" s="60">
        <f t="shared" si="101"/>
        <v>229.79061201988907</v>
      </c>
      <c r="L84" s="60">
        <f t="shared" si="101"/>
        <v>786.81361151695728</v>
      </c>
      <c r="M84" s="60">
        <f t="shared" si="101"/>
        <v>2112.3674776458647</v>
      </c>
      <c r="N84" s="60">
        <f t="shared" si="101"/>
        <v>1353.6347309203702</v>
      </c>
      <c r="O84" s="60">
        <f t="shared" si="101"/>
        <v>386.34506377578145</v>
      </c>
      <c r="P84" s="60">
        <f t="shared" si="101"/>
        <v>577.87670509086456</v>
      </c>
      <c r="Q84" s="60">
        <f t="shared" si="101"/>
        <v>372.19180149931344</v>
      </c>
      <c r="R84" s="60">
        <f t="shared" si="101"/>
        <v>226.21278599896323</v>
      </c>
      <c r="S84" s="60">
        <f t="shared" si="101"/>
        <v>187.95109424172188</v>
      </c>
      <c r="T84" s="60">
        <f t="shared" si="101"/>
        <v>317.20146619505613</v>
      </c>
      <c r="U84" s="60">
        <f t="shared" si="101"/>
        <v>244.72426277908016</v>
      </c>
      <c r="V84" s="60">
        <f t="shared" si="101"/>
        <v>164.51949085406522</v>
      </c>
      <c r="W84" s="60">
        <f t="shared" si="101"/>
        <v>121.40294817070208</v>
      </c>
      <c r="X84" s="60">
        <f t="shared" si="101"/>
        <v>103.64172612283073</v>
      </c>
      <c r="Y84" s="60">
        <f t="shared" si="98"/>
        <v>84.111480746796587</v>
      </c>
      <c r="Z84" s="60">
        <f t="shared" si="98"/>
        <v>73.043640417461575</v>
      </c>
      <c r="AA84" s="60">
        <f t="shared" si="98"/>
        <v>91.701138902430102</v>
      </c>
      <c r="AB84" s="60">
        <f t="shared" si="98"/>
        <v>95.474013748236757</v>
      </c>
      <c r="AC84" s="60">
        <f t="shared" si="98"/>
        <v>69.607049419588293</v>
      </c>
      <c r="AD84" s="60">
        <f t="shared" si="98"/>
        <v>0</v>
      </c>
      <c r="AE84" s="60">
        <f t="shared" si="98"/>
        <v>0</v>
      </c>
      <c r="AF84" s="60">
        <f t="shared" si="98"/>
        <v>0</v>
      </c>
      <c r="AG84" s="60">
        <f t="shared" si="98"/>
        <v>0</v>
      </c>
      <c r="AH84" s="60">
        <f t="shared" si="98"/>
        <v>0</v>
      </c>
      <c r="AI84" s="60">
        <v>0</v>
      </c>
      <c r="AJ84" s="60">
        <f t="shared" si="100"/>
        <v>0</v>
      </c>
      <c r="AK84" s="60">
        <f t="shared" si="100"/>
        <v>0</v>
      </c>
      <c r="AL84" s="60">
        <f t="shared" si="100"/>
        <v>0</v>
      </c>
      <c r="AM84" s="60">
        <f t="shared" si="100"/>
        <v>0</v>
      </c>
      <c r="AN84" s="60">
        <f t="shared" si="100"/>
        <v>0</v>
      </c>
      <c r="AO84" s="60">
        <f t="shared" si="100"/>
        <v>0</v>
      </c>
      <c r="AP84" s="60">
        <f t="shared" si="100"/>
        <v>0</v>
      </c>
      <c r="AQ84" s="60">
        <f t="shared" si="100"/>
        <v>0</v>
      </c>
      <c r="AR84" s="60">
        <f t="shared" si="100"/>
        <v>0</v>
      </c>
      <c r="AS84" s="60">
        <f t="shared" si="100"/>
        <v>0</v>
      </c>
      <c r="AT84" s="60">
        <f t="shared" si="100"/>
        <v>0</v>
      </c>
      <c r="AU84" s="60">
        <f t="shared" si="100"/>
        <v>0</v>
      </c>
      <c r="AV84" s="60">
        <f t="shared" si="100"/>
        <v>0</v>
      </c>
      <c r="AW84" s="60">
        <f t="shared" si="100"/>
        <v>0</v>
      </c>
      <c r="AX84" s="60">
        <f t="shared" si="100"/>
        <v>0</v>
      </c>
      <c r="AY84" s="60">
        <f t="shared" si="100"/>
        <v>0</v>
      </c>
      <c r="AZ84" s="60">
        <f t="shared" si="100"/>
        <v>0</v>
      </c>
      <c r="BA84" s="60">
        <f t="shared" si="100"/>
        <v>0</v>
      </c>
      <c r="BB84" s="60">
        <f t="shared" si="100"/>
        <v>0</v>
      </c>
      <c r="BC84" s="60">
        <f t="shared" si="100"/>
        <v>0</v>
      </c>
      <c r="BD84" s="60">
        <f t="shared" si="100"/>
        <v>0</v>
      </c>
      <c r="BE84" s="60">
        <f t="shared" si="100"/>
        <v>0</v>
      </c>
      <c r="BF84" s="60">
        <f t="shared" si="100"/>
        <v>0</v>
      </c>
      <c r="BG84" s="60">
        <f t="shared" si="100"/>
        <v>0</v>
      </c>
      <c r="BH84" s="60">
        <f t="shared" si="100"/>
        <v>0</v>
      </c>
      <c r="BI84" s="60">
        <f t="shared" si="100"/>
        <v>0</v>
      </c>
      <c r="BJ84" s="60">
        <f t="shared" si="100"/>
        <v>0</v>
      </c>
      <c r="BK84" s="60">
        <f t="shared" si="100"/>
        <v>0</v>
      </c>
      <c r="BL84" s="60">
        <f t="shared" si="100"/>
        <v>0</v>
      </c>
      <c r="BM84" s="60">
        <f t="shared" si="100"/>
        <v>0</v>
      </c>
      <c r="BN84" s="60">
        <f t="shared" si="100"/>
        <v>0</v>
      </c>
      <c r="BO84" s="60">
        <f t="shared" si="100"/>
        <v>0</v>
      </c>
      <c r="BP84" s="60">
        <f t="shared" si="100"/>
        <v>0</v>
      </c>
      <c r="BQ84" s="60">
        <f t="shared" si="100"/>
        <v>0</v>
      </c>
      <c r="BR84" s="60">
        <f t="shared" si="100"/>
        <v>0</v>
      </c>
      <c r="BS84" s="60">
        <f t="shared" si="100"/>
        <v>0</v>
      </c>
      <c r="BT84" s="60">
        <f t="shared" si="100"/>
        <v>0</v>
      </c>
      <c r="BU84" s="60">
        <f t="shared" si="100"/>
        <v>0</v>
      </c>
      <c r="BV84" s="60">
        <f t="shared" si="100"/>
        <v>0</v>
      </c>
      <c r="BW84" s="60">
        <f t="shared" si="100"/>
        <v>0</v>
      </c>
      <c r="BX84" s="60">
        <f t="shared" si="23"/>
        <v>7688.0899554421758</v>
      </c>
      <c r="BY84" s="48">
        <f t="shared" si="94"/>
        <v>39.473474031062892</v>
      </c>
      <c r="BZ84" s="33">
        <f t="shared" si="95"/>
        <v>79.898329906524239</v>
      </c>
      <c r="CA84" s="28">
        <v>1</v>
      </c>
      <c r="CF84" s="49">
        <f t="shared" ref="CF84:CU99" si="103">IF(CF23-CF24&gt;0,CF23-CF24,0)</f>
        <v>0</v>
      </c>
      <c r="CG84" s="49">
        <f t="shared" si="103"/>
        <v>0</v>
      </c>
      <c r="CH84" s="49">
        <f t="shared" si="103"/>
        <v>0</v>
      </c>
      <c r="CI84" s="49">
        <f t="shared" si="103"/>
        <v>0</v>
      </c>
      <c r="CJ84" s="49">
        <f t="shared" si="103"/>
        <v>0</v>
      </c>
      <c r="CK84" s="49">
        <f t="shared" si="103"/>
        <v>0</v>
      </c>
      <c r="CL84" s="49">
        <f t="shared" si="103"/>
        <v>0</v>
      </c>
      <c r="CM84" s="49">
        <f t="shared" si="103"/>
        <v>0</v>
      </c>
      <c r="CN84" s="49">
        <f t="shared" si="103"/>
        <v>0</v>
      </c>
      <c r="CO84" s="49">
        <f t="shared" si="103"/>
        <v>0</v>
      </c>
      <c r="CP84" s="49">
        <f t="shared" si="103"/>
        <v>0</v>
      </c>
      <c r="CQ84" s="49">
        <f t="shared" si="103"/>
        <v>0</v>
      </c>
      <c r="CR84" s="49">
        <f t="shared" si="103"/>
        <v>0</v>
      </c>
      <c r="CS84" s="49">
        <f t="shared" si="103"/>
        <v>0</v>
      </c>
      <c r="CT84" s="49">
        <f t="shared" si="103"/>
        <v>0</v>
      </c>
      <c r="CU84" s="49">
        <f t="shared" si="103"/>
        <v>0</v>
      </c>
      <c r="CV84" s="49">
        <f t="shared" si="102"/>
        <v>0</v>
      </c>
      <c r="CW84" s="49">
        <f t="shared" si="102"/>
        <v>0</v>
      </c>
      <c r="CX84" s="49">
        <f t="shared" si="102"/>
        <v>0</v>
      </c>
      <c r="CY84" s="49">
        <f t="shared" si="102"/>
        <v>0</v>
      </c>
      <c r="CZ84" s="49">
        <f t="shared" si="102"/>
        <v>0</v>
      </c>
      <c r="DA84" s="49">
        <f t="shared" si="102"/>
        <v>0</v>
      </c>
      <c r="DB84" s="49">
        <f t="shared" si="102"/>
        <v>0</v>
      </c>
      <c r="DC84" s="49">
        <f t="shared" si="102"/>
        <v>0</v>
      </c>
      <c r="DD84" s="49">
        <f t="shared" si="102"/>
        <v>0</v>
      </c>
      <c r="DE84" s="49">
        <f t="shared" si="102"/>
        <v>0</v>
      </c>
      <c r="DF84" s="49">
        <f t="shared" si="102"/>
        <v>0</v>
      </c>
      <c r="DG84" s="49">
        <f t="shared" si="102"/>
        <v>0</v>
      </c>
      <c r="DH84" s="49">
        <f t="shared" si="102"/>
        <v>0</v>
      </c>
      <c r="DI84" s="49">
        <f t="shared" si="102"/>
        <v>0</v>
      </c>
      <c r="DJ84" s="49">
        <f t="shared" si="102"/>
        <v>0</v>
      </c>
      <c r="DK84" s="49">
        <f t="shared" si="102"/>
        <v>0</v>
      </c>
      <c r="DL84" s="49">
        <f t="shared" si="102"/>
        <v>0</v>
      </c>
      <c r="DM84" s="49">
        <f t="shared" si="102"/>
        <v>0</v>
      </c>
      <c r="DN84" s="49">
        <f t="shared" si="102"/>
        <v>0</v>
      </c>
      <c r="DO84" s="49">
        <f t="shared" si="102"/>
        <v>0</v>
      </c>
      <c r="DP84" s="49">
        <f t="shared" si="102"/>
        <v>0</v>
      </c>
      <c r="DQ84" s="49">
        <f t="shared" si="102"/>
        <v>0</v>
      </c>
      <c r="DR84" s="49">
        <f t="shared" si="102"/>
        <v>0</v>
      </c>
      <c r="DS84" s="49">
        <f t="shared" si="102"/>
        <v>0</v>
      </c>
      <c r="DT84" s="49">
        <f t="shared" si="102"/>
        <v>0</v>
      </c>
      <c r="DU84" s="49">
        <f t="shared" si="102"/>
        <v>0</v>
      </c>
      <c r="DV84" s="49">
        <f t="shared" si="102"/>
        <v>0</v>
      </c>
      <c r="DW84" s="21">
        <f t="shared" ref="DW84:DW124" si="104">SUM(CF84:DV84)</f>
        <v>0</v>
      </c>
      <c r="DX84" s="13">
        <v>0.73174539138344985</v>
      </c>
      <c r="EG84" s="13">
        <v>0.73174539138344985</v>
      </c>
    </row>
    <row r="85" spans="2:137" x14ac:dyDescent="0.3">
      <c r="E85" s="28">
        <v>2021</v>
      </c>
      <c r="H85" s="58">
        <v>2021</v>
      </c>
      <c r="I85" s="60">
        <f t="shared" si="101"/>
        <v>30.216871336360995</v>
      </c>
      <c r="J85" s="60">
        <f t="shared" si="101"/>
        <v>41.929382226985865</v>
      </c>
      <c r="K85" s="60">
        <f t="shared" si="101"/>
        <v>203.48931328261301</v>
      </c>
      <c r="L85" s="60">
        <f t="shared" si="101"/>
        <v>744.07496344271749</v>
      </c>
      <c r="M85" s="60">
        <f t="shared" si="101"/>
        <v>2133.2895054072287</v>
      </c>
      <c r="N85" s="60">
        <f t="shared" si="101"/>
        <v>1459.8805128764216</v>
      </c>
      <c r="O85" s="60">
        <f t="shared" si="101"/>
        <v>432.00196012453671</v>
      </c>
      <c r="P85" s="60">
        <f t="shared" si="101"/>
        <v>650.42778944325983</v>
      </c>
      <c r="Q85" s="60">
        <f t="shared" si="101"/>
        <v>421.68121398482617</v>
      </c>
      <c r="R85" s="60">
        <f t="shared" si="101"/>
        <v>257.98125461788732</v>
      </c>
      <c r="S85" s="60">
        <f t="shared" si="101"/>
        <v>215.75924393139576</v>
      </c>
      <c r="T85" s="60">
        <f t="shared" si="101"/>
        <v>368.48949382574574</v>
      </c>
      <c r="U85" s="60">
        <f t="shared" si="101"/>
        <v>287.14832286158344</v>
      </c>
      <c r="V85" s="60">
        <f t="shared" si="101"/>
        <v>194.97814928857042</v>
      </c>
      <c r="W85" s="60">
        <f t="shared" si="101"/>
        <v>145.32393628693171</v>
      </c>
      <c r="X85" s="60">
        <f t="shared" si="101"/>
        <v>125.30889200889214</v>
      </c>
      <c r="Y85" s="60">
        <f t="shared" si="98"/>
        <v>102.71689077562405</v>
      </c>
      <c r="Z85" s="60">
        <f t="shared" si="98"/>
        <v>90.096585150298779</v>
      </c>
      <c r="AA85" s="60">
        <f t="shared" si="98"/>
        <v>114.24573223777406</v>
      </c>
      <c r="AB85" s="60">
        <f t="shared" si="98"/>
        <v>120.14059344447014</v>
      </c>
      <c r="AC85" s="60">
        <f t="shared" si="98"/>
        <v>88.470229471720813</v>
      </c>
      <c r="AD85" s="60">
        <f t="shared" si="98"/>
        <v>81.293561796257563</v>
      </c>
      <c r="AE85" s="60">
        <f t="shared" si="98"/>
        <v>0</v>
      </c>
      <c r="AF85" s="60">
        <f t="shared" si="98"/>
        <v>0</v>
      </c>
      <c r="AG85" s="60">
        <f t="shared" si="98"/>
        <v>0</v>
      </c>
      <c r="AH85" s="60">
        <f t="shared" si="98"/>
        <v>0</v>
      </c>
      <c r="AI85" s="60">
        <f t="shared" si="98"/>
        <v>0</v>
      </c>
      <c r="AJ85" s="60">
        <v>0</v>
      </c>
      <c r="AK85" s="60">
        <f t="shared" si="100"/>
        <v>0</v>
      </c>
      <c r="AL85" s="60">
        <f t="shared" si="100"/>
        <v>0</v>
      </c>
      <c r="AM85" s="60">
        <f t="shared" si="100"/>
        <v>0</v>
      </c>
      <c r="AN85" s="60">
        <f t="shared" si="100"/>
        <v>0</v>
      </c>
      <c r="AO85" s="60">
        <f t="shared" si="100"/>
        <v>0</v>
      </c>
      <c r="AP85" s="60">
        <f t="shared" si="100"/>
        <v>0</v>
      </c>
      <c r="AQ85" s="60">
        <f t="shared" si="100"/>
        <v>0</v>
      </c>
      <c r="AR85" s="60">
        <f t="shared" si="100"/>
        <v>0</v>
      </c>
      <c r="AS85" s="60">
        <f t="shared" si="100"/>
        <v>0</v>
      </c>
      <c r="AT85" s="60">
        <f t="shared" si="100"/>
        <v>0</v>
      </c>
      <c r="AU85" s="60">
        <f t="shared" si="100"/>
        <v>0</v>
      </c>
      <c r="AV85" s="60">
        <f t="shared" si="100"/>
        <v>0</v>
      </c>
      <c r="AW85" s="60">
        <f t="shared" si="100"/>
        <v>0</v>
      </c>
      <c r="AX85" s="60">
        <f t="shared" si="100"/>
        <v>0</v>
      </c>
      <c r="AY85" s="60">
        <f t="shared" si="100"/>
        <v>0</v>
      </c>
      <c r="AZ85" s="60">
        <f t="shared" si="100"/>
        <v>0</v>
      </c>
      <c r="BA85" s="60">
        <f t="shared" si="100"/>
        <v>0</v>
      </c>
      <c r="BB85" s="60">
        <f t="shared" si="100"/>
        <v>0</v>
      </c>
      <c r="BC85" s="60">
        <f t="shared" si="100"/>
        <v>0</v>
      </c>
      <c r="BD85" s="60">
        <f t="shared" si="100"/>
        <v>0</v>
      </c>
      <c r="BE85" s="60">
        <f t="shared" si="100"/>
        <v>0</v>
      </c>
      <c r="BF85" s="60">
        <f t="shared" si="100"/>
        <v>0</v>
      </c>
      <c r="BG85" s="60">
        <f t="shared" si="100"/>
        <v>0</v>
      </c>
      <c r="BH85" s="60">
        <f t="shared" si="100"/>
        <v>0</v>
      </c>
      <c r="BI85" s="60">
        <f t="shared" si="100"/>
        <v>0</v>
      </c>
      <c r="BJ85" s="60">
        <f t="shared" si="100"/>
        <v>0</v>
      </c>
      <c r="BK85" s="60">
        <f t="shared" si="100"/>
        <v>0</v>
      </c>
      <c r="BL85" s="60">
        <f t="shared" si="100"/>
        <v>0</v>
      </c>
      <c r="BM85" s="60">
        <f t="shared" si="100"/>
        <v>0</v>
      </c>
      <c r="BN85" s="60">
        <f t="shared" si="100"/>
        <v>0</v>
      </c>
      <c r="BO85" s="60">
        <f t="shared" si="100"/>
        <v>0</v>
      </c>
      <c r="BP85" s="60">
        <f t="shared" si="100"/>
        <v>0</v>
      </c>
      <c r="BQ85" s="60">
        <f t="shared" si="100"/>
        <v>0</v>
      </c>
      <c r="BR85" s="60">
        <f t="shared" si="100"/>
        <v>0</v>
      </c>
      <c r="BS85" s="60">
        <f t="shared" si="100"/>
        <v>0</v>
      </c>
      <c r="BT85" s="60">
        <f t="shared" si="100"/>
        <v>0</v>
      </c>
      <c r="BU85" s="60">
        <f t="shared" si="100"/>
        <v>0</v>
      </c>
      <c r="BV85" s="60">
        <f t="shared" si="100"/>
        <v>0</v>
      </c>
      <c r="BW85" s="60">
        <f t="shared" si="100"/>
        <v>0</v>
      </c>
      <c r="BX85" s="60">
        <f t="shared" si="23"/>
        <v>8308.9443978221025</v>
      </c>
      <c r="BY85" s="48">
        <f t="shared" si="94"/>
        <v>38.359214927888154</v>
      </c>
      <c r="BZ85" s="33">
        <f t="shared" si="95"/>
        <v>79.280112353052189</v>
      </c>
      <c r="CA85" s="28">
        <v>1</v>
      </c>
      <c r="CF85" s="49">
        <f t="shared" si="103"/>
        <v>0</v>
      </c>
      <c r="CG85" s="49">
        <f t="shared" si="102"/>
        <v>0</v>
      </c>
      <c r="CH85" s="49">
        <f t="shared" si="102"/>
        <v>0</v>
      </c>
      <c r="CI85" s="49">
        <f t="shared" si="102"/>
        <v>0</v>
      </c>
      <c r="CJ85" s="49">
        <f t="shared" si="102"/>
        <v>0</v>
      </c>
      <c r="CK85" s="49">
        <f t="shared" si="102"/>
        <v>0</v>
      </c>
      <c r="CL85" s="49">
        <f t="shared" si="102"/>
        <v>0</v>
      </c>
      <c r="CM85" s="49">
        <f t="shared" si="102"/>
        <v>0</v>
      </c>
      <c r="CN85" s="49">
        <f t="shared" si="102"/>
        <v>0</v>
      </c>
      <c r="CO85" s="49">
        <f t="shared" si="102"/>
        <v>0</v>
      </c>
      <c r="CP85" s="49">
        <f t="shared" si="102"/>
        <v>0</v>
      </c>
      <c r="CQ85" s="49">
        <f t="shared" si="102"/>
        <v>0</v>
      </c>
      <c r="CR85" s="49">
        <f t="shared" si="102"/>
        <v>0</v>
      </c>
      <c r="CS85" s="49">
        <f t="shared" si="102"/>
        <v>0</v>
      </c>
      <c r="CT85" s="49">
        <f t="shared" si="102"/>
        <v>0</v>
      </c>
      <c r="CU85" s="49">
        <f t="shared" si="102"/>
        <v>0</v>
      </c>
      <c r="CV85" s="49">
        <f t="shared" si="102"/>
        <v>0</v>
      </c>
      <c r="CW85" s="49">
        <f t="shared" si="102"/>
        <v>0</v>
      </c>
      <c r="CX85" s="49">
        <f t="shared" si="102"/>
        <v>0</v>
      </c>
      <c r="CY85" s="49">
        <f t="shared" si="102"/>
        <v>0</v>
      </c>
      <c r="CZ85" s="49">
        <f t="shared" si="102"/>
        <v>0</v>
      </c>
      <c r="DA85" s="49">
        <f t="shared" si="102"/>
        <v>0</v>
      </c>
      <c r="DB85" s="49">
        <f t="shared" si="102"/>
        <v>0</v>
      </c>
      <c r="DC85" s="49">
        <f t="shared" si="102"/>
        <v>0</v>
      </c>
      <c r="DD85" s="49">
        <f t="shared" si="102"/>
        <v>0</v>
      </c>
      <c r="DE85" s="49">
        <f t="shared" si="102"/>
        <v>0</v>
      </c>
      <c r="DF85" s="49">
        <f t="shared" si="102"/>
        <v>0</v>
      </c>
      <c r="DG85" s="49">
        <f t="shared" si="102"/>
        <v>0</v>
      </c>
      <c r="DH85" s="49">
        <f t="shared" si="102"/>
        <v>0</v>
      </c>
      <c r="DI85" s="49">
        <f t="shared" si="102"/>
        <v>0</v>
      </c>
      <c r="DJ85" s="49">
        <f t="shared" si="102"/>
        <v>0</v>
      </c>
      <c r="DK85" s="49">
        <f t="shared" si="102"/>
        <v>0</v>
      </c>
      <c r="DL85" s="49">
        <f t="shared" si="102"/>
        <v>0</v>
      </c>
      <c r="DM85" s="49">
        <f t="shared" si="102"/>
        <v>0</v>
      </c>
      <c r="DN85" s="49">
        <f t="shared" si="102"/>
        <v>0</v>
      </c>
      <c r="DO85" s="49">
        <f t="shared" si="102"/>
        <v>0</v>
      </c>
      <c r="DP85" s="49">
        <f t="shared" si="102"/>
        <v>0</v>
      </c>
      <c r="DQ85" s="49">
        <f t="shared" si="102"/>
        <v>0</v>
      </c>
      <c r="DR85" s="49">
        <f t="shared" si="102"/>
        <v>0</v>
      </c>
      <c r="DS85" s="49">
        <f t="shared" si="102"/>
        <v>0</v>
      </c>
      <c r="DT85" s="49">
        <f t="shared" si="102"/>
        <v>0</v>
      </c>
      <c r="DU85" s="49">
        <f t="shared" si="102"/>
        <v>0</v>
      </c>
      <c r="DV85" s="49">
        <f t="shared" si="102"/>
        <v>0</v>
      </c>
      <c r="DW85" s="21">
        <f t="shared" si="104"/>
        <v>0</v>
      </c>
      <c r="DX85" s="13">
        <v>0.75153381074075987</v>
      </c>
      <c r="EG85" s="13">
        <v>0.75153381074075987</v>
      </c>
    </row>
    <row r="86" spans="2:137" x14ac:dyDescent="0.3">
      <c r="B86" s="267"/>
      <c r="C86" s="267"/>
      <c r="D86" s="24"/>
      <c r="E86" s="28">
        <v>2022</v>
      </c>
      <c r="F86" s="51"/>
      <c r="G86" s="50"/>
      <c r="H86" s="58">
        <v>2022</v>
      </c>
      <c r="I86" s="60">
        <f t="shared" si="101"/>
        <v>23.30956747012128</v>
      </c>
      <c r="J86" s="60">
        <f t="shared" si="101"/>
        <v>34.541303296013979</v>
      </c>
      <c r="K86" s="60">
        <f t="shared" si="101"/>
        <v>179.01827979714972</v>
      </c>
      <c r="L86" s="60">
        <f t="shared" si="101"/>
        <v>699.0495637824497</v>
      </c>
      <c r="M86" s="60">
        <f t="shared" si="101"/>
        <v>2140.3094632842112</v>
      </c>
      <c r="N86" s="60">
        <f t="shared" si="101"/>
        <v>1564.1542681688734</v>
      </c>
      <c r="O86" s="60">
        <f t="shared" si="101"/>
        <v>479.89090190785282</v>
      </c>
      <c r="P86" s="60">
        <f t="shared" si="101"/>
        <v>727.29305044784996</v>
      </c>
      <c r="Q86" s="60">
        <f t="shared" si="101"/>
        <v>474.62231553143647</v>
      </c>
      <c r="R86" s="60">
        <f t="shared" si="101"/>
        <v>292.28437648108957</v>
      </c>
      <c r="S86" s="60">
        <f t="shared" si="101"/>
        <v>246.05965661499795</v>
      </c>
      <c r="T86" s="60">
        <f t="shared" si="101"/>
        <v>423.8143946380078</v>
      </c>
      <c r="U86" s="60">
        <f t="shared" si="101"/>
        <v>333.57708403249126</v>
      </c>
      <c r="V86" s="60">
        <f t="shared" si="101"/>
        <v>228.77849514010086</v>
      </c>
      <c r="W86" s="60">
        <f t="shared" si="101"/>
        <v>172.22878576551011</v>
      </c>
      <c r="X86" s="60">
        <f t="shared" si="101"/>
        <v>149.99949929453942</v>
      </c>
      <c r="Y86" s="60">
        <f t="shared" si="98"/>
        <v>124.1907121311051</v>
      </c>
      <c r="Z86" s="60">
        <f t="shared" si="98"/>
        <v>110.02589675003765</v>
      </c>
      <c r="AA86" s="60">
        <f t="shared" si="98"/>
        <v>140.91781685292881</v>
      </c>
      <c r="AB86" s="60">
        <f t="shared" si="98"/>
        <v>149.67698584581376</v>
      </c>
      <c r="AC86" s="60">
        <f t="shared" si="98"/>
        <v>111.32731780742324</v>
      </c>
      <c r="AD86" s="60">
        <f t="shared" si="98"/>
        <v>103.3237312407</v>
      </c>
      <c r="AE86" s="60">
        <f t="shared" si="98"/>
        <v>99.413058074489527</v>
      </c>
      <c r="AF86" s="60">
        <f t="shared" si="98"/>
        <v>0</v>
      </c>
      <c r="AG86" s="60">
        <f t="shared" si="98"/>
        <v>0</v>
      </c>
      <c r="AH86" s="60">
        <f t="shared" si="98"/>
        <v>0</v>
      </c>
      <c r="AI86" s="60">
        <f t="shared" si="98"/>
        <v>0</v>
      </c>
      <c r="AJ86" s="60">
        <f t="shared" si="98"/>
        <v>0</v>
      </c>
      <c r="AK86" s="60">
        <v>0</v>
      </c>
      <c r="AL86" s="60">
        <f t="shared" si="100"/>
        <v>0</v>
      </c>
      <c r="AM86" s="60">
        <f t="shared" si="100"/>
        <v>0</v>
      </c>
      <c r="AN86" s="60">
        <f t="shared" si="100"/>
        <v>0</v>
      </c>
      <c r="AO86" s="60">
        <f t="shared" si="100"/>
        <v>0</v>
      </c>
      <c r="AP86" s="60">
        <f t="shared" si="100"/>
        <v>0</v>
      </c>
      <c r="AQ86" s="60">
        <f t="shared" si="100"/>
        <v>0</v>
      </c>
      <c r="AR86" s="60">
        <f t="shared" ref="AR86:BW86" si="105">AR25-AR26</f>
        <v>0</v>
      </c>
      <c r="AS86" s="60">
        <f t="shared" si="105"/>
        <v>0</v>
      </c>
      <c r="AT86" s="60">
        <f t="shared" si="105"/>
        <v>0</v>
      </c>
      <c r="AU86" s="60">
        <f t="shared" si="105"/>
        <v>0</v>
      </c>
      <c r="AV86" s="60">
        <f t="shared" si="105"/>
        <v>0</v>
      </c>
      <c r="AW86" s="60">
        <f t="shared" si="105"/>
        <v>0</v>
      </c>
      <c r="AX86" s="60">
        <f t="shared" si="105"/>
        <v>0</v>
      </c>
      <c r="AY86" s="60">
        <f t="shared" si="105"/>
        <v>0</v>
      </c>
      <c r="AZ86" s="60">
        <f t="shared" si="105"/>
        <v>0</v>
      </c>
      <c r="BA86" s="60">
        <f t="shared" si="105"/>
        <v>0</v>
      </c>
      <c r="BB86" s="60">
        <f t="shared" si="105"/>
        <v>0</v>
      </c>
      <c r="BC86" s="60">
        <f t="shared" si="105"/>
        <v>0</v>
      </c>
      <c r="BD86" s="60">
        <f t="shared" si="105"/>
        <v>0</v>
      </c>
      <c r="BE86" s="60">
        <f t="shared" si="105"/>
        <v>0</v>
      </c>
      <c r="BF86" s="60">
        <f t="shared" si="105"/>
        <v>0</v>
      </c>
      <c r="BG86" s="60">
        <f t="shared" si="105"/>
        <v>0</v>
      </c>
      <c r="BH86" s="60">
        <f t="shared" si="105"/>
        <v>0</v>
      </c>
      <c r="BI86" s="60">
        <f t="shared" si="105"/>
        <v>0</v>
      </c>
      <c r="BJ86" s="60">
        <f t="shared" si="105"/>
        <v>0</v>
      </c>
      <c r="BK86" s="60">
        <f t="shared" si="105"/>
        <v>0</v>
      </c>
      <c r="BL86" s="60">
        <f t="shared" si="105"/>
        <v>0</v>
      </c>
      <c r="BM86" s="60">
        <f t="shared" si="105"/>
        <v>0</v>
      </c>
      <c r="BN86" s="60">
        <f t="shared" si="105"/>
        <v>0</v>
      </c>
      <c r="BO86" s="60">
        <f t="shared" si="105"/>
        <v>0</v>
      </c>
      <c r="BP86" s="60">
        <f t="shared" si="105"/>
        <v>0</v>
      </c>
      <c r="BQ86" s="60">
        <f t="shared" si="105"/>
        <v>0</v>
      </c>
      <c r="BR86" s="60">
        <f t="shared" si="105"/>
        <v>0</v>
      </c>
      <c r="BS86" s="60">
        <f t="shared" si="105"/>
        <v>0</v>
      </c>
      <c r="BT86" s="60">
        <f t="shared" si="105"/>
        <v>0</v>
      </c>
      <c r="BU86" s="60">
        <f t="shared" si="105"/>
        <v>0</v>
      </c>
      <c r="BV86" s="60">
        <f t="shared" si="105"/>
        <v>0</v>
      </c>
      <c r="BW86" s="60">
        <f t="shared" si="105"/>
        <v>0</v>
      </c>
      <c r="BX86" s="60">
        <f t="shared" si="23"/>
        <v>9007.8065243551937</v>
      </c>
      <c r="BY86" s="48">
        <f t="shared" si="94"/>
        <v>37.304347111087232</v>
      </c>
      <c r="BZ86" s="33">
        <f t="shared" si="95"/>
        <v>78.589408473848422</v>
      </c>
      <c r="CA86" s="28">
        <v>1</v>
      </c>
      <c r="CF86" s="49">
        <f t="shared" si="103"/>
        <v>0</v>
      </c>
      <c r="CG86" s="49">
        <f t="shared" si="102"/>
        <v>0</v>
      </c>
      <c r="CH86" s="49">
        <f t="shared" si="102"/>
        <v>0</v>
      </c>
      <c r="CI86" s="49">
        <f t="shared" si="102"/>
        <v>0</v>
      </c>
      <c r="CJ86" s="49">
        <f t="shared" si="102"/>
        <v>0</v>
      </c>
      <c r="CK86" s="49">
        <f t="shared" si="102"/>
        <v>0</v>
      </c>
      <c r="CL86" s="49">
        <f t="shared" si="102"/>
        <v>0</v>
      </c>
      <c r="CM86" s="49">
        <f t="shared" si="102"/>
        <v>0</v>
      </c>
      <c r="CN86" s="49">
        <f t="shared" si="102"/>
        <v>0</v>
      </c>
      <c r="CO86" s="49">
        <f t="shared" si="102"/>
        <v>0</v>
      </c>
      <c r="CP86" s="49">
        <f t="shared" si="102"/>
        <v>0</v>
      </c>
      <c r="CQ86" s="49">
        <f t="shared" si="102"/>
        <v>0</v>
      </c>
      <c r="CR86" s="49">
        <f t="shared" si="102"/>
        <v>0</v>
      </c>
      <c r="CS86" s="49">
        <f t="shared" si="102"/>
        <v>0</v>
      </c>
      <c r="CT86" s="49">
        <f t="shared" si="102"/>
        <v>0</v>
      </c>
      <c r="CU86" s="49">
        <f t="shared" si="102"/>
        <v>0</v>
      </c>
      <c r="CV86" s="49">
        <f t="shared" si="102"/>
        <v>0</v>
      </c>
      <c r="CW86" s="49">
        <f t="shared" si="102"/>
        <v>0</v>
      </c>
      <c r="CX86" s="49">
        <f t="shared" si="102"/>
        <v>0</v>
      </c>
      <c r="CY86" s="49">
        <f t="shared" si="102"/>
        <v>0</v>
      </c>
      <c r="CZ86" s="49">
        <f t="shared" si="102"/>
        <v>0</v>
      </c>
      <c r="DA86" s="49">
        <f t="shared" si="102"/>
        <v>0</v>
      </c>
      <c r="DB86" s="49">
        <f t="shared" si="102"/>
        <v>0</v>
      </c>
      <c r="DC86" s="49">
        <f t="shared" si="102"/>
        <v>0</v>
      </c>
      <c r="DD86" s="49">
        <f t="shared" si="102"/>
        <v>0</v>
      </c>
      <c r="DE86" s="49">
        <f t="shared" si="102"/>
        <v>0</v>
      </c>
      <c r="DF86" s="49">
        <f t="shared" si="102"/>
        <v>0</v>
      </c>
      <c r="DG86" s="49">
        <f t="shared" si="102"/>
        <v>0</v>
      </c>
      <c r="DH86" s="49">
        <f t="shared" si="102"/>
        <v>0</v>
      </c>
      <c r="DI86" s="49">
        <f t="shared" si="102"/>
        <v>0</v>
      </c>
      <c r="DJ86" s="49">
        <f t="shared" si="102"/>
        <v>0</v>
      </c>
      <c r="DK86" s="49">
        <f t="shared" si="102"/>
        <v>0</v>
      </c>
      <c r="DL86" s="49">
        <f t="shared" si="102"/>
        <v>0</v>
      </c>
      <c r="DM86" s="49">
        <f t="shared" si="102"/>
        <v>0</v>
      </c>
      <c r="DN86" s="49">
        <f t="shared" si="102"/>
        <v>0</v>
      </c>
      <c r="DO86" s="49">
        <f t="shared" si="102"/>
        <v>0</v>
      </c>
      <c r="DP86" s="49">
        <f t="shared" si="102"/>
        <v>0</v>
      </c>
      <c r="DQ86" s="49">
        <f t="shared" si="102"/>
        <v>0</v>
      </c>
      <c r="DR86" s="49">
        <f t="shared" si="102"/>
        <v>0</v>
      </c>
      <c r="DS86" s="49">
        <f t="shared" si="102"/>
        <v>0</v>
      </c>
      <c r="DT86" s="49">
        <f t="shared" si="102"/>
        <v>0</v>
      </c>
      <c r="DU86" s="49">
        <f t="shared" si="102"/>
        <v>0</v>
      </c>
      <c r="DV86" s="49">
        <f t="shared" si="102"/>
        <v>0</v>
      </c>
      <c r="DW86" s="21">
        <f t="shared" si="104"/>
        <v>0</v>
      </c>
      <c r="DX86" s="13">
        <v>0.77055414752694751</v>
      </c>
      <c r="EG86" s="13">
        <v>0.77055414752694751</v>
      </c>
    </row>
    <row r="87" spans="2:137" x14ac:dyDescent="0.3">
      <c r="E87" s="28">
        <v>2023</v>
      </c>
      <c r="H87" s="58">
        <v>2023</v>
      </c>
      <c r="I87" s="60">
        <f t="shared" si="101"/>
        <v>17.863451671163801</v>
      </c>
      <c r="J87" s="60">
        <f t="shared" si="101"/>
        <v>28.268673113343837</v>
      </c>
      <c r="K87" s="60">
        <f t="shared" si="101"/>
        <v>156.45865845838182</v>
      </c>
      <c r="L87" s="60">
        <f t="shared" si="101"/>
        <v>652.44768784569806</v>
      </c>
      <c r="M87" s="60">
        <f t="shared" si="101"/>
        <v>2133.2895054072324</v>
      </c>
      <c r="N87" s="60">
        <f t="shared" si="101"/>
        <v>1664.9005881773483</v>
      </c>
      <c r="O87" s="60">
        <f t="shared" si="101"/>
        <v>529.59730318537549</v>
      </c>
      <c r="P87" s="60">
        <f t="shared" si="101"/>
        <v>807.91605165430519</v>
      </c>
      <c r="Q87" s="60">
        <f t="shared" si="101"/>
        <v>530.71150599046086</v>
      </c>
      <c r="R87" s="60">
        <f t="shared" si="101"/>
        <v>328.980004226858</v>
      </c>
      <c r="S87" s="60">
        <f t="shared" si="101"/>
        <v>278.77759342395439</v>
      </c>
      <c r="T87" s="60">
        <f t="shared" si="101"/>
        <v>482.59960957532167</v>
      </c>
      <c r="U87" s="60">
        <f t="shared" si="101"/>
        <v>383.66024622996702</v>
      </c>
      <c r="V87" s="60">
        <f t="shared" si="101"/>
        <v>265.76948991954487</v>
      </c>
      <c r="W87" s="60">
        <f t="shared" si="101"/>
        <v>202.08542634654259</v>
      </c>
      <c r="X87" s="60">
        <f t="shared" si="101"/>
        <v>177.76996886407869</v>
      </c>
      <c r="Y87" s="60">
        <f t="shared" si="98"/>
        <v>148.66099554512402</v>
      </c>
      <c r="Z87" s="60">
        <f t="shared" si="98"/>
        <v>133.02772666765668</v>
      </c>
      <c r="AA87" s="60">
        <f t="shared" si="98"/>
        <v>172.08875498928683</v>
      </c>
      <c r="AB87" s="60">
        <f t="shared" si="98"/>
        <v>184.62093651446776</v>
      </c>
      <c r="AC87" s="60">
        <f t="shared" si="98"/>
        <v>138.69697904743225</v>
      </c>
      <c r="AD87" s="60">
        <f t="shared" si="98"/>
        <v>130.01835683673562</v>
      </c>
      <c r="AE87" s="60">
        <f t="shared" si="98"/>
        <v>126.35352501897432</v>
      </c>
      <c r="AF87" s="60">
        <f t="shared" si="98"/>
        <v>105.37026489277196</v>
      </c>
      <c r="AG87" s="60">
        <f t="shared" si="98"/>
        <v>0</v>
      </c>
      <c r="AH87" s="60">
        <f t="shared" si="98"/>
        <v>0</v>
      </c>
      <c r="AI87" s="60">
        <f t="shared" si="98"/>
        <v>0</v>
      </c>
      <c r="AJ87" s="60">
        <f t="shared" si="98"/>
        <v>0</v>
      </c>
      <c r="AK87" s="60">
        <f t="shared" si="98"/>
        <v>0</v>
      </c>
      <c r="AL87" s="60">
        <v>0</v>
      </c>
      <c r="AM87" s="60">
        <f t="shared" ref="AM87:BW94" si="106">AM26-AM27</f>
        <v>0</v>
      </c>
      <c r="AN87" s="60">
        <f t="shared" si="106"/>
        <v>0</v>
      </c>
      <c r="AO87" s="60">
        <f t="shared" si="106"/>
        <v>0</v>
      </c>
      <c r="AP87" s="60">
        <f t="shared" si="106"/>
        <v>0</v>
      </c>
      <c r="AQ87" s="60">
        <f t="shared" si="106"/>
        <v>0</v>
      </c>
      <c r="AR87" s="60">
        <f t="shared" si="106"/>
        <v>0</v>
      </c>
      <c r="AS87" s="60">
        <f t="shared" si="106"/>
        <v>0</v>
      </c>
      <c r="AT87" s="60">
        <f t="shared" si="106"/>
        <v>0</v>
      </c>
      <c r="AU87" s="60">
        <f t="shared" si="106"/>
        <v>0</v>
      </c>
      <c r="AV87" s="60">
        <f t="shared" si="106"/>
        <v>0</v>
      </c>
      <c r="AW87" s="60">
        <f t="shared" si="106"/>
        <v>0</v>
      </c>
      <c r="AX87" s="60">
        <f t="shared" si="106"/>
        <v>0</v>
      </c>
      <c r="AY87" s="60">
        <f t="shared" si="106"/>
        <v>0</v>
      </c>
      <c r="AZ87" s="60">
        <f t="shared" si="106"/>
        <v>0</v>
      </c>
      <c r="BA87" s="60">
        <f t="shared" si="106"/>
        <v>0</v>
      </c>
      <c r="BB87" s="60">
        <f t="shared" si="106"/>
        <v>0</v>
      </c>
      <c r="BC87" s="60">
        <f t="shared" si="106"/>
        <v>0</v>
      </c>
      <c r="BD87" s="60">
        <f t="shared" si="106"/>
        <v>0</v>
      </c>
      <c r="BE87" s="60">
        <f t="shared" si="106"/>
        <v>0</v>
      </c>
      <c r="BF87" s="60">
        <f t="shared" si="106"/>
        <v>0</v>
      </c>
      <c r="BG87" s="60">
        <f t="shared" si="106"/>
        <v>0</v>
      </c>
      <c r="BH87" s="60">
        <f t="shared" si="106"/>
        <v>0</v>
      </c>
      <c r="BI87" s="60">
        <f t="shared" si="106"/>
        <v>0</v>
      </c>
      <c r="BJ87" s="60">
        <f t="shared" si="106"/>
        <v>0</v>
      </c>
      <c r="BK87" s="60">
        <f t="shared" si="106"/>
        <v>0</v>
      </c>
      <c r="BL87" s="60">
        <f t="shared" si="106"/>
        <v>0</v>
      </c>
      <c r="BM87" s="60">
        <f t="shared" si="106"/>
        <v>0</v>
      </c>
      <c r="BN87" s="60">
        <f t="shared" si="106"/>
        <v>0</v>
      </c>
      <c r="BO87" s="60">
        <f t="shared" si="106"/>
        <v>0</v>
      </c>
      <c r="BP87" s="60">
        <f t="shared" si="106"/>
        <v>0</v>
      </c>
      <c r="BQ87" s="60">
        <f t="shared" si="106"/>
        <v>0</v>
      </c>
      <c r="BR87" s="60">
        <f t="shared" si="106"/>
        <v>0</v>
      </c>
      <c r="BS87" s="60">
        <f t="shared" si="106"/>
        <v>0</v>
      </c>
      <c r="BT87" s="60">
        <f t="shared" si="106"/>
        <v>0</v>
      </c>
      <c r="BU87" s="60">
        <f t="shared" si="106"/>
        <v>0</v>
      </c>
      <c r="BV87" s="60">
        <f t="shared" si="106"/>
        <v>0</v>
      </c>
      <c r="BW87" s="60">
        <f t="shared" si="106"/>
        <v>0</v>
      </c>
      <c r="BX87" s="60">
        <f t="shared" ref="BX87:BX124" si="107">SUM(I87:BW87)</f>
        <v>9779.9333036020271</v>
      </c>
      <c r="BY87" s="48">
        <f t="shared" si="94"/>
        <v>36.32647066999175</v>
      </c>
      <c r="BZ87" s="33">
        <f t="shared" si="95"/>
        <v>77.860050323597477</v>
      </c>
      <c r="CA87" s="28">
        <v>1</v>
      </c>
      <c r="CF87" s="49">
        <f t="shared" si="103"/>
        <v>0</v>
      </c>
      <c r="CG87" s="49">
        <f t="shared" si="102"/>
        <v>0</v>
      </c>
      <c r="CH87" s="49">
        <f t="shared" si="102"/>
        <v>0</v>
      </c>
      <c r="CI87" s="49">
        <f t="shared" si="102"/>
        <v>0</v>
      </c>
      <c r="CJ87" s="49">
        <f t="shared" si="102"/>
        <v>0</v>
      </c>
      <c r="CK87" s="49">
        <f t="shared" si="102"/>
        <v>0</v>
      </c>
      <c r="CL87" s="49">
        <f t="shared" si="102"/>
        <v>0</v>
      </c>
      <c r="CM87" s="49">
        <f t="shared" si="102"/>
        <v>0</v>
      </c>
      <c r="CN87" s="49">
        <f t="shared" si="102"/>
        <v>0</v>
      </c>
      <c r="CO87" s="49">
        <f t="shared" si="102"/>
        <v>0</v>
      </c>
      <c r="CP87" s="49">
        <f t="shared" si="102"/>
        <v>0</v>
      </c>
      <c r="CQ87" s="49">
        <f t="shared" si="102"/>
        <v>0</v>
      </c>
      <c r="CR87" s="49">
        <f t="shared" si="102"/>
        <v>0</v>
      </c>
      <c r="CS87" s="49">
        <f t="shared" si="102"/>
        <v>0</v>
      </c>
      <c r="CT87" s="49">
        <f t="shared" si="102"/>
        <v>0</v>
      </c>
      <c r="CU87" s="49">
        <f t="shared" si="102"/>
        <v>0</v>
      </c>
      <c r="CV87" s="49">
        <f t="shared" si="102"/>
        <v>0</v>
      </c>
      <c r="CW87" s="49">
        <f t="shared" si="102"/>
        <v>0</v>
      </c>
      <c r="CX87" s="49">
        <f t="shared" si="102"/>
        <v>0</v>
      </c>
      <c r="CY87" s="49">
        <f t="shared" si="102"/>
        <v>0</v>
      </c>
      <c r="CZ87" s="49">
        <f t="shared" si="102"/>
        <v>0</v>
      </c>
      <c r="DA87" s="49">
        <f t="shared" si="102"/>
        <v>0</v>
      </c>
      <c r="DB87" s="49">
        <f t="shared" si="102"/>
        <v>0</v>
      </c>
      <c r="DC87" s="49">
        <f t="shared" si="102"/>
        <v>0</v>
      </c>
      <c r="DD87" s="49">
        <f t="shared" si="102"/>
        <v>0</v>
      </c>
      <c r="DE87" s="49">
        <f t="shared" si="102"/>
        <v>0</v>
      </c>
      <c r="DF87" s="49">
        <f t="shared" si="102"/>
        <v>0</v>
      </c>
      <c r="DG87" s="49">
        <f t="shared" si="102"/>
        <v>0</v>
      </c>
      <c r="DH87" s="49">
        <f t="shared" si="102"/>
        <v>0</v>
      </c>
      <c r="DI87" s="49">
        <f t="shared" si="102"/>
        <v>0</v>
      </c>
      <c r="DJ87" s="49">
        <f t="shared" si="102"/>
        <v>0</v>
      </c>
      <c r="DK87" s="49">
        <f t="shared" si="102"/>
        <v>0</v>
      </c>
      <c r="DL87" s="49">
        <f t="shared" si="102"/>
        <v>0</v>
      </c>
      <c r="DM87" s="49">
        <f t="shared" si="102"/>
        <v>0</v>
      </c>
      <c r="DN87" s="49">
        <f t="shared" si="102"/>
        <v>0</v>
      </c>
      <c r="DO87" s="49">
        <f t="shared" si="102"/>
        <v>0</v>
      </c>
      <c r="DP87" s="49">
        <f t="shared" si="102"/>
        <v>0</v>
      </c>
      <c r="DQ87" s="49">
        <f t="shared" si="102"/>
        <v>0</v>
      </c>
      <c r="DR87" s="49">
        <f t="shared" si="102"/>
        <v>0</v>
      </c>
      <c r="DS87" s="49">
        <f t="shared" si="102"/>
        <v>0</v>
      </c>
      <c r="DT87" s="49">
        <f t="shared" si="102"/>
        <v>0</v>
      </c>
      <c r="DU87" s="49">
        <f t="shared" si="102"/>
        <v>0</v>
      </c>
      <c r="DV87" s="49">
        <f t="shared" si="102"/>
        <v>0</v>
      </c>
      <c r="DW87" s="21">
        <f t="shared" si="104"/>
        <v>0</v>
      </c>
      <c r="DX87" s="13">
        <v>0.78877053722946844</v>
      </c>
      <c r="EG87" s="13">
        <v>0.78877053722946844</v>
      </c>
    </row>
    <row r="88" spans="2:137" x14ac:dyDescent="0.3">
      <c r="E88" s="28">
        <v>2024</v>
      </c>
      <c r="H88" s="58">
        <v>2024</v>
      </c>
      <c r="I88" s="60">
        <f t="shared" si="101"/>
        <v>13.6001277710157</v>
      </c>
      <c r="J88" s="60">
        <f t="shared" si="101"/>
        <v>22.983627519858373</v>
      </c>
      <c r="K88" s="60">
        <f t="shared" si="101"/>
        <v>135.8464436523476</v>
      </c>
      <c r="L88" s="60">
        <f t="shared" si="101"/>
        <v>604.96447660397644</v>
      </c>
      <c r="M88" s="60">
        <f t="shared" si="101"/>
        <v>2112.3674776458647</v>
      </c>
      <c r="N88" s="60">
        <f t="shared" si="101"/>
        <v>1760.5302005318445</v>
      </c>
      <c r="O88" s="60">
        <f t="shared" si="101"/>
        <v>580.62464141028977</v>
      </c>
      <c r="P88" s="60">
        <f t="shared" si="101"/>
        <v>891.5988205970425</v>
      </c>
      <c r="Q88" s="60">
        <f t="shared" si="101"/>
        <v>589.54274927182996</v>
      </c>
      <c r="R88" s="60">
        <f t="shared" si="101"/>
        <v>367.85770026108366</v>
      </c>
      <c r="S88" s="60">
        <f t="shared" si="101"/>
        <v>313.77747578273193</v>
      </c>
      <c r="T88" s="60">
        <f t="shared" si="101"/>
        <v>544.07516133333775</v>
      </c>
      <c r="U88" s="60">
        <f t="shared" si="101"/>
        <v>436.87587628612164</v>
      </c>
      <c r="V88" s="60">
        <f t="shared" si="101"/>
        <v>305.67204050807413</v>
      </c>
      <c r="W88" s="60">
        <f t="shared" si="101"/>
        <v>234.76044217968956</v>
      </c>
      <c r="X88" s="60">
        <f t="shared" si="101"/>
        <v>208.58719864878367</v>
      </c>
      <c r="Y88" s="60">
        <f t="shared" si="98"/>
        <v>176.18365843652646</v>
      </c>
      <c r="Z88" s="60">
        <f t="shared" si="98"/>
        <v>159.23923731624382</v>
      </c>
      <c r="AA88" s="60">
        <f t="shared" si="98"/>
        <v>208.06534222847768</v>
      </c>
      <c r="AB88" s="60">
        <f t="shared" si="98"/>
        <v>225.45897899404372</v>
      </c>
      <c r="AC88" s="60">
        <f t="shared" si="98"/>
        <v>171.0775108061207</v>
      </c>
      <c r="AD88" s="60">
        <f t="shared" si="98"/>
        <v>161.98318318565725</v>
      </c>
      <c r="AE88" s="60">
        <f t="shared" si="98"/>
        <v>158.99810727145814</v>
      </c>
      <c r="AF88" s="60">
        <f t="shared" si="98"/>
        <v>133.92510661335109</v>
      </c>
      <c r="AG88" s="60">
        <f t="shared" si="98"/>
        <v>101.71813601113536</v>
      </c>
      <c r="AH88" s="60">
        <f t="shared" si="98"/>
        <v>0</v>
      </c>
      <c r="AI88" s="60">
        <f t="shared" si="98"/>
        <v>0</v>
      </c>
      <c r="AJ88" s="60">
        <f t="shared" si="98"/>
        <v>0</v>
      </c>
      <c r="AK88" s="60">
        <f t="shared" si="98"/>
        <v>0</v>
      </c>
      <c r="AL88" s="60">
        <f t="shared" si="98"/>
        <v>0</v>
      </c>
      <c r="AM88" s="60">
        <v>0</v>
      </c>
      <c r="AN88" s="60">
        <f t="shared" si="106"/>
        <v>0</v>
      </c>
      <c r="AO88" s="60">
        <f t="shared" si="106"/>
        <v>0</v>
      </c>
      <c r="AP88" s="60">
        <f t="shared" si="106"/>
        <v>0</v>
      </c>
      <c r="AQ88" s="60">
        <f t="shared" si="106"/>
        <v>0</v>
      </c>
      <c r="AR88" s="60">
        <f t="shared" si="106"/>
        <v>0</v>
      </c>
      <c r="AS88" s="60">
        <f t="shared" si="106"/>
        <v>0</v>
      </c>
      <c r="AT88" s="60">
        <f t="shared" si="106"/>
        <v>0</v>
      </c>
      <c r="AU88" s="60">
        <f t="shared" si="106"/>
        <v>0</v>
      </c>
      <c r="AV88" s="60">
        <f t="shared" si="106"/>
        <v>0</v>
      </c>
      <c r="AW88" s="60">
        <f t="shared" si="106"/>
        <v>0</v>
      </c>
      <c r="AX88" s="60">
        <f t="shared" si="106"/>
        <v>0</v>
      </c>
      <c r="AY88" s="60">
        <f t="shared" si="106"/>
        <v>0</v>
      </c>
      <c r="AZ88" s="60">
        <f t="shared" si="106"/>
        <v>0</v>
      </c>
      <c r="BA88" s="60">
        <f t="shared" si="106"/>
        <v>0</v>
      </c>
      <c r="BB88" s="60">
        <f t="shared" si="106"/>
        <v>0</v>
      </c>
      <c r="BC88" s="60">
        <f t="shared" si="106"/>
        <v>0</v>
      </c>
      <c r="BD88" s="60">
        <f t="shared" si="106"/>
        <v>0</v>
      </c>
      <c r="BE88" s="60">
        <f t="shared" si="106"/>
        <v>0</v>
      </c>
      <c r="BF88" s="60">
        <f t="shared" si="106"/>
        <v>0</v>
      </c>
      <c r="BG88" s="60">
        <f t="shared" si="106"/>
        <v>0</v>
      </c>
      <c r="BH88" s="60">
        <f t="shared" si="106"/>
        <v>0</v>
      </c>
      <c r="BI88" s="60">
        <f t="shared" si="106"/>
        <v>0</v>
      </c>
      <c r="BJ88" s="60">
        <f t="shared" si="106"/>
        <v>0</v>
      </c>
      <c r="BK88" s="60">
        <f t="shared" si="106"/>
        <v>0</v>
      </c>
      <c r="BL88" s="60">
        <f t="shared" si="106"/>
        <v>0</v>
      </c>
      <c r="BM88" s="60">
        <f t="shared" si="106"/>
        <v>0</v>
      </c>
      <c r="BN88" s="60">
        <f t="shared" si="106"/>
        <v>0</v>
      </c>
      <c r="BO88" s="60">
        <f t="shared" si="106"/>
        <v>0</v>
      </c>
      <c r="BP88" s="60">
        <f t="shared" si="106"/>
        <v>0</v>
      </c>
      <c r="BQ88" s="60">
        <f t="shared" si="106"/>
        <v>0</v>
      </c>
      <c r="BR88" s="60">
        <f t="shared" si="106"/>
        <v>0</v>
      </c>
      <c r="BS88" s="60">
        <f t="shared" si="106"/>
        <v>0</v>
      </c>
      <c r="BT88" s="60">
        <f t="shared" si="106"/>
        <v>0</v>
      </c>
      <c r="BU88" s="60">
        <f t="shared" si="106"/>
        <v>0</v>
      </c>
      <c r="BV88" s="60">
        <f t="shared" si="106"/>
        <v>0</v>
      </c>
      <c r="BW88" s="60">
        <f t="shared" si="106"/>
        <v>0</v>
      </c>
      <c r="BX88" s="60">
        <f t="shared" si="107"/>
        <v>10620.313720866907</v>
      </c>
      <c r="BY88" s="48">
        <f t="shared" si="94"/>
        <v>35.332747914831693</v>
      </c>
      <c r="BZ88" s="33">
        <f t="shared" si="95"/>
        <v>77.115838131165873</v>
      </c>
      <c r="CA88" s="28">
        <v>1</v>
      </c>
      <c r="CF88" s="49">
        <f t="shared" si="103"/>
        <v>0</v>
      </c>
      <c r="CG88" s="49">
        <f t="shared" si="102"/>
        <v>0</v>
      </c>
      <c r="CH88" s="49">
        <f t="shared" si="102"/>
        <v>0</v>
      </c>
      <c r="CI88" s="49">
        <f t="shared" si="102"/>
        <v>0</v>
      </c>
      <c r="CJ88" s="49">
        <f t="shared" si="102"/>
        <v>0</v>
      </c>
      <c r="CK88" s="49">
        <f t="shared" si="102"/>
        <v>0</v>
      </c>
      <c r="CL88" s="49">
        <f t="shared" si="102"/>
        <v>0</v>
      </c>
      <c r="CM88" s="49">
        <f t="shared" si="102"/>
        <v>0</v>
      </c>
      <c r="CN88" s="49">
        <f t="shared" si="102"/>
        <v>0</v>
      </c>
      <c r="CO88" s="49">
        <f t="shared" si="102"/>
        <v>0</v>
      </c>
      <c r="CP88" s="49">
        <f t="shared" si="102"/>
        <v>0</v>
      </c>
      <c r="CQ88" s="49">
        <f t="shared" si="102"/>
        <v>0</v>
      </c>
      <c r="CR88" s="49">
        <f t="shared" si="102"/>
        <v>0</v>
      </c>
      <c r="CS88" s="49">
        <f t="shared" si="102"/>
        <v>0</v>
      </c>
      <c r="CT88" s="49">
        <f t="shared" si="102"/>
        <v>0</v>
      </c>
      <c r="CU88" s="49">
        <f t="shared" si="102"/>
        <v>0</v>
      </c>
      <c r="CV88" s="49">
        <f t="shared" si="102"/>
        <v>0</v>
      </c>
      <c r="CW88" s="49">
        <f t="shared" si="102"/>
        <v>0</v>
      </c>
      <c r="CX88" s="49">
        <f t="shared" si="102"/>
        <v>0</v>
      </c>
      <c r="CY88" s="49">
        <f t="shared" si="102"/>
        <v>0</v>
      </c>
      <c r="CZ88" s="49">
        <f t="shared" si="102"/>
        <v>0</v>
      </c>
      <c r="DA88" s="49">
        <f t="shared" si="102"/>
        <v>0</v>
      </c>
      <c r="DB88" s="49">
        <f t="shared" si="102"/>
        <v>0</v>
      </c>
      <c r="DC88" s="49">
        <f t="shared" si="102"/>
        <v>0</v>
      </c>
      <c r="DD88" s="49">
        <f t="shared" si="102"/>
        <v>0</v>
      </c>
      <c r="DE88" s="49">
        <f t="shared" si="102"/>
        <v>0</v>
      </c>
      <c r="DF88" s="49">
        <f t="shared" si="102"/>
        <v>0</v>
      </c>
      <c r="DG88" s="49">
        <f t="shared" si="102"/>
        <v>0</v>
      </c>
      <c r="DH88" s="49">
        <f t="shared" si="102"/>
        <v>0</v>
      </c>
      <c r="DI88" s="49">
        <f t="shared" si="102"/>
        <v>0</v>
      </c>
      <c r="DJ88" s="49">
        <f t="shared" si="102"/>
        <v>0</v>
      </c>
      <c r="DK88" s="49">
        <f t="shared" si="102"/>
        <v>0</v>
      </c>
      <c r="DL88" s="49">
        <f t="shared" si="102"/>
        <v>0</v>
      </c>
      <c r="DM88" s="49">
        <f t="shared" si="102"/>
        <v>0</v>
      </c>
      <c r="DN88" s="49">
        <f t="shared" si="102"/>
        <v>0</v>
      </c>
      <c r="DO88" s="49">
        <f t="shared" si="102"/>
        <v>0</v>
      </c>
      <c r="DP88" s="49">
        <f t="shared" si="102"/>
        <v>0</v>
      </c>
      <c r="DQ88" s="49">
        <f t="shared" si="102"/>
        <v>0</v>
      </c>
      <c r="DR88" s="49">
        <f t="shared" si="102"/>
        <v>0</v>
      </c>
      <c r="DS88" s="49">
        <f t="shared" si="102"/>
        <v>0</v>
      </c>
      <c r="DT88" s="49">
        <f t="shared" si="102"/>
        <v>0</v>
      </c>
      <c r="DU88" s="49">
        <f t="shared" si="102"/>
        <v>0</v>
      </c>
      <c r="DV88" s="49">
        <f t="shared" si="102"/>
        <v>0</v>
      </c>
      <c r="DW88" s="21">
        <f t="shared" si="104"/>
        <v>0</v>
      </c>
      <c r="DX88" s="13">
        <v>0.80615428545533752</v>
      </c>
      <c r="EG88" s="13">
        <v>0.80615428545533752</v>
      </c>
    </row>
    <row r="89" spans="2:137" x14ac:dyDescent="0.3">
      <c r="E89" s="28">
        <v>2025</v>
      </c>
      <c r="H89" s="58">
        <v>2025</v>
      </c>
      <c r="I89" s="60">
        <f t="shared" si="101"/>
        <v>10.286486065021052</v>
      </c>
      <c r="J89" s="60">
        <f t="shared" si="101"/>
        <v>18.564282664189278</v>
      </c>
      <c r="K89" s="60">
        <f t="shared" si="101"/>
        <v>117.17727482782163</v>
      </c>
      <c r="L89" s="60">
        <f t="shared" si="101"/>
        <v>557.26337501141643</v>
      </c>
      <c r="M89" s="60">
        <f t="shared" si="101"/>
        <v>2077.9524161522058</v>
      </c>
      <c r="N89" s="60">
        <f t="shared" si="101"/>
        <v>1849.4606790218459</v>
      </c>
      <c r="O89" s="60">
        <f t="shared" si="101"/>
        <v>632.39963565727157</v>
      </c>
      <c r="P89" s="60">
        <f t="shared" si="101"/>
        <v>977.50544116685342</v>
      </c>
      <c r="Q89" s="60">
        <f t="shared" si="101"/>
        <v>650.60672933283786</v>
      </c>
      <c r="R89" s="60">
        <f t="shared" si="101"/>
        <v>408.6360244781099</v>
      </c>
      <c r="S89" s="60">
        <f t="shared" si="101"/>
        <v>350.85859065029217</v>
      </c>
      <c r="T89" s="60">
        <f t="shared" si="101"/>
        <v>607.28353086121206</v>
      </c>
      <c r="U89" s="60">
        <f t="shared" si="101"/>
        <v>492.52694813031849</v>
      </c>
      <c r="V89" s="60">
        <f t="shared" si="101"/>
        <v>348.0703092524418</v>
      </c>
      <c r="W89" s="60">
        <f t="shared" si="101"/>
        <v>270.00730374794875</v>
      </c>
      <c r="X89" s="60">
        <f t="shared" si="101"/>
        <v>242.3134803587418</v>
      </c>
      <c r="Y89" s="60">
        <f t="shared" si="98"/>
        <v>206.72589411920126</v>
      </c>
      <c r="Z89" s="60">
        <f t="shared" si="98"/>
        <v>188.72032501963622</v>
      </c>
      <c r="AA89" s="60">
        <f t="shared" si="98"/>
        <v>249.06211087241536</v>
      </c>
      <c r="AB89" s="60">
        <f t="shared" si="98"/>
        <v>272.59305598323408</v>
      </c>
      <c r="AC89" s="60">
        <f t="shared" si="98"/>
        <v>208.91975549136987</v>
      </c>
      <c r="AD89" s="60">
        <f t="shared" si="98"/>
        <v>199.80016841156612</v>
      </c>
      <c r="AE89" s="60">
        <f t="shared" si="98"/>
        <v>198.08756365584122</v>
      </c>
      <c r="AF89" s="60">
        <f t="shared" si="98"/>
        <v>168.52587582700653</v>
      </c>
      <c r="AG89" s="60">
        <f t="shared" si="98"/>
        <v>129.28326813702006</v>
      </c>
      <c r="AH89" s="60">
        <f t="shared" si="98"/>
        <v>66.218681211663352</v>
      </c>
      <c r="AI89" s="60">
        <f t="shared" si="98"/>
        <v>0</v>
      </c>
      <c r="AJ89" s="60">
        <f t="shared" si="98"/>
        <v>0</v>
      </c>
      <c r="AK89" s="60">
        <f t="shared" si="98"/>
        <v>0</v>
      </c>
      <c r="AL89" s="60">
        <f t="shared" si="98"/>
        <v>0</v>
      </c>
      <c r="AM89" s="60">
        <f t="shared" si="98"/>
        <v>0</v>
      </c>
      <c r="AN89" s="60">
        <v>0</v>
      </c>
      <c r="AO89" s="60">
        <f t="shared" si="106"/>
        <v>0</v>
      </c>
      <c r="AP89" s="60">
        <f t="shared" si="106"/>
        <v>0</v>
      </c>
      <c r="AQ89" s="60">
        <f t="shared" si="106"/>
        <v>0</v>
      </c>
      <c r="AR89" s="60">
        <f t="shared" si="106"/>
        <v>0</v>
      </c>
      <c r="AS89" s="60">
        <f t="shared" si="106"/>
        <v>0</v>
      </c>
      <c r="AT89" s="60">
        <f t="shared" si="106"/>
        <v>0</v>
      </c>
      <c r="AU89" s="60">
        <f t="shared" si="106"/>
        <v>0</v>
      </c>
      <c r="AV89" s="60">
        <f t="shared" si="106"/>
        <v>0</v>
      </c>
      <c r="AW89" s="60">
        <f t="shared" si="106"/>
        <v>0</v>
      </c>
      <c r="AX89" s="60">
        <f t="shared" si="106"/>
        <v>0</v>
      </c>
      <c r="AY89" s="60">
        <f t="shared" si="106"/>
        <v>0</v>
      </c>
      <c r="AZ89" s="60">
        <f t="shared" si="106"/>
        <v>0</v>
      </c>
      <c r="BA89" s="60">
        <f t="shared" si="106"/>
        <v>0</v>
      </c>
      <c r="BB89" s="60">
        <f t="shared" si="106"/>
        <v>0</v>
      </c>
      <c r="BC89" s="60">
        <f t="shared" si="106"/>
        <v>0</v>
      </c>
      <c r="BD89" s="60">
        <f t="shared" si="106"/>
        <v>0</v>
      </c>
      <c r="BE89" s="60">
        <f t="shared" si="106"/>
        <v>0</v>
      </c>
      <c r="BF89" s="60">
        <f t="shared" si="106"/>
        <v>0</v>
      </c>
      <c r="BG89" s="60">
        <f t="shared" si="106"/>
        <v>0</v>
      </c>
      <c r="BH89" s="60">
        <f t="shared" si="106"/>
        <v>0</v>
      </c>
      <c r="BI89" s="60">
        <f t="shared" si="106"/>
        <v>0</v>
      </c>
      <c r="BJ89" s="60">
        <f t="shared" si="106"/>
        <v>0</v>
      </c>
      <c r="BK89" s="60">
        <f t="shared" si="106"/>
        <v>0</v>
      </c>
      <c r="BL89" s="60">
        <f t="shared" si="106"/>
        <v>0</v>
      </c>
      <c r="BM89" s="60">
        <f t="shared" si="106"/>
        <v>0</v>
      </c>
      <c r="BN89" s="60">
        <f t="shared" si="106"/>
        <v>0</v>
      </c>
      <c r="BO89" s="60">
        <f t="shared" si="106"/>
        <v>0</v>
      </c>
      <c r="BP89" s="60">
        <f t="shared" si="106"/>
        <v>0</v>
      </c>
      <c r="BQ89" s="60">
        <f t="shared" si="106"/>
        <v>0</v>
      </c>
      <c r="BR89" s="60">
        <f t="shared" si="106"/>
        <v>0</v>
      </c>
      <c r="BS89" s="60">
        <f t="shared" si="106"/>
        <v>0</v>
      </c>
      <c r="BT89" s="60">
        <f t="shared" si="106"/>
        <v>0</v>
      </c>
      <c r="BU89" s="60">
        <f t="shared" si="106"/>
        <v>0</v>
      </c>
      <c r="BV89" s="60">
        <f t="shared" si="106"/>
        <v>0</v>
      </c>
      <c r="BW89" s="60">
        <f t="shared" si="106"/>
        <v>0</v>
      </c>
      <c r="BX89" s="60">
        <f t="shared" si="107"/>
        <v>11498.849206107483</v>
      </c>
      <c r="BY89" s="48">
        <f t="shared" si="94"/>
        <v>34.455772468331659</v>
      </c>
      <c r="BZ89" s="33">
        <f t="shared" si="95"/>
        <v>76.415668503765261</v>
      </c>
      <c r="CA89" s="28">
        <v>1</v>
      </c>
      <c r="CF89" s="49">
        <f t="shared" si="103"/>
        <v>0</v>
      </c>
      <c r="CG89" s="49">
        <f t="shared" si="102"/>
        <v>0</v>
      </c>
      <c r="CH89" s="49">
        <f t="shared" si="102"/>
        <v>0</v>
      </c>
      <c r="CI89" s="49">
        <f t="shared" si="102"/>
        <v>0</v>
      </c>
      <c r="CJ89" s="49">
        <f t="shared" si="102"/>
        <v>0</v>
      </c>
      <c r="CK89" s="49">
        <f t="shared" si="102"/>
        <v>0</v>
      </c>
      <c r="CL89" s="49">
        <f t="shared" si="102"/>
        <v>0</v>
      </c>
      <c r="CM89" s="49">
        <f t="shared" si="102"/>
        <v>0</v>
      </c>
      <c r="CN89" s="49">
        <f t="shared" si="102"/>
        <v>0</v>
      </c>
      <c r="CO89" s="49">
        <f t="shared" si="102"/>
        <v>0</v>
      </c>
      <c r="CP89" s="49">
        <f t="shared" si="102"/>
        <v>0</v>
      </c>
      <c r="CQ89" s="49">
        <f t="shared" si="102"/>
        <v>0</v>
      </c>
      <c r="CR89" s="49">
        <f t="shared" si="102"/>
        <v>0</v>
      </c>
      <c r="CS89" s="49">
        <f t="shared" si="102"/>
        <v>0</v>
      </c>
      <c r="CT89" s="49">
        <f t="shared" si="102"/>
        <v>0</v>
      </c>
      <c r="CU89" s="49">
        <f t="shared" si="102"/>
        <v>0</v>
      </c>
      <c r="CV89" s="49">
        <f t="shared" si="102"/>
        <v>0</v>
      </c>
      <c r="CW89" s="49">
        <f t="shared" si="102"/>
        <v>0</v>
      </c>
      <c r="CX89" s="49">
        <f t="shared" si="102"/>
        <v>0</v>
      </c>
      <c r="CY89" s="49">
        <f t="shared" ref="CY89:DV89" si="108">IF(CY28-CY29&gt;0,CY28-CY29,0)</f>
        <v>0</v>
      </c>
      <c r="CZ89" s="49">
        <f t="shared" si="108"/>
        <v>0</v>
      </c>
      <c r="DA89" s="49">
        <f t="shared" si="108"/>
        <v>0</v>
      </c>
      <c r="DB89" s="49">
        <f t="shared" si="108"/>
        <v>0</v>
      </c>
      <c r="DC89" s="49">
        <f t="shared" si="108"/>
        <v>0</v>
      </c>
      <c r="DD89" s="49">
        <f t="shared" si="108"/>
        <v>0</v>
      </c>
      <c r="DE89" s="49">
        <f t="shared" si="108"/>
        <v>0</v>
      </c>
      <c r="DF89" s="49">
        <f t="shared" si="108"/>
        <v>0</v>
      </c>
      <c r="DG89" s="49">
        <f t="shared" si="108"/>
        <v>0</v>
      </c>
      <c r="DH89" s="49">
        <f t="shared" si="108"/>
        <v>0</v>
      </c>
      <c r="DI89" s="49">
        <f t="shared" si="108"/>
        <v>0</v>
      </c>
      <c r="DJ89" s="49">
        <f t="shared" si="108"/>
        <v>0</v>
      </c>
      <c r="DK89" s="49">
        <f t="shared" si="108"/>
        <v>0</v>
      </c>
      <c r="DL89" s="49">
        <f t="shared" si="108"/>
        <v>0</v>
      </c>
      <c r="DM89" s="49">
        <f t="shared" si="108"/>
        <v>0</v>
      </c>
      <c r="DN89" s="49">
        <f t="shared" si="108"/>
        <v>0</v>
      </c>
      <c r="DO89" s="49">
        <f t="shared" si="108"/>
        <v>0</v>
      </c>
      <c r="DP89" s="49">
        <f t="shared" si="108"/>
        <v>0</v>
      </c>
      <c r="DQ89" s="49">
        <f t="shared" si="108"/>
        <v>0</v>
      </c>
      <c r="DR89" s="49">
        <f t="shared" si="108"/>
        <v>0</v>
      </c>
      <c r="DS89" s="49">
        <f t="shared" si="108"/>
        <v>0</v>
      </c>
      <c r="DT89" s="49">
        <f t="shared" si="108"/>
        <v>0</v>
      </c>
      <c r="DU89" s="49">
        <f t="shared" si="108"/>
        <v>0</v>
      </c>
      <c r="DV89" s="49">
        <f t="shared" si="108"/>
        <v>0</v>
      </c>
      <c r="DW89" s="21">
        <f t="shared" si="104"/>
        <v>0</v>
      </c>
      <c r="DX89" s="13">
        <v>0.82268385511009068</v>
      </c>
      <c r="EG89" s="13">
        <v>0.82268385511009068</v>
      </c>
    </row>
    <row r="90" spans="2:137" x14ac:dyDescent="0.3">
      <c r="E90" s="28">
        <v>2026</v>
      </c>
      <c r="H90" s="58">
        <v>2026</v>
      </c>
      <c r="I90" s="60">
        <f t="shared" si="101"/>
        <v>7.7292532951923327</v>
      </c>
      <c r="J90" s="60">
        <f t="shared" si="101"/>
        <v>14.896499174900057</v>
      </c>
      <c r="K90" s="60">
        <f t="shared" si="101"/>
        <v>100.4118484826551</v>
      </c>
      <c r="L90" s="60">
        <f t="shared" si="101"/>
        <v>509.96172069148088</v>
      </c>
      <c r="M90" s="60">
        <f t="shared" si="101"/>
        <v>2030.7112483400488</v>
      </c>
      <c r="N90" s="60">
        <f t="shared" si="101"/>
        <v>1930.1593962099796</v>
      </c>
      <c r="O90" s="60">
        <f t="shared" si="101"/>
        <v>684.28057052121585</v>
      </c>
      <c r="P90" s="60">
        <f t="shared" si="101"/>
        <v>1064.670771370329</v>
      </c>
      <c r="Q90" s="60">
        <f t="shared" si="101"/>
        <v>713.29347156016593</v>
      </c>
      <c r="R90" s="60">
        <f t="shared" si="101"/>
        <v>450.9619492422753</v>
      </c>
      <c r="S90" s="60">
        <f t="shared" si="101"/>
        <v>389.75250357834375</v>
      </c>
      <c r="T90" s="60">
        <f t="shared" si="101"/>
        <v>671.09619829528674</v>
      </c>
      <c r="U90" s="60">
        <f t="shared" si="101"/>
        <v>549.74666252339011</v>
      </c>
      <c r="V90" s="60">
        <f t="shared" si="101"/>
        <v>392.40895745546368</v>
      </c>
      <c r="W90" s="60">
        <f t="shared" si="101"/>
        <v>307.45869187039352</v>
      </c>
      <c r="X90" s="60">
        <f t="shared" si="101"/>
        <v>278.69435278779383</v>
      </c>
      <c r="Y90" s="60">
        <f t="shared" si="98"/>
        <v>240.1512231277502</v>
      </c>
      <c r="Z90" s="60">
        <f t="shared" si="98"/>
        <v>221.43584867267782</v>
      </c>
      <c r="AA90" s="60">
        <f t="shared" si="98"/>
        <v>295.17274326410552</v>
      </c>
      <c r="AB90" s="60">
        <f t="shared" si="98"/>
        <v>326.30423310862534</v>
      </c>
      <c r="AC90" s="60">
        <f t="shared" si="98"/>
        <v>252.59617008273926</v>
      </c>
      <c r="AD90" s="60">
        <f t="shared" si="98"/>
        <v>243.99584805150516</v>
      </c>
      <c r="AE90" s="60">
        <f t="shared" si="98"/>
        <v>244.33356475846813</v>
      </c>
      <c r="AF90" s="60">
        <f t="shared" si="98"/>
        <v>209.9577204308589</v>
      </c>
      <c r="AG90" s="60">
        <f t="shared" si="98"/>
        <v>162.68477616726159</v>
      </c>
      <c r="AH90" s="60">
        <f t="shared" si="98"/>
        <v>84.163629559930996</v>
      </c>
      <c r="AI90" s="60">
        <f t="shared" si="98"/>
        <v>51.734966224379605</v>
      </c>
      <c r="AJ90" s="60">
        <f t="shared" si="98"/>
        <v>0</v>
      </c>
      <c r="AK90" s="60">
        <f t="shared" si="98"/>
        <v>0</v>
      </c>
      <c r="AL90" s="60">
        <f t="shared" si="98"/>
        <v>0</v>
      </c>
      <c r="AM90" s="60">
        <f t="shared" si="98"/>
        <v>0</v>
      </c>
      <c r="AN90" s="60">
        <f t="shared" si="98"/>
        <v>0</v>
      </c>
      <c r="AO90" s="60">
        <v>0</v>
      </c>
      <c r="AP90" s="60">
        <f t="shared" si="106"/>
        <v>0</v>
      </c>
      <c r="AQ90" s="60">
        <f t="shared" si="106"/>
        <v>0</v>
      </c>
      <c r="AR90" s="60">
        <f t="shared" si="106"/>
        <v>0</v>
      </c>
      <c r="AS90" s="60">
        <f t="shared" si="106"/>
        <v>0</v>
      </c>
      <c r="AT90" s="60">
        <f t="shared" si="106"/>
        <v>0</v>
      </c>
      <c r="AU90" s="60">
        <f t="shared" si="106"/>
        <v>0</v>
      </c>
      <c r="AV90" s="60">
        <f t="shared" si="106"/>
        <v>0</v>
      </c>
      <c r="AW90" s="60">
        <f t="shared" si="106"/>
        <v>0</v>
      </c>
      <c r="AX90" s="60">
        <f t="shared" si="106"/>
        <v>0</v>
      </c>
      <c r="AY90" s="60">
        <f t="shared" si="106"/>
        <v>0</v>
      </c>
      <c r="AZ90" s="60">
        <f t="shared" si="106"/>
        <v>0</v>
      </c>
      <c r="BA90" s="60">
        <f t="shared" si="106"/>
        <v>0</v>
      </c>
      <c r="BB90" s="60">
        <f t="shared" si="106"/>
        <v>0</v>
      </c>
      <c r="BC90" s="60">
        <f t="shared" si="106"/>
        <v>0</v>
      </c>
      <c r="BD90" s="60">
        <f t="shared" si="106"/>
        <v>0</v>
      </c>
      <c r="BE90" s="60">
        <f t="shared" si="106"/>
        <v>0</v>
      </c>
      <c r="BF90" s="60">
        <f t="shared" si="106"/>
        <v>0</v>
      </c>
      <c r="BG90" s="60">
        <f t="shared" si="106"/>
        <v>0</v>
      </c>
      <c r="BH90" s="60">
        <f t="shared" si="106"/>
        <v>0</v>
      </c>
      <c r="BI90" s="60">
        <f t="shared" si="106"/>
        <v>0</v>
      </c>
      <c r="BJ90" s="60">
        <f t="shared" si="106"/>
        <v>0</v>
      </c>
      <c r="BK90" s="60">
        <f t="shared" si="106"/>
        <v>0</v>
      </c>
      <c r="BL90" s="60">
        <f t="shared" si="106"/>
        <v>0</v>
      </c>
      <c r="BM90" s="60">
        <f t="shared" si="106"/>
        <v>0</v>
      </c>
      <c r="BN90" s="60">
        <f t="shared" si="106"/>
        <v>0</v>
      </c>
      <c r="BO90" s="60">
        <f t="shared" si="106"/>
        <v>0</v>
      </c>
      <c r="BP90" s="60">
        <f t="shared" si="106"/>
        <v>0</v>
      </c>
      <c r="BQ90" s="60">
        <f t="shared" si="106"/>
        <v>0</v>
      </c>
      <c r="BR90" s="60">
        <f t="shared" si="106"/>
        <v>0</v>
      </c>
      <c r="BS90" s="60">
        <f t="shared" si="106"/>
        <v>0</v>
      </c>
      <c r="BT90" s="60">
        <f t="shared" si="106"/>
        <v>0</v>
      </c>
      <c r="BU90" s="60">
        <f t="shared" si="106"/>
        <v>0</v>
      </c>
      <c r="BV90" s="60">
        <f t="shared" si="106"/>
        <v>0</v>
      </c>
      <c r="BW90" s="60">
        <f t="shared" si="106"/>
        <v>0</v>
      </c>
      <c r="BX90" s="60">
        <f t="shared" si="107"/>
        <v>12428.764818847218</v>
      </c>
      <c r="BY90" s="48">
        <f t="shared" si="94"/>
        <v>33.668805167521462</v>
      </c>
      <c r="BZ90" s="33">
        <f t="shared" si="95"/>
        <v>75.725029049243403</v>
      </c>
      <c r="CA90" s="28">
        <v>1</v>
      </c>
      <c r="CF90" s="49">
        <f t="shared" si="103"/>
        <v>0</v>
      </c>
      <c r="CG90" s="49">
        <f t="shared" si="103"/>
        <v>0</v>
      </c>
      <c r="CH90" s="49">
        <f t="shared" si="103"/>
        <v>0</v>
      </c>
      <c r="CI90" s="49">
        <f t="shared" si="103"/>
        <v>0</v>
      </c>
      <c r="CJ90" s="49">
        <f t="shared" si="103"/>
        <v>0</v>
      </c>
      <c r="CK90" s="49">
        <f t="shared" si="103"/>
        <v>0</v>
      </c>
      <c r="CL90" s="49">
        <f t="shared" si="103"/>
        <v>0</v>
      </c>
      <c r="CM90" s="49">
        <f t="shared" si="103"/>
        <v>0</v>
      </c>
      <c r="CN90" s="49">
        <f t="shared" si="103"/>
        <v>0</v>
      </c>
      <c r="CO90" s="49">
        <f t="shared" si="103"/>
        <v>0</v>
      </c>
      <c r="CP90" s="49">
        <f t="shared" si="103"/>
        <v>0</v>
      </c>
      <c r="CQ90" s="49">
        <f t="shared" si="103"/>
        <v>0</v>
      </c>
      <c r="CR90" s="49">
        <f t="shared" si="103"/>
        <v>0</v>
      </c>
      <c r="CS90" s="49">
        <f t="shared" si="103"/>
        <v>0</v>
      </c>
      <c r="CT90" s="49">
        <f t="shared" si="103"/>
        <v>0</v>
      </c>
      <c r="CU90" s="49">
        <f t="shared" si="103"/>
        <v>0</v>
      </c>
      <c r="CV90" s="49">
        <f t="shared" ref="CV90:DV99" si="109">IF(CV29-CV30&gt;0,CV29-CV30,0)</f>
        <v>0</v>
      </c>
      <c r="CW90" s="49">
        <f t="shared" si="109"/>
        <v>0</v>
      </c>
      <c r="CX90" s="49">
        <f t="shared" si="109"/>
        <v>0</v>
      </c>
      <c r="CY90" s="49">
        <f t="shared" si="109"/>
        <v>0</v>
      </c>
      <c r="CZ90" s="49">
        <f t="shared" si="109"/>
        <v>0</v>
      </c>
      <c r="DA90" s="49">
        <f t="shared" si="109"/>
        <v>0</v>
      </c>
      <c r="DB90" s="49">
        <f t="shared" si="109"/>
        <v>0</v>
      </c>
      <c r="DC90" s="49">
        <f t="shared" si="109"/>
        <v>0</v>
      </c>
      <c r="DD90" s="49">
        <f t="shared" si="109"/>
        <v>0</v>
      </c>
      <c r="DE90" s="49">
        <f t="shared" si="109"/>
        <v>0</v>
      </c>
      <c r="DF90" s="49">
        <f t="shared" si="109"/>
        <v>0</v>
      </c>
      <c r="DG90" s="49">
        <f t="shared" si="109"/>
        <v>0</v>
      </c>
      <c r="DH90" s="49">
        <f t="shared" si="109"/>
        <v>0</v>
      </c>
      <c r="DI90" s="49">
        <f t="shared" si="109"/>
        <v>0</v>
      </c>
      <c r="DJ90" s="49">
        <f t="shared" si="109"/>
        <v>0</v>
      </c>
      <c r="DK90" s="49">
        <f t="shared" si="109"/>
        <v>0</v>
      </c>
      <c r="DL90" s="49">
        <f t="shared" si="109"/>
        <v>0</v>
      </c>
      <c r="DM90" s="49">
        <f t="shared" si="109"/>
        <v>0</v>
      </c>
      <c r="DN90" s="49">
        <f t="shared" si="109"/>
        <v>0</v>
      </c>
      <c r="DO90" s="49">
        <f t="shared" si="109"/>
        <v>0</v>
      </c>
      <c r="DP90" s="49">
        <f t="shared" si="109"/>
        <v>0</v>
      </c>
      <c r="DQ90" s="49">
        <f t="shared" si="109"/>
        <v>0</v>
      </c>
      <c r="DR90" s="49">
        <f t="shared" si="109"/>
        <v>0</v>
      </c>
      <c r="DS90" s="49">
        <f t="shared" si="109"/>
        <v>0</v>
      </c>
      <c r="DT90" s="49">
        <f t="shared" si="109"/>
        <v>0</v>
      </c>
      <c r="DU90" s="49">
        <f t="shared" si="109"/>
        <v>0</v>
      </c>
      <c r="DV90" s="49">
        <f t="shared" si="109"/>
        <v>0</v>
      </c>
      <c r="DW90" s="21">
        <f t="shared" si="104"/>
        <v>0</v>
      </c>
      <c r="DX90" s="13">
        <v>0.83834475376938333</v>
      </c>
      <c r="EG90" s="13">
        <v>0.83834475376938333</v>
      </c>
    </row>
    <row r="91" spans="2:137" x14ac:dyDescent="0.3">
      <c r="E91" s="28">
        <v>2027</v>
      </c>
      <c r="H91" s="58">
        <v>2027</v>
      </c>
      <c r="I91" s="60">
        <f t="shared" si="101"/>
        <v>5.7697165939064039</v>
      </c>
      <c r="J91" s="60">
        <f t="shared" si="101"/>
        <v>11.875084476264057</v>
      </c>
      <c r="K91" s="60">
        <f t="shared" si="101"/>
        <v>85.481666258230291</v>
      </c>
      <c r="L91" s="60">
        <f t="shared" si="101"/>
        <v>463.61887038605801</v>
      </c>
      <c r="M91" s="60">
        <f t="shared" si="101"/>
        <v>1971.5473003296356</v>
      </c>
      <c r="N91" s="60">
        <f t="shared" si="101"/>
        <v>2001.187118111171</v>
      </c>
      <c r="O91" s="60">
        <f t="shared" si="101"/>
        <v>735.56872649891375</v>
      </c>
      <c r="P91" s="60">
        <f t="shared" si="101"/>
        <v>1152.0144569554832</v>
      </c>
      <c r="Q91" s="60">
        <f t="shared" si="101"/>
        <v>776.89870418813371</v>
      </c>
      <c r="R91" s="60">
        <f t="shared" si="101"/>
        <v>494.41267637427882</v>
      </c>
      <c r="S91" s="60">
        <f t="shared" si="101"/>
        <v>430.12250072720417</v>
      </c>
      <c r="T91" s="60">
        <f t="shared" si="101"/>
        <v>734.24115771946526</v>
      </c>
      <c r="U91" s="60">
        <f t="shared" si="101"/>
        <v>607.51342082630435</v>
      </c>
      <c r="V91" s="60">
        <f t="shared" si="101"/>
        <v>437.99738374588742</v>
      </c>
      <c r="W91" s="60">
        <f t="shared" si="101"/>
        <v>346.62406281249423</v>
      </c>
      <c r="X91" s="60">
        <f t="shared" si="101"/>
        <v>317.35067885345052</v>
      </c>
      <c r="Y91" s="60">
        <f t="shared" ref="Y91:AO106" si="110">Y30-Y31</f>
        <v>276.20745491212074</v>
      </c>
      <c r="Z91" s="60">
        <f t="shared" si="110"/>
        <v>257.23961736700585</v>
      </c>
      <c r="AA91" s="60">
        <f t="shared" si="110"/>
        <v>346.34227607932553</v>
      </c>
      <c r="AB91" s="60">
        <f t="shared" si="110"/>
        <v>386.71524660247815</v>
      </c>
      <c r="AC91" s="60">
        <f t="shared" si="110"/>
        <v>302.3672017899662</v>
      </c>
      <c r="AD91" s="60">
        <f t="shared" si="110"/>
        <v>295.00521187641425</v>
      </c>
      <c r="AE91" s="60">
        <f t="shared" si="110"/>
        <v>298.38000545567775</v>
      </c>
      <c r="AF91" s="60">
        <f t="shared" si="110"/>
        <v>258.97495700720901</v>
      </c>
      <c r="AG91" s="60">
        <f t="shared" si="110"/>
        <v>202.68059480637748</v>
      </c>
      <c r="AH91" s="60">
        <f t="shared" si="110"/>
        <v>105.90806864404294</v>
      </c>
      <c r="AI91" s="60">
        <f t="shared" si="110"/>
        <v>64.011630379587587</v>
      </c>
      <c r="AJ91" s="60">
        <f t="shared" si="110"/>
        <v>53.875497374261613</v>
      </c>
      <c r="AK91" s="60">
        <f t="shared" si="110"/>
        <v>0</v>
      </c>
      <c r="AL91" s="60">
        <f t="shared" si="110"/>
        <v>0</v>
      </c>
      <c r="AM91" s="60">
        <f t="shared" si="110"/>
        <v>0</v>
      </c>
      <c r="AN91" s="60">
        <f t="shared" si="110"/>
        <v>0</v>
      </c>
      <c r="AO91" s="60">
        <f t="shared" si="110"/>
        <v>0</v>
      </c>
      <c r="AP91" s="60">
        <v>0</v>
      </c>
      <c r="AQ91" s="60">
        <f t="shared" si="106"/>
        <v>0</v>
      </c>
      <c r="AR91" s="60">
        <f t="shared" si="106"/>
        <v>0</v>
      </c>
      <c r="AS91" s="60">
        <f t="shared" si="106"/>
        <v>0</v>
      </c>
      <c r="AT91" s="60">
        <f t="shared" si="106"/>
        <v>0</v>
      </c>
      <c r="AU91" s="60">
        <f t="shared" si="106"/>
        <v>0</v>
      </c>
      <c r="AV91" s="60">
        <f t="shared" si="106"/>
        <v>0</v>
      </c>
      <c r="AW91" s="60">
        <f t="shared" si="106"/>
        <v>0</v>
      </c>
      <c r="AX91" s="60">
        <f t="shared" si="106"/>
        <v>0</v>
      </c>
      <c r="AY91" s="60">
        <f t="shared" si="106"/>
        <v>0</v>
      </c>
      <c r="AZ91" s="60">
        <f t="shared" si="106"/>
        <v>0</v>
      </c>
      <c r="BA91" s="60">
        <f t="shared" si="106"/>
        <v>0</v>
      </c>
      <c r="BB91" s="60">
        <f t="shared" si="106"/>
        <v>0</v>
      </c>
      <c r="BC91" s="60">
        <f t="shared" si="106"/>
        <v>0</v>
      </c>
      <c r="BD91" s="60">
        <f t="shared" si="106"/>
        <v>0</v>
      </c>
      <c r="BE91" s="60">
        <f t="shared" si="106"/>
        <v>0</v>
      </c>
      <c r="BF91" s="60">
        <f t="shared" si="106"/>
        <v>0</v>
      </c>
      <c r="BG91" s="60">
        <f t="shared" si="106"/>
        <v>0</v>
      </c>
      <c r="BH91" s="60">
        <f t="shared" si="106"/>
        <v>0</v>
      </c>
      <c r="BI91" s="60">
        <f t="shared" si="106"/>
        <v>0</v>
      </c>
      <c r="BJ91" s="60">
        <f t="shared" si="106"/>
        <v>0</v>
      </c>
      <c r="BK91" s="60">
        <f t="shared" si="106"/>
        <v>0</v>
      </c>
      <c r="BL91" s="60">
        <f t="shared" si="106"/>
        <v>0</v>
      </c>
      <c r="BM91" s="60">
        <f t="shared" si="106"/>
        <v>0</v>
      </c>
      <c r="BN91" s="60">
        <f t="shared" si="106"/>
        <v>0</v>
      </c>
      <c r="BO91" s="60">
        <f t="shared" si="106"/>
        <v>0</v>
      </c>
      <c r="BP91" s="60">
        <f t="shared" si="106"/>
        <v>0</v>
      </c>
      <c r="BQ91" s="60">
        <f t="shared" si="106"/>
        <v>0</v>
      </c>
      <c r="BR91" s="60">
        <f t="shared" si="106"/>
        <v>0</v>
      </c>
      <c r="BS91" s="60">
        <f t="shared" si="106"/>
        <v>0</v>
      </c>
      <c r="BT91" s="60">
        <f t="shared" si="106"/>
        <v>0</v>
      </c>
      <c r="BU91" s="60">
        <f t="shared" si="106"/>
        <v>0</v>
      </c>
      <c r="BV91" s="60">
        <f t="shared" si="106"/>
        <v>0</v>
      </c>
      <c r="BW91" s="60">
        <f t="shared" si="106"/>
        <v>0</v>
      </c>
      <c r="BX91" s="60">
        <f t="shared" si="107"/>
        <v>13419.931287151348</v>
      </c>
      <c r="BY91" s="48">
        <f t="shared" si="94"/>
        <v>32.955884821534042</v>
      </c>
      <c r="BZ91" s="33">
        <f t="shared" si="95"/>
        <v>75.003623136632399</v>
      </c>
      <c r="CF91" s="49">
        <f t="shared" si="103"/>
        <v>0</v>
      </c>
      <c r="CG91" s="49">
        <f t="shared" si="103"/>
        <v>0</v>
      </c>
      <c r="CH91" s="49">
        <f t="shared" si="103"/>
        <v>0</v>
      </c>
      <c r="CI91" s="49">
        <f t="shared" si="103"/>
        <v>0</v>
      </c>
      <c r="CJ91" s="49">
        <f t="shared" si="103"/>
        <v>0</v>
      </c>
      <c r="CK91" s="49">
        <f t="shared" si="103"/>
        <v>0</v>
      </c>
      <c r="CL91" s="49">
        <f t="shared" si="103"/>
        <v>0</v>
      </c>
      <c r="CM91" s="49">
        <f t="shared" si="103"/>
        <v>0</v>
      </c>
      <c r="CN91" s="49">
        <f t="shared" si="103"/>
        <v>0</v>
      </c>
      <c r="CO91" s="49">
        <f t="shared" si="103"/>
        <v>0</v>
      </c>
      <c r="CP91" s="49">
        <f t="shared" si="103"/>
        <v>0</v>
      </c>
      <c r="CQ91" s="49">
        <f t="shared" si="103"/>
        <v>0</v>
      </c>
      <c r="CR91" s="49">
        <f t="shared" si="103"/>
        <v>0</v>
      </c>
      <c r="CS91" s="49">
        <f t="shared" si="103"/>
        <v>0</v>
      </c>
      <c r="CT91" s="49">
        <f t="shared" si="103"/>
        <v>0</v>
      </c>
      <c r="CU91" s="49">
        <f t="shared" si="103"/>
        <v>0</v>
      </c>
      <c r="CV91" s="49">
        <f t="shared" si="109"/>
        <v>0</v>
      </c>
      <c r="CW91" s="49">
        <f t="shared" si="109"/>
        <v>0</v>
      </c>
      <c r="CX91" s="49">
        <f t="shared" si="109"/>
        <v>0</v>
      </c>
      <c r="CY91" s="49">
        <f t="shared" si="109"/>
        <v>0</v>
      </c>
      <c r="CZ91" s="49">
        <f t="shared" si="109"/>
        <v>0</v>
      </c>
      <c r="DA91" s="49">
        <f t="shared" si="109"/>
        <v>0</v>
      </c>
      <c r="DB91" s="49">
        <f t="shared" si="109"/>
        <v>0</v>
      </c>
      <c r="DC91" s="49">
        <f t="shared" si="109"/>
        <v>0</v>
      </c>
      <c r="DD91" s="49">
        <f t="shared" si="109"/>
        <v>0</v>
      </c>
      <c r="DE91" s="49">
        <f t="shared" si="109"/>
        <v>0</v>
      </c>
      <c r="DF91" s="49">
        <f t="shared" si="109"/>
        <v>0</v>
      </c>
      <c r="DG91" s="49">
        <f t="shared" si="109"/>
        <v>0</v>
      </c>
      <c r="DH91" s="49">
        <f t="shared" si="109"/>
        <v>0</v>
      </c>
      <c r="DI91" s="49">
        <f t="shared" si="109"/>
        <v>0</v>
      </c>
      <c r="DJ91" s="49">
        <f t="shared" si="109"/>
        <v>0</v>
      </c>
      <c r="DK91" s="49">
        <f t="shared" si="109"/>
        <v>0</v>
      </c>
      <c r="DL91" s="49">
        <f t="shared" si="109"/>
        <v>0</v>
      </c>
      <c r="DM91" s="49">
        <f t="shared" si="109"/>
        <v>0</v>
      </c>
      <c r="DN91" s="49">
        <f t="shared" si="109"/>
        <v>0</v>
      </c>
      <c r="DO91" s="49">
        <f t="shared" si="109"/>
        <v>0</v>
      </c>
      <c r="DP91" s="49">
        <f t="shared" si="109"/>
        <v>0</v>
      </c>
      <c r="DQ91" s="49">
        <f t="shared" si="109"/>
        <v>0</v>
      </c>
      <c r="DR91" s="49">
        <f t="shared" si="109"/>
        <v>0</v>
      </c>
      <c r="DS91" s="49">
        <f t="shared" si="109"/>
        <v>0</v>
      </c>
      <c r="DT91" s="49">
        <f t="shared" si="109"/>
        <v>0</v>
      </c>
      <c r="DU91" s="49">
        <f t="shared" si="109"/>
        <v>0</v>
      </c>
      <c r="DV91" s="49">
        <f t="shared" si="109"/>
        <v>0</v>
      </c>
      <c r="DW91" s="21">
        <f t="shared" si="104"/>
        <v>0</v>
      </c>
      <c r="DX91" s="13">
        <v>0.85312932794139118</v>
      </c>
      <c r="EG91" s="13">
        <v>0.85312932794139118</v>
      </c>
    </row>
    <row r="92" spans="2:137" x14ac:dyDescent="0.3">
      <c r="E92" s="28">
        <v>2028</v>
      </c>
      <c r="H92" s="58">
        <v>2028</v>
      </c>
      <c r="I92" s="60">
        <f t="shared" si="101"/>
        <v>4.2787594012489407</v>
      </c>
      <c r="J92" s="60">
        <f t="shared" si="101"/>
        <v>9.4044985724584045</v>
      </c>
      <c r="K92" s="60">
        <f t="shared" si="101"/>
        <v>72.294863879323088</v>
      </c>
      <c r="L92" s="60">
        <f t="shared" si="101"/>
        <v>418.72711096088688</v>
      </c>
      <c r="M92" s="60">
        <f t="shared" si="101"/>
        <v>1901.5715783716441</v>
      </c>
      <c r="N92" s="60">
        <f t="shared" si="101"/>
        <v>2061.2405241822489</v>
      </c>
      <c r="O92" s="60">
        <f t="shared" si="101"/>
        <v>785.5227258827581</v>
      </c>
      <c r="P92" s="60">
        <f t="shared" si="101"/>
        <v>1238.3601749288719</v>
      </c>
      <c r="Q92" s="60">
        <f t="shared" si="101"/>
        <v>840.63408415238882</v>
      </c>
      <c r="R92" s="60">
        <f t="shared" si="101"/>
        <v>538.50004650851042</v>
      </c>
      <c r="S92" s="60">
        <f t="shared" si="101"/>
        <v>471.56532188724668</v>
      </c>
      <c r="T92" s="60">
        <f t="shared" si="101"/>
        <v>795.34094956002446</v>
      </c>
      <c r="U92" s="60">
        <f t="shared" si="101"/>
        <v>664.67573288404674</v>
      </c>
      <c r="V92" s="60">
        <f t="shared" si="101"/>
        <v>484.02165406709173</v>
      </c>
      <c r="W92" s="60">
        <f t="shared" si="101"/>
        <v>386.89339213790299</v>
      </c>
      <c r="X92" s="60">
        <f t="shared" si="101"/>
        <v>357.77613236856087</v>
      </c>
      <c r="Y92" s="60">
        <f t="shared" si="110"/>
        <v>314.51883557715155</v>
      </c>
      <c r="Z92" s="60">
        <f t="shared" si="110"/>
        <v>295.86149547825698</v>
      </c>
      <c r="AA92" s="60">
        <f t="shared" si="110"/>
        <v>402.34205577236207</v>
      </c>
      <c r="AB92" s="60">
        <f t="shared" si="110"/>
        <v>453.75408725676971</v>
      </c>
      <c r="AC92" s="60">
        <f t="shared" si="110"/>
        <v>358.34658315874549</v>
      </c>
      <c r="AD92" s="60">
        <f t="shared" si="110"/>
        <v>353.13243426972622</v>
      </c>
      <c r="AE92" s="60">
        <f t="shared" si="110"/>
        <v>360.75883025090297</v>
      </c>
      <c r="AF92" s="60">
        <f t="shared" si="110"/>
        <v>316.26006505115947</v>
      </c>
      <c r="AG92" s="60">
        <f t="shared" si="110"/>
        <v>249.99889605613862</v>
      </c>
      <c r="AH92" s="60">
        <f t="shared" si="110"/>
        <v>131.94541525815657</v>
      </c>
      <c r="AI92" s="60">
        <f t="shared" si="110"/>
        <v>78.622132932869135</v>
      </c>
      <c r="AJ92" s="60">
        <f t="shared" si="110"/>
        <v>66.660107778567181</v>
      </c>
      <c r="AK92" s="60">
        <f t="shared" si="110"/>
        <v>55.210727992351167</v>
      </c>
      <c r="AL92" s="60">
        <f t="shared" si="110"/>
        <v>0</v>
      </c>
      <c r="AM92" s="60">
        <f t="shared" si="110"/>
        <v>0</v>
      </c>
      <c r="AN92" s="60">
        <f t="shared" si="110"/>
        <v>0</v>
      </c>
      <c r="AO92" s="60">
        <f t="shared" si="110"/>
        <v>0</v>
      </c>
      <c r="AP92" s="60">
        <f t="shared" ref="AK92:BE107" si="111">AP31-AP32</f>
        <v>0</v>
      </c>
      <c r="AQ92" s="60">
        <v>0</v>
      </c>
      <c r="AR92" s="60">
        <f t="shared" si="106"/>
        <v>0</v>
      </c>
      <c r="AS92" s="60">
        <f t="shared" si="106"/>
        <v>0</v>
      </c>
      <c r="AT92" s="60">
        <f t="shared" si="106"/>
        <v>0</v>
      </c>
      <c r="AU92" s="60">
        <f t="shared" si="106"/>
        <v>0</v>
      </c>
      <c r="AV92" s="60">
        <f t="shared" si="106"/>
        <v>0</v>
      </c>
      <c r="AW92" s="60">
        <f t="shared" si="106"/>
        <v>0</v>
      </c>
      <c r="AX92" s="60">
        <f t="shared" si="106"/>
        <v>0</v>
      </c>
      <c r="AY92" s="60">
        <f t="shared" si="106"/>
        <v>0</v>
      </c>
      <c r="AZ92" s="60">
        <f t="shared" si="106"/>
        <v>0</v>
      </c>
      <c r="BA92" s="60">
        <f t="shared" si="106"/>
        <v>0</v>
      </c>
      <c r="BB92" s="60">
        <f t="shared" si="106"/>
        <v>0</v>
      </c>
      <c r="BC92" s="60">
        <f t="shared" si="106"/>
        <v>0</v>
      </c>
      <c r="BD92" s="60">
        <f t="shared" si="106"/>
        <v>0</v>
      </c>
      <c r="BE92" s="60">
        <f t="shared" si="106"/>
        <v>0</v>
      </c>
      <c r="BF92" s="60">
        <f t="shared" si="106"/>
        <v>0</v>
      </c>
      <c r="BG92" s="60">
        <f t="shared" si="106"/>
        <v>0</v>
      </c>
      <c r="BH92" s="60">
        <f t="shared" si="106"/>
        <v>0</v>
      </c>
      <c r="BI92" s="60">
        <f t="shared" si="106"/>
        <v>0</v>
      </c>
      <c r="BJ92" s="60">
        <f t="shared" si="106"/>
        <v>0</v>
      </c>
      <c r="BK92" s="60">
        <f t="shared" si="106"/>
        <v>0</v>
      </c>
      <c r="BL92" s="60">
        <f t="shared" si="106"/>
        <v>0</v>
      </c>
      <c r="BM92" s="60">
        <f t="shared" si="106"/>
        <v>0</v>
      </c>
      <c r="BN92" s="60">
        <f t="shared" si="106"/>
        <v>0</v>
      </c>
      <c r="BO92" s="60">
        <f t="shared" si="106"/>
        <v>0</v>
      </c>
      <c r="BP92" s="60">
        <f t="shared" si="106"/>
        <v>0</v>
      </c>
      <c r="BQ92" s="60">
        <f t="shared" si="106"/>
        <v>0</v>
      </c>
      <c r="BR92" s="60">
        <f t="shared" si="106"/>
        <v>0</v>
      </c>
      <c r="BS92" s="60">
        <f t="shared" si="106"/>
        <v>0</v>
      </c>
      <c r="BT92" s="60">
        <f t="shared" si="106"/>
        <v>0</v>
      </c>
      <c r="BU92" s="60">
        <f t="shared" si="106"/>
        <v>0</v>
      </c>
      <c r="BV92" s="60">
        <f t="shared" si="106"/>
        <v>0</v>
      </c>
      <c r="BW92" s="60">
        <f t="shared" si="106"/>
        <v>0</v>
      </c>
      <c r="BX92" s="60">
        <f t="shared" si="107"/>
        <v>14468.219216578371</v>
      </c>
      <c r="BY92" s="48">
        <f t="shared" si="94"/>
        <v>32.314887187943746</v>
      </c>
      <c r="BZ92" s="33">
        <f t="shared" si="95"/>
        <v>74.275395847850135</v>
      </c>
      <c r="CF92" s="49">
        <f t="shared" si="103"/>
        <v>0</v>
      </c>
      <c r="CG92" s="49">
        <f t="shared" si="103"/>
        <v>0</v>
      </c>
      <c r="CH92" s="49">
        <f t="shared" si="103"/>
        <v>0</v>
      </c>
      <c r="CI92" s="49">
        <f t="shared" si="103"/>
        <v>0</v>
      </c>
      <c r="CJ92" s="49">
        <f t="shared" si="103"/>
        <v>0</v>
      </c>
      <c r="CK92" s="49">
        <f t="shared" si="103"/>
        <v>0</v>
      </c>
      <c r="CL92" s="49">
        <f t="shared" si="103"/>
        <v>0</v>
      </c>
      <c r="CM92" s="49">
        <f t="shared" si="103"/>
        <v>0</v>
      </c>
      <c r="CN92" s="49">
        <f t="shared" si="103"/>
        <v>0</v>
      </c>
      <c r="CO92" s="49">
        <f t="shared" si="103"/>
        <v>0</v>
      </c>
      <c r="CP92" s="49">
        <f t="shared" si="103"/>
        <v>0</v>
      </c>
      <c r="CQ92" s="49">
        <f t="shared" si="103"/>
        <v>0</v>
      </c>
      <c r="CR92" s="49">
        <f t="shared" si="103"/>
        <v>0</v>
      </c>
      <c r="CS92" s="49">
        <f t="shared" si="103"/>
        <v>0</v>
      </c>
      <c r="CT92" s="49">
        <f t="shared" si="103"/>
        <v>0</v>
      </c>
      <c r="CU92" s="49">
        <f t="shared" si="103"/>
        <v>0</v>
      </c>
      <c r="CV92" s="49">
        <f t="shared" si="109"/>
        <v>0</v>
      </c>
      <c r="CW92" s="49">
        <f t="shared" si="109"/>
        <v>0</v>
      </c>
      <c r="CX92" s="49">
        <f t="shared" si="109"/>
        <v>0</v>
      </c>
      <c r="CY92" s="49">
        <f t="shared" si="109"/>
        <v>0</v>
      </c>
      <c r="CZ92" s="49">
        <f t="shared" si="109"/>
        <v>0</v>
      </c>
      <c r="DA92" s="49">
        <f t="shared" si="109"/>
        <v>0</v>
      </c>
      <c r="DB92" s="49">
        <f t="shared" si="109"/>
        <v>0</v>
      </c>
      <c r="DC92" s="49">
        <f t="shared" si="109"/>
        <v>0</v>
      </c>
      <c r="DD92" s="49">
        <f t="shared" si="109"/>
        <v>0</v>
      </c>
      <c r="DE92" s="49">
        <f t="shared" si="109"/>
        <v>0</v>
      </c>
      <c r="DF92" s="49">
        <f t="shared" si="109"/>
        <v>0</v>
      </c>
      <c r="DG92" s="49">
        <f t="shared" si="109"/>
        <v>0</v>
      </c>
      <c r="DH92" s="49">
        <f t="shared" si="109"/>
        <v>0</v>
      </c>
      <c r="DI92" s="49">
        <f t="shared" si="109"/>
        <v>0</v>
      </c>
      <c r="DJ92" s="49">
        <f t="shared" si="109"/>
        <v>0</v>
      </c>
      <c r="DK92" s="49">
        <f t="shared" si="109"/>
        <v>0</v>
      </c>
      <c r="DL92" s="49">
        <f t="shared" si="109"/>
        <v>0</v>
      </c>
      <c r="DM92" s="49">
        <f t="shared" si="109"/>
        <v>0</v>
      </c>
      <c r="DN92" s="49">
        <f t="shared" si="109"/>
        <v>0</v>
      </c>
      <c r="DO92" s="49">
        <f t="shared" si="109"/>
        <v>0</v>
      </c>
      <c r="DP92" s="49">
        <f t="shared" si="109"/>
        <v>0</v>
      </c>
      <c r="DQ92" s="49">
        <f t="shared" si="109"/>
        <v>0</v>
      </c>
      <c r="DR92" s="49">
        <f t="shared" si="109"/>
        <v>0</v>
      </c>
      <c r="DS92" s="49">
        <f t="shared" si="109"/>
        <v>0</v>
      </c>
      <c r="DT92" s="49">
        <f t="shared" si="109"/>
        <v>0</v>
      </c>
      <c r="DU92" s="49">
        <f t="shared" si="109"/>
        <v>0</v>
      </c>
      <c r="DV92" s="49">
        <f t="shared" si="109"/>
        <v>0</v>
      </c>
      <c r="DW92" s="21">
        <f t="shared" si="104"/>
        <v>0</v>
      </c>
      <c r="DX92" s="13">
        <v>0.86703647254283589</v>
      </c>
      <c r="EG92" s="13">
        <v>0.86703647254283589</v>
      </c>
    </row>
    <row r="93" spans="2:137" x14ac:dyDescent="0.3">
      <c r="E93" s="28">
        <v>2029</v>
      </c>
      <c r="H93" s="58">
        <v>2029</v>
      </c>
      <c r="I93" s="60">
        <f t="shared" si="101"/>
        <v>3.1523011081930559</v>
      </c>
      <c r="J93" s="60">
        <f t="shared" si="101"/>
        <v>7.399136306336878</v>
      </c>
      <c r="K93" s="60">
        <f t="shared" si="101"/>
        <v>60.741897928508365</v>
      </c>
      <c r="L93" s="60">
        <f t="shared" si="101"/>
        <v>375.7054598571317</v>
      </c>
      <c r="M93" s="60">
        <f t="shared" si="101"/>
        <v>1822.0680993753958</v>
      </c>
      <c r="N93" s="60">
        <f t="shared" si="101"/>
        <v>2109.1919055436883</v>
      </c>
      <c r="O93" s="60">
        <f t="shared" si="101"/>
        <v>833.37544832063577</v>
      </c>
      <c r="P93" s="60">
        <f t="shared" si="101"/>
        <v>1322.4597854571984</v>
      </c>
      <c r="Q93" s="60">
        <f t="shared" si="101"/>
        <v>903.64123923693842</v>
      </c>
      <c r="R93" s="60">
        <f t="shared" si="101"/>
        <v>582.67762704760389</v>
      </c>
      <c r="S93" s="60">
        <f t="shared" si="101"/>
        <v>513.61536607497328</v>
      </c>
      <c r="T93" s="60">
        <f t="shared" si="101"/>
        <v>852.95993850629384</v>
      </c>
      <c r="U93" s="60">
        <f t="shared" si="101"/>
        <v>719.9866460543526</v>
      </c>
      <c r="V93" s="60">
        <f t="shared" si="101"/>
        <v>529.56434643240027</v>
      </c>
      <c r="W93" s="60">
        <f t="shared" si="101"/>
        <v>427.54771274812083</v>
      </c>
      <c r="X93" s="60">
        <f t="shared" si="101"/>
        <v>399.34106234549108</v>
      </c>
      <c r="Y93" s="60">
        <f t="shared" si="110"/>
        <v>354.58355708077761</v>
      </c>
      <c r="Z93" s="60">
        <f t="shared" si="110"/>
        <v>336.89899166386567</v>
      </c>
      <c r="AA93" s="60">
        <f t="shared" si="110"/>
        <v>462.7495699652427</v>
      </c>
      <c r="AB93" s="60">
        <f t="shared" si="110"/>
        <v>527.12118875198212</v>
      </c>
      <c r="AC93" s="60">
        <f t="shared" si="110"/>
        <v>420.46758743371538</v>
      </c>
      <c r="AD93" s="60">
        <f t="shared" si="110"/>
        <v>418.51034263625479</v>
      </c>
      <c r="AE93" s="60">
        <f t="shared" si="110"/>
        <v>431.84201085969107</v>
      </c>
      <c r="AF93" s="60">
        <f t="shared" si="110"/>
        <v>382.37686519474664</v>
      </c>
      <c r="AG93" s="60">
        <f t="shared" si="110"/>
        <v>305.29850470148085</v>
      </c>
      <c r="AH93" s="60">
        <f t="shared" si="110"/>
        <v>162.74971062581972</v>
      </c>
      <c r="AI93" s="60">
        <f t="shared" si="110"/>
        <v>95.861002928148082</v>
      </c>
      <c r="AJ93" s="60">
        <f t="shared" si="110"/>
        <v>81.875119005831948</v>
      </c>
      <c r="AK93" s="60">
        <f t="shared" si="111"/>
        <v>68.312187504023314</v>
      </c>
      <c r="AL93" s="60">
        <f t="shared" si="111"/>
        <v>56.617536898273102</v>
      </c>
      <c r="AM93" s="60">
        <f t="shared" si="111"/>
        <v>0</v>
      </c>
      <c r="AN93" s="60">
        <f t="shared" si="111"/>
        <v>0</v>
      </c>
      <c r="AO93" s="60">
        <f t="shared" si="111"/>
        <v>0</v>
      </c>
      <c r="AP93" s="60">
        <f t="shared" si="111"/>
        <v>0</v>
      </c>
      <c r="AQ93" s="60">
        <f t="shared" si="111"/>
        <v>0</v>
      </c>
      <c r="AR93" s="60">
        <v>0</v>
      </c>
      <c r="AS93" s="60">
        <f t="shared" si="106"/>
        <v>0</v>
      </c>
      <c r="AT93" s="60">
        <f t="shared" si="106"/>
        <v>0</v>
      </c>
      <c r="AU93" s="60">
        <f t="shared" si="106"/>
        <v>0</v>
      </c>
      <c r="AV93" s="60">
        <f t="shared" si="106"/>
        <v>0</v>
      </c>
      <c r="AW93" s="60">
        <f t="shared" si="106"/>
        <v>0</v>
      </c>
      <c r="AX93" s="60">
        <f t="shared" si="106"/>
        <v>0</v>
      </c>
      <c r="AY93" s="60">
        <f t="shared" si="106"/>
        <v>0</v>
      </c>
      <c r="AZ93" s="60">
        <f t="shared" si="106"/>
        <v>0</v>
      </c>
      <c r="BA93" s="60">
        <f t="shared" si="106"/>
        <v>0</v>
      </c>
      <c r="BB93" s="60">
        <f t="shared" si="106"/>
        <v>0</v>
      </c>
      <c r="BC93" s="60">
        <f t="shared" si="106"/>
        <v>0</v>
      </c>
      <c r="BD93" s="60">
        <f t="shared" si="106"/>
        <v>0</v>
      </c>
      <c r="BE93" s="60">
        <f t="shared" si="106"/>
        <v>0</v>
      </c>
      <c r="BF93" s="60">
        <f t="shared" si="106"/>
        <v>0</v>
      </c>
      <c r="BG93" s="60">
        <f t="shared" si="106"/>
        <v>0</v>
      </c>
      <c r="BH93" s="60">
        <f t="shared" si="106"/>
        <v>0</v>
      </c>
      <c r="BI93" s="60">
        <f t="shared" si="106"/>
        <v>0</v>
      </c>
      <c r="BJ93" s="60">
        <f t="shared" si="106"/>
        <v>0</v>
      </c>
      <c r="BK93" s="60">
        <f t="shared" si="106"/>
        <v>0</v>
      </c>
      <c r="BL93" s="60">
        <f t="shared" si="106"/>
        <v>0</v>
      </c>
      <c r="BM93" s="60">
        <f t="shared" si="106"/>
        <v>0</v>
      </c>
      <c r="BN93" s="60">
        <f t="shared" si="106"/>
        <v>0</v>
      </c>
      <c r="BO93" s="60">
        <f t="shared" si="106"/>
        <v>0</v>
      </c>
      <c r="BP93" s="60">
        <f t="shared" si="106"/>
        <v>0</v>
      </c>
      <c r="BQ93" s="60">
        <f t="shared" si="106"/>
        <v>0</v>
      </c>
      <c r="BR93" s="60">
        <f t="shared" si="106"/>
        <v>0</v>
      </c>
      <c r="BS93" s="60">
        <f t="shared" si="106"/>
        <v>0</v>
      </c>
      <c r="BT93" s="60">
        <f t="shared" si="106"/>
        <v>0</v>
      </c>
      <c r="BU93" s="60">
        <f t="shared" si="106"/>
        <v>0</v>
      </c>
      <c r="BV93" s="60">
        <f t="shared" si="106"/>
        <v>0</v>
      </c>
      <c r="BW93" s="60">
        <f t="shared" si="106"/>
        <v>0</v>
      </c>
      <c r="BX93" s="60">
        <f t="shared" si="107"/>
        <v>15568.692147593116</v>
      </c>
      <c r="BY93" s="48">
        <f t="shared" si="94"/>
        <v>31.741666953742417</v>
      </c>
      <c r="BZ93" s="33">
        <f t="shared" si="95"/>
        <v>73.543223355530017</v>
      </c>
      <c r="CF93" s="49">
        <f t="shared" si="103"/>
        <v>0</v>
      </c>
      <c r="CG93" s="49">
        <f t="shared" si="103"/>
        <v>0</v>
      </c>
      <c r="CH93" s="49">
        <f t="shared" si="103"/>
        <v>0</v>
      </c>
      <c r="CI93" s="49">
        <f t="shared" si="103"/>
        <v>0</v>
      </c>
      <c r="CJ93" s="49">
        <f t="shared" si="103"/>
        <v>0</v>
      </c>
      <c r="CK93" s="49">
        <f t="shared" si="103"/>
        <v>0</v>
      </c>
      <c r="CL93" s="49">
        <f t="shared" si="103"/>
        <v>0</v>
      </c>
      <c r="CM93" s="49">
        <f t="shared" si="103"/>
        <v>0</v>
      </c>
      <c r="CN93" s="49">
        <f t="shared" si="103"/>
        <v>0</v>
      </c>
      <c r="CO93" s="49">
        <f t="shared" si="103"/>
        <v>0</v>
      </c>
      <c r="CP93" s="49">
        <f t="shared" si="103"/>
        <v>0</v>
      </c>
      <c r="CQ93" s="49">
        <f t="shared" si="103"/>
        <v>0</v>
      </c>
      <c r="CR93" s="49">
        <f t="shared" si="103"/>
        <v>0</v>
      </c>
      <c r="CS93" s="49">
        <f t="shared" si="103"/>
        <v>0</v>
      </c>
      <c r="CT93" s="49">
        <f t="shared" si="103"/>
        <v>0</v>
      </c>
      <c r="CU93" s="49">
        <f t="shared" si="103"/>
        <v>0</v>
      </c>
      <c r="CV93" s="49">
        <f t="shared" si="109"/>
        <v>0</v>
      </c>
      <c r="CW93" s="49">
        <f t="shared" si="109"/>
        <v>0</v>
      </c>
      <c r="CX93" s="49">
        <f t="shared" si="109"/>
        <v>0</v>
      </c>
      <c r="CY93" s="49">
        <f t="shared" si="109"/>
        <v>0</v>
      </c>
      <c r="CZ93" s="49">
        <f t="shared" si="109"/>
        <v>0</v>
      </c>
      <c r="DA93" s="49">
        <f t="shared" si="109"/>
        <v>0</v>
      </c>
      <c r="DB93" s="49">
        <f t="shared" si="109"/>
        <v>0</v>
      </c>
      <c r="DC93" s="49">
        <f t="shared" si="109"/>
        <v>0</v>
      </c>
      <c r="DD93" s="49">
        <f t="shared" si="109"/>
        <v>0</v>
      </c>
      <c r="DE93" s="49">
        <f t="shared" si="109"/>
        <v>0</v>
      </c>
      <c r="DF93" s="49">
        <f t="shared" si="109"/>
        <v>0</v>
      </c>
      <c r="DG93" s="49">
        <f t="shared" si="109"/>
        <v>0</v>
      </c>
      <c r="DH93" s="49">
        <f t="shared" si="109"/>
        <v>0</v>
      </c>
      <c r="DI93" s="49">
        <f t="shared" si="109"/>
        <v>0</v>
      </c>
      <c r="DJ93" s="49">
        <f t="shared" si="109"/>
        <v>0</v>
      </c>
      <c r="DK93" s="49">
        <f t="shared" si="109"/>
        <v>0</v>
      </c>
      <c r="DL93" s="49">
        <f t="shared" si="109"/>
        <v>0</v>
      </c>
      <c r="DM93" s="49">
        <f t="shared" si="109"/>
        <v>0</v>
      </c>
      <c r="DN93" s="49">
        <f t="shared" si="109"/>
        <v>0</v>
      </c>
      <c r="DO93" s="49">
        <f t="shared" si="109"/>
        <v>0</v>
      </c>
      <c r="DP93" s="49">
        <f t="shared" si="109"/>
        <v>0</v>
      </c>
      <c r="DQ93" s="49">
        <f t="shared" si="109"/>
        <v>0</v>
      </c>
      <c r="DR93" s="49">
        <f t="shared" si="109"/>
        <v>0</v>
      </c>
      <c r="DS93" s="49">
        <f t="shared" si="109"/>
        <v>0</v>
      </c>
      <c r="DT93" s="49">
        <f t="shared" si="109"/>
        <v>0</v>
      </c>
      <c r="DU93" s="49">
        <f t="shared" si="109"/>
        <v>0</v>
      </c>
      <c r="DV93" s="49">
        <f t="shared" si="109"/>
        <v>0</v>
      </c>
      <c r="DW93" s="21">
        <f t="shared" si="104"/>
        <v>0</v>
      </c>
      <c r="DX93" s="13">
        <v>0.88007126525029578</v>
      </c>
      <c r="EG93" s="13">
        <v>0.88007126525029578</v>
      </c>
    </row>
    <row r="94" spans="2:137" x14ac:dyDescent="0.3">
      <c r="E94" s="28">
        <v>2030</v>
      </c>
      <c r="H94" s="58">
        <v>2030</v>
      </c>
      <c r="I94" s="60">
        <f t="shared" si="101"/>
        <v>2.30719321499316</v>
      </c>
      <c r="J94" s="60">
        <f t="shared" si="101"/>
        <v>5.78326185469572</v>
      </c>
      <c r="K94" s="60">
        <f t="shared" si="101"/>
        <v>50.700905865635633</v>
      </c>
      <c r="L94" s="60">
        <f t="shared" si="101"/>
        <v>334.89632474168388</v>
      </c>
      <c r="M94" s="60">
        <f t="shared" si="101"/>
        <v>1734.4547806621049</v>
      </c>
      <c r="N94" s="60">
        <f t="shared" si="101"/>
        <v>2144.1243556647605</v>
      </c>
      <c r="O94" s="60">
        <f t="shared" si="101"/>
        <v>878.35302140976273</v>
      </c>
      <c r="P94" s="60">
        <f t="shared" si="101"/>
        <v>1403.0218099073682</v>
      </c>
      <c r="Q94" s="60">
        <f t="shared" si="101"/>
        <v>965.0093919082974</v>
      </c>
      <c r="R94" s="60">
        <f t="shared" si="101"/>
        <v>626.35044534488043</v>
      </c>
      <c r="S94" s="60">
        <f t="shared" si="101"/>
        <v>555.75145194536162</v>
      </c>
      <c r="T94" s="60">
        <f t="shared" si="101"/>
        <v>905.65876920092342</v>
      </c>
      <c r="U94" s="60">
        <f t="shared" si="101"/>
        <v>772.14654379810236</v>
      </c>
      <c r="V94" s="60">
        <f t="shared" si="101"/>
        <v>573.63198142264991</v>
      </c>
      <c r="W94" s="60">
        <f t="shared" si="101"/>
        <v>467.77664422166708</v>
      </c>
      <c r="X94" s="60">
        <f t="shared" si="101"/>
        <v>441.30337008020615</v>
      </c>
      <c r="Y94" s="60">
        <f t="shared" si="110"/>
        <v>395.77758705550696</v>
      </c>
      <c r="Z94" s="60">
        <f t="shared" si="110"/>
        <v>379.81459082375659</v>
      </c>
      <c r="AA94" s="60">
        <f t="shared" si="110"/>
        <v>526.93529200942066</v>
      </c>
      <c r="AB94" s="60">
        <f t="shared" si="110"/>
        <v>606.26300411547709</v>
      </c>
      <c r="AC94" s="60">
        <f t="shared" si="110"/>
        <v>488.45262388637639</v>
      </c>
      <c r="AD94" s="60">
        <f t="shared" si="110"/>
        <v>491.0610072884956</v>
      </c>
      <c r="AE94" s="60">
        <f t="shared" si="110"/>
        <v>511.79198054511653</v>
      </c>
      <c r="AF94" s="60">
        <f t="shared" si="110"/>
        <v>457.71961910698155</v>
      </c>
      <c r="AG94" s="60">
        <f t="shared" si="110"/>
        <v>369.12369937542098</v>
      </c>
      <c r="AH94" s="60">
        <f t="shared" si="110"/>
        <v>198.74985081336126</v>
      </c>
      <c r="AI94" s="60">
        <f t="shared" si="110"/>
        <v>116.02466672391893</v>
      </c>
      <c r="AJ94" s="60">
        <f t="shared" si="110"/>
        <v>99.827246221640962</v>
      </c>
      <c r="AK94" s="60">
        <f t="shared" si="111"/>
        <v>83.904282003568369</v>
      </c>
      <c r="AL94" s="60">
        <f t="shared" si="111"/>
        <v>70.052830985063338</v>
      </c>
      <c r="AM94" s="60">
        <f t="shared" si="111"/>
        <v>58.088407541530614</v>
      </c>
      <c r="AN94" s="60">
        <f t="shared" si="111"/>
        <v>0</v>
      </c>
      <c r="AO94" s="60">
        <f t="shared" si="111"/>
        <v>0</v>
      </c>
      <c r="AP94" s="60">
        <f t="shared" si="111"/>
        <v>0</v>
      </c>
      <c r="AQ94" s="60">
        <f t="shared" si="111"/>
        <v>0</v>
      </c>
      <c r="AR94" s="60">
        <f t="shared" si="111"/>
        <v>0</v>
      </c>
      <c r="AS94" s="60">
        <v>0</v>
      </c>
      <c r="AT94" s="60">
        <f t="shared" si="106"/>
        <v>0</v>
      </c>
      <c r="AU94" s="60">
        <f t="shared" si="106"/>
        <v>0</v>
      </c>
      <c r="AV94" s="60">
        <f t="shared" si="106"/>
        <v>0</v>
      </c>
      <c r="AW94" s="60">
        <f t="shared" si="106"/>
        <v>0</v>
      </c>
      <c r="AX94" s="60">
        <f t="shared" si="106"/>
        <v>0</v>
      </c>
      <c r="AY94" s="60">
        <f t="shared" si="106"/>
        <v>0</v>
      </c>
      <c r="AZ94" s="60">
        <f t="shared" si="106"/>
        <v>0</v>
      </c>
      <c r="BA94" s="60">
        <f t="shared" si="106"/>
        <v>0</v>
      </c>
      <c r="BB94" s="60">
        <f t="shared" si="106"/>
        <v>0</v>
      </c>
      <c r="BC94" s="60">
        <f t="shared" si="106"/>
        <v>0</v>
      </c>
      <c r="BD94" s="60">
        <f t="shared" si="106"/>
        <v>0</v>
      </c>
      <c r="BE94" s="60">
        <f t="shared" si="106"/>
        <v>0</v>
      </c>
      <c r="BF94" s="60">
        <f t="shared" si="106"/>
        <v>0</v>
      </c>
      <c r="BG94" s="60">
        <f t="shared" si="106"/>
        <v>0</v>
      </c>
      <c r="BH94" s="60">
        <f t="shared" si="106"/>
        <v>0</v>
      </c>
      <c r="BI94" s="60">
        <f t="shared" si="106"/>
        <v>0</v>
      </c>
      <c r="BJ94" s="60">
        <f t="shared" si="106"/>
        <v>0</v>
      </c>
      <c r="BK94" s="60">
        <f t="shared" ref="BK94:BW94" si="112">BK33-BK34</f>
        <v>0</v>
      </c>
      <c r="BL94" s="60">
        <f t="shared" si="112"/>
        <v>0</v>
      </c>
      <c r="BM94" s="60">
        <f t="shared" si="112"/>
        <v>0</v>
      </c>
      <c r="BN94" s="60">
        <f t="shared" si="112"/>
        <v>0</v>
      </c>
      <c r="BO94" s="60">
        <f t="shared" si="112"/>
        <v>0</v>
      </c>
      <c r="BP94" s="60">
        <f t="shared" si="112"/>
        <v>0</v>
      </c>
      <c r="BQ94" s="60">
        <f t="shared" si="112"/>
        <v>0</v>
      </c>
      <c r="BR94" s="60">
        <f t="shared" si="112"/>
        <v>0</v>
      </c>
      <c r="BS94" s="60">
        <f t="shared" si="112"/>
        <v>0</v>
      </c>
      <c r="BT94" s="60">
        <f t="shared" si="112"/>
        <v>0</v>
      </c>
      <c r="BU94" s="60">
        <f t="shared" si="112"/>
        <v>0</v>
      </c>
      <c r="BV94" s="60">
        <f t="shared" si="112"/>
        <v>0</v>
      </c>
      <c r="BW94" s="60">
        <f t="shared" si="112"/>
        <v>0</v>
      </c>
      <c r="BX94" s="60">
        <f t="shared" si="107"/>
        <v>16714.856939738729</v>
      </c>
      <c r="BY94" s="48">
        <f t="shared" si="94"/>
        <v>31.231136295958521</v>
      </c>
      <c r="BZ94" s="33">
        <f t="shared" si="95"/>
        <v>72.809557507809174</v>
      </c>
      <c r="CF94" s="49">
        <f t="shared" si="103"/>
        <v>0</v>
      </c>
      <c r="CG94" s="49">
        <f t="shared" si="103"/>
        <v>0</v>
      </c>
      <c r="CH94" s="49">
        <f t="shared" si="103"/>
        <v>0</v>
      </c>
      <c r="CI94" s="49">
        <f t="shared" si="103"/>
        <v>0</v>
      </c>
      <c r="CJ94" s="49">
        <f t="shared" si="103"/>
        <v>0</v>
      </c>
      <c r="CK94" s="49">
        <f t="shared" si="103"/>
        <v>0</v>
      </c>
      <c r="CL94" s="49">
        <f t="shared" si="103"/>
        <v>0</v>
      </c>
      <c r="CM94" s="49">
        <f t="shared" si="103"/>
        <v>0</v>
      </c>
      <c r="CN94" s="49">
        <f t="shared" si="103"/>
        <v>0</v>
      </c>
      <c r="CO94" s="49">
        <f t="shared" si="103"/>
        <v>0</v>
      </c>
      <c r="CP94" s="49">
        <f t="shared" si="103"/>
        <v>0</v>
      </c>
      <c r="CQ94" s="49">
        <f t="shared" si="103"/>
        <v>0</v>
      </c>
      <c r="CR94" s="49">
        <f t="shared" si="103"/>
        <v>0</v>
      </c>
      <c r="CS94" s="49">
        <f t="shared" si="103"/>
        <v>0</v>
      </c>
      <c r="CT94" s="49">
        <f t="shared" si="103"/>
        <v>0</v>
      </c>
      <c r="CU94" s="49">
        <f t="shared" si="103"/>
        <v>0</v>
      </c>
      <c r="CV94" s="49">
        <f t="shared" si="109"/>
        <v>0</v>
      </c>
      <c r="CW94" s="49">
        <f t="shared" si="109"/>
        <v>0</v>
      </c>
      <c r="CX94" s="49">
        <f t="shared" si="109"/>
        <v>0</v>
      </c>
      <c r="CY94" s="49">
        <f t="shared" si="109"/>
        <v>0</v>
      </c>
      <c r="CZ94" s="49">
        <f t="shared" si="109"/>
        <v>0</v>
      </c>
      <c r="DA94" s="49">
        <f t="shared" si="109"/>
        <v>0</v>
      </c>
      <c r="DB94" s="49">
        <f t="shared" si="109"/>
        <v>0</v>
      </c>
      <c r="DC94" s="49">
        <f t="shared" si="109"/>
        <v>0</v>
      </c>
      <c r="DD94" s="49">
        <f t="shared" si="109"/>
        <v>0</v>
      </c>
      <c r="DE94" s="49">
        <f t="shared" si="109"/>
        <v>0</v>
      </c>
      <c r="DF94" s="49">
        <f t="shared" si="109"/>
        <v>0</v>
      </c>
      <c r="DG94" s="49">
        <f t="shared" si="109"/>
        <v>0</v>
      </c>
      <c r="DH94" s="49">
        <f t="shared" si="109"/>
        <v>0</v>
      </c>
      <c r="DI94" s="49">
        <f t="shared" si="109"/>
        <v>0</v>
      </c>
      <c r="DJ94" s="49">
        <f t="shared" si="109"/>
        <v>0</v>
      </c>
      <c r="DK94" s="49">
        <f t="shared" si="109"/>
        <v>0</v>
      </c>
      <c r="DL94" s="49">
        <f t="shared" si="109"/>
        <v>0</v>
      </c>
      <c r="DM94" s="49">
        <f t="shared" si="109"/>
        <v>0</v>
      </c>
      <c r="DN94" s="49">
        <f t="shared" si="109"/>
        <v>0</v>
      </c>
      <c r="DO94" s="49">
        <f t="shared" si="109"/>
        <v>0</v>
      </c>
      <c r="DP94" s="49">
        <f t="shared" si="109"/>
        <v>0</v>
      </c>
      <c r="DQ94" s="49">
        <f t="shared" si="109"/>
        <v>0</v>
      </c>
      <c r="DR94" s="49">
        <f t="shared" si="109"/>
        <v>0</v>
      </c>
      <c r="DS94" s="49">
        <f t="shared" si="109"/>
        <v>0</v>
      </c>
      <c r="DT94" s="49">
        <f t="shared" si="109"/>
        <v>0</v>
      </c>
      <c r="DU94" s="49">
        <f t="shared" si="109"/>
        <v>0</v>
      </c>
      <c r="DV94" s="49">
        <f t="shared" si="109"/>
        <v>0</v>
      </c>
      <c r="DW94" s="21">
        <f t="shared" si="104"/>
        <v>0</v>
      </c>
      <c r="DX94" s="13">
        <v>0.89224453641911206</v>
      </c>
      <c r="EG94" s="13">
        <v>0.89224453641911206</v>
      </c>
    </row>
    <row r="95" spans="2:137" x14ac:dyDescent="0.3">
      <c r="E95" s="28">
        <v>2031</v>
      </c>
      <c r="H95" s="58">
        <v>2031</v>
      </c>
      <c r="I95" s="60">
        <f t="shared" si="101"/>
        <v>1.6775932872314216</v>
      </c>
      <c r="J95" s="60">
        <f t="shared" si="101"/>
        <v>4.4906698887122367</v>
      </c>
      <c r="K95" s="60">
        <f t="shared" si="101"/>
        <v>42.042596316638736</v>
      </c>
      <c r="L95" s="60">
        <f t="shared" si="101"/>
        <v>296.5648707034984</v>
      </c>
      <c r="M95" s="60">
        <f t="shared" si="101"/>
        <v>1640.2415497439433</v>
      </c>
      <c r="N95" s="60">
        <f t="shared" si="101"/>
        <v>2165.3609206885012</v>
      </c>
      <c r="O95" s="60">
        <f t="shared" si="101"/>
        <v>919.69525851414073</v>
      </c>
      <c r="P95" s="60">
        <f t="shared" si="101"/>
        <v>1478.7434022915841</v>
      </c>
      <c r="Q95" s="60">
        <f t="shared" si="101"/>
        <v>1023.796139967093</v>
      </c>
      <c r="R95" s="60">
        <f t="shared" si="101"/>
        <v>668.88720449960238</v>
      </c>
      <c r="S95" s="60">
        <f t="shared" si="101"/>
        <v>597.40610119324992</v>
      </c>
      <c r="T95" s="60">
        <f t="shared" si="101"/>
        <v>952.05323241899532</v>
      </c>
      <c r="U95" s="60">
        <f t="shared" si="101"/>
        <v>819.85244198403234</v>
      </c>
      <c r="V95" s="60">
        <f t="shared" si="101"/>
        <v>615.18912093005565</v>
      </c>
      <c r="W95" s="60">
        <f t="shared" si="101"/>
        <v>506.70262281784562</v>
      </c>
      <c r="X95" s="60">
        <f t="shared" si="101"/>
        <v>482.82660246962223</v>
      </c>
      <c r="Y95" s="60">
        <f t="shared" si="110"/>
        <v>437.36544883206261</v>
      </c>
      <c r="Z95" s="60">
        <f t="shared" si="110"/>
        <v>423.93985643969609</v>
      </c>
      <c r="AA95" s="60">
        <f t="shared" si="110"/>
        <v>594.05850797214225</v>
      </c>
      <c r="AB95" s="60">
        <f t="shared" si="110"/>
        <v>690.35477036119119</v>
      </c>
      <c r="AC95" s="60">
        <f t="shared" si="110"/>
        <v>561.78875265204624</v>
      </c>
      <c r="AD95" s="60">
        <f t="shared" si="110"/>
        <v>570.4602320533595</v>
      </c>
      <c r="AE95" s="60">
        <f t="shared" si="110"/>
        <v>600.51343989625457</v>
      </c>
      <c r="AF95" s="60">
        <f t="shared" si="110"/>
        <v>542.46049366704392</v>
      </c>
      <c r="AG95" s="60">
        <f t="shared" si="110"/>
        <v>441.85507665434852</v>
      </c>
      <c r="AH95" s="60">
        <f t="shared" si="110"/>
        <v>240.30016214548596</v>
      </c>
      <c r="AI95" s="60">
        <f t="shared" si="110"/>
        <v>139.40228914596082</v>
      </c>
      <c r="AJ95" s="60">
        <f t="shared" si="110"/>
        <v>120.82518040746072</v>
      </c>
      <c r="AK95" s="60">
        <f t="shared" si="111"/>
        <v>102.3013281730091</v>
      </c>
      <c r="AL95" s="60">
        <f t="shared" si="111"/>
        <v>86.042223223681503</v>
      </c>
      <c r="AM95" s="60">
        <f t="shared" si="111"/>
        <v>71.872738000063691</v>
      </c>
      <c r="AN95" s="60">
        <f t="shared" si="111"/>
        <v>59.580826199424337</v>
      </c>
      <c r="AO95" s="60">
        <f t="shared" si="111"/>
        <v>0</v>
      </c>
      <c r="AP95" s="60">
        <f t="shared" si="111"/>
        <v>0</v>
      </c>
      <c r="AQ95" s="60">
        <f t="shared" si="111"/>
        <v>0</v>
      </c>
      <c r="AR95" s="60">
        <f t="shared" si="111"/>
        <v>0</v>
      </c>
      <c r="AS95" s="60">
        <f t="shared" si="111"/>
        <v>0</v>
      </c>
      <c r="AT95" s="60">
        <v>0</v>
      </c>
      <c r="AU95" s="60">
        <f t="shared" ref="AU95:BW105" si="113">AU34-AU35</f>
        <v>0</v>
      </c>
      <c r="AV95" s="60">
        <f t="shared" si="113"/>
        <v>0</v>
      </c>
      <c r="AW95" s="60">
        <f t="shared" si="113"/>
        <v>0</v>
      </c>
      <c r="AX95" s="60">
        <f t="shared" si="113"/>
        <v>0</v>
      </c>
      <c r="AY95" s="60">
        <f t="shared" si="113"/>
        <v>0</v>
      </c>
      <c r="AZ95" s="60">
        <f t="shared" si="113"/>
        <v>0</v>
      </c>
      <c r="BA95" s="60">
        <f t="shared" si="113"/>
        <v>0</v>
      </c>
      <c r="BB95" s="60">
        <f t="shared" si="113"/>
        <v>0</v>
      </c>
      <c r="BC95" s="60">
        <f t="shared" si="113"/>
        <v>0</v>
      </c>
      <c r="BD95" s="60">
        <f t="shared" si="113"/>
        <v>0</v>
      </c>
      <c r="BE95" s="60">
        <f t="shared" si="113"/>
        <v>0</v>
      </c>
      <c r="BF95" s="60">
        <f t="shared" si="113"/>
        <v>0</v>
      </c>
      <c r="BG95" s="60">
        <f t="shared" si="113"/>
        <v>0</v>
      </c>
      <c r="BH95" s="60">
        <f t="shared" si="113"/>
        <v>0</v>
      </c>
      <c r="BI95" s="60">
        <f t="shared" si="113"/>
        <v>0</v>
      </c>
      <c r="BJ95" s="60">
        <f t="shared" si="113"/>
        <v>0</v>
      </c>
      <c r="BK95" s="60">
        <f t="shared" si="113"/>
        <v>0</v>
      </c>
      <c r="BL95" s="60">
        <f t="shared" si="113"/>
        <v>0</v>
      </c>
      <c r="BM95" s="60">
        <f t="shared" si="113"/>
        <v>0</v>
      </c>
      <c r="BN95" s="60">
        <f t="shared" si="113"/>
        <v>0</v>
      </c>
      <c r="BO95" s="60">
        <f t="shared" si="113"/>
        <v>0</v>
      </c>
      <c r="BP95" s="60">
        <f t="shared" si="113"/>
        <v>0</v>
      </c>
      <c r="BQ95" s="60">
        <f t="shared" si="113"/>
        <v>0</v>
      </c>
      <c r="BR95" s="60">
        <f t="shared" si="113"/>
        <v>0</v>
      </c>
      <c r="BS95" s="60">
        <f t="shared" si="113"/>
        <v>0</v>
      </c>
      <c r="BT95" s="60">
        <f t="shared" si="113"/>
        <v>0</v>
      </c>
      <c r="BU95" s="60">
        <f t="shared" si="113"/>
        <v>0</v>
      </c>
      <c r="BV95" s="60">
        <f t="shared" si="113"/>
        <v>0</v>
      </c>
      <c r="BW95" s="60">
        <f t="shared" si="113"/>
        <v>0</v>
      </c>
      <c r="BX95" s="60">
        <f t="shared" si="107"/>
        <v>17898.651653537978</v>
      </c>
      <c r="BY95" s="48">
        <f t="shared" si="94"/>
        <v>30.777570173211842</v>
      </c>
      <c r="BZ95" s="33">
        <f t="shared" si="95"/>
        <v>72.076453948399546</v>
      </c>
      <c r="CF95" s="49">
        <f t="shared" si="103"/>
        <v>0</v>
      </c>
      <c r="CG95" s="49">
        <f t="shared" si="103"/>
        <v>0</v>
      </c>
      <c r="CH95" s="49">
        <f t="shared" si="103"/>
        <v>0</v>
      </c>
      <c r="CI95" s="49">
        <f t="shared" si="103"/>
        <v>0</v>
      </c>
      <c r="CJ95" s="49">
        <f t="shared" si="103"/>
        <v>0</v>
      </c>
      <c r="CK95" s="49">
        <f t="shared" si="103"/>
        <v>0</v>
      </c>
      <c r="CL95" s="49">
        <f t="shared" si="103"/>
        <v>0</v>
      </c>
      <c r="CM95" s="49">
        <f t="shared" si="103"/>
        <v>0</v>
      </c>
      <c r="CN95" s="49">
        <f t="shared" si="103"/>
        <v>0</v>
      </c>
      <c r="CO95" s="49">
        <f t="shared" si="103"/>
        <v>0</v>
      </c>
      <c r="CP95" s="49">
        <f t="shared" si="103"/>
        <v>0</v>
      </c>
      <c r="CQ95" s="49">
        <f t="shared" si="103"/>
        <v>0</v>
      </c>
      <c r="CR95" s="49">
        <f t="shared" si="103"/>
        <v>0</v>
      </c>
      <c r="CS95" s="49">
        <f t="shared" si="103"/>
        <v>0</v>
      </c>
      <c r="CT95" s="49">
        <f t="shared" si="103"/>
        <v>0</v>
      </c>
      <c r="CU95" s="49">
        <f t="shared" si="103"/>
        <v>0</v>
      </c>
      <c r="CV95" s="49">
        <f t="shared" si="109"/>
        <v>0</v>
      </c>
      <c r="CW95" s="49">
        <f t="shared" si="109"/>
        <v>0</v>
      </c>
      <c r="CX95" s="49">
        <f t="shared" si="109"/>
        <v>0</v>
      </c>
      <c r="CY95" s="49">
        <f t="shared" si="109"/>
        <v>0</v>
      </c>
      <c r="CZ95" s="49">
        <f t="shared" si="109"/>
        <v>0</v>
      </c>
      <c r="DA95" s="49">
        <f t="shared" si="109"/>
        <v>0</v>
      </c>
      <c r="DB95" s="49">
        <f t="shared" si="109"/>
        <v>0</v>
      </c>
      <c r="DC95" s="49">
        <f t="shared" si="109"/>
        <v>0</v>
      </c>
      <c r="DD95" s="49">
        <f t="shared" si="109"/>
        <v>0</v>
      </c>
      <c r="DE95" s="49">
        <f t="shared" si="109"/>
        <v>0</v>
      </c>
      <c r="DF95" s="49">
        <f t="shared" si="109"/>
        <v>0</v>
      </c>
      <c r="DG95" s="49">
        <f t="shared" si="109"/>
        <v>0</v>
      </c>
      <c r="DH95" s="49">
        <f t="shared" si="109"/>
        <v>0</v>
      </c>
      <c r="DI95" s="49">
        <f t="shared" si="109"/>
        <v>0</v>
      </c>
      <c r="DJ95" s="49">
        <f t="shared" si="109"/>
        <v>0</v>
      </c>
      <c r="DK95" s="49">
        <f t="shared" si="109"/>
        <v>0</v>
      </c>
      <c r="DL95" s="49">
        <f t="shared" si="109"/>
        <v>0</v>
      </c>
      <c r="DM95" s="49">
        <f t="shared" si="109"/>
        <v>0</v>
      </c>
      <c r="DN95" s="49">
        <f t="shared" si="109"/>
        <v>0</v>
      </c>
      <c r="DO95" s="49">
        <f t="shared" si="109"/>
        <v>0</v>
      </c>
      <c r="DP95" s="49">
        <f t="shared" si="109"/>
        <v>0</v>
      </c>
      <c r="DQ95" s="49">
        <f t="shared" si="109"/>
        <v>0</v>
      </c>
      <c r="DR95" s="49">
        <f t="shared" si="109"/>
        <v>0</v>
      </c>
      <c r="DS95" s="49">
        <f t="shared" si="109"/>
        <v>0</v>
      </c>
      <c r="DT95" s="49">
        <f t="shared" si="109"/>
        <v>0</v>
      </c>
      <c r="DU95" s="49">
        <f t="shared" si="109"/>
        <v>0</v>
      </c>
      <c r="DV95" s="49">
        <f t="shared" si="109"/>
        <v>0</v>
      </c>
      <c r="DW95" s="21">
        <f t="shared" si="104"/>
        <v>0</v>
      </c>
      <c r="DX95" s="13">
        <v>0.9035723859731879</v>
      </c>
      <c r="EG95" s="13">
        <v>0.9035723859731879</v>
      </c>
    </row>
    <row r="96" spans="2:137" x14ac:dyDescent="0.3">
      <c r="E96" s="28">
        <v>2032</v>
      </c>
      <c r="H96" s="58">
        <v>2032</v>
      </c>
      <c r="I96" s="60">
        <f t="shared" si="101"/>
        <v>1.2118136377474187</v>
      </c>
      <c r="J96" s="60">
        <f t="shared" si="101"/>
        <v>3.4641433122502061</v>
      </c>
      <c r="K96" s="60">
        <f t="shared" si="101"/>
        <v>34.63456873424326</v>
      </c>
      <c r="L96" s="60">
        <f t="shared" si="101"/>
        <v>260.90084115557693</v>
      </c>
      <c r="M96" s="60">
        <f t="shared" si="101"/>
        <v>1540.9873953306633</v>
      </c>
      <c r="N96" s="60">
        <f t="shared" si="101"/>
        <v>2172.4864151013098</v>
      </c>
      <c r="O96" s="60">
        <f t="shared" si="101"/>
        <v>956.67680760211442</v>
      </c>
      <c r="P96" s="60">
        <f t="shared" si="101"/>
        <v>1548.3447571727447</v>
      </c>
      <c r="Q96" s="60">
        <f t="shared" si="101"/>
        <v>1079.0507863651037</v>
      </c>
      <c r="R96" s="60">
        <f t="shared" si="101"/>
        <v>709.63468727064173</v>
      </c>
      <c r="S96" s="60">
        <f t="shared" si="101"/>
        <v>637.97718984319363</v>
      </c>
      <c r="T96" s="60">
        <f t="shared" si="101"/>
        <v>990.87424411687971</v>
      </c>
      <c r="U96" s="60">
        <f t="shared" si="101"/>
        <v>861.85127781205119</v>
      </c>
      <c r="V96" s="60">
        <f t="shared" si="101"/>
        <v>653.19764379907247</v>
      </c>
      <c r="W96" s="60">
        <f t="shared" si="101"/>
        <v>543.41102169927763</v>
      </c>
      <c r="X96" s="60">
        <f t="shared" ref="X96:X111" si="114">X35-X36</f>
        <v>523.004961576602</v>
      </c>
      <c r="Y96" s="60">
        <f t="shared" si="110"/>
        <v>478.5181533030318</v>
      </c>
      <c r="Z96" s="60">
        <f t="shared" si="110"/>
        <v>468.48697767097838</v>
      </c>
      <c r="AA96" s="60">
        <f t="shared" si="110"/>
        <v>663.0737330029333</v>
      </c>
      <c r="AB96" s="60">
        <f t="shared" si="110"/>
        <v>778.2950412911232</v>
      </c>
      <c r="AC96" s="60">
        <f t="shared" si="110"/>
        <v>639.71171372141544</v>
      </c>
      <c r="AD96" s="60">
        <f t="shared" si="110"/>
        <v>656.10895823011379</v>
      </c>
      <c r="AE96" s="60">
        <f t="shared" si="110"/>
        <v>697.60993275754299</v>
      </c>
      <c r="AF96" s="60">
        <f t="shared" si="110"/>
        <v>636.49847876250715</v>
      </c>
      <c r="AG96" s="60">
        <f t="shared" si="110"/>
        <v>523.65883612078323</v>
      </c>
      <c r="AH96" s="60">
        <f t="shared" si="110"/>
        <v>287.64841364699168</v>
      </c>
      <c r="AI96" s="60">
        <f t="shared" si="110"/>
        <v>166.26494621251913</v>
      </c>
      <c r="AJ96" s="60">
        <f t="shared" si="110"/>
        <v>145.17005056651396</v>
      </c>
      <c r="AK96" s="60">
        <f t="shared" si="111"/>
        <v>123.81966747817933</v>
      </c>
      <c r="AL96" s="60">
        <f t="shared" si="111"/>
        <v>104.90803931039409</v>
      </c>
      <c r="AM96" s="60">
        <f t="shared" si="111"/>
        <v>88.277519691058842</v>
      </c>
      <c r="AN96" s="60">
        <f t="shared" si="111"/>
        <v>73.719306355531444</v>
      </c>
      <c r="AO96" s="60">
        <f t="shared" si="111"/>
        <v>61.112619344545237</v>
      </c>
      <c r="AP96" s="60">
        <f t="shared" si="111"/>
        <v>0</v>
      </c>
      <c r="AQ96" s="60">
        <f t="shared" si="111"/>
        <v>0</v>
      </c>
      <c r="AR96" s="60">
        <f t="shared" si="111"/>
        <v>0</v>
      </c>
      <c r="AS96" s="60">
        <f t="shared" si="111"/>
        <v>0</v>
      </c>
      <c r="AT96" s="60">
        <f t="shared" si="111"/>
        <v>0</v>
      </c>
      <c r="AU96" s="60">
        <v>0</v>
      </c>
      <c r="AV96" s="60">
        <f t="shared" si="113"/>
        <v>0</v>
      </c>
      <c r="AW96" s="60">
        <f t="shared" si="113"/>
        <v>0</v>
      </c>
      <c r="AX96" s="60">
        <f t="shared" si="113"/>
        <v>0</v>
      </c>
      <c r="AY96" s="60">
        <f t="shared" si="113"/>
        <v>0</v>
      </c>
      <c r="AZ96" s="60">
        <f t="shared" si="113"/>
        <v>0</v>
      </c>
      <c r="BA96" s="60">
        <f t="shared" si="113"/>
        <v>0</v>
      </c>
      <c r="BB96" s="60">
        <f t="shared" si="113"/>
        <v>0</v>
      </c>
      <c r="BC96" s="60">
        <f t="shared" si="113"/>
        <v>0</v>
      </c>
      <c r="BD96" s="60">
        <f t="shared" si="113"/>
        <v>0</v>
      </c>
      <c r="BE96" s="60">
        <f t="shared" si="113"/>
        <v>0</v>
      </c>
      <c r="BF96" s="60">
        <f t="shared" si="113"/>
        <v>0</v>
      </c>
      <c r="BG96" s="60">
        <f t="shared" si="113"/>
        <v>0</v>
      </c>
      <c r="BH96" s="60">
        <f t="shared" si="113"/>
        <v>0</v>
      </c>
      <c r="BI96" s="60">
        <f t="shared" si="113"/>
        <v>0</v>
      </c>
      <c r="BJ96" s="60">
        <f t="shared" si="113"/>
        <v>0</v>
      </c>
      <c r="BK96" s="60">
        <f t="shared" si="113"/>
        <v>0</v>
      </c>
      <c r="BL96" s="60">
        <f t="shared" si="113"/>
        <v>0</v>
      </c>
      <c r="BM96" s="60">
        <f t="shared" si="113"/>
        <v>0</v>
      </c>
      <c r="BN96" s="60">
        <f t="shared" si="113"/>
        <v>0</v>
      </c>
      <c r="BO96" s="60">
        <f t="shared" si="113"/>
        <v>0</v>
      </c>
      <c r="BP96" s="60">
        <f t="shared" si="113"/>
        <v>0</v>
      </c>
      <c r="BQ96" s="60">
        <f t="shared" si="113"/>
        <v>0</v>
      </c>
      <c r="BR96" s="60">
        <f t="shared" si="113"/>
        <v>0</v>
      </c>
      <c r="BS96" s="60">
        <f t="shared" si="113"/>
        <v>0</v>
      </c>
      <c r="BT96" s="60">
        <f t="shared" si="113"/>
        <v>0</v>
      </c>
      <c r="BU96" s="60">
        <f t="shared" si="113"/>
        <v>0</v>
      </c>
      <c r="BV96" s="60">
        <f t="shared" si="113"/>
        <v>0</v>
      </c>
      <c r="BW96" s="60">
        <f t="shared" si="113"/>
        <v>0</v>
      </c>
      <c r="BX96" s="60">
        <f t="shared" si="107"/>
        <v>19110.590941995633</v>
      </c>
      <c r="BY96" s="48">
        <f t="shared" si="94"/>
        <v>30.374831317705947</v>
      </c>
      <c r="BZ96" s="33">
        <f t="shared" si="95"/>
        <v>71.345502646629456</v>
      </c>
      <c r="CF96" s="49">
        <f t="shared" si="103"/>
        <v>0</v>
      </c>
      <c r="CG96" s="49">
        <f t="shared" si="103"/>
        <v>0</v>
      </c>
      <c r="CH96" s="49">
        <f t="shared" si="103"/>
        <v>0</v>
      </c>
      <c r="CI96" s="49">
        <f t="shared" si="103"/>
        <v>0.12100081926681128</v>
      </c>
      <c r="CJ96" s="49">
        <f t="shared" si="103"/>
        <v>0</v>
      </c>
      <c r="CK96" s="49">
        <f t="shared" si="103"/>
        <v>0</v>
      </c>
      <c r="CL96" s="49">
        <f t="shared" si="103"/>
        <v>0</v>
      </c>
      <c r="CM96" s="49">
        <f t="shared" si="103"/>
        <v>0</v>
      </c>
      <c r="CN96" s="49">
        <f t="shared" si="103"/>
        <v>0</v>
      </c>
      <c r="CO96" s="49">
        <f t="shared" si="103"/>
        <v>0</v>
      </c>
      <c r="CP96" s="49">
        <f t="shared" si="103"/>
        <v>0</v>
      </c>
      <c r="CQ96" s="49">
        <f t="shared" si="103"/>
        <v>0</v>
      </c>
      <c r="CR96" s="49">
        <f t="shared" si="103"/>
        <v>0</v>
      </c>
      <c r="CS96" s="49">
        <f t="shared" si="103"/>
        <v>0</v>
      </c>
      <c r="CT96" s="49">
        <f t="shared" si="103"/>
        <v>0</v>
      </c>
      <c r="CU96" s="49">
        <f t="shared" si="103"/>
        <v>0</v>
      </c>
      <c r="CV96" s="49">
        <f t="shared" si="109"/>
        <v>0</v>
      </c>
      <c r="CW96" s="49">
        <f t="shared" si="109"/>
        <v>0</v>
      </c>
      <c r="CX96" s="49">
        <f t="shared" si="109"/>
        <v>0</v>
      </c>
      <c r="CY96" s="49">
        <f t="shared" si="109"/>
        <v>0</v>
      </c>
      <c r="CZ96" s="49">
        <f t="shared" si="109"/>
        <v>0</v>
      </c>
      <c r="DA96" s="49">
        <f t="shared" si="109"/>
        <v>0</v>
      </c>
      <c r="DB96" s="49">
        <f t="shared" si="109"/>
        <v>0</v>
      </c>
      <c r="DC96" s="49">
        <f t="shared" si="109"/>
        <v>0</v>
      </c>
      <c r="DD96" s="49">
        <f t="shared" si="109"/>
        <v>0</v>
      </c>
      <c r="DE96" s="49">
        <f t="shared" si="109"/>
        <v>0</v>
      </c>
      <c r="DF96" s="49">
        <f t="shared" si="109"/>
        <v>0</v>
      </c>
      <c r="DG96" s="49">
        <f t="shared" si="109"/>
        <v>0</v>
      </c>
      <c r="DH96" s="49">
        <f t="shared" si="109"/>
        <v>0</v>
      </c>
      <c r="DI96" s="49">
        <f t="shared" si="109"/>
        <v>0</v>
      </c>
      <c r="DJ96" s="49">
        <f t="shared" si="109"/>
        <v>0</v>
      </c>
      <c r="DK96" s="49">
        <f t="shared" si="109"/>
        <v>0</v>
      </c>
      <c r="DL96" s="49">
        <f t="shared" si="109"/>
        <v>0</v>
      </c>
      <c r="DM96" s="49">
        <f t="shared" si="109"/>
        <v>0</v>
      </c>
      <c r="DN96" s="49">
        <f t="shared" si="109"/>
        <v>0</v>
      </c>
      <c r="DO96" s="49">
        <f t="shared" si="109"/>
        <v>0</v>
      </c>
      <c r="DP96" s="49">
        <f t="shared" si="109"/>
        <v>0</v>
      </c>
      <c r="DQ96" s="49">
        <f t="shared" si="109"/>
        <v>0</v>
      </c>
      <c r="DR96" s="49">
        <f t="shared" si="109"/>
        <v>0</v>
      </c>
      <c r="DS96" s="49">
        <f t="shared" si="109"/>
        <v>0</v>
      </c>
      <c r="DT96" s="49">
        <f t="shared" si="109"/>
        <v>0</v>
      </c>
      <c r="DU96" s="49">
        <f t="shared" si="109"/>
        <v>0</v>
      </c>
      <c r="DV96" s="49">
        <f t="shared" si="109"/>
        <v>0</v>
      </c>
      <c r="DW96" s="21">
        <f t="shared" si="104"/>
        <v>0.12100081926681128</v>
      </c>
      <c r="DX96" s="13">
        <v>0.91407565905946708</v>
      </c>
      <c r="EG96" s="13">
        <v>0.91407565905946708</v>
      </c>
    </row>
    <row r="97" spans="5:137" x14ac:dyDescent="0.3">
      <c r="E97" s="28">
        <v>2033</v>
      </c>
      <c r="H97" s="58">
        <v>2033</v>
      </c>
      <c r="I97" s="60">
        <f t="shared" ref="I97:X112" si="115">I36-I37</f>
        <v>0.86962383336985605</v>
      </c>
      <c r="J97" s="60">
        <f t="shared" si="115"/>
        <v>2.6547706953244834</v>
      </c>
      <c r="K97" s="60">
        <f t="shared" si="115"/>
        <v>28.345001738337572</v>
      </c>
      <c r="L97" s="60">
        <f t="shared" si="115"/>
        <v>228.02249940128672</v>
      </c>
      <c r="M97" s="60">
        <f t="shared" si="115"/>
        <v>1438.2580508922983</v>
      </c>
      <c r="N97" s="60">
        <f t="shared" si="115"/>
        <v>2165.3609206884939</v>
      </c>
      <c r="O97" s="60">
        <f t="shared" si="115"/>
        <v>988.62819942541682</v>
      </c>
      <c r="P97" s="60">
        <f t="shared" si="115"/>
        <v>1610.604714601468</v>
      </c>
      <c r="Q97" s="60">
        <f t="shared" si="115"/>
        <v>1129.8394469266277</v>
      </c>
      <c r="R97" s="60">
        <f t="shared" si="115"/>
        <v>747.93392692020643</v>
      </c>
      <c r="S97" s="60">
        <f t="shared" si="115"/>
        <v>676.8416865424515</v>
      </c>
      <c r="T97" s="60">
        <f t="shared" si="115"/>
        <v>1021.025340376309</v>
      </c>
      <c r="U97" s="60">
        <f t="shared" si="115"/>
        <v>896.9942061678139</v>
      </c>
      <c r="V97" s="60">
        <f t="shared" si="115"/>
        <v>686.65920248977636</v>
      </c>
      <c r="W97" s="60">
        <f t="shared" si="115"/>
        <v>576.98484402940448</v>
      </c>
      <c r="X97" s="60">
        <f t="shared" si="114"/>
        <v>560.89439392205895</v>
      </c>
      <c r="Y97" s="60">
        <f t="shared" si="110"/>
        <v>518.33798531783577</v>
      </c>
      <c r="Z97" s="60">
        <f t="shared" si="110"/>
        <v>512.56797719226051</v>
      </c>
      <c r="AA97" s="60">
        <f t="shared" si="110"/>
        <v>732.74877185732475</v>
      </c>
      <c r="AB97" s="60">
        <f t="shared" si="110"/>
        <v>868.71409378211683</v>
      </c>
      <c r="AC97" s="60">
        <f t="shared" si="110"/>
        <v>721.20086080484543</v>
      </c>
      <c r="AD97" s="60">
        <f t="shared" si="110"/>
        <v>747.11461216690077</v>
      </c>
      <c r="AE97" s="60">
        <f t="shared" si="110"/>
        <v>802.34887642390095</v>
      </c>
      <c r="AF97" s="60">
        <f t="shared" si="110"/>
        <v>739.41336108397809</v>
      </c>
      <c r="AG97" s="60">
        <f t="shared" si="110"/>
        <v>614.4374686684605</v>
      </c>
      <c r="AH97" s="60">
        <f t="shared" si="110"/>
        <v>340.90280153147251</v>
      </c>
      <c r="AI97" s="60">
        <f t="shared" si="110"/>
        <v>196.85330112423253</v>
      </c>
      <c r="AJ97" s="60">
        <f t="shared" si="110"/>
        <v>173.14414847116132</v>
      </c>
      <c r="AK97" s="60">
        <f t="shared" si="111"/>
        <v>148.76789199337509</v>
      </c>
      <c r="AL97" s="60">
        <f t="shared" si="111"/>
        <v>126.97468131825008</v>
      </c>
      <c r="AM97" s="60">
        <f t="shared" si="111"/>
        <v>107.63345203085191</v>
      </c>
      <c r="AN97" s="60">
        <f t="shared" si="111"/>
        <v>90.54556288652384</v>
      </c>
      <c r="AO97" s="60">
        <f t="shared" si="111"/>
        <v>75.614592731042649</v>
      </c>
      <c r="AP97" s="60">
        <f t="shared" si="111"/>
        <v>62.696897466536029</v>
      </c>
      <c r="AQ97" s="60">
        <f t="shared" si="111"/>
        <v>0</v>
      </c>
      <c r="AR97" s="60">
        <f t="shared" si="111"/>
        <v>0</v>
      </c>
      <c r="AS97" s="60">
        <f t="shared" si="111"/>
        <v>0</v>
      </c>
      <c r="AT97" s="60">
        <f t="shared" si="111"/>
        <v>0</v>
      </c>
      <c r="AU97" s="60">
        <f t="shared" si="111"/>
        <v>0</v>
      </c>
      <c r="AV97" s="60">
        <v>0</v>
      </c>
      <c r="AW97" s="60">
        <f t="shared" si="113"/>
        <v>0</v>
      </c>
      <c r="AX97" s="60">
        <f t="shared" si="113"/>
        <v>0</v>
      </c>
      <c r="AY97" s="60">
        <f t="shared" si="113"/>
        <v>0</v>
      </c>
      <c r="AZ97" s="60">
        <f t="shared" si="113"/>
        <v>0</v>
      </c>
      <c r="BA97" s="60">
        <f t="shared" si="113"/>
        <v>0</v>
      </c>
      <c r="BB97" s="60">
        <f t="shared" si="113"/>
        <v>0</v>
      </c>
      <c r="BC97" s="60">
        <f t="shared" si="113"/>
        <v>0</v>
      </c>
      <c r="BD97" s="60">
        <f t="shared" si="113"/>
        <v>0</v>
      </c>
      <c r="BE97" s="60">
        <f t="shared" si="113"/>
        <v>0</v>
      </c>
      <c r="BF97" s="60">
        <f t="shared" si="113"/>
        <v>0</v>
      </c>
      <c r="BG97" s="60">
        <f t="shared" si="113"/>
        <v>0</v>
      </c>
      <c r="BH97" s="60">
        <f t="shared" si="113"/>
        <v>0</v>
      </c>
      <c r="BI97" s="60">
        <f t="shared" si="113"/>
        <v>0</v>
      </c>
      <c r="BJ97" s="60">
        <f t="shared" si="113"/>
        <v>0</v>
      </c>
      <c r="BK97" s="60">
        <f t="shared" si="113"/>
        <v>0</v>
      </c>
      <c r="BL97" s="60">
        <f t="shared" si="113"/>
        <v>0</v>
      </c>
      <c r="BM97" s="60">
        <f t="shared" si="113"/>
        <v>0</v>
      </c>
      <c r="BN97" s="60">
        <f t="shared" si="113"/>
        <v>0</v>
      </c>
      <c r="BO97" s="60">
        <f t="shared" si="113"/>
        <v>0</v>
      </c>
      <c r="BP97" s="60">
        <f t="shared" si="113"/>
        <v>0</v>
      </c>
      <c r="BQ97" s="60">
        <f t="shared" si="113"/>
        <v>0</v>
      </c>
      <c r="BR97" s="60">
        <f t="shared" si="113"/>
        <v>0</v>
      </c>
      <c r="BS97" s="60">
        <f t="shared" si="113"/>
        <v>0</v>
      </c>
      <c r="BT97" s="60">
        <f t="shared" si="113"/>
        <v>0</v>
      </c>
      <c r="BU97" s="60">
        <f t="shared" si="113"/>
        <v>0</v>
      </c>
      <c r="BV97" s="60">
        <f t="shared" si="113"/>
        <v>0</v>
      </c>
      <c r="BW97" s="60">
        <f t="shared" si="113"/>
        <v>0</v>
      </c>
      <c r="BX97" s="60">
        <f t="shared" si="107"/>
        <v>20339.934165501716</v>
      </c>
      <c r="BY97" s="48">
        <f t="shared" ref="BY97:BY124" si="116">MMULT(I97:BW97,$DY$3:$DY$69)/SUM(I97:BW97)</f>
        <v>30.016595611477435</v>
      </c>
      <c r="BZ97" s="33">
        <f t="shared" si="95"/>
        <v>70.617861123881752</v>
      </c>
      <c r="CF97" s="49">
        <f t="shared" si="103"/>
        <v>0</v>
      </c>
      <c r="CG97" s="49">
        <f t="shared" si="103"/>
        <v>0</v>
      </c>
      <c r="CH97" s="49">
        <f t="shared" si="103"/>
        <v>0</v>
      </c>
      <c r="CI97" s="49">
        <f t="shared" si="103"/>
        <v>0.13923389478202353</v>
      </c>
      <c r="CJ97" s="49">
        <f t="shared" si="103"/>
        <v>0.13117815176732961</v>
      </c>
      <c r="CK97" s="49">
        <f t="shared" si="103"/>
        <v>0</v>
      </c>
      <c r="CL97" s="49">
        <f t="shared" si="103"/>
        <v>0</v>
      </c>
      <c r="CM97" s="49">
        <f t="shared" si="103"/>
        <v>0</v>
      </c>
      <c r="CN97" s="49">
        <f t="shared" si="103"/>
        <v>0</v>
      </c>
      <c r="CO97" s="49">
        <f t="shared" si="103"/>
        <v>0</v>
      </c>
      <c r="CP97" s="49">
        <f t="shared" si="103"/>
        <v>0</v>
      </c>
      <c r="CQ97" s="49">
        <f t="shared" si="103"/>
        <v>0</v>
      </c>
      <c r="CR97" s="49">
        <f t="shared" si="103"/>
        <v>0</v>
      </c>
      <c r="CS97" s="49">
        <f t="shared" si="103"/>
        <v>0</v>
      </c>
      <c r="CT97" s="49">
        <f t="shared" si="103"/>
        <v>0</v>
      </c>
      <c r="CU97" s="49">
        <f t="shared" si="103"/>
        <v>0</v>
      </c>
      <c r="CV97" s="49">
        <f t="shared" si="109"/>
        <v>0</v>
      </c>
      <c r="CW97" s="49">
        <f t="shared" si="109"/>
        <v>0</v>
      </c>
      <c r="CX97" s="49">
        <f t="shared" si="109"/>
        <v>0</v>
      </c>
      <c r="CY97" s="49">
        <f t="shared" si="109"/>
        <v>0</v>
      </c>
      <c r="CZ97" s="49">
        <f t="shared" si="109"/>
        <v>0</v>
      </c>
      <c r="DA97" s="49">
        <f t="shared" si="109"/>
        <v>0</v>
      </c>
      <c r="DB97" s="49">
        <f t="shared" si="109"/>
        <v>0</v>
      </c>
      <c r="DC97" s="49">
        <f t="shared" si="109"/>
        <v>0</v>
      </c>
      <c r="DD97" s="49">
        <f t="shared" si="109"/>
        <v>0</v>
      </c>
      <c r="DE97" s="49">
        <f t="shared" si="109"/>
        <v>0</v>
      </c>
      <c r="DF97" s="49">
        <f t="shared" si="109"/>
        <v>0</v>
      </c>
      <c r="DG97" s="49">
        <f t="shared" si="109"/>
        <v>0</v>
      </c>
      <c r="DH97" s="49">
        <f t="shared" si="109"/>
        <v>0</v>
      </c>
      <c r="DI97" s="49">
        <f t="shared" si="109"/>
        <v>0</v>
      </c>
      <c r="DJ97" s="49">
        <f t="shared" si="109"/>
        <v>0</v>
      </c>
      <c r="DK97" s="49">
        <f t="shared" si="109"/>
        <v>0</v>
      </c>
      <c r="DL97" s="49">
        <f t="shared" si="109"/>
        <v>0</v>
      </c>
      <c r="DM97" s="49">
        <f t="shared" si="109"/>
        <v>0</v>
      </c>
      <c r="DN97" s="49">
        <f t="shared" si="109"/>
        <v>0</v>
      </c>
      <c r="DO97" s="49">
        <f t="shared" si="109"/>
        <v>0</v>
      </c>
      <c r="DP97" s="49">
        <f t="shared" si="109"/>
        <v>0</v>
      </c>
      <c r="DQ97" s="49">
        <f t="shared" si="109"/>
        <v>0</v>
      </c>
      <c r="DR97" s="49">
        <f t="shared" si="109"/>
        <v>0</v>
      </c>
      <c r="DS97" s="49">
        <f t="shared" si="109"/>
        <v>0</v>
      </c>
      <c r="DT97" s="49">
        <f t="shared" si="109"/>
        <v>0</v>
      </c>
      <c r="DU97" s="49">
        <f t="shared" si="109"/>
        <v>0</v>
      </c>
      <c r="DV97" s="49">
        <f t="shared" si="109"/>
        <v>0</v>
      </c>
      <c r="DW97" s="21">
        <f t="shared" si="104"/>
        <v>0.27041204654935314</v>
      </c>
      <c r="DX97" s="13">
        <v>0.92377939234009532</v>
      </c>
      <c r="EG97" s="13">
        <v>0.92377939234009532</v>
      </c>
    </row>
    <row r="98" spans="5:137" x14ac:dyDescent="0.3">
      <c r="E98" s="28">
        <v>2034</v>
      </c>
      <c r="H98" s="58">
        <v>2034</v>
      </c>
      <c r="I98" s="60">
        <f t="shared" si="115"/>
        <v>0.61997399514102658</v>
      </c>
      <c r="J98" s="60">
        <f t="shared" si="115"/>
        <v>2.0211782875895299</v>
      </c>
      <c r="K98" s="60">
        <f t="shared" si="115"/>
        <v>23.045685922066525</v>
      </c>
      <c r="L98" s="60">
        <f t="shared" si="115"/>
        <v>197.98230357845011</v>
      </c>
      <c r="M98" s="60">
        <f t="shared" si="115"/>
        <v>1333.5858877091887</v>
      </c>
      <c r="N98" s="60">
        <f t="shared" si="115"/>
        <v>2144.1243556647605</v>
      </c>
      <c r="O98" s="60">
        <f t="shared" si="115"/>
        <v>1014.9559472277542</v>
      </c>
      <c r="P98" s="60">
        <f t="shared" si="115"/>
        <v>1664.3961955904015</v>
      </c>
      <c r="Q98" s="60">
        <f t="shared" si="115"/>
        <v>1175.2710315534241</v>
      </c>
      <c r="R98" s="60">
        <f t="shared" si="115"/>
        <v>783.13761039534802</v>
      </c>
      <c r="S98" s="60">
        <f t="shared" si="115"/>
        <v>713.37107613219268</v>
      </c>
      <c r="T98" s="60">
        <f t="shared" si="115"/>
        <v>1041.6340656498651</v>
      </c>
      <c r="U98" s="60">
        <f t="shared" si="115"/>
        <v>924.28864722821709</v>
      </c>
      <c r="V98" s="60">
        <f t="shared" si="115"/>
        <v>714.65848238779472</v>
      </c>
      <c r="W98" s="60">
        <f t="shared" si="115"/>
        <v>606.54222594193743</v>
      </c>
      <c r="X98" s="60">
        <f t="shared" si="114"/>
        <v>595.54839977681149</v>
      </c>
      <c r="Y98" s="60">
        <f t="shared" si="110"/>
        <v>555.88931555297859</v>
      </c>
      <c r="Z98" s="60">
        <f t="shared" si="110"/>
        <v>555.22126130923607</v>
      </c>
      <c r="AA98" s="60">
        <f t="shared" si="110"/>
        <v>801.69476139589824</v>
      </c>
      <c r="AB98" s="60">
        <f t="shared" si="110"/>
        <v>959.99758945537542</v>
      </c>
      <c r="AC98" s="60">
        <f t="shared" si="110"/>
        <v>804.98695095066796</v>
      </c>
      <c r="AD98" s="60">
        <f t="shared" si="110"/>
        <v>842.2851885580676</v>
      </c>
      <c r="AE98" s="60">
        <f t="shared" si="110"/>
        <v>913.63875178449234</v>
      </c>
      <c r="AF98" s="60">
        <f t="shared" si="110"/>
        <v>850.42865879712917</v>
      </c>
      <c r="AG98" s="60">
        <f t="shared" si="110"/>
        <v>713.78532556336722</v>
      </c>
      <c r="AH98" s="60">
        <f t="shared" si="110"/>
        <v>399.99984720332577</v>
      </c>
      <c r="AI98" s="60">
        <f t="shared" si="110"/>
        <v>231.36407419382886</v>
      </c>
      <c r="AJ98" s="60">
        <f t="shared" si="110"/>
        <v>204.99809474769427</v>
      </c>
      <c r="AK98" s="60">
        <f t="shared" si="111"/>
        <v>177.43528970695479</v>
      </c>
      <c r="AL98" s="60">
        <f t="shared" si="111"/>
        <v>152.55860446866427</v>
      </c>
      <c r="AM98" s="60">
        <f t="shared" si="111"/>
        <v>130.27336475485936</v>
      </c>
      <c r="AN98" s="60">
        <f t="shared" si="111"/>
        <v>110.39879160243436</v>
      </c>
      <c r="AO98" s="60">
        <f t="shared" si="111"/>
        <v>92.873443874377699</v>
      </c>
      <c r="AP98" s="60">
        <f t="shared" si="111"/>
        <v>77.574818724497163</v>
      </c>
      <c r="AQ98" s="60">
        <f t="shared" si="111"/>
        <v>64.327214332464791</v>
      </c>
      <c r="AR98" s="60">
        <f t="shared" si="111"/>
        <v>0</v>
      </c>
      <c r="AS98" s="60">
        <f t="shared" si="111"/>
        <v>0</v>
      </c>
      <c r="AT98" s="60">
        <f t="shared" si="111"/>
        <v>0</v>
      </c>
      <c r="AU98" s="60">
        <f t="shared" si="111"/>
        <v>0</v>
      </c>
      <c r="AV98" s="60">
        <f t="shared" si="111"/>
        <v>0</v>
      </c>
      <c r="AW98" s="60">
        <v>0</v>
      </c>
      <c r="AX98" s="60">
        <f t="shared" si="113"/>
        <v>0</v>
      </c>
      <c r="AY98" s="60">
        <f t="shared" si="113"/>
        <v>0</v>
      </c>
      <c r="AZ98" s="60">
        <f t="shared" si="113"/>
        <v>0</v>
      </c>
      <c r="BA98" s="60">
        <f t="shared" si="113"/>
        <v>0</v>
      </c>
      <c r="BB98" s="60">
        <f t="shared" si="113"/>
        <v>0</v>
      </c>
      <c r="BC98" s="60">
        <f t="shared" si="113"/>
        <v>0</v>
      </c>
      <c r="BD98" s="60">
        <f t="shared" si="113"/>
        <v>0</v>
      </c>
      <c r="BE98" s="60">
        <f t="shared" si="113"/>
        <v>0</v>
      </c>
      <c r="BF98" s="60">
        <f t="shared" si="113"/>
        <v>0</v>
      </c>
      <c r="BG98" s="60">
        <f t="shared" si="113"/>
        <v>0</v>
      </c>
      <c r="BH98" s="60">
        <f t="shared" si="113"/>
        <v>0</v>
      </c>
      <c r="BI98" s="60">
        <f t="shared" si="113"/>
        <v>0</v>
      </c>
      <c r="BJ98" s="60">
        <f t="shared" si="113"/>
        <v>0</v>
      </c>
      <c r="BK98" s="60">
        <f t="shared" si="113"/>
        <v>0</v>
      </c>
      <c r="BL98" s="60">
        <f t="shared" si="113"/>
        <v>0</v>
      </c>
      <c r="BM98" s="60">
        <f t="shared" si="113"/>
        <v>0</v>
      </c>
      <c r="BN98" s="60">
        <f t="shared" si="113"/>
        <v>0</v>
      </c>
      <c r="BO98" s="60">
        <f t="shared" si="113"/>
        <v>0</v>
      </c>
      <c r="BP98" s="60">
        <f t="shared" si="113"/>
        <v>0</v>
      </c>
      <c r="BQ98" s="60">
        <f t="shared" si="113"/>
        <v>0</v>
      </c>
      <c r="BR98" s="60">
        <f t="shared" si="113"/>
        <v>0</v>
      </c>
      <c r="BS98" s="60">
        <f t="shared" si="113"/>
        <v>0</v>
      </c>
      <c r="BT98" s="60">
        <f t="shared" si="113"/>
        <v>0</v>
      </c>
      <c r="BU98" s="60">
        <f t="shared" si="113"/>
        <v>0</v>
      </c>
      <c r="BV98" s="60">
        <f t="shared" si="113"/>
        <v>0</v>
      </c>
      <c r="BW98" s="60">
        <f t="shared" si="113"/>
        <v>0</v>
      </c>
      <c r="BX98" s="60">
        <f t="shared" si="107"/>
        <v>21574.914414017258</v>
      </c>
      <c r="BY98" s="48">
        <f t="shared" si="116"/>
        <v>29.69653901472266</v>
      </c>
      <c r="BZ98" s="33">
        <f t="shared" si="95"/>
        <v>69.894306345997109</v>
      </c>
      <c r="CF98" s="49">
        <f t="shared" si="103"/>
        <v>0</v>
      </c>
      <c r="CG98" s="49">
        <f t="shared" si="103"/>
        <v>0</v>
      </c>
      <c r="CH98" s="49">
        <f t="shared" si="103"/>
        <v>0</v>
      </c>
      <c r="CI98" s="49">
        <f t="shared" si="103"/>
        <v>0.15963886860239995</v>
      </c>
      <c r="CJ98" s="49">
        <f t="shared" si="103"/>
        <v>0.15094480427111989</v>
      </c>
      <c r="CK98" s="49">
        <f t="shared" si="103"/>
        <v>0.14242241678987</v>
      </c>
      <c r="CL98" s="49">
        <f t="shared" si="103"/>
        <v>0</v>
      </c>
      <c r="CM98" s="49">
        <f t="shared" si="103"/>
        <v>0</v>
      </c>
      <c r="CN98" s="49">
        <f t="shared" si="103"/>
        <v>0</v>
      </c>
      <c r="CO98" s="49">
        <f t="shared" si="103"/>
        <v>0</v>
      </c>
      <c r="CP98" s="49">
        <f t="shared" si="103"/>
        <v>0</v>
      </c>
      <c r="CQ98" s="49">
        <f t="shared" si="103"/>
        <v>0</v>
      </c>
      <c r="CR98" s="49">
        <f t="shared" si="103"/>
        <v>0</v>
      </c>
      <c r="CS98" s="49">
        <f t="shared" si="103"/>
        <v>0</v>
      </c>
      <c r="CT98" s="49">
        <f t="shared" si="103"/>
        <v>0</v>
      </c>
      <c r="CU98" s="49">
        <f t="shared" si="103"/>
        <v>0</v>
      </c>
      <c r="CV98" s="49">
        <f t="shared" si="109"/>
        <v>0</v>
      </c>
      <c r="CW98" s="49">
        <f t="shared" si="109"/>
        <v>0</v>
      </c>
      <c r="CX98" s="49">
        <f t="shared" si="109"/>
        <v>0</v>
      </c>
      <c r="CY98" s="49">
        <f t="shared" si="109"/>
        <v>0</v>
      </c>
      <c r="CZ98" s="49">
        <f t="shared" si="109"/>
        <v>0</v>
      </c>
      <c r="DA98" s="49">
        <f t="shared" si="109"/>
        <v>0</v>
      </c>
      <c r="DB98" s="49">
        <f t="shared" si="109"/>
        <v>0</v>
      </c>
      <c r="DC98" s="49">
        <f t="shared" si="109"/>
        <v>0</v>
      </c>
      <c r="DD98" s="49">
        <f t="shared" si="109"/>
        <v>0</v>
      </c>
      <c r="DE98" s="49">
        <f t="shared" si="109"/>
        <v>0</v>
      </c>
      <c r="DF98" s="49">
        <f t="shared" si="109"/>
        <v>0</v>
      </c>
      <c r="DG98" s="49">
        <f t="shared" si="109"/>
        <v>0</v>
      </c>
      <c r="DH98" s="49">
        <f t="shared" si="109"/>
        <v>0</v>
      </c>
      <c r="DI98" s="49">
        <f t="shared" si="109"/>
        <v>0</v>
      </c>
      <c r="DJ98" s="49">
        <f t="shared" si="109"/>
        <v>0</v>
      </c>
      <c r="DK98" s="49">
        <f t="shared" si="109"/>
        <v>0</v>
      </c>
      <c r="DL98" s="49">
        <f t="shared" si="109"/>
        <v>0</v>
      </c>
      <c r="DM98" s="49">
        <f t="shared" si="109"/>
        <v>0</v>
      </c>
      <c r="DN98" s="49">
        <f t="shared" si="109"/>
        <v>0</v>
      </c>
      <c r="DO98" s="49">
        <f t="shared" si="109"/>
        <v>0</v>
      </c>
      <c r="DP98" s="49">
        <f t="shared" si="109"/>
        <v>0</v>
      </c>
      <c r="DQ98" s="49">
        <f t="shared" si="109"/>
        <v>0</v>
      </c>
      <c r="DR98" s="49">
        <f t="shared" si="109"/>
        <v>0</v>
      </c>
      <c r="DS98" s="49">
        <f t="shared" si="109"/>
        <v>0</v>
      </c>
      <c r="DT98" s="49">
        <f t="shared" si="109"/>
        <v>0</v>
      </c>
      <c r="DU98" s="49">
        <f t="shared" si="109"/>
        <v>0</v>
      </c>
      <c r="DV98" s="49">
        <f t="shared" si="109"/>
        <v>0</v>
      </c>
      <c r="DW98" s="21">
        <f t="shared" si="104"/>
        <v>0.45300608966338984</v>
      </c>
      <c r="DX98" s="13">
        <v>0.93271224258154595</v>
      </c>
      <c r="EG98" s="13">
        <v>0.93271224258154595</v>
      </c>
    </row>
    <row r="99" spans="5:137" x14ac:dyDescent="0.3">
      <c r="E99" s="28">
        <v>2035</v>
      </c>
      <c r="H99" s="58">
        <v>2035</v>
      </c>
      <c r="I99" s="60">
        <f t="shared" si="115"/>
        <v>0.43909850071742795</v>
      </c>
      <c r="J99" s="60">
        <f t="shared" si="115"/>
        <v>1.5287225708659706</v>
      </c>
      <c r="K99" s="60">
        <f t="shared" si="115"/>
        <v>18.614408333833254</v>
      </c>
      <c r="L99" s="60">
        <f t="shared" si="115"/>
        <v>170.7738986294496</v>
      </c>
      <c r="M99" s="60">
        <f t="shared" si="115"/>
        <v>1228.4334062459475</v>
      </c>
      <c r="N99" s="60">
        <f t="shared" si="115"/>
        <v>2109.1919055436883</v>
      </c>
      <c r="O99" s="60">
        <f t="shared" si="115"/>
        <v>1035.1608575235296</v>
      </c>
      <c r="P99" s="60">
        <f t="shared" si="115"/>
        <v>1708.7200407994897</v>
      </c>
      <c r="Q99" s="60">
        <f t="shared" si="115"/>
        <v>1214.5231017712213</v>
      </c>
      <c r="R99" s="60">
        <f t="shared" si="115"/>
        <v>814.62808695631611</v>
      </c>
      <c r="S99" s="60">
        <f t="shared" si="115"/>
        <v>746.94795860882004</v>
      </c>
      <c r="T99" s="60">
        <f t="shared" si="115"/>
        <v>1052.0938975049394</v>
      </c>
      <c r="U99" s="60">
        <f t="shared" si="115"/>
        <v>942.94480594526976</v>
      </c>
      <c r="V99" s="60">
        <f t="shared" si="115"/>
        <v>736.4046694776589</v>
      </c>
      <c r="W99" s="60">
        <f t="shared" si="115"/>
        <v>631.27464850692741</v>
      </c>
      <c r="X99" s="60">
        <f t="shared" si="114"/>
        <v>626.05674272854412</v>
      </c>
      <c r="Y99" s="60">
        <f t="shared" si="110"/>
        <v>590.23409026371155</v>
      </c>
      <c r="Z99" s="60">
        <f t="shared" si="110"/>
        <v>595.44462430319072</v>
      </c>
      <c r="AA99" s="60">
        <f t="shared" si="110"/>
        <v>868.40769695660856</v>
      </c>
      <c r="AB99" s="60">
        <f t="shared" si="110"/>
        <v>1050.3259343148093</v>
      </c>
      <c r="AC99" s="60">
        <f t="shared" si="110"/>
        <v>889.57407044151842</v>
      </c>
      <c r="AD99" s="60">
        <f t="shared" si="110"/>
        <v>940.13834788216627</v>
      </c>
      <c r="AE99" s="60">
        <f t="shared" si="110"/>
        <v>1030.021867848096</v>
      </c>
      <c r="AF99" s="60">
        <f t="shared" si="110"/>
        <v>968.38744483349001</v>
      </c>
      <c r="AG99" s="60">
        <f t="shared" si="110"/>
        <v>820.95283779836609</v>
      </c>
      <c r="AH99" s="60">
        <f t="shared" si="110"/>
        <v>464.67547264012683</v>
      </c>
      <c r="AI99" s="60">
        <f t="shared" si="110"/>
        <v>269.93572167879029</v>
      </c>
      <c r="AJ99" s="60">
        <f t="shared" si="110"/>
        <v>240.9367490000368</v>
      </c>
      <c r="AK99" s="60">
        <f t="shared" si="111"/>
        <v>210.07869253513491</v>
      </c>
      <c r="AL99" s="60">
        <f t="shared" si="111"/>
        <v>181.95646801523981</v>
      </c>
      <c r="AM99" s="60">
        <f t="shared" si="111"/>
        <v>156.52193429513136</v>
      </c>
      <c r="AN99" s="60">
        <f t="shared" si="111"/>
        <v>133.62037336494541</v>
      </c>
      <c r="AO99" s="60">
        <f t="shared" si="111"/>
        <v>113.23708913862356</v>
      </c>
      <c r="AP99" s="60">
        <f t="shared" si="111"/>
        <v>95.281086793664144</v>
      </c>
      <c r="AQ99" s="60">
        <f t="shared" si="111"/>
        <v>79.592008417268516</v>
      </c>
      <c r="AR99" s="60">
        <f t="shared" si="111"/>
        <v>65.995948467687413</v>
      </c>
      <c r="AS99" s="60">
        <f t="shared" si="111"/>
        <v>0</v>
      </c>
      <c r="AT99" s="60">
        <f t="shared" si="111"/>
        <v>0</v>
      </c>
      <c r="AU99" s="60">
        <f t="shared" si="111"/>
        <v>0</v>
      </c>
      <c r="AV99" s="60">
        <f t="shared" si="111"/>
        <v>0</v>
      </c>
      <c r="AW99" s="60">
        <f t="shared" si="111"/>
        <v>0</v>
      </c>
      <c r="AX99" s="60">
        <v>0</v>
      </c>
      <c r="AY99" s="60">
        <f t="shared" si="113"/>
        <v>0</v>
      </c>
      <c r="AZ99" s="60">
        <f t="shared" si="113"/>
        <v>0</v>
      </c>
      <c r="BA99" s="60">
        <f t="shared" si="113"/>
        <v>0</v>
      </c>
      <c r="BB99" s="60">
        <f t="shared" si="113"/>
        <v>0</v>
      </c>
      <c r="BC99" s="60">
        <f t="shared" si="113"/>
        <v>0</v>
      </c>
      <c r="BD99" s="60">
        <f t="shared" si="113"/>
        <v>0</v>
      </c>
      <c r="BE99" s="60">
        <f t="shared" si="113"/>
        <v>0</v>
      </c>
      <c r="BF99" s="60">
        <f t="shared" si="113"/>
        <v>0</v>
      </c>
      <c r="BG99" s="60">
        <f t="shared" si="113"/>
        <v>0</v>
      </c>
      <c r="BH99" s="60">
        <f t="shared" si="113"/>
        <v>0</v>
      </c>
      <c r="BI99" s="60">
        <f t="shared" si="113"/>
        <v>0</v>
      </c>
      <c r="BJ99" s="60">
        <f t="shared" si="113"/>
        <v>0</v>
      </c>
      <c r="BK99" s="60">
        <f t="shared" si="113"/>
        <v>0</v>
      </c>
      <c r="BL99" s="60">
        <f t="shared" si="113"/>
        <v>0</v>
      </c>
      <c r="BM99" s="60">
        <f t="shared" si="113"/>
        <v>0</v>
      </c>
      <c r="BN99" s="60">
        <f t="shared" si="113"/>
        <v>0</v>
      </c>
      <c r="BO99" s="60">
        <f t="shared" si="113"/>
        <v>0</v>
      </c>
      <c r="BP99" s="60">
        <f t="shared" si="113"/>
        <v>0</v>
      </c>
      <c r="BQ99" s="60">
        <f t="shared" si="113"/>
        <v>0</v>
      </c>
      <c r="BR99" s="60">
        <f t="shared" si="113"/>
        <v>0</v>
      </c>
      <c r="BS99" s="60">
        <f t="shared" si="113"/>
        <v>0</v>
      </c>
      <c r="BT99" s="60">
        <f t="shared" si="113"/>
        <v>0</v>
      </c>
      <c r="BU99" s="60">
        <f t="shared" si="113"/>
        <v>0</v>
      </c>
      <c r="BV99" s="60">
        <f t="shared" si="113"/>
        <v>0</v>
      </c>
      <c r="BW99" s="60">
        <f t="shared" si="113"/>
        <v>0</v>
      </c>
      <c r="BX99" s="60">
        <f t="shared" si="107"/>
        <v>22803.054708635824</v>
      </c>
      <c r="BY99" s="48">
        <f t="shared" si="116"/>
        <v>29.408475367884904</v>
      </c>
      <c r="BZ99" s="33">
        <f t="shared" si="95"/>
        <v>69.175270813137544</v>
      </c>
      <c r="CF99" s="49">
        <f t="shared" si="103"/>
        <v>0</v>
      </c>
      <c r="CG99" s="49">
        <f t="shared" si="103"/>
        <v>0</v>
      </c>
      <c r="CH99" s="49">
        <f t="shared" si="103"/>
        <v>0</v>
      </c>
      <c r="CI99" s="49">
        <f t="shared" si="103"/>
        <v>0.18237668565173237</v>
      </c>
      <c r="CJ99" s="49">
        <f t="shared" si="103"/>
        <v>0.17306603261351938</v>
      </c>
      <c r="CK99" s="49">
        <f t="shared" si="103"/>
        <v>0.16388341760065828</v>
      </c>
      <c r="CL99" s="49">
        <f t="shared" si="103"/>
        <v>0.15466064033743976</v>
      </c>
      <c r="CM99" s="49">
        <f t="shared" si="103"/>
        <v>0</v>
      </c>
      <c r="CN99" s="49">
        <f t="shared" si="103"/>
        <v>0</v>
      </c>
      <c r="CO99" s="49">
        <f t="shared" si="103"/>
        <v>0</v>
      </c>
      <c r="CP99" s="49">
        <f t="shared" si="103"/>
        <v>0</v>
      </c>
      <c r="CQ99" s="49">
        <f t="shared" si="103"/>
        <v>0</v>
      </c>
      <c r="CR99" s="49">
        <f t="shared" si="103"/>
        <v>0</v>
      </c>
      <c r="CS99" s="49">
        <f t="shared" si="103"/>
        <v>0</v>
      </c>
      <c r="CT99" s="49">
        <f t="shared" si="103"/>
        <v>0</v>
      </c>
      <c r="CU99" s="49">
        <f t="shared" si="103"/>
        <v>0</v>
      </c>
      <c r="CV99" s="49">
        <f t="shared" si="109"/>
        <v>0</v>
      </c>
      <c r="CW99" s="49">
        <f t="shared" si="109"/>
        <v>0</v>
      </c>
      <c r="CX99" s="49">
        <f t="shared" si="109"/>
        <v>0</v>
      </c>
      <c r="CY99" s="49">
        <f t="shared" si="109"/>
        <v>0</v>
      </c>
      <c r="CZ99" s="49">
        <f t="shared" si="109"/>
        <v>0</v>
      </c>
      <c r="DA99" s="49">
        <f t="shared" si="109"/>
        <v>0</v>
      </c>
      <c r="DB99" s="49">
        <f t="shared" si="109"/>
        <v>0</v>
      </c>
      <c r="DC99" s="49">
        <f t="shared" si="109"/>
        <v>0</v>
      </c>
      <c r="DD99" s="49">
        <f t="shared" si="109"/>
        <v>0</v>
      </c>
      <c r="DE99" s="49">
        <f t="shared" si="109"/>
        <v>0</v>
      </c>
      <c r="DF99" s="49">
        <f t="shared" si="109"/>
        <v>0</v>
      </c>
      <c r="DG99" s="49">
        <f t="shared" si="109"/>
        <v>0</v>
      </c>
      <c r="DH99" s="49">
        <f t="shared" ref="DH99:DV99" si="117">IF(DH38-DH39&gt;0,DH38-DH39,0)</f>
        <v>0</v>
      </c>
      <c r="DI99" s="49">
        <f t="shared" si="117"/>
        <v>0</v>
      </c>
      <c r="DJ99" s="49">
        <f t="shared" si="117"/>
        <v>0</v>
      </c>
      <c r="DK99" s="49">
        <f t="shared" si="117"/>
        <v>0</v>
      </c>
      <c r="DL99" s="49">
        <f t="shared" si="117"/>
        <v>0</v>
      </c>
      <c r="DM99" s="49">
        <f t="shared" si="117"/>
        <v>0</v>
      </c>
      <c r="DN99" s="49">
        <f t="shared" si="117"/>
        <v>0</v>
      </c>
      <c r="DO99" s="49">
        <f t="shared" si="117"/>
        <v>0</v>
      </c>
      <c r="DP99" s="49">
        <f t="shared" si="117"/>
        <v>0</v>
      </c>
      <c r="DQ99" s="49">
        <f t="shared" si="117"/>
        <v>0</v>
      </c>
      <c r="DR99" s="49">
        <f t="shared" si="117"/>
        <v>0</v>
      </c>
      <c r="DS99" s="49">
        <f t="shared" si="117"/>
        <v>0</v>
      </c>
      <c r="DT99" s="49">
        <f t="shared" si="117"/>
        <v>0</v>
      </c>
      <c r="DU99" s="49">
        <f t="shared" si="117"/>
        <v>0</v>
      </c>
      <c r="DV99" s="49">
        <f t="shared" si="117"/>
        <v>0</v>
      </c>
      <c r="DW99" s="21">
        <f t="shared" si="104"/>
        <v>0.67398677620334979</v>
      </c>
      <c r="DX99" s="13">
        <v>0.94090590871953528</v>
      </c>
      <c r="EG99" s="13">
        <v>0.94090590871953528</v>
      </c>
    </row>
    <row r="100" spans="5:137" x14ac:dyDescent="0.3">
      <c r="E100" s="28">
        <v>2036</v>
      </c>
      <c r="H100" s="58">
        <v>2036</v>
      </c>
      <c r="I100" s="60">
        <f t="shared" si="115"/>
        <v>0.30895617236509965</v>
      </c>
      <c r="J100" s="60">
        <f t="shared" si="115"/>
        <v>1.1486803067259608</v>
      </c>
      <c r="K100" s="60">
        <f t="shared" si="115"/>
        <v>14.936721412947144</v>
      </c>
      <c r="L100" s="60">
        <f t="shared" si="115"/>
        <v>146.34000371803461</v>
      </c>
      <c r="M100" s="60">
        <f t="shared" si="115"/>
        <v>1124.1614678001151</v>
      </c>
      <c r="N100" s="60">
        <f t="shared" si="115"/>
        <v>2061.2405241822453</v>
      </c>
      <c r="O100" s="60">
        <f t="shared" si="115"/>
        <v>1048.8537637750378</v>
      </c>
      <c r="P100" s="60">
        <f t="shared" si="115"/>
        <v>1742.7358374843061</v>
      </c>
      <c r="Q100" s="60">
        <f t="shared" si="115"/>
        <v>1246.8665630867363</v>
      </c>
      <c r="R100" s="60">
        <f t="shared" si="115"/>
        <v>841.83529109231677</v>
      </c>
      <c r="S100" s="60">
        <f t="shared" si="115"/>
        <v>776.98322555374398</v>
      </c>
      <c r="T100" s="60">
        <f t="shared" si="115"/>
        <v>1052.0938975049394</v>
      </c>
      <c r="U100" s="60">
        <f t="shared" si="115"/>
        <v>952.41362464471422</v>
      </c>
      <c r="V100" s="60">
        <f t="shared" si="115"/>
        <v>751.26851361872286</v>
      </c>
      <c r="W100" s="60">
        <f t="shared" si="115"/>
        <v>650.48356710207554</v>
      </c>
      <c r="X100" s="60">
        <f t="shared" si="114"/>
        <v>651.58489105618537</v>
      </c>
      <c r="Y100" s="60">
        <f t="shared" si="110"/>
        <v>620.47019543050919</v>
      </c>
      <c r="Z100" s="60">
        <f t="shared" si="110"/>
        <v>632.23326352009644</v>
      </c>
      <c r="AA100" s="60">
        <f t="shared" si="110"/>
        <v>931.32005362512427</v>
      </c>
      <c r="AB100" s="60">
        <f t="shared" si="110"/>
        <v>1137.728683774807</v>
      </c>
      <c r="AC100" s="60">
        <f t="shared" si="110"/>
        <v>973.27610708770953</v>
      </c>
      <c r="AD100" s="60">
        <f t="shared" si="110"/>
        <v>1038.9270234952637</v>
      </c>
      <c r="AE100" s="60">
        <f t="shared" si="110"/>
        <v>1149.6854869061572</v>
      </c>
      <c r="AF100" s="60">
        <f t="shared" si="110"/>
        <v>1091.7446778388403</v>
      </c>
      <c r="AG100" s="60">
        <f t="shared" si="110"/>
        <v>934.82317734780372</v>
      </c>
      <c r="AH100" s="60">
        <f t="shared" si="110"/>
        <v>534.4417071310927</v>
      </c>
      <c r="AI100" s="60">
        <f t="shared" si="110"/>
        <v>312.63386022437771</v>
      </c>
      <c r="AJ100" s="60">
        <f t="shared" si="110"/>
        <v>281.10429610510619</v>
      </c>
      <c r="AK100" s="60">
        <f t="shared" si="111"/>
        <v>246.90803724731813</v>
      </c>
      <c r="AL100" s="60">
        <f t="shared" si="111"/>
        <v>215.43164813540352</v>
      </c>
      <c r="AM100" s="60">
        <f t="shared" si="111"/>
        <v>186.68352683512057</v>
      </c>
      <c r="AN100" s="60">
        <f t="shared" si="111"/>
        <v>160.54332625608367</v>
      </c>
      <c r="AO100" s="60">
        <f t="shared" si="111"/>
        <v>137.05568611610943</v>
      </c>
      <c r="AP100" s="60">
        <f t="shared" si="111"/>
        <v>116.17263739107875</v>
      </c>
      <c r="AQ100" s="60">
        <f t="shared" si="111"/>
        <v>97.758695241296664</v>
      </c>
      <c r="AR100" s="60">
        <f t="shared" si="111"/>
        <v>81.656731765157019</v>
      </c>
      <c r="AS100" s="60">
        <f t="shared" si="111"/>
        <v>67.693252822144132</v>
      </c>
      <c r="AT100" s="60">
        <f t="shared" si="111"/>
        <v>0</v>
      </c>
      <c r="AU100" s="60">
        <f t="shared" si="111"/>
        <v>0</v>
      </c>
      <c r="AV100" s="60">
        <f t="shared" si="111"/>
        <v>0</v>
      </c>
      <c r="AW100" s="60">
        <f t="shared" si="111"/>
        <v>0</v>
      </c>
      <c r="AX100" s="60">
        <f t="shared" si="111"/>
        <v>0</v>
      </c>
      <c r="AY100" s="60">
        <v>0</v>
      </c>
      <c r="AZ100" s="60">
        <f t="shared" si="113"/>
        <v>0</v>
      </c>
      <c r="BA100" s="60">
        <f t="shared" si="113"/>
        <v>0</v>
      </c>
      <c r="BB100" s="60">
        <f t="shared" si="113"/>
        <v>0</v>
      </c>
      <c r="BC100" s="60">
        <f t="shared" si="113"/>
        <v>0</v>
      </c>
      <c r="BD100" s="60">
        <f t="shared" si="113"/>
        <v>0</v>
      </c>
      <c r="BE100" s="60">
        <f t="shared" si="113"/>
        <v>0</v>
      </c>
      <c r="BF100" s="60">
        <f t="shared" si="113"/>
        <v>0</v>
      </c>
      <c r="BG100" s="60">
        <f t="shared" si="113"/>
        <v>0</v>
      </c>
      <c r="BH100" s="60">
        <f t="shared" si="113"/>
        <v>0</v>
      </c>
      <c r="BI100" s="60">
        <f t="shared" si="113"/>
        <v>0</v>
      </c>
      <c r="BJ100" s="60">
        <f t="shared" si="113"/>
        <v>0</v>
      </c>
      <c r="BK100" s="60">
        <f t="shared" si="113"/>
        <v>0</v>
      </c>
      <c r="BL100" s="60">
        <f t="shared" si="113"/>
        <v>0</v>
      </c>
      <c r="BM100" s="60">
        <f t="shared" si="113"/>
        <v>0</v>
      </c>
      <c r="BN100" s="60">
        <f t="shared" si="113"/>
        <v>0</v>
      </c>
      <c r="BO100" s="60">
        <f t="shared" si="113"/>
        <v>0</v>
      </c>
      <c r="BP100" s="60">
        <f t="shared" si="113"/>
        <v>0</v>
      </c>
      <c r="BQ100" s="60">
        <f t="shared" si="113"/>
        <v>0</v>
      </c>
      <c r="BR100" s="60">
        <f t="shared" si="113"/>
        <v>0</v>
      </c>
      <c r="BS100" s="60">
        <f t="shared" si="113"/>
        <v>0</v>
      </c>
      <c r="BT100" s="60">
        <f t="shared" si="113"/>
        <v>0</v>
      </c>
      <c r="BU100" s="60">
        <f t="shared" si="113"/>
        <v>0</v>
      </c>
      <c r="BV100" s="60">
        <f t="shared" si="113"/>
        <v>0</v>
      </c>
      <c r="BW100" s="60">
        <f t="shared" si="113"/>
        <v>0</v>
      </c>
      <c r="BX100" s="60">
        <f t="shared" si="107"/>
        <v>24011.547602807812</v>
      </c>
      <c r="BY100" s="48">
        <f t="shared" si="116"/>
        <v>29.137292606037011</v>
      </c>
      <c r="BZ100" s="33">
        <f t="shared" si="95"/>
        <v>68.460882916337809</v>
      </c>
      <c r="CF100" s="49">
        <f t="shared" ref="CF100:DV105" si="118">IF(CF39-CF40&gt;0,CF39-CF40,0)</f>
        <v>0</v>
      </c>
      <c r="CG100" s="49">
        <f t="shared" si="118"/>
        <v>0</v>
      </c>
      <c r="CH100" s="49">
        <f t="shared" si="118"/>
        <v>0</v>
      </c>
      <c r="CI100" s="49">
        <f t="shared" si="118"/>
        <v>0.20760461579449441</v>
      </c>
      <c r="CJ100" s="49">
        <f t="shared" si="118"/>
        <v>0.19771631873410911</v>
      </c>
      <c r="CK100" s="49">
        <f t="shared" si="118"/>
        <v>0.18790082263677732</v>
      </c>
      <c r="CL100" s="49">
        <f t="shared" si="118"/>
        <v>0.17796576464644431</v>
      </c>
      <c r="CM100" s="49">
        <f t="shared" si="118"/>
        <v>0.16745450540372531</v>
      </c>
      <c r="CN100" s="49">
        <f t="shared" si="118"/>
        <v>0</v>
      </c>
      <c r="CO100" s="49">
        <f t="shared" si="118"/>
        <v>0</v>
      </c>
      <c r="CP100" s="49">
        <f t="shared" si="118"/>
        <v>0</v>
      </c>
      <c r="CQ100" s="49">
        <f t="shared" si="118"/>
        <v>0</v>
      </c>
      <c r="CR100" s="49">
        <f t="shared" si="118"/>
        <v>0</v>
      </c>
      <c r="CS100" s="49">
        <f t="shared" si="118"/>
        <v>0</v>
      </c>
      <c r="CT100" s="49">
        <f t="shared" si="118"/>
        <v>0</v>
      </c>
      <c r="CU100" s="49">
        <f t="shared" si="118"/>
        <v>0</v>
      </c>
      <c r="CV100" s="49">
        <f t="shared" si="118"/>
        <v>0</v>
      </c>
      <c r="CW100" s="49">
        <f t="shared" si="118"/>
        <v>0</v>
      </c>
      <c r="CX100" s="49">
        <f t="shared" si="118"/>
        <v>0</v>
      </c>
      <c r="CY100" s="49">
        <f t="shared" si="118"/>
        <v>0</v>
      </c>
      <c r="CZ100" s="49">
        <f t="shared" si="118"/>
        <v>0</v>
      </c>
      <c r="DA100" s="49">
        <f t="shared" si="118"/>
        <v>0</v>
      </c>
      <c r="DB100" s="49">
        <f t="shared" si="118"/>
        <v>0</v>
      </c>
      <c r="DC100" s="49">
        <f t="shared" si="118"/>
        <v>0</v>
      </c>
      <c r="DD100" s="49">
        <f t="shared" si="118"/>
        <v>0</v>
      </c>
      <c r="DE100" s="49">
        <f t="shared" si="118"/>
        <v>0</v>
      </c>
      <c r="DF100" s="49">
        <f t="shared" si="118"/>
        <v>0</v>
      </c>
      <c r="DG100" s="49">
        <f t="shared" si="118"/>
        <v>0</v>
      </c>
      <c r="DH100" s="49">
        <f t="shared" si="118"/>
        <v>0</v>
      </c>
      <c r="DI100" s="49">
        <f t="shared" si="118"/>
        <v>0</v>
      </c>
      <c r="DJ100" s="49">
        <f t="shared" si="118"/>
        <v>0</v>
      </c>
      <c r="DK100" s="49">
        <f t="shared" si="118"/>
        <v>0</v>
      </c>
      <c r="DL100" s="49">
        <f t="shared" si="118"/>
        <v>0</v>
      </c>
      <c r="DM100" s="49">
        <f t="shared" si="118"/>
        <v>0</v>
      </c>
      <c r="DN100" s="49">
        <f t="shared" si="118"/>
        <v>0</v>
      </c>
      <c r="DO100" s="49">
        <f t="shared" si="118"/>
        <v>0</v>
      </c>
      <c r="DP100" s="49">
        <f t="shared" si="118"/>
        <v>0</v>
      </c>
      <c r="DQ100" s="49">
        <f t="shared" si="118"/>
        <v>0</v>
      </c>
      <c r="DR100" s="49">
        <f t="shared" si="118"/>
        <v>0</v>
      </c>
      <c r="DS100" s="49">
        <f t="shared" si="118"/>
        <v>0</v>
      </c>
      <c r="DT100" s="49">
        <f t="shared" si="118"/>
        <v>0</v>
      </c>
      <c r="DU100" s="49">
        <f t="shared" si="118"/>
        <v>0</v>
      </c>
      <c r="DV100" s="49">
        <f t="shared" si="118"/>
        <v>0</v>
      </c>
      <c r="DW100" s="21">
        <f t="shared" si="104"/>
        <v>0.93864202721555046</v>
      </c>
      <c r="DX100" s="13">
        <v>0.94839455786398874</v>
      </c>
      <c r="EG100" s="13">
        <v>0.94839455786398874</v>
      </c>
    </row>
    <row r="101" spans="5:137" x14ac:dyDescent="0.3">
      <c r="E101" s="28">
        <v>2037</v>
      </c>
      <c r="H101" s="58">
        <v>2037</v>
      </c>
      <c r="I101" s="60">
        <f t="shared" si="115"/>
        <v>0.21596244632436978</v>
      </c>
      <c r="J101" s="60">
        <f t="shared" si="115"/>
        <v>0.85746443720930676</v>
      </c>
      <c r="K101" s="60">
        <f t="shared" si="115"/>
        <v>11.907148551791174</v>
      </c>
      <c r="L101" s="60">
        <f t="shared" si="115"/>
        <v>124.58078948934076</v>
      </c>
      <c r="M101" s="60">
        <f t="shared" si="115"/>
        <v>1022.0031204034822</v>
      </c>
      <c r="N101" s="60">
        <f t="shared" si="115"/>
        <v>2001.187118111171</v>
      </c>
      <c r="O101" s="60">
        <f t="shared" si="115"/>
        <v>1055.7679905474579</v>
      </c>
      <c r="P101" s="60">
        <f t="shared" si="115"/>
        <v>1765.7884077881245</v>
      </c>
      <c r="Q101" s="60">
        <f t="shared" si="115"/>
        <v>1271.6881596563035</v>
      </c>
      <c r="R101" s="60">
        <f t="shared" si="115"/>
        <v>864.25385779703356</v>
      </c>
      <c r="S101" s="60">
        <f t="shared" si="115"/>
        <v>802.93315481148966</v>
      </c>
      <c r="T101" s="60">
        <f t="shared" si="115"/>
        <v>1041.6340656498669</v>
      </c>
      <c r="U101" s="60">
        <f t="shared" si="115"/>
        <v>952.41362464471422</v>
      </c>
      <c r="V101" s="60">
        <f t="shared" si="115"/>
        <v>758.81256636200669</v>
      </c>
      <c r="W101" s="60">
        <f t="shared" si="115"/>
        <v>663.61315027620913</v>
      </c>
      <c r="X101" s="60">
        <f t="shared" si="114"/>
        <v>671.41182559209483</v>
      </c>
      <c r="Y101" s="60">
        <f t="shared" si="110"/>
        <v>645.77054618273905</v>
      </c>
      <c r="Z101" s="60">
        <f t="shared" si="110"/>
        <v>664.62087338722631</v>
      </c>
      <c r="AA101" s="60">
        <f t="shared" si="110"/>
        <v>988.8602446855075</v>
      </c>
      <c r="AB101" s="60">
        <f t="shared" si="110"/>
        <v>1220.1521733367845</v>
      </c>
      <c r="AC101" s="60">
        <f t="shared" si="110"/>
        <v>1054.2671642100759</v>
      </c>
      <c r="AD101" s="60">
        <f t="shared" si="110"/>
        <v>1136.6820173544693</v>
      </c>
      <c r="AE101" s="60">
        <f t="shared" si="110"/>
        <v>1270.4931391829814</v>
      </c>
      <c r="AF101" s="60">
        <f t="shared" si="110"/>
        <v>1218.5789939980677</v>
      </c>
      <c r="AG101" s="60">
        <f t="shared" si="110"/>
        <v>1053.9048539248106</v>
      </c>
      <c r="AH101" s="60">
        <f t="shared" si="110"/>
        <v>608.57149371373089</v>
      </c>
      <c r="AI101" s="60">
        <f t="shared" si="110"/>
        <v>359.43708367077488</v>
      </c>
      <c r="AJ101" s="60">
        <f t="shared" si="110"/>
        <v>325.56906759295816</v>
      </c>
      <c r="AK101" s="60">
        <f t="shared" si="111"/>
        <v>288.07108214568143</v>
      </c>
      <c r="AL101" s="60">
        <f t="shared" si="111"/>
        <v>253.19943093787879</v>
      </c>
      <c r="AM101" s="60">
        <f t="shared" si="111"/>
        <v>221.0283608189784</v>
      </c>
      <c r="AN101" s="60">
        <f t="shared" si="111"/>
        <v>191.47983629447845</v>
      </c>
      <c r="AO101" s="60">
        <f t="shared" si="111"/>
        <v>164.67081461668567</v>
      </c>
      <c r="AP101" s="60">
        <f t="shared" si="111"/>
        <v>140.60870556343434</v>
      </c>
      <c r="AQ101" s="60">
        <f t="shared" si="111"/>
        <v>119.19349197481642</v>
      </c>
      <c r="AR101" s="60">
        <f t="shared" si="111"/>
        <v>100.29468678790727</v>
      </c>
      <c r="AS101" s="60">
        <f t="shared" si="111"/>
        <v>83.756805021374021</v>
      </c>
      <c r="AT101" s="60">
        <f t="shared" si="111"/>
        <v>69.407031397546234</v>
      </c>
      <c r="AU101" s="60">
        <f t="shared" si="111"/>
        <v>0</v>
      </c>
      <c r="AV101" s="60">
        <f t="shared" si="111"/>
        <v>0</v>
      </c>
      <c r="AW101" s="60">
        <f t="shared" si="111"/>
        <v>0</v>
      </c>
      <c r="AX101" s="60">
        <f t="shared" si="111"/>
        <v>0</v>
      </c>
      <c r="AY101" s="60">
        <f t="shared" si="111"/>
        <v>0</v>
      </c>
      <c r="AZ101" s="60">
        <v>0</v>
      </c>
      <c r="BA101" s="60">
        <f t="shared" si="113"/>
        <v>0</v>
      </c>
      <c r="BB101" s="60">
        <f t="shared" si="113"/>
        <v>0</v>
      </c>
      <c r="BC101" s="60">
        <f t="shared" si="113"/>
        <v>0</v>
      </c>
      <c r="BD101" s="60">
        <f t="shared" si="113"/>
        <v>0</v>
      </c>
      <c r="BE101" s="60">
        <f t="shared" si="113"/>
        <v>0</v>
      </c>
      <c r="BF101" s="60">
        <f t="shared" si="113"/>
        <v>0</v>
      </c>
      <c r="BG101" s="60">
        <f t="shared" si="113"/>
        <v>0</v>
      </c>
      <c r="BH101" s="60">
        <f t="shared" si="113"/>
        <v>0</v>
      </c>
      <c r="BI101" s="60">
        <f t="shared" si="113"/>
        <v>0</v>
      </c>
      <c r="BJ101" s="60">
        <f t="shared" si="113"/>
        <v>0</v>
      </c>
      <c r="BK101" s="60">
        <f t="shared" si="113"/>
        <v>0</v>
      </c>
      <c r="BL101" s="60">
        <f t="shared" si="113"/>
        <v>0</v>
      </c>
      <c r="BM101" s="60">
        <f t="shared" si="113"/>
        <v>0</v>
      </c>
      <c r="BN101" s="60">
        <f t="shared" si="113"/>
        <v>0</v>
      </c>
      <c r="BO101" s="60">
        <f t="shared" si="113"/>
        <v>0</v>
      </c>
      <c r="BP101" s="60">
        <f t="shared" si="113"/>
        <v>0</v>
      </c>
      <c r="BQ101" s="60">
        <f t="shared" si="113"/>
        <v>0</v>
      </c>
      <c r="BR101" s="60">
        <f t="shared" si="113"/>
        <v>0</v>
      </c>
      <c r="BS101" s="60">
        <f t="shared" si="113"/>
        <v>0</v>
      </c>
      <c r="BT101" s="60">
        <f t="shared" si="113"/>
        <v>0</v>
      </c>
      <c r="BU101" s="60">
        <f t="shared" si="113"/>
        <v>0</v>
      </c>
      <c r="BV101" s="60">
        <f t="shared" si="113"/>
        <v>0</v>
      </c>
      <c r="BW101" s="60">
        <f t="shared" si="113"/>
        <v>0</v>
      </c>
      <c r="BX101" s="60">
        <f t="shared" si="107"/>
        <v>25187.686303363527</v>
      </c>
      <c r="BY101" s="48">
        <f t="shared" si="116"/>
        <v>28.885085862917954</v>
      </c>
      <c r="BZ101" s="33">
        <f t="shared" si="95"/>
        <v>67.751009611601788</v>
      </c>
      <c r="CF101" s="49">
        <f t="shared" si="118"/>
        <v>0</v>
      </c>
      <c r="CG101" s="49">
        <f t="shared" si="118"/>
        <v>0</v>
      </c>
      <c r="CH101" s="49">
        <f t="shared" si="118"/>
        <v>0</v>
      </c>
      <c r="CI101" s="49">
        <f t="shared" si="118"/>
        <v>0.23547331611150923</v>
      </c>
      <c r="CJ101" s="49">
        <f t="shared" si="118"/>
        <v>0.2250661604054045</v>
      </c>
      <c r="CK101" s="49">
        <f t="shared" si="118"/>
        <v>0.21466406999587662</v>
      </c>
      <c r="CL101" s="49">
        <f t="shared" si="118"/>
        <v>0.20404696257760691</v>
      </c>
      <c r="CM101" s="49">
        <f t="shared" si="118"/>
        <v>0.19268748036118666</v>
      </c>
      <c r="CN101" s="49">
        <f t="shared" si="118"/>
        <v>0.18099660480928037</v>
      </c>
      <c r="CO101" s="49">
        <f t="shared" si="118"/>
        <v>0</v>
      </c>
      <c r="CP101" s="49">
        <f t="shared" si="118"/>
        <v>0</v>
      </c>
      <c r="CQ101" s="49">
        <f t="shared" si="118"/>
        <v>0</v>
      </c>
      <c r="CR101" s="49">
        <f t="shared" si="118"/>
        <v>0</v>
      </c>
      <c r="CS101" s="49">
        <f t="shared" si="118"/>
        <v>0</v>
      </c>
      <c r="CT101" s="49">
        <f t="shared" si="118"/>
        <v>0</v>
      </c>
      <c r="CU101" s="49">
        <f t="shared" si="118"/>
        <v>0</v>
      </c>
      <c r="CV101" s="49">
        <f t="shared" si="118"/>
        <v>0</v>
      </c>
      <c r="CW101" s="49">
        <f t="shared" si="118"/>
        <v>0</v>
      </c>
      <c r="CX101" s="49">
        <f t="shared" si="118"/>
        <v>0</v>
      </c>
      <c r="CY101" s="49">
        <f t="shared" si="118"/>
        <v>0</v>
      </c>
      <c r="CZ101" s="49">
        <f t="shared" si="118"/>
        <v>0</v>
      </c>
      <c r="DA101" s="49">
        <f t="shared" si="118"/>
        <v>0</v>
      </c>
      <c r="DB101" s="49">
        <f t="shared" si="118"/>
        <v>0</v>
      </c>
      <c r="DC101" s="49">
        <f t="shared" si="118"/>
        <v>0</v>
      </c>
      <c r="DD101" s="49">
        <f t="shared" si="118"/>
        <v>0</v>
      </c>
      <c r="DE101" s="49">
        <f t="shared" si="118"/>
        <v>0</v>
      </c>
      <c r="DF101" s="49">
        <f t="shared" si="118"/>
        <v>0</v>
      </c>
      <c r="DG101" s="49">
        <f t="shared" si="118"/>
        <v>0</v>
      </c>
      <c r="DH101" s="49">
        <f t="shared" si="118"/>
        <v>0</v>
      </c>
      <c r="DI101" s="49">
        <f t="shared" si="118"/>
        <v>0</v>
      </c>
      <c r="DJ101" s="49">
        <f t="shared" si="118"/>
        <v>0</v>
      </c>
      <c r="DK101" s="49">
        <f t="shared" si="118"/>
        <v>0</v>
      </c>
      <c r="DL101" s="49">
        <f t="shared" si="118"/>
        <v>0</v>
      </c>
      <c r="DM101" s="49">
        <f t="shared" si="118"/>
        <v>0</v>
      </c>
      <c r="DN101" s="49">
        <f t="shared" si="118"/>
        <v>0</v>
      </c>
      <c r="DO101" s="49">
        <f t="shared" si="118"/>
        <v>0</v>
      </c>
      <c r="DP101" s="49">
        <f t="shared" si="118"/>
        <v>0</v>
      </c>
      <c r="DQ101" s="49">
        <f t="shared" si="118"/>
        <v>0</v>
      </c>
      <c r="DR101" s="49">
        <f t="shared" si="118"/>
        <v>0</v>
      </c>
      <c r="DS101" s="49">
        <f t="shared" si="118"/>
        <v>0</v>
      </c>
      <c r="DT101" s="49">
        <f t="shared" si="118"/>
        <v>0</v>
      </c>
      <c r="DU101" s="49">
        <f t="shared" si="118"/>
        <v>0</v>
      </c>
      <c r="DV101" s="49">
        <f t="shared" si="118"/>
        <v>0</v>
      </c>
      <c r="DW101" s="21">
        <f t="shared" si="104"/>
        <v>1.2529345942608643</v>
      </c>
      <c r="DX101" s="13">
        <v>0.95521426479710914</v>
      </c>
      <c r="EG101" s="13">
        <v>0.95521426479710914</v>
      </c>
    </row>
    <row r="102" spans="5:137" x14ac:dyDescent="0.3">
      <c r="E102" s="28">
        <v>2038</v>
      </c>
      <c r="H102" s="58">
        <v>2038</v>
      </c>
      <c r="I102" s="60">
        <f t="shared" si="115"/>
        <v>0.14997056956216442</v>
      </c>
      <c r="J102" s="60">
        <f t="shared" si="115"/>
        <v>0.63588634939553002</v>
      </c>
      <c r="K102" s="60">
        <f t="shared" si="115"/>
        <v>9.4298917857129929</v>
      </c>
      <c r="L102" s="60">
        <f t="shared" si="115"/>
        <v>105.36237315382613</v>
      </c>
      <c r="M102" s="60">
        <f t="shared" si="115"/>
        <v>923.04356300944528</v>
      </c>
      <c r="N102" s="60">
        <f t="shared" si="115"/>
        <v>1930.159396209976</v>
      </c>
      <c r="O102" s="60">
        <f t="shared" si="115"/>
        <v>1055.7679905474579</v>
      </c>
      <c r="P102" s="60">
        <f t="shared" si="115"/>
        <v>1777.4287926589532</v>
      </c>
      <c r="Q102" s="60">
        <f t="shared" si="115"/>
        <v>1288.5098030026238</v>
      </c>
      <c r="R102" s="60">
        <f t="shared" si="115"/>
        <v>881.45871453713517</v>
      </c>
      <c r="S102" s="60">
        <f t="shared" si="115"/>
        <v>824.31573484945693</v>
      </c>
      <c r="T102" s="60">
        <f t="shared" si="115"/>
        <v>1021.0253403763072</v>
      </c>
      <c r="U102" s="60">
        <f t="shared" si="115"/>
        <v>942.94480594526794</v>
      </c>
      <c r="V102" s="60">
        <f t="shared" si="115"/>
        <v>758.81256636200669</v>
      </c>
      <c r="W102" s="60">
        <f t="shared" si="115"/>
        <v>670.27698952418541</v>
      </c>
      <c r="X102" s="60">
        <f t="shared" si="114"/>
        <v>684.96383190561755</v>
      </c>
      <c r="Y102" s="60">
        <f t="shared" si="110"/>
        <v>665.42055728663399</v>
      </c>
      <c r="Z102" s="60">
        <f t="shared" si="110"/>
        <v>691.72151631542147</v>
      </c>
      <c r="AA102" s="60">
        <f t="shared" si="110"/>
        <v>1039.5168957444439</v>
      </c>
      <c r="AB102" s="60">
        <f t="shared" si="110"/>
        <v>1295.537417005984</v>
      </c>
      <c r="AC102" s="60">
        <f t="shared" si="110"/>
        <v>1130.6442300642084</v>
      </c>
      <c r="AD102" s="60">
        <f t="shared" si="110"/>
        <v>1231.2708781382717</v>
      </c>
      <c r="AE102" s="60">
        <f t="shared" si="110"/>
        <v>1390.0367127067075</v>
      </c>
      <c r="AF102" s="60">
        <f t="shared" si="110"/>
        <v>1346.6258981778519</v>
      </c>
      <c r="AG102" s="60">
        <f t="shared" si="110"/>
        <v>1176.3430981020574</v>
      </c>
      <c r="AH102" s="60">
        <f t="shared" si="110"/>
        <v>686.09386965011799</v>
      </c>
      <c r="AI102" s="60">
        <f t="shared" si="110"/>
        <v>410.22390742699645</v>
      </c>
      <c r="AJ102" s="60">
        <f t="shared" si="110"/>
        <v>374.30877162519027</v>
      </c>
      <c r="AK102" s="60">
        <f t="shared" si="111"/>
        <v>333.6378522639061</v>
      </c>
      <c r="AL102" s="60">
        <f t="shared" si="111"/>
        <v>295.41133971220552</v>
      </c>
      <c r="AM102" s="60">
        <f t="shared" si="111"/>
        <v>259.77731528713048</v>
      </c>
      <c r="AN102" s="60">
        <f t="shared" si="111"/>
        <v>226.70706442907249</v>
      </c>
      <c r="AO102" s="60">
        <f t="shared" si="111"/>
        <v>196.40268680484587</v>
      </c>
      <c r="AP102" s="60">
        <f t="shared" si="111"/>
        <v>168.93972620524437</v>
      </c>
      <c r="AQ102" s="60">
        <f t="shared" si="111"/>
        <v>144.26497490753536</v>
      </c>
      <c r="AR102" s="60">
        <f t="shared" si="111"/>
        <v>122.28553087031469</v>
      </c>
      <c r="AS102" s="60">
        <f t="shared" si="111"/>
        <v>102.87409677544201</v>
      </c>
      <c r="AT102" s="60">
        <f t="shared" si="111"/>
        <v>85.87726181736798</v>
      </c>
      <c r="AU102" s="60">
        <f t="shared" si="111"/>
        <v>71.123304713059042</v>
      </c>
      <c r="AV102" s="60">
        <f t="shared" si="111"/>
        <v>0</v>
      </c>
      <c r="AW102" s="60">
        <f t="shared" si="111"/>
        <v>0</v>
      </c>
      <c r="AX102" s="60">
        <f t="shared" si="111"/>
        <v>0</v>
      </c>
      <c r="AY102" s="60">
        <f t="shared" si="111"/>
        <v>0</v>
      </c>
      <c r="AZ102" s="60">
        <f t="shared" si="111"/>
        <v>0</v>
      </c>
      <c r="BA102" s="60">
        <v>0</v>
      </c>
      <c r="BB102" s="60">
        <f t="shared" si="113"/>
        <v>0</v>
      </c>
      <c r="BC102" s="60">
        <f t="shared" si="113"/>
        <v>0</v>
      </c>
      <c r="BD102" s="60">
        <f t="shared" si="113"/>
        <v>0</v>
      </c>
      <c r="BE102" s="60">
        <f t="shared" si="113"/>
        <v>0</v>
      </c>
      <c r="BF102" s="60">
        <f t="shared" si="113"/>
        <v>0</v>
      </c>
      <c r="BG102" s="60">
        <f t="shared" si="113"/>
        <v>0</v>
      </c>
      <c r="BH102" s="60">
        <f t="shared" si="113"/>
        <v>0</v>
      </c>
      <c r="BI102" s="60">
        <f t="shared" si="113"/>
        <v>0</v>
      </c>
      <c r="BJ102" s="60">
        <f t="shared" si="113"/>
        <v>0</v>
      </c>
      <c r="BK102" s="60">
        <f t="shared" si="113"/>
        <v>0</v>
      </c>
      <c r="BL102" s="60">
        <f t="shared" si="113"/>
        <v>0</v>
      </c>
      <c r="BM102" s="60">
        <f t="shared" si="113"/>
        <v>0</v>
      </c>
      <c r="BN102" s="60">
        <f t="shared" si="113"/>
        <v>0</v>
      </c>
      <c r="BO102" s="60">
        <f t="shared" si="113"/>
        <v>0</v>
      </c>
      <c r="BP102" s="60">
        <f t="shared" si="113"/>
        <v>0</v>
      </c>
      <c r="BQ102" s="60">
        <f t="shared" si="113"/>
        <v>0</v>
      </c>
      <c r="BR102" s="60">
        <f t="shared" si="113"/>
        <v>0</v>
      </c>
      <c r="BS102" s="60">
        <f t="shared" si="113"/>
        <v>0</v>
      </c>
      <c r="BT102" s="60">
        <f t="shared" si="113"/>
        <v>0</v>
      </c>
      <c r="BU102" s="60">
        <f t="shared" si="113"/>
        <v>0</v>
      </c>
      <c r="BV102" s="60">
        <f t="shared" si="113"/>
        <v>0</v>
      </c>
      <c r="BW102" s="60">
        <f t="shared" si="113"/>
        <v>0</v>
      </c>
      <c r="BX102" s="60">
        <f t="shared" si="107"/>
        <v>26319.330556816938</v>
      </c>
      <c r="BY102" s="48">
        <f t="shared" si="116"/>
        <v>28.646296865602938</v>
      </c>
      <c r="BZ102" s="33">
        <f t="shared" si="95"/>
        <v>67.045301303971058</v>
      </c>
      <c r="CF102" s="49">
        <f t="shared" si="118"/>
        <v>0</v>
      </c>
      <c r="CG102" s="49">
        <f t="shared" si="118"/>
        <v>0</v>
      </c>
      <c r="CH102" s="49">
        <f t="shared" si="118"/>
        <v>0</v>
      </c>
      <c r="CI102" s="49">
        <f t="shared" si="118"/>
        <v>0.26612360817296121</v>
      </c>
      <c r="CJ102" s="49">
        <f t="shared" si="118"/>
        <v>0.25527888641747154</v>
      </c>
      <c r="CK102" s="49">
        <f t="shared" si="118"/>
        <v>0.24435827209556749</v>
      </c>
      <c r="CL102" s="49">
        <f t="shared" si="118"/>
        <v>0.23310995046506378</v>
      </c>
      <c r="CM102" s="49">
        <f t="shared" si="118"/>
        <v>0.22092617179794161</v>
      </c>
      <c r="CN102" s="49">
        <f t="shared" si="118"/>
        <v>0.20827017852128904</v>
      </c>
      <c r="CO102" s="49">
        <f t="shared" si="118"/>
        <v>0.19543068318944279</v>
      </c>
      <c r="CP102" s="49">
        <f t="shared" si="118"/>
        <v>0</v>
      </c>
      <c r="CQ102" s="49">
        <f t="shared" si="118"/>
        <v>0</v>
      </c>
      <c r="CR102" s="49">
        <f t="shared" si="118"/>
        <v>0</v>
      </c>
      <c r="CS102" s="49">
        <f t="shared" si="118"/>
        <v>0</v>
      </c>
      <c r="CT102" s="49">
        <f t="shared" si="118"/>
        <v>0</v>
      </c>
      <c r="CU102" s="49">
        <f t="shared" si="118"/>
        <v>0</v>
      </c>
      <c r="CV102" s="49">
        <f t="shared" si="118"/>
        <v>0</v>
      </c>
      <c r="CW102" s="49">
        <f t="shared" si="118"/>
        <v>0</v>
      </c>
      <c r="CX102" s="49">
        <f t="shared" si="118"/>
        <v>0</v>
      </c>
      <c r="CY102" s="49">
        <f t="shared" si="118"/>
        <v>0</v>
      </c>
      <c r="CZ102" s="49">
        <f t="shared" si="118"/>
        <v>0</v>
      </c>
      <c r="DA102" s="49">
        <f t="shared" si="118"/>
        <v>0</v>
      </c>
      <c r="DB102" s="49">
        <f t="shared" si="118"/>
        <v>0</v>
      </c>
      <c r="DC102" s="49">
        <f t="shared" si="118"/>
        <v>0</v>
      </c>
      <c r="DD102" s="49">
        <f t="shared" si="118"/>
        <v>0</v>
      </c>
      <c r="DE102" s="49">
        <f t="shared" si="118"/>
        <v>0</v>
      </c>
      <c r="DF102" s="49">
        <f t="shared" si="118"/>
        <v>0</v>
      </c>
      <c r="DG102" s="49">
        <f t="shared" si="118"/>
        <v>0</v>
      </c>
      <c r="DH102" s="49">
        <f t="shared" si="118"/>
        <v>0</v>
      </c>
      <c r="DI102" s="49">
        <f t="shared" si="118"/>
        <v>0</v>
      </c>
      <c r="DJ102" s="49">
        <f t="shared" si="118"/>
        <v>0</v>
      </c>
      <c r="DK102" s="49">
        <f t="shared" si="118"/>
        <v>0</v>
      </c>
      <c r="DL102" s="49">
        <f t="shared" si="118"/>
        <v>0</v>
      </c>
      <c r="DM102" s="49">
        <f t="shared" si="118"/>
        <v>0</v>
      </c>
      <c r="DN102" s="49">
        <f t="shared" si="118"/>
        <v>0</v>
      </c>
      <c r="DO102" s="49">
        <f t="shared" si="118"/>
        <v>0</v>
      </c>
      <c r="DP102" s="49">
        <f t="shared" si="118"/>
        <v>0</v>
      </c>
      <c r="DQ102" s="49">
        <f t="shared" si="118"/>
        <v>0</v>
      </c>
      <c r="DR102" s="49">
        <f t="shared" si="118"/>
        <v>0</v>
      </c>
      <c r="DS102" s="49">
        <f t="shared" si="118"/>
        <v>0</v>
      </c>
      <c r="DT102" s="49">
        <f t="shared" si="118"/>
        <v>0</v>
      </c>
      <c r="DU102" s="49">
        <f t="shared" si="118"/>
        <v>0</v>
      </c>
      <c r="DV102" s="49">
        <f t="shared" si="118"/>
        <v>0</v>
      </c>
      <c r="DW102" s="21">
        <f t="shared" si="104"/>
        <v>1.6234977506597374</v>
      </c>
      <c r="DX102" s="13">
        <v>0.96140247345038521</v>
      </c>
      <c r="EG102" s="13">
        <v>0.96140247345038521</v>
      </c>
    </row>
    <row r="103" spans="5:137" x14ac:dyDescent="0.3">
      <c r="E103" s="28">
        <v>2039</v>
      </c>
      <c r="H103" s="58">
        <v>2039</v>
      </c>
      <c r="I103" s="60">
        <f t="shared" si="115"/>
        <v>0.10346186033543542</v>
      </c>
      <c r="J103" s="60">
        <f t="shared" si="115"/>
        <v>0.46847813955121254</v>
      </c>
      <c r="K103" s="60">
        <f t="shared" si="115"/>
        <v>7.4191148139286334</v>
      </c>
      <c r="L103" s="60">
        <f t="shared" si="115"/>
        <v>88.525106379590852</v>
      </c>
      <c r="M103" s="60">
        <f t="shared" si="115"/>
        <v>828.20647918597024</v>
      </c>
      <c r="N103" s="60">
        <f t="shared" si="115"/>
        <v>1849.4606790218495</v>
      </c>
      <c r="O103" s="60">
        <f t="shared" si="115"/>
        <v>1048.8537637750396</v>
      </c>
      <c r="P103" s="60">
        <f t="shared" si="115"/>
        <v>1777.4287926589532</v>
      </c>
      <c r="Q103" s="60">
        <f t="shared" si="115"/>
        <v>1297.0038841454298</v>
      </c>
      <c r="R103" s="60">
        <f t="shared" si="115"/>
        <v>893.11847877088985</v>
      </c>
      <c r="S103" s="60">
        <f t="shared" si="115"/>
        <v>840.72553620440704</v>
      </c>
      <c r="T103" s="60">
        <f t="shared" si="115"/>
        <v>990.87424411687789</v>
      </c>
      <c r="U103" s="60">
        <f t="shared" si="115"/>
        <v>924.28864722821527</v>
      </c>
      <c r="V103" s="60">
        <f t="shared" si="115"/>
        <v>751.26851361872286</v>
      </c>
      <c r="W103" s="60">
        <f t="shared" si="115"/>
        <v>670.27698952418541</v>
      </c>
      <c r="X103" s="60">
        <f t="shared" si="114"/>
        <v>691.84206942185119</v>
      </c>
      <c r="Y103" s="60">
        <f t="shared" si="110"/>
        <v>678.8516337880701</v>
      </c>
      <c r="Z103" s="60">
        <f t="shared" si="110"/>
        <v>712.7697594673391</v>
      </c>
      <c r="AA103" s="60">
        <f t="shared" si="110"/>
        <v>1081.9043339628952</v>
      </c>
      <c r="AB103" s="60">
        <f t="shared" si="110"/>
        <v>1361.9043148763085</v>
      </c>
      <c r="AC103" s="60">
        <f t="shared" si="110"/>
        <v>1200.4993617839427</v>
      </c>
      <c r="AD103" s="60">
        <f t="shared" si="110"/>
        <v>1320.4710924068313</v>
      </c>
      <c r="AE103" s="60">
        <f t="shared" si="110"/>
        <v>1505.7084547552004</v>
      </c>
      <c r="AF103" s="60">
        <f t="shared" si="110"/>
        <v>1473.3329752198479</v>
      </c>
      <c r="AG103" s="60">
        <f t="shared" si="110"/>
        <v>1299.9519020508524</v>
      </c>
      <c r="AH103" s="60">
        <f t="shared" si="110"/>
        <v>765.80137685809314</v>
      </c>
      <c r="AI103" s="60">
        <f t="shared" si="110"/>
        <v>464.76163253744016</v>
      </c>
      <c r="AJ103" s="60">
        <f t="shared" si="110"/>
        <v>427.19689719308371</v>
      </c>
      <c r="AK103" s="60">
        <f t="shared" si="111"/>
        <v>383.58550329081481</v>
      </c>
      <c r="AL103" s="60">
        <f t="shared" si="111"/>
        <v>342.13918378013477</v>
      </c>
      <c r="AM103" s="60">
        <f t="shared" si="111"/>
        <v>303.08584996244463</v>
      </c>
      <c r="AN103" s="60">
        <f t="shared" si="111"/>
        <v>266.45156456751283</v>
      </c>
      <c r="AO103" s="60">
        <f t="shared" si="111"/>
        <v>232.53558929845894</v>
      </c>
      <c r="AP103" s="60">
        <f t="shared" si="111"/>
        <v>201.49421263277327</v>
      </c>
      <c r="AQ103" s="60">
        <f t="shared" si="111"/>
        <v>173.33269134527654</v>
      </c>
      <c r="AR103" s="60">
        <f t="shared" si="111"/>
        <v>148.00740166490141</v>
      </c>
      <c r="AS103" s="60">
        <f t="shared" si="111"/>
        <v>125.43050823411613</v>
      </c>
      <c r="AT103" s="60">
        <f t="shared" si="111"/>
        <v>105.47854279726744</v>
      </c>
      <c r="AU103" s="60">
        <f t="shared" si="111"/>
        <v>88.000805353214673</v>
      </c>
      <c r="AV103" s="60">
        <f t="shared" si="111"/>
        <v>72.825964384377585</v>
      </c>
      <c r="AW103" s="60">
        <f t="shared" si="111"/>
        <v>0</v>
      </c>
      <c r="AX103" s="60">
        <f t="shared" si="111"/>
        <v>0</v>
      </c>
      <c r="AY103" s="60">
        <f t="shared" si="111"/>
        <v>0</v>
      </c>
      <c r="AZ103" s="60">
        <f t="shared" si="111"/>
        <v>0</v>
      </c>
      <c r="BA103" s="60">
        <f t="shared" si="111"/>
        <v>0</v>
      </c>
      <c r="BB103" s="60">
        <v>0</v>
      </c>
      <c r="BC103" s="60">
        <f t="shared" si="113"/>
        <v>0</v>
      </c>
      <c r="BD103" s="60">
        <f t="shared" si="113"/>
        <v>0</v>
      </c>
      <c r="BE103" s="60">
        <f t="shared" si="113"/>
        <v>0</v>
      </c>
      <c r="BF103" s="60">
        <f t="shared" si="113"/>
        <v>0</v>
      </c>
      <c r="BG103" s="60">
        <f t="shared" si="113"/>
        <v>0</v>
      </c>
      <c r="BH103" s="60">
        <f t="shared" si="113"/>
        <v>0</v>
      </c>
      <c r="BI103" s="60">
        <f t="shared" si="113"/>
        <v>0</v>
      </c>
      <c r="BJ103" s="60">
        <f t="shared" si="113"/>
        <v>0</v>
      </c>
      <c r="BK103" s="60">
        <f t="shared" si="113"/>
        <v>0</v>
      </c>
      <c r="BL103" s="60">
        <f t="shared" si="113"/>
        <v>0</v>
      </c>
      <c r="BM103" s="60">
        <f t="shared" si="113"/>
        <v>0</v>
      </c>
      <c r="BN103" s="60">
        <f t="shared" si="113"/>
        <v>0</v>
      </c>
      <c r="BO103" s="60">
        <f t="shared" si="113"/>
        <v>0</v>
      </c>
      <c r="BP103" s="60">
        <f t="shared" si="113"/>
        <v>0</v>
      </c>
      <c r="BQ103" s="60">
        <f t="shared" si="113"/>
        <v>0</v>
      </c>
      <c r="BR103" s="60">
        <f t="shared" si="113"/>
        <v>0</v>
      </c>
      <c r="BS103" s="60">
        <f t="shared" si="113"/>
        <v>0</v>
      </c>
      <c r="BT103" s="60">
        <f t="shared" si="113"/>
        <v>0</v>
      </c>
      <c r="BU103" s="60">
        <f t="shared" si="113"/>
        <v>0</v>
      </c>
      <c r="BV103" s="60">
        <f t="shared" si="113"/>
        <v>0</v>
      </c>
      <c r="BW103" s="60">
        <f t="shared" si="113"/>
        <v>0</v>
      </c>
      <c r="BX103" s="60">
        <f t="shared" si="107"/>
        <v>27395.385791076998</v>
      </c>
      <c r="BY103" s="48">
        <f t="shared" si="116"/>
        <v>28.415723419673565</v>
      </c>
      <c r="BZ103" s="33">
        <f t="shared" si="95"/>
        <v>66.343240315566788</v>
      </c>
      <c r="CF103" s="49">
        <f t="shared" si="118"/>
        <v>0</v>
      </c>
      <c r="CG103" s="49">
        <f t="shared" si="118"/>
        <v>0</v>
      </c>
      <c r="CH103" s="49">
        <f t="shared" si="118"/>
        <v>0</v>
      </c>
      <c r="CI103" s="49">
        <f t="shared" si="118"/>
        <v>0.29968300496206268</v>
      </c>
      <c r="CJ103" s="49">
        <f t="shared" si="118"/>
        <v>0.28850716278877542</v>
      </c>
      <c r="CK103" s="49">
        <f t="shared" si="118"/>
        <v>0.2771607578637969</v>
      </c>
      <c r="CL103" s="49">
        <f t="shared" si="118"/>
        <v>0.26535574726139544</v>
      </c>
      <c r="CM103" s="49">
        <f t="shared" si="118"/>
        <v>0.2523933133513907</v>
      </c>
      <c r="CN103" s="49">
        <f t="shared" si="118"/>
        <v>0.23879254196552324</v>
      </c>
      <c r="CO103" s="49">
        <f t="shared" si="118"/>
        <v>0.22487926400216907</v>
      </c>
      <c r="CP103" s="49">
        <f t="shared" si="118"/>
        <v>0.21069660533493106</v>
      </c>
      <c r="CQ103" s="49">
        <f t="shared" si="118"/>
        <v>0</v>
      </c>
      <c r="CR103" s="49">
        <f t="shared" si="118"/>
        <v>0</v>
      </c>
      <c r="CS103" s="49">
        <f t="shared" si="118"/>
        <v>0</v>
      </c>
      <c r="CT103" s="49">
        <f t="shared" si="118"/>
        <v>0</v>
      </c>
      <c r="CU103" s="49">
        <f t="shared" si="118"/>
        <v>0</v>
      </c>
      <c r="CV103" s="49">
        <f t="shared" si="118"/>
        <v>0</v>
      </c>
      <c r="CW103" s="49">
        <f t="shared" si="118"/>
        <v>0</v>
      </c>
      <c r="CX103" s="49">
        <f t="shared" si="118"/>
        <v>0</v>
      </c>
      <c r="CY103" s="49">
        <f t="shared" si="118"/>
        <v>0</v>
      </c>
      <c r="CZ103" s="49">
        <f t="shared" si="118"/>
        <v>0</v>
      </c>
      <c r="DA103" s="49">
        <f t="shared" si="118"/>
        <v>0</v>
      </c>
      <c r="DB103" s="49">
        <f t="shared" si="118"/>
        <v>0</v>
      </c>
      <c r="DC103" s="49">
        <f t="shared" si="118"/>
        <v>0</v>
      </c>
      <c r="DD103" s="49">
        <f t="shared" si="118"/>
        <v>0</v>
      </c>
      <c r="DE103" s="49">
        <f t="shared" si="118"/>
        <v>0</v>
      </c>
      <c r="DF103" s="49">
        <f t="shared" si="118"/>
        <v>0</v>
      </c>
      <c r="DG103" s="49">
        <f t="shared" si="118"/>
        <v>0</v>
      </c>
      <c r="DH103" s="49">
        <f t="shared" si="118"/>
        <v>0</v>
      </c>
      <c r="DI103" s="49">
        <f t="shared" si="118"/>
        <v>0</v>
      </c>
      <c r="DJ103" s="49">
        <f t="shared" si="118"/>
        <v>0</v>
      </c>
      <c r="DK103" s="49">
        <f t="shared" si="118"/>
        <v>0</v>
      </c>
      <c r="DL103" s="49">
        <f t="shared" si="118"/>
        <v>0</v>
      </c>
      <c r="DM103" s="49">
        <f t="shared" si="118"/>
        <v>0</v>
      </c>
      <c r="DN103" s="49">
        <f t="shared" si="118"/>
        <v>0</v>
      </c>
      <c r="DO103" s="49">
        <f t="shared" si="118"/>
        <v>0</v>
      </c>
      <c r="DP103" s="49">
        <f t="shared" si="118"/>
        <v>0</v>
      </c>
      <c r="DQ103" s="49">
        <f t="shared" si="118"/>
        <v>0</v>
      </c>
      <c r="DR103" s="49">
        <f t="shared" si="118"/>
        <v>0</v>
      </c>
      <c r="DS103" s="49">
        <f t="shared" si="118"/>
        <v>0</v>
      </c>
      <c r="DT103" s="49">
        <f t="shared" si="118"/>
        <v>0</v>
      </c>
      <c r="DU103" s="49">
        <f t="shared" si="118"/>
        <v>0</v>
      </c>
      <c r="DV103" s="49">
        <f t="shared" si="118"/>
        <v>0</v>
      </c>
      <c r="DW103" s="21">
        <f t="shared" si="104"/>
        <v>2.0574683975300445</v>
      </c>
      <c r="DX103" s="13">
        <v>0.96699748766532356</v>
      </c>
      <c r="EG103" s="13">
        <v>0.96699748766532356</v>
      </c>
    </row>
    <row r="104" spans="5:137" x14ac:dyDescent="0.3">
      <c r="E104" s="28">
        <v>2040</v>
      </c>
      <c r="H104" s="58">
        <v>2040</v>
      </c>
      <c r="I104" s="60">
        <f t="shared" si="115"/>
        <v>7.0908935381006566E-2</v>
      </c>
      <c r="J104" s="60">
        <f t="shared" si="115"/>
        <v>0.34288272212826365</v>
      </c>
      <c r="K104" s="60">
        <f t="shared" si="115"/>
        <v>5.798877317918123</v>
      </c>
      <c r="L104" s="60">
        <f t="shared" si="115"/>
        <v>73.891386972788212</v>
      </c>
      <c r="M104" s="60">
        <f t="shared" si="115"/>
        <v>738.24667363658591</v>
      </c>
      <c r="N104" s="60">
        <f t="shared" si="115"/>
        <v>1760.5302005318372</v>
      </c>
      <c r="O104" s="60">
        <f t="shared" si="115"/>
        <v>1035.1608575235259</v>
      </c>
      <c r="P104" s="60">
        <f t="shared" si="115"/>
        <v>1765.7884077881281</v>
      </c>
      <c r="Q104" s="60">
        <f t="shared" si="115"/>
        <v>1297.0038841454298</v>
      </c>
      <c r="R104" s="60">
        <f t="shared" si="115"/>
        <v>899.00607140785723</v>
      </c>
      <c r="S104" s="60">
        <f t="shared" si="115"/>
        <v>851.84648988694789</v>
      </c>
      <c r="T104" s="60">
        <f t="shared" si="115"/>
        <v>952.05323241899714</v>
      </c>
      <c r="U104" s="60">
        <f t="shared" si="115"/>
        <v>896.99420616781572</v>
      </c>
      <c r="V104" s="60">
        <f t="shared" si="115"/>
        <v>736.40466947765981</v>
      </c>
      <c r="W104" s="60">
        <f t="shared" si="115"/>
        <v>663.61315027621094</v>
      </c>
      <c r="X104" s="60">
        <f t="shared" si="114"/>
        <v>691.84206942185119</v>
      </c>
      <c r="Y104" s="60">
        <f t="shared" si="110"/>
        <v>685.66849412139163</v>
      </c>
      <c r="Z104" s="60">
        <f t="shared" si="110"/>
        <v>727.15654848743179</v>
      </c>
      <c r="AA104" s="60">
        <f t="shared" si="110"/>
        <v>1114.8253649721155</v>
      </c>
      <c r="AB104" s="60">
        <f t="shared" si="110"/>
        <v>1417.4374526661704</v>
      </c>
      <c r="AC104" s="60">
        <f t="shared" si="110"/>
        <v>1261.9977156647838</v>
      </c>
      <c r="AD104" s="60">
        <f t="shared" si="110"/>
        <v>1402.0543876994088</v>
      </c>
      <c r="AE104" s="60">
        <f t="shared" si="110"/>
        <v>1614.7904765709245</v>
      </c>
      <c r="AF104" s="60">
        <f t="shared" si="110"/>
        <v>1595.9362059858322</v>
      </c>
      <c r="AG104" s="60">
        <f t="shared" si="110"/>
        <v>1422.2673172132345</v>
      </c>
      <c r="AH104" s="60">
        <f t="shared" si="110"/>
        <v>846.27092048740815</v>
      </c>
      <c r="AI104" s="60">
        <f t="shared" si="110"/>
        <v>522.69793786336231</v>
      </c>
      <c r="AJ104" s="60">
        <f t="shared" si="110"/>
        <v>483.99111743558024</v>
      </c>
      <c r="AK104" s="60">
        <f t="shared" si="111"/>
        <v>437.78438881515467</v>
      </c>
      <c r="AL104" s="60">
        <f t="shared" si="111"/>
        <v>393.35953674105986</v>
      </c>
      <c r="AM104" s="60">
        <f t="shared" si="111"/>
        <v>351.02763970565138</v>
      </c>
      <c r="AN104" s="60">
        <f t="shared" si="111"/>
        <v>310.87279053410748</v>
      </c>
      <c r="AO104" s="60">
        <f t="shared" si="111"/>
        <v>273.30190059245797</v>
      </c>
      <c r="AP104" s="60">
        <f t="shared" si="111"/>
        <v>238.5638212849226</v>
      </c>
      <c r="AQ104" s="60">
        <f t="shared" si="111"/>
        <v>206.73369698553142</v>
      </c>
      <c r="AR104" s="60">
        <f t="shared" si="111"/>
        <v>177.82917361641739</v>
      </c>
      <c r="AS104" s="60">
        <f t="shared" si="111"/>
        <v>151.81390211184043</v>
      </c>
      <c r="AT104" s="60">
        <f t="shared" si="111"/>
        <v>128.60601109077834</v>
      </c>
      <c r="AU104" s="60">
        <f t="shared" si="111"/>
        <v>108.08678010000585</v>
      </c>
      <c r="AV104" s="60">
        <f t="shared" si="111"/>
        <v>90.107504738494754</v>
      </c>
      <c r="AW104" s="60">
        <f t="shared" si="111"/>
        <v>74.497519877826562</v>
      </c>
      <c r="AX104" s="60">
        <f t="shared" si="111"/>
        <v>0</v>
      </c>
      <c r="AY104" s="60">
        <f t="shared" si="111"/>
        <v>0</v>
      </c>
      <c r="AZ104" s="60">
        <f t="shared" si="111"/>
        <v>0</v>
      </c>
      <c r="BA104" s="60">
        <f t="shared" si="111"/>
        <v>0</v>
      </c>
      <c r="BB104" s="60">
        <f t="shared" si="111"/>
        <v>0</v>
      </c>
      <c r="BC104" s="60">
        <v>0</v>
      </c>
      <c r="BD104" s="60">
        <f t="shared" si="113"/>
        <v>0</v>
      </c>
      <c r="BE104" s="60">
        <f t="shared" si="113"/>
        <v>0</v>
      </c>
      <c r="BF104" s="60">
        <f t="shared" si="113"/>
        <v>0</v>
      </c>
      <c r="BG104" s="60">
        <f t="shared" si="113"/>
        <v>0</v>
      </c>
      <c r="BH104" s="60">
        <f t="shared" si="113"/>
        <v>0</v>
      </c>
      <c r="BI104" s="60">
        <f t="shared" si="113"/>
        <v>0</v>
      </c>
      <c r="BJ104" s="60">
        <f t="shared" si="113"/>
        <v>0</v>
      </c>
      <c r="BK104" s="60">
        <f t="shared" si="113"/>
        <v>0</v>
      </c>
      <c r="BL104" s="60">
        <f t="shared" si="113"/>
        <v>0</v>
      </c>
      <c r="BM104" s="60">
        <f t="shared" si="113"/>
        <v>0</v>
      </c>
      <c r="BN104" s="60">
        <f t="shared" si="113"/>
        <v>0</v>
      </c>
      <c r="BO104" s="60">
        <f t="shared" si="113"/>
        <v>0</v>
      </c>
      <c r="BP104" s="60">
        <f t="shared" si="113"/>
        <v>0</v>
      </c>
      <c r="BQ104" s="60">
        <f t="shared" si="113"/>
        <v>0</v>
      </c>
      <c r="BR104" s="60">
        <f t="shared" si="113"/>
        <v>0</v>
      </c>
      <c r="BS104" s="60">
        <f t="shared" si="113"/>
        <v>0</v>
      </c>
      <c r="BT104" s="60">
        <f t="shared" si="113"/>
        <v>0</v>
      </c>
      <c r="BU104" s="60">
        <f t="shared" si="113"/>
        <v>0</v>
      </c>
      <c r="BV104" s="60">
        <f t="shared" si="113"/>
        <v>0</v>
      </c>
      <c r="BW104" s="60">
        <f t="shared" si="113"/>
        <v>0</v>
      </c>
      <c r="BX104" s="60">
        <f t="shared" si="107"/>
        <v>28406.272573992956</v>
      </c>
      <c r="BY104" s="48">
        <f t="shared" si="116"/>
        <v>28.188539827970466</v>
      </c>
      <c r="BZ104" s="33">
        <f t="shared" si="95"/>
        <v>65.644193887701775</v>
      </c>
      <c r="CF104" s="49">
        <f t="shared" si="118"/>
        <v>0</v>
      </c>
      <c r="CG104" s="49">
        <f t="shared" si="118"/>
        <v>0</v>
      </c>
      <c r="CH104" s="49">
        <f t="shared" si="118"/>
        <v>0</v>
      </c>
      <c r="CI104" s="49">
        <f t="shared" si="118"/>
        <v>0.33626203351113304</v>
      </c>
      <c r="CJ104" s="49">
        <f t="shared" si="118"/>
        <v>0.32488922757060834</v>
      </c>
      <c r="CK104" s="49">
        <f t="shared" si="118"/>
        <v>0.31323727947049917</v>
      </c>
      <c r="CL104" s="49">
        <f t="shared" si="118"/>
        <v>0.30097691960155259</v>
      </c>
      <c r="CM104" s="49">
        <f t="shared" si="118"/>
        <v>0.28730655269980332</v>
      </c>
      <c r="CN104" s="49">
        <f t="shared" si="118"/>
        <v>0.27280444131990578</v>
      </c>
      <c r="CO104" s="49">
        <f t="shared" si="118"/>
        <v>0.25783571833315477</v>
      </c>
      <c r="CP104" s="49">
        <f t="shared" si="118"/>
        <v>0.242445540087175</v>
      </c>
      <c r="CQ104" s="49">
        <f t="shared" si="118"/>
        <v>0.22672248297450892</v>
      </c>
      <c r="CR104" s="49">
        <f t="shared" si="118"/>
        <v>0</v>
      </c>
      <c r="CS104" s="49">
        <f t="shared" si="118"/>
        <v>0</v>
      </c>
      <c r="CT104" s="49">
        <f t="shared" si="118"/>
        <v>0</v>
      </c>
      <c r="CU104" s="49">
        <f t="shared" si="118"/>
        <v>0</v>
      </c>
      <c r="CV104" s="49">
        <f t="shared" si="118"/>
        <v>0</v>
      </c>
      <c r="CW104" s="49">
        <f t="shared" si="118"/>
        <v>0</v>
      </c>
      <c r="CX104" s="49">
        <f t="shared" si="118"/>
        <v>0</v>
      </c>
      <c r="CY104" s="49">
        <f t="shared" si="118"/>
        <v>0</v>
      </c>
      <c r="CZ104" s="49">
        <f t="shared" si="118"/>
        <v>0</v>
      </c>
      <c r="DA104" s="49">
        <f t="shared" si="118"/>
        <v>0</v>
      </c>
      <c r="DB104" s="49">
        <f t="shared" si="118"/>
        <v>0</v>
      </c>
      <c r="DC104" s="49">
        <f t="shared" si="118"/>
        <v>0</v>
      </c>
      <c r="DD104" s="49">
        <f t="shared" si="118"/>
        <v>0</v>
      </c>
      <c r="DE104" s="49">
        <f t="shared" si="118"/>
        <v>0</v>
      </c>
      <c r="DF104" s="49">
        <f t="shared" si="118"/>
        <v>0</v>
      </c>
      <c r="DG104" s="49">
        <f t="shared" si="118"/>
        <v>0</v>
      </c>
      <c r="DH104" s="49">
        <f t="shared" si="118"/>
        <v>0</v>
      </c>
      <c r="DI104" s="49">
        <f t="shared" si="118"/>
        <v>0</v>
      </c>
      <c r="DJ104" s="49">
        <f t="shared" si="118"/>
        <v>0</v>
      </c>
      <c r="DK104" s="49">
        <f t="shared" si="118"/>
        <v>0</v>
      </c>
      <c r="DL104" s="49">
        <f t="shared" si="118"/>
        <v>0</v>
      </c>
      <c r="DM104" s="49">
        <f t="shared" si="118"/>
        <v>0</v>
      </c>
      <c r="DN104" s="49">
        <f t="shared" si="118"/>
        <v>0</v>
      </c>
      <c r="DO104" s="49">
        <f t="shared" si="118"/>
        <v>0</v>
      </c>
      <c r="DP104" s="49">
        <f t="shared" si="118"/>
        <v>0</v>
      </c>
      <c r="DQ104" s="49">
        <f t="shared" si="118"/>
        <v>0</v>
      </c>
      <c r="DR104" s="49">
        <f t="shared" si="118"/>
        <v>0</v>
      </c>
      <c r="DS104" s="49">
        <f t="shared" si="118"/>
        <v>0</v>
      </c>
      <c r="DT104" s="49">
        <f t="shared" si="118"/>
        <v>0</v>
      </c>
      <c r="DU104" s="49">
        <f t="shared" si="118"/>
        <v>0</v>
      </c>
      <c r="DV104" s="49">
        <f t="shared" si="118"/>
        <v>0</v>
      </c>
      <c r="DW104" s="21">
        <f t="shared" si="104"/>
        <v>2.5624801955683409</v>
      </c>
      <c r="DX104" s="13">
        <v>0.97203799728993112</v>
      </c>
      <c r="EG104" s="13">
        <v>0.97203799728993112</v>
      </c>
    </row>
    <row r="105" spans="5:137" x14ac:dyDescent="0.3">
      <c r="E105" s="28">
        <v>2041</v>
      </c>
      <c r="H105" s="58">
        <v>2041</v>
      </c>
      <c r="I105" s="60">
        <f t="shared" si="115"/>
        <v>4.8280091638599615E-2</v>
      </c>
      <c r="J105" s="60">
        <f t="shared" si="115"/>
        <v>0.24931494649515828</v>
      </c>
      <c r="K105" s="60">
        <f t="shared" si="115"/>
        <v>4.5027952069587567</v>
      </c>
      <c r="L105" s="60">
        <f t="shared" si="115"/>
        <v>61.272785973614589</v>
      </c>
      <c r="M105" s="60">
        <f t="shared" si="115"/>
        <v>653.74867724569913</v>
      </c>
      <c r="N105" s="60">
        <f t="shared" si="115"/>
        <v>1664.9005881773519</v>
      </c>
      <c r="O105" s="60">
        <f t="shared" si="115"/>
        <v>1014.9559472277524</v>
      </c>
      <c r="P105" s="60">
        <f t="shared" si="115"/>
        <v>1742.7358374843097</v>
      </c>
      <c r="Q105" s="60">
        <f t="shared" si="115"/>
        <v>1288.5098030026238</v>
      </c>
      <c r="R105" s="60">
        <f t="shared" si="115"/>
        <v>899.00607140785723</v>
      </c>
      <c r="S105" s="60">
        <f t="shared" si="115"/>
        <v>857.46201038159415</v>
      </c>
      <c r="T105" s="60">
        <f t="shared" si="115"/>
        <v>905.65876920092433</v>
      </c>
      <c r="U105" s="60">
        <f t="shared" si="115"/>
        <v>861.85127781205119</v>
      </c>
      <c r="V105" s="60">
        <f t="shared" si="115"/>
        <v>714.65848238779563</v>
      </c>
      <c r="W105" s="60">
        <f t="shared" si="115"/>
        <v>650.48356710207645</v>
      </c>
      <c r="X105" s="60">
        <f t="shared" si="114"/>
        <v>684.96383190561664</v>
      </c>
      <c r="Y105" s="60">
        <f t="shared" si="110"/>
        <v>685.66849412139163</v>
      </c>
      <c r="Z105" s="60">
        <f t="shared" si="110"/>
        <v>734.45847483596117</v>
      </c>
      <c r="AA105" s="60">
        <f t="shared" si="110"/>
        <v>1137.3273820780141</v>
      </c>
      <c r="AB105" s="60">
        <f t="shared" si="110"/>
        <v>1460.5683477629027</v>
      </c>
      <c r="AC105" s="60">
        <f t="shared" si="110"/>
        <v>1313.4570526159732</v>
      </c>
      <c r="AD105" s="60">
        <f t="shared" si="110"/>
        <v>1473.8778635293311</v>
      </c>
      <c r="AE105" s="60">
        <f t="shared" si="110"/>
        <v>1714.5578467490923</v>
      </c>
      <c r="AF105" s="60">
        <f t="shared" si="110"/>
        <v>1711.5548355339779</v>
      </c>
      <c r="AG105" s="60">
        <f t="shared" si="110"/>
        <v>1540.6211252362991</v>
      </c>
      <c r="AH105" s="60">
        <f t="shared" si="110"/>
        <v>925.89846579579171</v>
      </c>
      <c r="AI105" s="60">
        <f t="shared" si="110"/>
        <v>583.55597710981237</v>
      </c>
      <c r="AJ105" s="60">
        <f t="shared" si="110"/>
        <v>544.32453394780896</v>
      </c>
      <c r="AK105" s="60">
        <f t="shared" si="111"/>
        <v>495.98617623558675</v>
      </c>
      <c r="AL105" s="60">
        <f t="shared" si="111"/>
        <v>448.93944870027917</v>
      </c>
      <c r="AM105" s="60">
        <f t="shared" si="111"/>
        <v>403.57864952017553</v>
      </c>
      <c r="AN105" s="60">
        <f t="shared" si="111"/>
        <v>360.04631005841657</v>
      </c>
      <c r="AO105" s="60">
        <f t="shared" si="111"/>
        <v>318.86517398896103</v>
      </c>
      <c r="AP105" s="60">
        <f t="shared" si="111"/>
        <v>280.38695481613831</v>
      </c>
      <c r="AQ105" s="60">
        <f t="shared" si="111"/>
        <v>244.76723225352907</v>
      </c>
      <c r="AR105" s="60">
        <f t="shared" si="111"/>
        <v>212.09664609875472</v>
      </c>
      <c r="AS105" s="60">
        <f t="shared" si="111"/>
        <v>182.40263968118234</v>
      </c>
      <c r="AT105" s="60">
        <f t="shared" si="111"/>
        <v>155.65734886671999</v>
      </c>
      <c r="AU105" s="60">
        <f t="shared" si="111"/>
        <v>131.78613651332125</v>
      </c>
      <c r="AV105" s="60">
        <f t="shared" si="111"/>
        <v>110.67432861480484</v>
      </c>
      <c r="AW105" s="60">
        <f t="shared" si="111"/>
        <v>92.175718950558803</v>
      </c>
      <c r="AX105" s="60">
        <f t="shared" si="111"/>
        <v>76.119390807660238</v>
      </c>
      <c r="AY105" s="60">
        <f t="shared" si="111"/>
        <v>0</v>
      </c>
      <c r="AZ105" s="60">
        <f t="shared" si="111"/>
        <v>0</v>
      </c>
      <c r="BA105" s="60">
        <f t="shared" si="111"/>
        <v>0</v>
      </c>
      <c r="BB105" s="60">
        <f t="shared" si="111"/>
        <v>0</v>
      </c>
      <c r="BC105" s="60">
        <f t="shared" si="111"/>
        <v>0</v>
      </c>
      <c r="BD105" s="60">
        <v>0</v>
      </c>
      <c r="BE105" s="60">
        <f t="shared" si="113"/>
        <v>0</v>
      </c>
      <c r="BF105" s="60">
        <f t="shared" si="113"/>
        <v>0</v>
      </c>
      <c r="BG105" s="60">
        <f t="shared" si="113"/>
        <v>0</v>
      </c>
      <c r="BH105" s="60">
        <f t="shared" si="113"/>
        <v>0</v>
      </c>
      <c r="BI105" s="60">
        <f t="shared" si="113"/>
        <v>0</v>
      </c>
      <c r="BJ105" s="60">
        <f t="shared" si="113"/>
        <v>0</v>
      </c>
      <c r="BK105" s="60">
        <f t="shared" si="113"/>
        <v>0</v>
      </c>
      <c r="BL105" s="60">
        <f t="shared" si="113"/>
        <v>0</v>
      </c>
      <c r="BM105" s="60">
        <f t="shared" si="113"/>
        <v>0</v>
      </c>
      <c r="BN105" s="60">
        <f t="shared" si="113"/>
        <v>0</v>
      </c>
      <c r="BO105" s="60">
        <f t="shared" ref="BO105:BW105" si="119">BO44-BO45</f>
        <v>0</v>
      </c>
      <c r="BP105" s="60">
        <f t="shared" si="119"/>
        <v>0</v>
      </c>
      <c r="BQ105" s="60">
        <f t="shared" si="119"/>
        <v>0</v>
      </c>
      <c r="BR105" s="60">
        <f t="shared" si="119"/>
        <v>0</v>
      </c>
      <c r="BS105" s="60">
        <f t="shared" si="119"/>
        <v>0</v>
      </c>
      <c r="BT105" s="60">
        <f t="shared" si="119"/>
        <v>0</v>
      </c>
      <c r="BU105" s="60">
        <f t="shared" si="119"/>
        <v>0</v>
      </c>
      <c r="BV105" s="60">
        <f t="shared" si="119"/>
        <v>0</v>
      </c>
      <c r="BW105" s="60">
        <f t="shared" si="119"/>
        <v>0</v>
      </c>
      <c r="BX105" s="60">
        <f t="shared" si="107"/>
        <v>29344.360593976806</v>
      </c>
      <c r="BY105" s="48">
        <f t="shared" si="116"/>
        <v>27.960314248844281</v>
      </c>
      <c r="BZ105" s="33">
        <f t="shared" si="95"/>
        <v>64.947473883160043</v>
      </c>
      <c r="CF105" s="49">
        <f t="shared" si="118"/>
        <v>0</v>
      </c>
      <c r="CG105" s="49">
        <f t="shared" si="118"/>
        <v>0</v>
      </c>
      <c r="CH105" s="49">
        <f t="shared" si="118"/>
        <v>0</v>
      </c>
      <c r="CI105" s="49">
        <f t="shared" si="118"/>
        <v>0.37595041084206571</v>
      </c>
      <c r="CJ105" s="49">
        <f t="shared" si="118"/>
        <v>0.36454490418162777</v>
      </c>
      <c r="CK105" s="49">
        <f t="shared" si="118"/>
        <v>0.35273792438906071</v>
      </c>
      <c r="CL105" s="49">
        <f t="shared" si="118"/>
        <v>0.34015346258263435</v>
      </c>
      <c r="CM105" s="49">
        <f t="shared" si="118"/>
        <v>0.32587438600961605</v>
      </c>
      <c r="CN105" s="49">
        <f t="shared" si="118"/>
        <v>0.31054112550002344</v>
      </c>
      <c r="CO105" s="49">
        <f t="shared" si="118"/>
        <v>0.29455999133486443</v>
      </c>
      <c r="CP105" s="49">
        <f t="shared" si="118"/>
        <v>0.27797636328287467</v>
      </c>
      <c r="CQ105" s="49">
        <f t="shared" si="118"/>
        <v>0.26088628598117225</v>
      </c>
      <c r="CR105" s="49">
        <f t="shared" si="118"/>
        <v>0.24341375833083134</v>
      </c>
      <c r="CS105" s="49">
        <f t="shared" si="118"/>
        <v>0</v>
      </c>
      <c r="CT105" s="49">
        <f t="shared" si="118"/>
        <v>0</v>
      </c>
      <c r="CU105" s="49">
        <f t="shared" si="118"/>
        <v>0</v>
      </c>
      <c r="CV105" s="49">
        <f t="shared" si="118"/>
        <v>0</v>
      </c>
      <c r="CW105" s="49">
        <f t="shared" si="118"/>
        <v>0</v>
      </c>
      <c r="CX105" s="49">
        <f t="shared" si="118"/>
        <v>0</v>
      </c>
      <c r="CY105" s="49">
        <f t="shared" si="118"/>
        <v>0</v>
      </c>
      <c r="CZ105" s="49">
        <f t="shared" si="118"/>
        <v>0</v>
      </c>
      <c r="DA105" s="49">
        <f t="shared" si="118"/>
        <v>0</v>
      </c>
      <c r="DB105" s="49">
        <f t="shared" si="118"/>
        <v>0</v>
      </c>
      <c r="DC105" s="49">
        <f t="shared" si="118"/>
        <v>0</v>
      </c>
      <c r="DD105" s="49">
        <f t="shared" si="118"/>
        <v>0</v>
      </c>
      <c r="DE105" s="49">
        <f t="shared" si="118"/>
        <v>0</v>
      </c>
      <c r="DF105" s="49">
        <f t="shared" si="118"/>
        <v>0</v>
      </c>
      <c r="DG105" s="49">
        <f t="shared" si="118"/>
        <v>0</v>
      </c>
      <c r="DH105" s="49">
        <f t="shared" si="118"/>
        <v>0</v>
      </c>
      <c r="DI105" s="49">
        <f t="shared" si="118"/>
        <v>0</v>
      </c>
      <c r="DJ105" s="49">
        <f t="shared" si="118"/>
        <v>0</v>
      </c>
      <c r="DK105" s="49">
        <f t="shared" si="118"/>
        <v>0</v>
      </c>
      <c r="DL105" s="49">
        <f t="shared" si="118"/>
        <v>0</v>
      </c>
      <c r="DM105" s="49">
        <f t="shared" si="118"/>
        <v>0</v>
      </c>
      <c r="DN105" s="49">
        <f t="shared" si="118"/>
        <v>0</v>
      </c>
      <c r="DO105" s="49">
        <f t="shared" si="118"/>
        <v>0</v>
      </c>
      <c r="DP105" s="49">
        <f t="shared" si="118"/>
        <v>0</v>
      </c>
      <c r="DQ105" s="49">
        <f t="shared" si="118"/>
        <v>0</v>
      </c>
      <c r="DR105" s="49">
        <f t="shared" si="118"/>
        <v>0</v>
      </c>
      <c r="DS105" s="49">
        <f t="shared" si="118"/>
        <v>0</v>
      </c>
      <c r="DT105" s="49">
        <f>IF(DT44-DT45&gt;0,DT44-DT45,0)</f>
        <v>0</v>
      </c>
      <c r="DU105" s="49">
        <f>IF(DU44-DU45&gt;0,DU44-DU45,0)</f>
        <v>0</v>
      </c>
      <c r="DV105" s="49">
        <f>IF(DV44-DV45&gt;0,DV44-DV45,0)</f>
        <v>0</v>
      </c>
      <c r="DW105" s="21">
        <f t="shared" si="104"/>
        <v>3.1466386124347707</v>
      </c>
      <c r="DX105" s="13">
        <v>0.97656264437916407</v>
      </c>
      <c r="EG105" s="13">
        <v>0.97656264437916407</v>
      </c>
    </row>
    <row r="106" spans="5:137" x14ac:dyDescent="0.3">
      <c r="E106" s="28">
        <v>2042</v>
      </c>
      <c r="H106" s="58">
        <v>2042</v>
      </c>
      <c r="I106" s="60">
        <f t="shared" si="115"/>
        <v>3.2657402962701379E-2</v>
      </c>
      <c r="J106" s="60">
        <f t="shared" si="115"/>
        <v>0.18009326489121996</v>
      </c>
      <c r="K106" s="60">
        <f t="shared" si="115"/>
        <v>3.4734968922624372</v>
      </c>
      <c r="L106" s="60">
        <f t="shared" si="115"/>
        <v>50.476343120176637</v>
      </c>
      <c r="M106" s="60">
        <f t="shared" si="115"/>
        <v>575.13076108153064</v>
      </c>
      <c r="N106" s="60">
        <f t="shared" si="115"/>
        <v>1564.1542681688679</v>
      </c>
      <c r="O106" s="60">
        <f t="shared" si="115"/>
        <v>988.62819942541864</v>
      </c>
      <c r="P106" s="60">
        <f t="shared" si="115"/>
        <v>1708.7200407994897</v>
      </c>
      <c r="Q106" s="60">
        <f t="shared" si="115"/>
        <v>1271.6881596563035</v>
      </c>
      <c r="R106" s="60">
        <f t="shared" si="115"/>
        <v>893.11847877088803</v>
      </c>
      <c r="S106" s="60">
        <f t="shared" si="115"/>
        <v>857.46201038159415</v>
      </c>
      <c r="T106" s="60">
        <f t="shared" si="115"/>
        <v>852.95993850629566</v>
      </c>
      <c r="U106" s="60">
        <f t="shared" si="115"/>
        <v>819.85244198403234</v>
      </c>
      <c r="V106" s="60">
        <f t="shared" si="115"/>
        <v>686.65920248977727</v>
      </c>
      <c r="W106" s="60">
        <f t="shared" si="115"/>
        <v>631.27464850692741</v>
      </c>
      <c r="X106" s="60">
        <f t="shared" si="114"/>
        <v>671.41182559209574</v>
      </c>
      <c r="Y106" s="60">
        <f t="shared" si="110"/>
        <v>678.85163378806919</v>
      </c>
      <c r="Z106" s="60">
        <f t="shared" si="110"/>
        <v>734.45847483596117</v>
      </c>
      <c r="AA106" s="60">
        <f t="shared" si="110"/>
        <v>1148.7481425667629</v>
      </c>
      <c r="AB106" s="60">
        <f t="shared" si="110"/>
        <v>1490.0489596850348</v>
      </c>
      <c r="AC106" s="60">
        <f t="shared" si="110"/>
        <v>1353.423950798242</v>
      </c>
      <c r="AD106" s="60">
        <f t="shared" si="110"/>
        <v>1533.9768452175049</v>
      </c>
      <c r="AE106" s="60">
        <f t="shared" si="110"/>
        <v>1802.3900343912974</v>
      </c>
      <c r="AF106" s="60">
        <f t="shared" si="110"/>
        <v>1817.3006442531187</v>
      </c>
      <c r="AG106" s="60">
        <f t="shared" si="110"/>
        <v>1652.2324180214637</v>
      </c>
      <c r="AH106" s="60">
        <f t="shared" si="110"/>
        <v>1002.9469980536778</v>
      </c>
      <c r="AI106" s="60">
        <f t="shared" si="110"/>
        <v>646.73367302423139</v>
      </c>
      <c r="AJ106" s="60">
        <f t="shared" si="110"/>
        <v>607.70057094770891</v>
      </c>
      <c r="AK106" s="60">
        <f t="shared" si="111"/>
        <v>557.81487407136592</v>
      </c>
      <c r="AL106" s="60">
        <f t="shared" si="111"/>
        <v>508.62425936384534</v>
      </c>
      <c r="AM106" s="60">
        <f t="shared" si="111"/>
        <v>460.60247559742129</v>
      </c>
      <c r="AN106" s="60">
        <f t="shared" si="111"/>
        <v>413.9474706320616</v>
      </c>
      <c r="AO106" s="60">
        <f t="shared" si="111"/>
        <v>369.30292002594797</v>
      </c>
      <c r="AP106" s="60">
        <f t="shared" si="111"/>
        <v>327.13140646980901</v>
      </c>
      <c r="AQ106" s="60">
        <f t="shared" si="111"/>
        <v>287.67789902381628</v>
      </c>
      <c r="AR106" s="60">
        <f t="shared" si="111"/>
        <v>251.11682223475509</v>
      </c>
      <c r="AS106" s="60">
        <f t="shared" si="111"/>
        <v>217.55141369204648</v>
      </c>
      <c r="AT106" s="60">
        <f t="shared" si="111"/>
        <v>187.02049630572583</v>
      </c>
      <c r="AU106" s="60">
        <f t="shared" si="111"/>
        <v>159.50639051056351</v>
      </c>
      <c r="AV106" s="60">
        <f t="shared" si="111"/>
        <v>134.94103687662573</v>
      </c>
      <c r="AW106" s="60">
        <f t="shared" si="111"/>
        <v>113.21460780704365</v>
      </c>
      <c r="AX106" s="60">
        <f t="shared" si="111"/>
        <v>94.182458493669401</v>
      </c>
      <c r="AY106" s="60">
        <f t="shared" si="111"/>
        <v>77.672421396317077</v>
      </c>
      <c r="AZ106" s="60">
        <f t="shared" si="111"/>
        <v>0</v>
      </c>
      <c r="BA106" s="60">
        <f t="shared" si="111"/>
        <v>0</v>
      </c>
      <c r="BB106" s="60">
        <f t="shared" si="111"/>
        <v>0</v>
      </c>
      <c r="BC106" s="60">
        <f t="shared" si="111"/>
        <v>0</v>
      </c>
      <c r="BD106" s="60">
        <f t="shared" si="111"/>
        <v>0</v>
      </c>
      <c r="BE106" s="60">
        <v>0</v>
      </c>
      <c r="BF106" s="60">
        <f t="shared" ref="BF106:BW118" si="120">BF45-BF46</f>
        <v>0</v>
      </c>
      <c r="BG106" s="60">
        <f t="shared" si="120"/>
        <v>0</v>
      </c>
      <c r="BH106" s="60">
        <f t="shared" si="120"/>
        <v>0</v>
      </c>
      <c r="BI106" s="60">
        <f t="shared" si="120"/>
        <v>0</v>
      </c>
      <c r="BJ106" s="60">
        <f t="shared" si="120"/>
        <v>0</v>
      </c>
      <c r="BK106" s="60">
        <f t="shared" si="120"/>
        <v>0</v>
      </c>
      <c r="BL106" s="60">
        <f t="shared" si="120"/>
        <v>0</v>
      </c>
      <c r="BM106" s="60">
        <f t="shared" si="120"/>
        <v>0</v>
      </c>
      <c r="BN106" s="60">
        <f t="shared" si="120"/>
        <v>0</v>
      </c>
      <c r="BO106" s="60">
        <f t="shared" si="120"/>
        <v>0</v>
      </c>
      <c r="BP106" s="60">
        <f t="shared" si="120"/>
        <v>0</v>
      </c>
      <c r="BQ106" s="60">
        <f t="shared" si="120"/>
        <v>0</v>
      </c>
      <c r="BR106" s="60">
        <f t="shared" si="120"/>
        <v>0</v>
      </c>
      <c r="BS106" s="60">
        <f t="shared" si="120"/>
        <v>0</v>
      </c>
      <c r="BT106" s="60">
        <f t="shared" si="120"/>
        <v>0</v>
      </c>
      <c r="BU106" s="60">
        <f t="shared" si="120"/>
        <v>0</v>
      </c>
      <c r="BV106" s="60">
        <f t="shared" si="120"/>
        <v>0</v>
      </c>
      <c r="BW106" s="60">
        <f t="shared" si="120"/>
        <v>0</v>
      </c>
      <c r="BX106" s="60">
        <f t="shared" si="107"/>
        <v>30204.3418641276</v>
      </c>
      <c r="BY106" s="48">
        <f t="shared" si="116"/>
        <v>27.727028540616814</v>
      </c>
      <c r="BZ106" s="33">
        <f t="shared" si="95"/>
        <v>64.252404880328399</v>
      </c>
      <c r="CF106" s="49">
        <f t="shared" ref="CF106:DV111" si="121">IF(CF45-CF46&gt;0,CF45-CF46,0)</f>
        <v>0</v>
      </c>
      <c r="CG106" s="49">
        <f t="shared" si="121"/>
        <v>0</v>
      </c>
      <c r="CH106" s="49">
        <f t="shared" si="121"/>
        <v>0</v>
      </c>
      <c r="CI106" s="49">
        <f t="shared" si="121"/>
        <v>0.41881314207552123</v>
      </c>
      <c r="CJ106" s="49">
        <f t="shared" si="121"/>
        <v>0.40757145570798059</v>
      </c>
      <c r="CK106" s="49">
        <f t="shared" si="121"/>
        <v>0.39579278700365705</v>
      </c>
      <c r="CL106" s="49">
        <f t="shared" si="121"/>
        <v>0.38304836055267799</v>
      </c>
      <c r="CM106" s="49">
        <f t="shared" si="121"/>
        <v>0.3682916979644375</v>
      </c>
      <c r="CN106" s="49">
        <f t="shared" si="121"/>
        <v>0.35222795182394862</v>
      </c>
      <c r="CO106" s="49">
        <f t="shared" si="121"/>
        <v>0.33530609250286147</v>
      </c>
      <c r="CP106" s="49">
        <f t="shared" si="121"/>
        <v>0.31756932549623684</v>
      </c>
      <c r="CQ106" s="49">
        <f t="shared" si="121"/>
        <v>0.29911963314046375</v>
      </c>
      <c r="CR106" s="49">
        <f t="shared" si="121"/>
        <v>0.28009269541556137</v>
      </c>
      <c r="CS106" s="49">
        <f t="shared" si="121"/>
        <v>0.26065302764774856</v>
      </c>
      <c r="CT106" s="49">
        <f t="shared" si="121"/>
        <v>0</v>
      </c>
      <c r="CU106" s="49">
        <f t="shared" si="121"/>
        <v>0</v>
      </c>
      <c r="CV106" s="49">
        <f t="shared" si="121"/>
        <v>0</v>
      </c>
      <c r="CW106" s="49">
        <f t="shared" si="121"/>
        <v>0</v>
      </c>
      <c r="CX106" s="49">
        <f t="shared" si="121"/>
        <v>0</v>
      </c>
      <c r="CY106" s="49">
        <f t="shared" si="121"/>
        <v>0</v>
      </c>
      <c r="CZ106" s="49">
        <f t="shared" si="121"/>
        <v>0</v>
      </c>
      <c r="DA106" s="49">
        <f t="shared" si="121"/>
        <v>0</v>
      </c>
      <c r="DB106" s="49">
        <f t="shared" si="121"/>
        <v>0</v>
      </c>
      <c r="DC106" s="49">
        <f t="shared" si="121"/>
        <v>0</v>
      </c>
      <c r="DD106" s="49">
        <f t="shared" si="121"/>
        <v>0</v>
      </c>
      <c r="DE106" s="49">
        <f t="shared" si="121"/>
        <v>0</v>
      </c>
      <c r="DF106" s="49">
        <f t="shared" si="121"/>
        <v>0</v>
      </c>
      <c r="DG106" s="49">
        <f t="shared" si="121"/>
        <v>0</v>
      </c>
      <c r="DH106" s="49">
        <f t="shared" si="121"/>
        <v>0</v>
      </c>
      <c r="DI106" s="49">
        <f t="shared" si="121"/>
        <v>0</v>
      </c>
      <c r="DJ106" s="49">
        <f t="shared" si="121"/>
        <v>0</v>
      </c>
      <c r="DK106" s="49">
        <f t="shared" si="121"/>
        <v>0</v>
      </c>
      <c r="DL106" s="49">
        <f t="shared" si="121"/>
        <v>0</v>
      </c>
      <c r="DM106" s="49">
        <f t="shared" si="121"/>
        <v>0</v>
      </c>
      <c r="DN106" s="49">
        <f t="shared" si="121"/>
        <v>0</v>
      </c>
      <c r="DO106" s="49">
        <f t="shared" si="121"/>
        <v>0</v>
      </c>
      <c r="DP106" s="49">
        <f t="shared" si="121"/>
        <v>0</v>
      </c>
      <c r="DQ106" s="49">
        <f t="shared" si="121"/>
        <v>0</v>
      </c>
      <c r="DR106" s="49">
        <f t="shared" si="121"/>
        <v>0</v>
      </c>
      <c r="DS106" s="49">
        <f t="shared" si="121"/>
        <v>0</v>
      </c>
      <c r="DT106" s="49">
        <f t="shared" si="121"/>
        <v>0</v>
      </c>
      <c r="DU106" s="49">
        <f t="shared" si="121"/>
        <v>0</v>
      </c>
      <c r="DV106" s="49">
        <f t="shared" si="121"/>
        <v>0</v>
      </c>
      <c r="DW106" s="21">
        <f t="shared" si="104"/>
        <v>3.818486169331095</v>
      </c>
      <c r="DX106" s="13">
        <v>0.98060963299060888</v>
      </c>
      <c r="EG106" s="13">
        <v>0.98060963299060888</v>
      </c>
    </row>
    <row r="107" spans="5:137" x14ac:dyDescent="0.3">
      <c r="E107" s="28">
        <v>2043</v>
      </c>
      <c r="H107" s="58">
        <v>2043</v>
      </c>
      <c r="I107" s="60">
        <f t="shared" si="115"/>
        <v>2.1945306105953445E-2</v>
      </c>
      <c r="J107" s="60">
        <f t="shared" si="115"/>
        <v>0.1292388453969841</v>
      </c>
      <c r="K107" s="60">
        <f t="shared" si="115"/>
        <v>2.6619388774331831</v>
      </c>
      <c r="L107" s="60">
        <f t="shared" si="115"/>
        <v>41.309942227510476</v>
      </c>
      <c r="M107" s="60">
        <f t="shared" si="115"/>
        <v>502.65362519921337</v>
      </c>
      <c r="N107" s="60">
        <f t="shared" si="115"/>
        <v>1459.8805128764179</v>
      </c>
      <c r="O107" s="60">
        <f t="shared" si="115"/>
        <v>956.67680760211624</v>
      </c>
      <c r="P107" s="60">
        <f t="shared" si="115"/>
        <v>1664.3961955904051</v>
      </c>
      <c r="Q107" s="60">
        <f t="shared" si="115"/>
        <v>1246.8665630867381</v>
      </c>
      <c r="R107" s="60">
        <f t="shared" si="115"/>
        <v>881.45871453713517</v>
      </c>
      <c r="S107" s="60">
        <f t="shared" si="115"/>
        <v>851.84648988694607</v>
      </c>
      <c r="T107" s="60">
        <f t="shared" si="115"/>
        <v>795.34094956002627</v>
      </c>
      <c r="U107" s="60">
        <f t="shared" si="115"/>
        <v>772.14654379810054</v>
      </c>
      <c r="V107" s="60">
        <f t="shared" si="115"/>
        <v>653.19764379907247</v>
      </c>
      <c r="W107" s="60">
        <f t="shared" si="115"/>
        <v>606.54222594193834</v>
      </c>
      <c r="X107" s="60">
        <f t="shared" si="114"/>
        <v>651.58489105618537</v>
      </c>
      <c r="Y107" s="60">
        <f t="shared" ref="Y107:AJ107" si="122">Y46-Y47</f>
        <v>665.4205572866349</v>
      </c>
      <c r="Z107" s="60">
        <f t="shared" si="122"/>
        <v>727.15654848743179</v>
      </c>
      <c r="AA107" s="60">
        <f t="shared" si="122"/>
        <v>1148.7481425667629</v>
      </c>
      <c r="AB107" s="60">
        <f t="shared" si="122"/>
        <v>1505.0116630835728</v>
      </c>
      <c r="AC107" s="60">
        <f t="shared" si="122"/>
        <v>1380.7419235043635</v>
      </c>
      <c r="AD107" s="60">
        <f t="shared" si="122"/>
        <v>1580.6538920723397</v>
      </c>
      <c r="AE107" s="60">
        <f t="shared" si="122"/>
        <v>1875.8844591005836</v>
      </c>
      <c r="AF107" s="60">
        <f t="shared" si="122"/>
        <v>1910.3960691120519</v>
      </c>
      <c r="AG107" s="60">
        <f t="shared" si="122"/>
        <v>1754.3130815259792</v>
      </c>
      <c r="AH107" s="60">
        <f t="shared" si="122"/>
        <v>1075.6061413135794</v>
      </c>
      <c r="AI107" s="60">
        <f t="shared" si="122"/>
        <v>711.50776267191395</v>
      </c>
      <c r="AJ107" s="60">
        <f t="shared" si="122"/>
        <v>673.49224027222226</v>
      </c>
      <c r="AK107" s="60">
        <f t="shared" si="111"/>
        <v>622.76159958793141</v>
      </c>
      <c r="AL107" s="60">
        <f t="shared" si="111"/>
        <v>572.02839671871334</v>
      </c>
      <c r="AM107" s="60">
        <f t="shared" si="111"/>
        <v>521.8378418072607</v>
      </c>
      <c r="AN107" s="60">
        <f t="shared" si="111"/>
        <v>472.43636393329507</v>
      </c>
      <c r="AO107" s="60">
        <f t="shared" si="111"/>
        <v>424.58985239141475</v>
      </c>
      <c r="AP107" s="60">
        <f t="shared" si="111"/>
        <v>378.87669616022322</v>
      </c>
      <c r="AQ107" s="60">
        <f t="shared" si="111"/>
        <v>335.63785369277321</v>
      </c>
      <c r="AR107" s="60">
        <f t="shared" si="111"/>
        <v>295.14064919934026</v>
      </c>
      <c r="AS107" s="60">
        <f t="shared" si="111"/>
        <v>257.5751228691588</v>
      </c>
      <c r="AT107" s="60">
        <f t="shared" si="111"/>
        <v>223.05912585373881</v>
      </c>
      <c r="AU107" s="60">
        <f t="shared" si="111"/>
        <v>191.64507512434648</v>
      </c>
      <c r="AV107" s="60">
        <f t="shared" si="111"/>
        <v>163.32490118768328</v>
      </c>
      <c r="AW107" s="60">
        <f t="shared" si="111"/>
        <v>138.03830353681406</v>
      </c>
      <c r="AX107" s="60">
        <f t="shared" si="111"/>
        <v>115.67938088318624</v>
      </c>
      <c r="AY107" s="60">
        <f t="shared" si="111"/>
        <v>96.104021940285747</v>
      </c>
      <c r="AZ107" s="60">
        <f t="shared" si="111"/>
        <v>79.137465401065128</v>
      </c>
      <c r="BA107" s="60">
        <f t="shared" si="111"/>
        <v>0</v>
      </c>
      <c r="BB107" s="60">
        <f t="shared" si="111"/>
        <v>0</v>
      </c>
      <c r="BC107" s="60">
        <f t="shared" si="111"/>
        <v>0</v>
      </c>
      <c r="BD107" s="60">
        <f t="shared" si="111"/>
        <v>0</v>
      </c>
      <c r="BE107" s="60">
        <f t="shared" si="111"/>
        <v>0</v>
      </c>
      <c r="BF107" s="60">
        <v>0</v>
      </c>
      <c r="BG107" s="60">
        <f t="shared" si="120"/>
        <v>0</v>
      </c>
      <c r="BH107" s="60">
        <f t="shared" si="120"/>
        <v>0</v>
      </c>
      <c r="BI107" s="60">
        <f t="shared" si="120"/>
        <v>0</v>
      </c>
      <c r="BJ107" s="60">
        <f t="shared" si="120"/>
        <v>0</v>
      </c>
      <c r="BK107" s="60">
        <f t="shared" si="120"/>
        <v>0</v>
      </c>
      <c r="BL107" s="60">
        <f t="shared" si="120"/>
        <v>0</v>
      </c>
      <c r="BM107" s="60">
        <f t="shared" si="120"/>
        <v>0</v>
      </c>
      <c r="BN107" s="60">
        <f t="shared" si="120"/>
        <v>0</v>
      </c>
      <c r="BO107" s="60">
        <f t="shared" si="120"/>
        <v>0</v>
      </c>
      <c r="BP107" s="60">
        <f t="shared" si="120"/>
        <v>0</v>
      </c>
      <c r="BQ107" s="60">
        <f t="shared" si="120"/>
        <v>0</v>
      </c>
      <c r="BR107" s="60">
        <f t="shared" si="120"/>
        <v>0</v>
      </c>
      <c r="BS107" s="60">
        <f t="shared" si="120"/>
        <v>0</v>
      </c>
      <c r="BT107" s="60">
        <f t="shared" si="120"/>
        <v>0</v>
      </c>
      <c r="BU107" s="60">
        <f t="shared" si="120"/>
        <v>0</v>
      </c>
      <c r="BV107" s="60">
        <f t="shared" si="120"/>
        <v>0</v>
      </c>
      <c r="BW107" s="60">
        <f t="shared" si="120"/>
        <v>0</v>
      </c>
      <c r="BX107" s="60">
        <f t="shared" si="107"/>
        <v>30983.519359475409</v>
      </c>
      <c r="BY107" s="48">
        <f t="shared" si="116"/>
        <v>27.485105278393942</v>
      </c>
      <c r="BZ107" s="33">
        <f t="shared" si="95"/>
        <v>63.558401979457265</v>
      </c>
      <c r="CF107" s="49">
        <f t="shared" si="121"/>
        <v>0</v>
      </c>
      <c r="CG107" s="49">
        <f t="shared" si="121"/>
        <v>0</v>
      </c>
      <c r="CH107" s="49">
        <f t="shared" si="121"/>
        <v>0</v>
      </c>
      <c r="CI107" s="49">
        <f t="shared" si="121"/>
        <v>0.46488662016946591</v>
      </c>
      <c r="CJ107" s="49">
        <f t="shared" si="121"/>
        <v>0.45403935482615054</v>
      </c>
      <c r="CK107" s="49">
        <f t="shared" si="121"/>
        <v>0.44250746755037085</v>
      </c>
      <c r="CL107" s="49">
        <f t="shared" si="121"/>
        <v>0.42980288678319312</v>
      </c>
      <c r="CM107" s="49">
        <f t="shared" si="121"/>
        <v>0.41473495533260518</v>
      </c>
      <c r="CN107" s="49">
        <f t="shared" si="121"/>
        <v>0.39807556536202071</v>
      </c>
      <c r="CO107" s="49">
        <f t="shared" si="121"/>
        <v>0.38031735090228835</v>
      </c>
      <c r="CP107" s="49">
        <f t="shared" si="121"/>
        <v>0.36149827798530509</v>
      </c>
      <c r="CQ107" s="49">
        <f t="shared" si="121"/>
        <v>0.34172409127617698</v>
      </c>
      <c r="CR107" s="49">
        <f t="shared" si="121"/>
        <v>0.3211407758860787</v>
      </c>
      <c r="CS107" s="49">
        <f t="shared" si="121"/>
        <v>0.29992967358430178</v>
      </c>
      <c r="CT107" s="49">
        <f t="shared" si="121"/>
        <v>0.2783021584860137</v>
      </c>
      <c r="CU107" s="49">
        <f t="shared" si="121"/>
        <v>0</v>
      </c>
      <c r="CV107" s="49">
        <f t="shared" si="121"/>
        <v>0</v>
      </c>
      <c r="CW107" s="49">
        <f t="shared" si="121"/>
        <v>0</v>
      </c>
      <c r="CX107" s="49">
        <f t="shared" si="121"/>
        <v>0</v>
      </c>
      <c r="CY107" s="49">
        <f t="shared" si="121"/>
        <v>0</v>
      </c>
      <c r="CZ107" s="49">
        <f t="shared" si="121"/>
        <v>0</v>
      </c>
      <c r="DA107" s="49">
        <f t="shared" si="121"/>
        <v>0</v>
      </c>
      <c r="DB107" s="49">
        <f t="shared" si="121"/>
        <v>0</v>
      </c>
      <c r="DC107" s="49">
        <f t="shared" si="121"/>
        <v>0</v>
      </c>
      <c r="DD107" s="49">
        <f t="shared" si="121"/>
        <v>0</v>
      </c>
      <c r="DE107" s="49">
        <f t="shared" si="121"/>
        <v>0</v>
      </c>
      <c r="DF107" s="49">
        <f t="shared" si="121"/>
        <v>0</v>
      </c>
      <c r="DG107" s="49">
        <f t="shared" si="121"/>
        <v>0</v>
      </c>
      <c r="DH107" s="49">
        <f t="shared" si="121"/>
        <v>0</v>
      </c>
      <c r="DI107" s="49">
        <f t="shared" si="121"/>
        <v>0</v>
      </c>
      <c r="DJ107" s="49">
        <f t="shared" si="121"/>
        <v>0</v>
      </c>
      <c r="DK107" s="49">
        <f t="shared" si="121"/>
        <v>0</v>
      </c>
      <c r="DL107" s="49">
        <f t="shared" si="121"/>
        <v>0</v>
      </c>
      <c r="DM107" s="49">
        <f t="shared" si="121"/>
        <v>0</v>
      </c>
      <c r="DN107" s="49">
        <f t="shared" si="121"/>
        <v>0</v>
      </c>
      <c r="DO107" s="49">
        <f t="shared" si="121"/>
        <v>0</v>
      </c>
      <c r="DP107" s="49">
        <f t="shared" si="121"/>
        <v>0</v>
      </c>
      <c r="DQ107" s="49">
        <f t="shared" si="121"/>
        <v>0</v>
      </c>
      <c r="DR107" s="49">
        <f t="shared" si="121"/>
        <v>0</v>
      </c>
      <c r="DS107" s="49">
        <f t="shared" si="121"/>
        <v>0</v>
      </c>
      <c r="DT107" s="49">
        <f t="shared" si="121"/>
        <v>0</v>
      </c>
      <c r="DU107" s="49">
        <f t="shared" si="121"/>
        <v>0</v>
      </c>
      <c r="DV107" s="49">
        <f t="shared" si="121"/>
        <v>0</v>
      </c>
      <c r="DW107" s="21">
        <f t="shared" si="104"/>
        <v>4.5869591781439709</v>
      </c>
      <c r="DX107" s="13">
        <v>0.98421638483071761</v>
      </c>
      <c r="EG107" s="13">
        <v>0.98421638483071761</v>
      </c>
    </row>
    <row r="108" spans="5:137" x14ac:dyDescent="0.3">
      <c r="E108" s="28">
        <v>2044</v>
      </c>
      <c r="H108" s="58">
        <v>2044</v>
      </c>
      <c r="I108" s="60">
        <f t="shared" si="115"/>
        <v>1.4650352641402662E-2</v>
      </c>
      <c r="J108" s="60">
        <f t="shared" si="115"/>
        <v>9.2137220984034623E-2</v>
      </c>
      <c r="K108" s="60">
        <f t="shared" si="115"/>
        <v>2.0266356983049292</v>
      </c>
      <c r="L108" s="60">
        <f t="shared" si="115"/>
        <v>33.586731192409374</v>
      </c>
      <c r="M108" s="60">
        <f t="shared" si="115"/>
        <v>436.43290850813946</v>
      </c>
      <c r="N108" s="60">
        <f t="shared" si="115"/>
        <v>1353.6347309203647</v>
      </c>
      <c r="O108" s="60">
        <f t="shared" si="115"/>
        <v>919.69525851414255</v>
      </c>
      <c r="P108" s="60">
        <f t="shared" si="115"/>
        <v>1610.6047146014644</v>
      </c>
      <c r="Q108" s="60">
        <f t="shared" si="115"/>
        <v>1214.5231017712231</v>
      </c>
      <c r="R108" s="60">
        <f t="shared" si="115"/>
        <v>864.25385779703356</v>
      </c>
      <c r="S108" s="60">
        <f t="shared" si="115"/>
        <v>840.72553620440522</v>
      </c>
      <c r="T108" s="60">
        <f t="shared" si="115"/>
        <v>734.24115771946617</v>
      </c>
      <c r="U108" s="60">
        <f t="shared" si="115"/>
        <v>719.9866460543517</v>
      </c>
      <c r="V108" s="60">
        <f t="shared" si="115"/>
        <v>615.18912093005656</v>
      </c>
      <c r="W108" s="60">
        <f t="shared" si="115"/>
        <v>576.98484402940358</v>
      </c>
      <c r="X108" s="60">
        <f t="shared" si="114"/>
        <v>626.05674272854503</v>
      </c>
      <c r="Y108" s="60">
        <f t="shared" ref="Y108:AJ108" si="123">Y47-Y48</f>
        <v>645.77054618273814</v>
      </c>
      <c r="Z108" s="60">
        <f t="shared" si="123"/>
        <v>712.7697594673391</v>
      </c>
      <c r="AA108" s="60">
        <f t="shared" si="123"/>
        <v>1137.3273820780141</v>
      </c>
      <c r="AB108" s="60">
        <f t="shared" si="123"/>
        <v>1505.0116630835728</v>
      </c>
      <c r="AC108" s="60">
        <f t="shared" si="123"/>
        <v>1394.606992660003</v>
      </c>
      <c r="AD108" s="60">
        <f t="shared" si="123"/>
        <v>1612.558351762138</v>
      </c>
      <c r="AE108" s="60">
        <f t="shared" si="123"/>
        <v>1932.965338166443</v>
      </c>
      <c r="AF108" s="60">
        <f t="shared" si="123"/>
        <v>1988.2945580002743</v>
      </c>
      <c r="AG108" s="60">
        <f t="shared" si="123"/>
        <v>1844.18182293469</v>
      </c>
      <c r="AH108" s="60">
        <f t="shared" si="123"/>
        <v>1142.0608285459602</v>
      </c>
      <c r="AI108" s="60">
        <f t="shared" si="123"/>
        <v>777.04295794842983</v>
      </c>
      <c r="AJ108" s="60">
        <f t="shared" si="123"/>
        <v>740.94635402575295</v>
      </c>
      <c r="AK108" s="60">
        <f>AK47-AK48</f>
        <v>690.1838255769544</v>
      </c>
      <c r="AL108" s="60">
        <f>AL47-AL48</f>
        <v>638.63001133363286</v>
      </c>
      <c r="AM108" s="60">
        <f>AM47-AM48</f>
        <v>586.8891593364242</v>
      </c>
      <c r="AN108" s="60">
        <f t="shared" ref="AK108:BN117" si="124">AN47-AN48</f>
        <v>535.24500107484346</v>
      </c>
      <c r="AO108" s="60">
        <f t="shared" si="124"/>
        <v>484.58246579085971</v>
      </c>
      <c r="AP108" s="60">
        <f t="shared" si="124"/>
        <v>435.59688205530256</v>
      </c>
      <c r="AQ108" s="60">
        <f t="shared" si="124"/>
        <v>388.72868394299439</v>
      </c>
      <c r="AR108" s="60">
        <f t="shared" si="124"/>
        <v>344.34474935648905</v>
      </c>
      <c r="AS108" s="60">
        <f t="shared" si="124"/>
        <v>302.73116832505912</v>
      </c>
      <c r="AT108" s="60">
        <f t="shared" si="124"/>
        <v>264.09610847297881</v>
      </c>
      <c r="AU108" s="60">
        <f t="shared" si="124"/>
        <v>228.57485556839674</v>
      </c>
      <c r="AV108" s="60">
        <f t="shared" si="124"/>
        <v>196.23297134115273</v>
      </c>
      <c r="AW108" s="60">
        <f t="shared" si="124"/>
        <v>167.07365533197299</v>
      </c>
      <c r="AX108" s="60">
        <f t="shared" si="124"/>
        <v>141.04350843594148</v>
      </c>
      <c r="AY108" s="60">
        <f t="shared" si="124"/>
        <v>118.03953662119602</v>
      </c>
      <c r="AZ108" s="60">
        <f t="shared" si="124"/>
        <v>97.916719660344825</v>
      </c>
      <c r="BA108" s="60">
        <f t="shared" si="124"/>
        <v>80.496015359509329</v>
      </c>
      <c r="BB108" s="60">
        <f t="shared" si="124"/>
        <v>0</v>
      </c>
      <c r="BC108" s="60">
        <f t="shared" si="124"/>
        <v>0</v>
      </c>
      <c r="BD108" s="60">
        <f t="shared" si="124"/>
        <v>0</v>
      </c>
      <c r="BE108" s="60">
        <f t="shared" si="124"/>
        <v>0</v>
      </c>
      <c r="BF108" s="60">
        <f t="shared" si="124"/>
        <v>0</v>
      </c>
      <c r="BG108" s="60">
        <v>0</v>
      </c>
      <c r="BH108" s="60">
        <f t="shared" si="120"/>
        <v>0</v>
      </c>
      <c r="BI108" s="60">
        <f t="shared" si="120"/>
        <v>0</v>
      </c>
      <c r="BJ108" s="60">
        <f t="shared" si="120"/>
        <v>0</v>
      </c>
      <c r="BK108" s="60">
        <f t="shared" si="120"/>
        <v>0</v>
      </c>
      <c r="BL108" s="60">
        <f t="shared" si="120"/>
        <v>0</v>
      </c>
      <c r="BM108" s="60">
        <f t="shared" si="120"/>
        <v>0</v>
      </c>
      <c r="BN108" s="60">
        <f t="shared" si="120"/>
        <v>0</v>
      </c>
      <c r="BO108" s="60">
        <f t="shared" si="120"/>
        <v>0</v>
      </c>
      <c r="BP108" s="60">
        <f t="shared" si="120"/>
        <v>0</v>
      </c>
      <c r="BQ108" s="60">
        <f t="shared" si="120"/>
        <v>0</v>
      </c>
      <c r="BR108" s="60">
        <f t="shared" si="120"/>
        <v>0</v>
      </c>
      <c r="BS108" s="60">
        <f t="shared" si="120"/>
        <v>0</v>
      </c>
      <c r="BT108" s="60">
        <f t="shared" si="120"/>
        <v>0</v>
      </c>
      <c r="BU108" s="60">
        <f t="shared" si="120"/>
        <v>0</v>
      </c>
      <c r="BV108" s="60">
        <f t="shared" si="120"/>
        <v>0</v>
      </c>
      <c r="BW108" s="60">
        <f t="shared" si="120"/>
        <v>0</v>
      </c>
      <c r="BX108" s="60">
        <f t="shared" si="107"/>
        <v>31681.990646682345</v>
      </c>
      <c r="BY108" s="48">
        <f t="shared" si="116"/>
        <v>27.231445424815359</v>
      </c>
      <c r="BZ108" s="33">
        <f t="shared" si="95"/>
        <v>62.86505867882962</v>
      </c>
      <c r="CF108" s="49">
        <f t="shared" si="121"/>
        <v>0</v>
      </c>
      <c r="CG108" s="49">
        <f t="shared" si="121"/>
        <v>0</v>
      </c>
      <c r="CH108" s="49">
        <f t="shared" si="121"/>
        <v>0</v>
      </c>
      <c r="CI108" s="49">
        <f t="shared" si="121"/>
        <v>0.51417481622193861</v>
      </c>
      <c r="CJ108" s="49">
        <f t="shared" si="121"/>
        <v>0.50398805549181702</v>
      </c>
      <c r="CK108" s="49">
        <f t="shared" si="121"/>
        <v>0.492958479448248</v>
      </c>
      <c r="CL108" s="49">
        <f t="shared" si="121"/>
        <v>0.48053171563863373</v>
      </c>
      <c r="CM108" s="49">
        <f t="shared" si="121"/>
        <v>0.46535711781837108</v>
      </c>
      <c r="CN108" s="49">
        <f t="shared" si="121"/>
        <v>0.44827470380654688</v>
      </c>
      <c r="CO108" s="49">
        <f t="shared" si="121"/>
        <v>0.42982121008125773</v>
      </c>
      <c r="CP108" s="49">
        <f t="shared" si="121"/>
        <v>0.41002555728366019</v>
      </c>
      <c r="CQ108" s="49">
        <f t="shared" si="121"/>
        <v>0.38899434115492681</v>
      </c>
      <c r="CR108" s="49">
        <f t="shared" si="121"/>
        <v>0.36688176787069438</v>
      </c>
      <c r="CS108" s="49">
        <f t="shared" si="121"/>
        <v>0.34388489833054336</v>
      </c>
      <c r="CT108" s="49">
        <f t="shared" si="121"/>
        <v>0.32023827348481859</v>
      </c>
      <c r="CU108" s="49">
        <f t="shared" si="121"/>
        <v>0.29620473793320912</v>
      </c>
      <c r="CV108" s="49">
        <f t="shared" si="121"/>
        <v>0</v>
      </c>
      <c r="CW108" s="49">
        <f t="shared" si="121"/>
        <v>0</v>
      </c>
      <c r="CX108" s="49">
        <f t="shared" si="121"/>
        <v>0</v>
      </c>
      <c r="CY108" s="49">
        <f t="shared" si="121"/>
        <v>0</v>
      </c>
      <c r="CZ108" s="49">
        <f t="shared" si="121"/>
        <v>0</v>
      </c>
      <c r="DA108" s="49">
        <f t="shared" si="121"/>
        <v>0</v>
      </c>
      <c r="DB108" s="49">
        <f t="shared" si="121"/>
        <v>0</v>
      </c>
      <c r="DC108" s="49">
        <f t="shared" si="121"/>
        <v>0</v>
      </c>
      <c r="DD108" s="49">
        <f t="shared" si="121"/>
        <v>0</v>
      </c>
      <c r="DE108" s="49">
        <f t="shared" si="121"/>
        <v>0</v>
      </c>
      <c r="DF108" s="49">
        <f t="shared" si="121"/>
        <v>0</v>
      </c>
      <c r="DG108" s="49">
        <f t="shared" si="121"/>
        <v>0</v>
      </c>
      <c r="DH108" s="49">
        <f t="shared" si="121"/>
        <v>0</v>
      </c>
      <c r="DI108" s="49">
        <f t="shared" si="121"/>
        <v>0</v>
      </c>
      <c r="DJ108" s="49">
        <f t="shared" si="121"/>
        <v>0</v>
      </c>
      <c r="DK108" s="49">
        <f t="shared" si="121"/>
        <v>0</v>
      </c>
      <c r="DL108" s="49">
        <f t="shared" si="121"/>
        <v>0</v>
      </c>
      <c r="DM108" s="49">
        <f t="shared" si="121"/>
        <v>0</v>
      </c>
      <c r="DN108" s="49">
        <f t="shared" si="121"/>
        <v>0</v>
      </c>
      <c r="DO108" s="49">
        <f t="shared" si="121"/>
        <v>0</v>
      </c>
      <c r="DP108" s="49">
        <f t="shared" si="121"/>
        <v>0</v>
      </c>
      <c r="DQ108" s="49">
        <f t="shared" si="121"/>
        <v>0</v>
      </c>
      <c r="DR108" s="49">
        <f t="shared" si="121"/>
        <v>0</v>
      </c>
      <c r="DS108" s="49">
        <f t="shared" si="121"/>
        <v>0</v>
      </c>
      <c r="DT108" s="49">
        <f t="shared" si="121"/>
        <v>0</v>
      </c>
      <c r="DU108" s="49">
        <f t="shared" si="121"/>
        <v>0</v>
      </c>
      <c r="DV108" s="49">
        <f t="shared" si="121"/>
        <v>0</v>
      </c>
      <c r="DW108" s="21">
        <f t="shared" si="104"/>
        <v>5.4613356745646655</v>
      </c>
      <c r="DX108" s="13">
        <v>0.98741924184156371</v>
      </c>
      <c r="EG108" s="13">
        <v>0.98741924184156371</v>
      </c>
    </row>
    <row r="109" spans="5:137" x14ac:dyDescent="0.3">
      <c r="E109" s="28">
        <v>2045</v>
      </c>
      <c r="H109" s="58">
        <v>2045</v>
      </c>
      <c r="I109" s="60">
        <f t="shared" si="115"/>
        <v>9.7163008056039869E-3</v>
      </c>
      <c r="J109" s="60">
        <f t="shared" si="115"/>
        <v>6.5256471902756269E-2</v>
      </c>
      <c r="K109" s="60">
        <f t="shared" si="115"/>
        <v>1.5328502952682879</v>
      </c>
      <c r="L109" s="60">
        <f t="shared" si="115"/>
        <v>27.128597132167286</v>
      </c>
      <c r="M109" s="60">
        <f t="shared" si="115"/>
        <v>376.45460189623464</v>
      </c>
      <c r="N109" s="60">
        <f t="shared" si="115"/>
        <v>1246.9014096825322</v>
      </c>
      <c r="O109" s="60">
        <f t="shared" si="115"/>
        <v>878.35302140976091</v>
      </c>
      <c r="P109" s="60">
        <f t="shared" si="115"/>
        <v>1548.3447571727411</v>
      </c>
      <c r="Q109" s="60">
        <f t="shared" si="115"/>
        <v>1175.2710315534259</v>
      </c>
      <c r="R109" s="60">
        <f t="shared" si="115"/>
        <v>841.83529109231677</v>
      </c>
      <c r="S109" s="60">
        <f t="shared" si="115"/>
        <v>824.31573484945875</v>
      </c>
      <c r="T109" s="60">
        <f t="shared" si="115"/>
        <v>671.09619829528856</v>
      </c>
      <c r="U109" s="60">
        <f t="shared" si="115"/>
        <v>664.67573288404583</v>
      </c>
      <c r="V109" s="60">
        <f t="shared" si="115"/>
        <v>573.63198142265128</v>
      </c>
      <c r="W109" s="60">
        <f t="shared" si="115"/>
        <v>543.41102169927717</v>
      </c>
      <c r="X109" s="60">
        <f t="shared" si="114"/>
        <v>595.54839977681058</v>
      </c>
      <c r="Y109" s="60">
        <f t="shared" ref="Y109:AJ109" si="125">Y48-Y49</f>
        <v>620.4701954305101</v>
      </c>
      <c r="Z109" s="60">
        <f t="shared" si="125"/>
        <v>691.72151631542147</v>
      </c>
      <c r="AA109" s="60">
        <f t="shared" si="125"/>
        <v>1114.8253649721155</v>
      </c>
      <c r="AB109" s="60">
        <f t="shared" si="125"/>
        <v>1490.0489596850348</v>
      </c>
      <c r="AC109" s="60">
        <f t="shared" si="125"/>
        <v>1394.606992660003</v>
      </c>
      <c r="AD109" s="60">
        <f t="shared" si="125"/>
        <v>1628.7512641986214</v>
      </c>
      <c r="AE109" s="60">
        <f t="shared" si="125"/>
        <v>1971.980972786143</v>
      </c>
      <c r="AF109" s="60">
        <f t="shared" si="125"/>
        <v>2048.795939448326</v>
      </c>
      <c r="AG109" s="60">
        <f t="shared" si="125"/>
        <v>1919.3803535244697</v>
      </c>
      <c r="AH109" s="60">
        <f t="shared" si="125"/>
        <v>1200.5655335238953</v>
      </c>
      <c r="AI109" s="60">
        <f t="shared" si="125"/>
        <v>842.40635139179722</v>
      </c>
      <c r="AJ109" s="60">
        <f t="shared" si="125"/>
        <v>809.19306410822173</v>
      </c>
      <c r="AK109" s="60">
        <f t="shared" si="124"/>
        <v>759.30969740956061</v>
      </c>
      <c r="AL109" s="60">
        <f t="shared" si="124"/>
        <v>707.77020394666761</v>
      </c>
      <c r="AM109" s="60">
        <f t="shared" si="124"/>
        <v>655.22102159364294</v>
      </c>
      <c r="AN109" s="60">
        <f t="shared" si="124"/>
        <v>601.96762969877454</v>
      </c>
      <c r="AO109" s="60">
        <f t="shared" si="124"/>
        <v>549.00588147719827</v>
      </c>
      <c r="AP109" s="60">
        <f t="shared" si="124"/>
        <v>497.14473864198226</v>
      </c>
      <c r="AQ109" s="60">
        <f t="shared" si="124"/>
        <v>446.92377337300422</v>
      </c>
      <c r="AR109" s="60">
        <f t="shared" si="124"/>
        <v>398.81282688261854</v>
      </c>
      <c r="AS109" s="60">
        <f t="shared" si="124"/>
        <v>353.20071485267545</v>
      </c>
      <c r="AT109" s="60">
        <f t="shared" si="124"/>
        <v>310.39536185619363</v>
      </c>
      <c r="AU109" s="60">
        <f t="shared" si="124"/>
        <v>270.62658664757328</v>
      </c>
      <c r="AV109" s="60">
        <f t="shared" si="124"/>
        <v>234.04683398703492</v>
      </c>
      <c r="AW109" s="60">
        <f t="shared" si="124"/>
        <v>200.73705589416204</v>
      </c>
      <c r="AX109" s="60">
        <f t="shared" si="124"/>
        <v>170.71098319426528</v>
      </c>
      <c r="AY109" s="60">
        <f t="shared" si="124"/>
        <v>143.9211573583525</v>
      </c>
      <c r="AZ109" s="60">
        <f t="shared" si="124"/>
        <v>120.26597828917875</v>
      </c>
      <c r="BA109" s="60">
        <f t="shared" si="124"/>
        <v>99.597652386088157</v>
      </c>
      <c r="BB109" s="60">
        <f t="shared" si="124"/>
        <v>81.730845955789846</v>
      </c>
      <c r="BC109" s="60">
        <f t="shared" si="124"/>
        <v>0</v>
      </c>
      <c r="BD109" s="60">
        <f t="shared" si="124"/>
        <v>0</v>
      </c>
      <c r="BE109" s="60">
        <f t="shared" si="124"/>
        <v>0</v>
      </c>
      <c r="BF109" s="60">
        <f t="shared" si="124"/>
        <v>0</v>
      </c>
      <c r="BG109" s="60">
        <f t="shared" si="124"/>
        <v>0</v>
      </c>
      <c r="BH109" s="60">
        <v>0</v>
      </c>
      <c r="BI109" s="60">
        <f t="shared" si="120"/>
        <v>0</v>
      </c>
      <c r="BJ109" s="60">
        <f t="shared" si="120"/>
        <v>0</v>
      </c>
      <c r="BK109" s="60">
        <f t="shared" si="120"/>
        <v>0</v>
      </c>
      <c r="BL109" s="60">
        <f t="shared" si="120"/>
        <v>0</v>
      </c>
      <c r="BM109" s="60">
        <f t="shared" si="120"/>
        <v>0</v>
      </c>
      <c r="BN109" s="60">
        <f t="shared" si="120"/>
        <v>0</v>
      </c>
      <c r="BO109" s="60">
        <f t="shared" si="120"/>
        <v>0</v>
      </c>
      <c r="BP109" s="60">
        <f t="shared" si="120"/>
        <v>0</v>
      </c>
      <c r="BQ109" s="60">
        <f t="shared" si="120"/>
        <v>0</v>
      </c>
      <c r="BR109" s="60">
        <f t="shared" si="120"/>
        <v>0</v>
      </c>
      <c r="BS109" s="60">
        <f t="shared" si="120"/>
        <v>0</v>
      </c>
      <c r="BT109" s="60">
        <f t="shared" si="120"/>
        <v>0</v>
      </c>
      <c r="BU109" s="60">
        <f t="shared" si="120"/>
        <v>0</v>
      </c>
      <c r="BV109" s="60">
        <f t="shared" si="120"/>
        <v>0</v>
      </c>
      <c r="BW109" s="60">
        <f t="shared" si="120"/>
        <v>0</v>
      </c>
      <c r="BX109" s="60">
        <f t="shared" si="107"/>
        <v>32302.711053424009</v>
      </c>
      <c r="BY109" s="48">
        <f t="shared" si="116"/>
        <v>26.96347852650532</v>
      </c>
      <c r="BZ109" s="33">
        <f t="shared" si="95"/>
        <v>62.172243630790234</v>
      </c>
      <c r="CF109" s="49">
        <f t="shared" si="121"/>
        <v>0</v>
      </c>
      <c r="CG109" s="49">
        <f t="shared" si="121"/>
        <v>0</v>
      </c>
      <c r="CH109" s="49">
        <f t="shared" si="121"/>
        <v>0</v>
      </c>
      <c r="CI109" s="49">
        <f t="shared" si="121"/>
        <v>0.5666456571673848</v>
      </c>
      <c r="CJ109" s="49">
        <f t="shared" si="121"/>
        <v>0.55742186281052852</v>
      </c>
      <c r="CK109" s="49">
        <f t="shared" si="121"/>
        <v>0.54718865854802345</v>
      </c>
      <c r="CL109" s="49">
        <f t="shared" si="121"/>
        <v>0.53531793526380511</v>
      </c>
      <c r="CM109" s="49">
        <f t="shared" si="121"/>
        <v>0.52028234589944589</v>
      </c>
      <c r="CN109" s="49">
        <f t="shared" si="121"/>
        <v>0.50299069676199792</v>
      </c>
      <c r="CO109" s="49">
        <f t="shared" si="121"/>
        <v>0.48402361864066279</v>
      </c>
      <c r="CP109" s="49">
        <f t="shared" si="121"/>
        <v>0.46339637352278373</v>
      </c>
      <c r="CQ109" s="49">
        <f t="shared" si="121"/>
        <v>0.44121267299297529</v>
      </c>
      <c r="CR109" s="49">
        <f t="shared" si="121"/>
        <v>0.41763204649001295</v>
      </c>
      <c r="CS109" s="49">
        <f t="shared" si="121"/>
        <v>0.39286540021407745</v>
      </c>
      <c r="CT109" s="49">
        <f t="shared" si="121"/>
        <v>0.36716975950679398</v>
      </c>
      <c r="CU109" s="49">
        <f t="shared" si="121"/>
        <v>0.34083851303844881</v>
      </c>
      <c r="CV109" s="49">
        <f t="shared" si="121"/>
        <v>0.31418940778945625</v>
      </c>
      <c r="CW109" s="49">
        <f t="shared" si="121"/>
        <v>0</v>
      </c>
      <c r="CX109" s="49">
        <f t="shared" si="121"/>
        <v>0</v>
      </c>
      <c r="CY109" s="49">
        <f t="shared" si="121"/>
        <v>0</v>
      </c>
      <c r="CZ109" s="49">
        <f t="shared" si="121"/>
        <v>0</v>
      </c>
      <c r="DA109" s="49">
        <f t="shared" si="121"/>
        <v>0</v>
      </c>
      <c r="DB109" s="49">
        <f t="shared" si="121"/>
        <v>0</v>
      </c>
      <c r="DC109" s="49">
        <f t="shared" si="121"/>
        <v>0</v>
      </c>
      <c r="DD109" s="49">
        <f t="shared" si="121"/>
        <v>0</v>
      </c>
      <c r="DE109" s="49">
        <f t="shared" si="121"/>
        <v>0</v>
      </c>
      <c r="DF109" s="49">
        <f t="shared" si="121"/>
        <v>0</v>
      </c>
      <c r="DG109" s="49">
        <f t="shared" si="121"/>
        <v>0</v>
      </c>
      <c r="DH109" s="49">
        <f t="shared" si="121"/>
        <v>0</v>
      </c>
      <c r="DI109" s="49">
        <f t="shared" si="121"/>
        <v>0</v>
      </c>
      <c r="DJ109" s="49">
        <f t="shared" si="121"/>
        <v>0</v>
      </c>
      <c r="DK109" s="49">
        <f t="shared" si="121"/>
        <v>0</v>
      </c>
      <c r="DL109" s="49">
        <f t="shared" si="121"/>
        <v>0</v>
      </c>
      <c r="DM109" s="49">
        <f t="shared" si="121"/>
        <v>0</v>
      </c>
      <c r="DN109" s="49">
        <f t="shared" si="121"/>
        <v>0</v>
      </c>
      <c r="DO109" s="49">
        <f t="shared" si="121"/>
        <v>0</v>
      </c>
      <c r="DP109" s="49">
        <f t="shared" si="121"/>
        <v>0</v>
      </c>
      <c r="DQ109" s="49">
        <f t="shared" si="121"/>
        <v>0</v>
      </c>
      <c r="DR109" s="49">
        <f t="shared" si="121"/>
        <v>0</v>
      </c>
      <c r="DS109" s="49">
        <f t="shared" si="121"/>
        <v>0</v>
      </c>
      <c r="DT109" s="49">
        <f t="shared" si="121"/>
        <v>0</v>
      </c>
      <c r="DU109" s="49">
        <f t="shared" si="121"/>
        <v>0</v>
      </c>
      <c r="DV109" s="49">
        <f t="shared" si="121"/>
        <v>0</v>
      </c>
      <c r="DW109" s="21">
        <f t="shared" si="104"/>
        <v>6.451174948646397</v>
      </c>
      <c r="DX109" s="13">
        <v>0.9902532157477224</v>
      </c>
      <c r="EG109" s="13">
        <v>0.9902532157477224</v>
      </c>
    </row>
    <row r="110" spans="5:137" x14ac:dyDescent="0.3">
      <c r="E110" s="28">
        <v>2046</v>
      </c>
      <c r="H110" s="58">
        <v>2046</v>
      </c>
      <c r="I110" s="60">
        <f t="shared" si="115"/>
        <v>6.4017728609579889E-3</v>
      </c>
      <c r="J110" s="60">
        <f t="shared" si="115"/>
        <v>4.5915414760435855E-2</v>
      </c>
      <c r="K110" s="60">
        <f t="shared" si="115"/>
        <v>1.1517818738924928</v>
      </c>
      <c r="L110" s="60">
        <f t="shared" si="115"/>
        <v>21.768744427441845</v>
      </c>
      <c r="M110" s="60">
        <f t="shared" si="115"/>
        <v>322.59243528018897</v>
      </c>
      <c r="N110" s="60">
        <f t="shared" si="115"/>
        <v>1141.0618693563174</v>
      </c>
      <c r="O110" s="60">
        <f t="shared" si="115"/>
        <v>833.37544832063486</v>
      </c>
      <c r="P110" s="60">
        <f t="shared" si="115"/>
        <v>1478.7434022915859</v>
      </c>
      <c r="Q110" s="60">
        <f t="shared" si="115"/>
        <v>1129.8394469266314</v>
      </c>
      <c r="R110" s="60">
        <f t="shared" si="115"/>
        <v>814.62808695631611</v>
      </c>
      <c r="S110" s="60">
        <f t="shared" si="115"/>
        <v>802.93315481148784</v>
      </c>
      <c r="T110" s="60">
        <f t="shared" si="115"/>
        <v>607.28353086121388</v>
      </c>
      <c r="U110" s="60">
        <f t="shared" si="115"/>
        <v>607.51342082630208</v>
      </c>
      <c r="V110" s="60">
        <f t="shared" si="115"/>
        <v>529.56434643239891</v>
      </c>
      <c r="W110" s="60">
        <f t="shared" si="115"/>
        <v>506.70262281784426</v>
      </c>
      <c r="X110" s="60">
        <f t="shared" si="114"/>
        <v>560.89439392205986</v>
      </c>
      <c r="Y110" s="60">
        <f t="shared" ref="Y110:AJ110" si="126">Y49-Y50</f>
        <v>590.23409026371155</v>
      </c>
      <c r="Z110" s="60">
        <f t="shared" si="126"/>
        <v>664.62087338722631</v>
      </c>
      <c r="AA110" s="60">
        <f t="shared" si="126"/>
        <v>1081.9043339628952</v>
      </c>
      <c r="AB110" s="60">
        <f t="shared" si="126"/>
        <v>1460.5683477628991</v>
      </c>
      <c r="AC110" s="60">
        <f t="shared" si="126"/>
        <v>1380.7419235043617</v>
      </c>
      <c r="AD110" s="60">
        <f t="shared" si="126"/>
        <v>1628.7512641986214</v>
      </c>
      <c r="AE110" s="60">
        <f t="shared" si="126"/>
        <v>1991.7831183542985</v>
      </c>
      <c r="AF110" s="60">
        <f t="shared" si="126"/>
        <v>2090.1495386078823</v>
      </c>
      <c r="AG110" s="60">
        <f t="shared" si="126"/>
        <v>1977.7847596750726</v>
      </c>
      <c r="AH110" s="60">
        <f t="shared" si="126"/>
        <v>1249.5199060673076</v>
      </c>
      <c r="AI110" s="60">
        <f t="shared" si="126"/>
        <v>906.58693008535192</v>
      </c>
      <c r="AJ110" s="60">
        <f t="shared" si="126"/>
        <v>877.26086406692411</v>
      </c>
      <c r="AK110" s="60">
        <f t="shared" si="124"/>
        <v>829.24780898857352</v>
      </c>
      <c r="AL110" s="60">
        <f t="shared" si="124"/>
        <v>778.65745251997578</v>
      </c>
      <c r="AM110" s="60">
        <f t="shared" si="124"/>
        <v>726.15741173053539</v>
      </c>
      <c r="AN110" s="60">
        <f t="shared" si="124"/>
        <v>672.05508744359395</v>
      </c>
      <c r="AO110" s="60">
        <f t="shared" si="124"/>
        <v>617.44391540296783</v>
      </c>
      <c r="AP110" s="60">
        <f t="shared" si="124"/>
        <v>563.23826124093466</v>
      </c>
      <c r="AQ110" s="60">
        <f t="shared" si="124"/>
        <v>510.07206814259553</v>
      </c>
      <c r="AR110" s="60">
        <f t="shared" si="124"/>
        <v>458.51757491112221</v>
      </c>
      <c r="AS110" s="60">
        <f t="shared" si="124"/>
        <v>409.06961935848813</v>
      </c>
      <c r="AT110" s="60">
        <f t="shared" si="124"/>
        <v>362.1426373145805</v>
      </c>
      <c r="AU110" s="60">
        <f t="shared" si="124"/>
        <v>318.07071212097799</v>
      </c>
      <c r="AV110" s="60">
        <f t="shared" si="124"/>
        <v>277.1052644442243</v>
      </c>
      <c r="AW110" s="60">
        <f t="shared" si="124"/>
        <v>239.41885033289145</v>
      </c>
      <c r="AX110" s="60">
        <f t="shared" si="124"/>
        <v>205.10726306386641</v>
      </c>
      <c r="AY110" s="60">
        <f t="shared" si="124"/>
        <v>174.19392460915697</v>
      </c>
      <c r="AZ110" s="60">
        <f t="shared" si="124"/>
        <v>146.6357737556973</v>
      </c>
      <c r="BA110" s="60">
        <f t="shared" si="124"/>
        <v>122.33057991597161</v>
      </c>
      <c r="BB110" s="60">
        <f t="shared" si="124"/>
        <v>101.12550724866014</v>
      </c>
      <c r="BC110" s="60">
        <f t="shared" si="124"/>
        <v>82.826638904909487</v>
      </c>
      <c r="BD110" s="60">
        <f t="shared" si="124"/>
        <v>0</v>
      </c>
      <c r="BE110" s="60">
        <f t="shared" si="124"/>
        <v>0</v>
      </c>
      <c r="BF110" s="60">
        <f t="shared" si="124"/>
        <v>0</v>
      </c>
      <c r="BG110" s="60">
        <f t="shared" si="124"/>
        <v>0</v>
      </c>
      <c r="BH110" s="60">
        <f t="shared" si="124"/>
        <v>0</v>
      </c>
      <c r="BI110" s="60">
        <v>0</v>
      </c>
      <c r="BJ110" s="60">
        <f t="shared" si="120"/>
        <v>0</v>
      </c>
      <c r="BK110" s="60">
        <f t="shared" si="120"/>
        <v>0</v>
      </c>
      <c r="BL110" s="60">
        <f t="shared" si="120"/>
        <v>0</v>
      </c>
      <c r="BM110" s="60">
        <f t="shared" si="120"/>
        <v>0</v>
      </c>
      <c r="BN110" s="60">
        <f t="shared" si="120"/>
        <v>0</v>
      </c>
      <c r="BO110" s="60">
        <f t="shared" si="120"/>
        <v>0</v>
      </c>
      <c r="BP110" s="60">
        <f t="shared" si="120"/>
        <v>0</v>
      </c>
      <c r="BQ110" s="60">
        <f t="shared" si="120"/>
        <v>0</v>
      </c>
      <c r="BR110" s="60">
        <f t="shared" si="120"/>
        <v>0</v>
      </c>
      <c r="BS110" s="60">
        <f t="shared" si="120"/>
        <v>0</v>
      </c>
      <c r="BT110" s="60">
        <f t="shared" si="120"/>
        <v>0</v>
      </c>
      <c r="BU110" s="60">
        <f t="shared" si="120"/>
        <v>0</v>
      </c>
      <c r="BV110" s="60">
        <f t="shared" si="120"/>
        <v>0</v>
      </c>
      <c r="BW110" s="60">
        <f t="shared" si="120"/>
        <v>0</v>
      </c>
      <c r="BX110" s="60">
        <f t="shared" si="107"/>
        <v>32851.427303678211</v>
      </c>
      <c r="BY110" s="48">
        <f t="shared" si="116"/>
        <v>26.679225183818765</v>
      </c>
      <c r="BZ110" s="33">
        <f t="shared" si="95"/>
        <v>61.480202923319816</v>
      </c>
      <c r="CF110" s="49">
        <f t="shared" si="121"/>
        <v>0</v>
      </c>
      <c r="CG110" s="49">
        <f t="shared" si="121"/>
        <v>0</v>
      </c>
      <c r="CH110" s="49">
        <f t="shared" si="121"/>
        <v>0</v>
      </c>
      <c r="CI110" s="49">
        <f t="shared" si="121"/>
        <v>0.62222769356061747</v>
      </c>
      <c r="CJ110" s="49">
        <f t="shared" si="121"/>
        <v>0.61430600606351504</v>
      </c>
      <c r="CK110" s="49">
        <f t="shared" si="121"/>
        <v>0.60520267897813085</v>
      </c>
      <c r="CL110" s="49">
        <f t="shared" si="121"/>
        <v>0.59420806235354462</v>
      </c>
      <c r="CM110" s="49">
        <f t="shared" si="121"/>
        <v>0.57960060095295773</v>
      </c>
      <c r="CN110" s="49">
        <f t="shared" si="121"/>
        <v>0.56235774560360596</v>
      </c>
      <c r="CO110" s="49">
        <f t="shared" si="121"/>
        <v>0.54310309085471431</v>
      </c>
      <c r="CP110" s="49">
        <f t="shared" si="121"/>
        <v>0.52183276282488578</v>
      </c>
      <c r="CQ110" s="49">
        <f t="shared" si="121"/>
        <v>0.49864294794625152</v>
      </c>
      <c r="CR110" s="49">
        <f t="shared" si="121"/>
        <v>0.47369468412392735</v>
      </c>
      <c r="CS110" s="49">
        <f t="shared" si="121"/>
        <v>0.44720996096037879</v>
      </c>
      <c r="CT110" s="49">
        <f t="shared" si="121"/>
        <v>0.41946679024121636</v>
      </c>
      <c r="CU110" s="49">
        <f t="shared" si="121"/>
        <v>0.39078900064359345</v>
      </c>
      <c r="CV110" s="49">
        <f t="shared" si="121"/>
        <v>0.36153321283987339</v>
      </c>
      <c r="CW110" s="49">
        <f t="shared" si="121"/>
        <v>0.33207446932172502</v>
      </c>
      <c r="CX110" s="49">
        <f t="shared" si="121"/>
        <v>0</v>
      </c>
      <c r="CY110" s="49">
        <f t="shared" si="121"/>
        <v>0</v>
      </c>
      <c r="CZ110" s="49">
        <f t="shared" si="121"/>
        <v>0</v>
      </c>
      <c r="DA110" s="49">
        <f t="shared" si="121"/>
        <v>0</v>
      </c>
      <c r="DB110" s="49">
        <f t="shared" si="121"/>
        <v>0</v>
      </c>
      <c r="DC110" s="49">
        <f t="shared" si="121"/>
        <v>0</v>
      </c>
      <c r="DD110" s="49">
        <f t="shared" si="121"/>
        <v>0</v>
      </c>
      <c r="DE110" s="49">
        <f t="shared" si="121"/>
        <v>0</v>
      </c>
      <c r="DF110" s="49">
        <f t="shared" si="121"/>
        <v>0</v>
      </c>
      <c r="DG110" s="49">
        <f t="shared" si="121"/>
        <v>0</v>
      </c>
      <c r="DH110" s="49">
        <f t="shared" si="121"/>
        <v>0</v>
      </c>
      <c r="DI110" s="49">
        <f t="shared" si="121"/>
        <v>0</v>
      </c>
      <c r="DJ110" s="49">
        <f t="shared" si="121"/>
        <v>0</v>
      </c>
      <c r="DK110" s="49">
        <f t="shared" si="121"/>
        <v>0</v>
      </c>
      <c r="DL110" s="49">
        <f t="shared" si="121"/>
        <v>0</v>
      </c>
      <c r="DM110" s="49">
        <f t="shared" si="121"/>
        <v>0</v>
      </c>
      <c r="DN110" s="49">
        <f t="shared" si="121"/>
        <v>0</v>
      </c>
      <c r="DO110" s="49">
        <f t="shared" si="121"/>
        <v>0</v>
      </c>
      <c r="DP110" s="49">
        <f t="shared" si="121"/>
        <v>0</v>
      </c>
      <c r="DQ110" s="49">
        <f t="shared" si="121"/>
        <v>0</v>
      </c>
      <c r="DR110" s="49">
        <f t="shared" si="121"/>
        <v>0</v>
      </c>
      <c r="DS110" s="49">
        <f t="shared" si="121"/>
        <v>0</v>
      </c>
      <c r="DT110" s="49">
        <f t="shared" si="121"/>
        <v>0</v>
      </c>
      <c r="DU110" s="49">
        <f t="shared" si="121"/>
        <v>0</v>
      </c>
      <c r="DV110" s="49">
        <f t="shared" si="121"/>
        <v>0</v>
      </c>
      <c r="DW110" s="21">
        <f t="shared" si="104"/>
        <v>7.5662497072689376</v>
      </c>
      <c r="DX110" s="13">
        <v>0.99275178362656025</v>
      </c>
      <c r="EG110" s="13">
        <v>0.99275178362656025</v>
      </c>
    </row>
    <row r="111" spans="5:137" x14ac:dyDescent="0.3">
      <c r="E111" s="28">
        <v>2047</v>
      </c>
      <c r="H111" s="58">
        <v>2047</v>
      </c>
      <c r="I111" s="60">
        <f t="shared" si="115"/>
        <v>4.1903086035668877E-3</v>
      </c>
      <c r="J111" s="60">
        <f t="shared" si="115"/>
        <v>3.2095184309649805E-2</v>
      </c>
      <c r="K111" s="60">
        <f t="shared" si="115"/>
        <v>0.85977968848448239</v>
      </c>
      <c r="L111" s="60">
        <f t="shared" si="115"/>
        <v>17.353451705864231</v>
      </c>
      <c r="M111" s="60">
        <f t="shared" si="115"/>
        <v>274.62634446784659</v>
      </c>
      <c r="N111" s="60">
        <f t="shared" si="115"/>
        <v>1037.3676953522308</v>
      </c>
      <c r="O111" s="60">
        <f t="shared" si="115"/>
        <v>785.52272588275991</v>
      </c>
      <c r="P111" s="60">
        <f t="shared" si="115"/>
        <v>1403.02180990737</v>
      </c>
      <c r="Q111" s="60">
        <f t="shared" si="115"/>
        <v>1079.0507863651019</v>
      </c>
      <c r="R111" s="60">
        <f t="shared" si="115"/>
        <v>783.1376103953462</v>
      </c>
      <c r="S111" s="60">
        <f t="shared" si="115"/>
        <v>776.98322555374216</v>
      </c>
      <c r="T111" s="60">
        <f t="shared" si="115"/>
        <v>544.07516133333456</v>
      </c>
      <c r="U111" s="60">
        <f t="shared" si="115"/>
        <v>549.74666252339193</v>
      </c>
      <c r="V111" s="60">
        <f t="shared" si="115"/>
        <v>484.02165406709128</v>
      </c>
      <c r="W111" s="60">
        <f t="shared" si="115"/>
        <v>467.77664422166845</v>
      </c>
      <c r="X111" s="60">
        <f t="shared" si="114"/>
        <v>523.00496157660154</v>
      </c>
      <c r="Y111" s="60">
        <f t="shared" ref="Y111:AJ111" si="127">Y50-Y51</f>
        <v>555.88931555297768</v>
      </c>
      <c r="Z111" s="60">
        <f t="shared" si="127"/>
        <v>632.23326352009553</v>
      </c>
      <c r="AA111" s="60">
        <f t="shared" si="127"/>
        <v>1039.5168957444421</v>
      </c>
      <c r="AB111" s="60">
        <f t="shared" si="127"/>
        <v>1417.4374526661668</v>
      </c>
      <c r="AC111" s="60">
        <f t="shared" si="127"/>
        <v>1353.4239507982456</v>
      </c>
      <c r="AD111" s="60">
        <f t="shared" si="127"/>
        <v>1612.558351762138</v>
      </c>
      <c r="AE111" s="60">
        <f t="shared" si="127"/>
        <v>1991.7831183542985</v>
      </c>
      <c r="AF111" s="60">
        <f t="shared" si="127"/>
        <v>2111.1383037095293</v>
      </c>
      <c r="AG111" s="60">
        <f t="shared" si="127"/>
        <v>2017.7050448536502</v>
      </c>
      <c r="AH111" s="60">
        <f t="shared" si="127"/>
        <v>1287.5412747622722</v>
      </c>
      <c r="AI111" s="60">
        <f t="shared" si="127"/>
        <v>968.51977490544232</v>
      </c>
      <c r="AJ111" s="60">
        <f t="shared" si="127"/>
        <v>944.09691038590245</v>
      </c>
      <c r="AK111" s="60">
        <f t="shared" si="124"/>
        <v>899.00257640076597</v>
      </c>
      <c r="AL111" s="60">
        <f t="shared" si="124"/>
        <v>850.37763729038852</v>
      </c>
      <c r="AM111" s="60">
        <f t="shared" si="124"/>
        <v>798.88624470719515</v>
      </c>
      <c r="AN111" s="60">
        <f t="shared" si="124"/>
        <v>744.81398910463031</v>
      </c>
      <c r="AO111" s="60">
        <f t="shared" si="124"/>
        <v>689.33328651790362</v>
      </c>
      <c r="AP111" s="60">
        <f t="shared" si="124"/>
        <v>633.4504766863829</v>
      </c>
      <c r="AQ111" s="60">
        <f t="shared" si="124"/>
        <v>577.88423056227475</v>
      </c>
      <c r="AR111" s="60">
        <f t="shared" si="124"/>
        <v>523.30402106278052</v>
      </c>
      <c r="AS111" s="60">
        <f t="shared" si="124"/>
        <v>470.30987268942408</v>
      </c>
      <c r="AT111" s="60">
        <f t="shared" si="124"/>
        <v>419.42596537934151</v>
      </c>
      <c r="AU111" s="60">
        <f t="shared" si="124"/>
        <v>371.09757649466337</v>
      </c>
      <c r="AV111" s="60">
        <f t="shared" si="124"/>
        <v>325.68518077282351</v>
      </c>
      <c r="AW111" s="60">
        <f t="shared" si="124"/>
        <v>283.46558978920075</v>
      </c>
      <c r="AX111" s="60">
        <f t="shared" si="124"/>
        <v>244.63119128123071</v>
      </c>
      <c r="AY111" s="60">
        <f t="shared" si="124"/>
        <v>209.29197671059228</v>
      </c>
      <c r="AZ111" s="60">
        <f t="shared" si="124"/>
        <v>177.47954079473857</v>
      </c>
      <c r="BA111" s="60">
        <f t="shared" si="124"/>
        <v>149.15306469157076</v>
      </c>
      <c r="BB111" s="60">
        <f t="shared" si="124"/>
        <v>124.2071640209906</v>
      </c>
      <c r="BC111" s="60">
        <f t="shared" si="124"/>
        <v>102.48133094683726</v>
      </c>
      <c r="BD111" s="60">
        <f t="shared" si="124"/>
        <v>83.770551710418658</v>
      </c>
      <c r="BE111" s="60">
        <f t="shared" si="124"/>
        <v>0</v>
      </c>
      <c r="BF111" s="60">
        <f t="shared" si="124"/>
        <v>0</v>
      </c>
      <c r="BG111" s="60">
        <f t="shared" si="124"/>
        <v>0</v>
      </c>
      <c r="BH111" s="60">
        <f t="shared" si="124"/>
        <v>0</v>
      </c>
      <c r="BI111" s="60">
        <f t="shared" si="124"/>
        <v>0</v>
      </c>
      <c r="BJ111" s="60">
        <v>0</v>
      </c>
      <c r="BK111" s="60">
        <f t="shared" si="120"/>
        <v>0</v>
      </c>
      <c r="BL111" s="60">
        <f t="shared" si="120"/>
        <v>0</v>
      </c>
      <c r="BM111" s="60">
        <f t="shared" si="120"/>
        <v>0</v>
      </c>
      <c r="BN111" s="60">
        <f t="shared" si="120"/>
        <v>0</v>
      </c>
      <c r="BO111" s="60">
        <f t="shared" si="120"/>
        <v>0</v>
      </c>
      <c r="BP111" s="60">
        <f t="shared" si="120"/>
        <v>0</v>
      </c>
      <c r="BQ111" s="60">
        <f t="shared" si="120"/>
        <v>0</v>
      </c>
      <c r="BR111" s="60">
        <f t="shared" si="120"/>
        <v>0</v>
      </c>
      <c r="BS111" s="60">
        <f t="shared" si="120"/>
        <v>0</v>
      </c>
      <c r="BT111" s="60">
        <f t="shared" si="120"/>
        <v>0</v>
      </c>
      <c r="BU111" s="60">
        <f t="shared" si="120"/>
        <v>0</v>
      </c>
      <c r="BV111" s="60">
        <f t="shared" si="120"/>
        <v>0</v>
      </c>
      <c r="BW111" s="60">
        <f t="shared" si="120"/>
        <v>0</v>
      </c>
      <c r="BX111" s="60">
        <f t="shared" si="107"/>
        <v>33336.47992316306</v>
      </c>
      <c r="BY111" s="48">
        <f t="shared" si="116"/>
        <v>26.377368854085503</v>
      </c>
      <c r="BZ111" s="33">
        <f t="shared" si="95"/>
        <v>60.789661827492928</v>
      </c>
      <c r="CF111" s="49">
        <f t="shared" si="121"/>
        <v>0</v>
      </c>
      <c r="CG111" s="49">
        <f t="shared" si="121"/>
        <v>0</v>
      </c>
      <c r="CH111" s="49">
        <f t="shared" si="121"/>
        <v>0</v>
      </c>
      <c r="CI111" s="49">
        <f t="shared" si="121"/>
        <v>0.68080716354870674</v>
      </c>
      <c r="CJ111" s="49">
        <f t="shared" si="121"/>
        <v>0.67456302622014164</v>
      </c>
      <c r="CK111" s="49">
        <f t="shared" si="121"/>
        <v>0.66696278956030142</v>
      </c>
      <c r="CL111" s="49">
        <f t="shared" si="121"/>
        <v>0.65720717267974749</v>
      </c>
      <c r="CM111" s="49">
        <f t="shared" si="121"/>
        <v>0.64336224763604832</v>
      </c>
      <c r="CN111" s="49">
        <f t="shared" si="121"/>
        <v>0.62647308691381909</v>
      </c>
      <c r="CO111" s="49">
        <f t="shared" si="121"/>
        <v>0.60720453036117306</v>
      </c>
      <c r="CP111" s="49">
        <f t="shared" si="121"/>
        <v>0.58552718397379522</v>
      </c>
      <c r="CQ111" s="49">
        <f t="shared" si="121"/>
        <v>0.56152409051418317</v>
      </c>
      <c r="CR111" s="49">
        <f t="shared" si="121"/>
        <v>0.53535296734733606</v>
      </c>
      <c r="CS111" s="49">
        <f t="shared" si="121"/>
        <v>0.50724311741549855</v>
      </c>
      <c r="CT111" s="49">
        <f t="shared" si="121"/>
        <v>0.47749108673278329</v>
      </c>
      <c r="CU111" s="49">
        <f t="shared" si="121"/>
        <v>0.44645018691551286</v>
      </c>
      <c r="CV111" s="49">
        <f t="shared" si="121"/>
        <v>0.41451654534481008</v>
      </c>
      <c r="CW111" s="49">
        <f t="shared" si="121"/>
        <v>0.3821132947818171</v>
      </c>
      <c r="CX111" s="49">
        <f t="shared" si="121"/>
        <v>0.34967341128978546</v>
      </c>
      <c r="CY111" s="49">
        <f t="shared" si="121"/>
        <v>0</v>
      </c>
      <c r="CZ111" s="49">
        <f t="shared" si="121"/>
        <v>0</v>
      </c>
      <c r="DA111" s="49">
        <f t="shared" si="121"/>
        <v>0</v>
      </c>
      <c r="DB111" s="49">
        <f t="shared" si="121"/>
        <v>0</v>
      </c>
      <c r="DC111" s="49">
        <f t="shared" si="121"/>
        <v>0</v>
      </c>
      <c r="DD111" s="49">
        <f t="shared" si="121"/>
        <v>0</v>
      </c>
      <c r="DE111" s="49">
        <f t="shared" si="121"/>
        <v>0</v>
      </c>
      <c r="DF111" s="49">
        <f t="shared" si="121"/>
        <v>0</v>
      </c>
      <c r="DG111" s="49">
        <f t="shared" si="121"/>
        <v>0</v>
      </c>
      <c r="DH111" s="49">
        <f t="shared" si="121"/>
        <v>0</v>
      </c>
      <c r="DI111" s="49">
        <f t="shared" si="121"/>
        <v>0</v>
      </c>
      <c r="DJ111" s="49">
        <f t="shared" si="121"/>
        <v>0</v>
      </c>
      <c r="DK111" s="49">
        <f t="shared" si="121"/>
        <v>0</v>
      </c>
      <c r="DL111" s="49">
        <f t="shared" si="121"/>
        <v>0</v>
      </c>
      <c r="DM111" s="49">
        <f t="shared" si="121"/>
        <v>0</v>
      </c>
      <c r="DN111" s="49">
        <f t="shared" si="121"/>
        <v>0</v>
      </c>
      <c r="DO111" s="49">
        <f t="shared" si="121"/>
        <v>0</v>
      </c>
      <c r="DP111" s="49">
        <f t="shared" si="121"/>
        <v>0</v>
      </c>
      <c r="DQ111" s="49">
        <f t="shared" si="121"/>
        <v>0</v>
      </c>
      <c r="DR111" s="49">
        <f t="shared" si="121"/>
        <v>0</v>
      </c>
      <c r="DS111" s="49">
        <f t="shared" si="121"/>
        <v>0</v>
      </c>
      <c r="DT111" s="49">
        <f>IF(DT50-DT51&gt;0,DT50-DT51,0)</f>
        <v>0</v>
      </c>
      <c r="DU111" s="49">
        <f>IF(DU50-DU51&gt;0,DU50-DU51,0)</f>
        <v>0</v>
      </c>
      <c r="DV111" s="49">
        <f>IF(DV50-DV51&gt;0,DV50-DV51,0)</f>
        <v>0</v>
      </c>
      <c r="DW111" s="21">
        <f t="shared" si="104"/>
        <v>8.8164719012354595</v>
      </c>
      <c r="DX111" s="13">
        <v>0.99494672773642245</v>
      </c>
      <c r="EG111" s="13">
        <v>0.99494672773642245</v>
      </c>
    </row>
    <row r="112" spans="5:137" x14ac:dyDescent="0.3">
      <c r="E112" s="28">
        <v>2048</v>
      </c>
      <c r="H112" s="58">
        <v>2048</v>
      </c>
      <c r="I112" s="60">
        <f t="shared" si="115"/>
        <v>2.7248223473671767E-3</v>
      </c>
      <c r="J112" s="60">
        <f t="shared" si="115"/>
        <v>2.2287824355773984E-2</v>
      </c>
      <c r="K112" s="60">
        <f t="shared" si="115"/>
        <v>0.63760331469160247</v>
      </c>
      <c r="L112" s="60">
        <f t="shared" si="115"/>
        <v>13.743103227706015</v>
      </c>
      <c r="M112" s="60">
        <f t="shared" si="115"/>
        <v>232.26119775206735</v>
      </c>
      <c r="N112" s="60">
        <f t="shared" si="115"/>
        <v>936.92040127117252</v>
      </c>
      <c r="O112" s="60">
        <f t="shared" si="115"/>
        <v>735.56872649891193</v>
      </c>
      <c r="P112" s="60">
        <f t="shared" si="115"/>
        <v>1322.4597854571966</v>
      </c>
      <c r="Q112" s="60">
        <f t="shared" si="115"/>
        <v>1023.7961399670967</v>
      </c>
      <c r="R112" s="60">
        <f t="shared" si="115"/>
        <v>747.93392692020461</v>
      </c>
      <c r="S112" s="60">
        <f t="shared" si="115"/>
        <v>746.94795860881823</v>
      </c>
      <c r="T112" s="60">
        <f t="shared" si="115"/>
        <v>482.59960957531894</v>
      </c>
      <c r="U112" s="60">
        <f t="shared" si="115"/>
        <v>492.52694813031712</v>
      </c>
      <c r="V112" s="60">
        <f t="shared" si="115"/>
        <v>437.99738374588833</v>
      </c>
      <c r="W112" s="60">
        <f t="shared" si="115"/>
        <v>427.54771274811947</v>
      </c>
      <c r="X112" s="60">
        <f t="shared" si="115"/>
        <v>482.82660246962087</v>
      </c>
      <c r="Y112" s="60">
        <f t="shared" ref="Y112:AN124" si="128">Y51-Y52</f>
        <v>518.33798531783577</v>
      </c>
      <c r="Z112" s="60">
        <f t="shared" si="128"/>
        <v>595.44462430319072</v>
      </c>
      <c r="AA112" s="60">
        <f t="shared" si="128"/>
        <v>988.86024468550568</v>
      </c>
      <c r="AB112" s="60">
        <f t="shared" si="128"/>
        <v>1361.9043148763067</v>
      </c>
      <c r="AC112" s="60">
        <f t="shared" si="128"/>
        <v>1313.4570526159769</v>
      </c>
      <c r="AD112" s="60">
        <f t="shared" si="128"/>
        <v>1580.6538920723397</v>
      </c>
      <c r="AE112" s="60">
        <f t="shared" si="128"/>
        <v>1971.9809727861466</v>
      </c>
      <c r="AF112" s="60">
        <f t="shared" si="128"/>
        <v>2111.1383037095293</v>
      </c>
      <c r="AG112" s="60">
        <f t="shared" si="128"/>
        <v>2037.9663402531405</v>
      </c>
      <c r="AH112" s="60">
        <f t="shared" si="128"/>
        <v>1313.5294489638654</v>
      </c>
      <c r="AI112" s="60">
        <f t="shared" si="128"/>
        <v>1027.11423635143</v>
      </c>
      <c r="AJ112" s="60">
        <f t="shared" si="128"/>
        <v>1008.59222297612</v>
      </c>
      <c r="AK112" s="60">
        <f t="shared" si="124"/>
        <v>967.49506284162271</v>
      </c>
      <c r="AL112" s="60">
        <f t="shared" si="124"/>
        <v>921.90980615323497</v>
      </c>
      <c r="AM112" s="60">
        <f t="shared" si="124"/>
        <v>872.46965278415155</v>
      </c>
      <c r="AN112" s="60">
        <f t="shared" si="124"/>
        <v>819.41138539530948</v>
      </c>
      <c r="AO112" s="60">
        <f t="shared" si="124"/>
        <v>763.96278303168947</v>
      </c>
      <c r="AP112" s="60">
        <f t="shared" si="124"/>
        <v>707.20350148010039</v>
      </c>
      <c r="AQ112" s="60">
        <f t="shared" si="124"/>
        <v>649.92218481874443</v>
      </c>
      <c r="AR112" s="60">
        <f t="shared" si="124"/>
        <v>592.87532184072916</v>
      </c>
      <c r="AS112" s="60">
        <f t="shared" si="124"/>
        <v>536.76251683832379</v>
      </c>
      <c r="AT112" s="60">
        <f t="shared" si="124"/>
        <v>482.21662779441976</v>
      </c>
      <c r="AU112" s="60">
        <f t="shared" si="124"/>
        <v>429.79738708867808</v>
      </c>
      <c r="AV112" s="60">
        <f t="shared" si="124"/>
        <v>379.98148424005922</v>
      </c>
      <c r="AW112" s="60">
        <f t="shared" si="124"/>
        <v>333.16054835166142</v>
      </c>
      <c r="AX112" s="60">
        <f t="shared" si="124"/>
        <v>289.63686368450726</v>
      </c>
      <c r="AY112" s="60">
        <f t="shared" si="124"/>
        <v>249.62229432302411</v>
      </c>
      <c r="AZ112" s="60">
        <f t="shared" si="124"/>
        <v>213.2396063867418</v>
      </c>
      <c r="BA112" s="60">
        <f t="shared" si="124"/>
        <v>180.52632554515731</v>
      </c>
      <c r="BB112" s="60">
        <f t="shared" si="124"/>
        <v>151.44111295070616</v>
      </c>
      <c r="BC112" s="60">
        <f t="shared" si="124"/>
        <v>125.87245125707705</v>
      </c>
      <c r="BD112" s="60">
        <f t="shared" si="124"/>
        <v>103.64923347053991</v>
      </c>
      <c r="BE112" s="60">
        <f t="shared" si="124"/>
        <v>84.552693106379593</v>
      </c>
      <c r="BF112" s="60">
        <f t="shared" si="124"/>
        <v>0</v>
      </c>
      <c r="BG112" s="60">
        <f t="shared" si="124"/>
        <v>0</v>
      </c>
      <c r="BH112" s="60">
        <f t="shared" si="124"/>
        <v>0</v>
      </c>
      <c r="BI112" s="60">
        <f t="shared" si="124"/>
        <v>0</v>
      </c>
      <c r="BJ112" s="60">
        <f t="shared" si="124"/>
        <v>0</v>
      </c>
      <c r="BK112" s="60">
        <v>0</v>
      </c>
      <c r="BL112" s="60">
        <f t="shared" si="120"/>
        <v>0</v>
      </c>
      <c r="BM112" s="60">
        <f t="shared" si="120"/>
        <v>0</v>
      </c>
      <c r="BN112" s="60">
        <f t="shared" si="120"/>
        <v>0</v>
      </c>
      <c r="BO112" s="60">
        <f t="shared" si="120"/>
        <v>0</v>
      </c>
      <c r="BP112" s="60">
        <f t="shared" si="120"/>
        <v>0</v>
      </c>
      <c r="BQ112" s="60">
        <f t="shared" si="120"/>
        <v>0</v>
      </c>
      <c r="BR112" s="60">
        <f t="shared" si="120"/>
        <v>0</v>
      </c>
      <c r="BS112" s="60">
        <f t="shared" si="120"/>
        <v>0</v>
      </c>
      <c r="BT112" s="60">
        <f t="shared" si="120"/>
        <v>0</v>
      </c>
      <c r="BU112" s="60">
        <f t="shared" si="120"/>
        <v>0</v>
      </c>
      <c r="BV112" s="60">
        <f t="shared" si="120"/>
        <v>0</v>
      </c>
      <c r="BW112" s="60">
        <f t="shared" si="120"/>
        <v>0</v>
      </c>
      <c r="BX112" s="60">
        <f t="shared" si="107"/>
        <v>33768.480594628076</v>
      </c>
      <c r="BY112" s="48">
        <f t="shared" si="116"/>
        <v>26.057330880503866</v>
      </c>
      <c r="BZ112" s="33">
        <f t="shared" si="95"/>
        <v>60.101916951413337</v>
      </c>
      <c r="CF112" s="49">
        <f t="shared" ref="CF112:DV117" si="129">IF(CF51-CF52&gt;0,CF51-CF52,0)</f>
        <v>0</v>
      </c>
      <c r="CG112" s="49">
        <f t="shared" si="129"/>
        <v>0</v>
      </c>
      <c r="CH112" s="49">
        <f t="shared" si="129"/>
        <v>0</v>
      </c>
      <c r="CI112" s="49">
        <f t="shared" si="129"/>
        <v>0.74222555970284532</v>
      </c>
      <c r="CJ112" s="49">
        <f t="shared" si="129"/>
        <v>0.73806959296167918</v>
      </c>
      <c r="CK112" s="49">
        <f t="shared" si="129"/>
        <v>0.73238489166830334</v>
      </c>
      <c r="CL112" s="49">
        <f t="shared" si="129"/>
        <v>0.72427427114109832</v>
      </c>
      <c r="CM112" s="49">
        <f t="shared" si="129"/>
        <v>0.71157278159951431</v>
      </c>
      <c r="CN112" s="49">
        <f t="shared" si="129"/>
        <v>0.69539115835576126</v>
      </c>
      <c r="CO112" s="49">
        <f t="shared" si="129"/>
        <v>0.67643292814457823</v>
      </c>
      <c r="CP112" s="49">
        <f t="shared" si="129"/>
        <v>0.65463585964678828</v>
      </c>
      <c r="CQ112" s="49">
        <f t="shared" si="129"/>
        <v>0.63006319816398104</v>
      </c>
      <c r="CR112" s="49">
        <f t="shared" si="129"/>
        <v>0.60286341024556123</v>
      </c>
      <c r="CS112" s="49">
        <f t="shared" si="129"/>
        <v>0.57326821933224892</v>
      </c>
      <c r="CT112" s="49">
        <f t="shared" si="129"/>
        <v>0.54158916060885076</v>
      </c>
      <c r="CU112" s="49">
        <f t="shared" si="129"/>
        <v>0.50820706163599993</v>
      </c>
      <c r="CV112" s="49">
        <f t="shared" si="129"/>
        <v>0.47355731313828642</v>
      </c>
      <c r="CW112" s="49">
        <f t="shared" si="129"/>
        <v>0.4381126747363453</v>
      </c>
      <c r="CX112" s="49">
        <f t="shared" si="129"/>
        <v>0.40236414307443624</v>
      </c>
      <c r="CY112" s="49">
        <f t="shared" si="129"/>
        <v>0.36680118824011743</v>
      </c>
      <c r="CZ112" s="49">
        <f t="shared" si="129"/>
        <v>0</v>
      </c>
      <c r="DA112" s="49">
        <f t="shared" si="129"/>
        <v>0</v>
      </c>
      <c r="DB112" s="49">
        <f t="shared" si="129"/>
        <v>0</v>
      </c>
      <c r="DC112" s="49">
        <f t="shared" si="129"/>
        <v>0</v>
      </c>
      <c r="DD112" s="49">
        <f t="shared" si="129"/>
        <v>0</v>
      </c>
      <c r="DE112" s="49">
        <f t="shared" si="129"/>
        <v>0</v>
      </c>
      <c r="DF112" s="49">
        <f t="shared" si="129"/>
        <v>0</v>
      </c>
      <c r="DG112" s="49">
        <f t="shared" si="129"/>
        <v>0</v>
      </c>
      <c r="DH112" s="49">
        <f t="shared" si="129"/>
        <v>0</v>
      </c>
      <c r="DI112" s="49">
        <f t="shared" si="129"/>
        <v>0</v>
      </c>
      <c r="DJ112" s="49">
        <f t="shared" si="129"/>
        <v>0</v>
      </c>
      <c r="DK112" s="49">
        <f t="shared" si="129"/>
        <v>0</v>
      </c>
      <c r="DL112" s="49">
        <f t="shared" si="129"/>
        <v>0</v>
      </c>
      <c r="DM112" s="49">
        <f t="shared" si="129"/>
        <v>0</v>
      </c>
      <c r="DN112" s="49">
        <f t="shared" si="129"/>
        <v>0</v>
      </c>
      <c r="DO112" s="49">
        <f t="shared" si="129"/>
        <v>0</v>
      </c>
      <c r="DP112" s="49">
        <f t="shared" si="129"/>
        <v>0</v>
      </c>
      <c r="DQ112" s="49">
        <f t="shared" si="129"/>
        <v>0</v>
      </c>
      <c r="DR112" s="49">
        <f t="shared" si="129"/>
        <v>0</v>
      </c>
      <c r="DS112" s="49">
        <f t="shared" si="129"/>
        <v>0</v>
      </c>
      <c r="DT112" s="49">
        <f t="shared" si="129"/>
        <v>0</v>
      </c>
      <c r="DU112" s="49">
        <f t="shared" si="129"/>
        <v>0</v>
      </c>
      <c r="DV112" s="49">
        <f t="shared" si="129"/>
        <v>0</v>
      </c>
      <c r="DW112" s="21">
        <f t="shared" si="104"/>
        <v>10.211813412396396</v>
      </c>
      <c r="DX112" s="13">
        <v>0.9968680171440667</v>
      </c>
      <c r="EG112" s="13">
        <v>0.9968680171440667</v>
      </c>
    </row>
    <row r="113" spans="5:137" x14ac:dyDescent="0.3">
      <c r="E113" s="28">
        <v>2049</v>
      </c>
      <c r="H113" s="58">
        <v>2049</v>
      </c>
      <c r="I113" s="60">
        <f t="shared" ref="I113:X124" si="130">I52-I53</f>
        <v>1.7602599548327113E-3</v>
      </c>
      <c r="J113" s="60">
        <f t="shared" si="130"/>
        <v>1.5375948610516992E-2</v>
      </c>
      <c r="K113" s="60">
        <f t="shared" si="130"/>
        <v>0.46974308368524342</v>
      </c>
      <c r="L113" s="60">
        <f t="shared" si="130"/>
        <v>10.812601359912094</v>
      </c>
      <c r="M113" s="60">
        <f t="shared" si="130"/>
        <v>195.14506577062912</v>
      </c>
      <c r="N113" s="60">
        <f t="shared" si="130"/>
        <v>840.65755714106399</v>
      </c>
      <c r="O113" s="60">
        <f t="shared" si="130"/>
        <v>684.28057052121676</v>
      </c>
      <c r="P113" s="60">
        <f t="shared" si="130"/>
        <v>1238.3601749288646</v>
      </c>
      <c r="Q113" s="60">
        <f t="shared" si="130"/>
        <v>965.0093919082974</v>
      </c>
      <c r="R113" s="60">
        <f t="shared" si="130"/>
        <v>709.63468727063901</v>
      </c>
      <c r="S113" s="60">
        <f t="shared" si="130"/>
        <v>713.37107613219268</v>
      </c>
      <c r="T113" s="60">
        <f t="shared" si="130"/>
        <v>423.8143946380078</v>
      </c>
      <c r="U113" s="60">
        <f t="shared" si="130"/>
        <v>436.875876286123</v>
      </c>
      <c r="V113" s="60">
        <f t="shared" si="130"/>
        <v>392.40895745546504</v>
      </c>
      <c r="W113" s="60">
        <f t="shared" si="130"/>
        <v>386.89339213790208</v>
      </c>
      <c r="X113" s="60">
        <f t="shared" si="130"/>
        <v>441.30337008020661</v>
      </c>
      <c r="Y113" s="60">
        <f t="shared" si="128"/>
        <v>478.51815330303225</v>
      </c>
      <c r="Z113" s="60">
        <f t="shared" si="128"/>
        <v>555.22126130923562</v>
      </c>
      <c r="AA113" s="60">
        <f t="shared" si="128"/>
        <v>931.32005362512427</v>
      </c>
      <c r="AB113" s="60">
        <f t="shared" si="128"/>
        <v>1295.5374170059822</v>
      </c>
      <c r="AC113" s="60">
        <f t="shared" si="128"/>
        <v>1261.9977156647838</v>
      </c>
      <c r="AD113" s="60">
        <f t="shared" si="128"/>
        <v>1533.9768452175067</v>
      </c>
      <c r="AE113" s="60">
        <f t="shared" si="128"/>
        <v>1932.9653381664393</v>
      </c>
      <c r="AF113" s="60">
        <f t="shared" si="128"/>
        <v>2090.1495386078786</v>
      </c>
      <c r="AG113" s="60">
        <f t="shared" si="128"/>
        <v>2037.9663402531405</v>
      </c>
      <c r="AH113" s="60">
        <f t="shared" si="128"/>
        <v>1326.7195870612413</v>
      </c>
      <c r="AI113" s="60">
        <f t="shared" si="128"/>
        <v>1081.2851111448435</v>
      </c>
      <c r="AJ113" s="60">
        <f t="shared" si="128"/>
        <v>1069.6110267787226</v>
      </c>
      <c r="AK113" s="60">
        <f t="shared" si="124"/>
        <v>1033.5888036652832</v>
      </c>
      <c r="AL113" s="60">
        <f t="shared" si="124"/>
        <v>992.14753022122022</v>
      </c>
      <c r="AM113" s="60">
        <f t="shared" si="124"/>
        <v>945.86016047614976</v>
      </c>
      <c r="AN113" s="60">
        <f t="shared" si="124"/>
        <v>894.88531269586383</v>
      </c>
      <c r="AO113" s="60">
        <f t="shared" si="124"/>
        <v>840.47804094951425</v>
      </c>
      <c r="AP113" s="60">
        <f t="shared" si="124"/>
        <v>783.76768644039112</v>
      </c>
      <c r="AQ113" s="60">
        <f t="shared" si="124"/>
        <v>725.59302062214556</v>
      </c>
      <c r="AR113" s="60">
        <f t="shared" si="124"/>
        <v>666.7820371580674</v>
      </c>
      <c r="AS113" s="60">
        <f t="shared" si="124"/>
        <v>608.12307399484416</v>
      </c>
      <c r="AT113" s="60">
        <f t="shared" si="124"/>
        <v>550.35164223980973</v>
      </c>
      <c r="AU113" s="60">
        <f t="shared" si="124"/>
        <v>494.14071551174857</v>
      </c>
      <c r="AV113" s="60">
        <f t="shared" si="124"/>
        <v>440.08654168831708</v>
      </c>
      <c r="AW113" s="60">
        <f t="shared" si="124"/>
        <v>388.70310080581839</v>
      </c>
      <c r="AX113" s="60">
        <f t="shared" si="124"/>
        <v>340.41372146701906</v>
      </c>
      <c r="AY113" s="60">
        <f t="shared" si="124"/>
        <v>295.54619774684397</v>
      </c>
      <c r="AZ113" s="60">
        <f t="shared" si="124"/>
        <v>254.33062759209861</v>
      </c>
      <c r="BA113" s="60">
        <f t="shared" si="124"/>
        <v>216.90028286818415</v>
      </c>
      <c r="BB113" s="60">
        <f t="shared" si="124"/>
        <v>183.29564809139993</v>
      </c>
      <c r="BC113" s="60">
        <f t="shared" si="124"/>
        <v>153.47153490263736</v>
      </c>
      <c r="BD113" s="60">
        <f t="shared" si="124"/>
        <v>127.30692475706746</v>
      </c>
      <c r="BE113" s="60">
        <f t="shared" si="124"/>
        <v>104.61697636469034</v>
      </c>
      <c r="BF113" s="60">
        <f t="shared" si="124"/>
        <v>85.166469378869806</v>
      </c>
      <c r="BG113" s="60">
        <f t="shared" si="124"/>
        <v>0</v>
      </c>
      <c r="BH113" s="60">
        <f t="shared" si="124"/>
        <v>0</v>
      </c>
      <c r="BI113" s="60">
        <f t="shared" si="124"/>
        <v>0</v>
      </c>
      <c r="BJ113" s="60">
        <f t="shared" si="124"/>
        <v>0</v>
      </c>
      <c r="BK113" s="60">
        <f t="shared" si="124"/>
        <v>0</v>
      </c>
      <c r="BL113" s="60">
        <v>0</v>
      </c>
      <c r="BM113" s="60">
        <f t="shared" si="120"/>
        <v>0</v>
      </c>
      <c r="BN113" s="60">
        <f t="shared" si="120"/>
        <v>0</v>
      </c>
      <c r="BO113" s="60">
        <f t="shared" si="120"/>
        <v>0</v>
      </c>
      <c r="BP113" s="60">
        <f t="shared" si="120"/>
        <v>0</v>
      </c>
      <c r="BQ113" s="60">
        <f t="shared" si="120"/>
        <v>0</v>
      </c>
      <c r="BR113" s="60">
        <f t="shared" si="120"/>
        <v>0</v>
      </c>
      <c r="BS113" s="60">
        <f t="shared" si="120"/>
        <v>0</v>
      </c>
      <c r="BT113" s="60">
        <f t="shared" si="120"/>
        <v>0</v>
      </c>
      <c r="BU113" s="60">
        <f t="shared" si="120"/>
        <v>0</v>
      </c>
      <c r="BV113" s="60">
        <f t="shared" si="120"/>
        <v>0</v>
      </c>
      <c r="BW113" s="60">
        <f t="shared" si="120"/>
        <v>0</v>
      </c>
      <c r="BX113" s="60">
        <f t="shared" si="107"/>
        <v>34159.878432698686</v>
      </c>
      <c r="BY113" s="48">
        <f t="shared" si="116"/>
        <v>25.71933928605409</v>
      </c>
      <c r="BZ113" s="33">
        <f t="shared" si="95"/>
        <v>59.418906929560094</v>
      </c>
      <c r="CF113" s="49">
        <f t="shared" si="129"/>
        <v>0</v>
      </c>
      <c r="CG113" s="49">
        <f t="shared" si="129"/>
        <v>0</v>
      </c>
      <c r="CH113" s="49">
        <f t="shared" si="129"/>
        <v>0</v>
      </c>
      <c r="CI113" s="49">
        <f t="shared" si="129"/>
        <v>0.80627780280036632</v>
      </c>
      <c r="CJ113" s="49">
        <f t="shared" si="129"/>
        <v>0.80465386686026363</v>
      </c>
      <c r="CK113" s="49">
        <f t="shared" si="129"/>
        <v>0.80133508341518223</v>
      </c>
      <c r="CL113" s="49">
        <f t="shared" si="129"/>
        <v>0.7953180325959579</v>
      </c>
      <c r="CM113" s="49">
        <f t="shared" si="129"/>
        <v>0.78418781653797964</v>
      </c>
      <c r="CN113" s="49">
        <f t="shared" si="129"/>
        <v>0.76911790001524594</v>
      </c>
      <c r="CO113" s="49">
        <f t="shared" si="129"/>
        <v>0.75084706315107042</v>
      </c>
      <c r="CP113" s="49">
        <f t="shared" si="129"/>
        <v>0.729271982120963</v>
      </c>
      <c r="CQ113" s="49">
        <f t="shared" si="129"/>
        <v>0.70442837608771924</v>
      </c>
      <c r="CR113" s="49">
        <f t="shared" si="129"/>
        <v>0.67644835677052129</v>
      </c>
      <c r="CS113" s="49">
        <f t="shared" si="129"/>
        <v>0.64555994786860538</v>
      </c>
      <c r="CT113" s="49">
        <f t="shared" si="129"/>
        <v>0.61208490179984665</v>
      </c>
      <c r="CU113" s="49">
        <f t="shared" si="129"/>
        <v>0.57642842678015427</v>
      </c>
      <c r="CV113" s="49">
        <f t="shared" si="129"/>
        <v>0.53906388143542472</v>
      </c>
      <c r="CW113" s="49">
        <f t="shared" si="129"/>
        <v>0.50051430619586768</v>
      </c>
      <c r="CX113" s="49">
        <f t="shared" si="129"/>
        <v>0.46133132070420402</v>
      </c>
      <c r="CY113" s="49">
        <f t="shared" si="129"/>
        <v>0.42207282858751682</v>
      </c>
      <c r="CZ113" s="49">
        <f t="shared" si="129"/>
        <v>0.38328100507726504</v>
      </c>
      <c r="DA113" s="49">
        <f t="shared" si="129"/>
        <v>0</v>
      </c>
      <c r="DB113" s="49">
        <f t="shared" si="129"/>
        <v>0</v>
      </c>
      <c r="DC113" s="49">
        <f t="shared" si="129"/>
        <v>0</v>
      </c>
      <c r="DD113" s="49">
        <f t="shared" si="129"/>
        <v>0</v>
      </c>
      <c r="DE113" s="49">
        <f t="shared" si="129"/>
        <v>0</v>
      </c>
      <c r="DF113" s="49">
        <f t="shared" si="129"/>
        <v>0</v>
      </c>
      <c r="DG113" s="49">
        <f t="shared" si="129"/>
        <v>0</v>
      </c>
      <c r="DH113" s="49">
        <f t="shared" si="129"/>
        <v>0</v>
      </c>
      <c r="DI113" s="49">
        <f t="shared" si="129"/>
        <v>0</v>
      </c>
      <c r="DJ113" s="49">
        <f t="shared" si="129"/>
        <v>0</v>
      </c>
      <c r="DK113" s="49">
        <f t="shared" si="129"/>
        <v>0</v>
      </c>
      <c r="DL113" s="49">
        <f t="shared" si="129"/>
        <v>0</v>
      </c>
      <c r="DM113" s="49">
        <f t="shared" si="129"/>
        <v>0</v>
      </c>
      <c r="DN113" s="49">
        <f t="shared" si="129"/>
        <v>0</v>
      </c>
      <c r="DO113" s="49">
        <f t="shared" si="129"/>
        <v>0</v>
      </c>
      <c r="DP113" s="49">
        <f t="shared" si="129"/>
        <v>0</v>
      </c>
      <c r="DQ113" s="49">
        <f t="shared" si="129"/>
        <v>0</v>
      </c>
      <c r="DR113" s="49">
        <f t="shared" si="129"/>
        <v>0</v>
      </c>
      <c r="DS113" s="49">
        <f t="shared" si="129"/>
        <v>0</v>
      </c>
      <c r="DT113" s="49">
        <f t="shared" si="129"/>
        <v>0</v>
      </c>
      <c r="DU113" s="49">
        <f t="shared" si="129"/>
        <v>0</v>
      </c>
      <c r="DV113" s="49">
        <f t="shared" si="129"/>
        <v>0</v>
      </c>
      <c r="DW113" s="21">
        <f t="shared" si="104"/>
        <v>11.762222898804154</v>
      </c>
      <c r="DX113" s="13">
        <v>0.99854372813833592</v>
      </c>
      <c r="EG113" s="13">
        <v>0.99854372813833592</v>
      </c>
    </row>
    <row r="114" spans="5:137" x14ac:dyDescent="0.3">
      <c r="E114" s="28">
        <v>2050</v>
      </c>
      <c r="H114" s="58">
        <v>2050</v>
      </c>
      <c r="I114" s="60">
        <f t="shared" si="130"/>
        <v>1.1296967139013787E-3</v>
      </c>
      <c r="J114" s="60">
        <f t="shared" si="130"/>
        <v>1.0538106920849607E-2</v>
      </c>
      <c r="K114" s="60">
        <f t="shared" si="130"/>
        <v>0.34380854438420105</v>
      </c>
      <c r="L114" s="60">
        <f t="shared" si="130"/>
        <v>8.4512708518771227</v>
      </c>
      <c r="M114" s="60">
        <f t="shared" si="130"/>
        <v>162.88644160287777</v>
      </c>
      <c r="N114" s="60">
        <f t="shared" si="130"/>
        <v>749.34531523689293</v>
      </c>
      <c r="O114" s="60">
        <f t="shared" si="130"/>
        <v>632.39963565727066</v>
      </c>
      <c r="P114" s="60">
        <f t="shared" si="130"/>
        <v>1152.0144569554814</v>
      </c>
      <c r="Q114" s="60">
        <f t="shared" si="130"/>
        <v>903.64123923694024</v>
      </c>
      <c r="R114" s="60">
        <f t="shared" si="130"/>
        <v>668.88720449960329</v>
      </c>
      <c r="S114" s="60">
        <f t="shared" si="130"/>
        <v>676.84168654244968</v>
      </c>
      <c r="T114" s="60">
        <f t="shared" si="130"/>
        <v>368.4894938257471</v>
      </c>
      <c r="U114" s="60">
        <f t="shared" si="130"/>
        <v>383.66024622996565</v>
      </c>
      <c r="V114" s="60">
        <f t="shared" si="130"/>
        <v>348.07030925244044</v>
      </c>
      <c r="W114" s="60">
        <f t="shared" si="130"/>
        <v>346.62406281249332</v>
      </c>
      <c r="X114" s="60">
        <f t="shared" si="130"/>
        <v>399.34106234549063</v>
      </c>
      <c r="Y114" s="60">
        <f t="shared" si="128"/>
        <v>437.36544883206125</v>
      </c>
      <c r="Z114" s="60">
        <f t="shared" si="128"/>
        <v>512.56797719226233</v>
      </c>
      <c r="AA114" s="60">
        <f t="shared" si="128"/>
        <v>868.40769695660765</v>
      </c>
      <c r="AB114" s="60">
        <f t="shared" si="128"/>
        <v>1220.1521733367863</v>
      </c>
      <c r="AC114" s="60">
        <f t="shared" si="128"/>
        <v>1200.4993617839427</v>
      </c>
      <c r="AD114" s="60">
        <f t="shared" si="128"/>
        <v>1473.8778635293329</v>
      </c>
      <c r="AE114" s="60">
        <f t="shared" si="128"/>
        <v>1875.88445910058</v>
      </c>
      <c r="AF114" s="60">
        <f t="shared" si="128"/>
        <v>2048.795939448326</v>
      </c>
      <c r="AG114" s="60">
        <f t="shared" si="128"/>
        <v>2017.7050448536502</v>
      </c>
      <c r="AH114" s="60">
        <f t="shared" si="128"/>
        <v>1326.7195870612395</v>
      </c>
      <c r="AI114" s="60">
        <f t="shared" si="128"/>
        <v>1129.9856153433866</v>
      </c>
      <c r="AJ114" s="60">
        <f t="shared" si="128"/>
        <v>1126.0232182941545</v>
      </c>
      <c r="AK114" s="60">
        <f t="shared" si="124"/>
        <v>1096.1198751793199</v>
      </c>
      <c r="AL114" s="60">
        <f t="shared" si="124"/>
        <v>1059.9253869150562</v>
      </c>
      <c r="AM114" s="60">
        <f t="shared" si="124"/>
        <v>1017.9225949084648</v>
      </c>
      <c r="AN114" s="60">
        <f t="shared" si="124"/>
        <v>970.1613835772805</v>
      </c>
      <c r="AO114" s="60">
        <f t="shared" si="124"/>
        <v>917.89236504965083</v>
      </c>
      <c r="AP114" s="60">
        <f t="shared" si="124"/>
        <v>862.26651911606314</v>
      </c>
      <c r="AQ114" s="60">
        <f t="shared" si="124"/>
        <v>804.14811561325769</v>
      </c>
      <c r="AR114" s="60">
        <f t="shared" si="124"/>
        <v>744.41587583757791</v>
      </c>
      <c r="AS114" s="60">
        <f t="shared" si="124"/>
        <v>683.93054523198225</v>
      </c>
      <c r="AT114" s="60">
        <f t="shared" si="124"/>
        <v>623.51882249220944</v>
      </c>
      <c r="AU114" s="60">
        <f t="shared" si="124"/>
        <v>563.96054927285877</v>
      </c>
      <c r="AV114" s="60">
        <f t="shared" si="124"/>
        <v>505.97022022400051</v>
      </c>
      <c r="AW114" s="60">
        <f t="shared" si="124"/>
        <v>450.18773406623222</v>
      </c>
      <c r="AX114" s="60">
        <f t="shared" si="124"/>
        <v>397.16547996376175</v>
      </c>
      <c r="AY114" s="60">
        <f t="shared" si="124"/>
        <v>347.35903351729939</v>
      </c>
      <c r="AZ114" s="60">
        <f t="shared" si="124"/>
        <v>301.1207398732804</v>
      </c>
      <c r="BA114" s="60">
        <f t="shared" si="124"/>
        <v>258.69671212354297</v>
      </c>
      <c r="BB114" s="60">
        <f t="shared" si="124"/>
        <v>220.22759173474333</v>
      </c>
      <c r="BC114" s="60">
        <f t="shared" si="124"/>
        <v>185.7531545130405</v>
      </c>
      <c r="BD114" s="60">
        <f t="shared" si="124"/>
        <v>155.22053436695569</v>
      </c>
      <c r="BE114" s="60">
        <f t="shared" si="124"/>
        <v>128.49555266761308</v>
      </c>
      <c r="BF114" s="60">
        <f t="shared" si="124"/>
        <v>105.37640123257734</v>
      </c>
      <c r="BG114" s="60">
        <f t="shared" si="124"/>
        <v>85.608769406244392</v>
      </c>
      <c r="BH114" s="60">
        <f t="shared" si="124"/>
        <v>0</v>
      </c>
      <c r="BI114" s="60">
        <f t="shared" si="124"/>
        <v>0</v>
      </c>
      <c r="BJ114" s="60">
        <f t="shared" si="124"/>
        <v>0</v>
      </c>
      <c r="BK114" s="60">
        <f t="shared" si="124"/>
        <v>0</v>
      </c>
      <c r="BL114" s="60">
        <f t="shared" si="124"/>
        <v>0</v>
      </c>
      <c r="BM114" s="60">
        <v>0</v>
      </c>
      <c r="BN114" s="60">
        <f t="shared" si="120"/>
        <v>0</v>
      </c>
      <c r="BO114" s="60">
        <f t="shared" si="120"/>
        <v>0</v>
      </c>
      <c r="BP114" s="60">
        <f t="shared" si="120"/>
        <v>0</v>
      </c>
      <c r="BQ114" s="60">
        <f t="shared" si="120"/>
        <v>0</v>
      </c>
      <c r="BR114" s="60">
        <f t="shared" si="120"/>
        <v>0</v>
      </c>
      <c r="BS114" s="60">
        <f t="shared" si="120"/>
        <v>0</v>
      </c>
      <c r="BT114" s="60">
        <f t="shared" si="120"/>
        <v>0</v>
      </c>
      <c r="BU114" s="60">
        <f t="shared" si="120"/>
        <v>0</v>
      </c>
      <c r="BV114" s="60">
        <f t="shared" si="120"/>
        <v>0</v>
      </c>
      <c r="BW114" s="60">
        <f t="shared" si="120"/>
        <v>0</v>
      </c>
      <c r="BX114" s="60">
        <f t="shared" si="107"/>
        <v>34524.43624401289</v>
      </c>
      <c r="BY114" s="48">
        <f t="shared" si="116"/>
        <v>25.364478895682225</v>
      </c>
      <c r="BZ114" s="33">
        <f t="shared" si="95"/>
        <v>58.74324788217401</v>
      </c>
      <c r="CF114" s="49">
        <f t="shared" si="129"/>
        <v>0</v>
      </c>
      <c r="CG114" s="49">
        <f t="shared" si="129"/>
        <v>0</v>
      </c>
      <c r="CH114" s="49">
        <f t="shared" si="129"/>
        <v>0</v>
      </c>
      <c r="CI114" s="49">
        <f t="shared" si="129"/>
        <v>0.87271112069035439</v>
      </c>
      <c r="CJ114" s="49">
        <f t="shared" si="129"/>
        <v>0.87409351955845693</v>
      </c>
      <c r="CK114" s="49">
        <f t="shared" si="129"/>
        <v>0.87362679572451896</v>
      </c>
      <c r="CL114" s="49">
        <f t="shared" si="129"/>
        <v>0.87019304909490813</v>
      </c>
      <c r="CM114" s="49">
        <f t="shared" si="129"/>
        <v>0.86110847269516455</v>
      </c>
      <c r="CN114" s="49">
        <f t="shared" si="129"/>
        <v>0.84760533605215471</v>
      </c>
      <c r="CO114" s="49">
        <f t="shared" si="129"/>
        <v>0.83045334917520108</v>
      </c>
      <c r="CP114" s="49">
        <f t="shared" si="129"/>
        <v>0.80949892181598671</v>
      </c>
      <c r="CQ114" s="49">
        <f t="shared" si="129"/>
        <v>0.78474142612495257</v>
      </c>
      <c r="CR114" s="49">
        <f t="shared" si="129"/>
        <v>0.75628828799338521</v>
      </c>
      <c r="CS114" s="49">
        <f t="shared" si="129"/>
        <v>0.72435639402084462</v>
      </c>
      <c r="CT114" s="49">
        <f t="shared" si="129"/>
        <v>0.68927159045608732</v>
      </c>
      <c r="CU114" s="49">
        <f t="shared" si="129"/>
        <v>0.65145900742126628</v>
      </c>
      <c r="CV114" s="49">
        <f t="shared" si="129"/>
        <v>0.61142744476930488</v>
      </c>
      <c r="CW114" s="49">
        <f t="shared" si="129"/>
        <v>0.56974980034379996</v>
      </c>
      <c r="CX114" s="49">
        <f t="shared" si="129"/>
        <v>0.52704004979457864</v>
      </c>
      <c r="CY114" s="49">
        <f t="shared" si="129"/>
        <v>0.48392834897717307</v>
      </c>
      <c r="CZ114" s="49">
        <f t="shared" si="129"/>
        <v>0.4410359157586754</v>
      </c>
      <c r="DA114" s="49">
        <f t="shared" si="129"/>
        <v>0.39895129466981416</v>
      </c>
      <c r="DB114" s="49">
        <f t="shared" si="129"/>
        <v>0</v>
      </c>
      <c r="DC114" s="49">
        <f t="shared" si="129"/>
        <v>0</v>
      </c>
      <c r="DD114" s="49">
        <f t="shared" si="129"/>
        <v>0</v>
      </c>
      <c r="DE114" s="49">
        <f t="shared" si="129"/>
        <v>0</v>
      </c>
      <c r="DF114" s="49">
        <f t="shared" si="129"/>
        <v>0</v>
      </c>
      <c r="DG114" s="49">
        <f t="shared" si="129"/>
        <v>0</v>
      </c>
      <c r="DH114" s="49">
        <f t="shared" si="129"/>
        <v>0</v>
      </c>
      <c r="DI114" s="49">
        <f t="shared" si="129"/>
        <v>0</v>
      </c>
      <c r="DJ114" s="49">
        <f t="shared" si="129"/>
        <v>0</v>
      </c>
      <c r="DK114" s="49">
        <f t="shared" si="129"/>
        <v>0</v>
      </c>
      <c r="DL114" s="49">
        <f t="shared" si="129"/>
        <v>0</v>
      </c>
      <c r="DM114" s="49">
        <f t="shared" si="129"/>
        <v>0</v>
      </c>
      <c r="DN114" s="49">
        <f t="shared" si="129"/>
        <v>0</v>
      </c>
      <c r="DO114" s="49">
        <f t="shared" si="129"/>
        <v>0</v>
      </c>
      <c r="DP114" s="49">
        <f t="shared" si="129"/>
        <v>0</v>
      </c>
      <c r="DQ114" s="49">
        <f t="shared" si="129"/>
        <v>0</v>
      </c>
      <c r="DR114" s="49">
        <f t="shared" si="129"/>
        <v>0</v>
      </c>
      <c r="DS114" s="49">
        <f t="shared" si="129"/>
        <v>0</v>
      </c>
      <c r="DT114" s="49">
        <f t="shared" si="129"/>
        <v>0</v>
      </c>
      <c r="DU114" s="49">
        <f t="shared" si="129"/>
        <v>0</v>
      </c>
      <c r="DV114" s="49">
        <f t="shared" si="129"/>
        <v>0</v>
      </c>
      <c r="DW114" s="21">
        <f t="shared" si="104"/>
        <v>13.477540125136628</v>
      </c>
      <c r="DX114" s="13">
        <v>1</v>
      </c>
      <c r="EG114" s="13">
        <v>1</v>
      </c>
    </row>
    <row r="115" spans="5:137" x14ac:dyDescent="0.3">
      <c r="E115" s="28">
        <v>2051</v>
      </c>
      <c r="H115" s="58">
        <v>2051</v>
      </c>
      <c r="I115" s="60">
        <f t="shared" si="130"/>
        <v>7.202667156305674E-4</v>
      </c>
      <c r="J115" s="60">
        <f t="shared" si="130"/>
        <v>7.1751291300907061E-3</v>
      </c>
      <c r="K115" s="60">
        <f t="shared" si="130"/>
        <v>0.24998812513994495</v>
      </c>
      <c r="L115" s="60">
        <f t="shared" si="130"/>
        <v>6.5623636780445977</v>
      </c>
      <c r="M115" s="60">
        <f t="shared" si="130"/>
        <v>135.06995176599264</v>
      </c>
      <c r="N115" s="60">
        <f t="shared" si="130"/>
        <v>663.57699415457682</v>
      </c>
      <c r="O115" s="60">
        <f t="shared" si="130"/>
        <v>580.62464141029159</v>
      </c>
      <c r="P115" s="60">
        <f t="shared" si="130"/>
        <v>1064.6707713703308</v>
      </c>
      <c r="Q115" s="60">
        <f t="shared" si="130"/>
        <v>840.63408415238973</v>
      </c>
      <c r="R115" s="60">
        <f t="shared" si="130"/>
        <v>626.35044534487952</v>
      </c>
      <c r="S115" s="60">
        <f t="shared" si="130"/>
        <v>637.97718984319363</v>
      </c>
      <c r="T115" s="60">
        <f t="shared" si="130"/>
        <v>317.2014661950584</v>
      </c>
      <c r="U115" s="60">
        <f t="shared" si="130"/>
        <v>333.57708403249012</v>
      </c>
      <c r="V115" s="60">
        <f t="shared" si="130"/>
        <v>305.67204050807322</v>
      </c>
      <c r="W115" s="60">
        <f t="shared" si="130"/>
        <v>307.4586918703933</v>
      </c>
      <c r="X115" s="60">
        <f t="shared" si="130"/>
        <v>357.77613236855996</v>
      </c>
      <c r="Y115" s="60">
        <f t="shared" si="128"/>
        <v>395.77758705550787</v>
      </c>
      <c r="Z115" s="60">
        <f t="shared" si="128"/>
        <v>468.48697767097838</v>
      </c>
      <c r="AA115" s="60">
        <f t="shared" si="128"/>
        <v>801.69476139590097</v>
      </c>
      <c r="AB115" s="60">
        <f t="shared" si="128"/>
        <v>1137.7286837748088</v>
      </c>
      <c r="AC115" s="60">
        <f t="shared" si="128"/>
        <v>1130.6442300642084</v>
      </c>
      <c r="AD115" s="60">
        <f t="shared" si="128"/>
        <v>1402.0543876994107</v>
      </c>
      <c r="AE115" s="60">
        <f t="shared" si="128"/>
        <v>1802.3900343912974</v>
      </c>
      <c r="AF115" s="60">
        <f t="shared" si="128"/>
        <v>1988.2945580002706</v>
      </c>
      <c r="AG115" s="60">
        <f t="shared" si="128"/>
        <v>1977.7847596750762</v>
      </c>
      <c r="AH115" s="60">
        <f t="shared" si="128"/>
        <v>1313.5294489638673</v>
      </c>
      <c r="AI115" s="60">
        <f t="shared" si="128"/>
        <v>1172.240778106876</v>
      </c>
      <c r="AJ115" s="60">
        <f t="shared" si="128"/>
        <v>1176.7387029567799</v>
      </c>
      <c r="AK115" s="60">
        <f t="shared" si="124"/>
        <v>1153.9301658124532</v>
      </c>
      <c r="AL115" s="60">
        <f t="shared" si="124"/>
        <v>1124.0497949327291</v>
      </c>
      <c r="AM115" s="60">
        <f t="shared" si="124"/>
        <v>1087.4612569134442</v>
      </c>
      <c r="AN115" s="60">
        <f t="shared" si="124"/>
        <v>1044.0752600826672</v>
      </c>
      <c r="AO115" s="60">
        <f t="shared" si="124"/>
        <v>995.10374594139284</v>
      </c>
      <c r="AP115" s="60">
        <f t="shared" si="124"/>
        <v>941.6877252859922</v>
      </c>
      <c r="AQ115" s="60">
        <f t="shared" si="124"/>
        <v>884.68816525560396</v>
      </c>
      <c r="AR115" s="60">
        <f t="shared" si="124"/>
        <v>825.00879525288474</v>
      </c>
      <c r="AS115" s="60">
        <f t="shared" si="124"/>
        <v>763.56099515055394</v>
      </c>
      <c r="AT115" s="60">
        <f t="shared" si="124"/>
        <v>701.2454985931181</v>
      </c>
      <c r="AU115" s="60">
        <f t="shared" si="124"/>
        <v>638.93698251462047</v>
      </c>
      <c r="AV115" s="60">
        <f t="shared" si="124"/>
        <v>577.46150915275211</v>
      </c>
      <c r="AW115" s="60">
        <f t="shared" si="124"/>
        <v>517.58362360682077</v>
      </c>
      <c r="AX115" s="60">
        <f t="shared" si="124"/>
        <v>459.98868314543506</v>
      </c>
      <c r="AY115" s="60">
        <f t="shared" si="124"/>
        <v>405.26867328410299</v>
      </c>
      <c r="AZ115" s="60">
        <f t="shared" si="124"/>
        <v>353.91086054164771</v>
      </c>
      <c r="BA115" s="60">
        <f t="shared" si="124"/>
        <v>306.29006854165345</v>
      </c>
      <c r="BB115" s="60">
        <f t="shared" si="124"/>
        <v>262.66518949303281</v>
      </c>
      <c r="BC115" s="60">
        <f t="shared" si="124"/>
        <v>223.18025715013209</v>
      </c>
      <c r="BD115" s="60">
        <f t="shared" si="124"/>
        <v>187.87004327644536</v>
      </c>
      <c r="BE115" s="60">
        <f t="shared" si="124"/>
        <v>156.66978357150947</v>
      </c>
      <c r="BF115" s="60">
        <f t="shared" si="124"/>
        <v>129.42831445733464</v>
      </c>
      <c r="BG115" s="60">
        <f t="shared" si="124"/>
        <v>105.92365868601337</v>
      </c>
      <c r="BH115" s="60">
        <f t="shared" si="124"/>
        <v>85.87996170475526</v>
      </c>
      <c r="BI115" s="60">
        <f t="shared" si="124"/>
        <v>0</v>
      </c>
      <c r="BJ115" s="60">
        <f t="shared" si="124"/>
        <v>0</v>
      </c>
      <c r="BK115" s="60">
        <f t="shared" si="124"/>
        <v>0</v>
      </c>
      <c r="BL115" s="60">
        <f t="shared" si="124"/>
        <v>0</v>
      </c>
      <c r="BM115" s="60">
        <f t="shared" si="124"/>
        <v>0</v>
      </c>
      <c r="BN115" s="60">
        <v>0</v>
      </c>
      <c r="BO115" s="60">
        <f t="shared" si="120"/>
        <v>0</v>
      </c>
      <c r="BP115" s="60">
        <f t="shared" si="120"/>
        <v>0</v>
      </c>
      <c r="BQ115" s="60">
        <f t="shared" si="120"/>
        <v>0</v>
      </c>
      <c r="BR115" s="60">
        <f t="shared" si="120"/>
        <v>0</v>
      </c>
      <c r="BS115" s="60">
        <f t="shared" si="120"/>
        <v>0</v>
      </c>
      <c r="BT115" s="60">
        <f t="shared" si="120"/>
        <v>0</v>
      </c>
      <c r="BU115" s="60">
        <f t="shared" si="120"/>
        <v>0</v>
      </c>
      <c r="BV115" s="60">
        <f t="shared" si="120"/>
        <v>0</v>
      </c>
      <c r="BW115" s="60">
        <f t="shared" si="120"/>
        <v>0</v>
      </c>
      <c r="BX115" s="60">
        <f t="shared" si="107"/>
        <v>34876.643662317336</v>
      </c>
      <c r="BY115" s="48">
        <f t="shared" si="116"/>
        <v>24.994708562273782</v>
      </c>
      <c r="BZ115" s="33">
        <f t="shared" si="95"/>
        <v>58.078219800454448</v>
      </c>
      <c r="CF115" s="49">
        <f t="shared" si="129"/>
        <v>0</v>
      </c>
      <c r="CG115" s="49">
        <f t="shared" si="129"/>
        <v>0</v>
      </c>
      <c r="CH115" s="49">
        <f t="shared" si="129"/>
        <v>0</v>
      </c>
      <c r="CI115" s="49">
        <f t="shared" si="129"/>
        <v>0.94122472091709142</v>
      </c>
      <c r="CJ115" s="49">
        <f t="shared" si="129"/>
        <v>0.94611451833669946</v>
      </c>
      <c r="CK115" s="49">
        <f t="shared" si="129"/>
        <v>0.94901864280487302</v>
      </c>
      <c r="CL115" s="49">
        <f t="shared" si="129"/>
        <v>0.94869671985726711</v>
      </c>
      <c r="CM115" s="49">
        <f t="shared" si="129"/>
        <v>0.94217731365928614</v>
      </c>
      <c r="CN115" s="49">
        <f t="shared" si="129"/>
        <v>0.93074659027271878</v>
      </c>
      <c r="CO115" s="49">
        <f t="shared" si="129"/>
        <v>0.91519998440985262</v>
      </c>
      <c r="CP115" s="49">
        <f t="shared" si="129"/>
        <v>0.89532359353526658</v>
      </c>
      <c r="CQ115" s="49">
        <f t="shared" si="129"/>
        <v>0.87107053873782547</v>
      </c>
      <c r="CR115" s="49">
        <f t="shared" si="129"/>
        <v>0.84251397278691798</v>
      </c>
      <c r="CS115" s="49">
        <f t="shared" si="129"/>
        <v>0.8098508210537716</v>
      </c>
      <c r="CT115" s="49">
        <f t="shared" si="129"/>
        <v>0.77340343900235098</v>
      </c>
      <c r="CU115" s="49">
        <f t="shared" si="129"/>
        <v>0.73361094979114227</v>
      </c>
      <c r="CV115" s="49">
        <f t="shared" si="129"/>
        <v>0.69101365889341082</v>
      </c>
      <c r="CW115" s="49">
        <f t="shared" si="129"/>
        <v>0.64623262024980477</v>
      </c>
      <c r="CX115" s="49">
        <f t="shared" si="129"/>
        <v>0.59994481561562907</v>
      </c>
      <c r="CY115" s="49">
        <f t="shared" si="129"/>
        <v>0.55285563692626738</v>
      </c>
      <c r="CZ115" s="49">
        <f t="shared" si="129"/>
        <v>0.50567051015099196</v>
      </c>
      <c r="DA115" s="49">
        <f t="shared" si="129"/>
        <v>0.45906749162355709</v>
      </c>
      <c r="DB115" s="49">
        <f t="shared" si="129"/>
        <v>0.41367255444271223</v>
      </c>
      <c r="DC115" s="49">
        <f t="shared" si="129"/>
        <v>0</v>
      </c>
      <c r="DD115" s="49">
        <f t="shared" si="129"/>
        <v>0</v>
      </c>
      <c r="DE115" s="49">
        <f t="shared" si="129"/>
        <v>0</v>
      </c>
      <c r="DF115" s="49">
        <f t="shared" si="129"/>
        <v>0</v>
      </c>
      <c r="DG115" s="49">
        <f t="shared" si="129"/>
        <v>0</v>
      </c>
      <c r="DH115" s="49">
        <f t="shared" si="129"/>
        <v>0</v>
      </c>
      <c r="DI115" s="49">
        <f t="shared" si="129"/>
        <v>0</v>
      </c>
      <c r="DJ115" s="49">
        <f t="shared" si="129"/>
        <v>0</v>
      </c>
      <c r="DK115" s="49">
        <f t="shared" si="129"/>
        <v>0</v>
      </c>
      <c r="DL115" s="49">
        <f t="shared" si="129"/>
        <v>0</v>
      </c>
      <c r="DM115" s="49">
        <f t="shared" si="129"/>
        <v>0</v>
      </c>
      <c r="DN115" s="49">
        <f t="shared" si="129"/>
        <v>0</v>
      </c>
      <c r="DO115" s="49">
        <f t="shared" si="129"/>
        <v>0</v>
      </c>
      <c r="DP115" s="49">
        <f t="shared" si="129"/>
        <v>0</v>
      </c>
      <c r="DQ115" s="49">
        <f t="shared" si="129"/>
        <v>0</v>
      </c>
      <c r="DR115" s="49">
        <f t="shared" si="129"/>
        <v>0</v>
      </c>
      <c r="DS115" s="49">
        <f t="shared" si="129"/>
        <v>0</v>
      </c>
      <c r="DT115" s="49">
        <f t="shared" si="129"/>
        <v>0</v>
      </c>
      <c r="DU115" s="49">
        <f t="shared" si="129"/>
        <v>0</v>
      </c>
      <c r="DV115" s="49">
        <f t="shared" si="129"/>
        <v>0</v>
      </c>
      <c r="DW115" s="21">
        <f t="shared" si="104"/>
        <v>15.367409093067437</v>
      </c>
      <c r="DX115" s="13">
        <v>1</v>
      </c>
      <c r="EG115" s="13">
        <v>1</v>
      </c>
    </row>
    <row r="116" spans="5:137" x14ac:dyDescent="0.3">
      <c r="E116" s="28">
        <v>2052</v>
      </c>
      <c r="H116" s="58">
        <v>2052</v>
      </c>
      <c r="I116" s="60">
        <f t="shared" si="130"/>
        <v>4.5621680404152765E-4</v>
      </c>
      <c r="J116" s="60">
        <f t="shared" si="130"/>
        <v>4.8533686527523334E-3</v>
      </c>
      <c r="K116" s="60">
        <f t="shared" si="130"/>
        <v>0.18057953714123537</v>
      </c>
      <c r="L116" s="60">
        <f t="shared" si="130"/>
        <v>5.0622666130488732</v>
      </c>
      <c r="M116" s="60">
        <f t="shared" si="130"/>
        <v>111.27023395838182</v>
      </c>
      <c r="N116" s="60">
        <f t="shared" si="130"/>
        <v>583.77715315955038</v>
      </c>
      <c r="O116" s="60">
        <f t="shared" si="130"/>
        <v>529.59730318537686</v>
      </c>
      <c r="P116" s="60">
        <f t="shared" si="130"/>
        <v>977.50544116685342</v>
      </c>
      <c r="Q116" s="60">
        <f t="shared" si="130"/>
        <v>776.89870418813916</v>
      </c>
      <c r="R116" s="60">
        <f t="shared" si="130"/>
        <v>582.67762704760116</v>
      </c>
      <c r="S116" s="60">
        <f t="shared" si="130"/>
        <v>597.40610119324901</v>
      </c>
      <c r="T116" s="60">
        <f t="shared" si="130"/>
        <v>270.33727445605564</v>
      </c>
      <c r="U116" s="60">
        <f t="shared" si="130"/>
        <v>287.14832286158617</v>
      </c>
      <c r="V116" s="60">
        <f t="shared" si="130"/>
        <v>265.76948991954282</v>
      </c>
      <c r="W116" s="60">
        <f t="shared" si="130"/>
        <v>270.00730374794807</v>
      </c>
      <c r="X116" s="60">
        <f t="shared" si="130"/>
        <v>317.35067885345143</v>
      </c>
      <c r="Y116" s="60">
        <f t="shared" si="128"/>
        <v>354.58355708077715</v>
      </c>
      <c r="Z116" s="60">
        <f t="shared" si="128"/>
        <v>423.93985643969654</v>
      </c>
      <c r="AA116" s="60">
        <f t="shared" si="128"/>
        <v>732.74877185732294</v>
      </c>
      <c r="AB116" s="60">
        <f t="shared" si="128"/>
        <v>1050.3259343148075</v>
      </c>
      <c r="AC116" s="60">
        <f t="shared" si="128"/>
        <v>1054.267164210075</v>
      </c>
      <c r="AD116" s="60">
        <f t="shared" si="128"/>
        <v>1320.4710924068295</v>
      </c>
      <c r="AE116" s="60">
        <f t="shared" si="128"/>
        <v>1714.5578467490977</v>
      </c>
      <c r="AF116" s="60">
        <f t="shared" si="128"/>
        <v>1910.3960691120537</v>
      </c>
      <c r="AG116" s="60">
        <f t="shared" si="128"/>
        <v>1919.3803535244697</v>
      </c>
      <c r="AH116" s="60">
        <f t="shared" si="128"/>
        <v>1287.5412747622722</v>
      </c>
      <c r="AI116" s="60">
        <f t="shared" si="128"/>
        <v>1207.1797806816357</v>
      </c>
      <c r="AJ116" s="60">
        <f t="shared" si="128"/>
        <v>1220.7421705658962</v>
      </c>
      <c r="AK116" s="60">
        <f t="shared" si="124"/>
        <v>1205.9025644941285</v>
      </c>
      <c r="AL116" s="60">
        <f t="shared" si="124"/>
        <v>1183.3331331903719</v>
      </c>
      <c r="AM116" s="60">
        <f t="shared" si="124"/>
        <v>1153.2515570634241</v>
      </c>
      <c r="AN116" s="60">
        <f t="shared" si="124"/>
        <v>1115.4005229089416</v>
      </c>
      <c r="AO116" s="60">
        <f t="shared" si="124"/>
        <v>1070.9179111232224</v>
      </c>
      <c r="AP116" s="60">
        <f t="shared" si="124"/>
        <v>1020.9007271657974</v>
      </c>
      <c r="AQ116" s="60">
        <f t="shared" si="124"/>
        <v>966.17457300907699</v>
      </c>
      <c r="AR116" s="60">
        <f t="shared" si="124"/>
        <v>907.63816170283098</v>
      </c>
      <c r="AS116" s="60">
        <f t="shared" si="124"/>
        <v>846.22662836478412</v>
      </c>
      <c r="AT116" s="60">
        <f t="shared" si="124"/>
        <v>782.89193907694425</v>
      </c>
      <c r="AU116" s="60">
        <f t="shared" si="124"/>
        <v>718.58565725760127</v>
      </c>
      <c r="AV116" s="60">
        <f t="shared" si="124"/>
        <v>654.23284421599237</v>
      </c>
      <c r="AW116" s="60">
        <f t="shared" si="124"/>
        <v>590.71583356906922</v>
      </c>
      <c r="AX116" s="60">
        <f t="shared" si="124"/>
        <v>528.85183541120932</v>
      </c>
      <c r="AY116" s="60">
        <f t="shared" si="124"/>
        <v>469.37363076232577</v>
      </c>
      <c r="AZ116" s="60">
        <f t="shared" si="124"/>
        <v>412.9127820866197</v>
      </c>
      <c r="BA116" s="60">
        <f t="shared" si="124"/>
        <v>359.98643527030072</v>
      </c>
      <c r="BB116" s="60">
        <f t="shared" si="124"/>
        <v>310.98864084096567</v>
      </c>
      <c r="BC116" s="60">
        <f t="shared" si="124"/>
        <v>266.18683005921048</v>
      </c>
      <c r="BD116" s="60">
        <f t="shared" si="124"/>
        <v>225.7236744062975</v>
      </c>
      <c r="BE116" s="60">
        <f t="shared" si="124"/>
        <v>189.62413149608619</v>
      </c>
      <c r="BF116" s="60">
        <f t="shared" si="124"/>
        <v>157.80706486012787</v>
      </c>
      <c r="BG116" s="60">
        <f t="shared" si="124"/>
        <v>130.10048212432594</v>
      </c>
      <c r="BH116" s="60">
        <f t="shared" si="124"/>
        <v>106.25920468982804</v>
      </c>
      <c r="BI116" s="60">
        <f t="shared" si="124"/>
        <v>85.983683393766114</v>
      </c>
      <c r="BJ116" s="60">
        <f t="shared" si="124"/>
        <v>0</v>
      </c>
      <c r="BK116" s="60">
        <f t="shared" si="124"/>
        <v>0</v>
      </c>
      <c r="BL116" s="60">
        <f t="shared" si="124"/>
        <v>0</v>
      </c>
      <c r="BM116" s="60">
        <f t="shared" si="124"/>
        <v>0</v>
      </c>
      <c r="BN116" s="60">
        <f t="shared" si="124"/>
        <v>0</v>
      </c>
      <c r="BO116" s="60">
        <v>0</v>
      </c>
      <c r="BP116" s="60">
        <f t="shared" si="120"/>
        <v>0</v>
      </c>
      <c r="BQ116" s="60">
        <f t="shared" si="120"/>
        <v>0</v>
      </c>
      <c r="BR116" s="60">
        <f t="shared" si="120"/>
        <v>0</v>
      </c>
      <c r="BS116" s="60">
        <f t="shared" si="120"/>
        <v>0</v>
      </c>
      <c r="BT116" s="60">
        <f t="shared" si="120"/>
        <v>0</v>
      </c>
      <c r="BU116" s="60">
        <f t="shared" si="120"/>
        <v>0</v>
      </c>
      <c r="BV116" s="60">
        <f t="shared" si="120"/>
        <v>0</v>
      </c>
      <c r="BW116" s="60">
        <f t="shared" si="120"/>
        <v>0</v>
      </c>
      <c r="BX116" s="60">
        <f t="shared" si="107"/>
        <v>35231.098109721563</v>
      </c>
      <c r="BY116" s="48">
        <f t="shared" si="116"/>
        <v>24.61283160264643</v>
      </c>
      <c r="BZ116" s="33">
        <f t="shared" si="95"/>
        <v>57.427692609756498</v>
      </c>
      <c r="CF116" s="49">
        <f t="shared" si="129"/>
        <v>0</v>
      </c>
      <c r="CG116" s="49">
        <f t="shared" si="129"/>
        <v>0</v>
      </c>
      <c r="CH116" s="49">
        <f t="shared" si="129"/>
        <v>0</v>
      </c>
      <c r="CI116" s="49">
        <f t="shared" si="129"/>
        <v>1.0114703328130474</v>
      </c>
      <c r="CJ116" s="49">
        <f t="shared" si="129"/>
        <v>1.0203907712011784</v>
      </c>
      <c r="CK116" s="49">
        <f t="shared" si="129"/>
        <v>1.0272131025332811</v>
      </c>
      <c r="CL116" s="49">
        <f t="shared" si="129"/>
        <v>1.0305669170388967</v>
      </c>
      <c r="CM116" s="49">
        <f t="shared" si="129"/>
        <v>1.0271749790718019</v>
      </c>
      <c r="CN116" s="49">
        <f t="shared" si="129"/>
        <v>1.0183714943322144</v>
      </c>
      <c r="CO116" s="49">
        <f t="shared" si="129"/>
        <v>1.0049715695215014</v>
      </c>
      <c r="CP116" s="49">
        <f t="shared" si="129"/>
        <v>0.98669014901204832</v>
      </c>
      <c r="CQ116" s="49">
        <f t="shared" si="129"/>
        <v>0.96342315467927619</v>
      </c>
      <c r="CR116" s="49">
        <f t="shared" si="129"/>
        <v>0.93519862178499125</v>
      </c>
      <c r="CS116" s="49">
        <f t="shared" si="129"/>
        <v>0.90218325927153842</v>
      </c>
      <c r="CT116" s="49">
        <f t="shared" si="129"/>
        <v>0.86468679679225602</v>
      </c>
      <c r="CU116" s="49">
        <f t="shared" si="129"/>
        <v>0.82315481925320455</v>
      </c>
      <c r="CV116" s="49">
        <f t="shared" si="129"/>
        <v>0.77815362262944632</v>
      </c>
      <c r="CW116" s="49">
        <f t="shared" si="129"/>
        <v>0.73034923642262584</v>
      </c>
      <c r="CX116" s="49">
        <f t="shared" si="129"/>
        <v>0.68048099352844815</v>
      </c>
      <c r="CY116" s="49">
        <f t="shared" si="129"/>
        <v>0.62933143939829961</v>
      </c>
      <c r="CZ116" s="49">
        <f t="shared" si="129"/>
        <v>0.57769459581203364</v>
      </c>
      <c r="DA116" s="49">
        <f t="shared" si="129"/>
        <v>0.52634464538726888</v>
      </c>
      <c r="DB116" s="49">
        <f t="shared" si="129"/>
        <v>0.47600703258450494</v>
      </c>
      <c r="DC116" s="49">
        <f t="shared" si="129"/>
        <v>0.42733366631529179</v>
      </c>
      <c r="DD116" s="49">
        <f t="shared" si="129"/>
        <v>0</v>
      </c>
      <c r="DE116" s="49">
        <f t="shared" si="129"/>
        <v>0</v>
      </c>
      <c r="DF116" s="49">
        <f t="shared" si="129"/>
        <v>0</v>
      </c>
      <c r="DG116" s="49">
        <f t="shared" si="129"/>
        <v>0</v>
      </c>
      <c r="DH116" s="49">
        <f t="shared" si="129"/>
        <v>0</v>
      </c>
      <c r="DI116" s="49">
        <f t="shared" si="129"/>
        <v>0</v>
      </c>
      <c r="DJ116" s="49">
        <f t="shared" si="129"/>
        <v>0</v>
      </c>
      <c r="DK116" s="49">
        <f t="shared" si="129"/>
        <v>0</v>
      </c>
      <c r="DL116" s="49">
        <f t="shared" si="129"/>
        <v>0</v>
      </c>
      <c r="DM116" s="49">
        <f t="shared" si="129"/>
        <v>0</v>
      </c>
      <c r="DN116" s="49">
        <f t="shared" si="129"/>
        <v>0</v>
      </c>
      <c r="DO116" s="49">
        <f t="shared" si="129"/>
        <v>0</v>
      </c>
      <c r="DP116" s="49">
        <f t="shared" si="129"/>
        <v>0</v>
      </c>
      <c r="DQ116" s="49">
        <f t="shared" si="129"/>
        <v>0</v>
      </c>
      <c r="DR116" s="49">
        <f t="shared" si="129"/>
        <v>0</v>
      </c>
      <c r="DS116" s="49">
        <f t="shared" si="129"/>
        <v>0</v>
      </c>
      <c r="DT116" s="49">
        <f t="shared" si="129"/>
        <v>0</v>
      </c>
      <c r="DU116" s="49">
        <f t="shared" si="129"/>
        <v>0</v>
      </c>
      <c r="DV116" s="49">
        <f t="shared" si="129"/>
        <v>0</v>
      </c>
      <c r="DW116" s="21">
        <f t="shared" si="104"/>
        <v>17.441191199383155</v>
      </c>
      <c r="DX116" s="13">
        <v>1</v>
      </c>
      <c r="EG116" s="13">
        <v>1</v>
      </c>
    </row>
    <row r="117" spans="5:137" x14ac:dyDescent="0.3">
      <c r="E117" s="28">
        <v>2053</v>
      </c>
      <c r="H117" s="58">
        <v>2053</v>
      </c>
      <c r="I117" s="60">
        <f t="shared" si="130"/>
        <v>2.8707517366645293E-4</v>
      </c>
      <c r="J117" s="60">
        <f t="shared" si="130"/>
        <v>3.2613940811929932E-3</v>
      </c>
      <c r="K117" s="60">
        <f t="shared" si="130"/>
        <v>0.12958780494401961</v>
      </c>
      <c r="L117" s="60">
        <f t="shared" si="130"/>
        <v>3.8795037747765679</v>
      </c>
      <c r="M117" s="60">
        <f t="shared" si="130"/>
        <v>91.063786564700081</v>
      </c>
      <c r="N117" s="60">
        <f t="shared" si="130"/>
        <v>510.21041161546691</v>
      </c>
      <c r="O117" s="60">
        <f t="shared" si="130"/>
        <v>479.89090190785464</v>
      </c>
      <c r="P117" s="60">
        <f t="shared" si="130"/>
        <v>891.5988205970425</v>
      </c>
      <c r="Q117" s="60">
        <f t="shared" si="130"/>
        <v>713.29347156016775</v>
      </c>
      <c r="R117" s="60">
        <f t="shared" si="130"/>
        <v>538.50004650851179</v>
      </c>
      <c r="S117" s="60">
        <f t="shared" si="130"/>
        <v>555.75145194536253</v>
      </c>
      <c r="T117" s="60">
        <f t="shared" si="130"/>
        <v>228.1063335284914</v>
      </c>
      <c r="U117" s="60">
        <f t="shared" si="130"/>
        <v>244.72426277907948</v>
      </c>
      <c r="V117" s="60">
        <f t="shared" si="130"/>
        <v>228.77849514010063</v>
      </c>
      <c r="W117" s="60">
        <f t="shared" si="130"/>
        <v>234.76044217968956</v>
      </c>
      <c r="X117" s="60">
        <f t="shared" si="130"/>
        <v>278.6943527877952</v>
      </c>
      <c r="Y117" s="60">
        <f t="shared" si="128"/>
        <v>314.51883557715109</v>
      </c>
      <c r="Z117" s="60">
        <f t="shared" si="128"/>
        <v>379.8145908237575</v>
      </c>
      <c r="AA117" s="60">
        <f t="shared" si="128"/>
        <v>663.07373300293284</v>
      </c>
      <c r="AB117" s="60">
        <f t="shared" si="128"/>
        <v>959.99758945537906</v>
      </c>
      <c r="AC117" s="60">
        <f t="shared" si="128"/>
        <v>973.27610708770862</v>
      </c>
      <c r="AD117" s="60">
        <f t="shared" si="128"/>
        <v>1231.2708781382735</v>
      </c>
      <c r="AE117" s="60">
        <f t="shared" si="128"/>
        <v>1614.7904765709227</v>
      </c>
      <c r="AF117" s="60">
        <f t="shared" si="128"/>
        <v>1817.3006442531168</v>
      </c>
      <c r="AG117" s="60">
        <f t="shared" si="128"/>
        <v>1844.1818229346845</v>
      </c>
      <c r="AH117" s="60">
        <f t="shared" si="128"/>
        <v>1249.5199060673076</v>
      </c>
      <c r="AI117" s="60">
        <f t="shared" si="128"/>
        <v>1234.0657483775431</v>
      </c>
      <c r="AJ117" s="60">
        <f t="shared" si="128"/>
        <v>1257.1267722937155</v>
      </c>
      <c r="AK117" s="60">
        <f t="shared" si="124"/>
        <v>1250.9965979470398</v>
      </c>
      <c r="AL117" s="60">
        <f t="shared" si="124"/>
        <v>1236.6298258269671</v>
      </c>
      <c r="AM117" s="60">
        <f t="shared" si="124"/>
        <v>1214.0750209898033</v>
      </c>
      <c r="AN117" s="60">
        <f t="shared" si="124"/>
        <v>1182.8811202388206</v>
      </c>
      <c r="AO117" s="60">
        <f t="shared" si="124"/>
        <v>1144.0769106671651</v>
      </c>
      <c r="AP117" s="60">
        <f t="shared" si="124"/>
        <v>1098.6802920395858</v>
      </c>
      <c r="AQ117" s="60">
        <f t="shared" si="124"/>
        <v>1047.4473625049213</v>
      </c>
      <c r="AR117" s="60">
        <f t="shared" si="124"/>
        <v>991.23843606137962</v>
      </c>
      <c r="AS117" s="60">
        <f t="shared" si="124"/>
        <v>930.98108259266155</v>
      </c>
      <c r="AT117" s="60">
        <f t="shared" si="124"/>
        <v>867.65040407599008</v>
      </c>
      <c r="AU117" s="60">
        <f t="shared" si="124"/>
        <v>802.25102297548437</v>
      </c>
      <c r="AV117" s="60">
        <f t="shared" si="124"/>
        <v>735.78827212385659</v>
      </c>
      <c r="AW117" s="60">
        <f t="shared" si="124"/>
        <v>669.2492811968259</v>
      </c>
      <c r="AX117" s="60">
        <f t="shared" si="124"/>
        <v>603.57619240825443</v>
      </c>
      <c r="AY117" s="60">
        <f t="shared" si="124"/>
        <v>539.64176776019303</v>
      </c>
      <c r="AZ117" s="60">
        <f t="shared" si="124"/>
        <v>478.22687637222407</v>
      </c>
      <c r="BA117" s="60">
        <f t="shared" si="124"/>
        <v>420.00124063278054</v>
      </c>
      <c r="BB117" s="60">
        <f t="shared" si="124"/>
        <v>365.50872432440519</v>
      </c>
      <c r="BC117" s="60">
        <f t="shared" si="124"/>
        <v>315.1581701772302</v>
      </c>
      <c r="BD117" s="60">
        <f t="shared" si="124"/>
        <v>269.22036082748673</v>
      </c>
      <c r="BE117" s="60">
        <f t="shared" si="124"/>
        <v>227.83119102397177</v>
      </c>
      <c r="BF117" s="60">
        <f t="shared" si="124"/>
        <v>191.00063162078004</v>
      </c>
      <c r="BG117" s="60">
        <f t="shared" si="124"/>
        <v>158.62661355830642</v>
      </c>
      <c r="BH117" s="60">
        <f t="shared" si="124"/>
        <v>130.51261570631323</v>
      </c>
      <c r="BI117" s="60">
        <f t="shared" ref="BB117:BQ124" si="131">BI56-BI57</f>
        <v>106.38753944876953</v>
      </c>
      <c r="BJ117" s="60">
        <f t="shared" si="131"/>
        <v>85.926407791688689</v>
      </c>
      <c r="BK117" s="60">
        <f t="shared" si="131"/>
        <v>0</v>
      </c>
      <c r="BL117" s="60">
        <f t="shared" si="131"/>
        <v>0</v>
      </c>
      <c r="BM117" s="60">
        <f t="shared" si="131"/>
        <v>0</v>
      </c>
      <c r="BN117" s="60">
        <f t="shared" si="131"/>
        <v>0</v>
      </c>
      <c r="BO117" s="60">
        <f t="shared" si="131"/>
        <v>0</v>
      </c>
      <c r="BP117" s="60">
        <v>0</v>
      </c>
      <c r="BQ117" s="60">
        <f t="shared" si="120"/>
        <v>0</v>
      </c>
      <c r="BR117" s="60">
        <f t="shared" si="120"/>
        <v>0</v>
      </c>
      <c r="BS117" s="60">
        <f t="shared" si="120"/>
        <v>0</v>
      </c>
      <c r="BT117" s="60">
        <f t="shared" si="120"/>
        <v>0</v>
      </c>
      <c r="BU117" s="60">
        <f t="shared" si="120"/>
        <v>0</v>
      </c>
      <c r="BV117" s="60">
        <f t="shared" si="120"/>
        <v>0</v>
      </c>
      <c r="BW117" s="60">
        <f t="shared" si="120"/>
        <v>0</v>
      </c>
      <c r="BX117" s="60">
        <f t="shared" si="107"/>
        <v>35601.886482638634</v>
      </c>
      <c r="BY117" s="48">
        <f t="shared" si="116"/>
        <v>24.222408777787525</v>
      </c>
      <c r="BZ117" s="33">
        <f t="shared" si="95"/>
        <v>56.795986427278102</v>
      </c>
      <c r="CF117" s="49">
        <f t="shared" si="129"/>
        <v>0</v>
      </c>
      <c r="CG117" s="49">
        <f t="shared" si="129"/>
        <v>0</v>
      </c>
      <c r="CH117" s="49">
        <f t="shared" si="129"/>
        <v>0</v>
      </c>
      <c r="CI117" s="49">
        <f t="shared" si="129"/>
        <v>1.0830536784342115</v>
      </c>
      <c r="CJ117" s="49">
        <f t="shared" si="129"/>
        <v>1.0965447145720759</v>
      </c>
      <c r="CK117" s="49">
        <f t="shared" si="129"/>
        <v>1.1078561311209967</v>
      </c>
      <c r="CL117" s="49">
        <f t="shared" si="129"/>
        <v>1.115480552722218</v>
      </c>
      <c r="CM117" s="49">
        <f t="shared" si="129"/>
        <v>1.1158176573023013</v>
      </c>
      <c r="CN117" s="49">
        <f t="shared" si="129"/>
        <v>1.1102429481297236</v>
      </c>
      <c r="CO117" s="49">
        <f t="shared" si="129"/>
        <v>1.0995843656167494</v>
      </c>
      <c r="CP117" s="49">
        <f t="shared" si="129"/>
        <v>1.0834741745799192</v>
      </c>
      <c r="CQ117" s="49">
        <f t="shared" si="129"/>
        <v>1.0617391777855687</v>
      </c>
      <c r="CR117" s="49">
        <f t="shared" si="129"/>
        <v>1.0343502235276389</v>
      </c>
      <c r="CS117" s="49">
        <f t="shared" si="129"/>
        <v>1.0014321042977485</v>
      </c>
      <c r="CT117" s="49">
        <f t="shared" si="129"/>
        <v>0.9632711757506911</v>
      </c>
      <c r="CU117" s="49">
        <f t="shared" si="129"/>
        <v>0.92031023917130028</v>
      </c>
      <c r="CV117" s="49">
        <f t="shared" si="129"/>
        <v>0.87313432926421797</v>
      </c>
      <c r="CW117" s="49">
        <f t="shared" si="129"/>
        <v>0.82244959530473238</v>
      </c>
      <c r="CX117" s="49">
        <f t="shared" si="129"/>
        <v>0.76905553580920127</v>
      </c>
      <c r="CY117" s="49">
        <f t="shared" si="129"/>
        <v>0.71381245740241184</v>
      </c>
      <c r="CZ117" s="49">
        <f t="shared" si="129"/>
        <v>0.65760633921780709</v>
      </c>
      <c r="DA117" s="49">
        <f t="shared" si="129"/>
        <v>0.60131340679527057</v>
      </c>
      <c r="DB117" s="49">
        <f t="shared" si="129"/>
        <v>0.5457667060707081</v>
      </c>
      <c r="DC117" s="49">
        <f t="shared" si="129"/>
        <v>0.49172667667130554</v>
      </c>
      <c r="DD117" s="49">
        <f t="shared" si="129"/>
        <v>0.43985733156813467</v>
      </c>
      <c r="DE117" s="49">
        <f t="shared" si="129"/>
        <v>0</v>
      </c>
      <c r="DF117" s="49">
        <f t="shared" si="129"/>
        <v>0</v>
      </c>
      <c r="DG117" s="49">
        <f t="shared" si="129"/>
        <v>0</v>
      </c>
      <c r="DH117" s="49">
        <f t="shared" si="129"/>
        <v>0</v>
      </c>
      <c r="DI117" s="49">
        <f t="shared" si="129"/>
        <v>0</v>
      </c>
      <c r="DJ117" s="49">
        <f t="shared" si="129"/>
        <v>0</v>
      </c>
      <c r="DK117" s="49">
        <f t="shared" si="129"/>
        <v>0</v>
      </c>
      <c r="DL117" s="49">
        <f t="shared" si="129"/>
        <v>0</v>
      </c>
      <c r="DM117" s="49">
        <f t="shared" si="129"/>
        <v>0</v>
      </c>
      <c r="DN117" s="49">
        <f t="shared" si="129"/>
        <v>0</v>
      </c>
      <c r="DO117" s="49">
        <f t="shared" si="129"/>
        <v>0</v>
      </c>
      <c r="DP117" s="49">
        <f t="shared" si="129"/>
        <v>0</v>
      </c>
      <c r="DQ117" s="49">
        <f t="shared" si="129"/>
        <v>0</v>
      </c>
      <c r="DR117" s="49">
        <f t="shared" si="129"/>
        <v>0</v>
      </c>
      <c r="DS117" s="49">
        <f t="shared" si="129"/>
        <v>0</v>
      </c>
      <c r="DT117" s="49">
        <f>IF(DT56-DT57&gt;0,DT56-DT57,0)</f>
        <v>0</v>
      </c>
      <c r="DU117" s="49">
        <f>IF(DU56-DU57&gt;0,DU56-DU57,0)</f>
        <v>0</v>
      </c>
      <c r="DV117" s="49">
        <f>IF(DV56-DV57&gt;0,DV56-DV57,0)</f>
        <v>0</v>
      </c>
      <c r="DW117" s="21">
        <f t="shared" si="104"/>
        <v>19.707879521114933</v>
      </c>
      <c r="DX117" s="13">
        <v>1</v>
      </c>
      <c r="EG117" s="13">
        <v>1</v>
      </c>
    </row>
    <row r="118" spans="5:137" x14ac:dyDescent="0.3">
      <c r="E118" s="28">
        <v>2054</v>
      </c>
      <c r="H118" s="58">
        <v>2054</v>
      </c>
      <c r="I118" s="60">
        <f t="shared" si="130"/>
        <v>1.7945948831802732E-4</v>
      </c>
      <c r="J118" s="60">
        <f t="shared" si="130"/>
        <v>2.177257093675198E-3</v>
      </c>
      <c r="K118" s="60">
        <f t="shared" si="130"/>
        <v>9.2386001935310824E-2</v>
      </c>
      <c r="L118" s="60">
        <f t="shared" si="130"/>
        <v>2.9536143404060056</v>
      </c>
      <c r="M118" s="60">
        <f t="shared" si="130"/>
        <v>74.038712130531053</v>
      </c>
      <c r="N118" s="60">
        <f t="shared" si="130"/>
        <v>442.99414692219307</v>
      </c>
      <c r="O118" s="60">
        <f t="shared" si="130"/>
        <v>432.00196012453443</v>
      </c>
      <c r="P118" s="60">
        <f t="shared" si="130"/>
        <v>807.91605165429883</v>
      </c>
      <c r="Q118" s="60">
        <f t="shared" si="130"/>
        <v>650.60672933283331</v>
      </c>
      <c r="R118" s="60">
        <f t="shared" si="130"/>
        <v>494.41267637427882</v>
      </c>
      <c r="S118" s="60">
        <f t="shared" si="130"/>
        <v>513.61536607497283</v>
      </c>
      <c r="T118" s="60">
        <f t="shared" si="130"/>
        <v>190.55898219059247</v>
      </c>
      <c r="U118" s="60">
        <f t="shared" si="130"/>
        <v>206.49447776049499</v>
      </c>
      <c r="V118" s="60">
        <f t="shared" si="130"/>
        <v>194.97814928856815</v>
      </c>
      <c r="W118" s="60">
        <f t="shared" si="130"/>
        <v>202.0854263465427</v>
      </c>
      <c r="X118" s="60">
        <f t="shared" si="130"/>
        <v>242.3134803587418</v>
      </c>
      <c r="Y118" s="60">
        <f t="shared" si="128"/>
        <v>276.20745491211915</v>
      </c>
      <c r="Z118" s="60">
        <f t="shared" si="128"/>
        <v>336.89899166386431</v>
      </c>
      <c r="AA118" s="60">
        <f t="shared" si="128"/>
        <v>594.0585079721418</v>
      </c>
      <c r="AB118" s="60">
        <f t="shared" si="128"/>
        <v>868.71409378211865</v>
      </c>
      <c r="AC118" s="60">
        <f t="shared" si="128"/>
        <v>889.57407044152023</v>
      </c>
      <c r="AD118" s="60">
        <f t="shared" si="128"/>
        <v>1136.6820173544693</v>
      </c>
      <c r="AE118" s="60">
        <f t="shared" si="128"/>
        <v>1505.7084547552004</v>
      </c>
      <c r="AF118" s="60">
        <f t="shared" si="128"/>
        <v>1711.5548355339743</v>
      </c>
      <c r="AG118" s="60">
        <f t="shared" si="128"/>
        <v>1754.3130815259829</v>
      </c>
      <c r="AH118" s="60">
        <f t="shared" si="128"/>
        <v>1200.5655335238935</v>
      </c>
      <c r="AI118" s="60">
        <f t="shared" si="128"/>
        <v>1252.3215744442023</v>
      </c>
      <c r="AJ118" s="60">
        <f t="shared" si="128"/>
        <v>1285.1251453036275</v>
      </c>
      <c r="AK118" s="60">
        <f t="shared" si="128"/>
        <v>1288.2829423337971</v>
      </c>
      <c r="AL118" s="60">
        <f t="shared" si="128"/>
        <v>1282.8728875606466</v>
      </c>
      <c r="AM118" s="60">
        <f t="shared" si="128"/>
        <v>1268.7563118423641</v>
      </c>
      <c r="AN118" s="60">
        <f t="shared" si="128"/>
        <v>1245.2672724233817</v>
      </c>
      <c r="AO118" s="60">
        <f t="shared" ref="AK118:BA124" si="132">AO57-AO58</f>
        <v>1213.2924002939762</v>
      </c>
      <c r="AP118" s="60">
        <f t="shared" si="132"/>
        <v>1173.7358589970536</v>
      </c>
      <c r="AQ118" s="60">
        <f t="shared" si="132"/>
        <v>1127.2494411164225</v>
      </c>
      <c r="AR118" s="60">
        <f t="shared" si="132"/>
        <v>1074.6195506184522</v>
      </c>
      <c r="AS118" s="60">
        <f t="shared" si="132"/>
        <v>1016.7314148410878</v>
      </c>
      <c r="AT118" s="60">
        <f t="shared" si="132"/>
        <v>954.55057241524628</v>
      </c>
      <c r="AU118" s="60">
        <f t="shared" si="132"/>
        <v>889.10536628560658</v>
      </c>
      <c r="AV118" s="60">
        <f t="shared" si="132"/>
        <v>821.45654876759363</v>
      </c>
      <c r="AW118" s="60">
        <f t="shared" si="132"/>
        <v>752.67662971284881</v>
      </c>
      <c r="AX118" s="60">
        <f t="shared" si="132"/>
        <v>683.81937635925715</v>
      </c>
      <c r="AY118" s="60">
        <f t="shared" si="132"/>
        <v>615.89069308209582</v>
      </c>
      <c r="AZ118" s="60">
        <f t="shared" si="132"/>
        <v>549.8203990215552</v>
      </c>
      <c r="BA118" s="60">
        <f t="shared" si="132"/>
        <v>486.43657957320102</v>
      </c>
      <c r="BB118" s="60">
        <f t="shared" si="131"/>
        <v>426.44417299525958</v>
      </c>
      <c r="BC118" s="60">
        <f t="shared" si="131"/>
        <v>370.40922276256606</v>
      </c>
      <c r="BD118" s="60">
        <f t="shared" si="131"/>
        <v>318.74979041588813</v>
      </c>
      <c r="BE118" s="60">
        <f t="shared" si="131"/>
        <v>271.73399341720506</v>
      </c>
      <c r="BF118" s="60">
        <f t="shared" si="131"/>
        <v>229.48503993222403</v>
      </c>
      <c r="BG118" s="60">
        <f t="shared" si="131"/>
        <v>191.99256641871762</v>
      </c>
      <c r="BH118" s="60">
        <f t="shared" si="131"/>
        <v>159.12911249894387</v>
      </c>
      <c r="BI118" s="60">
        <f t="shared" si="131"/>
        <v>130.67024256906734</v>
      </c>
      <c r="BJ118" s="60">
        <f t="shared" si="131"/>
        <v>106.31667239429225</v>
      </c>
      <c r="BK118" s="60">
        <f t="shared" si="131"/>
        <v>85.716782816925843</v>
      </c>
      <c r="BL118" s="60">
        <f t="shared" si="131"/>
        <v>0</v>
      </c>
      <c r="BM118" s="60">
        <f t="shared" si="131"/>
        <v>0</v>
      </c>
      <c r="BN118" s="60">
        <f t="shared" si="131"/>
        <v>0</v>
      </c>
      <c r="BO118" s="60">
        <f t="shared" si="131"/>
        <v>0</v>
      </c>
      <c r="BP118" s="60">
        <f t="shared" si="131"/>
        <v>0</v>
      </c>
      <c r="BQ118" s="60">
        <v>0</v>
      </c>
      <c r="BR118" s="60">
        <f t="shared" si="120"/>
        <v>0</v>
      </c>
      <c r="BS118" s="60">
        <f t="shared" si="120"/>
        <v>0</v>
      </c>
      <c r="BT118" s="60">
        <f t="shared" si="120"/>
        <v>0</v>
      </c>
      <c r="BU118" s="60">
        <f t="shared" si="120"/>
        <v>0</v>
      </c>
      <c r="BV118" s="60">
        <f t="shared" si="120"/>
        <v>0</v>
      </c>
      <c r="BW118" s="60">
        <f t="shared" si="120"/>
        <v>0</v>
      </c>
      <c r="BX118" s="60">
        <f t="shared" si="107"/>
        <v>36002.000118296295</v>
      </c>
      <c r="BY118" s="48">
        <f t="shared" si="116"/>
        <v>23.827609538956263</v>
      </c>
      <c r="BZ118" s="33">
        <f t="shared" si="95"/>
        <v>56.187669219092506</v>
      </c>
      <c r="CF118" s="49">
        <f t="shared" ref="CF118:DV123" si="133">IF(CF57-CF58&gt;0,CF57-CF58,0)</f>
        <v>0</v>
      </c>
      <c r="CG118" s="49">
        <f t="shared" si="133"/>
        <v>0</v>
      </c>
      <c r="CH118" s="49">
        <f t="shared" si="133"/>
        <v>0</v>
      </c>
      <c r="CI118" s="49">
        <f t="shared" si="133"/>
        <v>1.1555369122587535</v>
      </c>
      <c r="CJ118" s="49">
        <f t="shared" si="133"/>
        <v>1.1741489079387435</v>
      </c>
      <c r="CK118" s="49">
        <f t="shared" si="133"/>
        <v>1.1905378011768448</v>
      </c>
      <c r="CL118" s="49">
        <f t="shared" si="133"/>
        <v>1.203053160470688</v>
      </c>
      <c r="CM118" s="49">
        <f t="shared" si="133"/>
        <v>1.2077555338969006</v>
      </c>
      <c r="CN118" s="49">
        <f t="shared" si="133"/>
        <v>1.2060541880974824</v>
      </c>
      <c r="CO118" s="49">
        <f t="shared" si="133"/>
        <v>1.198782364386787</v>
      </c>
      <c r="CP118" s="49">
        <f t="shared" si="133"/>
        <v>1.1854775787188316</v>
      </c>
      <c r="CQ118" s="49">
        <f t="shared" si="133"/>
        <v>1.1658847313133265</v>
      </c>
      <c r="CR118" s="49">
        <f t="shared" si="133"/>
        <v>1.1399042575805254</v>
      </c>
      <c r="CS118" s="49">
        <f t="shared" si="133"/>
        <v>1.1076059104439651</v>
      </c>
      <c r="CT118" s="49">
        <f t="shared" si="133"/>
        <v>1.0692402797633918</v>
      </c>
      <c r="CU118" s="49">
        <f t="shared" si="133"/>
        <v>1.025236339250938</v>
      </c>
      <c r="CV118" s="49">
        <f t="shared" si="133"/>
        <v>0.97618873703837039</v>
      </c>
      <c r="CW118" s="49">
        <f t="shared" si="133"/>
        <v>0.92283702711998217</v>
      </c>
      <c r="CX118" s="49">
        <f t="shared" si="133"/>
        <v>0.86603693500285317</v>
      </c>
      <c r="CY118" s="49">
        <f t="shared" si="133"/>
        <v>0.80672557663720568</v>
      </c>
      <c r="CZ118" s="49">
        <f t="shared" si="133"/>
        <v>0.74588296025581258</v>
      </c>
      <c r="DA118" s="49">
        <f t="shared" si="133"/>
        <v>0.68449230965956076</v>
      </c>
      <c r="DB118" s="49">
        <f t="shared" si="133"/>
        <v>0.62350180669426436</v>
      </c>
      <c r="DC118" s="49">
        <f t="shared" si="133"/>
        <v>0.56379009183302742</v>
      </c>
      <c r="DD118" s="49">
        <f t="shared" si="133"/>
        <v>0.5061374773638363</v>
      </c>
      <c r="DE118" s="49">
        <f t="shared" si="133"/>
        <v>0.45120427418532927</v>
      </c>
      <c r="DF118" s="49">
        <f t="shared" si="133"/>
        <v>0</v>
      </c>
      <c r="DG118" s="49">
        <f t="shared" si="133"/>
        <v>0</v>
      </c>
      <c r="DH118" s="49">
        <f t="shared" si="133"/>
        <v>0</v>
      </c>
      <c r="DI118" s="49">
        <f t="shared" si="133"/>
        <v>0</v>
      </c>
      <c r="DJ118" s="49">
        <f t="shared" si="133"/>
        <v>0</v>
      </c>
      <c r="DK118" s="49">
        <f t="shared" si="133"/>
        <v>0</v>
      </c>
      <c r="DL118" s="49">
        <f t="shared" si="133"/>
        <v>0</v>
      </c>
      <c r="DM118" s="49">
        <f t="shared" si="133"/>
        <v>0</v>
      </c>
      <c r="DN118" s="49">
        <f t="shared" si="133"/>
        <v>0</v>
      </c>
      <c r="DO118" s="49">
        <f t="shared" si="133"/>
        <v>0</v>
      </c>
      <c r="DP118" s="49">
        <f t="shared" si="133"/>
        <v>0</v>
      </c>
      <c r="DQ118" s="49">
        <f t="shared" si="133"/>
        <v>0</v>
      </c>
      <c r="DR118" s="49">
        <f t="shared" si="133"/>
        <v>0</v>
      </c>
      <c r="DS118" s="49">
        <f t="shared" si="133"/>
        <v>0</v>
      </c>
      <c r="DT118" s="49">
        <f t="shared" si="133"/>
        <v>0</v>
      </c>
      <c r="DU118" s="49">
        <f t="shared" si="133"/>
        <v>0</v>
      </c>
      <c r="DV118" s="49">
        <f t="shared" si="133"/>
        <v>0</v>
      </c>
      <c r="DW118" s="21">
        <f t="shared" si="104"/>
        <v>22.17601516108742</v>
      </c>
      <c r="DX118" s="13">
        <v>1</v>
      </c>
      <c r="EG118" s="13">
        <v>1</v>
      </c>
    </row>
    <row r="119" spans="5:137" x14ac:dyDescent="0.3">
      <c r="E119" s="28">
        <v>2055</v>
      </c>
      <c r="H119" s="58">
        <v>2055</v>
      </c>
      <c r="I119" s="60">
        <f t="shared" si="130"/>
        <v>1.1145091903459877E-4</v>
      </c>
      <c r="J119" s="60">
        <f t="shared" si="130"/>
        <v>1.4439846856312876E-3</v>
      </c>
      <c r="K119" s="60">
        <f t="shared" si="130"/>
        <v>6.5432671781410184E-2</v>
      </c>
      <c r="L119" s="60">
        <f t="shared" si="130"/>
        <v>2.2339725968444837</v>
      </c>
      <c r="M119" s="60">
        <f t="shared" si="130"/>
        <v>59.802377970846493</v>
      </c>
      <c r="N119" s="60">
        <f t="shared" si="130"/>
        <v>382.11413935767837</v>
      </c>
      <c r="O119" s="60">
        <f t="shared" si="130"/>
        <v>386.34506377578145</v>
      </c>
      <c r="P119" s="60">
        <f t="shared" si="130"/>
        <v>727.29305044784633</v>
      </c>
      <c r="Q119" s="60">
        <f t="shared" si="130"/>
        <v>589.54274927182905</v>
      </c>
      <c r="R119" s="60">
        <f t="shared" si="130"/>
        <v>450.96194924227575</v>
      </c>
      <c r="S119" s="60">
        <f t="shared" si="130"/>
        <v>471.56532188724486</v>
      </c>
      <c r="T119" s="60">
        <f t="shared" si="130"/>
        <v>157.60942041560622</v>
      </c>
      <c r="U119" s="60">
        <f t="shared" si="130"/>
        <v>172.5045372539073</v>
      </c>
      <c r="V119" s="60">
        <f t="shared" si="130"/>
        <v>164.51949085406568</v>
      </c>
      <c r="W119" s="60">
        <f t="shared" si="130"/>
        <v>172.22878576550988</v>
      </c>
      <c r="X119" s="60">
        <f t="shared" si="130"/>
        <v>208.58719864878242</v>
      </c>
      <c r="Y119" s="60">
        <f t="shared" si="128"/>
        <v>240.15122312775065</v>
      </c>
      <c r="Z119" s="60">
        <f t="shared" si="128"/>
        <v>295.86149547825471</v>
      </c>
      <c r="AA119" s="60">
        <f t="shared" si="128"/>
        <v>526.93529200941839</v>
      </c>
      <c r="AB119" s="60">
        <f t="shared" si="128"/>
        <v>778.2950412911232</v>
      </c>
      <c r="AC119" s="60">
        <f t="shared" si="128"/>
        <v>804.98695095066705</v>
      </c>
      <c r="AD119" s="60">
        <f t="shared" si="128"/>
        <v>1038.9270234952655</v>
      </c>
      <c r="AE119" s="60">
        <f t="shared" si="128"/>
        <v>1390.036712706702</v>
      </c>
      <c r="AF119" s="60">
        <f t="shared" si="128"/>
        <v>1595.9362059858304</v>
      </c>
      <c r="AG119" s="60">
        <f t="shared" si="128"/>
        <v>1652.2324180214691</v>
      </c>
      <c r="AH119" s="60">
        <f t="shared" si="128"/>
        <v>1142.0608285459602</v>
      </c>
      <c r="AI119" s="60">
        <f t="shared" si="128"/>
        <v>1261.5505126733042</v>
      </c>
      <c r="AJ119" s="60">
        <f t="shared" si="128"/>
        <v>1304.1363050877771</v>
      </c>
      <c r="AK119" s="60">
        <f t="shared" si="132"/>
        <v>1316.9752167779698</v>
      </c>
      <c r="AL119" s="60">
        <f t="shared" si="132"/>
        <v>1321.1093147168176</v>
      </c>
      <c r="AM119" s="60">
        <f t="shared" si="132"/>
        <v>1316.2007250597926</v>
      </c>
      <c r="AN119" s="60">
        <f t="shared" si="132"/>
        <v>1301.3534456295893</v>
      </c>
      <c r="AO119" s="60">
        <f t="shared" si="132"/>
        <v>1277.2824691470705</v>
      </c>
      <c r="AP119" s="60">
        <f t="shared" si="132"/>
        <v>1244.7456848361653</v>
      </c>
      <c r="AQ119" s="60">
        <f t="shared" si="132"/>
        <v>1204.2566892836039</v>
      </c>
      <c r="AR119" s="60">
        <f t="shared" si="132"/>
        <v>1156.4918020801706</v>
      </c>
      <c r="AS119" s="60">
        <f t="shared" si="132"/>
        <v>1102.2569508680172</v>
      </c>
      <c r="AT119" s="60">
        <f t="shared" si="132"/>
        <v>1042.4718312496116</v>
      </c>
      <c r="AU119" s="60">
        <f t="shared" si="132"/>
        <v>978.15437224306515</v>
      </c>
      <c r="AV119" s="60">
        <f t="shared" si="132"/>
        <v>910.39014568143466</v>
      </c>
      <c r="AW119" s="60">
        <f t="shared" si="132"/>
        <v>840.31122811626847</v>
      </c>
      <c r="AX119" s="60">
        <f t="shared" si="132"/>
        <v>769.06300535727496</v>
      </c>
      <c r="AY119" s="60">
        <f t="shared" si="132"/>
        <v>697.77104356695054</v>
      </c>
      <c r="AZ119" s="60">
        <f t="shared" si="132"/>
        <v>627.50751860730088</v>
      </c>
      <c r="BA119" s="60">
        <f t="shared" si="132"/>
        <v>559.2591455931688</v>
      </c>
      <c r="BB119" s="60">
        <f t="shared" si="131"/>
        <v>493.89864796162874</v>
      </c>
      <c r="BC119" s="60">
        <f t="shared" si="131"/>
        <v>432.16165349478251</v>
      </c>
      <c r="BD119" s="60">
        <f t="shared" si="131"/>
        <v>374.63049762373703</v>
      </c>
      <c r="BE119" s="60">
        <f t="shared" si="131"/>
        <v>321.72586495458381</v>
      </c>
      <c r="BF119" s="60">
        <f t="shared" si="131"/>
        <v>273.70653706378653</v>
      </c>
      <c r="BG119" s="60">
        <f t="shared" si="131"/>
        <v>230.67683806810237</v>
      </c>
      <c r="BH119" s="60">
        <f t="shared" si="131"/>
        <v>192.60076235175075</v>
      </c>
      <c r="BI119" s="60">
        <f t="shared" si="131"/>
        <v>159.32130099077767</v>
      </c>
      <c r="BJ119" s="60">
        <f t="shared" si="131"/>
        <v>130.58320027778973</v>
      </c>
      <c r="BK119" s="60">
        <f t="shared" si="131"/>
        <v>106.05730358859</v>
      </c>
      <c r="BL119" s="60">
        <f t="shared" si="131"/>
        <v>85.364734237169614</v>
      </c>
      <c r="BM119" s="60">
        <f t="shared" si="131"/>
        <v>0</v>
      </c>
      <c r="BN119" s="60">
        <f t="shared" si="131"/>
        <v>0</v>
      </c>
      <c r="BO119" s="60">
        <f t="shared" si="131"/>
        <v>0</v>
      </c>
      <c r="BP119" s="60">
        <f t="shared" si="131"/>
        <v>0</v>
      </c>
      <c r="BQ119" s="60">
        <f t="shared" si="131"/>
        <v>0</v>
      </c>
      <c r="BR119" s="60">
        <v>0</v>
      </c>
      <c r="BS119" s="60">
        <f>BS58-BS59</f>
        <v>0</v>
      </c>
      <c r="BT119" s="60">
        <f>BT58-BT59</f>
        <v>0</v>
      </c>
      <c r="BU119" s="60">
        <f>BU58-BU59</f>
        <v>0</v>
      </c>
      <c r="BV119" s="60">
        <f>BV58-BV59</f>
        <v>0</v>
      </c>
      <c r="BW119" s="60">
        <f>BW58-BW59</f>
        <v>0</v>
      </c>
      <c r="BX119" s="60">
        <f t="shared" si="107"/>
        <v>36442.8129843961</v>
      </c>
      <c r="BY119" s="48">
        <f t="shared" si="116"/>
        <v>23.433006217963769</v>
      </c>
      <c r="BZ119" s="33">
        <f t="shared" si="95"/>
        <v>55.607305446349436</v>
      </c>
      <c r="CF119" s="49">
        <f t="shared" si="133"/>
        <v>0</v>
      </c>
      <c r="CG119" s="49">
        <f t="shared" si="133"/>
        <v>0</v>
      </c>
      <c r="CH119" s="49">
        <f t="shared" si="133"/>
        <v>0</v>
      </c>
      <c r="CI119" s="49">
        <f t="shared" si="133"/>
        <v>1.2284420474069009</v>
      </c>
      <c r="CJ119" s="49">
        <f t="shared" si="133"/>
        <v>1.2527286787604481</v>
      </c>
      <c r="CK119" s="49">
        <f t="shared" si="133"/>
        <v>1.2747940330523591</v>
      </c>
      <c r="CL119" s="49">
        <f t="shared" si="133"/>
        <v>1.2928395882201329</v>
      </c>
      <c r="CM119" s="49">
        <f t="shared" si="133"/>
        <v>1.3025723385179049</v>
      </c>
      <c r="CN119" s="49">
        <f t="shared" si="133"/>
        <v>1.305427110174918</v>
      </c>
      <c r="CO119" s="49">
        <f t="shared" si="133"/>
        <v>1.3022343385487432</v>
      </c>
      <c r="CP119" s="49">
        <f t="shared" si="133"/>
        <v>1.2924243552217263</v>
      </c>
      <c r="CQ119" s="49">
        <f t="shared" si="133"/>
        <v>1.2756466566251277</v>
      </c>
      <c r="CR119" s="49">
        <f t="shared" si="133"/>
        <v>1.2517169912143515</v>
      </c>
      <c r="CS119" s="49">
        <f t="shared" si="133"/>
        <v>1.2206355877513886</v>
      </c>
      <c r="CT119" s="49">
        <f t="shared" si="133"/>
        <v>1.1826032423647632</v>
      </c>
      <c r="CU119" s="49">
        <f t="shared" si="133"/>
        <v>1.1380222078689144</v>
      </c>
      <c r="CV119" s="49">
        <f t="shared" si="133"/>
        <v>1.0874856375393733</v>
      </c>
      <c r="CW119" s="49">
        <f t="shared" si="133"/>
        <v>1.0317577511305274</v>
      </c>
      <c r="CX119" s="49">
        <f t="shared" si="133"/>
        <v>0.97174459691723314</v>
      </c>
      <c r="CY119" s="49">
        <f t="shared" si="133"/>
        <v>0.90845733922739669</v>
      </c>
      <c r="CZ119" s="49">
        <f t="shared" si="133"/>
        <v>0.8429705239468035</v>
      </c>
      <c r="DA119" s="49">
        <f t="shared" si="133"/>
        <v>0.77637808481063075</v>
      </c>
      <c r="DB119" s="49">
        <f t="shared" si="133"/>
        <v>0.70975000210893313</v>
      </c>
      <c r="DC119" s="49">
        <f t="shared" si="133"/>
        <v>0.64409231443420367</v>
      </c>
      <c r="DD119" s="49">
        <f t="shared" si="133"/>
        <v>0.58031282088415992</v>
      </c>
      <c r="DE119" s="49">
        <f t="shared" si="133"/>
        <v>0.51919424031825656</v>
      </c>
      <c r="DF119" s="49">
        <f t="shared" si="133"/>
        <v>0.46137591500269082</v>
      </c>
      <c r="DG119" s="49">
        <f t="shared" si="133"/>
        <v>0</v>
      </c>
      <c r="DH119" s="49">
        <f t="shared" si="133"/>
        <v>0</v>
      </c>
      <c r="DI119" s="49">
        <f t="shared" si="133"/>
        <v>0</v>
      </c>
      <c r="DJ119" s="49">
        <f t="shared" si="133"/>
        <v>0</v>
      </c>
      <c r="DK119" s="49">
        <f t="shared" si="133"/>
        <v>0</v>
      </c>
      <c r="DL119" s="49">
        <f t="shared" si="133"/>
        <v>0</v>
      </c>
      <c r="DM119" s="49">
        <f t="shared" si="133"/>
        <v>0</v>
      </c>
      <c r="DN119" s="49">
        <f t="shared" si="133"/>
        <v>0</v>
      </c>
      <c r="DO119" s="49">
        <f t="shared" si="133"/>
        <v>0</v>
      </c>
      <c r="DP119" s="49">
        <f t="shared" si="133"/>
        <v>0</v>
      </c>
      <c r="DQ119" s="49">
        <f t="shared" si="133"/>
        <v>0</v>
      </c>
      <c r="DR119" s="49">
        <f t="shared" si="133"/>
        <v>0</v>
      </c>
      <c r="DS119" s="49">
        <f t="shared" si="133"/>
        <v>0</v>
      </c>
      <c r="DT119" s="49">
        <f t="shared" si="133"/>
        <v>0</v>
      </c>
      <c r="DU119" s="49">
        <f t="shared" si="133"/>
        <v>0</v>
      </c>
      <c r="DV119" s="49">
        <f t="shared" si="133"/>
        <v>0</v>
      </c>
      <c r="DW119" s="21">
        <f t="shared" si="104"/>
        <v>24.853606402047888</v>
      </c>
      <c r="DX119" s="13">
        <v>1</v>
      </c>
      <c r="EG119" s="13">
        <v>1</v>
      </c>
    </row>
    <row r="120" spans="5:137" x14ac:dyDescent="0.3">
      <c r="E120" s="28">
        <v>2056</v>
      </c>
      <c r="H120" s="58">
        <v>2056</v>
      </c>
      <c r="I120" s="60">
        <f t="shared" si="130"/>
        <v>6.8761811315944929E-5</v>
      </c>
      <c r="J120" s="60">
        <f t="shared" si="130"/>
        <v>9.5139726085690019E-4</v>
      </c>
      <c r="K120" s="60">
        <f t="shared" si="130"/>
        <v>4.6039391590215861E-2</v>
      </c>
      <c r="L120" s="60">
        <f t="shared" si="130"/>
        <v>1.6786043306125134</v>
      </c>
      <c r="M120" s="60">
        <f t="shared" si="130"/>
        <v>47.987099217048012</v>
      </c>
      <c r="N120" s="60">
        <f t="shared" si="130"/>
        <v>327.44222052135819</v>
      </c>
      <c r="O120" s="60">
        <f t="shared" si="130"/>
        <v>343.25072837673542</v>
      </c>
      <c r="P120" s="60">
        <f t="shared" si="130"/>
        <v>650.42778944325983</v>
      </c>
      <c r="Q120" s="60">
        <f t="shared" si="130"/>
        <v>530.71150599045859</v>
      </c>
      <c r="R120" s="60">
        <f t="shared" si="130"/>
        <v>408.63602447810899</v>
      </c>
      <c r="S120" s="60">
        <f t="shared" si="130"/>
        <v>430.12250072720099</v>
      </c>
      <c r="T120" s="60">
        <f t="shared" si="130"/>
        <v>129.0611663836217</v>
      </c>
      <c r="U120" s="60">
        <f t="shared" si="130"/>
        <v>142.6767703264577</v>
      </c>
      <c r="V120" s="60">
        <f t="shared" si="130"/>
        <v>137.43882619440467</v>
      </c>
      <c r="W120" s="60">
        <f t="shared" si="130"/>
        <v>145.32393628693126</v>
      </c>
      <c r="X120" s="60">
        <f t="shared" si="130"/>
        <v>177.76996886407881</v>
      </c>
      <c r="Y120" s="60">
        <f t="shared" si="128"/>
        <v>206.72589411920046</v>
      </c>
      <c r="Z120" s="60">
        <f t="shared" si="128"/>
        <v>257.23961736700676</v>
      </c>
      <c r="AA120" s="60">
        <f t="shared" si="128"/>
        <v>462.74956996524406</v>
      </c>
      <c r="AB120" s="60">
        <f t="shared" si="128"/>
        <v>690.3547703611921</v>
      </c>
      <c r="AC120" s="60">
        <f t="shared" si="128"/>
        <v>721.20086080484498</v>
      </c>
      <c r="AD120" s="60">
        <f t="shared" si="128"/>
        <v>940.13834788216809</v>
      </c>
      <c r="AE120" s="60">
        <f t="shared" si="128"/>
        <v>1270.4931391829768</v>
      </c>
      <c r="AF120" s="60">
        <f t="shared" si="128"/>
        <v>1473.3329752198442</v>
      </c>
      <c r="AG120" s="60">
        <f t="shared" si="128"/>
        <v>1540.6211252362991</v>
      </c>
      <c r="AH120" s="60">
        <f t="shared" si="128"/>
        <v>1075.6061413135785</v>
      </c>
      <c r="AI120" s="60">
        <f t="shared" si="128"/>
        <v>1261.5505126733042</v>
      </c>
      <c r="AJ120" s="60">
        <f t="shared" si="128"/>
        <v>1313.7470900870903</v>
      </c>
      <c r="AK120" s="60">
        <f t="shared" si="132"/>
        <v>1336.4575421915142</v>
      </c>
      <c r="AL120" s="60">
        <f t="shared" si="132"/>
        <v>1350.5326888708987</v>
      </c>
      <c r="AM120" s="60">
        <f t="shared" si="132"/>
        <v>1355.4304988235381</v>
      </c>
      <c r="AN120" s="60">
        <f t="shared" si="132"/>
        <v>1350.0168099337425</v>
      </c>
      <c r="AO120" s="60">
        <f t="shared" si="132"/>
        <v>1334.8105897234855</v>
      </c>
      <c r="AP120" s="60">
        <f t="shared" si="132"/>
        <v>1310.3946265570266</v>
      </c>
      <c r="AQ120" s="60">
        <f t="shared" si="132"/>
        <v>1277.1129943169144</v>
      </c>
      <c r="AR120" s="60">
        <f t="shared" si="132"/>
        <v>1235.4967214508943</v>
      </c>
      <c r="AS120" s="60">
        <f t="shared" si="132"/>
        <v>1186.2348183886279</v>
      </c>
      <c r="AT120" s="60">
        <f t="shared" si="132"/>
        <v>1130.1626027347593</v>
      </c>
      <c r="AU120" s="60">
        <f t="shared" si="132"/>
        <v>1068.2497178718986</v>
      </c>
      <c r="AV120" s="60">
        <f t="shared" si="132"/>
        <v>1001.5709444714303</v>
      </c>
      <c r="AW120" s="60">
        <f t="shared" si="132"/>
        <v>931.28609483999026</v>
      </c>
      <c r="AX120" s="60">
        <f t="shared" si="132"/>
        <v>858.60547945683356</v>
      </c>
      <c r="AY120" s="60">
        <f t="shared" si="132"/>
        <v>784.75386098879972</v>
      </c>
      <c r="AZ120" s="60">
        <f t="shared" si="132"/>
        <v>710.93228233985428</v>
      </c>
      <c r="BA120" s="60">
        <f t="shared" si="132"/>
        <v>638.27991710408969</v>
      </c>
      <c r="BB120" s="60">
        <f t="shared" si="131"/>
        <v>567.83833179444628</v>
      </c>
      <c r="BC120" s="60">
        <f t="shared" si="131"/>
        <v>500.52051330129325</v>
      </c>
      <c r="BD120" s="60">
        <f t="shared" si="131"/>
        <v>437.08667428733315</v>
      </c>
      <c r="BE120" s="60">
        <f t="shared" si="131"/>
        <v>378.12831415231631</v>
      </c>
      <c r="BF120" s="60">
        <f t="shared" si="131"/>
        <v>324.06130448821932</v>
      </c>
      <c r="BG120" s="60">
        <f t="shared" si="131"/>
        <v>275.12799329791596</v>
      </c>
      <c r="BH120" s="60">
        <f t="shared" si="131"/>
        <v>231.40757841588493</v>
      </c>
      <c r="BI120" s="60">
        <f t="shared" si="131"/>
        <v>192.83337629309972</v>
      </c>
      <c r="BJ120" s="60">
        <f t="shared" si="131"/>
        <v>159.21517360617872</v>
      </c>
      <c r="BK120" s="60">
        <f t="shared" si="131"/>
        <v>130.26463115838851</v>
      </c>
      <c r="BL120" s="60">
        <f t="shared" si="131"/>
        <v>105.62171417570062</v>
      </c>
      <c r="BM120" s="60">
        <f t="shared" si="131"/>
        <v>84.880322530829289</v>
      </c>
      <c r="BN120" s="60">
        <f t="shared" si="131"/>
        <v>0</v>
      </c>
      <c r="BO120" s="60">
        <f t="shared" si="131"/>
        <v>0</v>
      </c>
      <c r="BP120" s="60">
        <f t="shared" si="131"/>
        <v>0</v>
      </c>
      <c r="BQ120" s="60">
        <f t="shared" si="131"/>
        <v>0</v>
      </c>
      <c r="BR120" s="60">
        <f>BR59-BR60</f>
        <v>0</v>
      </c>
      <c r="BS120" s="60">
        <v>0</v>
      </c>
      <c r="BT120" s="60">
        <f>BT59-BT60</f>
        <v>0</v>
      </c>
      <c r="BU120" s="60">
        <f>BU59-BU60</f>
        <v>0</v>
      </c>
      <c r="BV120" s="60">
        <f>BV59-BV60</f>
        <v>0</v>
      </c>
      <c r="BW120" s="60">
        <f>BW59-BW60</f>
        <v>0</v>
      </c>
      <c r="BX120" s="60">
        <f t="shared" si="107"/>
        <v>36933.64836246959</v>
      </c>
      <c r="BY120" s="48">
        <f t="shared" si="116"/>
        <v>23.043325804099727</v>
      </c>
      <c r="BZ120" s="33">
        <f t="shared" si="95"/>
        <v>55.059179226092795</v>
      </c>
      <c r="CF120" s="49">
        <f t="shared" si="133"/>
        <v>0</v>
      </c>
      <c r="CG120" s="49">
        <f t="shared" si="133"/>
        <v>0</v>
      </c>
      <c r="CH120" s="49">
        <f t="shared" si="133"/>
        <v>0</v>
      </c>
      <c r="CI120" s="49">
        <f t="shared" si="133"/>
        <v>1.3012553617999032</v>
      </c>
      <c r="CJ120" s="49">
        <f t="shared" si="133"/>
        <v>1.3317658368642498</v>
      </c>
      <c r="CK120" s="49">
        <f t="shared" si="133"/>
        <v>1.3601094664567768</v>
      </c>
      <c r="CL120" s="49">
        <f t="shared" si="133"/>
        <v>1.3843358783969109</v>
      </c>
      <c r="CM120" s="49">
        <f t="shared" si="133"/>
        <v>1.3997860951527343</v>
      </c>
      <c r="CN120" s="49">
        <f t="shared" si="133"/>
        <v>1.4079117801089183</v>
      </c>
      <c r="CO120" s="49">
        <f t="shared" si="133"/>
        <v>1.4095320310805164</v>
      </c>
      <c r="CP120" s="49">
        <f t="shared" si="133"/>
        <v>1.4039574032333633</v>
      </c>
      <c r="CQ120" s="49">
        <f t="shared" si="133"/>
        <v>1.3907279540969455</v>
      </c>
      <c r="CR120" s="49">
        <f t="shared" si="133"/>
        <v>1.3695595730847288</v>
      </c>
      <c r="CS120" s="49">
        <f t="shared" si="133"/>
        <v>1.340367223921362</v>
      </c>
      <c r="CT120" s="49">
        <f t="shared" si="133"/>
        <v>1.3032862954315476</v>
      </c>
      <c r="CU120" s="49">
        <f t="shared" si="133"/>
        <v>1.2586775661002605</v>
      </c>
      <c r="CV120" s="49">
        <f t="shared" si="133"/>
        <v>1.2071195283250518</v>
      </c>
      <c r="CW120" s="49">
        <f t="shared" si="133"/>
        <v>1.1493901672933191</v>
      </c>
      <c r="CX120" s="49">
        <f t="shared" si="133"/>
        <v>1.0864377896902795</v>
      </c>
      <c r="CY120" s="49">
        <f t="shared" si="133"/>
        <v>1.0193427961835653</v>
      </c>
      <c r="CZ120" s="49">
        <f t="shared" si="133"/>
        <v>0.94927293916231292</v>
      </c>
      <c r="DA120" s="49">
        <f t="shared" si="133"/>
        <v>0.87743503445790338</v>
      </c>
      <c r="DB120" s="49">
        <f t="shared" si="133"/>
        <v>0.80502635245926513</v>
      </c>
      <c r="DC120" s="49">
        <f t="shared" si="133"/>
        <v>0.73318876805149102</v>
      </c>
      <c r="DD120" s="49">
        <f t="shared" si="133"/>
        <v>0.66296842266928024</v>
      </c>
      <c r="DE120" s="49">
        <f t="shared" si="133"/>
        <v>0.59528307556900018</v>
      </c>
      <c r="DF120" s="49">
        <f t="shared" si="133"/>
        <v>0.5308986004698113</v>
      </c>
      <c r="DG120" s="49">
        <f t="shared" si="133"/>
        <v>0.47041529162567031</v>
      </c>
      <c r="DH120" s="49">
        <f t="shared" si="133"/>
        <v>0</v>
      </c>
      <c r="DI120" s="49">
        <f t="shared" si="133"/>
        <v>0</v>
      </c>
      <c r="DJ120" s="49">
        <f t="shared" si="133"/>
        <v>0</v>
      </c>
      <c r="DK120" s="49">
        <f t="shared" si="133"/>
        <v>0</v>
      </c>
      <c r="DL120" s="49">
        <f t="shared" si="133"/>
        <v>0</v>
      </c>
      <c r="DM120" s="49">
        <f t="shared" si="133"/>
        <v>0</v>
      </c>
      <c r="DN120" s="49">
        <f t="shared" si="133"/>
        <v>0</v>
      </c>
      <c r="DO120" s="49">
        <f t="shared" si="133"/>
        <v>0</v>
      </c>
      <c r="DP120" s="49">
        <f t="shared" si="133"/>
        <v>0</v>
      </c>
      <c r="DQ120" s="49">
        <f t="shared" si="133"/>
        <v>0</v>
      </c>
      <c r="DR120" s="49">
        <f t="shared" si="133"/>
        <v>0</v>
      </c>
      <c r="DS120" s="49">
        <f t="shared" si="133"/>
        <v>0</v>
      </c>
      <c r="DT120" s="49">
        <f t="shared" si="133"/>
        <v>0</v>
      </c>
      <c r="DU120" s="49">
        <f t="shared" si="133"/>
        <v>0</v>
      </c>
      <c r="DV120" s="49">
        <f t="shared" si="133"/>
        <v>0</v>
      </c>
      <c r="DW120" s="21">
        <f t="shared" si="104"/>
        <v>27.748051231685167</v>
      </c>
      <c r="DX120" s="13">
        <v>1</v>
      </c>
      <c r="EG120" s="13">
        <v>1</v>
      </c>
    </row>
    <row r="121" spans="5:137" x14ac:dyDescent="0.3">
      <c r="E121" s="28">
        <v>2057</v>
      </c>
      <c r="H121" s="58">
        <v>2057</v>
      </c>
      <c r="I121" s="60">
        <f t="shared" si="130"/>
        <v>4.2146098108335623E-5</v>
      </c>
      <c r="J121" s="60">
        <f t="shared" si="130"/>
        <v>6.2274126467243328E-4</v>
      </c>
      <c r="K121" s="60">
        <f t="shared" si="130"/>
        <v>3.2181844949059832E-2</v>
      </c>
      <c r="L121" s="60">
        <f t="shared" si="130"/>
        <v>1.2530409977587831</v>
      </c>
      <c r="M121" s="60">
        <f t="shared" si="130"/>
        <v>38.254011918013845</v>
      </c>
      <c r="N121" s="60">
        <f t="shared" si="130"/>
        <v>278.75501782337528</v>
      </c>
      <c r="O121" s="60">
        <f t="shared" si="130"/>
        <v>302.96608604689754</v>
      </c>
      <c r="P121" s="60">
        <f t="shared" si="130"/>
        <v>577.87670509086502</v>
      </c>
      <c r="Q121" s="60">
        <f t="shared" si="130"/>
        <v>474.6223155314342</v>
      </c>
      <c r="R121" s="60">
        <f t="shared" si="130"/>
        <v>367.8577002610823</v>
      </c>
      <c r="S121" s="60">
        <f t="shared" si="130"/>
        <v>389.75250357834102</v>
      </c>
      <c r="T121" s="60">
        <f t="shared" si="130"/>
        <v>104.63323791303389</v>
      </c>
      <c r="U121" s="60">
        <f t="shared" si="130"/>
        <v>116.83331076038519</v>
      </c>
      <c r="V121" s="60">
        <f t="shared" si="130"/>
        <v>113.67427286862761</v>
      </c>
      <c r="W121" s="60">
        <f t="shared" si="130"/>
        <v>121.40294817070117</v>
      </c>
      <c r="X121" s="60">
        <f t="shared" si="130"/>
        <v>149.99949929454033</v>
      </c>
      <c r="Y121" s="60">
        <f t="shared" si="128"/>
        <v>176.18365843652714</v>
      </c>
      <c r="Z121" s="60">
        <f t="shared" si="128"/>
        <v>221.43584867267953</v>
      </c>
      <c r="AA121" s="60">
        <f t="shared" si="128"/>
        <v>402.34205577236139</v>
      </c>
      <c r="AB121" s="60">
        <f t="shared" si="128"/>
        <v>606.26300411547754</v>
      </c>
      <c r="AC121" s="60">
        <f t="shared" si="128"/>
        <v>639.71171372141407</v>
      </c>
      <c r="AD121" s="60">
        <f t="shared" si="128"/>
        <v>842.28518855806578</v>
      </c>
      <c r="AE121" s="60">
        <f t="shared" si="128"/>
        <v>1149.6854869061517</v>
      </c>
      <c r="AF121" s="60">
        <f t="shared" si="128"/>
        <v>1346.6258981778537</v>
      </c>
      <c r="AG121" s="60">
        <f t="shared" si="128"/>
        <v>1422.2673172132381</v>
      </c>
      <c r="AH121" s="60">
        <f t="shared" si="128"/>
        <v>1002.9469980536769</v>
      </c>
      <c r="AI121" s="60">
        <f t="shared" si="128"/>
        <v>1252.3215744442059</v>
      </c>
      <c r="AJ121" s="60">
        <f t="shared" si="128"/>
        <v>1313.7470900870903</v>
      </c>
      <c r="AK121" s="60">
        <f t="shared" si="132"/>
        <v>1346.3065173704126</v>
      </c>
      <c r="AL121" s="60">
        <f t="shared" si="132"/>
        <v>1370.5114378944272</v>
      </c>
      <c r="AM121" s="60">
        <f t="shared" si="132"/>
        <v>1385.6182647127571</v>
      </c>
      <c r="AN121" s="60">
        <f t="shared" si="132"/>
        <v>1390.2544826705853</v>
      </c>
      <c r="AO121" s="60">
        <f t="shared" si="132"/>
        <v>1384.725064705588</v>
      </c>
      <c r="AP121" s="60">
        <f t="shared" si="132"/>
        <v>1369.4141010273815</v>
      </c>
      <c r="AQ121" s="60">
        <f t="shared" si="132"/>
        <v>1344.4690153549745</v>
      </c>
      <c r="AR121" s="60">
        <f t="shared" si="132"/>
        <v>1310.2430166607883</v>
      </c>
      <c r="AS121" s="60">
        <f t="shared" si="132"/>
        <v>1267.2716108786117</v>
      </c>
      <c r="AT121" s="60">
        <f t="shared" si="132"/>
        <v>1216.2665236530811</v>
      </c>
      <c r="AU121" s="60">
        <f t="shared" si="132"/>
        <v>1158.1088767392284</v>
      </c>
      <c r="AV121" s="60">
        <f t="shared" si="132"/>
        <v>1093.8231318301841</v>
      </c>
      <c r="AW121" s="60">
        <f t="shared" si="132"/>
        <v>1024.559742882353</v>
      </c>
      <c r="AX121" s="60">
        <f t="shared" si="132"/>
        <v>951.56094220478553</v>
      </c>
      <c r="AY121" s="60">
        <f t="shared" si="132"/>
        <v>876.12323096580803</v>
      </c>
      <c r="AZ121" s="60">
        <f t="shared" si="132"/>
        <v>799.55575487312308</v>
      </c>
      <c r="BA121" s="60">
        <f t="shared" si="132"/>
        <v>723.13683068787213</v>
      </c>
      <c r="BB121" s="60">
        <f t="shared" si="131"/>
        <v>648.07130326293554</v>
      </c>
      <c r="BC121" s="60">
        <f t="shared" si="131"/>
        <v>575.45153135139844</v>
      </c>
      <c r="BD121" s="60">
        <f t="shared" si="131"/>
        <v>506.22456852038886</v>
      </c>
      <c r="BE121" s="60">
        <f t="shared" si="131"/>
        <v>441.16762606098928</v>
      </c>
      <c r="BF121" s="60">
        <f t="shared" si="131"/>
        <v>380.87318458348454</v>
      </c>
      <c r="BG121" s="60">
        <f t="shared" si="131"/>
        <v>325.74427109341195</v>
      </c>
      <c r="BH121" s="60">
        <f t="shared" si="131"/>
        <v>275.99954645075923</v>
      </c>
      <c r="BI121" s="60">
        <f t="shared" si="131"/>
        <v>231.68706136401306</v>
      </c>
      <c r="BJ121" s="60">
        <f t="shared" si="131"/>
        <v>192.70492578608537</v>
      </c>
      <c r="BK121" s="60">
        <f t="shared" si="131"/>
        <v>158.8267542877511</v>
      </c>
      <c r="BL121" s="60">
        <f t="shared" si="131"/>
        <v>129.72961949690944</v>
      </c>
      <c r="BM121" s="60">
        <f t="shared" si="131"/>
        <v>105.022351977168</v>
      </c>
      <c r="BN121" s="60">
        <f t="shared" si="131"/>
        <v>84.272323587705614</v>
      </c>
      <c r="BO121" s="60">
        <f t="shared" si="131"/>
        <v>0</v>
      </c>
      <c r="BP121" s="60">
        <f t="shared" si="131"/>
        <v>0</v>
      </c>
      <c r="BQ121" s="60">
        <f t="shared" si="131"/>
        <v>0</v>
      </c>
      <c r="BR121" s="60">
        <f>BR60-BR61</f>
        <v>0</v>
      </c>
      <c r="BS121" s="60">
        <f>BS60-BS61</f>
        <v>0</v>
      </c>
      <c r="BT121" s="60">
        <v>0</v>
      </c>
      <c r="BU121" s="60">
        <f>BU60-BU61</f>
        <v>0</v>
      </c>
      <c r="BV121" s="60">
        <f>BV60-BV61</f>
        <v>0</v>
      </c>
      <c r="BW121" s="60">
        <f>BW60-BW61</f>
        <v>0</v>
      </c>
      <c r="BX121" s="60">
        <f t="shared" si="107"/>
        <v>37481.452944081073</v>
      </c>
      <c r="BY121" s="48">
        <f t="shared" si="116"/>
        <v>22.663182643019962</v>
      </c>
      <c r="BZ121" s="33">
        <f t="shared" si="95"/>
        <v>54.547022441039736</v>
      </c>
      <c r="CF121" s="49">
        <f t="shared" si="133"/>
        <v>0</v>
      </c>
      <c r="CG121" s="49">
        <f t="shared" si="133"/>
        <v>0</v>
      </c>
      <c r="CH121" s="49">
        <f t="shared" si="133"/>
        <v>0</v>
      </c>
      <c r="CI121" s="49">
        <f t="shared" si="133"/>
        <v>1.3734327518127003</v>
      </c>
      <c r="CJ121" s="49">
        <f t="shared" si="133"/>
        <v>1.4107034512044265</v>
      </c>
      <c r="CK121" s="49">
        <f t="shared" si="133"/>
        <v>1.4459214932439437</v>
      </c>
      <c r="CL121" s="49">
        <f t="shared" si="133"/>
        <v>1.4769823862880429</v>
      </c>
      <c r="CM121" s="49">
        <f t="shared" si="133"/>
        <v>1.4988511577595034</v>
      </c>
      <c r="CN121" s="49">
        <f t="shared" si="133"/>
        <v>1.5129872443327059</v>
      </c>
      <c r="CO121" s="49">
        <f t="shared" si="133"/>
        <v>1.5201896264688486</v>
      </c>
      <c r="CP121" s="49">
        <f t="shared" si="133"/>
        <v>1.5196365750387599</v>
      </c>
      <c r="CQ121" s="49">
        <f t="shared" si="133"/>
        <v>1.5107443612845373</v>
      </c>
      <c r="CR121" s="49">
        <f t="shared" si="133"/>
        <v>1.4931131384995524</v>
      </c>
      <c r="CS121" s="49">
        <f t="shared" si="133"/>
        <v>1.4665557596925964</v>
      </c>
      <c r="CT121" s="49">
        <f t="shared" si="133"/>
        <v>1.4311251050777685</v>
      </c>
      <c r="CU121" s="49">
        <f t="shared" si="133"/>
        <v>1.387123900476837</v>
      </c>
      <c r="CV121" s="49">
        <f t="shared" si="133"/>
        <v>1.3351007207051282</v>
      </c>
      <c r="CW121" s="49">
        <f t="shared" si="133"/>
        <v>1.2758341523883416</v>
      </c>
      <c r="CX121" s="49">
        <f t="shared" si="133"/>
        <v>1.2103043679367715</v>
      </c>
      <c r="CY121" s="49">
        <f t="shared" si="133"/>
        <v>1.1396539151702996</v>
      </c>
      <c r="CZ121" s="49">
        <f t="shared" si="133"/>
        <v>1.0651403102428958</v>
      </c>
      <c r="DA121" s="49">
        <f t="shared" si="133"/>
        <v>0.98808358112455608</v>
      </c>
      <c r="DB121" s="49">
        <f t="shared" si="133"/>
        <v>0.90981229265622687</v>
      </c>
      <c r="DC121" s="49">
        <f t="shared" si="133"/>
        <v>0.83161152216234768</v>
      </c>
      <c r="DD121" s="49">
        <f t="shared" si="133"/>
        <v>0.75467598383147561</v>
      </c>
      <c r="DE121" s="49">
        <f t="shared" si="133"/>
        <v>0.6800709332088104</v>
      </c>
      <c r="DF121" s="49">
        <f t="shared" si="133"/>
        <v>0.6087027304255912</v>
      </c>
      <c r="DG121" s="49">
        <f t="shared" si="133"/>
        <v>0.54130008056921497</v>
      </c>
      <c r="DH121" s="49">
        <f t="shared" si="133"/>
        <v>0.47840609197851336</v>
      </c>
      <c r="DI121" s="49">
        <f t="shared" si="133"/>
        <v>0</v>
      </c>
      <c r="DJ121" s="49">
        <f t="shared" si="133"/>
        <v>0</v>
      </c>
      <c r="DK121" s="49">
        <f t="shared" si="133"/>
        <v>0</v>
      </c>
      <c r="DL121" s="49">
        <f t="shared" si="133"/>
        <v>0</v>
      </c>
      <c r="DM121" s="49">
        <f t="shared" si="133"/>
        <v>0</v>
      </c>
      <c r="DN121" s="49">
        <f t="shared" si="133"/>
        <v>0</v>
      </c>
      <c r="DO121" s="49">
        <f t="shared" si="133"/>
        <v>0</v>
      </c>
      <c r="DP121" s="49">
        <f t="shared" si="133"/>
        <v>0</v>
      </c>
      <c r="DQ121" s="49">
        <f t="shared" si="133"/>
        <v>0</v>
      </c>
      <c r="DR121" s="49">
        <f t="shared" si="133"/>
        <v>0</v>
      </c>
      <c r="DS121" s="49">
        <f t="shared" si="133"/>
        <v>0</v>
      </c>
      <c r="DT121" s="49">
        <f t="shared" si="133"/>
        <v>0</v>
      </c>
      <c r="DU121" s="49">
        <f t="shared" si="133"/>
        <v>0</v>
      </c>
      <c r="DV121" s="49">
        <f t="shared" si="133"/>
        <v>0</v>
      </c>
      <c r="DW121" s="21">
        <f t="shared" si="104"/>
        <v>30.866063633580396</v>
      </c>
      <c r="DX121" s="13">
        <v>1</v>
      </c>
      <c r="EG121" s="13">
        <v>1</v>
      </c>
    </row>
    <row r="122" spans="5:137" x14ac:dyDescent="0.3">
      <c r="E122" s="28">
        <v>2058</v>
      </c>
      <c r="H122" s="58">
        <v>2058</v>
      </c>
      <c r="I122" s="60">
        <f t="shared" si="130"/>
        <v>2.5663381976849966E-5</v>
      </c>
      <c r="J122" s="60">
        <f t="shared" si="130"/>
        <v>4.0494853127589169E-4</v>
      </c>
      <c r="K122" s="60">
        <f t="shared" si="130"/>
        <v>2.2348004010487768E-2</v>
      </c>
      <c r="L122" s="60">
        <f t="shared" si="130"/>
        <v>0.92924164680344434</v>
      </c>
      <c r="M122" s="60">
        <f t="shared" si="130"/>
        <v>30.295346630405604</v>
      </c>
      <c r="N122" s="60">
        <f t="shared" si="130"/>
        <v>235.75296261002495</v>
      </c>
      <c r="O122" s="60">
        <f t="shared" si="130"/>
        <v>265.65807073611904</v>
      </c>
      <c r="P122" s="60">
        <f t="shared" si="130"/>
        <v>510.055854468284</v>
      </c>
      <c r="Q122" s="60">
        <f t="shared" si="130"/>
        <v>421.68121398482845</v>
      </c>
      <c r="R122" s="60">
        <f t="shared" si="130"/>
        <v>328.98000422685777</v>
      </c>
      <c r="S122" s="60">
        <f t="shared" si="130"/>
        <v>350.85859065029354</v>
      </c>
      <c r="T122" s="60">
        <f t="shared" si="130"/>
        <v>83.985518721213964</v>
      </c>
      <c r="U122" s="60">
        <f t="shared" si="130"/>
        <v>94.719797933812572</v>
      </c>
      <c r="V122" s="60">
        <f t="shared" si="130"/>
        <v>93.084120261014959</v>
      </c>
      <c r="W122" s="60">
        <f t="shared" si="130"/>
        <v>100.41115920105244</v>
      </c>
      <c r="X122" s="60">
        <f t="shared" si="130"/>
        <v>125.30889200889226</v>
      </c>
      <c r="Y122" s="60">
        <f t="shared" si="128"/>
        <v>148.66099554512266</v>
      </c>
      <c r="Z122" s="60">
        <f t="shared" si="128"/>
        <v>188.72032501963372</v>
      </c>
      <c r="AA122" s="60">
        <f t="shared" si="128"/>
        <v>346.34227607932348</v>
      </c>
      <c r="AB122" s="60">
        <f t="shared" si="128"/>
        <v>527.12118875198394</v>
      </c>
      <c r="AC122" s="60">
        <f t="shared" si="128"/>
        <v>561.78875265204715</v>
      </c>
      <c r="AD122" s="60">
        <f t="shared" si="128"/>
        <v>747.11461216689759</v>
      </c>
      <c r="AE122" s="60">
        <f t="shared" si="128"/>
        <v>1030.0218678481024</v>
      </c>
      <c r="AF122" s="60">
        <f t="shared" si="128"/>
        <v>1218.5789939980677</v>
      </c>
      <c r="AG122" s="60">
        <f t="shared" si="128"/>
        <v>1299.951902050856</v>
      </c>
      <c r="AH122" s="60">
        <f t="shared" si="128"/>
        <v>925.89846579578989</v>
      </c>
      <c r="AI122" s="60">
        <f t="shared" si="128"/>
        <v>1234.0657483775431</v>
      </c>
      <c r="AJ122" s="60">
        <f t="shared" si="128"/>
        <v>1304.1363050877771</v>
      </c>
      <c r="AK122" s="60">
        <f t="shared" si="132"/>
        <v>1346.3065173704126</v>
      </c>
      <c r="AL122" s="60">
        <f t="shared" si="132"/>
        <v>1380.6113720173526</v>
      </c>
      <c r="AM122" s="60">
        <f t="shared" si="132"/>
        <v>1406.1160429459196</v>
      </c>
      <c r="AN122" s="60">
        <f t="shared" si="132"/>
        <v>1421.2178385089828</v>
      </c>
      <c r="AO122" s="60">
        <f t="shared" si="132"/>
        <v>1425.9972278180321</v>
      </c>
      <c r="AP122" s="60">
        <f t="shared" si="132"/>
        <v>1420.6225544305198</v>
      </c>
      <c r="AQ122" s="60">
        <f t="shared" si="132"/>
        <v>1405.0231821073285</v>
      </c>
      <c r="AR122" s="60">
        <f t="shared" si="132"/>
        <v>1379.3463431384735</v>
      </c>
      <c r="AS122" s="60">
        <f t="shared" si="132"/>
        <v>1343.9402545854173</v>
      </c>
      <c r="AT122" s="60">
        <f t="shared" si="132"/>
        <v>1299.3549108441366</v>
      </c>
      <c r="AU122" s="60">
        <f t="shared" si="132"/>
        <v>1246.3419459420693</v>
      </c>
      <c r="AV122" s="60">
        <f t="shared" si="132"/>
        <v>1185.8334782234379</v>
      </c>
      <c r="AW122" s="60">
        <f t="shared" si="132"/>
        <v>1118.9293707977267</v>
      </c>
      <c r="AX122" s="60">
        <f t="shared" si="132"/>
        <v>1046.8652325897056</v>
      </c>
      <c r="AY122" s="60">
        <f t="shared" si="132"/>
        <v>970.97522330363427</v>
      </c>
      <c r="AZ122" s="60">
        <f t="shared" si="132"/>
        <v>892.64851836994785</v>
      </c>
      <c r="BA122" s="60">
        <f t="shared" si="132"/>
        <v>813.28169911519944</v>
      </c>
      <c r="BB122" s="60">
        <f t="shared" si="131"/>
        <v>734.22994479848421</v>
      </c>
      <c r="BC122" s="60">
        <f t="shared" si="131"/>
        <v>656.76021326181217</v>
      </c>
      <c r="BD122" s="60">
        <f t="shared" si="131"/>
        <v>582.00951893334422</v>
      </c>
      <c r="BE122" s="60">
        <f t="shared" si="131"/>
        <v>510.95104080220335</v>
      </c>
      <c r="BF122" s="60">
        <f t="shared" si="131"/>
        <v>444.37010502551129</v>
      </c>
      <c r="BG122" s="60">
        <f t="shared" si="131"/>
        <v>382.85119566223148</v>
      </c>
      <c r="BH122" s="60">
        <f t="shared" si="131"/>
        <v>326.77616698699421</v>
      </c>
      <c r="BI122" s="60">
        <f t="shared" si="131"/>
        <v>276.33288543408707</v>
      </c>
      <c r="BJ122" s="60">
        <f t="shared" si="131"/>
        <v>231.53272957211448</v>
      </c>
      <c r="BK122" s="60">
        <f t="shared" si="131"/>
        <v>192.23480529294466</v>
      </c>
      <c r="BL122" s="60">
        <f t="shared" si="131"/>
        <v>158.17443473681487</v>
      </c>
      <c r="BM122" s="60">
        <f t="shared" si="131"/>
        <v>128.99345430052927</v>
      </c>
      <c r="BN122" s="60">
        <f t="shared" si="131"/>
        <v>104.2700753940444</v>
      </c>
      <c r="BO122" s="60">
        <f t="shared" si="131"/>
        <v>83.546460046949505</v>
      </c>
      <c r="BP122" s="60">
        <f t="shared" si="131"/>
        <v>0</v>
      </c>
      <c r="BQ122" s="60">
        <f t="shared" si="131"/>
        <v>0</v>
      </c>
      <c r="BR122" s="60">
        <f>BR61-BR62</f>
        <v>0</v>
      </c>
      <c r="BS122" s="60">
        <f>BS61-BS62</f>
        <v>0</v>
      </c>
      <c r="BT122" s="60">
        <f>BT61-BT62</f>
        <v>0</v>
      </c>
      <c r="BU122" s="60">
        <v>0</v>
      </c>
      <c r="BV122" s="60">
        <f>BV61-BV62</f>
        <v>0</v>
      </c>
      <c r="BW122" s="60">
        <f>BW61-BW62</f>
        <v>0</v>
      </c>
      <c r="BX122" s="60">
        <f t="shared" si="107"/>
        <v>38090.589727425031</v>
      </c>
      <c r="BY122" s="48">
        <f t="shared" si="116"/>
        <v>22.296820460647815</v>
      </c>
      <c r="BZ122" s="33">
        <f t="shared" si="95"/>
        <v>54.073779929549886</v>
      </c>
      <c r="CF122" s="49">
        <f t="shared" si="133"/>
        <v>0</v>
      </c>
      <c r="CG122" s="49">
        <f t="shared" si="133"/>
        <v>0</v>
      </c>
      <c r="CH122" s="49">
        <f t="shared" si="133"/>
        <v>0</v>
      </c>
      <c r="CI122" s="49">
        <f t="shared" si="133"/>
        <v>1.4444059743448605</v>
      </c>
      <c r="CJ122" s="49">
        <f t="shared" si="133"/>
        <v>1.4889516538086838</v>
      </c>
      <c r="CK122" s="49">
        <f t="shared" si="133"/>
        <v>1.5316254436235255</v>
      </c>
      <c r="CL122" s="49">
        <f t="shared" si="133"/>
        <v>1.5701681593614865</v>
      </c>
      <c r="CM122" s="49">
        <f t="shared" si="133"/>
        <v>1.5991615865954572</v>
      </c>
      <c r="CN122" s="49">
        <f t="shared" si="133"/>
        <v>1.6200637302344347</v>
      </c>
      <c r="CO122" s="49">
        <f t="shared" si="133"/>
        <v>1.6336446262537407</v>
      </c>
      <c r="CP122" s="49">
        <f t="shared" si="133"/>
        <v>1.6389381060078847</v>
      </c>
      <c r="CQ122" s="49">
        <f t="shared" si="133"/>
        <v>1.635222252223798</v>
      </c>
      <c r="CR122" s="49">
        <f t="shared" si="133"/>
        <v>1.6219651356708198</v>
      </c>
      <c r="CS122" s="49">
        <f t="shared" si="133"/>
        <v>1.5988597474494668</v>
      </c>
      <c r="CT122" s="49">
        <f t="shared" si="133"/>
        <v>1.5658580187839561</v>
      </c>
      <c r="CU122" s="49">
        <f t="shared" si="133"/>
        <v>1.5231863058672559</v>
      </c>
      <c r="CV122" s="49">
        <f t="shared" si="133"/>
        <v>1.4713459341075463</v>
      </c>
      <c r="CW122" s="49">
        <f t="shared" si="133"/>
        <v>1.4111006046910859</v>
      </c>
      <c r="CX122" s="49">
        <f t="shared" si="133"/>
        <v>1.3434495016037999</v>
      </c>
      <c r="CY122" s="49">
        <f t="shared" si="133"/>
        <v>1.2695877523370029</v>
      </c>
      <c r="CZ122" s="49">
        <f t="shared" si="133"/>
        <v>1.1908568239446709</v>
      </c>
      <c r="DA122" s="49">
        <f t="shared" si="133"/>
        <v>1.1086881430262565</v>
      </c>
      <c r="DB122" s="49">
        <f t="shared" si="133"/>
        <v>1.0245437587688002</v>
      </c>
      <c r="DC122" s="49">
        <f t="shared" si="133"/>
        <v>0.93985791057212964</v>
      </c>
      <c r="DD122" s="49">
        <f t="shared" si="133"/>
        <v>0.85598316695632093</v>
      </c>
      <c r="DE122" s="49">
        <f t="shared" si="133"/>
        <v>0.77414426244939705</v>
      </c>
      <c r="DF122" s="49">
        <f t="shared" si="133"/>
        <v>0.69540198758647875</v>
      </c>
      <c r="DG122" s="49">
        <f t="shared" si="133"/>
        <v>0.62062856585134796</v>
      </c>
      <c r="DH122" s="49">
        <f t="shared" si="133"/>
        <v>0.55049497910209766</v>
      </c>
      <c r="DI122" s="49">
        <f t="shared" si="133"/>
        <v>0.48546977679029624</v>
      </c>
      <c r="DJ122" s="49">
        <f t="shared" si="133"/>
        <v>0</v>
      </c>
      <c r="DK122" s="49">
        <f t="shared" si="133"/>
        <v>0</v>
      </c>
      <c r="DL122" s="49">
        <f t="shared" si="133"/>
        <v>0</v>
      </c>
      <c r="DM122" s="49">
        <f t="shared" si="133"/>
        <v>0</v>
      </c>
      <c r="DN122" s="49">
        <f t="shared" si="133"/>
        <v>0</v>
      </c>
      <c r="DO122" s="49">
        <f t="shared" si="133"/>
        <v>0</v>
      </c>
      <c r="DP122" s="49">
        <f t="shared" si="133"/>
        <v>0</v>
      </c>
      <c r="DQ122" s="49">
        <f t="shared" si="133"/>
        <v>0</v>
      </c>
      <c r="DR122" s="49">
        <f t="shared" si="133"/>
        <v>0</v>
      </c>
      <c r="DS122" s="49">
        <f t="shared" si="133"/>
        <v>0</v>
      </c>
      <c r="DT122" s="49">
        <f t="shared" si="133"/>
        <v>0</v>
      </c>
      <c r="DU122" s="49">
        <f t="shared" si="133"/>
        <v>0</v>
      </c>
      <c r="DV122" s="49">
        <f t="shared" si="133"/>
        <v>0</v>
      </c>
      <c r="DW122" s="21">
        <f t="shared" si="104"/>
        <v>34.213603908012601</v>
      </c>
      <c r="DX122" s="13">
        <v>1</v>
      </c>
      <c r="EG122" s="13">
        <v>1</v>
      </c>
    </row>
    <row r="123" spans="5:137" x14ac:dyDescent="0.3">
      <c r="E123" s="28">
        <v>2059</v>
      </c>
      <c r="H123" s="58">
        <v>2059</v>
      </c>
      <c r="I123" s="60">
        <f t="shared" si="130"/>
        <v>1.5524475615295451E-5</v>
      </c>
      <c r="J123" s="60">
        <f t="shared" si="130"/>
        <v>2.6160042472567863E-4</v>
      </c>
      <c r="K123" s="60">
        <f t="shared" si="130"/>
        <v>1.5417465416442379E-2</v>
      </c>
      <c r="L123" s="60">
        <f t="shared" si="130"/>
        <v>0.68460252103509456</v>
      </c>
      <c r="M123" s="60">
        <f t="shared" si="130"/>
        <v>23.835337677923405</v>
      </c>
      <c r="N123" s="60">
        <f t="shared" si="130"/>
        <v>198.07883468879788</v>
      </c>
      <c r="O123" s="60">
        <f t="shared" si="130"/>
        <v>231.41870623571185</v>
      </c>
      <c r="P123" s="60">
        <f t="shared" si="130"/>
        <v>447.2462777392584</v>
      </c>
      <c r="Q123" s="60">
        <f t="shared" si="130"/>
        <v>372.19180149931071</v>
      </c>
      <c r="R123" s="60">
        <f t="shared" si="130"/>
        <v>292.28437648108797</v>
      </c>
      <c r="S123" s="60">
        <f t="shared" si="130"/>
        <v>313.77747578273102</v>
      </c>
      <c r="T123" s="60">
        <f t="shared" si="130"/>
        <v>66.742092236695981</v>
      </c>
      <c r="U123" s="60">
        <f t="shared" si="130"/>
        <v>76.028339763811061</v>
      </c>
      <c r="V123" s="60">
        <f t="shared" si="130"/>
        <v>75.46571268576605</v>
      </c>
      <c r="W123" s="60">
        <f t="shared" si="130"/>
        <v>82.223393057640806</v>
      </c>
      <c r="X123" s="60">
        <f t="shared" si="130"/>
        <v>103.64172612283363</v>
      </c>
      <c r="Y123" s="60">
        <f t="shared" si="128"/>
        <v>124.19071213110522</v>
      </c>
      <c r="Z123" s="60">
        <f t="shared" si="128"/>
        <v>159.23923731624188</v>
      </c>
      <c r="AA123" s="60">
        <f t="shared" si="128"/>
        <v>295.17274326410325</v>
      </c>
      <c r="AB123" s="60">
        <f t="shared" si="128"/>
        <v>453.75408725677153</v>
      </c>
      <c r="AC123" s="60">
        <f t="shared" si="128"/>
        <v>488.45262388637548</v>
      </c>
      <c r="AD123" s="60">
        <f t="shared" si="128"/>
        <v>656.10895823011651</v>
      </c>
      <c r="AE123" s="60">
        <f t="shared" si="128"/>
        <v>913.63875178449325</v>
      </c>
      <c r="AF123" s="60">
        <f t="shared" si="128"/>
        <v>1091.744677838843</v>
      </c>
      <c r="AG123" s="60">
        <f t="shared" si="128"/>
        <v>1176.343098102061</v>
      </c>
      <c r="AH123" s="60">
        <f t="shared" si="128"/>
        <v>846.27092048740997</v>
      </c>
      <c r="AI123" s="60">
        <f t="shared" si="128"/>
        <v>1207.1797806816376</v>
      </c>
      <c r="AJ123" s="60">
        <f t="shared" si="128"/>
        <v>1285.1251453036257</v>
      </c>
      <c r="AK123" s="60">
        <f t="shared" si="132"/>
        <v>1336.4575421915106</v>
      </c>
      <c r="AL123" s="60">
        <f t="shared" si="132"/>
        <v>1380.6113720173526</v>
      </c>
      <c r="AM123" s="60">
        <f t="shared" si="132"/>
        <v>1416.4783639089292</v>
      </c>
      <c r="AN123" s="60">
        <f t="shared" si="132"/>
        <v>1442.2422496449108</v>
      </c>
      <c r="AO123" s="60">
        <f t="shared" si="132"/>
        <v>1457.7566359982411</v>
      </c>
      <c r="AP123" s="60">
        <f t="shared" si="132"/>
        <v>1462.9646534378371</v>
      </c>
      <c r="AQ123" s="60">
        <f t="shared" si="132"/>
        <v>1457.563216635448</v>
      </c>
      <c r="AR123" s="60">
        <f t="shared" si="132"/>
        <v>1441.4713661161222</v>
      </c>
      <c r="AS123" s="60">
        <f t="shared" si="132"/>
        <v>1414.8208019328886</v>
      </c>
      <c r="AT123" s="60">
        <f t="shared" si="132"/>
        <v>1377.9645615717527</v>
      </c>
      <c r="AU123" s="60">
        <f t="shared" si="132"/>
        <v>1331.4849143318061</v>
      </c>
      <c r="AV123" s="60">
        <f t="shared" si="132"/>
        <v>1276.1788071028132</v>
      </c>
      <c r="AW123" s="60">
        <f t="shared" si="132"/>
        <v>1213.0516068345751</v>
      </c>
      <c r="AX123" s="60">
        <f t="shared" si="132"/>
        <v>1143.2893632110208</v>
      </c>
      <c r="AY123" s="60">
        <f t="shared" si="132"/>
        <v>1068.2239653798679</v>
      </c>
      <c r="AZ123" s="60">
        <f t="shared" si="132"/>
        <v>989.28959285836754</v>
      </c>
      <c r="BA123" s="60">
        <f t="shared" si="132"/>
        <v>907.97258265969867</v>
      </c>
      <c r="BB123" s="60">
        <f t="shared" si="131"/>
        <v>825.7576598317537</v>
      </c>
      <c r="BC123" s="60">
        <f t="shared" si="131"/>
        <v>744.0740126915116</v>
      </c>
      <c r="BD123" s="60">
        <f t="shared" si="131"/>
        <v>664.24481463697157</v>
      </c>
      <c r="BE123" s="60">
        <f t="shared" si="131"/>
        <v>587.44357336304529</v>
      </c>
      <c r="BF123" s="60">
        <f t="shared" si="131"/>
        <v>514.66008440244332</v>
      </c>
      <c r="BG123" s="60">
        <f t="shared" si="131"/>
        <v>446.67787839045195</v>
      </c>
      <c r="BH123" s="60">
        <f t="shared" si="131"/>
        <v>384.06399543098814</v>
      </c>
      <c r="BI123" s="60">
        <f t="shared" si="131"/>
        <v>327.17083153148997</v>
      </c>
      <c r="BJ123" s="60">
        <f t="shared" si="131"/>
        <v>276.14881408752262</v>
      </c>
      <c r="BK123" s="60">
        <f t="shared" si="131"/>
        <v>230.96788526125601</v>
      </c>
      <c r="BL123" s="60">
        <f t="shared" si="131"/>
        <v>191.44527507541352</v>
      </c>
      <c r="BM123" s="60">
        <f t="shared" si="131"/>
        <v>157.2768562635174</v>
      </c>
      <c r="BN123" s="60">
        <f t="shared" si="131"/>
        <v>128.06947237459826</v>
      </c>
      <c r="BO123" s="60">
        <f t="shared" si="131"/>
        <v>103.37196504300664</v>
      </c>
      <c r="BP123" s="60">
        <f t="shared" si="131"/>
        <v>82.703117152137565</v>
      </c>
      <c r="BQ123" s="60">
        <f t="shared" si="131"/>
        <v>0</v>
      </c>
      <c r="BR123" s="60">
        <f>BR62-BR63</f>
        <v>0</v>
      </c>
      <c r="BS123" s="60">
        <f>BS62-BS63</f>
        <v>0</v>
      </c>
      <c r="BT123" s="60">
        <f>BT62-BT63</f>
        <v>0</v>
      </c>
      <c r="BU123" s="60">
        <f>BU62-BU63</f>
        <v>0</v>
      </c>
      <c r="BV123" s="60">
        <v>0</v>
      </c>
      <c r="BW123" s="60">
        <f>BW62-BW63</f>
        <v>0</v>
      </c>
      <c r="BX123" s="60">
        <f t="shared" si="107"/>
        <v>38762.752938734957</v>
      </c>
      <c r="BY123" s="48">
        <f t="shared" si="116"/>
        <v>21.947891955234816</v>
      </c>
      <c r="BZ123" s="33">
        <f t="shared" si="95"/>
        <v>53.64143943190669</v>
      </c>
      <c r="CF123" s="49">
        <f t="shared" si="133"/>
        <v>0</v>
      </c>
      <c r="CG123" s="49">
        <f t="shared" si="133"/>
        <v>0</v>
      </c>
      <c r="CH123" s="49">
        <f t="shared" si="133"/>
        <v>0</v>
      </c>
      <c r="CI123" s="49">
        <f t="shared" si="133"/>
        <v>1.5135896916730474</v>
      </c>
      <c r="CJ123" s="49">
        <f t="shared" si="133"/>
        <v>1.5658944068673293</v>
      </c>
      <c r="CK123" s="49">
        <f t="shared" si="133"/>
        <v>1.6165808876072845</v>
      </c>
      <c r="CL123" s="49">
        <f t="shared" si="133"/>
        <v>1.6632365691239244</v>
      </c>
      <c r="CM123" s="49">
        <f t="shared" si="133"/>
        <v>1.7000558898043039</v>
      </c>
      <c r="CN123" s="49">
        <f t="shared" si="133"/>
        <v>1.7284862955305726</v>
      </c>
      <c r="CO123" s="49">
        <f t="shared" si="133"/>
        <v>1.7492602247637308</v>
      </c>
      <c r="CP123" s="49">
        <f t="shared" si="133"/>
        <v>1.7612555585328664</v>
      </c>
      <c r="CQ123" s="49">
        <f t="shared" si="133"/>
        <v>1.7635980240165736</v>
      </c>
      <c r="CR123" s="49">
        <f t="shared" si="133"/>
        <v>1.7556070703616626</v>
      </c>
      <c r="CS123" s="49">
        <f t="shared" si="133"/>
        <v>1.7368374172880863</v>
      </c>
      <c r="CT123" s="49">
        <f t="shared" si="133"/>
        <v>1.7071204691046944</v>
      </c>
      <c r="CU123" s="49">
        <f t="shared" si="133"/>
        <v>1.6665862982080455</v>
      </c>
      <c r="CV123" s="49">
        <f t="shared" si="133"/>
        <v>1.6156696436818834</v>
      </c>
      <c r="CW123" s="49">
        <f t="shared" si="133"/>
        <v>1.5551015029280677</v>
      </c>
      <c r="CX123" s="49">
        <f t="shared" si="133"/>
        <v>1.4858846665424608</v>
      </c>
      <c r="CY123" s="49">
        <f t="shared" si="133"/>
        <v>1.4092546290872576</v>
      </c>
      <c r="CZ123" s="49">
        <f t="shared" si="133"/>
        <v>1.3266283898486506</v>
      </c>
      <c r="DA123" s="49">
        <f t="shared" si="133"/>
        <v>1.2395445257801612</v>
      </c>
      <c r="DB123" s="49">
        <f t="shared" si="133"/>
        <v>1.1495986160054485</v>
      </c>
      <c r="DC123" s="49">
        <f t="shared" si="133"/>
        <v>1.0583782656913741</v>
      </c>
      <c r="DD123" s="49">
        <f t="shared" si="133"/>
        <v>0.96740188097510327</v>
      </c>
      <c r="DE123" s="49">
        <f t="shared" si="133"/>
        <v>0.87806485385709721</v>
      </c>
      <c r="DF123" s="49">
        <f t="shared" si="133"/>
        <v>0.79159604167443831</v>
      </c>
      <c r="DG123" s="49">
        <f t="shared" si="133"/>
        <v>0.70902645359296912</v>
      </c>
      <c r="DH123" s="49">
        <f t="shared" si="133"/>
        <v>0.63117099304548674</v>
      </c>
      <c r="DI123" s="49">
        <f t="shared" si="133"/>
        <v>0.55862305917480626</v>
      </c>
      <c r="DJ123" s="49">
        <f t="shared" si="133"/>
        <v>0.49176088101108917</v>
      </c>
      <c r="DK123" s="49">
        <f t="shared" si="133"/>
        <v>0</v>
      </c>
      <c r="DL123" s="49">
        <f t="shared" si="133"/>
        <v>0</v>
      </c>
      <c r="DM123" s="49">
        <f t="shared" si="133"/>
        <v>0</v>
      </c>
      <c r="DN123" s="49">
        <f t="shared" si="133"/>
        <v>0</v>
      </c>
      <c r="DO123" s="49">
        <f t="shared" si="133"/>
        <v>0</v>
      </c>
      <c r="DP123" s="49">
        <f t="shared" si="133"/>
        <v>0</v>
      </c>
      <c r="DQ123" s="49">
        <f t="shared" si="133"/>
        <v>0</v>
      </c>
      <c r="DR123" s="49">
        <f t="shared" si="133"/>
        <v>0</v>
      </c>
      <c r="DS123" s="49">
        <f t="shared" si="133"/>
        <v>0</v>
      </c>
      <c r="DT123" s="49">
        <f>IF(DT62-DT63&gt;0,DT62-DT63,0)</f>
        <v>0</v>
      </c>
      <c r="DU123" s="49">
        <f>IF(DU62-DU63&gt;0,DU62-DU63,0)</f>
        <v>0</v>
      </c>
      <c r="DV123" s="49">
        <f>IF(DV62-DV63&gt;0,DV62-DV63,0)</f>
        <v>0</v>
      </c>
      <c r="DW123" s="21">
        <f t="shared" si="104"/>
        <v>37.795813205778416</v>
      </c>
      <c r="DX123" s="13">
        <v>1</v>
      </c>
      <c r="EG123" s="13">
        <v>1</v>
      </c>
    </row>
    <row r="124" spans="5:137" x14ac:dyDescent="0.3">
      <c r="E124" s="28">
        <v>2060</v>
      </c>
      <c r="H124" s="58">
        <v>2060</v>
      </c>
      <c r="I124" s="60">
        <f t="shared" si="130"/>
        <v>9.329671930981631E-6</v>
      </c>
      <c r="J124" s="60">
        <f t="shared" si="130"/>
        <v>1.6788948663885845E-4</v>
      </c>
      <c r="K124" s="60">
        <f t="shared" si="130"/>
        <v>1.0566561005273038E-2</v>
      </c>
      <c r="L124" s="60">
        <f t="shared" si="130"/>
        <v>0.50106580472091422</v>
      </c>
      <c r="M124" s="60">
        <f t="shared" si="130"/>
        <v>18.630012136480019</v>
      </c>
      <c r="N124" s="60">
        <f t="shared" si="130"/>
        <v>165.33524130825856</v>
      </c>
      <c r="O124" s="60">
        <f t="shared" si="130"/>
        <v>200.27205631284346</v>
      </c>
      <c r="P124" s="60">
        <f t="shared" si="130"/>
        <v>389.60290073763986</v>
      </c>
      <c r="Q124" s="60">
        <f t="shared" si="130"/>
        <v>326.35915531087517</v>
      </c>
      <c r="R124" s="60">
        <f t="shared" si="130"/>
        <v>257.98125461788504</v>
      </c>
      <c r="S124" s="60">
        <f t="shared" si="130"/>
        <v>278.77759342395257</v>
      </c>
      <c r="T124" s="60">
        <f t="shared" si="130"/>
        <v>52.511676983632128</v>
      </c>
      <c r="U124" s="60">
        <f t="shared" si="130"/>
        <v>60.418635764613327</v>
      </c>
      <c r="V124" s="60">
        <f t="shared" si="130"/>
        <v>60.573744557613935</v>
      </c>
      <c r="W124" s="60">
        <f t="shared" si="130"/>
        <v>66.660639206099916</v>
      </c>
      <c r="X124" s="60">
        <f t="shared" si="130"/>
        <v>84.86879797002473</v>
      </c>
      <c r="Y124" s="60">
        <f t="shared" si="128"/>
        <v>102.71689077562257</v>
      </c>
      <c r="Z124" s="60">
        <f t="shared" si="128"/>
        <v>133.02772666765566</v>
      </c>
      <c r="AA124" s="60">
        <f t="shared" si="128"/>
        <v>249.06211087241741</v>
      </c>
      <c r="AB124" s="60">
        <f t="shared" si="128"/>
        <v>386.71524660248156</v>
      </c>
      <c r="AC124" s="60">
        <f t="shared" si="128"/>
        <v>420.46758743371265</v>
      </c>
      <c r="AD124" s="60">
        <f t="shared" si="128"/>
        <v>570.4602320533636</v>
      </c>
      <c r="AE124" s="60">
        <f t="shared" si="128"/>
        <v>802.34887642389958</v>
      </c>
      <c r="AF124" s="60">
        <f t="shared" si="128"/>
        <v>968.38744483349274</v>
      </c>
      <c r="AG124" s="60">
        <f t="shared" si="128"/>
        <v>1053.9048539248151</v>
      </c>
      <c r="AH124" s="60">
        <f t="shared" si="128"/>
        <v>765.80137685809405</v>
      </c>
      <c r="AI124" s="60">
        <f t="shared" si="128"/>
        <v>1172.240778106876</v>
      </c>
      <c r="AJ124" s="60">
        <f t="shared" si="128"/>
        <v>1257.1267722937137</v>
      </c>
      <c r="AK124" s="60">
        <f t="shared" si="132"/>
        <v>1316.9752167779661</v>
      </c>
      <c r="AL124" s="60">
        <f t="shared" si="132"/>
        <v>1370.5114378944272</v>
      </c>
      <c r="AM124" s="60">
        <f t="shared" si="132"/>
        <v>1416.4783639089292</v>
      </c>
      <c r="AN124" s="60">
        <f t="shared" si="132"/>
        <v>1452.8708013723553</v>
      </c>
      <c r="AO124" s="60">
        <f t="shared" si="132"/>
        <v>1479.3215741948443</v>
      </c>
      <c r="AP124" s="60">
        <f t="shared" si="132"/>
        <v>1495.547389698022</v>
      </c>
      <c r="AQ124" s="60">
        <f t="shared" si="132"/>
        <v>1501.006343619265</v>
      </c>
      <c r="AR124" s="60">
        <f t="shared" si="132"/>
        <v>1495.374359541067</v>
      </c>
      <c r="AS124" s="60">
        <f t="shared" si="132"/>
        <v>1478.5435755977996</v>
      </c>
      <c r="AT124" s="60">
        <f t="shared" si="132"/>
        <v>1450.6395796883589</v>
      </c>
      <c r="AU124" s="60">
        <f t="shared" si="132"/>
        <v>1412.0383975958393</v>
      </c>
      <c r="AV124" s="60">
        <f t="shared" si="132"/>
        <v>1363.3600595565149</v>
      </c>
      <c r="AW124" s="60">
        <f t="shared" si="132"/>
        <v>1305.4706086419101</v>
      </c>
      <c r="AX124" s="60">
        <f t="shared" si="132"/>
        <v>1239.4607160336382</v>
      </c>
      <c r="AY124" s="60">
        <f t="shared" si="132"/>
        <v>1166.6153953023313</v>
      </c>
      <c r="AZ124" s="60">
        <f t="shared" si="132"/>
        <v>1088.3726241712066</v>
      </c>
      <c r="BA124" s="60">
        <f t="shared" si="132"/>
        <v>1006.2726909201083</v>
      </c>
      <c r="BB124" s="60">
        <f t="shared" si="131"/>
        <v>921.90112708077504</v>
      </c>
      <c r="BC124" s="60">
        <f t="shared" si="131"/>
        <v>836.82887059366476</v>
      </c>
      <c r="BD124" s="60">
        <f t="shared" si="131"/>
        <v>752.553663660241</v>
      </c>
      <c r="BE124" s="60">
        <f t="shared" si="131"/>
        <v>670.44667622163979</v>
      </c>
      <c r="BF124" s="60">
        <f t="shared" si="131"/>
        <v>591.70788374171389</v>
      </c>
      <c r="BG124" s="60">
        <f t="shared" si="131"/>
        <v>517.33289884551778</v>
      </c>
      <c r="BH124" s="60">
        <f t="shared" si="131"/>
        <v>448.09286895012337</v>
      </c>
      <c r="BI124" s="60">
        <f t="shared" si="131"/>
        <v>384.5278494605227</v>
      </c>
      <c r="BJ124" s="60">
        <f t="shared" si="131"/>
        <v>326.95289592305198</v>
      </c>
      <c r="BK124" s="60">
        <f t="shared" si="131"/>
        <v>275.47512494267721</v>
      </c>
      <c r="BL124" s="60">
        <f t="shared" si="131"/>
        <v>230.01927387730393</v>
      </c>
      <c r="BM124" s="60">
        <f t="shared" si="131"/>
        <v>190.35889750745991</v>
      </c>
      <c r="BN124" s="60">
        <f t="shared" si="131"/>
        <v>156.15027993185504</v>
      </c>
      <c r="BO124" s="60">
        <f t="shared" si="131"/>
        <v>126.96637046969408</v>
      </c>
      <c r="BP124" s="60">
        <f t="shared" si="131"/>
        <v>102.32849758559314</v>
      </c>
      <c r="BQ124" s="60">
        <f t="shared" si="131"/>
        <v>81.734177080390509</v>
      </c>
      <c r="BR124" s="60">
        <f>BR63-BR64</f>
        <v>0</v>
      </c>
      <c r="BS124" s="60">
        <f>BS63-BS64</f>
        <v>0</v>
      </c>
      <c r="BT124" s="60">
        <f>BT63-BT64</f>
        <v>0</v>
      </c>
      <c r="BU124" s="60">
        <f>BU63-BU64</f>
        <v>0</v>
      </c>
      <c r="BV124" s="60">
        <f>BV63-BV64</f>
        <v>0</v>
      </c>
      <c r="BW124" s="60">
        <v>0</v>
      </c>
      <c r="BX124" s="60">
        <f t="shared" si="107"/>
        <v>39496.999905147757</v>
      </c>
      <c r="BY124" s="48">
        <f t="shared" si="116"/>
        <v>21.619298613195234</v>
      </c>
      <c r="BZ124" s="33">
        <f t="shared" si="95"/>
        <v>53.250944144658121</v>
      </c>
      <c r="CF124" s="49">
        <f t="shared" ref="CF124:DV124" si="134">IF(CF63-CF64&gt;0,CF63-CF64,0)</f>
        <v>0</v>
      </c>
      <c r="CG124" s="49">
        <f t="shared" si="134"/>
        <v>0</v>
      </c>
      <c r="CH124" s="49">
        <f t="shared" si="134"/>
        <v>0</v>
      </c>
      <c r="CI124" s="49">
        <f t="shared" si="134"/>
        <v>1.5803892078428348</v>
      </c>
      <c r="CJ124" s="49">
        <f t="shared" si="134"/>
        <v>1.6408971401256451</v>
      </c>
      <c r="CK124" s="49">
        <f t="shared" si="134"/>
        <v>1.7001189821561127</v>
      </c>
      <c r="CL124" s="49">
        <f t="shared" si="134"/>
        <v>1.7554921540439921</v>
      </c>
      <c r="CM124" s="49">
        <f t="shared" si="134"/>
        <v>1.8008231211533712</v>
      </c>
      <c r="CN124" s="49">
        <f t="shared" si="134"/>
        <v>1.837539953306873</v>
      </c>
      <c r="CO124" s="49">
        <f t="shared" si="134"/>
        <v>1.8663292495186568</v>
      </c>
      <c r="CP124" s="49">
        <f t="shared" si="134"/>
        <v>1.8859023833418718</v>
      </c>
      <c r="CQ124" s="49">
        <f t="shared" si="134"/>
        <v>1.8952191125647175</v>
      </c>
      <c r="CR124" s="49">
        <f t="shared" si="134"/>
        <v>1.8934338473125933</v>
      </c>
      <c r="CS124" s="49">
        <f t="shared" si="134"/>
        <v>1.8799442619329341</v>
      </c>
      <c r="CT124" s="49">
        <f t="shared" si="134"/>
        <v>1.8544407733631374</v>
      </c>
      <c r="CU124" s="49">
        <f t="shared" si="134"/>
        <v>1.8169358582138955</v>
      </c>
      <c r="CV124" s="49">
        <f t="shared" si="134"/>
        <v>1.7677764566415135</v>
      </c>
      <c r="CW124" s="49">
        <f t="shared" si="134"/>
        <v>1.7076407613475055</v>
      </c>
      <c r="CX124" s="49">
        <f t="shared" si="134"/>
        <v>1.6375171766181893</v>
      </c>
      <c r="CY124" s="49">
        <f t="shared" si="134"/>
        <v>1.5586665833847917</v>
      </c>
      <c r="CZ124" s="49">
        <f t="shared" si="134"/>
        <v>1.4725702859305159</v>
      </c>
      <c r="DA124" s="49">
        <f t="shared" si="134"/>
        <v>1.3808670574975963</v>
      </c>
      <c r="DB124" s="49">
        <f t="shared" si="134"/>
        <v>1.2852835851788313</v>
      </c>
      <c r="DC124" s="49">
        <f t="shared" si="134"/>
        <v>1.1875629313394711</v>
      </c>
      <c r="DD124" s="49">
        <f t="shared" si="134"/>
        <v>1.0893956559771141</v>
      </c>
      <c r="DE124" s="49">
        <f t="shared" si="134"/>
        <v>0.9923578220118543</v>
      </c>
      <c r="DF124" s="49">
        <f t="shared" si="134"/>
        <v>0.89785934787863653</v>
      </c>
      <c r="DG124" s="49">
        <f t="shared" si="134"/>
        <v>0.80710516237462571</v>
      </c>
      <c r="DH124" s="49">
        <f t="shared" si="134"/>
        <v>0.72107046860776336</v>
      </c>
      <c r="DI124" s="49">
        <f t="shared" si="134"/>
        <v>0.64049025764518319</v>
      </c>
      <c r="DJ124" s="49">
        <f t="shared" si="134"/>
        <v>0.5658621419218548</v>
      </c>
      <c r="DK124" s="49">
        <f t="shared" si="134"/>
        <v>0.49746069759407874</v>
      </c>
      <c r="DL124" s="49">
        <f t="shared" si="134"/>
        <v>0</v>
      </c>
      <c r="DM124" s="49">
        <f t="shared" si="134"/>
        <v>0</v>
      </c>
      <c r="DN124" s="49">
        <f t="shared" si="134"/>
        <v>0</v>
      </c>
      <c r="DO124" s="49">
        <f t="shared" si="134"/>
        <v>0</v>
      </c>
      <c r="DP124" s="49">
        <f t="shared" si="134"/>
        <v>0</v>
      </c>
      <c r="DQ124" s="49">
        <f t="shared" si="134"/>
        <v>0</v>
      </c>
      <c r="DR124" s="49">
        <f t="shared" si="134"/>
        <v>0</v>
      </c>
      <c r="DS124" s="49">
        <f t="shared" si="134"/>
        <v>0</v>
      </c>
      <c r="DT124" s="49">
        <f t="shared" si="134"/>
        <v>0</v>
      </c>
      <c r="DU124" s="49">
        <f t="shared" si="134"/>
        <v>0</v>
      </c>
      <c r="DV124" s="49">
        <f t="shared" si="134"/>
        <v>0</v>
      </c>
      <c r="DW124" s="21">
        <f t="shared" si="104"/>
        <v>41.616952436826161</v>
      </c>
      <c r="DX124" s="21">
        <v>1</v>
      </c>
      <c r="EG124" s="21">
        <v>1</v>
      </c>
    </row>
    <row r="126" spans="5:137" x14ac:dyDescent="0.3">
      <c r="CE126" s="21" t="s">
        <v>25</v>
      </c>
    </row>
    <row r="127" spans="5:137" x14ac:dyDescent="0.3">
      <c r="CD127" s="21">
        <v>1</v>
      </c>
    </row>
    <row r="128" spans="5:137" x14ac:dyDescent="0.3">
      <c r="CD128" s="21">
        <v>2</v>
      </c>
    </row>
    <row r="129" spans="8:82" x14ac:dyDescent="0.3">
      <c r="H129" s="456" t="s">
        <v>26</v>
      </c>
      <c r="I129" s="456"/>
      <c r="J129" s="456"/>
      <c r="K129" s="456"/>
      <c r="L129" s="456"/>
      <c r="M129" s="456"/>
      <c r="CD129" s="21">
        <v>3</v>
      </c>
    </row>
    <row r="130" spans="8:82" x14ac:dyDescent="0.3">
      <c r="H130" s="52"/>
      <c r="I130" s="53" t="s">
        <v>27</v>
      </c>
      <c r="J130" s="53" t="s">
        <v>22</v>
      </c>
      <c r="K130" s="53" t="s">
        <v>28</v>
      </c>
      <c r="L130" s="53" t="s">
        <v>29</v>
      </c>
      <c r="M130" s="53" t="s">
        <v>30</v>
      </c>
      <c r="CD130" s="21">
        <v>4</v>
      </c>
    </row>
    <row r="131" spans="8:82" x14ac:dyDescent="0.3">
      <c r="H131" s="54">
        <v>2018</v>
      </c>
      <c r="I131" s="52" t="e">
        <f>MMULT($I82:$BW82,#REF!)*#REF!*10</f>
        <v>#REF!</v>
      </c>
      <c r="J131" s="52" t="e">
        <f>MMULT($I82:$BW82,#REF!)*#REF!*10</f>
        <v>#REF!</v>
      </c>
      <c r="K131" s="52" t="e">
        <f>MMULT($I82:$BW82,#REF!)*#REF!*10</f>
        <v>#REF!</v>
      </c>
      <c r="L131" s="52" t="e">
        <f>MMULT($I82:$BW82,#REF!)*#REF!</f>
        <v>#REF!</v>
      </c>
      <c r="M131" s="52" t="e">
        <f>MMULT($I82:$BW82,#REF!)*#REF!</f>
        <v>#REF!</v>
      </c>
      <c r="CD131" s="21">
        <v>5</v>
      </c>
    </row>
    <row r="132" spans="8:82" x14ac:dyDescent="0.3">
      <c r="H132" s="54">
        <v>2019</v>
      </c>
      <c r="I132" s="52" t="e">
        <f>MMULT($I83:$BW83,#REF!)*#REF!*10</f>
        <v>#REF!</v>
      </c>
      <c r="J132" s="52" t="e">
        <f>MMULT($I83:$BW83,#REF!)*#REF!*10</f>
        <v>#REF!</v>
      </c>
      <c r="K132" s="52" t="e">
        <f>MMULT($I83:$BW83,#REF!)*#REF!*10</f>
        <v>#REF!</v>
      </c>
      <c r="L132" s="52" t="e">
        <f>MMULT($I83:$BW83,#REF!)*#REF!</f>
        <v>#REF!</v>
      </c>
      <c r="M132" s="52" t="e">
        <f>MMULT($I83:$BW83,#REF!)*#REF!</f>
        <v>#REF!</v>
      </c>
      <c r="CD132" s="21">
        <v>6</v>
      </c>
    </row>
    <row r="133" spans="8:82" x14ac:dyDescent="0.3">
      <c r="H133" s="54">
        <v>2020</v>
      </c>
      <c r="I133" s="52" t="e">
        <f>MMULT($I84:$BW84,#REF!)*#REF!*10</f>
        <v>#REF!</v>
      </c>
      <c r="J133" s="52" t="e">
        <f>MMULT($I84:$BW84,#REF!)*#REF!*10</f>
        <v>#REF!</v>
      </c>
      <c r="K133" s="52" t="e">
        <f>MMULT($I84:$BW84,#REF!)*#REF!*10</f>
        <v>#REF!</v>
      </c>
      <c r="L133" s="52" t="e">
        <f>MMULT($I84:$BW84,#REF!)*#REF!</f>
        <v>#REF!</v>
      </c>
      <c r="M133" s="52" t="e">
        <f>MMULT($I84:$BW84,#REF!)*#REF!</f>
        <v>#REF!</v>
      </c>
      <c r="CD133" s="21">
        <v>7</v>
      </c>
    </row>
    <row r="134" spans="8:82" x14ac:dyDescent="0.3">
      <c r="H134" s="54">
        <v>2021</v>
      </c>
      <c r="I134" s="52" t="e">
        <f>MMULT($I85:$BW85,#REF!)*#REF!*10</f>
        <v>#REF!</v>
      </c>
      <c r="J134" s="52" t="e">
        <f>MMULT($I85:$BW85,#REF!)*#REF!*10</f>
        <v>#REF!</v>
      </c>
      <c r="K134" s="52" t="e">
        <f>MMULT($I85:$BW85,#REF!)*#REF!*10</f>
        <v>#REF!</v>
      </c>
      <c r="L134" s="52" t="e">
        <f>MMULT($I85:$BW85,#REF!)*#REF!</f>
        <v>#REF!</v>
      </c>
      <c r="M134" s="52" t="e">
        <f>MMULT($I85:$BW85,#REF!)*#REF!</f>
        <v>#REF!</v>
      </c>
      <c r="CD134" s="21">
        <v>8</v>
      </c>
    </row>
    <row r="135" spans="8:82" x14ac:dyDescent="0.3">
      <c r="H135" s="54">
        <v>2022</v>
      </c>
      <c r="I135" s="52" t="e">
        <f>MMULT($I86:$BW86,#REF!)*#REF!*10</f>
        <v>#REF!</v>
      </c>
      <c r="J135" s="52" t="e">
        <f>MMULT($I86:$BW86,#REF!)*#REF!*10</f>
        <v>#REF!</v>
      </c>
      <c r="K135" s="52" t="e">
        <f>MMULT($I86:$BW86,#REF!)*#REF!*10</f>
        <v>#REF!</v>
      </c>
      <c r="L135" s="52" t="e">
        <f>MMULT($I86:$BW86,#REF!)*#REF!</f>
        <v>#REF!</v>
      </c>
      <c r="M135" s="52" t="e">
        <f>MMULT($I86:$BW86,#REF!)*#REF!</f>
        <v>#REF!</v>
      </c>
      <c r="CD135" s="21">
        <v>9</v>
      </c>
    </row>
    <row r="136" spans="8:82" x14ac:dyDescent="0.3">
      <c r="H136" s="54">
        <v>2023</v>
      </c>
      <c r="I136" s="52" t="e">
        <f>MMULT($I87:$BW87,#REF!)*#REF!*10</f>
        <v>#REF!</v>
      </c>
      <c r="J136" s="52" t="e">
        <f>MMULT($I87:$BW87,#REF!)*#REF!*10</f>
        <v>#REF!</v>
      </c>
      <c r="K136" s="52" t="e">
        <f>MMULT($I87:$BW87,#REF!)*#REF!*10</f>
        <v>#REF!</v>
      </c>
      <c r="L136" s="52" t="e">
        <f>MMULT($I87:$BW87,#REF!)*#REF!</f>
        <v>#REF!</v>
      </c>
      <c r="M136" s="52" t="e">
        <f>MMULT($I87:$BW87,#REF!)*#REF!</f>
        <v>#REF!</v>
      </c>
      <c r="CD136" s="21">
        <v>10</v>
      </c>
    </row>
    <row r="137" spans="8:82" x14ac:dyDescent="0.3">
      <c r="H137" s="54">
        <v>2024</v>
      </c>
      <c r="I137" s="52" t="e">
        <f>MMULT($I88:$BW88,#REF!)*#REF!*10</f>
        <v>#REF!</v>
      </c>
      <c r="J137" s="52" t="e">
        <f>MMULT($I88:$BW88,#REF!)*#REF!*10</f>
        <v>#REF!</v>
      </c>
      <c r="K137" s="52" t="e">
        <f>MMULT($I88:$BW88,#REF!)*#REF!*10</f>
        <v>#REF!</v>
      </c>
      <c r="L137" s="52" t="e">
        <f>MMULT($I88:$BW88,#REF!)*#REF!</f>
        <v>#REF!</v>
      </c>
      <c r="M137" s="52" t="e">
        <f>MMULT($I88:$BW88,#REF!)*#REF!</f>
        <v>#REF!</v>
      </c>
      <c r="CD137" s="21">
        <v>11</v>
      </c>
    </row>
    <row r="138" spans="8:82" x14ac:dyDescent="0.3">
      <c r="H138" s="54">
        <v>2025</v>
      </c>
      <c r="I138" s="52" t="e">
        <f>MMULT($I89:$BW89,#REF!)*#REF!*10</f>
        <v>#REF!</v>
      </c>
      <c r="J138" s="52" t="e">
        <f>MMULT($I89:$BW89,#REF!)*#REF!*10</f>
        <v>#REF!</v>
      </c>
      <c r="K138" s="52" t="e">
        <f>MMULT($I89:$BW89,#REF!)*#REF!*10</f>
        <v>#REF!</v>
      </c>
      <c r="L138" s="52" t="e">
        <f>MMULT($I89:$BW89,#REF!)*#REF!</f>
        <v>#REF!</v>
      </c>
      <c r="M138" s="52" t="e">
        <f>MMULT($I89:$BW89,#REF!)*#REF!</f>
        <v>#REF!</v>
      </c>
      <c r="CD138" s="21">
        <v>12</v>
      </c>
    </row>
    <row r="139" spans="8:82" x14ac:dyDescent="0.3">
      <c r="H139" s="54">
        <v>2026</v>
      </c>
      <c r="I139" s="52" t="e">
        <f>MMULT($I90:$BW90,#REF!)*#REF!*10</f>
        <v>#REF!</v>
      </c>
      <c r="J139" s="52" t="e">
        <f>MMULT($I90:$BW90,#REF!)*#REF!*10</f>
        <v>#REF!</v>
      </c>
      <c r="K139" s="52" t="e">
        <f>MMULT($I90:$BW90,#REF!)*#REF!*10</f>
        <v>#REF!</v>
      </c>
      <c r="L139" s="52" t="e">
        <f>MMULT($I90:$BW90,#REF!)*#REF!</f>
        <v>#REF!</v>
      </c>
      <c r="M139" s="52" t="e">
        <f>MMULT($I90:$BW90,#REF!)*#REF!</f>
        <v>#REF!</v>
      </c>
      <c r="CD139" s="21">
        <v>13</v>
      </c>
    </row>
    <row r="140" spans="8:82" x14ac:dyDescent="0.3">
      <c r="H140" s="54">
        <v>2027</v>
      </c>
      <c r="I140" s="52" t="e">
        <f>MMULT($I91:$BW91,#REF!)*#REF!*10</f>
        <v>#REF!</v>
      </c>
      <c r="J140" s="52" t="e">
        <f>MMULT($I91:$BW91,#REF!)*#REF!*10</f>
        <v>#REF!</v>
      </c>
      <c r="K140" s="52" t="e">
        <f>MMULT($I91:$BW91,#REF!)*#REF!*10</f>
        <v>#REF!</v>
      </c>
      <c r="L140" s="52" t="e">
        <f>MMULT($I91:$BW91,#REF!)*#REF!</f>
        <v>#REF!</v>
      </c>
      <c r="M140" s="52" t="e">
        <f>MMULT($I91:$BW91,#REF!)*#REF!</f>
        <v>#REF!</v>
      </c>
      <c r="CD140" s="21">
        <v>14</v>
      </c>
    </row>
    <row r="141" spans="8:82" x14ac:dyDescent="0.3">
      <c r="H141" s="54">
        <v>2028</v>
      </c>
      <c r="I141" s="52" t="e">
        <f>MMULT($I92:$BW92,#REF!)*#REF!*10</f>
        <v>#REF!</v>
      </c>
      <c r="J141" s="52" t="e">
        <f>MMULT($I92:$BW92,#REF!)*#REF!*10</f>
        <v>#REF!</v>
      </c>
      <c r="K141" s="52" t="e">
        <f>MMULT($I92:$BW92,#REF!)*#REF!*10</f>
        <v>#REF!</v>
      </c>
      <c r="L141" s="52" t="e">
        <f>MMULT($I92:$BW92,#REF!)*#REF!</f>
        <v>#REF!</v>
      </c>
      <c r="M141" s="52" t="e">
        <f>MMULT($I92:$BW92,#REF!)*#REF!</f>
        <v>#REF!</v>
      </c>
      <c r="CD141" s="21">
        <v>15</v>
      </c>
    </row>
    <row r="142" spans="8:82" x14ac:dyDescent="0.3">
      <c r="H142" s="54">
        <v>2029</v>
      </c>
      <c r="I142" s="52" t="e">
        <f>MMULT($I93:$BW93,#REF!)*#REF!*10</f>
        <v>#REF!</v>
      </c>
      <c r="J142" s="52" t="e">
        <f>MMULT($I93:$BW93,#REF!)*#REF!*10</f>
        <v>#REF!</v>
      </c>
      <c r="K142" s="52" t="e">
        <f>MMULT($I93:$BW93,#REF!)*#REF!*10</f>
        <v>#REF!</v>
      </c>
      <c r="L142" s="52" t="e">
        <f>MMULT($I93:$BW93,#REF!)*#REF!</f>
        <v>#REF!</v>
      </c>
      <c r="M142" s="52" t="e">
        <f>MMULT($I93:$BW93,#REF!)*#REF!</f>
        <v>#REF!</v>
      </c>
      <c r="CD142" s="21">
        <v>16</v>
      </c>
    </row>
    <row r="143" spans="8:82" x14ac:dyDescent="0.3">
      <c r="H143" s="54">
        <v>2030</v>
      </c>
      <c r="I143" s="52" t="e">
        <f>MMULT($I94:$BW94,#REF!)*#REF!*10</f>
        <v>#REF!</v>
      </c>
      <c r="J143" s="52" t="e">
        <f>MMULT($I94:$BW94,#REF!)*#REF!*10</f>
        <v>#REF!</v>
      </c>
      <c r="K143" s="52" t="e">
        <f>MMULT($I94:$BW94,#REF!)*#REF!*10</f>
        <v>#REF!</v>
      </c>
      <c r="L143" s="52" t="e">
        <f>MMULT($I94:$BW94,#REF!)*#REF!</f>
        <v>#REF!</v>
      </c>
      <c r="M143" s="52" t="e">
        <f>MMULT($I94:$BW94,#REF!)*#REF!</f>
        <v>#REF!</v>
      </c>
      <c r="CD143" s="21">
        <v>17</v>
      </c>
    </row>
    <row r="144" spans="8:82" x14ac:dyDescent="0.3">
      <c r="H144" s="54">
        <v>2031</v>
      </c>
      <c r="I144" s="52" t="e">
        <f>MMULT($I95:$BW95,#REF!)*#REF!*10</f>
        <v>#REF!</v>
      </c>
      <c r="J144" s="52" t="e">
        <f>MMULT($I95:$BW95,#REF!)*#REF!*10</f>
        <v>#REF!</v>
      </c>
      <c r="K144" s="52" t="e">
        <f>MMULT($I95:$BW95,#REF!)*#REF!*10</f>
        <v>#REF!</v>
      </c>
      <c r="L144" s="52" t="e">
        <f>MMULT($I95:$BW95,#REF!)*#REF!</f>
        <v>#REF!</v>
      </c>
      <c r="M144" s="52" t="e">
        <f>MMULT($I95:$BW95,#REF!)*#REF!</f>
        <v>#REF!</v>
      </c>
      <c r="CD144" s="21">
        <v>18</v>
      </c>
    </row>
    <row r="145" spans="8:82" x14ac:dyDescent="0.3">
      <c r="H145" s="54">
        <v>2032</v>
      </c>
      <c r="I145" s="52" t="e">
        <f>MMULT($I96:$BW96,#REF!)*#REF!*10</f>
        <v>#REF!</v>
      </c>
      <c r="J145" s="52" t="e">
        <f>MMULT($I96:$BW96,#REF!)*#REF!*10</f>
        <v>#REF!</v>
      </c>
      <c r="K145" s="52" t="e">
        <f>MMULT($I96:$BW96,#REF!)*#REF!*10</f>
        <v>#REF!</v>
      </c>
      <c r="L145" s="52" t="e">
        <f>MMULT($I96:$BW96,#REF!)*#REF!</f>
        <v>#REF!</v>
      </c>
      <c r="M145" s="52" t="e">
        <f>MMULT($I96:$BW96,#REF!)*#REF!</f>
        <v>#REF!</v>
      </c>
      <c r="CD145" s="21">
        <v>19</v>
      </c>
    </row>
    <row r="146" spans="8:82" x14ac:dyDescent="0.3">
      <c r="H146" s="54">
        <v>2033</v>
      </c>
      <c r="I146" s="52" t="e">
        <f>MMULT($I97:$BW97,#REF!)*#REF!*10</f>
        <v>#REF!</v>
      </c>
      <c r="J146" s="52" t="e">
        <f>MMULT($I97:$BW97,#REF!)*#REF!*10</f>
        <v>#REF!</v>
      </c>
      <c r="K146" s="52" t="e">
        <f>MMULT($I97:$BW97,#REF!)*#REF!*10</f>
        <v>#REF!</v>
      </c>
      <c r="L146" s="52" t="e">
        <f>MMULT($I97:$BW97,#REF!)*#REF!</f>
        <v>#REF!</v>
      </c>
      <c r="M146" s="52" t="e">
        <f>MMULT($I97:$BW97,#REF!)*#REF!</f>
        <v>#REF!</v>
      </c>
      <c r="CD146" s="21">
        <v>20</v>
      </c>
    </row>
    <row r="147" spans="8:82" x14ac:dyDescent="0.3">
      <c r="H147" s="54">
        <v>2034</v>
      </c>
      <c r="I147" s="52" t="e">
        <f>MMULT($I98:$BW98,#REF!)*#REF!*10</f>
        <v>#REF!</v>
      </c>
      <c r="J147" s="52" t="e">
        <f>MMULT($I98:$BW98,#REF!)*#REF!*10</f>
        <v>#REF!</v>
      </c>
      <c r="K147" s="52" t="e">
        <f>MMULT($I98:$BW98,#REF!)*#REF!*10</f>
        <v>#REF!</v>
      </c>
      <c r="L147" s="52" t="e">
        <f>MMULT($I98:$BW98,#REF!)*#REF!</f>
        <v>#REF!</v>
      </c>
      <c r="M147" s="52" t="e">
        <f>MMULT($I98:$BW98,#REF!)*#REF!</f>
        <v>#REF!</v>
      </c>
      <c r="CD147" s="21">
        <v>21</v>
      </c>
    </row>
    <row r="148" spans="8:82" x14ac:dyDescent="0.3">
      <c r="H148" s="54">
        <v>2035</v>
      </c>
      <c r="I148" s="52" t="e">
        <f>MMULT($I99:$BW99,#REF!)*#REF!*10</f>
        <v>#REF!</v>
      </c>
      <c r="J148" s="52" t="e">
        <f>MMULT($I99:$BW99,#REF!)*#REF!*10</f>
        <v>#REF!</v>
      </c>
      <c r="K148" s="52" t="e">
        <f>MMULT($I99:$BW99,#REF!)*#REF!*10</f>
        <v>#REF!</v>
      </c>
      <c r="L148" s="52" t="e">
        <f>MMULT($I99:$BW99,#REF!)*#REF!</f>
        <v>#REF!</v>
      </c>
      <c r="M148" s="52" t="e">
        <f>MMULT($I99:$BW99,#REF!)*#REF!</f>
        <v>#REF!</v>
      </c>
      <c r="CD148" s="21">
        <v>22</v>
      </c>
    </row>
    <row r="149" spans="8:82" x14ac:dyDescent="0.3">
      <c r="H149" s="54">
        <v>2036</v>
      </c>
      <c r="I149" s="52" t="e">
        <f>MMULT($I100:$BW100,#REF!)*#REF!*10</f>
        <v>#REF!</v>
      </c>
      <c r="J149" s="52" t="e">
        <f>MMULT($I100:$BW100,#REF!)*#REF!*10</f>
        <v>#REF!</v>
      </c>
      <c r="K149" s="52" t="e">
        <f>MMULT($I100:$BW100,#REF!)*#REF!*10</f>
        <v>#REF!</v>
      </c>
      <c r="L149" s="52" t="e">
        <f>MMULT($I100:$BW100,#REF!)*#REF!</f>
        <v>#REF!</v>
      </c>
      <c r="M149" s="52" t="e">
        <f>MMULT($I100:$BW100,#REF!)*#REF!</f>
        <v>#REF!</v>
      </c>
      <c r="CD149" s="21">
        <v>23</v>
      </c>
    </row>
    <row r="150" spans="8:82" x14ac:dyDescent="0.3">
      <c r="H150" s="54">
        <v>2037</v>
      </c>
      <c r="I150" s="52" t="e">
        <f>MMULT($I101:$BW101,#REF!)*#REF!*10</f>
        <v>#REF!</v>
      </c>
      <c r="J150" s="52" t="e">
        <f>MMULT($I101:$BW101,#REF!)*#REF!*10</f>
        <v>#REF!</v>
      </c>
      <c r="K150" s="52" t="e">
        <f>MMULT($I101:$BW101,#REF!)*#REF!*10</f>
        <v>#REF!</v>
      </c>
      <c r="L150" s="52" t="e">
        <f>MMULT($I101:$BW101,#REF!)*#REF!</f>
        <v>#REF!</v>
      </c>
      <c r="M150" s="52" t="e">
        <f>MMULT($I101:$BW101,#REF!)*#REF!</f>
        <v>#REF!</v>
      </c>
      <c r="CD150" s="21">
        <v>24</v>
      </c>
    </row>
    <row r="151" spans="8:82" x14ac:dyDescent="0.3">
      <c r="H151" s="54">
        <v>2038</v>
      </c>
      <c r="I151" s="52" t="e">
        <f>MMULT($I102:$BW102,#REF!)*#REF!*10</f>
        <v>#REF!</v>
      </c>
      <c r="J151" s="52" t="e">
        <f>MMULT($I102:$BW102,#REF!)*#REF!*10</f>
        <v>#REF!</v>
      </c>
      <c r="K151" s="52" t="e">
        <f>MMULT($I102:$BW102,#REF!)*#REF!*10</f>
        <v>#REF!</v>
      </c>
      <c r="L151" s="52" t="e">
        <f>MMULT($I102:$BW102,#REF!)*#REF!</f>
        <v>#REF!</v>
      </c>
      <c r="M151" s="52" t="e">
        <f>MMULT($I102:$BW102,#REF!)*#REF!</f>
        <v>#REF!</v>
      </c>
      <c r="CD151" s="21">
        <v>25</v>
      </c>
    </row>
    <row r="152" spans="8:82" x14ac:dyDescent="0.3">
      <c r="H152" s="54">
        <v>2039</v>
      </c>
      <c r="I152" s="52" t="e">
        <f>MMULT($I103:$BW103,#REF!)*#REF!*10</f>
        <v>#REF!</v>
      </c>
      <c r="J152" s="52" t="e">
        <f>MMULT($I103:$BW103,#REF!)*#REF!*10</f>
        <v>#REF!</v>
      </c>
      <c r="K152" s="52" t="e">
        <f>MMULT($I103:$BW103,#REF!)*#REF!*10</f>
        <v>#REF!</v>
      </c>
      <c r="L152" s="52" t="e">
        <f>MMULT($I103:$BW103,#REF!)*#REF!</f>
        <v>#REF!</v>
      </c>
      <c r="M152" s="52" t="e">
        <f>MMULT($I103:$BW103,#REF!)*#REF!</f>
        <v>#REF!</v>
      </c>
      <c r="CD152" s="21">
        <v>26</v>
      </c>
    </row>
    <row r="153" spans="8:82" x14ac:dyDescent="0.3">
      <c r="H153" s="54">
        <v>2040</v>
      </c>
      <c r="I153" s="52" t="e">
        <f>MMULT($I104:$BW104,#REF!)*#REF!*10</f>
        <v>#REF!</v>
      </c>
      <c r="J153" s="52" t="e">
        <f>MMULT($I104:$BW104,#REF!)*#REF!*10</f>
        <v>#REF!</v>
      </c>
      <c r="K153" s="52" t="e">
        <f>MMULT($I104:$BW104,#REF!)*#REF!*10</f>
        <v>#REF!</v>
      </c>
      <c r="L153" s="52" t="e">
        <f>MMULT($I104:$BW104,#REF!)*#REF!</f>
        <v>#REF!</v>
      </c>
      <c r="M153" s="52" t="e">
        <f>MMULT($I104:$BW104,#REF!)*#REF!</f>
        <v>#REF!</v>
      </c>
      <c r="CD153" s="21">
        <v>27</v>
      </c>
    </row>
    <row r="154" spans="8:82" x14ac:dyDescent="0.3">
      <c r="H154" s="54">
        <v>2041</v>
      </c>
      <c r="I154" s="52" t="e">
        <f>MMULT($I105:$BW105,#REF!)*#REF!*10</f>
        <v>#REF!</v>
      </c>
      <c r="J154" s="52" t="e">
        <f>MMULT($I105:$BW105,#REF!)*#REF!*10</f>
        <v>#REF!</v>
      </c>
      <c r="K154" s="52" t="e">
        <f>MMULT($I105:$BW105,#REF!)*#REF!*10</f>
        <v>#REF!</v>
      </c>
      <c r="L154" s="52" t="e">
        <f>MMULT($I105:$BW105,#REF!)*#REF!</f>
        <v>#REF!</v>
      </c>
      <c r="M154" s="52" t="e">
        <f>MMULT($I105:$BW105,#REF!)*#REF!</f>
        <v>#REF!</v>
      </c>
      <c r="CD154" s="21">
        <v>28</v>
      </c>
    </row>
    <row r="155" spans="8:82" x14ac:dyDescent="0.3">
      <c r="H155" s="54">
        <v>2042</v>
      </c>
      <c r="I155" s="52" t="e">
        <f>MMULT($I106:$BW106,#REF!)*#REF!*10</f>
        <v>#REF!</v>
      </c>
      <c r="J155" s="52" t="e">
        <f>MMULT($I106:$BW106,#REF!)*#REF!*10</f>
        <v>#REF!</v>
      </c>
      <c r="K155" s="52" t="e">
        <f>MMULT($I106:$BW106,#REF!)*#REF!*10</f>
        <v>#REF!</v>
      </c>
      <c r="L155" s="52" t="e">
        <f>MMULT($I106:$BW106,#REF!)*#REF!</f>
        <v>#REF!</v>
      </c>
      <c r="M155" s="52" t="e">
        <f>MMULT($I106:$BW106,#REF!)*#REF!</f>
        <v>#REF!</v>
      </c>
      <c r="CD155" s="21">
        <v>29</v>
      </c>
    </row>
    <row r="156" spans="8:82" x14ac:dyDescent="0.3">
      <c r="H156" s="54">
        <v>2043</v>
      </c>
      <c r="I156" s="52" t="e">
        <f>MMULT($I107:$BW107,#REF!)*#REF!*10</f>
        <v>#REF!</v>
      </c>
      <c r="J156" s="52" t="e">
        <f>MMULT($I107:$BW107,#REF!)*#REF!*10</f>
        <v>#REF!</v>
      </c>
      <c r="K156" s="52" t="e">
        <f>MMULT($I107:$BW107,#REF!)*#REF!*10</f>
        <v>#REF!</v>
      </c>
      <c r="L156" s="52" t="e">
        <f>MMULT($I107:$BW107,#REF!)*#REF!</f>
        <v>#REF!</v>
      </c>
      <c r="M156" s="52" t="e">
        <f>MMULT($I107:$BW107,#REF!)*#REF!</f>
        <v>#REF!</v>
      </c>
      <c r="CD156" s="21">
        <v>30</v>
      </c>
    </row>
    <row r="157" spans="8:82" x14ac:dyDescent="0.3">
      <c r="H157" s="54">
        <v>2044</v>
      </c>
      <c r="I157" s="52" t="e">
        <f>MMULT($I108:$BW108,#REF!)*#REF!*10</f>
        <v>#REF!</v>
      </c>
      <c r="J157" s="52" t="e">
        <f>MMULT($I108:$BW108,#REF!)*#REF!*10</f>
        <v>#REF!</v>
      </c>
      <c r="K157" s="52" t="e">
        <f>MMULT($I108:$BW108,#REF!)*#REF!*10</f>
        <v>#REF!</v>
      </c>
      <c r="L157" s="52" t="e">
        <f>MMULT($I108:$BW108,#REF!)*#REF!</f>
        <v>#REF!</v>
      </c>
      <c r="M157" s="52" t="e">
        <f>MMULT($I108:$BW108,#REF!)*#REF!</f>
        <v>#REF!</v>
      </c>
      <c r="CD157" s="21">
        <v>31</v>
      </c>
    </row>
    <row r="158" spans="8:82" x14ac:dyDescent="0.3">
      <c r="H158" s="54">
        <v>2045</v>
      </c>
      <c r="I158" s="52" t="e">
        <f>MMULT($I109:$BW109,#REF!)*#REF!*10</f>
        <v>#REF!</v>
      </c>
      <c r="J158" s="52" t="e">
        <f>MMULT($I109:$BW109,#REF!)*#REF!*10</f>
        <v>#REF!</v>
      </c>
      <c r="K158" s="52" t="e">
        <f>MMULT($I109:$BW109,#REF!)*#REF!*10</f>
        <v>#REF!</v>
      </c>
      <c r="L158" s="52" t="e">
        <f>MMULT($I109:$BW109,#REF!)*#REF!</f>
        <v>#REF!</v>
      </c>
      <c r="M158" s="52" t="e">
        <f>MMULT($I109:$BW109,#REF!)*#REF!</f>
        <v>#REF!</v>
      </c>
      <c r="CD158" s="21">
        <v>32</v>
      </c>
    </row>
    <row r="159" spans="8:82" x14ac:dyDescent="0.3">
      <c r="H159" s="54">
        <v>2046</v>
      </c>
      <c r="I159" s="52" t="e">
        <f>MMULT($I110:$BW110,#REF!)*#REF!*10</f>
        <v>#REF!</v>
      </c>
      <c r="J159" s="52" t="e">
        <f>MMULT($I110:$BW110,#REF!)*#REF!*10</f>
        <v>#REF!</v>
      </c>
      <c r="K159" s="52" t="e">
        <f>MMULT($I110:$BW110,#REF!)*#REF!*10</f>
        <v>#REF!</v>
      </c>
      <c r="L159" s="52" t="e">
        <f>MMULT($I110:$BW110,#REF!)*#REF!</f>
        <v>#REF!</v>
      </c>
      <c r="M159" s="52" t="e">
        <f>MMULT($I110:$BW110,#REF!)*#REF!</f>
        <v>#REF!</v>
      </c>
      <c r="CD159" s="21">
        <v>33</v>
      </c>
    </row>
    <row r="160" spans="8:82" x14ac:dyDescent="0.3">
      <c r="H160" s="54">
        <v>2047</v>
      </c>
      <c r="I160" s="52" t="e">
        <f>MMULT($I111:$BW111,#REF!)*#REF!*10</f>
        <v>#REF!</v>
      </c>
      <c r="J160" s="52" t="e">
        <f>MMULT($I111:$BW111,#REF!)*#REF!*10</f>
        <v>#REF!</v>
      </c>
      <c r="K160" s="52" t="e">
        <f>MMULT($I111:$BW111,#REF!)*#REF!*10</f>
        <v>#REF!</v>
      </c>
      <c r="L160" s="52" t="e">
        <f>MMULT($I111:$BW111,#REF!)*#REF!</f>
        <v>#REF!</v>
      </c>
      <c r="M160" s="52" t="e">
        <f>MMULT($I111:$BW111,#REF!)*#REF!</f>
        <v>#REF!</v>
      </c>
      <c r="CD160" s="21">
        <v>34</v>
      </c>
    </row>
    <row r="161" spans="8:126" x14ac:dyDescent="0.3">
      <c r="H161" s="54">
        <v>2048</v>
      </c>
      <c r="I161" s="52" t="e">
        <f>MMULT($I112:$BW112,#REF!)*#REF!*10</f>
        <v>#REF!</v>
      </c>
      <c r="J161" s="52" t="e">
        <f>MMULT($I112:$BW112,#REF!)*#REF!*10</f>
        <v>#REF!</v>
      </c>
      <c r="K161" s="52" t="e">
        <f>MMULT($I112:$BW112,#REF!)*#REF!*10</f>
        <v>#REF!</v>
      </c>
      <c r="L161" s="52" t="e">
        <f>MMULT($I112:$BW112,#REF!)*#REF!</f>
        <v>#REF!</v>
      </c>
      <c r="M161" s="52" t="e">
        <f>MMULT($I112:$BW112,#REF!)*#REF!</f>
        <v>#REF!</v>
      </c>
      <c r="CD161" s="21">
        <v>35</v>
      </c>
    </row>
    <row r="162" spans="8:126" x14ac:dyDescent="0.3">
      <c r="H162" s="54">
        <v>2049</v>
      </c>
      <c r="I162" s="52" t="e">
        <f>MMULT($I113:$BW113,#REF!)*#REF!*10</f>
        <v>#REF!</v>
      </c>
      <c r="J162" s="52" t="e">
        <f>MMULT($I113:$BW113,#REF!)*#REF!*10</f>
        <v>#REF!</v>
      </c>
      <c r="K162" s="52" t="e">
        <f>MMULT($I113:$BW113,#REF!)*#REF!*10</f>
        <v>#REF!</v>
      </c>
      <c r="L162" s="52" t="e">
        <f>MMULT($I113:$BW113,#REF!)*#REF!</f>
        <v>#REF!</v>
      </c>
      <c r="M162" s="52" t="e">
        <f>MMULT($I113:$BW113,#REF!)*#REF!</f>
        <v>#REF!</v>
      </c>
      <c r="CD162" s="21">
        <v>36</v>
      </c>
    </row>
    <row r="163" spans="8:126" x14ac:dyDescent="0.3">
      <c r="H163" s="54">
        <v>2050</v>
      </c>
      <c r="I163" s="52" t="e">
        <f>MMULT($I114:$BW114,#REF!)*#REF!*10</f>
        <v>#REF!</v>
      </c>
      <c r="J163" s="52" t="e">
        <f>MMULT($I114:$BW114,#REF!)*#REF!*10</f>
        <v>#REF!</v>
      </c>
      <c r="K163" s="52" t="e">
        <f>MMULT($I114:$BW114,#REF!)*#REF!*10</f>
        <v>#REF!</v>
      </c>
      <c r="L163" s="52" t="e">
        <f>MMULT($I114:$BW114,#REF!)*#REF!</f>
        <v>#REF!</v>
      </c>
      <c r="M163" s="52" t="e">
        <f>MMULT($I114:$BW114,#REF!)*#REF!</f>
        <v>#REF!</v>
      </c>
      <c r="CD163" s="21">
        <v>37</v>
      </c>
    </row>
    <row r="164" spans="8:126" x14ac:dyDescent="0.3">
      <c r="H164" s="54">
        <v>2051</v>
      </c>
      <c r="I164" s="52" t="e">
        <f>MMULT($I115:$BW115,#REF!)*#REF!*10</f>
        <v>#REF!</v>
      </c>
      <c r="J164" s="52" t="e">
        <f>MMULT($I115:$BW115,#REF!)*#REF!*10</f>
        <v>#REF!</v>
      </c>
      <c r="K164" s="52" t="e">
        <f>MMULT($I115:$BW115,#REF!)*#REF!*10</f>
        <v>#REF!</v>
      </c>
      <c r="L164" s="52" t="e">
        <f>MMULT($I115:$BW115,#REF!)*#REF!</f>
        <v>#REF!</v>
      </c>
      <c r="M164" s="52" t="e">
        <f>MMULT($I115:$BW115,#REF!)*#REF!</f>
        <v>#REF!</v>
      </c>
      <c r="CD164" s="21">
        <v>38</v>
      </c>
    </row>
    <row r="165" spans="8:126" x14ac:dyDescent="0.3">
      <c r="H165" s="54">
        <v>2052</v>
      </c>
      <c r="I165" s="52" t="e">
        <f>MMULT($I116:$BW116,#REF!)*#REF!*10</f>
        <v>#REF!</v>
      </c>
      <c r="J165" s="52" t="e">
        <f>MMULT($I116:$BW116,#REF!)*#REF!*10</f>
        <v>#REF!</v>
      </c>
      <c r="K165" s="52" t="e">
        <f>MMULT($I116:$BW116,#REF!)*#REF!*10</f>
        <v>#REF!</v>
      </c>
      <c r="L165" s="52" t="e">
        <f>MMULT($I116:$BW116,#REF!)*#REF!</f>
        <v>#REF!</v>
      </c>
      <c r="M165" s="52" t="e">
        <f>MMULT($I116:$BW116,#REF!)*#REF!</f>
        <v>#REF!</v>
      </c>
      <c r="CD165" s="21">
        <v>39</v>
      </c>
    </row>
    <row r="166" spans="8:126" x14ac:dyDescent="0.3">
      <c r="H166" s="54">
        <v>2053</v>
      </c>
      <c r="I166" s="52" t="e">
        <f>MMULT($I117:$BW117,#REF!)*#REF!*10</f>
        <v>#REF!</v>
      </c>
      <c r="J166" s="52" t="e">
        <f>MMULT($I117:$BW117,#REF!)*#REF!*10</f>
        <v>#REF!</v>
      </c>
      <c r="K166" s="52" t="e">
        <f>MMULT($I117:$BW117,#REF!)*#REF!*10</f>
        <v>#REF!</v>
      </c>
      <c r="L166" s="52" t="e">
        <f>MMULT($I117:$BW117,#REF!)*#REF!</f>
        <v>#REF!</v>
      </c>
      <c r="M166" s="52" t="e">
        <f>MMULT($I117:$BW117,#REF!)*#REF!</f>
        <v>#REF!</v>
      </c>
      <c r="CD166" s="21">
        <v>40</v>
      </c>
    </row>
    <row r="167" spans="8:126" x14ac:dyDescent="0.3">
      <c r="H167" s="54">
        <v>2054</v>
      </c>
      <c r="I167" s="52" t="e">
        <f>MMULT($I118:$BW118,#REF!)*#REF!*10</f>
        <v>#REF!</v>
      </c>
      <c r="J167" s="52" t="e">
        <f>MMULT($I118:$BW118,#REF!)*#REF!*10</f>
        <v>#REF!</v>
      </c>
      <c r="K167" s="52" t="e">
        <f>MMULT($I118:$BW118,#REF!)*#REF!*10</f>
        <v>#REF!</v>
      </c>
      <c r="L167" s="52" t="e">
        <f>MMULT($I118:$BW118,#REF!)*#REF!</f>
        <v>#REF!</v>
      </c>
      <c r="M167" s="52" t="e">
        <f>MMULT($I118:$BW118,#REF!)*#REF!</f>
        <v>#REF!</v>
      </c>
      <c r="CD167" s="21">
        <v>41</v>
      </c>
    </row>
    <row r="168" spans="8:126" x14ac:dyDescent="0.3">
      <c r="H168" s="54">
        <v>2055</v>
      </c>
      <c r="I168" s="52" t="e">
        <f>MMULT($I119:$BW119,#REF!)*#REF!*10</f>
        <v>#REF!</v>
      </c>
      <c r="J168" s="52" t="e">
        <f>MMULT($I119:$BW119,#REF!)*#REF!*10</f>
        <v>#REF!</v>
      </c>
      <c r="K168" s="52" t="e">
        <f>MMULT($I119:$BW119,#REF!)*#REF!*10</f>
        <v>#REF!</v>
      </c>
      <c r="L168" s="52" t="e">
        <f>MMULT($I119:$BW119,#REF!)*#REF!</f>
        <v>#REF!</v>
      </c>
      <c r="M168" s="52" t="e">
        <f>MMULT($I119:$BW119,#REF!)*#REF!</f>
        <v>#REF!</v>
      </c>
      <c r="CD168" s="21">
        <v>42</v>
      </c>
    </row>
    <row r="169" spans="8:126" x14ac:dyDescent="0.3">
      <c r="H169" s="54">
        <v>2056</v>
      </c>
      <c r="I169" s="52" t="e">
        <f>MMULT($I120:$BW120,#REF!)*#REF!*10</f>
        <v>#REF!</v>
      </c>
      <c r="J169" s="52" t="e">
        <f>MMULT($I120:$BW120,#REF!)*#REF!*10</f>
        <v>#REF!</v>
      </c>
      <c r="K169" s="52" t="e">
        <f>MMULT($I120:$BW120,#REF!)*#REF!*10</f>
        <v>#REF!</v>
      </c>
      <c r="L169" s="52" t="e">
        <f>MMULT($I120:$BW120,#REF!)*#REF!</f>
        <v>#REF!</v>
      </c>
      <c r="M169" s="52" t="e">
        <f>MMULT($I120:$BW120,#REF!)*#REF!</f>
        <v>#REF!</v>
      </c>
      <c r="CD169" s="21">
        <v>43</v>
      </c>
      <c r="CE169" s="34">
        <v>2018</v>
      </c>
      <c r="CF169" s="21">
        <f t="shared" ref="CF169:DV174" si="135">$CC$22*I65</f>
        <v>0</v>
      </c>
      <c r="CG169" s="21">
        <f t="shared" si="135"/>
        <v>0</v>
      </c>
      <c r="CH169" s="21">
        <f t="shared" si="135"/>
        <v>0</v>
      </c>
      <c r="CI169" s="21">
        <f t="shared" si="135"/>
        <v>0</v>
      </c>
      <c r="CJ169" s="21">
        <f t="shared" si="135"/>
        <v>0</v>
      </c>
      <c r="CK169" s="21">
        <f t="shared" si="135"/>
        <v>0</v>
      </c>
      <c r="CL169" s="21">
        <f t="shared" si="135"/>
        <v>0</v>
      </c>
      <c r="CM169" s="21">
        <f t="shared" si="135"/>
        <v>0</v>
      </c>
      <c r="CN169" s="21">
        <f t="shared" si="135"/>
        <v>0</v>
      </c>
      <c r="CO169" s="21">
        <f t="shared" si="135"/>
        <v>0</v>
      </c>
      <c r="CP169" s="21">
        <f t="shared" si="135"/>
        <v>0</v>
      </c>
      <c r="CQ169" s="21">
        <f t="shared" si="135"/>
        <v>0</v>
      </c>
      <c r="CR169" s="21">
        <f t="shared" si="135"/>
        <v>0</v>
      </c>
      <c r="CS169" s="21">
        <f t="shared" si="135"/>
        <v>0</v>
      </c>
      <c r="CT169" s="21">
        <f t="shared" si="135"/>
        <v>0</v>
      </c>
      <c r="CU169" s="21">
        <f t="shared" si="135"/>
        <v>0</v>
      </c>
      <c r="CV169" s="21">
        <f t="shared" si="135"/>
        <v>0</v>
      </c>
      <c r="CW169" s="21">
        <f t="shared" si="135"/>
        <v>0</v>
      </c>
      <c r="CX169" s="21">
        <f t="shared" si="135"/>
        <v>0</v>
      </c>
      <c r="CY169" s="21">
        <f t="shared" si="135"/>
        <v>0</v>
      </c>
      <c r="CZ169" s="21">
        <f t="shared" si="135"/>
        <v>0</v>
      </c>
      <c r="DA169" s="21">
        <f t="shared" si="135"/>
        <v>0</v>
      </c>
      <c r="DB169" s="21">
        <f t="shared" si="135"/>
        <v>0</v>
      </c>
      <c r="DC169" s="21">
        <f t="shared" si="135"/>
        <v>0</v>
      </c>
      <c r="DD169" s="21">
        <f t="shared" si="135"/>
        <v>0</v>
      </c>
      <c r="DE169" s="21">
        <f t="shared" si="135"/>
        <v>0</v>
      </c>
      <c r="DF169" s="21">
        <f t="shared" si="135"/>
        <v>0</v>
      </c>
      <c r="DG169" s="21">
        <f t="shared" si="135"/>
        <v>0</v>
      </c>
      <c r="DH169" s="21">
        <f t="shared" si="135"/>
        <v>0</v>
      </c>
      <c r="DI169" s="21">
        <f t="shared" si="135"/>
        <v>0</v>
      </c>
      <c r="DJ169" s="21">
        <f t="shared" si="135"/>
        <v>0</v>
      </c>
      <c r="DK169" s="21">
        <f t="shared" si="135"/>
        <v>0</v>
      </c>
      <c r="DL169" s="21">
        <f t="shared" si="135"/>
        <v>0</v>
      </c>
      <c r="DM169" s="21">
        <f t="shared" si="135"/>
        <v>0</v>
      </c>
      <c r="DN169" s="21">
        <f t="shared" si="135"/>
        <v>0</v>
      </c>
      <c r="DO169" s="21">
        <f t="shared" si="135"/>
        <v>0</v>
      </c>
      <c r="DP169" s="21">
        <f t="shared" si="135"/>
        <v>0</v>
      </c>
      <c r="DQ169" s="21">
        <f t="shared" si="135"/>
        <v>0</v>
      </c>
      <c r="DR169" s="21">
        <f t="shared" si="135"/>
        <v>0</v>
      </c>
      <c r="DS169" s="21">
        <f t="shared" si="135"/>
        <v>0</v>
      </c>
      <c r="DT169" s="21">
        <f t="shared" si="135"/>
        <v>0</v>
      </c>
      <c r="DU169" s="21">
        <f t="shared" si="135"/>
        <v>0</v>
      </c>
      <c r="DV169" s="21">
        <f t="shared" si="135"/>
        <v>0</v>
      </c>
    </row>
    <row r="170" spans="8:126" x14ac:dyDescent="0.3">
      <c r="H170" s="54">
        <v>2057</v>
      </c>
      <c r="I170" s="52" t="e">
        <f>MMULT($I121:$BW121,#REF!)*#REF!*10</f>
        <v>#REF!</v>
      </c>
      <c r="J170" s="52" t="e">
        <f>MMULT($I121:$BW121,#REF!)*#REF!*10</f>
        <v>#REF!</v>
      </c>
      <c r="K170" s="52" t="e">
        <f>MMULT($I121:$BW121,#REF!)*#REF!*10</f>
        <v>#REF!</v>
      </c>
      <c r="L170" s="52" t="e">
        <f>MMULT($I121:$BW121,#REF!)*#REF!</f>
        <v>#REF!</v>
      </c>
      <c r="M170" s="52" t="e">
        <f>MMULT($I121:$BW121,#REF!)*#REF!</f>
        <v>#REF!</v>
      </c>
      <c r="CE170" s="34">
        <v>2019</v>
      </c>
      <c r="CF170" s="21">
        <f t="shared" si="135"/>
        <v>0</v>
      </c>
      <c r="CG170" s="21">
        <f t="shared" si="135"/>
        <v>0</v>
      </c>
      <c r="CH170" s="21">
        <f t="shared" si="135"/>
        <v>0</v>
      </c>
      <c r="CI170" s="21">
        <f t="shared" si="135"/>
        <v>0</v>
      </c>
      <c r="CJ170" s="21">
        <f t="shared" si="135"/>
        <v>0</v>
      </c>
      <c r="CK170" s="21">
        <f t="shared" si="135"/>
        <v>0</v>
      </c>
      <c r="CL170" s="21">
        <f t="shared" si="135"/>
        <v>0</v>
      </c>
      <c r="CM170" s="21">
        <f t="shared" si="135"/>
        <v>0</v>
      </c>
      <c r="CN170" s="21">
        <f t="shared" si="135"/>
        <v>0</v>
      </c>
      <c r="CO170" s="21">
        <f t="shared" si="135"/>
        <v>0</v>
      </c>
      <c r="CP170" s="21">
        <f t="shared" si="135"/>
        <v>0</v>
      </c>
      <c r="CQ170" s="21">
        <f t="shared" si="135"/>
        <v>0</v>
      </c>
      <c r="CR170" s="21">
        <f t="shared" si="135"/>
        <v>0</v>
      </c>
      <c r="CS170" s="21">
        <f t="shared" si="135"/>
        <v>0</v>
      </c>
      <c r="CT170" s="21">
        <f t="shared" si="135"/>
        <v>0</v>
      </c>
      <c r="CU170" s="21">
        <f t="shared" si="135"/>
        <v>0</v>
      </c>
      <c r="CV170" s="21">
        <f t="shared" si="135"/>
        <v>0</v>
      </c>
      <c r="CW170" s="21">
        <f t="shared" si="135"/>
        <v>0</v>
      </c>
      <c r="CX170" s="21">
        <f t="shared" si="135"/>
        <v>0</v>
      </c>
      <c r="CY170" s="21">
        <f t="shared" si="135"/>
        <v>0</v>
      </c>
      <c r="CZ170" s="21">
        <f t="shared" si="135"/>
        <v>0</v>
      </c>
      <c r="DA170" s="21">
        <f t="shared" si="135"/>
        <v>0</v>
      </c>
      <c r="DB170" s="21">
        <f t="shared" si="135"/>
        <v>0</v>
      </c>
      <c r="DC170" s="21">
        <f t="shared" si="135"/>
        <v>0</v>
      </c>
      <c r="DD170" s="21">
        <f t="shared" si="135"/>
        <v>0</v>
      </c>
      <c r="DE170" s="21">
        <f t="shared" si="135"/>
        <v>0</v>
      </c>
      <c r="DF170" s="21">
        <f t="shared" si="135"/>
        <v>0</v>
      </c>
      <c r="DG170" s="21">
        <f t="shared" si="135"/>
        <v>0</v>
      </c>
      <c r="DH170" s="21">
        <f t="shared" si="135"/>
        <v>0</v>
      </c>
      <c r="DI170" s="21">
        <f t="shared" si="135"/>
        <v>0</v>
      </c>
      <c r="DJ170" s="21">
        <f t="shared" si="135"/>
        <v>0</v>
      </c>
      <c r="DK170" s="21">
        <f t="shared" si="135"/>
        <v>0</v>
      </c>
      <c r="DL170" s="21">
        <f t="shared" si="135"/>
        <v>0</v>
      </c>
      <c r="DM170" s="21">
        <f t="shared" si="135"/>
        <v>0</v>
      </c>
      <c r="DN170" s="21">
        <f t="shared" si="135"/>
        <v>0</v>
      </c>
      <c r="DO170" s="21">
        <f t="shared" si="135"/>
        <v>0</v>
      </c>
      <c r="DP170" s="21">
        <f t="shared" si="135"/>
        <v>0</v>
      </c>
      <c r="DQ170" s="21">
        <f t="shared" si="135"/>
        <v>0</v>
      </c>
      <c r="DR170" s="21">
        <f t="shared" si="135"/>
        <v>0</v>
      </c>
      <c r="DS170" s="21">
        <f t="shared" si="135"/>
        <v>0</v>
      </c>
      <c r="DT170" s="21">
        <f t="shared" si="135"/>
        <v>0</v>
      </c>
      <c r="DU170" s="21">
        <f t="shared" si="135"/>
        <v>0</v>
      </c>
      <c r="DV170" s="21">
        <f t="shared" si="135"/>
        <v>0</v>
      </c>
    </row>
    <row r="171" spans="8:126" x14ac:dyDescent="0.3">
      <c r="H171" s="54">
        <v>2058</v>
      </c>
      <c r="I171" s="52" t="e">
        <f>MMULT($I122:$BW122,#REF!)*#REF!*10</f>
        <v>#REF!</v>
      </c>
      <c r="J171" s="52" t="e">
        <f>MMULT($I122:$BW122,#REF!)*#REF!*10</f>
        <v>#REF!</v>
      </c>
      <c r="K171" s="52" t="e">
        <f>MMULT($I122:$BW122,#REF!)*#REF!*10</f>
        <v>#REF!</v>
      </c>
      <c r="L171" s="52" t="e">
        <f>MMULT($I122:$BW122,#REF!)*#REF!</f>
        <v>#REF!</v>
      </c>
      <c r="M171" s="52" t="e">
        <f>MMULT($I122:$BW122,#REF!)*#REF!</f>
        <v>#REF!</v>
      </c>
      <c r="CE171" s="34">
        <v>2020</v>
      </c>
      <c r="CF171" s="21">
        <f t="shared" si="135"/>
        <v>0</v>
      </c>
      <c r="CG171" s="21">
        <f t="shared" si="135"/>
        <v>0</v>
      </c>
      <c r="CH171" s="21">
        <f t="shared" si="135"/>
        <v>0</v>
      </c>
      <c r="CI171" s="21">
        <f t="shared" si="135"/>
        <v>0</v>
      </c>
      <c r="CJ171" s="21">
        <f t="shared" si="135"/>
        <v>0</v>
      </c>
      <c r="CK171" s="21">
        <f t="shared" si="135"/>
        <v>0</v>
      </c>
      <c r="CL171" s="21">
        <f t="shared" si="135"/>
        <v>0</v>
      </c>
      <c r="CM171" s="21">
        <f t="shared" si="135"/>
        <v>0</v>
      </c>
      <c r="CN171" s="21">
        <f t="shared" si="135"/>
        <v>0</v>
      </c>
      <c r="CO171" s="21">
        <f t="shared" si="135"/>
        <v>0</v>
      </c>
      <c r="CP171" s="21">
        <f t="shared" si="135"/>
        <v>0</v>
      </c>
      <c r="CQ171" s="21">
        <f t="shared" si="135"/>
        <v>0</v>
      </c>
      <c r="CR171" s="21">
        <f t="shared" si="135"/>
        <v>0</v>
      </c>
      <c r="CS171" s="21">
        <f t="shared" si="135"/>
        <v>0</v>
      </c>
      <c r="CT171" s="21">
        <f t="shared" si="135"/>
        <v>0</v>
      </c>
      <c r="CU171" s="21">
        <f t="shared" si="135"/>
        <v>0</v>
      </c>
      <c r="CV171" s="21">
        <f t="shared" si="135"/>
        <v>0</v>
      </c>
      <c r="CW171" s="21">
        <f t="shared" si="135"/>
        <v>0</v>
      </c>
      <c r="CX171" s="21">
        <f t="shared" si="135"/>
        <v>0</v>
      </c>
      <c r="CY171" s="21">
        <f t="shared" si="135"/>
        <v>0</v>
      </c>
      <c r="CZ171" s="21">
        <f t="shared" si="135"/>
        <v>0</v>
      </c>
      <c r="DA171" s="21">
        <f t="shared" si="135"/>
        <v>0</v>
      </c>
      <c r="DB171" s="21">
        <f t="shared" si="135"/>
        <v>0</v>
      </c>
      <c r="DC171" s="21">
        <f t="shared" si="135"/>
        <v>0</v>
      </c>
      <c r="DD171" s="21">
        <f t="shared" si="135"/>
        <v>0</v>
      </c>
      <c r="DE171" s="21">
        <f t="shared" si="135"/>
        <v>0</v>
      </c>
      <c r="DF171" s="21">
        <f t="shared" si="135"/>
        <v>0</v>
      </c>
      <c r="DG171" s="21">
        <f t="shared" si="135"/>
        <v>0</v>
      </c>
      <c r="DH171" s="21">
        <f t="shared" si="135"/>
        <v>0</v>
      </c>
      <c r="DI171" s="21">
        <f t="shared" si="135"/>
        <v>0</v>
      </c>
      <c r="DJ171" s="21">
        <f t="shared" si="135"/>
        <v>0</v>
      </c>
      <c r="DK171" s="21">
        <f t="shared" si="135"/>
        <v>0</v>
      </c>
      <c r="DL171" s="21">
        <f t="shared" si="135"/>
        <v>0</v>
      </c>
      <c r="DM171" s="21">
        <f t="shared" si="135"/>
        <v>0</v>
      </c>
      <c r="DN171" s="21">
        <f t="shared" si="135"/>
        <v>0</v>
      </c>
      <c r="DO171" s="21">
        <f t="shared" si="135"/>
        <v>0</v>
      </c>
      <c r="DP171" s="21">
        <f t="shared" si="135"/>
        <v>0</v>
      </c>
      <c r="DQ171" s="21">
        <f t="shared" si="135"/>
        <v>0</v>
      </c>
      <c r="DR171" s="21">
        <f t="shared" si="135"/>
        <v>0</v>
      </c>
      <c r="DS171" s="21">
        <f t="shared" si="135"/>
        <v>0</v>
      </c>
      <c r="DT171" s="21">
        <f t="shared" si="135"/>
        <v>0</v>
      </c>
      <c r="DU171" s="21">
        <f t="shared" si="135"/>
        <v>0</v>
      </c>
      <c r="DV171" s="21">
        <f t="shared" si="135"/>
        <v>0</v>
      </c>
    </row>
    <row r="172" spans="8:126" x14ac:dyDescent="0.3">
      <c r="H172" s="54">
        <v>2059</v>
      </c>
      <c r="I172" s="52" t="e">
        <f>MMULT($I123:$BW123,#REF!)*#REF!*10</f>
        <v>#REF!</v>
      </c>
      <c r="J172" s="52" t="e">
        <f>MMULT($I123:$BW123,#REF!)*#REF!*10</f>
        <v>#REF!</v>
      </c>
      <c r="K172" s="52" t="e">
        <f>MMULT($I123:$BW123,#REF!)*#REF!*10</f>
        <v>#REF!</v>
      </c>
      <c r="L172" s="52" t="e">
        <f>MMULT($I123:$BW123,#REF!)*#REF!</f>
        <v>#REF!</v>
      </c>
      <c r="M172" s="52" t="e">
        <f>MMULT($I123:$BW123,#REF!)*#REF!</f>
        <v>#REF!</v>
      </c>
      <c r="CE172" s="34">
        <v>2021</v>
      </c>
      <c r="CF172" s="21">
        <f t="shared" si="135"/>
        <v>0</v>
      </c>
      <c r="CG172" s="21">
        <f t="shared" si="135"/>
        <v>0</v>
      </c>
      <c r="CH172" s="21">
        <f t="shared" si="135"/>
        <v>0</v>
      </c>
      <c r="CI172" s="21">
        <f t="shared" si="135"/>
        <v>0</v>
      </c>
      <c r="CJ172" s="21">
        <f t="shared" si="135"/>
        <v>0</v>
      </c>
      <c r="CK172" s="21">
        <f t="shared" si="135"/>
        <v>0</v>
      </c>
      <c r="CL172" s="21">
        <f t="shared" si="135"/>
        <v>0</v>
      </c>
      <c r="CM172" s="21">
        <f t="shared" si="135"/>
        <v>0</v>
      </c>
      <c r="CN172" s="21">
        <f t="shared" si="135"/>
        <v>0</v>
      </c>
      <c r="CO172" s="21">
        <f t="shared" si="135"/>
        <v>0</v>
      </c>
      <c r="CP172" s="21">
        <f t="shared" si="135"/>
        <v>0</v>
      </c>
      <c r="CQ172" s="21">
        <f t="shared" si="135"/>
        <v>0</v>
      </c>
      <c r="CR172" s="21">
        <f t="shared" si="135"/>
        <v>0</v>
      </c>
      <c r="CS172" s="21">
        <f t="shared" si="135"/>
        <v>0</v>
      </c>
      <c r="CT172" s="21">
        <f t="shared" si="135"/>
        <v>0</v>
      </c>
      <c r="CU172" s="21">
        <f t="shared" si="135"/>
        <v>0</v>
      </c>
      <c r="CV172" s="21">
        <f t="shared" si="135"/>
        <v>0</v>
      </c>
      <c r="CW172" s="21">
        <f t="shared" si="135"/>
        <v>0</v>
      </c>
      <c r="CX172" s="21">
        <f t="shared" si="135"/>
        <v>0</v>
      </c>
      <c r="CY172" s="21">
        <f t="shared" si="135"/>
        <v>0</v>
      </c>
      <c r="CZ172" s="21">
        <f t="shared" si="135"/>
        <v>0</v>
      </c>
      <c r="DA172" s="21">
        <f t="shared" si="135"/>
        <v>0</v>
      </c>
      <c r="DB172" s="21">
        <f t="shared" si="135"/>
        <v>0</v>
      </c>
      <c r="DC172" s="21">
        <f t="shared" si="135"/>
        <v>0</v>
      </c>
      <c r="DD172" s="21">
        <f t="shared" si="135"/>
        <v>0</v>
      </c>
      <c r="DE172" s="21">
        <f t="shared" si="135"/>
        <v>0</v>
      </c>
      <c r="DF172" s="21">
        <f t="shared" si="135"/>
        <v>0</v>
      </c>
      <c r="DG172" s="21">
        <f t="shared" si="135"/>
        <v>0</v>
      </c>
      <c r="DH172" s="21">
        <f t="shared" si="135"/>
        <v>0</v>
      </c>
      <c r="DI172" s="21">
        <f t="shared" si="135"/>
        <v>0</v>
      </c>
      <c r="DJ172" s="21">
        <f t="shared" si="135"/>
        <v>0</v>
      </c>
      <c r="DK172" s="21">
        <f t="shared" si="135"/>
        <v>0</v>
      </c>
      <c r="DL172" s="21">
        <f t="shared" si="135"/>
        <v>0</v>
      </c>
      <c r="DM172" s="21">
        <f t="shared" si="135"/>
        <v>0</v>
      </c>
      <c r="DN172" s="21">
        <f t="shared" si="135"/>
        <v>0</v>
      </c>
      <c r="DO172" s="21">
        <f t="shared" si="135"/>
        <v>0</v>
      </c>
      <c r="DP172" s="21">
        <f t="shared" si="135"/>
        <v>0</v>
      </c>
      <c r="DQ172" s="21">
        <f t="shared" si="135"/>
        <v>0</v>
      </c>
      <c r="DR172" s="21">
        <f t="shared" si="135"/>
        <v>0</v>
      </c>
      <c r="DS172" s="21">
        <f t="shared" si="135"/>
        <v>0</v>
      </c>
      <c r="DT172" s="21">
        <f t="shared" si="135"/>
        <v>0</v>
      </c>
      <c r="DU172" s="21">
        <f t="shared" si="135"/>
        <v>0</v>
      </c>
      <c r="DV172" s="21">
        <f t="shared" si="135"/>
        <v>0</v>
      </c>
    </row>
    <row r="173" spans="8:126" x14ac:dyDescent="0.3">
      <c r="H173" s="54">
        <v>2060</v>
      </c>
      <c r="I173" s="52" t="e">
        <f>MMULT($I124:$BW124,#REF!)*#REF!*10</f>
        <v>#REF!</v>
      </c>
      <c r="J173" s="52" t="e">
        <f>MMULT($I124:$BW124,#REF!)*#REF!*10</f>
        <v>#REF!</v>
      </c>
      <c r="K173" s="52" t="e">
        <f>MMULT($I124:$BW124,#REF!)*#REF!*10</f>
        <v>#REF!</v>
      </c>
      <c r="L173" s="52" t="e">
        <f>MMULT($I124:$BW124,#REF!)*#REF!</f>
        <v>#REF!</v>
      </c>
      <c r="M173" s="52" t="e">
        <f>MMULT($I124:$BW124,#REF!)*#REF!</f>
        <v>#REF!</v>
      </c>
      <c r="CE173" s="34">
        <v>2022</v>
      </c>
      <c r="CF173" s="21">
        <f t="shared" si="135"/>
        <v>0</v>
      </c>
      <c r="CG173" s="21">
        <f t="shared" si="135"/>
        <v>0</v>
      </c>
      <c r="CH173" s="21">
        <f t="shared" si="135"/>
        <v>0</v>
      </c>
      <c r="CI173" s="21">
        <f t="shared" si="135"/>
        <v>0</v>
      </c>
      <c r="CJ173" s="21">
        <f t="shared" si="135"/>
        <v>0</v>
      </c>
      <c r="CK173" s="21">
        <f t="shared" si="135"/>
        <v>0</v>
      </c>
      <c r="CL173" s="21">
        <f t="shared" si="135"/>
        <v>0</v>
      </c>
      <c r="CM173" s="21">
        <f t="shared" si="135"/>
        <v>0</v>
      </c>
      <c r="CN173" s="21">
        <f t="shared" si="135"/>
        <v>0</v>
      </c>
      <c r="CO173" s="21">
        <f t="shared" si="135"/>
        <v>0</v>
      </c>
      <c r="CP173" s="21">
        <f t="shared" si="135"/>
        <v>0</v>
      </c>
      <c r="CQ173" s="21">
        <f t="shared" si="135"/>
        <v>0</v>
      </c>
      <c r="CR173" s="21">
        <f t="shared" si="135"/>
        <v>0</v>
      </c>
      <c r="CS173" s="21">
        <f t="shared" si="135"/>
        <v>0</v>
      </c>
      <c r="CT173" s="21">
        <f t="shared" si="135"/>
        <v>0</v>
      </c>
      <c r="CU173" s="21">
        <f t="shared" si="135"/>
        <v>0</v>
      </c>
      <c r="CV173" s="21">
        <f t="shared" si="135"/>
        <v>0</v>
      </c>
      <c r="CW173" s="21">
        <f t="shared" si="135"/>
        <v>0</v>
      </c>
      <c r="CX173" s="21">
        <f t="shared" si="135"/>
        <v>0</v>
      </c>
      <c r="CY173" s="21">
        <f t="shared" si="135"/>
        <v>0</v>
      </c>
      <c r="CZ173" s="21">
        <f t="shared" si="135"/>
        <v>0</v>
      </c>
      <c r="DA173" s="21">
        <f t="shared" si="135"/>
        <v>0</v>
      </c>
      <c r="DB173" s="21">
        <f t="shared" si="135"/>
        <v>0</v>
      </c>
      <c r="DC173" s="21">
        <f t="shared" si="135"/>
        <v>0</v>
      </c>
      <c r="DD173" s="21">
        <f t="shared" si="135"/>
        <v>0</v>
      </c>
      <c r="DE173" s="21">
        <f t="shared" si="135"/>
        <v>0</v>
      </c>
      <c r="DF173" s="21">
        <f t="shared" si="135"/>
        <v>0</v>
      </c>
      <c r="DG173" s="21">
        <f t="shared" si="135"/>
        <v>0</v>
      </c>
      <c r="DH173" s="21">
        <f t="shared" si="135"/>
        <v>0</v>
      </c>
      <c r="DI173" s="21">
        <f t="shared" si="135"/>
        <v>0</v>
      </c>
      <c r="DJ173" s="21">
        <f t="shared" si="135"/>
        <v>0</v>
      </c>
      <c r="DK173" s="21">
        <f t="shared" si="135"/>
        <v>0</v>
      </c>
      <c r="DL173" s="21">
        <f t="shared" si="135"/>
        <v>0</v>
      </c>
      <c r="DM173" s="21">
        <f t="shared" si="135"/>
        <v>0</v>
      </c>
      <c r="DN173" s="21">
        <f t="shared" si="135"/>
        <v>0</v>
      </c>
      <c r="DO173" s="21">
        <f t="shared" si="135"/>
        <v>0</v>
      </c>
      <c r="DP173" s="21">
        <f t="shared" si="135"/>
        <v>0</v>
      </c>
      <c r="DQ173" s="21">
        <f t="shared" si="135"/>
        <v>0</v>
      </c>
      <c r="DR173" s="21">
        <f t="shared" si="135"/>
        <v>0</v>
      </c>
      <c r="DS173" s="21">
        <f t="shared" si="135"/>
        <v>0</v>
      </c>
      <c r="DT173" s="21">
        <f t="shared" si="135"/>
        <v>0</v>
      </c>
      <c r="DU173" s="21">
        <f t="shared" si="135"/>
        <v>0</v>
      </c>
      <c r="DV173" s="21">
        <f t="shared" si="135"/>
        <v>0</v>
      </c>
    </row>
    <row r="174" spans="8:126" x14ac:dyDescent="0.3">
      <c r="CE174" s="34">
        <v>2023</v>
      </c>
      <c r="CF174" s="21">
        <f t="shared" si="135"/>
        <v>0</v>
      </c>
      <c r="CG174" s="21">
        <f t="shared" si="135"/>
        <v>0</v>
      </c>
      <c r="CH174" s="21">
        <f t="shared" si="135"/>
        <v>0</v>
      </c>
      <c r="CI174" s="21">
        <f t="shared" si="135"/>
        <v>0</v>
      </c>
      <c r="CJ174" s="21">
        <f t="shared" si="135"/>
        <v>0</v>
      </c>
      <c r="CK174" s="21">
        <f t="shared" si="135"/>
        <v>0</v>
      </c>
      <c r="CL174" s="21">
        <f t="shared" si="135"/>
        <v>0</v>
      </c>
      <c r="CM174" s="21">
        <f t="shared" si="135"/>
        <v>0</v>
      </c>
      <c r="CN174" s="21">
        <f t="shared" si="135"/>
        <v>0</v>
      </c>
      <c r="CO174" s="21">
        <f t="shared" si="135"/>
        <v>0</v>
      </c>
      <c r="CP174" s="21">
        <f t="shared" si="135"/>
        <v>0</v>
      </c>
      <c r="CQ174" s="21">
        <f t="shared" si="135"/>
        <v>0</v>
      </c>
      <c r="CR174" s="21">
        <f t="shared" si="135"/>
        <v>0</v>
      </c>
      <c r="CS174" s="21">
        <f t="shared" si="135"/>
        <v>0</v>
      </c>
      <c r="CT174" s="21">
        <f t="shared" si="135"/>
        <v>0</v>
      </c>
      <c r="CU174" s="21">
        <f t="shared" si="135"/>
        <v>0</v>
      </c>
      <c r="CV174" s="21">
        <f t="shared" si="135"/>
        <v>0</v>
      </c>
      <c r="CW174" s="21">
        <f t="shared" si="135"/>
        <v>0</v>
      </c>
      <c r="CX174" s="21">
        <f t="shared" si="135"/>
        <v>0</v>
      </c>
      <c r="CY174" s="21">
        <f t="shared" si="135"/>
        <v>0</v>
      </c>
      <c r="CZ174" s="21">
        <f t="shared" si="135"/>
        <v>0</v>
      </c>
      <c r="DA174" s="21">
        <f t="shared" si="135"/>
        <v>0</v>
      </c>
      <c r="DB174" s="21">
        <f t="shared" si="135"/>
        <v>0</v>
      </c>
      <c r="DC174" s="21">
        <f t="shared" si="135"/>
        <v>0</v>
      </c>
      <c r="DD174" s="21">
        <f t="shared" si="135"/>
        <v>0</v>
      </c>
      <c r="DE174" s="21">
        <f t="shared" si="135"/>
        <v>0</v>
      </c>
      <c r="DF174" s="21">
        <f t="shared" si="135"/>
        <v>0</v>
      </c>
      <c r="DG174" s="21">
        <f t="shared" si="135"/>
        <v>0</v>
      </c>
      <c r="DH174" s="21">
        <f t="shared" si="135"/>
        <v>0</v>
      </c>
      <c r="DI174" s="21">
        <f t="shared" si="135"/>
        <v>0</v>
      </c>
      <c r="DJ174" s="21">
        <f t="shared" si="135"/>
        <v>0</v>
      </c>
      <c r="DK174" s="21">
        <f t="shared" si="135"/>
        <v>0</v>
      </c>
      <c r="DL174" s="21">
        <f t="shared" si="135"/>
        <v>0</v>
      </c>
      <c r="DM174" s="21">
        <f t="shared" si="135"/>
        <v>0</v>
      </c>
      <c r="DN174" s="21">
        <f t="shared" si="135"/>
        <v>0</v>
      </c>
      <c r="DO174" s="21">
        <f t="shared" si="135"/>
        <v>0</v>
      </c>
      <c r="DP174" s="21">
        <f t="shared" si="135"/>
        <v>0</v>
      </c>
      <c r="DQ174" s="21">
        <f t="shared" si="135"/>
        <v>0</v>
      </c>
      <c r="DR174" s="21">
        <f t="shared" si="135"/>
        <v>0</v>
      </c>
      <c r="DS174" s="21">
        <f t="shared" si="135"/>
        <v>0</v>
      </c>
      <c r="DT174" s="21">
        <f t="shared" ref="DT174:DV189" si="136">$CC$22*AW70</f>
        <v>0</v>
      </c>
      <c r="DU174" s="21">
        <f t="shared" si="136"/>
        <v>0</v>
      </c>
      <c r="DV174" s="21">
        <f t="shared" si="136"/>
        <v>0</v>
      </c>
    </row>
    <row r="175" spans="8:126" x14ac:dyDescent="0.3">
      <c r="CE175" s="34">
        <v>2024</v>
      </c>
      <c r="CF175" s="21">
        <f t="shared" ref="CF175:DS181" si="137">$CC$22*I71</f>
        <v>0</v>
      </c>
      <c r="CG175" s="21">
        <f t="shared" si="137"/>
        <v>0</v>
      </c>
      <c r="CH175" s="21">
        <f t="shared" si="137"/>
        <v>0</v>
      </c>
      <c r="CI175" s="21">
        <f t="shared" si="137"/>
        <v>0</v>
      </c>
      <c r="CJ175" s="21">
        <f t="shared" si="137"/>
        <v>0</v>
      </c>
      <c r="CK175" s="21">
        <f t="shared" si="137"/>
        <v>0</v>
      </c>
      <c r="CL175" s="21">
        <f t="shared" si="137"/>
        <v>0</v>
      </c>
      <c r="CM175" s="21">
        <f t="shared" si="137"/>
        <v>0</v>
      </c>
      <c r="CN175" s="21">
        <f t="shared" si="137"/>
        <v>0</v>
      </c>
      <c r="CO175" s="21">
        <f t="shared" si="137"/>
        <v>0</v>
      </c>
      <c r="CP175" s="21">
        <f t="shared" si="137"/>
        <v>0</v>
      </c>
      <c r="CQ175" s="21">
        <f t="shared" si="137"/>
        <v>0</v>
      </c>
      <c r="CR175" s="21">
        <f t="shared" si="137"/>
        <v>0</v>
      </c>
      <c r="CS175" s="21">
        <f t="shared" si="137"/>
        <v>0</v>
      </c>
      <c r="CT175" s="21">
        <f t="shared" si="137"/>
        <v>0</v>
      </c>
      <c r="CU175" s="21">
        <f t="shared" si="137"/>
        <v>0</v>
      </c>
      <c r="CV175" s="21">
        <f t="shared" si="137"/>
        <v>0</v>
      </c>
      <c r="CW175" s="21">
        <f t="shared" si="137"/>
        <v>0</v>
      </c>
      <c r="CX175" s="21">
        <f t="shared" si="137"/>
        <v>0</v>
      </c>
      <c r="CY175" s="21">
        <f t="shared" si="137"/>
        <v>0</v>
      </c>
      <c r="CZ175" s="21">
        <f t="shared" si="137"/>
        <v>0</v>
      </c>
      <c r="DA175" s="21">
        <f t="shared" si="137"/>
        <v>0</v>
      </c>
      <c r="DB175" s="21">
        <f t="shared" si="137"/>
        <v>0</v>
      </c>
      <c r="DC175" s="21">
        <f t="shared" si="137"/>
        <v>0</v>
      </c>
      <c r="DD175" s="21">
        <f t="shared" si="137"/>
        <v>0</v>
      </c>
      <c r="DE175" s="21">
        <f t="shared" si="137"/>
        <v>0</v>
      </c>
      <c r="DF175" s="21">
        <f t="shared" si="137"/>
        <v>0</v>
      </c>
      <c r="DG175" s="21">
        <f t="shared" si="137"/>
        <v>0</v>
      </c>
      <c r="DH175" s="21">
        <f t="shared" si="137"/>
        <v>0</v>
      </c>
      <c r="DI175" s="21">
        <f t="shared" si="137"/>
        <v>0</v>
      </c>
      <c r="DJ175" s="21">
        <f t="shared" si="137"/>
        <v>0</v>
      </c>
      <c r="DK175" s="21">
        <f t="shared" si="137"/>
        <v>0</v>
      </c>
      <c r="DL175" s="21">
        <f t="shared" si="137"/>
        <v>0</v>
      </c>
      <c r="DM175" s="21">
        <f t="shared" si="137"/>
        <v>0</v>
      </c>
      <c r="DN175" s="21">
        <f t="shared" si="137"/>
        <v>0</v>
      </c>
      <c r="DO175" s="21">
        <f t="shared" si="137"/>
        <v>0</v>
      </c>
      <c r="DP175" s="21">
        <f t="shared" si="137"/>
        <v>0</v>
      </c>
      <c r="DQ175" s="21">
        <f t="shared" si="137"/>
        <v>0</v>
      </c>
      <c r="DR175" s="21">
        <f t="shared" si="137"/>
        <v>0</v>
      </c>
      <c r="DS175" s="21">
        <f t="shared" si="137"/>
        <v>0</v>
      </c>
      <c r="DT175" s="21">
        <f t="shared" si="136"/>
        <v>0</v>
      </c>
      <c r="DU175" s="21">
        <f t="shared" si="136"/>
        <v>0</v>
      </c>
      <c r="DV175" s="21">
        <f t="shared" si="136"/>
        <v>0</v>
      </c>
    </row>
    <row r="176" spans="8:126" x14ac:dyDescent="0.3">
      <c r="CE176" s="34">
        <v>2025</v>
      </c>
      <c r="CF176" s="21">
        <f t="shared" si="137"/>
        <v>0</v>
      </c>
      <c r="CG176" s="21">
        <f t="shared" si="137"/>
        <v>0</v>
      </c>
      <c r="CH176" s="21">
        <f t="shared" si="137"/>
        <v>0</v>
      </c>
      <c r="CI176" s="21">
        <f t="shared" si="137"/>
        <v>0</v>
      </c>
      <c r="CJ176" s="21">
        <f t="shared" si="137"/>
        <v>0</v>
      </c>
      <c r="CK176" s="21">
        <f t="shared" si="137"/>
        <v>0</v>
      </c>
      <c r="CL176" s="21">
        <f t="shared" si="137"/>
        <v>0</v>
      </c>
      <c r="CM176" s="21">
        <f t="shared" si="137"/>
        <v>0</v>
      </c>
      <c r="CN176" s="21">
        <f t="shared" si="137"/>
        <v>0</v>
      </c>
      <c r="CO176" s="21">
        <f t="shared" si="137"/>
        <v>0</v>
      </c>
      <c r="CP176" s="21">
        <f t="shared" si="137"/>
        <v>0</v>
      </c>
      <c r="CQ176" s="21">
        <f t="shared" si="137"/>
        <v>0</v>
      </c>
      <c r="CR176" s="21">
        <f t="shared" si="137"/>
        <v>0</v>
      </c>
      <c r="CS176" s="21">
        <f t="shared" si="137"/>
        <v>0</v>
      </c>
      <c r="CT176" s="21">
        <f t="shared" si="137"/>
        <v>0</v>
      </c>
      <c r="CU176" s="21">
        <f t="shared" si="137"/>
        <v>0</v>
      </c>
      <c r="CV176" s="21">
        <f t="shared" si="137"/>
        <v>0</v>
      </c>
      <c r="CW176" s="21">
        <f t="shared" si="137"/>
        <v>0</v>
      </c>
      <c r="CX176" s="21">
        <f t="shared" si="137"/>
        <v>0</v>
      </c>
      <c r="CY176" s="21">
        <f t="shared" si="137"/>
        <v>0</v>
      </c>
      <c r="CZ176" s="21">
        <f t="shared" si="137"/>
        <v>0</v>
      </c>
      <c r="DA176" s="21">
        <f t="shared" si="137"/>
        <v>0</v>
      </c>
      <c r="DB176" s="21">
        <f t="shared" si="137"/>
        <v>0</v>
      </c>
      <c r="DC176" s="21">
        <f t="shared" si="137"/>
        <v>0</v>
      </c>
      <c r="DD176" s="21">
        <f t="shared" si="137"/>
        <v>0</v>
      </c>
      <c r="DE176" s="21">
        <f t="shared" si="137"/>
        <v>0</v>
      </c>
      <c r="DF176" s="21">
        <f t="shared" si="137"/>
        <v>0</v>
      </c>
      <c r="DG176" s="21">
        <f t="shared" si="137"/>
        <v>0</v>
      </c>
      <c r="DH176" s="21">
        <f t="shared" si="137"/>
        <v>0</v>
      </c>
      <c r="DI176" s="21">
        <f t="shared" si="137"/>
        <v>0</v>
      </c>
      <c r="DJ176" s="21">
        <f t="shared" si="137"/>
        <v>0</v>
      </c>
      <c r="DK176" s="21">
        <f t="shared" si="137"/>
        <v>0</v>
      </c>
      <c r="DL176" s="21">
        <f t="shared" si="137"/>
        <v>0</v>
      </c>
      <c r="DM176" s="21">
        <f t="shared" si="137"/>
        <v>0</v>
      </c>
      <c r="DN176" s="21">
        <f t="shared" si="137"/>
        <v>0</v>
      </c>
      <c r="DO176" s="21">
        <f t="shared" si="137"/>
        <v>0</v>
      </c>
      <c r="DP176" s="21">
        <f t="shared" si="137"/>
        <v>0</v>
      </c>
      <c r="DQ176" s="21">
        <f t="shared" si="137"/>
        <v>0</v>
      </c>
      <c r="DR176" s="21">
        <f t="shared" si="137"/>
        <v>0</v>
      </c>
      <c r="DS176" s="21">
        <f t="shared" si="137"/>
        <v>0</v>
      </c>
      <c r="DT176" s="21">
        <f t="shared" si="136"/>
        <v>0</v>
      </c>
      <c r="DU176" s="21">
        <f t="shared" si="136"/>
        <v>0</v>
      </c>
      <c r="DV176" s="21">
        <f t="shared" si="136"/>
        <v>0</v>
      </c>
    </row>
    <row r="177" spans="83:126" x14ac:dyDescent="0.3">
      <c r="CE177" s="34">
        <v>2026</v>
      </c>
      <c r="CF177" s="21">
        <f t="shared" si="137"/>
        <v>0</v>
      </c>
      <c r="CG177" s="21">
        <f t="shared" si="137"/>
        <v>0</v>
      </c>
      <c r="CH177" s="21">
        <f t="shared" si="137"/>
        <v>0</v>
      </c>
      <c r="CI177" s="21">
        <f t="shared" si="137"/>
        <v>0</v>
      </c>
      <c r="CJ177" s="21">
        <f t="shared" si="137"/>
        <v>0</v>
      </c>
      <c r="CK177" s="21">
        <f t="shared" si="137"/>
        <v>0</v>
      </c>
      <c r="CL177" s="21">
        <f t="shared" si="137"/>
        <v>0</v>
      </c>
      <c r="CM177" s="21">
        <f t="shared" si="137"/>
        <v>0</v>
      </c>
      <c r="CN177" s="21">
        <f t="shared" si="137"/>
        <v>0</v>
      </c>
      <c r="CO177" s="21">
        <f t="shared" si="137"/>
        <v>0</v>
      </c>
      <c r="CP177" s="21">
        <f t="shared" si="137"/>
        <v>0</v>
      </c>
      <c r="CQ177" s="21">
        <f t="shared" si="137"/>
        <v>0</v>
      </c>
      <c r="CR177" s="21">
        <f t="shared" si="137"/>
        <v>0</v>
      </c>
      <c r="CS177" s="21">
        <f t="shared" si="137"/>
        <v>0</v>
      </c>
      <c r="CT177" s="21">
        <f t="shared" si="137"/>
        <v>0</v>
      </c>
      <c r="CU177" s="21">
        <f t="shared" si="137"/>
        <v>0</v>
      </c>
      <c r="CV177" s="21">
        <f t="shared" si="137"/>
        <v>0</v>
      </c>
      <c r="CW177" s="21">
        <f t="shared" si="137"/>
        <v>0</v>
      </c>
      <c r="CX177" s="21">
        <f t="shared" si="137"/>
        <v>0</v>
      </c>
      <c r="CY177" s="21">
        <f t="shared" si="137"/>
        <v>0</v>
      </c>
      <c r="CZ177" s="21">
        <f t="shared" si="137"/>
        <v>0</v>
      </c>
      <c r="DA177" s="21">
        <f t="shared" si="137"/>
        <v>0</v>
      </c>
      <c r="DB177" s="21">
        <f t="shared" si="137"/>
        <v>0</v>
      </c>
      <c r="DC177" s="21">
        <f t="shared" si="137"/>
        <v>0</v>
      </c>
      <c r="DD177" s="21">
        <f t="shared" si="137"/>
        <v>0</v>
      </c>
      <c r="DE177" s="21">
        <f t="shared" si="137"/>
        <v>0</v>
      </c>
      <c r="DF177" s="21">
        <f t="shared" si="137"/>
        <v>0</v>
      </c>
      <c r="DG177" s="21">
        <f t="shared" si="137"/>
        <v>0</v>
      </c>
      <c r="DH177" s="21">
        <f t="shared" si="137"/>
        <v>0</v>
      </c>
      <c r="DI177" s="21">
        <f t="shared" si="137"/>
        <v>0</v>
      </c>
      <c r="DJ177" s="21">
        <f t="shared" si="137"/>
        <v>0</v>
      </c>
      <c r="DK177" s="21">
        <f t="shared" si="137"/>
        <v>0</v>
      </c>
      <c r="DL177" s="21">
        <f t="shared" si="137"/>
        <v>0</v>
      </c>
      <c r="DM177" s="21">
        <f t="shared" si="137"/>
        <v>0</v>
      </c>
      <c r="DN177" s="21">
        <f t="shared" si="137"/>
        <v>0</v>
      </c>
      <c r="DO177" s="21">
        <f t="shared" si="137"/>
        <v>0</v>
      </c>
      <c r="DP177" s="21">
        <f t="shared" si="137"/>
        <v>0</v>
      </c>
      <c r="DQ177" s="21">
        <f t="shared" si="137"/>
        <v>0</v>
      </c>
      <c r="DR177" s="21">
        <f t="shared" si="137"/>
        <v>0</v>
      </c>
      <c r="DS177" s="21">
        <f t="shared" si="137"/>
        <v>0</v>
      </c>
      <c r="DT177" s="21">
        <f t="shared" si="136"/>
        <v>0</v>
      </c>
      <c r="DU177" s="21">
        <f t="shared" si="136"/>
        <v>0</v>
      </c>
      <c r="DV177" s="21">
        <f t="shared" si="136"/>
        <v>0</v>
      </c>
    </row>
    <row r="178" spans="83:126" x14ac:dyDescent="0.3">
      <c r="CE178" s="34">
        <v>2027</v>
      </c>
      <c r="CF178" s="21">
        <f t="shared" si="137"/>
        <v>0</v>
      </c>
      <c r="CG178" s="21">
        <f t="shared" si="137"/>
        <v>0</v>
      </c>
      <c r="CH178" s="21">
        <f t="shared" si="137"/>
        <v>0</v>
      </c>
      <c r="CI178" s="21">
        <f t="shared" si="137"/>
        <v>0</v>
      </c>
      <c r="CJ178" s="21">
        <f t="shared" si="137"/>
        <v>0</v>
      </c>
      <c r="CK178" s="21">
        <f t="shared" si="137"/>
        <v>0</v>
      </c>
      <c r="CL178" s="21">
        <f t="shared" si="137"/>
        <v>0</v>
      </c>
      <c r="CM178" s="21">
        <f t="shared" si="137"/>
        <v>0</v>
      </c>
      <c r="CN178" s="21">
        <f t="shared" si="137"/>
        <v>0</v>
      </c>
      <c r="CO178" s="21">
        <f t="shared" si="137"/>
        <v>0</v>
      </c>
      <c r="CP178" s="21">
        <f t="shared" si="137"/>
        <v>0</v>
      </c>
      <c r="CQ178" s="21">
        <f t="shared" si="137"/>
        <v>0</v>
      </c>
      <c r="CR178" s="21">
        <f t="shared" si="137"/>
        <v>0</v>
      </c>
      <c r="CS178" s="21">
        <f t="shared" si="137"/>
        <v>0</v>
      </c>
      <c r="CT178" s="21">
        <f t="shared" si="137"/>
        <v>0</v>
      </c>
      <c r="CU178" s="21">
        <f t="shared" si="137"/>
        <v>0</v>
      </c>
      <c r="CV178" s="21">
        <f t="shared" si="137"/>
        <v>0</v>
      </c>
      <c r="CW178" s="21">
        <f t="shared" si="137"/>
        <v>0</v>
      </c>
      <c r="CX178" s="21">
        <f t="shared" si="137"/>
        <v>0</v>
      </c>
      <c r="CY178" s="21">
        <f t="shared" si="137"/>
        <v>0</v>
      </c>
      <c r="CZ178" s="21">
        <f t="shared" si="137"/>
        <v>0</v>
      </c>
      <c r="DA178" s="21">
        <f t="shared" si="137"/>
        <v>0</v>
      </c>
      <c r="DB178" s="21">
        <f t="shared" si="137"/>
        <v>0</v>
      </c>
      <c r="DC178" s="21">
        <f t="shared" si="137"/>
        <v>0</v>
      </c>
      <c r="DD178" s="21">
        <f t="shared" si="137"/>
        <v>0</v>
      </c>
      <c r="DE178" s="21">
        <f t="shared" si="137"/>
        <v>0</v>
      </c>
      <c r="DF178" s="21">
        <f t="shared" si="137"/>
        <v>0</v>
      </c>
      <c r="DG178" s="21">
        <f t="shared" si="137"/>
        <v>0</v>
      </c>
      <c r="DH178" s="21">
        <f t="shared" si="137"/>
        <v>0</v>
      </c>
      <c r="DI178" s="21">
        <f t="shared" si="137"/>
        <v>0</v>
      </c>
      <c r="DJ178" s="21">
        <f t="shared" si="137"/>
        <v>0</v>
      </c>
      <c r="DK178" s="21">
        <f t="shared" si="137"/>
        <v>0</v>
      </c>
      <c r="DL178" s="21">
        <f t="shared" si="137"/>
        <v>0</v>
      </c>
      <c r="DM178" s="21">
        <f t="shared" si="137"/>
        <v>0</v>
      </c>
      <c r="DN178" s="21">
        <f t="shared" si="137"/>
        <v>0</v>
      </c>
      <c r="DO178" s="21">
        <f t="shared" si="137"/>
        <v>0</v>
      </c>
      <c r="DP178" s="21">
        <f t="shared" si="137"/>
        <v>0</v>
      </c>
      <c r="DQ178" s="21">
        <f t="shared" si="137"/>
        <v>0</v>
      </c>
      <c r="DR178" s="21">
        <f t="shared" si="137"/>
        <v>0</v>
      </c>
      <c r="DS178" s="21">
        <f t="shared" si="137"/>
        <v>0</v>
      </c>
      <c r="DT178" s="21">
        <f t="shared" si="136"/>
        <v>0</v>
      </c>
      <c r="DU178" s="21">
        <f t="shared" si="136"/>
        <v>0</v>
      </c>
      <c r="DV178" s="21">
        <f t="shared" si="136"/>
        <v>0</v>
      </c>
    </row>
    <row r="179" spans="83:126" x14ac:dyDescent="0.3">
      <c r="CE179" s="34">
        <v>2028</v>
      </c>
      <c r="CF179" s="21">
        <f t="shared" si="137"/>
        <v>0</v>
      </c>
      <c r="CG179" s="21">
        <f t="shared" si="137"/>
        <v>0</v>
      </c>
      <c r="CH179" s="21">
        <f t="shared" si="137"/>
        <v>0</v>
      </c>
      <c r="CI179" s="21">
        <f t="shared" si="137"/>
        <v>0</v>
      </c>
      <c r="CJ179" s="21">
        <f t="shared" si="137"/>
        <v>0</v>
      </c>
      <c r="CK179" s="21">
        <f t="shared" si="137"/>
        <v>0</v>
      </c>
      <c r="CL179" s="21">
        <f t="shared" si="137"/>
        <v>0</v>
      </c>
      <c r="CM179" s="21">
        <f t="shared" si="137"/>
        <v>0</v>
      </c>
      <c r="CN179" s="21">
        <f t="shared" si="137"/>
        <v>0</v>
      </c>
      <c r="CO179" s="21">
        <f t="shared" si="137"/>
        <v>0</v>
      </c>
      <c r="CP179" s="21">
        <f t="shared" si="137"/>
        <v>0</v>
      </c>
      <c r="CQ179" s="21">
        <f t="shared" si="137"/>
        <v>0</v>
      </c>
      <c r="CR179" s="21">
        <f t="shared" si="137"/>
        <v>0</v>
      </c>
      <c r="CS179" s="21">
        <f t="shared" si="137"/>
        <v>0</v>
      </c>
      <c r="CT179" s="21">
        <f t="shared" si="137"/>
        <v>0</v>
      </c>
      <c r="CU179" s="21">
        <f t="shared" si="137"/>
        <v>0</v>
      </c>
      <c r="CV179" s="21">
        <f t="shared" si="137"/>
        <v>0</v>
      </c>
      <c r="CW179" s="21">
        <f t="shared" si="137"/>
        <v>0</v>
      </c>
      <c r="CX179" s="21">
        <f t="shared" si="137"/>
        <v>0</v>
      </c>
      <c r="CY179" s="21">
        <f t="shared" si="137"/>
        <v>0</v>
      </c>
      <c r="CZ179" s="21">
        <f t="shared" si="137"/>
        <v>0</v>
      </c>
      <c r="DA179" s="21">
        <f t="shared" si="137"/>
        <v>0</v>
      </c>
      <c r="DB179" s="21">
        <f t="shared" si="137"/>
        <v>0</v>
      </c>
      <c r="DC179" s="21">
        <f t="shared" si="137"/>
        <v>0</v>
      </c>
      <c r="DD179" s="21">
        <f t="shared" si="137"/>
        <v>0</v>
      </c>
      <c r="DE179" s="21">
        <f t="shared" si="137"/>
        <v>0</v>
      </c>
      <c r="DF179" s="21">
        <f t="shared" si="137"/>
        <v>0</v>
      </c>
      <c r="DG179" s="21">
        <f t="shared" si="137"/>
        <v>0</v>
      </c>
      <c r="DH179" s="21">
        <f t="shared" si="137"/>
        <v>0</v>
      </c>
      <c r="DI179" s="21">
        <f t="shared" si="137"/>
        <v>0</v>
      </c>
      <c r="DJ179" s="21">
        <f t="shared" si="137"/>
        <v>0</v>
      </c>
      <c r="DK179" s="21">
        <f t="shared" si="137"/>
        <v>0</v>
      </c>
      <c r="DL179" s="21">
        <f t="shared" si="137"/>
        <v>0</v>
      </c>
      <c r="DM179" s="21">
        <f t="shared" si="137"/>
        <v>0</v>
      </c>
      <c r="DN179" s="21">
        <f t="shared" si="137"/>
        <v>0</v>
      </c>
      <c r="DO179" s="21">
        <f t="shared" si="137"/>
        <v>0</v>
      </c>
      <c r="DP179" s="21">
        <f t="shared" si="137"/>
        <v>0</v>
      </c>
      <c r="DQ179" s="21">
        <f t="shared" si="137"/>
        <v>0</v>
      </c>
      <c r="DR179" s="21">
        <f t="shared" si="137"/>
        <v>0</v>
      </c>
      <c r="DS179" s="21">
        <f t="shared" si="137"/>
        <v>0</v>
      </c>
      <c r="DT179" s="21">
        <f t="shared" si="136"/>
        <v>0</v>
      </c>
      <c r="DU179" s="21">
        <f t="shared" si="136"/>
        <v>0</v>
      </c>
      <c r="DV179" s="21">
        <f t="shared" si="136"/>
        <v>0</v>
      </c>
    </row>
    <row r="180" spans="83:126" x14ac:dyDescent="0.3">
      <c r="CE180" s="34">
        <v>2029</v>
      </c>
      <c r="CF180" s="21">
        <f t="shared" si="137"/>
        <v>0</v>
      </c>
      <c r="CG180" s="21">
        <f t="shared" si="137"/>
        <v>0</v>
      </c>
      <c r="CH180" s="21">
        <f t="shared" si="137"/>
        <v>0</v>
      </c>
      <c r="CI180" s="21">
        <f t="shared" si="137"/>
        <v>0</v>
      </c>
      <c r="CJ180" s="21">
        <f t="shared" si="137"/>
        <v>0</v>
      </c>
      <c r="CK180" s="21">
        <f t="shared" si="137"/>
        <v>0</v>
      </c>
      <c r="CL180" s="21">
        <f t="shared" si="137"/>
        <v>0</v>
      </c>
      <c r="CM180" s="21">
        <f t="shared" si="137"/>
        <v>0</v>
      </c>
      <c r="CN180" s="21">
        <f t="shared" si="137"/>
        <v>0</v>
      </c>
      <c r="CO180" s="21">
        <f t="shared" si="137"/>
        <v>0</v>
      </c>
      <c r="CP180" s="21">
        <f t="shared" si="137"/>
        <v>0</v>
      </c>
      <c r="CQ180" s="21">
        <f t="shared" si="137"/>
        <v>0</v>
      </c>
      <c r="CR180" s="21">
        <f t="shared" si="137"/>
        <v>0</v>
      </c>
      <c r="CS180" s="21">
        <f t="shared" si="137"/>
        <v>0</v>
      </c>
      <c r="CT180" s="21">
        <f t="shared" si="137"/>
        <v>0</v>
      </c>
      <c r="CU180" s="21">
        <f t="shared" si="137"/>
        <v>0</v>
      </c>
      <c r="CV180" s="21">
        <f t="shared" si="137"/>
        <v>0</v>
      </c>
      <c r="CW180" s="21">
        <f t="shared" si="137"/>
        <v>0</v>
      </c>
      <c r="CX180" s="21">
        <f t="shared" si="137"/>
        <v>0</v>
      </c>
      <c r="CY180" s="21">
        <f t="shared" si="137"/>
        <v>0</v>
      </c>
      <c r="CZ180" s="21">
        <f t="shared" si="137"/>
        <v>0</v>
      </c>
      <c r="DA180" s="21">
        <f t="shared" si="137"/>
        <v>0</v>
      </c>
      <c r="DB180" s="21">
        <f t="shared" si="137"/>
        <v>0</v>
      </c>
      <c r="DC180" s="21">
        <f t="shared" si="137"/>
        <v>0</v>
      </c>
      <c r="DD180" s="21">
        <f t="shared" si="137"/>
        <v>0</v>
      </c>
      <c r="DE180" s="21">
        <f t="shared" si="137"/>
        <v>0</v>
      </c>
      <c r="DF180" s="21">
        <f t="shared" si="137"/>
        <v>0</v>
      </c>
      <c r="DG180" s="21">
        <f t="shared" si="137"/>
        <v>0</v>
      </c>
      <c r="DH180" s="21">
        <f t="shared" si="137"/>
        <v>0</v>
      </c>
      <c r="DI180" s="21">
        <f t="shared" si="137"/>
        <v>0</v>
      </c>
      <c r="DJ180" s="21">
        <f t="shared" si="137"/>
        <v>0</v>
      </c>
      <c r="DK180" s="21">
        <f t="shared" si="137"/>
        <v>0</v>
      </c>
      <c r="DL180" s="21">
        <f t="shared" si="137"/>
        <v>0</v>
      </c>
      <c r="DM180" s="21">
        <f t="shared" si="137"/>
        <v>0</v>
      </c>
      <c r="DN180" s="21">
        <f t="shared" si="137"/>
        <v>0</v>
      </c>
      <c r="DO180" s="21">
        <f t="shared" si="137"/>
        <v>0</v>
      </c>
      <c r="DP180" s="21">
        <f t="shared" si="137"/>
        <v>0</v>
      </c>
      <c r="DQ180" s="21">
        <f t="shared" si="137"/>
        <v>0</v>
      </c>
      <c r="DR180" s="21">
        <f t="shared" si="137"/>
        <v>0</v>
      </c>
      <c r="DS180" s="21">
        <f t="shared" si="137"/>
        <v>0</v>
      </c>
      <c r="DT180" s="21">
        <f t="shared" si="136"/>
        <v>0</v>
      </c>
      <c r="DU180" s="21">
        <f t="shared" si="136"/>
        <v>0</v>
      </c>
      <c r="DV180" s="21">
        <f t="shared" si="136"/>
        <v>0</v>
      </c>
    </row>
    <row r="181" spans="83:126" x14ac:dyDescent="0.3">
      <c r="CE181" s="34">
        <v>2030</v>
      </c>
      <c r="CF181" s="21">
        <f t="shared" si="137"/>
        <v>0</v>
      </c>
      <c r="CG181" s="21">
        <f t="shared" si="137"/>
        <v>0</v>
      </c>
      <c r="CH181" s="21">
        <f t="shared" si="137"/>
        <v>0</v>
      </c>
      <c r="CI181" s="21">
        <f t="shared" si="137"/>
        <v>0</v>
      </c>
      <c r="CJ181" s="21">
        <f t="shared" si="137"/>
        <v>0</v>
      </c>
      <c r="CK181" s="21">
        <f t="shared" si="137"/>
        <v>0</v>
      </c>
      <c r="CL181" s="21">
        <f t="shared" si="137"/>
        <v>0</v>
      </c>
      <c r="CM181" s="21">
        <f t="shared" si="137"/>
        <v>0</v>
      </c>
      <c r="CN181" s="21">
        <f t="shared" si="137"/>
        <v>0</v>
      </c>
      <c r="CO181" s="21">
        <f t="shared" si="137"/>
        <v>0</v>
      </c>
      <c r="CP181" s="21">
        <f t="shared" si="137"/>
        <v>0</v>
      </c>
      <c r="CQ181" s="21">
        <f t="shared" si="137"/>
        <v>0</v>
      </c>
      <c r="CR181" s="21">
        <f t="shared" si="137"/>
        <v>0</v>
      </c>
      <c r="CS181" s="21">
        <f t="shared" si="137"/>
        <v>0</v>
      </c>
      <c r="CT181" s="21">
        <f t="shared" si="137"/>
        <v>0</v>
      </c>
      <c r="CU181" s="21">
        <f t="shared" ref="CU181:DS191" si="138">$CC$22*X77</f>
        <v>0</v>
      </c>
      <c r="CV181" s="21">
        <f t="shared" si="138"/>
        <v>0</v>
      </c>
      <c r="CW181" s="21">
        <f t="shared" si="138"/>
        <v>0</v>
      </c>
      <c r="CX181" s="21">
        <f t="shared" si="138"/>
        <v>0</v>
      </c>
      <c r="CY181" s="21">
        <f t="shared" si="138"/>
        <v>0</v>
      </c>
      <c r="CZ181" s="21">
        <f t="shared" si="138"/>
        <v>0</v>
      </c>
      <c r="DA181" s="21">
        <f t="shared" si="138"/>
        <v>0</v>
      </c>
      <c r="DB181" s="21">
        <f t="shared" si="138"/>
        <v>0</v>
      </c>
      <c r="DC181" s="21">
        <f t="shared" si="138"/>
        <v>0</v>
      </c>
      <c r="DD181" s="21">
        <f t="shared" si="138"/>
        <v>0</v>
      </c>
      <c r="DE181" s="21">
        <f t="shared" si="138"/>
        <v>0</v>
      </c>
      <c r="DF181" s="21">
        <f t="shared" si="138"/>
        <v>0</v>
      </c>
      <c r="DG181" s="21">
        <f t="shared" si="138"/>
        <v>0</v>
      </c>
      <c r="DH181" s="21">
        <f t="shared" si="138"/>
        <v>0</v>
      </c>
      <c r="DI181" s="21">
        <f t="shared" si="138"/>
        <v>0</v>
      </c>
      <c r="DJ181" s="21">
        <f t="shared" si="138"/>
        <v>0</v>
      </c>
      <c r="DK181" s="21">
        <f t="shared" si="138"/>
        <v>0</v>
      </c>
      <c r="DL181" s="21">
        <f t="shared" si="138"/>
        <v>0</v>
      </c>
      <c r="DM181" s="21">
        <f t="shared" si="138"/>
        <v>0</v>
      </c>
      <c r="DN181" s="21">
        <f t="shared" si="138"/>
        <v>0</v>
      </c>
      <c r="DO181" s="21">
        <f t="shared" si="138"/>
        <v>0</v>
      </c>
      <c r="DP181" s="21">
        <f t="shared" si="138"/>
        <v>0</v>
      </c>
      <c r="DQ181" s="21">
        <f t="shared" si="138"/>
        <v>0</v>
      </c>
      <c r="DR181" s="21">
        <f t="shared" si="138"/>
        <v>0</v>
      </c>
      <c r="DS181" s="21">
        <f t="shared" si="138"/>
        <v>0</v>
      </c>
      <c r="DT181" s="21">
        <f t="shared" si="136"/>
        <v>0</v>
      </c>
      <c r="DU181" s="21">
        <f t="shared" si="136"/>
        <v>0</v>
      </c>
      <c r="DV181" s="21">
        <f t="shared" si="136"/>
        <v>0</v>
      </c>
    </row>
    <row r="182" spans="83:126" x14ac:dyDescent="0.3">
      <c r="CE182" s="34">
        <v>2031</v>
      </c>
      <c r="CF182" s="21">
        <f t="shared" ref="CF182:CU197" si="139">$CC$22*I78</f>
        <v>0</v>
      </c>
      <c r="CG182" s="21">
        <f t="shared" si="139"/>
        <v>0</v>
      </c>
      <c r="CH182" s="21">
        <f t="shared" si="139"/>
        <v>0</v>
      </c>
      <c r="CI182" s="21">
        <f t="shared" si="139"/>
        <v>0</v>
      </c>
      <c r="CJ182" s="21">
        <f t="shared" si="139"/>
        <v>0</v>
      </c>
      <c r="CK182" s="21">
        <f t="shared" si="139"/>
        <v>0</v>
      </c>
      <c r="CL182" s="21">
        <f t="shared" si="139"/>
        <v>0</v>
      </c>
      <c r="CM182" s="21">
        <f t="shared" si="139"/>
        <v>0</v>
      </c>
      <c r="CN182" s="21">
        <f t="shared" si="139"/>
        <v>0</v>
      </c>
      <c r="CO182" s="21">
        <f t="shared" si="139"/>
        <v>0</v>
      </c>
      <c r="CP182" s="21">
        <f t="shared" si="139"/>
        <v>0</v>
      </c>
      <c r="CQ182" s="21">
        <f t="shared" si="139"/>
        <v>0</v>
      </c>
      <c r="CR182" s="21">
        <f t="shared" si="139"/>
        <v>0</v>
      </c>
      <c r="CS182" s="21">
        <f t="shared" si="139"/>
        <v>0</v>
      </c>
      <c r="CT182" s="21">
        <f t="shared" si="139"/>
        <v>0</v>
      </c>
      <c r="CU182" s="21">
        <f t="shared" si="138"/>
        <v>0</v>
      </c>
      <c r="CV182" s="21">
        <f t="shared" si="138"/>
        <v>0</v>
      </c>
      <c r="CW182" s="21">
        <f t="shared" si="138"/>
        <v>0</v>
      </c>
      <c r="CX182" s="21">
        <f t="shared" si="138"/>
        <v>0</v>
      </c>
      <c r="CY182" s="21">
        <f t="shared" si="138"/>
        <v>0</v>
      </c>
      <c r="CZ182" s="21">
        <f t="shared" si="138"/>
        <v>0</v>
      </c>
      <c r="DA182" s="21">
        <f t="shared" si="138"/>
        <v>0</v>
      </c>
      <c r="DB182" s="21">
        <f t="shared" si="138"/>
        <v>0</v>
      </c>
      <c r="DC182" s="21">
        <f t="shared" si="138"/>
        <v>0</v>
      </c>
      <c r="DD182" s="21">
        <f t="shared" si="138"/>
        <v>0</v>
      </c>
      <c r="DE182" s="21">
        <f t="shared" si="138"/>
        <v>0</v>
      </c>
      <c r="DF182" s="21">
        <f t="shared" si="138"/>
        <v>0</v>
      </c>
      <c r="DG182" s="21">
        <f t="shared" si="138"/>
        <v>0</v>
      </c>
      <c r="DH182" s="21">
        <f t="shared" si="138"/>
        <v>0</v>
      </c>
      <c r="DI182" s="21">
        <f t="shared" si="138"/>
        <v>0</v>
      </c>
      <c r="DJ182" s="21">
        <f t="shared" si="138"/>
        <v>0</v>
      </c>
      <c r="DK182" s="21">
        <f t="shared" si="138"/>
        <v>0</v>
      </c>
      <c r="DL182" s="21">
        <f t="shared" si="138"/>
        <v>0</v>
      </c>
      <c r="DM182" s="21">
        <f t="shared" si="138"/>
        <v>0</v>
      </c>
      <c r="DN182" s="21">
        <f t="shared" si="138"/>
        <v>0</v>
      </c>
      <c r="DO182" s="21">
        <f t="shared" si="138"/>
        <v>0</v>
      </c>
      <c r="DP182" s="21">
        <f t="shared" si="138"/>
        <v>0</v>
      </c>
      <c r="DQ182" s="21">
        <f t="shared" si="138"/>
        <v>0</v>
      </c>
      <c r="DR182" s="21">
        <f t="shared" si="138"/>
        <v>0</v>
      </c>
      <c r="DS182" s="21">
        <f t="shared" si="138"/>
        <v>0</v>
      </c>
      <c r="DT182" s="21">
        <f t="shared" si="136"/>
        <v>0</v>
      </c>
      <c r="DU182" s="21">
        <f t="shared" si="136"/>
        <v>0</v>
      </c>
      <c r="DV182" s="21">
        <f t="shared" si="136"/>
        <v>0</v>
      </c>
    </row>
    <row r="183" spans="83:126" x14ac:dyDescent="0.3">
      <c r="CE183" s="34">
        <v>2032</v>
      </c>
      <c r="CF183" s="21">
        <f t="shared" si="139"/>
        <v>0</v>
      </c>
      <c r="CG183" s="21">
        <f t="shared" si="139"/>
        <v>0</v>
      </c>
      <c r="CH183" s="21">
        <f t="shared" si="139"/>
        <v>0</v>
      </c>
      <c r="CI183" s="21">
        <f t="shared" si="139"/>
        <v>0</v>
      </c>
      <c r="CJ183" s="21">
        <f t="shared" si="139"/>
        <v>0</v>
      </c>
      <c r="CK183" s="21">
        <f t="shared" si="139"/>
        <v>0</v>
      </c>
      <c r="CL183" s="21">
        <f t="shared" si="139"/>
        <v>0</v>
      </c>
      <c r="CM183" s="21">
        <f t="shared" si="139"/>
        <v>0</v>
      </c>
      <c r="CN183" s="21">
        <f t="shared" si="139"/>
        <v>0</v>
      </c>
      <c r="CO183" s="21">
        <f t="shared" si="139"/>
        <v>0</v>
      </c>
      <c r="CP183" s="21">
        <f t="shared" si="139"/>
        <v>0</v>
      </c>
      <c r="CQ183" s="21">
        <f t="shared" si="139"/>
        <v>0</v>
      </c>
      <c r="CR183" s="21">
        <f t="shared" si="139"/>
        <v>0</v>
      </c>
      <c r="CS183" s="21">
        <f t="shared" si="139"/>
        <v>0</v>
      </c>
      <c r="CT183" s="21">
        <f t="shared" si="139"/>
        <v>0</v>
      </c>
      <c r="CU183" s="21">
        <f t="shared" si="138"/>
        <v>0</v>
      </c>
      <c r="CV183" s="21">
        <f t="shared" si="138"/>
        <v>0</v>
      </c>
      <c r="CW183" s="21">
        <f t="shared" si="138"/>
        <v>0</v>
      </c>
      <c r="CX183" s="21">
        <f t="shared" si="138"/>
        <v>0</v>
      </c>
      <c r="CY183" s="21">
        <f t="shared" si="138"/>
        <v>0</v>
      </c>
      <c r="CZ183" s="21">
        <f t="shared" si="138"/>
        <v>0</v>
      </c>
      <c r="DA183" s="21">
        <f t="shared" si="138"/>
        <v>0</v>
      </c>
      <c r="DB183" s="21">
        <f t="shared" si="138"/>
        <v>0</v>
      </c>
      <c r="DC183" s="21">
        <f t="shared" si="138"/>
        <v>0</v>
      </c>
      <c r="DD183" s="21">
        <f t="shared" si="138"/>
        <v>0</v>
      </c>
      <c r="DE183" s="21">
        <f t="shared" si="138"/>
        <v>0</v>
      </c>
      <c r="DF183" s="21">
        <f t="shared" si="138"/>
        <v>0</v>
      </c>
      <c r="DG183" s="21">
        <f t="shared" si="138"/>
        <v>0</v>
      </c>
      <c r="DH183" s="21">
        <f t="shared" si="138"/>
        <v>0</v>
      </c>
      <c r="DI183" s="21">
        <f t="shared" si="138"/>
        <v>0</v>
      </c>
      <c r="DJ183" s="21">
        <f t="shared" si="138"/>
        <v>0</v>
      </c>
      <c r="DK183" s="21">
        <f t="shared" si="138"/>
        <v>0</v>
      </c>
      <c r="DL183" s="21">
        <f t="shared" si="138"/>
        <v>0</v>
      </c>
      <c r="DM183" s="21">
        <f t="shared" si="138"/>
        <v>0</v>
      </c>
      <c r="DN183" s="21">
        <f t="shared" si="138"/>
        <v>0</v>
      </c>
      <c r="DO183" s="21">
        <f t="shared" si="138"/>
        <v>0</v>
      </c>
      <c r="DP183" s="21">
        <f t="shared" si="138"/>
        <v>0</v>
      </c>
      <c r="DQ183" s="21">
        <f t="shared" si="138"/>
        <v>0</v>
      </c>
      <c r="DR183" s="21">
        <f t="shared" si="138"/>
        <v>0</v>
      </c>
      <c r="DS183" s="21">
        <f t="shared" si="138"/>
        <v>0</v>
      </c>
      <c r="DT183" s="21">
        <f t="shared" si="136"/>
        <v>0</v>
      </c>
      <c r="DU183" s="21">
        <f t="shared" si="136"/>
        <v>0</v>
      </c>
      <c r="DV183" s="21">
        <f t="shared" si="136"/>
        <v>0</v>
      </c>
    </row>
    <row r="184" spans="83:126" x14ac:dyDescent="0.3">
      <c r="CE184" s="34">
        <v>2033</v>
      </c>
      <c r="CF184" s="21">
        <f t="shared" si="139"/>
        <v>0</v>
      </c>
      <c r="CG184" s="21">
        <f t="shared" si="139"/>
        <v>0</v>
      </c>
      <c r="CH184" s="21">
        <f t="shared" si="139"/>
        <v>0</v>
      </c>
      <c r="CI184" s="21">
        <f t="shared" si="139"/>
        <v>0</v>
      </c>
      <c r="CJ184" s="21">
        <f t="shared" si="139"/>
        <v>0</v>
      </c>
      <c r="CK184" s="21">
        <f t="shared" si="139"/>
        <v>0</v>
      </c>
      <c r="CL184" s="21">
        <f t="shared" si="139"/>
        <v>0</v>
      </c>
      <c r="CM184" s="21">
        <f t="shared" si="139"/>
        <v>0</v>
      </c>
      <c r="CN184" s="21">
        <f t="shared" si="139"/>
        <v>0</v>
      </c>
      <c r="CO184" s="21">
        <f t="shared" si="139"/>
        <v>0</v>
      </c>
      <c r="CP184" s="21">
        <f t="shared" si="139"/>
        <v>0</v>
      </c>
      <c r="CQ184" s="21">
        <f t="shared" si="139"/>
        <v>0</v>
      </c>
      <c r="CR184" s="21">
        <f t="shared" si="139"/>
        <v>0</v>
      </c>
      <c r="CS184" s="21">
        <f t="shared" si="139"/>
        <v>0</v>
      </c>
      <c r="CT184" s="21">
        <f t="shared" si="139"/>
        <v>0</v>
      </c>
      <c r="CU184" s="21">
        <f t="shared" si="138"/>
        <v>0</v>
      </c>
      <c r="CV184" s="21">
        <f t="shared" si="138"/>
        <v>0</v>
      </c>
      <c r="CW184" s="21">
        <f t="shared" si="138"/>
        <v>0</v>
      </c>
      <c r="CX184" s="21">
        <f t="shared" si="138"/>
        <v>0</v>
      </c>
      <c r="CY184" s="21">
        <f t="shared" si="138"/>
        <v>0</v>
      </c>
      <c r="CZ184" s="21">
        <f t="shared" si="138"/>
        <v>0</v>
      </c>
      <c r="DA184" s="21">
        <f t="shared" si="138"/>
        <v>0</v>
      </c>
      <c r="DB184" s="21">
        <f t="shared" si="138"/>
        <v>0</v>
      </c>
      <c r="DC184" s="21">
        <f t="shared" si="138"/>
        <v>0</v>
      </c>
      <c r="DD184" s="21">
        <f t="shared" si="138"/>
        <v>0</v>
      </c>
      <c r="DE184" s="21">
        <f t="shared" si="138"/>
        <v>0</v>
      </c>
      <c r="DF184" s="21">
        <f t="shared" si="138"/>
        <v>0</v>
      </c>
      <c r="DG184" s="21">
        <f t="shared" si="138"/>
        <v>0</v>
      </c>
      <c r="DH184" s="21">
        <f t="shared" si="138"/>
        <v>0</v>
      </c>
      <c r="DI184" s="21">
        <f t="shared" si="138"/>
        <v>0</v>
      </c>
      <c r="DJ184" s="21">
        <f t="shared" si="138"/>
        <v>0</v>
      </c>
      <c r="DK184" s="21">
        <f t="shared" si="138"/>
        <v>0</v>
      </c>
      <c r="DL184" s="21">
        <f t="shared" si="138"/>
        <v>0</v>
      </c>
      <c r="DM184" s="21">
        <f t="shared" si="138"/>
        <v>0</v>
      </c>
      <c r="DN184" s="21">
        <f t="shared" si="138"/>
        <v>0</v>
      </c>
      <c r="DO184" s="21">
        <f t="shared" si="138"/>
        <v>0</v>
      </c>
      <c r="DP184" s="21">
        <f t="shared" si="138"/>
        <v>0</v>
      </c>
      <c r="DQ184" s="21">
        <f t="shared" si="138"/>
        <v>0</v>
      </c>
      <c r="DR184" s="21">
        <f t="shared" si="138"/>
        <v>0</v>
      </c>
      <c r="DS184" s="21">
        <f t="shared" si="138"/>
        <v>0</v>
      </c>
      <c r="DT184" s="21">
        <f t="shared" si="136"/>
        <v>0</v>
      </c>
      <c r="DU184" s="21">
        <f t="shared" si="136"/>
        <v>0</v>
      </c>
      <c r="DV184" s="21">
        <f t="shared" si="136"/>
        <v>0</v>
      </c>
    </row>
    <row r="185" spans="83:126" x14ac:dyDescent="0.3">
      <c r="CE185" s="34">
        <v>2034</v>
      </c>
      <c r="CF185" s="21">
        <f t="shared" si="139"/>
        <v>0</v>
      </c>
      <c r="CG185" s="21">
        <f t="shared" si="139"/>
        <v>0</v>
      </c>
      <c r="CH185" s="21">
        <f t="shared" si="139"/>
        <v>0</v>
      </c>
      <c r="CI185" s="21">
        <f t="shared" si="139"/>
        <v>0</v>
      </c>
      <c r="CJ185" s="21">
        <f t="shared" si="139"/>
        <v>0</v>
      </c>
      <c r="CK185" s="21">
        <f t="shared" si="139"/>
        <v>0</v>
      </c>
      <c r="CL185" s="21">
        <f t="shared" si="139"/>
        <v>0</v>
      </c>
      <c r="CM185" s="21">
        <f t="shared" si="139"/>
        <v>0</v>
      </c>
      <c r="CN185" s="21">
        <f t="shared" si="139"/>
        <v>0</v>
      </c>
      <c r="CO185" s="21">
        <f t="shared" si="139"/>
        <v>0</v>
      </c>
      <c r="CP185" s="21">
        <f t="shared" si="139"/>
        <v>0</v>
      </c>
      <c r="CQ185" s="21">
        <f t="shared" si="139"/>
        <v>0</v>
      </c>
      <c r="CR185" s="21">
        <f t="shared" si="139"/>
        <v>0</v>
      </c>
      <c r="CS185" s="21">
        <f t="shared" si="139"/>
        <v>0</v>
      </c>
      <c r="CT185" s="21">
        <f t="shared" si="139"/>
        <v>0</v>
      </c>
      <c r="CU185" s="21">
        <f t="shared" si="138"/>
        <v>0</v>
      </c>
      <c r="CV185" s="21">
        <f t="shared" si="138"/>
        <v>0</v>
      </c>
      <c r="CW185" s="21">
        <f t="shared" si="138"/>
        <v>0</v>
      </c>
      <c r="CX185" s="21">
        <f t="shared" si="138"/>
        <v>0</v>
      </c>
      <c r="CY185" s="21">
        <f t="shared" si="138"/>
        <v>0</v>
      </c>
      <c r="CZ185" s="21">
        <f t="shared" si="138"/>
        <v>0</v>
      </c>
      <c r="DA185" s="21">
        <f t="shared" si="138"/>
        <v>0</v>
      </c>
      <c r="DB185" s="21">
        <f t="shared" si="138"/>
        <v>0</v>
      </c>
      <c r="DC185" s="21">
        <f t="shared" si="138"/>
        <v>0</v>
      </c>
      <c r="DD185" s="21">
        <f t="shared" si="138"/>
        <v>0</v>
      </c>
      <c r="DE185" s="21">
        <f t="shared" si="138"/>
        <v>0</v>
      </c>
      <c r="DF185" s="21">
        <f t="shared" si="138"/>
        <v>0</v>
      </c>
      <c r="DG185" s="21">
        <f t="shared" si="138"/>
        <v>0</v>
      </c>
      <c r="DH185" s="21">
        <f t="shared" si="138"/>
        <v>0</v>
      </c>
      <c r="DI185" s="21">
        <f t="shared" si="138"/>
        <v>0</v>
      </c>
      <c r="DJ185" s="21">
        <f t="shared" si="138"/>
        <v>0</v>
      </c>
      <c r="DK185" s="21">
        <f t="shared" si="138"/>
        <v>0</v>
      </c>
      <c r="DL185" s="21">
        <f t="shared" si="138"/>
        <v>0</v>
      </c>
      <c r="DM185" s="21">
        <f t="shared" si="138"/>
        <v>0</v>
      </c>
      <c r="DN185" s="21">
        <f t="shared" si="138"/>
        <v>0</v>
      </c>
      <c r="DO185" s="21">
        <f t="shared" si="138"/>
        <v>0</v>
      </c>
      <c r="DP185" s="21">
        <f t="shared" si="138"/>
        <v>0</v>
      </c>
      <c r="DQ185" s="21">
        <f t="shared" si="138"/>
        <v>0</v>
      </c>
      <c r="DR185" s="21">
        <f t="shared" si="138"/>
        <v>0</v>
      </c>
      <c r="DS185" s="21">
        <f t="shared" si="138"/>
        <v>0</v>
      </c>
      <c r="DT185" s="21">
        <f t="shared" si="136"/>
        <v>0</v>
      </c>
      <c r="DU185" s="21">
        <f t="shared" si="136"/>
        <v>0</v>
      </c>
      <c r="DV185" s="21">
        <f t="shared" si="136"/>
        <v>0</v>
      </c>
    </row>
    <row r="186" spans="83:126" x14ac:dyDescent="0.3">
      <c r="CE186" s="34">
        <v>2035</v>
      </c>
      <c r="CF186" s="21">
        <f t="shared" si="139"/>
        <v>0</v>
      </c>
      <c r="CG186" s="21">
        <f t="shared" si="139"/>
        <v>0</v>
      </c>
      <c r="CH186" s="21">
        <f t="shared" si="139"/>
        <v>0</v>
      </c>
      <c r="CI186" s="21">
        <f t="shared" si="139"/>
        <v>0</v>
      </c>
      <c r="CJ186" s="21">
        <f t="shared" si="139"/>
        <v>0</v>
      </c>
      <c r="CK186" s="21">
        <f t="shared" si="139"/>
        <v>0</v>
      </c>
      <c r="CL186" s="21">
        <f t="shared" si="139"/>
        <v>0</v>
      </c>
      <c r="CM186" s="21">
        <f t="shared" si="139"/>
        <v>0</v>
      </c>
      <c r="CN186" s="21">
        <f t="shared" si="139"/>
        <v>0</v>
      </c>
      <c r="CO186" s="21">
        <f t="shared" si="139"/>
        <v>0</v>
      </c>
      <c r="CP186" s="21">
        <f t="shared" si="139"/>
        <v>0</v>
      </c>
      <c r="CQ186" s="21">
        <f t="shared" si="139"/>
        <v>0</v>
      </c>
      <c r="CR186" s="21">
        <f t="shared" si="139"/>
        <v>0</v>
      </c>
      <c r="CS186" s="21">
        <f t="shared" si="139"/>
        <v>0</v>
      </c>
      <c r="CT186" s="21">
        <f t="shared" si="139"/>
        <v>0</v>
      </c>
      <c r="CU186" s="21">
        <f t="shared" si="138"/>
        <v>0</v>
      </c>
      <c r="CV186" s="21">
        <f t="shared" si="138"/>
        <v>0</v>
      </c>
      <c r="CW186" s="21">
        <f t="shared" si="138"/>
        <v>0</v>
      </c>
      <c r="CX186" s="21">
        <f t="shared" si="138"/>
        <v>0</v>
      </c>
      <c r="CY186" s="21">
        <f t="shared" si="138"/>
        <v>0</v>
      </c>
      <c r="CZ186" s="21">
        <f t="shared" si="138"/>
        <v>0</v>
      </c>
      <c r="DA186" s="21">
        <f t="shared" si="138"/>
        <v>0</v>
      </c>
      <c r="DB186" s="21">
        <f t="shared" si="138"/>
        <v>0</v>
      </c>
      <c r="DC186" s="21">
        <f t="shared" si="138"/>
        <v>0</v>
      </c>
      <c r="DD186" s="21">
        <f t="shared" si="138"/>
        <v>0</v>
      </c>
      <c r="DE186" s="21">
        <f t="shared" si="138"/>
        <v>0</v>
      </c>
      <c r="DF186" s="21">
        <f t="shared" si="138"/>
        <v>0</v>
      </c>
      <c r="DG186" s="21">
        <f t="shared" si="138"/>
        <v>0</v>
      </c>
      <c r="DH186" s="21">
        <f t="shared" si="138"/>
        <v>0</v>
      </c>
      <c r="DI186" s="21">
        <f t="shared" si="138"/>
        <v>0</v>
      </c>
      <c r="DJ186" s="21">
        <f t="shared" si="138"/>
        <v>0</v>
      </c>
      <c r="DK186" s="21">
        <f t="shared" si="138"/>
        <v>0</v>
      </c>
      <c r="DL186" s="21">
        <f t="shared" si="138"/>
        <v>0</v>
      </c>
      <c r="DM186" s="21">
        <f t="shared" si="138"/>
        <v>0</v>
      </c>
      <c r="DN186" s="21">
        <f t="shared" si="138"/>
        <v>0</v>
      </c>
      <c r="DO186" s="21">
        <f t="shared" si="138"/>
        <v>0</v>
      </c>
      <c r="DP186" s="21">
        <f t="shared" si="138"/>
        <v>0</v>
      </c>
      <c r="DQ186" s="21">
        <f t="shared" si="138"/>
        <v>0</v>
      </c>
      <c r="DR186" s="21">
        <f t="shared" si="138"/>
        <v>0</v>
      </c>
      <c r="DS186" s="21">
        <f t="shared" si="138"/>
        <v>0</v>
      </c>
      <c r="DT186" s="21">
        <f t="shared" si="136"/>
        <v>0</v>
      </c>
      <c r="DU186" s="21">
        <f t="shared" si="136"/>
        <v>0</v>
      </c>
      <c r="DV186" s="21">
        <f t="shared" si="136"/>
        <v>0</v>
      </c>
    </row>
    <row r="187" spans="83:126" x14ac:dyDescent="0.3">
      <c r="CE187" s="34">
        <v>2036</v>
      </c>
      <c r="CF187" s="21">
        <f t="shared" si="139"/>
        <v>0</v>
      </c>
      <c r="CG187" s="21">
        <f t="shared" si="139"/>
        <v>0</v>
      </c>
      <c r="CH187" s="21">
        <f t="shared" si="139"/>
        <v>0</v>
      </c>
      <c r="CI187" s="21">
        <f t="shared" si="139"/>
        <v>0</v>
      </c>
      <c r="CJ187" s="21">
        <f t="shared" si="139"/>
        <v>0</v>
      </c>
      <c r="CK187" s="21">
        <f t="shared" si="139"/>
        <v>0</v>
      </c>
      <c r="CL187" s="21">
        <f t="shared" si="139"/>
        <v>0</v>
      </c>
      <c r="CM187" s="21">
        <f t="shared" si="139"/>
        <v>0</v>
      </c>
      <c r="CN187" s="21">
        <f t="shared" si="139"/>
        <v>0</v>
      </c>
      <c r="CO187" s="21">
        <f t="shared" si="139"/>
        <v>0</v>
      </c>
      <c r="CP187" s="21">
        <f t="shared" si="139"/>
        <v>0</v>
      </c>
      <c r="CQ187" s="21">
        <f t="shared" si="139"/>
        <v>0</v>
      </c>
      <c r="CR187" s="21">
        <f t="shared" si="139"/>
        <v>0</v>
      </c>
      <c r="CS187" s="21">
        <f t="shared" si="139"/>
        <v>0</v>
      </c>
      <c r="CT187" s="21">
        <f t="shared" si="139"/>
        <v>0</v>
      </c>
      <c r="CU187" s="21">
        <f t="shared" si="138"/>
        <v>0</v>
      </c>
      <c r="CV187" s="21">
        <f t="shared" si="138"/>
        <v>0</v>
      </c>
      <c r="CW187" s="21">
        <f t="shared" si="138"/>
        <v>0</v>
      </c>
      <c r="CX187" s="21">
        <f t="shared" si="138"/>
        <v>0</v>
      </c>
      <c r="CY187" s="21">
        <f t="shared" si="138"/>
        <v>0</v>
      </c>
      <c r="CZ187" s="21">
        <f t="shared" si="138"/>
        <v>0</v>
      </c>
      <c r="DA187" s="21">
        <f t="shared" si="138"/>
        <v>0</v>
      </c>
      <c r="DB187" s="21">
        <f t="shared" si="138"/>
        <v>0</v>
      </c>
      <c r="DC187" s="21">
        <f t="shared" si="138"/>
        <v>0</v>
      </c>
      <c r="DD187" s="21">
        <f t="shared" si="138"/>
        <v>0</v>
      </c>
      <c r="DE187" s="21">
        <f t="shared" si="138"/>
        <v>0</v>
      </c>
      <c r="DF187" s="21">
        <f t="shared" si="138"/>
        <v>0</v>
      </c>
      <c r="DG187" s="21">
        <f t="shared" si="138"/>
        <v>0</v>
      </c>
      <c r="DH187" s="21">
        <f t="shared" si="138"/>
        <v>0</v>
      </c>
      <c r="DI187" s="21">
        <f t="shared" si="138"/>
        <v>0</v>
      </c>
      <c r="DJ187" s="21">
        <f t="shared" si="138"/>
        <v>0</v>
      </c>
      <c r="DK187" s="21">
        <f t="shared" si="138"/>
        <v>0</v>
      </c>
      <c r="DL187" s="21">
        <f t="shared" si="138"/>
        <v>0</v>
      </c>
      <c r="DM187" s="21">
        <f t="shared" si="138"/>
        <v>0</v>
      </c>
      <c r="DN187" s="21">
        <f t="shared" si="138"/>
        <v>0</v>
      </c>
      <c r="DO187" s="21">
        <f t="shared" si="138"/>
        <v>0</v>
      </c>
      <c r="DP187" s="21">
        <f t="shared" si="138"/>
        <v>0</v>
      </c>
      <c r="DQ187" s="21">
        <f t="shared" si="138"/>
        <v>0</v>
      </c>
      <c r="DR187" s="21">
        <f t="shared" si="138"/>
        <v>0</v>
      </c>
      <c r="DS187" s="21">
        <f t="shared" si="138"/>
        <v>0</v>
      </c>
      <c r="DT187" s="21">
        <f t="shared" si="136"/>
        <v>0</v>
      </c>
      <c r="DU187" s="21">
        <f t="shared" si="136"/>
        <v>0</v>
      </c>
      <c r="DV187" s="21">
        <f t="shared" si="136"/>
        <v>0</v>
      </c>
    </row>
    <row r="188" spans="83:126" x14ac:dyDescent="0.3">
      <c r="CE188" s="34">
        <v>2037</v>
      </c>
      <c r="CF188" s="21">
        <f t="shared" si="139"/>
        <v>0</v>
      </c>
      <c r="CG188" s="21">
        <f t="shared" si="139"/>
        <v>0</v>
      </c>
      <c r="CH188" s="21">
        <f t="shared" si="139"/>
        <v>0</v>
      </c>
      <c r="CI188" s="21">
        <f t="shared" si="139"/>
        <v>0</v>
      </c>
      <c r="CJ188" s="21">
        <f t="shared" si="139"/>
        <v>0</v>
      </c>
      <c r="CK188" s="21">
        <f t="shared" si="139"/>
        <v>0</v>
      </c>
      <c r="CL188" s="21">
        <f t="shared" si="139"/>
        <v>0</v>
      </c>
      <c r="CM188" s="21">
        <f t="shared" si="139"/>
        <v>0</v>
      </c>
      <c r="CN188" s="21">
        <f t="shared" si="139"/>
        <v>0</v>
      </c>
      <c r="CO188" s="21">
        <f t="shared" si="139"/>
        <v>0</v>
      </c>
      <c r="CP188" s="21">
        <f t="shared" si="139"/>
        <v>0</v>
      </c>
      <c r="CQ188" s="21">
        <f t="shared" si="139"/>
        <v>0</v>
      </c>
      <c r="CR188" s="21">
        <f t="shared" si="139"/>
        <v>0</v>
      </c>
      <c r="CS188" s="21">
        <f t="shared" si="139"/>
        <v>0</v>
      </c>
      <c r="CT188" s="21">
        <f t="shared" si="139"/>
        <v>0</v>
      </c>
      <c r="CU188" s="21">
        <f t="shared" si="138"/>
        <v>0</v>
      </c>
      <c r="CV188" s="21">
        <f t="shared" si="138"/>
        <v>0</v>
      </c>
      <c r="CW188" s="21">
        <f t="shared" si="138"/>
        <v>0</v>
      </c>
      <c r="CX188" s="21">
        <f t="shared" si="138"/>
        <v>0</v>
      </c>
      <c r="CY188" s="21">
        <f t="shared" si="138"/>
        <v>0</v>
      </c>
      <c r="CZ188" s="21">
        <f t="shared" si="138"/>
        <v>0</v>
      </c>
      <c r="DA188" s="21">
        <f t="shared" si="138"/>
        <v>0</v>
      </c>
      <c r="DB188" s="21">
        <f t="shared" si="138"/>
        <v>0</v>
      </c>
      <c r="DC188" s="21">
        <f t="shared" si="138"/>
        <v>0</v>
      </c>
      <c r="DD188" s="21">
        <f t="shared" si="138"/>
        <v>0</v>
      </c>
      <c r="DE188" s="21">
        <f t="shared" si="138"/>
        <v>0</v>
      </c>
      <c r="DF188" s="21">
        <f t="shared" si="138"/>
        <v>0</v>
      </c>
      <c r="DG188" s="21">
        <f t="shared" si="138"/>
        <v>0</v>
      </c>
      <c r="DH188" s="21">
        <f t="shared" si="138"/>
        <v>0</v>
      </c>
      <c r="DI188" s="21">
        <f t="shared" si="138"/>
        <v>0</v>
      </c>
      <c r="DJ188" s="21">
        <f t="shared" si="138"/>
        <v>0</v>
      </c>
      <c r="DK188" s="21">
        <f t="shared" si="138"/>
        <v>0</v>
      </c>
      <c r="DL188" s="21">
        <f t="shared" si="138"/>
        <v>0</v>
      </c>
      <c r="DM188" s="21">
        <f t="shared" si="138"/>
        <v>0</v>
      </c>
      <c r="DN188" s="21">
        <f t="shared" si="138"/>
        <v>0</v>
      </c>
      <c r="DO188" s="21">
        <f t="shared" si="138"/>
        <v>0</v>
      </c>
      <c r="DP188" s="21">
        <f t="shared" si="138"/>
        <v>0</v>
      </c>
      <c r="DQ188" s="21">
        <f t="shared" si="138"/>
        <v>0</v>
      </c>
      <c r="DR188" s="21">
        <f t="shared" si="138"/>
        <v>0</v>
      </c>
      <c r="DS188" s="21">
        <f t="shared" si="138"/>
        <v>0</v>
      </c>
      <c r="DT188" s="21">
        <f t="shared" si="136"/>
        <v>0</v>
      </c>
      <c r="DU188" s="21">
        <f t="shared" si="136"/>
        <v>0</v>
      </c>
      <c r="DV188" s="21">
        <f t="shared" si="136"/>
        <v>0</v>
      </c>
    </row>
    <row r="189" spans="83:126" x14ac:dyDescent="0.3">
      <c r="CE189" s="34">
        <v>2038</v>
      </c>
      <c r="CF189" s="21">
        <f t="shared" si="139"/>
        <v>0</v>
      </c>
      <c r="CG189" s="21">
        <f t="shared" si="139"/>
        <v>0</v>
      </c>
      <c r="CH189" s="21">
        <f t="shared" si="139"/>
        <v>0</v>
      </c>
      <c r="CI189" s="21">
        <f t="shared" si="139"/>
        <v>0</v>
      </c>
      <c r="CJ189" s="21">
        <f t="shared" si="139"/>
        <v>0</v>
      </c>
      <c r="CK189" s="21">
        <f t="shared" si="139"/>
        <v>0</v>
      </c>
      <c r="CL189" s="21">
        <f t="shared" si="139"/>
        <v>0</v>
      </c>
      <c r="CM189" s="21">
        <f t="shared" si="139"/>
        <v>0</v>
      </c>
      <c r="CN189" s="21">
        <f t="shared" si="139"/>
        <v>0</v>
      </c>
      <c r="CO189" s="21">
        <f t="shared" si="139"/>
        <v>0</v>
      </c>
      <c r="CP189" s="21">
        <f t="shared" si="139"/>
        <v>0</v>
      </c>
      <c r="CQ189" s="21">
        <f t="shared" si="139"/>
        <v>0</v>
      </c>
      <c r="CR189" s="21">
        <f t="shared" si="139"/>
        <v>0</v>
      </c>
      <c r="CS189" s="21">
        <f t="shared" si="139"/>
        <v>0</v>
      </c>
      <c r="CT189" s="21">
        <f t="shared" si="139"/>
        <v>0</v>
      </c>
      <c r="CU189" s="21">
        <f t="shared" si="138"/>
        <v>0</v>
      </c>
      <c r="CV189" s="21">
        <f t="shared" si="138"/>
        <v>0</v>
      </c>
      <c r="CW189" s="21">
        <f t="shared" si="138"/>
        <v>0</v>
      </c>
      <c r="CX189" s="21">
        <f t="shared" si="138"/>
        <v>0</v>
      </c>
      <c r="CY189" s="21">
        <f t="shared" si="138"/>
        <v>0</v>
      </c>
      <c r="CZ189" s="21">
        <f t="shared" si="138"/>
        <v>0</v>
      </c>
      <c r="DA189" s="21">
        <f t="shared" si="138"/>
        <v>0</v>
      </c>
      <c r="DB189" s="21">
        <f t="shared" si="138"/>
        <v>0</v>
      </c>
      <c r="DC189" s="21">
        <f t="shared" si="138"/>
        <v>0</v>
      </c>
      <c r="DD189" s="21">
        <f t="shared" si="138"/>
        <v>0</v>
      </c>
      <c r="DE189" s="21">
        <f t="shared" si="138"/>
        <v>0</v>
      </c>
      <c r="DF189" s="21">
        <f t="shared" si="138"/>
        <v>0</v>
      </c>
      <c r="DG189" s="21">
        <f t="shared" si="138"/>
        <v>0</v>
      </c>
      <c r="DH189" s="21">
        <f t="shared" si="138"/>
        <v>0</v>
      </c>
      <c r="DI189" s="21">
        <f t="shared" si="138"/>
        <v>0</v>
      </c>
      <c r="DJ189" s="21">
        <f t="shared" si="138"/>
        <v>0</v>
      </c>
      <c r="DK189" s="21">
        <f t="shared" si="138"/>
        <v>0</v>
      </c>
      <c r="DL189" s="21">
        <f t="shared" si="138"/>
        <v>0</v>
      </c>
      <c r="DM189" s="21">
        <f t="shared" si="138"/>
        <v>0</v>
      </c>
      <c r="DN189" s="21">
        <f t="shared" si="138"/>
        <v>0</v>
      </c>
      <c r="DO189" s="21">
        <f t="shared" si="138"/>
        <v>0</v>
      </c>
      <c r="DP189" s="21">
        <f t="shared" si="138"/>
        <v>0</v>
      </c>
      <c r="DQ189" s="21">
        <f t="shared" si="138"/>
        <v>0</v>
      </c>
      <c r="DR189" s="21">
        <f t="shared" si="138"/>
        <v>0</v>
      </c>
      <c r="DS189" s="21">
        <f t="shared" si="138"/>
        <v>0</v>
      </c>
      <c r="DT189" s="21">
        <f t="shared" si="136"/>
        <v>0</v>
      </c>
      <c r="DU189" s="21">
        <f t="shared" si="136"/>
        <v>0</v>
      </c>
      <c r="DV189" s="21">
        <f t="shared" si="136"/>
        <v>0</v>
      </c>
    </row>
    <row r="190" spans="83:126" x14ac:dyDescent="0.3">
      <c r="CE190" s="34">
        <v>2039</v>
      </c>
      <c r="CF190" s="21">
        <f t="shared" si="139"/>
        <v>0</v>
      </c>
      <c r="CG190" s="21">
        <f t="shared" si="139"/>
        <v>0</v>
      </c>
      <c r="CH190" s="21">
        <f t="shared" si="139"/>
        <v>0</v>
      </c>
      <c r="CI190" s="21">
        <f t="shared" si="139"/>
        <v>0</v>
      </c>
      <c r="CJ190" s="21">
        <f t="shared" si="139"/>
        <v>0</v>
      </c>
      <c r="CK190" s="21">
        <f t="shared" si="139"/>
        <v>0</v>
      </c>
      <c r="CL190" s="21">
        <f t="shared" si="139"/>
        <v>0</v>
      </c>
      <c r="CM190" s="21">
        <f t="shared" si="139"/>
        <v>0</v>
      </c>
      <c r="CN190" s="21">
        <f t="shared" si="139"/>
        <v>0</v>
      </c>
      <c r="CO190" s="21">
        <f t="shared" si="139"/>
        <v>0</v>
      </c>
      <c r="CP190" s="21">
        <f t="shared" si="139"/>
        <v>0</v>
      </c>
      <c r="CQ190" s="21">
        <f t="shared" si="139"/>
        <v>0</v>
      </c>
      <c r="CR190" s="21">
        <f t="shared" si="139"/>
        <v>0</v>
      </c>
      <c r="CS190" s="21">
        <f t="shared" si="139"/>
        <v>0</v>
      </c>
      <c r="CT190" s="21">
        <f t="shared" si="139"/>
        <v>0</v>
      </c>
      <c r="CU190" s="21">
        <f t="shared" si="138"/>
        <v>0</v>
      </c>
      <c r="CV190" s="21">
        <f t="shared" si="138"/>
        <v>0</v>
      </c>
      <c r="CW190" s="21">
        <f t="shared" si="138"/>
        <v>0</v>
      </c>
      <c r="CX190" s="21">
        <f t="shared" si="138"/>
        <v>0</v>
      </c>
      <c r="CY190" s="21">
        <f t="shared" si="138"/>
        <v>0</v>
      </c>
      <c r="CZ190" s="21">
        <f t="shared" si="138"/>
        <v>0</v>
      </c>
      <c r="DA190" s="21">
        <f t="shared" si="138"/>
        <v>0</v>
      </c>
      <c r="DB190" s="21">
        <f t="shared" si="138"/>
        <v>0</v>
      </c>
      <c r="DC190" s="21">
        <f t="shared" si="138"/>
        <v>0</v>
      </c>
      <c r="DD190" s="21">
        <f t="shared" si="138"/>
        <v>0</v>
      </c>
      <c r="DE190" s="21">
        <f t="shared" si="138"/>
        <v>0</v>
      </c>
      <c r="DF190" s="21">
        <f t="shared" si="138"/>
        <v>0</v>
      </c>
      <c r="DG190" s="21">
        <f t="shared" si="138"/>
        <v>0</v>
      </c>
      <c r="DH190" s="21">
        <f t="shared" si="138"/>
        <v>0</v>
      </c>
      <c r="DI190" s="21">
        <f t="shared" si="138"/>
        <v>0</v>
      </c>
      <c r="DJ190" s="21">
        <f t="shared" si="138"/>
        <v>0</v>
      </c>
      <c r="DK190" s="21">
        <f t="shared" si="138"/>
        <v>0</v>
      </c>
      <c r="DL190" s="21">
        <f t="shared" si="138"/>
        <v>0</v>
      </c>
      <c r="DM190" s="21">
        <f t="shared" si="138"/>
        <v>0</v>
      </c>
      <c r="DN190" s="21">
        <f t="shared" si="138"/>
        <v>0</v>
      </c>
      <c r="DO190" s="21">
        <f t="shared" si="138"/>
        <v>0</v>
      </c>
      <c r="DP190" s="21">
        <f t="shared" si="138"/>
        <v>0</v>
      </c>
      <c r="DQ190" s="21">
        <f t="shared" si="138"/>
        <v>0</v>
      </c>
      <c r="DR190" s="21">
        <f t="shared" si="138"/>
        <v>0</v>
      </c>
      <c r="DS190" s="21">
        <f t="shared" si="138"/>
        <v>0</v>
      </c>
      <c r="DT190" s="21">
        <f t="shared" ref="DT190:DV205" si="140">$CC$22*AW86</f>
        <v>0</v>
      </c>
      <c r="DU190" s="21">
        <f t="shared" si="140"/>
        <v>0</v>
      </c>
      <c r="DV190" s="21">
        <f t="shared" si="140"/>
        <v>0</v>
      </c>
    </row>
    <row r="191" spans="83:126" x14ac:dyDescent="0.3">
      <c r="CE191" s="34">
        <v>2040</v>
      </c>
      <c r="CF191" s="21">
        <f t="shared" si="139"/>
        <v>0</v>
      </c>
      <c r="CG191" s="21">
        <f t="shared" si="139"/>
        <v>0</v>
      </c>
      <c r="CH191" s="21">
        <f t="shared" si="139"/>
        <v>0</v>
      </c>
      <c r="CI191" s="21">
        <f t="shared" si="139"/>
        <v>0</v>
      </c>
      <c r="CJ191" s="21">
        <f t="shared" si="139"/>
        <v>0</v>
      </c>
      <c r="CK191" s="21">
        <f t="shared" si="139"/>
        <v>0</v>
      </c>
      <c r="CL191" s="21">
        <f t="shared" si="139"/>
        <v>0</v>
      </c>
      <c r="CM191" s="21">
        <f t="shared" si="139"/>
        <v>0</v>
      </c>
      <c r="CN191" s="21">
        <f t="shared" si="139"/>
        <v>0</v>
      </c>
      <c r="CO191" s="21">
        <f t="shared" si="139"/>
        <v>0</v>
      </c>
      <c r="CP191" s="21">
        <f t="shared" si="139"/>
        <v>0</v>
      </c>
      <c r="CQ191" s="21">
        <f t="shared" si="139"/>
        <v>0</v>
      </c>
      <c r="CR191" s="21">
        <f t="shared" si="139"/>
        <v>0</v>
      </c>
      <c r="CS191" s="21">
        <f t="shared" si="139"/>
        <v>0</v>
      </c>
      <c r="CT191" s="21">
        <f t="shared" si="139"/>
        <v>0</v>
      </c>
      <c r="CU191" s="21">
        <f t="shared" si="138"/>
        <v>0</v>
      </c>
      <c r="CV191" s="21">
        <f t="shared" si="138"/>
        <v>0</v>
      </c>
      <c r="CW191" s="21">
        <f t="shared" si="138"/>
        <v>0</v>
      </c>
      <c r="CX191" s="21">
        <f t="shared" si="138"/>
        <v>0</v>
      </c>
      <c r="CY191" s="21">
        <f t="shared" si="138"/>
        <v>0</v>
      </c>
      <c r="CZ191" s="21">
        <f t="shared" ref="CZ191:DS203" si="141">$CC$22*AC87</f>
        <v>0</v>
      </c>
      <c r="DA191" s="21">
        <f t="shared" si="141"/>
        <v>0</v>
      </c>
      <c r="DB191" s="21">
        <f t="shared" si="141"/>
        <v>0</v>
      </c>
      <c r="DC191" s="21">
        <f t="shared" si="141"/>
        <v>0</v>
      </c>
      <c r="DD191" s="21">
        <f t="shared" si="141"/>
        <v>0</v>
      </c>
      <c r="DE191" s="21">
        <f t="shared" si="141"/>
        <v>0</v>
      </c>
      <c r="DF191" s="21">
        <f t="shared" si="141"/>
        <v>0</v>
      </c>
      <c r="DG191" s="21">
        <f t="shared" si="141"/>
        <v>0</v>
      </c>
      <c r="DH191" s="21">
        <f t="shared" si="141"/>
        <v>0</v>
      </c>
      <c r="DI191" s="21">
        <f t="shared" si="141"/>
        <v>0</v>
      </c>
      <c r="DJ191" s="21">
        <f t="shared" si="141"/>
        <v>0</v>
      </c>
      <c r="DK191" s="21">
        <f t="shared" si="141"/>
        <v>0</v>
      </c>
      <c r="DL191" s="21">
        <f t="shared" si="141"/>
        <v>0</v>
      </c>
      <c r="DM191" s="21">
        <f t="shared" si="141"/>
        <v>0</v>
      </c>
      <c r="DN191" s="21">
        <f t="shared" si="141"/>
        <v>0</v>
      </c>
      <c r="DO191" s="21">
        <f t="shared" si="141"/>
        <v>0</v>
      </c>
      <c r="DP191" s="21">
        <f t="shared" si="141"/>
        <v>0</v>
      </c>
      <c r="DQ191" s="21">
        <f t="shared" si="141"/>
        <v>0</v>
      </c>
      <c r="DR191" s="21">
        <f t="shared" si="141"/>
        <v>0</v>
      </c>
      <c r="DS191" s="21">
        <f t="shared" si="141"/>
        <v>0</v>
      </c>
      <c r="DT191" s="21">
        <f t="shared" si="140"/>
        <v>0</v>
      </c>
      <c r="DU191" s="21">
        <f t="shared" si="140"/>
        <v>0</v>
      </c>
      <c r="DV191" s="21">
        <f t="shared" si="140"/>
        <v>0</v>
      </c>
    </row>
    <row r="192" spans="83:126" x14ac:dyDescent="0.3">
      <c r="CE192" s="34">
        <v>2041</v>
      </c>
      <c r="CF192" s="21">
        <f t="shared" si="139"/>
        <v>0</v>
      </c>
      <c r="CG192" s="21">
        <f t="shared" si="139"/>
        <v>0</v>
      </c>
      <c r="CH192" s="21">
        <f t="shared" si="139"/>
        <v>0</v>
      </c>
      <c r="CI192" s="21">
        <f t="shared" si="139"/>
        <v>0</v>
      </c>
      <c r="CJ192" s="21">
        <f t="shared" si="139"/>
        <v>0</v>
      </c>
      <c r="CK192" s="21">
        <f t="shared" si="139"/>
        <v>0</v>
      </c>
      <c r="CL192" s="21">
        <f t="shared" si="139"/>
        <v>0</v>
      </c>
      <c r="CM192" s="21">
        <f t="shared" si="139"/>
        <v>0</v>
      </c>
      <c r="CN192" s="21">
        <f t="shared" si="139"/>
        <v>0</v>
      </c>
      <c r="CO192" s="21">
        <f t="shared" si="139"/>
        <v>0</v>
      </c>
      <c r="CP192" s="21">
        <f t="shared" si="139"/>
        <v>0</v>
      </c>
      <c r="CQ192" s="21">
        <f t="shared" si="139"/>
        <v>0</v>
      </c>
      <c r="CR192" s="21">
        <f t="shared" si="139"/>
        <v>0</v>
      </c>
      <c r="CS192" s="21">
        <f t="shared" si="139"/>
        <v>0</v>
      </c>
      <c r="CT192" s="21">
        <f t="shared" si="139"/>
        <v>0</v>
      </c>
      <c r="CU192" s="21">
        <f t="shared" si="139"/>
        <v>0</v>
      </c>
      <c r="CV192" s="21">
        <f t="shared" ref="CV192:CV207" si="142">$CC$22*Y88</f>
        <v>0</v>
      </c>
      <c r="CW192" s="21">
        <f t="shared" ref="CW192:CW207" si="143">$CC$22*Z88</f>
        <v>0</v>
      </c>
      <c r="CX192" s="21">
        <f t="shared" ref="CX192:CX207" si="144">$CC$22*AA88</f>
        <v>0</v>
      </c>
      <c r="CY192" s="21">
        <f t="shared" ref="CY192:CY207" si="145">$CC$22*AB88</f>
        <v>0</v>
      </c>
      <c r="CZ192" s="21">
        <f t="shared" si="141"/>
        <v>0</v>
      </c>
      <c r="DA192" s="21">
        <f t="shared" si="141"/>
        <v>0</v>
      </c>
      <c r="DB192" s="21">
        <f t="shared" si="141"/>
        <v>0</v>
      </c>
      <c r="DC192" s="21">
        <f t="shared" si="141"/>
        <v>0</v>
      </c>
      <c r="DD192" s="21">
        <f t="shared" si="141"/>
        <v>0</v>
      </c>
      <c r="DE192" s="21">
        <f t="shared" si="141"/>
        <v>0</v>
      </c>
      <c r="DF192" s="21">
        <f t="shared" si="141"/>
        <v>0</v>
      </c>
      <c r="DG192" s="21">
        <f t="shared" si="141"/>
        <v>0</v>
      </c>
      <c r="DH192" s="21">
        <f t="shared" si="141"/>
        <v>0</v>
      </c>
      <c r="DI192" s="21">
        <f t="shared" si="141"/>
        <v>0</v>
      </c>
      <c r="DJ192" s="21">
        <f t="shared" si="141"/>
        <v>0</v>
      </c>
      <c r="DK192" s="21">
        <f t="shared" si="141"/>
        <v>0</v>
      </c>
      <c r="DL192" s="21">
        <f t="shared" si="141"/>
        <v>0</v>
      </c>
      <c r="DM192" s="21">
        <f t="shared" si="141"/>
        <v>0</v>
      </c>
      <c r="DN192" s="21">
        <f t="shared" si="141"/>
        <v>0</v>
      </c>
      <c r="DO192" s="21">
        <f t="shared" si="141"/>
        <v>0</v>
      </c>
      <c r="DP192" s="21">
        <f t="shared" si="141"/>
        <v>0</v>
      </c>
      <c r="DQ192" s="21">
        <f t="shared" si="141"/>
        <v>0</v>
      </c>
      <c r="DR192" s="21">
        <f t="shared" si="141"/>
        <v>0</v>
      </c>
      <c r="DS192" s="21">
        <f t="shared" si="141"/>
        <v>0</v>
      </c>
      <c r="DT192" s="21">
        <f t="shared" si="140"/>
        <v>0</v>
      </c>
      <c r="DU192" s="21">
        <f t="shared" si="140"/>
        <v>0</v>
      </c>
      <c r="DV192" s="21">
        <f t="shared" si="140"/>
        <v>0</v>
      </c>
    </row>
    <row r="193" spans="83:126" x14ac:dyDescent="0.3">
      <c r="CE193" s="34">
        <v>2042</v>
      </c>
      <c r="CF193" s="21">
        <f t="shared" si="139"/>
        <v>0</v>
      </c>
      <c r="CG193" s="21">
        <f t="shared" si="139"/>
        <v>0</v>
      </c>
      <c r="CH193" s="21">
        <f t="shared" si="139"/>
        <v>0</v>
      </c>
      <c r="CI193" s="21">
        <f t="shared" si="139"/>
        <v>0</v>
      </c>
      <c r="CJ193" s="21">
        <f t="shared" si="139"/>
        <v>0</v>
      </c>
      <c r="CK193" s="21">
        <f t="shared" si="139"/>
        <v>0</v>
      </c>
      <c r="CL193" s="21">
        <f t="shared" si="139"/>
        <v>0</v>
      </c>
      <c r="CM193" s="21">
        <f t="shared" si="139"/>
        <v>0</v>
      </c>
      <c r="CN193" s="21">
        <f t="shared" si="139"/>
        <v>0</v>
      </c>
      <c r="CO193" s="21">
        <f t="shared" si="139"/>
        <v>0</v>
      </c>
      <c r="CP193" s="21">
        <f t="shared" si="139"/>
        <v>0</v>
      </c>
      <c r="CQ193" s="21">
        <f t="shared" si="139"/>
        <v>0</v>
      </c>
      <c r="CR193" s="21">
        <f t="shared" si="139"/>
        <v>0</v>
      </c>
      <c r="CS193" s="21">
        <f t="shared" si="139"/>
        <v>0</v>
      </c>
      <c r="CT193" s="21">
        <f t="shared" si="139"/>
        <v>0</v>
      </c>
      <c r="CU193" s="21">
        <f t="shared" si="139"/>
        <v>0</v>
      </c>
      <c r="CV193" s="21">
        <f t="shared" si="142"/>
        <v>0</v>
      </c>
      <c r="CW193" s="21">
        <f t="shared" si="143"/>
        <v>0</v>
      </c>
      <c r="CX193" s="21">
        <f t="shared" si="144"/>
        <v>0</v>
      </c>
      <c r="CY193" s="21">
        <f t="shared" si="145"/>
        <v>0</v>
      </c>
      <c r="CZ193" s="21">
        <f t="shared" si="141"/>
        <v>0</v>
      </c>
      <c r="DA193" s="21">
        <f t="shared" si="141"/>
        <v>0</v>
      </c>
      <c r="DB193" s="21">
        <f t="shared" si="141"/>
        <v>0</v>
      </c>
      <c r="DC193" s="21">
        <f t="shared" si="141"/>
        <v>0</v>
      </c>
      <c r="DD193" s="21">
        <f t="shared" si="141"/>
        <v>0</v>
      </c>
      <c r="DE193" s="21">
        <f t="shared" si="141"/>
        <v>0</v>
      </c>
      <c r="DF193" s="21">
        <f t="shared" si="141"/>
        <v>0</v>
      </c>
      <c r="DG193" s="21">
        <f t="shared" si="141"/>
        <v>0</v>
      </c>
      <c r="DH193" s="21">
        <f t="shared" si="141"/>
        <v>0</v>
      </c>
      <c r="DI193" s="21">
        <f t="shared" si="141"/>
        <v>0</v>
      </c>
      <c r="DJ193" s="21">
        <f t="shared" si="141"/>
        <v>0</v>
      </c>
      <c r="DK193" s="21">
        <f t="shared" si="141"/>
        <v>0</v>
      </c>
      <c r="DL193" s="21">
        <f t="shared" si="141"/>
        <v>0</v>
      </c>
      <c r="DM193" s="21">
        <f t="shared" si="141"/>
        <v>0</v>
      </c>
      <c r="DN193" s="21">
        <f t="shared" si="141"/>
        <v>0</v>
      </c>
      <c r="DO193" s="21">
        <f t="shared" si="141"/>
        <v>0</v>
      </c>
      <c r="DP193" s="21">
        <f t="shared" si="141"/>
        <v>0</v>
      </c>
      <c r="DQ193" s="21">
        <f t="shared" si="141"/>
        <v>0</v>
      </c>
      <c r="DR193" s="21">
        <f t="shared" si="141"/>
        <v>0</v>
      </c>
      <c r="DS193" s="21">
        <f t="shared" si="141"/>
        <v>0</v>
      </c>
      <c r="DT193" s="21">
        <f t="shared" si="140"/>
        <v>0</v>
      </c>
      <c r="DU193" s="21">
        <f t="shared" si="140"/>
        <v>0</v>
      </c>
      <c r="DV193" s="21">
        <f t="shared" si="140"/>
        <v>0</v>
      </c>
    </row>
    <row r="194" spans="83:126" x14ac:dyDescent="0.3">
      <c r="CE194" s="34">
        <v>2043</v>
      </c>
      <c r="CF194" s="21">
        <f t="shared" si="139"/>
        <v>0</v>
      </c>
      <c r="CG194" s="21">
        <f t="shared" si="139"/>
        <v>0</v>
      </c>
      <c r="CH194" s="21">
        <f t="shared" si="139"/>
        <v>0</v>
      </c>
      <c r="CI194" s="21">
        <f t="shared" si="139"/>
        <v>0</v>
      </c>
      <c r="CJ194" s="21">
        <f t="shared" si="139"/>
        <v>0</v>
      </c>
      <c r="CK194" s="21">
        <f t="shared" si="139"/>
        <v>0</v>
      </c>
      <c r="CL194" s="21">
        <f t="shared" si="139"/>
        <v>0</v>
      </c>
      <c r="CM194" s="21">
        <f t="shared" si="139"/>
        <v>0</v>
      </c>
      <c r="CN194" s="21">
        <f t="shared" si="139"/>
        <v>0</v>
      </c>
      <c r="CO194" s="21">
        <f t="shared" si="139"/>
        <v>0</v>
      </c>
      <c r="CP194" s="21">
        <f t="shared" si="139"/>
        <v>0</v>
      </c>
      <c r="CQ194" s="21">
        <f t="shared" si="139"/>
        <v>0</v>
      </c>
      <c r="CR194" s="21">
        <f t="shared" si="139"/>
        <v>0</v>
      </c>
      <c r="CS194" s="21">
        <f t="shared" si="139"/>
        <v>0</v>
      </c>
      <c r="CT194" s="21">
        <f t="shared" si="139"/>
        <v>0</v>
      </c>
      <c r="CU194" s="21">
        <f t="shared" si="139"/>
        <v>0</v>
      </c>
      <c r="CV194" s="21">
        <f t="shared" si="142"/>
        <v>0</v>
      </c>
      <c r="CW194" s="21">
        <f t="shared" si="143"/>
        <v>0</v>
      </c>
      <c r="CX194" s="21">
        <f t="shared" si="144"/>
        <v>0</v>
      </c>
      <c r="CY194" s="21">
        <f t="shared" si="145"/>
        <v>0</v>
      </c>
      <c r="CZ194" s="21">
        <f t="shared" si="141"/>
        <v>0</v>
      </c>
      <c r="DA194" s="21">
        <f t="shared" si="141"/>
        <v>0</v>
      </c>
      <c r="DB194" s="21">
        <f t="shared" si="141"/>
        <v>0</v>
      </c>
      <c r="DC194" s="21">
        <f t="shared" si="141"/>
        <v>0</v>
      </c>
      <c r="DD194" s="21">
        <f t="shared" si="141"/>
        <v>0</v>
      </c>
      <c r="DE194" s="21">
        <f t="shared" si="141"/>
        <v>0</v>
      </c>
      <c r="DF194" s="21">
        <f t="shared" si="141"/>
        <v>0</v>
      </c>
      <c r="DG194" s="21">
        <f t="shared" si="141"/>
        <v>0</v>
      </c>
      <c r="DH194" s="21">
        <f t="shared" si="141"/>
        <v>0</v>
      </c>
      <c r="DI194" s="21">
        <f t="shared" si="141"/>
        <v>0</v>
      </c>
      <c r="DJ194" s="21">
        <f t="shared" si="141"/>
        <v>0</v>
      </c>
      <c r="DK194" s="21">
        <f t="shared" si="141"/>
        <v>0</v>
      </c>
      <c r="DL194" s="21">
        <f t="shared" si="141"/>
        <v>0</v>
      </c>
      <c r="DM194" s="21">
        <f t="shared" si="141"/>
        <v>0</v>
      </c>
      <c r="DN194" s="21">
        <f t="shared" si="141"/>
        <v>0</v>
      </c>
      <c r="DO194" s="21">
        <f t="shared" si="141"/>
        <v>0</v>
      </c>
      <c r="DP194" s="21">
        <f t="shared" si="141"/>
        <v>0</v>
      </c>
      <c r="DQ194" s="21">
        <f t="shared" si="141"/>
        <v>0</v>
      </c>
      <c r="DR194" s="21">
        <f t="shared" si="141"/>
        <v>0</v>
      </c>
      <c r="DS194" s="21">
        <f t="shared" si="141"/>
        <v>0</v>
      </c>
      <c r="DT194" s="21">
        <f t="shared" si="140"/>
        <v>0</v>
      </c>
      <c r="DU194" s="21">
        <f t="shared" si="140"/>
        <v>0</v>
      </c>
      <c r="DV194" s="21">
        <f t="shared" si="140"/>
        <v>0</v>
      </c>
    </row>
    <row r="195" spans="83:126" x14ac:dyDescent="0.3">
      <c r="CE195" s="34">
        <v>2044</v>
      </c>
      <c r="CF195" s="21">
        <f t="shared" si="139"/>
        <v>0</v>
      </c>
      <c r="CG195" s="21">
        <f t="shared" si="139"/>
        <v>0</v>
      </c>
      <c r="CH195" s="21">
        <f t="shared" si="139"/>
        <v>0</v>
      </c>
      <c r="CI195" s="21">
        <f t="shared" si="139"/>
        <v>0</v>
      </c>
      <c r="CJ195" s="21">
        <f t="shared" si="139"/>
        <v>0</v>
      </c>
      <c r="CK195" s="21">
        <f t="shared" si="139"/>
        <v>0</v>
      </c>
      <c r="CL195" s="21">
        <f t="shared" si="139"/>
        <v>0</v>
      </c>
      <c r="CM195" s="21">
        <f t="shared" si="139"/>
        <v>0</v>
      </c>
      <c r="CN195" s="21">
        <f t="shared" si="139"/>
        <v>0</v>
      </c>
      <c r="CO195" s="21">
        <f t="shared" si="139"/>
        <v>0</v>
      </c>
      <c r="CP195" s="21">
        <f t="shared" si="139"/>
        <v>0</v>
      </c>
      <c r="CQ195" s="21">
        <f t="shared" si="139"/>
        <v>0</v>
      </c>
      <c r="CR195" s="21">
        <f t="shared" si="139"/>
        <v>0</v>
      </c>
      <c r="CS195" s="21">
        <f t="shared" si="139"/>
        <v>0</v>
      </c>
      <c r="CT195" s="21">
        <f t="shared" si="139"/>
        <v>0</v>
      </c>
      <c r="CU195" s="21">
        <f t="shared" si="139"/>
        <v>0</v>
      </c>
      <c r="CV195" s="21">
        <f t="shared" si="142"/>
        <v>0</v>
      </c>
      <c r="CW195" s="21">
        <f t="shared" si="143"/>
        <v>0</v>
      </c>
      <c r="CX195" s="21">
        <f t="shared" si="144"/>
        <v>0</v>
      </c>
      <c r="CY195" s="21">
        <f t="shared" si="145"/>
        <v>0</v>
      </c>
      <c r="CZ195" s="21">
        <f t="shared" si="141"/>
        <v>0</v>
      </c>
      <c r="DA195" s="21">
        <f t="shared" si="141"/>
        <v>0</v>
      </c>
      <c r="DB195" s="21">
        <f t="shared" si="141"/>
        <v>0</v>
      </c>
      <c r="DC195" s="21">
        <f t="shared" si="141"/>
        <v>0</v>
      </c>
      <c r="DD195" s="21">
        <f t="shared" si="141"/>
        <v>0</v>
      </c>
      <c r="DE195" s="21">
        <f t="shared" si="141"/>
        <v>0</v>
      </c>
      <c r="DF195" s="21">
        <f t="shared" si="141"/>
        <v>0</v>
      </c>
      <c r="DG195" s="21">
        <f t="shared" si="141"/>
        <v>0</v>
      </c>
      <c r="DH195" s="21">
        <f t="shared" si="141"/>
        <v>0</v>
      </c>
      <c r="DI195" s="21">
        <f t="shared" si="141"/>
        <v>0</v>
      </c>
      <c r="DJ195" s="21">
        <f t="shared" si="141"/>
        <v>0</v>
      </c>
      <c r="DK195" s="21">
        <f t="shared" si="141"/>
        <v>0</v>
      </c>
      <c r="DL195" s="21">
        <f t="shared" si="141"/>
        <v>0</v>
      </c>
      <c r="DM195" s="21">
        <f t="shared" si="141"/>
        <v>0</v>
      </c>
      <c r="DN195" s="21">
        <f t="shared" si="141"/>
        <v>0</v>
      </c>
      <c r="DO195" s="21">
        <f t="shared" si="141"/>
        <v>0</v>
      </c>
      <c r="DP195" s="21">
        <f t="shared" si="141"/>
        <v>0</v>
      </c>
      <c r="DQ195" s="21">
        <f t="shared" si="141"/>
        <v>0</v>
      </c>
      <c r="DR195" s="21">
        <f t="shared" si="141"/>
        <v>0</v>
      </c>
      <c r="DS195" s="21">
        <f t="shared" si="141"/>
        <v>0</v>
      </c>
      <c r="DT195" s="21">
        <f t="shared" si="140"/>
        <v>0</v>
      </c>
      <c r="DU195" s="21">
        <f t="shared" si="140"/>
        <v>0</v>
      </c>
      <c r="DV195" s="21">
        <f t="shared" si="140"/>
        <v>0</v>
      </c>
    </row>
    <row r="196" spans="83:126" x14ac:dyDescent="0.3">
      <c r="CE196" s="34">
        <v>2045</v>
      </c>
      <c r="CF196" s="21">
        <f t="shared" si="139"/>
        <v>0</v>
      </c>
      <c r="CG196" s="21">
        <f t="shared" si="139"/>
        <v>0</v>
      </c>
      <c r="CH196" s="21">
        <f t="shared" si="139"/>
        <v>0</v>
      </c>
      <c r="CI196" s="21">
        <f t="shared" si="139"/>
        <v>0</v>
      </c>
      <c r="CJ196" s="21">
        <f t="shared" si="139"/>
        <v>0</v>
      </c>
      <c r="CK196" s="21">
        <f t="shared" si="139"/>
        <v>0</v>
      </c>
      <c r="CL196" s="21">
        <f t="shared" si="139"/>
        <v>0</v>
      </c>
      <c r="CM196" s="21">
        <f t="shared" si="139"/>
        <v>0</v>
      </c>
      <c r="CN196" s="21">
        <f t="shared" si="139"/>
        <v>0</v>
      </c>
      <c r="CO196" s="21">
        <f t="shared" si="139"/>
        <v>0</v>
      </c>
      <c r="CP196" s="21">
        <f t="shared" si="139"/>
        <v>0</v>
      </c>
      <c r="CQ196" s="21">
        <f t="shared" si="139"/>
        <v>0</v>
      </c>
      <c r="CR196" s="21">
        <f t="shared" si="139"/>
        <v>0</v>
      </c>
      <c r="CS196" s="21">
        <f t="shared" si="139"/>
        <v>0</v>
      </c>
      <c r="CT196" s="21">
        <f t="shared" si="139"/>
        <v>0</v>
      </c>
      <c r="CU196" s="21">
        <f t="shared" si="139"/>
        <v>0</v>
      </c>
      <c r="CV196" s="21">
        <f t="shared" si="142"/>
        <v>0</v>
      </c>
      <c r="CW196" s="21">
        <f t="shared" si="143"/>
        <v>0</v>
      </c>
      <c r="CX196" s="21">
        <f t="shared" si="144"/>
        <v>0</v>
      </c>
      <c r="CY196" s="21">
        <f t="shared" si="145"/>
        <v>0</v>
      </c>
      <c r="CZ196" s="21">
        <f t="shared" si="141"/>
        <v>0</v>
      </c>
      <c r="DA196" s="21">
        <f t="shared" si="141"/>
        <v>0</v>
      </c>
      <c r="DB196" s="21">
        <f t="shared" si="141"/>
        <v>0</v>
      </c>
      <c r="DC196" s="21">
        <f t="shared" si="141"/>
        <v>0</v>
      </c>
      <c r="DD196" s="21">
        <f t="shared" si="141"/>
        <v>0</v>
      </c>
      <c r="DE196" s="21">
        <f t="shared" si="141"/>
        <v>0</v>
      </c>
      <c r="DF196" s="21">
        <f t="shared" si="141"/>
        <v>0</v>
      </c>
      <c r="DG196" s="21">
        <f t="shared" si="141"/>
        <v>0</v>
      </c>
      <c r="DH196" s="21">
        <f t="shared" si="141"/>
        <v>0</v>
      </c>
      <c r="DI196" s="21">
        <f t="shared" si="141"/>
        <v>0</v>
      </c>
      <c r="DJ196" s="21">
        <f t="shared" si="141"/>
        <v>0</v>
      </c>
      <c r="DK196" s="21">
        <f t="shared" si="141"/>
        <v>0</v>
      </c>
      <c r="DL196" s="21">
        <f t="shared" si="141"/>
        <v>0</v>
      </c>
      <c r="DM196" s="21">
        <f t="shared" si="141"/>
        <v>0</v>
      </c>
      <c r="DN196" s="21">
        <f t="shared" si="141"/>
        <v>0</v>
      </c>
      <c r="DO196" s="21">
        <f t="shared" si="141"/>
        <v>0</v>
      </c>
      <c r="DP196" s="21">
        <f t="shared" si="141"/>
        <v>0</v>
      </c>
      <c r="DQ196" s="21">
        <f t="shared" si="141"/>
        <v>0</v>
      </c>
      <c r="DR196" s="21">
        <f t="shared" si="141"/>
        <v>0</v>
      </c>
      <c r="DS196" s="21">
        <f t="shared" si="141"/>
        <v>0</v>
      </c>
      <c r="DT196" s="21">
        <f t="shared" si="140"/>
        <v>0</v>
      </c>
      <c r="DU196" s="21">
        <f t="shared" si="140"/>
        <v>0</v>
      </c>
      <c r="DV196" s="21">
        <f t="shared" si="140"/>
        <v>0</v>
      </c>
    </row>
    <row r="197" spans="83:126" x14ac:dyDescent="0.3">
      <c r="CE197" s="34">
        <v>2046</v>
      </c>
      <c r="CF197" s="21">
        <f t="shared" si="139"/>
        <v>0</v>
      </c>
      <c r="CG197" s="21">
        <f t="shared" si="139"/>
        <v>0</v>
      </c>
      <c r="CH197" s="21">
        <f t="shared" si="139"/>
        <v>0</v>
      </c>
      <c r="CI197" s="21">
        <f t="shared" si="139"/>
        <v>0</v>
      </c>
      <c r="CJ197" s="21">
        <f t="shared" si="139"/>
        <v>0</v>
      </c>
      <c r="CK197" s="21">
        <f t="shared" si="139"/>
        <v>0</v>
      </c>
      <c r="CL197" s="21">
        <f t="shared" si="139"/>
        <v>0</v>
      </c>
      <c r="CM197" s="21">
        <f t="shared" si="139"/>
        <v>0</v>
      </c>
      <c r="CN197" s="21">
        <f t="shared" si="139"/>
        <v>0</v>
      </c>
      <c r="CO197" s="21">
        <f t="shared" si="139"/>
        <v>0</v>
      </c>
      <c r="CP197" s="21">
        <f t="shared" si="139"/>
        <v>0</v>
      </c>
      <c r="CQ197" s="21">
        <f t="shared" si="139"/>
        <v>0</v>
      </c>
      <c r="CR197" s="21">
        <f t="shared" si="139"/>
        <v>0</v>
      </c>
      <c r="CS197" s="21">
        <f t="shared" si="139"/>
        <v>0</v>
      </c>
      <c r="CT197" s="21">
        <f t="shared" si="139"/>
        <v>0</v>
      </c>
      <c r="CU197" s="21">
        <f t="shared" si="139"/>
        <v>0</v>
      </c>
      <c r="CV197" s="21">
        <f t="shared" si="142"/>
        <v>0</v>
      </c>
      <c r="CW197" s="21">
        <f t="shared" si="143"/>
        <v>0</v>
      </c>
      <c r="CX197" s="21">
        <f t="shared" si="144"/>
        <v>0</v>
      </c>
      <c r="CY197" s="21">
        <f t="shared" si="145"/>
        <v>0</v>
      </c>
      <c r="CZ197" s="21">
        <f t="shared" si="141"/>
        <v>0</v>
      </c>
      <c r="DA197" s="21">
        <f t="shared" si="141"/>
        <v>0</v>
      </c>
      <c r="DB197" s="21">
        <f t="shared" si="141"/>
        <v>0</v>
      </c>
      <c r="DC197" s="21">
        <f t="shared" si="141"/>
        <v>0</v>
      </c>
      <c r="DD197" s="21">
        <f t="shared" si="141"/>
        <v>0</v>
      </c>
      <c r="DE197" s="21">
        <f t="shared" si="141"/>
        <v>0</v>
      </c>
      <c r="DF197" s="21">
        <f t="shared" si="141"/>
        <v>0</v>
      </c>
      <c r="DG197" s="21">
        <f t="shared" si="141"/>
        <v>0</v>
      </c>
      <c r="DH197" s="21">
        <f t="shared" si="141"/>
        <v>0</v>
      </c>
      <c r="DI197" s="21">
        <f t="shared" si="141"/>
        <v>0</v>
      </c>
      <c r="DJ197" s="21">
        <f t="shared" si="141"/>
        <v>0</v>
      </c>
      <c r="DK197" s="21">
        <f t="shared" si="141"/>
        <v>0</v>
      </c>
      <c r="DL197" s="21">
        <f t="shared" si="141"/>
        <v>0</v>
      </c>
      <c r="DM197" s="21">
        <f t="shared" si="141"/>
        <v>0</v>
      </c>
      <c r="DN197" s="21">
        <f t="shared" si="141"/>
        <v>0</v>
      </c>
      <c r="DO197" s="21">
        <f t="shared" si="141"/>
        <v>0</v>
      </c>
      <c r="DP197" s="21">
        <f t="shared" si="141"/>
        <v>0</v>
      </c>
      <c r="DQ197" s="21">
        <f t="shared" si="141"/>
        <v>0</v>
      </c>
      <c r="DR197" s="21">
        <f t="shared" si="141"/>
        <v>0</v>
      </c>
      <c r="DS197" s="21">
        <f t="shared" si="141"/>
        <v>0</v>
      </c>
      <c r="DT197" s="21">
        <f t="shared" si="140"/>
        <v>0</v>
      </c>
      <c r="DU197" s="21">
        <f t="shared" si="140"/>
        <v>0</v>
      </c>
      <c r="DV197" s="21">
        <f t="shared" si="140"/>
        <v>0</v>
      </c>
    </row>
    <row r="198" spans="83:126" x14ac:dyDescent="0.3">
      <c r="CE198" s="34">
        <v>2047</v>
      </c>
      <c r="CF198" s="21">
        <f t="shared" ref="CF198:CU211" si="146">$CC$22*I94</f>
        <v>0</v>
      </c>
      <c r="CG198" s="21">
        <f t="shared" si="146"/>
        <v>0</v>
      </c>
      <c r="CH198" s="21">
        <f t="shared" si="146"/>
        <v>0</v>
      </c>
      <c r="CI198" s="21">
        <f t="shared" si="146"/>
        <v>0</v>
      </c>
      <c r="CJ198" s="21">
        <f t="shared" si="146"/>
        <v>0</v>
      </c>
      <c r="CK198" s="21">
        <f t="shared" si="146"/>
        <v>0</v>
      </c>
      <c r="CL198" s="21">
        <f t="shared" si="146"/>
        <v>0</v>
      </c>
      <c r="CM198" s="21">
        <f t="shared" si="146"/>
        <v>0</v>
      </c>
      <c r="CN198" s="21">
        <f t="shared" si="146"/>
        <v>0</v>
      </c>
      <c r="CO198" s="21">
        <f t="shared" si="146"/>
        <v>0</v>
      </c>
      <c r="CP198" s="21">
        <f t="shared" si="146"/>
        <v>0</v>
      </c>
      <c r="CQ198" s="21">
        <f t="shared" si="146"/>
        <v>0</v>
      </c>
      <c r="CR198" s="21">
        <f t="shared" si="146"/>
        <v>0</v>
      </c>
      <c r="CS198" s="21">
        <f t="shared" si="146"/>
        <v>0</v>
      </c>
      <c r="CT198" s="21">
        <f t="shared" si="146"/>
        <v>0</v>
      </c>
      <c r="CU198" s="21">
        <f t="shared" si="146"/>
        <v>0</v>
      </c>
      <c r="CV198" s="21">
        <f t="shared" si="142"/>
        <v>0</v>
      </c>
      <c r="CW198" s="21">
        <f t="shared" si="143"/>
        <v>0</v>
      </c>
      <c r="CX198" s="21">
        <f t="shared" si="144"/>
        <v>0</v>
      </c>
      <c r="CY198" s="21">
        <f t="shared" si="145"/>
        <v>0</v>
      </c>
      <c r="CZ198" s="21">
        <f t="shared" si="141"/>
        <v>0</v>
      </c>
      <c r="DA198" s="21">
        <f t="shared" si="141"/>
        <v>0</v>
      </c>
      <c r="DB198" s="21">
        <f t="shared" si="141"/>
        <v>0</v>
      </c>
      <c r="DC198" s="21">
        <f t="shared" si="141"/>
        <v>0</v>
      </c>
      <c r="DD198" s="21">
        <f t="shared" si="141"/>
        <v>0</v>
      </c>
      <c r="DE198" s="21">
        <f t="shared" si="141"/>
        <v>0</v>
      </c>
      <c r="DF198" s="21">
        <f t="shared" si="141"/>
        <v>0</v>
      </c>
      <c r="DG198" s="21">
        <f t="shared" si="141"/>
        <v>0</v>
      </c>
      <c r="DH198" s="21">
        <f t="shared" si="141"/>
        <v>0</v>
      </c>
      <c r="DI198" s="21">
        <f t="shared" si="141"/>
        <v>0</v>
      </c>
      <c r="DJ198" s="21">
        <f t="shared" si="141"/>
        <v>0</v>
      </c>
      <c r="DK198" s="21">
        <f t="shared" si="141"/>
        <v>0</v>
      </c>
      <c r="DL198" s="21">
        <f t="shared" si="141"/>
        <v>0</v>
      </c>
      <c r="DM198" s="21">
        <f t="shared" si="141"/>
        <v>0</v>
      </c>
      <c r="DN198" s="21">
        <f t="shared" si="141"/>
        <v>0</v>
      </c>
      <c r="DO198" s="21">
        <f t="shared" si="141"/>
        <v>0</v>
      </c>
      <c r="DP198" s="21">
        <f t="shared" si="141"/>
        <v>0</v>
      </c>
      <c r="DQ198" s="21">
        <f t="shared" si="141"/>
        <v>0</v>
      </c>
      <c r="DR198" s="21">
        <f t="shared" si="141"/>
        <v>0</v>
      </c>
      <c r="DS198" s="21">
        <f t="shared" si="141"/>
        <v>0</v>
      </c>
      <c r="DT198" s="21">
        <f t="shared" si="140"/>
        <v>0</v>
      </c>
      <c r="DU198" s="21">
        <f t="shared" si="140"/>
        <v>0</v>
      </c>
      <c r="DV198" s="21">
        <f t="shared" si="140"/>
        <v>0</v>
      </c>
    </row>
    <row r="199" spans="83:126" x14ac:dyDescent="0.3">
      <c r="CE199" s="34">
        <v>2048</v>
      </c>
      <c r="CF199" s="21">
        <f t="shared" si="146"/>
        <v>0</v>
      </c>
      <c r="CG199" s="21">
        <f t="shared" si="146"/>
        <v>0</v>
      </c>
      <c r="CH199" s="21">
        <f t="shared" si="146"/>
        <v>0</v>
      </c>
      <c r="CI199" s="21">
        <f t="shared" si="146"/>
        <v>0</v>
      </c>
      <c r="CJ199" s="21">
        <f t="shared" si="146"/>
        <v>0</v>
      </c>
      <c r="CK199" s="21">
        <f t="shared" si="146"/>
        <v>0</v>
      </c>
      <c r="CL199" s="21">
        <f t="shared" si="146"/>
        <v>0</v>
      </c>
      <c r="CM199" s="21">
        <f t="shared" si="146"/>
        <v>0</v>
      </c>
      <c r="CN199" s="21">
        <f t="shared" si="146"/>
        <v>0</v>
      </c>
      <c r="CO199" s="21">
        <f t="shared" si="146"/>
        <v>0</v>
      </c>
      <c r="CP199" s="21">
        <f t="shared" si="146"/>
        <v>0</v>
      </c>
      <c r="CQ199" s="21">
        <f t="shared" si="146"/>
        <v>0</v>
      </c>
      <c r="CR199" s="21">
        <f t="shared" si="146"/>
        <v>0</v>
      </c>
      <c r="CS199" s="21">
        <f t="shared" si="146"/>
        <v>0</v>
      </c>
      <c r="CT199" s="21">
        <f t="shared" si="146"/>
        <v>0</v>
      </c>
      <c r="CU199" s="21">
        <f t="shared" si="146"/>
        <v>0</v>
      </c>
      <c r="CV199" s="21">
        <f t="shared" si="142"/>
        <v>0</v>
      </c>
      <c r="CW199" s="21">
        <f t="shared" si="143"/>
        <v>0</v>
      </c>
      <c r="CX199" s="21">
        <f t="shared" si="144"/>
        <v>0</v>
      </c>
      <c r="CY199" s="21">
        <f t="shared" si="145"/>
        <v>0</v>
      </c>
      <c r="CZ199" s="21">
        <f t="shared" si="141"/>
        <v>0</v>
      </c>
      <c r="DA199" s="21">
        <f t="shared" si="141"/>
        <v>0</v>
      </c>
      <c r="DB199" s="21">
        <f t="shared" si="141"/>
        <v>0</v>
      </c>
      <c r="DC199" s="21">
        <f t="shared" si="141"/>
        <v>0</v>
      </c>
      <c r="DD199" s="21">
        <f t="shared" si="141"/>
        <v>0</v>
      </c>
      <c r="DE199" s="21">
        <f t="shared" si="141"/>
        <v>0</v>
      </c>
      <c r="DF199" s="21">
        <f t="shared" si="141"/>
        <v>0</v>
      </c>
      <c r="DG199" s="21">
        <f t="shared" si="141"/>
        <v>0</v>
      </c>
      <c r="DH199" s="21">
        <f t="shared" si="141"/>
        <v>0</v>
      </c>
      <c r="DI199" s="21">
        <f t="shared" si="141"/>
        <v>0</v>
      </c>
      <c r="DJ199" s="21">
        <f t="shared" si="141"/>
        <v>0</v>
      </c>
      <c r="DK199" s="21">
        <f t="shared" si="141"/>
        <v>0</v>
      </c>
      <c r="DL199" s="21">
        <f t="shared" si="141"/>
        <v>0</v>
      </c>
      <c r="DM199" s="21">
        <f t="shared" si="141"/>
        <v>0</v>
      </c>
      <c r="DN199" s="21">
        <f t="shared" si="141"/>
        <v>0</v>
      </c>
      <c r="DO199" s="21">
        <f t="shared" si="141"/>
        <v>0</v>
      </c>
      <c r="DP199" s="21">
        <f t="shared" si="141"/>
        <v>0</v>
      </c>
      <c r="DQ199" s="21">
        <f t="shared" si="141"/>
        <v>0</v>
      </c>
      <c r="DR199" s="21">
        <f t="shared" si="141"/>
        <v>0</v>
      </c>
      <c r="DS199" s="21">
        <f t="shared" si="141"/>
        <v>0</v>
      </c>
      <c r="DT199" s="21">
        <f t="shared" si="140"/>
        <v>0</v>
      </c>
      <c r="DU199" s="21">
        <f t="shared" si="140"/>
        <v>0</v>
      </c>
      <c r="DV199" s="21">
        <f t="shared" si="140"/>
        <v>0</v>
      </c>
    </row>
    <row r="200" spans="83:126" x14ac:dyDescent="0.3">
      <c r="CE200" s="34">
        <v>2049</v>
      </c>
      <c r="CF200" s="21">
        <f t="shared" si="146"/>
        <v>0</v>
      </c>
      <c r="CG200" s="21">
        <f t="shared" si="146"/>
        <v>0</v>
      </c>
      <c r="CH200" s="21">
        <f t="shared" si="146"/>
        <v>0</v>
      </c>
      <c r="CI200" s="21">
        <f t="shared" si="146"/>
        <v>0</v>
      </c>
      <c r="CJ200" s="21">
        <f t="shared" si="146"/>
        <v>0</v>
      </c>
      <c r="CK200" s="21">
        <f t="shared" si="146"/>
        <v>0</v>
      </c>
      <c r="CL200" s="21">
        <f t="shared" si="146"/>
        <v>0</v>
      </c>
      <c r="CM200" s="21">
        <f t="shared" si="146"/>
        <v>0</v>
      </c>
      <c r="CN200" s="21">
        <f t="shared" si="146"/>
        <v>0</v>
      </c>
      <c r="CO200" s="21">
        <f t="shared" si="146"/>
        <v>0</v>
      </c>
      <c r="CP200" s="21">
        <f t="shared" si="146"/>
        <v>0</v>
      </c>
      <c r="CQ200" s="21">
        <f t="shared" si="146"/>
        <v>0</v>
      </c>
      <c r="CR200" s="21">
        <f t="shared" si="146"/>
        <v>0</v>
      </c>
      <c r="CS200" s="21">
        <f t="shared" si="146"/>
        <v>0</v>
      </c>
      <c r="CT200" s="21">
        <f t="shared" si="146"/>
        <v>0</v>
      </c>
      <c r="CU200" s="21">
        <f t="shared" si="146"/>
        <v>0</v>
      </c>
      <c r="CV200" s="21">
        <f t="shared" si="142"/>
        <v>0</v>
      </c>
      <c r="CW200" s="21">
        <f t="shared" si="143"/>
        <v>0</v>
      </c>
      <c r="CX200" s="21">
        <f t="shared" si="144"/>
        <v>0</v>
      </c>
      <c r="CY200" s="21">
        <f t="shared" si="145"/>
        <v>0</v>
      </c>
      <c r="CZ200" s="21">
        <f t="shared" si="141"/>
        <v>0</v>
      </c>
      <c r="DA200" s="21">
        <f t="shared" si="141"/>
        <v>0</v>
      </c>
      <c r="DB200" s="21">
        <f t="shared" si="141"/>
        <v>0</v>
      </c>
      <c r="DC200" s="21">
        <f t="shared" si="141"/>
        <v>0</v>
      </c>
      <c r="DD200" s="21">
        <f t="shared" si="141"/>
        <v>0</v>
      </c>
      <c r="DE200" s="21">
        <f t="shared" si="141"/>
        <v>0</v>
      </c>
      <c r="DF200" s="21">
        <f t="shared" si="141"/>
        <v>0</v>
      </c>
      <c r="DG200" s="21">
        <f t="shared" si="141"/>
        <v>0</v>
      </c>
      <c r="DH200" s="21">
        <f t="shared" si="141"/>
        <v>0</v>
      </c>
      <c r="DI200" s="21">
        <f t="shared" si="141"/>
        <v>0</v>
      </c>
      <c r="DJ200" s="21">
        <f t="shared" si="141"/>
        <v>0</v>
      </c>
      <c r="DK200" s="21">
        <f t="shared" si="141"/>
        <v>0</v>
      </c>
      <c r="DL200" s="21">
        <f t="shared" si="141"/>
        <v>0</v>
      </c>
      <c r="DM200" s="21">
        <f t="shared" si="141"/>
        <v>0</v>
      </c>
      <c r="DN200" s="21">
        <f t="shared" si="141"/>
        <v>0</v>
      </c>
      <c r="DO200" s="21">
        <f t="shared" si="141"/>
        <v>0</v>
      </c>
      <c r="DP200" s="21">
        <f t="shared" si="141"/>
        <v>0</v>
      </c>
      <c r="DQ200" s="21">
        <f t="shared" si="141"/>
        <v>0</v>
      </c>
      <c r="DR200" s="21">
        <f t="shared" si="141"/>
        <v>0</v>
      </c>
      <c r="DS200" s="21">
        <f t="shared" si="141"/>
        <v>0</v>
      </c>
      <c r="DT200" s="21">
        <f t="shared" si="140"/>
        <v>0</v>
      </c>
      <c r="DU200" s="21">
        <f t="shared" si="140"/>
        <v>0</v>
      </c>
      <c r="DV200" s="21">
        <f t="shared" si="140"/>
        <v>0</v>
      </c>
    </row>
    <row r="201" spans="83:126" x14ac:dyDescent="0.3">
      <c r="CE201" s="34">
        <v>2050</v>
      </c>
      <c r="CF201" s="21">
        <f t="shared" si="146"/>
        <v>0</v>
      </c>
      <c r="CG201" s="21">
        <f t="shared" si="146"/>
        <v>0</v>
      </c>
      <c r="CH201" s="21">
        <f t="shared" si="146"/>
        <v>0</v>
      </c>
      <c r="CI201" s="21">
        <f t="shared" si="146"/>
        <v>0</v>
      </c>
      <c r="CJ201" s="21">
        <f t="shared" si="146"/>
        <v>0</v>
      </c>
      <c r="CK201" s="21">
        <f t="shared" si="146"/>
        <v>0</v>
      </c>
      <c r="CL201" s="21">
        <f t="shared" si="146"/>
        <v>0</v>
      </c>
      <c r="CM201" s="21">
        <f t="shared" si="146"/>
        <v>0</v>
      </c>
      <c r="CN201" s="21">
        <f t="shared" si="146"/>
        <v>0</v>
      </c>
      <c r="CO201" s="21">
        <f t="shared" si="146"/>
        <v>0</v>
      </c>
      <c r="CP201" s="21">
        <f t="shared" si="146"/>
        <v>0</v>
      </c>
      <c r="CQ201" s="21">
        <f t="shared" si="146"/>
        <v>0</v>
      </c>
      <c r="CR201" s="21">
        <f t="shared" si="146"/>
        <v>0</v>
      </c>
      <c r="CS201" s="21">
        <f t="shared" si="146"/>
        <v>0</v>
      </c>
      <c r="CT201" s="21">
        <f t="shared" si="146"/>
        <v>0</v>
      </c>
      <c r="CU201" s="21">
        <f t="shared" si="146"/>
        <v>0</v>
      </c>
      <c r="CV201" s="21">
        <f t="shared" si="142"/>
        <v>0</v>
      </c>
      <c r="CW201" s="21">
        <f t="shared" si="143"/>
        <v>0</v>
      </c>
      <c r="CX201" s="21">
        <f t="shared" si="144"/>
        <v>0</v>
      </c>
      <c r="CY201" s="21">
        <f t="shared" si="145"/>
        <v>0</v>
      </c>
      <c r="CZ201" s="21">
        <f t="shared" si="141"/>
        <v>0</v>
      </c>
      <c r="DA201" s="21">
        <f t="shared" si="141"/>
        <v>0</v>
      </c>
      <c r="DB201" s="21">
        <f t="shared" si="141"/>
        <v>0</v>
      </c>
      <c r="DC201" s="21">
        <f t="shared" si="141"/>
        <v>0</v>
      </c>
      <c r="DD201" s="21">
        <f t="shared" si="141"/>
        <v>0</v>
      </c>
      <c r="DE201" s="21">
        <f t="shared" si="141"/>
        <v>0</v>
      </c>
      <c r="DF201" s="21">
        <f t="shared" si="141"/>
        <v>0</v>
      </c>
      <c r="DG201" s="21">
        <f t="shared" si="141"/>
        <v>0</v>
      </c>
      <c r="DH201" s="21">
        <f t="shared" si="141"/>
        <v>0</v>
      </c>
      <c r="DI201" s="21">
        <f t="shared" si="141"/>
        <v>0</v>
      </c>
      <c r="DJ201" s="21">
        <f t="shared" si="141"/>
        <v>0</v>
      </c>
      <c r="DK201" s="21">
        <f t="shared" si="141"/>
        <v>0</v>
      </c>
      <c r="DL201" s="21">
        <f t="shared" si="141"/>
        <v>0</v>
      </c>
      <c r="DM201" s="21">
        <f t="shared" si="141"/>
        <v>0</v>
      </c>
      <c r="DN201" s="21">
        <f t="shared" si="141"/>
        <v>0</v>
      </c>
      <c r="DO201" s="21">
        <f t="shared" si="141"/>
        <v>0</v>
      </c>
      <c r="DP201" s="21">
        <f t="shared" si="141"/>
        <v>0</v>
      </c>
      <c r="DQ201" s="21">
        <f t="shared" si="141"/>
        <v>0</v>
      </c>
      <c r="DR201" s="21">
        <f t="shared" si="141"/>
        <v>0</v>
      </c>
      <c r="DS201" s="21">
        <f t="shared" si="141"/>
        <v>0</v>
      </c>
      <c r="DT201" s="21">
        <f t="shared" si="140"/>
        <v>0</v>
      </c>
      <c r="DU201" s="21">
        <f t="shared" si="140"/>
        <v>0</v>
      </c>
      <c r="DV201" s="21">
        <f t="shared" si="140"/>
        <v>0</v>
      </c>
    </row>
    <row r="202" spans="83:126" x14ac:dyDescent="0.3">
      <c r="CE202" s="34">
        <v>2051</v>
      </c>
      <c r="CF202" s="21">
        <f t="shared" si="146"/>
        <v>0</v>
      </c>
      <c r="CG202" s="21">
        <f t="shared" si="146"/>
        <v>0</v>
      </c>
      <c r="CH202" s="21">
        <f t="shared" si="146"/>
        <v>0</v>
      </c>
      <c r="CI202" s="21">
        <f t="shared" si="146"/>
        <v>0</v>
      </c>
      <c r="CJ202" s="21">
        <f t="shared" si="146"/>
        <v>0</v>
      </c>
      <c r="CK202" s="21">
        <f t="shared" si="146"/>
        <v>0</v>
      </c>
      <c r="CL202" s="21">
        <f t="shared" si="146"/>
        <v>0</v>
      </c>
      <c r="CM202" s="21">
        <f t="shared" si="146"/>
        <v>0</v>
      </c>
      <c r="CN202" s="21">
        <f t="shared" si="146"/>
        <v>0</v>
      </c>
      <c r="CO202" s="21">
        <f t="shared" si="146"/>
        <v>0</v>
      </c>
      <c r="CP202" s="21">
        <f t="shared" si="146"/>
        <v>0</v>
      </c>
      <c r="CQ202" s="21">
        <f t="shared" si="146"/>
        <v>0</v>
      </c>
      <c r="CR202" s="21">
        <f t="shared" si="146"/>
        <v>0</v>
      </c>
      <c r="CS202" s="21">
        <f t="shared" si="146"/>
        <v>0</v>
      </c>
      <c r="CT202" s="21">
        <f t="shared" si="146"/>
        <v>0</v>
      </c>
      <c r="CU202" s="21">
        <f t="shared" si="146"/>
        <v>0</v>
      </c>
      <c r="CV202" s="21">
        <f t="shared" si="142"/>
        <v>0</v>
      </c>
      <c r="CW202" s="21">
        <f t="shared" si="143"/>
        <v>0</v>
      </c>
      <c r="CX202" s="21">
        <f t="shared" si="144"/>
        <v>0</v>
      </c>
      <c r="CY202" s="21">
        <f t="shared" si="145"/>
        <v>0</v>
      </c>
      <c r="CZ202" s="21">
        <f t="shared" si="141"/>
        <v>0</v>
      </c>
      <c r="DA202" s="21">
        <f t="shared" si="141"/>
        <v>0</v>
      </c>
      <c r="DB202" s="21">
        <f t="shared" si="141"/>
        <v>0</v>
      </c>
      <c r="DC202" s="21">
        <f t="shared" si="141"/>
        <v>0</v>
      </c>
      <c r="DD202" s="21">
        <f t="shared" si="141"/>
        <v>0</v>
      </c>
      <c r="DE202" s="21">
        <f t="shared" si="141"/>
        <v>0</v>
      </c>
      <c r="DF202" s="21">
        <f t="shared" si="141"/>
        <v>0</v>
      </c>
      <c r="DG202" s="21">
        <f t="shared" si="141"/>
        <v>0</v>
      </c>
      <c r="DH202" s="21">
        <f t="shared" si="141"/>
        <v>0</v>
      </c>
      <c r="DI202" s="21">
        <f t="shared" si="141"/>
        <v>0</v>
      </c>
      <c r="DJ202" s="21">
        <f t="shared" si="141"/>
        <v>0</v>
      </c>
      <c r="DK202" s="21">
        <f t="shared" si="141"/>
        <v>0</v>
      </c>
      <c r="DL202" s="21">
        <f t="shared" si="141"/>
        <v>0</v>
      </c>
      <c r="DM202" s="21">
        <f t="shared" si="141"/>
        <v>0</v>
      </c>
      <c r="DN202" s="21">
        <f t="shared" si="141"/>
        <v>0</v>
      </c>
      <c r="DO202" s="21">
        <f t="shared" si="141"/>
        <v>0</v>
      </c>
      <c r="DP202" s="21">
        <f t="shared" si="141"/>
        <v>0</v>
      </c>
      <c r="DQ202" s="21">
        <f t="shared" si="141"/>
        <v>0</v>
      </c>
      <c r="DR202" s="21">
        <f t="shared" si="141"/>
        <v>0</v>
      </c>
      <c r="DS202" s="21">
        <f t="shared" si="141"/>
        <v>0</v>
      </c>
      <c r="DT202" s="21">
        <f t="shared" si="140"/>
        <v>0</v>
      </c>
      <c r="DU202" s="21">
        <f t="shared" si="140"/>
        <v>0</v>
      </c>
      <c r="DV202" s="21">
        <f t="shared" si="140"/>
        <v>0</v>
      </c>
    </row>
    <row r="203" spans="83:126" x14ac:dyDescent="0.3">
      <c r="CE203" s="34">
        <v>2052</v>
      </c>
      <c r="CF203" s="21">
        <f t="shared" si="146"/>
        <v>0</v>
      </c>
      <c r="CG203" s="21">
        <f t="shared" si="146"/>
        <v>0</v>
      </c>
      <c r="CH203" s="21">
        <f t="shared" si="146"/>
        <v>0</v>
      </c>
      <c r="CI203" s="21">
        <f t="shared" si="146"/>
        <v>0</v>
      </c>
      <c r="CJ203" s="21">
        <f t="shared" si="146"/>
        <v>0</v>
      </c>
      <c r="CK203" s="21">
        <f t="shared" si="146"/>
        <v>0</v>
      </c>
      <c r="CL203" s="21">
        <f t="shared" si="146"/>
        <v>0</v>
      </c>
      <c r="CM203" s="21">
        <f t="shared" si="146"/>
        <v>0</v>
      </c>
      <c r="CN203" s="21">
        <f t="shared" si="146"/>
        <v>0</v>
      </c>
      <c r="CO203" s="21">
        <f t="shared" si="146"/>
        <v>0</v>
      </c>
      <c r="CP203" s="21">
        <f t="shared" si="146"/>
        <v>0</v>
      </c>
      <c r="CQ203" s="21">
        <f t="shared" si="146"/>
        <v>0</v>
      </c>
      <c r="CR203" s="21">
        <f t="shared" si="146"/>
        <v>0</v>
      </c>
      <c r="CS203" s="21">
        <f t="shared" si="146"/>
        <v>0</v>
      </c>
      <c r="CT203" s="21">
        <f t="shared" si="146"/>
        <v>0</v>
      </c>
      <c r="CU203" s="21">
        <f t="shared" si="146"/>
        <v>0</v>
      </c>
      <c r="CV203" s="21">
        <f t="shared" si="142"/>
        <v>0</v>
      </c>
      <c r="CW203" s="21">
        <f t="shared" si="143"/>
        <v>0</v>
      </c>
      <c r="CX203" s="21">
        <f t="shared" si="144"/>
        <v>0</v>
      </c>
      <c r="CY203" s="21">
        <f t="shared" si="145"/>
        <v>0</v>
      </c>
      <c r="CZ203" s="21">
        <f t="shared" si="141"/>
        <v>0</v>
      </c>
      <c r="DA203" s="21">
        <f t="shared" si="141"/>
        <v>0</v>
      </c>
      <c r="DB203" s="21">
        <f t="shared" si="141"/>
        <v>0</v>
      </c>
      <c r="DC203" s="21">
        <f t="shared" si="141"/>
        <v>0</v>
      </c>
      <c r="DD203" s="21">
        <f t="shared" si="141"/>
        <v>0</v>
      </c>
      <c r="DE203" s="21">
        <f t="shared" si="141"/>
        <v>0</v>
      </c>
      <c r="DF203" s="21">
        <f t="shared" si="141"/>
        <v>0</v>
      </c>
      <c r="DG203" s="21">
        <f t="shared" si="141"/>
        <v>0</v>
      </c>
      <c r="DH203" s="21">
        <f t="shared" si="141"/>
        <v>0</v>
      </c>
      <c r="DI203" s="21">
        <f t="shared" si="141"/>
        <v>0</v>
      </c>
      <c r="DJ203" s="21">
        <f t="shared" si="141"/>
        <v>0</v>
      </c>
      <c r="DK203" s="21">
        <f t="shared" si="141"/>
        <v>0</v>
      </c>
      <c r="DL203" s="21">
        <f t="shared" si="141"/>
        <v>0</v>
      </c>
      <c r="DM203" s="21">
        <f t="shared" si="141"/>
        <v>0</v>
      </c>
      <c r="DN203" s="21">
        <f t="shared" si="141"/>
        <v>0</v>
      </c>
      <c r="DO203" s="21">
        <f t="shared" ref="DO203:DV211" si="147">$CC$22*AR99</f>
        <v>0</v>
      </c>
      <c r="DP203" s="21">
        <f t="shared" si="147"/>
        <v>0</v>
      </c>
      <c r="DQ203" s="21">
        <f t="shared" si="147"/>
        <v>0</v>
      </c>
      <c r="DR203" s="21">
        <f t="shared" si="147"/>
        <v>0</v>
      </c>
      <c r="DS203" s="21">
        <f t="shared" si="147"/>
        <v>0</v>
      </c>
      <c r="DT203" s="21">
        <f t="shared" si="140"/>
        <v>0</v>
      </c>
      <c r="DU203" s="21">
        <f t="shared" si="140"/>
        <v>0</v>
      </c>
      <c r="DV203" s="21">
        <f t="shared" si="140"/>
        <v>0</v>
      </c>
    </row>
    <row r="204" spans="83:126" x14ac:dyDescent="0.3">
      <c r="CE204" s="34">
        <v>2053</v>
      </c>
      <c r="CF204" s="21">
        <f t="shared" si="146"/>
        <v>0</v>
      </c>
      <c r="CG204" s="21">
        <f t="shared" si="146"/>
        <v>0</v>
      </c>
      <c r="CH204" s="21">
        <f t="shared" si="146"/>
        <v>0</v>
      </c>
      <c r="CI204" s="21">
        <f t="shared" si="146"/>
        <v>0</v>
      </c>
      <c r="CJ204" s="21">
        <f t="shared" si="146"/>
        <v>0</v>
      </c>
      <c r="CK204" s="21">
        <f t="shared" si="146"/>
        <v>0</v>
      </c>
      <c r="CL204" s="21">
        <f t="shared" si="146"/>
        <v>0</v>
      </c>
      <c r="CM204" s="21">
        <f t="shared" si="146"/>
        <v>0</v>
      </c>
      <c r="CN204" s="21">
        <f t="shared" si="146"/>
        <v>0</v>
      </c>
      <c r="CO204" s="21">
        <f t="shared" si="146"/>
        <v>0</v>
      </c>
      <c r="CP204" s="21">
        <f t="shared" si="146"/>
        <v>0</v>
      </c>
      <c r="CQ204" s="21">
        <f t="shared" si="146"/>
        <v>0</v>
      </c>
      <c r="CR204" s="21">
        <f t="shared" si="146"/>
        <v>0</v>
      </c>
      <c r="CS204" s="21">
        <f t="shared" si="146"/>
        <v>0</v>
      </c>
      <c r="CT204" s="21">
        <f t="shared" si="146"/>
        <v>0</v>
      </c>
      <c r="CU204" s="21">
        <f t="shared" si="146"/>
        <v>0</v>
      </c>
      <c r="CV204" s="21">
        <f t="shared" si="142"/>
        <v>0</v>
      </c>
      <c r="CW204" s="21">
        <f t="shared" si="143"/>
        <v>0</v>
      </c>
      <c r="CX204" s="21">
        <f t="shared" si="144"/>
        <v>0</v>
      </c>
      <c r="CY204" s="21">
        <f t="shared" si="145"/>
        <v>0</v>
      </c>
      <c r="CZ204" s="21">
        <f t="shared" ref="CZ204:DK207" si="148">$CC$22*AC100</f>
        <v>0</v>
      </c>
      <c r="DA204" s="21">
        <f t="shared" si="148"/>
        <v>0</v>
      </c>
      <c r="DB204" s="21">
        <f t="shared" si="148"/>
        <v>0</v>
      </c>
      <c r="DC204" s="21">
        <f t="shared" si="148"/>
        <v>0</v>
      </c>
      <c r="DD204" s="21">
        <f t="shared" si="148"/>
        <v>0</v>
      </c>
      <c r="DE204" s="21">
        <f t="shared" si="148"/>
        <v>0</v>
      </c>
      <c r="DF204" s="21">
        <f t="shared" si="148"/>
        <v>0</v>
      </c>
      <c r="DG204" s="21">
        <f t="shared" si="148"/>
        <v>0</v>
      </c>
      <c r="DH204" s="21">
        <f t="shared" si="148"/>
        <v>0</v>
      </c>
      <c r="DI204" s="21">
        <f t="shared" si="148"/>
        <v>0</v>
      </c>
      <c r="DJ204" s="21">
        <f t="shared" si="148"/>
        <v>0</v>
      </c>
      <c r="DK204" s="21">
        <f t="shared" si="148"/>
        <v>0</v>
      </c>
      <c r="DL204" s="21">
        <f t="shared" ref="DL204:DN211" si="149">$CC$22*AO100</f>
        <v>0</v>
      </c>
      <c r="DM204" s="21">
        <f t="shared" si="149"/>
        <v>0</v>
      </c>
      <c r="DN204" s="21">
        <f t="shared" si="149"/>
        <v>0</v>
      </c>
      <c r="DO204" s="21">
        <f t="shared" si="147"/>
        <v>0</v>
      </c>
      <c r="DP204" s="21">
        <f t="shared" si="147"/>
        <v>0</v>
      </c>
      <c r="DQ204" s="21">
        <f t="shared" si="147"/>
        <v>0</v>
      </c>
      <c r="DR204" s="21">
        <f t="shared" si="147"/>
        <v>0</v>
      </c>
      <c r="DS204" s="21">
        <f t="shared" si="147"/>
        <v>0</v>
      </c>
      <c r="DT204" s="21">
        <f t="shared" si="140"/>
        <v>0</v>
      </c>
      <c r="DU204" s="21">
        <f t="shared" si="140"/>
        <v>0</v>
      </c>
      <c r="DV204" s="21">
        <f t="shared" si="140"/>
        <v>0</v>
      </c>
    </row>
    <row r="205" spans="83:126" x14ac:dyDescent="0.3">
      <c r="CE205" s="34">
        <v>2054</v>
      </c>
      <c r="CF205" s="21">
        <f t="shared" si="146"/>
        <v>0</v>
      </c>
      <c r="CG205" s="21">
        <f t="shared" si="146"/>
        <v>0</v>
      </c>
      <c r="CH205" s="21">
        <f t="shared" si="146"/>
        <v>0</v>
      </c>
      <c r="CI205" s="21">
        <f t="shared" si="146"/>
        <v>0</v>
      </c>
      <c r="CJ205" s="21">
        <f t="shared" si="146"/>
        <v>0</v>
      </c>
      <c r="CK205" s="21">
        <f t="shared" si="146"/>
        <v>0</v>
      </c>
      <c r="CL205" s="21">
        <f t="shared" si="146"/>
        <v>0</v>
      </c>
      <c r="CM205" s="21">
        <f t="shared" si="146"/>
        <v>0</v>
      </c>
      <c r="CN205" s="21">
        <f t="shared" si="146"/>
        <v>0</v>
      </c>
      <c r="CO205" s="21">
        <f t="shared" si="146"/>
        <v>0</v>
      </c>
      <c r="CP205" s="21">
        <f t="shared" si="146"/>
        <v>0</v>
      </c>
      <c r="CQ205" s="21">
        <f t="shared" si="146"/>
        <v>0</v>
      </c>
      <c r="CR205" s="21">
        <f t="shared" si="146"/>
        <v>0</v>
      </c>
      <c r="CS205" s="21">
        <f t="shared" si="146"/>
        <v>0</v>
      </c>
      <c r="CT205" s="21">
        <f t="shared" si="146"/>
        <v>0</v>
      </c>
      <c r="CU205" s="21">
        <f t="shared" si="146"/>
        <v>0</v>
      </c>
      <c r="CV205" s="21">
        <f t="shared" si="142"/>
        <v>0</v>
      </c>
      <c r="CW205" s="21">
        <f t="shared" si="143"/>
        <v>0</v>
      </c>
      <c r="CX205" s="21">
        <f t="shared" si="144"/>
        <v>0</v>
      </c>
      <c r="CY205" s="21">
        <f t="shared" si="145"/>
        <v>0</v>
      </c>
      <c r="CZ205" s="21">
        <f t="shared" si="148"/>
        <v>0</v>
      </c>
      <c r="DA205" s="21">
        <f t="shared" si="148"/>
        <v>0</v>
      </c>
      <c r="DB205" s="21">
        <f t="shared" si="148"/>
        <v>0</v>
      </c>
      <c r="DC205" s="21">
        <f t="shared" si="148"/>
        <v>0</v>
      </c>
      <c r="DD205" s="21">
        <f t="shared" si="148"/>
        <v>0</v>
      </c>
      <c r="DE205" s="21">
        <f t="shared" si="148"/>
        <v>0</v>
      </c>
      <c r="DF205" s="21">
        <f t="shared" si="148"/>
        <v>0</v>
      </c>
      <c r="DG205" s="21">
        <f t="shared" si="148"/>
        <v>0</v>
      </c>
      <c r="DH205" s="21">
        <f t="shared" si="148"/>
        <v>0</v>
      </c>
      <c r="DI205" s="21">
        <f t="shared" si="148"/>
        <v>0</v>
      </c>
      <c r="DJ205" s="21">
        <f t="shared" si="148"/>
        <v>0</v>
      </c>
      <c r="DK205" s="21">
        <f t="shared" si="148"/>
        <v>0</v>
      </c>
      <c r="DL205" s="21">
        <f t="shared" si="149"/>
        <v>0</v>
      </c>
      <c r="DM205" s="21">
        <f t="shared" si="149"/>
        <v>0</v>
      </c>
      <c r="DN205" s="21">
        <f t="shared" si="149"/>
        <v>0</v>
      </c>
      <c r="DO205" s="21">
        <f t="shared" si="147"/>
        <v>0</v>
      </c>
      <c r="DP205" s="21">
        <f t="shared" si="147"/>
        <v>0</v>
      </c>
      <c r="DQ205" s="21">
        <f t="shared" si="147"/>
        <v>0</v>
      </c>
      <c r="DR205" s="21">
        <f t="shared" si="147"/>
        <v>0</v>
      </c>
      <c r="DS205" s="21">
        <f t="shared" si="147"/>
        <v>0</v>
      </c>
      <c r="DT205" s="21">
        <f t="shared" si="140"/>
        <v>0</v>
      </c>
      <c r="DU205" s="21">
        <f t="shared" si="140"/>
        <v>0</v>
      </c>
      <c r="DV205" s="21">
        <f t="shared" si="140"/>
        <v>0</v>
      </c>
    </row>
    <row r="206" spans="83:126" x14ac:dyDescent="0.3">
      <c r="CE206" s="34">
        <v>2055</v>
      </c>
      <c r="CF206" s="21">
        <f t="shared" si="146"/>
        <v>0</v>
      </c>
      <c r="CG206" s="21">
        <f t="shared" si="146"/>
        <v>0</v>
      </c>
      <c r="CH206" s="21">
        <f t="shared" si="146"/>
        <v>0</v>
      </c>
      <c r="CI206" s="21">
        <f t="shared" si="146"/>
        <v>0</v>
      </c>
      <c r="CJ206" s="21">
        <f t="shared" si="146"/>
        <v>0</v>
      </c>
      <c r="CK206" s="21">
        <f t="shared" si="146"/>
        <v>0</v>
      </c>
      <c r="CL206" s="21">
        <f t="shared" si="146"/>
        <v>0</v>
      </c>
      <c r="CM206" s="21">
        <f t="shared" si="146"/>
        <v>0</v>
      </c>
      <c r="CN206" s="21">
        <f t="shared" si="146"/>
        <v>0</v>
      </c>
      <c r="CO206" s="21">
        <f t="shared" si="146"/>
        <v>0</v>
      </c>
      <c r="CP206" s="21">
        <f t="shared" si="146"/>
        <v>0</v>
      </c>
      <c r="CQ206" s="21">
        <f t="shared" si="146"/>
        <v>0</v>
      </c>
      <c r="CR206" s="21">
        <f t="shared" si="146"/>
        <v>0</v>
      </c>
      <c r="CS206" s="21">
        <f t="shared" si="146"/>
        <v>0</v>
      </c>
      <c r="CT206" s="21">
        <f t="shared" si="146"/>
        <v>0</v>
      </c>
      <c r="CU206" s="21">
        <f t="shared" si="146"/>
        <v>0</v>
      </c>
      <c r="CV206" s="21">
        <f t="shared" si="142"/>
        <v>0</v>
      </c>
      <c r="CW206" s="21">
        <f t="shared" si="143"/>
        <v>0</v>
      </c>
      <c r="CX206" s="21">
        <f t="shared" si="144"/>
        <v>0</v>
      </c>
      <c r="CY206" s="21">
        <f t="shared" si="145"/>
        <v>0</v>
      </c>
      <c r="CZ206" s="21">
        <f t="shared" si="148"/>
        <v>0</v>
      </c>
      <c r="DA206" s="21">
        <f t="shared" si="148"/>
        <v>0</v>
      </c>
      <c r="DB206" s="21">
        <f t="shared" si="148"/>
        <v>0</v>
      </c>
      <c r="DC206" s="21">
        <f t="shared" si="148"/>
        <v>0</v>
      </c>
      <c r="DD206" s="21">
        <f t="shared" si="148"/>
        <v>0</v>
      </c>
      <c r="DE206" s="21">
        <f t="shared" si="148"/>
        <v>0</v>
      </c>
      <c r="DF206" s="21">
        <f t="shared" si="148"/>
        <v>0</v>
      </c>
      <c r="DG206" s="21">
        <f t="shared" si="148"/>
        <v>0</v>
      </c>
      <c r="DH206" s="21">
        <f t="shared" si="148"/>
        <v>0</v>
      </c>
      <c r="DI206" s="21">
        <f t="shared" si="148"/>
        <v>0</v>
      </c>
      <c r="DJ206" s="21">
        <f t="shared" si="148"/>
        <v>0</v>
      </c>
      <c r="DK206" s="21">
        <f t="shared" si="148"/>
        <v>0</v>
      </c>
      <c r="DL206" s="21">
        <f t="shared" si="149"/>
        <v>0</v>
      </c>
      <c r="DM206" s="21">
        <f t="shared" si="149"/>
        <v>0</v>
      </c>
      <c r="DN206" s="21">
        <f t="shared" si="149"/>
        <v>0</v>
      </c>
      <c r="DO206" s="21">
        <f t="shared" si="147"/>
        <v>0</v>
      </c>
      <c r="DP206" s="21">
        <f t="shared" si="147"/>
        <v>0</v>
      </c>
      <c r="DQ206" s="21">
        <f t="shared" si="147"/>
        <v>0</v>
      </c>
      <c r="DR206" s="21">
        <f t="shared" si="147"/>
        <v>0</v>
      </c>
      <c r="DS206" s="21">
        <f t="shared" si="147"/>
        <v>0</v>
      </c>
      <c r="DT206" s="21">
        <f t="shared" si="147"/>
        <v>0</v>
      </c>
      <c r="DU206" s="21">
        <f t="shared" si="147"/>
        <v>0</v>
      </c>
      <c r="DV206" s="21">
        <f t="shared" si="147"/>
        <v>0</v>
      </c>
    </row>
    <row r="207" spans="83:126" x14ac:dyDescent="0.3">
      <c r="CE207" s="34">
        <v>2056</v>
      </c>
      <c r="CF207" s="21">
        <f t="shared" si="146"/>
        <v>0</v>
      </c>
      <c r="CG207" s="21">
        <f t="shared" si="146"/>
        <v>0</v>
      </c>
      <c r="CH207" s="21">
        <f t="shared" si="146"/>
        <v>0</v>
      </c>
      <c r="CI207" s="21">
        <f t="shared" si="146"/>
        <v>0</v>
      </c>
      <c r="CJ207" s="21">
        <f t="shared" si="146"/>
        <v>0</v>
      </c>
      <c r="CK207" s="21">
        <f t="shared" si="146"/>
        <v>0</v>
      </c>
      <c r="CL207" s="21">
        <f t="shared" si="146"/>
        <v>0</v>
      </c>
      <c r="CM207" s="21">
        <f t="shared" si="146"/>
        <v>0</v>
      </c>
      <c r="CN207" s="21">
        <f t="shared" si="146"/>
        <v>0</v>
      </c>
      <c r="CO207" s="21">
        <f t="shared" si="146"/>
        <v>0</v>
      </c>
      <c r="CP207" s="21">
        <f t="shared" si="146"/>
        <v>0</v>
      </c>
      <c r="CQ207" s="21">
        <f t="shared" si="146"/>
        <v>0</v>
      </c>
      <c r="CR207" s="21">
        <f t="shared" si="146"/>
        <v>0</v>
      </c>
      <c r="CS207" s="21">
        <f t="shared" si="146"/>
        <v>0</v>
      </c>
      <c r="CT207" s="21">
        <f t="shared" si="146"/>
        <v>0</v>
      </c>
      <c r="CU207" s="21">
        <f t="shared" si="146"/>
        <v>0</v>
      </c>
      <c r="CV207" s="21">
        <f t="shared" si="142"/>
        <v>0</v>
      </c>
      <c r="CW207" s="21">
        <f t="shared" si="143"/>
        <v>0</v>
      </c>
      <c r="CX207" s="21">
        <f t="shared" si="144"/>
        <v>0</v>
      </c>
      <c r="CY207" s="21">
        <f t="shared" si="145"/>
        <v>0</v>
      </c>
      <c r="CZ207" s="21">
        <f t="shared" si="148"/>
        <v>0</v>
      </c>
      <c r="DA207" s="21">
        <f t="shared" si="148"/>
        <v>0</v>
      </c>
      <c r="DB207" s="21">
        <f t="shared" si="148"/>
        <v>0</v>
      </c>
      <c r="DC207" s="21">
        <f t="shared" si="148"/>
        <v>0</v>
      </c>
      <c r="DD207" s="21">
        <f t="shared" si="148"/>
        <v>0</v>
      </c>
      <c r="DE207" s="21">
        <f t="shared" si="148"/>
        <v>0</v>
      </c>
      <c r="DF207" s="21">
        <f t="shared" si="148"/>
        <v>0</v>
      </c>
      <c r="DG207" s="21">
        <f t="shared" si="148"/>
        <v>0</v>
      </c>
      <c r="DH207" s="21">
        <f t="shared" si="148"/>
        <v>0</v>
      </c>
      <c r="DI207" s="21">
        <f t="shared" si="148"/>
        <v>0</v>
      </c>
      <c r="DJ207" s="21">
        <f t="shared" si="148"/>
        <v>0</v>
      </c>
      <c r="DK207" s="21">
        <f t="shared" si="148"/>
        <v>0</v>
      </c>
      <c r="DL207" s="21">
        <f t="shared" si="149"/>
        <v>0</v>
      </c>
      <c r="DM207" s="21">
        <f t="shared" si="149"/>
        <v>0</v>
      </c>
      <c r="DN207" s="21">
        <f t="shared" si="149"/>
        <v>0</v>
      </c>
      <c r="DO207" s="21">
        <f t="shared" si="147"/>
        <v>0</v>
      </c>
      <c r="DP207" s="21">
        <f t="shared" si="147"/>
        <v>0</v>
      </c>
      <c r="DQ207" s="21">
        <f t="shared" si="147"/>
        <v>0</v>
      </c>
      <c r="DR207" s="21">
        <f t="shared" si="147"/>
        <v>0</v>
      </c>
      <c r="DS207" s="21">
        <f t="shared" si="147"/>
        <v>0</v>
      </c>
      <c r="DT207" s="21">
        <f t="shared" si="147"/>
        <v>0</v>
      </c>
      <c r="DU207" s="21">
        <f t="shared" si="147"/>
        <v>0</v>
      </c>
      <c r="DV207" s="21">
        <f t="shared" si="147"/>
        <v>0</v>
      </c>
    </row>
    <row r="208" spans="83:126" x14ac:dyDescent="0.3">
      <c r="CE208" s="34">
        <v>2057</v>
      </c>
      <c r="CF208" s="21">
        <f t="shared" si="146"/>
        <v>0</v>
      </c>
      <c r="CG208" s="21">
        <f t="shared" si="146"/>
        <v>0</v>
      </c>
      <c r="CH208" s="21">
        <f t="shared" si="146"/>
        <v>0</v>
      </c>
      <c r="CI208" s="21">
        <f t="shared" si="146"/>
        <v>0</v>
      </c>
      <c r="CJ208" s="21">
        <f t="shared" si="146"/>
        <v>0</v>
      </c>
      <c r="CK208" s="21">
        <f t="shared" si="146"/>
        <v>0</v>
      </c>
      <c r="CL208" s="21">
        <f t="shared" si="146"/>
        <v>0</v>
      </c>
      <c r="CM208" s="21">
        <f t="shared" si="146"/>
        <v>0</v>
      </c>
      <c r="CN208" s="21">
        <f t="shared" si="146"/>
        <v>0</v>
      </c>
      <c r="CO208" s="21">
        <f t="shared" si="146"/>
        <v>0</v>
      </c>
      <c r="CP208" s="21">
        <f t="shared" si="146"/>
        <v>0</v>
      </c>
      <c r="CQ208" s="21">
        <f t="shared" si="146"/>
        <v>0</v>
      </c>
      <c r="CR208" s="21">
        <f t="shared" si="146"/>
        <v>0</v>
      </c>
      <c r="CS208" s="21">
        <f t="shared" si="146"/>
        <v>0</v>
      </c>
      <c r="CT208" s="21">
        <f t="shared" si="146"/>
        <v>0</v>
      </c>
      <c r="CU208" s="21">
        <f t="shared" si="146"/>
        <v>0</v>
      </c>
      <c r="CV208" s="21">
        <f t="shared" ref="CV208:DK211" si="150">$CC$22*Y104</f>
        <v>0</v>
      </c>
      <c r="CW208" s="21">
        <f t="shared" si="150"/>
        <v>0</v>
      </c>
      <c r="CX208" s="21">
        <f t="shared" si="150"/>
        <v>0</v>
      </c>
      <c r="CY208" s="21">
        <f t="shared" si="150"/>
        <v>0</v>
      </c>
      <c r="CZ208" s="21">
        <f t="shared" si="150"/>
        <v>0</v>
      </c>
      <c r="DA208" s="21">
        <f t="shared" si="150"/>
        <v>0</v>
      </c>
      <c r="DB208" s="21">
        <f t="shared" si="150"/>
        <v>0</v>
      </c>
      <c r="DC208" s="21">
        <f t="shared" si="150"/>
        <v>0</v>
      </c>
      <c r="DD208" s="21">
        <f t="shared" si="150"/>
        <v>0</v>
      </c>
      <c r="DE208" s="21">
        <f t="shared" si="150"/>
        <v>0</v>
      </c>
      <c r="DF208" s="21">
        <f t="shared" si="150"/>
        <v>0</v>
      </c>
      <c r="DG208" s="21">
        <f t="shared" si="150"/>
        <v>0</v>
      </c>
      <c r="DH208" s="21">
        <f t="shared" si="150"/>
        <v>0</v>
      </c>
      <c r="DI208" s="21">
        <f t="shared" si="150"/>
        <v>0</v>
      </c>
      <c r="DJ208" s="21">
        <f t="shared" si="150"/>
        <v>0</v>
      </c>
      <c r="DK208" s="21">
        <f t="shared" si="150"/>
        <v>0</v>
      </c>
      <c r="DL208" s="21">
        <f t="shared" si="149"/>
        <v>0</v>
      </c>
      <c r="DM208" s="21">
        <f t="shared" si="149"/>
        <v>0</v>
      </c>
      <c r="DN208" s="21">
        <f t="shared" si="149"/>
        <v>0</v>
      </c>
      <c r="DO208" s="21">
        <f t="shared" si="147"/>
        <v>0</v>
      </c>
      <c r="DP208" s="21">
        <f t="shared" si="147"/>
        <v>0</v>
      </c>
      <c r="DQ208" s="21">
        <f t="shared" si="147"/>
        <v>0</v>
      </c>
      <c r="DR208" s="21">
        <f t="shared" si="147"/>
        <v>0</v>
      </c>
      <c r="DS208" s="21">
        <f t="shared" si="147"/>
        <v>0</v>
      </c>
      <c r="DT208" s="21">
        <f t="shared" si="147"/>
        <v>0</v>
      </c>
      <c r="DU208" s="21">
        <f t="shared" si="147"/>
        <v>0</v>
      </c>
      <c r="DV208" s="21">
        <f t="shared" si="147"/>
        <v>0</v>
      </c>
    </row>
    <row r="209" spans="83:150" x14ac:dyDescent="0.3">
      <c r="CE209" s="34">
        <v>2058</v>
      </c>
      <c r="CF209" s="21">
        <f t="shared" si="146"/>
        <v>0</v>
      </c>
      <c r="CG209" s="21">
        <f t="shared" si="146"/>
        <v>0</v>
      </c>
      <c r="CH209" s="21">
        <f t="shared" si="146"/>
        <v>0</v>
      </c>
      <c r="CI209" s="21">
        <f t="shared" si="146"/>
        <v>0</v>
      </c>
      <c r="CJ209" s="21">
        <f t="shared" si="146"/>
        <v>0</v>
      </c>
      <c r="CK209" s="21">
        <f t="shared" si="146"/>
        <v>0</v>
      </c>
      <c r="CL209" s="21">
        <f t="shared" si="146"/>
        <v>0</v>
      </c>
      <c r="CM209" s="21">
        <f t="shared" si="146"/>
        <v>0</v>
      </c>
      <c r="CN209" s="21">
        <f t="shared" si="146"/>
        <v>0</v>
      </c>
      <c r="CO209" s="21">
        <f t="shared" si="146"/>
        <v>0</v>
      </c>
      <c r="CP209" s="21">
        <f t="shared" si="146"/>
        <v>0</v>
      </c>
      <c r="CQ209" s="21">
        <f t="shared" si="146"/>
        <v>0</v>
      </c>
      <c r="CR209" s="21">
        <f t="shared" si="146"/>
        <v>0</v>
      </c>
      <c r="CS209" s="21">
        <f t="shared" si="146"/>
        <v>0</v>
      </c>
      <c r="CT209" s="21">
        <f t="shared" si="146"/>
        <v>0</v>
      </c>
      <c r="CU209" s="21">
        <f t="shared" si="146"/>
        <v>0</v>
      </c>
      <c r="CV209" s="21">
        <f t="shared" si="150"/>
        <v>0</v>
      </c>
      <c r="CW209" s="21">
        <f t="shared" si="150"/>
        <v>0</v>
      </c>
      <c r="CX209" s="21">
        <f t="shared" si="150"/>
        <v>0</v>
      </c>
      <c r="CY209" s="21">
        <f t="shared" si="150"/>
        <v>0</v>
      </c>
      <c r="CZ209" s="21">
        <f t="shared" si="150"/>
        <v>0</v>
      </c>
      <c r="DA209" s="21">
        <f t="shared" si="150"/>
        <v>0</v>
      </c>
      <c r="DB209" s="21">
        <f t="shared" si="150"/>
        <v>0</v>
      </c>
      <c r="DC209" s="21">
        <f t="shared" si="150"/>
        <v>0</v>
      </c>
      <c r="DD209" s="21">
        <f t="shared" si="150"/>
        <v>0</v>
      </c>
      <c r="DE209" s="21">
        <f t="shared" si="150"/>
        <v>0</v>
      </c>
      <c r="DF209" s="21">
        <f t="shared" si="150"/>
        <v>0</v>
      </c>
      <c r="DG209" s="21">
        <f t="shared" si="150"/>
        <v>0</v>
      </c>
      <c r="DH209" s="21">
        <f t="shared" si="150"/>
        <v>0</v>
      </c>
      <c r="DI209" s="21">
        <f t="shared" si="150"/>
        <v>0</v>
      </c>
      <c r="DJ209" s="21">
        <f t="shared" si="150"/>
        <v>0</v>
      </c>
      <c r="DK209" s="21">
        <f t="shared" si="150"/>
        <v>0</v>
      </c>
      <c r="DL209" s="21">
        <f t="shared" si="149"/>
        <v>0</v>
      </c>
      <c r="DM209" s="21">
        <f t="shared" si="149"/>
        <v>0</v>
      </c>
      <c r="DN209" s="21">
        <f t="shared" si="149"/>
        <v>0</v>
      </c>
      <c r="DO209" s="21">
        <f t="shared" si="147"/>
        <v>0</v>
      </c>
      <c r="DP209" s="21">
        <f t="shared" si="147"/>
        <v>0</v>
      </c>
      <c r="DQ209" s="21">
        <f t="shared" si="147"/>
        <v>0</v>
      </c>
      <c r="DR209" s="21">
        <f t="shared" si="147"/>
        <v>0</v>
      </c>
      <c r="DS209" s="21">
        <f t="shared" si="147"/>
        <v>0</v>
      </c>
      <c r="DT209" s="21">
        <f t="shared" si="147"/>
        <v>0</v>
      </c>
      <c r="DU209" s="21">
        <f t="shared" si="147"/>
        <v>0</v>
      </c>
      <c r="DV209" s="21">
        <f t="shared" si="147"/>
        <v>0</v>
      </c>
    </row>
    <row r="210" spans="83:150" x14ac:dyDescent="0.3">
      <c r="CE210" s="34">
        <v>2059</v>
      </c>
      <c r="CF210" s="21">
        <f t="shared" si="146"/>
        <v>0</v>
      </c>
      <c r="CG210" s="21">
        <f t="shared" si="146"/>
        <v>0</v>
      </c>
      <c r="CH210" s="21">
        <f t="shared" si="146"/>
        <v>0</v>
      </c>
      <c r="CI210" s="21">
        <f t="shared" si="146"/>
        <v>0</v>
      </c>
      <c r="CJ210" s="21">
        <f t="shared" si="146"/>
        <v>0</v>
      </c>
      <c r="CK210" s="21">
        <f t="shared" si="146"/>
        <v>0</v>
      </c>
      <c r="CL210" s="21">
        <f t="shared" si="146"/>
        <v>0</v>
      </c>
      <c r="CM210" s="21">
        <f t="shared" si="146"/>
        <v>0</v>
      </c>
      <c r="CN210" s="21">
        <f t="shared" si="146"/>
        <v>0</v>
      </c>
      <c r="CO210" s="21">
        <f t="shared" si="146"/>
        <v>0</v>
      </c>
      <c r="CP210" s="21">
        <f t="shared" si="146"/>
        <v>0</v>
      </c>
      <c r="CQ210" s="21">
        <f t="shared" si="146"/>
        <v>0</v>
      </c>
      <c r="CR210" s="21">
        <f t="shared" si="146"/>
        <v>0</v>
      </c>
      <c r="CS210" s="21">
        <f t="shared" si="146"/>
        <v>0</v>
      </c>
      <c r="CT210" s="21">
        <f t="shared" si="146"/>
        <v>0</v>
      </c>
      <c r="CU210" s="21">
        <f t="shared" si="146"/>
        <v>0</v>
      </c>
      <c r="CV210" s="21">
        <f t="shared" si="150"/>
        <v>0</v>
      </c>
      <c r="CW210" s="21">
        <f t="shared" si="150"/>
        <v>0</v>
      </c>
      <c r="CX210" s="21">
        <f t="shared" si="150"/>
        <v>0</v>
      </c>
      <c r="CY210" s="21">
        <f t="shared" si="150"/>
        <v>0</v>
      </c>
      <c r="CZ210" s="21">
        <f t="shared" si="150"/>
        <v>0</v>
      </c>
      <c r="DA210" s="21">
        <f t="shared" si="150"/>
        <v>0</v>
      </c>
      <c r="DB210" s="21">
        <f t="shared" si="150"/>
        <v>0</v>
      </c>
      <c r="DC210" s="21">
        <f t="shared" si="150"/>
        <v>0</v>
      </c>
      <c r="DD210" s="21">
        <f t="shared" si="150"/>
        <v>0</v>
      </c>
      <c r="DE210" s="21">
        <f t="shared" si="150"/>
        <v>0</v>
      </c>
      <c r="DF210" s="21">
        <f t="shared" si="150"/>
        <v>0</v>
      </c>
      <c r="DG210" s="21">
        <f t="shared" si="150"/>
        <v>0</v>
      </c>
      <c r="DH210" s="21">
        <f t="shared" si="150"/>
        <v>0</v>
      </c>
      <c r="DI210" s="21">
        <f t="shared" si="150"/>
        <v>0</v>
      </c>
      <c r="DJ210" s="21">
        <f t="shared" si="150"/>
        <v>0</v>
      </c>
      <c r="DK210" s="21">
        <f t="shared" si="150"/>
        <v>0</v>
      </c>
      <c r="DL210" s="21">
        <f t="shared" si="149"/>
        <v>0</v>
      </c>
      <c r="DM210" s="21">
        <f t="shared" si="149"/>
        <v>0</v>
      </c>
      <c r="DN210" s="21">
        <f t="shared" si="149"/>
        <v>0</v>
      </c>
      <c r="DO210" s="21">
        <f t="shared" si="147"/>
        <v>0</v>
      </c>
      <c r="DP210" s="21">
        <f t="shared" si="147"/>
        <v>0</v>
      </c>
      <c r="DQ210" s="21">
        <f t="shared" si="147"/>
        <v>0</v>
      </c>
      <c r="DR210" s="21">
        <f t="shared" si="147"/>
        <v>0</v>
      </c>
      <c r="DS210" s="21">
        <f t="shared" si="147"/>
        <v>0</v>
      </c>
      <c r="DT210" s="21">
        <f t="shared" si="147"/>
        <v>0</v>
      </c>
      <c r="DU210" s="21">
        <f t="shared" si="147"/>
        <v>0</v>
      </c>
      <c r="DV210" s="21">
        <f t="shared" si="147"/>
        <v>0</v>
      </c>
    </row>
    <row r="211" spans="83:150" x14ac:dyDescent="0.3">
      <c r="CE211" s="34">
        <v>2060</v>
      </c>
      <c r="CF211" s="21">
        <f t="shared" si="146"/>
        <v>0</v>
      </c>
      <c r="CG211" s="21">
        <f t="shared" si="146"/>
        <v>0</v>
      </c>
      <c r="CH211" s="21">
        <f t="shared" si="146"/>
        <v>0</v>
      </c>
      <c r="CI211" s="21">
        <f t="shared" si="146"/>
        <v>0</v>
      </c>
      <c r="CJ211" s="21">
        <f t="shared" si="146"/>
        <v>0</v>
      </c>
      <c r="CK211" s="21">
        <f t="shared" si="146"/>
        <v>0</v>
      </c>
      <c r="CL211" s="21">
        <f t="shared" si="146"/>
        <v>0</v>
      </c>
      <c r="CM211" s="21">
        <f t="shared" si="146"/>
        <v>0</v>
      </c>
      <c r="CN211" s="21">
        <f t="shared" si="146"/>
        <v>0</v>
      </c>
      <c r="CO211" s="21">
        <f t="shared" si="146"/>
        <v>0</v>
      </c>
      <c r="CP211" s="21">
        <f t="shared" si="146"/>
        <v>0</v>
      </c>
      <c r="CQ211" s="21">
        <f t="shared" si="146"/>
        <v>0</v>
      </c>
      <c r="CR211" s="21">
        <f t="shared" si="146"/>
        <v>0</v>
      </c>
      <c r="CS211" s="21">
        <f t="shared" si="146"/>
        <v>0</v>
      </c>
      <c r="CT211" s="21">
        <f t="shared" si="146"/>
        <v>0</v>
      </c>
      <c r="CU211" s="21">
        <f t="shared" si="146"/>
        <v>0</v>
      </c>
      <c r="CV211" s="21">
        <f t="shared" si="150"/>
        <v>0</v>
      </c>
      <c r="CW211" s="21">
        <f t="shared" si="150"/>
        <v>0</v>
      </c>
      <c r="CX211" s="21">
        <f t="shared" si="150"/>
        <v>0</v>
      </c>
      <c r="CY211" s="21">
        <f t="shared" si="150"/>
        <v>0</v>
      </c>
      <c r="CZ211" s="21">
        <f t="shared" si="150"/>
        <v>0</v>
      </c>
      <c r="DA211" s="21">
        <f t="shared" si="150"/>
        <v>0</v>
      </c>
      <c r="DB211" s="21">
        <f t="shared" si="150"/>
        <v>0</v>
      </c>
      <c r="DC211" s="21">
        <f t="shared" si="150"/>
        <v>0</v>
      </c>
      <c r="DD211" s="21">
        <f t="shared" si="150"/>
        <v>0</v>
      </c>
      <c r="DE211" s="21">
        <f t="shared" si="150"/>
        <v>0</v>
      </c>
      <c r="DF211" s="21">
        <f t="shared" si="150"/>
        <v>0</v>
      </c>
      <c r="DG211" s="21">
        <f t="shared" si="150"/>
        <v>0</v>
      </c>
      <c r="DH211" s="21">
        <f t="shared" si="150"/>
        <v>0</v>
      </c>
      <c r="DI211" s="21">
        <f t="shared" si="150"/>
        <v>0</v>
      </c>
      <c r="DJ211" s="21">
        <f t="shared" si="150"/>
        <v>0</v>
      </c>
      <c r="DK211" s="21">
        <f t="shared" si="150"/>
        <v>0</v>
      </c>
      <c r="DL211" s="21">
        <f t="shared" si="149"/>
        <v>0</v>
      </c>
      <c r="DM211" s="21">
        <f t="shared" si="149"/>
        <v>0</v>
      </c>
      <c r="DN211" s="21">
        <f t="shared" si="149"/>
        <v>0</v>
      </c>
      <c r="DO211" s="21">
        <f t="shared" si="147"/>
        <v>0</v>
      </c>
      <c r="DP211" s="21">
        <f t="shared" si="147"/>
        <v>0</v>
      </c>
      <c r="DQ211" s="21">
        <f t="shared" si="147"/>
        <v>0</v>
      </c>
      <c r="DR211" s="21">
        <f t="shared" si="147"/>
        <v>0</v>
      </c>
      <c r="DS211" s="21">
        <f t="shared" si="147"/>
        <v>0</v>
      </c>
      <c r="DT211" s="21">
        <f t="shared" si="147"/>
        <v>0</v>
      </c>
      <c r="DU211" s="21">
        <f t="shared" si="147"/>
        <v>0</v>
      </c>
      <c r="DV211" s="21">
        <f t="shared" si="147"/>
        <v>0</v>
      </c>
    </row>
    <row r="214" spans="83:150" x14ac:dyDescent="0.3">
      <c r="CF214" s="21" t="s">
        <v>0</v>
      </c>
      <c r="CG214" s="21" t="s">
        <v>1</v>
      </c>
      <c r="CH214" s="21" t="s">
        <v>2</v>
      </c>
      <c r="CI214" s="21" t="s">
        <v>3</v>
      </c>
      <c r="CJ214" s="21" t="s">
        <v>4</v>
      </c>
      <c r="CK214" s="21" t="s">
        <v>5</v>
      </c>
      <c r="CL214" s="21">
        <v>2000</v>
      </c>
      <c r="CM214" s="21">
        <v>2001</v>
      </c>
      <c r="CN214" s="21">
        <v>2002</v>
      </c>
      <c r="CO214" s="21">
        <v>2003</v>
      </c>
      <c r="CP214" s="21">
        <v>2004</v>
      </c>
      <c r="CQ214" s="21">
        <v>2005</v>
      </c>
      <c r="CR214" s="21">
        <v>2006</v>
      </c>
      <c r="CS214" s="21">
        <v>2007</v>
      </c>
      <c r="CT214" s="21">
        <v>2008</v>
      </c>
      <c r="CU214" s="21">
        <v>2009</v>
      </c>
      <c r="CV214" s="21">
        <v>2010</v>
      </c>
      <c r="CW214" s="21">
        <v>2011</v>
      </c>
      <c r="CX214" s="21">
        <v>2012</v>
      </c>
      <c r="CY214" s="21">
        <v>2013</v>
      </c>
      <c r="CZ214" s="21">
        <v>2014</v>
      </c>
      <c r="DA214" s="21">
        <v>2015</v>
      </c>
      <c r="DB214" s="21">
        <v>2016</v>
      </c>
      <c r="DC214" s="21">
        <v>2017</v>
      </c>
      <c r="DD214" s="21">
        <v>2018</v>
      </c>
      <c r="DE214" s="21">
        <v>2019</v>
      </c>
      <c r="DF214" s="21">
        <v>2020</v>
      </c>
      <c r="DG214" s="21">
        <v>2021</v>
      </c>
      <c r="DH214" s="21">
        <v>2022</v>
      </c>
      <c r="DI214" s="21">
        <v>2023</v>
      </c>
      <c r="DJ214" s="21">
        <v>2024</v>
      </c>
      <c r="DK214" s="21">
        <v>2025</v>
      </c>
      <c r="DL214" s="21">
        <v>2026</v>
      </c>
      <c r="DM214" s="21">
        <v>2027</v>
      </c>
      <c r="DN214" s="21">
        <v>2028</v>
      </c>
      <c r="DO214" s="21">
        <v>2029</v>
      </c>
      <c r="DP214" s="21">
        <v>2030</v>
      </c>
      <c r="DQ214" s="21">
        <v>2031</v>
      </c>
      <c r="DR214" s="21">
        <v>2032</v>
      </c>
      <c r="DS214" s="21">
        <v>2033</v>
      </c>
      <c r="DT214" s="21">
        <v>2034</v>
      </c>
      <c r="DU214" s="21">
        <v>2035</v>
      </c>
      <c r="DV214" s="21">
        <v>2036</v>
      </c>
      <c r="DW214" s="21">
        <v>2037</v>
      </c>
      <c r="DX214" s="21">
        <v>2038</v>
      </c>
      <c r="DY214" s="21">
        <v>2039</v>
      </c>
      <c r="DZ214" s="21">
        <v>2040</v>
      </c>
      <c r="EA214" s="21">
        <v>2041</v>
      </c>
      <c r="EB214" s="21">
        <v>2042</v>
      </c>
      <c r="EC214" s="21">
        <v>2043</v>
      </c>
      <c r="ED214" s="21">
        <v>2044</v>
      </c>
      <c r="EE214" s="21">
        <v>2045</v>
      </c>
      <c r="EF214" s="21">
        <v>2046</v>
      </c>
      <c r="EG214" s="21">
        <v>2038</v>
      </c>
      <c r="EH214" s="21">
        <v>2039</v>
      </c>
      <c r="EI214" s="21">
        <v>2040</v>
      </c>
      <c r="EJ214" s="21">
        <v>2041</v>
      </c>
      <c r="EK214" s="21">
        <v>2042</v>
      </c>
      <c r="EL214" s="21">
        <v>2043</v>
      </c>
      <c r="EM214" s="21">
        <v>2044</v>
      </c>
      <c r="EP214" s="21">
        <v>2056</v>
      </c>
      <c r="EQ214" s="21">
        <v>2057</v>
      </c>
      <c r="ER214" s="21">
        <v>2058</v>
      </c>
      <c r="ES214" s="21">
        <v>2059</v>
      </c>
      <c r="ET214" s="21">
        <v>2060</v>
      </c>
    </row>
    <row r="215" spans="83:150" x14ac:dyDescent="0.3">
      <c r="CF215" s="21">
        <v>1944.5</v>
      </c>
      <c r="CG215" s="21">
        <v>1954.5</v>
      </c>
      <c r="CH215" s="21">
        <v>1964.5</v>
      </c>
      <c r="CI215" s="21">
        <v>1974.5</v>
      </c>
      <c r="CJ215" s="21">
        <v>1984.5</v>
      </c>
      <c r="CK215" s="21">
        <v>1994.5</v>
      </c>
      <c r="CL215" s="21">
        <v>2000</v>
      </c>
      <c r="CM215" s="21">
        <v>2001</v>
      </c>
      <c r="CN215" s="21">
        <v>2002</v>
      </c>
      <c r="CO215" s="21">
        <v>2003</v>
      </c>
      <c r="CP215" s="21">
        <v>2004</v>
      </c>
      <c r="CQ215" s="21">
        <v>2005</v>
      </c>
      <c r="CR215" s="21">
        <v>2006</v>
      </c>
      <c r="CS215" s="21">
        <v>2007</v>
      </c>
      <c r="CT215" s="21">
        <v>2008</v>
      </c>
      <c r="CU215" s="21">
        <v>2009</v>
      </c>
      <c r="CV215" s="21">
        <v>2010</v>
      </c>
      <c r="CW215" s="21">
        <v>2011</v>
      </c>
      <c r="CX215" s="21">
        <v>2012</v>
      </c>
      <c r="CY215" s="21">
        <v>2013</v>
      </c>
      <c r="CZ215" s="21">
        <v>2014</v>
      </c>
      <c r="DA215" s="21">
        <v>2015</v>
      </c>
      <c r="DB215" s="21">
        <v>2016</v>
      </c>
      <c r="DC215" s="21">
        <v>2017</v>
      </c>
      <c r="DD215" s="21">
        <v>2018</v>
      </c>
      <c r="DE215" s="21">
        <v>2019</v>
      </c>
      <c r="DF215" s="21">
        <v>2020</v>
      </c>
      <c r="DG215" s="21">
        <v>2021</v>
      </c>
      <c r="DH215" s="21">
        <v>2022</v>
      </c>
      <c r="DI215" s="21">
        <v>2023</v>
      </c>
      <c r="DJ215" s="21">
        <v>2024</v>
      </c>
      <c r="DK215" s="21">
        <v>2025</v>
      </c>
      <c r="DL215" s="21">
        <v>2026</v>
      </c>
      <c r="DM215" s="21">
        <v>2027</v>
      </c>
      <c r="DN215" s="21">
        <v>2028</v>
      </c>
      <c r="DO215" s="21">
        <v>2029</v>
      </c>
      <c r="DP215" s="21">
        <v>2030</v>
      </c>
      <c r="DQ215" s="21">
        <v>2031</v>
      </c>
      <c r="DR215" s="21">
        <v>2032</v>
      </c>
      <c r="DS215" s="21">
        <v>2033</v>
      </c>
      <c r="DT215" s="21">
        <v>2034</v>
      </c>
      <c r="DU215" s="21">
        <v>2035</v>
      </c>
      <c r="DV215" s="21">
        <v>2036</v>
      </c>
      <c r="DW215" s="21">
        <v>2037</v>
      </c>
      <c r="DX215" s="21">
        <v>2038</v>
      </c>
      <c r="DY215" s="21">
        <v>2039</v>
      </c>
      <c r="DZ215" s="21">
        <v>2040</v>
      </c>
      <c r="EA215" s="21">
        <v>2041</v>
      </c>
      <c r="EB215" s="21">
        <v>2042</v>
      </c>
      <c r="EC215" s="21">
        <v>2043</v>
      </c>
      <c r="ED215" s="21">
        <v>2044</v>
      </c>
      <c r="EE215" s="21">
        <v>2045</v>
      </c>
      <c r="EF215" s="21">
        <v>2046</v>
      </c>
      <c r="EG215" s="21">
        <v>2038</v>
      </c>
      <c r="EH215" s="21">
        <v>2039</v>
      </c>
      <c r="EI215" s="21">
        <v>2040</v>
      </c>
      <c r="EJ215" s="21">
        <v>2041</v>
      </c>
      <c r="EK215" s="21">
        <v>2042</v>
      </c>
      <c r="EL215" s="21">
        <v>2043</v>
      </c>
      <c r="EM215" s="21">
        <v>2044</v>
      </c>
      <c r="EP215" s="21">
        <v>2056</v>
      </c>
      <c r="EQ215" s="21">
        <v>2057</v>
      </c>
      <c r="ER215" s="21">
        <v>2058</v>
      </c>
      <c r="ES215" s="21">
        <v>2059</v>
      </c>
      <c r="ET215" s="21">
        <v>2060</v>
      </c>
    </row>
    <row r="216" spans="83:150" x14ac:dyDescent="0.3">
      <c r="CE216" s="21">
        <v>2005</v>
      </c>
      <c r="CF216" s="21">
        <v>0</v>
      </c>
      <c r="CG216" s="21">
        <v>0</v>
      </c>
      <c r="CH216" s="21">
        <v>0</v>
      </c>
      <c r="CI216" s="21">
        <v>0</v>
      </c>
      <c r="CJ216" s="21">
        <v>0</v>
      </c>
      <c r="CK216" s="21">
        <v>0</v>
      </c>
      <c r="CL216" s="21">
        <v>0</v>
      </c>
      <c r="CM216" s="21">
        <v>0</v>
      </c>
      <c r="CN216" s="21">
        <v>0</v>
      </c>
      <c r="CO216" s="21">
        <v>0</v>
      </c>
      <c r="CP216" s="21">
        <v>0</v>
      </c>
      <c r="CQ216" s="21">
        <v>0</v>
      </c>
      <c r="CR216" s="21">
        <v>0</v>
      </c>
      <c r="CS216" s="21">
        <v>0</v>
      </c>
      <c r="CT216" s="21">
        <v>0</v>
      </c>
      <c r="CU216" s="21">
        <v>0</v>
      </c>
      <c r="CV216" s="21">
        <v>0</v>
      </c>
      <c r="CW216" s="21">
        <v>0</v>
      </c>
      <c r="CX216" s="21">
        <v>0</v>
      </c>
      <c r="CY216" s="21">
        <v>0</v>
      </c>
      <c r="CZ216" s="21">
        <v>0</v>
      </c>
      <c r="DA216" s="21">
        <v>0</v>
      </c>
      <c r="DB216" s="21">
        <v>0</v>
      </c>
      <c r="DC216" s="21">
        <v>0</v>
      </c>
      <c r="DD216" s="21">
        <v>0</v>
      </c>
      <c r="DE216" s="21">
        <v>0</v>
      </c>
      <c r="DF216" s="21">
        <v>0</v>
      </c>
      <c r="DG216" s="21">
        <v>0</v>
      </c>
      <c r="DH216" s="21">
        <v>0</v>
      </c>
      <c r="DI216" s="21">
        <v>0</v>
      </c>
      <c r="DJ216" s="21">
        <v>0</v>
      </c>
      <c r="DK216" s="21">
        <v>0</v>
      </c>
      <c r="DL216" s="21">
        <v>0</v>
      </c>
      <c r="DM216" s="21">
        <v>0</v>
      </c>
      <c r="DN216" s="21">
        <v>0</v>
      </c>
      <c r="DO216" s="21">
        <v>0</v>
      </c>
      <c r="DP216" s="21">
        <v>0</v>
      </c>
      <c r="DQ216" s="21">
        <v>0</v>
      </c>
      <c r="DR216" s="21">
        <v>0</v>
      </c>
      <c r="DS216" s="21">
        <v>0</v>
      </c>
      <c r="DT216" s="21">
        <v>0</v>
      </c>
      <c r="DU216" s="21">
        <v>0</v>
      </c>
      <c r="DV216" s="21">
        <v>0</v>
      </c>
      <c r="DW216" s="21">
        <v>0</v>
      </c>
      <c r="DX216" s="21">
        <v>0</v>
      </c>
      <c r="DY216" s="21">
        <v>0</v>
      </c>
      <c r="DZ216" s="21">
        <v>0</v>
      </c>
      <c r="EA216" s="21">
        <v>0</v>
      </c>
      <c r="EB216" s="21">
        <v>0</v>
      </c>
      <c r="EC216" s="21">
        <v>0</v>
      </c>
      <c r="ED216" s="21">
        <v>0</v>
      </c>
      <c r="EE216" s="21">
        <v>0</v>
      </c>
      <c r="EF216" s="21">
        <v>0</v>
      </c>
      <c r="EG216" s="21">
        <v>0</v>
      </c>
      <c r="EH216" s="21">
        <v>0</v>
      </c>
      <c r="EI216" s="21">
        <v>0</v>
      </c>
      <c r="EJ216" s="21">
        <v>0</v>
      </c>
      <c r="EK216" s="21">
        <v>0</v>
      </c>
      <c r="EL216" s="21">
        <v>0</v>
      </c>
      <c r="EM216" s="21">
        <v>0</v>
      </c>
      <c r="EP216" s="21">
        <v>0</v>
      </c>
      <c r="EQ216" s="21">
        <v>0</v>
      </c>
      <c r="ER216" s="21">
        <v>0</v>
      </c>
      <c r="ES216" s="21">
        <v>0</v>
      </c>
      <c r="ET216" s="21">
        <v>0</v>
      </c>
    </row>
    <row r="217" spans="83:150" x14ac:dyDescent="0.3">
      <c r="CE217" s="21">
        <v>2006</v>
      </c>
      <c r="CF217" s="21">
        <v>0</v>
      </c>
      <c r="CG217" s="21">
        <v>0</v>
      </c>
      <c r="CH217" s="21">
        <v>0</v>
      </c>
      <c r="CI217" s="21">
        <v>0</v>
      </c>
      <c r="CJ217" s="21">
        <v>0</v>
      </c>
      <c r="CK217" s="21">
        <v>0</v>
      </c>
      <c r="CL217" s="21">
        <v>0</v>
      </c>
      <c r="CM217" s="21">
        <v>0</v>
      </c>
      <c r="CN217" s="21">
        <v>0</v>
      </c>
      <c r="CO217" s="21">
        <v>0</v>
      </c>
      <c r="CP217" s="21">
        <v>0</v>
      </c>
      <c r="CQ217" s="21">
        <v>0</v>
      </c>
      <c r="CR217" s="21">
        <v>0</v>
      </c>
      <c r="CS217" s="21">
        <v>0</v>
      </c>
      <c r="CT217" s="21">
        <v>0</v>
      </c>
      <c r="CU217" s="21">
        <v>0</v>
      </c>
      <c r="CV217" s="21">
        <v>0</v>
      </c>
      <c r="CW217" s="21">
        <v>0</v>
      </c>
      <c r="CX217" s="21">
        <v>0</v>
      </c>
      <c r="CY217" s="21">
        <v>0</v>
      </c>
      <c r="CZ217" s="21">
        <v>0</v>
      </c>
      <c r="DA217" s="21">
        <v>0</v>
      </c>
      <c r="DB217" s="21">
        <v>0</v>
      </c>
      <c r="DC217" s="21">
        <v>0</v>
      </c>
      <c r="DD217" s="21">
        <v>0</v>
      </c>
      <c r="DE217" s="21">
        <v>0</v>
      </c>
      <c r="DF217" s="21">
        <v>0</v>
      </c>
      <c r="DG217" s="21">
        <v>0</v>
      </c>
      <c r="DH217" s="21">
        <v>0</v>
      </c>
      <c r="DI217" s="21">
        <v>0</v>
      </c>
      <c r="DJ217" s="21">
        <v>0</v>
      </c>
      <c r="DK217" s="21">
        <v>0</v>
      </c>
      <c r="DL217" s="21">
        <v>0</v>
      </c>
      <c r="DM217" s="21">
        <v>0</v>
      </c>
      <c r="DN217" s="21">
        <v>0</v>
      </c>
      <c r="DO217" s="21">
        <v>0</v>
      </c>
      <c r="DP217" s="21">
        <v>0</v>
      </c>
      <c r="DQ217" s="21">
        <v>0</v>
      </c>
      <c r="DR217" s="21">
        <v>0</v>
      </c>
      <c r="DS217" s="21">
        <v>0</v>
      </c>
      <c r="DT217" s="21">
        <v>0</v>
      </c>
      <c r="DU217" s="21">
        <v>0</v>
      </c>
      <c r="DV217" s="21">
        <v>0</v>
      </c>
      <c r="DW217" s="21">
        <v>0</v>
      </c>
      <c r="DX217" s="21">
        <v>0</v>
      </c>
      <c r="DY217" s="21">
        <v>0</v>
      </c>
      <c r="DZ217" s="21">
        <v>0</v>
      </c>
      <c r="EA217" s="21">
        <v>0</v>
      </c>
      <c r="EB217" s="21">
        <v>0</v>
      </c>
      <c r="EC217" s="21">
        <v>0</v>
      </c>
      <c r="ED217" s="21">
        <v>0</v>
      </c>
      <c r="EE217" s="21">
        <v>0</v>
      </c>
      <c r="EF217" s="21">
        <v>0</v>
      </c>
      <c r="EG217" s="21">
        <v>0</v>
      </c>
      <c r="EH217" s="21">
        <v>0</v>
      </c>
      <c r="EI217" s="21">
        <v>0</v>
      </c>
      <c r="EJ217" s="21">
        <v>0</v>
      </c>
      <c r="EK217" s="21">
        <v>0</v>
      </c>
      <c r="EL217" s="21">
        <v>0</v>
      </c>
      <c r="EM217" s="21">
        <v>0</v>
      </c>
      <c r="EP217" s="21">
        <v>0</v>
      </c>
      <c r="EQ217" s="21">
        <v>0</v>
      </c>
      <c r="ER217" s="21">
        <v>0</v>
      </c>
      <c r="ES217" s="21">
        <v>0</v>
      </c>
      <c r="ET217" s="21">
        <v>0</v>
      </c>
    </row>
    <row r="218" spans="83:150" x14ac:dyDescent="0.3">
      <c r="CE218" s="21">
        <v>2007</v>
      </c>
      <c r="CF218" s="21">
        <v>0</v>
      </c>
      <c r="CG218" s="21">
        <v>0</v>
      </c>
      <c r="CH218" s="21">
        <v>0</v>
      </c>
      <c r="CI218" s="21">
        <v>0</v>
      </c>
      <c r="CJ218" s="21">
        <v>0</v>
      </c>
      <c r="CK218" s="21">
        <v>0</v>
      </c>
      <c r="CL218" s="21">
        <v>0</v>
      </c>
      <c r="CM218" s="21">
        <v>0</v>
      </c>
      <c r="CN218" s="21">
        <v>0</v>
      </c>
      <c r="CO218" s="21">
        <v>0</v>
      </c>
      <c r="CP218" s="21">
        <v>0</v>
      </c>
      <c r="CQ218" s="21">
        <v>0</v>
      </c>
      <c r="CR218" s="21">
        <v>0</v>
      </c>
      <c r="CS218" s="21">
        <v>0</v>
      </c>
      <c r="CT218" s="21">
        <v>0</v>
      </c>
      <c r="CU218" s="21">
        <v>0</v>
      </c>
      <c r="CV218" s="21">
        <v>0</v>
      </c>
      <c r="CW218" s="21">
        <v>0</v>
      </c>
      <c r="CX218" s="21">
        <v>0</v>
      </c>
      <c r="CY218" s="21">
        <v>0</v>
      </c>
      <c r="CZ218" s="21">
        <v>0</v>
      </c>
      <c r="DA218" s="21">
        <v>0</v>
      </c>
      <c r="DB218" s="21">
        <v>0</v>
      </c>
      <c r="DC218" s="21">
        <v>0</v>
      </c>
      <c r="DD218" s="21">
        <v>0</v>
      </c>
      <c r="DE218" s="21">
        <v>0</v>
      </c>
      <c r="DF218" s="21">
        <v>0</v>
      </c>
      <c r="DG218" s="21">
        <v>0</v>
      </c>
      <c r="DH218" s="21">
        <v>0</v>
      </c>
      <c r="DI218" s="21">
        <v>0</v>
      </c>
      <c r="DJ218" s="21">
        <v>0</v>
      </c>
      <c r="DK218" s="21">
        <v>0</v>
      </c>
      <c r="DL218" s="21">
        <v>0</v>
      </c>
      <c r="DM218" s="21">
        <v>0</v>
      </c>
      <c r="DN218" s="21">
        <v>0</v>
      </c>
      <c r="DO218" s="21">
        <v>0</v>
      </c>
      <c r="DP218" s="21">
        <v>0</v>
      </c>
      <c r="DQ218" s="21">
        <v>0</v>
      </c>
      <c r="DR218" s="21">
        <v>0</v>
      </c>
      <c r="DS218" s="21">
        <v>0</v>
      </c>
      <c r="DT218" s="21">
        <v>0</v>
      </c>
      <c r="DU218" s="21">
        <v>0</v>
      </c>
      <c r="DV218" s="21">
        <v>0</v>
      </c>
      <c r="DW218" s="21">
        <v>0</v>
      </c>
      <c r="DX218" s="21">
        <v>0</v>
      </c>
      <c r="DY218" s="21">
        <v>0</v>
      </c>
      <c r="DZ218" s="21">
        <v>0</v>
      </c>
      <c r="EA218" s="21">
        <v>0</v>
      </c>
      <c r="EB218" s="21">
        <v>0</v>
      </c>
      <c r="EC218" s="21">
        <v>0</v>
      </c>
      <c r="ED218" s="21">
        <v>0</v>
      </c>
      <c r="EE218" s="21">
        <v>0</v>
      </c>
      <c r="EF218" s="21">
        <v>0</v>
      </c>
      <c r="EG218" s="21">
        <v>0</v>
      </c>
      <c r="EH218" s="21">
        <v>0</v>
      </c>
      <c r="EI218" s="21">
        <v>0</v>
      </c>
      <c r="EJ218" s="21">
        <v>0</v>
      </c>
      <c r="EK218" s="21">
        <v>0</v>
      </c>
      <c r="EL218" s="21">
        <v>0</v>
      </c>
      <c r="EM218" s="21">
        <v>0</v>
      </c>
      <c r="EP218" s="21">
        <v>0</v>
      </c>
      <c r="EQ218" s="21">
        <v>0</v>
      </c>
      <c r="ER218" s="21">
        <v>0</v>
      </c>
      <c r="ES218" s="21">
        <v>0</v>
      </c>
      <c r="ET218" s="21">
        <v>0</v>
      </c>
    </row>
    <row r="219" spans="83:150" x14ac:dyDescent="0.3">
      <c r="CE219" s="21">
        <v>2008</v>
      </c>
      <c r="CF219" s="21">
        <v>0</v>
      </c>
      <c r="CG219" s="21">
        <v>0</v>
      </c>
      <c r="CH219" s="21">
        <v>0</v>
      </c>
      <c r="CI219" s="21">
        <v>0</v>
      </c>
      <c r="CJ219" s="21">
        <v>0</v>
      </c>
      <c r="CK219" s="21">
        <v>0</v>
      </c>
      <c r="CL219" s="21">
        <v>0</v>
      </c>
      <c r="CM219" s="21">
        <v>0</v>
      </c>
      <c r="CN219" s="21">
        <v>0</v>
      </c>
      <c r="CO219" s="21">
        <v>0</v>
      </c>
      <c r="CP219" s="21">
        <v>0</v>
      </c>
      <c r="CQ219" s="21">
        <v>0</v>
      </c>
      <c r="CR219" s="21">
        <v>0</v>
      </c>
      <c r="CS219" s="21">
        <v>0</v>
      </c>
      <c r="CT219" s="21">
        <v>0</v>
      </c>
      <c r="CU219" s="21">
        <v>0</v>
      </c>
      <c r="CV219" s="21">
        <v>0</v>
      </c>
      <c r="CW219" s="21">
        <v>0</v>
      </c>
      <c r="CX219" s="21">
        <v>0</v>
      </c>
      <c r="CY219" s="21">
        <v>0</v>
      </c>
      <c r="CZ219" s="21">
        <v>0</v>
      </c>
      <c r="DA219" s="21">
        <v>0</v>
      </c>
      <c r="DB219" s="21">
        <v>0</v>
      </c>
      <c r="DC219" s="21">
        <v>0</v>
      </c>
      <c r="DD219" s="21">
        <v>0</v>
      </c>
      <c r="DE219" s="21">
        <v>0</v>
      </c>
      <c r="DF219" s="21">
        <v>0</v>
      </c>
      <c r="DG219" s="21">
        <v>0</v>
      </c>
      <c r="DH219" s="21">
        <v>0</v>
      </c>
      <c r="DI219" s="21">
        <v>0</v>
      </c>
      <c r="DJ219" s="21">
        <v>0</v>
      </c>
      <c r="DK219" s="21">
        <v>0</v>
      </c>
      <c r="DL219" s="21">
        <v>0</v>
      </c>
      <c r="DM219" s="21">
        <v>0</v>
      </c>
      <c r="DN219" s="21">
        <v>0</v>
      </c>
      <c r="DO219" s="21">
        <v>0</v>
      </c>
      <c r="DP219" s="21">
        <v>0</v>
      </c>
      <c r="DQ219" s="21">
        <v>0</v>
      </c>
      <c r="DR219" s="21">
        <v>0</v>
      </c>
      <c r="DS219" s="21">
        <v>0</v>
      </c>
      <c r="DT219" s="21">
        <v>0</v>
      </c>
      <c r="DU219" s="21">
        <v>0</v>
      </c>
      <c r="DV219" s="21">
        <v>0</v>
      </c>
      <c r="DW219" s="21">
        <v>0</v>
      </c>
      <c r="DX219" s="21">
        <v>0</v>
      </c>
      <c r="DY219" s="21">
        <v>0</v>
      </c>
      <c r="DZ219" s="21">
        <v>0</v>
      </c>
      <c r="EA219" s="21">
        <v>0</v>
      </c>
      <c r="EB219" s="21">
        <v>0</v>
      </c>
      <c r="EC219" s="21">
        <v>0</v>
      </c>
      <c r="ED219" s="21">
        <v>0</v>
      </c>
      <c r="EE219" s="21">
        <v>0</v>
      </c>
      <c r="EF219" s="21">
        <v>0</v>
      </c>
      <c r="EG219" s="21">
        <v>0</v>
      </c>
      <c r="EH219" s="21">
        <v>0</v>
      </c>
      <c r="EI219" s="21">
        <v>0</v>
      </c>
      <c r="EJ219" s="21">
        <v>0</v>
      </c>
      <c r="EK219" s="21">
        <v>0</v>
      </c>
      <c r="EL219" s="21">
        <v>0</v>
      </c>
      <c r="EM219" s="21">
        <v>0</v>
      </c>
      <c r="EP219" s="21">
        <v>0</v>
      </c>
      <c r="EQ219" s="21">
        <v>0</v>
      </c>
      <c r="ER219" s="21">
        <v>0</v>
      </c>
      <c r="ES219" s="21">
        <v>0</v>
      </c>
      <c r="ET219" s="21">
        <v>0</v>
      </c>
    </row>
    <row r="220" spans="83:150" x14ac:dyDescent="0.3">
      <c r="CE220" s="21">
        <v>2009</v>
      </c>
      <c r="CF220" s="21">
        <v>0</v>
      </c>
      <c r="CG220" s="21">
        <v>0</v>
      </c>
      <c r="CH220" s="21">
        <v>0</v>
      </c>
      <c r="CI220" s="21">
        <v>0</v>
      </c>
      <c r="CJ220" s="21">
        <v>0</v>
      </c>
      <c r="CK220" s="21">
        <v>0</v>
      </c>
      <c r="CL220" s="21">
        <v>0</v>
      </c>
      <c r="CM220" s="21">
        <v>0</v>
      </c>
      <c r="CN220" s="21">
        <v>0</v>
      </c>
      <c r="CO220" s="21">
        <v>0</v>
      </c>
      <c r="CP220" s="21">
        <v>0</v>
      </c>
      <c r="CQ220" s="21">
        <v>0</v>
      </c>
      <c r="CR220" s="21">
        <v>0</v>
      </c>
      <c r="CS220" s="21">
        <v>0</v>
      </c>
      <c r="CT220" s="21">
        <v>0</v>
      </c>
      <c r="CU220" s="21">
        <v>0</v>
      </c>
      <c r="CV220" s="21">
        <v>0</v>
      </c>
      <c r="CW220" s="21">
        <v>0</v>
      </c>
      <c r="CX220" s="21">
        <v>0</v>
      </c>
      <c r="CY220" s="21">
        <v>0</v>
      </c>
      <c r="CZ220" s="21">
        <v>0</v>
      </c>
      <c r="DA220" s="21">
        <v>0</v>
      </c>
      <c r="DB220" s="21">
        <v>0</v>
      </c>
      <c r="DC220" s="21">
        <v>0</v>
      </c>
      <c r="DD220" s="21">
        <v>0</v>
      </c>
      <c r="DE220" s="21">
        <v>0</v>
      </c>
      <c r="DF220" s="21">
        <v>0</v>
      </c>
      <c r="DG220" s="21">
        <v>0</v>
      </c>
      <c r="DH220" s="21">
        <v>0</v>
      </c>
      <c r="DI220" s="21">
        <v>0</v>
      </c>
      <c r="DJ220" s="21">
        <v>0</v>
      </c>
      <c r="DK220" s="21">
        <v>0</v>
      </c>
      <c r="DL220" s="21">
        <v>0</v>
      </c>
      <c r="DM220" s="21">
        <v>0</v>
      </c>
      <c r="DN220" s="21">
        <v>0</v>
      </c>
      <c r="DO220" s="21">
        <v>0</v>
      </c>
      <c r="DP220" s="21">
        <v>0</v>
      </c>
      <c r="DQ220" s="21">
        <v>0</v>
      </c>
      <c r="DR220" s="21">
        <v>0</v>
      </c>
      <c r="DS220" s="21">
        <v>0</v>
      </c>
      <c r="DT220" s="21">
        <v>0</v>
      </c>
      <c r="DU220" s="21">
        <v>0</v>
      </c>
      <c r="DV220" s="21">
        <v>0</v>
      </c>
      <c r="DW220" s="21">
        <v>0</v>
      </c>
      <c r="DX220" s="21">
        <v>0</v>
      </c>
      <c r="DY220" s="21">
        <v>0</v>
      </c>
      <c r="DZ220" s="21">
        <v>0</v>
      </c>
      <c r="EA220" s="21">
        <v>0</v>
      </c>
      <c r="EB220" s="21">
        <v>0</v>
      </c>
      <c r="EC220" s="21">
        <v>0</v>
      </c>
      <c r="ED220" s="21">
        <v>0</v>
      </c>
      <c r="EE220" s="21">
        <v>0</v>
      </c>
      <c r="EF220" s="21">
        <v>0</v>
      </c>
      <c r="EG220" s="21">
        <v>0</v>
      </c>
      <c r="EH220" s="21">
        <v>0</v>
      </c>
      <c r="EI220" s="21">
        <v>0</v>
      </c>
      <c r="EJ220" s="21">
        <v>0</v>
      </c>
      <c r="EK220" s="21">
        <v>0</v>
      </c>
      <c r="EL220" s="21">
        <v>0</v>
      </c>
      <c r="EM220" s="21">
        <v>0</v>
      </c>
      <c r="EP220" s="21">
        <v>0</v>
      </c>
      <c r="EQ220" s="21">
        <v>0</v>
      </c>
      <c r="ER220" s="21">
        <v>0</v>
      </c>
      <c r="ES220" s="21">
        <v>0</v>
      </c>
      <c r="ET220" s="21">
        <v>0</v>
      </c>
    </row>
    <row r="221" spans="83:150" x14ac:dyDescent="0.3">
      <c r="CE221" s="21">
        <v>2010</v>
      </c>
      <c r="CF221" s="21">
        <v>0</v>
      </c>
      <c r="CG221" s="21">
        <v>0</v>
      </c>
      <c r="CH221" s="21">
        <v>0</v>
      </c>
      <c r="CI221" s="21">
        <v>0</v>
      </c>
      <c r="CJ221" s="21">
        <v>0</v>
      </c>
      <c r="CK221" s="21">
        <v>0</v>
      </c>
      <c r="CL221" s="21">
        <v>0</v>
      </c>
      <c r="CM221" s="21">
        <v>0</v>
      </c>
      <c r="CN221" s="21">
        <v>0</v>
      </c>
      <c r="CO221" s="21">
        <v>0</v>
      </c>
      <c r="CP221" s="21">
        <v>0</v>
      </c>
      <c r="CQ221" s="21">
        <v>0</v>
      </c>
      <c r="CR221" s="21">
        <v>0</v>
      </c>
      <c r="CS221" s="21">
        <v>0</v>
      </c>
      <c r="CT221" s="21">
        <v>0</v>
      </c>
      <c r="CU221" s="21">
        <v>0</v>
      </c>
      <c r="CV221" s="21">
        <v>0</v>
      </c>
      <c r="CW221" s="21">
        <v>0</v>
      </c>
      <c r="CX221" s="21">
        <v>0</v>
      </c>
      <c r="CY221" s="21">
        <v>0</v>
      </c>
      <c r="CZ221" s="21">
        <v>0</v>
      </c>
      <c r="DA221" s="21">
        <v>0</v>
      </c>
      <c r="DB221" s="21">
        <v>0</v>
      </c>
      <c r="DC221" s="21">
        <v>0</v>
      </c>
      <c r="DD221" s="21">
        <v>0</v>
      </c>
      <c r="DE221" s="21">
        <v>0</v>
      </c>
      <c r="DF221" s="21">
        <v>0</v>
      </c>
      <c r="DG221" s="21">
        <v>0</v>
      </c>
      <c r="DH221" s="21">
        <v>0</v>
      </c>
      <c r="DI221" s="21">
        <v>0</v>
      </c>
      <c r="DJ221" s="21">
        <v>0</v>
      </c>
      <c r="DK221" s="21">
        <v>0</v>
      </c>
      <c r="DL221" s="21">
        <v>0</v>
      </c>
      <c r="DM221" s="21">
        <v>0</v>
      </c>
      <c r="DN221" s="21">
        <v>0</v>
      </c>
      <c r="DO221" s="21">
        <v>0</v>
      </c>
      <c r="DP221" s="21">
        <v>0</v>
      </c>
      <c r="DQ221" s="21">
        <v>0</v>
      </c>
      <c r="DR221" s="21">
        <v>0</v>
      </c>
      <c r="DS221" s="21">
        <v>0</v>
      </c>
      <c r="DT221" s="21">
        <v>0</v>
      </c>
      <c r="DU221" s="21">
        <v>0</v>
      </c>
      <c r="DV221" s="21">
        <v>0</v>
      </c>
      <c r="DW221" s="21">
        <v>0</v>
      </c>
      <c r="DX221" s="21">
        <v>0</v>
      </c>
      <c r="DY221" s="21">
        <v>0</v>
      </c>
      <c r="DZ221" s="21">
        <v>0</v>
      </c>
      <c r="EA221" s="21">
        <v>0</v>
      </c>
      <c r="EB221" s="21">
        <v>0</v>
      </c>
      <c r="EC221" s="21">
        <v>0</v>
      </c>
      <c r="ED221" s="21">
        <v>0</v>
      </c>
      <c r="EE221" s="21">
        <v>0</v>
      </c>
      <c r="EF221" s="21">
        <v>0</v>
      </c>
      <c r="EG221" s="21">
        <v>0</v>
      </c>
      <c r="EH221" s="21">
        <v>0</v>
      </c>
      <c r="EI221" s="21">
        <v>0</v>
      </c>
      <c r="EJ221" s="21">
        <v>0</v>
      </c>
      <c r="EK221" s="21">
        <v>0</v>
      </c>
      <c r="EL221" s="21">
        <v>0</v>
      </c>
      <c r="EM221" s="21">
        <v>0</v>
      </c>
      <c r="EP221" s="21">
        <v>0</v>
      </c>
      <c r="EQ221" s="21">
        <v>0</v>
      </c>
      <c r="ER221" s="21">
        <v>0</v>
      </c>
      <c r="ES221" s="21">
        <v>0</v>
      </c>
      <c r="ET221" s="21">
        <v>0</v>
      </c>
    </row>
    <row r="222" spans="83:150" x14ac:dyDescent="0.3">
      <c r="CE222" s="21">
        <v>2011</v>
      </c>
      <c r="CF222" s="21">
        <v>0</v>
      </c>
      <c r="CG222" s="21">
        <v>0</v>
      </c>
      <c r="CH222" s="21">
        <v>0</v>
      </c>
      <c r="CI222" s="21">
        <v>0</v>
      </c>
      <c r="CJ222" s="21">
        <v>0</v>
      </c>
      <c r="CK222" s="21">
        <v>0</v>
      </c>
      <c r="CL222" s="21">
        <v>0</v>
      </c>
      <c r="CM222" s="21">
        <v>0</v>
      </c>
      <c r="CN222" s="21">
        <v>0</v>
      </c>
      <c r="CO222" s="21">
        <v>0</v>
      </c>
      <c r="CP222" s="21">
        <v>0</v>
      </c>
      <c r="CQ222" s="21">
        <v>0</v>
      </c>
      <c r="CR222" s="21">
        <v>0</v>
      </c>
      <c r="CS222" s="21">
        <v>0</v>
      </c>
      <c r="CT222" s="21">
        <v>0</v>
      </c>
      <c r="CU222" s="21">
        <v>0</v>
      </c>
      <c r="CV222" s="21">
        <v>0</v>
      </c>
      <c r="CW222" s="21">
        <v>0</v>
      </c>
      <c r="CX222" s="21">
        <v>0</v>
      </c>
      <c r="CY222" s="21">
        <v>0</v>
      </c>
      <c r="CZ222" s="21">
        <v>0</v>
      </c>
      <c r="DA222" s="21">
        <v>0</v>
      </c>
      <c r="DB222" s="21">
        <v>0</v>
      </c>
      <c r="DC222" s="21">
        <v>0</v>
      </c>
      <c r="DD222" s="21">
        <v>0</v>
      </c>
      <c r="DE222" s="21">
        <v>0</v>
      </c>
      <c r="DF222" s="21">
        <v>0</v>
      </c>
      <c r="DG222" s="21">
        <v>0</v>
      </c>
      <c r="DH222" s="21">
        <v>0</v>
      </c>
      <c r="DI222" s="21">
        <v>0</v>
      </c>
      <c r="DJ222" s="21">
        <v>0</v>
      </c>
      <c r="DK222" s="21">
        <v>0</v>
      </c>
      <c r="DL222" s="21">
        <v>0</v>
      </c>
      <c r="DM222" s="21">
        <v>0</v>
      </c>
      <c r="DN222" s="21">
        <v>0</v>
      </c>
      <c r="DO222" s="21">
        <v>0</v>
      </c>
      <c r="DP222" s="21">
        <v>0</v>
      </c>
      <c r="DQ222" s="21">
        <v>0</v>
      </c>
      <c r="DR222" s="21">
        <v>0</v>
      </c>
      <c r="DS222" s="21">
        <v>0</v>
      </c>
      <c r="DT222" s="21">
        <v>0</v>
      </c>
      <c r="DU222" s="21">
        <v>0</v>
      </c>
      <c r="DV222" s="21">
        <v>0</v>
      </c>
      <c r="DW222" s="21">
        <v>0</v>
      </c>
      <c r="DX222" s="21">
        <v>0</v>
      </c>
      <c r="DY222" s="21">
        <v>0</v>
      </c>
      <c r="DZ222" s="21">
        <v>0</v>
      </c>
      <c r="EA222" s="21">
        <v>0</v>
      </c>
      <c r="EB222" s="21">
        <v>0</v>
      </c>
      <c r="EC222" s="21">
        <v>0</v>
      </c>
      <c r="ED222" s="21">
        <v>0</v>
      </c>
      <c r="EE222" s="21">
        <v>0</v>
      </c>
      <c r="EF222" s="21">
        <v>0</v>
      </c>
      <c r="EG222" s="21">
        <v>0</v>
      </c>
      <c r="EH222" s="21">
        <v>0</v>
      </c>
      <c r="EI222" s="21">
        <v>0</v>
      </c>
      <c r="EJ222" s="21">
        <v>0</v>
      </c>
      <c r="EK222" s="21">
        <v>0</v>
      </c>
      <c r="EL222" s="21">
        <v>0</v>
      </c>
      <c r="EM222" s="21">
        <v>0</v>
      </c>
      <c r="EP222" s="21">
        <v>0</v>
      </c>
      <c r="EQ222" s="21">
        <v>0</v>
      </c>
      <c r="ER222" s="21">
        <v>0</v>
      </c>
      <c r="ES222" s="21">
        <v>0</v>
      </c>
      <c r="ET222" s="21">
        <v>0</v>
      </c>
    </row>
    <row r="223" spans="83:150" x14ac:dyDescent="0.3">
      <c r="CE223" s="21">
        <v>2012</v>
      </c>
      <c r="CF223" s="21">
        <v>0</v>
      </c>
      <c r="CG223" s="21">
        <v>0</v>
      </c>
      <c r="CH223" s="21">
        <v>0</v>
      </c>
      <c r="CI223" s="21">
        <v>0</v>
      </c>
      <c r="CJ223" s="21">
        <v>0</v>
      </c>
      <c r="CK223" s="21">
        <v>0</v>
      </c>
      <c r="CL223" s="21">
        <v>0</v>
      </c>
      <c r="CM223" s="21">
        <v>0</v>
      </c>
      <c r="CN223" s="21">
        <v>0</v>
      </c>
      <c r="CO223" s="21">
        <v>0</v>
      </c>
      <c r="CP223" s="21">
        <v>0</v>
      </c>
      <c r="CQ223" s="21">
        <v>0</v>
      </c>
      <c r="CR223" s="21">
        <v>0</v>
      </c>
      <c r="CS223" s="21">
        <v>0</v>
      </c>
      <c r="CT223" s="21">
        <v>0</v>
      </c>
      <c r="CU223" s="21">
        <v>0</v>
      </c>
      <c r="CV223" s="21">
        <v>0</v>
      </c>
      <c r="CW223" s="21">
        <v>0</v>
      </c>
      <c r="CX223" s="21">
        <v>0</v>
      </c>
      <c r="CY223" s="21">
        <v>0</v>
      </c>
      <c r="CZ223" s="21">
        <v>0</v>
      </c>
      <c r="DA223" s="21">
        <v>0</v>
      </c>
      <c r="DB223" s="21">
        <v>0</v>
      </c>
      <c r="DC223" s="21">
        <v>0</v>
      </c>
      <c r="DD223" s="21">
        <v>0</v>
      </c>
      <c r="DE223" s="21">
        <v>0</v>
      </c>
      <c r="DF223" s="21">
        <v>0</v>
      </c>
      <c r="DG223" s="21">
        <v>0</v>
      </c>
      <c r="DH223" s="21">
        <v>0</v>
      </c>
      <c r="DI223" s="21">
        <v>0</v>
      </c>
      <c r="DJ223" s="21">
        <v>0</v>
      </c>
      <c r="DK223" s="21">
        <v>0</v>
      </c>
      <c r="DL223" s="21">
        <v>0</v>
      </c>
      <c r="DM223" s="21">
        <v>0</v>
      </c>
      <c r="DN223" s="21">
        <v>0</v>
      </c>
      <c r="DO223" s="21">
        <v>0</v>
      </c>
      <c r="DP223" s="21">
        <v>0</v>
      </c>
      <c r="DQ223" s="21">
        <v>0</v>
      </c>
      <c r="DR223" s="21">
        <v>0</v>
      </c>
      <c r="DS223" s="21">
        <v>0</v>
      </c>
      <c r="DT223" s="21">
        <v>0</v>
      </c>
      <c r="DU223" s="21">
        <v>0</v>
      </c>
      <c r="DV223" s="21">
        <v>0</v>
      </c>
      <c r="DW223" s="21">
        <v>0</v>
      </c>
      <c r="DX223" s="21">
        <v>0</v>
      </c>
      <c r="DY223" s="21">
        <v>0</v>
      </c>
      <c r="DZ223" s="21">
        <v>0</v>
      </c>
      <c r="EA223" s="21">
        <v>0</v>
      </c>
      <c r="EB223" s="21">
        <v>0</v>
      </c>
      <c r="EC223" s="21">
        <v>0</v>
      </c>
      <c r="ED223" s="21">
        <v>0</v>
      </c>
      <c r="EE223" s="21">
        <v>0</v>
      </c>
      <c r="EF223" s="21">
        <v>0</v>
      </c>
      <c r="EG223" s="21">
        <v>0</v>
      </c>
      <c r="EH223" s="21">
        <v>0</v>
      </c>
      <c r="EI223" s="21">
        <v>0</v>
      </c>
      <c r="EJ223" s="21">
        <v>0</v>
      </c>
      <c r="EK223" s="21">
        <v>0</v>
      </c>
      <c r="EL223" s="21">
        <v>0</v>
      </c>
      <c r="EM223" s="21">
        <v>0</v>
      </c>
      <c r="EP223" s="21">
        <v>0</v>
      </c>
      <c r="EQ223" s="21">
        <v>0</v>
      </c>
      <c r="ER223" s="21">
        <v>0</v>
      </c>
      <c r="ES223" s="21">
        <v>0</v>
      </c>
      <c r="ET223" s="21">
        <v>0</v>
      </c>
    </row>
    <row r="224" spans="83:150" x14ac:dyDescent="0.3">
      <c r="CE224" s="21">
        <v>2013</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21">
        <v>0</v>
      </c>
      <c r="CU224" s="21">
        <v>0</v>
      </c>
      <c r="CV224" s="21">
        <v>0</v>
      </c>
      <c r="CW224" s="21">
        <v>0</v>
      </c>
      <c r="CX224" s="21">
        <v>0</v>
      </c>
      <c r="CY224" s="21">
        <v>0</v>
      </c>
      <c r="CZ224" s="21">
        <v>0</v>
      </c>
      <c r="DA224" s="21">
        <v>0</v>
      </c>
      <c r="DB224" s="21">
        <v>0</v>
      </c>
      <c r="DC224" s="21">
        <v>0</v>
      </c>
      <c r="DD224" s="21">
        <v>0</v>
      </c>
      <c r="DE224" s="21">
        <v>0</v>
      </c>
      <c r="DF224" s="21">
        <v>0</v>
      </c>
      <c r="DG224" s="21">
        <v>0</v>
      </c>
      <c r="DH224" s="21">
        <v>0</v>
      </c>
      <c r="DI224" s="21">
        <v>0</v>
      </c>
      <c r="DJ224" s="21">
        <v>0</v>
      </c>
      <c r="DK224" s="21">
        <v>0</v>
      </c>
      <c r="DL224" s="21">
        <v>0</v>
      </c>
      <c r="DM224" s="21">
        <v>0</v>
      </c>
      <c r="DN224" s="21">
        <v>0</v>
      </c>
      <c r="DO224" s="21">
        <v>0</v>
      </c>
      <c r="DP224" s="21">
        <v>0</v>
      </c>
      <c r="DQ224" s="21">
        <v>0</v>
      </c>
      <c r="DR224" s="21">
        <v>0</v>
      </c>
      <c r="DS224" s="21">
        <v>0</v>
      </c>
      <c r="DT224" s="21">
        <v>0</v>
      </c>
      <c r="DU224" s="21">
        <v>0</v>
      </c>
      <c r="DV224" s="21">
        <v>0</v>
      </c>
      <c r="DW224" s="21">
        <v>0</v>
      </c>
      <c r="DX224" s="21">
        <v>0</v>
      </c>
      <c r="DY224" s="21">
        <v>0</v>
      </c>
      <c r="DZ224" s="21">
        <v>0</v>
      </c>
      <c r="EA224" s="21">
        <v>0</v>
      </c>
      <c r="EB224" s="21">
        <v>0</v>
      </c>
      <c r="EC224" s="21">
        <v>0</v>
      </c>
      <c r="ED224" s="21">
        <v>0</v>
      </c>
      <c r="EE224" s="21">
        <v>0</v>
      </c>
      <c r="EF224" s="21">
        <v>0</v>
      </c>
      <c r="EG224" s="21">
        <v>0</v>
      </c>
      <c r="EH224" s="21">
        <v>0</v>
      </c>
      <c r="EI224" s="21">
        <v>0</v>
      </c>
      <c r="EJ224" s="21">
        <v>0</v>
      </c>
      <c r="EK224" s="21">
        <v>0</v>
      </c>
      <c r="EL224" s="21">
        <v>0</v>
      </c>
      <c r="EM224" s="21">
        <v>0</v>
      </c>
      <c r="EP224" s="21">
        <v>0</v>
      </c>
      <c r="EQ224" s="21">
        <v>0</v>
      </c>
      <c r="ER224" s="21">
        <v>0</v>
      </c>
      <c r="ES224" s="21">
        <v>0</v>
      </c>
      <c r="ET224" s="21">
        <v>0</v>
      </c>
    </row>
    <row r="225" spans="83:150" x14ac:dyDescent="0.3">
      <c r="CE225" s="21">
        <v>2014</v>
      </c>
      <c r="CF225" s="21">
        <v>0</v>
      </c>
      <c r="CG225" s="21">
        <v>0</v>
      </c>
      <c r="CH225" s="21">
        <v>0</v>
      </c>
      <c r="CI225" s="21">
        <v>0</v>
      </c>
      <c r="CJ225" s="21">
        <v>0</v>
      </c>
      <c r="CK225" s="21">
        <v>0</v>
      </c>
      <c r="CL225" s="21">
        <v>0</v>
      </c>
      <c r="CM225" s="21">
        <v>0</v>
      </c>
      <c r="CN225" s="21">
        <v>0</v>
      </c>
      <c r="CO225" s="21">
        <v>0</v>
      </c>
      <c r="CP225" s="21">
        <v>0</v>
      </c>
      <c r="CQ225" s="21">
        <v>0</v>
      </c>
      <c r="CR225" s="21">
        <v>0</v>
      </c>
      <c r="CS225" s="21">
        <v>0</v>
      </c>
      <c r="CT225" s="21">
        <v>0</v>
      </c>
      <c r="CU225" s="21">
        <v>0</v>
      </c>
      <c r="CV225" s="21">
        <v>0</v>
      </c>
      <c r="CW225" s="21">
        <v>0</v>
      </c>
      <c r="CX225" s="21">
        <v>0</v>
      </c>
      <c r="CY225" s="21">
        <v>0</v>
      </c>
      <c r="CZ225" s="21">
        <v>0</v>
      </c>
      <c r="DA225" s="21">
        <v>0</v>
      </c>
      <c r="DB225" s="21">
        <v>0</v>
      </c>
      <c r="DC225" s="21">
        <v>0</v>
      </c>
      <c r="DD225" s="21">
        <v>0</v>
      </c>
      <c r="DE225" s="21">
        <v>0</v>
      </c>
      <c r="DF225" s="21">
        <v>0</v>
      </c>
      <c r="DG225" s="21">
        <v>0</v>
      </c>
      <c r="DH225" s="21">
        <v>0</v>
      </c>
      <c r="DI225" s="21">
        <v>0</v>
      </c>
      <c r="DJ225" s="21">
        <v>0</v>
      </c>
      <c r="DK225" s="21">
        <v>0</v>
      </c>
      <c r="DL225" s="21">
        <v>0</v>
      </c>
      <c r="DM225" s="21">
        <v>0</v>
      </c>
      <c r="DN225" s="21">
        <v>0</v>
      </c>
      <c r="DO225" s="21">
        <v>0</v>
      </c>
      <c r="DP225" s="21">
        <v>0</v>
      </c>
      <c r="DQ225" s="21">
        <v>0</v>
      </c>
      <c r="DR225" s="21">
        <v>0</v>
      </c>
      <c r="DS225" s="21">
        <v>0</v>
      </c>
      <c r="DT225" s="21">
        <v>0</v>
      </c>
      <c r="DU225" s="21">
        <v>0</v>
      </c>
      <c r="DV225" s="21">
        <v>0</v>
      </c>
      <c r="DW225" s="21">
        <v>0</v>
      </c>
      <c r="DX225" s="21">
        <v>0</v>
      </c>
      <c r="DY225" s="21">
        <v>0</v>
      </c>
      <c r="DZ225" s="21">
        <v>0</v>
      </c>
      <c r="EA225" s="21">
        <v>0</v>
      </c>
      <c r="EB225" s="21">
        <v>0</v>
      </c>
      <c r="EC225" s="21">
        <v>0</v>
      </c>
      <c r="ED225" s="21">
        <v>0</v>
      </c>
      <c r="EE225" s="21">
        <v>0</v>
      </c>
      <c r="EF225" s="21">
        <v>0</v>
      </c>
      <c r="EG225" s="21">
        <v>0</v>
      </c>
      <c r="EH225" s="21">
        <v>0</v>
      </c>
      <c r="EI225" s="21">
        <v>0</v>
      </c>
      <c r="EJ225" s="21">
        <v>0</v>
      </c>
      <c r="EK225" s="21">
        <v>0</v>
      </c>
      <c r="EL225" s="21">
        <v>0</v>
      </c>
      <c r="EM225" s="21">
        <v>0</v>
      </c>
      <c r="EP225" s="21">
        <v>0</v>
      </c>
      <c r="EQ225" s="21">
        <v>0</v>
      </c>
      <c r="ER225" s="21">
        <v>0</v>
      </c>
      <c r="ES225" s="21">
        <v>0</v>
      </c>
      <c r="ET225" s="21">
        <v>0</v>
      </c>
    </row>
    <row r="226" spans="83:150" x14ac:dyDescent="0.3">
      <c r="CE226" s="21">
        <v>2015</v>
      </c>
      <c r="CF226" s="21">
        <v>0</v>
      </c>
      <c r="CG226" s="21">
        <v>0</v>
      </c>
      <c r="CH226" s="21">
        <v>0</v>
      </c>
      <c r="CI226" s="21">
        <v>0</v>
      </c>
      <c r="CJ226" s="21">
        <v>0</v>
      </c>
      <c r="CK226" s="21">
        <v>0</v>
      </c>
      <c r="CL226" s="21">
        <v>0</v>
      </c>
      <c r="CM226" s="21">
        <v>0</v>
      </c>
      <c r="CN226" s="21">
        <v>0</v>
      </c>
      <c r="CO226" s="21">
        <v>0</v>
      </c>
      <c r="CP226" s="21">
        <v>0</v>
      </c>
      <c r="CQ226" s="21">
        <v>0</v>
      </c>
      <c r="CR226" s="21">
        <v>0</v>
      </c>
      <c r="CS226" s="21">
        <v>0</v>
      </c>
      <c r="CT226" s="21">
        <v>0</v>
      </c>
      <c r="CU226" s="21">
        <v>0</v>
      </c>
      <c r="CV226" s="21">
        <v>0</v>
      </c>
      <c r="CW226" s="21">
        <v>0</v>
      </c>
      <c r="CX226" s="21">
        <v>0</v>
      </c>
      <c r="CY226" s="21">
        <v>0</v>
      </c>
      <c r="CZ226" s="21">
        <v>0</v>
      </c>
      <c r="DA226" s="21">
        <v>0</v>
      </c>
      <c r="DB226" s="21">
        <v>0</v>
      </c>
      <c r="DC226" s="21">
        <v>0</v>
      </c>
      <c r="DD226" s="21">
        <v>0</v>
      </c>
      <c r="DE226" s="21">
        <v>0</v>
      </c>
      <c r="DF226" s="21">
        <v>0</v>
      </c>
      <c r="DG226" s="21">
        <v>0</v>
      </c>
      <c r="DH226" s="21">
        <v>0</v>
      </c>
      <c r="DI226" s="21">
        <v>0</v>
      </c>
      <c r="DJ226" s="21">
        <v>0</v>
      </c>
      <c r="DK226" s="21">
        <v>0</v>
      </c>
      <c r="DL226" s="21">
        <v>0</v>
      </c>
      <c r="DM226" s="21">
        <v>0</v>
      </c>
      <c r="DN226" s="21">
        <v>0</v>
      </c>
      <c r="DO226" s="21">
        <v>0</v>
      </c>
      <c r="DP226" s="21">
        <v>0</v>
      </c>
      <c r="DQ226" s="21">
        <v>0</v>
      </c>
      <c r="DR226" s="21">
        <v>0</v>
      </c>
      <c r="DS226" s="21">
        <v>0</v>
      </c>
      <c r="DT226" s="21">
        <v>0</v>
      </c>
      <c r="DU226" s="21">
        <v>0</v>
      </c>
      <c r="DV226" s="21">
        <v>0</v>
      </c>
      <c r="DW226" s="21">
        <v>0</v>
      </c>
      <c r="DX226" s="21">
        <v>0</v>
      </c>
      <c r="DY226" s="21">
        <v>0</v>
      </c>
      <c r="DZ226" s="21">
        <v>0</v>
      </c>
      <c r="EA226" s="21">
        <v>0</v>
      </c>
      <c r="EB226" s="21">
        <v>0</v>
      </c>
      <c r="EC226" s="21">
        <v>0</v>
      </c>
      <c r="ED226" s="21">
        <v>0</v>
      </c>
      <c r="EE226" s="21">
        <v>0</v>
      </c>
      <c r="EF226" s="21">
        <v>0</v>
      </c>
      <c r="EG226" s="21">
        <v>0</v>
      </c>
      <c r="EH226" s="21">
        <v>0</v>
      </c>
      <c r="EI226" s="21">
        <v>0</v>
      </c>
      <c r="EJ226" s="21">
        <v>0</v>
      </c>
      <c r="EK226" s="21">
        <v>0</v>
      </c>
      <c r="EL226" s="21">
        <v>0</v>
      </c>
      <c r="EM226" s="21">
        <v>0</v>
      </c>
      <c r="EP226" s="21">
        <v>0</v>
      </c>
      <c r="EQ226" s="21">
        <v>0</v>
      </c>
      <c r="ER226" s="21">
        <v>0</v>
      </c>
      <c r="ES226" s="21">
        <v>0</v>
      </c>
      <c r="ET226" s="21">
        <v>0</v>
      </c>
    </row>
    <row r="227" spans="83:150" x14ac:dyDescent="0.3">
      <c r="CE227" s="21">
        <v>2016</v>
      </c>
      <c r="CF227" s="21">
        <v>0</v>
      </c>
      <c r="CG227" s="21">
        <v>0</v>
      </c>
      <c r="CH227" s="21">
        <v>0</v>
      </c>
      <c r="CI227" s="21">
        <v>0</v>
      </c>
      <c r="CJ227" s="21">
        <v>0</v>
      </c>
      <c r="CK227" s="21">
        <v>0</v>
      </c>
      <c r="CL227" s="21">
        <v>0</v>
      </c>
      <c r="CM227" s="21">
        <v>0</v>
      </c>
      <c r="CN227" s="21">
        <v>0</v>
      </c>
      <c r="CO227" s="21">
        <v>0</v>
      </c>
      <c r="CP227" s="21">
        <v>0</v>
      </c>
      <c r="CQ227" s="21">
        <v>0</v>
      </c>
      <c r="CR227" s="21">
        <v>0</v>
      </c>
      <c r="CS227" s="21">
        <v>0</v>
      </c>
      <c r="CT227" s="21">
        <v>0</v>
      </c>
      <c r="CU227" s="21">
        <v>0</v>
      </c>
      <c r="CV227" s="21">
        <v>0</v>
      </c>
      <c r="CW227" s="21">
        <v>0</v>
      </c>
      <c r="CX227" s="21">
        <v>0</v>
      </c>
      <c r="CY227" s="21">
        <v>0</v>
      </c>
      <c r="CZ227" s="21">
        <v>0</v>
      </c>
      <c r="DA227" s="21">
        <v>0</v>
      </c>
      <c r="DB227" s="21">
        <v>0</v>
      </c>
      <c r="DC227" s="21">
        <v>0</v>
      </c>
      <c r="DD227" s="21">
        <v>0</v>
      </c>
      <c r="DE227" s="21">
        <v>0</v>
      </c>
      <c r="DF227" s="21">
        <v>0</v>
      </c>
      <c r="DG227" s="21">
        <v>0</v>
      </c>
      <c r="DH227" s="21">
        <v>0</v>
      </c>
      <c r="DI227" s="21">
        <v>0</v>
      </c>
      <c r="DJ227" s="21">
        <v>0</v>
      </c>
      <c r="DK227" s="21">
        <v>0</v>
      </c>
      <c r="DL227" s="21">
        <v>0</v>
      </c>
      <c r="DM227" s="21">
        <v>0</v>
      </c>
      <c r="DN227" s="21">
        <v>0</v>
      </c>
      <c r="DO227" s="21">
        <v>0</v>
      </c>
      <c r="DP227" s="21">
        <v>0</v>
      </c>
      <c r="DQ227" s="21">
        <v>0</v>
      </c>
      <c r="DR227" s="21">
        <v>0</v>
      </c>
      <c r="DS227" s="21">
        <v>0</v>
      </c>
      <c r="DT227" s="21">
        <v>0</v>
      </c>
      <c r="DU227" s="21">
        <v>0</v>
      </c>
      <c r="DV227" s="21">
        <v>0</v>
      </c>
      <c r="DW227" s="21">
        <v>0</v>
      </c>
      <c r="DX227" s="21">
        <v>0</v>
      </c>
      <c r="DY227" s="21">
        <v>0</v>
      </c>
      <c r="DZ227" s="21">
        <v>0</v>
      </c>
      <c r="EA227" s="21">
        <v>0</v>
      </c>
      <c r="EB227" s="21">
        <v>0</v>
      </c>
      <c r="EC227" s="21">
        <v>0</v>
      </c>
      <c r="ED227" s="21">
        <v>0</v>
      </c>
      <c r="EE227" s="21">
        <v>0</v>
      </c>
      <c r="EF227" s="21">
        <v>0</v>
      </c>
      <c r="EG227" s="21">
        <v>0</v>
      </c>
      <c r="EH227" s="21">
        <v>0</v>
      </c>
      <c r="EI227" s="21">
        <v>0</v>
      </c>
      <c r="EJ227" s="21">
        <v>0</v>
      </c>
      <c r="EK227" s="21">
        <v>0</v>
      </c>
      <c r="EL227" s="21">
        <v>0</v>
      </c>
      <c r="EM227" s="21">
        <v>0</v>
      </c>
      <c r="EP227" s="21">
        <v>0</v>
      </c>
      <c r="EQ227" s="21">
        <v>0</v>
      </c>
      <c r="ER227" s="21">
        <v>0</v>
      </c>
      <c r="ES227" s="21">
        <v>0</v>
      </c>
      <c r="ET227" s="21">
        <v>0</v>
      </c>
    </row>
    <row r="228" spans="83:150" x14ac:dyDescent="0.3">
      <c r="CE228" s="21">
        <v>2017</v>
      </c>
      <c r="CF228" s="21">
        <v>0</v>
      </c>
      <c r="CG228" s="21">
        <v>0</v>
      </c>
      <c r="CH228" s="21">
        <v>0</v>
      </c>
      <c r="CI228" s="21">
        <v>0</v>
      </c>
      <c r="CJ228" s="21">
        <v>0</v>
      </c>
      <c r="CK228" s="21">
        <v>0</v>
      </c>
      <c r="CL228" s="21">
        <v>0</v>
      </c>
      <c r="CM228" s="21">
        <v>0</v>
      </c>
      <c r="CN228" s="21">
        <v>0</v>
      </c>
      <c r="CO228" s="21">
        <v>0</v>
      </c>
      <c r="CP228" s="21">
        <v>0</v>
      </c>
      <c r="CQ228" s="21">
        <v>0</v>
      </c>
      <c r="CR228" s="21">
        <v>0</v>
      </c>
      <c r="CS228" s="21">
        <v>0</v>
      </c>
      <c r="CT228" s="21">
        <v>0</v>
      </c>
      <c r="CU228" s="21">
        <v>0</v>
      </c>
      <c r="CV228" s="21">
        <v>0</v>
      </c>
      <c r="CW228" s="21">
        <v>0</v>
      </c>
      <c r="CX228" s="21">
        <v>0</v>
      </c>
      <c r="CY228" s="21">
        <v>0</v>
      </c>
      <c r="CZ228" s="21">
        <v>0</v>
      </c>
      <c r="DA228" s="21">
        <v>0</v>
      </c>
      <c r="DB228" s="21">
        <v>0</v>
      </c>
      <c r="DC228" s="21">
        <v>0</v>
      </c>
      <c r="DD228" s="21">
        <v>0</v>
      </c>
      <c r="DE228" s="21">
        <v>0</v>
      </c>
      <c r="DF228" s="21">
        <v>0</v>
      </c>
      <c r="DG228" s="21">
        <v>0</v>
      </c>
      <c r="DH228" s="21">
        <v>0</v>
      </c>
      <c r="DI228" s="21">
        <v>0</v>
      </c>
      <c r="DJ228" s="21">
        <v>0</v>
      </c>
      <c r="DK228" s="21">
        <v>0</v>
      </c>
      <c r="DL228" s="21">
        <v>0</v>
      </c>
      <c r="DM228" s="21">
        <v>0</v>
      </c>
      <c r="DN228" s="21">
        <v>0</v>
      </c>
      <c r="DO228" s="21">
        <v>0</v>
      </c>
      <c r="DP228" s="21">
        <v>0</v>
      </c>
      <c r="DQ228" s="21">
        <v>0</v>
      </c>
      <c r="DR228" s="21">
        <v>0</v>
      </c>
      <c r="DS228" s="21">
        <v>0</v>
      </c>
      <c r="DT228" s="21">
        <v>0</v>
      </c>
      <c r="DU228" s="21">
        <v>0</v>
      </c>
      <c r="DV228" s="21">
        <v>0</v>
      </c>
      <c r="DW228" s="21">
        <v>0</v>
      </c>
      <c r="DX228" s="21">
        <v>0</v>
      </c>
      <c r="DY228" s="21">
        <v>0</v>
      </c>
      <c r="DZ228" s="21">
        <v>0</v>
      </c>
      <c r="EA228" s="21">
        <v>0</v>
      </c>
      <c r="EB228" s="21">
        <v>0</v>
      </c>
      <c r="EC228" s="21">
        <v>0</v>
      </c>
      <c r="ED228" s="21">
        <v>0</v>
      </c>
      <c r="EE228" s="21">
        <v>0</v>
      </c>
      <c r="EF228" s="21">
        <v>0</v>
      </c>
      <c r="EG228" s="21">
        <v>0</v>
      </c>
      <c r="EH228" s="21">
        <v>0</v>
      </c>
      <c r="EI228" s="21">
        <v>0</v>
      </c>
      <c r="EJ228" s="21">
        <v>0</v>
      </c>
      <c r="EK228" s="21">
        <v>0</v>
      </c>
      <c r="EL228" s="21">
        <v>0</v>
      </c>
      <c r="EM228" s="21">
        <v>0</v>
      </c>
      <c r="EP228" s="21">
        <v>0</v>
      </c>
      <c r="EQ228" s="21">
        <v>0</v>
      </c>
      <c r="ER228" s="21">
        <v>0</v>
      </c>
      <c r="ES228" s="21">
        <v>0</v>
      </c>
      <c r="ET228" s="21">
        <v>0</v>
      </c>
    </row>
    <row r="229" spans="83:150" x14ac:dyDescent="0.3">
      <c r="CE229" s="21">
        <v>2018</v>
      </c>
      <c r="CF229" s="21">
        <f t="shared" ref="CF229:CF271" si="151">SUMPRODUCT(CF127:CF169,$DX$82:$DX$124)</f>
        <v>0</v>
      </c>
      <c r="CG229" s="21">
        <f t="shared" ref="CG229:DX235" si="152">SUMPRODUCT(CG127:CG169,$DX$82:$DX$124)</f>
        <v>0</v>
      </c>
      <c r="CH229" s="21">
        <f t="shared" si="152"/>
        <v>0</v>
      </c>
      <c r="CI229" s="21">
        <f t="shared" si="152"/>
        <v>0</v>
      </c>
      <c r="CJ229" s="21">
        <f t="shared" si="152"/>
        <v>0</v>
      </c>
      <c r="CK229" s="21">
        <f t="shared" si="152"/>
        <v>0</v>
      </c>
      <c r="CL229" s="21">
        <f t="shared" si="152"/>
        <v>0</v>
      </c>
      <c r="CM229" s="21">
        <f t="shared" si="152"/>
        <v>0</v>
      </c>
      <c r="CN229" s="21">
        <f t="shared" si="152"/>
        <v>0</v>
      </c>
      <c r="CO229" s="21">
        <f t="shared" si="152"/>
        <v>0</v>
      </c>
      <c r="CP229" s="21">
        <f t="shared" si="152"/>
        <v>0</v>
      </c>
      <c r="CQ229" s="21">
        <f t="shared" si="152"/>
        <v>0</v>
      </c>
      <c r="CR229" s="21">
        <f t="shared" si="152"/>
        <v>0</v>
      </c>
      <c r="CS229" s="21">
        <f t="shared" si="152"/>
        <v>0</v>
      </c>
      <c r="CT229" s="21">
        <f t="shared" si="152"/>
        <v>0</v>
      </c>
      <c r="CU229" s="21">
        <f t="shared" si="152"/>
        <v>0</v>
      </c>
      <c r="CV229" s="21">
        <f t="shared" si="152"/>
        <v>0</v>
      </c>
      <c r="CW229" s="21">
        <f t="shared" si="152"/>
        <v>0</v>
      </c>
      <c r="CX229" s="21">
        <f t="shared" si="152"/>
        <v>0</v>
      </c>
      <c r="CY229" s="21">
        <f t="shared" si="152"/>
        <v>0</v>
      </c>
      <c r="CZ229" s="21">
        <f t="shared" si="152"/>
        <v>0</v>
      </c>
      <c r="DA229" s="21">
        <f t="shared" si="152"/>
        <v>0</v>
      </c>
      <c r="DB229" s="21">
        <f t="shared" si="152"/>
        <v>0</v>
      </c>
      <c r="DC229" s="21">
        <f t="shared" si="152"/>
        <v>0</v>
      </c>
      <c r="DD229" s="21">
        <f t="shared" si="152"/>
        <v>0</v>
      </c>
      <c r="DE229" s="21">
        <f t="shared" si="152"/>
        <v>0</v>
      </c>
      <c r="DF229" s="21">
        <f t="shared" si="152"/>
        <v>0</v>
      </c>
      <c r="DG229" s="21">
        <f t="shared" si="152"/>
        <v>0</v>
      </c>
      <c r="DH229" s="21">
        <f t="shared" si="152"/>
        <v>0</v>
      </c>
      <c r="DI229" s="21">
        <f t="shared" si="152"/>
        <v>0</v>
      </c>
      <c r="DJ229" s="21">
        <f t="shared" si="152"/>
        <v>0</v>
      </c>
      <c r="DK229" s="21">
        <f t="shared" si="152"/>
        <v>0</v>
      </c>
      <c r="DL229" s="21">
        <f t="shared" si="152"/>
        <v>0</v>
      </c>
      <c r="DM229" s="21">
        <f t="shared" si="152"/>
        <v>0</v>
      </c>
      <c r="DN229" s="21">
        <f t="shared" si="152"/>
        <v>0</v>
      </c>
      <c r="DO229" s="21">
        <f t="shared" si="152"/>
        <v>0</v>
      </c>
      <c r="DP229" s="21">
        <f t="shared" si="152"/>
        <v>0</v>
      </c>
      <c r="DQ229" s="21">
        <f t="shared" si="152"/>
        <v>0</v>
      </c>
      <c r="DR229" s="21">
        <f t="shared" si="152"/>
        <v>0</v>
      </c>
      <c r="DS229" s="21">
        <f t="shared" si="152"/>
        <v>0</v>
      </c>
      <c r="DT229" s="21">
        <f t="shared" si="152"/>
        <v>0</v>
      </c>
      <c r="DU229" s="21">
        <f t="shared" si="152"/>
        <v>0</v>
      </c>
      <c r="DV229" s="21">
        <f t="shared" si="152"/>
        <v>0</v>
      </c>
      <c r="DW229" s="21">
        <f t="shared" si="152"/>
        <v>0</v>
      </c>
      <c r="DX229" s="21">
        <f t="shared" si="152"/>
        <v>0</v>
      </c>
      <c r="DY229" s="21">
        <f t="shared" ref="DY229:ED238" si="153">SUMPRODUCT(DY286:DY328,$DY$83:$DY$125)</f>
        <v>0</v>
      </c>
      <c r="DZ229" s="21">
        <f t="shared" si="153"/>
        <v>0</v>
      </c>
      <c r="EA229" s="21">
        <f t="shared" si="153"/>
        <v>0</v>
      </c>
      <c r="EB229" s="21">
        <f t="shared" si="153"/>
        <v>0</v>
      </c>
      <c r="EC229" s="21">
        <f t="shared" si="153"/>
        <v>0</v>
      </c>
      <c r="ED229" s="21">
        <f t="shared" si="153"/>
        <v>0</v>
      </c>
      <c r="EE229" s="21">
        <f t="shared" ref="EE229:EF244" si="154">SUMPRODUCT(EE286:EE328,$DY$83:$DY$125)</f>
        <v>0</v>
      </c>
      <c r="EF229" s="21">
        <f t="shared" si="154"/>
        <v>0</v>
      </c>
      <c r="EG229" s="21">
        <f t="shared" ref="EG229:EG244" si="155">SUMPRODUCT(EG127:EG169,$DX$82:$DX$124)</f>
        <v>0</v>
      </c>
      <c r="EH229" s="21">
        <f t="shared" ref="EH229:EM244" si="156">SUMPRODUCT(EH286:EH328,$DY$83:$DY$125)</f>
        <v>0</v>
      </c>
      <c r="EI229" s="21">
        <f t="shared" si="156"/>
        <v>0</v>
      </c>
      <c r="EJ229" s="21">
        <f t="shared" si="156"/>
        <v>0</v>
      </c>
      <c r="EK229" s="21">
        <f t="shared" si="156"/>
        <v>0</v>
      </c>
      <c r="EL229" s="21">
        <f t="shared" si="156"/>
        <v>0</v>
      </c>
      <c r="EM229" s="21">
        <f t="shared" si="156"/>
        <v>0</v>
      </c>
      <c r="EP229" s="21">
        <f t="shared" ref="EP229:ET238" si="157">SUMPRODUCT(EP286:EP328,$DY$83:$DY$125)</f>
        <v>0</v>
      </c>
      <c r="EQ229" s="21">
        <f t="shared" si="157"/>
        <v>0</v>
      </c>
      <c r="ER229" s="21">
        <f t="shared" si="157"/>
        <v>0</v>
      </c>
      <c r="ES229" s="21">
        <f t="shared" si="157"/>
        <v>0</v>
      </c>
      <c r="ET229" s="21">
        <f t="shared" si="157"/>
        <v>0</v>
      </c>
    </row>
    <row r="230" spans="83:150" x14ac:dyDescent="0.3">
      <c r="CE230" s="21">
        <v>2019</v>
      </c>
      <c r="CF230" s="21">
        <f t="shared" si="151"/>
        <v>0</v>
      </c>
      <c r="CG230" s="21">
        <f t="shared" ref="CG230:CU230" si="158">SUMPRODUCT(CG128:CG170,$DX$82:$DX$124)</f>
        <v>0</v>
      </c>
      <c r="CH230" s="21">
        <f t="shared" si="158"/>
        <v>0</v>
      </c>
      <c r="CI230" s="21">
        <f t="shared" si="158"/>
        <v>0</v>
      </c>
      <c r="CJ230" s="21">
        <f t="shared" si="158"/>
        <v>0</v>
      </c>
      <c r="CK230" s="21">
        <f t="shared" si="158"/>
        <v>0</v>
      </c>
      <c r="CL230" s="21">
        <f t="shared" si="158"/>
        <v>0</v>
      </c>
      <c r="CM230" s="21">
        <f t="shared" si="158"/>
        <v>0</v>
      </c>
      <c r="CN230" s="21">
        <f t="shared" si="158"/>
        <v>0</v>
      </c>
      <c r="CO230" s="21">
        <f t="shared" si="158"/>
        <v>0</v>
      </c>
      <c r="CP230" s="21">
        <f t="shared" si="158"/>
        <v>0</v>
      </c>
      <c r="CQ230" s="21">
        <f t="shared" si="158"/>
        <v>0</v>
      </c>
      <c r="CR230" s="21">
        <f t="shared" si="158"/>
        <v>0</v>
      </c>
      <c r="CS230" s="21">
        <f t="shared" si="158"/>
        <v>0</v>
      </c>
      <c r="CT230" s="21">
        <f t="shared" si="158"/>
        <v>0</v>
      </c>
      <c r="CU230" s="21">
        <f t="shared" si="158"/>
        <v>0</v>
      </c>
      <c r="CV230" s="21">
        <f t="shared" si="152"/>
        <v>0</v>
      </c>
      <c r="CW230" s="21">
        <f t="shared" si="152"/>
        <v>0</v>
      </c>
      <c r="CX230" s="21">
        <f t="shared" si="152"/>
        <v>0</v>
      </c>
      <c r="CY230" s="21">
        <f t="shared" si="152"/>
        <v>0</v>
      </c>
      <c r="CZ230" s="21">
        <f t="shared" si="152"/>
        <v>0</v>
      </c>
      <c r="DA230" s="21">
        <f t="shared" si="152"/>
        <v>0</v>
      </c>
      <c r="DB230" s="21">
        <f t="shared" si="152"/>
        <v>0</v>
      </c>
      <c r="DC230" s="21">
        <f t="shared" si="152"/>
        <v>0</v>
      </c>
      <c r="DD230" s="21">
        <f t="shared" si="152"/>
        <v>0</v>
      </c>
      <c r="DE230" s="21">
        <f t="shared" si="152"/>
        <v>0</v>
      </c>
      <c r="DF230" s="21">
        <f t="shared" si="152"/>
        <v>0</v>
      </c>
      <c r="DG230" s="21">
        <f t="shared" si="152"/>
        <v>0</v>
      </c>
      <c r="DH230" s="21">
        <f t="shared" si="152"/>
        <v>0</v>
      </c>
      <c r="DI230" s="21">
        <f t="shared" si="152"/>
        <v>0</v>
      </c>
      <c r="DJ230" s="21">
        <f t="shared" si="152"/>
        <v>0</v>
      </c>
      <c r="DK230" s="21">
        <f t="shared" si="152"/>
        <v>0</v>
      </c>
      <c r="DL230" s="21">
        <f t="shared" si="152"/>
        <v>0</v>
      </c>
      <c r="DM230" s="21">
        <f t="shared" si="152"/>
        <v>0</v>
      </c>
      <c r="DN230" s="21">
        <f t="shared" si="152"/>
        <v>0</v>
      </c>
      <c r="DO230" s="21">
        <f t="shared" si="152"/>
        <v>0</v>
      </c>
      <c r="DP230" s="21">
        <f t="shared" si="152"/>
        <v>0</v>
      </c>
      <c r="DQ230" s="21">
        <f t="shared" si="152"/>
        <v>0</v>
      </c>
      <c r="DR230" s="21">
        <f t="shared" si="152"/>
        <v>0</v>
      </c>
      <c r="DS230" s="21">
        <f t="shared" si="152"/>
        <v>0</v>
      </c>
      <c r="DT230" s="21">
        <f t="shared" si="152"/>
        <v>0</v>
      </c>
      <c r="DU230" s="21">
        <f t="shared" si="152"/>
        <v>0</v>
      </c>
      <c r="DV230" s="21">
        <f t="shared" si="152"/>
        <v>0</v>
      </c>
      <c r="DW230" s="21">
        <f t="shared" si="152"/>
        <v>0</v>
      </c>
      <c r="DX230" s="21">
        <f t="shared" si="152"/>
        <v>0</v>
      </c>
      <c r="DY230" s="21">
        <f t="shared" si="153"/>
        <v>0</v>
      </c>
      <c r="DZ230" s="21">
        <f t="shared" si="153"/>
        <v>0</v>
      </c>
      <c r="EA230" s="21">
        <f t="shared" si="153"/>
        <v>0</v>
      </c>
      <c r="EB230" s="21">
        <f t="shared" si="153"/>
        <v>0</v>
      </c>
      <c r="EC230" s="21">
        <f t="shared" si="153"/>
        <v>0</v>
      </c>
      <c r="ED230" s="21">
        <f t="shared" si="153"/>
        <v>0</v>
      </c>
      <c r="EE230" s="21">
        <f t="shared" si="154"/>
        <v>0</v>
      </c>
      <c r="EF230" s="21">
        <f t="shared" si="154"/>
        <v>0</v>
      </c>
      <c r="EG230" s="21">
        <f t="shared" si="155"/>
        <v>0</v>
      </c>
      <c r="EH230" s="21">
        <f t="shared" si="156"/>
        <v>0</v>
      </c>
      <c r="EI230" s="21">
        <f t="shared" si="156"/>
        <v>0</v>
      </c>
      <c r="EJ230" s="21">
        <f t="shared" si="156"/>
        <v>0</v>
      </c>
      <c r="EK230" s="21">
        <f t="shared" si="156"/>
        <v>0</v>
      </c>
      <c r="EL230" s="21">
        <f t="shared" si="156"/>
        <v>0</v>
      </c>
      <c r="EM230" s="21">
        <f t="shared" si="156"/>
        <v>0</v>
      </c>
      <c r="EP230" s="21">
        <f t="shared" si="157"/>
        <v>0</v>
      </c>
      <c r="EQ230" s="21">
        <f t="shared" si="157"/>
        <v>0</v>
      </c>
      <c r="ER230" s="21">
        <f t="shared" si="157"/>
        <v>0</v>
      </c>
      <c r="ES230" s="21">
        <f t="shared" si="157"/>
        <v>0</v>
      </c>
      <c r="ET230" s="21">
        <f t="shared" si="157"/>
        <v>0</v>
      </c>
    </row>
    <row r="231" spans="83:150" x14ac:dyDescent="0.3">
      <c r="CE231" s="21">
        <v>2020</v>
      </c>
      <c r="CF231" s="21">
        <f t="shared" si="151"/>
        <v>0</v>
      </c>
      <c r="CG231" s="21">
        <f t="shared" si="152"/>
        <v>0</v>
      </c>
      <c r="CH231" s="21">
        <f t="shared" si="152"/>
        <v>0</v>
      </c>
      <c r="CI231" s="21">
        <f t="shared" si="152"/>
        <v>0</v>
      </c>
      <c r="CJ231" s="21">
        <f t="shared" si="152"/>
        <v>0</v>
      </c>
      <c r="CK231" s="21">
        <f t="shared" si="152"/>
        <v>0</v>
      </c>
      <c r="CL231" s="21">
        <f t="shared" si="152"/>
        <v>0</v>
      </c>
      <c r="CM231" s="21">
        <f t="shared" si="152"/>
        <v>0</v>
      </c>
      <c r="CN231" s="21">
        <f t="shared" si="152"/>
        <v>0</v>
      </c>
      <c r="CO231" s="21">
        <f t="shared" si="152"/>
        <v>0</v>
      </c>
      <c r="CP231" s="21">
        <f t="shared" si="152"/>
        <v>0</v>
      </c>
      <c r="CQ231" s="21">
        <f t="shared" si="152"/>
        <v>0</v>
      </c>
      <c r="CR231" s="21">
        <f t="shared" si="152"/>
        <v>0</v>
      </c>
      <c r="CS231" s="21">
        <f t="shared" si="152"/>
        <v>0</v>
      </c>
      <c r="CT231" s="21">
        <f t="shared" si="152"/>
        <v>0</v>
      </c>
      <c r="CU231" s="21">
        <f t="shared" si="152"/>
        <v>0</v>
      </c>
      <c r="CV231" s="21">
        <f t="shared" si="152"/>
        <v>0</v>
      </c>
      <c r="CW231" s="21">
        <f t="shared" si="152"/>
        <v>0</v>
      </c>
      <c r="CX231" s="21">
        <f t="shared" si="152"/>
        <v>0</v>
      </c>
      <c r="CY231" s="21">
        <f t="shared" si="152"/>
        <v>0</v>
      </c>
      <c r="CZ231" s="21">
        <f t="shared" si="152"/>
        <v>0</v>
      </c>
      <c r="DA231" s="21">
        <f t="shared" si="152"/>
        <v>0</v>
      </c>
      <c r="DB231" s="21">
        <f t="shared" si="152"/>
        <v>0</v>
      </c>
      <c r="DC231" s="21">
        <f t="shared" si="152"/>
        <v>0</v>
      </c>
      <c r="DD231" s="21">
        <f t="shared" si="152"/>
        <v>0</v>
      </c>
      <c r="DE231" s="21">
        <f t="shared" si="152"/>
        <v>0</v>
      </c>
      <c r="DF231" s="21">
        <f t="shared" si="152"/>
        <v>0</v>
      </c>
      <c r="DG231" s="21">
        <f t="shared" si="152"/>
        <v>0</v>
      </c>
      <c r="DH231" s="21">
        <f t="shared" si="152"/>
        <v>0</v>
      </c>
      <c r="DI231" s="21">
        <f t="shared" si="152"/>
        <v>0</v>
      </c>
      <c r="DJ231" s="21">
        <f t="shared" si="152"/>
        <v>0</v>
      </c>
      <c r="DK231" s="21">
        <f t="shared" si="152"/>
        <v>0</v>
      </c>
      <c r="DL231" s="21">
        <f t="shared" si="152"/>
        <v>0</v>
      </c>
      <c r="DM231" s="21">
        <f t="shared" si="152"/>
        <v>0</v>
      </c>
      <c r="DN231" s="21">
        <f t="shared" si="152"/>
        <v>0</v>
      </c>
      <c r="DO231" s="21">
        <f t="shared" si="152"/>
        <v>0</v>
      </c>
      <c r="DP231" s="21">
        <f t="shared" si="152"/>
        <v>0</v>
      </c>
      <c r="DQ231" s="21">
        <f t="shared" si="152"/>
        <v>0</v>
      </c>
      <c r="DR231" s="21">
        <f t="shared" si="152"/>
        <v>0</v>
      </c>
      <c r="DS231" s="21">
        <f t="shared" si="152"/>
        <v>0</v>
      </c>
      <c r="DT231" s="21">
        <f t="shared" si="152"/>
        <v>0</v>
      </c>
      <c r="DU231" s="21">
        <f t="shared" si="152"/>
        <v>0</v>
      </c>
      <c r="DV231" s="21">
        <f t="shared" si="152"/>
        <v>0</v>
      </c>
      <c r="DW231" s="21">
        <f t="shared" si="152"/>
        <v>0</v>
      </c>
      <c r="DX231" s="21">
        <f t="shared" si="152"/>
        <v>0</v>
      </c>
      <c r="DY231" s="21">
        <f t="shared" si="153"/>
        <v>0</v>
      </c>
      <c r="DZ231" s="21">
        <f t="shared" si="153"/>
        <v>0</v>
      </c>
      <c r="EA231" s="21">
        <f t="shared" si="153"/>
        <v>0</v>
      </c>
      <c r="EB231" s="21">
        <f t="shared" si="153"/>
        <v>0</v>
      </c>
      <c r="EC231" s="21">
        <f t="shared" si="153"/>
        <v>0</v>
      </c>
      <c r="ED231" s="21">
        <f t="shared" si="153"/>
        <v>0</v>
      </c>
      <c r="EE231" s="21">
        <f t="shared" si="154"/>
        <v>0</v>
      </c>
      <c r="EF231" s="21">
        <f t="shared" si="154"/>
        <v>0</v>
      </c>
      <c r="EG231" s="21">
        <f t="shared" si="155"/>
        <v>0</v>
      </c>
      <c r="EH231" s="21">
        <f t="shared" si="156"/>
        <v>0</v>
      </c>
      <c r="EI231" s="21">
        <f t="shared" si="156"/>
        <v>0</v>
      </c>
      <c r="EJ231" s="21">
        <f t="shared" si="156"/>
        <v>0</v>
      </c>
      <c r="EK231" s="21">
        <f t="shared" si="156"/>
        <v>0</v>
      </c>
      <c r="EL231" s="21">
        <f t="shared" si="156"/>
        <v>0</v>
      </c>
      <c r="EM231" s="21">
        <f t="shared" si="156"/>
        <v>0</v>
      </c>
      <c r="EP231" s="21">
        <f t="shared" si="157"/>
        <v>0</v>
      </c>
      <c r="EQ231" s="21">
        <f t="shared" si="157"/>
        <v>0</v>
      </c>
      <c r="ER231" s="21">
        <f t="shared" si="157"/>
        <v>0</v>
      </c>
      <c r="ES231" s="21">
        <f t="shared" si="157"/>
        <v>0</v>
      </c>
      <c r="ET231" s="21">
        <f t="shared" si="157"/>
        <v>0</v>
      </c>
    </row>
    <row r="232" spans="83:150" x14ac:dyDescent="0.3">
      <c r="CE232" s="21">
        <v>2021</v>
      </c>
      <c r="CF232" s="21">
        <f t="shared" si="151"/>
        <v>0</v>
      </c>
      <c r="CG232" s="21">
        <f t="shared" si="152"/>
        <v>0</v>
      </c>
      <c r="CH232" s="21">
        <f t="shared" si="152"/>
        <v>0</v>
      </c>
      <c r="CI232" s="21">
        <f t="shared" si="152"/>
        <v>0</v>
      </c>
      <c r="CJ232" s="21">
        <f t="shared" si="152"/>
        <v>0</v>
      </c>
      <c r="CK232" s="21">
        <f t="shared" si="152"/>
        <v>0</v>
      </c>
      <c r="CL232" s="21">
        <f t="shared" si="152"/>
        <v>0</v>
      </c>
      <c r="CM232" s="21">
        <f t="shared" si="152"/>
        <v>0</v>
      </c>
      <c r="CN232" s="21">
        <f t="shared" si="152"/>
        <v>0</v>
      </c>
      <c r="CO232" s="21">
        <f t="shared" si="152"/>
        <v>0</v>
      </c>
      <c r="CP232" s="21">
        <f t="shared" si="152"/>
        <v>0</v>
      </c>
      <c r="CQ232" s="21">
        <f t="shared" si="152"/>
        <v>0</v>
      </c>
      <c r="CR232" s="21">
        <f t="shared" si="152"/>
        <v>0</v>
      </c>
      <c r="CS232" s="21">
        <f t="shared" si="152"/>
        <v>0</v>
      </c>
      <c r="CT232" s="21">
        <f t="shared" si="152"/>
        <v>0</v>
      </c>
      <c r="CU232" s="21">
        <f t="shared" si="152"/>
        <v>0</v>
      </c>
      <c r="CV232" s="21">
        <f t="shared" si="152"/>
        <v>0</v>
      </c>
      <c r="CW232" s="21">
        <f t="shared" si="152"/>
        <v>0</v>
      </c>
      <c r="CX232" s="21">
        <f t="shared" si="152"/>
        <v>0</v>
      </c>
      <c r="CY232" s="21">
        <f t="shared" si="152"/>
        <v>0</v>
      </c>
      <c r="CZ232" s="21">
        <f t="shared" si="152"/>
        <v>0</v>
      </c>
      <c r="DA232" s="21">
        <f t="shared" si="152"/>
        <v>0</v>
      </c>
      <c r="DB232" s="21">
        <f t="shared" si="152"/>
        <v>0</v>
      </c>
      <c r="DC232" s="21">
        <f t="shared" si="152"/>
        <v>0</v>
      </c>
      <c r="DD232" s="21">
        <f t="shared" si="152"/>
        <v>0</v>
      </c>
      <c r="DE232" s="21">
        <f t="shared" si="152"/>
        <v>0</v>
      </c>
      <c r="DF232" s="21">
        <f t="shared" si="152"/>
        <v>0</v>
      </c>
      <c r="DG232" s="21">
        <f t="shared" si="152"/>
        <v>0</v>
      </c>
      <c r="DH232" s="21">
        <f t="shared" si="152"/>
        <v>0</v>
      </c>
      <c r="DI232" s="21">
        <f t="shared" si="152"/>
        <v>0</v>
      </c>
      <c r="DJ232" s="21">
        <f t="shared" si="152"/>
        <v>0</v>
      </c>
      <c r="DK232" s="21">
        <f t="shared" si="152"/>
        <v>0</v>
      </c>
      <c r="DL232" s="21">
        <f t="shared" si="152"/>
        <v>0</v>
      </c>
      <c r="DM232" s="21">
        <f t="shared" si="152"/>
        <v>0</v>
      </c>
      <c r="DN232" s="21">
        <f t="shared" si="152"/>
        <v>0</v>
      </c>
      <c r="DO232" s="21">
        <f t="shared" si="152"/>
        <v>0</v>
      </c>
      <c r="DP232" s="21">
        <f t="shared" si="152"/>
        <v>0</v>
      </c>
      <c r="DQ232" s="21">
        <f t="shared" si="152"/>
        <v>0</v>
      </c>
      <c r="DR232" s="21">
        <f t="shared" si="152"/>
        <v>0</v>
      </c>
      <c r="DS232" s="21">
        <f t="shared" si="152"/>
        <v>0</v>
      </c>
      <c r="DT232" s="21">
        <f t="shared" si="152"/>
        <v>0</v>
      </c>
      <c r="DU232" s="21">
        <f t="shared" si="152"/>
        <v>0</v>
      </c>
      <c r="DV232" s="21">
        <f t="shared" si="152"/>
        <v>0</v>
      </c>
      <c r="DW232" s="21">
        <f t="shared" si="152"/>
        <v>0</v>
      </c>
      <c r="DX232" s="21">
        <f t="shared" si="152"/>
        <v>0</v>
      </c>
      <c r="DY232" s="21">
        <f t="shared" si="153"/>
        <v>0</v>
      </c>
      <c r="DZ232" s="21">
        <f t="shared" si="153"/>
        <v>0</v>
      </c>
      <c r="EA232" s="21">
        <f t="shared" si="153"/>
        <v>0</v>
      </c>
      <c r="EB232" s="21">
        <f t="shared" si="153"/>
        <v>0</v>
      </c>
      <c r="EC232" s="21">
        <f t="shared" si="153"/>
        <v>0</v>
      </c>
      <c r="ED232" s="21">
        <f t="shared" si="153"/>
        <v>0</v>
      </c>
      <c r="EE232" s="21">
        <f t="shared" si="154"/>
        <v>0</v>
      </c>
      <c r="EF232" s="21">
        <f t="shared" si="154"/>
        <v>0</v>
      </c>
      <c r="EG232" s="21">
        <f t="shared" si="155"/>
        <v>0</v>
      </c>
      <c r="EH232" s="21">
        <f t="shared" si="156"/>
        <v>0</v>
      </c>
      <c r="EI232" s="21">
        <f t="shared" si="156"/>
        <v>0</v>
      </c>
      <c r="EJ232" s="21">
        <f t="shared" si="156"/>
        <v>0</v>
      </c>
      <c r="EK232" s="21">
        <f t="shared" si="156"/>
        <v>0</v>
      </c>
      <c r="EL232" s="21">
        <f t="shared" si="156"/>
        <v>0</v>
      </c>
      <c r="EM232" s="21">
        <f t="shared" si="156"/>
        <v>0</v>
      </c>
      <c r="EP232" s="21">
        <f t="shared" si="157"/>
        <v>0</v>
      </c>
      <c r="EQ232" s="21">
        <f t="shared" si="157"/>
        <v>0</v>
      </c>
      <c r="ER232" s="21">
        <f t="shared" si="157"/>
        <v>0</v>
      </c>
      <c r="ES232" s="21">
        <f t="shared" si="157"/>
        <v>0</v>
      </c>
      <c r="ET232" s="21">
        <f t="shared" si="157"/>
        <v>0</v>
      </c>
    </row>
    <row r="233" spans="83:150" x14ac:dyDescent="0.3">
      <c r="CE233" s="21">
        <v>2022</v>
      </c>
      <c r="CF233" s="21">
        <f t="shared" si="151"/>
        <v>0</v>
      </c>
      <c r="CG233" s="21">
        <f t="shared" si="152"/>
        <v>0</v>
      </c>
      <c r="CH233" s="21">
        <f t="shared" si="152"/>
        <v>0</v>
      </c>
      <c r="CI233" s="21">
        <f t="shared" si="152"/>
        <v>0</v>
      </c>
      <c r="CJ233" s="21">
        <f t="shared" si="152"/>
        <v>0</v>
      </c>
      <c r="CK233" s="21">
        <f t="shared" si="152"/>
        <v>0</v>
      </c>
      <c r="CL233" s="21">
        <f t="shared" si="152"/>
        <v>0</v>
      </c>
      <c r="CM233" s="21">
        <f t="shared" si="152"/>
        <v>0</v>
      </c>
      <c r="CN233" s="21">
        <f t="shared" si="152"/>
        <v>0</v>
      </c>
      <c r="CO233" s="21">
        <f t="shared" si="152"/>
        <v>0</v>
      </c>
      <c r="CP233" s="21">
        <f t="shared" si="152"/>
        <v>0</v>
      </c>
      <c r="CQ233" s="21">
        <f t="shared" si="152"/>
        <v>0</v>
      </c>
      <c r="CR233" s="21">
        <f t="shared" si="152"/>
        <v>0</v>
      </c>
      <c r="CS233" s="21">
        <f t="shared" si="152"/>
        <v>0</v>
      </c>
      <c r="CT233" s="21">
        <f t="shared" si="152"/>
        <v>0</v>
      </c>
      <c r="CU233" s="21">
        <f t="shared" si="152"/>
        <v>0</v>
      </c>
      <c r="CV233" s="21">
        <f t="shared" si="152"/>
        <v>0</v>
      </c>
      <c r="CW233" s="21">
        <f t="shared" si="152"/>
        <v>0</v>
      </c>
      <c r="CX233" s="21">
        <f t="shared" si="152"/>
        <v>0</v>
      </c>
      <c r="CY233" s="21">
        <f t="shared" si="152"/>
        <v>0</v>
      </c>
      <c r="CZ233" s="21">
        <f t="shared" si="152"/>
        <v>0</v>
      </c>
      <c r="DA233" s="21">
        <f t="shared" si="152"/>
        <v>0</v>
      </c>
      <c r="DB233" s="21">
        <f t="shared" si="152"/>
        <v>0</v>
      </c>
      <c r="DC233" s="21">
        <f t="shared" si="152"/>
        <v>0</v>
      </c>
      <c r="DD233" s="21">
        <f t="shared" si="152"/>
        <v>0</v>
      </c>
      <c r="DE233" s="21">
        <f t="shared" si="152"/>
        <v>0</v>
      </c>
      <c r="DF233" s="21">
        <f t="shared" si="152"/>
        <v>0</v>
      </c>
      <c r="DG233" s="21">
        <f t="shared" si="152"/>
        <v>0</v>
      </c>
      <c r="DH233" s="21">
        <f t="shared" si="152"/>
        <v>0</v>
      </c>
      <c r="DI233" s="21">
        <f t="shared" si="152"/>
        <v>0</v>
      </c>
      <c r="DJ233" s="21">
        <f t="shared" si="152"/>
        <v>0</v>
      </c>
      <c r="DK233" s="21">
        <f t="shared" si="152"/>
        <v>0</v>
      </c>
      <c r="DL233" s="21">
        <f t="shared" si="152"/>
        <v>0</v>
      </c>
      <c r="DM233" s="21">
        <f t="shared" si="152"/>
        <v>0</v>
      </c>
      <c r="DN233" s="21">
        <f t="shared" si="152"/>
        <v>0</v>
      </c>
      <c r="DO233" s="21">
        <f t="shared" si="152"/>
        <v>0</v>
      </c>
      <c r="DP233" s="21">
        <f t="shared" si="152"/>
        <v>0</v>
      </c>
      <c r="DQ233" s="21">
        <f t="shared" si="152"/>
        <v>0</v>
      </c>
      <c r="DR233" s="21">
        <f t="shared" si="152"/>
        <v>0</v>
      </c>
      <c r="DS233" s="21">
        <f t="shared" si="152"/>
        <v>0</v>
      </c>
      <c r="DT233" s="21">
        <f t="shared" si="152"/>
        <v>0</v>
      </c>
      <c r="DU233" s="21">
        <f t="shared" si="152"/>
        <v>0</v>
      </c>
      <c r="DV233" s="21">
        <f t="shared" si="152"/>
        <v>0</v>
      </c>
      <c r="DW233" s="21">
        <f t="shared" si="152"/>
        <v>0</v>
      </c>
      <c r="DX233" s="21">
        <f t="shared" si="152"/>
        <v>0</v>
      </c>
      <c r="DY233" s="21">
        <f t="shared" si="153"/>
        <v>0</v>
      </c>
      <c r="DZ233" s="21">
        <f t="shared" si="153"/>
        <v>0</v>
      </c>
      <c r="EA233" s="21">
        <f t="shared" si="153"/>
        <v>0</v>
      </c>
      <c r="EB233" s="21">
        <f t="shared" si="153"/>
        <v>0</v>
      </c>
      <c r="EC233" s="21">
        <f t="shared" si="153"/>
        <v>0</v>
      </c>
      <c r="ED233" s="21">
        <f t="shared" si="153"/>
        <v>0</v>
      </c>
      <c r="EE233" s="21">
        <f t="shared" si="154"/>
        <v>0</v>
      </c>
      <c r="EF233" s="21">
        <f t="shared" si="154"/>
        <v>0</v>
      </c>
      <c r="EG233" s="21">
        <f t="shared" si="155"/>
        <v>0</v>
      </c>
      <c r="EH233" s="21">
        <f t="shared" si="156"/>
        <v>0</v>
      </c>
      <c r="EI233" s="21">
        <f t="shared" si="156"/>
        <v>0</v>
      </c>
      <c r="EJ233" s="21">
        <f t="shared" si="156"/>
        <v>0</v>
      </c>
      <c r="EK233" s="21">
        <f t="shared" si="156"/>
        <v>0</v>
      </c>
      <c r="EL233" s="21">
        <f t="shared" si="156"/>
        <v>0</v>
      </c>
      <c r="EM233" s="21">
        <f t="shared" si="156"/>
        <v>0</v>
      </c>
      <c r="EP233" s="21">
        <f t="shared" si="157"/>
        <v>0</v>
      </c>
      <c r="EQ233" s="21">
        <f t="shared" si="157"/>
        <v>0</v>
      </c>
      <c r="ER233" s="21">
        <f t="shared" si="157"/>
        <v>0</v>
      </c>
      <c r="ES233" s="21">
        <f t="shared" si="157"/>
        <v>0</v>
      </c>
      <c r="ET233" s="21">
        <f t="shared" si="157"/>
        <v>0</v>
      </c>
    </row>
    <row r="234" spans="83:150" x14ac:dyDescent="0.3">
      <c r="CE234" s="21">
        <v>2023</v>
      </c>
      <c r="CF234" s="21">
        <f t="shared" si="151"/>
        <v>0</v>
      </c>
      <c r="CG234" s="21">
        <f t="shared" si="152"/>
        <v>0</v>
      </c>
      <c r="CH234" s="21">
        <f t="shared" si="152"/>
        <v>0</v>
      </c>
      <c r="CI234" s="21">
        <f t="shared" si="152"/>
        <v>0</v>
      </c>
      <c r="CJ234" s="21">
        <f t="shared" si="152"/>
        <v>0</v>
      </c>
      <c r="CK234" s="21">
        <f t="shared" si="152"/>
        <v>0</v>
      </c>
      <c r="CL234" s="21">
        <f t="shared" si="152"/>
        <v>0</v>
      </c>
      <c r="CM234" s="21">
        <f t="shared" si="152"/>
        <v>0</v>
      </c>
      <c r="CN234" s="21">
        <f t="shared" si="152"/>
        <v>0</v>
      </c>
      <c r="CO234" s="21">
        <f t="shared" si="152"/>
        <v>0</v>
      </c>
      <c r="CP234" s="21">
        <f t="shared" si="152"/>
        <v>0</v>
      </c>
      <c r="CQ234" s="21">
        <f t="shared" si="152"/>
        <v>0</v>
      </c>
      <c r="CR234" s="21">
        <f t="shared" si="152"/>
        <v>0</v>
      </c>
      <c r="CS234" s="21">
        <f t="shared" si="152"/>
        <v>0</v>
      </c>
      <c r="CT234" s="21">
        <f t="shared" si="152"/>
        <v>0</v>
      </c>
      <c r="CU234" s="21">
        <f t="shared" si="152"/>
        <v>0</v>
      </c>
      <c r="CV234" s="21">
        <f t="shared" si="152"/>
        <v>0</v>
      </c>
      <c r="CW234" s="21">
        <f t="shared" si="152"/>
        <v>0</v>
      </c>
      <c r="CX234" s="21">
        <f t="shared" si="152"/>
        <v>0</v>
      </c>
      <c r="CY234" s="21">
        <f t="shared" si="152"/>
        <v>0</v>
      </c>
      <c r="CZ234" s="21">
        <f t="shared" si="152"/>
        <v>0</v>
      </c>
      <c r="DA234" s="21">
        <f t="shared" si="152"/>
        <v>0</v>
      </c>
      <c r="DB234" s="21">
        <f t="shared" si="152"/>
        <v>0</v>
      </c>
      <c r="DC234" s="21">
        <f t="shared" si="152"/>
        <v>0</v>
      </c>
      <c r="DD234" s="21">
        <f t="shared" si="152"/>
        <v>0</v>
      </c>
      <c r="DE234" s="21">
        <f t="shared" si="152"/>
        <v>0</v>
      </c>
      <c r="DF234" s="21">
        <f t="shared" si="152"/>
        <v>0</v>
      </c>
      <c r="DG234" s="21">
        <f t="shared" si="152"/>
        <v>0</v>
      </c>
      <c r="DH234" s="21">
        <f t="shared" si="152"/>
        <v>0</v>
      </c>
      <c r="DI234" s="21">
        <f t="shared" si="152"/>
        <v>0</v>
      </c>
      <c r="DJ234" s="21">
        <f t="shared" si="152"/>
        <v>0</v>
      </c>
      <c r="DK234" s="21">
        <f t="shared" si="152"/>
        <v>0</v>
      </c>
      <c r="DL234" s="21">
        <f t="shared" si="152"/>
        <v>0</v>
      </c>
      <c r="DM234" s="21">
        <f t="shared" si="152"/>
        <v>0</v>
      </c>
      <c r="DN234" s="21">
        <f t="shared" si="152"/>
        <v>0</v>
      </c>
      <c r="DO234" s="21">
        <f t="shared" si="152"/>
        <v>0</v>
      </c>
      <c r="DP234" s="21">
        <f t="shared" si="152"/>
        <v>0</v>
      </c>
      <c r="DQ234" s="21">
        <f t="shared" si="152"/>
        <v>0</v>
      </c>
      <c r="DR234" s="21">
        <f t="shared" si="152"/>
        <v>0</v>
      </c>
      <c r="DS234" s="21">
        <f t="shared" si="152"/>
        <v>0</v>
      </c>
      <c r="DT234" s="21">
        <f t="shared" si="152"/>
        <v>0</v>
      </c>
      <c r="DU234" s="21">
        <f t="shared" si="152"/>
        <v>0</v>
      </c>
      <c r="DV234" s="21">
        <f t="shared" si="152"/>
        <v>0</v>
      </c>
      <c r="DW234" s="21">
        <f t="shared" si="152"/>
        <v>0</v>
      </c>
      <c r="DX234" s="21">
        <f t="shared" si="152"/>
        <v>0</v>
      </c>
      <c r="DY234" s="21">
        <f t="shared" si="153"/>
        <v>0</v>
      </c>
      <c r="DZ234" s="21">
        <f t="shared" si="153"/>
        <v>0</v>
      </c>
      <c r="EA234" s="21">
        <f t="shared" si="153"/>
        <v>0</v>
      </c>
      <c r="EB234" s="21">
        <f t="shared" si="153"/>
        <v>0</v>
      </c>
      <c r="EC234" s="21">
        <f t="shared" si="153"/>
        <v>0</v>
      </c>
      <c r="ED234" s="21">
        <f t="shared" si="153"/>
        <v>0</v>
      </c>
      <c r="EE234" s="21">
        <f t="shared" si="154"/>
        <v>0</v>
      </c>
      <c r="EF234" s="21">
        <f t="shared" si="154"/>
        <v>0</v>
      </c>
      <c r="EG234" s="21">
        <f t="shared" si="155"/>
        <v>0</v>
      </c>
      <c r="EH234" s="21">
        <f t="shared" si="156"/>
        <v>0</v>
      </c>
      <c r="EI234" s="21">
        <f t="shared" si="156"/>
        <v>0</v>
      </c>
      <c r="EJ234" s="21">
        <f t="shared" si="156"/>
        <v>0</v>
      </c>
      <c r="EK234" s="21">
        <f t="shared" si="156"/>
        <v>0</v>
      </c>
      <c r="EL234" s="21">
        <f t="shared" si="156"/>
        <v>0</v>
      </c>
      <c r="EM234" s="21">
        <f t="shared" si="156"/>
        <v>0</v>
      </c>
      <c r="EP234" s="21">
        <f t="shared" si="157"/>
        <v>0</v>
      </c>
      <c r="EQ234" s="21">
        <f t="shared" si="157"/>
        <v>0</v>
      </c>
      <c r="ER234" s="21">
        <f t="shared" si="157"/>
        <v>0</v>
      </c>
      <c r="ES234" s="21">
        <f t="shared" si="157"/>
        <v>0</v>
      </c>
      <c r="ET234" s="21">
        <f t="shared" si="157"/>
        <v>0</v>
      </c>
    </row>
    <row r="235" spans="83:150" x14ac:dyDescent="0.3">
      <c r="CE235" s="21">
        <v>2024</v>
      </c>
      <c r="CF235" s="21">
        <f t="shared" si="151"/>
        <v>0</v>
      </c>
      <c r="CG235" s="21">
        <f t="shared" si="152"/>
        <v>0</v>
      </c>
      <c r="CH235" s="21">
        <f t="shared" si="152"/>
        <v>0</v>
      </c>
      <c r="CI235" s="21">
        <f t="shared" si="152"/>
        <v>0</v>
      </c>
      <c r="CJ235" s="21">
        <f t="shared" si="152"/>
        <v>0</v>
      </c>
      <c r="CK235" s="21">
        <f t="shared" si="152"/>
        <v>0</v>
      </c>
      <c r="CL235" s="21">
        <f t="shared" si="152"/>
        <v>0</v>
      </c>
      <c r="CM235" s="21">
        <f t="shared" ref="CG235:DX240" si="159">SUMPRODUCT(CM133:CM175,$DX$82:$DX$124)</f>
        <v>0</v>
      </c>
      <c r="CN235" s="21">
        <f t="shared" si="159"/>
        <v>0</v>
      </c>
      <c r="CO235" s="21">
        <f t="shared" si="159"/>
        <v>0</v>
      </c>
      <c r="CP235" s="21">
        <f t="shared" si="159"/>
        <v>0</v>
      </c>
      <c r="CQ235" s="21">
        <f t="shared" si="159"/>
        <v>0</v>
      </c>
      <c r="CR235" s="21">
        <f t="shared" si="159"/>
        <v>0</v>
      </c>
      <c r="CS235" s="21">
        <f t="shared" si="159"/>
        <v>0</v>
      </c>
      <c r="CT235" s="21">
        <f t="shared" si="159"/>
        <v>0</v>
      </c>
      <c r="CU235" s="21">
        <f t="shared" si="159"/>
        <v>0</v>
      </c>
      <c r="CV235" s="21">
        <f t="shared" si="159"/>
        <v>0</v>
      </c>
      <c r="CW235" s="21">
        <f t="shared" si="159"/>
        <v>0</v>
      </c>
      <c r="CX235" s="21">
        <f t="shared" si="159"/>
        <v>0</v>
      </c>
      <c r="CY235" s="21">
        <f t="shared" si="159"/>
        <v>0</v>
      </c>
      <c r="CZ235" s="21">
        <f t="shared" si="159"/>
        <v>0</v>
      </c>
      <c r="DA235" s="21">
        <f t="shared" si="159"/>
        <v>0</v>
      </c>
      <c r="DB235" s="21">
        <f t="shared" si="159"/>
        <v>0</v>
      </c>
      <c r="DC235" s="21">
        <f t="shared" si="159"/>
        <v>0</v>
      </c>
      <c r="DD235" s="21">
        <f t="shared" si="159"/>
        <v>0</v>
      </c>
      <c r="DE235" s="21">
        <f t="shared" si="159"/>
        <v>0</v>
      </c>
      <c r="DF235" s="21">
        <f t="shared" si="159"/>
        <v>0</v>
      </c>
      <c r="DG235" s="21">
        <f t="shared" si="159"/>
        <v>0</v>
      </c>
      <c r="DH235" s="21">
        <f t="shared" si="159"/>
        <v>0</v>
      </c>
      <c r="DI235" s="21">
        <f t="shared" si="159"/>
        <v>0</v>
      </c>
      <c r="DJ235" s="21">
        <f t="shared" si="159"/>
        <v>0</v>
      </c>
      <c r="DK235" s="21">
        <f t="shared" si="159"/>
        <v>0</v>
      </c>
      <c r="DL235" s="21">
        <f t="shared" si="159"/>
        <v>0</v>
      </c>
      <c r="DM235" s="21">
        <f t="shared" si="159"/>
        <v>0</v>
      </c>
      <c r="DN235" s="21">
        <f t="shared" si="159"/>
        <v>0</v>
      </c>
      <c r="DO235" s="21">
        <f t="shared" si="159"/>
        <v>0</v>
      </c>
      <c r="DP235" s="21">
        <f t="shared" si="159"/>
        <v>0</v>
      </c>
      <c r="DQ235" s="21">
        <f t="shared" si="159"/>
        <v>0</v>
      </c>
      <c r="DR235" s="21">
        <f t="shared" si="159"/>
        <v>0</v>
      </c>
      <c r="DS235" s="21">
        <f t="shared" si="159"/>
        <v>0</v>
      </c>
      <c r="DT235" s="21">
        <f t="shared" si="159"/>
        <v>0</v>
      </c>
      <c r="DU235" s="21">
        <f t="shared" si="159"/>
        <v>0</v>
      </c>
      <c r="DV235" s="21">
        <f t="shared" si="159"/>
        <v>0</v>
      </c>
      <c r="DW235" s="21">
        <f t="shared" si="159"/>
        <v>0</v>
      </c>
      <c r="DX235" s="21">
        <f t="shared" si="159"/>
        <v>0</v>
      </c>
      <c r="DY235" s="21">
        <f t="shared" si="153"/>
        <v>0</v>
      </c>
      <c r="DZ235" s="21">
        <f t="shared" si="153"/>
        <v>0</v>
      </c>
      <c r="EA235" s="21">
        <f t="shared" si="153"/>
        <v>0</v>
      </c>
      <c r="EB235" s="21">
        <f t="shared" si="153"/>
        <v>0</v>
      </c>
      <c r="EC235" s="21">
        <f t="shared" si="153"/>
        <v>0</v>
      </c>
      <c r="ED235" s="21">
        <f t="shared" si="153"/>
        <v>0</v>
      </c>
      <c r="EE235" s="21">
        <f t="shared" si="154"/>
        <v>0</v>
      </c>
      <c r="EF235" s="21">
        <f t="shared" si="154"/>
        <v>0</v>
      </c>
      <c r="EG235" s="21">
        <f t="shared" si="155"/>
        <v>0</v>
      </c>
      <c r="EH235" s="21">
        <f t="shared" si="156"/>
        <v>0</v>
      </c>
      <c r="EI235" s="21">
        <f t="shared" si="156"/>
        <v>0</v>
      </c>
      <c r="EJ235" s="21">
        <f t="shared" si="156"/>
        <v>0</v>
      </c>
      <c r="EK235" s="21">
        <f t="shared" si="156"/>
        <v>0</v>
      </c>
      <c r="EL235" s="21">
        <f t="shared" si="156"/>
        <v>0</v>
      </c>
      <c r="EM235" s="21">
        <f t="shared" si="156"/>
        <v>0</v>
      </c>
      <c r="EP235" s="21">
        <f t="shared" si="157"/>
        <v>0</v>
      </c>
      <c r="EQ235" s="21">
        <f t="shared" si="157"/>
        <v>0</v>
      </c>
      <c r="ER235" s="21">
        <f t="shared" si="157"/>
        <v>0</v>
      </c>
      <c r="ES235" s="21">
        <f t="shared" si="157"/>
        <v>0</v>
      </c>
      <c r="ET235" s="21">
        <f t="shared" si="157"/>
        <v>0</v>
      </c>
    </row>
    <row r="236" spans="83:150" x14ac:dyDescent="0.3">
      <c r="CE236" s="21">
        <v>2025</v>
      </c>
      <c r="CF236" s="21">
        <f t="shared" si="151"/>
        <v>0</v>
      </c>
      <c r="CG236" s="21">
        <f t="shared" si="159"/>
        <v>0</v>
      </c>
      <c r="CH236" s="21">
        <f t="shared" si="159"/>
        <v>0</v>
      </c>
      <c r="CI236" s="21">
        <f t="shared" si="159"/>
        <v>0</v>
      </c>
      <c r="CJ236" s="21">
        <f t="shared" si="159"/>
        <v>0</v>
      </c>
      <c r="CK236" s="21">
        <f t="shared" si="159"/>
        <v>0</v>
      </c>
      <c r="CL236" s="21">
        <f t="shared" si="159"/>
        <v>0</v>
      </c>
      <c r="CM236" s="21">
        <f t="shared" si="159"/>
        <v>0</v>
      </c>
      <c r="CN236" s="21">
        <f t="shared" si="159"/>
        <v>0</v>
      </c>
      <c r="CO236" s="21">
        <f t="shared" si="159"/>
        <v>0</v>
      </c>
      <c r="CP236" s="21">
        <f t="shared" si="159"/>
        <v>0</v>
      </c>
      <c r="CQ236" s="21">
        <f t="shared" si="159"/>
        <v>0</v>
      </c>
      <c r="CR236" s="21">
        <f t="shared" si="159"/>
        <v>0</v>
      </c>
      <c r="CS236" s="21">
        <f t="shared" si="159"/>
        <v>0</v>
      </c>
      <c r="CT236" s="21">
        <f t="shared" si="159"/>
        <v>0</v>
      </c>
      <c r="CU236" s="21">
        <f t="shared" si="159"/>
        <v>0</v>
      </c>
      <c r="CV236" s="21">
        <f t="shared" si="159"/>
        <v>0</v>
      </c>
      <c r="CW236" s="21">
        <f t="shared" si="159"/>
        <v>0</v>
      </c>
      <c r="CX236" s="21">
        <f t="shared" si="159"/>
        <v>0</v>
      </c>
      <c r="CY236" s="21">
        <f t="shared" si="159"/>
        <v>0</v>
      </c>
      <c r="CZ236" s="21">
        <f t="shared" si="159"/>
        <v>0</v>
      </c>
      <c r="DA236" s="21">
        <f t="shared" si="159"/>
        <v>0</v>
      </c>
      <c r="DB236" s="21">
        <f t="shared" si="159"/>
        <v>0</v>
      </c>
      <c r="DC236" s="21">
        <f t="shared" si="159"/>
        <v>0</v>
      </c>
      <c r="DD236" s="21">
        <f t="shared" si="159"/>
        <v>0</v>
      </c>
      <c r="DE236" s="21">
        <f t="shared" si="159"/>
        <v>0</v>
      </c>
      <c r="DF236" s="21">
        <f t="shared" si="159"/>
        <v>0</v>
      </c>
      <c r="DG236" s="21">
        <f t="shared" si="159"/>
        <v>0</v>
      </c>
      <c r="DH236" s="21">
        <f t="shared" si="159"/>
        <v>0</v>
      </c>
      <c r="DI236" s="21">
        <f t="shared" si="159"/>
        <v>0</v>
      </c>
      <c r="DJ236" s="21">
        <f t="shared" si="159"/>
        <v>0</v>
      </c>
      <c r="DK236" s="21">
        <f t="shared" si="159"/>
        <v>0</v>
      </c>
      <c r="DL236" s="21">
        <f t="shared" si="159"/>
        <v>0</v>
      </c>
      <c r="DM236" s="21">
        <f t="shared" si="159"/>
        <v>0</v>
      </c>
      <c r="DN236" s="21">
        <f t="shared" si="159"/>
        <v>0</v>
      </c>
      <c r="DO236" s="21">
        <f t="shared" si="159"/>
        <v>0</v>
      </c>
      <c r="DP236" s="21">
        <f t="shared" si="159"/>
        <v>0</v>
      </c>
      <c r="DQ236" s="21">
        <f t="shared" si="159"/>
        <v>0</v>
      </c>
      <c r="DR236" s="21">
        <f t="shared" si="159"/>
        <v>0</v>
      </c>
      <c r="DS236" s="21">
        <f t="shared" si="159"/>
        <v>0</v>
      </c>
      <c r="DT236" s="21">
        <f t="shared" si="159"/>
        <v>0</v>
      </c>
      <c r="DU236" s="21">
        <f t="shared" si="159"/>
        <v>0</v>
      </c>
      <c r="DV236" s="21">
        <f t="shared" si="159"/>
        <v>0</v>
      </c>
      <c r="DW236" s="21">
        <f t="shared" si="159"/>
        <v>0</v>
      </c>
      <c r="DX236" s="21">
        <f t="shared" si="159"/>
        <v>0</v>
      </c>
      <c r="DY236" s="21">
        <f t="shared" si="153"/>
        <v>0</v>
      </c>
      <c r="DZ236" s="21">
        <f t="shared" si="153"/>
        <v>0</v>
      </c>
      <c r="EA236" s="21">
        <f t="shared" si="153"/>
        <v>0</v>
      </c>
      <c r="EB236" s="21">
        <f t="shared" si="153"/>
        <v>0</v>
      </c>
      <c r="EC236" s="21">
        <f t="shared" si="153"/>
        <v>0</v>
      </c>
      <c r="ED236" s="21">
        <f t="shared" si="153"/>
        <v>0</v>
      </c>
      <c r="EE236" s="21">
        <f t="shared" si="154"/>
        <v>0</v>
      </c>
      <c r="EF236" s="21">
        <f t="shared" si="154"/>
        <v>0</v>
      </c>
      <c r="EG236" s="21">
        <f t="shared" si="155"/>
        <v>0</v>
      </c>
      <c r="EH236" s="21">
        <f t="shared" si="156"/>
        <v>0</v>
      </c>
      <c r="EI236" s="21">
        <f t="shared" si="156"/>
        <v>0</v>
      </c>
      <c r="EJ236" s="21">
        <f t="shared" si="156"/>
        <v>0</v>
      </c>
      <c r="EK236" s="21">
        <f t="shared" si="156"/>
        <v>0</v>
      </c>
      <c r="EL236" s="21">
        <f t="shared" si="156"/>
        <v>0</v>
      </c>
      <c r="EM236" s="21">
        <f t="shared" si="156"/>
        <v>0</v>
      </c>
      <c r="EP236" s="21">
        <f t="shared" si="157"/>
        <v>0</v>
      </c>
      <c r="EQ236" s="21">
        <f t="shared" si="157"/>
        <v>0</v>
      </c>
      <c r="ER236" s="21">
        <f t="shared" si="157"/>
        <v>0</v>
      </c>
      <c r="ES236" s="21">
        <f t="shared" si="157"/>
        <v>0</v>
      </c>
      <c r="ET236" s="21">
        <f t="shared" si="157"/>
        <v>0</v>
      </c>
    </row>
    <row r="237" spans="83:150" x14ac:dyDescent="0.3">
      <c r="CE237" s="21">
        <v>2026</v>
      </c>
      <c r="CF237" s="21">
        <f t="shared" si="151"/>
        <v>0</v>
      </c>
      <c r="CG237" s="21">
        <f t="shared" si="159"/>
        <v>0</v>
      </c>
      <c r="CH237" s="21">
        <f t="shared" si="159"/>
        <v>0</v>
      </c>
      <c r="CI237" s="21">
        <f t="shared" si="159"/>
        <v>0</v>
      </c>
      <c r="CJ237" s="21">
        <f t="shared" si="159"/>
        <v>0</v>
      </c>
      <c r="CK237" s="21">
        <f t="shared" si="159"/>
        <v>0</v>
      </c>
      <c r="CL237" s="21">
        <f t="shared" si="159"/>
        <v>0</v>
      </c>
      <c r="CM237" s="21">
        <f t="shared" si="159"/>
        <v>0</v>
      </c>
      <c r="CN237" s="21">
        <f t="shared" si="159"/>
        <v>0</v>
      </c>
      <c r="CO237" s="21">
        <f t="shared" si="159"/>
        <v>0</v>
      </c>
      <c r="CP237" s="21">
        <f t="shared" si="159"/>
        <v>0</v>
      </c>
      <c r="CQ237" s="21">
        <f t="shared" si="159"/>
        <v>0</v>
      </c>
      <c r="CR237" s="21">
        <f t="shared" si="159"/>
        <v>0</v>
      </c>
      <c r="CS237" s="21">
        <f t="shared" si="159"/>
        <v>0</v>
      </c>
      <c r="CT237" s="21">
        <f t="shared" si="159"/>
        <v>0</v>
      </c>
      <c r="CU237" s="21">
        <f t="shared" si="159"/>
        <v>0</v>
      </c>
      <c r="CV237" s="21">
        <f t="shared" si="159"/>
        <v>0</v>
      </c>
      <c r="CW237" s="21">
        <f t="shared" si="159"/>
        <v>0</v>
      </c>
      <c r="CX237" s="21">
        <f t="shared" si="159"/>
        <v>0</v>
      </c>
      <c r="CY237" s="21">
        <f t="shared" si="159"/>
        <v>0</v>
      </c>
      <c r="CZ237" s="21">
        <f t="shared" si="159"/>
        <v>0</v>
      </c>
      <c r="DA237" s="21">
        <f t="shared" si="159"/>
        <v>0</v>
      </c>
      <c r="DB237" s="21">
        <f t="shared" si="159"/>
        <v>0</v>
      </c>
      <c r="DC237" s="21">
        <f t="shared" si="159"/>
        <v>0</v>
      </c>
      <c r="DD237" s="21">
        <f t="shared" si="159"/>
        <v>0</v>
      </c>
      <c r="DE237" s="21">
        <f t="shared" si="159"/>
        <v>0</v>
      </c>
      <c r="DF237" s="21">
        <f t="shared" si="159"/>
        <v>0</v>
      </c>
      <c r="DG237" s="21">
        <f t="shared" si="159"/>
        <v>0</v>
      </c>
      <c r="DH237" s="21">
        <f t="shared" si="159"/>
        <v>0</v>
      </c>
      <c r="DI237" s="21">
        <f t="shared" si="159"/>
        <v>0</v>
      </c>
      <c r="DJ237" s="21">
        <f t="shared" si="159"/>
        <v>0</v>
      </c>
      <c r="DK237" s="21">
        <f t="shared" si="159"/>
        <v>0</v>
      </c>
      <c r="DL237" s="21">
        <f t="shared" si="159"/>
        <v>0</v>
      </c>
      <c r="DM237" s="21">
        <f t="shared" si="159"/>
        <v>0</v>
      </c>
      <c r="DN237" s="21">
        <f t="shared" si="159"/>
        <v>0</v>
      </c>
      <c r="DO237" s="21">
        <f t="shared" si="159"/>
        <v>0</v>
      </c>
      <c r="DP237" s="21">
        <f t="shared" si="159"/>
        <v>0</v>
      </c>
      <c r="DQ237" s="21">
        <f t="shared" si="159"/>
        <v>0</v>
      </c>
      <c r="DR237" s="21">
        <f t="shared" si="159"/>
        <v>0</v>
      </c>
      <c r="DS237" s="21">
        <f t="shared" si="159"/>
        <v>0</v>
      </c>
      <c r="DT237" s="21">
        <f t="shared" si="159"/>
        <v>0</v>
      </c>
      <c r="DU237" s="21">
        <f t="shared" si="159"/>
        <v>0</v>
      </c>
      <c r="DV237" s="21">
        <f t="shared" si="159"/>
        <v>0</v>
      </c>
      <c r="DW237" s="21">
        <f t="shared" si="159"/>
        <v>0</v>
      </c>
      <c r="DX237" s="21">
        <f t="shared" si="159"/>
        <v>0</v>
      </c>
      <c r="DY237" s="21">
        <f t="shared" si="153"/>
        <v>0</v>
      </c>
      <c r="DZ237" s="21">
        <f t="shared" si="153"/>
        <v>0</v>
      </c>
      <c r="EA237" s="21">
        <f t="shared" si="153"/>
        <v>0</v>
      </c>
      <c r="EB237" s="21">
        <f t="shared" si="153"/>
        <v>0</v>
      </c>
      <c r="EC237" s="21">
        <f t="shared" si="153"/>
        <v>0</v>
      </c>
      <c r="ED237" s="21">
        <f t="shared" si="153"/>
        <v>0</v>
      </c>
      <c r="EE237" s="21">
        <f t="shared" si="154"/>
        <v>0</v>
      </c>
      <c r="EF237" s="21">
        <f t="shared" si="154"/>
        <v>0</v>
      </c>
      <c r="EG237" s="21">
        <f t="shared" si="155"/>
        <v>0</v>
      </c>
      <c r="EH237" s="21">
        <f t="shared" si="156"/>
        <v>0</v>
      </c>
      <c r="EI237" s="21">
        <f t="shared" si="156"/>
        <v>0</v>
      </c>
      <c r="EJ237" s="21">
        <f t="shared" si="156"/>
        <v>0</v>
      </c>
      <c r="EK237" s="21">
        <f t="shared" si="156"/>
        <v>0</v>
      </c>
      <c r="EL237" s="21">
        <f t="shared" si="156"/>
        <v>0</v>
      </c>
      <c r="EM237" s="21">
        <f t="shared" si="156"/>
        <v>0</v>
      </c>
      <c r="EP237" s="21">
        <f t="shared" si="157"/>
        <v>0</v>
      </c>
      <c r="EQ237" s="21">
        <f t="shared" si="157"/>
        <v>0</v>
      </c>
      <c r="ER237" s="21">
        <f t="shared" si="157"/>
        <v>0</v>
      </c>
      <c r="ES237" s="21">
        <f t="shared" si="157"/>
        <v>0</v>
      </c>
      <c r="ET237" s="21">
        <f t="shared" si="157"/>
        <v>0</v>
      </c>
    </row>
    <row r="238" spans="83:150" x14ac:dyDescent="0.3">
      <c r="CE238" s="21">
        <v>2027</v>
      </c>
      <c r="CF238" s="21">
        <f t="shared" si="151"/>
        <v>0</v>
      </c>
      <c r="CG238" s="21">
        <f t="shared" si="159"/>
        <v>0</v>
      </c>
      <c r="CH238" s="21">
        <f t="shared" si="159"/>
        <v>0</v>
      </c>
      <c r="CI238" s="21">
        <f t="shared" si="159"/>
        <v>0</v>
      </c>
      <c r="CJ238" s="21">
        <f t="shared" si="159"/>
        <v>0</v>
      </c>
      <c r="CK238" s="21">
        <f t="shared" si="159"/>
        <v>0</v>
      </c>
      <c r="CL238" s="21">
        <f t="shared" si="159"/>
        <v>0</v>
      </c>
      <c r="CM238" s="21">
        <f t="shared" si="159"/>
        <v>0</v>
      </c>
      <c r="CN238" s="21">
        <f t="shared" si="159"/>
        <v>0</v>
      </c>
      <c r="CO238" s="21">
        <f t="shared" si="159"/>
        <v>0</v>
      </c>
      <c r="CP238" s="21">
        <f t="shared" si="159"/>
        <v>0</v>
      </c>
      <c r="CQ238" s="21">
        <f t="shared" si="159"/>
        <v>0</v>
      </c>
      <c r="CR238" s="21">
        <f t="shared" si="159"/>
        <v>0</v>
      </c>
      <c r="CS238" s="21">
        <f t="shared" si="159"/>
        <v>0</v>
      </c>
      <c r="CT238" s="21">
        <f t="shared" si="159"/>
        <v>0</v>
      </c>
      <c r="CU238" s="21">
        <f t="shared" si="159"/>
        <v>0</v>
      </c>
      <c r="CV238" s="21">
        <f t="shared" si="159"/>
        <v>0</v>
      </c>
      <c r="CW238" s="21">
        <f t="shared" si="159"/>
        <v>0</v>
      </c>
      <c r="CX238" s="21">
        <f t="shared" si="159"/>
        <v>0</v>
      </c>
      <c r="CY238" s="21">
        <f t="shared" si="159"/>
        <v>0</v>
      </c>
      <c r="CZ238" s="21">
        <f t="shared" si="159"/>
        <v>0</v>
      </c>
      <c r="DA238" s="21">
        <f t="shared" si="159"/>
        <v>0</v>
      </c>
      <c r="DB238" s="21">
        <f t="shared" si="159"/>
        <v>0</v>
      </c>
      <c r="DC238" s="21">
        <f t="shared" si="159"/>
        <v>0</v>
      </c>
      <c r="DD238" s="21">
        <f t="shared" si="159"/>
        <v>0</v>
      </c>
      <c r="DE238" s="21">
        <f t="shared" si="159"/>
        <v>0</v>
      </c>
      <c r="DF238" s="21">
        <f t="shared" si="159"/>
        <v>0</v>
      </c>
      <c r="DG238" s="21">
        <f t="shared" si="159"/>
        <v>0</v>
      </c>
      <c r="DH238" s="21">
        <f t="shared" si="159"/>
        <v>0</v>
      </c>
      <c r="DI238" s="21">
        <f t="shared" si="159"/>
        <v>0</v>
      </c>
      <c r="DJ238" s="21">
        <f t="shared" si="159"/>
        <v>0</v>
      </c>
      <c r="DK238" s="21">
        <f t="shared" si="159"/>
        <v>0</v>
      </c>
      <c r="DL238" s="21">
        <f t="shared" si="159"/>
        <v>0</v>
      </c>
      <c r="DM238" s="21">
        <f t="shared" si="159"/>
        <v>0</v>
      </c>
      <c r="DN238" s="21">
        <f t="shared" si="159"/>
        <v>0</v>
      </c>
      <c r="DO238" s="21">
        <f t="shared" si="159"/>
        <v>0</v>
      </c>
      <c r="DP238" s="21">
        <f t="shared" si="159"/>
        <v>0</v>
      </c>
      <c r="DQ238" s="21">
        <f t="shared" si="159"/>
        <v>0</v>
      </c>
      <c r="DR238" s="21">
        <f t="shared" si="159"/>
        <v>0</v>
      </c>
      <c r="DS238" s="21">
        <f t="shared" si="159"/>
        <v>0</v>
      </c>
      <c r="DT238" s="21">
        <f t="shared" si="159"/>
        <v>0</v>
      </c>
      <c r="DU238" s="21">
        <f t="shared" si="159"/>
        <v>0</v>
      </c>
      <c r="DV238" s="21">
        <f t="shared" si="159"/>
        <v>0</v>
      </c>
      <c r="DW238" s="21">
        <f t="shared" si="159"/>
        <v>0</v>
      </c>
      <c r="DX238" s="21">
        <f t="shared" si="159"/>
        <v>0</v>
      </c>
      <c r="DY238" s="21">
        <f t="shared" si="153"/>
        <v>0</v>
      </c>
      <c r="DZ238" s="21">
        <f t="shared" si="153"/>
        <v>0</v>
      </c>
      <c r="EA238" s="21">
        <f t="shared" si="153"/>
        <v>0</v>
      </c>
      <c r="EB238" s="21">
        <f t="shared" si="153"/>
        <v>0</v>
      </c>
      <c r="EC238" s="21">
        <f t="shared" si="153"/>
        <v>0</v>
      </c>
      <c r="ED238" s="21">
        <f t="shared" si="153"/>
        <v>0</v>
      </c>
      <c r="EE238" s="21">
        <f t="shared" si="154"/>
        <v>0</v>
      </c>
      <c r="EF238" s="21">
        <f t="shared" si="154"/>
        <v>0</v>
      </c>
      <c r="EG238" s="21">
        <f t="shared" si="155"/>
        <v>0</v>
      </c>
      <c r="EH238" s="21">
        <f t="shared" si="156"/>
        <v>0</v>
      </c>
      <c r="EI238" s="21">
        <f t="shared" si="156"/>
        <v>0</v>
      </c>
      <c r="EJ238" s="21">
        <f t="shared" si="156"/>
        <v>0</v>
      </c>
      <c r="EK238" s="21">
        <f t="shared" si="156"/>
        <v>0</v>
      </c>
      <c r="EL238" s="21">
        <f t="shared" si="156"/>
        <v>0</v>
      </c>
      <c r="EM238" s="21">
        <f t="shared" si="156"/>
        <v>0</v>
      </c>
      <c r="EP238" s="21">
        <f t="shared" si="157"/>
        <v>0</v>
      </c>
      <c r="EQ238" s="21">
        <f t="shared" si="157"/>
        <v>0</v>
      </c>
      <c r="ER238" s="21">
        <f t="shared" si="157"/>
        <v>0</v>
      </c>
      <c r="ES238" s="21">
        <f t="shared" si="157"/>
        <v>0</v>
      </c>
      <c r="ET238" s="21">
        <f t="shared" si="157"/>
        <v>0</v>
      </c>
    </row>
    <row r="239" spans="83:150" x14ac:dyDescent="0.3">
      <c r="CE239" s="21">
        <v>2028</v>
      </c>
      <c r="CF239" s="21">
        <f t="shared" si="151"/>
        <v>0</v>
      </c>
      <c r="CG239" s="21">
        <f t="shared" si="159"/>
        <v>0</v>
      </c>
      <c r="CH239" s="21">
        <f t="shared" si="159"/>
        <v>0</v>
      </c>
      <c r="CI239" s="21">
        <f t="shared" si="159"/>
        <v>0</v>
      </c>
      <c r="CJ239" s="21">
        <f t="shared" si="159"/>
        <v>0</v>
      </c>
      <c r="CK239" s="21">
        <f t="shared" si="159"/>
        <v>0</v>
      </c>
      <c r="CL239" s="21">
        <f t="shared" si="159"/>
        <v>0</v>
      </c>
      <c r="CM239" s="21">
        <f t="shared" si="159"/>
        <v>0</v>
      </c>
      <c r="CN239" s="21">
        <f t="shared" si="159"/>
        <v>0</v>
      </c>
      <c r="CO239" s="21">
        <f t="shared" si="159"/>
        <v>0</v>
      </c>
      <c r="CP239" s="21">
        <f t="shared" si="159"/>
        <v>0</v>
      </c>
      <c r="CQ239" s="21">
        <f t="shared" si="159"/>
        <v>0</v>
      </c>
      <c r="CR239" s="21">
        <f t="shared" si="159"/>
        <v>0</v>
      </c>
      <c r="CS239" s="21">
        <f t="shared" si="159"/>
        <v>0</v>
      </c>
      <c r="CT239" s="21">
        <f t="shared" si="159"/>
        <v>0</v>
      </c>
      <c r="CU239" s="21">
        <f t="shared" si="159"/>
        <v>0</v>
      </c>
      <c r="CV239" s="21">
        <f t="shared" si="159"/>
        <v>0</v>
      </c>
      <c r="CW239" s="21">
        <f t="shared" si="159"/>
        <v>0</v>
      </c>
      <c r="CX239" s="21">
        <f t="shared" si="159"/>
        <v>0</v>
      </c>
      <c r="CY239" s="21">
        <f t="shared" si="159"/>
        <v>0</v>
      </c>
      <c r="CZ239" s="21">
        <f t="shared" si="159"/>
        <v>0</v>
      </c>
      <c r="DA239" s="21">
        <f t="shared" si="159"/>
        <v>0</v>
      </c>
      <c r="DB239" s="21">
        <f t="shared" si="159"/>
        <v>0</v>
      </c>
      <c r="DC239" s="21">
        <f t="shared" si="159"/>
        <v>0</v>
      </c>
      <c r="DD239" s="21">
        <f t="shared" si="159"/>
        <v>0</v>
      </c>
      <c r="DE239" s="21">
        <f t="shared" si="159"/>
        <v>0</v>
      </c>
      <c r="DF239" s="21">
        <f t="shared" si="159"/>
        <v>0</v>
      </c>
      <c r="DG239" s="21">
        <f t="shared" si="159"/>
        <v>0</v>
      </c>
      <c r="DH239" s="21">
        <f t="shared" si="159"/>
        <v>0</v>
      </c>
      <c r="DI239" s="21">
        <f t="shared" si="159"/>
        <v>0</v>
      </c>
      <c r="DJ239" s="21">
        <f t="shared" si="159"/>
        <v>0</v>
      </c>
      <c r="DK239" s="21">
        <f t="shared" si="159"/>
        <v>0</v>
      </c>
      <c r="DL239" s="21">
        <f t="shared" si="159"/>
        <v>0</v>
      </c>
      <c r="DM239" s="21">
        <f t="shared" si="159"/>
        <v>0</v>
      </c>
      <c r="DN239" s="21">
        <f t="shared" si="159"/>
        <v>0</v>
      </c>
      <c r="DO239" s="21">
        <f t="shared" si="159"/>
        <v>0</v>
      </c>
      <c r="DP239" s="21">
        <f t="shared" si="159"/>
        <v>0</v>
      </c>
      <c r="DQ239" s="21">
        <f t="shared" si="159"/>
        <v>0</v>
      </c>
      <c r="DR239" s="21">
        <f t="shared" si="159"/>
        <v>0</v>
      </c>
      <c r="DS239" s="21">
        <f t="shared" si="159"/>
        <v>0</v>
      </c>
      <c r="DT239" s="21">
        <f t="shared" si="159"/>
        <v>0</v>
      </c>
      <c r="DU239" s="21">
        <f t="shared" si="159"/>
        <v>0</v>
      </c>
      <c r="DV239" s="21">
        <f t="shared" si="159"/>
        <v>0</v>
      </c>
      <c r="DW239" s="21">
        <f t="shared" si="159"/>
        <v>0</v>
      </c>
      <c r="DX239" s="21">
        <f t="shared" si="159"/>
        <v>0</v>
      </c>
      <c r="DY239" s="21">
        <f t="shared" ref="DY239:ED248" si="160">SUMPRODUCT(DY296:DY338,$DY$83:$DY$125)</f>
        <v>0</v>
      </c>
      <c r="DZ239" s="21">
        <f t="shared" si="160"/>
        <v>0</v>
      </c>
      <c r="EA239" s="21">
        <f t="shared" si="160"/>
        <v>0</v>
      </c>
      <c r="EB239" s="21">
        <f t="shared" si="160"/>
        <v>0</v>
      </c>
      <c r="EC239" s="21">
        <f t="shared" si="160"/>
        <v>0</v>
      </c>
      <c r="ED239" s="21">
        <f t="shared" si="160"/>
        <v>0</v>
      </c>
      <c r="EE239" s="21">
        <f t="shared" si="154"/>
        <v>0</v>
      </c>
      <c r="EF239" s="21">
        <f t="shared" si="154"/>
        <v>0</v>
      </c>
      <c r="EG239" s="21">
        <f t="shared" si="155"/>
        <v>0</v>
      </c>
      <c r="EH239" s="21">
        <f t="shared" si="156"/>
        <v>0</v>
      </c>
      <c r="EI239" s="21">
        <f t="shared" si="156"/>
        <v>0</v>
      </c>
      <c r="EJ239" s="21">
        <f t="shared" si="156"/>
        <v>0</v>
      </c>
      <c r="EK239" s="21">
        <f t="shared" si="156"/>
        <v>0</v>
      </c>
      <c r="EL239" s="21">
        <f t="shared" si="156"/>
        <v>0</v>
      </c>
      <c r="EM239" s="21">
        <f t="shared" si="156"/>
        <v>0</v>
      </c>
      <c r="EP239" s="21">
        <f t="shared" ref="EP239:ET248" si="161">SUMPRODUCT(EP296:EP338,$DY$83:$DY$125)</f>
        <v>0</v>
      </c>
      <c r="EQ239" s="21">
        <f t="shared" si="161"/>
        <v>0</v>
      </c>
      <c r="ER239" s="21">
        <f t="shared" si="161"/>
        <v>0</v>
      </c>
      <c r="ES239" s="21">
        <f t="shared" si="161"/>
        <v>0</v>
      </c>
      <c r="ET239" s="21">
        <f t="shared" si="161"/>
        <v>0</v>
      </c>
    </row>
    <row r="240" spans="83:150" x14ac:dyDescent="0.3">
      <c r="CE240" s="21">
        <v>2029</v>
      </c>
      <c r="CF240" s="21">
        <f t="shared" si="151"/>
        <v>0</v>
      </c>
      <c r="CG240" s="21">
        <f t="shared" si="159"/>
        <v>0</v>
      </c>
      <c r="CH240" s="21">
        <f t="shared" si="159"/>
        <v>0</v>
      </c>
      <c r="CI240" s="21">
        <f t="shared" si="159"/>
        <v>0</v>
      </c>
      <c r="CJ240" s="21">
        <f t="shared" si="159"/>
        <v>0</v>
      </c>
      <c r="CK240" s="21">
        <f t="shared" si="159"/>
        <v>0</v>
      </c>
      <c r="CL240" s="21">
        <f t="shared" si="159"/>
        <v>0</v>
      </c>
      <c r="CM240" s="21">
        <f t="shared" si="159"/>
        <v>0</v>
      </c>
      <c r="CN240" s="21">
        <f t="shared" si="159"/>
        <v>0</v>
      </c>
      <c r="CO240" s="21">
        <f t="shared" si="159"/>
        <v>0</v>
      </c>
      <c r="CP240" s="21">
        <f t="shared" si="159"/>
        <v>0</v>
      </c>
      <c r="CQ240" s="21">
        <f t="shared" si="159"/>
        <v>0</v>
      </c>
      <c r="CR240" s="21">
        <f t="shared" si="159"/>
        <v>0</v>
      </c>
      <c r="CS240" s="21">
        <f t="shared" si="159"/>
        <v>0</v>
      </c>
      <c r="CT240" s="21">
        <f t="shared" si="159"/>
        <v>0</v>
      </c>
      <c r="CU240" s="21">
        <f t="shared" si="159"/>
        <v>0</v>
      </c>
      <c r="CV240" s="21">
        <f t="shared" si="159"/>
        <v>0</v>
      </c>
      <c r="CW240" s="21">
        <f t="shared" si="159"/>
        <v>0</v>
      </c>
      <c r="CX240" s="21">
        <f t="shared" si="159"/>
        <v>0</v>
      </c>
      <c r="CY240" s="21">
        <f t="shared" si="159"/>
        <v>0</v>
      </c>
      <c r="CZ240" s="21">
        <f t="shared" si="159"/>
        <v>0</v>
      </c>
      <c r="DA240" s="21">
        <f t="shared" si="159"/>
        <v>0</v>
      </c>
      <c r="DB240" s="21">
        <f t="shared" si="159"/>
        <v>0</v>
      </c>
      <c r="DC240" s="21">
        <f t="shared" si="159"/>
        <v>0</v>
      </c>
      <c r="DD240" s="21">
        <f t="shared" si="159"/>
        <v>0</v>
      </c>
      <c r="DE240" s="21">
        <f t="shared" si="159"/>
        <v>0</v>
      </c>
      <c r="DF240" s="21">
        <f t="shared" si="159"/>
        <v>0</v>
      </c>
      <c r="DG240" s="21">
        <f t="shared" si="159"/>
        <v>0</v>
      </c>
      <c r="DH240" s="21">
        <f t="shared" si="159"/>
        <v>0</v>
      </c>
      <c r="DI240" s="21">
        <f t="shared" si="159"/>
        <v>0</v>
      </c>
      <c r="DJ240" s="21">
        <f t="shared" si="159"/>
        <v>0</v>
      </c>
      <c r="DK240" s="21">
        <f t="shared" si="159"/>
        <v>0</v>
      </c>
      <c r="DL240" s="21">
        <f t="shared" si="159"/>
        <v>0</v>
      </c>
      <c r="DM240" s="21">
        <f t="shared" si="159"/>
        <v>0</v>
      </c>
      <c r="DN240" s="21">
        <f t="shared" si="159"/>
        <v>0</v>
      </c>
      <c r="DO240" s="21">
        <f t="shared" si="159"/>
        <v>0</v>
      </c>
      <c r="DP240" s="21">
        <f t="shared" si="159"/>
        <v>0</v>
      </c>
      <c r="DQ240" s="21">
        <f t="shared" si="159"/>
        <v>0</v>
      </c>
      <c r="DR240" s="21">
        <f t="shared" si="159"/>
        <v>0</v>
      </c>
      <c r="DS240" s="21">
        <f t="shared" si="159"/>
        <v>0</v>
      </c>
      <c r="DT240" s="21">
        <f t="shared" si="159"/>
        <v>0</v>
      </c>
      <c r="DU240" s="21">
        <f t="shared" si="159"/>
        <v>0</v>
      </c>
      <c r="DV240" s="21">
        <f>SUMPRODUCT(DV138:DV180,$DX$82:$DX$124)</f>
        <v>0</v>
      </c>
      <c r="DW240" s="21">
        <f>SUMPRODUCT(DW138:DW180,$DX$82:$DX$124)</f>
        <v>0</v>
      </c>
      <c r="DX240" s="21">
        <f>SUMPRODUCT(DX138:DX180,$DX$82:$DX$124)</f>
        <v>0</v>
      </c>
      <c r="DY240" s="21">
        <f t="shared" si="160"/>
        <v>0</v>
      </c>
      <c r="DZ240" s="21">
        <f t="shared" si="160"/>
        <v>0</v>
      </c>
      <c r="EA240" s="21">
        <f t="shared" si="160"/>
        <v>0</v>
      </c>
      <c r="EB240" s="21">
        <f t="shared" si="160"/>
        <v>0</v>
      </c>
      <c r="EC240" s="21">
        <f t="shared" si="160"/>
        <v>0</v>
      </c>
      <c r="ED240" s="21">
        <f t="shared" si="160"/>
        <v>0</v>
      </c>
      <c r="EE240" s="21">
        <f t="shared" si="154"/>
        <v>0</v>
      </c>
      <c r="EF240" s="21">
        <f t="shared" si="154"/>
        <v>0</v>
      </c>
      <c r="EG240" s="21">
        <f t="shared" si="155"/>
        <v>0</v>
      </c>
      <c r="EH240" s="21">
        <f t="shared" si="156"/>
        <v>0</v>
      </c>
      <c r="EI240" s="21">
        <f t="shared" si="156"/>
        <v>0</v>
      </c>
      <c r="EJ240" s="21">
        <f t="shared" si="156"/>
        <v>0</v>
      </c>
      <c r="EK240" s="21">
        <f t="shared" si="156"/>
        <v>0</v>
      </c>
      <c r="EL240" s="21">
        <f t="shared" si="156"/>
        <v>0</v>
      </c>
      <c r="EM240" s="21">
        <f t="shared" si="156"/>
        <v>0</v>
      </c>
      <c r="EP240" s="21">
        <f t="shared" si="161"/>
        <v>0</v>
      </c>
      <c r="EQ240" s="21">
        <f t="shared" si="161"/>
        <v>0</v>
      </c>
      <c r="ER240" s="21">
        <f t="shared" si="161"/>
        <v>0</v>
      </c>
      <c r="ES240" s="21">
        <f t="shared" si="161"/>
        <v>0</v>
      </c>
      <c r="ET240" s="21">
        <f t="shared" si="161"/>
        <v>0</v>
      </c>
    </row>
    <row r="241" spans="83:150" x14ac:dyDescent="0.3">
      <c r="CE241" s="21">
        <v>2030</v>
      </c>
      <c r="CF241" s="21">
        <f t="shared" si="151"/>
        <v>0</v>
      </c>
      <c r="CG241" s="21">
        <f t="shared" ref="CG241:CU241" si="162">SUMPRODUCT(CG139:CG181,$DX$82:$DX$124)</f>
        <v>0</v>
      </c>
      <c r="CH241" s="21">
        <f t="shared" si="162"/>
        <v>0</v>
      </c>
      <c r="CI241" s="21">
        <f t="shared" si="162"/>
        <v>0</v>
      </c>
      <c r="CJ241" s="21">
        <f t="shared" si="162"/>
        <v>0</v>
      </c>
      <c r="CK241" s="21">
        <f t="shared" si="162"/>
        <v>0</v>
      </c>
      <c r="CL241" s="21">
        <f t="shared" si="162"/>
        <v>0</v>
      </c>
      <c r="CM241" s="21">
        <f t="shared" si="162"/>
        <v>0</v>
      </c>
      <c r="CN241" s="21">
        <f t="shared" si="162"/>
        <v>0</v>
      </c>
      <c r="CO241" s="21">
        <f t="shared" si="162"/>
        <v>0</v>
      </c>
      <c r="CP241" s="21">
        <f t="shared" si="162"/>
        <v>0</v>
      </c>
      <c r="CQ241" s="21">
        <f t="shared" si="162"/>
        <v>0</v>
      </c>
      <c r="CR241" s="21">
        <f t="shared" si="162"/>
        <v>0</v>
      </c>
      <c r="CS241" s="21">
        <f t="shared" si="162"/>
        <v>0</v>
      </c>
      <c r="CT241" s="21">
        <f t="shared" si="162"/>
        <v>0</v>
      </c>
      <c r="CU241" s="21">
        <f t="shared" si="162"/>
        <v>0</v>
      </c>
      <c r="CV241" s="21">
        <f t="shared" ref="CG241:DX247" si="163">SUMPRODUCT(CV139:CV181,$DX$82:$DX$124)</f>
        <v>0</v>
      </c>
      <c r="CW241" s="21">
        <f t="shared" si="163"/>
        <v>0</v>
      </c>
      <c r="CX241" s="21">
        <f t="shared" si="163"/>
        <v>0</v>
      </c>
      <c r="CY241" s="21">
        <f t="shared" si="163"/>
        <v>0</v>
      </c>
      <c r="CZ241" s="21">
        <f t="shared" si="163"/>
        <v>0</v>
      </c>
      <c r="DA241" s="21">
        <f t="shared" si="163"/>
        <v>0</v>
      </c>
      <c r="DB241" s="21">
        <f t="shared" si="163"/>
        <v>0</v>
      </c>
      <c r="DC241" s="21">
        <f t="shared" si="163"/>
        <v>0</v>
      </c>
      <c r="DD241" s="21">
        <f t="shared" si="163"/>
        <v>0</v>
      </c>
      <c r="DE241" s="21">
        <f t="shared" si="163"/>
        <v>0</v>
      </c>
      <c r="DF241" s="21">
        <f t="shared" si="163"/>
        <v>0</v>
      </c>
      <c r="DG241" s="21">
        <f t="shared" si="163"/>
        <v>0</v>
      </c>
      <c r="DH241" s="21">
        <f t="shared" si="163"/>
        <v>0</v>
      </c>
      <c r="DI241" s="21">
        <f t="shared" si="163"/>
        <v>0</v>
      </c>
      <c r="DJ241" s="21">
        <f t="shared" si="163"/>
        <v>0</v>
      </c>
      <c r="DK241" s="21">
        <f t="shared" si="163"/>
        <v>0</v>
      </c>
      <c r="DL241" s="21">
        <f t="shared" si="163"/>
        <v>0</v>
      </c>
      <c r="DM241" s="21">
        <f t="shared" si="163"/>
        <v>0</v>
      </c>
      <c r="DN241" s="21">
        <f t="shared" si="163"/>
        <v>0</v>
      </c>
      <c r="DO241" s="21">
        <f t="shared" si="163"/>
        <v>0</v>
      </c>
      <c r="DP241" s="21">
        <f t="shared" si="163"/>
        <v>0</v>
      </c>
      <c r="DQ241" s="21">
        <f t="shared" si="163"/>
        <v>0</v>
      </c>
      <c r="DR241" s="21">
        <f t="shared" si="163"/>
        <v>0</v>
      </c>
      <c r="DS241" s="21">
        <f t="shared" si="163"/>
        <v>0</v>
      </c>
      <c r="DT241" s="21">
        <f t="shared" si="163"/>
        <v>0</v>
      </c>
      <c r="DU241" s="21">
        <f t="shared" si="163"/>
        <v>0</v>
      </c>
      <c r="DV241" s="21">
        <f t="shared" si="163"/>
        <v>0</v>
      </c>
      <c r="DW241" s="21">
        <f t="shared" si="163"/>
        <v>0</v>
      </c>
      <c r="DX241" s="21">
        <f t="shared" si="163"/>
        <v>0</v>
      </c>
      <c r="DY241" s="21">
        <f t="shared" si="160"/>
        <v>0</v>
      </c>
      <c r="DZ241" s="21">
        <f t="shared" si="160"/>
        <v>0</v>
      </c>
      <c r="EA241" s="21">
        <f t="shared" si="160"/>
        <v>0</v>
      </c>
      <c r="EB241" s="21">
        <f t="shared" si="160"/>
        <v>0</v>
      </c>
      <c r="EC241" s="21">
        <f t="shared" si="160"/>
        <v>0</v>
      </c>
      <c r="ED241" s="21">
        <f t="shared" si="160"/>
        <v>0</v>
      </c>
      <c r="EE241" s="21">
        <f t="shared" si="154"/>
        <v>0</v>
      </c>
      <c r="EF241" s="21">
        <f t="shared" si="154"/>
        <v>0</v>
      </c>
      <c r="EG241" s="21">
        <f t="shared" si="155"/>
        <v>0</v>
      </c>
      <c r="EH241" s="21">
        <f t="shared" si="156"/>
        <v>0</v>
      </c>
      <c r="EI241" s="21">
        <f t="shared" si="156"/>
        <v>0</v>
      </c>
      <c r="EJ241" s="21">
        <f t="shared" si="156"/>
        <v>0</v>
      </c>
      <c r="EK241" s="21">
        <f t="shared" si="156"/>
        <v>0</v>
      </c>
      <c r="EL241" s="21">
        <f t="shared" si="156"/>
        <v>0</v>
      </c>
      <c r="EM241" s="21">
        <f t="shared" si="156"/>
        <v>0</v>
      </c>
      <c r="EP241" s="21">
        <f t="shared" si="161"/>
        <v>0</v>
      </c>
      <c r="EQ241" s="21">
        <f t="shared" si="161"/>
        <v>0</v>
      </c>
      <c r="ER241" s="21">
        <f t="shared" si="161"/>
        <v>0</v>
      </c>
      <c r="ES241" s="21">
        <f t="shared" si="161"/>
        <v>0</v>
      </c>
      <c r="ET241" s="21">
        <f t="shared" si="161"/>
        <v>0</v>
      </c>
    </row>
    <row r="242" spans="83:150" x14ac:dyDescent="0.3">
      <c r="CE242" s="21">
        <v>2031</v>
      </c>
      <c r="CF242" s="21">
        <f t="shared" si="151"/>
        <v>0</v>
      </c>
      <c r="CG242" s="21">
        <f t="shared" si="163"/>
        <v>0</v>
      </c>
      <c r="CH242" s="21">
        <f t="shared" si="163"/>
        <v>0</v>
      </c>
      <c r="CI242" s="21">
        <f t="shared" si="163"/>
        <v>0</v>
      </c>
      <c r="CJ242" s="21">
        <f t="shared" si="163"/>
        <v>0</v>
      </c>
      <c r="CK242" s="21">
        <f t="shared" si="163"/>
        <v>0</v>
      </c>
      <c r="CL242" s="21">
        <f t="shared" si="163"/>
        <v>0</v>
      </c>
      <c r="CM242" s="21">
        <f t="shared" si="163"/>
        <v>0</v>
      </c>
      <c r="CN242" s="21">
        <f t="shared" si="163"/>
        <v>0</v>
      </c>
      <c r="CO242" s="21">
        <f t="shared" si="163"/>
        <v>0</v>
      </c>
      <c r="CP242" s="21">
        <f t="shared" si="163"/>
        <v>0</v>
      </c>
      <c r="CQ242" s="21">
        <f t="shared" si="163"/>
        <v>0</v>
      </c>
      <c r="CR242" s="21">
        <f t="shared" si="163"/>
        <v>0</v>
      </c>
      <c r="CS242" s="21">
        <f t="shared" si="163"/>
        <v>0</v>
      </c>
      <c r="CT242" s="21">
        <f t="shared" si="163"/>
        <v>0</v>
      </c>
      <c r="CU242" s="21">
        <f t="shared" si="163"/>
        <v>0</v>
      </c>
      <c r="CV242" s="21">
        <f t="shared" si="163"/>
        <v>0</v>
      </c>
      <c r="CW242" s="21">
        <f t="shared" si="163"/>
        <v>0</v>
      </c>
      <c r="CX242" s="21">
        <f t="shared" si="163"/>
        <v>0</v>
      </c>
      <c r="CY242" s="21">
        <f t="shared" si="163"/>
        <v>0</v>
      </c>
      <c r="CZ242" s="21">
        <f t="shared" si="163"/>
        <v>0</v>
      </c>
      <c r="DA242" s="21">
        <f t="shared" si="163"/>
        <v>0</v>
      </c>
      <c r="DB242" s="21">
        <f t="shared" si="163"/>
        <v>0</v>
      </c>
      <c r="DC242" s="21">
        <f t="shared" si="163"/>
        <v>0</v>
      </c>
      <c r="DD242" s="21">
        <f t="shared" si="163"/>
        <v>0</v>
      </c>
      <c r="DE242" s="21">
        <f t="shared" si="163"/>
        <v>0</v>
      </c>
      <c r="DF242" s="21">
        <f t="shared" si="163"/>
        <v>0</v>
      </c>
      <c r="DG242" s="21">
        <f t="shared" si="163"/>
        <v>0</v>
      </c>
      <c r="DH242" s="21">
        <f t="shared" si="163"/>
        <v>0</v>
      </c>
      <c r="DI242" s="21">
        <f t="shared" si="163"/>
        <v>0</v>
      </c>
      <c r="DJ242" s="21">
        <f t="shared" si="163"/>
        <v>0</v>
      </c>
      <c r="DK242" s="21">
        <f t="shared" si="163"/>
        <v>0</v>
      </c>
      <c r="DL242" s="21">
        <f t="shared" si="163"/>
        <v>0</v>
      </c>
      <c r="DM242" s="21">
        <f t="shared" si="163"/>
        <v>0</v>
      </c>
      <c r="DN242" s="21">
        <f t="shared" si="163"/>
        <v>0</v>
      </c>
      <c r="DO242" s="21">
        <f t="shared" si="163"/>
        <v>0</v>
      </c>
      <c r="DP242" s="21">
        <f t="shared" si="163"/>
        <v>0</v>
      </c>
      <c r="DQ242" s="21">
        <f t="shared" si="163"/>
        <v>0</v>
      </c>
      <c r="DR242" s="21">
        <f t="shared" si="163"/>
        <v>0</v>
      </c>
      <c r="DS242" s="21">
        <f t="shared" si="163"/>
        <v>0</v>
      </c>
      <c r="DT242" s="21">
        <f t="shared" si="163"/>
        <v>0</v>
      </c>
      <c r="DU242" s="21">
        <f t="shared" si="163"/>
        <v>0</v>
      </c>
      <c r="DV242" s="21">
        <f t="shared" si="163"/>
        <v>0</v>
      </c>
      <c r="DW242" s="21">
        <f t="shared" si="163"/>
        <v>0</v>
      </c>
      <c r="DX242" s="21">
        <f t="shared" si="163"/>
        <v>0</v>
      </c>
      <c r="DY242" s="21">
        <f t="shared" si="160"/>
        <v>0</v>
      </c>
      <c r="DZ242" s="21">
        <f t="shared" si="160"/>
        <v>0</v>
      </c>
      <c r="EA242" s="21">
        <f t="shared" si="160"/>
        <v>0</v>
      </c>
      <c r="EB242" s="21">
        <f t="shared" si="160"/>
        <v>0</v>
      </c>
      <c r="EC242" s="21">
        <f t="shared" si="160"/>
        <v>0</v>
      </c>
      <c r="ED242" s="21">
        <f t="shared" si="160"/>
        <v>0</v>
      </c>
      <c r="EE242" s="21">
        <f t="shared" si="154"/>
        <v>0</v>
      </c>
      <c r="EF242" s="21">
        <f t="shared" si="154"/>
        <v>0</v>
      </c>
      <c r="EG242" s="21">
        <f t="shared" si="155"/>
        <v>0</v>
      </c>
      <c r="EH242" s="21">
        <f t="shared" si="156"/>
        <v>0</v>
      </c>
      <c r="EI242" s="21">
        <f t="shared" si="156"/>
        <v>0</v>
      </c>
      <c r="EJ242" s="21">
        <f t="shared" si="156"/>
        <v>0</v>
      </c>
      <c r="EK242" s="21">
        <f t="shared" si="156"/>
        <v>0</v>
      </c>
      <c r="EL242" s="21">
        <f t="shared" si="156"/>
        <v>0</v>
      </c>
      <c r="EM242" s="21">
        <f t="shared" si="156"/>
        <v>0</v>
      </c>
      <c r="EP242" s="21">
        <f t="shared" si="161"/>
        <v>0</v>
      </c>
      <c r="EQ242" s="21">
        <f t="shared" si="161"/>
        <v>0</v>
      </c>
      <c r="ER242" s="21">
        <f t="shared" si="161"/>
        <v>0</v>
      </c>
      <c r="ES242" s="21">
        <f t="shared" si="161"/>
        <v>0</v>
      </c>
      <c r="ET242" s="21">
        <f t="shared" si="161"/>
        <v>0</v>
      </c>
    </row>
    <row r="243" spans="83:150" x14ac:dyDescent="0.3">
      <c r="CE243" s="21">
        <v>2032</v>
      </c>
      <c r="CF243" s="21">
        <f t="shared" si="151"/>
        <v>0</v>
      </c>
      <c r="CG243" s="21">
        <f t="shared" si="163"/>
        <v>0</v>
      </c>
      <c r="CH243" s="21">
        <f t="shared" si="163"/>
        <v>0</v>
      </c>
      <c r="CI243" s="21">
        <f t="shared" si="163"/>
        <v>0</v>
      </c>
      <c r="CJ243" s="21">
        <f t="shared" si="163"/>
        <v>0</v>
      </c>
      <c r="CK243" s="21">
        <f t="shared" si="163"/>
        <v>0</v>
      </c>
      <c r="CL243" s="21">
        <f t="shared" si="163"/>
        <v>0</v>
      </c>
      <c r="CM243" s="21">
        <f t="shared" si="163"/>
        <v>0</v>
      </c>
      <c r="CN243" s="21">
        <f t="shared" si="163"/>
        <v>0</v>
      </c>
      <c r="CO243" s="21">
        <f t="shared" si="163"/>
        <v>0</v>
      </c>
      <c r="CP243" s="21">
        <f t="shared" si="163"/>
        <v>0</v>
      </c>
      <c r="CQ243" s="21">
        <f t="shared" si="163"/>
        <v>0</v>
      </c>
      <c r="CR243" s="21">
        <f t="shared" si="163"/>
        <v>0</v>
      </c>
      <c r="CS243" s="21">
        <f t="shared" si="163"/>
        <v>0</v>
      </c>
      <c r="CT243" s="21">
        <f t="shared" si="163"/>
        <v>0</v>
      </c>
      <c r="CU243" s="21">
        <f t="shared" si="163"/>
        <v>0</v>
      </c>
      <c r="CV243" s="21">
        <f t="shared" si="163"/>
        <v>0</v>
      </c>
      <c r="CW243" s="21">
        <f t="shared" si="163"/>
        <v>0</v>
      </c>
      <c r="CX243" s="21">
        <f t="shared" si="163"/>
        <v>0</v>
      </c>
      <c r="CY243" s="21">
        <f t="shared" si="163"/>
        <v>0</v>
      </c>
      <c r="CZ243" s="21">
        <f t="shared" si="163"/>
        <v>0</v>
      </c>
      <c r="DA243" s="21">
        <f t="shared" si="163"/>
        <v>0</v>
      </c>
      <c r="DB243" s="21">
        <f t="shared" si="163"/>
        <v>0</v>
      </c>
      <c r="DC243" s="21">
        <f t="shared" si="163"/>
        <v>0</v>
      </c>
      <c r="DD243" s="21">
        <f t="shared" si="163"/>
        <v>0</v>
      </c>
      <c r="DE243" s="21">
        <f t="shared" si="163"/>
        <v>0</v>
      </c>
      <c r="DF243" s="21">
        <f t="shared" si="163"/>
        <v>0</v>
      </c>
      <c r="DG243" s="21">
        <f t="shared" si="163"/>
        <v>0</v>
      </c>
      <c r="DH243" s="21">
        <f t="shared" si="163"/>
        <v>0</v>
      </c>
      <c r="DI243" s="21">
        <f t="shared" si="163"/>
        <v>0</v>
      </c>
      <c r="DJ243" s="21">
        <f t="shared" si="163"/>
        <v>0</v>
      </c>
      <c r="DK243" s="21">
        <f t="shared" si="163"/>
        <v>0</v>
      </c>
      <c r="DL243" s="21">
        <f t="shared" si="163"/>
        <v>0</v>
      </c>
      <c r="DM243" s="21">
        <f t="shared" si="163"/>
        <v>0</v>
      </c>
      <c r="DN243" s="21">
        <f t="shared" si="163"/>
        <v>0</v>
      </c>
      <c r="DO243" s="21">
        <f t="shared" si="163"/>
        <v>0</v>
      </c>
      <c r="DP243" s="21">
        <f t="shared" si="163"/>
        <v>0</v>
      </c>
      <c r="DQ243" s="21">
        <f t="shared" si="163"/>
        <v>0</v>
      </c>
      <c r="DR243" s="21">
        <f t="shared" si="163"/>
        <v>0</v>
      </c>
      <c r="DS243" s="21">
        <f t="shared" si="163"/>
        <v>0</v>
      </c>
      <c r="DT243" s="21">
        <f t="shared" si="163"/>
        <v>0</v>
      </c>
      <c r="DU243" s="21">
        <f t="shared" si="163"/>
        <v>0</v>
      </c>
      <c r="DV243" s="21">
        <f t="shared" si="163"/>
        <v>0</v>
      </c>
      <c r="DW243" s="21">
        <f t="shared" si="163"/>
        <v>0</v>
      </c>
      <c r="DX243" s="21">
        <f t="shared" si="163"/>
        <v>0</v>
      </c>
      <c r="DY243" s="21">
        <f t="shared" si="160"/>
        <v>0</v>
      </c>
      <c r="DZ243" s="21">
        <f t="shared" si="160"/>
        <v>0</v>
      </c>
      <c r="EA243" s="21">
        <f t="shared" si="160"/>
        <v>0</v>
      </c>
      <c r="EB243" s="21">
        <f t="shared" si="160"/>
        <v>0</v>
      </c>
      <c r="EC243" s="21">
        <f t="shared" si="160"/>
        <v>0</v>
      </c>
      <c r="ED243" s="21">
        <f t="shared" si="160"/>
        <v>0</v>
      </c>
      <c r="EE243" s="21">
        <f t="shared" si="154"/>
        <v>0</v>
      </c>
      <c r="EF243" s="21">
        <f t="shared" si="154"/>
        <v>0</v>
      </c>
      <c r="EG243" s="21">
        <f t="shared" si="155"/>
        <v>0</v>
      </c>
      <c r="EH243" s="21">
        <f t="shared" si="156"/>
        <v>0</v>
      </c>
      <c r="EI243" s="21">
        <f t="shared" si="156"/>
        <v>0</v>
      </c>
      <c r="EJ243" s="21">
        <f t="shared" si="156"/>
        <v>0</v>
      </c>
      <c r="EK243" s="21">
        <f t="shared" si="156"/>
        <v>0</v>
      </c>
      <c r="EL243" s="21">
        <f t="shared" si="156"/>
        <v>0</v>
      </c>
      <c r="EM243" s="21">
        <f t="shared" si="156"/>
        <v>0</v>
      </c>
      <c r="EP243" s="21">
        <f t="shared" si="161"/>
        <v>0</v>
      </c>
      <c r="EQ243" s="21">
        <f t="shared" si="161"/>
        <v>0</v>
      </c>
      <c r="ER243" s="21">
        <f t="shared" si="161"/>
        <v>0</v>
      </c>
      <c r="ES243" s="21">
        <f t="shared" si="161"/>
        <v>0</v>
      </c>
      <c r="ET243" s="21">
        <f t="shared" si="161"/>
        <v>0</v>
      </c>
    </row>
    <row r="244" spans="83:150" x14ac:dyDescent="0.3">
      <c r="CE244" s="21">
        <v>2033</v>
      </c>
      <c r="CF244" s="21">
        <f t="shared" si="151"/>
        <v>0</v>
      </c>
      <c r="CG244" s="21">
        <f t="shared" si="163"/>
        <v>0</v>
      </c>
      <c r="CH244" s="21">
        <f t="shared" si="163"/>
        <v>0</v>
      </c>
      <c r="CI244" s="21">
        <f t="shared" si="163"/>
        <v>0</v>
      </c>
      <c r="CJ244" s="21">
        <f t="shared" si="163"/>
        <v>0</v>
      </c>
      <c r="CK244" s="21">
        <f t="shared" si="163"/>
        <v>0</v>
      </c>
      <c r="CL244" s="21">
        <f t="shared" si="163"/>
        <v>0</v>
      </c>
      <c r="CM244" s="21">
        <f t="shared" si="163"/>
        <v>0</v>
      </c>
      <c r="CN244" s="21">
        <f t="shared" si="163"/>
        <v>0</v>
      </c>
      <c r="CO244" s="21">
        <f t="shared" si="163"/>
        <v>0</v>
      </c>
      <c r="CP244" s="21">
        <f t="shared" si="163"/>
        <v>0</v>
      </c>
      <c r="CQ244" s="21">
        <f t="shared" si="163"/>
        <v>0</v>
      </c>
      <c r="CR244" s="21">
        <f t="shared" si="163"/>
        <v>0</v>
      </c>
      <c r="CS244" s="21">
        <f t="shared" si="163"/>
        <v>0</v>
      </c>
      <c r="CT244" s="21">
        <f t="shared" si="163"/>
        <v>0</v>
      </c>
      <c r="CU244" s="21">
        <f t="shared" si="163"/>
        <v>0</v>
      </c>
      <c r="CV244" s="21">
        <f t="shared" si="163"/>
        <v>0</v>
      </c>
      <c r="CW244" s="21">
        <f t="shared" si="163"/>
        <v>0</v>
      </c>
      <c r="CX244" s="21">
        <f t="shared" si="163"/>
        <v>0</v>
      </c>
      <c r="CY244" s="21">
        <f t="shared" si="163"/>
        <v>0</v>
      </c>
      <c r="CZ244" s="21">
        <f t="shared" si="163"/>
        <v>0</v>
      </c>
      <c r="DA244" s="21">
        <f t="shared" si="163"/>
        <v>0</v>
      </c>
      <c r="DB244" s="21">
        <f t="shared" si="163"/>
        <v>0</v>
      </c>
      <c r="DC244" s="21">
        <f t="shared" si="163"/>
        <v>0</v>
      </c>
      <c r="DD244" s="21">
        <f t="shared" si="163"/>
        <v>0</v>
      </c>
      <c r="DE244" s="21">
        <f t="shared" si="163"/>
        <v>0</v>
      </c>
      <c r="DF244" s="21">
        <f t="shared" si="163"/>
        <v>0</v>
      </c>
      <c r="DG244" s="21">
        <f t="shared" si="163"/>
        <v>0</v>
      </c>
      <c r="DH244" s="21">
        <f t="shared" si="163"/>
        <v>0</v>
      </c>
      <c r="DI244" s="21">
        <f t="shared" si="163"/>
        <v>0</v>
      </c>
      <c r="DJ244" s="21">
        <f t="shared" si="163"/>
        <v>0</v>
      </c>
      <c r="DK244" s="21">
        <f t="shared" si="163"/>
        <v>0</v>
      </c>
      <c r="DL244" s="21">
        <f t="shared" si="163"/>
        <v>0</v>
      </c>
      <c r="DM244" s="21">
        <f t="shared" si="163"/>
        <v>0</v>
      </c>
      <c r="DN244" s="21">
        <f t="shared" si="163"/>
        <v>0</v>
      </c>
      <c r="DO244" s="21">
        <f t="shared" si="163"/>
        <v>0</v>
      </c>
      <c r="DP244" s="21">
        <f t="shared" si="163"/>
        <v>0</v>
      </c>
      <c r="DQ244" s="21">
        <f t="shared" si="163"/>
        <v>0</v>
      </c>
      <c r="DR244" s="21">
        <f t="shared" si="163"/>
        <v>0</v>
      </c>
      <c r="DS244" s="21">
        <f t="shared" si="163"/>
        <v>0</v>
      </c>
      <c r="DT244" s="21">
        <f t="shared" si="163"/>
        <v>0</v>
      </c>
      <c r="DU244" s="21">
        <f t="shared" si="163"/>
        <v>0</v>
      </c>
      <c r="DV244" s="21">
        <f t="shared" si="163"/>
        <v>0</v>
      </c>
      <c r="DW244" s="21">
        <f t="shared" si="163"/>
        <v>0</v>
      </c>
      <c r="DX244" s="21">
        <f t="shared" si="163"/>
        <v>0</v>
      </c>
      <c r="DY244" s="21">
        <f t="shared" si="160"/>
        <v>0</v>
      </c>
      <c r="DZ244" s="21">
        <f t="shared" si="160"/>
        <v>0</v>
      </c>
      <c r="EA244" s="21">
        <f t="shared" si="160"/>
        <v>0</v>
      </c>
      <c r="EB244" s="21">
        <f t="shared" si="160"/>
        <v>0</v>
      </c>
      <c r="EC244" s="21">
        <f t="shared" si="160"/>
        <v>0</v>
      </c>
      <c r="ED244" s="21">
        <f t="shared" si="160"/>
        <v>0</v>
      </c>
      <c r="EE244" s="21">
        <f t="shared" si="154"/>
        <v>0</v>
      </c>
      <c r="EF244" s="21">
        <f t="shared" si="154"/>
        <v>0</v>
      </c>
      <c r="EG244" s="21">
        <f t="shared" si="155"/>
        <v>0</v>
      </c>
      <c r="EH244" s="21">
        <f t="shared" si="156"/>
        <v>0</v>
      </c>
      <c r="EI244" s="21">
        <f t="shared" si="156"/>
        <v>0</v>
      </c>
      <c r="EJ244" s="21">
        <f t="shared" si="156"/>
        <v>0</v>
      </c>
      <c r="EK244" s="21">
        <f t="shared" si="156"/>
        <v>0</v>
      </c>
      <c r="EL244" s="21">
        <f t="shared" si="156"/>
        <v>0</v>
      </c>
      <c r="EM244" s="21">
        <f t="shared" si="156"/>
        <v>0</v>
      </c>
      <c r="EP244" s="21">
        <f t="shared" si="161"/>
        <v>0</v>
      </c>
      <c r="EQ244" s="21">
        <f t="shared" si="161"/>
        <v>0</v>
      </c>
      <c r="ER244" s="21">
        <f t="shared" si="161"/>
        <v>0</v>
      </c>
      <c r="ES244" s="21">
        <f t="shared" si="161"/>
        <v>0</v>
      </c>
      <c r="ET244" s="21">
        <f t="shared" si="161"/>
        <v>0</v>
      </c>
    </row>
    <row r="245" spans="83:150" x14ac:dyDescent="0.3">
      <c r="CE245" s="21">
        <v>2034</v>
      </c>
      <c r="CF245" s="21">
        <f t="shared" si="151"/>
        <v>0</v>
      </c>
      <c r="CG245" s="21">
        <f t="shared" si="163"/>
        <v>0</v>
      </c>
      <c r="CH245" s="21">
        <f t="shared" si="163"/>
        <v>0</v>
      </c>
      <c r="CI245" s="21">
        <f t="shared" si="163"/>
        <v>0</v>
      </c>
      <c r="CJ245" s="21">
        <f t="shared" si="163"/>
        <v>0</v>
      </c>
      <c r="CK245" s="21">
        <f t="shared" si="163"/>
        <v>0</v>
      </c>
      <c r="CL245" s="21">
        <f t="shared" si="163"/>
        <v>0</v>
      </c>
      <c r="CM245" s="21">
        <f t="shared" si="163"/>
        <v>0</v>
      </c>
      <c r="CN245" s="21">
        <f t="shared" si="163"/>
        <v>0</v>
      </c>
      <c r="CO245" s="21">
        <f t="shared" si="163"/>
        <v>0</v>
      </c>
      <c r="CP245" s="21">
        <f t="shared" si="163"/>
        <v>0</v>
      </c>
      <c r="CQ245" s="21">
        <f t="shared" si="163"/>
        <v>0</v>
      </c>
      <c r="CR245" s="21">
        <f t="shared" si="163"/>
        <v>0</v>
      </c>
      <c r="CS245" s="21">
        <f t="shared" si="163"/>
        <v>0</v>
      </c>
      <c r="CT245" s="21">
        <f t="shared" si="163"/>
        <v>0</v>
      </c>
      <c r="CU245" s="21">
        <f t="shared" si="163"/>
        <v>0</v>
      </c>
      <c r="CV245" s="21">
        <f t="shared" si="163"/>
        <v>0</v>
      </c>
      <c r="CW245" s="21">
        <f t="shared" si="163"/>
        <v>0</v>
      </c>
      <c r="CX245" s="21">
        <f t="shared" si="163"/>
        <v>0</v>
      </c>
      <c r="CY245" s="21">
        <f t="shared" si="163"/>
        <v>0</v>
      </c>
      <c r="CZ245" s="21">
        <f t="shared" si="163"/>
        <v>0</v>
      </c>
      <c r="DA245" s="21">
        <f t="shared" si="163"/>
        <v>0</v>
      </c>
      <c r="DB245" s="21">
        <f t="shared" si="163"/>
        <v>0</v>
      </c>
      <c r="DC245" s="21">
        <f t="shared" si="163"/>
        <v>0</v>
      </c>
      <c r="DD245" s="21">
        <f t="shared" si="163"/>
        <v>0</v>
      </c>
      <c r="DE245" s="21">
        <f t="shared" si="163"/>
        <v>0</v>
      </c>
      <c r="DF245" s="21">
        <f t="shared" si="163"/>
        <v>0</v>
      </c>
      <c r="DG245" s="21">
        <f t="shared" si="163"/>
        <v>0</v>
      </c>
      <c r="DH245" s="21">
        <f t="shared" si="163"/>
        <v>0</v>
      </c>
      <c r="DI245" s="21">
        <f t="shared" si="163"/>
        <v>0</v>
      </c>
      <c r="DJ245" s="21">
        <f t="shared" si="163"/>
        <v>0</v>
      </c>
      <c r="DK245" s="21">
        <f t="shared" si="163"/>
        <v>0</v>
      </c>
      <c r="DL245" s="21">
        <f t="shared" si="163"/>
        <v>0</v>
      </c>
      <c r="DM245" s="21">
        <f t="shared" si="163"/>
        <v>0</v>
      </c>
      <c r="DN245" s="21">
        <f t="shared" si="163"/>
        <v>0</v>
      </c>
      <c r="DO245" s="21">
        <f t="shared" si="163"/>
        <v>0</v>
      </c>
      <c r="DP245" s="21">
        <f t="shared" si="163"/>
        <v>0</v>
      </c>
      <c r="DQ245" s="21">
        <f t="shared" si="163"/>
        <v>0</v>
      </c>
      <c r="DR245" s="21">
        <f t="shared" si="163"/>
        <v>0</v>
      </c>
      <c r="DS245" s="21">
        <f t="shared" si="163"/>
        <v>0</v>
      </c>
      <c r="DT245" s="21">
        <f t="shared" si="163"/>
        <v>0</v>
      </c>
      <c r="DU245" s="21">
        <f t="shared" si="163"/>
        <v>0</v>
      </c>
      <c r="DV245" s="21">
        <f t="shared" si="163"/>
        <v>0</v>
      </c>
      <c r="DW245" s="21">
        <f t="shared" si="163"/>
        <v>0</v>
      </c>
      <c r="DX245" s="21">
        <f t="shared" si="163"/>
        <v>0</v>
      </c>
      <c r="DY245" s="21">
        <f t="shared" si="160"/>
        <v>0</v>
      </c>
      <c r="DZ245" s="21">
        <f t="shared" si="160"/>
        <v>0</v>
      </c>
      <c r="EA245" s="21">
        <f t="shared" si="160"/>
        <v>0</v>
      </c>
      <c r="EB245" s="21">
        <f t="shared" si="160"/>
        <v>0</v>
      </c>
      <c r="EC245" s="21">
        <f t="shared" si="160"/>
        <v>0</v>
      </c>
      <c r="ED245" s="21">
        <f t="shared" si="160"/>
        <v>0</v>
      </c>
      <c r="EE245" s="21">
        <f t="shared" ref="EE245:EF260" si="164">SUMPRODUCT(EE302:EE344,$DY$83:$DY$125)</f>
        <v>0</v>
      </c>
      <c r="EF245" s="21">
        <f t="shared" si="164"/>
        <v>0</v>
      </c>
      <c r="EG245" s="21">
        <f t="shared" ref="EG245:EG260" si="165">SUMPRODUCT(EG143:EG185,$DX$82:$DX$124)</f>
        <v>0</v>
      </c>
      <c r="EH245" s="21">
        <f t="shared" ref="EH245:EM260" si="166">SUMPRODUCT(EH302:EH344,$DY$83:$DY$125)</f>
        <v>0</v>
      </c>
      <c r="EI245" s="21">
        <f t="shared" si="166"/>
        <v>0</v>
      </c>
      <c r="EJ245" s="21">
        <f t="shared" si="166"/>
        <v>0</v>
      </c>
      <c r="EK245" s="21">
        <f t="shared" si="166"/>
        <v>0</v>
      </c>
      <c r="EL245" s="21">
        <f t="shared" si="166"/>
        <v>0</v>
      </c>
      <c r="EM245" s="21">
        <f t="shared" si="166"/>
        <v>0</v>
      </c>
      <c r="EP245" s="21">
        <f t="shared" si="161"/>
        <v>0</v>
      </c>
      <c r="EQ245" s="21">
        <f t="shared" si="161"/>
        <v>0</v>
      </c>
      <c r="ER245" s="21">
        <f t="shared" si="161"/>
        <v>0</v>
      </c>
      <c r="ES245" s="21">
        <f t="shared" si="161"/>
        <v>0</v>
      </c>
      <c r="ET245" s="21">
        <f t="shared" si="161"/>
        <v>0</v>
      </c>
    </row>
    <row r="246" spans="83:150" x14ac:dyDescent="0.3">
      <c r="CE246" s="21">
        <v>2035</v>
      </c>
      <c r="CF246" s="21">
        <f t="shared" si="151"/>
        <v>0</v>
      </c>
      <c r="CG246" s="21">
        <f t="shared" si="163"/>
        <v>0</v>
      </c>
      <c r="CH246" s="21">
        <f t="shared" si="163"/>
        <v>0</v>
      </c>
      <c r="CI246" s="21">
        <f t="shared" si="163"/>
        <v>0</v>
      </c>
      <c r="CJ246" s="21">
        <f t="shared" si="163"/>
        <v>0</v>
      </c>
      <c r="CK246" s="21">
        <f t="shared" si="163"/>
        <v>0</v>
      </c>
      <c r="CL246" s="21">
        <f t="shared" si="163"/>
        <v>0</v>
      </c>
      <c r="CM246" s="21">
        <f t="shared" si="163"/>
        <v>0</v>
      </c>
      <c r="CN246" s="21">
        <f t="shared" si="163"/>
        <v>0</v>
      </c>
      <c r="CO246" s="21">
        <f t="shared" si="163"/>
        <v>0</v>
      </c>
      <c r="CP246" s="21">
        <f t="shared" si="163"/>
        <v>0</v>
      </c>
      <c r="CQ246" s="21">
        <f t="shared" si="163"/>
        <v>0</v>
      </c>
      <c r="CR246" s="21">
        <f t="shared" si="163"/>
        <v>0</v>
      </c>
      <c r="CS246" s="21">
        <f t="shared" si="163"/>
        <v>0</v>
      </c>
      <c r="CT246" s="21">
        <f t="shared" si="163"/>
        <v>0</v>
      </c>
      <c r="CU246" s="21">
        <f t="shared" si="163"/>
        <v>0</v>
      </c>
      <c r="CV246" s="21">
        <f t="shared" si="163"/>
        <v>0</v>
      </c>
      <c r="CW246" s="21">
        <f t="shared" si="163"/>
        <v>0</v>
      </c>
      <c r="CX246" s="21">
        <f t="shared" si="163"/>
        <v>0</v>
      </c>
      <c r="CY246" s="21">
        <f t="shared" si="163"/>
        <v>0</v>
      </c>
      <c r="CZ246" s="21">
        <f t="shared" si="163"/>
        <v>0</v>
      </c>
      <c r="DA246" s="21">
        <f t="shared" si="163"/>
        <v>0</v>
      </c>
      <c r="DB246" s="21">
        <f t="shared" si="163"/>
        <v>0</v>
      </c>
      <c r="DC246" s="21">
        <f t="shared" si="163"/>
        <v>0</v>
      </c>
      <c r="DD246" s="21">
        <f t="shared" si="163"/>
        <v>0</v>
      </c>
      <c r="DE246" s="21">
        <f t="shared" si="163"/>
        <v>0</v>
      </c>
      <c r="DF246" s="21">
        <f t="shared" si="163"/>
        <v>0</v>
      </c>
      <c r="DG246" s="21">
        <f t="shared" si="163"/>
        <v>0</v>
      </c>
      <c r="DH246" s="21">
        <f t="shared" si="163"/>
        <v>0</v>
      </c>
      <c r="DI246" s="21">
        <f t="shared" si="163"/>
        <v>0</v>
      </c>
      <c r="DJ246" s="21">
        <f t="shared" si="163"/>
        <v>0</v>
      </c>
      <c r="DK246" s="21">
        <f t="shared" si="163"/>
        <v>0</v>
      </c>
      <c r="DL246" s="21">
        <f t="shared" si="163"/>
        <v>0</v>
      </c>
      <c r="DM246" s="21">
        <f t="shared" si="163"/>
        <v>0</v>
      </c>
      <c r="DN246" s="21">
        <f t="shared" si="163"/>
        <v>0</v>
      </c>
      <c r="DO246" s="21">
        <f t="shared" si="163"/>
        <v>0</v>
      </c>
      <c r="DP246" s="21">
        <f t="shared" si="163"/>
        <v>0</v>
      </c>
      <c r="DQ246" s="21">
        <f t="shared" si="163"/>
        <v>0</v>
      </c>
      <c r="DR246" s="21">
        <f t="shared" si="163"/>
        <v>0</v>
      </c>
      <c r="DS246" s="21">
        <f t="shared" si="163"/>
        <v>0</v>
      </c>
      <c r="DT246" s="21">
        <f t="shared" si="163"/>
        <v>0</v>
      </c>
      <c r="DU246" s="21">
        <f t="shared" si="163"/>
        <v>0</v>
      </c>
      <c r="DV246" s="21">
        <f t="shared" si="163"/>
        <v>0</v>
      </c>
      <c r="DW246" s="21">
        <f t="shared" si="163"/>
        <v>0</v>
      </c>
      <c r="DX246" s="21">
        <f t="shared" si="163"/>
        <v>0</v>
      </c>
      <c r="DY246" s="21">
        <f t="shared" si="160"/>
        <v>0</v>
      </c>
      <c r="DZ246" s="21">
        <f t="shared" si="160"/>
        <v>0</v>
      </c>
      <c r="EA246" s="21">
        <f t="shared" si="160"/>
        <v>0</v>
      </c>
      <c r="EB246" s="21">
        <f t="shared" si="160"/>
        <v>0</v>
      </c>
      <c r="EC246" s="21">
        <f t="shared" si="160"/>
        <v>0</v>
      </c>
      <c r="ED246" s="21">
        <f t="shared" si="160"/>
        <v>0</v>
      </c>
      <c r="EE246" s="21">
        <f t="shared" si="164"/>
        <v>0</v>
      </c>
      <c r="EF246" s="21">
        <f t="shared" si="164"/>
        <v>0</v>
      </c>
      <c r="EG246" s="21">
        <f t="shared" si="165"/>
        <v>0</v>
      </c>
      <c r="EH246" s="21">
        <f t="shared" si="166"/>
        <v>0</v>
      </c>
      <c r="EI246" s="21">
        <f t="shared" si="166"/>
        <v>0</v>
      </c>
      <c r="EJ246" s="21">
        <f t="shared" si="166"/>
        <v>0</v>
      </c>
      <c r="EK246" s="21">
        <f t="shared" si="166"/>
        <v>0</v>
      </c>
      <c r="EL246" s="21">
        <f t="shared" si="166"/>
        <v>0</v>
      </c>
      <c r="EM246" s="21">
        <f t="shared" si="166"/>
        <v>0</v>
      </c>
      <c r="EP246" s="21">
        <f t="shared" si="161"/>
        <v>0</v>
      </c>
      <c r="EQ246" s="21">
        <f t="shared" si="161"/>
        <v>0</v>
      </c>
      <c r="ER246" s="21">
        <f t="shared" si="161"/>
        <v>0</v>
      </c>
      <c r="ES246" s="21">
        <f t="shared" si="161"/>
        <v>0</v>
      </c>
      <c r="ET246" s="21">
        <f t="shared" si="161"/>
        <v>0</v>
      </c>
    </row>
    <row r="247" spans="83:150" x14ac:dyDescent="0.3">
      <c r="CE247" s="21">
        <v>2036</v>
      </c>
      <c r="CF247" s="21">
        <f t="shared" si="151"/>
        <v>0</v>
      </c>
      <c r="CG247" s="21">
        <f t="shared" si="163"/>
        <v>0</v>
      </c>
      <c r="CH247" s="21">
        <f t="shared" si="163"/>
        <v>0</v>
      </c>
      <c r="CI247" s="21">
        <f t="shared" si="163"/>
        <v>0</v>
      </c>
      <c r="CJ247" s="21">
        <f t="shared" si="163"/>
        <v>0</v>
      </c>
      <c r="CK247" s="21">
        <f t="shared" si="163"/>
        <v>0</v>
      </c>
      <c r="CL247" s="21">
        <f t="shared" si="163"/>
        <v>0</v>
      </c>
      <c r="CM247" s="21">
        <f t="shared" ref="CG247:DX252" si="167">SUMPRODUCT(CM145:CM187,$DX$82:$DX$124)</f>
        <v>0</v>
      </c>
      <c r="CN247" s="21">
        <f t="shared" si="167"/>
        <v>0</v>
      </c>
      <c r="CO247" s="21">
        <f t="shared" si="167"/>
        <v>0</v>
      </c>
      <c r="CP247" s="21">
        <f t="shared" si="167"/>
        <v>0</v>
      </c>
      <c r="CQ247" s="21">
        <f t="shared" si="167"/>
        <v>0</v>
      </c>
      <c r="CR247" s="21">
        <f t="shared" si="167"/>
        <v>0</v>
      </c>
      <c r="CS247" s="21">
        <f t="shared" si="167"/>
        <v>0</v>
      </c>
      <c r="CT247" s="21">
        <f t="shared" si="167"/>
        <v>0</v>
      </c>
      <c r="CU247" s="21">
        <f t="shared" si="167"/>
        <v>0</v>
      </c>
      <c r="CV247" s="21">
        <f t="shared" si="167"/>
        <v>0</v>
      </c>
      <c r="CW247" s="21">
        <f t="shared" si="167"/>
        <v>0</v>
      </c>
      <c r="CX247" s="21">
        <f t="shared" si="167"/>
        <v>0</v>
      </c>
      <c r="CY247" s="21">
        <f t="shared" si="167"/>
        <v>0</v>
      </c>
      <c r="CZ247" s="21">
        <f t="shared" si="167"/>
        <v>0</v>
      </c>
      <c r="DA247" s="21">
        <f t="shared" si="167"/>
        <v>0</v>
      </c>
      <c r="DB247" s="21">
        <f t="shared" si="167"/>
        <v>0</v>
      </c>
      <c r="DC247" s="21">
        <f t="shared" si="167"/>
        <v>0</v>
      </c>
      <c r="DD247" s="21">
        <f t="shared" si="167"/>
        <v>0</v>
      </c>
      <c r="DE247" s="21">
        <f t="shared" si="167"/>
        <v>0</v>
      </c>
      <c r="DF247" s="21">
        <f t="shared" si="167"/>
        <v>0</v>
      </c>
      <c r="DG247" s="21">
        <f t="shared" si="167"/>
        <v>0</v>
      </c>
      <c r="DH247" s="21">
        <f t="shared" si="167"/>
        <v>0</v>
      </c>
      <c r="DI247" s="21">
        <f t="shared" si="167"/>
        <v>0</v>
      </c>
      <c r="DJ247" s="21">
        <f t="shared" si="167"/>
        <v>0</v>
      </c>
      <c r="DK247" s="21">
        <f t="shared" si="167"/>
        <v>0</v>
      </c>
      <c r="DL247" s="21">
        <f t="shared" si="167"/>
        <v>0</v>
      </c>
      <c r="DM247" s="21">
        <f t="shared" si="167"/>
        <v>0</v>
      </c>
      <c r="DN247" s="21">
        <f t="shared" si="167"/>
        <v>0</v>
      </c>
      <c r="DO247" s="21">
        <f t="shared" si="167"/>
        <v>0</v>
      </c>
      <c r="DP247" s="21">
        <f t="shared" si="167"/>
        <v>0</v>
      </c>
      <c r="DQ247" s="21">
        <f t="shared" si="167"/>
        <v>0</v>
      </c>
      <c r="DR247" s="21">
        <f t="shared" si="167"/>
        <v>0</v>
      </c>
      <c r="DS247" s="21">
        <f t="shared" si="167"/>
        <v>0</v>
      </c>
      <c r="DT247" s="21">
        <f t="shared" si="167"/>
        <v>0</v>
      </c>
      <c r="DU247" s="21">
        <f t="shared" si="167"/>
        <v>0</v>
      </c>
      <c r="DV247" s="21">
        <f t="shared" si="167"/>
        <v>0</v>
      </c>
      <c r="DW247" s="21">
        <f t="shared" si="167"/>
        <v>0</v>
      </c>
      <c r="DX247" s="21">
        <f t="shared" si="167"/>
        <v>0</v>
      </c>
      <c r="DY247" s="21">
        <f t="shared" si="160"/>
        <v>0</v>
      </c>
      <c r="DZ247" s="21">
        <f t="shared" si="160"/>
        <v>0</v>
      </c>
      <c r="EA247" s="21">
        <f t="shared" si="160"/>
        <v>0</v>
      </c>
      <c r="EB247" s="21">
        <f t="shared" si="160"/>
        <v>0</v>
      </c>
      <c r="EC247" s="21">
        <f t="shared" si="160"/>
        <v>0</v>
      </c>
      <c r="ED247" s="21">
        <f t="shared" si="160"/>
        <v>0</v>
      </c>
      <c r="EE247" s="21">
        <f t="shared" si="164"/>
        <v>0</v>
      </c>
      <c r="EF247" s="21">
        <f t="shared" si="164"/>
        <v>0</v>
      </c>
      <c r="EG247" s="21">
        <f t="shared" si="165"/>
        <v>0</v>
      </c>
      <c r="EH247" s="21">
        <f t="shared" si="166"/>
        <v>0</v>
      </c>
      <c r="EI247" s="21">
        <f t="shared" si="166"/>
        <v>0</v>
      </c>
      <c r="EJ247" s="21">
        <f t="shared" si="166"/>
        <v>0</v>
      </c>
      <c r="EK247" s="21">
        <f t="shared" si="166"/>
        <v>0</v>
      </c>
      <c r="EL247" s="21">
        <f t="shared" si="166"/>
        <v>0</v>
      </c>
      <c r="EM247" s="21">
        <f t="shared" si="166"/>
        <v>0</v>
      </c>
      <c r="EP247" s="21">
        <f t="shared" si="161"/>
        <v>0</v>
      </c>
      <c r="EQ247" s="21">
        <f t="shared" si="161"/>
        <v>0</v>
      </c>
      <c r="ER247" s="21">
        <f t="shared" si="161"/>
        <v>0</v>
      </c>
      <c r="ES247" s="21">
        <f t="shared" si="161"/>
        <v>0</v>
      </c>
      <c r="ET247" s="21">
        <f t="shared" si="161"/>
        <v>0</v>
      </c>
    </row>
    <row r="248" spans="83:150" x14ac:dyDescent="0.3">
      <c r="CE248" s="21">
        <v>2037</v>
      </c>
      <c r="CF248" s="21">
        <f t="shared" si="151"/>
        <v>0</v>
      </c>
      <c r="CG248" s="21">
        <f t="shared" si="167"/>
        <v>0</v>
      </c>
      <c r="CH248" s="21">
        <f t="shared" si="167"/>
        <v>0</v>
      </c>
      <c r="CI248" s="21">
        <f t="shared" si="167"/>
        <v>0</v>
      </c>
      <c r="CJ248" s="21">
        <f t="shared" si="167"/>
        <v>0</v>
      </c>
      <c r="CK248" s="21">
        <f t="shared" si="167"/>
        <v>0</v>
      </c>
      <c r="CL248" s="21">
        <f t="shared" si="167"/>
        <v>0</v>
      </c>
      <c r="CM248" s="21">
        <f t="shared" si="167"/>
        <v>0</v>
      </c>
      <c r="CN248" s="21">
        <f t="shared" si="167"/>
        <v>0</v>
      </c>
      <c r="CO248" s="21">
        <f t="shared" si="167"/>
        <v>0</v>
      </c>
      <c r="CP248" s="21">
        <f t="shared" si="167"/>
        <v>0</v>
      </c>
      <c r="CQ248" s="21">
        <f t="shared" si="167"/>
        <v>0</v>
      </c>
      <c r="CR248" s="21">
        <f t="shared" si="167"/>
        <v>0</v>
      </c>
      <c r="CS248" s="21">
        <f t="shared" si="167"/>
        <v>0</v>
      </c>
      <c r="CT248" s="21">
        <f t="shared" si="167"/>
        <v>0</v>
      </c>
      <c r="CU248" s="21">
        <f t="shared" si="167"/>
        <v>0</v>
      </c>
      <c r="CV248" s="21">
        <f t="shared" si="167"/>
        <v>0</v>
      </c>
      <c r="CW248" s="21">
        <f t="shared" si="167"/>
        <v>0</v>
      </c>
      <c r="CX248" s="21">
        <f t="shared" si="167"/>
        <v>0</v>
      </c>
      <c r="CY248" s="21">
        <f t="shared" si="167"/>
        <v>0</v>
      </c>
      <c r="CZ248" s="21">
        <f t="shared" si="167"/>
        <v>0</v>
      </c>
      <c r="DA248" s="21">
        <f t="shared" si="167"/>
        <v>0</v>
      </c>
      <c r="DB248" s="21">
        <f t="shared" si="167"/>
        <v>0</v>
      </c>
      <c r="DC248" s="21">
        <f t="shared" si="167"/>
        <v>0</v>
      </c>
      <c r="DD248" s="21">
        <f t="shared" si="167"/>
        <v>0</v>
      </c>
      <c r="DE248" s="21">
        <f t="shared" si="167"/>
        <v>0</v>
      </c>
      <c r="DF248" s="21">
        <f t="shared" si="167"/>
        <v>0</v>
      </c>
      <c r="DG248" s="21">
        <f t="shared" si="167"/>
        <v>0</v>
      </c>
      <c r="DH248" s="21">
        <f t="shared" si="167"/>
        <v>0</v>
      </c>
      <c r="DI248" s="21">
        <f t="shared" si="167"/>
        <v>0</v>
      </c>
      <c r="DJ248" s="21">
        <f t="shared" si="167"/>
        <v>0</v>
      </c>
      <c r="DK248" s="21">
        <f t="shared" si="167"/>
        <v>0</v>
      </c>
      <c r="DL248" s="21">
        <f t="shared" si="167"/>
        <v>0</v>
      </c>
      <c r="DM248" s="21">
        <f t="shared" si="167"/>
        <v>0</v>
      </c>
      <c r="DN248" s="21">
        <f t="shared" si="167"/>
        <v>0</v>
      </c>
      <c r="DO248" s="21">
        <f t="shared" si="167"/>
        <v>0</v>
      </c>
      <c r="DP248" s="21">
        <f t="shared" si="167"/>
        <v>0</v>
      </c>
      <c r="DQ248" s="21">
        <f t="shared" si="167"/>
        <v>0</v>
      </c>
      <c r="DR248" s="21">
        <f t="shared" si="167"/>
        <v>0</v>
      </c>
      <c r="DS248" s="21">
        <f t="shared" si="167"/>
        <v>0</v>
      </c>
      <c r="DT248" s="21">
        <f t="shared" si="167"/>
        <v>0</v>
      </c>
      <c r="DU248" s="21">
        <f t="shared" si="167"/>
        <v>0</v>
      </c>
      <c r="DV248" s="21">
        <f t="shared" si="167"/>
        <v>0</v>
      </c>
      <c r="DW248" s="21">
        <f t="shared" si="167"/>
        <v>0</v>
      </c>
      <c r="DX248" s="21">
        <f t="shared" si="167"/>
        <v>0</v>
      </c>
      <c r="DY248" s="21">
        <f t="shared" si="160"/>
        <v>0</v>
      </c>
      <c r="DZ248" s="21">
        <f t="shared" si="160"/>
        <v>0</v>
      </c>
      <c r="EA248" s="21">
        <f t="shared" si="160"/>
        <v>0</v>
      </c>
      <c r="EB248" s="21">
        <f t="shared" si="160"/>
        <v>0</v>
      </c>
      <c r="EC248" s="21">
        <f t="shared" si="160"/>
        <v>0</v>
      </c>
      <c r="ED248" s="21">
        <f t="shared" si="160"/>
        <v>0</v>
      </c>
      <c r="EE248" s="21">
        <f t="shared" si="164"/>
        <v>0</v>
      </c>
      <c r="EF248" s="21">
        <f t="shared" si="164"/>
        <v>0</v>
      </c>
      <c r="EG248" s="21">
        <f t="shared" si="165"/>
        <v>0</v>
      </c>
      <c r="EH248" s="21">
        <f t="shared" si="166"/>
        <v>0</v>
      </c>
      <c r="EI248" s="21">
        <f t="shared" si="166"/>
        <v>0</v>
      </c>
      <c r="EJ248" s="21">
        <f t="shared" si="166"/>
        <v>0</v>
      </c>
      <c r="EK248" s="21">
        <f t="shared" si="166"/>
        <v>0</v>
      </c>
      <c r="EL248" s="21">
        <f t="shared" si="166"/>
        <v>0</v>
      </c>
      <c r="EM248" s="21">
        <f t="shared" si="166"/>
        <v>0</v>
      </c>
      <c r="EP248" s="21">
        <f t="shared" si="161"/>
        <v>0</v>
      </c>
      <c r="EQ248" s="21">
        <f t="shared" si="161"/>
        <v>0</v>
      </c>
      <c r="ER248" s="21">
        <f t="shared" si="161"/>
        <v>0</v>
      </c>
      <c r="ES248" s="21">
        <f t="shared" si="161"/>
        <v>0</v>
      </c>
      <c r="ET248" s="21">
        <f t="shared" si="161"/>
        <v>0</v>
      </c>
    </row>
    <row r="249" spans="83:150" x14ac:dyDescent="0.3">
      <c r="CE249" s="21">
        <v>2038</v>
      </c>
      <c r="CF249" s="21">
        <f t="shared" si="151"/>
        <v>0</v>
      </c>
      <c r="CG249" s="21">
        <f t="shared" si="167"/>
        <v>0</v>
      </c>
      <c r="CH249" s="21">
        <f t="shared" si="167"/>
        <v>0</v>
      </c>
      <c r="CI249" s="21">
        <f t="shared" si="167"/>
        <v>0</v>
      </c>
      <c r="CJ249" s="21">
        <f t="shared" si="167"/>
        <v>0</v>
      </c>
      <c r="CK249" s="21">
        <f t="shared" si="167"/>
        <v>0</v>
      </c>
      <c r="CL249" s="21">
        <f t="shared" si="167"/>
        <v>0</v>
      </c>
      <c r="CM249" s="21">
        <f t="shared" si="167"/>
        <v>0</v>
      </c>
      <c r="CN249" s="21">
        <f t="shared" si="167"/>
        <v>0</v>
      </c>
      <c r="CO249" s="21">
        <f t="shared" si="167"/>
        <v>0</v>
      </c>
      <c r="CP249" s="21">
        <f t="shared" si="167"/>
        <v>0</v>
      </c>
      <c r="CQ249" s="21">
        <f t="shared" si="167"/>
        <v>0</v>
      </c>
      <c r="CR249" s="21">
        <f t="shared" si="167"/>
        <v>0</v>
      </c>
      <c r="CS249" s="21">
        <f t="shared" si="167"/>
        <v>0</v>
      </c>
      <c r="CT249" s="21">
        <f t="shared" si="167"/>
        <v>0</v>
      </c>
      <c r="CU249" s="21">
        <f t="shared" si="167"/>
        <v>0</v>
      </c>
      <c r="CV249" s="21">
        <f t="shared" si="167"/>
        <v>0</v>
      </c>
      <c r="CW249" s="21">
        <f t="shared" si="167"/>
        <v>0</v>
      </c>
      <c r="CX249" s="21">
        <f t="shared" si="167"/>
        <v>0</v>
      </c>
      <c r="CY249" s="21">
        <f t="shared" si="167"/>
        <v>0</v>
      </c>
      <c r="CZ249" s="21">
        <f t="shared" si="167"/>
        <v>0</v>
      </c>
      <c r="DA249" s="21">
        <f t="shared" si="167"/>
        <v>0</v>
      </c>
      <c r="DB249" s="21">
        <f t="shared" si="167"/>
        <v>0</v>
      </c>
      <c r="DC249" s="21">
        <f t="shared" si="167"/>
        <v>0</v>
      </c>
      <c r="DD249" s="21">
        <f t="shared" si="167"/>
        <v>0</v>
      </c>
      <c r="DE249" s="21">
        <f t="shared" si="167"/>
        <v>0</v>
      </c>
      <c r="DF249" s="21">
        <f t="shared" si="167"/>
        <v>0</v>
      </c>
      <c r="DG249" s="21">
        <f t="shared" si="167"/>
        <v>0</v>
      </c>
      <c r="DH249" s="21">
        <f t="shared" si="167"/>
        <v>0</v>
      </c>
      <c r="DI249" s="21">
        <f t="shared" si="167"/>
        <v>0</v>
      </c>
      <c r="DJ249" s="21">
        <f t="shared" si="167"/>
        <v>0</v>
      </c>
      <c r="DK249" s="21">
        <f t="shared" si="167"/>
        <v>0</v>
      </c>
      <c r="DL249" s="21">
        <f t="shared" si="167"/>
        <v>0</v>
      </c>
      <c r="DM249" s="21">
        <f t="shared" si="167"/>
        <v>0</v>
      </c>
      <c r="DN249" s="21">
        <f t="shared" si="167"/>
        <v>0</v>
      </c>
      <c r="DO249" s="21">
        <f t="shared" si="167"/>
        <v>0</v>
      </c>
      <c r="DP249" s="21">
        <f t="shared" si="167"/>
        <v>0</v>
      </c>
      <c r="DQ249" s="21">
        <f t="shared" si="167"/>
        <v>0</v>
      </c>
      <c r="DR249" s="21">
        <f t="shared" si="167"/>
        <v>0</v>
      </c>
      <c r="DS249" s="21">
        <f t="shared" si="167"/>
        <v>0</v>
      </c>
      <c r="DT249" s="21">
        <f t="shared" si="167"/>
        <v>0</v>
      </c>
      <c r="DU249" s="21">
        <f t="shared" si="167"/>
        <v>0</v>
      </c>
      <c r="DV249" s="21">
        <f t="shared" si="167"/>
        <v>0</v>
      </c>
      <c r="DW249" s="21">
        <f t="shared" si="167"/>
        <v>0</v>
      </c>
      <c r="DX249" s="21">
        <f t="shared" si="167"/>
        <v>0</v>
      </c>
      <c r="DY249" s="21">
        <f t="shared" ref="DY249:ED258" si="168">SUMPRODUCT(DY306:DY348,$DY$83:$DY$125)</f>
        <v>0</v>
      </c>
      <c r="DZ249" s="21">
        <f t="shared" si="168"/>
        <v>0</v>
      </c>
      <c r="EA249" s="21">
        <f t="shared" si="168"/>
        <v>0</v>
      </c>
      <c r="EB249" s="21">
        <f t="shared" si="168"/>
        <v>0</v>
      </c>
      <c r="EC249" s="21">
        <f t="shared" si="168"/>
        <v>0</v>
      </c>
      <c r="ED249" s="21">
        <f t="shared" si="168"/>
        <v>0</v>
      </c>
      <c r="EE249" s="21">
        <f t="shared" si="164"/>
        <v>0</v>
      </c>
      <c r="EF249" s="21">
        <f t="shared" si="164"/>
        <v>0</v>
      </c>
      <c r="EG249" s="21">
        <f t="shared" si="165"/>
        <v>0</v>
      </c>
      <c r="EH249" s="21">
        <f t="shared" si="166"/>
        <v>0</v>
      </c>
      <c r="EI249" s="21">
        <f t="shared" si="166"/>
        <v>0</v>
      </c>
      <c r="EJ249" s="21">
        <f t="shared" si="166"/>
        <v>0</v>
      </c>
      <c r="EK249" s="21">
        <f t="shared" si="166"/>
        <v>0</v>
      </c>
      <c r="EL249" s="21">
        <f t="shared" si="166"/>
        <v>0</v>
      </c>
      <c r="EM249" s="21">
        <f t="shared" si="166"/>
        <v>0</v>
      </c>
      <c r="EP249" s="21">
        <f t="shared" ref="EP249:ET258" si="169">SUMPRODUCT(EP306:EP348,$DY$83:$DY$125)</f>
        <v>0</v>
      </c>
      <c r="EQ249" s="21">
        <f t="shared" si="169"/>
        <v>0</v>
      </c>
      <c r="ER249" s="21">
        <f t="shared" si="169"/>
        <v>0</v>
      </c>
      <c r="ES249" s="21">
        <f t="shared" si="169"/>
        <v>0</v>
      </c>
      <c r="ET249" s="21">
        <f t="shared" si="169"/>
        <v>0</v>
      </c>
    </row>
    <row r="250" spans="83:150" x14ac:dyDescent="0.3">
      <c r="CE250" s="21">
        <v>2039</v>
      </c>
      <c r="CF250" s="21">
        <f t="shared" si="151"/>
        <v>0</v>
      </c>
      <c r="CG250" s="21">
        <f t="shared" si="167"/>
        <v>0</v>
      </c>
      <c r="CH250" s="21">
        <f t="shared" si="167"/>
        <v>0</v>
      </c>
      <c r="CI250" s="21">
        <f t="shared" si="167"/>
        <v>0</v>
      </c>
      <c r="CJ250" s="21">
        <f t="shared" si="167"/>
        <v>0</v>
      </c>
      <c r="CK250" s="21">
        <f t="shared" si="167"/>
        <v>0</v>
      </c>
      <c r="CL250" s="21">
        <f t="shared" si="167"/>
        <v>0</v>
      </c>
      <c r="CM250" s="21">
        <f t="shared" si="167"/>
        <v>0</v>
      </c>
      <c r="CN250" s="21">
        <f t="shared" si="167"/>
        <v>0</v>
      </c>
      <c r="CO250" s="21">
        <f t="shared" si="167"/>
        <v>0</v>
      </c>
      <c r="CP250" s="21">
        <f t="shared" si="167"/>
        <v>0</v>
      </c>
      <c r="CQ250" s="21">
        <f t="shared" si="167"/>
        <v>0</v>
      </c>
      <c r="CR250" s="21">
        <f t="shared" si="167"/>
        <v>0</v>
      </c>
      <c r="CS250" s="21">
        <f t="shared" si="167"/>
        <v>0</v>
      </c>
      <c r="CT250" s="21">
        <f t="shared" si="167"/>
        <v>0</v>
      </c>
      <c r="CU250" s="21">
        <f t="shared" si="167"/>
        <v>0</v>
      </c>
      <c r="CV250" s="21">
        <f t="shared" si="167"/>
        <v>0</v>
      </c>
      <c r="CW250" s="21">
        <f t="shared" si="167"/>
        <v>0</v>
      </c>
      <c r="CX250" s="21">
        <f t="shared" si="167"/>
        <v>0</v>
      </c>
      <c r="CY250" s="21">
        <f t="shared" si="167"/>
        <v>0</v>
      </c>
      <c r="CZ250" s="21">
        <f t="shared" si="167"/>
        <v>0</v>
      </c>
      <c r="DA250" s="21">
        <f t="shared" si="167"/>
        <v>0</v>
      </c>
      <c r="DB250" s="21">
        <f t="shared" si="167"/>
        <v>0</v>
      </c>
      <c r="DC250" s="21">
        <f t="shared" si="167"/>
        <v>0</v>
      </c>
      <c r="DD250" s="21">
        <f t="shared" si="167"/>
        <v>0</v>
      </c>
      <c r="DE250" s="21">
        <f t="shared" si="167"/>
        <v>0</v>
      </c>
      <c r="DF250" s="21">
        <f t="shared" si="167"/>
        <v>0</v>
      </c>
      <c r="DG250" s="21">
        <f t="shared" si="167"/>
        <v>0</v>
      </c>
      <c r="DH250" s="21">
        <f t="shared" si="167"/>
        <v>0</v>
      </c>
      <c r="DI250" s="21">
        <f t="shared" si="167"/>
        <v>0</v>
      </c>
      <c r="DJ250" s="21">
        <f t="shared" si="167"/>
        <v>0</v>
      </c>
      <c r="DK250" s="21">
        <f t="shared" si="167"/>
        <v>0</v>
      </c>
      <c r="DL250" s="21">
        <f t="shared" si="167"/>
        <v>0</v>
      </c>
      <c r="DM250" s="21">
        <f t="shared" si="167"/>
        <v>0</v>
      </c>
      <c r="DN250" s="21">
        <f t="shared" si="167"/>
        <v>0</v>
      </c>
      <c r="DO250" s="21">
        <f t="shared" si="167"/>
        <v>0</v>
      </c>
      <c r="DP250" s="21">
        <f t="shared" si="167"/>
        <v>0</v>
      </c>
      <c r="DQ250" s="21">
        <f t="shared" si="167"/>
        <v>0</v>
      </c>
      <c r="DR250" s="21">
        <f t="shared" si="167"/>
        <v>0</v>
      </c>
      <c r="DS250" s="21">
        <f t="shared" si="167"/>
        <v>0</v>
      </c>
      <c r="DT250" s="21">
        <f t="shared" si="167"/>
        <v>0</v>
      </c>
      <c r="DU250" s="21">
        <f t="shared" si="167"/>
        <v>0</v>
      </c>
      <c r="DV250" s="21">
        <f t="shared" si="167"/>
        <v>0</v>
      </c>
      <c r="DW250" s="21">
        <f t="shared" si="167"/>
        <v>0</v>
      </c>
      <c r="DX250" s="21">
        <f t="shared" si="167"/>
        <v>0</v>
      </c>
      <c r="DY250" s="21">
        <f t="shared" si="168"/>
        <v>0</v>
      </c>
      <c r="DZ250" s="21">
        <f t="shared" si="168"/>
        <v>0</v>
      </c>
      <c r="EA250" s="21">
        <f t="shared" si="168"/>
        <v>0</v>
      </c>
      <c r="EB250" s="21">
        <f t="shared" si="168"/>
        <v>0</v>
      </c>
      <c r="EC250" s="21">
        <f t="shared" si="168"/>
        <v>0</v>
      </c>
      <c r="ED250" s="21">
        <f t="shared" si="168"/>
        <v>0</v>
      </c>
      <c r="EE250" s="21">
        <f t="shared" si="164"/>
        <v>0</v>
      </c>
      <c r="EF250" s="21">
        <f t="shared" si="164"/>
        <v>0</v>
      </c>
      <c r="EG250" s="21">
        <f t="shared" si="165"/>
        <v>0</v>
      </c>
      <c r="EH250" s="21">
        <f t="shared" si="166"/>
        <v>0</v>
      </c>
      <c r="EI250" s="21">
        <f t="shared" si="166"/>
        <v>0</v>
      </c>
      <c r="EJ250" s="21">
        <f t="shared" si="166"/>
        <v>0</v>
      </c>
      <c r="EK250" s="21">
        <f t="shared" si="166"/>
        <v>0</v>
      </c>
      <c r="EL250" s="21">
        <f t="shared" si="166"/>
        <v>0</v>
      </c>
      <c r="EM250" s="21">
        <f t="shared" si="166"/>
        <v>0</v>
      </c>
      <c r="EP250" s="21">
        <f t="shared" si="169"/>
        <v>0</v>
      </c>
      <c r="EQ250" s="21">
        <f t="shared" si="169"/>
        <v>0</v>
      </c>
      <c r="ER250" s="21">
        <f t="shared" si="169"/>
        <v>0</v>
      </c>
      <c r="ES250" s="21">
        <f t="shared" si="169"/>
        <v>0</v>
      </c>
      <c r="ET250" s="21">
        <f t="shared" si="169"/>
        <v>0</v>
      </c>
    </row>
    <row r="251" spans="83:150" x14ac:dyDescent="0.3">
      <c r="CE251" s="21">
        <v>2040</v>
      </c>
      <c r="CF251" s="21">
        <f t="shared" si="151"/>
        <v>0</v>
      </c>
      <c r="CG251" s="21">
        <f t="shared" si="167"/>
        <v>0</v>
      </c>
      <c r="CH251" s="21">
        <f t="shared" si="167"/>
        <v>0</v>
      </c>
      <c r="CI251" s="21">
        <f t="shared" si="167"/>
        <v>0</v>
      </c>
      <c r="CJ251" s="21">
        <f t="shared" si="167"/>
        <v>0</v>
      </c>
      <c r="CK251" s="21">
        <f t="shared" si="167"/>
        <v>0</v>
      </c>
      <c r="CL251" s="21">
        <f t="shared" si="167"/>
        <v>0</v>
      </c>
      <c r="CM251" s="21">
        <f t="shared" si="167"/>
        <v>0</v>
      </c>
      <c r="CN251" s="21">
        <f t="shared" si="167"/>
        <v>0</v>
      </c>
      <c r="CO251" s="21">
        <f t="shared" si="167"/>
        <v>0</v>
      </c>
      <c r="CP251" s="21">
        <f t="shared" si="167"/>
        <v>0</v>
      </c>
      <c r="CQ251" s="21">
        <f t="shared" si="167"/>
        <v>0</v>
      </c>
      <c r="CR251" s="21">
        <f t="shared" si="167"/>
        <v>0</v>
      </c>
      <c r="CS251" s="21">
        <f t="shared" si="167"/>
        <v>0</v>
      </c>
      <c r="CT251" s="21">
        <f t="shared" si="167"/>
        <v>0</v>
      </c>
      <c r="CU251" s="21">
        <f t="shared" si="167"/>
        <v>0</v>
      </c>
      <c r="CV251" s="21">
        <f t="shared" si="167"/>
        <v>0</v>
      </c>
      <c r="CW251" s="21">
        <f t="shared" si="167"/>
        <v>0</v>
      </c>
      <c r="CX251" s="21">
        <f t="shared" si="167"/>
        <v>0</v>
      </c>
      <c r="CY251" s="21">
        <f t="shared" si="167"/>
        <v>0</v>
      </c>
      <c r="CZ251" s="21">
        <f t="shared" si="167"/>
        <v>0</v>
      </c>
      <c r="DA251" s="21">
        <f t="shared" si="167"/>
        <v>0</v>
      </c>
      <c r="DB251" s="21">
        <f t="shared" si="167"/>
        <v>0</v>
      </c>
      <c r="DC251" s="21">
        <f t="shared" si="167"/>
        <v>0</v>
      </c>
      <c r="DD251" s="21">
        <f t="shared" si="167"/>
        <v>0</v>
      </c>
      <c r="DE251" s="21">
        <f t="shared" si="167"/>
        <v>0</v>
      </c>
      <c r="DF251" s="21">
        <f t="shared" si="167"/>
        <v>0</v>
      </c>
      <c r="DG251" s="21">
        <f t="shared" si="167"/>
        <v>0</v>
      </c>
      <c r="DH251" s="21">
        <f t="shared" si="167"/>
        <v>0</v>
      </c>
      <c r="DI251" s="21">
        <f t="shared" si="167"/>
        <v>0</v>
      </c>
      <c r="DJ251" s="21">
        <f t="shared" si="167"/>
        <v>0</v>
      </c>
      <c r="DK251" s="21">
        <f t="shared" si="167"/>
        <v>0</v>
      </c>
      <c r="DL251" s="21">
        <f t="shared" si="167"/>
        <v>0</v>
      </c>
      <c r="DM251" s="21">
        <f t="shared" si="167"/>
        <v>0</v>
      </c>
      <c r="DN251" s="21">
        <f t="shared" si="167"/>
        <v>0</v>
      </c>
      <c r="DO251" s="21">
        <f t="shared" si="167"/>
        <v>0</v>
      </c>
      <c r="DP251" s="21">
        <f t="shared" si="167"/>
        <v>0</v>
      </c>
      <c r="DQ251" s="21">
        <f t="shared" si="167"/>
        <v>0</v>
      </c>
      <c r="DR251" s="21">
        <f t="shared" si="167"/>
        <v>0</v>
      </c>
      <c r="DS251" s="21">
        <f t="shared" si="167"/>
        <v>0</v>
      </c>
      <c r="DT251" s="21">
        <f t="shared" si="167"/>
        <v>0</v>
      </c>
      <c r="DU251" s="21">
        <f t="shared" si="167"/>
        <v>0</v>
      </c>
      <c r="DV251" s="21">
        <f t="shared" si="167"/>
        <v>0</v>
      </c>
      <c r="DW251" s="21">
        <f t="shared" si="167"/>
        <v>0</v>
      </c>
      <c r="DX251" s="21">
        <f t="shared" si="167"/>
        <v>0</v>
      </c>
      <c r="DY251" s="21">
        <f t="shared" si="168"/>
        <v>0</v>
      </c>
      <c r="DZ251" s="21">
        <f t="shared" si="168"/>
        <v>0</v>
      </c>
      <c r="EA251" s="21">
        <f t="shared" si="168"/>
        <v>0</v>
      </c>
      <c r="EB251" s="21">
        <f t="shared" si="168"/>
        <v>0</v>
      </c>
      <c r="EC251" s="21">
        <f t="shared" si="168"/>
        <v>0</v>
      </c>
      <c r="ED251" s="21">
        <f t="shared" si="168"/>
        <v>0</v>
      </c>
      <c r="EE251" s="21">
        <f t="shared" si="164"/>
        <v>0</v>
      </c>
      <c r="EF251" s="21">
        <f t="shared" si="164"/>
        <v>0</v>
      </c>
      <c r="EG251" s="21">
        <f t="shared" si="165"/>
        <v>0</v>
      </c>
      <c r="EH251" s="21">
        <f t="shared" si="166"/>
        <v>0</v>
      </c>
      <c r="EI251" s="21">
        <f t="shared" si="166"/>
        <v>0</v>
      </c>
      <c r="EJ251" s="21">
        <f t="shared" si="166"/>
        <v>0</v>
      </c>
      <c r="EK251" s="21">
        <f t="shared" si="166"/>
        <v>0</v>
      </c>
      <c r="EL251" s="21">
        <f t="shared" si="166"/>
        <v>0</v>
      </c>
      <c r="EM251" s="21">
        <f t="shared" si="166"/>
        <v>0</v>
      </c>
      <c r="EP251" s="21">
        <f t="shared" si="169"/>
        <v>0</v>
      </c>
      <c r="EQ251" s="21">
        <f t="shared" si="169"/>
        <v>0</v>
      </c>
      <c r="ER251" s="21">
        <f t="shared" si="169"/>
        <v>0</v>
      </c>
      <c r="ES251" s="21">
        <f t="shared" si="169"/>
        <v>0</v>
      </c>
      <c r="ET251" s="21">
        <f t="shared" si="169"/>
        <v>0</v>
      </c>
    </row>
    <row r="252" spans="83:150" x14ac:dyDescent="0.3">
      <c r="CE252" s="21">
        <v>2041</v>
      </c>
      <c r="CF252" s="21">
        <f t="shared" si="151"/>
        <v>0</v>
      </c>
      <c r="CG252" s="21">
        <f t="shared" si="167"/>
        <v>0</v>
      </c>
      <c r="CH252" s="21">
        <f t="shared" si="167"/>
        <v>0</v>
      </c>
      <c r="CI252" s="21">
        <f t="shared" si="167"/>
        <v>0</v>
      </c>
      <c r="CJ252" s="21">
        <f t="shared" si="167"/>
        <v>0</v>
      </c>
      <c r="CK252" s="21">
        <f t="shared" si="167"/>
        <v>0</v>
      </c>
      <c r="CL252" s="21">
        <f t="shared" si="167"/>
        <v>0</v>
      </c>
      <c r="CM252" s="21">
        <f t="shared" si="167"/>
        <v>0</v>
      </c>
      <c r="CN252" s="21">
        <f t="shared" si="167"/>
        <v>0</v>
      </c>
      <c r="CO252" s="21">
        <f t="shared" si="167"/>
        <v>0</v>
      </c>
      <c r="CP252" s="21">
        <f t="shared" si="167"/>
        <v>0</v>
      </c>
      <c r="CQ252" s="21">
        <f t="shared" si="167"/>
        <v>0</v>
      </c>
      <c r="CR252" s="21">
        <f t="shared" si="167"/>
        <v>0</v>
      </c>
      <c r="CS252" s="21">
        <f t="shared" si="167"/>
        <v>0</v>
      </c>
      <c r="CT252" s="21">
        <f t="shared" si="167"/>
        <v>0</v>
      </c>
      <c r="CU252" s="21">
        <f t="shared" si="167"/>
        <v>0</v>
      </c>
      <c r="CV252" s="21">
        <f t="shared" si="167"/>
        <v>0</v>
      </c>
      <c r="CW252" s="21">
        <f t="shared" si="167"/>
        <v>0</v>
      </c>
      <c r="CX252" s="21">
        <f t="shared" si="167"/>
        <v>0</v>
      </c>
      <c r="CY252" s="21">
        <f t="shared" si="167"/>
        <v>0</v>
      </c>
      <c r="CZ252" s="21">
        <f t="shared" si="167"/>
        <v>0</v>
      </c>
      <c r="DA252" s="21">
        <f t="shared" si="167"/>
        <v>0</v>
      </c>
      <c r="DB252" s="21">
        <f t="shared" si="167"/>
        <v>0</v>
      </c>
      <c r="DC252" s="21">
        <f t="shared" si="167"/>
        <v>0</v>
      </c>
      <c r="DD252" s="21">
        <f t="shared" si="167"/>
        <v>0</v>
      </c>
      <c r="DE252" s="21">
        <f t="shared" si="167"/>
        <v>0</v>
      </c>
      <c r="DF252" s="21">
        <f t="shared" si="167"/>
        <v>0</v>
      </c>
      <c r="DG252" s="21">
        <f t="shared" si="167"/>
        <v>0</v>
      </c>
      <c r="DH252" s="21">
        <f t="shared" si="167"/>
        <v>0</v>
      </c>
      <c r="DI252" s="21">
        <f t="shared" si="167"/>
        <v>0</v>
      </c>
      <c r="DJ252" s="21">
        <f t="shared" si="167"/>
        <v>0</v>
      </c>
      <c r="DK252" s="21">
        <f t="shared" si="167"/>
        <v>0</v>
      </c>
      <c r="DL252" s="21">
        <f t="shared" si="167"/>
        <v>0</v>
      </c>
      <c r="DM252" s="21">
        <f t="shared" si="167"/>
        <v>0</v>
      </c>
      <c r="DN252" s="21">
        <f t="shared" si="167"/>
        <v>0</v>
      </c>
      <c r="DO252" s="21">
        <f t="shared" si="167"/>
        <v>0</v>
      </c>
      <c r="DP252" s="21">
        <f t="shared" si="167"/>
        <v>0</v>
      </c>
      <c r="DQ252" s="21">
        <f t="shared" si="167"/>
        <v>0</v>
      </c>
      <c r="DR252" s="21">
        <f t="shared" si="167"/>
        <v>0</v>
      </c>
      <c r="DS252" s="21">
        <f t="shared" si="167"/>
        <v>0</v>
      </c>
      <c r="DT252" s="21">
        <f t="shared" si="167"/>
        <v>0</v>
      </c>
      <c r="DU252" s="21">
        <f t="shared" si="167"/>
        <v>0</v>
      </c>
      <c r="DV252" s="21">
        <f>SUMPRODUCT(DV150:DV192,$DX$82:$DX$124)</f>
        <v>0</v>
      </c>
      <c r="DW252" s="21">
        <f>SUMPRODUCT(DW150:DW192,$DX$82:$DX$124)</f>
        <v>0</v>
      </c>
      <c r="DX252" s="21">
        <f>SUMPRODUCT(DX150:DX192,$DX$82:$DX$124)</f>
        <v>0</v>
      </c>
      <c r="DY252" s="21">
        <f t="shared" si="168"/>
        <v>0</v>
      </c>
      <c r="DZ252" s="21">
        <f t="shared" si="168"/>
        <v>0</v>
      </c>
      <c r="EA252" s="21">
        <f t="shared" si="168"/>
        <v>0</v>
      </c>
      <c r="EB252" s="21">
        <f t="shared" si="168"/>
        <v>0</v>
      </c>
      <c r="EC252" s="21">
        <f t="shared" si="168"/>
        <v>0</v>
      </c>
      <c r="ED252" s="21">
        <f t="shared" si="168"/>
        <v>0</v>
      </c>
      <c r="EE252" s="21">
        <f t="shared" si="164"/>
        <v>0</v>
      </c>
      <c r="EF252" s="21">
        <f t="shared" si="164"/>
        <v>0</v>
      </c>
      <c r="EG252" s="21">
        <f t="shared" si="165"/>
        <v>0</v>
      </c>
      <c r="EH252" s="21">
        <f t="shared" si="166"/>
        <v>0</v>
      </c>
      <c r="EI252" s="21">
        <f t="shared" si="166"/>
        <v>0</v>
      </c>
      <c r="EJ252" s="21">
        <f t="shared" si="166"/>
        <v>0</v>
      </c>
      <c r="EK252" s="21">
        <f t="shared" si="166"/>
        <v>0</v>
      </c>
      <c r="EL252" s="21">
        <f t="shared" si="166"/>
        <v>0</v>
      </c>
      <c r="EM252" s="21">
        <f t="shared" si="166"/>
        <v>0</v>
      </c>
      <c r="EP252" s="21">
        <f t="shared" si="169"/>
        <v>0</v>
      </c>
      <c r="EQ252" s="21">
        <f t="shared" si="169"/>
        <v>0</v>
      </c>
      <c r="ER252" s="21">
        <f t="shared" si="169"/>
        <v>0</v>
      </c>
      <c r="ES252" s="21">
        <f t="shared" si="169"/>
        <v>0</v>
      </c>
      <c r="ET252" s="21">
        <f t="shared" si="169"/>
        <v>0</v>
      </c>
    </row>
    <row r="253" spans="83:150" x14ac:dyDescent="0.3">
      <c r="CE253" s="21">
        <v>2042</v>
      </c>
      <c r="CF253" s="21">
        <f t="shared" si="151"/>
        <v>0</v>
      </c>
      <c r="CG253" s="21">
        <f t="shared" ref="CG253:CU253" si="170">SUMPRODUCT(CG151:CG193,$DX$82:$DX$124)</f>
        <v>0</v>
      </c>
      <c r="CH253" s="21">
        <f t="shared" si="170"/>
        <v>0</v>
      </c>
      <c r="CI253" s="21">
        <f t="shared" si="170"/>
        <v>0</v>
      </c>
      <c r="CJ253" s="21">
        <f t="shared" si="170"/>
        <v>0</v>
      </c>
      <c r="CK253" s="21">
        <f t="shared" si="170"/>
        <v>0</v>
      </c>
      <c r="CL253" s="21">
        <f t="shared" si="170"/>
        <v>0</v>
      </c>
      <c r="CM253" s="21">
        <f t="shared" si="170"/>
        <v>0</v>
      </c>
      <c r="CN253" s="21">
        <f t="shared" si="170"/>
        <v>0</v>
      </c>
      <c r="CO253" s="21">
        <f t="shared" si="170"/>
        <v>0</v>
      </c>
      <c r="CP253" s="21">
        <f t="shared" si="170"/>
        <v>0</v>
      </c>
      <c r="CQ253" s="21">
        <f t="shared" si="170"/>
        <v>0</v>
      </c>
      <c r="CR253" s="21">
        <f t="shared" si="170"/>
        <v>0</v>
      </c>
      <c r="CS253" s="21">
        <f t="shared" si="170"/>
        <v>0</v>
      </c>
      <c r="CT253" s="21">
        <f t="shared" si="170"/>
        <v>0</v>
      </c>
      <c r="CU253" s="21">
        <f t="shared" si="170"/>
        <v>0</v>
      </c>
      <c r="CV253" s="21">
        <f t="shared" ref="CG253:DX259" si="171">SUMPRODUCT(CV151:CV193,$DX$82:$DX$124)</f>
        <v>0</v>
      </c>
      <c r="CW253" s="21">
        <f t="shared" si="171"/>
        <v>0</v>
      </c>
      <c r="CX253" s="21">
        <f t="shared" si="171"/>
        <v>0</v>
      </c>
      <c r="CY253" s="21">
        <f t="shared" si="171"/>
        <v>0</v>
      </c>
      <c r="CZ253" s="21">
        <f t="shared" si="171"/>
        <v>0</v>
      </c>
      <c r="DA253" s="21">
        <f t="shared" si="171"/>
        <v>0</v>
      </c>
      <c r="DB253" s="21">
        <f t="shared" si="171"/>
        <v>0</v>
      </c>
      <c r="DC253" s="21">
        <f t="shared" si="171"/>
        <v>0</v>
      </c>
      <c r="DD253" s="21">
        <f t="shared" si="171"/>
        <v>0</v>
      </c>
      <c r="DE253" s="21">
        <f t="shared" si="171"/>
        <v>0</v>
      </c>
      <c r="DF253" s="21">
        <f t="shared" si="171"/>
        <v>0</v>
      </c>
      <c r="DG253" s="21">
        <f t="shared" si="171"/>
        <v>0</v>
      </c>
      <c r="DH253" s="21">
        <f t="shared" si="171"/>
        <v>0</v>
      </c>
      <c r="DI253" s="21">
        <f t="shared" si="171"/>
        <v>0</v>
      </c>
      <c r="DJ253" s="21">
        <f t="shared" si="171"/>
        <v>0</v>
      </c>
      <c r="DK253" s="21">
        <f t="shared" si="171"/>
        <v>0</v>
      </c>
      <c r="DL253" s="21">
        <f t="shared" si="171"/>
        <v>0</v>
      </c>
      <c r="DM253" s="21">
        <f t="shared" si="171"/>
        <v>0</v>
      </c>
      <c r="DN253" s="21">
        <f t="shared" si="171"/>
        <v>0</v>
      </c>
      <c r="DO253" s="21">
        <f t="shared" si="171"/>
        <v>0</v>
      </c>
      <c r="DP253" s="21">
        <f t="shared" si="171"/>
        <v>0</v>
      </c>
      <c r="DQ253" s="21">
        <f t="shared" si="171"/>
        <v>0</v>
      </c>
      <c r="DR253" s="21">
        <f t="shared" si="171"/>
        <v>0</v>
      </c>
      <c r="DS253" s="21">
        <f t="shared" si="171"/>
        <v>0</v>
      </c>
      <c r="DT253" s="21">
        <f t="shared" si="171"/>
        <v>0</v>
      </c>
      <c r="DU253" s="21">
        <f t="shared" si="171"/>
        <v>0</v>
      </c>
      <c r="DV253" s="21">
        <f t="shared" si="171"/>
        <v>0</v>
      </c>
      <c r="DW253" s="21">
        <f t="shared" si="171"/>
        <v>0</v>
      </c>
      <c r="DX253" s="21">
        <f t="shared" si="171"/>
        <v>0</v>
      </c>
      <c r="DY253" s="21">
        <f t="shared" si="168"/>
        <v>0</v>
      </c>
      <c r="DZ253" s="21">
        <f t="shared" si="168"/>
        <v>0</v>
      </c>
      <c r="EA253" s="21">
        <f t="shared" si="168"/>
        <v>0</v>
      </c>
      <c r="EB253" s="21">
        <f t="shared" si="168"/>
        <v>0</v>
      </c>
      <c r="EC253" s="21">
        <f t="shared" si="168"/>
        <v>0</v>
      </c>
      <c r="ED253" s="21">
        <f t="shared" si="168"/>
        <v>0</v>
      </c>
      <c r="EE253" s="21">
        <f t="shared" si="164"/>
        <v>0</v>
      </c>
      <c r="EF253" s="21">
        <f t="shared" si="164"/>
        <v>0</v>
      </c>
      <c r="EG253" s="21">
        <f t="shared" si="165"/>
        <v>0</v>
      </c>
      <c r="EH253" s="21">
        <f t="shared" si="166"/>
        <v>0</v>
      </c>
      <c r="EI253" s="21">
        <f t="shared" si="166"/>
        <v>0</v>
      </c>
      <c r="EJ253" s="21">
        <f t="shared" si="166"/>
        <v>0</v>
      </c>
      <c r="EK253" s="21">
        <f t="shared" si="166"/>
        <v>0</v>
      </c>
      <c r="EL253" s="21">
        <f t="shared" si="166"/>
        <v>0</v>
      </c>
      <c r="EM253" s="21">
        <f t="shared" si="166"/>
        <v>0</v>
      </c>
      <c r="EP253" s="21">
        <f t="shared" si="169"/>
        <v>0</v>
      </c>
      <c r="EQ253" s="21">
        <f t="shared" si="169"/>
        <v>0</v>
      </c>
      <c r="ER253" s="21">
        <f t="shared" si="169"/>
        <v>0</v>
      </c>
      <c r="ES253" s="21">
        <f t="shared" si="169"/>
        <v>0</v>
      </c>
      <c r="ET253" s="21">
        <f t="shared" si="169"/>
        <v>0</v>
      </c>
    </row>
    <row r="254" spans="83:150" x14ac:dyDescent="0.3">
      <c r="CE254" s="21">
        <v>2043</v>
      </c>
      <c r="CF254" s="21">
        <f t="shared" si="151"/>
        <v>0</v>
      </c>
      <c r="CG254" s="21">
        <f t="shared" si="171"/>
        <v>0</v>
      </c>
      <c r="CH254" s="21">
        <f t="shared" si="171"/>
        <v>0</v>
      </c>
      <c r="CI254" s="21">
        <f t="shared" si="171"/>
        <v>0</v>
      </c>
      <c r="CJ254" s="21">
        <f t="shared" si="171"/>
        <v>0</v>
      </c>
      <c r="CK254" s="21">
        <f t="shared" si="171"/>
        <v>0</v>
      </c>
      <c r="CL254" s="21">
        <f t="shared" si="171"/>
        <v>0</v>
      </c>
      <c r="CM254" s="21">
        <f t="shared" si="171"/>
        <v>0</v>
      </c>
      <c r="CN254" s="21">
        <f t="shared" si="171"/>
        <v>0</v>
      </c>
      <c r="CO254" s="21">
        <f t="shared" si="171"/>
        <v>0</v>
      </c>
      <c r="CP254" s="21">
        <f t="shared" si="171"/>
        <v>0</v>
      </c>
      <c r="CQ254" s="21">
        <f t="shared" si="171"/>
        <v>0</v>
      </c>
      <c r="CR254" s="21">
        <f t="shared" si="171"/>
        <v>0</v>
      </c>
      <c r="CS254" s="21">
        <f t="shared" si="171"/>
        <v>0</v>
      </c>
      <c r="CT254" s="21">
        <f t="shared" si="171"/>
        <v>0</v>
      </c>
      <c r="CU254" s="21">
        <f t="shared" si="171"/>
        <v>0</v>
      </c>
      <c r="CV254" s="21">
        <f t="shared" si="171"/>
        <v>0</v>
      </c>
      <c r="CW254" s="21">
        <f t="shared" si="171"/>
        <v>0</v>
      </c>
      <c r="CX254" s="21">
        <f t="shared" si="171"/>
        <v>0</v>
      </c>
      <c r="CY254" s="21">
        <f t="shared" si="171"/>
        <v>0</v>
      </c>
      <c r="CZ254" s="21">
        <f t="shared" si="171"/>
        <v>0</v>
      </c>
      <c r="DA254" s="21">
        <f t="shared" si="171"/>
        <v>0</v>
      </c>
      <c r="DB254" s="21">
        <f t="shared" si="171"/>
        <v>0</v>
      </c>
      <c r="DC254" s="21">
        <f t="shared" si="171"/>
        <v>0</v>
      </c>
      <c r="DD254" s="21">
        <f t="shared" si="171"/>
        <v>0</v>
      </c>
      <c r="DE254" s="21">
        <f t="shared" si="171"/>
        <v>0</v>
      </c>
      <c r="DF254" s="21">
        <f t="shared" si="171"/>
        <v>0</v>
      </c>
      <c r="DG254" s="21">
        <f t="shared" si="171"/>
        <v>0</v>
      </c>
      <c r="DH254" s="21">
        <f t="shared" si="171"/>
        <v>0</v>
      </c>
      <c r="DI254" s="21">
        <f t="shared" si="171"/>
        <v>0</v>
      </c>
      <c r="DJ254" s="21">
        <f t="shared" si="171"/>
        <v>0</v>
      </c>
      <c r="DK254" s="21">
        <f t="shared" si="171"/>
        <v>0</v>
      </c>
      <c r="DL254" s="21">
        <f t="shared" si="171"/>
        <v>0</v>
      </c>
      <c r="DM254" s="21">
        <f t="shared" si="171"/>
        <v>0</v>
      </c>
      <c r="DN254" s="21">
        <f t="shared" si="171"/>
        <v>0</v>
      </c>
      <c r="DO254" s="21">
        <f t="shared" si="171"/>
        <v>0</v>
      </c>
      <c r="DP254" s="21">
        <f t="shared" si="171"/>
        <v>0</v>
      </c>
      <c r="DQ254" s="21">
        <f t="shared" si="171"/>
        <v>0</v>
      </c>
      <c r="DR254" s="21">
        <f t="shared" si="171"/>
        <v>0</v>
      </c>
      <c r="DS254" s="21">
        <f t="shared" si="171"/>
        <v>0</v>
      </c>
      <c r="DT254" s="21">
        <f t="shared" si="171"/>
        <v>0</v>
      </c>
      <c r="DU254" s="21">
        <f t="shared" si="171"/>
        <v>0</v>
      </c>
      <c r="DV254" s="21">
        <f t="shared" si="171"/>
        <v>0</v>
      </c>
      <c r="DW254" s="21">
        <f t="shared" si="171"/>
        <v>0</v>
      </c>
      <c r="DX254" s="21">
        <f t="shared" si="171"/>
        <v>0</v>
      </c>
      <c r="DY254" s="21">
        <f t="shared" si="168"/>
        <v>0</v>
      </c>
      <c r="DZ254" s="21">
        <f t="shared" si="168"/>
        <v>0</v>
      </c>
      <c r="EA254" s="21">
        <f t="shared" si="168"/>
        <v>0</v>
      </c>
      <c r="EB254" s="21">
        <f t="shared" si="168"/>
        <v>0</v>
      </c>
      <c r="EC254" s="21">
        <f t="shared" si="168"/>
        <v>0</v>
      </c>
      <c r="ED254" s="21">
        <f t="shared" si="168"/>
        <v>0</v>
      </c>
      <c r="EE254" s="21">
        <f t="shared" si="164"/>
        <v>0</v>
      </c>
      <c r="EF254" s="21">
        <f t="shared" si="164"/>
        <v>0</v>
      </c>
      <c r="EG254" s="21">
        <f t="shared" si="165"/>
        <v>0</v>
      </c>
      <c r="EH254" s="21">
        <f t="shared" si="166"/>
        <v>0</v>
      </c>
      <c r="EI254" s="21">
        <f t="shared" si="166"/>
        <v>0</v>
      </c>
      <c r="EJ254" s="21">
        <f t="shared" si="166"/>
        <v>0</v>
      </c>
      <c r="EK254" s="21">
        <f t="shared" si="166"/>
        <v>0</v>
      </c>
      <c r="EL254" s="21">
        <f t="shared" si="166"/>
        <v>0</v>
      </c>
      <c r="EM254" s="21">
        <f t="shared" si="166"/>
        <v>0</v>
      </c>
      <c r="EP254" s="21">
        <f t="shared" si="169"/>
        <v>0</v>
      </c>
      <c r="EQ254" s="21">
        <f t="shared" si="169"/>
        <v>0</v>
      </c>
      <c r="ER254" s="21">
        <f t="shared" si="169"/>
        <v>0</v>
      </c>
      <c r="ES254" s="21">
        <f t="shared" si="169"/>
        <v>0</v>
      </c>
      <c r="ET254" s="21">
        <f t="shared" si="169"/>
        <v>0</v>
      </c>
    </row>
    <row r="255" spans="83:150" x14ac:dyDescent="0.3">
      <c r="CE255" s="21">
        <v>2044</v>
      </c>
      <c r="CF255" s="21">
        <f t="shared" si="151"/>
        <v>0</v>
      </c>
      <c r="CG255" s="21">
        <f t="shared" si="171"/>
        <v>0</v>
      </c>
      <c r="CH255" s="21">
        <f t="shared" si="171"/>
        <v>0</v>
      </c>
      <c r="CI255" s="21">
        <f t="shared" si="171"/>
        <v>0</v>
      </c>
      <c r="CJ255" s="21">
        <f t="shared" si="171"/>
        <v>0</v>
      </c>
      <c r="CK255" s="21">
        <f t="shared" si="171"/>
        <v>0</v>
      </c>
      <c r="CL255" s="21">
        <f t="shared" si="171"/>
        <v>0</v>
      </c>
      <c r="CM255" s="21">
        <f t="shared" si="171"/>
        <v>0</v>
      </c>
      <c r="CN255" s="21">
        <f t="shared" si="171"/>
        <v>0</v>
      </c>
      <c r="CO255" s="21">
        <f t="shared" si="171"/>
        <v>0</v>
      </c>
      <c r="CP255" s="21">
        <f t="shared" si="171"/>
        <v>0</v>
      </c>
      <c r="CQ255" s="21">
        <f t="shared" si="171"/>
        <v>0</v>
      </c>
      <c r="CR255" s="21">
        <f t="shared" si="171"/>
        <v>0</v>
      </c>
      <c r="CS255" s="21">
        <f t="shared" si="171"/>
        <v>0</v>
      </c>
      <c r="CT255" s="21">
        <f t="shared" si="171"/>
        <v>0</v>
      </c>
      <c r="CU255" s="21">
        <f t="shared" si="171"/>
        <v>0</v>
      </c>
      <c r="CV255" s="21">
        <f t="shared" si="171"/>
        <v>0</v>
      </c>
      <c r="CW255" s="21">
        <f t="shared" si="171"/>
        <v>0</v>
      </c>
      <c r="CX255" s="21">
        <f t="shared" si="171"/>
        <v>0</v>
      </c>
      <c r="CY255" s="21">
        <f t="shared" si="171"/>
        <v>0</v>
      </c>
      <c r="CZ255" s="21">
        <f t="shared" si="171"/>
        <v>0</v>
      </c>
      <c r="DA255" s="21">
        <f t="shared" si="171"/>
        <v>0</v>
      </c>
      <c r="DB255" s="21">
        <f t="shared" si="171"/>
        <v>0</v>
      </c>
      <c r="DC255" s="21">
        <f t="shared" si="171"/>
        <v>0</v>
      </c>
      <c r="DD255" s="21">
        <f t="shared" si="171"/>
        <v>0</v>
      </c>
      <c r="DE255" s="21">
        <f t="shared" si="171"/>
        <v>0</v>
      </c>
      <c r="DF255" s="21">
        <f t="shared" si="171"/>
        <v>0</v>
      </c>
      <c r="DG255" s="21">
        <f t="shared" si="171"/>
        <v>0</v>
      </c>
      <c r="DH255" s="21">
        <f t="shared" si="171"/>
        <v>0</v>
      </c>
      <c r="DI255" s="21">
        <f t="shared" si="171"/>
        <v>0</v>
      </c>
      <c r="DJ255" s="21">
        <f t="shared" si="171"/>
        <v>0</v>
      </c>
      <c r="DK255" s="21">
        <f t="shared" si="171"/>
        <v>0</v>
      </c>
      <c r="DL255" s="21">
        <f t="shared" si="171"/>
        <v>0</v>
      </c>
      <c r="DM255" s="21">
        <f t="shared" si="171"/>
        <v>0</v>
      </c>
      <c r="DN255" s="21">
        <f t="shared" si="171"/>
        <v>0</v>
      </c>
      <c r="DO255" s="21">
        <f t="shared" si="171"/>
        <v>0</v>
      </c>
      <c r="DP255" s="21">
        <f t="shared" si="171"/>
        <v>0</v>
      </c>
      <c r="DQ255" s="21">
        <f t="shared" si="171"/>
        <v>0</v>
      </c>
      <c r="DR255" s="21">
        <f t="shared" si="171"/>
        <v>0</v>
      </c>
      <c r="DS255" s="21">
        <f t="shared" si="171"/>
        <v>0</v>
      </c>
      <c r="DT255" s="21">
        <f t="shared" si="171"/>
        <v>0</v>
      </c>
      <c r="DU255" s="21">
        <f t="shared" si="171"/>
        <v>0</v>
      </c>
      <c r="DV255" s="21">
        <f t="shared" si="171"/>
        <v>0</v>
      </c>
      <c r="DW255" s="21">
        <f t="shared" si="171"/>
        <v>0</v>
      </c>
      <c r="DX255" s="21">
        <f t="shared" si="171"/>
        <v>0</v>
      </c>
      <c r="DY255" s="21">
        <f t="shared" si="168"/>
        <v>0</v>
      </c>
      <c r="DZ255" s="21">
        <f t="shared" si="168"/>
        <v>0</v>
      </c>
      <c r="EA255" s="21">
        <f t="shared" si="168"/>
        <v>0</v>
      </c>
      <c r="EB255" s="21">
        <f t="shared" si="168"/>
        <v>0</v>
      </c>
      <c r="EC255" s="21">
        <f t="shared" si="168"/>
        <v>0</v>
      </c>
      <c r="ED255" s="21">
        <f t="shared" si="168"/>
        <v>0</v>
      </c>
      <c r="EE255" s="21">
        <f t="shared" si="164"/>
        <v>0</v>
      </c>
      <c r="EF255" s="21">
        <f t="shared" si="164"/>
        <v>0</v>
      </c>
      <c r="EG255" s="21">
        <f t="shared" si="165"/>
        <v>0</v>
      </c>
      <c r="EH255" s="21">
        <f t="shared" si="166"/>
        <v>0</v>
      </c>
      <c r="EI255" s="21">
        <f t="shared" si="166"/>
        <v>0</v>
      </c>
      <c r="EJ255" s="21">
        <f t="shared" si="166"/>
        <v>0</v>
      </c>
      <c r="EK255" s="21">
        <f t="shared" si="166"/>
        <v>0</v>
      </c>
      <c r="EL255" s="21">
        <f t="shared" si="166"/>
        <v>0</v>
      </c>
      <c r="EM255" s="21">
        <f t="shared" si="166"/>
        <v>0</v>
      </c>
      <c r="EP255" s="21">
        <f t="shared" si="169"/>
        <v>0</v>
      </c>
      <c r="EQ255" s="21">
        <f t="shared" si="169"/>
        <v>0</v>
      </c>
      <c r="ER255" s="21">
        <f t="shared" si="169"/>
        <v>0</v>
      </c>
      <c r="ES255" s="21">
        <f t="shared" si="169"/>
        <v>0</v>
      </c>
      <c r="ET255" s="21">
        <f t="shared" si="169"/>
        <v>0</v>
      </c>
    </row>
    <row r="256" spans="83:150" x14ac:dyDescent="0.3">
      <c r="CE256" s="21">
        <v>2045</v>
      </c>
      <c r="CF256" s="21">
        <f t="shared" si="151"/>
        <v>0</v>
      </c>
      <c r="CG256" s="21">
        <f t="shared" si="171"/>
        <v>0</v>
      </c>
      <c r="CH256" s="21">
        <f t="shared" si="171"/>
        <v>0</v>
      </c>
      <c r="CI256" s="21">
        <f t="shared" si="171"/>
        <v>0</v>
      </c>
      <c r="CJ256" s="21">
        <f t="shared" si="171"/>
        <v>0</v>
      </c>
      <c r="CK256" s="21">
        <f t="shared" si="171"/>
        <v>0</v>
      </c>
      <c r="CL256" s="21">
        <f t="shared" si="171"/>
        <v>0</v>
      </c>
      <c r="CM256" s="21">
        <f t="shared" si="171"/>
        <v>0</v>
      </c>
      <c r="CN256" s="21">
        <f t="shared" si="171"/>
        <v>0</v>
      </c>
      <c r="CO256" s="21">
        <f t="shared" si="171"/>
        <v>0</v>
      </c>
      <c r="CP256" s="21">
        <f t="shared" si="171"/>
        <v>0</v>
      </c>
      <c r="CQ256" s="21">
        <f t="shared" si="171"/>
        <v>0</v>
      </c>
      <c r="CR256" s="21">
        <f t="shared" si="171"/>
        <v>0</v>
      </c>
      <c r="CS256" s="21">
        <f t="shared" si="171"/>
        <v>0</v>
      </c>
      <c r="CT256" s="21">
        <f t="shared" si="171"/>
        <v>0</v>
      </c>
      <c r="CU256" s="21">
        <f t="shared" si="171"/>
        <v>0</v>
      </c>
      <c r="CV256" s="21">
        <f t="shared" si="171"/>
        <v>0</v>
      </c>
      <c r="CW256" s="21">
        <f t="shared" si="171"/>
        <v>0</v>
      </c>
      <c r="CX256" s="21">
        <f t="shared" si="171"/>
        <v>0</v>
      </c>
      <c r="CY256" s="21">
        <f t="shared" si="171"/>
        <v>0</v>
      </c>
      <c r="CZ256" s="21">
        <f t="shared" si="171"/>
        <v>0</v>
      </c>
      <c r="DA256" s="21">
        <f t="shared" si="171"/>
        <v>0</v>
      </c>
      <c r="DB256" s="21">
        <f t="shared" si="171"/>
        <v>0</v>
      </c>
      <c r="DC256" s="21">
        <f t="shared" si="171"/>
        <v>0</v>
      </c>
      <c r="DD256" s="21">
        <f t="shared" si="171"/>
        <v>0</v>
      </c>
      <c r="DE256" s="21">
        <f t="shared" si="171"/>
        <v>0</v>
      </c>
      <c r="DF256" s="21">
        <f t="shared" si="171"/>
        <v>0</v>
      </c>
      <c r="DG256" s="21">
        <f t="shared" si="171"/>
        <v>0</v>
      </c>
      <c r="DH256" s="21">
        <f t="shared" si="171"/>
        <v>0</v>
      </c>
      <c r="DI256" s="21">
        <f t="shared" si="171"/>
        <v>0</v>
      </c>
      <c r="DJ256" s="21">
        <f t="shared" si="171"/>
        <v>0</v>
      </c>
      <c r="DK256" s="21">
        <f t="shared" si="171"/>
        <v>0</v>
      </c>
      <c r="DL256" s="21">
        <f t="shared" si="171"/>
        <v>0</v>
      </c>
      <c r="DM256" s="21">
        <f t="shared" si="171"/>
        <v>0</v>
      </c>
      <c r="DN256" s="21">
        <f t="shared" si="171"/>
        <v>0</v>
      </c>
      <c r="DO256" s="21">
        <f t="shared" si="171"/>
        <v>0</v>
      </c>
      <c r="DP256" s="21">
        <f t="shared" si="171"/>
        <v>0</v>
      </c>
      <c r="DQ256" s="21">
        <f t="shared" si="171"/>
        <v>0</v>
      </c>
      <c r="DR256" s="21">
        <f t="shared" si="171"/>
        <v>0</v>
      </c>
      <c r="DS256" s="21">
        <f t="shared" si="171"/>
        <v>0</v>
      </c>
      <c r="DT256" s="21">
        <f t="shared" si="171"/>
        <v>0</v>
      </c>
      <c r="DU256" s="21">
        <f t="shared" si="171"/>
        <v>0</v>
      </c>
      <c r="DV256" s="21">
        <f t="shared" si="171"/>
        <v>0</v>
      </c>
      <c r="DW256" s="21">
        <f t="shared" si="171"/>
        <v>0</v>
      </c>
      <c r="DX256" s="21">
        <f t="shared" si="171"/>
        <v>0</v>
      </c>
      <c r="DY256" s="21">
        <f t="shared" si="168"/>
        <v>0</v>
      </c>
      <c r="DZ256" s="21">
        <f t="shared" si="168"/>
        <v>0</v>
      </c>
      <c r="EA256" s="21">
        <f t="shared" si="168"/>
        <v>0</v>
      </c>
      <c r="EB256" s="21">
        <f t="shared" si="168"/>
        <v>0</v>
      </c>
      <c r="EC256" s="21">
        <f t="shared" si="168"/>
        <v>0</v>
      </c>
      <c r="ED256" s="21">
        <f t="shared" si="168"/>
        <v>0</v>
      </c>
      <c r="EE256" s="21">
        <f t="shared" si="164"/>
        <v>0</v>
      </c>
      <c r="EF256" s="21">
        <f t="shared" si="164"/>
        <v>0</v>
      </c>
      <c r="EG256" s="21">
        <f t="shared" si="165"/>
        <v>0</v>
      </c>
      <c r="EH256" s="21">
        <f t="shared" si="166"/>
        <v>0</v>
      </c>
      <c r="EI256" s="21">
        <f t="shared" si="166"/>
        <v>0</v>
      </c>
      <c r="EJ256" s="21">
        <f t="shared" si="166"/>
        <v>0</v>
      </c>
      <c r="EK256" s="21">
        <f t="shared" si="166"/>
        <v>0</v>
      </c>
      <c r="EL256" s="21">
        <f t="shared" si="166"/>
        <v>0</v>
      </c>
      <c r="EM256" s="21">
        <f t="shared" si="166"/>
        <v>0</v>
      </c>
      <c r="EP256" s="21">
        <f t="shared" si="169"/>
        <v>0</v>
      </c>
      <c r="EQ256" s="21">
        <f t="shared" si="169"/>
        <v>0</v>
      </c>
      <c r="ER256" s="21">
        <f t="shared" si="169"/>
        <v>0</v>
      </c>
      <c r="ES256" s="21">
        <f t="shared" si="169"/>
        <v>0</v>
      </c>
      <c r="ET256" s="21">
        <f t="shared" si="169"/>
        <v>0</v>
      </c>
    </row>
    <row r="257" spans="83:150" x14ac:dyDescent="0.3">
      <c r="CE257" s="21">
        <v>2046</v>
      </c>
      <c r="CF257" s="21">
        <f t="shared" si="151"/>
        <v>0</v>
      </c>
      <c r="CG257" s="21">
        <f t="shared" si="171"/>
        <v>0</v>
      </c>
      <c r="CH257" s="21">
        <f t="shared" si="171"/>
        <v>0</v>
      </c>
      <c r="CI257" s="21">
        <f t="shared" si="171"/>
        <v>0</v>
      </c>
      <c r="CJ257" s="21">
        <f t="shared" si="171"/>
        <v>0</v>
      </c>
      <c r="CK257" s="21">
        <f t="shared" si="171"/>
        <v>0</v>
      </c>
      <c r="CL257" s="21">
        <f t="shared" si="171"/>
        <v>0</v>
      </c>
      <c r="CM257" s="21">
        <f t="shared" si="171"/>
        <v>0</v>
      </c>
      <c r="CN257" s="21">
        <f t="shared" si="171"/>
        <v>0</v>
      </c>
      <c r="CO257" s="21">
        <f t="shared" si="171"/>
        <v>0</v>
      </c>
      <c r="CP257" s="21">
        <f t="shared" si="171"/>
        <v>0</v>
      </c>
      <c r="CQ257" s="21">
        <f t="shared" si="171"/>
        <v>0</v>
      </c>
      <c r="CR257" s="21">
        <f t="shared" si="171"/>
        <v>0</v>
      </c>
      <c r="CS257" s="21">
        <f t="shared" si="171"/>
        <v>0</v>
      </c>
      <c r="CT257" s="21">
        <f t="shared" si="171"/>
        <v>0</v>
      </c>
      <c r="CU257" s="21">
        <f t="shared" si="171"/>
        <v>0</v>
      </c>
      <c r="CV257" s="21">
        <f t="shared" si="171"/>
        <v>0</v>
      </c>
      <c r="CW257" s="21">
        <f t="shared" si="171"/>
        <v>0</v>
      </c>
      <c r="CX257" s="21">
        <f t="shared" si="171"/>
        <v>0</v>
      </c>
      <c r="CY257" s="21">
        <f t="shared" si="171"/>
        <v>0</v>
      </c>
      <c r="CZ257" s="21">
        <f t="shared" si="171"/>
        <v>0</v>
      </c>
      <c r="DA257" s="21">
        <f t="shared" si="171"/>
        <v>0</v>
      </c>
      <c r="DB257" s="21">
        <f t="shared" si="171"/>
        <v>0</v>
      </c>
      <c r="DC257" s="21">
        <f t="shared" si="171"/>
        <v>0</v>
      </c>
      <c r="DD257" s="21">
        <f t="shared" si="171"/>
        <v>0</v>
      </c>
      <c r="DE257" s="21">
        <f t="shared" si="171"/>
        <v>0</v>
      </c>
      <c r="DF257" s="21">
        <f t="shared" si="171"/>
        <v>0</v>
      </c>
      <c r="DG257" s="21">
        <f t="shared" si="171"/>
        <v>0</v>
      </c>
      <c r="DH257" s="21">
        <f t="shared" si="171"/>
        <v>0</v>
      </c>
      <c r="DI257" s="21">
        <f t="shared" si="171"/>
        <v>0</v>
      </c>
      <c r="DJ257" s="21">
        <f t="shared" si="171"/>
        <v>0</v>
      </c>
      <c r="DK257" s="21">
        <f t="shared" si="171"/>
        <v>0</v>
      </c>
      <c r="DL257" s="21">
        <f t="shared" si="171"/>
        <v>0</v>
      </c>
      <c r="DM257" s="21">
        <f t="shared" si="171"/>
        <v>0</v>
      </c>
      <c r="DN257" s="21">
        <f t="shared" si="171"/>
        <v>0</v>
      </c>
      <c r="DO257" s="21">
        <f t="shared" si="171"/>
        <v>0</v>
      </c>
      <c r="DP257" s="21">
        <f t="shared" si="171"/>
        <v>0</v>
      </c>
      <c r="DQ257" s="21">
        <f t="shared" si="171"/>
        <v>0</v>
      </c>
      <c r="DR257" s="21">
        <f t="shared" si="171"/>
        <v>0</v>
      </c>
      <c r="DS257" s="21">
        <f t="shared" si="171"/>
        <v>0</v>
      </c>
      <c r="DT257" s="21">
        <f t="shared" si="171"/>
        <v>0</v>
      </c>
      <c r="DU257" s="21">
        <f t="shared" si="171"/>
        <v>0</v>
      </c>
      <c r="DV257" s="21">
        <f t="shared" si="171"/>
        <v>0</v>
      </c>
      <c r="DW257" s="21">
        <f t="shared" si="171"/>
        <v>0</v>
      </c>
      <c r="DX257" s="21">
        <f t="shared" si="171"/>
        <v>0</v>
      </c>
      <c r="DY257" s="21">
        <f t="shared" si="168"/>
        <v>0</v>
      </c>
      <c r="DZ257" s="21">
        <f t="shared" si="168"/>
        <v>0</v>
      </c>
      <c r="EA257" s="21">
        <f t="shared" si="168"/>
        <v>0</v>
      </c>
      <c r="EB257" s="21">
        <f t="shared" si="168"/>
        <v>0</v>
      </c>
      <c r="EC257" s="21">
        <f t="shared" si="168"/>
        <v>0</v>
      </c>
      <c r="ED257" s="21">
        <f t="shared" si="168"/>
        <v>0</v>
      </c>
      <c r="EE257" s="21">
        <f t="shared" si="164"/>
        <v>0</v>
      </c>
      <c r="EF257" s="21">
        <f t="shared" si="164"/>
        <v>0</v>
      </c>
      <c r="EG257" s="21">
        <f t="shared" si="165"/>
        <v>0</v>
      </c>
      <c r="EH257" s="21">
        <f t="shared" si="166"/>
        <v>0</v>
      </c>
      <c r="EI257" s="21">
        <f t="shared" si="166"/>
        <v>0</v>
      </c>
      <c r="EJ257" s="21">
        <f t="shared" si="166"/>
        <v>0</v>
      </c>
      <c r="EK257" s="21">
        <f t="shared" si="166"/>
        <v>0</v>
      </c>
      <c r="EL257" s="21">
        <f t="shared" si="166"/>
        <v>0</v>
      </c>
      <c r="EM257" s="21">
        <f t="shared" si="166"/>
        <v>0</v>
      </c>
      <c r="EP257" s="21">
        <f t="shared" si="169"/>
        <v>0</v>
      </c>
      <c r="EQ257" s="21">
        <f t="shared" si="169"/>
        <v>0</v>
      </c>
      <c r="ER257" s="21">
        <f t="shared" si="169"/>
        <v>0</v>
      </c>
      <c r="ES257" s="21">
        <f t="shared" si="169"/>
        <v>0</v>
      </c>
      <c r="ET257" s="21">
        <f t="shared" si="169"/>
        <v>0</v>
      </c>
    </row>
    <row r="258" spans="83:150" x14ac:dyDescent="0.3">
      <c r="CE258" s="21">
        <v>2047</v>
      </c>
      <c r="CF258" s="21">
        <f t="shared" si="151"/>
        <v>0</v>
      </c>
      <c r="CG258" s="21">
        <f t="shared" si="171"/>
        <v>0</v>
      </c>
      <c r="CH258" s="21">
        <f t="shared" si="171"/>
        <v>0</v>
      </c>
      <c r="CI258" s="21">
        <f t="shared" si="171"/>
        <v>0</v>
      </c>
      <c r="CJ258" s="21">
        <f t="shared" si="171"/>
        <v>0</v>
      </c>
      <c r="CK258" s="21">
        <f t="shared" si="171"/>
        <v>0</v>
      </c>
      <c r="CL258" s="21">
        <f t="shared" si="171"/>
        <v>0</v>
      </c>
      <c r="CM258" s="21">
        <f t="shared" si="171"/>
        <v>0</v>
      </c>
      <c r="CN258" s="21">
        <f t="shared" si="171"/>
        <v>0</v>
      </c>
      <c r="CO258" s="21">
        <f t="shared" si="171"/>
        <v>0</v>
      </c>
      <c r="CP258" s="21">
        <f t="shared" si="171"/>
        <v>0</v>
      </c>
      <c r="CQ258" s="21">
        <f t="shared" si="171"/>
        <v>0</v>
      </c>
      <c r="CR258" s="21">
        <f t="shared" si="171"/>
        <v>0</v>
      </c>
      <c r="CS258" s="21">
        <f t="shared" si="171"/>
        <v>0</v>
      </c>
      <c r="CT258" s="21">
        <f t="shared" si="171"/>
        <v>0</v>
      </c>
      <c r="CU258" s="21">
        <f t="shared" si="171"/>
        <v>0</v>
      </c>
      <c r="CV258" s="21">
        <f t="shared" si="171"/>
        <v>0</v>
      </c>
      <c r="CW258" s="21">
        <f t="shared" si="171"/>
        <v>0</v>
      </c>
      <c r="CX258" s="21">
        <f t="shared" si="171"/>
        <v>0</v>
      </c>
      <c r="CY258" s="21">
        <f t="shared" si="171"/>
        <v>0</v>
      </c>
      <c r="CZ258" s="21">
        <f t="shared" si="171"/>
        <v>0</v>
      </c>
      <c r="DA258" s="21">
        <f t="shared" si="171"/>
        <v>0</v>
      </c>
      <c r="DB258" s="21">
        <f t="shared" si="171"/>
        <v>0</v>
      </c>
      <c r="DC258" s="21">
        <f t="shared" si="171"/>
        <v>0</v>
      </c>
      <c r="DD258" s="21">
        <f t="shared" si="171"/>
        <v>0</v>
      </c>
      <c r="DE258" s="21">
        <f t="shared" si="171"/>
        <v>0</v>
      </c>
      <c r="DF258" s="21">
        <f t="shared" si="171"/>
        <v>0</v>
      </c>
      <c r="DG258" s="21">
        <f t="shared" si="171"/>
        <v>0</v>
      </c>
      <c r="DH258" s="21">
        <f t="shared" si="171"/>
        <v>0</v>
      </c>
      <c r="DI258" s="21">
        <f t="shared" si="171"/>
        <v>0</v>
      </c>
      <c r="DJ258" s="21">
        <f t="shared" si="171"/>
        <v>0</v>
      </c>
      <c r="DK258" s="21">
        <f t="shared" si="171"/>
        <v>0</v>
      </c>
      <c r="DL258" s="21">
        <f t="shared" si="171"/>
        <v>0</v>
      </c>
      <c r="DM258" s="21">
        <f t="shared" si="171"/>
        <v>0</v>
      </c>
      <c r="DN258" s="21">
        <f t="shared" si="171"/>
        <v>0</v>
      </c>
      <c r="DO258" s="21">
        <f t="shared" si="171"/>
        <v>0</v>
      </c>
      <c r="DP258" s="21">
        <f t="shared" si="171"/>
        <v>0</v>
      </c>
      <c r="DQ258" s="21">
        <f t="shared" si="171"/>
        <v>0</v>
      </c>
      <c r="DR258" s="21">
        <f t="shared" si="171"/>
        <v>0</v>
      </c>
      <c r="DS258" s="21">
        <f t="shared" si="171"/>
        <v>0</v>
      </c>
      <c r="DT258" s="21">
        <f t="shared" si="171"/>
        <v>0</v>
      </c>
      <c r="DU258" s="21">
        <f t="shared" si="171"/>
        <v>0</v>
      </c>
      <c r="DV258" s="21">
        <f t="shared" si="171"/>
        <v>0</v>
      </c>
      <c r="DW258" s="21">
        <f t="shared" si="171"/>
        <v>0</v>
      </c>
      <c r="DX258" s="21">
        <f t="shared" si="171"/>
        <v>0</v>
      </c>
      <c r="DY258" s="21">
        <f t="shared" si="168"/>
        <v>0</v>
      </c>
      <c r="DZ258" s="21">
        <f t="shared" si="168"/>
        <v>0</v>
      </c>
      <c r="EA258" s="21">
        <f t="shared" si="168"/>
        <v>0</v>
      </c>
      <c r="EB258" s="21">
        <f t="shared" si="168"/>
        <v>0</v>
      </c>
      <c r="EC258" s="21">
        <f t="shared" si="168"/>
        <v>0</v>
      </c>
      <c r="ED258" s="21">
        <f t="shared" si="168"/>
        <v>0</v>
      </c>
      <c r="EE258" s="21">
        <f t="shared" si="164"/>
        <v>0</v>
      </c>
      <c r="EF258" s="21">
        <f t="shared" si="164"/>
        <v>0</v>
      </c>
      <c r="EG258" s="21">
        <f t="shared" si="165"/>
        <v>0</v>
      </c>
      <c r="EH258" s="21">
        <f t="shared" si="166"/>
        <v>0</v>
      </c>
      <c r="EI258" s="21">
        <f t="shared" si="166"/>
        <v>0</v>
      </c>
      <c r="EJ258" s="21">
        <f t="shared" si="166"/>
        <v>0</v>
      </c>
      <c r="EK258" s="21">
        <f t="shared" si="166"/>
        <v>0</v>
      </c>
      <c r="EL258" s="21">
        <f t="shared" si="166"/>
        <v>0</v>
      </c>
      <c r="EM258" s="21">
        <f t="shared" si="166"/>
        <v>0</v>
      </c>
      <c r="EP258" s="21">
        <f t="shared" si="169"/>
        <v>0</v>
      </c>
      <c r="EQ258" s="21">
        <f t="shared" si="169"/>
        <v>0</v>
      </c>
      <c r="ER258" s="21">
        <f t="shared" si="169"/>
        <v>0</v>
      </c>
      <c r="ES258" s="21">
        <f t="shared" si="169"/>
        <v>0</v>
      </c>
      <c r="ET258" s="21">
        <f t="shared" si="169"/>
        <v>0</v>
      </c>
    </row>
    <row r="259" spans="83:150" x14ac:dyDescent="0.3">
      <c r="CE259" s="21">
        <v>2048</v>
      </c>
      <c r="CF259" s="21">
        <f t="shared" si="151"/>
        <v>0</v>
      </c>
      <c r="CG259" s="21">
        <f t="shared" si="171"/>
        <v>0</v>
      </c>
      <c r="CH259" s="21">
        <f t="shared" si="171"/>
        <v>0</v>
      </c>
      <c r="CI259" s="21">
        <f t="shared" si="171"/>
        <v>0</v>
      </c>
      <c r="CJ259" s="21">
        <f t="shared" si="171"/>
        <v>0</v>
      </c>
      <c r="CK259" s="21">
        <f t="shared" si="171"/>
        <v>0</v>
      </c>
      <c r="CL259" s="21">
        <f t="shared" si="171"/>
        <v>0</v>
      </c>
      <c r="CM259" s="21">
        <f t="shared" ref="CG259:DX264" si="172">SUMPRODUCT(CM157:CM199,$DX$82:$DX$124)</f>
        <v>0</v>
      </c>
      <c r="CN259" s="21">
        <f t="shared" si="172"/>
        <v>0</v>
      </c>
      <c r="CO259" s="21">
        <f t="shared" si="172"/>
        <v>0</v>
      </c>
      <c r="CP259" s="21">
        <f t="shared" si="172"/>
        <v>0</v>
      </c>
      <c r="CQ259" s="21">
        <f t="shared" si="172"/>
        <v>0</v>
      </c>
      <c r="CR259" s="21">
        <f t="shared" si="172"/>
        <v>0</v>
      </c>
      <c r="CS259" s="21">
        <f t="shared" si="172"/>
        <v>0</v>
      </c>
      <c r="CT259" s="21">
        <f t="shared" si="172"/>
        <v>0</v>
      </c>
      <c r="CU259" s="21">
        <f t="shared" si="172"/>
        <v>0</v>
      </c>
      <c r="CV259" s="21">
        <f t="shared" si="172"/>
        <v>0</v>
      </c>
      <c r="CW259" s="21">
        <f t="shared" si="172"/>
        <v>0</v>
      </c>
      <c r="CX259" s="21">
        <f t="shared" si="172"/>
        <v>0</v>
      </c>
      <c r="CY259" s="21">
        <f t="shared" si="172"/>
        <v>0</v>
      </c>
      <c r="CZ259" s="21">
        <f t="shared" si="172"/>
        <v>0</v>
      </c>
      <c r="DA259" s="21">
        <f t="shared" si="172"/>
        <v>0</v>
      </c>
      <c r="DB259" s="21">
        <f t="shared" si="172"/>
        <v>0</v>
      </c>
      <c r="DC259" s="21">
        <f t="shared" si="172"/>
        <v>0</v>
      </c>
      <c r="DD259" s="21">
        <f t="shared" si="172"/>
        <v>0</v>
      </c>
      <c r="DE259" s="21">
        <f t="shared" si="172"/>
        <v>0</v>
      </c>
      <c r="DF259" s="21">
        <f t="shared" si="172"/>
        <v>0</v>
      </c>
      <c r="DG259" s="21">
        <f t="shared" si="172"/>
        <v>0</v>
      </c>
      <c r="DH259" s="21">
        <f t="shared" si="172"/>
        <v>0</v>
      </c>
      <c r="DI259" s="21">
        <f t="shared" si="172"/>
        <v>0</v>
      </c>
      <c r="DJ259" s="21">
        <f t="shared" si="172"/>
        <v>0</v>
      </c>
      <c r="DK259" s="21">
        <f t="shared" si="172"/>
        <v>0</v>
      </c>
      <c r="DL259" s="21">
        <f t="shared" si="172"/>
        <v>0</v>
      </c>
      <c r="DM259" s="21">
        <f t="shared" si="172"/>
        <v>0</v>
      </c>
      <c r="DN259" s="21">
        <f t="shared" si="172"/>
        <v>0</v>
      </c>
      <c r="DO259" s="21">
        <f t="shared" si="172"/>
        <v>0</v>
      </c>
      <c r="DP259" s="21">
        <f t="shared" si="172"/>
        <v>0</v>
      </c>
      <c r="DQ259" s="21">
        <f t="shared" si="172"/>
        <v>0</v>
      </c>
      <c r="DR259" s="21">
        <f t="shared" si="172"/>
        <v>0</v>
      </c>
      <c r="DS259" s="21">
        <f t="shared" si="172"/>
        <v>0</v>
      </c>
      <c r="DT259" s="21">
        <f t="shared" si="172"/>
        <v>0</v>
      </c>
      <c r="DU259" s="21">
        <f t="shared" si="172"/>
        <v>0</v>
      </c>
      <c r="DV259" s="21">
        <f t="shared" si="172"/>
        <v>0</v>
      </c>
      <c r="DW259" s="21">
        <f t="shared" si="172"/>
        <v>0</v>
      </c>
      <c r="DX259" s="21">
        <f t="shared" si="172"/>
        <v>0</v>
      </c>
      <c r="DY259" s="21">
        <f t="shared" ref="DY259:ED268" si="173">SUMPRODUCT(DY316:DY358,$DY$83:$DY$125)</f>
        <v>0</v>
      </c>
      <c r="DZ259" s="21">
        <f t="shared" si="173"/>
        <v>0</v>
      </c>
      <c r="EA259" s="21">
        <f t="shared" si="173"/>
        <v>0</v>
      </c>
      <c r="EB259" s="21">
        <f t="shared" si="173"/>
        <v>0</v>
      </c>
      <c r="EC259" s="21">
        <f t="shared" si="173"/>
        <v>0</v>
      </c>
      <c r="ED259" s="21">
        <f t="shared" si="173"/>
        <v>0</v>
      </c>
      <c r="EE259" s="21">
        <f t="shared" si="164"/>
        <v>0</v>
      </c>
      <c r="EF259" s="21">
        <f t="shared" si="164"/>
        <v>0</v>
      </c>
      <c r="EG259" s="21">
        <f t="shared" si="165"/>
        <v>0</v>
      </c>
      <c r="EH259" s="21">
        <f t="shared" si="166"/>
        <v>0</v>
      </c>
      <c r="EI259" s="21">
        <f t="shared" si="166"/>
        <v>0</v>
      </c>
      <c r="EJ259" s="21">
        <f t="shared" si="166"/>
        <v>0</v>
      </c>
      <c r="EK259" s="21">
        <f t="shared" si="166"/>
        <v>0</v>
      </c>
      <c r="EL259" s="21">
        <f t="shared" si="166"/>
        <v>0</v>
      </c>
      <c r="EM259" s="21">
        <f t="shared" si="166"/>
        <v>0</v>
      </c>
      <c r="EP259" s="21">
        <f t="shared" ref="EP259:ET268" si="174">SUMPRODUCT(EP316:EP358,$DY$83:$DY$125)</f>
        <v>0</v>
      </c>
      <c r="EQ259" s="21">
        <f t="shared" si="174"/>
        <v>0</v>
      </c>
      <c r="ER259" s="21">
        <f t="shared" si="174"/>
        <v>0</v>
      </c>
      <c r="ES259" s="21">
        <f t="shared" si="174"/>
        <v>0</v>
      </c>
      <c r="ET259" s="21">
        <f t="shared" si="174"/>
        <v>0</v>
      </c>
    </row>
    <row r="260" spans="83:150" x14ac:dyDescent="0.3">
      <c r="CE260" s="21">
        <v>2049</v>
      </c>
      <c r="CF260" s="21">
        <f t="shared" si="151"/>
        <v>0</v>
      </c>
      <c r="CG260" s="21">
        <f t="shared" si="172"/>
        <v>0</v>
      </c>
      <c r="CH260" s="21">
        <f t="shared" si="172"/>
        <v>0</v>
      </c>
      <c r="CI260" s="21">
        <f t="shared" si="172"/>
        <v>0</v>
      </c>
      <c r="CJ260" s="21">
        <f t="shared" si="172"/>
        <v>0</v>
      </c>
      <c r="CK260" s="21">
        <f t="shared" si="172"/>
        <v>0</v>
      </c>
      <c r="CL260" s="21">
        <f t="shared" si="172"/>
        <v>0</v>
      </c>
      <c r="CM260" s="21">
        <f t="shared" si="172"/>
        <v>0</v>
      </c>
      <c r="CN260" s="21">
        <f t="shared" si="172"/>
        <v>0</v>
      </c>
      <c r="CO260" s="21">
        <f t="shared" si="172"/>
        <v>0</v>
      </c>
      <c r="CP260" s="21">
        <f t="shared" si="172"/>
        <v>0</v>
      </c>
      <c r="CQ260" s="21">
        <f t="shared" si="172"/>
        <v>0</v>
      </c>
      <c r="CR260" s="21">
        <f t="shared" si="172"/>
        <v>0</v>
      </c>
      <c r="CS260" s="21">
        <f t="shared" si="172"/>
        <v>0</v>
      </c>
      <c r="CT260" s="21">
        <f t="shared" si="172"/>
        <v>0</v>
      </c>
      <c r="CU260" s="21">
        <f t="shared" si="172"/>
        <v>0</v>
      </c>
      <c r="CV260" s="21">
        <f t="shared" si="172"/>
        <v>0</v>
      </c>
      <c r="CW260" s="21">
        <f t="shared" si="172"/>
        <v>0</v>
      </c>
      <c r="CX260" s="21">
        <f t="shared" si="172"/>
        <v>0</v>
      </c>
      <c r="CY260" s="21">
        <f t="shared" si="172"/>
        <v>0</v>
      </c>
      <c r="CZ260" s="21">
        <f t="shared" si="172"/>
        <v>0</v>
      </c>
      <c r="DA260" s="21">
        <f t="shared" si="172"/>
        <v>0</v>
      </c>
      <c r="DB260" s="21">
        <f t="shared" si="172"/>
        <v>0</v>
      </c>
      <c r="DC260" s="21">
        <f t="shared" si="172"/>
        <v>0</v>
      </c>
      <c r="DD260" s="21">
        <f t="shared" si="172"/>
        <v>0</v>
      </c>
      <c r="DE260" s="21">
        <f t="shared" si="172"/>
        <v>0</v>
      </c>
      <c r="DF260" s="21">
        <f t="shared" si="172"/>
        <v>0</v>
      </c>
      <c r="DG260" s="21">
        <f t="shared" si="172"/>
        <v>0</v>
      </c>
      <c r="DH260" s="21">
        <f t="shared" si="172"/>
        <v>0</v>
      </c>
      <c r="DI260" s="21">
        <f t="shared" si="172"/>
        <v>0</v>
      </c>
      <c r="DJ260" s="21">
        <f t="shared" si="172"/>
        <v>0</v>
      </c>
      <c r="DK260" s="21">
        <f t="shared" si="172"/>
        <v>0</v>
      </c>
      <c r="DL260" s="21">
        <f t="shared" si="172"/>
        <v>0</v>
      </c>
      <c r="DM260" s="21">
        <f t="shared" si="172"/>
        <v>0</v>
      </c>
      <c r="DN260" s="21">
        <f t="shared" si="172"/>
        <v>0</v>
      </c>
      <c r="DO260" s="21">
        <f t="shared" si="172"/>
        <v>0</v>
      </c>
      <c r="DP260" s="21">
        <f t="shared" si="172"/>
        <v>0</v>
      </c>
      <c r="DQ260" s="21">
        <f t="shared" si="172"/>
        <v>0</v>
      </c>
      <c r="DR260" s="21">
        <f t="shared" si="172"/>
        <v>0</v>
      </c>
      <c r="DS260" s="21">
        <f t="shared" si="172"/>
        <v>0</v>
      </c>
      <c r="DT260" s="21">
        <f t="shared" si="172"/>
        <v>0</v>
      </c>
      <c r="DU260" s="21">
        <f t="shared" si="172"/>
        <v>0</v>
      </c>
      <c r="DV260" s="21">
        <f t="shared" si="172"/>
        <v>0</v>
      </c>
      <c r="DW260" s="21">
        <f t="shared" si="172"/>
        <v>0</v>
      </c>
      <c r="DX260" s="21">
        <f t="shared" si="172"/>
        <v>0</v>
      </c>
      <c r="DY260" s="21">
        <f t="shared" si="173"/>
        <v>0</v>
      </c>
      <c r="DZ260" s="21">
        <f t="shared" si="173"/>
        <v>0</v>
      </c>
      <c r="EA260" s="21">
        <f t="shared" si="173"/>
        <v>0</v>
      </c>
      <c r="EB260" s="21">
        <f t="shared" si="173"/>
        <v>0</v>
      </c>
      <c r="EC260" s="21">
        <f t="shared" si="173"/>
        <v>0</v>
      </c>
      <c r="ED260" s="21">
        <f t="shared" si="173"/>
        <v>0</v>
      </c>
      <c r="EE260" s="21">
        <f t="shared" si="164"/>
        <v>0</v>
      </c>
      <c r="EF260" s="21">
        <f t="shared" si="164"/>
        <v>0</v>
      </c>
      <c r="EG260" s="21">
        <f t="shared" si="165"/>
        <v>0</v>
      </c>
      <c r="EH260" s="21">
        <f t="shared" si="166"/>
        <v>0</v>
      </c>
      <c r="EI260" s="21">
        <f t="shared" si="166"/>
        <v>0</v>
      </c>
      <c r="EJ260" s="21">
        <f t="shared" si="166"/>
        <v>0</v>
      </c>
      <c r="EK260" s="21">
        <f t="shared" si="166"/>
        <v>0</v>
      </c>
      <c r="EL260" s="21">
        <f t="shared" si="166"/>
        <v>0</v>
      </c>
      <c r="EM260" s="21">
        <f t="shared" si="166"/>
        <v>0</v>
      </c>
      <c r="EP260" s="21">
        <f t="shared" si="174"/>
        <v>0</v>
      </c>
      <c r="EQ260" s="21">
        <f t="shared" si="174"/>
        <v>0</v>
      </c>
      <c r="ER260" s="21">
        <f t="shared" si="174"/>
        <v>0</v>
      </c>
      <c r="ES260" s="21">
        <f t="shared" si="174"/>
        <v>0</v>
      </c>
      <c r="ET260" s="21">
        <f t="shared" si="174"/>
        <v>0</v>
      </c>
    </row>
    <row r="261" spans="83:150" x14ac:dyDescent="0.3">
      <c r="CE261" s="21">
        <v>2050</v>
      </c>
      <c r="CF261" s="21">
        <f t="shared" si="151"/>
        <v>0</v>
      </c>
      <c r="CG261" s="21">
        <f t="shared" si="172"/>
        <v>0</v>
      </c>
      <c r="CH261" s="21">
        <f t="shared" si="172"/>
        <v>0</v>
      </c>
      <c r="CI261" s="21">
        <f t="shared" si="172"/>
        <v>0</v>
      </c>
      <c r="CJ261" s="21">
        <f t="shared" si="172"/>
        <v>0</v>
      </c>
      <c r="CK261" s="21">
        <f t="shared" si="172"/>
        <v>0</v>
      </c>
      <c r="CL261" s="21">
        <f t="shared" si="172"/>
        <v>0</v>
      </c>
      <c r="CM261" s="21">
        <f t="shared" si="172"/>
        <v>0</v>
      </c>
      <c r="CN261" s="21">
        <f t="shared" si="172"/>
        <v>0</v>
      </c>
      <c r="CO261" s="21">
        <f t="shared" si="172"/>
        <v>0</v>
      </c>
      <c r="CP261" s="21">
        <f t="shared" si="172"/>
        <v>0</v>
      </c>
      <c r="CQ261" s="21">
        <f t="shared" si="172"/>
        <v>0</v>
      </c>
      <c r="CR261" s="21">
        <f t="shared" si="172"/>
        <v>0</v>
      </c>
      <c r="CS261" s="21">
        <f t="shared" si="172"/>
        <v>0</v>
      </c>
      <c r="CT261" s="21">
        <f t="shared" si="172"/>
        <v>0</v>
      </c>
      <c r="CU261" s="21">
        <f t="shared" si="172"/>
        <v>0</v>
      </c>
      <c r="CV261" s="21">
        <f t="shared" si="172"/>
        <v>0</v>
      </c>
      <c r="CW261" s="21">
        <f t="shared" si="172"/>
        <v>0</v>
      </c>
      <c r="CX261" s="21">
        <f t="shared" si="172"/>
        <v>0</v>
      </c>
      <c r="CY261" s="21">
        <f t="shared" si="172"/>
        <v>0</v>
      </c>
      <c r="CZ261" s="21">
        <f t="shared" si="172"/>
        <v>0</v>
      </c>
      <c r="DA261" s="21">
        <f t="shared" si="172"/>
        <v>0</v>
      </c>
      <c r="DB261" s="21">
        <f t="shared" si="172"/>
        <v>0</v>
      </c>
      <c r="DC261" s="21">
        <f t="shared" si="172"/>
        <v>0</v>
      </c>
      <c r="DD261" s="21">
        <f t="shared" si="172"/>
        <v>0</v>
      </c>
      <c r="DE261" s="21">
        <f t="shared" si="172"/>
        <v>0</v>
      </c>
      <c r="DF261" s="21">
        <f t="shared" si="172"/>
        <v>0</v>
      </c>
      <c r="DG261" s="21">
        <f t="shared" si="172"/>
        <v>0</v>
      </c>
      <c r="DH261" s="21">
        <f t="shared" si="172"/>
        <v>0</v>
      </c>
      <c r="DI261" s="21">
        <f t="shared" si="172"/>
        <v>0</v>
      </c>
      <c r="DJ261" s="21">
        <f t="shared" si="172"/>
        <v>0</v>
      </c>
      <c r="DK261" s="21">
        <f t="shared" si="172"/>
        <v>0</v>
      </c>
      <c r="DL261" s="21">
        <f t="shared" si="172"/>
        <v>0</v>
      </c>
      <c r="DM261" s="21">
        <f t="shared" si="172"/>
        <v>0</v>
      </c>
      <c r="DN261" s="21">
        <f t="shared" si="172"/>
        <v>0</v>
      </c>
      <c r="DO261" s="21">
        <f t="shared" si="172"/>
        <v>0</v>
      </c>
      <c r="DP261" s="21">
        <f t="shared" si="172"/>
        <v>0</v>
      </c>
      <c r="DQ261" s="21">
        <f t="shared" si="172"/>
        <v>0</v>
      </c>
      <c r="DR261" s="21">
        <f t="shared" si="172"/>
        <v>0</v>
      </c>
      <c r="DS261" s="21">
        <f t="shared" si="172"/>
        <v>0</v>
      </c>
      <c r="DT261" s="21">
        <f t="shared" si="172"/>
        <v>0</v>
      </c>
      <c r="DU261" s="21">
        <f t="shared" si="172"/>
        <v>0</v>
      </c>
      <c r="DV261" s="21">
        <f t="shared" si="172"/>
        <v>0</v>
      </c>
      <c r="DW261" s="21">
        <f t="shared" si="172"/>
        <v>0</v>
      </c>
      <c r="DX261" s="21">
        <f t="shared" si="172"/>
        <v>0</v>
      </c>
      <c r="DY261" s="21">
        <f t="shared" si="173"/>
        <v>0</v>
      </c>
      <c r="DZ261" s="21">
        <f t="shared" si="173"/>
        <v>0</v>
      </c>
      <c r="EA261" s="21">
        <f t="shared" si="173"/>
        <v>0</v>
      </c>
      <c r="EB261" s="21">
        <f t="shared" si="173"/>
        <v>0</v>
      </c>
      <c r="EC261" s="21">
        <f t="shared" si="173"/>
        <v>0</v>
      </c>
      <c r="ED261" s="21">
        <f t="shared" si="173"/>
        <v>0</v>
      </c>
      <c r="EE261" s="21">
        <f t="shared" ref="EE261:EF271" si="175">SUMPRODUCT(EE318:EE360,$DY$83:$DY$125)</f>
        <v>0</v>
      </c>
      <c r="EF261" s="21">
        <f t="shared" si="175"/>
        <v>0</v>
      </c>
      <c r="EG261" s="21">
        <f t="shared" ref="EG261:EG271" si="176">SUMPRODUCT(EG159:EG201,$DX$82:$DX$124)</f>
        <v>0</v>
      </c>
      <c r="EH261" s="21">
        <f t="shared" ref="EH261:EM271" si="177">SUMPRODUCT(EH318:EH360,$DY$83:$DY$125)</f>
        <v>0</v>
      </c>
      <c r="EI261" s="21">
        <f t="shared" si="177"/>
        <v>0</v>
      </c>
      <c r="EJ261" s="21">
        <f t="shared" si="177"/>
        <v>0</v>
      </c>
      <c r="EK261" s="21">
        <f t="shared" si="177"/>
        <v>0</v>
      </c>
      <c r="EL261" s="21">
        <f t="shared" si="177"/>
        <v>0</v>
      </c>
      <c r="EM261" s="21">
        <f t="shared" si="177"/>
        <v>0</v>
      </c>
      <c r="EP261" s="21">
        <f t="shared" si="174"/>
        <v>0</v>
      </c>
      <c r="EQ261" s="21">
        <f t="shared" si="174"/>
        <v>0</v>
      </c>
      <c r="ER261" s="21">
        <f t="shared" si="174"/>
        <v>0</v>
      </c>
      <c r="ES261" s="21">
        <f t="shared" si="174"/>
        <v>0</v>
      </c>
      <c r="ET261" s="21">
        <f t="shared" si="174"/>
        <v>0</v>
      </c>
    </row>
    <row r="262" spans="83:150" x14ac:dyDescent="0.3">
      <c r="CE262" s="21">
        <v>2051</v>
      </c>
      <c r="CF262" s="21">
        <f t="shared" si="151"/>
        <v>0</v>
      </c>
      <c r="CG262" s="21">
        <f t="shared" si="172"/>
        <v>0</v>
      </c>
      <c r="CH262" s="21">
        <f t="shared" si="172"/>
        <v>0</v>
      </c>
      <c r="CI262" s="21">
        <f t="shared" si="172"/>
        <v>0</v>
      </c>
      <c r="CJ262" s="21">
        <f t="shared" si="172"/>
        <v>0</v>
      </c>
      <c r="CK262" s="21">
        <f t="shared" si="172"/>
        <v>0</v>
      </c>
      <c r="CL262" s="21">
        <f t="shared" si="172"/>
        <v>0</v>
      </c>
      <c r="CM262" s="21">
        <f t="shared" si="172"/>
        <v>0</v>
      </c>
      <c r="CN262" s="21">
        <f t="shared" si="172"/>
        <v>0</v>
      </c>
      <c r="CO262" s="21">
        <f t="shared" si="172"/>
        <v>0</v>
      </c>
      <c r="CP262" s="21">
        <f t="shared" si="172"/>
        <v>0</v>
      </c>
      <c r="CQ262" s="21">
        <f t="shared" si="172"/>
        <v>0</v>
      </c>
      <c r="CR262" s="21">
        <f t="shared" si="172"/>
        <v>0</v>
      </c>
      <c r="CS262" s="21">
        <f t="shared" si="172"/>
        <v>0</v>
      </c>
      <c r="CT262" s="21">
        <f t="shared" si="172"/>
        <v>0</v>
      </c>
      <c r="CU262" s="21">
        <f t="shared" si="172"/>
        <v>0</v>
      </c>
      <c r="CV262" s="21">
        <f t="shared" si="172"/>
        <v>0</v>
      </c>
      <c r="CW262" s="21">
        <f t="shared" si="172"/>
        <v>0</v>
      </c>
      <c r="CX262" s="21">
        <f t="shared" si="172"/>
        <v>0</v>
      </c>
      <c r="CY262" s="21">
        <f t="shared" si="172"/>
        <v>0</v>
      </c>
      <c r="CZ262" s="21">
        <f t="shared" si="172"/>
        <v>0</v>
      </c>
      <c r="DA262" s="21">
        <f t="shared" si="172"/>
        <v>0</v>
      </c>
      <c r="DB262" s="21">
        <f t="shared" si="172"/>
        <v>0</v>
      </c>
      <c r="DC262" s="21">
        <f t="shared" si="172"/>
        <v>0</v>
      </c>
      <c r="DD262" s="21">
        <f t="shared" si="172"/>
        <v>0</v>
      </c>
      <c r="DE262" s="21">
        <f t="shared" si="172"/>
        <v>0</v>
      </c>
      <c r="DF262" s="21">
        <f t="shared" si="172"/>
        <v>0</v>
      </c>
      <c r="DG262" s="21">
        <f t="shared" si="172"/>
        <v>0</v>
      </c>
      <c r="DH262" s="21">
        <f t="shared" si="172"/>
        <v>0</v>
      </c>
      <c r="DI262" s="21">
        <f t="shared" si="172"/>
        <v>0</v>
      </c>
      <c r="DJ262" s="21">
        <f t="shared" si="172"/>
        <v>0</v>
      </c>
      <c r="DK262" s="21">
        <f t="shared" si="172"/>
        <v>0</v>
      </c>
      <c r="DL262" s="21">
        <f t="shared" si="172"/>
        <v>0</v>
      </c>
      <c r="DM262" s="21">
        <f t="shared" si="172"/>
        <v>0</v>
      </c>
      <c r="DN262" s="21">
        <f t="shared" si="172"/>
        <v>0</v>
      </c>
      <c r="DO262" s="21">
        <f t="shared" si="172"/>
        <v>0</v>
      </c>
      <c r="DP262" s="21">
        <f t="shared" si="172"/>
        <v>0</v>
      </c>
      <c r="DQ262" s="21">
        <f t="shared" si="172"/>
        <v>0</v>
      </c>
      <c r="DR262" s="21">
        <f t="shared" si="172"/>
        <v>0</v>
      </c>
      <c r="DS262" s="21">
        <f t="shared" si="172"/>
        <v>0</v>
      </c>
      <c r="DT262" s="21">
        <f t="shared" si="172"/>
        <v>0</v>
      </c>
      <c r="DU262" s="21">
        <f t="shared" si="172"/>
        <v>0</v>
      </c>
      <c r="DV262" s="21">
        <f t="shared" si="172"/>
        <v>0</v>
      </c>
      <c r="DW262" s="21">
        <f t="shared" si="172"/>
        <v>0</v>
      </c>
      <c r="DX262" s="21">
        <f t="shared" si="172"/>
        <v>0</v>
      </c>
      <c r="DY262" s="21">
        <f t="shared" si="173"/>
        <v>0</v>
      </c>
      <c r="DZ262" s="21">
        <f t="shared" si="173"/>
        <v>0</v>
      </c>
      <c r="EA262" s="21">
        <f t="shared" si="173"/>
        <v>0</v>
      </c>
      <c r="EB262" s="21">
        <f t="shared" si="173"/>
        <v>0</v>
      </c>
      <c r="EC262" s="21">
        <f t="shared" si="173"/>
        <v>0</v>
      </c>
      <c r="ED262" s="21">
        <f t="shared" si="173"/>
        <v>0</v>
      </c>
      <c r="EE262" s="21">
        <f t="shared" si="175"/>
        <v>0</v>
      </c>
      <c r="EF262" s="21">
        <f t="shared" si="175"/>
        <v>0</v>
      </c>
      <c r="EG262" s="21">
        <f t="shared" si="176"/>
        <v>0</v>
      </c>
      <c r="EH262" s="21">
        <f t="shared" si="177"/>
        <v>0</v>
      </c>
      <c r="EI262" s="21">
        <f t="shared" si="177"/>
        <v>0</v>
      </c>
      <c r="EJ262" s="21">
        <f t="shared" si="177"/>
        <v>0</v>
      </c>
      <c r="EK262" s="21">
        <f t="shared" si="177"/>
        <v>0</v>
      </c>
      <c r="EL262" s="21">
        <f t="shared" si="177"/>
        <v>0</v>
      </c>
      <c r="EM262" s="21">
        <f t="shared" si="177"/>
        <v>0</v>
      </c>
      <c r="EP262" s="21">
        <f t="shared" si="174"/>
        <v>0</v>
      </c>
      <c r="EQ262" s="21">
        <f t="shared" si="174"/>
        <v>0</v>
      </c>
      <c r="ER262" s="21">
        <f t="shared" si="174"/>
        <v>0</v>
      </c>
      <c r="ES262" s="21">
        <f t="shared" si="174"/>
        <v>0</v>
      </c>
      <c r="ET262" s="21">
        <f t="shared" si="174"/>
        <v>0</v>
      </c>
    </row>
    <row r="263" spans="83:150" x14ac:dyDescent="0.3">
      <c r="CE263" s="21">
        <v>2052</v>
      </c>
      <c r="CF263" s="21">
        <f t="shared" si="151"/>
        <v>0</v>
      </c>
      <c r="CG263" s="21">
        <f t="shared" si="172"/>
        <v>0</v>
      </c>
      <c r="CH263" s="21">
        <f t="shared" si="172"/>
        <v>0</v>
      </c>
      <c r="CI263" s="21">
        <f t="shared" si="172"/>
        <v>0</v>
      </c>
      <c r="CJ263" s="21">
        <f t="shared" si="172"/>
        <v>0</v>
      </c>
      <c r="CK263" s="21">
        <f t="shared" si="172"/>
        <v>0</v>
      </c>
      <c r="CL263" s="21">
        <f t="shared" si="172"/>
        <v>0</v>
      </c>
      <c r="CM263" s="21">
        <f t="shared" si="172"/>
        <v>0</v>
      </c>
      <c r="CN263" s="21">
        <f t="shared" si="172"/>
        <v>0</v>
      </c>
      <c r="CO263" s="21">
        <f t="shared" si="172"/>
        <v>0</v>
      </c>
      <c r="CP263" s="21">
        <f t="shared" si="172"/>
        <v>0</v>
      </c>
      <c r="CQ263" s="21">
        <f t="shared" si="172"/>
        <v>0</v>
      </c>
      <c r="CR263" s="21">
        <f t="shared" si="172"/>
        <v>0</v>
      </c>
      <c r="CS263" s="21">
        <f t="shared" si="172"/>
        <v>0</v>
      </c>
      <c r="CT263" s="21">
        <f t="shared" si="172"/>
        <v>0</v>
      </c>
      <c r="CU263" s="21">
        <f t="shared" si="172"/>
        <v>0</v>
      </c>
      <c r="CV263" s="21">
        <f t="shared" si="172"/>
        <v>0</v>
      </c>
      <c r="CW263" s="21">
        <f t="shared" si="172"/>
        <v>0</v>
      </c>
      <c r="CX263" s="21">
        <f t="shared" si="172"/>
        <v>0</v>
      </c>
      <c r="CY263" s="21">
        <f t="shared" si="172"/>
        <v>0</v>
      </c>
      <c r="CZ263" s="21">
        <f t="shared" si="172"/>
        <v>0</v>
      </c>
      <c r="DA263" s="21">
        <f t="shared" si="172"/>
        <v>0</v>
      </c>
      <c r="DB263" s="21">
        <f t="shared" si="172"/>
        <v>0</v>
      </c>
      <c r="DC263" s="21">
        <f t="shared" si="172"/>
        <v>0</v>
      </c>
      <c r="DD263" s="21">
        <f t="shared" si="172"/>
        <v>0</v>
      </c>
      <c r="DE263" s="21">
        <f t="shared" si="172"/>
        <v>0</v>
      </c>
      <c r="DF263" s="21">
        <f t="shared" si="172"/>
        <v>0</v>
      </c>
      <c r="DG263" s="21">
        <f t="shared" si="172"/>
        <v>0</v>
      </c>
      <c r="DH263" s="21">
        <f t="shared" si="172"/>
        <v>0</v>
      </c>
      <c r="DI263" s="21">
        <f t="shared" si="172"/>
        <v>0</v>
      </c>
      <c r="DJ263" s="21">
        <f t="shared" si="172"/>
        <v>0</v>
      </c>
      <c r="DK263" s="21">
        <f t="shared" si="172"/>
        <v>0</v>
      </c>
      <c r="DL263" s="21">
        <f t="shared" si="172"/>
        <v>0</v>
      </c>
      <c r="DM263" s="21">
        <f t="shared" si="172"/>
        <v>0</v>
      </c>
      <c r="DN263" s="21">
        <f t="shared" si="172"/>
        <v>0</v>
      </c>
      <c r="DO263" s="21">
        <f t="shared" si="172"/>
        <v>0</v>
      </c>
      <c r="DP263" s="21">
        <f t="shared" si="172"/>
        <v>0</v>
      </c>
      <c r="DQ263" s="21">
        <f t="shared" si="172"/>
        <v>0</v>
      </c>
      <c r="DR263" s="21">
        <f t="shared" si="172"/>
        <v>0</v>
      </c>
      <c r="DS263" s="21">
        <f t="shared" si="172"/>
        <v>0</v>
      </c>
      <c r="DT263" s="21">
        <f t="shared" si="172"/>
        <v>0</v>
      </c>
      <c r="DU263" s="21">
        <f t="shared" si="172"/>
        <v>0</v>
      </c>
      <c r="DV263" s="21">
        <f t="shared" si="172"/>
        <v>0</v>
      </c>
      <c r="DW263" s="21">
        <f t="shared" si="172"/>
        <v>0</v>
      </c>
      <c r="DX263" s="21">
        <f t="shared" si="172"/>
        <v>0</v>
      </c>
      <c r="DY263" s="21">
        <f t="shared" si="173"/>
        <v>0</v>
      </c>
      <c r="DZ263" s="21">
        <f t="shared" si="173"/>
        <v>0</v>
      </c>
      <c r="EA263" s="21">
        <f t="shared" si="173"/>
        <v>0</v>
      </c>
      <c r="EB263" s="21">
        <f t="shared" si="173"/>
        <v>0</v>
      </c>
      <c r="EC263" s="21">
        <f t="shared" si="173"/>
        <v>0</v>
      </c>
      <c r="ED263" s="21">
        <f t="shared" si="173"/>
        <v>0</v>
      </c>
      <c r="EE263" s="21">
        <f t="shared" si="175"/>
        <v>0</v>
      </c>
      <c r="EF263" s="21">
        <f t="shared" si="175"/>
        <v>0</v>
      </c>
      <c r="EG263" s="21">
        <f t="shared" si="176"/>
        <v>0</v>
      </c>
      <c r="EH263" s="21">
        <f t="shared" si="177"/>
        <v>0</v>
      </c>
      <c r="EI263" s="21">
        <f t="shared" si="177"/>
        <v>0</v>
      </c>
      <c r="EJ263" s="21">
        <f t="shared" si="177"/>
        <v>0</v>
      </c>
      <c r="EK263" s="21">
        <f t="shared" si="177"/>
        <v>0</v>
      </c>
      <c r="EL263" s="21">
        <f t="shared" si="177"/>
        <v>0</v>
      </c>
      <c r="EM263" s="21">
        <f t="shared" si="177"/>
        <v>0</v>
      </c>
      <c r="EP263" s="21">
        <f t="shared" si="174"/>
        <v>0</v>
      </c>
      <c r="EQ263" s="21">
        <f t="shared" si="174"/>
        <v>0</v>
      </c>
      <c r="ER263" s="21">
        <f t="shared" si="174"/>
        <v>0</v>
      </c>
      <c r="ES263" s="21">
        <f t="shared" si="174"/>
        <v>0</v>
      </c>
      <c r="ET263" s="21">
        <f t="shared" si="174"/>
        <v>0</v>
      </c>
    </row>
    <row r="264" spans="83:150" x14ac:dyDescent="0.3">
      <c r="CE264" s="21">
        <v>2053</v>
      </c>
      <c r="CF264" s="21">
        <f t="shared" si="151"/>
        <v>0</v>
      </c>
      <c r="CG264" s="21">
        <f t="shared" si="172"/>
        <v>0</v>
      </c>
      <c r="CH264" s="21">
        <f t="shared" si="172"/>
        <v>0</v>
      </c>
      <c r="CI264" s="21">
        <f t="shared" si="172"/>
        <v>0</v>
      </c>
      <c r="CJ264" s="21">
        <f t="shared" si="172"/>
        <v>0</v>
      </c>
      <c r="CK264" s="21">
        <f t="shared" si="172"/>
        <v>0</v>
      </c>
      <c r="CL264" s="21">
        <f t="shared" si="172"/>
        <v>0</v>
      </c>
      <c r="CM264" s="21">
        <f t="shared" si="172"/>
        <v>0</v>
      </c>
      <c r="CN264" s="21">
        <f t="shared" si="172"/>
        <v>0</v>
      </c>
      <c r="CO264" s="21">
        <f t="shared" si="172"/>
        <v>0</v>
      </c>
      <c r="CP264" s="21">
        <f t="shared" si="172"/>
        <v>0</v>
      </c>
      <c r="CQ264" s="21">
        <f t="shared" si="172"/>
        <v>0</v>
      </c>
      <c r="CR264" s="21">
        <f t="shared" si="172"/>
        <v>0</v>
      </c>
      <c r="CS264" s="21">
        <f t="shared" si="172"/>
        <v>0</v>
      </c>
      <c r="CT264" s="21">
        <f t="shared" si="172"/>
        <v>0</v>
      </c>
      <c r="CU264" s="21">
        <f t="shared" si="172"/>
        <v>0</v>
      </c>
      <c r="CV264" s="21">
        <f t="shared" si="172"/>
        <v>0</v>
      </c>
      <c r="CW264" s="21">
        <f t="shared" si="172"/>
        <v>0</v>
      </c>
      <c r="CX264" s="21">
        <f t="shared" si="172"/>
        <v>0</v>
      </c>
      <c r="CY264" s="21">
        <f t="shared" si="172"/>
        <v>0</v>
      </c>
      <c r="CZ264" s="21">
        <f t="shared" si="172"/>
        <v>0</v>
      </c>
      <c r="DA264" s="21">
        <f t="shared" si="172"/>
        <v>0</v>
      </c>
      <c r="DB264" s="21">
        <f t="shared" si="172"/>
        <v>0</v>
      </c>
      <c r="DC264" s="21">
        <f t="shared" si="172"/>
        <v>0</v>
      </c>
      <c r="DD264" s="21">
        <f t="shared" si="172"/>
        <v>0</v>
      </c>
      <c r="DE264" s="21">
        <f t="shared" si="172"/>
        <v>0</v>
      </c>
      <c r="DF264" s="21">
        <f t="shared" si="172"/>
        <v>0</v>
      </c>
      <c r="DG264" s="21">
        <f t="shared" si="172"/>
        <v>0</v>
      </c>
      <c r="DH264" s="21">
        <f t="shared" si="172"/>
        <v>0</v>
      </c>
      <c r="DI264" s="21">
        <f t="shared" si="172"/>
        <v>0</v>
      </c>
      <c r="DJ264" s="21">
        <f t="shared" si="172"/>
        <v>0</v>
      </c>
      <c r="DK264" s="21">
        <f t="shared" si="172"/>
        <v>0</v>
      </c>
      <c r="DL264" s="21">
        <f t="shared" si="172"/>
        <v>0</v>
      </c>
      <c r="DM264" s="21">
        <f t="shared" si="172"/>
        <v>0</v>
      </c>
      <c r="DN264" s="21">
        <f t="shared" si="172"/>
        <v>0</v>
      </c>
      <c r="DO264" s="21">
        <f t="shared" si="172"/>
        <v>0</v>
      </c>
      <c r="DP264" s="21">
        <f t="shared" si="172"/>
        <v>0</v>
      </c>
      <c r="DQ264" s="21">
        <f t="shared" si="172"/>
        <v>0</v>
      </c>
      <c r="DR264" s="21">
        <f t="shared" si="172"/>
        <v>0</v>
      </c>
      <c r="DS264" s="21">
        <f t="shared" si="172"/>
        <v>0</v>
      </c>
      <c r="DT264" s="21">
        <f t="shared" si="172"/>
        <v>0</v>
      </c>
      <c r="DU264" s="21">
        <f t="shared" si="172"/>
        <v>0</v>
      </c>
      <c r="DV264" s="21">
        <f>SUMPRODUCT(DV162:DV204,$DX$82:$DX$124)</f>
        <v>0</v>
      </c>
      <c r="DW264" s="21">
        <f>SUMPRODUCT(DW162:DW204,$DX$82:$DX$124)</f>
        <v>0</v>
      </c>
      <c r="DX264" s="21">
        <f>SUMPRODUCT(DX162:DX204,$DX$82:$DX$124)</f>
        <v>0</v>
      </c>
      <c r="DY264" s="21">
        <f t="shared" si="173"/>
        <v>0</v>
      </c>
      <c r="DZ264" s="21">
        <f t="shared" si="173"/>
        <v>0</v>
      </c>
      <c r="EA264" s="21">
        <f t="shared" si="173"/>
        <v>0</v>
      </c>
      <c r="EB264" s="21">
        <f t="shared" si="173"/>
        <v>0</v>
      </c>
      <c r="EC264" s="21">
        <f t="shared" si="173"/>
        <v>0</v>
      </c>
      <c r="ED264" s="21">
        <f t="shared" si="173"/>
        <v>0</v>
      </c>
      <c r="EE264" s="21">
        <f t="shared" si="175"/>
        <v>0</v>
      </c>
      <c r="EF264" s="21">
        <f t="shared" si="175"/>
        <v>0</v>
      </c>
      <c r="EG264" s="21">
        <f t="shared" si="176"/>
        <v>0</v>
      </c>
      <c r="EH264" s="21">
        <f t="shared" si="177"/>
        <v>0</v>
      </c>
      <c r="EI264" s="21">
        <f t="shared" si="177"/>
        <v>0</v>
      </c>
      <c r="EJ264" s="21">
        <f t="shared" si="177"/>
        <v>0</v>
      </c>
      <c r="EK264" s="21">
        <f t="shared" si="177"/>
        <v>0</v>
      </c>
      <c r="EL264" s="21">
        <f t="shared" si="177"/>
        <v>0</v>
      </c>
      <c r="EM264" s="21">
        <f t="shared" si="177"/>
        <v>0</v>
      </c>
      <c r="EP264" s="21">
        <f t="shared" si="174"/>
        <v>0</v>
      </c>
      <c r="EQ264" s="21">
        <f t="shared" si="174"/>
        <v>0</v>
      </c>
      <c r="ER264" s="21">
        <f t="shared" si="174"/>
        <v>0</v>
      </c>
      <c r="ES264" s="21">
        <f t="shared" si="174"/>
        <v>0</v>
      </c>
      <c r="ET264" s="21">
        <f t="shared" si="174"/>
        <v>0</v>
      </c>
    </row>
    <row r="265" spans="83:150" x14ac:dyDescent="0.3">
      <c r="CE265" s="21">
        <v>2054</v>
      </c>
      <c r="CF265" s="21">
        <f t="shared" si="151"/>
        <v>0</v>
      </c>
      <c r="CG265" s="21">
        <f t="shared" ref="CG265:CU265" si="178">SUMPRODUCT(CG163:CG205,$DX$82:$DX$124)</f>
        <v>0</v>
      </c>
      <c r="CH265" s="21">
        <f t="shared" si="178"/>
        <v>0</v>
      </c>
      <c r="CI265" s="21">
        <f t="shared" si="178"/>
        <v>0</v>
      </c>
      <c r="CJ265" s="21">
        <f t="shared" si="178"/>
        <v>0</v>
      </c>
      <c r="CK265" s="21">
        <f t="shared" si="178"/>
        <v>0</v>
      </c>
      <c r="CL265" s="21">
        <f t="shared" si="178"/>
        <v>0</v>
      </c>
      <c r="CM265" s="21">
        <f t="shared" si="178"/>
        <v>0</v>
      </c>
      <c r="CN265" s="21">
        <f t="shared" si="178"/>
        <v>0</v>
      </c>
      <c r="CO265" s="21">
        <f t="shared" si="178"/>
        <v>0</v>
      </c>
      <c r="CP265" s="21">
        <f t="shared" si="178"/>
        <v>0</v>
      </c>
      <c r="CQ265" s="21">
        <f t="shared" si="178"/>
        <v>0</v>
      </c>
      <c r="CR265" s="21">
        <f t="shared" si="178"/>
        <v>0</v>
      </c>
      <c r="CS265" s="21">
        <f t="shared" si="178"/>
        <v>0</v>
      </c>
      <c r="CT265" s="21">
        <f t="shared" si="178"/>
        <v>0</v>
      </c>
      <c r="CU265" s="21">
        <f t="shared" si="178"/>
        <v>0</v>
      </c>
      <c r="CV265" s="21">
        <f t="shared" ref="CG265:DX271" si="179">SUMPRODUCT(CV163:CV205,$DX$82:$DX$124)</f>
        <v>0</v>
      </c>
      <c r="CW265" s="21">
        <f t="shared" si="179"/>
        <v>0</v>
      </c>
      <c r="CX265" s="21">
        <f t="shared" si="179"/>
        <v>0</v>
      </c>
      <c r="CY265" s="21">
        <f t="shared" si="179"/>
        <v>0</v>
      </c>
      <c r="CZ265" s="21">
        <f t="shared" si="179"/>
        <v>0</v>
      </c>
      <c r="DA265" s="21">
        <f t="shared" si="179"/>
        <v>0</v>
      </c>
      <c r="DB265" s="21">
        <f t="shared" si="179"/>
        <v>0</v>
      </c>
      <c r="DC265" s="21">
        <f t="shared" si="179"/>
        <v>0</v>
      </c>
      <c r="DD265" s="21">
        <f t="shared" si="179"/>
        <v>0</v>
      </c>
      <c r="DE265" s="21">
        <f t="shared" si="179"/>
        <v>0</v>
      </c>
      <c r="DF265" s="21">
        <f t="shared" si="179"/>
        <v>0</v>
      </c>
      <c r="DG265" s="21">
        <f t="shared" si="179"/>
        <v>0</v>
      </c>
      <c r="DH265" s="21">
        <f t="shared" si="179"/>
        <v>0</v>
      </c>
      <c r="DI265" s="21">
        <f t="shared" si="179"/>
        <v>0</v>
      </c>
      <c r="DJ265" s="21">
        <f t="shared" si="179"/>
        <v>0</v>
      </c>
      <c r="DK265" s="21">
        <f t="shared" si="179"/>
        <v>0</v>
      </c>
      <c r="DL265" s="21">
        <f t="shared" si="179"/>
        <v>0</v>
      </c>
      <c r="DM265" s="21">
        <f t="shared" si="179"/>
        <v>0</v>
      </c>
      <c r="DN265" s="21">
        <f t="shared" si="179"/>
        <v>0</v>
      </c>
      <c r="DO265" s="21">
        <f t="shared" si="179"/>
        <v>0</v>
      </c>
      <c r="DP265" s="21">
        <f t="shared" si="179"/>
        <v>0</v>
      </c>
      <c r="DQ265" s="21">
        <f t="shared" si="179"/>
        <v>0</v>
      </c>
      <c r="DR265" s="21">
        <f t="shared" si="179"/>
        <v>0</v>
      </c>
      <c r="DS265" s="21">
        <f t="shared" si="179"/>
        <v>0</v>
      </c>
      <c r="DT265" s="21">
        <f t="shared" si="179"/>
        <v>0</v>
      </c>
      <c r="DU265" s="21">
        <f t="shared" si="179"/>
        <v>0</v>
      </c>
      <c r="DV265" s="21">
        <f t="shared" si="179"/>
        <v>0</v>
      </c>
      <c r="DW265" s="21">
        <f t="shared" si="179"/>
        <v>0</v>
      </c>
      <c r="DX265" s="21">
        <f t="shared" si="179"/>
        <v>0</v>
      </c>
      <c r="DY265" s="21">
        <f t="shared" si="173"/>
        <v>0</v>
      </c>
      <c r="DZ265" s="21">
        <f t="shared" si="173"/>
        <v>0</v>
      </c>
      <c r="EA265" s="21">
        <f t="shared" si="173"/>
        <v>0</v>
      </c>
      <c r="EB265" s="21">
        <f t="shared" si="173"/>
        <v>0</v>
      </c>
      <c r="EC265" s="21">
        <f t="shared" si="173"/>
        <v>0</v>
      </c>
      <c r="ED265" s="21">
        <f t="shared" si="173"/>
        <v>0</v>
      </c>
      <c r="EE265" s="21">
        <f t="shared" si="175"/>
        <v>0</v>
      </c>
      <c r="EF265" s="21">
        <f t="shared" si="175"/>
        <v>0</v>
      </c>
      <c r="EG265" s="21">
        <f t="shared" si="176"/>
        <v>0</v>
      </c>
      <c r="EH265" s="21">
        <f t="shared" si="177"/>
        <v>0</v>
      </c>
      <c r="EI265" s="21">
        <f t="shared" si="177"/>
        <v>0</v>
      </c>
      <c r="EJ265" s="21">
        <f t="shared" si="177"/>
        <v>0</v>
      </c>
      <c r="EK265" s="21">
        <f t="shared" si="177"/>
        <v>0</v>
      </c>
      <c r="EL265" s="21">
        <f t="shared" si="177"/>
        <v>0</v>
      </c>
      <c r="EM265" s="21">
        <f t="shared" si="177"/>
        <v>0</v>
      </c>
      <c r="EP265" s="21">
        <f t="shared" si="174"/>
        <v>0</v>
      </c>
      <c r="EQ265" s="21">
        <f t="shared" si="174"/>
        <v>0</v>
      </c>
      <c r="ER265" s="21">
        <f t="shared" si="174"/>
        <v>0</v>
      </c>
      <c r="ES265" s="21">
        <f t="shared" si="174"/>
        <v>0</v>
      </c>
      <c r="ET265" s="21">
        <f t="shared" si="174"/>
        <v>0</v>
      </c>
    </row>
    <row r="266" spans="83:150" x14ac:dyDescent="0.3">
      <c r="CE266" s="21">
        <v>2055</v>
      </c>
      <c r="CF266" s="21">
        <f t="shared" si="151"/>
        <v>0</v>
      </c>
      <c r="CG266" s="21">
        <f t="shared" si="179"/>
        <v>0</v>
      </c>
      <c r="CH266" s="21">
        <f t="shared" si="179"/>
        <v>0</v>
      </c>
      <c r="CI266" s="21">
        <f t="shared" si="179"/>
        <v>0</v>
      </c>
      <c r="CJ266" s="21">
        <f t="shared" si="179"/>
        <v>0</v>
      </c>
      <c r="CK266" s="21">
        <f t="shared" si="179"/>
        <v>0</v>
      </c>
      <c r="CL266" s="21">
        <f t="shared" si="179"/>
        <v>0</v>
      </c>
      <c r="CM266" s="21">
        <f t="shared" si="179"/>
        <v>0</v>
      </c>
      <c r="CN266" s="21">
        <f t="shared" si="179"/>
        <v>0</v>
      </c>
      <c r="CO266" s="21">
        <f t="shared" si="179"/>
        <v>0</v>
      </c>
      <c r="CP266" s="21">
        <f t="shared" si="179"/>
        <v>0</v>
      </c>
      <c r="CQ266" s="21">
        <f t="shared" si="179"/>
        <v>0</v>
      </c>
      <c r="CR266" s="21">
        <f t="shared" si="179"/>
        <v>0</v>
      </c>
      <c r="CS266" s="21">
        <f t="shared" si="179"/>
        <v>0</v>
      </c>
      <c r="CT266" s="21">
        <f t="shared" si="179"/>
        <v>0</v>
      </c>
      <c r="CU266" s="21">
        <f t="shared" si="179"/>
        <v>0</v>
      </c>
      <c r="CV266" s="21">
        <f t="shared" si="179"/>
        <v>0</v>
      </c>
      <c r="CW266" s="21">
        <f t="shared" si="179"/>
        <v>0</v>
      </c>
      <c r="CX266" s="21">
        <f t="shared" si="179"/>
        <v>0</v>
      </c>
      <c r="CY266" s="21">
        <f t="shared" si="179"/>
        <v>0</v>
      </c>
      <c r="CZ266" s="21">
        <f t="shared" si="179"/>
        <v>0</v>
      </c>
      <c r="DA266" s="21">
        <f t="shared" si="179"/>
        <v>0</v>
      </c>
      <c r="DB266" s="21">
        <f t="shared" si="179"/>
        <v>0</v>
      </c>
      <c r="DC266" s="21">
        <f t="shared" si="179"/>
        <v>0</v>
      </c>
      <c r="DD266" s="21">
        <f t="shared" si="179"/>
        <v>0</v>
      </c>
      <c r="DE266" s="21">
        <f t="shared" si="179"/>
        <v>0</v>
      </c>
      <c r="DF266" s="21">
        <f t="shared" si="179"/>
        <v>0</v>
      </c>
      <c r="DG266" s="21">
        <f t="shared" si="179"/>
        <v>0</v>
      </c>
      <c r="DH266" s="21">
        <f t="shared" si="179"/>
        <v>0</v>
      </c>
      <c r="DI266" s="21">
        <f t="shared" si="179"/>
        <v>0</v>
      </c>
      <c r="DJ266" s="21">
        <f t="shared" si="179"/>
        <v>0</v>
      </c>
      <c r="DK266" s="21">
        <f t="shared" si="179"/>
        <v>0</v>
      </c>
      <c r="DL266" s="21">
        <f t="shared" si="179"/>
        <v>0</v>
      </c>
      <c r="DM266" s="21">
        <f t="shared" si="179"/>
        <v>0</v>
      </c>
      <c r="DN266" s="21">
        <f t="shared" si="179"/>
        <v>0</v>
      </c>
      <c r="DO266" s="21">
        <f t="shared" si="179"/>
        <v>0</v>
      </c>
      <c r="DP266" s="21">
        <f t="shared" si="179"/>
        <v>0</v>
      </c>
      <c r="DQ266" s="21">
        <f t="shared" si="179"/>
        <v>0</v>
      </c>
      <c r="DR266" s="21">
        <f t="shared" si="179"/>
        <v>0</v>
      </c>
      <c r="DS266" s="21">
        <f t="shared" si="179"/>
        <v>0</v>
      </c>
      <c r="DT266" s="21">
        <f t="shared" si="179"/>
        <v>0</v>
      </c>
      <c r="DU266" s="21">
        <f t="shared" si="179"/>
        <v>0</v>
      </c>
      <c r="DV266" s="21">
        <f t="shared" si="179"/>
        <v>0</v>
      </c>
      <c r="DW266" s="21">
        <f t="shared" si="179"/>
        <v>0</v>
      </c>
      <c r="DX266" s="21">
        <f t="shared" si="179"/>
        <v>0</v>
      </c>
      <c r="DY266" s="21">
        <f t="shared" si="173"/>
        <v>0</v>
      </c>
      <c r="DZ266" s="21">
        <f t="shared" si="173"/>
        <v>0</v>
      </c>
      <c r="EA266" s="21">
        <f t="shared" si="173"/>
        <v>0</v>
      </c>
      <c r="EB266" s="21">
        <f t="shared" si="173"/>
        <v>0</v>
      </c>
      <c r="EC266" s="21">
        <f t="shared" si="173"/>
        <v>0</v>
      </c>
      <c r="ED266" s="21">
        <f t="shared" si="173"/>
        <v>0</v>
      </c>
      <c r="EE266" s="21">
        <f t="shared" si="175"/>
        <v>0</v>
      </c>
      <c r="EF266" s="21">
        <f t="shared" si="175"/>
        <v>0</v>
      </c>
      <c r="EG266" s="21">
        <f t="shared" si="176"/>
        <v>0</v>
      </c>
      <c r="EH266" s="21">
        <f t="shared" si="177"/>
        <v>0</v>
      </c>
      <c r="EI266" s="21">
        <f t="shared" si="177"/>
        <v>0</v>
      </c>
      <c r="EJ266" s="21">
        <f t="shared" si="177"/>
        <v>0</v>
      </c>
      <c r="EK266" s="21">
        <f t="shared" si="177"/>
        <v>0</v>
      </c>
      <c r="EL266" s="21">
        <f t="shared" si="177"/>
        <v>0</v>
      </c>
      <c r="EM266" s="21">
        <f t="shared" si="177"/>
        <v>0</v>
      </c>
      <c r="EP266" s="21">
        <f t="shared" si="174"/>
        <v>0</v>
      </c>
      <c r="EQ266" s="21">
        <f t="shared" si="174"/>
        <v>0</v>
      </c>
      <c r="ER266" s="21">
        <f t="shared" si="174"/>
        <v>0</v>
      </c>
      <c r="ES266" s="21">
        <f t="shared" si="174"/>
        <v>0</v>
      </c>
      <c r="ET266" s="21">
        <f t="shared" si="174"/>
        <v>0</v>
      </c>
    </row>
    <row r="267" spans="83:150" x14ac:dyDescent="0.3">
      <c r="CE267" s="21">
        <v>2056</v>
      </c>
      <c r="CF267" s="21">
        <f t="shared" si="151"/>
        <v>0</v>
      </c>
      <c r="CG267" s="21">
        <f t="shared" si="179"/>
        <v>0</v>
      </c>
      <c r="CH267" s="21">
        <f t="shared" si="179"/>
        <v>0</v>
      </c>
      <c r="CI267" s="21">
        <f t="shared" si="179"/>
        <v>0</v>
      </c>
      <c r="CJ267" s="21">
        <f t="shared" si="179"/>
        <v>0</v>
      </c>
      <c r="CK267" s="21">
        <f t="shared" si="179"/>
        <v>0</v>
      </c>
      <c r="CL267" s="21">
        <f t="shared" si="179"/>
        <v>0</v>
      </c>
      <c r="CM267" s="21">
        <f t="shared" si="179"/>
        <v>0</v>
      </c>
      <c r="CN267" s="21">
        <f t="shared" si="179"/>
        <v>0</v>
      </c>
      <c r="CO267" s="21">
        <f t="shared" si="179"/>
        <v>0</v>
      </c>
      <c r="CP267" s="21">
        <f t="shared" si="179"/>
        <v>0</v>
      </c>
      <c r="CQ267" s="21">
        <f t="shared" si="179"/>
        <v>0</v>
      </c>
      <c r="CR267" s="21">
        <f t="shared" si="179"/>
        <v>0</v>
      </c>
      <c r="CS267" s="21">
        <f t="shared" si="179"/>
        <v>0</v>
      </c>
      <c r="CT267" s="21">
        <f t="shared" si="179"/>
        <v>0</v>
      </c>
      <c r="CU267" s="21">
        <f t="shared" si="179"/>
        <v>0</v>
      </c>
      <c r="CV267" s="21">
        <f t="shared" si="179"/>
        <v>0</v>
      </c>
      <c r="CW267" s="21">
        <f t="shared" si="179"/>
        <v>0</v>
      </c>
      <c r="CX267" s="21">
        <f t="shared" si="179"/>
        <v>0</v>
      </c>
      <c r="CY267" s="21">
        <f t="shared" si="179"/>
        <v>0</v>
      </c>
      <c r="CZ267" s="21">
        <f t="shared" si="179"/>
        <v>0</v>
      </c>
      <c r="DA267" s="21">
        <f t="shared" si="179"/>
        <v>0</v>
      </c>
      <c r="DB267" s="21">
        <f t="shared" si="179"/>
        <v>0</v>
      </c>
      <c r="DC267" s="21">
        <f t="shared" si="179"/>
        <v>0</v>
      </c>
      <c r="DD267" s="21">
        <f t="shared" si="179"/>
        <v>0</v>
      </c>
      <c r="DE267" s="21">
        <f t="shared" si="179"/>
        <v>0</v>
      </c>
      <c r="DF267" s="21">
        <f t="shared" si="179"/>
        <v>0</v>
      </c>
      <c r="DG267" s="21">
        <f t="shared" si="179"/>
        <v>0</v>
      </c>
      <c r="DH267" s="21">
        <f t="shared" si="179"/>
        <v>0</v>
      </c>
      <c r="DI267" s="21">
        <f t="shared" si="179"/>
        <v>0</v>
      </c>
      <c r="DJ267" s="21">
        <f t="shared" si="179"/>
        <v>0</v>
      </c>
      <c r="DK267" s="21">
        <f t="shared" si="179"/>
        <v>0</v>
      </c>
      <c r="DL267" s="21">
        <f t="shared" si="179"/>
        <v>0</v>
      </c>
      <c r="DM267" s="21">
        <f t="shared" si="179"/>
        <v>0</v>
      </c>
      <c r="DN267" s="21">
        <f t="shared" si="179"/>
        <v>0</v>
      </c>
      <c r="DO267" s="21">
        <f t="shared" si="179"/>
        <v>0</v>
      </c>
      <c r="DP267" s="21">
        <f t="shared" si="179"/>
        <v>0</v>
      </c>
      <c r="DQ267" s="21">
        <f t="shared" si="179"/>
        <v>0</v>
      </c>
      <c r="DR267" s="21">
        <f t="shared" si="179"/>
        <v>0</v>
      </c>
      <c r="DS267" s="21">
        <f t="shared" si="179"/>
        <v>0</v>
      </c>
      <c r="DT267" s="21">
        <f t="shared" si="179"/>
        <v>0</v>
      </c>
      <c r="DU267" s="21">
        <f t="shared" si="179"/>
        <v>0</v>
      </c>
      <c r="DV267" s="21">
        <f t="shared" si="179"/>
        <v>0</v>
      </c>
      <c r="DW267" s="21">
        <f t="shared" si="179"/>
        <v>0</v>
      </c>
      <c r="DX267" s="21">
        <f t="shared" si="179"/>
        <v>0</v>
      </c>
      <c r="DY267" s="21">
        <f t="shared" si="173"/>
        <v>0</v>
      </c>
      <c r="DZ267" s="21">
        <f t="shared" si="173"/>
        <v>0</v>
      </c>
      <c r="EA267" s="21">
        <f t="shared" si="173"/>
        <v>0</v>
      </c>
      <c r="EB267" s="21">
        <f t="shared" si="173"/>
        <v>0</v>
      </c>
      <c r="EC267" s="21">
        <f t="shared" si="173"/>
        <v>0</v>
      </c>
      <c r="ED267" s="21">
        <f t="shared" si="173"/>
        <v>0</v>
      </c>
      <c r="EE267" s="21">
        <f t="shared" si="175"/>
        <v>0</v>
      </c>
      <c r="EF267" s="21">
        <f t="shared" si="175"/>
        <v>0</v>
      </c>
      <c r="EG267" s="21">
        <f t="shared" si="176"/>
        <v>0</v>
      </c>
      <c r="EH267" s="21">
        <f t="shared" si="177"/>
        <v>0</v>
      </c>
      <c r="EI267" s="21">
        <f t="shared" si="177"/>
        <v>0</v>
      </c>
      <c r="EJ267" s="21">
        <f t="shared" si="177"/>
        <v>0</v>
      </c>
      <c r="EK267" s="21">
        <f t="shared" si="177"/>
        <v>0</v>
      </c>
      <c r="EL267" s="21">
        <f t="shared" si="177"/>
        <v>0</v>
      </c>
      <c r="EM267" s="21">
        <f t="shared" si="177"/>
        <v>0</v>
      </c>
      <c r="EP267" s="21">
        <f t="shared" si="174"/>
        <v>0</v>
      </c>
      <c r="EQ267" s="21">
        <f t="shared" si="174"/>
        <v>0</v>
      </c>
      <c r="ER267" s="21">
        <f t="shared" si="174"/>
        <v>0</v>
      </c>
      <c r="ES267" s="21">
        <f t="shared" si="174"/>
        <v>0</v>
      </c>
      <c r="ET267" s="21">
        <f t="shared" si="174"/>
        <v>0</v>
      </c>
    </row>
    <row r="268" spans="83:150" x14ac:dyDescent="0.3">
      <c r="CE268" s="21">
        <v>2057</v>
      </c>
      <c r="CF268" s="21">
        <f t="shared" si="151"/>
        <v>0</v>
      </c>
      <c r="CG268" s="21">
        <f t="shared" si="179"/>
        <v>0</v>
      </c>
      <c r="CH268" s="21">
        <f t="shared" si="179"/>
        <v>0</v>
      </c>
      <c r="CI268" s="21">
        <f t="shared" si="179"/>
        <v>0</v>
      </c>
      <c r="CJ268" s="21">
        <f t="shared" si="179"/>
        <v>0</v>
      </c>
      <c r="CK268" s="21">
        <f t="shared" si="179"/>
        <v>0</v>
      </c>
      <c r="CL268" s="21">
        <f t="shared" si="179"/>
        <v>0</v>
      </c>
      <c r="CM268" s="21">
        <f t="shared" si="179"/>
        <v>0</v>
      </c>
      <c r="CN268" s="21">
        <f t="shared" si="179"/>
        <v>0</v>
      </c>
      <c r="CO268" s="21">
        <f t="shared" si="179"/>
        <v>0</v>
      </c>
      <c r="CP268" s="21">
        <f t="shared" si="179"/>
        <v>0</v>
      </c>
      <c r="CQ268" s="21">
        <f t="shared" si="179"/>
        <v>0</v>
      </c>
      <c r="CR268" s="21">
        <f t="shared" si="179"/>
        <v>0</v>
      </c>
      <c r="CS268" s="21">
        <f t="shared" si="179"/>
        <v>0</v>
      </c>
      <c r="CT268" s="21">
        <f t="shared" si="179"/>
        <v>0</v>
      </c>
      <c r="CU268" s="21">
        <f t="shared" si="179"/>
        <v>0</v>
      </c>
      <c r="CV268" s="21">
        <f t="shared" si="179"/>
        <v>0</v>
      </c>
      <c r="CW268" s="21">
        <f t="shared" si="179"/>
        <v>0</v>
      </c>
      <c r="CX268" s="21">
        <f t="shared" si="179"/>
        <v>0</v>
      </c>
      <c r="CY268" s="21">
        <f t="shared" si="179"/>
        <v>0</v>
      </c>
      <c r="CZ268" s="21">
        <f t="shared" si="179"/>
        <v>0</v>
      </c>
      <c r="DA268" s="21">
        <f t="shared" si="179"/>
        <v>0</v>
      </c>
      <c r="DB268" s="21">
        <f t="shared" si="179"/>
        <v>0</v>
      </c>
      <c r="DC268" s="21">
        <f t="shared" si="179"/>
        <v>0</v>
      </c>
      <c r="DD268" s="21">
        <f t="shared" si="179"/>
        <v>0</v>
      </c>
      <c r="DE268" s="21">
        <f t="shared" si="179"/>
        <v>0</v>
      </c>
      <c r="DF268" s="21">
        <f t="shared" si="179"/>
        <v>0</v>
      </c>
      <c r="DG268" s="21">
        <f t="shared" si="179"/>
        <v>0</v>
      </c>
      <c r="DH268" s="21">
        <f t="shared" si="179"/>
        <v>0</v>
      </c>
      <c r="DI268" s="21">
        <f t="shared" si="179"/>
        <v>0</v>
      </c>
      <c r="DJ268" s="21">
        <f t="shared" si="179"/>
        <v>0</v>
      </c>
      <c r="DK268" s="21">
        <f t="shared" si="179"/>
        <v>0</v>
      </c>
      <c r="DL268" s="21">
        <f t="shared" si="179"/>
        <v>0</v>
      </c>
      <c r="DM268" s="21">
        <f t="shared" si="179"/>
        <v>0</v>
      </c>
      <c r="DN268" s="21">
        <f t="shared" si="179"/>
        <v>0</v>
      </c>
      <c r="DO268" s="21">
        <f t="shared" si="179"/>
        <v>0</v>
      </c>
      <c r="DP268" s="21">
        <f t="shared" si="179"/>
        <v>0</v>
      </c>
      <c r="DQ268" s="21">
        <f t="shared" si="179"/>
        <v>0</v>
      </c>
      <c r="DR268" s="21">
        <f t="shared" si="179"/>
        <v>0</v>
      </c>
      <c r="DS268" s="21">
        <f t="shared" si="179"/>
        <v>0</v>
      </c>
      <c r="DT268" s="21">
        <f t="shared" si="179"/>
        <v>0</v>
      </c>
      <c r="DU268" s="21">
        <f t="shared" si="179"/>
        <v>0</v>
      </c>
      <c r="DV268" s="21">
        <f t="shared" si="179"/>
        <v>0</v>
      </c>
      <c r="DW268" s="21">
        <f t="shared" si="179"/>
        <v>0</v>
      </c>
      <c r="DX268" s="21">
        <f t="shared" si="179"/>
        <v>0</v>
      </c>
      <c r="DY268" s="21">
        <f t="shared" si="173"/>
        <v>0</v>
      </c>
      <c r="DZ268" s="21">
        <f t="shared" si="173"/>
        <v>0</v>
      </c>
      <c r="EA268" s="21">
        <f t="shared" si="173"/>
        <v>0</v>
      </c>
      <c r="EB268" s="21">
        <f t="shared" si="173"/>
        <v>0</v>
      </c>
      <c r="EC268" s="21">
        <f t="shared" si="173"/>
        <v>0</v>
      </c>
      <c r="ED268" s="21">
        <f t="shared" si="173"/>
        <v>0</v>
      </c>
      <c r="EE268" s="21">
        <f t="shared" si="175"/>
        <v>0</v>
      </c>
      <c r="EF268" s="21">
        <f t="shared" si="175"/>
        <v>0</v>
      </c>
      <c r="EG268" s="21">
        <f t="shared" si="176"/>
        <v>0</v>
      </c>
      <c r="EH268" s="21">
        <f t="shared" si="177"/>
        <v>0</v>
      </c>
      <c r="EI268" s="21">
        <f t="shared" si="177"/>
        <v>0</v>
      </c>
      <c r="EJ268" s="21">
        <f t="shared" si="177"/>
        <v>0</v>
      </c>
      <c r="EK268" s="21">
        <f t="shared" si="177"/>
        <v>0</v>
      </c>
      <c r="EL268" s="21">
        <f t="shared" si="177"/>
        <v>0</v>
      </c>
      <c r="EM268" s="21">
        <f t="shared" si="177"/>
        <v>0</v>
      </c>
      <c r="EP268" s="21">
        <f t="shared" si="174"/>
        <v>0</v>
      </c>
      <c r="EQ268" s="21">
        <f t="shared" si="174"/>
        <v>0</v>
      </c>
      <c r="ER268" s="21">
        <f t="shared" si="174"/>
        <v>0</v>
      </c>
      <c r="ES268" s="21">
        <f t="shared" si="174"/>
        <v>0</v>
      </c>
      <c r="ET268" s="21">
        <f t="shared" si="174"/>
        <v>0</v>
      </c>
    </row>
    <row r="269" spans="83:150" x14ac:dyDescent="0.3">
      <c r="CE269" s="21">
        <v>2058</v>
      </c>
      <c r="CF269" s="21">
        <f t="shared" si="151"/>
        <v>0</v>
      </c>
      <c r="CG269" s="21">
        <f t="shared" si="179"/>
        <v>0</v>
      </c>
      <c r="CH269" s="21">
        <f t="shared" si="179"/>
        <v>0</v>
      </c>
      <c r="CI269" s="21">
        <f t="shared" si="179"/>
        <v>0</v>
      </c>
      <c r="CJ269" s="21">
        <f t="shared" si="179"/>
        <v>0</v>
      </c>
      <c r="CK269" s="21">
        <f t="shared" si="179"/>
        <v>0</v>
      </c>
      <c r="CL269" s="21">
        <f t="shared" si="179"/>
        <v>0</v>
      </c>
      <c r="CM269" s="21">
        <f t="shared" si="179"/>
        <v>0</v>
      </c>
      <c r="CN269" s="21">
        <f t="shared" si="179"/>
        <v>0</v>
      </c>
      <c r="CO269" s="21">
        <f t="shared" si="179"/>
        <v>0</v>
      </c>
      <c r="CP269" s="21">
        <f t="shared" si="179"/>
        <v>0</v>
      </c>
      <c r="CQ269" s="21">
        <f t="shared" si="179"/>
        <v>0</v>
      </c>
      <c r="CR269" s="21">
        <f t="shared" si="179"/>
        <v>0</v>
      </c>
      <c r="CS269" s="21">
        <f t="shared" si="179"/>
        <v>0</v>
      </c>
      <c r="CT269" s="21">
        <f t="shared" si="179"/>
        <v>0</v>
      </c>
      <c r="CU269" s="21">
        <f t="shared" si="179"/>
        <v>0</v>
      </c>
      <c r="CV269" s="21">
        <f t="shared" si="179"/>
        <v>0</v>
      </c>
      <c r="CW269" s="21">
        <f t="shared" si="179"/>
        <v>0</v>
      </c>
      <c r="CX269" s="21">
        <f t="shared" si="179"/>
        <v>0</v>
      </c>
      <c r="CY269" s="21">
        <f t="shared" si="179"/>
        <v>0</v>
      </c>
      <c r="CZ269" s="21">
        <f t="shared" si="179"/>
        <v>0</v>
      </c>
      <c r="DA269" s="21">
        <f t="shared" si="179"/>
        <v>0</v>
      </c>
      <c r="DB269" s="21">
        <f t="shared" si="179"/>
        <v>0</v>
      </c>
      <c r="DC269" s="21">
        <f t="shared" si="179"/>
        <v>0</v>
      </c>
      <c r="DD269" s="21">
        <f t="shared" si="179"/>
        <v>0</v>
      </c>
      <c r="DE269" s="21">
        <f t="shared" si="179"/>
        <v>0</v>
      </c>
      <c r="DF269" s="21">
        <f t="shared" si="179"/>
        <v>0</v>
      </c>
      <c r="DG269" s="21">
        <f t="shared" si="179"/>
        <v>0</v>
      </c>
      <c r="DH269" s="21">
        <f t="shared" si="179"/>
        <v>0</v>
      </c>
      <c r="DI269" s="21">
        <f t="shared" si="179"/>
        <v>0</v>
      </c>
      <c r="DJ269" s="21">
        <f t="shared" si="179"/>
        <v>0</v>
      </c>
      <c r="DK269" s="21">
        <f t="shared" si="179"/>
        <v>0</v>
      </c>
      <c r="DL269" s="21">
        <f t="shared" si="179"/>
        <v>0</v>
      </c>
      <c r="DM269" s="21">
        <f t="shared" si="179"/>
        <v>0</v>
      </c>
      <c r="DN269" s="21">
        <f t="shared" si="179"/>
        <v>0</v>
      </c>
      <c r="DO269" s="21">
        <f t="shared" si="179"/>
        <v>0</v>
      </c>
      <c r="DP269" s="21">
        <f t="shared" si="179"/>
        <v>0</v>
      </c>
      <c r="DQ269" s="21">
        <f t="shared" si="179"/>
        <v>0</v>
      </c>
      <c r="DR269" s="21">
        <f t="shared" si="179"/>
        <v>0</v>
      </c>
      <c r="DS269" s="21">
        <f t="shared" si="179"/>
        <v>0</v>
      </c>
      <c r="DT269" s="21">
        <f t="shared" si="179"/>
        <v>0</v>
      </c>
      <c r="DU269" s="21">
        <f t="shared" si="179"/>
        <v>0</v>
      </c>
      <c r="DV269" s="21">
        <f t="shared" si="179"/>
        <v>0</v>
      </c>
      <c r="DW269" s="21">
        <f t="shared" si="179"/>
        <v>0</v>
      </c>
      <c r="DX269" s="21">
        <f t="shared" si="179"/>
        <v>0</v>
      </c>
      <c r="DY269" s="21">
        <f t="shared" ref="DY269:ED271" si="180">SUMPRODUCT(DY326:DY368,$DY$83:$DY$125)</f>
        <v>0</v>
      </c>
      <c r="DZ269" s="21">
        <f t="shared" si="180"/>
        <v>0</v>
      </c>
      <c r="EA269" s="21">
        <f t="shared" si="180"/>
        <v>0</v>
      </c>
      <c r="EB269" s="21">
        <f t="shared" si="180"/>
        <v>0</v>
      </c>
      <c r="EC269" s="21">
        <f t="shared" si="180"/>
        <v>0</v>
      </c>
      <c r="ED269" s="21">
        <f t="shared" si="180"/>
        <v>0</v>
      </c>
      <c r="EE269" s="21">
        <f t="shared" si="175"/>
        <v>0</v>
      </c>
      <c r="EF269" s="21">
        <f t="shared" si="175"/>
        <v>0</v>
      </c>
      <c r="EG269" s="21">
        <f t="shared" si="176"/>
        <v>0</v>
      </c>
      <c r="EH269" s="21">
        <f t="shared" si="177"/>
        <v>0</v>
      </c>
      <c r="EI269" s="21">
        <f t="shared" si="177"/>
        <v>0</v>
      </c>
      <c r="EJ269" s="21">
        <f t="shared" si="177"/>
        <v>0</v>
      </c>
      <c r="EK269" s="21">
        <f t="shared" si="177"/>
        <v>0</v>
      </c>
      <c r="EL269" s="21">
        <f t="shared" si="177"/>
        <v>0</v>
      </c>
      <c r="EM269" s="21">
        <f t="shared" si="177"/>
        <v>0</v>
      </c>
      <c r="EP269" s="21">
        <f t="shared" ref="EP269:ET271" si="181">SUMPRODUCT(EP326:EP368,$DY$83:$DY$125)</f>
        <v>0</v>
      </c>
      <c r="EQ269" s="21">
        <f t="shared" si="181"/>
        <v>0</v>
      </c>
      <c r="ER269" s="21">
        <f t="shared" si="181"/>
        <v>0</v>
      </c>
      <c r="ES269" s="21">
        <f t="shared" si="181"/>
        <v>0</v>
      </c>
      <c r="ET269" s="21">
        <f t="shared" si="181"/>
        <v>0</v>
      </c>
    </row>
    <row r="270" spans="83:150" x14ac:dyDescent="0.3">
      <c r="CE270" s="21">
        <v>2059</v>
      </c>
      <c r="CF270" s="21">
        <f t="shared" si="151"/>
        <v>0</v>
      </c>
      <c r="CG270" s="21">
        <f t="shared" si="179"/>
        <v>0</v>
      </c>
      <c r="CH270" s="21">
        <f t="shared" si="179"/>
        <v>0</v>
      </c>
      <c r="CI270" s="21">
        <f t="shared" si="179"/>
        <v>0</v>
      </c>
      <c r="CJ270" s="21">
        <f t="shared" si="179"/>
        <v>0</v>
      </c>
      <c r="CK270" s="21">
        <f t="shared" si="179"/>
        <v>0</v>
      </c>
      <c r="CL270" s="21">
        <f t="shared" si="179"/>
        <v>0</v>
      </c>
      <c r="CM270" s="21">
        <f t="shared" si="179"/>
        <v>0</v>
      </c>
      <c r="CN270" s="21">
        <f t="shared" si="179"/>
        <v>0</v>
      </c>
      <c r="CO270" s="21">
        <f t="shared" si="179"/>
        <v>0</v>
      </c>
      <c r="CP270" s="21">
        <f t="shared" si="179"/>
        <v>0</v>
      </c>
      <c r="CQ270" s="21">
        <f t="shared" si="179"/>
        <v>0</v>
      </c>
      <c r="CR270" s="21">
        <f t="shared" si="179"/>
        <v>0</v>
      </c>
      <c r="CS270" s="21">
        <f t="shared" si="179"/>
        <v>0</v>
      </c>
      <c r="CT270" s="21">
        <f t="shared" si="179"/>
        <v>0</v>
      </c>
      <c r="CU270" s="21">
        <f t="shared" si="179"/>
        <v>0</v>
      </c>
      <c r="CV270" s="21">
        <f t="shared" si="179"/>
        <v>0</v>
      </c>
      <c r="CW270" s="21">
        <f t="shared" si="179"/>
        <v>0</v>
      </c>
      <c r="CX270" s="21">
        <f t="shared" si="179"/>
        <v>0</v>
      </c>
      <c r="CY270" s="21">
        <f t="shared" si="179"/>
        <v>0</v>
      </c>
      <c r="CZ270" s="21">
        <f t="shared" si="179"/>
        <v>0</v>
      </c>
      <c r="DA270" s="21">
        <f t="shared" si="179"/>
        <v>0</v>
      </c>
      <c r="DB270" s="21">
        <f t="shared" si="179"/>
        <v>0</v>
      </c>
      <c r="DC270" s="21">
        <f t="shared" si="179"/>
        <v>0</v>
      </c>
      <c r="DD270" s="21">
        <f t="shared" si="179"/>
        <v>0</v>
      </c>
      <c r="DE270" s="21">
        <f t="shared" si="179"/>
        <v>0</v>
      </c>
      <c r="DF270" s="21">
        <f t="shared" si="179"/>
        <v>0</v>
      </c>
      <c r="DG270" s="21">
        <f t="shared" si="179"/>
        <v>0</v>
      </c>
      <c r="DH270" s="21">
        <f t="shared" si="179"/>
        <v>0</v>
      </c>
      <c r="DI270" s="21">
        <f t="shared" si="179"/>
        <v>0</v>
      </c>
      <c r="DJ270" s="21">
        <f t="shared" si="179"/>
        <v>0</v>
      </c>
      <c r="DK270" s="21">
        <f t="shared" si="179"/>
        <v>0</v>
      </c>
      <c r="DL270" s="21">
        <f t="shared" si="179"/>
        <v>0</v>
      </c>
      <c r="DM270" s="21">
        <f t="shared" si="179"/>
        <v>0</v>
      </c>
      <c r="DN270" s="21">
        <f t="shared" si="179"/>
        <v>0</v>
      </c>
      <c r="DO270" s="21">
        <f t="shared" si="179"/>
        <v>0</v>
      </c>
      <c r="DP270" s="21">
        <f t="shared" si="179"/>
        <v>0</v>
      </c>
      <c r="DQ270" s="21">
        <f t="shared" si="179"/>
        <v>0</v>
      </c>
      <c r="DR270" s="21">
        <f t="shared" si="179"/>
        <v>0</v>
      </c>
      <c r="DS270" s="21">
        <f t="shared" si="179"/>
        <v>0</v>
      </c>
      <c r="DT270" s="21">
        <f t="shared" si="179"/>
        <v>0</v>
      </c>
      <c r="DU270" s="21">
        <f t="shared" si="179"/>
        <v>0</v>
      </c>
      <c r="DV270" s="21">
        <f t="shared" si="179"/>
        <v>0</v>
      </c>
      <c r="DW270" s="21">
        <f t="shared" si="179"/>
        <v>0</v>
      </c>
      <c r="DX270" s="21">
        <f t="shared" si="179"/>
        <v>0</v>
      </c>
      <c r="DY270" s="21">
        <f t="shared" si="180"/>
        <v>0</v>
      </c>
      <c r="DZ270" s="21">
        <f t="shared" si="180"/>
        <v>0</v>
      </c>
      <c r="EA270" s="21">
        <f t="shared" si="180"/>
        <v>0</v>
      </c>
      <c r="EB270" s="21">
        <f t="shared" si="180"/>
        <v>0</v>
      </c>
      <c r="EC270" s="21">
        <f t="shared" si="180"/>
        <v>0</v>
      </c>
      <c r="ED270" s="21">
        <f t="shared" si="180"/>
        <v>0</v>
      </c>
      <c r="EE270" s="21">
        <f t="shared" si="175"/>
        <v>0</v>
      </c>
      <c r="EF270" s="21">
        <f t="shared" si="175"/>
        <v>0</v>
      </c>
      <c r="EG270" s="21">
        <f t="shared" si="176"/>
        <v>0</v>
      </c>
      <c r="EH270" s="21">
        <f t="shared" si="177"/>
        <v>0</v>
      </c>
      <c r="EI270" s="21">
        <f t="shared" si="177"/>
        <v>0</v>
      </c>
      <c r="EJ270" s="21">
        <f t="shared" si="177"/>
        <v>0</v>
      </c>
      <c r="EK270" s="21">
        <f t="shared" si="177"/>
        <v>0</v>
      </c>
      <c r="EL270" s="21">
        <f t="shared" si="177"/>
        <v>0</v>
      </c>
      <c r="EM270" s="21">
        <f t="shared" si="177"/>
        <v>0</v>
      </c>
      <c r="EP270" s="21">
        <f t="shared" si="181"/>
        <v>0</v>
      </c>
      <c r="EQ270" s="21">
        <f t="shared" si="181"/>
        <v>0</v>
      </c>
      <c r="ER270" s="21">
        <f t="shared" si="181"/>
        <v>0</v>
      </c>
      <c r="ES270" s="21">
        <f t="shared" si="181"/>
        <v>0</v>
      </c>
      <c r="ET270" s="21">
        <f t="shared" si="181"/>
        <v>0</v>
      </c>
    </row>
    <row r="271" spans="83:150" x14ac:dyDescent="0.3">
      <c r="CE271" s="21">
        <v>2060</v>
      </c>
      <c r="CF271" s="21">
        <f t="shared" si="151"/>
        <v>0</v>
      </c>
      <c r="CG271" s="21">
        <f t="shared" si="179"/>
        <v>0</v>
      </c>
      <c r="CH271" s="21">
        <f t="shared" si="179"/>
        <v>0</v>
      </c>
      <c r="CI271" s="21">
        <f t="shared" si="179"/>
        <v>0</v>
      </c>
      <c r="CJ271" s="21">
        <f t="shared" si="179"/>
        <v>0</v>
      </c>
      <c r="CK271" s="21">
        <f t="shared" si="179"/>
        <v>0</v>
      </c>
      <c r="CL271" s="21">
        <f t="shared" si="179"/>
        <v>0</v>
      </c>
      <c r="CM271" s="21">
        <f t="shared" ref="CM271:DX271" si="182">SUMPRODUCT(CM169:CM211,$DX$82:$DX$124)</f>
        <v>0</v>
      </c>
      <c r="CN271" s="21">
        <f t="shared" si="182"/>
        <v>0</v>
      </c>
      <c r="CO271" s="21">
        <f t="shared" si="182"/>
        <v>0</v>
      </c>
      <c r="CP271" s="21">
        <f t="shared" si="182"/>
        <v>0</v>
      </c>
      <c r="CQ271" s="21">
        <f t="shared" si="182"/>
        <v>0</v>
      </c>
      <c r="CR271" s="21">
        <f t="shared" si="182"/>
        <v>0</v>
      </c>
      <c r="CS271" s="21">
        <f t="shared" si="182"/>
        <v>0</v>
      </c>
      <c r="CT271" s="21">
        <f t="shared" si="182"/>
        <v>0</v>
      </c>
      <c r="CU271" s="21">
        <f t="shared" si="182"/>
        <v>0</v>
      </c>
      <c r="CV271" s="21">
        <f t="shared" si="182"/>
        <v>0</v>
      </c>
      <c r="CW271" s="21">
        <f t="shared" si="182"/>
        <v>0</v>
      </c>
      <c r="CX271" s="21">
        <f t="shared" si="182"/>
        <v>0</v>
      </c>
      <c r="CY271" s="21">
        <f t="shared" si="182"/>
        <v>0</v>
      </c>
      <c r="CZ271" s="21">
        <f t="shared" si="182"/>
        <v>0</v>
      </c>
      <c r="DA271" s="21">
        <f t="shared" si="182"/>
        <v>0</v>
      </c>
      <c r="DB271" s="21">
        <f t="shared" si="182"/>
        <v>0</v>
      </c>
      <c r="DC271" s="21">
        <f t="shared" si="182"/>
        <v>0</v>
      </c>
      <c r="DD271" s="21">
        <f t="shared" si="182"/>
        <v>0</v>
      </c>
      <c r="DE271" s="21">
        <f t="shared" si="182"/>
        <v>0</v>
      </c>
      <c r="DF271" s="21">
        <f t="shared" si="182"/>
        <v>0</v>
      </c>
      <c r="DG271" s="21">
        <f t="shared" si="182"/>
        <v>0</v>
      </c>
      <c r="DH271" s="21">
        <f t="shared" si="182"/>
        <v>0</v>
      </c>
      <c r="DI271" s="21">
        <f t="shared" si="182"/>
        <v>0</v>
      </c>
      <c r="DJ271" s="21">
        <f t="shared" si="182"/>
        <v>0</v>
      </c>
      <c r="DK271" s="21">
        <f t="shared" si="182"/>
        <v>0</v>
      </c>
      <c r="DL271" s="21">
        <f t="shared" si="182"/>
        <v>0</v>
      </c>
      <c r="DM271" s="21">
        <f t="shared" si="182"/>
        <v>0</v>
      </c>
      <c r="DN271" s="21">
        <f t="shared" si="182"/>
        <v>0</v>
      </c>
      <c r="DO271" s="21">
        <f t="shared" si="182"/>
        <v>0</v>
      </c>
      <c r="DP271" s="21">
        <f t="shared" si="182"/>
        <v>0</v>
      </c>
      <c r="DQ271" s="21">
        <f t="shared" si="182"/>
        <v>0</v>
      </c>
      <c r="DR271" s="21">
        <f t="shared" si="182"/>
        <v>0</v>
      </c>
      <c r="DS271" s="21">
        <f t="shared" si="182"/>
        <v>0</v>
      </c>
      <c r="DT271" s="21">
        <f t="shared" si="182"/>
        <v>0</v>
      </c>
      <c r="DU271" s="21">
        <f t="shared" si="182"/>
        <v>0</v>
      </c>
      <c r="DV271" s="21">
        <f t="shared" si="182"/>
        <v>0</v>
      </c>
      <c r="DW271" s="21">
        <f t="shared" si="182"/>
        <v>0</v>
      </c>
      <c r="DX271" s="21">
        <f t="shared" si="182"/>
        <v>0</v>
      </c>
      <c r="DY271" s="21">
        <f t="shared" si="180"/>
        <v>0</v>
      </c>
      <c r="DZ271" s="21">
        <f t="shared" si="180"/>
        <v>0</v>
      </c>
      <c r="EA271" s="21">
        <f t="shared" si="180"/>
        <v>0</v>
      </c>
      <c r="EB271" s="21">
        <f t="shared" si="180"/>
        <v>0</v>
      </c>
      <c r="EC271" s="21">
        <f t="shared" si="180"/>
        <v>0</v>
      </c>
      <c r="ED271" s="21">
        <f t="shared" si="180"/>
        <v>0</v>
      </c>
      <c r="EE271" s="21">
        <f t="shared" si="175"/>
        <v>0</v>
      </c>
      <c r="EF271" s="21">
        <f t="shared" si="175"/>
        <v>0</v>
      </c>
      <c r="EG271" s="21">
        <f t="shared" si="176"/>
        <v>0</v>
      </c>
      <c r="EH271" s="21">
        <f t="shared" si="177"/>
        <v>0</v>
      </c>
      <c r="EI271" s="21">
        <f t="shared" si="177"/>
        <v>0</v>
      </c>
      <c r="EJ271" s="21">
        <f t="shared" si="177"/>
        <v>0</v>
      </c>
      <c r="EK271" s="21">
        <f t="shared" si="177"/>
        <v>0</v>
      </c>
      <c r="EL271" s="21">
        <f t="shared" si="177"/>
        <v>0</v>
      </c>
      <c r="EM271" s="21">
        <f t="shared" si="177"/>
        <v>0</v>
      </c>
      <c r="EP271" s="21">
        <f t="shared" si="181"/>
        <v>0</v>
      </c>
      <c r="EQ271" s="21">
        <f t="shared" si="181"/>
        <v>0</v>
      </c>
      <c r="ER271" s="21">
        <f t="shared" si="181"/>
        <v>0</v>
      </c>
      <c r="ES271" s="21">
        <f t="shared" si="181"/>
        <v>0</v>
      </c>
      <c r="ET271" s="21">
        <f t="shared" si="181"/>
        <v>0</v>
      </c>
    </row>
  </sheetData>
  <mergeCells count="8">
    <mergeCell ref="EM26:EO26"/>
    <mergeCell ref="EH1:EL1"/>
    <mergeCell ref="CF11:CG11"/>
    <mergeCell ref="H129:M129"/>
    <mergeCell ref="G2:G3"/>
    <mergeCell ref="BX2:BX3"/>
    <mergeCell ref="CF9:CH10"/>
    <mergeCell ref="DY1:EC1"/>
  </mergeCells>
  <phoneticPr fontId="6" type="noConversion"/>
  <pageMargins left="0.75" right="0.75" top="1" bottom="1" header="0.51180555555555596" footer="0.51180555555555596"/>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B8D33-5636-4E46-AFD1-55F76A31D8A0}">
  <sheetPr>
    <tabColor rgb="FFC00000"/>
  </sheetPr>
  <dimension ref="A1:ET271"/>
  <sheetViews>
    <sheetView topLeftCell="A19" zoomScale="85" zoomScaleNormal="85" workbookViewId="0">
      <pane xSplit="8" topLeftCell="EK1" activePane="topRight" state="frozenSplit"/>
      <selection activeCell="A26" sqref="A26"/>
      <selection pane="topRight" activeCell="A26" sqref="A26"/>
    </sheetView>
  </sheetViews>
  <sheetFormatPr defaultColWidth="9" defaultRowHeight="14.5" x14ac:dyDescent="0.3"/>
  <cols>
    <col min="1" max="1" width="9" style="81"/>
    <col min="2" max="2" width="16.08203125" style="61" bestFit="1" customWidth="1"/>
    <col min="3" max="3" width="25.1640625" style="61" bestFit="1" customWidth="1"/>
    <col min="4" max="4" width="14.58203125" style="21" customWidth="1"/>
    <col min="5" max="5" width="6.33203125" style="21" hidden="1" customWidth="1"/>
    <col min="6" max="6" width="9" style="22" hidden="1" customWidth="1"/>
    <col min="7" max="7" width="16.58203125" style="21" customWidth="1"/>
    <col min="8" max="8" width="13.08203125" style="61" bestFit="1" customWidth="1"/>
    <col min="9" max="75" width="10.75" style="21" customWidth="1"/>
    <col min="76" max="76" width="21" style="61" bestFit="1" customWidth="1"/>
    <col min="77" max="77" width="9.08203125" style="21" bestFit="1" customWidth="1"/>
    <col min="78" max="78" width="10.58203125" style="21" customWidth="1"/>
    <col min="79" max="79" width="0" style="21" hidden="1" customWidth="1"/>
    <col min="80" max="80" width="9" style="23"/>
    <col min="81" max="81" width="9" style="21"/>
    <col min="82" max="82" width="8.83203125" style="21" customWidth="1"/>
    <col min="83" max="112" width="9" style="21"/>
    <col min="113" max="113" width="12.75" style="21" bestFit="1" customWidth="1"/>
    <col min="114" max="114" width="11.58203125" style="21" bestFit="1" customWidth="1"/>
    <col min="115" max="116" width="12.75" style="21" bestFit="1" customWidth="1"/>
    <col min="117" max="117" width="11.58203125" style="21" bestFit="1" customWidth="1"/>
    <col min="118" max="121" width="12.75" style="21" bestFit="1" customWidth="1"/>
    <col min="122" max="122" width="11.58203125" style="21" bestFit="1" customWidth="1"/>
    <col min="123" max="124" width="12.75" style="21" bestFit="1" customWidth="1"/>
    <col min="125" max="126" width="9.08203125" style="21" bestFit="1" customWidth="1"/>
    <col min="127" max="127" width="10.1640625" style="21" bestFit="1" customWidth="1"/>
    <col min="128" max="128" width="9.08203125" style="21" bestFit="1" customWidth="1"/>
    <col min="129" max="129" width="16" style="21" customWidth="1"/>
    <col min="130" max="133" width="16.83203125" style="21" customWidth="1"/>
    <col min="134" max="134" width="9.08203125" style="21" bestFit="1" customWidth="1"/>
    <col min="135" max="137" width="9" style="21"/>
    <col min="138" max="138" width="16" style="21" customWidth="1"/>
    <col min="139" max="142" width="16.83203125" style="21" customWidth="1"/>
    <col min="143" max="143" width="23" style="21" bestFit="1" customWidth="1"/>
    <col min="144" max="145" width="33.58203125" style="21" bestFit="1" customWidth="1"/>
    <col min="146" max="16384" width="9" style="21"/>
  </cols>
  <sheetData>
    <row r="1" spans="1:145" ht="13.75" customHeight="1" x14ac:dyDescent="0.3">
      <c r="E1" s="21" t="s">
        <v>6</v>
      </c>
      <c r="H1" s="207" t="s">
        <v>123</v>
      </c>
      <c r="I1" s="21">
        <v>40</v>
      </c>
      <c r="J1" s="21">
        <v>40</v>
      </c>
      <c r="K1" s="21">
        <v>40</v>
      </c>
      <c r="L1" s="21">
        <v>40</v>
      </c>
      <c r="M1" s="21">
        <v>40</v>
      </c>
      <c r="N1" s="21">
        <v>40</v>
      </c>
      <c r="O1" s="21">
        <v>40</v>
      </c>
      <c r="P1" s="21">
        <v>40</v>
      </c>
      <c r="Q1" s="21">
        <v>40</v>
      </c>
      <c r="R1" s="21">
        <v>40</v>
      </c>
      <c r="S1" s="21">
        <v>40</v>
      </c>
      <c r="T1" s="21">
        <f t="array" ref="T1:BW1">TRANSPOSE(F9:F64)</f>
        <v>30</v>
      </c>
      <c r="U1" s="21">
        <v>30</v>
      </c>
      <c r="V1" s="21">
        <v>30</v>
      </c>
      <c r="W1" s="21">
        <v>30</v>
      </c>
      <c r="X1" s="21">
        <v>30</v>
      </c>
      <c r="Y1" s="21">
        <v>30</v>
      </c>
      <c r="Z1" s="21">
        <v>30</v>
      </c>
      <c r="AA1" s="21">
        <v>30</v>
      </c>
      <c r="AB1" s="21">
        <v>30</v>
      </c>
      <c r="AC1" s="21">
        <v>30</v>
      </c>
      <c r="AD1" s="21">
        <v>30</v>
      </c>
      <c r="AE1" s="21">
        <v>30</v>
      </c>
      <c r="AF1" s="21">
        <v>30</v>
      </c>
      <c r="AG1" s="21">
        <v>30</v>
      </c>
      <c r="AH1" s="21">
        <v>30</v>
      </c>
      <c r="AI1" s="21">
        <v>35</v>
      </c>
      <c r="AJ1" s="21">
        <v>35</v>
      </c>
      <c r="AK1" s="21">
        <v>35</v>
      </c>
      <c r="AL1" s="21">
        <v>35</v>
      </c>
      <c r="AM1" s="21">
        <v>35</v>
      </c>
      <c r="AN1" s="21">
        <v>35</v>
      </c>
      <c r="AO1" s="21">
        <v>35</v>
      </c>
      <c r="AP1" s="21">
        <v>35</v>
      </c>
      <c r="AQ1" s="21">
        <v>35</v>
      </c>
      <c r="AR1" s="21">
        <v>35</v>
      </c>
      <c r="AS1" s="21">
        <v>35</v>
      </c>
      <c r="AT1" s="21">
        <v>35</v>
      </c>
      <c r="AU1" s="21">
        <v>35</v>
      </c>
      <c r="AV1" s="21">
        <v>35</v>
      </c>
      <c r="AW1" s="21">
        <v>35</v>
      </c>
      <c r="AX1" s="21">
        <v>35</v>
      </c>
      <c r="AY1" s="21">
        <v>35</v>
      </c>
      <c r="AZ1" s="21">
        <v>35</v>
      </c>
      <c r="BA1" s="21">
        <v>35</v>
      </c>
      <c r="BB1" s="21">
        <v>35</v>
      </c>
      <c r="BC1" s="21">
        <v>35</v>
      </c>
      <c r="BD1" s="21">
        <v>35</v>
      </c>
      <c r="BE1" s="21">
        <v>35</v>
      </c>
      <c r="BF1" s="21">
        <v>35</v>
      </c>
      <c r="BG1" s="21">
        <v>35</v>
      </c>
      <c r="BH1" s="21">
        <v>35</v>
      </c>
      <c r="BI1" s="21">
        <v>35</v>
      </c>
      <c r="BJ1" s="21">
        <v>35</v>
      </c>
      <c r="BK1" s="21">
        <v>35</v>
      </c>
      <c r="BL1" s="21">
        <v>35</v>
      </c>
      <c r="BM1" s="21">
        <v>35</v>
      </c>
      <c r="BN1" s="21">
        <v>35</v>
      </c>
      <c r="BO1" s="21">
        <v>35</v>
      </c>
      <c r="BP1" s="21">
        <v>35</v>
      </c>
      <c r="BQ1" s="21">
        <v>35</v>
      </c>
      <c r="BR1" s="21">
        <v>35</v>
      </c>
      <c r="BS1" s="21">
        <v>35</v>
      </c>
      <c r="BT1" s="21">
        <v>35</v>
      </c>
      <c r="BU1" s="21">
        <v>35</v>
      </c>
      <c r="BV1" s="21">
        <v>35</v>
      </c>
      <c r="BW1" s="21">
        <v>35</v>
      </c>
      <c r="CE1" s="210" t="s">
        <v>128</v>
      </c>
      <c r="CF1" s="21">
        <v>35</v>
      </c>
      <c r="CG1" s="21">
        <v>35</v>
      </c>
      <c r="CH1" s="21">
        <v>35</v>
      </c>
      <c r="CI1" s="21">
        <v>35</v>
      </c>
      <c r="CJ1" s="21">
        <v>35</v>
      </c>
      <c r="CK1" s="21">
        <v>35</v>
      </c>
      <c r="CL1" s="21">
        <v>35</v>
      </c>
      <c r="CM1" s="21">
        <v>35</v>
      </c>
      <c r="CN1" s="21">
        <v>35</v>
      </c>
      <c r="CO1" s="21">
        <v>35</v>
      </c>
      <c r="CP1" s="21">
        <v>35</v>
      </c>
      <c r="CQ1" s="21">
        <v>35</v>
      </c>
      <c r="CR1" s="21">
        <v>35</v>
      </c>
      <c r="CS1" s="21">
        <v>35</v>
      </c>
      <c r="CT1" s="21">
        <v>35</v>
      </c>
      <c r="CU1" s="21">
        <v>35</v>
      </c>
      <c r="CV1" s="21">
        <v>35</v>
      </c>
      <c r="CW1" s="21">
        <v>35</v>
      </c>
      <c r="CX1" s="21">
        <v>35</v>
      </c>
      <c r="CY1" s="21">
        <v>35</v>
      </c>
      <c r="CZ1" s="21">
        <v>35</v>
      </c>
      <c r="DA1" s="21">
        <v>35</v>
      </c>
      <c r="DB1" s="21">
        <v>35</v>
      </c>
      <c r="DC1" s="21">
        <v>35</v>
      </c>
      <c r="DD1" s="21">
        <v>35</v>
      </c>
      <c r="DE1" s="21">
        <v>35</v>
      </c>
      <c r="DF1" s="21">
        <v>35</v>
      </c>
      <c r="DG1" s="21">
        <v>35</v>
      </c>
      <c r="DH1" s="21">
        <v>35</v>
      </c>
      <c r="DI1" s="21">
        <v>35</v>
      </c>
      <c r="DJ1" s="21">
        <v>35</v>
      </c>
      <c r="DK1" s="21">
        <v>35</v>
      </c>
      <c r="DL1" s="21">
        <v>35</v>
      </c>
      <c r="DM1" s="21">
        <v>35</v>
      </c>
      <c r="DN1" s="21">
        <v>35</v>
      </c>
      <c r="DO1" s="21">
        <v>35</v>
      </c>
      <c r="DP1" s="21">
        <v>35</v>
      </c>
      <c r="DQ1" s="21">
        <v>35</v>
      </c>
      <c r="DR1" s="21">
        <v>35</v>
      </c>
      <c r="DS1" s="21">
        <v>35</v>
      </c>
      <c r="DT1" s="21">
        <v>35</v>
      </c>
      <c r="DU1" s="21">
        <v>35</v>
      </c>
      <c r="DV1" s="21">
        <v>35</v>
      </c>
      <c r="DY1" s="446" t="s">
        <v>219</v>
      </c>
      <c r="DZ1" s="446"/>
      <c r="EA1" s="446"/>
      <c r="EB1" s="446"/>
      <c r="EC1" s="446"/>
      <c r="ED1" s="235" t="s">
        <v>213</v>
      </c>
      <c r="EE1" s="24"/>
      <c r="EH1" s="446" t="s">
        <v>220</v>
      </c>
      <c r="EI1" s="446"/>
      <c r="EJ1" s="446"/>
      <c r="EK1" s="446"/>
      <c r="EL1" s="446"/>
      <c r="EM1" s="235" t="s">
        <v>213</v>
      </c>
      <c r="EN1" s="24"/>
    </row>
    <row r="2" spans="1:145" ht="22" customHeight="1" x14ac:dyDescent="0.3">
      <c r="D2" s="21" t="s">
        <v>121</v>
      </c>
      <c r="E2" s="55" t="s">
        <v>53</v>
      </c>
      <c r="F2" s="62" t="s">
        <v>6</v>
      </c>
      <c r="G2" s="448" t="s">
        <v>126</v>
      </c>
      <c r="H2" s="209" t="s">
        <v>124</v>
      </c>
      <c r="I2" s="9" t="s">
        <v>0</v>
      </c>
      <c r="J2" s="9" t="s">
        <v>1</v>
      </c>
      <c r="K2" s="9" t="s">
        <v>2</v>
      </c>
      <c r="L2" s="9" t="s">
        <v>3</v>
      </c>
      <c r="M2" s="9" t="s">
        <v>4</v>
      </c>
      <c r="N2" s="9" t="s">
        <v>5</v>
      </c>
      <c r="O2" s="43">
        <v>2000</v>
      </c>
      <c r="P2" s="43">
        <v>2001</v>
      </c>
      <c r="Q2" s="43">
        <v>2002</v>
      </c>
      <c r="R2" s="43">
        <v>2003</v>
      </c>
      <c r="S2" s="43">
        <v>2004</v>
      </c>
      <c r="T2" s="43">
        <v>2005</v>
      </c>
      <c r="U2" s="43">
        <v>2006</v>
      </c>
      <c r="V2" s="43">
        <v>2007</v>
      </c>
      <c r="W2" s="43">
        <v>2008</v>
      </c>
      <c r="X2" s="43">
        <v>2009</v>
      </c>
      <c r="Y2" s="43">
        <v>2010</v>
      </c>
      <c r="Z2" s="43">
        <v>2011</v>
      </c>
      <c r="AA2" s="43">
        <v>2012</v>
      </c>
      <c r="AB2" s="43">
        <v>2013</v>
      </c>
      <c r="AC2" s="43">
        <v>2014</v>
      </c>
      <c r="AD2" s="43">
        <v>2015</v>
      </c>
      <c r="AE2" s="43">
        <v>2016</v>
      </c>
      <c r="AF2" s="43">
        <v>2017</v>
      </c>
      <c r="AG2" s="43">
        <v>2018</v>
      </c>
      <c r="AH2" s="43">
        <v>2019</v>
      </c>
      <c r="AI2" s="43">
        <v>2020</v>
      </c>
      <c r="AJ2" s="43">
        <v>2021</v>
      </c>
      <c r="AK2" s="43">
        <v>2022</v>
      </c>
      <c r="AL2" s="43">
        <v>2023</v>
      </c>
      <c r="AM2" s="43">
        <v>2024</v>
      </c>
      <c r="AN2" s="43">
        <v>2025</v>
      </c>
      <c r="AO2" s="43">
        <v>2026</v>
      </c>
      <c r="AP2" s="43">
        <v>2027</v>
      </c>
      <c r="AQ2" s="43">
        <v>2028</v>
      </c>
      <c r="AR2" s="43">
        <v>2029</v>
      </c>
      <c r="AS2" s="43">
        <v>2030</v>
      </c>
      <c r="AT2" s="43">
        <v>2031</v>
      </c>
      <c r="AU2" s="43">
        <v>2032</v>
      </c>
      <c r="AV2" s="43">
        <v>2033</v>
      </c>
      <c r="AW2" s="43">
        <v>2034</v>
      </c>
      <c r="AX2" s="43">
        <v>2035</v>
      </c>
      <c r="AY2" s="43">
        <v>2036</v>
      </c>
      <c r="AZ2" s="43">
        <v>2037</v>
      </c>
      <c r="BA2" s="43">
        <v>2038</v>
      </c>
      <c r="BB2" s="43">
        <v>2039</v>
      </c>
      <c r="BC2" s="43">
        <v>2040</v>
      </c>
      <c r="BD2" s="43">
        <v>2041</v>
      </c>
      <c r="BE2" s="43">
        <v>2042</v>
      </c>
      <c r="BF2" s="43">
        <v>2043</v>
      </c>
      <c r="BG2" s="43">
        <v>2044</v>
      </c>
      <c r="BH2" s="43">
        <v>2045</v>
      </c>
      <c r="BI2" s="43">
        <v>2046</v>
      </c>
      <c r="BJ2" s="43">
        <v>2047</v>
      </c>
      <c r="BK2" s="43">
        <v>2048</v>
      </c>
      <c r="BL2" s="43">
        <v>2049</v>
      </c>
      <c r="BM2" s="43">
        <v>2050</v>
      </c>
      <c r="BN2" s="43">
        <v>2051</v>
      </c>
      <c r="BO2" s="43">
        <v>2052</v>
      </c>
      <c r="BP2" s="43">
        <v>2053</v>
      </c>
      <c r="BQ2" s="43">
        <v>2054</v>
      </c>
      <c r="BR2" s="43">
        <v>2055</v>
      </c>
      <c r="BS2" s="43">
        <v>2056</v>
      </c>
      <c r="BT2" s="43">
        <v>2057</v>
      </c>
      <c r="BU2" s="43">
        <v>2058</v>
      </c>
      <c r="BV2" s="43">
        <v>2059</v>
      </c>
      <c r="BW2" s="43">
        <v>2060</v>
      </c>
      <c r="BX2" s="455" t="s">
        <v>121</v>
      </c>
      <c r="CA2" s="28" t="s">
        <v>54</v>
      </c>
      <c r="CE2" s="209" t="s">
        <v>124</v>
      </c>
      <c r="CF2" s="21">
        <v>2018</v>
      </c>
      <c r="CG2" s="21">
        <v>2019</v>
      </c>
      <c r="CH2" s="21">
        <v>2020</v>
      </c>
      <c r="CI2" s="21">
        <v>2021</v>
      </c>
      <c r="CJ2" s="21">
        <v>2022</v>
      </c>
      <c r="CK2" s="21">
        <v>2023</v>
      </c>
      <c r="CL2" s="21">
        <v>2024</v>
      </c>
      <c r="CM2" s="21">
        <v>2025</v>
      </c>
      <c r="CN2" s="21">
        <v>2026</v>
      </c>
      <c r="CO2" s="21">
        <v>2027</v>
      </c>
      <c r="CP2" s="21">
        <v>2028</v>
      </c>
      <c r="CQ2" s="21">
        <v>2029</v>
      </c>
      <c r="CR2" s="21">
        <v>2030</v>
      </c>
      <c r="CS2" s="21">
        <v>2031</v>
      </c>
      <c r="CT2" s="21">
        <v>2032</v>
      </c>
      <c r="CU2" s="21">
        <v>2033</v>
      </c>
      <c r="CV2" s="21">
        <v>2034</v>
      </c>
      <c r="CW2" s="21">
        <v>2035</v>
      </c>
      <c r="CX2" s="21">
        <v>2036</v>
      </c>
      <c r="CY2" s="21">
        <v>2037</v>
      </c>
      <c r="CZ2" s="21">
        <v>2038</v>
      </c>
      <c r="DA2" s="21">
        <v>2039</v>
      </c>
      <c r="DB2" s="21">
        <v>2040</v>
      </c>
      <c r="DC2" s="21">
        <v>2041</v>
      </c>
      <c r="DD2" s="21">
        <v>2042</v>
      </c>
      <c r="DE2" s="21">
        <v>2043</v>
      </c>
      <c r="DF2" s="21">
        <v>2044</v>
      </c>
      <c r="DG2" s="21">
        <v>2045</v>
      </c>
      <c r="DH2" s="21">
        <v>2046</v>
      </c>
      <c r="DI2" s="21">
        <v>2047</v>
      </c>
      <c r="DJ2" s="21">
        <v>2048</v>
      </c>
      <c r="DK2" s="21">
        <v>2049</v>
      </c>
      <c r="DL2" s="21">
        <v>2050</v>
      </c>
      <c r="DM2" s="21">
        <v>2051</v>
      </c>
      <c r="DN2" s="21">
        <v>2052</v>
      </c>
      <c r="DO2" s="21">
        <v>2053</v>
      </c>
      <c r="DP2" s="21">
        <v>2054</v>
      </c>
      <c r="DQ2" s="21">
        <v>2055</v>
      </c>
      <c r="DR2" s="21">
        <v>2056</v>
      </c>
      <c r="DS2" s="21">
        <v>2057</v>
      </c>
      <c r="DT2" s="21">
        <v>2058</v>
      </c>
      <c r="DU2" s="21">
        <v>2059</v>
      </c>
      <c r="DV2" s="21">
        <v>2060</v>
      </c>
      <c r="DY2" s="27" t="s">
        <v>218</v>
      </c>
      <c r="DZ2" s="27" t="s">
        <v>217</v>
      </c>
      <c r="EA2" s="27" t="s">
        <v>214</v>
      </c>
      <c r="EB2" s="27" t="s">
        <v>215</v>
      </c>
      <c r="EC2" s="27" t="s">
        <v>216</v>
      </c>
      <c r="ED2" s="235">
        <f>'Scenario_selection&amp;Results'!D6</f>
        <v>0</v>
      </c>
      <c r="EH2" s="27" t="s">
        <v>218</v>
      </c>
      <c r="EI2" s="27" t="s">
        <v>217</v>
      </c>
      <c r="EJ2" s="27" t="s">
        <v>214</v>
      </c>
      <c r="EK2" s="27" t="s">
        <v>215</v>
      </c>
      <c r="EL2" s="27" t="s">
        <v>216</v>
      </c>
      <c r="EM2" s="235">
        <f>'Scenario_selection&amp;Results'!D6</f>
        <v>0</v>
      </c>
    </row>
    <row r="3" spans="1:145" x14ac:dyDescent="0.3">
      <c r="E3" s="56"/>
      <c r="G3" s="323"/>
      <c r="H3" s="29" t="s">
        <v>127</v>
      </c>
      <c r="I3" s="57">
        <v>1944.5</v>
      </c>
      <c r="J3" s="57">
        <v>1954.5</v>
      </c>
      <c r="K3" s="57">
        <v>1964.5</v>
      </c>
      <c r="L3" s="57">
        <v>1974.5</v>
      </c>
      <c r="M3" s="57">
        <f>L3+10</f>
        <v>1984.5</v>
      </c>
      <c r="N3" s="57">
        <f>M3+10</f>
        <v>1994.5</v>
      </c>
      <c r="O3" s="57">
        <v>2000</v>
      </c>
      <c r="P3" s="57">
        <v>2001</v>
      </c>
      <c r="Q3" s="57">
        <v>2002</v>
      </c>
      <c r="R3" s="57">
        <v>2003</v>
      </c>
      <c r="S3" s="57">
        <v>2004</v>
      </c>
      <c r="T3" s="57">
        <v>2005</v>
      </c>
      <c r="U3" s="57">
        <v>2006</v>
      </c>
      <c r="V3" s="57">
        <v>2007</v>
      </c>
      <c r="W3" s="57">
        <v>2008</v>
      </c>
      <c r="X3" s="57">
        <v>2009</v>
      </c>
      <c r="Y3" s="57">
        <v>2010</v>
      </c>
      <c r="Z3" s="57">
        <v>2011</v>
      </c>
      <c r="AA3" s="57">
        <v>2012</v>
      </c>
      <c r="AB3" s="57">
        <v>2013</v>
      </c>
      <c r="AC3" s="57">
        <v>2014</v>
      </c>
      <c r="AD3" s="57">
        <v>2015</v>
      </c>
      <c r="AE3" s="57">
        <v>2016</v>
      </c>
      <c r="AF3" s="57">
        <v>2017</v>
      </c>
      <c r="AG3" s="57">
        <v>2018</v>
      </c>
      <c r="AH3" s="57">
        <v>2019</v>
      </c>
      <c r="AI3" s="57">
        <v>2020</v>
      </c>
      <c r="AJ3" s="57">
        <v>2021</v>
      </c>
      <c r="AK3" s="57">
        <v>2022</v>
      </c>
      <c r="AL3" s="57">
        <v>2023</v>
      </c>
      <c r="AM3" s="57">
        <v>2024</v>
      </c>
      <c r="AN3" s="57">
        <v>2025</v>
      </c>
      <c r="AO3" s="57">
        <v>2026</v>
      </c>
      <c r="AP3" s="57">
        <v>2027</v>
      </c>
      <c r="AQ3" s="57">
        <v>2028</v>
      </c>
      <c r="AR3" s="57">
        <v>2029</v>
      </c>
      <c r="AS3" s="57">
        <v>2030</v>
      </c>
      <c r="AT3" s="57">
        <v>2031</v>
      </c>
      <c r="AU3" s="57">
        <v>2032</v>
      </c>
      <c r="AV3" s="57">
        <v>2033</v>
      </c>
      <c r="AW3" s="57">
        <v>2034</v>
      </c>
      <c r="AX3" s="57">
        <v>2035</v>
      </c>
      <c r="AY3" s="57">
        <v>2036</v>
      </c>
      <c r="AZ3" s="57">
        <v>2037</v>
      </c>
      <c r="BA3" s="57">
        <v>2038</v>
      </c>
      <c r="BB3" s="57">
        <v>2039</v>
      </c>
      <c r="BC3" s="57">
        <v>2040</v>
      </c>
      <c r="BD3" s="57">
        <v>2041</v>
      </c>
      <c r="BE3" s="57">
        <v>2042</v>
      </c>
      <c r="BF3" s="57">
        <v>2043</v>
      </c>
      <c r="BG3" s="57">
        <v>2044</v>
      </c>
      <c r="BH3" s="57">
        <v>2045</v>
      </c>
      <c r="BI3" s="57">
        <v>2046</v>
      </c>
      <c r="BJ3" s="57">
        <v>2047</v>
      </c>
      <c r="BK3" s="57">
        <v>2048</v>
      </c>
      <c r="BL3" s="57">
        <v>2049</v>
      </c>
      <c r="BM3" s="57">
        <v>2050</v>
      </c>
      <c r="BN3" s="57">
        <v>2051</v>
      </c>
      <c r="BO3" s="57">
        <v>2052</v>
      </c>
      <c r="BP3" s="57">
        <v>2053</v>
      </c>
      <c r="BQ3" s="57">
        <v>2054</v>
      </c>
      <c r="BR3" s="57">
        <v>2055</v>
      </c>
      <c r="BS3" s="57">
        <v>2056</v>
      </c>
      <c r="BT3" s="57">
        <v>2057</v>
      </c>
      <c r="BU3" s="57">
        <v>2058</v>
      </c>
      <c r="BV3" s="57">
        <v>2059</v>
      </c>
      <c r="BW3" s="57">
        <v>2060</v>
      </c>
      <c r="BX3" s="455"/>
      <c r="CA3" s="28"/>
      <c r="DX3" s="9" t="s">
        <v>0</v>
      </c>
      <c r="DY3" s="32">
        <f>SUMPRODUCT((Scenarios!$BU$4:$BU$204)*(Scenarios!$A$4:$A$204='SDF-UR-Trans'!DX3)*(Scenarios!$B$4:$B$204='Scenario_selection&amp;Results'!$D$5))</f>
        <v>1</v>
      </c>
      <c r="DZ3" s="32"/>
      <c r="EG3" s="9" t="s">
        <v>0</v>
      </c>
      <c r="EH3" s="32">
        <f>SUMPRODUCT((Scenarios!$CA$4:$CA$204)*(Scenarios!$A$4:$A$204='SDF-UR-Trans'!DX3)*(Scenarios!$B$4:$B$204='Scenario_selection&amp;Results'!$D$5))</f>
        <v>83.2</v>
      </c>
      <c r="EI3" s="32"/>
    </row>
    <row r="4" spans="1:145" x14ac:dyDescent="0.3">
      <c r="D4" s="33">
        <v>447907</v>
      </c>
      <c r="E4" s="28">
        <v>2000</v>
      </c>
      <c r="G4" s="33">
        <f>O4</f>
        <v>23239.441502376361</v>
      </c>
      <c r="H4" s="63">
        <v>2000</v>
      </c>
      <c r="I4" s="39">
        <v>19406.795049571836</v>
      </c>
      <c r="J4" s="39">
        <v>10592.097582064958</v>
      </c>
      <c r="K4" s="39">
        <v>23738.933617735605</v>
      </c>
      <c r="L4" s="39">
        <v>52011.839653361487</v>
      </c>
      <c r="M4" s="39">
        <v>133417.1146979836</v>
      </c>
      <c r="N4" s="39">
        <v>185500.77789690616</v>
      </c>
      <c r="O4" s="39">
        <v>23239.441502376361</v>
      </c>
      <c r="P4" s="40">
        <v>0</v>
      </c>
      <c r="Q4" s="40">
        <v>0</v>
      </c>
      <c r="R4" s="40">
        <v>0</v>
      </c>
      <c r="S4" s="40">
        <v>0</v>
      </c>
      <c r="T4" s="40">
        <v>0</v>
      </c>
      <c r="U4" s="40">
        <v>0</v>
      </c>
      <c r="V4" s="40">
        <v>0</v>
      </c>
      <c r="W4" s="40">
        <v>0</v>
      </c>
      <c r="X4" s="40">
        <v>0</v>
      </c>
      <c r="Y4" s="40">
        <v>0</v>
      </c>
      <c r="Z4" s="40">
        <v>0</v>
      </c>
      <c r="AA4" s="40">
        <v>0</v>
      </c>
      <c r="AB4" s="40">
        <v>0</v>
      </c>
      <c r="AC4" s="40">
        <v>0</v>
      </c>
      <c r="AD4" s="40">
        <v>0</v>
      </c>
      <c r="AE4" s="40">
        <v>0</v>
      </c>
      <c r="AF4" s="40">
        <v>0</v>
      </c>
      <c r="AG4" s="40">
        <v>0</v>
      </c>
      <c r="AH4" s="40">
        <v>0</v>
      </c>
      <c r="AI4" s="40">
        <v>0</v>
      </c>
      <c r="AJ4" s="40">
        <v>0</v>
      </c>
      <c r="AK4" s="40">
        <v>0</v>
      </c>
      <c r="AL4" s="40">
        <v>0</v>
      </c>
      <c r="AM4" s="40">
        <v>0</v>
      </c>
      <c r="AN4" s="40">
        <v>0</v>
      </c>
      <c r="AO4" s="40">
        <v>0</v>
      </c>
      <c r="AP4" s="40">
        <v>0</v>
      </c>
      <c r="AQ4" s="40">
        <v>0</v>
      </c>
      <c r="AR4" s="40">
        <v>0</v>
      </c>
      <c r="AS4" s="40">
        <v>0</v>
      </c>
      <c r="AT4" s="40">
        <v>0</v>
      </c>
      <c r="AU4" s="40">
        <v>0</v>
      </c>
      <c r="AV4" s="40">
        <v>0</v>
      </c>
      <c r="AW4" s="40">
        <v>0</v>
      </c>
      <c r="AX4" s="40">
        <v>0</v>
      </c>
      <c r="AY4" s="40">
        <v>0</v>
      </c>
      <c r="AZ4" s="40">
        <v>0</v>
      </c>
      <c r="BA4" s="40">
        <v>0</v>
      </c>
      <c r="BB4" s="40">
        <v>0</v>
      </c>
      <c r="BC4" s="40">
        <v>0</v>
      </c>
      <c r="BD4" s="40">
        <v>0</v>
      </c>
      <c r="BE4" s="40">
        <v>0</v>
      </c>
      <c r="BF4" s="40">
        <v>0</v>
      </c>
      <c r="BG4" s="40">
        <v>0</v>
      </c>
      <c r="BH4" s="40">
        <v>0</v>
      </c>
      <c r="BI4" s="40">
        <v>0</v>
      </c>
      <c r="BJ4" s="40">
        <v>0</v>
      </c>
      <c r="BK4" s="40">
        <v>0</v>
      </c>
      <c r="BL4" s="40">
        <v>0</v>
      </c>
      <c r="BM4" s="40">
        <v>0</v>
      </c>
      <c r="BN4" s="40">
        <v>0</v>
      </c>
      <c r="BO4" s="40">
        <v>0</v>
      </c>
      <c r="BP4" s="40">
        <v>0</v>
      </c>
      <c r="BQ4" s="40">
        <v>0</v>
      </c>
      <c r="BR4" s="40">
        <v>0</v>
      </c>
      <c r="BS4" s="40">
        <v>0</v>
      </c>
      <c r="BT4" s="40">
        <v>0</v>
      </c>
      <c r="BU4" s="40">
        <v>0</v>
      </c>
      <c r="BV4" s="40">
        <v>0</v>
      </c>
      <c r="BW4" s="40">
        <v>0</v>
      </c>
      <c r="BX4" s="262">
        <f>SUM(I4:BW4)</f>
        <v>447907</v>
      </c>
      <c r="BZ4" s="33"/>
      <c r="CA4" s="28">
        <v>1</v>
      </c>
      <c r="CX4" s="37"/>
      <c r="CY4" s="37"/>
      <c r="DX4" s="9" t="s">
        <v>1</v>
      </c>
      <c r="DY4" s="32">
        <f>SUMPRODUCT((Scenarios!$BU$4:$BU$204)*(Scenarios!$A$4:$A$204='SDF-UR-Trans'!DX4)*(Scenarios!$B$4:$B$204='Scenario_selection&amp;Results'!$D$5))</f>
        <v>1</v>
      </c>
      <c r="DZ4" s="32"/>
      <c r="EG4" s="9" t="s">
        <v>1</v>
      </c>
      <c r="EH4" s="32">
        <f>SUMPRODUCT((Scenarios!$CA$4:$CA$204)*(Scenarios!$A$4:$A$204='SDF-UR-Trans'!DX4)*(Scenarios!$B$4:$B$204='Scenario_selection&amp;Results'!$D$5))</f>
        <v>83.2</v>
      </c>
      <c r="EI4" s="32"/>
    </row>
    <row r="5" spans="1:145" x14ac:dyDescent="0.3">
      <c r="D5" s="33">
        <v>460861.9795478934</v>
      </c>
      <c r="E5" s="28">
        <v>2001</v>
      </c>
      <c r="F5" s="22">
        <v>30</v>
      </c>
      <c r="G5" s="33">
        <f>D5-D4+BX65</f>
        <v>19252.914916645292</v>
      </c>
      <c r="H5" s="63">
        <v>2001</v>
      </c>
      <c r="I5" s="36">
        <f t="shared" ref="I5:X20" si="0">I4*(1-NORMDIST(($H5-I$3),I$1,I$1/3,1))/(1-NORMDIST(($H4-I$3),I$1,I$1/3,1))*$CA5</f>
        <v>17099.599960912605</v>
      </c>
      <c r="J5" s="36">
        <f t="shared" si="0"/>
        <v>9749.8531366899224</v>
      </c>
      <c r="K5" s="36">
        <f t="shared" si="0"/>
        <v>22664.96827485113</v>
      </c>
      <c r="L5" s="36">
        <f t="shared" si="0"/>
        <v>50971.015304154542</v>
      </c>
      <c r="M5" s="36">
        <f t="shared" si="0"/>
        <v>132599.67107895637</v>
      </c>
      <c r="N5" s="36">
        <f t="shared" si="0"/>
        <v>185284.51537330719</v>
      </c>
      <c r="O5" s="38">
        <f>O4</f>
        <v>23239.441502376361</v>
      </c>
      <c r="P5" s="39">
        <f>G5</f>
        <v>19252.914916645292</v>
      </c>
      <c r="Q5" s="40">
        <v>0</v>
      </c>
      <c r="R5" s="40">
        <v>0</v>
      </c>
      <c r="S5" s="40">
        <v>0</v>
      </c>
      <c r="T5" s="40">
        <v>0</v>
      </c>
      <c r="U5" s="40">
        <v>0</v>
      </c>
      <c r="V5" s="40">
        <v>0</v>
      </c>
      <c r="W5" s="40">
        <v>0</v>
      </c>
      <c r="X5" s="40">
        <v>0</v>
      </c>
      <c r="Y5" s="40">
        <v>0</v>
      </c>
      <c r="Z5" s="40">
        <v>0</v>
      </c>
      <c r="AA5" s="40">
        <v>0</v>
      </c>
      <c r="AB5" s="40">
        <v>0</v>
      </c>
      <c r="AC5" s="40">
        <v>0</v>
      </c>
      <c r="AD5" s="40">
        <v>0</v>
      </c>
      <c r="AE5" s="40">
        <v>0</v>
      </c>
      <c r="AF5" s="40">
        <v>0</v>
      </c>
      <c r="AG5" s="40">
        <v>0</v>
      </c>
      <c r="AH5" s="40">
        <v>0</v>
      </c>
      <c r="AI5" s="40">
        <v>0</v>
      </c>
      <c r="AJ5" s="40">
        <v>0</v>
      </c>
      <c r="AK5" s="40">
        <v>0</v>
      </c>
      <c r="AL5" s="40">
        <v>0</v>
      </c>
      <c r="AM5" s="40">
        <v>0</v>
      </c>
      <c r="AN5" s="40">
        <v>0</v>
      </c>
      <c r="AO5" s="40">
        <v>0</v>
      </c>
      <c r="AP5" s="40">
        <v>0</v>
      </c>
      <c r="AQ5" s="40">
        <v>0</v>
      </c>
      <c r="AR5" s="40">
        <v>0</v>
      </c>
      <c r="AS5" s="40">
        <v>0</v>
      </c>
      <c r="AT5" s="40">
        <v>0</v>
      </c>
      <c r="AU5" s="40">
        <v>0</v>
      </c>
      <c r="AV5" s="40">
        <v>0</v>
      </c>
      <c r="AW5" s="40">
        <v>0</v>
      </c>
      <c r="AX5" s="40">
        <v>0</v>
      </c>
      <c r="AY5" s="40">
        <v>0</v>
      </c>
      <c r="AZ5" s="40">
        <v>0</v>
      </c>
      <c r="BA5" s="40">
        <v>0</v>
      </c>
      <c r="BB5" s="40">
        <v>0</v>
      </c>
      <c r="BC5" s="40">
        <v>0</v>
      </c>
      <c r="BD5" s="40">
        <v>0</v>
      </c>
      <c r="BE5" s="40">
        <v>0</v>
      </c>
      <c r="BF5" s="40">
        <v>0</v>
      </c>
      <c r="BG5" s="40">
        <v>0</v>
      </c>
      <c r="BH5" s="40">
        <v>0</v>
      </c>
      <c r="BI5" s="40">
        <v>0</v>
      </c>
      <c r="BJ5" s="40">
        <v>0</v>
      </c>
      <c r="BK5" s="40">
        <v>0</v>
      </c>
      <c r="BL5" s="40">
        <v>0</v>
      </c>
      <c r="BM5" s="40">
        <v>0</v>
      </c>
      <c r="BN5" s="40">
        <v>0</v>
      </c>
      <c r="BO5" s="40">
        <v>0</v>
      </c>
      <c r="BP5" s="40">
        <v>0</v>
      </c>
      <c r="BQ5" s="40">
        <v>0</v>
      </c>
      <c r="BR5" s="40">
        <v>0</v>
      </c>
      <c r="BS5" s="40">
        <v>0</v>
      </c>
      <c r="BT5" s="40">
        <v>0</v>
      </c>
      <c r="BU5" s="40">
        <v>0</v>
      </c>
      <c r="BV5" s="40">
        <v>0</v>
      </c>
      <c r="BW5" s="40">
        <v>0</v>
      </c>
      <c r="BX5" s="262">
        <f t="shared" ref="BX5:BX22" si="1">SUM(I5:BW5)</f>
        <v>460861.9795478934</v>
      </c>
      <c r="BZ5" s="33"/>
      <c r="CA5" s="28">
        <v>1</v>
      </c>
      <c r="CX5" s="37"/>
      <c r="CY5" s="28"/>
      <c r="DX5" s="9" t="s">
        <v>2</v>
      </c>
      <c r="DY5" s="32">
        <f>SUMPRODUCT((Scenarios!$BU$4:$BU$204)*(Scenarios!$A$4:$A$204='SDF-UR-Trans'!DX5)*(Scenarios!$B$4:$B$204='Scenario_selection&amp;Results'!$D$5))</f>
        <v>1</v>
      </c>
      <c r="DZ5" s="32"/>
      <c r="EG5" s="9" t="s">
        <v>2</v>
      </c>
      <c r="EH5" s="32">
        <f>SUMPRODUCT((Scenarios!$CA$4:$CA$204)*(Scenarios!$A$4:$A$204='SDF-UR-Trans'!DX5)*(Scenarios!$B$4:$B$204='Scenario_selection&amp;Results'!$D$5))</f>
        <v>83.2</v>
      </c>
      <c r="EI5" s="32"/>
    </row>
    <row r="6" spans="1:145" ht="14.15" customHeight="1" x14ac:dyDescent="0.3">
      <c r="D6" s="33">
        <v>473951.69411602663</v>
      </c>
      <c r="E6" s="28">
        <v>2002</v>
      </c>
      <c r="F6" s="22">
        <v>30</v>
      </c>
      <c r="G6" s="33">
        <f t="shared" ref="G6:G21" si="2">D6-D5+BX66</f>
        <v>19416.723051596815</v>
      </c>
      <c r="H6" s="63">
        <v>2002</v>
      </c>
      <c r="I6" s="36">
        <f t="shared" si="0"/>
        <v>14996.81312251393</v>
      </c>
      <c r="J6" s="36">
        <f t="shared" si="0"/>
        <v>8937.83317570281</v>
      </c>
      <c r="K6" s="36">
        <f t="shared" si="0"/>
        <v>21569.659839586104</v>
      </c>
      <c r="L6" s="36">
        <f t="shared" si="0"/>
        <v>49848.114930853939</v>
      </c>
      <c r="M6" s="36">
        <f t="shared" si="0"/>
        <v>131666.76222976259</v>
      </c>
      <c r="N6" s="36">
        <f t="shared" si="0"/>
        <v>185023.4313469888</v>
      </c>
      <c r="O6" s="38">
        <f>O5</f>
        <v>23239.441502376361</v>
      </c>
      <c r="P6" s="41">
        <f>P5</f>
        <v>19252.914916645292</v>
      </c>
      <c r="Q6" s="39">
        <f>G6</f>
        <v>19416.723051596815</v>
      </c>
      <c r="R6" s="40">
        <v>0</v>
      </c>
      <c r="S6" s="40">
        <v>0</v>
      </c>
      <c r="T6" s="40">
        <v>0</v>
      </c>
      <c r="U6" s="40">
        <v>0</v>
      </c>
      <c r="V6" s="40">
        <v>0</v>
      </c>
      <c r="W6" s="40">
        <v>0</v>
      </c>
      <c r="X6" s="40">
        <v>0</v>
      </c>
      <c r="Y6" s="40">
        <v>0</v>
      </c>
      <c r="Z6" s="40">
        <v>0</v>
      </c>
      <c r="AA6" s="40">
        <v>0</v>
      </c>
      <c r="AB6" s="40">
        <v>0</v>
      </c>
      <c r="AC6" s="40">
        <v>0</v>
      </c>
      <c r="AD6" s="40">
        <v>0</v>
      </c>
      <c r="AE6" s="40">
        <v>0</v>
      </c>
      <c r="AF6" s="40">
        <v>0</v>
      </c>
      <c r="AG6" s="40">
        <v>0</v>
      </c>
      <c r="AH6" s="40">
        <v>0</v>
      </c>
      <c r="AI6" s="40">
        <v>0</v>
      </c>
      <c r="AJ6" s="40">
        <v>0</v>
      </c>
      <c r="AK6" s="40">
        <v>0</v>
      </c>
      <c r="AL6" s="40">
        <v>0</v>
      </c>
      <c r="AM6" s="40">
        <v>0</v>
      </c>
      <c r="AN6" s="40">
        <v>0</v>
      </c>
      <c r="AO6" s="40">
        <v>0</v>
      </c>
      <c r="AP6" s="40">
        <v>0</v>
      </c>
      <c r="AQ6" s="40">
        <v>0</v>
      </c>
      <c r="AR6" s="40">
        <v>0</v>
      </c>
      <c r="AS6" s="40">
        <v>0</v>
      </c>
      <c r="AT6" s="40">
        <v>0</v>
      </c>
      <c r="AU6" s="40">
        <v>0</v>
      </c>
      <c r="AV6" s="40">
        <v>0</v>
      </c>
      <c r="AW6" s="40">
        <v>0</v>
      </c>
      <c r="AX6" s="40">
        <v>0</v>
      </c>
      <c r="AY6" s="40">
        <v>0</v>
      </c>
      <c r="AZ6" s="40">
        <v>0</v>
      </c>
      <c r="BA6" s="40">
        <v>0</v>
      </c>
      <c r="BB6" s="40">
        <v>0</v>
      </c>
      <c r="BC6" s="40">
        <v>0</v>
      </c>
      <c r="BD6" s="40">
        <v>0</v>
      </c>
      <c r="BE6" s="40">
        <v>0</v>
      </c>
      <c r="BF6" s="40">
        <v>0</v>
      </c>
      <c r="BG6" s="40">
        <v>0</v>
      </c>
      <c r="BH6" s="40">
        <v>0</v>
      </c>
      <c r="BI6" s="40">
        <v>0</v>
      </c>
      <c r="BJ6" s="40">
        <v>0</v>
      </c>
      <c r="BK6" s="40">
        <v>0</v>
      </c>
      <c r="BL6" s="40">
        <v>0</v>
      </c>
      <c r="BM6" s="40">
        <v>0</v>
      </c>
      <c r="BN6" s="40">
        <v>0</v>
      </c>
      <c r="BO6" s="40">
        <v>0</v>
      </c>
      <c r="BP6" s="40">
        <v>0</v>
      </c>
      <c r="BQ6" s="40">
        <v>0</v>
      </c>
      <c r="BR6" s="40">
        <v>0</v>
      </c>
      <c r="BS6" s="40">
        <v>0</v>
      </c>
      <c r="BT6" s="40">
        <v>0</v>
      </c>
      <c r="BU6" s="40">
        <v>0</v>
      </c>
      <c r="BV6" s="40">
        <v>0</v>
      </c>
      <c r="BW6" s="40">
        <v>0</v>
      </c>
      <c r="BX6" s="262">
        <f t="shared" si="1"/>
        <v>473951.69411602663</v>
      </c>
      <c r="BZ6" s="33"/>
      <c r="CA6" s="28">
        <v>1</v>
      </c>
      <c r="CX6" s="37"/>
      <c r="CY6" s="28"/>
      <c r="DX6" s="9" t="s">
        <v>3</v>
      </c>
      <c r="DY6" s="32">
        <f>SUMPRODUCT((Scenarios!$BU$4:$BU$204)*(Scenarios!$A$4:$A$204='SDF-UR-Trans'!DX6)*(Scenarios!$B$4:$B$204='Scenario_selection&amp;Results'!$D$5))</f>
        <v>1</v>
      </c>
      <c r="DZ6" s="32"/>
      <c r="EG6" s="9" t="s">
        <v>3</v>
      </c>
      <c r="EH6" s="32">
        <f>SUMPRODUCT((Scenarios!$CA$4:$CA$204)*(Scenarios!$A$4:$A$204='SDF-UR-Trans'!DX6)*(Scenarios!$B$4:$B$204='Scenario_selection&amp;Results'!$D$5))</f>
        <v>83.2</v>
      </c>
      <c r="EI6" s="32"/>
    </row>
    <row r="7" spans="1:145" ht="15" thickBot="1" x14ac:dyDescent="0.35">
      <c r="A7" s="24"/>
      <c r="B7" s="24"/>
      <c r="C7" s="261"/>
      <c r="D7" s="33">
        <v>483109.42217352998</v>
      </c>
      <c r="E7" s="28">
        <v>2003</v>
      </c>
      <c r="F7" s="22">
        <v>30</v>
      </c>
      <c r="G7" s="33">
        <f t="shared" si="2"/>
        <v>15529.573829090667</v>
      </c>
      <c r="H7" s="63">
        <v>2003</v>
      </c>
      <c r="I7" s="36">
        <f t="shared" si="0"/>
        <v>13091.069744129576</v>
      </c>
      <c r="J7" s="36">
        <f t="shared" si="0"/>
        <v>8159.3423602545799</v>
      </c>
      <c r="K7" s="36">
        <f t="shared" si="0"/>
        <v>20458.847140117661</v>
      </c>
      <c r="L7" s="36">
        <f t="shared" si="0"/>
        <v>48643.45837918749</v>
      </c>
      <c r="M7" s="36">
        <f t="shared" si="0"/>
        <v>130608.04774554832</v>
      </c>
      <c r="N7" s="36">
        <f t="shared" si="0"/>
        <v>184710.00350458323</v>
      </c>
      <c r="O7" s="38">
        <f>O6</f>
        <v>23239.441502376361</v>
      </c>
      <c r="P7" s="41">
        <f>P6</f>
        <v>19252.914916645292</v>
      </c>
      <c r="Q7" s="41">
        <f>Q6</f>
        <v>19416.723051596815</v>
      </c>
      <c r="R7" s="39">
        <f>G7</f>
        <v>15529.573829090667</v>
      </c>
      <c r="S7" s="40">
        <v>0</v>
      </c>
      <c r="T7" s="40">
        <v>0</v>
      </c>
      <c r="U7" s="40">
        <v>0</v>
      </c>
      <c r="V7" s="40">
        <v>0</v>
      </c>
      <c r="W7" s="40">
        <v>0</v>
      </c>
      <c r="X7" s="40">
        <v>0</v>
      </c>
      <c r="Y7" s="40">
        <v>0</v>
      </c>
      <c r="Z7" s="40">
        <v>0</v>
      </c>
      <c r="AA7" s="40">
        <v>0</v>
      </c>
      <c r="AB7" s="40">
        <v>0</v>
      </c>
      <c r="AC7" s="40">
        <v>0</v>
      </c>
      <c r="AD7" s="40">
        <v>0</v>
      </c>
      <c r="AE7" s="40">
        <v>0</v>
      </c>
      <c r="AF7" s="40">
        <v>0</v>
      </c>
      <c r="AG7" s="40">
        <v>0</v>
      </c>
      <c r="AH7" s="40">
        <v>0</v>
      </c>
      <c r="AI7" s="40">
        <v>0</v>
      </c>
      <c r="AJ7" s="40">
        <v>0</v>
      </c>
      <c r="AK7" s="40">
        <v>0</v>
      </c>
      <c r="AL7" s="40">
        <v>0</v>
      </c>
      <c r="AM7" s="40">
        <v>0</v>
      </c>
      <c r="AN7" s="40">
        <v>0</v>
      </c>
      <c r="AO7" s="40">
        <v>0</v>
      </c>
      <c r="AP7" s="40">
        <v>0</v>
      </c>
      <c r="AQ7" s="40">
        <v>0</v>
      </c>
      <c r="AR7" s="40">
        <v>0</v>
      </c>
      <c r="AS7" s="40">
        <v>0</v>
      </c>
      <c r="AT7" s="40">
        <v>0</v>
      </c>
      <c r="AU7" s="40">
        <v>0</v>
      </c>
      <c r="AV7" s="40">
        <v>0</v>
      </c>
      <c r="AW7" s="40">
        <v>0</v>
      </c>
      <c r="AX7" s="40">
        <v>0</v>
      </c>
      <c r="AY7" s="40">
        <v>0</v>
      </c>
      <c r="AZ7" s="40">
        <v>0</v>
      </c>
      <c r="BA7" s="40">
        <v>0</v>
      </c>
      <c r="BB7" s="40">
        <v>0</v>
      </c>
      <c r="BC7" s="40">
        <v>0</v>
      </c>
      <c r="BD7" s="40">
        <v>0</v>
      </c>
      <c r="BE7" s="40">
        <v>0</v>
      </c>
      <c r="BF7" s="40">
        <v>0</v>
      </c>
      <c r="BG7" s="40">
        <v>0</v>
      </c>
      <c r="BH7" s="40">
        <v>0</v>
      </c>
      <c r="BI7" s="40">
        <v>0</v>
      </c>
      <c r="BJ7" s="40">
        <v>0</v>
      </c>
      <c r="BK7" s="40">
        <v>0</v>
      </c>
      <c r="BL7" s="40">
        <v>0</v>
      </c>
      <c r="BM7" s="40">
        <v>0</v>
      </c>
      <c r="BN7" s="40">
        <v>0</v>
      </c>
      <c r="BO7" s="40">
        <v>0</v>
      </c>
      <c r="BP7" s="40">
        <v>0</v>
      </c>
      <c r="BQ7" s="40">
        <v>0</v>
      </c>
      <c r="BR7" s="40">
        <v>0</v>
      </c>
      <c r="BS7" s="40">
        <v>0</v>
      </c>
      <c r="BT7" s="40">
        <v>0</v>
      </c>
      <c r="BU7" s="40">
        <v>0</v>
      </c>
      <c r="BV7" s="40">
        <v>0</v>
      </c>
      <c r="BW7" s="40">
        <v>0</v>
      </c>
      <c r="BX7" s="262">
        <f t="shared" si="1"/>
        <v>483109.42217353004</v>
      </c>
      <c r="BZ7" s="42"/>
      <c r="CA7" s="28">
        <v>1</v>
      </c>
      <c r="CX7" s="37"/>
      <c r="CY7" s="28"/>
      <c r="DX7" s="9" t="s">
        <v>4</v>
      </c>
      <c r="DY7" s="32">
        <f>SUMPRODUCT((Scenarios!$BU$4:$BU$204)*(Scenarios!$A$4:$A$204='SDF-UR-Trans'!DX7)*(Scenarios!$B$4:$B$204='Scenario_selection&amp;Results'!$D$5))</f>
        <v>1</v>
      </c>
      <c r="DZ7" s="32"/>
      <c r="EG7" s="9" t="s">
        <v>4</v>
      </c>
      <c r="EH7" s="32">
        <f>SUMPRODUCT((Scenarios!$CA$4:$CA$204)*(Scenarios!$A$4:$A$204='SDF-UR-Trans'!DX7)*(Scenarios!$B$4:$B$204='Scenario_selection&amp;Results'!$D$5))</f>
        <v>83.2</v>
      </c>
      <c r="EI7" s="32"/>
    </row>
    <row r="8" spans="1:145" x14ac:dyDescent="0.3">
      <c r="A8" s="81" t="s">
        <v>7</v>
      </c>
      <c r="B8" s="61" t="s">
        <v>120</v>
      </c>
      <c r="C8" s="259" t="s">
        <v>125</v>
      </c>
      <c r="D8" s="33">
        <v>488440.44914196298</v>
      </c>
      <c r="E8" s="28">
        <v>2004</v>
      </c>
      <c r="F8" s="22">
        <v>30</v>
      </c>
      <c r="G8" s="33">
        <f t="shared" si="2"/>
        <v>11764.914541470409</v>
      </c>
      <c r="H8" s="63">
        <v>2004</v>
      </c>
      <c r="I8" s="36">
        <f t="shared" si="0"/>
        <v>11373.589197166144</v>
      </c>
      <c r="J8" s="36">
        <f t="shared" si="0"/>
        <v>7417.1806925033334</v>
      </c>
      <c r="K8" s="36">
        <f t="shared" si="0"/>
        <v>19338.626736628165</v>
      </c>
      <c r="L8" s="36">
        <f t="shared" si="0"/>
        <v>47358.338901860261</v>
      </c>
      <c r="M8" s="36">
        <f t="shared" si="0"/>
        <v>129413.29858435947</v>
      </c>
      <c r="N8" s="36">
        <f t="shared" si="0"/>
        <v>184335.84718826608</v>
      </c>
      <c r="O8" s="38">
        <f>O7</f>
        <v>23239.441502376361</v>
      </c>
      <c r="P8" s="41">
        <f>P7</f>
        <v>19252.914916645292</v>
      </c>
      <c r="Q8" s="41">
        <f>Q7</f>
        <v>19416.723051596815</v>
      </c>
      <c r="R8" s="41">
        <f>R7</f>
        <v>15529.573829090667</v>
      </c>
      <c r="S8" s="39">
        <f>G8</f>
        <v>11764.914541470409</v>
      </c>
      <c r="T8" s="40">
        <v>0</v>
      </c>
      <c r="U8" s="40">
        <v>0</v>
      </c>
      <c r="V8" s="40">
        <v>0</v>
      </c>
      <c r="W8" s="40">
        <v>0</v>
      </c>
      <c r="X8" s="40">
        <v>0</v>
      </c>
      <c r="Y8" s="40">
        <v>0</v>
      </c>
      <c r="Z8" s="40">
        <v>0</v>
      </c>
      <c r="AA8" s="40">
        <v>0</v>
      </c>
      <c r="AB8" s="40">
        <v>0</v>
      </c>
      <c r="AC8" s="40">
        <v>0</v>
      </c>
      <c r="AD8" s="40">
        <v>0</v>
      </c>
      <c r="AE8" s="40">
        <v>0</v>
      </c>
      <c r="AF8" s="40">
        <v>0</v>
      </c>
      <c r="AG8" s="40">
        <v>0</v>
      </c>
      <c r="AH8" s="40">
        <v>0</v>
      </c>
      <c r="AI8" s="40">
        <v>0</v>
      </c>
      <c r="AJ8" s="40">
        <v>0</v>
      </c>
      <c r="AK8" s="40">
        <v>0</v>
      </c>
      <c r="AL8" s="40">
        <v>0</v>
      </c>
      <c r="AM8" s="40">
        <v>0</v>
      </c>
      <c r="AN8" s="40">
        <v>0</v>
      </c>
      <c r="AO8" s="40">
        <v>0</v>
      </c>
      <c r="AP8" s="40">
        <v>0</v>
      </c>
      <c r="AQ8" s="40">
        <v>0</v>
      </c>
      <c r="AR8" s="40">
        <v>0</v>
      </c>
      <c r="AS8" s="40">
        <v>0</v>
      </c>
      <c r="AT8" s="40">
        <v>0</v>
      </c>
      <c r="AU8" s="40">
        <v>0</v>
      </c>
      <c r="AV8" s="40">
        <v>0</v>
      </c>
      <c r="AW8" s="40">
        <v>0</v>
      </c>
      <c r="AX8" s="40">
        <v>0</v>
      </c>
      <c r="AY8" s="40">
        <v>0</v>
      </c>
      <c r="AZ8" s="40">
        <v>0</v>
      </c>
      <c r="BA8" s="40">
        <v>0</v>
      </c>
      <c r="BB8" s="40">
        <v>0</v>
      </c>
      <c r="BC8" s="40">
        <v>0</v>
      </c>
      <c r="BD8" s="40">
        <v>0</v>
      </c>
      <c r="BE8" s="40">
        <v>0</v>
      </c>
      <c r="BF8" s="40">
        <v>0</v>
      </c>
      <c r="BG8" s="40">
        <v>0</v>
      </c>
      <c r="BH8" s="40">
        <v>0</v>
      </c>
      <c r="BI8" s="40">
        <v>0</v>
      </c>
      <c r="BJ8" s="40">
        <v>0</v>
      </c>
      <c r="BK8" s="40">
        <v>0</v>
      </c>
      <c r="BL8" s="40">
        <v>0</v>
      </c>
      <c r="BM8" s="40">
        <v>0</v>
      </c>
      <c r="BN8" s="40">
        <v>0</v>
      </c>
      <c r="BO8" s="40">
        <v>0</v>
      </c>
      <c r="BP8" s="40">
        <v>0</v>
      </c>
      <c r="BQ8" s="40">
        <v>0</v>
      </c>
      <c r="BR8" s="40">
        <v>0</v>
      </c>
      <c r="BS8" s="40">
        <v>0</v>
      </c>
      <c r="BT8" s="40">
        <v>0</v>
      </c>
      <c r="BU8" s="40">
        <v>0</v>
      </c>
      <c r="BV8" s="40">
        <v>0</v>
      </c>
      <c r="BW8" s="40">
        <v>0</v>
      </c>
      <c r="BX8" s="262">
        <f t="shared" si="1"/>
        <v>488440.44914196304</v>
      </c>
      <c r="BZ8" s="33"/>
      <c r="CA8" s="28">
        <v>1</v>
      </c>
      <c r="CX8" s="37"/>
      <c r="CY8" s="28"/>
      <c r="DX8" s="9" t="s">
        <v>5</v>
      </c>
      <c r="DY8" s="32">
        <f>SUMPRODUCT((Scenarios!$BU$4:$BU$204)*(Scenarios!$A$4:$A$204='SDF-UR-Trans'!DX8)*(Scenarios!$B$4:$B$204='Scenario_selection&amp;Results'!$D$5))</f>
        <v>1</v>
      </c>
      <c r="DZ8" s="32"/>
      <c r="EG8" s="9" t="s">
        <v>5</v>
      </c>
      <c r="EH8" s="32">
        <f>SUMPRODUCT((Scenarios!$CA$4:$CA$204)*(Scenarios!$A$4:$A$204='SDF-UR-Trans'!DX8)*(Scenarios!$B$4:$B$204='Scenario_selection&amp;Results'!$D$5))</f>
        <v>83.2</v>
      </c>
      <c r="EI8" s="32"/>
    </row>
    <row r="9" spans="1:145" ht="13.75" customHeight="1" x14ac:dyDescent="0.3">
      <c r="A9" s="81">
        <v>0.42607431340872376</v>
      </c>
      <c r="B9" s="260" cm="1">
        <f t="array" ref="B9">SUMPRODUCT((Scenarios!$A$4:$A$204='SDF-UR-North'!E9)*(Scenarios!$B$4:$B$204='Scenario_selection&amp;Results'!$D$26)*Scenarios!$N$4:$N$204)/100000</f>
        <v>0.149016708</v>
      </c>
      <c r="C9" s="260">
        <f>SUMPRODUCT((Scenarios!$A$4:$A$204='SDF-UR-Trans'!E9)*(Scenarios!$B$4:$B$204='Scenario_selection&amp;Results'!$D$2)*Scenarios!$T$4:$T$204)</f>
        <v>33.174267539880027</v>
      </c>
      <c r="D9" s="33">
        <f>C9*B9*100000</f>
        <v>494352.01391041803</v>
      </c>
      <c r="E9" s="28">
        <v>2005</v>
      </c>
      <c r="F9" s="34">
        <f>SUMPRODUCT((Scenarios!$A$4:$A$204='SDF-UR-North'!H9)*(Scenarios!$B$4:$B$204='Scenario_selection&amp;Results'!$D$3)*Scenarios!$AA$4:$AA$204)</f>
        <v>30</v>
      </c>
      <c r="G9" s="33">
        <f t="shared" si="2"/>
        <v>12425.758796454567</v>
      </c>
      <c r="H9" s="63">
        <v>2005</v>
      </c>
      <c r="I9" s="36">
        <f t="shared" si="0"/>
        <v>9834.4515122320081</v>
      </c>
      <c r="J9" s="36">
        <f t="shared" si="0"/>
        <v>6713.6196493523985</v>
      </c>
      <c r="K9" s="36">
        <f t="shared" si="0"/>
        <v>18215.2527592716</v>
      </c>
      <c r="L9" s="36">
        <f t="shared" si="0"/>
        <v>45995.068508957615</v>
      </c>
      <c r="M9" s="36">
        <f t="shared" si="0"/>
        <v>128072.59474975713</v>
      </c>
      <c r="N9" s="36">
        <f t="shared" si="0"/>
        <v>183891.70009321318</v>
      </c>
      <c r="O9" s="38">
        <f>O8</f>
        <v>23239.441502376361</v>
      </c>
      <c r="P9" s="41">
        <f>P8</f>
        <v>19252.914916645292</v>
      </c>
      <c r="Q9" s="41">
        <f>Q8</f>
        <v>19416.723051596815</v>
      </c>
      <c r="R9" s="41">
        <f>R8</f>
        <v>15529.573829090667</v>
      </c>
      <c r="S9" s="41">
        <f>S8</f>
        <v>11764.914541470409</v>
      </c>
      <c r="T9" s="39">
        <f>G9</f>
        <v>12425.758796454567</v>
      </c>
      <c r="U9" s="40">
        <v>0</v>
      </c>
      <c r="V9" s="40">
        <v>0</v>
      </c>
      <c r="W9" s="40">
        <v>0</v>
      </c>
      <c r="X9" s="40">
        <v>0</v>
      </c>
      <c r="Y9" s="40">
        <v>0</v>
      </c>
      <c r="Z9" s="40">
        <v>0</v>
      </c>
      <c r="AA9" s="40">
        <v>0</v>
      </c>
      <c r="AB9" s="40">
        <v>0</v>
      </c>
      <c r="AC9" s="40">
        <v>0</v>
      </c>
      <c r="AD9" s="40">
        <v>0</v>
      </c>
      <c r="AE9" s="40">
        <v>0</v>
      </c>
      <c r="AF9" s="40">
        <v>0</v>
      </c>
      <c r="AG9" s="40">
        <v>0</v>
      </c>
      <c r="AH9" s="40">
        <v>0</v>
      </c>
      <c r="AI9" s="40">
        <v>0</v>
      </c>
      <c r="AJ9" s="40">
        <v>0</v>
      </c>
      <c r="AK9" s="40">
        <v>0</v>
      </c>
      <c r="AL9" s="40">
        <v>0</v>
      </c>
      <c r="AM9" s="40">
        <v>0</v>
      </c>
      <c r="AN9" s="40">
        <v>0</v>
      </c>
      <c r="AO9" s="40">
        <v>0</v>
      </c>
      <c r="AP9" s="40">
        <v>0</v>
      </c>
      <c r="AQ9" s="40">
        <v>0</v>
      </c>
      <c r="AR9" s="40">
        <v>0</v>
      </c>
      <c r="AS9" s="40">
        <v>0</v>
      </c>
      <c r="AT9" s="40">
        <v>0</v>
      </c>
      <c r="AU9" s="40">
        <v>0</v>
      </c>
      <c r="AV9" s="40">
        <v>0</v>
      </c>
      <c r="AW9" s="40">
        <v>0</v>
      </c>
      <c r="AX9" s="40">
        <v>0</v>
      </c>
      <c r="AY9" s="40">
        <v>0</v>
      </c>
      <c r="AZ9" s="40">
        <v>0</v>
      </c>
      <c r="BA9" s="40">
        <v>0</v>
      </c>
      <c r="BB9" s="40">
        <v>0</v>
      </c>
      <c r="BC9" s="40">
        <v>0</v>
      </c>
      <c r="BD9" s="40">
        <v>0</v>
      </c>
      <c r="BE9" s="40">
        <v>0</v>
      </c>
      <c r="BF9" s="40">
        <v>0</v>
      </c>
      <c r="BG9" s="40">
        <v>0</v>
      </c>
      <c r="BH9" s="40">
        <v>0</v>
      </c>
      <c r="BI9" s="40">
        <v>0</v>
      </c>
      <c r="BJ9" s="40">
        <v>0</v>
      </c>
      <c r="BK9" s="40">
        <v>0</v>
      </c>
      <c r="BL9" s="40">
        <v>0</v>
      </c>
      <c r="BM9" s="40">
        <v>0</v>
      </c>
      <c r="BN9" s="40">
        <v>0</v>
      </c>
      <c r="BO9" s="40">
        <v>0</v>
      </c>
      <c r="BP9" s="40">
        <v>0</v>
      </c>
      <c r="BQ9" s="40">
        <v>0</v>
      </c>
      <c r="BR9" s="40">
        <v>0</v>
      </c>
      <c r="BS9" s="40">
        <v>0</v>
      </c>
      <c r="BT9" s="40">
        <v>0</v>
      </c>
      <c r="BU9" s="40">
        <v>0</v>
      </c>
      <c r="BV9" s="40">
        <v>0</v>
      </c>
      <c r="BW9" s="40">
        <v>0</v>
      </c>
      <c r="BX9" s="262">
        <f t="shared" si="1"/>
        <v>494352.01391041809</v>
      </c>
      <c r="BZ9" s="33"/>
      <c r="CA9" s="28">
        <v>1</v>
      </c>
      <c r="CF9" s="452" t="s">
        <v>225</v>
      </c>
      <c r="CG9" s="452"/>
      <c r="CH9" s="452"/>
      <c r="CX9" s="37"/>
      <c r="CY9" s="28"/>
      <c r="DX9" s="43">
        <v>2000</v>
      </c>
      <c r="DY9" s="32">
        <f>SUMPRODUCT((Scenarios!$BU$4:$BU$204)*(Scenarios!$A$4:$A$204='SDF-UR-Trans'!DX9)*(Scenarios!$B$4:$B$204='Scenario_selection&amp;Results'!$D$5))</f>
        <v>1</v>
      </c>
      <c r="DZ9" s="32"/>
      <c r="EA9" s="32">
        <f>MMULT(I4:BW4,$DY$3:$DY$69)/SUM(I4:BW4)</f>
        <v>1</v>
      </c>
      <c r="EC9" s="32">
        <f>EA9</f>
        <v>1</v>
      </c>
      <c r="EG9" s="43">
        <v>2000</v>
      </c>
      <c r="EH9" s="32">
        <f>SUMPRODUCT((Scenarios!$CA$4:$CA$204)*(Scenarios!$A$4:$A$204='SDF-UR-Trans'!DX9)*(Scenarios!$B$4:$B$204='Scenario_selection&amp;Results'!$D$5))</f>
        <v>83.2</v>
      </c>
      <c r="EI9" s="32"/>
      <c r="EJ9" s="32">
        <f>MMULT(I4:BW4,$EH$3:$EH$69)/SUM(I4:BW4)</f>
        <v>83.2</v>
      </c>
      <c r="EL9" s="32">
        <f>EJ9</f>
        <v>83.2</v>
      </c>
      <c r="EN9" s="33"/>
      <c r="EO9" s="33"/>
    </row>
    <row r="10" spans="1:145" x14ac:dyDescent="0.3">
      <c r="A10" s="81">
        <v>0.45017897819720143</v>
      </c>
      <c r="B10" s="260" cm="1">
        <f t="array" ref="B10">SUMPRODUCT((Scenarios!$A$4:$A$204='SDF-UR-North'!E10)*(Scenarios!$B$4:$B$204='Scenario_selection&amp;Results'!$D$26)*Scenarios!$N$4:$N$204)/100000</f>
        <v>0.14685093399999999</v>
      </c>
      <c r="C10" s="260">
        <f>SUMPRODUCT((Scenarios!$A$4:$A$204='SDF-UR-Trans'!E10)*(Scenarios!$B$4:$B$204='Scenario_selection&amp;Results'!$D$2)*Scenarios!$T$4:$T$204)</f>
        <v>34.211886064242464</v>
      </c>
      <c r="D10" s="33">
        <f t="shared" ref="D10:D64" si="3">C10*B10*100000</f>
        <v>502404.74224355893</v>
      </c>
      <c r="E10" s="28">
        <v>2006</v>
      </c>
      <c r="F10" s="34">
        <f>SUMPRODUCT((Scenarios!$A$4:$A$204='SDF-UR-North'!H10)*(Scenarios!$B$4:$B$204='Scenario_selection&amp;Results'!$D$3)*Scenarios!$AA$4:$AA$204)</f>
        <v>30</v>
      </c>
      <c r="G10" s="33">
        <f>D10-D9+BX70</f>
        <v>14690.746065664564</v>
      </c>
      <c r="H10" s="63">
        <v>2006</v>
      </c>
      <c r="I10" s="36">
        <f t="shared" si="0"/>
        <v>8462.8708464881383</v>
      </c>
      <c r="J10" s="36">
        <f t="shared" si="0"/>
        <v>6050.3909863160034</v>
      </c>
      <c r="K10" s="36">
        <f t="shared" si="0"/>
        <v>17095.032355782103</v>
      </c>
      <c r="L10" s="36">
        <f t="shared" si="0"/>
        <v>44557.002774303983</v>
      </c>
      <c r="M10" s="36">
        <f t="shared" si="0"/>
        <v>126576.54096736448</v>
      </c>
      <c r="N10" s="36">
        <f t="shared" si="0"/>
        <v>183367.42550531554</v>
      </c>
      <c r="O10" s="36">
        <f t="shared" si="0"/>
        <v>23214.847607066389</v>
      </c>
      <c r="P10" s="41">
        <f>P9</f>
        <v>19252.914916645292</v>
      </c>
      <c r="Q10" s="41">
        <f>Q9</f>
        <v>19416.723051596815</v>
      </c>
      <c r="R10" s="41">
        <f>R9</f>
        <v>15529.573829090667</v>
      </c>
      <c r="S10" s="41">
        <f>S9</f>
        <v>11764.914541470409</v>
      </c>
      <c r="T10" s="41">
        <f>T9</f>
        <v>12425.758796454567</v>
      </c>
      <c r="U10" s="39">
        <f>G10</f>
        <v>14690.746065664564</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c r="BE10" s="40">
        <v>0</v>
      </c>
      <c r="BF10" s="40">
        <v>0</v>
      </c>
      <c r="BG10" s="40">
        <v>0</v>
      </c>
      <c r="BH10" s="40">
        <v>0</v>
      </c>
      <c r="BI10" s="40">
        <v>0</v>
      </c>
      <c r="BJ10" s="40">
        <v>0</v>
      </c>
      <c r="BK10" s="40">
        <v>0</v>
      </c>
      <c r="BL10" s="40">
        <v>0</v>
      </c>
      <c r="BM10" s="40">
        <v>0</v>
      </c>
      <c r="BN10" s="40">
        <v>0</v>
      </c>
      <c r="BO10" s="40">
        <v>0</v>
      </c>
      <c r="BP10" s="40">
        <v>0</v>
      </c>
      <c r="BQ10" s="40">
        <v>0</v>
      </c>
      <c r="BR10" s="40">
        <v>0</v>
      </c>
      <c r="BS10" s="40">
        <v>0</v>
      </c>
      <c r="BT10" s="40">
        <v>0</v>
      </c>
      <c r="BU10" s="40">
        <v>0</v>
      </c>
      <c r="BV10" s="40">
        <v>0</v>
      </c>
      <c r="BW10" s="40">
        <v>0</v>
      </c>
      <c r="BX10" s="262">
        <f t="shared" si="1"/>
        <v>502404.74224355898</v>
      </c>
      <c r="BZ10" s="33"/>
      <c r="CA10" s="28">
        <v>1</v>
      </c>
      <c r="CF10" s="452"/>
      <c r="CG10" s="452"/>
      <c r="CH10" s="452"/>
      <c r="CX10" s="37"/>
      <c r="CY10" s="28"/>
      <c r="DX10" s="43">
        <v>2001</v>
      </c>
      <c r="DY10" s="32">
        <f>SUMPRODUCT((Scenarios!$BU$4:$BU$204)*(Scenarios!$A$4:$A$204='SDF-UR-Trans'!DX10)*(Scenarios!$B$4:$B$204='Scenario_selection&amp;Results'!$D$5))</f>
        <v>1</v>
      </c>
      <c r="DZ10" s="32"/>
      <c r="EA10" s="32">
        <f t="shared" ref="EA10:EA40" si="4">MMULT(I5:BW5,$DY$3:$DY$69)/SUM(I5:BW5)</f>
        <v>1</v>
      </c>
      <c r="EC10" s="32">
        <f t="shared" ref="EC10:EC28" si="5">EA10</f>
        <v>1</v>
      </c>
      <c r="EG10" s="43">
        <v>2001</v>
      </c>
      <c r="EH10" s="32">
        <f>SUMPRODUCT((Scenarios!$CA$4:$CA$204)*(Scenarios!$A$4:$A$204='SDF-UR-Trans'!DX10)*(Scenarios!$B$4:$B$204='Scenario_selection&amp;Results'!$D$5))</f>
        <v>83.2</v>
      </c>
      <c r="EI10" s="32"/>
      <c r="EJ10" s="32">
        <f t="shared" ref="EJ10:EJ69" si="6">MMULT(I5:BW5,$EH$3:$EH$69)/SUM(I5:BW5)</f>
        <v>83.199999999999989</v>
      </c>
      <c r="EL10" s="32">
        <f t="shared" ref="EL10:EL26" si="7">EJ10</f>
        <v>83.199999999999989</v>
      </c>
      <c r="EO10" s="33"/>
    </row>
    <row r="11" spans="1:145" x14ac:dyDescent="0.3">
      <c r="A11" s="81">
        <v>0.45905962565125102</v>
      </c>
      <c r="B11" s="260" cm="1">
        <f t="array" ref="B11">SUMPRODUCT((Scenarios!$A$4:$A$204='SDF-UR-North'!E11)*(Scenarios!$B$4:$B$204='Scenario_selection&amp;Results'!$D$26)*Scenarios!$N$4:$N$204)/100000</f>
        <v>0.14593768000000001</v>
      </c>
      <c r="C11" s="260">
        <f>SUMPRODUCT((Scenarios!$A$4:$A$204='SDF-UR-Trans'!E11)*(Scenarios!$B$4:$B$204='Scenario_selection&amp;Results'!$D$2)*Scenarios!$T$4:$T$204)</f>
        <v>35.152868697304605</v>
      </c>
      <c r="D11" s="33">
        <f t="shared" si="3"/>
        <v>513012.8103029257</v>
      </c>
      <c r="E11" s="28">
        <v>2007</v>
      </c>
      <c r="F11" s="34">
        <f>SUMPRODUCT((Scenarios!$A$4:$A$204='SDF-UR-North'!H11)*(Scenarios!$B$4:$B$204='Scenario_selection&amp;Results'!$D$3)*Scenarios!$AA$4:$AA$204)</f>
        <v>30</v>
      </c>
      <c r="G11" s="33">
        <f t="shared" si="2"/>
        <v>17390.037906865771</v>
      </c>
      <c r="H11" s="63">
        <v>2007</v>
      </c>
      <c r="I11" s="36">
        <f t="shared" si="0"/>
        <v>7247.4589723786612</v>
      </c>
      <c r="J11" s="36">
        <f t="shared" si="0"/>
        <v>5428.687893120773</v>
      </c>
      <c r="K11" s="36">
        <f t="shared" si="0"/>
        <v>15984.219656313659</v>
      </c>
      <c r="L11" s="36">
        <f t="shared" si="0"/>
        <v>43048.543074639325</v>
      </c>
      <c r="M11" s="36">
        <f t="shared" si="0"/>
        <v>124916.49620322289</v>
      </c>
      <c r="N11" s="36">
        <f t="shared" si="0"/>
        <v>182752.03750140491</v>
      </c>
      <c r="O11" s="36">
        <f t="shared" si="0"/>
        <v>23185.072917864392</v>
      </c>
      <c r="P11" s="40">
        <f t="shared" si="0"/>
        <v>19232.539892838315</v>
      </c>
      <c r="Q11" s="41">
        <f>Q10</f>
        <v>19416.723051596815</v>
      </c>
      <c r="R11" s="41">
        <f>R10</f>
        <v>15529.573829090667</v>
      </c>
      <c r="S11" s="41">
        <f>S10</f>
        <v>11764.914541470409</v>
      </c>
      <c r="T11" s="41">
        <f>T10</f>
        <v>12425.758796454567</v>
      </c>
      <c r="U11" s="41">
        <f>U10</f>
        <v>14690.746065664564</v>
      </c>
      <c r="V11" s="39">
        <f>G11</f>
        <v>17390.037906865771</v>
      </c>
      <c r="W11" s="40">
        <v>0</v>
      </c>
      <c r="X11" s="44">
        <v>0</v>
      </c>
      <c r="Y11" s="40">
        <v>0</v>
      </c>
      <c r="Z11" s="40">
        <v>0</v>
      </c>
      <c r="AA11" s="40">
        <v>0</v>
      </c>
      <c r="AB11" s="40">
        <v>0</v>
      </c>
      <c r="AC11" s="40">
        <v>0</v>
      </c>
      <c r="AD11" s="40">
        <v>0</v>
      </c>
      <c r="AE11" s="40">
        <v>0</v>
      </c>
      <c r="AF11" s="40">
        <v>0</v>
      </c>
      <c r="AG11" s="40">
        <v>0</v>
      </c>
      <c r="AH11" s="40">
        <v>0</v>
      </c>
      <c r="AI11" s="40">
        <v>0</v>
      </c>
      <c r="AJ11" s="40">
        <v>0</v>
      </c>
      <c r="AK11" s="40">
        <v>0</v>
      </c>
      <c r="AL11" s="40">
        <v>0</v>
      </c>
      <c r="AM11" s="40">
        <v>0</v>
      </c>
      <c r="AN11" s="40">
        <v>0</v>
      </c>
      <c r="AO11" s="40">
        <v>0</v>
      </c>
      <c r="AP11" s="40">
        <v>0</v>
      </c>
      <c r="AQ11" s="40">
        <v>0</v>
      </c>
      <c r="AR11" s="40">
        <v>0</v>
      </c>
      <c r="AS11" s="40">
        <v>0</v>
      </c>
      <c r="AT11" s="40">
        <v>0</v>
      </c>
      <c r="AU11" s="40">
        <v>0</v>
      </c>
      <c r="AV11" s="40">
        <v>0</v>
      </c>
      <c r="AW11" s="40">
        <v>0</v>
      </c>
      <c r="AX11" s="40">
        <v>0</v>
      </c>
      <c r="AY11" s="40">
        <v>0</v>
      </c>
      <c r="AZ11" s="40">
        <v>0</v>
      </c>
      <c r="BA11" s="40">
        <v>0</v>
      </c>
      <c r="BB11" s="40">
        <v>0</v>
      </c>
      <c r="BC11" s="40">
        <v>0</v>
      </c>
      <c r="BD11" s="40">
        <v>0</v>
      </c>
      <c r="BE11" s="40">
        <v>0</v>
      </c>
      <c r="BF11" s="40">
        <v>0</v>
      </c>
      <c r="BG11" s="40">
        <v>0</v>
      </c>
      <c r="BH11" s="40">
        <v>0</v>
      </c>
      <c r="BI11" s="40">
        <v>0</v>
      </c>
      <c r="BJ11" s="40">
        <v>0</v>
      </c>
      <c r="BK11" s="40">
        <v>0</v>
      </c>
      <c r="BL11" s="40">
        <v>0</v>
      </c>
      <c r="BM11" s="40">
        <v>0</v>
      </c>
      <c r="BN11" s="40">
        <v>0</v>
      </c>
      <c r="BO11" s="40">
        <v>0</v>
      </c>
      <c r="BP11" s="40">
        <v>0</v>
      </c>
      <c r="BQ11" s="40">
        <v>0</v>
      </c>
      <c r="BR11" s="40">
        <v>0</v>
      </c>
      <c r="BS11" s="40">
        <v>0</v>
      </c>
      <c r="BT11" s="40">
        <v>0</v>
      </c>
      <c r="BU11" s="40">
        <v>0</v>
      </c>
      <c r="BV11" s="40">
        <v>0</v>
      </c>
      <c r="BW11" s="40">
        <v>0</v>
      </c>
      <c r="BX11" s="262">
        <f t="shared" si="1"/>
        <v>513012.81030292582</v>
      </c>
      <c r="BZ11" s="33"/>
      <c r="CA11" s="28">
        <v>1</v>
      </c>
      <c r="CF11" s="453">
        <v>10</v>
      </c>
      <c r="CG11" s="454"/>
      <c r="CX11" s="37"/>
      <c r="CY11" s="28"/>
      <c r="DX11" s="43">
        <v>2002</v>
      </c>
      <c r="DY11" s="32">
        <f>SUMPRODUCT((Scenarios!$BU$4:$BU$204)*(Scenarios!$A$4:$A$204='SDF-UR-Trans'!DX11)*(Scenarios!$B$4:$B$204='Scenario_selection&amp;Results'!$D$5))</f>
        <v>1</v>
      </c>
      <c r="DZ11" s="32"/>
      <c r="EA11" s="32">
        <f t="shared" si="4"/>
        <v>1</v>
      </c>
      <c r="EC11" s="32">
        <f t="shared" si="5"/>
        <v>1</v>
      </c>
      <c r="EG11" s="43">
        <v>2002</v>
      </c>
      <c r="EH11" s="32">
        <f>SUMPRODUCT((Scenarios!$CA$4:$CA$204)*(Scenarios!$A$4:$A$204='SDF-UR-Trans'!DX11)*(Scenarios!$B$4:$B$204='Scenario_selection&amp;Results'!$D$5))</f>
        <v>83.2</v>
      </c>
      <c r="EI11" s="32"/>
      <c r="EJ11" s="32">
        <f t="shared" si="6"/>
        <v>83.2</v>
      </c>
      <c r="EL11" s="32">
        <f t="shared" si="7"/>
        <v>83.2</v>
      </c>
      <c r="EO11" s="33"/>
    </row>
    <row r="12" spans="1:145" x14ac:dyDescent="0.3">
      <c r="A12" s="81">
        <v>0.47173476862320457</v>
      </c>
      <c r="B12" s="260" cm="1">
        <f t="array" ref="B12">SUMPRODUCT((Scenarios!$A$4:$A$204='SDF-UR-North'!E12)*(Scenarios!$B$4:$B$204='Scenario_selection&amp;Results'!$D$26)*Scenarios!$N$4:$N$204)/100000</f>
        <v>0.14462253699999997</v>
      </c>
      <c r="C12" s="260">
        <f>SUMPRODUCT((Scenarios!$A$4:$A$204='SDF-UR-Trans'!E12)*(Scenarios!$B$4:$B$204='Scenario_selection&amp;Results'!$D$2)*Scenarios!$T$4:$T$204)</f>
        <v>36.288330838464283</v>
      </c>
      <c r="D12" s="33">
        <f t="shared" si="3"/>
        <v>524811.04693540407</v>
      </c>
      <c r="E12" s="28">
        <v>2008</v>
      </c>
      <c r="F12" s="34">
        <f>SUMPRODUCT((Scenarios!$A$4:$A$204='SDF-UR-North'!H12)*(Scenarios!$B$4:$B$204='Scenario_selection&amp;Results'!$D$3)*Scenarios!$AA$4:$AA$204)</f>
        <v>30</v>
      </c>
      <c r="G12" s="33">
        <f t="shared" si="2"/>
        <v>18748.50011441176</v>
      </c>
      <c r="H12" s="63">
        <v>2008</v>
      </c>
      <c r="I12" s="36">
        <f t="shared" si="0"/>
        <v>6176.4728758642168</v>
      </c>
      <c r="J12" s="36">
        <f t="shared" si="0"/>
        <v>4849.1777958525208</v>
      </c>
      <c r="K12" s="36">
        <f t="shared" si="0"/>
        <v>14888.911221048635</v>
      </c>
      <c r="L12" s="36">
        <f t="shared" si="0"/>
        <v>41475.114895185376</v>
      </c>
      <c r="M12" s="36">
        <f t="shared" si="0"/>
        <v>123084.81187427147</v>
      </c>
      <c r="N12" s="36">
        <f t="shared" si="0"/>
        <v>182033.7513693576</v>
      </c>
      <c r="O12" s="36">
        <f t="shared" si="0"/>
        <v>23149.22818153317</v>
      </c>
      <c r="P12" s="40">
        <f t="shared" si="0"/>
        <v>19207.872795833551</v>
      </c>
      <c r="Q12" s="40">
        <f t="shared" si="0"/>
        <v>19396.174672499801</v>
      </c>
      <c r="R12" s="41">
        <f>R11</f>
        <v>15529.573829090667</v>
      </c>
      <c r="S12" s="41">
        <f>S11</f>
        <v>11764.914541470409</v>
      </c>
      <c r="T12" s="41">
        <f>T11</f>
        <v>12425.758796454567</v>
      </c>
      <c r="U12" s="41">
        <f>U11</f>
        <v>14690.746065664564</v>
      </c>
      <c r="V12" s="41">
        <f>V11</f>
        <v>17390.037906865771</v>
      </c>
      <c r="W12" s="39">
        <f>G12</f>
        <v>18748.50011441176</v>
      </c>
      <c r="X12" s="40">
        <v>0</v>
      </c>
      <c r="Y12" s="40">
        <v>0</v>
      </c>
      <c r="Z12" s="40">
        <v>0</v>
      </c>
      <c r="AA12" s="40">
        <v>0</v>
      </c>
      <c r="AB12" s="40">
        <v>0</v>
      </c>
      <c r="AC12" s="40">
        <v>0</v>
      </c>
      <c r="AD12" s="40">
        <v>0</v>
      </c>
      <c r="AE12" s="40">
        <v>0</v>
      </c>
      <c r="AF12" s="40">
        <v>0</v>
      </c>
      <c r="AG12" s="40">
        <v>0</v>
      </c>
      <c r="AH12" s="40">
        <v>0</v>
      </c>
      <c r="AI12" s="40">
        <v>0</v>
      </c>
      <c r="AJ12" s="40">
        <v>0</v>
      </c>
      <c r="AK12" s="40">
        <v>0</v>
      </c>
      <c r="AL12" s="40">
        <v>0</v>
      </c>
      <c r="AM12" s="40">
        <v>0</v>
      </c>
      <c r="AN12" s="40">
        <v>0</v>
      </c>
      <c r="AO12" s="40">
        <v>0</v>
      </c>
      <c r="AP12" s="40">
        <v>0</v>
      </c>
      <c r="AQ12" s="40">
        <v>0</v>
      </c>
      <c r="AR12" s="40">
        <v>0</v>
      </c>
      <c r="AS12" s="40">
        <v>0</v>
      </c>
      <c r="AT12" s="40">
        <v>0</v>
      </c>
      <c r="AU12" s="40">
        <v>0</v>
      </c>
      <c r="AV12" s="40">
        <v>0</v>
      </c>
      <c r="AW12" s="40">
        <v>0</v>
      </c>
      <c r="AX12" s="40">
        <v>0</v>
      </c>
      <c r="AY12" s="40">
        <v>0</v>
      </c>
      <c r="AZ12" s="40">
        <v>0</v>
      </c>
      <c r="BA12" s="40">
        <v>0</v>
      </c>
      <c r="BB12" s="40">
        <v>0</v>
      </c>
      <c r="BC12" s="40">
        <v>0</v>
      </c>
      <c r="BD12" s="40">
        <v>0</v>
      </c>
      <c r="BE12" s="40">
        <v>0</v>
      </c>
      <c r="BF12" s="40">
        <v>0</v>
      </c>
      <c r="BG12" s="40">
        <v>0</v>
      </c>
      <c r="BH12" s="40">
        <v>0</v>
      </c>
      <c r="BI12" s="40">
        <v>0</v>
      </c>
      <c r="BJ12" s="40">
        <v>0</v>
      </c>
      <c r="BK12" s="40">
        <v>0</v>
      </c>
      <c r="BL12" s="40">
        <v>0</v>
      </c>
      <c r="BM12" s="40">
        <v>0</v>
      </c>
      <c r="BN12" s="40">
        <v>0</v>
      </c>
      <c r="BO12" s="40">
        <v>0</v>
      </c>
      <c r="BP12" s="40">
        <v>0</v>
      </c>
      <c r="BQ12" s="40">
        <v>0</v>
      </c>
      <c r="BR12" s="40">
        <v>0</v>
      </c>
      <c r="BS12" s="40">
        <v>0</v>
      </c>
      <c r="BT12" s="40">
        <v>0</v>
      </c>
      <c r="BU12" s="40">
        <v>0</v>
      </c>
      <c r="BV12" s="40">
        <v>0</v>
      </c>
      <c r="BW12" s="40">
        <v>0</v>
      </c>
      <c r="BX12" s="262">
        <f t="shared" si="1"/>
        <v>524811.04693540419</v>
      </c>
      <c r="BZ12" s="33"/>
      <c r="CA12" s="28">
        <v>1</v>
      </c>
      <c r="CX12" s="37"/>
      <c r="CY12" s="28"/>
      <c r="DX12" s="43">
        <v>2003</v>
      </c>
      <c r="DY12" s="32">
        <f>SUMPRODUCT((Scenarios!$BU$4:$BU$204)*(Scenarios!$A$4:$A$204='SDF-UR-Trans'!DX12)*(Scenarios!$B$4:$B$204='Scenario_selection&amp;Results'!$D$5))</f>
        <v>1</v>
      </c>
      <c r="DZ12" s="32"/>
      <c r="EA12" s="32">
        <f t="shared" si="4"/>
        <v>1</v>
      </c>
      <c r="EC12" s="32">
        <f t="shared" si="5"/>
        <v>1</v>
      </c>
      <c r="EG12" s="43">
        <v>2003</v>
      </c>
      <c r="EH12" s="32">
        <f>SUMPRODUCT((Scenarios!$CA$4:$CA$204)*(Scenarios!$A$4:$A$204='SDF-UR-Trans'!DX12)*(Scenarios!$B$4:$B$204='Scenario_selection&amp;Results'!$D$5))</f>
        <v>83.2</v>
      </c>
      <c r="EI12" s="32"/>
      <c r="EJ12" s="32">
        <f t="shared" si="6"/>
        <v>83.199999999999989</v>
      </c>
      <c r="EL12" s="32">
        <f t="shared" si="7"/>
        <v>83.199999999999989</v>
      </c>
      <c r="EO12" s="33"/>
    </row>
    <row r="13" spans="1:145" x14ac:dyDescent="0.3">
      <c r="A13" s="81">
        <v>0.48193188620396332</v>
      </c>
      <c r="B13" s="260" cm="1">
        <f t="array" ref="B13">SUMPRODUCT((Scenarios!$A$4:$A$204='SDF-UR-North'!E13)*(Scenarios!$B$4:$B$204='Scenario_selection&amp;Results'!$D$26)*Scenarios!$N$4:$N$204)/100000</f>
        <v>0.14377871499999997</v>
      </c>
      <c r="C13" s="260">
        <f>SUMPRODUCT((Scenarios!$A$4:$A$204='SDF-UR-Trans'!E13)*(Scenarios!$B$4:$B$204='Scenario_selection&amp;Results'!$D$2)*Scenarios!$T$4:$T$204)</f>
        <v>37.336522638739197</v>
      </c>
      <c r="D13" s="33">
        <f t="shared" si="3"/>
        <v>536819.72475663305</v>
      </c>
      <c r="E13" s="28">
        <v>2009</v>
      </c>
      <c r="F13" s="34">
        <f>SUMPRODUCT((Scenarios!$A$4:$A$204='SDF-UR-North'!H13)*(Scenarios!$B$4:$B$204='Scenario_selection&amp;Results'!$D$3)*Scenarios!$AA$4:$AA$204)</f>
        <v>30</v>
      </c>
      <c r="G13" s="33">
        <f t="shared" si="2"/>
        <v>19147.565910314333</v>
      </c>
      <c r="H13" s="63">
        <v>2009</v>
      </c>
      <c r="I13" s="36">
        <f t="shared" si="0"/>
        <v>5238.0416974921982</v>
      </c>
      <c r="J13" s="36">
        <f t="shared" si="0"/>
        <v>4312.0257615405581</v>
      </c>
      <c r="K13" s="36">
        <f t="shared" si="0"/>
        <v>13814.945878164161</v>
      </c>
      <c r="L13" s="36">
        <f t="shared" si="0"/>
        <v>39843.121584662949</v>
      </c>
      <c r="M13" s="36">
        <f t="shared" si="0"/>
        <v>121075.07269835527</v>
      </c>
      <c r="N13" s="36">
        <f t="shared" si="0"/>
        <v>181200.06217174002</v>
      </c>
      <c r="O13" s="36">
        <f t="shared" si="0"/>
        <v>23106.317858900071</v>
      </c>
      <c r="P13" s="40">
        <f t="shared" si="0"/>
        <v>19178.176916148834</v>
      </c>
      <c r="Q13" s="40">
        <f t="shared" si="0"/>
        <v>19371.297702279866</v>
      </c>
      <c r="R13" s="40">
        <f t="shared" si="0"/>
        <v>15513.139152167725</v>
      </c>
      <c r="S13" s="41">
        <f>S12</f>
        <v>11764.914541470409</v>
      </c>
      <c r="T13" s="41">
        <f>T12</f>
        <v>12425.758796454567</v>
      </c>
      <c r="U13" s="41">
        <f>U12</f>
        <v>14690.746065664564</v>
      </c>
      <c r="V13" s="41">
        <f>V12</f>
        <v>17390.037906865771</v>
      </c>
      <c r="W13" s="41">
        <f>W12</f>
        <v>18748.50011441176</v>
      </c>
      <c r="X13" s="39">
        <f>G13</f>
        <v>19147.565910314333</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c r="BE13" s="40">
        <v>0</v>
      </c>
      <c r="BF13" s="40">
        <v>0</v>
      </c>
      <c r="BG13" s="40">
        <v>0</v>
      </c>
      <c r="BH13" s="40">
        <v>0</v>
      </c>
      <c r="BI13" s="40">
        <v>0</v>
      </c>
      <c r="BJ13" s="40">
        <v>0</v>
      </c>
      <c r="BK13" s="40">
        <v>0</v>
      </c>
      <c r="BL13" s="40">
        <v>0</v>
      </c>
      <c r="BM13" s="40">
        <v>0</v>
      </c>
      <c r="BN13" s="40">
        <v>0</v>
      </c>
      <c r="BO13" s="40">
        <v>0</v>
      </c>
      <c r="BP13" s="40">
        <v>0</v>
      </c>
      <c r="BQ13" s="40">
        <v>0</v>
      </c>
      <c r="BR13" s="40">
        <v>0</v>
      </c>
      <c r="BS13" s="40">
        <v>0</v>
      </c>
      <c r="BT13" s="40">
        <v>0</v>
      </c>
      <c r="BU13" s="40">
        <v>0</v>
      </c>
      <c r="BV13" s="40">
        <v>0</v>
      </c>
      <c r="BW13" s="40">
        <v>0</v>
      </c>
      <c r="BX13" s="262">
        <f t="shared" si="1"/>
        <v>536819.72475663305</v>
      </c>
      <c r="BZ13" s="33"/>
      <c r="CA13" s="28">
        <v>1</v>
      </c>
      <c r="CX13" s="37"/>
      <c r="CY13" s="28"/>
      <c r="DX13" s="43">
        <v>2004</v>
      </c>
      <c r="DY13" s="32">
        <f>SUMPRODUCT((Scenarios!$BU$4:$BU$204)*(Scenarios!$A$4:$A$204='SDF-UR-Trans'!DX13)*(Scenarios!$B$4:$B$204='Scenario_selection&amp;Results'!$D$5))</f>
        <v>1</v>
      </c>
      <c r="DZ13" s="32"/>
      <c r="EA13" s="32">
        <f t="shared" si="4"/>
        <v>1</v>
      </c>
      <c r="EC13" s="32">
        <f t="shared" si="5"/>
        <v>1</v>
      </c>
      <c r="EG13" s="43">
        <v>2004</v>
      </c>
      <c r="EH13" s="32">
        <f>SUMPRODUCT((Scenarios!$CA$4:$CA$204)*(Scenarios!$A$4:$A$204='SDF-UR-Trans'!DX13)*(Scenarios!$B$4:$B$204='Scenario_selection&amp;Results'!$D$5))</f>
        <v>83.2</v>
      </c>
      <c r="EI13" s="32"/>
      <c r="EJ13" s="32">
        <f t="shared" si="6"/>
        <v>83.199999999999989</v>
      </c>
      <c r="EL13" s="32">
        <f t="shared" si="7"/>
        <v>83.199999999999989</v>
      </c>
      <c r="EO13" s="33"/>
    </row>
    <row r="14" spans="1:145" x14ac:dyDescent="0.3">
      <c r="A14" s="81">
        <v>0.49866991840274644</v>
      </c>
      <c r="B14" s="260" cm="1">
        <f t="array" ref="B14">SUMPRODUCT((Scenarios!$A$4:$A$204='SDF-UR-North'!E14)*(Scenarios!$B$4:$B$204='Scenario_selection&amp;Results'!$D$26)*Scenarios!$N$4:$N$204)/100000</f>
        <v>0.13625537299999999</v>
      </c>
      <c r="C14" s="260">
        <f>SUMPRODUCT((Scenarios!$A$4:$A$204='SDF-UR-Trans'!E14)*(Scenarios!$B$4:$B$204='Scenario_selection&amp;Results'!$D$2)*Scenarios!$T$4:$T$204)</f>
        <v>40.132211818595771</v>
      </c>
      <c r="D14" s="33">
        <f t="shared" si="3"/>
        <v>546822.94906577747</v>
      </c>
      <c r="E14" s="28">
        <v>2010</v>
      </c>
      <c r="F14" s="34">
        <f>SUMPRODUCT((Scenarios!$A$4:$A$204='SDF-UR-North'!H14)*(Scenarios!$B$4:$B$204='Scenario_selection&amp;Results'!$D$3)*Scenarios!$AA$4:$AA$204)</f>
        <v>30</v>
      </c>
      <c r="G14" s="33">
        <f t="shared" si="2"/>
        <v>17350.250713230034</v>
      </c>
      <c r="H14" s="63">
        <v>2010</v>
      </c>
      <c r="I14" s="36">
        <f t="shared" si="0"/>
        <v>4420.369443451119</v>
      </c>
      <c r="J14" s="36">
        <f t="shared" si="0"/>
        <v>3816.9271819887158</v>
      </c>
      <c r="K14" s="36">
        <f t="shared" si="0"/>
        <v>12767.811688805439</v>
      </c>
      <c r="L14" s="36">
        <f t="shared" si="0"/>
        <v>38159.873755810666</v>
      </c>
      <c r="M14" s="36">
        <f t="shared" si="0"/>
        <v>118882.33337641379</v>
      </c>
      <c r="N14" s="36">
        <f t="shared" si="0"/>
        <v>180237.85386000091</v>
      </c>
      <c r="O14" s="36">
        <f t="shared" si="0"/>
        <v>23055.237209921044</v>
      </c>
      <c r="P14" s="40">
        <f t="shared" si="0"/>
        <v>19142.627490805869</v>
      </c>
      <c r="Q14" s="40">
        <f t="shared" si="0"/>
        <v>19341.349163364692</v>
      </c>
      <c r="R14" s="40">
        <f t="shared" si="0"/>
        <v>15493.242450512767</v>
      </c>
      <c r="S14" s="40">
        <f t="shared" si="0"/>
        <v>11752.463937761446</v>
      </c>
      <c r="T14" s="41">
        <f>T13</f>
        <v>12425.758796454567</v>
      </c>
      <c r="U14" s="41">
        <f>U13</f>
        <v>14690.746065664564</v>
      </c>
      <c r="V14" s="41">
        <f>V13</f>
        <v>17390.037906865771</v>
      </c>
      <c r="W14" s="41">
        <f>W13</f>
        <v>18748.50011441176</v>
      </c>
      <c r="X14" s="41">
        <f>X13</f>
        <v>19147.565910314333</v>
      </c>
      <c r="Y14" s="39">
        <f>G14</f>
        <v>17350.250713230034</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v>
      </c>
      <c r="AV14" s="40">
        <v>0</v>
      </c>
      <c r="AW14" s="40">
        <v>0</v>
      </c>
      <c r="AX14" s="40">
        <v>0</v>
      </c>
      <c r="AY14" s="40">
        <v>0</v>
      </c>
      <c r="AZ14" s="40">
        <v>0</v>
      </c>
      <c r="BA14" s="40">
        <v>0</v>
      </c>
      <c r="BB14" s="40">
        <v>0</v>
      </c>
      <c r="BC14" s="40">
        <v>0</v>
      </c>
      <c r="BD14" s="40">
        <v>0</v>
      </c>
      <c r="BE14" s="40">
        <v>0</v>
      </c>
      <c r="BF14" s="40">
        <v>0</v>
      </c>
      <c r="BG14" s="40">
        <v>0</v>
      </c>
      <c r="BH14" s="40">
        <v>0</v>
      </c>
      <c r="BI14" s="40">
        <v>0</v>
      </c>
      <c r="BJ14" s="40">
        <v>0</v>
      </c>
      <c r="BK14" s="40">
        <v>0</v>
      </c>
      <c r="BL14" s="40">
        <v>0</v>
      </c>
      <c r="BM14" s="40">
        <v>0</v>
      </c>
      <c r="BN14" s="40">
        <v>0</v>
      </c>
      <c r="BO14" s="40">
        <v>0</v>
      </c>
      <c r="BP14" s="40">
        <v>0</v>
      </c>
      <c r="BQ14" s="40">
        <v>0</v>
      </c>
      <c r="BR14" s="40">
        <v>0</v>
      </c>
      <c r="BS14" s="40">
        <v>0</v>
      </c>
      <c r="BT14" s="40">
        <v>0</v>
      </c>
      <c r="BU14" s="40">
        <v>0</v>
      </c>
      <c r="BV14" s="40">
        <v>0</v>
      </c>
      <c r="BW14" s="40">
        <v>0</v>
      </c>
      <c r="BX14" s="262">
        <f t="shared" si="1"/>
        <v>546822.94906577747</v>
      </c>
      <c r="BZ14" s="33"/>
      <c r="CA14" s="28">
        <v>1</v>
      </c>
      <c r="CX14" s="37"/>
      <c r="CY14" s="28"/>
      <c r="DX14" s="43">
        <v>2005</v>
      </c>
      <c r="DY14" s="32">
        <f>SUMPRODUCT((Scenarios!$BU$4:$BU$204)*(Scenarios!$A$4:$A$204='SDF-UR-Trans'!DX14)*(Scenarios!$B$4:$B$204='Scenario_selection&amp;Results'!$D$5))</f>
        <v>1</v>
      </c>
      <c r="DZ14" s="32"/>
      <c r="EA14" s="32">
        <f t="shared" si="4"/>
        <v>1</v>
      </c>
      <c r="EC14" s="32">
        <f t="shared" si="5"/>
        <v>1</v>
      </c>
      <c r="EG14" s="43">
        <v>2005</v>
      </c>
      <c r="EH14" s="32">
        <f>SUMPRODUCT((Scenarios!$CA$4:$CA$204)*(Scenarios!$A$4:$A$204='SDF-UR-Trans'!DX14)*(Scenarios!$B$4:$B$204='Scenario_selection&amp;Results'!$D$5))</f>
        <v>83.2</v>
      </c>
      <c r="EI14" s="32"/>
      <c r="EJ14" s="32">
        <f t="shared" si="6"/>
        <v>83.2</v>
      </c>
      <c r="EL14" s="32">
        <f t="shared" si="7"/>
        <v>83.2</v>
      </c>
      <c r="EO14" s="33"/>
    </row>
    <row r="15" spans="1:145" x14ac:dyDescent="0.3">
      <c r="A15" s="81">
        <v>0.51134913293687767</v>
      </c>
      <c r="B15" s="260" cm="1">
        <f t="array" ref="B15">SUMPRODUCT((Scenarios!$A$4:$A$204='SDF-UR-North'!E15)*(Scenarios!$B$4:$B$204='Scenario_selection&amp;Results'!$D$26)*Scenarios!$N$4:$N$204)/100000</f>
        <v>0.13551284399999999</v>
      </c>
      <c r="C15" s="260">
        <f>SUMPRODUCT((Scenarios!$A$4:$A$204='SDF-UR-Trans'!E15)*(Scenarios!$B$4:$B$204='Scenario_selection&amp;Results'!$D$2)*Scenarios!$T$4:$T$204)</f>
        <v>41.070236762060311</v>
      </c>
      <c r="D15" s="33">
        <f t="shared" si="3"/>
        <v>556554.45873801433</v>
      </c>
      <c r="E15" s="28">
        <v>2011</v>
      </c>
      <c r="F15" s="34">
        <f>SUMPRODUCT((Scenarios!$A$4:$A$204='SDF-UR-North'!H15)*(Scenarios!$B$4:$B$204='Scenario_selection&amp;Results'!$D$3)*Scenarios!$AA$4:$AA$204)</f>
        <v>30</v>
      </c>
      <c r="G15" s="33">
        <f t="shared" si="2"/>
        <v>17321.194731148807</v>
      </c>
      <c r="H15" s="63">
        <v>2011</v>
      </c>
      <c r="I15" s="36">
        <f t="shared" si="0"/>
        <v>3711.911080465703</v>
      </c>
      <c r="J15" s="36">
        <f t="shared" si="0"/>
        <v>3363.1482027415182</v>
      </c>
      <c r="K15" s="36">
        <f t="shared" si="0"/>
        <v>11752.562500325586</v>
      </c>
      <c r="L15" s="36">
        <f t="shared" si="0"/>
        <v>36433.495369884811</v>
      </c>
      <c r="M15" s="36">
        <f t="shared" si="0"/>
        <v>116503.3437445654</v>
      </c>
      <c r="N15" s="36">
        <f t="shared" si="0"/>
        <v>179133.54063992761</v>
      </c>
      <c r="O15" s="36">
        <f t="shared" si="0"/>
        <v>22994.771484229608</v>
      </c>
      <c r="P15" s="40">
        <f t="shared" si="0"/>
        <v>19100.309288426535</v>
      </c>
      <c r="Q15" s="40">
        <f t="shared" si="0"/>
        <v>19305.497275506874</v>
      </c>
      <c r="R15" s="40">
        <f t="shared" si="0"/>
        <v>15469.289487650769</v>
      </c>
      <c r="S15" s="40">
        <f t="shared" si="0"/>
        <v>11737.390568897374</v>
      </c>
      <c r="T15" s="40">
        <f t="shared" si="0"/>
        <v>12400.903653757292</v>
      </c>
      <c r="U15" s="41">
        <f>U14</f>
        <v>14690.746065664564</v>
      </c>
      <c r="V15" s="41">
        <f>V14</f>
        <v>17390.037906865771</v>
      </c>
      <c r="W15" s="41">
        <f>W14</f>
        <v>18748.50011441176</v>
      </c>
      <c r="X15" s="41">
        <f>X14</f>
        <v>19147.565910314333</v>
      </c>
      <c r="Y15" s="41">
        <f>Y14</f>
        <v>17350.250713230034</v>
      </c>
      <c r="Z15" s="39">
        <f>G15</f>
        <v>17321.194731148807</v>
      </c>
      <c r="AA15" s="40">
        <v>0</v>
      </c>
      <c r="AB15" s="40">
        <v>0</v>
      </c>
      <c r="AC15" s="40">
        <v>0</v>
      </c>
      <c r="AD15" s="40">
        <v>0</v>
      </c>
      <c r="AE15" s="40">
        <v>0</v>
      </c>
      <c r="AF15" s="40">
        <v>0</v>
      </c>
      <c r="AG15" s="40">
        <v>0</v>
      </c>
      <c r="AH15" s="40">
        <v>0</v>
      </c>
      <c r="AI15" s="40">
        <v>0</v>
      </c>
      <c r="AJ15" s="40">
        <v>0</v>
      </c>
      <c r="AK15" s="40">
        <v>0</v>
      </c>
      <c r="AL15" s="40">
        <v>0</v>
      </c>
      <c r="AM15" s="40">
        <v>0</v>
      </c>
      <c r="AN15" s="40">
        <v>0</v>
      </c>
      <c r="AO15" s="40">
        <v>0</v>
      </c>
      <c r="AP15" s="40">
        <v>0</v>
      </c>
      <c r="AQ15" s="40">
        <v>0</v>
      </c>
      <c r="AR15" s="40">
        <v>0</v>
      </c>
      <c r="AS15" s="40">
        <v>0</v>
      </c>
      <c r="AT15" s="40">
        <v>0</v>
      </c>
      <c r="AU15" s="40">
        <v>0</v>
      </c>
      <c r="AV15" s="40">
        <v>0</v>
      </c>
      <c r="AW15" s="40">
        <v>0</v>
      </c>
      <c r="AX15" s="40">
        <v>0</v>
      </c>
      <c r="AY15" s="40">
        <v>0</v>
      </c>
      <c r="AZ15" s="40">
        <v>0</v>
      </c>
      <c r="BA15" s="40">
        <v>0</v>
      </c>
      <c r="BB15" s="40">
        <v>0</v>
      </c>
      <c r="BC15" s="40">
        <v>0</v>
      </c>
      <c r="BD15" s="40">
        <v>0</v>
      </c>
      <c r="BE15" s="40">
        <v>0</v>
      </c>
      <c r="BF15" s="40">
        <v>0</v>
      </c>
      <c r="BG15" s="40">
        <v>0</v>
      </c>
      <c r="BH15" s="40">
        <v>0</v>
      </c>
      <c r="BI15" s="40">
        <v>0</v>
      </c>
      <c r="BJ15" s="40">
        <v>0</v>
      </c>
      <c r="BK15" s="40">
        <v>0</v>
      </c>
      <c r="BL15" s="40">
        <v>0</v>
      </c>
      <c r="BM15" s="40">
        <v>0</v>
      </c>
      <c r="BN15" s="40">
        <v>0</v>
      </c>
      <c r="BO15" s="40">
        <v>0</v>
      </c>
      <c r="BP15" s="40">
        <v>0</v>
      </c>
      <c r="BQ15" s="40">
        <v>0</v>
      </c>
      <c r="BR15" s="40">
        <v>0</v>
      </c>
      <c r="BS15" s="40">
        <v>0</v>
      </c>
      <c r="BT15" s="40">
        <v>0</v>
      </c>
      <c r="BU15" s="40">
        <v>0</v>
      </c>
      <c r="BV15" s="40">
        <v>0</v>
      </c>
      <c r="BW15" s="40">
        <v>0</v>
      </c>
      <c r="BX15" s="262">
        <f t="shared" si="1"/>
        <v>556554.45873801433</v>
      </c>
      <c r="BZ15" s="33"/>
      <c r="CA15" s="28">
        <v>1</v>
      </c>
      <c r="CX15" s="37"/>
      <c r="CY15" s="28"/>
      <c r="DX15" s="43">
        <v>2006</v>
      </c>
      <c r="DY15" s="32">
        <f>SUMPRODUCT((Scenarios!$BU$4:$BU$204)*(Scenarios!$A$4:$A$204='SDF-UR-Trans'!DX15)*(Scenarios!$B$4:$B$204='Scenario_selection&amp;Results'!$D$5))</f>
        <v>1</v>
      </c>
      <c r="DZ15" s="32"/>
      <c r="EA15" s="32">
        <f t="shared" si="4"/>
        <v>1</v>
      </c>
      <c r="EC15" s="32">
        <f t="shared" si="5"/>
        <v>1</v>
      </c>
      <c r="EG15" s="43">
        <v>2006</v>
      </c>
      <c r="EH15" s="32">
        <f>SUMPRODUCT((Scenarios!$CA$4:$CA$204)*(Scenarios!$A$4:$A$204='SDF-UR-Trans'!DX15)*(Scenarios!$B$4:$B$204='Scenario_selection&amp;Results'!$D$5))</f>
        <v>83.2</v>
      </c>
      <c r="EI15" s="32"/>
      <c r="EJ15" s="32">
        <f t="shared" si="6"/>
        <v>83.199999999999974</v>
      </c>
      <c r="EL15" s="32">
        <f t="shared" si="7"/>
        <v>83.199999999999974</v>
      </c>
      <c r="EO15" s="33"/>
    </row>
    <row r="16" spans="1:145" x14ac:dyDescent="0.3">
      <c r="A16" s="81">
        <v>0.5269915714706872</v>
      </c>
      <c r="B16" s="260" cm="1">
        <f t="array" ref="B16">SUMPRODUCT((Scenarios!$A$4:$A$204='SDF-UR-North'!E16)*(Scenarios!$B$4:$B$204='Scenario_selection&amp;Results'!$D$26)*Scenarios!$N$4:$N$204)/100000</f>
        <v>0.13422627400000001</v>
      </c>
      <c r="C16" s="260">
        <f>SUMPRODUCT((Scenarios!$A$4:$A$204='SDF-UR-Trans'!E16)*(Scenarios!$B$4:$B$204='Scenario_selection&amp;Results'!$D$2)*Scenarios!$T$4:$T$204)</f>
        <v>42.038629083717119</v>
      </c>
      <c r="D16" s="33">
        <f t="shared" si="3"/>
        <v>564268.85459753824</v>
      </c>
      <c r="E16" s="28">
        <v>2012</v>
      </c>
      <c r="F16" s="34">
        <f>SUMPRODUCT((Scenarios!$A$4:$A$204='SDF-UR-North'!H16)*(Scenarios!$B$4:$B$204='Scenario_selection&amp;Results'!$D$3)*Scenarios!$AA$4:$AA$204)</f>
        <v>30</v>
      </c>
      <c r="G16" s="33">
        <f t="shared" si="2"/>
        <v>15576.496519907452</v>
      </c>
      <c r="H16" s="63">
        <v>2012</v>
      </c>
      <c r="I16" s="36">
        <f t="shared" si="0"/>
        <v>3101.5207590850632</v>
      </c>
      <c r="J16" s="36">
        <f t="shared" si="0"/>
        <v>2949.5722247961494</v>
      </c>
      <c r="K16" s="36">
        <f t="shared" si="0"/>
        <v>10773.746182867399</v>
      </c>
      <c r="L16" s="36">
        <f t="shared" si="0"/>
        <v>34672.808378361275</v>
      </c>
      <c r="M16" s="36">
        <f t="shared" si="0"/>
        <v>113936.75472527863</v>
      </c>
      <c r="N16" s="36">
        <f t="shared" si="0"/>
        <v>177873.24139566405</v>
      </c>
      <c r="O16" s="36">
        <f t="shared" si="0"/>
        <v>22923.597648841023</v>
      </c>
      <c r="P16" s="40">
        <f t="shared" si="0"/>
        <v>19050.215938636204</v>
      </c>
      <c r="Q16" s="40">
        <f t="shared" si="0"/>
        <v>19262.819020333649</v>
      </c>
      <c r="R16" s="40">
        <f t="shared" si="0"/>
        <v>15440.615002367091</v>
      </c>
      <c r="S16" s="40">
        <f t="shared" si="0"/>
        <v>11719.244252444149</v>
      </c>
      <c r="T16" s="40">
        <f t="shared" si="0"/>
        <v>12369.312885346393</v>
      </c>
      <c r="U16" s="40">
        <f t="shared" si="0"/>
        <v>14661.360287639021</v>
      </c>
      <c r="V16" s="41">
        <f>V15</f>
        <v>17390.037906865771</v>
      </c>
      <c r="W16" s="41">
        <f>W15</f>
        <v>18748.50011441176</v>
      </c>
      <c r="X16" s="41">
        <f>X15</f>
        <v>19147.565910314333</v>
      </c>
      <c r="Y16" s="41">
        <f>Y15</f>
        <v>17350.250713230034</v>
      </c>
      <c r="Z16" s="41">
        <f>Z15</f>
        <v>17321.194731148807</v>
      </c>
      <c r="AA16" s="39">
        <f>G16</f>
        <v>15576.496519907452</v>
      </c>
      <c r="AB16" s="40">
        <v>0</v>
      </c>
      <c r="AC16" s="40">
        <v>0</v>
      </c>
      <c r="AD16" s="40">
        <v>0</v>
      </c>
      <c r="AE16" s="40">
        <v>0</v>
      </c>
      <c r="AF16" s="40">
        <v>0</v>
      </c>
      <c r="AG16" s="40">
        <v>0</v>
      </c>
      <c r="AH16" s="40">
        <v>0</v>
      </c>
      <c r="AI16" s="40">
        <v>0</v>
      </c>
      <c r="AJ16" s="40">
        <v>0</v>
      </c>
      <c r="AK16" s="40">
        <v>0</v>
      </c>
      <c r="AL16" s="40">
        <v>0</v>
      </c>
      <c r="AM16" s="40">
        <v>0</v>
      </c>
      <c r="AN16" s="40">
        <v>0</v>
      </c>
      <c r="AO16" s="40">
        <v>0</v>
      </c>
      <c r="AP16" s="40">
        <v>0</v>
      </c>
      <c r="AQ16" s="40">
        <v>0</v>
      </c>
      <c r="AR16" s="40">
        <v>0</v>
      </c>
      <c r="AS16" s="40">
        <v>0</v>
      </c>
      <c r="AT16" s="40">
        <v>0</v>
      </c>
      <c r="AU16" s="40">
        <v>0</v>
      </c>
      <c r="AV16" s="40">
        <v>0</v>
      </c>
      <c r="AW16" s="40">
        <v>0</v>
      </c>
      <c r="AX16" s="40">
        <v>0</v>
      </c>
      <c r="AY16" s="40">
        <v>0</v>
      </c>
      <c r="AZ16" s="40">
        <v>0</v>
      </c>
      <c r="BA16" s="40">
        <v>0</v>
      </c>
      <c r="BB16" s="40">
        <v>0</v>
      </c>
      <c r="BC16" s="40">
        <v>0</v>
      </c>
      <c r="BD16" s="40">
        <v>0</v>
      </c>
      <c r="BE16" s="40">
        <v>0</v>
      </c>
      <c r="BF16" s="40">
        <v>0</v>
      </c>
      <c r="BG16" s="40">
        <v>0</v>
      </c>
      <c r="BH16" s="40">
        <v>0</v>
      </c>
      <c r="BI16" s="40">
        <v>0</v>
      </c>
      <c r="BJ16" s="40">
        <v>0</v>
      </c>
      <c r="BK16" s="40">
        <v>0</v>
      </c>
      <c r="BL16" s="40">
        <v>0</v>
      </c>
      <c r="BM16" s="40">
        <v>0</v>
      </c>
      <c r="BN16" s="40">
        <v>0</v>
      </c>
      <c r="BO16" s="40">
        <v>0</v>
      </c>
      <c r="BP16" s="40">
        <v>0</v>
      </c>
      <c r="BQ16" s="40">
        <v>0</v>
      </c>
      <c r="BR16" s="40">
        <v>0</v>
      </c>
      <c r="BS16" s="40">
        <v>0</v>
      </c>
      <c r="BT16" s="40">
        <v>0</v>
      </c>
      <c r="BU16" s="40">
        <v>0</v>
      </c>
      <c r="BV16" s="40">
        <v>0</v>
      </c>
      <c r="BW16" s="40">
        <v>0</v>
      </c>
      <c r="BX16" s="262">
        <f t="shared" si="1"/>
        <v>564268.85459753824</v>
      </c>
      <c r="BZ16" s="33"/>
      <c r="CA16" s="28">
        <v>1</v>
      </c>
      <c r="CX16" s="37"/>
      <c r="CY16" s="28"/>
      <c r="DX16" s="43">
        <v>2007</v>
      </c>
      <c r="DY16" s="32">
        <f>SUMPRODUCT((Scenarios!$BU$4:$BU$204)*(Scenarios!$A$4:$A$204='SDF-UR-Trans'!DX16)*(Scenarios!$B$4:$B$204='Scenario_selection&amp;Results'!$D$5))</f>
        <v>1</v>
      </c>
      <c r="DZ16" s="32"/>
      <c r="EA16" s="32">
        <f t="shared" si="4"/>
        <v>1</v>
      </c>
      <c r="EC16" s="32">
        <f t="shared" si="5"/>
        <v>1</v>
      </c>
      <c r="EG16" s="43">
        <v>2007</v>
      </c>
      <c r="EH16" s="32">
        <f>SUMPRODUCT((Scenarios!$CA$4:$CA$204)*(Scenarios!$A$4:$A$204='SDF-UR-Trans'!DX16)*(Scenarios!$B$4:$B$204='Scenario_selection&amp;Results'!$D$5))</f>
        <v>83.2</v>
      </c>
      <c r="EI16" s="32"/>
      <c r="EJ16" s="32">
        <f t="shared" si="6"/>
        <v>83.199999999999989</v>
      </c>
      <c r="EL16" s="32">
        <f t="shared" si="7"/>
        <v>83.199999999999989</v>
      </c>
      <c r="EO16" s="33"/>
    </row>
    <row r="17" spans="1:145" x14ac:dyDescent="0.3">
      <c r="A17" s="81">
        <v>0.53671792447146205</v>
      </c>
      <c r="B17" s="260" cm="1">
        <f t="array" ref="B17">SUMPRODUCT((Scenarios!$A$4:$A$204='SDF-UR-North'!E17)*(Scenarios!$B$4:$B$204='Scenario_selection&amp;Results'!$D$26)*Scenarios!$N$4:$N$204)/100000</f>
        <v>0.13195946199999997</v>
      </c>
      <c r="C17" s="260">
        <f>SUMPRODUCT((Scenarios!$A$4:$A$204='SDF-UR-Trans'!E17)*(Scenarios!$B$4:$B$204='Scenario_selection&amp;Results'!$D$2)*Scenarios!$T$4:$T$204)</f>
        <v>43.377510344138749</v>
      </c>
      <c r="D17" s="33">
        <f t="shared" si="3"/>
        <v>572407.29279119836</v>
      </c>
      <c r="E17" s="28">
        <v>2013</v>
      </c>
      <c r="F17" s="34">
        <f>SUMPRODUCT((Scenarios!$A$4:$A$204='SDF-UR-North'!H17)*(Scenarios!$B$4:$B$204='Scenario_selection&amp;Results'!$D$3)*Scenarios!$AA$4:$AA$204)</f>
        <v>30</v>
      </c>
      <c r="G17" s="33">
        <f t="shared" si="2"/>
        <v>16304.467154535389</v>
      </c>
      <c r="H17" s="63">
        <v>2013</v>
      </c>
      <c r="I17" s="36">
        <f t="shared" si="0"/>
        <v>2578.5719442302266</v>
      </c>
      <c r="J17" s="36">
        <f t="shared" si="0"/>
        <v>2574.7507416883172</v>
      </c>
      <c r="K17" s="36">
        <f t="shared" si="0"/>
        <v>9835.3462053277435</v>
      </c>
      <c r="L17" s="36">
        <f t="shared" si="0"/>
        <v>32887.198583892736</v>
      </c>
      <c r="M17" s="36">
        <f t="shared" si="0"/>
        <v>111183.29738299375</v>
      </c>
      <c r="N17" s="36">
        <f t="shared" si="0"/>
        <v>176442.98691206772</v>
      </c>
      <c r="O17" s="36">
        <f t="shared" si="0"/>
        <v>22840.28907371212</v>
      </c>
      <c r="P17" s="40">
        <f t="shared" si="0"/>
        <v>18991.251363395117</v>
      </c>
      <c r="Q17" s="40">
        <f t="shared" si="0"/>
        <v>19212.299465044664</v>
      </c>
      <c r="R17" s="40">
        <f t="shared" si="0"/>
        <v>15406.48076082447</v>
      </c>
      <c r="S17" s="40">
        <f t="shared" si="0"/>
        <v>11697.520998954013</v>
      </c>
      <c r="T17" s="40">
        <f t="shared" si="0"/>
        <v>12329.560354628869</v>
      </c>
      <c r="U17" s="40">
        <f t="shared" si="0"/>
        <v>14624.011103227351</v>
      </c>
      <c r="V17" s="40">
        <f t="shared" si="0"/>
        <v>17355.252757663497</v>
      </c>
      <c r="W17" s="41">
        <f>W16</f>
        <v>18748.50011441176</v>
      </c>
      <c r="X17" s="41">
        <f>X16</f>
        <v>19147.565910314333</v>
      </c>
      <c r="Y17" s="41">
        <f>Y16</f>
        <v>17350.250713230034</v>
      </c>
      <c r="Z17" s="41">
        <f>Z16</f>
        <v>17321.194731148807</v>
      </c>
      <c r="AA17" s="41">
        <f>AA16</f>
        <v>15576.496519907452</v>
      </c>
      <c r="AB17" s="39">
        <f>G17</f>
        <v>16304.467154535389</v>
      </c>
      <c r="AC17" s="40">
        <v>0</v>
      </c>
      <c r="AD17" s="40">
        <v>0</v>
      </c>
      <c r="AE17" s="40">
        <v>0</v>
      </c>
      <c r="AF17" s="40">
        <v>0</v>
      </c>
      <c r="AG17" s="40">
        <v>0</v>
      </c>
      <c r="AH17" s="40">
        <v>0</v>
      </c>
      <c r="AI17" s="40">
        <v>0</v>
      </c>
      <c r="AJ17" s="40">
        <v>0</v>
      </c>
      <c r="AK17" s="40">
        <v>0</v>
      </c>
      <c r="AL17" s="40">
        <v>0</v>
      </c>
      <c r="AM17" s="40">
        <v>0</v>
      </c>
      <c r="AN17" s="40">
        <v>0</v>
      </c>
      <c r="AO17" s="40">
        <v>0</v>
      </c>
      <c r="AP17" s="40">
        <v>0</v>
      </c>
      <c r="AQ17" s="40">
        <v>0</v>
      </c>
      <c r="AR17" s="40">
        <v>0</v>
      </c>
      <c r="AS17" s="40">
        <v>0</v>
      </c>
      <c r="AT17" s="40">
        <v>0</v>
      </c>
      <c r="AU17" s="40">
        <v>0</v>
      </c>
      <c r="AV17" s="40">
        <v>0</v>
      </c>
      <c r="AW17" s="40">
        <v>0</v>
      </c>
      <c r="AX17" s="40">
        <v>0</v>
      </c>
      <c r="AY17" s="40">
        <v>0</v>
      </c>
      <c r="AZ17" s="40">
        <v>0</v>
      </c>
      <c r="BA17" s="40">
        <v>0</v>
      </c>
      <c r="BB17" s="40">
        <v>0</v>
      </c>
      <c r="BC17" s="40">
        <v>0</v>
      </c>
      <c r="BD17" s="40">
        <v>0</v>
      </c>
      <c r="BE17" s="40">
        <v>0</v>
      </c>
      <c r="BF17" s="40">
        <v>0</v>
      </c>
      <c r="BG17" s="40">
        <v>0</v>
      </c>
      <c r="BH17" s="40">
        <v>0</v>
      </c>
      <c r="BI17" s="40">
        <v>0</v>
      </c>
      <c r="BJ17" s="40">
        <v>0</v>
      </c>
      <c r="BK17" s="40">
        <v>0</v>
      </c>
      <c r="BL17" s="40">
        <v>0</v>
      </c>
      <c r="BM17" s="40">
        <v>0</v>
      </c>
      <c r="BN17" s="40">
        <v>0</v>
      </c>
      <c r="BO17" s="40">
        <v>0</v>
      </c>
      <c r="BP17" s="40">
        <v>0</v>
      </c>
      <c r="BQ17" s="40">
        <v>0</v>
      </c>
      <c r="BR17" s="40">
        <v>0</v>
      </c>
      <c r="BS17" s="40">
        <v>0</v>
      </c>
      <c r="BT17" s="40">
        <v>0</v>
      </c>
      <c r="BU17" s="40">
        <v>0</v>
      </c>
      <c r="BV17" s="40">
        <v>0</v>
      </c>
      <c r="BW17" s="40">
        <v>0</v>
      </c>
      <c r="BX17" s="262">
        <f t="shared" si="1"/>
        <v>572407.29279119836</v>
      </c>
      <c r="BZ17" s="33"/>
      <c r="CA17" s="28">
        <v>1</v>
      </c>
      <c r="CX17" s="37"/>
      <c r="CY17" s="28"/>
      <c r="DX17" s="43">
        <v>2008</v>
      </c>
      <c r="DY17" s="32">
        <f>SUMPRODUCT((Scenarios!$BU$4:$BU$204)*(Scenarios!$A$4:$A$204='SDF-UR-Trans'!DX17)*(Scenarios!$B$4:$B$204='Scenario_selection&amp;Results'!$D$5))</f>
        <v>1</v>
      </c>
      <c r="DZ17" s="32"/>
      <c r="EA17" s="32">
        <f t="shared" si="4"/>
        <v>1</v>
      </c>
      <c r="EC17" s="32">
        <f t="shared" si="5"/>
        <v>1</v>
      </c>
      <c r="EG17" s="43">
        <v>2008</v>
      </c>
      <c r="EH17" s="32">
        <f>SUMPRODUCT((Scenarios!$CA$4:$CA$204)*(Scenarios!$A$4:$A$204='SDF-UR-Trans'!DX17)*(Scenarios!$B$4:$B$204='Scenario_selection&amp;Results'!$D$5))</f>
        <v>83.2</v>
      </c>
      <c r="EI17" s="32"/>
      <c r="EJ17" s="32">
        <f t="shared" si="6"/>
        <v>83.199999999999989</v>
      </c>
      <c r="EL17" s="32">
        <f t="shared" si="7"/>
        <v>83.199999999999989</v>
      </c>
      <c r="EO17" s="33"/>
    </row>
    <row r="18" spans="1:145" x14ac:dyDescent="0.3">
      <c r="A18" s="81">
        <v>0.54664498164871911</v>
      </c>
      <c r="B18" s="260" cm="1">
        <f t="array" ref="B18">SUMPRODUCT((Scenarios!$A$4:$A$204='SDF-UR-North'!E18)*(Scenarios!$B$4:$B$204='Scenario_selection&amp;Results'!$D$26)*Scenarios!$N$4:$N$204)/100000</f>
        <v>0.13024770599999999</v>
      </c>
      <c r="C18" s="260">
        <f>SUMPRODUCT((Scenarios!$A$4:$A$204='SDF-UR-Trans'!E18)*(Scenarios!$B$4:$B$204='Scenario_selection&amp;Results'!$D$2)*Scenarios!$T$4:$T$204)</f>
        <v>44.545492893733709</v>
      </c>
      <c r="D18" s="33">
        <f t="shared" si="3"/>
        <v>580194.82620481169</v>
      </c>
      <c r="E18" s="28">
        <v>2014</v>
      </c>
      <c r="F18" s="34">
        <f>SUMPRODUCT((Scenarios!$A$4:$A$204='SDF-UR-North'!H18)*(Scenarios!$B$4:$B$204='Scenario_selection&amp;Results'!$D$3)*Scenarios!$AA$4:$AA$204)</f>
        <v>30</v>
      </c>
      <c r="G18" s="33">
        <f t="shared" si="2"/>
        <v>16287.541594124807</v>
      </c>
      <c r="H18" s="63">
        <v>2014</v>
      </c>
      <c r="I18" s="36">
        <f t="shared" si="0"/>
        <v>2133.050139032016</v>
      </c>
      <c r="J18" s="36">
        <f t="shared" si="0"/>
        <v>2236.9567799601436</v>
      </c>
      <c r="K18" s="36">
        <f t="shared" si="0"/>
        <v>8940.7377160193992</v>
      </c>
      <c r="L18" s="36">
        <f t="shared" si="0"/>
        <v>31086.466088314024</v>
      </c>
      <c r="M18" s="36">
        <f t="shared" si="0"/>
        <v>108245.92767735859</v>
      </c>
      <c r="N18" s="36">
        <f t="shared" si="0"/>
        <v>174828.95841803844</v>
      </c>
      <c r="O18" s="36">
        <f t="shared" si="0"/>
        <v>22743.323564912196</v>
      </c>
      <c r="P18" s="40">
        <f t="shared" si="0"/>
        <v>18922.23365879065</v>
      </c>
      <c r="Q18" s="40">
        <f t="shared" si="0"/>
        <v>19152.833205921408</v>
      </c>
      <c r="R18" s="40">
        <f t="shared" si="0"/>
        <v>15366.075015653756</v>
      </c>
      <c r="S18" s="40">
        <f t="shared" si="0"/>
        <v>11671.661536285786</v>
      </c>
      <c r="T18" s="40">
        <f t="shared" si="0"/>
        <v>12280.034721310834</v>
      </c>
      <c r="U18" s="40">
        <f t="shared" si="0"/>
        <v>14577.012417367998</v>
      </c>
      <c r="V18" s="40">
        <f t="shared" si="0"/>
        <v>17311.040998110489</v>
      </c>
      <c r="W18" s="40">
        <f t="shared" si="0"/>
        <v>18710.997644475148</v>
      </c>
      <c r="X18" s="41">
        <f>X17</f>
        <v>19147.565910314333</v>
      </c>
      <c r="Y18" s="41">
        <f>Y17</f>
        <v>17350.250713230034</v>
      </c>
      <c r="Z18" s="41">
        <f>Z17</f>
        <v>17321.194731148807</v>
      </c>
      <c r="AA18" s="41">
        <f>AA17</f>
        <v>15576.496519907452</v>
      </c>
      <c r="AB18" s="41">
        <f>AB17</f>
        <v>16304.467154535389</v>
      </c>
      <c r="AC18" s="39">
        <f>G18</f>
        <v>16287.541594124807</v>
      </c>
      <c r="AD18" s="40">
        <v>0</v>
      </c>
      <c r="AE18" s="40">
        <v>0</v>
      </c>
      <c r="AF18" s="40">
        <v>0</v>
      </c>
      <c r="AG18" s="40">
        <v>0</v>
      </c>
      <c r="AH18" s="40">
        <v>0</v>
      </c>
      <c r="AI18" s="40">
        <v>0</v>
      </c>
      <c r="AJ18" s="40">
        <v>0</v>
      </c>
      <c r="AK18" s="40">
        <v>0</v>
      </c>
      <c r="AL18" s="40">
        <v>0</v>
      </c>
      <c r="AM18" s="40">
        <v>0</v>
      </c>
      <c r="AN18" s="40">
        <v>0</v>
      </c>
      <c r="AO18" s="40">
        <v>0</v>
      </c>
      <c r="AP18" s="40">
        <v>0</v>
      </c>
      <c r="AQ18" s="40">
        <v>0</v>
      </c>
      <c r="AR18" s="40">
        <v>0</v>
      </c>
      <c r="AS18" s="40">
        <v>0</v>
      </c>
      <c r="AT18" s="40">
        <v>0</v>
      </c>
      <c r="AU18" s="40">
        <v>0</v>
      </c>
      <c r="AV18" s="40">
        <v>0</v>
      </c>
      <c r="AW18" s="40">
        <v>0</v>
      </c>
      <c r="AX18" s="40">
        <v>0</v>
      </c>
      <c r="AY18" s="40">
        <v>0</v>
      </c>
      <c r="AZ18" s="40">
        <v>0</v>
      </c>
      <c r="BA18" s="40">
        <v>0</v>
      </c>
      <c r="BB18" s="40">
        <v>0</v>
      </c>
      <c r="BC18" s="40">
        <v>0</v>
      </c>
      <c r="BD18" s="40">
        <v>0</v>
      </c>
      <c r="BE18" s="40">
        <v>0</v>
      </c>
      <c r="BF18" s="40">
        <v>0</v>
      </c>
      <c r="BG18" s="40">
        <v>0</v>
      </c>
      <c r="BH18" s="40">
        <v>0</v>
      </c>
      <c r="BI18" s="40">
        <v>0</v>
      </c>
      <c r="BJ18" s="40">
        <v>0</v>
      </c>
      <c r="BK18" s="40">
        <v>0</v>
      </c>
      <c r="BL18" s="40">
        <v>0</v>
      </c>
      <c r="BM18" s="40">
        <v>0</v>
      </c>
      <c r="BN18" s="40">
        <v>0</v>
      </c>
      <c r="BO18" s="40">
        <v>0</v>
      </c>
      <c r="BP18" s="40">
        <v>0</v>
      </c>
      <c r="BQ18" s="40">
        <v>0</v>
      </c>
      <c r="BR18" s="40">
        <v>0</v>
      </c>
      <c r="BS18" s="40">
        <v>0</v>
      </c>
      <c r="BT18" s="40">
        <v>0</v>
      </c>
      <c r="BU18" s="40">
        <v>0</v>
      </c>
      <c r="BV18" s="40">
        <v>0</v>
      </c>
      <c r="BW18" s="40">
        <v>0</v>
      </c>
      <c r="BX18" s="262">
        <f t="shared" si="1"/>
        <v>580194.82620481169</v>
      </c>
      <c r="BZ18" s="33"/>
      <c r="CA18" s="28">
        <v>1</v>
      </c>
      <c r="CX18" s="37"/>
      <c r="CY18" s="28"/>
      <c r="DX18" s="43">
        <v>2009</v>
      </c>
      <c r="DY18" s="32">
        <f>SUMPRODUCT((Scenarios!$BU$4:$BU$204)*(Scenarios!$A$4:$A$204='SDF-UR-Trans'!DX18)*(Scenarios!$B$4:$B$204='Scenario_selection&amp;Results'!$D$5))</f>
        <v>1</v>
      </c>
      <c r="DZ18" s="32"/>
      <c r="EA18" s="32">
        <f t="shared" si="4"/>
        <v>1</v>
      </c>
      <c r="EC18" s="32">
        <f t="shared" si="5"/>
        <v>1</v>
      </c>
      <c r="EG18" s="43">
        <v>2009</v>
      </c>
      <c r="EH18" s="32">
        <f>SUMPRODUCT((Scenarios!$CA$4:$CA$204)*(Scenarios!$A$4:$A$204='SDF-UR-Trans'!DX18)*(Scenarios!$B$4:$B$204='Scenario_selection&amp;Results'!$D$5))</f>
        <v>83.2</v>
      </c>
      <c r="EI18" s="32"/>
      <c r="EJ18" s="32">
        <f t="shared" si="6"/>
        <v>83.200000000000017</v>
      </c>
      <c r="EL18" s="32">
        <f t="shared" si="7"/>
        <v>83.200000000000017</v>
      </c>
      <c r="EO18" s="33"/>
    </row>
    <row r="19" spans="1:145" x14ac:dyDescent="0.3">
      <c r="A19" s="81">
        <v>0.55811472838650844</v>
      </c>
      <c r="B19" s="260" cm="1">
        <f t="array" ref="B19">SUMPRODUCT((Scenarios!$A$4:$A$204='SDF-UR-North'!E19)*(Scenarios!$B$4:$B$204='Scenario_selection&amp;Results'!$D$26)*Scenarios!$N$4:$N$204)/100000</f>
        <v>0.12730456300000001</v>
      </c>
      <c r="C19" s="260">
        <f>SUMPRODUCT((Scenarios!$A$4:$A$204='SDF-UR-Trans'!E19)*(Scenarios!$B$4:$B$204='Scenario_selection&amp;Results'!$D$2)*Scenarios!$T$4:$T$204)</f>
        <v>46.036575887444613</v>
      </c>
      <c r="D19" s="33">
        <f t="shared" si="3"/>
        <v>586066.61753674748</v>
      </c>
      <c r="E19" s="28">
        <v>2015</v>
      </c>
      <c r="F19" s="34">
        <f>SUMPRODUCT((Scenarios!$A$4:$A$204='SDF-UR-North'!H19)*(Scenarios!$B$4:$B$204='Scenario_selection&amp;Results'!$D$3)*Scenarios!$AA$4:$AA$204)</f>
        <v>30</v>
      </c>
      <c r="G19" s="33">
        <f t="shared" si="2"/>
        <v>14734.600409441939</v>
      </c>
      <c r="H19" s="63">
        <v>2015</v>
      </c>
      <c r="I19" s="36">
        <f t="shared" si="0"/>
        <v>1755.6196472071219</v>
      </c>
      <c r="J19" s="36">
        <f t="shared" si="0"/>
        <v>1934.2392806800192</v>
      </c>
      <c r="K19" s="36">
        <f t="shared" si="0"/>
        <v>8092.6587740597834</v>
      </c>
      <c r="L19" s="36">
        <f t="shared" si="0"/>
        <v>29280.664284122515</v>
      </c>
      <c r="M19" s="36">
        <f t="shared" si="0"/>
        <v>105129.93011966073</v>
      </c>
      <c r="N19" s="36">
        <f t="shared" si="0"/>
        <v>173017.75464288853</v>
      </c>
      <c r="O19" s="36">
        <f t="shared" si="0"/>
        <v>22631.095082089087</v>
      </c>
      <c r="P19" s="40">
        <f t="shared" si="0"/>
        <v>18841.901750186767</v>
      </c>
      <c r="Q19" s="40">
        <f t="shared" si="0"/>
        <v>19083.228283146662</v>
      </c>
      <c r="R19" s="40">
        <f t="shared" si="0"/>
        <v>15318.513660478609</v>
      </c>
      <c r="S19" s="40">
        <f t="shared" si="0"/>
        <v>11641.050899822125</v>
      </c>
      <c r="T19" s="40">
        <f t="shared" si="0"/>
        <v>12218.946714006448</v>
      </c>
      <c r="U19" s="40">
        <f t="shared" si="0"/>
        <v>14518.45917207049</v>
      </c>
      <c r="V19" s="40">
        <f t="shared" si="0"/>
        <v>17255.406728413509</v>
      </c>
      <c r="W19" s="40">
        <f t="shared" si="0"/>
        <v>18663.332183164643</v>
      </c>
      <c r="X19" s="40">
        <f t="shared" si="0"/>
        <v>19109.265192362032</v>
      </c>
      <c r="Y19" s="41">
        <f>Y18</f>
        <v>17350.250713230034</v>
      </c>
      <c r="Z19" s="41">
        <f>Z18</f>
        <v>17321.194731148807</v>
      </c>
      <c r="AA19" s="41">
        <f>AA18</f>
        <v>15576.496519907452</v>
      </c>
      <c r="AB19" s="41">
        <f>AB18</f>
        <v>16304.467154535389</v>
      </c>
      <c r="AC19" s="41">
        <f>AC18</f>
        <v>16287.541594124807</v>
      </c>
      <c r="AD19" s="39">
        <f>G19</f>
        <v>14734.600409441939</v>
      </c>
      <c r="AE19" s="40">
        <v>0</v>
      </c>
      <c r="AF19" s="40">
        <v>0</v>
      </c>
      <c r="AG19" s="40">
        <v>0</v>
      </c>
      <c r="AH19" s="40">
        <v>0</v>
      </c>
      <c r="AI19" s="40">
        <v>0</v>
      </c>
      <c r="AJ19" s="40">
        <v>0</v>
      </c>
      <c r="AK19" s="40">
        <v>0</v>
      </c>
      <c r="AL19" s="40">
        <v>0</v>
      </c>
      <c r="AM19" s="40">
        <v>0</v>
      </c>
      <c r="AN19" s="40">
        <v>0</v>
      </c>
      <c r="AO19" s="40">
        <v>0</v>
      </c>
      <c r="AP19" s="40">
        <v>0</v>
      </c>
      <c r="AQ19" s="40">
        <v>0</v>
      </c>
      <c r="AR19" s="40">
        <v>0</v>
      </c>
      <c r="AS19" s="40">
        <v>0</v>
      </c>
      <c r="AT19" s="40">
        <v>0</v>
      </c>
      <c r="AU19" s="40">
        <v>0</v>
      </c>
      <c r="AV19" s="40">
        <v>0</v>
      </c>
      <c r="AW19" s="40">
        <v>0</v>
      </c>
      <c r="AX19" s="40">
        <v>0</v>
      </c>
      <c r="AY19" s="40">
        <v>0</v>
      </c>
      <c r="AZ19" s="40">
        <v>0</v>
      </c>
      <c r="BA19" s="40">
        <v>0</v>
      </c>
      <c r="BB19" s="40">
        <v>0</v>
      </c>
      <c r="BC19" s="40">
        <v>0</v>
      </c>
      <c r="BD19" s="40">
        <v>0</v>
      </c>
      <c r="BE19" s="40">
        <v>0</v>
      </c>
      <c r="BF19" s="40">
        <v>0</v>
      </c>
      <c r="BG19" s="40">
        <v>0</v>
      </c>
      <c r="BH19" s="40">
        <v>0</v>
      </c>
      <c r="BI19" s="40">
        <v>0</v>
      </c>
      <c r="BJ19" s="40">
        <v>0</v>
      </c>
      <c r="BK19" s="40">
        <v>0</v>
      </c>
      <c r="BL19" s="40">
        <v>0</v>
      </c>
      <c r="BM19" s="40">
        <v>0</v>
      </c>
      <c r="BN19" s="40">
        <v>0</v>
      </c>
      <c r="BO19" s="40">
        <v>0</v>
      </c>
      <c r="BP19" s="40">
        <v>0</v>
      </c>
      <c r="BQ19" s="40">
        <v>0</v>
      </c>
      <c r="BR19" s="40">
        <v>0</v>
      </c>
      <c r="BS19" s="40">
        <v>0</v>
      </c>
      <c r="BT19" s="40">
        <v>0</v>
      </c>
      <c r="BU19" s="40">
        <v>0</v>
      </c>
      <c r="BV19" s="40">
        <v>0</v>
      </c>
      <c r="BW19" s="40">
        <v>0</v>
      </c>
      <c r="BX19" s="262">
        <f t="shared" si="1"/>
        <v>586066.61753674748</v>
      </c>
      <c r="BZ19" s="33"/>
      <c r="CA19" s="28">
        <v>1</v>
      </c>
      <c r="CX19" s="37"/>
      <c r="CY19" s="28"/>
      <c r="DX19" s="43">
        <v>2010</v>
      </c>
      <c r="DY19" s="32">
        <f>SUMPRODUCT((Scenarios!$BU$4:$BU$204)*(Scenarios!$A$4:$A$204='SDF-UR-Trans'!DX19)*(Scenarios!$B$4:$B$204='Scenario_selection&amp;Results'!$D$5))</f>
        <v>1</v>
      </c>
      <c r="DZ19" s="32"/>
      <c r="EA19" s="32">
        <f t="shared" si="4"/>
        <v>1</v>
      </c>
      <c r="EC19" s="32">
        <f t="shared" si="5"/>
        <v>1</v>
      </c>
      <c r="EG19" s="43">
        <v>2010</v>
      </c>
      <c r="EH19" s="32">
        <f>SUMPRODUCT((Scenarios!$CA$4:$CA$204)*(Scenarios!$A$4:$A$204='SDF-UR-Trans'!DX19)*(Scenarios!$B$4:$B$204='Scenario_selection&amp;Results'!$D$5))</f>
        <v>83.2</v>
      </c>
      <c r="EI19" s="32"/>
      <c r="EJ19" s="32">
        <f t="shared" si="6"/>
        <v>83.2</v>
      </c>
      <c r="EL19" s="32">
        <f t="shared" si="7"/>
        <v>83.2</v>
      </c>
      <c r="EO19" s="33"/>
    </row>
    <row r="20" spans="1:145" x14ac:dyDescent="0.3">
      <c r="A20" s="81">
        <v>0.56158461328076759</v>
      </c>
      <c r="B20" s="260" cm="1">
        <f t="array" ref="B20">SUMPRODUCT((Scenarios!$A$4:$A$204='SDF-UR-North'!E20)*(Scenarios!$B$4:$B$204='Scenario_selection&amp;Results'!$D$26)*Scenarios!$N$4:$N$204)/100000</f>
        <v>0.12499472199999999</v>
      </c>
      <c r="C20" s="260">
        <f>SUMPRODUCT((Scenarios!$A$4:$A$204='SDF-UR-Trans'!E20)*(Scenarios!$B$4:$B$204='Scenario_selection&amp;Results'!$D$2)*Scenarios!$T$4:$T$204)</f>
        <v>47.321010598063985</v>
      </c>
      <c r="D20" s="33">
        <f t="shared" si="3"/>
        <v>591487.65644640604</v>
      </c>
      <c r="E20" s="28">
        <v>2016</v>
      </c>
      <c r="F20" s="34">
        <f>SUMPRODUCT((Scenarios!$A$4:$A$204='SDF-UR-North'!H20)*(Scenarios!$B$4:$B$204='Scenario_selection&amp;Results'!$D$3)*Scenarios!$AA$4:$AA$204)</f>
        <v>30</v>
      </c>
      <c r="G20" s="33">
        <f t="shared" si="2"/>
        <v>14671.337274976942</v>
      </c>
      <c r="H20" s="63">
        <v>2016</v>
      </c>
      <c r="I20" s="36">
        <f t="shared" si="0"/>
        <v>1437.6664194140776</v>
      </c>
      <c r="J20" s="36">
        <f t="shared" si="0"/>
        <v>1664.4768849832885</v>
      </c>
      <c r="K20" s="36">
        <f t="shared" si="0"/>
        <v>7293.1968534478292</v>
      </c>
      <c r="L20" s="36">
        <f t="shared" si="0"/>
        <v>27479.931788543803</v>
      </c>
      <c r="M20" s="36">
        <f t="shared" si="0"/>
        <v>101842.9744721836</v>
      </c>
      <c r="N20" s="36">
        <f t="shared" si="0"/>
        <v>170996.68318134491</v>
      </c>
      <c r="O20" s="36">
        <f t="shared" si="0"/>
        <v>22501.929400385139</v>
      </c>
      <c r="P20" s="40">
        <f t="shared" si="0"/>
        <v>18748.925099659406</v>
      </c>
      <c r="Q20" s="40">
        <f t="shared" si="0"/>
        <v>19002.212892577452</v>
      </c>
      <c r="R20" s="40">
        <f t="shared" si="0"/>
        <v>15262.843361003968</v>
      </c>
      <c r="S20" s="40">
        <f t="shared" si="0"/>
        <v>11605.01930711583</v>
      </c>
      <c r="T20" s="40">
        <f t="shared" si="0"/>
        <v>12144.34607544589</v>
      </c>
      <c r="U20" s="40">
        <f t="shared" si="0"/>
        <v>14446.235944687205</v>
      </c>
      <c r="V20" s="40">
        <f t="shared" si="0"/>
        <v>17186.094853390805</v>
      </c>
      <c r="W20" s="40">
        <f t="shared" si="0"/>
        <v>18603.351916453019</v>
      </c>
      <c r="X20" s="40">
        <f t="shared" si="0"/>
        <v>19060.5851616119</v>
      </c>
      <c r="Y20" s="40">
        <f t="shared" ref="Y20:Z24" si="8">Y19*(1-NORMDIST(($H20-Y$3),Y$1,Y$1/3,1))/(1-NORMDIST(($H19-Y$3),Y$1,Y$1/3,1))*$CA20</f>
        <v>17315.545150022586</v>
      </c>
      <c r="Z20" s="41">
        <f>Z19</f>
        <v>17321.194731148807</v>
      </c>
      <c r="AA20" s="41">
        <f>AA19</f>
        <v>15576.496519907452</v>
      </c>
      <c r="AB20" s="41">
        <f>AB19</f>
        <v>16304.467154535389</v>
      </c>
      <c r="AC20" s="41">
        <f>AC19</f>
        <v>16287.541594124807</v>
      </c>
      <c r="AD20" s="41">
        <f>AD19</f>
        <v>14734.600409441939</v>
      </c>
      <c r="AE20" s="39">
        <f>G20</f>
        <v>14671.337274976942</v>
      </c>
      <c r="AF20" s="40">
        <v>0</v>
      </c>
      <c r="AG20" s="40">
        <v>0</v>
      </c>
      <c r="AH20" s="40">
        <v>0</v>
      </c>
      <c r="AI20" s="40">
        <v>0</v>
      </c>
      <c r="AJ20" s="40">
        <v>0</v>
      </c>
      <c r="AK20" s="40">
        <v>0</v>
      </c>
      <c r="AL20" s="40">
        <v>0</v>
      </c>
      <c r="AM20" s="40">
        <v>0</v>
      </c>
      <c r="AN20" s="40">
        <v>0</v>
      </c>
      <c r="AO20" s="40">
        <v>0</v>
      </c>
      <c r="AP20" s="40">
        <v>0</v>
      </c>
      <c r="AQ20" s="40">
        <v>0</v>
      </c>
      <c r="AR20" s="40">
        <v>0</v>
      </c>
      <c r="AS20" s="40">
        <v>0</v>
      </c>
      <c r="AT20" s="40">
        <v>0</v>
      </c>
      <c r="AU20" s="40">
        <v>0</v>
      </c>
      <c r="AV20" s="40">
        <v>0</v>
      </c>
      <c r="AW20" s="40">
        <v>0</v>
      </c>
      <c r="AX20" s="40">
        <v>0</v>
      </c>
      <c r="AY20" s="40">
        <v>0</v>
      </c>
      <c r="AZ20" s="40">
        <v>0</v>
      </c>
      <c r="BA20" s="40">
        <v>0</v>
      </c>
      <c r="BB20" s="40">
        <v>0</v>
      </c>
      <c r="BC20" s="40">
        <v>0</v>
      </c>
      <c r="BD20" s="40">
        <v>0</v>
      </c>
      <c r="BE20" s="40">
        <v>0</v>
      </c>
      <c r="BF20" s="40">
        <v>0</v>
      </c>
      <c r="BG20" s="40">
        <v>0</v>
      </c>
      <c r="BH20" s="40">
        <v>0</v>
      </c>
      <c r="BI20" s="40">
        <v>0</v>
      </c>
      <c r="BJ20" s="40">
        <v>0</v>
      </c>
      <c r="BK20" s="40">
        <v>0</v>
      </c>
      <c r="BL20" s="40">
        <v>0</v>
      </c>
      <c r="BM20" s="40">
        <v>0</v>
      </c>
      <c r="BN20" s="40">
        <v>0</v>
      </c>
      <c r="BO20" s="40">
        <v>0</v>
      </c>
      <c r="BP20" s="40">
        <v>0</v>
      </c>
      <c r="BQ20" s="40">
        <v>0</v>
      </c>
      <c r="BR20" s="40">
        <v>0</v>
      </c>
      <c r="BS20" s="40">
        <v>0</v>
      </c>
      <c r="BT20" s="40">
        <v>0</v>
      </c>
      <c r="BU20" s="40">
        <v>0</v>
      </c>
      <c r="BV20" s="40">
        <v>0</v>
      </c>
      <c r="BW20" s="40">
        <v>0</v>
      </c>
      <c r="BX20" s="262">
        <f t="shared" si="1"/>
        <v>591487.65644640615</v>
      </c>
      <c r="BZ20" s="33"/>
      <c r="CA20" s="28">
        <v>1</v>
      </c>
      <c r="CX20" s="28"/>
      <c r="CY20" s="28"/>
      <c r="DX20" s="43">
        <v>2011</v>
      </c>
      <c r="DY20" s="32">
        <f>SUMPRODUCT((Scenarios!$BU$4:$BU$204)*(Scenarios!$A$4:$A$204='SDF-UR-Trans'!DX20)*(Scenarios!$B$4:$B$204='Scenario_selection&amp;Results'!$D$5))</f>
        <v>1</v>
      </c>
      <c r="DZ20" s="32"/>
      <c r="EA20" s="32">
        <f t="shared" si="4"/>
        <v>1</v>
      </c>
      <c r="EC20" s="32">
        <f t="shared" si="5"/>
        <v>1</v>
      </c>
      <c r="EG20" s="43">
        <v>2011</v>
      </c>
      <c r="EH20" s="32">
        <f>SUMPRODUCT((Scenarios!$CA$4:$CA$204)*(Scenarios!$A$4:$A$204='SDF-UR-Trans'!DX20)*(Scenarios!$B$4:$B$204='Scenario_selection&amp;Results'!$D$5))</f>
        <v>83.2</v>
      </c>
      <c r="EI20" s="32"/>
      <c r="EJ20" s="32">
        <f t="shared" si="6"/>
        <v>83.200000000000017</v>
      </c>
      <c r="EL20" s="32">
        <f t="shared" si="7"/>
        <v>83.200000000000017</v>
      </c>
      <c r="EO20" s="33"/>
    </row>
    <row r="21" spans="1:145" x14ac:dyDescent="0.3">
      <c r="A21" s="81">
        <v>0.57157574246586174</v>
      </c>
      <c r="B21" s="260" cm="1">
        <f t="array" ref="B21">SUMPRODUCT((Scenarios!$A$4:$A$204='SDF-UR-North'!E21)*(Scenarios!$B$4:$B$204='Scenario_selection&amp;Results'!$D$26)*Scenarios!$N$4:$N$204)/100000</f>
        <v>0.12283197</v>
      </c>
      <c r="C21" s="260">
        <f>SUMPRODUCT((Scenarios!$A$4:$A$204='SDF-UR-Trans'!E21)*(Scenarios!$B$4:$B$204='Scenario_selection&amp;Results'!$D$2)*Scenarios!$T$4:$T$204)</f>
        <v>48.501821539772912</v>
      </c>
      <c r="D21" s="33">
        <f t="shared" si="3"/>
        <v>595757.42883187393</v>
      </c>
      <c r="E21" s="28">
        <v>2017</v>
      </c>
      <c r="F21" s="34">
        <f>SUMPRODUCT((Scenarios!$A$4:$A$204='SDF-UR-North'!H21)*(Scenarios!$B$4:$B$204='Scenario_selection&amp;Results'!$D$3)*Scenarios!$AA$4:$AA$204)</f>
        <v>30</v>
      </c>
      <c r="G21" s="33">
        <f t="shared" si="2"/>
        <v>13934.852396242906</v>
      </c>
      <c r="H21" s="63">
        <v>2017</v>
      </c>
      <c r="I21" s="36">
        <f t="shared" ref="I21:X23" si="9">I20*(1-NORMDIST(($H21-I$3),I$1,I$1/3,1))/(1-NORMDIST(($H20-I$3),I$1,I$1/3,1))*$CA21</f>
        <v>1171.3194680810698</v>
      </c>
      <c r="J21" s="36">
        <f t="shared" si="9"/>
        <v>1425.4297570185572</v>
      </c>
      <c r="K21" s="36">
        <f t="shared" si="9"/>
        <v>6543.7902360366379</v>
      </c>
      <c r="L21" s="36">
        <f t="shared" si="9"/>
        <v>25694.321994075264</v>
      </c>
      <c r="M21" s="36">
        <f t="shared" si="9"/>
        <v>98395.120866243538</v>
      </c>
      <c r="N21" s="36">
        <f t="shared" si="9"/>
        <v>168754.07055793662</v>
      </c>
      <c r="O21" s="36">
        <f t="shared" si="9"/>
        <v>22354.103876684978</v>
      </c>
      <c r="P21" s="40">
        <f t="shared" si="9"/>
        <v>18641.916681245293</v>
      </c>
      <c r="Q21" s="40">
        <f t="shared" si="9"/>
        <v>18908.445175773486</v>
      </c>
      <c r="R21" s="40">
        <f t="shared" si="9"/>
        <v>15198.046923119271</v>
      </c>
      <c r="S21" s="40">
        <f t="shared" si="9"/>
        <v>11562.844529943883</v>
      </c>
      <c r="T21" s="40">
        <f t="shared" si="9"/>
        <v>12054.149552183626</v>
      </c>
      <c r="U21" s="40">
        <f t="shared" si="9"/>
        <v>14358.036981921059</v>
      </c>
      <c r="V21" s="40">
        <f t="shared" si="9"/>
        <v>17100.601260598607</v>
      </c>
      <c r="W21" s="40">
        <f t="shared" si="9"/>
        <v>18528.625587289571</v>
      </c>
      <c r="X21" s="40">
        <f t="shared" si="9"/>
        <v>18999.328202219389</v>
      </c>
      <c r="Y21" s="40">
        <f t="shared" si="8"/>
        <v>17271.434543891308</v>
      </c>
      <c r="Z21" s="40">
        <f t="shared" si="8"/>
        <v>17286.54728838235</v>
      </c>
      <c r="AA21" s="41">
        <f>AA20</f>
        <v>15576.496519907452</v>
      </c>
      <c r="AB21" s="41">
        <f>AB20</f>
        <v>16304.467154535389</v>
      </c>
      <c r="AC21" s="41">
        <f>AC20</f>
        <v>16287.541594124807</v>
      </c>
      <c r="AD21" s="41">
        <f>AD20</f>
        <v>14734.600409441939</v>
      </c>
      <c r="AE21" s="41">
        <f>AE20</f>
        <v>14671.337274976942</v>
      </c>
      <c r="AF21" s="39">
        <f>G21</f>
        <v>13934.852396242906</v>
      </c>
      <c r="AG21" s="40">
        <v>0</v>
      </c>
      <c r="AH21" s="40">
        <v>0</v>
      </c>
      <c r="AI21" s="40">
        <v>0</v>
      </c>
      <c r="AJ21" s="40">
        <v>0</v>
      </c>
      <c r="AK21" s="40">
        <v>0</v>
      </c>
      <c r="AL21" s="40">
        <v>0</v>
      </c>
      <c r="AM21" s="40">
        <v>0</v>
      </c>
      <c r="AN21" s="40">
        <v>0</v>
      </c>
      <c r="AO21" s="40">
        <v>0</v>
      </c>
      <c r="AP21" s="40">
        <v>0</v>
      </c>
      <c r="AQ21" s="40">
        <v>0</v>
      </c>
      <c r="AR21" s="40">
        <v>0</v>
      </c>
      <c r="AS21" s="40">
        <v>0</v>
      </c>
      <c r="AT21" s="40">
        <v>0</v>
      </c>
      <c r="AU21" s="40">
        <v>0</v>
      </c>
      <c r="AV21" s="40">
        <v>0</v>
      </c>
      <c r="AW21" s="40">
        <v>0</v>
      </c>
      <c r="AX21" s="40">
        <v>0</v>
      </c>
      <c r="AY21" s="40">
        <v>0</v>
      </c>
      <c r="AZ21" s="40">
        <v>0</v>
      </c>
      <c r="BA21" s="40">
        <v>0</v>
      </c>
      <c r="BB21" s="40">
        <v>0</v>
      </c>
      <c r="BC21" s="40">
        <v>0</v>
      </c>
      <c r="BD21" s="40">
        <v>0</v>
      </c>
      <c r="BE21" s="40">
        <v>0</v>
      </c>
      <c r="BF21" s="40">
        <v>0</v>
      </c>
      <c r="BG21" s="40">
        <v>0</v>
      </c>
      <c r="BH21" s="40">
        <v>0</v>
      </c>
      <c r="BI21" s="40">
        <v>0</v>
      </c>
      <c r="BJ21" s="40">
        <v>0</v>
      </c>
      <c r="BK21" s="40">
        <v>0</v>
      </c>
      <c r="BL21" s="40">
        <v>0</v>
      </c>
      <c r="BM21" s="40">
        <v>0</v>
      </c>
      <c r="BN21" s="40">
        <v>0</v>
      </c>
      <c r="BO21" s="40">
        <v>0</v>
      </c>
      <c r="BP21" s="40">
        <v>0</v>
      </c>
      <c r="BQ21" s="40">
        <v>0</v>
      </c>
      <c r="BR21" s="40">
        <v>0</v>
      </c>
      <c r="BS21" s="40">
        <v>0</v>
      </c>
      <c r="BT21" s="40">
        <v>0</v>
      </c>
      <c r="BU21" s="40">
        <v>0</v>
      </c>
      <c r="BV21" s="40">
        <v>0</v>
      </c>
      <c r="BW21" s="40">
        <v>0</v>
      </c>
      <c r="BX21" s="262">
        <f t="shared" si="1"/>
        <v>595757.42883187404</v>
      </c>
      <c r="BZ21" s="33"/>
      <c r="CA21" s="28">
        <v>1</v>
      </c>
      <c r="CC21" s="211" t="s">
        <v>227</v>
      </c>
      <c r="CD21" s="207"/>
      <c r="CE21" s="21" t="s">
        <v>228</v>
      </c>
      <c r="CX21" s="28"/>
      <c r="CY21" s="28"/>
      <c r="DX21" s="43">
        <v>2012</v>
      </c>
      <c r="DY21" s="32">
        <f>SUMPRODUCT((Scenarios!$BU$4:$BU$204)*(Scenarios!$A$4:$A$204='SDF-UR-Trans'!DX21)*(Scenarios!$B$4:$B$204='Scenario_selection&amp;Results'!$D$5))</f>
        <v>1</v>
      </c>
      <c r="DZ21" s="32"/>
      <c r="EA21" s="32">
        <f t="shared" si="4"/>
        <v>1</v>
      </c>
      <c r="EC21" s="32">
        <f t="shared" si="5"/>
        <v>1</v>
      </c>
      <c r="EG21" s="43">
        <v>2012</v>
      </c>
      <c r="EH21" s="32">
        <f>SUMPRODUCT((Scenarios!$CA$4:$CA$204)*(Scenarios!$A$4:$A$204='SDF-UR-Trans'!DX21)*(Scenarios!$B$4:$B$204='Scenario_selection&amp;Results'!$D$5))</f>
        <v>71.078999999999994</v>
      </c>
      <c r="EI21" s="32"/>
      <c r="EJ21" s="32">
        <f t="shared" si="6"/>
        <v>82.865402914267762</v>
      </c>
      <c r="EL21" s="32">
        <f t="shared" si="7"/>
        <v>82.865402914267762</v>
      </c>
      <c r="EO21" s="33"/>
    </row>
    <row r="22" spans="1:145" x14ac:dyDescent="0.3">
      <c r="A22" s="81">
        <v>0.58137684096881137</v>
      </c>
      <c r="B22" s="260" cm="1">
        <f t="array" ref="B22">SUMPRODUCT((Scenarios!$A$4:$A$204='SDF-UR-North'!E22)*(Scenarios!$B$4:$B$204='Scenario_selection&amp;Results'!$D$26)*Scenarios!$N$4:$N$204)/100000</f>
        <v>0.12021327999999998</v>
      </c>
      <c r="C22" s="260">
        <f>SUMPRODUCT((Scenarios!$A$4:$A$204='SDF-UR-Trans'!E22)*(Scenarios!$B$4:$B$204='Scenario_selection&amp;Results'!$D$2)*Scenarios!$T$4:$T$204)</f>
        <v>49.764174721286963</v>
      </c>
      <c r="D22" s="33">
        <f t="shared" si="3"/>
        <v>598231.46697389905</v>
      </c>
      <c r="E22" s="28">
        <v>2018</v>
      </c>
      <c r="F22" s="34">
        <f>SUMPRODUCT((Scenarios!$A$4:$A$204='SDF-UR-North'!H22)*(Scenarios!$B$4:$B$204='Scenario_selection&amp;Results'!$D$3)*Scenarios!$AA$4:$AA$204)</f>
        <v>30</v>
      </c>
      <c r="G22" s="33">
        <f>D22-D21+BX82-CE22+DW82</f>
        <v>12577.520854533986</v>
      </c>
      <c r="H22" s="63">
        <v>2018</v>
      </c>
      <c r="I22" s="36">
        <f t="shared" si="9"/>
        <v>949.45361877445828</v>
      </c>
      <c r="J22" s="36">
        <f t="shared" si="9"/>
        <v>1214.788281552047</v>
      </c>
      <c r="K22" s="36">
        <f t="shared" si="9"/>
        <v>5845.2434433587805</v>
      </c>
      <c r="L22" s="36">
        <f t="shared" si="9"/>
        <v>23933.635002551731</v>
      </c>
      <c r="M22" s="36">
        <f t="shared" si="9"/>
        <v>94798.770215693163</v>
      </c>
      <c r="N22" s="36">
        <f t="shared" si="9"/>
        <v>166279.58403387608</v>
      </c>
      <c r="O22" s="36">
        <f t="shared" si="9"/>
        <v>22185.871357014425</v>
      </c>
      <c r="P22" s="40">
        <f t="shared" si="9"/>
        <v>18519.449356459681</v>
      </c>
      <c r="Q22" s="40">
        <f t="shared" si="9"/>
        <v>18800.526305642299</v>
      </c>
      <c r="R22" s="40">
        <f t="shared" si="9"/>
        <v>15123.051123002902</v>
      </c>
      <c r="S22" s="40">
        <f t="shared" si="9"/>
        <v>11513.755961081992</v>
      </c>
      <c r="T22" s="40">
        <f t="shared" si="9"/>
        <v>11946.180890817694</v>
      </c>
      <c r="U22" s="40">
        <f t="shared" si="9"/>
        <v>14251.399291542761</v>
      </c>
      <c r="V22" s="40">
        <f t="shared" si="9"/>
        <v>16996.196535406722</v>
      </c>
      <c r="W22" s="40">
        <f t="shared" si="9"/>
        <v>18436.453468814016</v>
      </c>
      <c r="X22" s="40">
        <f t="shared" si="9"/>
        <v>18923.011307312521</v>
      </c>
      <c r="Y22" s="40">
        <f t="shared" si="8"/>
        <v>17215.927561522458</v>
      </c>
      <c r="Z22" s="40">
        <f t="shared" si="8"/>
        <v>17242.510553055741</v>
      </c>
      <c r="AA22" s="40">
        <f>AA21*(1-NORMDIST(($H22-AA$3),AA$1,AA$1/3,1))/(1-NORMDIST(($H21-AA$3),AA$1,AA$1/3,1))*$CA22</f>
        <v>15545.338982563626</v>
      </c>
      <c r="AB22" s="41">
        <f>AB21</f>
        <v>16304.467154535389</v>
      </c>
      <c r="AC22" s="41">
        <f>AC21</f>
        <v>16287.541594124807</v>
      </c>
      <c r="AD22" s="41">
        <f>AD21</f>
        <v>14734.600409441939</v>
      </c>
      <c r="AE22" s="41">
        <f>AE21</f>
        <v>14671.337274976942</v>
      </c>
      <c r="AF22" s="41">
        <f>AF21</f>
        <v>13934.852396242906</v>
      </c>
      <c r="AG22" s="39">
        <f>G22</f>
        <v>12577.520854533986</v>
      </c>
      <c r="AH22" s="40">
        <v>0</v>
      </c>
      <c r="AI22" s="40">
        <v>0</v>
      </c>
      <c r="AJ22" s="40">
        <v>0</v>
      </c>
      <c r="AK22" s="40">
        <v>0</v>
      </c>
      <c r="AL22" s="40">
        <v>0</v>
      </c>
      <c r="AM22" s="40">
        <v>0</v>
      </c>
      <c r="AN22" s="40">
        <v>0</v>
      </c>
      <c r="AO22" s="40">
        <v>0</v>
      </c>
      <c r="AP22" s="40">
        <v>0</v>
      </c>
      <c r="AQ22" s="40">
        <v>0</v>
      </c>
      <c r="AR22" s="40">
        <v>0</v>
      </c>
      <c r="AS22" s="40">
        <v>0</v>
      </c>
      <c r="AT22" s="40">
        <v>0</v>
      </c>
      <c r="AU22" s="40">
        <v>0</v>
      </c>
      <c r="AV22" s="40">
        <v>0</v>
      </c>
      <c r="AW22" s="40">
        <v>0</v>
      </c>
      <c r="AX22" s="40">
        <v>0</v>
      </c>
      <c r="AY22" s="40">
        <v>0</v>
      </c>
      <c r="AZ22" s="40">
        <v>0</v>
      </c>
      <c r="BA22" s="40">
        <v>0</v>
      </c>
      <c r="BB22" s="40">
        <v>0</v>
      </c>
      <c r="BC22" s="40">
        <v>0</v>
      </c>
      <c r="BD22" s="40">
        <v>0</v>
      </c>
      <c r="BE22" s="40">
        <v>0</v>
      </c>
      <c r="BF22" s="40">
        <v>0</v>
      </c>
      <c r="BG22" s="40">
        <v>0</v>
      </c>
      <c r="BH22" s="40">
        <v>0</v>
      </c>
      <c r="BI22" s="40">
        <v>0</v>
      </c>
      <c r="BJ22" s="40">
        <v>0</v>
      </c>
      <c r="BK22" s="40">
        <v>0</v>
      </c>
      <c r="BL22" s="40">
        <v>0</v>
      </c>
      <c r="BM22" s="40">
        <v>0</v>
      </c>
      <c r="BN22" s="40">
        <v>0</v>
      </c>
      <c r="BO22" s="40">
        <v>0</v>
      </c>
      <c r="BP22" s="40">
        <v>0</v>
      </c>
      <c r="BQ22" s="40">
        <v>0</v>
      </c>
      <c r="BR22" s="40">
        <v>0</v>
      </c>
      <c r="BS22" s="40">
        <v>0</v>
      </c>
      <c r="BT22" s="40">
        <v>0</v>
      </c>
      <c r="BU22" s="40">
        <v>0</v>
      </c>
      <c r="BV22" s="40">
        <v>0</v>
      </c>
      <c r="BW22" s="40">
        <v>0</v>
      </c>
      <c r="BX22" s="262">
        <f t="shared" si="1"/>
        <v>598231.46697389893</v>
      </c>
      <c r="BZ22" s="33"/>
      <c r="CA22" s="28">
        <v>1</v>
      </c>
      <c r="CC22" s="34">
        <f>SUMPRODUCT((Scenarios!$A$4:$A$204=E22)*(Scenarios!$B$4:$B$204='Scenario_selection&amp;Results'!$D$4)*Scenarios!$U$4:$U$204)</f>
        <v>0</v>
      </c>
      <c r="CE22" s="45">
        <f t="shared" ref="CE22:CE64" si="10">CC22*BX82</f>
        <v>0</v>
      </c>
      <c r="CF22" s="45">
        <f>$CE22</f>
        <v>0</v>
      </c>
      <c r="CG22" s="45">
        <v>0</v>
      </c>
      <c r="CH22" s="45">
        <v>0</v>
      </c>
      <c r="CI22" s="45">
        <v>0</v>
      </c>
      <c r="CJ22" s="45">
        <v>0</v>
      </c>
      <c r="CK22" s="45">
        <v>0</v>
      </c>
      <c r="CL22" s="45">
        <v>0</v>
      </c>
      <c r="CM22" s="45">
        <v>0</v>
      </c>
      <c r="CN22" s="45">
        <v>0</v>
      </c>
      <c r="CO22" s="45">
        <v>0</v>
      </c>
      <c r="CP22" s="45">
        <v>0</v>
      </c>
      <c r="CQ22" s="45">
        <v>0</v>
      </c>
      <c r="CR22" s="45">
        <v>0</v>
      </c>
      <c r="CS22" s="45">
        <v>0</v>
      </c>
      <c r="CT22" s="45">
        <v>0</v>
      </c>
      <c r="CU22" s="45">
        <v>0</v>
      </c>
      <c r="CV22" s="45">
        <v>0</v>
      </c>
      <c r="CW22" s="45">
        <v>0</v>
      </c>
      <c r="CX22" s="45">
        <v>0</v>
      </c>
      <c r="CY22" s="45">
        <v>0</v>
      </c>
      <c r="CZ22" s="45">
        <v>0</v>
      </c>
      <c r="DA22" s="45">
        <v>0</v>
      </c>
      <c r="DB22" s="45">
        <v>0</v>
      </c>
      <c r="DC22" s="45">
        <v>0</v>
      </c>
      <c r="DD22" s="45">
        <v>0</v>
      </c>
      <c r="DE22" s="45">
        <v>0</v>
      </c>
      <c r="DF22" s="45">
        <v>0</v>
      </c>
      <c r="DG22" s="45">
        <v>0</v>
      </c>
      <c r="DH22" s="45">
        <v>0</v>
      </c>
      <c r="DI22" s="45">
        <v>0</v>
      </c>
      <c r="DJ22" s="45">
        <v>0</v>
      </c>
      <c r="DK22" s="45">
        <v>0</v>
      </c>
      <c r="DL22" s="45">
        <v>0</v>
      </c>
      <c r="DM22" s="45">
        <v>0</v>
      </c>
      <c r="DN22" s="45">
        <v>0</v>
      </c>
      <c r="DO22" s="45">
        <v>0</v>
      </c>
      <c r="DP22" s="45">
        <v>0</v>
      </c>
      <c r="DQ22" s="45">
        <v>0</v>
      </c>
      <c r="DR22" s="45">
        <v>0</v>
      </c>
      <c r="DS22" s="45">
        <v>0</v>
      </c>
      <c r="DT22" s="45">
        <v>0</v>
      </c>
      <c r="DU22" s="45">
        <v>0</v>
      </c>
      <c r="DV22" s="45">
        <v>0</v>
      </c>
      <c r="DX22" s="43">
        <v>2013</v>
      </c>
      <c r="DY22" s="32">
        <f>SUMPRODUCT((Scenarios!$BU$4:$BU$204)*(Scenarios!$A$4:$A$204='SDF-UR-Trans'!DX22)*(Scenarios!$B$4:$B$204='Scenario_selection&amp;Results'!$D$5))</f>
        <v>1</v>
      </c>
      <c r="DZ22" s="32"/>
      <c r="EA22" s="32">
        <f t="shared" si="4"/>
        <v>1</v>
      </c>
      <c r="EC22" s="32">
        <f t="shared" si="5"/>
        <v>1</v>
      </c>
      <c r="EG22" s="43">
        <v>2013</v>
      </c>
      <c r="EH22" s="32">
        <f>SUMPRODUCT((Scenarios!$CA$4:$CA$204)*(Scenarios!$A$4:$A$204='SDF-UR-Trans'!DX22)*(Scenarios!$B$4:$B$204='Scenario_selection&amp;Results'!$D$5))</f>
        <v>71.078999999999994</v>
      </c>
      <c r="EI22" s="32"/>
      <c r="EJ22" s="32">
        <f t="shared" si="6"/>
        <v>82.524905245679889</v>
      </c>
      <c r="EL22" s="32">
        <f t="shared" si="7"/>
        <v>82.524905245679889</v>
      </c>
      <c r="EO22" s="33"/>
    </row>
    <row r="23" spans="1:145" x14ac:dyDescent="0.3">
      <c r="A23" s="82">
        <v>0.59097580281088669</v>
      </c>
      <c r="B23" s="260" cm="1">
        <f t="array" ref="B23">SUMPRODUCT((Scenarios!$A$4:$A$204='SDF-UR-North'!E23)*(Scenarios!$B$4:$B$204='Scenario_selection&amp;Results'!$D$26)*Scenarios!$N$4:$N$204)/100000</f>
        <v>0.11778510300000002</v>
      </c>
      <c r="C23" s="260">
        <f>SUMPRODUCT((Scenarios!$A$4:$A$204='SDF-UR-Trans'!E23)*(Scenarios!$B$4:$B$204='Scenario_selection&amp;Results'!$D$2)*Scenarios!$T$4:$T$204)</f>
        <v>50.678503166686241</v>
      </c>
      <c r="D23" s="33">
        <f t="shared" si="3"/>
        <v>596917.27153739659</v>
      </c>
      <c r="E23" s="28">
        <v>2019</v>
      </c>
      <c r="F23" s="34">
        <f>SUMPRODUCT((Scenarios!$A$4:$A$204='SDF-UR-North'!H23)*(Scenarios!$B$4:$B$204='Scenario_selection&amp;Results'!$D$3)*Scenarios!$AA$4:$AA$204)</f>
        <v>30</v>
      </c>
      <c r="G23" s="33">
        <f t="shared" ref="G23:G64" si="11">D23-D22+BX83-CE23+DW83</f>
        <v>9254.9680581216217</v>
      </c>
      <c r="H23" s="63">
        <v>2019</v>
      </c>
      <c r="I23" s="36">
        <f t="shared" si="9"/>
        <v>765.67650629434331</v>
      </c>
      <c r="J23" s="36">
        <f t="shared" si="9"/>
        <v>1030.2176987224577</v>
      </c>
      <c r="K23" s="36">
        <f t="shared" si="9"/>
        <v>5197.7554487271391</v>
      </c>
      <c r="L23" s="36">
        <f t="shared" si="9"/>
        <v>22207.256616625873</v>
      </c>
      <c r="M23" s="36">
        <f t="shared" si="9"/>
        <v>91068.558515767931</v>
      </c>
      <c r="N23" s="36">
        <f t="shared" si="9"/>
        <v>163564.55697977223</v>
      </c>
      <c r="O23" s="36">
        <f t="shared" si="9"/>
        <v>21995.48811839597</v>
      </c>
      <c r="P23" s="40">
        <f t="shared" si="9"/>
        <v>18380.075680586328</v>
      </c>
      <c r="Q23" s="40">
        <f t="shared" si="9"/>
        <v>18677.017001283595</v>
      </c>
      <c r="R23" s="40">
        <f t="shared" si="9"/>
        <v>15036.737173074236</v>
      </c>
      <c r="S23" s="40">
        <f t="shared" si="9"/>
        <v>11456.940546245207</v>
      </c>
      <c r="T23" s="40">
        <f t="shared" si="9"/>
        <v>11818.223226561566</v>
      </c>
      <c r="U23" s="40">
        <f t="shared" si="9"/>
        <v>14123.749929185171</v>
      </c>
      <c r="V23" s="40">
        <f t="shared" si="9"/>
        <v>16869.965133019785</v>
      </c>
      <c r="W23" s="40">
        <f t="shared" si="9"/>
        <v>18323.892931988939</v>
      </c>
      <c r="X23" s="40">
        <f t="shared" si="9"/>
        <v>18828.877285772985</v>
      </c>
      <c r="Y23" s="40">
        <f t="shared" si="8"/>
        <v>17146.774267234741</v>
      </c>
      <c r="Z23" s="40">
        <f t="shared" si="8"/>
        <v>17187.096526685727</v>
      </c>
      <c r="AA23" s="40">
        <f>AA22*(1-NORMDIST(($H23-AA$3),AA$1,AA$1/3,1))/(1-NORMDIST(($H22-AA$3),AA$1,AA$1/3,1))*$CA23</f>
        <v>15505.737900466816</v>
      </c>
      <c r="AB23" s="40">
        <f>AB22*(1-NORMDIST(($H23-AB$3),AB$1,AB$1/3,1))/(1-NORMDIST(($H22-AB$3),AB$1,AB$1/3,1))*$CA23</f>
        <v>16271.853463543363</v>
      </c>
      <c r="AC23" s="41">
        <f>AC22</f>
        <v>16287.541594124807</v>
      </c>
      <c r="AD23" s="41">
        <f>AD22</f>
        <v>14734.600409441939</v>
      </c>
      <c r="AE23" s="41">
        <f>AE22</f>
        <v>14671.337274976942</v>
      </c>
      <c r="AF23" s="41">
        <f>AF22</f>
        <v>13934.852396242906</v>
      </c>
      <c r="AG23" s="41">
        <f>AG22</f>
        <v>12577.520854533986</v>
      </c>
      <c r="AH23" s="39">
        <f>G23</f>
        <v>9254.9680581216217</v>
      </c>
      <c r="AI23" s="40">
        <v>0</v>
      </c>
      <c r="AJ23" s="40">
        <v>0</v>
      </c>
      <c r="AK23" s="40">
        <v>0</v>
      </c>
      <c r="AL23" s="40">
        <v>0</v>
      </c>
      <c r="AM23" s="40">
        <v>0</v>
      </c>
      <c r="AN23" s="40">
        <v>0</v>
      </c>
      <c r="AO23" s="40">
        <v>0</v>
      </c>
      <c r="AP23" s="40">
        <v>0</v>
      </c>
      <c r="AQ23" s="40">
        <v>0</v>
      </c>
      <c r="AR23" s="40">
        <v>0</v>
      </c>
      <c r="AS23" s="40">
        <v>0</v>
      </c>
      <c r="AT23" s="40">
        <v>0</v>
      </c>
      <c r="AU23" s="40">
        <v>0</v>
      </c>
      <c r="AV23" s="40">
        <v>0</v>
      </c>
      <c r="AW23" s="40">
        <v>0</v>
      </c>
      <c r="AX23" s="40">
        <v>0</v>
      </c>
      <c r="AY23" s="40">
        <v>0</v>
      </c>
      <c r="AZ23" s="40">
        <v>0</v>
      </c>
      <c r="BA23" s="40">
        <v>0</v>
      </c>
      <c r="BB23" s="40">
        <v>0</v>
      </c>
      <c r="BC23" s="40">
        <v>0</v>
      </c>
      <c r="BD23" s="40">
        <v>0</v>
      </c>
      <c r="BE23" s="40">
        <v>0</v>
      </c>
      <c r="BF23" s="40">
        <v>0</v>
      </c>
      <c r="BG23" s="40">
        <v>0</v>
      </c>
      <c r="BH23" s="40">
        <v>0</v>
      </c>
      <c r="BI23" s="40">
        <v>0</v>
      </c>
      <c r="BJ23" s="40">
        <v>0</v>
      </c>
      <c r="BK23" s="40">
        <v>0</v>
      </c>
      <c r="BL23" s="40">
        <v>0</v>
      </c>
      <c r="BM23" s="40">
        <v>0</v>
      </c>
      <c r="BN23" s="40">
        <v>0</v>
      </c>
      <c r="BO23" s="40">
        <v>0</v>
      </c>
      <c r="BP23" s="40">
        <v>0</v>
      </c>
      <c r="BQ23" s="40">
        <v>0</v>
      </c>
      <c r="BR23" s="40">
        <v>0</v>
      </c>
      <c r="BS23" s="40">
        <v>0</v>
      </c>
      <c r="BT23" s="40">
        <v>0</v>
      </c>
      <c r="BU23" s="40">
        <v>0</v>
      </c>
      <c r="BV23" s="40">
        <v>0</v>
      </c>
      <c r="BW23" s="40">
        <v>0</v>
      </c>
      <c r="BX23" s="263">
        <f>SUM(I23:BW23)</f>
        <v>596917.27153739659</v>
      </c>
      <c r="BZ23" s="33"/>
      <c r="CA23" s="28">
        <v>1</v>
      </c>
      <c r="CC23" s="34">
        <v>0</v>
      </c>
      <c r="CE23" s="45">
        <f t="shared" si="10"/>
        <v>0</v>
      </c>
      <c r="CF23" s="45">
        <f t="shared" ref="CF23:CF64" si="12">IF($H23-CF$2&lt;=$CF$11,CF22,CF22*(1-NORMDIST(($H23-CF$2),CF$1,CF$1/3,1))/(1-NORMDIST(($H22-CF$2),CF$1,CF$1/3,1))*$CA23)</f>
        <v>0</v>
      </c>
      <c r="CG23" s="45">
        <f>$CE23</f>
        <v>0</v>
      </c>
      <c r="CH23" s="45">
        <v>0</v>
      </c>
      <c r="CI23" s="45">
        <v>0</v>
      </c>
      <c r="CJ23" s="45">
        <v>0</v>
      </c>
      <c r="CK23" s="45">
        <v>0</v>
      </c>
      <c r="CL23" s="45">
        <v>0</v>
      </c>
      <c r="CM23" s="45">
        <v>0</v>
      </c>
      <c r="CN23" s="45">
        <v>0</v>
      </c>
      <c r="CO23" s="45">
        <v>0</v>
      </c>
      <c r="CP23" s="45">
        <v>0</v>
      </c>
      <c r="CQ23" s="45">
        <v>0</v>
      </c>
      <c r="CR23" s="45">
        <v>0</v>
      </c>
      <c r="CS23" s="45">
        <v>0</v>
      </c>
      <c r="CT23" s="45">
        <v>0</v>
      </c>
      <c r="CU23" s="45">
        <v>0</v>
      </c>
      <c r="CV23" s="45">
        <v>0</v>
      </c>
      <c r="CW23" s="45">
        <v>0</v>
      </c>
      <c r="CX23" s="45">
        <v>0</v>
      </c>
      <c r="CY23" s="45">
        <v>0</v>
      </c>
      <c r="CZ23" s="45">
        <v>0</v>
      </c>
      <c r="DA23" s="45">
        <v>0</v>
      </c>
      <c r="DB23" s="45">
        <v>0</v>
      </c>
      <c r="DC23" s="45">
        <v>0</v>
      </c>
      <c r="DD23" s="45">
        <v>0</v>
      </c>
      <c r="DE23" s="45">
        <v>0</v>
      </c>
      <c r="DF23" s="45">
        <v>0</v>
      </c>
      <c r="DG23" s="45">
        <v>0</v>
      </c>
      <c r="DH23" s="45">
        <v>0</v>
      </c>
      <c r="DI23" s="45">
        <v>0</v>
      </c>
      <c r="DJ23" s="45">
        <v>0</v>
      </c>
      <c r="DK23" s="45">
        <v>0</v>
      </c>
      <c r="DL23" s="45">
        <v>0</v>
      </c>
      <c r="DM23" s="45">
        <v>0</v>
      </c>
      <c r="DN23" s="45">
        <v>0</v>
      </c>
      <c r="DO23" s="45">
        <v>0</v>
      </c>
      <c r="DP23" s="45">
        <v>0</v>
      </c>
      <c r="DQ23" s="45">
        <v>0</v>
      </c>
      <c r="DR23" s="45">
        <v>0</v>
      </c>
      <c r="DS23" s="45">
        <v>0</v>
      </c>
      <c r="DT23" s="45">
        <v>0</v>
      </c>
      <c r="DU23" s="45">
        <v>0</v>
      </c>
      <c r="DV23" s="45">
        <v>0</v>
      </c>
      <c r="DW23" s="33"/>
      <c r="DX23" s="43">
        <v>2014</v>
      </c>
      <c r="DY23" s="32">
        <f>SUMPRODUCT((Scenarios!$BU$4:$BU$204)*(Scenarios!$A$4:$A$204='SDF-UR-Trans'!DX23)*(Scenarios!$B$4:$B$204='Scenario_selection&amp;Results'!$D$5))</f>
        <v>1</v>
      </c>
      <c r="DZ23" s="32"/>
      <c r="EA23" s="32">
        <f t="shared" si="4"/>
        <v>1</v>
      </c>
      <c r="EC23" s="32">
        <f t="shared" si="5"/>
        <v>1</v>
      </c>
      <c r="EG23" s="43">
        <v>2014</v>
      </c>
      <c r="EH23" s="32">
        <f>SUMPRODUCT((Scenarios!$CA$4:$CA$204)*(Scenarios!$A$4:$A$204='SDF-UR-Trans'!DX23)*(Scenarios!$B$4:$B$204='Scenario_selection&amp;Results'!$D$5))</f>
        <v>71.078999999999994</v>
      </c>
      <c r="EI23" s="32"/>
      <c r="EJ23" s="32">
        <f t="shared" si="6"/>
        <v>82.193699312730175</v>
      </c>
      <c r="EL23" s="32">
        <f t="shared" si="7"/>
        <v>82.193699312730175</v>
      </c>
      <c r="EO23" s="33"/>
    </row>
    <row r="24" spans="1:145" x14ac:dyDescent="0.3">
      <c r="A24" s="82">
        <v>0.60036202387052773</v>
      </c>
      <c r="B24" s="260" cm="1">
        <f t="array" ref="B24">SUMPRODUCT((Scenarios!$A$4:$A$204='SDF-UR-North'!E24)*(Scenarios!$B$4:$B$204='Scenario_selection&amp;Results'!$D$26)*Scenarios!$N$4:$N$204)/100000</f>
        <v>0.11430319195292857</v>
      </c>
      <c r="C24" s="260">
        <f>SUMPRODUCT((Scenarios!$A$4:$A$204='SDF-UR-Trans'!E24)*(Scenarios!$B$4:$B$204='Scenario_selection&amp;Results'!$D$2)*Scenarios!$T$4:$T$204)</f>
        <v>52.394715469805284</v>
      </c>
      <c r="D24" s="33">
        <f t="shared" si="3"/>
        <v>598888.32196642295</v>
      </c>
      <c r="E24" s="28">
        <v>2020</v>
      </c>
      <c r="F24" s="34">
        <f>SUMPRODUCT((Scenarios!$A$4:$A$204='SDF-UR-North'!H24)*(Scenarios!$B$4:$B$204='Scenario_selection&amp;Results'!$D$3)*Scenarios!$AA$4:$AA$204)</f>
        <v>35</v>
      </c>
      <c r="G24" s="33">
        <f t="shared" si="11"/>
        <v>13031.372953666212</v>
      </c>
      <c r="H24" s="63">
        <v>2020</v>
      </c>
      <c r="I24" s="36">
        <f>I23*(1-NORMDIST(($H24-I$3),I$1,I$1/3,1))/(1-NORMDIST(($H23-I$3),I$1,I$1/3,1))*$CA24*(1-$CC24)</f>
        <v>614.30273712528151</v>
      </c>
      <c r="J24" s="36">
        <f t="shared" ref="J24:P39" si="13">J23*(1-NORMDIST(($H24-J$3),J$1,J$1/3,1))/(1-NORMDIST(($H23-J$3),J$1,J$1/3,1))*$CA24*(1-$CC24)</f>
        <v>869.39797323789162</v>
      </c>
      <c r="K24" s="36">
        <f t="shared" si="13"/>
        <v>4600.9590746249451</v>
      </c>
      <c r="L24" s="36">
        <f t="shared" si="13"/>
        <v>20524.008787773586</v>
      </c>
      <c r="M24" s="36">
        <f t="shared" si="13"/>
        <v>87221.195475383545</v>
      </c>
      <c r="N24" s="36">
        <f t="shared" si="13"/>
        <v>160602.30861788991</v>
      </c>
      <c r="O24" s="36">
        <f t="shared" si="13"/>
        <v>21781.245578301343</v>
      </c>
      <c r="P24" s="36">
        <f t="shared" si="13"/>
        <v>18222.351051347639</v>
      </c>
      <c r="Q24" s="36">
        <f>Q23*(1-NORMDIST(($H24-Q$3),Q$1,Q$1/3,1))/(1-NORMDIST(($H23-Q$3),Q$1,Q$1/3,1))*$CA24*(1-$CC24)</f>
        <v>18536.457502795587</v>
      </c>
      <c r="R24" s="36">
        <f t="shared" ref="R24:R64" si="14">R23*(1-NORMDIST(($H24-R$3),R$1,R$1/3,1))/(1-NORMDIST(($H23-R$3),R$1,R$1/3,1))*$CA24*(1-$CC24)</f>
        <v>14937.953930633108</v>
      </c>
      <c r="S24" s="36">
        <f t="shared" ref="S24:S64" si="15">S23*(1-NORMDIST(($H24-S$3),S$1,S$1/3,1))/(1-NORMDIST(($H23-S$3),S$1,S$1/3,1))*$CA24*(1-$CC24)</f>
        <v>11391.550712897348</v>
      </c>
      <c r="T24" s="36">
        <f t="shared" ref="T24:T64" si="16">T23*(1-NORMDIST(($H24-T$3),T$1,T$1/3,1))/(1-NORMDIST(($H23-T$3),T$1,T$1/3,1))*$CA24*(1-$CC24)</f>
        <v>11668.083521281907</v>
      </c>
      <c r="U24" s="36">
        <f>U23*(1-NORMDIST(($H24-U$3),U$1,U$1/3,1))/(1-NORMDIST(($H23-U$3),U$1,U$1/3,1))*$CA24*(1-$CC24)</f>
        <v>13972.467936388186</v>
      </c>
      <c r="V24" s="36">
        <f t="shared" ref="V24:V64" si="17">V23*(1-NORMDIST(($H24-V$3),V$1,V$1/3,1))/(1-NORMDIST(($H23-V$3),V$1,V$1/3,1))*$CA24*(1-$CC24)</f>
        <v>16718.86135379281</v>
      </c>
      <c r="W24" s="36">
        <f t="shared" ref="W24:W64" si="18">W23*(1-NORMDIST(($H24-W$3),W$1,W$1/3,1))/(1-NORMDIST(($H23-W$3),W$1,W$1/3,1))*$CA24*(1-$CC24)</f>
        <v>18187.80067763224</v>
      </c>
      <c r="X24" s="36">
        <f t="shared" ref="X24:X64" si="19">X23*(1-NORMDIST(($H24-X$3),X$1,X$1/3,1))/(1-NORMDIST(($H23-X$3),X$1,X$1/3,1))*$CA24*(1-$CC24)</f>
        <v>18713.920874081054</v>
      </c>
      <c r="Y24" s="36">
        <f t="shared" ref="Y24:Z64" si="20">Y23*(1-NORMDIST(($H24-Y$3),Y$1,Y$1/3,1))/(1-NORMDIST(($H23-Y$3),Y$1,Y$1/3,1))*$CA24*(1-$CC24)</f>
        <v>17061.476277818983</v>
      </c>
      <c r="Z24" s="40">
        <f t="shared" si="8"/>
        <v>17118.059041495693</v>
      </c>
      <c r="AA24" s="40">
        <f>AA23*(1-NORMDIST(($H24-AA$3),AA$1,AA$1/3,1))/(1-NORMDIST(($H23-AA$3),AA$1,AA$1/3,1))*$CA24</f>
        <v>15455.905518676524</v>
      </c>
      <c r="AB24" s="40">
        <f>AB23*(1-NORMDIST(($H24-AB$3),AB$1,AB$1/3,1))/(1-NORMDIST(($H23-AB$3),AB$1,AB$1/3,1))*$CA24</f>
        <v>16230.401617070293</v>
      </c>
      <c r="AC24" s="40">
        <f>AC23*(1-NORMDIST(($H24-AC$3),AC$1,AC$1/3,1))/(1-NORMDIST(($H23-AC$3),AC$1,AC$1/3,1))*$CA24</f>
        <v>16254.961759191483</v>
      </c>
      <c r="AD24" s="41">
        <f>AD23</f>
        <v>14734.600409441939</v>
      </c>
      <c r="AE24" s="41">
        <f>AE23</f>
        <v>14671.337274976942</v>
      </c>
      <c r="AF24" s="41">
        <f>AF23</f>
        <v>13934.852396242906</v>
      </c>
      <c r="AG24" s="41">
        <f>AG23</f>
        <v>12577.520854533986</v>
      </c>
      <c r="AH24" s="41">
        <f>AH23</f>
        <v>9254.9680581216217</v>
      </c>
      <c r="AI24" s="39">
        <f>G24</f>
        <v>13031.372953666212</v>
      </c>
      <c r="AJ24" s="40">
        <v>0</v>
      </c>
      <c r="AK24" s="40">
        <v>0</v>
      </c>
      <c r="AL24" s="40">
        <v>0</v>
      </c>
      <c r="AM24" s="40">
        <v>0</v>
      </c>
      <c r="AN24" s="40">
        <v>0</v>
      </c>
      <c r="AO24" s="40">
        <v>0</v>
      </c>
      <c r="AP24" s="40">
        <v>0</v>
      </c>
      <c r="AQ24" s="40">
        <v>0</v>
      </c>
      <c r="AR24" s="40">
        <v>0</v>
      </c>
      <c r="AS24" s="40">
        <v>0</v>
      </c>
      <c r="AT24" s="40">
        <v>0</v>
      </c>
      <c r="AU24" s="40">
        <v>0</v>
      </c>
      <c r="AV24" s="40">
        <v>0</v>
      </c>
      <c r="AW24" s="40">
        <v>0</v>
      </c>
      <c r="AX24" s="40">
        <v>0</v>
      </c>
      <c r="AY24" s="40">
        <v>0</v>
      </c>
      <c r="AZ24" s="40">
        <v>0</v>
      </c>
      <c r="BA24" s="40">
        <v>0</v>
      </c>
      <c r="BB24" s="40">
        <v>0</v>
      </c>
      <c r="BC24" s="40">
        <v>0</v>
      </c>
      <c r="BD24" s="40">
        <v>0</v>
      </c>
      <c r="BE24" s="40">
        <v>0</v>
      </c>
      <c r="BF24" s="40">
        <v>0</v>
      </c>
      <c r="BG24" s="40">
        <v>0</v>
      </c>
      <c r="BH24" s="40">
        <v>0</v>
      </c>
      <c r="BI24" s="40">
        <v>0</v>
      </c>
      <c r="BJ24" s="40">
        <v>0</v>
      </c>
      <c r="BK24" s="40">
        <v>0</v>
      </c>
      <c r="BL24" s="40">
        <v>0</v>
      </c>
      <c r="BM24" s="40">
        <v>0</v>
      </c>
      <c r="BN24" s="40">
        <v>0</v>
      </c>
      <c r="BO24" s="40">
        <v>0</v>
      </c>
      <c r="BP24" s="40">
        <v>0</v>
      </c>
      <c r="BQ24" s="40">
        <v>0</v>
      </c>
      <c r="BR24" s="40">
        <v>0</v>
      </c>
      <c r="BS24" s="40">
        <v>0</v>
      </c>
      <c r="BT24" s="40">
        <v>0</v>
      </c>
      <c r="BU24" s="40">
        <v>0</v>
      </c>
      <c r="BV24" s="40">
        <v>0</v>
      </c>
      <c r="BW24" s="40">
        <v>0</v>
      </c>
      <c r="BX24" s="263">
        <f>SUM(I24:AH24)</f>
        <v>585856.94901275646</v>
      </c>
      <c r="BY24" s="48">
        <f>MMULT(I24:Y24,$DY$3:$DY$19)/SUM(I24:Y24)</f>
        <v>1</v>
      </c>
      <c r="BZ24" s="33"/>
      <c r="CA24" s="28">
        <v>1</v>
      </c>
      <c r="CC24" s="34">
        <v>0</v>
      </c>
      <c r="CE24" s="45">
        <f t="shared" si="10"/>
        <v>0</v>
      </c>
      <c r="CF24" s="45">
        <f t="shared" si="12"/>
        <v>0</v>
      </c>
      <c r="CG24" s="45">
        <f t="shared" ref="CG24:CG64" si="21">IF($H24-CG$2&lt;=$CF$11,CG23,CG23*(1-NORMDIST(($H24-CG$2),CG$1,CG$1/3,1))/(1-NORMDIST(($H23-CG$2),CG$1,CG$1/3,1))*$CA24)</f>
        <v>0</v>
      </c>
      <c r="CH24" s="45">
        <f>$CE24</f>
        <v>0</v>
      </c>
      <c r="CI24" s="45">
        <v>0</v>
      </c>
      <c r="CJ24" s="45">
        <v>0</v>
      </c>
      <c r="CK24" s="45">
        <v>0</v>
      </c>
      <c r="CL24" s="45">
        <v>0</v>
      </c>
      <c r="CM24" s="45">
        <v>0</v>
      </c>
      <c r="CN24" s="45">
        <v>0</v>
      </c>
      <c r="CO24" s="45">
        <v>0</v>
      </c>
      <c r="CP24" s="45">
        <v>0</v>
      </c>
      <c r="CQ24" s="45">
        <v>0</v>
      </c>
      <c r="CR24" s="45">
        <v>0</v>
      </c>
      <c r="CS24" s="45">
        <v>0</v>
      </c>
      <c r="CT24" s="45">
        <v>0</v>
      </c>
      <c r="CU24" s="45">
        <v>0</v>
      </c>
      <c r="CV24" s="45">
        <v>0</v>
      </c>
      <c r="CW24" s="45">
        <v>0</v>
      </c>
      <c r="CX24" s="45">
        <v>0</v>
      </c>
      <c r="CY24" s="45">
        <v>0</v>
      </c>
      <c r="CZ24" s="45">
        <v>0</v>
      </c>
      <c r="DA24" s="45">
        <v>0</v>
      </c>
      <c r="DB24" s="45">
        <v>0</v>
      </c>
      <c r="DC24" s="45">
        <v>0</v>
      </c>
      <c r="DD24" s="45">
        <v>0</v>
      </c>
      <c r="DE24" s="45">
        <v>0</v>
      </c>
      <c r="DF24" s="45">
        <v>0</v>
      </c>
      <c r="DG24" s="45">
        <v>0</v>
      </c>
      <c r="DH24" s="45">
        <v>0</v>
      </c>
      <c r="DI24" s="45">
        <v>0</v>
      </c>
      <c r="DJ24" s="45">
        <v>0</v>
      </c>
      <c r="DK24" s="45">
        <v>0</v>
      </c>
      <c r="DL24" s="45">
        <v>0</v>
      </c>
      <c r="DM24" s="45">
        <v>0</v>
      </c>
      <c r="DN24" s="45">
        <v>0</v>
      </c>
      <c r="DO24" s="45">
        <v>0</v>
      </c>
      <c r="DP24" s="45">
        <v>0</v>
      </c>
      <c r="DQ24" s="45">
        <v>0</v>
      </c>
      <c r="DR24" s="45">
        <v>0</v>
      </c>
      <c r="DS24" s="45">
        <v>0</v>
      </c>
      <c r="DT24" s="45">
        <v>0</v>
      </c>
      <c r="DU24" s="45">
        <v>0</v>
      </c>
      <c r="DV24" s="45">
        <v>0</v>
      </c>
      <c r="DX24" s="43">
        <v>2015</v>
      </c>
      <c r="DY24" s="32">
        <f>SUMPRODUCT((Scenarios!$BU$4:$BU$204)*(Scenarios!$A$4:$A$204='SDF-UR-Trans'!DX24)*(Scenarios!$B$4:$B$204='Scenario_selection&amp;Results'!$D$5))</f>
        <v>1</v>
      </c>
      <c r="DZ24" s="32"/>
      <c r="EA24" s="32">
        <f t="shared" si="4"/>
        <v>1</v>
      </c>
      <c r="EC24" s="32">
        <f t="shared" si="5"/>
        <v>1</v>
      </c>
      <c r="EG24" s="43">
        <v>2015</v>
      </c>
      <c r="EH24" s="32">
        <f>SUMPRODUCT((Scenarios!$CA$4:$CA$204)*(Scenarios!$A$4:$A$204='SDF-UR-Trans'!DX24)*(Scenarios!$B$4:$B$204='Scenario_selection&amp;Results'!$D$5))</f>
        <v>71.078999999999994</v>
      </c>
      <c r="EI24" s="32"/>
      <c r="EJ24" s="32">
        <f t="shared" si="6"/>
        <v>81.899041165102105</v>
      </c>
      <c r="EL24" s="32">
        <f t="shared" si="7"/>
        <v>81.899041165102105</v>
      </c>
      <c r="EO24" s="33"/>
    </row>
    <row r="25" spans="1:145" ht="15" thickBot="1" x14ac:dyDescent="0.35">
      <c r="A25" s="82">
        <v>0.60953009929804547</v>
      </c>
      <c r="B25" s="260" cm="1">
        <f t="array" ref="B25">SUMPRODUCT((Scenarios!$A$4:$A$204='SDF-UR-North'!E25)*(Scenarios!$B$4:$B$204='Scenario_selection&amp;Results'!$D$26)*Scenarios!$N$4:$N$204)/100000</f>
        <v>0.11229407996987642</v>
      </c>
      <c r="C25" s="260">
        <f>SUMPRODUCT((Scenarios!$A$4:$A$204='SDF-UR-Trans'!E25)*(Scenarios!$B$4:$B$204='Scenario_selection&amp;Results'!$D$2)*Scenarios!$T$4:$T$204)</f>
        <v>53.434395246185105</v>
      </c>
      <c r="D25" s="33">
        <f t="shared" si="3"/>
        <v>600036.62529170944</v>
      </c>
      <c r="E25" s="28">
        <v>2021</v>
      </c>
      <c r="F25" s="34">
        <f>SUMPRODUCT((Scenarios!$A$4:$A$204='SDF-UR-North'!H25)*(Scenarios!$B$4:$B$204='Scenario_selection&amp;Results'!$D$3)*Scenarios!$AA$4:$AA$204)</f>
        <v>35</v>
      </c>
      <c r="G25" s="33">
        <f t="shared" si="11"/>
        <v>12258.39660017962</v>
      </c>
      <c r="H25" s="63">
        <v>2021</v>
      </c>
      <c r="I25" s="36">
        <f t="shared" ref="I25:I64" si="22">I24*(1-NORMDIST(($H25-I$3),I$1,I$1/3,1))/(1-NORMDIST(($H24-I$3),I$1,I$1/3,1))*$CA25*(1-$CC25)</f>
        <v>470.7053247126089</v>
      </c>
      <c r="J25" s="36">
        <f t="shared" si="13"/>
        <v>700.85609155997838</v>
      </c>
      <c r="K25" s="36">
        <f t="shared" si="13"/>
        <v>3891.8109371067358</v>
      </c>
      <c r="L25" s="36">
        <f t="shared" si="13"/>
        <v>18136.334858161117</v>
      </c>
      <c r="M25" s="36">
        <f t="shared" si="13"/>
        <v>79944.239862254442</v>
      </c>
      <c r="N25" s="36">
        <f t="shared" si="13"/>
        <v>151092.91026046837</v>
      </c>
      <c r="O25" s="36">
        <f t="shared" si="13"/>
        <v>20679.845119948273</v>
      </c>
      <c r="P25" s="36">
        <f t="shared" si="13"/>
        <v>17323.065579718103</v>
      </c>
      <c r="Q25" s="36">
        <f t="shared" ref="Q25:Q64" si="23">Q24*(1-NORMDIST(($H25-Q$3),Q$1,Q$1/3,1))/(1-NORMDIST(($H24-Q$3),Q$1,Q$1/3,1))*$CA25*(1-$CC25)</f>
        <v>17642.295280223283</v>
      </c>
      <c r="R25" s="36">
        <f t="shared" si="14"/>
        <v>14232.512518839287</v>
      </c>
      <c r="S25" s="36">
        <f t="shared" si="15"/>
        <v>10864.045801794342</v>
      </c>
      <c r="T25" s="36">
        <f t="shared" si="16"/>
        <v>11033.92114403941</v>
      </c>
      <c r="U25" s="36">
        <f t="shared" ref="U25:U64" si="24">U24*(1-NORMDIST(($H25-U$3),U$1,U$1/3,1))/(1-NORMDIST(($H24-U$3),U$1,U$1/3,1))*$CA25*(1-$CC25)</f>
        <v>13243.162103525277</v>
      </c>
      <c r="V25" s="36">
        <f t="shared" si="17"/>
        <v>15878.191355358842</v>
      </c>
      <c r="W25" s="36">
        <f t="shared" si="18"/>
        <v>17303.897360996394</v>
      </c>
      <c r="X25" s="36">
        <f t="shared" si="19"/>
        <v>17831.934592575144</v>
      </c>
      <c r="Y25" s="36">
        <f t="shared" si="20"/>
        <v>16279.018006421054</v>
      </c>
      <c r="Z25" s="36">
        <f t="shared" si="20"/>
        <v>16351.587742319334</v>
      </c>
      <c r="AA25" s="40">
        <f>AA24*(1-NORMDIST(($H25-AA$3),AA$1,AA$1/3,1))/(1-NORMDIST(($H24-AA$3),AA$1,AA$1/3,1))*$CA25</f>
        <v>15393.821917372055</v>
      </c>
      <c r="AB25" s="40">
        <f>AB24*(1-NORMDIST(($H25-AB$3),AB$1,AB$1/3,1))/(1-NORMDIST(($H24-AB$3),AB$1,AB$1/3,1))*$CA25</f>
        <v>16178.240309096211</v>
      </c>
      <c r="AC25" s="40">
        <f>AC24*(1-NORMDIST(($H25-AC$3),AC$1,AC$1/3,1))/(1-NORMDIST(($H24-AC$3),AC$1,AC$1/3,1))*$CA25</f>
        <v>16213.552943608351</v>
      </c>
      <c r="AD25" s="40">
        <f>AD24*(1-NORMDIST(($H25-AD$3),AD$1,AD$1/3,1))/(1-NORMDIST(($H24-AD$3),AD$1,AD$1/3,1))*$CA25</f>
        <v>14705.126909934728</v>
      </c>
      <c r="AE25" s="41">
        <f>AE24</f>
        <v>14671.337274976942</v>
      </c>
      <c r="AF25" s="41">
        <f>AF24</f>
        <v>13934.852396242906</v>
      </c>
      <c r="AG25" s="41">
        <f>AG24</f>
        <v>12577.520854533986</v>
      </c>
      <c r="AH25" s="41">
        <f>AH24</f>
        <v>9254.9680581216217</v>
      </c>
      <c r="AI25" s="41">
        <f>AI24</f>
        <v>13031.372953666212</v>
      </c>
      <c r="AJ25" s="39">
        <f>G25</f>
        <v>12258.39660017962</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263">
        <f>SUM(I25:AI25)</f>
        <v>568861.12755757524</v>
      </c>
      <c r="BY25" s="48">
        <f>MMULT(I25:Z25,$DY$3:$DY$20)/SUM(I25:Z25)</f>
        <v>1</v>
      </c>
      <c r="BZ25" s="33"/>
      <c r="CA25" s="28">
        <v>1</v>
      </c>
      <c r="CC25" s="34">
        <v>0.04</v>
      </c>
      <c r="CE25" s="45">
        <f t="shared" si="10"/>
        <v>462.92055312054737</v>
      </c>
      <c r="CF25" s="45">
        <f t="shared" si="12"/>
        <v>0</v>
      </c>
      <c r="CG25" s="45">
        <f t="shared" si="21"/>
        <v>0</v>
      </c>
      <c r="CH25" s="45">
        <f t="shared" ref="CH25:CH64" si="25">IF($H25-CH$2&lt;=$CF$11,CH24,CH24*(1-NORMDIST(($H25-CH$2),CH$1,CH$1/3,1))/(1-NORMDIST(($H24-CH$2),CH$1,CH$1/3,1))*$CA25)</f>
        <v>0</v>
      </c>
      <c r="CI25" s="45">
        <f>$CE25</f>
        <v>462.92055312054737</v>
      </c>
      <c r="CJ25" s="45">
        <v>0</v>
      </c>
      <c r="CK25" s="45">
        <v>0</v>
      </c>
      <c r="CL25" s="45">
        <v>0</v>
      </c>
      <c r="CM25" s="45">
        <v>0</v>
      </c>
      <c r="CN25" s="45">
        <v>0</v>
      </c>
      <c r="CO25" s="45">
        <v>0</v>
      </c>
      <c r="CP25" s="45">
        <v>0</v>
      </c>
      <c r="CQ25" s="45">
        <v>0</v>
      </c>
      <c r="CR25" s="45">
        <v>0</v>
      </c>
      <c r="CS25" s="45">
        <v>0</v>
      </c>
      <c r="CT25" s="45">
        <v>0</v>
      </c>
      <c r="CU25" s="45">
        <v>0</v>
      </c>
      <c r="CV25" s="45">
        <v>0</v>
      </c>
      <c r="CW25" s="45">
        <v>0</v>
      </c>
      <c r="CX25" s="45">
        <v>0</v>
      </c>
      <c r="CY25" s="45">
        <v>0</v>
      </c>
      <c r="CZ25" s="45">
        <v>0</v>
      </c>
      <c r="DA25" s="45">
        <v>0</v>
      </c>
      <c r="DB25" s="45">
        <v>0</v>
      </c>
      <c r="DC25" s="45">
        <v>0</v>
      </c>
      <c r="DD25" s="45">
        <v>0</v>
      </c>
      <c r="DE25" s="45">
        <v>0</v>
      </c>
      <c r="DF25" s="45">
        <v>0</v>
      </c>
      <c r="DG25" s="45">
        <v>0</v>
      </c>
      <c r="DH25" s="45">
        <v>0</v>
      </c>
      <c r="DI25" s="45">
        <v>0</v>
      </c>
      <c r="DJ25" s="45">
        <v>0</v>
      </c>
      <c r="DK25" s="45">
        <v>0</v>
      </c>
      <c r="DL25" s="45">
        <v>0</v>
      </c>
      <c r="DM25" s="45">
        <v>0</v>
      </c>
      <c r="DN25" s="45">
        <v>0</v>
      </c>
      <c r="DO25" s="45">
        <v>0</v>
      </c>
      <c r="DP25" s="45">
        <v>0</v>
      </c>
      <c r="DQ25" s="45">
        <v>0</v>
      </c>
      <c r="DR25" s="45">
        <v>0</v>
      </c>
      <c r="DS25" s="45">
        <v>0</v>
      </c>
      <c r="DT25" s="45">
        <v>0</v>
      </c>
      <c r="DU25" s="45">
        <v>0</v>
      </c>
      <c r="DV25" s="45">
        <v>0</v>
      </c>
      <c r="DX25" s="43">
        <v>2016</v>
      </c>
      <c r="DY25" s="32">
        <f>SUMPRODUCT((Scenarios!$BU$4:$BU$204)*(Scenarios!$A$4:$A$204='SDF-UR-Trans'!DX25)*(Scenarios!$B$4:$B$204='Scenario_selection&amp;Results'!$D$5))</f>
        <v>1</v>
      </c>
      <c r="DZ25" s="32"/>
      <c r="EA25" s="32">
        <f t="shared" si="4"/>
        <v>1</v>
      </c>
      <c r="EC25" s="32">
        <f t="shared" si="5"/>
        <v>1</v>
      </c>
      <c r="EG25" s="43">
        <v>2016</v>
      </c>
      <c r="EH25" s="32">
        <f>SUMPRODUCT((Scenarios!$CA$4:$CA$204)*(Scenarios!$A$4:$A$204='SDF-UR-Trans'!DX25)*(Scenarios!$B$4:$B$204='Scenario_selection&amp;Results'!$D$5))</f>
        <v>71.078999999999994</v>
      </c>
      <c r="EI25" s="32"/>
      <c r="EJ25" s="32">
        <f t="shared" si="6"/>
        <v>81.61031370175624</v>
      </c>
      <c r="EL25" s="32">
        <f t="shared" si="7"/>
        <v>81.61031370175624</v>
      </c>
      <c r="EO25" s="33"/>
    </row>
    <row r="26" spans="1:145" x14ac:dyDescent="0.3">
      <c r="A26" s="82">
        <v>0.61847321198297212</v>
      </c>
      <c r="B26" s="260" cm="1">
        <f t="array" ref="B26">SUMPRODUCT((Scenarios!$A$4:$A$204='SDF-UR-North'!E26)*(Scenarios!$B$4:$B$204='Scenario_selection&amp;Results'!$D$26)*Scenarios!$N$4:$N$204)/100000</f>
        <v>0.11033080396122441</v>
      </c>
      <c r="C26" s="260">
        <f>SUMPRODUCT((Scenarios!$A$4:$A$204='SDF-UR-Trans'!E26)*(Scenarios!$B$4:$B$204='Scenario_selection&amp;Results'!$D$2)*Scenarios!$T$4:$T$204)</f>
        <v>54.412024903935446</v>
      </c>
      <c r="D26" s="33">
        <f t="shared" si="3"/>
        <v>600332.24528093624</v>
      </c>
      <c r="E26" s="28">
        <v>2022</v>
      </c>
      <c r="F26" s="34">
        <f>SUMPRODUCT((Scenarios!$A$4:$A$204='SDF-UR-North'!H26)*(Scenarios!$B$4:$B$204='Scenario_selection&amp;Results'!$D$3)*Scenarios!$AA$4:$AA$204)</f>
        <v>35</v>
      </c>
      <c r="G26" s="33">
        <f t="shared" si="11"/>
        <v>11464.549730594847</v>
      </c>
      <c r="H26" s="63">
        <v>2022</v>
      </c>
      <c r="I26" s="36">
        <f t="shared" si="22"/>
        <v>358.81215020178269</v>
      </c>
      <c r="J26" s="36">
        <f t="shared" si="13"/>
        <v>562.182359217103</v>
      </c>
      <c r="K26" s="36">
        <f t="shared" si="13"/>
        <v>3276.6948353613629</v>
      </c>
      <c r="L26" s="36">
        <f t="shared" si="13"/>
        <v>15960.810053649911</v>
      </c>
      <c r="M26" s="36">
        <f t="shared" si="13"/>
        <v>73037.616355342427</v>
      </c>
      <c r="N26" s="36">
        <f t="shared" si="13"/>
        <v>141853.73476513132</v>
      </c>
      <c r="O26" s="36">
        <f t="shared" si="13"/>
        <v>19606.797538082494</v>
      </c>
      <c r="P26" s="36">
        <f t="shared" si="13"/>
        <v>16447.09949683306</v>
      </c>
      <c r="Q26" s="36">
        <f t="shared" si="23"/>
        <v>16771.635957120747</v>
      </c>
      <c r="R26" s="36">
        <f t="shared" si="14"/>
        <v>13545.964130361381</v>
      </c>
      <c r="S26" s="36">
        <f t="shared" si="15"/>
        <v>10350.993757063225</v>
      </c>
      <c r="T26" s="36">
        <f t="shared" si="16"/>
        <v>10407.689147060484</v>
      </c>
      <c r="U26" s="36">
        <f t="shared" si="24"/>
        <v>12523.393930246328</v>
      </c>
      <c r="V26" s="36">
        <f t="shared" si="17"/>
        <v>15049.414533433279</v>
      </c>
      <c r="W26" s="36">
        <f t="shared" si="18"/>
        <v>16433.8101547244</v>
      </c>
      <c r="X26" s="36">
        <f t="shared" si="19"/>
        <v>16965.325902070046</v>
      </c>
      <c r="Y26" s="36">
        <f t="shared" si="20"/>
        <v>15511.788591769804</v>
      </c>
      <c r="Z26" s="36">
        <f t="shared" si="20"/>
        <v>15601.685748427964</v>
      </c>
      <c r="AA26" s="36">
        <f t="shared" ref="AA26:AA64" si="26">AA25*(1-NORMDIST(($H26-AA$3),AA$1,AA$1/3,1))/(1-NORMDIST(($H25-AA$3),AA$1,AA$1/3,1))*$CA26*(1-$CC26)</f>
        <v>14704.554363399026</v>
      </c>
      <c r="AB26" s="40">
        <f>AB25*(1-NORMDIST(($H26-AB$3),AB$1,AB$1/3,1))/(1-NORMDIST(($H25-AB$3),AB$1,AB$1/3,1))*$CA26</f>
        <v>16113.255218449525</v>
      </c>
      <c r="AC26" s="40">
        <f>AC25*(1-NORMDIST(($H26-AC$3),AC$1,AC$1/3,1))/(1-NORMDIST(($H25-AC$3),AC$1,AC$1/3,1))*$CA26</f>
        <v>16161.445783945946</v>
      </c>
      <c r="AD26" s="40">
        <f>AD25*(1-NORMDIST(($H26-AD$3),AD$1,AD$1/3,1))/(1-NORMDIST(($H25-AD$3),AD$1,AD$1/3,1))*$CA26</f>
        <v>14667.666231936164</v>
      </c>
      <c r="AE26" s="40">
        <f>AE25*(1-NORMDIST(($H26-AE$3),AE$1,AE$1/3,1))/(1-NORMDIST(($H25-AE$3),AE$1,AE$1/3,1))*$CA26</f>
        <v>14641.990320195118</v>
      </c>
      <c r="AF26" s="41">
        <f>AF25</f>
        <v>13934.852396242906</v>
      </c>
      <c r="AG26" s="41">
        <f>AG25</f>
        <v>12577.520854533986</v>
      </c>
      <c r="AH26" s="41">
        <f>AH25</f>
        <v>9254.9680581216217</v>
      </c>
      <c r="AI26" s="41">
        <f>AI25</f>
        <v>13031.372953666212</v>
      </c>
      <c r="AJ26" s="41">
        <f>AJ25</f>
        <v>12258.39660017962</v>
      </c>
      <c r="AK26" s="39">
        <f>G26</f>
        <v>11464.549730594847</v>
      </c>
      <c r="AL26" s="40">
        <v>0</v>
      </c>
      <c r="AM26" s="40">
        <v>0</v>
      </c>
      <c r="AN26" s="40">
        <v>0</v>
      </c>
      <c r="AO26" s="40">
        <v>0</v>
      </c>
      <c r="AP26" s="40">
        <v>0</v>
      </c>
      <c r="AQ26" s="40">
        <v>0</v>
      </c>
      <c r="AR26" s="40">
        <v>0</v>
      </c>
      <c r="AS26" s="40">
        <v>0</v>
      </c>
      <c r="AT26" s="40">
        <v>0</v>
      </c>
      <c r="AU26" s="40">
        <v>0</v>
      </c>
      <c r="AV26" s="40">
        <v>0</v>
      </c>
      <c r="AW26" s="40">
        <v>0</v>
      </c>
      <c r="AX26" s="40">
        <v>0</v>
      </c>
      <c r="AY26" s="40">
        <v>0</v>
      </c>
      <c r="AZ26" s="40">
        <v>0</v>
      </c>
      <c r="BA26" s="40">
        <v>0</v>
      </c>
      <c r="BB26" s="40">
        <v>0</v>
      </c>
      <c r="BC26" s="40">
        <v>0</v>
      </c>
      <c r="BD26" s="40">
        <v>0</v>
      </c>
      <c r="BE26" s="40">
        <v>0</v>
      </c>
      <c r="BF26" s="40">
        <v>0</v>
      </c>
      <c r="BG26" s="40">
        <v>0</v>
      </c>
      <c r="BH26" s="40">
        <v>0</v>
      </c>
      <c r="BI26" s="40">
        <v>0</v>
      </c>
      <c r="BJ26" s="40">
        <v>0</v>
      </c>
      <c r="BK26" s="40">
        <v>0</v>
      </c>
      <c r="BL26" s="40">
        <v>0</v>
      </c>
      <c r="BM26" s="40">
        <v>0</v>
      </c>
      <c r="BN26" s="40">
        <v>0</v>
      </c>
      <c r="BO26" s="40">
        <v>0</v>
      </c>
      <c r="BP26" s="40">
        <v>0</v>
      </c>
      <c r="BQ26" s="40">
        <v>0</v>
      </c>
      <c r="BR26" s="40">
        <v>0</v>
      </c>
      <c r="BS26" s="40">
        <v>0</v>
      </c>
      <c r="BT26" s="40">
        <v>0</v>
      </c>
      <c r="BU26" s="40">
        <v>0</v>
      </c>
      <c r="BV26" s="40">
        <v>0</v>
      </c>
      <c r="BW26" s="40">
        <v>0</v>
      </c>
      <c r="BX26" s="263">
        <f>SUM(I26:AJ26)</f>
        <v>551611.47218676738</v>
      </c>
      <c r="BY26" s="48">
        <f>MMULT(I26:AA26,$DY$3:$DY$21)/SUM(I26:AA26)</f>
        <v>1</v>
      </c>
      <c r="BZ26" s="33"/>
      <c r="CA26" s="28">
        <v>1</v>
      </c>
      <c r="CC26" s="34">
        <v>0.04</v>
      </c>
      <c r="CE26" s="45">
        <f t="shared" si="10"/>
        <v>465.37207255700173</v>
      </c>
      <c r="CF26" s="45">
        <f t="shared" si="12"/>
        <v>0</v>
      </c>
      <c r="CG26" s="45">
        <f t="shared" si="21"/>
        <v>0</v>
      </c>
      <c r="CH26" s="45">
        <f t="shared" si="25"/>
        <v>0</v>
      </c>
      <c r="CI26" s="45">
        <f t="shared" ref="CI26:CI64" si="27">IF($H26-CI$2&lt;=$CF$11,CI25,CI25*(1-NORMDIST(($H26-CI$2),CI$1,CI$1/3,1))/(1-NORMDIST(($H25-CI$2),CI$1,CI$1/3,1))*$CA26)</f>
        <v>462.92055312054737</v>
      </c>
      <c r="CJ26" s="45">
        <f>$CE26</f>
        <v>465.37207255700173</v>
      </c>
      <c r="CK26" s="45">
        <v>0</v>
      </c>
      <c r="CL26" s="45">
        <v>0</v>
      </c>
      <c r="CM26" s="45">
        <v>0</v>
      </c>
      <c r="CN26" s="45">
        <v>0</v>
      </c>
      <c r="CO26" s="45">
        <v>0</v>
      </c>
      <c r="CP26" s="45">
        <v>0</v>
      </c>
      <c r="CQ26" s="45">
        <v>0</v>
      </c>
      <c r="CR26" s="45">
        <v>0</v>
      </c>
      <c r="CS26" s="45">
        <v>0</v>
      </c>
      <c r="CT26" s="45">
        <v>0</v>
      </c>
      <c r="CU26" s="45">
        <v>0</v>
      </c>
      <c r="CV26" s="45">
        <v>0</v>
      </c>
      <c r="CW26" s="45">
        <v>0</v>
      </c>
      <c r="CX26" s="45">
        <v>0</v>
      </c>
      <c r="CY26" s="45">
        <v>0</v>
      </c>
      <c r="CZ26" s="45">
        <v>0</v>
      </c>
      <c r="DA26" s="45">
        <v>0</v>
      </c>
      <c r="DB26" s="45">
        <v>0</v>
      </c>
      <c r="DC26" s="45">
        <v>0</v>
      </c>
      <c r="DD26" s="45">
        <v>0</v>
      </c>
      <c r="DE26" s="45">
        <v>0</v>
      </c>
      <c r="DF26" s="45">
        <v>0</v>
      </c>
      <c r="DG26" s="45">
        <v>0</v>
      </c>
      <c r="DH26" s="45">
        <v>0</v>
      </c>
      <c r="DI26" s="45">
        <v>0</v>
      </c>
      <c r="DJ26" s="45">
        <v>0</v>
      </c>
      <c r="DK26" s="45">
        <v>0</v>
      </c>
      <c r="DL26" s="45">
        <v>0</v>
      </c>
      <c r="DM26" s="45">
        <v>0</v>
      </c>
      <c r="DN26" s="45">
        <v>0</v>
      </c>
      <c r="DO26" s="45">
        <v>0</v>
      </c>
      <c r="DP26" s="45">
        <v>0</v>
      </c>
      <c r="DQ26" s="45">
        <v>0</v>
      </c>
      <c r="DR26" s="45">
        <v>0</v>
      </c>
      <c r="DS26" s="45">
        <v>0</v>
      </c>
      <c r="DT26" s="45">
        <v>0</v>
      </c>
      <c r="DU26" s="45">
        <v>0</v>
      </c>
      <c r="DV26" s="45">
        <v>0</v>
      </c>
      <c r="DX26" s="43">
        <v>2017</v>
      </c>
      <c r="DY26" s="32">
        <f>SUMPRODUCT((Scenarios!$BU$4:$BU$204)*(Scenarios!$A$4:$A$204='SDF-UR-Trans'!DX26)*(Scenarios!$B$4:$B$204='Scenario_selection&amp;Results'!$D$5))</f>
        <v>1</v>
      </c>
      <c r="DZ26" s="32"/>
      <c r="EA26" s="32">
        <f t="shared" si="4"/>
        <v>1</v>
      </c>
      <c r="EC26" s="32">
        <f t="shared" si="5"/>
        <v>1</v>
      </c>
      <c r="EG26" s="43">
        <v>2017</v>
      </c>
      <c r="EH26" s="32">
        <f>SUMPRODUCT((Scenarios!$CA$4:$CA$204)*(Scenarios!$A$4:$A$204='SDF-UR-Trans'!DX26)*(Scenarios!$B$4:$B$204='Scenario_selection&amp;Results'!$D$5))</f>
        <v>71.078999999999994</v>
      </c>
      <c r="EI26" s="32"/>
      <c r="EJ26" s="32">
        <f t="shared" si="6"/>
        <v>81.338194984655345</v>
      </c>
      <c r="EL26" s="32">
        <f t="shared" si="7"/>
        <v>81.338194984655345</v>
      </c>
      <c r="EM26" s="449" t="s">
        <v>224</v>
      </c>
      <c r="EN26" s="450"/>
      <c r="EO26" s="451"/>
    </row>
    <row r="27" spans="1:145" x14ac:dyDescent="0.3">
      <c r="A27" s="82">
        <v>0.62718663840900868</v>
      </c>
      <c r="B27" s="260" cm="1">
        <f t="array" ref="B27">SUMPRODUCT((Scenarios!$A$4:$A$204='SDF-UR-North'!E27)*(Scenarios!$B$4:$B$204='Scenario_selection&amp;Results'!$D$26)*Scenarios!$N$4:$N$204)/100000</f>
        <v>0.10841348315768598</v>
      </c>
      <c r="C27" s="260">
        <f>SUMPRODUCT((Scenarios!$A$4:$A$204='SDF-UR-Trans'!E27)*(Scenarios!$B$4:$B$204='Scenario_selection&amp;Results'!$D$2)*Scenarios!$T$4:$T$204)</f>
        <v>55.32982030336106</v>
      </c>
      <c r="D27" s="33">
        <f t="shared" si="3"/>
        <v>599849.85415762267</v>
      </c>
      <c r="E27" s="28">
        <v>2023</v>
      </c>
      <c r="F27" s="34">
        <f>SUMPRODUCT((Scenarios!$A$4:$A$204='SDF-UR-North'!H27)*(Scenarios!$B$4:$B$204='Scenario_selection&amp;Results'!$D$3)*Scenarios!$AA$4:$AA$204)</f>
        <v>35</v>
      </c>
      <c r="G27" s="33">
        <f t="shared" si="11"/>
        <v>10743.68279330742</v>
      </c>
      <c r="H27" s="63">
        <v>2023</v>
      </c>
      <c r="I27" s="36">
        <f t="shared" si="22"/>
        <v>272.10086605095989</v>
      </c>
      <c r="J27" s="36">
        <f t="shared" si="13"/>
        <v>448.69683640878645</v>
      </c>
      <c r="K27" s="36">
        <f t="shared" si="13"/>
        <v>2745.8915876817973</v>
      </c>
      <c r="L27" s="36">
        <f t="shared" si="13"/>
        <v>13987.7890506614</v>
      </c>
      <c r="M27" s="36">
        <f t="shared" si="13"/>
        <v>66505.212507808101</v>
      </c>
      <c r="N27" s="36">
        <f t="shared" si="13"/>
        <v>132888.59573625785</v>
      </c>
      <c r="O27" s="36">
        <f t="shared" si="13"/>
        <v>18561.369743979987</v>
      </c>
      <c r="P27" s="36">
        <f t="shared" si="13"/>
        <v>15593.683030635329</v>
      </c>
      <c r="Q27" s="36">
        <f t="shared" si="23"/>
        <v>15923.553717558385</v>
      </c>
      <c r="R27" s="36">
        <f t="shared" si="14"/>
        <v>12877.461547608871</v>
      </c>
      <c r="S27" s="36">
        <f t="shared" si="15"/>
        <v>9851.6821932300682</v>
      </c>
      <c r="T27" s="36">
        <f t="shared" si="16"/>
        <v>9789.2840360040227</v>
      </c>
      <c r="U27" s="36">
        <f t="shared" si="24"/>
        <v>11812.626661973027</v>
      </c>
      <c r="V27" s="36">
        <f t="shared" si="17"/>
        <v>14231.476225122191</v>
      </c>
      <c r="W27" s="36">
        <f t="shared" si="18"/>
        <v>15576.032297829899</v>
      </c>
      <c r="X27" s="36">
        <f t="shared" si="19"/>
        <v>16112.2629931962</v>
      </c>
      <c r="Y27" s="36">
        <f t="shared" si="20"/>
        <v>14757.935961304078</v>
      </c>
      <c r="Z27" s="36">
        <f t="shared" si="20"/>
        <v>14866.378973804476</v>
      </c>
      <c r="AA27" s="36">
        <f t="shared" si="26"/>
        <v>14030.187151470229</v>
      </c>
      <c r="AB27" s="36">
        <f t="shared" ref="AB27:AH64" si="28">AB26*(1-NORMDIST(($H27-AB$3),AB$1,AB$1/3,1))/(1-NORMDIST(($H26-AB$3),AB$1,AB$1/3,1))*$CA27*(1-$CC27)</f>
        <v>15391.774609502747</v>
      </c>
      <c r="AC27" s="40">
        <f>AC26*(1-NORMDIST(($H27-AC$3),AC$1,AC$1/3,1))/(1-NORMDIST(($H26-AC$3),AC$1,AC$1/3,1))*$CA27</f>
        <v>16096.528153895617</v>
      </c>
      <c r="AD27" s="40">
        <f>AD26*(1-NORMDIST(($H27-AD$3),AD$1,AD$1/3,1))/(1-NORMDIST(($H26-AD$3),AD$1,AD$1/3,1))*$CA27</f>
        <v>14620.527247107819</v>
      </c>
      <c r="AE27" s="40">
        <f>AE26*(1-NORMDIST(($H27-AE$3),AE$1,AE$1/3,1))/(1-NORMDIST(($H26-AE$3),AE$1,AE$1/3,1))*$CA27</f>
        <v>14604.690479941964</v>
      </c>
      <c r="AF27" s="40">
        <f>AF26*(1-NORMDIST(($H27-AF$3),AF$1,AF$1/3,1))/(1-NORMDIST(($H26-AF$3),AF$1,AF$1/3,1))*$CA27</f>
        <v>13906.978626081449</v>
      </c>
      <c r="AG27" s="41">
        <f>AG26</f>
        <v>12577.520854533986</v>
      </c>
      <c r="AH27" s="41">
        <f>AH26</f>
        <v>9254.9680581216217</v>
      </c>
      <c r="AI27" s="41">
        <f>AI26</f>
        <v>13031.372953666212</v>
      </c>
      <c r="AJ27" s="41">
        <f>AJ26</f>
        <v>12258.39660017962</v>
      </c>
      <c r="AK27" s="41">
        <f>AK26</f>
        <v>11464.549730594847</v>
      </c>
      <c r="AL27" s="39">
        <f>G27</f>
        <v>10743.68279330742</v>
      </c>
      <c r="AM27" s="40">
        <v>0</v>
      </c>
      <c r="AN27" s="40">
        <v>0</v>
      </c>
      <c r="AO27" s="40">
        <v>0</v>
      </c>
      <c r="AP27" s="40">
        <v>0</v>
      </c>
      <c r="AQ27" s="40">
        <v>0</v>
      </c>
      <c r="AR27" s="40">
        <v>0</v>
      </c>
      <c r="AS27" s="40">
        <v>0</v>
      </c>
      <c r="AT27" s="40">
        <v>0</v>
      </c>
      <c r="AU27" s="40">
        <v>0</v>
      </c>
      <c r="AV27" s="40">
        <v>0</v>
      </c>
      <c r="AW27" s="40">
        <v>0</v>
      </c>
      <c r="AX27" s="40">
        <v>0</v>
      </c>
      <c r="AY27" s="40">
        <v>0</v>
      </c>
      <c r="AZ27" s="40">
        <v>0</v>
      </c>
      <c r="BA27" s="40">
        <v>0</v>
      </c>
      <c r="BB27" s="40">
        <v>0</v>
      </c>
      <c r="BC27" s="40">
        <v>0</v>
      </c>
      <c r="BD27" s="40">
        <v>0</v>
      </c>
      <c r="BE27" s="40">
        <v>0</v>
      </c>
      <c r="BF27" s="40">
        <v>0</v>
      </c>
      <c r="BG27" s="40">
        <v>0</v>
      </c>
      <c r="BH27" s="40">
        <v>0</v>
      </c>
      <c r="BI27" s="40">
        <v>0</v>
      </c>
      <c r="BJ27" s="40">
        <v>0</v>
      </c>
      <c r="BK27" s="40">
        <v>0</v>
      </c>
      <c r="BL27" s="40">
        <v>0</v>
      </c>
      <c r="BM27" s="40">
        <v>0</v>
      </c>
      <c r="BN27" s="40">
        <v>0</v>
      </c>
      <c r="BO27" s="40">
        <v>0</v>
      </c>
      <c r="BP27" s="40">
        <v>0</v>
      </c>
      <c r="BQ27" s="40">
        <v>0</v>
      </c>
      <c r="BR27" s="40">
        <v>0</v>
      </c>
      <c r="BS27" s="40">
        <v>0</v>
      </c>
      <c r="BT27" s="40">
        <v>0</v>
      </c>
      <c r="BU27" s="40">
        <v>0</v>
      </c>
      <c r="BV27" s="40">
        <v>0</v>
      </c>
      <c r="BW27" s="40">
        <v>0</v>
      </c>
      <c r="BX27" s="263">
        <f>SUM(I27:AK27)</f>
        <v>534039.52843221149</v>
      </c>
      <c r="BY27" s="48">
        <f>MMULT(I27:AB27,$DY$3:$DY$22)/SUM(I27:AB27)</f>
        <v>1</v>
      </c>
      <c r="BZ27" s="33"/>
      <c r="CA27" s="28">
        <v>1</v>
      </c>
      <c r="CC27" s="34">
        <v>0.04</v>
      </c>
      <c r="CE27" s="45">
        <f t="shared" si="10"/>
        <v>467.75307985920807</v>
      </c>
      <c r="CF27" s="45">
        <f t="shared" si="12"/>
        <v>0</v>
      </c>
      <c r="CG27" s="45">
        <f t="shared" si="21"/>
        <v>0</v>
      </c>
      <c r="CH27" s="45">
        <f t="shared" si="25"/>
        <v>0</v>
      </c>
      <c r="CI27" s="45">
        <f t="shared" si="27"/>
        <v>462.92055312054737</v>
      </c>
      <c r="CJ27" s="45">
        <f t="shared" ref="CJ27:CJ64" si="29">IF($H27-CJ$2&lt;=$CF$11,CJ26,CJ26*(1-NORMDIST(($H27-CJ$2),CJ$1,CJ$1/3,1))/(1-NORMDIST(($H26-CJ$2),CJ$1,CJ$1/3,1))*$CA27)</f>
        <v>465.37207255700173</v>
      </c>
      <c r="CK27" s="45">
        <f>$CE27</f>
        <v>467.75307985920807</v>
      </c>
      <c r="CL27" s="45">
        <v>0</v>
      </c>
      <c r="CM27" s="45">
        <v>0</v>
      </c>
      <c r="CN27" s="45">
        <v>0</v>
      </c>
      <c r="CO27" s="45">
        <v>0</v>
      </c>
      <c r="CP27" s="45">
        <v>0</v>
      </c>
      <c r="CQ27" s="45">
        <v>0</v>
      </c>
      <c r="CR27" s="45">
        <v>0</v>
      </c>
      <c r="CS27" s="45">
        <v>0</v>
      </c>
      <c r="CT27" s="45">
        <v>0</v>
      </c>
      <c r="CU27" s="45">
        <v>0</v>
      </c>
      <c r="CV27" s="45">
        <v>0</v>
      </c>
      <c r="CW27" s="45">
        <v>0</v>
      </c>
      <c r="CX27" s="45">
        <v>0</v>
      </c>
      <c r="CY27" s="45">
        <v>0</v>
      </c>
      <c r="CZ27" s="45">
        <v>0</v>
      </c>
      <c r="DA27" s="45">
        <v>0</v>
      </c>
      <c r="DB27" s="45">
        <v>0</v>
      </c>
      <c r="DC27" s="45">
        <v>0</v>
      </c>
      <c r="DD27" s="45">
        <v>0</v>
      </c>
      <c r="DE27" s="45">
        <v>0</v>
      </c>
      <c r="DF27" s="45">
        <v>0</v>
      </c>
      <c r="DG27" s="45">
        <v>0</v>
      </c>
      <c r="DH27" s="45">
        <v>0</v>
      </c>
      <c r="DI27" s="45">
        <v>0</v>
      </c>
      <c r="DJ27" s="45">
        <v>0</v>
      </c>
      <c r="DK27" s="45">
        <v>0</v>
      </c>
      <c r="DL27" s="45">
        <v>0</v>
      </c>
      <c r="DM27" s="45">
        <v>0</v>
      </c>
      <c r="DN27" s="45">
        <v>0</v>
      </c>
      <c r="DO27" s="45">
        <v>0</v>
      </c>
      <c r="DP27" s="45">
        <v>0</v>
      </c>
      <c r="DQ27" s="45">
        <v>0</v>
      </c>
      <c r="DR27" s="45">
        <v>0</v>
      </c>
      <c r="DS27" s="45">
        <v>0</v>
      </c>
      <c r="DT27" s="45">
        <v>0</v>
      </c>
      <c r="DU27" s="45">
        <v>0</v>
      </c>
      <c r="DV27" s="45">
        <v>0</v>
      </c>
      <c r="DX27" s="43">
        <v>2018</v>
      </c>
      <c r="DY27" s="32">
        <f>SUMPRODUCT((Scenarios!$BU$4:$BU$204)*(Scenarios!$A$4:$A$204='SDF-UR-Trans'!DX27)*(Scenarios!$B$4:$B$204='Scenario_selection&amp;Results'!$D$5))</f>
        <v>1</v>
      </c>
      <c r="DZ27" s="32">
        <f>BY82+(DY27-BY82)*$ED$2</f>
        <v>1</v>
      </c>
      <c r="EA27" s="32">
        <f t="shared" si="4"/>
        <v>1</v>
      </c>
      <c r="EB27" s="32"/>
      <c r="EC27" s="32">
        <f t="shared" si="5"/>
        <v>1</v>
      </c>
      <c r="ED27" s="33"/>
      <c r="EG27" s="43">
        <v>2018</v>
      </c>
      <c r="EH27" s="32">
        <f>SUMPRODUCT((Scenarios!$CA$4:$CA$204)*(Scenarios!$A$4:$A$204='SDF-UR-Trans'!DX27)*(Scenarios!$B$4:$B$204='Scenario_selection&amp;Results'!$D$5))</f>
        <v>71.078999999999994</v>
      </c>
      <c r="EI27" s="32">
        <f>BZ82+(EH27-BZ82)*$EM$2</f>
        <v>83.162620759505344</v>
      </c>
      <c r="EJ27" s="32">
        <f t="shared" si="6"/>
        <v>81.091687902885425</v>
      </c>
      <c r="EK27" s="32" t="e">
        <f>MMULT(CF22:DV22,$EI$27:$EI$69)/SUM(CF22:DV22)</f>
        <v>#DIV/0!</v>
      </c>
      <c r="EL27" s="32">
        <f>(MMULT(I22:BW22,$EH$3:$EH$69)+MMULT(CF22:DV22,$EI$27:$EI$69))/(SUM(CF22:DV22)+SUM(I22:BW22))</f>
        <v>81.091687902885425</v>
      </c>
      <c r="EM27" s="265" t="s">
        <v>221</v>
      </c>
      <c r="EN27" s="253" t="s">
        <v>222</v>
      </c>
      <c r="EO27" s="241" t="s">
        <v>229</v>
      </c>
    </row>
    <row r="28" spans="1:145" x14ac:dyDescent="0.3">
      <c r="A28" s="82">
        <v>0.63566728151119678</v>
      </c>
      <c r="B28" s="260" cm="1">
        <f t="array" ref="B28">SUMPRODUCT((Scenarios!$A$4:$A$204='SDF-UR-North'!E28)*(Scenarios!$B$4:$B$204='Scenario_selection&amp;Results'!$D$26)*Scenarios!$N$4:$N$204)/100000</f>
        <v>0.10654224029332834</v>
      </c>
      <c r="C28" s="260">
        <f>SUMPRODUCT((Scenarios!$A$4:$A$204='SDF-UR-Trans'!E28)*(Scenarios!$B$4:$B$204='Scenario_selection&amp;Results'!$D$2)*Scenarios!$T$4:$T$204)</f>
        <v>56.189974098522747</v>
      </c>
      <c r="D28" s="33">
        <f t="shared" si="3"/>
        <v>598660.57224807062</v>
      </c>
      <c r="E28" s="28">
        <v>2024</v>
      </c>
      <c r="F28" s="34">
        <f>SUMPRODUCT((Scenarios!$A$4:$A$204='SDF-UR-North'!H28)*(Scenarios!$B$4:$B$204='Scenario_selection&amp;Results'!$D$3)*Scenarios!$AA$4:$AA$204)</f>
        <v>35</v>
      </c>
      <c r="G28" s="33">
        <f t="shared" si="11"/>
        <v>10088.471412633691</v>
      </c>
      <c r="H28" s="63">
        <v>2024</v>
      </c>
      <c r="I28" s="36">
        <f t="shared" si="22"/>
        <v>205.27267580265325</v>
      </c>
      <c r="J28" s="36">
        <f t="shared" si="13"/>
        <v>356.32480116348961</v>
      </c>
      <c r="K28" s="36">
        <f t="shared" si="13"/>
        <v>2290.2190400262557</v>
      </c>
      <c r="L28" s="36">
        <f t="shared" si="13"/>
        <v>12206.861303853002</v>
      </c>
      <c r="M28" s="36">
        <f t="shared" si="13"/>
        <v>60349.182583138921</v>
      </c>
      <c r="N28" s="36">
        <f t="shared" si="13"/>
        <v>124202.67859762559</v>
      </c>
      <c r="O28" s="36">
        <f t="shared" si="13"/>
        <v>17543.059857742788</v>
      </c>
      <c r="P28" s="36">
        <f t="shared" si="13"/>
        <v>14762.233140820985</v>
      </c>
      <c r="Q28" s="36">
        <f t="shared" si="23"/>
        <v>15097.303292943085</v>
      </c>
      <c r="R28" s="36">
        <f t="shared" si="14"/>
        <v>12226.29391810058</v>
      </c>
      <c r="S28" s="36">
        <f t="shared" si="15"/>
        <v>9365.4949475492758</v>
      </c>
      <c r="T28" s="36">
        <f t="shared" si="16"/>
        <v>9178.9847638456959</v>
      </c>
      <c r="U28" s="36">
        <f t="shared" si="24"/>
        <v>11110.742833627795</v>
      </c>
      <c r="V28" s="36">
        <f t="shared" si="17"/>
        <v>13423.766467178995</v>
      </c>
      <c r="W28" s="36">
        <f t="shared" si="18"/>
        <v>14729.472222048706</v>
      </c>
      <c r="X28" s="36">
        <f t="shared" si="19"/>
        <v>15271.268586549046</v>
      </c>
      <c r="Y28" s="36">
        <f t="shared" si="20"/>
        <v>14015.866645760432</v>
      </c>
      <c r="Z28" s="36">
        <f t="shared" si="20"/>
        <v>14143.892406339966</v>
      </c>
      <c r="AA28" s="36">
        <f t="shared" si="26"/>
        <v>13368.945037761394</v>
      </c>
      <c r="AB28" s="36">
        <f t="shared" si="28"/>
        <v>14685.890713022154</v>
      </c>
      <c r="AC28" s="36">
        <f t="shared" si="28"/>
        <v>15375.796509236725</v>
      </c>
      <c r="AD28" s="40">
        <f>AD27*(1-NORMDIST(($H28-AD$3),AD$1,AD$1/3,1))/(1-NORMDIST(($H27-AD$3),AD$1,AD$1/3,1))*$CA28</f>
        <v>14561.799210541232</v>
      </c>
      <c r="AE28" s="40">
        <f>AE27*(1-NORMDIST(($H28-AE$3),AE$1,AE$1/3,1))/(1-NORMDIST(($H27-AE$3),AE$1,AE$1/3,1))*$CA28</f>
        <v>14557.753886753218</v>
      </c>
      <c r="AF28" s="40">
        <f>AF27*(1-NORMDIST(($H28-AF$3),AF$1,AF$1/3,1))/(1-NORMDIST(($H27-AF$3),AF$1,AF$1/3,1))*$CA28</f>
        <v>13871.551196489354</v>
      </c>
      <c r="AG28" s="40">
        <f>AG27*(1-NORMDIST(($H28-AG$3),AG$1,AG$1/3,1))/(1-NORMDIST(($H27-AG$3),AG$1,AG$1/3,1))*$CA28</f>
        <v>12552.362143445325</v>
      </c>
      <c r="AH28" s="41">
        <f>AH27</f>
        <v>9254.9680581216217</v>
      </c>
      <c r="AI28" s="41">
        <f>AI27</f>
        <v>13031.372953666212</v>
      </c>
      <c r="AJ28" s="41">
        <f>AJ27</f>
        <v>12258.39660017962</v>
      </c>
      <c r="AK28" s="41">
        <f>AK27</f>
        <v>11464.549730594847</v>
      </c>
      <c r="AL28" s="41">
        <f>AL27</f>
        <v>10743.68279330742</v>
      </c>
      <c r="AM28" s="39">
        <f>G28</f>
        <v>10088.471412633691</v>
      </c>
      <c r="AN28" s="40">
        <v>0</v>
      </c>
      <c r="AO28" s="40">
        <v>0</v>
      </c>
      <c r="AP28" s="40">
        <v>0</v>
      </c>
      <c r="AQ28" s="40">
        <v>0</v>
      </c>
      <c r="AR28" s="40">
        <v>0</v>
      </c>
      <c r="AS28" s="40">
        <v>0</v>
      </c>
      <c r="AT28" s="40">
        <v>0</v>
      </c>
      <c r="AU28" s="40">
        <v>0</v>
      </c>
      <c r="AV28" s="40">
        <v>0</v>
      </c>
      <c r="AW28" s="40">
        <v>0</v>
      </c>
      <c r="AX28" s="40">
        <v>0</v>
      </c>
      <c r="AY28" s="40">
        <v>0</v>
      </c>
      <c r="AZ28" s="40">
        <v>0</v>
      </c>
      <c r="BA28" s="40">
        <v>0</v>
      </c>
      <c r="BB28" s="40">
        <v>0</v>
      </c>
      <c r="BC28" s="40">
        <v>0</v>
      </c>
      <c r="BD28" s="40">
        <v>0</v>
      </c>
      <c r="BE28" s="40">
        <v>0</v>
      </c>
      <c r="BF28" s="40">
        <v>0</v>
      </c>
      <c r="BG28" s="40">
        <v>0</v>
      </c>
      <c r="BH28" s="40">
        <v>0</v>
      </c>
      <c r="BI28" s="40">
        <v>0</v>
      </c>
      <c r="BJ28" s="40">
        <v>0</v>
      </c>
      <c r="BK28" s="40">
        <v>0</v>
      </c>
      <c r="BL28" s="40">
        <v>0</v>
      </c>
      <c r="BM28" s="40">
        <v>0</v>
      </c>
      <c r="BN28" s="40">
        <v>0</v>
      </c>
      <c r="BO28" s="40">
        <v>0</v>
      </c>
      <c r="BP28" s="40">
        <v>0</v>
      </c>
      <c r="BQ28" s="40">
        <v>0</v>
      </c>
      <c r="BR28" s="40">
        <v>0</v>
      </c>
      <c r="BS28" s="40">
        <v>0</v>
      </c>
      <c r="BT28" s="40">
        <v>0</v>
      </c>
      <c r="BU28" s="40">
        <v>0</v>
      </c>
      <c r="BV28" s="40">
        <v>0</v>
      </c>
      <c r="BW28" s="40">
        <v>0</v>
      </c>
      <c r="BX28" s="263">
        <f>SUM(I28:AL28)</f>
        <v>516205.98691723647</v>
      </c>
      <c r="BY28" s="48">
        <f>MMULT(I28:AC28,$DY$3:$DY$23)/SUM(I28:AC28)</f>
        <v>1</v>
      </c>
      <c r="BZ28" s="33"/>
      <c r="CA28" s="28">
        <v>1</v>
      </c>
      <c r="CC28" s="34">
        <v>0.04</v>
      </c>
      <c r="CE28" s="45">
        <f t="shared" si="10"/>
        <v>469.90638842440603</v>
      </c>
      <c r="CF28" s="45">
        <f t="shared" si="12"/>
        <v>0</v>
      </c>
      <c r="CG28" s="45">
        <f t="shared" si="21"/>
        <v>0</v>
      </c>
      <c r="CH28" s="45">
        <f t="shared" si="25"/>
        <v>0</v>
      </c>
      <c r="CI28" s="45">
        <f t="shared" si="27"/>
        <v>462.92055312054737</v>
      </c>
      <c r="CJ28" s="45">
        <f t="shared" si="29"/>
        <v>465.37207255700173</v>
      </c>
      <c r="CK28" s="45">
        <f t="shared" ref="CK28:CK64" si="30">IF($H28-CK$2&lt;=$CF$11,CK27,CK27*(1-NORMDIST(($H28-CK$2),CK$1,CK$1/3,1))/(1-NORMDIST(($H27-CK$2),CK$1,CK$1/3,1))*$CA28)</f>
        <v>467.75307985920807</v>
      </c>
      <c r="CL28" s="45">
        <f>$CE28</f>
        <v>469.90638842440603</v>
      </c>
      <c r="CM28" s="45">
        <v>0</v>
      </c>
      <c r="CN28" s="45">
        <v>0</v>
      </c>
      <c r="CO28" s="45">
        <v>0</v>
      </c>
      <c r="CP28" s="45">
        <v>0</v>
      </c>
      <c r="CQ28" s="45">
        <v>0</v>
      </c>
      <c r="CR28" s="45">
        <v>0</v>
      </c>
      <c r="CS28" s="45">
        <v>0</v>
      </c>
      <c r="CT28" s="45">
        <v>0</v>
      </c>
      <c r="CU28" s="45">
        <v>0</v>
      </c>
      <c r="CV28" s="45">
        <v>0</v>
      </c>
      <c r="CW28" s="45">
        <v>0</v>
      </c>
      <c r="CX28" s="45">
        <v>0</v>
      </c>
      <c r="CY28" s="45">
        <v>0</v>
      </c>
      <c r="CZ28" s="45">
        <v>0</v>
      </c>
      <c r="DA28" s="45">
        <v>0</v>
      </c>
      <c r="DB28" s="45">
        <v>0</v>
      </c>
      <c r="DC28" s="45">
        <v>0</v>
      </c>
      <c r="DD28" s="45">
        <v>0</v>
      </c>
      <c r="DE28" s="45">
        <v>0</v>
      </c>
      <c r="DF28" s="45">
        <v>0</v>
      </c>
      <c r="DG28" s="45">
        <v>0</v>
      </c>
      <c r="DH28" s="45">
        <v>0</v>
      </c>
      <c r="DI28" s="45">
        <v>0</v>
      </c>
      <c r="DJ28" s="45">
        <v>0</v>
      </c>
      <c r="DK28" s="45">
        <v>0</v>
      </c>
      <c r="DL28" s="45">
        <v>0</v>
      </c>
      <c r="DM28" s="45">
        <v>0</v>
      </c>
      <c r="DN28" s="45">
        <v>0</v>
      </c>
      <c r="DO28" s="45">
        <v>0</v>
      </c>
      <c r="DP28" s="45">
        <v>0</v>
      </c>
      <c r="DQ28" s="45">
        <v>0</v>
      </c>
      <c r="DR28" s="45">
        <v>0</v>
      </c>
      <c r="DS28" s="45">
        <v>0</v>
      </c>
      <c r="DT28" s="45">
        <v>0</v>
      </c>
      <c r="DU28" s="45">
        <v>0</v>
      </c>
      <c r="DV28" s="45">
        <v>0</v>
      </c>
      <c r="DX28" s="43">
        <v>2019</v>
      </c>
      <c r="DY28" s="32">
        <f>SUMPRODUCT((Scenarios!$BU$4:$BU$204)*(Scenarios!$A$4:$A$204='SDF-UR-Trans'!DX28)*(Scenarios!$B$4:$B$204='Scenario_selection&amp;Results'!$D$5))</f>
        <v>1</v>
      </c>
      <c r="DZ28" s="32">
        <f t="shared" ref="DZ28:DZ69" si="31">BY83+(DY28-BY83)*$ED$2</f>
        <v>1</v>
      </c>
      <c r="EA28" s="32">
        <f t="shared" si="4"/>
        <v>1</v>
      </c>
      <c r="EB28" s="32"/>
      <c r="EC28" s="32">
        <f t="shared" si="5"/>
        <v>1</v>
      </c>
      <c r="ED28" s="33"/>
      <c r="EG28" s="43">
        <v>2019</v>
      </c>
      <c r="EH28" s="32">
        <f>SUMPRODUCT((Scenarios!$CA$4:$CA$204)*(Scenarios!$A$4:$A$204='SDF-UR-Trans'!DX28)*(Scenarios!$B$4:$B$204='Scenario_selection&amp;Results'!$D$5))</f>
        <v>71.078999999999994</v>
      </c>
      <c r="EI28" s="32">
        <f t="shared" ref="EI28:EI69" si="32">BZ83+(EH28-BZ83)*$EM$2</f>
        <v>83.117182162518816</v>
      </c>
      <c r="EJ28" s="32">
        <f t="shared" si="6"/>
        <v>80.900581208299741</v>
      </c>
      <c r="EK28" s="32" t="e">
        <f t="shared" ref="EK28:EK69" si="33">MMULT(CF23:DV23,$EI$27:$EI$69)/SUM(CF23:DV23)</f>
        <v>#DIV/0!</v>
      </c>
      <c r="EL28" s="32">
        <f t="shared" ref="EL28:EL69" si="34">(MMULT(I23:BW23,$EH$3:$EH$69)+MMULT(CF23:DV23,$EI$27:$EI$69))/(SUM(CF23:DV23)+SUM(I23:BW23))</f>
        <v>80.900581208299741</v>
      </c>
      <c r="EM28" s="265" t="s">
        <v>223</v>
      </c>
      <c r="EN28" s="253" t="s">
        <v>304</v>
      </c>
      <c r="EO28" s="241" t="s">
        <v>304</v>
      </c>
    </row>
    <row r="29" spans="1:145" x14ac:dyDescent="0.3">
      <c r="A29" s="82">
        <v>0.64391330191777851</v>
      </c>
      <c r="B29" s="260" cm="1">
        <f t="array" ref="B29">SUMPRODUCT((Scenarios!$A$4:$A$204='SDF-UR-North'!E29)*(Scenarios!$B$4:$B$204='Scenario_selection&amp;Results'!$D$26)*Scenarios!$N$4:$N$204)/100000</f>
        <v>0.10471720180752263</v>
      </c>
      <c r="C29" s="260">
        <f>SUMPRODUCT((Scenarios!$A$4:$A$204='SDF-UR-Trans'!E29)*(Scenarios!$B$4:$B$204='Scenario_selection&amp;Results'!$D$2)*Scenarios!$T$4:$T$204)</f>
        <v>56.994655362785629</v>
      </c>
      <c r="D29" s="33">
        <f t="shared" si="3"/>
        <v>596832.08275750245</v>
      </c>
      <c r="E29" s="28">
        <v>2025</v>
      </c>
      <c r="F29" s="34">
        <f>SUMPRODUCT((Scenarios!$A$4:$A$204='SDF-UR-North'!H29)*(Scenarios!$B$4:$B$204='Scenario_selection&amp;Results'!$D$3)*Scenarios!$AA$4:$AA$204)</f>
        <v>35</v>
      </c>
      <c r="G29" s="33">
        <f t="shared" si="11"/>
        <v>9488.7868127911115</v>
      </c>
      <c r="H29" s="63">
        <v>2025</v>
      </c>
      <c r="I29" s="36">
        <f t="shared" si="22"/>
        <v>154.05108594484309</v>
      </c>
      <c r="J29" s="36">
        <f t="shared" si="13"/>
        <v>281.544244015723</v>
      </c>
      <c r="K29" s="36">
        <f t="shared" si="13"/>
        <v>1901.0820421450594</v>
      </c>
      <c r="L29" s="36">
        <f t="shared" si="13"/>
        <v>10607.013393879633</v>
      </c>
      <c r="M29" s="36">
        <f t="shared" si="13"/>
        <v>54569.779144959852</v>
      </c>
      <c r="N29" s="36">
        <f t="shared" si="13"/>
        <v>115802.25172202261</v>
      </c>
      <c r="O29" s="36">
        <f t="shared" si="13"/>
        <v>16551.589473000247</v>
      </c>
      <c r="P29" s="36">
        <f t="shared" si="13"/>
        <v>13952.350672146387</v>
      </c>
      <c r="Q29" s="36">
        <f t="shared" si="23"/>
        <v>14292.320202370425</v>
      </c>
      <c r="R29" s="36">
        <f t="shared" si="14"/>
        <v>11591.889015747476</v>
      </c>
      <c r="S29" s="36">
        <f t="shared" si="15"/>
        <v>8891.9150326242016</v>
      </c>
      <c r="T29" s="36">
        <f t="shared" si="16"/>
        <v>8577.452123666626</v>
      </c>
      <c r="U29" s="36">
        <f t="shared" si="24"/>
        <v>10418.059054143823</v>
      </c>
      <c r="V29" s="36">
        <f t="shared" si="17"/>
        <v>12626.151773308511</v>
      </c>
      <c r="W29" s="36">
        <f t="shared" si="18"/>
        <v>13893.498619949685</v>
      </c>
      <c r="X29" s="36">
        <f t="shared" si="19"/>
        <v>14441.272471703733</v>
      </c>
      <c r="Y29" s="36">
        <f t="shared" si="20"/>
        <v>13284.295577290757</v>
      </c>
      <c r="Z29" s="36">
        <f t="shared" si="20"/>
        <v>13432.698877338626</v>
      </c>
      <c r="AA29" s="36">
        <f t="shared" si="26"/>
        <v>12719.231800397172</v>
      </c>
      <c r="AB29" s="36">
        <f t="shared" si="28"/>
        <v>13993.745318813491</v>
      </c>
      <c r="AC29" s="36">
        <f t="shared" si="28"/>
        <v>14670.64538619911</v>
      </c>
      <c r="AD29" s="36">
        <f t="shared" si="28"/>
        <v>13909.785969309089</v>
      </c>
      <c r="AE29" s="40">
        <f>AE28*(1-NORMDIST(($H29-AE$3),AE$1,AE$1/3,1))/(1-NORMDIST(($H28-AE$3),AE$1,AE$1/3,1))*$CA29</f>
        <v>14499.277999520235</v>
      </c>
      <c r="AF29" s="40">
        <f>AF28*(1-NORMDIST(($H29-AF$3),AF$1,AF$1/3,1))/(1-NORMDIST(($H28-AF$3),AF$1,AF$1/3,1))*$CA29</f>
        <v>13826.970768283727</v>
      </c>
      <c r="AG29" s="40">
        <f>AG28*(1-NORMDIST(($H29-AG$3),AG$1,AG$1/3,1))/(1-NORMDIST(($H28-AG$3),AG$1,AG$1/3,1))*$CA29</f>
        <v>12520.385541049647</v>
      </c>
      <c r="AH29" s="40">
        <f>AH28*(1-NORMDIST(($H29-AH$3),AH$1,AH$1/3,1))/(1-NORMDIST(($H28-AH$3),AH$1,AH$1/3,1))*$CA29</f>
        <v>9236.4554219509446</v>
      </c>
      <c r="AI29" s="41">
        <f>AI28</f>
        <v>13031.372953666212</v>
      </c>
      <c r="AJ29" s="41">
        <f>AJ28</f>
        <v>12258.39660017962</v>
      </c>
      <c r="AK29" s="41">
        <f>AK28</f>
        <v>11464.549730594847</v>
      </c>
      <c r="AL29" s="41">
        <f>AL28</f>
        <v>10743.68279330742</v>
      </c>
      <c r="AM29" s="41">
        <f>AM28</f>
        <v>10088.471412633691</v>
      </c>
      <c r="AN29" s="39">
        <f>G29</f>
        <v>9488.7868127911115</v>
      </c>
      <c r="AO29" s="40">
        <v>0</v>
      </c>
      <c r="AP29" s="40">
        <v>0</v>
      </c>
      <c r="AQ29" s="40">
        <v>0</v>
      </c>
      <c r="AR29" s="40">
        <v>0</v>
      </c>
      <c r="AS29" s="40">
        <v>0</v>
      </c>
      <c r="AT29" s="40">
        <v>0</v>
      </c>
      <c r="AU29" s="40">
        <v>0</v>
      </c>
      <c r="AV29" s="40">
        <v>0</v>
      </c>
      <c r="AW29" s="40">
        <v>0</v>
      </c>
      <c r="AX29" s="40">
        <v>0</v>
      </c>
      <c r="AY29" s="40">
        <v>0</v>
      </c>
      <c r="AZ29" s="40">
        <v>0</v>
      </c>
      <c r="BA29" s="40">
        <v>0</v>
      </c>
      <c r="BB29" s="40">
        <v>0</v>
      </c>
      <c r="BC29" s="40">
        <v>0</v>
      </c>
      <c r="BD29" s="40">
        <v>0</v>
      </c>
      <c r="BE29" s="40">
        <v>0</v>
      </c>
      <c r="BF29" s="40">
        <v>0</v>
      </c>
      <c r="BG29" s="40">
        <v>0</v>
      </c>
      <c r="BH29" s="40">
        <v>0</v>
      </c>
      <c r="BI29" s="40">
        <v>0</v>
      </c>
      <c r="BJ29" s="40">
        <v>0</v>
      </c>
      <c r="BK29" s="40">
        <v>0</v>
      </c>
      <c r="BL29" s="40">
        <v>0</v>
      </c>
      <c r="BM29" s="40">
        <v>0</v>
      </c>
      <c r="BN29" s="40">
        <v>0</v>
      </c>
      <c r="BO29" s="40">
        <v>0</v>
      </c>
      <c r="BP29" s="40">
        <v>0</v>
      </c>
      <c r="BQ29" s="40">
        <v>0</v>
      </c>
      <c r="BR29" s="40">
        <v>0</v>
      </c>
      <c r="BS29" s="40">
        <v>0</v>
      </c>
      <c r="BT29" s="40">
        <v>0</v>
      </c>
      <c r="BU29" s="40">
        <v>0</v>
      </c>
      <c r="BV29" s="40">
        <v>0</v>
      </c>
      <c r="BW29" s="40">
        <v>0</v>
      </c>
      <c r="BX29" s="263">
        <f>SUM(I29:AM29)</f>
        <v>498232.18622216338</v>
      </c>
      <c r="BY29" s="48">
        <f>MMULT(I29:AD29,$DY$3:$DY$24)/SUM(I29:AD29)</f>
        <v>1</v>
      </c>
      <c r="BZ29" s="33"/>
      <c r="CA29" s="28">
        <v>1</v>
      </c>
      <c r="CC29" s="34">
        <v>0.04</v>
      </c>
      <c r="CE29" s="45">
        <f t="shared" si="10"/>
        <v>471.55317930663682</v>
      </c>
      <c r="CF29" s="45">
        <f t="shared" si="12"/>
        <v>0</v>
      </c>
      <c r="CG29" s="45">
        <f t="shared" si="21"/>
        <v>0</v>
      </c>
      <c r="CH29" s="45">
        <f t="shared" si="25"/>
        <v>0</v>
      </c>
      <c r="CI29" s="45">
        <f t="shared" si="27"/>
        <v>462.92055312054737</v>
      </c>
      <c r="CJ29" s="45">
        <f t="shared" si="29"/>
        <v>465.37207255700173</v>
      </c>
      <c r="CK29" s="45">
        <f t="shared" si="30"/>
        <v>467.75307985920807</v>
      </c>
      <c r="CL29" s="45">
        <f t="shared" ref="CL29:CL64" si="35">IF($H29-CL$2&lt;=$CF$11,CL28,CL28*(1-NORMDIST(($H29-CL$2),CL$1,CL$1/3,1))/(1-NORMDIST(($H28-CL$2),CL$1,CL$1/3,1))*$CA29)</f>
        <v>469.90638842440603</v>
      </c>
      <c r="CM29" s="45">
        <f>$CE29</f>
        <v>471.55317930663682</v>
      </c>
      <c r="CN29" s="45">
        <v>0</v>
      </c>
      <c r="CO29" s="45">
        <v>0</v>
      </c>
      <c r="CP29" s="45">
        <v>0</v>
      </c>
      <c r="CQ29" s="45">
        <v>0</v>
      </c>
      <c r="CR29" s="45">
        <v>0</v>
      </c>
      <c r="CS29" s="45">
        <v>0</v>
      </c>
      <c r="CT29" s="45">
        <v>0</v>
      </c>
      <c r="CU29" s="45">
        <v>0</v>
      </c>
      <c r="CV29" s="45">
        <v>0</v>
      </c>
      <c r="CW29" s="45">
        <v>0</v>
      </c>
      <c r="CX29" s="45">
        <v>0</v>
      </c>
      <c r="CY29" s="45">
        <v>0</v>
      </c>
      <c r="CZ29" s="45">
        <v>0</v>
      </c>
      <c r="DA29" s="45">
        <v>0</v>
      </c>
      <c r="DB29" s="45">
        <v>0</v>
      </c>
      <c r="DC29" s="45">
        <v>0</v>
      </c>
      <c r="DD29" s="45">
        <v>0</v>
      </c>
      <c r="DE29" s="45">
        <v>0</v>
      </c>
      <c r="DF29" s="45">
        <v>0</v>
      </c>
      <c r="DG29" s="45">
        <v>0</v>
      </c>
      <c r="DH29" s="45">
        <v>0</v>
      </c>
      <c r="DI29" s="45">
        <v>0</v>
      </c>
      <c r="DJ29" s="45">
        <v>0</v>
      </c>
      <c r="DK29" s="45">
        <v>0</v>
      </c>
      <c r="DL29" s="45">
        <v>0</v>
      </c>
      <c r="DM29" s="45">
        <v>0</v>
      </c>
      <c r="DN29" s="45">
        <v>0</v>
      </c>
      <c r="DO29" s="45">
        <v>0</v>
      </c>
      <c r="DP29" s="45">
        <v>0</v>
      </c>
      <c r="DQ29" s="45">
        <v>0</v>
      </c>
      <c r="DR29" s="45">
        <v>0</v>
      </c>
      <c r="DS29" s="45">
        <v>0</v>
      </c>
      <c r="DT29" s="45">
        <v>0</v>
      </c>
      <c r="DU29" s="45">
        <v>0</v>
      </c>
      <c r="DV29" s="45">
        <v>0</v>
      </c>
      <c r="DX29" s="43">
        <v>2020</v>
      </c>
      <c r="DY29" s="32">
        <f>SUMPRODUCT((Scenarios!$BU$4:$BU$204)*(Scenarios!$A$4:$A$204='SDF-UR-Trans'!DX29)*(Scenarios!$B$4:$B$204='Scenario_selection&amp;Results'!$D$5))</f>
        <v>1</v>
      </c>
      <c r="DZ29" s="32">
        <f t="shared" si="31"/>
        <v>1</v>
      </c>
      <c r="EA29" s="32">
        <f t="shared" si="4"/>
        <v>1</v>
      </c>
      <c r="EB29" s="32" t="e">
        <f>MMULT(CH24:DV24,$DZ$29:$DZ$69)/SUM(CH24:DV24)</f>
        <v>#DIV/0!</v>
      </c>
      <c r="EC29" s="32">
        <f>(MMULT(I24:BW24,$DY$3:$DY$69)+MMULT(CH24:DV24,$DZ$29:$DZ$69))/(SUM(CH24:DV24)+SUM(I24:BW24))</f>
        <v>1</v>
      </c>
      <c r="ED29" s="33"/>
      <c r="EG29" s="43">
        <v>2020</v>
      </c>
      <c r="EH29" s="32">
        <f>SUMPRODUCT((Scenarios!$CA$4:$CA$204)*(Scenarios!$A$4:$A$204='SDF-UR-Trans'!DX29)*(Scenarios!$B$4:$B$204='Scenario_selection&amp;Results'!$D$5))</f>
        <v>71.078999999999994</v>
      </c>
      <c r="EI29" s="32">
        <f t="shared" si="32"/>
        <v>83.064257456628184</v>
      </c>
      <c r="EJ29" s="32">
        <f t="shared" si="6"/>
        <v>80.646911802346622</v>
      </c>
      <c r="EK29" s="32" t="e">
        <f t="shared" si="33"/>
        <v>#DIV/0!</v>
      </c>
      <c r="EL29" s="32">
        <f t="shared" si="34"/>
        <v>80.646911802346622</v>
      </c>
      <c r="EM29" s="254">
        <f>VLOOKUP(EH29,Price!$C$2:$D$16,2,FALSE)</f>
        <v>137.5</v>
      </c>
      <c r="EN29" s="243">
        <f>EM29*G24/100000</f>
        <v>17.918137811291039</v>
      </c>
      <c r="EO29" s="244">
        <f>+$ED$2*CE24*EM29/100000</f>
        <v>0</v>
      </c>
    </row>
    <row r="30" spans="1:145" x14ac:dyDescent="0.3">
      <c r="A30" s="82">
        <v>0.65192384823037419</v>
      </c>
      <c r="B30" s="260" cm="1">
        <f t="array" ref="B30">SUMPRODUCT((Scenarios!$A$4:$A$204='SDF-UR-North'!E30)*(Scenarios!$B$4:$B$204='Scenario_selection&amp;Results'!$D$26)*Scenarios!$N$4:$N$204)/100000</f>
        <v>0.1029384980645673</v>
      </c>
      <c r="C30" s="260">
        <f>SUMPRODUCT((Scenarios!$A$4:$A$204='SDF-UR-Trans'!E30)*(Scenarios!$B$4:$B$204='Scenario_selection&amp;Results'!$D$2)*Scenarios!$T$4:$T$204)</f>
        <v>57.746009197805023</v>
      </c>
      <c r="D30" s="33">
        <f t="shared" si="3"/>
        <v>594428.74560447386</v>
      </c>
      <c r="E30" s="28">
        <v>2026</v>
      </c>
      <c r="F30" s="34">
        <f>SUMPRODUCT((Scenarios!$A$4:$A$204='SDF-UR-North'!H30)*(Scenarios!$B$4:$B$204='Scenario_selection&amp;Results'!$D$3)*Scenarios!$AA$4:$AA$204)</f>
        <v>35</v>
      </c>
      <c r="G30" s="33">
        <f t="shared" si="11"/>
        <v>8943.7256604555769</v>
      </c>
      <c r="H30" s="63">
        <v>2026</v>
      </c>
      <c r="I30" s="36">
        <f t="shared" si="22"/>
        <v>115.00719680859022</v>
      </c>
      <c r="J30" s="36">
        <f t="shared" si="13"/>
        <v>221.3327001727589</v>
      </c>
      <c r="K30" s="36">
        <f t="shared" si="13"/>
        <v>1570.5062250183503</v>
      </c>
      <c r="L30" s="36">
        <f t="shared" si="13"/>
        <v>9176.7955765565093</v>
      </c>
      <c r="M30" s="36">
        <f t="shared" si="13"/>
        <v>49165.238954474175</v>
      </c>
      <c r="N30" s="36">
        <f t="shared" si="13"/>
        <v>107694.35423787165</v>
      </c>
      <c r="O30" s="36">
        <f t="shared" si="13"/>
        <v>15586.891634150677</v>
      </c>
      <c r="P30" s="36">
        <f t="shared" si="13"/>
        <v>13163.814202388501</v>
      </c>
      <c r="Q30" s="36">
        <f t="shared" si="23"/>
        <v>13508.217996547937</v>
      </c>
      <c r="R30" s="36">
        <f t="shared" si="14"/>
        <v>10973.81342539795</v>
      </c>
      <c r="S30" s="36">
        <f t="shared" si="15"/>
        <v>8430.5262809884607</v>
      </c>
      <c r="T30" s="36">
        <f t="shared" si="16"/>
        <v>7985.7131498105346</v>
      </c>
      <c r="U30" s="36">
        <f t="shared" si="24"/>
        <v>9735.3253172860896</v>
      </c>
      <c r="V30" s="36">
        <f t="shared" si="17"/>
        <v>11838.991935155913</v>
      </c>
      <c r="W30" s="36">
        <f t="shared" si="18"/>
        <v>13067.973334208476</v>
      </c>
      <c r="X30" s="36">
        <f t="shared" si="19"/>
        <v>13621.655693514485</v>
      </c>
      <c r="Y30" s="36">
        <f t="shared" si="20"/>
        <v>12562.291792528584</v>
      </c>
      <c r="Z30" s="36">
        <f t="shared" si="20"/>
        <v>12731.566787650936</v>
      </c>
      <c r="AA30" s="36">
        <f t="shared" si="26"/>
        <v>12079.674096588864</v>
      </c>
      <c r="AB30" s="36">
        <f t="shared" si="28"/>
        <v>13313.667605257482</v>
      </c>
      <c r="AC30" s="36">
        <f t="shared" si="28"/>
        <v>13979.218503584327</v>
      </c>
      <c r="AD30" s="36">
        <f t="shared" si="28"/>
        <v>13271.86771957296</v>
      </c>
      <c r="AE30" s="36">
        <f t="shared" si="28"/>
        <v>13850.064182785994</v>
      </c>
      <c r="AF30" s="40">
        <f>AF29*(1-NORMDIST(($H30-AF$3),AF$1,AF$1/3,1))/(1-NORMDIST(($H29-AF$3),AF$1,AF$1/3,1))*$CA30</f>
        <v>13771.430305811997</v>
      </c>
      <c r="AG30" s="40">
        <f>AG29*(1-NORMDIST(($H30-AG$3),AG$1,AG$1/3,1))/(1-NORMDIST(($H29-AG$3),AG$1,AG$1/3,1))*$CA30</f>
        <v>12480.147492628588</v>
      </c>
      <c r="AH30" s="40">
        <f>AH29*(1-NORMDIST(($H30-AH$3),AH$1,AH$1/3,1))/(1-NORMDIST(($H29-AH$3),AH$1,AH$1/3,1))*$CA30</f>
        <v>9212.9259492351375</v>
      </c>
      <c r="AI30" s="40">
        <f>AI29*(1-NORMDIST(($H30-AI$3),AI$1,AI$1/3,1))/(1-NORMDIST(($H29-AI$3),AI$1,AI$1/3,1))*$CA30</f>
        <v>13013.028435892567</v>
      </c>
      <c r="AJ30" s="41">
        <f>AJ29</f>
        <v>12258.39660017962</v>
      </c>
      <c r="AK30" s="41">
        <f>AK29</f>
        <v>11464.549730594847</v>
      </c>
      <c r="AL30" s="41">
        <f>AL29</f>
        <v>10743.68279330742</v>
      </c>
      <c r="AM30" s="41">
        <f>AM29</f>
        <v>10088.471412633691</v>
      </c>
      <c r="AN30" s="41">
        <f>AN29</f>
        <v>9488.7868127911115</v>
      </c>
      <c r="AO30" s="39">
        <f>G30</f>
        <v>8943.7256604555769</v>
      </c>
      <c r="AP30" s="40">
        <v>0</v>
      </c>
      <c r="AQ30" s="40">
        <v>0</v>
      </c>
      <c r="AR30" s="40">
        <v>0</v>
      </c>
      <c r="AS30" s="40">
        <v>0</v>
      </c>
      <c r="AT30" s="40">
        <v>0</v>
      </c>
      <c r="AU30" s="40">
        <v>0</v>
      </c>
      <c r="AV30" s="40">
        <v>0</v>
      </c>
      <c r="AW30" s="40">
        <v>0</v>
      </c>
      <c r="AX30" s="40">
        <v>0</v>
      </c>
      <c r="AY30" s="40">
        <v>0</v>
      </c>
      <c r="AZ30" s="40">
        <v>0</v>
      </c>
      <c r="BA30" s="40">
        <v>0</v>
      </c>
      <c r="BB30" s="40">
        <v>0</v>
      </c>
      <c r="BC30" s="40">
        <v>0</v>
      </c>
      <c r="BD30" s="40">
        <v>0</v>
      </c>
      <c r="BE30" s="40">
        <v>0</v>
      </c>
      <c r="BF30" s="40">
        <v>0</v>
      </c>
      <c r="BG30" s="40">
        <v>0</v>
      </c>
      <c r="BH30" s="40">
        <v>0</v>
      </c>
      <c r="BI30" s="40">
        <v>0</v>
      </c>
      <c r="BJ30" s="40">
        <v>0</v>
      </c>
      <c r="BK30" s="40">
        <v>0</v>
      </c>
      <c r="BL30" s="40">
        <v>0</v>
      </c>
      <c r="BM30" s="40">
        <v>0</v>
      </c>
      <c r="BN30" s="40">
        <v>0</v>
      </c>
      <c r="BO30" s="40">
        <v>0</v>
      </c>
      <c r="BP30" s="40">
        <v>0</v>
      </c>
      <c r="BQ30" s="40">
        <v>0</v>
      </c>
      <c r="BR30" s="40">
        <v>0</v>
      </c>
      <c r="BS30" s="40">
        <v>0</v>
      </c>
      <c r="BT30" s="40">
        <v>0</v>
      </c>
      <c r="BU30" s="40">
        <v>0</v>
      </c>
      <c r="BV30" s="40">
        <v>0</v>
      </c>
      <c r="BW30" s="40">
        <v>0</v>
      </c>
      <c r="BX30" s="263">
        <f>SUM(I30:AN30)</f>
        <v>480165.92808139522</v>
      </c>
      <c r="BY30" s="48">
        <f>MMULT(I30:AE30,$DY$3:$DY$25)/SUM(I30:AE30)</f>
        <v>1</v>
      </c>
      <c r="BZ30" s="33"/>
      <c r="CA30" s="28">
        <v>1</v>
      </c>
      <c r="CC30" s="34">
        <v>0.04</v>
      </c>
      <c r="CE30" s="45">
        <f t="shared" si="10"/>
        <v>472.79428389517324</v>
      </c>
      <c r="CF30" s="45">
        <f t="shared" si="12"/>
        <v>0</v>
      </c>
      <c r="CG30" s="45">
        <f t="shared" si="21"/>
        <v>0</v>
      </c>
      <c r="CH30" s="45">
        <f t="shared" si="25"/>
        <v>0</v>
      </c>
      <c r="CI30" s="45">
        <f t="shared" si="27"/>
        <v>462.92055312054737</v>
      </c>
      <c r="CJ30" s="45">
        <f t="shared" si="29"/>
        <v>465.37207255700173</v>
      </c>
      <c r="CK30" s="45">
        <f t="shared" si="30"/>
        <v>467.75307985920807</v>
      </c>
      <c r="CL30" s="45">
        <f t="shared" si="35"/>
        <v>469.90638842440603</v>
      </c>
      <c r="CM30" s="45">
        <f t="shared" ref="CM30:CM64" si="36">IF($H30-CM$2&lt;=$CF$11,CM29,CM29*(1-NORMDIST(($H30-CM$2),CM$1,CM$1/3,1))/(1-NORMDIST(($H29-CM$2),CM$1,CM$1/3,1))*$CA30)</f>
        <v>471.55317930663682</v>
      </c>
      <c r="CN30" s="45">
        <f>$CE30</f>
        <v>472.79428389517324</v>
      </c>
      <c r="CO30" s="45">
        <v>0</v>
      </c>
      <c r="CP30" s="45">
        <v>0</v>
      </c>
      <c r="CQ30" s="45">
        <v>0</v>
      </c>
      <c r="CR30" s="45">
        <v>0</v>
      </c>
      <c r="CS30" s="45">
        <v>0</v>
      </c>
      <c r="CT30" s="45">
        <v>0</v>
      </c>
      <c r="CU30" s="45">
        <v>0</v>
      </c>
      <c r="CV30" s="45">
        <v>0</v>
      </c>
      <c r="CW30" s="45">
        <v>0</v>
      </c>
      <c r="CX30" s="45">
        <v>0</v>
      </c>
      <c r="CY30" s="45">
        <v>0</v>
      </c>
      <c r="CZ30" s="45">
        <v>0</v>
      </c>
      <c r="DA30" s="45">
        <v>0</v>
      </c>
      <c r="DB30" s="45">
        <v>0</v>
      </c>
      <c r="DC30" s="45">
        <v>0</v>
      </c>
      <c r="DD30" s="45">
        <v>0</v>
      </c>
      <c r="DE30" s="45">
        <v>0</v>
      </c>
      <c r="DF30" s="45">
        <v>0</v>
      </c>
      <c r="DG30" s="45">
        <v>0</v>
      </c>
      <c r="DH30" s="45">
        <v>0</v>
      </c>
      <c r="DI30" s="45">
        <v>0</v>
      </c>
      <c r="DJ30" s="45">
        <v>0</v>
      </c>
      <c r="DK30" s="45">
        <v>0</v>
      </c>
      <c r="DL30" s="45">
        <v>0</v>
      </c>
      <c r="DM30" s="45">
        <v>0</v>
      </c>
      <c r="DN30" s="45">
        <v>0</v>
      </c>
      <c r="DO30" s="45">
        <v>0</v>
      </c>
      <c r="DP30" s="45">
        <v>0</v>
      </c>
      <c r="DQ30" s="45">
        <v>0</v>
      </c>
      <c r="DR30" s="45">
        <v>0</v>
      </c>
      <c r="DS30" s="45">
        <v>0</v>
      </c>
      <c r="DT30" s="45">
        <v>0</v>
      </c>
      <c r="DU30" s="45">
        <v>0</v>
      </c>
      <c r="DV30" s="45">
        <v>0</v>
      </c>
      <c r="DX30" s="43">
        <v>2021</v>
      </c>
      <c r="DY30" s="32">
        <f>SUMPRODUCT((Scenarios!$BU$4:$BU$204)*(Scenarios!$A$4:$A$204='SDF-UR-Trans'!DX30)*(Scenarios!$B$4:$B$204='Scenario_selection&amp;Results'!$D$5))</f>
        <v>1</v>
      </c>
      <c r="DZ30" s="32">
        <f t="shared" si="31"/>
        <v>1</v>
      </c>
      <c r="EA30" s="32">
        <f t="shared" si="4"/>
        <v>1</v>
      </c>
      <c r="EB30" s="32">
        <f t="shared" ref="EB30:EB68" si="37">MMULT(CH25:DV25,$DZ$29:$DZ$69)/SUM(CH25:DV25)</f>
        <v>1</v>
      </c>
      <c r="EC30" s="32">
        <f t="shared" ref="EC30:EC69" si="38">(MMULT(I25:BW25,$DY$3:$DY$69)+MMULT(CH25:DV25,$DZ$29:$DZ$69))/(SUM(CH25:DV25)+SUM(I25:BW25))</f>
        <v>1</v>
      </c>
      <c r="ED30" s="33"/>
      <c r="EG30" s="43">
        <v>2021</v>
      </c>
      <c r="EH30" s="32">
        <f>SUMPRODUCT((Scenarios!$CA$4:$CA$204)*(Scenarios!$A$4:$A$204='SDF-UR-Trans'!DX30)*(Scenarios!$B$4:$B$204='Scenario_selection&amp;Results'!$D$5))</f>
        <v>56.229399999999998</v>
      </c>
      <c r="EI30" s="32">
        <f t="shared" si="32"/>
        <v>83.006106938095598</v>
      </c>
      <c r="EJ30" s="32">
        <f t="shared" si="6"/>
        <v>80.003777857102335</v>
      </c>
      <c r="EK30" s="32">
        <f t="shared" si="33"/>
        <v>83.006106938095598</v>
      </c>
      <c r="EL30" s="32">
        <f t="shared" si="34"/>
        <v>80.006167612590076</v>
      </c>
      <c r="EM30" s="254">
        <f>VLOOKUP(EH30,Price!$C$2:$D$16,2,FALSE)</f>
        <v>151.25</v>
      </c>
      <c r="EN30" s="243">
        <f t="shared" ref="EN30:EN69" si="39">EM30*G25/100000</f>
        <v>18.540824857771675</v>
      </c>
      <c r="EO30" s="244">
        <f t="shared" ref="EO30:EO69" si="40">+$ED$2*CE25*EM30/100000</f>
        <v>0</v>
      </c>
    </row>
    <row r="31" spans="1:145" x14ac:dyDescent="0.3">
      <c r="A31" s="82">
        <v>0.65969914676891495</v>
      </c>
      <c r="B31" s="260" cm="1">
        <f t="array" ref="B31">SUMPRODUCT((Scenarios!$A$4:$A$204='SDF-UR-North'!E31)*(Scenarios!$B$4:$B$204='Scenario_selection&amp;Results'!$D$26)*Scenarios!$N$4:$N$204)/100000</f>
        <v>0.1012062635930903</v>
      </c>
      <c r="C31" s="260">
        <f>SUMPRODUCT((Scenarios!$A$4:$A$204='SDF-UR-Trans'!E31)*(Scenarios!$B$4:$B$204='Scenario_selection&amp;Results'!$D$2)*Scenarios!$T$4:$T$204)</f>
        <v>58.446156324725834</v>
      </c>
      <c r="D31" s="33">
        <f t="shared" si="3"/>
        <v>591511.71030031645</v>
      </c>
      <c r="E31" s="28">
        <v>2027</v>
      </c>
      <c r="F31" s="34">
        <f>SUMPRODUCT((Scenarios!$A$4:$A$204='SDF-UR-North'!H31)*(Scenarios!$B$4:$B$204='Scenario_selection&amp;Results'!$D$3)*Scenarios!$AA$4:$AA$204)</f>
        <v>35</v>
      </c>
      <c r="G31" s="33">
        <f t="shared" si="11"/>
        <v>8445.842272103273</v>
      </c>
      <c r="H31" s="63">
        <v>2027</v>
      </c>
      <c r="I31" s="36">
        <f t="shared" si="22"/>
        <v>85.409541604992611</v>
      </c>
      <c r="J31" s="36">
        <f t="shared" si="13"/>
        <v>173.11474014349068</v>
      </c>
      <c r="K31" s="36">
        <f t="shared" si="13"/>
        <v>1291.1566834264893</v>
      </c>
      <c r="L31" s="36">
        <f t="shared" si="13"/>
        <v>7904.4876257580208</v>
      </c>
      <c r="M31" s="36">
        <f t="shared" si="13"/>
        <v>44131.72458794155</v>
      </c>
      <c r="N31" s="36">
        <f t="shared" si="13"/>
        <v>99886.468305695555</v>
      </c>
      <c r="O31" s="36">
        <f t="shared" si="13"/>
        <v>14649.094541646333</v>
      </c>
      <c r="P31" s="36">
        <f t="shared" si="13"/>
        <v>12396.570480401748</v>
      </c>
      <c r="Q31" s="36">
        <f t="shared" si="23"/>
        <v>12744.782301587784</v>
      </c>
      <c r="R31" s="36">
        <f t="shared" si="14"/>
        <v>10371.770426689325</v>
      </c>
      <c r="S31" s="36">
        <f t="shared" si="15"/>
        <v>7981.0134793216694</v>
      </c>
      <c r="T31" s="36">
        <f t="shared" si="16"/>
        <v>7405.1299941103644</v>
      </c>
      <c r="U31" s="36">
        <f t="shared" si="24"/>
        <v>9063.7072971153702</v>
      </c>
      <c r="V31" s="36">
        <f t="shared" si="17"/>
        <v>11063.139239129719</v>
      </c>
      <c r="W31" s="36">
        <f t="shared" si="18"/>
        <v>12253.268746506332</v>
      </c>
      <c r="X31" s="36">
        <f t="shared" si="19"/>
        <v>12812.282797870321</v>
      </c>
      <c r="Y31" s="36">
        <f t="shared" si="20"/>
        <v>11849.316869727283</v>
      </c>
      <c r="Z31" s="36">
        <f t="shared" si="20"/>
        <v>12039.603909141195</v>
      </c>
      <c r="AA31" s="36">
        <f t="shared" si="26"/>
        <v>11449.16438149536</v>
      </c>
      <c r="AB31" s="36">
        <f t="shared" si="28"/>
        <v>12644.220046119544</v>
      </c>
      <c r="AC31" s="36">
        <f t="shared" si="28"/>
        <v>13299.846774242065</v>
      </c>
      <c r="AD31" s="36">
        <f t="shared" si="28"/>
        <v>12646.365167895678</v>
      </c>
      <c r="AE31" s="36">
        <f t="shared" si="28"/>
        <v>13214.884840579713</v>
      </c>
      <c r="AF31" s="36">
        <f t="shared" si="28"/>
        <v>13154.806303498117</v>
      </c>
      <c r="AG31" s="40">
        <f>AG30*(1-NORMDIST(($H31-AG$3),AG$1,AG$1/3,1))/(1-NORMDIST(($H30-AG$3),AG$1,AG$1/3,1))*$CA31</f>
        <v>12430.016977776706</v>
      </c>
      <c r="AH31" s="40">
        <f>AH30*(1-NORMDIST(($H31-AH$3),AH$1,AH$1/3,1))/(1-NORMDIST(($H30-AH$3),AH$1,AH$1/3,1))*$CA31</f>
        <v>9183.3174232652673</v>
      </c>
      <c r="AI31" s="40">
        <f>AI30*(1-NORMDIST(($H31-AI$3),AI$1,AI$1/3,1))/(1-NORMDIST(($H30-AI$3),AI$1,AI$1/3,1))*$CA31</f>
        <v>12990.330779415412</v>
      </c>
      <c r="AJ31" s="40">
        <f>AJ30*(1-NORMDIST(($H31-AJ$3),AJ$1,AJ$1/3,1))/(1-NORMDIST(($H30-AJ$3),AJ$1,AJ$1/3,1))*$CA31</f>
        <v>12241.140216289148</v>
      </c>
      <c r="AK31" s="41">
        <f>AK30</f>
        <v>11464.549730594847</v>
      </c>
      <c r="AL31" s="41">
        <f>AL30</f>
        <v>10743.68279330742</v>
      </c>
      <c r="AM31" s="41">
        <f>AM30</f>
        <v>10088.471412633691</v>
      </c>
      <c r="AN31" s="41">
        <f>AN30</f>
        <v>9488.7868127911115</v>
      </c>
      <c r="AO31" s="41">
        <f>AO30</f>
        <v>8943.7256604555769</v>
      </c>
      <c r="AP31" s="39">
        <f>G31</f>
        <v>8445.842272103273</v>
      </c>
      <c r="AQ31" s="40">
        <v>0</v>
      </c>
      <c r="AR31" s="40">
        <v>0</v>
      </c>
      <c r="AS31" s="40">
        <v>0</v>
      </c>
      <c r="AT31" s="40">
        <v>0</v>
      </c>
      <c r="AU31" s="40">
        <v>0</v>
      </c>
      <c r="AV31" s="40">
        <v>0</v>
      </c>
      <c r="AW31" s="40">
        <v>0</v>
      </c>
      <c r="AX31" s="40">
        <v>0</v>
      </c>
      <c r="AY31" s="40">
        <v>0</v>
      </c>
      <c r="AZ31" s="40">
        <v>0</v>
      </c>
      <c r="BA31" s="40">
        <v>0</v>
      </c>
      <c r="BB31" s="40">
        <v>0</v>
      </c>
      <c r="BC31" s="40">
        <v>0</v>
      </c>
      <c r="BD31" s="40">
        <v>0</v>
      </c>
      <c r="BE31" s="40">
        <v>0</v>
      </c>
      <c r="BF31" s="40">
        <v>0</v>
      </c>
      <c r="BG31" s="40">
        <v>0</v>
      </c>
      <c r="BH31" s="40">
        <v>0</v>
      </c>
      <c r="BI31" s="40">
        <v>0</v>
      </c>
      <c r="BJ31" s="40">
        <v>0</v>
      </c>
      <c r="BK31" s="40">
        <v>0</v>
      </c>
      <c r="BL31" s="40">
        <v>0</v>
      </c>
      <c r="BM31" s="40">
        <v>0</v>
      </c>
      <c r="BN31" s="40">
        <v>0</v>
      </c>
      <c r="BO31" s="40">
        <v>0</v>
      </c>
      <c r="BP31" s="40">
        <v>0</v>
      </c>
      <c r="BQ31" s="40">
        <v>0</v>
      </c>
      <c r="BR31" s="40">
        <v>0</v>
      </c>
      <c r="BS31" s="40">
        <v>0</v>
      </c>
      <c r="BT31" s="40">
        <v>0</v>
      </c>
      <c r="BU31" s="40">
        <v>0</v>
      </c>
      <c r="BV31" s="40">
        <v>0</v>
      </c>
      <c r="BW31" s="40">
        <v>0</v>
      </c>
      <c r="BX31" s="263">
        <f>SUM(I31:AO31)</f>
        <v>462085.35088817723</v>
      </c>
      <c r="BY31" s="48">
        <f>MMULT(I31:AF31,$DY$3:$DY$26)/SUM(I31:AF31)</f>
        <v>1</v>
      </c>
      <c r="BZ31" s="33"/>
      <c r="CA31" s="28">
        <v>1</v>
      </c>
      <c r="CC31" s="34">
        <v>0.04</v>
      </c>
      <c r="CE31" s="45">
        <f t="shared" si="10"/>
        <v>473.45323234419521</v>
      </c>
      <c r="CF31" s="45">
        <f t="shared" si="12"/>
        <v>0</v>
      </c>
      <c r="CG31" s="45">
        <f t="shared" si="21"/>
        <v>0</v>
      </c>
      <c r="CH31" s="45">
        <f t="shared" si="25"/>
        <v>0</v>
      </c>
      <c r="CI31" s="45">
        <f t="shared" si="27"/>
        <v>462.92055312054737</v>
      </c>
      <c r="CJ31" s="45">
        <f t="shared" si="29"/>
        <v>465.37207255700173</v>
      </c>
      <c r="CK31" s="45">
        <f t="shared" si="30"/>
        <v>467.75307985920807</v>
      </c>
      <c r="CL31" s="45">
        <f t="shared" si="35"/>
        <v>469.90638842440603</v>
      </c>
      <c r="CM31" s="45">
        <f t="shared" si="36"/>
        <v>471.55317930663682</v>
      </c>
      <c r="CN31" s="45">
        <f t="shared" ref="CN31:CN64" si="41">IF($H31-CN$2&lt;=$CF$11,CN30,CN30*(1-NORMDIST(($H31-CN$2),CN$1,CN$1/3,1))/(1-NORMDIST(($H30-CN$2),CN$1,CN$1/3,1))*$CA31)</f>
        <v>472.79428389517324</v>
      </c>
      <c r="CO31" s="45">
        <f>$CE31</f>
        <v>473.45323234419521</v>
      </c>
      <c r="CP31" s="45">
        <v>0</v>
      </c>
      <c r="CQ31" s="45">
        <v>0</v>
      </c>
      <c r="CR31" s="45">
        <v>0</v>
      </c>
      <c r="CS31" s="45">
        <v>0</v>
      </c>
      <c r="CT31" s="45">
        <v>0</v>
      </c>
      <c r="CU31" s="45">
        <v>0</v>
      </c>
      <c r="CV31" s="45">
        <v>0</v>
      </c>
      <c r="CW31" s="45">
        <v>0</v>
      </c>
      <c r="CX31" s="45">
        <v>0</v>
      </c>
      <c r="CY31" s="45">
        <v>0</v>
      </c>
      <c r="CZ31" s="45">
        <v>0</v>
      </c>
      <c r="DA31" s="45">
        <v>0</v>
      </c>
      <c r="DB31" s="45">
        <v>0</v>
      </c>
      <c r="DC31" s="45">
        <v>0</v>
      </c>
      <c r="DD31" s="45">
        <v>0</v>
      </c>
      <c r="DE31" s="45">
        <v>0</v>
      </c>
      <c r="DF31" s="45">
        <v>0</v>
      </c>
      <c r="DG31" s="45">
        <v>0</v>
      </c>
      <c r="DH31" s="45">
        <v>0</v>
      </c>
      <c r="DI31" s="45">
        <v>0</v>
      </c>
      <c r="DJ31" s="45">
        <v>0</v>
      </c>
      <c r="DK31" s="45">
        <v>0</v>
      </c>
      <c r="DL31" s="45">
        <v>0</v>
      </c>
      <c r="DM31" s="45">
        <v>0</v>
      </c>
      <c r="DN31" s="45">
        <v>0</v>
      </c>
      <c r="DO31" s="45">
        <v>0</v>
      </c>
      <c r="DP31" s="45">
        <v>0</v>
      </c>
      <c r="DQ31" s="45">
        <v>0</v>
      </c>
      <c r="DR31" s="45">
        <v>0</v>
      </c>
      <c r="DS31" s="45">
        <v>0</v>
      </c>
      <c r="DT31" s="45">
        <v>0</v>
      </c>
      <c r="DU31" s="45">
        <v>0</v>
      </c>
      <c r="DV31" s="45">
        <v>0</v>
      </c>
      <c r="DX31" s="43">
        <v>2022</v>
      </c>
      <c r="DY31" s="32">
        <f>SUMPRODUCT((Scenarios!$BU$4:$BU$204)*(Scenarios!$A$4:$A$204='SDF-UR-Trans'!DX31)*(Scenarios!$B$4:$B$204='Scenario_selection&amp;Results'!$D$5))</f>
        <v>1</v>
      </c>
      <c r="DZ31" s="32">
        <f t="shared" si="31"/>
        <v>1</v>
      </c>
      <c r="EA31" s="32">
        <f t="shared" si="4"/>
        <v>1</v>
      </c>
      <c r="EB31" s="32">
        <f t="shared" si="37"/>
        <v>1</v>
      </c>
      <c r="EC31" s="32">
        <f t="shared" si="38"/>
        <v>1</v>
      </c>
      <c r="ED31" s="33"/>
      <c r="EG31" s="43">
        <v>2022</v>
      </c>
      <c r="EH31" s="32">
        <f>SUMPRODUCT((Scenarios!$CA$4:$CA$204)*(Scenarios!$A$4:$A$204='SDF-UR-Trans'!DX31)*(Scenarios!$B$4:$B$204='Scenario_selection&amp;Results'!$D$5))</f>
        <v>56.229399999999998</v>
      </c>
      <c r="EI31" s="32">
        <f t="shared" si="32"/>
        <v>82.92862575581681</v>
      </c>
      <c r="EJ31" s="32">
        <f t="shared" si="6"/>
        <v>79.37101576106727</v>
      </c>
      <c r="EK31" s="32">
        <f t="shared" si="33"/>
        <v>82.967264037286242</v>
      </c>
      <c r="EL31" s="32">
        <f t="shared" si="34"/>
        <v>79.376934812870317</v>
      </c>
      <c r="EM31" s="254">
        <f>VLOOKUP(EH31,Price!$C$2:$D$16,2,FALSE)</f>
        <v>151.25</v>
      </c>
      <c r="EN31" s="243">
        <f t="shared" si="39"/>
        <v>17.340131467524706</v>
      </c>
      <c r="EO31" s="244">
        <f t="shared" si="40"/>
        <v>0</v>
      </c>
    </row>
    <row r="32" spans="1:145" x14ac:dyDescent="0.3">
      <c r="A32" s="82">
        <v>0.66724026796369984</v>
      </c>
      <c r="B32" s="260" cm="1">
        <f t="array" ref="B32">SUMPRODUCT((Scenarios!$A$4:$A$204='SDF-UR-North'!E32)*(Scenarios!$B$4:$B$204='Scenario_selection&amp;Results'!$D$26)*Scenarios!$N$4:$N$204)/100000</f>
        <v>9.9520637347656829E-2</v>
      </c>
      <c r="C32" s="260">
        <f>SUMPRODUCT((Scenarios!$A$4:$A$204='SDF-UR-Trans'!E32)*(Scenarios!$B$4:$B$204='Scenario_selection&amp;Results'!$D$2)*Scenarios!$T$4:$T$204)</f>
        <v>59.097192656241234</v>
      </c>
      <c r="D32" s="33">
        <f t="shared" si="3"/>
        <v>588139.02786063915</v>
      </c>
      <c r="E32" s="28">
        <v>2028</v>
      </c>
      <c r="F32" s="34">
        <f>SUMPRODUCT((Scenarios!$A$4:$A$204='SDF-UR-North'!H32)*(Scenarios!$B$4:$B$204='Scenario_selection&amp;Results'!$D$3)*Scenarios!$AA$4:$AA$204)</f>
        <v>35</v>
      </c>
      <c r="G32" s="33">
        <f t="shared" si="11"/>
        <v>7988.9217258513945</v>
      </c>
      <c r="H32" s="63">
        <v>2028</v>
      </c>
      <c r="I32" s="36">
        <f t="shared" si="22"/>
        <v>63.096258739148986</v>
      </c>
      <c r="J32" s="36">
        <f t="shared" si="13"/>
        <v>134.71119035632617</v>
      </c>
      <c r="K32" s="36">
        <f t="shared" si="13"/>
        <v>1056.3429877292358</v>
      </c>
      <c r="L32" s="36">
        <f t="shared" si="13"/>
        <v>6778.2594931915892</v>
      </c>
      <c r="M32" s="36">
        <f t="shared" si="13"/>
        <v>39463.321313631204</v>
      </c>
      <c r="N32" s="36">
        <f t="shared" si="13"/>
        <v>92386.184419278783</v>
      </c>
      <c r="O32" s="36">
        <f t="shared" si="13"/>
        <v>13738.501155701788</v>
      </c>
      <c r="P32" s="36">
        <f t="shared" si="13"/>
        <v>11650.721466601286</v>
      </c>
      <c r="Q32" s="36">
        <f t="shared" si="23"/>
        <v>12001.961561440383</v>
      </c>
      <c r="R32" s="36">
        <f t="shared" si="14"/>
        <v>9785.5954208010371</v>
      </c>
      <c r="S32" s="36">
        <f t="shared" si="15"/>
        <v>7543.1608294211146</v>
      </c>
      <c r="T32" s="36">
        <f t="shared" si="16"/>
        <v>6837.3536760145626</v>
      </c>
      <c r="U32" s="36">
        <f t="shared" si="24"/>
        <v>8404.7510228060728</v>
      </c>
      <c r="V32" s="36">
        <f t="shared" si="17"/>
        <v>10299.918347120678</v>
      </c>
      <c r="W32" s="36">
        <f t="shared" si="18"/>
        <v>11450.266966947704</v>
      </c>
      <c r="X32" s="36">
        <f t="shared" si="19"/>
        <v>12013.518880359275</v>
      </c>
      <c r="Y32" s="36">
        <f t="shared" si="20"/>
        <v>11145.25297896086</v>
      </c>
      <c r="Z32" s="36">
        <f t="shared" si="20"/>
        <v>11356.294222545355</v>
      </c>
      <c r="AA32" s="36">
        <f t="shared" si="26"/>
        <v>10826.900297735056</v>
      </c>
      <c r="AB32" s="36">
        <f t="shared" si="28"/>
        <v>11984.243335232148</v>
      </c>
      <c r="AC32" s="36">
        <f t="shared" si="28"/>
        <v>12631.0941642243</v>
      </c>
      <c r="AD32" s="36">
        <f t="shared" si="28"/>
        <v>12031.768366808114</v>
      </c>
      <c r="AE32" s="36">
        <f t="shared" si="28"/>
        <v>12592.067889525137</v>
      </c>
      <c r="AF32" s="36">
        <f t="shared" si="28"/>
        <v>12551.512260637863</v>
      </c>
      <c r="AG32" s="36">
        <f t="shared" si="28"/>
        <v>11873.455556961075</v>
      </c>
      <c r="AH32" s="40">
        <f>AH31*(1-NORMDIST(($H32-AH$3),AH$1,AH$1/3,1))/(1-NORMDIST(($H31-AH$3),AH$1,AH$1/3,1))*$CA32</f>
        <v>9146.4296836974081</v>
      </c>
      <c r="AI32" s="40">
        <f>AI31*(1-NORMDIST(($H32-AI$3),AI$1,AI$1/3,1))/(1-NORMDIST(($H31-AI$3),AI$1,AI$1/3,1))*$CA32</f>
        <v>12962.452436773154</v>
      </c>
      <c r="AJ32" s="40">
        <f>AJ31*(1-NORMDIST(($H32-AJ$3),AJ$1,AJ$1/3,1))/(1-NORMDIST(($H31-AJ$3),AJ$1,AJ$1/3,1))*$CA32</f>
        <v>12219.788906954293</v>
      </c>
      <c r="AK32" s="40">
        <f>AK31*(1-NORMDIST(($H32-AK$3),AK$1,AK$1/3,1))/(1-NORMDIST(($H31-AK$3),AK$1,AK$1/3,1))*$CA32</f>
        <v>11448.410860419963</v>
      </c>
      <c r="AL32" s="41">
        <f>AL31</f>
        <v>10743.68279330742</v>
      </c>
      <c r="AM32" s="41">
        <f>AM31</f>
        <v>10088.471412633691</v>
      </c>
      <c r="AN32" s="41">
        <f>AN31</f>
        <v>9488.7868127911115</v>
      </c>
      <c r="AO32" s="41">
        <f>AO31</f>
        <v>8943.7256604555769</v>
      </c>
      <c r="AP32" s="41">
        <f>AP31</f>
        <v>8445.842272103273</v>
      </c>
      <c r="AQ32" s="39">
        <f>G32</f>
        <v>7988.9217258513945</v>
      </c>
      <c r="AR32" s="40">
        <v>0</v>
      </c>
      <c r="AS32" s="40">
        <v>0</v>
      </c>
      <c r="AT32" s="40">
        <v>0</v>
      </c>
      <c r="AU32" s="40">
        <v>0</v>
      </c>
      <c r="AV32" s="40">
        <v>0</v>
      </c>
      <c r="AW32" s="40">
        <v>0</v>
      </c>
      <c r="AX32" s="40">
        <v>0</v>
      </c>
      <c r="AY32" s="40">
        <v>0</v>
      </c>
      <c r="AZ32" s="40">
        <v>0</v>
      </c>
      <c r="BA32" s="40">
        <v>0</v>
      </c>
      <c r="BB32" s="40">
        <v>0</v>
      </c>
      <c r="BC32" s="40">
        <v>0</v>
      </c>
      <c r="BD32" s="40">
        <v>0</v>
      </c>
      <c r="BE32" s="40">
        <v>0</v>
      </c>
      <c r="BF32" s="40">
        <v>0</v>
      </c>
      <c r="BG32" s="40">
        <v>0</v>
      </c>
      <c r="BH32" s="40">
        <v>0</v>
      </c>
      <c r="BI32" s="40">
        <v>0</v>
      </c>
      <c r="BJ32" s="40">
        <v>0</v>
      </c>
      <c r="BK32" s="40">
        <v>0</v>
      </c>
      <c r="BL32" s="40">
        <v>0</v>
      </c>
      <c r="BM32" s="40">
        <v>0</v>
      </c>
      <c r="BN32" s="40">
        <v>0</v>
      </c>
      <c r="BO32" s="40">
        <v>0</v>
      </c>
      <c r="BP32" s="40">
        <v>0</v>
      </c>
      <c r="BQ32" s="40">
        <v>0</v>
      </c>
      <c r="BR32" s="40">
        <v>0</v>
      </c>
      <c r="BS32" s="40">
        <v>0</v>
      </c>
      <c r="BT32" s="40">
        <v>0</v>
      </c>
      <c r="BU32" s="40">
        <v>0</v>
      </c>
      <c r="BV32" s="40">
        <v>0</v>
      </c>
      <c r="BW32" s="40">
        <v>0</v>
      </c>
      <c r="BX32" s="263">
        <f>SUM(I32:AP32)</f>
        <v>444087.84490190604</v>
      </c>
      <c r="BY32" s="48">
        <f>MMULT(I32:AG32,$DY$3:$DY$27)/SUM(I32:AG32)</f>
        <v>1</v>
      </c>
      <c r="BZ32" s="33"/>
      <c r="CA32" s="28">
        <v>1</v>
      </c>
      <c r="CC32" s="34">
        <v>0.04</v>
      </c>
      <c r="CE32" s="45">
        <f t="shared" si="10"/>
        <v>473.40017356369566</v>
      </c>
      <c r="CF32" s="45">
        <f t="shared" si="12"/>
        <v>0</v>
      </c>
      <c r="CG32" s="45">
        <f t="shared" si="21"/>
        <v>0</v>
      </c>
      <c r="CH32" s="45">
        <f t="shared" si="25"/>
        <v>0</v>
      </c>
      <c r="CI32" s="45">
        <f t="shared" si="27"/>
        <v>462.92055312054737</v>
      </c>
      <c r="CJ32" s="45">
        <f t="shared" si="29"/>
        <v>465.37207255700173</v>
      </c>
      <c r="CK32" s="45">
        <f t="shared" si="30"/>
        <v>467.75307985920807</v>
      </c>
      <c r="CL32" s="45">
        <f t="shared" si="35"/>
        <v>469.90638842440603</v>
      </c>
      <c r="CM32" s="45">
        <f t="shared" si="36"/>
        <v>471.55317930663682</v>
      </c>
      <c r="CN32" s="45">
        <f t="shared" si="41"/>
        <v>472.79428389517324</v>
      </c>
      <c r="CO32" s="45">
        <f t="shared" ref="CO32:CO64" si="42">IF($H32-CO$2&lt;=$CF$11,CO31,CO31*(1-NORMDIST(($H32-CO$2),CO$1,CO$1/3,1))/(1-NORMDIST(($H31-CO$2),CO$1,CO$1/3,1))*$CA32)</f>
        <v>473.45323234419521</v>
      </c>
      <c r="CP32" s="45">
        <f>$CE32</f>
        <v>473.40017356369566</v>
      </c>
      <c r="CQ32" s="45">
        <v>0</v>
      </c>
      <c r="CR32" s="45">
        <v>0</v>
      </c>
      <c r="CS32" s="45">
        <v>0</v>
      </c>
      <c r="CT32" s="45">
        <v>0</v>
      </c>
      <c r="CU32" s="45">
        <v>0</v>
      </c>
      <c r="CV32" s="45">
        <v>0</v>
      </c>
      <c r="CW32" s="45">
        <v>0</v>
      </c>
      <c r="CX32" s="45">
        <v>0</v>
      </c>
      <c r="CY32" s="45">
        <v>0</v>
      </c>
      <c r="CZ32" s="45">
        <v>0</v>
      </c>
      <c r="DA32" s="45">
        <v>0</v>
      </c>
      <c r="DB32" s="45">
        <v>0</v>
      </c>
      <c r="DC32" s="45">
        <v>0</v>
      </c>
      <c r="DD32" s="45">
        <v>0</v>
      </c>
      <c r="DE32" s="45">
        <v>0</v>
      </c>
      <c r="DF32" s="45">
        <v>0</v>
      </c>
      <c r="DG32" s="45">
        <v>0</v>
      </c>
      <c r="DH32" s="45">
        <v>0</v>
      </c>
      <c r="DI32" s="45">
        <v>0</v>
      </c>
      <c r="DJ32" s="45">
        <v>0</v>
      </c>
      <c r="DK32" s="45">
        <v>0</v>
      </c>
      <c r="DL32" s="45">
        <v>0</v>
      </c>
      <c r="DM32" s="45">
        <v>0</v>
      </c>
      <c r="DN32" s="45">
        <v>0</v>
      </c>
      <c r="DO32" s="45">
        <v>0</v>
      </c>
      <c r="DP32" s="45">
        <v>0</v>
      </c>
      <c r="DQ32" s="45">
        <v>0</v>
      </c>
      <c r="DR32" s="45">
        <v>0</v>
      </c>
      <c r="DS32" s="45">
        <v>0</v>
      </c>
      <c r="DT32" s="45">
        <v>0</v>
      </c>
      <c r="DU32" s="45">
        <v>0</v>
      </c>
      <c r="DV32" s="45">
        <v>0</v>
      </c>
      <c r="DX32" s="43">
        <v>2023</v>
      </c>
      <c r="DY32" s="32">
        <f>SUMPRODUCT((Scenarios!$BU$4:$BU$204)*(Scenarios!$A$4:$A$204='SDF-UR-Trans'!DX32)*(Scenarios!$B$4:$B$204='Scenario_selection&amp;Results'!$D$5))</f>
        <v>1</v>
      </c>
      <c r="DZ32" s="32">
        <f t="shared" si="31"/>
        <v>1</v>
      </c>
      <c r="EA32" s="32">
        <f t="shared" si="4"/>
        <v>1</v>
      </c>
      <c r="EB32" s="32">
        <f t="shared" si="37"/>
        <v>1</v>
      </c>
      <c r="EC32" s="32">
        <f t="shared" si="38"/>
        <v>1</v>
      </c>
      <c r="ED32" s="33"/>
      <c r="EG32" s="43">
        <v>2023</v>
      </c>
      <c r="EH32" s="32">
        <f>SUMPRODUCT((Scenarios!$CA$4:$CA$204)*(Scenarios!$A$4:$A$204='SDF-UR-Trans'!DX32)*(Scenarios!$B$4:$B$204='Scenario_selection&amp;Results'!$D$5))</f>
        <v>56.229399999999998</v>
      </c>
      <c r="EI32" s="32">
        <f t="shared" si="32"/>
        <v>82.840155237929011</v>
      </c>
      <c r="EJ32" s="32">
        <f t="shared" si="6"/>
        <v>78.74555747059263</v>
      </c>
      <c r="EK32" s="32">
        <f t="shared" si="33"/>
        <v>82.924675508743988</v>
      </c>
      <c r="EL32" s="32">
        <f t="shared" si="34"/>
        <v>78.756239384480892</v>
      </c>
      <c r="EM32" s="254">
        <f>VLOOKUP(EH32,Price!$C$2:$D$16,2,FALSE)</f>
        <v>151.25</v>
      </c>
      <c r="EN32" s="243">
        <f t="shared" si="39"/>
        <v>16.249820224877471</v>
      </c>
      <c r="EO32" s="244">
        <f t="shared" si="40"/>
        <v>0</v>
      </c>
    </row>
    <row r="33" spans="1:145" x14ac:dyDescent="0.3">
      <c r="A33" s="82">
        <v>0.6745482028695613</v>
      </c>
      <c r="B33" s="260" cm="1">
        <f t="array" ref="B33">SUMPRODUCT((Scenarios!$A$4:$A$204='SDF-UR-North'!E33)*(Scenarios!$B$4:$B$204='Scenario_selection&amp;Results'!$D$26)*Scenarios!$N$4:$N$204)/100000</f>
        <v>9.7881762995391475E-2</v>
      </c>
      <c r="C33" s="260">
        <f>SUMPRODUCT((Scenarios!$A$4:$A$204='SDF-UR-Trans'!E33)*(Scenarios!$B$4:$B$204='Scenario_selection&amp;Results'!$D$2)*Scenarios!$T$4:$T$204)</f>
        <v>59.701188848010382</v>
      </c>
      <c r="D33" s="33">
        <f t="shared" si="3"/>
        <v>584365.76173640601</v>
      </c>
      <c r="E33" s="28">
        <v>2029</v>
      </c>
      <c r="F33" s="34">
        <f>SUMPRODUCT((Scenarios!$A$4:$A$204='SDF-UR-North'!H33)*(Scenarios!$B$4:$B$204='Scenario_selection&amp;Results'!$D$3)*Scenarios!$AA$4:$AA$204)</f>
        <v>35</v>
      </c>
      <c r="G33" s="33">
        <f t="shared" si="11"/>
        <v>7567.0967962924597</v>
      </c>
      <c r="H33" s="63">
        <v>2029</v>
      </c>
      <c r="I33" s="36">
        <f t="shared" si="22"/>
        <v>46.367280505248168</v>
      </c>
      <c r="J33" s="36">
        <f t="shared" si="13"/>
        <v>104.2909141522527</v>
      </c>
      <c r="K33" s="36">
        <f t="shared" si="13"/>
        <v>860.01217501871088</v>
      </c>
      <c r="L33" s="36">
        <f t="shared" si="13"/>
        <v>5786.3228679562271</v>
      </c>
      <c r="M33" s="36">
        <f t="shared" si="13"/>
        <v>35152.086974344849</v>
      </c>
      <c r="N33" s="36">
        <f t="shared" si="13"/>
        <v>85200.868722083076</v>
      </c>
      <c r="O33" s="36">
        <f t="shared" si="13"/>
        <v>12855.56502485541</v>
      </c>
      <c r="P33" s="36">
        <f t="shared" si="13"/>
        <v>10926.508111379333</v>
      </c>
      <c r="Q33" s="36">
        <f t="shared" si="23"/>
        <v>11279.854490906366</v>
      </c>
      <c r="R33" s="36">
        <f t="shared" si="14"/>
        <v>9215.2488223850833</v>
      </c>
      <c r="S33" s="36">
        <f t="shared" si="15"/>
        <v>7116.8486221797912</v>
      </c>
      <c r="T33" s="36">
        <f t="shared" si="16"/>
        <v>6284.2640760561344</v>
      </c>
      <c r="U33" s="36">
        <f t="shared" si="24"/>
        <v>7760.3303854862479</v>
      </c>
      <c r="V33" s="36">
        <f t="shared" si="17"/>
        <v>9551.0861532711806</v>
      </c>
      <c r="W33" s="36">
        <f t="shared" si="18"/>
        <v>10660.339010753694</v>
      </c>
      <c r="X33" s="36">
        <f t="shared" si="19"/>
        <v>11226.22879154602</v>
      </c>
      <c r="Y33" s="36">
        <f t="shared" si="20"/>
        <v>10450.417712554921</v>
      </c>
      <c r="Z33" s="36">
        <f t="shared" si="20"/>
        <v>10681.524800567904</v>
      </c>
      <c r="AA33" s="36">
        <f t="shared" si="26"/>
        <v>10212.417802706077</v>
      </c>
      <c r="AB33" s="36">
        <f t="shared" si="28"/>
        <v>11332.897616883331</v>
      </c>
      <c r="AC33" s="36">
        <f t="shared" si="28"/>
        <v>11971.802570831624</v>
      </c>
      <c r="AD33" s="36">
        <f t="shared" si="28"/>
        <v>11426.778201506702</v>
      </c>
      <c r="AE33" s="36">
        <f t="shared" si="28"/>
        <v>11980.109865125676</v>
      </c>
      <c r="AF33" s="36">
        <f t="shared" si="28"/>
        <v>11959.960030588187</v>
      </c>
      <c r="AG33" s="36">
        <f t="shared" si="28"/>
        <v>11328.925683968893</v>
      </c>
      <c r="AH33" s="36">
        <f t="shared" si="28"/>
        <v>8736.8928416118215</v>
      </c>
      <c r="AI33" s="40">
        <f>AI32*(1-NORMDIST(($H33-AI$3),AI$1,AI$1/3,1))/(1-NORMDIST(($H32-AI$3),AI$1,AI$1/3,1))*$CA33</f>
        <v>12928.461424497476</v>
      </c>
      <c r="AJ33" s="40">
        <f>AJ32*(1-NORMDIST(($H33-AJ$3),AJ$1,AJ$1/3,1))/(1-NORMDIST(($H32-AJ$3),AJ$1,AJ$1/3,1))*$CA33</f>
        <v>12193.56421199087</v>
      </c>
      <c r="AK33" s="40">
        <f>AK32*(1-NORMDIST(($H33-AK$3),AK$1,AK$1/3,1))/(1-NORMDIST(($H32-AK$3),AK$1,AK$1/3,1))*$CA33</f>
        <v>11428.442249869444</v>
      </c>
      <c r="AL33" s="40">
        <f>AL32*(1-NORMDIST(($H33-AL$3),AL$1,AL$1/3,1))/(1-NORMDIST(($H32-AL$3),AL$1,AL$1/3,1))*$CA33</f>
        <v>10728.55870157457</v>
      </c>
      <c r="AM33" s="41">
        <f>AM32</f>
        <v>10088.471412633691</v>
      </c>
      <c r="AN33" s="41">
        <f>AN32</f>
        <v>9488.7868127911115</v>
      </c>
      <c r="AO33" s="41">
        <f>AO32</f>
        <v>8943.7256604555769</v>
      </c>
      <c r="AP33" s="41">
        <f>AP32</f>
        <v>8445.842272103273</v>
      </c>
      <c r="AQ33" s="41">
        <f>AQ32</f>
        <v>7988.9217258513945</v>
      </c>
      <c r="AR33" s="39">
        <f>G33</f>
        <v>7567.0967962924597</v>
      </c>
      <c r="AS33" s="40">
        <v>0</v>
      </c>
      <c r="AT33" s="40">
        <v>0</v>
      </c>
      <c r="AU33" s="40">
        <v>0</v>
      </c>
      <c r="AV33" s="40">
        <v>0</v>
      </c>
      <c r="AW33" s="40">
        <v>0</v>
      </c>
      <c r="AX33" s="40">
        <v>0</v>
      </c>
      <c r="AY33" s="40">
        <v>0</v>
      </c>
      <c r="AZ33" s="40">
        <v>0</v>
      </c>
      <c r="BA33" s="40">
        <v>0</v>
      </c>
      <c r="BB33" s="40">
        <v>0</v>
      </c>
      <c r="BC33" s="40">
        <v>0</v>
      </c>
      <c r="BD33" s="40">
        <v>0</v>
      </c>
      <c r="BE33" s="40">
        <v>0</v>
      </c>
      <c r="BF33" s="40">
        <v>0</v>
      </c>
      <c r="BG33" s="40">
        <v>0</v>
      </c>
      <c r="BH33" s="40">
        <v>0</v>
      </c>
      <c r="BI33" s="40">
        <v>0</v>
      </c>
      <c r="BJ33" s="40">
        <v>0</v>
      </c>
      <c r="BK33" s="40">
        <v>0</v>
      </c>
      <c r="BL33" s="40">
        <v>0</v>
      </c>
      <c r="BM33" s="40">
        <v>0</v>
      </c>
      <c r="BN33" s="40">
        <v>0</v>
      </c>
      <c r="BO33" s="40">
        <v>0</v>
      </c>
      <c r="BP33" s="40">
        <v>0</v>
      </c>
      <c r="BQ33" s="40">
        <v>0</v>
      </c>
      <c r="BR33" s="40">
        <v>0</v>
      </c>
      <c r="BS33" s="40">
        <v>0</v>
      </c>
      <c r="BT33" s="40">
        <v>0</v>
      </c>
      <c r="BU33" s="40">
        <v>0</v>
      </c>
      <c r="BV33" s="40">
        <v>0</v>
      </c>
      <c r="BW33" s="40">
        <v>0</v>
      </c>
      <c r="BX33" s="263">
        <f>SUM(I33:AQ33)</f>
        <v>426342.72402099223</v>
      </c>
      <c r="BY33" s="48">
        <f>MMULT(I33:AH33,$DY$3:$DY$28)/SUM(I33:AH33)</f>
        <v>1</v>
      </c>
      <c r="BZ33" s="33"/>
      <c r="CA33" s="28">
        <v>1</v>
      </c>
      <c r="CC33" s="34">
        <v>0.04</v>
      </c>
      <c r="CE33" s="45">
        <f t="shared" si="10"/>
        <v>472.51512168856658</v>
      </c>
      <c r="CF33" s="45">
        <f t="shared" si="12"/>
        <v>0</v>
      </c>
      <c r="CG33" s="45">
        <f t="shared" si="21"/>
        <v>0</v>
      </c>
      <c r="CH33" s="45">
        <f t="shared" si="25"/>
        <v>0</v>
      </c>
      <c r="CI33" s="45">
        <f t="shared" si="27"/>
        <v>462.92055312054737</v>
      </c>
      <c r="CJ33" s="45">
        <f t="shared" si="29"/>
        <v>465.37207255700173</v>
      </c>
      <c r="CK33" s="45">
        <f t="shared" si="30"/>
        <v>467.75307985920807</v>
      </c>
      <c r="CL33" s="45">
        <f t="shared" si="35"/>
        <v>469.90638842440603</v>
      </c>
      <c r="CM33" s="45">
        <f t="shared" si="36"/>
        <v>471.55317930663682</v>
      </c>
      <c r="CN33" s="45">
        <f t="shared" si="41"/>
        <v>472.79428389517324</v>
      </c>
      <c r="CO33" s="45">
        <f t="shared" si="42"/>
        <v>473.45323234419521</v>
      </c>
      <c r="CP33" s="45">
        <f t="shared" ref="CP33:CP64" si="43">IF($H33-CP$2&lt;=$CF$11,CP32,CP32*(1-NORMDIST(($H33-CP$2),CP$1,CP$1/3,1))/(1-NORMDIST(($H32-CP$2),CP$1,CP$1/3,1))*$CA33)</f>
        <v>473.40017356369566</v>
      </c>
      <c r="CQ33" s="45">
        <f>$CE33</f>
        <v>472.51512168856658</v>
      </c>
      <c r="CR33" s="45">
        <v>0</v>
      </c>
      <c r="CS33" s="45">
        <v>0</v>
      </c>
      <c r="CT33" s="45">
        <v>0</v>
      </c>
      <c r="CU33" s="45">
        <v>0</v>
      </c>
      <c r="CV33" s="45">
        <v>0</v>
      </c>
      <c r="CW33" s="45">
        <v>0</v>
      </c>
      <c r="CX33" s="45">
        <v>0</v>
      </c>
      <c r="CY33" s="45">
        <v>0</v>
      </c>
      <c r="CZ33" s="45">
        <v>0</v>
      </c>
      <c r="DA33" s="45">
        <v>0</v>
      </c>
      <c r="DB33" s="45">
        <v>0</v>
      </c>
      <c r="DC33" s="45">
        <v>0</v>
      </c>
      <c r="DD33" s="45">
        <v>0</v>
      </c>
      <c r="DE33" s="45">
        <v>0</v>
      </c>
      <c r="DF33" s="45">
        <v>0</v>
      </c>
      <c r="DG33" s="45">
        <v>0</v>
      </c>
      <c r="DH33" s="45">
        <v>0</v>
      </c>
      <c r="DI33" s="45">
        <v>0</v>
      </c>
      <c r="DJ33" s="45">
        <v>0</v>
      </c>
      <c r="DK33" s="45">
        <v>0</v>
      </c>
      <c r="DL33" s="45">
        <v>0</v>
      </c>
      <c r="DM33" s="45">
        <v>0</v>
      </c>
      <c r="DN33" s="45">
        <v>0</v>
      </c>
      <c r="DO33" s="45">
        <v>0</v>
      </c>
      <c r="DP33" s="45">
        <v>0</v>
      </c>
      <c r="DQ33" s="45">
        <v>0</v>
      </c>
      <c r="DR33" s="45">
        <v>0</v>
      </c>
      <c r="DS33" s="45">
        <v>0</v>
      </c>
      <c r="DT33" s="45">
        <v>0</v>
      </c>
      <c r="DU33" s="45">
        <v>0</v>
      </c>
      <c r="DV33" s="45">
        <v>0</v>
      </c>
      <c r="DX33" s="43">
        <v>2024</v>
      </c>
      <c r="DY33" s="32">
        <f>SUMPRODUCT((Scenarios!$BU$4:$BU$204)*(Scenarios!$A$4:$A$204='SDF-UR-Trans'!DX33)*(Scenarios!$B$4:$B$204='Scenario_selection&amp;Results'!$D$5))</f>
        <v>1</v>
      </c>
      <c r="DZ33" s="32">
        <f t="shared" si="31"/>
        <v>1</v>
      </c>
      <c r="EA33" s="32">
        <f t="shared" si="4"/>
        <v>1</v>
      </c>
      <c r="EB33" s="32">
        <f t="shared" si="37"/>
        <v>1</v>
      </c>
      <c r="EC33" s="32">
        <f t="shared" si="38"/>
        <v>1</v>
      </c>
      <c r="ED33" s="33"/>
      <c r="EG33" s="43">
        <v>2024</v>
      </c>
      <c r="EH33" s="32">
        <f>SUMPRODUCT((Scenarios!$CA$4:$CA$204)*(Scenarios!$A$4:$A$204='SDF-UR-Trans'!DX33)*(Scenarios!$B$4:$B$204='Scenario_selection&amp;Results'!$D$5))</f>
        <v>56.229399999999998</v>
      </c>
      <c r="EI33" s="32">
        <f t="shared" si="32"/>
        <v>82.741375094733257</v>
      </c>
      <c r="EJ33" s="32">
        <f t="shared" si="6"/>
        <v>78.123990663465506</v>
      </c>
      <c r="EK33" s="32">
        <f t="shared" si="33"/>
        <v>82.878514604708315</v>
      </c>
      <c r="EL33" s="32">
        <f t="shared" si="34"/>
        <v>78.140788048746302</v>
      </c>
      <c r="EM33" s="254">
        <f>VLOOKUP(EH33,Price!$C$2:$D$16,2,FALSE)</f>
        <v>151.25</v>
      </c>
      <c r="EN33" s="243">
        <f t="shared" si="39"/>
        <v>15.25881301160846</v>
      </c>
      <c r="EO33" s="244">
        <f t="shared" si="40"/>
        <v>0</v>
      </c>
    </row>
    <row r="34" spans="1:145" x14ac:dyDescent="0.3">
      <c r="A34" s="82">
        <v>0.68162427683896554</v>
      </c>
      <c r="B34" s="260" cm="1">
        <f t="array" ref="B34">SUMPRODUCT((Scenarios!$A$4:$A$204='SDF-UR-North'!E34)*(Scenarios!$B$4:$B$204='Scenario_selection&amp;Results'!$D$26)*Scenarios!$N$4:$N$204)/100000</f>
        <v>9.6289789230879289E-2</v>
      </c>
      <c r="C34" s="260">
        <f>SUMPRODUCT((Scenarios!$A$4:$A$204='SDF-UR-Trans'!E34)*(Scenarios!$B$4:$B$204='Scenario_selection&amp;Results'!$D$2)*Scenarios!$T$4:$T$204)</f>
        <v>60.260189827766247</v>
      </c>
      <c r="D34" s="33">
        <f t="shared" si="3"/>
        <v>580244.09775283874</v>
      </c>
      <c r="E34" s="28">
        <v>2030</v>
      </c>
      <c r="F34" s="34">
        <f>SUMPRODUCT((Scenarios!$A$4:$A$204='SDF-UR-North'!H34)*(Scenarios!$B$4:$B$204='Scenario_selection&amp;Results'!$D$3)*Scenarios!$AA$4:$AA$204)</f>
        <v>35</v>
      </c>
      <c r="G34" s="33">
        <f t="shared" si="11"/>
        <v>7175.1774641003094</v>
      </c>
      <c r="H34" s="63">
        <v>2030</v>
      </c>
      <c r="I34" s="36">
        <f t="shared" si="22"/>
        <v>33.894217233948751</v>
      </c>
      <c r="J34" s="36">
        <f t="shared" si="13"/>
        <v>80.32575866516423</v>
      </c>
      <c r="K34" s="36">
        <f t="shared" si="13"/>
        <v>696.73150552008076</v>
      </c>
      <c r="L34" s="36">
        <f t="shared" si="13"/>
        <v>4917.0703723605275</v>
      </c>
      <c r="M34" s="36">
        <f t="shared" si="13"/>
        <v>31188.150983616026</v>
      </c>
      <c r="N34" s="36">
        <f t="shared" si="13"/>
        <v>78337.341413247792</v>
      </c>
      <c r="O34" s="36">
        <f t="shared" si="13"/>
        <v>12000.862815888646</v>
      </c>
      <c r="P34" s="36">
        <f t="shared" si="13"/>
        <v>10224.291131070753</v>
      </c>
      <c r="Q34" s="36">
        <f t="shared" si="23"/>
        <v>10578.694370420048</v>
      </c>
      <c r="R34" s="36">
        <f t="shared" si="14"/>
        <v>8660.8064258393697</v>
      </c>
      <c r="S34" s="36">
        <f t="shared" si="15"/>
        <v>6702.0480680435321</v>
      </c>
      <c r="T34" s="36">
        <f t="shared" si="16"/>
        <v>5747.8984741625927</v>
      </c>
      <c r="U34" s="36">
        <f t="shared" si="24"/>
        <v>7132.5790314045198</v>
      </c>
      <c r="V34" s="36">
        <f t="shared" si="17"/>
        <v>8818.7721312036174</v>
      </c>
      <c r="W34" s="36">
        <f t="shared" si="18"/>
        <v>9885.3032503164613</v>
      </c>
      <c r="X34" s="36">
        <f t="shared" si="19"/>
        <v>10451.756721098198</v>
      </c>
      <c r="Y34" s="36">
        <f t="shared" si="20"/>
        <v>9765.5633937671064</v>
      </c>
      <c r="Z34" s="36">
        <f t="shared" si="20"/>
        <v>10015.600021252916</v>
      </c>
      <c r="AA34" s="36">
        <f t="shared" si="26"/>
        <v>9605.6153438508245</v>
      </c>
      <c r="AB34" s="36">
        <f t="shared" si="28"/>
        <v>10689.697161348771</v>
      </c>
      <c r="AC34" s="36">
        <f t="shared" si="28"/>
        <v>11321.133010200785</v>
      </c>
      <c r="AD34" s="36">
        <f t="shared" si="28"/>
        <v>10830.346988987223</v>
      </c>
      <c r="AE34" s="36">
        <f t="shared" si="28"/>
        <v>11377.717230338425</v>
      </c>
      <c r="AF34" s="36">
        <f t="shared" si="28"/>
        <v>11378.721621104731</v>
      </c>
      <c r="AG34" s="36">
        <f t="shared" si="28"/>
        <v>10794.993906406475</v>
      </c>
      <c r="AH34" s="36">
        <f t="shared" si="28"/>
        <v>8336.2092220399281</v>
      </c>
      <c r="AI34" s="36">
        <f t="shared" ref="AI34:AI48" si="44">AI33*(1-NORMDIST(($H34-AI$3),AI$1,AI$1/3,1))/(1-NORMDIST(($H33-AI$3),AI$1,AI$1/3,1))*$CA34*(1-$CC34)</f>
        <v>12371.827824337233</v>
      </c>
      <c r="AJ34" s="40">
        <f>AJ33*(1-NORMDIST(($H34-AJ$3),AJ$1,AJ$1/3,1))/(1-NORMDIST(($H33-AJ$3),AJ$1,AJ$1/3,1))*$CA34</f>
        <v>12161.589429993735</v>
      </c>
      <c r="AK34" s="40">
        <f>AK33*(1-NORMDIST(($H34-AK$3),AK$1,AK$1/3,1))/(1-NORMDIST(($H33-AK$3),AK$1,AK$1/3,1))*$CA34</f>
        <v>11403.915851402826</v>
      </c>
      <c r="AL34" s="40">
        <f>AL33*(1-NORMDIST(($H34-AL$3),AL$1,AL$1/3,1))/(1-NORMDIST(($H33-AL$3),AL$1,AL$1/3,1))*$CA34</f>
        <v>10709.84567554047</v>
      </c>
      <c r="AM34" s="40">
        <f>AM33*(1-NORMDIST(($H34-AM$3),AM$1,AM$1/3,1))/(1-NORMDIST(($H33-AM$3),AM$1,AM$1/3,1))*$CA34</f>
        <v>10074.269674735775</v>
      </c>
      <c r="AN34" s="41">
        <f>AN33</f>
        <v>9488.7868127911115</v>
      </c>
      <c r="AO34" s="41">
        <f>AO33</f>
        <v>8943.7256604555769</v>
      </c>
      <c r="AP34" s="41">
        <f>AP33</f>
        <v>8445.842272103273</v>
      </c>
      <c r="AQ34" s="41">
        <f>AQ33</f>
        <v>7988.9217258513945</v>
      </c>
      <c r="AR34" s="41">
        <f>AR33</f>
        <v>7567.0967962924597</v>
      </c>
      <c r="AS34" s="39">
        <f>G34</f>
        <v>7175.1774641003094</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0</v>
      </c>
      <c r="BL34" s="40">
        <v>0</v>
      </c>
      <c r="BM34" s="40">
        <v>0</v>
      </c>
      <c r="BN34" s="40">
        <v>0</v>
      </c>
      <c r="BO34" s="40">
        <v>0</v>
      </c>
      <c r="BP34" s="40">
        <v>0</v>
      </c>
      <c r="BQ34" s="40">
        <v>0</v>
      </c>
      <c r="BR34" s="40">
        <v>0</v>
      </c>
      <c r="BS34" s="40">
        <v>0</v>
      </c>
      <c r="BT34" s="40">
        <v>0</v>
      </c>
      <c r="BU34" s="40">
        <v>0</v>
      </c>
      <c r="BV34" s="40">
        <v>0</v>
      </c>
      <c r="BW34" s="40">
        <v>0</v>
      </c>
      <c r="BX34" s="263">
        <f>SUM(I34:AR34)</f>
        <v>408727.94629289233</v>
      </c>
      <c r="BY34" s="48">
        <f>MMULT(I34:AI34,$DY$3:$DY$29)/SUM(I34:AI34)</f>
        <v>1</v>
      </c>
      <c r="BZ34" s="33"/>
      <c r="CA34" s="28">
        <v>1</v>
      </c>
      <c r="CC34" s="34">
        <v>0.04</v>
      </c>
      <c r="CE34" s="45">
        <f t="shared" si="10"/>
        <v>470.70172698614908</v>
      </c>
      <c r="CF34" s="45">
        <f t="shared" si="12"/>
        <v>0</v>
      </c>
      <c r="CG34" s="45">
        <f t="shared" si="21"/>
        <v>0</v>
      </c>
      <c r="CH34" s="45">
        <f t="shared" si="25"/>
        <v>0</v>
      </c>
      <c r="CI34" s="45">
        <f t="shared" si="27"/>
        <v>462.92055312054737</v>
      </c>
      <c r="CJ34" s="45">
        <f t="shared" si="29"/>
        <v>465.37207255700173</v>
      </c>
      <c r="CK34" s="45">
        <f t="shared" si="30"/>
        <v>467.75307985920807</v>
      </c>
      <c r="CL34" s="45">
        <f t="shared" si="35"/>
        <v>469.90638842440603</v>
      </c>
      <c r="CM34" s="45">
        <f t="shared" si="36"/>
        <v>471.55317930663682</v>
      </c>
      <c r="CN34" s="45">
        <f t="shared" si="41"/>
        <v>472.79428389517324</v>
      </c>
      <c r="CO34" s="45">
        <f t="shared" si="42"/>
        <v>473.45323234419521</v>
      </c>
      <c r="CP34" s="45">
        <f t="shared" si="43"/>
        <v>473.40017356369566</v>
      </c>
      <c r="CQ34" s="45">
        <f t="shared" ref="CQ34:CQ64" si="45">IF($H34-CQ$2&lt;=$CF$11,CQ33,CQ33*(1-NORMDIST(($H34-CQ$2),CQ$1,CQ$1/3,1))/(1-NORMDIST(($H33-CQ$2),CQ$1,CQ$1/3,1))*$CA34)</f>
        <v>472.51512168856658</v>
      </c>
      <c r="CR34" s="45">
        <f>$CE34</f>
        <v>470.70172698614908</v>
      </c>
      <c r="CS34" s="45">
        <v>0</v>
      </c>
      <c r="CT34" s="45">
        <v>0</v>
      </c>
      <c r="CU34" s="45">
        <v>0</v>
      </c>
      <c r="CV34" s="45">
        <v>0</v>
      </c>
      <c r="CW34" s="45">
        <v>0</v>
      </c>
      <c r="CX34" s="45">
        <v>0</v>
      </c>
      <c r="CY34" s="45">
        <v>0</v>
      </c>
      <c r="CZ34" s="45">
        <v>0</v>
      </c>
      <c r="DA34" s="45">
        <v>0</v>
      </c>
      <c r="DB34" s="45">
        <v>0</v>
      </c>
      <c r="DC34" s="45">
        <v>0</v>
      </c>
      <c r="DD34" s="45">
        <v>0</v>
      </c>
      <c r="DE34" s="45">
        <v>0</v>
      </c>
      <c r="DF34" s="45">
        <v>0</v>
      </c>
      <c r="DG34" s="45">
        <v>0</v>
      </c>
      <c r="DH34" s="45">
        <v>0</v>
      </c>
      <c r="DI34" s="45">
        <v>0</v>
      </c>
      <c r="DJ34" s="45">
        <v>0</v>
      </c>
      <c r="DK34" s="45">
        <v>0</v>
      </c>
      <c r="DL34" s="45">
        <v>0</v>
      </c>
      <c r="DM34" s="45">
        <v>0</v>
      </c>
      <c r="DN34" s="45">
        <v>0</v>
      </c>
      <c r="DO34" s="45">
        <v>0</v>
      </c>
      <c r="DP34" s="45">
        <v>0</v>
      </c>
      <c r="DQ34" s="45">
        <v>0</v>
      </c>
      <c r="DR34" s="45">
        <v>0</v>
      </c>
      <c r="DS34" s="45">
        <v>0</v>
      </c>
      <c r="DT34" s="45">
        <v>0</v>
      </c>
      <c r="DU34" s="45">
        <v>0</v>
      </c>
      <c r="DV34" s="45">
        <v>0</v>
      </c>
      <c r="DX34" s="43">
        <v>2025</v>
      </c>
      <c r="DY34" s="32">
        <f>SUMPRODUCT((Scenarios!$BU$4:$BU$204)*(Scenarios!$A$4:$A$204='SDF-UR-Trans'!DX34)*(Scenarios!$B$4:$B$204='Scenario_selection&amp;Results'!$D$5))</f>
        <v>1</v>
      </c>
      <c r="DZ34" s="32">
        <f t="shared" si="31"/>
        <v>1</v>
      </c>
      <c r="EA34" s="32">
        <f t="shared" si="4"/>
        <v>1</v>
      </c>
      <c r="EB34" s="32">
        <f t="shared" si="37"/>
        <v>1</v>
      </c>
      <c r="EC34" s="32">
        <f t="shared" si="38"/>
        <v>1</v>
      </c>
      <c r="ED34" s="33"/>
      <c r="EG34" s="43">
        <v>2025</v>
      </c>
      <c r="EH34" s="32">
        <f>SUMPRODUCT((Scenarios!$CA$4:$CA$204)*(Scenarios!$A$4:$A$204='SDF-UR-Trans'!DX34)*(Scenarios!$B$4:$B$204='Scenario_selection&amp;Results'!$D$5))</f>
        <v>56.229399999999998</v>
      </c>
      <c r="EI34" s="32">
        <f t="shared" si="32"/>
        <v>82.635863566376244</v>
      </c>
      <c r="EJ34" s="32">
        <f t="shared" si="6"/>
        <v>77.50234709987059</v>
      </c>
      <c r="EK34" s="32">
        <f t="shared" si="33"/>
        <v>82.829563755315121</v>
      </c>
      <c r="EL34" s="32">
        <f t="shared" si="34"/>
        <v>77.52676076527078</v>
      </c>
      <c r="EM34" s="254">
        <f>VLOOKUP(EH34,Price!$C$2:$D$16,2,FALSE)</f>
        <v>151.25</v>
      </c>
      <c r="EN34" s="243">
        <f t="shared" si="39"/>
        <v>14.351790054346555</v>
      </c>
      <c r="EO34" s="244">
        <f t="shared" si="40"/>
        <v>0</v>
      </c>
    </row>
    <row r="35" spans="1:145" x14ac:dyDescent="0.3">
      <c r="A35" s="82">
        <v>0.68847062789621494</v>
      </c>
      <c r="B35" s="260" cm="1">
        <f t="array" ref="B35">SUMPRODUCT((Scenarios!$A$4:$A$204='SDF-UR-North'!E35)*(Scenarios!$B$4:$B$204='Scenario_selection&amp;Results'!$D$26)*Scenarios!$N$4:$N$204)/100000</f>
        <v>9.4744870123158673E-2</v>
      </c>
      <c r="C35" s="260">
        <f>SUMPRODUCT((Scenarios!$A$4:$A$204='SDF-UR-Trans'!E35)*(Scenarios!$B$4:$B$204='Scenario_selection&amp;Results'!$D$2)*Scenarios!$T$4:$T$204)</f>
        <v>60.776214300252008</v>
      </c>
      <c r="D35" s="33">
        <f t="shared" si="3"/>
        <v>575823.45304546354</v>
      </c>
      <c r="E35" s="28">
        <v>2031</v>
      </c>
      <c r="F35" s="34">
        <f>SUMPRODUCT((Scenarios!$A$4:$A$204='SDF-UR-North'!H35)*(Scenarios!$B$4:$B$204='Scenario_selection&amp;Results'!$D$3)*Scenarios!$AA$4:$AA$204)</f>
        <v>35</v>
      </c>
      <c r="G35" s="33">
        <f t="shared" si="11"/>
        <v>6807.9319423700599</v>
      </c>
      <c r="H35" s="63">
        <v>2031</v>
      </c>
      <c r="I35" s="36">
        <f t="shared" si="22"/>
        <v>24.645687340140924</v>
      </c>
      <c r="J35" s="36">
        <f t="shared" si="13"/>
        <v>61.549070238900512</v>
      </c>
      <c r="K35" s="36">
        <f t="shared" si="13"/>
        <v>561.66282284613567</v>
      </c>
      <c r="L35" s="36">
        <f t="shared" si="13"/>
        <v>4159.1998414452573</v>
      </c>
      <c r="M35" s="36">
        <f t="shared" si="13"/>
        <v>27559.857126094463</v>
      </c>
      <c r="N35" s="36">
        <f t="shared" si="13"/>
        <v>71801.57504123525</v>
      </c>
      <c r="O35" s="36">
        <f t="shared" si="13"/>
        <v>11175.064158538687</v>
      </c>
      <c r="P35" s="36">
        <f t="shared" si="13"/>
        <v>9544.5291604417143</v>
      </c>
      <c r="Q35" s="36">
        <f t="shared" si="23"/>
        <v>9898.8304339564565</v>
      </c>
      <c r="R35" s="36">
        <f t="shared" si="14"/>
        <v>8122.4473466556919</v>
      </c>
      <c r="S35" s="36">
        <f t="shared" si="15"/>
        <v>6298.8142906132143</v>
      </c>
      <c r="T35" s="36">
        <f t="shared" si="16"/>
        <v>5230.371749653641</v>
      </c>
      <c r="U35" s="36">
        <f t="shared" si="24"/>
        <v>6523.8092536020813</v>
      </c>
      <c r="V35" s="36">
        <f t="shared" si="17"/>
        <v>8105.4009380060988</v>
      </c>
      <c r="W35" s="36">
        <f t="shared" si="18"/>
        <v>9127.3636750235055</v>
      </c>
      <c r="X35" s="36">
        <f t="shared" si="19"/>
        <v>9691.8854627761248</v>
      </c>
      <c r="Y35" s="36">
        <f t="shared" si="20"/>
        <v>9091.8593172605106</v>
      </c>
      <c r="Z35" s="36">
        <f t="shared" si="20"/>
        <v>9359.2409054286891</v>
      </c>
      <c r="AA35" s="36">
        <f t="shared" si="26"/>
        <v>9006.7666403681123</v>
      </c>
      <c r="AB35" s="36">
        <f t="shared" si="28"/>
        <v>10054.535669992078</v>
      </c>
      <c r="AC35" s="36">
        <f t="shared" si="28"/>
        <v>10678.600256840306</v>
      </c>
      <c r="AD35" s="36">
        <f t="shared" si="28"/>
        <v>10241.715738587784</v>
      </c>
      <c r="AE35" s="36">
        <f t="shared" si="28"/>
        <v>10783.846800395211</v>
      </c>
      <c r="AF35" s="36">
        <f t="shared" si="28"/>
        <v>10806.568429271209</v>
      </c>
      <c r="AG35" s="36">
        <f t="shared" si="28"/>
        <v>10270.371326356373</v>
      </c>
      <c r="AH35" s="36">
        <f t="shared" si="28"/>
        <v>7943.3240419072372</v>
      </c>
      <c r="AI35" s="36">
        <f t="shared" si="44"/>
        <v>11831.399873897286</v>
      </c>
      <c r="AJ35" s="36">
        <f t="shared" ref="AJ35:AJ48" si="46">AJ34*(1-NORMDIST(($H35-AJ$3),AJ$1,AJ$1/3,1))/(1-NORMDIST(($H34-AJ$3),AJ$1,AJ$1/3,1))*$CA35*(1-$CC35)</f>
        <v>11637.973426061442</v>
      </c>
      <c r="AK35" s="40">
        <f>AK34*(1-NORMDIST(($H35-AK$3),AK$1,AK$1/3,1))/(1-NORMDIST(($H34-AK$3),AK$1,AK$1/3,1))*$CA35</f>
        <v>11374.011738304893</v>
      </c>
      <c r="AL35" s="40">
        <f>AL34*(1-NORMDIST(($H35-AL$3),AL$1,AL$1/3,1))/(1-NORMDIST(($H34-AL$3),AL$1,AL$1/3,1))*$CA35</f>
        <v>10686.861445773086</v>
      </c>
      <c r="AM35" s="40">
        <f>AM34*(1-NORMDIST(($H35-AM$3),AM$1,AM$1/3,1))/(1-NORMDIST(($H34-AM$3),AM$1,AM$1/3,1))*$CA35</f>
        <v>10056.697876329135</v>
      </c>
      <c r="AN35" s="40">
        <f>AN34*(1-NORMDIST(($H35-AN$3),AN$1,AN$1/3,1))/(1-NORMDIST(($H34-AN$3),AN$1,AN$1/3,1))*$CA35</f>
        <v>9475.4292625961716</v>
      </c>
      <c r="AO35" s="41">
        <f>AO34</f>
        <v>8943.7256604555769</v>
      </c>
      <c r="AP35" s="41">
        <f>AP34</f>
        <v>8445.842272103273</v>
      </c>
      <c r="AQ35" s="41">
        <f>AQ34</f>
        <v>7988.9217258513945</v>
      </c>
      <c r="AR35" s="41">
        <f>AR34</f>
        <v>7567.0967962924597</v>
      </c>
      <c r="AS35" s="41">
        <f>AS34</f>
        <v>7175.1774641003094</v>
      </c>
      <c r="AT35" s="39">
        <f>G35</f>
        <v>6807.9319423700599</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c r="BO35" s="40">
        <v>0</v>
      </c>
      <c r="BP35" s="40">
        <v>0</v>
      </c>
      <c r="BQ35" s="40">
        <v>0</v>
      </c>
      <c r="BR35" s="40">
        <v>0</v>
      </c>
      <c r="BS35" s="40">
        <v>0</v>
      </c>
      <c r="BT35" s="40">
        <v>0</v>
      </c>
      <c r="BU35" s="40">
        <v>0</v>
      </c>
      <c r="BV35" s="40">
        <v>0</v>
      </c>
      <c r="BW35" s="40">
        <v>0</v>
      </c>
      <c r="BX35" s="263">
        <f>SUM(I35:AS35)</f>
        <v>391306.97272663977</v>
      </c>
      <c r="BY35" s="48">
        <f>MMULT(I35:AJ35,$DY$3:$DY$30)/SUM(I35:AJ35)</f>
        <v>1</v>
      </c>
      <c r="BZ35" s="33"/>
      <c r="CA35" s="28">
        <v>1</v>
      </c>
      <c r="CC35" s="34">
        <v>0.04</v>
      </c>
      <c r="CE35" s="45">
        <f t="shared" si="10"/>
        <v>467.85736040605275</v>
      </c>
      <c r="CF35" s="45">
        <f t="shared" si="12"/>
        <v>0</v>
      </c>
      <c r="CG35" s="45">
        <f t="shared" si="21"/>
        <v>0</v>
      </c>
      <c r="CH35" s="45">
        <f t="shared" si="25"/>
        <v>0</v>
      </c>
      <c r="CI35" s="45">
        <f t="shared" si="27"/>
        <v>462.92055312054737</v>
      </c>
      <c r="CJ35" s="45">
        <f t="shared" si="29"/>
        <v>465.37207255700173</v>
      </c>
      <c r="CK35" s="45">
        <f t="shared" si="30"/>
        <v>467.75307985920807</v>
      </c>
      <c r="CL35" s="45">
        <f t="shared" si="35"/>
        <v>469.90638842440603</v>
      </c>
      <c r="CM35" s="45">
        <f t="shared" si="36"/>
        <v>471.55317930663682</v>
      </c>
      <c r="CN35" s="45">
        <f t="shared" si="41"/>
        <v>472.79428389517324</v>
      </c>
      <c r="CO35" s="45">
        <f t="shared" si="42"/>
        <v>473.45323234419521</v>
      </c>
      <c r="CP35" s="45">
        <f t="shared" si="43"/>
        <v>473.40017356369566</v>
      </c>
      <c r="CQ35" s="45">
        <f t="shared" si="45"/>
        <v>472.51512168856658</v>
      </c>
      <c r="CR35" s="45">
        <f t="shared" ref="CR35:CR64" si="47">IF($H35-CR$2&lt;=$CF$11,CR34,CR34*(1-NORMDIST(($H35-CR$2),CR$1,CR$1/3,1))/(1-NORMDIST(($H34-CR$2),CR$1,CR$1/3,1))*$CA35)</f>
        <v>470.70172698614908</v>
      </c>
      <c r="CS35" s="45">
        <f>$CE35</f>
        <v>467.85736040605275</v>
      </c>
      <c r="CT35" s="45">
        <v>0</v>
      </c>
      <c r="CU35" s="45">
        <v>0</v>
      </c>
      <c r="CV35" s="45">
        <v>0</v>
      </c>
      <c r="CW35" s="45">
        <v>0</v>
      </c>
      <c r="CX35" s="45">
        <v>0</v>
      </c>
      <c r="CY35" s="45">
        <v>0</v>
      </c>
      <c r="CZ35" s="45">
        <v>0</v>
      </c>
      <c r="DA35" s="45">
        <v>0</v>
      </c>
      <c r="DB35" s="45">
        <v>0</v>
      </c>
      <c r="DC35" s="45">
        <v>0</v>
      </c>
      <c r="DD35" s="45">
        <v>0</v>
      </c>
      <c r="DE35" s="45">
        <v>0</v>
      </c>
      <c r="DF35" s="45">
        <v>0</v>
      </c>
      <c r="DG35" s="45">
        <v>0</v>
      </c>
      <c r="DH35" s="45">
        <v>0</v>
      </c>
      <c r="DI35" s="45">
        <v>0</v>
      </c>
      <c r="DJ35" s="45">
        <v>0</v>
      </c>
      <c r="DK35" s="45">
        <v>0</v>
      </c>
      <c r="DL35" s="45">
        <v>0</v>
      </c>
      <c r="DM35" s="45">
        <v>0</v>
      </c>
      <c r="DN35" s="45">
        <v>0</v>
      </c>
      <c r="DO35" s="45">
        <v>0</v>
      </c>
      <c r="DP35" s="45">
        <v>0</v>
      </c>
      <c r="DQ35" s="45">
        <v>0</v>
      </c>
      <c r="DR35" s="45">
        <v>0</v>
      </c>
      <c r="DS35" s="45">
        <v>0</v>
      </c>
      <c r="DT35" s="45">
        <v>0</v>
      </c>
      <c r="DU35" s="45">
        <v>0</v>
      </c>
      <c r="DV35" s="45">
        <v>0</v>
      </c>
      <c r="DX35" s="43">
        <v>2026</v>
      </c>
      <c r="DY35" s="32">
        <f>SUMPRODUCT((Scenarios!$BU$4:$BU$204)*(Scenarios!$A$4:$A$204='SDF-UR-Trans'!DX35)*(Scenarios!$B$4:$B$204='Scenario_selection&amp;Results'!$D$5))</f>
        <v>1</v>
      </c>
      <c r="DZ35" s="32">
        <f t="shared" si="31"/>
        <v>1</v>
      </c>
      <c r="EA35" s="32">
        <f t="shared" si="4"/>
        <v>1</v>
      </c>
      <c r="EB35" s="32">
        <f t="shared" si="37"/>
        <v>1</v>
      </c>
      <c r="EC35" s="32">
        <f t="shared" si="38"/>
        <v>1</v>
      </c>
      <c r="ED35" s="33"/>
      <c r="EG35" s="43">
        <v>2026</v>
      </c>
      <c r="EH35" s="32">
        <f>SUMPRODUCT((Scenarios!$CA$4:$CA$204)*(Scenarios!$A$4:$A$204='SDF-UR-Trans'!DX35)*(Scenarios!$B$4:$B$204='Scenario_selection&amp;Results'!$D$5))</f>
        <v>56.229399999999998</v>
      </c>
      <c r="EI35" s="32">
        <f t="shared" si="32"/>
        <v>82.517808100361535</v>
      </c>
      <c r="EJ35" s="32">
        <f t="shared" si="6"/>
        <v>76.877512602288192</v>
      </c>
      <c r="EK35" s="32">
        <f t="shared" si="33"/>
        <v>82.777115150233726</v>
      </c>
      <c r="EL35" s="32">
        <f t="shared" si="34"/>
        <v>76.911216562285617</v>
      </c>
      <c r="EM35" s="254">
        <f>VLOOKUP(EH35,Price!$C$2:$D$16,2,FALSE)</f>
        <v>151.25</v>
      </c>
      <c r="EN35" s="243">
        <f t="shared" si="39"/>
        <v>13.527385061439059</v>
      </c>
      <c r="EO35" s="244">
        <f t="shared" si="40"/>
        <v>0</v>
      </c>
    </row>
    <row r="36" spans="1:145" x14ac:dyDescent="0.3">
      <c r="A36" s="82">
        <v>0.69508851977393504</v>
      </c>
      <c r="B36" s="260" cm="1">
        <f t="array" ref="B36">SUMPRODUCT((Scenarios!$A$4:$A$204='SDF-UR-North'!E36)*(Scenarios!$B$4:$B$204='Scenario_selection&amp;Results'!$D$26)*Scenarios!$N$4:$N$204)/100000</f>
        <v>9.3247165499279472E-2</v>
      </c>
      <c r="C36" s="260">
        <f>SUMPRODUCT((Scenarios!$A$4:$A$204='SDF-UR-Trans'!E36)*(Scenarios!$B$4:$B$204='Scenario_selection&amp;Results'!$D$2)*Scenarios!$T$4:$T$204)</f>
        <v>61.251254225902116</v>
      </c>
      <c r="D36" s="33">
        <f t="shared" si="3"/>
        <v>571150.58398411365</v>
      </c>
      <c r="E36" s="28">
        <v>2032</v>
      </c>
      <c r="F36" s="34">
        <f>SUMPRODUCT((Scenarios!$A$4:$A$204='SDF-UR-North'!H36)*(Scenarios!$B$4:$B$204='Scenario_selection&amp;Results'!$D$3)*Scenarios!$AA$4:$AA$204)</f>
        <v>35</v>
      </c>
      <c r="G36" s="33">
        <f t="shared" si="11"/>
        <v>6462.2856880346872</v>
      </c>
      <c r="H36" s="63">
        <v>2032</v>
      </c>
      <c r="I36" s="36">
        <f t="shared" si="22"/>
        <v>17.825970019834017</v>
      </c>
      <c r="J36" s="36">
        <f t="shared" si="13"/>
        <v>46.918003846300778</v>
      </c>
      <c r="K36" s="36">
        <f t="shared" si="13"/>
        <v>450.53033659072685</v>
      </c>
      <c r="L36" s="36">
        <f t="shared" si="13"/>
        <v>3501.8218664628075</v>
      </c>
      <c r="M36" s="36">
        <f t="shared" si="13"/>
        <v>24253.943706679209</v>
      </c>
      <c r="N36" s="36">
        <f t="shared" si="13"/>
        <v>65598.420856924291</v>
      </c>
      <c r="O36" s="36">
        <f t="shared" si="13"/>
        <v>10378.899535445193</v>
      </c>
      <c r="P36" s="36">
        <f t="shared" si="13"/>
        <v>8887.7547695791636</v>
      </c>
      <c r="Q36" s="36">
        <f t="shared" si="23"/>
        <v>9240.7067169722486</v>
      </c>
      <c r="R36" s="36">
        <f t="shared" si="14"/>
        <v>7600.4397308334064</v>
      </c>
      <c r="S36" s="36">
        <f t="shared" si="15"/>
        <v>5907.2775566519913</v>
      </c>
      <c r="T36" s="36">
        <f t="shared" si="16"/>
        <v>4733.7919870131955</v>
      </c>
      <c r="U36" s="36">
        <f t="shared" si="24"/>
        <v>5936.421419680787</v>
      </c>
      <c r="V36" s="36">
        <f t="shared" si="17"/>
        <v>7413.6002434320917</v>
      </c>
      <c r="W36" s="36">
        <f t="shared" si="18"/>
        <v>8389.029786957557</v>
      </c>
      <c r="X36" s="36">
        <f t="shared" si="19"/>
        <v>8948.7758822774849</v>
      </c>
      <c r="Y36" s="36">
        <f t="shared" si="20"/>
        <v>8430.8563142009352</v>
      </c>
      <c r="Z36" s="36">
        <f t="shared" si="20"/>
        <v>8713.5680961139697</v>
      </c>
      <c r="AA36" s="36">
        <f t="shared" si="26"/>
        <v>8416.5200873944814</v>
      </c>
      <c r="AB36" s="36">
        <f t="shared" si="28"/>
        <v>9427.6996543327641</v>
      </c>
      <c r="AC36" s="36">
        <f t="shared" si="28"/>
        <v>10044.098122461704</v>
      </c>
      <c r="AD36" s="36">
        <f t="shared" si="28"/>
        <v>9660.4454888061809</v>
      </c>
      <c r="AE36" s="36">
        <f t="shared" si="28"/>
        <v>10197.742843367127</v>
      </c>
      <c r="AF36" s="36">
        <f t="shared" si="28"/>
        <v>10242.509637039197</v>
      </c>
      <c r="AG36" s="36">
        <f t="shared" si="28"/>
        <v>9753.9490136080458</v>
      </c>
      <c r="AH36" s="36">
        <f t="shared" si="28"/>
        <v>7557.2888862443651</v>
      </c>
      <c r="AI36" s="36">
        <f t="shared" si="44"/>
        <v>11305.984005946599</v>
      </c>
      <c r="AJ36" s="36">
        <f t="shared" si="46"/>
        <v>11129.601808284107</v>
      </c>
      <c r="AK36" s="36">
        <f t="shared" ref="AK36:AK48" si="48">AK35*(1-NORMDIST(($H36-AK$3),AK$1,AK$1/3,1))/(1-NORMDIST(($H35-AK$3),AK$1,AK$1/3,1))*$CA36*(1-$CC36)</f>
        <v>10884.304812300463</v>
      </c>
      <c r="AL36" s="40">
        <f>AL35*(1-NORMDIST(($H36-AL$3),AL$1,AL$1/3,1))/(1-NORMDIST(($H35-AL$3),AL$1,AL$1/3,1))*$CA36</f>
        <v>10658.837640836204</v>
      </c>
      <c r="AM36" s="40">
        <f>AM35*(1-NORMDIST(($H36-AM$3),AM$1,AM$1/3,1))/(1-NORMDIST(($H35-AM$3),AM$1,AM$1/3,1))*$CA36</f>
        <v>10035.115356683813</v>
      </c>
      <c r="AN36" s="40">
        <f>AN35*(1-NORMDIST(($H36-AN$3),AN$1,AN$1/3,1))/(1-NORMDIST(($H35-AN$3),AN$1,AN$1/3,1))*$CA36</f>
        <v>9458.9019769273873</v>
      </c>
      <c r="AO36" s="40">
        <f>AO35*(1-NORMDIST(($H36-AO$3),AO$1,AO$1/3,1))/(1-NORMDIST(($H35-AO$3),AO$1,AO$1/3,1))*$CA36</f>
        <v>8931.1354034715896</v>
      </c>
      <c r="AP36" s="41">
        <f>AP35</f>
        <v>8445.842272103273</v>
      </c>
      <c r="AQ36" s="41">
        <f>AQ35</f>
        <v>7988.9217258513945</v>
      </c>
      <c r="AR36" s="41">
        <f>AR35</f>
        <v>7567.0967962924597</v>
      </c>
      <c r="AS36" s="41">
        <f>AS35</f>
        <v>7175.1774641003094</v>
      </c>
      <c r="AT36" s="41">
        <f>AT35</f>
        <v>6807.9319423700599</v>
      </c>
      <c r="AU36" s="39">
        <f>G36</f>
        <v>6462.2856880346872</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0</v>
      </c>
      <c r="BL36" s="40">
        <v>0</v>
      </c>
      <c r="BM36" s="40">
        <v>0</v>
      </c>
      <c r="BN36" s="40">
        <v>0</v>
      </c>
      <c r="BO36" s="40">
        <v>0</v>
      </c>
      <c r="BP36" s="40">
        <v>0</v>
      </c>
      <c r="BQ36" s="40">
        <v>0</v>
      </c>
      <c r="BR36" s="40">
        <v>0</v>
      </c>
      <c r="BS36" s="40">
        <v>0</v>
      </c>
      <c r="BT36" s="40">
        <v>0</v>
      </c>
      <c r="BU36" s="40">
        <v>0</v>
      </c>
      <c r="BV36" s="40">
        <v>0</v>
      </c>
      <c r="BW36" s="40">
        <v>0</v>
      </c>
      <c r="BX36" s="263">
        <f>SUM(I36:AT36)</f>
        <v>374139.68771810271</v>
      </c>
      <c r="BY36" s="48">
        <f>MMULT(I36:AK36,$DY$3:$DY$31)/SUM(I36:AK36)</f>
        <v>1</v>
      </c>
      <c r="BZ36" s="33"/>
      <c r="CA36" s="28">
        <v>1</v>
      </c>
      <c r="CC36" s="34">
        <v>0.04</v>
      </c>
      <c r="CE36" s="45">
        <f t="shared" si="10"/>
        <v>463.89079947051221</v>
      </c>
      <c r="CF36" s="45">
        <f t="shared" si="12"/>
        <v>0</v>
      </c>
      <c r="CG36" s="45">
        <f t="shared" si="21"/>
        <v>0</v>
      </c>
      <c r="CH36" s="45">
        <f t="shared" si="25"/>
        <v>0</v>
      </c>
      <c r="CI36" s="45">
        <f t="shared" si="27"/>
        <v>461.14499102826181</v>
      </c>
      <c r="CJ36" s="45">
        <f t="shared" si="29"/>
        <v>465.37207255700173</v>
      </c>
      <c r="CK36" s="45">
        <f t="shared" si="30"/>
        <v>467.75307985920807</v>
      </c>
      <c r="CL36" s="45">
        <f t="shared" si="35"/>
        <v>469.90638842440603</v>
      </c>
      <c r="CM36" s="45">
        <f t="shared" si="36"/>
        <v>471.55317930663682</v>
      </c>
      <c r="CN36" s="45">
        <f t="shared" si="41"/>
        <v>472.79428389517324</v>
      </c>
      <c r="CO36" s="45">
        <f t="shared" si="42"/>
        <v>473.45323234419521</v>
      </c>
      <c r="CP36" s="45">
        <f t="shared" si="43"/>
        <v>473.40017356369566</v>
      </c>
      <c r="CQ36" s="45">
        <f t="shared" si="45"/>
        <v>472.51512168856658</v>
      </c>
      <c r="CR36" s="45">
        <f t="shared" si="47"/>
        <v>470.70172698614908</v>
      </c>
      <c r="CS36" s="45">
        <f t="shared" ref="CS36:CS64" si="49">IF($H36-CS$2&lt;=$CF$11,CS35,CS35*(1-NORMDIST(($H36-CS$2),CS$1,CS$1/3,1))/(1-NORMDIST(($H35-CS$2),CS$1,CS$1/3,1))*$CA36)</f>
        <v>467.85736040605275</v>
      </c>
      <c r="CT36" s="45">
        <f>$CE36</f>
        <v>463.89079947051221</v>
      </c>
      <c r="CU36" s="45">
        <v>0</v>
      </c>
      <c r="CV36" s="45">
        <v>0</v>
      </c>
      <c r="CW36" s="45">
        <v>0</v>
      </c>
      <c r="CX36" s="45">
        <v>0</v>
      </c>
      <c r="CY36" s="45">
        <v>0</v>
      </c>
      <c r="CZ36" s="45">
        <v>0</v>
      </c>
      <c r="DA36" s="45">
        <v>0</v>
      </c>
      <c r="DB36" s="45">
        <v>0</v>
      </c>
      <c r="DC36" s="45">
        <v>0</v>
      </c>
      <c r="DD36" s="45">
        <v>0</v>
      </c>
      <c r="DE36" s="45">
        <v>0</v>
      </c>
      <c r="DF36" s="45">
        <v>0</v>
      </c>
      <c r="DG36" s="45">
        <v>0</v>
      </c>
      <c r="DH36" s="45">
        <v>0</v>
      </c>
      <c r="DI36" s="45">
        <v>0</v>
      </c>
      <c r="DJ36" s="45">
        <v>0</v>
      </c>
      <c r="DK36" s="45">
        <v>0</v>
      </c>
      <c r="DL36" s="45">
        <v>0</v>
      </c>
      <c r="DM36" s="45">
        <v>0</v>
      </c>
      <c r="DN36" s="45">
        <v>0</v>
      </c>
      <c r="DO36" s="45">
        <v>0</v>
      </c>
      <c r="DP36" s="45">
        <v>0</v>
      </c>
      <c r="DQ36" s="45">
        <v>0</v>
      </c>
      <c r="DR36" s="45">
        <v>0</v>
      </c>
      <c r="DS36" s="45">
        <v>0</v>
      </c>
      <c r="DT36" s="45">
        <v>0</v>
      </c>
      <c r="DU36" s="45">
        <v>0</v>
      </c>
      <c r="DV36" s="45">
        <v>0</v>
      </c>
      <c r="DX36" s="43">
        <v>2027</v>
      </c>
      <c r="DY36" s="32">
        <f>SUMPRODUCT((Scenarios!$BU$4:$BU$204)*(Scenarios!$A$4:$A$204='SDF-UR-Trans'!DX36)*(Scenarios!$B$4:$B$204='Scenario_selection&amp;Results'!$D$5))</f>
        <v>1</v>
      </c>
      <c r="DZ36" s="32">
        <f t="shared" si="31"/>
        <v>1</v>
      </c>
      <c r="EA36" s="32">
        <f t="shared" si="4"/>
        <v>1</v>
      </c>
      <c r="EB36" s="32">
        <f t="shared" si="37"/>
        <v>1</v>
      </c>
      <c r="EC36" s="32">
        <f t="shared" si="38"/>
        <v>1</v>
      </c>
      <c r="ED36" s="33"/>
      <c r="EG36" s="43">
        <v>2027</v>
      </c>
      <c r="EH36" s="32">
        <f>SUMPRODUCT((Scenarios!$CA$4:$CA$204)*(Scenarios!$A$4:$A$204='SDF-UR-Trans'!DX36)*(Scenarios!$B$4:$B$204='Scenario_selection&amp;Results'!$D$5))</f>
        <v>56.229399999999998</v>
      </c>
      <c r="EI36" s="32">
        <f t="shared" si="32"/>
        <v>82.366680274475399</v>
      </c>
      <c r="EJ36" s="32">
        <f t="shared" si="6"/>
        <v>76.246739979901591</v>
      </c>
      <c r="EK36" s="32">
        <f t="shared" si="33"/>
        <v>82.717938430471051</v>
      </c>
      <c r="EL36" s="32">
        <f t="shared" si="34"/>
        <v>76.291588324482447</v>
      </c>
      <c r="EM36" s="254">
        <f>VLOOKUP(EH36,Price!$C$2:$D$16,2,FALSE)</f>
        <v>151.25</v>
      </c>
      <c r="EN36" s="243">
        <f t="shared" si="39"/>
        <v>12.774336436556201</v>
      </c>
      <c r="EO36" s="244">
        <f t="shared" si="40"/>
        <v>0</v>
      </c>
    </row>
    <row r="37" spans="1:145" x14ac:dyDescent="0.3">
      <c r="A37" s="82">
        <v>0.70148077984753587</v>
      </c>
      <c r="B37" s="260" cm="1">
        <f t="array" ref="B37">SUMPRODUCT((Scenarios!$A$4:$A$204='SDF-UR-North'!E37)*(Scenarios!$B$4:$B$204='Scenario_selection&amp;Results'!$D$26)*Scenarios!$N$4:$N$204)/100000</f>
        <v>9.1796841369703577E-2</v>
      </c>
      <c r="C37" s="260">
        <f>SUMPRODUCT((Scenarios!$A$4:$A$204='SDF-UR-Trans'!E37)*(Scenarios!$B$4:$B$204='Scenario_selection&amp;Results'!$D$2)*Scenarios!$T$4:$T$204)</f>
        <v>61.687274270926771</v>
      </c>
      <c r="D37" s="33">
        <f t="shared" si="3"/>
        <v>566269.6930777661</v>
      </c>
      <c r="E37" s="28">
        <v>2033</v>
      </c>
      <c r="F37" s="34">
        <f>SUMPRODUCT((Scenarios!$A$4:$A$204='SDF-UR-North'!H37)*(Scenarios!$B$4:$B$204='Scenario_selection&amp;Results'!$D$3)*Scenarios!$AA$4:$AA$204)</f>
        <v>35</v>
      </c>
      <c r="G37" s="33">
        <f t="shared" si="11"/>
        <v>6132.476244098294</v>
      </c>
      <c r="H37" s="63">
        <v>2033</v>
      </c>
      <c r="I37" s="36">
        <f t="shared" si="22"/>
        <v>12.825020664746708</v>
      </c>
      <c r="J37" s="36">
        <f t="shared" si="13"/>
        <v>35.579702283719605</v>
      </c>
      <c r="K37" s="36">
        <f t="shared" si="13"/>
        <v>359.58356469235667</v>
      </c>
      <c r="L37" s="36">
        <f t="shared" si="13"/>
        <v>2934.54950424761</v>
      </c>
      <c r="M37" s="36">
        <f t="shared" si="13"/>
        <v>21255.753754056099</v>
      </c>
      <c r="N37" s="36">
        <f t="shared" si="13"/>
        <v>59731.370449458416</v>
      </c>
      <c r="O37" s="36">
        <f t="shared" si="13"/>
        <v>9613.1270388592693</v>
      </c>
      <c r="P37" s="36">
        <f t="shared" si="13"/>
        <v>8254.548926115378</v>
      </c>
      <c r="Q37" s="36">
        <f t="shared" si="23"/>
        <v>8604.8388367280586</v>
      </c>
      <c r="R37" s="36">
        <f t="shared" si="14"/>
        <v>7095.1245140769079</v>
      </c>
      <c r="S37" s="36">
        <f t="shared" si="15"/>
        <v>5527.6328828557307</v>
      </c>
      <c r="T37" s="36">
        <f t="shared" si="16"/>
        <v>4260.175613487444</v>
      </c>
      <c r="U37" s="36">
        <f t="shared" si="24"/>
        <v>5372.8081851695006</v>
      </c>
      <c r="V37" s="36">
        <f t="shared" si="17"/>
        <v>6746.0978044017729</v>
      </c>
      <c r="W37" s="36">
        <f t="shared" si="18"/>
        <v>7673.0212048025905</v>
      </c>
      <c r="X37" s="36">
        <f t="shared" si="19"/>
        <v>8224.8883802737146</v>
      </c>
      <c r="Y37" s="36">
        <f t="shared" si="20"/>
        <v>7784.4340960523086</v>
      </c>
      <c r="Z37" s="36">
        <f t="shared" si="20"/>
        <v>8080.0678979794793</v>
      </c>
      <c r="AA37" s="36">
        <f t="shared" si="26"/>
        <v>7835.8834498302476</v>
      </c>
      <c r="AB37" s="36">
        <f t="shared" si="28"/>
        <v>8809.867812381859</v>
      </c>
      <c r="AC37" s="36">
        <f t="shared" si="28"/>
        <v>9417.9128211587686</v>
      </c>
      <c r="AD37" s="36">
        <f t="shared" si="28"/>
        <v>9086.4401759123612</v>
      </c>
      <c r="AE37" s="36">
        <f t="shared" si="28"/>
        <v>9618.9682824369738</v>
      </c>
      <c r="AF37" s="36">
        <f t="shared" si="28"/>
        <v>9685.8274493854406</v>
      </c>
      <c r="AG37" s="36">
        <f t="shared" si="28"/>
        <v>9244.8326612601613</v>
      </c>
      <c r="AH37" s="36">
        <f t="shared" si="28"/>
        <v>7177.2877664478401</v>
      </c>
      <c r="AI37" s="36">
        <f t="shared" si="44"/>
        <v>10794.458971353555</v>
      </c>
      <c r="AJ37" s="36">
        <f t="shared" si="46"/>
        <v>10635.351807745594</v>
      </c>
      <c r="AK37" s="36">
        <f t="shared" si="48"/>
        <v>10408.855054577187</v>
      </c>
      <c r="AL37" s="36">
        <f t="shared" ref="AL37:AL48" si="50">AL36*(1-NORMDIST(($H37-AL$3),AL$1,AL$1/3,1))/(1-NORMDIST(($H36-AL$3),AL$1,AL$1/3,1))*$CA37*(1-$CC37)</f>
        <v>10199.922463327153</v>
      </c>
      <c r="AM37" s="40">
        <f>AM36*(1-NORMDIST(($H37-AM$3),AM$1,AM$1/3,1))/(1-NORMDIST(($H36-AM$3),AM$1,AM$1/3,1))*$CA37</f>
        <v>10008.800604059596</v>
      </c>
      <c r="AN37" s="40">
        <f>AN36*(1-NORMDIST(($H37-AN$3),AN$1,AN$1/3,1))/(1-NORMDIST(($H36-AN$3),AN$1,AN$1/3,1))*$CA37</f>
        <v>9438.6023775707508</v>
      </c>
      <c r="AO37" s="40">
        <f>AO36*(1-NORMDIST(($H37-AO$3),AO$1,AO$1/3,1))/(1-NORMDIST(($H36-AO$3),AO$1,AO$1/3,1))*$CA37</f>
        <v>8915.5574890500848</v>
      </c>
      <c r="AP37" s="40">
        <f>AP36*(1-NORMDIST(($H37-AP$3),AP$1,AP$1/3,1))/(1-NORMDIST(($H36-AP$3),AP$1,AP$1/3,1))*$CA37</f>
        <v>8433.9528952720775</v>
      </c>
      <c r="AQ37" s="41">
        <f>AQ36</f>
        <v>7988.9217258513945</v>
      </c>
      <c r="AR37" s="41">
        <f>AR36</f>
        <v>7567.0967962924597</v>
      </c>
      <c r="AS37" s="41">
        <f>AS36</f>
        <v>7175.1774641003094</v>
      </c>
      <c r="AT37" s="41">
        <f>AT36</f>
        <v>6807.9319423700599</v>
      </c>
      <c r="AU37" s="41">
        <f>AU36</f>
        <v>6462.2856880346872</v>
      </c>
      <c r="AV37" s="39">
        <f>G37</f>
        <v>6132.476244098294</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c r="BO37" s="40">
        <v>0</v>
      </c>
      <c r="BP37" s="40">
        <v>0</v>
      </c>
      <c r="BQ37" s="40">
        <v>0</v>
      </c>
      <c r="BR37" s="40">
        <v>0</v>
      </c>
      <c r="BS37" s="40">
        <v>0</v>
      </c>
      <c r="BT37" s="40">
        <v>0</v>
      </c>
      <c r="BU37" s="40">
        <v>0</v>
      </c>
      <c r="BV37" s="40">
        <v>0</v>
      </c>
      <c r="BW37" s="40">
        <v>0</v>
      </c>
      <c r="BX37" s="263">
        <f>SUM(I37:AU37)</f>
        <v>357280.36307462363</v>
      </c>
      <c r="BY37" s="48">
        <f>MMULT(I37:AL37,$DY$3:$DY$32)/SUM(I37:AL37)</f>
        <v>1</v>
      </c>
      <c r="BZ37" s="33"/>
      <c r="CA37" s="28">
        <v>1</v>
      </c>
      <c r="CC37" s="34">
        <v>0.04</v>
      </c>
      <c r="CE37" s="45">
        <f t="shared" si="10"/>
        <v>458.72768644051206</v>
      </c>
      <c r="CF37" s="45">
        <f t="shared" si="12"/>
        <v>0</v>
      </c>
      <c r="CG37" s="45">
        <f t="shared" si="21"/>
        <v>0</v>
      </c>
      <c r="CH37" s="45">
        <f t="shared" si="25"/>
        <v>0</v>
      </c>
      <c r="CI37" s="45">
        <f t="shared" si="27"/>
        <v>459.02728021031595</v>
      </c>
      <c r="CJ37" s="45">
        <f t="shared" si="29"/>
        <v>463.58710750139875</v>
      </c>
      <c r="CK37" s="45">
        <f t="shared" si="30"/>
        <v>467.75307985920807</v>
      </c>
      <c r="CL37" s="45">
        <f t="shared" si="35"/>
        <v>469.90638842440603</v>
      </c>
      <c r="CM37" s="45">
        <f t="shared" si="36"/>
        <v>471.55317930663682</v>
      </c>
      <c r="CN37" s="45">
        <f t="shared" si="41"/>
        <v>472.79428389517324</v>
      </c>
      <c r="CO37" s="45">
        <f t="shared" si="42"/>
        <v>473.45323234419521</v>
      </c>
      <c r="CP37" s="45">
        <f t="shared" si="43"/>
        <v>473.40017356369566</v>
      </c>
      <c r="CQ37" s="45">
        <f t="shared" si="45"/>
        <v>472.51512168856658</v>
      </c>
      <c r="CR37" s="45">
        <f t="shared" si="47"/>
        <v>470.70172698614908</v>
      </c>
      <c r="CS37" s="45">
        <f t="shared" si="49"/>
        <v>467.85736040605275</v>
      </c>
      <c r="CT37" s="45">
        <f t="shared" ref="CT37:CT64" si="51">IF($H37-CT$2&lt;=$CF$11,CT36,CT36*(1-NORMDIST(($H37-CT$2),CT$1,CT$1/3,1))/(1-NORMDIST(($H36-CT$2),CT$1,CT$1/3,1))*$CA37)</f>
        <v>463.89079947051221</v>
      </c>
      <c r="CU37" s="45">
        <f>$CE37</f>
        <v>458.72768644051206</v>
      </c>
      <c r="CV37" s="45">
        <v>0</v>
      </c>
      <c r="CW37" s="45">
        <v>0</v>
      </c>
      <c r="CX37" s="45">
        <v>0</v>
      </c>
      <c r="CY37" s="45">
        <v>0</v>
      </c>
      <c r="CZ37" s="45">
        <v>0</v>
      </c>
      <c r="DA37" s="45">
        <v>0</v>
      </c>
      <c r="DB37" s="45">
        <v>0</v>
      </c>
      <c r="DC37" s="45">
        <v>0</v>
      </c>
      <c r="DD37" s="45">
        <v>0</v>
      </c>
      <c r="DE37" s="45">
        <v>0</v>
      </c>
      <c r="DF37" s="45">
        <v>0</v>
      </c>
      <c r="DG37" s="45">
        <v>0</v>
      </c>
      <c r="DH37" s="45">
        <v>0</v>
      </c>
      <c r="DI37" s="45">
        <v>0</v>
      </c>
      <c r="DJ37" s="45">
        <v>0</v>
      </c>
      <c r="DK37" s="45">
        <v>0</v>
      </c>
      <c r="DL37" s="45">
        <v>0</v>
      </c>
      <c r="DM37" s="45">
        <v>0</v>
      </c>
      <c r="DN37" s="45">
        <v>0</v>
      </c>
      <c r="DO37" s="45">
        <v>0</v>
      </c>
      <c r="DP37" s="45">
        <v>0</v>
      </c>
      <c r="DQ37" s="45">
        <v>0</v>
      </c>
      <c r="DR37" s="45">
        <v>0</v>
      </c>
      <c r="DS37" s="45">
        <v>0</v>
      </c>
      <c r="DT37" s="45">
        <v>0</v>
      </c>
      <c r="DU37" s="45">
        <v>0</v>
      </c>
      <c r="DV37" s="45">
        <v>0</v>
      </c>
      <c r="DX37" s="43">
        <v>2028</v>
      </c>
      <c r="DY37" s="32">
        <f>SUMPRODUCT((Scenarios!$BU$4:$BU$204)*(Scenarios!$A$4:$A$204='SDF-UR-Trans'!DX37)*(Scenarios!$B$4:$B$204='Scenario_selection&amp;Results'!$D$5))</f>
        <v>1</v>
      </c>
      <c r="DZ37" s="32">
        <f t="shared" si="31"/>
        <v>1</v>
      </c>
      <c r="EA37" s="32">
        <f t="shared" si="4"/>
        <v>1</v>
      </c>
      <c r="EB37" s="32">
        <f t="shared" si="37"/>
        <v>1</v>
      </c>
      <c r="EC37" s="32">
        <f t="shared" si="38"/>
        <v>1</v>
      </c>
      <c r="ED37" s="33"/>
      <c r="EG37" s="43">
        <v>2028</v>
      </c>
      <c r="EH37" s="32">
        <f>SUMPRODUCT((Scenarios!$CA$4:$CA$204)*(Scenarios!$A$4:$A$204='SDF-UR-Trans'!DX37)*(Scenarios!$B$4:$B$204='Scenario_selection&amp;Results'!$D$5))</f>
        <v>56.229399999999998</v>
      </c>
      <c r="EI37" s="32">
        <f t="shared" si="32"/>
        <v>82.200426480895885</v>
      </c>
      <c r="EJ37" s="32">
        <f t="shared" si="6"/>
        <v>75.606842054779847</v>
      </c>
      <c r="EK37" s="32">
        <f t="shared" si="33"/>
        <v>82.652732076309221</v>
      </c>
      <c r="EL37" s="32">
        <f t="shared" si="34"/>
        <v>75.664916904926216</v>
      </c>
      <c r="EM37" s="254">
        <f>VLOOKUP(EH37,Price!$C$2:$D$16,2,FALSE)</f>
        <v>151.25</v>
      </c>
      <c r="EN37" s="243">
        <f t="shared" si="39"/>
        <v>12.083244110350234</v>
      </c>
      <c r="EO37" s="244">
        <f t="shared" si="40"/>
        <v>0</v>
      </c>
    </row>
    <row r="38" spans="1:145" x14ac:dyDescent="0.3">
      <c r="A38" s="82">
        <v>0.70765017734821278</v>
      </c>
      <c r="B38" s="260" cm="1">
        <f t="array" ref="B38">SUMPRODUCT((Scenarios!$A$4:$A$204='SDF-UR-North'!E38)*(Scenarios!$B$4:$B$204='Scenario_selection&amp;Results'!$D$26)*Scenarios!$N$4:$N$204)/100000</f>
        <v>9.0394070401806845E-2</v>
      </c>
      <c r="C38" s="260">
        <f>SUMPRODUCT((Scenarios!$A$4:$A$204='SDF-UR-Trans'!E38)*(Scenarios!$B$4:$B$204='Scenario_selection&amp;Results'!$D$2)*Scenarios!$T$4:$T$204)</f>
        <v>62.08621122615908</v>
      </c>
      <c r="D38" s="33">
        <f t="shared" si="3"/>
        <v>561222.53485588741</v>
      </c>
      <c r="E38" s="28">
        <v>2034</v>
      </c>
      <c r="F38" s="34">
        <f>SUMPRODUCT((Scenarios!$A$4:$A$204='SDF-UR-North'!H38)*(Scenarios!$B$4:$B$204='Scenario_selection&amp;Results'!$D$3)*Scenarios!$AA$4:$AA$204)</f>
        <v>35</v>
      </c>
      <c r="G38" s="33">
        <f t="shared" si="11"/>
        <v>5814.8085149739309</v>
      </c>
      <c r="H38" s="63">
        <v>2034</v>
      </c>
      <c r="I38" s="36">
        <f t="shared" si="22"/>
        <v>9.1780742935677235</v>
      </c>
      <c r="J38" s="36">
        <f t="shared" si="13"/>
        <v>26.841298956663614</v>
      </c>
      <c r="K38" s="36">
        <f t="shared" si="13"/>
        <v>285.55704385205638</v>
      </c>
      <c r="L38" s="36">
        <f t="shared" si="13"/>
        <v>2447.569736065745</v>
      </c>
      <c r="M38" s="36">
        <f t="shared" si="13"/>
        <v>18549.4674708686</v>
      </c>
      <c r="N38" s="36">
        <f t="shared" si="13"/>
        <v>54202.358661319318</v>
      </c>
      <c r="O38" s="36">
        <f t="shared" si="13"/>
        <v>8878.4988759745647</v>
      </c>
      <c r="P38" s="36">
        <f t="shared" si="13"/>
        <v>7645.5145561655872</v>
      </c>
      <c r="Q38" s="36">
        <f t="shared" si="23"/>
        <v>7991.7892674341565</v>
      </c>
      <c r="R38" s="36">
        <f t="shared" si="14"/>
        <v>6606.8975934509835</v>
      </c>
      <c r="S38" s="36">
        <f t="shared" si="15"/>
        <v>5160.1282242740481</v>
      </c>
      <c r="T38" s="36">
        <f t="shared" si="16"/>
        <v>3811.3662945297547</v>
      </c>
      <c r="U38" s="36">
        <f t="shared" si="24"/>
        <v>4835.2581755175115</v>
      </c>
      <c r="V38" s="36">
        <f t="shared" si="17"/>
        <v>6105.6126139024736</v>
      </c>
      <c r="W38" s="36">
        <f t="shared" si="18"/>
        <v>6982.1611367169689</v>
      </c>
      <c r="X38" s="36">
        <f t="shared" si="19"/>
        <v>7522.8893628547494</v>
      </c>
      <c r="Y38" s="36">
        <f t="shared" si="20"/>
        <v>7154.7329362027058</v>
      </c>
      <c r="Z38" s="36">
        <f t="shared" si="20"/>
        <v>7460.5418120461254</v>
      </c>
      <c r="AA38" s="36">
        <f t="shared" si="26"/>
        <v>7266.1933225171824</v>
      </c>
      <c r="AB38" s="36">
        <f t="shared" si="28"/>
        <v>8202.0950071309016</v>
      </c>
      <c r="AC38" s="36">
        <f t="shared" si="28"/>
        <v>8800.7223463905757</v>
      </c>
      <c r="AD38" s="36">
        <f t="shared" si="28"/>
        <v>8519.9587248201387</v>
      </c>
      <c r="AE38" s="36">
        <f t="shared" si="28"/>
        <v>9047.4274663251617</v>
      </c>
      <c r="AF38" s="36">
        <f t="shared" si="28"/>
        <v>9136.1067302647862</v>
      </c>
      <c r="AG38" s="36">
        <f t="shared" si="28"/>
        <v>8742.3743914868483</v>
      </c>
      <c r="AH38" s="36">
        <f t="shared" si="28"/>
        <v>6802.6626210521536</v>
      </c>
      <c r="AI38" s="36">
        <f t="shared" si="44"/>
        <v>10295.788606734028</v>
      </c>
      <c r="AJ38" s="36">
        <f t="shared" si="46"/>
        <v>10154.168683967526</v>
      </c>
      <c r="AK38" s="36">
        <f t="shared" si="48"/>
        <v>9946.6124061024821</v>
      </c>
      <c r="AL38" s="36">
        <f t="shared" si="50"/>
        <v>9754.3679931413717</v>
      </c>
      <c r="AM38" s="36">
        <f t="shared" ref="AM38:AM48" si="52">AM37*(1-NORMDIST(($H38-AM$3),AM$1,AM$1/3,1))/(1-NORMDIST(($H37-AM$3),AM$1,AM$1/3,1))*$CA38*(1-$CC38)</f>
        <v>9577.872705480182</v>
      </c>
      <c r="AN38" s="40">
        <f>AN37*(1-NORMDIST(($H38-AN$3),AN$1,AN$1/3,1))/(1-NORMDIST(($H37-AN$3),AN$1,AN$1/3,1))*$CA38</f>
        <v>9413.8518412932881</v>
      </c>
      <c r="AO38" s="40">
        <f>AO37*(1-NORMDIST(($H38-AO$3),AO$1,AO$1/3,1))/(1-NORMDIST(($H37-AO$3),AO$1,AO$1/3,1))*$CA38</f>
        <v>8896.4239526723704</v>
      </c>
      <c r="AP38" s="40">
        <f>AP37*(1-NORMDIST(($H38-AP$3),AP$1,AP$1/3,1))/(1-NORMDIST(($H37-AP$3),AP$1,AP$1/3,1))*$CA38</f>
        <v>8419.2421792766072</v>
      </c>
      <c r="AQ38" s="40">
        <f>AQ37*(1-NORMDIST(($H38-AQ$3),AQ$1,AQ$1/3,1))/(1-NORMDIST(($H37-AQ$3),AQ$1,AQ$1/3,1))*$CA38</f>
        <v>7977.6755649815295</v>
      </c>
      <c r="AR38" s="41">
        <f>AR37</f>
        <v>7567.0967962924597</v>
      </c>
      <c r="AS38" s="41">
        <f>AS37</f>
        <v>7175.1774641003094</v>
      </c>
      <c r="AT38" s="41">
        <f>AT37</f>
        <v>6807.9319423700599</v>
      </c>
      <c r="AU38" s="41">
        <f>AU37</f>
        <v>6462.2856880346872</v>
      </c>
      <c r="AV38" s="41">
        <f>AV37</f>
        <v>6132.476244098294</v>
      </c>
      <c r="AW38" s="39">
        <f>G38</f>
        <v>5814.8085149739309</v>
      </c>
      <c r="AX38" s="40">
        <v>0</v>
      </c>
      <c r="AY38" s="40">
        <v>0</v>
      </c>
      <c r="AZ38" s="40">
        <v>0</v>
      </c>
      <c r="BA38" s="40">
        <v>0</v>
      </c>
      <c r="BB38" s="40">
        <v>0</v>
      </c>
      <c r="BC38" s="40">
        <v>0</v>
      </c>
      <c r="BD38" s="40">
        <v>0</v>
      </c>
      <c r="BE38" s="40">
        <v>0</v>
      </c>
      <c r="BF38" s="40">
        <v>0</v>
      </c>
      <c r="BG38" s="40">
        <v>0</v>
      </c>
      <c r="BH38" s="40">
        <v>0</v>
      </c>
      <c r="BI38" s="40">
        <v>0</v>
      </c>
      <c r="BJ38" s="40">
        <v>0</v>
      </c>
      <c r="BK38" s="40">
        <v>0</v>
      </c>
      <c r="BL38" s="40">
        <v>0</v>
      </c>
      <c r="BM38" s="40">
        <v>0</v>
      </c>
      <c r="BN38" s="40">
        <v>0</v>
      </c>
      <c r="BO38" s="40">
        <v>0</v>
      </c>
      <c r="BP38" s="40">
        <v>0</v>
      </c>
      <c r="BQ38" s="40">
        <v>0</v>
      </c>
      <c r="BR38" s="40">
        <v>0</v>
      </c>
      <c r="BS38" s="40">
        <v>0</v>
      </c>
      <c r="BT38" s="40">
        <v>0</v>
      </c>
      <c r="BU38" s="40">
        <v>0</v>
      </c>
      <c r="BV38" s="40">
        <v>0</v>
      </c>
      <c r="BW38" s="40">
        <v>0</v>
      </c>
      <c r="BX38" s="263">
        <f>SUM(I38:AV38)</f>
        <v>340774.87581295846</v>
      </c>
      <c r="BY38" s="48">
        <f>MMULT(I38:AM38,$DY$3:$DY$33)/SUM(I38:AM38)</f>
        <v>1</v>
      </c>
      <c r="BZ38" s="33"/>
      <c r="CA38" s="28">
        <v>1</v>
      </c>
      <c r="CC38" s="34">
        <v>0.04</v>
      </c>
      <c r="CE38" s="45">
        <f t="shared" si="10"/>
        <v>452.31401666413893</v>
      </c>
      <c r="CF38" s="45">
        <f t="shared" si="12"/>
        <v>0</v>
      </c>
      <c r="CG38" s="45">
        <f t="shared" si="21"/>
        <v>0</v>
      </c>
      <c r="CH38" s="45">
        <f t="shared" si="25"/>
        <v>0</v>
      </c>
      <c r="CI38" s="45">
        <f t="shared" si="27"/>
        <v>456.51996658326726</v>
      </c>
      <c r="CJ38" s="45">
        <f t="shared" si="29"/>
        <v>461.45818178016981</v>
      </c>
      <c r="CK38" s="45">
        <f t="shared" si="30"/>
        <v>465.95898229419555</v>
      </c>
      <c r="CL38" s="45">
        <f t="shared" si="35"/>
        <v>469.90638842440603</v>
      </c>
      <c r="CM38" s="45">
        <f t="shared" si="36"/>
        <v>471.55317930663682</v>
      </c>
      <c r="CN38" s="45">
        <f t="shared" si="41"/>
        <v>472.79428389517324</v>
      </c>
      <c r="CO38" s="45">
        <f t="shared" si="42"/>
        <v>473.45323234419521</v>
      </c>
      <c r="CP38" s="45">
        <f t="shared" si="43"/>
        <v>473.40017356369566</v>
      </c>
      <c r="CQ38" s="45">
        <f t="shared" si="45"/>
        <v>472.51512168856658</v>
      </c>
      <c r="CR38" s="45">
        <f t="shared" si="47"/>
        <v>470.70172698614908</v>
      </c>
      <c r="CS38" s="45">
        <f t="shared" si="49"/>
        <v>467.85736040605275</v>
      </c>
      <c r="CT38" s="45">
        <f t="shared" si="51"/>
        <v>463.89079947051221</v>
      </c>
      <c r="CU38" s="45">
        <f t="shared" ref="CU38:CU64" si="53">IF($H38-CU$2&lt;=$CF$11,CU37,CU37*(1-NORMDIST(($H38-CU$2),CU$1,CU$1/3,1))/(1-NORMDIST(($H37-CU$2),CU$1,CU$1/3,1))*$CA38)</f>
        <v>458.72768644051206</v>
      </c>
      <c r="CV38" s="45">
        <f>$CE38</f>
        <v>452.31401666413893</v>
      </c>
      <c r="CW38" s="45">
        <v>0</v>
      </c>
      <c r="CX38" s="45">
        <v>0</v>
      </c>
      <c r="CY38" s="45">
        <v>0</v>
      </c>
      <c r="CZ38" s="45">
        <v>0</v>
      </c>
      <c r="DA38" s="45">
        <v>0</v>
      </c>
      <c r="DB38" s="45">
        <v>0</v>
      </c>
      <c r="DC38" s="45">
        <v>0</v>
      </c>
      <c r="DD38" s="45">
        <v>0</v>
      </c>
      <c r="DE38" s="45">
        <v>0</v>
      </c>
      <c r="DF38" s="45">
        <v>0</v>
      </c>
      <c r="DG38" s="45">
        <v>0</v>
      </c>
      <c r="DH38" s="45">
        <v>0</v>
      </c>
      <c r="DI38" s="45">
        <v>0</v>
      </c>
      <c r="DJ38" s="45">
        <v>0</v>
      </c>
      <c r="DK38" s="45">
        <v>0</v>
      </c>
      <c r="DL38" s="45">
        <v>0</v>
      </c>
      <c r="DM38" s="45">
        <v>0</v>
      </c>
      <c r="DN38" s="45">
        <v>0</v>
      </c>
      <c r="DO38" s="45">
        <v>0</v>
      </c>
      <c r="DP38" s="45">
        <v>0</v>
      </c>
      <c r="DQ38" s="45">
        <v>0</v>
      </c>
      <c r="DR38" s="45">
        <v>0</v>
      </c>
      <c r="DS38" s="45">
        <v>0</v>
      </c>
      <c r="DT38" s="45">
        <v>0</v>
      </c>
      <c r="DU38" s="45">
        <v>0</v>
      </c>
      <c r="DV38" s="45">
        <v>0</v>
      </c>
      <c r="DX38" s="43">
        <v>2029</v>
      </c>
      <c r="DY38" s="32">
        <f>SUMPRODUCT((Scenarios!$BU$4:$BU$204)*(Scenarios!$A$4:$A$204='SDF-UR-Trans'!DX38)*(Scenarios!$B$4:$B$204='Scenario_selection&amp;Results'!$D$5))</f>
        <v>1</v>
      </c>
      <c r="DZ38" s="32">
        <f t="shared" si="31"/>
        <v>1</v>
      </c>
      <c r="EA38" s="32">
        <f t="shared" si="4"/>
        <v>1</v>
      </c>
      <c r="EB38" s="32">
        <f t="shared" si="37"/>
        <v>1</v>
      </c>
      <c r="EC38" s="32">
        <f t="shared" si="38"/>
        <v>1</v>
      </c>
      <c r="ED38" s="33"/>
      <c r="EG38" s="43">
        <v>2029</v>
      </c>
      <c r="EH38" s="32">
        <f>SUMPRODUCT((Scenarios!$CA$4:$CA$204)*(Scenarios!$A$4:$A$204='SDF-UR-Trans'!DX38)*(Scenarios!$B$4:$B$204='Scenario_selection&amp;Results'!$D$5))</f>
        <v>56.229399999999998</v>
      </c>
      <c r="EI38" s="32">
        <f t="shared" si="32"/>
        <v>82.018079899538421</v>
      </c>
      <c r="EJ38" s="32">
        <f t="shared" si="6"/>
        <v>74.95429078555793</v>
      </c>
      <c r="EK38" s="32">
        <f t="shared" si="33"/>
        <v>82.581832245748672</v>
      </c>
      <c r="EL38" s="32">
        <f t="shared" si="34"/>
        <v>75.027924798233201</v>
      </c>
      <c r="EM38" s="254">
        <f>VLOOKUP(EH38,Price!$C$2:$D$16,2,FALSE)</f>
        <v>151.25</v>
      </c>
      <c r="EN38" s="243">
        <f t="shared" si="39"/>
        <v>11.445233904392344</v>
      </c>
      <c r="EO38" s="244">
        <f t="shared" si="40"/>
        <v>0</v>
      </c>
    </row>
    <row r="39" spans="1:145" x14ac:dyDescent="0.3">
      <c r="A39" s="82">
        <v>0.71359949061280303</v>
      </c>
      <c r="B39" s="260" cm="1">
        <f t="array" ref="B39">SUMPRODUCT((Scenarios!$A$4:$A$204='SDF-UR-North'!E39)*(Scenarios!$B$4:$B$204='Scenario_selection&amp;Results'!$D$26)*Scenarios!$N$4:$N$204)/100000</f>
        <v>8.9039032448951436E-2</v>
      </c>
      <c r="C39" s="260">
        <f>SUMPRODUCT((Scenarios!$A$4:$A$204='SDF-UR-Trans'!E39)*(Scenarios!$B$4:$B$204='Scenario_selection&amp;Results'!$D$2)*Scenarios!$T$4:$T$204)</f>
        <v>62.449973391673744</v>
      </c>
      <c r="D39" s="33">
        <f t="shared" si="3"/>
        <v>556048.5207257393</v>
      </c>
      <c r="E39" s="28">
        <v>2035</v>
      </c>
      <c r="F39" s="34">
        <f>SUMPRODUCT((Scenarios!$A$4:$A$204='SDF-UR-North'!H39)*(Scenarios!$B$4:$B$204='Scenario_selection&amp;Results'!$D$3)*Scenarios!$AA$4:$AA$204)</f>
        <v>35</v>
      </c>
      <c r="G39" s="33">
        <f t="shared" si="11"/>
        <v>5506.264520656172</v>
      </c>
      <c r="H39" s="63">
        <v>2035</v>
      </c>
      <c r="I39" s="36">
        <f t="shared" si="22"/>
        <v>6.5332571606225684</v>
      </c>
      <c r="J39" s="36">
        <f t="shared" si="13"/>
        <v>20.143602826220715</v>
      </c>
      <c r="K39" s="36">
        <f t="shared" si="13"/>
        <v>225.62825201101845</v>
      </c>
      <c r="L39" s="36">
        <f t="shared" si="13"/>
        <v>2031.6968773777055</v>
      </c>
      <c r="M39" s="36">
        <f t="shared" si="13"/>
        <v>16118.348936325983</v>
      </c>
      <c r="N39" s="36">
        <f t="shared" si="13"/>
        <v>49011.612331440017</v>
      </c>
      <c r="O39" s="36">
        <f t="shared" si="13"/>
        <v>8175.7285309370036</v>
      </c>
      <c r="P39" s="36">
        <f t="shared" si="13"/>
        <v>7061.2499053396805</v>
      </c>
      <c r="Q39" s="36">
        <f t="shared" si="23"/>
        <v>7402.1417427990555</v>
      </c>
      <c r="R39" s="36">
        <f t="shared" si="14"/>
        <v>6136.190843343602</v>
      </c>
      <c r="S39" s="36">
        <f t="shared" si="15"/>
        <v>4805.0515081468175</v>
      </c>
      <c r="T39" s="36">
        <f t="shared" si="16"/>
        <v>3388.961618953047</v>
      </c>
      <c r="U39" s="36">
        <f t="shared" si="24"/>
        <v>4325.863933207831</v>
      </c>
      <c r="V39" s="36">
        <f t="shared" si="17"/>
        <v>5494.745446041532</v>
      </c>
      <c r="W39" s="36">
        <f t="shared" si="18"/>
        <v>6319.2637202536243</v>
      </c>
      <c r="X39" s="36">
        <f t="shared" si="19"/>
        <v>6845.546798732883</v>
      </c>
      <c r="Y39" s="36">
        <f t="shared" si="20"/>
        <v>6544.0723097125674</v>
      </c>
      <c r="Z39" s="36">
        <f t="shared" si="20"/>
        <v>6857.0410598804228</v>
      </c>
      <c r="AA39" s="36">
        <f t="shared" si="26"/>
        <v>6709.0697481150637</v>
      </c>
      <c r="AB39" s="36">
        <f t="shared" si="28"/>
        <v>7605.7802994450067</v>
      </c>
      <c r="AC39" s="36">
        <f t="shared" si="28"/>
        <v>8193.5804661023103</v>
      </c>
      <c r="AD39" s="36">
        <f t="shared" si="28"/>
        <v>7961.6144854719814</v>
      </c>
      <c r="AE39" s="36">
        <f t="shared" si="28"/>
        <v>8483.3782082491416</v>
      </c>
      <c r="AF39" s="36">
        <f t="shared" si="28"/>
        <v>8593.2566299859172</v>
      </c>
      <c r="AG39" s="36">
        <f t="shared" si="28"/>
        <v>8246.1995047852415</v>
      </c>
      <c r="AH39" s="36">
        <f t="shared" si="28"/>
        <v>6432.9367194954293</v>
      </c>
      <c r="AI39" s="36">
        <f t="shared" si="44"/>
        <v>9809.0349716552464</v>
      </c>
      <c r="AJ39" s="36">
        <f t="shared" si="46"/>
        <v>9685.0777352242822</v>
      </c>
      <c r="AK39" s="36">
        <f t="shared" si="48"/>
        <v>9496.59043079816</v>
      </c>
      <c r="AL39" s="36">
        <f t="shared" si="50"/>
        <v>9321.190196764639</v>
      </c>
      <c r="AM39" s="36">
        <f t="shared" si="52"/>
        <v>9159.4907016815905</v>
      </c>
      <c r="AN39" s="36">
        <f t="shared" ref="AN39:AN48" si="54">AN38*(1-NORMDIST(($H39-AN$3),AN$1,AN$1/3,1))/(1-NORMDIST(($H38-AN$3),AN$1,AN$1/3,1))*$CA39*(1-$CC39)</f>
        <v>9008.5394015728834</v>
      </c>
      <c r="AO39" s="40">
        <f>AO38*(1-NORMDIST(($H39-AO$3),AO$1,AO$1/3,1))/(1-NORMDIST(($H38-AO$3),AO$1,AO$1/3,1))*$CA39</f>
        <v>8873.095153028944</v>
      </c>
      <c r="AP39" s="40">
        <f>AP38*(1-NORMDIST(($H39-AP$3),AP$1,AP$1/3,1))/(1-NORMDIST(($H38-AP$3),AP$1,AP$1/3,1))*$CA39</f>
        <v>8401.1737773053555</v>
      </c>
      <c r="AQ39" s="40">
        <f>AQ38*(1-NORMDIST(($H39-AQ$3),AQ$1,AQ$1/3,1))/(1-NORMDIST(($H38-AQ$3),AQ$1,AQ$1/3,1))*$CA39</f>
        <v>7963.7606995562983</v>
      </c>
      <c r="AR39" s="40">
        <f>AR38*(1-NORMDIST(($H39-AR$3),AR$1,AR$1/3,1))/(1-NORMDIST(($H38-AR$3),AR$1,AR$1/3,1))*$CA39</f>
        <v>7556.4444466000641</v>
      </c>
      <c r="AS39" s="41">
        <f>AS38</f>
        <v>7175.1774641003094</v>
      </c>
      <c r="AT39" s="41">
        <f>AT38</f>
        <v>6807.9319423700599</v>
      </c>
      <c r="AU39" s="41">
        <f>AU38</f>
        <v>6462.2856880346872</v>
      </c>
      <c r="AV39" s="41">
        <f>AV38</f>
        <v>6132.476244098294</v>
      </c>
      <c r="AW39" s="41">
        <f>AW38</f>
        <v>5814.8085149739309</v>
      </c>
      <c r="AX39" s="39">
        <f>G39</f>
        <v>5506.264520656172</v>
      </c>
      <c r="AY39" s="40">
        <v>0</v>
      </c>
      <c r="AZ39" s="40">
        <v>0</v>
      </c>
      <c r="BA39" s="40">
        <v>0</v>
      </c>
      <c r="BB39" s="40">
        <v>0</v>
      </c>
      <c r="BC39" s="40">
        <v>0</v>
      </c>
      <c r="BD39" s="40">
        <v>0</v>
      </c>
      <c r="BE39" s="40">
        <v>0</v>
      </c>
      <c r="BF39" s="40">
        <v>0</v>
      </c>
      <c r="BG39" s="40">
        <v>0</v>
      </c>
      <c r="BH39" s="40">
        <v>0</v>
      </c>
      <c r="BI39" s="40">
        <v>0</v>
      </c>
      <c r="BJ39" s="40">
        <v>0</v>
      </c>
      <c r="BK39" s="40">
        <v>0</v>
      </c>
      <c r="BL39" s="40">
        <v>0</v>
      </c>
      <c r="BM39" s="40">
        <v>0</v>
      </c>
      <c r="BN39" s="40">
        <v>0</v>
      </c>
      <c r="BO39" s="40">
        <v>0</v>
      </c>
      <c r="BP39" s="40">
        <v>0</v>
      </c>
      <c r="BQ39" s="40">
        <v>0</v>
      </c>
      <c r="BR39" s="40">
        <v>0</v>
      </c>
      <c r="BS39" s="40">
        <v>0</v>
      </c>
      <c r="BT39" s="40">
        <v>0</v>
      </c>
      <c r="BU39" s="40">
        <v>0</v>
      </c>
      <c r="BV39" s="40">
        <v>0</v>
      </c>
      <c r="BW39" s="40">
        <v>0</v>
      </c>
      <c r="BX39" s="263">
        <f>SUM(I39:AW39)</f>
        <v>324662.71410390444</v>
      </c>
      <c r="BY39" s="48">
        <f>MMULT(I39:AN39,$DY$3:$DY$34)/SUM(I39:AN39)</f>
        <v>1</v>
      </c>
      <c r="BZ39" s="33"/>
      <c r="CA39" s="28">
        <v>1</v>
      </c>
      <c r="CC39" s="34">
        <v>0.04</v>
      </c>
      <c r="CE39" s="45">
        <f t="shared" si="10"/>
        <v>444.61954200472468</v>
      </c>
      <c r="CF39" s="45">
        <f t="shared" si="12"/>
        <v>0</v>
      </c>
      <c r="CG39" s="45">
        <f t="shared" si="21"/>
        <v>0</v>
      </c>
      <c r="CH39" s="45">
        <f t="shared" si="25"/>
        <v>0</v>
      </c>
      <c r="CI39" s="45">
        <f t="shared" si="27"/>
        <v>453.57309044391525</v>
      </c>
      <c r="CJ39" s="45">
        <f t="shared" si="29"/>
        <v>458.93759000409841</v>
      </c>
      <c r="CK39" s="45">
        <f t="shared" si="30"/>
        <v>463.81916423974116</v>
      </c>
      <c r="CL39" s="45">
        <f t="shared" si="35"/>
        <v>468.10403170339885</v>
      </c>
      <c r="CM39" s="45">
        <f t="shared" si="36"/>
        <v>471.55317930663682</v>
      </c>
      <c r="CN39" s="45">
        <f t="shared" si="41"/>
        <v>472.79428389517324</v>
      </c>
      <c r="CO39" s="45">
        <f t="shared" si="42"/>
        <v>473.45323234419521</v>
      </c>
      <c r="CP39" s="45">
        <f t="shared" si="43"/>
        <v>473.40017356369566</v>
      </c>
      <c r="CQ39" s="45">
        <f t="shared" si="45"/>
        <v>472.51512168856658</v>
      </c>
      <c r="CR39" s="45">
        <f t="shared" si="47"/>
        <v>470.70172698614908</v>
      </c>
      <c r="CS39" s="45">
        <f t="shared" si="49"/>
        <v>467.85736040605275</v>
      </c>
      <c r="CT39" s="45">
        <f t="shared" si="51"/>
        <v>463.89079947051221</v>
      </c>
      <c r="CU39" s="45">
        <f t="shared" si="53"/>
        <v>458.72768644051206</v>
      </c>
      <c r="CV39" s="45">
        <f t="shared" ref="CV39:CV64" si="55">IF($H39-CV$2&lt;=$CF$11,CV38,CV38*(1-NORMDIST(($H39-CV$2),CV$1,CV$1/3,1))/(1-NORMDIST(($H38-CV$2),CV$1,CV$1/3,1))*$CA39)</f>
        <v>452.31401666413893</v>
      </c>
      <c r="CW39" s="45">
        <f>$CE39</f>
        <v>444.61954200472468</v>
      </c>
      <c r="CX39" s="45">
        <v>0</v>
      </c>
      <c r="CY39" s="45">
        <v>0</v>
      </c>
      <c r="CZ39" s="45">
        <v>0</v>
      </c>
      <c r="DA39" s="45">
        <v>0</v>
      </c>
      <c r="DB39" s="45">
        <v>0</v>
      </c>
      <c r="DC39" s="45">
        <v>0</v>
      </c>
      <c r="DD39" s="45">
        <v>0</v>
      </c>
      <c r="DE39" s="45">
        <v>0</v>
      </c>
      <c r="DF39" s="45">
        <v>0</v>
      </c>
      <c r="DG39" s="45">
        <v>0</v>
      </c>
      <c r="DH39" s="45">
        <v>0</v>
      </c>
      <c r="DI39" s="45">
        <v>0</v>
      </c>
      <c r="DJ39" s="45">
        <v>0</v>
      </c>
      <c r="DK39" s="45">
        <v>0</v>
      </c>
      <c r="DL39" s="45">
        <v>0</v>
      </c>
      <c r="DM39" s="45">
        <v>0</v>
      </c>
      <c r="DN39" s="45">
        <v>0</v>
      </c>
      <c r="DO39" s="45">
        <v>0</v>
      </c>
      <c r="DP39" s="45">
        <v>0</v>
      </c>
      <c r="DQ39" s="45">
        <v>0</v>
      </c>
      <c r="DR39" s="45">
        <v>0</v>
      </c>
      <c r="DS39" s="45">
        <v>0</v>
      </c>
      <c r="DT39" s="45">
        <v>0</v>
      </c>
      <c r="DU39" s="45">
        <v>0</v>
      </c>
      <c r="DV39" s="45">
        <v>0</v>
      </c>
      <c r="DX39" s="43">
        <v>2030</v>
      </c>
      <c r="DY39" s="32">
        <f>SUMPRODUCT((Scenarios!$BU$4:$BU$204)*(Scenarios!$A$4:$A$204='SDF-UR-Trans'!DX39)*(Scenarios!$B$4:$B$204='Scenario_selection&amp;Results'!$D$5))</f>
        <v>1</v>
      </c>
      <c r="DZ39" s="32">
        <f t="shared" si="31"/>
        <v>1</v>
      </c>
      <c r="EA39" s="32">
        <f t="shared" si="4"/>
        <v>1</v>
      </c>
      <c r="EB39" s="32">
        <f t="shared" si="37"/>
        <v>1</v>
      </c>
      <c r="EC39" s="32">
        <f t="shared" si="38"/>
        <v>1</v>
      </c>
      <c r="ED39" s="33"/>
      <c r="EG39" s="43">
        <v>2030</v>
      </c>
      <c r="EH39" s="32">
        <f>SUMPRODUCT((Scenarios!$CA$4:$CA$204)*(Scenarios!$A$4:$A$204='SDF-UR-Trans'!DX39)*(Scenarios!$B$4:$B$204='Scenario_selection&amp;Results'!$D$5))</f>
        <v>50.935699999999997</v>
      </c>
      <c r="EI39" s="32">
        <f t="shared" si="32"/>
        <v>81.818188663884897</v>
      </c>
      <c r="EJ39" s="32">
        <f t="shared" si="6"/>
        <v>74.197194164518237</v>
      </c>
      <c r="EK39" s="32">
        <f t="shared" si="33"/>
        <v>82.505359889916818</v>
      </c>
      <c r="EL39" s="32">
        <f t="shared" si="34"/>
        <v>74.290040400851879</v>
      </c>
      <c r="EM39" s="254">
        <f>VLOOKUP(EH39,Price!$C$2:$D$16,2,FALSE)</f>
        <v>165</v>
      </c>
      <c r="EN39" s="243">
        <f t="shared" si="39"/>
        <v>11.839042815765509</v>
      </c>
      <c r="EO39" s="244">
        <f t="shared" si="40"/>
        <v>0</v>
      </c>
    </row>
    <row r="40" spans="1:145" x14ac:dyDescent="0.3">
      <c r="A40" s="82">
        <v>0.71933248117911497</v>
      </c>
      <c r="B40" s="260" cm="1">
        <f t="array" ref="B40">SUMPRODUCT((Scenarios!$A$4:$A$204='SDF-UR-North'!E40)*(Scenarios!$B$4:$B$204='Scenario_selection&amp;Results'!$D$26)*Scenarios!$N$4:$N$204)/100000</f>
        <v>8.7731915144096159E-2</v>
      </c>
      <c r="C40" s="260">
        <f>SUMPRODUCT((Scenarios!$A$4:$A$204='SDF-UR-Trans'!E40)*(Scenarios!$B$4:$B$204='Scenario_selection&amp;Results'!$D$2)*Scenarios!$T$4:$T$204)</f>
        <v>62.780439923774438</v>
      </c>
      <c r="D40" s="33">
        <f t="shared" si="3"/>
        <v>550784.82281016058</v>
      </c>
      <c r="E40" s="28">
        <v>2036</v>
      </c>
      <c r="F40" s="34">
        <f>SUMPRODUCT((Scenarios!$A$4:$A$204='SDF-UR-North'!H40)*(Scenarios!$B$4:$B$204='Scenario_selection&amp;Results'!$D$3)*Scenarios!$AA$4:$AA$204)</f>
        <v>35</v>
      </c>
      <c r="G40" s="33">
        <f t="shared" si="11"/>
        <v>5204.5660488760495</v>
      </c>
      <c r="H40" s="63">
        <v>2036</v>
      </c>
      <c r="I40" s="36">
        <f t="shared" si="22"/>
        <v>4.6258216053050951</v>
      </c>
      <c r="J40" s="36">
        <f t="shared" ref="J40:J64" si="56">J39*(1-NORMDIST(($H40-J$3),J$1,J$1/3,1))/(1-NORMDIST(($H39-J$3),J$1,J$1/3,1))*$CA40*(1-$CC40)</f>
        <v>15.038253579716429</v>
      </c>
      <c r="K40" s="36">
        <f t="shared" ref="K40:K64" si="57">K39*(1-NORMDIST(($H40-K$3),K$1,K$1/3,1))/(1-NORMDIST(($H39-K$3),K$1,K$1/3,1))*$CA40*(1-$CC40)</f>
        <v>177.37499989546782</v>
      </c>
      <c r="L40" s="36">
        <f t="shared" ref="L40:L64" si="58">L39*(1-NORMDIST(($H40-L$3),L$1,L$1/3,1))/(1-NORMDIST(($H39-L$3),L$1,L$1/3,1))*$CA40*(1-$CC40)</f>
        <v>1678.4086759726285</v>
      </c>
      <c r="M40" s="36">
        <f t="shared" ref="M40:M64" si="59">M39*(1-NORMDIST(($H40-M$3),M$1,M$1/3,1))/(1-NORMDIST(($H39-M$3),M$1,M$1/3,1))*$CA40*(1-$CC40)</f>
        <v>13944.999193233705</v>
      </c>
      <c r="N40" s="36">
        <f t="shared" ref="N40:N64" si="60">N39*(1-NORMDIST(($H40-N$3),N$1,N$1/3,1))/(1-NORMDIST(($H39-N$3),N$1,N$1/3,1))*$CA40*(1-$CC40)</f>
        <v>44157.547814482255</v>
      </c>
      <c r="O40" s="36">
        <f t="shared" ref="O40:O64" si="61">O39*(1-NORMDIST(($H40-O$3),O$1,O$1/3,1))/(1-NORMDIST(($H39-O$3),O$1,O$1/3,1))*$CA40*(1-$CC40)</f>
        <v>7505.459481949355</v>
      </c>
      <c r="P40" s="36">
        <f t="shared" ref="P40:P64" si="62">P39*(1-NORMDIST(($H40-P$3),P$1,P$1/3,1))/(1-NORMDIST(($H39-P$3),P$1,P$1/3,1))*$CA40*(1-$CC40)</f>
        <v>6502.3224220237234</v>
      </c>
      <c r="Q40" s="36">
        <f t="shared" si="23"/>
        <v>6836.4754650162622</v>
      </c>
      <c r="R40" s="36">
        <f t="shared" si="14"/>
        <v>5683.4524614383226</v>
      </c>
      <c r="S40" s="36">
        <f t="shared" si="15"/>
        <v>4462.7168272308745</v>
      </c>
      <c r="T40" s="36">
        <f t="shared" si="16"/>
        <v>2994.2511313512287</v>
      </c>
      <c r="U40" s="36">
        <f t="shared" si="24"/>
        <v>3846.4387061132302</v>
      </c>
      <c r="V40" s="36">
        <f t="shared" si="17"/>
        <v>4915.8742479443754</v>
      </c>
      <c r="W40" s="36">
        <f t="shared" si="18"/>
        <v>5687.0207373024969</v>
      </c>
      <c r="X40" s="36">
        <f t="shared" si="19"/>
        <v>6195.6197634922328</v>
      </c>
      <c r="Y40" s="36">
        <f t="shared" si="20"/>
        <v>5954.8600397639957</v>
      </c>
      <c r="Z40" s="36">
        <f t="shared" si="20"/>
        <v>6271.7886085544678</v>
      </c>
      <c r="AA40" s="36">
        <f t="shared" si="26"/>
        <v>6166.3573364264093</v>
      </c>
      <c r="AB40" s="36">
        <f t="shared" si="28"/>
        <v>7022.6194449969307</v>
      </c>
      <c r="AC40" s="36">
        <f t="shared" si="28"/>
        <v>7597.8847888031805</v>
      </c>
      <c r="AD40" s="36">
        <f t="shared" si="28"/>
        <v>7412.3607539504719</v>
      </c>
      <c r="AE40" s="36">
        <f t="shared" si="28"/>
        <v>7927.4312247280914</v>
      </c>
      <c r="AF40" s="36">
        <f t="shared" si="28"/>
        <v>8057.5220198283687</v>
      </c>
      <c r="AG40" s="36">
        <f t="shared" si="28"/>
        <v>7756.2260007254345</v>
      </c>
      <c r="AH40" s="36">
        <f t="shared" si="28"/>
        <v>6067.8343451264673</v>
      </c>
      <c r="AI40" s="36">
        <f t="shared" si="44"/>
        <v>9333.3713146538375</v>
      </c>
      <c r="AJ40" s="36">
        <f t="shared" si="46"/>
        <v>9227.1966564929644</v>
      </c>
      <c r="AK40" s="36">
        <f t="shared" si="48"/>
        <v>9057.8775480741642</v>
      </c>
      <c r="AL40" s="36">
        <f t="shared" si="50"/>
        <v>8899.4646631586711</v>
      </c>
      <c r="AM40" s="36">
        <f t="shared" si="52"/>
        <v>8752.7305711557146</v>
      </c>
      <c r="AN40" s="36">
        <f t="shared" si="54"/>
        <v>8615.0270964895099</v>
      </c>
      <c r="AO40" s="36">
        <f t="shared" ref="AO40:AO48" si="63">AO39*(1-NORMDIST(($H40-AO$3),AO$1,AO$1/3,1))/(1-NORMDIST(($H39-AO$3),AO$1,AO$1/3,1))*$CA40*(1-$CC40)</f>
        <v>8491.0649378761846</v>
      </c>
      <c r="AP40" s="40">
        <f>AP39*(1-NORMDIST(($H40-AP$3),AP$1,AP$1/3,1))/(1-NORMDIST(($H39-AP$3),AP$1,AP$1/3,1))*$CA40</f>
        <v>8379.1436558921905</v>
      </c>
      <c r="AQ40" s="40">
        <f>AQ39*(1-NORMDIST(($H40-AQ$3),AQ$1,AQ$1/3,1))/(1-NORMDIST(($H39-AQ$3),AQ$1,AQ$1/3,1))*$CA40</f>
        <v>7946.6697991571345</v>
      </c>
      <c r="AR40" s="40">
        <f>AR39*(1-NORMDIST(($H40-AR$3),AR$1,AR$1/3,1))/(1-NORMDIST(($H39-AR$3),AR$1,AR$1/3,1))*$CA40</f>
        <v>7543.2643032473788</v>
      </c>
      <c r="AS40" s="40">
        <f>AS39*(1-NORMDIST(($H40-AS$3),AS$1,AS$1/3,1))/(1-NORMDIST(($H39-AS$3),AS$1,AS$1/3,1))*$CA40</f>
        <v>7165.0768268929151</v>
      </c>
      <c r="AT40" s="41">
        <f>AT39</f>
        <v>6807.9319423700599</v>
      </c>
      <c r="AU40" s="41">
        <f>AU39</f>
        <v>6462.2856880346872</v>
      </c>
      <c r="AV40" s="41">
        <f>AV39</f>
        <v>6132.476244098294</v>
      </c>
      <c r="AW40" s="41">
        <f>AW39</f>
        <v>5814.8085149739309</v>
      </c>
      <c r="AX40" s="41">
        <f>AX39</f>
        <v>5506.264520656172</v>
      </c>
      <c r="AY40" s="39">
        <f>G40</f>
        <v>5204.5660488760495</v>
      </c>
      <c r="AZ40" s="40">
        <v>0</v>
      </c>
      <c r="BA40" s="40">
        <v>0</v>
      </c>
      <c r="BB40" s="40">
        <v>0</v>
      </c>
      <c r="BC40" s="40">
        <v>0</v>
      </c>
      <c r="BD40" s="40">
        <v>0</v>
      </c>
      <c r="BE40" s="40">
        <v>0</v>
      </c>
      <c r="BF40" s="40">
        <v>0</v>
      </c>
      <c r="BG40" s="40">
        <v>0</v>
      </c>
      <c r="BH40" s="40">
        <v>0</v>
      </c>
      <c r="BI40" s="40">
        <v>0</v>
      </c>
      <c r="BJ40" s="40">
        <v>0</v>
      </c>
      <c r="BK40" s="40">
        <v>0</v>
      </c>
      <c r="BL40" s="40">
        <v>0</v>
      </c>
      <c r="BM40" s="40">
        <v>0</v>
      </c>
      <c r="BN40" s="40">
        <v>0</v>
      </c>
      <c r="BO40" s="40">
        <v>0</v>
      </c>
      <c r="BP40" s="40">
        <v>0</v>
      </c>
      <c r="BQ40" s="40">
        <v>0</v>
      </c>
      <c r="BR40" s="40">
        <v>0</v>
      </c>
      <c r="BS40" s="40">
        <v>0</v>
      </c>
      <c r="BT40" s="40">
        <v>0</v>
      </c>
      <c r="BU40" s="40">
        <v>0</v>
      </c>
      <c r="BV40" s="40">
        <v>0</v>
      </c>
      <c r="BW40" s="40">
        <v>0</v>
      </c>
      <c r="BX40" s="263">
        <f>SUM(I40:AX40)</f>
        <v>308977.16484875884</v>
      </c>
      <c r="BY40" s="48">
        <f>MMULT(I40:AO40,$DY$3:$DY$35)/SUM(I40:AO40)</f>
        <v>1</v>
      </c>
      <c r="BZ40" s="33"/>
      <c r="CA40" s="28">
        <v>1</v>
      </c>
      <c r="CC40" s="34">
        <v>0.04</v>
      </c>
      <c r="CE40" s="45">
        <f t="shared" si="10"/>
        <v>435.64047877634613</v>
      </c>
      <c r="CF40" s="45">
        <f t="shared" si="12"/>
        <v>0</v>
      </c>
      <c r="CG40" s="45">
        <f t="shared" si="21"/>
        <v>0</v>
      </c>
      <c r="CH40" s="45">
        <f t="shared" si="25"/>
        <v>0</v>
      </c>
      <c r="CI40" s="45">
        <f t="shared" si="27"/>
        <v>450.13492857653921</v>
      </c>
      <c r="CJ40" s="45">
        <f t="shared" si="29"/>
        <v>455.97510789503139</v>
      </c>
      <c r="CK40" s="45">
        <f t="shared" si="30"/>
        <v>461.28567622906826</v>
      </c>
      <c r="CL40" s="45">
        <f t="shared" si="35"/>
        <v>465.95436296330922</v>
      </c>
      <c r="CM40" s="45">
        <f t="shared" si="36"/>
        <v>469.74450621137339</v>
      </c>
      <c r="CN40" s="45">
        <f t="shared" si="41"/>
        <v>472.79428389517324</v>
      </c>
      <c r="CO40" s="45">
        <f t="shared" si="42"/>
        <v>473.45323234419521</v>
      </c>
      <c r="CP40" s="45">
        <f t="shared" si="43"/>
        <v>473.40017356369566</v>
      </c>
      <c r="CQ40" s="45">
        <f t="shared" si="45"/>
        <v>472.51512168856658</v>
      </c>
      <c r="CR40" s="45">
        <f t="shared" si="47"/>
        <v>470.70172698614908</v>
      </c>
      <c r="CS40" s="45">
        <f t="shared" si="49"/>
        <v>467.85736040605275</v>
      </c>
      <c r="CT40" s="45">
        <f t="shared" si="51"/>
        <v>463.89079947051221</v>
      </c>
      <c r="CU40" s="45">
        <f t="shared" si="53"/>
        <v>458.72768644051206</v>
      </c>
      <c r="CV40" s="45">
        <f t="shared" si="55"/>
        <v>452.31401666413893</v>
      </c>
      <c r="CW40" s="45">
        <f t="shared" ref="CW40:CW64" si="64">IF($H40-CW$2&lt;=$CF$11,CW39,CW39*(1-NORMDIST(($H40-CW$2),CW$1,CW$1/3,1))/(1-NORMDIST(($H39-CW$2),CW$1,CW$1/3,1))*$CA40)</f>
        <v>444.61954200472468</v>
      </c>
      <c r="CX40" s="45">
        <f>$CE40</f>
        <v>435.64047877634613</v>
      </c>
      <c r="CY40" s="45">
        <v>0</v>
      </c>
      <c r="CZ40" s="45">
        <v>0</v>
      </c>
      <c r="DA40" s="45">
        <v>0</v>
      </c>
      <c r="DB40" s="45">
        <v>0</v>
      </c>
      <c r="DC40" s="45">
        <v>0</v>
      </c>
      <c r="DD40" s="45">
        <v>0</v>
      </c>
      <c r="DE40" s="45">
        <v>0</v>
      </c>
      <c r="DF40" s="45">
        <v>0</v>
      </c>
      <c r="DG40" s="45">
        <v>0</v>
      </c>
      <c r="DH40" s="45">
        <v>0</v>
      </c>
      <c r="DI40" s="45">
        <v>0</v>
      </c>
      <c r="DJ40" s="45">
        <v>0</v>
      </c>
      <c r="DK40" s="45">
        <v>0</v>
      </c>
      <c r="DL40" s="45">
        <v>0</v>
      </c>
      <c r="DM40" s="45">
        <v>0</v>
      </c>
      <c r="DN40" s="45">
        <v>0</v>
      </c>
      <c r="DO40" s="45">
        <v>0</v>
      </c>
      <c r="DP40" s="45">
        <v>0</v>
      </c>
      <c r="DQ40" s="45">
        <v>0</v>
      </c>
      <c r="DR40" s="45">
        <v>0</v>
      </c>
      <c r="DS40" s="45">
        <v>0</v>
      </c>
      <c r="DT40" s="45">
        <v>0</v>
      </c>
      <c r="DU40" s="45">
        <v>0</v>
      </c>
      <c r="DV40" s="45">
        <v>0</v>
      </c>
      <c r="DX40" s="43">
        <v>2031</v>
      </c>
      <c r="DY40" s="32">
        <f>SUMPRODUCT((Scenarios!$BU$4:$BU$204)*(Scenarios!$A$4:$A$204='SDF-UR-Trans'!DX40)*(Scenarios!$B$4:$B$204='Scenario_selection&amp;Results'!$D$5))</f>
        <v>1</v>
      </c>
      <c r="DZ40" s="32">
        <f t="shared" si="31"/>
        <v>1</v>
      </c>
      <c r="EA40" s="32">
        <f t="shared" si="4"/>
        <v>1</v>
      </c>
      <c r="EB40" s="32">
        <f t="shared" si="37"/>
        <v>1</v>
      </c>
      <c r="EC40" s="32">
        <f t="shared" si="38"/>
        <v>1</v>
      </c>
      <c r="ED40" s="33"/>
      <c r="EG40" s="43">
        <v>2031</v>
      </c>
      <c r="EH40" s="32">
        <f>SUMPRODUCT((Scenarios!$CA$4:$CA$204)*(Scenarios!$A$4:$A$204='SDF-UR-Trans'!DX40)*(Scenarios!$B$4:$B$204='Scenario_selection&amp;Results'!$D$5))</f>
        <v>50.935699999999997</v>
      </c>
      <c r="EI40" s="32">
        <f t="shared" si="32"/>
        <v>81.599571378918611</v>
      </c>
      <c r="EJ40" s="32">
        <f t="shared" si="6"/>
        <v>73.439300403487593</v>
      </c>
      <c r="EK40" s="32">
        <f t="shared" si="33"/>
        <v>82.423362754782104</v>
      </c>
      <c r="EL40" s="32">
        <f t="shared" si="34"/>
        <v>73.554434589607126</v>
      </c>
      <c r="EM40" s="254">
        <f>VLOOKUP(EH40,Price!$C$2:$D$16,2,FALSE)</f>
        <v>165</v>
      </c>
      <c r="EN40" s="243">
        <f t="shared" si="39"/>
        <v>11.233087704910599</v>
      </c>
      <c r="EO40" s="244">
        <f t="shared" si="40"/>
        <v>0</v>
      </c>
    </row>
    <row r="41" spans="1:145" x14ac:dyDescent="0.3">
      <c r="A41" s="82">
        <v>0.7248523269481959</v>
      </c>
      <c r="B41" s="260" cm="1">
        <f t="array" ref="B41">SUMPRODUCT((Scenarios!$A$4:$A$204='SDF-UR-North'!E41)*(Scenarios!$B$4:$B$204='Scenario_selection&amp;Results'!$D$26)*Scenarios!$N$4:$N$204)/100000</f>
        <v>8.6472914568788278E-2</v>
      </c>
      <c r="C41" s="260">
        <f>SUMPRODUCT((Scenarios!$A$4:$A$204='SDF-UR-Trans'!E41)*(Scenarios!$B$4:$B$204='Scenario_selection&amp;Results'!$D$2)*Scenarios!$T$4:$T$204)</f>
        <v>63.07946014045956</v>
      </c>
      <c r="D41" s="33">
        <f t="shared" si="3"/>
        <v>545466.47677712445</v>
      </c>
      <c r="E41" s="28">
        <v>2037</v>
      </c>
      <c r="F41" s="34">
        <f>SUMPRODUCT((Scenarios!$A$4:$A$204='SDF-UR-North'!H41)*(Scenarios!$B$4:$B$204='Scenario_selection&amp;Results'!$D$3)*Scenarios!$AA$4:$AA$204)</f>
        <v>35</v>
      </c>
      <c r="G41" s="33">
        <f t="shared" si="11"/>
        <v>4908.214315726178</v>
      </c>
      <c r="H41" s="63">
        <v>2037</v>
      </c>
      <c r="I41" s="36">
        <f t="shared" si="22"/>
        <v>3.2578070169316127</v>
      </c>
      <c r="J41" s="36">
        <f t="shared" si="56"/>
        <v>11.168086697399472</v>
      </c>
      <c r="K41" s="36">
        <f t="shared" si="57"/>
        <v>138.73335025004519</v>
      </c>
      <c r="L41" s="36">
        <f t="shared" si="58"/>
        <v>1379.8662781344553</v>
      </c>
      <c r="M41" s="36">
        <f t="shared" si="59"/>
        <v>12011.608261789708</v>
      </c>
      <c r="N41" s="36">
        <f t="shared" si="60"/>
        <v>39636.718544825664</v>
      </c>
      <c r="O41" s="36">
        <f t="shared" si="61"/>
        <v>6868.2363265060085</v>
      </c>
      <c r="P41" s="36">
        <f t="shared" si="62"/>
        <v>5969.2438774598904</v>
      </c>
      <c r="Q41" s="36">
        <f t="shared" si="23"/>
        <v>6295.3398193958828</v>
      </c>
      <c r="R41" s="36">
        <f t="shared" si="14"/>
        <v>5249.1271660675839</v>
      </c>
      <c r="S41" s="36">
        <f t="shared" si="15"/>
        <v>4133.4501458574123</v>
      </c>
      <c r="T41" s="36">
        <f t="shared" si="16"/>
        <v>2628.1685537428066</v>
      </c>
      <c r="U41" s="36">
        <f t="shared" si="24"/>
        <v>3398.446114893065</v>
      </c>
      <c r="V41" s="36">
        <f t="shared" si="17"/>
        <v>4371.0595787641641</v>
      </c>
      <c r="W41" s="36">
        <f t="shared" si="18"/>
        <v>5087.8933454817716</v>
      </c>
      <c r="X41" s="36">
        <f t="shared" si="19"/>
        <v>5575.7473710888862</v>
      </c>
      <c r="Y41" s="36">
        <f t="shared" si="20"/>
        <v>5389.496213512276</v>
      </c>
      <c r="Z41" s="36">
        <f t="shared" si="20"/>
        <v>5707.0920973011735</v>
      </c>
      <c r="AA41" s="36">
        <f t="shared" si="26"/>
        <v>5640.0551434863137</v>
      </c>
      <c r="AB41" s="36">
        <f t="shared" si="28"/>
        <v>6454.5432617918432</v>
      </c>
      <c r="AC41" s="36">
        <f t="shared" si="28"/>
        <v>7015.3293098131016</v>
      </c>
      <c r="AD41" s="36">
        <f t="shared" si="28"/>
        <v>6873.4618833068698</v>
      </c>
      <c r="AE41" s="36">
        <f t="shared" si="28"/>
        <v>7380.5357188596099</v>
      </c>
      <c r="AF41" s="36">
        <f t="shared" si="28"/>
        <v>7529.4829590185909</v>
      </c>
      <c r="AG41" s="36">
        <f t="shared" si="28"/>
        <v>7272.6748987726842</v>
      </c>
      <c r="AH41" s="36">
        <f t="shared" si="28"/>
        <v>5707.2951592371628</v>
      </c>
      <c r="AI41" s="36">
        <f t="shared" si="44"/>
        <v>8868.0942652832928</v>
      </c>
      <c r="AJ41" s="36">
        <f t="shared" si="46"/>
        <v>8779.7477363717244</v>
      </c>
      <c r="AK41" s="36">
        <f t="shared" si="48"/>
        <v>8629.6485904846613</v>
      </c>
      <c r="AL41" s="36">
        <f t="shared" si="50"/>
        <v>8488.3371300165982</v>
      </c>
      <c r="AM41" s="36">
        <f t="shared" si="52"/>
        <v>8356.7242787499308</v>
      </c>
      <c r="AN41" s="36">
        <f t="shared" si="54"/>
        <v>8232.4458307419845</v>
      </c>
      <c r="AO41" s="36">
        <f t="shared" si="63"/>
        <v>8120.1570262414898</v>
      </c>
      <c r="AP41" s="36">
        <f t="shared" ref="AP41:AP48" si="65">AP40*(1-NORMDIST(($H41-AP$3),AP$1,AP$1/3,1))/(1-NORMDIST(($H40-AP$3),AP$1,AP$1/3,1))*$CA41*(1-$CC41)</f>
        <v>8018.3804725329264</v>
      </c>
      <c r="AQ41" s="40">
        <f>AQ40*(1-NORMDIST(($H41-AQ$3),AQ$1,AQ$1/3,1))/(1-NORMDIST(($H40-AQ$3),AQ$1,AQ$1/3,1))*$CA41</f>
        <v>7925.8315085627082</v>
      </c>
      <c r="AR41" s="40">
        <f>AR40*(1-NORMDIST(($H41-AR$3),AR$1,AR$1/3,1))/(1-NORMDIST(($H40-AR$3),AR$1,AR$1/3,1))*$CA41</f>
        <v>7527.0758234882433</v>
      </c>
      <c r="AS41" s="40">
        <f>AS40*(1-NORMDIST(($H41-AS$3),AS$1,AS$1/3,1))/(1-NORMDIST(($H40-AS$3),AS$1,AS$1/3,1))*$CA41</f>
        <v>7152.5793169358421</v>
      </c>
      <c r="AT41" s="40">
        <f>AT40*(1-NORMDIST(($H41-AT$3),AT$1,AT$1/3,1))/(1-NORMDIST(($H40-AT$3),AT$1,AT$1/3,1))*$CA41</f>
        <v>6798.3482838436239</v>
      </c>
      <c r="AU41" s="41">
        <f>AU40</f>
        <v>6462.2856880346872</v>
      </c>
      <c r="AV41" s="41">
        <f>AV40</f>
        <v>6132.476244098294</v>
      </c>
      <c r="AW41" s="41">
        <f>AW40</f>
        <v>5814.8085149739309</v>
      </c>
      <c r="AX41" s="41">
        <f>AX40</f>
        <v>5506.264520656172</v>
      </c>
      <c r="AY41" s="41">
        <f>AY40</f>
        <v>5204.5660488760495</v>
      </c>
      <c r="AZ41" s="39">
        <f>G41</f>
        <v>4908.214315726178</v>
      </c>
      <c r="BA41" s="40">
        <v>0</v>
      </c>
      <c r="BB41" s="40">
        <v>0</v>
      </c>
      <c r="BC41" s="40">
        <v>0</v>
      </c>
      <c r="BD41" s="40">
        <v>0</v>
      </c>
      <c r="BE41" s="40">
        <v>0</v>
      </c>
      <c r="BF41" s="40">
        <v>0</v>
      </c>
      <c r="BG41" s="40">
        <v>0</v>
      </c>
      <c r="BH41" s="40">
        <v>0</v>
      </c>
      <c r="BI41" s="40">
        <v>0</v>
      </c>
      <c r="BJ41" s="40">
        <v>0</v>
      </c>
      <c r="BK41" s="40">
        <v>0</v>
      </c>
      <c r="BL41" s="40">
        <v>0</v>
      </c>
      <c r="BM41" s="40">
        <v>0</v>
      </c>
      <c r="BN41" s="40">
        <v>0</v>
      </c>
      <c r="BO41" s="40">
        <v>0</v>
      </c>
      <c r="BP41" s="40">
        <v>0</v>
      </c>
      <c r="BQ41" s="40">
        <v>0</v>
      </c>
      <c r="BR41" s="40">
        <v>0</v>
      </c>
      <c r="BS41" s="40">
        <v>0</v>
      </c>
      <c r="BT41" s="40">
        <v>0</v>
      </c>
      <c r="BU41" s="40">
        <v>0</v>
      </c>
      <c r="BV41" s="40">
        <v>0</v>
      </c>
      <c r="BW41" s="40">
        <v>0</v>
      </c>
      <c r="BX41" s="263">
        <f>SUM(I41:AY41)</f>
        <v>293745.80255296337</v>
      </c>
      <c r="BY41" s="48">
        <f>MMULT(I41:AP41,$DY$3:$DY$36)/SUM(I41:AP41)</f>
        <v>1</v>
      </c>
      <c r="BZ41" s="33"/>
      <c r="CA41" s="28">
        <v>1</v>
      </c>
      <c r="CC41" s="34">
        <v>0.04</v>
      </c>
      <c r="CE41" s="45">
        <f t="shared" si="10"/>
        <v>425.40118944769898</v>
      </c>
      <c r="CF41" s="45">
        <f t="shared" si="12"/>
        <v>0</v>
      </c>
      <c r="CG41" s="45">
        <f t="shared" si="21"/>
        <v>0</v>
      </c>
      <c r="CH41" s="45">
        <f t="shared" si="25"/>
        <v>0</v>
      </c>
      <c r="CI41" s="45">
        <f t="shared" si="27"/>
        <v>446.1529220084974</v>
      </c>
      <c r="CJ41" s="45">
        <f t="shared" si="29"/>
        <v>452.51873832314374</v>
      </c>
      <c r="CK41" s="45">
        <f t="shared" si="30"/>
        <v>458.30803701894104</v>
      </c>
      <c r="CL41" s="45">
        <f t="shared" si="35"/>
        <v>463.40921200124569</v>
      </c>
      <c r="CM41" s="45">
        <f t="shared" si="36"/>
        <v>467.58730393914158</v>
      </c>
      <c r="CN41" s="45">
        <f t="shared" si="41"/>
        <v>470.98085046199628</v>
      </c>
      <c r="CO41" s="45">
        <f t="shared" si="42"/>
        <v>473.45323234419521</v>
      </c>
      <c r="CP41" s="45">
        <f t="shared" si="43"/>
        <v>473.40017356369566</v>
      </c>
      <c r="CQ41" s="45">
        <f t="shared" si="45"/>
        <v>472.51512168856658</v>
      </c>
      <c r="CR41" s="45">
        <f t="shared" si="47"/>
        <v>470.70172698614908</v>
      </c>
      <c r="CS41" s="45">
        <f t="shared" si="49"/>
        <v>467.85736040605275</v>
      </c>
      <c r="CT41" s="45">
        <f t="shared" si="51"/>
        <v>463.89079947051221</v>
      </c>
      <c r="CU41" s="45">
        <f t="shared" si="53"/>
        <v>458.72768644051206</v>
      </c>
      <c r="CV41" s="45">
        <f t="shared" si="55"/>
        <v>452.31401666413893</v>
      </c>
      <c r="CW41" s="45">
        <f t="shared" si="64"/>
        <v>444.61954200472468</v>
      </c>
      <c r="CX41" s="45">
        <f t="shared" ref="CX41:CX64" si="66">IF($H41-CX$2&lt;=$CF$11,CX40,CX40*(1-NORMDIST(($H41-CX$2),CX$1,CX$1/3,1))/(1-NORMDIST(($H40-CX$2),CX$1,CX$1/3,1))*$CA41)</f>
        <v>435.64047877634613</v>
      </c>
      <c r="CY41" s="45">
        <f>$CE41</f>
        <v>425.40118944769898</v>
      </c>
      <c r="CZ41" s="45">
        <v>0</v>
      </c>
      <c r="DA41" s="45">
        <v>0</v>
      </c>
      <c r="DB41" s="45">
        <v>0</v>
      </c>
      <c r="DC41" s="45">
        <v>0</v>
      </c>
      <c r="DD41" s="45">
        <v>0</v>
      </c>
      <c r="DE41" s="45">
        <v>0</v>
      </c>
      <c r="DF41" s="45">
        <v>0</v>
      </c>
      <c r="DG41" s="45">
        <v>0</v>
      </c>
      <c r="DH41" s="45">
        <v>0</v>
      </c>
      <c r="DI41" s="45">
        <v>0</v>
      </c>
      <c r="DJ41" s="45">
        <v>0</v>
      </c>
      <c r="DK41" s="45">
        <v>0</v>
      </c>
      <c r="DL41" s="45">
        <v>0</v>
      </c>
      <c r="DM41" s="45">
        <v>0</v>
      </c>
      <c r="DN41" s="45">
        <v>0</v>
      </c>
      <c r="DO41" s="45">
        <v>0</v>
      </c>
      <c r="DP41" s="45">
        <v>0</v>
      </c>
      <c r="DQ41" s="45">
        <v>0</v>
      </c>
      <c r="DR41" s="45">
        <v>0</v>
      </c>
      <c r="DS41" s="45">
        <v>0</v>
      </c>
      <c r="DT41" s="45">
        <v>0</v>
      </c>
      <c r="DU41" s="45">
        <v>0</v>
      </c>
      <c r="DV41" s="45">
        <v>0</v>
      </c>
      <c r="DX41" s="43">
        <v>2032</v>
      </c>
      <c r="DY41" s="32">
        <f>SUMPRODUCT((Scenarios!$BU$4:$BU$204)*(Scenarios!$A$4:$A$204='SDF-UR-Trans'!DX41)*(Scenarios!$B$4:$B$204='Scenario_selection&amp;Results'!$D$5))</f>
        <v>1</v>
      </c>
      <c r="DZ41" s="32">
        <f t="shared" si="31"/>
        <v>1</v>
      </c>
      <c r="EA41" s="32">
        <f t="shared" ref="EA41:EA69" si="67">MMULT(I36:BW36,$DY$3:$DY$69)/SUM(I36:BW36)</f>
        <v>1</v>
      </c>
      <c r="EB41" s="32">
        <f t="shared" si="37"/>
        <v>1</v>
      </c>
      <c r="EC41" s="32">
        <f t="shared" si="38"/>
        <v>1</v>
      </c>
      <c r="ED41" s="33"/>
      <c r="EG41" s="43">
        <v>2032</v>
      </c>
      <c r="EH41" s="32">
        <f>SUMPRODUCT((Scenarios!$CA$4:$CA$204)*(Scenarios!$A$4:$A$204='SDF-UR-Trans'!DX41)*(Scenarios!$B$4:$B$204='Scenario_selection&amp;Results'!$D$5))</f>
        <v>50.935699999999997</v>
      </c>
      <c r="EI41" s="32">
        <f t="shared" si="32"/>
        <v>81.363310775430122</v>
      </c>
      <c r="EJ41" s="32">
        <f t="shared" si="6"/>
        <v>72.678241375705198</v>
      </c>
      <c r="EK41" s="32">
        <f t="shared" si="33"/>
        <v>82.33584000344301</v>
      </c>
      <c r="EL41" s="32">
        <f t="shared" si="34"/>
        <v>72.819026040533515</v>
      </c>
      <c r="EM41" s="254">
        <f>VLOOKUP(EH41,Price!$C$2:$D$16,2,FALSE)</f>
        <v>165</v>
      </c>
      <c r="EN41" s="243">
        <f t="shared" si="39"/>
        <v>10.662771385257235</v>
      </c>
      <c r="EO41" s="244">
        <f t="shared" si="40"/>
        <v>0</v>
      </c>
    </row>
    <row r="42" spans="1:145" x14ac:dyDescent="0.3">
      <c r="A42" s="82">
        <v>0.7301628159415291</v>
      </c>
      <c r="B42" s="260" cm="1">
        <f t="array" ref="B42">SUMPRODUCT((Scenarios!$A$4:$A$204='SDF-UR-North'!E42)*(Scenarios!$B$4:$B$204='Scenario_selection&amp;Results'!$D$26)*Scenarios!$N$4:$N$204)/100000</f>
        <v>8.526223601074355E-2</v>
      </c>
      <c r="C42" s="260">
        <f>SUMPRODUCT((Scenarios!$A$4:$A$204='SDF-UR-Trans'!E42)*(Scenarios!$B$4:$B$204='Scenario_selection&amp;Results'!$D$2)*Scenarios!$T$4:$T$204)</f>
        <v>63.348852780895598</v>
      </c>
      <c r="D42" s="33">
        <f t="shared" si="3"/>
        <v>540126.48368145677</v>
      </c>
      <c r="E42" s="28">
        <v>2038</v>
      </c>
      <c r="F42" s="34">
        <f>SUMPRODUCT((Scenarios!$A$4:$A$204='SDF-UR-North'!H42)*(Scenarios!$B$4:$B$204='Scenario_selection&amp;Results'!$D$3)*Scenarios!$AA$4:$AA$204)</f>
        <v>35</v>
      </c>
      <c r="G42" s="33">
        <f t="shared" si="11"/>
        <v>4616.5044291557806</v>
      </c>
      <c r="H42" s="63">
        <v>2038</v>
      </c>
      <c r="I42" s="36">
        <f t="shared" si="22"/>
        <v>2.2821055289250243</v>
      </c>
      <c r="J42" s="36">
        <f t="shared" si="56"/>
        <v>8.2504188014418958</v>
      </c>
      <c r="K42" s="36">
        <f t="shared" si="57"/>
        <v>107.95692347638276</v>
      </c>
      <c r="L42" s="36">
        <f t="shared" si="58"/>
        <v>1128.9195847580172</v>
      </c>
      <c r="M42" s="36">
        <f t="shared" si="59"/>
        <v>10300.199277137443</v>
      </c>
      <c r="N42" s="36">
        <f t="shared" si="60"/>
        <v>35443.812231616641</v>
      </c>
      <c r="O42" s="36">
        <f t="shared" si="61"/>
        <v>6264.4790885748707</v>
      </c>
      <c r="P42" s="36">
        <f t="shared" si="62"/>
        <v>5462.4474010610938</v>
      </c>
      <c r="Q42" s="36">
        <f t="shared" si="23"/>
        <v>5779.2302864247631</v>
      </c>
      <c r="R42" s="36">
        <f t="shared" si="14"/>
        <v>4833.6367818061535</v>
      </c>
      <c r="S42" s="36">
        <f t="shared" si="15"/>
        <v>3817.57489790198</v>
      </c>
      <c r="T42" s="36">
        <f t="shared" si="16"/>
        <v>2291.260141177002</v>
      </c>
      <c r="U42" s="36">
        <f t="shared" si="24"/>
        <v>2982.9459250202312</v>
      </c>
      <c r="V42" s="36">
        <f t="shared" si="17"/>
        <v>3861.9646843216592</v>
      </c>
      <c r="W42" s="36">
        <f t="shared" si="18"/>
        <v>4524.0142082149932</v>
      </c>
      <c r="X42" s="36">
        <f t="shared" si="19"/>
        <v>4988.3426236470341</v>
      </c>
      <c r="Y42" s="36">
        <f t="shared" si="20"/>
        <v>4850.2765649140292</v>
      </c>
      <c r="Z42" s="36">
        <f t="shared" si="20"/>
        <v>5165.2517512048071</v>
      </c>
      <c r="AA42" s="36">
        <f t="shared" si="26"/>
        <v>5132.2383687852625</v>
      </c>
      <c r="AB42" s="36">
        <f t="shared" si="28"/>
        <v>5903.6442321426057</v>
      </c>
      <c r="AC42" s="36">
        <f t="shared" si="28"/>
        <v>6447.8428427677336</v>
      </c>
      <c r="AD42" s="36">
        <f t="shared" si="28"/>
        <v>6346.4503543020155</v>
      </c>
      <c r="AE42" s="36">
        <f t="shared" si="28"/>
        <v>6843.9506151841788</v>
      </c>
      <c r="AF42" s="36">
        <f t="shared" si="28"/>
        <v>7010.0410017101785</v>
      </c>
      <c r="AG42" s="36">
        <f t="shared" si="28"/>
        <v>6796.0697571829405</v>
      </c>
      <c r="AH42" s="36">
        <f t="shared" si="28"/>
        <v>5351.4817954748623</v>
      </c>
      <c r="AI42" s="36">
        <f t="shared" si="44"/>
        <v>8412.6346124317552</v>
      </c>
      <c r="AJ42" s="36">
        <f t="shared" si="46"/>
        <v>8342.0693259367854</v>
      </c>
      <c r="AK42" s="36">
        <f t="shared" si="48"/>
        <v>8211.176210780799</v>
      </c>
      <c r="AL42" s="36">
        <f t="shared" si="50"/>
        <v>8087.0343146977802</v>
      </c>
      <c r="AM42" s="36">
        <f t="shared" si="52"/>
        <v>7970.6696599711522</v>
      </c>
      <c r="AN42" s="36">
        <f t="shared" si="54"/>
        <v>7859.9791674121288</v>
      </c>
      <c r="AO42" s="36">
        <f t="shared" si="63"/>
        <v>7759.5522459693502</v>
      </c>
      <c r="AP42" s="36">
        <f t="shared" si="65"/>
        <v>7668.1204312402151</v>
      </c>
      <c r="AQ42" s="36">
        <f t="shared" ref="AQ42:AQ48" si="68">AQ41*(1-NORMDIST(($H42-AQ$3),AQ$1,AQ$1/3,1))/(1-NORMDIST(($H41-AQ$3),AQ$1,AQ$1/3,1))*$CA42*(1-$CC42)</f>
        <v>7584.5856338977555</v>
      </c>
      <c r="AR42" s="40">
        <f>AR41*(1-NORMDIST(($H42-AR$3),AR$1,AR$1/3,1))/(1-NORMDIST(($H41-AR$3),AR$1,AR$1/3,1))*$CA42</f>
        <v>7507.3378203623597</v>
      </c>
      <c r="AS42" s="40">
        <f>AS41*(1-NORMDIST(($H42-AS$3),AS$1,AS$1/3,1))/(1-NORMDIST(($H41-AS$3),AS$1,AS$1/3,1))*$CA42</f>
        <v>7137.2292800230452</v>
      </c>
      <c r="AT42" s="40">
        <f>AT41*(1-NORMDIST(($H42-AT$3),AT$1,AT$1/3,1))/(1-NORMDIST(($H41-AT$3),AT$1,AT$1/3,1))*$CA42</f>
        <v>6786.4904311755135</v>
      </c>
      <c r="AU42" s="40">
        <f>AU41*(1-NORMDIST(($H42-AU$3),AU$1,AU$1/3,1))/(1-NORMDIST(($H41-AU$3),AU$1,AU$1/3,1))*$CA42</f>
        <v>6453.1886024793876</v>
      </c>
      <c r="AV42" s="41">
        <f>AV41</f>
        <v>6132.476244098294</v>
      </c>
      <c r="AW42" s="41">
        <f>AW41</f>
        <v>5814.8085149739309</v>
      </c>
      <c r="AX42" s="41">
        <f>AX41</f>
        <v>5506.264520656172</v>
      </c>
      <c r="AY42" s="41">
        <f>AY41</f>
        <v>5204.5660488760495</v>
      </c>
      <c r="AZ42" s="41">
        <f>AZ41</f>
        <v>4908.214315726178</v>
      </c>
      <c r="BA42" s="39">
        <f>G42</f>
        <v>4616.5044291557806</v>
      </c>
      <c r="BB42" s="40">
        <v>0</v>
      </c>
      <c r="BC42" s="40">
        <v>0</v>
      </c>
      <c r="BD42" s="40">
        <v>0</v>
      </c>
      <c r="BE42" s="40">
        <v>0</v>
      </c>
      <c r="BF42" s="40">
        <v>0</v>
      </c>
      <c r="BG42" s="40">
        <v>0</v>
      </c>
      <c r="BH42" s="40">
        <v>0</v>
      </c>
      <c r="BI42" s="40">
        <v>0</v>
      </c>
      <c r="BJ42" s="40">
        <v>0</v>
      </c>
      <c r="BK42" s="40">
        <v>0</v>
      </c>
      <c r="BL42" s="40">
        <v>0</v>
      </c>
      <c r="BM42" s="40">
        <v>0</v>
      </c>
      <c r="BN42" s="40">
        <v>0</v>
      </c>
      <c r="BO42" s="40">
        <v>0</v>
      </c>
      <c r="BP42" s="40">
        <v>0</v>
      </c>
      <c r="BQ42" s="40">
        <v>0</v>
      </c>
      <c r="BR42" s="40">
        <v>0</v>
      </c>
      <c r="BS42" s="40">
        <v>0</v>
      </c>
      <c r="BT42" s="40">
        <v>0</v>
      </c>
      <c r="BU42" s="40">
        <v>0</v>
      </c>
      <c r="BV42" s="40">
        <v>0</v>
      </c>
      <c r="BW42" s="40">
        <v>0</v>
      </c>
      <c r="BX42" s="263">
        <f>SUM(I42:AZ42)</f>
        <v>278990.96124384587</v>
      </c>
      <c r="BY42" s="48">
        <f>MMULT(I42:AQ42,$DY$3:$DY$37)/SUM(I42:AQ42)</f>
        <v>1</v>
      </c>
      <c r="BZ42" s="33"/>
      <c r="CA42" s="28">
        <v>1</v>
      </c>
      <c r="CC42" s="34">
        <v>0.04</v>
      </c>
      <c r="CE42" s="45">
        <f t="shared" si="10"/>
        <v>413.95491588462437</v>
      </c>
      <c r="CF42" s="45">
        <f t="shared" si="12"/>
        <v>0</v>
      </c>
      <c r="CG42" s="45">
        <f t="shared" si="21"/>
        <v>0</v>
      </c>
      <c r="CH42" s="45">
        <f t="shared" si="25"/>
        <v>0</v>
      </c>
      <c r="CI42" s="45">
        <f t="shared" si="27"/>
        <v>441.57478441665887</v>
      </c>
      <c r="CJ42" s="45">
        <f t="shared" si="29"/>
        <v>448.51564397571548</v>
      </c>
      <c r="CK42" s="45">
        <f t="shared" si="30"/>
        <v>454.8339834439189</v>
      </c>
      <c r="CL42" s="45">
        <f t="shared" si="35"/>
        <v>460.41786518278553</v>
      </c>
      <c r="CM42" s="45">
        <f t="shared" si="36"/>
        <v>465.03323347416966</v>
      </c>
      <c r="CN42" s="45">
        <f t="shared" si="41"/>
        <v>468.81797054033711</v>
      </c>
      <c r="CO42" s="45">
        <f t="shared" si="42"/>
        <v>471.63727147109586</v>
      </c>
      <c r="CP42" s="45">
        <f t="shared" si="43"/>
        <v>473.40017356369566</v>
      </c>
      <c r="CQ42" s="45">
        <f t="shared" si="45"/>
        <v>472.51512168856658</v>
      </c>
      <c r="CR42" s="45">
        <f t="shared" si="47"/>
        <v>470.70172698614908</v>
      </c>
      <c r="CS42" s="45">
        <f t="shared" si="49"/>
        <v>467.85736040605275</v>
      </c>
      <c r="CT42" s="45">
        <f t="shared" si="51"/>
        <v>463.89079947051221</v>
      </c>
      <c r="CU42" s="45">
        <f t="shared" si="53"/>
        <v>458.72768644051206</v>
      </c>
      <c r="CV42" s="45">
        <f t="shared" si="55"/>
        <v>452.31401666413893</v>
      </c>
      <c r="CW42" s="45">
        <f t="shared" si="64"/>
        <v>444.61954200472468</v>
      </c>
      <c r="CX42" s="45">
        <f t="shared" si="66"/>
        <v>435.64047877634613</v>
      </c>
      <c r="CY42" s="45">
        <f t="shared" ref="CY42:CY64" si="69">IF($H42-CY$2&lt;=$CF$11,CY41,CY41*(1-NORMDIST(($H42-CY$2),CY$1,CY$1/3,1))/(1-NORMDIST(($H41-CY$2),CY$1,CY$1/3,1))*$CA42)</f>
        <v>425.40118944769898</v>
      </c>
      <c r="CZ42" s="45">
        <f>$CE42</f>
        <v>413.95491588462437</v>
      </c>
      <c r="DA42" s="45">
        <v>0</v>
      </c>
      <c r="DB42" s="45">
        <v>0</v>
      </c>
      <c r="DC42" s="45">
        <v>0</v>
      </c>
      <c r="DD42" s="45">
        <v>0</v>
      </c>
      <c r="DE42" s="45">
        <v>0</v>
      </c>
      <c r="DF42" s="45">
        <v>0</v>
      </c>
      <c r="DG42" s="45">
        <v>0</v>
      </c>
      <c r="DH42" s="45">
        <v>0</v>
      </c>
      <c r="DI42" s="45">
        <v>0</v>
      </c>
      <c r="DJ42" s="45">
        <v>0</v>
      </c>
      <c r="DK42" s="45">
        <v>0</v>
      </c>
      <c r="DL42" s="45">
        <v>0</v>
      </c>
      <c r="DM42" s="45">
        <v>0</v>
      </c>
      <c r="DN42" s="45">
        <v>0</v>
      </c>
      <c r="DO42" s="45">
        <v>0</v>
      </c>
      <c r="DP42" s="45">
        <v>0</v>
      </c>
      <c r="DQ42" s="45">
        <v>0</v>
      </c>
      <c r="DR42" s="45">
        <v>0</v>
      </c>
      <c r="DS42" s="45">
        <v>0</v>
      </c>
      <c r="DT42" s="45">
        <v>0</v>
      </c>
      <c r="DU42" s="45">
        <v>0</v>
      </c>
      <c r="DV42" s="45">
        <v>0</v>
      </c>
      <c r="DX42" s="43">
        <v>2033</v>
      </c>
      <c r="DY42" s="32">
        <f>SUMPRODUCT((Scenarios!$BU$4:$BU$204)*(Scenarios!$A$4:$A$204='SDF-UR-Trans'!DX42)*(Scenarios!$B$4:$B$204='Scenario_selection&amp;Results'!$D$5))</f>
        <v>1</v>
      </c>
      <c r="DZ42" s="32">
        <f t="shared" si="31"/>
        <v>1</v>
      </c>
      <c r="EA42" s="32">
        <f t="shared" si="67"/>
        <v>1</v>
      </c>
      <c r="EB42" s="32">
        <f t="shared" si="37"/>
        <v>1</v>
      </c>
      <c r="EC42" s="32">
        <f t="shared" si="38"/>
        <v>1</v>
      </c>
      <c r="ED42" s="33"/>
      <c r="EG42" s="43">
        <v>2033</v>
      </c>
      <c r="EH42" s="32">
        <f>SUMPRODUCT((Scenarios!$CA$4:$CA$204)*(Scenarios!$A$4:$A$204='SDF-UR-Trans'!DX42)*(Scenarios!$B$4:$B$204='Scenario_selection&amp;Results'!$D$5))</f>
        <v>50.935699999999997</v>
      </c>
      <c r="EI42" s="32">
        <f t="shared" si="32"/>
        <v>81.108653564370073</v>
      </c>
      <c r="EJ42" s="32">
        <f t="shared" si="6"/>
        <v>71.912233385094794</v>
      </c>
      <c r="EK42" s="32">
        <f t="shared" si="33"/>
        <v>82.242921947063564</v>
      </c>
      <c r="EL42" s="32">
        <f t="shared" si="34"/>
        <v>72.082366831873827</v>
      </c>
      <c r="EM42" s="254">
        <f>VLOOKUP(EH42,Price!$C$2:$D$16,2,FALSE)</f>
        <v>165</v>
      </c>
      <c r="EN42" s="243">
        <f t="shared" si="39"/>
        <v>10.118585802762185</v>
      </c>
      <c r="EO42" s="244">
        <f t="shared" si="40"/>
        <v>0</v>
      </c>
    </row>
    <row r="43" spans="1:145" x14ac:dyDescent="0.3">
      <c r="A43" s="82">
        <v>0.73526862694843087</v>
      </c>
      <c r="B43" s="260" cm="1">
        <f t="array" ref="B43">SUMPRODUCT((Scenarios!$A$4:$A$204='SDF-UR-North'!E43)*(Scenarios!$B$4:$B$204='Scenario_selection&amp;Results'!$D$26)*Scenarios!$N$4:$N$204)/100000</f>
        <v>8.4100094826230029E-2</v>
      </c>
      <c r="C43" s="260">
        <f>SUMPRODUCT((Scenarios!$A$4:$A$204='SDF-UR-Trans'!E43)*(Scenarios!$B$4:$B$204='Scenario_selection&amp;Results'!$D$2)*Scenarios!$T$4:$T$204)</f>
        <v>63.590405213731977</v>
      </c>
      <c r="D43" s="33">
        <f t="shared" si="3"/>
        <v>534795.91085132526</v>
      </c>
      <c r="E43" s="28">
        <v>2039</v>
      </c>
      <c r="F43" s="34">
        <f>SUMPRODUCT((Scenarios!$A$4:$A$204='SDF-UR-North'!H43)*(Scenarios!$B$4:$B$204='Scenario_selection&amp;Results'!$D$3)*Scenarios!$AA$4:$AA$204)</f>
        <v>35</v>
      </c>
      <c r="G43" s="33">
        <f t="shared" si="11"/>
        <v>4329.5061370720769</v>
      </c>
      <c r="H43" s="63">
        <v>2039</v>
      </c>
      <c r="I43" s="36">
        <f t="shared" si="22"/>
        <v>1.5900715611648077</v>
      </c>
      <c r="J43" s="36">
        <f t="shared" si="56"/>
        <v>6.0629503317107361</v>
      </c>
      <c r="K43" s="36">
        <f t="shared" si="57"/>
        <v>83.578255144473346</v>
      </c>
      <c r="L43" s="36">
        <f t="shared" si="58"/>
        <v>919.09976095550292</v>
      </c>
      <c r="M43" s="36">
        <f t="shared" si="59"/>
        <v>8792.8587982906211</v>
      </c>
      <c r="N43" s="36">
        <f t="shared" si="60"/>
        <v>31571.695660541773</v>
      </c>
      <c r="O43" s="36">
        <f t="shared" si="61"/>
        <v>5694.4613720974266</v>
      </c>
      <c r="P43" s="36">
        <f t="shared" si="62"/>
        <v>4982.2670463925879</v>
      </c>
      <c r="Q43" s="36">
        <f t="shared" si="23"/>
        <v>5288.5662080953616</v>
      </c>
      <c r="R43" s="36">
        <f t="shared" si="14"/>
        <v>4437.3617444644206</v>
      </c>
      <c r="S43" s="36">
        <f t="shared" si="15"/>
        <v>3515.397867112998</v>
      </c>
      <c r="T43" s="36">
        <f t="shared" si="16"/>
        <v>1983.6701116480258</v>
      </c>
      <c r="U43" s="36">
        <f t="shared" si="24"/>
        <v>2600.5581306997346</v>
      </c>
      <c r="V43" s="36">
        <f t="shared" si="17"/>
        <v>3389.793872907067</v>
      </c>
      <c r="W43" s="36">
        <f t="shared" si="18"/>
        <v>3997.1047725767858</v>
      </c>
      <c r="X43" s="36">
        <f t="shared" si="19"/>
        <v>4435.496456478244</v>
      </c>
      <c r="Y43" s="36">
        <f t="shared" si="20"/>
        <v>4339.3001359227592</v>
      </c>
      <c r="Z43" s="36">
        <f t="shared" si="20"/>
        <v>4648.4677840460208</v>
      </c>
      <c r="AA43" s="36">
        <f t="shared" si="26"/>
        <v>4644.9755444641532</v>
      </c>
      <c r="AB43" s="36">
        <f t="shared" si="28"/>
        <v>5372.0945403968672</v>
      </c>
      <c r="AC43" s="36">
        <f t="shared" si="28"/>
        <v>5897.5156977877759</v>
      </c>
      <c r="AD43" s="36">
        <f t="shared" si="28"/>
        <v>5833.0710771804361</v>
      </c>
      <c r="AE43" s="36">
        <f t="shared" si="28"/>
        <v>6319.2018147432218</v>
      </c>
      <c r="AF43" s="36">
        <f t="shared" si="28"/>
        <v>6500.3918758262826</v>
      </c>
      <c r="AG43" s="36">
        <f t="shared" si="28"/>
        <v>6327.2243137587957</v>
      </c>
      <c r="AH43" s="36">
        <f t="shared" si="28"/>
        <v>5000.7795058293214</v>
      </c>
      <c r="AI43" s="36">
        <f t="shared" si="44"/>
        <v>7966.5660226996624</v>
      </c>
      <c r="AJ43" s="36">
        <f t="shared" si="46"/>
        <v>7913.6259777273763</v>
      </c>
      <c r="AK43" s="36">
        <f t="shared" si="48"/>
        <v>7801.8416080509814</v>
      </c>
      <c r="AL43" s="36">
        <f t="shared" si="50"/>
        <v>7694.8746040289234</v>
      </c>
      <c r="AM43" s="36">
        <f t="shared" si="52"/>
        <v>7593.8405913881452</v>
      </c>
      <c r="AN43" s="36">
        <f t="shared" si="54"/>
        <v>7496.8726247204577</v>
      </c>
      <c r="AO43" s="36">
        <f t="shared" si="63"/>
        <v>7408.4810584496863</v>
      </c>
      <c r="AP43" s="36">
        <f t="shared" si="65"/>
        <v>7327.5899619067213</v>
      </c>
      <c r="AQ43" s="36">
        <f t="shared" si="68"/>
        <v>7253.2746807174617</v>
      </c>
      <c r="AR43" s="36">
        <f t="shared" ref="AR43:AR48" si="70">AR42*(1-NORMDIST(($H43-AR$3),AR$1,AR$1/3,1))/(1-NORMDIST(($H42-AR$3),AR$1,AR$1/3,1))*$CA43*(1-$CC43)</f>
        <v>7184.1101491524514</v>
      </c>
      <c r="AS43" s="40">
        <f>AS42*(1-NORMDIST(($H43-AS$3),AS$1,AS$1/3,1))/(1-NORMDIST(($H42-AS$3),AS$1,AS$1/3,1))*$CA43</f>
        <v>7118.5135586535798</v>
      </c>
      <c r="AT43" s="40">
        <f>AT42*(1-NORMDIST(($H43-AT$3),AT$1,AT$1/3,1))/(1-NORMDIST(($H42-AT$3),AT$1,AT$1/3,1))*$CA43</f>
        <v>6771.9260518081683</v>
      </c>
      <c r="AU43" s="40">
        <f>AU42*(1-NORMDIST(($H43-AU$3),AU$1,AU$1/3,1))/(1-NORMDIST(($H42-AU$3),AU$1,AU$1/3,1))*$CA43</f>
        <v>6441.9327861409429</v>
      </c>
      <c r="AV43" s="40">
        <f>AV42*(1-NORMDIST(($H43-AV$3),AV$1,AV$1/3,1))/(1-NORMDIST(($H42-AV$3),AV$1,AV$1/3,1))*$CA43</f>
        <v>6123.8434377273688</v>
      </c>
      <c r="AW43" s="41">
        <f>AW42</f>
        <v>5814.8085149739309</v>
      </c>
      <c r="AX43" s="41">
        <f>AX42</f>
        <v>5506.264520656172</v>
      </c>
      <c r="AY43" s="41">
        <f>AY42</f>
        <v>5204.5660488760495</v>
      </c>
      <c r="AZ43" s="41">
        <f>AZ42</f>
        <v>4908.214315726178</v>
      </c>
      <c r="BA43" s="41">
        <f>BA42</f>
        <v>4616.5044291557806</v>
      </c>
      <c r="BB43" s="39">
        <f>G43</f>
        <v>4329.5061370720769</v>
      </c>
      <c r="BC43" s="40">
        <v>0</v>
      </c>
      <c r="BD43" s="40">
        <v>0</v>
      </c>
      <c r="BE43" s="40">
        <v>0</v>
      </c>
      <c r="BF43" s="40">
        <v>0</v>
      </c>
      <c r="BG43" s="40">
        <v>0</v>
      </c>
      <c r="BH43" s="40">
        <v>0</v>
      </c>
      <c r="BI43" s="40">
        <v>0</v>
      </c>
      <c r="BJ43" s="40">
        <v>0</v>
      </c>
      <c r="BK43" s="40">
        <v>0</v>
      </c>
      <c r="BL43" s="40">
        <v>0</v>
      </c>
      <c r="BM43" s="40">
        <v>0</v>
      </c>
      <c r="BN43" s="40">
        <v>0</v>
      </c>
      <c r="BO43" s="40">
        <v>0</v>
      </c>
      <c r="BP43" s="40">
        <v>0</v>
      </c>
      <c r="BQ43" s="40">
        <v>0</v>
      </c>
      <c r="BR43" s="40">
        <v>0</v>
      </c>
      <c r="BS43" s="40">
        <v>0</v>
      </c>
      <c r="BT43" s="40">
        <v>0</v>
      </c>
      <c r="BU43" s="40">
        <v>0</v>
      </c>
      <c r="BV43" s="40">
        <v>0</v>
      </c>
      <c r="BW43" s="40">
        <v>0</v>
      </c>
      <c r="BX43" s="263">
        <f>SUM(I43:BA43)</f>
        <v>264730.23631181364</v>
      </c>
      <c r="BY43" s="48">
        <f>MMULT(I43:AR43,$DY$3:$DY$38)/SUM(I43:AR43)</f>
        <v>1</v>
      </c>
      <c r="BZ43" s="33"/>
      <c r="CA43" s="28">
        <v>1</v>
      </c>
      <c r="CC43" s="34">
        <v>0.04</v>
      </c>
      <c r="CE43" s="45">
        <f t="shared" si="10"/>
        <v>401.38307003403173</v>
      </c>
      <c r="CF43" s="45">
        <f t="shared" si="12"/>
        <v>0</v>
      </c>
      <c r="CG43" s="45">
        <f t="shared" si="21"/>
        <v>0</v>
      </c>
      <c r="CH43" s="45">
        <f t="shared" si="25"/>
        <v>0</v>
      </c>
      <c r="CI43" s="45">
        <f t="shared" si="27"/>
        <v>436.3497768228886</v>
      </c>
      <c r="CJ43" s="45">
        <f t="shared" si="29"/>
        <v>443.91326163342569</v>
      </c>
      <c r="CK43" s="45">
        <f t="shared" si="30"/>
        <v>450.81040785699497</v>
      </c>
      <c r="CL43" s="45">
        <f t="shared" si="35"/>
        <v>456.92781874819462</v>
      </c>
      <c r="CM43" s="45">
        <f t="shared" si="36"/>
        <v>462.03140345567738</v>
      </c>
      <c r="CN43" s="45">
        <f t="shared" si="41"/>
        <v>466.25717788853103</v>
      </c>
      <c r="CO43" s="45">
        <f t="shared" si="42"/>
        <v>469.47137707481562</v>
      </c>
      <c r="CP43" s="45">
        <f t="shared" si="43"/>
        <v>471.58441620102309</v>
      </c>
      <c r="CQ43" s="45">
        <f t="shared" si="45"/>
        <v>472.51512168856658</v>
      </c>
      <c r="CR43" s="45">
        <f t="shared" si="47"/>
        <v>470.70172698614908</v>
      </c>
      <c r="CS43" s="45">
        <f t="shared" si="49"/>
        <v>467.85736040605275</v>
      </c>
      <c r="CT43" s="45">
        <f t="shared" si="51"/>
        <v>463.89079947051221</v>
      </c>
      <c r="CU43" s="45">
        <f t="shared" si="53"/>
        <v>458.72768644051206</v>
      </c>
      <c r="CV43" s="45">
        <f t="shared" si="55"/>
        <v>452.31401666413893</v>
      </c>
      <c r="CW43" s="45">
        <f t="shared" si="64"/>
        <v>444.61954200472468</v>
      </c>
      <c r="CX43" s="45">
        <f t="shared" si="66"/>
        <v>435.64047877634613</v>
      </c>
      <c r="CY43" s="45">
        <f t="shared" si="69"/>
        <v>425.40118944769898</v>
      </c>
      <c r="CZ43" s="45">
        <f t="shared" ref="CZ43:CZ64" si="71">IF($H43-CZ$2&lt;=$CF$11,CZ42,CZ42*(1-NORMDIST(($H43-CZ$2),CZ$1,CZ$1/3,1))/(1-NORMDIST(($H42-CZ$2),CZ$1,CZ$1/3,1))*$CA43)</f>
        <v>413.95491588462437</v>
      </c>
      <c r="DA43" s="45">
        <f>$CE43</f>
        <v>401.38307003403173</v>
      </c>
      <c r="DB43" s="45">
        <v>0</v>
      </c>
      <c r="DC43" s="45">
        <v>0</v>
      </c>
      <c r="DD43" s="45">
        <v>0</v>
      </c>
      <c r="DE43" s="45">
        <v>0</v>
      </c>
      <c r="DF43" s="45">
        <v>0</v>
      </c>
      <c r="DG43" s="45">
        <v>0</v>
      </c>
      <c r="DH43" s="45">
        <v>0</v>
      </c>
      <c r="DI43" s="45">
        <v>0</v>
      </c>
      <c r="DJ43" s="45">
        <v>0</v>
      </c>
      <c r="DK43" s="45">
        <v>0</v>
      </c>
      <c r="DL43" s="45">
        <v>0</v>
      </c>
      <c r="DM43" s="45">
        <v>0</v>
      </c>
      <c r="DN43" s="45">
        <v>0</v>
      </c>
      <c r="DO43" s="45">
        <v>0</v>
      </c>
      <c r="DP43" s="45">
        <v>0</v>
      </c>
      <c r="DQ43" s="45">
        <v>0</v>
      </c>
      <c r="DR43" s="45">
        <v>0</v>
      </c>
      <c r="DS43" s="45">
        <v>0</v>
      </c>
      <c r="DT43" s="45">
        <v>0</v>
      </c>
      <c r="DU43" s="45">
        <v>0</v>
      </c>
      <c r="DV43" s="45">
        <v>0</v>
      </c>
      <c r="DX43" s="43">
        <v>2034</v>
      </c>
      <c r="DY43" s="32">
        <f>SUMPRODUCT((Scenarios!$BU$4:$BU$204)*(Scenarios!$A$4:$A$204='SDF-UR-Trans'!DX43)*(Scenarios!$B$4:$B$204='Scenario_selection&amp;Results'!$D$5))</f>
        <v>1</v>
      </c>
      <c r="DZ43" s="32">
        <f t="shared" si="31"/>
        <v>1</v>
      </c>
      <c r="EA43" s="32">
        <f t="shared" si="67"/>
        <v>1</v>
      </c>
      <c r="EB43" s="32">
        <f t="shared" si="37"/>
        <v>1</v>
      </c>
      <c r="EC43" s="32">
        <f t="shared" si="38"/>
        <v>1</v>
      </c>
      <c r="ED43" s="33"/>
      <c r="EG43" s="43">
        <v>2034</v>
      </c>
      <c r="EH43" s="32">
        <f>SUMPRODUCT((Scenarios!$CA$4:$CA$204)*(Scenarios!$A$4:$A$204='SDF-UR-Trans'!DX43)*(Scenarios!$B$4:$B$204='Scenario_selection&amp;Results'!$D$5))</f>
        <v>50.935699999999997</v>
      </c>
      <c r="EI43" s="32">
        <f t="shared" si="32"/>
        <v>80.834782189555384</v>
      </c>
      <c r="EJ43" s="32">
        <f t="shared" si="6"/>
        <v>71.13998515999981</v>
      </c>
      <c r="EK43" s="32">
        <f t="shared" si="33"/>
        <v>82.144719346695837</v>
      </c>
      <c r="EL43" s="32">
        <f t="shared" si="34"/>
        <v>71.343520308471014</v>
      </c>
      <c r="EM43" s="254">
        <f>VLOOKUP(EH43,Price!$C$2:$D$16,2,FALSE)</f>
        <v>165</v>
      </c>
      <c r="EN43" s="243">
        <f t="shared" si="39"/>
        <v>9.5944340497069867</v>
      </c>
      <c r="EO43" s="244">
        <f t="shared" si="40"/>
        <v>0</v>
      </c>
    </row>
    <row r="44" spans="1:145" x14ac:dyDescent="0.3">
      <c r="A44" s="82">
        <v>0.74017378803523792</v>
      </c>
      <c r="B44" s="260" cm="1">
        <f t="array" ref="B44">SUMPRODUCT((Scenarios!$A$4:$A$204='SDF-UR-North'!E44)*(Scenarios!$B$4:$B$204='Scenario_selection&amp;Results'!$D$26)*Scenarios!$N$4:$N$204)/100000</f>
        <v>8.2986717427337084E-2</v>
      </c>
      <c r="C44" s="260">
        <f>SUMPRODUCT((Scenarios!$A$4:$A$204='SDF-UR-Trans'!E44)*(Scenarios!$B$4:$B$204='Scenario_selection&amp;Results'!$D$2)*Scenarios!$T$4:$T$204)</f>
        <v>63.805872588250416</v>
      </c>
      <c r="D44" s="33">
        <f t="shared" si="3"/>
        <v>529503.99186858104</v>
      </c>
      <c r="E44" s="28">
        <v>2040</v>
      </c>
      <c r="F44" s="34">
        <f>SUMPRODUCT((Scenarios!$A$4:$A$204='SDF-UR-North'!H44)*(Scenarios!$B$4:$B$204='Scenario_selection&amp;Results'!$D$3)*Scenarios!$AA$4:$AA$204)</f>
        <v>35</v>
      </c>
      <c r="G44" s="33">
        <f t="shared" si="11"/>
        <v>4048.0209163815161</v>
      </c>
      <c r="H44" s="63">
        <v>2040</v>
      </c>
      <c r="I44" s="36">
        <f t="shared" si="22"/>
        <v>1.1019579153081942</v>
      </c>
      <c r="J44" s="36">
        <f t="shared" si="56"/>
        <v>4.4319820654218764</v>
      </c>
      <c r="K44" s="36">
        <f t="shared" si="57"/>
        <v>64.372690631415608</v>
      </c>
      <c r="L44" s="36">
        <f t="shared" si="58"/>
        <v>744.60080772663684</v>
      </c>
      <c r="M44" s="36">
        <f t="shared" si="59"/>
        <v>7471.9483291977749</v>
      </c>
      <c r="N44" s="36">
        <f t="shared" si="60"/>
        <v>28011.503606838225</v>
      </c>
      <c r="O44" s="36">
        <f t="shared" si="61"/>
        <v>5158.2928906141178</v>
      </c>
      <c r="P44" s="36">
        <f t="shared" si="62"/>
        <v>4528.9204162082733</v>
      </c>
      <c r="Q44" s="36">
        <f t="shared" si="23"/>
        <v>4823.6710043451512</v>
      </c>
      <c r="R44" s="36">
        <f t="shared" si="14"/>
        <v>4060.6240298112975</v>
      </c>
      <c r="S44" s="36">
        <f t="shared" si="15"/>
        <v>3227.1957360996057</v>
      </c>
      <c r="T44" s="36">
        <f t="shared" si="16"/>
        <v>1705.1430606281758</v>
      </c>
      <c r="U44" s="36">
        <f t="shared" si="24"/>
        <v>2251.4464179621118</v>
      </c>
      <c r="V44" s="36">
        <f t="shared" si="17"/>
        <v>2955.2517005566665</v>
      </c>
      <c r="W44" s="36">
        <f t="shared" si="18"/>
        <v>3508.4114887053356</v>
      </c>
      <c r="X44" s="36">
        <f t="shared" si="19"/>
        <v>3918.8966344851219</v>
      </c>
      <c r="Y44" s="36">
        <f t="shared" si="20"/>
        <v>3858.3858063881939</v>
      </c>
      <c r="Z44" s="36">
        <f t="shared" si="20"/>
        <v>4158.7519015013113</v>
      </c>
      <c r="AA44" s="36">
        <f t="shared" si="26"/>
        <v>4180.2452651193335</v>
      </c>
      <c r="AB44" s="36">
        <f t="shared" si="28"/>
        <v>4862.0593919527882</v>
      </c>
      <c r="AC44" s="36">
        <f t="shared" si="28"/>
        <v>5366.5178042905545</v>
      </c>
      <c r="AD44" s="36">
        <f t="shared" si="28"/>
        <v>5335.2150607344865</v>
      </c>
      <c r="AE44" s="36">
        <f t="shared" si="28"/>
        <v>5808.0267359940181</v>
      </c>
      <c r="AF44" s="36">
        <f t="shared" si="28"/>
        <v>6001.9848838663929</v>
      </c>
      <c r="AG44" s="36">
        <f t="shared" si="28"/>
        <v>5867.2178259234433</v>
      </c>
      <c r="AH44" s="36">
        <f t="shared" si="28"/>
        <v>4655.7870662801442</v>
      </c>
      <c r="AI44" s="36">
        <f t="shared" si="44"/>
        <v>7529.6110806735624</v>
      </c>
      <c r="AJ44" s="36">
        <f t="shared" si="46"/>
        <v>7494.0166469791184</v>
      </c>
      <c r="AK44" s="36">
        <f t="shared" si="48"/>
        <v>7401.1440101108592</v>
      </c>
      <c r="AL44" s="36">
        <f t="shared" si="50"/>
        <v>7311.2781060070611</v>
      </c>
      <c r="AM44" s="36">
        <f t="shared" si="52"/>
        <v>7225.5970285072717</v>
      </c>
      <c r="AN44" s="36">
        <f t="shared" si="54"/>
        <v>7142.4432418737124</v>
      </c>
      <c r="AO44" s="36">
        <f t="shared" si="63"/>
        <v>7066.2323213431619</v>
      </c>
      <c r="AP44" s="36">
        <f t="shared" si="65"/>
        <v>6996.0623649477557</v>
      </c>
      <c r="AQ44" s="36">
        <f t="shared" si="68"/>
        <v>6931.1669291012049</v>
      </c>
      <c r="AR44" s="36">
        <f t="shared" si="70"/>
        <v>6870.2928233080156</v>
      </c>
      <c r="AS44" s="36">
        <f>AS43*(1-NORMDIST(($H44-AS$3),AS$1,AS$1/3,1))/(1-NORMDIST(($H43-AS$3),AS$1,AS$1/3,1))*$CA44*(1-$CC44)</f>
        <v>6812.0266767393341</v>
      </c>
      <c r="AT44" s="40">
        <f>AT43*(1-NORMDIST(($H44-AT$3),AT$1,AT$1/3,1))/(1-NORMDIST(($H43-AT$3),AT$1,AT$1/3,1))*$CA44</f>
        <v>6754.1682530675553</v>
      </c>
      <c r="AU44" s="40">
        <f>AU43*(1-NORMDIST(($H44-AU$3),AU$1,AU$1/3,1))/(1-NORMDIST(($H43-AU$3),AU$1,AU$1/3,1))*$CA44</f>
        <v>6428.1078564651707</v>
      </c>
      <c r="AV44" s="40">
        <f>AV43*(1-NORMDIST(($H44-AV$3),AV$1,AV$1/3,1))/(1-NORMDIST(($H43-AV$3),AV$1,AV$1/3,1))*$CA44</f>
        <v>6113.1620736349005</v>
      </c>
      <c r="AW44" s="40">
        <f>AW43*(1-NORMDIST(($H44-AW$3),AW$1,AW$1/3,1))/(1-NORMDIST(($H43-AW$3),AW$1,AW$1/3,1))*$CA44</f>
        <v>5806.6228956587174</v>
      </c>
      <c r="AX44" s="41">
        <f>AX43</f>
        <v>5506.264520656172</v>
      </c>
      <c r="AY44" s="41">
        <f>AY43</f>
        <v>5204.5660488760495</v>
      </c>
      <c r="AZ44" s="41">
        <f>AZ43</f>
        <v>4908.214315726178</v>
      </c>
      <c r="BA44" s="41">
        <f>BA43</f>
        <v>4616.5044291557806</v>
      </c>
      <c r="BB44" s="41">
        <f>BB43</f>
        <v>4329.5061370720769</v>
      </c>
      <c r="BC44" s="39">
        <f>G44</f>
        <v>4048.0209163815161</v>
      </c>
      <c r="BD44" s="40">
        <v>0</v>
      </c>
      <c r="BE44" s="40">
        <v>0</v>
      </c>
      <c r="BF44" s="40">
        <v>0</v>
      </c>
      <c r="BG44" s="40">
        <v>0</v>
      </c>
      <c r="BH44" s="40">
        <v>0</v>
      </c>
      <c r="BI44" s="40">
        <v>0</v>
      </c>
      <c r="BJ44" s="40">
        <v>0</v>
      </c>
      <c r="BK44" s="40">
        <v>0</v>
      </c>
      <c r="BL44" s="40">
        <v>0</v>
      </c>
      <c r="BM44" s="40">
        <v>0</v>
      </c>
      <c r="BN44" s="40">
        <v>0</v>
      </c>
      <c r="BO44" s="40">
        <v>0</v>
      </c>
      <c r="BP44" s="40">
        <v>0</v>
      </c>
      <c r="BQ44" s="40">
        <v>0</v>
      </c>
      <c r="BR44" s="40">
        <v>0</v>
      </c>
      <c r="BS44" s="40">
        <v>0</v>
      </c>
      <c r="BT44" s="40">
        <v>0</v>
      </c>
      <c r="BU44" s="40">
        <v>0</v>
      </c>
      <c r="BV44" s="40">
        <v>0</v>
      </c>
      <c r="BW44" s="40">
        <v>0</v>
      </c>
      <c r="BX44" s="263">
        <f>SUM(I44:BB44)</f>
        <v>250976.99225574496</v>
      </c>
      <c r="BY44" s="48">
        <f>MMULT(I44:AS44,$DY$3:$DY$39)/SUM(I44:AS44)</f>
        <v>1</v>
      </c>
      <c r="BZ44" s="33"/>
      <c r="CA44" s="28">
        <v>1</v>
      </c>
      <c r="CC44" s="34">
        <v>0.04</v>
      </c>
      <c r="CE44" s="45">
        <f t="shared" si="10"/>
        <v>387.79354818323964</v>
      </c>
      <c r="CF44" s="45">
        <f t="shared" si="12"/>
        <v>0</v>
      </c>
      <c r="CG44" s="45">
        <f t="shared" si="21"/>
        <v>0</v>
      </c>
      <c r="CH44" s="45">
        <f t="shared" si="25"/>
        <v>0</v>
      </c>
      <c r="CI44" s="45">
        <f t="shared" si="27"/>
        <v>430.43012412752898</v>
      </c>
      <c r="CJ44" s="45">
        <f t="shared" si="29"/>
        <v>438.6605836163281</v>
      </c>
      <c r="CK44" s="45">
        <f t="shared" si="30"/>
        <v>446.18447810691958</v>
      </c>
      <c r="CL44" s="45">
        <f t="shared" si="35"/>
        <v>452.88572056858857</v>
      </c>
      <c r="CM44" s="45">
        <f t="shared" si="36"/>
        <v>458.52912612406396</v>
      </c>
      <c r="CN44" s="45">
        <f t="shared" si="41"/>
        <v>463.24744720225948</v>
      </c>
      <c r="CO44" s="45">
        <f t="shared" si="42"/>
        <v>466.9070153647454</v>
      </c>
      <c r="CP44" s="45">
        <f t="shared" si="43"/>
        <v>469.41876453138929</v>
      </c>
      <c r="CQ44" s="45">
        <f t="shared" si="45"/>
        <v>470.70275900031186</v>
      </c>
      <c r="CR44" s="45">
        <f t="shared" si="47"/>
        <v>470.70172698614908</v>
      </c>
      <c r="CS44" s="45">
        <f t="shared" si="49"/>
        <v>467.85736040605275</v>
      </c>
      <c r="CT44" s="45">
        <f t="shared" si="51"/>
        <v>463.89079947051221</v>
      </c>
      <c r="CU44" s="45">
        <f t="shared" si="53"/>
        <v>458.72768644051206</v>
      </c>
      <c r="CV44" s="45">
        <f t="shared" si="55"/>
        <v>452.31401666413893</v>
      </c>
      <c r="CW44" s="45">
        <f t="shared" si="64"/>
        <v>444.61954200472468</v>
      </c>
      <c r="CX44" s="45">
        <f t="shared" si="66"/>
        <v>435.64047877634613</v>
      </c>
      <c r="CY44" s="45">
        <f t="shared" si="69"/>
        <v>425.40118944769898</v>
      </c>
      <c r="CZ44" s="45">
        <f t="shared" si="71"/>
        <v>413.95491588462437</v>
      </c>
      <c r="DA44" s="45">
        <f t="shared" ref="DA44:DA64" si="72">IF($H44-DA$2&lt;=$CF$11,DA43,DA43*(1-NORMDIST(($H44-DA$2),DA$1,DA$1/3,1))/(1-NORMDIST(($H43-DA$2),DA$1,DA$1/3,1))*$CA44)</f>
        <v>401.38307003403173</v>
      </c>
      <c r="DB44" s="45">
        <f>$CE44</f>
        <v>387.79354818323964</v>
      </c>
      <c r="DC44" s="45">
        <v>0</v>
      </c>
      <c r="DD44" s="45">
        <v>0</v>
      </c>
      <c r="DE44" s="45">
        <v>0</v>
      </c>
      <c r="DF44" s="45">
        <v>0</v>
      </c>
      <c r="DG44" s="45">
        <v>0</v>
      </c>
      <c r="DH44" s="45">
        <v>0</v>
      </c>
      <c r="DI44" s="45">
        <v>0</v>
      </c>
      <c r="DJ44" s="45">
        <v>0</v>
      </c>
      <c r="DK44" s="45">
        <v>0</v>
      </c>
      <c r="DL44" s="45">
        <v>0</v>
      </c>
      <c r="DM44" s="45">
        <v>0</v>
      </c>
      <c r="DN44" s="45">
        <v>0</v>
      </c>
      <c r="DO44" s="45">
        <v>0</v>
      </c>
      <c r="DP44" s="45">
        <v>0</v>
      </c>
      <c r="DQ44" s="45">
        <v>0</v>
      </c>
      <c r="DR44" s="45">
        <v>0</v>
      </c>
      <c r="DS44" s="45">
        <v>0</v>
      </c>
      <c r="DT44" s="45">
        <v>0</v>
      </c>
      <c r="DU44" s="45">
        <v>0</v>
      </c>
      <c r="DV44" s="45">
        <v>0</v>
      </c>
      <c r="DX44" s="43">
        <v>2035</v>
      </c>
      <c r="DY44" s="32">
        <f>SUMPRODUCT((Scenarios!$BU$4:$BU$204)*(Scenarios!$A$4:$A$204='SDF-UR-Trans'!DX44)*(Scenarios!$B$4:$B$204='Scenario_selection&amp;Results'!$D$5))</f>
        <v>1</v>
      </c>
      <c r="DZ44" s="32">
        <f t="shared" si="31"/>
        <v>1</v>
      </c>
      <c r="EA44" s="32">
        <f t="shared" si="67"/>
        <v>1</v>
      </c>
      <c r="EB44" s="32">
        <f t="shared" si="37"/>
        <v>1</v>
      </c>
      <c r="EC44" s="32">
        <f t="shared" si="38"/>
        <v>1</v>
      </c>
      <c r="ED44" s="33"/>
      <c r="EG44" s="43">
        <v>2035</v>
      </c>
      <c r="EH44" s="32">
        <f>SUMPRODUCT((Scenarios!$CA$4:$CA$204)*(Scenarios!$A$4:$A$204='SDF-UR-Trans'!DX44)*(Scenarios!$B$4:$B$204='Scenario_selection&amp;Results'!$D$5))</f>
        <v>50.935699999999997</v>
      </c>
      <c r="EI44" s="32">
        <f t="shared" si="32"/>
        <v>80.540784403797161</v>
      </c>
      <c r="EJ44" s="32">
        <f t="shared" si="6"/>
        <v>70.360677950431324</v>
      </c>
      <c r="EK44" s="32">
        <f t="shared" si="33"/>
        <v>82.041332662911685</v>
      </c>
      <c r="EL44" s="32">
        <f t="shared" si="34"/>
        <v>70.602036550199898</v>
      </c>
      <c r="EM44" s="254">
        <f>VLOOKUP(EH44,Price!$C$2:$D$16,2,FALSE)</f>
        <v>165</v>
      </c>
      <c r="EN44" s="243">
        <f t="shared" si="39"/>
        <v>9.0853364590826846</v>
      </c>
      <c r="EO44" s="244">
        <f t="shared" si="40"/>
        <v>0</v>
      </c>
    </row>
    <row r="45" spans="1:145" x14ac:dyDescent="0.3">
      <c r="A45" s="82">
        <v>0.74488328281703486</v>
      </c>
      <c r="B45" s="260" cm="1">
        <f t="array" ref="B45">SUMPRODUCT((Scenarios!$A$4:$A$204='SDF-UR-North'!E45)*(Scenarios!$B$4:$B$204='Scenario_selection&amp;Results'!$D$26)*Scenarios!$N$4:$N$204)/100000</f>
        <v>8.1922342419235489E-2</v>
      </c>
      <c r="C45" s="260">
        <f>SUMPRODUCT((Scenarios!$A$4:$A$204='SDF-UR-Trans'!E45)*(Scenarios!$B$4:$B$204='Scenario_selection&amp;Results'!$D$2)*Scenarios!$T$4:$T$204)</f>
        <v>63.996976921318463</v>
      </c>
      <c r="D45" s="33">
        <f t="shared" si="3"/>
        <v>524278.22571441618</v>
      </c>
      <c r="E45" s="28">
        <v>2041</v>
      </c>
      <c r="F45" s="34">
        <f>SUMPRODUCT((Scenarios!$A$4:$A$204='SDF-UR-North'!H45)*(Scenarios!$B$4:$B$204='Scenario_selection&amp;Results'!$D$3)*Scenarios!$AA$4:$AA$204)</f>
        <v>35</v>
      </c>
      <c r="G45" s="33">
        <f t="shared" si="11"/>
        <v>3773.5099891803334</v>
      </c>
      <c r="H45" s="63">
        <v>2041</v>
      </c>
      <c r="I45" s="36">
        <f t="shared" si="22"/>
        <v>0.75958726627679019</v>
      </c>
      <c r="J45" s="36">
        <f t="shared" si="56"/>
        <v>3.2226513309796858</v>
      </c>
      <c r="K45" s="36">
        <f t="shared" si="57"/>
        <v>49.325139568937445</v>
      </c>
      <c r="L45" s="36">
        <f t="shared" si="58"/>
        <v>600.25216062115055</v>
      </c>
      <c r="M45" s="36">
        <f t="shared" si="59"/>
        <v>6320.2931731008184</v>
      </c>
      <c r="N45" s="36">
        <f t="shared" si="60"/>
        <v>24752.767090844529</v>
      </c>
      <c r="O45" s="36">
        <f t="shared" si="61"/>
        <v>4655.9067494541177</v>
      </c>
      <c r="P45" s="36">
        <f t="shared" si="62"/>
        <v>4102.4947679080642</v>
      </c>
      <c r="Q45" s="36">
        <f t="shared" si="23"/>
        <v>4384.7553511745709</v>
      </c>
      <c r="R45" s="36">
        <f t="shared" si="14"/>
        <v>3703.6719635211057</v>
      </c>
      <c r="S45" s="36">
        <f t="shared" si="15"/>
        <v>2953.2026707667696</v>
      </c>
      <c r="T45" s="36">
        <f t="shared" si="16"/>
        <v>1455.0422953960017</v>
      </c>
      <c r="U45" s="36">
        <f t="shared" si="24"/>
        <v>1935.3209051351789</v>
      </c>
      <c r="V45" s="36">
        <f t="shared" si="17"/>
        <v>2558.5241786556248</v>
      </c>
      <c r="W45" s="36">
        <f t="shared" si="18"/>
        <v>3058.6635668667509</v>
      </c>
      <c r="X45" s="36">
        <f t="shared" si="19"/>
        <v>3439.76521951731</v>
      </c>
      <c r="Y45" s="36">
        <f t="shared" si="20"/>
        <v>3409.001742998918</v>
      </c>
      <c r="Z45" s="36">
        <f t="shared" si="20"/>
        <v>3697.847304040044</v>
      </c>
      <c r="AA45" s="36">
        <f t="shared" si="26"/>
        <v>3739.8566049489414</v>
      </c>
      <c r="AB45" s="36">
        <f t="shared" si="28"/>
        <v>4375.6098514151136</v>
      </c>
      <c r="AC45" s="36">
        <f t="shared" si="28"/>
        <v>4857.0121199887071</v>
      </c>
      <c r="AD45" s="36">
        <f t="shared" si="28"/>
        <v>4854.845341724269</v>
      </c>
      <c r="AE45" s="36">
        <f t="shared" si="28"/>
        <v>5312.3082686662956</v>
      </c>
      <c r="AF45" s="36">
        <f t="shared" si="28"/>
        <v>5516.4702278058949</v>
      </c>
      <c r="AG45" s="36">
        <f t="shared" si="28"/>
        <v>5417.3584261129909</v>
      </c>
      <c r="AH45" s="36">
        <f t="shared" si="28"/>
        <v>4317.2986311836366</v>
      </c>
      <c r="AI45" s="36">
        <f t="shared" si="44"/>
        <v>7101.6440974964999</v>
      </c>
      <c r="AJ45" s="36">
        <f t="shared" si="46"/>
        <v>7082.9803736095128</v>
      </c>
      <c r="AK45" s="36">
        <f t="shared" si="48"/>
        <v>7008.7083436294433</v>
      </c>
      <c r="AL45" s="36">
        <f t="shared" si="50"/>
        <v>6935.7755359566681</v>
      </c>
      <c r="AM45" s="36">
        <f t="shared" si="52"/>
        <v>6865.3944444649887</v>
      </c>
      <c r="AN45" s="36">
        <f t="shared" si="54"/>
        <v>6796.0890202635373</v>
      </c>
      <c r="AO45" s="36">
        <f t="shared" si="63"/>
        <v>6732.1623049409873</v>
      </c>
      <c r="AP45" s="36">
        <f t="shared" si="65"/>
        <v>6672.86608621921</v>
      </c>
      <c r="AQ45" s="36">
        <f t="shared" si="68"/>
        <v>6617.5749939530706</v>
      </c>
      <c r="AR45" s="36">
        <f t="shared" si="70"/>
        <v>6565.192758623557</v>
      </c>
      <c r="AS45" s="36">
        <f>AS44*(1-NORMDIST(($H45-AS$3),AS$1,AS$1/3,1))/(1-NORMDIST(($H44-AS$3),AS$1,AS$1/3,1))*$CA45*(1-$CC45)</f>
        <v>6514.4627542920289</v>
      </c>
      <c r="AT45" s="36">
        <f>AT44*(1-NORMDIST(($H45-AT$3),AT$1,AT$1/3,1))/(1-NORMDIST(($H44-AT$3),AT$1,AT$1/3,1))*$CA45*(1-$CC45)</f>
        <v>6463.3682214667997</v>
      </c>
      <c r="AU45" s="40">
        <f>AU44*(1-NORMDIST(($H45-AU$3),AU$1,AU$1/3,1))/(1-NORMDIST(($H44-AU$3),AU$1,AU$1/3,1))*$CA45</f>
        <v>6411.2516408590382</v>
      </c>
      <c r="AV45" s="40">
        <f>AV44*(1-NORMDIST(($H45-AV$3),AV$1,AV$1/3,1))/(1-NORMDIST(($H44-AV$3),AV$1,AV$1/3,1))*$CA45</f>
        <v>6100.0427135654481</v>
      </c>
      <c r="AW45" s="40">
        <f>AW44*(1-NORMDIST(($H45-AW$3),AW$1,AW$1/3,1))/(1-NORMDIST(($H44-AW$3),AW$1,AW$1/3,1))*$CA45</f>
        <v>5796.4948357357462</v>
      </c>
      <c r="AX45" s="40">
        <f>AX44*(1-NORMDIST(($H45-AX$3),AX$1,AX$1/3,1))/(1-NORMDIST(($H44-AX$3),AX$1,AX$1/3,1))*$CA45</f>
        <v>5498.5132447373016</v>
      </c>
      <c r="AY45" s="41">
        <f>AY44</f>
        <v>5204.5660488760495</v>
      </c>
      <c r="AZ45" s="41">
        <f>AZ44</f>
        <v>4908.214315726178</v>
      </c>
      <c r="BA45" s="41">
        <f>BA44</f>
        <v>4616.5044291557806</v>
      </c>
      <c r="BB45" s="41">
        <f>BB44</f>
        <v>4329.5061370720769</v>
      </c>
      <c r="BC45" s="41">
        <f>BC44</f>
        <v>4048.0209163815161</v>
      </c>
      <c r="BD45" s="39">
        <f>G45</f>
        <v>3773.5099891803334</v>
      </c>
      <c r="BE45" s="40">
        <v>0</v>
      </c>
      <c r="BF45" s="40">
        <v>0</v>
      </c>
      <c r="BG45" s="40">
        <v>0</v>
      </c>
      <c r="BH45" s="40">
        <v>0</v>
      </c>
      <c r="BI45" s="40">
        <v>0</v>
      </c>
      <c r="BJ45" s="40">
        <v>0</v>
      </c>
      <c r="BK45" s="40">
        <v>0</v>
      </c>
      <c r="BL45" s="40">
        <v>0</v>
      </c>
      <c r="BM45" s="40">
        <v>0</v>
      </c>
      <c r="BN45" s="40">
        <v>0</v>
      </c>
      <c r="BO45" s="40">
        <v>0</v>
      </c>
      <c r="BP45" s="40">
        <v>0</v>
      </c>
      <c r="BQ45" s="40">
        <v>0</v>
      </c>
      <c r="BR45" s="40">
        <v>0</v>
      </c>
      <c r="BS45" s="40">
        <v>0</v>
      </c>
      <c r="BT45" s="40">
        <v>0</v>
      </c>
      <c r="BU45" s="40">
        <v>0</v>
      </c>
      <c r="BV45" s="40">
        <v>0</v>
      </c>
      <c r="BW45" s="40">
        <v>0</v>
      </c>
      <c r="BX45" s="263">
        <f>SUM(I45:BC45)</f>
        <v>237740.90920703852</v>
      </c>
      <c r="BY45" s="48">
        <f>MMULT(I45:AT45,$DY$3:$DY$40)/SUM(I45:AT45)</f>
        <v>1</v>
      </c>
      <c r="BZ45" s="33"/>
      <c r="CA45" s="28">
        <v>1</v>
      </c>
      <c r="CC45" s="34">
        <v>0.04</v>
      </c>
      <c r="CE45" s="45">
        <f t="shared" si="10"/>
        <v>373.31783372863947</v>
      </c>
      <c r="CF45" s="45">
        <f t="shared" si="12"/>
        <v>0</v>
      </c>
      <c r="CG45" s="45">
        <f t="shared" si="21"/>
        <v>0</v>
      </c>
      <c r="CH45" s="45">
        <f t="shared" si="25"/>
        <v>0</v>
      </c>
      <c r="CI45" s="45">
        <f t="shared" si="27"/>
        <v>423.77253873297184</v>
      </c>
      <c r="CJ45" s="45">
        <f t="shared" si="29"/>
        <v>432.70958181896401</v>
      </c>
      <c r="CK45" s="45">
        <f t="shared" si="30"/>
        <v>440.90492554050462</v>
      </c>
      <c r="CL45" s="45">
        <f t="shared" si="35"/>
        <v>448.23849527908914</v>
      </c>
      <c r="CM45" s="45">
        <f t="shared" si="36"/>
        <v>454.47286237746152</v>
      </c>
      <c r="CN45" s="45">
        <f t="shared" si="41"/>
        <v>459.73595205035065</v>
      </c>
      <c r="CO45" s="45">
        <f t="shared" si="42"/>
        <v>463.89308992097517</v>
      </c>
      <c r="CP45" s="45">
        <f t="shared" si="43"/>
        <v>466.85469020325212</v>
      </c>
      <c r="CQ45" s="45">
        <f t="shared" si="45"/>
        <v>468.54115615486137</v>
      </c>
      <c r="CR45" s="45">
        <f t="shared" si="47"/>
        <v>468.89631969201167</v>
      </c>
      <c r="CS45" s="45">
        <f t="shared" si="49"/>
        <v>467.85736040605275</v>
      </c>
      <c r="CT45" s="45">
        <f t="shared" si="51"/>
        <v>463.89079947051221</v>
      </c>
      <c r="CU45" s="45">
        <f t="shared" si="53"/>
        <v>458.72768644051206</v>
      </c>
      <c r="CV45" s="45">
        <f t="shared" si="55"/>
        <v>452.31401666413893</v>
      </c>
      <c r="CW45" s="45">
        <f t="shared" si="64"/>
        <v>444.61954200472468</v>
      </c>
      <c r="CX45" s="45">
        <f t="shared" si="66"/>
        <v>435.64047877634613</v>
      </c>
      <c r="CY45" s="45">
        <f t="shared" si="69"/>
        <v>425.40118944769898</v>
      </c>
      <c r="CZ45" s="45">
        <f t="shared" si="71"/>
        <v>413.95491588462437</v>
      </c>
      <c r="DA45" s="45">
        <f t="shared" si="72"/>
        <v>401.38307003403173</v>
      </c>
      <c r="DB45" s="45">
        <f t="shared" ref="DB45:DB64" si="73">IF($H45-DB$2&lt;=$CF$11,DB44,DB44*(1-NORMDIST(($H45-DB$2),DB$1,DB$1/3,1))/(1-NORMDIST(($H44-DB$2),DB$1,DB$1/3,1))*$CA45)</f>
        <v>387.79354818323964</v>
      </c>
      <c r="DC45" s="45">
        <f>$CE45</f>
        <v>373.31783372863947</v>
      </c>
      <c r="DD45" s="45">
        <v>0</v>
      </c>
      <c r="DE45" s="45">
        <v>0</v>
      </c>
      <c r="DF45" s="45">
        <v>0</v>
      </c>
      <c r="DG45" s="45">
        <v>0</v>
      </c>
      <c r="DH45" s="45">
        <v>0</v>
      </c>
      <c r="DI45" s="45">
        <v>0</v>
      </c>
      <c r="DJ45" s="45">
        <v>0</v>
      </c>
      <c r="DK45" s="45">
        <v>0</v>
      </c>
      <c r="DL45" s="45">
        <v>0</v>
      </c>
      <c r="DM45" s="45">
        <v>0</v>
      </c>
      <c r="DN45" s="45">
        <v>0</v>
      </c>
      <c r="DO45" s="45">
        <v>0</v>
      </c>
      <c r="DP45" s="45">
        <v>0</v>
      </c>
      <c r="DQ45" s="45">
        <v>0</v>
      </c>
      <c r="DR45" s="45">
        <v>0</v>
      </c>
      <c r="DS45" s="45">
        <v>0</v>
      </c>
      <c r="DT45" s="45">
        <v>0</v>
      </c>
      <c r="DU45" s="45">
        <v>0</v>
      </c>
      <c r="DV45" s="45">
        <v>0</v>
      </c>
      <c r="DX45" s="43">
        <v>2036</v>
      </c>
      <c r="DY45" s="32">
        <f>SUMPRODUCT((Scenarios!$BU$4:$BU$204)*(Scenarios!$A$4:$A$204='SDF-UR-Trans'!DX45)*(Scenarios!$B$4:$B$204='Scenario_selection&amp;Results'!$D$5))</f>
        <v>1</v>
      </c>
      <c r="DZ45" s="32">
        <f t="shared" si="31"/>
        <v>1</v>
      </c>
      <c r="EA45" s="32">
        <f t="shared" si="67"/>
        <v>1</v>
      </c>
      <c r="EB45" s="32">
        <f t="shared" si="37"/>
        <v>1</v>
      </c>
      <c r="EC45" s="32">
        <f t="shared" si="38"/>
        <v>1</v>
      </c>
      <c r="ED45" s="33"/>
      <c r="EG45" s="43">
        <v>2036</v>
      </c>
      <c r="EH45" s="32">
        <f>SUMPRODUCT((Scenarios!$CA$4:$CA$204)*(Scenarios!$A$4:$A$204='SDF-UR-Trans'!DX45)*(Scenarios!$B$4:$B$204='Scenario_selection&amp;Results'!$D$5))</f>
        <v>50.935699999999997</v>
      </c>
      <c r="EI45" s="32">
        <f t="shared" si="32"/>
        <v>80.220712988843232</v>
      </c>
      <c r="EJ45" s="32">
        <f t="shared" si="6"/>
        <v>69.574125115778983</v>
      </c>
      <c r="EK45" s="32">
        <f t="shared" si="33"/>
        <v>81.932564999363251</v>
      </c>
      <c r="EL45" s="32">
        <f t="shared" si="34"/>
        <v>69.858095677293761</v>
      </c>
      <c r="EM45" s="254">
        <f>VLOOKUP(EH45,Price!$C$2:$D$16,2,FALSE)</f>
        <v>165</v>
      </c>
      <c r="EN45" s="243">
        <f t="shared" si="39"/>
        <v>8.5875339806454818</v>
      </c>
      <c r="EO45" s="244">
        <f t="shared" si="40"/>
        <v>0</v>
      </c>
    </row>
    <row r="46" spans="1:145" x14ac:dyDescent="0.3">
      <c r="A46" s="82">
        <v>0.74940150183567111</v>
      </c>
      <c r="B46" s="260" cm="1">
        <f t="array" ref="B46">SUMPRODUCT((Scenarios!$A$4:$A$204='SDF-UR-North'!E46)*(Scenarios!$B$4:$B$204='Scenario_selection&amp;Results'!$D$26)*Scenarios!$N$4:$N$204)/100000</f>
        <v>8.0907221919140446E-2</v>
      </c>
      <c r="C46" s="260">
        <f>SUMPRODUCT((Scenarios!$A$4:$A$204='SDF-UR-Trans'!E46)*(Scenarios!$B$4:$B$204='Scenario_selection&amp;Results'!$D$2)*Scenarios!$T$4:$T$204)</f>
        <v>64.16540611185907</v>
      </c>
      <c r="D46" s="33">
        <f t="shared" si="3"/>
        <v>519144.4751823952</v>
      </c>
      <c r="E46" s="28">
        <v>2042</v>
      </c>
      <c r="F46" s="34">
        <f>SUMPRODUCT((Scenarios!$A$4:$A$204='SDF-UR-North'!H46)*(Scenarios!$B$4:$B$204='Scenario_selection&amp;Results'!$D$3)*Scenarios!$AA$4:$AA$204)</f>
        <v>35</v>
      </c>
      <c r="G46" s="33">
        <f t="shared" si="11"/>
        <v>3507.9979510819112</v>
      </c>
      <c r="H46" s="63">
        <v>2042</v>
      </c>
      <c r="I46" s="36">
        <f t="shared" si="22"/>
        <v>0.52077691548537641</v>
      </c>
      <c r="J46" s="36">
        <f t="shared" si="56"/>
        <v>2.3309102812830536</v>
      </c>
      <c r="K46" s="36">
        <f t="shared" si="57"/>
        <v>37.599870786546433</v>
      </c>
      <c r="L46" s="36">
        <f t="shared" si="58"/>
        <v>481.4842588184643</v>
      </c>
      <c r="M46" s="36">
        <f t="shared" si="59"/>
        <v>5321.3458549107208</v>
      </c>
      <c r="N46" s="36">
        <f t="shared" si="60"/>
        <v>21783.575178169347</v>
      </c>
      <c r="O46" s="36">
        <f t="shared" si="61"/>
        <v>4187.0516919069405</v>
      </c>
      <c r="P46" s="36">
        <f t="shared" si="62"/>
        <v>3702.9368988059382</v>
      </c>
      <c r="Q46" s="36">
        <f t="shared" si="23"/>
        <v>3971.9037283969178</v>
      </c>
      <c r="R46" s="36">
        <f t="shared" si="14"/>
        <v>3366.6673051324847</v>
      </c>
      <c r="S46" s="36">
        <f t="shared" si="15"/>
        <v>2693.5992729232862</v>
      </c>
      <c r="T46" s="36">
        <f t="shared" si="16"/>
        <v>1232.382175956674</v>
      </c>
      <c r="U46" s="36">
        <f t="shared" si="24"/>
        <v>1651.4589521294195</v>
      </c>
      <c r="V46" s="36">
        <f t="shared" si="17"/>
        <v>2199.2818881863218</v>
      </c>
      <c r="W46" s="36">
        <f t="shared" si="18"/>
        <v>2648.0535274635172</v>
      </c>
      <c r="X46" s="36">
        <f t="shared" si="19"/>
        <v>2998.8171539694367</v>
      </c>
      <c r="Y46" s="36">
        <f t="shared" si="20"/>
        <v>2992.2110028763723</v>
      </c>
      <c r="Z46" s="36">
        <f t="shared" si="20"/>
        <v>3267.1610713332761</v>
      </c>
      <c r="AA46" s="36">
        <f t="shared" si="26"/>
        <v>3325.3771784545188</v>
      </c>
      <c r="AB46" s="36">
        <f t="shared" si="28"/>
        <v>3914.6395404211576</v>
      </c>
      <c r="AC46" s="36">
        <f t="shared" si="28"/>
        <v>4371.0675595283956</v>
      </c>
      <c r="AD46" s="36">
        <f t="shared" si="28"/>
        <v>4393.9186499247498</v>
      </c>
      <c r="AE46" s="36">
        <f t="shared" si="28"/>
        <v>4834.0010212048264</v>
      </c>
      <c r="AF46" s="36">
        <f t="shared" si="28"/>
        <v>5045.636278395893</v>
      </c>
      <c r="AG46" s="36">
        <f t="shared" si="28"/>
        <v>4979.1355775215507</v>
      </c>
      <c r="AH46" s="36">
        <f t="shared" si="28"/>
        <v>3986.2767689228672</v>
      </c>
      <c r="AI46" s="36">
        <f t="shared" si="44"/>
        <v>6682.6902349130442</v>
      </c>
      <c r="AJ46" s="36">
        <f t="shared" si="46"/>
        <v>6680.3989241935569</v>
      </c>
      <c r="AK46" s="36">
        <f t="shared" si="48"/>
        <v>6624.2905481524094</v>
      </c>
      <c r="AL46" s="36">
        <f t="shared" si="50"/>
        <v>6568.0154043742696</v>
      </c>
      <c r="AM46" s="36">
        <f t="shared" si="52"/>
        <v>6512.7921742561466</v>
      </c>
      <c r="AN46" s="36">
        <f t="shared" si="54"/>
        <v>6457.2978010989063</v>
      </c>
      <c r="AO46" s="36">
        <f t="shared" si="63"/>
        <v>6405.7035910360364</v>
      </c>
      <c r="AP46" s="36">
        <f t="shared" si="65"/>
        <v>6357.393231450541</v>
      </c>
      <c r="AQ46" s="36">
        <f t="shared" si="68"/>
        <v>6311.8636522462584</v>
      </c>
      <c r="AR46" s="36">
        <f t="shared" si="70"/>
        <v>6268.1588647848093</v>
      </c>
      <c r="AS46" s="36">
        <f>AS45*(1-NORMDIST(($H46-AS$3),AS$1,AS$1/3,1))/(1-NORMDIST(($H45-AS$3),AS$1,AS$1/3,1))*$CA46*(1-$CC46)</f>
        <v>6225.1646037130558</v>
      </c>
      <c r="AT46" s="36">
        <f>AT45*(1-NORMDIST(($H46-AT$3),AT$1,AT$1/3,1))/(1-NORMDIST(($H45-AT$3),AT$1,AT$1/3,1))*$CA46*(1-$CC46)</f>
        <v>6181.0344474714348</v>
      </c>
      <c r="AU46" s="36">
        <f>AU45*(1-NORMDIST(($H46-AU$3),AU$1,AU$1/3,1))/(1-NORMDIST(($H45-AU$3),AU$1,AU$1/3,1))*$CA46*(1-$CC46)</f>
        <v>6135.2158493438574</v>
      </c>
      <c r="AV46" s="40">
        <f>AV45*(1-NORMDIST(($H46-AV$3),AV$1,AV$1/3,1))/(1-NORMDIST(($H45-AV$3),AV$1,AV$1/3,1))*$CA46</f>
        <v>6084.0467723829961</v>
      </c>
      <c r="AW46" s="40">
        <f>AW45*(1-NORMDIST(($H46-AW$3),AW$1,AW$1/3,1))/(1-NORMDIST(($H45-AW$3),AW$1,AW$1/3,1))*$CA46</f>
        <v>5784.0550701979209</v>
      </c>
      <c r="AX46" s="40">
        <f>AX45*(1-NORMDIST(($H46-AX$3),AX$1,AX$1/3,1))/(1-NORMDIST(($H45-AX$3),AX$1,AX$1/3,1))*$CA46</f>
        <v>5488.9225975348481</v>
      </c>
      <c r="AY46" s="40">
        <f>AY45*(1-NORMDIST(($H46-AY$3),AY$1,AY$1/3,1))/(1-NORMDIST(($H45-AY$3),AY$1,AY$1/3,1))*$CA46</f>
        <v>5197.2394797779825</v>
      </c>
      <c r="AZ46" s="41">
        <f>AZ45</f>
        <v>4908.214315726178</v>
      </c>
      <c r="BA46" s="41">
        <f>BA45</f>
        <v>4616.5044291557806</v>
      </c>
      <c r="BB46" s="41">
        <f>BB45</f>
        <v>4329.5061370720769</v>
      </c>
      <c r="BC46" s="41">
        <f>BC45</f>
        <v>4048.0209163815161</v>
      </c>
      <c r="BD46" s="41">
        <f>BD45</f>
        <v>3773.5099891803334</v>
      </c>
      <c r="BE46" s="39">
        <f>G46</f>
        <v>3507.9979510819112</v>
      </c>
      <c r="BF46" s="40">
        <v>0</v>
      </c>
      <c r="BG46" s="40">
        <v>0</v>
      </c>
      <c r="BH46" s="40">
        <v>0</v>
      </c>
      <c r="BI46" s="40">
        <v>0</v>
      </c>
      <c r="BJ46" s="40">
        <v>0</v>
      </c>
      <c r="BK46" s="40">
        <v>0</v>
      </c>
      <c r="BL46" s="40">
        <v>0</v>
      </c>
      <c r="BM46" s="40">
        <v>0</v>
      </c>
      <c r="BN46" s="40">
        <v>0</v>
      </c>
      <c r="BO46" s="40">
        <v>0</v>
      </c>
      <c r="BP46" s="40">
        <v>0</v>
      </c>
      <c r="BQ46" s="40">
        <v>0</v>
      </c>
      <c r="BR46" s="40">
        <v>0</v>
      </c>
      <c r="BS46" s="40">
        <v>0</v>
      </c>
      <c r="BT46" s="40">
        <v>0</v>
      </c>
      <c r="BU46" s="40">
        <v>0</v>
      </c>
      <c r="BV46" s="40">
        <v>0</v>
      </c>
      <c r="BW46" s="40">
        <v>0</v>
      </c>
      <c r="BX46" s="263">
        <f>SUM(I46:BD46)</f>
        <v>225028.47312778034</v>
      </c>
      <c r="BY46" s="48">
        <f>MMULT(I46:AU46,$DY$3:$DY$41)/SUM(I46:AU46)</f>
        <v>1</v>
      </c>
      <c r="BZ46" s="33"/>
      <c r="CA46" s="28">
        <v>1</v>
      </c>
      <c r="CC46" s="34">
        <v>0.04</v>
      </c>
      <c r="CE46" s="45">
        <f t="shared" si="10"/>
        <v>358.1070870369187</v>
      </c>
      <c r="CF46" s="45">
        <f t="shared" si="12"/>
        <v>0</v>
      </c>
      <c r="CG46" s="45">
        <f t="shared" si="21"/>
        <v>0</v>
      </c>
      <c r="CH46" s="45">
        <f t="shared" si="25"/>
        <v>0</v>
      </c>
      <c r="CI46" s="45">
        <f t="shared" si="27"/>
        <v>416.33980661622792</v>
      </c>
      <c r="CJ46" s="45">
        <f t="shared" si="29"/>
        <v>426.01673940268984</v>
      </c>
      <c r="CK46" s="45">
        <f t="shared" si="30"/>
        <v>434.92347632360134</v>
      </c>
      <c r="CL46" s="45">
        <f t="shared" si="35"/>
        <v>442.93463821046743</v>
      </c>
      <c r="CM46" s="45">
        <f t="shared" si="36"/>
        <v>449.8093508479302</v>
      </c>
      <c r="CN46" s="45">
        <f t="shared" si="41"/>
        <v>455.66901241867492</v>
      </c>
      <c r="CO46" s="45">
        <f t="shared" si="42"/>
        <v>460.37670068645383</v>
      </c>
      <c r="CP46" s="45">
        <f t="shared" si="43"/>
        <v>463.84110252295596</v>
      </c>
      <c r="CQ46" s="45">
        <f t="shared" si="45"/>
        <v>465.981875527527</v>
      </c>
      <c r="CR46" s="45">
        <f t="shared" si="47"/>
        <v>466.7430125369396</v>
      </c>
      <c r="CS46" s="45">
        <f t="shared" si="49"/>
        <v>466.06286286617478</v>
      </c>
      <c r="CT46" s="45">
        <f t="shared" si="51"/>
        <v>463.89079947051221</v>
      </c>
      <c r="CU46" s="45">
        <f t="shared" si="53"/>
        <v>458.72768644051206</v>
      </c>
      <c r="CV46" s="45">
        <f t="shared" si="55"/>
        <v>452.31401666413893</v>
      </c>
      <c r="CW46" s="45">
        <f t="shared" si="64"/>
        <v>444.61954200472468</v>
      </c>
      <c r="CX46" s="45">
        <f t="shared" si="66"/>
        <v>435.64047877634613</v>
      </c>
      <c r="CY46" s="45">
        <f t="shared" si="69"/>
        <v>425.40118944769898</v>
      </c>
      <c r="CZ46" s="45">
        <f t="shared" si="71"/>
        <v>413.95491588462437</v>
      </c>
      <c r="DA46" s="45">
        <f t="shared" si="72"/>
        <v>401.38307003403173</v>
      </c>
      <c r="DB46" s="45">
        <f t="shared" si="73"/>
        <v>387.79354818323964</v>
      </c>
      <c r="DC46" s="45">
        <f t="shared" ref="DC46:DC64" si="74">IF($H46-DC$2&lt;=$CF$11,DC45,DC45*(1-NORMDIST(($H46-DC$2),DC$1,DC$1/3,1))/(1-NORMDIST(($H45-DC$2),DC$1,DC$1/3,1))*$CA46)</f>
        <v>373.31783372863947</v>
      </c>
      <c r="DD46" s="45">
        <f>$CE46</f>
        <v>358.1070870369187</v>
      </c>
      <c r="DE46" s="45">
        <v>0</v>
      </c>
      <c r="DF46" s="45">
        <v>0</v>
      </c>
      <c r="DG46" s="45">
        <v>0</v>
      </c>
      <c r="DH46" s="45">
        <v>0</v>
      </c>
      <c r="DI46" s="45">
        <v>0</v>
      </c>
      <c r="DJ46" s="45">
        <v>0</v>
      </c>
      <c r="DK46" s="45">
        <v>0</v>
      </c>
      <c r="DL46" s="45">
        <v>0</v>
      </c>
      <c r="DM46" s="45">
        <v>0</v>
      </c>
      <c r="DN46" s="45">
        <v>0</v>
      </c>
      <c r="DO46" s="45">
        <v>0</v>
      </c>
      <c r="DP46" s="45">
        <v>0</v>
      </c>
      <c r="DQ46" s="45">
        <v>0</v>
      </c>
      <c r="DR46" s="45">
        <v>0</v>
      </c>
      <c r="DS46" s="45">
        <v>0</v>
      </c>
      <c r="DT46" s="45">
        <v>0</v>
      </c>
      <c r="DU46" s="45">
        <v>0</v>
      </c>
      <c r="DV46" s="45">
        <v>0</v>
      </c>
      <c r="DX46" s="43">
        <v>2037</v>
      </c>
      <c r="DY46" s="32">
        <f>SUMPRODUCT((Scenarios!$BU$4:$BU$204)*(Scenarios!$A$4:$A$204='SDF-UR-Trans'!DX46)*(Scenarios!$B$4:$B$204='Scenario_selection&amp;Results'!$D$5))</f>
        <v>1</v>
      </c>
      <c r="DZ46" s="32">
        <f t="shared" si="31"/>
        <v>1</v>
      </c>
      <c r="EA46" s="32">
        <f t="shared" si="67"/>
        <v>1</v>
      </c>
      <c r="EB46" s="32">
        <f t="shared" si="37"/>
        <v>1</v>
      </c>
      <c r="EC46" s="32">
        <f t="shared" si="38"/>
        <v>1</v>
      </c>
      <c r="ED46" s="33"/>
      <c r="EG46" s="43">
        <v>2037</v>
      </c>
      <c r="EH46" s="32">
        <f>SUMPRODUCT((Scenarios!$CA$4:$CA$204)*(Scenarios!$A$4:$A$204='SDF-UR-Trans'!DX46)*(Scenarios!$B$4:$B$204='Scenario_selection&amp;Results'!$D$5))</f>
        <v>50.935699999999997</v>
      </c>
      <c r="EI46" s="32">
        <f t="shared" si="32"/>
        <v>79.877119528542579</v>
      </c>
      <c r="EJ46" s="32">
        <f t="shared" si="6"/>
        <v>68.780460946514097</v>
      </c>
      <c r="EK46" s="32">
        <f t="shared" si="33"/>
        <v>81.818496580657012</v>
      </c>
      <c r="EL46" s="32">
        <f t="shared" si="34"/>
        <v>69.112206109118375</v>
      </c>
      <c r="EM46" s="254">
        <f>VLOOKUP(EH46,Price!$C$2:$D$16,2,FALSE)</f>
        <v>165</v>
      </c>
      <c r="EN46" s="243">
        <f t="shared" si="39"/>
        <v>8.098553620948195</v>
      </c>
      <c r="EO46" s="244">
        <f t="shared" si="40"/>
        <v>0</v>
      </c>
    </row>
    <row r="47" spans="1:145" x14ac:dyDescent="0.3">
      <c r="A47" s="82">
        <v>0.75373318280128421</v>
      </c>
      <c r="B47" s="260" cm="1">
        <f t="array" ref="B47">SUMPRODUCT((Scenarios!$A$4:$A$204='SDF-UR-North'!E47)*(Scenarios!$B$4:$B$204='Scenario_selection&amp;Results'!$D$26)*Scenarios!$N$4:$N$204)/100000</f>
        <v>7.9941623097488576E-2</v>
      </c>
      <c r="C47" s="260">
        <f>SUMPRODUCT((Scenarios!$A$4:$A$204='SDF-UR-Trans'!E47)*(Scenarios!$B$4:$B$204='Scenario_selection&amp;Results'!$D$2)*Scenarios!$T$4:$T$204)</f>
        <v>64.312812872987436</v>
      </c>
      <c r="D47" s="33">
        <f t="shared" si="3"/>
        <v>514127.0647031673</v>
      </c>
      <c r="E47" s="28">
        <v>2043</v>
      </c>
      <c r="F47" s="34">
        <f>SUMPRODUCT((Scenarios!$A$4:$A$204='SDF-UR-North'!H47)*(Scenarios!$B$4:$B$204='Scenario_selection&amp;Results'!$D$3)*Scenarios!$AA$4:$AA$204)</f>
        <v>35</v>
      </c>
      <c r="G47" s="33">
        <f t="shared" si="11"/>
        <v>3253.956538956912</v>
      </c>
      <c r="H47" s="63">
        <v>2043</v>
      </c>
      <c r="I47" s="36">
        <f t="shared" si="22"/>
        <v>0.35512751559882738</v>
      </c>
      <c r="J47" s="36">
        <f t="shared" si="56"/>
        <v>1.6769899473556993</v>
      </c>
      <c r="K47" s="36">
        <f t="shared" si="57"/>
        <v>28.51340847479652</v>
      </c>
      <c r="L47" s="36">
        <f t="shared" si="58"/>
        <v>384.28894142700051</v>
      </c>
      <c r="M47" s="36">
        <f t="shared" si="59"/>
        <v>4459.3224429864595</v>
      </c>
      <c r="N47" s="36">
        <f t="shared" si="60"/>
        <v>19090.76377309415</v>
      </c>
      <c r="O47" s="36">
        <f t="shared" si="61"/>
        <v>3751.2893516951267</v>
      </c>
      <c r="P47" s="36">
        <f t="shared" si="62"/>
        <v>3330.0469793532384</v>
      </c>
      <c r="Q47" s="36">
        <f t="shared" si="23"/>
        <v>3585.0646268795977</v>
      </c>
      <c r="R47" s="36">
        <f t="shared" si="14"/>
        <v>3049.6749192507768</v>
      </c>
      <c r="S47" s="36">
        <f t="shared" si="15"/>
        <v>2448.5031867287789</v>
      </c>
      <c r="T47" s="36">
        <f t="shared" si="16"/>
        <v>1035.8718845073668</v>
      </c>
      <c r="U47" s="36">
        <f t="shared" si="24"/>
        <v>1398.7418670702482</v>
      </c>
      <c r="V47" s="36">
        <f t="shared" si="17"/>
        <v>1876.7036272197467</v>
      </c>
      <c r="W47" s="36">
        <f t="shared" si="18"/>
        <v>2276.2404242583843</v>
      </c>
      <c r="X47" s="36">
        <f t="shared" si="19"/>
        <v>2596.2411913519286</v>
      </c>
      <c r="Y47" s="36">
        <f t="shared" si="20"/>
        <v>2608.635505937501</v>
      </c>
      <c r="Z47" s="36">
        <f t="shared" si="20"/>
        <v>2867.7120291562983</v>
      </c>
      <c r="AA47" s="36">
        <f t="shared" si="26"/>
        <v>2938.0723355117316</v>
      </c>
      <c r="AB47" s="36">
        <f t="shared" si="28"/>
        <v>3480.7893362451332</v>
      </c>
      <c r="AC47" s="36">
        <f t="shared" si="28"/>
        <v>3910.5757787907351</v>
      </c>
      <c r="AD47" s="36">
        <f t="shared" si="28"/>
        <v>3954.3066386125342</v>
      </c>
      <c r="AE47" s="36">
        <f t="shared" si="28"/>
        <v>4375.0533221483438</v>
      </c>
      <c r="AF47" s="36">
        <f t="shared" si="28"/>
        <v>4591.3395249024879</v>
      </c>
      <c r="AG47" s="36">
        <f t="shared" si="28"/>
        <v>4554.1634537175296</v>
      </c>
      <c r="AH47" s="36">
        <f t="shared" si="28"/>
        <v>3663.8174772262196</v>
      </c>
      <c r="AI47" s="36">
        <f t="shared" si="44"/>
        <v>6272.9206261244408</v>
      </c>
      <c r="AJ47" s="36">
        <f t="shared" si="46"/>
        <v>6286.2959679674223</v>
      </c>
      <c r="AK47" s="36">
        <f t="shared" si="48"/>
        <v>6247.7800469848635</v>
      </c>
      <c r="AL47" s="36">
        <f t="shared" si="50"/>
        <v>6207.768996817058</v>
      </c>
      <c r="AM47" s="36">
        <f t="shared" si="52"/>
        <v>6167.4601642226226</v>
      </c>
      <c r="AN47" s="36">
        <f t="shared" si="54"/>
        <v>6125.6551136321004</v>
      </c>
      <c r="AO47" s="36">
        <f t="shared" si="63"/>
        <v>6086.373440600456</v>
      </c>
      <c r="AP47" s="36">
        <f t="shared" si="65"/>
        <v>6049.1079697294817</v>
      </c>
      <c r="AQ47" s="36">
        <f t="shared" si="68"/>
        <v>6013.4578968247624</v>
      </c>
      <c r="AR47" s="36">
        <f t="shared" si="70"/>
        <v>5978.5894593249814</v>
      </c>
      <c r="AS47" s="36">
        <f>AS46*(1-NORMDIST(($H47-AS$3),AS$1,AS$1/3,1))/(1-NORMDIST(($H46-AS$3),AS$1,AS$1/3,1))*$CA47*(1-$CC47)</f>
        <v>5943.5148563238099</v>
      </c>
      <c r="AT47" s="36">
        <f>AT46*(1-NORMDIST(($H47-AT$3),AT$1,AT$1/3,1))/(1-NORMDIST(($H46-AT$3),AT$1,AT$1/3,1))*$CA47*(1-$CC47)</f>
        <v>5906.5433801704085</v>
      </c>
      <c r="AU47" s="36">
        <f>AU46*(1-NORMDIST(($H47-AU$3),AU$1,AU$1/3,1))/(1-NORMDIST(($H46-AU$3),AU$1,AU$1/3,1))*$CA47*(1-$CC47)</f>
        <v>5867.2164741468287</v>
      </c>
      <c r="AV47" s="36">
        <f>AV46*(1-NORMDIST(($H47-AV$3),AV$1,AV$1/3,1))/(1-NORMDIST(($H46-AV$3),AV$1,AV$1/3,1))*$CA47*(1-$CC47)</f>
        <v>5822.0987534147216</v>
      </c>
      <c r="AW47" s="40">
        <f>AW46*(1-NORMDIST(($H47-AW$3),AW$1,AW$1/3,1))/(1-NORMDIST(($H46-AW$3),AW$1,AW$1/3,1))*$CA47</f>
        <v>5768.8877330097403</v>
      </c>
      <c r="AX47" s="40">
        <f>AX46*(1-NORMDIST(($H47-AX$3),AX$1,AX$1/3,1))/(1-NORMDIST(($H46-AX$3),AX$1,AX$1/3,1))*$CA47</f>
        <v>5477.1429078941974</v>
      </c>
      <c r="AY47" s="40">
        <f>AY46*(1-NORMDIST(($H47-AY$3),AY$1,AY$1/3,1))/(1-NORMDIST(($H46-AY$3),AY$1,AY$1/3,1))*$CA47</f>
        <v>5188.1743219692016</v>
      </c>
      <c r="AZ47" s="40">
        <f>AZ46*(1-NORMDIST(($H47-AZ$3),AZ$1,AZ$1/3,1))/(1-NORMDIST(($H46-AZ$3),AZ$1,AZ$1/3,1))*$CA47</f>
        <v>4901.3049267407023</v>
      </c>
      <c r="BA47" s="41">
        <f>BA46</f>
        <v>4616.5044291557806</v>
      </c>
      <c r="BB47" s="41">
        <f>BB46</f>
        <v>4329.5061370720769</v>
      </c>
      <c r="BC47" s="41">
        <f>BC46</f>
        <v>4048.0209163815161</v>
      </c>
      <c r="BD47" s="41">
        <f>BD46</f>
        <v>3773.5099891803334</v>
      </c>
      <c r="BE47" s="41">
        <f>BE46</f>
        <v>3507.9979510819112</v>
      </c>
      <c r="BF47" s="39">
        <f>G47</f>
        <v>3253.956538956912</v>
      </c>
      <c r="BG47" s="40">
        <v>0</v>
      </c>
      <c r="BH47" s="40">
        <v>0</v>
      </c>
      <c r="BI47" s="40">
        <v>0</v>
      </c>
      <c r="BJ47" s="40">
        <v>0</v>
      </c>
      <c r="BK47" s="40">
        <v>0</v>
      </c>
      <c r="BL47" s="40">
        <v>0</v>
      </c>
      <c r="BM47" s="40">
        <v>0</v>
      </c>
      <c r="BN47" s="40">
        <v>0</v>
      </c>
      <c r="BO47" s="40">
        <v>0</v>
      </c>
      <c r="BP47" s="40">
        <v>0</v>
      </c>
      <c r="BQ47" s="40">
        <v>0</v>
      </c>
      <c r="BR47" s="40">
        <v>0</v>
      </c>
      <c r="BS47" s="40">
        <v>0</v>
      </c>
      <c r="BT47" s="40">
        <v>0</v>
      </c>
      <c r="BU47" s="40">
        <v>0</v>
      </c>
      <c r="BV47" s="40">
        <v>0</v>
      </c>
      <c r="BW47" s="40">
        <v>0</v>
      </c>
      <c r="BX47" s="263">
        <f>SUM(I47:BE47)</f>
        <v>212843.59660277847</v>
      </c>
      <c r="BY47" s="48">
        <f>MMULT(I47:AV47,$DY$3:$DY$42)/SUM(I47:AV47)</f>
        <v>1</v>
      </c>
      <c r="BZ47" s="33"/>
      <c r="CA47" s="28">
        <v>1</v>
      </c>
      <c r="CC47" s="34">
        <v>0.04</v>
      </c>
      <c r="CE47" s="45">
        <f t="shared" si="10"/>
        <v>342.32740022619566</v>
      </c>
      <c r="CF47" s="45">
        <f t="shared" si="12"/>
        <v>0</v>
      </c>
      <c r="CG47" s="45">
        <f t="shared" si="21"/>
        <v>0</v>
      </c>
      <c r="CH47" s="45">
        <f t="shared" si="25"/>
        <v>0</v>
      </c>
      <c r="CI47" s="45">
        <f t="shared" si="27"/>
        <v>408.10238239126392</v>
      </c>
      <c r="CJ47" s="45">
        <f t="shared" si="29"/>
        <v>418.54464526771767</v>
      </c>
      <c r="CK47" s="45">
        <f t="shared" si="30"/>
        <v>428.19639097010469</v>
      </c>
      <c r="CL47" s="45">
        <f t="shared" si="35"/>
        <v>436.92565329922957</v>
      </c>
      <c r="CM47" s="45">
        <f t="shared" si="36"/>
        <v>444.48690636769538</v>
      </c>
      <c r="CN47" s="45">
        <f t="shared" si="41"/>
        <v>450.99322675801272</v>
      </c>
      <c r="CO47" s="45">
        <f t="shared" si="42"/>
        <v>456.30409283150669</v>
      </c>
      <c r="CP47" s="45">
        <f t="shared" si="43"/>
        <v>460.32510736183366</v>
      </c>
      <c r="CQ47" s="45">
        <f t="shared" si="45"/>
        <v>462.97392194196988</v>
      </c>
      <c r="CR47" s="45">
        <f t="shared" si="47"/>
        <v>464.19355378771792</v>
      </c>
      <c r="CS47" s="45">
        <f t="shared" si="49"/>
        <v>463.92256776216908</v>
      </c>
      <c r="CT47" s="45">
        <f t="shared" si="51"/>
        <v>462.11151593482225</v>
      </c>
      <c r="CU47" s="45">
        <f t="shared" si="53"/>
        <v>458.72768644051206</v>
      </c>
      <c r="CV47" s="45">
        <f t="shared" si="55"/>
        <v>452.31401666413893</v>
      </c>
      <c r="CW47" s="45">
        <f t="shared" si="64"/>
        <v>444.61954200472468</v>
      </c>
      <c r="CX47" s="45">
        <f t="shared" si="66"/>
        <v>435.64047877634613</v>
      </c>
      <c r="CY47" s="45">
        <f t="shared" si="69"/>
        <v>425.40118944769898</v>
      </c>
      <c r="CZ47" s="45">
        <f t="shared" si="71"/>
        <v>413.95491588462437</v>
      </c>
      <c r="DA47" s="45">
        <f t="shared" si="72"/>
        <v>401.38307003403173</v>
      </c>
      <c r="DB47" s="45">
        <f t="shared" si="73"/>
        <v>387.79354818323964</v>
      </c>
      <c r="DC47" s="45">
        <f t="shared" si="74"/>
        <v>373.31783372863947</v>
      </c>
      <c r="DD47" s="45">
        <f t="shared" ref="DD47:DD64" si="75">IF($H47-DD$2&lt;=$CF$11,DD46,DD46*(1-NORMDIST(($H47-DD$2),DD$1,DD$1/3,1))/(1-NORMDIST(($H46-DD$2),DD$1,DD$1/3,1))*$CA47)</f>
        <v>358.1070870369187</v>
      </c>
      <c r="DE47" s="45">
        <f>$CE47</f>
        <v>342.32740022619566</v>
      </c>
      <c r="DF47" s="45">
        <v>0</v>
      </c>
      <c r="DG47" s="45">
        <v>0</v>
      </c>
      <c r="DH47" s="45">
        <v>0</v>
      </c>
      <c r="DI47" s="45">
        <v>0</v>
      </c>
      <c r="DJ47" s="45">
        <v>0</v>
      </c>
      <c r="DK47" s="45">
        <v>0</v>
      </c>
      <c r="DL47" s="45">
        <v>0</v>
      </c>
      <c r="DM47" s="45">
        <v>0</v>
      </c>
      <c r="DN47" s="45">
        <v>0</v>
      </c>
      <c r="DO47" s="45">
        <v>0</v>
      </c>
      <c r="DP47" s="45">
        <v>0</v>
      </c>
      <c r="DQ47" s="45">
        <v>0</v>
      </c>
      <c r="DR47" s="45">
        <v>0</v>
      </c>
      <c r="DS47" s="45">
        <v>0</v>
      </c>
      <c r="DT47" s="45">
        <v>0</v>
      </c>
      <c r="DU47" s="45">
        <v>0</v>
      </c>
      <c r="DV47" s="45">
        <v>0</v>
      </c>
      <c r="DX47" s="43">
        <v>2038</v>
      </c>
      <c r="DY47" s="32">
        <f>SUMPRODUCT((Scenarios!$BU$4:$BU$204)*(Scenarios!$A$4:$A$204='SDF-UR-Trans'!DX47)*(Scenarios!$B$4:$B$204='Scenario_selection&amp;Results'!$D$5))</f>
        <v>1</v>
      </c>
      <c r="DZ47" s="32">
        <f t="shared" si="31"/>
        <v>1</v>
      </c>
      <c r="EA47" s="32">
        <f t="shared" si="67"/>
        <v>1</v>
      </c>
      <c r="EB47" s="32">
        <f t="shared" si="37"/>
        <v>1</v>
      </c>
      <c r="EC47" s="32">
        <f t="shared" si="38"/>
        <v>1</v>
      </c>
      <c r="ED47" s="33"/>
      <c r="EG47" s="43">
        <v>2038</v>
      </c>
      <c r="EH47" s="32">
        <f>SUMPRODUCT((Scenarios!$CA$4:$CA$204)*(Scenarios!$A$4:$A$204='SDF-UR-Trans'!DX47)*(Scenarios!$B$4:$B$204='Scenario_selection&amp;Results'!$D$5))</f>
        <v>50.935699999999997</v>
      </c>
      <c r="EI47" s="32">
        <f t="shared" si="32"/>
        <v>79.508318249395089</v>
      </c>
      <c r="EJ47" s="32">
        <f t="shared" si="6"/>
        <v>67.980230857992282</v>
      </c>
      <c r="EK47" s="32">
        <f t="shared" si="33"/>
        <v>81.699190880348027</v>
      </c>
      <c r="EL47" s="32">
        <f t="shared" si="34"/>
        <v>68.365279893370229</v>
      </c>
      <c r="EM47" s="254">
        <f>VLOOKUP(EH47,Price!$C$2:$D$16,2,FALSE)</f>
        <v>165</v>
      </c>
      <c r="EN47" s="243">
        <f t="shared" si="39"/>
        <v>7.6172323081070381</v>
      </c>
      <c r="EO47" s="244">
        <f t="shared" si="40"/>
        <v>0</v>
      </c>
    </row>
    <row r="48" spans="1:145" x14ac:dyDescent="0.3">
      <c r="A48" s="82">
        <v>0.75788342512423557</v>
      </c>
      <c r="B48" s="260" cm="1">
        <f t="array" ref="B48">SUMPRODUCT((Scenarios!$A$4:$A$204='SDF-UR-North'!E48)*(Scenarios!$B$4:$B$204='Scenario_selection&amp;Results'!$D$26)*Scenarios!$N$4:$N$204)/100000</f>
        <v>7.9025829993731089E-2</v>
      </c>
      <c r="C48" s="260">
        <f>SUMPRODUCT((Scenarios!$A$4:$A$204='SDF-UR-Trans'!E48)*(Scenarios!$B$4:$B$204='Scenario_selection&amp;Results'!$D$2)*Scenarios!$T$4:$T$204)</f>
        <v>64.440813570009098</v>
      </c>
      <c r="D48" s="33">
        <f t="shared" si="3"/>
        <v>509248.87778412586</v>
      </c>
      <c r="E48" s="28">
        <v>2044</v>
      </c>
      <c r="F48" s="34">
        <f>SUMPRODUCT((Scenarios!$A$4:$A$204='SDF-UR-North'!H48)*(Scenarios!$B$4:$B$204='Scenario_selection&amp;Results'!$D$3)*Scenarios!$AA$4:$AA$204)</f>
        <v>35</v>
      </c>
      <c r="G48" s="33">
        <f t="shared" si="11"/>
        <v>3014.1749860047034</v>
      </c>
      <c r="H48" s="63">
        <v>2044</v>
      </c>
      <c r="I48" s="36">
        <f t="shared" si="22"/>
        <v>0.24086447069604411</v>
      </c>
      <c r="J48" s="36">
        <f t="shared" si="56"/>
        <v>1.2001180137436303</v>
      </c>
      <c r="K48" s="36">
        <f t="shared" si="57"/>
        <v>21.510492556754155</v>
      </c>
      <c r="L48" s="36">
        <f t="shared" si="58"/>
        <v>305.17638978526674</v>
      </c>
      <c r="M48" s="36">
        <f t="shared" si="59"/>
        <v>3719.3111375406133</v>
      </c>
      <c r="N48" s="36">
        <f t="shared" si="60"/>
        <v>16660.124392693979</v>
      </c>
      <c r="O48" s="36">
        <f t="shared" si="61"/>
        <v>3347.9963884674476</v>
      </c>
      <c r="P48" s="36">
        <f t="shared" si="62"/>
        <v>2983.4763679745761</v>
      </c>
      <c r="Q48" s="36">
        <f t="shared" si="23"/>
        <v>3224.0445780688992</v>
      </c>
      <c r="R48" s="36">
        <f t="shared" si="14"/>
        <v>2752.6552565513939</v>
      </c>
      <c r="S48" s="36">
        <f t="shared" si="15"/>
        <v>2217.9615867860493</v>
      </c>
      <c r="T48" s="36">
        <f t="shared" si="16"/>
        <v>863.96760136057401</v>
      </c>
      <c r="U48" s="36">
        <f t="shared" si="24"/>
        <v>1175.7045842184832</v>
      </c>
      <c r="V48" s="36">
        <f t="shared" si="17"/>
        <v>1589.5181240139848</v>
      </c>
      <c r="W48" s="36">
        <f t="shared" si="18"/>
        <v>1942.3743193523806</v>
      </c>
      <c r="X48" s="36">
        <f t="shared" si="19"/>
        <v>2231.7030564486672</v>
      </c>
      <c r="Y48" s="36">
        <f t="shared" si="20"/>
        <v>2258.4394466242752</v>
      </c>
      <c r="Z48" s="36">
        <f t="shared" si="20"/>
        <v>2500.0962207778762</v>
      </c>
      <c r="AA48" s="36">
        <f t="shared" si="26"/>
        <v>2578.8582794419754</v>
      </c>
      <c r="AB48" s="36">
        <f t="shared" si="28"/>
        <v>3075.3837251385171</v>
      </c>
      <c r="AC48" s="36">
        <f t="shared" si="28"/>
        <v>3477.1759516660013</v>
      </c>
      <c r="AD48" s="36">
        <f t="shared" si="28"/>
        <v>3537.7206030963266</v>
      </c>
      <c r="AE48" s="36">
        <f t="shared" si="28"/>
        <v>3937.3287888138989</v>
      </c>
      <c r="AF48" s="36">
        <f t="shared" si="28"/>
        <v>4155.4304919300685</v>
      </c>
      <c r="AG48" s="36">
        <f t="shared" si="28"/>
        <v>4144.1177116649651</v>
      </c>
      <c r="AH48" s="36">
        <f t="shared" si="28"/>
        <v>3351.1085199613613</v>
      </c>
      <c r="AI48" s="36">
        <f t="shared" si="44"/>
        <v>5872.6433369466804</v>
      </c>
      <c r="AJ48" s="36">
        <f t="shared" si="46"/>
        <v>5900.8324870977449</v>
      </c>
      <c r="AK48" s="36">
        <f t="shared" si="48"/>
        <v>5879.1989765565531</v>
      </c>
      <c r="AL48" s="36">
        <f t="shared" si="50"/>
        <v>5854.9326894217184</v>
      </c>
      <c r="AM48" s="36">
        <f t="shared" si="52"/>
        <v>5829.1836482397739</v>
      </c>
      <c r="AN48" s="36">
        <f t="shared" si="54"/>
        <v>5800.850523440442</v>
      </c>
      <c r="AO48" s="36">
        <f t="shared" si="63"/>
        <v>5773.7811911886656</v>
      </c>
      <c r="AP48" s="36">
        <f t="shared" si="65"/>
        <v>5747.5544353639671</v>
      </c>
      <c r="AQ48" s="36">
        <f t="shared" si="68"/>
        <v>5721.8508852590794</v>
      </c>
      <c r="AR48" s="36">
        <f t="shared" si="70"/>
        <v>5695.9398961757579</v>
      </c>
      <c r="AS48" s="36">
        <f>AS47*(1-NORMDIST(($H48-AS$3),AS$1,AS$1/3,1))/(1-NORMDIST(($H47-AS$3),AS$1,AS$1/3,1))*$CA48*(1-$CC48)</f>
        <v>5668.9429923341395</v>
      </c>
      <c r="AT48" s="36">
        <f>AT47*(1-NORMDIST(($H48-AT$3),AT$1,AT$1/3,1))/(1-NORMDIST(($H47-AT$3),AT$1,AT$1/3,1))*$CA48*(1-$CC48)</f>
        <v>5639.3092495296933</v>
      </c>
      <c r="AU48" s="36">
        <f>AU47*(1-NORMDIST(($H48-AU$3),AU$1,AU$1/3,1))/(1-NORMDIST(($H47-AU$3),AU$1,AU$1/3,1))*$CA48*(1-$CC48)</f>
        <v>5606.6616227281384</v>
      </c>
      <c r="AV48" s="36">
        <f>AV47*(1-NORMDIST(($H48-AV$3),AV$1,AV$1/3,1))/(1-NORMDIST(($H47-AV$3),AV$1,AV$1/3,1))*$CA48*(1-$CC48)</f>
        <v>5567.7770039334191</v>
      </c>
      <c r="AW48" s="36">
        <f>AW47*(1-NORMDIST(($H48-AW$3),AW$1,AW$1/3,1))/(1-NORMDIST(($H47-AW$3),AW$1,AW$1/3,1))*$CA48*(1-$CC48)</f>
        <v>5520.508854633631</v>
      </c>
      <c r="AX48" s="40">
        <f>AX47*(1-NORMDIST(($H48-AX$3),AX$1,AX$1/3,1))/(1-NORMDIST(($H47-AX$3),AX$1,AX$1/3,1))*$CA48</f>
        <v>5462.7803763650772</v>
      </c>
      <c r="AY48" s="40">
        <f>AY47*(1-NORMDIST(($H48-AY$3),AY$1,AY$1/3,1))/(1-NORMDIST(($H47-AY$3),AY$1,AY$1/3,1))*$CA48</f>
        <v>5177.0400634278549</v>
      </c>
      <c r="AZ48" s="40">
        <f>AZ47*(1-NORMDIST(($H48-AZ$3),AZ$1,AZ$1/3,1))/(1-NORMDIST(($H47-AZ$3),AZ$1,AZ$1/3,1))*$CA48</f>
        <v>4892.7559455358278</v>
      </c>
      <c r="BA48" s="40">
        <f>BA47*(1-NORMDIST(($H48-BA$3),BA$1,BA$1/3,1))/(1-NORMDIST(($H47-BA$3),BA$1,BA$1/3,1))*$CA48</f>
        <v>4610.0056858649641</v>
      </c>
      <c r="BB48" s="41">
        <f>BB47</f>
        <v>4329.5061370720769</v>
      </c>
      <c r="BC48" s="41">
        <f>BC47</f>
        <v>4048.0209163815161</v>
      </c>
      <c r="BD48" s="41">
        <f>BD47</f>
        <v>3773.5099891803334</v>
      </c>
      <c r="BE48" s="41">
        <f>BE47</f>
        <v>3507.9979510819112</v>
      </c>
      <c r="BF48" s="41">
        <f>BF47</f>
        <v>3253.956538956912</v>
      </c>
      <c r="BG48" s="39">
        <f>G48</f>
        <v>3014.1749860047034</v>
      </c>
      <c r="BH48" s="40">
        <v>0</v>
      </c>
      <c r="BI48" s="40">
        <v>0</v>
      </c>
      <c r="BJ48" s="40">
        <v>0</v>
      </c>
      <c r="BK48" s="40">
        <v>0</v>
      </c>
      <c r="BL48" s="40">
        <v>0</v>
      </c>
      <c r="BM48" s="40">
        <v>0</v>
      </c>
      <c r="BN48" s="40">
        <v>0</v>
      </c>
      <c r="BO48" s="40">
        <v>0</v>
      </c>
      <c r="BP48" s="40">
        <v>0</v>
      </c>
      <c r="BQ48" s="40">
        <v>0</v>
      </c>
      <c r="BR48" s="40">
        <v>0</v>
      </c>
      <c r="BS48" s="40">
        <v>0</v>
      </c>
      <c r="BT48" s="40">
        <v>0</v>
      </c>
      <c r="BU48" s="40">
        <v>0</v>
      </c>
      <c r="BV48" s="40">
        <v>0</v>
      </c>
      <c r="BW48" s="40">
        <v>0</v>
      </c>
      <c r="BX48" s="263">
        <f>SUM(I48:BF48)</f>
        <v>201188.16639413469</v>
      </c>
      <c r="BY48" s="48">
        <f>MMULT(I48:AW48,$DY$3:$DY$43)/SUM(I48:AW48)</f>
        <v>1</v>
      </c>
      <c r="BZ48" s="33"/>
      <c r="CA48" s="28">
        <v>1</v>
      </c>
      <c r="CC48" s="34">
        <v>0.04</v>
      </c>
      <c r="CE48" s="45">
        <f t="shared" si="10"/>
        <v>326.15448192024934</v>
      </c>
      <c r="CF48" s="45">
        <f t="shared" si="12"/>
        <v>0</v>
      </c>
      <c r="CG48" s="45">
        <f t="shared" si="21"/>
        <v>0</v>
      </c>
      <c r="CH48" s="45">
        <f t="shared" si="25"/>
        <v>0</v>
      </c>
      <c r="CI48" s="45">
        <f t="shared" si="27"/>
        <v>399.03993284680666</v>
      </c>
      <c r="CJ48" s="45">
        <f t="shared" si="29"/>
        <v>410.26359756253078</v>
      </c>
      <c r="CK48" s="45">
        <f t="shared" si="30"/>
        <v>420.68606697187414</v>
      </c>
      <c r="CL48" s="45">
        <f t="shared" si="35"/>
        <v>430.16759970386727</v>
      </c>
      <c r="CM48" s="45">
        <f t="shared" si="36"/>
        <v>438.45686291840178</v>
      </c>
      <c r="CN48" s="45">
        <f t="shared" si="41"/>
        <v>445.65677386779038</v>
      </c>
      <c r="CO48" s="45">
        <f t="shared" si="42"/>
        <v>451.62179037947453</v>
      </c>
      <c r="CP48" s="45">
        <f t="shared" si="43"/>
        <v>456.25295591438675</v>
      </c>
      <c r="CQ48" s="45">
        <f t="shared" si="45"/>
        <v>459.4645001584762</v>
      </c>
      <c r="CR48" s="45">
        <f t="shared" si="47"/>
        <v>461.19714397472336</v>
      </c>
      <c r="CS48" s="45">
        <f t="shared" si="49"/>
        <v>461.38851493743812</v>
      </c>
      <c r="CT48" s="45">
        <f t="shared" si="51"/>
        <v>459.98936655570736</v>
      </c>
      <c r="CU48" s="45">
        <f t="shared" si="53"/>
        <v>456.9682063629154</v>
      </c>
      <c r="CV48" s="45">
        <f t="shared" si="55"/>
        <v>452.31401666413893</v>
      </c>
      <c r="CW48" s="45">
        <f t="shared" si="64"/>
        <v>444.61954200472468</v>
      </c>
      <c r="CX48" s="45">
        <f t="shared" si="66"/>
        <v>435.64047877634613</v>
      </c>
      <c r="CY48" s="45">
        <f t="shared" si="69"/>
        <v>425.40118944769898</v>
      </c>
      <c r="CZ48" s="45">
        <f t="shared" si="71"/>
        <v>413.95491588462437</v>
      </c>
      <c r="DA48" s="45">
        <f t="shared" si="72"/>
        <v>401.38307003403173</v>
      </c>
      <c r="DB48" s="45">
        <f t="shared" si="73"/>
        <v>387.79354818323964</v>
      </c>
      <c r="DC48" s="45">
        <f t="shared" si="74"/>
        <v>373.31783372863947</v>
      </c>
      <c r="DD48" s="45">
        <f t="shared" si="75"/>
        <v>358.1070870369187</v>
      </c>
      <c r="DE48" s="45">
        <f t="shared" ref="DE48:DE64" si="76">IF($H48-DE$2&lt;=$CF$11,DE47,DE47*(1-NORMDIST(($H48-DE$2),DE$1,DE$1/3,1))/(1-NORMDIST(($H47-DE$2),DE$1,DE$1/3,1))*$CA48)</f>
        <v>342.32740022619566</v>
      </c>
      <c r="DF48" s="45">
        <f>$CE48</f>
        <v>326.15448192024934</v>
      </c>
      <c r="DG48" s="45">
        <v>0</v>
      </c>
      <c r="DH48" s="45">
        <v>0</v>
      </c>
      <c r="DI48" s="45">
        <v>0</v>
      </c>
      <c r="DJ48" s="45">
        <v>0</v>
      </c>
      <c r="DK48" s="45">
        <v>0</v>
      </c>
      <c r="DL48" s="45">
        <v>0</v>
      </c>
      <c r="DM48" s="45">
        <v>0</v>
      </c>
      <c r="DN48" s="45">
        <v>0</v>
      </c>
      <c r="DO48" s="45">
        <v>0</v>
      </c>
      <c r="DP48" s="45">
        <v>0</v>
      </c>
      <c r="DQ48" s="45">
        <v>0</v>
      </c>
      <c r="DR48" s="45">
        <v>0</v>
      </c>
      <c r="DS48" s="45">
        <v>0</v>
      </c>
      <c r="DT48" s="45">
        <v>0</v>
      </c>
      <c r="DU48" s="45">
        <v>0</v>
      </c>
      <c r="DV48" s="45">
        <v>0</v>
      </c>
      <c r="DX48" s="43">
        <v>2039</v>
      </c>
      <c r="DY48" s="32">
        <f>SUMPRODUCT((Scenarios!$BU$4:$BU$204)*(Scenarios!$A$4:$A$204='SDF-UR-Trans'!DX48)*(Scenarios!$B$4:$B$204='Scenario_selection&amp;Results'!$D$5))</f>
        <v>1</v>
      </c>
      <c r="DZ48" s="32">
        <f t="shared" si="31"/>
        <v>1</v>
      </c>
      <c r="EA48" s="32">
        <f t="shared" si="67"/>
        <v>1</v>
      </c>
      <c r="EB48" s="32">
        <f t="shared" si="37"/>
        <v>1</v>
      </c>
      <c r="EC48" s="32">
        <f t="shared" si="38"/>
        <v>1</v>
      </c>
      <c r="ED48" s="33"/>
      <c r="EG48" s="43">
        <v>2039</v>
      </c>
      <c r="EH48" s="32">
        <f>SUMPRODUCT((Scenarios!$CA$4:$CA$204)*(Scenarios!$A$4:$A$204='SDF-UR-Trans'!DX48)*(Scenarios!$B$4:$B$204='Scenario_selection&amp;Results'!$D$5))</f>
        <v>50.935699999999997</v>
      </c>
      <c r="EI48" s="32">
        <f t="shared" si="32"/>
        <v>79.112371277759252</v>
      </c>
      <c r="EJ48" s="32">
        <f t="shared" si="6"/>
        <v>67.17434863894421</v>
      </c>
      <c r="EK48" s="32">
        <f t="shared" si="33"/>
        <v>81.574688229325091</v>
      </c>
      <c r="EL48" s="32">
        <f t="shared" si="34"/>
        <v>67.618580869943571</v>
      </c>
      <c r="EM48" s="254">
        <f>VLOOKUP(EH48,Price!$C$2:$D$16,2,FALSE)</f>
        <v>165</v>
      </c>
      <c r="EN48" s="243">
        <f t="shared" si="39"/>
        <v>7.1436851261689274</v>
      </c>
      <c r="EO48" s="244">
        <f t="shared" si="40"/>
        <v>0</v>
      </c>
    </row>
    <row r="49" spans="1:145" x14ac:dyDescent="0.3">
      <c r="A49" s="82">
        <v>0.76185658095384023</v>
      </c>
      <c r="B49" s="260" cm="1">
        <f t="array" ref="B49">SUMPRODUCT((Scenarios!$A$4:$A$204='SDF-UR-North'!E49)*(Scenarios!$B$4:$B$204='Scenario_selection&amp;Results'!$D$26)*Scenarios!$N$4:$N$204)/100000</f>
        <v>7.8160145675469209E-2</v>
      </c>
      <c r="C49" s="260">
        <f>SUMPRODUCT((Scenarios!$A$4:$A$204='SDF-UR-Trans'!E49)*(Scenarios!$B$4:$B$204='Scenario_selection&amp;Results'!$D$2)*Scenarios!$T$4:$T$204)</f>
        <v>64.550986949989422</v>
      </c>
      <c r="D49" s="33">
        <f t="shared" si="3"/>
        <v>504531.45435064856</v>
      </c>
      <c r="E49" s="28">
        <v>2045</v>
      </c>
      <c r="F49" s="34">
        <f>SUMPRODUCT((Scenarios!$A$4:$A$204='SDF-UR-North'!H49)*(Scenarios!$B$4:$B$204='Scenario_selection&amp;Results'!$D$3)*Scenarios!$AA$4:$AA$204)</f>
        <v>35</v>
      </c>
      <c r="G49" s="33">
        <f t="shared" si="11"/>
        <v>2791.6230637957501</v>
      </c>
      <c r="H49" s="63">
        <v>2045</v>
      </c>
      <c r="I49" s="36">
        <f t="shared" si="22"/>
        <v>0.16248540586151777</v>
      </c>
      <c r="J49" s="36">
        <f t="shared" si="56"/>
        <v>0.85428373709915328</v>
      </c>
      <c r="K49" s="36">
        <f t="shared" si="57"/>
        <v>16.142989926054302</v>
      </c>
      <c r="L49" s="36">
        <f t="shared" si="58"/>
        <v>241.13015898132295</v>
      </c>
      <c r="M49" s="36">
        <f t="shared" si="59"/>
        <v>3087.353431769352</v>
      </c>
      <c r="N49" s="36">
        <f t="shared" si="60"/>
        <v>14476.625741723416</v>
      </c>
      <c r="O49" s="36">
        <f t="shared" si="61"/>
        <v>2976.3712280880995</v>
      </c>
      <c r="P49" s="36">
        <f t="shared" si="62"/>
        <v>2662.7293094688084</v>
      </c>
      <c r="Q49" s="36">
        <f t="shared" si="23"/>
        <v>2888.5060383842692</v>
      </c>
      <c r="R49" s="36">
        <f t="shared" si="14"/>
        <v>2475.4597695779353</v>
      </c>
      <c r="S49" s="36">
        <f t="shared" si="15"/>
        <v>2001.9457097399722</v>
      </c>
      <c r="T49" s="36">
        <f t="shared" si="16"/>
        <v>714.92985766041579</v>
      </c>
      <c r="U49" s="36">
        <f t="shared" si="24"/>
        <v>980.594883139383</v>
      </c>
      <c r="V49" s="36">
        <f t="shared" si="17"/>
        <v>1336.0604905720961</v>
      </c>
      <c r="W49" s="36">
        <f t="shared" si="18"/>
        <v>1645.1394559320167</v>
      </c>
      <c r="X49" s="36">
        <f t="shared" si="19"/>
        <v>1904.3694414127704</v>
      </c>
      <c r="Y49" s="36">
        <f t="shared" si="20"/>
        <v>1941.332042887391</v>
      </c>
      <c r="Z49" s="36">
        <f t="shared" si="20"/>
        <v>2164.4710088893135</v>
      </c>
      <c r="AA49" s="36">
        <f t="shared" si="26"/>
        <v>2248.27101633754</v>
      </c>
      <c r="AB49" s="36">
        <f t="shared" si="28"/>
        <v>2699.381729365492</v>
      </c>
      <c r="AC49" s="36">
        <f t="shared" si="28"/>
        <v>3072.1911894651812</v>
      </c>
      <c r="AD49" s="36">
        <f t="shared" si="28"/>
        <v>3145.6434296751586</v>
      </c>
      <c r="AE49" s="36">
        <f t="shared" si="28"/>
        <v>3522.5313690489688</v>
      </c>
      <c r="AF49" s="36">
        <f t="shared" si="28"/>
        <v>3739.6792452708305</v>
      </c>
      <c r="AG49" s="36">
        <f t="shared" si="28"/>
        <v>3750.6686246571576</v>
      </c>
      <c r="AH49" s="36">
        <f t="shared" ref="AH49:AW64" si="77">AH48*(1-NORMDIST(($H49-AH$3),AH$1,AH$1/3,1))/(1-NORMDIST(($H48-AH$3),AH$1,AH$1/3,1))*$CA49*(1-$CC49)</f>
        <v>3049.3829025717273</v>
      </c>
      <c r="AI49" s="36">
        <f t="shared" si="77"/>
        <v>5482.290193191905</v>
      </c>
      <c r="AJ49" s="36">
        <f t="shared" si="77"/>
        <v>5524.2982739927993</v>
      </c>
      <c r="AK49" s="36">
        <f t="shared" si="77"/>
        <v>5518.6978939195415</v>
      </c>
      <c r="AL49" s="36">
        <f t="shared" si="77"/>
        <v>5509.5272267255386</v>
      </c>
      <c r="AM49" s="36">
        <f t="shared" si="77"/>
        <v>5497.8653220216447</v>
      </c>
      <c r="AN49" s="36">
        <f t="shared" si="77"/>
        <v>5482.6820306482305</v>
      </c>
      <c r="AO49" s="36">
        <f t="shared" si="77"/>
        <v>5467.6342405569003</v>
      </c>
      <c r="AP49" s="36">
        <f t="shared" si="77"/>
        <v>5452.3637134831406</v>
      </c>
      <c r="AQ49" s="36">
        <f t="shared" si="77"/>
        <v>5436.6114142169563</v>
      </c>
      <c r="AR49" s="36">
        <f t="shared" si="77"/>
        <v>5419.7300948136181</v>
      </c>
      <c r="AS49" s="36">
        <f t="shared" si="77"/>
        <v>5400.9325742911506</v>
      </c>
      <c r="AT49" s="36">
        <f t="shared" si="77"/>
        <v>5378.7907365474157</v>
      </c>
      <c r="AU49" s="36">
        <f t="shared" si="77"/>
        <v>5352.9952652479706</v>
      </c>
      <c r="AV49" s="36">
        <f t="shared" si="77"/>
        <v>5320.5198392481443</v>
      </c>
      <c r="AW49" s="36">
        <f t="shared" si="77"/>
        <v>5279.36119819548</v>
      </c>
      <c r="AX49" s="36">
        <f t="shared" ref="AX49:AX63" si="78">AX48*(1-NORMDIST(($H49-AX$3),AX$1,AX$1/3,1))/(1-NORMDIST(($H48-AX$3),AX$1,AX$1/3,1))*$CA49*(1-$CC49)</f>
        <v>5227.5809192959614</v>
      </c>
      <c r="AY49" s="40">
        <f>AY48*(1-NORMDIST(($H49-AY$3),AY$1,AY$1/3,1))/(1-NORMDIST(($H48-AY$3),AY$1,AY$1/3,1))*$CA49</f>
        <v>5163.464481707807</v>
      </c>
      <c r="AZ49" s="40">
        <f>AZ48*(1-NORMDIST(($H49-AZ$3),AZ$1,AZ$1/3,1))/(1-NORMDIST(($H48-AZ$3),AZ$1,AZ$1/3,1))*$CA49</f>
        <v>4882.255679681879</v>
      </c>
      <c r="BA49" s="40">
        <f>BA48*(1-NORMDIST(($H49-BA$3),BA$1,BA$1/3,1))/(1-NORMDIST(($H48-BA$3),BA$1,BA$1/3,1))*$CA49</f>
        <v>4601.9647962341623</v>
      </c>
      <c r="BB49" s="40">
        <f>BB48*(1-NORMDIST(($H49-BB$3),BB$1,BB$1/3,1))/(1-NORMDIST(($H48-BB$3),BB$1,BB$1/3,1))*$CA49</f>
        <v>4323.411406872503</v>
      </c>
      <c r="BC49" s="41">
        <f>BC48</f>
        <v>4048.0209163815161</v>
      </c>
      <c r="BD49" s="41">
        <f>BD48</f>
        <v>3773.5099891803334</v>
      </c>
      <c r="BE49" s="41">
        <f>BE48</f>
        <v>3507.9979510819112</v>
      </c>
      <c r="BF49" s="41">
        <f>BF48</f>
        <v>3253.956538956912</v>
      </c>
      <c r="BG49" s="41">
        <f>BG48</f>
        <v>3014.1749860047034</v>
      </c>
      <c r="BH49" s="39">
        <f>G49</f>
        <v>2791.6230637957501</v>
      </c>
      <c r="BI49" s="40">
        <v>0</v>
      </c>
      <c r="BJ49" s="40">
        <v>0</v>
      </c>
      <c r="BK49" s="40">
        <v>0</v>
      </c>
      <c r="BL49" s="40">
        <v>0</v>
      </c>
      <c r="BM49" s="40">
        <v>0</v>
      </c>
      <c r="BN49" s="40">
        <v>0</v>
      </c>
      <c r="BO49" s="40">
        <v>0</v>
      </c>
      <c r="BP49" s="40">
        <v>0</v>
      </c>
      <c r="BQ49" s="40">
        <v>0</v>
      </c>
      <c r="BR49" s="40">
        <v>0</v>
      </c>
      <c r="BS49" s="40">
        <v>0</v>
      </c>
      <c r="BT49" s="40">
        <v>0</v>
      </c>
      <c r="BU49" s="40">
        <v>0</v>
      </c>
      <c r="BV49" s="40">
        <v>0</v>
      </c>
      <c r="BW49" s="40">
        <v>0</v>
      </c>
      <c r="BX49" s="263">
        <f>SUM(I49:BG49)</f>
        <v>190062.56551618577</v>
      </c>
      <c r="BY49" s="48">
        <f>MMULT(I49:AX49,$DY$3:$DY$44)/SUM(I49:AX49)</f>
        <v>1</v>
      </c>
      <c r="BZ49" s="33"/>
      <c r="CA49" s="28">
        <v>1</v>
      </c>
      <c r="CC49" s="34">
        <v>0.04</v>
      </c>
      <c r="CE49" s="45">
        <f t="shared" si="10"/>
        <v>309.768019941337</v>
      </c>
      <c r="CF49" s="45">
        <f t="shared" si="12"/>
        <v>0</v>
      </c>
      <c r="CG49" s="45">
        <f t="shared" si="21"/>
        <v>0</v>
      </c>
      <c r="CH49" s="45">
        <f t="shared" si="25"/>
        <v>0</v>
      </c>
      <c r="CI49" s="45">
        <f t="shared" si="27"/>
        <v>389.14276380702125</v>
      </c>
      <c r="CJ49" s="45">
        <f t="shared" si="29"/>
        <v>401.15315539590466</v>
      </c>
      <c r="CK49" s="45">
        <f t="shared" si="30"/>
        <v>412.36265051226746</v>
      </c>
      <c r="CL49" s="45">
        <f t="shared" si="35"/>
        <v>422.62270181250983</v>
      </c>
      <c r="CM49" s="45">
        <f t="shared" si="36"/>
        <v>431.67512566749309</v>
      </c>
      <c r="CN49" s="45">
        <f t="shared" si="41"/>
        <v>439.61085964310507</v>
      </c>
      <c r="CO49" s="45">
        <f t="shared" si="42"/>
        <v>446.27789990492624</v>
      </c>
      <c r="CP49" s="45">
        <f t="shared" si="43"/>
        <v>451.57117819688182</v>
      </c>
      <c r="CQ49" s="45">
        <f t="shared" si="45"/>
        <v>455.39996185837407</v>
      </c>
      <c r="CR49" s="45">
        <f t="shared" si="47"/>
        <v>457.70119047315046</v>
      </c>
      <c r="CS49" s="45">
        <f t="shared" si="49"/>
        <v>458.41021189449293</v>
      </c>
      <c r="CT49" s="45">
        <f t="shared" si="51"/>
        <v>457.4767977895674</v>
      </c>
      <c r="CU49" s="45">
        <f t="shared" si="53"/>
        <v>454.86967654496328</v>
      </c>
      <c r="CV49" s="45">
        <f t="shared" si="55"/>
        <v>450.57913663691937</v>
      </c>
      <c r="CW49" s="45">
        <f t="shared" si="64"/>
        <v>444.61954200472468</v>
      </c>
      <c r="CX49" s="45">
        <f t="shared" si="66"/>
        <v>435.64047877634613</v>
      </c>
      <c r="CY49" s="45">
        <f t="shared" si="69"/>
        <v>425.40118944769898</v>
      </c>
      <c r="CZ49" s="45">
        <f t="shared" si="71"/>
        <v>413.95491588462437</v>
      </c>
      <c r="DA49" s="45">
        <f t="shared" si="72"/>
        <v>401.38307003403173</v>
      </c>
      <c r="DB49" s="45">
        <f t="shared" si="73"/>
        <v>387.79354818323964</v>
      </c>
      <c r="DC49" s="45">
        <f t="shared" si="74"/>
        <v>373.31783372863947</v>
      </c>
      <c r="DD49" s="45">
        <f t="shared" si="75"/>
        <v>358.1070870369187</v>
      </c>
      <c r="DE49" s="45">
        <f t="shared" si="76"/>
        <v>342.32740022619566</v>
      </c>
      <c r="DF49" s="45">
        <f t="shared" ref="DF49:DF64" si="79">IF($H49-DF$2&lt;=$CF$11,DF48,DF48*(1-NORMDIST(($H49-DF$2),DF$1,DF$1/3,1))/(1-NORMDIST(($H48-DF$2),DF$1,DF$1/3,1))*$CA49)</f>
        <v>326.15448192024934</v>
      </c>
      <c r="DG49" s="45">
        <f>$CE49</f>
        <v>309.768019941337</v>
      </c>
      <c r="DH49" s="45">
        <v>0</v>
      </c>
      <c r="DI49" s="45">
        <v>0</v>
      </c>
      <c r="DJ49" s="45">
        <v>0</v>
      </c>
      <c r="DK49" s="45">
        <v>0</v>
      </c>
      <c r="DL49" s="45">
        <v>0</v>
      </c>
      <c r="DM49" s="45">
        <v>0</v>
      </c>
      <c r="DN49" s="45">
        <v>0</v>
      </c>
      <c r="DO49" s="45">
        <v>0</v>
      </c>
      <c r="DP49" s="45">
        <v>0</v>
      </c>
      <c r="DQ49" s="45">
        <v>0</v>
      </c>
      <c r="DR49" s="45">
        <v>0</v>
      </c>
      <c r="DS49" s="45">
        <v>0</v>
      </c>
      <c r="DT49" s="45">
        <v>0</v>
      </c>
      <c r="DU49" s="45">
        <v>0</v>
      </c>
      <c r="DV49" s="45">
        <v>0</v>
      </c>
      <c r="DX49" s="43">
        <v>2040</v>
      </c>
      <c r="DY49" s="32">
        <f>SUMPRODUCT((Scenarios!$BU$4:$BU$204)*(Scenarios!$A$4:$A$204='SDF-UR-Trans'!DX49)*(Scenarios!$B$4:$B$204='Scenario_selection&amp;Results'!$D$5))</f>
        <v>1</v>
      </c>
      <c r="DZ49" s="32">
        <f t="shared" si="31"/>
        <v>1</v>
      </c>
      <c r="EA49" s="32">
        <f t="shared" si="67"/>
        <v>1</v>
      </c>
      <c r="EB49" s="32">
        <f t="shared" si="37"/>
        <v>1</v>
      </c>
      <c r="EC49" s="32">
        <f t="shared" si="38"/>
        <v>1</v>
      </c>
      <c r="ED49" s="33"/>
      <c r="EG49" s="43">
        <v>2040</v>
      </c>
      <c r="EH49" s="32">
        <f>SUMPRODUCT((Scenarios!$CA$4:$CA$204)*(Scenarios!$A$4:$A$204='SDF-UR-Trans'!DX49)*(Scenarios!$B$4:$B$204='Scenario_selection&amp;Results'!$D$5))</f>
        <v>50.935699999999997</v>
      </c>
      <c r="EI49" s="32">
        <f t="shared" si="32"/>
        <v>78.687065533467717</v>
      </c>
      <c r="EJ49" s="32">
        <f t="shared" si="6"/>
        <v>66.36993797752524</v>
      </c>
      <c r="EK49" s="32">
        <f t="shared" si="33"/>
        <v>81.445002295201149</v>
      </c>
      <c r="EL49" s="32">
        <f t="shared" si="34"/>
        <v>66.879357166790001</v>
      </c>
      <c r="EM49" s="254">
        <f>VLOOKUP(EH49,Price!$C$2:$D$16,2,FALSE)</f>
        <v>165</v>
      </c>
      <c r="EN49" s="243">
        <f t="shared" si="39"/>
        <v>6.6792345120295025</v>
      </c>
      <c r="EO49" s="244">
        <f t="shared" si="40"/>
        <v>0</v>
      </c>
    </row>
    <row r="50" spans="1:145" x14ac:dyDescent="0.3">
      <c r="A50" s="82">
        <v>0.76565747162999087</v>
      </c>
      <c r="B50" s="260" cm="1">
        <f t="array" ref="B50">SUMPRODUCT((Scenarios!$A$4:$A$204='SDF-UR-North'!E50)*(Scenarios!$B$4:$B$204='Scenario_selection&amp;Results'!$D$26)*Scenarios!$N$4:$N$204)/100000</f>
        <v>7.7344894832466246E-2</v>
      </c>
      <c r="C50" s="260">
        <f>SUMPRODUCT((Scenarios!$A$4:$A$204='SDF-UR-Trans'!E50)*(Scenarios!$B$4:$B$204='Scenario_selection&amp;Results'!$D$2)*Scenarios!$T$4:$T$204)</f>
        <v>64.644872745410254</v>
      </c>
      <c r="D50" s="33">
        <f t="shared" si="3"/>
        <v>499995.088395192</v>
      </c>
      <c r="E50" s="28">
        <v>2046</v>
      </c>
      <c r="F50" s="34">
        <f>SUMPRODUCT((Scenarios!$A$4:$A$204='SDF-UR-North'!H50)*(Scenarios!$B$4:$B$204='Scenario_selection&amp;Results'!$D$3)*Scenarios!$AA$4:$AA$204)</f>
        <v>35</v>
      </c>
      <c r="G50" s="33">
        <f t="shared" si="11"/>
        <v>2589.3139839990772</v>
      </c>
      <c r="H50" s="63">
        <v>2046</v>
      </c>
      <c r="I50" s="36">
        <f t="shared" si="22"/>
        <v>0.10902011718007186</v>
      </c>
      <c r="J50" s="36">
        <f t="shared" si="56"/>
        <v>0.60486891468963222</v>
      </c>
      <c r="K50" s="36">
        <f t="shared" si="57"/>
        <v>12.05158670656528</v>
      </c>
      <c r="L50" s="36">
        <f t="shared" si="58"/>
        <v>189.56164196147577</v>
      </c>
      <c r="M50" s="36">
        <f t="shared" si="59"/>
        <v>2550.498966343695</v>
      </c>
      <c r="N50" s="36">
        <f t="shared" si="60"/>
        <v>12524.641021643934</v>
      </c>
      <c r="O50" s="36">
        <f t="shared" si="61"/>
        <v>2635.4449915724072</v>
      </c>
      <c r="P50" s="36">
        <f t="shared" si="62"/>
        <v>2367.1682956974942</v>
      </c>
      <c r="Q50" s="36">
        <f t="shared" si="23"/>
        <v>2577.9690335556134</v>
      </c>
      <c r="R50" s="36">
        <f t="shared" si="14"/>
        <v>2217.8292883549548</v>
      </c>
      <c r="S50" s="36">
        <f t="shared" si="15"/>
        <v>1800.3475202881521</v>
      </c>
      <c r="T50" s="36">
        <f t="shared" si="16"/>
        <v>586.88285845424014</v>
      </c>
      <c r="U50" s="36">
        <f t="shared" si="24"/>
        <v>811.43848348172912</v>
      </c>
      <c r="V50" s="36">
        <f t="shared" si="17"/>
        <v>1114.3395187921008</v>
      </c>
      <c r="W50" s="36">
        <f t="shared" si="18"/>
        <v>1382.812687282516</v>
      </c>
      <c r="X50" s="36">
        <f t="shared" si="19"/>
        <v>1612.9503337873316</v>
      </c>
      <c r="Y50" s="36">
        <f t="shared" si="20"/>
        <v>1656.5884101056304</v>
      </c>
      <c r="Z50" s="36">
        <f t="shared" si="20"/>
        <v>1860.5577102093011</v>
      </c>
      <c r="AA50" s="36">
        <f t="shared" si="26"/>
        <v>1946.4520583430265</v>
      </c>
      <c r="AB50" s="36">
        <f t="shared" si="28"/>
        <v>2353.3444053687058</v>
      </c>
      <c r="AC50" s="36">
        <f t="shared" si="28"/>
        <v>2696.5795188977359</v>
      </c>
      <c r="AD50" s="36">
        <f t="shared" si="28"/>
        <v>2779.2720771627296</v>
      </c>
      <c r="AE50" s="36">
        <f t="shared" si="28"/>
        <v>3132.1375823674171</v>
      </c>
      <c r="AF50" s="36">
        <f t="shared" si="28"/>
        <v>3345.7041964778909</v>
      </c>
      <c r="AG50" s="36">
        <f t="shared" si="28"/>
        <v>3375.4138443076413</v>
      </c>
      <c r="AH50" s="36">
        <f t="shared" si="77"/>
        <v>2759.8696690125298</v>
      </c>
      <c r="AI50" s="36">
        <f t="shared" si="77"/>
        <v>5102.3996932191349</v>
      </c>
      <c r="AJ50" s="36">
        <f t="shared" si="77"/>
        <v>5157.0995400384663</v>
      </c>
      <c r="AK50" s="36">
        <f t="shared" si="77"/>
        <v>5166.5478246887269</v>
      </c>
      <c r="AL50" s="36">
        <f t="shared" si="77"/>
        <v>5171.6936990676677</v>
      </c>
      <c r="AM50" s="36">
        <f t="shared" si="77"/>
        <v>5173.524664984694</v>
      </c>
      <c r="AN50" s="36">
        <f t="shared" si="77"/>
        <v>5171.0581149856816</v>
      </c>
      <c r="AO50" s="36">
        <f t="shared" si="77"/>
        <v>5167.7421922395943</v>
      </c>
      <c r="AP50" s="36">
        <f t="shared" si="77"/>
        <v>5163.2594905580427</v>
      </c>
      <c r="AQ50" s="36">
        <f t="shared" si="77"/>
        <v>5157.3905271429885</v>
      </c>
      <c r="AR50" s="36">
        <f t="shared" si="77"/>
        <v>5149.551619974578</v>
      </c>
      <c r="AS50" s="36">
        <f t="shared" si="77"/>
        <v>5139.0283862717415</v>
      </c>
      <c r="AT50" s="36">
        <f t="shared" si="77"/>
        <v>5124.4978364746503</v>
      </c>
      <c r="AU50" s="36">
        <f t="shared" si="77"/>
        <v>5105.7035660704742</v>
      </c>
      <c r="AV50" s="36">
        <f t="shared" si="77"/>
        <v>5079.7996070779136</v>
      </c>
      <c r="AW50" s="36">
        <f t="shared" si="77"/>
        <v>5044.9121747713943</v>
      </c>
      <c r="AX50" s="36">
        <f t="shared" si="78"/>
        <v>4999.2289827763925</v>
      </c>
      <c r="AY50" s="36">
        <f t="shared" ref="AY50:AY63" si="80">AY49*(1-NORMDIST(($H50-AY$3),AY$1,AY$1/3,1))/(1-NORMDIST(($H49-AY$3),AY$1,AY$1/3,1))*$CA50*(1-$CC50)</f>
        <v>4941.1520402361193</v>
      </c>
      <c r="AZ50" s="40">
        <f>AZ49*(1-NORMDIST(($H50-AZ$3),AZ$1,AZ$1/3,1))/(1-NORMDIST(($H49-AZ$3),AZ$1,AZ$1/3,1))*$CA50</f>
        <v>4869.4531013464493</v>
      </c>
      <c r="BA50" s="40">
        <f>BA49*(1-NORMDIST(($H50-BA$3),BA$1,BA$1/3,1))/(1-NORMDIST(($H49-BA$3),BA$1,BA$1/3,1))*$CA50</f>
        <v>4592.08859264893</v>
      </c>
      <c r="BB50" s="40">
        <f>BB49*(1-NORMDIST(($H50-BB$3),BB$1,BB$1/3,1))/(1-NORMDIST(($H49-BB$3),BB$1,BB$1/3,1))*$CA50</f>
        <v>4315.8704023011196</v>
      </c>
      <c r="BC50" s="40">
        <f>BC49*(1-NORMDIST(($H50-BC$3),BC$1,BC$1/3,1))/(1-NORMDIST(($H49-BC$3),BC$1,BC$1/3,1))*$CA50</f>
        <v>4042.3224384150976</v>
      </c>
      <c r="BD50" s="41">
        <f>BD49</f>
        <v>3773.5099891803334</v>
      </c>
      <c r="BE50" s="41">
        <f>BE49</f>
        <v>3507.9979510819112</v>
      </c>
      <c r="BF50" s="41">
        <f>BF49</f>
        <v>3253.956538956912</v>
      </c>
      <c r="BG50" s="41">
        <f>BG49</f>
        <v>3014.1749860047034</v>
      </c>
      <c r="BH50" s="41">
        <f>BH49</f>
        <v>2791.6230637957501</v>
      </c>
      <c r="BI50" s="39">
        <f>G50</f>
        <v>2589.3139839990772</v>
      </c>
      <c r="BJ50" s="40">
        <v>0</v>
      </c>
      <c r="BK50" s="40">
        <v>0</v>
      </c>
      <c r="BL50" s="40">
        <v>0</v>
      </c>
      <c r="BM50" s="40">
        <v>0</v>
      </c>
      <c r="BN50" s="40">
        <v>0</v>
      </c>
      <c r="BO50" s="40">
        <v>0</v>
      </c>
      <c r="BP50" s="40">
        <v>0</v>
      </c>
      <c r="BQ50" s="40">
        <v>0</v>
      </c>
      <c r="BR50" s="40">
        <v>0</v>
      </c>
      <c r="BS50" s="40">
        <v>0</v>
      </c>
      <c r="BT50" s="40">
        <v>0</v>
      </c>
      <c r="BU50" s="40">
        <v>0</v>
      </c>
      <c r="BV50" s="40">
        <v>0</v>
      </c>
      <c r="BW50" s="40">
        <v>0</v>
      </c>
      <c r="BX50" s="263">
        <f>SUM(I50:BH50)</f>
        <v>179466.15661351621</v>
      </c>
      <c r="BY50" s="48">
        <f>MMULT(I50:AY50,$DY$3:$DY$45)/SUM(I50:AY50)</f>
        <v>1</v>
      </c>
      <c r="BZ50" s="33"/>
      <c r="CA50" s="28">
        <v>1</v>
      </c>
      <c r="CC50" s="34">
        <v>0.04</v>
      </c>
      <c r="CE50" s="45">
        <f t="shared" si="10"/>
        <v>293.34601274230567</v>
      </c>
      <c r="CF50" s="45">
        <f t="shared" si="12"/>
        <v>0</v>
      </c>
      <c r="CG50" s="45">
        <f t="shared" si="21"/>
        <v>0</v>
      </c>
      <c r="CH50" s="45">
        <f t="shared" si="25"/>
        <v>0</v>
      </c>
      <c r="CI50" s="45">
        <f t="shared" si="27"/>
        <v>378.41306350586137</v>
      </c>
      <c r="CJ50" s="45">
        <f t="shared" si="29"/>
        <v>391.20357325390694</v>
      </c>
      <c r="CK50" s="45">
        <f t="shared" si="30"/>
        <v>403.20559611726702</v>
      </c>
      <c r="CL50" s="45">
        <f t="shared" si="35"/>
        <v>414.26096837600676</v>
      </c>
      <c r="CM50" s="45">
        <f t="shared" si="36"/>
        <v>424.10378661814991</v>
      </c>
      <c r="CN50" s="45">
        <f t="shared" si="41"/>
        <v>432.81127319598755</v>
      </c>
      <c r="CO50" s="45">
        <f t="shared" si="42"/>
        <v>440.22355929706129</v>
      </c>
      <c r="CP50" s="45">
        <f t="shared" si="43"/>
        <v>446.22788659946082</v>
      </c>
      <c r="CQ50" s="45">
        <f t="shared" si="45"/>
        <v>450.72693702348136</v>
      </c>
      <c r="CR50" s="45">
        <f t="shared" si="47"/>
        <v>453.65225085313887</v>
      </c>
      <c r="CS50" s="45">
        <f t="shared" si="49"/>
        <v>454.93538381637893</v>
      </c>
      <c r="CT50" s="45">
        <f t="shared" si="51"/>
        <v>454.52374522145516</v>
      </c>
      <c r="CU50" s="45">
        <f t="shared" si="53"/>
        <v>452.38507271486003</v>
      </c>
      <c r="CV50" s="45">
        <f t="shared" si="55"/>
        <v>448.50994727010215</v>
      </c>
      <c r="CW50" s="45">
        <f t="shared" si="64"/>
        <v>442.91417463887484</v>
      </c>
      <c r="CX50" s="45">
        <f t="shared" si="66"/>
        <v>435.64047877634613</v>
      </c>
      <c r="CY50" s="45">
        <f t="shared" si="69"/>
        <v>425.40118944769898</v>
      </c>
      <c r="CZ50" s="45">
        <f t="shared" si="71"/>
        <v>413.95491588462437</v>
      </c>
      <c r="DA50" s="45">
        <f t="shared" si="72"/>
        <v>401.38307003403173</v>
      </c>
      <c r="DB50" s="45">
        <f t="shared" si="73"/>
        <v>387.79354818323964</v>
      </c>
      <c r="DC50" s="45">
        <f t="shared" si="74"/>
        <v>373.31783372863947</v>
      </c>
      <c r="DD50" s="45">
        <f t="shared" si="75"/>
        <v>358.1070870369187</v>
      </c>
      <c r="DE50" s="45">
        <f t="shared" si="76"/>
        <v>342.32740022619566</v>
      </c>
      <c r="DF50" s="45">
        <f t="shared" si="79"/>
        <v>326.15448192024934</v>
      </c>
      <c r="DG50" s="45">
        <f t="shared" ref="DG50:DG64" si="81">IF($H50-DG$2&lt;=$CF$11,DG49,DG49*(1-NORMDIST(($H50-DG$2),DG$1,DG$1/3,1))/(1-NORMDIST(($H49-DG$2),DG$1,DG$1/3,1))*$CA50)</f>
        <v>309.768019941337</v>
      </c>
      <c r="DH50" s="45">
        <f>$CE50</f>
        <v>293.34601274230567</v>
      </c>
      <c r="DI50" s="45">
        <v>0</v>
      </c>
      <c r="DJ50" s="45">
        <v>0</v>
      </c>
      <c r="DK50" s="45">
        <v>0</v>
      </c>
      <c r="DL50" s="45">
        <v>0</v>
      </c>
      <c r="DM50" s="45">
        <v>0</v>
      </c>
      <c r="DN50" s="45">
        <v>0</v>
      </c>
      <c r="DO50" s="45">
        <v>0</v>
      </c>
      <c r="DP50" s="45">
        <v>0</v>
      </c>
      <c r="DQ50" s="45">
        <v>0</v>
      </c>
      <c r="DR50" s="45">
        <v>0</v>
      </c>
      <c r="DS50" s="45">
        <v>0</v>
      </c>
      <c r="DT50" s="45">
        <v>0</v>
      </c>
      <c r="DU50" s="45">
        <v>0</v>
      </c>
      <c r="DV50" s="45">
        <v>0</v>
      </c>
      <c r="DX50" s="43">
        <v>2041</v>
      </c>
      <c r="DY50" s="32">
        <f>SUMPRODUCT((Scenarios!$BU$4:$BU$204)*(Scenarios!$A$4:$A$204='SDF-UR-Trans'!DX50)*(Scenarios!$B$4:$B$204='Scenario_selection&amp;Results'!$D$5))</f>
        <v>1</v>
      </c>
      <c r="DZ50" s="32">
        <f t="shared" si="31"/>
        <v>1</v>
      </c>
      <c r="EA50" s="32">
        <f t="shared" si="67"/>
        <v>1</v>
      </c>
      <c r="EB50" s="32">
        <f t="shared" si="37"/>
        <v>1</v>
      </c>
      <c r="EC50" s="32">
        <f t="shared" si="38"/>
        <v>1</v>
      </c>
      <c r="ED50" s="33"/>
      <c r="EG50" s="43">
        <v>2041</v>
      </c>
      <c r="EH50" s="32">
        <f>SUMPRODUCT((Scenarios!$CA$4:$CA$204)*(Scenarios!$A$4:$A$204='SDF-UR-Trans'!DX50)*(Scenarios!$B$4:$B$204='Scenario_selection&amp;Results'!$D$5))</f>
        <v>50.935699999999997</v>
      </c>
      <c r="EI50" s="32">
        <f t="shared" si="32"/>
        <v>78.230522210747807</v>
      </c>
      <c r="EJ50" s="32">
        <f t="shared" si="6"/>
        <v>65.56886613537101</v>
      </c>
      <c r="EK50" s="32">
        <f t="shared" si="33"/>
        <v>81.310141057936576</v>
      </c>
      <c r="EL50" s="32">
        <f t="shared" si="34"/>
        <v>66.149694399625844</v>
      </c>
      <c r="EM50" s="254">
        <f>VLOOKUP(EH50,Price!$C$2:$D$16,2,FALSE)</f>
        <v>165</v>
      </c>
      <c r="EN50" s="243">
        <f t="shared" si="39"/>
        <v>6.2262914821475501</v>
      </c>
      <c r="EO50" s="244">
        <f t="shared" si="40"/>
        <v>0</v>
      </c>
    </row>
    <row r="51" spans="1:145" x14ac:dyDescent="0.3">
      <c r="A51" s="82">
        <v>0.76929052107340024</v>
      </c>
      <c r="B51" s="260" cm="1">
        <f t="array" ref="B51">SUMPRODUCT((Scenarios!$A$4:$A$204='SDF-UR-North'!E51)*(Scenarios!$B$4:$B$204='Scenario_selection&amp;Results'!$D$26)*Scenarios!$N$4:$N$204)/100000</f>
        <v>7.6580426929575354E-2</v>
      </c>
      <c r="C51" s="260">
        <f>SUMPRODUCT((Scenarios!$A$4:$A$204='SDF-UR-Trans'!E51)*(Scenarios!$B$4:$B$204='Scenario_selection&amp;Results'!$D$2)*Scenarios!$T$4:$T$204)</f>
        <v>64.72397013026108</v>
      </c>
      <c r="D51" s="33">
        <f t="shared" si="3"/>
        <v>495658.92651524761</v>
      </c>
      <c r="E51" s="28">
        <v>2047</v>
      </c>
      <c r="F51" s="34">
        <f>SUMPRODUCT((Scenarios!$A$4:$A$204='SDF-UR-North'!H51)*(Scenarios!$B$4:$B$204='Scenario_selection&amp;Results'!$D$3)*Scenarios!$AA$4:$AA$204)</f>
        <v>35</v>
      </c>
      <c r="G51" s="33">
        <f t="shared" si="11"/>
        <v>2410.1740961262826</v>
      </c>
      <c r="H51" s="63">
        <v>2047</v>
      </c>
      <c r="I51" s="36">
        <f t="shared" si="22"/>
        <v>7.2752372812719721E-2</v>
      </c>
      <c r="J51" s="36">
        <f t="shared" si="56"/>
        <v>0.42598836763177028</v>
      </c>
      <c r="K51" s="36">
        <f t="shared" si="57"/>
        <v>8.9500529078514184</v>
      </c>
      <c r="L51" s="36">
        <f t="shared" si="58"/>
        <v>148.26509758259931</v>
      </c>
      <c r="M51" s="36">
        <f t="shared" si="59"/>
        <v>2096.835869866442</v>
      </c>
      <c r="N51" s="36">
        <f t="shared" si="60"/>
        <v>10788.174275730655</v>
      </c>
      <c r="O51" s="36">
        <f t="shared" si="61"/>
        <v>2324.0960808672912</v>
      </c>
      <c r="P51" s="36">
        <f t="shared" si="62"/>
        <v>2096.0227575887229</v>
      </c>
      <c r="Q51" s="36">
        <f t="shared" si="23"/>
        <v>2291.8163486697608</v>
      </c>
      <c r="R51" s="36">
        <f t="shared" si="14"/>
        <v>1979.3952829296929</v>
      </c>
      <c r="S51" s="36">
        <f t="shared" si="15"/>
        <v>1612.9785297997637</v>
      </c>
      <c r="T51" s="36">
        <f t="shared" si="16"/>
        <v>477.87279920717248</v>
      </c>
      <c r="U51" s="36">
        <f t="shared" si="24"/>
        <v>666.10637609113553</v>
      </c>
      <c r="V51" s="36">
        <f t="shared" si="17"/>
        <v>922.11165360924622</v>
      </c>
      <c r="W51" s="36">
        <f t="shared" si="18"/>
        <v>1153.3331278033627</v>
      </c>
      <c r="X51" s="36">
        <f t="shared" si="19"/>
        <v>1355.756302285087</v>
      </c>
      <c r="Y51" s="36">
        <f t="shared" si="20"/>
        <v>1403.0863817295151</v>
      </c>
      <c r="Z51" s="36">
        <f t="shared" si="20"/>
        <v>1587.6616008878104</v>
      </c>
      <c r="AA51" s="36">
        <f t="shared" si="26"/>
        <v>1673.1507928864467</v>
      </c>
      <c r="AB51" s="36">
        <f t="shared" si="28"/>
        <v>2037.419878890727</v>
      </c>
      <c r="AC51" s="36">
        <f t="shared" si="28"/>
        <v>2350.9014139772999</v>
      </c>
      <c r="AD51" s="36">
        <f t="shared" si="28"/>
        <v>2439.473228886533</v>
      </c>
      <c r="AE51" s="36">
        <f t="shared" si="28"/>
        <v>2767.3392484299106</v>
      </c>
      <c r="AF51" s="36">
        <f t="shared" si="28"/>
        <v>2974.9077454211606</v>
      </c>
      <c r="AG51" s="36">
        <f t="shared" si="28"/>
        <v>3019.8141399508686</v>
      </c>
      <c r="AH51" s="36">
        <f t="shared" si="77"/>
        <v>2483.7444257345373</v>
      </c>
      <c r="AI51" s="36">
        <f t="shared" si="77"/>
        <v>4733.5964172057993</v>
      </c>
      <c r="AJ51" s="36">
        <f t="shared" si="77"/>
        <v>4799.7428417178508</v>
      </c>
      <c r="AK51" s="36">
        <f t="shared" si="77"/>
        <v>4823.1286742290959</v>
      </c>
      <c r="AL51" s="36">
        <f t="shared" si="77"/>
        <v>4841.6860905385165</v>
      </c>
      <c r="AM51" s="36">
        <f t="shared" si="77"/>
        <v>4856.2941629701781</v>
      </c>
      <c r="AN51" s="36">
        <f t="shared" si="77"/>
        <v>4865.9970979628079</v>
      </c>
      <c r="AO51" s="36">
        <f t="shared" si="77"/>
        <v>4874.0187831346775</v>
      </c>
      <c r="AP51" s="36">
        <f t="shared" si="77"/>
        <v>4880.0619692001555</v>
      </c>
      <c r="AQ51" s="36">
        <f t="shared" si="77"/>
        <v>4883.9268590858146</v>
      </c>
      <c r="AR51" s="36">
        <f t="shared" si="77"/>
        <v>4885.0739404401493</v>
      </c>
      <c r="AS51" s="36">
        <f t="shared" si="77"/>
        <v>4882.8431469207799</v>
      </c>
      <c r="AT51" s="36">
        <f t="shared" si="77"/>
        <v>4875.9986326042408</v>
      </c>
      <c r="AU51" s="36">
        <f t="shared" si="77"/>
        <v>4864.3213985312113</v>
      </c>
      <c r="AV51" s="36">
        <f t="shared" si="77"/>
        <v>4845.1286959207955</v>
      </c>
      <c r="AW51" s="36">
        <f t="shared" si="77"/>
        <v>4816.66146493831</v>
      </c>
      <c r="AX51" s="36">
        <f t="shared" si="78"/>
        <v>4777.2202379900109</v>
      </c>
      <c r="AY51" s="36">
        <f t="shared" si="80"/>
        <v>4725.3119309303602</v>
      </c>
      <c r="AZ51" s="36">
        <f t="shared" ref="AZ51:AZ63" si="82">AZ50*(1-NORMDIST(($H51-AZ$3),AZ$1,AZ$1/3,1))/(1-NORMDIST(($H50-AZ$3),AZ$1,AZ$1/3,1))*$CA51*(1-$CC51)</f>
        <v>4659.7992901452226</v>
      </c>
      <c r="BA51" s="40">
        <f>BA50*(1-NORMDIST(($H51-BA$3),BA$1,BA$1/3,1))/(1-NORMDIST(($H50-BA$3),BA$1,BA$1/3,1))*$CA51</f>
        <v>4580.0469099129596</v>
      </c>
      <c r="BB51" s="40">
        <f>BB50*(1-NORMDIST(($H51-BB$3),BB$1,BB$1/3,1))/(1-NORMDIST(($H50-BB$3),BB$1,BB$1/3,1))*$CA51</f>
        <v>4306.6081813524752</v>
      </c>
      <c r="BC51" s="40">
        <f>BC50*(1-NORMDIST(($H51-BC$3),BC$1,BC$1/3,1))/(1-NORMDIST(($H50-BC$3),BC$1,BC$1/3,1))*$CA51</f>
        <v>4035.2717163999228</v>
      </c>
      <c r="BD51" s="40">
        <f>BD50*(1-NORMDIST(($H51-BD$3),BD$1,BD$1/3,1))/(1-NORMDIST(($H50-BD$3),BD$1,BD$1/3,1))*$CA51</f>
        <v>3768.1979455981514</v>
      </c>
      <c r="BE51" s="41">
        <f>BE50</f>
        <v>3507.9979510819112</v>
      </c>
      <c r="BF51" s="41">
        <f>BF50</f>
        <v>3253.956538956912</v>
      </c>
      <c r="BG51" s="41">
        <f>BG50</f>
        <v>3014.1749860047034</v>
      </c>
      <c r="BH51" s="41">
        <f>BH50</f>
        <v>2791.6230637957501</v>
      </c>
      <c r="BI51" s="41">
        <f>BI50</f>
        <v>2589.3139839990772</v>
      </c>
      <c r="BJ51" s="39">
        <f>G51</f>
        <v>2410.1740961262826</v>
      </c>
      <c r="BK51" s="40">
        <v>0</v>
      </c>
      <c r="BL51" s="40">
        <v>0</v>
      </c>
      <c r="BM51" s="40">
        <v>0</v>
      </c>
      <c r="BN51" s="40">
        <v>0</v>
      </c>
      <c r="BO51" s="40">
        <v>0</v>
      </c>
      <c r="BP51" s="40">
        <v>0</v>
      </c>
      <c r="BQ51" s="40">
        <v>0</v>
      </c>
      <c r="BR51" s="40">
        <v>0</v>
      </c>
      <c r="BS51" s="40">
        <v>0</v>
      </c>
      <c r="BT51" s="40">
        <v>0</v>
      </c>
      <c r="BU51" s="40">
        <v>0</v>
      </c>
      <c r="BV51" s="40">
        <v>0</v>
      </c>
      <c r="BW51" s="40">
        <v>0</v>
      </c>
      <c r="BX51" s="263">
        <f>SUM(I51:BI51)</f>
        <v>169397.71506404193</v>
      </c>
      <c r="BY51" s="48">
        <f>MMULT(I51:AZ51,$DY$3:$DY$46)/SUM(I51:AZ51)</f>
        <v>1</v>
      </c>
      <c r="BZ51" s="33"/>
      <c r="CA51" s="28">
        <v>1</v>
      </c>
      <c r="CC51" s="34">
        <v>0.04</v>
      </c>
      <c r="CE51" s="45">
        <f t="shared" si="10"/>
        <v>277.05934836070071</v>
      </c>
      <c r="CF51" s="45">
        <f t="shared" si="12"/>
        <v>0</v>
      </c>
      <c r="CG51" s="45">
        <f t="shared" si="21"/>
        <v>0</v>
      </c>
      <c r="CH51" s="45">
        <f t="shared" si="25"/>
        <v>0</v>
      </c>
      <c r="CI51" s="45">
        <f t="shared" si="27"/>
        <v>366.86589741351992</v>
      </c>
      <c r="CJ51" s="45">
        <f t="shared" si="29"/>
        <v>380.41705095886857</v>
      </c>
      <c r="CK51" s="45">
        <f t="shared" si="30"/>
        <v>393.20510841146131</v>
      </c>
      <c r="CL51" s="45">
        <f t="shared" si="35"/>
        <v>405.06175933893172</v>
      </c>
      <c r="CM51" s="45">
        <f t="shared" si="36"/>
        <v>415.71274941663728</v>
      </c>
      <c r="CN51" s="45">
        <f t="shared" si="41"/>
        <v>425.2200067576502</v>
      </c>
      <c r="CO51" s="45">
        <f t="shared" si="42"/>
        <v>433.41449604978789</v>
      </c>
      <c r="CP51" s="45">
        <f t="shared" si="43"/>
        <v>440.17422448718406</v>
      </c>
      <c r="CQ51" s="45">
        <f t="shared" si="45"/>
        <v>445.39363505114238</v>
      </c>
      <c r="CR51" s="45">
        <f t="shared" si="47"/>
        <v>448.99715991727055</v>
      </c>
      <c r="CS51" s="45">
        <f t="shared" si="49"/>
        <v>450.9109112163074</v>
      </c>
      <c r="CT51" s="45">
        <f t="shared" si="51"/>
        <v>451.07837722771478</v>
      </c>
      <c r="CU51" s="45">
        <f t="shared" si="53"/>
        <v>449.46488767550687</v>
      </c>
      <c r="CV51" s="45">
        <f t="shared" si="55"/>
        <v>446.06008175853174</v>
      </c>
      <c r="CW51" s="45">
        <f t="shared" si="64"/>
        <v>440.880184988542</v>
      </c>
      <c r="CX51" s="45">
        <f t="shared" si="66"/>
        <v>433.96955119543361</v>
      </c>
      <c r="CY51" s="45">
        <f t="shared" si="69"/>
        <v>425.40118944769898</v>
      </c>
      <c r="CZ51" s="45">
        <f t="shared" si="71"/>
        <v>413.95491588462437</v>
      </c>
      <c r="DA51" s="45">
        <f t="shared" si="72"/>
        <v>401.38307003403173</v>
      </c>
      <c r="DB51" s="45">
        <f t="shared" si="73"/>
        <v>387.79354818323964</v>
      </c>
      <c r="DC51" s="45">
        <f t="shared" si="74"/>
        <v>373.31783372863947</v>
      </c>
      <c r="DD51" s="45">
        <f t="shared" si="75"/>
        <v>358.1070870369187</v>
      </c>
      <c r="DE51" s="45">
        <f t="shared" si="76"/>
        <v>342.32740022619566</v>
      </c>
      <c r="DF51" s="45">
        <f t="shared" si="79"/>
        <v>326.15448192024934</v>
      </c>
      <c r="DG51" s="45">
        <f t="shared" si="81"/>
        <v>309.768019941337</v>
      </c>
      <c r="DH51" s="45">
        <f t="shared" ref="DH51:DH64" si="83">IF($H51-DH$2&lt;=$CF$11,DH50,DH50*(1-NORMDIST(($H51-DH$2),DH$1,DH$1/3,1))/(1-NORMDIST(($H50-DH$2),DH$1,DH$1/3,1))*$CA51)</f>
        <v>293.34601274230567</v>
      </c>
      <c r="DI51" s="45">
        <f>$CE51</f>
        <v>277.05934836070071</v>
      </c>
      <c r="DJ51" s="45">
        <v>0</v>
      </c>
      <c r="DK51" s="45">
        <v>0</v>
      </c>
      <c r="DL51" s="45">
        <v>0</v>
      </c>
      <c r="DM51" s="45">
        <v>0</v>
      </c>
      <c r="DN51" s="45">
        <v>0</v>
      </c>
      <c r="DO51" s="45">
        <v>0</v>
      </c>
      <c r="DP51" s="45">
        <v>0</v>
      </c>
      <c r="DQ51" s="45">
        <v>0</v>
      </c>
      <c r="DR51" s="45">
        <v>0</v>
      </c>
      <c r="DS51" s="45">
        <v>0</v>
      </c>
      <c r="DT51" s="45">
        <v>0</v>
      </c>
      <c r="DU51" s="45">
        <v>0</v>
      </c>
      <c r="DV51" s="45">
        <v>0</v>
      </c>
      <c r="DX51" s="43">
        <v>2042</v>
      </c>
      <c r="DY51" s="32">
        <f>SUMPRODUCT((Scenarios!$BU$4:$BU$204)*(Scenarios!$A$4:$A$204='SDF-UR-Trans'!DX51)*(Scenarios!$B$4:$B$204='Scenario_selection&amp;Results'!$D$5))</f>
        <v>1</v>
      </c>
      <c r="DZ51" s="32">
        <f t="shared" si="31"/>
        <v>1</v>
      </c>
      <c r="EA51" s="32">
        <f t="shared" si="67"/>
        <v>1</v>
      </c>
      <c r="EB51" s="32">
        <f t="shared" si="37"/>
        <v>1</v>
      </c>
      <c r="EC51" s="32">
        <f t="shared" si="38"/>
        <v>1</v>
      </c>
      <c r="ED51" s="33"/>
      <c r="EG51" s="43">
        <v>2042</v>
      </c>
      <c r="EH51" s="32">
        <f>SUMPRODUCT((Scenarios!$CA$4:$CA$204)*(Scenarios!$A$4:$A$204='SDF-UR-Trans'!DX51)*(Scenarios!$B$4:$B$204='Scenario_selection&amp;Results'!$D$5))</f>
        <v>50.935699999999997</v>
      </c>
      <c r="EI51" s="32">
        <f t="shared" si="32"/>
        <v>77.740230996584771</v>
      </c>
      <c r="EJ51" s="32">
        <f t="shared" si="6"/>
        <v>64.773239190571218</v>
      </c>
      <c r="EK51" s="32">
        <f t="shared" si="33"/>
        <v>81.170081529514377</v>
      </c>
      <c r="EL51" s="32">
        <f t="shared" si="34"/>
        <v>65.43185619768488</v>
      </c>
      <c r="EM51" s="254">
        <f>VLOOKUP(EH51,Price!$C$2:$D$16,2,FALSE)</f>
        <v>165</v>
      </c>
      <c r="EN51" s="243">
        <f t="shared" si="39"/>
        <v>5.7881966192851531</v>
      </c>
      <c r="EO51" s="244">
        <f t="shared" si="40"/>
        <v>0</v>
      </c>
    </row>
    <row r="52" spans="1:145" x14ac:dyDescent="0.3">
      <c r="A52" s="82">
        <v>0.77276002379529052</v>
      </c>
      <c r="B52" s="260" cm="1">
        <f t="array" ref="B52">SUMPRODUCT((Scenarios!$A$4:$A$204='SDF-UR-North'!E52)*(Scenarios!$B$4:$B$204='Scenario_selection&amp;Results'!$D$26)*Scenarios!$N$4:$N$204)/100000</f>
        <v>7.5867120089983933E-2</v>
      </c>
      <c r="C52" s="260">
        <f>SUMPRODUCT((Scenarios!$A$4:$A$204='SDF-UR-Trans'!E52)*(Scenarios!$B$4:$B$204='Scenario_selection&amp;Results'!$D$2)*Scenarios!$T$4:$T$204)</f>
        <v>64.789736001381243</v>
      </c>
      <c r="D52" s="33">
        <f t="shared" si="3"/>
        <v>491541.06818151462</v>
      </c>
      <c r="E52" s="28">
        <v>2048</v>
      </c>
      <c r="F52" s="34">
        <f>SUMPRODUCT((Scenarios!$A$4:$A$204='SDF-UR-North'!H52)*(Scenarios!$B$4:$B$204='Scenario_selection&amp;Results'!$D$3)*Scenarios!$AA$4:$AA$204)</f>
        <v>35</v>
      </c>
      <c r="G52" s="33">
        <f t="shared" si="11"/>
        <v>2256.9258440728318</v>
      </c>
      <c r="H52" s="63">
        <v>2048</v>
      </c>
      <c r="I52" s="36">
        <f t="shared" si="22"/>
        <v>4.8287371583970042E-2</v>
      </c>
      <c r="J52" s="36">
        <f t="shared" si="56"/>
        <v>0.29840638318283058</v>
      </c>
      <c r="K52" s="36">
        <f t="shared" si="57"/>
        <v>6.6118473813452177</v>
      </c>
      <c r="L52" s="36">
        <f t="shared" si="58"/>
        <v>115.37416032334217</v>
      </c>
      <c r="M52" s="36">
        <f t="shared" si="59"/>
        <v>1715.4988979915356</v>
      </c>
      <c r="N52" s="36">
        <f t="shared" si="60"/>
        <v>9251.0796601650818</v>
      </c>
      <c r="O52" s="36">
        <f t="shared" si="61"/>
        <v>2041.0678002056675</v>
      </c>
      <c r="P52" s="36">
        <f t="shared" si="62"/>
        <v>1848.4006655036137</v>
      </c>
      <c r="Q52" s="36">
        <f t="shared" si="23"/>
        <v>2029.3019434895241</v>
      </c>
      <c r="R52" s="36">
        <f t="shared" si="14"/>
        <v>1759.6838483514759</v>
      </c>
      <c r="S52" s="36">
        <f t="shared" si="15"/>
        <v>1439.5707145344275</v>
      </c>
      <c r="T52" s="36">
        <f t="shared" si="16"/>
        <v>385.92259547309624</v>
      </c>
      <c r="U52" s="36">
        <f t="shared" si="24"/>
        <v>542.38101169082927</v>
      </c>
      <c r="V52" s="36">
        <f t="shared" si="17"/>
        <v>756.95750748909336</v>
      </c>
      <c r="W52" s="36">
        <f t="shared" si="18"/>
        <v>954.37871466128752</v>
      </c>
      <c r="X52" s="36">
        <f t="shared" si="19"/>
        <v>1130.7667849984953</v>
      </c>
      <c r="Y52" s="36">
        <f t="shared" si="20"/>
        <v>1179.3563415021936</v>
      </c>
      <c r="Z52" s="36">
        <f t="shared" si="20"/>
        <v>1344.7072051279929</v>
      </c>
      <c r="AA52" s="36">
        <f t="shared" si="26"/>
        <v>1427.7424730147054</v>
      </c>
      <c r="AB52" s="36">
        <f t="shared" si="28"/>
        <v>1751.3458249316257</v>
      </c>
      <c r="AC52" s="36">
        <f t="shared" si="28"/>
        <v>2035.3048466780792</v>
      </c>
      <c r="AD52" s="36">
        <f t="shared" si="28"/>
        <v>2126.7539202750318</v>
      </c>
      <c r="AE52" s="36">
        <f t="shared" si="28"/>
        <v>2428.9993294515716</v>
      </c>
      <c r="AF52" s="36">
        <f t="shared" si="28"/>
        <v>2628.4218837346043</v>
      </c>
      <c r="AG52" s="36">
        <f t="shared" si="28"/>
        <v>2685.1353099683829</v>
      </c>
      <c r="AH52" s="36">
        <f t="shared" si="77"/>
        <v>2222.0820565472864</v>
      </c>
      <c r="AI52" s="36">
        <f t="shared" si="77"/>
        <v>4376.5675252598621</v>
      </c>
      <c r="AJ52" s="36">
        <f t="shared" si="77"/>
        <v>4452.8157112542058</v>
      </c>
      <c r="AK52" s="36">
        <f t="shared" si="77"/>
        <v>4488.9141947107992</v>
      </c>
      <c r="AL52" s="36">
        <f t="shared" si="77"/>
        <v>4519.8604188473573</v>
      </c>
      <c r="AM52" s="36">
        <f t="shared" si="77"/>
        <v>4546.4123106623401</v>
      </c>
      <c r="AN52" s="36">
        <f t="shared" si="77"/>
        <v>4567.6235901228711</v>
      </c>
      <c r="AO52" s="36">
        <f t="shared" si="77"/>
        <v>4586.4812823158973</v>
      </c>
      <c r="AP52" s="36">
        <f t="shared" si="77"/>
        <v>4602.6896884410171</v>
      </c>
      <c r="AQ52" s="36">
        <f t="shared" si="77"/>
        <v>4616.0503397058401</v>
      </c>
      <c r="AR52" s="36">
        <f t="shared" si="77"/>
        <v>4626.0494916510615</v>
      </c>
      <c r="AS52" s="36">
        <f t="shared" si="77"/>
        <v>4632.0634440785016</v>
      </c>
      <c r="AT52" s="36">
        <f t="shared" si="77"/>
        <v>4632.9256657170281</v>
      </c>
      <c r="AU52" s="36">
        <f t="shared" si="77"/>
        <v>4628.4387748132203</v>
      </c>
      <c r="AV52" s="36">
        <f t="shared" si="77"/>
        <v>4616.0657173334685</v>
      </c>
      <c r="AW52" s="36">
        <f t="shared" si="77"/>
        <v>4594.1467159042122</v>
      </c>
      <c r="AX52" s="36">
        <f t="shared" si="78"/>
        <v>4561.080913344661</v>
      </c>
      <c r="AY52" s="36">
        <f t="shared" si="80"/>
        <v>4515.4674580877991</v>
      </c>
      <c r="AZ52" s="36">
        <f t="shared" si="82"/>
        <v>4456.2492718624862</v>
      </c>
      <c r="BA52" s="36">
        <f t="shared" ref="BA52:BA63" si="84">BA51*(1-NORMDIST(($H52-BA$3),BA$1,BA$1/3,1))/(1-NORMDIST(($H51-BA$3),BA$1,BA$1/3,1))*$CA52*(1-$CC52)</f>
        <v>4382.8534530382758</v>
      </c>
      <c r="BB52" s="40">
        <f>BB51*(1-NORMDIST(($H52-BB$3),BB$1,BB$1/3,1))/(1-NORMDIST(($H51-BB$3),BB$1,BB$1/3,1))*$CA52</f>
        <v>4295.3151045004743</v>
      </c>
      <c r="BC52" s="40">
        <f>BC51*(1-NORMDIST(($H52-BC$3),BC$1,BC$1/3,1))/(1-NORMDIST(($H51-BC$3),BC$1,BC$1/3,1))*$CA52</f>
        <v>4026.6116838361122</v>
      </c>
      <c r="BD52" s="40">
        <f>BD51*(1-NORMDIST(($H52-BD$3),BD$1,BD$1/3,1))/(1-NORMDIST(($H51-BD$3),BD$1,BD$1/3,1))*$CA52</f>
        <v>3761.6253585229397</v>
      </c>
      <c r="BE52" s="40">
        <f>BE51*(1-NORMDIST(($H52-BE$3),BE$1,BE$1/3,1))/(1-NORMDIST(($H51-BE$3),BE$1,BE$1/3,1))*$CA52</f>
        <v>3503.0596739723283</v>
      </c>
      <c r="BF52" s="41">
        <f>BF51</f>
        <v>3253.956538956912</v>
      </c>
      <c r="BG52" s="41">
        <f>BG51</f>
        <v>3014.1749860047034</v>
      </c>
      <c r="BH52" s="41">
        <f>BH51</f>
        <v>2791.6230637957501</v>
      </c>
      <c r="BI52" s="41">
        <f>BI51</f>
        <v>2589.3139839990772</v>
      </c>
      <c r="BJ52" s="41">
        <f>BJ51</f>
        <v>2410.1740961262826</v>
      </c>
      <c r="BK52" s="39">
        <f>G52</f>
        <v>2256.9258440728318</v>
      </c>
      <c r="BL52" s="40">
        <v>0</v>
      </c>
      <c r="BM52" s="40">
        <v>0</v>
      </c>
      <c r="BN52" s="40">
        <v>0</v>
      </c>
      <c r="BO52" s="40">
        <v>0</v>
      </c>
      <c r="BP52" s="40">
        <v>0</v>
      </c>
      <c r="BQ52" s="40">
        <v>0</v>
      </c>
      <c r="BR52" s="40">
        <v>0</v>
      </c>
      <c r="BS52" s="40">
        <v>0</v>
      </c>
      <c r="BT52" s="40">
        <v>0</v>
      </c>
      <c r="BU52" s="40">
        <v>0</v>
      </c>
      <c r="BV52" s="40">
        <v>0</v>
      </c>
      <c r="BW52" s="40">
        <v>0</v>
      </c>
      <c r="BX52" s="263">
        <f>SUM(I52:BJ52)</f>
        <v>159855.80249411057</v>
      </c>
      <c r="BY52" s="48">
        <f>MMULT(I52:BA52,$DY$3:$DY$47)/SUM(I52:BA52)</f>
        <v>1</v>
      </c>
      <c r="BZ52" s="33"/>
      <c r="CA52" s="28">
        <v>1</v>
      </c>
      <c r="CC52" s="34">
        <v>0.04</v>
      </c>
      <c r="CE52" s="45">
        <f t="shared" si="10"/>
        <v>261.066886634978</v>
      </c>
      <c r="CF52" s="45">
        <f t="shared" si="12"/>
        <v>0</v>
      </c>
      <c r="CG52" s="45">
        <f t="shared" si="21"/>
        <v>0</v>
      </c>
      <c r="CH52" s="45">
        <f t="shared" si="25"/>
        <v>0</v>
      </c>
      <c r="CI52" s="45">
        <f t="shared" si="27"/>
        <v>354.52989483790651</v>
      </c>
      <c r="CJ52" s="45">
        <f t="shared" si="29"/>
        <v>368.80873376420402</v>
      </c>
      <c r="CK52" s="45">
        <f t="shared" si="30"/>
        <v>382.36339847224656</v>
      </c>
      <c r="CL52" s="45">
        <f t="shared" si="35"/>
        <v>395.01523423271055</v>
      </c>
      <c r="CM52" s="45">
        <f t="shared" si="36"/>
        <v>406.48130167428144</v>
      </c>
      <c r="CN52" s="45">
        <f t="shared" si="41"/>
        <v>416.80688476224714</v>
      </c>
      <c r="CO52" s="45">
        <f t="shared" si="42"/>
        <v>425.81264942168076</v>
      </c>
      <c r="CP52" s="45">
        <f t="shared" si="43"/>
        <v>433.3659243154745</v>
      </c>
      <c r="CQ52" s="45">
        <f t="shared" si="45"/>
        <v>439.3512906470184</v>
      </c>
      <c r="CR52" s="45">
        <f t="shared" si="47"/>
        <v>443.6843258222525</v>
      </c>
      <c r="CS52" s="45">
        <f t="shared" si="49"/>
        <v>446.28395016466544</v>
      </c>
      <c r="CT52" s="45">
        <f t="shared" si="51"/>
        <v>447.08802467608649</v>
      </c>
      <c r="CU52" s="45">
        <f t="shared" si="53"/>
        <v>446.05786669016146</v>
      </c>
      <c r="CV52" s="45">
        <f t="shared" si="55"/>
        <v>443.18072508659986</v>
      </c>
      <c r="CW52" s="45">
        <f t="shared" si="64"/>
        <v>438.47199501078939</v>
      </c>
      <c r="CX52" s="45">
        <f t="shared" si="66"/>
        <v>431.97663783606595</v>
      </c>
      <c r="CY52" s="45">
        <f t="shared" si="69"/>
        <v>423.76953533144757</v>
      </c>
      <c r="CZ52" s="45">
        <f t="shared" si="71"/>
        <v>413.95491588462437</v>
      </c>
      <c r="DA52" s="45">
        <f t="shared" si="72"/>
        <v>401.38307003403173</v>
      </c>
      <c r="DB52" s="45">
        <f t="shared" si="73"/>
        <v>387.79354818323964</v>
      </c>
      <c r="DC52" s="45">
        <f t="shared" si="74"/>
        <v>373.31783372863947</v>
      </c>
      <c r="DD52" s="45">
        <f t="shared" si="75"/>
        <v>358.1070870369187</v>
      </c>
      <c r="DE52" s="45">
        <f t="shared" si="76"/>
        <v>342.32740022619566</v>
      </c>
      <c r="DF52" s="45">
        <f t="shared" si="79"/>
        <v>326.15448192024934</v>
      </c>
      <c r="DG52" s="45">
        <f t="shared" si="81"/>
        <v>309.768019941337</v>
      </c>
      <c r="DH52" s="45">
        <f t="shared" si="83"/>
        <v>293.34601274230567</v>
      </c>
      <c r="DI52" s="45">
        <f t="shared" ref="DI52:DI64" si="85">IF($H52-DI$2&lt;=$CF$11,DI51,DI51*(1-NORMDIST(($H52-DI$2),DI$1,DI$1/3,1))/(1-NORMDIST(($H51-DI$2),DI$1,DI$1/3,1))*$CA52)</f>
        <v>277.05934836070071</v>
      </c>
      <c r="DJ52" s="45">
        <f>$CE52</f>
        <v>261.066886634978</v>
      </c>
      <c r="DK52" s="45">
        <v>0</v>
      </c>
      <c r="DL52" s="45">
        <v>0</v>
      </c>
      <c r="DM52" s="45">
        <v>0</v>
      </c>
      <c r="DN52" s="45">
        <v>0</v>
      </c>
      <c r="DO52" s="45">
        <v>0</v>
      </c>
      <c r="DP52" s="45">
        <v>0</v>
      </c>
      <c r="DQ52" s="45">
        <v>0</v>
      </c>
      <c r="DR52" s="45">
        <v>0</v>
      </c>
      <c r="DS52" s="45">
        <v>0</v>
      </c>
      <c r="DT52" s="45">
        <v>0</v>
      </c>
      <c r="DU52" s="45">
        <v>0</v>
      </c>
      <c r="DV52" s="45">
        <v>0</v>
      </c>
      <c r="DX52" s="43">
        <v>2043</v>
      </c>
      <c r="DY52" s="32">
        <f>SUMPRODUCT((Scenarios!$BU$4:$BU$204)*(Scenarios!$A$4:$A$204='SDF-UR-Trans'!DX52)*(Scenarios!$B$4:$B$204='Scenario_selection&amp;Results'!$D$5))</f>
        <v>1</v>
      </c>
      <c r="DZ52" s="32">
        <f t="shared" si="31"/>
        <v>1</v>
      </c>
      <c r="EA52" s="32">
        <f t="shared" si="67"/>
        <v>1</v>
      </c>
      <c r="EB52" s="32">
        <f t="shared" si="37"/>
        <v>1</v>
      </c>
      <c r="EC52" s="32">
        <f t="shared" si="38"/>
        <v>1</v>
      </c>
      <c r="ED52" s="33"/>
      <c r="EG52" s="43">
        <v>2043</v>
      </c>
      <c r="EH52" s="32">
        <f>SUMPRODUCT((Scenarios!$CA$4:$CA$204)*(Scenarios!$A$4:$A$204='SDF-UR-Trans'!DX52)*(Scenarios!$B$4:$B$204='Scenario_selection&amp;Results'!$D$5))</f>
        <v>50.935699999999997</v>
      </c>
      <c r="EI52" s="32">
        <f t="shared" si="32"/>
        <v>77.213512618919893</v>
      </c>
      <c r="EJ52" s="32">
        <f t="shared" si="6"/>
        <v>63.985326302425953</v>
      </c>
      <c r="EK52" s="32">
        <f t="shared" si="33"/>
        <v>81.024766697551627</v>
      </c>
      <c r="EL52" s="32">
        <f t="shared" si="34"/>
        <v>64.728194950578626</v>
      </c>
      <c r="EM52" s="254">
        <f>VLOOKUP(EH52,Price!$C$2:$D$16,2,FALSE)</f>
        <v>165</v>
      </c>
      <c r="EN52" s="243">
        <f t="shared" si="39"/>
        <v>5.369028289278905</v>
      </c>
      <c r="EO52" s="244">
        <f t="shared" si="40"/>
        <v>0</v>
      </c>
    </row>
    <row r="53" spans="1:145" x14ac:dyDescent="0.3">
      <c r="A53" s="82">
        <v>0.77607180559381239</v>
      </c>
      <c r="B53" s="260" cm="1">
        <f t="array" ref="B53">SUMPRODUCT((Scenarios!$A$4:$A$204='SDF-UR-North'!E53)*(Scenarios!$B$4:$B$204='Scenario_selection&amp;Results'!$D$26)*Scenarios!$N$4:$N$204)/100000</f>
        <v>7.5205385950957174E-2</v>
      </c>
      <c r="C53" s="260">
        <f>SUMPRODUCT((Scenarios!$A$4:$A$204='SDF-UR-Trans'!E53)*(Scenarios!$B$4:$B$204='Scenario_selection&amp;Results'!$D$2)*Scenarios!$T$4:$T$204)</f>
        <v>64.84358305039099</v>
      </c>
      <c r="D53" s="33">
        <f t="shared" si="3"/>
        <v>487658.66897475993</v>
      </c>
      <c r="E53" s="28">
        <v>2049</v>
      </c>
      <c r="F53" s="34">
        <f>SUMPRODUCT((Scenarios!$A$4:$A$204='SDF-UR-North'!H53)*(Scenarios!$B$4:$B$204='Scenario_selection&amp;Results'!$D$3)*Scenarios!$AA$4:$AA$204)</f>
        <v>35</v>
      </c>
      <c r="G53" s="33">
        <f t="shared" si="11"/>
        <v>2131.9896467129811</v>
      </c>
      <c r="H53" s="63">
        <v>2049</v>
      </c>
      <c r="I53" s="36">
        <f t="shared" si="22"/>
        <v>3.1875983495945233E-2</v>
      </c>
      <c r="J53" s="36">
        <f t="shared" si="56"/>
        <v>0.2079165479225549</v>
      </c>
      <c r="K53" s="36">
        <f t="shared" si="57"/>
        <v>4.858820290061133</v>
      </c>
      <c r="L53" s="36">
        <f t="shared" si="58"/>
        <v>89.320542843119938</v>
      </c>
      <c r="M53" s="36">
        <f t="shared" si="59"/>
        <v>1396.6580510704987</v>
      </c>
      <c r="N53" s="36">
        <f t="shared" si="60"/>
        <v>7897.2682950049038</v>
      </c>
      <c r="O53" s="36">
        <f t="shared" si="61"/>
        <v>1784.9883309018176</v>
      </c>
      <c r="P53" s="36">
        <f t="shared" si="62"/>
        <v>1623.3025438562233</v>
      </c>
      <c r="Q53" s="36">
        <f t="shared" si="23"/>
        <v>1789.562183556129</v>
      </c>
      <c r="R53" s="36">
        <f t="shared" si="14"/>
        <v>1558.1221660537724</v>
      </c>
      <c r="S53" s="36">
        <f t="shared" si="15"/>
        <v>1279.7794138301999</v>
      </c>
      <c r="T53" s="36">
        <f t="shared" si="16"/>
        <v>309.08096049295568</v>
      </c>
      <c r="U53" s="36">
        <f t="shared" si="24"/>
        <v>438.01841852962053</v>
      </c>
      <c r="V53" s="36">
        <f t="shared" si="17"/>
        <v>616.35707667018482</v>
      </c>
      <c r="W53" s="36">
        <f t="shared" si="18"/>
        <v>783.44539972247981</v>
      </c>
      <c r="X53" s="36">
        <f t="shared" si="19"/>
        <v>935.70515303236391</v>
      </c>
      <c r="Y53" s="36">
        <f t="shared" si="20"/>
        <v>983.64062656416843</v>
      </c>
      <c r="Z53" s="36">
        <f t="shared" si="20"/>
        <v>1130.286054003705</v>
      </c>
      <c r="AA53" s="36">
        <f t="shared" si="26"/>
        <v>1209.2599515265342</v>
      </c>
      <c r="AB53" s="36">
        <f t="shared" si="28"/>
        <v>1494.4682988663296</v>
      </c>
      <c r="AC53" s="36">
        <f t="shared" si="28"/>
        <v>1749.5277643180063</v>
      </c>
      <c r="AD53" s="36">
        <f t="shared" si="28"/>
        <v>1841.2480148642994</v>
      </c>
      <c r="AE53" s="36">
        <f t="shared" si="28"/>
        <v>2117.6226838998587</v>
      </c>
      <c r="AF53" s="36">
        <f t="shared" si="28"/>
        <v>2307.066253886107</v>
      </c>
      <c r="AG53" s="36">
        <f t="shared" si="28"/>
        <v>2372.3990837605747</v>
      </c>
      <c r="AH53" s="36">
        <f t="shared" si="77"/>
        <v>1975.8139789951954</v>
      </c>
      <c r="AI53" s="36">
        <f t="shared" si="77"/>
        <v>4032.0370936445152</v>
      </c>
      <c r="AJ53" s="36">
        <f t="shared" si="77"/>
        <v>4116.9645487744556</v>
      </c>
      <c r="AK53" s="36">
        <f t="shared" si="77"/>
        <v>4164.4538701007477</v>
      </c>
      <c r="AL53" s="36">
        <f t="shared" si="77"/>
        <v>4206.6606476175621</v>
      </c>
      <c r="AM53" s="36">
        <f t="shared" si="77"/>
        <v>4244.2134137691455</v>
      </c>
      <c r="AN53" s="36">
        <f t="shared" si="77"/>
        <v>4276.1619094147654</v>
      </c>
      <c r="AO53" s="36">
        <f t="shared" si="77"/>
        <v>4305.2471423654779</v>
      </c>
      <c r="AP53" s="36">
        <f t="shared" si="77"/>
        <v>4331.1589560117218</v>
      </c>
      <c r="AQ53" s="36">
        <f t="shared" si="77"/>
        <v>4353.6839150776186</v>
      </c>
      <c r="AR53" s="36">
        <f t="shared" si="77"/>
        <v>4372.3171831916043</v>
      </c>
      <c r="AS53" s="36">
        <f t="shared" si="77"/>
        <v>4386.4545351884935</v>
      </c>
      <c r="AT53" s="36">
        <f t="shared" si="77"/>
        <v>4394.9815649585262</v>
      </c>
      <c r="AU53" s="36">
        <f t="shared" si="77"/>
        <v>4397.7068920093934</v>
      </c>
      <c r="AV53" s="36">
        <f t="shared" si="77"/>
        <v>4392.2216076518871</v>
      </c>
      <c r="AW53" s="36">
        <f t="shared" si="77"/>
        <v>4376.9494035401049</v>
      </c>
      <c r="AX53" s="36">
        <f t="shared" si="78"/>
        <v>4350.3731893028389</v>
      </c>
      <c r="AY53" s="36">
        <f t="shared" si="80"/>
        <v>4311.1708089427757</v>
      </c>
      <c r="AZ53" s="36">
        <f t="shared" si="82"/>
        <v>4258.3534941915905</v>
      </c>
      <c r="BA53" s="36">
        <f t="shared" si="84"/>
        <v>4191.4010223760333</v>
      </c>
      <c r="BB53" s="36">
        <f>BB52*(1-NORMDIST(($H53-BB$3),BB$1,BB$1/3,1))/(1-NORMDIST(($H52-BB$3),BB$1,BB$1/3,1))*$CA53*(1-$CC53)</f>
        <v>4110.380746734565</v>
      </c>
      <c r="BC53" s="40">
        <f>BC52*(1-NORMDIST(($H53-BC$3),BC$1,BC$1/3,1))/(1-NORMDIST(($H52-BC$3),BC$1,BC$1/3,1))*$CA53</f>
        <v>4016.0528325815167</v>
      </c>
      <c r="BD53" s="40">
        <f>BD52*(1-NORMDIST(($H53-BD$3),BD$1,BD$1/3,1))/(1-NORMDIST(($H52-BD$3),BD$1,BD$1/3,1))*$CA53</f>
        <v>3753.5525940631705</v>
      </c>
      <c r="BE53" s="40">
        <f>BE52*(1-NORMDIST(($H53-BE$3),BE$1,BE$1/3,1))/(1-NORMDIST(($H52-BE$3),BE$1,BE$1/3,1))*$CA53</f>
        <v>3496.9495478406207</v>
      </c>
      <c r="BF53" s="40">
        <f>BF52*(1-NORMDIST(($H53-BF$3),BF$1,BF$1/3,1))/(1-NORMDIST(($H52-BF$3),BF$1,BF$1/3,1))*$CA53</f>
        <v>3249.3758808961074</v>
      </c>
      <c r="BG53" s="41">
        <f>BG52</f>
        <v>3014.1749860047034</v>
      </c>
      <c r="BH53" s="41">
        <f>BH52</f>
        <v>2791.6230637957501</v>
      </c>
      <c r="BI53" s="41">
        <f>BI52</f>
        <v>2589.3139839990772</v>
      </c>
      <c r="BJ53" s="41">
        <f>BJ52</f>
        <v>2410.1740961262826</v>
      </c>
      <c r="BK53" s="41">
        <f>BK52</f>
        <v>2256.9258440728318</v>
      </c>
      <c r="BL53" s="39">
        <f>G53</f>
        <v>2131.9896467129811</v>
      </c>
      <c r="BM53" s="40">
        <v>0</v>
      </c>
      <c r="BN53" s="40">
        <v>0</v>
      </c>
      <c r="BO53" s="40">
        <v>0</v>
      </c>
      <c r="BP53" s="40">
        <v>0</v>
      </c>
      <c r="BQ53" s="40">
        <v>0</v>
      </c>
      <c r="BR53" s="40">
        <v>0</v>
      </c>
      <c r="BS53" s="40">
        <v>0</v>
      </c>
      <c r="BT53" s="40">
        <v>0</v>
      </c>
      <c r="BU53" s="40">
        <v>0</v>
      </c>
      <c r="BV53" s="40">
        <v>0</v>
      </c>
      <c r="BW53" s="40">
        <v>0</v>
      </c>
      <c r="BX53" s="263">
        <f>SUM(I53:BK53)</f>
        <v>150839.07463331442</v>
      </c>
      <c r="BY53" s="48">
        <f>MMULT(I53:BB53,$DY$3:$DY$48)/SUM(I53:BB53)</f>
        <v>1</v>
      </c>
      <c r="BZ53" s="33"/>
      <c r="CA53" s="28">
        <v>1</v>
      </c>
      <c r="CC53" s="34">
        <v>0.04</v>
      </c>
      <c r="CE53" s="45">
        <f t="shared" si="10"/>
        <v>245.51126185486763</v>
      </c>
      <c r="CF53" s="45">
        <f t="shared" si="12"/>
        <v>0</v>
      </c>
      <c r="CG53" s="45">
        <f t="shared" si="21"/>
        <v>0</v>
      </c>
      <c r="CH53" s="45">
        <f t="shared" si="25"/>
        <v>0</v>
      </c>
      <c r="CI53" s="45">
        <f t="shared" si="27"/>
        <v>341.44757665156135</v>
      </c>
      <c r="CJ53" s="45">
        <f t="shared" si="29"/>
        <v>356.40740259196991</v>
      </c>
      <c r="CK53" s="45">
        <f t="shared" si="30"/>
        <v>370.69568904148377</v>
      </c>
      <c r="CL53" s="45">
        <f t="shared" si="35"/>
        <v>384.12361431346852</v>
      </c>
      <c r="CM53" s="45">
        <f t="shared" si="36"/>
        <v>396.39956843650339</v>
      </c>
      <c r="CN53" s="45">
        <f t="shared" si="41"/>
        <v>407.55114030712451</v>
      </c>
      <c r="CO53" s="45">
        <f t="shared" si="42"/>
        <v>417.38780179024712</v>
      </c>
      <c r="CP53" s="45">
        <f t="shared" si="43"/>
        <v>425.76492960828392</v>
      </c>
      <c r="CQ53" s="45">
        <f t="shared" si="45"/>
        <v>432.5557190275357</v>
      </c>
      <c r="CR53" s="45">
        <f t="shared" si="47"/>
        <v>437.66517042273318</v>
      </c>
      <c r="CS53" s="45">
        <f t="shared" si="49"/>
        <v>441.00322057846716</v>
      </c>
      <c r="CT53" s="45">
        <f t="shared" si="51"/>
        <v>442.50029165527383</v>
      </c>
      <c r="CU53" s="45">
        <f t="shared" si="53"/>
        <v>442.1119268349633</v>
      </c>
      <c r="CV53" s="45">
        <f t="shared" si="55"/>
        <v>439.82133913216074</v>
      </c>
      <c r="CW53" s="45">
        <f t="shared" si="64"/>
        <v>435.64162009960643</v>
      </c>
      <c r="CX53" s="45">
        <f t="shared" si="66"/>
        <v>429.61708110096993</v>
      </c>
      <c r="CY53" s="45">
        <f t="shared" si="69"/>
        <v>421.82346338716337</v>
      </c>
      <c r="CZ53" s="45">
        <f t="shared" si="71"/>
        <v>412.36716470009532</v>
      </c>
      <c r="DA53" s="45">
        <f t="shared" si="72"/>
        <v>401.38307003403173</v>
      </c>
      <c r="DB53" s="45">
        <f t="shared" si="73"/>
        <v>387.79354818323964</v>
      </c>
      <c r="DC53" s="45">
        <f t="shared" si="74"/>
        <v>373.31783372863947</v>
      </c>
      <c r="DD53" s="45">
        <f t="shared" si="75"/>
        <v>358.1070870369187</v>
      </c>
      <c r="DE53" s="45">
        <f t="shared" si="76"/>
        <v>342.32740022619566</v>
      </c>
      <c r="DF53" s="45">
        <f t="shared" si="79"/>
        <v>326.15448192024934</v>
      </c>
      <c r="DG53" s="45">
        <f t="shared" si="81"/>
        <v>309.768019941337</v>
      </c>
      <c r="DH53" s="45">
        <f t="shared" si="83"/>
        <v>293.34601274230567</v>
      </c>
      <c r="DI53" s="45">
        <f t="shared" si="85"/>
        <v>277.05934836070071</v>
      </c>
      <c r="DJ53" s="45">
        <f t="shared" ref="DJ53:DJ64" si="86">IF($H53-DJ$2&lt;=$CF$11,DJ52,DJ52*(1-NORMDIST(($H53-DJ$2),DJ$1,DJ$1/3,1))/(1-NORMDIST(($H52-DJ$2),DJ$1,DJ$1/3,1))*$CA53)</f>
        <v>261.066886634978</v>
      </c>
      <c r="DK53" s="45">
        <f>$CE53</f>
        <v>245.51126185486763</v>
      </c>
      <c r="DL53" s="45">
        <v>0</v>
      </c>
      <c r="DM53" s="45">
        <v>0</v>
      </c>
      <c r="DN53" s="45">
        <v>0</v>
      </c>
      <c r="DO53" s="45">
        <v>0</v>
      </c>
      <c r="DP53" s="45">
        <v>0</v>
      </c>
      <c r="DQ53" s="45">
        <v>0</v>
      </c>
      <c r="DR53" s="45">
        <v>0</v>
      </c>
      <c r="DS53" s="45">
        <v>0</v>
      </c>
      <c r="DT53" s="45">
        <v>0</v>
      </c>
      <c r="DU53" s="45">
        <v>0</v>
      </c>
      <c r="DV53" s="45">
        <v>0</v>
      </c>
      <c r="DX53" s="43">
        <v>2044</v>
      </c>
      <c r="DY53" s="32">
        <f>SUMPRODUCT((Scenarios!$BU$4:$BU$204)*(Scenarios!$A$4:$A$204='SDF-UR-Trans'!DX53)*(Scenarios!$B$4:$B$204='Scenario_selection&amp;Results'!$D$5))</f>
        <v>1</v>
      </c>
      <c r="DZ53" s="32">
        <f t="shared" si="31"/>
        <v>1</v>
      </c>
      <c r="EA53" s="32">
        <f t="shared" si="67"/>
        <v>1</v>
      </c>
      <c r="EB53" s="32">
        <f t="shared" si="37"/>
        <v>1</v>
      </c>
      <c r="EC53" s="32">
        <f t="shared" si="38"/>
        <v>1</v>
      </c>
      <c r="ED53" s="33"/>
      <c r="EG53" s="43">
        <v>2044</v>
      </c>
      <c r="EH53" s="32">
        <f>SUMPRODUCT((Scenarios!$CA$4:$CA$204)*(Scenarios!$A$4:$A$204='SDF-UR-Trans'!DX53)*(Scenarios!$B$4:$B$204='Scenario_selection&amp;Results'!$D$5))</f>
        <v>50.935699999999997</v>
      </c>
      <c r="EI53" s="32">
        <f t="shared" si="32"/>
        <v>76.647585590579936</v>
      </c>
      <c r="EJ53" s="32">
        <f t="shared" si="6"/>
        <v>63.207486319985598</v>
      </c>
      <c r="EK53" s="32">
        <f t="shared" si="33"/>
        <v>80.874103311403857</v>
      </c>
      <c r="EL53" s="32">
        <f t="shared" si="34"/>
        <v>64.041063946653395</v>
      </c>
      <c r="EM53" s="254">
        <f>VLOOKUP(EH53,Price!$C$2:$D$16,2,FALSE)</f>
        <v>165</v>
      </c>
      <c r="EN53" s="243">
        <f t="shared" si="39"/>
        <v>4.9733887269077606</v>
      </c>
      <c r="EO53" s="244">
        <f t="shared" si="40"/>
        <v>0</v>
      </c>
    </row>
    <row r="54" spans="1:145" x14ac:dyDescent="0.3">
      <c r="A54" s="82">
        <v>0.77923075631841565</v>
      </c>
      <c r="B54" s="260" cm="1">
        <f t="array" ref="B54">SUMPRODUCT((Scenarios!$A$4:$A$204='SDF-UR-North'!E54)*(Scenarios!$B$4:$B$204='Scenario_selection&amp;Results'!$D$26)*Scenarios!$N$4:$N$204)/100000</f>
        <v>7.4595675843156378E-2</v>
      </c>
      <c r="C54" s="260">
        <f>SUMPRODUCT((Scenarios!$A$4:$A$204='SDF-UR-Trans'!E54)*(Scenarios!$B$4:$B$204='Scenario_selection&amp;Results'!$D$2)*Scenarios!$T$4:$T$204)</f>
        <v>64.886877581217931</v>
      </c>
      <c r="D54" s="33">
        <f t="shared" si="3"/>
        <v>484028.04865231033</v>
      </c>
      <c r="E54" s="28">
        <v>2050</v>
      </c>
      <c r="F54" s="34">
        <f>SUMPRODUCT((Scenarios!$A$4:$A$204='SDF-UR-North'!H54)*(Scenarios!$B$4:$B$204='Scenario_selection&amp;Results'!$D$3)*Scenarios!$AA$4:$AA$204)</f>
        <v>35</v>
      </c>
      <c r="G54" s="33">
        <f t="shared" si="11"/>
        <v>2037.409366684841</v>
      </c>
      <c r="H54" s="63">
        <v>2050</v>
      </c>
      <c r="I54" s="36">
        <f t="shared" si="22"/>
        <v>2.0928353468791801E-2</v>
      </c>
      <c r="J54" s="36">
        <f t="shared" si="56"/>
        <v>0.14409117885170927</v>
      </c>
      <c r="K54" s="36">
        <f t="shared" si="57"/>
        <v>3.551769882070388</v>
      </c>
      <c r="L54" s="36">
        <f t="shared" si="58"/>
        <v>68.795449983146383</v>
      </c>
      <c r="M54" s="36">
        <f t="shared" si="59"/>
        <v>1131.4905705816539</v>
      </c>
      <c r="N54" s="36">
        <f t="shared" si="60"/>
        <v>6710.8982409179498</v>
      </c>
      <c r="O54" s="36">
        <f t="shared" si="61"/>
        <v>1554.3923460907433</v>
      </c>
      <c r="P54" s="36">
        <f t="shared" si="62"/>
        <v>1419.637357472702</v>
      </c>
      <c r="Q54" s="36">
        <f t="shared" si="23"/>
        <v>1571.6294086942821</v>
      </c>
      <c r="R54" s="36">
        <f t="shared" si="14"/>
        <v>1374.0471272282048</v>
      </c>
      <c r="S54" s="36">
        <f t="shared" si="15"/>
        <v>1133.188029324828</v>
      </c>
      <c r="T54" s="36">
        <f t="shared" si="16"/>
        <v>245.46434642871256</v>
      </c>
      <c r="U54" s="36">
        <f t="shared" si="24"/>
        <v>350.80390498197329</v>
      </c>
      <c r="V54" s="36">
        <f t="shared" si="17"/>
        <v>497.76033112034412</v>
      </c>
      <c r="W54" s="36">
        <f t="shared" si="18"/>
        <v>637.92499780525623</v>
      </c>
      <c r="X54" s="36">
        <f t="shared" si="19"/>
        <v>768.11635295113967</v>
      </c>
      <c r="Y54" s="36">
        <f t="shared" si="20"/>
        <v>813.95882441780452</v>
      </c>
      <c r="Z54" s="36">
        <f t="shared" si="20"/>
        <v>942.7136169385476</v>
      </c>
      <c r="AA54" s="36">
        <f t="shared" si="26"/>
        <v>1016.4366292255727</v>
      </c>
      <c r="AB54" s="36">
        <f t="shared" si="28"/>
        <v>1265.7749536785168</v>
      </c>
      <c r="AC54" s="36">
        <f t="shared" si="28"/>
        <v>1492.9169011276349</v>
      </c>
      <c r="AD54" s="36">
        <f t="shared" si="28"/>
        <v>1582.7184454742346</v>
      </c>
      <c r="AE54" s="36">
        <f t="shared" si="28"/>
        <v>1833.3426005665933</v>
      </c>
      <c r="AF54" s="36">
        <f t="shared" si="28"/>
        <v>2011.3203710073301</v>
      </c>
      <c r="AG54" s="36">
        <f t="shared" si="28"/>
        <v>2082.3452660946527</v>
      </c>
      <c r="AH54" s="36">
        <f t="shared" si="77"/>
        <v>1745.6920163567959</v>
      </c>
      <c r="AI54" s="36">
        <f t="shared" si="77"/>
        <v>3700.7391618410129</v>
      </c>
      <c r="AJ54" s="36">
        <f t="shared" si="77"/>
        <v>3792.8704808210255</v>
      </c>
      <c r="AK54" s="36">
        <f t="shared" si="77"/>
        <v>3850.3522400171878</v>
      </c>
      <c r="AL54" s="36">
        <f t="shared" si="77"/>
        <v>3902.6017104120906</v>
      </c>
      <c r="AM54" s="36">
        <f t="shared" si="77"/>
        <v>3950.1143604665408</v>
      </c>
      <c r="AN54" s="36">
        <f t="shared" si="77"/>
        <v>3991.9264895582724</v>
      </c>
      <c r="AO54" s="36">
        <f t="shared" si="77"/>
        <v>4030.527795812699</v>
      </c>
      <c r="AP54" s="36">
        <f t="shared" si="77"/>
        <v>4065.5806860907201</v>
      </c>
      <c r="AQ54" s="36">
        <f t="shared" si="77"/>
        <v>4096.8430106830665</v>
      </c>
      <c r="AR54" s="36">
        <f t="shared" si="77"/>
        <v>4123.8040296787203</v>
      </c>
      <c r="AS54" s="36">
        <f t="shared" si="77"/>
        <v>4145.8636731204351</v>
      </c>
      <c r="AT54" s="36">
        <f t="shared" si="77"/>
        <v>4161.9436025486857</v>
      </c>
      <c r="AU54" s="36">
        <f t="shared" si="77"/>
        <v>4171.8434771132925</v>
      </c>
      <c r="AV54" s="36">
        <f t="shared" si="77"/>
        <v>4173.2653654866081</v>
      </c>
      <c r="AW54" s="36">
        <f t="shared" si="77"/>
        <v>4164.7006180261205</v>
      </c>
      <c r="AX54" s="36">
        <f t="shared" si="78"/>
        <v>4144.7007493639085</v>
      </c>
      <c r="AY54" s="36">
        <f t="shared" si="80"/>
        <v>4112.0081529043546</v>
      </c>
      <c r="AZ54" s="36">
        <f t="shared" si="82"/>
        <v>4065.689643147748</v>
      </c>
      <c r="BA54" s="36">
        <f t="shared" si="84"/>
        <v>4005.2667838604621</v>
      </c>
      <c r="BB54" s="36">
        <f t="shared" ref="BB54:BL63" si="87">BB53*(1-NORMDIST(($H54-BB$3),BB$1,BB$1/3,1))/(1-NORMDIST(($H53-BB$3),BB$1,BB$1/3,1))*$CA54*(1-$CC54)</f>
        <v>3930.8305077540463</v>
      </c>
      <c r="BC54" s="36">
        <f t="shared" si="87"/>
        <v>3843.1420837125352</v>
      </c>
      <c r="BD54" s="40">
        <f>BD53*(1-NORMDIST(($H54-BD$3),BD$1,BD$1/3,1))/(1-NORMDIST(($H53-BD$3),BD$1,BD$1/3,1))*$CA54</f>
        <v>3743.7097766700472</v>
      </c>
      <c r="BE54" s="40">
        <f>BE53*(1-NORMDIST(($H54-BE$3),BE$1,BE$1/3,1))/(1-NORMDIST(($H53-BE$3),BE$1,BE$1/3,1))*$CA54</f>
        <v>3489.4447999359813</v>
      </c>
      <c r="BF54" s="40">
        <f>BF53*(1-NORMDIST(($H54-BF$3),BF$1,BF$1/3,1))/(1-NORMDIST(($H53-BF$3),BF$1,BF$1/3,1))*$CA54</f>
        <v>3243.7082365139354</v>
      </c>
      <c r="BG54" s="40">
        <f>BG53*(1-NORMDIST(($H54-BG$3),BG$1,BG$1/3,1))/(1-NORMDIST(($H53-BG$3),BG$1,BG$1/3,1))*$CA54</f>
        <v>3009.931873110902</v>
      </c>
      <c r="BH54" s="41">
        <f>BH53</f>
        <v>2791.6230637957501</v>
      </c>
      <c r="BI54" s="41">
        <f>BI53</f>
        <v>2589.3139839990772</v>
      </c>
      <c r="BJ54" s="41">
        <f>BJ53</f>
        <v>2410.1740961262826</v>
      </c>
      <c r="BK54" s="41">
        <f>BK53</f>
        <v>2256.9258440728318</v>
      </c>
      <c r="BL54" s="41">
        <f>BL53</f>
        <v>2131.9896467129811</v>
      </c>
      <c r="BM54" s="39">
        <f>G54</f>
        <v>2037.409366684841</v>
      </c>
      <c r="BN54" s="40">
        <v>0</v>
      </c>
      <c r="BO54" s="40">
        <v>0</v>
      </c>
      <c r="BP54" s="40">
        <v>0</v>
      </c>
      <c r="BQ54" s="40">
        <v>0</v>
      </c>
      <c r="BR54" s="40">
        <v>0</v>
      </c>
      <c r="BS54" s="40">
        <v>0</v>
      </c>
      <c r="BT54" s="40">
        <v>0</v>
      </c>
      <c r="BU54" s="40">
        <v>0</v>
      </c>
      <c r="BV54" s="40">
        <v>0</v>
      </c>
      <c r="BW54" s="40">
        <v>0</v>
      </c>
      <c r="BX54" s="263">
        <f>SUM(I54:BL54)</f>
        <v>142346.52082124035</v>
      </c>
      <c r="BY54" s="48">
        <f>MMULT(I54:BC54,$DY$3:$DY$49)/SUM(I54:BC54)</f>
        <v>1</v>
      </c>
      <c r="BZ54" s="33"/>
      <c r="CA54" s="28">
        <v>1</v>
      </c>
      <c r="CC54" s="34">
        <v>0.04</v>
      </c>
      <c r="CE54" s="45">
        <f t="shared" si="10"/>
        <v>230.51557251764473</v>
      </c>
      <c r="CF54" s="45">
        <f t="shared" si="12"/>
        <v>0</v>
      </c>
      <c r="CG54" s="45">
        <f t="shared" si="21"/>
        <v>0</v>
      </c>
      <c r="CH54" s="45">
        <f t="shared" si="25"/>
        <v>0</v>
      </c>
      <c r="CI54" s="45">
        <f t="shared" si="27"/>
        <v>327.67528592331325</v>
      </c>
      <c r="CJ54" s="45">
        <f t="shared" si="29"/>
        <v>343.25580349534425</v>
      </c>
      <c r="CK54" s="45">
        <f t="shared" si="30"/>
        <v>358.23090829455572</v>
      </c>
      <c r="CL54" s="45">
        <f t="shared" si="35"/>
        <v>372.40219240119512</v>
      </c>
      <c r="CM54" s="45">
        <f t="shared" si="36"/>
        <v>385.4697787438393</v>
      </c>
      <c r="CN54" s="45">
        <f t="shared" si="41"/>
        <v>397.4428724473126</v>
      </c>
      <c r="CO54" s="45">
        <f t="shared" si="42"/>
        <v>408.11915730933947</v>
      </c>
      <c r="CP54" s="45">
        <f t="shared" si="43"/>
        <v>417.34102612953671</v>
      </c>
      <c r="CQ54" s="45">
        <f t="shared" si="45"/>
        <v>424.96893486565989</v>
      </c>
      <c r="CR54" s="45">
        <f t="shared" si="47"/>
        <v>430.89567850527283</v>
      </c>
      <c r="CS54" s="45">
        <f t="shared" si="49"/>
        <v>435.0204378614286</v>
      </c>
      <c r="CT54" s="45">
        <f t="shared" si="51"/>
        <v>437.26433284209401</v>
      </c>
      <c r="CU54" s="45">
        <f t="shared" si="53"/>
        <v>437.57525536606107</v>
      </c>
      <c r="CV54" s="45">
        <f t="shared" si="55"/>
        <v>435.93056916519203</v>
      </c>
      <c r="CW54" s="45">
        <f t="shared" si="64"/>
        <v>432.33938185482322</v>
      </c>
      <c r="CX54" s="45">
        <f t="shared" si="66"/>
        <v>426.84386543018593</v>
      </c>
      <c r="CY54" s="45">
        <f t="shared" si="69"/>
        <v>419.51936564927962</v>
      </c>
      <c r="CZ54" s="45">
        <f t="shared" si="71"/>
        <v>410.47345573081031</v>
      </c>
      <c r="DA54" s="45">
        <f t="shared" si="72"/>
        <v>399.84353898743325</v>
      </c>
      <c r="DB54" s="45">
        <f t="shared" si="73"/>
        <v>387.79354818323964</v>
      </c>
      <c r="DC54" s="45">
        <f t="shared" si="74"/>
        <v>373.31783372863947</v>
      </c>
      <c r="DD54" s="45">
        <f t="shared" si="75"/>
        <v>358.1070870369187</v>
      </c>
      <c r="DE54" s="45">
        <f t="shared" si="76"/>
        <v>342.32740022619566</v>
      </c>
      <c r="DF54" s="45">
        <f t="shared" si="79"/>
        <v>326.15448192024934</v>
      </c>
      <c r="DG54" s="45">
        <f t="shared" si="81"/>
        <v>309.768019941337</v>
      </c>
      <c r="DH54" s="45">
        <f t="shared" si="83"/>
        <v>293.34601274230567</v>
      </c>
      <c r="DI54" s="45">
        <f t="shared" si="85"/>
        <v>277.05934836070071</v>
      </c>
      <c r="DJ54" s="45">
        <f t="shared" si="86"/>
        <v>261.066886634978</v>
      </c>
      <c r="DK54" s="45">
        <f t="shared" ref="DK54:DK64" si="88">IF($H54-DK$2&lt;=$CF$11,DK53,DK53*(1-NORMDIST(($H54-DK$2),DK$1,DK$1/3,1))/(1-NORMDIST(($H53-DK$2),DK$1,DK$1/3,1))*$CA54)</f>
        <v>245.51126185486763</v>
      </c>
      <c r="DL54" s="45">
        <f>$CE54</f>
        <v>230.51557251764473</v>
      </c>
      <c r="DM54" s="45">
        <v>0</v>
      </c>
      <c r="DN54" s="45">
        <v>0</v>
      </c>
      <c r="DO54" s="45">
        <v>0</v>
      </c>
      <c r="DP54" s="45">
        <v>0</v>
      </c>
      <c r="DQ54" s="45">
        <v>0</v>
      </c>
      <c r="DR54" s="45">
        <v>0</v>
      </c>
      <c r="DS54" s="45">
        <v>0</v>
      </c>
      <c r="DT54" s="45">
        <v>0</v>
      </c>
      <c r="DU54" s="45">
        <v>0</v>
      </c>
      <c r="DV54" s="45">
        <v>0</v>
      </c>
      <c r="DX54" s="43">
        <v>2045</v>
      </c>
      <c r="DY54" s="32">
        <f>SUMPRODUCT((Scenarios!$BU$4:$BU$204)*(Scenarios!$A$4:$A$204='SDF-UR-Trans'!DX54)*(Scenarios!$B$4:$B$204='Scenario_selection&amp;Results'!$D$5))</f>
        <v>1</v>
      </c>
      <c r="DZ54" s="32">
        <f t="shared" si="31"/>
        <v>1</v>
      </c>
      <c r="EA54" s="32">
        <f t="shared" si="67"/>
        <v>1</v>
      </c>
      <c r="EB54" s="32">
        <f t="shared" si="37"/>
        <v>1</v>
      </c>
      <c r="EC54" s="32">
        <f t="shared" si="38"/>
        <v>1</v>
      </c>
      <c r="ED54" s="33"/>
      <c r="EG54" s="43">
        <v>2045</v>
      </c>
      <c r="EH54" s="32">
        <f>SUMPRODUCT((Scenarios!$CA$4:$CA$204)*(Scenarios!$A$4:$A$204='SDF-UR-Trans'!DX54)*(Scenarios!$B$4:$B$204='Scenario_selection&amp;Results'!$D$5))</f>
        <v>50.935699999999997</v>
      </c>
      <c r="EI54" s="32">
        <f t="shared" si="32"/>
        <v>76.039664384674325</v>
      </c>
      <c r="EJ54" s="32">
        <f t="shared" si="6"/>
        <v>62.442096037628033</v>
      </c>
      <c r="EK54" s="32">
        <f t="shared" si="33"/>
        <v>80.717960393243985</v>
      </c>
      <c r="EL54" s="32">
        <f t="shared" si="34"/>
        <v>63.372730033915829</v>
      </c>
      <c r="EM54" s="254">
        <f>VLOOKUP(EH54,Price!$C$2:$D$16,2,FALSE)</f>
        <v>165</v>
      </c>
      <c r="EN54" s="243">
        <f t="shared" si="39"/>
        <v>4.6061780552629878</v>
      </c>
      <c r="EO54" s="244">
        <f t="shared" si="40"/>
        <v>0</v>
      </c>
    </row>
    <row r="55" spans="1:145" x14ac:dyDescent="0.3">
      <c r="A55" s="82">
        <v>0.78223982375294443</v>
      </c>
      <c r="B55" s="260" cm="1">
        <f t="array" ref="B55">SUMPRODUCT((Scenarios!$A$4:$A$204='SDF-UR-North'!E55)*(Scenarios!$B$4:$B$204='Scenario_selection&amp;Results'!$D$26)*Scenarios!$N$4:$N$204)/100000</f>
        <v>7.4038488817869244E-2</v>
      </c>
      <c r="C55" s="260">
        <f>SUMPRODUCT((Scenarios!$A$4:$A$204='SDF-UR-Trans'!E55)*(Scenarios!$B$4:$B$204='Scenario_selection&amp;Results'!$D$2)*Scenarios!$T$4:$T$204)</f>
        <v>64.920937013589779</v>
      </c>
      <c r="D55" s="33">
        <f t="shared" si="3"/>
        <v>480664.80691262602</v>
      </c>
      <c r="E55" s="28">
        <v>2051</v>
      </c>
      <c r="F55" s="34">
        <f>SUMPRODUCT((Scenarios!$A$4:$A$204='SDF-UR-North'!H55)*(Scenarios!$B$4:$B$204='Scenario_selection&amp;Results'!$D$3)*Scenarios!$AA$4:$AA$204)</f>
        <v>35</v>
      </c>
      <c r="G55" s="33">
        <f t="shared" si="11"/>
        <v>1974.8049991686801</v>
      </c>
      <c r="H55" s="63">
        <v>2051</v>
      </c>
      <c r="I55" s="36">
        <f t="shared" si="22"/>
        <v>1.3666140040050638E-2</v>
      </c>
      <c r="J55" s="36">
        <f t="shared" si="56"/>
        <v>9.9323053192969801E-2</v>
      </c>
      <c r="K55" s="36">
        <f t="shared" si="57"/>
        <v>2.5826178375336348</v>
      </c>
      <c r="L55" s="36">
        <f t="shared" si="58"/>
        <v>52.714049060899548</v>
      </c>
      <c r="M55" s="36">
        <f t="shared" si="59"/>
        <v>912.13930023487353</v>
      </c>
      <c r="N55" s="36">
        <f t="shared" si="60"/>
        <v>5676.5441179117306</v>
      </c>
      <c r="O55" s="36">
        <f t="shared" si="61"/>
        <v>1347.7435494533481</v>
      </c>
      <c r="P55" s="36">
        <f t="shared" si="62"/>
        <v>1236.2397022311027</v>
      </c>
      <c r="Q55" s="36">
        <f t="shared" si="23"/>
        <v>1374.4473136750958</v>
      </c>
      <c r="R55" s="36">
        <f t="shared" si="14"/>
        <v>1206.7157508841092</v>
      </c>
      <c r="S55" s="36">
        <f t="shared" si="15"/>
        <v>999.31429654626675</v>
      </c>
      <c r="T55" s="36">
        <f t="shared" si="16"/>
        <v>193.29086062068413</v>
      </c>
      <c r="U55" s="36">
        <f t="shared" si="24"/>
        <v>278.59966244346782</v>
      </c>
      <c r="V55" s="36">
        <f t="shared" si="17"/>
        <v>398.65051448819042</v>
      </c>
      <c r="W55" s="36">
        <f t="shared" si="18"/>
        <v>515.17824676068869</v>
      </c>
      <c r="X55" s="36">
        <f t="shared" si="19"/>
        <v>625.44323183735628</v>
      </c>
      <c r="Y55" s="36">
        <f t="shared" si="20"/>
        <v>668.17531317215719</v>
      </c>
      <c r="Z55" s="36">
        <f t="shared" si="20"/>
        <v>780.09188181482614</v>
      </c>
      <c r="AA55" s="36">
        <f t="shared" si="26"/>
        <v>847.75765190757988</v>
      </c>
      <c r="AB55" s="36">
        <f t="shared" si="28"/>
        <v>1063.9399954087673</v>
      </c>
      <c r="AC55" s="36">
        <f t="shared" si="28"/>
        <v>1264.4609610014402</v>
      </c>
      <c r="AD55" s="36">
        <f t="shared" si="28"/>
        <v>1350.5742321820339</v>
      </c>
      <c r="AE55" s="36">
        <f t="shared" si="28"/>
        <v>1575.9230301216662</v>
      </c>
      <c r="AF55" s="36">
        <f t="shared" si="28"/>
        <v>1741.3108329403981</v>
      </c>
      <c r="AG55" s="36">
        <f t="shared" si="28"/>
        <v>1815.4066646816011</v>
      </c>
      <c r="AH55" s="36">
        <f t="shared" si="77"/>
        <v>1532.2605421671392</v>
      </c>
      <c r="AI55" s="36">
        <f t="shared" si="77"/>
        <v>3383.390444548339</v>
      </c>
      <c r="AJ55" s="36">
        <f t="shared" si="77"/>
        <v>3481.2240061704751</v>
      </c>
      <c r="AK55" s="36">
        <f t="shared" si="77"/>
        <v>3547.2463216307292</v>
      </c>
      <c r="AL55" s="36">
        <f t="shared" si="77"/>
        <v>3608.2501346608942</v>
      </c>
      <c r="AM55" s="36">
        <f t="shared" si="77"/>
        <v>3664.5986807162026</v>
      </c>
      <c r="AN55" s="36">
        <f t="shared" si="77"/>
        <v>3715.3094378275796</v>
      </c>
      <c r="AO55" s="36">
        <f t="shared" si="77"/>
        <v>3762.6196144681626</v>
      </c>
      <c r="AP55" s="36">
        <f t="shared" si="77"/>
        <v>3806.1545410850763</v>
      </c>
      <c r="AQ55" s="36">
        <f t="shared" si="77"/>
        <v>3845.6325402372868</v>
      </c>
      <c r="AR55" s="36">
        <f t="shared" si="77"/>
        <v>3880.5246421098373</v>
      </c>
      <c r="AS55" s="36">
        <f t="shared" si="77"/>
        <v>3910.2216525912677</v>
      </c>
      <c r="AT55" s="36">
        <f t="shared" si="77"/>
        <v>3933.6668493797852</v>
      </c>
      <c r="AU55" s="36">
        <f t="shared" si="77"/>
        <v>3950.6371104812533</v>
      </c>
      <c r="AV55" s="36">
        <f t="shared" si="77"/>
        <v>3958.9291239264649</v>
      </c>
      <c r="AW55" s="36">
        <f t="shared" si="77"/>
        <v>3957.0865041394768</v>
      </c>
      <c r="AX55" s="36">
        <f t="shared" si="78"/>
        <v>3943.7142587136227</v>
      </c>
      <c r="AY55" s="36">
        <f t="shared" si="80"/>
        <v>3917.6048883899039</v>
      </c>
      <c r="AZ55" s="36">
        <f t="shared" si="82"/>
        <v>3877.8674519514357</v>
      </c>
      <c r="BA55" s="36">
        <f t="shared" si="84"/>
        <v>3824.0535228925542</v>
      </c>
      <c r="BB55" s="36">
        <f t="shared" si="87"/>
        <v>3756.26784019049</v>
      </c>
      <c r="BC55" s="36">
        <f t="shared" si="87"/>
        <v>3675.2654021873827</v>
      </c>
      <c r="BD55" s="36">
        <f t="shared" si="87"/>
        <v>3582.5247305520052</v>
      </c>
      <c r="BE55" s="40">
        <f>BE54*(1-NORMDIST(($H55-BE$3),BE$1,BE$1/3,1))/(1-NORMDIST(($H54-BE$3),BE$1,BE$1/3,1))*$CA55</f>
        <v>3480.2945437164531</v>
      </c>
      <c r="BF55" s="40">
        <f>BF54*(1-NORMDIST(($H55-BF$3),BF$1,BF$1/3,1))/(1-NORMDIST(($H54-BF$3),BF$1,BF$1/3,1))*$CA55</f>
        <v>3236.7469657669008</v>
      </c>
      <c r="BG55" s="40">
        <f>BG54*(1-NORMDIST(($H55-BG$3),BG$1,BG$1/3,1))/(1-NORMDIST(($H54-BG$3),BG$1,BG$1/3,1))*$CA55</f>
        <v>3004.6818730811565</v>
      </c>
      <c r="BH55" s="40">
        <f>BH54*(1-NORMDIST(($H55-BH$3),BH$1,BH$1/3,1))/(1-NORMDIST(($H54-BH$3),BH$1,BH$1/3,1))*$CA55</f>
        <v>2787.693241581836</v>
      </c>
      <c r="BI55" s="41">
        <f>BI54</f>
        <v>2589.3139839990772</v>
      </c>
      <c r="BJ55" s="41">
        <f>BJ54</f>
        <v>2410.1740961262826</v>
      </c>
      <c r="BK55" s="41">
        <f>BK54</f>
        <v>2256.9258440728318</v>
      </c>
      <c r="BL55" s="41">
        <f>BL54</f>
        <v>2131.9896467129811</v>
      </c>
      <c r="BM55" s="41">
        <f>BM54</f>
        <v>2037.409366684841</v>
      </c>
      <c r="BN55" s="39">
        <f>G55</f>
        <v>1974.8049991686801</v>
      </c>
      <c r="BO55" s="40">
        <v>0</v>
      </c>
      <c r="BP55" s="40">
        <v>0</v>
      </c>
      <c r="BQ55" s="40">
        <v>0</v>
      </c>
      <c r="BR55" s="40">
        <v>0</v>
      </c>
      <c r="BS55" s="40">
        <v>0</v>
      </c>
      <c r="BT55" s="40">
        <v>0</v>
      </c>
      <c r="BU55" s="40">
        <v>0</v>
      </c>
      <c r="BV55" s="40">
        <v>0</v>
      </c>
      <c r="BW55" s="40">
        <v>0</v>
      </c>
      <c r="BX55" s="263">
        <f>SUM(I55:BM55)</f>
        <v>134377.63656916877</v>
      </c>
      <c r="BY55" s="48">
        <f>MMULT(I55:BD55,$DY$3:$DY$50)/SUM(I55:BD55)</f>
        <v>1</v>
      </c>
      <c r="BZ55" s="33"/>
      <c r="CA55" s="28">
        <v>1</v>
      </c>
      <c r="CC55" s="34">
        <v>0.04</v>
      </c>
      <c r="CE55" s="45">
        <f t="shared" si="10"/>
        <v>216.18106640454502</v>
      </c>
      <c r="CF55" s="45">
        <f t="shared" si="12"/>
        <v>0</v>
      </c>
      <c r="CG55" s="45">
        <f t="shared" si="21"/>
        <v>0</v>
      </c>
      <c r="CH55" s="45">
        <f t="shared" si="25"/>
        <v>0</v>
      </c>
      <c r="CI55" s="45">
        <f t="shared" si="27"/>
        <v>313.28269857253559</v>
      </c>
      <c r="CJ55" s="45">
        <f t="shared" si="29"/>
        <v>329.41057792292645</v>
      </c>
      <c r="CK55" s="45">
        <f t="shared" si="30"/>
        <v>345.01202098849222</v>
      </c>
      <c r="CL55" s="45">
        <f t="shared" si="35"/>
        <v>359.88002984257747</v>
      </c>
      <c r="CM55" s="45">
        <f t="shared" si="36"/>
        <v>373.70727901009457</v>
      </c>
      <c r="CN55" s="45">
        <f t="shared" si="41"/>
        <v>386.4843160900715</v>
      </c>
      <c r="CO55" s="45">
        <f t="shared" si="42"/>
        <v>397.99680123472581</v>
      </c>
      <c r="CP55" s="45">
        <f t="shared" si="43"/>
        <v>408.07342036362655</v>
      </c>
      <c r="CQ55" s="45">
        <f t="shared" si="45"/>
        <v>416.56078041276044</v>
      </c>
      <c r="CR55" s="45">
        <f t="shared" si="47"/>
        <v>423.33801052100921</v>
      </c>
      <c r="CS55" s="45">
        <f t="shared" si="49"/>
        <v>428.2918527761941</v>
      </c>
      <c r="CT55" s="45">
        <f t="shared" si="51"/>
        <v>431.33227300390604</v>
      </c>
      <c r="CU55" s="45">
        <f t="shared" si="53"/>
        <v>432.39757286964317</v>
      </c>
      <c r="CV55" s="45">
        <f t="shared" si="55"/>
        <v>431.45732685817711</v>
      </c>
      <c r="CW55" s="45">
        <f t="shared" si="64"/>
        <v>428.51479916000062</v>
      </c>
      <c r="CX55" s="45">
        <f t="shared" si="66"/>
        <v>423.60831567565975</v>
      </c>
      <c r="CY55" s="45">
        <f t="shared" si="69"/>
        <v>416.81133161107408</v>
      </c>
      <c r="CZ55" s="45">
        <f t="shared" si="71"/>
        <v>408.2313543711175</v>
      </c>
      <c r="DA55" s="45">
        <f t="shared" si="72"/>
        <v>398.00734211991147</v>
      </c>
      <c r="DB55" s="45">
        <f t="shared" si="73"/>
        <v>386.30614063750517</v>
      </c>
      <c r="DC55" s="45">
        <f t="shared" si="74"/>
        <v>373.31783372863947</v>
      </c>
      <c r="DD55" s="45">
        <f t="shared" si="75"/>
        <v>358.1070870369187</v>
      </c>
      <c r="DE55" s="45">
        <f t="shared" si="76"/>
        <v>342.32740022619566</v>
      </c>
      <c r="DF55" s="45">
        <f t="shared" si="79"/>
        <v>326.15448192024934</v>
      </c>
      <c r="DG55" s="45">
        <f t="shared" si="81"/>
        <v>309.768019941337</v>
      </c>
      <c r="DH55" s="45">
        <f t="shared" si="83"/>
        <v>293.34601274230567</v>
      </c>
      <c r="DI55" s="45">
        <f t="shared" si="85"/>
        <v>277.05934836070071</v>
      </c>
      <c r="DJ55" s="45">
        <f t="shared" si="86"/>
        <v>261.066886634978</v>
      </c>
      <c r="DK55" s="45">
        <f t="shared" si="88"/>
        <v>245.51126185486763</v>
      </c>
      <c r="DL55" s="45">
        <f t="shared" ref="DL55:DL64" si="89">IF($H55-DL$2&lt;=$CF$11,DL54,DL54*(1-NORMDIST(($H55-DL$2),DL$1,DL$1/3,1))/(1-NORMDIST(($H54-DL$2),DL$1,DL$1/3,1))*$CA55)</f>
        <v>230.51557251764473</v>
      </c>
      <c r="DM55" s="45">
        <f>$CE55</f>
        <v>216.18106640454502</v>
      </c>
      <c r="DN55" s="45">
        <v>0</v>
      </c>
      <c r="DO55" s="45">
        <v>0</v>
      </c>
      <c r="DP55" s="45">
        <v>0</v>
      </c>
      <c r="DQ55" s="45">
        <v>0</v>
      </c>
      <c r="DR55" s="45">
        <v>0</v>
      </c>
      <c r="DS55" s="45">
        <v>0</v>
      </c>
      <c r="DT55" s="45">
        <v>0</v>
      </c>
      <c r="DU55" s="45">
        <v>0</v>
      </c>
      <c r="DV55" s="45">
        <v>0</v>
      </c>
      <c r="DX55" s="43">
        <v>2046</v>
      </c>
      <c r="DY55" s="32">
        <f>SUMPRODUCT((Scenarios!$BU$4:$BU$204)*(Scenarios!$A$4:$A$204='SDF-UR-Trans'!DX55)*(Scenarios!$B$4:$B$204='Scenario_selection&amp;Results'!$D$5))</f>
        <v>1</v>
      </c>
      <c r="DZ55" s="32">
        <f t="shared" si="31"/>
        <v>1</v>
      </c>
      <c r="EA55" s="32">
        <f t="shared" si="67"/>
        <v>1</v>
      </c>
      <c r="EB55" s="32">
        <f t="shared" si="37"/>
        <v>1</v>
      </c>
      <c r="EC55" s="32">
        <f t="shared" si="38"/>
        <v>1</v>
      </c>
      <c r="ED55" s="33"/>
      <c r="EG55" s="43">
        <v>2046</v>
      </c>
      <c r="EH55" s="32">
        <f>SUMPRODUCT((Scenarios!$CA$4:$CA$204)*(Scenarios!$A$4:$A$204='SDF-UR-Trans'!DX55)*(Scenarios!$B$4:$B$204='Scenario_selection&amp;Results'!$D$5))</f>
        <v>50.935699999999997</v>
      </c>
      <c r="EI55" s="32">
        <f t="shared" si="32"/>
        <v>75.387092801164059</v>
      </c>
      <c r="EJ55" s="32">
        <f t="shared" si="6"/>
        <v>61.691483124868704</v>
      </c>
      <c r="EK55" s="32">
        <f t="shared" si="33"/>
        <v>80.556168590367747</v>
      </c>
      <c r="EL55" s="32">
        <f t="shared" si="34"/>
        <v>62.725289583202333</v>
      </c>
      <c r="EM55" s="254">
        <f>VLOOKUP(EH55,Price!$C$2:$D$16,2,FALSE)</f>
        <v>165</v>
      </c>
      <c r="EN55" s="243">
        <f t="shared" si="39"/>
        <v>4.2723680735984777</v>
      </c>
      <c r="EO55" s="244">
        <f t="shared" si="40"/>
        <v>0</v>
      </c>
    </row>
    <row r="56" spans="1:145" x14ac:dyDescent="0.3">
      <c r="A56" s="82">
        <v>0.78510567626675098</v>
      </c>
      <c r="B56" s="260" cm="1">
        <f t="array" ref="B56">SUMPRODUCT((Scenarios!$A$4:$A$204='SDF-UR-North'!E56)*(Scenarios!$B$4:$B$204='Scenario_selection&amp;Results'!$D$26)*Scenarios!$N$4:$N$204)/100000</f>
        <v>7.3534382333298287E-2</v>
      </c>
      <c r="C56" s="260">
        <f>SUMPRODUCT((Scenarios!$A$4:$A$204='SDF-UR-Trans'!E56)*(Scenarios!$B$4:$B$204='Scenario_selection&amp;Results'!$D$2)*Scenarios!$T$4:$T$204)</f>
        <v>64.947026991518442</v>
      </c>
      <c r="D56" s="33">
        <f t="shared" si="3"/>
        <v>477583.95142053603</v>
      </c>
      <c r="E56" s="28">
        <v>2052</v>
      </c>
      <c r="F56" s="34">
        <f>SUMPRODUCT((Scenarios!$A$4:$A$204='SDF-UR-North'!H56)*(Scenarios!$B$4:$B$204='Scenario_selection&amp;Results'!$D$3)*Scenarios!$AA$4:$AA$204)</f>
        <v>35</v>
      </c>
      <c r="G56" s="33">
        <f t="shared" si="11"/>
        <v>1945.3553983172205</v>
      </c>
      <c r="H56" s="63">
        <v>2052</v>
      </c>
      <c r="I56" s="36">
        <f t="shared" si="22"/>
        <v>8.8755234736753088E-3</v>
      </c>
      <c r="J56" s="36">
        <f t="shared" si="56"/>
        <v>6.8096393363677538E-2</v>
      </c>
      <c r="K56" s="36">
        <f t="shared" si="57"/>
        <v>1.8679806941144084</v>
      </c>
      <c r="L56" s="36">
        <f t="shared" si="58"/>
        <v>40.183189559055698</v>
      </c>
      <c r="M56" s="36">
        <f t="shared" si="59"/>
        <v>731.66036496779873</v>
      </c>
      <c r="N56" s="36">
        <f t="shared" si="60"/>
        <v>4779.3438824369505</v>
      </c>
      <c r="O56" s="36">
        <f t="shared" si="61"/>
        <v>1163.4574464620243</v>
      </c>
      <c r="P56" s="36">
        <f t="shared" si="62"/>
        <v>1071.8877305658259</v>
      </c>
      <c r="Q56" s="36">
        <f t="shared" si="23"/>
        <v>1196.8875916416648</v>
      </c>
      <c r="R56" s="36">
        <f t="shared" si="14"/>
        <v>1055.3169933044435</v>
      </c>
      <c r="S56" s="36">
        <f t="shared" si="15"/>
        <v>877.61786173857854</v>
      </c>
      <c r="T56" s="36">
        <f t="shared" si="16"/>
        <v>150.9058334161318</v>
      </c>
      <c r="U56" s="36">
        <f t="shared" si="24"/>
        <v>219.38325995530786</v>
      </c>
      <c r="V56" s="36">
        <f t="shared" si="17"/>
        <v>316.59823962059897</v>
      </c>
      <c r="W56" s="36">
        <f t="shared" si="18"/>
        <v>412.60032245241018</v>
      </c>
      <c r="X56" s="36">
        <f t="shared" si="19"/>
        <v>505.09816786435579</v>
      </c>
      <c r="Y56" s="36">
        <f t="shared" si="20"/>
        <v>544.06565580685515</v>
      </c>
      <c r="Z56" s="36">
        <f t="shared" si="20"/>
        <v>640.37408502512619</v>
      </c>
      <c r="AA56" s="36">
        <f t="shared" si="26"/>
        <v>701.5161870125105</v>
      </c>
      <c r="AB56" s="36">
        <f t="shared" si="28"/>
        <v>887.37777284306208</v>
      </c>
      <c r="AC56" s="36">
        <f t="shared" si="28"/>
        <v>1062.8355262780162</v>
      </c>
      <c r="AD56" s="36">
        <f t="shared" si="28"/>
        <v>1143.9005012527991</v>
      </c>
      <c r="AE56" s="36">
        <f t="shared" si="28"/>
        <v>1344.7755300196898</v>
      </c>
      <c r="AF56" s="36">
        <f t="shared" si="28"/>
        <v>1496.8134397700844</v>
      </c>
      <c r="AG56" s="36">
        <f t="shared" si="28"/>
        <v>1571.6975460349215</v>
      </c>
      <c r="AH56" s="36">
        <f t="shared" si="77"/>
        <v>1335.8380310753075</v>
      </c>
      <c r="AI56" s="36">
        <f t="shared" si="77"/>
        <v>3080.6636962055177</v>
      </c>
      <c r="AJ56" s="36">
        <f t="shared" si="77"/>
        <v>3182.6993264637663</v>
      </c>
      <c r="AK56" s="36">
        <f t="shared" si="77"/>
        <v>3255.7818974055058</v>
      </c>
      <c r="AL56" s="36">
        <f t="shared" si="77"/>
        <v>3324.202883225641</v>
      </c>
      <c r="AM56" s="36">
        <f t="shared" si="77"/>
        <v>3388.1983518569536</v>
      </c>
      <c r="AN56" s="36">
        <f t="shared" si="77"/>
        <v>3446.7655419240436</v>
      </c>
      <c r="AO56" s="36">
        <f t="shared" si="77"/>
        <v>3501.8921819213197</v>
      </c>
      <c r="AP56" s="36">
        <f t="shared" si="77"/>
        <v>3553.1603942446268</v>
      </c>
      <c r="AQ56" s="36">
        <f t="shared" si="77"/>
        <v>3600.2413643997893</v>
      </c>
      <c r="AR56" s="36">
        <f t="shared" si="77"/>
        <v>3642.5783946263828</v>
      </c>
      <c r="AS56" s="36">
        <f t="shared" si="77"/>
        <v>3679.5423278574244</v>
      </c>
      <c r="AT56" s="36">
        <f t="shared" si="77"/>
        <v>3710.0856422874672</v>
      </c>
      <c r="AU56" s="36">
        <f t="shared" si="77"/>
        <v>3733.9502212170732</v>
      </c>
      <c r="AV56" s="36">
        <f t="shared" si="77"/>
        <v>3749.0122533483041</v>
      </c>
      <c r="AW56" s="36">
        <f t="shared" si="77"/>
        <v>3753.8530707134846</v>
      </c>
      <c r="AX56" s="36">
        <f t="shared" si="78"/>
        <v>3747.1165158408085</v>
      </c>
      <c r="AY56" s="36">
        <f t="shared" si="80"/>
        <v>3727.6308212892254</v>
      </c>
      <c r="AZ56" s="36">
        <f t="shared" si="82"/>
        <v>3694.5336491034946</v>
      </c>
      <c r="BA56" s="36">
        <f t="shared" si="84"/>
        <v>3647.3941674171133</v>
      </c>
      <c r="BB56" s="36">
        <f t="shared" si="87"/>
        <v>3586.3202234343044</v>
      </c>
      <c r="BC56" s="36">
        <f t="shared" si="87"/>
        <v>3512.0520223827048</v>
      </c>
      <c r="BD56" s="36">
        <f t="shared" si="87"/>
        <v>3426.0323734789413</v>
      </c>
      <c r="BE56" s="36">
        <f t="shared" si="87"/>
        <v>3330.4508138340907</v>
      </c>
      <c r="BF56" s="40">
        <f>BF55*(1-NORMDIST(($H56-BF$3),BF$1,BF$1/3,1))/(1-NORMDIST(($H55-BF$3),BF$1,BF$1/3,1))*$CA56</f>
        <v>3228.2593507586075</v>
      </c>
      <c r="BG56" s="40">
        <f>BG55*(1-NORMDIST(($H56-BG$3),BG$1,BG$1/3,1))/(1-NORMDIST(($H55-BG$3),BG$1,BG$1/3,1))*$CA56</f>
        <v>2998.2335730177374</v>
      </c>
      <c r="BH56" s="40">
        <f>BH55*(1-NORMDIST(($H56-BH$3),BH$1,BH$1/3,1))/(1-NORMDIST(($H55-BH$3),BH$1,BH$1/3,1))*$CA56</f>
        <v>2782.8308758479238</v>
      </c>
      <c r="BI56" s="40">
        <f>BI55*(1-NORMDIST(($H56-BI$3),BI$1,BI$1/3,1))/(1-NORMDIST(($H55-BI$3),BI$1,BI$1/3,1))*$CA56</f>
        <v>2585.6689562211213</v>
      </c>
      <c r="BJ56" s="41">
        <f>BJ55</f>
        <v>2410.1740961262826</v>
      </c>
      <c r="BK56" s="41">
        <f>BK55</f>
        <v>2256.9258440728318</v>
      </c>
      <c r="BL56" s="41">
        <f>BL55</f>
        <v>2131.9896467129811</v>
      </c>
      <c r="BM56" s="41">
        <f>BM55</f>
        <v>2037.409366684841</v>
      </c>
      <c r="BN56" s="41">
        <f>BN55</f>
        <v>1974.8049991686801</v>
      </c>
      <c r="BO56" s="39">
        <f>G56</f>
        <v>1945.3553983172205</v>
      </c>
      <c r="BP56" s="40">
        <v>0</v>
      </c>
      <c r="BQ56" s="40">
        <v>0</v>
      </c>
      <c r="BR56" s="40">
        <v>0</v>
      </c>
      <c r="BS56" s="40">
        <v>0</v>
      </c>
      <c r="BT56" s="40">
        <v>0</v>
      </c>
      <c r="BU56" s="40">
        <v>0</v>
      </c>
      <c r="BV56" s="40">
        <v>0</v>
      </c>
      <c r="BW56" s="40">
        <v>0</v>
      </c>
      <c r="BX56" s="263">
        <f>SUM(I56:BN56)</f>
        <v>126932.53495480349</v>
      </c>
      <c r="BY56" s="48">
        <f>MMULT(I56:BE56,$DY$3:$DY$51)/SUM(I56:BE56)</f>
        <v>1</v>
      </c>
      <c r="BZ56" s="33"/>
      <c r="CA56" s="28">
        <v>1</v>
      </c>
      <c r="CC56" s="34">
        <v>0.04</v>
      </c>
      <c r="CE56" s="45">
        <f t="shared" si="10"/>
        <v>202.58586746437217</v>
      </c>
      <c r="CF56" s="45">
        <f t="shared" si="12"/>
        <v>0</v>
      </c>
      <c r="CG56" s="45">
        <f t="shared" si="21"/>
        <v>0</v>
      </c>
      <c r="CH56" s="45">
        <f t="shared" si="25"/>
        <v>0</v>
      </c>
      <c r="CI56" s="45">
        <f t="shared" si="27"/>
        <v>298.35190868817085</v>
      </c>
      <c r="CJ56" s="45">
        <f t="shared" si="29"/>
        <v>314.94177078153149</v>
      </c>
      <c r="CK56" s="45">
        <f t="shared" si="30"/>
        <v>331.0959583694775</v>
      </c>
      <c r="CL56" s="45">
        <f t="shared" si="35"/>
        <v>346.60028918357165</v>
      </c>
      <c r="CM56" s="45">
        <f t="shared" si="36"/>
        <v>361.14123242768983</v>
      </c>
      <c r="CN56" s="45">
        <f t="shared" si="41"/>
        <v>374.6908580402071</v>
      </c>
      <c r="CO56" s="45">
        <f t="shared" si="42"/>
        <v>387.02297158852781</v>
      </c>
      <c r="CP56" s="45">
        <f t="shared" si="43"/>
        <v>397.95219867744333</v>
      </c>
      <c r="CQ56" s="45">
        <f t="shared" si="45"/>
        <v>407.31050102803715</v>
      </c>
      <c r="CR56" s="45">
        <f t="shared" si="47"/>
        <v>414.96212445919844</v>
      </c>
      <c r="CS56" s="45">
        <f t="shared" si="49"/>
        <v>420.77985443154614</v>
      </c>
      <c r="CT56" s="45">
        <f t="shared" si="51"/>
        <v>424.66073381558209</v>
      </c>
      <c r="CU56" s="45">
        <f t="shared" si="53"/>
        <v>426.53153696527806</v>
      </c>
      <c r="CV56" s="45">
        <f t="shared" si="55"/>
        <v>426.35203577549009</v>
      </c>
      <c r="CW56" s="45">
        <f t="shared" si="64"/>
        <v>424.11765276933733</v>
      </c>
      <c r="CX56" s="45">
        <f t="shared" si="66"/>
        <v>419.86097018387176</v>
      </c>
      <c r="CY56" s="45">
        <f t="shared" si="69"/>
        <v>413.65183018467138</v>
      </c>
      <c r="CZ56" s="45">
        <f t="shared" si="71"/>
        <v>405.59618542870459</v>
      </c>
      <c r="DA56" s="45">
        <f t="shared" si="72"/>
        <v>395.8333335683817</v>
      </c>
      <c r="DB56" s="45">
        <f t="shared" si="73"/>
        <v>384.53211140812374</v>
      </c>
      <c r="DC56" s="45">
        <f t="shared" si="74"/>
        <v>371.88594873352645</v>
      </c>
      <c r="DD56" s="45">
        <f t="shared" si="75"/>
        <v>358.1070870369187</v>
      </c>
      <c r="DE56" s="45">
        <f t="shared" si="76"/>
        <v>342.32740022619566</v>
      </c>
      <c r="DF56" s="45">
        <f t="shared" si="79"/>
        <v>326.15448192024934</v>
      </c>
      <c r="DG56" s="45">
        <f t="shared" si="81"/>
        <v>309.768019941337</v>
      </c>
      <c r="DH56" s="45">
        <f t="shared" si="83"/>
        <v>293.34601274230567</v>
      </c>
      <c r="DI56" s="45">
        <f t="shared" si="85"/>
        <v>277.05934836070071</v>
      </c>
      <c r="DJ56" s="45">
        <f t="shared" si="86"/>
        <v>261.066886634978</v>
      </c>
      <c r="DK56" s="45">
        <f t="shared" si="88"/>
        <v>245.51126185486763</v>
      </c>
      <c r="DL56" s="45">
        <f t="shared" si="89"/>
        <v>230.51557251764473</v>
      </c>
      <c r="DM56" s="45">
        <f t="shared" ref="DM56:DM64" si="90">IF($H56-DM$2&lt;=$CF$11,DM55,DM55*(1-NORMDIST(($H56-DM$2),DM$1,DM$1/3,1))/(1-NORMDIST(($H55-DM$2),DM$1,DM$1/3,1))*$CA56)</f>
        <v>216.18106640454502</v>
      </c>
      <c r="DN56" s="45">
        <f>$CE56</f>
        <v>202.58586746437217</v>
      </c>
      <c r="DO56" s="45">
        <v>0</v>
      </c>
      <c r="DP56" s="45">
        <v>0</v>
      </c>
      <c r="DQ56" s="45">
        <v>0</v>
      </c>
      <c r="DR56" s="45">
        <v>0</v>
      </c>
      <c r="DS56" s="45">
        <v>0</v>
      </c>
      <c r="DT56" s="45">
        <v>0</v>
      </c>
      <c r="DU56" s="45">
        <v>0</v>
      </c>
      <c r="DV56" s="45">
        <v>0</v>
      </c>
      <c r="DX56" s="43">
        <v>2047</v>
      </c>
      <c r="DY56" s="32">
        <f>SUMPRODUCT((Scenarios!$BU$4:$BU$204)*(Scenarios!$A$4:$A$204='SDF-UR-Trans'!DX56)*(Scenarios!$B$4:$B$204='Scenario_selection&amp;Results'!$D$5))</f>
        <v>1</v>
      </c>
      <c r="DZ56" s="32">
        <f t="shared" si="31"/>
        <v>1</v>
      </c>
      <c r="EA56" s="32">
        <f t="shared" si="67"/>
        <v>1</v>
      </c>
      <c r="EB56" s="32">
        <f t="shared" si="37"/>
        <v>1</v>
      </c>
      <c r="EC56" s="32">
        <f t="shared" si="38"/>
        <v>1</v>
      </c>
      <c r="ED56" s="33"/>
      <c r="EG56" s="43">
        <v>2047</v>
      </c>
      <c r="EH56" s="32">
        <f>SUMPRODUCT((Scenarios!$CA$4:$CA$204)*(Scenarios!$A$4:$A$204='SDF-UR-Trans'!DX56)*(Scenarios!$B$4:$B$204='Scenario_selection&amp;Results'!$D$5))</f>
        <v>50.935699999999997</v>
      </c>
      <c r="EI56" s="32">
        <f t="shared" si="32"/>
        <v>74.687515001181936</v>
      </c>
      <c r="EJ56" s="32">
        <f t="shared" si="6"/>
        <v>60.957866637651712</v>
      </c>
      <c r="EK56" s="32">
        <f t="shared" si="33"/>
        <v>80.388521185579506</v>
      </c>
      <c r="EL56" s="32">
        <f t="shared" si="34"/>
        <v>62.100590442117095</v>
      </c>
      <c r="EM56" s="254">
        <f>VLOOKUP(EH56,Price!$C$2:$D$16,2,FALSE)</f>
        <v>165</v>
      </c>
      <c r="EN56" s="243">
        <f t="shared" si="39"/>
        <v>3.9767872586083661</v>
      </c>
      <c r="EO56" s="244">
        <f t="shared" si="40"/>
        <v>0</v>
      </c>
    </row>
    <row r="57" spans="1:145" x14ac:dyDescent="0.3">
      <c r="A57" s="82">
        <v>0.78783336113189339</v>
      </c>
      <c r="B57" s="260" cm="1">
        <f t="array" ref="B57">SUMPRODUCT((Scenarios!$A$4:$A$204='SDF-UR-North'!E57)*(Scenarios!$B$4:$B$204='Scenario_selection&amp;Results'!$D$26)*Scenarios!$N$4:$N$204)/100000</f>
        <v>7.3083986908776322E-2</v>
      </c>
      <c r="C57" s="260">
        <f>SUMPRODUCT((Scenarios!$A$4:$A$204='SDF-UR-Trans'!E57)*(Scenarios!$B$4:$B$204='Scenario_selection&amp;Results'!$D$2)*Scenarios!$T$4:$T$204)</f>
        <v>64.966357983562446</v>
      </c>
      <c r="D57" s="33">
        <f t="shared" si="3"/>
        <v>474800.04563815542</v>
      </c>
      <c r="E57" s="28">
        <v>2053</v>
      </c>
      <c r="F57" s="34">
        <f>SUMPRODUCT((Scenarios!$A$4:$A$204='SDF-UR-North'!H57)*(Scenarios!$B$4:$B$204='Scenario_selection&amp;Results'!$D$3)*Scenarios!$AA$4:$AA$204)</f>
        <v>35</v>
      </c>
      <c r="G57" s="33">
        <f t="shared" si="11"/>
        <v>1949.8136734992233</v>
      </c>
      <c r="H57" s="63">
        <v>2053</v>
      </c>
      <c r="I57" s="36">
        <f t="shared" si="22"/>
        <v>5.7329404638161892E-3</v>
      </c>
      <c r="J57" s="36">
        <f t="shared" si="56"/>
        <v>4.6436203828167467E-2</v>
      </c>
      <c r="K57" s="36">
        <f t="shared" si="57"/>
        <v>1.3439319698568784</v>
      </c>
      <c r="L57" s="36">
        <f t="shared" si="58"/>
        <v>30.472437105488581</v>
      </c>
      <c r="M57" s="36">
        <f t="shared" si="59"/>
        <v>583.96298941847306</v>
      </c>
      <c r="N57" s="36">
        <f t="shared" si="60"/>
        <v>4005.1212642067057</v>
      </c>
      <c r="O57" s="36">
        <f t="shared" si="61"/>
        <v>999.92370502658503</v>
      </c>
      <c r="P57" s="36">
        <f t="shared" si="62"/>
        <v>925.32126190024724</v>
      </c>
      <c r="Q57" s="36">
        <f t="shared" si="23"/>
        <v>1037.7672890069907</v>
      </c>
      <c r="R57" s="36">
        <f t="shared" si="14"/>
        <v>918.98452706588091</v>
      </c>
      <c r="S57" s="36">
        <f t="shared" si="15"/>
        <v>767.50887061983724</v>
      </c>
      <c r="T57" s="36">
        <f t="shared" si="16"/>
        <v>116.79921262839507</v>
      </c>
      <c r="U57" s="36">
        <f t="shared" si="24"/>
        <v>171.27666344282869</v>
      </c>
      <c r="V57" s="36">
        <f t="shared" si="17"/>
        <v>249.30523352006026</v>
      </c>
      <c r="W57" s="36">
        <f t="shared" si="18"/>
        <v>327.6768272155191</v>
      </c>
      <c r="X57" s="36">
        <f t="shared" si="19"/>
        <v>404.52730339711485</v>
      </c>
      <c r="Y57" s="36">
        <f t="shared" si="20"/>
        <v>439.37891075848108</v>
      </c>
      <c r="Z57" s="36">
        <f t="shared" si="20"/>
        <v>521.42834322456099</v>
      </c>
      <c r="AA57" s="36">
        <f t="shared" si="26"/>
        <v>575.87163366364587</v>
      </c>
      <c r="AB57" s="36">
        <f t="shared" si="28"/>
        <v>734.30168426528428</v>
      </c>
      <c r="AC57" s="36">
        <f t="shared" si="28"/>
        <v>886.45659179746826</v>
      </c>
      <c r="AD57" s="36">
        <f t="shared" si="28"/>
        <v>961.49911207683408</v>
      </c>
      <c r="AE57" s="36">
        <f t="shared" si="28"/>
        <v>1138.9891545440703</v>
      </c>
      <c r="AF57" s="36">
        <f t="shared" si="28"/>
        <v>1277.2692881149214</v>
      </c>
      <c r="AG57" s="36">
        <f t="shared" si="28"/>
        <v>1351.0155485486803</v>
      </c>
      <c r="AH57" s="36">
        <f t="shared" si="77"/>
        <v>1156.5085642722443</v>
      </c>
      <c r="AI57" s="36">
        <f t="shared" si="77"/>
        <v>2793.1626984794884</v>
      </c>
      <c r="AJ57" s="36">
        <f t="shared" si="77"/>
        <v>2897.9292906537598</v>
      </c>
      <c r="AK57" s="36">
        <f t="shared" si="77"/>
        <v>2976.5895080633868</v>
      </c>
      <c r="AL57" s="36">
        <f t="shared" si="77"/>
        <v>3051.0651331181784</v>
      </c>
      <c r="AM57" s="36">
        <f t="shared" si="77"/>
        <v>3121.4739305321914</v>
      </c>
      <c r="AN57" s="36">
        <f t="shared" si="77"/>
        <v>3186.7951570898867</v>
      </c>
      <c r="AO57" s="36">
        <f t="shared" si="77"/>
        <v>3248.7741616583389</v>
      </c>
      <c r="AP57" s="36">
        <f t="shared" si="77"/>
        <v>3306.9472550114506</v>
      </c>
      <c r="AQ57" s="36">
        <f t="shared" si="77"/>
        <v>3360.934215261711</v>
      </c>
      <c r="AR57" s="36">
        <f t="shared" si="77"/>
        <v>3410.1441758118945</v>
      </c>
      <c r="AS57" s="36">
        <f t="shared" si="77"/>
        <v>3453.9199262189231</v>
      </c>
      <c r="AT57" s="36">
        <f t="shared" si="77"/>
        <v>3491.2131264288223</v>
      </c>
      <c r="AU57" s="36">
        <f t="shared" si="77"/>
        <v>3521.7204799480669</v>
      </c>
      <c r="AV57" s="36">
        <f t="shared" si="77"/>
        <v>3543.3842039291112</v>
      </c>
      <c r="AW57" s="36">
        <f t="shared" si="77"/>
        <v>3554.8100809180883</v>
      </c>
      <c r="AX57" s="36">
        <f t="shared" si="78"/>
        <v>3554.6670067979994</v>
      </c>
      <c r="AY57" s="36">
        <f t="shared" si="80"/>
        <v>3541.8050343145778</v>
      </c>
      <c r="AZ57" s="36">
        <f t="shared" si="82"/>
        <v>3515.3768419837852</v>
      </c>
      <c r="BA57" s="36">
        <f t="shared" si="84"/>
        <v>3474.9564419189196</v>
      </c>
      <c r="BB57" s="36">
        <f t="shared" si="87"/>
        <v>3420.6434055216682</v>
      </c>
      <c r="BC57" s="36">
        <f t="shared" si="87"/>
        <v>3353.1536433210526</v>
      </c>
      <c r="BD57" s="36">
        <f t="shared" si="87"/>
        <v>3273.8870827843043</v>
      </c>
      <c r="BE57" s="36">
        <f t="shared" si="87"/>
        <v>3184.9695856019284</v>
      </c>
      <c r="BF57" s="36">
        <f t="shared" si="87"/>
        <v>3089.2669706399047</v>
      </c>
      <c r="BG57" s="40">
        <f>BG56*(1-NORMDIST(($H57-BG$3),BG$1,BG$1/3,1))/(1-NORMDIST(($H56-BG$3),BG$1,BG$1/3,1))*$CA57</f>
        <v>2990.3714038269231</v>
      </c>
      <c r="BH57" s="40">
        <f>BH56*(1-NORMDIST(($H57-BH$3),BH$1,BH$1/3,1))/(1-NORMDIST(($H56-BH$3),BH$1,BH$1/3,1))*$CA57</f>
        <v>2776.858686687408</v>
      </c>
      <c r="BI57" s="40">
        <f>BI56*(1-NORMDIST(($H57-BI$3),BI$1,BI$1/3,1))/(1-NORMDIST(($H56-BI$3),BI$1,BI$1/3,1))*$CA57</f>
        <v>2581.1589664042945</v>
      </c>
      <c r="BJ57" s="40">
        <f>BJ56*(1-NORMDIST(($H57-BJ$3),BJ$1,BJ$1/3,1))/(1-NORMDIST(($H56-BJ$3),BJ$1,BJ$1/3,1))*$CA57</f>
        <v>2406.7812470610943</v>
      </c>
      <c r="BK57" s="41">
        <f>BK56</f>
        <v>2256.9258440728318</v>
      </c>
      <c r="BL57" s="41">
        <f>BL56</f>
        <v>2131.9896467129811</v>
      </c>
      <c r="BM57" s="41">
        <f>BM56</f>
        <v>2037.409366684841</v>
      </c>
      <c r="BN57" s="41">
        <f>BN56</f>
        <v>1974.8049991686801</v>
      </c>
      <c r="BO57" s="41">
        <f>BO56</f>
        <v>1945.3553983172205</v>
      </c>
      <c r="BP57" s="39">
        <f>G57</f>
        <v>1949.8136734992233</v>
      </c>
      <c r="BQ57" s="40">
        <v>0</v>
      </c>
      <c r="BR57" s="40">
        <v>0</v>
      </c>
      <c r="BS57" s="40">
        <v>0</v>
      </c>
      <c r="BT57" s="40">
        <v>0</v>
      </c>
      <c r="BU57" s="40">
        <v>0</v>
      </c>
      <c r="BV57" s="40">
        <v>0</v>
      </c>
      <c r="BW57" s="40">
        <v>0</v>
      </c>
      <c r="BX57" s="263">
        <f>SUM(I57:BO57)</f>
        <v>120012.0074318782</v>
      </c>
      <c r="BY57" s="48">
        <f>MMULT(I57:BF57,$DY$3:$DY$52)/SUM(I57:BF57)</f>
        <v>1</v>
      </c>
      <c r="BZ57" s="33"/>
      <c r="CA57" s="28">
        <v>1</v>
      </c>
      <c r="CC57" s="34">
        <v>0.04</v>
      </c>
      <c r="CE57" s="45">
        <f t="shared" si="10"/>
        <v>189.78473039479678</v>
      </c>
      <c r="CF57" s="45">
        <f t="shared" si="12"/>
        <v>0</v>
      </c>
      <c r="CG57" s="45">
        <f t="shared" si="21"/>
        <v>0</v>
      </c>
      <c r="CH57" s="45">
        <f t="shared" si="25"/>
        <v>0</v>
      </c>
      <c r="CI57" s="45">
        <f t="shared" si="27"/>
        <v>282.97610194723882</v>
      </c>
      <c r="CJ57" s="45">
        <f t="shared" si="29"/>
        <v>299.93191091127738</v>
      </c>
      <c r="CK57" s="45">
        <f t="shared" si="30"/>
        <v>316.55312371872088</v>
      </c>
      <c r="CL57" s="45">
        <f t="shared" si="35"/>
        <v>332.62016375423747</v>
      </c>
      <c r="CM57" s="45">
        <f t="shared" si="36"/>
        <v>347.81495280608561</v>
      </c>
      <c r="CN57" s="45">
        <f t="shared" si="41"/>
        <v>362.09173824621649</v>
      </c>
      <c r="CO57" s="45">
        <f t="shared" si="42"/>
        <v>375.21307662063106</v>
      </c>
      <c r="CP57" s="45">
        <f t="shared" si="43"/>
        <v>386.9795988422988</v>
      </c>
      <c r="CQ57" s="45">
        <f t="shared" si="45"/>
        <v>397.20820161255045</v>
      </c>
      <c r="CR57" s="45">
        <f t="shared" si="47"/>
        <v>405.74734533015413</v>
      </c>
      <c r="CS57" s="45">
        <f t="shared" si="49"/>
        <v>412.45458235525325</v>
      </c>
      <c r="CT57" s="45">
        <f t="shared" si="51"/>
        <v>417.21242325636479</v>
      </c>
      <c r="CU57" s="45">
        <f t="shared" si="53"/>
        <v>419.93425212938513</v>
      </c>
      <c r="CV57" s="45">
        <f t="shared" si="55"/>
        <v>420.56801545095385</v>
      </c>
      <c r="CW57" s="45">
        <f t="shared" si="64"/>
        <v>419.09920960959192</v>
      </c>
      <c r="CX57" s="45">
        <f t="shared" si="66"/>
        <v>415.55262388347933</v>
      </c>
      <c r="CY57" s="45">
        <f t="shared" si="69"/>
        <v>409.99256226274696</v>
      </c>
      <c r="CZ57" s="45">
        <f t="shared" si="71"/>
        <v>402.52169673509763</v>
      </c>
      <c r="DA57" s="45">
        <f t="shared" si="72"/>
        <v>393.27819492990534</v>
      </c>
      <c r="DB57" s="45">
        <f t="shared" si="73"/>
        <v>382.43170769675902</v>
      </c>
      <c r="DC57" s="45">
        <f t="shared" si="74"/>
        <v>370.17814118493095</v>
      </c>
      <c r="DD57" s="45">
        <f t="shared" si="75"/>
        <v>356.73354385670052</v>
      </c>
      <c r="DE57" s="45">
        <f t="shared" si="76"/>
        <v>342.32740022619566</v>
      </c>
      <c r="DF57" s="45">
        <f t="shared" si="79"/>
        <v>326.15448192024934</v>
      </c>
      <c r="DG57" s="45">
        <f t="shared" si="81"/>
        <v>309.768019941337</v>
      </c>
      <c r="DH57" s="45">
        <f t="shared" si="83"/>
        <v>293.34601274230567</v>
      </c>
      <c r="DI57" s="45">
        <f t="shared" si="85"/>
        <v>277.05934836070071</v>
      </c>
      <c r="DJ57" s="45">
        <f t="shared" si="86"/>
        <v>261.066886634978</v>
      </c>
      <c r="DK57" s="45">
        <f t="shared" si="88"/>
        <v>245.51126185486763</v>
      </c>
      <c r="DL57" s="45">
        <f t="shared" si="89"/>
        <v>230.51557251764473</v>
      </c>
      <c r="DM57" s="45">
        <f t="shared" si="90"/>
        <v>216.18106640454502</v>
      </c>
      <c r="DN57" s="45">
        <f t="shared" ref="DN57:DN64" si="91">IF($H57-DN$2&lt;=$CF$11,DN56,DN56*(1-NORMDIST(($H57-DN$2),DN$1,DN$1/3,1))/(1-NORMDIST(($H56-DN$2),DN$1,DN$1/3,1))*$CA57)</f>
        <v>202.58586746437217</v>
      </c>
      <c r="DO57" s="45">
        <f>$CE57</f>
        <v>189.78473039479678</v>
      </c>
      <c r="DP57" s="45">
        <v>0</v>
      </c>
      <c r="DQ57" s="45">
        <v>0</v>
      </c>
      <c r="DR57" s="45">
        <v>0</v>
      </c>
      <c r="DS57" s="45">
        <v>0</v>
      </c>
      <c r="DT57" s="45">
        <v>0</v>
      </c>
      <c r="DU57" s="45">
        <v>0</v>
      </c>
      <c r="DV57" s="45">
        <v>0</v>
      </c>
      <c r="DX57" s="43">
        <v>2048</v>
      </c>
      <c r="DY57" s="32">
        <f>SUMPRODUCT((Scenarios!$BU$4:$BU$204)*(Scenarios!$A$4:$A$204='SDF-UR-Trans'!DX57)*(Scenarios!$B$4:$B$204='Scenario_selection&amp;Results'!$D$5))</f>
        <v>1</v>
      </c>
      <c r="DZ57" s="32">
        <f t="shared" si="31"/>
        <v>1</v>
      </c>
      <c r="EA57" s="32">
        <f t="shared" si="67"/>
        <v>1</v>
      </c>
      <c r="EB57" s="32">
        <f t="shared" si="37"/>
        <v>1</v>
      </c>
      <c r="EC57" s="32">
        <f t="shared" si="38"/>
        <v>1</v>
      </c>
      <c r="ED57" s="33"/>
      <c r="EG57" s="43">
        <v>2048</v>
      </c>
      <c r="EH57" s="32">
        <f>SUMPRODUCT((Scenarios!$CA$4:$CA$204)*(Scenarios!$A$4:$A$204='SDF-UR-Trans'!DX57)*(Scenarios!$B$4:$B$204='Scenario_selection&amp;Results'!$D$5))</f>
        <v>50.935699999999997</v>
      </c>
      <c r="EI57" s="32">
        <f t="shared" si="32"/>
        <v>73.939083541359182</v>
      </c>
      <c r="EJ57" s="32">
        <f t="shared" si="6"/>
        <v>60.243307719293682</v>
      </c>
      <c r="EK57" s="32">
        <f t="shared" si="33"/>
        <v>80.214774710806026</v>
      </c>
      <c r="EL57" s="32">
        <f t="shared" si="34"/>
        <v>61.500162180750564</v>
      </c>
      <c r="EM57" s="254">
        <f>VLOOKUP(EH57,Price!$C$2:$D$16,2,FALSE)</f>
        <v>165</v>
      </c>
      <c r="EN57" s="243">
        <f t="shared" si="39"/>
        <v>3.7239276427201724</v>
      </c>
      <c r="EO57" s="244">
        <f t="shared" si="40"/>
        <v>0</v>
      </c>
    </row>
    <row r="58" spans="1:145" x14ac:dyDescent="0.3">
      <c r="A58" s="82">
        <v>0.79042806221248041</v>
      </c>
      <c r="B58" s="260" cm="1">
        <f t="array" ref="B58">SUMPRODUCT((Scenarios!$A$4:$A$204='SDF-UR-North'!E58)*(Scenarios!$B$4:$B$204='Scenario_selection&amp;Results'!$D$26)*Scenarios!$N$4:$N$204)/100000</f>
        <v>7.2688026970626582E-2</v>
      </c>
      <c r="C58" s="260">
        <f>SUMPRODUCT((Scenarios!$A$4:$A$204='SDF-UR-Trans'!E58)*(Scenarios!$B$4:$B$204='Scenario_selection&amp;Results'!$D$2)*Scenarios!$T$4:$T$204)</f>
        <v>64.980081210872058</v>
      </c>
      <c r="D58" s="33">
        <f t="shared" si="3"/>
        <v>472327.38956093742</v>
      </c>
      <c r="E58" s="28">
        <v>2054</v>
      </c>
      <c r="F58" s="34">
        <f>SUMPRODUCT((Scenarios!$A$4:$A$204='SDF-UR-North'!H58)*(Scenarios!$B$4:$B$204='Scenario_selection&amp;Results'!$D$3)*Scenarios!$AA$4:$AA$204)</f>
        <v>35</v>
      </c>
      <c r="G58" s="33">
        <f t="shared" si="11"/>
        <v>1988.5591108109511</v>
      </c>
      <c r="H58" s="63">
        <v>2054</v>
      </c>
      <c r="I58" s="36">
        <f t="shared" si="22"/>
        <v>3.6829374052080349E-3</v>
      </c>
      <c r="J58" s="36">
        <f t="shared" si="56"/>
        <v>3.1495254985649181E-2</v>
      </c>
      <c r="K58" s="36">
        <f t="shared" si="57"/>
        <v>0.96176901287596128</v>
      </c>
      <c r="L58" s="36">
        <f t="shared" si="58"/>
        <v>22.988382189493706</v>
      </c>
      <c r="M58" s="36">
        <f t="shared" si="59"/>
        <v>463.74406772460975</v>
      </c>
      <c r="N58" s="36">
        <f t="shared" si="60"/>
        <v>3340.4832944057134</v>
      </c>
      <c r="O58" s="36">
        <f t="shared" si="61"/>
        <v>855.52753062044098</v>
      </c>
      <c r="P58" s="36">
        <f t="shared" si="62"/>
        <v>795.25956652112984</v>
      </c>
      <c r="Q58" s="36">
        <f t="shared" si="23"/>
        <v>895.86633939343881</v>
      </c>
      <c r="R58" s="36">
        <f t="shared" si="14"/>
        <v>796.81006633583331</v>
      </c>
      <c r="S58" s="36">
        <f t="shared" si="15"/>
        <v>668.35726228276746</v>
      </c>
      <c r="T58" s="36">
        <f t="shared" si="16"/>
        <v>89.615366419349982</v>
      </c>
      <c r="U58" s="36">
        <f t="shared" si="24"/>
        <v>132.56597825861436</v>
      </c>
      <c r="V58" s="36">
        <f t="shared" si="17"/>
        <v>194.6373145555861</v>
      </c>
      <c r="W58" s="36">
        <f t="shared" si="18"/>
        <v>258.02906556263207</v>
      </c>
      <c r="X58" s="36">
        <f t="shared" si="19"/>
        <v>321.26543796995026</v>
      </c>
      <c r="Y58" s="36">
        <f t="shared" si="20"/>
        <v>351.8935075338112</v>
      </c>
      <c r="Z58" s="36">
        <f t="shared" si="20"/>
        <v>421.09737131788341</v>
      </c>
      <c r="AA58" s="36">
        <f t="shared" si="26"/>
        <v>468.90684503492093</v>
      </c>
      <c r="AB58" s="36">
        <f t="shared" si="28"/>
        <v>602.785107954002</v>
      </c>
      <c r="AC58" s="36">
        <f t="shared" si="28"/>
        <v>733.53941050320259</v>
      </c>
      <c r="AD58" s="36">
        <f t="shared" si="28"/>
        <v>801.93708700415675</v>
      </c>
      <c r="AE58" s="36">
        <f t="shared" si="28"/>
        <v>957.37090731219553</v>
      </c>
      <c r="AF58" s="36">
        <f t="shared" si="28"/>
        <v>1081.8131607241694</v>
      </c>
      <c r="AG58" s="36">
        <f t="shared" si="28"/>
        <v>1152.8562091158285</v>
      </c>
      <c r="AH58" s="36">
        <f t="shared" si="77"/>
        <v>994.12323719871495</v>
      </c>
      <c r="AI58" s="36">
        <f t="shared" si="77"/>
        <v>2521.3997739530178</v>
      </c>
      <c r="AJ58" s="36">
        <f t="shared" si="77"/>
        <v>2627.4818661495374</v>
      </c>
      <c r="AK58" s="36">
        <f t="shared" si="77"/>
        <v>2710.2610196149667</v>
      </c>
      <c r="AL58" s="36">
        <f t="shared" si="77"/>
        <v>2789.4277779770027</v>
      </c>
      <c r="AM58" s="36">
        <f t="shared" si="77"/>
        <v>2864.9936865895147</v>
      </c>
      <c r="AN58" s="36">
        <f t="shared" si="77"/>
        <v>2935.9255190447875</v>
      </c>
      <c r="AO58" s="36">
        <f t="shared" si="77"/>
        <v>3003.7371671855085</v>
      </c>
      <c r="AP58" s="36">
        <f t="shared" si="77"/>
        <v>3067.9199238377796</v>
      </c>
      <c r="AQ58" s="36">
        <f t="shared" si="77"/>
        <v>3128.0412208345065</v>
      </c>
      <c r="AR58" s="36">
        <f t="shared" si="77"/>
        <v>3183.4727395762807</v>
      </c>
      <c r="AS58" s="36">
        <f t="shared" si="77"/>
        <v>3233.5240711611941</v>
      </c>
      <c r="AT58" s="36">
        <f t="shared" si="77"/>
        <v>3277.1387062888039</v>
      </c>
      <c r="AU58" s="36">
        <f t="shared" si="77"/>
        <v>3313.9603644371205</v>
      </c>
      <c r="AV58" s="36">
        <f t="shared" si="77"/>
        <v>3341.9858273402974</v>
      </c>
      <c r="AW58" s="36">
        <f t="shared" si="77"/>
        <v>3359.833747527332</v>
      </c>
      <c r="AX58" s="36">
        <f t="shared" si="78"/>
        <v>3366.1855890568281</v>
      </c>
      <c r="AY58" s="36">
        <f t="shared" si="80"/>
        <v>3359.9001917249038</v>
      </c>
      <c r="AZ58" s="36">
        <f t="shared" si="82"/>
        <v>3340.1321089369226</v>
      </c>
      <c r="BA58" s="36">
        <f t="shared" si="84"/>
        <v>3306.4474607744846</v>
      </c>
      <c r="BB58" s="36">
        <f t="shared" si="87"/>
        <v>3258.9257678016274</v>
      </c>
      <c r="BC58" s="36">
        <f t="shared" si="87"/>
        <v>3198.248394769209</v>
      </c>
      <c r="BD58" s="36">
        <f t="shared" si="87"/>
        <v>3125.7641770386276</v>
      </c>
      <c r="BE58" s="36">
        <f t="shared" si="87"/>
        <v>3043.529555085544</v>
      </c>
      <c r="BF58" s="36">
        <f t="shared" si="87"/>
        <v>2954.3211695012446</v>
      </c>
      <c r="BG58" s="36">
        <f t="shared" si="87"/>
        <v>2861.6212652238592</v>
      </c>
      <c r="BH58" s="40">
        <f>BH57*(1-NORMDIST(($H58-BH$3),BH$1,BH$1/3,1))/(1-NORMDIST(($H57-BH$3),BH$1,BH$1/3,1))*$CA58</f>
        <v>2769.577021572924</v>
      </c>
      <c r="BI58" s="40">
        <f>BI57*(1-NORMDIST(($H58-BI$3),BI$1,BI$1/3,1))/(1-NORMDIST(($H57-BI$3),BI$1,BI$1/3,1))*$CA58</f>
        <v>2575.6195821267534</v>
      </c>
      <c r="BJ58" s="40">
        <f>BJ57*(1-NORMDIST(($H58-BJ$3),BJ$1,BJ$1/3,1))/(1-NORMDIST(($H57-BJ$3),BJ$1,BJ$1/3,1))*$CA58</f>
        <v>2402.5832777543669</v>
      </c>
      <c r="BK58" s="40">
        <f>BK57*(1-NORMDIST(($H58-BK$3),BK$1,BK$1/3,1))/(1-NORMDIST(($H57-BK$3),BK$1,BK$1/3,1))*$CA58</f>
        <v>2253.7487255598708</v>
      </c>
      <c r="BL58" s="41">
        <f>BL57</f>
        <v>2131.9896467129811</v>
      </c>
      <c r="BM58" s="41">
        <f>BM57</f>
        <v>2037.409366684841</v>
      </c>
      <c r="BN58" s="41">
        <f>BN57</f>
        <v>1974.8049991686801</v>
      </c>
      <c r="BO58" s="41">
        <f>BO57</f>
        <v>1945.3553983172205</v>
      </c>
      <c r="BP58" s="41">
        <f>BP57</f>
        <v>1949.8136734992233</v>
      </c>
      <c r="BQ58" s="39">
        <f>G58</f>
        <v>1988.5591108109511</v>
      </c>
      <c r="BR58" s="40">
        <v>0</v>
      </c>
      <c r="BS58" s="40">
        <v>0</v>
      </c>
      <c r="BT58" s="40">
        <v>0</v>
      </c>
      <c r="BU58" s="40">
        <v>0</v>
      </c>
      <c r="BV58" s="40">
        <v>0</v>
      </c>
      <c r="BW58" s="40">
        <v>0</v>
      </c>
      <c r="BX58" s="263">
        <f>SUM(I58:BP58)</f>
        <v>113617.55024597145</v>
      </c>
      <c r="BY58" s="48">
        <f>MMULT(I58:BG58,$DY$3:$DY$53)/SUM(I58:BG58)</f>
        <v>1</v>
      </c>
      <c r="BZ58" s="33"/>
      <c r="CA58" s="28">
        <v>1</v>
      </c>
      <c r="CC58" s="34">
        <v>0.04</v>
      </c>
      <c r="CE58" s="45">
        <f t="shared" si="10"/>
        <v>177.80975345194591</v>
      </c>
      <c r="CF58" s="45">
        <f t="shared" si="12"/>
        <v>0</v>
      </c>
      <c r="CG58" s="45">
        <f t="shared" si="21"/>
        <v>0</v>
      </c>
      <c r="CH58" s="45">
        <f t="shared" si="25"/>
        <v>0</v>
      </c>
      <c r="CI58" s="45">
        <f t="shared" si="27"/>
        <v>267.25784957397377</v>
      </c>
      <c r="CJ58" s="45">
        <f t="shared" si="29"/>
        <v>284.47467747882678</v>
      </c>
      <c r="CK58" s="45">
        <f t="shared" si="30"/>
        <v>301.46646812293085</v>
      </c>
      <c r="CL58" s="45">
        <f t="shared" si="35"/>
        <v>318.01038093838235</v>
      </c>
      <c r="CM58" s="45">
        <f t="shared" si="36"/>
        <v>333.78583390984699</v>
      </c>
      <c r="CN58" s="45">
        <f t="shared" si="41"/>
        <v>348.7303845173592</v>
      </c>
      <c r="CO58" s="45">
        <f t="shared" si="42"/>
        <v>362.59639703218005</v>
      </c>
      <c r="CP58" s="45">
        <f t="shared" si="43"/>
        <v>375.17102738131263</v>
      </c>
      <c r="CQ58" s="45">
        <f t="shared" si="45"/>
        <v>386.25611575395567</v>
      </c>
      <c r="CR58" s="45">
        <f t="shared" si="47"/>
        <v>395.68381600984827</v>
      </c>
      <c r="CS58" s="45">
        <f t="shared" si="49"/>
        <v>403.29548649290405</v>
      </c>
      <c r="CT58" s="45">
        <f t="shared" si="51"/>
        <v>408.9577340153337</v>
      </c>
      <c r="CU58" s="45">
        <f t="shared" si="53"/>
        <v>412.56884140207586</v>
      </c>
      <c r="CV58" s="45">
        <f t="shared" si="55"/>
        <v>414.06297010181703</v>
      </c>
      <c r="CW58" s="45">
        <f t="shared" si="64"/>
        <v>413.41358331260517</v>
      </c>
      <c r="CX58" s="45">
        <f t="shared" si="66"/>
        <v>410.63552786253985</v>
      </c>
      <c r="CY58" s="45">
        <f t="shared" si="69"/>
        <v>405.78547928944852</v>
      </c>
      <c r="CZ58" s="45">
        <f t="shared" si="71"/>
        <v>398.96088876747962</v>
      </c>
      <c r="DA58" s="45">
        <f t="shared" si="72"/>
        <v>390.29707871828191</v>
      </c>
      <c r="DB58" s="45">
        <f t="shared" si="73"/>
        <v>379.96307772033572</v>
      </c>
      <c r="DC58" s="45">
        <f t="shared" si="74"/>
        <v>368.15614219305564</v>
      </c>
      <c r="DD58" s="45">
        <f t="shared" si="75"/>
        <v>355.09532052207209</v>
      </c>
      <c r="DE58" s="45">
        <f t="shared" si="76"/>
        <v>341.01438106795138</v>
      </c>
      <c r="DF58" s="45">
        <f t="shared" si="79"/>
        <v>326.15448192024934</v>
      </c>
      <c r="DG58" s="45">
        <f t="shared" si="81"/>
        <v>309.768019941337</v>
      </c>
      <c r="DH58" s="45">
        <f t="shared" si="83"/>
        <v>293.34601274230567</v>
      </c>
      <c r="DI58" s="45">
        <f t="shared" si="85"/>
        <v>277.05934836070071</v>
      </c>
      <c r="DJ58" s="45">
        <f t="shared" si="86"/>
        <v>261.066886634978</v>
      </c>
      <c r="DK58" s="45">
        <f t="shared" si="88"/>
        <v>245.51126185486763</v>
      </c>
      <c r="DL58" s="45">
        <f t="shared" si="89"/>
        <v>230.51557251764473</v>
      </c>
      <c r="DM58" s="45">
        <f t="shared" si="90"/>
        <v>216.18106640454502</v>
      </c>
      <c r="DN58" s="45">
        <f t="shared" si="91"/>
        <v>202.58586746437217</v>
      </c>
      <c r="DO58" s="45">
        <f t="shared" ref="DO58:DO64" si="92">IF($H58-DO$2&lt;=$CF$11,DO57,DO57*(1-NORMDIST(($H58-DO$2),DO$1,DO$1/3,1))/(1-NORMDIST(($H57-DO$2),DO$1,DO$1/3,1))*$CA58)</f>
        <v>189.78473039479678</v>
      </c>
      <c r="DP58" s="45">
        <f>$CE58</f>
        <v>177.80975345194591</v>
      </c>
      <c r="DQ58" s="45">
        <v>0</v>
      </c>
      <c r="DR58" s="45">
        <v>0</v>
      </c>
      <c r="DS58" s="45">
        <v>0</v>
      </c>
      <c r="DT58" s="45">
        <v>0</v>
      </c>
      <c r="DU58" s="45">
        <v>0</v>
      </c>
      <c r="DV58" s="45">
        <v>0</v>
      </c>
      <c r="DX58" s="43">
        <v>2049</v>
      </c>
      <c r="DY58" s="32">
        <f>SUMPRODUCT((Scenarios!$BU$4:$BU$204)*(Scenarios!$A$4:$A$204='SDF-UR-Trans'!DX58)*(Scenarios!$B$4:$B$204='Scenario_selection&amp;Results'!$D$5))</f>
        <v>1</v>
      </c>
      <c r="DZ58" s="32">
        <f t="shared" si="31"/>
        <v>1</v>
      </c>
      <c r="EA58" s="32">
        <f t="shared" si="67"/>
        <v>1</v>
      </c>
      <c r="EB58" s="32">
        <f t="shared" si="37"/>
        <v>1</v>
      </c>
      <c r="EC58" s="32">
        <f t="shared" si="38"/>
        <v>1</v>
      </c>
      <c r="ED58" s="33"/>
      <c r="EG58" s="43">
        <v>2049</v>
      </c>
      <c r="EH58" s="32">
        <f>SUMPRODUCT((Scenarios!$CA$4:$CA$204)*(Scenarios!$A$4:$A$204='SDF-UR-Trans'!DX58)*(Scenarios!$B$4:$B$204='Scenario_selection&amp;Results'!$D$5))</f>
        <v>50.935699999999997</v>
      </c>
      <c r="EI58" s="32">
        <f t="shared" si="32"/>
        <v>73.140698988437521</v>
      </c>
      <c r="EJ58" s="32">
        <f t="shared" si="6"/>
        <v>59.54967261569508</v>
      </c>
      <c r="EK58" s="32">
        <f t="shared" si="33"/>
        <v>80.034650995676571</v>
      </c>
      <c r="EL58" s="32">
        <f t="shared" si="34"/>
        <v>60.92515682474162</v>
      </c>
      <c r="EM58" s="254">
        <f>VLOOKUP(EH58,Price!$C$2:$D$16,2,FALSE)</f>
        <v>165</v>
      </c>
      <c r="EN58" s="243">
        <f t="shared" si="39"/>
        <v>3.5177829170764183</v>
      </c>
      <c r="EO58" s="244">
        <f t="shared" si="40"/>
        <v>0</v>
      </c>
    </row>
    <row r="59" spans="1:145" x14ac:dyDescent="0.3">
      <c r="A59" s="82">
        <v>0.79289442566501089</v>
      </c>
      <c r="B59" s="260" cm="1">
        <f t="array" ref="B59">SUMPRODUCT((Scenarios!$A$4:$A$204='SDF-UR-North'!E59)*(Scenarios!$B$4:$B$204='Scenario_selection&amp;Results'!$D$26)*Scenarios!$N$4:$N$204)/100000</f>
        <v>7.2347351919915523E-2</v>
      </c>
      <c r="C59" s="260">
        <f>SUMPRODUCT((Scenarios!$A$4:$A$204='SDF-UR-Trans'!E59)*(Scenarios!$B$4:$B$204='Scenario_selection&amp;Results'!$D$2)*Scenarios!$T$4:$T$204)</f>
        <v>64.989283654738031</v>
      </c>
      <c r="D59" s="33">
        <f t="shared" si="3"/>
        <v>470180.25755925459</v>
      </c>
      <c r="E59" s="28">
        <v>2055</v>
      </c>
      <c r="F59" s="34">
        <f>SUMPRODUCT((Scenarios!$A$4:$A$204='SDF-UR-North'!H59)*(Scenarios!$B$4:$B$204='Scenario_selection&amp;Results'!$D$3)*Scenarios!$AA$4:$AA$204)</f>
        <v>35</v>
      </c>
      <c r="G59" s="33">
        <f t="shared" si="11"/>
        <v>2061.6938813379502</v>
      </c>
      <c r="H59" s="63">
        <v>2055</v>
      </c>
      <c r="I59" s="36">
        <f t="shared" si="22"/>
        <v>2.3531134498014587E-3</v>
      </c>
      <c r="J59" s="36">
        <f t="shared" si="56"/>
        <v>2.1246468083344624E-2</v>
      </c>
      <c r="K59" s="36">
        <f t="shared" si="57"/>
        <v>0.68461902674294461</v>
      </c>
      <c r="L59" s="36">
        <f t="shared" si="58"/>
        <v>17.252102485433774</v>
      </c>
      <c r="M59" s="36">
        <f t="shared" si="59"/>
        <v>366.41982971147621</v>
      </c>
      <c r="N59" s="36">
        <f t="shared" si="60"/>
        <v>2772.8932002099959</v>
      </c>
      <c r="O59" s="36">
        <f t="shared" si="61"/>
        <v>728.66956441253035</v>
      </c>
      <c r="P59" s="36">
        <f t="shared" si="62"/>
        <v>680.41836564922289</v>
      </c>
      <c r="Q59" s="36">
        <f t="shared" si="23"/>
        <v>769.94478140901265</v>
      </c>
      <c r="R59" s="36">
        <f t="shared" si="14"/>
        <v>687.85682963969145</v>
      </c>
      <c r="S59" s="36">
        <f t="shared" si="15"/>
        <v>579.50246039059778</v>
      </c>
      <c r="T59" s="36">
        <f t="shared" si="16"/>
        <v>68.156177715585173</v>
      </c>
      <c r="U59" s="36">
        <f t="shared" si="24"/>
        <v>101.71257535940934</v>
      </c>
      <c r="V59" s="36">
        <f t="shared" si="17"/>
        <v>150.64682771744668</v>
      </c>
      <c r="W59" s="36">
        <f t="shared" si="18"/>
        <v>201.4481753523111</v>
      </c>
      <c r="X59" s="36">
        <f t="shared" si="19"/>
        <v>252.98041811920348</v>
      </c>
      <c r="Y59" s="36">
        <f t="shared" si="20"/>
        <v>279.46499746063409</v>
      </c>
      <c r="Z59" s="36">
        <f t="shared" si="20"/>
        <v>337.25203321779475</v>
      </c>
      <c r="AA59" s="36">
        <f t="shared" si="26"/>
        <v>378.68183117182434</v>
      </c>
      <c r="AB59" s="36">
        <f t="shared" si="28"/>
        <v>490.82129884840811</v>
      </c>
      <c r="AC59" s="36">
        <f t="shared" si="28"/>
        <v>602.15936068715928</v>
      </c>
      <c r="AD59" s="36">
        <f t="shared" si="28"/>
        <v>663.59984629239989</v>
      </c>
      <c r="AE59" s="36">
        <f t="shared" si="28"/>
        <v>798.49396317603373</v>
      </c>
      <c r="AF59" s="36">
        <f t="shared" si="28"/>
        <v>909.31194831205778</v>
      </c>
      <c r="AG59" s="36">
        <f t="shared" si="28"/>
        <v>976.43858742171892</v>
      </c>
      <c r="AH59" s="36">
        <f t="shared" si="77"/>
        <v>848.31084872563929</v>
      </c>
      <c r="AI59" s="36">
        <f t="shared" si="77"/>
        <v>2265.7766158298414</v>
      </c>
      <c r="AJ59" s="36">
        <f t="shared" si="77"/>
        <v>2371.8389863152283</v>
      </c>
      <c r="AK59" s="36">
        <f t="shared" si="77"/>
        <v>2457.3276182193454</v>
      </c>
      <c r="AL59" s="36">
        <f t="shared" si="77"/>
        <v>2539.8454685143874</v>
      </c>
      <c r="AM59" s="36">
        <f t="shared" si="77"/>
        <v>2619.3124775851793</v>
      </c>
      <c r="AN59" s="36">
        <f t="shared" si="77"/>
        <v>2694.6911182199974</v>
      </c>
      <c r="AO59" s="36">
        <f t="shared" si="77"/>
        <v>2767.2781484004531</v>
      </c>
      <c r="AP59" s="36">
        <f t="shared" si="77"/>
        <v>2836.5237602347083</v>
      </c>
      <c r="AQ59" s="36">
        <f t="shared" si="77"/>
        <v>2901.9452818429677</v>
      </c>
      <c r="AR59" s="36">
        <f t="shared" si="77"/>
        <v>2962.8767827644447</v>
      </c>
      <c r="AS59" s="36">
        <f t="shared" si="77"/>
        <v>3018.5925294066483</v>
      </c>
      <c r="AT59" s="36">
        <f t="shared" si="77"/>
        <v>3068.0233235514911</v>
      </c>
      <c r="AU59" s="36">
        <f t="shared" si="77"/>
        <v>3110.7547400043422</v>
      </c>
      <c r="AV59" s="36">
        <f t="shared" si="77"/>
        <v>3144.8289645291966</v>
      </c>
      <c r="AW59" s="36">
        <f t="shared" si="77"/>
        <v>3168.8679861487071</v>
      </c>
      <c r="AX59" s="36">
        <f t="shared" si="78"/>
        <v>3181.555043759849</v>
      </c>
      <c r="AY59" s="36">
        <f t="shared" si="80"/>
        <v>3181.7460213359336</v>
      </c>
      <c r="AZ59" s="36">
        <f t="shared" si="82"/>
        <v>3168.5850588824101</v>
      </c>
      <c r="BA59" s="36">
        <f t="shared" si="84"/>
        <v>3141.6180474163662</v>
      </c>
      <c r="BB59" s="36">
        <f t="shared" si="87"/>
        <v>3100.8926327289059</v>
      </c>
      <c r="BC59" s="36">
        <f t="shared" si="87"/>
        <v>3047.044918134055</v>
      </c>
      <c r="BD59" s="36">
        <f t="shared" si="87"/>
        <v>2981.3636131923927</v>
      </c>
      <c r="BE59" s="36">
        <f t="shared" si="87"/>
        <v>2905.8288861184524</v>
      </c>
      <c r="BF59" s="36">
        <f t="shared" si="87"/>
        <v>2823.1239115247654</v>
      </c>
      <c r="BG59" s="36">
        <f t="shared" si="87"/>
        <v>2736.6195163102425</v>
      </c>
      <c r="BH59" s="36">
        <f t="shared" si="87"/>
        <v>2650.3331627856714</v>
      </c>
      <c r="BI59" s="40">
        <f>BI58*(1-NORMDIST(($H59-BI$3),BI$1,BI$1/3,1))/(1-NORMDIST(($H58-BI$3),BI$1,BI$1/3,1))*$CA59</f>
        <v>2568.8656196909737</v>
      </c>
      <c r="BJ59" s="40">
        <f>BJ58*(1-NORMDIST(($H59-BJ$3),BJ$1,BJ$1/3,1))/(1-NORMDIST(($H58-BJ$3),BJ$1,BJ$1/3,1))*$CA59</f>
        <v>2397.4271319270465</v>
      </c>
      <c r="BK59" s="40">
        <f>BK58*(1-NORMDIST(($H59-BK$3),BK$1,BK$1/3,1))/(1-NORMDIST(($H58-BK$3),BK$1,BK$1/3,1))*$CA59</f>
        <v>2249.8176794847318</v>
      </c>
      <c r="BL59" s="40">
        <f>BL58*(1-NORMDIST(($H59-BL$3),BL$1,BL$1/3,1))/(1-NORMDIST(($H58-BL$3),BL$1,BL$1/3,1))*$CA59</f>
        <v>2128.9884033208677</v>
      </c>
      <c r="BM59" s="41">
        <f>BM58</f>
        <v>2037.409366684841</v>
      </c>
      <c r="BN59" s="41">
        <f>BN58</f>
        <v>1974.8049991686801</v>
      </c>
      <c r="BO59" s="41">
        <f>BO58</f>
        <v>1945.3553983172205</v>
      </c>
      <c r="BP59" s="41">
        <f>BP58</f>
        <v>1949.8136734992233</v>
      </c>
      <c r="BQ59" s="41">
        <f>BQ58</f>
        <v>1988.5591108109511</v>
      </c>
      <c r="BR59" s="39">
        <f>G59</f>
        <v>2061.6938813379502</v>
      </c>
      <c r="BS59" s="40">
        <v>0</v>
      </c>
      <c r="BT59" s="40">
        <v>0</v>
      </c>
      <c r="BU59" s="40">
        <v>0</v>
      </c>
      <c r="BV59" s="40">
        <v>0</v>
      </c>
      <c r="BW59" s="40">
        <v>0</v>
      </c>
      <c r="BX59" s="263">
        <f>SUM(I59:BQ59)</f>
        <v>107751.3802387544</v>
      </c>
      <c r="BY59" s="48">
        <f>MMULT(I59:BH59,$DY$3:$DY$54)/SUM(I59:BH59)</f>
        <v>1</v>
      </c>
      <c r="BZ59" s="33"/>
      <c r="CA59" s="28">
        <v>1</v>
      </c>
      <c r="CC59" s="34">
        <v>0.04</v>
      </c>
      <c r="CE59" s="45">
        <f t="shared" si="10"/>
        <v>166.67193329470516</v>
      </c>
      <c r="CF59" s="45">
        <f t="shared" si="12"/>
        <v>0</v>
      </c>
      <c r="CG59" s="45">
        <f t="shared" si="21"/>
        <v>0</v>
      </c>
      <c r="CH59" s="45">
        <f t="shared" si="25"/>
        <v>0</v>
      </c>
      <c r="CI59" s="45">
        <f t="shared" si="27"/>
        <v>251.3070733811509</v>
      </c>
      <c r="CJ59" s="45">
        <f t="shared" si="29"/>
        <v>268.67318490172892</v>
      </c>
      <c r="CK59" s="45">
        <f t="shared" si="30"/>
        <v>285.93015004435534</v>
      </c>
      <c r="CL59" s="45">
        <f t="shared" si="35"/>
        <v>302.85427368933034</v>
      </c>
      <c r="CM59" s="45">
        <f t="shared" si="36"/>
        <v>319.12485098749153</v>
      </c>
      <c r="CN59" s="45">
        <f t="shared" si="41"/>
        <v>334.66434167574317</v>
      </c>
      <c r="CO59" s="45">
        <f t="shared" si="42"/>
        <v>349.21642115915489</v>
      </c>
      <c r="CP59" s="45">
        <f t="shared" si="43"/>
        <v>362.55576171421046</v>
      </c>
      <c r="CQ59" s="45">
        <f t="shared" si="45"/>
        <v>374.46962117189298</v>
      </c>
      <c r="CR59" s="45">
        <f t="shared" si="47"/>
        <v>384.77376151398624</v>
      </c>
      <c r="CS59" s="45">
        <f t="shared" si="49"/>
        <v>393.29276928531294</v>
      </c>
      <c r="CT59" s="45">
        <f t="shared" si="51"/>
        <v>399.87629026434797</v>
      </c>
      <c r="CU59" s="45">
        <f t="shared" si="53"/>
        <v>404.40602700233853</v>
      </c>
      <c r="CV59" s="45">
        <f t="shared" si="55"/>
        <v>406.80053836088393</v>
      </c>
      <c r="CW59" s="45">
        <f t="shared" si="64"/>
        <v>407.01919760423391</v>
      </c>
      <c r="CX59" s="45">
        <f t="shared" si="66"/>
        <v>405.06472242516577</v>
      </c>
      <c r="CY59" s="45">
        <f t="shared" si="69"/>
        <v>400.98395464276831</v>
      </c>
      <c r="CZ59" s="45">
        <f t="shared" si="71"/>
        <v>394.86700581291518</v>
      </c>
      <c r="DA59" s="45">
        <f t="shared" si="72"/>
        <v>386.84441279018239</v>
      </c>
      <c r="DB59" s="45">
        <f t="shared" si="73"/>
        <v>377.0828923822894</v>
      </c>
      <c r="DC59" s="45">
        <f t="shared" si="74"/>
        <v>365.77966223511561</v>
      </c>
      <c r="DD59" s="45">
        <f t="shared" si="75"/>
        <v>353.15570740008445</v>
      </c>
      <c r="DE59" s="45">
        <f t="shared" si="76"/>
        <v>339.44834466310522</v>
      </c>
      <c r="DF59" s="45">
        <f t="shared" si="79"/>
        <v>324.90349504912672</v>
      </c>
      <c r="DG59" s="45">
        <f t="shared" si="81"/>
        <v>309.768019941337</v>
      </c>
      <c r="DH59" s="45">
        <f t="shared" si="83"/>
        <v>293.34601274230567</v>
      </c>
      <c r="DI59" s="45">
        <f t="shared" si="85"/>
        <v>277.05934836070071</v>
      </c>
      <c r="DJ59" s="45">
        <f t="shared" si="86"/>
        <v>261.066886634978</v>
      </c>
      <c r="DK59" s="45">
        <f t="shared" si="88"/>
        <v>245.51126185486763</v>
      </c>
      <c r="DL59" s="45">
        <f t="shared" si="89"/>
        <v>230.51557251764473</v>
      </c>
      <c r="DM59" s="45">
        <f t="shared" si="90"/>
        <v>216.18106640454502</v>
      </c>
      <c r="DN59" s="45">
        <f t="shared" si="91"/>
        <v>202.58586746437217</v>
      </c>
      <c r="DO59" s="45">
        <f t="shared" si="92"/>
        <v>189.78473039479678</v>
      </c>
      <c r="DP59" s="45">
        <f t="shared" ref="DP59:DP64" si="93">IF($H59-DP$2&lt;=$CF$11,DP58,DP58*(1-NORMDIST(($H59-DP$2),DP$1,DP$1/3,1))/(1-NORMDIST(($H58-DP$2),DP$1,DP$1/3,1))*$CA59)</f>
        <v>177.80975345194591</v>
      </c>
      <c r="DQ59" s="45">
        <f>$CE59</f>
        <v>166.67193329470516</v>
      </c>
      <c r="DR59" s="45">
        <v>0</v>
      </c>
      <c r="DS59" s="45">
        <v>0</v>
      </c>
      <c r="DT59" s="45">
        <v>0</v>
      </c>
      <c r="DU59" s="45">
        <v>0</v>
      </c>
      <c r="DV59" s="45">
        <v>0</v>
      </c>
      <c r="DX59" s="43">
        <v>2050</v>
      </c>
      <c r="DY59" s="32">
        <f>SUMPRODUCT((Scenarios!$BU$4:$BU$204)*(Scenarios!$A$4:$A$204='SDF-UR-Trans'!DX59)*(Scenarios!$B$4:$B$204='Scenario_selection&amp;Results'!$D$5))</f>
        <v>1</v>
      </c>
      <c r="DZ59" s="32">
        <f t="shared" si="31"/>
        <v>1</v>
      </c>
      <c r="EA59" s="32">
        <f t="shared" si="67"/>
        <v>1</v>
      </c>
      <c r="EB59" s="32">
        <f t="shared" si="37"/>
        <v>1</v>
      </c>
      <c r="EC59" s="32">
        <f t="shared" si="38"/>
        <v>1</v>
      </c>
      <c r="ED59" s="33"/>
      <c r="EG59" s="43">
        <v>2050</v>
      </c>
      <c r="EH59" s="32">
        <f>SUMPRODUCT((Scenarios!$CA$4:$CA$204)*(Scenarios!$A$4:$A$204='SDF-UR-Trans'!DX59)*(Scenarios!$B$4:$B$204='Scenario_selection&amp;Results'!$D$5))</f>
        <v>50.935699999999997</v>
      </c>
      <c r="EI59" s="32">
        <f t="shared" si="32"/>
        <v>72.292269345667449</v>
      </c>
      <c r="EJ59" s="32">
        <f t="shared" si="6"/>
        <v>58.878609515121497</v>
      </c>
      <c r="EK59" s="32">
        <f t="shared" si="33"/>
        <v>79.847839966815854</v>
      </c>
      <c r="EL59" s="32">
        <f t="shared" si="34"/>
        <v>60.376301882241847</v>
      </c>
      <c r="EM59" s="254">
        <f>VLOOKUP(EH59,Price!$C$2:$D$16,2,FALSE)</f>
        <v>165</v>
      </c>
      <c r="EN59" s="243">
        <f t="shared" si="39"/>
        <v>3.3617254550299873</v>
      </c>
      <c r="EO59" s="244">
        <f t="shared" si="40"/>
        <v>0</v>
      </c>
    </row>
    <row r="60" spans="1:145" x14ac:dyDescent="0.3">
      <c r="A60" s="82">
        <v>0.79523758780339071</v>
      </c>
      <c r="B60" s="260" cm="1">
        <f t="array" ref="B60">SUMPRODUCT((Scenarios!$A$4:$A$204='SDF-UR-North'!E60)*(Scenarios!$B$4:$B$204='Scenario_selection&amp;Results'!$D$26)*Scenarios!$N$4:$N$204)/100000</f>
        <v>7.2062985364958546E-2</v>
      </c>
      <c r="C60" s="260">
        <f>SUMPRODUCT((Scenarios!$A$4:$A$204='SDF-UR-Trans'!E60)*(Scenarios!$B$4:$B$204='Scenario_selection&amp;Results'!$D$2)*Scenarios!$T$4:$T$204)</f>
        <v>64.99498174584167</v>
      </c>
      <c r="D60" s="33">
        <f t="shared" si="3"/>
        <v>468373.24183463363</v>
      </c>
      <c r="E60" s="28">
        <v>2056</v>
      </c>
      <c r="F60" s="34">
        <f>SUMPRODUCT((Scenarios!$A$4:$A$204='SDF-UR-North'!H60)*(Scenarios!$B$4:$B$204='Scenario_selection&amp;Results'!$D$3)*Scenarios!$AA$4:$AA$204)</f>
        <v>35</v>
      </c>
      <c r="G60" s="33">
        <f t="shared" si="11"/>
        <v>2169.2051340479265</v>
      </c>
      <c r="H60" s="63">
        <v>2056</v>
      </c>
      <c r="I60" s="36">
        <f t="shared" si="22"/>
        <v>1.4952756106116759E-3</v>
      </c>
      <c r="J60" s="36">
        <f t="shared" si="56"/>
        <v>1.4255387601290206E-2</v>
      </c>
      <c r="K60" s="36">
        <f t="shared" si="57"/>
        <v>0.48473914426608566</v>
      </c>
      <c r="L60" s="36">
        <f t="shared" si="58"/>
        <v>12.87959726953596</v>
      </c>
      <c r="M60" s="36">
        <f t="shared" si="59"/>
        <v>288.05664484603858</v>
      </c>
      <c r="N60" s="36">
        <f t="shared" si="60"/>
        <v>2290.7196721121641</v>
      </c>
      <c r="O60" s="36">
        <f t="shared" si="61"/>
        <v>617.78390670058297</v>
      </c>
      <c r="P60" s="36">
        <f t="shared" si="62"/>
        <v>579.52565682643035</v>
      </c>
      <c r="Q60" s="36">
        <f t="shared" si="23"/>
        <v>658.75921756993921</v>
      </c>
      <c r="R60" s="36">
        <f t="shared" si="14"/>
        <v>591.17275987421419</v>
      </c>
      <c r="S60" s="36">
        <f t="shared" si="15"/>
        <v>500.26316435198305</v>
      </c>
      <c r="T60" s="36">
        <f t="shared" si="16"/>
        <v>51.37850630585983</v>
      </c>
      <c r="U60" s="36">
        <f t="shared" si="24"/>
        <v>77.356603438591819</v>
      </c>
      <c r="V60" s="36">
        <f t="shared" si="17"/>
        <v>115.5852883080962</v>
      </c>
      <c r="W60" s="36">
        <f t="shared" si="18"/>
        <v>155.91834811113114</v>
      </c>
      <c r="X60" s="36">
        <f t="shared" si="19"/>
        <v>197.50660073451311</v>
      </c>
      <c r="Y60" s="36">
        <f t="shared" si="20"/>
        <v>220.06466787717832</v>
      </c>
      <c r="Z60" s="36">
        <f t="shared" si="20"/>
        <v>267.83710579755098</v>
      </c>
      <c r="AA60" s="36">
        <f t="shared" si="26"/>
        <v>303.28191578504806</v>
      </c>
      <c r="AB60" s="36">
        <f t="shared" si="28"/>
        <v>396.37960118113978</v>
      </c>
      <c r="AC60" s="36">
        <f t="shared" si="28"/>
        <v>490.31178047741685</v>
      </c>
      <c r="AD60" s="36">
        <f t="shared" si="28"/>
        <v>544.74627194387688</v>
      </c>
      <c r="AE60" s="36">
        <f t="shared" si="28"/>
        <v>660.75067460532432</v>
      </c>
      <c r="AF60" s="36">
        <f t="shared" si="28"/>
        <v>758.41045077239153</v>
      </c>
      <c r="AG60" s="36">
        <f t="shared" si="28"/>
        <v>820.73994527961008</v>
      </c>
      <c r="AH60" s="36">
        <f t="shared" si="77"/>
        <v>718.49675638166275</v>
      </c>
      <c r="AI60" s="36">
        <f t="shared" si="77"/>
        <v>2026.5690707181943</v>
      </c>
      <c r="AJ60" s="36">
        <f t="shared" si="77"/>
        <v>2131.378517291299</v>
      </c>
      <c r="AK60" s="36">
        <f t="shared" si="77"/>
        <v>2218.2400275070349</v>
      </c>
      <c r="AL60" s="36">
        <f t="shared" si="77"/>
        <v>2302.8159910134113</v>
      </c>
      <c r="AM60" s="36">
        <f t="shared" si="77"/>
        <v>2384.9511284506743</v>
      </c>
      <c r="AN60" s="36">
        <f t="shared" si="77"/>
        <v>2463.6138300163993</v>
      </c>
      <c r="AO60" s="36">
        <f t="shared" si="77"/>
        <v>2539.9008931824424</v>
      </c>
      <c r="AP60" s="36">
        <f t="shared" si="77"/>
        <v>2613.22804966691</v>
      </c>
      <c r="AQ60" s="36">
        <f t="shared" si="77"/>
        <v>2683.0676638233645</v>
      </c>
      <c r="AR60" s="36">
        <f t="shared" si="77"/>
        <v>2748.7189884702125</v>
      </c>
      <c r="AS60" s="36">
        <f t="shared" si="77"/>
        <v>2809.4218024293691</v>
      </c>
      <c r="AT60" s="36">
        <f t="shared" si="77"/>
        <v>2864.0925753777115</v>
      </c>
      <c r="AU60" s="36">
        <f t="shared" si="77"/>
        <v>2912.256377146035</v>
      </c>
      <c r="AV60" s="36">
        <f t="shared" si="77"/>
        <v>2951.9941496263978</v>
      </c>
      <c r="AW60" s="36">
        <f t="shared" si="77"/>
        <v>2981.9240243579334</v>
      </c>
      <c r="AX60" s="36">
        <f t="shared" si="78"/>
        <v>3000.7222624513265</v>
      </c>
      <c r="AY60" s="36">
        <f t="shared" si="80"/>
        <v>3007.2317269293844</v>
      </c>
      <c r="AZ60" s="36">
        <f t="shared" si="82"/>
        <v>3000.5751150565839</v>
      </c>
      <c r="BA60" s="36">
        <f t="shared" si="84"/>
        <v>2980.2665526685059</v>
      </c>
      <c r="BB60" s="36">
        <f t="shared" si="87"/>
        <v>2946.3103145149353</v>
      </c>
      <c r="BC60" s="36">
        <f t="shared" si="87"/>
        <v>2899.2863941818641</v>
      </c>
      <c r="BD60" s="36">
        <f t="shared" si="87"/>
        <v>2840.4137907316008</v>
      </c>
      <c r="BE60" s="36">
        <f t="shared" si="87"/>
        <v>2771.5886473062856</v>
      </c>
      <c r="BF60" s="36">
        <f t="shared" si="87"/>
        <v>2695.3952188480725</v>
      </c>
      <c r="BG60" s="36">
        <f t="shared" si="87"/>
        <v>2615.0900832982466</v>
      </c>
      <c r="BH60" s="36">
        <f t="shared" si="87"/>
        <v>2534.560930947001</v>
      </c>
      <c r="BI60" s="36">
        <f t="shared" si="87"/>
        <v>2458.2633700290776</v>
      </c>
      <c r="BJ60" s="40">
        <f>BJ59*(1-NORMDIST(($H60-BJ$3),BJ$1,BJ$1/3,1))/(1-NORMDIST(($H59-BJ$3),BJ$1,BJ$1/3,1))*$CA60</f>
        <v>2391.1404376869818</v>
      </c>
      <c r="BK60" s="40">
        <f>BK59*(1-NORMDIST(($H60-BK$3),BK$1,BK$1/3,1))/(1-NORMDIST(($H59-BK$3),BK$1,BK$1/3,1))*$CA60</f>
        <v>2244.9893814824459</v>
      </c>
      <c r="BL60" s="40">
        <f>BL59*(1-NORMDIST(($H60-BL$3),BL$1,BL$1/3,1))/(1-NORMDIST(($H59-BL$3),BL$1,BL$1/3,1))*$CA60</f>
        <v>2125.2749673854523</v>
      </c>
      <c r="BM60" s="40">
        <f>BM59*(1-NORMDIST(($H60-BM$3),BM$1,BM$1/3,1))/(1-NORMDIST(($H59-BM$3),BM$1,BM$1/3,1))*$CA60</f>
        <v>2034.5412657969123</v>
      </c>
      <c r="BN60" s="41">
        <f>BN59</f>
        <v>1974.8049991686801</v>
      </c>
      <c r="BO60" s="41">
        <f>BO59</f>
        <v>1945.3553983172205</v>
      </c>
      <c r="BP60" s="41">
        <f>BP59</f>
        <v>1949.8136734992233</v>
      </c>
      <c r="BQ60" s="41">
        <f>BQ59</f>
        <v>1988.5591108109511</v>
      </c>
      <c r="BR60" s="41">
        <f>BR59</f>
        <v>2061.6938813379502</v>
      </c>
      <c r="BS60" s="39">
        <f>G60</f>
        <v>2169.2051340479265</v>
      </c>
      <c r="BT60" s="40">
        <v>0</v>
      </c>
      <c r="BU60" s="40">
        <v>0</v>
      </c>
      <c r="BV60" s="40">
        <v>0</v>
      </c>
      <c r="BW60" s="40">
        <v>0</v>
      </c>
      <c r="BX60" s="263">
        <f>SUM(I60:BR60)</f>
        <v>102416.47623788386</v>
      </c>
      <c r="BY60" s="48">
        <f>MMULT(I60:BI60,$DY$3:$DY$55)/SUM(I60:BI60)</f>
        <v>1</v>
      </c>
      <c r="BZ60" s="33"/>
      <c r="CA60" s="28">
        <v>1</v>
      </c>
      <c r="CC60" s="34">
        <v>0.04</v>
      </c>
      <c r="CE60" s="45">
        <f t="shared" si="10"/>
        <v>156.36341008434243</v>
      </c>
      <c r="CF60" s="45">
        <f t="shared" si="12"/>
        <v>0</v>
      </c>
      <c r="CG60" s="45">
        <f t="shared" si="21"/>
        <v>0</v>
      </c>
      <c r="CH60" s="45">
        <f t="shared" si="25"/>
        <v>0</v>
      </c>
      <c r="CI60" s="45">
        <f t="shared" si="27"/>
        <v>235.23874852415597</v>
      </c>
      <c r="CJ60" s="45">
        <f t="shared" si="29"/>
        <v>252.637937113079</v>
      </c>
      <c r="CK60" s="45">
        <f t="shared" si="30"/>
        <v>270.04781147019304</v>
      </c>
      <c r="CL60" s="45">
        <f t="shared" si="35"/>
        <v>287.2464339292722</v>
      </c>
      <c r="CM60" s="45">
        <f t="shared" si="36"/>
        <v>303.91562903337763</v>
      </c>
      <c r="CN60" s="45">
        <f t="shared" si="41"/>
        <v>319.96477177322117</v>
      </c>
      <c r="CO60" s="45">
        <f t="shared" si="42"/>
        <v>335.13077402571457</v>
      </c>
      <c r="CP60" s="45">
        <f t="shared" si="43"/>
        <v>349.1772853033379</v>
      </c>
      <c r="CQ60" s="45">
        <f t="shared" si="45"/>
        <v>361.87794055008106</v>
      </c>
      <c r="CR60" s="45">
        <f t="shared" si="47"/>
        <v>373.0325005463713</v>
      </c>
      <c r="CS60" s="45">
        <f t="shared" si="49"/>
        <v>382.44864230281217</v>
      </c>
      <c r="CT60" s="45">
        <f t="shared" si="51"/>
        <v>389.95837750931577</v>
      </c>
      <c r="CU60" s="45">
        <f t="shared" si="53"/>
        <v>395.42565988536984</v>
      </c>
      <c r="CV60" s="45">
        <f t="shared" si="55"/>
        <v>398.75185179243573</v>
      </c>
      <c r="CW60" s="45">
        <f t="shared" si="64"/>
        <v>399.88030967343616</v>
      </c>
      <c r="CX60" s="45">
        <f t="shared" si="66"/>
        <v>398.79947092741247</v>
      </c>
      <c r="CY60" s="45">
        <f t="shared" si="69"/>
        <v>395.54408535904804</v>
      </c>
      <c r="CZ60" s="45">
        <f t="shared" si="71"/>
        <v>390.19467583232677</v>
      </c>
      <c r="DA60" s="45">
        <f t="shared" si="72"/>
        <v>382.87486140763264</v>
      </c>
      <c r="DB60" s="45">
        <f t="shared" si="73"/>
        <v>373.74712246345456</v>
      </c>
      <c r="DC60" s="45">
        <f t="shared" si="74"/>
        <v>363.00698962059249</v>
      </c>
      <c r="DD60" s="45">
        <f t="shared" si="75"/>
        <v>350.87605655501352</v>
      </c>
      <c r="DE60" s="45">
        <f t="shared" si="76"/>
        <v>337.594198957728</v>
      </c>
      <c r="DF60" s="45">
        <f t="shared" si="79"/>
        <v>323.41144448012943</v>
      </c>
      <c r="DG60" s="45">
        <f t="shared" si="81"/>
        <v>308.57988441807589</v>
      </c>
      <c r="DH60" s="45">
        <f t="shared" si="83"/>
        <v>293.34601274230567</v>
      </c>
      <c r="DI60" s="45">
        <f t="shared" si="85"/>
        <v>277.05934836070071</v>
      </c>
      <c r="DJ60" s="45">
        <f t="shared" si="86"/>
        <v>261.066886634978</v>
      </c>
      <c r="DK60" s="45">
        <f t="shared" si="88"/>
        <v>245.51126185486763</v>
      </c>
      <c r="DL60" s="45">
        <f t="shared" si="89"/>
        <v>230.51557251764473</v>
      </c>
      <c r="DM60" s="45">
        <f t="shared" si="90"/>
        <v>216.18106640454502</v>
      </c>
      <c r="DN60" s="45">
        <f t="shared" si="91"/>
        <v>202.58586746437217</v>
      </c>
      <c r="DO60" s="45">
        <f t="shared" si="92"/>
        <v>189.78473039479678</v>
      </c>
      <c r="DP60" s="45">
        <f t="shared" si="93"/>
        <v>177.80975345194591</v>
      </c>
      <c r="DQ60" s="45">
        <f>IF($H60-DQ$2&lt;=$CF$11,DQ59,DQ59*(1-NORMDIST(($H60-DQ$2),DQ$1,DQ$1/3,1))/(1-NORMDIST(($H59-DQ$2),DQ$1,DQ$1/3,1))*$CA60)</f>
        <v>166.67193329470516</v>
      </c>
      <c r="DR60" s="45">
        <f>$CE60</f>
        <v>156.36341008434243</v>
      </c>
      <c r="DS60" s="45">
        <v>0</v>
      </c>
      <c r="DT60" s="45">
        <v>0</v>
      </c>
      <c r="DU60" s="45">
        <v>0</v>
      </c>
      <c r="DV60" s="45">
        <v>0</v>
      </c>
      <c r="DX60" s="43">
        <v>2051</v>
      </c>
      <c r="DY60" s="32">
        <f>SUMPRODUCT((Scenarios!$BU$4:$BU$204)*(Scenarios!$A$4:$A$204='SDF-UR-Trans'!DX60)*(Scenarios!$B$4:$B$204='Scenario_selection&amp;Results'!$D$5))</f>
        <v>1</v>
      </c>
      <c r="DZ60" s="32">
        <f t="shared" si="31"/>
        <v>1</v>
      </c>
      <c r="EA60" s="32">
        <f t="shared" si="67"/>
        <v>1</v>
      </c>
      <c r="EB60" s="32">
        <f t="shared" si="37"/>
        <v>1</v>
      </c>
      <c r="EC60" s="32">
        <f t="shared" si="38"/>
        <v>1</v>
      </c>
      <c r="ED60" s="33"/>
      <c r="EG60" s="43">
        <v>2051</v>
      </c>
      <c r="EH60" s="32">
        <f>SUMPRODUCT((Scenarios!$CA$4:$CA$204)*(Scenarios!$A$4:$A$204='SDF-UR-Trans'!DX60)*(Scenarios!$B$4:$B$204='Scenario_selection&amp;Results'!$D$5))</f>
        <v>50.935699999999997</v>
      </c>
      <c r="EI60" s="32">
        <f t="shared" si="32"/>
        <v>71.394970050710242</v>
      </c>
      <c r="EJ60" s="32">
        <f t="shared" si="6"/>
        <v>58.231539943480676</v>
      </c>
      <c r="EK60" s="32">
        <f t="shared" si="33"/>
        <v>79.654003066583158</v>
      </c>
      <c r="EL60" s="32">
        <f t="shared" si="34"/>
        <v>59.853867253722377</v>
      </c>
      <c r="EM60" s="254">
        <f>VLOOKUP(EH60,Price!$C$2:$D$16,2,FALSE)</f>
        <v>165</v>
      </c>
      <c r="EN60" s="243">
        <f t="shared" si="39"/>
        <v>3.2584282486283223</v>
      </c>
      <c r="EO60" s="244">
        <f t="shared" si="40"/>
        <v>0</v>
      </c>
    </row>
    <row r="61" spans="1:145" x14ac:dyDescent="0.3">
      <c r="A61" s="82">
        <v>0.79746241589732048</v>
      </c>
      <c r="B61" s="260" cm="1">
        <f t="array" ref="B61">SUMPRODUCT((Scenarios!$A$4:$A$204='SDF-UR-North'!E61)*(Scenarios!$B$4:$B$204='Scenario_selection&amp;Results'!$D$26)*Scenarios!$N$4:$N$204)/100000</f>
        <v>7.1836210060561859E-2</v>
      </c>
      <c r="C61" s="260">
        <f>SUMPRODUCT((Scenarios!$A$4:$A$204='SDF-UR-Trans'!E61)*(Scenarios!$B$4:$B$204='Scenario_selection&amp;Results'!$D$2)*Scenarios!$T$4:$T$204)</f>
        <v>64.998113047583374</v>
      </c>
      <c r="D61" s="33">
        <f t="shared" si="3"/>
        <v>466921.81024263456</v>
      </c>
      <c r="E61" s="28">
        <v>2057</v>
      </c>
      <c r="F61" s="34">
        <f>SUMPRODUCT((Scenarios!$A$4:$A$204='SDF-UR-North'!H61)*(Scenarios!$B$4:$B$204='Scenario_selection&amp;Results'!$D$3)*Scenarios!$AA$4:$AA$204)</f>
        <v>35</v>
      </c>
      <c r="G61" s="33">
        <f t="shared" si="11"/>
        <v>2311.2484394318435</v>
      </c>
      <c r="H61" s="63">
        <v>2057</v>
      </c>
      <c r="I61" s="36">
        <f t="shared" si="22"/>
        <v>9.4499123882553797E-4</v>
      </c>
      <c r="J61" s="36">
        <f t="shared" si="56"/>
        <v>9.5130449332195815E-3</v>
      </c>
      <c r="K61" s="36">
        <f t="shared" si="57"/>
        <v>0.3413851030831796</v>
      </c>
      <c r="L61" s="36">
        <f t="shared" si="58"/>
        <v>9.5649709702846675</v>
      </c>
      <c r="M61" s="36">
        <f t="shared" si="59"/>
        <v>225.30268315619298</v>
      </c>
      <c r="N61" s="36">
        <f t="shared" si="60"/>
        <v>1883.2641140722626</v>
      </c>
      <c r="O61" s="36">
        <f t="shared" si="61"/>
        <v>521.35396709056897</v>
      </c>
      <c r="P61" s="36">
        <f t="shared" si="62"/>
        <v>491.33604831717997</v>
      </c>
      <c r="Q61" s="36">
        <f t="shared" si="23"/>
        <v>561.0781359324709</v>
      </c>
      <c r="R61" s="36">
        <f t="shared" si="14"/>
        <v>505.80316166402986</v>
      </c>
      <c r="S61" s="36">
        <f t="shared" si="15"/>
        <v>429.94696394638254</v>
      </c>
      <c r="T61" s="36">
        <f t="shared" si="16"/>
        <v>38.387185786648281</v>
      </c>
      <c r="U61" s="36">
        <f t="shared" si="24"/>
        <v>58.314108431300021</v>
      </c>
      <c r="V61" s="36">
        <f t="shared" si="17"/>
        <v>87.907373099048669</v>
      </c>
      <c r="W61" s="36">
        <f t="shared" si="18"/>
        <v>119.62991515990649</v>
      </c>
      <c r="X61" s="36">
        <f t="shared" si="19"/>
        <v>152.86761904749468</v>
      </c>
      <c r="Y61" s="36">
        <f t="shared" si="20"/>
        <v>171.80865150484061</v>
      </c>
      <c r="Z61" s="36">
        <f t="shared" si="20"/>
        <v>210.90828643334959</v>
      </c>
      <c r="AA61" s="36">
        <f t="shared" si="26"/>
        <v>240.85889057382212</v>
      </c>
      <c r="AB61" s="36">
        <f t="shared" si="28"/>
        <v>317.45585588916919</v>
      </c>
      <c r="AC61" s="36">
        <f t="shared" si="28"/>
        <v>395.9681221170448</v>
      </c>
      <c r="AD61" s="36">
        <f t="shared" si="28"/>
        <v>443.562837253645</v>
      </c>
      <c r="AE61" s="36">
        <f t="shared" si="28"/>
        <v>542.40739910758248</v>
      </c>
      <c r="AF61" s="36">
        <f t="shared" si="28"/>
        <v>627.58172270002524</v>
      </c>
      <c r="AG61" s="36">
        <f t="shared" si="28"/>
        <v>684.53708655415357</v>
      </c>
      <c r="AH61" s="36">
        <f t="shared" si="77"/>
        <v>603.92839458891149</v>
      </c>
      <c r="AI61" s="36">
        <f t="shared" si="77"/>
        <v>1803.916328823693</v>
      </c>
      <c r="AJ61" s="36">
        <f t="shared" si="77"/>
        <v>1906.3599434111798</v>
      </c>
      <c r="AK61" s="36">
        <f t="shared" si="77"/>
        <v>1993.3516432197621</v>
      </c>
      <c r="AL61" s="36">
        <f t="shared" si="77"/>
        <v>2078.7617285442739</v>
      </c>
      <c r="AM61" s="36">
        <f t="shared" si="77"/>
        <v>2162.3770676072459</v>
      </c>
      <c r="AN61" s="36">
        <f t="shared" si="77"/>
        <v>2243.1835201965619</v>
      </c>
      <c r="AO61" s="36">
        <f t="shared" si="77"/>
        <v>2322.0972990212736</v>
      </c>
      <c r="AP61" s="36">
        <f t="shared" si="77"/>
        <v>2398.5085349208293</v>
      </c>
      <c r="AQ61" s="36">
        <f t="shared" si="77"/>
        <v>2471.852263870097</v>
      </c>
      <c r="AR61" s="36">
        <f t="shared" si="77"/>
        <v>2541.3983788894802</v>
      </c>
      <c r="AS61" s="36">
        <f t="shared" si="77"/>
        <v>2606.3557890364546</v>
      </c>
      <c r="AT61" s="36">
        <f t="shared" si="77"/>
        <v>2665.6277874721563</v>
      </c>
      <c r="AU61" s="36">
        <f t="shared" si="77"/>
        <v>2718.6794192049965</v>
      </c>
      <c r="AV61" s="36">
        <f t="shared" si="77"/>
        <v>2763.6263563276812</v>
      </c>
      <c r="AW61" s="36">
        <f t="shared" si="77"/>
        <v>2799.0782245459377</v>
      </c>
      <c r="AX61" s="36">
        <f t="shared" si="78"/>
        <v>2823.6978769520124</v>
      </c>
      <c r="AY61" s="36">
        <f t="shared" si="80"/>
        <v>2836.3071099605636</v>
      </c>
      <c r="AZ61" s="36">
        <f t="shared" si="82"/>
        <v>2835.9977900574986</v>
      </c>
      <c r="BA61" s="36">
        <f t="shared" si="84"/>
        <v>2822.2419433255486</v>
      </c>
      <c r="BB61" s="36">
        <f t="shared" si="87"/>
        <v>2794.9897000853803</v>
      </c>
      <c r="BC61" s="36">
        <f t="shared" si="87"/>
        <v>2754.754330334029</v>
      </c>
      <c r="BD61" s="36">
        <f t="shared" si="87"/>
        <v>2702.675306262865</v>
      </c>
      <c r="BE61" s="36">
        <f t="shared" si="87"/>
        <v>2640.5563485140351</v>
      </c>
      <c r="BF61" s="36">
        <f t="shared" si="87"/>
        <v>2570.8763596682179</v>
      </c>
      <c r="BG61" s="36">
        <f t="shared" si="87"/>
        <v>2496.7736196786727</v>
      </c>
      <c r="BH61" s="36">
        <f t="shared" si="87"/>
        <v>2422.0046362057974</v>
      </c>
      <c r="BI61" s="36">
        <f t="shared" si="87"/>
        <v>2350.8811583163479</v>
      </c>
      <c r="BJ61" s="36">
        <f t="shared" si="87"/>
        <v>2288.1901277764441</v>
      </c>
      <c r="BK61" s="40">
        <f>BK60*(1-NORMDIST(($H61-BK$3),BK$1,BK$1/3,1))/(1-NORMDIST(($H60-BK$3),BK$1,BK$1/3,1))*$CA61</f>
        <v>2239.1024197368233</v>
      </c>
      <c r="BL61" s="40">
        <f>BL60*(1-NORMDIST(($H61-BL$3),BL$1,BL$1/3,1))/(1-NORMDIST(($H60-BL$3),BL$1,BL$1/3,1))*$CA61</f>
        <v>2120.7139485202765</v>
      </c>
      <c r="BM61" s="40">
        <f>BM60*(1-NORMDIST(($H61-BM$3),BM$1,BM$1/3,1))/(1-NORMDIST(($H60-BM$3),BM$1,BM$1/3,1))*$CA61</f>
        <v>2030.9925669704128</v>
      </c>
      <c r="BN61" s="40">
        <f>BN60*(1-NORMDIST(($H61-BN$3),BN$1,BN$1/3,1))/(1-NORMDIST(($H60-BN$3),BN$1,BN$1/3,1))*$CA61</f>
        <v>1972.0250276694728</v>
      </c>
      <c r="BO61" s="41">
        <f>BO60</f>
        <v>1945.3553983172205</v>
      </c>
      <c r="BP61" s="41">
        <f>BP60</f>
        <v>1949.8136734992233</v>
      </c>
      <c r="BQ61" s="41">
        <f>BQ60</f>
        <v>1988.5591108109511</v>
      </c>
      <c r="BR61" s="41">
        <f>BR60</f>
        <v>2061.6938813379502</v>
      </c>
      <c r="BS61" s="41">
        <f>BS60</f>
        <v>2169.2051340479265</v>
      </c>
      <c r="BT61" s="39">
        <f>G61</f>
        <v>2311.2484394318435</v>
      </c>
      <c r="BU61" s="40">
        <v>0</v>
      </c>
      <c r="BV61" s="40">
        <v>0</v>
      </c>
      <c r="BW61" s="40">
        <v>0</v>
      </c>
      <c r="BX61" s="263">
        <f>SUM(I61:BS61)</f>
        <v>97616.707089674834</v>
      </c>
      <c r="BY61" s="48">
        <f>MMULT(I61:BJ61,$DY$3:$DY$56)/SUM(I61:BJ61)</f>
        <v>1</v>
      </c>
      <c r="BZ61" s="33"/>
      <c r="CA61" s="28">
        <v>1</v>
      </c>
      <c r="CC61" s="34">
        <v>0.04</v>
      </c>
      <c r="CE61" s="45">
        <f t="shared" si="10"/>
        <v>146.86022807566872</v>
      </c>
      <c r="CF61" s="45">
        <f t="shared" si="12"/>
        <v>0</v>
      </c>
      <c r="CG61" s="45">
        <f t="shared" si="21"/>
        <v>0</v>
      </c>
      <c r="CH61" s="45">
        <f t="shared" si="25"/>
        <v>0</v>
      </c>
      <c r="CI61" s="45">
        <f t="shared" si="27"/>
        <v>219.17042366716103</v>
      </c>
      <c r="CJ61" s="45">
        <f t="shared" si="29"/>
        <v>236.48451814990833</v>
      </c>
      <c r="CK61" s="45">
        <f t="shared" si="30"/>
        <v>253.93052171055058</v>
      </c>
      <c r="CL61" s="45">
        <f t="shared" si="35"/>
        <v>271.29098076290364</v>
      </c>
      <c r="CM61" s="45">
        <f t="shared" si="36"/>
        <v>288.25309146788129</v>
      </c>
      <c r="CN61" s="45">
        <f t="shared" si="41"/>
        <v>304.71551990099056</v>
      </c>
      <c r="CO61" s="45">
        <f t="shared" si="42"/>
        <v>320.41071686452949</v>
      </c>
      <c r="CP61" s="45">
        <f t="shared" si="43"/>
        <v>335.09321671495417</v>
      </c>
      <c r="CQ61" s="45">
        <f t="shared" si="45"/>
        <v>348.52447605575406</v>
      </c>
      <c r="CR61" s="45">
        <f t="shared" si="47"/>
        <v>360.48914364138039</v>
      </c>
      <c r="CS61" s="45">
        <f t="shared" si="49"/>
        <v>370.77833168101029</v>
      </c>
      <c r="CT61" s="45">
        <f t="shared" si="51"/>
        <v>379.20618857056297</v>
      </c>
      <c r="CU61" s="45">
        <f t="shared" si="53"/>
        <v>385.61813367957376</v>
      </c>
      <c r="CV61" s="45">
        <f t="shared" si="55"/>
        <v>389.8970430641611</v>
      </c>
      <c r="CW61" s="45">
        <f t="shared" si="64"/>
        <v>391.96854217572388</v>
      </c>
      <c r="CX61" s="45">
        <f t="shared" si="66"/>
        <v>391.80475238202217</v>
      </c>
      <c r="CY61" s="45">
        <f t="shared" si="69"/>
        <v>389.42609226800306</v>
      </c>
      <c r="CZ61" s="45">
        <f t="shared" si="71"/>
        <v>384.90117715948713</v>
      </c>
      <c r="DA61" s="45">
        <f t="shared" si="72"/>
        <v>378.34443048422418</v>
      </c>
      <c r="DB61" s="45">
        <f t="shared" si="73"/>
        <v>369.91196714610618</v>
      </c>
      <c r="DC61" s="45">
        <f t="shared" si="74"/>
        <v>359.79573867082644</v>
      </c>
      <c r="DD61" s="45">
        <f t="shared" si="75"/>
        <v>348.21635582928911</v>
      </c>
      <c r="DE61" s="45">
        <f t="shared" si="76"/>
        <v>335.41499900479289</v>
      </c>
      <c r="DF61" s="45">
        <f t="shared" si="79"/>
        <v>321.64489604859176</v>
      </c>
      <c r="DG61" s="45">
        <f t="shared" si="81"/>
        <v>307.16279657770809</v>
      </c>
      <c r="DH61" s="45">
        <f t="shared" si="83"/>
        <v>292.22086490292526</v>
      </c>
      <c r="DI61" s="45">
        <f t="shared" si="85"/>
        <v>277.05934836070071</v>
      </c>
      <c r="DJ61" s="45">
        <f t="shared" si="86"/>
        <v>261.066886634978</v>
      </c>
      <c r="DK61" s="45">
        <f t="shared" si="88"/>
        <v>245.51126185486763</v>
      </c>
      <c r="DL61" s="45">
        <f t="shared" si="89"/>
        <v>230.51557251764473</v>
      </c>
      <c r="DM61" s="45">
        <f t="shared" si="90"/>
        <v>216.18106640454502</v>
      </c>
      <c r="DN61" s="45">
        <f t="shared" si="91"/>
        <v>202.58586746437217</v>
      </c>
      <c r="DO61" s="45">
        <f t="shared" si="92"/>
        <v>189.78473039479678</v>
      </c>
      <c r="DP61" s="45">
        <f t="shared" si="93"/>
        <v>177.80975345194591</v>
      </c>
      <c r="DQ61" s="45">
        <f>IF($H61-DQ$2&lt;=$CF$11,DQ60,DQ60*(1-NORMDIST(($H61-DQ$2),DQ$1,DQ$1/3,1))/(1-NORMDIST(($H60-DQ$2),DQ$1,DQ$1/3,1))*$CA61)</f>
        <v>166.67193329470516</v>
      </c>
      <c r="DR61" s="45">
        <f>IF($H61-DR$2&lt;=$CF$11,DR60,DR60*(1-NORMDIST(($H61-DR$2),DR$1,DR$1/3,1))/(1-NORMDIST(($H60-DR$2),DR$1,DR$1/3,1))*$CA61)</f>
        <v>156.36341008434243</v>
      </c>
      <c r="DS61" s="45">
        <f>$CE61</f>
        <v>146.86022807566872</v>
      </c>
      <c r="DT61" s="45">
        <v>0</v>
      </c>
      <c r="DU61" s="45">
        <v>0</v>
      </c>
      <c r="DV61" s="45">
        <v>0</v>
      </c>
      <c r="DX61" s="43">
        <v>2052</v>
      </c>
      <c r="DY61" s="32">
        <f>SUMPRODUCT((Scenarios!$BU$4:$BU$204)*(Scenarios!$A$4:$A$204='SDF-UR-Trans'!DX61)*(Scenarios!$B$4:$B$204='Scenario_selection&amp;Results'!$D$5))</f>
        <v>1</v>
      </c>
      <c r="DZ61" s="32">
        <f t="shared" si="31"/>
        <v>1</v>
      </c>
      <c r="EA61" s="32">
        <f t="shared" si="67"/>
        <v>1</v>
      </c>
      <c r="EB61" s="32">
        <f t="shared" si="37"/>
        <v>1</v>
      </c>
      <c r="EC61" s="32">
        <f t="shared" si="38"/>
        <v>1</v>
      </c>
      <c r="ED61" s="33"/>
      <c r="EG61" s="43">
        <v>2052</v>
      </c>
      <c r="EH61" s="32">
        <f>SUMPRODUCT((Scenarios!$CA$4:$CA$204)*(Scenarios!$A$4:$A$204='SDF-UR-Trans'!DX61)*(Scenarios!$B$4:$B$204='Scenario_selection&amp;Results'!$D$5))</f>
        <v>50.935699999999997</v>
      </c>
      <c r="EI61" s="32">
        <f t="shared" si="32"/>
        <v>70.45147774494805</v>
      </c>
      <c r="EJ61" s="32">
        <f t="shared" si="6"/>
        <v>57.609664520340971</v>
      </c>
      <c r="EK61" s="32">
        <f t="shared" si="33"/>
        <v>79.452777053857787</v>
      </c>
      <c r="EL61" s="32">
        <f t="shared" si="34"/>
        <v>59.357647434538556</v>
      </c>
      <c r="EM61" s="254">
        <f>VLOOKUP(EH61,Price!$C$2:$D$16,2,FALSE)</f>
        <v>165</v>
      </c>
      <c r="EN61" s="243">
        <f t="shared" si="39"/>
        <v>3.2098364072234138</v>
      </c>
      <c r="EO61" s="244">
        <f t="shared" si="40"/>
        <v>0</v>
      </c>
    </row>
    <row r="62" spans="1:145" x14ac:dyDescent="0.3">
      <c r="A62" s="82">
        <v>0.79957324856502998</v>
      </c>
      <c r="B62" s="260" cm="1">
        <f t="array" ref="B62">SUMPRODUCT((Scenarios!$A$4:$A$204='SDF-UR-North'!E62)*(Scenarios!$B$4:$B$204='Scenario_selection&amp;Results'!$D$26)*Scenarios!$N$4:$N$204)/100000</f>
        <v>7.1668734309077831E-2</v>
      </c>
      <c r="C62" s="260">
        <f>SUMPRODUCT((Scenarios!$A$4:$A$204='SDF-UR-Trans'!E62)*(Scenarios!$B$4:$B$204='Scenario_selection&amp;Results'!$D$2)*Scenarios!$T$4:$T$204)</f>
        <v>64.999524609314832</v>
      </c>
      <c r="D62" s="33">
        <f t="shared" si="3"/>
        <v>465843.36594413512</v>
      </c>
      <c r="E62" s="28">
        <v>2058</v>
      </c>
      <c r="F62" s="34">
        <f>SUMPRODUCT((Scenarios!$A$4:$A$204='SDF-UR-North'!H62)*(Scenarios!$B$4:$B$204='Scenario_selection&amp;Results'!$D$3)*Scenarios!$AA$4:$AA$204)</f>
        <v>35</v>
      </c>
      <c r="G62" s="33">
        <f t="shared" si="11"/>
        <v>2488.7267671709492</v>
      </c>
      <c r="H62" s="63">
        <v>2058</v>
      </c>
      <c r="I62" s="36">
        <f t="shared" si="22"/>
        <v>5.9396493822611496E-4</v>
      </c>
      <c r="J62" s="36">
        <f t="shared" si="56"/>
        <v>6.3140199807347717E-3</v>
      </c>
      <c r="K62" s="36">
        <f t="shared" si="57"/>
        <v>0.23914149217240696</v>
      </c>
      <c r="L62" s="36">
        <f t="shared" si="58"/>
        <v>7.0661178111070884</v>
      </c>
      <c r="M62" s="36">
        <f t="shared" si="59"/>
        <v>175.32182766925513</v>
      </c>
      <c r="N62" s="36">
        <f t="shared" si="60"/>
        <v>1540.767953632801</v>
      </c>
      <c r="O62" s="36">
        <f t="shared" si="61"/>
        <v>437.92594268962176</v>
      </c>
      <c r="P62" s="36">
        <f t="shared" si="62"/>
        <v>414.64336507703251</v>
      </c>
      <c r="Q62" s="36">
        <f t="shared" si="23"/>
        <v>475.69578820010065</v>
      </c>
      <c r="R62" s="36">
        <f t="shared" si="14"/>
        <v>430.80246549274898</v>
      </c>
      <c r="S62" s="36">
        <f t="shared" si="15"/>
        <v>367.85953019588112</v>
      </c>
      <c r="T62" s="36">
        <f t="shared" si="16"/>
        <v>28.424724678026244</v>
      </c>
      <c r="U62" s="36">
        <f t="shared" si="24"/>
        <v>43.569085115262673</v>
      </c>
      <c r="V62" s="36">
        <f t="shared" si="17"/>
        <v>66.267646961491096</v>
      </c>
      <c r="W62" s="36">
        <f t="shared" si="18"/>
        <v>90.98347843142264</v>
      </c>
      <c r="X62" s="36">
        <f t="shared" si="19"/>
        <v>117.28921271224738</v>
      </c>
      <c r="Y62" s="36">
        <f t="shared" si="20"/>
        <v>132.97773031195851</v>
      </c>
      <c r="Z62" s="36">
        <f t="shared" si="20"/>
        <v>164.66009120343793</v>
      </c>
      <c r="AA62" s="36">
        <f t="shared" si="26"/>
        <v>189.66429513900076</v>
      </c>
      <c r="AB62" s="36">
        <f t="shared" si="28"/>
        <v>252.11547829255065</v>
      </c>
      <c r="AC62" s="36">
        <f t="shared" si="28"/>
        <v>317.12630704739354</v>
      </c>
      <c r="AD62" s="36">
        <f t="shared" si="28"/>
        <v>358.21440703957097</v>
      </c>
      <c r="AE62" s="36">
        <f t="shared" si="28"/>
        <v>441.6583963704789</v>
      </c>
      <c r="AF62" s="36">
        <f t="shared" si="28"/>
        <v>515.17914853511945</v>
      </c>
      <c r="AG62" s="36">
        <f t="shared" si="28"/>
        <v>566.45179875117685</v>
      </c>
      <c r="AH62" s="36">
        <f t="shared" si="77"/>
        <v>503.70569398614987</v>
      </c>
      <c r="AI62" s="36">
        <f t="shared" si="77"/>
        <v>1597.8147743271206</v>
      </c>
      <c r="AJ62" s="36">
        <f t="shared" si="77"/>
        <v>1696.9141985948322</v>
      </c>
      <c r="AK62" s="36">
        <f t="shared" si="77"/>
        <v>1782.9051456314596</v>
      </c>
      <c r="AL62" s="36">
        <f t="shared" si="77"/>
        <v>1868.0138560627156</v>
      </c>
      <c r="AM62" s="36">
        <f t="shared" si="77"/>
        <v>1951.9869187835418</v>
      </c>
      <c r="AN62" s="36">
        <f t="shared" si="77"/>
        <v>2033.8398320382441</v>
      </c>
      <c r="AO62" s="36">
        <f t="shared" si="77"/>
        <v>2114.3290924871917</v>
      </c>
      <c r="AP62" s="36">
        <f t="shared" si="77"/>
        <v>2192.8297303130498</v>
      </c>
      <c r="AQ62" s="36">
        <f t="shared" si="77"/>
        <v>2268.7490870578627</v>
      </c>
      <c r="AR62" s="36">
        <f t="shared" si="77"/>
        <v>2341.3354128020674</v>
      </c>
      <c r="AS62" s="36">
        <f t="shared" si="77"/>
        <v>2409.772845041864</v>
      </c>
      <c r="AT62" s="36">
        <f t="shared" si="77"/>
        <v>2472.9552569453153</v>
      </c>
      <c r="AU62" s="36">
        <f t="shared" si="77"/>
        <v>2530.290908667916</v>
      </c>
      <c r="AV62" s="36">
        <f t="shared" si="77"/>
        <v>2579.9287989485279</v>
      </c>
      <c r="AW62" s="36">
        <f t="shared" si="77"/>
        <v>2620.4680506419904</v>
      </c>
      <c r="AX62" s="36">
        <f t="shared" si="78"/>
        <v>2650.5541977297039</v>
      </c>
      <c r="AY62" s="36">
        <f t="shared" si="80"/>
        <v>2668.9822197129947</v>
      </c>
      <c r="AZ62" s="36">
        <f t="shared" si="82"/>
        <v>2674.8057436816916</v>
      </c>
      <c r="BA62" s="36">
        <f t="shared" si="84"/>
        <v>2667.4459419849927</v>
      </c>
      <c r="BB62" s="36">
        <f t="shared" si="87"/>
        <v>2646.7891456490302</v>
      </c>
      <c r="BC62" s="36">
        <f t="shared" si="87"/>
        <v>2613.2719088066651</v>
      </c>
      <c r="BD62" s="36">
        <f t="shared" si="87"/>
        <v>2567.944483978928</v>
      </c>
      <c r="BE62" s="36">
        <f t="shared" si="87"/>
        <v>2512.5094312707051</v>
      </c>
      <c r="BF62" s="36">
        <f t="shared" si="87"/>
        <v>2449.3331286243974</v>
      </c>
      <c r="BG62" s="36">
        <f t="shared" si="87"/>
        <v>2381.4304593959996</v>
      </c>
      <c r="BH62" s="36">
        <f t="shared" si="87"/>
        <v>2312.4240809292241</v>
      </c>
      <c r="BI62" s="36">
        <f t="shared" si="87"/>
        <v>2246.4818245595029</v>
      </c>
      <c r="BJ62" s="36">
        <f t="shared" si="87"/>
        <v>2188.2370797281546</v>
      </c>
      <c r="BK62" s="36">
        <f t="shared" si="87"/>
        <v>2142.6980913250945</v>
      </c>
      <c r="BL62" s="40">
        <f>BL61*(1-NORMDIST(($H62-BL$3),BL$1,BL$1/3,1))/(1-NORMDIST(($H61-BL$3),BL$1,BL$1/3,1))*$CA62</f>
        <v>2115.1528701511202</v>
      </c>
      <c r="BM62" s="40">
        <f>BM61*(1-NORMDIST(($H62-BM$3),BM$1,BM$1/3,1))/(1-NORMDIST(($H61-BM$3),BM$1,BM$1/3,1))*$CA62</f>
        <v>2026.6338860678757</v>
      </c>
      <c r="BN62" s="40">
        <f>BN61*(1-NORMDIST(($H62-BN$3),BN$1,BN$1/3,1))/(1-NORMDIST(($H61-BN$3),BN$1,BN$1/3,1))*$CA62</f>
        <v>1968.585371261827</v>
      </c>
      <c r="BO62" s="40">
        <f>BO61*(1-NORMDIST(($H62-BO$3),BO$1,BO$1/3,1))/(1-NORMDIST(($H61-BO$3),BO$1,BO$1/3,1))*$CA62</f>
        <v>1942.6168835952974</v>
      </c>
      <c r="BP62" s="41">
        <f>BP61</f>
        <v>1949.8136734992233</v>
      </c>
      <c r="BQ62" s="41">
        <f>BQ61</f>
        <v>1988.5591108109511</v>
      </c>
      <c r="BR62" s="41">
        <f>BR61</f>
        <v>2061.6938813379502</v>
      </c>
      <c r="BS62" s="41">
        <f>BS61</f>
        <v>2169.2051340479265</v>
      </c>
      <c r="BT62" s="41">
        <f>BT61</f>
        <v>2311.2484394318435</v>
      </c>
      <c r="BU62" s="39">
        <f>G62</f>
        <v>2488.7267671709492</v>
      </c>
      <c r="BV62" s="40">
        <v>0</v>
      </c>
      <c r="BW62" s="40">
        <v>0</v>
      </c>
      <c r="BX62" s="263">
        <f>SUM(I62:BT62)</f>
        <v>93357.167430745743</v>
      </c>
      <c r="BY62" s="48">
        <f>MMULT(I62:BK62,$DY$3:$DY$57)/SUM(I62:BK62)</f>
        <v>1</v>
      </c>
      <c r="BZ62" s="33"/>
      <c r="CA62" s="28">
        <v>1</v>
      </c>
      <c r="CC62" s="34">
        <v>0.04</v>
      </c>
      <c r="CE62" s="45">
        <f t="shared" si="10"/>
        <v>138.12542696686961</v>
      </c>
      <c r="CF62" s="45">
        <f t="shared" si="12"/>
        <v>0</v>
      </c>
      <c r="CG62" s="45">
        <f t="shared" si="21"/>
        <v>0</v>
      </c>
      <c r="CH62" s="45">
        <f t="shared" si="25"/>
        <v>0</v>
      </c>
      <c r="CI62" s="45">
        <f t="shared" si="27"/>
        <v>203.21964747433816</v>
      </c>
      <c r="CJ62" s="45">
        <f t="shared" si="29"/>
        <v>220.33109918673765</v>
      </c>
      <c r="CK62" s="45">
        <f t="shared" si="30"/>
        <v>237.69445617107036</v>
      </c>
      <c r="CL62" s="45">
        <f t="shared" si="35"/>
        <v>255.09949480962487</v>
      </c>
      <c r="CM62" s="45">
        <f t="shared" si="36"/>
        <v>272.2417222819746</v>
      </c>
      <c r="CN62" s="45">
        <f t="shared" si="41"/>
        <v>289.01175931316357</v>
      </c>
      <c r="CO62" s="45">
        <f t="shared" si="42"/>
        <v>305.14021162437075</v>
      </c>
      <c r="CP62" s="45">
        <f t="shared" si="43"/>
        <v>320.37480919565246</v>
      </c>
      <c r="CQ62" s="45">
        <f t="shared" si="45"/>
        <v>334.46673853357964</v>
      </c>
      <c r="CR62" s="45">
        <f t="shared" si="47"/>
        <v>347.18692639959932</v>
      </c>
      <c r="CS62" s="45">
        <f t="shared" si="49"/>
        <v>358.31077204451731</v>
      </c>
      <c r="CT62" s="45">
        <f t="shared" si="51"/>
        <v>367.63482049436487</v>
      </c>
      <c r="CU62" s="45">
        <f t="shared" si="53"/>
        <v>374.98561679914604</v>
      </c>
      <c r="CV62" s="45">
        <f t="shared" si="55"/>
        <v>380.2266401152915</v>
      </c>
      <c r="CW62" s="45">
        <f t="shared" si="64"/>
        <v>383.26436574904392</v>
      </c>
      <c r="CX62" s="45">
        <f t="shared" si="66"/>
        <v>384.05276252316463</v>
      </c>
      <c r="CY62" s="45">
        <f t="shared" si="69"/>
        <v>382.59577751529946</v>
      </c>
      <c r="CZ62" s="45">
        <f t="shared" si="71"/>
        <v>378.94780096259802</v>
      </c>
      <c r="DA62" s="45">
        <f t="shared" si="72"/>
        <v>373.21169581435106</v>
      </c>
      <c r="DB62" s="45">
        <f t="shared" si="73"/>
        <v>365.53492184013783</v>
      </c>
      <c r="DC62" s="45">
        <f t="shared" si="74"/>
        <v>356.1037435827368</v>
      </c>
      <c r="DD62" s="45">
        <f t="shared" si="75"/>
        <v>345.13594653868671</v>
      </c>
      <c r="DE62" s="45">
        <f t="shared" si="76"/>
        <v>332.87249574871208</v>
      </c>
      <c r="DF62" s="45">
        <f t="shared" si="79"/>
        <v>319.56865023484585</v>
      </c>
      <c r="DG62" s="45">
        <f t="shared" si="81"/>
        <v>305.48500203523821</v>
      </c>
      <c r="DH62" s="45">
        <f t="shared" si="83"/>
        <v>290.87890239899667</v>
      </c>
      <c r="DI62" s="45">
        <f t="shared" si="85"/>
        <v>275.99666908896296</v>
      </c>
      <c r="DJ62" s="45">
        <f t="shared" si="86"/>
        <v>261.066886634978</v>
      </c>
      <c r="DK62" s="45">
        <f t="shared" si="88"/>
        <v>245.51126185486763</v>
      </c>
      <c r="DL62" s="45">
        <f t="shared" si="89"/>
        <v>230.51557251764473</v>
      </c>
      <c r="DM62" s="45">
        <f t="shared" si="90"/>
        <v>216.18106640454502</v>
      </c>
      <c r="DN62" s="45">
        <f t="shared" si="91"/>
        <v>202.58586746437217</v>
      </c>
      <c r="DO62" s="45">
        <f t="shared" si="92"/>
        <v>189.78473039479678</v>
      </c>
      <c r="DP62" s="45">
        <f t="shared" si="93"/>
        <v>177.80975345194591</v>
      </c>
      <c r="DQ62" s="45">
        <f>IF($H62-DQ$2&lt;=$CF$11,DQ61,DQ61*(1-NORMDIST(($H62-DQ$2),DQ$1,DQ$1/3,1))/(1-NORMDIST(($H61-DQ$2),DQ$1,DQ$1/3,1))*$CA62)</f>
        <v>166.67193329470516</v>
      </c>
      <c r="DR62" s="45">
        <f>IF($H62-DR$2&lt;=$CF$11,DR61,DR61*(1-NORMDIST(($H62-DR$2),DR$1,DR$1/3,1))/(1-NORMDIST(($H61-DR$2),DR$1,DR$1/3,1))*$CA62)</f>
        <v>156.36341008434243</v>
      </c>
      <c r="DS62" s="45">
        <f>IF($H62-DS$2&lt;=$CF$11,DS61,DS61*(1-NORMDIST(($H62-DS$2),DS$1,DS$1/3,1))/(1-NORMDIST(($H61-DS$2),DS$1,DS$1/3,1))*$CA62)</f>
        <v>146.86022807566872</v>
      </c>
      <c r="DT62" s="45">
        <f>$CE62</f>
        <v>138.12542696686961</v>
      </c>
      <c r="DU62" s="45">
        <v>0</v>
      </c>
      <c r="DV62" s="45">
        <v>0</v>
      </c>
      <c r="DX62" s="43">
        <v>2053</v>
      </c>
      <c r="DY62" s="32">
        <f>SUMPRODUCT((Scenarios!$BU$4:$BU$204)*(Scenarios!$A$4:$A$204='SDF-UR-Trans'!DX62)*(Scenarios!$B$4:$B$204='Scenario_selection&amp;Results'!$D$5))</f>
        <v>1</v>
      </c>
      <c r="DZ62" s="32">
        <f t="shared" si="31"/>
        <v>1</v>
      </c>
      <c r="EA62" s="32">
        <f t="shared" si="67"/>
        <v>1</v>
      </c>
      <c r="EB62" s="32">
        <f t="shared" si="37"/>
        <v>1</v>
      </c>
      <c r="EC62" s="32">
        <f t="shared" si="38"/>
        <v>1</v>
      </c>
      <c r="ED62" s="33"/>
      <c r="EG62" s="43">
        <v>2053</v>
      </c>
      <c r="EH62" s="32">
        <f>SUMPRODUCT((Scenarios!$CA$4:$CA$204)*(Scenarios!$A$4:$A$204='SDF-UR-Trans'!DX62)*(Scenarios!$B$4:$B$204='Scenario_selection&amp;Results'!$D$5))</f>
        <v>50.935699999999997</v>
      </c>
      <c r="EI62" s="32">
        <f t="shared" si="32"/>
        <v>69.466145057431248</v>
      </c>
      <c r="EJ62" s="32">
        <f t="shared" si="6"/>
        <v>57.013981791660015</v>
      </c>
      <c r="EK62" s="32">
        <f t="shared" si="33"/>
        <v>79.243778132130629</v>
      </c>
      <c r="EL62" s="32">
        <f t="shared" si="34"/>
        <v>58.886960299687949</v>
      </c>
      <c r="EM62" s="254">
        <f>VLOOKUP(EH62,Price!$C$2:$D$16,2,FALSE)</f>
        <v>165</v>
      </c>
      <c r="EN62" s="243">
        <f t="shared" si="39"/>
        <v>3.2171925612737184</v>
      </c>
      <c r="EO62" s="244">
        <f t="shared" si="40"/>
        <v>0</v>
      </c>
    </row>
    <row r="63" spans="1:145" x14ac:dyDescent="0.3">
      <c r="A63" s="82">
        <v>0.8015747306062958</v>
      </c>
      <c r="B63" s="260" cm="1">
        <f t="array" ref="B63">SUMPRODUCT((Scenarios!$A$4:$A$204='SDF-UR-North'!E63)*(Scenarios!$B$4:$B$204='Scenario_selection&amp;Results'!$D$26)*Scenarios!$N$4:$N$204)/100000</f>
        <v>7.1563097354260377E-2</v>
      </c>
      <c r="C63" s="260">
        <f>SUMPRODUCT((Scenarios!$A$4:$A$204='SDF-UR-Trans'!E63)*(Scenarios!$B$4:$B$204='Scenario_selection&amp;Results'!$D$2)*Scenarios!$T$4:$T$204)</f>
        <v>64.999954965153933</v>
      </c>
      <c r="D63" s="33">
        <f t="shared" si="3"/>
        <v>465159.81051938509</v>
      </c>
      <c r="E63" s="28">
        <v>2059</v>
      </c>
      <c r="F63" s="34">
        <f>SUMPRODUCT((Scenarios!$A$4:$A$204='SDF-UR-North'!H63)*(Scenarios!$B$4:$B$204='Scenario_selection&amp;Results'!$D$3)*Scenarios!$AA$4:$AA$204)</f>
        <v>35</v>
      </c>
      <c r="G63" s="33">
        <f t="shared" si="11"/>
        <v>2704.8746974695196</v>
      </c>
      <c r="H63" s="63">
        <v>2059</v>
      </c>
      <c r="I63" s="36">
        <f t="shared" si="22"/>
        <v>3.7129468772346274E-4</v>
      </c>
      <c r="J63" s="36">
        <f t="shared" si="56"/>
        <v>4.1680793569179109E-3</v>
      </c>
      <c r="K63" s="36">
        <f t="shared" si="57"/>
        <v>0.16662335767486477</v>
      </c>
      <c r="L63" s="36">
        <f t="shared" si="58"/>
        <v>5.1926480773644608</v>
      </c>
      <c r="M63" s="36">
        <f t="shared" si="59"/>
        <v>135.7309190877599</v>
      </c>
      <c r="N63" s="36">
        <f t="shared" si="60"/>
        <v>1254.4024189068793</v>
      </c>
      <c r="O63" s="36">
        <f t="shared" si="61"/>
        <v>366.11982183058223</v>
      </c>
      <c r="P63" s="36">
        <f t="shared" si="62"/>
        <v>348.29136823238565</v>
      </c>
      <c r="Q63" s="36">
        <f t="shared" si="23"/>
        <v>401.44439441766946</v>
      </c>
      <c r="R63" s="36">
        <f t="shared" si="14"/>
        <v>365.24488347873262</v>
      </c>
      <c r="S63" s="36">
        <f t="shared" si="15"/>
        <v>313.31317115936463</v>
      </c>
      <c r="T63" s="36">
        <f t="shared" si="16"/>
        <v>20.858811889746359</v>
      </c>
      <c r="U63" s="36">
        <f t="shared" si="24"/>
        <v>32.261787976798836</v>
      </c>
      <c r="V63" s="36">
        <f t="shared" si="17"/>
        <v>49.511530374417447</v>
      </c>
      <c r="W63" s="36">
        <f t="shared" si="18"/>
        <v>68.58652255742588</v>
      </c>
      <c r="X63" s="36">
        <f t="shared" si="19"/>
        <v>89.203277798693719</v>
      </c>
      <c r="Y63" s="36">
        <f t="shared" si="20"/>
        <v>102.02849624880569</v>
      </c>
      <c r="Z63" s="36">
        <f t="shared" si="20"/>
        <v>127.44483475895477</v>
      </c>
      <c r="AA63" s="36">
        <f t="shared" si="26"/>
        <v>148.07450510244823</v>
      </c>
      <c r="AB63" s="36">
        <f t="shared" si="28"/>
        <v>198.52829335080278</v>
      </c>
      <c r="AC63" s="36">
        <f t="shared" si="28"/>
        <v>251.85375886818434</v>
      </c>
      <c r="AD63" s="36">
        <f t="shared" si="28"/>
        <v>286.88979160310294</v>
      </c>
      <c r="AE63" s="36">
        <f t="shared" si="28"/>
        <v>356.67641038067785</v>
      </c>
      <c r="AF63" s="36">
        <f t="shared" si="28"/>
        <v>419.48763412867839</v>
      </c>
      <c r="AG63" s="36">
        <f t="shared" si="28"/>
        <v>464.99785575544195</v>
      </c>
      <c r="AH63" s="36">
        <f t="shared" si="77"/>
        <v>416.81451889764401</v>
      </c>
      <c r="AI63" s="36">
        <f t="shared" si="77"/>
        <v>1408.1165404363828</v>
      </c>
      <c r="AJ63" s="36">
        <f t="shared" si="77"/>
        <v>1503.0378815010351</v>
      </c>
      <c r="AK63" s="36">
        <f t="shared" si="77"/>
        <v>1587.0229894550714</v>
      </c>
      <c r="AL63" s="36">
        <f t="shared" si="77"/>
        <v>1670.7997946140115</v>
      </c>
      <c r="AM63" s="36">
        <f t="shared" si="77"/>
        <v>1754.0916599875543</v>
      </c>
      <c r="AN63" s="36">
        <f t="shared" si="77"/>
        <v>1835.9558129390259</v>
      </c>
      <c r="AO63" s="36">
        <f t="shared" si="77"/>
        <v>1917.0106625787409</v>
      </c>
      <c r="AP63" s="36">
        <f t="shared" si="77"/>
        <v>1996.6276588090757</v>
      </c>
      <c r="AQ63" s="36">
        <f t="shared" si="77"/>
        <v>2074.1975174523559</v>
      </c>
      <c r="AR63" s="36">
        <f t="shared" si="77"/>
        <v>2148.9563344591902</v>
      </c>
      <c r="AS63" s="36">
        <f t="shared" si="77"/>
        <v>2220.0716525878711</v>
      </c>
      <c r="AT63" s="36">
        <f t="shared" si="77"/>
        <v>2286.433974309175</v>
      </c>
      <c r="AU63" s="36">
        <f t="shared" si="77"/>
        <v>2347.4005761791382</v>
      </c>
      <c r="AV63" s="36">
        <f t="shared" si="77"/>
        <v>2401.1548911857076</v>
      </c>
      <c r="AW63" s="36">
        <f t="shared" si="77"/>
        <v>2446.2861902791096</v>
      </c>
      <c r="AX63" s="36">
        <f t="shared" si="78"/>
        <v>2481.4213946351642</v>
      </c>
      <c r="AY63" s="36">
        <f t="shared" si="80"/>
        <v>2505.325404629486</v>
      </c>
      <c r="AZ63" s="36">
        <f t="shared" si="82"/>
        <v>2517.0084529992564</v>
      </c>
      <c r="BA63" s="36">
        <f t="shared" si="84"/>
        <v>2515.8340220135437</v>
      </c>
      <c r="BB63" s="36">
        <f t="shared" si="87"/>
        <v>2501.6164835011218</v>
      </c>
      <c r="BC63" s="36">
        <f t="shared" si="87"/>
        <v>2474.7066948574852</v>
      </c>
      <c r="BD63" s="36">
        <f t="shared" si="87"/>
        <v>2436.0564967488217</v>
      </c>
      <c r="BE63" s="36">
        <f t="shared" si="87"/>
        <v>2387.2585508239054</v>
      </c>
      <c r="BF63" s="36">
        <f t="shared" si="87"/>
        <v>2330.5590844352596</v>
      </c>
      <c r="BG63" s="36">
        <f t="shared" si="87"/>
        <v>2268.8436555022045</v>
      </c>
      <c r="BH63" s="36">
        <f t="shared" si="87"/>
        <v>2205.5972948297858</v>
      </c>
      <c r="BI63" s="36">
        <f t="shared" si="87"/>
        <v>2144.8425782616105</v>
      </c>
      <c r="BJ63" s="36">
        <f t="shared" si="87"/>
        <v>2091.0605412980899</v>
      </c>
      <c r="BK63" s="36">
        <f t="shared" si="87"/>
        <v>2049.1004471978054</v>
      </c>
      <c r="BL63" s="36">
        <f t="shared" si="87"/>
        <v>2024.0851770712184</v>
      </c>
      <c r="BM63" s="40">
        <f t="shared" ref="BM63:BQ64" si="94">BM62*(1-NORMDIST(($H63-BM$3),BM$1,BM$1/3,1))/(1-NORMDIST(($H62-BM$3),BM$1,BM$1/3,1))*$CA63</f>
        <v>2021.319510749189</v>
      </c>
      <c r="BN63" s="40">
        <f t="shared" si="94"/>
        <v>1964.3606214511804</v>
      </c>
      <c r="BO63" s="40">
        <f t="shared" si="94"/>
        <v>1939.2285216234636</v>
      </c>
      <c r="BP63" s="40">
        <f t="shared" si="94"/>
        <v>1947.0688827764054</v>
      </c>
      <c r="BQ63" s="41">
        <f>BQ62</f>
        <v>1988.5591108109511</v>
      </c>
      <c r="BR63" s="41">
        <f>BR62</f>
        <v>2061.6938813379502</v>
      </c>
      <c r="BS63" s="41">
        <f>BS62</f>
        <v>2169.2051340479265</v>
      </c>
      <c r="BT63" s="41">
        <f>BT62</f>
        <v>2311.2484394318435</v>
      </c>
      <c r="BU63" s="41">
        <f>BU62</f>
        <v>2488.7267671709492</v>
      </c>
      <c r="BV63" s="39">
        <f>G63</f>
        <v>2704.8746974695196</v>
      </c>
      <c r="BW63" s="40">
        <v>0</v>
      </c>
      <c r="BX63" s="263">
        <f>SUM(I63:BU63)</f>
        <v>89645.020102592374</v>
      </c>
      <c r="BY63" s="48">
        <f>MMULT(I63:BL63,$DY$3:$DY$58)/SUM(I63:BL63)</f>
        <v>1</v>
      </c>
      <c r="BZ63" s="33"/>
      <c r="CA63" s="28">
        <v>1</v>
      </c>
      <c r="CC63" s="34">
        <v>0.04</v>
      </c>
      <c r="CE63" s="45">
        <f t="shared" si="10"/>
        <v>130.11228175765234</v>
      </c>
      <c r="CF63" s="45">
        <f t="shared" si="12"/>
        <v>0</v>
      </c>
      <c r="CG63" s="45">
        <f t="shared" si="21"/>
        <v>0</v>
      </c>
      <c r="CH63" s="45">
        <f t="shared" si="25"/>
        <v>0</v>
      </c>
      <c r="CI63" s="45">
        <f t="shared" si="27"/>
        <v>187.50139510107309</v>
      </c>
      <c r="CJ63" s="45">
        <f t="shared" si="29"/>
        <v>204.29585139808776</v>
      </c>
      <c r="CK63" s="45">
        <f t="shared" si="30"/>
        <v>221.45839063159013</v>
      </c>
      <c r="CL63" s="45">
        <f t="shared" si="35"/>
        <v>238.78868629036182</v>
      </c>
      <c r="CM63" s="45">
        <f t="shared" si="36"/>
        <v>255.99349313027491</v>
      </c>
      <c r="CN63" s="45">
        <f t="shared" si="41"/>
        <v>272.9582489973962</v>
      </c>
      <c r="CO63" s="45">
        <f t="shared" si="42"/>
        <v>289.41456420534541</v>
      </c>
      <c r="CP63" s="45">
        <f t="shared" si="43"/>
        <v>305.1060152847873</v>
      </c>
      <c r="CQ63" s="45">
        <f t="shared" si="45"/>
        <v>319.77584801765335</v>
      </c>
      <c r="CR63" s="45">
        <f t="shared" si="47"/>
        <v>333.1831389534766</v>
      </c>
      <c r="CS63" s="45">
        <f t="shared" si="49"/>
        <v>345.08893772889616</v>
      </c>
      <c r="CT63" s="45">
        <f t="shared" si="51"/>
        <v>355.27296259348788</v>
      </c>
      <c r="CU63" s="45">
        <f t="shared" si="53"/>
        <v>363.5430382599626</v>
      </c>
      <c r="CV63" s="45">
        <f t="shared" si="55"/>
        <v>369.74278104248805</v>
      </c>
      <c r="CW63" s="45">
        <f t="shared" si="64"/>
        <v>373.75846946522347</v>
      </c>
      <c r="CX63" s="45">
        <f t="shared" si="66"/>
        <v>375.52436638300503</v>
      </c>
      <c r="CY63" s="45">
        <f t="shared" si="69"/>
        <v>375.02599034628503</v>
      </c>
      <c r="CZ63" s="45">
        <f t="shared" si="71"/>
        <v>372.30126954929426</v>
      </c>
      <c r="DA63" s="45">
        <f t="shared" si="72"/>
        <v>367.43912415671457</v>
      </c>
      <c r="DB63" s="45">
        <f t="shared" si="73"/>
        <v>360.57596482846196</v>
      </c>
      <c r="DC63" s="45">
        <f t="shared" si="74"/>
        <v>351.89008639475259</v>
      </c>
      <c r="DD63" s="45">
        <f t="shared" si="75"/>
        <v>341.59438091578255</v>
      </c>
      <c r="DE63" s="45">
        <f t="shared" si="76"/>
        <v>329.92782209589546</v>
      </c>
      <c r="DF63" s="45">
        <f t="shared" si="79"/>
        <v>317.14626502197763</v>
      </c>
      <c r="DG63" s="45">
        <f t="shared" si="81"/>
        <v>303.513069744598</v>
      </c>
      <c r="DH63" s="45">
        <f t="shared" si="83"/>
        <v>289.29005426894258</v>
      </c>
      <c r="DI63" s="45">
        <f t="shared" si="85"/>
        <v>274.72921277214721</v>
      </c>
      <c r="DJ63" s="45">
        <f t="shared" si="86"/>
        <v>260.06554749733255</v>
      </c>
      <c r="DK63" s="45">
        <f t="shared" si="88"/>
        <v>245.51126185486763</v>
      </c>
      <c r="DL63" s="45">
        <f t="shared" si="89"/>
        <v>230.51557251764473</v>
      </c>
      <c r="DM63" s="45">
        <f t="shared" si="90"/>
        <v>216.18106640454502</v>
      </c>
      <c r="DN63" s="45">
        <f t="shared" si="91"/>
        <v>202.58586746437217</v>
      </c>
      <c r="DO63" s="45">
        <f t="shared" si="92"/>
        <v>189.78473039479678</v>
      </c>
      <c r="DP63" s="45">
        <f t="shared" si="93"/>
        <v>177.80975345194591</v>
      </c>
      <c r="DQ63" s="45">
        <f>IF($H63-DQ$2&lt;=$CF$11,DQ62,DQ62*(1-NORMDIST(($H63-DQ$2),DQ$1,DQ$1/3,1))/(1-NORMDIST(($H62-DQ$2),DQ$1,DQ$1/3,1))*$CA63)</f>
        <v>166.67193329470516</v>
      </c>
      <c r="DR63" s="45">
        <f>IF($H63-DR$2&lt;=$CF$11,DR62,DR62*(1-NORMDIST(($H63-DR$2),DR$1,DR$1/3,1))/(1-NORMDIST(($H62-DR$2),DR$1,DR$1/3,1))*$CA63)</f>
        <v>156.36341008434243</v>
      </c>
      <c r="DS63" s="45">
        <f>IF($H63-DS$2&lt;=$CF$11,DS62,DS62*(1-NORMDIST(($H63-DS$2),DS$1,DS$1/3,1))/(1-NORMDIST(($H62-DS$2),DS$1,DS$1/3,1))*$CA63)</f>
        <v>146.86022807566872</v>
      </c>
      <c r="DT63" s="45">
        <f>IF($H63-DT$2&lt;=$CF$11,DT62,DT62*(1-NORMDIST(($H63-DT$2),DT$1,DT$1/3,1))/(1-NORMDIST(($H62-DT$2),DT$1,DT$1/3,1))*$CA63)</f>
        <v>138.12542696686961</v>
      </c>
      <c r="DU63" s="45">
        <f>$CE63</f>
        <v>130.11228175765234</v>
      </c>
      <c r="DV63" s="45">
        <v>0</v>
      </c>
      <c r="DX63" s="43">
        <v>2054</v>
      </c>
      <c r="DY63" s="32">
        <f>SUMPRODUCT((Scenarios!$BU$4:$BU$204)*(Scenarios!$A$4:$A$204='SDF-UR-Trans'!DX63)*(Scenarios!$B$4:$B$204='Scenario_selection&amp;Results'!$D$5))</f>
        <v>1</v>
      </c>
      <c r="DZ63" s="32">
        <f t="shared" si="31"/>
        <v>1</v>
      </c>
      <c r="EA63" s="32">
        <f t="shared" si="67"/>
        <v>1</v>
      </c>
      <c r="EB63" s="32">
        <f t="shared" si="37"/>
        <v>1</v>
      </c>
      <c r="EC63" s="32">
        <f t="shared" si="38"/>
        <v>1</v>
      </c>
      <c r="ED63" s="33"/>
      <c r="EG63" s="43">
        <v>2054</v>
      </c>
      <c r="EH63" s="32">
        <f>SUMPRODUCT((Scenarios!$CA$4:$CA$204)*(Scenarios!$A$4:$A$204='SDF-UR-Trans'!DX63)*(Scenarios!$B$4:$B$204='Scenario_selection&amp;Results'!$D$5))</f>
        <v>50.935699999999997</v>
      </c>
      <c r="EI63" s="32">
        <f t="shared" si="32"/>
        <v>68.445081430354975</v>
      </c>
      <c r="EJ63" s="32">
        <f t="shared" si="6"/>
        <v>56.445317582503549</v>
      </c>
      <c r="EK63" s="32">
        <f t="shared" si="33"/>
        <v>79.026606169300109</v>
      </c>
      <c r="EL63" s="32">
        <f t="shared" si="34"/>
        <v>58.440663547975582</v>
      </c>
      <c r="EM63" s="254">
        <f>VLOOKUP(EH63,Price!$C$2:$D$16,2,FALSE)</f>
        <v>165</v>
      </c>
      <c r="EN63" s="243">
        <f t="shared" si="39"/>
        <v>3.2811225328380695</v>
      </c>
      <c r="EO63" s="244">
        <f t="shared" si="40"/>
        <v>0</v>
      </c>
    </row>
    <row r="64" spans="1:145" x14ac:dyDescent="0.3">
      <c r="A64" s="82">
        <v>0.80347161825673152</v>
      </c>
      <c r="B64" s="260" cm="1">
        <f t="array" ref="B64">SUMPRODUCT((Scenarios!$A$4:$A$204='SDF-UR-North'!E64)*(Scenarios!$B$4:$B$204='Scenario_selection&amp;Results'!$D$26)*Scenarios!$N$4:$N$204)/100000</f>
        <v>7.1524432693795104E-2</v>
      </c>
      <c r="C64" s="260">
        <f>SUMPRODUCT((Scenarios!$A$4:$A$204='SDF-UR-Trans'!E64)*(Scenarios!$B$4:$B$204='Scenario_selection&amp;Results'!$D$2)*Scenarios!$T$4:$T$204)</f>
        <v>65</v>
      </c>
      <c r="D64" s="33">
        <f t="shared" si="3"/>
        <v>464908.81250966812</v>
      </c>
      <c r="E64" s="28">
        <v>2060</v>
      </c>
      <c r="F64" s="34">
        <f>SUMPRODUCT((Scenarios!$A$4:$A$204='SDF-UR-North'!H64)*(Scenarios!$B$4:$B$204='Scenario_selection&amp;Results'!$D$3)*Scenarios!$AA$4:$AA$204)</f>
        <v>35</v>
      </c>
      <c r="G64" s="33">
        <f t="shared" si="11"/>
        <v>2974.0440478242781</v>
      </c>
      <c r="H64" s="63">
        <v>2060</v>
      </c>
      <c r="I64" s="36">
        <f t="shared" si="22"/>
        <v>2.3083412720148805E-4</v>
      </c>
      <c r="J64" s="36">
        <f t="shared" si="56"/>
        <v>2.7365755813824112E-3</v>
      </c>
      <c r="K64" s="36">
        <f t="shared" si="57"/>
        <v>0.11547400277415226</v>
      </c>
      <c r="L64" s="36">
        <f t="shared" si="58"/>
        <v>3.7957960880133212</v>
      </c>
      <c r="M64" s="36">
        <f t="shared" si="59"/>
        <v>104.54112075504167</v>
      </c>
      <c r="N64" s="36">
        <f t="shared" si="60"/>
        <v>1016.2433872915884</v>
      </c>
      <c r="O64" s="36">
        <f t="shared" si="61"/>
        <v>304.63789991450284</v>
      </c>
      <c r="P64" s="36">
        <f t="shared" si="62"/>
        <v>291.18250656537936</v>
      </c>
      <c r="Q64" s="36">
        <f t="shared" si="23"/>
        <v>337.20452122747912</v>
      </c>
      <c r="R64" s="36">
        <f t="shared" si="14"/>
        <v>308.23378028437423</v>
      </c>
      <c r="S64" s="36">
        <f t="shared" si="15"/>
        <v>265.63458164419552</v>
      </c>
      <c r="T64" s="36">
        <f t="shared" si="16"/>
        <v>15.168605839031487</v>
      </c>
      <c r="U64" s="36">
        <f t="shared" si="24"/>
        <v>23.674550035488874</v>
      </c>
      <c r="V64" s="36">
        <f t="shared" si="17"/>
        <v>36.662015994151112</v>
      </c>
      <c r="W64" s="36">
        <f t="shared" si="18"/>
        <v>51.244066306609795</v>
      </c>
      <c r="X64" s="36">
        <f t="shared" si="19"/>
        <v>67.244545168141585</v>
      </c>
      <c r="Y64" s="36">
        <f t="shared" si="20"/>
        <v>77.596874288805225</v>
      </c>
      <c r="Z64" s="36">
        <f t="shared" si="20"/>
        <v>97.783326686576288</v>
      </c>
      <c r="AA64" s="36">
        <f t="shared" si="26"/>
        <v>114.60780020751929</v>
      </c>
      <c r="AB64" s="36">
        <f t="shared" si="28"/>
        <v>154.9947962804986</v>
      </c>
      <c r="AC64" s="36">
        <f t="shared" si="28"/>
        <v>198.3222024316411</v>
      </c>
      <c r="AD64" s="36">
        <f t="shared" si="28"/>
        <v>227.84067669716649</v>
      </c>
      <c r="AE64" s="36">
        <f t="shared" si="28"/>
        <v>285.65802779828374</v>
      </c>
      <c r="AF64" s="36">
        <f t="shared" si="28"/>
        <v>338.77164969505617</v>
      </c>
      <c r="AG64" s="36">
        <f t="shared" si="28"/>
        <v>378.6272230551304</v>
      </c>
      <c r="AH64" s="36">
        <f t="shared" si="77"/>
        <v>342.16125354785612</v>
      </c>
      <c r="AI64" s="36">
        <f t="shared" si="77"/>
        <v>1234.5326107326148</v>
      </c>
      <c r="AJ64" s="36">
        <f t="shared" si="77"/>
        <v>1324.5918962887035</v>
      </c>
      <c r="AK64" s="36">
        <f t="shared" si="77"/>
        <v>1405.7019936183203</v>
      </c>
      <c r="AL64" s="36">
        <f t="shared" si="77"/>
        <v>1487.2342992145661</v>
      </c>
      <c r="AM64" s="36">
        <f t="shared" si="77"/>
        <v>1568.904842825192</v>
      </c>
      <c r="AN64" s="36">
        <f t="shared" si="77"/>
        <v>1649.8239555769962</v>
      </c>
      <c r="AO64" s="36">
        <f t="shared" si="77"/>
        <v>1730.4936278587702</v>
      </c>
      <c r="AP64" s="36">
        <f t="shared" si="77"/>
        <v>1810.2936410121845</v>
      </c>
      <c r="AQ64" s="36">
        <f t="shared" si="77"/>
        <v>1888.6099891519009</v>
      </c>
      <c r="AR64" s="36">
        <f t="shared" si="77"/>
        <v>1964.6773279054482</v>
      </c>
      <c r="AS64" s="36">
        <f t="shared" si="77"/>
        <v>2037.6563796437597</v>
      </c>
      <c r="AT64" s="36">
        <f t="shared" si="77"/>
        <v>2106.442216046069</v>
      </c>
      <c r="AU64" s="36">
        <f t="shared" si="77"/>
        <v>2170.3491859042551</v>
      </c>
      <c r="AV64" s="36">
        <f t="shared" si="77"/>
        <v>2227.5985562593014</v>
      </c>
      <c r="AW64" s="36">
        <f t="shared" ref="AW64:BM64" si="95">AW63*(1-NORMDIST(($H64-AW$3),AW$1,AW$1/3,1))/(1-NORMDIST(($H63-AW$3),AW$1,AW$1/3,1))*$CA64*(1-$CC64)</f>
        <v>2276.7729300989618</v>
      </c>
      <c r="AX64" s="36">
        <f t="shared" si="95"/>
        <v>2316.481930955797</v>
      </c>
      <c r="AY64" s="36">
        <f t="shared" si="95"/>
        <v>2345.4597023126312</v>
      </c>
      <c r="AZ64" s="36">
        <f t="shared" si="95"/>
        <v>2362.6703746435214</v>
      </c>
      <c r="BA64" s="36">
        <f t="shared" si="95"/>
        <v>2367.4150972306174</v>
      </c>
      <c r="BB64" s="36">
        <f t="shared" si="95"/>
        <v>2359.4299551347435</v>
      </c>
      <c r="BC64" s="36">
        <f t="shared" si="95"/>
        <v>2338.9725131156988</v>
      </c>
      <c r="BD64" s="36">
        <f t="shared" si="95"/>
        <v>2306.8878907087283</v>
      </c>
      <c r="BE64" s="36">
        <f t="shared" si="95"/>
        <v>2264.6504776235929</v>
      </c>
      <c r="BF64" s="36">
        <f t="shared" si="95"/>
        <v>2214.3785942744034</v>
      </c>
      <c r="BG64" s="36">
        <f t="shared" si="95"/>
        <v>2158.8219792150712</v>
      </c>
      <c r="BH64" s="36">
        <f t="shared" si="95"/>
        <v>2101.3233492598329</v>
      </c>
      <c r="BI64" s="36">
        <f t="shared" si="95"/>
        <v>2045.7575353343425</v>
      </c>
      <c r="BJ64" s="36">
        <f t="shared" si="95"/>
        <v>1996.453135594963</v>
      </c>
      <c r="BK64" s="36">
        <f t="shared" si="95"/>
        <v>1958.1027713980159</v>
      </c>
      <c r="BL64" s="36">
        <f t="shared" si="95"/>
        <v>1935.6687992091963</v>
      </c>
      <c r="BM64" s="36">
        <f t="shared" si="95"/>
        <v>1934.2918034761099</v>
      </c>
      <c r="BN64" s="40">
        <f>BN63*(1-NORMDIST(($H64-BN$3),BN$1,BN$1/3,1))/(1-NORMDIST(($H63-BN$3),BN$1,BN$1/3,1))*$CA64</f>
        <v>1959.2095432641406</v>
      </c>
      <c r="BO64" s="40">
        <f>BO63*(1-NORMDIST(($H64-BO$3),BO$1,BO$1/3,1))/(1-NORMDIST(($H63-BO$3),BO$1,BO$1/3,1))*$CA64</f>
        <v>1935.0667740817362</v>
      </c>
      <c r="BP64" s="40">
        <f t="shared" si="94"/>
        <v>1943.6727555139212</v>
      </c>
      <c r="BQ64" s="40">
        <f t="shared" si="94"/>
        <v>1985.7597773806274</v>
      </c>
      <c r="BR64" s="41">
        <f>BR63</f>
        <v>2061.6938813379502</v>
      </c>
      <c r="BS64" s="41">
        <f>BS63</f>
        <v>2169.2051340479265</v>
      </c>
      <c r="BT64" s="41">
        <f>BT63</f>
        <v>2311.2484394318435</v>
      </c>
      <c r="BU64" s="41">
        <f>BU63</f>
        <v>2488.7267671709492</v>
      </c>
      <c r="BV64" s="41">
        <f>BV63</f>
        <v>2704.8746974695196</v>
      </c>
      <c r="BW64" s="39">
        <f>G64</f>
        <v>2974.0440478242781</v>
      </c>
      <c r="BX64" s="263">
        <f>SUM(I64:BV64)</f>
        <v>86491.856780537943</v>
      </c>
      <c r="BY64" s="48">
        <f>MMULT(I64:BM64,$DY$3:$DY$59)/SUM(I64:BM64)</f>
        <v>1</v>
      </c>
      <c r="BZ64" s="33"/>
      <c r="CA64" s="28">
        <v>1</v>
      </c>
      <c r="CC64" s="34">
        <v>0.04</v>
      </c>
      <c r="CE64" s="45">
        <f t="shared" si="10"/>
        <v>122.76752242955807</v>
      </c>
      <c r="CF64" s="45">
        <f t="shared" si="12"/>
        <v>0</v>
      </c>
      <c r="CG64" s="45">
        <f t="shared" si="21"/>
        <v>0</v>
      </c>
      <c r="CH64" s="45">
        <f t="shared" si="25"/>
        <v>0</v>
      </c>
      <c r="CI64" s="45">
        <f t="shared" si="27"/>
        <v>172.12558836014108</v>
      </c>
      <c r="CJ64" s="45">
        <f t="shared" si="29"/>
        <v>188.4943588209899</v>
      </c>
      <c r="CK64" s="45">
        <f t="shared" si="30"/>
        <v>205.34110087194767</v>
      </c>
      <c r="CL64" s="45">
        <f t="shared" si="35"/>
        <v>222.47787777109878</v>
      </c>
      <c r="CM64" s="45">
        <f t="shared" si="36"/>
        <v>239.62552324565695</v>
      </c>
      <c r="CN64" s="45">
        <f t="shared" si="41"/>
        <v>256.66725531214922</v>
      </c>
      <c r="CO64" s="45">
        <f t="shared" si="42"/>
        <v>273.33867960104652</v>
      </c>
      <c r="CP64" s="45">
        <f t="shared" si="43"/>
        <v>289.38213020175971</v>
      </c>
      <c r="CQ64" s="45">
        <f t="shared" si="45"/>
        <v>304.53560009269273</v>
      </c>
      <c r="CR64" s="45">
        <f t="shared" si="47"/>
        <v>318.54862839622797</v>
      </c>
      <c r="CS64" s="45">
        <f t="shared" si="49"/>
        <v>331.16977267254362</v>
      </c>
      <c r="CT64" s="45">
        <f t="shared" si="51"/>
        <v>342.16322486099421</v>
      </c>
      <c r="CU64" s="45">
        <f t="shared" si="53"/>
        <v>351.3187680622172</v>
      </c>
      <c r="CV64" s="45">
        <f t="shared" si="55"/>
        <v>358.46018613261202</v>
      </c>
      <c r="CW64" s="45">
        <f t="shared" si="64"/>
        <v>363.45295504900059</v>
      </c>
      <c r="CX64" s="45">
        <f t="shared" si="66"/>
        <v>366.21044106696979</v>
      </c>
      <c r="CY64" s="45">
        <f t="shared" si="69"/>
        <v>366.69804554121185</v>
      </c>
      <c r="CZ64" s="45">
        <f t="shared" si="71"/>
        <v>364.93516271051885</v>
      </c>
      <c r="DA64" s="45">
        <f t="shared" si="72"/>
        <v>360.99444846528485</v>
      </c>
      <c r="DB64" s="45">
        <f t="shared" si="73"/>
        <v>354.99883362293536</v>
      </c>
      <c r="DC64" s="45">
        <f t="shared" si="74"/>
        <v>347.1162393366331</v>
      </c>
      <c r="DD64" s="45">
        <f t="shared" si="75"/>
        <v>337.5524081916559</v>
      </c>
      <c r="DE64" s="45">
        <f t="shared" si="76"/>
        <v>326.54231257568244</v>
      </c>
      <c r="DF64" s="45">
        <f t="shared" si="79"/>
        <v>314.34070955366275</v>
      </c>
      <c r="DG64" s="45">
        <f t="shared" si="81"/>
        <v>301.21238858729026</v>
      </c>
      <c r="DH64" s="45">
        <f t="shared" si="83"/>
        <v>287.42266177643592</v>
      </c>
      <c r="DI64" s="45">
        <f t="shared" si="85"/>
        <v>273.22857799807372</v>
      </c>
      <c r="DJ64" s="45">
        <f t="shared" si="86"/>
        <v>258.87125148626217</v>
      </c>
      <c r="DK64" s="45">
        <f t="shared" si="88"/>
        <v>244.56958733460675</v>
      </c>
      <c r="DL64" s="45">
        <f t="shared" si="89"/>
        <v>230.51557251764473</v>
      </c>
      <c r="DM64" s="45">
        <f t="shared" si="90"/>
        <v>216.18106640454502</v>
      </c>
      <c r="DN64" s="45">
        <f t="shared" si="91"/>
        <v>202.58586746437217</v>
      </c>
      <c r="DO64" s="45">
        <f t="shared" si="92"/>
        <v>189.78473039479678</v>
      </c>
      <c r="DP64" s="45">
        <f t="shared" si="93"/>
        <v>177.80975345194591</v>
      </c>
      <c r="DQ64" s="45">
        <f>IF($H64-DQ$2&lt;=$CF$11,DQ63,DQ63*(1-NORMDIST(($H64-DQ$2),DQ$1,DQ$1/3,1))/(1-NORMDIST(($H63-DQ$2),DQ$1,DQ$1/3,1))*$CA64)</f>
        <v>166.67193329470516</v>
      </c>
      <c r="DR64" s="45">
        <f>IF($H64-DR$2&lt;=$CF$11,DR63,DR63*(1-NORMDIST(($H64-DR$2),DR$1,DR$1/3,1))/(1-NORMDIST(($H63-DR$2),DR$1,DR$1/3,1))*$CA64)</f>
        <v>156.36341008434243</v>
      </c>
      <c r="DS64" s="45">
        <f>IF($H64-DS$2&lt;=$CF$11,DS63,DS63*(1-NORMDIST(($H64-DS$2),DS$1,DS$1/3,1))/(1-NORMDIST(($H63-DS$2),DS$1,DS$1/3,1))*$CA64)</f>
        <v>146.86022807566872</v>
      </c>
      <c r="DT64" s="45">
        <f>IF($H64-DT$2&lt;=$CF$11,DT63,DT63*(1-NORMDIST(($H64-DT$2),DT$1,DT$1/3,1))/(1-NORMDIST(($H63-DT$2),DT$1,DT$1/3,1))*$CA64)</f>
        <v>138.12542696686961</v>
      </c>
      <c r="DU64" s="45">
        <f>IF($H64-DU$2&lt;=$CF$11,DU63,DU63*(1-NORMDIST(($H64-DU$2),DU$1,DU$1/3,1))/(1-NORMDIST(($H63-DU$2),DU$1,DU$1/3,1))*$CA64)</f>
        <v>130.11228175765234</v>
      </c>
      <c r="DV64" s="45">
        <f>$CE64</f>
        <v>122.76752242955807</v>
      </c>
      <c r="DX64" s="43">
        <v>2055</v>
      </c>
      <c r="DY64" s="32">
        <f>SUMPRODUCT((Scenarios!$BU$4:$BU$204)*(Scenarios!$A$4:$A$204='SDF-UR-Trans'!DX64)*(Scenarios!$B$4:$B$204='Scenario_selection&amp;Results'!$D$5))</f>
        <v>1</v>
      </c>
      <c r="DZ64" s="32">
        <f t="shared" si="31"/>
        <v>1</v>
      </c>
      <c r="EA64" s="32">
        <f t="shared" si="67"/>
        <v>1</v>
      </c>
      <c r="EB64" s="32">
        <f t="shared" si="37"/>
        <v>1</v>
      </c>
      <c r="EC64" s="32">
        <f t="shared" si="38"/>
        <v>1</v>
      </c>
      <c r="ED64" s="33"/>
      <c r="EG64" s="43">
        <v>2055</v>
      </c>
      <c r="EH64" s="32">
        <f>SUMPRODUCT((Scenarios!$CA$4:$CA$204)*(Scenarios!$A$4:$A$204='SDF-UR-Trans'!DX64)*(Scenarios!$B$4:$B$204='Scenario_selection&amp;Results'!$D$5))</f>
        <v>50.935699999999997</v>
      </c>
      <c r="EI64" s="32">
        <f t="shared" si="32"/>
        <v>67.396108643136387</v>
      </c>
      <c r="EJ64" s="32">
        <f t="shared" si="6"/>
        <v>55.904360825368009</v>
      </c>
      <c r="EK64" s="32">
        <f t="shared" si="33"/>
        <v>78.800848829530068</v>
      </c>
      <c r="EL64" s="32">
        <f t="shared" si="34"/>
        <v>58.017189375900955</v>
      </c>
      <c r="EM64" s="254">
        <f>VLOOKUP(EH64,Price!$C$2:$D$16,2,FALSE)</f>
        <v>165</v>
      </c>
      <c r="EN64" s="243">
        <f t="shared" si="39"/>
        <v>3.4017949042076179</v>
      </c>
      <c r="EO64" s="244">
        <f t="shared" si="40"/>
        <v>0</v>
      </c>
    </row>
    <row r="65" spans="5:145" x14ac:dyDescent="0.3">
      <c r="E65" s="28">
        <v>2001</v>
      </c>
      <c r="H65" s="63">
        <v>2001</v>
      </c>
      <c r="I65" s="60">
        <f t="shared" ref="I65:X80" si="96">I4-I5</f>
        <v>2307.1950886592313</v>
      </c>
      <c r="J65" s="60">
        <f t="shared" si="96"/>
        <v>842.24444537503587</v>
      </c>
      <c r="K65" s="60">
        <f t="shared" si="96"/>
        <v>1073.9653428844758</v>
      </c>
      <c r="L65" s="60">
        <f t="shared" si="96"/>
        <v>1040.824349206945</v>
      </c>
      <c r="M65" s="60">
        <f t="shared" si="96"/>
        <v>817.44361902723904</v>
      </c>
      <c r="N65" s="60">
        <f t="shared" si="96"/>
        <v>216.26252359896898</v>
      </c>
      <c r="O65" s="60">
        <f t="shared" si="96"/>
        <v>0</v>
      </c>
      <c r="P65" s="60">
        <v>0</v>
      </c>
      <c r="Q65" s="60">
        <f t="shared" ref="Q65:BW69" si="97">Q4-Q5</f>
        <v>0</v>
      </c>
      <c r="R65" s="60">
        <f t="shared" si="97"/>
        <v>0</v>
      </c>
      <c r="S65" s="60">
        <f t="shared" si="97"/>
        <v>0</v>
      </c>
      <c r="T65" s="60">
        <f t="shared" si="97"/>
        <v>0</v>
      </c>
      <c r="U65" s="60">
        <f t="shared" si="97"/>
        <v>0</v>
      </c>
      <c r="V65" s="60">
        <f t="shared" si="97"/>
        <v>0</v>
      </c>
      <c r="W65" s="60">
        <f t="shared" si="97"/>
        <v>0</v>
      </c>
      <c r="X65" s="60">
        <f t="shared" si="97"/>
        <v>0</v>
      </c>
      <c r="Y65" s="60">
        <f t="shared" si="97"/>
        <v>0</v>
      </c>
      <c r="Z65" s="60">
        <f t="shared" si="97"/>
        <v>0</v>
      </c>
      <c r="AA65" s="60">
        <f t="shared" si="97"/>
        <v>0</v>
      </c>
      <c r="AB65" s="60">
        <f t="shared" si="97"/>
        <v>0</v>
      </c>
      <c r="AC65" s="60">
        <f t="shared" si="97"/>
        <v>0</v>
      </c>
      <c r="AD65" s="60">
        <f t="shared" si="97"/>
        <v>0</v>
      </c>
      <c r="AE65" s="60">
        <f t="shared" si="97"/>
        <v>0</v>
      </c>
      <c r="AF65" s="60">
        <f t="shared" si="97"/>
        <v>0</v>
      </c>
      <c r="AG65" s="60">
        <f t="shared" si="97"/>
        <v>0</v>
      </c>
      <c r="AH65" s="60">
        <f t="shared" si="97"/>
        <v>0</v>
      </c>
      <c r="AI65" s="60">
        <f t="shared" si="97"/>
        <v>0</v>
      </c>
      <c r="AJ65" s="60">
        <f t="shared" si="97"/>
        <v>0</v>
      </c>
      <c r="AK65" s="60">
        <f t="shared" si="97"/>
        <v>0</v>
      </c>
      <c r="AL65" s="60">
        <f t="shared" si="97"/>
        <v>0</v>
      </c>
      <c r="AM65" s="60">
        <f t="shared" si="97"/>
        <v>0</v>
      </c>
      <c r="AN65" s="60">
        <f t="shared" si="97"/>
        <v>0</v>
      </c>
      <c r="AO65" s="60">
        <f t="shared" si="97"/>
        <v>0</v>
      </c>
      <c r="AP65" s="60">
        <f t="shared" si="97"/>
        <v>0</v>
      </c>
      <c r="AQ65" s="60">
        <f t="shared" si="97"/>
        <v>0</v>
      </c>
      <c r="AR65" s="60">
        <f t="shared" si="97"/>
        <v>0</v>
      </c>
      <c r="AS65" s="60">
        <f t="shared" si="97"/>
        <v>0</v>
      </c>
      <c r="AT65" s="60">
        <f t="shared" si="97"/>
        <v>0</v>
      </c>
      <c r="AU65" s="60">
        <f t="shared" si="97"/>
        <v>0</v>
      </c>
      <c r="AV65" s="60">
        <f t="shared" si="97"/>
        <v>0</v>
      </c>
      <c r="AW65" s="60">
        <f t="shared" si="97"/>
        <v>0</v>
      </c>
      <c r="AX65" s="60">
        <f t="shared" si="97"/>
        <v>0</v>
      </c>
      <c r="AY65" s="60">
        <f t="shared" si="97"/>
        <v>0</v>
      </c>
      <c r="AZ65" s="60">
        <f t="shared" si="97"/>
        <v>0</v>
      </c>
      <c r="BA65" s="60">
        <f t="shared" si="97"/>
        <v>0</v>
      </c>
      <c r="BB65" s="60">
        <f t="shared" si="97"/>
        <v>0</v>
      </c>
      <c r="BC65" s="60">
        <f t="shared" si="97"/>
        <v>0</v>
      </c>
      <c r="BD65" s="60">
        <f t="shared" si="97"/>
        <v>0</v>
      </c>
      <c r="BE65" s="60">
        <f t="shared" si="97"/>
        <v>0</v>
      </c>
      <c r="BF65" s="60">
        <f t="shared" si="97"/>
        <v>0</v>
      </c>
      <c r="BG65" s="60">
        <f t="shared" si="97"/>
        <v>0</v>
      </c>
      <c r="BH65" s="60">
        <f t="shared" si="97"/>
        <v>0</v>
      </c>
      <c r="BI65" s="60">
        <f t="shared" si="97"/>
        <v>0</v>
      </c>
      <c r="BJ65" s="60">
        <f t="shared" si="97"/>
        <v>0</v>
      </c>
      <c r="BK65" s="60">
        <f t="shared" si="97"/>
        <v>0</v>
      </c>
      <c r="BL65" s="60">
        <f t="shared" si="97"/>
        <v>0</v>
      </c>
      <c r="BM65" s="60">
        <f t="shared" si="97"/>
        <v>0</v>
      </c>
      <c r="BN65" s="60">
        <f t="shared" si="97"/>
        <v>0</v>
      </c>
      <c r="BO65" s="60">
        <f t="shared" si="97"/>
        <v>0</v>
      </c>
      <c r="BP65" s="60">
        <f t="shared" si="97"/>
        <v>0</v>
      </c>
      <c r="BQ65" s="60">
        <f t="shared" si="97"/>
        <v>0</v>
      </c>
      <c r="BR65" s="60">
        <f t="shared" si="97"/>
        <v>0</v>
      </c>
      <c r="BS65" s="60">
        <f t="shared" si="97"/>
        <v>0</v>
      </c>
      <c r="BT65" s="60">
        <f t="shared" si="97"/>
        <v>0</v>
      </c>
      <c r="BU65" s="60">
        <f t="shared" si="97"/>
        <v>0</v>
      </c>
      <c r="BV65" s="60">
        <f t="shared" si="97"/>
        <v>0</v>
      </c>
      <c r="BW65" s="60">
        <f t="shared" si="97"/>
        <v>0</v>
      </c>
      <c r="BX65" s="264">
        <f t="shared" ref="BX65:BX86" si="98">SUM(I65:BW65)</f>
        <v>6297.935368751896</v>
      </c>
      <c r="BY65" s="48">
        <f t="shared" ref="BY65:BY97" si="99">MMULT(I65:BW65,$DY$3:$DY$69)/SUM(I65:BW65)</f>
        <v>1</v>
      </c>
      <c r="BZ65" s="33">
        <f>MMULT(I65:BW65,$EH$3:$EH$69)/SUM(I65:BW65)</f>
        <v>83.2</v>
      </c>
      <c r="CA65" s="28">
        <v>1</v>
      </c>
      <c r="CC65" s="34"/>
      <c r="CE65" s="45"/>
      <c r="CF65" s="45"/>
      <c r="CG65" s="45"/>
      <c r="CH65" s="45"/>
      <c r="CI65" s="45"/>
      <c r="CJ65" s="45"/>
      <c r="CK65" s="45"/>
      <c r="CL65" s="45"/>
      <c r="CM65" s="45"/>
      <c r="CN65" s="45"/>
      <c r="CO65" s="45"/>
      <c r="CP65" s="45"/>
      <c r="CQ65" s="45"/>
      <c r="CR65" s="45"/>
      <c r="CS65" s="45"/>
      <c r="CT65" s="45"/>
      <c r="CU65" s="45"/>
      <c r="CV65" s="45"/>
      <c r="CW65" s="45"/>
      <c r="CX65" s="45"/>
      <c r="CY65" s="45"/>
      <c r="CZ65" s="45"/>
      <c r="DA65" s="45"/>
      <c r="DB65" s="45"/>
      <c r="DC65" s="45"/>
      <c r="DD65" s="45"/>
      <c r="DE65" s="45"/>
      <c r="DF65" s="45"/>
      <c r="DG65" s="45"/>
      <c r="DH65" s="45"/>
      <c r="DI65" s="45"/>
      <c r="DJ65" s="45"/>
      <c r="DK65" s="45"/>
      <c r="DL65" s="45"/>
      <c r="DM65" s="45"/>
      <c r="DN65" s="45"/>
      <c r="DO65" s="45"/>
      <c r="DP65" s="45"/>
      <c r="DQ65" s="45"/>
      <c r="DR65" s="45"/>
      <c r="DS65" s="45"/>
      <c r="DT65" s="45"/>
      <c r="DU65" s="45"/>
      <c r="DV65" s="45"/>
      <c r="DX65" s="43">
        <v>2056</v>
      </c>
      <c r="DY65" s="32">
        <f>SUMPRODUCT((Scenarios!$BU$4:$BU$204)*(Scenarios!$A$4:$A$204='SDF-UR-Trans'!DX65)*(Scenarios!$B$4:$B$204='Scenario_selection&amp;Results'!$D$5))</f>
        <v>1</v>
      </c>
      <c r="DZ65" s="32">
        <f t="shared" si="31"/>
        <v>1</v>
      </c>
      <c r="EA65" s="32">
        <f t="shared" si="67"/>
        <v>1</v>
      </c>
      <c r="EB65" s="32">
        <f t="shared" si="37"/>
        <v>1</v>
      </c>
      <c r="EC65" s="32">
        <f t="shared" si="38"/>
        <v>1</v>
      </c>
      <c r="ED65" s="33"/>
      <c r="EG65" s="43">
        <v>2056</v>
      </c>
      <c r="EH65" s="32">
        <f>SUMPRODUCT((Scenarios!$CA$4:$CA$204)*(Scenarios!$A$4:$A$204='SDF-UR-Trans'!DX65)*(Scenarios!$B$4:$B$204='Scenario_selection&amp;Results'!$D$5))</f>
        <v>50.935699999999997</v>
      </c>
      <c r="EI65" s="32">
        <f t="shared" si="32"/>
        <v>66.328570481802274</v>
      </c>
      <c r="EJ65" s="32">
        <f t="shared" si="6"/>
        <v>55.391700050218624</v>
      </c>
      <c r="EK65" s="32">
        <f t="shared" si="33"/>
        <v>78.566085451272542</v>
      </c>
      <c r="EL65" s="32">
        <f t="shared" si="34"/>
        <v>57.614596624862045</v>
      </c>
      <c r="EM65" s="254">
        <f>VLOOKUP(EH65,Price!$C$2:$D$16,2,FALSE)</f>
        <v>165</v>
      </c>
      <c r="EN65" s="243">
        <f t="shared" si="39"/>
        <v>3.5791884711790791</v>
      </c>
      <c r="EO65" s="244">
        <f t="shared" si="40"/>
        <v>0</v>
      </c>
    </row>
    <row r="66" spans="5:145" x14ac:dyDescent="0.3">
      <c r="E66" s="28">
        <v>2002</v>
      </c>
      <c r="H66" s="63">
        <v>2002</v>
      </c>
      <c r="I66" s="60">
        <f t="shared" si="96"/>
        <v>2102.7868383986752</v>
      </c>
      <c r="J66" s="60">
        <f t="shared" si="96"/>
        <v>812.01996098711243</v>
      </c>
      <c r="K66" s="60">
        <f t="shared" si="96"/>
        <v>1095.3084352650258</v>
      </c>
      <c r="L66" s="60">
        <f t="shared" si="96"/>
        <v>1122.900373300603</v>
      </c>
      <c r="M66" s="60">
        <f t="shared" si="96"/>
        <v>932.90884919377277</v>
      </c>
      <c r="N66" s="60">
        <f t="shared" si="96"/>
        <v>261.08402631839272</v>
      </c>
      <c r="O66" s="60">
        <f t="shared" si="96"/>
        <v>0</v>
      </c>
      <c r="P66" s="60">
        <f t="shared" si="96"/>
        <v>0</v>
      </c>
      <c r="Q66" s="60">
        <v>0</v>
      </c>
      <c r="R66" s="60">
        <f t="shared" si="97"/>
        <v>0</v>
      </c>
      <c r="S66" s="60">
        <f t="shared" si="97"/>
        <v>0</v>
      </c>
      <c r="T66" s="60">
        <f t="shared" si="97"/>
        <v>0</v>
      </c>
      <c r="U66" s="60">
        <f t="shared" si="97"/>
        <v>0</v>
      </c>
      <c r="V66" s="60">
        <f t="shared" si="97"/>
        <v>0</v>
      </c>
      <c r="W66" s="60">
        <f t="shared" si="97"/>
        <v>0</v>
      </c>
      <c r="X66" s="60">
        <f t="shared" si="97"/>
        <v>0</v>
      </c>
      <c r="Y66" s="60">
        <f t="shared" si="97"/>
        <v>0</v>
      </c>
      <c r="Z66" s="60">
        <f t="shared" si="97"/>
        <v>0</v>
      </c>
      <c r="AA66" s="60">
        <f t="shared" si="97"/>
        <v>0</v>
      </c>
      <c r="AB66" s="60">
        <f t="shared" si="97"/>
        <v>0</v>
      </c>
      <c r="AC66" s="60">
        <f t="shared" si="97"/>
        <v>0</v>
      </c>
      <c r="AD66" s="60">
        <f t="shared" si="97"/>
        <v>0</v>
      </c>
      <c r="AE66" s="60">
        <f t="shared" si="97"/>
        <v>0</v>
      </c>
      <c r="AF66" s="60">
        <f t="shared" si="97"/>
        <v>0</v>
      </c>
      <c r="AG66" s="60">
        <f t="shared" si="97"/>
        <v>0</v>
      </c>
      <c r="AH66" s="60">
        <f t="shared" si="97"/>
        <v>0</v>
      </c>
      <c r="AI66" s="60">
        <f t="shared" si="97"/>
        <v>0</v>
      </c>
      <c r="AJ66" s="60">
        <f t="shared" si="97"/>
        <v>0</v>
      </c>
      <c r="AK66" s="60">
        <f t="shared" si="97"/>
        <v>0</v>
      </c>
      <c r="AL66" s="60">
        <f t="shared" si="97"/>
        <v>0</v>
      </c>
      <c r="AM66" s="60">
        <f t="shared" si="97"/>
        <v>0</v>
      </c>
      <c r="AN66" s="60">
        <f t="shared" si="97"/>
        <v>0</v>
      </c>
      <c r="AO66" s="60">
        <f t="shared" si="97"/>
        <v>0</v>
      </c>
      <c r="AP66" s="60">
        <f t="shared" si="97"/>
        <v>0</v>
      </c>
      <c r="AQ66" s="60">
        <f t="shared" si="97"/>
        <v>0</v>
      </c>
      <c r="AR66" s="60">
        <f t="shared" si="97"/>
        <v>0</v>
      </c>
      <c r="AS66" s="60">
        <f t="shared" si="97"/>
        <v>0</v>
      </c>
      <c r="AT66" s="60">
        <f t="shared" si="97"/>
        <v>0</v>
      </c>
      <c r="AU66" s="60">
        <f t="shared" si="97"/>
        <v>0</v>
      </c>
      <c r="AV66" s="60">
        <f t="shared" si="97"/>
        <v>0</v>
      </c>
      <c r="AW66" s="60">
        <f t="shared" si="97"/>
        <v>0</v>
      </c>
      <c r="AX66" s="60">
        <f t="shared" si="97"/>
        <v>0</v>
      </c>
      <c r="AY66" s="60">
        <f t="shared" si="97"/>
        <v>0</v>
      </c>
      <c r="AZ66" s="60">
        <f t="shared" si="97"/>
        <v>0</v>
      </c>
      <c r="BA66" s="60">
        <f t="shared" si="97"/>
        <v>0</v>
      </c>
      <c r="BB66" s="60">
        <f t="shared" si="97"/>
        <v>0</v>
      </c>
      <c r="BC66" s="60">
        <f t="shared" si="97"/>
        <v>0</v>
      </c>
      <c r="BD66" s="60">
        <f t="shared" si="97"/>
        <v>0</v>
      </c>
      <c r="BE66" s="60">
        <f t="shared" si="97"/>
        <v>0</v>
      </c>
      <c r="BF66" s="60">
        <f t="shared" si="97"/>
        <v>0</v>
      </c>
      <c r="BG66" s="60">
        <f t="shared" si="97"/>
        <v>0</v>
      </c>
      <c r="BH66" s="60">
        <f t="shared" si="97"/>
        <v>0</v>
      </c>
      <c r="BI66" s="60">
        <f t="shared" si="97"/>
        <v>0</v>
      </c>
      <c r="BJ66" s="60">
        <f t="shared" si="97"/>
        <v>0</v>
      </c>
      <c r="BK66" s="60">
        <f t="shared" si="97"/>
        <v>0</v>
      </c>
      <c r="BL66" s="60">
        <f t="shared" si="97"/>
        <v>0</v>
      </c>
      <c r="BM66" s="60">
        <f t="shared" si="97"/>
        <v>0</v>
      </c>
      <c r="BN66" s="60">
        <f t="shared" si="97"/>
        <v>0</v>
      </c>
      <c r="BO66" s="60">
        <f t="shared" si="97"/>
        <v>0</v>
      </c>
      <c r="BP66" s="60">
        <f t="shared" si="97"/>
        <v>0</v>
      </c>
      <c r="BQ66" s="60">
        <f t="shared" si="97"/>
        <v>0</v>
      </c>
      <c r="BR66" s="60">
        <f t="shared" si="97"/>
        <v>0</v>
      </c>
      <c r="BS66" s="60">
        <f t="shared" si="97"/>
        <v>0</v>
      </c>
      <c r="BT66" s="60">
        <f t="shared" si="97"/>
        <v>0</v>
      </c>
      <c r="BU66" s="60">
        <f t="shared" si="97"/>
        <v>0</v>
      </c>
      <c r="BV66" s="60">
        <f t="shared" si="97"/>
        <v>0</v>
      </c>
      <c r="BW66" s="60">
        <f t="shared" si="97"/>
        <v>0</v>
      </c>
      <c r="BX66" s="264">
        <f t="shared" si="98"/>
        <v>6327.0084834635818</v>
      </c>
      <c r="BY66" s="48">
        <f t="shared" si="99"/>
        <v>1</v>
      </c>
      <c r="BZ66" s="33">
        <f t="shared" ref="BZ66:BZ124" si="100">MMULT(I66:BW66,$EH$3:$EH$69)/SUM(I66:BW66)</f>
        <v>83.2</v>
      </c>
      <c r="CA66" s="28">
        <v>1</v>
      </c>
      <c r="CC66" s="34"/>
      <c r="CE66" s="45"/>
      <c r="CF66" s="45"/>
      <c r="CG66" s="45"/>
      <c r="CH66" s="45"/>
      <c r="CI66" s="45"/>
      <c r="CJ66" s="45"/>
      <c r="CK66" s="45"/>
      <c r="CL66" s="45"/>
      <c r="CM66" s="45"/>
      <c r="CN66" s="45"/>
      <c r="CO66" s="45"/>
      <c r="CP66" s="45"/>
      <c r="CQ66" s="45"/>
      <c r="CR66" s="45"/>
      <c r="CS66" s="45"/>
      <c r="CT66" s="45"/>
      <c r="CU66" s="45"/>
      <c r="CV66" s="45"/>
      <c r="CW66" s="45"/>
      <c r="CX66" s="45"/>
      <c r="CY66" s="45"/>
      <c r="CZ66" s="45"/>
      <c r="DA66" s="45"/>
      <c r="DB66" s="45"/>
      <c r="DC66" s="45"/>
      <c r="DD66" s="45"/>
      <c r="DE66" s="45"/>
      <c r="DF66" s="45"/>
      <c r="DG66" s="45"/>
      <c r="DH66" s="45"/>
      <c r="DI66" s="45"/>
      <c r="DJ66" s="45"/>
      <c r="DK66" s="45"/>
      <c r="DL66" s="45"/>
      <c r="DM66" s="45"/>
      <c r="DN66" s="45"/>
      <c r="DO66" s="45"/>
      <c r="DP66" s="45"/>
      <c r="DQ66" s="45"/>
      <c r="DR66" s="45"/>
      <c r="DS66" s="45"/>
      <c r="DT66" s="45"/>
      <c r="DU66" s="45"/>
      <c r="DV66" s="45"/>
      <c r="DX66" s="43">
        <v>2057</v>
      </c>
      <c r="DY66" s="32">
        <f>SUMPRODUCT((Scenarios!$BU$4:$BU$204)*(Scenarios!$A$4:$A$204='SDF-UR-Trans'!DX66)*(Scenarios!$B$4:$B$204='Scenario_selection&amp;Results'!$D$5))</f>
        <v>1</v>
      </c>
      <c r="DZ66" s="32">
        <f t="shared" si="31"/>
        <v>1</v>
      </c>
      <c r="EA66" s="32">
        <f t="shared" si="67"/>
        <v>1</v>
      </c>
      <c r="EB66" s="32">
        <f t="shared" si="37"/>
        <v>1</v>
      </c>
      <c r="EC66" s="32">
        <f t="shared" si="38"/>
        <v>1</v>
      </c>
      <c r="ED66" s="33"/>
      <c r="EG66" s="43">
        <v>2057</v>
      </c>
      <c r="EH66" s="32">
        <f>SUMPRODUCT((Scenarios!$CA$4:$CA$204)*(Scenarios!$A$4:$A$204='SDF-UR-Trans'!DX66)*(Scenarios!$B$4:$B$204='Scenario_selection&amp;Results'!$D$5))</f>
        <v>50.935699999999997</v>
      </c>
      <c r="EI66" s="32">
        <f t="shared" si="32"/>
        <v>65.252993645679794</v>
      </c>
      <c r="EJ66" s="32">
        <f t="shared" si="6"/>
        <v>54.907852367577497</v>
      </c>
      <c r="EK66" s="32">
        <f t="shared" si="33"/>
        <v>78.321890527689192</v>
      </c>
      <c r="EL66" s="32">
        <f t="shared" si="34"/>
        <v>57.230636259857881</v>
      </c>
      <c r="EM66" s="254">
        <f>VLOOKUP(EH66,Price!$C$2:$D$16,2,FALSE)</f>
        <v>165</v>
      </c>
      <c r="EN66" s="243">
        <f t="shared" si="39"/>
        <v>3.8135599250625418</v>
      </c>
      <c r="EO66" s="244">
        <f t="shared" si="40"/>
        <v>0</v>
      </c>
    </row>
    <row r="67" spans="5:145" x14ac:dyDescent="0.3">
      <c r="E67" s="28">
        <v>2003</v>
      </c>
      <c r="H67" s="63">
        <v>2003</v>
      </c>
      <c r="I67" s="60">
        <f t="shared" si="96"/>
        <v>1905.7433783843535</v>
      </c>
      <c r="J67" s="60">
        <f t="shared" si="96"/>
        <v>778.49081544823002</v>
      </c>
      <c r="K67" s="60">
        <f t="shared" si="96"/>
        <v>1110.8126994684426</v>
      </c>
      <c r="L67" s="60">
        <f t="shared" si="96"/>
        <v>1204.6565516664486</v>
      </c>
      <c r="M67" s="60">
        <f t="shared" si="96"/>
        <v>1058.7144842142734</v>
      </c>
      <c r="N67" s="60">
        <f t="shared" si="96"/>
        <v>313.42784240556648</v>
      </c>
      <c r="O67" s="60">
        <f t="shared" si="96"/>
        <v>0</v>
      </c>
      <c r="P67" s="60">
        <f t="shared" si="96"/>
        <v>0</v>
      </c>
      <c r="Q67" s="60">
        <f t="shared" si="96"/>
        <v>0</v>
      </c>
      <c r="R67" s="60">
        <v>0</v>
      </c>
      <c r="S67" s="60">
        <f t="shared" si="97"/>
        <v>0</v>
      </c>
      <c r="T67" s="60">
        <f t="shared" si="97"/>
        <v>0</v>
      </c>
      <c r="U67" s="60">
        <f t="shared" si="97"/>
        <v>0</v>
      </c>
      <c r="V67" s="60">
        <f t="shared" si="97"/>
        <v>0</v>
      </c>
      <c r="W67" s="60">
        <f t="shared" si="97"/>
        <v>0</v>
      </c>
      <c r="X67" s="60">
        <f t="shared" si="97"/>
        <v>0</v>
      </c>
      <c r="Y67" s="60">
        <f t="shared" si="97"/>
        <v>0</v>
      </c>
      <c r="Z67" s="60">
        <f t="shared" si="97"/>
        <v>0</v>
      </c>
      <c r="AA67" s="60">
        <f t="shared" si="97"/>
        <v>0</v>
      </c>
      <c r="AB67" s="60">
        <f t="shared" si="97"/>
        <v>0</v>
      </c>
      <c r="AC67" s="60">
        <f t="shared" si="97"/>
        <v>0</v>
      </c>
      <c r="AD67" s="60">
        <f t="shared" si="97"/>
        <v>0</v>
      </c>
      <c r="AE67" s="60">
        <f t="shared" si="97"/>
        <v>0</v>
      </c>
      <c r="AF67" s="60">
        <f t="shared" si="97"/>
        <v>0</v>
      </c>
      <c r="AG67" s="60">
        <f t="shared" si="97"/>
        <v>0</v>
      </c>
      <c r="AH67" s="60">
        <f t="shared" si="97"/>
        <v>0</v>
      </c>
      <c r="AI67" s="60">
        <f t="shared" si="97"/>
        <v>0</v>
      </c>
      <c r="AJ67" s="60">
        <f t="shared" si="97"/>
        <v>0</v>
      </c>
      <c r="AK67" s="60">
        <f t="shared" si="97"/>
        <v>0</v>
      </c>
      <c r="AL67" s="60">
        <f t="shared" si="97"/>
        <v>0</v>
      </c>
      <c r="AM67" s="60">
        <f t="shared" si="97"/>
        <v>0</v>
      </c>
      <c r="AN67" s="60">
        <f t="shared" si="97"/>
        <v>0</v>
      </c>
      <c r="AO67" s="60">
        <f t="shared" si="97"/>
        <v>0</v>
      </c>
      <c r="AP67" s="60">
        <f t="shared" si="97"/>
        <v>0</v>
      </c>
      <c r="AQ67" s="60">
        <f t="shared" si="97"/>
        <v>0</v>
      </c>
      <c r="AR67" s="60">
        <f t="shared" si="97"/>
        <v>0</v>
      </c>
      <c r="AS67" s="60">
        <f t="shared" si="97"/>
        <v>0</v>
      </c>
      <c r="AT67" s="60">
        <f t="shared" si="97"/>
        <v>0</v>
      </c>
      <c r="AU67" s="60">
        <f t="shared" si="97"/>
        <v>0</v>
      </c>
      <c r="AV67" s="60">
        <f t="shared" si="97"/>
        <v>0</v>
      </c>
      <c r="AW67" s="60">
        <f t="shared" si="97"/>
        <v>0</v>
      </c>
      <c r="AX67" s="60">
        <f t="shared" si="97"/>
        <v>0</v>
      </c>
      <c r="AY67" s="60">
        <f t="shared" si="97"/>
        <v>0</v>
      </c>
      <c r="AZ67" s="60">
        <f t="shared" si="97"/>
        <v>0</v>
      </c>
      <c r="BA67" s="60">
        <f t="shared" si="97"/>
        <v>0</v>
      </c>
      <c r="BB67" s="60">
        <f t="shared" si="97"/>
        <v>0</v>
      </c>
      <c r="BC67" s="60">
        <f t="shared" si="97"/>
        <v>0</v>
      </c>
      <c r="BD67" s="60">
        <f t="shared" si="97"/>
        <v>0</v>
      </c>
      <c r="BE67" s="60">
        <f t="shared" si="97"/>
        <v>0</v>
      </c>
      <c r="BF67" s="60">
        <f t="shared" si="97"/>
        <v>0</v>
      </c>
      <c r="BG67" s="60">
        <f t="shared" si="97"/>
        <v>0</v>
      </c>
      <c r="BH67" s="60">
        <f t="shared" si="97"/>
        <v>0</v>
      </c>
      <c r="BI67" s="60">
        <f t="shared" si="97"/>
        <v>0</v>
      </c>
      <c r="BJ67" s="60">
        <f t="shared" si="97"/>
        <v>0</v>
      </c>
      <c r="BK67" s="60">
        <f t="shared" si="97"/>
        <v>0</v>
      </c>
      <c r="BL67" s="60">
        <f t="shared" si="97"/>
        <v>0</v>
      </c>
      <c r="BM67" s="60">
        <f t="shared" si="97"/>
        <v>0</v>
      </c>
      <c r="BN67" s="60">
        <f t="shared" si="97"/>
        <v>0</v>
      </c>
      <c r="BO67" s="60">
        <f t="shared" si="97"/>
        <v>0</v>
      </c>
      <c r="BP67" s="60">
        <f t="shared" si="97"/>
        <v>0</v>
      </c>
      <c r="BQ67" s="60">
        <f t="shared" si="97"/>
        <v>0</v>
      </c>
      <c r="BR67" s="60">
        <f t="shared" si="97"/>
        <v>0</v>
      </c>
      <c r="BS67" s="60">
        <f t="shared" si="97"/>
        <v>0</v>
      </c>
      <c r="BT67" s="60">
        <f t="shared" si="97"/>
        <v>0</v>
      </c>
      <c r="BU67" s="60">
        <f t="shared" si="97"/>
        <v>0</v>
      </c>
      <c r="BV67" s="60">
        <f t="shared" si="97"/>
        <v>0</v>
      </c>
      <c r="BW67" s="60">
        <f t="shared" si="97"/>
        <v>0</v>
      </c>
      <c r="BX67" s="264">
        <f t="shared" si="98"/>
        <v>6371.8457715873146</v>
      </c>
      <c r="BY67" s="48">
        <f t="shared" si="99"/>
        <v>1</v>
      </c>
      <c r="BZ67" s="33">
        <f t="shared" si="100"/>
        <v>83.2</v>
      </c>
      <c r="CA67" s="28">
        <v>1</v>
      </c>
      <c r="DX67" s="43">
        <v>2058</v>
      </c>
      <c r="DY67" s="32">
        <f>SUMPRODUCT((Scenarios!$BU$4:$BU$204)*(Scenarios!$A$4:$A$204='SDF-UR-Trans'!DX67)*(Scenarios!$B$4:$B$204='Scenario_selection&amp;Results'!$D$5))</f>
        <v>1</v>
      </c>
      <c r="DZ67" s="32">
        <f t="shared" si="31"/>
        <v>1</v>
      </c>
      <c r="EA67" s="32">
        <f t="shared" si="67"/>
        <v>1</v>
      </c>
      <c r="EB67" s="32">
        <f t="shared" si="37"/>
        <v>1</v>
      </c>
      <c r="EC67" s="32">
        <f t="shared" si="38"/>
        <v>1</v>
      </c>
      <c r="ED67" s="33"/>
      <c r="EG67" s="43">
        <v>2058</v>
      </c>
      <c r="EH67" s="32">
        <f>SUMPRODUCT((Scenarios!$CA$4:$CA$204)*(Scenarios!$A$4:$A$204='SDF-UR-Trans'!DX67)*(Scenarios!$B$4:$B$204='Scenario_selection&amp;Results'!$D$5))</f>
        <v>50.935699999999997</v>
      </c>
      <c r="EI67" s="32">
        <f t="shared" si="32"/>
        <v>64.180619042241304</v>
      </c>
      <c r="EJ67" s="32">
        <f t="shared" si="6"/>
        <v>54.453272275885055</v>
      </c>
      <c r="EK67" s="32">
        <f t="shared" si="33"/>
        <v>78.067836674090756</v>
      </c>
      <c r="EL67" s="32">
        <f t="shared" si="34"/>
        <v>56.862816550689033</v>
      </c>
      <c r="EM67" s="254">
        <f>VLOOKUP(EH67,Price!$C$2:$D$16,2,FALSE)</f>
        <v>165</v>
      </c>
      <c r="EN67" s="243">
        <f t="shared" si="39"/>
        <v>4.106399165832066</v>
      </c>
      <c r="EO67" s="244">
        <f t="shared" si="40"/>
        <v>0</v>
      </c>
    </row>
    <row r="68" spans="5:145" x14ac:dyDescent="0.3">
      <c r="E68" s="28">
        <v>2004</v>
      </c>
      <c r="H68" s="63">
        <v>2004</v>
      </c>
      <c r="I68" s="60">
        <f t="shared" si="96"/>
        <v>1717.4805469634321</v>
      </c>
      <c r="J68" s="60">
        <f t="shared" si="96"/>
        <v>742.16166775124657</v>
      </c>
      <c r="K68" s="60">
        <f t="shared" si="96"/>
        <v>1120.2204034894967</v>
      </c>
      <c r="L68" s="60">
        <f t="shared" si="96"/>
        <v>1285.1194773272291</v>
      </c>
      <c r="M68" s="60">
        <f t="shared" si="96"/>
        <v>1194.7491611888545</v>
      </c>
      <c r="N68" s="60">
        <f t="shared" si="96"/>
        <v>374.15631631715223</v>
      </c>
      <c r="O68" s="60">
        <f t="shared" si="96"/>
        <v>0</v>
      </c>
      <c r="P68" s="60">
        <f t="shared" si="96"/>
        <v>0</v>
      </c>
      <c r="Q68" s="60">
        <f t="shared" si="96"/>
        <v>0</v>
      </c>
      <c r="R68" s="60">
        <f t="shared" si="96"/>
        <v>0</v>
      </c>
      <c r="S68" s="60">
        <v>0</v>
      </c>
      <c r="T68" s="60">
        <f t="shared" si="97"/>
        <v>0</v>
      </c>
      <c r="U68" s="60">
        <f t="shared" si="97"/>
        <v>0</v>
      </c>
      <c r="V68" s="60">
        <f t="shared" si="97"/>
        <v>0</v>
      </c>
      <c r="W68" s="60">
        <f t="shared" si="97"/>
        <v>0</v>
      </c>
      <c r="X68" s="60">
        <f t="shared" si="97"/>
        <v>0</v>
      </c>
      <c r="Y68" s="60">
        <f t="shared" si="97"/>
        <v>0</v>
      </c>
      <c r="Z68" s="60">
        <f t="shared" si="97"/>
        <v>0</v>
      </c>
      <c r="AA68" s="60">
        <f t="shared" si="97"/>
        <v>0</v>
      </c>
      <c r="AB68" s="60">
        <f t="shared" si="97"/>
        <v>0</v>
      </c>
      <c r="AC68" s="60">
        <f t="shared" si="97"/>
        <v>0</v>
      </c>
      <c r="AD68" s="60">
        <f t="shared" si="97"/>
        <v>0</v>
      </c>
      <c r="AE68" s="60">
        <f t="shared" si="97"/>
        <v>0</v>
      </c>
      <c r="AF68" s="60">
        <f t="shared" si="97"/>
        <v>0</v>
      </c>
      <c r="AG68" s="60">
        <f t="shared" si="97"/>
        <v>0</v>
      </c>
      <c r="AH68" s="60">
        <f t="shared" si="97"/>
        <v>0</v>
      </c>
      <c r="AI68" s="60">
        <f t="shared" si="97"/>
        <v>0</v>
      </c>
      <c r="AJ68" s="60">
        <f t="shared" si="97"/>
        <v>0</v>
      </c>
      <c r="AK68" s="60">
        <f t="shared" si="97"/>
        <v>0</v>
      </c>
      <c r="AL68" s="60">
        <f t="shared" si="97"/>
        <v>0</v>
      </c>
      <c r="AM68" s="60">
        <f t="shared" si="97"/>
        <v>0</v>
      </c>
      <c r="AN68" s="60">
        <f t="shared" si="97"/>
        <v>0</v>
      </c>
      <c r="AO68" s="60">
        <f t="shared" si="97"/>
        <v>0</v>
      </c>
      <c r="AP68" s="60">
        <f t="shared" si="97"/>
        <v>0</v>
      </c>
      <c r="AQ68" s="60">
        <f t="shared" si="97"/>
        <v>0</v>
      </c>
      <c r="AR68" s="60">
        <f t="shared" si="97"/>
        <v>0</v>
      </c>
      <c r="AS68" s="60">
        <f t="shared" si="97"/>
        <v>0</v>
      </c>
      <c r="AT68" s="60">
        <f t="shared" si="97"/>
        <v>0</v>
      </c>
      <c r="AU68" s="60">
        <f t="shared" si="97"/>
        <v>0</v>
      </c>
      <c r="AV68" s="60">
        <f t="shared" si="97"/>
        <v>0</v>
      </c>
      <c r="AW68" s="60">
        <f t="shared" si="97"/>
        <v>0</v>
      </c>
      <c r="AX68" s="60">
        <f t="shared" si="97"/>
        <v>0</v>
      </c>
      <c r="AY68" s="60">
        <f t="shared" si="97"/>
        <v>0</v>
      </c>
      <c r="AZ68" s="60">
        <f t="shared" si="97"/>
        <v>0</v>
      </c>
      <c r="BA68" s="60">
        <f t="shared" si="97"/>
        <v>0</v>
      </c>
      <c r="BB68" s="60">
        <f t="shared" si="97"/>
        <v>0</v>
      </c>
      <c r="BC68" s="60">
        <f t="shared" si="97"/>
        <v>0</v>
      </c>
      <c r="BD68" s="60">
        <f t="shared" si="97"/>
        <v>0</v>
      </c>
      <c r="BE68" s="60">
        <f t="shared" si="97"/>
        <v>0</v>
      </c>
      <c r="BF68" s="60">
        <f t="shared" si="97"/>
        <v>0</v>
      </c>
      <c r="BG68" s="60">
        <f t="shared" si="97"/>
        <v>0</v>
      </c>
      <c r="BH68" s="60">
        <f t="shared" si="97"/>
        <v>0</v>
      </c>
      <c r="BI68" s="60">
        <f t="shared" si="97"/>
        <v>0</v>
      </c>
      <c r="BJ68" s="60">
        <f t="shared" si="97"/>
        <v>0</v>
      </c>
      <c r="BK68" s="60">
        <f t="shared" si="97"/>
        <v>0</v>
      </c>
      <c r="BL68" s="60">
        <f t="shared" si="97"/>
        <v>0</v>
      </c>
      <c r="BM68" s="60">
        <f t="shared" si="97"/>
        <v>0</v>
      </c>
      <c r="BN68" s="60">
        <f t="shared" si="97"/>
        <v>0</v>
      </c>
      <c r="BO68" s="60">
        <f t="shared" si="97"/>
        <v>0</v>
      </c>
      <c r="BP68" s="60">
        <f t="shared" si="97"/>
        <v>0</v>
      </c>
      <c r="BQ68" s="60">
        <f t="shared" si="97"/>
        <v>0</v>
      </c>
      <c r="BR68" s="60">
        <f t="shared" si="97"/>
        <v>0</v>
      </c>
      <c r="BS68" s="60">
        <f t="shared" si="97"/>
        <v>0</v>
      </c>
      <c r="BT68" s="60">
        <f t="shared" si="97"/>
        <v>0</v>
      </c>
      <c r="BU68" s="60">
        <f t="shared" si="97"/>
        <v>0</v>
      </c>
      <c r="BV68" s="60">
        <f t="shared" si="97"/>
        <v>0</v>
      </c>
      <c r="BW68" s="60">
        <f t="shared" si="97"/>
        <v>0</v>
      </c>
      <c r="BX68" s="264">
        <f t="shared" si="98"/>
        <v>6433.8875730374111</v>
      </c>
      <c r="BY68" s="48">
        <f t="shared" si="99"/>
        <v>1</v>
      </c>
      <c r="BZ68" s="33">
        <f t="shared" si="100"/>
        <v>83.200000000000017</v>
      </c>
      <c r="CA68" s="28">
        <v>1</v>
      </c>
      <c r="DX68" s="43">
        <v>2059</v>
      </c>
      <c r="DY68" s="32">
        <f>SUMPRODUCT((Scenarios!$BU$4:$BU$204)*(Scenarios!$A$4:$A$204='SDF-UR-Trans'!DX68)*(Scenarios!$B$4:$B$204='Scenario_selection&amp;Results'!$D$5))</f>
        <v>1</v>
      </c>
      <c r="DZ68" s="32">
        <f t="shared" si="31"/>
        <v>1</v>
      </c>
      <c r="EA68" s="32">
        <f t="shared" si="67"/>
        <v>1</v>
      </c>
      <c r="EB68" s="32">
        <f t="shared" si="37"/>
        <v>1</v>
      </c>
      <c r="EC68" s="32">
        <f t="shared" si="38"/>
        <v>1</v>
      </c>
      <c r="ED68" s="33"/>
      <c r="EG68" s="43">
        <v>2059</v>
      </c>
      <c r="EH68" s="32">
        <f>SUMPRODUCT((Scenarios!$CA$4:$CA$204)*(Scenarios!$A$4:$A$204='SDF-UR-Trans'!DX68)*(Scenarios!$B$4:$B$204='Scenario_selection&amp;Results'!$D$5))</f>
        <v>50.935699999999997</v>
      </c>
      <c r="EI68" s="32">
        <f t="shared" si="32"/>
        <v>63.122844691073155</v>
      </c>
      <c r="EJ68" s="32">
        <f t="shared" si="6"/>
        <v>54.028311350625003</v>
      </c>
      <c r="EK68" s="32">
        <f t="shared" si="33"/>
        <v>77.803496999060854</v>
      </c>
      <c r="EL68" s="32">
        <f t="shared" si="34"/>
        <v>56.50841866902212</v>
      </c>
      <c r="EM68" s="254">
        <f>VLOOKUP(EH68,Price!$C$2:$D$16,2,FALSE)</f>
        <v>165</v>
      </c>
      <c r="EN68" s="243">
        <f t="shared" si="39"/>
        <v>4.4630432508247075</v>
      </c>
      <c r="EO68" s="244">
        <f t="shared" si="40"/>
        <v>0</v>
      </c>
    </row>
    <row r="69" spans="5:145" ht="15" thickBot="1" x14ac:dyDescent="0.35">
      <c r="E69" s="28">
        <v>2005</v>
      </c>
      <c r="H69" s="63">
        <v>2005</v>
      </c>
      <c r="I69" s="60">
        <f t="shared" si="96"/>
        <v>1539.1376849341359</v>
      </c>
      <c r="J69" s="60">
        <f t="shared" si="96"/>
        <v>703.56104315093489</v>
      </c>
      <c r="K69" s="60">
        <f t="shared" si="96"/>
        <v>1123.3739773565649</v>
      </c>
      <c r="L69" s="60">
        <f t="shared" si="96"/>
        <v>1363.2703929026466</v>
      </c>
      <c r="M69" s="60">
        <f t="shared" si="96"/>
        <v>1340.7038346023328</v>
      </c>
      <c r="N69" s="60">
        <f t="shared" si="96"/>
        <v>444.14709505290375</v>
      </c>
      <c r="O69" s="60">
        <f t="shared" si="96"/>
        <v>0</v>
      </c>
      <c r="P69" s="60">
        <f t="shared" si="96"/>
        <v>0</v>
      </c>
      <c r="Q69" s="60">
        <f t="shared" si="96"/>
        <v>0</v>
      </c>
      <c r="R69" s="60">
        <f t="shared" si="96"/>
        <v>0</v>
      </c>
      <c r="S69" s="60">
        <f t="shared" si="96"/>
        <v>0</v>
      </c>
      <c r="T69" s="60">
        <v>0</v>
      </c>
      <c r="U69" s="60">
        <f t="shared" si="97"/>
        <v>0</v>
      </c>
      <c r="V69" s="60">
        <f t="shared" si="97"/>
        <v>0</v>
      </c>
      <c r="W69" s="60">
        <f t="shared" si="97"/>
        <v>0</v>
      </c>
      <c r="X69" s="60">
        <f t="shared" si="97"/>
        <v>0</v>
      </c>
      <c r="Y69" s="60">
        <f t="shared" si="97"/>
        <v>0</v>
      </c>
      <c r="Z69" s="60">
        <f t="shared" si="97"/>
        <v>0</v>
      </c>
      <c r="AA69" s="60">
        <f t="shared" si="97"/>
        <v>0</v>
      </c>
      <c r="AB69" s="60">
        <f t="shared" si="97"/>
        <v>0</v>
      </c>
      <c r="AC69" s="60">
        <f t="shared" si="97"/>
        <v>0</v>
      </c>
      <c r="AD69" s="60">
        <f t="shared" si="97"/>
        <v>0</v>
      </c>
      <c r="AE69" s="60">
        <f t="shared" si="97"/>
        <v>0</v>
      </c>
      <c r="AF69" s="60">
        <f t="shared" si="97"/>
        <v>0</v>
      </c>
      <c r="AG69" s="60">
        <f t="shared" si="97"/>
        <v>0</v>
      </c>
      <c r="AH69" s="60">
        <f t="shared" si="97"/>
        <v>0</v>
      </c>
      <c r="AI69" s="60">
        <f t="shared" si="97"/>
        <v>0</v>
      </c>
      <c r="AJ69" s="60">
        <f t="shared" si="97"/>
        <v>0</v>
      </c>
      <c r="AK69" s="60">
        <f t="shared" si="97"/>
        <v>0</v>
      </c>
      <c r="AL69" s="60">
        <f t="shared" si="97"/>
        <v>0</v>
      </c>
      <c r="AM69" s="60">
        <f t="shared" si="97"/>
        <v>0</v>
      </c>
      <c r="AN69" s="60">
        <f t="shared" si="97"/>
        <v>0</v>
      </c>
      <c r="AO69" s="60">
        <f t="shared" si="97"/>
        <v>0</v>
      </c>
      <c r="AP69" s="60">
        <f t="shared" si="97"/>
        <v>0</v>
      </c>
      <c r="AQ69" s="60">
        <f t="shared" si="97"/>
        <v>0</v>
      </c>
      <c r="AR69" s="60">
        <f t="shared" si="97"/>
        <v>0</v>
      </c>
      <c r="AS69" s="60">
        <f t="shared" si="97"/>
        <v>0</v>
      </c>
      <c r="AT69" s="60">
        <f t="shared" ref="AT69:BW78" si="101">AT8-AT9</f>
        <v>0</v>
      </c>
      <c r="AU69" s="60">
        <f t="shared" si="101"/>
        <v>0</v>
      </c>
      <c r="AV69" s="60">
        <f t="shared" si="101"/>
        <v>0</v>
      </c>
      <c r="AW69" s="60">
        <f t="shared" si="101"/>
        <v>0</v>
      </c>
      <c r="AX69" s="60">
        <f t="shared" si="101"/>
        <v>0</v>
      </c>
      <c r="AY69" s="60">
        <f t="shared" si="101"/>
        <v>0</v>
      </c>
      <c r="AZ69" s="60">
        <f t="shared" si="101"/>
        <v>0</v>
      </c>
      <c r="BA69" s="60">
        <f t="shared" si="101"/>
        <v>0</v>
      </c>
      <c r="BB69" s="60">
        <f t="shared" si="101"/>
        <v>0</v>
      </c>
      <c r="BC69" s="60">
        <f t="shared" si="101"/>
        <v>0</v>
      </c>
      <c r="BD69" s="60">
        <f t="shared" si="101"/>
        <v>0</v>
      </c>
      <c r="BE69" s="60">
        <f t="shared" si="101"/>
        <v>0</v>
      </c>
      <c r="BF69" s="60">
        <f t="shared" si="101"/>
        <v>0</v>
      </c>
      <c r="BG69" s="60">
        <f t="shared" si="101"/>
        <v>0</v>
      </c>
      <c r="BH69" s="60">
        <f t="shared" si="101"/>
        <v>0</v>
      </c>
      <c r="BI69" s="60">
        <f t="shared" si="101"/>
        <v>0</v>
      </c>
      <c r="BJ69" s="60">
        <f t="shared" si="101"/>
        <v>0</v>
      </c>
      <c r="BK69" s="60">
        <f t="shared" si="101"/>
        <v>0</v>
      </c>
      <c r="BL69" s="60">
        <f t="shared" si="101"/>
        <v>0</v>
      </c>
      <c r="BM69" s="60">
        <f t="shared" si="101"/>
        <v>0</v>
      </c>
      <c r="BN69" s="60">
        <f t="shared" si="101"/>
        <v>0</v>
      </c>
      <c r="BO69" s="60">
        <f t="shared" si="101"/>
        <v>0</v>
      </c>
      <c r="BP69" s="60">
        <f t="shared" si="101"/>
        <v>0</v>
      </c>
      <c r="BQ69" s="60">
        <f t="shared" si="101"/>
        <v>0</v>
      </c>
      <c r="BR69" s="60">
        <f t="shared" si="101"/>
        <v>0</v>
      </c>
      <c r="BS69" s="60">
        <f t="shared" si="101"/>
        <v>0</v>
      </c>
      <c r="BT69" s="60">
        <f t="shared" si="101"/>
        <v>0</v>
      </c>
      <c r="BU69" s="60">
        <f t="shared" si="101"/>
        <v>0</v>
      </c>
      <c r="BV69" s="60">
        <f t="shared" si="101"/>
        <v>0</v>
      </c>
      <c r="BW69" s="60">
        <f t="shared" si="101"/>
        <v>0</v>
      </c>
      <c r="BX69" s="264">
        <f t="shared" si="98"/>
        <v>6514.1940279995188</v>
      </c>
      <c r="BY69" s="48">
        <f t="shared" si="99"/>
        <v>1</v>
      </c>
      <c r="BZ69" s="33">
        <f t="shared" si="100"/>
        <v>83.2</v>
      </c>
      <c r="CA69" s="28">
        <v>1</v>
      </c>
      <c r="DX69" s="43">
        <v>2060</v>
      </c>
      <c r="DY69" s="32">
        <f>SUMPRODUCT((Scenarios!$BU$4:$BU$204)*(Scenarios!$A$4:$A$204='SDF-UR-Trans'!DX69)*(Scenarios!$B$4:$B$204='Scenario_selection&amp;Results'!$D$5))</f>
        <v>1</v>
      </c>
      <c r="DZ69" s="32">
        <f t="shared" si="31"/>
        <v>1</v>
      </c>
      <c r="EA69" s="32">
        <f t="shared" si="67"/>
        <v>1</v>
      </c>
      <c r="EB69" s="32">
        <f>MMULT(CH64:DV64,$DZ$29:$DZ$69)/SUM(CH64:DV64)</f>
        <v>1</v>
      </c>
      <c r="EC69" s="32">
        <f t="shared" si="38"/>
        <v>1</v>
      </c>
      <c r="ED69" s="33">
        <v>0.02</v>
      </c>
      <c r="EG69" s="43">
        <v>2060</v>
      </c>
      <c r="EH69" s="32">
        <f>SUMPRODUCT((Scenarios!$CA$4:$CA$204)*(Scenarios!$A$4:$A$204='SDF-UR-Trans'!DX69)*(Scenarios!$B$4:$B$204='Scenario_selection&amp;Results'!$D$5))</f>
        <v>50.935699999999997</v>
      </c>
      <c r="EI69" s="32">
        <f t="shared" si="32"/>
        <v>62.090638225987071</v>
      </c>
      <c r="EJ69" s="32">
        <f t="shared" si="6"/>
        <v>53.632941052124622</v>
      </c>
      <c r="EK69" s="32">
        <f t="shared" si="33"/>
        <v>77.528446828616779</v>
      </c>
      <c r="EL69" s="32">
        <f t="shared" si="34"/>
        <v>56.164105275933842</v>
      </c>
      <c r="EM69" s="255">
        <f>VLOOKUP(EH69,Price!$C$2:$D$16,2,FALSE)</f>
        <v>165</v>
      </c>
      <c r="EN69" s="246">
        <f t="shared" si="39"/>
        <v>4.9071726789100589</v>
      </c>
      <c r="EO69" s="247">
        <f t="shared" si="40"/>
        <v>0</v>
      </c>
    </row>
    <row r="70" spans="5:145" x14ac:dyDescent="0.3">
      <c r="E70" s="28">
        <v>2006</v>
      </c>
      <c r="H70" s="63">
        <v>2006</v>
      </c>
      <c r="I70" s="60">
        <f t="shared" si="96"/>
        <v>1371.5806657438698</v>
      </c>
      <c r="J70" s="60">
        <f t="shared" si="96"/>
        <v>663.22866303639512</v>
      </c>
      <c r="K70" s="60">
        <f t="shared" si="96"/>
        <v>1120.2204034894967</v>
      </c>
      <c r="L70" s="60">
        <f t="shared" si="96"/>
        <v>1438.0657346536318</v>
      </c>
      <c r="M70" s="60">
        <f t="shared" si="96"/>
        <v>1496.053782392657</v>
      </c>
      <c r="N70" s="60">
        <f t="shared" si="96"/>
        <v>524.27458789764205</v>
      </c>
      <c r="O70" s="60">
        <f t="shared" si="96"/>
        <v>24.59389530997214</v>
      </c>
      <c r="P70" s="60">
        <f t="shared" si="96"/>
        <v>0</v>
      </c>
      <c r="Q70" s="60">
        <f t="shared" si="96"/>
        <v>0</v>
      </c>
      <c r="R70" s="60">
        <f t="shared" si="96"/>
        <v>0</v>
      </c>
      <c r="S70" s="60">
        <f t="shared" si="96"/>
        <v>0</v>
      </c>
      <c r="T70" s="60">
        <f t="shared" si="96"/>
        <v>0</v>
      </c>
      <c r="U70" s="60">
        <v>0</v>
      </c>
      <c r="V70" s="60">
        <f t="shared" ref="V70:BA79" si="102">V9-V10</f>
        <v>0</v>
      </c>
      <c r="W70" s="60">
        <f t="shared" si="102"/>
        <v>0</v>
      </c>
      <c r="X70" s="60">
        <f t="shared" si="102"/>
        <v>0</v>
      </c>
      <c r="Y70" s="60">
        <f t="shared" si="102"/>
        <v>0</v>
      </c>
      <c r="Z70" s="60">
        <f t="shared" si="102"/>
        <v>0</v>
      </c>
      <c r="AA70" s="60">
        <f t="shared" si="102"/>
        <v>0</v>
      </c>
      <c r="AB70" s="60">
        <f t="shared" si="102"/>
        <v>0</v>
      </c>
      <c r="AC70" s="60">
        <f t="shared" si="102"/>
        <v>0</v>
      </c>
      <c r="AD70" s="60">
        <f t="shared" si="102"/>
        <v>0</v>
      </c>
      <c r="AE70" s="60">
        <f t="shared" si="102"/>
        <v>0</v>
      </c>
      <c r="AF70" s="60">
        <f t="shared" si="102"/>
        <v>0</v>
      </c>
      <c r="AG70" s="60">
        <f t="shared" si="102"/>
        <v>0</v>
      </c>
      <c r="AH70" s="60">
        <f t="shared" si="102"/>
        <v>0</v>
      </c>
      <c r="AI70" s="60">
        <f t="shared" si="102"/>
        <v>0</v>
      </c>
      <c r="AJ70" s="60">
        <f t="shared" si="102"/>
        <v>0</v>
      </c>
      <c r="AK70" s="60">
        <f t="shared" si="102"/>
        <v>0</v>
      </c>
      <c r="AL70" s="60">
        <f t="shared" si="102"/>
        <v>0</v>
      </c>
      <c r="AM70" s="60">
        <f t="shared" si="102"/>
        <v>0</v>
      </c>
      <c r="AN70" s="60">
        <f t="shared" si="102"/>
        <v>0</v>
      </c>
      <c r="AO70" s="60">
        <f t="shared" si="102"/>
        <v>0</v>
      </c>
      <c r="AP70" s="60">
        <f t="shared" si="102"/>
        <v>0</v>
      </c>
      <c r="AQ70" s="60">
        <f t="shared" si="102"/>
        <v>0</v>
      </c>
      <c r="AR70" s="60">
        <f t="shared" si="102"/>
        <v>0</v>
      </c>
      <c r="AS70" s="60">
        <f t="shared" si="102"/>
        <v>0</v>
      </c>
      <c r="AT70" s="60">
        <f t="shared" si="102"/>
        <v>0</v>
      </c>
      <c r="AU70" s="60">
        <f t="shared" si="102"/>
        <v>0</v>
      </c>
      <c r="AV70" s="60">
        <f t="shared" si="102"/>
        <v>0</v>
      </c>
      <c r="AW70" s="60">
        <f t="shared" si="102"/>
        <v>0</v>
      </c>
      <c r="AX70" s="60">
        <f t="shared" si="102"/>
        <v>0</v>
      </c>
      <c r="AY70" s="60">
        <f t="shared" si="102"/>
        <v>0</v>
      </c>
      <c r="AZ70" s="60">
        <f t="shared" si="102"/>
        <v>0</v>
      </c>
      <c r="BA70" s="60">
        <f t="shared" si="102"/>
        <v>0</v>
      </c>
      <c r="BB70" s="60">
        <f t="shared" si="101"/>
        <v>0</v>
      </c>
      <c r="BC70" s="60">
        <f t="shared" si="101"/>
        <v>0</v>
      </c>
      <c r="BD70" s="60">
        <f t="shared" si="101"/>
        <v>0</v>
      </c>
      <c r="BE70" s="60">
        <f t="shared" si="101"/>
        <v>0</v>
      </c>
      <c r="BF70" s="60">
        <f t="shared" si="101"/>
        <v>0</v>
      </c>
      <c r="BG70" s="60">
        <f t="shared" si="101"/>
        <v>0</v>
      </c>
      <c r="BH70" s="60">
        <f t="shared" si="101"/>
        <v>0</v>
      </c>
      <c r="BI70" s="60">
        <f t="shared" si="101"/>
        <v>0</v>
      </c>
      <c r="BJ70" s="60">
        <f t="shared" si="101"/>
        <v>0</v>
      </c>
      <c r="BK70" s="60">
        <f t="shared" si="101"/>
        <v>0</v>
      </c>
      <c r="BL70" s="60">
        <f t="shared" si="101"/>
        <v>0</v>
      </c>
      <c r="BM70" s="60">
        <f t="shared" si="101"/>
        <v>0</v>
      </c>
      <c r="BN70" s="60">
        <f t="shared" si="101"/>
        <v>0</v>
      </c>
      <c r="BO70" s="60">
        <f t="shared" si="101"/>
        <v>0</v>
      </c>
      <c r="BP70" s="60">
        <f t="shared" si="101"/>
        <v>0</v>
      </c>
      <c r="BQ70" s="60">
        <f t="shared" si="101"/>
        <v>0</v>
      </c>
      <c r="BR70" s="60">
        <f t="shared" si="101"/>
        <v>0</v>
      </c>
      <c r="BS70" s="60">
        <f t="shared" si="101"/>
        <v>0</v>
      </c>
      <c r="BT70" s="60">
        <f t="shared" si="101"/>
        <v>0</v>
      </c>
      <c r="BU70" s="60">
        <f t="shared" si="101"/>
        <v>0</v>
      </c>
      <c r="BV70" s="60">
        <f t="shared" si="101"/>
        <v>0</v>
      </c>
      <c r="BW70" s="60">
        <f t="shared" si="101"/>
        <v>0</v>
      </c>
      <c r="BX70" s="264">
        <f t="shared" si="98"/>
        <v>6638.0177325236646</v>
      </c>
      <c r="BY70" s="48">
        <f t="shared" si="99"/>
        <v>1</v>
      </c>
      <c r="BZ70" s="33">
        <f t="shared" si="100"/>
        <v>83.2</v>
      </c>
      <c r="CA70" s="28">
        <v>1</v>
      </c>
    </row>
    <row r="71" spans="5:145" x14ac:dyDescent="0.3">
      <c r="E71" s="28">
        <v>2007</v>
      </c>
      <c r="H71" s="63">
        <v>2007</v>
      </c>
      <c r="I71" s="60">
        <f t="shared" si="96"/>
        <v>1215.4118741094771</v>
      </c>
      <c r="J71" s="60">
        <f t="shared" si="96"/>
        <v>621.70309319523039</v>
      </c>
      <c r="K71" s="60">
        <f t="shared" si="96"/>
        <v>1110.8126994684444</v>
      </c>
      <c r="L71" s="60">
        <f t="shared" si="96"/>
        <v>1508.4596996646578</v>
      </c>
      <c r="M71" s="60">
        <f t="shared" si="96"/>
        <v>1660.0447641415813</v>
      </c>
      <c r="N71" s="60">
        <f t="shared" si="96"/>
        <v>615.38800391062978</v>
      </c>
      <c r="O71" s="60">
        <f t="shared" si="96"/>
        <v>29.774689201996807</v>
      </c>
      <c r="P71" s="60">
        <f t="shared" si="96"/>
        <v>20.375023806976969</v>
      </c>
      <c r="Q71" s="60">
        <f t="shared" si="96"/>
        <v>0</v>
      </c>
      <c r="R71" s="60">
        <f t="shared" si="96"/>
        <v>0</v>
      </c>
      <c r="S71" s="60">
        <f t="shared" si="96"/>
        <v>0</v>
      </c>
      <c r="T71" s="60">
        <f t="shared" si="96"/>
        <v>0</v>
      </c>
      <c r="U71" s="60">
        <f t="shared" si="96"/>
        <v>0</v>
      </c>
      <c r="V71" s="60">
        <v>0</v>
      </c>
      <c r="W71" s="60">
        <f t="shared" si="102"/>
        <v>0</v>
      </c>
      <c r="X71" s="60">
        <f t="shared" si="102"/>
        <v>0</v>
      </c>
      <c r="Y71" s="60">
        <f t="shared" si="102"/>
        <v>0</v>
      </c>
      <c r="Z71" s="60">
        <f t="shared" si="102"/>
        <v>0</v>
      </c>
      <c r="AA71" s="60">
        <f t="shared" si="102"/>
        <v>0</v>
      </c>
      <c r="AB71" s="60">
        <f t="shared" si="102"/>
        <v>0</v>
      </c>
      <c r="AC71" s="60">
        <f t="shared" si="102"/>
        <v>0</v>
      </c>
      <c r="AD71" s="60">
        <f t="shared" si="102"/>
        <v>0</v>
      </c>
      <c r="AE71" s="60">
        <f t="shared" si="102"/>
        <v>0</v>
      </c>
      <c r="AF71" s="60">
        <f t="shared" si="102"/>
        <v>0</v>
      </c>
      <c r="AG71" s="60">
        <f t="shared" si="102"/>
        <v>0</v>
      </c>
      <c r="AH71" s="60">
        <f t="shared" si="102"/>
        <v>0</v>
      </c>
      <c r="AI71" s="60">
        <f t="shared" si="102"/>
        <v>0</v>
      </c>
      <c r="AJ71" s="60">
        <f t="shared" si="102"/>
        <v>0</v>
      </c>
      <c r="AK71" s="60">
        <f t="shared" si="102"/>
        <v>0</v>
      </c>
      <c r="AL71" s="60">
        <f t="shared" si="102"/>
        <v>0</v>
      </c>
      <c r="AM71" s="60">
        <f t="shared" si="102"/>
        <v>0</v>
      </c>
      <c r="AN71" s="60">
        <f t="shared" si="102"/>
        <v>0</v>
      </c>
      <c r="AO71" s="60">
        <f t="shared" si="102"/>
        <v>0</v>
      </c>
      <c r="AP71" s="60">
        <f t="shared" si="102"/>
        <v>0</v>
      </c>
      <c r="AQ71" s="60">
        <f t="shared" si="102"/>
        <v>0</v>
      </c>
      <c r="AR71" s="60">
        <f t="shared" si="102"/>
        <v>0</v>
      </c>
      <c r="AS71" s="60">
        <f t="shared" si="102"/>
        <v>0</v>
      </c>
      <c r="AT71" s="60">
        <f t="shared" si="102"/>
        <v>0</v>
      </c>
      <c r="AU71" s="60">
        <f t="shared" si="102"/>
        <v>0</v>
      </c>
      <c r="AV71" s="60">
        <f t="shared" si="102"/>
        <v>0</v>
      </c>
      <c r="AW71" s="60">
        <f t="shared" si="102"/>
        <v>0</v>
      </c>
      <c r="AX71" s="60">
        <f t="shared" si="102"/>
        <v>0</v>
      </c>
      <c r="AY71" s="60">
        <f t="shared" si="102"/>
        <v>0</v>
      </c>
      <c r="AZ71" s="60">
        <f t="shared" si="102"/>
        <v>0</v>
      </c>
      <c r="BA71" s="60">
        <f t="shared" si="102"/>
        <v>0</v>
      </c>
      <c r="BB71" s="60">
        <f t="shared" si="101"/>
        <v>0</v>
      </c>
      <c r="BC71" s="60">
        <f t="shared" si="101"/>
        <v>0</v>
      </c>
      <c r="BD71" s="60">
        <f t="shared" si="101"/>
        <v>0</v>
      </c>
      <c r="BE71" s="60">
        <f t="shared" si="101"/>
        <v>0</v>
      </c>
      <c r="BF71" s="60">
        <f t="shared" si="101"/>
        <v>0</v>
      </c>
      <c r="BG71" s="60">
        <f t="shared" si="101"/>
        <v>0</v>
      </c>
      <c r="BH71" s="60">
        <f t="shared" si="101"/>
        <v>0</v>
      </c>
      <c r="BI71" s="60">
        <f t="shared" si="101"/>
        <v>0</v>
      </c>
      <c r="BJ71" s="60">
        <f t="shared" si="101"/>
        <v>0</v>
      </c>
      <c r="BK71" s="60">
        <f t="shared" si="101"/>
        <v>0</v>
      </c>
      <c r="BL71" s="60">
        <f t="shared" si="101"/>
        <v>0</v>
      </c>
      <c r="BM71" s="60">
        <f t="shared" si="101"/>
        <v>0</v>
      </c>
      <c r="BN71" s="60">
        <f t="shared" si="101"/>
        <v>0</v>
      </c>
      <c r="BO71" s="60">
        <f t="shared" si="101"/>
        <v>0</v>
      </c>
      <c r="BP71" s="60">
        <f t="shared" si="101"/>
        <v>0</v>
      </c>
      <c r="BQ71" s="60">
        <f t="shared" si="101"/>
        <v>0</v>
      </c>
      <c r="BR71" s="60">
        <f t="shared" si="101"/>
        <v>0</v>
      </c>
      <c r="BS71" s="60">
        <f t="shared" si="101"/>
        <v>0</v>
      </c>
      <c r="BT71" s="60">
        <f t="shared" si="101"/>
        <v>0</v>
      </c>
      <c r="BU71" s="60">
        <f t="shared" si="101"/>
        <v>0</v>
      </c>
      <c r="BV71" s="60">
        <f t="shared" si="101"/>
        <v>0</v>
      </c>
      <c r="BW71" s="60">
        <f t="shared" si="101"/>
        <v>0</v>
      </c>
      <c r="BX71" s="264">
        <f t="shared" si="98"/>
        <v>6781.9698474989946</v>
      </c>
      <c r="BY71" s="48">
        <f t="shared" si="99"/>
        <v>1</v>
      </c>
      <c r="BZ71" s="33">
        <f t="shared" si="100"/>
        <v>83.2</v>
      </c>
      <c r="CA71" s="28">
        <v>1</v>
      </c>
    </row>
    <row r="72" spans="5:145" x14ac:dyDescent="0.3">
      <c r="E72" s="28">
        <v>2008</v>
      </c>
      <c r="H72" s="63">
        <v>2008</v>
      </c>
      <c r="I72" s="60">
        <f t="shared" si="96"/>
        <v>1070.9860965144444</v>
      </c>
      <c r="J72" s="60">
        <f t="shared" si="96"/>
        <v>579.51009726825214</v>
      </c>
      <c r="K72" s="60">
        <f t="shared" si="96"/>
        <v>1095.3084352650239</v>
      </c>
      <c r="L72" s="60">
        <f t="shared" si="96"/>
        <v>1573.4281794539493</v>
      </c>
      <c r="M72" s="60">
        <f t="shared" si="96"/>
        <v>1831.6843289514218</v>
      </c>
      <c r="N72" s="60">
        <f t="shared" si="96"/>
        <v>718.28613204730209</v>
      </c>
      <c r="O72" s="60">
        <f t="shared" si="96"/>
        <v>35.844736331222521</v>
      </c>
      <c r="P72" s="60">
        <f t="shared" si="96"/>
        <v>24.667097004763491</v>
      </c>
      <c r="Q72" s="60">
        <f t="shared" si="96"/>
        <v>20.548379097013822</v>
      </c>
      <c r="R72" s="60">
        <f t="shared" si="96"/>
        <v>0</v>
      </c>
      <c r="S72" s="60">
        <f t="shared" si="96"/>
        <v>0</v>
      </c>
      <c r="T72" s="60">
        <f t="shared" si="96"/>
        <v>0</v>
      </c>
      <c r="U72" s="60">
        <f t="shared" si="96"/>
        <v>0</v>
      </c>
      <c r="V72" s="60">
        <f t="shared" si="96"/>
        <v>0</v>
      </c>
      <c r="W72" s="60">
        <v>0</v>
      </c>
      <c r="X72" s="60">
        <f t="shared" si="102"/>
        <v>0</v>
      </c>
      <c r="Y72" s="60">
        <f t="shared" si="102"/>
        <v>0</v>
      </c>
      <c r="Z72" s="60">
        <f t="shared" si="102"/>
        <v>0</v>
      </c>
      <c r="AA72" s="60">
        <f t="shared" si="102"/>
        <v>0</v>
      </c>
      <c r="AB72" s="60">
        <f t="shared" si="102"/>
        <v>0</v>
      </c>
      <c r="AC72" s="60">
        <f t="shared" si="102"/>
        <v>0</v>
      </c>
      <c r="AD72" s="60">
        <f t="shared" si="102"/>
        <v>0</v>
      </c>
      <c r="AE72" s="60">
        <f t="shared" si="102"/>
        <v>0</v>
      </c>
      <c r="AF72" s="60">
        <f t="shared" si="102"/>
        <v>0</v>
      </c>
      <c r="AG72" s="60">
        <f t="shared" si="102"/>
        <v>0</v>
      </c>
      <c r="AH72" s="60">
        <f t="shared" si="102"/>
        <v>0</v>
      </c>
      <c r="AI72" s="60">
        <f t="shared" si="102"/>
        <v>0</v>
      </c>
      <c r="AJ72" s="60">
        <f t="shared" si="102"/>
        <v>0</v>
      </c>
      <c r="AK72" s="60">
        <f t="shared" si="102"/>
        <v>0</v>
      </c>
      <c r="AL72" s="60">
        <f t="shared" si="102"/>
        <v>0</v>
      </c>
      <c r="AM72" s="60">
        <f t="shared" si="102"/>
        <v>0</v>
      </c>
      <c r="AN72" s="60">
        <f t="shared" si="102"/>
        <v>0</v>
      </c>
      <c r="AO72" s="60">
        <f t="shared" si="102"/>
        <v>0</v>
      </c>
      <c r="AP72" s="60">
        <f t="shared" si="102"/>
        <v>0</v>
      </c>
      <c r="AQ72" s="60">
        <f t="shared" si="102"/>
        <v>0</v>
      </c>
      <c r="AR72" s="60">
        <f t="shared" si="102"/>
        <v>0</v>
      </c>
      <c r="AS72" s="60">
        <f t="shared" si="102"/>
        <v>0</v>
      </c>
      <c r="AT72" s="60">
        <f t="shared" si="102"/>
        <v>0</v>
      </c>
      <c r="AU72" s="60">
        <f t="shared" si="102"/>
        <v>0</v>
      </c>
      <c r="AV72" s="60">
        <f t="shared" si="102"/>
        <v>0</v>
      </c>
      <c r="AW72" s="60">
        <f t="shared" si="102"/>
        <v>0</v>
      </c>
      <c r="AX72" s="60">
        <f t="shared" si="102"/>
        <v>0</v>
      </c>
      <c r="AY72" s="60">
        <f t="shared" si="102"/>
        <v>0</v>
      </c>
      <c r="AZ72" s="60">
        <f t="shared" si="102"/>
        <v>0</v>
      </c>
      <c r="BA72" s="60">
        <f t="shared" si="102"/>
        <v>0</v>
      </c>
      <c r="BB72" s="60">
        <f t="shared" si="101"/>
        <v>0</v>
      </c>
      <c r="BC72" s="60">
        <f t="shared" si="101"/>
        <v>0</v>
      </c>
      <c r="BD72" s="60">
        <f t="shared" si="101"/>
        <v>0</v>
      </c>
      <c r="BE72" s="60">
        <f t="shared" si="101"/>
        <v>0</v>
      </c>
      <c r="BF72" s="60">
        <f t="shared" si="101"/>
        <v>0</v>
      </c>
      <c r="BG72" s="60">
        <f t="shared" si="101"/>
        <v>0</v>
      </c>
      <c r="BH72" s="60">
        <f t="shared" si="101"/>
        <v>0</v>
      </c>
      <c r="BI72" s="60">
        <f t="shared" si="101"/>
        <v>0</v>
      </c>
      <c r="BJ72" s="60">
        <f t="shared" si="101"/>
        <v>0</v>
      </c>
      <c r="BK72" s="60">
        <f t="shared" si="101"/>
        <v>0</v>
      </c>
      <c r="BL72" s="60">
        <f t="shared" si="101"/>
        <v>0</v>
      </c>
      <c r="BM72" s="60">
        <f t="shared" si="101"/>
        <v>0</v>
      </c>
      <c r="BN72" s="60">
        <f t="shared" si="101"/>
        <v>0</v>
      </c>
      <c r="BO72" s="60">
        <f t="shared" si="101"/>
        <v>0</v>
      </c>
      <c r="BP72" s="60">
        <f t="shared" si="101"/>
        <v>0</v>
      </c>
      <c r="BQ72" s="60">
        <f t="shared" si="101"/>
        <v>0</v>
      </c>
      <c r="BR72" s="60">
        <f t="shared" si="101"/>
        <v>0</v>
      </c>
      <c r="BS72" s="60">
        <f t="shared" si="101"/>
        <v>0</v>
      </c>
      <c r="BT72" s="60">
        <f t="shared" si="101"/>
        <v>0</v>
      </c>
      <c r="BU72" s="60">
        <f t="shared" si="101"/>
        <v>0</v>
      </c>
      <c r="BV72" s="60">
        <f t="shared" si="101"/>
        <v>0</v>
      </c>
      <c r="BW72" s="60">
        <f t="shared" si="101"/>
        <v>0</v>
      </c>
      <c r="BX72" s="264">
        <f t="shared" si="98"/>
        <v>6950.2634819333935</v>
      </c>
      <c r="BY72" s="48">
        <f t="shared" si="99"/>
        <v>1</v>
      </c>
      <c r="BZ72" s="33">
        <f t="shared" si="100"/>
        <v>83.199999999999989</v>
      </c>
      <c r="CA72" s="28">
        <v>1</v>
      </c>
    </row>
    <row r="73" spans="5:145" x14ac:dyDescent="0.3">
      <c r="E73" s="28">
        <v>2009</v>
      </c>
      <c r="H73" s="63">
        <v>2009</v>
      </c>
      <c r="I73" s="60">
        <f t="shared" si="96"/>
        <v>938.43117837201862</v>
      </c>
      <c r="J73" s="60">
        <f t="shared" si="96"/>
        <v>537.15203431196278</v>
      </c>
      <c r="K73" s="60">
        <f t="shared" si="96"/>
        <v>1073.965342884474</v>
      </c>
      <c r="L73" s="60">
        <f t="shared" si="96"/>
        <v>1631.9933105224263</v>
      </c>
      <c r="M73" s="60">
        <f t="shared" si="96"/>
        <v>2009.7391759161983</v>
      </c>
      <c r="N73" s="60">
        <f t="shared" si="96"/>
        <v>833.68919761758298</v>
      </c>
      <c r="O73" s="60">
        <f t="shared" si="96"/>
        <v>42.910322633098986</v>
      </c>
      <c r="P73" s="60">
        <f t="shared" si="96"/>
        <v>29.695879684717511</v>
      </c>
      <c r="Q73" s="60">
        <f t="shared" si="96"/>
        <v>24.876970219935174</v>
      </c>
      <c r="R73" s="60">
        <f t="shared" si="96"/>
        <v>16.434676922941435</v>
      </c>
      <c r="S73" s="60">
        <f t="shared" si="96"/>
        <v>0</v>
      </c>
      <c r="T73" s="60">
        <f t="shared" si="96"/>
        <v>0</v>
      </c>
      <c r="U73" s="60">
        <f t="shared" si="96"/>
        <v>0</v>
      </c>
      <c r="V73" s="60">
        <f t="shared" si="96"/>
        <v>0</v>
      </c>
      <c r="W73" s="60">
        <f t="shared" si="96"/>
        <v>0</v>
      </c>
      <c r="X73" s="60">
        <v>0</v>
      </c>
      <c r="Y73" s="60">
        <f t="shared" si="102"/>
        <v>0</v>
      </c>
      <c r="Z73" s="60">
        <f t="shared" si="102"/>
        <v>0</v>
      </c>
      <c r="AA73" s="60">
        <f t="shared" si="102"/>
        <v>0</v>
      </c>
      <c r="AB73" s="60">
        <f t="shared" si="102"/>
        <v>0</v>
      </c>
      <c r="AC73" s="60">
        <f t="shared" si="102"/>
        <v>0</v>
      </c>
      <c r="AD73" s="60">
        <f t="shared" si="102"/>
        <v>0</v>
      </c>
      <c r="AE73" s="60">
        <f t="shared" si="102"/>
        <v>0</v>
      </c>
      <c r="AF73" s="60">
        <f t="shared" si="102"/>
        <v>0</v>
      </c>
      <c r="AG73" s="60">
        <f t="shared" si="102"/>
        <v>0</v>
      </c>
      <c r="AH73" s="60">
        <f t="shared" si="102"/>
        <v>0</v>
      </c>
      <c r="AI73" s="60">
        <f t="shared" si="102"/>
        <v>0</v>
      </c>
      <c r="AJ73" s="60">
        <f t="shared" si="102"/>
        <v>0</v>
      </c>
      <c r="AK73" s="60">
        <f t="shared" si="102"/>
        <v>0</v>
      </c>
      <c r="AL73" s="60">
        <f t="shared" si="102"/>
        <v>0</v>
      </c>
      <c r="AM73" s="60">
        <f t="shared" si="102"/>
        <v>0</v>
      </c>
      <c r="AN73" s="60">
        <f t="shared" si="102"/>
        <v>0</v>
      </c>
      <c r="AO73" s="60">
        <f t="shared" si="102"/>
        <v>0</v>
      </c>
      <c r="AP73" s="60">
        <f t="shared" si="102"/>
        <v>0</v>
      </c>
      <c r="AQ73" s="60">
        <f t="shared" si="102"/>
        <v>0</v>
      </c>
      <c r="AR73" s="60">
        <f t="shared" si="102"/>
        <v>0</v>
      </c>
      <c r="AS73" s="60">
        <f t="shared" si="102"/>
        <v>0</v>
      </c>
      <c r="AT73" s="60">
        <f t="shared" si="102"/>
        <v>0</v>
      </c>
      <c r="AU73" s="60">
        <f t="shared" si="102"/>
        <v>0</v>
      </c>
      <c r="AV73" s="60">
        <f t="shared" si="102"/>
        <v>0</v>
      </c>
      <c r="AW73" s="60">
        <f t="shared" si="102"/>
        <v>0</v>
      </c>
      <c r="AX73" s="60">
        <f t="shared" si="102"/>
        <v>0</v>
      </c>
      <c r="AY73" s="60">
        <f t="shared" si="102"/>
        <v>0</v>
      </c>
      <c r="AZ73" s="60">
        <f t="shared" si="102"/>
        <v>0</v>
      </c>
      <c r="BA73" s="60">
        <f t="shared" si="102"/>
        <v>0</v>
      </c>
      <c r="BB73" s="60">
        <f t="shared" si="101"/>
        <v>0</v>
      </c>
      <c r="BC73" s="60">
        <f t="shared" si="101"/>
        <v>0</v>
      </c>
      <c r="BD73" s="60">
        <f t="shared" si="101"/>
        <v>0</v>
      </c>
      <c r="BE73" s="60">
        <f t="shared" si="101"/>
        <v>0</v>
      </c>
      <c r="BF73" s="60">
        <f t="shared" si="101"/>
        <v>0</v>
      </c>
      <c r="BG73" s="60">
        <f t="shared" si="101"/>
        <v>0</v>
      </c>
      <c r="BH73" s="60">
        <f t="shared" si="101"/>
        <v>0</v>
      </c>
      <c r="BI73" s="60">
        <f t="shared" si="101"/>
        <v>0</v>
      </c>
      <c r="BJ73" s="60">
        <f t="shared" si="101"/>
        <v>0</v>
      </c>
      <c r="BK73" s="60">
        <f t="shared" si="101"/>
        <v>0</v>
      </c>
      <c r="BL73" s="60">
        <f t="shared" si="101"/>
        <v>0</v>
      </c>
      <c r="BM73" s="60">
        <f t="shared" si="101"/>
        <v>0</v>
      </c>
      <c r="BN73" s="60">
        <f t="shared" si="101"/>
        <v>0</v>
      </c>
      <c r="BO73" s="60">
        <f t="shared" si="101"/>
        <v>0</v>
      </c>
      <c r="BP73" s="60">
        <f t="shared" si="101"/>
        <v>0</v>
      </c>
      <c r="BQ73" s="60">
        <f t="shared" si="101"/>
        <v>0</v>
      </c>
      <c r="BR73" s="60">
        <f t="shared" si="101"/>
        <v>0</v>
      </c>
      <c r="BS73" s="60">
        <f t="shared" si="101"/>
        <v>0</v>
      </c>
      <c r="BT73" s="60">
        <f t="shared" si="101"/>
        <v>0</v>
      </c>
      <c r="BU73" s="60">
        <f t="shared" si="101"/>
        <v>0</v>
      </c>
      <c r="BV73" s="60">
        <f t="shared" si="101"/>
        <v>0</v>
      </c>
      <c r="BW73" s="60">
        <f t="shared" si="101"/>
        <v>0</v>
      </c>
      <c r="BX73" s="264">
        <f t="shared" si="98"/>
        <v>7138.8880890853561</v>
      </c>
      <c r="BY73" s="48">
        <f t="shared" si="99"/>
        <v>1</v>
      </c>
      <c r="BZ73" s="33">
        <f t="shared" si="100"/>
        <v>83.2</v>
      </c>
      <c r="CA73" s="28">
        <v>1</v>
      </c>
    </row>
    <row r="74" spans="5:145" x14ac:dyDescent="0.3">
      <c r="E74" s="28">
        <v>2010</v>
      </c>
      <c r="H74" s="63">
        <v>2010</v>
      </c>
      <c r="I74" s="60">
        <f t="shared" si="96"/>
        <v>817.67225404107921</v>
      </c>
      <c r="J74" s="60">
        <f t="shared" si="96"/>
        <v>495.09857955184225</v>
      </c>
      <c r="K74" s="60">
        <f t="shared" si="96"/>
        <v>1047.1341893587214</v>
      </c>
      <c r="L74" s="60">
        <f t="shared" si="96"/>
        <v>1683.2478288522834</v>
      </c>
      <c r="M74" s="60">
        <f t="shared" si="96"/>
        <v>2192.7393219414807</v>
      </c>
      <c r="N74" s="60">
        <f t="shared" si="96"/>
        <v>962.20831173911574</v>
      </c>
      <c r="O74" s="60">
        <f t="shared" si="96"/>
        <v>51.080648979026591</v>
      </c>
      <c r="P74" s="60">
        <f t="shared" si="96"/>
        <v>35.549425342964241</v>
      </c>
      <c r="Q74" s="60">
        <f t="shared" si="96"/>
        <v>29.94853891517414</v>
      </c>
      <c r="R74" s="60">
        <f t="shared" si="96"/>
        <v>19.896701654957724</v>
      </c>
      <c r="S74" s="60">
        <f t="shared" si="96"/>
        <v>12.450603708963172</v>
      </c>
      <c r="T74" s="60">
        <f t="shared" si="96"/>
        <v>0</v>
      </c>
      <c r="U74" s="60">
        <f t="shared" si="96"/>
        <v>0</v>
      </c>
      <c r="V74" s="60">
        <f t="shared" si="96"/>
        <v>0</v>
      </c>
      <c r="W74" s="60">
        <f t="shared" si="96"/>
        <v>0</v>
      </c>
      <c r="X74" s="60">
        <f t="shared" si="96"/>
        <v>0</v>
      </c>
      <c r="Y74" s="60">
        <v>0</v>
      </c>
      <c r="Z74" s="60">
        <f t="shared" si="102"/>
        <v>0</v>
      </c>
      <c r="AA74" s="60">
        <f t="shared" si="102"/>
        <v>0</v>
      </c>
      <c r="AB74" s="60">
        <f t="shared" si="102"/>
        <v>0</v>
      </c>
      <c r="AC74" s="60">
        <f t="shared" si="102"/>
        <v>0</v>
      </c>
      <c r="AD74" s="60">
        <f t="shared" si="102"/>
        <v>0</v>
      </c>
      <c r="AE74" s="60">
        <f t="shared" si="102"/>
        <v>0</v>
      </c>
      <c r="AF74" s="60">
        <f t="shared" si="102"/>
        <v>0</v>
      </c>
      <c r="AG74" s="60">
        <f t="shared" si="102"/>
        <v>0</v>
      </c>
      <c r="AH74" s="60">
        <f t="shared" si="102"/>
        <v>0</v>
      </c>
      <c r="AI74" s="60">
        <f t="shared" si="102"/>
        <v>0</v>
      </c>
      <c r="AJ74" s="60">
        <f t="shared" si="102"/>
        <v>0</v>
      </c>
      <c r="AK74" s="60">
        <f t="shared" si="102"/>
        <v>0</v>
      </c>
      <c r="AL74" s="60">
        <f t="shared" si="102"/>
        <v>0</v>
      </c>
      <c r="AM74" s="60">
        <f t="shared" si="102"/>
        <v>0</v>
      </c>
      <c r="AN74" s="60">
        <f t="shared" si="102"/>
        <v>0</v>
      </c>
      <c r="AO74" s="60">
        <f t="shared" si="102"/>
        <v>0</v>
      </c>
      <c r="AP74" s="60">
        <f t="shared" si="102"/>
        <v>0</v>
      </c>
      <c r="AQ74" s="60">
        <f t="shared" si="102"/>
        <v>0</v>
      </c>
      <c r="AR74" s="60">
        <f t="shared" si="102"/>
        <v>0</v>
      </c>
      <c r="AS74" s="60">
        <f t="shared" si="102"/>
        <v>0</v>
      </c>
      <c r="AT74" s="60">
        <f t="shared" si="102"/>
        <v>0</v>
      </c>
      <c r="AU74" s="60">
        <f t="shared" si="102"/>
        <v>0</v>
      </c>
      <c r="AV74" s="60">
        <f t="shared" si="102"/>
        <v>0</v>
      </c>
      <c r="AW74" s="60">
        <f t="shared" si="102"/>
        <v>0</v>
      </c>
      <c r="AX74" s="60">
        <f t="shared" si="102"/>
        <v>0</v>
      </c>
      <c r="AY74" s="60">
        <f t="shared" si="102"/>
        <v>0</v>
      </c>
      <c r="AZ74" s="60">
        <f t="shared" si="102"/>
        <v>0</v>
      </c>
      <c r="BA74" s="60">
        <f t="shared" si="102"/>
        <v>0</v>
      </c>
      <c r="BB74" s="60">
        <f t="shared" si="101"/>
        <v>0</v>
      </c>
      <c r="BC74" s="60">
        <f t="shared" si="101"/>
        <v>0</v>
      </c>
      <c r="BD74" s="60">
        <f t="shared" si="101"/>
        <v>0</v>
      </c>
      <c r="BE74" s="60">
        <f t="shared" si="101"/>
        <v>0</v>
      </c>
      <c r="BF74" s="60">
        <f t="shared" si="101"/>
        <v>0</v>
      </c>
      <c r="BG74" s="60">
        <f t="shared" si="101"/>
        <v>0</v>
      </c>
      <c r="BH74" s="60">
        <f t="shared" si="101"/>
        <v>0</v>
      </c>
      <c r="BI74" s="60">
        <f t="shared" si="101"/>
        <v>0</v>
      </c>
      <c r="BJ74" s="60">
        <f t="shared" si="101"/>
        <v>0</v>
      </c>
      <c r="BK74" s="60">
        <f t="shared" si="101"/>
        <v>0</v>
      </c>
      <c r="BL74" s="60">
        <f t="shared" si="101"/>
        <v>0</v>
      </c>
      <c r="BM74" s="60">
        <f t="shared" si="101"/>
        <v>0</v>
      </c>
      <c r="BN74" s="60">
        <f t="shared" si="101"/>
        <v>0</v>
      </c>
      <c r="BO74" s="60">
        <f t="shared" si="101"/>
        <v>0</v>
      </c>
      <c r="BP74" s="60">
        <f t="shared" si="101"/>
        <v>0</v>
      </c>
      <c r="BQ74" s="60">
        <f t="shared" si="101"/>
        <v>0</v>
      </c>
      <c r="BR74" s="60">
        <f t="shared" si="101"/>
        <v>0</v>
      </c>
      <c r="BS74" s="60">
        <f t="shared" si="101"/>
        <v>0</v>
      </c>
      <c r="BT74" s="60">
        <f t="shared" si="101"/>
        <v>0</v>
      </c>
      <c r="BU74" s="60">
        <f t="shared" si="101"/>
        <v>0</v>
      </c>
      <c r="BV74" s="60">
        <f t="shared" si="101"/>
        <v>0</v>
      </c>
      <c r="BW74" s="60">
        <f t="shared" si="101"/>
        <v>0</v>
      </c>
      <c r="BX74" s="264">
        <f t="shared" si="98"/>
        <v>7347.0264040856091</v>
      </c>
      <c r="BY74" s="48">
        <f t="shared" si="99"/>
        <v>1</v>
      </c>
      <c r="BZ74" s="33">
        <f t="shared" si="100"/>
        <v>83.199999999999989</v>
      </c>
      <c r="CA74" s="28">
        <v>1</v>
      </c>
    </row>
    <row r="75" spans="5:145" x14ac:dyDescent="0.3">
      <c r="E75" s="28">
        <v>2011</v>
      </c>
      <c r="H75" s="63">
        <v>2011</v>
      </c>
      <c r="I75" s="60">
        <f t="shared" si="96"/>
        <v>708.45836298541599</v>
      </c>
      <c r="J75" s="60">
        <f t="shared" si="96"/>
        <v>453.77897924719764</v>
      </c>
      <c r="K75" s="60">
        <f t="shared" si="96"/>
        <v>1015.2491884798528</v>
      </c>
      <c r="L75" s="60">
        <f t="shared" si="96"/>
        <v>1726.3783859258547</v>
      </c>
      <c r="M75" s="60">
        <f t="shared" si="96"/>
        <v>2378.9896318483952</v>
      </c>
      <c r="N75" s="60">
        <f t="shared" si="96"/>
        <v>1104.3132200732944</v>
      </c>
      <c r="O75" s="60">
        <f t="shared" si="96"/>
        <v>60.465725691436091</v>
      </c>
      <c r="P75" s="60">
        <f t="shared" si="96"/>
        <v>42.318202379334252</v>
      </c>
      <c r="Q75" s="60">
        <f t="shared" si="96"/>
        <v>35.851887857817928</v>
      </c>
      <c r="R75" s="60">
        <f t="shared" si="96"/>
        <v>23.952962861998458</v>
      </c>
      <c r="S75" s="60">
        <f t="shared" si="96"/>
        <v>15.073368864072108</v>
      </c>
      <c r="T75" s="60">
        <f t="shared" si="96"/>
        <v>24.855142697275369</v>
      </c>
      <c r="U75" s="60">
        <f t="shared" si="96"/>
        <v>0</v>
      </c>
      <c r="V75" s="60">
        <f t="shared" si="96"/>
        <v>0</v>
      </c>
      <c r="W75" s="60">
        <f t="shared" si="96"/>
        <v>0</v>
      </c>
      <c r="X75" s="60">
        <f t="shared" si="96"/>
        <v>0</v>
      </c>
      <c r="Y75" s="60">
        <f t="shared" ref="Y75:Y83" si="103">Y14-Y15</f>
        <v>0</v>
      </c>
      <c r="Z75" s="60">
        <v>0</v>
      </c>
      <c r="AA75" s="60">
        <f t="shared" si="102"/>
        <v>0</v>
      </c>
      <c r="AB75" s="60">
        <f t="shared" si="102"/>
        <v>0</v>
      </c>
      <c r="AC75" s="60">
        <f t="shared" si="102"/>
        <v>0</v>
      </c>
      <c r="AD75" s="60">
        <f t="shared" si="102"/>
        <v>0</v>
      </c>
      <c r="AE75" s="60">
        <f t="shared" si="102"/>
        <v>0</v>
      </c>
      <c r="AF75" s="60">
        <f t="shared" si="102"/>
        <v>0</v>
      </c>
      <c r="AG75" s="60">
        <f t="shared" si="102"/>
        <v>0</v>
      </c>
      <c r="AH75" s="60">
        <f t="shared" si="102"/>
        <v>0</v>
      </c>
      <c r="AI75" s="60">
        <f t="shared" si="102"/>
        <v>0</v>
      </c>
      <c r="AJ75" s="60">
        <f t="shared" si="102"/>
        <v>0</v>
      </c>
      <c r="AK75" s="60">
        <f t="shared" si="102"/>
        <v>0</v>
      </c>
      <c r="AL75" s="60">
        <f t="shared" si="102"/>
        <v>0</v>
      </c>
      <c r="AM75" s="60">
        <f t="shared" si="102"/>
        <v>0</v>
      </c>
      <c r="AN75" s="60">
        <f t="shared" si="102"/>
        <v>0</v>
      </c>
      <c r="AO75" s="60">
        <f t="shared" si="102"/>
        <v>0</v>
      </c>
      <c r="AP75" s="60">
        <f t="shared" si="102"/>
        <v>0</v>
      </c>
      <c r="AQ75" s="60">
        <f t="shared" si="102"/>
        <v>0</v>
      </c>
      <c r="AR75" s="60">
        <f t="shared" si="102"/>
        <v>0</v>
      </c>
      <c r="AS75" s="60">
        <f t="shared" si="102"/>
        <v>0</v>
      </c>
      <c r="AT75" s="60">
        <f t="shared" si="102"/>
        <v>0</v>
      </c>
      <c r="AU75" s="60">
        <f t="shared" si="102"/>
        <v>0</v>
      </c>
      <c r="AV75" s="60">
        <f t="shared" si="102"/>
        <v>0</v>
      </c>
      <c r="AW75" s="60">
        <f t="shared" si="102"/>
        <v>0</v>
      </c>
      <c r="AX75" s="60">
        <f t="shared" si="102"/>
        <v>0</v>
      </c>
      <c r="AY75" s="60">
        <f t="shared" si="102"/>
        <v>0</v>
      </c>
      <c r="AZ75" s="60">
        <f t="shared" si="102"/>
        <v>0</v>
      </c>
      <c r="BA75" s="60">
        <f t="shared" si="102"/>
        <v>0</v>
      </c>
      <c r="BB75" s="60">
        <f t="shared" si="101"/>
        <v>0</v>
      </c>
      <c r="BC75" s="60">
        <f t="shared" si="101"/>
        <v>0</v>
      </c>
      <c r="BD75" s="60">
        <f t="shared" si="101"/>
        <v>0</v>
      </c>
      <c r="BE75" s="60">
        <f t="shared" si="101"/>
        <v>0</v>
      </c>
      <c r="BF75" s="60">
        <f t="shared" si="101"/>
        <v>0</v>
      </c>
      <c r="BG75" s="60">
        <f t="shared" si="101"/>
        <v>0</v>
      </c>
      <c r="BH75" s="60">
        <f t="shared" si="101"/>
        <v>0</v>
      </c>
      <c r="BI75" s="60">
        <f t="shared" si="101"/>
        <v>0</v>
      </c>
      <c r="BJ75" s="60">
        <f t="shared" si="101"/>
        <v>0</v>
      </c>
      <c r="BK75" s="60">
        <f t="shared" si="101"/>
        <v>0</v>
      </c>
      <c r="BL75" s="60">
        <f t="shared" si="101"/>
        <v>0</v>
      </c>
      <c r="BM75" s="60">
        <f t="shared" si="101"/>
        <v>0</v>
      </c>
      <c r="BN75" s="60">
        <f t="shared" si="101"/>
        <v>0</v>
      </c>
      <c r="BO75" s="60">
        <f t="shared" si="101"/>
        <v>0</v>
      </c>
      <c r="BP75" s="60">
        <f t="shared" si="101"/>
        <v>0</v>
      </c>
      <c r="BQ75" s="60">
        <f t="shared" si="101"/>
        <v>0</v>
      </c>
      <c r="BR75" s="60">
        <f t="shared" si="101"/>
        <v>0</v>
      </c>
      <c r="BS75" s="60">
        <f t="shared" si="101"/>
        <v>0</v>
      </c>
      <c r="BT75" s="60">
        <f t="shared" si="101"/>
        <v>0</v>
      </c>
      <c r="BU75" s="60">
        <f t="shared" si="101"/>
        <v>0</v>
      </c>
      <c r="BV75" s="60">
        <f t="shared" si="101"/>
        <v>0</v>
      </c>
      <c r="BW75" s="60">
        <f t="shared" si="101"/>
        <v>0</v>
      </c>
      <c r="BX75" s="264">
        <f t="shared" si="98"/>
        <v>7589.6850589119449</v>
      </c>
      <c r="BY75" s="48">
        <f t="shared" si="99"/>
        <v>1</v>
      </c>
      <c r="BZ75" s="33">
        <f t="shared" si="100"/>
        <v>83.200000000000017</v>
      </c>
      <c r="CA75" s="28">
        <v>1</v>
      </c>
    </row>
    <row r="76" spans="5:145" x14ac:dyDescent="0.3">
      <c r="E76" s="28">
        <v>2012</v>
      </c>
      <c r="H76" s="63">
        <v>2012</v>
      </c>
      <c r="I76" s="60">
        <f t="shared" si="96"/>
        <v>610.39032138063976</v>
      </c>
      <c r="J76" s="60">
        <f t="shared" si="96"/>
        <v>413.57597794536878</v>
      </c>
      <c r="K76" s="60">
        <f t="shared" si="96"/>
        <v>978.81631745818777</v>
      </c>
      <c r="L76" s="60">
        <f t="shared" si="96"/>
        <v>1760.6869915235366</v>
      </c>
      <c r="M76" s="60">
        <f t="shared" si="96"/>
        <v>2566.5890192867664</v>
      </c>
      <c r="N76" s="60">
        <f t="shared" si="96"/>
        <v>1260.2992442635586</v>
      </c>
      <c r="O76" s="60">
        <f t="shared" si="96"/>
        <v>71.173835388584848</v>
      </c>
      <c r="P76" s="60">
        <f t="shared" si="96"/>
        <v>50.093349790331558</v>
      </c>
      <c r="Q76" s="60">
        <f t="shared" si="96"/>
        <v>42.678255173224898</v>
      </c>
      <c r="R76" s="60">
        <f t="shared" si="96"/>
        <v>28.674485283678223</v>
      </c>
      <c r="S76" s="60">
        <f t="shared" si="96"/>
        <v>18.146316453225154</v>
      </c>
      <c r="T76" s="60">
        <f t="shared" si="96"/>
        <v>31.590768410898818</v>
      </c>
      <c r="U76" s="60">
        <f t="shared" si="96"/>
        <v>29.385778025542095</v>
      </c>
      <c r="V76" s="60">
        <f t="shared" si="96"/>
        <v>0</v>
      </c>
      <c r="W76" s="60">
        <f t="shared" si="96"/>
        <v>0</v>
      </c>
      <c r="X76" s="60">
        <f t="shared" si="96"/>
        <v>0</v>
      </c>
      <c r="Y76" s="60">
        <f t="shared" si="103"/>
        <v>0</v>
      </c>
      <c r="Z76" s="60">
        <f t="shared" ref="Z76:Z84" si="104">Z15-Z16</f>
        <v>0</v>
      </c>
      <c r="AA76" s="60">
        <v>0</v>
      </c>
      <c r="AB76" s="60">
        <f t="shared" si="102"/>
        <v>0</v>
      </c>
      <c r="AC76" s="60">
        <f t="shared" si="102"/>
        <v>0</v>
      </c>
      <c r="AD76" s="60">
        <f t="shared" si="102"/>
        <v>0</v>
      </c>
      <c r="AE76" s="60">
        <f t="shared" si="102"/>
        <v>0</v>
      </c>
      <c r="AF76" s="60">
        <f t="shared" si="102"/>
        <v>0</v>
      </c>
      <c r="AG76" s="60">
        <f t="shared" si="102"/>
        <v>0</v>
      </c>
      <c r="AH76" s="60">
        <f t="shared" si="102"/>
        <v>0</v>
      </c>
      <c r="AI76" s="60">
        <f t="shared" si="102"/>
        <v>0</v>
      </c>
      <c r="AJ76" s="60">
        <f t="shared" si="102"/>
        <v>0</v>
      </c>
      <c r="AK76" s="60">
        <f t="shared" si="102"/>
        <v>0</v>
      </c>
      <c r="AL76" s="60">
        <f t="shared" si="102"/>
        <v>0</v>
      </c>
      <c r="AM76" s="60">
        <f t="shared" si="102"/>
        <v>0</v>
      </c>
      <c r="AN76" s="60">
        <f t="shared" si="102"/>
        <v>0</v>
      </c>
      <c r="AO76" s="60">
        <f t="shared" si="102"/>
        <v>0</v>
      </c>
      <c r="AP76" s="60">
        <f t="shared" si="102"/>
        <v>0</v>
      </c>
      <c r="AQ76" s="60">
        <f t="shared" si="102"/>
        <v>0</v>
      </c>
      <c r="AR76" s="60">
        <f t="shared" si="102"/>
        <v>0</v>
      </c>
      <c r="AS76" s="60">
        <f t="shared" si="102"/>
        <v>0</v>
      </c>
      <c r="AT76" s="60">
        <f t="shared" si="102"/>
        <v>0</v>
      </c>
      <c r="AU76" s="60">
        <f t="shared" si="102"/>
        <v>0</v>
      </c>
      <c r="AV76" s="60">
        <f t="shared" si="102"/>
        <v>0</v>
      </c>
      <c r="AW76" s="60">
        <f t="shared" si="102"/>
        <v>0</v>
      </c>
      <c r="AX76" s="60">
        <f t="shared" si="102"/>
        <v>0</v>
      </c>
      <c r="AY76" s="60">
        <f t="shared" si="102"/>
        <v>0</v>
      </c>
      <c r="AZ76" s="60">
        <f t="shared" si="102"/>
        <v>0</v>
      </c>
      <c r="BA76" s="60">
        <f t="shared" si="102"/>
        <v>0</v>
      </c>
      <c r="BB76" s="60">
        <f t="shared" si="101"/>
        <v>0</v>
      </c>
      <c r="BC76" s="60">
        <f t="shared" si="101"/>
        <v>0</v>
      </c>
      <c r="BD76" s="60">
        <f t="shared" si="101"/>
        <v>0</v>
      </c>
      <c r="BE76" s="60">
        <f t="shared" si="101"/>
        <v>0</v>
      </c>
      <c r="BF76" s="60">
        <f t="shared" si="101"/>
        <v>0</v>
      </c>
      <c r="BG76" s="60">
        <f t="shared" si="101"/>
        <v>0</v>
      </c>
      <c r="BH76" s="60">
        <f t="shared" si="101"/>
        <v>0</v>
      </c>
      <c r="BI76" s="60">
        <f t="shared" si="101"/>
        <v>0</v>
      </c>
      <c r="BJ76" s="60">
        <f t="shared" si="101"/>
        <v>0</v>
      </c>
      <c r="BK76" s="60">
        <f t="shared" si="101"/>
        <v>0</v>
      </c>
      <c r="BL76" s="60">
        <f t="shared" si="101"/>
        <v>0</v>
      </c>
      <c r="BM76" s="60">
        <f t="shared" si="101"/>
        <v>0</v>
      </c>
      <c r="BN76" s="60">
        <f t="shared" si="101"/>
        <v>0</v>
      </c>
      <c r="BO76" s="60">
        <f t="shared" si="101"/>
        <v>0</v>
      </c>
      <c r="BP76" s="60">
        <f t="shared" si="101"/>
        <v>0</v>
      </c>
      <c r="BQ76" s="60">
        <f t="shared" si="101"/>
        <v>0</v>
      </c>
      <c r="BR76" s="60">
        <f t="shared" si="101"/>
        <v>0</v>
      </c>
      <c r="BS76" s="60">
        <f t="shared" si="101"/>
        <v>0</v>
      </c>
      <c r="BT76" s="60">
        <f t="shared" si="101"/>
        <v>0</v>
      </c>
      <c r="BU76" s="60">
        <f t="shared" si="101"/>
        <v>0</v>
      </c>
      <c r="BV76" s="60">
        <f t="shared" si="101"/>
        <v>0</v>
      </c>
      <c r="BW76" s="60">
        <f t="shared" si="101"/>
        <v>0</v>
      </c>
      <c r="BX76" s="264">
        <f t="shared" si="98"/>
        <v>7862.1006603835431</v>
      </c>
      <c r="BY76" s="48">
        <f t="shared" si="99"/>
        <v>1</v>
      </c>
      <c r="BZ76" s="33">
        <f t="shared" si="100"/>
        <v>83.2</v>
      </c>
      <c r="CA76" s="28">
        <v>1</v>
      </c>
    </row>
    <row r="77" spans="5:145" x14ac:dyDescent="0.3">
      <c r="E77" s="28">
        <v>2013</v>
      </c>
      <c r="H77" s="63">
        <v>2013</v>
      </c>
      <c r="I77" s="60">
        <f t="shared" si="96"/>
        <v>522.94881485483666</v>
      </c>
      <c r="J77" s="60">
        <f t="shared" si="96"/>
        <v>374.82148310783214</v>
      </c>
      <c r="K77" s="60">
        <f t="shared" si="96"/>
        <v>938.39997753965508</v>
      </c>
      <c r="L77" s="60">
        <f t="shared" si="96"/>
        <v>1785.6097944685389</v>
      </c>
      <c r="M77" s="60">
        <f t="shared" si="96"/>
        <v>2753.4573422848771</v>
      </c>
      <c r="N77" s="60">
        <f t="shared" si="96"/>
        <v>1430.2544835963345</v>
      </c>
      <c r="O77" s="60">
        <f t="shared" si="96"/>
        <v>83.308575128903612</v>
      </c>
      <c r="P77" s="60">
        <f t="shared" si="96"/>
        <v>58.964575241087005</v>
      </c>
      <c r="Q77" s="60">
        <f t="shared" si="96"/>
        <v>50.51955528898543</v>
      </c>
      <c r="R77" s="60">
        <f t="shared" si="96"/>
        <v>34.134241542620657</v>
      </c>
      <c r="S77" s="60">
        <f t="shared" si="96"/>
        <v>21.723253490135903</v>
      </c>
      <c r="T77" s="60">
        <f t="shared" si="96"/>
        <v>39.752530717523769</v>
      </c>
      <c r="U77" s="60">
        <f t="shared" si="96"/>
        <v>37.349184411670649</v>
      </c>
      <c r="V77" s="60">
        <f t="shared" si="96"/>
        <v>34.785149202274624</v>
      </c>
      <c r="W77" s="60">
        <f t="shared" si="96"/>
        <v>0</v>
      </c>
      <c r="X77" s="60">
        <f t="shared" si="96"/>
        <v>0</v>
      </c>
      <c r="Y77" s="60">
        <f t="shared" si="103"/>
        <v>0</v>
      </c>
      <c r="Z77" s="60">
        <f t="shared" si="104"/>
        <v>0</v>
      </c>
      <c r="AA77" s="60">
        <f t="shared" ref="AA77:AA85" si="105">AA16-AA17</f>
        <v>0</v>
      </c>
      <c r="AB77" s="60">
        <v>0</v>
      </c>
      <c r="AC77" s="60">
        <f t="shared" si="102"/>
        <v>0</v>
      </c>
      <c r="AD77" s="60">
        <f t="shared" si="102"/>
        <v>0</v>
      </c>
      <c r="AE77" s="60">
        <f t="shared" si="102"/>
        <v>0</v>
      </c>
      <c r="AF77" s="60">
        <f t="shared" si="102"/>
        <v>0</v>
      </c>
      <c r="AG77" s="60">
        <f t="shared" si="102"/>
        <v>0</v>
      </c>
      <c r="AH77" s="60">
        <f t="shared" si="102"/>
        <v>0</v>
      </c>
      <c r="AI77" s="60">
        <f t="shared" si="102"/>
        <v>0</v>
      </c>
      <c r="AJ77" s="60">
        <f t="shared" si="102"/>
        <v>0</v>
      </c>
      <c r="AK77" s="60">
        <f t="shared" si="102"/>
        <v>0</v>
      </c>
      <c r="AL77" s="60">
        <f t="shared" si="102"/>
        <v>0</v>
      </c>
      <c r="AM77" s="60">
        <f t="shared" si="102"/>
        <v>0</v>
      </c>
      <c r="AN77" s="60">
        <f t="shared" si="102"/>
        <v>0</v>
      </c>
      <c r="AO77" s="60">
        <f t="shared" si="102"/>
        <v>0</v>
      </c>
      <c r="AP77" s="60">
        <f t="shared" si="102"/>
        <v>0</v>
      </c>
      <c r="AQ77" s="60">
        <f t="shared" si="102"/>
        <v>0</v>
      </c>
      <c r="AR77" s="60">
        <f t="shared" si="102"/>
        <v>0</v>
      </c>
      <c r="AS77" s="60">
        <f t="shared" si="102"/>
        <v>0</v>
      </c>
      <c r="AT77" s="60">
        <f t="shared" si="102"/>
        <v>0</v>
      </c>
      <c r="AU77" s="60">
        <f t="shared" si="102"/>
        <v>0</v>
      </c>
      <c r="AV77" s="60">
        <f t="shared" si="102"/>
        <v>0</v>
      </c>
      <c r="AW77" s="60">
        <f t="shared" si="102"/>
        <v>0</v>
      </c>
      <c r="AX77" s="60">
        <f t="shared" si="102"/>
        <v>0</v>
      </c>
      <c r="AY77" s="60">
        <f t="shared" si="102"/>
        <v>0</v>
      </c>
      <c r="AZ77" s="60">
        <f t="shared" si="102"/>
        <v>0</v>
      </c>
      <c r="BA77" s="60">
        <f t="shared" si="102"/>
        <v>0</v>
      </c>
      <c r="BB77" s="60">
        <f t="shared" si="101"/>
        <v>0</v>
      </c>
      <c r="BC77" s="60">
        <f t="shared" si="101"/>
        <v>0</v>
      </c>
      <c r="BD77" s="60">
        <f t="shared" si="101"/>
        <v>0</v>
      </c>
      <c r="BE77" s="60">
        <f t="shared" si="101"/>
        <v>0</v>
      </c>
      <c r="BF77" s="60">
        <f t="shared" si="101"/>
        <v>0</v>
      </c>
      <c r="BG77" s="60">
        <f t="shared" si="101"/>
        <v>0</v>
      </c>
      <c r="BH77" s="60">
        <f t="shared" si="101"/>
        <v>0</v>
      </c>
      <c r="BI77" s="60">
        <f t="shared" si="101"/>
        <v>0</v>
      </c>
      <c r="BJ77" s="60">
        <f t="shared" si="101"/>
        <v>0</v>
      </c>
      <c r="BK77" s="60">
        <f t="shared" si="101"/>
        <v>0</v>
      </c>
      <c r="BL77" s="60">
        <f t="shared" si="101"/>
        <v>0</v>
      </c>
      <c r="BM77" s="60">
        <f t="shared" si="101"/>
        <v>0</v>
      </c>
      <c r="BN77" s="60">
        <f t="shared" si="101"/>
        <v>0</v>
      </c>
      <c r="BO77" s="60">
        <f t="shared" si="101"/>
        <v>0</v>
      </c>
      <c r="BP77" s="60">
        <f t="shared" si="101"/>
        <v>0</v>
      </c>
      <c r="BQ77" s="60">
        <f t="shared" si="101"/>
        <v>0</v>
      </c>
      <c r="BR77" s="60">
        <f t="shared" si="101"/>
        <v>0</v>
      </c>
      <c r="BS77" s="60">
        <f t="shared" si="101"/>
        <v>0</v>
      </c>
      <c r="BT77" s="60">
        <f t="shared" si="101"/>
        <v>0</v>
      </c>
      <c r="BU77" s="60">
        <f t="shared" si="101"/>
        <v>0</v>
      </c>
      <c r="BV77" s="60">
        <f t="shared" si="101"/>
        <v>0</v>
      </c>
      <c r="BW77" s="60">
        <f t="shared" si="101"/>
        <v>0</v>
      </c>
      <c r="BX77" s="264">
        <f t="shared" si="98"/>
        <v>8166.0289608752755</v>
      </c>
      <c r="BY77" s="48">
        <f t="shared" si="99"/>
        <v>1</v>
      </c>
      <c r="BZ77" s="33">
        <f t="shared" si="100"/>
        <v>83.2</v>
      </c>
      <c r="CA77" s="28">
        <v>1</v>
      </c>
    </row>
    <row r="78" spans="5:145" x14ac:dyDescent="0.3">
      <c r="E78" s="28">
        <v>2014</v>
      </c>
      <c r="H78" s="63">
        <v>2014</v>
      </c>
      <c r="I78" s="60">
        <f t="shared" si="96"/>
        <v>445.52180519821059</v>
      </c>
      <c r="J78" s="60">
        <f t="shared" si="96"/>
        <v>337.7939617281736</v>
      </c>
      <c r="K78" s="60">
        <f t="shared" si="96"/>
        <v>894.60848930834436</v>
      </c>
      <c r="L78" s="60">
        <f t="shared" si="96"/>
        <v>1800.7324955787117</v>
      </c>
      <c r="M78" s="60">
        <f t="shared" si="96"/>
        <v>2937.3697056351666</v>
      </c>
      <c r="N78" s="60">
        <f t="shared" si="96"/>
        <v>1614.0284940292768</v>
      </c>
      <c r="O78" s="60">
        <f t="shared" si="96"/>
        <v>96.965508799923555</v>
      </c>
      <c r="P78" s="60">
        <f t="shared" si="96"/>
        <v>69.017704604466417</v>
      </c>
      <c r="Q78" s="60">
        <f t="shared" si="96"/>
        <v>59.46625912325544</v>
      </c>
      <c r="R78" s="60">
        <f t="shared" si="96"/>
        <v>40.405745170713999</v>
      </c>
      <c r="S78" s="60">
        <f t="shared" si="96"/>
        <v>25.859462668226115</v>
      </c>
      <c r="T78" s="60">
        <f t="shared" si="96"/>
        <v>49.525633318035034</v>
      </c>
      <c r="U78" s="60">
        <f t="shared" si="96"/>
        <v>46.998685859352918</v>
      </c>
      <c r="V78" s="60">
        <f t="shared" si="96"/>
        <v>44.211759553007141</v>
      </c>
      <c r="W78" s="60">
        <f t="shared" si="96"/>
        <v>37.502469936611305</v>
      </c>
      <c r="X78" s="60">
        <f t="shared" si="96"/>
        <v>0</v>
      </c>
      <c r="Y78" s="60">
        <f t="shared" si="103"/>
        <v>0</v>
      </c>
      <c r="Z78" s="60">
        <f t="shared" si="104"/>
        <v>0</v>
      </c>
      <c r="AA78" s="60">
        <f t="shared" si="105"/>
        <v>0</v>
      </c>
      <c r="AB78" s="60">
        <f t="shared" ref="AB78:AB86" si="106">AB17-AB18</f>
        <v>0</v>
      </c>
      <c r="AC78" s="60">
        <v>0</v>
      </c>
      <c r="AD78" s="60">
        <f t="shared" si="102"/>
        <v>0</v>
      </c>
      <c r="AE78" s="60">
        <f t="shared" si="102"/>
        <v>0</v>
      </c>
      <c r="AF78" s="60">
        <f t="shared" si="102"/>
        <v>0</v>
      </c>
      <c r="AG78" s="60">
        <f t="shared" si="102"/>
        <v>0</v>
      </c>
      <c r="AH78" s="60">
        <f t="shared" si="102"/>
        <v>0</v>
      </c>
      <c r="AI78" s="60">
        <f t="shared" si="102"/>
        <v>0</v>
      </c>
      <c r="AJ78" s="60">
        <f t="shared" si="102"/>
        <v>0</v>
      </c>
      <c r="AK78" s="60">
        <f t="shared" si="102"/>
        <v>0</v>
      </c>
      <c r="AL78" s="60">
        <f t="shared" si="102"/>
        <v>0</v>
      </c>
      <c r="AM78" s="60">
        <f t="shared" si="102"/>
        <v>0</v>
      </c>
      <c r="AN78" s="60">
        <f t="shared" si="102"/>
        <v>0</v>
      </c>
      <c r="AO78" s="60">
        <f t="shared" si="102"/>
        <v>0</v>
      </c>
      <c r="AP78" s="60">
        <f t="shared" si="102"/>
        <v>0</v>
      </c>
      <c r="AQ78" s="60">
        <f t="shared" si="102"/>
        <v>0</v>
      </c>
      <c r="AR78" s="60">
        <f t="shared" si="102"/>
        <v>0</v>
      </c>
      <c r="AS78" s="60">
        <f t="shared" si="102"/>
        <v>0</v>
      </c>
      <c r="AT78" s="60">
        <f t="shared" si="102"/>
        <v>0</v>
      </c>
      <c r="AU78" s="60">
        <f t="shared" si="102"/>
        <v>0</v>
      </c>
      <c r="AV78" s="60">
        <f t="shared" si="102"/>
        <v>0</v>
      </c>
      <c r="AW78" s="60">
        <f t="shared" si="102"/>
        <v>0</v>
      </c>
      <c r="AX78" s="60">
        <f t="shared" si="102"/>
        <v>0</v>
      </c>
      <c r="AY78" s="60">
        <f t="shared" si="102"/>
        <v>0</v>
      </c>
      <c r="AZ78" s="60">
        <f t="shared" si="102"/>
        <v>0</v>
      </c>
      <c r="BA78" s="60">
        <f t="shared" si="102"/>
        <v>0</v>
      </c>
      <c r="BB78" s="60">
        <f t="shared" si="101"/>
        <v>0</v>
      </c>
      <c r="BC78" s="60">
        <f t="shared" si="101"/>
        <v>0</v>
      </c>
      <c r="BD78" s="60">
        <f t="shared" si="101"/>
        <v>0</v>
      </c>
      <c r="BE78" s="60">
        <f t="shared" si="101"/>
        <v>0</v>
      </c>
      <c r="BF78" s="60">
        <f t="shared" si="101"/>
        <v>0</v>
      </c>
      <c r="BG78" s="60">
        <f t="shared" si="101"/>
        <v>0</v>
      </c>
      <c r="BH78" s="60">
        <f t="shared" si="101"/>
        <v>0</v>
      </c>
      <c r="BI78" s="60">
        <f t="shared" si="101"/>
        <v>0</v>
      </c>
      <c r="BJ78" s="60">
        <f t="shared" si="101"/>
        <v>0</v>
      </c>
      <c r="BK78" s="60">
        <f t="shared" si="101"/>
        <v>0</v>
      </c>
      <c r="BL78" s="60">
        <f t="shared" si="101"/>
        <v>0</v>
      </c>
      <c r="BM78" s="60">
        <f t="shared" si="101"/>
        <v>0</v>
      </c>
      <c r="BN78" s="60">
        <f t="shared" si="101"/>
        <v>0</v>
      </c>
      <c r="BO78" s="60">
        <f t="shared" si="101"/>
        <v>0</v>
      </c>
      <c r="BP78" s="60">
        <f t="shared" si="101"/>
        <v>0</v>
      </c>
      <c r="BQ78" s="60">
        <f t="shared" si="101"/>
        <v>0</v>
      </c>
      <c r="BR78" s="60">
        <f t="shared" si="101"/>
        <v>0</v>
      </c>
      <c r="BS78" s="60">
        <f t="shared" si="101"/>
        <v>0</v>
      </c>
      <c r="BT78" s="60">
        <f t="shared" si="101"/>
        <v>0</v>
      </c>
      <c r="BU78" s="60">
        <f t="shared" si="101"/>
        <v>0</v>
      </c>
      <c r="BV78" s="60">
        <f t="shared" si="101"/>
        <v>0</v>
      </c>
      <c r="BW78" s="60">
        <f t="shared" si="101"/>
        <v>0</v>
      </c>
      <c r="BX78" s="264">
        <f t="shared" si="98"/>
        <v>8500.0081805114751</v>
      </c>
      <c r="BY78" s="48">
        <f t="shared" si="99"/>
        <v>1</v>
      </c>
      <c r="BZ78" s="33">
        <f t="shared" si="100"/>
        <v>83.200000000000031</v>
      </c>
      <c r="CA78" s="28">
        <v>1</v>
      </c>
    </row>
    <row r="79" spans="5:145" x14ac:dyDescent="0.3">
      <c r="E79" s="28">
        <v>2015</v>
      </c>
      <c r="H79" s="63">
        <v>2015</v>
      </c>
      <c r="I79" s="60">
        <f t="shared" si="96"/>
        <v>377.43049182489403</v>
      </c>
      <c r="J79" s="60">
        <f t="shared" si="96"/>
        <v>302.71749928012446</v>
      </c>
      <c r="K79" s="60">
        <f t="shared" si="96"/>
        <v>848.0789419596158</v>
      </c>
      <c r="L79" s="60">
        <f t="shared" si="96"/>
        <v>1805.8018041915093</v>
      </c>
      <c r="M79" s="60">
        <f t="shared" si="96"/>
        <v>3115.9975576978613</v>
      </c>
      <c r="N79" s="60">
        <f t="shared" si="96"/>
        <v>1811.2037751499156</v>
      </c>
      <c r="O79" s="60">
        <f t="shared" si="96"/>
        <v>112.22848282310952</v>
      </c>
      <c r="P79" s="60">
        <f t="shared" si="96"/>
        <v>80.331908603882766</v>
      </c>
      <c r="Q79" s="60">
        <f t="shared" si="96"/>
        <v>69.604922774746228</v>
      </c>
      <c r="R79" s="60">
        <f t="shared" si="96"/>
        <v>47.561355175146673</v>
      </c>
      <c r="S79" s="60">
        <f t="shared" si="96"/>
        <v>30.610636463661649</v>
      </c>
      <c r="T79" s="60">
        <f t="shared" si="96"/>
        <v>61.088007304386338</v>
      </c>
      <c r="U79" s="60">
        <f t="shared" si="96"/>
        <v>58.553245297507601</v>
      </c>
      <c r="V79" s="60">
        <f t="shared" si="96"/>
        <v>55.634269696980482</v>
      </c>
      <c r="W79" s="60">
        <f t="shared" si="96"/>
        <v>47.665461310505634</v>
      </c>
      <c r="X79" s="60">
        <f t="shared" si="96"/>
        <v>38.300717952301056</v>
      </c>
      <c r="Y79" s="60">
        <f t="shared" si="103"/>
        <v>0</v>
      </c>
      <c r="Z79" s="60">
        <f t="shared" si="104"/>
        <v>0</v>
      </c>
      <c r="AA79" s="60">
        <f t="shared" si="105"/>
        <v>0</v>
      </c>
      <c r="AB79" s="60">
        <f t="shared" si="106"/>
        <v>0</v>
      </c>
      <c r="AC79" s="60">
        <f t="shared" ref="AC79:AC87" si="107">AC18-AC19</f>
        <v>0</v>
      </c>
      <c r="AD79" s="60">
        <v>0</v>
      </c>
      <c r="AE79" s="60">
        <f t="shared" si="102"/>
        <v>0</v>
      </c>
      <c r="AF79" s="60">
        <f t="shared" si="102"/>
        <v>0</v>
      </c>
      <c r="AG79" s="60">
        <f t="shared" si="102"/>
        <v>0</v>
      </c>
      <c r="AH79" s="60">
        <f t="shared" ref="AH79:BW79" si="108">AH18-AH19</f>
        <v>0</v>
      </c>
      <c r="AI79" s="60">
        <f t="shared" si="108"/>
        <v>0</v>
      </c>
      <c r="AJ79" s="60">
        <f t="shared" si="108"/>
        <v>0</v>
      </c>
      <c r="AK79" s="60">
        <f t="shared" si="108"/>
        <v>0</v>
      </c>
      <c r="AL79" s="60">
        <f t="shared" si="108"/>
        <v>0</v>
      </c>
      <c r="AM79" s="60">
        <f t="shared" si="108"/>
        <v>0</v>
      </c>
      <c r="AN79" s="60">
        <f t="shared" si="108"/>
        <v>0</v>
      </c>
      <c r="AO79" s="60">
        <f t="shared" si="108"/>
        <v>0</v>
      </c>
      <c r="AP79" s="60">
        <f t="shared" si="108"/>
        <v>0</v>
      </c>
      <c r="AQ79" s="60">
        <f t="shared" si="108"/>
        <v>0</v>
      </c>
      <c r="AR79" s="60">
        <f t="shared" si="108"/>
        <v>0</v>
      </c>
      <c r="AS79" s="60">
        <f t="shared" si="108"/>
        <v>0</v>
      </c>
      <c r="AT79" s="60">
        <f t="shared" si="108"/>
        <v>0</v>
      </c>
      <c r="AU79" s="60">
        <f t="shared" si="108"/>
        <v>0</v>
      </c>
      <c r="AV79" s="60">
        <f t="shared" si="108"/>
        <v>0</v>
      </c>
      <c r="AW79" s="60">
        <f t="shared" si="108"/>
        <v>0</v>
      </c>
      <c r="AX79" s="60">
        <f t="shared" si="108"/>
        <v>0</v>
      </c>
      <c r="AY79" s="60">
        <f t="shared" si="108"/>
        <v>0</v>
      </c>
      <c r="AZ79" s="60">
        <f t="shared" si="108"/>
        <v>0</v>
      </c>
      <c r="BA79" s="60">
        <f t="shared" si="108"/>
        <v>0</v>
      </c>
      <c r="BB79" s="60">
        <f t="shared" si="108"/>
        <v>0</v>
      </c>
      <c r="BC79" s="60">
        <f t="shared" si="108"/>
        <v>0</v>
      </c>
      <c r="BD79" s="60">
        <f t="shared" si="108"/>
        <v>0</v>
      </c>
      <c r="BE79" s="60">
        <f t="shared" si="108"/>
        <v>0</v>
      </c>
      <c r="BF79" s="60">
        <f t="shared" si="108"/>
        <v>0</v>
      </c>
      <c r="BG79" s="60">
        <f t="shared" si="108"/>
        <v>0</v>
      </c>
      <c r="BH79" s="60">
        <f t="shared" si="108"/>
        <v>0</v>
      </c>
      <c r="BI79" s="60">
        <f t="shared" si="108"/>
        <v>0</v>
      </c>
      <c r="BJ79" s="60">
        <f t="shared" si="108"/>
        <v>0</v>
      </c>
      <c r="BK79" s="60">
        <f t="shared" si="108"/>
        <v>0</v>
      </c>
      <c r="BL79" s="60">
        <f t="shared" si="108"/>
        <v>0</v>
      </c>
      <c r="BM79" s="60">
        <f t="shared" si="108"/>
        <v>0</v>
      </c>
      <c r="BN79" s="60">
        <f t="shared" si="108"/>
        <v>0</v>
      </c>
      <c r="BO79" s="60">
        <f t="shared" si="108"/>
        <v>0</v>
      </c>
      <c r="BP79" s="60">
        <f t="shared" si="108"/>
        <v>0</v>
      </c>
      <c r="BQ79" s="60">
        <f t="shared" si="108"/>
        <v>0</v>
      </c>
      <c r="BR79" s="60">
        <f t="shared" si="108"/>
        <v>0</v>
      </c>
      <c r="BS79" s="60">
        <f t="shared" si="108"/>
        <v>0</v>
      </c>
      <c r="BT79" s="60">
        <f t="shared" si="108"/>
        <v>0</v>
      </c>
      <c r="BU79" s="60">
        <f t="shared" si="108"/>
        <v>0</v>
      </c>
      <c r="BV79" s="60">
        <f t="shared" si="108"/>
        <v>0</v>
      </c>
      <c r="BW79" s="60">
        <f t="shared" si="108"/>
        <v>0</v>
      </c>
      <c r="BX79" s="264">
        <f t="shared" si="98"/>
        <v>8862.8090775061482</v>
      </c>
      <c r="BY79" s="48">
        <f t="shared" si="99"/>
        <v>1</v>
      </c>
      <c r="BZ79" s="33">
        <f t="shared" si="100"/>
        <v>83.200000000000017</v>
      </c>
      <c r="CA79" s="28">
        <v>1</v>
      </c>
    </row>
    <row r="80" spans="5:145" x14ac:dyDescent="0.3">
      <c r="E80" s="28">
        <v>2016</v>
      </c>
      <c r="H80" s="63">
        <v>2016</v>
      </c>
      <c r="I80" s="60">
        <f t="shared" si="96"/>
        <v>317.95322779304433</v>
      </c>
      <c r="J80" s="60">
        <f t="shared" si="96"/>
        <v>269.76239569673066</v>
      </c>
      <c r="K80" s="60">
        <f t="shared" si="96"/>
        <v>799.46192061195416</v>
      </c>
      <c r="L80" s="60">
        <f t="shared" si="96"/>
        <v>1800.7324955787117</v>
      </c>
      <c r="M80" s="60">
        <f t="shared" si="96"/>
        <v>3286.9556474771234</v>
      </c>
      <c r="N80" s="60">
        <f t="shared" si="96"/>
        <v>2021.0714615436154</v>
      </c>
      <c r="O80" s="60">
        <f t="shared" si="96"/>
        <v>129.16568170394748</v>
      </c>
      <c r="P80" s="60">
        <f t="shared" si="96"/>
        <v>92.976650527361926</v>
      </c>
      <c r="Q80" s="60">
        <f t="shared" si="96"/>
        <v>81.015390569209558</v>
      </c>
      <c r="R80" s="60">
        <f t="shared" si="96"/>
        <v>55.67029947464107</v>
      </c>
      <c r="S80" s="60">
        <f t="shared" si="96"/>
        <v>36.031592706294759</v>
      </c>
      <c r="T80" s="60">
        <f t="shared" si="96"/>
        <v>74.600638560557854</v>
      </c>
      <c r="U80" s="60">
        <f t="shared" si="96"/>
        <v>72.223227383285121</v>
      </c>
      <c r="V80" s="60">
        <f t="shared" si="96"/>
        <v>69.311875022704044</v>
      </c>
      <c r="W80" s="60">
        <f t="shared" si="96"/>
        <v>59.980266711623699</v>
      </c>
      <c r="X80" s="60">
        <f t="shared" si="96"/>
        <v>48.680030750132573</v>
      </c>
      <c r="Y80" s="60">
        <f t="shared" si="103"/>
        <v>34.705563207447995</v>
      </c>
      <c r="Z80" s="60">
        <f t="shared" si="104"/>
        <v>0</v>
      </c>
      <c r="AA80" s="60">
        <f t="shared" si="105"/>
        <v>0</v>
      </c>
      <c r="AB80" s="60">
        <f t="shared" si="106"/>
        <v>0</v>
      </c>
      <c r="AC80" s="60">
        <f t="shared" si="107"/>
        <v>0</v>
      </c>
      <c r="AD80" s="60">
        <f t="shared" ref="AD80:AD88" si="109">AD19-AD20</f>
        <v>0</v>
      </c>
      <c r="AE80" s="60">
        <v>0</v>
      </c>
      <c r="AF80" s="60">
        <f t="shared" ref="AF80:BW83" si="110">AF19-AF20</f>
        <v>0</v>
      </c>
      <c r="AG80" s="60">
        <f t="shared" si="110"/>
        <v>0</v>
      </c>
      <c r="AH80" s="60">
        <f t="shared" si="110"/>
        <v>0</v>
      </c>
      <c r="AI80" s="60">
        <f t="shared" si="110"/>
        <v>0</v>
      </c>
      <c r="AJ80" s="60">
        <f t="shared" si="110"/>
        <v>0</v>
      </c>
      <c r="AK80" s="60">
        <f t="shared" si="110"/>
        <v>0</v>
      </c>
      <c r="AL80" s="60">
        <f t="shared" si="110"/>
        <v>0</v>
      </c>
      <c r="AM80" s="60">
        <f t="shared" si="110"/>
        <v>0</v>
      </c>
      <c r="AN80" s="60">
        <f t="shared" si="110"/>
        <v>0</v>
      </c>
      <c r="AO80" s="60">
        <f t="shared" si="110"/>
        <v>0</v>
      </c>
      <c r="AP80" s="60">
        <f t="shared" si="110"/>
        <v>0</v>
      </c>
      <c r="AQ80" s="60">
        <f t="shared" si="110"/>
        <v>0</v>
      </c>
      <c r="AR80" s="60">
        <f t="shared" si="110"/>
        <v>0</v>
      </c>
      <c r="AS80" s="60">
        <f t="shared" si="110"/>
        <v>0</v>
      </c>
      <c r="AT80" s="60">
        <f t="shared" si="110"/>
        <v>0</v>
      </c>
      <c r="AU80" s="60">
        <f t="shared" si="110"/>
        <v>0</v>
      </c>
      <c r="AV80" s="60">
        <f t="shared" si="110"/>
        <v>0</v>
      </c>
      <c r="AW80" s="60">
        <f t="shared" si="110"/>
        <v>0</v>
      </c>
      <c r="AX80" s="60">
        <f t="shared" si="110"/>
        <v>0</v>
      </c>
      <c r="AY80" s="60">
        <f t="shared" si="110"/>
        <v>0</v>
      </c>
      <c r="AZ80" s="60">
        <f t="shared" si="110"/>
        <v>0</v>
      </c>
      <c r="BA80" s="60">
        <f t="shared" si="110"/>
        <v>0</v>
      </c>
      <c r="BB80" s="60">
        <f t="shared" si="110"/>
        <v>0</v>
      </c>
      <c r="BC80" s="60">
        <f t="shared" si="110"/>
        <v>0</v>
      </c>
      <c r="BD80" s="60">
        <f t="shared" si="110"/>
        <v>0</v>
      </c>
      <c r="BE80" s="60">
        <f t="shared" si="110"/>
        <v>0</v>
      </c>
      <c r="BF80" s="60">
        <f t="shared" si="110"/>
        <v>0</v>
      </c>
      <c r="BG80" s="60">
        <f t="shared" si="110"/>
        <v>0</v>
      </c>
      <c r="BH80" s="60">
        <f t="shared" si="110"/>
        <v>0</v>
      </c>
      <c r="BI80" s="60">
        <f t="shared" si="110"/>
        <v>0</v>
      </c>
      <c r="BJ80" s="60">
        <f t="shared" si="110"/>
        <v>0</v>
      </c>
      <c r="BK80" s="60">
        <f t="shared" si="110"/>
        <v>0</v>
      </c>
      <c r="BL80" s="60">
        <f t="shared" si="110"/>
        <v>0</v>
      </c>
      <c r="BM80" s="60">
        <f t="shared" si="110"/>
        <v>0</v>
      </c>
      <c r="BN80" s="60">
        <f t="shared" si="110"/>
        <v>0</v>
      </c>
      <c r="BO80" s="60">
        <f t="shared" si="110"/>
        <v>0</v>
      </c>
      <c r="BP80" s="60">
        <f t="shared" si="110"/>
        <v>0</v>
      </c>
      <c r="BQ80" s="60">
        <f t="shared" si="110"/>
        <v>0</v>
      </c>
      <c r="BR80" s="60">
        <f t="shared" si="110"/>
        <v>0</v>
      </c>
      <c r="BS80" s="60">
        <f t="shared" si="110"/>
        <v>0</v>
      </c>
      <c r="BT80" s="60">
        <f t="shared" si="110"/>
        <v>0</v>
      </c>
      <c r="BU80" s="60">
        <f t="shared" si="110"/>
        <v>0</v>
      </c>
      <c r="BV80" s="60">
        <f t="shared" si="110"/>
        <v>0</v>
      </c>
      <c r="BW80" s="60">
        <f t="shared" si="110"/>
        <v>0</v>
      </c>
      <c r="BX80" s="264">
        <f t="shared" si="98"/>
        <v>9250.2983653183855</v>
      </c>
      <c r="BY80" s="48">
        <f t="shared" si="99"/>
        <v>1</v>
      </c>
      <c r="BZ80" s="33">
        <f t="shared" si="100"/>
        <v>83.200000000000017</v>
      </c>
      <c r="CA80" s="28">
        <v>1</v>
      </c>
    </row>
    <row r="81" spans="2:137" x14ac:dyDescent="0.3">
      <c r="E81" s="28">
        <v>2017</v>
      </c>
      <c r="H81" s="63">
        <v>2017</v>
      </c>
      <c r="I81" s="60">
        <f t="shared" ref="I81:X83" si="111">I20-I21</f>
        <v>266.34695133300784</v>
      </c>
      <c r="J81" s="60">
        <f t="shared" si="111"/>
        <v>239.04712796473132</v>
      </c>
      <c r="K81" s="60">
        <f t="shared" si="111"/>
        <v>749.40661741119129</v>
      </c>
      <c r="L81" s="60">
        <f t="shared" si="111"/>
        <v>1785.6097944685389</v>
      </c>
      <c r="M81" s="60">
        <f t="shared" si="111"/>
        <v>3447.8536059400649</v>
      </c>
      <c r="N81" s="60">
        <f t="shared" si="111"/>
        <v>2242.6126234082913</v>
      </c>
      <c r="O81" s="60">
        <f t="shared" si="111"/>
        <v>147.82552370016128</v>
      </c>
      <c r="P81" s="60">
        <f t="shared" si="111"/>
        <v>107.00841841411238</v>
      </c>
      <c r="Q81" s="60">
        <f t="shared" si="111"/>
        <v>93.767716803966323</v>
      </c>
      <c r="R81" s="60">
        <f t="shared" si="111"/>
        <v>64.796437884697298</v>
      </c>
      <c r="S81" s="60">
        <f t="shared" si="111"/>
        <v>42.174777171947426</v>
      </c>
      <c r="T81" s="60">
        <f t="shared" si="111"/>
        <v>90.196523262264236</v>
      </c>
      <c r="U81" s="60">
        <f t="shared" si="111"/>
        <v>88.198962766145996</v>
      </c>
      <c r="V81" s="60">
        <f t="shared" si="111"/>
        <v>85.493592792197887</v>
      </c>
      <c r="W81" s="60">
        <f t="shared" si="111"/>
        <v>74.726329163448099</v>
      </c>
      <c r="X81" s="60">
        <f t="shared" si="111"/>
        <v>61.256959392510907</v>
      </c>
      <c r="Y81" s="60">
        <f t="shared" si="103"/>
        <v>44.110606131278473</v>
      </c>
      <c r="Z81" s="60">
        <f t="shared" si="104"/>
        <v>34.647442766457971</v>
      </c>
      <c r="AA81" s="60">
        <f t="shared" si="105"/>
        <v>0</v>
      </c>
      <c r="AB81" s="60">
        <f t="shared" si="106"/>
        <v>0</v>
      </c>
      <c r="AC81" s="60">
        <f t="shared" si="107"/>
        <v>0</v>
      </c>
      <c r="AD81" s="60">
        <f t="shared" si="109"/>
        <v>0</v>
      </c>
      <c r="AE81" s="60">
        <f t="shared" ref="AE81:AE89" si="112">AE20-AE21</f>
        <v>0</v>
      </c>
      <c r="AF81" s="60">
        <v>0</v>
      </c>
      <c r="AG81" s="60">
        <f t="shared" si="110"/>
        <v>0</v>
      </c>
      <c r="AH81" s="60">
        <f t="shared" si="110"/>
        <v>0</v>
      </c>
      <c r="AI81" s="60">
        <f t="shared" si="110"/>
        <v>0</v>
      </c>
      <c r="AJ81" s="60">
        <f t="shared" si="110"/>
        <v>0</v>
      </c>
      <c r="AK81" s="60">
        <f t="shared" si="110"/>
        <v>0</v>
      </c>
      <c r="AL81" s="60">
        <f t="shared" si="110"/>
        <v>0</v>
      </c>
      <c r="AM81" s="60">
        <f t="shared" si="110"/>
        <v>0</v>
      </c>
      <c r="AN81" s="60">
        <f t="shared" si="110"/>
        <v>0</v>
      </c>
      <c r="AO81" s="60">
        <f t="shared" si="110"/>
        <v>0</v>
      </c>
      <c r="AP81" s="60">
        <f t="shared" si="110"/>
        <v>0</v>
      </c>
      <c r="AQ81" s="60">
        <f t="shared" si="110"/>
        <v>0</v>
      </c>
      <c r="AR81" s="60">
        <f t="shared" si="110"/>
        <v>0</v>
      </c>
      <c r="AS81" s="60">
        <f t="shared" si="110"/>
        <v>0</v>
      </c>
      <c r="AT81" s="60">
        <f t="shared" si="110"/>
        <v>0</v>
      </c>
      <c r="AU81" s="60">
        <f t="shared" si="110"/>
        <v>0</v>
      </c>
      <c r="AV81" s="60">
        <f t="shared" si="110"/>
        <v>0</v>
      </c>
      <c r="AW81" s="60">
        <f t="shared" si="110"/>
        <v>0</v>
      </c>
      <c r="AX81" s="60">
        <f t="shared" si="110"/>
        <v>0</v>
      </c>
      <c r="AY81" s="60">
        <f t="shared" si="110"/>
        <v>0</v>
      </c>
      <c r="AZ81" s="60">
        <f t="shared" si="110"/>
        <v>0</v>
      </c>
      <c r="BA81" s="60">
        <f t="shared" si="110"/>
        <v>0</v>
      </c>
      <c r="BB81" s="60">
        <f t="shared" si="110"/>
        <v>0</v>
      </c>
      <c r="BC81" s="60">
        <f t="shared" si="110"/>
        <v>0</v>
      </c>
      <c r="BD81" s="60">
        <f t="shared" si="110"/>
        <v>0</v>
      </c>
      <c r="BE81" s="60">
        <f t="shared" si="110"/>
        <v>0</v>
      </c>
      <c r="BF81" s="60">
        <f t="shared" si="110"/>
        <v>0</v>
      </c>
      <c r="BG81" s="60">
        <f t="shared" si="110"/>
        <v>0</v>
      </c>
      <c r="BH81" s="60">
        <f t="shared" si="110"/>
        <v>0</v>
      </c>
      <c r="BI81" s="60">
        <f t="shared" si="110"/>
        <v>0</v>
      </c>
      <c r="BJ81" s="60">
        <f t="shared" si="110"/>
        <v>0</v>
      </c>
      <c r="BK81" s="60">
        <f t="shared" si="110"/>
        <v>0</v>
      </c>
      <c r="BL81" s="60">
        <f t="shared" si="110"/>
        <v>0</v>
      </c>
      <c r="BM81" s="60">
        <f t="shared" si="110"/>
        <v>0</v>
      </c>
      <c r="BN81" s="60">
        <f t="shared" si="110"/>
        <v>0</v>
      </c>
      <c r="BO81" s="60">
        <f t="shared" si="110"/>
        <v>0</v>
      </c>
      <c r="BP81" s="60">
        <f t="shared" si="110"/>
        <v>0</v>
      </c>
      <c r="BQ81" s="60">
        <f t="shared" si="110"/>
        <v>0</v>
      </c>
      <c r="BR81" s="60">
        <f t="shared" si="110"/>
        <v>0</v>
      </c>
      <c r="BS81" s="60">
        <f t="shared" si="110"/>
        <v>0</v>
      </c>
      <c r="BT81" s="60">
        <f t="shared" si="110"/>
        <v>0</v>
      </c>
      <c r="BU81" s="60">
        <f t="shared" si="110"/>
        <v>0</v>
      </c>
      <c r="BV81" s="60">
        <f t="shared" si="110"/>
        <v>0</v>
      </c>
      <c r="BW81" s="60">
        <f t="shared" si="110"/>
        <v>0</v>
      </c>
      <c r="BX81" s="264">
        <f t="shared" si="98"/>
        <v>9665.0800107750147</v>
      </c>
      <c r="BY81" s="48">
        <f t="shared" si="99"/>
        <v>1</v>
      </c>
      <c r="BZ81" s="33">
        <f t="shared" si="100"/>
        <v>83.199999999999989</v>
      </c>
      <c r="CA81" s="28">
        <v>1</v>
      </c>
    </row>
    <row r="82" spans="2:137" x14ac:dyDescent="0.3">
      <c r="E82" s="28">
        <v>2018</v>
      </c>
      <c r="H82" s="63">
        <v>2018</v>
      </c>
      <c r="I82" s="60">
        <f t="shared" si="111"/>
        <v>221.86584930661149</v>
      </c>
      <c r="J82" s="60">
        <f t="shared" si="111"/>
        <v>210.6414754665102</v>
      </c>
      <c r="K82" s="60">
        <f t="shared" si="111"/>
        <v>698.54679267785741</v>
      </c>
      <c r="L82" s="60">
        <f t="shared" si="111"/>
        <v>1760.6869915235329</v>
      </c>
      <c r="M82" s="60">
        <f t="shared" si="111"/>
        <v>3596.3506505503756</v>
      </c>
      <c r="N82" s="60">
        <f t="shared" si="111"/>
        <v>2474.4865240605432</v>
      </c>
      <c r="O82" s="60">
        <f t="shared" si="111"/>
        <v>168.2325196705533</v>
      </c>
      <c r="P82" s="60">
        <f t="shared" si="111"/>
        <v>122.46732478561171</v>
      </c>
      <c r="Q82" s="60">
        <f t="shared" si="111"/>
        <v>107.91887013118685</v>
      </c>
      <c r="R82" s="60">
        <f t="shared" si="111"/>
        <v>74.995800116368628</v>
      </c>
      <c r="S82" s="60">
        <f t="shared" si="111"/>
        <v>49.088568861890963</v>
      </c>
      <c r="T82" s="60">
        <f t="shared" si="111"/>
        <v>107.96866136593235</v>
      </c>
      <c r="U82" s="60">
        <f t="shared" si="111"/>
        <v>106.63769037829843</v>
      </c>
      <c r="V82" s="60">
        <f t="shared" si="111"/>
        <v>104.40472519188552</v>
      </c>
      <c r="W82" s="60">
        <f t="shared" si="111"/>
        <v>92.17211847555518</v>
      </c>
      <c r="X82" s="60">
        <f t="shared" si="111"/>
        <v>76.316894906867674</v>
      </c>
      <c r="Y82" s="60">
        <f t="shared" si="103"/>
        <v>55.506982368850004</v>
      </c>
      <c r="Z82" s="60">
        <f t="shared" si="104"/>
        <v>44.036735326608323</v>
      </c>
      <c r="AA82" s="60">
        <f t="shared" si="105"/>
        <v>31.157537343826334</v>
      </c>
      <c r="AB82" s="60">
        <f t="shared" si="106"/>
        <v>0</v>
      </c>
      <c r="AC82" s="60">
        <f t="shared" si="107"/>
        <v>0</v>
      </c>
      <c r="AD82" s="60">
        <f t="shared" si="109"/>
        <v>0</v>
      </c>
      <c r="AE82" s="60">
        <f t="shared" si="112"/>
        <v>0</v>
      </c>
      <c r="AF82" s="60">
        <f t="shared" ref="AF82:AF88" si="113">AF21-AF22</f>
        <v>0</v>
      </c>
      <c r="AG82" s="60">
        <v>0</v>
      </c>
      <c r="AH82" s="60">
        <f t="shared" si="110"/>
        <v>0</v>
      </c>
      <c r="AI82" s="60">
        <f t="shared" si="110"/>
        <v>0</v>
      </c>
      <c r="AJ82" s="60">
        <f t="shared" si="110"/>
        <v>0</v>
      </c>
      <c r="AK82" s="60">
        <f t="shared" si="110"/>
        <v>0</v>
      </c>
      <c r="AL82" s="60">
        <f t="shared" si="110"/>
        <v>0</v>
      </c>
      <c r="AM82" s="60">
        <f t="shared" si="110"/>
        <v>0</v>
      </c>
      <c r="AN82" s="60">
        <f t="shared" si="110"/>
        <v>0</v>
      </c>
      <c r="AO82" s="60">
        <f t="shared" si="110"/>
        <v>0</v>
      </c>
      <c r="AP82" s="60">
        <f t="shared" si="110"/>
        <v>0</v>
      </c>
      <c r="AQ82" s="60">
        <f t="shared" si="110"/>
        <v>0</v>
      </c>
      <c r="AR82" s="60">
        <f t="shared" si="110"/>
        <v>0</v>
      </c>
      <c r="AS82" s="60">
        <f t="shared" si="110"/>
        <v>0</v>
      </c>
      <c r="AT82" s="60">
        <f t="shared" si="110"/>
        <v>0</v>
      </c>
      <c r="AU82" s="60">
        <f t="shared" si="110"/>
        <v>0</v>
      </c>
      <c r="AV82" s="60">
        <f t="shared" si="110"/>
        <v>0</v>
      </c>
      <c r="AW82" s="60">
        <f t="shared" si="110"/>
        <v>0</v>
      </c>
      <c r="AX82" s="60">
        <f t="shared" si="110"/>
        <v>0</v>
      </c>
      <c r="AY82" s="60">
        <f t="shared" si="110"/>
        <v>0</v>
      </c>
      <c r="AZ82" s="60">
        <f t="shared" si="110"/>
        <v>0</v>
      </c>
      <c r="BA82" s="60">
        <f t="shared" si="110"/>
        <v>0</v>
      </c>
      <c r="BB82" s="60">
        <f t="shared" si="110"/>
        <v>0</v>
      </c>
      <c r="BC82" s="60">
        <f t="shared" si="110"/>
        <v>0</v>
      </c>
      <c r="BD82" s="60">
        <f t="shared" si="110"/>
        <v>0</v>
      </c>
      <c r="BE82" s="60">
        <f t="shared" si="110"/>
        <v>0</v>
      </c>
      <c r="BF82" s="60">
        <f t="shared" si="110"/>
        <v>0</v>
      </c>
      <c r="BG82" s="60">
        <f t="shared" si="110"/>
        <v>0</v>
      </c>
      <c r="BH82" s="60">
        <f t="shared" si="110"/>
        <v>0</v>
      </c>
      <c r="BI82" s="60">
        <f t="shared" si="110"/>
        <v>0</v>
      </c>
      <c r="BJ82" s="60">
        <f t="shared" si="110"/>
        <v>0</v>
      </c>
      <c r="BK82" s="60">
        <f t="shared" si="110"/>
        <v>0</v>
      </c>
      <c r="BL82" s="60">
        <f t="shared" si="110"/>
        <v>0</v>
      </c>
      <c r="BM82" s="60">
        <f t="shared" si="110"/>
        <v>0</v>
      </c>
      <c r="BN82" s="60">
        <f t="shared" si="110"/>
        <v>0</v>
      </c>
      <c r="BO82" s="60">
        <f t="shared" si="110"/>
        <v>0</v>
      </c>
      <c r="BP82" s="60">
        <f t="shared" si="110"/>
        <v>0</v>
      </c>
      <c r="BQ82" s="60">
        <f t="shared" si="110"/>
        <v>0</v>
      </c>
      <c r="BR82" s="60">
        <f t="shared" si="110"/>
        <v>0</v>
      </c>
      <c r="BS82" s="60">
        <f t="shared" si="110"/>
        <v>0</v>
      </c>
      <c r="BT82" s="60">
        <f t="shared" si="110"/>
        <v>0</v>
      </c>
      <c r="BU82" s="60">
        <f t="shared" si="110"/>
        <v>0</v>
      </c>
      <c r="BV82" s="60">
        <f t="shared" si="110"/>
        <v>0</v>
      </c>
      <c r="BW82" s="60">
        <f t="shared" si="110"/>
        <v>0</v>
      </c>
      <c r="BX82" s="264">
        <f t="shared" si="98"/>
        <v>10103.482712508865</v>
      </c>
      <c r="BY82" s="48">
        <f t="shared" si="99"/>
        <v>1</v>
      </c>
      <c r="BZ82" s="33">
        <f t="shared" si="100"/>
        <v>83.162620759505344</v>
      </c>
      <c r="CA82" s="28">
        <v>1</v>
      </c>
      <c r="DX82" s="13">
        <v>0.69004295540018479</v>
      </c>
      <c r="EG82" s="13">
        <v>0.69004295540018479</v>
      </c>
    </row>
    <row r="83" spans="2:137" x14ac:dyDescent="0.3">
      <c r="E83" s="28">
        <v>2019</v>
      </c>
      <c r="H83" s="63">
        <v>2019</v>
      </c>
      <c r="I83" s="60">
        <f t="shared" si="111"/>
        <v>183.77711248011497</v>
      </c>
      <c r="J83" s="60">
        <f t="shared" si="111"/>
        <v>184.57058282958928</v>
      </c>
      <c r="K83" s="60">
        <f t="shared" si="111"/>
        <v>647.48799463164141</v>
      </c>
      <c r="L83" s="60">
        <f t="shared" si="111"/>
        <v>1726.3783859258583</v>
      </c>
      <c r="M83" s="60">
        <f t="shared" si="111"/>
        <v>3730.2116999252321</v>
      </c>
      <c r="N83" s="60">
        <f t="shared" si="111"/>
        <v>2715.0270541038481</v>
      </c>
      <c r="O83" s="60">
        <f t="shared" si="111"/>
        <v>190.38323861845493</v>
      </c>
      <c r="P83" s="60">
        <f t="shared" si="111"/>
        <v>139.37367587335393</v>
      </c>
      <c r="Q83" s="60">
        <f t="shared" si="111"/>
        <v>123.50930435870396</v>
      </c>
      <c r="R83" s="60">
        <f t="shared" si="111"/>
        <v>86.313949928666261</v>
      </c>
      <c r="S83" s="60">
        <f t="shared" si="111"/>
        <v>56.815414836784839</v>
      </c>
      <c r="T83" s="60">
        <f t="shared" si="111"/>
        <v>127.95766425612783</v>
      </c>
      <c r="U83" s="60">
        <f t="shared" si="111"/>
        <v>127.64936235758978</v>
      </c>
      <c r="V83" s="60">
        <f t="shared" si="111"/>
        <v>126.23140238693668</v>
      </c>
      <c r="W83" s="60">
        <f t="shared" si="111"/>
        <v>112.56053682507627</v>
      </c>
      <c r="X83" s="60">
        <f t="shared" si="111"/>
        <v>94.134021539535752</v>
      </c>
      <c r="Y83" s="60">
        <f t="shared" si="103"/>
        <v>69.153294287716562</v>
      </c>
      <c r="Z83" s="60">
        <f t="shared" si="104"/>
        <v>55.414026370013744</v>
      </c>
      <c r="AA83" s="60">
        <f t="shared" si="105"/>
        <v>39.601082096809478</v>
      </c>
      <c r="AB83" s="60">
        <f t="shared" si="106"/>
        <v>32.613690992026022</v>
      </c>
      <c r="AC83" s="60">
        <f t="shared" si="107"/>
        <v>0</v>
      </c>
      <c r="AD83" s="60">
        <f t="shared" si="109"/>
        <v>0</v>
      </c>
      <c r="AE83" s="60">
        <f t="shared" si="112"/>
        <v>0</v>
      </c>
      <c r="AF83" s="60">
        <f t="shared" si="113"/>
        <v>0</v>
      </c>
      <c r="AG83" s="60">
        <f t="shared" ref="AG83:AG88" si="114">AG22-AG23</f>
        <v>0</v>
      </c>
      <c r="AH83" s="60">
        <v>0</v>
      </c>
      <c r="AI83" s="60">
        <f t="shared" si="110"/>
        <v>0</v>
      </c>
      <c r="AJ83" s="60">
        <f t="shared" si="110"/>
        <v>0</v>
      </c>
      <c r="AK83" s="60">
        <f t="shared" si="110"/>
        <v>0</v>
      </c>
      <c r="AL83" s="60">
        <f t="shared" si="110"/>
        <v>0</v>
      </c>
      <c r="AM83" s="60">
        <f t="shared" si="110"/>
        <v>0</v>
      </c>
      <c r="AN83" s="60">
        <f t="shared" si="110"/>
        <v>0</v>
      </c>
      <c r="AO83" s="60">
        <f t="shared" si="110"/>
        <v>0</v>
      </c>
      <c r="AP83" s="60">
        <f t="shared" si="110"/>
        <v>0</v>
      </c>
      <c r="AQ83" s="60">
        <f t="shared" si="110"/>
        <v>0</v>
      </c>
      <c r="AR83" s="60">
        <f t="shared" si="110"/>
        <v>0</v>
      </c>
      <c r="AS83" s="60">
        <f t="shared" si="110"/>
        <v>0</v>
      </c>
      <c r="AT83" s="60">
        <f t="shared" si="110"/>
        <v>0</v>
      </c>
      <c r="AU83" s="60">
        <f t="shared" si="110"/>
        <v>0</v>
      </c>
      <c r="AV83" s="60">
        <f t="shared" si="110"/>
        <v>0</v>
      </c>
      <c r="AW83" s="60">
        <f t="shared" si="110"/>
        <v>0</v>
      </c>
      <c r="AX83" s="60">
        <f t="shared" si="110"/>
        <v>0</v>
      </c>
      <c r="AY83" s="60">
        <f t="shared" si="110"/>
        <v>0</v>
      </c>
      <c r="AZ83" s="60">
        <f t="shared" si="110"/>
        <v>0</v>
      </c>
      <c r="BA83" s="60">
        <f t="shared" si="110"/>
        <v>0</v>
      </c>
      <c r="BB83" s="60">
        <f t="shared" si="110"/>
        <v>0</v>
      </c>
      <c r="BC83" s="60">
        <f t="shared" si="110"/>
        <v>0</v>
      </c>
      <c r="BD83" s="60">
        <f t="shared" si="110"/>
        <v>0</v>
      </c>
      <c r="BE83" s="60">
        <f t="shared" si="110"/>
        <v>0</v>
      </c>
      <c r="BF83" s="60">
        <f t="shared" si="110"/>
        <v>0</v>
      </c>
      <c r="BG83" s="60">
        <f t="shared" si="110"/>
        <v>0</v>
      </c>
      <c r="BH83" s="60">
        <f t="shared" si="110"/>
        <v>0</v>
      </c>
      <c r="BI83" s="60">
        <f t="shared" si="110"/>
        <v>0</v>
      </c>
      <c r="BJ83" s="60">
        <f t="shared" si="110"/>
        <v>0</v>
      </c>
      <c r="BK83" s="60">
        <f t="shared" si="110"/>
        <v>0</v>
      </c>
      <c r="BL83" s="60">
        <f t="shared" si="110"/>
        <v>0</v>
      </c>
      <c r="BM83" s="60">
        <f t="shared" si="110"/>
        <v>0</v>
      </c>
      <c r="BN83" s="60">
        <f t="shared" si="110"/>
        <v>0</v>
      </c>
      <c r="BO83" s="60">
        <f t="shared" si="110"/>
        <v>0</v>
      </c>
      <c r="BP83" s="60">
        <f t="shared" si="110"/>
        <v>0</v>
      </c>
      <c r="BQ83" s="60">
        <f t="shared" si="110"/>
        <v>0</v>
      </c>
      <c r="BR83" s="60">
        <f t="shared" si="110"/>
        <v>0</v>
      </c>
      <c r="BS83" s="60">
        <f t="shared" si="110"/>
        <v>0</v>
      </c>
      <c r="BT83" s="60">
        <f t="shared" si="110"/>
        <v>0</v>
      </c>
      <c r="BU83" s="60">
        <f t="shared" si="110"/>
        <v>0</v>
      </c>
      <c r="BV83" s="60">
        <f t="shared" si="110"/>
        <v>0</v>
      </c>
      <c r="BW83" s="60">
        <f t="shared" si="110"/>
        <v>0</v>
      </c>
      <c r="BX83" s="264">
        <f t="shared" si="98"/>
        <v>10569.163494624079</v>
      </c>
      <c r="BY83" s="48">
        <f t="shared" si="99"/>
        <v>1</v>
      </c>
      <c r="BZ83" s="33">
        <f t="shared" si="100"/>
        <v>83.117182162518816</v>
      </c>
      <c r="CA83" s="28">
        <v>1</v>
      </c>
      <c r="CF83" s="49">
        <f>IF(CF22-CF23&gt;0,CF22-CF23,0)</f>
        <v>0</v>
      </c>
      <c r="CG83" s="49">
        <f t="shared" ref="CG83:DV89" si="115">IF(CG22-CG23&gt;0,CG22-CG23,0)</f>
        <v>0</v>
      </c>
      <c r="CH83" s="49">
        <f t="shared" si="115"/>
        <v>0</v>
      </c>
      <c r="CI83" s="49">
        <f t="shared" si="115"/>
        <v>0</v>
      </c>
      <c r="CJ83" s="49">
        <f t="shared" si="115"/>
        <v>0</v>
      </c>
      <c r="CK83" s="49">
        <f t="shared" si="115"/>
        <v>0</v>
      </c>
      <c r="CL83" s="49">
        <f t="shared" si="115"/>
        <v>0</v>
      </c>
      <c r="CM83" s="49">
        <f t="shared" si="115"/>
        <v>0</v>
      </c>
      <c r="CN83" s="49">
        <f t="shared" si="115"/>
        <v>0</v>
      </c>
      <c r="CO83" s="49">
        <f t="shared" si="115"/>
        <v>0</v>
      </c>
      <c r="CP83" s="49">
        <f t="shared" si="115"/>
        <v>0</v>
      </c>
      <c r="CQ83" s="49">
        <f t="shared" si="115"/>
        <v>0</v>
      </c>
      <c r="CR83" s="49">
        <f t="shared" si="115"/>
        <v>0</v>
      </c>
      <c r="CS83" s="49">
        <f t="shared" si="115"/>
        <v>0</v>
      </c>
      <c r="CT83" s="49">
        <f t="shared" si="115"/>
        <v>0</v>
      </c>
      <c r="CU83" s="49">
        <f t="shared" si="115"/>
        <v>0</v>
      </c>
      <c r="CV83" s="49">
        <f t="shared" si="115"/>
        <v>0</v>
      </c>
      <c r="CW83" s="49">
        <f t="shared" si="115"/>
        <v>0</v>
      </c>
      <c r="CX83" s="49">
        <f t="shared" si="115"/>
        <v>0</v>
      </c>
      <c r="CY83" s="49">
        <f t="shared" si="115"/>
        <v>0</v>
      </c>
      <c r="CZ83" s="49">
        <f t="shared" si="115"/>
        <v>0</v>
      </c>
      <c r="DA83" s="49">
        <f t="shared" si="115"/>
        <v>0</v>
      </c>
      <c r="DB83" s="49">
        <f t="shared" si="115"/>
        <v>0</v>
      </c>
      <c r="DC83" s="49">
        <f t="shared" si="115"/>
        <v>0</v>
      </c>
      <c r="DD83" s="49">
        <f t="shared" si="115"/>
        <v>0</v>
      </c>
      <c r="DE83" s="49">
        <f t="shared" si="115"/>
        <v>0</v>
      </c>
      <c r="DF83" s="49">
        <f t="shared" si="115"/>
        <v>0</v>
      </c>
      <c r="DG83" s="49">
        <f t="shared" si="115"/>
        <v>0</v>
      </c>
      <c r="DH83" s="49">
        <f t="shared" si="115"/>
        <v>0</v>
      </c>
      <c r="DI83" s="49">
        <f t="shared" si="115"/>
        <v>0</v>
      </c>
      <c r="DJ83" s="49">
        <f t="shared" si="115"/>
        <v>0</v>
      </c>
      <c r="DK83" s="49">
        <f t="shared" si="115"/>
        <v>0</v>
      </c>
      <c r="DL83" s="49">
        <f t="shared" si="115"/>
        <v>0</v>
      </c>
      <c r="DM83" s="49">
        <f t="shared" si="115"/>
        <v>0</v>
      </c>
      <c r="DN83" s="49">
        <f t="shared" si="115"/>
        <v>0</v>
      </c>
      <c r="DO83" s="49">
        <f t="shared" si="115"/>
        <v>0</v>
      </c>
      <c r="DP83" s="49">
        <f t="shared" si="115"/>
        <v>0</v>
      </c>
      <c r="DQ83" s="49">
        <f t="shared" si="115"/>
        <v>0</v>
      </c>
      <c r="DR83" s="49">
        <f t="shared" si="115"/>
        <v>0</v>
      </c>
      <c r="DS83" s="49">
        <f t="shared" si="115"/>
        <v>0</v>
      </c>
      <c r="DT83" s="49">
        <f t="shared" si="115"/>
        <v>0</v>
      </c>
      <c r="DU83" s="49">
        <f t="shared" si="115"/>
        <v>0</v>
      </c>
      <c r="DV83" s="49">
        <f t="shared" si="115"/>
        <v>0</v>
      </c>
      <c r="DW83" s="21">
        <f>SUM(CF83:DV83)</f>
        <v>0</v>
      </c>
      <c r="DX83" s="13">
        <v>0.71123183228013465</v>
      </c>
      <c r="EG83" s="13">
        <v>0.71123183228013465</v>
      </c>
    </row>
    <row r="84" spans="2:137" x14ac:dyDescent="0.3">
      <c r="E84" s="28">
        <v>2020</v>
      </c>
      <c r="H84" s="63">
        <v>2020</v>
      </c>
      <c r="I84" s="60">
        <f t="shared" ref="I84:I124" si="116">I23-I24/(1-$CC24)</f>
        <v>151.3737691690618</v>
      </c>
      <c r="J84" s="60">
        <f t="shared" ref="J84:BU85" si="117">J23-J24/(1-$CC24)</f>
        <v>160.81972548456611</v>
      </c>
      <c r="K84" s="60">
        <f t="shared" si="117"/>
        <v>596.79637410219402</v>
      </c>
      <c r="L84" s="60">
        <f t="shared" si="117"/>
        <v>1683.2478288522871</v>
      </c>
      <c r="M84" s="60">
        <f t="shared" si="117"/>
        <v>3847.3630403843854</v>
      </c>
      <c r="N84" s="60">
        <f t="shared" si="117"/>
        <v>2962.2483618823171</v>
      </c>
      <c r="O84" s="60">
        <f t="shared" si="117"/>
        <v>214.24254009462675</v>
      </c>
      <c r="P84" s="60">
        <f t="shared" si="117"/>
        <v>157.72462923868807</v>
      </c>
      <c r="Q84" s="60">
        <f t="shared" si="117"/>
        <v>140.5594984880081</v>
      </c>
      <c r="R84" s="60">
        <f t="shared" si="117"/>
        <v>98.783242441128095</v>
      </c>
      <c r="S84" s="60">
        <f t="shared" si="117"/>
        <v>65.389833347859167</v>
      </c>
      <c r="T84" s="60">
        <f t="shared" si="117"/>
        <v>150.1397052796583</v>
      </c>
      <c r="U84" s="60">
        <f t="shared" si="117"/>
        <v>151.28199279698492</v>
      </c>
      <c r="V84" s="60">
        <f t="shared" si="117"/>
        <v>151.10377922697444</v>
      </c>
      <c r="W84" s="60">
        <f t="shared" si="117"/>
        <v>136.09225435669941</v>
      </c>
      <c r="X84" s="60">
        <f t="shared" si="117"/>
        <v>114.95641169193186</v>
      </c>
      <c r="Y84" s="60">
        <f t="shared" si="117"/>
        <v>85.297989415757911</v>
      </c>
      <c r="Z84" s="60">
        <f t="shared" si="104"/>
        <v>69.037485190034204</v>
      </c>
      <c r="AA84" s="60">
        <f t="shared" si="105"/>
        <v>49.832381790292857</v>
      </c>
      <c r="AB84" s="60">
        <f t="shared" si="106"/>
        <v>41.451846473069963</v>
      </c>
      <c r="AC84" s="60">
        <f t="shared" si="107"/>
        <v>32.579834933323582</v>
      </c>
      <c r="AD84" s="60">
        <f t="shared" si="109"/>
        <v>0</v>
      </c>
      <c r="AE84" s="60">
        <f t="shared" si="112"/>
        <v>0</v>
      </c>
      <c r="AF84" s="60">
        <f t="shared" si="113"/>
        <v>0</v>
      </c>
      <c r="AG84" s="60">
        <f t="shared" si="114"/>
        <v>0</v>
      </c>
      <c r="AH84" s="60">
        <f>AH23-AH24</f>
        <v>0</v>
      </c>
      <c r="AI84" s="60">
        <v>0</v>
      </c>
      <c r="AJ84" s="60">
        <f t="shared" si="117"/>
        <v>0</v>
      </c>
      <c r="AK84" s="60">
        <f t="shared" si="117"/>
        <v>0</v>
      </c>
      <c r="AL84" s="60">
        <f t="shared" si="117"/>
        <v>0</v>
      </c>
      <c r="AM84" s="60">
        <f t="shared" si="117"/>
        <v>0</v>
      </c>
      <c r="AN84" s="60">
        <f t="shared" si="117"/>
        <v>0</v>
      </c>
      <c r="AO84" s="60">
        <f t="shared" si="117"/>
        <v>0</v>
      </c>
      <c r="AP84" s="60">
        <f t="shared" si="117"/>
        <v>0</v>
      </c>
      <c r="AQ84" s="60">
        <f t="shared" si="117"/>
        <v>0</v>
      </c>
      <c r="AR84" s="60">
        <f t="shared" si="117"/>
        <v>0</v>
      </c>
      <c r="AS84" s="60">
        <f t="shared" si="117"/>
        <v>0</v>
      </c>
      <c r="AT84" s="60">
        <f t="shared" si="117"/>
        <v>0</v>
      </c>
      <c r="AU84" s="60">
        <f t="shared" si="117"/>
        <v>0</v>
      </c>
      <c r="AV84" s="60">
        <f t="shared" si="117"/>
        <v>0</v>
      </c>
      <c r="AW84" s="60">
        <f t="shared" si="117"/>
        <v>0</v>
      </c>
      <c r="AX84" s="60">
        <f t="shared" si="117"/>
        <v>0</v>
      </c>
      <c r="AY84" s="60">
        <f t="shared" si="117"/>
        <v>0</v>
      </c>
      <c r="AZ84" s="60">
        <f t="shared" si="117"/>
        <v>0</v>
      </c>
      <c r="BA84" s="60">
        <f t="shared" si="117"/>
        <v>0</v>
      </c>
      <c r="BB84" s="60">
        <f t="shared" si="117"/>
        <v>0</v>
      </c>
      <c r="BC84" s="60">
        <f t="shared" si="117"/>
        <v>0</v>
      </c>
      <c r="BD84" s="60">
        <f t="shared" si="117"/>
        <v>0</v>
      </c>
      <c r="BE84" s="60">
        <f t="shared" si="117"/>
        <v>0</v>
      </c>
      <c r="BF84" s="60">
        <f t="shared" si="117"/>
        <v>0</v>
      </c>
      <c r="BG84" s="60">
        <f t="shared" si="117"/>
        <v>0</v>
      </c>
      <c r="BH84" s="60">
        <f t="shared" si="117"/>
        <v>0</v>
      </c>
      <c r="BI84" s="60">
        <f t="shared" si="117"/>
        <v>0</v>
      </c>
      <c r="BJ84" s="60">
        <f t="shared" si="117"/>
        <v>0</v>
      </c>
      <c r="BK84" s="60">
        <f t="shared" si="117"/>
        <v>0</v>
      </c>
      <c r="BL84" s="60">
        <f t="shared" si="117"/>
        <v>0</v>
      </c>
      <c r="BM84" s="60">
        <f t="shared" si="117"/>
        <v>0</v>
      </c>
      <c r="BN84" s="60">
        <f t="shared" si="117"/>
        <v>0</v>
      </c>
      <c r="BO84" s="60">
        <f t="shared" si="117"/>
        <v>0</v>
      </c>
      <c r="BP84" s="60">
        <f t="shared" si="117"/>
        <v>0</v>
      </c>
      <c r="BQ84" s="60">
        <f t="shared" si="117"/>
        <v>0</v>
      </c>
      <c r="BR84" s="60">
        <f t="shared" si="117"/>
        <v>0</v>
      </c>
      <c r="BS84" s="60">
        <f t="shared" si="117"/>
        <v>0</v>
      </c>
      <c r="BT84" s="60">
        <f t="shared" si="117"/>
        <v>0</v>
      </c>
      <c r="BU84" s="60">
        <f t="shared" si="117"/>
        <v>0</v>
      </c>
      <c r="BV84" s="60">
        <f t="shared" ref="BV84:BW88" si="118">BV23-BV24/(1-$CC24)</f>
        <v>0</v>
      </c>
      <c r="BW84" s="60">
        <f t="shared" si="118"/>
        <v>0</v>
      </c>
      <c r="BX84" s="264">
        <f t="shared" si="98"/>
        <v>11060.322524639849</v>
      </c>
      <c r="BY84" s="48">
        <f t="shared" si="99"/>
        <v>1</v>
      </c>
      <c r="BZ84" s="33">
        <f t="shared" si="100"/>
        <v>83.064257456628184</v>
      </c>
      <c r="CA84" s="28">
        <v>1</v>
      </c>
      <c r="CF84" s="49">
        <f t="shared" ref="CF84:CU99" si="119">IF(CF23-CF24&gt;0,CF23-CF24,0)</f>
        <v>0</v>
      </c>
      <c r="CG84" s="49">
        <f t="shared" si="119"/>
        <v>0</v>
      </c>
      <c r="CH84" s="49">
        <f t="shared" si="119"/>
        <v>0</v>
      </c>
      <c r="CI84" s="49">
        <f t="shared" si="119"/>
        <v>0</v>
      </c>
      <c r="CJ84" s="49">
        <f t="shared" si="119"/>
        <v>0</v>
      </c>
      <c r="CK84" s="49">
        <f t="shared" si="119"/>
        <v>0</v>
      </c>
      <c r="CL84" s="49">
        <f t="shared" si="119"/>
        <v>0</v>
      </c>
      <c r="CM84" s="49">
        <f t="shared" si="119"/>
        <v>0</v>
      </c>
      <c r="CN84" s="49">
        <f t="shared" si="119"/>
        <v>0</v>
      </c>
      <c r="CO84" s="49">
        <f t="shared" si="119"/>
        <v>0</v>
      </c>
      <c r="CP84" s="49">
        <f t="shared" si="119"/>
        <v>0</v>
      </c>
      <c r="CQ84" s="49">
        <f t="shared" si="119"/>
        <v>0</v>
      </c>
      <c r="CR84" s="49">
        <f t="shared" si="119"/>
        <v>0</v>
      </c>
      <c r="CS84" s="49">
        <f t="shared" si="119"/>
        <v>0</v>
      </c>
      <c r="CT84" s="49">
        <f t="shared" si="119"/>
        <v>0</v>
      </c>
      <c r="CU84" s="49">
        <f t="shared" si="119"/>
        <v>0</v>
      </c>
      <c r="CV84" s="49">
        <f t="shared" si="115"/>
        <v>0</v>
      </c>
      <c r="CW84" s="49">
        <f t="shared" si="115"/>
        <v>0</v>
      </c>
      <c r="CX84" s="49">
        <f t="shared" si="115"/>
        <v>0</v>
      </c>
      <c r="CY84" s="49">
        <f t="shared" si="115"/>
        <v>0</v>
      </c>
      <c r="CZ84" s="49">
        <f t="shared" si="115"/>
        <v>0</v>
      </c>
      <c r="DA84" s="49">
        <f t="shared" si="115"/>
        <v>0</v>
      </c>
      <c r="DB84" s="49">
        <f t="shared" si="115"/>
        <v>0</v>
      </c>
      <c r="DC84" s="49">
        <f t="shared" si="115"/>
        <v>0</v>
      </c>
      <c r="DD84" s="49">
        <f t="shared" si="115"/>
        <v>0</v>
      </c>
      <c r="DE84" s="49">
        <f t="shared" si="115"/>
        <v>0</v>
      </c>
      <c r="DF84" s="49">
        <f t="shared" si="115"/>
        <v>0</v>
      </c>
      <c r="DG84" s="49">
        <f t="shared" si="115"/>
        <v>0</v>
      </c>
      <c r="DH84" s="49">
        <f t="shared" si="115"/>
        <v>0</v>
      </c>
      <c r="DI84" s="49">
        <f t="shared" si="115"/>
        <v>0</v>
      </c>
      <c r="DJ84" s="49">
        <f t="shared" si="115"/>
        <v>0</v>
      </c>
      <c r="DK84" s="49">
        <f t="shared" si="115"/>
        <v>0</v>
      </c>
      <c r="DL84" s="49">
        <f t="shared" si="115"/>
        <v>0</v>
      </c>
      <c r="DM84" s="49">
        <f t="shared" si="115"/>
        <v>0</v>
      </c>
      <c r="DN84" s="49">
        <f t="shared" si="115"/>
        <v>0</v>
      </c>
      <c r="DO84" s="49">
        <f t="shared" si="115"/>
        <v>0</v>
      </c>
      <c r="DP84" s="49">
        <f t="shared" si="115"/>
        <v>0</v>
      </c>
      <c r="DQ84" s="49">
        <f t="shared" si="115"/>
        <v>0</v>
      </c>
      <c r="DR84" s="49">
        <f t="shared" si="115"/>
        <v>0</v>
      </c>
      <c r="DS84" s="49">
        <f t="shared" si="115"/>
        <v>0</v>
      </c>
      <c r="DT84" s="49">
        <f t="shared" si="115"/>
        <v>0</v>
      </c>
      <c r="DU84" s="49">
        <f t="shared" si="115"/>
        <v>0</v>
      </c>
      <c r="DV84" s="49">
        <f t="shared" si="115"/>
        <v>0</v>
      </c>
      <c r="DW84" s="21">
        <f t="shared" ref="DW84:DW124" si="120">SUM(CF84:DV84)</f>
        <v>0</v>
      </c>
      <c r="DX84" s="13">
        <v>0.73174539138344985</v>
      </c>
      <c r="EG84" s="13">
        <v>0.73174539138344985</v>
      </c>
    </row>
    <row r="85" spans="2:137" x14ac:dyDescent="0.3">
      <c r="E85" s="28">
        <v>2021</v>
      </c>
      <c r="H85" s="63">
        <v>2021</v>
      </c>
      <c r="I85" s="60">
        <f t="shared" si="116"/>
        <v>123.98469054964721</v>
      </c>
      <c r="J85" s="60">
        <f t="shared" ref="J85:X85" si="121">J24-J25/(1-$CC25)</f>
        <v>139.33954452958073</v>
      </c>
      <c r="K85" s="60">
        <f t="shared" si="121"/>
        <v>546.98934847209512</v>
      </c>
      <c r="L85" s="60">
        <f t="shared" si="121"/>
        <v>1631.9933105224227</v>
      </c>
      <c r="M85" s="60">
        <f t="shared" si="121"/>
        <v>3945.9456188684999</v>
      </c>
      <c r="N85" s="60">
        <f t="shared" si="121"/>
        <v>3213.860429902008</v>
      </c>
      <c r="O85" s="60">
        <f t="shared" si="121"/>
        <v>239.74024502189059</v>
      </c>
      <c r="P85" s="60">
        <f t="shared" si="121"/>
        <v>177.49107247461507</v>
      </c>
      <c r="Q85" s="60">
        <f t="shared" si="121"/>
        <v>159.06658589633298</v>
      </c>
      <c r="R85" s="60">
        <f t="shared" si="121"/>
        <v>112.42005684218384</v>
      </c>
      <c r="S85" s="60">
        <f t="shared" si="121"/>
        <v>74.836336028241931</v>
      </c>
      <c r="T85" s="60">
        <f t="shared" si="121"/>
        <v>174.41566290752235</v>
      </c>
      <c r="U85" s="60">
        <f t="shared" si="121"/>
        <v>177.50741188268876</v>
      </c>
      <c r="V85" s="60">
        <f t="shared" si="121"/>
        <v>179.0786919606835</v>
      </c>
      <c r="W85" s="60">
        <f t="shared" si="121"/>
        <v>162.90759326099578</v>
      </c>
      <c r="X85" s="60">
        <f t="shared" si="121"/>
        <v>138.98900681527812</v>
      </c>
      <c r="Y85" s="60">
        <f t="shared" si="117"/>
        <v>104.16585446371755</v>
      </c>
      <c r="Z85" s="60">
        <f t="shared" si="117"/>
        <v>85.155143246385705</v>
      </c>
      <c r="AA85" s="60">
        <f t="shared" si="105"/>
        <v>62.083601304468175</v>
      </c>
      <c r="AB85" s="60">
        <f t="shared" si="106"/>
        <v>52.161307974081865</v>
      </c>
      <c r="AC85" s="60">
        <f t="shared" si="107"/>
        <v>41.408815583132309</v>
      </c>
      <c r="AD85" s="60">
        <f t="shared" si="109"/>
        <v>29.473499507210363</v>
      </c>
      <c r="AE85" s="60">
        <f t="shared" si="112"/>
        <v>0</v>
      </c>
      <c r="AF85" s="60">
        <f t="shared" si="113"/>
        <v>0</v>
      </c>
      <c r="AG85" s="60">
        <f t="shared" si="114"/>
        <v>0</v>
      </c>
      <c r="AH85" s="60">
        <f>AH24-AH25</f>
        <v>0</v>
      </c>
      <c r="AI85" s="60">
        <f>AI24-AI25</f>
        <v>0</v>
      </c>
      <c r="AJ85" s="60">
        <v>0</v>
      </c>
      <c r="AK85" s="60">
        <f t="shared" si="117"/>
        <v>0</v>
      </c>
      <c r="AL85" s="60">
        <f t="shared" si="117"/>
        <v>0</v>
      </c>
      <c r="AM85" s="60">
        <f t="shared" si="117"/>
        <v>0</v>
      </c>
      <c r="AN85" s="60">
        <f t="shared" si="117"/>
        <v>0</v>
      </c>
      <c r="AO85" s="60">
        <f t="shared" si="117"/>
        <v>0</v>
      </c>
      <c r="AP85" s="60">
        <f t="shared" si="117"/>
        <v>0</v>
      </c>
      <c r="AQ85" s="60">
        <f t="shared" si="117"/>
        <v>0</v>
      </c>
      <c r="AR85" s="60">
        <f t="shared" si="117"/>
        <v>0</v>
      </c>
      <c r="AS85" s="60">
        <f t="shared" si="117"/>
        <v>0</v>
      </c>
      <c r="AT85" s="60">
        <f t="shared" si="117"/>
        <v>0</v>
      </c>
      <c r="AU85" s="60">
        <f t="shared" si="117"/>
        <v>0</v>
      </c>
      <c r="AV85" s="60">
        <f t="shared" si="117"/>
        <v>0</v>
      </c>
      <c r="AW85" s="60">
        <f t="shared" si="117"/>
        <v>0</v>
      </c>
      <c r="AX85" s="60">
        <f t="shared" si="117"/>
        <v>0</v>
      </c>
      <c r="AY85" s="60">
        <f t="shared" si="117"/>
        <v>0</v>
      </c>
      <c r="AZ85" s="60">
        <f t="shared" si="117"/>
        <v>0</v>
      </c>
      <c r="BA85" s="60">
        <f t="shared" si="117"/>
        <v>0</v>
      </c>
      <c r="BB85" s="60">
        <f t="shared" si="117"/>
        <v>0</v>
      </c>
      <c r="BC85" s="60">
        <f t="shared" si="117"/>
        <v>0</v>
      </c>
      <c r="BD85" s="60">
        <f t="shared" si="117"/>
        <v>0</v>
      </c>
      <c r="BE85" s="60">
        <f t="shared" si="117"/>
        <v>0</v>
      </c>
      <c r="BF85" s="60">
        <f t="shared" si="117"/>
        <v>0</v>
      </c>
      <c r="BG85" s="60">
        <f t="shared" si="117"/>
        <v>0</v>
      </c>
      <c r="BH85" s="60">
        <f t="shared" si="117"/>
        <v>0</v>
      </c>
      <c r="BI85" s="60">
        <f t="shared" si="117"/>
        <v>0</v>
      </c>
      <c r="BJ85" s="60">
        <f t="shared" si="117"/>
        <v>0</v>
      </c>
      <c r="BK85" s="60">
        <f t="shared" si="117"/>
        <v>0</v>
      </c>
      <c r="BL85" s="60">
        <f t="shared" si="117"/>
        <v>0</v>
      </c>
      <c r="BM85" s="60">
        <f t="shared" si="117"/>
        <v>0</v>
      </c>
      <c r="BN85" s="60">
        <f t="shared" si="117"/>
        <v>0</v>
      </c>
      <c r="BO85" s="60">
        <f t="shared" si="117"/>
        <v>0</v>
      </c>
      <c r="BP85" s="60">
        <f t="shared" si="117"/>
        <v>0</v>
      </c>
      <c r="BQ85" s="60">
        <f t="shared" si="117"/>
        <v>0</v>
      </c>
      <c r="BR85" s="60">
        <f t="shared" si="117"/>
        <v>0</v>
      </c>
      <c r="BS85" s="60">
        <f t="shared" si="117"/>
        <v>0</v>
      </c>
      <c r="BT85" s="60">
        <f t="shared" si="117"/>
        <v>0</v>
      </c>
      <c r="BU85" s="60">
        <f t="shared" si="117"/>
        <v>0</v>
      </c>
      <c r="BV85" s="60">
        <f t="shared" si="118"/>
        <v>0</v>
      </c>
      <c r="BW85" s="60">
        <f t="shared" si="118"/>
        <v>0</v>
      </c>
      <c r="BX85" s="264">
        <f t="shared" si="98"/>
        <v>11573.013828013683</v>
      </c>
      <c r="BY85" s="48">
        <f t="shared" si="99"/>
        <v>1</v>
      </c>
      <c r="BZ85" s="33">
        <f t="shared" si="100"/>
        <v>83.006106938095598</v>
      </c>
      <c r="CA85" s="28">
        <v>1</v>
      </c>
      <c r="CF85" s="49">
        <f t="shared" si="119"/>
        <v>0</v>
      </c>
      <c r="CG85" s="49">
        <f t="shared" si="115"/>
        <v>0</v>
      </c>
      <c r="CH85" s="49">
        <f t="shared" si="115"/>
        <v>0</v>
      </c>
      <c r="CI85" s="49">
        <f t="shared" si="115"/>
        <v>0</v>
      </c>
      <c r="CJ85" s="49">
        <f t="shared" si="115"/>
        <v>0</v>
      </c>
      <c r="CK85" s="49">
        <f t="shared" si="115"/>
        <v>0</v>
      </c>
      <c r="CL85" s="49">
        <f t="shared" si="115"/>
        <v>0</v>
      </c>
      <c r="CM85" s="49">
        <f t="shared" si="115"/>
        <v>0</v>
      </c>
      <c r="CN85" s="49">
        <f t="shared" si="115"/>
        <v>0</v>
      </c>
      <c r="CO85" s="49">
        <f t="shared" si="115"/>
        <v>0</v>
      </c>
      <c r="CP85" s="49">
        <f t="shared" si="115"/>
        <v>0</v>
      </c>
      <c r="CQ85" s="49">
        <f t="shared" si="115"/>
        <v>0</v>
      </c>
      <c r="CR85" s="49">
        <f t="shared" si="115"/>
        <v>0</v>
      </c>
      <c r="CS85" s="49">
        <f t="shared" si="115"/>
        <v>0</v>
      </c>
      <c r="CT85" s="49">
        <f t="shared" si="115"/>
        <v>0</v>
      </c>
      <c r="CU85" s="49">
        <f t="shared" si="115"/>
        <v>0</v>
      </c>
      <c r="CV85" s="49">
        <f t="shared" si="115"/>
        <v>0</v>
      </c>
      <c r="CW85" s="49">
        <f t="shared" si="115"/>
        <v>0</v>
      </c>
      <c r="CX85" s="49">
        <f t="shared" si="115"/>
        <v>0</v>
      </c>
      <c r="CY85" s="49">
        <f t="shared" si="115"/>
        <v>0</v>
      </c>
      <c r="CZ85" s="49">
        <f t="shared" si="115"/>
        <v>0</v>
      </c>
      <c r="DA85" s="49">
        <f t="shared" si="115"/>
        <v>0</v>
      </c>
      <c r="DB85" s="49">
        <f t="shared" si="115"/>
        <v>0</v>
      </c>
      <c r="DC85" s="49">
        <f t="shared" si="115"/>
        <v>0</v>
      </c>
      <c r="DD85" s="49">
        <f t="shared" si="115"/>
        <v>0</v>
      </c>
      <c r="DE85" s="49">
        <f t="shared" si="115"/>
        <v>0</v>
      </c>
      <c r="DF85" s="49">
        <f t="shared" si="115"/>
        <v>0</v>
      </c>
      <c r="DG85" s="49">
        <f t="shared" si="115"/>
        <v>0</v>
      </c>
      <c r="DH85" s="49">
        <f t="shared" si="115"/>
        <v>0</v>
      </c>
      <c r="DI85" s="49">
        <f t="shared" si="115"/>
        <v>0</v>
      </c>
      <c r="DJ85" s="49">
        <f t="shared" si="115"/>
        <v>0</v>
      </c>
      <c r="DK85" s="49">
        <f t="shared" si="115"/>
        <v>0</v>
      </c>
      <c r="DL85" s="49">
        <f t="shared" si="115"/>
        <v>0</v>
      </c>
      <c r="DM85" s="49">
        <f t="shared" si="115"/>
        <v>0</v>
      </c>
      <c r="DN85" s="49">
        <f t="shared" si="115"/>
        <v>0</v>
      </c>
      <c r="DO85" s="49">
        <f t="shared" si="115"/>
        <v>0</v>
      </c>
      <c r="DP85" s="49">
        <f t="shared" si="115"/>
        <v>0</v>
      </c>
      <c r="DQ85" s="49">
        <f t="shared" si="115"/>
        <v>0</v>
      </c>
      <c r="DR85" s="49">
        <f t="shared" si="115"/>
        <v>0</v>
      </c>
      <c r="DS85" s="49">
        <f t="shared" si="115"/>
        <v>0</v>
      </c>
      <c r="DT85" s="49">
        <f t="shared" si="115"/>
        <v>0</v>
      </c>
      <c r="DU85" s="49">
        <f t="shared" si="115"/>
        <v>0</v>
      </c>
      <c r="DV85" s="49">
        <f t="shared" si="115"/>
        <v>0</v>
      </c>
      <c r="DW85" s="21">
        <f t="shared" si="120"/>
        <v>0</v>
      </c>
      <c r="DX85" s="13">
        <v>0.75153381074075987</v>
      </c>
      <c r="EG85" s="13">
        <v>0.75153381074075987</v>
      </c>
    </row>
    <row r="86" spans="2:137" x14ac:dyDescent="0.3">
      <c r="B86" s="215"/>
      <c r="C86" s="215"/>
      <c r="D86" s="24"/>
      <c r="E86" s="28">
        <v>2022</v>
      </c>
      <c r="F86" s="249"/>
      <c r="G86" s="24"/>
      <c r="H86" s="63">
        <v>2022</v>
      </c>
      <c r="I86" s="60">
        <f t="shared" si="116"/>
        <v>96.942668252418571</v>
      </c>
      <c r="J86" s="60">
        <f t="shared" ref="J86:BU89" si="122">J25-J26/(1-$CC26)</f>
        <v>115.24946737549612</v>
      </c>
      <c r="K86" s="60">
        <f t="shared" si="122"/>
        <v>478.58715027198241</v>
      </c>
      <c r="L86" s="60">
        <f t="shared" si="122"/>
        <v>1510.4910522757928</v>
      </c>
      <c r="M86" s="60">
        <f t="shared" si="122"/>
        <v>3863.3894921060855</v>
      </c>
      <c r="N86" s="60">
        <f t="shared" si="122"/>
        <v>3328.6032134565758</v>
      </c>
      <c r="O86" s="60">
        <f t="shared" si="122"/>
        <v>256.09768444567453</v>
      </c>
      <c r="P86" s="60">
        <f t="shared" si="122"/>
        <v>190.67027051699915</v>
      </c>
      <c r="Q86" s="60">
        <f t="shared" si="122"/>
        <v>171.84115822250533</v>
      </c>
      <c r="R86" s="60">
        <f t="shared" si="122"/>
        <v>122.13321637951412</v>
      </c>
      <c r="S86" s="60">
        <f t="shared" si="122"/>
        <v>81.760638186815413</v>
      </c>
      <c r="T86" s="60">
        <f t="shared" si="122"/>
        <v>192.57828251807223</v>
      </c>
      <c r="U86" s="60">
        <f t="shared" si="122"/>
        <v>197.96009285201944</v>
      </c>
      <c r="V86" s="60">
        <f t="shared" si="122"/>
        <v>201.71788303251014</v>
      </c>
      <c r="W86" s="60">
        <f t="shared" si="122"/>
        <v>185.34511649180786</v>
      </c>
      <c r="X86" s="60">
        <f t="shared" si="122"/>
        <v>159.72011125217978</v>
      </c>
      <c r="Y86" s="60">
        <f t="shared" si="122"/>
        <v>120.90488999417539</v>
      </c>
      <c r="Z86" s="60">
        <f t="shared" si="122"/>
        <v>99.831754373537478</v>
      </c>
      <c r="AA86" s="60">
        <f t="shared" si="122"/>
        <v>76.577788831402358</v>
      </c>
      <c r="AB86" s="60">
        <f t="shared" si="106"/>
        <v>64.985090646685421</v>
      </c>
      <c r="AC86" s="60">
        <f t="shared" si="107"/>
        <v>52.107159662404229</v>
      </c>
      <c r="AD86" s="60">
        <f t="shared" si="109"/>
        <v>37.460677998564279</v>
      </c>
      <c r="AE86" s="60">
        <f t="shared" si="112"/>
        <v>29.346954781824024</v>
      </c>
      <c r="AF86" s="60">
        <f t="shared" si="113"/>
        <v>0</v>
      </c>
      <c r="AG86" s="60">
        <f t="shared" si="114"/>
        <v>0</v>
      </c>
      <c r="AH86" s="60">
        <f>AH25-AH26</f>
        <v>0</v>
      </c>
      <c r="AI86" s="60">
        <f>AI25-AI26</f>
        <v>0</v>
      </c>
      <c r="AJ86" s="60">
        <f>AJ25-AJ26</f>
        <v>0</v>
      </c>
      <c r="AK86" s="60">
        <v>0</v>
      </c>
      <c r="AL86" s="60">
        <f t="shared" si="122"/>
        <v>0</v>
      </c>
      <c r="AM86" s="60">
        <f t="shared" si="122"/>
        <v>0</v>
      </c>
      <c r="AN86" s="60">
        <f t="shared" si="122"/>
        <v>0</v>
      </c>
      <c r="AO86" s="60">
        <f t="shared" si="122"/>
        <v>0</v>
      </c>
      <c r="AP86" s="60">
        <f t="shared" si="122"/>
        <v>0</v>
      </c>
      <c r="AQ86" s="60">
        <f t="shared" si="122"/>
        <v>0</v>
      </c>
      <c r="AR86" s="60">
        <f t="shared" si="122"/>
        <v>0</v>
      </c>
      <c r="AS86" s="60">
        <f t="shared" si="122"/>
        <v>0</v>
      </c>
      <c r="AT86" s="60">
        <f t="shared" si="122"/>
        <v>0</v>
      </c>
      <c r="AU86" s="60">
        <f t="shared" si="122"/>
        <v>0</v>
      </c>
      <c r="AV86" s="60">
        <f t="shared" si="122"/>
        <v>0</v>
      </c>
      <c r="AW86" s="60">
        <f t="shared" si="122"/>
        <v>0</v>
      </c>
      <c r="AX86" s="60">
        <f t="shared" si="122"/>
        <v>0</v>
      </c>
      <c r="AY86" s="60">
        <f t="shared" si="122"/>
        <v>0</v>
      </c>
      <c r="AZ86" s="60">
        <f t="shared" si="122"/>
        <v>0</v>
      </c>
      <c r="BA86" s="60">
        <f t="shared" si="122"/>
        <v>0</v>
      </c>
      <c r="BB86" s="60">
        <f t="shared" si="122"/>
        <v>0</v>
      </c>
      <c r="BC86" s="60">
        <f t="shared" si="122"/>
        <v>0</v>
      </c>
      <c r="BD86" s="60">
        <f t="shared" si="122"/>
        <v>0</v>
      </c>
      <c r="BE86" s="60">
        <f t="shared" si="122"/>
        <v>0</v>
      </c>
      <c r="BF86" s="60">
        <f t="shared" si="122"/>
        <v>0</v>
      </c>
      <c r="BG86" s="60">
        <f t="shared" si="122"/>
        <v>0</v>
      </c>
      <c r="BH86" s="60">
        <f t="shared" si="122"/>
        <v>0</v>
      </c>
      <c r="BI86" s="60">
        <f t="shared" si="122"/>
        <v>0</v>
      </c>
      <c r="BJ86" s="60">
        <f t="shared" si="122"/>
        <v>0</v>
      </c>
      <c r="BK86" s="60">
        <f t="shared" si="122"/>
        <v>0</v>
      </c>
      <c r="BL86" s="60">
        <f t="shared" si="122"/>
        <v>0</v>
      </c>
      <c r="BM86" s="60">
        <f t="shared" si="122"/>
        <v>0</v>
      </c>
      <c r="BN86" s="60">
        <f t="shared" si="122"/>
        <v>0</v>
      </c>
      <c r="BO86" s="60">
        <f t="shared" si="122"/>
        <v>0</v>
      </c>
      <c r="BP86" s="60">
        <f t="shared" si="122"/>
        <v>0</v>
      </c>
      <c r="BQ86" s="60">
        <f t="shared" si="122"/>
        <v>0</v>
      </c>
      <c r="BR86" s="60">
        <f t="shared" si="122"/>
        <v>0</v>
      </c>
      <c r="BS86" s="60">
        <f t="shared" si="122"/>
        <v>0</v>
      </c>
      <c r="BT86" s="60">
        <f t="shared" si="122"/>
        <v>0</v>
      </c>
      <c r="BU86" s="60">
        <f t="shared" si="122"/>
        <v>0</v>
      </c>
      <c r="BV86" s="60">
        <f t="shared" si="118"/>
        <v>0</v>
      </c>
      <c r="BW86" s="60">
        <f t="shared" si="118"/>
        <v>0</v>
      </c>
      <c r="BX86" s="264">
        <f t="shared" si="98"/>
        <v>11634.301813925043</v>
      </c>
      <c r="BY86" s="48">
        <f t="shared" si="99"/>
        <v>1</v>
      </c>
      <c r="BZ86" s="33">
        <f t="shared" si="100"/>
        <v>82.92862575581681</v>
      </c>
      <c r="CA86" s="28">
        <v>1</v>
      </c>
      <c r="CF86" s="49">
        <f t="shared" si="119"/>
        <v>0</v>
      </c>
      <c r="CG86" s="49">
        <f t="shared" si="115"/>
        <v>0</v>
      </c>
      <c r="CH86" s="49">
        <f t="shared" si="115"/>
        <v>0</v>
      </c>
      <c r="CI86" s="49">
        <f t="shared" si="115"/>
        <v>0</v>
      </c>
      <c r="CJ86" s="49">
        <f t="shared" si="115"/>
        <v>0</v>
      </c>
      <c r="CK86" s="49">
        <f t="shared" si="115"/>
        <v>0</v>
      </c>
      <c r="CL86" s="49">
        <f t="shared" si="115"/>
        <v>0</v>
      </c>
      <c r="CM86" s="49">
        <f t="shared" si="115"/>
        <v>0</v>
      </c>
      <c r="CN86" s="49">
        <f t="shared" si="115"/>
        <v>0</v>
      </c>
      <c r="CO86" s="49">
        <f t="shared" si="115"/>
        <v>0</v>
      </c>
      <c r="CP86" s="49">
        <f t="shared" si="115"/>
        <v>0</v>
      </c>
      <c r="CQ86" s="49">
        <f t="shared" si="115"/>
        <v>0</v>
      </c>
      <c r="CR86" s="49">
        <f t="shared" si="115"/>
        <v>0</v>
      </c>
      <c r="CS86" s="49">
        <f t="shared" si="115"/>
        <v>0</v>
      </c>
      <c r="CT86" s="49">
        <f t="shared" si="115"/>
        <v>0</v>
      </c>
      <c r="CU86" s="49">
        <f t="shared" si="115"/>
        <v>0</v>
      </c>
      <c r="CV86" s="49">
        <f t="shared" si="115"/>
        <v>0</v>
      </c>
      <c r="CW86" s="49">
        <f t="shared" si="115"/>
        <v>0</v>
      </c>
      <c r="CX86" s="49">
        <f t="shared" si="115"/>
        <v>0</v>
      </c>
      <c r="CY86" s="49">
        <f t="shared" si="115"/>
        <v>0</v>
      </c>
      <c r="CZ86" s="49">
        <f t="shared" si="115"/>
        <v>0</v>
      </c>
      <c r="DA86" s="49">
        <f t="shared" si="115"/>
        <v>0</v>
      </c>
      <c r="DB86" s="49">
        <f t="shared" si="115"/>
        <v>0</v>
      </c>
      <c r="DC86" s="49">
        <f t="shared" si="115"/>
        <v>0</v>
      </c>
      <c r="DD86" s="49">
        <f t="shared" si="115"/>
        <v>0</v>
      </c>
      <c r="DE86" s="49">
        <f t="shared" si="115"/>
        <v>0</v>
      </c>
      <c r="DF86" s="49">
        <f t="shared" si="115"/>
        <v>0</v>
      </c>
      <c r="DG86" s="49">
        <f t="shared" si="115"/>
        <v>0</v>
      </c>
      <c r="DH86" s="49">
        <f t="shared" si="115"/>
        <v>0</v>
      </c>
      <c r="DI86" s="49">
        <f t="shared" si="115"/>
        <v>0</v>
      </c>
      <c r="DJ86" s="49">
        <f t="shared" si="115"/>
        <v>0</v>
      </c>
      <c r="DK86" s="49">
        <f t="shared" si="115"/>
        <v>0</v>
      </c>
      <c r="DL86" s="49">
        <f t="shared" si="115"/>
        <v>0</v>
      </c>
      <c r="DM86" s="49">
        <f t="shared" si="115"/>
        <v>0</v>
      </c>
      <c r="DN86" s="49">
        <f t="shared" si="115"/>
        <v>0</v>
      </c>
      <c r="DO86" s="49">
        <f t="shared" si="115"/>
        <v>0</v>
      </c>
      <c r="DP86" s="49">
        <f t="shared" si="115"/>
        <v>0</v>
      </c>
      <c r="DQ86" s="49">
        <f t="shared" si="115"/>
        <v>0</v>
      </c>
      <c r="DR86" s="49">
        <f t="shared" si="115"/>
        <v>0</v>
      </c>
      <c r="DS86" s="49">
        <f t="shared" si="115"/>
        <v>0</v>
      </c>
      <c r="DT86" s="49">
        <f t="shared" si="115"/>
        <v>0</v>
      </c>
      <c r="DU86" s="49">
        <f t="shared" si="115"/>
        <v>0</v>
      </c>
      <c r="DV86" s="49">
        <f t="shared" si="115"/>
        <v>0</v>
      </c>
      <c r="DW86" s="21">
        <f t="shared" si="120"/>
        <v>0</v>
      </c>
      <c r="DX86" s="13">
        <v>0.77055414752694751</v>
      </c>
      <c r="EG86" s="13">
        <v>0.77055414752694751</v>
      </c>
    </row>
    <row r="87" spans="2:137" x14ac:dyDescent="0.3">
      <c r="E87" s="28">
        <v>2023</v>
      </c>
      <c r="H87" s="63">
        <v>2023</v>
      </c>
      <c r="I87" s="60">
        <f t="shared" si="116"/>
        <v>75.373748065366101</v>
      </c>
      <c r="J87" s="60">
        <f t="shared" si="122"/>
        <v>94.789821291283772</v>
      </c>
      <c r="K87" s="60">
        <f t="shared" si="122"/>
        <v>416.39109819282385</v>
      </c>
      <c r="L87" s="60">
        <f t="shared" si="122"/>
        <v>1390.1964592109525</v>
      </c>
      <c r="M87" s="60">
        <f t="shared" si="122"/>
        <v>3761.3533263756544</v>
      </c>
      <c r="N87" s="60">
        <f t="shared" si="122"/>
        <v>3428.1142065293971</v>
      </c>
      <c r="O87" s="60">
        <f t="shared" si="122"/>
        <v>272.03738810334107</v>
      </c>
      <c r="P87" s="60">
        <f t="shared" si="122"/>
        <v>203.67967325459176</v>
      </c>
      <c r="Q87" s="60">
        <f t="shared" si="122"/>
        <v>184.6008346640956</v>
      </c>
      <c r="R87" s="60">
        <f t="shared" si="122"/>
        <v>131.94168493547295</v>
      </c>
      <c r="S87" s="60">
        <f t="shared" si="122"/>
        <v>88.824805781903706</v>
      </c>
      <c r="T87" s="60">
        <f t="shared" si="122"/>
        <v>210.51827622295968</v>
      </c>
      <c r="U87" s="60">
        <f t="shared" si="122"/>
        <v>218.57449069109134</v>
      </c>
      <c r="V87" s="60">
        <f t="shared" si="122"/>
        <v>224.96013226433024</v>
      </c>
      <c r="W87" s="60">
        <f t="shared" si="122"/>
        <v>208.77651115158915</v>
      </c>
      <c r="X87" s="60">
        <f t="shared" si="122"/>
        <v>181.71861749067102</v>
      </c>
      <c r="Y87" s="60">
        <f t="shared" si="122"/>
        <v>138.93863207805589</v>
      </c>
      <c r="Z87" s="60">
        <f t="shared" si="122"/>
        <v>115.87431738163468</v>
      </c>
      <c r="AA87" s="60">
        <f t="shared" si="122"/>
        <v>89.776080617537446</v>
      </c>
      <c r="AB87" s="60">
        <f t="shared" si="122"/>
        <v>80.156666884164224</v>
      </c>
      <c r="AC87" s="60">
        <f t="shared" si="107"/>
        <v>64.917630050329535</v>
      </c>
      <c r="AD87" s="60">
        <f t="shared" si="109"/>
        <v>47.138984828345201</v>
      </c>
      <c r="AE87" s="60">
        <f t="shared" si="112"/>
        <v>37.299840253153889</v>
      </c>
      <c r="AF87" s="60">
        <f t="shared" si="113"/>
        <v>27.873770161457287</v>
      </c>
      <c r="AG87" s="60">
        <f t="shared" si="114"/>
        <v>0</v>
      </c>
      <c r="AH87" s="60">
        <f>AH26-AH27</f>
        <v>0</v>
      </c>
      <c r="AI87" s="60">
        <f>AI26-AI27</f>
        <v>0</v>
      </c>
      <c r="AJ87" s="60">
        <f>AJ26-AJ27</f>
        <v>0</v>
      </c>
      <c r="AK87" s="60">
        <f>AK26-AK27</f>
        <v>0</v>
      </c>
      <c r="AL87" s="60">
        <v>0</v>
      </c>
      <c r="AM87" s="60">
        <f t="shared" si="122"/>
        <v>0</v>
      </c>
      <c r="AN87" s="60">
        <f t="shared" si="122"/>
        <v>0</v>
      </c>
      <c r="AO87" s="60">
        <f t="shared" si="122"/>
        <v>0</v>
      </c>
      <c r="AP87" s="60">
        <f t="shared" si="122"/>
        <v>0</v>
      </c>
      <c r="AQ87" s="60">
        <f t="shared" si="122"/>
        <v>0</v>
      </c>
      <c r="AR87" s="60">
        <f t="shared" si="122"/>
        <v>0</v>
      </c>
      <c r="AS87" s="60">
        <f t="shared" si="122"/>
        <v>0</v>
      </c>
      <c r="AT87" s="60">
        <f t="shared" si="122"/>
        <v>0</v>
      </c>
      <c r="AU87" s="60">
        <f t="shared" si="122"/>
        <v>0</v>
      </c>
      <c r="AV87" s="60">
        <f t="shared" si="122"/>
        <v>0</v>
      </c>
      <c r="AW87" s="60">
        <f t="shared" si="122"/>
        <v>0</v>
      </c>
      <c r="AX87" s="60">
        <f t="shared" si="122"/>
        <v>0</v>
      </c>
      <c r="AY87" s="60">
        <f t="shared" si="122"/>
        <v>0</v>
      </c>
      <c r="AZ87" s="60">
        <f t="shared" si="122"/>
        <v>0</v>
      </c>
      <c r="BA87" s="60">
        <f t="shared" si="122"/>
        <v>0</v>
      </c>
      <c r="BB87" s="60">
        <f t="shared" si="122"/>
        <v>0</v>
      </c>
      <c r="BC87" s="60">
        <f t="shared" si="122"/>
        <v>0</v>
      </c>
      <c r="BD87" s="60">
        <f t="shared" si="122"/>
        <v>0</v>
      </c>
      <c r="BE87" s="60">
        <f t="shared" si="122"/>
        <v>0</v>
      </c>
      <c r="BF87" s="60">
        <f t="shared" si="122"/>
        <v>0</v>
      </c>
      <c r="BG87" s="60">
        <f t="shared" si="122"/>
        <v>0</v>
      </c>
      <c r="BH87" s="60">
        <f t="shared" si="122"/>
        <v>0</v>
      </c>
      <c r="BI87" s="60">
        <f t="shared" si="122"/>
        <v>0</v>
      </c>
      <c r="BJ87" s="60">
        <f t="shared" si="122"/>
        <v>0</v>
      </c>
      <c r="BK87" s="60">
        <f t="shared" si="122"/>
        <v>0</v>
      </c>
      <c r="BL87" s="60">
        <f t="shared" si="122"/>
        <v>0</v>
      </c>
      <c r="BM87" s="60">
        <f t="shared" si="122"/>
        <v>0</v>
      </c>
      <c r="BN87" s="60">
        <f t="shared" si="122"/>
        <v>0</v>
      </c>
      <c r="BO87" s="60">
        <f t="shared" si="122"/>
        <v>0</v>
      </c>
      <c r="BP87" s="60">
        <f t="shared" si="122"/>
        <v>0</v>
      </c>
      <c r="BQ87" s="60">
        <f t="shared" si="122"/>
        <v>0</v>
      </c>
      <c r="BR87" s="60">
        <f t="shared" si="122"/>
        <v>0</v>
      </c>
      <c r="BS87" s="60">
        <f t="shared" si="122"/>
        <v>0</v>
      </c>
      <c r="BT87" s="60">
        <f t="shared" si="122"/>
        <v>0</v>
      </c>
      <c r="BU87" s="60">
        <f t="shared" si="122"/>
        <v>0</v>
      </c>
      <c r="BV87" s="60">
        <f t="shared" si="118"/>
        <v>0</v>
      </c>
      <c r="BW87" s="60">
        <f t="shared" si="118"/>
        <v>0</v>
      </c>
      <c r="BX87" s="264">
        <f t="shared" ref="BX87:BX124" si="123">SUM(I87:BW87)</f>
        <v>11693.826996480202</v>
      </c>
      <c r="BY87" s="48">
        <f t="shared" si="99"/>
        <v>1</v>
      </c>
      <c r="BZ87" s="33">
        <f t="shared" si="100"/>
        <v>82.840155237929011</v>
      </c>
      <c r="CA87" s="28">
        <v>1</v>
      </c>
      <c r="CF87" s="49">
        <f t="shared" si="119"/>
        <v>0</v>
      </c>
      <c r="CG87" s="49">
        <f t="shared" si="115"/>
        <v>0</v>
      </c>
      <c r="CH87" s="49">
        <f t="shared" si="115"/>
        <v>0</v>
      </c>
      <c r="CI87" s="49">
        <f t="shared" si="115"/>
        <v>0</v>
      </c>
      <c r="CJ87" s="49">
        <f t="shared" si="115"/>
        <v>0</v>
      </c>
      <c r="CK87" s="49">
        <f t="shared" si="115"/>
        <v>0</v>
      </c>
      <c r="CL87" s="49">
        <f t="shared" si="115"/>
        <v>0</v>
      </c>
      <c r="CM87" s="49">
        <f t="shared" si="115"/>
        <v>0</v>
      </c>
      <c r="CN87" s="49">
        <f t="shared" si="115"/>
        <v>0</v>
      </c>
      <c r="CO87" s="49">
        <f t="shared" si="115"/>
        <v>0</v>
      </c>
      <c r="CP87" s="49">
        <f t="shared" si="115"/>
        <v>0</v>
      </c>
      <c r="CQ87" s="49">
        <f t="shared" si="115"/>
        <v>0</v>
      </c>
      <c r="CR87" s="49">
        <f t="shared" si="115"/>
        <v>0</v>
      </c>
      <c r="CS87" s="49">
        <f t="shared" si="115"/>
        <v>0</v>
      </c>
      <c r="CT87" s="49">
        <f t="shared" si="115"/>
        <v>0</v>
      </c>
      <c r="CU87" s="49">
        <f t="shared" si="115"/>
        <v>0</v>
      </c>
      <c r="CV87" s="49">
        <f t="shared" si="115"/>
        <v>0</v>
      </c>
      <c r="CW87" s="49">
        <f t="shared" si="115"/>
        <v>0</v>
      </c>
      <c r="CX87" s="49">
        <f t="shared" si="115"/>
        <v>0</v>
      </c>
      <c r="CY87" s="49">
        <f t="shared" si="115"/>
        <v>0</v>
      </c>
      <c r="CZ87" s="49">
        <f t="shared" si="115"/>
        <v>0</v>
      </c>
      <c r="DA87" s="49">
        <f t="shared" si="115"/>
        <v>0</v>
      </c>
      <c r="DB87" s="49">
        <f t="shared" si="115"/>
        <v>0</v>
      </c>
      <c r="DC87" s="49">
        <f t="shared" si="115"/>
        <v>0</v>
      </c>
      <c r="DD87" s="49">
        <f t="shared" si="115"/>
        <v>0</v>
      </c>
      <c r="DE87" s="49">
        <f t="shared" si="115"/>
        <v>0</v>
      </c>
      <c r="DF87" s="49">
        <f t="shared" si="115"/>
        <v>0</v>
      </c>
      <c r="DG87" s="49">
        <f t="shared" si="115"/>
        <v>0</v>
      </c>
      <c r="DH87" s="49">
        <f t="shared" si="115"/>
        <v>0</v>
      </c>
      <c r="DI87" s="49">
        <f t="shared" si="115"/>
        <v>0</v>
      </c>
      <c r="DJ87" s="49">
        <f t="shared" si="115"/>
        <v>0</v>
      </c>
      <c r="DK87" s="49">
        <f t="shared" si="115"/>
        <v>0</v>
      </c>
      <c r="DL87" s="49">
        <f t="shared" si="115"/>
        <v>0</v>
      </c>
      <c r="DM87" s="49">
        <f t="shared" si="115"/>
        <v>0</v>
      </c>
      <c r="DN87" s="49">
        <f t="shared" si="115"/>
        <v>0</v>
      </c>
      <c r="DO87" s="49">
        <f t="shared" si="115"/>
        <v>0</v>
      </c>
      <c r="DP87" s="49">
        <f t="shared" si="115"/>
        <v>0</v>
      </c>
      <c r="DQ87" s="49">
        <f t="shared" si="115"/>
        <v>0</v>
      </c>
      <c r="DR87" s="49">
        <f t="shared" si="115"/>
        <v>0</v>
      </c>
      <c r="DS87" s="49">
        <f t="shared" si="115"/>
        <v>0</v>
      </c>
      <c r="DT87" s="49">
        <f t="shared" si="115"/>
        <v>0</v>
      </c>
      <c r="DU87" s="49">
        <f t="shared" si="115"/>
        <v>0</v>
      </c>
      <c r="DV87" s="49">
        <f t="shared" si="115"/>
        <v>0</v>
      </c>
      <c r="DW87" s="21">
        <f t="shared" si="120"/>
        <v>0</v>
      </c>
      <c r="DX87" s="13">
        <v>0.78877053722946844</v>
      </c>
      <c r="EG87" s="13">
        <v>0.78877053722946844</v>
      </c>
    </row>
    <row r="88" spans="2:137" x14ac:dyDescent="0.3">
      <c r="E88" s="28">
        <v>2024</v>
      </c>
      <c r="H88" s="63">
        <v>2024</v>
      </c>
      <c r="I88" s="60">
        <f t="shared" si="116"/>
        <v>58.275162089862761</v>
      </c>
      <c r="J88" s="60">
        <f t="shared" si="122"/>
        <v>77.525168530151404</v>
      </c>
      <c r="K88" s="60">
        <f t="shared" si="122"/>
        <v>360.24675432111417</v>
      </c>
      <c r="L88" s="60">
        <f t="shared" si="122"/>
        <v>1272.308525814522</v>
      </c>
      <c r="M88" s="60">
        <f t="shared" si="122"/>
        <v>3641.4806503717191</v>
      </c>
      <c r="N88" s="60">
        <f t="shared" si="122"/>
        <v>3510.8055303978472</v>
      </c>
      <c r="O88" s="60">
        <f t="shared" si="122"/>
        <v>287.34905883124884</v>
      </c>
      <c r="P88" s="60">
        <f t="shared" si="122"/>
        <v>216.35684228013633</v>
      </c>
      <c r="Q88" s="60">
        <f t="shared" si="122"/>
        <v>197.19612074267206</v>
      </c>
      <c r="R88" s="60">
        <f t="shared" si="122"/>
        <v>141.73871625409993</v>
      </c>
      <c r="S88" s="60">
        <f t="shared" si="122"/>
        <v>95.958289532905837</v>
      </c>
      <c r="T88" s="60">
        <f t="shared" si="122"/>
        <v>227.84157366475665</v>
      </c>
      <c r="U88" s="60">
        <f t="shared" si="122"/>
        <v>238.93621027740664</v>
      </c>
      <c r="V88" s="60">
        <f t="shared" si="122"/>
        <v>248.38615514406956</v>
      </c>
      <c r="W88" s="60">
        <f t="shared" si="122"/>
        <v>232.83206652916306</v>
      </c>
      <c r="X88" s="60">
        <f t="shared" si="122"/>
        <v>204.69154887427612</v>
      </c>
      <c r="Y88" s="60">
        <f t="shared" si="122"/>
        <v>158.07487197029332</v>
      </c>
      <c r="Z88" s="60">
        <f t="shared" si="122"/>
        <v>133.15771720034354</v>
      </c>
      <c r="AA88" s="60">
        <f t="shared" si="122"/>
        <v>104.20273713544339</v>
      </c>
      <c r="AB88" s="60">
        <f t="shared" si="122"/>
        <v>93.971783438002603</v>
      </c>
      <c r="AC88" s="60">
        <f t="shared" si="122"/>
        <v>80.073456774027363</v>
      </c>
      <c r="AD88" s="60">
        <f t="shared" si="109"/>
        <v>58.728036566586525</v>
      </c>
      <c r="AE88" s="60">
        <f t="shared" si="112"/>
        <v>46.936593188745974</v>
      </c>
      <c r="AF88" s="60">
        <f t="shared" si="113"/>
        <v>35.427429592094995</v>
      </c>
      <c r="AG88" s="60">
        <f t="shared" si="114"/>
        <v>25.158711088661221</v>
      </c>
      <c r="AH88" s="60">
        <f>AH27-AH28</f>
        <v>0</v>
      </c>
      <c r="AI88" s="60">
        <f>AI27-AI28</f>
        <v>0</v>
      </c>
      <c r="AJ88" s="60">
        <f>AJ27-AJ28</f>
        <v>0</v>
      </c>
      <c r="AK88" s="60">
        <f>AK27-AK28</f>
        <v>0</v>
      </c>
      <c r="AL88" s="60">
        <f>AL27-AL28</f>
        <v>0</v>
      </c>
      <c r="AM88" s="60">
        <v>0</v>
      </c>
      <c r="AN88" s="60">
        <f t="shared" si="122"/>
        <v>0</v>
      </c>
      <c r="AO88" s="60">
        <f t="shared" si="122"/>
        <v>0</v>
      </c>
      <c r="AP88" s="60">
        <f t="shared" si="122"/>
        <v>0</v>
      </c>
      <c r="AQ88" s="60">
        <f t="shared" si="122"/>
        <v>0</v>
      </c>
      <c r="AR88" s="60">
        <f t="shared" si="122"/>
        <v>0</v>
      </c>
      <c r="AS88" s="60">
        <f t="shared" si="122"/>
        <v>0</v>
      </c>
      <c r="AT88" s="60">
        <f t="shared" si="122"/>
        <v>0</v>
      </c>
      <c r="AU88" s="60">
        <f t="shared" si="122"/>
        <v>0</v>
      </c>
      <c r="AV88" s="60">
        <f t="shared" si="122"/>
        <v>0</v>
      </c>
      <c r="AW88" s="60">
        <f t="shared" si="122"/>
        <v>0</v>
      </c>
      <c r="AX88" s="60">
        <f t="shared" si="122"/>
        <v>0</v>
      </c>
      <c r="AY88" s="60">
        <f t="shared" si="122"/>
        <v>0</v>
      </c>
      <c r="AZ88" s="60">
        <f t="shared" si="122"/>
        <v>0</v>
      </c>
      <c r="BA88" s="60">
        <f t="shared" si="122"/>
        <v>0</v>
      </c>
      <c r="BB88" s="60">
        <f t="shared" si="122"/>
        <v>0</v>
      </c>
      <c r="BC88" s="60">
        <f t="shared" si="122"/>
        <v>0</v>
      </c>
      <c r="BD88" s="60">
        <f t="shared" si="122"/>
        <v>0</v>
      </c>
      <c r="BE88" s="60">
        <f t="shared" si="122"/>
        <v>0</v>
      </c>
      <c r="BF88" s="60">
        <f t="shared" si="122"/>
        <v>0</v>
      </c>
      <c r="BG88" s="60">
        <f t="shared" si="122"/>
        <v>0</v>
      </c>
      <c r="BH88" s="60">
        <f t="shared" si="122"/>
        <v>0</v>
      </c>
      <c r="BI88" s="60">
        <f t="shared" si="122"/>
        <v>0</v>
      </c>
      <c r="BJ88" s="60">
        <f t="shared" si="122"/>
        <v>0</v>
      </c>
      <c r="BK88" s="60">
        <f t="shared" si="122"/>
        <v>0</v>
      </c>
      <c r="BL88" s="60">
        <f t="shared" si="122"/>
        <v>0</v>
      </c>
      <c r="BM88" s="60">
        <f t="shared" si="122"/>
        <v>0</v>
      </c>
      <c r="BN88" s="60">
        <f t="shared" si="122"/>
        <v>0</v>
      </c>
      <c r="BO88" s="60">
        <f t="shared" si="122"/>
        <v>0</v>
      </c>
      <c r="BP88" s="60">
        <f t="shared" si="122"/>
        <v>0</v>
      </c>
      <c r="BQ88" s="60">
        <f t="shared" si="122"/>
        <v>0</v>
      </c>
      <c r="BR88" s="60">
        <f t="shared" si="122"/>
        <v>0</v>
      </c>
      <c r="BS88" s="60">
        <f t="shared" si="122"/>
        <v>0</v>
      </c>
      <c r="BT88" s="60">
        <f t="shared" si="122"/>
        <v>0</v>
      </c>
      <c r="BU88" s="60">
        <f t="shared" si="122"/>
        <v>0</v>
      </c>
      <c r="BV88" s="60">
        <f t="shared" si="118"/>
        <v>0</v>
      </c>
      <c r="BW88" s="60">
        <f t="shared" si="118"/>
        <v>0</v>
      </c>
      <c r="BX88" s="264">
        <f t="shared" si="123"/>
        <v>11747.659710610151</v>
      </c>
      <c r="BY88" s="48">
        <f t="shared" si="99"/>
        <v>1</v>
      </c>
      <c r="BZ88" s="33">
        <f t="shared" si="100"/>
        <v>82.741375094733257</v>
      </c>
      <c r="CA88" s="28">
        <v>1</v>
      </c>
      <c r="CF88" s="49">
        <f t="shared" si="119"/>
        <v>0</v>
      </c>
      <c r="CG88" s="49">
        <f t="shared" si="115"/>
        <v>0</v>
      </c>
      <c r="CH88" s="49">
        <f t="shared" si="115"/>
        <v>0</v>
      </c>
      <c r="CI88" s="49">
        <f t="shared" si="115"/>
        <v>0</v>
      </c>
      <c r="CJ88" s="49">
        <f t="shared" si="115"/>
        <v>0</v>
      </c>
      <c r="CK88" s="49">
        <f t="shared" si="115"/>
        <v>0</v>
      </c>
      <c r="CL88" s="49">
        <f t="shared" si="115"/>
        <v>0</v>
      </c>
      <c r="CM88" s="49">
        <f t="shared" si="115"/>
        <v>0</v>
      </c>
      <c r="CN88" s="49">
        <f t="shared" si="115"/>
        <v>0</v>
      </c>
      <c r="CO88" s="49">
        <f t="shared" si="115"/>
        <v>0</v>
      </c>
      <c r="CP88" s="49">
        <f t="shared" si="115"/>
        <v>0</v>
      </c>
      <c r="CQ88" s="49">
        <f t="shared" si="115"/>
        <v>0</v>
      </c>
      <c r="CR88" s="49">
        <f t="shared" si="115"/>
        <v>0</v>
      </c>
      <c r="CS88" s="49">
        <f t="shared" si="115"/>
        <v>0</v>
      </c>
      <c r="CT88" s="49">
        <f t="shared" si="115"/>
        <v>0</v>
      </c>
      <c r="CU88" s="49">
        <f t="shared" si="115"/>
        <v>0</v>
      </c>
      <c r="CV88" s="49">
        <f t="shared" si="115"/>
        <v>0</v>
      </c>
      <c r="CW88" s="49">
        <f t="shared" si="115"/>
        <v>0</v>
      </c>
      <c r="CX88" s="49">
        <f t="shared" si="115"/>
        <v>0</v>
      </c>
      <c r="CY88" s="49">
        <f t="shared" si="115"/>
        <v>0</v>
      </c>
      <c r="CZ88" s="49">
        <f t="shared" si="115"/>
        <v>0</v>
      </c>
      <c r="DA88" s="49">
        <f t="shared" si="115"/>
        <v>0</v>
      </c>
      <c r="DB88" s="49">
        <f t="shared" si="115"/>
        <v>0</v>
      </c>
      <c r="DC88" s="49">
        <f t="shared" si="115"/>
        <v>0</v>
      </c>
      <c r="DD88" s="49">
        <f t="shared" si="115"/>
        <v>0</v>
      </c>
      <c r="DE88" s="49">
        <f t="shared" si="115"/>
        <v>0</v>
      </c>
      <c r="DF88" s="49">
        <f t="shared" si="115"/>
        <v>0</v>
      </c>
      <c r="DG88" s="49">
        <f t="shared" si="115"/>
        <v>0</v>
      </c>
      <c r="DH88" s="49">
        <f t="shared" si="115"/>
        <v>0</v>
      </c>
      <c r="DI88" s="49">
        <f t="shared" si="115"/>
        <v>0</v>
      </c>
      <c r="DJ88" s="49">
        <f t="shared" si="115"/>
        <v>0</v>
      </c>
      <c r="DK88" s="49">
        <f t="shared" si="115"/>
        <v>0</v>
      </c>
      <c r="DL88" s="49">
        <f t="shared" si="115"/>
        <v>0</v>
      </c>
      <c r="DM88" s="49">
        <f t="shared" si="115"/>
        <v>0</v>
      </c>
      <c r="DN88" s="49">
        <f t="shared" si="115"/>
        <v>0</v>
      </c>
      <c r="DO88" s="49">
        <f t="shared" si="115"/>
        <v>0</v>
      </c>
      <c r="DP88" s="49">
        <f t="shared" si="115"/>
        <v>0</v>
      </c>
      <c r="DQ88" s="49">
        <f t="shared" si="115"/>
        <v>0</v>
      </c>
      <c r="DR88" s="49">
        <f t="shared" si="115"/>
        <v>0</v>
      </c>
      <c r="DS88" s="49">
        <f t="shared" si="115"/>
        <v>0</v>
      </c>
      <c r="DT88" s="49">
        <f t="shared" si="115"/>
        <v>0</v>
      </c>
      <c r="DU88" s="49">
        <f t="shared" si="115"/>
        <v>0</v>
      </c>
      <c r="DV88" s="49">
        <f t="shared" si="115"/>
        <v>0</v>
      </c>
      <c r="DW88" s="21">
        <f t="shared" si="120"/>
        <v>0</v>
      </c>
      <c r="DX88" s="13">
        <v>0.80615428545533752</v>
      </c>
      <c r="EG88" s="13">
        <v>0.80615428545533752</v>
      </c>
    </row>
    <row r="89" spans="2:137" x14ac:dyDescent="0.3">
      <c r="E89" s="28">
        <v>2025</v>
      </c>
      <c r="H89" s="63">
        <v>2025</v>
      </c>
      <c r="I89" s="60">
        <f t="shared" si="116"/>
        <v>44.80279461010835</v>
      </c>
      <c r="J89" s="60">
        <f t="shared" si="122"/>
        <v>63.049546980444802</v>
      </c>
      <c r="K89" s="60">
        <f t="shared" si="122"/>
        <v>309.92524612515217</v>
      </c>
      <c r="L89" s="60">
        <f t="shared" si="122"/>
        <v>1157.8890185617165</v>
      </c>
      <c r="M89" s="60">
        <f t="shared" si="122"/>
        <v>3505.6626404724084</v>
      </c>
      <c r="N89" s="60">
        <f t="shared" si="122"/>
        <v>3575.333053852024</v>
      </c>
      <c r="O89" s="60">
        <f t="shared" si="122"/>
        <v>301.82082336752865</v>
      </c>
      <c r="P89" s="60">
        <f t="shared" si="122"/>
        <v>228.5345240018305</v>
      </c>
      <c r="Q89" s="60">
        <f t="shared" si="122"/>
        <v>209.46974880722519</v>
      </c>
      <c r="R89" s="60">
        <f t="shared" si="122"/>
        <v>151.4095266969598</v>
      </c>
      <c r="S89" s="60">
        <f t="shared" si="122"/>
        <v>103.0834552323995</v>
      </c>
      <c r="T89" s="60">
        <f t="shared" si="122"/>
        <v>244.13880169295953</v>
      </c>
      <c r="U89" s="60">
        <f t="shared" si="122"/>
        <v>258.59798556131318</v>
      </c>
      <c r="V89" s="60">
        <f t="shared" si="122"/>
        <v>271.52503664929645</v>
      </c>
      <c r="W89" s="60">
        <f t="shared" si="122"/>
        <v>257.07782626778317</v>
      </c>
      <c r="X89" s="60">
        <f t="shared" si="122"/>
        <v>228.27642852432291</v>
      </c>
      <c r="Y89" s="60">
        <f t="shared" si="122"/>
        <v>178.05875274922619</v>
      </c>
      <c r="Z89" s="60">
        <f t="shared" si="122"/>
        <v>151.49774244556465</v>
      </c>
      <c r="AA89" s="60">
        <f t="shared" si="122"/>
        <v>119.74524568100605</v>
      </c>
      <c r="AB89" s="60">
        <f t="shared" si="122"/>
        <v>109.07267259143373</v>
      </c>
      <c r="AC89" s="60">
        <f t="shared" si="122"/>
        <v>93.87423194598523</v>
      </c>
      <c r="AD89" s="60">
        <f t="shared" si="122"/>
        <v>72.438825844265011</v>
      </c>
      <c r="AE89" s="60">
        <f t="shared" si="112"/>
        <v>58.475887232983951</v>
      </c>
      <c r="AF89" s="60">
        <f t="shared" ref="AF89:AG91" si="124">AF28-AF29</f>
        <v>44.580428205626959</v>
      </c>
      <c r="AG89" s="60">
        <f t="shared" si="124"/>
        <v>31.976602395678128</v>
      </c>
      <c r="AH89" s="60">
        <f t="shared" ref="AH89:AM89" si="125">AH28-AH29</f>
        <v>18.512636170677069</v>
      </c>
      <c r="AI89" s="60">
        <f t="shared" si="125"/>
        <v>0</v>
      </c>
      <c r="AJ89" s="60">
        <f t="shared" si="125"/>
        <v>0</v>
      </c>
      <c r="AK89" s="60">
        <f t="shared" si="125"/>
        <v>0</v>
      </c>
      <c r="AL89" s="60">
        <f t="shared" si="125"/>
        <v>0</v>
      </c>
      <c r="AM89" s="60">
        <f t="shared" si="125"/>
        <v>0</v>
      </c>
      <c r="AN89" s="60">
        <v>0</v>
      </c>
      <c r="AO89" s="60">
        <f t="shared" si="122"/>
        <v>0</v>
      </c>
      <c r="AP89" s="60">
        <f t="shared" si="122"/>
        <v>0</v>
      </c>
      <c r="AQ89" s="60">
        <f t="shared" si="122"/>
        <v>0</v>
      </c>
      <c r="AR89" s="60">
        <f t="shared" si="122"/>
        <v>0</v>
      </c>
      <c r="AS89" s="60">
        <f t="shared" si="122"/>
        <v>0</v>
      </c>
      <c r="AT89" s="60">
        <f t="shared" si="122"/>
        <v>0</v>
      </c>
      <c r="AU89" s="60">
        <f t="shared" si="122"/>
        <v>0</v>
      </c>
      <c r="AV89" s="60">
        <f t="shared" si="122"/>
        <v>0</v>
      </c>
      <c r="AW89" s="60">
        <f t="shared" si="122"/>
        <v>0</v>
      </c>
      <c r="AX89" s="60">
        <f t="shared" si="122"/>
        <v>0</v>
      </c>
      <c r="AY89" s="60">
        <f t="shared" si="122"/>
        <v>0</v>
      </c>
      <c r="AZ89" s="60">
        <f t="shared" si="122"/>
        <v>0</v>
      </c>
      <c r="BA89" s="60">
        <f t="shared" si="122"/>
        <v>0</v>
      </c>
      <c r="BB89" s="60">
        <f t="shared" si="122"/>
        <v>0</v>
      </c>
      <c r="BC89" s="60">
        <f t="shared" si="122"/>
        <v>0</v>
      </c>
      <c r="BD89" s="60">
        <f t="shared" si="122"/>
        <v>0</v>
      </c>
      <c r="BE89" s="60">
        <f t="shared" si="122"/>
        <v>0</v>
      </c>
      <c r="BF89" s="60">
        <f t="shared" si="122"/>
        <v>0</v>
      </c>
      <c r="BG89" s="60">
        <f t="shared" si="122"/>
        <v>0</v>
      </c>
      <c r="BH89" s="60">
        <f t="shared" si="122"/>
        <v>0</v>
      </c>
      <c r="BI89" s="60">
        <f t="shared" si="122"/>
        <v>0</v>
      </c>
      <c r="BJ89" s="60">
        <f t="shared" si="122"/>
        <v>0</v>
      </c>
      <c r="BK89" s="60">
        <f t="shared" si="122"/>
        <v>0</v>
      </c>
      <c r="BL89" s="60">
        <f t="shared" si="122"/>
        <v>0</v>
      </c>
      <c r="BM89" s="60">
        <f t="shared" si="122"/>
        <v>0</v>
      </c>
      <c r="BN89" s="60">
        <f t="shared" si="122"/>
        <v>0</v>
      </c>
      <c r="BO89" s="60">
        <f t="shared" si="122"/>
        <v>0</v>
      </c>
      <c r="BP89" s="60">
        <f t="shared" si="122"/>
        <v>0</v>
      </c>
      <c r="BQ89" s="60">
        <f t="shared" si="122"/>
        <v>0</v>
      </c>
      <c r="BR89" s="60">
        <f t="shared" si="122"/>
        <v>0</v>
      </c>
      <c r="BS89" s="60">
        <f t="shared" si="122"/>
        <v>0</v>
      </c>
      <c r="BT89" s="60">
        <f t="shared" si="122"/>
        <v>0</v>
      </c>
      <c r="BU89" s="60">
        <f t="shared" ref="BU89:BW92" si="126">BU28-BU29/(1-$CC29)</f>
        <v>0</v>
      </c>
      <c r="BV89" s="60">
        <f t="shared" si="126"/>
        <v>0</v>
      </c>
      <c r="BW89" s="60">
        <f t="shared" si="126"/>
        <v>0</v>
      </c>
      <c r="BX89" s="264">
        <f t="shared" si="123"/>
        <v>11788.82948266592</v>
      </c>
      <c r="BY89" s="48">
        <f t="shared" si="99"/>
        <v>1</v>
      </c>
      <c r="BZ89" s="33">
        <f t="shared" si="100"/>
        <v>82.635863566376244</v>
      </c>
      <c r="CA89" s="28">
        <v>1</v>
      </c>
      <c r="CF89" s="49">
        <f t="shared" si="119"/>
        <v>0</v>
      </c>
      <c r="CG89" s="49">
        <f t="shared" si="115"/>
        <v>0</v>
      </c>
      <c r="CH89" s="49">
        <f t="shared" si="115"/>
        <v>0</v>
      </c>
      <c r="CI89" s="49">
        <f t="shared" si="115"/>
        <v>0</v>
      </c>
      <c r="CJ89" s="49">
        <f t="shared" si="115"/>
        <v>0</v>
      </c>
      <c r="CK89" s="49">
        <f t="shared" si="115"/>
        <v>0</v>
      </c>
      <c r="CL89" s="49">
        <f t="shared" si="115"/>
        <v>0</v>
      </c>
      <c r="CM89" s="49">
        <f t="shared" si="115"/>
        <v>0</v>
      </c>
      <c r="CN89" s="49">
        <f t="shared" si="115"/>
        <v>0</v>
      </c>
      <c r="CO89" s="49">
        <f t="shared" si="115"/>
        <v>0</v>
      </c>
      <c r="CP89" s="49">
        <f t="shared" si="115"/>
        <v>0</v>
      </c>
      <c r="CQ89" s="49">
        <f t="shared" si="115"/>
        <v>0</v>
      </c>
      <c r="CR89" s="49">
        <f t="shared" si="115"/>
        <v>0</v>
      </c>
      <c r="CS89" s="49">
        <f t="shared" si="115"/>
        <v>0</v>
      </c>
      <c r="CT89" s="49">
        <f t="shared" si="115"/>
        <v>0</v>
      </c>
      <c r="CU89" s="49">
        <f t="shared" si="115"/>
        <v>0</v>
      </c>
      <c r="CV89" s="49">
        <f t="shared" si="115"/>
        <v>0</v>
      </c>
      <c r="CW89" s="49">
        <f t="shared" si="115"/>
        <v>0</v>
      </c>
      <c r="CX89" s="49">
        <f t="shared" si="115"/>
        <v>0</v>
      </c>
      <c r="CY89" s="49">
        <f t="shared" ref="CY89:DV89" si="127">IF(CY28-CY29&gt;0,CY28-CY29,0)</f>
        <v>0</v>
      </c>
      <c r="CZ89" s="49">
        <f t="shared" si="127"/>
        <v>0</v>
      </c>
      <c r="DA89" s="49">
        <f t="shared" si="127"/>
        <v>0</v>
      </c>
      <c r="DB89" s="49">
        <f t="shared" si="127"/>
        <v>0</v>
      </c>
      <c r="DC89" s="49">
        <f t="shared" si="127"/>
        <v>0</v>
      </c>
      <c r="DD89" s="49">
        <f t="shared" si="127"/>
        <v>0</v>
      </c>
      <c r="DE89" s="49">
        <f t="shared" si="127"/>
        <v>0</v>
      </c>
      <c r="DF89" s="49">
        <f t="shared" si="127"/>
        <v>0</v>
      </c>
      <c r="DG89" s="49">
        <f t="shared" si="127"/>
        <v>0</v>
      </c>
      <c r="DH89" s="49">
        <f t="shared" si="127"/>
        <v>0</v>
      </c>
      <c r="DI89" s="49">
        <f t="shared" si="127"/>
        <v>0</v>
      </c>
      <c r="DJ89" s="49">
        <f t="shared" si="127"/>
        <v>0</v>
      </c>
      <c r="DK89" s="49">
        <f t="shared" si="127"/>
        <v>0</v>
      </c>
      <c r="DL89" s="49">
        <f t="shared" si="127"/>
        <v>0</v>
      </c>
      <c r="DM89" s="49">
        <f t="shared" si="127"/>
        <v>0</v>
      </c>
      <c r="DN89" s="49">
        <f t="shared" si="127"/>
        <v>0</v>
      </c>
      <c r="DO89" s="49">
        <f t="shared" si="127"/>
        <v>0</v>
      </c>
      <c r="DP89" s="49">
        <f t="shared" si="127"/>
        <v>0</v>
      </c>
      <c r="DQ89" s="49">
        <f t="shared" si="127"/>
        <v>0</v>
      </c>
      <c r="DR89" s="49">
        <f t="shared" si="127"/>
        <v>0</v>
      </c>
      <c r="DS89" s="49">
        <f t="shared" si="127"/>
        <v>0</v>
      </c>
      <c r="DT89" s="49">
        <f t="shared" si="127"/>
        <v>0</v>
      </c>
      <c r="DU89" s="49">
        <f t="shared" si="127"/>
        <v>0</v>
      </c>
      <c r="DV89" s="49">
        <f t="shared" si="127"/>
        <v>0</v>
      </c>
      <c r="DW89" s="21">
        <f t="shared" si="120"/>
        <v>0</v>
      </c>
      <c r="DX89" s="13">
        <v>0.82268385511009068</v>
      </c>
      <c r="EG89" s="13">
        <v>0.82268385511009068</v>
      </c>
    </row>
    <row r="90" spans="2:137" x14ac:dyDescent="0.3">
      <c r="E90" s="28">
        <v>2026</v>
      </c>
      <c r="H90" s="63">
        <v>2026</v>
      </c>
      <c r="I90" s="60">
        <f t="shared" si="116"/>
        <v>34.251922602561606</v>
      </c>
      <c r="J90" s="60">
        <f t="shared" ref="J90:BU93" si="128">J29-J30/(1-$CC30)</f>
        <v>50.98934800243245</v>
      </c>
      <c r="K90" s="60">
        <f t="shared" si="128"/>
        <v>265.13805775094443</v>
      </c>
      <c r="L90" s="60">
        <f t="shared" si="128"/>
        <v>1047.8513349666027</v>
      </c>
      <c r="M90" s="60">
        <f t="shared" si="128"/>
        <v>3355.9885673825847</v>
      </c>
      <c r="N90" s="60">
        <f t="shared" si="128"/>
        <v>3620.6327242396364</v>
      </c>
      <c r="O90" s="60">
        <f t="shared" si="128"/>
        <v>315.24402075995749</v>
      </c>
      <c r="P90" s="60">
        <f t="shared" si="128"/>
        <v>240.04421132503194</v>
      </c>
      <c r="Q90" s="60">
        <f t="shared" si="128"/>
        <v>221.2597892996564</v>
      </c>
      <c r="R90" s="60">
        <f t="shared" si="128"/>
        <v>160.83336429127849</v>
      </c>
      <c r="S90" s="60">
        <f t="shared" si="128"/>
        <v>110.11682326122173</v>
      </c>
      <c r="T90" s="60">
        <f t="shared" si="128"/>
        <v>259.00092594731905</v>
      </c>
      <c r="U90" s="60">
        <f t="shared" si="128"/>
        <v>277.09518197081343</v>
      </c>
      <c r="V90" s="60">
        <f t="shared" si="128"/>
        <v>293.86850752110149</v>
      </c>
      <c r="W90" s="60">
        <f t="shared" si="128"/>
        <v>281.02639681585424</v>
      </c>
      <c r="X90" s="60">
        <f t="shared" si="128"/>
        <v>252.04779095947742</v>
      </c>
      <c r="Y90" s="60">
        <f t="shared" si="128"/>
        <v>198.57496007348163</v>
      </c>
      <c r="Z90" s="60">
        <f t="shared" si="128"/>
        <v>170.65014020223316</v>
      </c>
      <c r="AA90" s="60">
        <f t="shared" si="128"/>
        <v>136.23794978377191</v>
      </c>
      <c r="AB90" s="60">
        <f t="shared" si="128"/>
        <v>125.34156333694773</v>
      </c>
      <c r="AC90" s="60">
        <f t="shared" si="128"/>
        <v>108.95944496543598</v>
      </c>
      <c r="AD90" s="60">
        <f t="shared" si="128"/>
        <v>84.923761420588562</v>
      </c>
      <c r="AE90" s="60">
        <f t="shared" si="128"/>
        <v>72.12780911815571</v>
      </c>
      <c r="AF90" s="60">
        <f t="shared" si="124"/>
        <v>55.54046247173028</v>
      </c>
      <c r="AG90" s="60">
        <f t="shared" si="124"/>
        <v>40.23804842105892</v>
      </c>
      <c r="AH90" s="60">
        <f t="shared" ref="AH90:AN90" si="129">AH29-AH30</f>
        <v>23.52947271580706</v>
      </c>
      <c r="AI90" s="60">
        <f t="shared" si="129"/>
        <v>18.344517773644839</v>
      </c>
      <c r="AJ90" s="60">
        <f t="shared" si="129"/>
        <v>0</v>
      </c>
      <c r="AK90" s="60">
        <f t="shared" si="129"/>
        <v>0</v>
      </c>
      <c r="AL90" s="60">
        <f t="shared" si="129"/>
        <v>0</v>
      </c>
      <c r="AM90" s="60">
        <f t="shared" si="129"/>
        <v>0</v>
      </c>
      <c r="AN90" s="60">
        <f t="shared" si="129"/>
        <v>0</v>
      </c>
      <c r="AO90" s="60">
        <v>0</v>
      </c>
      <c r="AP90" s="60">
        <f t="shared" si="128"/>
        <v>0</v>
      </c>
      <c r="AQ90" s="60">
        <f t="shared" si="128"/>
        <v>0</v>
      </c>
      <c r="AR90" s="60">
        <f t="shared" si="128"/>
        <v>0</v>
      </c>
      <c r="AS90" s="60">
        <f t="shared" si="128"/>
        <v>0</v>
      </c>
      <c r="AT90" s="60">
        <f t="shared" si="128"/>
        <v>0</v>
      </c>
      <c r="AU90" s="60">
        <f t="shared" si="128"/>
        <v>0</v>
      </c>
      <c r="AV90" s="60">
        <f t="shared" si="128"/>
        <v>0</v>
      </c>
      <c r="AW90" s="60">
        <f t="shared" si="128"/>
        <v>0</v>
      </c>
      <c r="AX90" s="60">
        <f t="shared" si="128"/>
        <v>0</v>
      </c>
      <c r="AY90" s="60">
        <f t="shared" si="128"/>
        <v>0</v>
      </c>
      <c r="AZ90" s="60">
        <f t="shared" si="128"/>
        <v>0</v>
      </c>
      <c r="BA90" s="60">
        <f t="shared" si="128"/>
        <v>0</v>
      </c>
      <c r="BB90" s="60">
        <f t="shared" si="128"/>
        <v>0</v>
      </c>
      <c r="BC90" s="60">
        <f t="shared" si="128"/>
        <v>0</v>
      </c>
      <c r="BD90" s="60">
        <f t="shared" si="128"/>
        <v>0</v>
      </c>
      <c r="BE90" s="60">
        <f t="shared" si="128"/>
        <v>0</v>
      </c>
      <c r="BF90" s="60">
        <f t="shared" si="128"/>
        <v>0</v>
      </c>
      <c r="BG90" s="60">
        <f t="shared" si="128"/>
        <v>0</v>
      </c>
      <c r="BH90" s="60">
        <f t="shared" si="128"/>
        <v>0</v>
      </c>
      <c r="BI90" s="60">
        <f t="shared" si="128"/>
        <v>0</v>
      </c>
      <c r="BJ90" s="60">
        <f t="shared" si="128"/>
        <v>0</v>
      </c>
      <c r="BK90" s="60">
        <f t="shared" si="128"/>
        <v>0</v>
      </c>
      <c r="BL90" s="60">
        <f t="shared" si="128"/>
        <v>0</v>
      </c>
      <c r="BM90" s="60">
        <f t="shared" si="128"/>
        <v>0</v>
      </c>
      <c r="BN90" s="60">
        <f t="shared" si="128"/>
        <v>0</v>
      </c>
      <c r="BO90" s="60">
        <f t="shared" si="128"/>
        <v>0</v>
      </c>
      <c r="BP90" s="60">
        <f t="shared" si="128"/>
        <v>0</v>
      </c>
      <c r="BQ90" s="60">
        <f t="shared" si="128"/>
        <v>0</v>
      </c>
      <c r="BR90" s="60">
        <f t="shared" si="128"/>
        <v>0</v>
      </c>
      <c r="BS90" s="60">
        <f t="shared" si="128"/>
        <v>0</v>
      </c>
      <c r="BT90" s="60">
        <f t="shared" si="128"/>
        <v>0</v>
      </c>
      <c r="BU90" s="60">
        <f t="shared" si="128"/>
        <v>0</v>
      </c>
      <c r="BV90" s="60">
        <f t="shared" si="126"/>
        <v>0</v>
      </c>
      <c r="BW90" s="60">
        <f t="shared" si="126"/>
        <v>0</v>
      </c>
      <c r="BX90" s="264">
        <f t="shared" si="123"/>
        <v>11819.85709737933</v>
      </c>
      <c r="BY90" s="48">
        <f t="shared" si="99"/>
        <v>1</v>
      </c>
      <c r="BZ90" s="33">
        <f t="shared" si="100"/>
        <v>82.517808100361535</v>
      </c>
      <c r="CA90" s="28">
        <v>1</v>
      </c>
      <c r="CF90" s="49">
        <f t="shared" si="119"/>
        <v>0</v>
      </c>
      <c r="CG90" s="49">
        <f t="shared" si="119"/>
        <v>0</v>
      </c>
      <c r="CH90" s="49">
        <f t="shared" si="119"/>
        <v>0</v>
      </c>
      <c r="CI90" s="49">
        <f t="shared" si="119"/>
        <v>0</v>
      </c>
      <c r="CJ90" s="49">
        <f t="shared" si="119"/>
        <v>0</v>
      </c>
      <c r="CK90" s="49">
        <f t="shared" si="119"/>
        <v>0</v>
      </c>
      <c r="CL90" s="49">
        <f t="shared" si="119"/>
        <v>0</v>
      </c>
      <c r="CM90" s="49">
        <f t="shared" si="119"/>
        <v>0</v>
      </c>
      <c r="CN90" s="49">
        <f t="shared" si="119"/>
        <v>0</v>
      </c>
      <c r="CO90" s="49">
        <f t="shared" si="119"/>
        <v>0</v>
      </c>
      <c r="CP90" s="49">
        <f t="shared" si="119"/>
        <v>0</v>
      </c>
      <c r="CQ90" s="49">
        <f t="shared" si="119"/>
        <v>0</v>
      </c>
      <c r="CR90" s="49">
        <f t="shared" si="119"/>
        <v>0</v>
      </c>
      <c r="CS90" s="49">
        <f t="shared" si="119"/>
        <v>0</v>
      </c>
      <c r="CT90" s="49">
        <f t="shared" si="119"/>
        <v>0</v>
      </c>
      <c r="CU90" s="49">
        <f t="shared" si="119"/>
        <v>0</v>
      </c>
      <c r="CV90" s="49">
        <f t="shared" ref="CV90:DV99" si="130">IF(CV29-CV30&gt;0,CV29-CV30,0)</f>
        <v>0</v>
      </c>
      <c r="CW90" s="49">
        <f t="shared" si="130"/>
        <v>0</v>
      </c>
      <c r="CX90" s="49">
        <f t="shared" si="130"/>
        <v>0</v>
      </c>
      <c r="CY90" s="49">
        <f t="shared" si="130"/>
        <v>0</v>
      </c>
      <c r="CZ90" s="49">
        <f t="shared" si="130"/>
        <v>0</v>
      </c>
      <c r="DA90" s="49">
        <f t="shared" si="130"/>
        <v>0</v>
      </c>
      <c r="DB90" s="49">
        <f t="shared" si="130"/>
        <v>0</v>
      </c>
      <c r="DC90" s="49">
        <f t="shared" si="130"/>
        <v>0</v>
      </c>
      <c r="DD90" s="49">
        <f t="shared" si="130"/>
        <v>0</v>
      </c>
      <c r="DE90" s="49">
        <f t="shared" si="130"/>
        <v>0</v>
      </c>
      <c r="DF90" s="49">
        <f t="shared" si="130"/>
        <v>0</v>
      </c>
      <c r="DG90" s="49">
        <f t="shared" si="130"/>
        <v>0</v>
      </c>
      <c r="DH90" s="49">
        <f t="shared" si="130"/>
        <v>0</v>
      </c>
      <c r="DI90" s="49">
        <f t="shared" si="130"/>
        <v>0</v>
      </c>
      <c r="DJ90" s="49">
        <f t="shared" si="130"/>
        <v>0</v>
      </c>
      <c r="DK90" s="49">
        <f t="shared" si="130"/>
        <v>0</v>
      </c>
      <c r="DL90" s="49">
        <f t="shared" si="130"/>
        <v>0</v>
      </c>
      <c r="DM90" s="49">
        <f t="shared" si="130"/>
        <v>0</v>
      </c>
      <c r="DN90" s="49">
        <f t="shared" si="130"/>
        <v>0</v>
      </c>
      <c r="DO90" s="49">
        <f t="shared" si="130"/>
        <v>0</v>
      </c>
      <c r="DP90" s="49">
        <f t="shared" si="130"/>
        <v>0</v>
      </c>
      <c r="DQ90" s="49">
        <f t="shared" si="130"/>
        <v>0</v>
      </c>
      <c r="DR90" s="49">
        <f t="shared" si="130"/>
        <v>0</v>
      </c>
      <c r="DS90" s="49">
        <f t="shared" si="130"/>
        <v>0</v>
      </c>
      <c r="DT90" s="49">
        <f t="shared" si="130"/>
        <v>0</v>
      </c>
      <c r="DU90" s="49">
        <f t="shared" si="130"/>
        <v>0</v>
      </c>
      <c r="DV90" s="49">
        <f t="shared" si="130"/>
        <v>0</v>
      </c>
      <c r="DW90" s="21">
        <f t="shared" si="120"/>
        <v>0</v>
      </c>
      <c r="DX90" s="13">
        <v>0.83834475376938333</v>
      </c>
      <c r="EG90" s="13">
        <v>0.83834475376938333</v>
      </c>
    </row>
    <row r="91" spans="2:137" x14ac:dyDescent="0.3">
      <c r="E91" s="28">
        <v>2027</v>
      </c>
      <c r="H91" s="63">
        <v>2027</v>
      </c>
      <c r="I91" s="60">
        <f t="shared" si="116"/>
        <v>26.038924303389578</v>
      </c>
      <c r="J91" s="60">
        <f t="shared" si="128"/>
        <v>41.004845856622779</v>
      </c>
      <c r="K91" s="60">
        <f t="shared" si="128"/>
        <v>225.55134644909049</v>
      </c>
      <c r="L91" s="60">
        <f t="shared" si="128"/>
        <v>942.95429972523743</v>
      </c>
      <c r="M91" s="60">
        <f t="shared" si="128"/>
        <v>3194.6925087017225</v>
      </c>
      <c r="N91" s="60">
        <f t="shared" si="128"/>
        <v>3645.9497527721105</v>
      </c>
      <c r="O91" s="60">
        <f t="shared" si="128"/>
        <v>327.41815326907999</v>
      </c>
      <c r="P91" s="60">
        <f t="shared" si="128"/>
        <v>250.71995197001343</v>
      </c>
      <c r="Q91" s="60">
        <f t="shared" si="128"/>
        <v>232.4030990606625</v>
      </c>
      <c r="R91" s="60">
        <f t="shared" si="128"/>
        <v>169.88589759656861</v>
      </c>
      <c r="S91" s="60">
        <f t="shared" si="128"/>
        <v>116.97057336172111</v>
      </c>
      <c r="T91" s="60">
        <f t="shared" si="128"/>
        <v>272.03607261223806</v>
      </c>
      <c r="U91" s="60">
        <f t="shared" si="128"/>
        <v>293.96354945757776</v>
      </c>
      <c r="V91" s="60">
        <f t="shared" si="128"/>
        <v>314.88856106245476</v>
      </c>
      <c r="W91" s="60">
        <f t="shared" si="128"/>
        <v>304.15172326438005</v>
      </c>
      <c r="X91" s="60">
        <f t="shared" si="128"/>
        <v>275.52777906623487</v>
      </c>
      <c r="Y91" s="60">
        <f t="shared" si="128"/>
        <v>219.25338656266285</v>
      </c>
      <c r="Z91" s="60">
        <f t="shared" si="128"/>
        <v>190.3127156288574</v>
      </c>
      <c r="AA91" s="60">
        <f t="shared" si="128"/>
        <v>153.46119919786361</v>
      </c>
      <c r="AB91" s="60">
        <f t="shared" si="128"/>
        <v>142.60505721628942</v>
      </c>
      <c r="AC91" s="60">
        <f t="shared" si="128"/>
        <v>125.21144708217435</v>
      </c>
      <c r="AD91" s="60">
        <f t="shared" si="128"/>
        <v>98.570669681628715</v>
      </c>
      <c r="AE91" s="60">
        <f t="shared" si="128"/>
        <v>84.559140515460967</v>
      </c>
      <c r="AF91" s="60">
        <f t="shared" si="128"/>
        <v>68.507073001457684</v>
      </c>
      <c r="AG91" s="60">
        <f t="shared" si="124"/>
        <v>50.130514851882253</v>
      </c>
      <c r="AH91" s="60">
        <f t="shared" ref="AH91:AO92" si="131">AH30-AH31</f>
        <v>29.608525969870243</v>
      </c>
      <c r="AI91" s="60">
        <f t="shared" si="131"/>
        <v>22.697656477155761</v>
      </c>
      <c r="AJ91" s="60">
        <f t="shared" si="131"/>
        <v>17.256383890471625</v>
      </c>
      <c r="AK91" s="60">
        <f t="shared" si="131"/>
        <v>0</v>
      </c>
      <c r="AL91" s="60">
        <f t="shared" si="131"/>
        <v>0</v>
      </c>
      <c r="AM91" s="60">
        <f t="shared" si="131"/>
        <v>0</v>
      </c>
      <c r="AN91" s="60">
        <f t="shared" si="131"/>
        <v>0</v>
      </c>
      <c r="AO91" s="60">
        <f t="shared" si="131"/>
        <v>0</v>
      </c>
      <c r="AP91" s="60">
        <v>0</v>
      </c>
      <c r="AQ91" s="60">
        <f t="shared" si="128"/>
        <v>0</v>
      </c>
      <c r="AR91" s="60">
        <f t="shared" si="128"/>
        <v>0</v>
      </c>
      <c r="AS91" s="60">
        <f t="shared" si="128"/>
        <v>0</v>
      </c>
      <c r="AT91" s="60">
        <f t="shared" si="128"/>
        <v>0</v>
      </c>
      <c r="AU91" s="60">
        <f t="shared" si="128"/>
        <v>0</v>
      </c>
      <c r="AV91" s="60">
        <f t="shared" si="128"/>
        <v>0</v>
      </c>
      <c r="AW91" s="60">
        <f t="shared" si="128"/>
        <v>0</v>
      </c>
      <c r="AX91" s="60">
        <f t="shared" si="128"/>
        <v>0</v>
      </c>
      <c r="AY91" s="60">
        <f t="shared" si="128"/>
        <v>0</v>
      </c>
      <c r="AZ91" s="60">
        <f t="shared" si="128"/>
        <v>0</v>
      </c>
      <c r="BA91" s="60">
        <f t="shared" si="128"/>
        <v>0</v>
      </c>
      <c r="BB91" s="60">
        <f t="shared" si="128"/>
        <v>0</v>
      </c>
      <c r="BC91" s="60">
        <f t="shared" si="128"/>
        <v>0</v>
      </c>
      <c r="BD91" s="60">
        <f t="shared" si="128"/>
        <v>0</v>
      </c>
      <c r="BE91" s="60">
        <f t="shared" si="128"/>
        <v>0</v>
      </c>
      <c r="BF91" s="60">
        <f t="shared" si="128"/>
        <v>0</v>
      </c>
      <c r="BG91" s="60">
        <f t="shared" si="128"/>
        <v>0</v>
      </c>
      <c r="BH91" s="60">
        <f t="shared" si="128"/>
        <v>0</v>
      </c>
      <c r="BI91" s="60">
        <f t="shared" si="128"/>
        <v>0</v>
      </c>
      <c r="BJ91" s="60">
        <f t="shared" si="128"/>
        <v>0</v>
      </c>
      <c r="BK91" s="60">
        <f t="shared" si="128"/>
        <v>0</v>
      </c>
      <c r="BL91" s="60">
        <f t="shared" si="128"/>
        <v>0</v>
      </c>
      <c r="BM91" s="60">
        <f t="shared" si="128"/>
        <v>0</v>
      </c>
      <c r="BN91" s="60">
        <f t="shared" si="128"/>
        <v>0</v>
      </c>
      <c r="BO91" s="60">
        <f t="shared" si="128"/>
        <v>0</v>
      </c>
      <c r="BP91" s="60">
        <f t="shared" si="128"/>
        <v>0</v>
      </c>
      <c r="BQ91" s="60">
        <f t="shared" si="128"/>
        <v>0</v>
      </c>
      <c r="BR91" s="60">
        <f t="shared" si="128"/>
        <v>0</v>
      </c>
      <c r="BS91" s="60">
        <f t="shared" si="128"/>
        <v>0</v>
      </c>
      <c r="BT91" s="60">
        <f t="shared" si="128"/>
        <v>0</v>
      </c>
      <c r="BU91" s="60">
        <f t="shared" si="128"/>
        <v>0</v>
      </c>
      <c r="BV91" s="60">
        <f t="shared" si="126"/>
        <v>0</v>
      </c>
      <c r="BW91" s="60">
        <f t="shared" si="126"/>
        <v>0</v>
      </c>
      <c r="BX91" s="264">
        <f t="shared" si="123"/>
        <v>11836.33080860488</v>
      </c>
      <c r="BY91" s="48">
        <f t="shared" si="99"/>
        <v>1</v>
      </c>
      <c r="BZ91" s="33">
        <f t="shared" si="100"/>
        <v>82.366680274475399</v>
      </c>
      <c r="CF91" s="49">
        <f t="shared" si="119"/>
        <v>0</v>
      </c>
      <c r="CG91" s="49">
        <f t="shared" si="119"/>
        <v>0</v>
      </c>
      <c r="CH91" s="49">
        <f t="shared" si="119"/>
        <v>0</v>
      </c>
      <c r="CI91" s="49">
        <f t="shared" si="119"/>
        <v>0</v>
      </c>
      <c r="CJ91" s="49">
        <f t="shared" si="119"/>
        <v>0</v>
      </c>
      <c r="CK91" s="49">
        <f t="shared" si="119"/>
        <v>0</v>
      </c>
      <c r="CL91" s="49">
        <f t="shared" si="119"/>
        <v>0</v>
      </c>
      <c r="CM91" s="49">
        <f t="shared" si="119"/>
        <v>0</v>
      </c>
      <c r="CN91" s="49">
        <f t="shared" si="119"/>
        <v>0</v>
      </c>
      <c r="CO91" s="49">
        <f t="shared" si="119"/>
        <v>0</v>
      </c>
      <c r="CP91" s="49">
        <f t="shared" si="119"/>
        <v>0</v>
      </c>
      <c r="CQ91" s="49">
        <f t="shared" si="119"/>
        <v>0</v>
      </c>
      <c r="CR91" s="49">
        <f t="shared" si="119"/>
        <v>0</v>
      </c>
      <c r="CS91" s="49">
        <f t="shared" si="119"/>
        <v>0</v>
      </c>
      <c r="CT91" s="49">
        <f t="shared" si="119"/>
        <v>0</v>
      </c>
      <c r="CU91" s="49">
        <f t="shared" si="119"/>
        <v>0</v>
      </c>
      <c r="CV91" s="49">
        <f t="shared" si="130"/>
        <v>0</v>
      </c>
      <c r="CW91" s="49">
        <f t="shared" si="130"/>
        <v>0</v>
      </c>
      <c r="CX91" s="49">
        <f t="shared" si="130"/>
        <v>0</v>
      </c>
      <c r="CY91" s="49">
        <f t="shared" si="130"/>
        <v>0</v>
      </c>
      <c r="CZ91" s="49">
        <f t="shared" si="130"/>
        <v>0</v>
      </c>
      <c r="DA91" s="49">
        <f t="shared" si="130"/>
        <v>0</v>
      </c>
      <c r="DB91" s="49">
        <f t="shared" si="130"/>
        <v>0</v>
      </c>
      <c r="DC91" s="49">
        <f t="shared" si="130"/>
        <v>0</v>
      </c>
      <c r="DD91" s="49">
        <f t="shared" si="130"/>
        <v>0</v>
      </c>
      <c r="DE91" s="49">
        <f t="shared" si="130"/>
        <v>0</v>
      </c>
      <c r="DF91" s="49">
        <f t="shared" si="130"/>
        <v>0</v>
      </c>
      <c r="DG91" s="49">
        <f t="shared" si="130"/>
        <v>0</v>
      </c>
      <c r="DH91" s="49">
        <f t="shared" si="130"/>
        <v>0</v>
      </c>
      <c r="DI91" s="49">
        <f t="shared" si="130"/>
        <v>0</v>
      </c>
      <c r="DJ91" s="49">
        <f t="shared" si="130"/>
        <v>0</v>
      </c>
      <c r="DK91" s="49">
        <f t="shared" si="130"/>
        <v>0</v>
      </c>
      <c r="DL91" s="49">
        <f t="shared" si="130"/>
        <v>0</v>
      </c>
      <c r="DM91" s="49">
        <f t="shared" si="130"/>
        <v>0</v>
      </c>
      <c r="DN91" s="49">
        <f t="shared" si="130"/>
        <v>0</v>
      </c>
      <c r="DO91" s="49">
        <f t="shared" si="130"/>
        <v>0</v>
      </c>
      <c r="DP91" s="49">
        <f t="shared" si="130"/>
        <v>0</v>
      </c>
      <c r="DQ91" s="49">
        <f t="shared" si="130"/>
        <v>0</v>
      </c>
      <c r="DR91" s="49">
        <f t="shared" si="130"/>
        <v>0</v>
      </c>
      <c r="DS91" s="49">
        <f t="shared" si="130"/>
        <v>0</v>
      </c>
      <c r="DT91" s="49">
        <f t="shared" si="130"/>
        <v>0</v>
      </c>
      <c r="DU91" s="49">
        <f t="shared" si="130"/>
        <v>0</v>
      </c>
      <c r="DV91" s="49">
        <f t="shared" si="130"/>
        <v>0</v>
      </c>
      <c r="DW91" s="21">
        <f t="shared" si="120"/>
        <v>0</v>
      </c>
      <c r="DX91" s="13">
        <v>0.85312932794139118</v>
      </c>
      <c r="EG91" s="13">
        <v>0.85312932794139118</v>
      </c>
    </row>
    <row r="92" spans="2:137" x14ac:dyDescent="0.3">
      <c r="E92" s="28">
        <v>2028</v>
      </c>
      <c r="H92" s="63">
        <v>2028</v>
      </c>
      <c r="I92" s="60">
        <f t="shared" si="116"/>
        <v>19.684272085045748</v>
      </c>
      <c r="J92" s="60">
        <f t="shared" si="128"/>
        <v>32.790583522317576</v>
      </c>
      <c r="K92" s="60">
        <f t="shared" si="128"/>
        <v>190.79940454186863</v>
      </c>
      <c r="L92" s="60">
        <f t="shared" si="128"/>
        <v>843.80065368344822</v>
      </c>
      <c r="M92" s="60">
        <f t="shared" si="128"/>
        <v>3024.0982195757097</v>
      </c>
      <c r="N92" s="60">
        <f t="shared" si="128"/>
        <v>3650.8595356134902</v>
      </c>
      <c r="O92" s="60">
        <f t="shared" si="128"/>
        <v>338.15583779030385</v>
      </c>
      <c r="P92" s="60">
        <f t="shared" si="128"/>
        <v>260.4022860254081</v>
      </c>
      <c r="Q92" s="60">
        <f t="shared" si="128"/>
        <v>242.73900842071816</v>
      </c>
      <c r="R92" s="60">
        <f t="shared" si="128"/>
        <v>178.44186335491031</v>
      </c>
      <c r="S92" s="60">
        <f t="shared" si="128"/>
        <v>123.55428200800816</v>
      </c>
      <c r="T92" s="60">
        <f t="shared" si="128"/>
        <v>282.88658159519491</v>
      </c>
      <c r="U92" s="60">
        <f t="shared" si="128"/>
        <v>308.75831502571054</v>
      </c>
      <c r="V92" s="60">
        <f t="shared" si="128"/>
        <v>334.05762754567877</v>
      </c>
      <c r="W92" s="60">
        <f t="shared" si="128"/>
        <v>325.90732260247387</v>
      </c>
      <c r="X92" s="60">
        <f t="shared" si="128"/>
        <v>298.2006308294076</v>
      </c>
      <c r="Y92" s="60">
        <f t="shared" si="128"/>
        <v>239.67834997638784</v>
      </c>
      <c r="Z92" s="60">
        <f t="shared" si="128"/>
        <v>210.13076065644964</v>
      </c>
      <c r="AA92" s="60">
        <f t="shared" si="128"/>
        <v>171.14323802134459</v>
      </c>
      <c r="AB92" s="60">
        <f t="shared" si="128"/>
        <v>160.6332385860569</v>
      </c>
      <c r="AC92" s="60">
        <f t="shared" si="128"/>
        <v>142.45701984175321</v>
      </c>
      <c r="AD92" s="60">
        <f t="shared" si="128"/>
        <v>113.27311913722588</v>
      </c>
      <c r="AE92" s="60">
        <f t="shared" si="128"/>
        <v>98.147455657694081</v>
      </c>
      <c r="AF92" s="60">
        <f t="shared" si="128"/>
        <v>80.314365333675596</v>
      </c>
      <c r="AG92" s="60">
        <f t="shared" si="128"/>
        <v>61.834105942252791</v>
      </c>
      <c r="AH92" s="60">
        <f t="shared" si="131"/>
        <v>36.887739567859171</v>
      </c>
      <c r="AI92" s="60">
        <f t="shared" ref="AI92:AP92" si="132">AI31-AI32</f>
        <v>27.878342642257849</v>
      </c>
      <c r="AJ92" s="60">
        <f t="shared" si="132"/>
        <v>21.351309334855614</v>
      </c>
      <c r="AK92" s="60">
        <f t="shared" si="132"/>
        <v>16.138870174883778</v>
      </c>
      <c r="AL92" s="60">
        <f t="shared" si="132"/>
        <v>0</v>
      </c>
      <c r="AM92" s="60">
        <f t="shared" si="132"/>
        <v>0</v>
      </c>
      <c r="AN92" s="60">
        <f t="shared" si="132"/>
        <v>0</v>
      </c>
      <c r="AO92" s="60">
        <f t="shared" si="132"/>
        <v>0</v>
      </c>
      <c r="AP92" s="60">
        <f t="shared" si="132"/>
        <v>0</v>
      </c>
      <c r="AQ92" s="60">
        <v>0</v>
      </c>
      <c r="AR92" s="60">
        <f t="shared" si="128"/>
        <v>0</v>
      </c>
      <c r="AS92" s="60">
        <f t="shared" si="128"/>
        <v>0</v>
      </c>
      <c r="AT92" s="60">
        <f t="shared" si="128"/>
        <v>0</v>
      </c>
      <c r="AU92" s="60">
        <f t="shared" si="128"/>
        <v>0</v>
      </c>
      <c r="AV92" s="60">
        <f t="shared" si="128"/>
        <v>0</v>
      </c>
      <c r="AW92" s="60">
        <f t="shared" si="128"/>
        <v>0</v>
      </c>
      <c r="AX92" s="60">
        <f t="shared" si="128"/>
        <v>0</v>
      </c>
      <c r="AY92" s="60">
        <f t="shared" si="128"/>
        <v>0</v>
      </c>
      <c r="AZ92" s="60">
        <f t="shared" si="128"/>
        <v>0</v>
      </c>
      <c r="BA92" s="60">
        <f t="shared" si="128"/>
        <v>0</v>
      </c>
      <c r="BB92" s="60">
        <f t="shared" si="128"/>
        <v>0</v>
      </c>
      <c r="BC92" s="60">
        <f t="shared" si="128"/>
        <v>0</v>
      </c>
      <c r="BD92" s="60">
        <f t="shared" si="128"/>
        <v>0</v>
      </c>
      <c r="BE92" s="60">
        <f t="shared" si="128"/>
        <v>0</v>
      </c>
      <c r="BF92" s="60">
        <f t="shared" si="128"/>
        <v>0</v>
      </c>
      <c r="BG92" s="60">
        <f t="shared" si="128"/>
        <v>0</v>
      </c>
      <c r="BH92" s="60">
        <f t="shared" si="128"/>
        <v>0</v>
      </c>
      <c r="BI92" s="60">
        <f t="shared" si="128"/>
        <v>0</v>
      </c>
      <c r="BJ92" s="60">
        <f t="shared" si="128"/>
        <v>0</v>
      </c>
      <c r="BK92" s="60">
        <f t="shared" si="128"/>
        <v>0</v>
      </c>
      <c r="BL92" s="60">
        <f t="shared" si="128"/>
        <v>0</v>
      </c>
      <c r="BM92" s="60">
        <f t="shared" si="128"/>
        <v>0</v>
      </c>
      <c r="BN92" s="60">
        <f t="shared" si="128"/>
        <v>0</v>
      </c>
      <c r="BO92" s="60">
        <f t="shared" si="128"/>
        <v>0</v>
      </c>
      <c r="BP92" s="60">
        <f t="shared" si="128"/>
        <v>0</v>
      </c>
      <c r="BQ92" s="60">
        <f t="shared" si="128"/>
        <v>0</v>
      </c>
      <c r="BR92" s="60">
        <f t="shared" si="128"/>
        <v>0</v>
      </c>
      <c r="BS92" s="60">
        <f t="shared" si="128"/>
        <v>0</v>
      </c>
      <c r="BT92" s="60">
        <f t="shared" si="128"/>
        <v>0</v>
      </c>
      <c r="BU92" s="60">
        <f t="shared" si="128"/>
        <v>0</v>
      </c>
      <c r="BV92" s="60">
        <f t="shared" si="126"/>
        <v>0</v>
      </c>
      <c r="BW92" s="60">
        <f t="shared" si="126"/>
        <v>0</v>
      </c>
      <c r="BX92" s="264">
        <f t="shared" si="123"/>
        <v>11835.004339092391</v>
      </c>
      <c r="BY92" s="48">
        <f t="shared" si="99"/>
        <v>1</v>
      </c>
      <c r="BZ92" s="33">
        <f t="shared" si="100"/>
        <v>82.200426480895885</v>
      </c>
      <c r="CF92" s="49">
        <f t="shared" si="119"/>
        <v>0</v>
      </c>
      <c r="CG92" s="49">
        <f t="shared" si="119"/>
        <v>0</v>
      </c>
      <c r="CH92" s="49">
        <f t="shared" si="119"/>
        <v>0</v>
      </c>
      <c r="CI92" s="49">
        <f t="shared" si="119"/>
        <v>0</v>
      </c>
      <c r="CJ92" s="49">
        <f t="shared" si="119"/>
        <v>0</v>
      </c>
      <c r="CK92" s="49">
        <f t="shared" si="119"/>
        <v>0</v>
      </c>
      <c r="CL92" s="49">
        <f t="shared" si="119"/>
        <v>0</v>
      </c>
      <c r="CM92" s="49">
        <f t="shared" si="119"/>
        <v>0</v>
      </c>
      <c r="CN92" s="49">
        <f t="shared" si="119"/>
        <v>0</v>
      </c>
      <c r="CO92" s="49">
        <f t="shared" si="119"/>
        <v>0</v>
      </c>
      <c r="CP92" s="49">
        <f t="shared" si="119"/>
        <v>0</v>
      </c>
      <c r="CQ92" s="49">
        <f t="shared" si="119"/>
        <v>0</v>
      </c>
      <c r="CR92" s="49">
        <f t="shared" si="119"/>
        <v>0</v>
      </c>
      <c r="CS92" s="49">
        <f t="shared" si="119"/>
        <v>0</v>
      </c>
      <c r="CT92" s="49">
        <f t="shared" si="119"/>
        <v>0</v>
      </c>
      <c r="CU92" s="49">
        <f t="shared" si="119"/>
        <v>0</v>
      </c>
      <c r="CV92" s="49">
        <f t="shared" si="130"/>
        <v>0</v>
      </c>
      <c r="CW92" s="49">
        <f t="shared" si="130"/>
        <v>0</v>
      </c>
      <c r="CX92" s="49">
        <f t="shared" si="130"/>
        <v>0</v>
      </c>
      <c r="CY92" s="49">
        <f t="shared" si="130"/>
        <v>0</v>
      </c>
      <c r="CZ92" s="49">
        <f t="shared" si="130"/>
        <v>0</v>
      </c>
      <c r="DA92" s="49">
        <f t="shared" si="130"/>
        <v>0</v>
      </c>
      <c r="DB92" s="49">
        <f t="shared" si="130"/>
        <v>0</v>
      </c>
      <c r="DC92" s="49">
        <f t="shared" si="130"/>
        <v>0</v>
      </c>
      <c r="DD92" s="49">
        <f t="shared" si="130"/>
        <v>0</v>
      </c>
      <c r="DE92" s="49">
        <f t="shared" si="130"/>
        <v>0</v>
      </c>
      <c r="DF92" s="49">
        <f t="shared" si="130"/>
        <v>0</v>
      </c>
      <c r="DG92" s="49">
        <f t="shared" si="130"/>
        <v>0</v>
      </c>
      <c r="DH92" s="49">
        <f t="shared" si="130"/>
        <v>0</v>
      </c>
      <c r="DI92" s="49">
        <f t="shared" si="130"/>
        <v>0</v>
      </c>
      <c r="DJ92" s="49">
        <f t="shared" si="130"/>
        <v>0</v>
      </c>
      <c r="DK92" s="49">
        <f t="shared" si="130"/>
        <v>0</v>
      </c>
      <c r="DL92" s="49">
        <f t="shared" si="130"/>
        <v>0</v>
      </c>
      <c r="DM92" s="49">
        <f t="shared" si="130"/>
        <v>0</v>
      </c>
      <c r="DN92" s="49">
        <f t="shared" si="130"/>
        <v>0</v>
      </c>
      <c r="DO92" s="49">
        <f t="shared" si="130"/>
        <v>0</v>
      </c>
      <c r="DP92" s="49">
        <f t="shared" si="130"/>
        <v>0</v>
      </c>
      <c r="DQ92" s="49">
        <f t="shared" si="130"/>
        <v>0</v>
      </c>
      <c r="DR92" s="49">
        <f t="shared" si="130"/>
        <v>0</v>
      </c>
      <c r="DS92" s="49">
        <f t="shared" si="130"/>
        <v>0</v>
      </c>
      <c r="DT92" s="49">
        <f t="shared" si="130"/>
        <v>0</v>
      </c>
      <c r="DU92" s="49">
        <f t="shared" si="130"/>
        <v>0</v>
      </c>
      <c r="DV92" s="49">
        <f t="shared" si="130"/>
        <v>0</v>
      </c>
      <c r="DW92" s="21">
        <f t="shared" si="120"/>
        <v>0</v>
      </c>
      <c r="DX92" s="13">
        <v>0.86703647254283589</v>
      </c>
      <c r="EG92" s="13">
        <v>0.86703647254283589</v>
      </c>
    </row>
    <row r="93" spans="2:137" x14ac:dyDescent="0.3">
      <c r="E93" s="28">
        <v>2029</v>
      </c>
      <c r="H93" s="63">
        <v>2029</v>
      </c>
      <c r="I93" s="60">
        <f t="shared" si="116"/>
        <v>14.797008212848809</v>
      </c>
      <c r="J93" s="60">
        <f t="shared" si="128"/>
        <v>26.074821447729605</v>
      </c>
      <c r="K93" s="60">
        <f t="shared" si="128"/>
        <v>160.49697208474527</v>
      </c>
      <c r="L93" s="60">
        <f t="shared" si="128"/>
        <v>750.83983907051879</v>
      </c>
      <c r="M93" s="60">
        <f t="shared" si="128"/>
        <v>2846.564048688655</v>
      </c>
      <c r="N93" s="60">
        <f t="shared" si="128"/>
        <v>3635.2795004422369</v>
      </c>
      <c r="O93" s="60">
        <f t="shared" si="128"/>
        <v>347.28758814406865</v>
      </c>
      <c r="P93" s="60">
        <f t="shared" si="128"/>
        <v>268.94218391447976</v>
      </c>
      <c r="Q93" s="60">
        <f t="shared" si="128"/>
        <v>252.11313341291861</v>
      </c>
      <c r="R93" s="60">
        <f t="shared" si="128"/>
        <v>186.37789748324212</v>
      </c>
      <c r="S93" s="60">
        <f t="shared" si="128"/>
        <v>129.77684798383143</v>
      </c>
      <c r="T93" s="60">
        <f t="shared" si="128"/>
        <v>291.24526345608865</v>
      </c>
      <c r="U93" s="60">
        <f t="shared" si="128"/>
        <v>321.07353792456433</v>
      </c>
      <c r="V93" s="60">
        <f t="shared" si="128"/>
        <v>350.87027079653126</v>
      </c>
      <c r="W93" s="60">
        <f t="shared" si="128"/>
        <v>345.7471640792719</v>
      </c>
      <c r="X93" s="60">
        <f t="shared" si="128"/>
        <v>319.53055583217065</v>
      </c>
      <c r="Y93" s="60">
        <f t="shared" si="128"/>
        <v>259.40119504948234</v>
      </c>
      <c r="Z93" s="60">
        <f t="shared" si="128"/>
        <v>229.70588862045406</v>
      </c>
      <c r="AA93" s="60">
        <f t="shared" si="128"/>
        <v>188.96508658289167</v>
      </c>
      <c r="AB93" s="60">
        <f t="shared" si="128"/>
        <v>179.14165097867772</v>
      </c>
      <c r="AC93" s="60">
        <f t="shared" si="128"/>
        <v>160.4664862746904</v>
      </c>
      <c r="AD93" s="60">
        <f t="shared" si="128"/>
        <v>128.87440690529911</v>
      </c>
      <c r="AE93" s="60">
        <f t="shared" si="128"/>
        <v>112.78678001922344</v>
      </c>
      <c r="AF93" s="60">
        <f t="shared" si="128"/>
        <v>93.220562108501326</v>
      </c>
      <c r="AG93" s="60">
        <f t="shared" si="128"/>
        <v>72.491302826811079</v>
      </c>
      <c r="AH93" s="60">
        <f t="shared" si="128"/>
        <v>45.499640351759808</v>
      </c>
      <c r="AI93" s="60">
        <f t="shared" ref="AI93:AQ93" si="133">AI32-AI33</f>
        <v>33.991012275677349</v>
      </c>
      <c r="AJ93" s="60">
        <f t="shared" si="133"/>
        <v>26.224694963422735</v>
      </c>
      <c r="AK93" s="60">
        <f t="shared" si="133"/>
        <v>19.968610550518861</v>
      </c>
      <c r="AL93" s="60">
        <f t="shared" si="133"/>
        <v>15.124091732850502</v>
      </c>
      <c r="AM93" s="60">
        <f t="shared" si="133"/>
        <v>0</v>
      </c>
      <c r="AN93" s="60">
        <f t="shared" si="133"/>
        <v>0</v>
      </c>
      <c r="AO93" s="60">
        <f t="shared" si="133"/>
        <v>0</v>
      </c>
      <c r="AP93" s="60">
        <f t="shared" si="133"/>
        <v>0</v>
      </c>
      <c r="AQ93" s="60">
        <f t="shared" si="133"/>
        <v>0</v>
      </c>
      <c r="AR93" s="60">
        <v>0</v>
      </c>
      <c r="AS93" s="60">
        <f t="shared" si="128"/>
        <v>0</v>
      </c>
      <c r="AT93" s="60">
        <f t="shared" si="128"/>
        <v>0</v>
      </c>
      <c r="AU93" s="60">
        <f t="shared" si="128"/>
        <v>0</v>
      </c>
      <c r="AV93" s="60">
        <f t="shared" si="128"/>
        <v>0</v>
      </c>
      <c r="AW93" s="60">
        <f t="shared" si="128"/>
        <v>0</v>
      </c>
      <c r="AX93" s="60">
        <f t="shared" si="128"/>
        <v>0</v>
      </c>
      <c r="AY93" s="60">
        <f t="shared" si="128"/>
        <v>0</v>
      </c>
      <c r="AZ93" s="60">
        <f t="shared" si="128"/>
        <v>0</v>
      </c>
      <c r="BA93" s="60">
        <f t="shared" si="128"/>
        <v>0</v>
      </c>
      <c r="BB93" s="60">
        <f t="shared" si="128"/>
        <v>0</v>
      </c>
      <c r="BC93" s="60">
        <f t="shared" si="128"/>
        <v>0</v>
      </c>
      <c r="BD93" s="60">
        <f t="shared" si="128"/>
        <v>0</v>
      </c>
      <c r="BE93" s="60">
        <f t="shared" si="128"/>
        <v>0</v>
      </c>
      <c r="BF93" s="60">
        <f t="shared" si="128"/>
        <v>0</v>
      </c>
      <c r="BG93" s="60">
        <f t="shared" si="128"/>
        <v>0</v>
      </c>
      <c r="BH93" s="60">
        <f t="shared" si="128"/>
        <v>0</v>
      </c>
      <c r="BI93" s="60">
        <f t="shared" si="128"/>
        <v>0</v>
      </c>
      <c r="BJ93" s="60">
        <f t="shared" si="128"/>
        <v>0</v>
      </c>
      <c r="BK93" s="60">
        <f t="shared" si="128"/>
        <v>0</v>
      </c>
      <c r="BL93" s="60">
        <f t="shared" si="128"/>
        <v>0</v>
      </c>
      <c r="BM93" s="60">
        <f t="shared" si="128"/>
        <v>0</v>
      </c>
      <c r="BN93" s="60">
        <f t="shared" si="128"/>
        <v>0</v>
      </c>
      <c r="BO93" s="60">
        <f t="shared" si="128"/>
        <v>0</v>
      </c>
      <c r="BP93" s="60">
        <f t="shared" si="128"/>
        <v>0</v>
      </c>
      <c r="BQ93" s="60">
        <f t="shared" si="128"/>
        <v>0</v>
      </c>
      <c r="BR93" s="60">
        <f t="shared" si="128"/>
        <v>0</v>
      </c>
      <c r="BS93" s="60">
        <f t="shared" si="128"/>
        <v>0</v>
      </c>
      <c r="BT93" s="60">
        <f t="shared" si="128"/>
        <v>0</v>
      </c>
      <c r="BU93" s="60">
        <f t="shared" ref="BU93:BW96" si="134">BU32-BU33/(1-$CC33)</f>
        <v>0</v>
      </c>
      <c r="BV93" s="60">
        <f t="shared" si="134"/>
        <v>0</v>
      </c>
      <c r="BW93" s="60">
        <f t="shared" si="134"/>
        <v>0</v>
      </c>
      <c r="BX93" s="264">
        <f t="shared" si="123"/>
        <v>11812.878042214164</v>
      </c>
      <c r="BY93" s="48">
        <f t="shared" si="99"/>
        <v>1</v>
      </c>
      <c r="BZ93" s="33">
        <f t="shared" si="100"/>
        <v>82.018079899538421</v>
      </c>
      <c r="CF93" s="49">
        <f t="shared" si="119"/>
        <v>0</v>
      </c>
      <c r="CG93" s="49">
        <f t="shared" si="119"/>
        <v>0</v>
      </c>
      <c r="CH93" s="49">
        <f t="shared" si="119"/>
        <v>0</v>
      </c>
      <c r="CI93" s="49">
        <f t="shared" si="119"/>
        <v>0</v>
      </c>
      <c r="CJ93" s="49">
        <f t="shared" si="119"/>
        <v>0</v>
      </c>
      <c r="CK93" s="49">
        <f t="shared" si="119"/>
        <v>0</v>
      </c>
      <c r="CL93" s="49">
        <f t="shared" si="119"/>
        <v>0</v>
      </c>
      <c r="CM93" s="49">
        <f t="shared" si="119"/>
        <v>0</v>
      </c>
      <c r="CN93" s="49">
        <f t="shared" si="119"/>
        <v>0</v>
      </c>
      <c r="CO93" s="49">
        <f t="shared" si="119"/>
        <v>0</v>
      </c>
      <c r="CP93" s="49">
        <f t="shared" si="119"/>
        <v>0</v>
      </c>
      <c r="CQ93" s="49">
        <f t="shared" si="119"/>
        <v>0</v>
      </c>
      <c r="CR93" s="49">
        <f t="shared" si="119"/>
        <v>0</v>
      </c>
      <c r="CS93" s="49">
        <f t="shared" si="119"/>
        <v>0</v>
      </c>
      <c r="CT93" s="49">
        <f t="shared" si="119"/>
        <v>0</v>
      </c>
      <c r="CU93" s="49">
        <f t="shared" si="119"/>
        <v>0</v>
      </c>
      <c r="CV93" s="49">
        <f t="shared" si="130"/>
        <v>0</v>
      </c>
      <c r="CW93" s="49">
        <f t="shared" si="130"/>
        <v>0</v>
      </c>
      <c r="CX93" s="49">
        <f t="shared" si="130"/>
        <v>0</v>
      </c>
      <c r="CY93" s="49">
        <f t="shared" si="130"/>
        <v>0</v>
      </c>
      <c r="CZ93" s="49">
        <f t="shared" si="130"/>
        <v>0</v>
      </c>
      <c r="DA93" s="49">
        <f t="shared" si="130"/>
        <v>0</v>
      </c>
      <c r="DB93" s="49">
        <f t="shared" si="130"/>
        <v>0</v>
      </c>
      <c r="DC93" s="49">
        <f t="shared" si="130"/>
        <v>0</v>
      </c>
      <c r="DD93" s="49">
        <f t="shared" si="130"/>
        <v>0</v>
      </c>
      <c r="DE93" s="49">
        <f t="shared" si="130"/>
        <v>0</v>
      </c>
      <c r="DF93" s="49">
        <f t="shared" si="130"/>
        <v>0</v>
      </c>
      <c r="DG93" s="49">
        <f t="shared" si="130"/>
        <v>0</v>
      </c>
      <c r="DH93" s="49">
        <f t="shared" si="130"/>
        <v>0</v>
      </c>
      <c r="DI93" s="49">
        <f t="shared" si="130"/>
        <v>0</v>
      </c>
      <c r="DJ93" s="49">
        <f t="shared" si="130"/>
        <v>0</v>
      </c>
      <c r="DK93" s="49">
        <f t="shared" si="130"/>
        <v>0</v>
      </c>
      <c r="DL93" s="49">
        <f t="shared" si="130"/>
        <v>0</v>
      </c>
      <c r="DM93" s="49">
        <f t="shared" si="130"/>
        <v>0</v>
      </c>
      <c r="DN93" s="49">
        <f t="shared" si="130"/>
        <v>0</v>
      </c>
      <c r="DO93" s="49">
        <f t="shared" si="130"/>
        <v>0</v>
      </c>
      <c r="DP93" s="49">
        <f t="shared" si="130"/>
        <v>0</v>
      </c>
      <c r="DQ93" s="49">
        <f t="shared" si="130"/>
        <v>0</v>
      </c>
      <c r="DR93" s="49">
        <f t="shared" si="130"/>
        <v>0</v>
      </c>
      <c r="DS93" s="49">
        <f t="shared" si="130"/>
        <v>0</v>
      </c>
      <c r="DT93" s="49">
        <f t="shared" si="130"/>
        <v>0</v>
      </c>
      <c r="DU93" s="49">
        <f t="shared" si="130"/>
        <v>0</v>
      </c>
      <c r="DV93" s="49">
        <f t="shared" si="130"/>
        <v>0</v>
      </c>
      <c r="DW93" s="21">
        <f t="shared" si="120"/>
        <v>0</v>
      </c>
      <c r="DX93" s="13">
        <v>0.88007126525029578</v>
      </c>
      <c r="EG93" s="13">
        <v>0.88007126525029578</v>
      </c>
    </row>
    <row r="94" spans="2:137" x14ac:dyDescent="0.3">
      <c r="E94" s="28">
        <v>2030</v>
      </c>
      <c r="H94" s="63">
        <v>2030</v>
      </c>
      <c r="I94" s="60">
        <f t="shared" si="116"/>
        <v>11.060804219884886</v>
      </c>
      <c r="J94" s="60">
        <f t="shared" ref="J94:BU97" si="135">J33-J34/(1-$CC34)</f>
        <v>20.618248876039956</v>
      </c>
      <c r="K94" s="60">
        <f t="shared" si="135"/>
        <v>134.25019010196002</v>
      </c>
      <c r="L94" s="60">
        <f t="shared" si="135"/>
        <v>664.37456341401048</v>
      </c>
      <c r="M94" s="60">
        <f t="shared" si="135"/>
        <v>2664.4296997448218</v>
      </c>
      <c r="N94" s="60">
        <f t="shared" si="135"/>
        <v>3599.4714166166232</v>
      </c>
      <c r="O94" s="60">
        <f t="shared" si="135"/>
        <v>354.6662583047364</v>
      </c>
      <c r="P94" s="60">
        <f t="shared" si="135"/>
        <v>276.20484984729774</v>
      </c>
      <c r="Q94" s="60">
        <f t="shared" si="135"/>
        <v>260.38118838548326</v>
      </c>
      <c r="R94" s="60">
        <f t="shared" si="135"/>
        <v>193.57546213573914</v>
      </c>
      <c r="S94" s="60">
        <f t="shared" si="135"/>
        <v>135.54855130111173</v>
      </c>
      <c r="T94" s="60">
        <f t="shared" si="135"/>
        <v>296.86983213676649</v>
      </c>
      <c r="U94" s="60">
        <f t="shared" si="135"/>
        <v>330.56056110653935</v>
      </c>
      <c r="V94" s="60">
        <f t="shared" si="135"/>
        <v>364.86518326741134</v>
      </c>
      <c r="W94" s="60">
        <f t="shared" si="135"/>
        <v>363.14812500737935</v>
      </c>
      <c r="X94" s="60">
        <f t="shared" si="135"/>
        <v>338.98220706872962</v>
      </c>
      <c r="Y94" s="60">
        <f t="shared" si="135"/>
        <v>277.95584404751935</v>
      </c>
      <c r="Z94" s="60">
        <f t="shared" si="135"/>
        <v>248.60811176278185</v>
      </c>
      <c r="AA94" s="60">
        <f t="shared" si="135"/>
        <v>206.56848619480115</v>
      </c>
      <c r="AB94" s="60">
        <f t="shared" si="135"/>
        <v>197.79640714502602</v>
      </c>
      <c r="AC94" s="60">
        <f t="shared" si="135"/>
        <v>178.95568520580491</v>
      </c>
      <c r="AD94" s="60">
        <f t="shared" si="135"/>
        <v>145.16675464501168</v>
      </c>
      <c r="AE94" s="60">
        <f t="shared" si="135"/>
        <v>128.32108352314935</v>
      </c>
      <c r="AF94" s="60">
        <f t="shared" si="135"/>
        <v>107.12500860409273</v>
      </c>
      <c r="AG94" s="60">
        <f t="shared" si="135"/>
        <v>84.140364795481219</v>
      </c>
      <c r="AH94" s="60">
        <f t="shared" si="135"/>
        <v>53.341568653562717</v>
      </c>
      <c r="AI94" s="60">
        <f t="shared" si="135"/>
        <v>41.140774146191688</v>
      </c>
      <c r="AJ94" s="60">
        <f t="shared" ref="AJ94:AR94" si="136">AJ33-AJ34</f>
        <v>31.974781997134414</v>
      </c>
      <c r="AK94" s="60">
        <f t="shared" si="136"/>
        <v>24.526398466618048</v>
      </c>
      <c r="AL94" s="60">
        <f t="shared" si="136"/>
        <v>18.713026034100039</v>
      </c>
      <c r="AM94" s="60">
        <f t="shared" si="136"/>
        <v>14.201737897916246</v>
      </c>
      <c r="AN94" s="60">
        <f t="shared" si="136"/>
        <v>0</v>
      </c>
      <c r="AO94" s="60">
        <f t="shared" si="136"/>
        <v>0</v>
      </c>
      <c r="AP94" s="60">
        <f t="shared" si="136"/>
        <v>0</v>
      </c>
      <c r="AQ94" s="60">
        <f t="shared" si="136"/>
        <v>0</v>
      </c>
      <c r="AR94" s="60">
        <f t="shared" si="136"/>
        <v>0</v>
      </c>
      <c r="AS94" s="60">
        <v>0</v>
      </c>
      <c r="AT94" s="60">
        <f t="shared" si="135"/>
        <v>0</v>
      </c>
      <c r="AU94" s="60">
        <f t="shared" si="135"/>
        <v>0</v>
      </c>
      <c r="AV94" s="60">
        <f t="shared" si="135"/>
        <v>0</v>
      </c>
      <c r="AW94" s="60">
        <f t="shared" si="135"/>
        <v>0</v>
      </c>
      <c r="AX94" s="60">
        <f t="shared" si="135"/>
        <v>0</v>
      </c>
      <c r="AY94" s="60">
        <f t="shared" si="135"/>
        <v>0</v>
      </c>
      <c r="AZ94" s="60">
        <f t="shared" si="135"/>
        <v>0</v>
      </c>
      <c r="BA94" s="60">
        <f t="shared" si="135"/>
        <v>0</v>
      </c>
      <c r="BB94" s="60">
        <f t="shared" si="135"/>
        <v>0</v>
      </c>
      <c r="BC94" s="60">
        <f t="shared" si="135"/>
        <v>0</v>
      </c>
      <c r="BD94" s="60">
        <f t="shared" si="135"/>
        <v>0</v>
      </c>
      <c r="BE94" s="60">
        <f t="shared" si="135"/>
        <v>0</v>
      </c>
      <c r="BF94" s="60">
        <f t="shared" si="135"/>
        <v>0</v>
      </c>
      <c r="BG94" s="60">
        <f t="shared" si="135"/>
        <v>0</v>
      </c>
      <c r="BH94" s="60">
        <f t="shared" si="135"/>
        <v>0</v>
      </c>
      <c r="BI94" s="60">
        <f t="shared" si="135"/>
        <v>0</v>
      </c>
      <c r="BJ94" s="60">
        <f t="shared" si="135"/>
        <v>0</v>
      </c>
      <c r="BK94" s="60">
        <f t="shared" si="135"/>
        <v>0</v>
      </c>
      <c r="BL94" s="60">
        <f t="shared" si="135"/>
        <v>0</v>
      </c>
      <c r="BM94" s="60">
        <f t="shared" si="135"/>
        <v>0</v>
      </c>
      <c r="BN94" s="60">
        <f t="shared" si="135"/>
        <v>0</v>
      </c>
      <c r="BO94" s="60">
        <f t="shared" si="135"/>
        <v>0</v>
      </c>
      <c r="BP94" s="60">
        <f t="shared" si="135"/>
        <v>0</v>
      </c>
      <c r="BQ94" s="60">
        <f t="shared" si="135"/>
        <v>0</v>
      </c>
      <c r="BR94" s="60">
        <f t="shared" si="135"/>
        <v>0</v>
      </c>
      <c r="BS94" s="60">
        <f t="shared" si="135"/>
        <v>0</v>
      </c>
      <c r="BT94" s="60">
        <f t="shared" si="135"/>
        <v>0</v>
      </c>
      <c r="BU94" s="60">
        <f t="shared" si="135"/>
        <v>0</v>
      </c>
      <c r="BV94" s="60">
        <f t="shared" si="134"/>
        <v>0</v>
      </c>
      <c r="BW94" s="60">
        <f t="shared" si="134"/>
        <v>0</v>
      </c>
      <c r="BX94" s="264">
        <f t="shared" si="123"/>
        <v>11767.543174653727</v>
      </c>
      <c r="BY94" s="48">
        <f t="shared" si="99"/>
        <v>1</v>
      </c>
      <c r="BZ94" s="33">
        <f t="shared" si="100"/>
        <v>81.818188663884897</v>
      </c>
      <c r="CF94" s="49">
        <f t="shared" si="119"/>
        <v>0</v>
      </c>
      <c r="CG94" s="49">
        <f t="shared" si="119"/>
        <v>0</v>
      </c>
      <c r="CH94" s="49">
        <f t="shared" si="119"/>
        <v>0</v>
      </c>
      <c r="CI94" s="49">
        <f t="shared" si="119"/>
        <v>0</v>
      </c>
      <c r="CJ94" s="49">
        <f t="shared" si="119"/>
        <v>0</v>
      </c>
      <c r="CK94" s="49">
        <f t="shared" si="119"/>
        <v>0</v>
      </c>
      <c r="CL94" s="49">
        <f t="shared" si="119"/>
        <v>0</v>
      </c>
      <c r="CM94" s="49">
        <f t="shared" si="119"/>
        <v>0</v>
      </c>
      <c r="CN94" s="49">
        <f t="shared" si="119"/>
        <v>0</v>
      </c>
      <c r="CO94" s="49">
        <f t="shared" si="119"/>
        <v>0</v>
      </c>
      <c r="CP94" s="49">
        <f t="shared" si="119"/>
        <v>0</v>
      </c>
      <c r="CQ94" s="49">
        <f t="shared" si="119"/>
        <v>0</v>
      </c>
      <c r="CR94" s="49">
        <f t="shared" si="119"/>
        <v>0</v>
      </c>
      <c r="CS94" s="49">
        <f t="shared" si="119"/>
        <v>0</v>
      </c>
      <c r="CT94" s="49">
        <f t="shared" si="119"/>
        <v>0</v>
      </c>
      <c r="CU94" s="49">
        <f t="shared" si="119"/>
        <v>0</v>
      </c>
      <c r="CV94" s="49">
        <f t="shared" si="130"/>
        <v>0</v>
      </c>
      <c r="CW94" s="49">
        <f t="shared" si="130"/>
        <v>0</v>
      </c>
      <c r="CX94" s="49">
        <f t="shared" si="130"/>
        <v>0</v>
      </c>
      <c r="CY94" s="49">
        <f t="shared" si="130"/>
        <v>0</v>
      </c>
      <c r="CZ94" s="49">
        <f t="shared" si="130"/>
        <v>0</v>
      </c>
      <c r="DA94" s="49">
        <f t="shared" si="130"/>
        <v>0</v>
      </c>
      <c r="DB94" s="49">
        <f t="shared" si="130"/>
        <v>0</v>
      </c>
      <c r="DC94" s="49">
        <f t="shared" si="130"/>
        <v>0</v>
      </c>
      <c r="DD94" s="49">
        <f t="shared" si="130"/>
        <v>0</v>
      </c>
      <c r="DE94" s="49">
        <f t="shared" si="130"/>
        <v>0</v>
      </c>
      <c r="DF94" s="49">
        <f t="shared" si="130"/>
        <v>0</v>
      </c>
      <c r="DG94" s="49">
        <f t="shared" si="130"/>
        <v>0</v>
      </c>
      <c r="DH94" s="49">
        <f t="shared" si="130"/>
        <v>0</v>
      </c>
      <c r="DI94" s="49">
        <f t="shared" si="130"/>
        <v>0</v>
      </c>
      <c r="DJ94" s="49">
        <f t="shared" si="130"/>
        <v>0</v>
      </c>
      <c r="DK94" s="49">
        <f t="shared" si="130"/>
        <v>0</v>
      </c>
      <c r="DL94" s="49">
        <f t="shared" si="130"/>
        <v>0</v>
      </c>
      <c r="DM94" s="49">
        <f t="shared" si="130"/>
        <v>0</v>
      </c>
      <c r="DN94" s="49">
        <f t="shared" si="130"/>
        <v>0</v>
      </c>
      <c r="DO94" s="49">
        <f t="shared" si="130"/>
        <v>0</v>
      </c>
      <c r="DP94" s="49">
        <f t="shared" si="130"/>
        <v>0</v>
      </c>
      <c r="DQ94" s="49">
        <f t="shared" si="130"/>
        <v>0</v>
      </c>
      <c r="DR94" s="49">
        <f t="shared" si="130"/>
        <v>0</v>
      </c>
      <c r="DS94" s="49">
        <f t="shared" si="130"/>
        <v>0</v>
      </c>
      <c r="DT94" s="49">
        <f t="shared" si="130"/>
        <v>0</v>
      </c>
      <c r="DU94" s="49">
        <f t="shared" si="130"/>
        <v>0</v>
      </c>
      <c r="DV94" s="49">
        <f t="shared" si="130"/>
        <v>0</v>
      </c>
      <c r="DW94" s="21">
        <f t="shared" si="120"/>
        <v>0</v>
      </c>
      <c r="DX94" s="13">
        <v>0.89224453641911206</v>
      </c>
      <c r="EG94" s="13">
        <v>0.89224453641911206</v>
      </c>
    </row>
    <row r="95" spans="2:137" x14ac:dyDescent="0.3">
      <c r="E95" s="28">
        <v>2031</v>
      </c>
      <c r="H95" s="63">
        <v>2031</v>
      </c>
      <c r="I95" s="60">
        <f t="shared" si="116"/>
        <v>8.2216262546352894</v>
      </c>
      <c r="J95" s="60">
        <f t="shared" si="135"/>
        <v>16.212143832976196</v>
      </c>
      <c r="K95" s="60">
        <f t="shared" si="135"/>
        <v>111.66606505535606</v>
      </c>
      <c r="L95" s="60">
        <f t="shared" si="135"/>
        <v>584.5705375217176</v>
      </c>
      <c r="M95" s="60">
        <f t="shared" si="135"/>
        <v>2479.966477267626</v>
      </c>
      <c r="N95" s="60">
        <f t="shared" si="135"/>
        <v>3544.0340786277375</v>
      </c>
      <c r="O95" s="60">
        <f t="shared" si="135"/>
        <v>360.17098407751291</v>
      </c>
      <c r="P95" s="60">
        <f t="shared" si="135"/>
        <v>282.07325561063408</v>
      </c>
      <c r="Q95" s="60">
        <f t="shared" si="135"/>
        <v>267.4126683820723</v>
      </c>
      <c r="R95" s="60">
        <f t="shared" si="135"/>
        <v>199.92377307302377</v>
      </c>
      <c r="S95" s="60">
        <f t="shared" si="135"/>
        <v>140.7831819881003</v>
      </c>
      <c r="T95" s="60">
        <f t="shared" si="135"/>
        <v>299.59456827338272</v>
      </c>
      <c r="U95" s="60">
        <f t="shared" si="135"/>
        <v>336.94439223568497</v>
      </c>
      <c r="V95" s="60">
        <f t="shared" si="135"/>
        <v>375.64615411393061</v>
      </c>
      <c r="W95" s="60">
        <f t="shared" si="135"/>
        <v>377.63275550030994</v>
      </c>
      <c r="X95" s="60">
        <f t="shared" si="135"/>
        <v>356.04269737306822</v>
      </c>
      <c r="Y95" s="60">
        <f t="shared" si="135"/>
        <v>294.87660495407363</v>
      </c>
      <c r="Z95" s="60">
        <f t="shared" si="135"/>
        <v>266.39074476469796</v>
      </c>
      <c r="AA95" s="60">
        <f t="shared" si="135"/>
        <v>223.56676013404103</v>
      </c>
      <c r="AB95" s="60">
        <f t="shared" si="135"/>
        <v>216.22250510702361</v>
      </c>
      <c r="AC95" s="60">
        <f t="shared" si="135"/>
        <v>197.59107599213348</v>
      </c>
      <c r="AD95" s="60">
        <f t="shared" si="135"/>
        <v>161.89309462494748</v>
      </c>
      <c r="AE95" s="60">
        <f t="shared" si="135"/>
        <v>144.54347992674593</v>
      </c>
      <c r="AF95" s="60">
        <f t="shared" si="135"/>
        <v>121.87950728055512</v>
      </c>
      <c r="AG95" s="60">
        <f t="shared" si="135"/>
        <v>96.690441451919469</v>
      </c>
      <c r="AH95" s="60">
        <f t="shared" si="135"/>
        <v>61.913345053222656</v>
      </c>
      <c r="AI95" s="60">
        <f t="shared" si="135"/>
        <v>47.452955694227057</v>
      </c>
      <c r="AJ95" s="60">
        <f t="shared" si="135"/>
        <v>38.700444513066032</v>
      </c>
      <c r="AK95" s="60">
        <f t="shared" ref="AK95:AS95" si="137">AK34-AK35</f>
        <v>29.904113097933077</v>
      </c>
      <c r="AL95" s="60">
        <f t="shared" si="137"/>
        <v>22.984229767384022</v>
      </c>
      <c r="AM95" s="60">
        <f t="shared" si="137"/>
        <v>17.571798406639573</v>
      </c>
      <c r="AN95" s="60">
        <f t="shared" si="137"/>
        <v>13.357550194939904</v>
      </c>
      <c r="AO95" s="60">
        <f t="shared" si="137"/>
        <v>0</v>
      </c>
      <c r="AP95" s="60">
        <f t="shared" si="137"/>
        <v>0</v>
      </c>
      <c r="AQ95" s="60">
        <f t="shared" si="137"/>
        <v>0</v>
      </c>
      <c r="AR95" s="60">
        <f t="shared" si="137"/>
        <v>0</v>
      </c>
      <c r="AS95" s="60">
        <f t="shared" si="137"/>
        <v>0</v>
      </c>
      <c r="AT95" s="60">
        <v>0</v>
      </c>
      <c r="AU95" s="60">
        <f t="shared" si="135"/>
        <v>0</v>
      </c>
      <c r="AV95" s="60">
        <f t="shared" si="135"/>
        <v>0</v>
      </c>
      <c r="AW95" s="60">
        <f t="shared" si="135"/>
        <v>0</v>
      </c>
      <c r="AX95" s="60">
        <f t="shared" si="135"/>
        <v>0</v>
      </c>
      <c r="AY95" s="60">
        <f t="shared" si="135"/>
        <v>0</v>
      </c>
      <c r="AZ95" s="60">
        <f t="shared" si="135"/>
        <v>0</v>
      </c>
      <c r="BA95" s="60">
        <f t="shared" si="135"/>
        <v>0</v>
      </c>
      <c r="BB95" s="60">
        <f t="shared" si="135"/>
        <v>0</v>
      </c>
      <c r="BC95" s="60">
        <f t="shared" si="135"/>
        <v>0</v>
      </c>
      <c r="BD95" s="60">
        <f t="shared" si="135"/>
        <v>0</v>
      </c>
      <c r="BE95" s="60">
        <f t="shared" si="135"/>
        <v>0</v>
      </c>
      <c r="BF95" s="60">
        <f t="shared" si="135"/>
        <v>0</v>
      </c>
      <c r="BG95" s="60">
        <f t="shared" si="135"/>
        <v>0</v>
      </c>
      <c r="BH95" s="60">
        <f t="shared" si="135"/>
        <v>0</v>
      </c>
      <c r="BI95" s="60">
        <f t="shared" si="135"/>
        <v>0</v>
      </c>
      <c r="BJ95" s="60">
        <f t="shared" si="135"/>
        <v>0</v>
      </c>
      <c r="BK95" s="60">
        <f t="shared" si="135"/>
        <v>0</v>
      </c>
      <c r="BL95" s="60">
        <f t="shared" si="135"/>
        <v>0</v>
      </c>
      <c r="BM95" s="60">
        <f t="shared" si="135"/>
        <v>0</v>
      </c>
      <c r="BN95" s="60">
        <f t="shared" si="135"/>
        <v>0</v>
      </c>
      <c r="BO95" s="60">
        <f t="shared" si="135"/>
        <v>0</v>
      </c>
      <c r="BP95" s="60">
        <f t="shared" si="135"/>
        <v>0</v>
      </c>
      <c r="BQ95" s="60">
        <f t="shared" si="135"/>
        <v>0</v>
      </c>
      <c r="BR95" s="60">
        <f t="shared" si="135"/>
        <v>0</v>
      </c>
      <c r="BS95" s="60">
        <f t="shared" si="135"/>
        <v>0</v>
      </c>
      <c r="BT95" s="60">
        <f t="shared" si="135"/>
        <v>0</v>
      </c>
      <c r="BU95" s="60">
        <f t="shared" si="135"/>
        <v>0</v>
      </c>
      <c r="BV95" s="60">
        <f t="shared" si="134"/>
        <v>0</v>
      </c>
      <c r="BW95" s="60">
        <f t="shared" si="134"/>
        <v>0</v>
      </c>
      <c r="BX95" s="264">
        <f t="shared" si="123"/>
        <v>11696.434010151319</v>
      </c>
      <c r="BY95" s="48">
        <f t="shared" si="99"/>
        <v>1</v>
      </c>
      <c r="BZ95" s="33">
        <f t="shared" si="100"/>
        <v>81.599571378918611</v>
      </c>
      <c r="CF95" s="49">
        <f t="shared" si="119"/>
        <v>0</v>
      </c>
      <c r="CG95" s="49">
        <f t="shared" si="119"/>
        <v>0</v>
      </c>
      <c r="CH95" s="49">
        <f t="shared" si="119"/>
        <v>0</v>
      </c>
      <c r="CI95" s="49">
        <f t="shared" si="119"/>
        <v>0</v>
      </c>
      <c r="CJ95" s="49">
        <f t="shared" si="119"/>
        <v>0</v>
      </c>
      <c r="CK95" s="49">
        <f t="shared" si="119"/>
        <v>0</v>
      </c>
      <c r="CL95" s="49">
        <f t="shared" si="119"/>
        <v>0</v>
      </c>
      <c r="CM95" s="49">
        <f t="shared" si="119"/>
        <v>0</v>
      </c>
      <c r="CN95" s="49">
        <f t="shared" si="119"/>
        <v>0</v>
      </c>
      <c r="CO95" s="49">
        <f t="shared" si="119"/>
        <v>0</v>
      </c>
      <c r="CP95" s="49">
        <f t="shared" si="119"/>
        <v>0</v>
      </c>
      <c r="CQ95" s="49">
        <f t="shared" si="119"/>
        <v>0</v>
      </c>
      <c r="CR95" s="49">
        <f t="shared" si="119"/>
        <v>0</v>
      </c>
      <c r="CS95" s="49">
        <f t="shared" si="119"/>
        <v>0</v>
      </c>
      <c r="CT95" s="49">
        <f t="shared" si="119"/>
        <v>0</v>
      </c>
      <c r="CU95" s="49">
        <f t="shared" si="119"/>
        <v>0</v>
      </c>
      <c r="CV95" s="49">
        <f t="shared" si="130"/>
        <v>0</v>
      </c>
      <c r="CW95" s="49">
        <f t="shared" si="130"/>
        <v>0</v>
      </c>
      <c r="CX95" s="49">
        <f t="shared" si="130"/>
        <v>0</v>
      </c>
      <c r="CY95" s="49">
        <f t="shared" si="130"/>
        <v>0</v>
      </c>
      <c r="CZ95" s="49">
        <f t="shared" si="130"/>
        <v>0</v>
      </c>
      <c r="DA95" s="49">
        <f t="shared" si="130"/>
        <v>0</v>
      </c>
      <c r="DB95" s="49">
        <f t="shared" si="130"/>
        <v>0</v>
      </c>
      <c r="DC95" s="49">
        <f t="shared" si="130"/>
        <v>0</v>
      </c>
      <c r="DD95" s="49">
        <f t="shared" si="130"/>
        <v>0</v>
      </c>
      <c r="DE95" s="49">
        <f t="shared" si="130"/>
        <v>0</v>
      </c>
      <c r="DF95" s="49">
        <f t="shared" si="130"/>
        <v>0</v>
      </c>
      <c r="DG95" s="49">
        <f t="shared" si="130"/>
        <v>0</v>
      </c>
      <c r="DH95" s="49">
        <f t="shared" si="130"/>
        <v>0</v>
      </c>
      <c r="DI95" s="49">
        <f t="shared" si="130"/>
        <v>0</v>
      </c>
      <c r="DJ95" s="49">
        <f t="shared" si="130"/>
        <v>0</v>
      </c>
      <c r="DK95" s="49">
        <f t="shared" si="130"/>
        <v>0</v>
      </c>
      <c r="DL95" s="49">
        <f t="shared" si="130"/>
        <v>0</v>
      </c>
      <c r="DM95" s="49">
        <f t="shared" si="130"/>
        <v>0</v>
      </c>
      <c r="DN95" s="49">
        <f t="shared" si="130"/>
        <v>0</v>
      </c>
      <c r="DO95" s="49">
        <f t="shared" si="130"/>
        <v>0</v>
      </c>
      <c r="DP95" s="49">
        <f t="shared" si="130"/>
        <v>0</v>
      </c>
      <c r="DQ95" s="49">
        <f t="shared" si="130"/>
        <v>0</v>
      </c>
      <c r="DR95" s="49">
        <f t="shared" si="130"/>
        <v>0</v>
      </c>
      <c r="DS95" s="49">
        <f t="shared" si="130"/>
        <v>0</v>
      </c>
      <c r="DT95" s="49">
        <f t="shared" si="130"/>
        <v>0</v>
      </c>
      <c r="DU95" s="49">
        <f t="shared" si="130"/>
        <v>0</v>
      </c>
      <c r="DV95" s="49">
        <f t="shared" si="130"/>
        <v>0</v>
      </c>
      <c r="DW95" s="21">
        <f t="shared" si="120"/>
        <v>0</v>
      </c>
      <c r="DX95" s="13">
        <v>0.9035723859731879</v>
      </c>
      <c r="EG95" s="13">
        <v>0.9035723859731879</v>
      </c>
    </row>
    <row r="96" spans="2:137" x14ac:dyDescent="0.3">
      <c r="E96" s="28">
        <v>2032</v>
      </c>
      <c r="H96" s="63">
        <v>2032</v>
      </c>
      <c r="I96" s="60">
        <f t="shared" si="116"/>
        <v>6.0769685694804885</v>
      </c>
      <c r="J96" s="60">
        <f t="shared" si="135"/>
        <v>12.676149565670535</v>
      </c>
      <c r="K96" s="60">
        <f t="shared" si="135"/>
        <v>92.36038889746186</v>
      </c>
      <c r="L96" s="60">
        <f t="shared" si="135"/>
        <v>511.4687305464995</v>
      </c>
      <c r="M96" s="60">
        <f t="shared" si="135"/>
        <v>2295.3324316369508</v>
      </c>
      <c r="N96" s="60">
        <f t="shared" si="135"/>
        <v>3469.8866486057814</v>
      </c>
      <c r="O96" s="60">
        <f t="shared" si="135"/>
        <v>363.71047578327853</v>
      </c>
      <c r="P96" s="60">
        <f t="shared" si="135"/>
        <v>286.45127546341791</v>
      </c>
      <c r="Q96" s="60">
        <f t="shared" si="135"/>
        <v>273.09427044369659</v>
      </c>
      <c r="R96" s="60">
        <f t="shared" si="135"/>
        <v>205.32262703755987</v>
      </c>
      <c r="S96" s="60">
        <f t="shared" si="135"/>
        <v>145.40016910072336</v>
      </c>
      <c r="T96" s="60">
        <f t="shared" si="135"/>
        <v>299.33842984822877</v>
      </c>
      <c r="U96" s="60">
        <f t="shared" si="135"/>
        <v>340.03694143459415</v>
      </c>
      <c r="V96" s="60">
        <f t="shared" si="135"/>
        <v>382.90068443100336</v>
      </c>
      <c r="W96" s="60">
        <f t="shared" si="135"/>
        <v>388.79098027604959</v>
      </c>
      <c r="X96" s="60">
        <f t="shared" si="135"/>
        <v>370.24391873707827</v>
      </c>
      <c r="Y96" s="60">
        <f t="shared" si="135"/>
        <v>309.71732330120358</v>
      </c>
      <c r="Z96" s="60">
        <f t="shared" si="135"/>
        <v>282.60747197663659</v>
      </c>
      <c r="AA96" s="60">
        <f t="shared" si="135"/>
        <v>239.55821599886076</v>
      </c>
      <c r="AB96" s="60">
        <f t="shared" si="135"/>
        <v>234.01519672878203</v>
      </c>
      <c r="AC96" s="60">
        <f t="shared" si="135"/>
        <v>215.99804594269699</v>
      </c>
      <c r="AD96" s="60">
        <f t="shared" si="135"/>
        <v>178.75168774801205</v>
      </c>
      <c r="AE96" s="60">
        <f t="shared" si="135"/>
        <v>161.19800522112018</v>
      </c>
      <c r="AF96" s="60">
        <f t="shared" si="135"/>
        <v>137.28755735537743</v>
      </c>
      <c r="AG96" s="60">
        <f t="shared" si="135"/>
        <v>110.00777051465775</v>
      </c>
      <c r="AH96" s="60">
        <f t="shared" si="135"/>
        <v>71.148118736023207</v>
      </c>
      <c r="AI96" s="60">
        <f t="shared" si="135"/>
        <v>54.333201036244645</v>
      </c>
      <c r="AJ96" s="60">
        <f t="shared" si="135"/>
        <v>44.638209098829975</v>
      </c>
      <c r="AK96" s="60">
        <f t="shared" si="135"/>
        <v>36.194225491910402</v>
      </c>
      <c r="AL96" s="60">
        <f t="shared" ref="AL96:AT96" si="138">AL35-AL36</f>
        <v>28.023804936881788</v>
      </c>
      <c r="AM96" s="60">
        <f t="shared" si="138"/>
        <v>21.582519645322463</v>
      </c>
      <c r="AN96" s="60">
        <f t="shared" si="138"/>
        <v>16.527285668784316</v>
      </c>
      <c r="AO96" s="60">
        <f t="shared" si="138"/>
        <v>12.590256983987274</v>
      </c>
      <c r="AP96" s="60">
        <f t="shared" si="138"/>
        <v>0</v>
      </c>
      <c r="AQ96" s="60">
        <f t="shared" si="138"/>
        <v>0</v>
      </c>
      <c r="AR96" s="60">
        <f t="shared" si="138"/>
        <v>0</v>
      </c>
      <c r="AS96" s="60">
        <f t="shared" si="138"/>
        <v>0</v>
      </c>
      <c r="AT96" s="60">
        <f t="shared" si="138"/>
        <v>0</v>
      </c>
      <c r="AU96" s="60">
        <v>0</v>
      </c>
      <c r="AV96" s="60">
        <f t="shared" si="135"/>
        <v>0</v>
      </c>
      <c r="AW96" s="60">
        <f t="shared" si="135"/>
        <v>0</v>
      </c>
      <c r="AX96" s="60">
        <f t="shared" si="135"/>
        <v>0</v>
      </c>
      <c r="AY96" s="60">
        <f t="shared" si="135"/>
        <v>0</v>
      </c>
      <c r="AZ96" s="60">
        <f t="shared" si="135"/>
        <v>0</v>
      </c>
      <c r="BA96" s="60">
        <f t="shared" si="135"/>
        <v>0</v>
      </c>
      <c r="BB96" s="60">
        <f t="shared" si="135"/>
        <v>0</v>
      </c>
      <c r="BC96" s="60">
        <f t="shared" si="135"/>
        <v>0</v>
      </c>
      <c r="BD96" s="60">
        <f t="shared" si="135"/>
        <v>0</v>
      </c>
      <c r="BE96" s="60">
        <f t="shared" si="135"/>
        <v>0</v>
      </c>
      <c r="BF96" s="60">
        <f t="shared" si="135"/>
        <v>0</v>
      </c>
      <c r="BG96" s="60">
        <f t="shared" si="135"/>
        <v>0</v>
      </c>
      <c r="BH96" s="60">
        <f t="shared" si="135"/>
        <v>0</v>
      </c>
      <c r="BI96" s="60">
        <f t="shared" si="135"/>
        <v>0</v>
      </c>
      <c r="BJ96" s="60">
        <f t="shared" si="135"/>
        <v>0</v>
      </c>
      <c r="BK96" s="60">
        <f t="shared" si="135"/>
        <v>0</v>
      </c>
      <c r="BL96" s="60">
        <f t="shared" si="135"/>
        <v>0</v>
      </c>
      <c r="BM96" s="60">
        <f t="shared" si="135"/>
        <v>0</v>
      </c>
      <c r="BN96" s="60">
        <f t="shared" si="135"/>
        <v>0</v>
      </c>
      <c r="BO96" s="60">
        <f t="shared" si="135"/>
        <v>0</v>
      </c>
      <c r="BP96" s="60">
        <f t="shared" si="135"/>
        <v>0</v>
      </c>
      <c r="BQ96" s="60">
        <f t="shared" si="135"/>
        <v>0</v>
      </c>
      <c r="BR96" s="60">
        <f t="shared" si="135"/>
        <v>0</v>
      </c>
      <c r="BS96" s="60">
        <f t="shared" si="135"/>
        <v>0</v>
      </c>
      <c r="BT96" s="60">
        <f t="shared" si="135"/>
        <v>0</v>
      </c>
      <c r="BU96" s="60">
        <f t="shared" si="135"/>
        <v>0</v>
      </c>
      <c r="BV96" s="60">
        <f t="shared" si="134"/>
        <v>0</v>
      </c>
      <c r="BW96" s="60">
        <f t="shared" si="134"/>
        <v>0</v>
      </c>
      <c r="BX96" s="264">
        <f t="shared" si="123"/>
        <v>11597.269986762805</v>
      </c>
      <c r="BY96" s="48">
        <f t="shared" si="99"/>
        <v>1</v>
      </c>
      <c r="BZ96" s="33">
        <f t="shared" si="100"/>
        <v>81.363310775430122</v>
      </c>
      <c r="CF96" s="49">
        <f t="shared" si="119"/>
        <v>0</v>
      </c>
      <c r="CG96" s="49">
        <f t="shared" si="119"/>
        <v>0</v>
      </c>
      <c r="CH96" s="49">
        <f t="shared" si="119"/>
        <v>0</v>
      </c>
      <c r="CI96" s="49">
        <f t="shared" si="119"/>
        <v>1.7755620922855542</v>
      </c>
      <c r="CJ96" s="49">
        <f t="shared" si="119"/>
        <v>0</v>
      </c>
      <c r="CK96" s="49">
        <f t="shared" si="119"/>
        <v>0</v>
      </c>
      <c r="CL96" s="49">
        <f t="shared" si="119"/>
        <v>0</v>
      </c>
      <c r="CM96" s="49">
        <f t="shared" si="119"/>
        <v>0</v>
      </c>
      <c r="CN96" s="49">
        <f t="shared" si="119"/>
        <v>0</v>
      </c>
      <c r="CO96" s="49">
        <f t="shared" si="119"/>
        <v>0</v>
      </c>
      <c r="CP96" s="49">
        <f t="shared" si="119"/>
        <v>0</v>
      </c>
      <c r="CQ96" s="49">
        <f t="shared" si="119"/>
        <v>0</v>
      </c>
      <c r="CR96" s="49">
        <f t="shared" si="119"/>
        <v>0</v>
      </c>
      <c r="CS96" s="49">
        <f t="shared" si="119"/>
        <v>0</v>
      </c>
      <c r="CT96" s="49">
        <f t="shared" si="119"/>
        <v>0</v>
      </c>
      <c r="CU96" s="49">
        <f t="shared" si="119"/>
        <v>0</v>
      </c>
      <c r="CV96" s="49">
        <f t="shared" si="130"/>
        <v>0</v>
      </c>
      <c r="CW96" s="49">
        <f t="shared" si="130"/>
        <v>0</v>
      </c>
      <c r="CX96" s="49">
        <f t="shared" si="130"/>
        <v>0</v>
      </c>
      <c r="CY96" s="49">
        <f t="shared" si="130"/>
        <v>0</v>
      </c>
      <c r="CZ96" s="49">
        <f t="shared" si="130"/>
        <v>0</v>
      </c>
      <c r="DA96" s="49">
        <f t="shared" si="130"/>
        <v>0</v>
      </c>
      <c r="DB96" s="49">
        <f t="shared" si="130"/>
        <v>0</v>
      </c>
      <c r="DC96" s="49">
        <f t="shared" si="130"/>
        <v>0</v>
      </c>
      <c r="DD96" s="49">
        <f t="shared" si="130"/>
        <v>0</v>
      </c>
      <c r="DE96" s="49">
        <f t="shared" si="130"/>
        <v>0</v>
      </c>
      <c r="DF96" s="49">
        <f t="shared" si="130"/>
        <v>0</v>
      </c>
      <c r="DG96" s="49">
        <f t="shared" si="130"/>
        <v>0</v>
      </c>
      <c r="DH96" s="49">
        <f t="shared" si="130"/>
        <v>0</v>
      </c>
      <c r="DI96" s="49">
        <f t="shared" si="130"/>
        <v>0</v>
      </c>
      <c r="DJ96" s="49">
        <f t="shared" si="130"/>
        <v>0</v>
      </c>
      <c r="DK96" s="49">
        <f t="shared" si="130"/>
        <v>0</v>
      </c>
      <c r="DL96" s="49">
        <f t="shared" si="130"/>
        <v>0</v>
      </c>
      <c r="DM96" s="49">
        <f t="shared" si="130"/>
        <v>0</v>
      </c>
      <c r="DN96" s="49">
        <f t="shared" si="130"/>
        <v>0</v>
      </c>
      <c r="DO96" s="49">
        <f t="shared" si="130"/>
        <v>0</v>
      </c>
      <c r="DP96" s="49">
        <f t="shared" si="130"/>
        <v>0</v>
      </c>
      <c r="DQ96" s="49">
        <f t="shared" si="130"/>
        <v>0</v>
      </c>
      <c r="DR96" s="49">
        <f t="shared" si="130"/>
        <v>0</v>
      </c>
      <c r="DS96" s="49">
        <f t="shared" si="130"/>
        <v>0</v>
      </c>
      <c r="DT96" s="49">
        <f t="shared" si="130"/>
        <v>0</v>
      </c>
      <c r="DU96" s="49">
        <f t="shared" si="130"/>
        <v>0</v>
      </c>
      <c r="DV96" s="49">
        <f t="shared" si="130"/>
        <v>0</v>
      </c>
      <c r="DW96" s="21">
        <f t="shared" si="120"/>
        <v>1.7755620922855542</v>
      </c>
      <c r="DX96" s="13">
        <v>0.91407565905946708</v>
      </c>
      <c r="EG96" s="13">
        <v>0.91407565905946708</v>
      </c>
    </row>
    <row r="97" spans="5:137" x14ac:dyDescent="0.3">
      <c r="E97" s="28">
        <v>2033</v>
      </c>
      <c r="H97" s="63">
        <v>2033</v>
      </c>
      <c r="I97" s="60">
        <f t="shared" si="116"/>
        <v>4.4665734940561954</v>
      </c>
      <c r="J97" s="60">
        <f t="shared" si="135"/>
        <v>9.8558139674261867</v>
      </c>
      <c r="K97" s="60">
        <f t="shared" si="135"/>
        <v>75.964123369521985</v>
      </c>
      <c r="L97" s="60">
        <f t="shared" si="135"/>
        <v>444.99946620488026</v>
      </c>
      <c r="M97" s="60">
        <f t="shared" si="135"/>
        <v>2112.5335462041039</v>
      </c>
      <c r="N97" s="60">
        <f t="shared" si="135"/>
        <v>3378.2433054051071</v>
      </c>
      <c r="O97" s="60">
        <f t="shared" si="135"/>
        <v>365.22553663345388</v>
      </c>
      <c r="P97" s="60">
        <f t="shared" si="135"/>
        <v>289.26630487564398</v>
      </c>
      <c r="Q97" s="60">
        <f t="shared" si="135"/>
        <v>277.33292871385311</v>
      </c>
      <c r="R97" s="60">
        <f t="shared" si="135"/>
        <v>209.68502866996005</v>
      </c>
      <c r="S97" s="60">
        <f t="shared" si="135"/>
        <v>149.32663701060483</v>
      </c>
      <c r="T97" s="60">
        <f t="shared" si="135"/>
        <v>296.1090562971076</v>
      </c>
      <c r="U97" s="60">
        <f t="shared" si="135"/>
        <v>339.74622679589083</v>
      </c>
      <c r="V97" s="60">
        <f t="shared" si="135"/>
        <v>386.41503051357813</v>
      </c>
      <c r="W97" s="60">
        <f t="shared" si="135"/>
        <v>396.29936528819144</v>
      </c>
      <c r="X97" s="60">
        <f t="shared" si="135"/>
        <v>381.18381949236573</v>
      </c>
      <c r="Y97" s="60">
        <f t="shared" si="135"/>
        <v>322.07079747977969</v>
      </c>
      <c r="Z97" s="60">
        <f t="shared" si="135"/>
        <v>296.83070238534492</v>
      </c>
      <c r="AA97" s="60">
        <f t="shared" si="135"/>
        <v>254.14149382130654</v>
      </c>
      <c r="AB97" s="60">
        <f t="shared" si="135"/>
        <v>250.7540164349939</v>
      </c>
      <c r="AC97" s="60">
        <f t="shared" si="135"/>
        <v>233.77226708798662</v>
      </c>
      <c r="AD97" s="60">
        <f t="shared" si="135"/>
        <v>195.40363889747096</v>
      </c>
      <c r="AE97" s="60">
        <f t="shared" si="135"/>
        <v>177.98421582861192</v>
      </c>
      <c r="AF97" s="60">
        <f t="shared" si="135"/>
        <v>153.10604392936148</v>
      </c>
      <c r="AG97" s="60">
        <f t="shared" si="135"/>
        <v>123.91499146204478</v>
      </c>
      <c r="AH97" s="60">
        <f t="shared" si="135"/>
        <v>80.947462861197891</v>
      </c>
      <c r="AI97" s="60">
        <f t="shared" si="135"/>
        <v>61.755910786645472</v>
      </c>
      <c r="AJ97" s="60">
        <f t="shared" si="135"/>
        <v>51.110341882445937</v>
      </c>
      <c r="AK97" s="60">
        <f t="shared" si="135"/>
        <v>41.747463782559862</v>
      </c>
      <c r="AL97" s="60">
        <f t="shared" si="135"/>
        <v>33.918408203751824</v>
      </c>
      <c r="AM97" s="60">
        <f t="shared" ref="AM97:AU97" si="139">AM36-AM37</f>
        <v>26.314752624217363</v>
      </c>
      <c r="AN97" s="60">
        <f t="shared" si="139"/>
        <v>20.299599356636463</v>
      </c>
      <c r="AO97" s="60">
        <f t="shared" si="139"/>
        <v>15.577914421504829</v>
      </c>
      <c r="AP97" s="60">
        <f t="shared" si="139"/>
        <v>11.889376831195477</v>
      </c>
      <c r="AQ97" s="60">
        <f t="shared" si="139"/>
        <v>0</v>
      </c>
      <c r="AR97" s="60">
        <f t="shared" si="139"/>
        <v>0</v>
      </c>
      <c r="AS97" s="60">
        <f t="shared" si="139"/>
        <v>0</v>
      </c>
      <c r="AT97" s="60">
        <f t="shared" si="139"/>
        <v>0</v>
      </c>
      <c r="AU97" s="60">
        <f t="shared" si="139"/>
        <v>0</v>
      </c>
      <c r="AV97" s="60">
        <v>0</v>
      </c>
      <c r="AW97" s="60">
        <f t="shared" si="135"/>
        <v>0</v>
      </c>
      <c r="AX97" s="60">
        <f t="shared" si="135"/>
        <v>0</v>
      </c>
      <c r="AY97" s="60">
        <f t="shared" si="135"/>
        <v>0</v>
      </c>
      <c r="AZ97" s="60">
        <f t="shared" si="135"/>
        <v>0</v>
      </c>
      <c r="BA97" s="60">
        <f t="shared" si="135"/>
        <v>0</v>
      </c>
      <c r="BB97" s="60">
        <f t="shared" si="135"/>
        <v>0</v>
      </c>
      <c r="BC97" s="60">
        <f t="shared" si="135"/>
        <v>0</v>
      </c>
      <c r="BD97" s="60">
        <f t="shared" si="135"/>
        <v>0</v>
      </c>
      <c r="BE97" s="60">
        <f t="shared" si="135"/>
        <v>0</v>
      </c>
      <c r="BF97" s="60">
        <f t="shared" si="135"/>
        <v>0</v>
      </c>
      <c r="BG97" s="60">
        <f t="shared" si="135"/>
        <v>0</v>
      </c>
      <c r="BH97" s="60">
        <f t="shared" si="135"/>
        <v>0</v>
      </c>
      <c r="BI97" s="60">
        <f t="shared" si="135"/>
        <v>0</v>
      </c>
      <c r="BJ97" s="60">
        <f t="shared" si="135"/>
        <v>0</v>
      </c>
      <c r="BK97" s="60">
        <f t="shared" si="135"/>
        <v>0</v>
      </c>
      <c r="BL97" s="60">
        <f t="shared" si="135"/>
        <v>0</v>
      </c>
      <c r="BM97" s="60">
        <f t="shared" si="135"/>
        <v>0</v>
      </c>
      <c r="BN97" s="60">
        <f t="shared" si="135"/>
        <v>0</v>
      </c>
      <c r="BO97" s="60">
        <f t="shared" si="135"/>
        <v>0</v>
      </c>
      <c r="BP97" s="60">
        <f t="shared" si="135"/>
        <v>0</v>
      </c>
      <c r="BQ97" s="60">
        <f t="shared" si="135"/>
        <v>0</v>
      </c>
      <c r="BR97" s="60">
        <f t="shared" si="135"/>
        <v>0</v>
      </c>
      <c r="BS97" s="60">
        <f t="shared" si="135"/>
        <v>0</v>
      </c>
      <c r="BT97" s="60">
        <f t="shared" si="135"/>
        <v>0</v>
      </c>
      <c r="BU97" s="60">
        <f t="shared" ref="BU97:BW100" si="140">BU36-BU37/(1-$CC37)</f>
        <v>0</v>
      </c>
      <c r="BV97" s="60">
        <f t="shared" si="140"/>
        <v>0</v>
      </c>
      <c r="BW97" s="60">
        <f t="shared" si="140"/>
        <v>0</v>
      </c>
      <c r="BX97" s="264">
        <f t="shared" si="123"/>
        <v>11468.192161012801</v>
      </c>
      <c r="BY97" s="48">
        <f t="shared" si="99"/>
        <v>1</v>
      </c>
      <c r="BZ97" s="33">
        <f t="shared" si="100"/>
        <v>81.108653564370073</v>
      </c>
      <c r="CF97" s="49">
        <f t="shared" si="119"/>
        <v>0</v>
      </c>
      <c r="CG97" s="49">
        <f t="shared" si="119"/>
        <v>0</v>
      </c>
      <c r="CH97" s="49">
        <f t="shared" si="119"/>
        <v>0</v>
      </c>
      <c r="CI97" s="49">
        <f t="shared" si="119"/>
        <v>2.1177108179458628</v>
      </c>
      <c r="CJ97" s="49">
        <f t="shared" si="119"/>
        <v>1.7849650556029815</v>
      </c>
      <c r="CK97" s="49">
        <f t="shared" si="119"/>
        <v>0</v>
      </c>
      <c r="CL97" s="49">
        <f t="shared" si="119"/>
        <v>0</v>
      </c>
      <c r="CM97" s="49">
        <f t="shared" si="119"/>
        <v>0</v>
      </c>
      <c r="CN97" s="49">
        <f t="shared" si="119"/>
        <v>0</v>
      </c>
      <c r="CO97" s="49">
        <f t="shared" si="119"/>
        <v>0</v>
      </c>
      <c r="CP97" s="49">
        <f t="shared" si="119"/>
        <v>0</v>
      </c>
      <c r="CQ97" s="49">
        <f t="shared" si="119"/>
        <v>0</v>
      </c>
      <c r="CR97" s="49">
        <f t="shared" si="119"/>
        <v>0</v>
      </c>
      <c r="CS97" s="49">
        <f t="shared" si="119"/>
        <v>0</v>
      </c>
      <c r="CT97" s="49">
        <f t="shared" si="119"/>
        <v>0</v>
      </c>
      <c r="CU97" s="49">
        <f t="shared" si="119"/>
        <v>0</v>
      </c>
      <c r="CV97" s="49">
        <f t="shared" si="130"/>
        <v>0</v>
      </c>
      <c r="CW97" s="49">
        <f t="shared" si="130"/>
        <v>0</v>
      </c>
      <c r="CX97" s="49">
        <f t="shared" si="130"/>
        <v>0</v>
      </c>
      <c r="CY97" s="49">
        <f t="shared" si="130"/>
        <v>0</v>
      </c>
      <c r="CZ97" s="49">
        <f t="shared" si="130"/>
        <v>0</v>
      </c>
      <c r="DA97" s="49">
        <f t="shared" si="130"/>
        <v>0</v>
      </c>
      <c r="DB97" s="49">
        <f t="shared" si="130"/>
        <v>0</v>
      </c>
      <c r="DC97" s="49">
        <f t="shared" si="130"/>
        <v>0</v>
      </c>
      <c r="DD97" s="49">
        <f t="shared" si="130"/>
        <v>0</v>
      </c>
      <c r="DE97" s="49">
        <f t="shared" si="130"/>
        <v>0</v>
      </c>
      <c r="DF97" s="49">
        <f t="shared" si="130"/>
        <v>0</v>
      </c>
      <c r="DG97" s="49">
        <f t="shared" si="130"/>
        <v>0</v>
      </c>
      <c r="DH97" s="49">
        <f t="shared" si="130"/>
        <v>0</v>
      </c>
      <c r="DI97" s="49">
        <f t="shared" si="130"/>
        <v>0</v>
      </c>
      <c r="DJ97" s="49">
        <f t="shared" si="130"/>
        <v>0</v>
      </c>
      <c r="DK97" s="49">
        <f t="shared" si="130"/>
        <v>0</v>
      </c>
      <c r="DL97" s="49">
        <f t="shared" si="130"/>
        <v>0</v>
      </c>
      <c r="DM97" s="49">
        <f t="shared" si="130"/>
        <v>0</v>
      </c>
      <c r="DN97" s="49">
        <f t="shared" si="130"/>
        <v>0</v>
      </c>
      <c r="DO97" s="49">
        <f t="shared" si="130"/>
        <v>0</v>
      </c>
      <c r="DP97" s="49">
        <f t="shared" si="130"/>
        <v>0</v>
      </c>
      <c r="DQ97" s="49">
        <f t="shared" si="130"/>
        <v>0</v>
      </c>
      <c r="DR97" s="49">
        <f t="shared" si="130"/>
        <v>0</v>
      </c>
      <c r="DS97" s="49">
        <f t="shared" si="130"/>
        <v>0</v>
      </c>
      <c r="DT97" s="49">
        <f t="shared" si="130"/>
        <v>0</v>
      </c>
      <c r="DU97" s="49">
        <f t="shared" si="130"/>
        <v>0</v>
      </c>
      <c r="DV97" s="49">
        <f t="shared" si="130"/>
        <v>0</v>
      </c>
      <c r="DW97" s="21">
        <f t="shared" si="120"/>
        <v>3.9026758735488443</v>
      </c>
      <c r="DX97" s="13">
        <v>0.92377939234009532</v>
      </c>
      <c r="EG97" s="13">
        <v>0.92377939234009532</v>
      </c>
    </row>
    <row r="98" spans="5:137" x14ac:dyDescent="0.3">
      <c r="E98" s="28">
        <v>2034</v>
      </c>
      <c r="H98" s="63">
        <v>2034</v>
      </c>
      <c r="I98" s="60">
        <f t="shared" si="116"/>
        <v>3.264526608946996</v>
      </c>
      <c r="J98" s="60">
        <f t="shared" ref="J98:BU101" si="141">J37-J38/(1-$CC38)</f>
        <v>7.6200158705283378</v>
      </c>
      <c r="K98" s="60">
        <f t="shared" si="141"/>
        <v>62.128310679797949</v>
      </c>
      <c r="L98" s="60">
        <f t="shared" si="141"/>
        <v>384.99769584579235</v>
      </c>
      <c r="M98" s="60">
        <f t="shared" si="141"/>
        <v>1933.3918052346417</v>
      </c>
      <c r="N98" s="60">
        <f t="shared" si="141"/>
        <v>3270.5801772507912</v>
      </c>
      <c r="O98" s="60">
        <f t="shared" si="141"/>
        <v>364.69070971909787</v>
      </c>
      <c r="P98" s="60">
        <f t="shared" si="141"/>
        <v>290.47126344289063</v>
      </c>
      <c r="Q98" s="60">
        <f t="shared" si="141"/>
        <v>280.0583498174783</v>
      </c>
      <c r="R98" s="60">
        <f t="shared" si="141"/>
        <v>212.93952089879986</v>
      </c>
      <c r="S98" s="60">
        <f t="shared" si="141"/>
        <v>152.49931590359665</v>
      </c>
      <c r="T98" s="60">
        <f t="shared" si="141"/>
        <v>290.00239001894943</v>
      </c>
      <c r="U98" s="60">
        <f t="shared" si="141"/>
        <v>336.08091900542604</v>
      </c>
      <c r="V98" s="60">
        <f t="shared" si="141"/>
        <v>386.08466492002935</v>
      </c>
      <c r="W98" s="60">
        <f t="shared" si="141"/>
        <v>399.93668738908127</v>
      </c>
      <c r="X98" s="60">
        <f t="shared" si="141"/>
        <v>388.54529396668386</v>
      </c>
      <c r="Y98" s="60">
        <f t="shared" si="141"/>
        <v>331.58728750782302</v>
      </c>
      <c r="Z98" s="60">
        <f t="shared" si="141"/>
        <v>308.67017709809807</v>
      </c>
      <c r="AA98" s="60">
        <f t="shared" si="141"/>
        <v>266.93207220818203</v>
      </c>
      <c r="AB98" s="60">
        <f t="shared" si="141"/>
        <v>266.01884662050361</v>
      </c>
      <c r="AC98" s="60">
        <f t="shared" si="141"/>
        <v>250.49371033525131</v>
      </c>
      <c r="AD98" s="60">
        <f t="shared" si="141"/>
        <v>211.48317089138254</v>
      </c>
      <c r="AE98" s="60">
        <f t="shared" si="141"/>
        <v>194.56467168159725</v>
      </c>
      <c r="AF98" s="60">
        <f t="shared" si="141"/>
        <v>169.04960535962164</v>
      </c>
      <c r="AG98" s="60">
        <f t="shared" si="141"/>
        <v>138.19267012802811</v>
      </c>
      <c r="AH98" s="60">
        <f t="shared" si="141"/>
        <v>91.180869518513646</v>
      </c>
      <c r="AI98" s="60">
        <f t="shared" si="141"/>
        <v>69.679172672274944</v>
      </c>
      <c r="AJ98" s="60">
        <f t="shared" si="141"/>
        <v>58.092761946087194</v>
      </c>
      <c r="AK98" s="60">
        <f t="shared" si="141"/>
        <v>47.800464887101043</v>
      </c>
      <c r="AL98" s="60">
        <f t="shared" si="141"/>
        <v>39.122470471556881</v>
      </c>
      <c r="AM98" s="60">
        <f t="shared" si="141"/>
        <v>31.849869184405179</v>
      </c>
      <c r="AN98" s="60">
        <f t="shared" ref="AN98:AV98" si="142">AN37-AN38</f>
        <v>24.750536277462743</v>
      </c>
      <c r="AO98" s="60">
        <f t="shared" si="142"/>
        <v>19.133536377714336</v>
      </c>
      <c r="AP98" s="60">
        <f t="shared" si="142"/>
        <v>14.710715995470309</v>
      </c>
      <c r="AQ98" s="60">
        <f t="shared" si="142"/>
        <v>11.24616086986498</v>
      </c>
      <c r="AR98" s="60">
        <f t="shared" si="142"/>
        <v>0</v>
      </c>
      <c r="AS98" s="60">
        <f t="shared" si="142"/>
        <v>0</v>
      </c>
      <c r="AT98" s="60">
        <f t="shared" si="142"/>
        <v>0</v>
      </c>
      <c r="AU98" s="60">
        <f t="shared" si="142"/>
        <v>0</v>
      </c>
      <c r="AV98" s="60">
        <f t="shared" si="142"/>
        <v>0</v>
      </c>
      <c r="AW98" s="60">
        <v>0</v>
      </c>
      <c r="AX98" s="60">
        <f t="shared" si="141"/>
        <v>0</v>
      </c>
      <c r="AY98" s="60">
        <f t="shared" si="141"/>
        <v>0</v>
      </c>
      <c r="AZ98" s="60">
        <f t="shared" si="141"/>
        <v>0</v>
      </c>
      <c r="BA98" s="60">
        <f t="shared" si="141"/>
        <v>0</v>
      </c>
      <c r="BB98" s="60">
        <f t="shared" si="141"/>
        <v>0</v>
      </c>
      <c r="BC98" s="60">
        <f t="shared" si="141"/>
        <v>0</v>
      </c>
      <c r="BD98" s="60">
        <f t="shared" si="141"/>
        <v>0</v>
      </c>
      <c r="BE98" s="60">
        <f t="shared" si="141"/>
        <v>0</v>
      </c>
      <c r="BF98" s="60">
        <f t="shared" si="141"/>
        <v>0</v>
      </c>
      <c r="BG98" s="60">
        <f t="shared" si="141"/>
        <v>0</v>
      </c>
      <c r="BH98" s="60">
        <f t="shared" si="141"/>
        <v>0</v>
      </c>
      <c r="BI98" s="60">
        <f t="shared" si="141"/>
        <v>0</v>
      </c>
      <c r="BJ98" s="60">
        <f t="shared" si="141"/>
        <v>0</v>
      </c>
      <c r="BK98" s="60">
        <f t="shared" si="141"/>
        <v>0</v>
      </c>
      <c r="BL98" s="60">
        <f t="shared" si="141"/>
        <v>0</v>
      </c>
      <c r="BM98" s="60">
        <f t="shared" si="141"/>
        <v>0</v>
      </c>
      <c r="BN98" s="60">
        <f t="shared" si="141"/>
        <v>0</v>
      </c>
      <c r="BO98" s="60">
        <f t="shared" si="141"/>
        <v>0</v>
      </c>
      <c r="BP98" s="60">
        <f t="shared" si="141"/>
        <v>0</v>
      </c>
      <c r="BQ98" s="60">
        <f t="shared" si="141"/>
        <v>0</v>
      </c>
      <c r="BR98" s="60">
        <f t="shared" si="141"/>
        <v>0</v>
      </c>
      <c r="BS98" s="60">
        <f t="shared" si="141"/>
        <v>0</v>
      </c>
      <c r="BT98" s="60">
        <f t="shared" si="141"/>
        <v>0</v>
      </c>
      <c r="BU98" s="60">
        <f t="shared" si="141"/>
        <v>0</v>
      </c>
      <c r="BV98" s="60">
        <f t="shared" si="140"/>
        <v>0</v>
      </c>
      <c r="BW98" s="60">
        <f t="shared" si="140"/>
        <v>0</v>
      </c>
      <c r="BX98" s="264">
        <f t="shared" si="123"/>
        <v>11307.850416603473</v>
      </c>
      <c r="BY98" s="48">
        <f t="shared" ref="BY98:BY124" si="143">MMULT(I98:BW98,$DY$3:$DY$69)/SUM(I98:BW98)</f>
        <v>1</v>
      </c>
      <c r="BZ98" s="33">
        <f t="shared" si="100"/>
        <v>80.834782189555384</v>
      </c>
      <c r="CF98" s="49">
        <f t="shared" si="119"/>
        <v>0</v>
      </c>
      <c r="CG98" s="49">
        <f t="shared" si="119"/>
        <v>0</v>
      </c>
      <c r="CH98" s="49">
        <f t="shared" si="119"/>
        <v>0</v>
      </c>
      <c r="CI98" s="49">
        <f t="shared" si="119"/>
        <v>2.5073136270486884</v>
      </c>
      <c r="CJ98" s="49">
        <f t="shared" si="119"/>
        <v>2.1289257212289385</v>
      </c>
      <c r="CK98" s="49">
        <f t="shared" si="119"/>
        <v>1.794097565012521</v>
      </c>
      <c r="CL98" s="49">
        <f t="shared" si="119"/>
        <v>0</v>
      </c>
      <c r="CM98" s="49">
        <f t="shared" si="119"/>
        <v>0</v>
      </c>
      <c r="CN98" s="49">
        <f t="shared" si="119"/>
        <v>0</v>
      </c>
      <c r="CO98" s="49">
        <f t="shared" si="119"/>
        <v>0</v>
      </c>
      <c r="CP98" s="49">
        <f t="shared" si="119"/>
        <v>0</v>
      </c>
      <c r="CQ98" s="49">
        <f t="shared" si="119"/>
        <v>0</v>
      </c>
      <c r="CR98" s="49">
        <f t="shared" si="119"/>
        <v>0</v>
      </c>
      <c r="CS98" s="49">
        <f t="shared" si="119"/>
        <v>0</v>
      </c>
      <c r="CT98" s="49">
        <f t="shared" si="119"/>
        <v>0</v>
      </c>
      <c r="CU98" s="49">
        <f t="shared" si="119"/>
        <v>0</v>
      </c>
      <c r="CV98" s="49">
        <f t="shared" si="130"/>
        <v>0</v>
      </c>
      <c r="CW98" s="49">
        <f t="shared" si="130"/>
        <v>0</v>
      </c>
      <c r="CX98" s="49">
        <f t="shared" si="130"/>
        <v>0</v>
      </c>
      <c r="CY98" s="49">
        <f t="shared" si="130"/>
        <v>0</v>
      </c>
      <c r="CZ98" s="49">
        <f t="shared" si="130"/>
        <v>0</v>
      </c>
      <c r="DA98" s="49">
        <f t="shared" si="130"/>
        <v>0</v>
      </c>
      <c r="DB98" s="49">
        <f t="shared" si="130"/>
        <v>0</v>
      </c>
      <c r="DC98" s="49">
        <f t="shared" si="130"/>
        <v>0</v>
      </c>
      <c r="DD98" s="49">
        <f t="shared" si="130"/>
        <v>0</v>
      </c>
      <c r="DE98" s="49">
        <f t="shared" si="130"/>
        <v>0</v>
      </c>
      <c r="DF98" s="49">
        <f t="shared" si="130"/>
        <v>0</v>
      </c>
      <c r="DG98" s="49">
        <f t="shared" si="130"/>
        <v>0</v>
      </c>
      <c r="DH98" s="49">
        <f t="shared" si="130"/>
        <v>0</v>
      </c>
      <c r="DI98" s="49">
        <f t="shared" si="130"/>
        <v>0</v>
      </c>
      <c r="DJ98" s="49">
        <f t="shared" si="130"/>
        <v>0</v>
      </c>
      <c r="DK98" s="49">
        <f t="shared" si="130"/>
        <v>0</v>
      </c>
      <c r="DL98" s="49">
        <f t="shared" si="130"/>
        <v>0</v>
      </c>
      <c r="DM98" s="49">
        <f t="shared" si="130"/>
        <v>0</v>
      </c>
      <c r="DN98" s="49">
        <f t="shared" si="130"/>
        <v>0</v>
      </c>
      <c r="DO98" s="49">
        <f t="shared" si="130"/>
        <v>0</v>
      </c>
      <c r="DP98" s="49">
        <f t="shared" si="130"/>
        <v>0</v>
      </c>
      <c r="DQ98" s="49">
        <f t="shared" si="130"/>
        <v>0</v>
      </c>
      <c r="DR98" s="49">
        <f t="shared" si="130"/>
        <v>0</v>
      </c>
      <c r="DS98" s="49">
        <f t="shared" si="130"/>
        <v>0</v>
      </c>
      <c r="DT98" s="49">
        <f t="shared" si="130"/>
        <v>0</v>
      </c>
      <c r="DU98" s="49">
        <f t="shared" si="130"/>
        <v>0</v>
      </c>
      <c r="DV98" s="49">
        <f t="shared" si="130"/>
        <v>0</v>
      </c>
      <c r="DW98" s="21">
        <f t="shared" si="120"/>
        <v>6.430336913290148</v>
      </c>
      <c r="DX98" s="13">
        <v>0.93271224258154595</v>
      </c>
      <c r="EG98" s="13">
        <v>0.93271224258154595</v>
      </c>
    </row>
    <row r="99" spans="5:137" x14ac:dyDescent="0.3">
      <c r="E99" s="28">
        <v>2035</v>
      </c>
      <c r="H99" s="63">
        <v>2035</v>
      </c>
      <c r="I99" s="60">
        <f t="shared" si="116"/>
        <v>2.3725980845858814</v>
      </c>
      <c r="J99" s="60">
        <f t="shared" si="141"/>
        <v>5.8583793460170348</v>
      </c>
      <c r="K99" s="60">
        <f t="shared" si="141"/>
        <v>50.527614673912154</v>
      </c>
      <c r="L99" s="60">
        <f t="shared" si="141"/>
        <v>331.21882213063509</v>
      </c>
      <c r="M99" s="60">
        <f t="shared" si="141"/>
        <v>1759.5206621957004</v>
      </c>
      <c r="N99" s="60">
        <f t="shared" si="141"/>
        <v>3148.5958160692971</v>
      </c>
      <c r="O99" s="60">
        <f t="shared" si="141"/>
        <v>362.11498958185257</v>
      </c>
      <c r="P99" s="60">
        <f t="shared" si="141"/>
        <v>290.04590477008605</v>
      </c>
      <c r="Q99" s="60">
        <f t="shared" si="141"/>
        <v>281.22495201847323</v>
      </c>
      <c r="R99" s="60">
        <f t="shared" si="141"/>
        <v>215.03213163473083</v>
      </c>
      <c r="S99" s="60">
        <f t="shared" si="141"/>
        <v>154.86623662111288</v>
      </c>
      <c r="T99" s="60">
        <f t="shared" si="141"/>
        <v>281.19794145366404</v>
      </c>
      <c r="U99" s="60">
        <f t="shared" si="141"/>
        <v>329.14991175935393</v>
      </c>
      <c r="V99" s="60">
        <f t="shared" si="141"/>
        <v>381.9194409425445</v>
      </c>
      <c r="W99" s="60">
        <f t="shared" si="141"/>
        <v>399.59476145277677</v>
      </c>
      <c r="X99" s="60">
        <f t="shared" si="141"/>
        <v>392.11144750799576</v>
      </c>
      <c r="Y99" s="60">
        <f t="shared" si="141"/>
        <v>337.99094691878145</v>
      </c>
      <c r="Z99" s="60">
        <f t="shared" si="141"/>
        <v>317.79070800401769</v>
      </c>
      <c r="AA99" s="60">
        <f t="shared" si="141"/>
        <v>277.57900156399046</v>
      </c>
      <c r="AB99" s="60">
        <f t="shared" si="141"/>
        <v>279.40719520901985</v>
      </c>
      <c r="AC99" s="60">
        <f t="shared" si="141"/>
        <v>265.74269420066958</v>
      </c>
      <c r="AD99" s="60">
        <f t="shared" si="141"/>
        <v>226.61030245349139</v>
      </c>
      <c r="AE99" s="60">
        <f t="shared" si="141"/>
        <v>210.57516606563877</v>
      </c>
      <c r="AF99" s="60">
        <f t="shared" si="141"/>
        <v>184.79774069612176</v>
      </c>
      <c r="AG99" s="60">
        <f t="shared" si="141"/>
        <v>152.58324066888781</v>
      </c>
      <c r="AH99" s="60">
        <f t="shared" si="141"/>
        <v>101.68687157774821</v>
      </c>
      <c r="AI99" s="60">
        <f t="shared" si="141"/>
        <v>78.043844593144968</v>
      </c>
      <c r="AJ99" s="60">
        <f t="shared" si="141"/>
        <v>65.54604310889772</v>
      </c>
      <c r="AK99" s="60">
        <f t="shared" si="141"/>
        <v>54.330707354398328</v>
      </c>
      <c r="AL99" s="60">
        <f t="shared" si="141"/>
        <v>44.794871511539895</v>
      </c>
      <c r="AM99" s="60">
        <f t="shared" si="141"/>
        <v>36.736557895192163</v>
      </c>
      <c r="AN99" s="60">
        <f t="shared" si="141"/>
        <v>29.956631321534587</v>
      </c>
      <c r="AO99" s="60">
        <f t="shared" ref="AO99:AW99" si="144">AO38-AO39</f>
        <v>23.328799643426464</v>
      </c>
      <c r="AP99" s="60">
        <f t="shared" si="144"/>
        <v>18.06840197125166</v>
      </c>
      <c r="AQ99" s="60">
        <f t="shared" si="144"/>
        <v>13.914865425231255</v>
      </c>
      <c r="AR99" s="60">
        <f t="shared" si="144"/>
        <v>10.652349692395546</v>
      </c>
      <c r="AS99" s="60">
        <f t="shared" si="144"/>
        <v>0</v>
      </c>
      <c r="AT99" s="60">
        <f t="shared" si="144"/>
        <v>0</v>
      </c>
      <c r="AU99" s="60">
        <f t="shared" si="144"/>
        <v>0</v>
      </c>
      <c r="AV99" s="60">
        <f t="shared" si="144"/>
        <v>0</v>
      </c>
      <c r="AW99" s="60">
        <f t="shared" si="144"/>
        <v>0</v>
      </c>
      <c r="AX99" s="60">
        <v>0</v>
      </c>
      <c r="AY99" s="60">
        <f t="shared" si="141"/>
        <v>0</v>
      </c>
      <c r="AZ99" s="60">
        <f t="shared" si="141"/>
        <v>0</v>
      </c>
      <c r="BA99" s="60">
        <f t="shared" si="141"/>
        <v>0</v>
      </c>
      <c r="BB99" s="60">
        <f t="shared" si="141"/>
        <v>0</v>
      </c>
      <c r="BC99" s="60">
        <f t="shared" si="141"/>
        <v>0</v>
      </c>
      <c r="BD99" s="60">
        <f t="shared" si="141"/>
        <v>0</v>
      </c>
      <c r="BE99" s="60">
        <f t="shared" si="141"/>
        <v>0</v>
      </c>
      <c r="BF99" s="60">
        <f t="shared" si="141"/>
        <v>0</v>
      </c>
      <c r="BG99" s="60">
        <f t="shared" si="141"/>
        <v>0</v>
      </c>
      <c r="BH99" s="60">
        <f t="shared" si="141"/>
        <v>0</v>
      </c>
      <c r="BI99" s="60">
        <f t="shared" si="141"/>
        <v>0</v>
      </c>
      <c r="BJ99" s="60">
        <f t="shared" si="141"/>
        <v>0</v>
      </c>
      <c r="BK99" s="60">
        <f t="shared" si="141"/>
        <v>0</v>
      </c>
      <c r="BL99" s="60">
        <f t="shared" si="141"/>
        <v>0</v>
      </c>
      <c r="BM99" s="60">
        <f t="shared" si="141"/>
        <v>0</v>
      </c>
      <c r="BN99" s="60">
        <f t="shared" si="141"/>
        <v>0</v>
      </c>
      <c r="BO99" s="60">
        <f t="shared" si="141"/>
        <v>0</v>
      </c>
      <c r="BP99" s="60">
        <f t="shared" si="141"/>
        <v>0</v>
      </c>
      <c r="BQ99" s="60">
        <f t="shared" si="141"/>
        <v>0</v>
      </c>
      <c r="BR99" s="60">
        <f t="shared" si="141"/>
        <v>0</v>
      </c>
      <c r="BS99" s="60">
        <f t="shared" si="141"/>
        <v>0</v>
      </c>
      <c r="BT99" s="60">
        <f t="shared" si="141"/>
        <v>0</v>
      </c>
      <c r="BU99" s="60">
        <f t="shared" si="141"/>
        <v>0</v>
      </c>
      <c r="BV99" s="60">
        <f t="shared" si="140"/>
        <v>0</v>
      </c>
      <c r="BW99" s="60">
        <f t="shared" si="140"/>
        <v>0</v>
      </c>
      <c r="BX99" s="264">
        <f t="shared" si="123"/>
        <v>11115.488550118116</v>
      </c>
      <c r="BY99" s="48">
        <f t="shared" si="143"/>
        <v>1</v>
      </c>
      <c r="BZ99" s="33">
        <f t="shared" si="100"/>
        <v>80.540784403797161</v>
      </c>
      <c r="CF99" s="49">
        <f t="shared" si="119"/>
        <v>0</v>
      </c>
      <c r="CG99" s="49">
        <f t="shared" si="119"/>
        <v>0</v>
      </c>
      <c r="CH99" s="49">
        <f t="shared" si="119"/>
        <v>0</v>
      </c>
      <c r="CI99" s="49">
        <f t="shared" si="119"/>
        <v>2.946876139352014</v>
      </c>
      <c r="CJ99" s="49">
        <f t="shared" si="119"/>
        <v>2.5205917760713987</v>
      </c>
      <c r="CK99" s="49">
        <f t="shared" si="119"/>
        <v>2.1398180544543948</v>
      </c>
      <c r="CL99" s="49">
        <f t="shared" si="119"/>
        <v>1.802356721007186</v>
      </c>
      <c r="CM99" s="49">
        <f t="shared" si="119"/>
        <v>0</v>
      </c>
      <c r="CN99" s="49">
        <f t="shared" si="119"/>
        <v>0</v>
      </c>
      <c r="CO99" s="49">
        <f t="shared" si="119"/>
        <v>0</v>
      </c>
      <c r="CP99" s="49">
        <f t="shared" si="119"/>
        <v>0</v>
      </c>
      <c r="CQ99" s="49">
        <f t="shared" si="119"/>
        <v>0</v>
      </c>
      <c r="CR99" s="49">
        <f t="shared" si="119"/>
        <v>0</v>
      </c>
      <c r="CS99" s="49">
        <f t="shared" si="119"/>
        <v>0</v>
      </c>
      <c r="CT99" s="49">
        <f t="shared" si="119"/>
        <v>0</v>
      </c>
      <c r="CU99" s="49">
        <f t="shared" si="119"/>
        <v>0</v>
      </c>
      <c r="CV99" s="49">
        <f t="shared" si="130"/>
        <v>0</v>
      </c>
      <c r="CW99" s="49">
        <f t="shared" si="130"/>
        <v>0</v>
      </c>
      <c r="CX99" s="49">
        <f t="shared" si="130"/>
        <v>0</v>
      </c>
      <c r="CY99" s="49">
        <f t="shared" si="130"/>
        <v>0</v>
      </c>
      <c r="CZ99" s="49">
        <f t="shared" si="130"/>
        <v>0</v>
      </c>
      <c r="DA99" s="49">
        <f t="shared" si="130"/>
        <v>0</v>
      </c>
      <c r="DB99" s="49">
        <f t="shared" si="130"/>
        <v>0</v>
      </c>
      <c r="DC99" s="49">
        <f t="shared" si="130"/>
        <v>0</v>
      </c>
      <c r="DD99" s="49">
        <f t="shared" si="130"/>
        <v>0</v>
      </c>
      <c r="DE99" s="49">
        <f t="shared" si="130"/>
        <v>0</v>
      </c>
      <c r="DF99" s="49">
        <f t="shared" si="130"/>
        <v>0</v>
      </c>
      <c r="DG99" s="49">
        <f t="shared" si="130"/>
        <v>0</v>
      </c>
      <c r="DH99" s="49">
        <f t="shared" ref="DH99:DV99" si="145">IF(DH38-DH39&gt;0,DH38-DH39,0)</f>
        <v>0</v>
      </c>
      <c r="DI99" s="49">
        <f t="shared" si="145"/>
        <v>0</v>
      </c>
      <c r="DJ99" s="49">
        <f t="shared" si="145"/>
        <v>0</v>
      </c>
      <c r="DK99" s="49">
        <f t="shared" si="145"/>
        <v>0</v>
      </c>
      <c r="DL99" s="49">
        <f t="shared" si="145"/>
        <v>0</v>
      </c>
      <c r="DM99" s="49">
        <f t="shared" si="145"/>
        <v>0</v>
      </c>
      <c r="DN99" s="49">
        <f t="shared" si="145"/>
        <v>0</v>
      </c>
      <c r="DO99" s="49">
        <f t="shared" si="145"/>
        <v>0</v>
      </c>
      <c r="DP99" s="49">
        <f t="shared" si="145"/>
        <v>0</v>
      </c>
      <c r="DQ99" s="49">
        <f t="shared" si="145"/>
        <v>0</v>
      </c>
      <c r="DR99" s="49">
        <f t="shared" si="145"/>
        <v>0</v>
      </c>
      <c r="DS99" s="49">
        <f t="shared" si="145"/>
        <v>0</v>
      </c>
      <c r="DT99" s="49">
        <f t="shared" si="145"/>
        <v>0</v>
      </c>
      <c r="DU99" s="49">
        <f t="shared" si="145"/>
        <v>0</v>
      </c>
      <c r="DV99" s="49">
        <f t="shared" si="145"/>
        <v>0</v>
      </c>
      <c r="DW99" s="21">
        <f t="shared" si="120"/>
        <v>9.4096426908849935</v>
      </c>
      <c r="DX99" s="13">
        <v>0.94090590871953528</v>
      </c>
      <c r="EG99" s="13">
        <v>0.94090590871953528</v>
      </c>
    </row>
    <row r="100" spans="5:137" x14ac:dyDescent="0.3">
      <c r="E100" s="28">
        <v>2036</v>
      </c>
      <c r="H100" s="63">
        <v>2036</v>
      </c>
      <c r="I100" s="60">
        <f t="shared" si="116"/>
        <v>1.7146929884297606</v>
      </c>
      <c r="J100" s="60">
        <f t="shared" si="141"/>
        <v>4.4787553473494341</v>
      </c>
      <c r="K100" s="60">
        <f t="shared" si="141"/>
        <v>40.862627119906136</v>
      </c>
      <c r="L100" s="60">
        <f t="shared" si="141"/>
        <v>283.35450657288402</v>
      </c>
      <c r="M100" s="60">
        <f t="shared" si="141"/>
        <v>1592.3081100408726</v>
      </c>
      <c r="N100" s="60">
        <f t="shared" si="141"/>
        <v>3014.1666913543304</v>
      </c>
      <c r="O100" s="60">
        <f t="shared" si="141"/>
        <v>357.54157057309203</v>
      </c>
      <c r="P100" s="60">
        <f t="shared" si="141"/>
        <v>287.99738239830185</v>
      </c>
      <c r="Q100" s="60">
        <f t="shared" si="141"/>
        <v>280.81313340711586</v>
      </c>
      <c r="R100" s="60">
        <f t="shared" si="141"/>
        <v>215.92786267868269</v>
      </c>
      <c r="S100" s="60">
        <f t="shared" si="141"/>
        <v>156.38814644799004</v>
      </c>
      <c r="T100" s="60">
        <f t="shared" si="141"/>
        <v>269.95002379551715</v>
      </c>
      <c r="U100" s="60">
        <f t="shared" si="141"/>
        <v>319.15694767321611</v>
      </c>
      <c r="V100" s="60">
        <f t="shared" si="141"/>
        <v>374.04310443280701</v>
      </c>
      <c r="W100" s="60">
        <f t="shared" si="141"/>
        <v>395.28378556352345</v>
      </c>
      <c r="X100" s="60">
        <f t="shared" si="141"/>
        <v>391.77621176180674</v>
      </c>
      <c r="Y100" s="60">
        <f t="shared" si="141"/>
        <v>341.09310162507154</v>
      </c>
      <c r="Z100" s="60">
        <f t="shared" si="141"/>
        <v>323.92792596951858</v>
      </c>
      <c r="AA100" s="60">
        <f t="shared" si="141"/>
        <v>285.78085600422037</v>
      </c>
      <c r="AB100" s="60">
        <f t="shared" si="141"/>
        <v>290.55171090653675</v>
      </c>
      <c r="AC100" s="60">
        <f t="shared" si="141"/>
        <v>279.11714443232995</v>
      </c>
      <c r="AD100" s="60">
        <f t="shared" si="141"/>
        <v>240.4053667735725</v>
      </c>
      <c r="AE100" s="60">
        <f t="shared" si="141"/>
        <v>225.6373491573795</v>
      </c>
      <c r="AF100" s="60">
        <f t="shared" si="141"/>
        <v>200.00452599803248</v>
      </c>
      <c r="AG100" s="60">
        <f t="shared" si="141"/>
        <v>166.79742069624717</v>
      </c>
      <c r="AH100" s="60">
        <f t="shared" si="141"/>
        <v>112.27594332202534</v>
      </c>
      <c r="AI100" s="60">
        <f t="shared" si="141"/>
        <v>86.773185557498437</v>
      </c>
      <c r="AJ100" s="60">
        <f t="shared" si="141"/>
        <v>73.414551377443786</v>
      </c>
      <c r="AK100" s="60">
        <f t="shared" si="141"/>
        <v>61.301318220905159</v>
      </c>
      <c r="AL100" s="60">
        <f t="shared" si="141"/>
        <v>50.914505974356871</v>
      </c>
      <c r="AM100" s="60">
        <f t="shared" si="141"/>
        <v>42.063023394386619</v>
      </c>
      <c r="AN100" s="60">
        <f t="shared" si="141"/>
        <v>34.552842729643089</v>
      </c>
      <c r="AO100" s="60">
        <f t="shared" si="141"/>
        <v>28.235842741250963</v>
      </c>
      <c r="AP100" s="60">
        <f t="shared" ref="AP100:AX100" si="146">AP39-AP40</f>
        <v>22.030121413165034</v>
      </c>
      <c r="AQ100" s="60">
        <f t="shared" si="146"/>
        <v>17.090900399163729</v>
      </c>
      <c r="AR100" s="60">
        <f t="shared" si="146"/>
        <v>13.180143352685263</v>
      </c>
      <c r="AS100" s="60">
        <f t="shared" si="146"/>
        <v>10.100637207394357</v>
      </c>
      <c r="AT100" s="60">
        <f t="shared" si="146"/>
        <v>0</v>
      </c>
      <c r="AU100" s="60">
        <f t="shared" si="146"/>
        <v>0</v>
      </c>
      <c r="AV100" s="60">
        <f t="shared" si="146"/>
        <v>0</v>
      </c>
      <c r="AW100" s="60">
        <f t="shared" si="146"/>
        <v>0</v>
      </c>
      <c r="AX100" s="60">
        <f t="shared" si="146"/>
        <v>0</v>
      </c>
      <c r="AY100" s="60">
        <v>0</v>
      </c>
      <c r="AZ100" s="60">
        <f t="shared" si="141"/>
        <v>0</v>
      </c>
      <c r="BA100" s="60">
        <f t="shared" si="141"/>
        <v>0</v>
      </c>
      <c r="BB100" s="60">
        <f t="shared" si="141"/>
        <v>0</v>
      </c>
      <c r="BC100" s="60">
        <f t="shared" si="141"/>
        <v>0</v>
      </c>
      <c r="BD100" s="60">
        <f t="shared" si="141"/>
        <v>0</v>
      </c>
      <c r="BE100" s="60">
        <f t="shared" si="141"/>
        <v>0</v>
      </c>
      <c r="BF100" s="60">
        <f t="shared" si="141"/>
        <v>0</v>
      </c>
      <c r="BG100" s="60">
        <f t="shared" si="141"/>
        <v>0</v>
      </c>
      <c r="BH100" s="60">
        <f t="shared" si="141"/>
        <v>0</v>
      </c>
      <c r="BI100" s="60">
        <f t="shared" si="141"/>
        <v>0</v>
      </c>
      <c r="BJ100" s="60">
        <f t="shared" si="141"/>
        <v>0</v>
      </c>
      <c r="BK100" s="60">
        <f t="shared" si="141"/>
        <v>0</v>
      </c>
      <c r="BL100" s="60">
        <f t="shared" si="141"/>
        <v>0</v>
      </c>
      <c r="BM100" s="60">
        <f t="shared" si="141"/>
        <v>0</v>
      </c>
      <c r="BN100" s="60">
        <f t="shared" si="141"/>
        <v>0</v>
      </c>
      <c r="BO100" s="60">
        <f t="shared" si="141"/>
        <v>0</v>
      </c>
      <c r="BP100" s="60">
        <f t="shared" si="141"/>
        <v>0</v>
      </c>
      <c r="BQ100" s="60">
        <f t="shared" si="141"/>
        <v>0</v>
      </c>
      <c r="BR100" s="60">
        <f t="shared" si="141"/>
        <v>0</v>
      </c>
      <c r="BS100" s="60">
        <f t="shared" si="141"/>
        <v>0</v>
      </c>
      <c r="BT100" s="60">
        <f t="shared" si="141"/>
        <v>0</v>
      </c>
      <c r="BU100" s="60">
        <f t="shared" si="141"/>
        <v>0</v>
      </c>
      <c r="BV100" s="60">
        <f t="shared" si="140"/>
        <v>0</v>
      </c>
      <c r="BW100" s="60">
        <f t="shared" si="140"/>
        <v>0</v>
      </c>
      <c r="BX100" s="264">
        <f t="shared" si="123"/>
        <v>10891.011969408653</v>
      </c>
      <c r="BY100" s="48">
        <f t="shared" si="143"/>
        <v>1</v>
      </c>
      <c r="BZ100" s="33">
        <f t="shared" si="100"/>
        <v>80.220712988843232</v>
      </c>
      <c r="CF100" s="49">
        <f t="shared" ref="CF100:DV105" si="147">IF(CF39-CF40&gt;0,CF39-CF40,0)</f>
        <v>0</v>
      </c>
      <c r="CG100" s="49">
        <f t="shared" si="147"/>
        <v>0</v>
      </c>
      <c r="CH100" s="49">
        <f t="shared" si="147"/>
        <v>0</v>
      </c>
      <c r="CI100" s="49">
        <f t="shared" si="147"/>
        <v>3.4381618673760386</v>
      </c>
      <c r="CJ100" s="49">
        <f t="shared" si="147"/>
        <v>2.9624821090670252</v>
      </c>
      <c r="CK100" s="49">
        <f t="shared" si="147"/>
        <v>2.5334880106728974</v>
      </c>
      <c r="CL100" s="49">
        <f t="shared" si="147"/>
        <v>2.1496687400896235</v>
      </c>
      <c r="CM100" s="49">
        <f t="shared" si="147"/>
        <v>1.8086730952634298</v>
      </c>
      <c r="CN100" s="49">
        <f t="shared" si="147"/>
        <v>0</v>
      </c>
      <c r="CO100" s="49">
        <f t="shared" si="147"/>
        <v>0</v>
      </c>
      <c r="CP100" s="49">
        <f t="shared" si="147"/>
        <v>0</v>
      </c>
      <c r="CQ100" s="49">
        <f t="shared" si="147"/>
        <v>0</v>
      </c>
      <c r="CR100" s="49">
        <f t="shared" si="147"/>
        <v>0</v>
      </c>
      <c r="CS100" s="49">
        <f t="shared" si="147"/>
        <v>0</v>
      </c>
      <c r="CT100" s="49">
        <f t="shared" si="147"/>
        <v>0</v>
      </c>
      <c r="CU100" s="49">
        <f t="shared" si="147"/>
        <v>0</v>
      </c>
      <c r="CV100" s="49">
        <f t="shared" si="147"/>
        <v>0</v>
      </c>
      <c r="CW100" s="49">
        <f t="shared" si="147"/>
        <v>0</v>
      </c>
      <c r="CX100" s="49">
        <f t="shared" si="147"/>
        <v>0</v>
      </c>
      <c r="CY100" s="49">
        <f t="shared" si="147"/>
        <v>0</v>
      </c>
      <c r="CZ100" s="49">
        <f t="shared" si="147"/>
        <v>0</v>
      </c>
      <c r="DA100" s="49">
        <f t="shared" si="147"/>
        <v>0</v>
      </c>
      <c r="DB100" s="49">
        <f t="shared" si="147"/>
        <v>0</v>
      </c>
      <c r="DC100" s="49">
        <f t="shared" si="147"/>
        <v>0</v>
      </c>
      <c r="DD100" s="49">
        <f t="shared" si="147"/>
        <v>0</v>
      </c>
      <c r="DE100" s="49">
        <f t="shared" si="147"/>
        <v>0</v>
      </c>
      <c r="DF100" s="49">
        <f t="shared" si="147"/>
        <v>0</v>
      </c>
      <c r="DG100" s="49">
        <f t="shared" si="147"/>
        <v>0</v>
      </c>
      <c r="DH100" s="49">
        <f t="shared" si="147"/>
        <v>0</v>
      </c>
      <c r="DI100" s="49">
        <f t="shared" si="147"/>
        <v>0</v>
      </c>
      <c r="DJ100" s="49">
        <f t="shared" si="147"/>
        <v>0</v>
      </c>
      <c r="DK100" s="49">
        <f t="shared" si="147"/>
        <v>0</v>
      </c>
      <c r="DL100" s="49">
        <f t="shared" si="147"/>
        <v>0</v>
      </c>
      <c r="DM100" s="49">
        <f t="shared" si="147"/>
        <v>0</v>
      </c>
      <c r="DN100" s="49">
        <f t="shared" si="147"/>
        <v>0</v>
      </c>
      <c r="DO100" s="49">
        <f t="shared" si="147"/>
        <v>0</v>
      </c>
      <c r="DP100" s="49">
        <f t="shared" si="147"/>
        <v>0</v>
      </c>
      <c r="DQ100" s="49">
        <f t="shared" si="147"/>
        <v>0</v>
      </c>
      <c r="DR100" s="49">
        <f t="shared" si="147"/>
        <v>0</v>
      </c>
      <c r="DS100" s="49">
        <f t="shared" si="147"/>
        <v>0</v>
      </c>
      <c r="DT100" s="49">
        <f t="shared" si="147"/>
        <v>0</v>
      </c>
      <c r="DU100" s="49">
        <f t="shared" si="147"/>
        <v>0</v>
      </c>
      <c r="DV100" s="49">
        <f t="shared" si="147"/>
        <v>0</v>
      </c>
      <c r="DW100" s="21">
        <f t="shared" si="120"/>
        <v>12.892473822469015</v>
      </c>
      <c r="DX100" s="13">
        <v>0.94839455786398874</v>
      </c>
      <c r="EG100" s="13">
        <v>0.94839455786398874</v>
      </c>
    </row>
    <row r="101" spans="5:137" x14ac:dyDescent="0.3">
      <c r="E101" s="28">
        <v>2037</v>
      </c>
      <c r="H101" s="63">
        <v>2037</v>
      </c>
      <c r="I101" s="60">
        <f t="shared" si="116"/>
        <v>1.2322726293346653</v>
      </c>
      <c r="J101" s="60">
        <f t="shared" si="141"/>
        <v>3.4048299365919785</v>
      </c>
      <c r="K101" s="60">
        <f t="shared" si="141"/>
        <v>32.861093385004068</v>
      </c>
      <c r="L101" s="60">
        <f t="shared" si="141"/>
        <v>241.04796958257089</v>
      </c>
      <c r="M101" s="60">
        <f t="shared" si="141"/>
        <v>1432.9072538694254</v>
      </c>
      <c r="N101" s="60">
        <f t="shared" si="141"/>
        <v>2869.2993302888572</v>
      </c>
      <c r="O101" s="60">
        <f t="shared" si="141"/>
        <v>351.04664183892965</v>
      </c>
      <c r="P101" s="60">
        <f t="shared" si="141"/>
        <v>284.36004966967084</v>
      </c>
      <c r="Q101" s="60">
        <f t="shared" si="141"/>
        <v>278.82981981221747</v>
      </c>
      <c r="R101" s="60">
        <f t="shared" si="141"/>
        <v>215.61166345125548</v>
      </c>
      <c r="S101" s="60">
        <f t="shared" si="141"/>
        <v>157.03959196273627</v>
      </c>
      <c r="T101" s="60">
        <f t="shared" si="141"/>
        <v>256.57555453580517</v>
      </c>
      <c r="U101" s="60">
        <f t="shared" si="141"/>
        <v>306.39066976628737</v>
      </c>
      <c r="V101" s="60">
        <f t="shared" si="141"/>
        <v>362.68718673170406</v>
      </c>
      <c r="W101" s="60">
        <f t="shared" si="141"/>
        <v>387.13183575898438</v>
      </c>
      <c r="X101" s="60">
        <f t="shared" si="141"/>
        <v>387.5495852746426</v>
      </c>
      <c r="Y101" s="60">
        <f t="shared" si="141"/>
        <v>340.80148402204122</v>
      </c>
      <c r="Z101" s="60">
        <f t="shared" si="141"/>
        <v>326.90100719907878</v>
      </c>
      <c r="AA101" s="60">
        <f t="shared" si="141"/>
        <v>291.29989529483282</v>
      </c>
      <c r="AB101" s="60">
        <f t="shared" si="141"/>
        <v>299.13688063042719</v>
      </c>
      <c r="AC101" s="60">
        <f t="shared" si="141"/>
        <v>290.25009108119957</v>
      </c>
      <c r="AD101" s="60">
        <f t="shared" si="141"/>
        <v>252.50462550581597</v>
      </c>
      <c r="AE101" s="60">
        <f t="shared" si="141"/>
        <v>239.37318424933073</v>
      </c>
      <c r="AF101" s="60">
        <f t="shared" si="141"/>
        <v>214.31060418400284</v>
      </c>
      <c r="AG101" s="60">
        <f t="shared" si="141"/>
        <v>180.52298117055489</v>
      </c>
      <c r="AH101" s="60">
        <f t="shared" si="141"/>
        <v>122.73522092108942</v>
      </c>
      <c r="AI101" s="60">
        <f t="shared" si="141"/>
        <v>95.77312165040712</v>
      </c>
      <c r="AJ101" s="60">
        <f t="shared" si="141"/>
        <v>81.626097772417779</v>
      </c>
      <c r="AK101" s="60">
        <f t="shared" si="141"/>
        <v>68.660266319307993</v>
      </c>
      <c r="AL101" s="60">
        <f t="shared" si="141"/>
        <v>57.446819391381723</v>
      </c>
      <c r="AM101" s="60">
        <f t="shared" si="141"/>
        <v>47.809447457870192</v>
      </c>
      <c r="AN101" s="60">
        <f t="shared" si="141"/>
        <v>39.562689466609299</v>
      </c>
      <c r="AO101" s="60">
        <f t="shared" si="141"/>
        <v>32.568035541298741</v>
      </c>
      <c r="AP101" s="60">
        <f t="shared" si="141"/>
        <v>26.663997003724944</v>
      </c>
      <c r="AQ101" s="60">
        <f t="shared" ref="AQ101:AY101" si="148">AQ40-AQ41</f>
        <v>20.838290594426326</v>
      </c>
      <c r="AR101" s="60">
        <f t="shared" si="148"/>
        <v>16.188479759135589</v>
      </c>
      <c r="AS101" s="60">
        <f t="shared" si="148"/>
        <v>12.497509957072907</v>
      </c>
      <c r="AT101" s="60">
        <f t="shared" si="148"/>
        <v>9.583658526436011</v>
      </c>
      <c r="AU101" s="60">
        <f t="shared" si="148"/>
        <v>0</v>
      </c>
      <c r="AV101" s="60">
        <f t="shared" si="148"/>
        <v>0</v>
      </c>
      <c r="AW101" s="60">
        <f t="shared" si="148"/>
        <v>0</v>
      </c>
      <c r="AX101" s="60">
        <f t="shared" si="148"/>
        <v>0</v>
      </c>
      <c r="AY101" s="60">
        <f t="shared" si="148"/>
        <v>0</v>
      </c>
      <c r="AZ101" s="60">
        <v>0</v>
      </c>
      <c r="BA101" s="60">
        <f t="shared" si="141"/>
        <v>0</v>
      </c>
      <c r="BB101" s="60">
        <f t="shared" si="141"/>
        <v>0</v>
      </c>
      <c r="BC101" s="60">
        <f t="shared" si="141"/>
        <v>0</v>
      </c>
      <c r="BD101" s="60">
        <f t="shared" si="141"/>
        <v>0</v>
      </c>
      <c r="BE101" s="60">
        <f t="shared" si="141"/>
        <v>0</v>
      </c>
      <c r="BF101" s="60">
        <f t="shared" si="141"/>
        <v>0</v>
      </c>
      <c r="BG101" s="60">
        <f t="shared" si="141"/>
        <v>0</v>
      </c>
      <c r="BH101" s="60">
        <f t="shared" si="141"/>
        <v>0</v>
      </c>
      <c r="BI101" s="60">
        <f t="shared" si="141"/>
        <v>0</v>
      </c>
      <c r="BJ101" s="60">
        <f t="shared" si="141"/>
        <v>0</v>
      </c>
      <c r="BK101" s="60">
        <f t="shared" si="141"/>
        <v>0</v>
      </c>
      <c r="BL101" s="60">
        <f t="shared" si="141"/>
        <v>0</v>
      </c>
      <c r="BM101" s="60">
        <f t="shared" si="141"/>
        <v>0</v>
      </c>
      <c r="BN101" s="60">
        <f t="shared" si="141"/>
        <v>0</v>
      </c>
      <c r="BO101" s="60">
        <f t="shared" si="141"/>
        <v>0</v>
      </c>
      <c r="BP101" s="60">
        <f t="shared" si="141"/>
        <v>0</v>
      </c>
      <c r="BQ101" s="60">
        <f t="shared" si="141"/>
        <v>0</v>
      </c>
      <c r="BR101" s="60">
        <f t="shared" si="141"/>
        <v>0</v>
      </c>
      <c r="BS101" s="60">
        <f t="shared" si="141"/>
        <v>0</v>
      </c>
      <c r="BT101" s="60">
        <f t="shared" si="141"/>
        <v>0</v>
      </c>
      <c r="BU101" s="60">
        <f t="shared" ref="BU101:BW104" si="149">BU40-BU41/(1-$CC41)</f>
        <v>0</v>
      </c>
      <c r="BV101" s="60">
        <f t="shared" si="149"/>
        <v>0</v>
      </c>
      <c r="BW101" s="60">
        <f t="shared" si="149"/>
        <v>0</v>
      </c>
      <c r="BX101" s="264">
        <f t="shared" si="123"/>
        <v>10635.029736192475</v>
      </c>
      <c r="BY101" s="48">
        <f t="shared" si="143"/>
        <v>1</v>
      </c>
      <c r="BZ101" s="33">
        <f t="shared" si="100"/>
        <v>79.877119528542579</v>
      </c>
      <c r="CF101" s="49">
        <f t="shared" si="147"/>
        <v>0</v>
      </c>
      <c r="CG101" s="49">
        <f t="shared" si="147"/>
        <v>0</v>
      </c>
      <c r="CH101" s="49">
        <f t="shared" si="147"/>
        <v>0</v>
      </c>
      <c r="CI101" s="49">
        <f t="shared" si="147"/>
        <v>3.9820065680418111</v>
      </c>
      <c r="CJ101" s="49">
        <f t="shared" si="147"/>
        <v>3.4563695718876488</v>
      </c>
      <c r="CK101" s="49">
        <f t="shared" si="147"/>
        <v>2.9776392101272222</v>
      </c>
      <c r="CL101" s="49">
        <f t="shared" si="147"/>
        <v>2.5451509620635306</v>
      </c>
      <c r="CM101" s="49">
        <f t="shared" si="147"/>
        <v>2.1572022722318138</v>
      </c>
      <c r="CN101" s="49">
        <f t="shared" si="147"/>
        <v>1.8134334331769537</v>
      </c>
      <c r="CO101" s="49">
        <f t="shared" si="147"/>
        <v>0</v>
      </c>
      <c r="CP101" s="49">
        <f t="shared" si="147"/>
        <v>0</v>
      </c>
      <c r="CQ101" s="49">
        <f t="shared" si="147"/>
        <v>0</v>
      </c>
      <c r="CR101" s="49">
        <f t="shared" si="147"/>
        <v>0</v>
      </c>
      <c r="CS101" s="49">
        <f t="shared" si="147"/>
        <v>0</v>
      </c>
      <c r="CT101" s="49">
        <f t="shared" si="147"/>
        <v>0</v>
      </c>
      <c r="CU101" s="49">
        <f t="shared" si="147"/>
        <v>0</v>
      </c>
      <c r="CV101" s="49">
        <f t="shared" si="147"/>
        <v>0</v>
      </c>
      <c r="CW101" s="49">
        <f t="shared" si="147"/>
        <v>0</v>
      </c>
      <c r="CX101" s="49">
        <f t="shared" si="147"/>
        <v>0</v>
      </c>
      <c r="CY101" s="49">
        <f t="shared" si="147"/>
        <v>0</v>
      </c>
      <c r="CZ101" s="49">
        <f t="shared" si="147"/>
        <v>0</v>
      </c>
      <c r="DA101" s="49">
        <f t="shared" si="147"/>
        <v>0</v>
      </c>
      <c r="DB101" s="49">
        <f t="shared" si="147"/>
        <v>0</v>
      </c>
      <c r="DC101" s="49">
        <f t="shared" si="147"/>
        <v>0</v>
      </c>
      <c r="DD101" s="49">
        <f t="shared" si="147"/>
        <v>0</v>
      </c>
      <c r="DE101" s="49">
        <f t="shared" si="147"/>
        <v>0</v>
      </c>
      <c r="DF101" s="49">
        <f t="shared" si="147"/>
        <v>0</v>
      </c>
      <c r="DG101" s="49">
        <f t="shared" si="147"/>
        <v>0</v>
      </c>
      <c r="DH101" s="49">
        <f t="shared" si="147"/>
        <v>0</v>
      </c>
      <c r="DI101" s="49">
        <f t="shared" si="147"/>
        <v>0</v>
      </c>
      <c r="DJ101" s="49">
        <f t="shared" si="147"/>
        <v>0</v>
      </c>
      <c r="DK101" s="49">
        <f t="shared" si="147"/>
        <v>0</v>
      </c>
      <c r="DL101" s="49">
        <f t="shared" si="147"/>
        <v>0</v>
      </c>
      <c r="DM101" s="49">
        <f t="shared" si="147"/>
        <v>0</v>
      </c>
      <c r="DN101" s="49">
        <f t="shared" si="147"/>
        <v>0</v>
      </c>
      <c r="DO101" s="49">
        <f t="shared" si="147"/>
        <v>0</v>
      </c>
      <c r="DP101" s="49">
        <f t="shared" si="147"/>
        <v>0</v>
      </c>
      <c r="DQ101" s="49">
        <f t="shared" si="147"/>
        <v>0</v>
      </c>
      <c r="DR101" s="49">
        <f t="shared" si="147"/>
        <v>0</v>
      </c>
      <c r="DS101" s="49">
        <f t="shared" si="147"/>
        <v>0</v>
      </c>
      <c r="DT101" s="49">
        <f t="shared" si="147"/>
        <v>0</v>
      </c>
      <c r="DU101" s="49">
        <f t="shared" si="147"/>
        <v>0</v>
      </c>
      <c r="DV101" s="49">
        <f t="shared" si="147"/>
        <v>0</v>
      </c>
      <c r="DW101" s="21">
        <f t="shared" si="120"/>
        <v>16.93180201752898</v>
      </c>
      <c r="DX101" s="13">
        <v>0.95521426479710914</v>
      </c>
      <c r="EG101" s="13">
        <v>0.95521426479710914</v>
      </c>
    </row>
    <row r="102" spans="5:137" x14ac:dyDescent="0.3">
      <c r="E102" s="28">
        <v>2038</v>
      </c>
      <c r="H102" s="63">
        <v>2038</v>
      </c>
      <c r="I102" s="60">
        <f t="shared" si="116"/>
        <v>0.88061375763471217</v>
      </c>
      <c r="J102" s="60">
        <f t="shared" ref="J102:BU105" si="150">J41-J42/(1-$CC42)</f>
        <v>2.5739004458974968</v>
      </c>
      <c r="K102" s="60">
        <f t="shared" si="150"/>
        <v>26.278221628813156</v>
      </c>
      <c r="L102" s="60">
        <f t="shared" si="150"/>
        <v>203.90837734485399</v>
      </c>
      <c r="M102" s="60">
        <f t="shared" si="150"/>
        <v>1282.2340147715386</v>
      </c>
      <c r="N102" s="60">
        <f t="shared" si="150"/>
        <v>2716.080803558325</v>
      </c>
      <c r="O102" s="60">
        <f t="shared" si="150"/>
        <v>342.73727590718499</v>
      </c>
      <c r="P102" s="60">
        <f t="shared" si="150"/>
        <v>279.19450135458374</v>
      </c>
      <c r="Q102" s="60">
        <f t="shared" si="150"/>
        <v>275.30827103675438</v>
      </c>
      <c r="R102" s="60">
        <f t="shared" si="150"/>
        <v>214.08885168617417</v>
      </c>
      <c r="S102" s="60">
        <f t="shared" si="150"/>
        <v>156.80962720951629</v>
      </c>
      <c r="T102" s="60">
        <f t="shared" si="150"/>
        <v>241.4392400167626</v>
      </c>
      <c r="U102" s="60">
        <f t="shared" si="150"/>
        <v>291.21077633032382</v>
      </c>
      <c r="V102" s="60">
        <f t="shared" si="150"/>
        <v>348.17969926243586</v>
      </c>
      <c r="W102" s="60">
        <f t="shared" si="150"/>
        <v>375.37854525782041</v>
      </c>
      <c r="X102" s="60">
        <f t="shared" si="150"/>
        <v>379.55713812322574</v>
      </c>
      <c r="Y102" s="60">
        <f t="shared" si="150"/>
        <v>337.12479172682833</v>
      </c>
      <c r="Z102" s="60">
        <f t="shared" si="150"/>
        <v>326.62152312949911</v>
      </c>
      <c r="AA102" s="60">
        <f t="shared" si="150"/>
        <v>293.9735093349982</v>
      </c>
      <c r="AB102" s="60">
        <f t="shared" si="150"/>
        <v>304.91385330996218</v>
      </c>
      <c r="AC102" s="60">
        <f t="shared" si="150"/>
        <v>298.8263485967118</v>
      </c>
      <c r="AD102" s="60">
        <f t="shared" si="150"/>
        <v>262.57609757560385</v>
      </c>
      <c r="AE102" s="60">
        <f t="shared" si="150"/>
        <v>251.42049470942311</v>
      </c>
      <c r="AF102" s="60">
        <f t="shared" si="150"/>
        <v>227.35691557048813</v>
      </c>
      <c r="AG102" s="60">
        <f t="shared" si="150"/>
        <v>193.43556837378765</v>
      </c>
      <c r="AH102" s="60">
        <f t="shared" si="150"/>
        <v>132.83495561751442</v>
      </c>
      <c r="AI102" s="60">
        <f t="shared" si="150"/>
        <v>104.93321066688077</v>
      </c>
      <c r="AJ102" s="60">
        <f t="shared" si="150"/>
        <v>90.092188520906348</v>
      </c>
      <c r="AK102" s="60">
        <f t="shared" si="150"/>
        <v>76.340037587995539</v>
      </c>
      <c r="AL102" s="60">
        <f t="shared" si="150"/>
        <v>64.343052206409993</v>
      </c>
      <c r="AM102" s="60">
        <f t="shared" si="150"/>
        <v>53.943382946647034</v>
      </c>
      <c r="AN102" s="60">
        <f t="shared" si="150"/>
        <v>44.967531354350285</v>
      </c>
      <c r="AO102" s="60">
        <f t="shared" si="150"/>
        <v>37.290103356749569</v>
      </c>
      <c r="AP102" s="60">
        <f t="shared" si="150"/>
        <v>30.755023324369176</v>
      </c>
      <c r="AQ102" s="60">
        <f t="shared" si="150"/>
        <v>25.221473252546275</v>
      </c>
      <c r="AR102" s="60">
        <f t="shared" ref="AR102:AZ102" si="151">AR41-AR42</f>
        <v>19.738003125883552</v>
      </c>
      <c r="AS102" s="60">
        <f t="shared" si="151"/>
        <v>15.350036912796895</v>
      </c>
      <c r="AT102" s="60">
        <f t="shared" si="151"/>
        <v>11.857852668110354</v>
      </c>
      <c r="AU102" s="60">
        <f t="shared" si="151"/>
        <v>9.0970855552995999</v>
      </c>
      <c r="AV102" s="60">
        <f t="shared" si="151"/>
        <v>0</v>
      </c>
      <c r="AW102" s="60">
        <f t="shared" si="151"/>
        <v>0</v>
      </c>
      <c r="AX102" s="60">
        <f t="shared" si="151"/>
        <v>0</v>
      </c>
      <c r="AY102" s="60">
        <f t="shared" si="151"/>
        <v>0</v>
      </c>
      <c r="AZ102" s="60">
        <f t="shared" si="151"/>
        <v>0</v>
      </c>
      <c r="BA102" s="60">
        <v>0</v>
      </c>
      <c r="BB102" s="60">
        <f t="shared" si="150"/>
        <v>0</v>
      </c>
      <c r="BC102" s="60">
        <f t="shared" si="150"/>
        <v>0</v>
      </c>
      <c r="BD102" s="60">
        <f t="shared" si="150"/>
        <v>0</v>
      </c>
      <c r="BE102" s="60">
        <f t="shared" si="150"/>
        <v>0</v>
      </c>
      <c r="BF102" s="60">
        <f t="shared" si="150"/>
        <v>0</v>
      </c>
      <c r="BG102" s="60">
        <f t="shared" si="150"/>
        <v>0</v>
      </c>
      <c r="BH102" s="60">
        <f t="shared" si="150"/>
        <v>0</v>
      </c>
      <c r="BI102" s="60">
        <f t="shared" si="150"/>
        <v>0</v>
      </c>
      <c r="BJ102" s="60">
        <f t="shared" si="150"/>
        <v>0</v>
      </c>
      <c r="BK102" s="60">
        <f t="shared" si="150"/>
        <v>0</v>
      </c>
      <c r="BL102" s="60">
        <f t="shared" si="150"/>
        <v>0</v>
      </c>
      <c r="BM102" s="60">
        <f t="shared" si="150"/>
        <v>0</v>
      </c>
      <c r="BN102" s="60">
        <f t="shared" si="150"/>
        <v>0</v>
      </c>
      <c r="BO102" s="60">
        <f t="shared" si="150"/>
        <v>0</v>
      </c>
      <c r="BP102" s="60">
        <f t="shared" si="150"/>
        <v>0</v>
      </c>
      <c r="BQ102" s="60">
        <f t="shared" si="150"/>
        <v>0</v>
      </c>
      <c r="BR102" s="60">
        <f t="shared" si="150"/>
        <v>0</v>
      </c>
      <c r="BS102" s="60">
        <f t="shared" si="150"/>
        <v>0</v>
      </c>
      <c r="BT102" s="60">
        <f t="shared" si="150"/>
        <v>0</v>
      </c>
      <c r="BU102" s="60">
        <f t="shared" si="150"/>
        <v>0</v>
      </c>
      <c r="BV102" s="60">
        <f t="shared" si="149"/>
        <v>0</v>
      </c>
      <c r="BW102" s="60">
        <f t="shared" si="149"/>
        <v>0</v>
      </c>
      <c r="BX102" s="264">
        <f t="shared" si="123"/>
        <v>10348.872897115609</v>
      </c>
      <c r="BY102" s="48">
        <f t="shared" si="143"/>
        <v>1</v>
      </c>
      <c r="BZ102" s="33">
        <f t="shared" si="100"/>
        <v>79.508318249395089</v>
      </c>
      <c r="CF102" s="49">
        <f t="shared" si="147"/>
        <v>0</v>
      </c>
      <c r="CG102" s="49">
        <f t="shared" si="147"/>
        <v>0</v>
      </c>
      <c r="CH102" s="49">
        <f t="shared" si="147"/>
        <v>0</v>
      </c>
      <c r="CI102" s="49">
        <f t="shared" si="147"/>
        <v>4.5781375918385265</v>
      </c>
      <c r="CJ102" s="49">
        <f t="shared" si="147"/>
        <v>4.0030943474282594</v>
      </c>
      <c r="CK102" s="49">
        <f t="shared" si="147"/>
        <v>3.4740535750221397</v>
      </c>
      <c r="CL102" s="49">
        <f t="shared" si="147"/>
        <v>2.9913468184601584</v>
      </c>
      <c r="CM102" s="49">
        <f t="shared" si="147"/>
        <v>2.5540704649719146</v>
      </c>
      <c r="CN102" s="49">
        <f t="shared" si="147"/>
        <v>2.1628799216591688</v>
      </c>
      <c r="CO102" s="49">
        <f t="shared" si="147"/>
        <v>1.8159608730993568</v>
      </c>
      <c r="CP102" s="49">
        <f t="shared" si="147"/>
        <v>0</v>
      </c>
      <c r="CQ102" s="49">
        <f t="shared" si="147"/>
        <v>0</v>
      </c>
      <c r="CR102" s="49">
        <f t="shared" si="147"/>
        <v>0</v>
      </c>
      <c r="CS102" s="49">
        <f t="shared" si="147"/>
        <v>0</v>
      </c>
      <c r="CT102" s="49">
        <f t="shared" si="147"/>
        <v>0</v>
      </c>
      <c r="CU102" s="49">
        <f t="shared" si="147"/>
        <v>0</v>
      </c>
      <c r="CV102" s="49">
        <f t="shared" si="147"/>
        <v>0</v>
      </c>
      <c r="CW102" s="49">
        <f t="shared" si="147"/>
        <v>0</v>
      </c>
      <c r="CX102" s="49">
        <f t="shared" si="147"/>
        <v>0</v>
      </c>
      <c r="CY102" s="49">
        <f t="shared" si="147"/>
        <v>0</v>
      </c>
      <c r="CZ102" s="49">
        <f t="shared" si="147"/>
        <v>0</v>
      </c>
      <c r="DA102" s="49">
        <f t="shared" si="147"/>
        <v>0</v>
      </c>
      <c r="DB102" s="49">
        <f t="shared" si="147"/>
        <v>0</v>
      </c>
      <c r="DC102" s="49">
        <f t="shared" si="147"/>
        <v>0</v>
      </c>
      <c r="DD102" s="49">
        <f t="shared" si="147"/>
        <v>0</v>
      </c>
      <c r="DE102" s="49">
        <f t="shared" si="147"/>
        <v>0</v>
      </c>
      <c r="DF102" s="49">
        <f t="shared" si="147"/>
        <v>0</v>
      </c>
      <c r="DG102" s="49">
        <f t="shared" si="147"/>
        <v>0</v>
      </c>
      <c r="DH102" s="49">
        <f t="shared" si="147"/>
        <v>0</v>
      </c>
      <c r="DI102" s="49">
        <f t="shared" si="147"/>
        <v>0</v>
      </c>
      <c r="DJ102" s="49">
        <f t="shared" si="147"/>
        <v>0</v>
      </c>
      <c r="DK102" s="49">
        <f t="shared" si="147"/>
        <v>0</v>
      </c>
      <c r="DL102" s="49">
        <f t="shared" si="147"/>
        <v>0</v>
      </c>
      <c r="DM102" s="49">
        <f t="shared" si="147"/>
        <v>0</v>
      </c>
      <c r="DN102" s="49">
        <f t="shared" si="147"/>
        <v>0</v>
      </c>
      <c r="DO102" s="49">
        <f t="shared" si="147"/>
        <v>0</v>
      </c>
      <c r="DP102" s="49">
        <f t="shared" si="147"/>
        <v>0</v>
      </c>
      <c r="DQ102" s="49">
        <f t="shared" si="147"/>
        <v>0</v>
      </c>
      <c r="DR102" s="49">
        <f t="shared" si="147"/>
        <v>0</v>
      </c>
      <c r="DS102" s="49">
        <f t="shared" si="147"/>
        <v>0</v>
      </c>
      <c r="DT102" s="49">
        <f t="shared" si="147"/>
        <v>0</v>
      </c>
      <c r="DU102" s="49">
        <f t="shared" si="147"/>
        <v>0</v>
      </c>
      <c r="DV102" s="49">
        <f t="shared" si="147"/>
        <v>0</v>
      </c>
      <c r="DW102" s="21">
        <f t="shared" si="120"/>
        <v>21.579543592479524</v>
      </c>
      <c r="DX102" s="13">
        <v>0.96140247345038521</v>
      </c>
      <c r="EG102" s="13">
        <v>0.96140247345038521</v>
      </c>
    </row>
    <row r="103" spans="5:137" x14ac:dyDescent="0.3">
      <c r="E103" s="28">
        <v>2039</v>
      </c>
      <c r="H103" s="63">
        <v>2039</v>
      </c>
      <c r="I103" s="60">
        <f t="shared" si="116"/>
        <v>0.62578098604501609</v>
      </c>
      <c r="J103" s="60">
        <f t="shared" si="150"/>
        <v>1.934845539243212</v>
      </c>
      <c r="K103" s="60">
        <f t="shared" si="150"/>
        <v>20.89624103422301</v>
      </c>
      <c r="L103" s="60">
        <f t="shared" si="150"/>
        <v>171.52400042936836</v>
      </c>
      <c r="M103" s="60">
        <f t="shared" si="150"/>
        <v>1140.9713622513791</v>
      </c>
      <c r="N103" s="60">
        <f t="shared" si="150"/>
        <v>2556.629251885628</v>
      </c>
      <c r="O103" s="60">
        <f t="shared" si="150"/>
        <v>332.74849264005115</v>
      </c>
      <c r="P103" s="60">
        <f t="shared" si="150"/>
        <v>272.58589440214837</v>
      </c>
      <c r="Q103" s="60">
        <f t="shared" si="150"/>
        <v>270.30715299209442</v>
      </c>
      <c r="R103" s="60">
        <f t="shared" si="150"/>
        <v>211.38496465571552</v>
      </c>
      <c r="S103" s="60">
        <f t="shared" si="150"/>
        <v>155.70211965927365</v>
      </c>
      <c r="T103" s="60">
        <f t="shared" si="150"/>
        <v>224.93710821030845</v>
      </c>
      <c r="U103" s="60">
        <f t="shared" si="150"/>
        <v>274.03120554134102</v>
      </c>
      <c r="V103" s="60">
        <f t="shared" si="150"/>
        <v>330.92940004346428</v>
      </c>
      <c r="W103" s="60">
        <f t="shared" si="150"/>
        <v>360.36340344750806</v>
      </c>
      <c r="X103" s="60">
        <f t="shared" si="150"/>
        <v>368.03381481552969</v>
      </c>
      <c r="Y103" s="60">
        <f t="shared" si="150"/>
        <v>330.17225666115519</v>
      </c>
      <c r="Z103" s="60">
        <f t="shared" si="150"/>
        <v>323.09780949020205</v>
      </c>
      <c r="AA103" s="60">
        <f t="shared" si="150"/>
        <v>293.7221766351031</v>
      </c>
      <c r="AB103" s="60">
        <f t="shared" si="150"/>
        <v>307.71241922920217</v>
      </c>
      <c r="AC103" s="60">
        <f t="shared" si="150"/>
        <v>304.59732423879996</v>
      </c>
      <c r="AD103" s="60">
        <f t="shared" si="150"/>
        <v>270.33464890572759</v>
      </c>
      <c r="AE103" s="60">
        <f t="shared" si="150"/>
        <v>261.44872482665596</v>
      </c>
      <c r="AF103" s="60">
        <f t="shared" si="150"/>
        <v>238.79946439113428</v>
      </c>
      <c r="AG103" s="60">
        <f t="shared" si="150"/>
        <v>205.21109701752812</v>
      </c>
      <c r="AH103" s="60">
        <f t="shared" si="150"/>
        <v>142.33647690265207</v>
      </c>
      <c r="AI103" s="60">
        <f t="shared" si="150"/>
        <v>114.12833878627316</v>
      </c>
      <c r="AJ103" s="60">
        <f t="shared" si="150"/>
        <v>98.708932470768559</v>
      </c>
      <c r="AK103" s="60">
        <f t="shared" si="150"/>
        <v>84.257869061026213</v>
      </c>
      <c r="AL103" s="60">
        <f t="shared" si="150"/>
        <v>71.539935500984939</v>
      </c>
      <c r="AM103" s="60">
        <f t="shared" si="150"/>
        <v>60.419043941834389</v>
      </c>
      <c r="AN103" s="60">
        <f t="shared" si="150"/>
        <v>50.736849994985278</v>
      </c>
      <c r="AO103" s="60">
        <f t="shared" si="150"/>
        <v>42.384476750926297</v>
      </c>
      <c r="AP103" s="60">
        <f t="shared" si="150"/>
        <v>35.21422092071316</v>
      </c>
      <c r="AQ103" s="60">
        <f t="shared" si="150"/>
        <v>29.091174817065621</v>
      </c>
      <c r="AR103" s="60">
        <f t="shared" si="150"/>
        <v>23.88974832855547</v>
      </c>
      <c r="AS103" s="60">
        <f t="shared" ref="AS103:BA103" si="152">AS42-AS43</f>
        <v>18.715721369465427</v>
      </c>
      <c r="AT103" s="60">
        <f t="shared" si="152"/>
        <v>14.564379367345282</v>
      </c>
      <c r="AU103" s="60">
        <f t="shared" si="152"/>
        <v>11.255816338444674</v>
      </c>
      <c r="AV103" s="60">
        <f t="shared" si="152"/>
        <v>8.6328063709252092</v>
      </c>
      <c r="AW103" s="60">
        <f t="shared" si="152"/>
        <v>0</v>
      </c>
      <c r="AX103" s="60">
        <f t="shared" si="152"/>
        <v>0</v>
      </c>
      <c r="AY103" s="60">
        <f t="shared" si="152"/>
        <v>0</v>
      </c>
      <c r="AZ103" s="60">
        <f t="shared" si="152"/>
        <v>0</v>
      </c>
      <c r="BA103" s="60">
        <f t="shared" si="152"/>
        <v>0</v>
      </c>
      <c r="BB103" s="60">
        <v>0</v>
      </c>
      <c r="BC103" s="60">
        <f t="shared" si="150"/>
        <v>0</v>
      </c>
      <c r="BD103" s="60">
        <f t="shared" si="150"/>
        <v>0</v>
      </c>
      <c r="BE103" s="60">
        <f t="shared" si="150"/>
        <v>0</v>
      </c>
      <c r="BF103" s="60">
        <f t="shared" si="150"/>
        <v>0</v>
      </c>
      <c r="BG103" s="60">
        <f t="shared" si="150"/>
        <v>0</v>
      </c>
      <c r="BH103" s="60">
        <f t="shared" si="150"/>
        <v>0</v>
      </c>
      <c r="BI103" s="60">
        <f t="shared" si="150"/>
        <v>0</v>
      </c>
      <c r="BJ103" s="60">
        <f t="shared" si="150"/>
        <v>0</v>
      </c>
      <c r="BK103" s="60">
        <f t="shared" si="150"/>
        <v>0</v>
      </c>
      <c r="BL103" s="60">
        <f t="shared" si="150"/>
        <v>0</v>
      </c>
      <c r="BM103" s="60">
        <f t="shared" si="150"/>
        <v>0</v>
      </c>
      <c r="BN103" s="60">
        <f t="shared" si="150"/>
        <v>0</v>
      </c>
      <c r="BO103" s="60">
        <f t="shared" si="150"/>
        <v>0</v>
      </c>
      <c r="BP103" s="60">
        <f t="shared" si="150"/>
        <v>0</v>
      </c>
      <c r="BQ103" s="60">
        <f t="shared" si="150"/>
        <v>0</v>
      </c>
      <c r="BR103" s="60">
        <f t="shared" si="150"/>
        <v>0</v>
      </c>
      <c r="BS103" s="60">
        <f t="shared" si="150"/>
        <v>0</v>
      </c>
      <c r="BT103" s="60">
        <f t="shared" si="150"/>
        <v>0</v>
      </c>
      <c r="BU103" s="60">
        <f t="shared" si="150"/>
        <v>0</v>
      </c>
      <c r="BV103" s="60">
        <f t="shared" si="149"/>
        <v>0</v>
      </c>
      <c r="BW103" s="60">
        <f t="shared" si="149"/>
        <v>0</v>
      </c>
      <c r="BX103" s="264">
        <f t="shared" si="123"/>
        <v>10034.576750850792</v>
      </c>
      <c r="BY103" s="48">
        <f t="shared" si="143"/>
        <v>1</v>
      </c>
      <c r="BZ103" s="33">
        <f t="shared" si="100"/>
        <v>79.112371277759252</v>
      </c>
      <c r="CF103" s="49">
        <f t="shared" si="147"/>
        <v>0</v>
      </c>
      <c r="CG103" s="49">
        <f t="shared" si="147"/>
        <v>0</v>
      </c>
      <c r="CH103" s="49">
        <f t="shared" si="147"/>
        <v>0</v>
      </c>
      <c r="CI103" s="49">
        <f t="shared" si="147"/>
        <v>5.2250075937702718</v>
      </c>
      <c r="CJ103" s="49">
        <f t="shared" si="147"/>
        <v>4.6023823422897863</v>
      </c>
      <c r="CK103" s="49">
        <f t="shared" si="147"/>
        <v>4.0235755869239256</v>
      </c>
      <c r="CL103" s="49">
        <f t="shared" si="147"/>
        <v>3.4900464345909086</v>
      </c>
      <c r="CM103" s="49">
        <f t="shared" si="147"/>
        <v>3.001830018492285</v>
      </c>
      <c r="CN103" s="49">
        <f t="shared" si="147"/>
        <v>2.5607926518060822</v>
      </c>
      <c r="CO103" s="49">
        <f t="shared" si="147"/>
        <v>2.1658943962802368</v>
      </c>
      <c r="CP103" s="49">
        <f t="shared" si="147"/>
        <v>1.8157573626725707</v>
      </c>
      <c r="CQ103" s="49">
        <f t="shared" si="147"/>
        <v>0</v>
      </c>
      <c r="CR103" s="49">
        <f t="shared" si="147"/>
        <v>0</v>
      </c>
      <c r="CS103" s="49">
        <f t="shared" si="147"/>
        <v>0</v>
      </c>
      <c r="CT103" s="49">
        <f t="shared" si="147"/>
        <v>0</v>
      </c>
      <c r="CU103" s="49">
        <f t="shared" si="147"/>
        <v>0</v>
      </c>
      <c r="CV103" s="49">
        <f t="shared" si="147"/>
        <v>0</v>
      </c>
      <c r="CW103" s="49">
        <f t="shared" si="147"/>
        <v>0</v>
      </c>
      <c r="CX103" s="49">
        <f t="shared" si="147"/>
        <v>0</v>
      </c>
      <c r="CY103" s="49">
        <f t="shared" si="147"/>
        <v>0</v>
      </c>
      <c r="CZ103" s="49">
        <f t="shared" si="147"/>
        <v>0</v>
      </c>
      <c r="DA103" s="49">
        <f t="shared" si="147"/>
        <v>0</v>
      </c>
      <c r="DB103" s="49">
        <f t="shared" si="147"/>
        <v>0</v>
      </c>
      <c r="DC103" s="49">
        <f t="shared" si="147"/>
        <v>0</v>
      </c>
      <c r="DD103" s="49">
        <f t="shared" si="147"/>
        <v>0</v>
      </c>
      <c r="DE103" s="49">
        <f t="shared" si="147"/>
        <v>0</v>
      </c>
      <c r="DF103" s="49">
        <f t="shared" si="147"/>
        <v>0</v>
      </c>
      <c r="DG103" s="49">
        <f t="shared" si="147"/>
        <v>0</v>
      </c>
      <c r="DH103" s="49">
        <f t="shared" si="147"/>
        <v>0</v>
      </c>
      <c r="DI103" s="49">
        <f t="shared" si="147"/>
        <v>0</v>
      </c>
      <c r="DJ103" s="49">
        <f t="shared" si="147"/>
        <v>0</v>
      </c>
      <c r="DK103" s="49">
        <f t="shared" si="147"/>
        <v>0</v>
      </c>
      <c r="DL103" s="49">
        <f t="shared" si="147"/>
        <v>0</v>
      </c>
      <c r="DM103" s="49">
        <f t="shared" si="147"/>
        <v>0</v>
      </c>
      <c r="DN103" s="49">
        <f t="shared" si="147"/>
        <v>0</v>
      </c>
      <c r="DO103" s="49">
        <f t="shared" si="147"/>
        <v>0</v>
      </c>
      <c r="DP103" s="49">
        <f t="shared" si="147"/>
        <v>0</v>
      </c>
      <c r="DQ103" s="49">
        <f t="shared" si="147"/>
        <v>0</v>
      </c>
      <c r="DR103" s="49">
        <f t="shared" si="147"/>
        <v>0</v>
      </c>
      <c r="DS103" s="49">
        <f t="shared" si="147"/>
        <v>0</v>
      </c>
      <c r="DT103" s="49">
        <f t="shared" si="147"/>
        <v>0</v>
      </c>
      <c r="DU103" s="49">
        <f t="shared" si="147"/>
        <v>0</v>
      </c>
      <c r="DV103" s="49">
        <f t="shared" si="147"/>
        <v>0</v>
      </c>
      <c r="DW103" s="21">
        <f t="shared" si="120"/>
        <v>26.885286386826067</v>
      </c>
      <c r="DX103" s="13">
        <v>0.96699748766532356</v>
      </c>
      <c r="EG103" s="13">
        <v>0.96699748766532356</v>
      </c>
    </row>
    <row r="104" spans="5:137" x14ac:dyDescent="0.3">
      <c r="E104" s="28">
        <v>2040</v>
      </c>
      <c r="H104" s="63">
        <v>2040</v>
      </c>
      <c r="I104" s="60">
        <f t="shared" si="116"/>
        <v>0.44219873271877197</v>
      </c>
      <c r="J104" s="60">
        <f t="shared" si="150"/>
        <v>1.4463023468962817</v>
      </c>
      <c r="K104" s="60">
        <f t="shared" si="150"/>
        <v>16.523369070082083</v>
      </c>
      <c r="L104" s="60">
        <f t="shared" si="150"/>
        <v>143.47391957358946</v>
      </c>
      <c r="M104" s="60">
        <f t="shared" si="150"/>
        <v>1009.579288709605</v>
      </c>
      <c r="N104" s="60">
        <f t="shared" si="150"/>
        <v>2393.0460700852855</v>
      </c>
      <c r="O104" s="60">
        <f t="shared" si="150"/>
        <v>321.23961104105365</v>
      </c>
      <c r="P104" s="60">
        <f t="shared" si="150"/>
        <v>264.6416128423034</v>
      </c>
      <c r="Q104" s="60">
        <f t="shared" si="150"/>
        <v>263.90891190249567</v>
      </c>
      <c r="R104" s="60">
        <f t="shared" si="150"/>
        <v>207.54504674431882</v>
      </c>
      <c r="S104" s="60">
        <f t="shared" si="150"/>
        <v>153.73564200924193</v>
      </c>
      <c r="T104" s="60">
        <f t="shared" si="150"/>
        <v>207.47942349367599</v>
      </c>
      <c r="U104" s="60">
        <f t="shared" si="150"/>
        <v>255.30144532253462</v>
      </c>
      <c r="V104" s="60">
        <f t="shared" si="150"/>
        <v>311.40668482720594</v>
      </c>
      <c r="W104" s="60">
        <f t="shared" si="150"/>
        <v>342.50947184206098</v>
      </c>
      <c r="X104" s="60">
        <f t="shared" si="150"/>
        <v>353.31246222290838</v>
      </c>
      <c r="Y104" s="60">
        <f t="shared" si="150"/>
        <v>320.14825426839025</v>
      </c>
      <c r="Z104" s="60">
        <f t="shared" si="150"/>
        <v>316.4345533154883</v>
      </c>
      <c r="AA104" s="60">
        <f t="shared" si="150"/>
        <v>290.55339329818071</v>
      </c>
      <c r="AB104" s="60">
        <f t="shared" si="150"/>
        <v>307.44934044604634</v>
      </c>
      <c r="AC104" s="60">
        <f t="shared" si="150"/>
        <v>307.39298498511471</v>
      </c>
      <c r="AD104" s="60">
        <f t="shared" si="150"/>
        <v>275.55538891534616</v>
      </c>
      <c r="AE104" s="60">
        <f t="shared" si="150"/>
        <v>269.17396474945235</v>
      </c>
      <c r="AF104" s="60">
        <f t="shared" si="150"/>
        <v>248.32428846545645</v>
      </c>
      <c r="AG104" s="60">
        <f t="shared" si="150"/>
        <v>215.53907842187527</v>
      </c>
      <c r="AH104" s="60">
        <f t="shared" si="150"/>
        <v>151.00131178750416</v>
      </c>
      <c r="AI104" s="60">
        <f t="shared" si="150"/>
        <v>123.22114699803478</v>
      </c>
      <c r="AJ104" s="60">
        <f t="shared" si="150"/>
        <v>107.35863712412811</v>
      </c>
      <c r="AK104" s="60">
        <f t="shared" si="150"/>
        <v>92.316597518835806</v>
      </c>
      <c r="AL104" s="60">
        <f t="shared" si="150"/>
        <v>78.959910271567423</v>
      </c>
      <c r="AM104" s="60">
        <f t="shared" si="150"/>
        <v>67.177020026403625</v>
      </c>
      <c r="AN104" s="60">
        <f t="shared" si="150"/>
        <v>56.827581102006661</v>
      </c>
      <c r="AO104" s="60">
        <f t="shared" si="150"/>
        <v>47.822390383892525</v>
      </c>
      <c r="AP104" s="60">
        <f t="shared" si="150"/>
        <v>40.024998419475196</v>
      </c>
      <c r="AQ104" s="60">
        <f t="shared" si="150"/>
        <v>33.309129570372534</v>
      </c>
      <c r="AR104" s="60">
        <f t="shared" si="150"/>
        <v>27.555124873268142</v>
      </c>
      <c r="AS104" s="60">
        <f t="shared" si="150"/>
        <v>22.652437050106528</v>
      </c>
      <c r="AT104" s="60">
        <f t="shared" ref="AT104:BB104" si="153">AT43-AT44</f>
        <v>17.757798740612998</v>
      </c>
      <c r="AU104" s="60">
        <f t="shared" si="153"/>
        <v>13.824929675772182</v>
      </c>
      <c r="AV104" s="60">
        <f t="shared" si="153"/>
        <v>10.681364092468357</v>
      </c>
      <c r="AW104" s="60">
        <f t="shared" si="153"/>
        <v>8.1856193152134438</v>
      </c>
      <c r="AX104" s="60">
        <f t="shared" si="153"/>
        <v>0</v>
      </c>
      <c r="AY104" s="60">
        <f t="shared" si="153"/>
        <v>0</v>
      </c>
      <c r="AZ104" s="60">
        <f t="shared" si="153"/>
        <v>0</v>
      </c>
      <c r="BA104" s="60">
        <f t="shared" si="153"/>
        <v>0</v>
      </c>
      <c r="BB104" s="60">
        <f t="shared" si="153"/>
        <v>0</v>
      </c>
      <c r="BC104" s="60">
        <v>0</v>
      </c>
      <c r="BD104" s="60">
        <f t="shared" si="150"/>
        <v>0</v>
      </c>
      <c r="BE104" s="60">
        <f t="shared" si="150"/>
        <v>0</v>
      </c>
      <c r="BF104" s="60">
        <f t="shared" si="150"/>
        <v>0</v>
      </c>
      <c r="BG104" s="60">
        <f t="shared" si="150"/>
        <v>0</v>
      </c>
      <c r="BH104" s="60">
        <f t="shared" si="150"/>
        <v>0</v>
      </c>
      <c r="BI104" s="60">
        <f t="shared" si="150"/>
        <v>0</v>
      </c>
      <c r="BJ104" s="60">
        <f t="shared" si="150"/>
        <v>0</v>
      </c>
      <c r="BK104" s="60">
        <f t="shared" si="150"/>
        <v>0</v>
      </c>
      <c r="BL104" s="60">
        <f t="shared" si="150"/>
        <v>0</v>
      </c>
      <c r="BM104" s="60">
        <f t="shared" si="150"/>
        <v>0</v>
      </c>
      <c r="BN104" s="60">
        <f t="shared" si="150"/>
        <v>0</v>
      </c>
      <c r="BO104" s="60">
        <f t="shared" si="150"/>
        <v>0</v>
      </c>
      <c r="BP104" s="60">
        <f t="shared" si="150"/>
        <v>0</v>
      </c>
      <c r="BQ104" s="60">
        <f t="shared" si="150"/>
        <v>0</v>
      </c>
      <c r="BR104" s="60">
        <f t="shared" si="150"/>
        <v>0</v>
      </c>
      <c r="BS104" s="60">
        <f t="shared" si="150"/>
        <v>0</v>
      </c>
      <c r="BT104" s="60">
        <f t="shared" si="150"/>
        <v>0</v>
      </c>
      <c r="BU104" s="60">
        <f t="shared" si="150"/>
        <v>0</v>
      </c>
      <c r="BV104" s="60">
        <f t="shared" si="149"/>
        <v>0</v>
      </c>
      <c r="BW104" s="60">
        <f t="shared" si="149"/>
        <v>0</v>
      </c>
      <c r="BX104" s="264">
        <f t="shared" si="123"/>
        <v>9694.8387045809905</v>
      </c>
      <c r="BY104" s="48">
        <f t="shared" si="143"/>
        <v>1</v>
      </c>
      <c r="BZ104" s="33">
        <f t="shared" si="100"/>
        <v>78.687065533467717</v>
      </c>
      <c r="CF104" s="49">
        <f t="shared" si="147"/>
        <v>0</v>
      </c>
      <c r="CG104" s="49">
        <f t="shared" si="147"/>
        <v>0</v>
      </c>
      <c r="CH104" s="49">
        <f t="shared" si="147"/>
        <v>0</v>
      </c>
      <c r="CI104" s="49">
        <f t="shared" si="147"/>
        <v>5.9196526953596162</v>
      </c>
      <c r="CJ104" s="49">
        <f t="shared" si="147"/>
        <v>5.252678017097594</v>
      </c>
      <c r="CK104" s="49">
        <f t="shared" si="147"/>
        <v>4.625929750075386</v>
      </c>
      <c r="CL104" s="49">
        <f t="shared" si="147"/>
        <v>4.0420981796060573</v>
      </c>
      <c r="CM104" s="49">
        <f t="shared" si="147"/>
        <v>3.5022773316134135</v>
      </c>
      <c r="CN104" s="49">
        <f t="shared" si="147"/>
        <v>3.0097306862715527</v>
      </c>
      <c r="CO104" s="49">
        <f t="shared" si="147"/>
        <v>2.5643617100702158</v>
      </c>
      <c r="CP104" s="49">
        <f t="shared" si="147"/>
        <v>2.1656516696338031</v>
      </c>
      <c r="CQ104" s="49">
        <f t="shared" si="147"/>
        <v>1.8123626882547228</v>
      </c>
      <c r="CR104" s="49">
        <f t="shared" si="147"/>
        <v>0</v>
      </c>
      <c r="CS104" s="49">
        <f t="shared" si="147"/>
        <v>0</v>
      </c>
      <c r="CT104" s="49">
        <f t="shared" si="147"/>
        <v>0</v>
      </c>
      <c r="CU104" s="49">
        <f t="shared" si="147"/>
        <v>0</v>
      </c>
      <c r="CV104" s="49">
        <f t="shared" si="147"/>
        <v>0</v>
      </c>
      <c r="CW104" s="49">
        <f t="shared" si="147"/>
        <v>0</v>
      </c>
      <c r="CX104" s="49">
        <f t="shared" si="147"/>
        <v>0</v>
      </c>
      <c r="CY104" s="49">
        <f t="shared" si="147"/>
        <v>0</v>
      </c>
      <c r="CZ104" s="49">
        <f t="shared" si="147"/>
        <v>0</v>
      </c>
      <c r="DA104" s="49">
        <f t="shared" si="147"/>
        <v>0</v>
      </c>
      <c r="DB104" s="49">
        <f t="shared" si="147"/>
        <v>0</v>
      </c>
      <c r="DC104" s="49">
        <f t="shared" si="147"/>
        <v>0</v>
      </c>
      <c r="DD104" s="49">
        <f t="shared" si="147"/>
        <v>0</v>
      </c>
      <c r="DE104" s="49">
        <f t="shared" si="147"/>
        <v>0</v>
      </c>
      <c r="DF104" s="49">
        <f t="shared" si="147"/>
        <v>0</v>
      </c>
      <c r="DG104" s="49">
        <f t="shared" si="147"/>
        <v>0</v>
      </c>
      <c r="DH104" s="49">
        <f t="shared" si="147"/>
        <v>0</v>
      </c>
      <c r="DI104" s="49">
        <f t="shared" si="147"/>
        <v>0</v>
      </c>
      <c r="DJ104" s="49">
        <f t="shared" si="147"/>
        <v>0</v>
      </c>
      <c r="DK104" s="49">
        <f t="shared" si="147"/>
        <v>0</v>
      </c>
      <c r="DL104" s="49">
        <f t="shared" si="147"/>
        <v>0</v>
      </c>
      <c r="DM104" s="49">
        <f t="shared" si="147"/>
        <v>0</v>
      </c>
      <c r="DN104" s="49">
        <f t="shared" si="147"/>
        <v>0</v>
      </c>
      <c r="DO104" s="49">
        <f t="shared" si="147"/>
        <v>0</v>
      </c>
      <c r="DP104" s="49">
        <f t="shared" si="147"/>
        <v>0</v>
      </c>
      <c r="DQ104" s="49">
        <f t="shared" si="147"/>
        <v>0</v>
      </c>
      <c r="DR104" s="49">
        <f t="shared" si="147"/>
        <v>0</v>
      </c>
      <c r="DS104" s="49">
        <f t="shared" si="147"/>
        <v>0</v>
      </c>
      <c r="DT104" s="49">
        <f t="shared" si="147"/>
        <v>0</v>
      </c>
      <c r="DU104" s="49">
        <f t="shared" si="147"/>
        <v>0</v>
      </c>
      <c r="DV104" s="49">
        <f t="shared" si="147"/>
        <v>0</v>
      </c>
      <c r="DW104" s="21">
        <f t="shared" si="120"/>
        <v>32.894742727982361</v>
      </c>
      <c r="DX104" s="13">
        <v>0.97203799728993112</v>
      </c>
      <c r="EG104" s="13">
        <v>0.97203799728993112</v>
      </c>
    </row>
    <row r="105" spans="5:137" x14ac:dyDescent="0.3">
      <c r="E105" s="28">
        <v>2041</v>
      </c>
      <c r="H105" s="63">
        <v>2041</v>
      </c>
      <c r="I105" s="60">
        <f t="shared" si="116"/>
        <v>0.31072117960320444</v>
      </c>
      <c r="J105" s="60">
        <f t="shared" si="150"/>
        <v>1.0750535956513705</v>
      </c>
      <c r="K105" s="60">
        <f t="shared" si="150"/>
        <v>12.992336913772434</v>
      </c>
      <c r="L105" s="60">
        <f t="shared" si="150"/>
        <v>119.33814041293829</v>
      </c>
      <c r="M105" s="60">
        <f t="shared" si="150"/>
        <v>888.30960721775591</v>
      </c>
      <c r="N105" s="60">
        <f t="shared" si="150"/>
        <v>2227.3712205418415</v>
      </c>
      <c r="O105" s="60">
        <f t="shared" si="150"/>
        <v>308.39002659941161</v>
      </c>
      <c r="P105" s="60">
        <f t="shared" si="150"/>
        <v>255.48836630404003</v>
      </c>
      <c r="Q105" s="60">
        <f t="shared" si="150"/>
        <v>256.21751353830678</v>
      </c>
      <c r="R105" s="60">
        <f t="shared" si="150"/>
        <v>202.632401143479</v>
      </c>
      <c r="S105" s="60">
        <f t="shared" si="150"/>
        <v>150.94295405088724</v>
      </c>
      <c r="T105" s="60">
        <f t="shared" si="150"/>
        <v>189.47400292400744</v>
      </c>
      <c r="U105" s="60">
        <f t="shared" si="150"/>
        <v>235.4871417796337</v>
      </c>
      <c r="V105" s="60">
        <f t="shared" si="150"/>
        <v>290.12234779039045</v>
      </c>
      <c r="W105" s="60">
        <f t="shared" si="150"/>
        <v>322.30360655246977</v>
      </c>
      <c r="X105" s="60">
        <f t="shared" si="150"/>
        <v>335.80786415459033</v>
      </c>
      <c r="Y105" s="60">
        <f t="shared" si="150"/>
        <v>307.34232409765445</v>
      </c>
      <c r="Z105" s="60">
        <f t="shared" si="150"/>
        <v>306.82762645959883</v>
      </c>
      <c r="AA105" s="60">
        <f t="shared" si="150"/>
        <v>284.56130163085254</v>
      </c>
      <c r="AB105" s="60">
        <f t="shared" si="150"/>
        <v>304.13246339537818</v>
      </c>
      <c r="AC105" s="60">
        <f t="shared" si="150"/>
        <v>307.13017930231763</v>
      </c>
      <c r="AD105" s="60">
        <f t="shared" si="150"/>
        <v>278.08449643837321</v>
      </c>
      <c r="AE105" s="60">
        <f t="shared" si="150"/>
        <v>274.37228946662617</v>
      </c>
      <c r="AF105" s="60">
        <f t="shared" si="150"/>
        <v>255.66172990191899</v>
      </c>
      <c r="AG105" s="60">
        <f t="shared" si="150"/>
        <v>224.13613205574438</v>
      </c>
      <c r="AH105" s="60">
        <f t="shared" si="150"/>
        <v>158.60099213052217</v>
      </c>
      <c r="AI105" s="60">
        <f t="shared" si="150"/>
        <v>132.06514578137467</v>
      </c>
      <c r="AJ105" s="60">
        <f t="shared" si="150"/>
        <v>115.91209113587593</v>
      </c>
      <c r="AK105" s="60">
        <f t="shared" si="150"/>
        <v>100.40615216352217</v>
      </c>
      <c r="AL105" s="60">
        <f t="shared" si="150"/>
        <v>86.511922718865208</v>
      </c>
      <c r="AM105" s="60">
        <f t="shared" si="150"/>
        <v>74.144482189574774</v>
      </c>
      <c r="AN105" s="60">
        <f t="shared" si="150"/>
        <v>63.183845765860497</v>
      </c>
      <c r="AO105" s="60">
        <f t="shared" si="150"/>
        <v>53.563253696300308</v>
      </c>
      <c r="AP105" s="60">
        <f t="shared" si="150"/>
        <v>45.160191802744521</v>
      </c>
      <c r="AQ105" s="60">
        <f t="shared" si="150"/>
        <v>37.859643733422672</v>
      </c>
      <c r="AR105" s="60">
        <f t="shared" si="150"/>
        <v>31.550366408477203</v>
      </c>
      <c r="AS105" s="60">
        <f t="shared" si="150"/>
        <v>26.127974351803459</v>
      </c>
      <c r="AT105" s="60">
        <f t="shared" si="150"/>
        <v>21.493022372971609</v>
      </c>
      <c r="AU105" s="60">
        <f t="shared" ref="AU105:BC105" si="154">AU44-AU45</f>
        <v>16.856215606132537</v>
      </c>
      <c r="AV105" s="60">
        <f t="shared" si="154"/>
        <v>13.119360069452341</v>
      </c>
      <c r="AW105" s="60">
        <f t="shared" si="154"/>
        <v>10.128059922971261</v>
      </c>
      <c r="AX105" s="60">
        <f t="shared" si="154"/>
        <v>7.7512759188703058</v>
      </c>
      <c r="AY105" s="60">
        <f t="shared" si="154"/>
        <v>0</v>
      </c>
      <c r="AZ105" s="60">
        <f t="shared" si="154"/>
        <v>0</v>
      </c>
      <c r="BA105" s="60">
        <f t="shared" si="154"/>
        <v>0</v>
      </c>
      <c r="BB105" s="60">
        <f t="shared" si="154"/>
        <v>0</v>
      </c>
      <c r="BC105" s="60">
        <f t="shared" si="154"/>
        <v>0</v>
      </c>
      <c r="BD105" s="60">
        <v>0</v>
      </c>
      <c r="BE105" s="60">
        <f t="shared" si="150"/>
        <v>0</v>
      </c>
      <c r="BF105" s="60">
        <f t="shared" si="150"/>
        <v>0</v>
      </c>
      <c r="BG105" s="60">
        <f t="shared" si="150"/>
        <v>0</v>
      </c>
      <c r="BH105" s="60">
        <f t="shared" si="150"/>
        <v>0</v>
      </c>
      <c r="BI105" s="60">
        <f t="shared" si="150"/>
        <v>0</v>
      </c>
      <c r="BJ105" s="60">
        <f t="shared" si="150"/>
        <v>0</v>
      </c>
      <c r="BK105" s="60">
        <f t="shared" si="150"/>
        <v>0</v>
      </c>
      <c r="BL105" s="60">
        <f t="shared" si="150"/>
        <v>0</v>
      </c>
      <c r="BM105" s="60">
        <f t="shared" si="150"/>
        <v>0</v>
      </c>
      <c r="BN105" s="60">
        <f t="shared" si="150"/>
        <v>0</v>
      </c>
      <c r="BO105" s="60">
        <f t="shared" si="150"/>
        <v>0</v>
      </c>
      <c r="BP105" s="60">
        <f t="shared" si="150"/>
        <v>0</v>
      </c>
      <c r="BQ105" s="60">
        <f t="shared" si="150"/>
        <v>0</v>
      </c>
      <c r="BR105" s="60">
        <f t="shared" si="150"/>
        <v>0</v>
      </c>
      <c r="BS105" s="60">
        <f t="shared" si="150"/>
        <v>0</v>
      </c>
      <c r="BT105" s="60">
        <f t="shared" si="150"/>
        <v>0</v>
      </c>
      <c r="BU105" s="60">
        <f t="shared" ref="BU105:BW108" si="155">BU44-BU45/(1-$CC45)</f>
        <v>0</v>
      </c>
      <c r="BV105" s="60">
        <f t="shared" si="155"/>
        <v>0</v>
      </c>
      <c r="BW105" s="60">
        <f t="shared" si="155"/>
        <v>0</v>
      </c>
      <c r="BX105" s="264">
        <f t="shared" si="123"/>
        <v>9332.9458432159863</v>
      </c>
      <c r="BY105" s="48">
        <f t="shared" si="143"/>
        <v>1</v>
      </c>
      <c r="BZ105" s="33">
        <f t="shared" si="100"/>
        <v>78.230522210747807</v>
      </c>
      <c r="CF105" s="49">
        <f t="shared" si="147"/>
        <v>0</v>
      </c>
      <c r="CG105" s="49">
        <f t="shared" si="147"/>
        <v>0</v>
      </c>
      <c r="CH105" s="49">
        <f t="shared" si="147"/>
        <v>0</v>
      </c>
      <c r="CI105" s="49">
        <f t="shared" si="147"/>
        <v>6.6575853945571453</v>
      </c>
      <c r="CJ105" s="49">
        <f t="shared" si="147"/>
        <v>5.9510017973640856</v>
      </c>
      <c r="CK105" s="49">
        <f t="shared" si="147"/>
        <v>5.2795525664149636</v>
      </c>
      <c r="CL105" s="49">
        <f t="shared" si="147"/>
        <v>4.6472252894994313</v>
      </c>
      <c r="CM105" s="49">
        <f t="shared" si="147"/>
        <v>4.0562637466024398</v>
      </c>
      <c r="CN105" s="49">
        <f t="shared" si="147"/>
        <v>3.5114951519088322</v>
      </c>
      <c r="CO105" s="49">
        <f t="shared" si="147"/>
        <v>3.0139254437702334</v>
      </c>
      <c r="CP105" s="49">
        <f t="shared" si="147"/>
        <v>2.564074328137167</v>
      </c>
      <c r="CQ105" s="49">
        <f t="shared" si="147"/>
        <v>2.1616028454504885</v>
      </c>
      <c r="CR105" s="49">
        <f t="shared" si="147"/>
        <v>1.8054072941374102</v>
      </c>
      <c r="CS105" s="49">
        <f t="shared" si="147"/>
        <v>0</v>
      </c>
      <c r="CT105" s="49">
        <f t="shared" si="147"/>
        <v>0</v>
      </c>
      <c r="CU105" s="49">
        <f t="shared" si="147"/>
        <v>0</v>
      </c>
      <c r="CV105" s="49">
        <f t="shared" si="147"/>
        <v>0</v>
      </c>
      <c r="CW105" s="49">
        <f t="shared" si="147"/>
        <v>0</v>
      </c>
      <c r="CX105" s="49">
        <f t="shared" si="147"/>
        <v>0</v>
      </c>
      <c r="CY105" s="49">
        <f t="shared" si="147"/>
        <v>0</v>
      </c>
      <c r="CZ105" s="49">
        <f t="shared" si="147"/>
        <v>0</v>
      </c>
      <c r="DA105" s="49">
        <f t="shared" si="147"/>
        <v>0</v>
      </c>
      <c r="DB105" s="49">
        <f t="shared" si="147"/>
        <v>0</v>
      </c>
      <c r="DC105" s="49">
        <f t="shared" si="147"/>
        <v>0</v>
      </c>
      <c r="DD105" s="49">
        <f t="shared" si="147"/>
        <v>0</v>
      </c>
      <c r="DE105" s="49">
        <f t="shared" si="147"/>
        <v>0</v>
      </c>
      <c r="DF105" s="49">
        <f t="shared" si="147"/>
        <v>0</v>
      </c>
      <c r="DG105" s="49">
        <f t="shared" si="147"/>
        <v>0</v>
      </c>
      <c r="DH105" s="49">
        <f t="shared" si="147"/>
        <v>0</v>
      </c>
      <c r="DI105" s="49">
        <f t="shared" si="147"/>
        <v>0</v>
      </c>
      <c r="DJ105" s="49">
        <f t="shared" si="147"/>
        <v>0</v>
      </c>
      <c r="DK105" s="49">
        <f t="shared" si="147"/>
        <v>0</v>
      </c>
      <c r="DL105" s="49">
        <f t="shared" si="147"/>
        <v>0</v>
      </c>
      <c r="DM105" s="49">
        <f t="shared" si="147"/>
        <v>0</v>
      </c>
      <c r="DN105" s="49">
        <f t="shared" si="147"/>
        <v>0</v>
      </c>
      <c r="DO105" s="49">
        <f t="shared" si="147"/>
        <v>0</v>
      </c>
      <c r="DP105" s="49">
        <f t="shared" si="147"/>
        <v>0</v>
      </c>
      <c r="DQ105" s="49">
        <f t="shared" si="147"/>
        <v>0</v>
      </c>
      <c r="DR105" s="49">
        <f t="shared" si="147"/>
        <v>0</v>
      </c>
      <c r="DS105" s="49">
        <f t="shared" si="147"/>
        <v>0</v>
      </c>
      <c r="DT105" s="49">
        <f>IF(DT44-DT45&gt;0,DT44-DT45,0)</f>
        <v>0</v>
      </c>
      <c r="DU105" s="49">
        <f>IF(DU44-DU45&gt;0,DU44-DU45,0)</f>
        <v>0</v>
      </c>
      <c r="DV105" s="49">
        <f>IF(DV44-DV45&gt;0,DV44-DV45,0)</f>
        <v>0</v>
      </c>
      <c r="DW105" s="21">
        <f t="shared" si="120"/>
        <v>39.648133857842197</v>
      </c>
      <c r="DX105" s="13">
        <v>0.97656264437916407</v>
      </c>
      <c r="EG105" s="13">
        <v>0.97656264437916407</v>
      </c>
    </row>
    <row r="106" spans="5:137" x14ac:dyDescent="0.3">
      <c r="E106" s="28">
        <v>2042</v>
      </c>
      <c r="H106" s="63">
        <v>2042</v>
      </c>
      <c r="I106" s="60">
        <f t="shared" si="116"/>
        <v>0.21711131264618977</v>
      </c>
      <c r="J106" s="60">
        <f t="shared" ref="J106:BU109" si="156">J45-J46/(1-$CC46)</f>
        <v>0.7946197879765049</v>
      </c>
      <c r="K106" s="60">
        <f t="shared" si="156"/>
        <v>10.158607499618242</v>
      </c>
      <c r="L106" s="60">
        <f t="shared" si="156"/>
        <v>98.706057685250244</v>
      </c>
      <c r="M106" s="60">
        <f t="shared" si="156"/>
        <v>777.2245742354844</v>
      </c>
      <c r="N106" s="60">
        <f t="shared" si="156"/>
        <v>2061.5429469181254</v>
      </c>
      <c r="O106" s="60">
        <f t="shared" si="156"/>
        <v>294.39457038438832</v>
      </c>
      <c r="P106" s="60">
        <f t="shared" si="156"/>
        <v>245.26883165187837</v>
      </c>
      <c r="Q106" s="60">
        <f t="shared" si="156"/>
        <v>247.35563409444785</v>
      </c>
      <c r="R106" s="60">
        <f t="shared" si="156"/>
        <v>196.72685400810087</v>
      </c>
      <c r="S106" s="60">
        <f t="shared" si="156"/>
        <v>147.3700948050132</v>
      </c>
      <c r="T106" s="60">
        <f t="shared" si="156"/>
        <v>171.31086210779949</v>
      </c>
      <c r="U106" s="60">
        <f t="shared" si="156"/>
        <v>215.05116333370029</v>
      </c>
      <c r="V106" s="60">
        <f t="shared" si="156"/>
        <v>267.60554512820636</v>
      </c>
      <c r="W106" s="60">
        <f t="shared" si="156"/>
        <v>300.27447575892029</v>
      </c>
      <c r="X106" s="60">
        <f t="shared" si="156"/>
        <v>315.99735079914672</v>
      </c>
      <c r="Y106" s="60">
        <f t="shared" si="156"/>
        <v>292.11528166936341</v>
      </c>
      <c r="Z106" s="60">
        <f t="shared" si="156"/>
        <v>294.55452140121452</v>
      </c>
      <c r="AA106" s="60">
        <f t="shared" si="156"/>
        <v>275.92204405881739</v>
      </c>
      <c r="AB106" s="60">
        <f t="shared" si="156"/>
        <v>297.86033014307441</v>
      </c>
      <c r="AC106" s="60">
        <f t="shared" si="156"/>
        <v>303.81674547996136</v>
      </c>
      <c r="AD106" s="60">
        <f t="shared" si="156"/>
        <v>277.84674805265422</v>
      </c>
      <c r="AE106" s="60">
        <f t="shared" si="156"/>
        <v>276.89053824460098</v>
      </c>
      <c r="AF106" s="60">
        <f t="shared" si="156"/>
        <v>260.59910447683978</v>
      </c>
      <c r="AG106" s="60">
        <f t="shared" si="156"/>
        <v>230.75886619470839</v>
      </c>
      <c r="AH106" s="60">
        <f t="shared" si="156"/>
        <v>164.92699688898301</v>
      </c>
      <c r="AI106" s="60">
        <f t="shared" si="156"/>
        <v>140.50843612874542</v>
      </c>
      <c r="AJ106" s="60">
        <f t="shared" si="156"/>
        <v>124.23149424122403</v>
      </c>
      <c r="AK106" s="60">
        <f t="shared" si="156"/>
        <v>108.40568930401696</v>
      </c>
      <c r="AL106" s="60">
        <f t="shared" si="156"/>
        <v>94.092823066804158</v>
      </c>
      <c r="AM106" s="60">
        <f t="shared" si="156"/>
        <v>81.235929614836095</v>
      </c>
      <c r="AN106" s="60">
        <f t="shared" si="156"/>
        <v>69.737144118843389</v>
      </c>
      <c r="AO106" s="60">
        <f t="shared" si="156"/>
        <v>59.554397611782406</v>
      </c>
      <c r="AP106" s="60">
        <f t="shared" si="156"/>
        <v>50.581470124896441</v>
      </c>
      <c r="AQ106" s="60">
        <f t="shared" si="156"/>
        <v>42.717022863217608</v>
      </c>
      <c r="AR106" s="60">
        <f t="shared" si="156"/>
        <v>35.860607806046573</v>
      </c>
      <c r="AS106" s="60">
        <f t="shared" si="156"/>
        <v>29.916292090928437</v>
      </c>
      <c r="AT106" s="60">
        <f t="shared" si="156"/>
        <v>24.790672017387806</v>
      </c>
      <c r="AU106" s="60">
        <f t="shared" si="156"/>
        <v>20.401797792519574</v>
      </c>
      <c r="AV106" s="60">
        <f t="shared" ref="AV106:BD106" si="157">AV45-AV46</f>
        <v>15.995941182452043</v>
      </c>
      <c r="AW106" s="60">
        <f t="shared" si="157"/>
        <v>12.439765537825224</v>
      </c>
      <c r="AX106" s="60">
        <f t="shared" si="157"/>
        <v>9.5906472024535105</v>
      </c>
      <c r="AY106" s="60">
        <f t="shared" si="157"/>
        <v>7.3265690980670115</v>
      </c>
      <c r="AZ106" s="60">
        <f t="shared" si="157"/>
        <v>0</v>
      </c>
      <c r="BA106" s="60">
        <f t="shared" si="157"/>
        <v>0</v>
      </c>
      <c r="BB106" s="60">
        <f t="shared" si="157"/>
        <v>0</v>
      </c>
      <c r="BC106" s="60">
        <f t="shared" si="157"/>
        <v>0</v>
      </c>
      <c r="BD106" s="60">
        <f t="shared" si="157"/>
        <v>0</v>
      </c>
      <c r="BE106" s="60">
        <v>0</v>
      </c>
      <c r="BF106" s="60">
        <f t="shared" si="156"/>
        <v>0</v>
      </c>
      <c r="BG106" s="60">
        <f t="shared" si="156"/>
        <v>0</v>
      </c>
      <c r="BH106" s="60">
        <f t="shared" si="156"/>
        <v>0</v>
      </c>
      <c r="BI106" s="60">
        <f t="shared" si="156"/>
        <v>0</v>
      </c>
      <c r="BJ106" s="60">
        <f t="shared" si="156"/>
        <v>0</v>
      </c>
      <c r="BK106" s="60">
        <f t="shared" si="156"/>
        <v>0</v>
      </c>
      <c r="BL106" s="60">
        <f t="shared" si="156"/>
        <v>0</v>
      </c>
      <c r="BM106" s="60">
        <f t="shared" si="156"/>
        <v>0</v>
      </c>
      <c r="BN106" s="60">
        <f t="shared" si="156"/>
        <v>0</v>
      </c>
      <c r="BO106" s="60">
        <f t="shared" si="156"/>
        <v>0</v>
      </c>
      <c r="BP106" s="60">
        <f t="shared" si="156"/>
        <v>0</v>
      </c>
      <c r="BQ106" s="60">
        <f t="shared" si="156"/>
        <v>0</v>
      </c>
      <c r="BR106" s="60">
        <f t="shared" si="156"/>
        <v>0</v>
      </c>
      <c r="BS106" s="60">
        <f t="shared" si="156"/>
        <v>0</v>
      </c>
      <c r="BT106" s="60">
        <f t="shared" si="156"/>
        <v>0</v>
      </c>
      <c r="BU106" s="60">
        <f t="shared" si="156"/>
        <v>0</v>
      </c>
      <c r="BV106" s="60">
        <f t="shared" si="155"/>
        <v>0</v>
      </c>
      <c r="BW106" s="60">
        <f t="shared" si="155"/>
        <v>0</v>
      </c>
      <c r="BX106" s="264">
        <f t="shared" si="123"/>
        <v>8952.6771759229669</v>
      </c>
      <c r="BY106" s="48">
        <f t="shared" si="143"/>
        <v>1</v>
      </c>
      <c r="BZ106" s="33">
        <f t="shared" si="100"/>
        <v>77.740230996584771</v>
      </c>
      <c r="CF106" s="49">
        <f t="shared" ref="CF106:DV111" si="158">IF(CF45-CF46&gt;0,CF45-CF46,0)</f>
        <v>0</v>
      </c>
      <c r="CG106" s="49">
        <f t="shared" si="158"/>
        <v>0</v>
      </c>
      <c r="CH106" s="49">
        <f t="shared" si="158"/>
        <v>0</v>
      </c>
      <c r="CI106" s="49">
        <f t="shared" si="158"/>
        <v>7.4327321167439209</v>
      </c>
      <c r="CJ106" s="49">
        <f t="shared" si="158"/>
        <v>6.6928424162741749</v>
      </c>
      <c r="CK106" s="49">
        <f t="shared" si="158"/>
        <v>5.981449216903286</v>
      </c>
      <c r="CL106" s="49">
        <f t="shared" si="158"/>
        <v>5.3038570686217099</v>
      </c>
      <c r="CM106" s="49">
        <f t="shared" si="158"/>
        <v>4.6635115295313199</v>
      </c>
      <c r="CN106" s="49">
        <f t="shared" si="158"/>
        <v>4.0669396316757229</v>
      </c>
      <c r="CO106" s="49">
        <f t="shared" si="158"/>
        <v>3.5163892345213412</v>
      </c>
      <c r="CP106" s="49">
        <f t="shared" si="158"/>
        <v>3.0135876802961548</v>
      </c>
      <c r="CQ106" s="49">
        <f t="shared" si="158"/>
        <v>2.559280627334374</v>
      </c>
      <c r="CR106" s="49">
        <f t="shared" si="158"/>
        <v>2.1533071550720706</v>
      </c>
      <c r="CS106" s="49">
        <f t="shared" si="158"/>
        <v>1.7944975398779661</v>
      </c>
      <c r="CT106" s="49">
        <f t="shared" si="158"/>
        <v>0</v>
      </c>
      <c r="CU106" s="49">
        <f t="shared" si="158"/>
        <v>0</v>
      </c>
      <c r="CV106" s="49">
        <f t="shared" si="158"/>
        <v>0</v>
      </c>
      <c r="CW106" s="49">
        <f t="shared" si="158"/>
        <v>0</v>
      </c>
      <c r="CX106" s="49">
        <f t="shared" si="158"/>
        <v>0</v>
      </c>
      <c r="CY106" s="49">
        <f t="shared" si="158"/>
        <v>0</v>
      </c>
      <c r="CZ106" s="49">
        <f t="shared" si="158"/>
        <v>0</v>
      </c>
      <c r="DA106" s="49">
        <f t="shared" si="158"/>
        <v>0</v>
      </c>
      <c r="DB106" s="49">
        <f t="shared" si="158"/>
        <v>0</v>
      </c>
      <c r="DC106" s="49">
        <f t="shared" si="158"/>
        <v>0</v>
      </c>
      <c r="DD106" s="49">
        <f t="shared" si="158"/>
        <v>0</v>
      </c>
      <c r="DE106" s="49">
        <f t="shared" si="158"/>
        <v>0</v>
      </c>
      <c r="DF106" s="49">
        <f t="shared" si="158"/>
        <v>0</v>
      </c>
      <c r="DG106" s="49">
        <f t="shared" si="158"/>
        <v>0</v>
      </c>
      <c r="DH106" s="49">
        <f t="shared" si="158"/>
        <v>0</v>
      </c>
      <c r="DI106" s="49">
        <f t="shared" si="158"/>
        <v>0</v>
      </c>
      <c r="DJ106" s="49">
        <f t="shared" si="158"/>
        <v>0</v>
      </c>
      <c r="DK106" s="49">
        <f t="shared" si="158"/>
        <v>0</v>
      </c>
      <c r="DL106" s="49">
        <f t="shared" si="158"/>
        <v>0</v>
      </c>
      <c r="DM106" s="49">
        <f t="shared" si="158"/>
        <v>0</v>
      </c>
      <c r="DN106" s="49">
        <f t="shared" si="158"/>
        <v>0</v>
      </c>
      <c r="DO106" s="49">
        <f t="shared" si="158"/>
        <v>0</v>
      </c>
      <c r="DP106" s="49">
        <f t="shared" si="158"/>
        <v>0</v>
      </c>
      <c r="DQ106" s="49">
        <f t="shared" si="158"/>
        <v>0</v>
      </c>
      <c r="DR106" s="49">
        <f t="shared" si="158"/>
        <v>0</v>
      </c>
      <c r="DS106" s="49">
        <f t="shared" si="158"/>
        <v>0</v>
      </c>
      <c r="DT106" s="49">
        <f t="shared" si="158"/>
        <v>0</v>
      </c>
      <c r="DU106" s="49">
        <f t="shared" si="158"/>
        <v>0</v>
      </c>
      <c r="DV106" s="49">
        <f t="shared" si="158"/>
        <v>0</v>
      </c>
      <c r="DW106" s="21">
        <f t="shared" si="120"/>
        <v>47.178394216852041</v>
      </c>
      <c r="DX106" s="13">
        <v>0.98060963299060888</v>
      </c>
      <c r="EG106" s="13">
        <v>0.98060963299060888</v>
      </c>
    </row>
    <row r="107" spans="5:137" x14ac:dyDescent="0.3">
      <c r="E107" s="28">
        <v>2043</v>
      </c>
      <c r="H107" s="63">
        <v>2043</v>
      </c>
      <c r="I107" s="60">
        <f t="shared" si="116"/>
        <v>0.15085242006993121</v>
      </c>
      <c r="J107" s="60">
        <f t="shared" si="156"/>
        <v>0.58404575278753335</v>
      </c>
      <c r="K107" s="60">
        <f t="shared" si="156"/>
        <v>7.8984036253000554</v>
      </c>
      <c r="L107" s="60">
        <f t="shared" si="156"/>
        <v>81.183278165338777</v>
      </c>
      <c r="M107" s="60">
        <f t="shared" si="156"/>
        <v>676.21831013315841</v>
      </c>
      <c r="N107" s="60">
        <f t="shared" si="156"/>
        <v>1897.3629145296072</v>
      </c>
      <c r="O107" s="60">
        <f t="shared" si="156"/>
        <v>279.45861722451673</v>
      </c>
      <c r="P107" s="60">
        <f t="shared" si="156"/>
        <v>234.13796197964803</v>
      </c>
      <c r="Q107" s="60">
        <f t="shared" si="156"/>
        <v>237.46140873066997</v>
      </c>
      <c r="R107" s="60">
        <f t="shared" si="156"/>
        <v>189.92259757959209</v>
      </c>
      <c r="S107" s="60">
        <f t="shared" si="156"/>
        <v>143.07512008080812</v>
      </c>
      <c r="T107" s="60">
        <f t="shared" si="156"/>
        <v>153.34896292816688</v>
      </c>
      <c r="U107" s="60">
        <f t="shared" si="156"/>
        <v>194.43617393124418</v>
      </c>
      <c r="V107" s="60">
        <f t="shared" si="156"/>
        <v>244.38227649908549</v>
      </c>
      <c r="W107" s="60">
        <f t="shared" si="156"/>
        <v>276.96975219436672</v>
      </c>
      <c r="X107" s="60">
        <f t="shared" si="156"/>
        <v>294.39924631117765</v>
      </c>
      <c r="Y107" s="60">
        <f t="shared" si="156"/>
        <v>274.88235085814222</v>
      </c>
      <c r="Z107" s="60">
        <f t="shared" si="156"/>
        <v>279.96104096213185</v>
      </c>
      <c r="AA107" s="60">
        <f t="shared" si="156"/>
        <v>264.88516229646484</v>
      </c>
      <c r="AB107" s="60">
        <f t="shared" si="156"/>
        <v>288.81731516581021</v>
      </c>
      <c r="AC107" s="60">
        <f t="shared" si="156"/>
        <v>297.55112328804626</v>
      </c>
      <c r="AD107" s="60">
        <f t="shared" si="156"/>
        <v>274.8492347033598</v>
      </c>
      <c r="AE107" s="60">
        <f t="shared" si="156"/>
        <v>276.65381063363475</v>
      </c>
      <c r="AF107" s="60">
        <f t="shared" si="156"/>
        <v>262.99093995580097</v>
      </c>
      <c r="AG107" s="60">
        <f t="shared" si="156"/>
        <v>235.21531323245745</v>
      </c>
      <c r="AH107" s="60">
        <f t="shared" si="156"/>
        <v>169.80023014555491</v>
      </c>
      <c r="AI107" s="60">
        <f t="shared" si="156"/>
        <v>148.39791603341837</v>
      </c>
      <c r="AJ107" s="60">
        <f t="shared" si="156"/>
        <v>132.17395756082533</v>
      </c>
      <c r="AK107" s="60">
        <f t="shared" si="156"/>
        <v>116.18633254317683</v>
      </c>
      <c r="AL107" s="60">
        <f t="shared" si="156"/>
        <v>101.5893660231668</v>
      </c>
      <c r="AM107" s="60">
        <f t="shared" si="156"/>
        <v>88.354503190914329</v>
      </c>
      <c r="AN107" s="60">
        <f t="shared" si="156"/>
        <v>76.40705773213449</v>
      </c>
      <c r="AO107" s="60">
        <f t="shared" si="156"/>
        <v>65.731257077228292</v>
      </c>
      <c r="AP107" s="60">
        <f t="shared" si="156"/>
        <v>56.239096315664028</v>
      </c>
      <c r="AQ107" s="60">
        <f t="shared" si="156"/>
        <v>47.845009720464077</v>
      </c>
      <c r="AR107" s="60">
        <f t="shared" si="156"/>
        <v>40.461511321286707</v>
      </c>
      <c r="AS107" s="60">
        <f t="shared" si="156"/>
        <v>34.003295042420177</v>
      </c>
      <c r="AT107" s="60">
        <f t="shared" si="156"/>
        <v>28.385093127259097</v>
      </c>
      <c r="AU107" s="60">
        <f t="shared" si="156"/>
        <v>23.532022107577177</v>
      </c>
      <c r="AV107" s="60">
        <f t="shared" si="156"/>
        <v>19.36057090932718</v>
      </c>
      <c r="AW107" s="60">
        <f t="shared" ref="AW107:BE107" si="159">AW46-AW47</f>
        <v>15.167337188180682</v>
      </c>
      <c r="AX107" s="60">
        <f t="shared" si="159"/>
        <v>11.779689640650759</v>
      </c>
      <c r="AY107" s="60">
        <f t="shared" si="159"/>
        <v>9.0651578087808957</v>
      </c>
      <c r="AZ107" s="60">
        <f t="shared" si="159"/>
        <v>6.9093889854757435</v>
      </c>
      <c r="BA107" s="60">
        <f t="shared" si="159"/>
        <v>0</v>
      </c>
      <c r="BB107" s="60">
        <f t="shared" si="159"/>
        <v>0</v>
      </c>
      <c r="BC107" s="60">
        <f t="shared" si="159"/>
        <v>0</v>
      </c>
      <c r="BD107" s="60">
        <f t="shared" si="159"/>
        <v>0</v>
      </c>
      <c r="BE107" s="60">
        <f t="shared" si="159"/>
        <v>0</v>
      </c>
      <c r="BF107" s="60">
        <v>0</v>
      </c>
      <c r="BG107" s="60">
        <f t="shared" si="156"/>
        <v>0</v>
      </c>
      <c r="BH107" s="60">
        <f t="shared" si="156"/>
        <v>0</v>
      </c>
      <c r="BI107" s="60">
        <f t="shared" si="156"/>
        <v>0</v>
      </c>
      <c r="BJ107" s="60">
        <f t="shared" si="156"/>
        <v>0</v>
      </c>
      <c r="BK107" s="60">
        <f t="shared" si="156"/>
        <v>0</v>
      </c>
      <c r="BL107" s="60">
        <f t="shared" si="156"/>
        <v>0</v>
      </c>
      <c r="BM107" s="60">
        <f t="shared" si="156"/>
        <v>0</v>
      </c>
      <c r="BN107" s="60">
        <f t="shared" si="156"/>
        <v>0</v>
      </c>
      <c r="BO107" s="60">
        <f t="shared" si="156"/>
        <v>0</v>
      </c>
      <c r="BP107" s="60">
        <f t="shared" si="156"/>
        <v>0</v>
      </c>
      <c r="BQ107" s="60">
        <f t="shared" si="156"/>
        <v>0</v>
      </c>
      <c r="BR107" s="60">
        <f t="shared" si="156"/>
        <v>0</v>
      </c>
      <c r="BS107" s="60">
        <f t="shared" si="156"/>
        <v>0</v>
      </c>
      <c r="BT107" s="60">
        <f t="shared" si="156"/>
        <v>0</v>
      </c>
      <c r="BU107" s="60">
        <f t="shared" si="156"/>
        <v>0</v>
      </c>
      <c r="BV107" s="60">
        <f t="shared" si="155"/>
        <v>0</v>
      </c>
      <c r="BW107" s="60">
        <f t="shared" si="155"/>
        <v>0</v>
      </c>
      <c r="BX107" s="264">
        <f t="shared" si="123"/>
        <v>8558.1850056548919</v>
      </c>
      <c r="BY107" s="48">
        <f t="shared" si="143"/>
        <v>1</v>
      </c>
      <c r="BZ107" s="33">
        <f t="shared" si="100"/>
        <v>77.213512618919893</v>
      </c>
      <c r="CF107" s="49">
        <f t="shared" si="158"/>
        <v>0</v>
      </c>
      <c r="CG107" s="49">
        <f t="shared" si="158"/>
        <v>0</v>
      </c>
      <c r="CH107" s="49">
        <f t="shared" si="158"/>
        <v>0</v>
      </c>
      <c r="CI107" s="49">
        <f t="shared" si="158"/>
        <v>8.237424224964002</v>
      </c>
      <c r="CJ107" s="49">
        <f t="shared" si="158"/>
        <v>7.472094134972167</v>
      </c>
      <c r="CK107" s="49">
        <f t="shared" si="158"/>
        <v>6.7270853534966477</v>
      </c>
      <c r="CL107" s="49">
        <f t="shared" si="158"/>
        <v>6.0089849112378602</v>
      </c>
      <c r="CM107" s="49">
        <f t="shared" si="158"/>
        <v>5.3224444802348216</v>
      </c>
      <c r="CN107" s="49">
        <f t="shared" si="158"/>
        <v>4.6757856606621999</v>
      </c>
      <c r="CO107" s="49">
        <f t="shared" si="158"/>
        <v>4.0726078549471367</v>
      </c>
      <c r="CP107" s="49">
        <f t="shared" si="158"/>
        <v>3.515995161122305</v>
      </c>
      <c r="CQ107" s="49">
        <f t="shared" si="158"/>
        <v>3.007953585557118</v>
      </c>
      <c r="CR107" s="49">
        <f t="shared" si="158"/>
        <v>2.5494587492216851</v>
      </c>
      <c r="CS107" s="49">
        <f t="shared" si="158"/>
        <v>2.1402951040057019</v>
      </c>
      <c r="CT107" s="49">
        <f t="shared" si="158"/>
        <v>1.7792835356899559</v>
      </c>
      <c r="CU107" s="49">
        <f t="shared" si="158"/>
        <v>0</v>
      </c>
      <c r="CV107" s="49">
        <f t="shared" si="158"/>
        <v>0</v>
      </c>
      <c r="CW107" s="49">
        <f t="shared" si="158"/>
        <v>0</v>
      </c>
      <c r="CX107" s="49">
        <f t="shared" si="158"/>
        <v>0</v>
      </c>
      <c r="CY107" s="49">
        <f t="shared" si="158"/>
        <v>0</v>
      </c>
      <c r="CZ107" s="49">
        <f t="shared" si="158"/>
        <v>0</v>
      </c>
      <c r="DA107" s="49">
        <f t="shared" si="158"/>
        <v>0</v>
      </c>
      <c r="DB107" s="49">
        <f t="shared" si="158"/>
        <v>0</v>
      </c>
      <c r="DC107" s="49">
        <f t="shared" si="158"/>
        <v>0</v>
      </c>
      <c r="DD107" s="49">
        <f t="shared" si="158"/>
        <v>0</v>
      </c>
      <c r="DE107" s="49">
        <f t="shared" si="158"/>
        <v>0</v>
      </c>
      <c r="DF107" s="49">
        <f t="shared" si="158"/>
        <v>0</v>
      </c>
      <c r="DG107" s="49">
        <f t="shared" si="158"/>
        <v>0</v>
      </c>
      <c r="DH107" s="49">
        <f t="shared" si="158"/>
        <v>0</v>
      </c>
      <c r="DI107" s="49">
        <f t="shared" si="158"/>
        <v>0</v>
      </c>
      <c r="DJ107" s="49">
        <f t="shared" si="158"/>
        <v>0</v>
      </c>
      <c r="DK107" s="49">
        <f t="shared" si="158"/>
        <v>0</v>
      </c>
      <c r="DL107" s="49">
        <f t="shared" si="158"/>
        <v>0</v>
      </c>
      <c r="DM107" s="49">
        <f t="shared" si="158"/>
        <v>0</v>
      </c>
      <c r="DN107" s="49">
        <f t="shared" si="158"/>
        <v>0</v>
      </c>
      <c r="DO107" s="49">
        <f t="shared" si="158"/>
        <v>0</v>
      </c>
      <c r="DP107" s="49">
        <f t="shared" si="158"/>
        <v>0</v>
      </c>
      <c r="DQ107" s="49">
        <f t="shared" si="158"/>
        <v>0</v>
      </c>
      <c r="DR107" s="49">
        <f t="shared" si="158"/>
        <v>0</v>
      </c>
      <c r="DS107" s="49">
        <f t="shared" si="158"/>
        <v>0</v>
      </c>
      <c r="DT107" s="49">
        <f t="shared" si="158"/>
        <v>0</v>
      </c>
      <c r="DU107" s="49">
        <f t="shared" si="158"/>
        <v>0</v>
      </c>
      <c r="DV107" s="49">
        <f t="shared" si="158"/>
        <v>0</v>
      </c>
      <c r="DW107" s="21">
        <f t="shared" si="120"/>
        <v>55.509412756111601</v>
      </c>
      <c r="DX107" s="13">
        <v>0.98421638483071761</v>
      </c>
      <c r="EG107" s="13">
        <v>0.98421638483071761</v>
      </c>
    </row>
    <row r="108" spans="5:137" x14ac:dyDescent="0.3">
      <c r="E108" s="28">
        <v>2044</v>
      </c>
      <c r="H108" s="63">
        <v>2044</v>
      </c>
      <c r="I108" s="60">
        <f t="shared" si="116"/>
        <v>0.10422702529044808</v>
      </c>
      <c r="J108" s="60">
        <f t="shared" si="156"/>
        <v>0.42686701637275104</v>
      </c>
      <c r="K108" s="60">
        <f t="shared" si="156"/>
        <v>6.1066453948442749</v>
      </c>
      <c r="L108" s="60">
        <f t="shared" si="156"/>
        <v>66.396868734014333</v>
      </c>
      <c r="M108" s="60">
        <f t="shared" si="156"/>
        <v>585.04000804832049</v>
      </c>
      <c r="N108" s="60">
        <f t="shared" si="156"/>
        <v>1736.4675307045873</v>
      </c>
      <c r="O108" s="60">
        <f t="shared" si="156"/>
        <v>263.79311370820187</v>
      </c>
      <c r="P108" s="60">
        <f t="shared" si="156"/>
        <v>222.25909604638809</v>
      </c>
      <c r="Q108" s="60">
        <f t="shared" si="156"/>
        <v>226.68485805782757</v>
      </c>
      <c r="R108" s="60">
        <f t="shared" si="156"/>
        <v>182.32569367640826</v>
      </c>
      <c r="S108" s="60">
        <f t="shared" si="156"/>
        <v>138.12653382664394</v>
      </c>
      <c r="T108" s="60">
        <f t="shared" si="156"/>
        <v>135.90563309010213</v>
      </c>
      <c r="U108" s="60">
        <f t="shared" si="156"/>
        <v>174.04959184266158</v>
      </c>
      <c r="V108" s="60">
        <f t="shared" si="156"/>
        <v>220.95558137184594</v>
      </c>
      <c r="W108" s="60">
        <f t="shared" si="156"/>
        <v>252.93384159965444</v>
      </c>
      <c r="X108" s="60">
        <f t="shared" si="156"/>
        <v>271.5505075512333</v>
      </c>
      <c r="Y108" s="60">
        <f t="shared" si="156"/>
        <v>256.09441570388071</v>
      </c>
      <c r="Z108" s="60">
        <f t="shared" si="156"/>
        <v>263.44513251267699</v>
      </c>
      <c r="AA108" s="60">
        <f t="shared" si="156"/>
        <v>251.76162775967396</v>
      </c>
      <c r="AB108" s="60">
        <f t="shared" si="156"/>
        <v>277.26462255917795</v>
      </c>
      <c r="AC108" s="60">
        <f t="shared" si="156"/>
        <v>288.51749580531668</v>
      </c>
      <c r="AD108" s="60">
        <f t="shared" si="156"/>
        <v>269.18101038719396</v>
      </c>
      <c r="AE108" s="60">
        <f t="shared" si="156"/>
        <v>273.66916713386581</v>
      </c>
      <c r="AF108" s="60">
        <f t="shared" si="156"/>
        <v>262.76609580866625</v>
      </c>
      <c r="AG108" s="60">
        <f t="shared" si="156"/>
        <v>237.37417073319102</v>
      </c>
      <c r="AH108" s="60">
        <f t="shared" si="156"/>
        <v>173.0794355998014</v>
      </c>
      <c r="AI108" s="60">
        <f t="shared" si="156"/>
        <v>155.58381680498223</v>
      </c>
      <c r="AJ108" s="60">
        <f t="shared" si="156"/>
        <v>139.595460573938</v>
      </c>
      <c r="AK108" s="60">
        <f t="shared" si="156"/>
        <v>123.61444640512036</v>
      </c>
      <c r="AL108" s="60">
        <f t="shared" si="156"/>
        <v>108.88077866943422</v>
      </c>
      <c r="AM108" s="60">
        <f t="shared" si="156"/>
        <v>95.393863972857616</v>
      </c>
      <c r="AN108" s="60">
        <f t="shared" si="156"/>
        <v>83.102485048306335</v>
      </c>
      <c r="AO108" s="60">
        <f t="shared" si="156"/>
        <v>72.018033112262856</v>
      </c>
      <c r="AP108" s="60">
        <f t="shared" si="156"/>
        <v>62.072099558682567</v>
      </c>
      <c r="AQ108" s="60">
        <f t="shared" si="156"/>
        <v>53.196558013220965</v>
      </c>
      <c r="AR108" s="60">
        <f t="shared" si="156"/>
        <v>45.318734141899768</v>
      </c>
      <c r="AS108" s="60">
        <f t="shared" si="156"/>
        <v>38.36590597574741</v>
      </c>
      <c r="AT108" s="60">
        <f t="shared" si="156"/>
        <v>32.262911910311232</v>
      </c>
      <c r="AU108" s="60">
        <f t="shared" si="156"/>
        <v>26.94395047168473</v>
      </c>
      <c r="AV108" s="60">
        <f t="shared" si="156"/>
        <v>22.331040984076935</v>
      </c>
      <c r="AW108" s="60">
        <f t="shared" si="156"/>
        <v>18.357676099707533</v>
      </c>
      <c r="AX108" s="60">
        <f t="shared" ref="AX108:BF108" si="160">AX47-AX48</f>
        <v>14.362531529120133</v>
      </c>
      <c r="AY108" s="60">
        <f t="shared" si="160"/>
        <v>11.134258541346753</v>
      </c>
      <c r="AZ108" s="60">
        <f t="shared" si="160"/>
        <v>8.548981204874508</v>
      </c>
      <c r="BA108" s="60">
        <f t="shared" si="160"/>
        <v>6.4987432908164919</v>
      </c>
      <c r="BB108" s="60">
        <f t="shared" si="160"/>
        <v>0</v>
      </c>
      <c r="BC108" s="60">
        <f t="shared" si="160"/>
        <v>0</v>
      </c>
      <c r="BD108" s="60">
        <f t="shared" si="160"/>
        <v>0</v>
      </c>
      <c r="BE108" s="60">
        <f t="shared" si="160"/>
        <v>0</v>
      </c>
      <c r="BF108" s="60">
        <f t="shared" si="160"/>
        <v>0</v>
      </c>
      <c r="BG108" s="60">
        <v>0</v>
      </c>
      <c r="BH108" s="60">
        <f t="shared" si="156"/>
        <v>0</v>
      </c>
      <c r="BI108" s="60">
        <f t="shared" si="156"/>
        <v>0</v>
      </c>
      <c r="BJ108" s="60">
        <f t="shared" si="156"/>
        <v>0</v>
      </c>
      <c r="BK108" s="60">
        <f t="shared" si="156"/>
        <v>0</v>
      </c>
      <c r="BL108" s="60">
        <f t="shared" si="156"/>
        <v>0</v>
      </c>
      <c r="BM108" s="60">
        <f t="shared" si="156"/>
        <v>0</v>
      </c>
      <c r="BN108" s="60">
        <f t="shared" si="156"/>
        <v>0</v>
      </c>
      <c r="BO108" s="60">
        <f t="shared" si="156"/>
        <v>0</v>
      </c>
      <c r="BP108" s="60">
        <f t="shared" si="156"/>
        <v>0</v>
      </c>
      <c r="BQ108" s="60">
        <f t="shared" si="156"/>
        <v>0</v>
      </c>
      <c r="BR108" s="60">
        <f t="shared" si="156"/>
        <v>0</v>
      </c>
      <c r="BS108" s="60">
        <f t="shared" si="156"/>
        <v>0</v>
      </c>
      <c r="BT108" s="60">
        <f t="shared" si="156"/>
        <v>0</v>
      </c>
      <c r="BU108" s="60">
        <f t="shared" si="156"/>
        <v>0</v>
      </c>
      <c r="BV108" s="60">
        <f t="shared" si="155"/>
        <v>0</v>
      </c>
      <c r="BW108" s="60">
        <f t="shared" si="155"/>
        <v>0</v>
      </c>
      <c r="BX108" s="264">
        <f t="shared" si="123"/>
        <v>8153.8620480062336</v>
      </c>
      <c r="BY108" s="48">
        <f t="shared" si="143"/>
        <v>1</v>
      </c>
      <c r="BZ108" s="33">
        <f t="shared" si="100"/>
        <v>76.647585590579936</v>
      </c>
      <c r="CF108" s="49">
        <f t="shared" si="158"/>
        <v>0</v>
      </c>
      <c r="CG108" s="49">
        <f t="shared" si="158"/>
        <v>0</v>
      </c>
      <c r="CH108" s="49">
        <f t="shared" si="158"/>
        <v>0</v>
      </c>
      <c r="CI108" s="49">
        <f t="shared" si="158"/>
        <v>9.0624495444572517</v>
      </c>
      <c r="CJ108" s="49">
        <f t="shared" si="158"/>
        <v>8.2810477051868929</v>
      </c>
      <c r="CK108" s="49">
        <f t="shared" si="158"/>
        <v>7.5103239982305467</v>
      </c>
      <c r="CL108" s="49">
        <f t="shared" si="158"/>
        <v>6.7580535953622984</v>
      </c>
      <c r="CM108" s="49">
        <f t="shared" si="158"/>
        <v>6.0300434492936006</v>
      </c>
      <c r="CN108" s="49">
        <f t="shared" si="158"/>
        <v>5.3364528902223469</v>
      </c>
      <c r="CO108" s="49">
        <f t="shared" si="158"/>
        <v>4.682302452032161</v>
      </c>
      <c r="CP108" s="49">
        <f t="shared" si="158"/>
        <v>4.0721514474469132</v>
      </c>
      <c r="CQ108" s="49">
        <f t="shared" si="158"/>
        <v>3.5094217834936785</v>
      </c>
      <c r="CR108" s="49">
        <f t="shared" si="158"/>
        <v>2.9964098129945569</v>
      </c>
      <c r="CS108" s="49">
        <f t="shared" si="158"/>
        <v>2.5340528247309635</v>
      </c>
      <c r="CT108" s="49">
        <f t="shared" si="158"/>
        <v>2.1221493791148873</v>
      </c>
      <c r="CU108" s="49">
        <f t="shared" si="158"/>
        <v>1.7594800775966633</v>
      </c>
      <c r="CV108" s="49">
        <f t="shared" si="158"/>
        <v>0</v>
      </c>
      <c r="CW108" s="49">
        <f t="shared" si="158"/>
        <v>0</v>
      </c>
      <c r="CX108" s="49">
        <f t="shared" si="158"/>
        <v>0</v>
      </c>
      <c r="CY108" s="49">
        <f t="shared" si="158"/>
        <v>0</v>
      </c>
      <c r="CZ108" s="49">
        <f t="shared" si="158"/>
        <v>0</v>
      </c>
      <c r="DA108" s="49">
        <f t="shared" si="158"/>
        <v>0</v>
      </c>
      <c r="DB108" s="49">
        <f t="shared" si="158"/>
        <v>0</v>
      </c>
      <c r="DC108" s="49">
        <f t="shared" si="158"/>
        <v>0</v>
      </c>
      <c r="DD108" s="49">
        <f t="shared" si="158"/>
        <v>0</v>
      </c>
      <c r="DE108" s="49">
        <f t="shared" si="158"/>
        <v>0</v>
      </c>
      <c r="DF108" s="49">
        <f t="shared" si="158"/>
        <v>0</v>
      </c>
      <c r="DG108" s="49">
        <f t="shared" si="158"/>
        <v>0</v>
      </c>
      <c r="DH108" s="49">
        <f t="shared" si="158"/>
        <v>0</v>
      </c>
      <c r="DI108" s="49">
        <f t="shared" si="158"/>
        <v>0</v>
      </c>
      <c r="DJ108" s="49">
        <f t="shared" si="158"/>
        <v>0</v>
      </c>
      <c r="DK108" s="49">
        <f t="shared" si="158"/>
        <v>0</v>
      </c>
      <c r="DL108" s="49">
        <f t="shared" si="158"/>
        <v>0</v>
      </c>
      <c r="DM108" s="49">
        <f t="shared" si="158"/>
        <v>0</v>
      </c>
      <c r="DN108" s="49">
        <f t="shared" si="158"/>
        <v>0</v>
      </c>
      <c r="DO108" s="49">
        <f t="shared" si="158"/>
        <v>0</v>
      </c>
      <c r="DP108" s="49">
        <f t="shared" si="158"/>
        <v>0</v>
      </c>
      <c r="DQ108" s="49">
        <f t="shared" si="158"/>
        <v>0</v>
      </c>
      <c r="DR108" s="49">
        <f t="shared" si="158"/>
        <v>0</v>
      </c>
      <c r="DS108" s="49">
        <f t="shared" si="158"/>
        <v>0</v>
      </c>
      <c r="DT108" s="49">
        <f t="shared" si="158"/>
        <v>0</v>
      </c>
      <c r="DU108" s="49">
        <f t="shared" si="158"/>
        <v>0</v>
      </c>
      <c r="DV108" s="49">
        <f t="shared" si="158"/>
        <v>0</v>
      </c>
      <c r="DW108" s="21">
        <f t="shared" si="120"/>
        <v>64.654338960162761</v>
      </c>
      <c r="DX108" s="13">
        <v>0.98741924184156371</v>
      </c>
      <c r="EG108" s="13">
        <v>0.98741924184156371</v>
      </c>
    </row>
    <row r="109" spans="5:137" x14ac:dyDescent="0.3">
      <c r="E109" s="28">
        <v>2045</v>
      </c>
      <c r="H109" s="63">
        <v>2045</v>
      </c>
      <c r="I109" s="60">
        <f t="shared" si="116"/>
        <v>7.160883959029643E-2</v>
      </c>
      <c r="J109" s="60">
        <f t="shared" si="156"/>
        <v>0.31023912093201222</v>
      </c>
      <c r="K109" s="60">
        <f t="shared" si="156"/>
        <v>4.6948780504475884</v>
      </c>
      <c r="L109" s="60">
        <f t="shared" si="156"/>
        <v>53.999140846388656</v>
      </c>
      <c r="M109" s="60">
        <f t="shared" si="156"/>
        <v>503.31797944753816</v>
      </c>
      <c r="N109" s="60">
        <f t="shared" si="156"/>
        <v>1580.3059117320863</v>
      </c>
      <c r="O109" s="60">
        <f t="shared" si="156"/>
        <v>247.60969254234396</v>
      </c>
      <c r="P109" s="60">
        <f t="shared" si="156"/>
        <v>209.80000394456738</v>
      </c>
      <c r="Q109" s="60">
        <f t="shared" si="156"/>
        <v>215.18412141861882</v>
      </c>
      <c r="R109" s="60">
        <f t="shared" si="156"/>
        <v>174.05132990771108</v>
      </c>
      <c r="S109" s="60">
        <f t="shared" si="156"/>
        <v>132.60147247357827</v>
      </c>
      <c r="T109" s="60">
        <f t="shared" si="156"/>
        <v>119.24899963097425</v>
      </c>
      <c r="U109" s="60">
        <f t="shared" si="156"/>
        <v>154.2515809482926</v>
      </c>
      <c r="V109" s="60">
        <f t="shared" si="156"/>
        <v>197.78844633471795</v>
      </c>
      <c r="W109" s="60">
        <f t="shared" si="156"/>
        <v>228.68738608986314</v>
      </c>
      <c r="X109" s="60">
        <f t="shared" si="156"/>
        <v>247.98488831036479</v>
      </c>
      <c r="Y109" s="60">
        <f t="shared" si="156"/>
        <v>236.21856861657625</v>
      </c>
      <c r="Z109" s="60">
        <f t="shared" si="156"/>
        <v>245.43891985150776</v>
      </c>
      <c r="AA109" s="60">
        <f t="shared" si="156"/>
        <v>236.90930409037128</v>
      </c>
      <c r="AB109" s="60">
        <f t="shared" si="156"/>
        <v>263.52775704946271</v>
      </c>
      <c r="AC109" s="60">
        <f t="shared" si="156"/>
        <v>276.97679597310389</v>
      </c>
      <c r="AD109" s="60">
        <f t="shared" si="156"/>
        <v>261.00869718470312</v>
      </c>
      <c r="AE109" s="60">
        <f t="shared" si="156"/>
        <v>268.02527938788944</v>
      </c>
      <c r="AF109" s="60">
        <f t="shared" si="156"/>
        <v>259.93127810628675</v>
      </c>
      <c r="AG109" s="60">
        <f t="shared" si="156"/>
        <v>237.17122764709256</v>
      </c>
      <c r="AH109" s="60">
        <f t="shared" si="156"/>
        <v>174.66799644914499</v>
      </c>
      <c r="AI109" s="60">
        <f t="shared" si="156"/>
        <v>161.9243857051124</v>
      </c>
      <c r="AJ109" s="60">
        <f t="shared" si="156"/>
        <v>146.35511835524539</v>
      </c>
      <c r="AK109" s="60">
        <f t="shared" si="156"/>
        <v>130.55533705703056</v>
      </c>
      <c r="AL109" s="60">
        <f t="shared" si="156"/>
        <v>115.84182824928212</v>
      </c>
      <c r="AM109" s="60">
        <f t="shared" si="156"/>
        <v>102.24060446722706</v>
      </c>
      <c r="AN109" s="60">
        <f t="shared" si="156"/>
        <v>89.723408181868763</v>
      </c>
      <c r="AO109" s="60">
        <f t="shared" si="156"/>
        <v>78.328857275227165</v>
      </c>
      <c r="AP109" s="60">
        <f t="shared" si="156"/>
        <v>68.008900485695449</v>
      </c>
      <c r="AQ109" s="60">
        <f t="shared" si="156"/>
        <v>58.713995449749746</v>
      </c>
      <c r="AR109" s="60">
        <f t="shared" si="156"/>
        <v>50.387714078238787</v>
      </c>
      <c r="AS109" s="60">
        <f t="shared" si="156"/>
        <v>42.971560780857544</v>
      </c>
      <c r="AT109" s="60">
        <f t="shared" si="156"/>
        <v>36.402232292801273</v>
      </c>
      <c r="AU109" s="60">
        <f t="shared" si="156"/>
        <v>30.624888094835114</v>
      </c>
      <c r="AV109" s="60">
        <f t="shared" si="156"/>
        <v>25.568838049935039</v>
      </c>
      <c r="AW109" s="60">
        <f t="shared" si="156"/>
        <v>21.174273180005912</v>
      </c>
      <c r="AX109" s="60">
        <f t="shared" si="156"/>
        <v>17.383585431784013</v>
      </c>
      <c r="AY109" s="60">
        <f t="shared" ref="AY109:BG109" si="161">AY48-AY49</f>
        <v>13.575581720047921</v>
      </c>
      <c r="AZ109" s="60">
        <f t="shared" si="161"/>
        <v>10.500265853948804</v>
      </c>
      <c r="BA109" s="60">
        <f t="shared" si="161"/>
        <v>8.0408896308017574</v>
      </c>
      <c r="BB109" s="60">
        <f t="shared" si="161"/>
        <v>6.0947301995738599</v>
      </c>
      <c r="BC109" s="60">
        <f t="shared" si="161"/>
        <v>0</v>
      </c>
      <c r="BD109" s="60">
        <f t="shared" si="161"/>
        <v>0</v>
      </c>
      <c r="BE109" s="60">
        <f t="shared" si="161"/>
        <v>0</v>
      </c>
      <c r="BF109" s="60">
        <f t="shared" si="161"/>
        <v>0</v>
      </c>
      <c r="BG109" s="60">
        <f t="shared" si="161"/>
        <v>0</v>
      </c>
      <c r="BH109" s="60">
        <v>0</v>
      </c>
      <c r="BI109" s="60">
        <f t="shared" si="156"/>
        <v>0</v>
      </c>
      <c r="BJ109" s="60">
        <f t="shared" si="156"/>
        <v>0</v>
      </c>
      <c r="BK109" s="60">
        <f t="shared" si="156"/>
        <v>0</v>
      </c>
      <c r="BL109" s="60">
        <f t="shared" si="156"/>
        <v>0</v>
      </c>
      <c r="BM109" s="60">
        <f t="shared" si="156"/>
        <v>0</v>
      </c>
      <c r="BN109" s="60">
        <f t="shared" si="156"/>
        <v>0</v>
      </c>
      <c r="BO109" s="60">
        <f t="shared" si="156"/>
        <v>0</v>
      </c>
      <c r="BP109" s="60">
        <f t="shared" si="156"/>
        <v>0</v>
      </c>
      <c r="BQ109" s="60">
        <f t="shared" si="156"/>
        <v>0</v>
      </c>
      <c r="BR109" s="60">
        <f t="shared" si="156"/>
        <v>0</v>
      </c>
      <c r="BS109" s="60">
        <f t="shared" si="156"/>
        <v>0</v>
      </c>
      <c r="BT109" s="60">
        <f t="shared" si="156"/>
        <v>0</v>
      </c>
      <c r="BU109" s="60">
        <f t="shared" ref="BU109:BW112" si="162">BU48-BU49/(1-$CC49)</f>
        <v>0</v>
      </c>
      <c r="BV109" s="60">
        <f t="shared" si="162"/>
        <v>0</v>
      </c>
      <c r="BW109" s="60">
        <f t="shared" si="162"/>
        <v>0</v>
      </c>
      <c r="BX109" s="264">
        <f t="shared" si="123"/>
        <v>7744.2004985334243</v>
      </c>
      <c r="BY109" s="48">
        <f t="shared" si="143"/>
        <v>1</v>
      </c>
      <c r="BZ109" s="33">
        <f t="shared" si="100"/>
        <v>76.039664384674325</v>
      </c>
      <c r="CF109" s="49">
        <f t="shared" si="158"/>
        <v>0</v>
      </c>
      <c r="CG109" s="49">
        <f t="shared" si="158"/>
        <v>0</v>
      </c>
      <c r="CH109" s="49">
        <f t="shared" si="158"/>
        <v>0</v>
      </c>
      <c r="CI109" s="49">
        <f t="shared" si="158"/>
        <v>9.8971690397854104</v>
      </c>
      <c r="CJ109" s="49">
        <f t="shared" si="158"/>
        <v>9.1104421666261146</v>
      </c>
      <c r="CK109" s="49">
        <f t="shared" si="158"/>
        <v>8.3234164596066762</v>
      </c>
      <c r="CL109" s="49">
        <f t="shared" si="158"/>
        <v>7.5448978913574365</v>
      </c>
      <c r="CM109" s="49">
        <f t="shared" si="158"/>
        <v>6.7817372509086908</v>
      </c>
      <c r="CN109" s="49">
        <f t="shared" si="158"/>
        <v>6.0459142246853048</v>
      </c>
      <c r="CO109" s="49">
        <f t="shared" si="158"/>
        <v>5.3438904745482887</v>
      </c>
      <c r="CP109" s="49">
        <f t="shared" si="158"/>
        <v>4.6817777175049287</v>
      </c>
      <c r="CQ109" s="49">
        <f t="shared" si="158"/>
        <v>4.0645383001021287</v>
      </c>
      <c r="CR109" s="49">
        <f t="shared" si="158"/>
        <v>3.4959535015728989</v>
      </c>
      <c r="CS109" s="49">
        <f t="shared" si="158"/>
        <v>2.9783030429451856</v>
      </c>
      <c r="CT109" s="49">
        <f t="shared" si="158"/>
        <v>2.5125687661399638</v>
      </c>
      <c r="CU109" s="49">
        <f t="shared" si="158"/>
        <v>2.0985298179521124</v>
      </c>
      <c r="CV109" s="49">
        <f t="shared" si="158"/>
        <v>1.7348800272195604</v>
      </c>
      <c r="CW109" s="49">
        <f t="shared" si="158"/>
        <v>0</v>
      </c>
      <c r="CX109" s="49">
        <f t="shared" si="158"/>
        <v>0</v>
      </c>
      <c r="CY109" s="49">
        <f t="shared" si="158"/>
        <v>0</v>
      </c>
      <c r="CZ109" s="49">
        <f t="shared" si="158"/>
        <v>0</v>
      </c>
      <c r="DA109" s="49">
        <f t="shared" si="158"/>
        <v>0</v>
      </c>
      <c r="DB109" s="49">
        <f t="shared" si="158"/>
        <v>0</v>
      </c>
      <c r="DC109" s="49">
        <f t="shared" si="158"/>
        <v>0</v>
      </c>
      <c r="DD109" s="49">
        <f t="shared" si="158"/>
        <v>0</v>
      </c>
      <c r="DE109" s="49">
        <f t="shared" si="158"/>
        <v>0</v>
      </c>
      <c r="DF109" s="49">
        <f t="shared" si="158"/>
        <v>0</v>
      </c>
      <c r="DG109" s="49">
        <f t="shared" si="158"/>
        <v>0</v>
      </c>
      <c r="DH109" s="49">
        <f t="shared" si="158"/>
        <v>0</v>
      </c>
      <c r="DI109" s="49">
        <f t="shared" si="158"/>
        <v>0</v>
      </c>
      <c r="DJ109" s="49">
        <f t="shared" si="158"/>
        <v>0</v>
      </c>
      <c r="DK109" s="49">
        <f t="shared" si="158"/>
        <v>0</v>
      </c>
      <c r="DL109" s="49">
        <f t="shared" si="158"/>
        <v>0</v>
      </c>
      <c r="DM109" s="49">
        <f t="shared" si="158"/>
        <v>0</v>
      </c>
      <c r="DN109" s="49">
        <f t="shared" si="158"/>
        <v>0</v>
      </c>
      <c r="DO109" s="49">
        <f t="shared" si="158"/>
        <v>0</v>
      </c>
      <c r="DP109" s="49">
        <f t="shared" si="158"/>
        <v>0</v>
      </c>
      <c r="DQ109" s="49">
        <f t="shared" si="158"/>
        <v>0</v>
      </c>
      <c r="DR109" s="49">
        <f t="shared" si="158"/>
        <v>0</v>
      </c>
      <c r="DS109" s="49">
        <f t="shared" si="158"/>
        <v>0</v>
      </c>
      <c r="DT109" s="49">
        <f t="shared" si="158"/>
        <v>0</v>
      </c>
      <c r="DU109" s="49">
        <f t="shared" si="158"/>
        <v>0</v>
      </c>
      <c r="DV109" s="49">
        <f t="shared" si="158"/>
        <v>0</v>
      </c>
      <c r="DW109" s="21">
        <f t="shared" si="120"/>
        <v>74.6140186809547</v>
      </c>
      <c r="DX109" s="13">
        <v>0.9902532157477224</v>
      </c>
      <c r="EG109" s="13">
        <v>0.9902532157477224</v>
      </c>
    </row>
    <row r="110" spans="5:137" x14ac:dyDescent="0.3">
      <c r="E110" s="28">
        <v>2046</v>
      </c>
      <c r="H110" s="63">
        <v>2046</v>
      </c>
      <c r="I110" s="60">
        <f t="shared" si="116"/>
        <v>4.8922783798942909E-2</v>
      </c>
      <c r="J110" s="60">
        <f t="shared" ref="J110:BU113" si="163">J49-J50/(1-$CC50)</f>
        <v>0.22421195096411972</v>
      </c>
      <c r="K110" s="60">
        <f t="shared" si="163"/>
        <v>3.5892537733821346</v>
      </c>
      <c r="L110" s="60">
        <f t="shared" si="163"/>
        <v>43.670115271452346</v>
      </c>
      <c r="M110" s="60">
        <f t="shared" si="163"/>
        <v>430.58367516133649</v>
      </c>
      <c r="N110" s="60">
        <f t="shared" si="163"/>
        <v>1430.124677510983</v>
      </c>
      <c r="O110" s="60">
        <f t="shared" si="163"/>
        <v>231.1160285335086</v>
      </c>
      <c r="P110" s="60">
        <f t="shared" si="163"/>
        <v>196.92900145058547</v>
      </c>
      <c r="Q110" s="60">
        <f t="shared" si="163"/>
        <v>203.1216284305051</v>
      </c>
      <c r="R110" s="60">
        <f t="shared" si="163"/>
        <v>165.22092754152391</v>
      </c>
      <c r="S110" s="60">
        <f t="shared" si="163"/>
        <v>126.58370943981367</v>
      </c>
      <c r="T110" s="60">
        <f t="shared" si="163"/>
        <v>103.59354677058229</v>
      </c>
      <c r="U110" s="60">
        <f t="shared" si="163"/>
        <v>135.34646284591508</v>
      </c>
      <c r="V110" s="60">
        <f t="shared" si="163"/>
        <v>175.29015849699113</v>
      </c>
      <c r="W110" s="60">
        <f t="shared" si="163"/>
        <v>204.7095733460626</v>
      </c>
      <c r="X110" s="60">
        <f t="shared" si="163"/>
        <v>224.21284371763318</v>
      </c>
      <c r="Y110" s="60">
        <f t="shared" si="163"/>
        <v>215.71911569402596</v>
      </c>
      <c r="Z110" s="60">
        <f t="shared" si="163"/>
        <v>226.39006075462476</v>
      </c>
      <c r="AA110" s="60">
        <f t="shared" si="163"/>
        <v>220.71678889688746</v>
      </c>
      <c r="AB110" s="60">
        <f t="shared" si="163"/>
        <v>247.98130710642317</v>
      </c>
      <c r="AC110" s="60">
        <f t="shared" si="163"/>
        <v>263.25419061337288</v>
      </c>
      <c r="AD110" s="60">
        <f t="shared" si="163"/>
        <v>250.56834929731531</v>
      </c>
      <c r="AE110" s="60">
        <f t="shared" si="163"/>
        <v>259.88805408290909</v>
      </c>
      <c r="AF110" s="60">
        <f t="shared" si="163"/>
        <v>254.57070727302744</v>
      </c>
      <c r="AG110" s="60">
        <f t="shared" si="163"/>
        <v>234.61253683669793</v>
      </c>
      <c r="AH110" s="60">
        <f t="shared" si="163"/>
        <v>174.51866401700863</v>
      </c>
      <c r="AI110" s="60">
        <f t="shared" si="163"/>
        <v>167.29051275530583</v>
      </c>
      <c r="AJ110" s="60">
        <f t="shared" si="163"/>
        <v>152.31958645272971</v>
      </c>
      <c r="AK110" s="60">
        <f t="shared" si="163"/>
        <v>136.87724320211782</v>
      </c>
      <c r="AL110" s="60">
        <f t="shared" si="163"/>
        <v>122.34629019671775</v>
      </c>
      <c r="AM110" s="60">
        <f t="shared" si="163"/>
        <v>108.77712932925533</v>
      </c>
      <c r="AN110" s="60">
        <f t="shared" si="163"/>
        <v>96.163160871478794</v>
      </c>
      <c r="AO110" s="60">
        <f t="shared" si="163"/>
        <v>84.569456973988963</v>
      </c>
      <c r="AP110" s="60">
        <f t="shared" si="163"/>
        <v>73.968410818512893</v>
      </c>
      <c r="AQ110" s="60">
        <f t="shared" si="163"/>
        <v>64.329615109676524</v>
      </c>
      <c r="AR110" s="60">
        <f t="shared" si="163"/>
        <v>55.613824006765753</v>
      </c>
      <c r="AS110" s="60">
        <f t="shared" si="163"/>
        <v>47.778005258086523</v>
      </c>
      <c r="AT110" s="60">
        <f t="shared" si="163"/>
        <v>40.772156886321682</v>
      </c>
      <c r="AU110" s="60">
        <f t="shared" si="163"/>
        <v>34.554050591226769</v>
      </c>
      <c r="AV110" s="60">
        <f t="shared" si="163"/>
        <v>29.061915208651044</v>
      </c>
      <c r="AW110" s="60">
        <f t="shared" si="163"/>
        <v>24.244349475276977</v>
      </c>
      <c r="AX110" s="60">
        <f t="shared" si="163"/>
        <v>20.050728903886011</v>
      </c>
      <c r="AY110" s="60">
        <f t="shared" si="163"/>
        <v>16.431106461848685</v>
      </c>
      <c r="AZ110" s="60">
        <f t="shared" ref="AZ110:BH110" si="164">AZ49-AZ50</f>
        <v>12.802578335429644</v>
      </c>
      <c r="BA110" s="60">
        <f t="shared" si="164"/>
        <v>9.8762035852323606</v>
      </c>
      <c r="BB110" s="60">
        <f t="shared" si="164"/>
        <v>7.5410045713833824</v>
      </c>
      <c r="BC110" s="60">
        <f t="shared" si="164"/>
        <v>5.6984779664185226</v>
      </c>
      <c r="BD110" s="60">
        <f t="shared" si="164"/>
        <v>0</v>
      </c>
      <c r="BE110" s="60">
        <f t="shared" si="164"/>
        <v>0</v>
      </c>
      <c r="BF110" s="60">
        <f t="shared" si="164"/>
        <v>0</v>
      </c>
      <c r="BG110" s="60">
        <f t="shared" si="164"/>
        <v>0</v>
      </c>
      <c r="BH110" s="60">
        <f t="shared" si="164"/>
        <v>0</v>
      </c>
      <c r="BI110" s="60">
        <v>0</v>
      </c>
      <c r="BJ110" s="60">
        <f t="shared" si="163"/>
        <v>0</v>
      </c>
      <c r="BK110" s="60">
        <f t="shared" si="163"/>
        <v>0</v>
      </c>
      <c r="BL110" s="60">
        <f t="shared" si="163"/>
        <v>0</v>
      </c>
      <c r="BM110" s="60">
        <f t="shared" si="163"/>
        <v>0</v>
      </c>
      <c r="BN110" s="60">
        <f t="shared" si="163"/>
        <v>0</v>
      </c>
      <c r="BO110" s="60">
        <f t="shared" si="163"/>
        <v>0</v>
      </c>
      <c r="BP110" s="60">
        <f t="shared" si="163"/>
        <v>0</v>
      </c>
      <c r="BQ110" s="60">
        <f t="shared" si="163"/>
        <v>0</v>
      </c>
      <c r="BR110" s="60">
        <f t="shared" si="163"/>
        <v>0</v>
      </c>
      <c r="BS110" s="60">
        <f t="shared" si="163"/>
        <v>0</v>
      </c>
      <c r="BT110" s="60">
        <f t="shared" si="163"/>
        <v>0</v>
      </c>
      <c r="BU110" s="60">
        <f t="shared" si="163"/>
        <v>0</v>
      </c>
      <c r="BV110" s="60">
        <f t="shared" si="162"/>
        <v>0</v>
      </c>
      <c r="BW110" s="60">
        <f t="shared" si="162"/>
        <v>0</v>
      </c>
      <c r="BX110" s="264">
        <f t="shared" si="123"/>
        <v>7333.6503185576421</v>
      </c>
      <c r="BY110" s="48">
        <f t="shared" si="143"/>
        <v>1</v>
      </c>
      <c r="BZ110" s="33">
        <f t="shared" si="100"/>
        <v>75.387092801164059</v>
      </c>
      <c r="CF110" s="49">
        <f t="shared" si="158"/>
        <v>0</v>
      </c>
      <c r="CG110" s="49">
        <f t="shared" si="158"/>
        <v>0</v>
      </c>
      <c r="CH110" s="49">
        <f t="shared" si="158"/>
        <v>0</v>
      </c>
      <c r="CI110" s="49">
        <f t="shared" si="158"/>
        <v>10.72970030115988</v>
      </c>
      <c r="CJ110" s="49">
        <f t="shared" si="158"/>
        <v>9.9495821419977233</v>
      </c>
      <c r="CK110" s="49">
        <f t="shared" si="158"/>
        <v>9.1570543950004435</v>
      </c>
      <c r="CL110" s="49">
        <f t="shared" si="158"/>
        <v>8.3617334365030729</v>
      </c>
      <c r="CM110" s="49">
        <f t="shared" si="158"/>
        <v>7.5713390493431802</v>
      </c>
      <c r="CN110" s="49">
        <f t="shared" si="158"/>
        <v>6.7995864471175196</v>
      </c>
      <c r="CO110" s="49">
        <f t="shared" si="158"/>
        <v>6.0543406078649582</v>
      </c>
      <c r="CP110" s="49">
        <f t="shared" si="158"/>
        <v>5.3432915974210005</v>
      </c>
      <c r="CQ110" s="49">
        <f t="shared" si="158"/>
        <v>4.6730248348927148</v>
      </c>
      <c r="CR110" s="49">
        <f t="shared" si="158"/>
        <v>4.0489396200115948</v>
      </c>
      <c r="CS110" s="49">
        <f t="shared" si="158"/>
        <v>3.4748280781140011</v>
      </c>
      <c r="CT110" s="49">
        <f t="shared" si="158"/>
        <v>2.9530525681122413</v>
      </c>
      <c r="CU110" s="49">
        <f t="shared" si="158"/>
        <v>2.4846038301032536</v>
      </c>
      <c r="CV110" s="49">
        <f t="shared" si="158"/>
        <v>2.069189366817227</v>
      </c>
      <c r="CW110" s="49">
        <f t="shared" si="158"/>
        <v>1.7053673658498383</v>
      </c>
      <c r="CX110" s="49">
        <f t="shared" si="158"/>
        <v>0</v>
      </c>
      <c r="CY110" s="49">
        <f t="shared" si="158"/>
        <v>0</v>
      </c>
      <c r="CZ110" s="49">
        <f t="shared" si="158"/>
        <v>0</v>
      </c>
      <c r="DA110" s="49">
        <f t="shared" si="158"/>
        <v>0</v>
      </c>
      <c r="DB110" s="49">
        <f t="shared" si="158"/>
        <v>0</v>
      </c>
      <c r="DC110" s="49">
        <f t="shared" si="158"/>
        <v>0</v>
      </c>
      <c r="DD110" s="49">
        <f t="shared" si="158"/>
        <v>0</v>
      </c>
      <c r="DE110" s="49">
        <f t="shared" si="158"/>
        <v>0</v>
      </c>
      <c r="DF110" s="49">
        <f t="shared" si="158"/>
        <v>0</v>
      </c>
      <c r="DG110" s="49">
        <f t="shared" si="158"/>
        <v>0</v>
      </c>
      <c r="DH110" s="49">
        <f t="shared" si="158"/>
        <v>0</v>
      </c>
      <c r="DI110" s="49">
        <f t="shared" si="158"/>
        <v>0</v>
      </c>
      <c r="DJ110" s="49">
        <f t="shared" si="158"/>
        <v>0</v>
      </c>
      <c r="DK110" s="49">
        <f t="shared" si="158"/>
        <v>0</v>
      </c>
      <c r="DL110" s="49">
        <f t="shared" si="158"/>
        <v>0</v>
      </c>
      <c r="DM110" s="49">
        <f t="shared" si="158"/>
        <v>0</v>
      </c>
      <c r="DN110" s="49">
        <f t="shared" si="158"/>
        <v>0</v>
      </c>
      <c r="DO110" s="49">
        <f t="shared" si="158"/>
        <v>0</v>
      </c>
      <c r="DP110" s="49">
        <f t="shared" si="158"/>
        <v>0</v>
      </c>
      <c r="DQ110" s="49">
        <f t="shared" si="158"/>
        <v>0</v>
      </c>
      <c r="DR110" s="49">
        <f t="shared" si="158"/>
        <v>0</v>
      </c>
      <c r="DS110" s="49">
        <f t="shared" si="158"/>
        <v>0</v>
      </c>
      <c r="DT110" s="49">
        <f t="shared" si="158"/>
        <v>0</v>
      </c>
      <c r="DU110" s="49">
        <f t="shared" si="158"/>
        <v>0</v>
      </c>
      <c r="DV110" s="49">
        <f t="shared" si="158"/>
        <v>0</v>
      </c>
      <c r="DW110" s="21">
        <f t="shared" si="120"/>
        <v>85.375633640308649</v>
      </c>
      <c r="DX110" s="13">
        <v>0.99275178362656025</v>
      </c>
      <c r="EG110" s="13">
        <v>0.99275178362656025</v>
      </c>
    </row>
    <row r="111" spans="5:137" x14ac:dyDescent="0.3">
      <c r="E111" s="28">
        <v>2047</v>
      </c>
      <c r="H111" s="63">
        <v>2047</v>
      </c>
      <c r="I111" s="60">
        <f t="shared" si="116"/>
        <v>3.3236395500155488E-2</v>
      </c>
      <c r="J111" s="60">
        <f t="shared" si="163"/>
        <v>0.16113103173987148</v>
      </c>
      <c r="K111" s="60">
        <f t="shared" si="163"/>
        <v>2.7286149275533855</v>
      </c>
      <c r="L111" s="60">
        <f t="shared" si="163"/>
        <v>35.118831979601481</v>
      </c>
      <c r="M111" s="60">
        <f t="shared" si="163"/>
        <v>366.29493523281781</v>
      </c>
      <c r="N111" s="60">
        <f t="shared" si="163"/>
        <v>1286.9594844245021</v>
      </c>
      <c r="O111" s="60">
        <f t="shared" si="163"/>
        <v>214.51157400231205</v>
      </c>
      <c r="P111" s="60">
        <f t="shared" si="163"/>
        <v>183.81125654257448</v>
      </c>
      <c r="Q111" s="60">
        <f t="shared" si="163"/>
        <v>190.66033702461255</v>
      </c>
      <c r="R111" s="60">
        <f t="shared" si="163"/>
        <v>155.95920196985799</v>
      </c>
      <c r="S111" s="60">
        <f t="shared" si="163"/>
        <v>120.16155174673145</v>
      </c>
      <c r="T111" s="60">
        <f t="shared" si="163"/>
        <v>89.098692613435446</v>
      </c>
      <c r="U111" s="60">
        <f t="shared" si="163"/>
        <v>117.57767505346294</v>
      </c>
      <c r="V111" s="60">
        <f t="shared" si="163"/>
        <v>153.8065462824693</v>
      </c>
      <c r="W111" s="60">
        <f t="shared" si="163"/>
        <v>181.42401248734654</v>
      </c>
      <c r="X111" s="60">
        <f t="shared" si="163"/>
        <v>200.70418557369931</v>
      </c>
      <c r="Y111" s="60">
        <f t="shared" si="163"/>
        <v>195.04009580405204</v>
      </c>
      <c r="Z111" s="60">
        <f t="shared" si="163"/>
        <v>206.74354261783196</v>
      </c>
      <c r="AA111" s="60">
        <f t="shared" si="163"/>
        <v>203.58664908631113</v>
      </c>
      <c r="AB111" s="60">
        <f t="shared" si="163"/>
        <v>231.03203152419837</v>
      </c>
      <c r="AC111" s="60">
        <f t="shared" si="163"/>
        <v>247.72387933804839</v>
      </c>
      <c r="AD111" s="60">
        <f t="shared" si="163"/>
        <v>238.15413040592421</v>
      </c>
      <c r="AE111" s="60">
        <f t="shared" si="163"/>
        <v>249.49253191959315</v>
      </c>
      <c r="AF111" s="60">
        <f t="shared" si="163"/>
        <v>246.84196166418178</v>
      </c>
      <c r="AG111" s="60">
        <f t="shared" si="163"/>
        <v>229.7741151921532</v>
      </c>
      <c r="AH111" s="60">
        <f t="shared" si="163"/>
        <v>172.63589220571976</v>
      </c>
      <c r="AI111" s="60">
        <f t="shared" si="163"/>
        <v>171.57009196309355</v>
      </c>
      <c r="AJ111" s="60">
        <f t="shared" si="163"/>
        <v>157.36741324903869</v>
      </c>
      <c r="AK111" s="60">
        <f t="shared" si="163"/>
        <v>142.45545570008562</v>
      </c>
      <c r="AL111" s="60">
        <f t="shared" si="163"/>
        <v>128.27068809004595</v>
      </c>
      <c r="AM111" s="60">
        <f t="shared" si="163"/>
        <v>114.8849118907583</v>
      </c>
      <c r="AN111" s="60">
        <f t="shared" si="163"/>
        <v>102.31113794109024</v>
      </c>
      <c r="AO111" s="60">
        <f t="shared" si="163"/>
        <v>90.639293140971859</v>
      </c>
      <c r="AP111" s="60">
        <f t="shared" si="163"/>
        <v>79.861605974547274</v>
      </c>
      <c r="AQ111" s="60">
        <f t="shared" si="163"/>
        <v>69.966715595264759</v>
      </c>
      <c r="AR111" s="60">
        <f t="shared" si="163"/>
        <v>60.932932016088671</v>
      </c>
      <c r="AS111" s="60">
        <f t="shared" si="163"/>
        <v>52.733441562595544</v>
      </c>
      <c r="AT111" s="60">
        <f t="shared" si="163"/>
        <v>45.332594178566069</v>
      </c>
      <c r="AU111" s="60">
        <f t="shared" si="163"/>
        <v>38.702109267128435</v>
      </c>
      <c r="AV111" s="60">
        <f t="shared" si="163"/>
        <v>32.790548827084422</v>
      </c>
      <c r="AW111" s="60">
        <f t="shared" si="163"/>
        <v>27.556482127321033</v>
      </c>
      <c r="AX111" s="60">
        <f t="shared" si="163"/>
        <v>22.95790153679809</v>
      </c>
      <c r="AY111" s="60">
        <f t="shared" si="163"/>
        <v>18.952112183660574</v>
      </c>
      <c r="AZ111" s="60">
        <f t="shared" si="163"/>
        <v>15.495507445175463</v>
      </c>
      <c r="BA111" s="60">
        <f t="shared" ref="BA111:BI111" si="165">BA50-BA51</f>
        <v>12.041682735970426</v>
      </c>
      <c r="BB111" s="60">
        <f t="shared" si="165"/>
        <v>9.2622209486444262</v>
      </c>
      <c r="BC111" s="60">
        <f t="shared" si="165"/>
        <v>7.0507220151748697</v>
      </c>
      <c r="BD111" s="60">
        <f t="shared" si="165"/>
        <v>5.3120435821820138</v>
      </c>
      <c r="BE111" s="60">
        <f t="shared" si="165"/>
        <v>0</v>
      </c>
      <c r="BF111" s="60">
        <f t="shared" si="165"/>
        <v>0</v>
      </c>
      <c r="BG111" s="60">
        <f t="shared" si="165"/>
        <v>0</v>
      </c>
      <c r="BH111" s="60">
        <f t="shared" si="165"/>
        <v>0</v>
      </c>
      <c r="BI111" s="60">
        <f t="shared" si="165"/>
        <v>0</v>
      </c>
      <c r="BJ111" s="60">
        <v>0</v>
      </c>
      <c r="BK111" s="60">
        <f t="shared" si="163"/>
        <v>0</v>
      </c>
      <c r="BL111" s="60">
        <f t="shared" si="163"/>
        <v>0</v>
      </c>
      <c r="BM111" s="60">
        <f t="shared" si="163"/>
        <v>0</v>
      </c>
      <c r="BN111" s="60">
        <f t="shared" si="163"/>
        <v>0</v>
      </c>
      <c r="BO111" s="60">
        <f t="shared" si="163"/>
        <v>0</v>
      </c>
      <c r="BP111" s="60">
        <f t="shared" si="163"/>
        <v>0</v>
      </c>
      <c r="BQ111" s="60">
        <f t="shared" si="163"/>
        <v>0</v>
      </c>
      <c r="BR111" s="60">
        <f t="shared" si="163"/>
        <v>0</v>
      </c>
      <c r="BS111" s="60">
        <f t="shared" si="163"/>
        <v>0</v>
      </c>
      <c r="BT111" s="60">
        <f t="shared" si="163"/>
        <v>0</v>
      </c>
      <c r="BU111" s="60">
        <f t="shared" si="163"/>
        <v>0</v>
      </c>
      <c r="BV111" s="60">
        <f t="shared" si="162"/>
        <v>0</v>
      </c>
      <c r="BW111" s="60">
        <f t="shared" si="162"/>
        <v>0</v>
      </c>
      <c r="BX111" s="264">
        <f t="shared" si="123"/>
        <v>6926.483709017517</v>
      </c>
      <c r="BY111" s="48">
        <f t="shared" si="143"/>
        <v>1</v>
      </c>
      <c r="BZ111" s="33">
        <f t="shared" si="100"/>
        <v>74.687515001181936</v>
      </c>
      <c r="CF111" s="49">
        <f t="shared" si="158"/>
        <v>0</v>
      </c>
      <c r="CG111" s="49">
        <f t="shared" si="158"/>
        <v>0</v>
      </c>
      <c r="CH111" s="49">
        <f t="shared" si="158"/>
        <v>0</v>
      </c>
      <c r="CI111" s="49">
        <f t="shared" si="158"/>
        <v>11.547166092341456</v>
      </c>
      <c r="CJ111" s="49">
        <f t="shared" si="158"/>
        <v>10.786522295038367</v>
      </c>
      <c r="CK111" s="49">
        <f t="shared" si="158"/>
        <v>10.00048770580571</v>
      </c>
      <c r="CL111" s="49">
        <f t="shared" si="158"/>
        <v>9.1992090370750361</v>
      </c>
      <c r="CM111" s="49">
        <f t="shared" si="158"/>
        <v>8.3910372015126313</v>
      </c>
      <c r="CN111" s="49">
        <f t="shared" si="158"/>
        <v>7.5912664383373567</v>
      </c>
      <c r="CO111" s="49">
        <f t="shared" si="158"/>
        <v>6.8090632472734001</v>
      </c>
      <c r="CP111" s="49">
        <f t="shared" si="158"/>
        <v>6.0536621122767542</v>
      </c>
      <c r="CQ111" s="49">
        <f t="shared" si="158"/>
        <v>5.3333019723389725</v>
      </c>
      <c r="CR111" s="49">
        <f t="shared" si="158"/>
        <v>4.6550909358683157</v>
      </c>
      <c r="CS111" s="49">
        <f t="shared" si="158"/>
        <v>4.0244726000715332</v>
      </c>
      <c r="CT111" s="49">
        <f t="shared" si="158"/>
        <v>3.4453679937403763</v>
      </c>
      <c r="CU111" s="49">
        <f t="shared" si="158"/>
        <v>2.9201850393531572</v>
      </c>
      <c r="CV111" s="49">
        <f t="shared" si="158"/>
        <v>2.4498655115704082</v>
      </c>
      <c r="CW111" s="49">
        <f t="shared" si="158"/>
        <v>2.0339896503328418</v>
      </c>
      <c r="CX111" s="49">
        <f t="shared" si="158"/>
        <v>1.6709275809125188</v>
      </c>
      <c r="CY111" s="49">
        <f t="shared" si="158"/>
        <v>0</v>
      </c>
      <c r="CZ111" s="49">
        <f t="shared" si="158"/>
        <v>0</v>
      </c>
      <c r="DA111" s="49">
        <f t="shared" si="158"/>
        <v>0</v>
      </c>
      <c r="DB111" s="49">
        <f t="shared" si="158"/>
        <v>0</v>
      </c>
      <c r="DC111" s="49">
        <f t="shared" si="158"/>
        <v>0</v>
      </c>
      <c r="DD111" s="49">
        <f t="shared" si="158"/>
        <v>0</v>
      </c>
      <c r="DE111" s="49">
        <f t="shared" si="158"/>
        <v>0</v>
      </c>
      <c r="DF111" s="49">
        <f t="shared" si="158"/>
        <v>0</v>
      </c>
      <c r="DG111" s="49">
        <f t="shared" si="158"/>
        <v>0</v>
      </c>
      <c r="DH111" s="49">
        <f t="shared" si="158"/>
        <v>0</v>
      </c>
      <c r="DI111" s="49">
        <f t="shared" si="158"/>
        <v>0</v>
      </c>
      <c r="DJ111" s="49">
        <f t="shared" si="158"/>
        <v>0</v>
      </c>
      <c r="DK111" s="49">
        <f t="shared" si="158"/>
        <v>0</v>
      </c>
      <c r="DL111" s="49">
        <f t="shared" si="158"/>
        <v>0</v>
      </c>
      <c r="DM111" s="49">
        <f t="shared" si="158"/>
        <v>0</v>
      </c>
      <c r="DN111" s="49">
        <f t="shared" si="158"/>
        <v>0</v>
      </c>
      <c r="DO111" s="49">
        <f t="shared" si="158"/>
        <v>0</v>
      </c>
      <c r="DP111" s="49">
        <f t="shared" si="158"/>
        <v>0</v>
      </c>
      <c r="DQ111" s="49">
        <f t="shared" si="158"/>
        <v>0</v>
      </c>
      <c r="DR111" s="49">
        <f t="shared" si="158"/>
        <v>0</v>
      </c>
      <c r="DS111" s="49">
        <f t="shared" si="158"/>
        <v>0</v>
      </c>
      <c r="DT111" s="49">
        <f>IF(DT50-DT51&gt;0,DT50-DT51,0)</f>
        <v>0</v>
      </c>
      <c r="DU111" s="49">
        <f>IF(DU50-DU51&gt;0,DU50-DU51,0)</f>
        <v>0</v>
      </c>
      <c r="DV111" s="49">
        <f>IF(DV50-DV51&gt;0,DV50-DV51,0)</f>
        <v>0</v>
      </c>
      <c r="DW111" s="21">
        <f t="shared" si="120"/>
        <v>96.911615413848835</v>
      </c>
      <c r="DX111" s="13">
        <v>0.99494672773642245</v>
      </c>
      <c r="EG111" s="13">
        <v>0.99494672773642245</v>
      </c>
    </row>
    <row r="112" spans="5:137" x14ac:dyDescent="0.3">
      <c r="E112" s="28">
        <v>2048</v>
      </c>
      <c r="H112" s="63">
        <v>2048</v>
      </c>
      <c r="I112" s="60">
        <f t="shared" si="116"/>
        <v>2.2453027412750924E-2</v>
      </c>
      <c r="J112" s="60">
        <f t="shared" si="163"/>
        <v>0.11514838514965509</v>
      </c>
      <c r="K112" s="60">
        <f t="shared" si="163"/>
        <v>2.0627118856168165</v>
      </c>
      <c r="L112" s="60">
        <f t="shared" si="163"/>
        <v>28.083680579117882</v>
      </c>
      <c r="M112" s="60">
        <f t="shared" si="163"/>
        <v>309.857851125259</v>
      </c>
      <c r="N112" s="60">
        <f t="shared" si="163"/>
        <v>1151.6329630586933</v>
      </c>
      <c r="O112" s="60">
        <f t="shared" si="163"/>
        <v>197.98378898638748</v>
      </c>
      <c r="P112" s="60">
        <f t="shared" si="163"/>
        <v>170.60539768912531</v>
      </c>
      <c r="Q112" s="60">
        <f t="shared" si="163"/>
        <v>177.96015753483971</v>
      </c>
      <c r="R112" s="60">
        <f t="shared" si="163"/>
        <v>146.39127423023865</v>
      </c>
      <c r="S112" s="60">
        <f t="shared" si="163"/>
        <v>113.42570215973501</v>
      </c>
      <c r="T112" s="60">
        <f t="shared" si="163"/>
        <v>75.870095589363871</v>
      </c>
      <c r="U112" s="60">
        <f t="shared" si="163"/>
        <v>101.12615557985498</v>
      </c>
      <c r="V112" s="60">
        <f t="shared" si="163"/>
        <v>133.61424997477388</v>
      </c>
      <c r="W112" s="60">
        <f t="shared" si="163"/>
        <v>159.18863336452148</v>
      </c>
      <c r="X112" s="60">
        <f t="shared" si="163"/>
        <v>177.87423457832119</v>
      </c>
      <c r="Y112" s="60">
        <f t="shared" si="163"/>
        <v>174.59019266473001</v>
      </c>
      <c r="Z112" s="60">
        <f t="shared" si="163"/>
        <v>186.92492887948447</v>
      </c>
      <c r="AA112" s="60">
        <f t="shared" si="163"/>
        <v>185.9190501627952</v>
      </c>
      <c r="AB112" s="60">
        <f t="shared" si="163"/>
        <v>213.10131125361681</v>
      </c>
      <c r="AC112" s="60">
        <f t="shared" si="163"/>
        <v>230.79219868763403</v>
      </c>
      <c r="AD112" s="60">
        <f t="shared" si="163"/>
        <v>224.10456193337495</v>
      </c>
      <c r="AE112" s="60">
        <f t="shared" si="163"/>
        <v>237.13161358452362</v>
      </c>
      <c r="AF112" s="60">
        <f t="shared" si="163"/>
        <v>236.96828319761426</v>
      </c>
      <c r="AG112" s="60">
        <f t="shared" si="163"/>
        <v>222.79819206713637</v>
      </c>
      <c r="AH112" s="60">
        <f t="shared" si="163"/>
        <v>169.07561683111408</v>
      </c>
      <c r="AI112" s="60">
        <f t="shared" si="163"/>
        <v>174.67191172677576</v>
      </c>
      <c r="AJ112" s="60">
        <f t="shared" si="163"/>
        <v>161.39314249471954</v>
      </c>
      <c r="AK112" s="60">
        <f t="shared" si="163"/>
        <v>147.17638807201365</v>
      </c>
      <c r="AL112" s="60">
        <f t="shared" si="163"/>
        <v>133.49815423918608</v>
      </c>
      <c r="AM112" s="60">
        <f t="shared" si="163"/>
        <v>120.44800603024032</v>
      </c>
      <c r="AN112" s="60">
        <f t="shared" si="163"/>
        <v>108.0558582514841</v>
      </c>
      <c r="AO112" s="60">
        <f t="shared" si="163"/>
        <v>96.434114055618011</v>
      </c>
      <c r="AP112" s="60">
        <f t="shared" si="163"/>
        <v>85.59354374076247</v>
      </c>
      <c r="AQ112" s="60">
        <f t="shared" si="163"/>
        <v>75.541088558898082</v>
      </c>
      <c r="AR112" s="60">
        <f t="shared" si="163"/>
        <v>66.272386636959709</v>
      </c>
      <c r="AS112" s="60">
        <f t="shared" si="163"/>
        <v>57.777059339006883</v>
      </c>
      <c r="AT112" s="60">
        <f t="shared" si="163"/>
        <v>50.034397482336317</v>
      </c>
      <c r="AU112" s="60">
        <f t="shared" si="163"/>
        <v>43.031008100773761</v>
      </c>
      <c r="AV112" s="60">
        <f t="shared" si="163"/>
        <v>36.726907031766132</v>
      </c>
      <c r="AW112" s="60">
        <f t="shared" si="163"/>
        <v>31.091969204755515</v>
      </c>
      <c r="AX112" s="60">
        <f t="shared" si="163"/>
        <v>26.09428658932211</v>
      </c>
      <c r="AY112" s="60">
        <f t="shared" si="163"/>
        <v>21.699995422235588</v>
      </c>
      <c r="AZ112" s="60">
        <f t="shared" si="163"/>
        <v>17.872965288465821</v>
      </c>
      <c r="BA112" s="60">
        <f t="shared" si="163"/>
        <v>14.574562998088368</v>
      </c>
      <c r="BB112" s="60">
        <f t="shared" ref="BB112:BJ112" si="166">BB51-BB52</f>
        <v>11.293076852000922</v>
      </c>
      <c r="BC112" s="60">
        <f t="shared" si="166"/>
        <v>8.660032563810546</v>
      </c>
      <c r="BD112" s="60">
        <f t="shared" si="166"/>
        <v>6.5725870752116862</v>
      </c>
      <c r="BE112" s="60">
        <f t="shared" si="166"/>
        <v>4.9382771095829412</v>
      </c>
      <c r="BF112" s="60">
        <f t="shared" si="166"/>
        <v>0</v>
      </c>
      <c r="BG112" s="60">
        <f t="shared" si="166"/>
        <v>0</v>
      </c>
      <c r="BH112" s="60">
        <f t="shared" si="166"/>
        <v>0</v>
      </c>
      <c r="BI112" s="60">
        <f t="shared" si="166"/>
        <v>0</v>
      </c>
      <c r="BJ112" s="60">
        <f t="shared" si="166"/>
        <v>0</v>
      </c>
      <c r="BK112" s="60">
        <v>0</v>
      </c>
      <c r="BL112" s="60">
        <f t="shared" si="163"/>
        <v>0</v>
      </c>
      <c r="BM112" s="60">
        <f t="shared" si="163"/>
        <v>0</v>
      </c>
      <c r="BN112" s="60">
        <f t="shared" si="163"/>
        <v>0</v>
      </c>
      <c r="BO112" s="60">
        <f t="shared" si="163"/>
        <v>0</v>
      </c>
      <c r="BP112" s="60">
        <f t="shared" si="163"/>
        <v>0</v>
      </c>
      <c r="BQ112" s="60">
        <f t="shared" si="163"/>
        <v>0</v>
      </c>
      <c r="BR112" s="60">
        <f t="shared" si="163"/>
        <v>0</v>
      </c>
      <c r="BS112" s="60">
        <f t="shared" si="163"/>
        <v>0</v>
      </c>
      <c r="BT112" s="60">
        <f t="shared" si="163"/>
        <v>0</v>
      </c>
      <c r="BU112" s="60">
        <f t="shared" si="163"/>
        <v>0</v>
      </c>
      <c r="BV112" s="60">
        <f t="shared" si="162"/>
        <v>0</v>
      </c>
      <c r="BW112" s="60">
        <f t="shared" si="162"/>
        <v>0</v>
      </c>
      <c r="BX112" s="264">
        <f t="shared" si="123"/>
        <v>6526.67216587445</v>
      </c>
      <c r="BY112" s="48">
        <f t="shared" si="143"/>
        <v>1</v>
      </c>
      <c r="BZ112" s="33">
        <f t="shared" si="100"/>
        <v>73.939083541359182</v>
      </c>
      <c r="CF112" s="49">
        <f t="shared" ref="CF112:DV117" si="167">IF(CF51-CF52&gt;0,CF51-CF52,0)</f>
        <v>0</v>
      </c>
      <c r="CG112" s="49">
        <f t="shared" si="167"/>
        <v>0</v>
      </c>
      <c r="CH112" s="49">
        <f t="shared" si="167"/>
        <v>0</v>
      </c>
      <c r="CI112" s="49">
        <f t="shared" si="167"/>
        <v>12.336002575613406</v>
      </c>
      <c r="CJ112" s="49">
        <f t="shared" si="167"/>
        <v>11.608317194664551</v>
      </c>
      <c r="CK112" s="49">
        <f t="shared" si="167"/>
        <v>10.841709939214752</v>
      </c>
      <c r="CL112" s="49">
        <f t="shared" si="167"/>
        <v>10.046525106221168</v>
      </c>
      <c r="CM112" s="49">
        <f t="shared" si="167"/>
        <v>9.2314477423558401</v>
      </c>
      <c r="CN112" s="49">
        <f t="shared" si="167"/>
        <v>8.4131219954030598</v>
      </c>
      <c r="CO112" s="49">
        <f t="shared" si="167"/>
        <v>7.6018466281071255</v>
      </c>
      <c r="CP112" s="49">
        <f t="shared" si="167"/>
        <v>6.8083001717095613</v>
      </c>
      <c r="CQ112" s="49">
        <f t="shared" si="167"/>
        <v>6.0423444041239804</v>
      </c>
      <c r="CR112" s="49">
        <f t="shared" si="167"/>
        <v>5.3128340950180473</v>
      </c>
      <c r="CS112" s="49">
        <f t="shared" si="167"/>
        <v>4.6269610516419561</v>
      </c>
      <c r="CT112" s="49">
        <f t="shared" si="167"/>
        <v>3.9903525516282912</v>
      </c>
      <c r="CU112" s="49">
        <f t="shared" si="167"/>
        <v>3.4070209853454116</v>
      </c>
      <c r="CV112" s="49">
        <f t="shared" si="167"/>
        <v>2.8793566719318733</v>
      </c>
      <c r="CW112" s="49">
        <f t="shared" si="167"/>
        <v>2.4081899777526132</v>
      </c>
      <c r="CX112" s="49">
        <f t="shared" si="167"/>
        <v>1.9929133593676625</v>
      </c>
      <c r="CY112" s="49">
        <f t="shared" si="167"/>
        <v>1.6316541162514113</v>
      </c>
      <c r="CZ112" s="49">
        <f t="shared" si="167"/>
        <v>0</v>
      </c>
      <c r="DA112" s="49">
        <f t="shared" si="167"/>
        <v>0</v>
      </c>
      <c r="DB112" s="49">
        <f t="shared" si="167"/>
        <v>0</v>
      </c>
      <c r="DC112" s="49">
        <f t="shared" si="167"/>
        <v>0</v>
      </c>
      <c r="DD112" s="49">
        <f t="shared" si="167"/>
        <v>0</v>
      </c>
      <c r="DE112" s="49">
        <f t="shared" si="167"/>
        <v>0</v>
      </c>
      <c r="DF112" s="49">
        <f t="shared" si="167"/>
        <v>0</v>
      </c>
      <c r="DG112" s="49">
        <f t="shared" si="167"/>
        <v>0</v>
      </c>
      <c r="DH112" s="49">
        <f t="shared" si="167"/>
        <v>0</v>
      </c>
      <c r="DI112" s="49">
        <f t="shared" si="167"/>
        <v>0</v>
      </c>
      <c r="DJ112" s="49">
        <f t="shared" si="167"/>
        <v>0</v>
      </c>
      <c r="DK112" s="49">
        <f t="shared" si="167"/>
        <v>0</v>
      </c>
      <c r="DL112" s="49">
        <f t="shared" si="167"/>
        <v>0</v>
      </c>
      <c r="DM112" s="49">
        <f t="shared" si="167"/>
        <v>0</v>
      </c>
      <c r="DN112" s="49">
        <f t="shared" si="167"/>
        <v>0</v>
      </c>
      <c r="DO112" s="49">
        <f t="shared" si="167"/>
        <v>0</v>
      </c>
      <c r="DP112" s="49">
        <f t="shared" si="167"/>
        <v>0</v>
      </c>
      <c r="DQ112" s="49">
        <f t="shared" si="167"/>
        <v>0</v>
      </c>
      <c r="DR112" s="49">
        <f t="shared" si="167"/>
        <v>0</v>
      </c>
      <c r="DS112" s="49">
        <f t="shared" si="167"/>
        <v>0</v>
      </c>
      <c r="DT112" s="49">
        <f t="shared" si="167"/>
        <v>0</v>
      </c>
      <c r="DU112" s="49">
        <f t="shared" si="167"/>
        <v>0</v>
      </c>
      <c r="DV112" s="49">
        <f t="shared" si="167"/>
        <v>0</v>
      </c>
      <c r="DW112" s="21">
        <f t="shared" si="120"/>
        <v>109.17889856635071</v>
      </c>
      <c r="DX112" s="13">
        <v>0.9968680171440667</v>
      </c>
      <c r="EG112" s="13">
        <v>0.9968680171440667</v>
      </c>
    </row>
    <row r="113" spans="5:137" x14ac:dyDescent="0.3">
      <c r="E113" s="28">
        <v>2049</v>
      </c>
      <c r="H113" s="63">
        <v>2049</v>
      </c>
      <c r="I113" s="60">
        <f t="shared" si="116"/>
        <v>1.5083222109027086E-2</v>
      </c>
      <c r="J113" s="60">
        <f t="shared" si="163"/>
        <v>8.1826645763502542E-2</v>
      </c>
      <c r="K113" s="60">
        <f t="shared" si="163"/>
        <v>1.5505762458648702</v>
      </c>
      <c r="L113" s="60">
        <f t="shared" si="163"/>
        <v>22.331928195092232</v>
      </c>
      <c r="M113" s="60">
        <f t="shared" si="163"/>
        <v>260.64676145976614</v>
      </c>
      <c r="N113" s="60">
        <f t="shared" si="163"/>
        <v>1024.7585195349729</v>
      </c>
      <c r="O113" s="60">
        <f t="shared" si="163"/>
        <v>181.70495551627414</v>
      </c>
      <c r="P113" s="60">
        <f t="shared" si="163"/>
        <v>157.46051565338098</v>
      </c>
      <c r="Q113" s="60">
        <f t="shared" si="163"/>
        <v>165.17466895188977</v>
      </c>
      <c r="R113" s="60">
        <f t="shared" si="163"/>
        <v>136.63992537879631</v>
      </c>
      <c r="S113" s="60">
        <f t="shared" si="163"/>
        <v>106.46715846130246</v>
      </c>
      <c r="T113" s="60">
        <f t="shared" si="163"/>
        <v>63.963261626267411</v>
      </c>
      <c r="U113" s="60">
        <f t="shared" si="163"/>
        <v>86.111825722474521</v>
      </c>
      <c r="V113" s="60">
        <f t="shared" si="163"/>
        <v>114.91888595765079</v>
      </c>
      <c r="W113" s="60">
        <f t="shared" si="163"/>
        <v>138.28975661703771</v>
      </c>
      <c r="X113" s="60">
        <f t="shared" si="163"/>
        <v>156.07391725644948</v>
      </c>
      <c r="Y113" s="60">
        <f t="shared" si="163"/>
        <v>154.73068883118481</v>
      </c>
      <c r="Z113" s="60">
        <f t="shared" si="163"/>
        <v>167.3258988741336</v>
      </c>
      <c r="AA113" s="60">
        <f t="shared" si="163"/>
        <v>168.09669017456554</v>
      </c>
      <c r="AB113" s="60">
        <f t="shared" si="163"/>
        <v>194.6080136125322</v>
      </c>
      <c r="AC113" s="60">
        <f t="shared" si="163"/>
        <v>212.88009218015577</v>
      </c>
      <c r="AD113" s="60">
        <f t="shared" si="163"/>
        <v>208.78723812471981</v>
      </c>
      <c r="AE113" s="60">
        <f t="shared" si="163"/>
        <v>223.14236705588564</v>
      </c>
      <c r="AF113" s="60">
        <f t="shared" si="163"/>
        <v>225.22786926990921</v>
      </c>
      <c r="AG113" s="60">
        <f t="shared" si="163"/>
        <v>213.8862643844509</v>
      </c>
      <c r="AH113" s="60">
        <f t="shared" si="163"/>
        <v>163.94249509395786</v>
      </c>
      <c r="AI113" s="60">
        <f t="shared" si="163"/>
        <v>176.52888604682539</v>
      </c>
      <c r="AJ113" s="60">
        <f t="shared" si="163"/>
        <v>164.31097294748088</v>
      </c>
      <c r="AK113" s="60">
        <f t="shared" si="163"/>
        <v>150.941413355853</v>
      </c>
      <c r="AL113" s="60">
        <f t="shared" si="163"/>
        <v>137.92224424573033</v>
      </c>
      <c r="AM113" s="60">
        <f t="shared" si="163"/>
        <v>125.35667131948048</v>
      </c>
      <c r="AN113" s="60">
        <f t="shared" si="163"/>
        <v>113.28826781582393</v>
      </c>
      <c r="AO113" s="60">
        <f t="shared" si="163"/>
        <v>101.84884235185746</v>
      </c>
      <c r="AP113" s="60">
        <f t="shared" si="163"/>
        <v>91.065775928806943</v>
      </c>
      <c r="AQ113" s="60">
        <f t="shared" si="163"/>
        <v>80.96292816665391</v>
      </c>
      <c r="AR113" s="60">
        <f t="shared" si="163"/>
        <v>71.552425826473154</v>
      </c>
      <c r="AS113" s="60">
        <f t="shared" si="163"/>
        <v>62.839969923820718</v>
      </c>
      <c r="AT113" s="60">
        <f t="shared" si="163"/>
        <v>54.81986888522988</v>
      </c>
      <c r="AU113" s="60">
        <f t="shared" si="163"/>
        <v>47.494095636769089</v>
      </c>
      <c r="AV113" s="60">
        <f t="shared" si="163"/>
        <v>40.83487602941932</v>
      </c>
      <c r="AW113" s="60">
        <f t="shared" si="163"/>
        <v>34.824420549935894</v>
      </c>
      <c r="AX113" s="60">
        <f t="shared" si="163"/>
        <v>29.442174487537159</v>
      </c>
      <c r="AY113" s="60">
        <f t="shared" si="163"/>
        <v>24.664532105741273</v>
      </c>
      <c r="AZ113" s="60">
        <f t="shared" si="163"/>
        <v>20.464382079579082</v>
      </c>
      <c r="BA113" s="60">
        <f t="shared" si="163"/>
        <v>16.810721396574081</v>
      </c>
      <c r="BB113" s="60">
        <f t="shared" si="163"/>
        <v>13.668493318635228</v>
      </c>
      <c r="BC113" s="60">
        <f t="shared" ref="BC113:BK113" si="168">BC52-BC53</f>
        <v>10.558851254595538</v>
      </c>
      <c r="BD113" s="60">
        <f t="shared" si="168"/>
        <v>8.0727644597691324</v>
      </c>
      <c r="BE113" s="60">
        <f t="shared" si="168"/>
        <v>6.1101261317076023</v>
      </c>
      <c r="BF113" s="60">
        <f t="shared" si="168"/>
        <v>4.5806580608045806</v>
      </c>
      <c r="BG113" s="60">
        <f t="shared" si="168"/>
        <v>0</v>
      </c>
      <c r="BH113" s="60">
        <f t="shared" si="168"/>
        <v>0</v>
      </c>
      <c r="BI113" s="60">
        <f t="shared" si="168"/>
        <v>0</v>
      </c>
      <c r="BJ113" s="60">
        <f t="shared" si="168"/>
        <v>0</v>
      </c>
      <c r="BK113" s="60">
        <f t="shared" si="168"/>
        <v>0</v>
      </c>
      <c r="BL113" s="60">
        <v>0</v>
      </c>
      <c r="BM113" s="60">
        <f t="shared" si="163"/>
        <v>0</v>
      </c>
      <c r="BN113" s="60">
        <f t="shared" si="163"/>
        <v>0</v>
      </c>
      <c r="BO113" s="60">
        <f t="shared" si="163"/>
        <v>0</v>
      </c>
      <c r="BP113" s="60">
        <f t="shared" si="163"/>
        <v>0</v>
      </c>
      <c r="BQ113" s="60">
        <f t="shared" si="163"/>
        <v>0</v>
      </c>
      <c r="BR113" s="60">
        <f t="shared" si="163"/>
        <v>0</v>
      </c>
      <c r="BS113" s="60">
        <f t="shared" si="163"/>
        <v>0</v>
      </c>
      <c r="BT113" s="60">
        <f t="shared" si="163"/>
        <v>0</v>
      </c>
      <c r="BU113" s="60">
        <f t="shared" ref="BU113:BW116" si="169">BU52-BU53/(1-$CC53)</f>
        <v>0</v>
      </c>
      <c r="BV113" s="60">
        <f t="shared" si="169"/>
        <v>0</v>
      </c>
      <c r="BW113" s="60">
        <f t="shared" si="169"/>
        <v>0</v>
      </c>
      <c r="BX113" s="264">
        <f t="shared" si="123"/>
        <v>6137.7815463716906</v>
      </c>
      <c r="BY113" s="48">
        <f t="shared" si="143"/>
        <v>1</v>
      </c>
      <c r="BZ113" s="33">
        <f t="shared" si="100"/>
        <v>73.140698988437521</v>
      </c>
      <c r="CF113" s="49">
        <f t="shared" si="167"/>
        <v>0</v>
      </c>
      <c r="CG113" s="49">
        <f t="shared" si="167"/>
        <v>0</v>
      </c>
      <c r="CH113" s="49">
        <f t="shared" si="167"/>
        <v>0</v>
      </c>
      <c r="CI113" s="49">
        <f t="shared" si="167"/>
        <v>13.082318186345162</v>
      </c>
      <c r="CJ113" s="49">
        <f t="shared" si="167"/>
        <v>12.401331172234109</v>
      </c>
      <c r="CK113" s="49">
        <f t="shared" si="167"/>
        <v>11.667709430762784</v>
      </c>
      <c r="CL113" s="49">
        <f t="shared" si="167"/>
        <v>10.891619919242032</v>
      </c>
      <c r="CM113" s="49">
        <f t="shared" si="167"/>
        <v>10.081733237778053</v>
      </c>
      <c r="CN113" s="49">
        <f t="shared" si="167"/>
        <v>9.255744455122624</v>
      </c>
      <c r="CO113" s="49">
        <f t="shared" si="167"/>
        <v>8.4248476314336358</v>
      </c>
      <c r="CP113" s="49">
        <f t="shared" si="167"/>
        <v>7.6009947071905799</v>
      </c>
      <c r="CQ113" s="49">
        <f t="shared" si="167"/>
        <v>6.7955716194827005</v>
      </c>
      <c r="CR113" s="49">
        <f t="shared" si="167"/>
        <v>6.0191553995193203</v>
      </c>
      <c r="CS113" s="49">
        <f t="shared" si="167"/>
        <v>5.2807295861982766</v>
      </c>
      <c r="CT113" s="49">
        <f t="shared" si="167"/>
        <v>4.5877330208126637</v>
      </c>
      <c r="CU113" s="49">
        <f t="shared" si="167"/>
        <v>3.9459398551981621</v>
      </c>
      <c r="CV113" s="49">
        <f t="shared" si="167"/>
        <v>3.3593859544391194</v>
      </c>
      <c r="CW113" s="49">
        <f t="shared" si="167"/>
        <v>2.8303749111829575</v>
      </c>
      <c r="CX113" s="49">
        <f t="shared" si="167"/>
        <v>2.3595567350960209</v>
      </c>
      <c r="CY113" s="49">
        <f t="shared" si="167"/>
        <v>1.9460719442841992</v>
      </c>
      <c r="CZ113" s="49">
        <f t="shared" si="167"/>
        <v>1.5877511845290542</v>
      </c>
      <c r="DA113" s="49">
        <f t="shared" si="167"/>
        <v>0</v>
      </c>
      <c r="DB113" s="49">
        <f t="shared" si="167"/>
        <v>0</v>
      </c>
      <c r="DC113" s="49">
        <f t="shared" si="167"/>
        <v>0</v>
      </c>
      <c r="DD113" s="49">
        <f t="shared" si="167"/>
        <v>0</v>
      </c>
      <c r="DE113" s="49">
        <f t="shared" si="167"/>
        <v>0</v>
      </c>
      <c r="DF113" s="49">
        <f t="shared" si="167"/>
        <v>0</v>
      </c>
      <c r="DG113" s="49">
        <f t="shared" si="167"/>
        <v>0</v>
      </c>
      <c r="DH113" s="49">
        <f t="shared" si="167"/>
        <v>0</v>
      </c>
      <c r="DI113" s="49">
        <f t="shared" si="167"/>
        <v>0</v>
      </c>
      <c r="DJ113" s="49">
        <f t="shared" si="167"/>
        <v>0</v>
      </c>
      <c r="DK113" s="49">
        <f t="shared" si="167"/>
        <v>0</v>
      </c>
      <c r="DL113" s="49">
        <f t="shared" si="167"/>
        <v>0</v>
      </c>
      <c r="DM113" s="49">
        <f t="shared" si="167"/>
        <v>0</v>
      </c>
      <c r="DN113" s="49">
        <f t="shared" si="167"/>
        <v>0</v>
      </c>
      <c r="DO113" s="49">
        <f t="shared" si="167"/>
        <v>0</v>
      </c>
      <c r="DP113" s="49">
        <f t="shared" si="167"/>
        <v>0</v>
      </c>
      <c r="DQ113" s="49">
        <f t="shared" si="167"/>
        <v>0</v>
      </c>
      <c r="DR113" s="49">
        <f t="shared" si="167"/>
        <v>0</v>
      </c>
      <c r="DS113" s="49">
        <f t="shared" si="167"/>
        <v>0</v>
      </c>
      <c r="DT113" s="49">
        <f t="shared" si="167"/>
        <v>0</v>
      </c>
      <c r="DU113" s="49">
        <f t="shared" si="167"/>
        <v>0</v>
      </c>
      <c r="DV113" s="49">
        <f t="shared" si="167"/>
        <v>0</v>
      </c>
      <c r="DW113" s="21">
        <f t="shared" si="120"/>
        <v>122.11856895085145</v>
      </c>
      <c r="DX113" s="13">
        <v>0.99854372813833592</v>
      </c>
      <c r="EG113" s="13">
        <v>0.99854372813833592</v>
      </c>
    </row>
    <row r="114" spans="5:137" x14ac:dyDescent="0.3">
      <c r="E114" s="28">
        <v>2050</v>
      </c>
      <c r="H114" s="63">
        <v>2050</v>
      </c>
      <c r="I114" s="60">
        <f t="shared" si="116"/>
        <v>1.0075615299287105E-2</v>
      </c>
      <c r="J114" s="60">
        <f t="shared" ref="J114:BU117" si="170">J53-J54/(1-$CC54)</f>
        <v>5.7821569952024393E-2</v>
      </c>
      <c r="K114" s="60">
        <f t="shared" si="170"/>
        <v>1.1590599962378119</v>
      </c>
      <c r="L114" s="60">
        <f t="shared" si="170"/>
        <v>17.658615777342447</v>
      </c>
      <c r="M114" s="60">
        <f t="shared" si="170"/>
        <v>218.02204004794248</v>
      </c>
      <c r="N114" s="60">
        <f t="shared" si="170"/>
        <v>906.74929404870545</v>
      </c>
      <c r="O114" s="60">
        <f t="shared" si="170"/>
        <v>165.82963705729321</v>
      </c>
      <c r="P114" s="60">
        <f t="shared" si="170"/>
        <v>144.51362982215869</v>
      </c>
      <c r="Q114" s="60">
        <f t="shared" si="170"/>
        <v>152.44821616625177</v>
      </c>
      <c r="R114" s="60">
        <f t="shared" si="170"/>
        <v>126.82307519105893</v>
      </c>
      <c r="S114" s="60">
        <f t="shared" si="170"/>
        <v>99.375216616837406</v>
      </c>
      <c r="T114" s="60">
        <f t="shared" si="170"/>
        <v>53.388932963046756</v>
      </c>
      <c r="U114" s="60">
        <f t="shared" si="170"/>
        <v>72.597684173398363</v>
      </c>
      <c r="V114" s="60">
        <f t="shared" si="170"/>
        <v>97.856731753159693</v>
      </c>
      <c r="W114" s="60">
        <f t="shared" si="170"/>
        <v>118.94019367533792</v>
      </c>
      <c r="X114" s="60">
        <f t="shared" si="170"/>
        <v>135.58395204159342</v>
      </c>
      <c r="Y114" s="60">
        <f t="shared" si="170"/>
        <v>135.76685112895541</v>
      </c>
      <c r="Z114" s="60">
        <f t="shared" si="170"/>
        <v>148.29270302605119</v>
      </c>
      <c r="AA114" s="60">
        <f t="shared" si="170"/>
        <v>150.47179608322926</v>
      </c>
      <c r="AB114" s="60">
        <f t="shared" si="170"/>
        <v>175.9527221178746</v>
      </c>
      <c r="AC114" s="60">
        <f t="shared" si="170"/>
        <v>194.40599231005331</v>
      </c>
      <c r="AD114" s="60">
        <f t="shared" si="170"/>
        <v>192.58296749530496</v>
      </c>
      <c r="AE114" s="60">
        <f t="shared" si="170"/>
        <v>207.89080830965713</v>
      </c>
      <c r="AF114" s="60">
        <f t="shared" si="170"/>
        <v>211.94086742013815</v>
      </c>
      <c r="AG114" s="60">
        <f t="shared" si="170"/>
        <v>203.28943157864478</v>
      </c>
      <c r="AH114" s="60">
        <f t="shared" si="170"/>
        <v>157.38479529019969</v>
      </c>
      <c r="AI114" s="60">
        <f t="shared" si="170"/>
        <v>177.10046672679346</v>
      </c>
      <c r="AJ114" s="60">
        <f t="shared" si="170"/>
        <v>166.05779791922077</v>
      </c>
      <c r="AK114" s="60">
        <f t="shared" si="170"/>
        <v>153.67028674951052</v>
      </c>
      <c r="AL114" s="60">
        <f t="shared" si="170"/>
        <v>141.45053260496752</v>
      </c>
      <c r="AM114" s="60">
        <f t="shared" si="170"/>
        <v>129.51095494983201</v>
      </c>
      <c r="AN114" s="60">
        <f t="shared" si="170"/>
        <v>117.90514945823179</v>
      </c>
      <c r="AO114" s="60">
        <f t="shared" si="170"/>
        <v>106.78068839391653</v>
      </c>
      <c r="AP114" s="60">
        <f t="shared" si="170"/>
        <v>96.179074667221357</v>
      </c>
      <c r="AQ114" s="60">
        <f t="shared" si="170"/>
        <v>86.139112282757196</v>
      </c>
      <c r="AR114" s="60">
        <f t="shared" si="170"/>
        <v>76.687985609603857</v>
      </c>
      <c r="AS114" s="60">
        <f t="shared" si="170"/>
        <v>67.846542354706799</v>
      </c>
      <c r="AT114" s="60">
        <f t="shared" si="170"/>
        <v>59.623645636978836</v>
      </c>
      <c r="AU114" s="60">
        <f t="shared" si="170"/>
        <v>52.036603349713914</v>
      </c>
      <c r="AV114" s="60">
        <f t="shared" si="170"/>
        <v>45.070185270003094</v>
      </c>
      <c r="AW114" s="60">
        <f t="shared" si="170"/>
        <v>38.719593096228891</v>
      </c>
      <c r="AX114" s="60">
        <f t="shared" si="170"/>
        <v>32.976575382101146</v>
      </c>
      <c r="AY114" s="60">
        <f t="shared" si="170"/>
        <v>27.828983000739754</v>
      </c>
      <c r="AZ114" s="60">
        <f t="shared" si="170"/>
        <v>23.26011591268616</v>
      </c>
      <c r="BA114" s="60">
        <f t="shared" si="170"/>
        <v>19.248122521385085</v>
      </c>
      <c r="BB114" s="60">
        <f t="shared" si="170"/>
        <v>15.765634490766843</v>
      </c>
      <c r="BC114" s="60">
        <f t="shared" si="170"/>
        <v>12.779828714292307</v>
      </c>
      <c r="BD114" s="60">
        <f t="shared" ref="BD114:BL114" si="171">BD53-BD54</f>
        <v>9.8428173931233687</v>
      </c>
      <c r="BE114" s="60">
        <f t="shared" si="171"/>
        <v>7.5047479046393164</v>
      </c>
      <c r="BF114" s="60">
        <f t="shared" si="171"/>
        <v>5.6676443821720568</v>
      </c>
      <c r="BG114" s="60">
        <f t="shared" si="171"/>
        <v>4.2431128938014808</v>
      </c>
      <c r="BH114" s="60">
        <f t="shared" si="171"/>
        <v>0</v>
      </c>
      <c r="BI114" s="60">
        <f t="shared" si="171"/>
        <v>0</v>
      </c>
      <c r="BJ114" s="60">
        <f t="shared" si="171"/>
        <v>0</v>
      </c>
      <c r="BK114" s="60">
        <f t="shared" si="171"/>
        <v>0</v>
      </c>
      <c r="BL114" s="60">
        <f t="shared" si="171"/>
        <v>0</v>
      </c>
      <c r="BM114" s="60">
        <v>0</v>
      </c>
      <c r="BN114" s="60">
        <f t="shared" si="170"/>
        <v>0</v>
      </c>
      <c r="BO114" s="60">
        <f t="shared" si="170"/>
        <v>0</v>
      </c>
      <c r="BP114" s="60">
        <f t="shared" si="170"/>
        <v>0</v>
      </c>
      <c r="BQ114" s="60">
        <f t="shared" si="170"/>
        <v>0</v>
      </c>
      <c r="BR114" s="60">
        <f t="shared" si="170"/>
        <v>0</v>
      </c>
      <c r="BS114" s="60">
        <f t="shared" si="170"/>
        <v>0</v>
      </c>
      <c r="BT114" s="60">
        <f t="shared" si="170"/>
        <v>0</v>
      </c>
      <c r="BU114" s="60">
        <f t="shared" si="170"/>
        <v>0</v>
      </c>
      <c r="BV114" s="60">
        <f t="shared" si="169"/>
        <v>0</v>
      </c>
      <c r="BW114" s="60">
        <f t="shared" si="169"/>
        <v>0</v>
      </c>
      <c r="BX114" s="264">
        <f t="shared" si="123"/>
        <v>5762.8893129411181</v>
      </c>
      <c r="BY114" s="48">
        <f t="shared" si="143"/>
        <v>1</v>
      </c>
      <c r="BZ114" s="33">
        <f t="shared" si="100"/>
        <v>72.292269345667449</v>
      </c>
      <c r="CF114" s="49">
        <f t="shared" si="167"/>
        <v>0</v>
      </c>
      <c r="CG114" s="49">
        <f t="shared" si="167"/>
        <v>0</v>
      </c>
      <c r="CH114" s="49">
        <f t="shared" si="167"/>
        <v>0</v>
      </c>
      <c r="CI114" s="49">
        <f t="shared" si="167"/>
        <v>13.772290728248095</v>
      </c>
      <c r="CJ114" s="49">
        <f t="shared" si="167"/>
        <v>13.15159909662566</v>
      </c>
      <c r="CK114" s="49">
        <f t="shared" si="167"/>
        <v>12.464780746928056</v>
      </c>
      <c r="CL114" s="49">
        <f t="shared" si="167"/>
        <v>11.721421912273399</v>
      </c>
      <c r="CM114" s="49">
        <f t="shared" si="167"/>
        <v>10.929789692664087</v>
      </c>
      <c r="CN114" s="49">
        <f t="shared" si="167"/>
        <v>10.108267859811917</v>
      </c>
      <c r="CO114" s="49">
        <f t="shared" si="167"/>
        <v>9.2686444809076534</v>
      </c>
      <c r="CP114" s="49">
        <f t="shared" si="167"/>
        <v>8.4239034787472065</v>
      </c>
      <c r="CQ114" s="49">
        <f t="shared" si="167"/>
        <v>7.5867841618758121</v>
      </c>
      <c r="CR114" s="49">
        <f t="shared" si="167"/>
        <v>6.7694919174603569</v>
      </c>
      <c r="CS114" s="49">
        <f t="shared" si="167"/>
        <v>5.9827827170385603</v>
      </c>
      <c r="CT114" s="49">
        <f t="shared" si="167"/>
        <v>5.2359588131798205</v>
      </c>
      <c r="CU114" s="49">
        <f t="shared" si="167"/>
        <v>4.5366714689022274</v>
      </c>
      <c r="CV114" s="49">
        <f t="shared" si="167"/>
        <v>3.890769966968719</v>
      </c>
      <c r="CW114" s="49">
        <f t="shared" si="167"/>
        <v>3.3022382447832115</v>
      </c>
      <c r="CX114" s="49">
        <f t="shared" si="167"/>
        <v>2.7732156707839977</v>
      </c>
      <c r="CY114" s="49">
        <f t="shared" si="167"/>
        <v>2.3040977378837511</v>
      </c>
      <c r="CZ114" s="49">
        <f t="shared" si="167"/>
        <v>1.8937089692850009</v>
      </c>
      <c r="DA114" s="49">
        <f t="shared" si="167"/>
        <v>1.5395310465984835</v>
      </c>
      <c r="DB114" s="49">
        <f t="shared" si="167"/>
        <v>0</v>
      </c>
      <c r="DC114" s="49">
        <f t="shared" si="167"/>
        <v>0</v>
      </c>
      <c r="DD114" s="49">
        <f t="shared" si="167"/>
        <v>0</v>
      </c>
      <c r="DE114" s="49">
        <f t="shared" si="167"/>
        <v>0</v>
      </c>
      <c r="DF114" s="49">
        <f t="shared" si="167"/>
        <v>0</v>
      </c>
      <c r="DG114" s="49">
        <f t="shared" si="167"/>
        <v>0</v>
      </c>
      <c r="DH114" s="49">
        <f t="shared" si="167"/>
        <v>0</v>
      </c>
      <c r="DI114" s="49">
        <f t="shared" si="167"/>
        <v>0</v>
      </c>
      <c r="DJ114" s="49">
        <f t="shared" si="167"/>
        <v>0</v>
      </c>
      <c r="DK114" s="49">
        <f t="shared" si="167"/>
        <v>0</v>
      </c>
      <c r="DL114" s="49">
        <f t="shared" si="167"/>
        <v>0</v>
      </c>
      <c r="DM114" s="49">
        <f t="shared" si="167"/>
        <v>0</v>
      </c>
      <c r="DN114" s="49">
        <f t="shared" si="167"/>
        <v>0</v>
      </c>
      <c r="DO114" s="49">
        <f t="shared" si="167"/>
        <v>0</v>
      </c>
      <c r="DP114" s="49">
        <f t="shared" si="167"/>
        <v>0</v>
      </c>
      <c r="DQ114" s="49">
        <f t="shared" si="167"/>
        <v>0</v>
      </c>
      <c r="DR114" s="49">
        <f t="shared" si="167"/>
        <v>0</v>
      </c>
      <c r="DS114" s="49">
        <f t="shared" si="167"/>
        <v>0</v>
      </c>
      <c r="DT114" s="49">
        <f t="shared" si="167"/>
        <v>0</v>
      </c>
      <c r="DU114" s="49">
        <f t="shared" si="167"/>
        <v>0</v>
      </c>
      <c r="DV114" s="49">
        <f t="shared" si="167"/>
        <v>0</v>
      </c>
      <c r="DW114" s="21">
        <f t="shared" si="120"/>
        <v>135.65594871096602</v>
      </c>
      <c r="DX114" s="13">
        <v>1</v>
      </c>
      <c r="EG114" s="13">
        <v>1</v>
      </c>
    </row>
    <row r="115" spans="5:137" x14ac:dyDescent="0.3">
      <c r="E115" s="28">
        <v>2051</v>
      </c>
      <c r="H115" s="63">
        <v>2051</v>
      </c>
      <c r="I115" s="60">
        <f t="shared" si="116"/>
        <v>6.6927909270723847E-3</v>
      </c>
      <c r="J115" s="60">
        <f t="shared" si="170"/>
        <v>4.062966510903239E-2</v>
      </c>
      <c r="K115" s="60">
        <f t="shared" si="170"/>
        <v>0.86154296797285168</v>
      </c>
      <c r="L115" s="60">
        <f t="shared" si="170"/>
        <v>13.88498221137602</v>
      </c>
      <c r="M115" s="60">
        <f t="shared" si="170"/>
        <v>181.3454661703272</v>
      </c>
      <c r="N115" s="60">
        <f t="shared" si="170"/>
        <v>797.83145142656394</v>
      </c>
      <c r="O115" s="60">
        <f t="shared" si="170"/>
        <v>150.4928154101724</v>
      </c>
      <c r="P115" s="60">
        <f t="shared" si="170"/>
        <v>131.88766764863658</v>
      </c>
      <c r="Q115" s="60">
        <f t="shared" si="170"/>
        <v>139.91345694939059</v>
      </c>
      <c r="R115" s="60">
        <f t="shared" si="170"/>
        <v>117.05155339059093</v>
      </c>
      <c r="S115" s="60">
        <f t="shared" si="170"/>
        <v>92.235637089133434</v>
      </c>
      <c r="T115" s="60">
        <f t="shared" si="170"/>
        <v>44.119699948833244</v>
      </c>
      <c r="U115" s="60">
        <f t="shared" si="170"/>
        <v>60.59592327002764</v>
      </c>
      <c r="V115" s="60">
        <f t="shared" si="170"/>
        <v>82.499378528479099</v>
      </c>
      <c r="W115" s="60">
        <f t="shared" si="170"/>
        <v>101.28099076287219</v>
      </c>
      <c r="X115" s="60">
        <f t="shared" si="170"/>
        <v>116.61298645389354</v>
      </c>
      <c r="Y115" s="60">
        <f t="shared" si="170"/>
        <v>117.94287319680745</v>
      </c>
      <c r="Z115" s="60">
        <f t="shared" si="170"/>
        <v>130.11790671477036</v>
      </c>
      <c r="AA115" s="60">
        <f t="shared" si="170"/>
        <v>133.35574182184359</v>
      </c>
      <c r="AB115" s="60">
        <f t="shared" si="170"/>
        <v>157.50412512771754</v>
      </c>
      <c r="AC115" s="60">
        <f t="shared" si="170"/>
        <v>175.77006675113466</v>
      </c>
      <c r="AD115" s="60">
        <f t="shared" si="170"/>
        <v>175.87028695128265</v>
      </c>
      <c r="AE115" s="60">
        <f t="shared" si="170"/>
        <v>191.75611085652417</v>
      </c>
      <c r="AF115" s="60">
        <f t="shared" si="170"/>
        <v>197.45492002774859</v>
      </c>
      <c r="AG115" s="60">
        <f t="shared" si="170"/>
        <v>191.29665705131811</v>
      </c>
      <c r="AH115" s="60">
        <f t="shared" si="170"/>
        <v>149.58728493269246</v>
      </c>
      <c r="AI115" s="60">
        <f t="shared" si="170"/>
        <v>176.37411543649296</v>
      </c>
      <c r="AJ115" s="60">
        <f t="shared" si="170"/>
        <v>166.59547439344715</v>
      </c>
      <c r="AK115" s="60">
        <f t="shared" si="170"/>
        <v>155.30398831851153</v>
      </c>
      <c r="AL115" s="60">
        <f t="shared" si="170"/>
        <v>144.00782014032575</v>
      </c>
      <c r="AM115" s="60">
        <f t="shared" si="170"/>
        <v>132.82406805382971</v>
      </c>
      <c r="AN115" s="60">
        <f t="shared" si="170"/>
        <v>121.81249182121019</v>
      </c>
      <c r="AO115" s="60">
        <f t="shared" si="170"/>
        <v>111.13236407502927</v>
      </c>
      <c r="AP115" s="60">
        <f t="shared" si="170"/>
        <v>100.8363724604319</v>
      </c>
      <c r="AQ115" s="60">
        <f t="shared" si="170"/>
        <v>90.97578126922599</v>
      </c>
      <c r="AR115" s="60">
        <f t="shared" si="170"/>
        <v>81.590860814306325</v>
      </c>
      <c r="AS115" s="60">
        <f t="shared" si="170"/>
        <v>72.716118337864373</v>
      </c>
      <c r="AT115" s="60">
        <f t="shared" si="170"/>
        <v>64.373967778075894</v>
      </c>
      <c r="AU115" s="60">
        <f t="shared" si="170"/>
        <v>56.596487028653428</v>
      </c>
      <c r="AV115" s="60">
        <f t="shared" si="170"/>
        <v>49.38086139654024</v>
      </c>
      <c r="AW115" s="60">
        <f t="shared" si="170"/>
        <v>42.735509547498623</v>
      </c>
      <c r="AX115" s="60">
        <f t="shared" si="170"/>
        <v>36.665063203884529</v>
      </c>
      <c r="AY115" s="60">
        <f t="shared" si="170"/>
        <v>31.169727498204793</v>
      </c>
      <c r="AZ115" s="60">
        <f t="shared" si="170"/>
        <v>26.24438069833559</v>
      </c>
      <c r="BA115" s="60">
        <f t="shared" si="170"/>
        <v>21.877697514051306</v>
      </c>
      <c r="BB115" s="60">
        <f t="shared" si="170"/>
        <v>18.051507555619082</v>
      </c>
      <c r="BC115" s="60">
        <f t="shared" si="170"/>
        <v>14.740623100678022</v>
      </c>
      <c r="BD115" s="60">
        <f t="shared" si="170"/>
        <v>11.913182345041605</v>
      </c>
      <c r="BE115" s="60">
        <f t="shared" ref="BE115:BM115" si="172">BE54-BE55</f>
        <v>9.1502562195282735</v>
      </c>
      <c r="BF115" s="60">
        <f t="shared" si="172"/>
        <v>6.9612707470346322</v>
      </c>
      <c r="BG115" s="60">
        <f t="shared" si="172"/>
        <v>5.250000029745479</v>
      </c>
      <c r="BH115" s="60">
        <f t="shared" si="172"/>
        <v>3.9298222139141217</v>
      </c>
      <c r="BI115" s="60">
        <f t="shared" si="172"/>
        <v>0</v>
      </c>
      <c r="BJ115" s="60">
        <f t="shared" si="172"/>
        <v>0</v>
      </c>
      <c r="BK115" s="60">
        <f t="shared" si="172"/>
        <v>0</v>
      </c>
      <c r="BL115" s="60">
        <f t="shared" si="172"/>
        <v>0</v>
      </c>
      <c r="BM115" s="60">
        <f t="shared" si="172"/>
        <v>0</v>
      </c>
      <c r="BN115" s="60">
        <v>0</v>
      </c>
      <c r="BO115" s="60">
        <f t="shared" si="170"/>
        <v>0</v>
      </c>
      <c r="BP115" s="60">
        <f t="shared" si="170"/>
        <v>0</v>
      </c>
      <c r="BQ115" s="60">
        <f t="shared" si="170"/>
        <v>0</v>
      </c>
      <c r="BR115" s="60">
        <f t="shared" si="170"/>
        <v>0</v>
      </c>
      <c r="BS115" s="60">
        <f t="shared" si="170"/>
        <v>0</v>
      </c>
      <c r="BT115" s="60">
        <f t="shared" si="170"/>
        <v>0</v>
      </c>
      <c r="BU115" s="60">
        <f t="shared" si="170"/>
        <v>0</v>
      </c>
      <c r="BV115" s="60">
        <f t="shared" si="169"/>
        <v>0</v>
      </c>
      <c r="BW115" s="60">
        <f t="shared" si="169"/>
        <v>0</v>
      </c>
      <c r="BX115" s="264">
        <f t="shared" si="123"/>
        <v>5404.5266601136254</v>
      </c>
      <c r="BY115" s="48">
        <f t="shared" si="143"/>
        <v>1</v>
      </c>
      <c r="BZ115" s="33">
        <f t="shared" si="100"/>
        <v>71.394970050710242</v>
      </c>
      <c r="CF115" s="49">
        <f t="shared" si="167"/>
        <v>0</v>
      </c>
      <c r="CG115" s="49">
        <f t="shared" si="167"/>
        <v>0</v>
      </c>
      <c r="CH115" s="49">
        <f t="shared" si="167"/>
        <v>0</v>
      </c>
      <c r="CI115" s="49">
        <f t="shared" si="167"/>
        <v>14.39258735077766</v>
      </c>
      <c r="CJ115" s="49">
        <f t="shared" si="167"/>
        <v>13.845225572417803</v>
      </c>
      <c r="CK115" s="49">
        <f t="shared" si="167"/>
        <v>13.218887306063493</v>
      </c>
      <c r="CL115" s="49">
        <f t="shared" si="167"/>
        <v>12.522162558617651</v>
      </c>
      <c r="CM115" s="49">
        <f t="shared" si="167"/>
        <v>11.762499733744733</v>
      </c>
      <c r="CN115" s="49">
        <f t="shared" si="167"/>
        <v>10.958556357241093</v>
      </c>
      <c r="CO115" s="49">
        <f t="shared" si="167"/>
        <v>10.122356074613663</v>
      </c>
      <c r="CP115" s="49">
        <f t="shared" si="167"/>
        <v>9.2676057659101616</v>
      </c>
      <c r="CQ115" s="49">
        <f t="shared" si="167"/>
        <v>8.4081544528994527</v>
      </c>
      <c r="CR115" s="49">
        <f t="shared" si="167"/>
        <v>7.5576679842636167</v>
      </c>
      <c r="CS115" s="49">
        <f t="shared" si="167"/>
        <v>6.7285850852344993</v>
      </c>
      <c r="CT115" s="49">
        <f t="shared" si="167"/>
        <v>5.9320598381879677</v>
      </c>
      <c r="CU115" s="49">
        <f t="shared" si="167"/>
        <v>5.1776824964179013</v>
      </c>
      <c r="CV115" s="49">
        <f t="shared" si="167"/>
        <v>4.4732423070149139</v>
      </c>
      <c r="CW115" s="49">
        <f t="shared" si="167"/>
        <v>3.8245826948225954</v>
      </c>
      <c r="CX115" s="49">
        <f t="shared" si="167"/>
        <v>3.2355497545261755</v>
      </c>
      <c r="CY115" s="49">
        <f t="shared" si="167"/>
        <v>2.7080340382055397</v>
      </c>
      <c r="CZ115" s="49">
        <f t="shared" si="167"/>
        <v>2.2421013596928105</v>
      </c>
      <c r="DA115" s="49">
        <f t="shared" si="167"/>
        <v>1.8361968675217781</v>
      </c>
      <c r="DB115" s="49">
        <f t="shared" si="167"/>
        <v>1.4874075457344702</v>
      </c>
      <c r="DC115" s="49">
        <f t="shared" si="167"/>
        <v>0</v>
      </c>
      <c r="DD115" s="49">
        <f t="shared" si="167"/>
        <v>0</v>
      </c>
      <c r="DE115" s="49">
        <f t="shared" si="167"/>
        <v>0</v>
      </c>
      <c r="DF115" s="49">
        <f t="shared" si="167"/>
        <v>0</v>
      </c>
      <c r="DG115" s="49">
        <f t="shared" si="167"/>
        <v>0</v>
      </c>
      <c r="DH115" s="49">
        <f t="shared" si="167"/>
        <v>0</v>
      </c>
      <c r="DI115" s="49">
        <f t="shared" si="167"/>
        <v>0</v>
      </c>
      <c r="DJ115" s="49">
        <f t="shared" si="167"/>
        <v>0</v>
      </c>
      <c r="DK115" s="49">
        <f t="shared" si="167"/>
        <v>0</v>
      </c>
      <c r="DL115" s="49">
        <f t="shared" si="167"/>
        <v>0</v>
      </c>
      <c r="DM115" s="49">
        <f t="shared" si="167"/>
        <v>0</v>
      </c>
      <c r="DN115" s="49">
        <f t="shared" si="167"/>
        <v>0</v>
      </c>
      <c r="DO115" s="49">
        <f t="shared" si="167"/>
        <v>0</v>
      </c>
      <c r="DP115" s="49">
        <f t="shared" si="167"/>
        <v>0</v>
      </c>
      <c r="DQ115" s="49">
        <f t="shared" si="167"/>
        <v>0</v>
      </c>
      <c r="DR115" s="49">
        <f t="shared" si="167"/>
        <v>0</v>
      </c>
      <c r="DS115" s="49">
        <f t="shared" si="167"/>
        <v>0</v>
      </c>
      <c r="DT115" s="49">
        <f t="shared" si="167"/>
        <v>0</v>
      </c>
      <c r="DU115" s="49">
        <f t="shared" si="167"/>
        <v>0</v>
      </c>
      <c r="DV115" s="49">
        <f t="shared" si="167"/>
        <v>0</v>
      </c>
      <c r="DW115" s="21">
        <f t="shared" si="120"/>
        <v>149.70114514390798</v>
      </c>
      <c r="DX115" s="13">
        <v>1</v>
      </c>
      <c r="EG115" s="13">
        <v>1</v>
      </c>
    </row>
    <row r="116" spans="5:137" x14ac:dyDescent="0.3">
      <c r="E116" s="28">
        <v>2052</v>
      </c>
      <c r="H116" s="63">
        <v>2052</v>
      </c>
      <c r="I116" s="60">
        <f t="shared" si="116"/>
        <v>4.4208030883055253E-3</v>
      </c>
      <c r="J116" s="60">
        <f t="shared" si="170"/>
        <v>2.8389310105805698E-2</v>
      </c>
      <c r="K116" s="60">
        <f t="shared" si="170"/>
        <v>0.6368046144977928</v>
      </c>
      <c r="L116" s="60">
        <f t="shared" si="170"/>
        <v>10.856559936883194</v>
      </c>
      <c r="M116" s="60">
        <f t="shared" si="170"/>
        <v>149.99308672674988</v>
      </c>
      <c r="N116" s="60">
        <f t="shared" si="170"/>
        <v>698.06090703990685</v>
      </c>
      <c r="O116" s="60">
        <f t="shared" si="170"/>
        <v>135.80870938873932</v>
      </c>
      <c r="P116" s="60">
        <f t="shared" si="170"/>
        <v>119.68998289170077</v>
      </c>
      <c r="Q116" s="60">
        <f t="shared" si="170"/>
        <v>127.68940571502822</v>
      </c>
      <c r="R116" s="60">
        <f t="shared" si="170"/>
        <v>107.42721619198051</v>
      </c>
      <c r="S116" s="60">
        <f t="shared" si="170"/>
        <v>85.129023901914024</v>
      </c>
      <c r="T116" s="60">
        <f t="shared" si="170"/>
        <v>36.097284145546837</v>
      </c>
      <c r="U116" s="60">
        <f t="shared" si="170"/>
        <v>50.075433323355441</v>
      </c>
      <c r="V116" s="60">
        <f t="shared" si="170"/>
        <v>68.860681550066488</v>
      </c>
      <c r="W116" s="60">
        <f t="shared" si="170"/>
        <v>85.386244206094716</v>
      </c>
      <c r="X116" s="60">
        <f t="shared" si="170"/>
        <v>99.299306978652339</v>
      </c>
      <c r="Y116" s="60">
        <f t="shared" si="170"/>
        <v>101.44025504001638</v>
      </c>
      <c r="Z116" s="60">
        <f t="shared" si="170"/>
        <v>113.03554324698632</v>
      </c>
      <c r="AA116" s="60">
        <f t="shared" si="170"/>
        <v>117.01162376954812</v>
      </c>
      <c r="AB116" s="60">
        <f t="shared" si="170"/>
        <v>139.58814869724426</v>
      </c>
      <c r="AC116" s="60">
        <f t="shared" si="170"/>
        <v>157.34062112850665</v>
      </c>
      <c r="AD116" s="60">
        <f t="shared" si="170"/>
        <v>159.01121004370157</v>
      </c>
      <c r="AE116" s="60">
        <f t="shared" si="170"/>
        <v>175.1151863511559</v>
      </c>
      <c r="AF116" s="60">
        <f t="shared" si="170"/>
        <v>182.13016651322687</v>
      </c>
      <c r="AG116" s="60">
        <f t="shared" si="170"/>
        <v>178.22172089522451</v>
      </c>
      <c r="AH116" s="60">
        <f t="shared" si="170"/>
        <v>140.76259313036053</v>
      </c>
      <c r="AI116" s="60">
        <f t="shared" si="170"/>
        <v>174.36576100092452</v>
      </c>
      <c r="AJ116" s="60">
        <f t="shared" si="170"/>
        <v>165.9122077707184</v>
      </c>
      <c r="AK116" s="60">
        <f t="shared" si="170"/>
        <v>155.80684516666042</v>
      </c>
      <c r="AL116" s="60">
        <f t="shared" si="170"/>
        <v>145.53879796751789</v>
      </c>
      <c r="AM116" s="60">
        <f t="shared" si="170"/>
        <v>135.22539753187584</v>
      </c>
      <c r="AN116" s="60">
        <f t="shared" si="170"/>
        <v>124.92866499003412</v>
      </c>
      <c r="AO116" s="60">
        <f t="shared" si="170"/>
        <v>114.81525830012106</v>
      </c>
      <c r="AP116" s="60">
        <f t="shared" si="170"/>
        <v>104.9457970802564</v>
      </c>
      <c r="AQ116" s="60">
        <f t="shared" si="170"/>
        <v>95.381118987505943</v>
      </c>
      <c r="AR116" s="60">
        <f t="shared" si="170"/>
        <v>86.17214770735518</v>
      </c>
      <c r="AS116" s="60">
        <f t="shared" si="170"/>
        <v>77.365061073116976</v>
      </c>
      <c r="AT116" s="60">
        <f t="shared" si="170"/>
        <v>68.994305330340012</v>
      </c>
      <c r="AU116" s="60">
        <f t="shared" si="170"/>
        <v>61.105630046801707</v>
      </c>
      <c r="AV116" s="60">
        <f t="shared" si="170"/>
        <v>53.708026688647806</v>
      </c>
      <c r="AW116" s="60">
        <f t="shared" si="170"/>
        <v>46.822888812930159</v>
      </c>
      <c r="AX116" s="60">
        <f t="shared" si="170"/>
        <v>40.467888046113785</v>
      </c>
      <c r="AY116" s="60">
        <f t="shared" si="170"/>
        <v>34.656116213627229</v>
      </c>
      <c r="AZ116" s="60">
        <f t="shared" si="170"/>
        <v>29.394900801962194</v>
      </c>
      <c r="BA116" s="60">
        <f t="shared" si="170"/>
        <v>24.684598499727599</v>
      </c>
      <c r="BB116" s="60">
        <f t="shared" si="170"/>
        <v>20.517607446422971</v>
      </c>
      <c r="BC116" s="60">
        <f t="shared" si="170"/>
        <v>16.877878872065139</v>
      </c>
      <c r="BD116" s="60">
        <f t="shared" si="170"/>
        <v>13.741008178107677</v>
      </c>
      <c r="BE116" s="60">
        <f t="shared" si="170"/>
        <v>11.074945972608475</v>
      </c>
      <c r="BF116" s="60">
        <f t="shared" ref="BF116:BN116" si="173">BF55-BF56</f>
        <v>8.4876150082932327</v>
      </c>
      <c r="BG116" s="60">
        <f t="shared" si="173"/>
        <v>6.448300063419083</v>
      </c>
      <c r="BH116" s="60">
        <f t="shared" si="173"/>
        <v>4.8623657339121564</v>
      </c>
      <c r="BI116" s="60">
        <f t="shared" si="173"/>
        <v>3.6450277779558746</v>
      </c>
      <c r="BJ116" s="60">
        <f t="shared" si="173"/>
        <v>0</v>
      </c>
      <c r="BK116" s="60">
        <f t="shared" si="173"/>
        <v>0</v>
      </c>
      <c r="BL116" s="60">
        <f t="shared" si="173"/>
        <v>0</v>
      </c>
      <c r="BM116" s="60">
        <f t="shared" si="173"/>
        <v>0</v>
      </c>
      <c r="BN116" s="60">
        <f t="shared" si="173"/>
        <v>0</v>
      </c>
      <c r="BO116" s="60">
        <v>0</v>
      </c>
      <c r="BP116" s="60">
        <f t="shared" si="170"/>
        <v>0</v>
      </c>
      <c r="BQ116" s="60">
        <f t="shared" si="170"/>
        <v>0</v>
      </c>
      <c r="BR116" s="60">
        <f t="shared" si="170"/>
        <v>0</v>
      </c>
      <c r="BS116" s="60">
        <f t="shared" si="170"/>
        <v>0</v>
      </c>
      <c r="BT116" s="60">
        <f t="shared" si="170"/>
        <v>0</v>
      </c>
      <c r="BU116" s="60">
        <f t="shared" si="170"/>
        <v>0</v>
      </c>
      <c r="BV116" s="60">
        <f t="shared" si="169"/>
        <v>0</v>
      </c>
      <c r="BW116" s="60">
        <f t="shared" si="169"/>
        <v>0</v>
      </c>
      <c r="BX116" s="264">
        <f t="shared" si="123"/>
        <v>5064.6466866093042</v>
      </c>
      <c r="BY116" s="48">
        <f t="shared" si="143"/>
        <v>1</v>
      </c>
      <c r="BZ116" s="33">
        <f t="shared" si="100"/>
        <v>70.45147774494805</v>
      </c>
      <c r="CF116" s="49">
        <f t="shared" si="167"/>
        <v>0</v>
      </c>
      <c r="CG116" s="49">
        <f t="shared" si="167"/>
        <v>0</v>
      </c>
      <c r="CH116" s="49">
        <f t="shared" si="167"/>
        <v>0</v>
      </c>
      <c r="CI116" s="49">
        <f t="shared" si="167"/>
        <v>14.930789884364742</v>
      </c>
      <c r="CJ116" s="49">
        <f t="shared" si="167"/>
        <v>14.468807141394961</v>
      </c>
      <c r="CK116" s="49">
        <f t="shared" si="167"/>
        <v>13.916062619014724</v>
      </c>
      <c r="CL116" s="49">
        <f t="shared" si="167"/>
        <v>13.279740659005824</v>
      </c>
      <c r="CM116" s="49">
        <f t="shared" si="167"/>
        <v>12.566046582404738</v>
      </c>
      <c r="CN116" s="49">
        <f t="shared" si="167"/>
        <v>11.793458049864398</v>
      </c>
      <c r="CO116" s="49">
        <f t="shared" si="167"/>
        <v>10.973829646197998</v>
      </c>
      <c r="CP116" s="49">
        <f t="shared" si="167"/>
        <v>10.121221686183219</v>
      </c>
      <c r="CQ116" s="49">
        <f t="shared" si="167"/>
        <v>9.2502793847232851</v>
      </c>
      <c r="CR116" s="49">
        <f t="shared" si="167"/>
        <v>8.3758860618107747</v>
      </c>
      <c r="CS116" s="49">
        <f t="shared" si="167"/>
        <v>7.5119983446479637</v>
      </c>
      <c r="CT116" s="49">
        <f t="shared" si="167"/>
        <v>6.6715391883239477</v>
      </c>
      <c r="CU116" s="49">
        <f t="shared" si="167"/>
        <v>5.8660359043651056</v>
      </c>
      <c r="CV116" s="49">
        <f t="shared" si="167"/>
        <v>5.1052910826870175</v>
      </c>
      <c r="CW116" s="49">
        <f t="shared" si="167"/>
        <v>4.3971463906632948</v>
      </c>
      <c r="CX116" s="49">
        <f t="shared" si="167"/>
        <v>3.7473454917879963</v>
      </c>
      <c r="CY116" s="49">
        <f t="shared" si="167"/>
        <v>3.1595014264026986</v>
      </c>
      <c r="CZ116" s="49">
        <f t="shared" si="167"/>
        <v>2.6351689424129177</v>
      </c>
      <c r="DA116" s="49">
        <f t="shared" si="167"/>
        <v>2.1740085515297665</v>
      </c>
      <c r="DB116" s="49">
        <f t="shared" si="167"/>
        <v>1.7740292293814264</v>
      </c>
      <c r="DC116" s="49">
        <f t="shared" si="167"/>
        <v>1.4318849951130233</v>
      </c>
      <c r="DD116" s="49">
        <f t="shared" si="167"/>
        <v>0</v>
      </c>
      <c r="DE116" s="49">
        <f t="shared" si="167"/>
        <v>0</v>
      </c>
      <c r="DF116" s="49">
        <f t="shared" si="167"/>
        <v>0</v>
      </c>
      <c r="DG116" s="49">
        <f t="shared" si="167"/>
        <v>0</v>
      </c>
      <c r="DH116" s="49">
        <f t="shared" si="167"/>
        <v>0</v>
      </c>
      <c r="DI116" s="49">
        <f t="shared" si="167"/>
        <v>0</v>
      </c>
      <c r="DJ116" s="49">
        <f t="shared" si="167"/>
        <v>0</v>
      </c>
      <c r="DK116" s="49">
        <f t="shared" si="167"/>
        <v>0</v>
      </c>
      <c r="DL116" s="49">
        <f t="shared" si="167"/>
        <v>0</v>
      </c>
      <c r="DM116" s="49">
        <f t="shared" si="167"/>
        <v>0</v>
      </c>
      <c r="DN116" s="49">
        <f t="shared" si="167"/>
        <v>0</v>
      </c>
      <c r="DO116" s="49">
        <f t="shared" si="167"/>
        <v>0</v>
      </c>
      <c r="DP116" s="49">
        <f t="shared" si="167"/>
        <v>0</v>
      </c>
      <c r="DQ116" s="49">
        <f t="shared" si="167"/>
        <v>0</v>
      </c>
      <c r="DR116" s="49">
        <f t="shared" si="167"/>
        <v>0</v>
      </c>
      <c r="DS116" s="49">
        <f t="shared" si="167"/>
        <v>0</v>
      </c>
      <c r="DT116" s="49">
        <f t="shared" si="167"/>
        <v>0</v>
      </c>
      <c r="DU116" s="49">
        <f t="shared" si="167"/>
        <v>0</v>
      </c>
      <c r="DV116" s="49">
        <f t="shared" si="167"/>
        <v>0</v>
      </c>
      <c r="DW116" s="21">
        <f t="shared" si="120"/>
        <v>164.15007126227982</v>
      </c>
      <c r="DX116" s="13">
        <v>1</v>
      </c>
      <c r="EG116" s="13">
        <v>1</v>
      </c>
    </row>
    <row r="117" spans="5:137" x14ac:dyDescent="0.3">
      <c r="E117" s="28">
        <v>2053</v>
      </c>
      <c r="H117" s="63">
        <v>2053</v>
      </c>
      <c r="I117" s="60">
        <f t="shared" si="116"/>
        <v>2.9037104905334449E-3</v>
      </c>
      <c r="J117" s="60">
        <f t="shared" si="170"/>
        <v>1.9725347709336427E-2</v>
      </c>
      <c r="K117" s="60">
        <f t="shared" si="170"/>
        <v>0.46805155884682681</v>
      </c>
      <c r="L117" s="60">
        <f t="shared" si="170"/>
        <v>8.4410675741717576</v>
      </c>
      <c r="M117" s="60">
        <f t="shared" si="170"/>
        <v>123.36558432355594</v>
      </c>
      <c r="N117" s="60">
        <f t="shared" si="170"/>
        <v>607.3425655549654</v>
      </c>
      <c r="O117" s="60">
        <f t="shared" si="170"/>
        <v>121.87025372599828</v>
      </c>
      <c r="P117" s="60">
        <f t="shared" si="170"/>
        <v>108.01141608640171</v>
      </c>
      <c r="Q117" s="60">
        <f t="shared" si="170"/>
        <v>115.87999892604944</v>
      </c>
      <c r="R117" s="60">
        <f t="shared" si="170"/>
        <v>98.041444277484175</v>
      </c>
      <c r="S117" s="60">
        <f t="shared" si="170"/>
        <v>78.129454842914697</v>
      </c>
      <c r="T117" s="60">
        <f t="shared" si="170"/>
        <v>29.239986928220262</v>
      </c>
      <c r="U117" s="60">
        <f t="shared" si="170"/>
        <v>40.970068869027983</v>
      </c>
      <c r="V117" s="60">
        <f t="shared" si="170"/>
        <v>56.905288037202865</v>
      </c>
      <c r="W117" s="60">
        <f t="shared" si="170"/>
        <v>71.270294102911123</v>
      </c>
      <c r="X117" s="60">
        <f t="shared" si="170"/>
        <v>83.715560159027802</v>
      </c>
      <c r="Y117" s="60">
        <f t="shared" si="170"/>
        <v>86.379290433437347</v>
      </c>
      <c r="Z117" s="60">
        <f t="shared" si="170"/>
        <v>97.219560832875118</v>
      </c>
      <c r="AA117" s="60">
        <f t="shared" si="170"/>
        <v>101.64990194621271</v>
      </c>
      <c r="AB117" s="60">
        <f t="shared" si="170"/>
        <v>122.48018506672429</v>
      </c>
      <c r="AC117" s="60">
        <f t="shared" si="170"/>
        <v>139.44324315565348</v>
      </c>
      <c r="AD117" s="60">
        <f t="shared" si="170"/>
        <v>142.33892617276365</v>
      </c>
      <c r="AE117" s="60">
        <f t="shared" si="170"/>
        <v>158.32849403628325</v>
      </c>
      <c r="AF117" s="60">
        <f t="shared" si="170"/>
        <v>166.32459798370792</v>
      </c>
      <c r="AG117" s="60">
        <f t="shared" si="170"/>
        <v>164.38968296337953</v>
      </c>
      <c r="AH117" s="60">
        <f t="shared" si="170"/>
        <v>131.14160995838643</v>
      </c>
      <c r="AI117" s="60">
        <f t="shared" si="170"/>
        <v>171.1192186227172</v>
      </c>
      <c r="AJ117" s="60">
        <f t="shared" si="170"/>
        <v>164.02298203276632</v>
      </c>
      <c r="AK117" s="60">
        <f t="shared" si="170"/>
        <v>155.16782650614459</v>
      </c>
      <c r="AL117" s="60">
        <f t="shared" si="170"/>
        <v>146.01003622753842</v>
      </c>
      <c r="AM117" s="60">
        <f t="shared" si="170"/>
        <v>136.66300755258771</v>
      </c>
      <c r="AN117" s="60">
        <f t="shared" si="170"/>
        <v>127.18725328874461</v>
      </c>
      <c r="AO117" s="60">
        <f t="shared" si="170"/>
        <v>117.75243019388336</v>
      </c>
      <c r="AP117" s="60">
        <f t="shared" si="170"/>
        <v>108.42367027436558</v>
      </c>
      <c r="AQ117" s="60">
        <f t="shared" si="170"/>
        <v>99.268223502173441</v>
      </c>
      <c r="AR117" s="60">
        <f t="shared" si="170"/>
        <v>90.344878155659444</v>
      </c>
      <c r="AS117" s="60">
        <f t="shared" si="170"/>
        <v>81.709071379379566</v>
      </c>
      <c r="AT117" s="60">
        <f t="shared" si="170"/>
        <v>73.405302257443964</v>
      </c>
      <c r="AU117" s="60">
        <f t="shared" si="170"/>
        <v>65.491387937836862</v>
      </c>
      <c r="AV117" s="60">
        <f t="shared" si="170"/>
        <v>57.987040922146207</v>
      </c>
      <c r="AW117" s="60">
        <f t="shared" si="170"/>
        <v>50.925903090475913</v>
      </c>
      <c r="AX117" s="60">
        <f t="shared" si="170"/>
        <v>44.338383759558837</v>
      </c>
      <c r="AY117" s="60">
        <f t="shared" si="170"/>
        <v>38.250577211540076</v>
      </c>
      <c r="AZ117" s="60">
        <f t="shared" si="170"/>
        <v>32.682772037051564</v>
      </c>
      <c r="BA117" s="60">
        <f t="shared" si="170"/>
        <v>27.647873751571751</v>
      </c>
      <c r="BB117" s="60">
        <f t="shared" si="170"/>
        <v>23.150009349233187</v>
      </c>
      <c r="BC117" s="60">
        <f t="shared" si="170"/>
        <v>19.183643923274758</v>
      </c>
      <c r="BD117" s="60">
        <f t="shared" si="170"/>
        <v>15.733328911957415</v>
      </c>
      <c r="BE117" s="60">
        <f t="shared" si="170"/>
        <v>12.774162165414964</v>
      </c>
      <c r="BF117" s="60">
        <f t="shared" si="170"/>
        <v>10.272923008706584</v>
      </c>
      <c r="BG117" s="60">
        <f t="shared" ref="BG117:BO117" si="174">BG56-BG57</f>
        <v>7.8621691908142566</v>
      </c>
      <c r="BH117" s="60">
        <f t="shared" si="174"/>
        <v>5.9721891605158817</v>
      </c>
      <c r="BI117" s="60">
        <f t="shared" si="174"/>
        <v>4.5099898168268737</v>
      </c>
      <c r="BJ117" s="60">
        <f t="shared" si="174"/>
        <v>3.3928490651883294</v>
      </c>
      <c r="BK117" s="60">
        <f t="shared" si="174"/>
        <v>0</v>
      </c>
      <c r="BL117" s="60">
        <f t="shared" si="174"/>
        <v>0</v>
      </c>
      <c r="BM117" s="60">
        <f t="shared" si="174"/>
        <v>0</v>
      </c>
      <c r="BN117" s="60">
        <f t="shared" si="174"/>
        <v>0</v>
      </c>
      <c r="BO117" s="60">
        <f t="shared" si="174"/>
        <v>0</v>
      </c>
      <c r="BP117" s="60">
        <v>0</v>
      </c>
      <c r="BQ117" s="60">
        <f t="shared" si="170"/>
        <v>0</v>
      </c>
      <c r="BR117" s="60">
        <f t="shared" si="170"/>
        <v>0</v>
      </c>
      <c r="BS117" s="60">
        <f t="shared" si="170"/>
        <v>0</v>
      </c>
      <c r="BT117" s="60">
        <f t="shared" si="170"/>
        <v>0</v>
      </c>
      <c r="BU117" s="60">
        <f t="shared" ref="BU117:BW120" si="175">BU56-BU57/(1-$CC57)</f>
        <v>0</v>
      </c>
      <c r="BV117" s="60">
        <f t="shared" si="175"/>
        <v>0</v>
      </c>
      <c r="BW117" s="60">
        <f t="shared" si="175"/>
        <v>0</v>
      </c>
      <c r="BX117" s="264">
        <f t="shared" si="123"/>
        <v>4744.6182598699197</v>
      </c>
      <c r="BY117" s="48">
        <f t="shared" si="143"/>
        <v>1</v>
      </c>
      <c r="BZ117" s="33">
        <f t="shared" si="100"/>
        <v>69.466145057431248</v>
      </c>
      <c r="CF117" s="49">
        <f t="shared" si="167"/>
        <v>0</v>
      </c>
      <c r="CG117" s="49">
        <f t="shared" si="167"/>
        <v>0</v>
      </c>
      <c r="CH117" s="49">
        <f t="shared" si="167"/>
        <v>0</v>
      </c>
      <c r="CI117" s="49">
        <f t="shared" si="167"/>
        <v>15.375806740932035</v>
      </c>
      <c r="CJ117" s="49">
        <f t="shared" si="167"/>
        <v>15.009859870254104</v>
      </c>
      <c r="CK117" s="49">
        <f t="shared" si="167"/>
        <v>14.542834650756618</v>
      </c>
      <c r="CL117" s="49">
        <f t="shared" si="167"/>
        <v>13.98012542933418</v>
      </c>
      <c r="CM117" s="49">
        <f t="shared" si="167"/>
        <v>13.326279621604215</v>
      </c>
      <c r="CN117" s="49">
        <f t="shared" si="167"/>
        <v>12.59911979399061</v>
      </c>
      <c r="CO117" s="49">
        <f t="shared" si="167"/>
        <v>11.809894967896753</v>
      </c>
      <c r="CP117" s="49">
        <f t="shared" si="167"/>
        <v>10.972599835144536</v>
      </c>
      <c r="CQ117" s="49">
        <f t="shared" si="167"/>
        <v>10.102299415486698</v>
      </c>
      <c r="CR117" s="49">
        <f t="shared" si="167"/>
        <v>9.2147791290443024</v>
      </c>
      <c r="CS117" s="49">
        <f t="shared" si="167"/>
        <v>8.3252720762928902</v>
      </c>
      <c r="CT117" s="49">
        <f t="shared" si="167"/>
        <v>7.4483105592173047</v>
      </c>
      <c r="CU117" s="49">
        <f t="shared" si="167"/>
        <v>6.5972848358929355</v>
      </c>
      <c r="CV117" s="49">
        <f t="shared" si="167"/>
        <v>5.7840203245362432</v>
      </c>
      <c r="CW117" s="49">
        <f t="shared" si="167"/>
        <v>5.0184431597454022</v>
      </c>
      <c r="CX117" s="49">
        <f t="shared" si="167"/>
        <v>4.3083463003924294</v>
      </c>
      <c r="CY117" s="49">
        <f t="shared" si="167"/>
        <v>3.6592679219244246</v>
      </c>
      <c r="CZ117" s="49">
        <f t="shared" si="167"/>
        <v>3.074488693606952</v>
      </c>
      <c r="DA117" s="49">
        <f t="shared" si="167"/>
        <v>2.5551386384763646</v>
      </c>
      <c r="DB117" s="49">
        <f t="shared" si="167"/>
        <v>2.10040371136472</v>
      </c>
      <c r="DC117" s="49">
        <f t="shared" si="167"/>
        <v>1.7078075485954969</v>
      </c>
      <c r="DD117" s="49">
        <f t="shared" si="167"/>
        <v>1.3735431802181779</v>
      </c>
      <c r="DE117" s="49">
        <f t="shared" si="167"/>
        <v>0</v>
      </c>
      <c r="DF117" s="49">
        <f t="shared" si="167"/>
        <v>0</v>
      </c>
      <c r="DG117" s="49">
        <f t="shared" si="167"/>
        <v>0</v>
      </c>
      <c r="DH117" s="49">
        <f t="shared" si="167"/>
        <v>0</v>
      </c>
      <c r="DI117" s="49">
        <f t="shared" si="167"/>
        <v>0</v>
      </c>
      <c r="DJ117" s="49">
        <f t="shared" si="167"/>
        <v>0</v>
      </c>
      <c r="DK117" s="49">
        <f t="shared" si="167"/>
        <v>0</v>
      </c>
      <c r="DL117" s="49">
        <f t="shared" si="167"/>
        <v>0</v>
      </c>
      <c r="DM117" s="49">
        <f t="shared" si="167"/>
        <v>0</v>
      </c>
      <c r="DN117" s="49">
        <f t="shared" si="167"/>
        <v>0</v>
      </c>
      <c r="DO117" s="49">
        <f t="shared" si="167"/>
        <v>0</v>
      </c>
      <c r="DP117" s="49">
        <f t="shared" si="167"/>
        <v>0</v>
      </c>
      <c r="DQ117" s="49">
        <f t="shared" si="167"/>
        <v>0</v>
      </c>
      <c r="DR117" s="49">
        <f t="shared" si="167"/>
        <v>0</v>
      </c>
      <c r="DS117" s="49">
        <f t="shared" si="167"/>
        <v>0</v>
      </c>
      <c r="DT117" s="49">
        <f>IF(DT56-DT57&gt;0,DT56-DT57,0)</f>
        <v>0</v>
      </c>
      <c r="DU117" s="49">
        <f>IF(DU56-DU57&gt;0,DU56-DU57,0)</f>
        <v>0</v>
      </c>
      <c r="DV117" s="49">
        <f>IF(DV56-DV57&gt;0,DV56-DV57,0)</f>
        <v>0</v>
      </c>
      <c r="DW117" s="21">
        <f t="shared" si="120"/>
        <v>178.88592640470739</v>
      </c>
      <c r="DX117" s="13">
        <v>1</v>
      </c>
      <c r="EG117" s="13">
        <v>1</v>
      </c>
    </row>
    <row r="118" spans="5:137" x14ac:dyDescent="0.3">
      <c r="E118" s="28">
        <v>2054</v>
      </c>
      <c r="H118" s="63">
        <v>2054</v>
      </c>
      <c r="I118" s="60">
        <f t="shared" si="116"/>
        <v>1.8965473333911525E-3</v>
      </c>
      <c r="J118" s="60">
        <f t="shared" ref="J118:BU121" si="176">J57-J58/(1-$CC58)</f>
        <v>1.3628646551449568E-2</v>
      </c>
      <c r="K118" s="60">
        <f t="shared" si="176"/>
        <v>0.34208924811108532</v>
      </c>
      <c r="L118" s="60">
        <f t="shared" si="176"/>
        <v>6.526205658099304</v>
      </c>
      <c r="M118" s="60">
        <f t="shared" si="176"/>
        <v>100.89625220533787</v>
      </c>
      <c r="N118" s="60">
        <f t="shared" si="176"/>
        <v>525.45116586742097</v>
      </c>
      <c r="O118" s="60">
        <f t="shared" si="176"/>
        <v>108.74919396362566</v>
      </c>
      <c r="P118" s="60">
        <f t="shared" si="176"/>
        <v>96.9258801074036</v>
      </c>
      <c r="Q118" s="60">
        <f t="shared" si="176"/>
        <v>104.57318547215857</v>
      </c>
      <c r="R118" s="60">
        <f t="shared" si="176"/>
        <v>88.974041299387864</v>
      </c>
      <c r="S118" s="60">
        <f t="shared" si="176"/>
        <v>71.303389075287782</v>
      </c>
      <c r="T118" s="60">
        <f t="shared" si="176"/>
        <v>23.449872608238834</v>
      </c>
      <c r="U118" s="60">
        <f t="shared" si="176"/>
        <v>33.187102756772049</v>
      </c>
      <c r="V118" s="60">
        <f t="shared" si="176"/>
        <v>46.558030857991383</v>
      </c>
      <c r="W118" s="60">
        <f t="shared" si="176"/>
        <v>58.896550587777369</v>
      </c>
      <c r="X118" s="60">
        <f t="shared" si="176"/>
        <v>69.875805511750002</v>
      </c>
      <c r="Y118" s="60">
        <f t="shared" si="176"/>
        <v>72.82317374409439</v>
      </c>
      <c r="Z118" s="60">
        <f t="shared" si="176"/>
        <v>82.785248101765774</v>
      </c>
      <c r="AA118" s="60">
        <f t="shared" si="176"/>
        <v>87.427003418936522</v>
      </c>
      <c r="AB118" s="60">
        <f t="shared" si="176"/>
        <v>106.40053014653222</v>
      </c>
      <c r="AC118" s="60">
        <f t="shared" si="176"/>
        <v>122.35303918996556</v>
      </c>
      <c r="AD118" s="60">
        <f t="shared" si="176"/>
        <v>126.14797978083743</v>
      </c>
      <c r="AE118" s="60">
        <f t="shared" si="176"/>
        <v>141.72779276053325</v>
      </c>
      <c r="AF118" s="60">
        <f t="shared" si="176"/>
        <v>150.38057902724495</v>
      </c>
      <c r="AG118" s="60">
        <f t="shared" si="176"/>
        <v>150.12366405302555</v>
      </c>
      <c r="AH118" s="60">
        <f t="shared" si="176"/>
        <v>120.9635255235828</v>
      </c>
      <c r="AI118" s="60">
        <f t="shared" si="176"/>
        <v>166.70460061176163</v>
      </c>
      <c r="AJ118" s="60">
        <f t="shared" si="176"/>
        <v>160.96901341465809</v>
      </c>
      <c r="AK118" s="60">
        <f t="shared" si="176"/>
        <v>153.40094596446306</v>
      </c>
      <c r="AL118" s="60">
        <f t="shared" si="176"/>
        <v>145.41119772546699</v>
      </c>
      <c r="AM118" s="60">
        <f t="shared" si="176"/>
        <v>137.10550700144677</v>
      </c>
      <c r="AN118" s="60">
        <f t="shared" si="176"/>
        <v>128.53940808489961</v>
      </c>
      <c r="AO118" s="60">
        <f t="shared" si="176"/>
        <v>119.881279173434</v>
      </c>
      <c r="AP118" s="60">
        <f t="shared" si="176"/>
        <v>111.19733434709678</v>
      </c>
      <c r="AQ118" s="60">
        <f t="shared" si="176"/>
        <v>102.55794355909984</v>
      </c>
      <c r="AR118" s="60">
        <f t="shared" si="176"/>
        <v>94.026738753268546</v>
      </c>
      <c r="AS118" s="60">
        <f t="shared" si="176"/>
        <v>85.66568542601226</v>
      </c>
      <c r="AT118" s="60">
        <f t="shared" si="176"/>
        <v>77.526974044651524</v>
      </c>
      <c r="AU118" s="60">
        <f t="shared" si="176"/>
        <v>69.678433659399616</v>
      </c>
      <c r="AV118" s="60">
        <f t="shared" si="176"/>
        <v>62.148967116301264</v>
      </c>
      <c r="AW118" s="60">
        <f t="shared" si="176"/>
        <v>54.983260577117107</v>
      </c>
      <c r="AX118" s="60">
        <f t="shared" si="176"/>
        <v>48.223684863803555</v>
      </c>
      <c r="AY118" s="60">
        <f t="shared" si="176"/>
        <v>41.909001267802978</v>
      </c>
      <c r="AZ118" s="60">
        <f t="shared" si="176"/>
        <v>36.072561841157494</v>
      </c>
      <c r="BA118" s="60">
        <f t="shared" si="176"/>
        <v>30.740336945497802</v>
      </c>
      <c r="BB118" s="60">
        <f t="shared" si="176"/>
        <v>25.929064061639565</v>
      </c>
      <c r="BC118" s="60">
        <f t="shared" si="176"/>
        <v>21.644898769793144</v>
      </c>
      <c r="BD118" s="60">
        <f t="shared" si="176"/>
        <v>17.882731702400633</v>
      </c>
      <c r="BE118" s="60">
        <f t="shared" si="176"/>
        <v>14.626299054486481</v>
      </c>
      <c r="BF118" s="60">
        <f t="shared" si="176"/>
        <v>11.849085742774605</v>
      </c>
      <c r="BG118" s="60">
        <f t="shared" si="176"/>
        <v>9.5159192187365989</v>
      </c>
      <c r="BH118" s="60">
        <f t="shared" ref="BH118:BP118" si="177">BH57-BH58</f>
        <v>7.2816651144839852</v>
      </c>
      <c r="BI118" s="60">
        <f t="shared" si="177"/>
        <v>5.5393842775411031</v>
      </c>
      <c r="BJ118" s="60">
        <f t="shared" si="177"/>
        <v>4.1979693067273729</v>
      </c>
      <c r="BK118" s="60">
        <f t="shared" si="177"/>
        <v>3.1771185129609876</v>
      </c>
      <c r="BL118" s="60">
        <f t="shared" si="177"/>
        <v>0</v>
      </c>
      <c r="BM118" s="60">
        <f t="shared" si="177"/>
        <v>0</v>
      </c>
      <c r="BN118" s="60">
        <f t="shared" si="177"/>
        <v>0</v>
      </c>
      <c r="BO118" s="60">
        <f t="shared" si="177"/>
        <v>0</v>
      </c>
      <c r="BP118" s="60">
        <f t="shared" si="177"/>
        <v>0</v>
      </c>
      <c r="BQ118" s="60">
        <v>0</v>
      </c>
      <c r="BR118" s="60">
        <f t="shared" si="176"/>
        <v>0</v>
      </c>
      <c r="BS118" s="60">
        <f t="shared" si="176"/>
        <v>0</v>
      </c>
      <c r="BT118" s="60">
        <f t="shared" si="176"/>
        <v>0</v>
      </c>
      <c r="BU118" s="60">
        <f t="shared" si="176"/>
        <v>0</v>
      </c>
      <c r="BV118" s="60">
        <f t="shared" si="175"/>
        <v>0</v>
      </c>
      <c r="BW118" s="60">
        <f t="shared" si="175"/>
        <v>0</v>
      </c>
      <c r="BX118" s="264">
        <f t="shared" si="123"/>
        <v>4445.2438362986477</v>
      </c>
      <c r="BY118" s="48">
        <f t="shared" si="143"/>
        <v>1</v>
      </c>
      <c r="BZ118" s="33">
        <f t="shared" si="100"/>
        <v>68.445081430354975</v>
      </c>
      <c r="CF118" s="49">
        <f t="shared" ref="CF118:DV123" si="178">IF(CF57-CF58&gt;0,CF57-CF58,0)</f>
        <v>0</v>
      </c>
      <c r="CG118" s="49">
        <f t="shared" si="178"/>
        <v>0</v>
      </c>
      <c r="CH118" s="49">
        <f t="shared" si="178"/>
        <v>0</v>
      </c>
      <c r="CI118" s="49">
        <f t="shared" si="178"/>
        <v>15.718252373265045</v>
      </c>
      <c r="CJ118" s="49">
        <f t="shared" si="178"/>
        <v>15.457233432450607</v>
      </c>
      <c r="CK118" s="49">
        <f t="shared" si="178"/>
        <v>15.086655595790035</v>
      </c>
      <c r="CL118" s="49">
        <f t="shared" si="178"/>
        <v>14.609782815855112</v>
      </c>
      <c r="CM118" s="49">
        <f t="shared" si="178"/>
        <v>14.029118896238629</v>
      </c>
      <c r="CN118" s="49">
        <f t="shared" si="178"/>
        <v>13.361353728857296</v>
      </c>
      <c r="CO118" s="49">
        <f t="shared" si="178"/>
        <v>12.616679588451007</v>
      </c>
      <c r="CP118" s="49">
        <f t="shared" si="178"/>
        <v>11.808571460986172</v>
      </c>
      <c r="CQ118" s="49">
        <f t="shared" si="178"/>
        <v>10.952085858594785</v>
      </c>
      <c r="CR118" s="49">
        <f t="shared" si="178"/>
        <v>10.063529320305861</v>
      </c>
      <c r="CS118" s="49">
        <f t="shared" si="178"/>
        <v>9.1590958623492043</v>
      </c>
      <c r="CT118" s="49">
        <f t="shared" si="178"/>
        <v>8.2546892410310875</v>
      </c>
      <c r="CU118" s="49">
        <f t="shared" si="178"/>
        <v>7.3654107273092677</v>
      </c>
      <c r="CV118" s="49">
        <f t="shared" si="178"/>
        <v>6.5050453491368216</v>
      </c>
      <c r="CW118" s="49">
        <f t="shared" si="178"/>
        <v>5.6856262969867544</v>
      </c>
      <c r="CX118" s="49">
        <f t="shared" si="178"/>
        <v>4.9170960209394821</v>
      </c>
      <c r="CY118" s="49">
        <f t="shared" si="178"/>
        <v>4.2070829732984407</v>
      </c>
      <c r="CZ118" s="49">
        <f t="shared" si="178"/>
        <v>3.5608079676180182</v>
      </c>
      <c r="DA118" s="49">
        <f t="shared" si="178"/>
        <v>2.98111621162343</v>
      </c>
      <c r="DB118" s="49">
        <f t="shared" si="178"/>
        <v>2.4686299764233013</v>
      </c>
      <c r="DC118" s="49">
        <f t="shared" si="178"/>
        <v>2.0219989918753072</v>
      </c>
      <c r="DD118" s="49">
        <f t="shared" si="178"/>
        <v>1.6382233346284352</v>
      </c>
      <c r="DE118" s="49">
        <f t="shared" si="178"/>
        <v>1.3130191582442876</v>
      </c>
      <c r="DF118" s="49">
        <f t="shared" si="178"/>
        <v>0</v>
      </c>
      <c r="DG118" s="49">
        <f t="shared" si="178"/>
        <v>0</v>
      </c>
      <c r="DH118" s="49">
        <f t="shared" si="178"/>
        <v>0</v>
      </c>
      <c r="DI118" s="49">
        <f t="shared" si="178"/>
        <v>0</v>
      </c>
      <c r="DJ118" s="49">
        <f t="shared" si="178"/>
        <v>0</v>
      </c>
      <c r="DK118" s="49">
        <f t="shared" si="178"/>
        <v>0</v>
      </c>
      <c r="DL118" s="49">
        <f t="shared" si="178"/>
        <v>0</v>
      </c>
      <c r="DM118" s="49">
        <f t="shared" si="178"/>
        <v>0</v>
      </c>
      <c r="DN118" s="49">
        <f t="shared" si="178"/>
        <v>0</v>
      </c>
      <c r="DO118" s="49">
        <f t="shared" si="178"/>
        <v>0</v>
      </c>
      <c r="DP118" s="49">
        <f t="shared" si="178"/>
        <v>0</v>
      </c>
      <c r="DQ118" s="49">
        <f t="shared" si="178"/>
        <v>0</v>
      </c>
      <c r="DR118" s="49">
        <f t="shared" si="178"/>
        <v>0</v>
      </c>
      <c r="DS118" s="49">
        <f t="shared" si="178"/>
        <v>0</v>
      </c>
      <c r="DT118" s="49">
        <f t="shared" si="178"/>
        <v>0</v>
      </c>
      <c r="DU118" s="49">
        <f t="shared" si="178"/>
        <v>0</v>
      </c>
      <c r="DV118" s="49">
        <f t="shared" si="178"/>
        <v>0</v>
      </c>
      <c r="DW118" s="21">
        <f t="shared" si="120"/>
        <v>193.78110518225839</v>
      </c>
      <c r="DX118" s="13">
        <v>1</v>
      </c>
      <c r="EG118" s="13">
        <v>1</v>
      </c>
    </row>
    <row r="119" spans="5:137" x14ac:dyDescent="0.3">
      <c r="E119" s="28">
        <v>2055</v>
      </c>
      <c r="H119" s="63">
        <v>2055</v>
      </c>
      <c r="I119" s="60">
        <f t="shared" si="116"/>
        <v>1.2317775616648486E-3</v>
      </c>
      <c r="J119" s="60">
        <f t="shared" si="176"/>
        <v>9.3635173988318617E-3</v>
      </c>
      <c r="K119" s="60">
        <f t="shared" si="176"/>
        <v>0.24862419335206065</v>
      </c>
      <c r="L119" s="60">
        <f t="shared" si="176"/>
        <v>5.0174421005001903</v>
      </c>
      <c r="M119" s="60">
        <f t="shared" si="176"/>
        <v>82.056745108488656</v>
      </c>
      <c r="N119" s="60">
        <f t="shared" si="176"/>
        <v>452.05287752030108</v>
      </c>
      <c r="O119" s="60">
        <f t="shared" si="176"/>
        <v>96.496734357388505</v>
      </c>
      <c r="P119" s="60">
        <f t="shared" si="176"/>
        <v>86.490435636522648</v>
      </c>
      <c r="Q119" s="60">
        <f t="shared" si="176"/>
        <v>93.84052542571726</v>
      </c>
      <c r="R119" s="60">
        <f t="shared" si="176"/>
        <v>80.292535461154671</v>
      </c>
      <c r="S119" s="60">
        <f t="shared" si="176"/>
        <v>64.708866042561453</v>
      </c>
      <c r="T119" s="60">
        <f t="shared" si="176"/>
        <v>18.619347965615418</v>
      </c>
      <c r="U119" s="60">
        <f t="shared" si="176"/>
        <v>26.615378925896295</v>
      </c>
      <c r="V119" s="60">
        <f t="shared" si="176"/>
        <v>37.713535683245794</v>
      </c>
      <c r="W119" s="60">
        <f t="shared" si="176"/>
        <v>48.187216237308007</v>
      </c>
      <c r="X119" s="60">
        <f t="shared" si="176"/>
        <v>57.744169095779966</v>
      </c>
      <c r="Y119" s="60">
        <f t="shared" si="176"/>
        <v>60.784135178984002</v>
      </c>
      <c r="Z119" s="60">
        <f t="shared" si="176"/>
        <v>69.793170049347225</v>
      </c>
      <c r="AA119" s="60">
        <f t="shared" si="176"/>
        <v>74.446604230937226</v>
      </c>
      <c r="AB119" s="60">
        <f t="shared" si="176"/>
        <v>91.512921653576882</v>
      </c>
      <c r="AC119" s="60">
        <f t="shared" si="176"/>
        <v>106.2900764540783</v>
      </c>
      <c r="AD119" s="60">
        <f t="shared" si="176"/>
        <v>110.6872471162402</v>
      </c>
      <c r="AE119" s="60">
        <f t="shared" si="176"/>
        <v>125.60636233716036</v>
      </c>
      <c r="AF119" s="60">
        <f t="shared" si="176"/>
        <v>134.61321456577582</v>
      </c>
      <c r="AG119" s="60">
        <f t="shared" si="176"/>
        <v>135.7326805515379</v>
      </c>
      <c r="AH119" s="60">
        <f t="shared" si="176"/>
        <v>110.46610310950734</v>
      </c>
      <c r="AI119" s="60">
        <f t="shared" si="176"/>
        <v>161.21579913026608</v>
      </c>
      <c r="AJ119" s="60">
        <f t="shared" si="176"/>
        <v>156.81625540450796</v>
      </c>
      <c r="AK119" s="60">
        <f t="shared" si="176"/>
        <v>150.54475063648169</v>
      </c>
      <c r="AL119" s="60">
        <f t="shared" si="176"/>
        <v>143.75541494118215</v>
      </c>
      <c r="AM119" s="60">
        <f t="shared" si="176"/>
        <v>136.54318910495294</v>
      </c>
      <c r="AN119" s="60">
        <f t="shared" si="176"/>
        <v>128.95560423229017</v>
      </c>
      <c r="AO119" s="60">
        <f t="shared" si="176"/>
        <v>121.15576260170292</v>
      </c>
      <c r="AP119" s="60">
        <f t="shared" si="176"/>
        <v>113.20767359329147</v>
      </c>
      <c r="AQ119" s="60">
        <f t="shared" si="176"/>
        <v>105.18155224808152</v>
      </c>
      <c r="AR119" s="60">
        <f t="shared" si="176"/>
        <v>97.14275752998401</v>
      </c>
      <c r="AS119" s="60">
        <f t="shared" si="176"/>
        <v>89.156853029268859</v>
      </c>
      <c r="AT119" s="60">
        <f t="shared" si="176"/>
        <v>81.281077589334018</v>
      </c>
      <c r="AU119" s="60">
        <f t="shared" si="176"/>
        <v>73.590843599263735</v>
      </c>
      <c r="AV119" s="60">
        <f t="shared" si="176"/>
        <v>66.122322622384218</v>
      </c>
      <c r="AW119" s="60">
        <f t="shared" si="176"/>
        <v>58.929595289095232</v>
      </c>
      <c r="AX119" s="60">
        <f t="shared" si="176"/>
        <v>52.06575180698519</v>
      </c>
      <c r="AY119" s="60">
        <f t="shared" si="176"/>
        <v>45.581419499972981</v>
      </c>
      <c r="AZ119" s="60">
        <f t="shared" si="176"/>
        <v>39.522672601078739</v>
      </c>
      <c r="BA119" s="60">
        <f t="shared" si="176"/>
        <v>33.92866138243653</v>
      </c>
      <c r="BB119" s="60">
        <f t="shared" si="176"/>
        <v>28.829275375683665</v>
      </c>
      <c r="BC119" s="60">
        <f t="shared" si="176"/>
        <v>24.243271712901333</v>
      </c>
      <c r="BD119" s="60">
        <f t="shared" si="176"/>
        <v>20.177079963218603</v>
      </c>
      <c r="BE119" s="60">
        <f t="shared" si="176"/>
        <v>16.624465378822606</v>
      </c>
      <c r="BF119" s="60">
        <f t="shared" si="176"/>
        <v>13.567094996280503</v>
      </c>
      <c r="BG119" s="60">
        <f t="shared" si="176"/>
        <v>10.975935734023096</v>
      </c>
      <c r="BH119" s="60">
        <f t="shared" si="176"/>
        <v>8.8133103378495434</v>
      </c>
      <c r="BI119" s="60">
        <f t="shared" ref="BI119:BP119" si="179">BI58-BI59</f>
        <v>6.7539624357796129</v>
      </c>
      <c r="BJ119" s="60">
        <f t="shared" si="179"/>
        <v>5.1561458273204153</v>
      </c>
      <c r="BK119" s="60">
        <f t="shared" si="179"/>
        <v>3.9310460751389655</v>
      </c>
      <c r="BL119" s="60">
        <f t="shared" si="179"/>
        <v>3.0012433921133379</v>
      </c>
      <c r="BM119" s="60">
        <f t="shared" si="179"/>
        <v>0</v>
      </c>
      <c r="BN119" s="60">
        <f t="shared" si="179"/>
        <v>0</v>
      </c>
      <c r="BO119" s="60">
        <f t="shared" si="179"/>
        <v>0</v>
      </c>
      <c r="BP119" s="60">
        <f t="shared" si="179"/>
        <v>0</v>
      </c>
      <c r="BQ119" s="60">
        <f t="shared" ref="BJ119:BR120" si="180">BQ58-BQ59</f>
        <v>0</v>
      </c>
      <c r="BR119" s="60">
        <v>0</v>
      </c>
      <c r="BS119" s="60">
        <f t="shared" si="176"/>
        <v>0</v>
      </c>
      <c r="BT119" s="60">
        <f t="shared" si="176"/>
        <v>0</v>
      </c>
      <c r="BU119" s="60">
        <f t="shared" si="176"/>
        <v>0</v>
      </c>
      <c r="BV119" s="60">
        <f t="shared" si="175"/>
        <v>0</v>
      </c>
      <c r="BW119" s="60">
        <f t="shared" si="175"/>
        <v>0</v>
      </c>
      <c r="BX119" s="264">
        <f t="shared" si="123"/>
        <v>4166.798332367629</v>
      </c>
      <c r="BY119" s="48">
        <f t="shared" si="143"/>
        <v>1</v>
      </c>
      <c r="BZ119" s="33">
        <f t="shared" si="100"/>
        <v>67.396108643136387</v>
      </c>
      <c r="CF119" s="49">
        <f t="shared" si="178"/>
        <v>0</v>
      </c>
      <c r="CG119" s="49">
        <f t="shared" si="178"/>
        <v>0</v>
      </c>
      <c r="CH119" s="49">
        <f t="shared" si="178"/>
        <v>0</v>
      </c>
      <c r="CI119" s="49">
        <f t="shared" si="178"/>
        <v>15.950776192822872</v>
      </c>
      <c r="CJ119" s="49">
        <f t="shared" si="178"/>
        <v>15.801492577097861</v>
      </c>
      <c r="CK119" s="49">
        <f t="shared" si="178"/>
        <v>15.536318078575505</v>
      </c>
      <c r="CL119" s="49">
        <f t="shared" si="178"/>
        <v>15.156107249052013</v>
      </c>
      <c r="CM119" s="49">
        <f t="shared" si="178"/>
        <v>14.660982922355458</v>
      </c>
      <c r="CN119" s="49">
        <f t="shared" si="178"/>
        <v>14.066042841616024</v>
      </c>
      <c r="CO119" s="49">
        <f t="shared" si="178"/>
        <v>13.37997587302516</v>
      </c>
      <c r="CP119" s="49">
        <f t="shared" si="178"/>
        <v>12.615265667102165</v>
      </c>
      <c r="CQ119" s="49">
        <f t="shared" si="178"/>
        <v>11.786494582062687</v>
      </c>
      <c r="CR119" s="49">
        <f t="shared" si="178"/>
        <v>10.910054495862028</v>
      </c>
      <c r="CS119" s="49">
        <f t="shared" si="178"/>
        <v>10.002717207591104</v>
      </c>
      <c r="CT119" s="49">
        <f t="shared" si="178"/>
        <v>9.0814437509857271</v>
      </c>
      <c r="CU119" s="49">
        <f t="shared" si="178"/>
        <v>8.1628143997373286</v>
      </c>
      <c r="CV119" s="49">
        <f t="shared" si="178"/>
        <v>7.2624317409330956</v>
      </c>
      <c r="CW119" s="49">
        <f t="shared" si="178"/>
        <v>6.3943857083712601</v>
      </c>
      <c r="CX119" s="49">
        <f t="shared" si="178"/>
        <v>5.5708054373740765</v>
      </c>
      <c r="CY119" s="49">
        <f t="shared" si="178"/>
        <v>4.8015246466802068</v>
      </c>
      <c r="CZ119" s="49">
        <f t="shared" si="178"/>
        <v>4.0938829545644353</v>
      </c>
      <c r="DA119" s="49">
        <f t="shared" si="178"/>
        <v>3.4526659280995204</v>
      </c>
      <c r="DB119" s="49">
        <f t="shared" si="178"/>
        <v>2.8801853380463172</v>
      </c>
      <c r="DC119" s="49">
        <f t="shared" si="178"/>
        <v>2.3764799579400346</v>
      </c>
      <c r="DD119" s="49">
        <f t="shared" si="178"/>
        <v>1.9396131219876338</v>
      </c>
      <c r="DE119" s="49">
        <f t="shared" si="178"/>
        <v>1.5660364048461588</v>
      </c>
      <c r="DF119" s="49">
        <f t="shared" si="178"/>
        <v>1.2509868711226204</v>
      </c>
      <c r="DG119" s="49">
        <f t="shared" si="178"/>
        <v>0</v>
      </c>
      <c r="DH119" s="49">
        <f t="shared" si="178"/>
        <v>0</v>
      </c>
      <c r="DI119" s="49">
        <f t="shared" si="178"/>
        <v>0</v>
      </c>
      <c r="DJ119" s="49">
        <f t="shared" si="178"/>
        <v>0</v>
      </c>
      <c r="DK119" s="49">
        <f t="shared" si="178"/>
        <v>0</v>
      </c>
      <c r="DL119" s="49">
        <f t="shared" si="178"/>
        <v>0</v>
      </c>
      <c r="DM119" s="49">
        <f t="shared" si="178"/>
        <v>0</v>
      </c>
      <c r="DN119" s="49">
        <f t="shared" si="178"/>
        <v>0</v>
      </c>
      <c r="DO119" s="49">
        <f t="shared" si="178"/>
        <v>0</v>
      </c>
      <c r="DP119" s="49">
        <f t="shared" si="178"/>
        <v>0</v>
      </c>
      <c r="DQ119" s="49">
        <f t="shared" si="178"/>
        <v>0</v>
      </c>
      <c r="DR119" s="49">
        <f t="shared" si="178"/>
        <v>0</v>
      </c>
      <c r="DS119" s="49">
        <f t="shared" si="178"/>
        <v>0</v>
      </c>
      <c r="DT119" s="49">
        <f t="shared" si="178"/>
        <v>0</v>
      </c>
      <c r="DU119" s="49">
        <f t="shared" si="178"/>
        <v>0</v>
      </c>
      <c r="DV119" s="49">
        <f t="shared" si="178"/>
        <v>0</v>
      </c>
      <c r="DW119" s="21">
        <f t="shared" si="120"/>
        <v>208.69948394785129</v>
      </c>
      <c r="DX119" s="13">
        <v>1</v>
      </c>
      <c r="EG119" s="13">
        <v>1</v>
      </c>
    </row>
    <row r="120" spans="5:137" x14ac:dyDescent="0.3">
      <c r="E120" s="28">
        <v>2056</v>
      </c>
      <c r="H120" s="63">
        <v>2056</v>
      </c>
      <c r="I120" s="60">
        <f t="shared" si="116"/>
        <v>7.9553468874762954E-4</v>
      </c>
      <c r="J120" s="60">
        <f t="shared" si="176"/>
        <v>6.3971059986673243E-3</v>
      </c>
      <c r="K120" s="60">
        <f t="shared" si="176"/>
        <v>0.17968241813243868</v>
      </c>
      <c r="L120" s="60">
        <f t="shared" si="176"/>
        <v>3.8358553296671474</v>
      </c>
      <c r="M120" s="60">
        <f t="shared" si="176"/>
        <v>66.360824663519338</v>
      </c>
      <c r="N120" s="60">
        <f t="shared" si="176"/>
        <v>386.72687509315847</v>
      </c>
      <c r="O120" s="60">
        <f t="shared" si="176"/>
        <v>85.144661599423102</v>
      </c>
      <c r="P120" s="60">
        <f t="shared" si="176"/>
        <v>76.745806455024535</v>
      </c>
      <c r="Q120" s="60">
        <f t="shared" si="176"/>
        <v>83.7372631069926</v>
      </c>
      <c r="R120" s="60">
        <f t="shared" si="176"/>
        <v>72.051871437384989</v>
      </c>
      <c r="S120" s="60">
        <f t="shared" si="176"/>
        <v>58.394997523948746</v>
      </c>
      <c r="T120" s="60">
        <f t="shared" si="176"/>
        <v>14.63690031364785</v>
      </c>
      <c r="U120" s="60">
        <f t="shared" si="176"/>
        <v>21.132780110876197</v>
      </c>
      <c r="V120" s="60">
        <f t="shared" si="176"/>
        <v>30.245485729846479</v>
      </c>
      <c r="W120" s="60">
        <f t="shared" si="176"/>
        <v>39.033229403216154</v>
      </c>
      <c r="X120" s="60">
        <f t="shared" si="176"/>
        <v>47.244375687418966</v>
      </c>
      <c r="Y120" s="60">
        <f t="shared" si="176"/>
        <v>50.230968421906653</v>
      </c>
      <c r="Z120" s="60">
        <f t="shared" si="176"/>
        <v>58.25504801201248</v>
      </c>
      <c r="AA120" s="60">
        <f t="shared" si="176"/>
        <v>62.763168895732633</v>
      </c>
      <c r="AB120" s="60">
        <f t="shared" si="176"/>
        <v>77.925880951387512</v>
      </c>
      <c r="AC120" s="60">
        <f t="shared" si="176"/>
        <v>91.417922689850059</v>
      </c>
      <c r="AD120" s="60">
        <f t="shared" si="176"/>
        <v>96.155813017528089</v>
      </c>
      <c r="AE120" s="60">
        <f t="shared" si="176"/>
        <v>110.21201046215424</v>
      </c>
      <c r="AF120" s="60">
        <f t="shared" si="176"/>
        <v>119.30106209081657</v>
      </c>
      <c r="AG120" s="60">
        <f t="shared" si="176"/>
        <v>121.50114442212509</v>
      </c>
      <c r="AH120" s="60">
        <f t="shared" si="176"/>
        <v>99.876727494740521</v>
      </c>
      <c r="AI120" s="60">
        <f t="shared" si="176"/>
        <v>154.76716716505553</v>
      </c>
      <c r="AJ120" s="60">
        <f t="shared" si="176"/>
        <v>151.65303080345848</v>
      </c>
      <c r="AK120" s="60">
        <f t="shared" si="176"/>
        <v>146.66092289951712</v>
      </c>
      <c r="AL120" s="60">
        <f t="shared" si="176"/>
        <v>141.07881120875072</v>
      </c>
      <c r="AM120" s="60">
        <f t="shared" si="176"/>
        <v>134.98838544905993</v>
      </c>
      <c r="AN120" s="60">
        <f t="shared" si="176"/>
        <v>128.4267119529145</v>
      </c>
      <c r="AO120" s="60">
        <f t="shared" si="176"/>
        <v>121.54805133540867</v>
      </c>
      <c r="AP120" s="60">
        <f t="shared" si="176"/>
        <v>114.41120849834351</v>
      </c>
      <c r="AQ120" s="60">
        <f t="shared" si="176"/>
        <v>107.08313202696309</v>
      </c>
      <c r="AR120" s="60">
        <f t="shared" si="176"/>
        <v>99.627836441306499</v>
      </c>
      <c r="AS120" s="60">
        <f t="shared" si="176"/>
        <v>92.111485209388775</v>
      </c>
      <c r="AT120" s="60">
        <f t="shared" si="176"/>
        <v>84.593557533041349</v>
      </c>
      <c r="AU120" s="60">
        <f t="shared" si="176"/>
        <v>77.154347143889026</v>
      </c>
      <c r="AV120" s="60">
        <f t="shared" si="176"/>
        <v>69.835058668365491</v>
      </c>
      <c r="AW120" s="60">
        <f t="shared" si="176"/>
        <v>62.69712744252638</v>
      </c>
      <c r="AX120" s="60">
        <f t="shared" si="176"/>
        <v>55.802687039717057</v>
      </c>
      <c r="AY120" s="60">
        <f t="shared" si="176"/>
        <v>49.212972451157839</v>
      </c>
      <c r="AZ120" s="60">
        <f t="shared" si="176"/>
        <v>42.985980698468211</v>
      </c>
      <c r="BA120" s="60">
        <f t="shared" si="176"/>
        <v>37.173721720005688</v>
      </c>
      <c r="BB120" s="60">
        <f t="shared" si="176"/>
        <v>31.819388442514992</v>
      </c>
      <c r="BC120" s="60">
        <f t="shared" si="176"/>
        <v>26.954924194613341</v>
      </c>
      <c r="BD120" s="60">
        <f t="shared" si="176"/>
        <v>22.599247846975231</v>
      </c>
      <c r="BE120" s="60">
        <f t="shared" si="176"/>
        <v>18.75737850773794</v>
      </c>
      <c r="BF120" s="60">
        <f t="shared" si="176"/>
        <v>15.420558558023004</v>
      </c>
      <c r="BG120" s="60">
        <f t="shared" si="176"/>
        <v>12.567346207902119</v>
      </c>
      <c r="BH120" s="60">
        <f t="shared" si="176"/>
        <v>10.165526382545522</v>
      </c>
      <c r="BI120" s="60">
        <f t="shared" si="176"/>
        <v>8.1746092440180291</v>
      </c>
      <c r="BJ120" s="60">
        <f t="shared" si="180"/>
        <v>6.2866942400646622</v>
      </c>
      <c r="BK120" s="60">
        <f t="shared" si="180"/>
        <v>4.8282980022859192</v>
      </c>
      <c r="BL120" s="60">
        <f t="shared" si="180"/>
        <v>3.7134359354154185</v>
      </c>
      <c r="BM120" s="60">
        <f t="shared" si="180"/>
        <v>2.8681008879286765</v>
      </c>
      <c r="BN120" s="60">
        <f t="shared" si="180"/>
        <v>0</v>
      </c>
      <c r="BO120" s="60">
        <f t="shared" si="180"/>
        <v>0</v>
      </c>
      <c r="BP120" s="60">
        <f t="shared" si="180"/>
        <v>0</v>
      </c>
      <c r="BQ120" s="60">
        <f>BQ59-BQ60</f>
        <v>0</v>
      </c>
      <c r="BR120" s="60">
        <f t="shared" si="180"/>
        <v>0</v>
      </c>
      <c r="BS120" s="60">
        <v>0</v>
      </c>
      <c r="BT120" s="60">
        <f t="shared" si="176"/>
        <v>0</v>
      </c>
      <c r="BU120" s="60">
        <f t="shared" si="176"/>
        <v>0</v>
      </c>
      <c r="BV120" s="60">
        <f t="shared" si="175"/>
        <v>0</v>
      </c>
      <c r="BW120" s="60">
        <f t="shared" si="175"/>
        <v>0</v>
      </c>
      <c r="BX120" s="264">
        <f t="shared" si="123"/>
        <v>3909.0852521085608</v>
      </c>
      <c r="BY120" s="48">
        <f t="shared" si="143"/>
        <v>1</v>
      </c>
      <c r="BZ120" s="33">
        <f t="shared" si="100"/>
        <v>66.328570481802274</v>
      </c>
      <c r="CF120" s="49">
        <f t="shared" si="178"/>
        <v>0</v>
      </c>
      <c r="CG120" s="49">
        <f t="shared" si="178"/>
        <v>0</v>
      </c>
      <c r="CH120" s="49">
        <f t="shared" si="178"/>
        <v>0</v>
      </c>
      <c r="CI120" s="49">
        <f t="shared" si="178"/>
        <v>16.068324856994934</v>
      </c>
      <c r="CJ120" s="49">
        <f t="shared" si="178"/>
        <v>16.035247788649912</v>
      </c>
      <c r="CK120" s="49">
        <f t="shared" si="178"/>
        <v>15.882338574162304</v>
      </c>
      <c r="CL120" s="49">
        <f t="shared" si="178"/>
        <v>15.607839760058141</v>
      </c>
      <c r="CM120" s="49">
        <f t="shared" si="178"/>
        <v>15.2092219541139</v>
      </c>
      <c r="CN120" s="49">
        <f t="shared" si="178"/>
        <v>14.699569902522001</v>
      </c>
      <c r="CO120" s="49">
        <f t="shared" si="178"/>
        <v>14.085647133440318</v>
      </c>
      <c r="CP120" s="49">
        <f t="shared" si="178"/>
        <v>13.378476410872565</v>
      </c>
      <c r="CQ120" s="49">
        <f t="shared" si="178"/>
        <v>12.591680621811918</v>
      </c>
      <c r="CR120" s="49">
        <f t="shared" si="178"/>
        <v>11.741260967614949</v>
      </c>
      <c r="CS120" s="49">
        <f t="shared" si="178"/>
        <v>10.844126982500768</v>
      </c>
      <c r="CT120" s="49">
        <f t="shared" si="178"/>
        <v>9.917912755032205</v>
      </c>
      <c r="CU120" s="49">
        <f t="shared" si="178"/>
        <v>8.9803671169686936</v>
      </c>
      <c r="CV120" s="49">
        <f t="shared" si="178"/>
        <v>8.0486865684482041</v>
      </c>
      <c r="CW120" s="49">
        <f t="shared" si="178"/>
        <v>7.1388879307977504</v>
      </c>
      <c r="CX120" s="49">
        <f t="shared" si="178"/>
        <v>6.2652514977532974</v>
      </c>
      <c r="CY120" s="49">
        <f t="shared" si="178"/>
        <v>5.4398692837202702</v>
      </c>
      <c r="CZ120" s="49">
        <f t="shared" si="178"/>
        <v>4.6723299805884153</v>
      </c>
      <c r="DA120" s="49">
        <f t="shared" si="178"/>
        <v>3.9695513825497528</v>
      </c>
      <c r="DB120" s="49">
        <f t="shared" si="178"/>
        <v>3.335769918834842</v>
      </c>
      <c r="DC120" s="49">
        <f t="shared" si="178"/>
        <v>2.7726726145231169</v>
      </c>
      <c r="DD120" s="49">
        <f t="shared" si="178"/>
        <v>2.2796508450709325</v>
      </c>
      <c r="DE120" s="49">
        <f t="shared" si="178"/>
        <v>1.8541457053772206</v>
      </c>
      <c r="DF120" s="49">
        <f t="shared" si="178"/>
        <v>1.4920505689972856</v>
      </c>
      <c r="DG120" s="49">
        <f t="shared" si="178"/>
        <v>1.1881355232611099</v>
      </c>
      <c r="DH120" s="49">
        <f t="shared" si="178"/>
        <v>0</v>
      </c>
      <c r="DI120" s="49">
        <f t="shared" si="178"/>
        <v>0</v>
      </c>
      <c r="DJ120" s="49">
        <f t="shared" si="178"/>
        <v>0</v>
      </c>
      <c r="DK120" s="49">
        <f t="shared" si="178"/>
        <v>0</v>
      </c>
      <c r="DL120" s="49">
        <f t="shared" si="178"/>
        <v>0</v>
      </c>
      <c r="DM120" s="49">
        <f t="shared" si="178"/>
        <v>0</v>
      </c>
      <c r="DN120" s="49">
        <f t="shared" si="178"/>
        <v>0</v>
      </c>
      <c r="DO120" s="49">
        <f t="shared" si="178"/>
        <v>0</v>
      </c>
      <c r="DP120" s="49">
        <f t="shared" si="178"/>
        <v>0</v>
      </c>
      <c r="DQ120" s="49">
        <f t="shared" si="178"/>
        <v>0</v>
      </c>
      <c r="DR120" s="49">
        <f t="shared" si="178"/>
        <v>0</v>
      </c>
      <c r="DS120" s="49">
        <f t="shared" si="178"/>
        <v>0</v>
      </c>
      <c r="DT120" s="49">
        <f t="shared" si="178"/>
        <v>0</v>
      </c>
      <c r="DU120" s="49">
        <f t="shared" si="178"/>
        <v>0</v>
      </c>
      <c r="DV120" s="49">
        <f t="shared" si="178"/>
        <v>0</v>
      </c>
      <c r="DW120" s="21">
        <f t="shared" si="120"/>
        <v>223.49901664466481</v>
      </c>
      <c r="DX120" s="13">
        <v>1</v>
      </c>
      <c r="EG120" s="13">
        <v>1</v>
      </c>
    </row>
    <row r="121" spans="5:137" x14ac:dyDescent="0.3">
      <c r="E121" s="28">
        <v>2057</v>
      </c>
      <c r="H121" s="63">
        <v>2057</v>
      </c>
      <c r="I121" s="60">
        <f t="shared" si="116"/>
        <v>5.1090973683507379E-4</v>
      </c>
      <c r="J121" s="60">
        <f t="shared" si="176"/>
        <v>4.3459657958531423E-3</v>
      </c>
      <c r="K121" s="60">
        <f t="shared" si="176"/>
        <v>0.12912966188777358</v>
      </c>
      <c r="L121" s="60">
        <f t="shared" si="176"/>
        <v>2.9160858421560985</v>
      </c>
      <c r="M121" s="60">
        <f t="shared" si="176"/>
        <v>53.366349891670893</v>
      </c>
      <c r="N121" s="60">
        <f t="shared" si="176"/>
        <v>328.98621995355711</v>
      </c>
      <c r="O121" s="60">
        <f t="shared" si="176"/>
        <v>74.706857647906986</v>
      </c>
      <c r="P121" s="60">
        <f t="shared" si="176"/>
        <v>67.71727316270119</v>
      </c>
      <c r="Q121" s="60">
        <f t="shared" si="176"/>
        <v>74.302825973615313</v>
      </c>
      <c r="R121" s="60">
        <f t="shared" si="176"/>
        <v>64.294466474183082</v>
      </c>
      <c r="S121" s="60">
        <f t="shared" si="176"/>
        <v>52.401743574501211</v>
      </c>
      <c r="T121" s="60">
        <f t="shared" si="176"/>
        <v>11.391854444767866</v>
      </c>
      <c r="U121" s="60">
        <f t="shared" si="176"/>
        <v>16.612740489320963</v>
      </c>
      <c r="V121" s="60">
        <f t="shared" si="176"/>
        <v>24.015107996587162</v>
      </c>
      <c r="W121" s="60">
        <f t="shared" si="176"/>
        <v>31.303853152895215</v>
      </c>
      <c r="X121" s="60">
        <f t="shared" si="176"/>
        <v>38.269497560039468</v>
      </c>
      <c r="Y121" s="60">
        <f t="shared" si="176"/>
        <v>41.097322559636012</v>
      </c>
      <c r="Z121" s="60">
        <f t="shared" si="176"/>
        <v>48.140974096145158</v>
      </c>
      <c r="AA121" s="60">
        <f t="shared" si="176"/>
        <v>52.38723810398335</v>
      </c>
      <c r="AB121" s="60">
        <f t="shared" si="176"/>
        <v>65.696417963255215</v>
      </c>
      <c r="AC121" s="60">
        <f t="shared" si="176"/>
        <v>77.844986605495137</v>
      </c>
      <c r="AD121" s="60">
        <f t="shared" si="176"/>
        <v>82.701649804663305</v>
      </c>
      <c r="AE121" s="60">
        <f t="shared" si="176"/>
        <v>95.742967201592592</v>
      </c>
      <c r="AF121" s="60">
        <f t="shared" si="176"/>
        <v>104.6794896265319</v>
      </c>
      <c r="AG121" s="60">
        <f t="shared" si="176"/>
        <v>107.6804801190334</v>
      </c>
      <c r="AH121" s="60">
        <f t="shared" si="176"/>
        <v>89.404678684879968</v>
      </c>
      <c r="AI121" s="60">
        <f t="shared" si="176"/>
        <v>147.48956152684741</v>
      </c>
      <c r="AJ121" s="60">
        <f t="shared" si="176"/>
        <v>145.58690957131989</v>
      </c>
      <c r="AK121" s="60">
        <f t="shared" si="176"/>
        <v>141.83206581978266</v>
      </c>
      <c r="AL121" s="60">
        <f t="shared" si="176"/>
        <v>137.43919044645918</v>
      </c>
      <c r="AM121" s="60">
        <f t="shared" si="176"/>
        <v>132.47501635979324</v>
      </c>
      <c r="AN121" s="60">
        <f t="shared" si="176"/>
        <v>126.96432981164753</v>
      </c>
      <c r="AO121" s="60">
        <f t="shared" si="176"/>
        <v>121.04954003528246</v>
      </c>
      <c r="AP121" s="60">
        <f t="shared" si="176"/>
        <v>114.78165912437953</v>
      </c>
      <c r="AQ121" s="60">
        <f t="shared" si="176"/>
        <v>108.22155562534681</v>
      </c>
      <c r="AR121" s="60">
        <f t="shared" si="176"/>
        <v>101.42901046033694</v>
      </c>
      <c r="AS121" s="60">
        <f t="shared" si="176"/>
        <v>94.467855516395502</v>
      </c>
      <c r="AT121" s="60">
        <f t="shared" si="176"/>
        <v>87.396963427548599</v>
      </c>
      <c r="AU121" s="60">
        <f t="shared" si="176"/>
        <v>80.298648807496647</v>
      </c>
      <c r="AV121" s="60">
        <f t="shared" si="176"/>
        <v>73.216695118396274</v>
      </c>
      <c r="AW121" s="60">
        <f t="shared" si="176"/>
        <v>66.217540455914786</v>
      </c>
      <c r="AX121" s="60">
        <f t="shared" si="176"/>
        <v>59.370307292980215</v>
      </c>
      <c r="AY121" s="60">
        <f t="shared" si="176"/>
        <v>52.745154053797251</v>
      </c>
      <c r="AZ121" s="60">
        <f t="shared" si="176"/>
        <v>46.410750413356254</v>
      </c>
      <c r="BA121" s="60">
        <f t="shared" si="176"/>
        <v>40.431195037725956</v>
      </c>
      <c r="BB121" s="60">
        <f t="shared" si="176"/>
        <v>34.862710259330925</v>
      </c>
      <c r="BC121" s="60">
        <f t="shared" si="176"/>
        <v>29.750633417250356</v>
      </c>
      <c r="BD121" s="60">
        <f t="shared" si="176"/>
        <v>25.127013374449689</v>
      </c>
      <c r="BE121" s="60">
        <f t="shared" si="176"/>
        <v>21.009117604165567</v>
      </c>
      <c r="BF121" s="60">
        <f t="shared" si="176"/>
        <v>17.399010860345243</v>
      </c>
      <c r="BG121" s="60">
        <f t="shared" si="176"/>
        <v>14.284229466295528</v>
      </c>
      <c r="BH121" s="60">
        <f t="shared" si="176"/>
        <v>11.639434899295338</v>
      </c>
      <c r="BI121" s="60">
        <f t="shared" si="176"/>
        <v>9.4288301162150674</v>
      </c>
      <c r="BJ121" s="60">
        <f t="shared" si="176"/>
        <v>7.6090545865190506</v>
      </c>
      <c r="BK121" s="60">
        <f t="shared" ref="BK121:BR121" si="181">BK60-BK61</f>
        <v>5.8869617456225569</v>
      </c>
      <c r="BL121" s="60">
        <f t="shared" si="181"/>
        <v>4.5610188651758108</v>
      </c>
      <c r="BM121" s="60">
        <f t="shared" si="181"/>
        <v>3.5486988264995034</v>
      </c>
      <c r="BN121" s="60">
        <f t="shared" si="181"/>
        <v>2.7799714992072495</v>
      </c>
      <c r="BO121" s="60">
        <f t="shared" si="181"/>
        <v>0</v>
      </c>
      <c r="BP121" s="60">
        <f t="shared" si="181"/>
        <v>0</v>
      </c>
      <c r="BQ121" s="60">
        <f t="shared" si="181"/>
        <v>0</v>
      </c>
      <c r="BR121" s="60">
        <f t="shared" si="181"/>
        <v>0</v>
      </c>
      <c r="BS121" s="60">
        <f>BS60-BS61</f>
        <v>0</v>
      </c>
      <c r="BT121" s="60">
        <v>0</v>
      </c>
      <c r="BU121" s="60">
        <f t="shared" ref="BU121:BW123" si="182">BU60-BU61/(1-$CC61)</f>
        <v>0</v>
      </c>
      <c r="BV121" s="60">
        <f t="shared" si="182"/>
        <v>0</v>
      </c>
      <c r="BW121" s="60">
        <f t="shared" si="182"/>
        <v>0</v>
      </c>
      <c r="BX121" s="264">
        <f t="shared" si="123"/>
        <v>3671.5057018917178</v>
      </c>
      <c r="BY121" s="48">
        <f t="shared" si="143"/>
        <v>1</v>
      </c>
      <c r="BZ121" s="33">
        <f t="shared" si="100"/>
        <v>65.252993645679794</v>
      </c>
      <c r="CF121" s="49">
        <f t="shared" si="178"/>
        <v>0</v>
      </c>
      <c r="CG121" s="49">
        <f t="shared" si="178"/>
        <v>0</v>
      </c>
      <c r="CH121" s="49">
        <f t="shared" si="178"/>
        <v>0</v>
      </c>
      <c r="CI121" s="49">
        <f t="shared" si="178"/>
        <v>16.068324856994934</v>
      </c>
      <c r="CJ121" s="49">
        <f t="shared" si="178"/>
        <v>16.153418963170679</v>
      </c>
      <c r="CK121" s="49">
        <f t="shared" si="178"/>
        <v>16.11728975964246</v>
      </c>
      <c r="CL121" s="49">
        <f t="shared" si="178"/>
        <v>15.955453166368557</v>
      </c>
      <c r="CM121" s="49">
        <f t="shared" si="178"/>
        <v>15.662537565496336</v>
      </c>
      <c r="CN121" s="49">
        <f t="shared" si="178"/>
        <v>15.249251872230616</v>
      </c>
      <c r="CO121" s="49">
        <f t="shared" si="178"/>
        <v>14.720057161185082</v>
      </c>
      <c r="CP121" s="49">
        <f t="shared" si="178"/>
        <v>14.08406858838373</v>
      </c>
      <c r="CQ121" s="49">
        <f t="shared" si="178"/>
        <v>13.353464494327</v>
      </c>
      <c r="CR121" s="49">
        <f t="shared" si="178"/>
        <v>12.543356904990901</v>
      </c>
      <c r="CS121" s="49">
        <f t="shared" si="178"/>
        <v>11.670310621801889</v>
      </c>
      <c r="CT121" s="49">
        <f t="shared" si="178"/>
        <v>10.752188938752795</v>
      </c>
      <c r="CU121" s="49">
        <f t="shared" si="178"/>
        <v>9.8075262057960799</v>
      </c>
      <c r="CV121" s="49">
        <f t="shared" si="178"/>
        <v>8.8548087282746337</v>
      </c>
      <c r="CW121" s="49">
        <f t="shared" si="178"/>
        <v>7.9117674977122761</v>
      </c>
      <c r="CX121" s="49">
        <f t="shared" si="178"/>
        <v>6.9947185453902989</v>
      </c>
      <c r="CY121" s="49">
        <f t="shared" si="178"/>
        <v>6.1179930910449798</v>
      </c>
      <c r="CZ121" s="49">
        <f t="shared" si="178"/>
        <v>5.2934986728396325</v>
      </c>
      <c r="DA121" s="49">
        <f t="shared" si="178"/>
        <v>4.5304309234084599</v>
      </c>
      <c r="DB121" s="49">
        <f t="shared" si="178"/>
        <v>3.8351553173483808</v>
      </c>
      <c r="DC121" s="49">
        <f t="shared" si="178"/>
        <v>3.211250949766054</v>
      </c>
      <c r="DD121" s="49">
        <f t="shared" si="178"/>
        <v>2.6597007257244059</v>
      </c>
      <c r="DE121" s="49">
        <f t="shared" si="178"/>
        <v>2.1791999529351074</v>
      </c>
      <c r="DF121" s="49">
        <f t="shared" si="178"/>
        <v>1.7665484315376716</v>
      </c>
      <c r="DG121" s="49">
        <f t="shared" si="178"/>
        <v>1.4170878403677989</v>
      </c>
      <c r="DH121" s="49">
        <f t="shared" si="178"/>
        <v>1.1251478393804177</v>
      </c>
      <c r="DI121" s="49">
        <f t="shared" si="178"/>
        <v>0</v>
      </c>
      <c r="DJ121" s="49">
        <f t="shared" si="178"/>
        <v>0</v>
      </c>
      <c r="DK121" s="49">
        <f t="shared" si="178"/>
        <v>0</v>
      </c>
      <c r="DL121" s="49">
        <f t="shared" si="178"/>
        <v>0</v>
      </c>
      <c r="DM121" s="49">
        <f t="shared" si="178"/>
        <v>0</v>
      </c>
      <c r="DN121" s="49">
        <f t="shared" si="178"/>
        <v>0</v>
      </c>
      <c r="DO121" s="49">
        <f t="shared" si="178"/>
        <v>0</v>
      </c>
      <c r="DP121" s="49">
        <f t="shared" si="178"/>
        <v>0</v>
      </c>
      <c r="DQ121" s="49">
        <f t="shared" si="178"/>
        <v>0</v>
      </c>
      <c r="DR121" s="49">
        <f t="shared" si="178"/>
        <v>0</v>
      </c>
      <c r="DS121" s="49">
        <f t="shared" si="178"/>
        <v>0</v>
      </c>
      <c r="DT121" s="49">
        <f t="shared" si="178"/>
        <v>0</v>
      </c>
      <c r="DU121" s="49">
        <f t="shared" si="178"/>
        <v>0</v>
      </c>
      <c r="DV121" s="49">
        <f t="shared" si="178"/>
        <v>0</v>
      </c>
      <c r="DW121" s="21">
        <f t="shared" si="120"/>
        <v>238.03455761487118</v>
      </c>
      <c r="DX121" s="13">
        <v>1</v>
      </c>
      <c r="EG121" s="13">
        <v>1</v>
      </c>
    </row>
    <row r="122" spans="5:137" x14ac:dyDescent="0.3">
      <c r="E122" s="28">
        <v>2058</v>
      </c>
      <c r="H122" s="63">
        <v>2058</v>
      </c>
      <c r="I122" s="60">
        <f t="shared" si="116"/>
        <v>3.262777615066682E-4</v>
      </c>
      <c r="J122" s="60">
        <f t="shared" ref="J122:BM124" si="183">J61-J62/(1-$CC62)</f>
        <v>2.9359407866208611E-3</v>
      </c>
      <c r="K122" s="60">
        <f t="shared" si="183"/>
        <v>9.2279382070255683E-2</v>
      </c>
      <c r="L122" s="60">
        <f t="shared" si="183"/>
        <v>2.2044315837147836</v>
      </c>
      <c r="M122" s="60">
        <f t="shared" si="183"/>
        <v>42.675779334052208</v>
      </c>
      <c r="N122" s="60">
        <f t="shared" si="183"/>
        <v>278.29749570476156</v>
      </c>
      <c r="O122" s="60">
        <f t="shared" si="183"/>
        <v>65.181110122212942</v>
      </c>
      <c r="P122" s="60">
        <f t="shared" si="183"/>
        <v>59.415876361937762</v>
      </c>
      <c r="Q122" s="60">
        <f t="shared" si="183"/>
        <v>65.56168989069937</v>
      </c>
      <c r="R122" s="60">
        <f t="shared" si="183"/>
        <v>57.0505934424163</v>
      </c>
      <c r="S122" s="60">
        <f t="shared" si="183"/>
        <v>46.759953325673052</v>
      </c>
      <c r="T122" s="60">
        <f t="shared" si="183"/>
        <v>8.7780975803709431</v>
      </c>
      <c r="U122" s="60">
        <f t="shared" si="183"/>
        <v>12.929644769568064</v>
      </c>
      <c r="V122" s="60">
        <f t="shared" si="183"/>
        <v>18.878574180828778</v>
      </c>
      <c r="W122" s="60">
        <f t="shared" si="183"/>
        <v>24.855458460507904</v>
      </c>
      <c r="X122" s="60">
        <f t="shared" si="183"/>
        <v>30.691355805570325</v>
      </c>
      <c r="Y122" s="60">
        <f t="shared" si="183"/>
        <v>33.290182429883828</v>
      </c>
      <c r="Z122" s="60">
        <f t="shared" si="183"/>
        <v>39.387358096435065</v>
      </c>
      <c r="AA122" s="60">
        <f t="shared" si="183"/>
        <v>43.291916470696322</v>
      </c>
      <c r="AB122" s="60">
        <f t="shared" si="183"/>
        <v>54.835566001095572</v>
      </c>
      <c r="AC122" s="60">
        <f t="shared" si="183"/>
        <v>65.62821894267654</v>
      </c>
      <c r="AD122" s="60">
        <f t="shared" si="183"/>
        <v>70.422829920758545</v>
      </c>
      <c r="AE122" s="60">
        <f t="shared" si="183"/>
        <v>82.346569555000258</v>
      </c>
      <c r="AF122" s="60">
        <f t="shared" si="183"/>
        <v>90.936776309275842</v>
      </c>
      <c r="AG122" s="60">
        <f t="shared" si="183"/>
        <v>94.483129521677711</v>
      </c>
      <c r="AH122" s="60">
        <f t="shared" si="183"/>
        <v>79.234963353338685</v>
      </c>
      <c r="AI122" s="60">
        <f t="shared" si="183"/>
        <v>139.52593889960895</v>
      </c>
      <c r="AJ122" s="60">
        <f t="shared" si="183"/>
        <v>138.74098654156273</v>
      </c>
      <c r="AK122" s="60">
        <f t="shared" si="183"/>
        <v>136.15878318699151</v>
      </c>
      <c r="AL122" s="60">
        <f t="shared" si="183"/>
        <v>132.91396181227833</v>
      </c>
      <c r="AM122" s="60">
        <f t="shared" si="183"/>
        <v>129.05736054105637</v>
      </c>
      <c r="AN122" s="60">
        <f t="shared" si="183"/>
        <v>124.60036182339081</v>
      </c>
      <c r="AO122" s="60">
        <f t="shared" si="183"/>
        <v>119.67116101378224</v>
      </c>
      <c r="AP122" s="60">
        <f t="shared" si="183"/>
        <v>114.31089917806912</v>
      </c>
      <c r="AQ122" s="60">
        <f t="shared" si="183"/>
        <v>108.57196485149007</v>
      </c>
      <c r="AR122" s="60">
        <f t="shared" si="183"/>
        <v>102.50732388732649</v>
      </c>
      <c r="AS122" s="60">
        <f t="shared" si="183"/>
        <v>96.175742117846312</v>
      </c>
      <c r="AT122" s="60">
        <f t="shared" si="183"/>
        <v>89.632728154119377</v>
      </c>
      <c r="AU122" s="60">
        <f t="shared" si="183"/>
        <v>82.959722675917419</v>
      </c>
      <c r="AV122" s="60">
        <f t="shared" si="183"/>
        <v>76.200524089631017</v>
      </c>
      <c r="AW122" s="60">
        <f t="shared" si="183"/>
        <v>69.424005127197688</v>
      </c>
      <c r="AX122" s="60">
        <f t="shared" si="183"/>
        <v>62.703920983570697</v>
      </c>
      <c r="AY122" s="60">
        <f t="shared" si="183"/>
        <v>56.117297759527446</v>
      </c>
      <c r="AZ122" s="60">
        <f t="shared" si="183"/>
        <v>49.741807055736444</v>
      </c>
      <c r="BA122" s="60">
        <f t="shared" si="183"/>
        <v>43.652420424514276</v>
      </c>
      <c r="BB122" s="60">
        <f t="shared" si="183"/>
        <v>37.917673367640418</v>
      </c>
      <c r="BC122" s="60">
        <f t="shared" si="183"/>
        <v>32.596091993752907</v>
      </c>
      <c r="BD122" s="60">
        <f t="shared" si="183"/>
        <v>27.733135451481303</v>
      </c>
      <c r="BE122" s="60">
        <f t="shared" si="183"/>
        <v>23.359024273717296</v>
      </c>
      <c r="BF122" s="60">
        <f t="shared" si="183"/>
        <v>19.487684017803986</v>
      </c>
      <c r="BG122" s="60">
        <f t="shared" si="183"/>
        <v>16.116891141173255</v>
      </c>
      <c r="BH122" s="60">
        <f t="shared" si="183"/>
        <v>13.229551904521941</v>
      </c>
      <c r="BI122" s="60">
        <f t="shared" si="183"/>
        <v>10.795924400199056</v>
      </c>
      <c r="BJ122" s="60">
        <f t="shared" si="183"/>
        <v>8.7765030596160614</v>
      </c>
      <c r="BK122" s="60">
        <f t="shared" si="183"/>
        <v>7.1252412731832919</v>
      </c>
      <c r="BL122" s="60">
        <f t="shared" ref="BL122:BR122" si="184">BL61-BL62</f>
        <v>5.5610783691563483</v>
      </c>
      <c r="BM122" s="60">
        <f t="shared" si="184"/>
        <v>4.3586809025371167</v>
      </c>
      <c r="BN122" s="60">
        <f t="shared" si="184"/>
        <v>3.4396564076457707</v>
      </c>
      <c r="BO122" s="60">
        <f t="shared" si="184"/>
        <v>2.7385147219231385</v>
      </c>
      <c r="BP122" s="60">
        <f t="shared" si="184"/>
        <v>0</v>
      </c>
      <c r="BQ122" s="60">
        <f t="shared" si="184"/>
        <v>0</v>
      </c>
      <c r="BR122" s="60">
        <f t="shared" si="184"/>
        <v>0</v>
      </c>
      <c r="BS122" s="60">
        <f>BS61-BS62</f>
        <v>0</v>
      </c>
      <c r="BT122" s="60">
        <f>BT61-BT62</f>
        <v>0</v>
      </c>
      <c r="BU122" s="60">
        <v>0</v>
      </c>
      <c r="BV122" s="60">
        <f t="shared" si="182"/>
        <v>0</v>
      </c>
      <c r="BW122" s="60">
        <f t="shared" si="182"/>
        <v>0</v>
      </c>
      <c r="BX122" s="264">
        <f t="shared" si="123"/>
        <v>3453.13567417174</v>
      </c>
      <c r="BY122" s="48">
        <f t="shared" si="143"/>
        <v>1</v>
      </c>
      <c r="BZ122" s="33">
        <f t="shared" si="100"/>
        <v>64.180619042241304</v>
      </c>
      <c r="CF122" s="49">
        <f t="shared" si="178"/>
        <v>0</v>
      </c>
      <c r="CG122" s="49">
        <f t="shared" si="178"/>
        <v>0</v>
      </c>
      <c r="CH122" s="49">
        <f t="shared" si="178"/>
        <v>0</v>
      </c>
      <c r="CI122" s="49">
        <f t="shared" si="178"/>
        <v>15.950776192822872</v>
      </c>
      <c r="CJ122" s="49">
        <f t="shared" si="178"/>
        <v>16.153418963170679</v>
      </c>
      <c r="CK122" s="49">
        <f t="shared" si="178"/>
        <v>16.236065539480222</v>
      </c>
      <c r="CL122" s="49">
        <f t="shared" si="178"/>
        <v>16.191485953278772</v>
      </c>
      <c r="CM122" s="49">
        <f t="shared" si="178"/>
        <v>16.011369185906688</v>
      </c>
      <c r="CN122" s="49">
        <f t="shared" si="178"/>
        <v>15.703760587826991</v>
      </c>
      <c r="CO122" s="49">
        <f t="shared" si="178"/>
        <v>15.270505240158741</v>
      </c>
      <c r="CP122" s="49">
        <f t="shared" si="178"/>
        <v>14.718407519301707</v>
      </c>
      <c r="CQ122" s="49">
        <f t="shared" si="178"/>
        <v>14.057737522174421</v>
      </c>
      <c r="CR122" s="49">
        <f t="shared" si="178"/>
        <v>13.302217241781079</v>
      </c>
      <c r="CS122" s="49">
        <f t="shared" si="178"/>
        <v>12.467559636492979</v>
      </c>
      <c r="CT122" s="49">
        <f t="shared" si="178"/>
        <v>11.571368076198098</v>
      </c>
      <c r="CU122" s="49">
        <f t="shared" si="178"/>
        <v>10.632516880427715</v>
      </c>
      <c r="CV122" s="49">
        <f t="shared" si="178"/>
        <v>9.6704029488695937</v>
      </c>
      <c r="CW122" s="49">
        <f t="shared" si="178"/>
        <v>8.7041764266799646</v>
      </c>
      <c r="CX122" s="49">
        <f t="shared" si="178"/>
        <v>7.7519898588575415</v>
      </c>
      <c r="CY122" s="49">
        <f t="shared" si="178"/>
        <v>6.8303147527036003</v>
      </c>
      <c r="CZ122" s="49">
        <f t="shared" si="178"/>
        <v>5.9533761968891099</v>
      </c>
      <c r="DA122" s="49">
        <f t="shared" si="178"/>
        <v>5.1327346698731162</v>
      </c>
      <c r="DB122" s="49">
        <f t="shared" si="178"/>
        <v>4.3770453059683518</v>
      </c>
      <c r="DC122" s="49">
        <f t="shared" si="178"/>
        <v>3.6919950880896408</v>
      </c>
      <c r="DD122" s="49">
        <f t="shared" si="178"/>
        <v>3.0804092906024039</v>
      </c>
      <c r="DE122" s="49">
        <f t="shared" si="178"/>
        <v>2.5425032560808063</v>
      </c>
      <c r="DF122" s="49">
        <f t="shared" si="178"/>
        <v>2.0762458137459134</v>
      </c>
      <c r="DG122" s="49">
        <f t="shared" si="178"/>
        <v>1.6777945424698828</v>
      </c>
      <c r="DH122" s="49">
        <f t="shared" si="178"/>
        <v>1.3419625039285847</v>
      </c>
      <c r="DI122" s="49">
        <f t="shared" si="178"/>
        <v>1.0626792717377498</v>
      </c>
      <c r="DJ122" s="49">
        <f t="shared" si="178"/>
        <v>0</v>
      </c>
      <c r="DK122" s="49">
        <f t="shared" si="178"/>
        <v>0</v>
      </c>
      <c r="DL122" s="49">
        <f t="shared" si="178"/>
        <v>0</v>
      </c>
      <c r="DM122" s="49">
        <f t="shared" si="178"/>
        <v>0</v>
      </c>
      <c r="DN122" s="49">
        <f t="shared" si="178"/>
        <v>0</v>
      </c>
      <c r="DO122" s="49">
        <f t="shared" si="178"/>
        <v>0</v>
      </c>
      <c r="DP122" s="49">
        <f t="shared" si="178"/>
        <v>0</v>
      </c>
      <c r="DQ122" s="49">
        <f t="shared" si="178"/>
        <v>0</v>
      </c>
      <c r="DR122" s="49">
        <f t="shared" si="178"/>
        <v>0</v>
      </c>
      <c r="DS122" s="49">
        <f t="shared" si="178"/>
        <v>0</v>
      </c>
      <c r="DT122" s="49">
        <f t="shared" si="178"/>
        <v>0</v>
      </c>
      <c r="DU122" s="49">
        <f t="shared" si="178"/>
        <v>0</v>
      </c>
      <c r="DV122" s="49">
        <f t="shared" si="178"/>
        <v>0</v>
      </c>
      <c r="DW122" s="21">
        <f t="shared" si="120"/>
        <v>252.16081846551722</v>
      </c>
      <c r="DX122" s="13">
        <v>1</v>
      </c>
      <c r="EG122" s="13">
        <v>1</v>
      </c>
    </row>
    <row r="123" spans="5:137" x14ac:dyDescent="0.3">
      <c r="E123" s="28">
        <v>2059</v>
      </c>
      <c r="H123" s="63">
        <v>2059</v>
      </c>
      <c r="I123" s="60">
        <f t="shared" si="116"/>
        <v>2.0719963851417456E-4</v>
      </c>
      <c r="J123" s="60">
        <f t="shared" si="183"/>
        <v>1.9722706506119479E-3</v>
      </c>
      <c r="K123" s="60">
        <f t="shared" si="183"/>
        <v>6.5575494594422801E-2</v>
      </c>
      <c r="L123" s="60">
        <f t="shared" si="183"/>
        <v>1.6571093971857751</v>
      </c>
      <c r="M123" s="60">
        <f t="shared" si="183"/>
        <v>33.935453619505239</v>
      </c>
      <c r="N123" s="60">
        <f t="shared" si="183"/>
        <v>234.0987672714682</v>
      </c>
      <c r="O123" s="60">
        <f t="shared" si="183"/>
        <v>56.551128282765262</v>
      </c>
      <c r="P123" s="60">
        <f t="shared" si="183"/>
        <v>51.839856501630777</v>
      </c>
      <c r="Q123" s="60">
        <f t="shared" si="183"/>
        <v>57.524544015028312</v>
      </c>
      <c r="R123" s="60">
        <f t="shared" si="183"/>
        <v>50.339045202402474</v>
      </c>
      <c r="S123" s="60">
        <f t="shared" si="183"/>
        <v>41.491643571542966</v>
      </c>
      <c r="T123" s="60">
        <f t="shared" si="183"/>
        <v>6.6967956262071198</v>
      </c>
      <c r="U123" s="60">
        <f t="shared" si="183"/>
        <v>9.9630559727638826</v>
      </c>
      <c r="V123" s="60">
        <f t="shared" si="183"/>
        <v>14.693136154806254</v>
      </c>
      <c r="W123" s="60">
        <f t="shared" si="183"/>
        <v>19.539184100770683</v>
      </c>
      <c r="X123" s="60">
        <f t="shared" si="183"/>
        <v>24.369131671941417</v>
      </c>
      <c r="Y123" s="60">
        <f t="shared" si="183"/>
        <v>26.698046719452577</v>
      </c>
      <c r="Z123" s="60">
        <f t="shared" si="183"/>
        <v>31.905054996193371</v>
      </c>
      <c r="AA123" s="60">
        <f t="shared" si="183"/>
        <v>35.420018990617194</v>
      </c>
      <c r="AB123" s="60">
        <f t="shared" si="183"/>
        <v>45.315172718797754</v>
      </c>
      <c r="AC123" s="60">
        <f t="shared" si="183"/>
        <v>54.778641559701498</v>
      </c>
      <c r="AD123" s="60">
        <f t="shared" si="183"/>
        <v>59.370874119672067</v>
      </c>
      <c r="AE123" s="60">
        <f t="shared" si="183"/>
        <v>70.120468890606105</v>
      </c>
      <c r="AF123" s="60">
        <f t="shared" si="183"/>
        <v>78.212862984412766</v>
      </c>
      <c r="AG123" s="60">
        <f t="shared" si="183"/>
        <v>82.079032339258163</v>
      </c>
      <c r="AH123" s="60">
        <f t="shared" si="183"/>
        <v>69.523903467770651</v>
      </c>
      <c r="AI123" s="60">
        <f t="shared" si="183"/>
        <v>131.02671137255516</v>
      </c>
      <c r="AJ123" s="60">
        <f t="shared" si="183"/>
        <v>131.24973869792052</v>
      </c>
      <c r="AK123" s="60">
        <f t="shared" si="183"/>
        <v>129.75619828242679</v>
      </c>
      <c r="AL123" s="60">
        <f t="shared" si="183"/>
        <v>127.59740333978698</v>
      </c>
      <c r="AM123" s="60">
        <f t="shared" si="183"/>
        <v>124.80810629650591</v>
      </c>
      <c r="AN123" s="60">
        <f t="shared" si="183"/>
        <v>121.38586022675872</v>
      </c>
      <c r="AO123" s="60">
        <f t="shared" si="183"/>
        <v>117.44298563433654</v>
      </c>
      <c r="AP123" s="60">
        <f t="shared" si="183"/>
        <v>113.00925238692935</v>
      </c>
      <c r="AQ123" s="60">
        <f t="shared" si="183"/>
        <v>108.126673044992</v>
      </c>
      <c r="AR123" s="60">
        <f t="shared" si="183"/>
        <v>102.83923107374403</v>
      </c>
      <c r="AS123" s="60">
        <f t="shared" si="183"/>
        <v>97.198206929498156</v>
      </c>
      <c r="AT123" s="60">
        <f t="shared" si="183"/>
        <v>91.253200373258096</v>
      </c>
      <c r="AU123" s="60">
        <f t="shared" si="183"/>
        <v>85.081975147980302</v>
      </c>
      <c r="AV123" s="60">
        <f t="shared" si="183"/>
        <v>78.725787296748877</v>
      </c>
      <c r="AW123" s="60">
        <f t="shared" si="183"/>
        <v>72.253269101251135</v>
      </c>
      <c r="AX123" s="60">
        <f t="shared" si="183"/>
        <v>65.740244984740912</v>
      </c>
      <c r="AY123" s="60">
        <f t="shared" si="183"/>
        <v>59.268256557279983</v>
      </c>
      <c r="AZ123" s="60">
        <f t="shared" si="183"/>
        <v>52.92193847413273</v>
      </c>
      <c r="BA123" s="60">
        <f t="shared" si="183"/>
        <v>46.785502387551333</v>
      </c>
      <c r="BB123" s="60">
        <f t="shared" si="183"/>
        <v>40.938642002028246</v>
      </c>
      <c r="BC123" s="60">
        <f t="shared" si="183"/>
        <v>35.452434996784632</v>
      </c>
      <c r="BD123" s="60">
        <f t="shared" si="183"/>
        <v>30.385633198905452</v>
      </c>
      <c r="BE123" s="60">
        <f t="shared" si="183"/>
        <v>25.781774162470356</v>
      </c>
      <c r="BF123" s="60">
        <f t="shared" si="183"/>
        <v>21.667415671001891</v>
      </c>
      <c r="BG123" s="60">
        <f t="shared" si="183"/>
        <v>18.051651581203259</v>
      </c>
      <c r="BH123" s="60">
        <f t="shared" si="183"/>
        <v>14.926898814863762</v>
      </c>
      <c r="BI123" s="60">
        <f t="shared" si="183"/>
        <v>12.270805536991702</v>
      </c>
      <c r="BJ123" s="60">
        <f t="shared" si="183"/>
        <v>10.049015875977602</v>
      </c>
      <c r="BK123" s="60">
        <f t="shared" si="183"/>
        <v>8.2184588273803456</v>
      </c>
      <c r="BL123" s="60">
        <f t="shared" si="183"/>
        <v>6.7308107019343879</v>
      </c>
      <c r="BM123" s="60">
        <f t="shared" ref="BM123:BR123" si="185">BM62-BM63</f>
        <v>5.3143753186866434</v>
      </c>
      <c r="BN123" s="60">
        <f t="shared" si="185"/>
        <v>4.2247498106466992</v>
      </c>
      <c r="BO123" s="60">
        <f t="shared" si="185"/>
        <v>3.3883619718337741</v>
      </c>
      <c r="BP123" s="60">
        <f t="shared" si="185"/>
        <v>2.7447907228179247</v>
      </c>
      <c r="BQ123" s="60">
        <f t="shared" si="185"/>
        <v>0</v>
      </c>
      <c r="BR123" s="60">
        <f t="shared" si="185"/>
        <v>0</v>
      </c>
      <c r="BS123" s="60">
        <f>BS62-BS63</f>
        <v>0</v>
      </c>
      <c r="BT123" s="60">
        <f>BT62-BT63</f>
        <v>0</v>
      </c>
      <c r="BU123" s="60">
        <v>0</v>
      </c>
      <c r="BV123" s="60">
        <v>0</v>
      </c>
      <c r="BW123" s="60">
        <f t="shared" si="182"/>
        <v>0</v>
      </c>
      <c r="BX123" s="264">
        <f t="shared" si="123"/>
        <v>3252.8070439413086</v>
      </c>
      <c r="BY123" s="48">
        <f t="shared" si="143"/>
        <v>1</v>
      </c>
      <c r="BZ123" s="33">
        <f t="shared" si="100"/>
        <v>63.122844691073155</v>
      </c>
      <c r="CF123" s="49">
        <f t="shared" si="178"/>
        <v>0</v>
      </c>
      <c r="CG123" s="49">
        <f t="shared" si="178"/>
        <v>0</v>
      </c>
      <c r="CH123" s="49">
        <f t="shared" si="178"/>
        <v>0</v>
      </c>
      <c r="CI123" s="49">
        <f t="shared" si="178"/>
        <v>15.718252373265074</v>
      </c>
      <c r="CJ123" s="49">
        <f t="shared" si="178"/>
        <v>16.035247788649883</v>
      </c>
      <c r="CK123" s="49">
        <f t="shared" si="178"/>
        <v>16.236065539480222</v>
      </c>
      <c r="CL123" s="49">
        <f t="shared" si="178"/>
        <v>16.310808519263048</v>
      </c>
      <c r="CM123" s="49">
        <f t="shared" si="178"/>
        <v>16.24822915169969</v>
      </c>
      <c r="CN123" s="49">
        <f t="shared" si="178"/>
        <v>16.053510315767369</v>
      </c>
      <c r="CO123" s="49">
        <f t="shared" si="178"/>
        <v>15.725647419025336</v>
      </c>
      <c r="CP123" s="49">
        <f t="shared" si="178"/>
        <v>15.268793910865156</v>
      </c>
      <c r="CQ123" s="49">
        <f t="shared" si="178"/>
        <v>14.690890515926299</v>
      </c>
      <c r="CR123" s="49">
        <f t="shared" si="178"/>
        <v>14.003787446122715</v>
      </c>
      <c r="CS123" s="49">
        <f t="shared" si="178"/>
        <v>13.221834315621152</v>
      </c>
      <c r="CT123" s="49">
        <f t="shared" si="178"/>
        <v>12.361857900876998</v>
      </c>
      <c r="CU123" s="49">
        <f t="shared" si="178"/>
        <v>11.442578539183444</v>
      </c>
      <c r="CV123" s="49">
        <f t="shared" si="178"/>
        <v>10.483859072803455</v>
      </c>
      <c r="CW123" s="49">
        <f t="shared" si="178"/>
        <v>9.5058962838204479</v>
      </c>
      <c r="CX123" s="49">
        <f t="shared" si="178"/>
        <v>8.5283961401596002</v>
      </c>
      <c r="CY123" s="49">
        <f t="shared" si="178"/>
        <v>7.5697871690144325</v>
      </c>
      <c r="CZ123" s="49">
        <f t="shared" si="178"/>
        <v>6.6465314133037623</v>
      </c>
      <c r="DA123" s="49">
        <f t="shared" si="178"/>
        <v>5.7725716576364903</v>
      </c>
      <c r="DB123" s="49">
        <f t="shared" si="178"/>
        <v>4.9589570116758637</v>
      </c>
      <c r="DC123" s="49">
        <f t="shared" si="178"/>
        <v>4.2136571879842109</v>
      </c>
      <c r="DD123" s="49">
        <f t="shared" si="178"/>
        <v>3.5415656229041588</v>
      </c>
      <c r="DE123" s="49">
        <f t="shared" si="178"/>
        <v>2.9446736528166184</v>
      </c>
      <c r="DF123" s="49">
        <f t="shared" si="178"/>
        <v>2.4223852128682211</v>
      </c>
      <c r="DG123" s="49">
        <f t="shared" si="178"/>
        <v>1.9719322906402112</v>
      </c>
      <c r="DH123" s="49">
        <f t="shared" si="178"/>
        <v>1.5888481300540889</v>
      </c>
      <c r="DI123" s="49">
        <f t="shared" si="178"/>
        <v>1.2674563168157533</v>
      </c>
      <c r="DJ123" s="49">
        <f t="shared" si="178"/>
        <v>1.0013391376454592</v>
      </c>
      <c r="DK123" s="49">
        <f t="shared" si="178"/>
        <v>0</v>
      </c>
      <c r="DL123" s="49">
        <f t="shared" si="178"/>
        <v>0</v>
      </c>
      <c r="DM123" s="49">
        <f t="shared" si="178"/>
        <v>0</v>
      </c>
      <c r="DN123" s="49">
        <f t="shared" si="178"/>
        <v>0</v>
      </c>
      <c r="DO123" s="49">
        <f t="shared" si="178"/>
        <v>0</v>
      </c>
      <c r="DP123" s="49">
        <f t="shared" si="178"/>
        <v>0</v>
      </c>
      <c r="DQ123" s="49">
        <f t="shared" si="178"/>
        <v>0</v>
      </c>
      <c r="DR123" s="49">
        <f t="shared" si="178"/>
        <v>0</v>
      </c>
      <c r="DS123" s="49">
        <f t="shared" si="178"/>
        <v>0</v>
      </c>
      <c r="DT123" s="49">
        <f>IF(DT62-DT63&gt;0,DT62-DT63,0)</f>
        <v>0</v>
      </c>
      <c r="DU123" s="49">
        <f>IF(DU62-DU63&gt;0,DU62-DU63,0)</f>
        <v>0</v>
      </c>
      <c r="DV123" s="49">
        <f>IF(DV62-DV63&gt;0,DV62-DV63,0)</f>
        <v>0</v>
      </c>
      <c r="DW123" s="21">
        <f t="shared" si="120"/>
        <v>265.73536003588919</v>
      </c>
      <c r="DX123" s="13">
        <v>1</v>
      </c>
      <c r="EG123" s="13">
        <v>1</v>
      </c>
    </row>
    <row r="124" spans="5:137" x14ac:dyDescent="0.3">
      <c r="E124" s="28">
        <v>2060</v>
      </c>
      <c r="H124" s="63">
        <v>2060</v>
      </c>
      <c r="I124" s="60">
        <f t="shared" si="116"/>
        <v>1.3084247188857934E-4</v>
      </c>
      <c r="J124" s="60">
        <f t="shared" si="183"/>
        <v>1.3174797929778994E-3</v>
      </c>
      <c r="K124" s="60">
        <f t="shared" si="183"/>
        <v>4.6337938118456171E-2</v>
      </c>
      <c r="L124" s="60">
        <f t="shared" si="183"/>
        <v>1.238693819017251</v>
      </c>
      <c r="M124" s="60">
        <f t="shared" si="183"/>
        <v>26.833918301258151</v>
      </c>
      <c r="N124" s="60">
        <f t="shared" si="183"/>
        <v>195.81555714480805</v>
      </c>
      <c r="O124" s="60">
        <f t="shared" si="183"/>
        <v>48.788676086308442</v>
      </c>
      <c r="P124" s="60">
        <f t="shared" si="183"/>
        <v>44.976257226782138</v>
      </c>
      <c r="Q124" s="60">
        <f t="shared" si="183"/>
        <v>50.189684805712034</v>
      </c>
      <c r="R124" s="60">
        <f t="shared" si="183"/>
        <v>44.168029015842762</v>
      </c>
      <c r="S124" s="60">
        <f t="shared" si="183"/>
        <v>36.610481946660968</v>
      </c>
      <c r="T124" s="60">
        <f t="shared" si="183"/>
        <v>5.058180807421893</v>
      </c>
      <c r="U124" s="60">
        <f t="shared" si="183"/>
        <v>7.6007983564979256</v>
      </c>
      <c r="V124" s="60">
        <f t="shared" si="183"/>
        <v>11.32193038051004</v>
      </c>
      <c r="W124" s="60">
        <f t="shared" si="183"/>
        <v>15.207286821374005</v>
      </c>
      <c r="X124" s="60">
        <f t="shared" si="183"/>
        <v>19.156876581879573</v>
      </c>
      <c r="Y124" s="60">
        <f t="shared" si="183"/>
        <v>21.198418864633581</v>
      </c>
      <c r="Z124" s="60">
        <f t="shared" si="183"/>
        <v>25.587202793771127</v>
      </c>
      <c r="AA124" s="60">
        <f t="shared" si="183"/>
        <v>28.691379886282292</v>
      </c>
      <c r="AB124" s="60">
        <f t="shared" si="183"/>
        <v>37.075380558616729</v>
      </c>
      <c r="AC124" s="60">
        <f t="shared" si="183"/>
        <v>45.268131335224865</v>
      </c>
      <c r="AD124" s="60">
        <f t="shared" si="183"/>
        <v>49.55575337688785</v>
      </c>
      <c r="AE124" s="60">
        <f t="shared" si="183"/>
        <v>59.115964757465633</v>
      </c>
      <c r="AF124" s="60">
        <f t="shared" si="183"/>
        <v>66.600499029661535</v>
      </c>
      <c r="AG124" s="60">
        <f t="shared" si="183"/>
        <v>70.594498406347782</v>
      </c>
      <c r="AH124" s="60">
        <f t="shared" si="183"/>
        <v>60.396546451960546</v>
      </c>
      <c r="AI124" s="60">
        <f t="shared" si="183"/>
        <v>122.14507092324243</v>
      </c>
      <c r="AJ124" s="60">
        <f t="shared" si="183"/>
        <v>123.25465620030218</v>
      </c>
      <c r="AK124" s="60">
        <f t="shared" si="183"/>
        <v>122.75007943598757</v>
      </c>
      <c r="AL124" s="60">
        <f t="shared" si="183"/>
        <v>121.59739959883836</v>
      </c>
      <c r="AM124" s="60">
        <f t="shared" si="183"/>
        <v>119.81578204464586</v>
      </c>
      <c r="AN124" s="60">
        <f t="shared" si="183"/>
        <v>117.38919254632151</v>
      </c>
      <c r="AO124" s="60">
        <f t="shared" si="183"/>
        <v>114.41313355918851</v>
      </c>
      <c r="AP124" s="60">
        <f t="shared" si="183"/>
        <v>110.90511608805014</v>
      </c>
      <c r="AQ124" s="60">
        <f t="shared" si="183"/>
        <v>106.89544541912574</v>
      </c>
      <c r="AR124" s="60">
        <f t="shared" si="183"/>
        <v>102.41745122434827</v>
      </c>
      <c r="AS124" s="60">
        <f t="shared" si="183"/>
        <v>97.512923792287893</v>
      </c>
      <c r="AT124" s="60">
        <f t="shared" si="183"/>
        <v>92.223332594519889</v>
      </c>
      <c r="AU124" s="60">
        <f t="shared" si="183"/>
        <v>86.620174195538766</v>
      </c>
      <c r="AV124" s="60">
        <f t="shared" si="183"/>
        <v>80.739728415601803</v>
      </c>
      <c r="AW124" s="60">
        <f t="shared" si="183"/>
        <v>74.647721426024418</v>
      </c>
      <c r="AX124" s="60">
        <f t="shared" si="183"/>
        <v>68.419383222875695</v>
      </c>
      <c r="AY124" s="60">
        <f t="shared" si="183"/>
        <v>62.138214720494943</v>
      </c>
      <c r="AZ124" s="60">
        <f t="shared" si="183"/>
        <v>55.893479412254692</v>
      </c>
      <c r="BA124" s="60">
        <f t="shared" si="183"/>
        <v>49.776629064983808</v>
      </c>
      <c r="BB124" s="60">
        <f t="shared" si="183"/>
        <v>43.876946902430518</v>
      </c>
      <c r="BC124" s="60">
        <f t="shared" si="183"/>
        <v>38.276993695299097</v>
      </c>
      <c r="BD124" s="60">
        <f t="shared" si="183"/>
        <v>33.048277260562827</v>
      </c>
      <c r="BE124" s="60">
        <f t="shared" si="183"/>
        <v>28.247636632662761</v>
      </c>
      <c r="BF124" s="60">
        <f t="shared" si="183"/>
        <v>23.914715399422676</v>
      </c>
      <c r="BG124" s="60">
        <f t="shared" si="183"/>
        <v>20.070760486505151</v>
      </c>
      <c r="BH124" s="60">
        <f t="shared" si="183"/>
        <v>16.718806017459883</v>
      </c>
      <c r="BI124" s="60">
        <f t="shared" si="183"/>
        <v>13.845145621670326</v>
      </c>
      <c r="BJ124" s="60">
        <f t="shared" si="183"/>
        <v>11.42185838667001</v>
      </c>
      <c r="BK124" s="60">
        <f t="shared" si="183"/>
        <v>9.41006032487212</v>
      </c>
      <c r="BL124" s="60">
        <f t="shared" si="183"/>
        <v>7.7635112283055605</v>
      </c>
      <c r="BM124" s="60">
        <f t="shared" si="183"/>
        <v>6.4322154615745148</v>
      </c>
      <c r="BN124" s="60">
        <f>BN63-BN64</f>
        <v>5.1510781870397295</v>
      </c>
      <c r="BO124" s="60">
        <f>BO63-BO64</f>
        <v>4.1617475417274363</v>
      </c>
      <c r="BP124" s="60">
        <f>BP63-BP64</f>
        <v>3.3961272624842422</v>
      </c>
      <c r="BQ124" s="60">
        <f>BQ63-BQ64</f>
        <v>2.7993334303237134</v>
      </c>
      <c r="BR124" s="60">
        <f>BR63-BR64</f>
        <v>0</v>
      </c>
      <c r="BS124" s="60">
        <f>BS63-BS64</f>
        <v>0</v>
      </c>
      <c r="BT124" s="60">
        <f>BT63-BT64</f>
        <v>0</v>
      </c>
      <c r="BU124" s="60">
        <v>0</v>
      </c>
      <c r="BV124" s="60">
        <v>0</v>
      </c>
      <c r="BW124" s="60">
        <v>0</v>
      </c>
      <c r="BX124" s="264">
        <f t="shared" si="123"/>
        <v>3069.1880607389517</v>
      </c>
      <c r="BY124" s="48">
        <f t="shared" si="143"/>
        <v>1</v>
      </c>
      <c r="BZ124" s="33">
        <f t="shared" si="100"/>
        <v>62.090638225987071</v>
      </c>
      <c r="CF124" s="49">
        <f t="shared" ref="CF124:DV124" si="186">IF(CF63-CF64&gt;0,CF63-CF64,0)</f>
        <v>0</v>
      </c>
      <c r="CG124" s="49">
        <f t="shared" si="186"/>
        <v>0</v>
      </c>
      <c r="CH124" s="49">
        <f t="shared" si="186"/>
        <v>0</v>
      </c>
      <c r="CI124" s="49">
        <f t="shared" si="186"/>
        <v>15.375806740932006</v>
      </c>
      <c r="CJ124" s="49">
        <f t="shared" si="186"/>
        <v>15.801492577097861</v>
      </c>
      <c r="CK124" s="49">
        <f t="shared" si="186"/>
        <v>16.11728975964246</v>
      </c>
      <c r="CL124" s="49">
        <f t="shared" si="186"/>
        <v>16.310808519263048</v>
      </c>
      <c r="CM124" s="49">
        <f t="shared" si="186"/>
        <v>16.367969884617963</v>
      </c>
      <c r="CN124" s="49">
        <f t="shared" si="186"/>
        <v>16.290993685246974</v>
      </c>
      <c r="CO124" s="49">
        <f t="shared" si="186"/>
        <v>16.075884604298892</v>
      </c>
      <c r="CP124" s="49">
        <f t="shared" si="186"/>
        <v>15.723885083027596</v>
      </c>
      <c r="CQ124" s="49">
        <f t="shared" si="186"/>
        <v>15.240247924960613</v>
      </c>
      <c r="CR124" s="49">
        <f t="shared" si="186"/>
        <v>14.634510557248632</v>
      </c>
      <c r="CS124" s="49">
        <f t="shared" si="186"/>
        <v>13.91916505635254</v>
      </c>
      <c r="CT124" s="49">
        <f t="shared" si="186"/>
        <v>13.10973773249367</v>
      </c>
      <c r="CU124" s="49">
        <f t="shared" si="186"/>
        <v>12.224270197745398</v>
      </c>
      <c r="CV124" s="49">
        <f t="shared" si="186"/>
        <v>11.282594909876025</v>
      </c>
      <c r="CW124" s="49">
        <f t="shared" si="186"/>
        <v>10.305514416222877</v>
      </c>
      <c r="CX124" s="49">
        <f t="shared" si="186"/>
        <v>9.3139253160352382</v>
      </c>
      <c r="CY124" s="49">
        <f t="shared" si="186"/>
        <v>8.327944805073173</v>
      </c>
      <c r="CZ124" s="49">
        <f t="shared" si="186"/>
        <v>7.3661068387754085</v>
      </c>
      <c r="DA124" s="49">
        <f t="shared" si="186"/>
        <v>6.4446756914297225</v>
      </c>
      <c r="DB124" s="49">
        <f t="shared" si="186"/>
        <v>5.577131205526598</v>
      </c>
      <c r="DC124" s="49">
        <f t="shared" si="186"/>
        <v>4.7738470581194861</v>
      </c>
      <c r="DD124" s="49">
        <f t="shared" si="186"/>
        <v>4.0419727241266514</v>
      </c>
      <c r="DE124" s="49">
        <f t="shared" si="186"/>
        <v>3.3855095202130201</v>
      </c>
      <c r="DF124" s="49">
        <f t="shared" si="186"/>
        <v>2.8055554683148785</v>
      </c>
      <c r="DG124" s="49">
        <f t="shared" si="186"/>
        <v>2.3006811573077357</v>
      </c>
      <c r="DH124" s="49">
        <f t="shared" si="186"/>
        <v>1.8673924925066672</v>
      </c>
      <c r="DI124" s="49">
        <f t="shared" si="186"/>
        <v>1.5006347740734896</v>
      </c>
      <c r="DJ124" s="49">
        <f t="shared" si="186"/>
        <v>1.194296011070378</v>
      </c>
      <c r="DK124" s="49">
        <f t="shared" si="186"/>
        <v>0.94167452026087517</v>
      </c>
      <c r="DL124" s="49">
        <f t="shared" si="186"/>
        <v>0</v>
      </c>
      <c r="DM124" s="49">
        <f t="shared" si="186"/>
        <v>0</v>
      </c>
      <c r="DN124" s="49">
        <f t="shared" si="186"/>
        <v>0</v>
      </c>
      <c r="DO124" s="49">
        <f t="shared" si="186"/>
        <v>0</v>
      </c>
      <c r="DP124" s="49">
        <f t="shared" si="186"/>
        <v>0</v>
      </c>
      <c r="DQ124" s="49">
        <f t="shared" si="186"/>
        <v>0</v>
      </c>
      <c r="DR124" s="49">
        <f t="shared" si="186"/>
        <v>0</v>
      </c>
      <c r="DS124" s="49">
        <f t="shared" si="186"/>
        <v>0</v>
      </c>
      <c r="DT124" s="49">
        <f t="shared" si="186"/>
        <v>0</v>
      </c>
      <c r="DU124" s="49">
        <f t="shared" si="186"/>
        <v>0</v>
      </c>
      <c r="DV124" s="49">
        <f t="shared" si="186"/>
        <v>0</v>
      </c>
      <c r="DW124" s="21">
        <f t="shared" si="120"/>
        <v>278.62151923185991</v>
      </c>
      <c r="DX124" s="21">
        <v>1</v>
      </c>
      <c r="EG124" s="21">
        <v>1</v>
      </c>
    </row>
    <row r="125" spans="5:137" x14ac:dyDescent="0.3">
      <c r="BO125" s="60"/>
      <c r="BP125" s="60"/>
    </row>
    <row r="126" spans="5:137" x14ac:dyDescent="0.3">
      <c r="BP126" s="60"/>
      <c r="CE126" s="21" t="s">
        <v>25</v>
      </c>
    </row>
    <row r="127" spans="5:137" x14ac:dyDescent="0.3">
      <c r="CD127" s="21">
        <v>1</v>
      </c>
    </row>
    <row r="128" spans="5:137" x14ac:dyDescent="0.3">
      <c r="CD128" s="21">
        <v>2</v>
      </c>
    </row>
    <row r="129" spans="8:82" x14ac:dyDescent="0.3">
      <c r="H129" s="446"/>
      <c r="I129" s="446"/>
      <c r="J129" s="446"/>
      <c r="K129" s="446"/>
      <c r="L129" s="446"/>
      <c r="M129" s="446"/>
      <c r="CD129" s="21">
        <v>3</v>
      </c>
    </row>
    <row r="130" spans="8:82" x14ac:dyDescent="0.3">
      <c r="I130" s="13"/>
      <c r="J130" s="13"/>
      <c r="K130" s="13"/>
      <c r="L130" s="13"/>
      <c r="M130" s="13"/>
      <c r="CD130" s="21">
        <v>4</v>
      </c>
    </row>
    <row r="131" spans="8:82" x14ac:dyDescent="0.3">
      <c r="H131" s="271"/>
      <c r="CD131" s="21">
        <v>5</v>
      </c>
    </row>
    <row r="132" spans="8:82" x14ac:dyDescent="0.3">
      <c r="H132" s="271"/>
      <c r="CD132" s="21">
        <v>6</v>
      </c>
    </row>
    <row r="133" spans="8:82" x14ac:dyDescent="0.3">
      <c r="H133" s="271"/>
      <c r="CD133" s="21">
        <v>7</v>
      </c>
    </row>
    <row r="134" spans="8:82" x14ac:dyDescent="0.3">
      <c r="H134" s="271"/>
      <c r="CD134" s="21">
        <v>8</v>
      </c>
    </row>
    <row r="135" spans="8:82" x14ac:dyDescent="0.3">
      <c r="H135" s="271"/>
      <c r="CD135" s="21">
        <v>9</v>
      </c>
    </row>
    <row r="136" spans="8:82" x14ac:dyDescent="0.3">
      <c r="H136" s="271"/>
      <c r="CD136" s="21">
        <v>10</v>
      </c>
    </row>
    <row r="137" spans="8:82" x14ac:dyDescent="0.3">
      <c r="H137" s="271"/>
      <c r="CD137" s="21">
        <v>11</v>
      </c>
    </row>
    <row r="138" spans="8:82" x14ac:dyDescent="0.3">
      <c r="H138" s="271"/>
      <c r="CD138" s="21">
        <v>12</v>
      </c>
    </row>
    <row r="139" spans="8:82" x14ac:dyDescent="0.3">
      <c r="H139" s="271"/>
      <c r="CD139" s="21">
        <v>13</v>
      </c>
    </row>
    <row r="140" spans="8:82" x14ac:dyDescent="0.3">
      <c r="H140" s="271"/>
      <c r="CD140" s="21">
        <v>14</v>
      </c>
    </row>
    <row r="141" spans="8:82" x14ac:dyDescent="0.3">
      <c r="H141" s="271"/>
      <c r="CD141" s="21">
        <v>15</v>
      </c>
    </row>
    <row r="142" spans="8:82" x14ac:dyDescent="0.3">
      <c r="H142" s="271"/>
      <c r="CD142" s="21">
        <v>16</v>
      </c>
    </row>
    <row r="143" spans="8:82" x14ac:dyDescent="0.3">
      <c r="H143" s="271"/>
      <c r="CD143" s="21">
        <v>17</v>
      </c>
    </row>
    <row r="144" spans="8:82" x14ac:dyDescent="0.3">
      <c r="H144" s="271"/>
      <c r="CD144" s="21">
        <v>18</v>
      </c>
    </row>
    <row r="145" spans="8:82" x14ac:dyDescent="0.3">
      <c r="H145" s="271"/>
      <c r="CD145" s="21">
        <v>19</v>
      </c>
    </row>
    <row r="146" spans="8:82" x14ac:dyDescent="0.3">
      <c r="H146" s="271"/>
      <c r="CD146" s="21">
        <v>20</v>
      </c>
    </row>
    <row r="147" spans="8:82" x14ac:dyDescent="0.3">
      <c r="H147" s="271"/>
      <c r="CD147" s="21">
        <v>21</v>
      </c>
    </row>
    <row r="148" spans="8:82" x14ac:dyDescent="0.3">
      <c r="H148" s="271"/>
      <c r="CD148" s="21">
        <v>22</v>
      </c>
    </row>
    <row r="149" spans="8:82" x14ac:dyDescent="0.3">
      <c r="H149" s="271"/>
      <c r="CD149" s="21">
        <v>23</v>
      </c>
    </row>
    <row r="150" spans="8:82" x14ac:dyDescent="0.3">
      <c r="H150" s="271"/>
      <c r="CD150" s="21">
        <v>24</v>
      </c>
    </row>
    <row r="151" spans="8:82" x14ac:dyDescent="0.3">
      <c r="H151" s="271"/>
      <c r="CD151" s="21">
        <v>25</v>
      </c>
    </row>
    <row r="152" spans="8:82" x14ac:dyDescent="0.3">
      <c r="H152" s="271"/>
      <c r="CD152" s="21">
        <v>26</v>
      </c>
    </row>
    <row r="153" spans="8:82" x14ac:dyDescent="0.3">
      <c r="H153" s="271"/>
      <c r="CD153" s="21">
        <v>27</v>
      </c>
    </row>
    <row r="154" spans="8:82" x14ac:dyDescent="0.3">
      <c r="H154" s="271"/>
      <c r="CD154" s="21">
        <v>28</v>
      </c>
    </row>
    <row r="155" spans="8:82" x14ac:dyDescent="0.3">
      <c r="H155" s="271"/>
      <c r="CD155" s="21">
        <v>29</v>
      </c>
    </row>
    <row r="156" spans="8:82" x14ac:dyDescent="0.3">
      <c r="H156" s="271"/>
      <c r="CD156" s="21">
        <v>30</v>
      </c>
    </row>
    <row r="157" spans="8:82" x14ac:dyDescent="0.3">
      <c r="H157" s="271"/>
      <c r="CD157" s="21">
        <v>31</v>
      </c>
    </row>
    <row r="158" spans="8:82" x14ac:dyDescent="0.3">
      <c r="H158" s="271"/>
      <c r="CD158" s="21">
        <v>32</v>
      </c>
    </row>
    <row r="159" spans="8:82" x14ac:dyDescent="0.3">
      <c r="H159" s="271"/>
      <c r="CD159" s="21">
        <v>33</v>
      </c>
    </row>
    <row r="160" spans="8:82" x14ac:dyDescent="0.3">
      <c r="H160" s="271"/>
      <c r="CD160" s="21">
        <v>34</v>
      </c>
    </row>
    <row r="161" spans="8:126" x14ac:dyDescent="0.3">
      <c r="H161" s="271"/>
      <c r="CD161" s="21">
        <v>35</v>
      </c>
    </row>
    <row r="162" spans="8:126" x14ac:dyDescent="0.3">
      <c r="H162" s="271"/>
      <c r="CD162" s="21">
        <v>36</v>
      </c>
    </row>
    <row r="163" spans="8:126" x14ac:dyDescent="0.3">
      <c r="H163" s="271"/>
      <c r="CD163" s="21">
        <v>37</v>
      </c>
    </row>
    <row r="164" spans="8:126" x14ac:dyDescent="0.3">
      <c r="H164" s="271"/>
      <c r="CD164" s="21">
        <v>38</v>
      </c>
    </row>
    <row r="165" spans="8:126" x14ac:dyDescent="0.3">
      <c r="H165" s="271"/>
      <c r="CD165" s="21">
        <v>39</v>
      </c>
    </row>
    <row r="166" spans="8:126" x14ac:dyDescent="0.3">
      <c r="H166" s="271"/>
      <c r="CD166" s="21">
        <v>40</v>
      </c>
    </row>
    <row r="167" spans="8:126" x14ac:dyDescent="0.3">
      <c r="H167" s="271"/>
      <c r="CD167" s="21">
        <v>41</v>
      </c>
    </row>
    <row r="168" spans="8:126" x14ac:dyDescent="0.3">
      <c r="H168" s="271"/>
      <c r="CD168" s="21">
        <v>42</v>
      </c>
    </row>
    <row r="169" spans="8:126" x14ac:dyDescent="0.3">
      <c r="H169" s="271"/>
      <c r="CD169" s="21">
        <v>43</v>
      </c>
      <c r="CE169" s="34">
        <v>2018</v>
      </c>
      <c r="CF169" s="21">
        <f t="shared" ref="CF169:DV174" si="187">$CC$22*I65</f>
        <v>0</v>
      </c>
      <c r="CG169" s="21">
        <f t="shared" si="187"/>
        <v>0</v>
      </c>
      <c r="CH169" s="21">
        <f t="shared" si="187"/>
        <v>0</v>
      </c>
      <c r="CI169" s="21">
        <f t="shared" si="187"/>
        <v>0</v>
      </c>
      <c r="CJ169" s="21">
        <f t="shared" si="187"/>
        <v>0</v>
      </c>
      <c r="CK169" s="21">
        <f t="shared" si="187"/>
        <v>0</v>
      </c>
      <c r="CL169" s="21">
        <f t="shared" si="187"/>
        <v>0</v>
      </c>
      <c r="CM169" s="21">
        <f t="shared" si="187"/>
        <v>0</v>
      </c>
      <c r="CN169" s="21">
        <f t="shared" si="187"/>
        <v>0</v>
      </c>
      <c r="CO169" s="21">
        <f t="shared" si="187"/>
        <v>0</v>
      </c>
      <c r="CP169" s="21">
        <f t="shared" si="187"/>
        <v>0</v>
      </c>
      <c r="CQ169" s="21">
        <f t="shared" si="187"/>
        <v>0</v>
      </c>
      <c r="CR169" s="21">
        <f t="shared" si="187"/>
        <v>0</v>
      </c>
      <c r="CS169" s="21">
        <f t="shared" si="187"/>
        <v>0</v>
      </c>
      <c r="CT169" s="21">
        <f t="shared" si="187"/>
        <v>0</v>
      </c>
      <c r="CU169" s="21">
        <f t="shared" si="187"/>
        <v>0</v>
      </c>
      <c r="CV169" s="21">
        <f t="shared" si="187"/>
        <v>0</v>
      </c>
      <c r="CW169" s="21">
        <f t="shared" si="187"/>
        <v>0</v>
      </c>
      <c r="CX169" s="21">
        <f t="shared" si="187"/>
        <v>0</v>
      </c>
      <c r="CY169" s="21">
        <f t="shared" si="187"/>
        <v>0</v>
      </c>
      <c r="CZ169" s="21">
        <f t="shared" si="187"/>
        <v>0</v>
      </c>
      <c r="DA169" s="21">
        <f t="shared" si="187"/>
        <v>0</v>
      </c>
      <c r="DB169" s="21">
        <f t="shared" si="187"/>
        <v>0</v>
      </c>
      <c r="DC169" s="21">
        <f t="shared" si="187"/>
        <v>0</v>
      </c>
      <c r="DD169" s="21">
        <f t="shared" si="187"/>
        <v>0</v>
      </c>
      <c r="DE169" s="21">
        <f t="shared" si="187"/>
        <v>0</v>
      </c>
      <c r="DF169" s="21">
        <f t="shared" si="187"/>
        <v>0</v>
      </c>
      <c r="DG169" s="21">
        <f t="shared" si="187"/>
        <v>0</v>
      </c>
      <c r="DH169" s="21">
        <f t="shared" si="187"/>
        <v>0</v>
      </c>
      <c r="DI169" s="21">
        <f t="shared" si="187"/>
        <v>0</v>
      </c>
      <c r="DJ169" s="21">
        <f t="shared" si="187"/>
        <v>0</v>
      </c>
      <c r="DK169" s="21">
        <f t="shared" si="187"/>
        <v>0</v>
      </c>
      <c r="DL169" s="21">
        <f t="shared" si="187"/>
        <v>0</v>
      </c>
      <c r="DM169" s="21">
        <f t="shared" si="187"/>
        <v>0</v>
      </c>
      <c r="DN169" s="21">
        <f t="shared" si="187"/>
        <v>0</v>
      </c>
      <c r="DO169" s="21">
        <f t="shared" si="187"/>
        <v>0</v>
      </c>
      <c r="DP169" s="21">
        <f t="shared" si="187"/>
        <v>0</v>
      </c>
      <c r="DQ169" s="21">
        <f t="shared" si="187"/>
        <v>0</v>
      </c>
      <c r="DR169" s="21">
        <f t="shared" si="187"/>
        <v>0</v>
      </c>
      <c r="DS169" s="21">
        <f t="shared" si="187"/>
        <v>0</v>
      </c>
      <c r="DT169" s="21">
        <f t="shared" si="187"/>
        <v>0</v>
      </c>
      <c r="DU169" s="21">
        <f t="shared" si="187"/>
        <v>0</v>
      </c>
      <c r="DV169" s="21">
        <f t="shared" si="187"/>
        <v>0</v>
      </c>
    </row>
    <row r="170" spans="8:126" x14ac:dyDescent="0.3">
      <c r="H170" s="271"/>
      <c r="CE170" s="34">
        <v>2019</v>
      </c>
      <c r="CF170" s="21">
        <f t="shared" si="187"/>
        <v>0</v>
      </c>
      <c r="CG170" s="21">
        <f t="shared" si="187"/>
        <v>0</v>
      </c>
      <c r="CH170" s="21">
        <f t="shared" si="187"/>
        <v>0</v>
      </c>
      <c r="CI170" s="21">
        <f t="shared" si="187"/>
        <v>0</v>
      </c>
      <c r="CJ170" s="21">
        <f t="shared" si="187"/>
        <v>0</v>
      </c>
      <c r="CK170" s="21">
        <f t="shared" si="187"/>
        <v>0</v>
      </c>
      <c r="CL170" s="21">
        <f t="shared" si="187"/>
        <v>0</v>
      </c>
      <c r="CM170" s="21">
        <f t="shared" si="187"/>
        <v>0</v>
      </c>
      <c r="CN170" s="21">
        <f t="shared" si="187"/>
        <v>0</v>
      </c>
      <c r="CO170" s="21">
        <f t="shared" si="187"/>
        <v>0</v>
      </c>
      <c r="CP170" s="21">
        <f t="shared" si="187"/>
        <v>0</v>
      </c>
      <c r="CQ170" s="21">
        <f t="shared" si="187"/>
        <v>0</v>
      </c>
      <c r="CR170" s="21">
        <f t="shared" si="187"/>
        <v>0</v>
      </c>
      <c r="CS170" s="21">
        <f t="shared" si="187"/>
        <v>0</v>
      </c>
      <c r="CT170" s="21">
        <f t="shared" si="187"/>
        <v>0</v>
      </c>
      <c r="CU170" s="21">
        <f t="shared" si="187"/>
        <v>0</v>
      </c>
      <c r="CV170" s="21">
        <f t="shared" si="187"/>
        <v>0</v>
      </c>
      <c r="CW170" s="21">
        <f t="shared" si="187"/>
        <v>0</v>
      </c>
      <c r="CX170" s="21">
        <f t="shared" si="187"/>
        <v>0</v>
      </c>
      <c r="CY170" s="21">
        <f t="shared" si="187"/>
        <v>0</v>
      </c>
      <c r="CZ170" s="21">
        <f t="shared" si="187"/>
        <v>0</v>
      </c>
      <c r="DA170" s="21">
        <f t="shared" si="187"/>
        <v>0</v>
      </c>
      <c r="DB170" s="21">
        <f t="shared" si="187"/>
        <v>0</v>
      </c>
      <c r="DC170" s="21">
        <f t="shared" si="187"/>
        <v>0</v>
      </c>
      <c r="DD170" s="21">
        <f t="shared" si="187"/>
        <v>0</v>
      </c>
      <c r="DE170" s="21">
        <f t="shared" si="187"/>
        <v>0</v>
      </c>
      <c r="DF170" s="21">
        <f t="shared" si="187"/>
        <v>0</v>
      </c>
      <c r="DG170" s="21">
        <f t="shared" si="187"/>
        <v>0</v>
      </c>
      <c r="DH170" s="21">
        <f t="shared" si="187"/>
        <v>0</v>
      </c>
      <c r="DI170" s="21">
        <f t="shared" si="187"/>
        <v>0</v>
      </c>
      <c r="DJ170" s="21">
        <f t="shared" si="187"/>
        <v>0</v>
      </c>
      <c r="DK170" s="21">
        <f t="shared" si="187"/>
        <v>0</v>
      </c>
      <c r="DL170" s="21">
        <f t="shared" si="187"/>
        <v>0</v>
      </c>
      <c r="DM170" s="21">
        <f t="shared" si="187"/>
        <v>0</v>
      </c>
      <c r="DN170" s="21">
        <f t="shared" si="187"/>
        <v>0</v>
      </c>
      <c r="DO170" s="21">
        <f t="shared" si="187"/>
        <v>0</v>
      </c>
      <c r="DP170" s="21">
        <f t="shared" si="187"/>
        <v>0</v>
      </c>
      <c r="DQ170" s="21">
        <f t="shared" si="187"/>
        <v>0</v>
      </c>
      <c r="DR170" s="21">
        <f t="shared" si="187"/>
        <v>0</v>
      </c>
      <c r="DS170" s="21">
        <f t="shared" si="187"/>
        <v>0</v>
      </c>
      <c r="DT170" s="21">
        <f t="shared" si="187"/>
        <v>0</v>
      </c>
      <c r="DU170" s="21">
        <f t="shared" si="187"/>
        <v>0</v>
      </c>
      <c r="DV170" s="21">
        <f t="shared" si="187"/>
        <v>0</v>
      </c>
    </row>
    <row r="171" spans="8:126" x14ac:dyDescent="0.3">
      <c r="H171" s="271"/>
      <c r="CE171" s="34">
        <v>2020</v>
      </c>
      <c r="CF171" s="21">
        <f t="shared" si="187"/>
        <v>0</v>
      </c>
      <c r="CG171" s="21">
        <f t="shared" si="187"/>
        <v>0</v>
      </c>
      <c r="CH171" s="21">
        <f t="shared" si="187"/>
        <v>0</v>
      </c>
      <c r="CI171" s="21">
        <f t="shared" si="187"/>
        <v>0</v>
      </c>
      <c r="CJ171" s="21">
        <f t="shared" si="187"/>
        <v>0</v>
      </c>
      <c r="CK171" s="21">
        <f t="shared" si="187"/>
        <v>0</v>
      </c>
      <c r="CL171" s="21">
        <f t="shared" si="187"/>
        <v>0</v>
      </c>
      <c r="CM171" s="21">
        <f t="shared" si="187"/>
        <v>0</v>
      </c>
      <c r="CN171" s="21">
        <f t="shared" si="187"/>
        <v>0</v>
      </c>
      <c r="CO171" s="21">
        <f t="shared" si="187"/>
        <v>0</v>
      </c>
      <c r="CP171" s="21">
        <f t="shared" si="187"/>
        <v>0</v>
      </c>
      <c r="CQ171" s="21">
        <f t="shared" si="187"/>
        <v>0</v>
      </c>
      <c r="CR171" s="21">
        <f t="shared" si="187"/>
        <v>0</v>
      </c>
      <c r="CS171" s="21">
        <f t="shared" si="187"/>
        <v>0</v>
      </c>
      <c r="CT171" s="21">
        <f t="shared" si="187"/>
        <v>0</v>
      </c>
      <c r="CU171" s="21">
        <f t="shared" si="187"/>
        <v>0</v>
      </c>
      <c r="CV171" s="21">
        <f t="shared" si="187"/>
        <v>0</v>
      </c>
      <c r="CW171" s="21">
        <f t="shared" si="187"/>
        <v>0</v>
      </c>
      <c r="CX171" s="21">
        <f t="shared" si="187"/>
        <v>0</v>
      </c>
      <c r="CY171" s="21">
        <f t="shared" si="187"/>
        <v>0</v>
      </c>
      <c r="CZ171" s="21">
        <f t="shared" si="187"/>
        <v>0</v>
      </c>
      <c r="DA171" s="21">
        <f t="shared" si="187"/>
        <v>0</v>
      </c>
      <c r="DB171" s="21">
        <f t="shared" si="187"/>
        <v>0</v>
      </c>
      <c r="DC171" s="21">
        <f t="shared" si="187"/>
        <v>0</v>
      </c>
      <c r="DD171" s="21">
        <f t="shared" si="187"/>
        <v>0</v>
      </c>
      <c r="DE171" s="21">
        <f t="shared" si="187"/>
        <v>0</v>
      </c>
      <c r="DF171" s="21">
        <f t="shared" si="187"/>
        <v>0</v>
      </c>
      <c r="DG171" s="21">
        <f t="shared" si="187"/>
        <v>0</v>
      </c>
      <c r="DH171" s="21">
        <f t="shared" si="187"/>
        <v>0</v>
      </c>
      <c r="DI171" s="21">
        <f t="shared" si="187"/>
        <v>0</v>
      </c>
      <c r="DJ171" s="21">
        <f t="shared" si="187"/>
        <v>0</v>
      </c>
      <c r="DK171" s="21">
        <f t="shared" si="187"/>
        <v>0</v>
      </c>
      <c r="DL171" s="21">
        <f t="shared" si="187"/>
        <v>0</v>
      </c>
      <c r="DM171" s="21">
        <f t="shared" si="187"/>
        <v>0</v>
      </c>
      <c r="DN171" s="21">
        <f t="shared" si="187"/>
        <v>0</v>
      </c>
      <c r="DO171" s="21">
        <f t="shared" si="187"/>
        <v>0</v>
      </c>
      <c r="DP171" s="21">
        <f t="shared" si="187"/>
        <v>0</v>
      </c>
      <c r="DQ171" s="21">
        <f t="shared" si="187"/>
        <v>0</v>
      </c>
      <c r="DR171" s="21">
        <f t="shared" si="187"/>
        <v>0</v>
      </c>
      <c r="DS171" s="21">
        <f t="shared" si="187"/>
        <v>0</v>
      </c>
      <c r="DT171" s="21">
        <f t="shared" si="187"/>
        <v>0</v>
      </c>
      <c r="DU171" s="21">
        <f t="shared" si="187"/>
        <v>0</v>
      </c>
      <c r="DV171" s="21">
        <f t="shared" si="187"/>
        <v>0</v>
      </c>
    </row>
    <row r="172" spans="8:126" x14ac:dyDescent="0.3">
      <c r="H172" s="271"/>
      <c r="CE172" s="34">
        <v>2021</v>
      </c>
      <c r="CF172" s="21">
        <f t="shared" si="187"/>
        <v>0</v>
      </c>
      <c r="CG172" s="21">
        <f t="shared" si="187"/>
        <v>0</v>
      </c>
      <c r="CH172" s="21">
        <f t="shared" si="187"/>
        <v>0</v>
      </c>
      <c r="CI172" s="21">
        <f t="shared" si="187"/>
        <v>0</v>
      </c>
      <c r="CJ172" s="21">
        <f t="shared" si="187"/>
        <v>0</v>
      </c>
      <c r="CK172" s="21">
        <f t="shared" si="187"/>
        <v>0</v>
      </c>
      <c r="CL172" s="21">
        <f t="shared" si="187"/>
        <v>0</v>
      </c>
      <c r="CM172" s="21">
        <f t="shared" si="187"/>
        <v>0</v>
      </c>
      <c r="CN172" s="21">
        <f t="shared" si="187"/>
        <v>0</v>
      </c>
      <c r="CO172" s="21">
        <f t="shared" si="187"/>
        <v>0</v>
      </c>
      <c r="CP172" s="21">
        <f t="shared" si="187"/>
        <v>0</v>
      </c>
      <c r="CQ172" s="21">
        <f t="shared" si="187"/>
        <v>0</v>
      </c>
      <c r="CR172" s="21">
        <f t="shared" si="187"/>
        <v>0</v>
      </c>
      <c r="CS172" s="21">
        <f t="shared" si="187"/>
        <v>0</v>
      </c>
      <c r="CT172" s="21">
        <f t="shared" si="187"/>
        <v>0</v>
      </c>
      <c r="CU172" s="21">
        <f t="shared" si="187"/>
        <v>0</v>
      </c>
      <c r="CV172" s="21">
        <f t="shared" si="187"/>
        <v>0</v>
      </c>
      <c r="CW172" s="21">
        <f t="shared" si="187"/>
        <v>0</v>
      </c>
      <c r="CX172" s="21">
        <f t="shared" si="187"/>
        <v>0</v>
      </c>
      <c r="CY172" s="21">
        <f t="shared" si="187"/>
        <v>0</v>
      </c>
      <c r="CZ172" s="21">
        <f t="shared" si="187"/>
        <v>0</v>
      </c>
      <c r="DA172" s="21">
        <f t="shared" si="187"/>
        <v>0</v>
      </c>
      <c r="DB172" s="21">
        <f t="shared" si="187"/>
        <v>0</v>
      </c>
      <c r="DC172" s="21">
        <f t="shared" si="187"/>
        <v>0</v>
      </c>
      <c r="DD172" s="21">
        <f t="shared" si="187"/>
        <v>0</v>
      </c>
      <c r="DE172" s="21">
        <f t="shared" si="187"/>
        <v>0</v>
      </c>
      <c r="DF172" s="21">
        <f t="shared" si="187"/>
        <v>0</v>
      </c>
      <c r="DG172" s="21">
        <f t="shared" si="187"/>
        <v>0</v>
      </c>
      <c r="DH172" s="21">
        <f t="shared" si="187"/>
        <v>0</v>
      </c>
      <c r="DI172" s="21">
        <f t="shared" si="187"/>
        <v>0</v>
      </c>
      <c r="DJ172" s="21">
        <f t="shared" si="187"/>
        <v>0</v>
      </c>
      <c r="DK172" s="21">
        <f t="shared" si="187"/>
        <v>0</v>
      </c>
      <c r="DL172" s="21">
        <f t="shared" si="187"/>
        <v>0</v>
      </c>
      <c r="DM172" s="21">
        <f t="shared" si="187"/>
        <v>0</v>
      </c>
      <c r="DN172" s="21">
        <f t="shared" si="187"/>
        <v>0</v>
      </c>
      <c r="DO172" s="21">
        <f t="shared" si="187"/>
        <v>0</v>
      </c>
      <c r="DP172" s="21">
        <f t="shared" si="187"/>
        <v>0</v>
      </c>
      <c r="DQ172" s="21">
        <f t="shared" si="187"/>
        <v>0</v>
      </c>
      <c r="DR172" s="21">
        <f t="shared" si="187"/>
        <v>0</v>
      </c>
      <c r="DS172" s="21">
        <f t="shared" si="187"/>
        <v>0</v>
      </c>
      <c r="DT172" s="21">
        <f t="shared" si="187"/>
        <v>0</v>
      </c>
      <c r="DU172" s="21">
        <f t="shared" si="187"/>
        <v>0</v>
      </c>
      <c r="DV172" s="21">
        <f t="shared" si="187"/>
        <v>0</v>
      </c>
    </row>
    <row r="173" spans="8:126" x14ac:dyDescent="0.3">
      <c r="H173" s="271"/>
      <c r="CE173" s="34">
        <v>2022</v>
      </c>
      <c r="CF173" s="21">
        <f t="shared" si="187"/>
        <v>0</v>
      </c>
      <c r="CG173" s="21">
        <f t="shared" si="187"/>
        <v>0</v>
      </c>
      <c r="CH173" s="21">
        <f t="shared" si="187"/>
        <v>0</v>
      </c>
      <c r="CI173" s="21">
        <f t="shared" si="187"/>
        <v>0</v>
      </c>
      <c r="CJ173" s="21">
        <f t="shared" si="187"/>
        <v>0</v>
      </c>
      <c r="CK173" s="21">
        <f t="shared" si="187"/>
        <v>0</v>
      </c>
      <c r="CL173" s="21">
        <f t="shared" si="187"/>
        <v>0</v>
      </c>
      <c r="CM173" s="21">
        <f t="shared" si="187"/>
        <v>0</v>
      </c>
      <c r="CN173" s="21">
        <f t="shared" si="187"/>
        <v>0</v>
      </c>
      <c r="CO173" s="21">
        <f t="shared" si="187"/>
        <v>0</v>
      </c>
      <c r="CP173" s="21">
        <f t="shared" si="187"/>
        <v>0</v>
      </c>
      <c r="CQ173" s="21">
        <f t="shared" si="187"/>
        <v>0</v>
      </c>
      <c r="CR173" s="21">
        <f t="shared" si="187"/>
        <v>0</v>
      </c>
      <c r="CS173" s="21">
        <f t="shared" si="187"/>
        <v>0</v>
      </c>
      <c r="CT173" s="21">
        <f t="shared" si="187"/>
        <v>0</v>
      </c>
      <c r="CU173" s="21">
        <f t="shared" si="187"/>
        <v>0</v>
      </c>
      <c r="CV173" s="21">
        <f t="shared" si="187"/>
        <v>0</v>
      </c>
      <c r="CW173" s="21">
        <f t="shared" si="187"/>
        <v>0</v>
      </c>
      <c r="CX173" s="21">
        <f t="shared" si="187"/>
        <v>0</v>
      </c>
      <c r="CY173" s="21">
        <f t="shared" si="187"/>
        <v>0</v>
      </c>
      <c r="CZ173" s="21">
        <f t="shared" si="187"/>
        <v>0</v>
      </c>
      <c r="DA173" s="21">
        <f t="shared" si="187"/>
        <v>0</v>
      </c>
      <c r="DB173" s="21">
        <f t="shared" si="187"/>
        <v>0</v>
      </c>
      <c r="DC173" s="21">
        <f t="shared" si="187"/>
        <v>0</v>
      </c>
      <c r="DD173" s="21">
        <f t="shared" si="187"/>
        <v>0</v>
      </c>
      <c r="DE173" s="21">
        <f t="shared" si="187"/>
        <v>0</v>
      </c>
      <c r="DF173" s="21">
        <f t="shared" si="187"/>
        <v>0</v>
      </c>
      <c r="DG173" s="21">
        <f t="shared" si="187"/>
        <v>0</v>
      </c>
      <c r="DH173" s="21">
        <f t="shared" si="187"/>
        <v>0</v>
      </c>
      <c r="DI173" s="21">
        <f t="shared" si="187"/>
        <v>0</v>
      </c>
      <c r="DJ173" s="21">
        <f t="shared" si="187"/>
        <v>0</v>
      </c>
      <c r="DK173" s="21">
        <f t="shared" si="187"/>
        <v>0</v>
      </c>
      <c r="DL173" s="21">
        <f t="shared" si="187"/>
        <v>0</v>
      </c>
      <c r="DM173" s="21">
        <f t="shared" si="187"/>
        <v>0</v>
      </c>
      <c r="DN173" s="21">
        <f t="shared" si="187"/>
        <v>0</v>
      </c>
      <c r="DO173" s="21">
        <f t="shared" si="187"/>
        <v>0</v>
      </c>
      <c r="DP173" s="21">
        <f t="shared" si="187"/>
        <v>0</v>
      </c>
      <c r="DQ173" s="21">
        <f t="shared" si="187"/>
        <v>0</v>
      </c>
      <c r="DR173" s="21">
        <f t="shared" si="187"/>
        <v>0</v>
      </c>
      <c r="DS173" s="21">
        <f t="shared" si="187"/>
        <v>0</v>
      </c>
      <c r="DT173" s="21">
        <f t="shared" si="187"/>
        <v>0</v>
      </c>
      <c r="DU173" s="21">
        <f t="shared" si="187"/>
        <v>0</v>
      </c>
      <c r="DV173" s="21">
        <f t="shared" si="187"/>
        <v>0</v>
      </c>
    </row>
    <row r="174" spans="8:126" x14ac:dyDescent="0.3">
      <c r="CE174" s="34">
        <v>2023</v>
      </c>
      <c r="CF174" s="21">
        <f t="shared" si="187"/>
        <v>0</v>
      </c>
      <c r="CG174" s="21">
        <f t="shared" si="187"/>
        <v>0</v>
      </c>
      <c r="CH174" s="21">
        <f t="shared" si="187"/>
        <v>0</v>
      </c>
      <c r="CI174" s="21">
        <f t="shared" si="187"/>
        <v>0</v>
      </c>
      <c r="CJ174" s="21">
        <f t="shared" si="187"/>
        <v>0</v>
      </c>
      <c r="CK174" s="21">
        <f t="shared" si="187"/>
        <v>0</v>
      </c>
      <c r="CL174" s="21">
        <f t="shared" si="187"/>
        <v>0</v>
      </c>
      <c r="CM174" s="21">
        <f t="shared" si="187"/>
        <v>0</v>
      </c>
      <c r="CN174" s="21">
        <f t="shared" si="187"/>
        <v>0</v>
      </c>
      <c r="CO174" s="21">
        <f t="shared" si="187"/>
        <v>0</v>
      </c>
      <c r="CP174" s="21">
        <f t="shared" si="187"/>
        <v>0</v>
      </c>
      <c r="CQ174" s="21">
        <f t="shared" si="187"/>
        <v>0</v>
      </c>
      <c r="CR174" s="21">
        <f t="shared" si="187"/>
        <v>0</v>
      </c>
      <c r="CS174" s="21">
        <f t="shared" si="187"/>
        <v>0</v>
      </c>
      <c r="CT174" s="21">
        <f t="shared" si="187"/>
        <v>0</v>
      </c>
      <c r="CU174" s="21">
        <f t="shared" si="187"/>
        <v>0</v>
      </c>
      <c r="CV174" s="21">
        <f t="shared" si="187"/>
        <v>0</v>
      </c>
      <c r="CW174" s="21">
        <f t="shared" si="187"/>
        <v>0</v>
      </c>
      <c r="CX174" s="21">
        <f t="shared" si="187"/>
        <v>0</v>
      </c>
      <c r="CY174" s="21">
        <f t="shared" si="187"/>
        <v>0</v>
      </c>
      <c r="CZ174" s="21">
        <f t="shared" si="187"/>
        <v>0</v>
      </c>
      <c r="DA174" s="21">
        <f t="shared" si="187"/>
        <v>0</v>
      </c>
      <c r="DB174" s="21">
        <f t="shared" si="187"/>
        <v>0</v>
      </c>
      <c r="DC174" s="21">
        <f t="shared" si="187"/>
        <v>0</v>
      </c>
      <c r="DD174" s="21">
        <f t="shared" si="187"/>
        <v>0</v>
      </c>
      <c r="DE174" s="21">
        <f t="shared" si="187"/>
        <v>0</v>
      </c>
      <c r="DF174" s="21">
        <f t="shared" si="187"/>
        <v>0</v>
      </c>
      <c r="DG174" s="21">
        <f t="shared" si="187"/>
        <v>0</v>
      </c>
      <c r="DH174" s="21">
        <f t="shared" si="187"/>
        <v>0</v>
      </c>
      <c r="DI174" s="21">
        <f t="shared" si="187"/>
        <v>0</v>
      </c>
      <c r="DJ174" s="21">
        <f t="shared" si="187"/>
        <v>0</v>
      </c>
      <c r="DK174" s="21">
        <f t="shared" si="187"/>
        <v>0</v>
      </c>
      <c r="DL174" s="21">
        <f t="shared" si="187"/>
        <v>0</v>
      </c>
      <c r="DM174" s="21">
        <f t="shared" si="187"/>
        <v>0</v>
      </c>
      <c r="DN174" s="21">
        <f t="shared" si="187"/>
        <v>0</v>
      </c>
      <c r="DO174" s="21">
        <f t="shared" si="187"/>
        <v>0</v>
      </c>
      <c r="DP174" s="21">
        <f t="shared" si="187"/>
        <v>0</v>
      </c>
      <c r="DQ174" s="21">
        <f t="shared" si="187"/>
        <v>0</v>
      </c>
      <c r="DR174" s="21">
        <f t="shared" si="187"/>
        <v>0</v>
      </c>
      <c r="DS174" s="21">
        <f t="shared" si="187"/>
        <v>0</v>
      </c>
      <c r="DT174" s="21">
        <f t="shared" ref="DT174:DV189" si="188">$CC$22*AW70</f>
        <v>0</v>
      </c>
      <c r="DU174" s="21">
        <f t="shared" si="188"/>
        <v>0</v>
      </c>
      <c r="DV174" s="21">
        <f t="shared" si="188"/>
        <v>0</v>
      </c>
    </row>
    <row r="175" spans="8:126" x14ac:dyDescent="0.3">
      <c r="CE175" s="34">
        <v>2024</v>
      </c>
      <c r="CF175" s="21">
        <f t="shared" ref="CF175:DS181" si="189">$CC$22*I71</f>
        <v>0</v>
      </c>
      <c r="CG175" s="21">
        <f t="shared" si="189"/>
        <v>0</v>
      </c>
      <c r="CH175" s="21">
        <f t="shared" si="189"/>
        <v>0</v>
      </c>
      <c r="CI175" s="21">
        <f t="shared" si="189"/>
        <v>0</v>
      </c>
      <c r="CJ175" s="21">
        <f t="shared" si="189"/>
        <v>0</v>
      </c>
      <c r="CK175" s="21">
        <f t="shared" si="189"/>
        <v>0</v>
      </c>
      <c r="CL175" s="21">
        <f t="shared" si="189"/>
        <v>0</v>
      </c>
      <c r="CM175" s="21">
        <f t="shared" si="189"/>
        <v>0</v>
      </c>
      <c r="CN175" s="21">
        <f t="shared" si="189"/>
        <v>0</v>
      </c>
      <c r="CO175" s="21">
        <f t="shared" si="189"/>
        <v>0</v>
      </c>
      <c r="CP175" s="21">
        <f t="shared" si="189"/>
        <v>0</v>
      </c>
      <c r="CQ175" s="21">
        <f t="shared" si="189"/>
        <v>0</v>
      </c>
      <c r="CR175" s="21">
        <f t="shared" si="189"/>
        <v>0</v>
      </c>
      <c r="CS175" s="21">
        <f t="shared" si="189"/>
        <v>0</v>
      </c>
      <c r="CT175" s="21">
        <f t="shared" si="189"/>
        <v>0</v>
      </c>
      <c r="CU175" s="21">
        <f t="shared" si="189"/>
        <v>0</v>
      </c>
      <c r="CV175" s="21">
        <f t="shared" si="189"/>
        <v>0</v>
      </c>
      <c r="CW175" s="21">
        <f t="shared" si="189"/>
        <v>0</v>
      </c>
      <c r="CX175" s="21">
        <f t="shared" si="189"/>
        <v>0</v>
      </c>
      <c r="CY175" s="21">
        <f t="shared" si="189"/>
        <v>0</v>
      </c>
      <c r="CZ175" s="21">
        <f t="shared" si="189"/>
        <v>0</v>
      </c>
      <c r="DA175" s="21">
        <f t="shared" si="189"/>
        <v>0</v>
      </c>
      <c r="DB175" s="21">
        <f t="shared" si="189"/>
        <v>0</v>
      </c>
      <c r="DC175" s="21">
        <f t="shared" si="189"/>
        <v>0</v>
      </c>
      <c r="DD175" s="21">
        <f t="shared" si="189"/>
        <v>0</v>
      </c>
      <c r="DE175" s="21">
        <f t="shared" si="189"/>
        <v>0</v>
      </c>
      <c r="DF175" s="21">
        <f t="shared" si="189"/>
        <v>0</v>
      </c>
      <c r="DG175" s="21">
        <f t="shared" si="189"/>
        <v>0</v>
      </c>
      <c r="DH175" s="21">
        <f t="shared" si="189"/>
        <v>0</v>
      </c>
      <c r="DI175" s="21">
        <f t="shared" si="189"/>
        <v>0</v>
      </c>
      <c r="DJ175" s="21">
        <f t="shared" si="189"/>
        <v>0</v>
      </c>
      <c r="DK175" s="21">
        <f t="shared" si="189"/>
        <v>0</v>
      </c>
      <c r="DL175" s="21">
        <f t="shared" si="189"/>
        <v>0</v>
      </c>
      <c r="DM175" s="21">
        <f t="shared" si="189"/>
        <v>0</v>
      </c>
      <c r="DN175" s="21">
        <f t="shared" si="189"/>
        <v>0</v>
      </c>
      <c r="DO175" s="21">
        <f t="shared" si="189"/>
        <v>0</v>
      </c>
      <c r="DP175" s="21">
        <f t="shared" si="189"/>
        <v>0</v>
      </c>
      <c r="DQ175" s="21">
        <f t="shared" si="189"/>
        <v>0</v>
      </c>
      <c r="DR175" s="21">
        <f t="shared" si="189"/>
        <v>0</v>
      </c>
      <c r="DS175" s="21">
        <f t="shared" si="189"/>
        <v>0</v>
      </c>
      <c r="DT175" s="21">
        <f t="shared" si="188"/>
        <v>0</v>
      </c>
      <c r="DU175" s="21">
        <f t="shared" si="188"/>
        <v>0</v>
      </c>
      <c r="DV175" s="21">
        <f t="shared" si="188"/>
        <v>0</v>
      </c>
    </row>
    <row r="176" spans="8:126" x14ac:dyDescent="0.3">
      <c r="CE176" s="34">
        <v>2025</v>
      </c>
      <c r="CF176" s="21">
        <f t="shared" si="189"/>
        <v>0</v>
      </c>
      <c r="CG176" s="21">
        <f t="shared" si="189"/>
        <v>0</v>
      </c>
      <c r="CH176" s="21">
        <f t="shared" si="189"/>
        <v>0</v>
      </c>
      <c r="CI176" s="21">
        <f t="shared" si="189"/>
        <v>0</v>
      </c>
      <c r="CJ176" s="21">
        <f t="shared" si="189"/>
        <v>0</v>
      </c>
      <c r="CK176" s="21">
        <f t="shared" si="189"/>
        <v>0</v>
      </c>
      <c r="CL176" s="21">
        <f t="shared" si="189"/>
        <v>0</v>
      </c>
      <c r="CM176" s="21">
        <f t="shared" si="189"/>
        <v>0</v>
      </c>
      <c r="CN176" s="21">
        <f t="shared" si="189"/>
        <v>0</v>
      </c>
      <c r="CO176" s="21">
        <f t="shared" si="189"/>
        <v>0</v>
      </c>
      <c r="CP176" s="21">
        <f t="shared" si="189"/>
        <v>0</v>
      </c>
      <c r="CQ176" s="21">
        <f t="shared" si="189"/>
        <v>0</v>
      </c>
      <c r="CR176" s="21">
        <f t="shared" si="189"/>
        <v>0</v>
      </c>
      <c r="CS176" s="21">
        <f t="shared" si="189"/>
        <v>0</v>
      </c>
      <c r="CT176" s="21">
        <f t="shared" si="189"/>
        <v>0</v>
      </c>
      <c r="CU176" s="21">
        <f t="shared" si="189"/>
        <v>0</v>
      </c>
      <c r="CV176" s="21">
        <f t="shared" si="189"/>
        <v>0</v>
      </c>
      <c r="CW176" s="21">
        <f t="shared" si="189"/>
        <v>0</v>
      </c>
      <c r="CX176" s="21">
        <f t="shared" si="189"/>
        <v>0</v>
      </c>
      <c r="CY176" s="21">
        <f t="shared" si="189"/>
        <v>0</v>
      </c>
      <c r="CZ176" s="21">
        <f t="shared" si="189"/>
        <v>0</v>
      </c>
      <c r="DA176" s="21">
        <f t="shared" si="189"/>
        <v>0</v>
      </c>
      <c r="DB176" s="21">
        <f t="shared" si="189"/>
        <v>0</v>
      </c>
      <c r="DC176" s="21">
        <f t="shared" si="189"/>
        <v>0</v>
      </c>
      <c r="DD176" s="21">
        <f t="shared" si="189"/>
        <v>0</v>
      </c>
      <c r="DE176" s="21">
        <f t="shared" si="189"/>
        <v>0</v>
      </c>
      <c r="DF176" s="21">
        <f t="shared" si="189"/>
        <v>0</v>
      </c>
      <c r="DG176" s="21">
        <f t="shared" si="189"/>
        <v>0</v>
      </c>
      <c r="DH176" s="21">
        <f t="shared" si="189"/>
        <v>0</v>
      </c>
      <c r="DI176" s="21">
        <f t="shared" si="189"/>
        <v>0</v>
      </c>
      <c r="DJ176" s="21">
        <f t="shared" si="189"/>
        <v>0</v>
      </c>
      <c r="DK176" s="21">
        <f t="shared" si="189"/>
        <v>0</v>
      </c>
      <c r="DL176" s="21">
        <f t="shared" si="189"/>
        <v>0</v>
      </c>
      <c r="DM176" s="21">
        <f t="shared" si="189"/>
        <v>0</v>
      </c>
      <c r="DN176" s="21">
        <f t="shared" si="189"/>
        <v>0</v>
      </c>
      <c r="DO176" s="21">
        <f t="shared" si="189"/>
        <v>0</v>
      </c>
      <c r="DP176" s="21">
        <f t="shared" si="189"/>
        <v>0</v>
      </c>
      <c r="DQ176" s="21">
        <f t="shared" si="189"/>
        <v>0</v>
      </c>
      <c r="DR176" s="21">
        <f t="shared" si="189"/>
        <v>0</v>
      </c>
      <c r="DS176" s="21">
        <f t="shared" si="189"/>
        <v>0</v>
      </c>
      <c r="DT176" s="21">
        <f t="shared" si="188"/>
        <v>0</v>
      </c>
      <c r="DU176" s="21">
        <f t="shared" si="188"/>
        <v>0</v>
      </c>
      <c r="DV176" s="21">
        <f t="shared" si="188"/>
        <v>0</v>
      </c>
    </row>
    <row r="177" spans="83:126" x14ac:dyDescent="0.3">
      <c r="CE177" s="34">
        <v>2026</v>
      </c>
      <c r="CF177" s="21">
        <f t="shared" si="189"/>
        <v>0</v>
      </c>
      <c r="CG177" s="21">
        <f t="shared" si="189"/>
        <v>0</v>
      </c>
      <c r="CH177" s="21">
        <f t="shared" si="189"/>
        <v>0</v>
      </c>
      <c r="CI177" s="21">
        <f t="shared" si="189"/>
        <v>0</v>
      </c>
      <c r="CJ177" s="21">
        <f t="shared" si="189"/>
        <v>0</v>
      </c>
      <c r="CK177" s="21">
        <f t="shared" si="189"/>
        <v>0</v>
      </c>
      <c r="CL177" s="21">
        <f t="shared" si="189"/>
        <v>0</v>
      </c>
      <c r="CM177" s="21">
        <f t="shared" si="189"/>
        <v>0</v>
      </c>
      <c r="CN177" s="21">
        <f t="shared" si="189"/>
        <v>0</v>
      </c>
      <c r="CO177" s="21">
        <f t="shared" si="189"/>
        <v>0</v>
      </c>
      <c r="CP177" s="21">
        <f t="shared" si="189"/>
        <v>0</v>
      </c>
      <c r="CQ177" s="21">
        <f t="shared" si="189"/>
        <v>0</v>
      </c>
      <c r="CR177" s="21">
        <f t="shared" si="189"/>
        <v>0</v>
      </c>
      <c r="CS177" s="21">
        <f t="shared" si="189"/>
        <v>0</v>
      </c>
      <c r="CT177" s="21">
        <f t="shared" si="189"/>
        <v>0</v>
      </c>
      <c r="CU177" s="21">
        <f t="shared" si="189"/>
        <v>0</v>
      </c>
      <c r="CV177" s="21">
        <f t="shared" si="189"/>
        <v>0</v>
      </c>
      <c r="CW177" s="21">
        <f t="shared" si="189"/>
        <v>0</v>
      </c>
      <c r="CX177" s="21">
        <f t="shared" si="189"/>
        <v>0</v>
      </c>
      <c r="CY177" s="21">
        <f t="shared" si="189"/>
        <v>0</v>
      </c>
      <c r="CZ177" s="21">
        <f t="shared" si="189"/>
        <v>0</v>
      </c>
      <c r="DA177" s="21">
        <f t="shared" si="189"/>
        <v>0</v>
      </c>
      <c r="DB177" s="21">
        <f t="shared" si="189"/>
        <v>0</v>
      </c>
      <c r="DC177" s="21">
        <f t="shared" si="189"/>
        <v>0</v>
      </c>
      <c r="DD177" s="21">
        <f t="shared" si="189"/>
        <v>0</v>
      </c>
      <c r="DE177" s="21">
        <f t="shared" si="189"/>
        <v>0</v>
      </c>
      <c r="DF177" s="21">
        <f t="shared" si="189"/>
        <v>0</v>
      </c>
      <c r="DG177" s="21">
        <f t="shared" si="189"/>
        <v>0</v>
      </c>
      <c r="DH177" s="21">
        <f t="shared" si="189"/>
        <v>0</v>
      </c>
      <c r="DI177" s="21">
        <f t="shared" si="189"/>
        <v>0</v>
      </c>
      <c r="DJ177" s="21">
        <f t="shared" si="189"/>
        <v>0</v>
      </c>
      <c r="DK177" s="21">
        <f t="shared" si="189"/>
        <v>0</v>
      </c>
      <c r="DL177" s="21">
        <f t="shared" si="189"/>
        <v>0</v>
      </c>
      <c r="DM177" s="21">
        <f t="shared" si="189"/>
        <v>0</v>
      </c>
      <c r="DN177" s="21">
        <f t="shared" si="189"/>
        <v>0</v>
      </c>
      <c r="DO177" s="21">
        <f t="shared" si="189"/>
        <v>0</v>
      </c>
      <c r="DP177" s="21">
        <f t="shared" si="189"/>
        <v>0</v>
      </c>
      <c r="DQ177" s="21">
        <f t="shared" si="189"/>
        <v>0</v>
      </c>
      <c r="DR177" s="21">
        <f t="shared" si="189"/>
        <v>0</v>
      </c>
      <c r="DS177" s="21">
        <f t="shared" si="189"/>
        <v>0</v>
      </c>
      <c r="DT177" s="21">
        <f t="shared" si="188"/>
        <v>0</v>
      </c>
      <c r="DU177" s="21">
        <f t="shared" si="188"/>
        <v>0</v>
      </c>
      <c r="DV177" s="21">
        <f t="shared" si="188"/>
        <v>0</v>
      </c>
    </row>
    <row r="178" spans="83:126" x14ac:dyDescent="0.3">
      <c r="CE178" s="34">
        <v>2027</v>
      </c>
      <c r="CF178" s="21">
        <f t="shared" si="189"/>
        <v>0</v>
      </c>
      <c r="CG178" s="21">
        <f t="shared" si="189"/>
        <v>0</v>
      </c>
      <c r="CH178" s="21">
        <f t="shared" si="189"/>
        <v>0</v>
      </c>
      <c r="CI178" s="21">
        <f t="shared" si="189"/>
        <v>0</v>
      </c>
      <c r="CJ178" s="21">
        <f t="shared" si="189"/>
        <v>0</v>
      </c>
      <c r="CK178" s="21">
        <f t="shared" si="189"/>
        <v>0</v>
      </c>
      <c r="CL178" s="21">
        <f t="shared" si="189"/>
        <v>0</v>
      </c>
      <c r="CM178" s="21">
        <f t="shared" si="189"/>
        <v>0</v>
      </c>
      <c r="CN178" s="21">
        <f t="shared" si="189"/>
        <v>0</v>
      </c>
      <c r="CO178" s="21">
        <f t="shared" si="189"/>
        <v>0</v>
      </c>
      <c r="CP178" s="21">
        <f t="shared" si="189"/>
        <v>0</v>
      </c>
      <c r="CQ178" s="21">
        <f t="shared" si="189"/>
        <v>0</v>
      </c>
      <c r="CR178" s="21">
        <f t="shared" si="189"/>
        <v>0</v>
      </c>
      <c r="CS178" s="21">
        <f t="shared" si="189"/>
        <v>0</v>
      </c>
      <c r="CT178" s="21">
        <f t="shared" si="189"/>
        <v>0</v>
      </c>
      <c r="CU178" s="21">
        <f t="shared" si="189"/>
        <v>0</v>
      </c>
      <c r="CV178" s="21">
        <f t="shared" si="189"/>
        <v>0</v>
      </c>
      <c r="CW178" s="21">
        <f t="shared" si="189"/>
        <v>0</v>
      </c>
      <c r="CX178" s="21">
        <f t="shared" si="189"/>
        <v>0</v>
      </c>
      <c r="CY178" s="21">
        <f t="shared" si="189"/>
        <v>0</v>
      </c>
      <c r="CZ178" s="21">
        <f t="shared" si="189"/>
        <v>0</v>
      </c>
      <c r="DA178" s="21">
        <f t="shared" si="189"/>
        <v>0</v>
      </c>
      <c r="DB178" s="21">
        <f t="shared" si="189"/>
        <v>0</v>
      </c>
      <c r="DC178" s="21">
        <f t="shared" si="189"/>
        <v>0</v>
      </c>
      <c r="DD178" s="21">
        <f t="shared" si="189"/>
        <v>0</v>
      </c>
      <c r="DE178" s="21">
        <f t="shared" si="189"/>
        <v>0</v>
      </c>
      <c r="DF178" s="21">
        <f t="shared" si="189"/>
        <v>0</v>
      </c>
      <c r="DG178" s="21">
        <f t="shared" si="189"/>
        <v>0</v>
      </c>
      <c r="DH178" s="21">
        <f t="shared" si="189"/>
        <v>0</v>
      </c>
      <c r="DI178" s="21">
        <f t="shared" si="189"/>
        <v>0</v>
      </c>
      <c r="DJ178" s="21">
        <f t="shared" si="189"/>
        <v>0</v>
      </c>
      <c r="DK178" s="21">
        <f t="shared" si="189"/>
        <v>0</v>
      </c>
      <c r="DL178" s="21">
        <f t="shared" si="189"/>
        <v>0</v>
      </c>
      <c r="DM178" s="21">
        <f t="shared" si="189"/>
        <v>0</v>
      </c>
      <c r="DN178" s="21">
        <f t="shared" si="189"/>
        <v>0</v>
      </c>
      <c r="DO178" s="21">
        <f t="shared" si="189"/>
        <v>0</v>
      </c>
      <c r="DP178" s="21">
        <f t="shared" si="189"/>
        <v>0</v>
      </c>
      <c r="DQ178" s="21">
        <f t="shared" si="189"/>
        <v>0</v>
      </c>
      <c r="DR178" s="21">
        <f t="shared" si="189"/>
        <v>0</v>
      </c>
      <c r="DS178" s="21">
        <f t="shared" si="189"/>
        <v>0</v>
      </c>
      <c r="DT178" s="21">
        <f t="shared" si="188"/>
        <v>0</v>
      </c>
      <c r="DU178" s="21">
        <f t="shared" si="188"/>
        <v>0</v>
      </c>
      <c r="DV178" s="21">
        <f t="shared" si="188"/>
        <v>0</v>
      </c>
    </row>
    <row r="179" spans="83:126" x14ac:dyDescent="0.3">
      <c r="CE179" s="34">
        <v>2028</v>
      </c>
      <c r="CF179" s="21">
        <f t="shared" si="189"/>
        <v>0</v>
      </c>
      <c r="CG179" s="21">
        <f t="shared" si="189"/>
        <v>0</v>
      </c>
      <c r="CH179" s="21">
        <f t="shared" si="189"/>
        <v>0</v>
      </c>
      <c r="CI179" s="21">
        <f t="shared" si="189"/>
        <v>0</v>
      </c>
      <c r="CJ179" s="21">
        <f t="shared" si="189"/>
        <v>0</v>
      </c>
      <c r="CK179" s="21">
        <f t="shared" si="189"/>
        <v>0</v>
      </c>
      <c r="CL179" s="21">
        <f t="shared" si="189"/>
        <v>0</v>
      </c>
      <c r="CM179" s="21">
        <f t="shared" si="189"/>
        <v>0</v>
      </c>
      <c r="CN179" s="21">
        <f t="shared" si="189"/>
        <v>0</v>
      </c>
      <c r="CO179" s="21">
        <f t="shared" si="189"/>
        <v>0</v>
      </c>
      <c r="CP179" s="21">
        <f t="shared" si="189"/>
        <v>0</v>
      </c>
      <c r="CQ179" s="21">
        <f t="shared" si="189"/>
        <v>0</v>
      </c>
      <c r="CR179" s="21">
        <f t="shared" si="189"/>
        <v>0</v>
      </c>
      <c r="CS179" s="21">
        <f t="shared" si="189"/>
        <v>0</v>
      </c>
      <c r="CT179" s="21">
        <f t="shared" si="189"/>
        <v>0</v>
      </c>
      <c r="CU179" s="21">
        <f t="shared" si="189"/>
        <v>0</v>
      </c>
      <c r="CV179" s="21">
        <f t="shared" si="189"/>
        <v>0</v>
      </c>
      <c r="CW179" s="21">
        <f t="shared" si="189"/>
        <v>0</v>
      </c>
      <c r="CX179" s="21">
        <f t="shared" si="189"/>
        <v>0</v>
      </c>
      <c r="CY179" s="21">
        <f t="shared" si="189"/>
        <v>0</v>
      </c>
      <c r="CZ179" s="21">
        <f t="shared" si="189"/>
        <v>0</v>
      </c>
      <c r="DA179" s="21">
        <f t="shared" si="189"/>
        <v>0</v>
      </c>
      <c r="DB179" s="21">
        <f t="shared" si="189"/>
        <v>0</v>
      </c>
      <c r="DC179" s="21">
        <f t="shared" si="189"/>
        <v>0</v>
      </c>
      <c r="DD179" s="21">
        <f t="shared" si="189"/>
        <v>0</v>
      </c>
      <c r="DE179" s="21">
        <f t="shared" si="189"/>
        <v>0</v>
      </c>
      <c r="DF179" s="21">
        <f t="shared" si="189"/>
        <v>0</v>
      </c>
      <c r="DG179" s="21">
        <f t="shared" si="189"/>
        <v>0</v>
      </c>
      <c r="DH179" s="21">
        <f t="shared" si="189"/>
        <v>0</v>
      </c>
      <c r="DI179" s="21">
        <f t="shared" si="189"/>
        <v>0</v>
      </c>
      <c r="DJ179" s="21">
        <f t="shared" si="189"/>
        <v>0</v>
      </c>
      <c r="DK179" s="21">
        <f t="shared" si="189"/>
        <v>0</v>
      </c>
      <c r="DL179" s="21">
        <f t="shared" si="189"/>
        <v>0</v>
      </c>
      <c r="DM179" s="21">
        <f t="shared" si="189"/>
        <v>0</v>
      </c>
      <c r="DN179" s="21">
        <f t="shared" si="189"/>
        <v>0</v>
      </c>
      <c r="DO179" s="21">
        <f t="shared" si="189"/>
        <v>0</v>
      </c>
      <c r="DP179" s="21">
        <f t="shared" si="189"/>
        <v>0</v>
      </c>
      <c r="DQ179" s="21">
        <f t="shared" si="189"/>
        <v>0</v>
      </c>
      <c r="DR179" s="21">
        <f t="shared" si="189"/>
        <v>0</v>
      </c>
      <c r="DS179" s="21">
        <f t="shared" si="189"/>
        <v>0</v>
      </c>
      <c r="DT179" s="21">
        <f t="shared" si="188"/>
        <v>0</v>
      </c>
      <c r="DU179" s="21">
        <f t="shared" si="188"/>
        <v>0</v>
      </c>
      <c r="DV179" s="21">
        <f t="shared" si="188"/>
        <v>0</v>
      </c>
    </row>
    <row r="180" spans="83:126" x14ac:dyDescent="0.3">
      <c r="CE180" s="34">
        <v>2029</v>
      </c>
      <c r="CF180" s="21">
        <f t="shared" si="189"/>
        <v>0</v>
      </c>
      <c r="CG180" s="21">
        <f t="shared" si="189"/>
        <v>0</v>
      </c>
      <c r="CH180" s="21">
        <f t="shared" si="189"/>
        <v>0</v>
      </c>
      <c r="CI180" s="21">
        <f t="shared" si="189"/>
        <v>0</v>
      </c>
      <c r="CJ180" s="21">
        <f t="shared" si="189"/>
        <v>0</v>
      </c>
      <c r="CK180" s="21">
        <f t="shared" si="189"/>
        <v>0</v>
      </c>
      <c r="CL180" s="21">
        <f t="shared" si="189"/>
        <v>0</v>
      </c>
      <c r="CM180" s="21">
        <f t="shared" si="189"/>
        <v>0</v>
      </c>
      <c r="CN180" s="21">
        <f t="shared" si="189"/>
        <v>0</v>
      </c>
      <c r="CO180" s="21">
        <f t="shared" si="189"/>
        <v>0</v>
      </c>
      <c r="CP180" s="21">
        <f t="shared" si="189"/>
        <v>0</v>
      </c>
      <c r="CQ180" s="21">
        <f t="shared" si="189"/>
        <v>0</v>
      </c>
      <c r="CR180" s="21">
        <f t="shared" si="189"/>
        <v>0</v>
      </c>
      <c r="CS180" s="21">
        <f t="shared" si="189"/>
        <v>0</v>
      </c>
      <c r="CT180" s="21">
        <f t="shared" si="189"/>
        <v>0</v>
      </c>
      <c r="CU180" s="21">
        <f t="shared" si="189"/>
        <v>0</v>
      </c>
      <c r="CV180" s="21">
        <f t="shared" si="189"/>
        <v>0</v>
      </c>
      <c r="CW180" s="21">
        <f t="shared" si="189"/>
        <v>0</v>
      </c>
      <c r="CX180" s="21">
        <f t="shared" si="189"/>
        <v>0</v>
      </c>
      <c r="CY180" s="21">
        <f t="shared" si="189"/>
        <v>0</v>
      </c>
      <c r="CZ180" s="21">
        <f t="shared" si="189"/>
        <v>0</v>
      </c>
      <c r="DA180" s="21">
        <f t="shared" si="189"/>
        <v>0</v>
      </c>
      <c r="DB180" s="21">
        <f t="shared" si="189"/>
        <v>0</v>
      </c>
      <c r="DC180" s="21">
        <f t="shared" si="189"/>
        <v>0</v>
      </c>
      <c r="DD180" s="21">
        <f t="shared" si="189"/>
        <v>0</v>
      </c>
      <c r="DE180" s="21">
        <f t="shared" si="189"/>
        <v>0</v>
      </c>
      <c r="DF180" s="21">
        <f t="shared" si="189"/>
        <v>0</v>
      </c>
      <c r="DG180" s="21">
        <f t="shared" si="189"/>
        <v>0</v>
      </c>
      <c r="DH180" s="21">
        <f t="shared" si="189"/>
        <v>0</v>
      </c>
      <c r="DI180" s="21">
        <f t="shared" si="189"/>
        <v>0</v>
      </c>
      <c r="DJ180" s="21">
        <f t="shared" si="189"/>
        <v>0</v>
      </c>
      <c r="DK180" s="21">
        <f t="shared" si="189"/>
        <v>0</v>
      </c>
      <c r="DL180" s="21">
        <f t="shared" si="189"/>
        <v>0</v>
      </c>
      <c r="DM180" s="21">
        <f t="shared" si="189"/>
        <v>0</v>
      </c>
      <c r="DN180" s="21">
        <f t="shared" si="189"/>
        <v>0</v>
      </c>
      <c r="DO180" s="21">
        <f t="shared" si="189"/>
        <v>0</v>
      </c>
      <c r="DP180" s="21">
        <f t="shared" si="189"/>
        <v>0</v>
      </c>
      <c r="DQ180" s="21">
        <f t="shared" si="189"/>
        <v>0</v>
      </c>
      <c r="DR180" s="21">
        <f t="shared" si="189"/>
        <v>0</v>
      </c>
      <c r="DS180" s="21">
        <f t="shared" si="189"/>
        <v>0</v>
      </c>
      <c r="DT180" s="21">
        <f t="shared" si="188"/>
        <v>0</v>
      </c>
      <c r="DU180" s="21">
        <f t="shared" si="188"/>
        <v>0</v>
      </c>
      <c r="DV180" s="21">
        <f t="shared" si="188"/>
        <v>0</v>
      </c>
    </row>
    <row r="181" spans="83:126" x14ac:dyDescent="0.3">
      <c r="CE181" s="34">
        <v>2030</v>
      </c>
      <c r="CF181" s="21">
        <f t="shared" si="189"/>
        <v>0</v>
      </c>
      <c r="CG181" s="21">
        <f t="shared" si="189"/>
        <v>0</v>
      </c>
      <c r="CH181" s="21">
        <f t="shared" si="189"/>
        <v>0</v>
      </c>
      <c r="CI181" s="21">
        <f t="shared" si="189"/>
        <v>0</v>
      </c>
      <c r="CJ181" s="21">
        <f t="shared" si="189"/>
        <v>0</v>
      </c>
      <c r="CK181" s="21">
        <f t="shared" si="189"/>
        <v>0</v>
      </c>
      <c r="CL181" s="21">
        <f t="shared" si="189"/>
        <v>0</v>
      </c>
      <c r="CM181" s="21">
        <f t="shared" si="189"/>
        <v>0</v>
      </c>
      <c r="CN181" s="21">
        <f t="shared" si="189"/>
        <v>0</v>
      </c>
      <c r="CO181" s="21">
        <f t="shared" si="189"/>
        <v>0</v>
      </c>
      <c r="CP181" s="21">
        <f t="shared" si="189"/>
        <v>0</v>
      </c>
      <c r="CQ181" s="21">
        <f t="shared" si="189"/>
        <v>0</v>
      </c>
      <c r="CR181" s="21">
        <f t="shared" si="189"/>
        <v>0</v>
      </c>
      <c r="CS181" s="21">
        <f t="shared" si="189"/>
        <v>0</v>
      </c>
      <c r="CT181" s="21">
        <f t="shared" si="189"/>
        <v>0</v>
      </c>
      <c r="CU181" s="21">
        <f t="shared" ref="CU181:DS191" si="190">$CC$22*X77</f>
        <v>0</v>
      </c>
      <c r="CV181" s="21">
        <f t="shared" si="190"/>
        <v>0</v>
      </c>
      <c r="CW181" s="21">
        <f t="shared" si="190"/>
        <v>0</v>
      </c>
      <c r="CX181" s="21">
        <f t="shared" si="190"/>
        <v>0</v>
      </c>
      <c r="CY181" s="21">
        <f t="shared" si="190"/>
        <v>0</v>
      </c>
      <c r="CZ181" s="21">
        <f t="shared" si="190"/>
        <v>0</v>
      </c>
      <c r="DA181" s="21">
        <f t="shared" si="190"/>
        <v>0</v>
      </c>
      <c r="DB181" s="21">
        <f t="shared" si="190"/>
        <v>0</v>
      </c>
      <c r="DC181" s="21">
        <f t="shared" si="190"/>
        <v>0</v>
      </c>
      <c r="DD181" s="21">
        <f t="shared" si="190"/>
        <v>0</v>
      </c>
      <c r="DE181" s="21">
        <f t="shared" si="190"/>
        <v>0</v>
      </c>
      <c r="DF181" s="21">
        <f t="shared" si="190"/>
        <v>0</v>
      </c>
      <c r="DG181" s="21">
        <f t="shared" si="190"/>
        <v>0</v>
      </c>
      <c r="DH181" s="21">
        <f t="shared" si="190"/>
        <v>0</v>
      </c>
      <c r="DI181" s="21">
        <f t="shared" si="190"/>
        <v>0</v>
      </c>
      <c r="DJ181" s="21">
        <f t="shared" si="190"/>
        <v>0</v>
      </c>
      <c r="DK181" s="21">
        <f t="shared" si="190"/>
        <v>0</v>
      </c>
      <c r="DL181" s="21">
        <f t="shared" si="190"/>
        <v>0</v>
      </c>
      <c r="DM181" s="21">
        <f t="shared" si="190"/>
        <v>0</v>
      </c>
      <c r="DN181" s="21">
        <f t="shared" si="190"/>
        <v>0</v>
      </c>
      <c r="DO181" s="21">
        <f t="shared" si="190"/>
        <v>0</v>
      </c>
      <c r="DP181" s="21">
        <f t="shared" si="190"/>
        <v>0</v>
      </c>
      <c r="DQ181" s="21">
        <f t="shared" si="190"/>
        <v>0</v>
      </c>
      <c r="DR181" s="21">
        <f t="shared" si="190"/>
        <v>0</v>
      </c>
      <c r="DS181" s="21">
        <f t="shared" si="190"/>
        <v>0</v>
      </c>
      <c r="DT181" s="21">
        <f t="shared" si="188"/>
        <v>0</v>
      </c>
      <c r="DU181" s="21">
        <f t="shared" si="188"/>
        <v>0</v>
      </c>
      <c r="DV181" s="21">
        <f t="shared" si="188"/>
        <v>0</v>
      </c>
    </row>
    <row r="182" spans="83:126" x14ac:dyDescent="0.3">
      <c r="CE182" s="34">
        <v>2031</v>
      </c>
      <c r="CF182" s="21">
        <f t="shared" ref="CF182:CU197" si="191">$CC$22*I78</f>
        <v>0</v>
      </c>
      <c r="CG182" s="21">
        <f t="shared" si="191"/>
        <v>0</v>
      </c>
      <c r="CH182" s="21">
        <f t="shared" si="191"/>
        <v>0</v>
      </c>
      <c r="CI182" s="21">
        <f t="shared" si="191"/>
        <v>0</v>
      </c>
      <c r="CJ182" s="21">
        <f t="shared" si="191"/>
        <v>0</v>
      </c>
      <c r="CK182" s="21">
        <f t="shared" si="191"/>
        <v>0</v>
      </c>
      <c r="CL182" s="21">
        <f t="shared" si="191"/>
        <v>0</v>
      </c>
      <c r="CM182" s="21">
        <f t="shared" si="191"/>
        <v>0</v>
      </c>
      <c r="CN182" s="21">
        <f t="shared" si="191"/>
        <v>0</v>
      </c>
      <c r="CO182" s="21">
        <f t="shared" si="191"/>
        <v>0</v>
      </c>
      <c r="CP182" s="21">
        <f t="shared" si="191"/>
        <v>0</v>
      </c>
      <c r="CQ182" s="21">
        <f t="shared" si="191"/>
        <v>0</v>
      </c>
      <c r="CR182" s="21">
        <f t="shared" si="191"/>
        <v>0</v>
      </c>
      <c r="CS182" s="21">
        <f t="shared" si="191"/>
        <v>0</v>
      </c>
      <c r="CT182" s="21">
        <f t="shared" si="191"/>
        <v>0</v>
      </c>
      <c r="CU182" s="21">
        <f t="shared" si="190"/>
        <v>0</v>
      </c>
      <c r="CV182" s="21">
        <f t="shared" si="190"/>
        <v>0</v>
      </c>
      <c r="CW182" s="21">
        <f t="shared" si="190"/>
        <v>0</v>
      </c>
      <c r="CX182" s="21">
        <f t="shared" si="190"/>
        <v>0</v>
      </c>
      <c r="CY182" s="21">
        <f t="shared" si="190"/>
        <v>0</v>
      </c>
      <c r="CZ182" s="21">
        <f t="shared" si="190"/>
        <v>0</v>
      </c>
      <c r="DA182" s="21">
        <f t="shared" si="190"/>
        <v>0</v>
      </c>
      <c r="DB182" s="21">
        <f t="shared" si="190"/>
        <v>0</v>
      </c>
      <c r="DC182" s="21">
        <f t="shared" si="190"/>
        <v>0</v>
      </c>
      <c r="DD182" s="21">
        <f t="shared" si="190"/>
        <v>0</v>
      </c>
      <c r="DE182" s="21">
        <f t="shared" si="190"/>
        <v>0</v>
      </c>
      <c r="DF182" s="21">
        <f t="shared" si="190"/>
        <v>0</v>
      </c>
      <c r="DG182" s="21">
        <f t="shared" si="190"/>
        <v>0</v>
      </c>
      <c r="DH182" s="21">
        <f t="shared" si="190"/>
        <v>0</v>
      </c>
      <c r="DI182" s="21">
        <f t="shared" si="190"/>
        <v>0</v>
      </c>
      <c r="DJ182" s="21">
        <f t="shared" si="190"/>
        <v>0</v>
      </c>
      <c r="DK182" s="21">
        <f t="shared" si="190"/>
        <v>0</v>
      </c>
      <c r="DL182" s="21">
        <f t="shared" si="190"/>
        <v>0</v>
      </c>
      <c r="DM182" s="21">
        <f t="shared" si="190"/>
        <v>0</v>
      </c>
      <c r="DN182" s="21">
        <f t="shared" si="190"/>
        <v>0</v>
      </c>
      <c r="DO182" s="21">
        <f t="shared" si="190"/>
        <v>0</v>
      </c>
      <c r="DP182" s="21">
        <f t="shared" si="190"/>
        <v>0</v>
      </c>
      <c r="DQ182" s="21">
        <f t="shared" si="190"/>
        <v>0</v>
      </c>
      <c r="DR182" s="21">
        <f t="shared" si="190"/>
        <v>0</v>
      </c>
      <c r="DS182" s="21">
        <f t="shared" si="190"/>
        <v>0</v>
      </c>
      <c r="DT182" s="21">
        <f t="shared" si="188"/>
        <v>0</v>
      </c>
      <c r="DU182" s="21">
        <f t="shared" si="188"/>
        <v>0</v>
      </c>
      <c r="DV182" s="21">
        <f t="shared" si="188"/>
        <v>0</v>
      </c>
    </row>
    <row r="183" spans="83:126" x14ac:dyDescent="0.3">
      <c r="CE183" s="34">
        <v>2032</v>
      </c>
      <c r="CF183" s="21">
        <f t="shared" si="191"/>
        <v>0</v>
      </c>
      <c r="CG183" s="21">
        <f t="shared" si="191"/>
        <v>0</v>
      </c>
      <c r="CH183" s="21">
        <f t="shared" si="191"/>
        <v>0</v>
      </c>
      <c r="CI183" s="21">
        <f t="shared" si="191"/>
        <v>0</v>
      </c>
      <c r="CJ183" s="21">
        <f t="shared" si="191"/>
        <v>0</v>
      </c>
      <c r="CK183" s="21">
        <f t="shared" si="191"/>
        <v>0</v>
      </c>
      <c r="CL183" s="21">
        <f t="shared" si="191"/>
        <v>0</v>
      </c>
      <c r="CM183" s="21">
        <f t="shared" si="191"/>
        <v>0</v>
      </c>
      <c r="CN183" s="21">
        <f t="shared" si="191"/>
        <v>0</v>
      </c>
      <c r="CO183" s="21">
        <f t="shared" si="191"/>
        <v>0</v>
      </c>
      <c r="CP183" s="21">
        <f t="shared" si="191"/>
        <v>0</v>
      </c>
      <c r="CQ183" s="21">
        <f t="shared" si="191"/>
        <v>0</v>
      </c>
      <c r="CR183" s="21">
        <f t="shared" si="191"/>
        <v>0</v>
      </c>
      <c r="CS183" s="21">
        <f t="shared" si="191"/>
        <v>0</v>
      </c>
      <c r="CT183" s="21">
        <f t="shared" si="191"/>
        <v>0</v>
      </c>
      <c r="CU183" s="21">
        <f t="shared" si="190"/>
        <v>0</v>
      </c>
      <c r="CV183" s="21">
        <f t="shared" si="190"/>
        <v>0</v>
      </c>
      <c r="CW183" s="21">
        <f t="shared" si="190"/>
        <v>0</v>
      </c>
      <c r="CX183" s="21">
        <f t="shared" si="190"/>
        <v>0</v>
      </c>
      <c r="CY183" s="21">
        <f t="shared" si="190"/>
        <v>0</v>
      </c>
      <c r="CZ183" s="21">
        <f t="shared" si="190"/>
        <v>0</v>
      </c>
      <c r="DA183" s="21">
        <f t="shared" si="190"/>
        <v>0</v>
      </c>
      <c r="DB183" s="21">
        <f t="shared" si="190"/>
        <v>0</v>
      </c>
      <c r="DC183" s="21">
        <f t="shared" si="190"/>
        <v>0</v>
      </c>
      <c r="DD183" s="21">
        <f t="shared" si="190"/>
        <v>0</v>
      </c>
      <c r="DE183" s="21">
        <f t="shared" si="190"/>
        <v>0</v>
      </c>
      <c r="DF183" s="21">
        <f t="shared" si="190"/>
        <v>0</v>
      </c>
      <c r="DG183" s="21">
        <f t="shared" si="190"/>
        <v>0</v>
      </c>
      <c r="DH183" s="21">
        <f t="shared" si="190"/>
        <v>0</v>
      </c>
      <c r="DI183" s="21">
        <f t="shared" si="190"/>
        <v>0</v>
      </c>
      <c r="DJ183" s="21">
        <f t="shared" si="190"/>
        <v>0</v>
      </c>
      <c r="DK183" s="21">
        <f t="shared" si="190"/>
        <v>0</v>
      </c>
      <c r="DL183" s="21">
        <f t="shared" si="190"/>
        <v>0</v>
      </c>
      <c r="DM183" s="21">
        <f t="shared" si="190"/>
        <v>0</v>
      </c>
      <c r="DN183" s="21">
        <f t="shared" si="190"/>
        <v>0</v>
      </c>
      <c r="DO183" s="21">
        <f t="shared" si="190"/>
        <v>0</v>
      </c>
      <c r="DP183" s="21">
        <f t="shared" si="190"/>
        <v>0</v>
      </c>
      <c r="DQ183" s="21">
        <f t="shared" si="190"/>
        <v>0</v>
      </c>
      <c r="DR183" s="21">
        <f t="shared" si="190"/>
        <v>0</v>
      </c>
      <c r="DS183" s="21">
        <f t="shared" si="190"/>
        <v>0</v>
      </c>
      <c r="DT183" s="21">
        <f t="shared" si="188"/>
        <v>0</v>
      </c>
      <c r="DU183" s="21">
        <f t="shared" si="188"/>
        <v>0</v>
      </c>
      <c r="DV183" s="21">
        <f t="shared" si="188"/>
        <v>0</v>
      </c>
    </row>
    <row r="184" spans="83:126" x14ac:dyDescent="0.3">
      <c r="CE184" s="34">
        <v>2033</v>
      </c>
      <c r="CF184" s="21">
        <f t="shared" si="191"/>
        <v>0</v>
      </c>
      <c r="CG184" s="21">
        <f t="shared" si="191"/>
        <v>0</v>
      </c>
      <c r="CH184" s="21">
        <f t="shared" si="191"/>
        <v>0</v>
      </c>
      <c r="CI184" s="21">
        <f t="shared" si="191"/>
        <v>0</v>
      </c>
      <c r="CJ184" s="21">
        <f t="shared" si="191"/>
        <v>0</v>
      </c>
      <c r="CK184" s="21">
        <f t="shared" si="191"/>
        <v>0</v>
      </c>
      <c r="CL184" s="21">
        <f t="shared" si="191"/>
        <v>0</v>
      </c>
      <c r="CM184" s="21">
        <f t="shared" si="191"/>
        <v>0</v>
      </c>
      <c r="CN184" s="21">
        <f t="shared" si="191"/>
        <v>0</v>
      </c>
      <c r="CO184" s="21">
        <f t="shared" si="191"/>
        <v>0</v>
      </c>
      <c r="CP184" s="21">
        <f t="shared" si="191"/>
        <v>0</v>
      </c>
      <c r="CQ184" s="21">
        <f t="shared" si="191"/>
        <v>0</v>
      </c>
      <c r="CR184" s="21">
        <f t="shared" si="191"/>
        <v>0</v>
      </c>
      <c r="CS184" s="21">
        <f t="shared" si="191"/>
        <v>0</v>
      </c>
      <c r="CT184" s="21">
        <f t="shared" si="191"/>
        <v>0</v>
      </c>
      <c r="CU184" s="21">
        <f t="shared" si="190"/>
        <v>0</v>
      </c>
      <c r="CV184" s="21">
        <f t="shared" si="190"/>
        <v>0</v>
      </c>
      <c r="CW184" s="21">
        <f t="shared" si="190"/>
        <v>0</v>
      </c>
      <c r="CX184" s="21">
        <f t="shared" si="190"/>
        <v>0</v>
      </c>
      <c r="CY184" s="21">
        <f t="shared" si="190"/>
        <v>0</v>
      </c>
      <c r="CZ184" s="21">
        <f t="shared" si="190"/>
        <v>0</v>
      </c>
      <c r="DA184" s="21">
        <f t="shared" si="190"/>
        <v>0</v>
      </c>
      <c r="DB184" s="21">
        <f t="shared" si="190"/>
        <v>0</v>
      </c>
      <c r="DC184" s="21">
        <f t="shared" si="190"/>
        <v>0</v>
      </c>
      <c r="DD184" s="21">
        <f t="shared" si="190"/>
        <v>0</v>
      </c>
      <c r="DE184" s="21">
        <f t="shared" si="190"/>
        <v>0</v>
      </c>
      <c r="DF184" s="21">
        <f t="shared" si="190"/>
        <v>0</v>
      </c>
      <c r="DG184" s="21">
        <f t="shared" si="190"/>
        <v>0</v>
      </c>
      <c r="DH184" s="21">
        <f t="shared" si="190"/>
        <v>0</v>
      </c>
      <c r="DI184" s="21">
        <f t="shared" si="190"/>
        <v>0</v>
      </c>
      <c r="DJ184" s="21">
        <f t="shared" si="190"/>
        <v>0</v>
      </c>
      <c r="DK184" s="21">
        <f t="shared" si="190"/>
        <v>0</v>
      </c>
      <c r="DL184" s="21">
        <f t="shared" si="190"/>
        <v>0</v>
      </c>
      <c r="DM184" s="21">
        <f t="shared" si="190"/>
        <v>0</v>
      </c>
      <c r="DN184" s="21">
        <f t="shared" si="190"/>
        <v>0</v>
      </c>
      <c r="DO184" s="21">
        <f t="shared" si="190"/>
        <v>0</v>
      </c>
      <c r="DP184" s="21">
        <f t="shared" si="190"/>
        <v>0</v>
      </c>
      <c r="DQ184" s="21">
        <f t="shared" si="190"/>
        <v>0</v>
      </c>
      <c r="DR184" s="21">
        <f t="shared" si="190"/>
        <v>0</v>
      </c>
      <c r="DS184" s="21">
        <f t="shared" si="190"/>
        <v>0</v>
      </c>
      <c r="DT184" s="21">
        <f t="shared" si="188"/>
        <v>0</v>
      </c>
      <c r="DU184" s="21">
        <f t="shared" si="188"/>
        <v>0</v>
      </c>
      <c r="DV184" s="21">
        <f t="shared" si="188"/>
        <v>0</v>
      </c>
    </row>
    <row r="185" spans="83:126" x14ac:dyDescent="0.3">
      <c r="CE185" s="34">
        <v>2034</v>
      </c>
      <c r="CF185" s="21">
        <f t="shared" si="191"/>
        <v>0</v>
      </c>
      <c r="CG185" s="21">
        <f t="shared" si="191"/>
        <v>0</v>
      </c>
      <c r="CH185" s="21">
        <f t="shared" si="191"/>
        <v>0</v>
      </c>
      <c r="CI185" s="21">
        <f t="shared" si="191"/>
        <v>0</v>
      </c>
      <c r="CJ185" s="21">
        <f t="shared" si="191"/>
        <v>0</v>
      </c>
      <c r="CK185" s="21">
        <f t="shared" si="191"/>
        <v>0</v>
      </c>
      <c r="CL185" s="21">
        <f t="shared" si="191"/>
        <v>0</v>
      </c>
      <c r="CM185" s="21">
        <f t="shared" si="191"/>
        <v>0</v>
      </c>
      <c r="CN185" s="21">
        <f t="shared" si="191"/>
        <v>0</v>
      </c>
      <c r="CO185" s="21">
        <f t="shared" si="191"/>
        <v>0</v>
      </c>
      <c r="CP185" s="21">
        <f t="shared" si="191"/>
        <v>0</v>
      </c>
      <c r="CQ185" s="21">
        <f t="shared" si="191"/>
        <v>0</v>
      </c>
      <c r="CR185" s="21">
        <f t="shared" si="191"/>
        <v>0</v>
      </c>
      <c r="CS185" s="21">
        <f t="shared" si="191"/>
        <v>0</v>
      </c>
      <c r="CT185" s="21">
        <f t="shared" si="191"/>
        <v>0</v>
      </c>
      <c r="CU185" s="21">
        <f t="shared" si="190"/>
        <v>0</v>
      </c>
      <c r="CV185" s="21">
        <f t="shared" si="190"/>
        <v>0</v>
      </c>
      <c r="CW185" s="21">
        <f t="shared" si="190"/>
        <v>0</v>
      </c>
      <c r="CX185" s="21">
        <f t="shared" si="190"/>
        <v>0</v>
      </c>
      <c r="CY185" s="21">
        <f t="shared" si="190"/>
        <v>0</v>
      </c>
      <c r="CZ185" s="21">
        <f t="shared" si="190"/>
        <v>0</v>
      </c>
      <c r="DA185" s="21">
        <f t="shared" si="190"/>
        <v>0</v>
      </c>
      <c r="DB185" s="21">
        <f t="shared" si="190"/>
        <v>0</v>
      </c>
      <c r="DC185" s="21">
        <f t="shared" si="190"/>
        <v>0</v>
      </c>
      <c r="DD185" s="21">
        <f t="shared" si="190"/>
        <v>0</v>
      </c>
      <c r="DE185" s="21">
        <f t="shared" si="190"/>
        <v>0</v>
      </c>
      <c r="DF185" s="21">
        <f t="shared" si="190"/>
        <v>0</v>
      </c>
      <c r="DG185" s="21">
        <f t="shared" si="190"/>
        <v>0</v>
      </c>
      <c r="DH185" s="21">
        <f t="shared" si="190"/>
        <v>0</v>
      </c>
      <c r="DI185" s="21">
        <f t="shared" si="190"/>
        <v>0</v>
      </c>
      <c r="DJ185" s="21">
        <f t="shared" si="190"/>
        <v>0</v>
      </c>
      <c r="DK185" s="21">
        <f t="shared" si="190"/>
        <v>0</v>
      </c>
      <c r="DL185" s="21">
        <f t="shared" si="190"/>
        <v>0</v>
      </c>
      <c r="DM185" s="21">
        <f t="shared" si="190"/>
        <v>0</v>
      </c>
      <c r="DN185" s="21">
        <f t="shared" si="190"/>
        <v>0</v>
      </c>
      <c r="DO185" s="21">
        <f t="shared" si="190"/>
        <v>0</v>
      </c>
      <c r="DP185" s="21">
        <f t="shared" si="190"/>
        <v>0</v>
      </c>
      <c r="DQ185" s="21">
        <f t="shared" si="190"/>
        <v>0</v>
      </c>
      <c r="DR185" s="21">
        <f t="shared" si="190"/>
        <v>0</v>
      </c>
      <c r="DS185" s="21">
        <f t="shared" si="190"/>
        <v>0</v>
      </c>
      <c r="DT185" s="21">
        <f t="shared" si="188"/>
        <v>0</v>
      </c>
      <c r="DU185" s="21">
        <f t="shared" si="188"/>
        <v>0</v>
      </c>
      <c r="DV185" s="21">
        <f t="shared" si="188"/>
        <v>0</v>
      </c>
    </row>
    <row r="186" spans="83:126" x14ac:dyDescent="0.3">
      <c r="CE186" s="34">
        <v>2035</v>
      </c>
      <c r="CF186" s="21">
        <f t="shared" si="191"/>
        <v>0</v>
      </c>
      <c r="CG186" s="21">
        <f t="shared" si="191"/>
        <v>0</v>
      </c>
      <c r="CH186" s="21">
        <f t="shared" si="191"/>
        <v>0</v>
      </c>
      <c r="CI186" s="21">
        <f t="shared" si="191"/>
        <v>0</v>
      </c>
      <c r="CJ186" s="21">
        <f t="shared" si="191"/>
        <v>0</v>
      </c>
      <c r="CK186" s="21">
        <f t="shared" si="191"/>
        <v>0</v>
      </c>
      <c r="CL186" s="21">
        <f t="shared" si="191"/>
        <v>0</v>
      </c>
      <c r="CM186" s="21">
        <f t="shared" si="191"/>
        <v>0</v>
      </c>
      <c r="CN186" s="21">
        <f t="shared" si="191"/>
        <v>0</v>
      </c>
      <c r="CO186" s="21">
        <f t="shared" si="191"/>
        <v>0</v>
      </c>
      <c r="CP186" s="21">
        <f t="shared" si="191"/>
        <v>0</v>
      </c>
      <c r="CQ186" s="21">
        <f t="shared" si="191"/>
        <v>0</v>
      </c>
      <c r="CR186" s="21">
        <f t="shared" si="191"/>
        <v>0</v>
      </c>
      <c r="CS186" s="21">
        <f t="shared" si="191"/>
        <v>0</v>
      </c>
      <c r="CT186" s="21">
        <f t="shared" si="191"/>
        <v>0</v>
      </c>
      <c r="CU186" s="21">
        <f t="shared" si="190"/>
        <v>0</v>
      </c>
      <c r="CV186" s="21">
        <f t="shared" si="190"/>
        <v>0</v>
      </c>
      <c r="CW186" s="21">
        <f t="shared" si="190"/>
        <v>0</v>
      </c>
      <c r="CX186" s="21">
        <f t="shared" si="190"/>
        <v>0</v>
      </c>
      <c r="CY186" s="21">
        <f t="shared" si="190"/>
        <v>0</v>
      </c>
      <c r="CZ186" s="21">
        <f t="shared" si="190"/>
        <v>0</v>
      </c>
      <c r="DA186" s="21">
        <f t="shared" si="190"/>
        <v>0</v>
      </c>
      <c r="DB186" s="21">
        <f t="shared" si="190"/>
        <v>0</v>
      </c>
      <c r="DC186" s="21">
        <f t="shared" si="190"/>
        <v>0</v>
      </c>
      <c r="DD186" s="21">
        <f t="shared" si="190"/>
        <v>0</v>
      </c>
      <c r="DE186" s="21">
        <f t="shared" si="190"/>
        <v>0</v>
      </c>
      <c r="DF186" s="21">
        <f t="shared" si="190"/>
        <v>0</v>
      </c>
      <c r="DG186" s="21">
        <f t="shared" si="190"/>
        <v>0</v>
      </c>
      <c r="DH186" s="21">
        <f t="shared" si="190"/>
        <v>0</v>
      </c>
      <c r="DI186" s="21">
        <f t="shared" si="190"/>
        <v>0</v>
      </c>
      <c r="DJ186" s="21">
        <f t="shared" si="190"/>
        <v>0</v>
      </c>
      <c r="DK186" s="21">
        <f t="shared" si="190"/>
        <v>0</v>
      </c>
      <c r="DL186" s="21">
        <f t="shared" si="190"/>
        <v>0</v>
      </c>
      <c r="DM186" s="21">
        <f t="shared" si="190"/>
        <v>0</v>
      </c>
      <c r="DN186" s="21">
        <f t="shared" si="190"/>
        <v>0</v>
      </c>
      <c r="DO186" s="21">
        <f t="shared" si="190"/>
        <v>0</v>
      </c>
      <c r="DP186" s="21">
        <f t="shared" si="190"/>
        <v>0</v>
      </c>
      <c r="DQ186" s="21">
        <f t="shared" si="190"/>
        <v>0</v>
      </c>
      <c r="DR186" s="21">
        <f t="shared" si="190"/>
        <v>0</v>
      </c>
      <c r="DS186" s="21">
        <f t="shared" si="190"/>
        <v>0</v>
      </c>
      <c r="DT186" s="21">
        <f t="shared" si="188"/>
        <v>0</v>
      </c>
      <c r="DU186" s="21">
        <f t="shared" si="188"/>
        <v>0</v>
      </c>
      <c r="DV186" s="21">
        <f t="shared" si="188"/>
        <v>0</v>
      </c>
    </row>
    <row r="187" spans="83:126" x14ac:dyDescent="0.3">
      <c r="CE187" s="34">
        <v>2036</v>
      </c>
      <c r="CF187" s="21">
        <f t="shared" si="191"/>
        <v>0</v>
      </c>
      <c r="CG187" s="21">
        <f t="shared" si="191"/>
        <v>0</v>
      </c>
      <c r="CH187" s="21">
        <f t="shared" si="191"/>
        <v>0</v>
      </c>
      <c r="CI187" s="21">
        <f t="shared" si="191"/>
        <v>0</v>
      </c>
      <c r="CJ187" s="21">
        <f t="shared" si="191"/>
        <v>0</v>
      </c>
      <c r="CK187" s="21">
        <f t="shared" si="191"/>
        <v>0</v>
      </c>
      <c r="CL187" s="21">
        <f t="shared" si="191"/>
        <v>0</v>
      </c>
      <c r="CM187" s="21">
        <f t="shared" si="191"/>
        <v>0</v>
      </c>
      <c r="CN187" s="21">
        <f t="shared" si="191"/>
        <v>0</v>
      </c>
      <c r="CO187" s="21">
        <f t="shared" si="191"/>
        <v>0</v>
      </c>
      <c r="CP187" s="21">
        <f t="shared" si="191"/>
        <v>0</v>
      </c>
      <c r="CQ187" s="21">
        <f t="shared" si="191"/>
        <v>0</v>
      </c>
      <c r="CR187" s="21">
        <f t="shared" si="191"/>
        <v>0</v>
      </c>
      <c r="CS187" s="21">
        <f t="shared" si="191"/>
        <v>0</v>
      </c>
      <c r="CT187" s="21">
        <f t="shared" si="191"/>
        <v>0</v>
      </c>
      <c r="CU187" s="21">
        <f t="shared" si="190"/>
        <v>0</v>
      </c>
      <c r="CV187" s="21">
        <f t="shared" si="190"/>
        <v>0</v>
      </c>
      <c r="CW187" s="21">
        <f t="shared" si="190"/>
        <v>0</v>
      </c>
      <c r="CX187" s="21">
        <f t="shared" si="190"/>
        <v>0</v>
      </c>
      <c r="CY187" s="21">
        <f t="shared" si="190"/>
        <v>0</v>
      </c>
      <c r="CZ187" s="21">
        <f t="shared" si="190"/>
        <v>0</v>
      </c>
      <c r="DA187" s="21">
        <f t="shared" si="190"/>
        <v>0</v>
      </c>
      <c r="DB187" s="21">
        <f t="shared" si="190"/>
        <v>0</v>
      </c>
      <c r="DC187" s="21">
        <f t="shared" si="190"/>
        <v>0</v>
      </c>
      <c r="DD187" s="21">
        <f t="shared" si="190"/>
        <v>0</v>
      </c>
      <c r="DE187" s="21">
        <f t="shared" si="190"/>
        <v>0</v>
      </c>
      <c r="DF187" s="21">
        <f t="shared" si="190"/>
        <v>0</v>
      </c>
      <c r="DG187" s="21">
        <f t="shared" si="190"/>
        <v>0</v>
      </c>
      <c r="DH187" s="21">
        <f t="shared" si="190"/>
        <v>0</v>
      </c>
      <c r="DI187" s="21">
        <f t="shared" si="190"/>
        <v>0</v>
      </c>
      <c r="DJ187" s="21">
        <f t="shared" si="190"/>
        <v>0</v>
      </c>
      <c r="DK187" s="21">
        <f t="shared" si="190"/>
        <v>0</v>
      </c>
      <c r="DL187" s="21">
        <f t="shared" si="190"/>
        <v>0</v>
      </c>
      <c r="DM187" s="21">
        <f t="shared" si="190"/>
        <v>0</v>
      </c>
      <c r="DN187" s="21">
        <f t="shared" si="190"/>
        <v>0</v>
      </c>
      <c r="DO187" s="21">
        <f t="shared" si="190"/>
        <v>0</v>
      </c>
      <c r="DP187" s="21">
        <f t="shared" si="190"/>
        <v>0</v>
      </c>
      <c r="DQ187" s="21">
        <f t="shared" si="190"/>
        <v>0</v>
      </c>
      <c r="DR187" s="21">
        <f t="shared" si="190"/>
        <v>0</v>
      </c>
      <c r="DS187" s="21">
        <f t="shared" si="190"/>
        <v>0</v>
      </c>
      <c r="DT187" s="21">
        <f t="shared" si="188"/>
        <v>0</v>
      </c>
      <c r="DU187" s="21">
        <f t="shared" si="188"/>
        <v>0</v>
      </c>
      <c r="DV187" s="21">
        <f t="shared" si="188"/>
        <v>0</v>
      </c>
    </row>
    <row r="188" spans="83:126" x14ac:dyDescent="0.3">
      <c r="CE188" s="34">
        <v>2037</v>
      </c>
      <c r="CF188" s="21">
        <f t="shared" si="191"/>
        <v>0</v>
      </c>
      <c r="CG188" s="21">
        <f t="shared" si="191"/>
        <v>0</v>
      </c>
      <c r="CH188" s="21">
        <f t="shared" si="191"/>
        <v>0</v>
      </c>
      <c r="CI188" s="21">
        <f t="shared" si="191"/>
        <v>0</v>
      </c>
      <c r="CJ188" s="21">
        <f t="shared" si="191"/>
        <v>0</v>
      </c>
      <c r="CK188" s="21">
        <f t="shared" si="191"/>
        <v>0</v>
      </c>
      <c r="CL188" s="21">
        <f t="shared" si="191"/>
        <v>0</v>
      </c>
      <c r="CM188" s="21">
        <f t="shared" si="191"/>
        <v>0</v>
      </c>
      <c r="CN188" s="21">
        <f t="shared" si="191"/>
        <v>0</v>
      </c>
      <c r="CO188" s="21">
        <f t="shared" si="191"/>
        <v>0</v>
      </c>
      <c r="CP188" s="21">
        <f t="shared" si="191"/>
        <v>0</v>
      </c>
      <c r="CQ188" s="21">
        <f t="shared" si="191"/>
        <v>0</v>
      </c>
      <c r="CR188" s="21">
        <f t="shared" si="191"/>
        <v>0</v>
      </c>
      <c r="CS188" s="21">
        <f t="shared" si="191"/>
        <v>0</v>
      </c>
      <c r="CT188" s="21">
        <f t="shared" si="191"/>
        <v>0</v>
      </c>
      <c r="CU188" s="21">
        <f t="shared" si="190"/>
        <v>0</v>
      </c>
      <c r="CV188" s="21">
        <f t="shared" si="190"/>
        <v>0</v>
      </c>
      <c r="CW188" s="21">
        <f t="shared" si="190"/>
        <v>0</v>
      </c>
      <c r="CX188" s="21">
        <f t="shared" si="190"/>
        <v>0</v>
      </c>
      <c r="CY188" s="21">
        <f t="shared" si="190"/>
        <v>0</v>
      </c>
      <c r="CZ188" s="21">
        <f t="shared" si="190"/>
        <v>0</v>
      </c>
      <c r="DA188" s="21">
        <f t="shared" si="190"/>
        <v>0</v>
      </c>
      <c r="DB188" s="21">
        <f t="shared" si="190"/>
        <v>0</v>
      </c>
      <c r="DC188" s="21">
        <f t="shared" si="190"/>
        <v>0</v>
      </c>
      <c r="DD188" s="21">
        <f t="shared" si="190"/>
        <v>0</v>
      </c>
      <c r="DE188" s="21">
        <f t="shared" si="190"/>
        <v>0</v>
      </c>
      <c r="DF188" s="21">
        <f t="shared" si="190"/>
        <v>0</v>
      </c>
      <c r="DG188" s="21">
        <f t="shared" si="190"/>
        <v>0</v>
      </c>
      <c r="DH188" s="21">
        <f t="shared" si="190"/>
        <v>0</v>
      </c>
      <c r="DI188" s="21">
        <f t="shared" si="190"/>
        <v>0</v>
      </c>
      <c r="DJ188" s="21">
        <f t="shared" si="190"/>
        <v>0</v>
      </c>
      <c r="DK188" s="21">
        <f t="shared" si="190"/>
        <v>0</v>
      </c>
      <c r="DL188" s="21">
        <f t="shared" si="190"/>
        <v>0</v>
      </c>
      <c r="DM188" s="21">
        <f t="shared" si="190"/>
        <v>0</v>
      </c>
      <c r="DN188" s="21">
        <f t="shared" si="190"/>
        <v>0</v>
      </c>
      <c r="DO188" s="21">
        <f t="shared" si="190"/>
        <v>0</v>
      </c>
      <c r="DP188" s="21">
        <f t="shared" si="190"/>
        <v>0</v>
      </c>
      <c r="DQ188" s="21">
        <f t="shared" si="190"/>
        <v>0</v>
      </c>
      <c r="DR188" s="21">
        <f t="shared" si="190"/>
        <v>0</v>
      </c>
      <c r="DS188" s="21">
        <f t="shared" si="190"/>
        <v>0</v>
      </c>
      <c r="DT188" s="21">
        <f t="shared" si="188"/>
        <v>0</v>
      </c>
      <c r="DU188" s="21">
        <f t="shared" si="188"/>
        <v>0</v>
      </c>
      <c r="DV188" s="21">
        <f t="shared" si="188"/>
        <v>0</v>
      </c>
    </row>
    <row r="189" spans="83:126" x14ac:dyDescent="0.3">
      <c r="CE189" s="34">
        <v>2038</v>
      </c>
      <c r="CF189" s="21">
        <f t="shared" si="191"/>
        <v>0</v>
      </c>
      <c r="CG189" s="21">
        <f t="shared" si="191"/>
        <v>0</v>
      </c>
      <c r="CH189" s="21">
        <f t="shared" si="191"/>
        <v>0</v>
      </c>
      <c r="CI189" s="21">
        <f t="shared" si="191"/>
        <v>0</v>
      </c>
      <c r="CJ189" s="21">
        <f t="shared" si="191"/>
        <v>0</v>
      </c>
      <c r="CK189" s="21">
        <f t="shared" si="191"/>
        <v>0</v>
      </c>
      <c r="CL189" s="21">
        <f t="shared" si="191"/>
        <v>0</v>
      </c>
      <c r="CM189" s="21">
        <f t="shared" si="191"/>
        <v>0</v>
      </c>
      <c r="CN189" s="21">
        <f t="shared" si="191"/>
        <v>0</v>
      </c>
      <c r="CO189" s="21">
        <f t="shared" si="191"/>
        <v>0</v>
      </c>
      <c r="CP189" s="21">
        <f t="shared" si="191"/>
        <v>0</v>
      </c>
      <c r="CQ189" s="21">
        <f t="shared" si="191"/>
        <v>0</v>
      </c>
      <c r="CR189" s="21">
        <f t="shared" si="191"/>
        <v>0</v>
      </c>
      <c r="CS189" s="21">
        <f t="shared" si="191"/>
        <v>0</v>
      </c>
      <c r="CT189" s="21">
        <f t="shared" si="191"/>
        <v>0</v>
      </c>
      <c r="CU189" s="21">
        <f t="shared" si="190"/>
        <v>0</v>
      </c>
      <c r="CV189" s="21">
        <f t="shared" si="190"/>
        <v>0</v>
      </c>
      <c r="CW189" s="21">
        <f t="shared" si="190"/>
        <v>0</v>
      </c>
      <c r="CX189" s="21">
        <f t="shared" si="190"/>
        <v>0</v>
      </c>
      <c r="CY189" s="21">
        <f t="shared" si="190"/>
        <v>0</v>
      </c>
      <c r="CZ189" s="21">
        <f t="shared" si="190"/>
        <v>0</v>
      </c>
      <c r="DA189" s="21">
        <f t="shared" si="190"/>
        <v>0</v>
      </c>
      <c r="DB189" s="21">
        <f t="shared" si="190"/>
        <v>0</v>
      </c>
      <c r="DC189" s="21">
        <f t="shared" si="190"/>
        <v>0</v>
      </c>
      <c r="DD189" s="21">
        <f t="shared" si="190"/>
        <v>0</v>
      </c>
      <c r="DE189" s="21">
        <f t="shared" si="190"/>
        <v>0</v>
      </c>
      <c r="DF189" s="21">
        <f t="shared" si="190"/>
        <v>0</v>
      </c>
      <c r="DG189" s="21">
        <f t="shared" si="190"/>
        <v>0</v>
      </c>
      <c r="DH189" s="21">
        <f t="shared" si="190"/>
        <v>0</v>
      </c>
      <c r="DI189" s="21">
        <f t="shared" si="190"/>
        <v>0</v>
      </c>
      <c r="DJ189" s="21">
        <f t="shared" si="190"/>
        <v>0</v>
      </c>
      <c r="DK189" s="21">
        <f t="shared" si="190"/>
        <v>0</v>
      </c>
      <c r="DL189" s="21">
        <f t="shared" si="190"/>
        <v>0</v>
      </c>
      <c r="DM189" s="21">
        <f t="shared" si="190"/>
        <v>0</v>
      </c>
      <c r="DN189" s="21">
        <f t="shared" si="190"/>
        <v>0</v>
      </c>
      <c r="DO189" s="21">
        <f t="shared" si="190"/>
        <v>0</v>
      </c>
      <c r="DP189" s="21">
        <f t="shared" si="190"/>
        <v>0</v>
      </c>
      <c r="DQ189" s="21">
        <f t="shared" si="190"/>
        <v>0</v>
      </c>
      <c r="DR189" s="21">
        <f t="shared" si="190"/>
        <v>0</v>
      </c>
      <c r="DS189" s="21">
        <f t="shared" si="190"/>
        <v>0</v>
      </c>
      <c r="DT189" s="21">
        <f t="shared" si="188"/>
        <v>0</v>
      </c>
      <c r="DU189" s="21">
        <f t="shared" si="188"/>
        <v>0</v>
      </c>
      <c r="DV189" s="21">
        <f t="shared" si="188"/>
        <v>0</v>
      </c>
    </row>
    <row r="190" spans="83:126" x14ac:dyDescent="0.3">
      <c r="CE190" s="34">
        <v>2039</v>
      </c>
      <c r="CF190" s="21">
        <f t="shared" si="191"/>
        <v>0</v>
      </c>
      <c r="CG190" s="21">
        <f t="shared" si="191"/>
        <v>0</v>
      </c>
      <c r="CH190" s="21">
        <f t="shared" si="191"/>
        <v>0</v>
      </c>
      <c r="CI190" s="21">
        <f t="shared" si="191"/>
        <v>0</v>
      </c>
      <c r="CJ190" s="21">
        <f t="shared" si="191"/>
        <v>0</v>
      </c>
      <c r="CK190" s="21">
        <f t="shared" si="191"/>
        <v>0</v>
      </c>
      <c r="CL190" s="21">
        <f t="shared" si="191"/>
        <v>0</v>
      </c>
      <c r="CM190" s="21">
        <f t="shared" si="191"/>
        <v>0</v>
      </c>
      <c r="CN190" s="21">
        <f t="shared" si="191"/>
        <v>0</v>
      </c>
      <c r="CO190" s="21">
        <f t="shared" si="191"/>
        <v>0</v>
      </c>
      <c r="CP190" s="21">
        <f t="shared" si="191"/>
        <v>0</v>
      </c>
      <c r="CQ190" s="21">
        <f t="shared" si="191"/>
        <v>0</v>
      </c>
      <c r="CR190" s="21">
        <f t="shared" si="191"/>
        <v>0</v>
      </c>
      <c r="CS190" s="21">
        <f t="shared" si="191"/>
        <v>0</v>
      </c>
      <c r="CT190" s="21">
        <f t="shared" si="191"/>
        <v>0</v>
      </c>
      <c r="CU190" s="21">
        <f t="shared" si="190"/>
        <v>0</v>
      </c>
      <c r="CV190" s="21">
        <f t="shared" si="190"/>
        <v>0</v>
      </c>
      <c r="CW190" s="21">
        <f t="shared" si="190"/>
        <v>0</v>
      </c>
      <c r="CX190" s="21">
        <f t="shared" si="190"/>
        <v>0</v>
      </c>
      <c r="CY190" s="21">
        <f t="shared" si="190"/>
        <v>0</v>
      </c>
      <c r="CZ190" s="21">
        <f t="shared" si="190"/>
        <v>0</v>
      </c>
      <c r="DA190" s="21">
        <f t="shared" si="190"/>
        <v>0</v>
      </c>
      <c r="DB190" s="21">
        <f t="shared" si="190"/>
        <v>0</v>
      </c>
      <c r="DC190" s="21">
        <f t="shared" si="190"/>
        <v>0</v>
      </c>
      <c r="DD190" s="21">
        <f t="shared" si="190"/>
        <v>0</v>
      </c>
      <c r="DE190" s="21">
        <f t="shared" si="190"/>
        <v>0</v>
      </c>
      <c r="DF190" s="21">
        <f t="shared" si="190"/>
        <v>0</v>
      </c>
      <c r="DG190" s="21">
        <f t="shared" si="190"/>
        <v>0</v>
      </c>
      <c r="DH190" s="21">
        <f t="shared" si="190"/>
        <v>0</v>
      </c>
      <c r="DI190" s="21">
        <f t="shared" si="190"/>
        <v>0</v>
      </c>
      <c r="DJ190" s="21">
        <f t="shared" si="190"/>
        <v>0</v>
      </c>
      <c r="DK190" s="21">
        <f t="shared" si="190"/>
        <v>0</v>
      </c>
      <c r="DL190" s="21">
        <f t="shared" si="190"/>
        <v>0</v>
      </c>
      <c r="DM190" s="21">
        <f t="shared" si="190"/>
        <v>0</v>
      </c>
      <c r="DN190" s="21">
        <f t="shared" si="190"/>
        <v>0</v>
      </c>
      <c r="DO190" s="21">
        <f t="shared" si="190"/>
        <v>0</v>
      </c>
      <c r="DP190" s="21">
        <f t="shared" si="190"/>
        <v>0</v>
      </c>
      <c r="DQ190" s="21">
        <f t="shared" si="190"/>
        <v>0</v>
      </c>
      <c r="DR190" s="21">
        <f t="shared" si="190"/>
        <v>0</v>
      </c>
      <c r="DS190" s="21">
        <f t="shared" si="190"/>
        <v>0</v>
      </c>
      <c r="DT190" s="21">
        <f t="shared" ref="DT190:DV205" si="192">$CC$22*AW86</f>
        <v>0</v>
      </c>
      <c r="DU190" s="21">
        <f t="shared" si="192"/>
        <v>0</v>
      </c>
      <c r="DV190" s="21">
        <f t="shared" si="192"/>
        <v>0</v>
      </c>
    </row>
    <row r="191" spans="83:126" x14ac:dyDescent="0.3">
      <c r="CE191" s="34">
        <v>2040</v>
      </c>
      <c r="CF191" s="21">
        <f t="shared" si="191"/>
        <v>0</v>
      </c>
      <c r="CG191" s="21">
        <f t="shared" si="191"/>
        <v>0</v>
      </c>
      <c r="CH191" s="21">
        <f t="shared" si="191"/>
        <v>0</v>
      </c>
      <c r="CI191" s="21">
        <f t="shared" si="191"/>
        <v>0</v>
      </c>
      <c r="CJ191" s="21">
        <f t="shared" si="191"/>
        <v>0</v>
      </c>
      <c r="CK191" s="21">
        <f t="shared" si="191"/>
        <v>0</v>
      </c>
      <c r="CL191" s="21">
        <f t="shared" si="191"/>
        <v>0</v>
      </c>
      <c r="CM191" s="21">
        <f t="shared" si="191"/>
        <v>0</v>
      </c>
      <c r="CN191" s="21">
        <f t="shared" si="191"/>
        <v>0</v>
      </c>
      <c r="CO191" s="21">
        <f t="shared" si="191"/>
        <v>0</v>
      </c>
      <c r="CP191" s="21">
        <f t="shared" si="191"/>
        <v>0</v>
      </c>
      <c r="CQ191" s="21">
        <f t="shared" si="191"/>
        <v>0</v>
      </c>
      <c r="CR191" s="21">
        <f t="shared" si="191"/>
        <v>0</v>
      </c>
      <c r="CS191" s="21">
        <f t="shared" si="191"/>
        <v>0</v>
      </c>
      <c r="CT191" s="21">
        <f t="shared" si="191"/>
        <v>0</v>
      </c>
      <c r="CU191" s="21">
        <f t="shared" si="190"/>
        <v>0</v>
      </c>
      <c r="CV191" s="21">
        <f t="shared" si="190"/>
        <v>0</v>
      </c>
      <c r="CW191" s="21">
        <f t="shared" si="190"/>
        <v>0</v>
      </c>
      <c r="CX191" s="21">
        <f t="shared" si="190"/>
        <v>0</v>
      </c>
      <c r="CY191" s="21">
        <f t="shared" si="190"/>
        <v>0</v>
      </c>
      <c r="CZ191" s="21">
        <f t="shared" ref="CZ191:DS203" si="193">$CC$22*AC87</f>
        <v>0</v>
      </c>
      <c r="DA191" s="21">
        <f t="shared" si="193"/>
        <v>0</v>
      </c>
      <c r="DB191" s="21">
        <f t="shared" si="193"/>
        <v>0</v>
      </c>
      <c r="DC191" s="21">
        <f t="shared" si="193"/>
        <v>0</v>
      </c>
      <c r="DD191" s="21">
        <f t="shared" si="193"/>
        <v>0</v>
      </c>
      <c r="DE191" s="21">
        <f t="shared" si="193"/>
        <v>0</v>
      </c>
      <c r="DF191" s="21">
        <f t="shared" si="193"/>
        <v>0</v>
      </c>
      <c r="DG191" s="21">
        <f t="shared" si="193"/>
        <v>0</v>
      </c>
      <c r="DH191" s="21">
        <f t="shared" si="193"/>
        <v>0</v>
      </c>
      <c r="DI191" s="21">
        <f t="shared" si="193"/>
        <v>0</v>
      </c>
      <c r="DJ191" s="21">
        <f t="shared" si="193"/>
        <v>0</v>
      </c>
      <c r="DK191" s="21">
        <f t="shared" si="193"/>
        <v>0</v>
      </c>
      <c r="DL191" s="21">
        <f t="shared" si="193"/>
        <v>0</v>
      </c>
      <c r="DM191" s="21">
        <f t="shared" si="193"/>
        <v>0</v>
      </c>
      <c r="DN191" s="21">
        <f t="shared" si="193"/>
        <v>0</v>
      </c>
      <c r="DO191" s="21">
        <f t="shared" si="193"/>
        <v>0</v>
      </c>
      <c r="DP191" s="21">
        <f t="shared" si="193"/>
        <v>0</v>
      </c>
      <c r="DQ191" s="21">
        <f t="shared" si="193"/>
        <v>0</v>
      </c>
      <c r="DR191" s="21">
        <f t="shared" si="193"/>
        <v>0</v>
      </c>
      <c r="DS191" s="21">
        <f t="shared" si="193"/>
        <v>0</v>
      </c>
      <c r="DT191" s="21">
        <f t="shared" si="192"/>
        <v>0</v>
      </c>
      <c r="DU191" s="21">
        <f t="shared" si="192"/>
        <v>0</v>
      </c>
      <c r="DV191" s="21">
        <f t="shared" si="192"/>
        <v>0</v>
      </c>
    </row>
    <row r="192" spans="83:126" x14ac:dyDescent="0.3">
      <c r="CE192" s="34">
        <v>2041</v>
      </c>
      <c r="CF192" s="21">
        <f t="shared" si="191"/>
        <v>0</v>
      </c>
      <c r="CG192" s="21">
        <f t="shared" si="191"/>
        <v>0</v>
      </c>
      <c r="CH192" s="21">
        <f t="shared" si="191"/>
        <v>0</v>
      </c>
      <c r="CI192" s="21">
        <f t="shared" si="191"/>
        <v>0</v>
      </c>
      <c r="CJ192" s="21">
        <f t="shared" si="191"/>
        <v>0</v>
      </c>
      <c r="CK192" s="21">
        <f t="shared" si="191"/>
        <v>0</v>
      </c>
      <c r="CL192" s="21">
        <f t="shared" si="191"/>
        <v>0</v>
      </c>
      <c r="CM192" s="21">
        <f t="shared" si="191"/>
        <v>0</v>
      </c>
      <c r="CN192" s="21">
        <f t="shared" si="191"/>
        <v>0</v>
      </c>
      <c r="CO192" s="21">
        <f t="shared" si="191"/>
        <v>0</v>
      </c>
      <c r="CP192" s="21">
        <f t="shared" si="191"/>
        <v>0</v>
      </c>
      <c r="CQ192" s="21">
        <f t="shared" si="191"/>
        <v>0</v>
      </c>
      <c r="CR192" s="21">
        <f t="shared" si="191"/>
        <v>0</v>
      </c>
      <c r="CS192" s="21">
        <f t="shared" si="191"/>
        <v>0</v>
      </c>
      <c r="CT192" s="21">
        <f t="shared" si="191"/>
        <v>0</v>
      </c>
      <c r="CU192" s="21">
        <f t="shared" si="191"/>
        <v>0</v>
      </c>
      <c r="CV192" s="21">
        <f t="shared" ref="CV192:CV207" si="194">$CC$22*Y88</f>
        <v>0</v>
      </c>
      <c r="CW192" s="21">
        <f t="shared" ref="CW192:CW207" si="195">$CC$22*Z88</f>
        <v>0</v>
      </c>
      <c r="CX192" s="21">
        <f t="shared" ref="CX192:CX207" si="196">$CC$22*AA88</f>
        <v>0</v>
      </c>
      <c r="CY192" s="21">
        <f t="shared" ref="CY192:CY207" si="197">$CC$22*AB88</f>
        <v>0</v>
      </c>
      <c r="CZ192" s="21">
        <f t="shared" si="193"/>
        <v>0</v>
      </c>
      <c r="DA192" s="21">
        <f t="shared" si="193"/>
        <v>0</v>
      </c>
      <c r="DB192" s="21">
        <f t="shared" si="193"/>
        <v>0</v>
      </c>
      <c r="DC192" s="21">
        <f t="shared" si="193"/>
        <v>0</v>
      </c>
      <c r="DD192" s="21">
        <f t="shared" si="193"/>
        <v>0</v>
      </c>
      <c r="DE192" s="21">
        <f t="shared" si="193"/>
        <v>0</v>
      </c>
      <c r="DF192" s="21">
        <f t="shared" si="193"/>
        <v>0</v>
      </c>
      <c r="DG192" s="21">
        <f t="shared" si="193"/>
        <v>0</v>
      </c>
      <c r="DH192" s="21">
        <f t="shared" si="193"/>
        <v>0</v>
      </c>
      <c r="DI192" s="21">
        <f t="shared" si="193"/>
        <v>0</v>
      </c>
      <c r="DJ192" s="21">
        <f t="shared" si="193"/>
        <v>0</v>
      </c>
      <c r="DK192" s="21">
        <f t="shared" si="193"/>
        <v>0</v>
      </c>
      <c r="DL192" s="21">
        <f t="shared" si="193"/>
        <v>0</v>
      </c>
      <c r="DM192" s="21">
        <f t="shared" si="193"/>
        <v>0</v>
      </c>
      <c r="DN192" s="21">
        <f t="shared" si="193"/>
        <v>0</v>
      </c>
      <c r="DO192" s="21">
        <f t="shared" si="193"/>
        <v>0</v>
      </c>
      <c r="DP192" s="21">
        <f t="shared" si="193"/>
        <v>0</v>
      </c>
      <c r="DQ192" s="21">
        <f t="shared" si="193"/>
        <v>0</v>
      </c>
      <c r="DR192" s="21">
        <f t="shared" si="193"/>
        <v>0</v>
      </c>
      <c r="DS192" s="21">
        <f t="shared" si="193"/>
        <v>0</v>
      </c>
      <c r="DT192" s="21">
        <f t="shared" si="192"/>
        <v>0</v>
      </c>
      <c r="DU192" s="21">
        <f t="shared" si="192"/>
        <v>0</v>
      </c>
      <c r="DV192" s="21">
        <f t="shared" si="192"/>
        <v>0</v>
      </c>
    </row>
    <row r="193" spans="83:126" x14ac:dyDescent="0.3">
      <c r="CE193" s="34">
        <v>2042</v>
      </c>
      <c r="CF193" s="21">
        <f t="shared" si="191"/>
        <v>0</v>
      </c>
      <c r="CG193" s="21">
        <f t="shared" si="191"/>
        <v>0</v>
      </c>
      <c r="CH193" s="21">
        <f t="shared" si="191"/>
        <v>0</v>
      </c>
      <c r="CI193" s="21">
        <f t="shared" si="191"/>
        <v>0</v>
      </c>
      <c r="CJ193" s="21">
        <f t="shared" si="191"/>
        <v>0</v>
      </c>
      <c r="CK193" s="21">
        <f t="shared" si="191"/>
        <v>0</v>
      </c>
      <c r="CL193" s="21">
        <f t="shared" si="191"/>
        <v>0</v>
      </c>
      <c r="CM193" s="21">
        <f t="shared" si="191"/>
        <v>0</v>
      </c>
      <c r="CN193" s="21">
        <f t="shared" si="191"/>
        <v>0</v>
      </c>
      <c r="CO193" s="21">
        <f t="shared" si="191"/>
        <v>0</v>
      </c>
      <c r="CP193" s="21">
        <f t="shared" si="191"/>
        <v>0</v>
      </c>
      <c r="CQ193" s="21">
        <f t="shared" si="191"/>
        <v>0</v>
      </c>
      <c r="CR193" s="21">
        <f t="shared" si="191"/>
        <v>0</v>
      </c>
      <c r="CS193" s="21">
        <f t="shared" si="191"/>
        <v>0</v>
      </c>
      <c r="CT193" s="21">
        <f t="shared" si="191"/>
        <v>0</v>
      </c>
      <c r="CU193" s="21">
        <f t="shared" si="191"/>
        <v>0</v>
      </c>
      <c r="CV193" s="21">
        <f t="shared" si="194"/>
        <v>0</v>
      </c>
      <c r="CW193" s="21">
        <f t="shared" si="195"/>
        <v>0</v>
      </c>
      <c r="CX193" s="21">
        <f t="shared" si="196"/>
        <v>0</v>
      </c>
      <c r="CY193" s="21">
        <f t="shared" si="197"/>
        <v>0</v>
      </c>
      <c r="CZ193" s="21">
        <f t="shared" si="193"/>
        <v>0</v>
      </c>
      <c r="DA193" s="21">
        <f t="shared" si="193"/>
        <v>0</v>
      </c>
      <c r="DB193" s="21">
        <f t="shared" si="193"/>
        <v>0</v>
      </c>
      <c r="DC193" s="21">
        <f t="shared" si="193"/>
        <v>0</v>
      </c>
      <c r="DD193" s="21">
        <f t="shared" si="193"/>
        <v>0</v>
      </c>
      <c r="DE193" s="21">
        <f t="shared" si="193"/>
        <v>0</v>
      </c>
      <c r="DF193" s="21">
        <f t="shared" si="193"/>
        <v>0</v>
      </c>
      <c r="DG193" s="21">
        <f t="shared" si="193"/>
        <v>0</v>
      </c>
      <c r="DH193" s="21">
        <f t="shared" si="193"/>
        <v>0</v>
      </c>
      <c r="DI193" s="21">
        <f t="shared" si="193"/>
        <v>0</v>
      </c>
      <c r="DJ193" s="21">
        <f t="shared" si="193"/>
        <v>0</v>
      </c>
      <c r="DK193" s="21">
        <f t="shared" si="193"/>
        <v>0</v>
      </c>
      <c r="DL193" s="21">
        <f t="shared" si="193"/>
        <v>0</v>
      </c>
      <c r="DM193" s="21">
        <f t="shared" si="193"/>
        <v>0</v>
      </c>
      <c r="DN193" s="21">
        <f t="shared" si="193"/>
        <v>0</v>
      </c>
      <c r="DO193" s="21">
        <f t="shared" si="193"/>
        <v>0</v>
      </c>
      <c r="DP193" s="21">
        <f t="shared" si="193"/>
        <v>0</v>
      </c>
      <c r="DQ193" s="21">
        <f t="shared" si="193"/>
        <v>0</v>
      </c>
      <c r="DR193" s="21">
        <f t="shared" si="193"/>
        <v>0</v>
      </c>
      <c r="DS193" s="21">
        <f t="shared" si="193"/>
        <v>0</v>
      </c>
      <c r="DT193" s="21">
        <f t="shared" si="192"/>
        <v>0</v>
      </c>
      <c r="DU193" s="21">
        <f t="shared" si="192"/>
        <v>0</v>
      </c>
      <c r="DV193" s="21">
        <f t="shared" si="192"/>
        <v>0</v>
      </c>
    </row>
    <row r="194" spans="83:126" x14ac:dyDescent="0.3">
      <c r="CE194" s="34">
        <v>2043</v>
      </c>
      <c r="CF194" s="21">
        <f t="shared" si="191"/>
        <v>0</v>
      </c>
      <c r="CG194" s="21">
        <f t="shared" si="191"/>
        <v>0</v>
      </c>
      <c r="CH194" s="21">
        <f t="shared" si="191"/>
        <v>0</v>
      </c>
      <c r="CI194" s="21">
        <f t="shared" si="191"/>
        <v>0</v>
      </c>
      <c r="CJ194" s="21">
        <f t="shared" si="191"/>
        <v>0</v>
      </c>
      <c r="CK194" s="21">
        <f t="shared" si="191"/>
        <v>0</v>
      </c>
      <c r="CL194" s="21">
        <f t="shared" si="191"/>
        <v>0</v>
      </c>
      <c r="CM194" s="21">
        <f t="shared" si="191"/>
        <v>0</v>
      </c>
      <c r="CN194" s="21">
        <f t="shared" si="191"/>
        <v>0</v>
      </c>
      <c r="CO194" s="21">
        <f t="shared" si="191"/>
        <v>0</v>
      </c>
      <c r="CP194" s="21">
        <f t="shared" si="191"/>
        <v>0</v>
      </c>
      <c r="CQ194" s="21">
        <f t="shared" si="191"/>
        <v>0</v>
      </c>
      <c r="CR194" s="21">
        <f t="shared" si="191"/>
        <v>0</v>
      </c>
      <c r="CS194" s="21">
        <f t="shared" si="191"/>
        <v>0</v>
      </c>
      <c r="CT194" s="21">
        <f t="shared" si="191"/>
        <v>0</v>
      </c>
      <c r="CU194" s="21">
        <f t="shared" si="191"/>
        <v>0</v>
      </c>
      <c r="CV194" s="21">
        <f t="shared" si="194"/>
        <v>0</v>
      </c>
      <c r="CW194" s="21">
        <f t="shared" si="195"/>
        <v>0</v>
      </c>
      <c r="CX194" s="21">
        <f t="shared" si="196"/>
        <v>0</v>
      </c>
      <c r="CY194" s="21">
        <f t="shared" si="197"/>
        <v>0</v>
      </c>
      <c r="CZ194" s="21">
        <f t="shared" si="193"/>
        <v>0</v>
      </c>
      <c r="DA194" s="21">
        <f t="shared" si="193"/>
        <v>0</v>
      </c>
      <c r="DB194" s="21">
        <f t="shared" si="193"/>
        <v>0</v>
      </c>
      <c r="DC194" s="21">
        <f t="shared" si="193"/>
        <v>0</v>
      </c>
      <c r="DD194" s="21">
        <f t="shared" si="193"/>
        <v>0</v>
      </c>
      <c r="DE194" s="21">
        <f t="shared" si="193"/>
        <v>0</v>
      </c>
      <c r="DF194" s="21">
        <f t="shared" si="193"/>
        <v>0</v>
      </c>
      <c r="DG194" s="21">
        <f t="shared" si="193"/>
        <v>0</v>
      </c>
      <c r="DH194" s="21">
        <f t="shared" si="193"/>
        <v>0</v>
      </c>
      <c r="DI194" s="21">
        <f t="shared" si="193"/>
        <v>0</v>
      </c>
      <c r="DJ194" s="21">
        <f t="shared" si="193"/>
        <v>0</v>
      </c>
      <c r="DK194" s="21">
        <f t="shared" si="193"/>
        <v>0</v>
      </c>
      <c r="DL194" s="21">
        <f t="shared" si="193"/>
        <v>0</v>
      </c>
      <c r="DM194" s="21">
        <f t="shared" si="193"/>
        <v>0</v>
      </c>
      <c r="DN194" s="21">
        <f t="shared" si="193"/>
        <v>0</v>
      </c>
      <c r="DO194" s="21">
        <f t="shared" si="193"/>
        <v>0</v>
      </c>
      <c r="DP194" s="21">
        <f t="shared" si="193"/>
        <v>0</v>
      </c>
      <c r="DQ194" s="21">
        <f t="shared" si="193"/>
        <v>0</v>
      </c>
      <c r="DR194" s="21">
        <f t="shared" si="193"/>
        <v>0</v>
      </c>
      <c r="DS194" s="21">
        <f t="shared" si="193"/>
        <v>0</v>
      </c>
      <c r="DT194" s="21">
        <f t="shared" si="192"/>
        <v>0</v>
      </c>
      <c r="DU194" s="21">
        <f t="shared" si="192"/>
        <v>0</v>
      </c>
      <c r="DV194" s="21">
        <f t="shared" si="192"/>
        <v>0</v>
      </c>
    </row>
    <row r="195" spans="83:126" x14ac:dyDescent="0.3">
      <c r="CE195" s="34">
        <v>2044</v>
      </c>
      <c r="CF195" s="21">
        <f t="shared" si="191"/>
        <v>0</v>
      </c>
      <c r="CG195" s="21">
        <f t="shared" si="191"/>
        <v>0</v>
      </c>
      <c r="CH195" s="21">
        <f t="shared" si="191"/>
        <v>0</v>
      </c>
      <c r="CI195" s="21">
        <f t="shared" si="191"/>
        <v>0</v>
      </c>
      <c r="CJ195" s="21">
        <f t="shared" si="191"/>
        <v>0</v>
      </c>
      <c r="CK195" s="21">
        <f t="shared" si="191"/>
        <v>0</v>
      </c>
      <c r="CL195" s="21">
        <f t="shared" si="191"/>
        <v>0</v>
      </c>
      <c r="CM195" s="21">
        <f t="shared" si="191"/>
        <v>0</v>
      </c>
      <c r="CN195" s="21">
        <f t="shared" si="191"/>
        <v>0</v>
      </c>
      <c r="CO195" s="21">
        <f t="shared" si="191"/>
        <v>0</v>
      </c>
      <c r="CP195" s="21">
        <f t="shared" si="191"/>
        <v>0</v>
      </c>
      <c r="CQ195" s="21">
        <f t="shared" si="191"/>
        <v>0</v>
      </c>
      <c r="CR195" s="21">
        <f t="shared" si="191"/>
        <v>0</v>
      </c>
      <c r="CS195" s="21">
        <f t="shared" si="191"/>
        <v>0</v>
      </c>
      <c r="CT195" s="21">
        <f t="shared" si="191"/>
        <v>0</v>
      </c>
      <c r="CU195" s="21">
        <f t="shared" si="191"/>
        <v>0</v>
      </c>
      <c r="CV195" s="21">
        <f t="shared" si="194"/>
        <v>0</v>
      </c>
      <c r="CW195" s="21">
        <f t="shared" si="195"/>
        <v>0</v>
      </c>
      <c r="CX195" s="21">
        <f t="shared" si="196"/>
        <v>0</v>
      </c>
      <c r="CY195" s="21">
        <f t="shared" si="197"/>
        <v>0</v>
      </c>
      <c r="CZ195" s="21">
        <f t="shared" si="193"/>
        <v>0</v>
      </c>
      <c r="DA195" s="21">
        <f t="shared" si="193"/>
        <v>0</v>
      </c>
      <c r="DB195" s="21">
        <f t="shared" si="193"/>
        <v>0</v>
      </c>
      <c r="DC195" s="21">
        <f t="shared" si="193"/>
        <v>0</v>
      </c>
      <c r="DD195" s="21">
        <f t="shared" si="193"/>
        <v>0</v>
      </c>
      <c r="DE195" s="21">
        <f t="shared" si="193"/>
        <v>0</v>
      </c>
      <c r="DF195" s="21">
        <f t="shared" si="193"/>
        <v>0</v>
      </c>
      <c r="DG195" s="21">
        <f t="shared" si="193"/>
        <v>0</v>
      </c>
      <c r="DH195" s="21">
        <f t="shared" si="193"/>
        <v>0</v>
      </c>
      <c r="DI195" s="21">
        <f t="shared" si="193"/>
        <v>0</v>
      </c>
      <c r="DJ195" s="21">
        <f t="shared" si="193"/>
        <v>0</v>
      </c>
      <c r="DK195" s="21">
        <f t="shared" si="193"/>
        <v>0</v>
      </c>
      <c r="DL195" s="21">
        <f t="shared" si="193"/>
        <v>0</v>
      </c>
      <c r="DM195" s="21">
        <f t="shared" si="193"/>
        <v>0</v>
      </c>
      <c r="DN195" s="21">
        <f t="shared" si="193"/>
        <v>0</v>
      </c>
      <c r="DO195" s="21">
        <f t="shared" si="193"/>
        <v>0</v>
      </c>
      <c r="DP195" s="21">
        <f t="shared" si="193"/>
        <v>0</v>
      </c>
      <c r="DQ195" s="21">
        <f t="shared" si="193"/>
        <v>0</v>
      </c>
      <c r="DR195" s="21">
        <f t="shared" si="193"/>
        <v>0</v>
      </c>
      <c r="DS195" s="21">
        <f t="shared" si="193"/>
        <v>0</v>
      </c>
      <c r="DT195" s="21">
        <f t="shared" si="192"/>
        <v>0</v>
      </c>
      <c r="DU195" s="21">
        <f t="shared" si="192"/>
        <v>0</v>
      </c>
      <c r="DV195" s="21">
        <f t="shared" si="192"/>
        <v>0</v>
      </c>
    </row>
    <row r="196" spans="83:126" x14ac:dyDescent="0.3">
      <c r="CE196" s="34">
        <v>2045</v>
      </c>
      <c r="CF196" s="21">
        <f t="shared" si="191"/>
        <v>0</v>
      </c>
      <c r="CG196" s="21">
        <f t="shared" si="191"/>
        <v>0</v>
      </c>
      <c r="CH196" s="21">
        <f t="shared" si="191"/>
        <v>0</v>
      </c>
      <c r="CI196" s="21">
        <f t="shared" si="191"/>
        <v>0</v>
      </c>
      <c r="CJ196" s="21">
        <f t="shared" si="191"/>
        <v>0</v>
      </c>
      <c r="CK196" s="21">
        <f t="shared" si="191"/>
        <v>0</v>
      </c>
      <c r="CL196" s="21">
        <f t="shared" si="191"/>
        <v>0</v>
      </c>
      <c r="CM196" s="21">
        <f t="shared" si="191"/>
        <v>0</v>
      </c>
      <c r="CN196" s="21">
        <f t="shared" si="191"/>
        <v>0</v>
      </c>
      <c r="CO196" s="21">
        <f t="shared" si="191"/>
        <v>0</v>
      </c>
      <c r="CP196" s="21">
        <f t="shared" si="191"/>
        <v>0</v>
      </c>
      <c r="CQ196" s="21">
        <f t="shared" si="191"/>
        <v>0</v>
      </c>
      <c r="CR196" s="21">
        <f t="shared" si="191"/>
        <v>0</v>
      </c>
      <c r="CS196" s="21">
        <f t="shared" si="191"/>
        <v>0</v>
      </c>
      <c r="CT196" s="21">
        <f t="shared" si="191"/>
        <v>0</v>
      </c>
      <c r="CU196" s="21">
        <f t="shared" si="191"/>
        <v>0</v>
      </c>
      <c r="CV196" s="21">
        <f t="shared" si="194"/>
        <v>0</v>
      </c>
      <c r="CW196" s="21">
        <f t="shared" si="195"/>
        <v>0</v>
      </c>
      <c r="CX196" s="21">
        <f t="shared" si="196"/>
        <v>0</v>
      </c>
      <c r="CY196" s="21">
        <f t="shared" si="197"/>
        <v>0</v>
      </c>
      <c r="CZ196" s="21">
        <f t="shared" si="193"/>
        <v>0</v>
      </c>
      <c r="DA196" s="21">
        <f t="shared" si="193"/>
        <v>0</v>
      </c>
      <c r="DB196" s="21">
        <f t="shared" si="193"/>
        <v>0</v>
      </c>
      <c r="DC196" s="21">
        <f t="shared" si="193"/>
        <v>0</v>
      </c>
      <c r="DD196" s="21">
        <f t="shared" si="193"/>
        <v>0</v>
      </c>
      <c r="DE196" s="21">
        <f t="shared" si="193"/>
        <v>0</v>
      </c>
      <c r="DF196" s="21">
        <f t="shared" si="193"/>
        <v>0</v>
      </c>
      <c r="DG196" s="21">
        <f t="shared" si="193"/>
        <v>0</v>
      </c>
      <c r="DH196" s="21">
        <f t="shared" si="193"/>
        <v>0</v>
      </c>
      <c r="DI196" s="21">
        <f t="shared" si="193"/>
        <v>0</v>
      </c>
      <c r="DJ196" s="21">
        <f t="shared" si="193"/>
        <v>0</v>
      </c>
      <c r="DK196" s="21">
        <f t="shared" si="193"/>
        <v>0</v>
      </c>
      <c r="DL196" s="21">
        <f t="shared" si="193"/>
        <v>0</v>
      </c>
      <c r="DM196" s="21">
        <f t="shared" si="193"/>
        <v>0</v>
      </c>
      <c r="DN196" s="21">
        <f t="shared" si="193"/>
        <v>0</v>
      </c>
      <c r="DO196" s="21">
        <f t="shared" si="193"/>
        <v>0</v>
      </c>
      <c r="DP196" s="21">
        <f t="shared" si="193"/>
        <v>0</v>
      </c>
      <c r="DQ196" s="21">
        <f t="shared" si="193"/>
        <v>0</v>
      </c>
      <c r="DR196" s="21">
        <f t="shared" si="193"/>
        <v>0</v>
      </c>
      <c r="DS196" s="21">
        <f t="shared" si="193"/>
        <v>0</v>
      </c>
      <c r="DT196" s="21">
        <f t="shared" si="192"/>
        <v>0</v>
      </c>
      <c r="DU196" s="21">
        <f t="shared" si="192"/>
        <v>0</v>
      </c>
      <c r="DV196" s="21">
        <f t="shared" si="192"/>
        <v>0</v>
      </c>
    </row>
    <row r="197" spans="83:126" x14ac:dyDescent="0.3">
      <c r="CE197" s="34">
        <v>2046</v>
      </c>
      <c r="CF197" s="21">
        <f t="shared" si="191"/>
        <v>0</v>
      </c>
      <c r="CG197" s="21">
        <f t="shared" si="191"/>
        <v>0</v>
      </c>
      <c r="CH197" s="21">
        <f t="shared" si="191"/>
        <v>0</v>
      </c>
      <c r="CI197" s="21">
        <f t="shared" si="191"/>
        <v>0</v>
      </c>
      <c r="CJ197" s="21">
        <f t="shared" si="191"/>
        <v>0</v>
      </c>
      <c r="CK197" s="21">
        <f t="shared" si="191"/>
        <v>0</v>
      </c>
      <c r="CL197" s="21">
        <f t="shared" si="191"/>
        <v>0</v>
      </c>
      <c r="CM197" s="21">
        <f t="shared" si="191"/>
        <v>0</v>
      </c>
      <c r="CN197" s="21">
        <f t="shared" si="191"/>
        <v>0</v>
      </c>
      <c r="CO197" s="21">
        <f t="shared" si="191"/>
        <v>0</v>
      </c>
      <c r="CP197" s="21">
        <f t="shared" si="191"/>
        <v>0</v>
      </c>
      <c r="CQ197" s="21">
        <f t="shared" si="191"/>
        <v>0</v>
      </c>
      <c r="CR197" s="21">
        <f t="shared" si="191"/>
        <v>0</v>
      </c>
      <c r="CS197" s="21">
        <f t="shared" si="191"/>
        <v>0</v>
      </c>
      <c r="CT197" s="21">
        <f t="shared" si="191"/>
        <v>0</v>
      </c>
      <c r="CU197" s="21">
        <f t="shared" si="191"/>
        <v>0</v>
      </c>
      <c r="CV197" s="21">
        <f t="shared" si="194"/>
        <v>0</v>
      </c>
      <c r="CW197" s="21">
        <f t="shared" si="195"/>
        <v>0</v>
      </c>
      <c r="CX197" s="21">
        <f t="shared" si="196"/>
        <v>0</v>
      </c>
      <c r="CY197" s="21">
        <f t="shared" si="197"/>
        <v>0</v>
      </c>
      <c r="CZ197" s="21">
        <f t="shared" si="193"/>
        <v>0</v>
      </c>
      <c r="DA197" s="21">
        <f t="shared" si="193"/>
        <v>0</v>
      </c>
      <c r="DB197" s="21">
        <f t="shared" si="193"/>
        <v>0</v>
      </c>
      <c r="DC197" s="21">
        <f t="shared" si="193"/>
        <v>0</v>
      </c>
      <c r="DD197" s="21">
        <f t="shared" si="193"/>
        <v>0</v>
      </c>
      <c r="DE197" s="21">
        <f t="shared" si="193"/>
        <v>0</v>
      </c>
      <c r="DF197" s="21">
        <f t="shared" si="193"/>
        <v>0</v>
      </c>
      <c r="DG197" s="21">
        <f t="shared" si="193"/>
        <v>0</v>
      </c>
      <c r="DH197" s="21">
        <f t="shared" si="193"/>
        <v>0</v>
      </c>
      <c r="DI197" s="21">
        <f t="shared" si="193"/>
        <v>0</v>
      </c>
      <c r="DJ197" s="21">
        <f t="shared" si="193"/>
        <v>0</v>
      </c>
      <c r="DK197" s="21">
        <f t="shared" si="193"/>
        <v>0</v>
      </c>
      <c r="DL197" s="21">
        <f t="shared" si="193"/>
        <v>0</v>
      </c>
      <c r="DM197" s="21">
        <f t="shared" si="193"/>
        <v>0</v>
      </c>
      <c r="DN197" s="21">
        <f t="shared" si="193"/>
        <v>0</v>
      </c>
      <c r="DO197" s="21">
        <f t="shared" si="193"/>
        <v>0</v>
      </c>
      <c r="DP197" s="21">
        <f t="shared" si="193"/>
        <v>0</v>
      </c>
      <c r="DQ197" s="21">
        <f t="shared" si="193"/>
        <v>0</v>
      </c>
      <c r="DR197" s="21">
        <f t="shared" si="193"/>
        <v>0</v>
      </c>
      <c r="DS197" s="21">
        <f t="shared" si="193"/>
        <v>0</v>
      </c>
      <c r="DT197" s="21">
        <f t="shared" si="192"/>
        <v>0</v>
      </c>
      <c r="DU197" s="21">
        <f t="shared" si="192"/>
        <v>0</v>
      </c>
      <c r="DV197" s="21">
        <f t="shared" si="192"/>
        <v>0</v>
      </c>
    </row>
    <row r="198" spans="83:126" x14ac:dyDescent="0.3">
      <c r="CE198" s="34">
        <v>2047</v>
      </c>
      <c r="CF198" s="21">
        <f t="shared" ref="CF198:CU211" si="198">$CC$22*I94</f>
        <v>0</v>
      </c>
      <c r="CG198" s="21">
        <f t="shared" si="198"/>
        <v>0</v>
      </c>
      <c r="CH198" s="21">
        <f t="shared" si="198"/>
        <v>0</v>
      </c>
      <c r="CI198" s="21">
        <f t="shared" si="198"/>
        <v>0</v>
      </c>
      <c r="CJ198" s="21">
        <f t="shared" si="198"/>
        <v>0</v>
      </c>
      <c r="CK198" s="21">
        <f t="shared" si="198"/>
        <v>0</v>
      </c>
      <c r="CL198" s="21">
        <f t="shared" si="198"/>
        <v>0</v>
      </c>
      <c r="CM198" s="21">
        <f t="shared" si="198"/>
        <v>0</v>
      </c>
      <c r="CN198" s="21">
        <f t="shared" si="198"/>
        <v>0</v>
      </c>
      <c r="CO198" s="21">
        <f t="shared" si="198"/>
        <v>0</v>
      </c>
      <c r="CP198" s="21">
        <f t="shared" si="198"/>
        <v>0</v>
      </c>
      <c r="CQ198" s="21">
        <f t="shared" si="198"/>
        <v>0</v>
      </c>
      <c r="CR198" s="21">
        <f t="shared" si="198"/>
        <v>0</v>
      </c>
      <c r="CS198" s="21">
        <f t="shared" si="198"/>
        <v>0</v>
      </c>
      <c r="CT198" s="21">
        <f t="shared" si="198"/>
        <v>0</v>
      </c>
      <c r="CU198" s="21">
        <f t="shared" si="198"/>
        <v>0</v>
      </c>
      <c r="CV198" s="21">
        <f t="shared" si="194"/>
        <v>0</v>
      </c>
      <c r="CW198" s="21">
        <f t="shared" si="195"/>
        <v>0</v>
      </c>
      <c r="CX198" s="21">
        <f t="shared" si="196"/>
        <v>0</v>
      </c>
      <c r="CY198" s="21">
        <f t="shared" si="197"/>
        <v>0</v>
      </c>
      <c r="CZ198" s="21">
        <f t="shared" si="193"/>
        <v>0</v>
      </c>
      <c r="DA198" s="21">
        <f t="shared" si="193"/>
        <v>0</v>
      </c>
      <c r="DB198" s="21">
        <f t="shared" si="193"/>
        <v>0</v>
      </c>
      <c r="DC198" s="21">
        <f t="shared" si="193"/>
        <v>0</v>
      </c>
      <c r="DD198" s="21">
        <f t="shared" si="193"/>
        <v>0</v>
      </c>
      <c r="DE198" s="21">
        <f t="shared" si="193"/>
        <v>0</v>
      </c>
      <c r="DF198" s="21">
        <f t="shared" si="193"/>
        <v>0</v>
      </c>
      <c r="DG198" s="21">
        <f t="shared" si="193"/>
        <v>0</v>
      </c>
      <c r="DH198" s="21">
        <f t="shared" si="193"/>
        <v>0</v>
      </c>
      <c r="DI198" s="21">
        <f t="shared" si="193"/>
        <v>0</v>
      </c>
      <c r="DJ198" s="21">
        <f t="shared" si="193"/>
        <v>0</v>
      </c>
      <c r="DK198" s="21">
        <f t="shared" si="193"/>
        <v>0</v>
      </c>
      <c r="DL198" s="21">
        <f t="shared" si="193"/>
        <v>0</v>
      </c>
      <c r="DM198" s="21">
        <f t="shared" si="193"/>
        <v>0</v>
      </c>
      <c r="DN198" s="21">
        <f t="shared" si="193"/>
        <v>0</v>
      </c>
      <c r="DO198" s="21">
        <f t="shared" si="193"/>
        <v>0</v>
      </c>
      <c r="DP198" s="21">
        <f t="shared" si="193"/>
        <v>0</v>
      </c>
      <c r="DQ198" s="21">
        <f t="shared" si="193"/>
        <v>0</v>
      </c>
      <c r="DR198" s="21">
        <f t="shared" si="193"/>
        <v>0</v>
      </c>
      <c r="DS198" s="21">
        <f t="shared" si="193"/>
        <v>0</v>
      </c>
      <c r="DT198" s="21">
        <f t="shared" si="192"/>
        <v>0</v>
      </c>
      <c r="DU198" s="21">
        <f t="shared" si="192"/>
        <v>0</v>
      </c>
      <c r="DV198" s="21">
        <f t="shared" si="192"/>
        <v>0</v>
      </c>
    </row>
    <row r="199" spans="83:126" x14ac:dyDescent="0.3">
      <c r="CE199" s="34">
        <v>2048</v>
      </c>
      <c r="CF199" s="21">
        <f t="shared" si="198"/>
        <v>0</v>
      </c>
      <c r="CG199" s="21">
        <f t="shared" si="198"/>
        <v>0</v>
      </c>
      <c r="CH199" s="21">
        <f t="shared" si="198"/>
        <v>0</v>
      </c>
      <c r="CI199" s="21">
        <f t="shared" si="198"/>
        <v>0</v>
      </c>
      <c r="CJ199" s="21">
        <f t="shared" si="198"/>
        <v>0</v>
      </c>
      <c r="CK199" s="21">
        <f t="shared" si="198"/>
        <v>0</v>
      </c>
      <c r="CL199" s="21">
        <f t="shared" si="198"/>
        <v>0</v>
      </c>
      <c r="CM199" s="21">
        <f t="shared" si="198"/>
        <v>0</v>
      </c>
      <c r="CN199" s="21">
        <f t="shared" si="198"/>
        <v>0</v>
      </c>
      <c r="CO199" s="21">
        <f t="shared" si="198"/>
        <v>0</v>
      </c>
      <c r="CP199" s="21">
        <f t="shared" si="198"/>
        <v>0</v>
      </c>
      <c r="CQ199" s="21">
        <f t="shared" si="198"/>
        <v>0</v>
      </c>
      <c r="CR199" s="21">
        <f t="shared" si="198"/>
        <v>0</v>
      </c>
      <c r="CS199" s="21">
        <f t="shared" si="198"/>
        <v>0</v>
      </c>
      <c r="CT199" s="21">
        <f t="shared" si="198"/>
        <v>0</v>
      </c>
      <c r="CU199" s="21">
        <f t="shared" si="198"/>
        <v>0</v>
      </c>
      <c r="CV199" s="21">
        <f t="shared" si="194"/>
        <v>0</v>
      </c>
      <c r="CW199" s="21">
        <f t="shared" si="195"/>
        <v>0</v>
      </c>
      <c r="CX199" s="21">
        <f t="shared" si="196"/>
        <v>0</v>
      </c>
      <c r="CY199" s="21">
        <f t="shared" si="197"/>
        <v>0</v>
      </c>
      <c r="CZ199" s="21">
        <f t="shared" si="193"/>
        <v>0</v>
      </c>
      <c r="DA199" s="21">
        <f t="shared" si="193"/>
        <v>0</v>
      </c>
      <c r="DB199" s="21">
        <f t="shared" si="193"/>
        <v>0</v>
      </c>
      <c r="DC199" s="21">
        <f t="shared" si="193"/>
        <v>0</v>
      </c>
      <c r="DD199" s="21">
        <f t="shared" si="193"/>
        <v>0</v>
      </c>
      <c r="DE199" s="21">
        <f t="shared" si="193"/>
        <v>0</v>
      </c>
      <c r="DF199" s="21">
        <f t="shared" si="193"/>
        <v>0</v>
      </c>
      <c r="DG199" s="21">
        <f t="shared" si="193"/>
        <v>0</v>
      </c>
      <c r="DH199" s="21">
        <f t="shared" si="193"/>
        <v>0</v>
      </c>
      <c r="DI199" s="21">
        <f t="shared" si="193"/>
        <v>0</v>
      </c>
      <c r="DJ199" s="21">
        <f t="shared" si="193"/>
        <v>0</v>
      </c>
      <c r="DK199" s="21">
        <f t="shared" si="193"/>
        <v>0</v>
      </c>
      <c r="DL199" s="21">
        <f t="shared" si="193"/>
        <v>0</v>
      </c>
      <c r="DM199" s="21">
        <f t="shared" si="193"/>
        <v>0</v>
      </c>
      <c r="DN199" s="21">
        <f t="shared" si="193"/>
        <v>0</v>
      </c>
      <c r="DO199" s="21">
        <f t="shared" si="193"/>
        <v>0</v>
      </c>
      <c r="DP199" s="21">
        <f t="shared" si="193"/>
        <v>0</v>
      </c>
      <c r="DQ199" s="21">
        <f t="shared" si="193"/>
        <v>0</v>
      </c>
      <c r="DR199" s="21">
        <f t="shared" si="193"/>
        <v>0</v>
      </c>
      <c r="DS199" s="21">
        <f t="shared" si="193"/>
        <v>0</v>
      </c>
      <c r="DT199" s="21">
        <f t="shared" si="192"/>
        <v>0</v>
      </c>
      <c r="DU199" s="21">
        <f t="shared" si="192"/>
        <v>0</v>
      </c>
      <c r="DV199" s="21">
        <f t="shared" si="192"/>
        <v>0</v>
      </c>
    </row>
    <row r="200" spans="83:126" x14ac:dyDescent="0.3">
      <c r="CE200" s="34">
        <v>2049</v>
      </c>
      <c r="CF200" s="21">
        <f t="shared" si="198"/>
        <v>0</v>
      </c>
      <c r="CG200" s="21">
        <f t="shared" si="198"/>
        <v>0</v>
      </c>
      <c r="CH200" s="21">
        <f t="shared" si="198"/>
        <v>0</v>
      </c>
      <c r="CI200" s="21">
        <f t="shared" si="198"/>
        <v>0</v>
      </c>
      <c r="CJ200" s="21">
        <f t="shared" si="198"/>
        <v>0</v>
      </c>
      <c r="CK200" s="21">
        <f t="shared" si="198"/>
        <v>0</v>
      </c>
      <c r="CL200" s="21">
        <f t="shared" si="198"/>
        <v>0</v>
      </c>
      <c r="CM200" s="21">
        <f t="shared" si="198"/>
        <v>0</v>
      </c>
      <c r="CN200" s="21">
        <f t="shared" si="198"/>
        <v>0</v>
      </c>
      <c r="CO200" s="21">
        <f t="shared" si="198"/>
        <v>0</v>
      </c>
      <c r="CP200" s="21">
        <f t="shared" si="198"/>
        <v>0</v>
      </c>
      <c r="CQ200" s="21">
        <f t="shared" si="198"/>
        <v>0</v>
      </c>
      <c r="CR200" s="21">
        <f t="shared" si="198"/>
        <v>0</v>
      </c>
      <c r="CS200" s="21">
        <f t="shared" si="198"/>
        <v>0</v>
      </c>
      <c r="CT200" s="21">
        <f t="shared" si="198"/>
        <v>0</v>
      </c>
      <c r="CU200" s="21">
        <f t="shared" si="198"/>
        <v>0</v>
      </c>
      <c r="CV200" s="21">
        <f t="shared" si="194"/>
        <v>0</v>
      </c>
      <c r="CW200" s="21">
        <f t="shared" si="195"/>
        <v>0</v>
      </c>
      <c r="CX200" s="21">
        <f t="shared" si="196"/>
        <v>0</v>
      </c>
      <c r="CY200" s="21">
        <f t="shared" si="197"/>
        <v>0</v>
      </c>
      <c r="CZ200" s="21">
        <f t="shared" si="193"/>
        <v>0</v>
      </c>
      <c r="DA200" s="21">
        <f t="shared" si="193"/>
        <v>0</v>
      </c>
      <c r="DB200" s="21">
        <f t="shared" si="193"/>
        <v>0</v>
      </c>
      <c r="DC200" s="21">
        <f t="shared" si="193"/>
        <v>0</v>
      </c>
      <c r="DD200" s="21">
        <f t="shared" si="193"/>
        <v>0</v>
      </c>
      <c r="DE200" s="21">
        <f t="shared" si="193"/>
        <v>0</v>
      </c>
      <c r="DF200" s="21">
        <f t="shared" si="193"/>
        <v>0</v>
      </c>
      <c r="DG200" s="21">
        <f t="shared" si="193"/>
        <v>0</v>
      </c>
      <c r="DH200" s="21">
        <f t="shared" si="193"/>
        <v>0</v>
      </c>
      <c r="DI200" s="21">
        <f t="shared" si="193"/>
        <v>0</v>
      </c>
      <c r="DJ200" s="21">
        <f t="shared" si="193"/>
        <v>0</v>
      </c>
      <c r="DK200" s="21">
        <f t="shared" si="193"/>
        <v>0</v>
      </c>
      <c r="DL200" s="21">
        <f t="shared" si="193"/>
        <v>0</v>
      </c>
      <c r="DM200" s="21">
        <f t="shared" si="193"/>
        <v>0</v>
      </c>
      <c r="DN200" s="21">
        <f t="shared" si="193"/>
        <v>0</v>
      </c>
      <c r="DO200" s="21">
        <f t="shared" si="193"/>
        <v>0</v>
      </c>
      <c r="DP200" s="21">
        <f t="shared" si="193"/>
        <v>0</v>
      </c>
      <c r="DQ200" s="21">
        <f t="shared" si="193"/>
        <v>0</v>
      </c>
      <c r="DR200" s="21">
        <f t="shared" si="193"/>
        <v>0</v>
      </c>
      <c r="DS200" s="21">
        <f t="shared" si="193"/>
        <v>0</v>
      </c>
      <c r="DT200" s="21">
        <f t="shared" si="192"/>
        <v>0</v>
      </c>
      <c r="DU200" s="21">
        <f t="shared" si="192"/>
        <v>0</v>
      </c>
      <c r="DV200" s="21">
        <f t="shared" si="192"/>
        <v>0</v>
      </c>
    </row>
    <row r="201" spans="83:126" x14ac:dyDescent="0.3">
      <c r="CE201" s="34">
        <v>2050</v>
      </c>
      <c r="CF201" s="21">
        <f t="shared" si="198"/>
        <v>0</v>
      </c>
      <c r="CG201" s="21">
        <f t="shared" si="198"/>
        <v>0</v>
      </c>
      <c r="CH201" s="21">
        <f t="shared" si="198"/>
        <v>0</v>
      </c>
      <c r="CI201" s="21">
        <f t="shared" si="198"/>
        <v>0</v>
      </c>
      <c r="CJ201" s="21">
        <f t="shared" si="198"/>
        <v>0</v>
      </c>
      <c r="CK201" s="21">
        <f t="shared" si="198"/>
        <v>0</v>
      </c>
      <c r="CL201" s="21">
        <f t="shared" si="198"/>
        <v>0</v>
      </c>
      <c r="CM201" s="21">
        <f t="shared" si="198"/>
        <v>0</v>
      </c>
      <c r="CN201" s="21">
        <f t="shared" si="198"/>
        <v>0</v>
      </c>
      <c r="CO201" s="21">
        <f t="shared" si="198"/>
        <v>0</v>
      </c>
      <c r="CP201" s="21">
        <f t="shared" si="198"/>
        <v>0</v>
      </c>
      <c r="CQ201" s="21">
        <f t="shared" si="198"/>
        <v>0</v>
      </c>
      <c r="CR201" s="21">
        <f t="shared" si="198"/>
        <v>0</v>
      </c>
      <c r="CS201" s="21">
        <f t="shared" si="198"/>
        <v>0</v>
      </c>
      <c r="CT201" s="21">
        <f t="shared" si="198"/>
        <v>0</v>
      </c>
      <c r="CU201" s="21">
        <f t="shared" si="198"/>
        <v>0</v>
      </c>
      <c r="CV201" s="21">
        <f t="shared" si="194"/>
        <v>0</v>
      </c>
      <c r="CW201" s="21">
        <f t="shared" si="195"/>
        <v>0</v>
      </c>
      <c r="CX201" s="21">
        <f t="shared" si="196"/>
        <v>0</v>
      </c>
      <c r="CY201" s="21">
        <f t="shared" si="197"/>
        <v>0</v>
      </c>
      <c r="CZ201" s="21">
        <f t="shared" si="193"/>
        <v>0</v>
      </c>
      <c r="DA201" s="21">
        <f t="shared" si="193"/>
        <v>0</v>
      </c>
      <c r="DB201" s="21">
        <f t="shared" si="193"/>
        <v>0</v>
      </c>
      <c r="DC201" s="21">
        <f t="shared" si="193"/>
        <v>0</v>
      </c>
      <c r="DD201" s="21">
        <f t="shared" si="193"/>
        <v>0</v>
      </c>
      <c r="DE201" s="21">
        <f t="shared" si="193"/>
        <v>0</v>
      </c>
      <c r="DF201" s="21">
        <f t="shared" si="193"/>
        <v>0</v>
      </c>
      <c r="DG201" s="21">
        <f t="shared" si="193"/>
        <v>0</v>
      </c>
      <c r="DH201" s="21">
        <f t="shared" si="193"/>
        <v>0</v>
      </c>
      <c r="DI201" s="21">
        <f t="shared" si="193"/>
        <v>0</v>
      </c>
      <c r="DJ201" s="21">
        <f t="shared" si="193"/>
        <v>0</v>
      </c>
      <c r="DK201" s="21">
        <f t="shared" si="193"/>
        <v>0</v>
      </c>
      <c r="DL201" s="21">
        <f t="shared" si="193"/>
        <v>0</v>
      </c>
      <c r="DM201" s="21">
        <f t="shared" si="193"/>
        <v>0</v>
      </c>
      <c r="DN201" s="21">
        <f t="shared" si="193"/>
        <v>0</v>
      </c>
      <c r="DO201" s="21">
        <f t="shared" si="193"/>
        <v>0</v>
      </c>
      <c r="DP201" s="21">
        <f t="shared" si="193"/>
        <v>0</v>
      </c>
      <c r="DQ201" s="21">
        <f t="shared" si="193"/>
        <v>0</v>
      </c>
      <c r="DR201" s="21">
        <f t="shared" si="193"/>
        <v>0</v>
      </c>
      <c r="DS201" s="21">
        <f t="shared" si="193"/>
        <v>0</v>
      </c>
      <c r="DT201" s="21">
        <f t="shared" si="192"/>
        <v>0</v>
      </c>
      <c r="DU201" s="21">
        <f t="shared" si="192"/>
        <v>0</v>
      </c>
      <c r="DV201" s="21">
        <f t="shared" si="192"/>
        <v>0</v>
      </c>
    </row>
    <row r="202" spans="83:126" x14ac:dyDescent="0.3">
      <c r="CE202" s="34">
        <v>2051</v>
      </c>
      <c r="CF202" s="21">
        <f t="shared" si="198"/>
        <v>0</v>
      </c>
      <c r="CG202" s="21">
        <f t="shared" si="198"/>
        <v>0</v>
      </c>
      <c r="CH202" s="21">
        <f t="shared" si="198"/>
        <v>0</v>
      </c>
      <c r="CI202" s="21">
        <f t="shared" si="198"/>
        <v>0</v>
      </c>
      <c r="CJ202" s="21">
        <f t="shared" si="198"/>
        <v>0</v>
      </c>
      <c r="CK202" s="21">
        <f t="shared" si="198"/>
        <v>0</v>
      </c>
      <c r="CL202" s="21">
        <f t="shared" si="198"/>
        <v>0</v>
      </c>
      <c r="CM202" s="21">
        <f t="shared" si="198"/>
        <v>0</v>
      </c>
      <c r="CN202" s="21">
        <f t="shared" si="198"/>
        <v>0</v>
      </c>
      <c r="CO202" s="21">
        <f t="shared" si="198"/>
        <v>0</v>
      </c>
      <c r="CP202" s="21">
        <f t="shared" si="198"/>
        <v>0</v>
      </c>
      <c r="CQ202" s="21">
        <f t="shared" si="198"/>
        <v>0</v>
      </c>
      <c r="CR202" s="21">
        <f t="shared" si="198"/>
        <v>0</v>
      </c>
      <c r="CS202" s="21">
        <f t="shared" si="198"/>
        <v>0</v>
      </c>
      <c r="CT202" s="21">
        <f t="shared" si="198"/>
        <v>0</v>
      </c>
      <c r="CU202" s="21">
        <f t="shared" si="198"/>
        <v>0</v>
      </c>
      <c r="CV202" s="21">
        <f t="shared" si="194"/>
        <v>0</v>
      </c>
      <c r="CW202" s="21">
        <f t="shared" si="195"/>
        <v>0</v>
      </c>
      <c r="CX202" s="21">
        <f t="shared" si="196"/>
        <v>0</v>
      </c>
      <c r="CY202" s="21">
        <f t="shared" si="197"/>
        <v>0</v>
      </c>
      <c r="CZ202" s="21">
        <f t="shared" si="193"/>
        <v>0</v>
      </c>
      <c r="DA202" s="21">
        <f t="shared" si="193"/>
        <v>0</v>
      </c>
      <c r="DB202" s="21">
        <f t="shared" si="193"/>
        <v>0</v>
      </c>
      <c r="DC202" s="21">
        <f t="shared" si="193"/>
        <v>0</v>
      </c>
      <c r="DD202" s="21">
        <f t="shared" si="193"/>
        <v>0</v>
      </c>
      <c r="DE202" s="21">
        <f t="shared" si="193"/>
        <v>0</v>
      </c>
      <c r="DF202" s="21">
        <f t="shared" si="193"/>
        <v>0</v>
      </c>
      <c r="DG202" s="21">
        <f t="shared" si="193"/>
        <v>0</v>
      </c>
      <c r="DH202" s="21">
        <f t="shared" si="193"/>
        <v>0</v>
      </c>
      <c r="DI202" s="21">
        <f t="shared" si="193"/>
        <v>0</v>
      </c>
      <c r="DJ202" s="21">
        <f t="shared" si="193"/>
        <v>0</v>
      </c>
      <c r="DK202" s="21">
        <f t="shared" si="193"/>
        <v>0</v>
      </c>
      <c r="DL202" s="21">
        <f t="shared" si="193"/>
        <v>0</v>
      </c>
      <c r="DM202" s="21">
        <f t="shared" si="193"/>
        <v>0</v>
      </c>
      <c r="DN202" s="21">
        <f t="shared" si="193"/>
        <v>0</v>
      </c>
      <c r="DO202" s="21">
        <f t="shared" si="193"/>
        <v>0</v>
      </c>
      <c r="DP202" s="21">
        <f t="shared" si="193"/>
        <v>0</v>
      </c>
      <c r="DQ202" s="21">
        <f t="shared" si="193"/>
        <v>0</v>
      </c>
      <c r="DR202" s="21">
        <f t="shared" si="193"/>
        <v>0</v>
      </c>
      <c r="DS202" s="21">
        <f t="shared" si="193"/>
        <v>0</v>
      </c>
      <c r="DT202" s="21">
        <f t="shared" si="192"/>
        <v>0</v>
      </c>
      <c r="DU202" s="21">
        <f t="shared" si="192"/>
        <v>0</v>
      </c>
      <c r="DV202" s="21">
        <f t="shared" si="192"/>
        <v>0</v>
      </c>
    </row>
    <row r="203" spans="83:126" x14ac:dyDescent="0.3">
      <c r="CE203" s="34">
        <v>2052</v>
      </c>
      <c r="CF203" s="21">
        <f t="shared" si="198"/>
        <v>0</v>
      </c>
      <c r="CG203" s="21">
        <f t="shared" si="198"/>
        <v>0</v>
      </c>
      <c r="CH203" s="21">
        <f t="shared" si="198"/>
        <v>0</v>
      </c>
      <c r="CI203" s="21">
        <f t="shared" si="198"/>
        <v>0</v>
      </c>
      <c r="CJ203" s="21">
        <f t="shared" si="198"/>
        <v>0</v>
      </c>
      <c r="CK203" s="21">
        <f t="shared" si="198"/>
        <v>0</v>
      </c>
      <c r="CL203" s="21">
        <f t="shared" si="198"/>
        <v>0</v>
      </c>
      <c r="CM203" s="21">
        <f t="shared" si="198"/>
        <v>0</v>
      </c>
      <c r="CN203" s="21">
        <f t="shared" si="198"/>
        <v>0</v>
      </c>
      <c r="CO203" s="21">
        <f t="shared" si="198"/>
        <v>0</v>
      </c>
      <c r="CP203" s="21">
        <f t="shared" si="198"/>
        <v>0</v>
      </c>
      <c r="CQ203" s="21">
        <f t="shared" si="198"/>
        <v>0</v>
      </c>
      <c r="CR203" s="21">
        <f t="shared" si="198"/>
        <v>0</v>
      </c>
      <c r="CS203" s="21">
        <f t="shared" si="198"/>
        <v>0</v>
      </c>
      <c r="CT203" s="21">
        <f t="shared" si="198"/>
        <v>0</v>
      </c>
      <c r="CU203" s="21">
        <f t="shared" si="198"/>
        <v>0</v>
      </c>
      <c r="CV203" s="21">
        <f t="shared" si="194"/>
        <v>0</v>
      </c>
      <c r="CW203" s="21">
        <f t="shared" si="195"/>
        <v>0</v>
      </c>
      <c r="CX203" s="21">
        <f t="shared" si="196"/>
        <v>0</v>
      </c>
      <c r="CY203" s="21">
        <f t="shared" si="197"/>
        <v>0</v>
      </c>
      <c r="CZ203" s="21">
        <f t="shared" si="193"/>
        <v>0</v>
      </c>
      <c r="DA203" s="21">
        <f t="shared" si="193"/>
        <v>0</v>
      </c>
      <c r="DB203" s="21">
        <f t="shared" si="193"/>
        <v>0</v>
      </c>
      <c r="DC203" s="21">
        <f t="shared" si="193"/>
        <v>0</v>
      </c>
      <c r="DD203" s="21">
        <f t="shared" si="193"/>
        <v>0</v>
      </c>
      <c r="DE203" s="21">
        <f t="shared" si="193"/>
        <v>0</v>
      </c>
      <c r="DF203" s="21">
        <f t="shared" si="193"/>
        <v>0</v>
      </c>
      <c r="DG203" s="21">
        <f t="shared" si="193"/>
        <v>0</v>
      </c>
      <c r="DH203" s="21">
        <f t="shared" si="193"/>
        <v>0</v>
      </c>
      <c r="DI203" s="21">
        <f t="shared" si="193"/>
        <v>0</v>
      </c>
      <c r="DJ203" s="21">
        <f t="shared" si="193"/>
        <v>0</v>
      </c>
      <c r="DK203" s="21">
        <f t="shared" si="193"/>
        <v>0</v>
      </c>
      <c r="DL203" s="21">
        <f t="shared" si="193"/>
        <v>0</v>
      </c>
      <c r="DM203" s="21">
        <f t="shared" si="193"/>
        <v>0</v>
      </c>
      <c r="DN203" s="21">
        <f t="shared" si="193"/>
        <v>0</v>
      </c>
      <c r="DO203" s="21">
        <f t="shared" ref="DO203:DV211" si="199">$CC$22*AR99</f>
        <v>0</v>
      </c>
      <c r="DP203" s="21">
        <f t="shared" si="199"/>
        <v>0</v>
      </c>
      <c r="DQ203" s="21">
        <f t="shared" si="199"/>
        <v>0</v>
      </c>
      <c r="DR203" s="21">
        <f t="shared" si="199"/>
        <v>0</v>
      </c>
      <c r="DS203" s="21">
        <f t="shared" si="199"/>
        <v>0</v>
      </c>
      <c r="DT203" s="21">
        <f t="shared" si="192"/>
        <v>0</v>
      </c>
      <c r="DU203" s="21">
        <f t="shared" si="192"/>
        <v>0</v>
      </c>
      <c r="DV203" s="21">
        <f t="shared" si="192"/>
        <v>0</v>
      </c>
    </row>
    <row r="204" spans="83:126" x14ac:dyDescent="0.3">
      <c r="CE204" s="34">
        <v>2053</v>
      </c>
      <c r="CF204" s="21">
        <f t="shared" si="198"/>
        <v>0</v>
      </c>
      <c r="CG204" s="21">
        <f t="shared" si="198"/>
        <v>0</v>
      </c>
      <c r="CH204" s="21">
        <f t="shared" si="198"/>
        <v>0</v>
      </c>
      <c r="CI204" s="21">
        <f t="shared" si="198"/>
        <v>0</v>
      </c>
      <c r="CJ204" s="21">
        <f t="shared" si="198"/>
        <v>0</v>
      </c>
      <c r="CK204" s="21">
        <f t="shared" si="198"/>
        <v>0</v>
      </c>
      <c r="CL204" s="21">
        <f t="shared" si="198"/>
        <v>0</v>
      </c>
      <c r="CM204" s="21">
        <f t="shared" si="198"/>
        <v>0</v>
      </c>
      <c r="CN204" s="21">
        <f t="shared" si="198"/>
        <v>0</v>
      </c>
      <c r="CO204" s="21">
        <f t="shared" si="198"/>
        <v>0</v>
      </c>
      <c r="CP204" s="21">
        <f t="shared" si="198"/>
        <v>0</v>
      </c>
      <c r="CQ204" s="21">
        <f t="shared" si="198"/>
        <v>0</v>
      </c>
      <c r="CR204" s="21">
        <f t="shared" si="198"/>
        <v>0</v>
      </c>
      <c r="CS204" s="21">
        <f t="shared" si="198"/>
        <v>0</v>
      </c>
      <c r="CT204" s="21">
        <f t="shared" si="198"/>
        <v>0</v>
      </c>
      <c r="CU204" s="21">
        <f t="shared" si="198"/>
        <v>0</v>
      </c>
      <c r="CV204" s="21">
        <f t="shared" si="194"/>
        <v>0</v>
      </c>
      <c r="CW204" s="21">
        <f t="shared" si="195"/>
        <v>0</v>
      </c>
      <c r="CX204" s="21">
        <f t="shared" si="196"/>
        <v>0</v>
      </c>
      <c r="CY204" s="21">
        <f t="shared" si="197"/>
        <v>0</v>
      </c>
      <c r="CZ204" s="21">
        <f t="shared" ref="CZ204:DK207" si="200">$CC$22*AC100</f>
        <v>0</v>
      </c>
      <c r="DA204" s="21">
        <f t="shared" si="200"/>
        <v>0</v>
      </c>
      <c r="DB204" s="21">
        <f t="shared" si="200"/>
        <v>0</v>
      </c>
      <c r="DC204" s="21">
        <f t="shared" si="200"/>
        <v>0</v>
      </c>
      <c r="DD204" s="21">
        <f t="shared" si="200"/>
        <v>0</v>
      </c>
      <c r="DE204" s="21">
        <f t="shared" si="200"/>
        <v>0</v>
      </c>
      <c r="DF204" s="21">
        <f t="shared" si="200"/>
        <v>0</v>
      </c>
      <c r="DG204" s="21">
        <f t="shared" si="200"/>
        <v>0</v>
      </c>
      <c r="DH204" s="21">
        <f t="shared" si="200"/>
        <v>0</v>
      </c>
      <c r="DI204" s="21">
        <f t="shared" si="200"/>
        <v>0</v>
      </c>
      <c r="DJ204" s="21">
        <f t="shared" si="200"/>
        <v>0</v>
      </c>
      <c r="DK204" s="21">
        <f t="shared" si="200"/>
        <v>0</v>
      </c>
      <c r="DL204" s="21">
        <f t="shared" ref="DL204:DN211" si="201">$CC$22*AO100</f>
        <v>0</v>
      </c>
      <c r="DM204" s="21">
        <f t="shared" si="201"/>
        <v>0</v>
      </c>
      <c r="DN204" s="21">
        <f t="shared" si="201"/>
        <v>0</v>
      </c>
      <c r="DO204" s="21">
        <f t="shared" si="199"/>
        <v>0</v>
      </c>
      <c r="DP204" s="21">
        <f t="shared" si="199"/>
        <v>0</v>
      </c>
      <c r="DQ204" s="21">
        <f t="shared" si="199"/>
        <v>0</v>
      </c>
      <c r="DR204" s="21">
        <f t="shared" si="199"/>
        <v>0</v>
      </c>
      <c r="DS204" s="21">
        <f t="shared" si="199"/>
        <v>0</v>
      </c>
      <c r="DT204" s="21">
        <f t="shared" si="192"/>
        <v>0</v>
      </c>
      <c r="DU204" s="21">
        <f t="shared" si="192"/>
        <v>0</v>
      </c>
      <c r="DV204" s="21">
        <f t="shared" si="192"/>
        <v>0</v>
      </c>
    </row>
    <row r="205" spans="83:126" x14ac:dyDescent="0.3">
      <c r="CE205" s="34">
        <v>2054</v>
      </c>
      <c r="CF205" s="21">
        <f t="shared" si="198"/>
        <v>0</v>
      </c>
      <c r="CG205" s="21">
        <f t="shared" si="198"/>
        <v>0</v>
      </c>
      <c r="CH205" s="21">
        <f t="shared" si="198"/>
        <v>0</v>
      </c>
      <c r="CI205" s="21">
        <f t="shared" si="198"/>
        <v>0</v>
      </c>
      <c r="CJ205" s="21">
        <f t="shared" si="198"/>
        <v>0</v>
      </c>
      <c r="CK205" s="21">
        <f t="shared" si="198"/>
        <v>0</v>
      </c>
      <c r="CL205" s="21">
        <f t="shared" si="198"/>
        <v>0</v>
      </c>
      <c r="CM205" s="21">
        <f t="shared" si="198"/>
        <v>0</v>
      </c>
      <c r="CN205" s="21">
        <f t="shared" si="198"/>
        <v>0</v>
      </c>
      <c r="CO205" s="21">
        <f t="shared" si="198"/>
        <v>0</v>
      </c>
      <c r="CP205" s="21">
        <f t="shared" si="198"/>
        <v>0</v>
      </c>
      <c r="CQ205" s="21">
        <f t="shared" si="198"/>
        <v>0</v>
      </c>
      <c r="CR205" s="21">
        <f t="shared" si="198"/>
        <v>0</v>
      </c>
      <c r="CS205" s="21">
        <f t="shared" si="198"/>
        <v>0</v>
      </c>
      <c r="CT205" s="21">
        <f t="shared" si="198"/>
        <v>0</v>
      </c>
      <c r="CU205" s="21">
        <f t="shared" si="198"/>
        <v>0</v>
      </c>
      <c r="CV205" s="21">
        <f t="shared" si="194"/>
        <v>0</v>
      </c>
      <c r="CW205" s="21">
        <f t="shared" si="195"/>
        <v>0</v>
      </c>
      <c r="CX205" s="21">
        <f t="shared" si="196"/>
        <v>0</v>
      </c>
      <c r="CY205" s="21">
        <f t="shared" si="197"/>
        <v>0</v>
      </c>
      <c r="CZ205" s="21">
        <f t="shared" si="200"/>
        <v>0</v>
      </c>
      <c r="DA205" s="21">
        <f t="shared" si="200"/>
        <v>0</v>
      </c>
      <c r="DB205" s="21">
        <f t="shared" si="200"/>
        <v>0</v>
      </c>
      <c r="DC205" s="21">
        <f t="shared" si="200"/>
        <v>0</v>
      </c>
      <c r="DD205" s="21">
        <f t="shared" si="200"/>
        <v>0</v>
      </c>
      <c r="DE205" s="21">
        <f t="shared" si="200"/>
        <v>0</v>
      </c>
      <c r="DF205" s="21">
        <f t="shared" si="200"/>
        <v>0</v>
      </c>
      <c r="DG205" s="21">
        <f t="shared" si="200"/>
        <v>0</v>
      </c>
      <c r="DH205" s="21">
        <f t="shared" si="200"/>
        <v>0</v>
      </c>
      <c r="DI205" s="21">
        <f t="shared" si="200"/>
        <v>0</v>
      </c>
      <c r="DJ205" s="21">
        <f t="shared" si="200"/>
        <v>0</v>
      </c>
      <c r="DK205" s="21">
        <f t="shared" si="200"/>
        <v>0</v>
      </c>
      <c r="DL205" s="21">
        <f t="shared" si="201"/>
        <v>0</v>
      </c>
      <c r="DM205" s="21">
        <f t="shared" si="201"/>
        <v>0</v>
      </c>
      <c r="DN205" s="21">
        <f t="shared" si="201"/>
        <v>0</v>
      </c>
      <c r="DO205" s="21">
        <f t="shared" si="199"/>
        <v>0</v>
      </c>
      <c r="DP205" s="21">
        <f t="shared" si="199"/>
        <v>0</v>
      </c>
      <c r="DQ205" s="21">
        <f t="shared" si="199"/>
        <v>0</v>
      </c>
      <c r="DR205" s="21">
        <f t="shared" si="199"/>
        <v>0</v>
      </c>
      <c r="DS205" s="21">
        <f t="shared" si="199"/>
        <v>0</v>
      </c>
      <c r="DT205" s="21">
        <f t="shared" si="192"/>
        <v>0</v>
      </c>
      <c r="DU205" s="21">
        <f t="shared" si="192"/>
        <v>0</v>
      </c>
      <c r="DV205" s="21">
        <f t="shared" si="192"/>
        <v>0</v>
      </c>
    </row>
    <row r="206" spans="83:126" x14ac:dyDescent="0.3">
      <c r="CE206" s="34">
        <v>2055</v>
      </c>
      <c r="CF206" s="21">
        <f t="shared" si="198"/>
        <v>0</v>
      </c>
      <c r="CG206" s="21">
        <f t="shared" si="198"/>
        <v>0</v>
      </c>
      <c r="CH206" s="21">
        <f t="shared" si="198"/>
        <v>0</v>
      </c>
      <c r="CI206" s="21">
        <f t="shared" si="198"/>
        <v>0</v>
      </c>
      <c r="CJ206" s="21">
        <f t="shared" si="198"/>
        <v>0</v>
      </c>
      <c r="CK206" s="21">
        <f t="shared" si="198"/>
        <v>0</v>
      </c>
      <c r="CL206" s="21">
        <f t="shared" si="198"/>
        <v>0</v>
      </c>
      <c r="CM206" s="21">
        <f t="shared" si="198"/>
        <v>0</v>
      </c>
      <c r="CN206" s="21">
        <f t="shared" si="198"/>
        <v>0</v>
      </c>
      <c r="CO206" s="21">
        <f t="shared" si="198"/>
        <v>0</v>
      </c>
      <c r="CP206" s="21">
        <f t="shared" si="198"/>
        <v>0</v>
      </c>
      <c r="CQ206" s="21">
        <f t="shared" si="198"/>
        <v>0</v>
      </c>
      <c r="CR206" s="21">
        <f t="shared" si="198"/>
        <v>0</v>
      </c>
      <c r="CS206" s="21">
        <f t="shared" si="198"/>
        <v>0</v>
      </c>
      <c r="CT206" s="21">
        <f t="shared" si="198"/>
        <v>0</v>
      </c>
      <c r="CU206" s="21">
        <f t="shared" si="198"/>
        <v>0</v>
      </c>
      <c r="CV206" s="21">
        <f t="shared" si="194"/>
        <v>0</v>
      </c>
      <c r="CW206" s="21">
        <f t="shared" si="195"/>
        <v>0</v>
      </c>
      <c r="CX206" s="21">
        <f t="shared" si="196"/>
        <v>0</v>
      </c>
      <c r="CY206" s="21">
        <f t="shared" si="197"/>
        <v>0</v>
      </c>
      <c r="CZ206" s="21">
        <f t="shared" si="200"/>
        <v>0</v>
      </c>
      <c r="DA206" s="21">
        <f t="shared" si="200"/>
        <v>0</v>
      </c>
      <c r="DB206" s="21">
        <f t="shared" si="200"/>
        <v>0</v>
      </c>
      <c r="DC206" s="21">
        <f t="shared" si="200"/>
        <v>0</v>
      </c>
      <c r="DD206" s="21">
        <f t="shared" si="200"/>
        <v>0</v>
      </c>
      <c r="DE206" s="21">
        <f t="shared" si="200"/>
        <v>0</v>
      </c>
      <c r="DF206" s="21">
        <f t="shared" si="200"/>
        <v>0</v>
      </c>
      <c r="DG206" s="21">
        <f t="shared" si="200"/>
        <v>0</v>
      </c>
      <c r="DH206" s="21">
        <f t="shared" si="200"/>
        <v>0</v>
      </c>
      <c r="DI206" s="21">
        <f t="shared" si="200"/>
        <v>0</v>
      </c>
      <c r="DJ206" s="21">
        <f t="shared" si="200"/>
        <v>0</v>
      </c>
      <c r="DK206" s="21">
        <f t="shared" si="200"/>
        <v>0</v>
      </c>
      <c r="DL206" s="21">
        <f t="shared" si="201"/>
        <v>0</v>
      </c>
      <c r="DM206" s="21">
        <f t="shared" si="201"/>
        <v>0</v>
      </c>
      <c r="DN206" s="21">
        <f t="shared" si="201"/>
        <v>0</v>
      </c>
      <c r="DO206" s="21">
        <f t="shared" si="199"/>
        <v>0</v>
      </c>
      <c r="DP206" s="21">
        <f t="shared" si="199"/>
        <v>0</v>
      </c>
      <c r="DQ206" s="21">
        <f t="shared" si="199"/>
        <v>0</v>
      </c>
      <c r="DR206" s="21">
        <f t="shared" si="199"/>
        <v>0</v>
      </c>
      <c r="DS206" s="21">
        <f t="shared" si="199"/>
        <v>0</v>
      </c>
      <c r="DT206" s="21">
        <f t="shared" si="199"/>
        <v>0</v>
      </c>
      <c r="DU206" s="21">
        <f t="shared" si="199"/>
        <v>0</v>
      </c>
      <c r="DV206" s="21">
        <f t="shared" si="199"/>
        <v>0</v>
      </c>
    </row>
    <row r="207" spans="83:126" x14ac:dyDescent="0.3">
      <c r="CE207" s="34">
        <v>2056</v>
      </c>
      <c r="CF207" s="21">
        <f t="shared" si="198"/>
        <v>0</v>
      </c>
      <c r="CG207" s="21">
        <f t="shared" si="198"/>
        <v>0</v>
      </c>
      <c r="CH207" s="21">
        <f t="shared" si="198"/>
        <v>0</v>
      </c>
      <c r="CI207" s="21">
        <f t="shared" si="198"/>
        <v>0</v>
      </c>
      <c r="CJ207" s="21">
        <f t="shared" si="198"/>
        <v>0</v>
      </c>
      <c r="CK207" s="21">
        <f t="shared" si="198"/>
        <v>0</v>
      </c>
      <c r="CL207" s="21">
        <f t="shared" si="198"/>
        <v>0</v>
      </c>
      <c r="CM207" s="21">
        <f t="shared" si="198"/>
        <v>0</v>
      </c>
      <c r="CN207" s="21">
        <f t="shared" si="198"/>
        <v>0</v>
      </c>
      <c r="CO207" s="21">
        <f t="shared" si="198"/>
        <v>0</v>
      </c>
      <c r="CP207" s="21">
        <f t="shared" si="198"/>
        <v>0</v>
      </c>
      <c r="CQ207" s="21">
        <f t="shared" si="198"/>
        <v>0</v>
      </c>
      <c r="CR207" s="21">
        <f t="shared" si="198"/>
        <v>0</v>
      </c>
      <c r="CS207" s="21">
        <f t="shared" si="198"/>
        <v>0</v>
      </c>
      <c r="CT207" s="21">
        <f t="shared" si="198"/>
        <v>0</v>
      </c>
      <c r="CU207" s="21">
        <f t="shared" si="198"/>
        <v>0</v>
      </c>
      <c r="CV207" s="21">
        <f t="shared" si="194"/>
        <v>0</v>
      </c>
      <c r="CW207" s="21">
        <f t="shared" si="195"/>
        <v>0</v>
      </c>
      <c r="CX207" s="21">
        <f t="shared" si="196"/>
        <v>0</v>
      </c>
      <c r="CY207" s="21">
        <f t="shared" si="197"/>
        <v>0</v>
      </c>
      <c r="CZ207" s="21">
        <f t="shared" si="200"/>
        <v>0</v>
      </c>
      <c r="DA207" s="21">
        <f t="shared" si="200"/>
        <v>0</v>
      </c>
      <c r="DB207" s="21">
        <f t="shared" si="200"/>
        <v>0</v>
      </c>
      <c r="DC207" s="21">
        <f t="shared" si="200"/>
        <v>0</v>
      </c>
      <c r="DD207" s="21">
        <f t="shared" si="200"/>
        <v>0</v>
      </c>
      <c r="DE207" s="21">
        <f t="shared" si="200"/>
        <v>0</v>
      </c>
      <c r="DF207" s="21">
        <f t="shared" si="200"/>
        <v>0</v>
      </c>
      <c r="DG207" s="21">
        <f t="shared" si="200"/>
        <v>0</v>
      </c>
      <c r="DH207" s="21">
        <f t="shared" si="200"/>
        <v>0</v>
      </c>
      <c r="DI207" s="21">
        <f t="shared" si="200"/>
        <v>0</v>
      </c>
      <c r="DJ207" s="21">
        <f t="shared" si="200"/>
        <v>0</v>
      </c>
      <c r="DK207" s="21">
        <f t="shared" si="200"/>
        <v>0</v>
      </c>
      <c r="DL207" s="21">
        <f t="shared" si="201"/>
        <v>0</v>
      </c>
      <c r="DM207" s="21">
        <f t="shared" si="201"/>
        <v>0</v>
      </c>
      <c r="DN207" s="21">
        <f t="shared" si="201"/>
        <v>0</v>
      </c>
      <c r="DO207" s="21">
        <f t="shared" si="199"/>
        <v>0</v>
      </c>
      <c r="DP207" s="21">
        <f t="shared" si="199"/>
        <v>0</v>
      </c>
      <c r="DQ207" s="21">
        <f t="shared" si="199"/>
        <v>0</v>
      </c>
      <c r="DR207" s="21">
        <f t="shared" si="199"/>
        <v>0</v>
      </c>
      <c r="DS207" s="21">
        <f t="shared" si="199"/>
        <v>0</v>
      </c>
      <c r="DT207" s="21">
        <f t="shared" si="199"/>
        <v>0</v>
      </c>
      <c r="DU207" s="21">
        <f t="shared" si="199"/>
        <v>0</v>
      </c>
      <c r="DV207" s="21">
        <f t="shared" si="199"/>
        <v>0</v>
      </c>
    </row>
    <row r="208" spans="83:126" x14ac:dyDescent="0.3">
      <c r="CE208" s="34">
        <v>2057</v>
      </c>
      <c r="CF208" s="21">
        <f t="shared" si="198"/>
        <v>0</v>
      </c>
      <c r="CG208" s="21">
        <f t="shared" si="198"/>
        <v>0</v>
      </c>
      <c r="CH208" s="21">
        <f t="shared" si="198"/>
        <v>0</v>
      </c>
      <c r="CI208" s="21">
        <f t="shared" si="198"/>
        <v>0</v>
      </c>
      <c r="CJ208" s="21">
        <f t="shared" si="198"/>
        <v>0</v>
      </c>
      <c r="CK208" s="21">
        <f t="shared" si="198"/>
        <v>0</v>
      </c>
      <c r="CL208" s="21">
        <f t="shared" si="198"/>
        <v>0</v>
      </c>
      <c r="CM208" s="21">
        <f t="shared" si="198"/>
        <v>0</v>
      </c>
      <c r="CN208" s="21">
        <f t="shared" si="198"/>
        <v>0</v>
      </c>
      <c r="CO208" s="21">
        <f t="shared" si="198"/>
        <v>0</v>
      </c>
      <c r="CP208" s="21">
        <f t="shared" si="198"/>
        <v>0</v>
      </c>
      <c r="CQ208" s="21">
        <f t="shared" si="198"/>
        <v>0</v>
      </c>
      <c r="CR208" s="21">
        <f t="shared" si="198"/>
        <v>0</v>
      </c>
      <c r="CS208" s="21">
        <f t="shared" si="198"/>
        <v>0</v>
      </c>
      <c r="CT208" s="21">
        <f t="shared" si="198"/>
        <v>0</v>
      </c>
      <c r="CU208" s="21">
        <f t="shared" si="198"/>
        <v>0</v>
      </c>
      <c r="CV208" s="21">
        <f t="shared" ref="CV208:DK211" si="202">$CC$22*Y104</f>
        <v>0</v>
      </c>
      <c r="CW208" s="21">
        <f t="shared" si="202"/>
        <v>0</v>
      </c>
      <c r="CX208" s="21">
        <f t="shared" si="202"/>
        <v>0</v>
      </c>
      <c r="CY208" s="21">
        <f t="shared" si="202"/>
        <v>0</v>
      </c>
      <c r="CZ208" s="21">
        <f t="shared" si="202"/>
        <v>0</v>
      </c>
      <c r="DA208" s="21">
        <f t="shared" si="202"/>
        <v>0</v>
      </c>
      <c r="DB208" s="21">
        <f t="shared" si="202"/>
        <v>0</v>
      </c>
      <c r="DC208" s="21">
        <f t="shared" si="202"/>
        <v>0</v>
      </c>
      <c r="DD208" s="21">
        <f t="shared" si="202"/>
        <v>0</v>
      </c>
      <c r="DE208" s="21">
        <f t="shared" si="202"/>
        <v>0</v>
      </c>
      <c r="DF208" s="21">
        <f t="shared" si="202"/>
        <v>0</v>
      </c>
      <c r="DG208" s="21">
        <f t="shared" si="202"/>
        <v>0</v>
      </c>
      <c r="DH208" s="21">
        <f t="shared" si="202"/>
        <v>0</v>
      </c>
      <c r="DI208" s="21">
        <f t="shared" si="202"/>
        <v>0</v>
      </c>
      <c r="DJ208" s="21">
        <f t="shared" si="202"/>
        <v>0</v>
      </c>
      <c r="DK208" s="21">
        <f t="shared" si="202"/>
        <v>0</v>
      </c>
      <c r="DL208" s="21">
        <f t="shared" si="201"/>
        <v>0</v>
      </c>
      <c r="DM208" s="21">
        <f t="shared" si="201"/>
        <v>0</v>
      </c>
      <c r="DN208" s="21">
        <f t="shared" si="201"/>
        <v>0</v>
      </c>
      <c r="DO208" s="21">
        <f t="shared" si="199"/>
        <v>0</v>
      </c>
      <c r="DP208" s="21">
        <f t="shared" si="199"/>
        <v>0</v>
      </c>
      <c r="DQ208" s="21">
        <f t="shared" si="199"/>
        <v>0</v>
      </c>
      <c r="DR208" s="21">
        <f t="shared" si="199"/>
        <v>0</v>
      </c>
      <c r="DS208" s="21">
        <f t="shared" si="199"/>
        <v>0</v>
      </c>
      <c r="DT208" s="21">
        <f t="shared" si="199"/>
        <v>0</v>
      </c>
      <c r="DU208" s="21">
        <f t="shared" si="199"/>
        <v>0</v>
      </c>
      <c r="DV208" s="21">
        <f t="shared" si="199"/>
        <v>0</v>
      </c>
    </row>
    <row r="209" spans="83:150" x14ac:dyDescent="0.3">
      <c r="CE209" s="34">
        <v>2058</v>
      </c>
      <c r="CF209" s="21">
        <f t="shared" si="198"/>
        <v>0</v>
      </c>
      <c r="CG209" s="21">
        <f t="shared" si="198"/>
        <v>0</v>
      </c>
      <c r="CH209" s="21">
        <f t="shared" si="198"/>
        <v>0</v>
      </c>
      <c r="CI209" s="21">
        <f t="shared" si="198"/>
        <v>0</v>
      </c>
      <c r="CJ209" s="21">
        <f t="shared" si="198"/>
        <v>0</v>
      </c>
      <c r="CK209" s="21">
        <f t="shared" si="198"/>
        <v>0</v>
      </c>
      <c r="CL209" s="21">
        <f t="shared" si="198"/>
        <v>0</v>
      </c>
      <c r="CM209" s="21">
        <f t="shared" si="198"/>
        <v>0</v>
      </c>
      <c r="CN209" s="21">
        <f t="shared" si="198"/>
        <v>0</v>
      </c>
      <c r="CO209" s="21">
        <f t="shared" si="198"/>
        <v>0</v>
      </c>
      <c r="CP209" s="21">
        <f t="shared" si="198"/>
        <v>0</v>
      </c>
      <c r="CQ209" s="21">
        <f t="shared" si="198"/>
        <v>0</v>
      </c>
      <c r="CR209" s="21">
        <f t="shared" si="198"/>
        <v>0</v>
      </c>
      <c r="CS209" s="21">
        <f t="shared" si="198"/>
        <v>0</v>
      </c>
      <c r="CT209" s="21">
        <f t="shared" si="198"/>
        <v>0</v>
      </c>
      <c r="CU209" s="21">
        <f t="shared" si="198"/>
        <v>0</v>
      </c>
      <c r="CV209" s="21">
        <f t="shared" si="202"/>
        <v>0</v>
      </c>
      <c r="CW209" s="21">
        <f t="shared" si="202"/>
        <v>0</v>
      </c>
      <c r="CX209" s="21">
        <f t="shared" si="202"/>
        <v>0</v>
      </c>
      <c r="CY209" s="21">
        <f t="shared" si="202"/>
        <v>0</v>
      </c>
      <c r="CZ209" s="21">
        <f t="shared" si="202"/>
        <v>0</v>
      </c>
      <c r="DA209" s="21">
        <f t="shared" si="202"/>
        <v>0</v>
      </c>
      <c r="DB209" s="21">
        <f t="shared" si="202"/>
        <v>0</v>
      </c>
      <c r="DC209" s="21">
        <f t="shared" si="202"/>
        <v>0</v>
      </c>
      <c r="DD209" s="21">
        <f t="shared" si="202"/>
        <v>0</v>
      </c>
      <c r="DE209" s="21">
        <f t="shared" si="202"/>
        <v>0</v>
      </c>
      <c r="DF209" s="21">
        <f t="shared" si="202"/>
        <v>0</v>
      </c>
      <c r="DG209" s="21">
        <f t="shared" si="202"/>
        <v>0</v>
      </c>
      <c r="DH209" s="21">
        <f t="shared" si="202"/>
        <v>0</v>
      </c>
      <c r="DI209" s="21">
        <f t="shared" si="202"/>
        <v>0</v>
      </c>
      <c r="DJ209" s="21">
        <f t="shared" si="202"/>
        <v>0</v>
      </c>
      <c r="DK209" s="21">
        <f t="shared" si="202"/>
        <v>0</v>
      </c>
      <c r="DL209" s="21">
        <f t="shared" si="201"/>
        <v>0</v>
      </c>
      <c r="DM209" s="21">
        <f t="shared" si="201"/>
        <v>0</v>
      </c>
      <c r="DN209" s="21">
        <f t="shared" si="201"/>
        <v>0</v>
      </c>
      <c r="DO209" s="21">
        <f t="shared" si="199"/>
        <v>0</v>
      </c>
      <c r="DP209" s="21">
        <f t="shared" si="199"/>
        <v>0</v>
      </c>
      <c r="DQ209" s="21">
        <f t="shared" si="199"/>
        <v>0</v>
      </c>
      <c r="DR209" s="21">
        <f t="shared" si="199"/>
        <v>0</v>
      </c>
      <c r="DS209" s="21">
        <f t="shared" si="199"/>
        <v>0</v>
      </c>
      <c r="DT209" s="21">
        <f t="shared" si="199"/>
        <v>0</v>
      </c>
      <c r="DU209" s="21">
        <f t="shared" si="199"/>
        <v>0</v>
      </c>
      <c r="DV209" s="21">
        <f t="shared" si="199"/>
        <v>0</v>
      </c>
    </row>
    <row r="210" spans="83:150" x14ac:dyDescent="0.3">
      <c r="CE210" s="34">
        <v>2059</v>
      </c>
      <c r="CF210" s="21">
        <f t="shared" si="198"/>
        <v>0</v>
      </c>
      <c r="CG210" s="21">
        <f t="shared" si="198"/>
        <v>0</v>
      </c>
      <c r="CH210" s="21">
        <f t="shared" si="198"/>
        <v>0</v>
      </c>
      <c r="CI210" s="21">
        <f t="shared" si="198"/>
        <v>0</v>
      </c>
      <c r="CJ210" s="21">
        <f t="shared" si="198"/>
        <v>0</v>
      </c>
      <c r="CK210" s="21">
        <f t="shared" si="198"/>
        <v>0</v>
      </c>
      <c r="CL210" s="21">
        <f t="shared" si="198"/>
        <v>0</v>
      </c>
      <c r="CM210" s="21">
        <f t="shared" si="198"/>
        <v>0</v>
      </c>
      <c r="CN210" s="21">
        <f t="shared" si="198"/>
        <v>0</v>
      </c>
      <c r="CO210" s="21">
        <f t="shared" si="198"/>
        <v>0</v>
      </c>
      <c r="CP210" s="21">
        <f t="shared" si="198"/>
        <v>0</v>
      </c>
      <c r="CQ210" s="21">
        <f t="shared" si="198"/>
        <v>0</v>
      </c>
      <c r="CR210" s="21">
        <f t="shared" si="198"/>
        <v>0</v>
      </c>
      <c r="CS210" s="21">
        <f t="shared" si="198"/>
        <v>0</v>
      </c>
      <c r="CT210" s="21">
        <f t="shared" si="198"/>
        <v>0</v>
      </c>
      <c r="CU210" s="21">
        <f t="shared" si="198"/>
        <v>0</v>
      </c>
      <c r="CV210" s="21">
        <f t="shared" si="202"/>
        <v>0</v>
      </c>
      <c r="CW210" s="21">
        <f t="shared" si="202"/>
        <v>0</v>
      </c>
      <c r="CX210" s="21">
        <f t="shared" si="202"/>
        <v>0</v>
      </c>
      <c r="CY210" s="21">
        <f t="shared" si="202"/>
        <v>0</v>
      </c>
      <c r="CZ210" s="21">
        <f t="shared" si="202"/>
        <v>0</v>
      </c>
      <c r="DA210" s="21">
        <f t="shared" si="202"/>
        <v>0</v>
      </c>
      <c r="DB210" s="21">
        <f t="shared" si="202"/>
        <v>0</v>
      </c>
      <c r="DC210" s="21">
        <f t="shared" si="202"/>
        <v>0</v>
      </c>
      <c r="DD210" s="21">
        <f t="shared" si="202"/>
        <v>0</v>
      </c>
      <c r="DE210" s="21">
        <f t="shared" si="202"/>
        <v>0</v>
      </c>
      <c r="DF210" s="21">
        <f t="shared" si="202"/>
        <v>0</v>
      </c>
      <c r="DG210" s="21">
        <f t="shared" si="202"/>
        <v>0</v>
      </c>
      <c r="DH210" s="21">
        <f t="shared" si="202"/>
        <v>0</v>
      </c>
      <c r="DI210" s="21">
        <f t="shared" si="202"/>
        <v>0</v>
      </c>
      <c r="DJ210" s="21">
        <f t="shared" si="202"/>
        <v>0</v>
      </c>
      <c r="DK210" s="21">
        <f t="shared" si="202"/>
        <v>0</v>
      </c>
      <c r="DL210" s="21">
        <f t="shared" si="201"/>
        <v>0</v>
      </c>
      <c r="DM210" s="21">
        <f t="shared" si="201"/>
        <v>0</v>
      </c>
      <c r="DN210" s="21">
        <f t="shared" si="201"/>
        <v>0</v>
      </c>
      <c r="DO210" s="21">
        <f t="shared" si="199"/>
        <v>0</v>
      </c>
      <c r="DP210" s="21">
        <f t="shared" si="199"/>
        <v>0</v>
      </c>
      <c r="DQ210" s="21">
        <f t="shared" si="199"/>
        <v>0</v>
      </c>
      <c r="DR210" s="21">
        <f t="shared" si="199"/>
        <v>0</v>
      </c>
      <c r="DS210" s="21">
        <f t="shared" si="199"/>
        <v>0</v>
      </c>
      <c r="DT210" s="21">
        <f t="shared" si="199"/>
        <v>0</v>
      </c>
      <c r="DU210" s="21">
        <f t="shared" si="199"/>
        <v>0</v>
      </c>
      <c r="DV210" s="21">
        <f t="shared" si="199"/>
        <v>0</v>
      </c>
    </row>
    <row r="211" spans="83:150" x14ac:dyDescent="0.3">
      <c r="CE211" s="34">
        <v>2060</v>
      </c>
      <c r="CF211" s="21">
        <f t="shared" si="198"/>
        <v>0</v>
      </c>
      <c r="CG211" s="21">
        <f t="shared" si="198"/>
        <v>0</v>
      </c>
      <c r="CH211" s="21">
        <f t="shared" si="198"/>
        <v>0</v>
      </c>
      <c r="CI211" s="21">
        <f t="shared" si="198"/>
        <v>0</v>
      </c>
      <c r="CJ211" s="21">
        <f t="shared" si="198"/>
        <v>0</v>
      </c>
      <c r="CK211" s="21">
        <f t="shared" si="198"/>
        <v>0</v>
      </c>
      <c r="CL211" s="21">
        <f t="shared" si="198"/>
        <v>0</v>
      </c>
      <c r="CM211" s="21">
        <f t="shared" si="198"/>
        <v>0</v>
      </c>
      <c r="CN211" s="21">
        <f t="shared" si="198"/>
        <v>0</v>
      </c>
      <c r="CO211" s="21">
        <f t="shared" si="198"/>
        <v>0</v>
      </c>
      <c r="CP211" s="21">
        <f t="shared" si="198"/>
        <v>0</v>
      </c>
      <c r="CQ211" s="21">
        <f t="shared" si="198"/>
        <v>0</v>
      </c>
      <c r="CR211" s="21">
        <f t="shared" si="198"/>
        <v>0</v>
      </c>
      <c r="CS211" s="21">
        <f t="shared" si="198"/>
        <v>0</v>
      </c>
      <c r="CT211" s="21">
        <f t="shared" si="198"/>
        <v>0</v>
      </c>
      <c r="CU211" s="21">
        <f t="shared" si="198"/>
        <v>0</v>
      </c>
      <c r="CV211" s="21">
        <f t="shared" si="202"/>
        <v>0</v>
      </c>
      <c r="CW211" s="21">
        <f t="shared" si="202"/>
        <v>0</v>
      </c>
      <c r="CX211" s="21">
        <f t="shared" si="202"/>
        <v>0</v>
      </c>
      <c r="CY211" s="21">
        <f t="shared" si="202"/>
        <v>0</v>
      </c>
      <c r="CZ211" s="21">
        <f t="shared" si="202"/>
        <v>0</v>
      </c>
      <c r="DA211" s="21">
        <f t="shared" si="202"/>
        <v>0</v>
      </c>
      <c r="DB211" s="21">
        <f t="shared" si="202"/>
        <v>0</v>
      </c>
      <c r="DC211" s="21">
        <f t="shared" si="202"/>
        <v>0</v>
      </c>
      <c r="DD211" s="21">
        <f t="shared" si="202"/>
        <v>0</v>
      </c>
      <c r="DE211" s="21">
        <f t="shared" si="202"/>
        <v>0</v>
      </c>
      <c r="DF211" s="21">
        <f t="shared" si="202"/>
        <v>0</v>
      </c>
      <c r="DG211" s="21">
        <f t="shared" si="202"/>
        <v>0</v>
      </c>
      <c r="DH211" s="21">
        <f t="shared" si="202"/>
        <v>0</v>
      </c>
      <c r="DI211" s="21">
        <f t="shared" si="202"/>
        <v>0</v>
      </c>
      <c r="DJ211" s="21">
        <f t="shared" si="202"/>
        <v>0</v>
      </c>
      <c r="DK211" s="21">
        <f t="shared" si="202"/>
        <v>0</v>
      </c>
      <c r="DL211" s="21">
        <f t="shared" si="201"/>
        <v>0</v>
      </c>
      <c r="DM211" s="21">
        <f t="shared" si="201"/>
        <v>0</v>
      </c>
      <c r="DN211" s="21">
        <f t="shared" si="201"/>
        <v>0</v>
      </c>
      <c r="DO211" s="21">
        <f t="shared" si="199"/>
        <v>0</v>
      </c>
      <c r="DP211" s="21">
        <f t="shared" si="199"/>
        <v>0</v>
      </c>
      <c r="DQ211" s="21">
        <f t="shared" si="199"/>
        <v>0</v>
      </c>
      <c r="DR211" s="21">
        <f t="shared" si="199"/>
        <v>0</v>
      </c>
      <c r="DS211" s="21">
        <f t="shared" si="199"/>
        <v>0</v>
      </c>
      <c r="DT211" s="21">
        <f t="shared" si="199"/>
        <v>0</v>
      </c>
      <c r="DU211" s="21">
        <f t="shared" si="199"/>
        <v>0</v>
      </c>
      <c r="DV211" s="21">
        <f t="shared" si="199"/>
        <v>0</v>
      </c>
    </row>
    <row r="214" spans="83:150" x14ac:dyDescent="0.3">
      <c r="CF214" s="21" t="s">
        <v>0</v>
      </c>
      <c r="CG214" s="21" t="s">
        <v>1</v>
      </c>
      <c r="CH214" s="21" t="s">
        <v>2</v>
      </c>
      <c r="CI214" s="21" t="s">
        <v>3</v>
      </c>
      <c r="CJ214" s="21" t="s">
        <v>4</v>
      </c>
      <c r="CK214" s="21" t="s">
        <v>5</v>
      </c>
      <c r="CL214" s="21">
        <v>2000</v>
      </c>
      <c r="CM214" s="21">
        <v>2001</v>
      </c>
      <c r="CN214" s="21">
        <v>2002</v>
      </c>
      <c r="CO214" s="21">
        <v>2003</v>
      </c>
      <c r="CP214" s="21">
        <v>2004</v>
      </c>
      <c r="CQ214" s="21">
        <v>2005</v>
      </c>
      <c r="CR214" s="21">
        <v>2006</v>
      </c>
      <c r="CS214" s="21">
        <v>2007</v>
      </c>
      <c r="CT214" s="21">
        <v>2008</v>
      </c>
      <c r="CU214" s="21">
        <v>2009</v>
      </c>
      <c r="CV214" s="21">
        <v>2010</v>
      </c>
      <c r="CW214" s="21">
        <v>2011</v>
      </c>
      <c r="CX214" s="21">
        <v>2012</v>
      </c>
      <c r="CY214" s="21">
        <v>2013</v>
      </c>
      <c r="CZ214" s="21">
        <v>2014</v>
      </c>
      <c r="DA214" s="21">
        <v>2015</v>
      </c>
      <c r="DB214" s="21">
        <v>2016</v>
      </c>
      <c r="DC214" s="21">
        <v>2017</v>
      </c>
      <c r="DD214" s="21">
        <v>2018</v>
      </c>
      <c r="DE214" s="21">
        <v>2019</v>
      </c>
      <c r="DF214" s="21">
        <v>2020</v>
      </c>
      <c r="DG214" s="21">
        <v>2021</v>
      </c>
      <c r="DH214" s="21">
        <v>2022</v>
      </c>
      <c r="DI214" s="21">
        <v>2023</v>
      </c>
      <c r="DJ214" s="21">
        <v>2024</v>
      </c>
      <c r="DK214" s="21">
        <v>2025</v>
      </c>
      <c r="DL214" s="21">
        <v>2026</v>
      </c>
      <c r="DM214" s="21">
        <v>2027</v>
      </c>
      <c r="DN214" s="21">
        <v>2028</v>
      </c>
      <c r="DO214" s="21">
        <v>2029</v>
      </c>
      <c r="DP214" s="21">
        <v>2030</v>
      </c>
      <c r="DQ214" s="21">
        <v>2031</v>
      </c>
      <c r="DR214" s="21">
        <v>2032</v>
      </c>
      <c r="DS214" s="21">
        <v>2033</v>
      </c>
      <c r="DT214" s="21">
        <v>2034</v>
      </c>
      <c r="DU214" s="21">
        <v>2035</v>
      </c>
      <c r="DV214" s="21">
        <v>2036</v>
      </c>
      <c r="DW214" s="21">
        <v>2037</v>
      </c>
      <c r="DX214" s="21">
        <v>2038</v>
      </c>
      <c r="DY214" s="21">
        <v>2039</v>
      </c>
      <c r="DZ214" s="21">
        <v>2040</v>
      </c>
      <c r="EA214" s="21">
        <v>2041</v>
      </c>
      <c r="EB214" s="21">
        <v>2042</v>
      </c>
      <c r="EC214" s="21">
        <v>2043</v>
      </c>
      <c r="ED214" s="21">
        <v>2044</v>
      </c>
      <c r="EE214" s="21">
        <v>2045</v>
      </c>
      <c r="EF214" s="21">
        <v>2046</v>
      </c>
      <c r="EG214" s="21">
        <v>2038</v>
      </c>
      <c r="EH214" s="21">
        <v>2039</v>
      </c>
      <c r="EI214" s="21">
        <v>2040</v>
      </c>
      <c r="EJ214" s="21">
        <v>2041</v>
      </c>
      <c r="EK214" s="21">
        <v>2042</v>
      </c>
      <c r="EL214" s="21">
        <v>2043</v>
      </c>
      <c r="EM214" s="21">
        <v>2044</v>
      </c>
      <c r="EP214" s="21">
        <v>2056</v>
      </c>
      <c r="EQ214" s="21">
        <v>2057</v>
      </c>
      <c r="ER214" s="21">
        <v>2058</v>
      </c>
      <c r="ES214" s="21">
        <v>2059</v>
      </c>
      <c r="ET214" s="21">
        <v>2060</v>
      </c>
    </row>
    <row r="215" spans="83:150" x14ac:dyDescent="0.3">
      <c r="CF215" s="21">
        <v>1944.5</v>
      </c>
      <c r="CG215" s="21">
        <v>1954.5</v>
      </c>
      <c r="CH215" s="21">
        <v>1964.5</v>
      </c>
      <c r="CI215" s="21">
        <v>1974.5</v>
      </c>
      <c r="CJ215" s="21">
        <v>1984.5</v>
      </c>
      <c r="CK215" s="21">
        <v>1994.5</v>
      </c>
      <c r="CL215" s="21">
        <v>2000</v>
      </c>
      <c r="CM215" s="21">
        <v>2001</v>
      </c>
      <c r="CN215" s="21">
        <v>2002</v>
      </c>
      <c r="CO215" s="21">
        <v>2003</v>
      </c>
      <c r="CP215" s="21">
        <v>2004</v>
      </c>
      <c r="CQ215" s="21">
        <v>2005</v>
      </c>
      <c r="CR215" s="21">
        <v>2006</v>
      </c>
      <c r="CS215" s="21">
        <v>2007</v>
      </c>
      <c r="CT215" s="21">
        <v>2008</v>
      </c>
      <c r="CU215" s="21">
        <v>2009</v>
      </c>
      <c r="CV215" s="21">
        <v>2010</v>
      </c>
      <c r="CW215" s="21">
        <v>2011</v>
      </c>
      <c r="CX215" s="21">
        <v>2012</v>
      </c>
      <c r="CY215" s="21">
        <v>2013</v>
      </c>
      <c r="CZ215" s="21">
        <v>2014</v>
      </c>
      <c r="DA215" s="21">
        <v>2015</v>
      </c>
      <c r="DB215" s="21">
        <v>2016</v>
      </c>
      <c r="DC215" s="21">
        <v>2017</v>
      </c>
      <c r="DD215" s="21">
        <v>2018</v>
      </c>
      <c r="DE215" s="21">
        <v>2019</v>
      </c>
      <c r="DF215" s="21">
        <v>2020</v>
      </c>
      <c r="DG215" s="21">
        <v>2021</v>
      </c>
      <c r="DH215" s="21">
        <v>2022</v>
      </c>
      <c r="DI215" s="21">
        <v>2023</v>
      </c>
      <c r="DJ215" s="21">
        <v>2024</v>
      </c>
      <c r="DK215" s="21">
        <v>2025</v>
      </c>
      <c r="DL215" s="21">
        <v>2026</v>
      </c>
      <c r="DM215" s="21">
        <v>2027</v>
      </c>
      <c r="DN215" s="21">
        <v>2028</v>
      </c>
      <c r="DO215" s="21">
        <v>2029</v>
      </c>
      <c r="DP215" s="21">
        <v>2030</v>
      </c>
      <c r="DQ215" s="21">
        <v>2031</v>
      </c>
      <c r="DR215" s="21">
        <v>2032</v>
      </c>
      <c r="DS215" s="21">
        <v>2033</v>
      </c>
      <c r="DT215" s="21">
        <v>2034</v>
      </c>
      <c r="DU215" s="21">
        <v>2035</v>
      </c>
      <c r="DV215" s="21">
        <v>2036</v>
      </c>
      <c r="DW215" s="21">
        <v>2037</v>
      </c>
      <c r="DX215" s="21">
        <v>2038</v>
      </c>
      <c r="DY215" s="21">
        <v>2039</v>
      </c>
      <c r="DZ215" s="21">
        <v>2040</v>
      </c>
      <c r="EA215" s="21">
        <v>2041</v>
      </c>
      <c r="EB215" s="21">
        <v>2042</v>
      </c>
      <c r="EC215" s="21">
        <v>2043</v>
      </c>
      <c r="ED215" s="21">
        <v>2044</v>
      </c>
      <c r="EE215" s="21">
        <v>2045</v>
      </c>
      <c r="EF215" s="21">
        <v>2046</v>
      </c>
      <c r="EG215" s="21">
        <v>2038</v>
      </c>
      <c r="EH215" s="21">
        <v>2039</v>
      </c>
      <c r="EI215" s="21">
        <v>2040</v>
      </c>
      <c r="EJ215" s="21">
        <v>2041</v>
      </c>
      <c r="EK215" s="21">
        <v>2042</v>
      </c>
      <c r="EL215" s="21">
        <v>2043</v>
      </c>
      <c r="EM215" s="21">
        <v>2044</v>
      </c>
      <c r="EP215" s="21">
        <v>2056</v>
      </c>
      <c r="EQ215" s="21">
        <v>2057</v>
      </c>
      <c r="ER215" s="21">
        <v>2058</v>
      </c>
      <c r="ES215" s="21">
        <v>2059</v>
      </c>
      <c r="ET215" s="21">
        <v>2060</v>
      </c>
    </row>
    <row r="216" spans="83:150" x14ac:dyDescent="0.3">
      <c r="CE216" s="21">
        <v>2005</v>
      </c>
      <c r="CF216" s="21">
        <v>0</v>
      </c>
      <c r="CG216" s="21">
        <v>0</v>
      </c>
      <c r="CH216" s="21">
        <v>0</v>
      </c>
      <c r="CI216" s="21">
        <v>0</v>
      </c>
      <c r="CJ216" s="21">
        <v>0</v>
      </c>
      <c r="CK216" s="21">
        <v>0</v>
      </c>
      <c r="CL216" s="21">
        <v>0</v>
      </c>
      <c r="CM216" s="21">
        <v>0</v>
      </c>
      <c r="CN216" s="21">
        <v>0</v>
      </c>
      <c r="CO216" s="21">
        <v>0</v>
      </c>
      <c r="CP216" s="21">
        <v>0</v>
      </c>
      <c r="CQ216" s="21">
        <v>0</v>
      </c>
      <c r="CR216" s="21">
        <v>0</v>
      </c>
      <c r="CS216" s="21">
        <v>0</v>
      </c>
      <c r="CT216" s="21">
        <v>0</v>
      </c>
      <c r="CU216" s="21">
        <v>0</v>
      </c>
      <c r="CV216" s="21">
        <v>0</v>
      </c>
      <c r="CW216" s="21">
        <v>0</v>
      </c>
      <c r="CX216" s="21">
        <v>0</v>
      </c>
      <c r="CY216" s="21">
        <v>0</v>
      </c>
      <c r="CZ216" s="21">
        <v>0</v>
      </c>
      <c r="DA216" s="21">
        <v>0</v>
      </c>
      <c r="DB216" s="21">
        <v>0</v>
      </c>
      <c r="DC216" s="21">
        <v>0</v>
      </c>
      <c r="DD216" s="21">
        <v>0</v>
      </c>
      <c r="DE216" s="21">
        <v>0</v>
      </c>
      <c r="DF216" s="21">
        <v>0</v>
      </c>
      <c r="DG216" s="21">
        <v>0</v>
      </c>
      <c r="DH216" s="21">
        <v>0</v>
      </c>
      <c r="DI216" s="21">
        <v>0</v>
      </c>
      <c r="DJ216" s="21">
        <v>0</v>
      </c>
      <c r="DK216" s="21">
        <v>0</v>
      </c>
      <c r="DL216" s="21">
        <v>0</v>
      </c>
      <c r="DM216" s="21">
        <v>0</v>
      </c>
      <c r="DN216" s="21">
        <v>0</v>
      </c>
      <c r="DO216" s="21">
        <v>0</v>
      </c>
      <c r="DP216" s="21">
        <v>0</v>
      </c>
      <c r="DQ216" s="21">
        <v>0</v>
      </c>
      <c r="DR216" s="21">
        <v>0</v>
      </c>
      <c r="DS216" s="21">
        <v>0</v>
      </c>
      <c r="DT216" s="21">
        <v>0</v>
      </c>
      <c r="DU216" s="21">
        <v>0</v>
      </c>
      <c r="DV216" s="21">
        <v>0</v>
      </c>
      <c r="DW216" s="21">
        <v>0</v>
      </c>
      <c r="DX216" s="21">
        <v>0</v>
      </c>
      <c r="DY216" s="21">
        <v>0</v>
      </c>
      <c r="DZ216" s="21">
        <v>0</v>
      </c>
      <c r="EA216" s="21">
        <v>0</v>
      </c>
      <c r="EB216" s="21">
        <v>0</v>
      </c>
      <c r="EC216" s="21">
        <v>0</v>
      </c>
      <c r="ED216" s="21">
        <v>0</v>
      </c>
      <c r="EE216" s="21">
        <v>0</v>
      </c>
      <c r="EF216" s="21">
        <v>0</v>
      </c>
      <c r="EG216" s="21">
        <v>0</v>
      </c>
      <c r="EH216" s="21">
        <v>0</v>
      </c>
      <c r="EI216" s="21">
        <v>0</v>
      </c>
      <c r="EJ216" s="21">
        <v>0</v>
      </c>
      <c r="EK216" s="21">
        <v>0</v>
      </c>
      <c r="EL216" s="21">
        <v>0</v>
      </c>
      <c r="EM216" s="21">
        <v>0</v>
      </c>
      <c r="EP216" s="21">
        <v>0</v>
      </c>
      <c r="EQ216" s="21">
        <v>0</v>
      </c>
      <c r="ER216" s="21">
        <v>0</v>
      </c>
      <c r="ES216" s="21">
        <v>0</v>
      </c>
      <c r="ET216" s="21">
        <v>0</v>
      </c>
    </row>
    <row r="217" spans="83:150" x14ac:dyDescent="0.3">
      <c r="CE217" s="21">
        <v>2006</v>
      </c>
      <c r="CF217" s="21">
        <v>0</v>
      </c>
      <c r="CG217" s="21">
        <v>0</v>
      </c>
      <c r="CH217" s="21">
        <v>0</v>
      </c>
      <c r="CI217" s="21">
        <v>0</v>
      </c>
      <c r="CJ217" s="21">
        <v>0</v>
      </c>
      <c r="CK217" s="21">
        <v>0</v>
      </c>
      <c r="CL217" s="21">
        <v>0</v>
      </c>
      <c r="CM217" s="21">
        <v>0</v>
      </c>
      <c r="CN217" s="21">
        <v>0</v>
      </c>
      <c r="CO217" s="21">
        <v>0</v>
      </c>
      <c r="CP217" s="21">
        <v>0</v>
      </c>
      <c r="CQ217" s="21">
        <v>0</v>
      </c>
      <c r="CR217" s="21">
        <v>0</v>
      </c>
      <c r="CS217" s="21">
        <v>0</v>
      </c>
      <c r="CT217" s="21">
        <v>0</v>
      </c>
      <c r="CU217" s="21">
        <v>0</v>
      </c>
      <c r="CV217" s="21">
        <v>0</v>
      </c>
      <c r="CW217" s="21">
        <v>0</v>
      </c>
      <c r="CX217" s="21">
        <v>0</v>
      </c>
      <c r="CY217" s="21">
        <v>0</v>
      </c>
      <c r="CZ217" s="21">
        <v>0</v>
      </c>
      <c r="DA217" s="21">
        <v>0</v>
      </c>
      <c r="DB217" s="21">
        <v>0</v>
      </c>
      <c r="DC217" s="21">
        <v>0</v>
      </c>
      <c r="DD217" s="21">
        <v>0</v>
      </c>
      <c r="DE217" s="21">
        <v>0</v>
      </c>
      <c r="DF217" s="21">
        <v>0</v>
      </c>
      <c r="DG217" s="21">
        <v>0</v>
      </c>
      <c r="DH217" s="21">
        <v>0</v>
      </c>
      <c r="DI217" s="21">
        <v>0</v>
      </c>
      <c r="DJ217" s="21">
        <v>0</v>
      </c>
      <c r="DK217" s="21">
        <v>0</v>
      </c>
      <c r="DL217" s="21">
        <v>0</v>
      </c>
      <c r="DM217" s="21">
        <v>0</v>
      </c>
      <c r="DN217" s="21">
        <v>0</v>
      </c>
      <c r="DO217" s="21">
        <v>0</v>
      </c>
      <c r="DP217" s="21">
        <v>0</v>
      </c>
      <c r="DQ217" s="21">
        <v>0</v>
      </c>
      <c r="DR217" s="21">
        <v>0</v>
      </c>
      <c r="DS217" s="21">
        <v>0</v>
      </c>
      <c r="DT217" s="21">
        <v>0</v>
      </c>
      <c r="DU217" s="21">
        <v>0</v>
      </c>
      <c r="DV217" s="21">
        <v>0</v>
      </c>
      <c r="DW217" s="21">
        <v>0</v>
      </c>
      <c r="DX217" s="21">
        <v>0</v>
      </c>
      <c r="DY217" s="21">
        <v>0</v>
      </c>
      <c r="DZ217" s="21">
        <v>0</v>
      </c>
      <c r="EA217" s="21">
        <v>0</v>
      </c>
      <c r="EB217" s="21">
        <v>0</v>
      </c>
      <c r="EC217" s="21">
        <v>0</v>
      </c>
      <c r="ED217" s="21">
        <v>0</v>
      </c>
      <c r="EE217" s="21">
        <v>0</v>
      </c>
      <c r="EF217" s="21">
        <v>0</v>
      </c>
      <c r="EG217" s="21">
        <v>0</v>
      </c>
      <c r="EH217" s="21">
        <v>0</v>
      </c>
      <c r="EI217" s="21">
        <v>0</v>
      </c>
      <c r="EJ217" s="21">
        <v>0</v>
      </c>
      <c r="EK217" s="21">
        <v>0</v>
      </c>
      <c r="EL217" s="21">
        <v>0</v>
      </c>
      <c r="EM217" s="21">
        <v>0</v>
      </c>
      <c r="EP217" s="21">
        <v>0</v>
      </c>
      <c r="EQ217" s="21">
        <v>0</v>
      </c>
      <c r="ER217" s="21">
        <v>0</v>
      </c>
      <c r="ES217" s="21">
        <v>0</v>
      </c>
      <c r="ET217" s="21">
        <v>0</v>
      </c>
    </row>
    <row r="218" spans="83:150" x14ac:dyDescent="0.3">
      <c r="CE218" s="21">
        <v>2007</v>
      </c>
      <c r="CF218" s="21">
        <v>0</v>
      </c>
      <c r="CG218" s="21">
        <v>0</v>
      </c>
      <c r="CH218" s="21">
        <v>0</v>
      </c>
      <c r="CI218" s="21">
        <v>0</v>
      </c>
      <c r="CJ218" s="21">
        <v>0</v>
      </c>
      <c r="CK218" s="21">
        <v>0</v>
      </c>
      <c r="CL218" s="21">
        <v>0</v>
      </c>
      <c r="CM218" s="21">
        <v>0</v>
      </c>
      <c r="CN218" s="21">
        <v>0</v>
      </c>
      <c r="CO218" s="21">
        <v>0</v>
      </c>
      <c r="CP218" s="21">
        <v>0</v>
      </c>
      <c r="CQ218" s="21">
        <v>0</v>
      </c>
      <c r="CR218" s="21">
        <v>0</v>
      </c>
      <c r="CS218" s="21">
        <v>0</v>
      </c>
      <c r="CT218" s="21">
        <v>0</v>
      </c>
      <c r="CU218" s="21">
        <v>0</v>
      </c>
      <c r="CV218" s="21">
        <v>0</v>
      </c>
      <c r="CW218" s="21">
        <v>0</v>
      </c>
      <c r="CX218" s="21">
        <v>0</v>
      </c>
      <c r="CY218" s="21">
        <v>0</v>
      </c>
      <c r="CZ218" s="21">
        <v>0</v>
      </c>
      <c r="DA218" s="21">
        <v>0</v>
      </c>
      <c r="DB218" s="21">
        <v>0</v>
      </c>
      <c r="DC218" s="21">
        <v>0</v>
      </c>
      <c r="DD218" s="21">
        <v>0</v>
      </c>
      <c r="DE218" s="21">
        <v>0</v>
      </c>
      <c r="DF218" s="21">
        <v>0</v>
      </c>
      <c r="DG218" s="21">
        <v>0</v>
      </c>
      <c r="DH218" s="21">
        <v>0</v>
      </c>
      <c r="DI218" s="21">
        <v>0</v>
      </c>
      <c r="DJ218" s="21">
        <v>0</v>
      </c>
      <c r="DK218" s="21">
        <v>0</v>
      </c>
      <c r="DL218" s="21">
        <v>0</v>
      </c>
      <c r="DM218" s="21">
        <v>0</v>
      </c>
      <c r="DN218" s="21">
        <v>0</v>
      </c>
      <c r="DO218" s="21">
        <v>0</v>
      </c>
      <c r="DP218" s="21">
        <v>0</v>
      </c>
      <c r="DQ218" s="21">
        <v>0</v>
      </c>
      <c r="DR218" s="21">
        <v>0</v>
      </c>
      <c r="DS218" s="21">
        <v>0</v>
      </c>
      <c r="DT218" s="21">
        <v>0</v>
      </c>
      <c r="DU218" s="21">
        <v>0</v>
      </c>
      <c r="DV218" s="21">
        <v>0</v>
      </c>
      <c r="DW218" s="21">
        <v>0</v>
      </c>
      <c r="DX218" s="21">
        <v>0</v>
      </c>
      <c r="DY218" s="21">
        <v>0</v>
      </c>
      <c r="DZ218" s="21">
        <v>0</v>
      </c>
      <c r="EA218" s="21">
        <v>0</v>
      </c>
      <c r="EB218" s="21">
        <v>0</v>
      </c>
      <c r="EC218" s="21">
        <v>0</v>
      </c>
      <c r="ED218" s="21">
        <v>0</v>
      </c>
      <c r="EE218" s="21">
        <v>0</v>
      </c>
      <c r="EF218" s="21">
        <v>0</v>
      </c>
      <c r="EG218" s="21">
        <v>0</v>
      </c>
      <c r="EH218" s="21">
        <v>0</v>
      </c>
      <c r="EI218" s="21">
        <v>0</v>
      </c>
      <c r="EJ218" s="21">
        <v>0</v>
      </c>
      <c r="EK218" s="21">
        <v>0</v>
      </c>
      <c r="EL218" s="21">
        <v>0</v>
      </c>
      <c r="EM218" s="21">
        <v>0</v>
      </c>
      <c r="EP218" s="21">
        <v>0</v>
      </c>
      <c r="EQ218" s="21">
        <v>0</v>
      </c>
      <c r="ER218" s="21">
        <v>0</v>
      </c>
      <c r="ES218" s="21">
        <v>0</v>
      </c>
      <c r="ET218" s="21">
        <v>0</v>
      </c>
    </row>
    <row r="219" spans="83:150" x14ac:dyDescent="0.3">
      <c r="CE219" s="21">
        <v>2008</v>
      </c>
      <c r="CF219" s="21">
        <v>0</v>
      </c>
      <c r="CG219" s="21">
        <v>0</v>
      </c>
      <c r="CH219" s="21">
        <v>0</v>
      </c>
      <c r="CI219" s="21">
        <v>0</v>
      </c>
      <c r="CJ219" s="21">
        <v>0</v>
      </c>
      <c r="CK219" s="21">
        <v>0</v>
      </c>
      <c r="CL219" s="21">
        <v>0</v>
      </c>
      <c r="CM219" s="21">
        <v>0</v>
      </c>
      <c r="CN219" s="21">
        <v>0</v>
      </c>
      <c r="CO219" s="21">
        <v>0</v>
      </c>
      <c r="CP219" s="21">
        <v>0</v>
      </c>
      <c r="CQ219" s="21">
        <v>0</v>
      </c>
      <c r="CR219" s="21">
        <v>0</v>
      </c>
      <c r="CS219" s="21">
        <v>0</v>
      </c>
      <c r="CT219" s="21">
        <v>0</v>
      </c>
      <c r="CU219" s="21">
        <v>0</v>
      </c>
      <c r="CV219" s="21">
        <v>0</v>
      </c>
      <c r="CW219" s="21">
        <v>0</v>
      </c>
      <c r="CX219" s="21">
        <v>0</v>
      </c>
      <c r="CY219" s="21">
        <v>0</v>
      </c>
      <c r="CZ219" s="21">
        <v>0</v>
      </c>
      <c r="DA219" s="21">
        <v>0</v>
      </c>
      <c r="DB219" s="21">
        <v>0</v>
      </c>
      <c r="DC219" s="21">
        <v>0</v>
      </c>
      <c r="DD219" s="21">
        <v>0</v>
      </c>
      <c r="DE219" s="21">
        <v>0</v>
      </c>
      <c r="DF219" s="21">
        <v>0</v>
      </c>
      <c r="DG219" s="21">
        <v>0</v>
      </c>
      <c r="DH219" s="21">
        <v>0</v>
      </c>
      <c r="DI219" s="21">
        <v>0</v>
      </c>
      <c r="DJ219" s="21">
        <v>0</v>
      </c>
      <c r="DK219" s="21">
        <v>0</v>
      </c>
      <c r="DL219" s="21">
        <v>0</v>
      </c>
      <c r="DM219" s="21">
        <v>0</v>
      </c>
      <c r="DN219" s="21">
        <v>0</v>
      </c>
      <c r="DO219" s="21">
        <v>0</v>
      </c>
      <c r="DP219" s="21">
        <v>0</v>
      </c>
      <c r="DQ219" s="21">
        <v>0</v>
      </c>
      <c r="DR219" s="21">
        <v>0</v>
      </c>
      <c r="DS219" s="21">
        <v>0</v>
      </c>
      <c r="DT219" s="21">
        <v>0</v>
      </c>
      <c r="DU219" s="21">
        <v>0</v>
      </c>
      <c r="DV219" s="21">
        <v>0</v>
      </c>
      <c r="DW219" s="21">
        <v>0</v>
      </c>
      <c r="DX219" s="21">
        <v>0</v>
      </c>
      <c r="DY219" s="21">
        <v>0</v>
      </c>
      <c r="DZ219" s="21">
        <v>0</v>
      </c>
      <c r="EA219" s="21">
        <v>0</v>
      </c>
      <c r="EB219" s="21">
        <v>0</v>
      </c>
      <c r="EC219" s="21">
        <v>0</v>
      </c>
      <c r="ED219" s="21">
        <v>0</v>
      </c>
      <c r="EE219" s="21">
        <v>0</v>
      </c>
      <c r="EF219" s="21">
        <v>0</v>
      </c>
      <c r="EG219" s="21">
        <v>0</v>
      </c>
      <c r="EH219" s="21">
        <v>0</v>
      </c>
      <c r="EI219" s="21">
        <v>0</v>
      </c>
      <c r="EJ219" s="21">
        <v>0</v>
      </c>
      <c r="EK219" s="21">
        <v>0</v>
      </c>
      <c r="EL219" s="21">
        <v>0</v>
      </c>
      <c r="EM219" s="21">
        <v>0</v>
      </c>
      <c r="EP219" s="21">
        <v>0</v>
      </c>
      <c r="EQ219" s="21">
        <v>0</v>
      </c>
      <c r="ER219" s="21">
        <v>0</v>
      </c>
      <c r="ES219" s="21">
        <v>0</v>
      </c>
      <c r="ET219" s="21">
        <v>0</v>
      </c>
    </row>
    <row r="220" spans="83:150" x14ac:dyDescent="0.3">
      <c r="CE220" s="21">
        <v>2009</v>
      </c>
      <c r="CF220" s="21">
        <v>0</v>
      </c>
      <c r="CG220" s="21">
        <v>0</v>
      </c>
      <c r="CH220" s="21">
        <v>0</v>
      </c>
      <c r="CI220" s="21">
        <v>0</v>
      </c>
      <c r="CJ220" s="21">
        <v>0</v>
      </c>
      <c r="CK220" s="21">
        <v>0</v>
      </c>
      <c r="CL220" s="21">
        <v>0</v>
      </c>
      <c r="CM220" s="21">
        <v>0</v>
      </c>
      <c r="CN220" s="21">
        <v>0</v>
      </c>
      <c r="CO220" s="21">
        <v>0</v>
      </c>
      <c r="CP220" s="21">
        <v>0</v>
      </c>
      <c r="CQ220" s="21">
        <v>0</v>
      </c>
      <c r="CR220" s="21">
        <v>0</v>
      </c>
      <c r="CS220" s="21">
        <v>0</v>
      </c>
      <c r="CT220" s="21">
        <v>0</v>
      </c>
      <c r="CU220" s="21">
        <v>0</v>
      </c>
      <c r="CV220" s="21">
        <v>0</v>
      </c>
      <c r="CW220" s="21">
        <v>0</v>
      </c>
      <c r="CX220" s="21">
        <v>0</v>
      </c>
      <c r="CY220" s="21">
        <v>0</v>
      </c>
      <c r="CZ220" s="21">
        <v>0</v>
      </c>
      <c r="DA220" s="21">
        <v>0</v>
      </c>
      <c r="DB220" s="21">
        <v>0</v>
      </c>
      <c r="DC220" s="21">
        <v>0</v>
      </c>
      <c r="DD220" s="21">
        <v>0</v>
      </c>
      <c r="DE220" s="21">
        <v>0</v>
      </c>
      <c r="DF220" s="21">
        <v>0</v>
      </c>
      <c r="DG220" s="21">
        <v>0</v>
      </c>
      <c r="DH220" s="21">
        <v>0</v>
      </c>
      <c r="DI220" s="21">
        <v>0</v>
      </c>
      <c r="DJ220" s="21">
        <v>0</v>
      </c>
      <c r="DK220" s="21">
        <v>0</v>
      </c>
      <c r="DL220" s="21">
        <v>0</v>
      </c>
      <c r="DM220" s="21">
        <v>0</v>
      </c>
      <c r="DN220" s="21">
        <v>0</v>
      </c>
      <c r="DO220" s="21">
        <v>0</v>
      </c>
      <c r="DP220" s="21">
        <v>0</v>
      </c>
      <c r="DQ220" s="21">
        <v>0</v>
      </c>
      <c r="DR220" s="21">
        <v>0</v>
      </c>
      <c r="DS220" s="21">
        <v>0</v>
      </c>
      <c r="DT220" s="21">
        <v>0</v>
      </c>
      <c r="DU220" s="21">
        <v>0</v>
      </c>
      <c r="DV220" s="21">
        <v>0</v>
      </c>
      <c r="DW220" s="21">
        <v>0</v>
      </c>
      <c r="DX220" s="21">
        <v>0</v>
      </c>
      <c r="DY220" s="21">
        <v>0</v>
      </c>
      <c r="DZ220" s="21">
        <v>0</v>
      </c>
      <c r="EA220" s="21">
        <v>0</v>
      </c>
      <c r="EB220" s="21">
        <v>0</v>
      </c>
      <c r="EC220" s="21">
        <v>0</v>
      </c>
      <c r="ED220" s="21">
        <v>0</v>
      </c>
      <c r="EE220" s="21">
        <v>0</v>
      </c>
      <c r="EF220" s="21">
        <v>0</v>
      </c>
      <c r="EG220" s="21">
        <v>0</v>
      </c>
      <c r="EH220" s="21">
        <v>0</v>
      </c>
      <c r="EI220" s="21">
        <v>0</v>
      </c>
      <c r="EJ220" s="21">
        <v>0</v>
      </c>
      <c r="EK220" s="21">
        <v>0</v>
      </c>
      <c r="EL220" s="21">
        <v>0</v>
      </c>
      <c r="EM220" s="21">
        <v>0</v>
      </c>
      <c r="EP220" s="21">
        <v>0</v>
      </c>
      <c r="EQ220" s="21">
        <v>0</v>
      </c>
      <c r="ER220" s="21">
        <v>0</v>
      </c>
      <c r="ES220" s="21">
        <v>0</v>
      </c>
      <c r="ET220" s="21">
        <v>0</v>
      </c>
    </row>
    <row r="221" spans="83:150" x14ac:dyDescent="0.3">
      <c r="CE221" s="21">
        <v>2010</v>
      </c>
      <c r="CF221" s="21">
        <v>0</v>
      </c>
      <c r="CG221" s="21">
        <v>0</v>
      </c>
      <c r="CH221" s="21">
        <v>0</v>
      </c>
      <c r="CI221" s="21">
        <v>0</v>
      </c>
      <c r="CJ221" s="21">
        <v>0</v>
      </c>
      <c r="CK221" s="21">
        <v>0</v>
      </c>
      <c r="CL221" s="21">
        <v>0</v>
      </c>
      <c r="CM221" s="21">
        <v>0</v>
      </c>
      <c r="CN221" s="21">
        <v>0</v>
      </c>
      <c r="CO221" s="21">
        <v>0</v>
      </c>
      <c r="CP221" s="21">
        <v>0</v>
      </c>
      <c r="CQ221" s="21">
        <v>0</v>
      </c>
      <c r="CR221" s="21">
        <v>0</v>
      </c>
      <c r="CS221" s="21">
        <v>0</v>
      </c>
      <c r="CT221" s="21">
        <v>0</v>
      </c>
      <c r="CU221" s="21">
        <v>0</v>
      </c>
      <c r="CV221" s="21">
        <v>0</v>
      </c>
      <c r="CW221" s="21">
        <v>0</v>
      </c>
      <c r="CX221" s="21">
        <v>0</v>
      </c>
      <c r="CY221" s="21">
        <v>0</v>
      </c>
      <c r="CZ221" s="21">
        <v>0</v>
      </c>
      <c r="DA221" s="21">
        <v>0</v>
      </c>
      <c r="DB221" s="21">
        <v>0</v>
      </c>
      <c r="DC221" s="21">
        <v>0</v>
      </c>
      <c r="DD221" s="21">
        <v>0</v>
      </c>
      <c r="DE221" s="21">
        <v>0</v>
      </c>
      <c r="DF221" s="21">
        <v>0</v>
      </c>
      <c r="DG221" s="21">
        <v>0</v>
      </c>
      <c r="DH221" s="21">
        <v>0</v>
      </c>
      <c r="DI221" s="21">
        <v>0</v>
      </c>
      <c r="DJ221" s="21">
        <v>0</v>
      </c>
      <c r="DK221" s="21">
        <v>0</v>
      </c>
      <c r="DL221" s="21">
        <v>0</v>
      </c>
      <c r="DM221" s="21">
        <v>0</v>
      </c>
      <c r="DN221" s="21">
        <v>0</v>
      </c>
      <c r="DO221" s="21">
        <v>0</v>
      </c>
      <c r="DP221" s="21">
        <v>0</v>
      </c>
      <c r="DQ221" s="21">
        <v>0</v>
      </c>
      <c r="DR221" s="21">
        <v>0</v>
      </c>
      <c r="DS221" s="21">
        <v>0</v>
      </c>
      <c r="DT221" s="21">
        <v>0</v>
      </c>
      <c r="DU221" s="21">
        <v>0</v>
      </c>
      <c r="DV221" s="21">
        <v>0</v>
      </c>
      <c r="DW221" s="21">
        <v>0</v>
      </c>
      <c r="DX221" s="21">
        <v>0</v>
      </c>
      <c r="DY221" s="21">
        <v>0</v>
      </c>
      <c r="DZ221" s="21">
        <v>0</v>
      </c>
      <c r="EA221" s="21">
        <v>0</v>
      </c>
      <c r="EB221" s="21">
        <v>0</v>
      </c>
      <c r="EC221" s="21">
        <v>0</v>
      </c>
      <c r="ED221" s="21">
        <v>0</v>
      </c>
      <c r="EE221" s="21">
        <v>0</v>
      </c>
      <c r="EF221" s="21">
        <v>0</v>
      </c>
      <c r="EG221" s="21">
        <v>0</v>
      </c>
      <c r="EH221" s="21">
        <v>0</v>
      </c>
      <c r="EI221" s="21">
        <v>0</v>
      </c>
      <c r="EJ221" s="21">
        <v>0</v>
      </c>
      <c r="EK221" s="21">
        <v>0</v>
      </c>
      <c r="EL221" s="21">
        <v>0</v>
      </c>
      <c r="EM221" s="21">
        <v>0</v>
      </c>
      <c r="EP221" s="21">
        <v>0</v>
      </c>
      <c r="EQ221" s="21">
        <v>0</v>
      </c>
      <c r="ER221" s="21">
        <v>0</v>
      </c>
      <c r="ES221" s="21">
        <v>0</v>
      </c>
      <c r="ET221" s="21">
        <v>0</v>
      </c>
    </row>
    <row r="222" spans="83:150" x14ac:dyDescent="0.3">
      <c r="CE222" s="21">
        <v>2011</v>
      </c>
      <c r="CF222" s="21">
        <v>0</v>
      </c>
      <c r="CG222" s="21">
        <v>0</v>
      </c>
      <c r="CH222" s="21">
        <v>0</v>
      </c>
      <c r="CI222" s="21">
        <v>0</v>
      </c>
      <c r="CJ222" s="21">
        <v>0</v>
      </c>
      <c r="CK222" s="21">
        <v>0</v>
      </c>
      <c r="CL222" s="21">
        <v>0</v>
      </c>
      <c r="CM222" s="21">
        <v>0</v>
      </c>
      <c r="CN222" s="21">
        <v>0</v>
      </c>
      <c r="CO222" s="21">
        <v>0</v>
      </c>
      <c r="CP222" s="21">
        <v>0</v>
      </c>
      <c r="CQ222" s="21">
        <v>0</v>
      </c>
      <c r="CR222" s="21">
        <v>0</v>
      </c>
      <c r="CS222" s="21">
        <v>0</v>
      </c>
      <c r="CT222" s="21">
        <v>0</v>
      </c>
      <c r="CU222" s="21">
        <v>0</v>
      </c>
      <c r="CV222" s="21">
        <v>0</v>
      </c>
      <c r="CW222" s="21">
        <v>0</v>
      </c>
      <c r="CX222" s="21">
        <v>0</v>
      </c>
      <c r="CY222" s="21">
        <v>0</v>
      </c>
      <c r="CZ222" s="21">
        <v>0</v>
      </c>
      <c r="DA222" s="21">
        <v>0</v>
      </c>
      <c r="DB222" s="21">
        <v>0</v>
      </c>
      <c r="DC222" s="21">
        <v>0</v>
      </c>
      <c r="DD222" s="21">
        <v>0</v>
      </c>
      <c r="DE222" s="21">
        <v>0</v>
      </c>
      <c r="DF222" s="21">
        <v>0</v>
      </c>
      <c r="DG222" s="21">
        <v>0</v>
      </c>
      <c r="DH222" s="21">
        <v>0</v>
      </c>
      <c r="DI222" s="21">
        <v>0</v>
      </c>
      <c r="DJ222" s="21">
        <v>0</v>
      </c>
      <c r="DK222" s="21">
        <v>0</v>
      </c>
      <c r="DL222" s="21">
        <v>0</v>
      </c>
      <c r="DM222" s="21">
        <v>0</v>
      </c>
      <c r="DN222" s="21">
        <v>0</v>
      </c>
      <c r="DO222" s="21">
        <v>0</v>
      </c>
      <c r="DP222" s="21">
        <v>0</v>
      </c>
      <c r="DQ222" s="21">
        <v>0</v>
      </c>
      <c r="DR222" s="21">
        <v>0</v>
      </c>
      <c r="DS222" s="21">
        <v>0</v>
      </c>
      <c r="DT222" s="21">
        <v>0</v>
      </c>
      <c r="DU222" s="21">
        <v>0</v>
      </c>
      <c r="DV222" s="21">
        <v>0</v>
      </c>
      <c r="DW222" s="21">
        <v>0</v>
      </c>
      <c r="DX222" s="21">
        <v>0</v>
      </c>
      <c r="DY222" s="21">
        <v>0</v>
      </c>
      <c r="DZ222" s="21">
        <v>0</v>
      </c>
      <c r="EA222" s="21">
        <v>0</v>
      </c>
      <c r="EB222" s="21">
        <v>0</v>
      </c>
      <c r="EC222" s="21">
        <v>0</v>
      </c>
      <c r="ED222" s="21">
        <v>0</v>
      </c>
      <c r="EE222" s="21">
        <v>0</v>
      </c>
      <c r="EF222" s="21">
        <v>0</v>
      </c>
      <c r="EG222" s="21">
        <v>0</v>
      </c>
      <c r="EH222" s="21">
        <v>0</v>
      </c>
      <c r="EI222" s="21">
        <v>0</v>
      </c>
      <c r="EJ222" s="21">
        <v>0</v>
      </c>
      <c r="EK222" s="21">
        <v>0</v>
      </c>
      <c r="EL222" s="21">
        <v>0</v>
      </c>
      <c r="EM222" s="21">
        <v>0</v>
      </c>
      <c r="EP222" s="21">
        <v>0</v>
      </c>
      <c r="EQ222" s="21">
        <v>0</v>
      </c>
      <c r="ER222" s="21">
        <v>0</v>
      </c>
      <c r="ES222" s="21">
        <v>0</v>
      </c>
      <c r="ET222" s="21">
        <v>0</v>
      </c>
    </row>
    <row r="223" spans="83:150" x14ac:dyDescent="0.3">
      <c r="CE223" s="21">
        <v>2012</v>
      </c>
      <c r="CF223" s="21">
        <v>0</v>
      </c>
      <c r="CG223" s="21">
        <v>0</v>
      </c>
      <c r="CH223" s="21">
        <v>0</v>
      </c>
      <c r="CI223" s="21">
        <v>0</v>
      </c>
      <c r="CJ223" s="21">
        <v>0</v>
      </c>
      <c r="CK223" s="21">
        <v>0</v>
      </c>
      <c r="CL223" s="21">
        <v>0</v>
      </c>
      <c r="CM223" s="21">
        <v>0</v>
      </c>
      <c r="CN223" s="21">
        <v>0</v>
      </c>
      <c r="CO223" s="21">
        <v>0</v>
      </c>
      <c r="CP223" s="21">
        <v>0</v>
      </c>
      <c r="CQ223" s="21">
        <v>0</v>
      </c>
      <c r="CR223" s="21">
        <v>0</v>
      </c>
      <c r="CS223" s="21">
        <v>0</v>
      </c>
      <c r="CT223" s="21">
        <v>0</v>
      </c>
      <c r="CU223" s="21">
        <v>0</v>
      </c>
      <c r="CV223" s="21">
        <v>0</v>
      </c>
      <c r="CW223" s="21">
        <v>0</v>
      </c>
      <c r="CX223" s="21">
        <v>0</v>
      </c>
      <c r="CY223" s="21">
        <v>0</v>
      </c>
      <c r="CZ223" s="21">
        <v>0</v>
      </c>
      <c r="DA223" s="21">
        <v>0</v>
      </c>
      <c r="DB223" s="21">
        <v>0</v>
      </c>
      <c r="DC223" s="21">
        <v>0</v>
      </c>
      <c r="DD223" s="21">
        <v>0</v>
      </c>
      <c r="DE223" s="21">
        <v>0</v>
      </c>
      <c r="DF223" s="21">
        <v>0</v>
      </c>
      <c r="DG223" s="21">
        <v>0</v>
      </c>
      <c r="DH223" s="21">
        <v>0</v>
      </c>
      <c r="DI223" s="21">
        <v>0</v>
      </c>
      <c r="DJ223" s="21">
        <v>0</v>
      </c>
      <c r="DK223" s="21">
        <v>0</v>
      </c>
      <c r="DL223" s="21">
        <v>0</v>
      </c>
      <c r="DM223" s="21">
        <v>0</v>
      </c>
      <c r="DN223" s="21">
        <v>0</v>
      </c>
      <c r="DO223" s="21">
        <v>0</v>
      </c>
      <c r="DP223" s="21">
        <v>0</v>
      </c>
      <c r="DQ223" s="21">
        <v>0</v>
      </c>
      <c r="DR223" s="21">
        <v>0</v>
      </c>
      <c r="DS223" s="21">
        <v>0</v>
      </c>
      <c r="DT223" s="21">
        <v>0</v>
      </c>
      <c r="DU223" s="21">
        <v>0</v>
      </c>
      <c r="DV223" s="21">
        <v>0</v>
      </c>
      <c r="DW223" s="21">
        <v>0</v>
      </c>
      <c r="DX223" s="21">
        <v>0</v>
      </c>
      <c r="DY223" s="21">
        <v>0</v>
      </c>
      <c r="DZ223" s="21">
        <v>0</v>
      </c>
      <c r="EA223" s="21">
        <v>0</v>
      </c>
      <c r="EB223" s="21">
        <v>0</v>
      </c>
      <c r="EC223" s="21">
        <v>0</v>
      </c>
      <c r="ED223" s="21">
        <v>0</v>
      </c>
      <c r="EE223" s="21">
        <v>0</v>
      </c>
      <c r="EF223" s="21">
        <v>0</v>
      </c>
      <c r="EG223" s="21">
        <v>0</v>
      </c>
      <c r="EH223" s="21">
        <v>0</v>
      </c>
      <c r="EI223" s="21">
        <v>0</v>
      </c>
      <c r="EJ223" s="21">
        <v>0</v>
      </c>
      <c r="EK223" s="21">
        <v>0</v>
      </c>
      <c r="EL223" s="21">
        <v>0</v>
      </c>
      <c r="EM223" s="21">
        <v>0</v>
      </c>
      <c r="EP223" s="21">
        <v>0</v>
      </c>
      <c r="EQ223" s="21">
        <v>0</v>
      </c>
      <c r="ER223" s="21">
        <v>0</v>
      </c>
      <c r="ES223" s="21">
        <v>0</v>
      </c>
      <c r="ET223" s="21">
        <v>0</v>
      </c>
    </row>
    <row r="224" spans="83:150" x14ac:dyDescent="0.3">
      <c r="CE224" s="21">
        <v>2013</v>
      </c>
      <c r="CF224" s="21">
        <v>0</v>
      </c>
      <c r="CG224" s="21">
        <v>0</v>
      </c>
      <c r="CH224" s="21">
        <v>0</v>
      </c>
      <c r="CI224" s="21">
        <v>0</v>
      </c>
      <c r="CJ224" s="21">
        <v>0</v>
      </c>
      <c r="CK224" s="21">
        <v>0</v>
      </c>
      <c r="CL224" s="21">
        <v>0</v>
      </c>
      <c r="CM224" s="21">
        <v>0</v>
      </c>
      <c r="CN224" s="21">
        <v>0</v>
      </c>
      <c r="CO224" s="21">
        <v>0</v>
      </c>
      <c r="CP224" s="21">
        <v>0</v>
      </c>
      <c r="CQ224" s="21">
        <v>0</v>
      </c>
      <c r="CR224" s="21">
        <v>0</v>
      </c>
      <c r="CS224" s="21">
        <v>0</v>
      </c>
      <c r="CT224" s="21">
        <v>0</v>
      </c>
      <c r="CU224" s="21">
        <v>0</v>
      </c>
      <c r="CV224" s="21">
        <v>0</v>
      </c>
      <c r="CW224" s="21">
        <v>0</v>
      </c>
      <c r="CX224" s="21">
        <v>0</v>
      </c>
      <c r="CY224" s="21">
        <v>0</v>
      </c>
      <c r="CZ224" s="21">
        <v>0</v>
      </c>
      <c r="DA224" s="21">
        <v>0</v>
      </c>
      <c r="DB224" s="21">
        <v>0</v>
      </c>
      <c r="DC224" s="21">
        <v>0</v>
      </c>
      <c r="DD224" s="21">
        <v>0</v>
      </c>
      <c r="DE224" s="21">
        <v>0</v>
      </c>
      <c r="DF224" s="21">
        <v>0</v>
      </c>
      <c r="DG224" s="21">
        <v>0</v>
      </c>
      <c r="DH224" s="21">
        <v>0</v>
      </c>
      <c r="DI224" s="21">
        <v>0</v>
      </c>
      <c r="DJ224" s="21">
        <v>0</v>
      </c>
      <c r="DK224" s="21">
        <v>0</v>
      </c>
      <c r="DL224" s="21">
        <v>0</v>
      </c>
      <c r="DM224" s="21">
        <v>0</v>
      </c>
      <c r="DN224" s="21">
        <v>0</v>
      </c>
      <c r="DO224" s="21">
        <v>0</v>
      </c>
      <c r="DP224" s="21">
        <v>0</v>
      </c>
      <c r="DQ224" s="21">
        <v>0</v>
      </c>
      <c r="DR224" s="21">
        <v>0</v>
      </c>
      <c r="DS224" s="21">
        <v>0</v>
      </c>
      <c r="DT224" s="21">
        <v>0</v>
      </c>
      <c r="DU224" s="21">
        <v>0</v>
      </c>
      <c r="DV224" s="21">
        <v>0</v>
      </c>
      <c r="DW224" s="21">
        <v>0</v>
      </c>
      <c r="DX224" s="21">
        <v>0</v>
      </c>
      <c r="DY224" s="21">
        <v>0</v>
      </c>
      <c r="DZ224" s="21">
        <v>0</v>
      </c>
      <c r="EA224" s="21">
        <v>0</v>
      </c>
      <c r="EB224" s="21">
        <v>0</v>
      </c>
      <c r="EC224" s="21">
        <v>0</v>
      </c>
      <c r="ED224" s="21">
        <v>0</v>
      </c>
      <c r="EE224" s="21">
        <v>0</v>
      </c>
      <c r="EF224" s="21">
        <v>0</v>
      </c>
      <c r="EG224" s="21">
        <v>0</v>
      </c>
      <c r="EH224" s="21">
        <v>0</v>
      </c>
      <c r="EI224" s="21">
        <v>0</v>
      </c>
      <c r="EJ224" s="21">
        <v>0</v>
      </c>
      <c r="EK224" s="21">
        <v>0</v>
      </c>
      <c r="EL224" s="21">
        <v>0</v>
      </c>
      <c r="EM224" s="21">
        <v>0</v>
      </c>
      <c r="EP224" s="21">
        <v>0</v>
      </c>
      <c r="EQ224" s="21">
        <v>0</v>
      </c>
      <c r="ER224" s="21">
        <v>0</v>
      </c>
      <c r="ES224" s="21">
        <v>0</v>
      </c>
      <c r="ET224" s="21">
        <v>0</v>
      </c>
    </row>
    <row r="225" spans="83:150" x14ac:dyDescent="0.3">
      <c r="CE225" s="21">
        <v>2014</v>
      </c>
      <c r="CF225" s="21">
        <v>0</v>
      </c>
      <c r="CG225" s="21">
        <v>0</v>
      </c>
      <c r="CH225" s="21">
        <v>0</v>
      </c>
      <c r="CI225" s="21">
        <v>0</v>
      </c>
      <c r="CJ225" s="21">
        <v>0</v>
      </c>
      <c r="CK225" s="21">
        <v>0</v>
      </c>
      <c r="CL225" s="21">
        <v>0</v>
      </c>
      <c r="CM225" s="21">
        <v>0</v>
      </c>
      <c r="CN225" s="21">
        <v>0</v>
      </c>
      <c r="CO225" s="21">
        <v>0</v>
      </c>
      <c r="CP225" s="21">
        <v>0</v>
      </c>
      <c r="CQ225" s="21">
        <v>0</v>
      </c>
      <c r="CR225" s="21">
        <v>0</v>
      </c>
      <c r="CS225" s="21">
        <v>0</v>
      </c>
      <c r="CT225" s="21">
        <v>0</v>
      </c>
      <c r="CU225" s="21">
        <v>0</v>
      </c>
      <c r="CV225" s="21">
        <v>0</v>
      </c>
      <c r="CW225" s="21">
        <v>0</v>
      </c>
      <c r="CX225" s="21">
        <v>0</v>
      </c>
      <c r="CY225" s="21">
        <v>0</v>
      </c>
      <c r="CZ225" s="21">
        <v>0</v>
      </c>
      <c r="DA225" s="21">
        <v>0</v>
      </c>
      <c r="DB225" s="21">
        <v>0</v>
      </c>
      <c r="DC225" s="21">
        <v>0</v>
      </c>
      <c r="DD225" s="21">
        <v>0</v>
      </c>
      <c r="DE225" s="21">
        <v>0</v>
      </c>
      <c r="DF225" s="21">
        <v>0</v>
      </c>
      <c r="DG225" s="21">
        <v>0</v>
      </c>
      <c r="DH225" s="21">
        <v>0</v>
      </c>
      <c r="DI225" s="21">
        <v>0</v>
      </c>
      <c r="DJ225" s="21">
        <v>0</v>
      </c>
      <c r="DK225" s="21">
        <v>0</v>
      </c>
      <c r="DL225" s="21">
        <v>0</v>
      </c>
      <c r="DM225" s="21">
        <v>0</v>
      </c>
      <c r="DN225" s="21">
        <v>0</v>
      </c>
      <c r="DO225" s="21">
        <v>0</v>
      </c>
      <c r="DP225" s="21">
        <v>0</v>
      </c>
      <c r="DQ225" s="21">
        <v>0</v>
      </c>
      <c r="DR225" s="21">
        <v>0</v>
      </c>
      <c r="DS225" s="21">
        <v>0</v>
      </c>
      <c r="DT225" s="21">
        <v>0</v>
      </c>
      <c r="DU225" s="21">
        <v>0</v>
      </c>
      <c r="DV225" s="21">
        <v>0</v>
      </c>
      <c r="DW225" s="21">
        <v>0</v>
      </c>
      <c r="DX225" s="21">
        <v>0</v>
      </c>
      <c r="DY225" s="21">
        <v>0</v>
      </c>
      <c r="DZ225" s="21">
        <v>0</v>
      </c>
      <c r="EA225" s="21">
        <v>0</v>
      </c>
      <c r="EB225" s="21">
        <v>0</v>
      </c>
      <c r="EC225" s="21">
        <v>0</v>
      </c>
      <c r="ED225" s="21">
        <v>0</v>
      </c>
      <c r="EE225" s="21">
        <v>0</v>
      </c>
      <c r="EF225" s="21">
        <v>0</v>
      </c>
      <c r="EG225" s="21">
        <v>0</v>
      </c>
      <c r="EH225" s="21">
        <v>0</v>
      </c>
      <c r="EI225" s="21">
        <v>0</v>
      </c>
      <c r="EJ225" s="21">
        <v>0</v>
      </c>
      <c r="EK225" s="21">
        <v>0</v>
      </c>
      <c r="EL225" s="21">
        <v>0</v>
      </c>
      <c r="EM225" s="21">
        <v>0</v>
      </c>
      <c r="EP225" s="21">
        <v>0</v>
      </c>
      <c r="EQ225" s="21">
        <v>0</v>
      </c>
      <c r="ER225" s="21">
        <v>0</v>
      </c>
      <c r="ES225" s="21">
        <v>0</v>
      </c>
      <c r="ET225" s="21">
        <v>0</v>
      </c>
    </row>
    <row r="226" spans="83:150" x14ac:dyDescent="0.3">
      <c r="CE226" s="21">
        <v>2015</v>
      </c>
      <c r="CF226" s="21">
        <v>0</v>
      </c>
      <c r="CG226" s="21">
        <v>0</v>
      </c>
      <c r="CH226" s="21">
        <v>0</v>
      </c>
      <c r="CI226" s="21">
        <v>0</v>
      </c>
      <c r="CJ226" s="21">
        <v>0</v>
      </c>
      <c r="CK226" s="21">
        <v>0</v>
      </c>
      <c r="CL226" s="21">
        <v>0</v>
      </c>
      <c r="CM226" s="21">
        <v>0</v>
      </c>
      <c r="CN226" s="21">
        <v>0</v>
      </c>
      <c r="CO226" s="21">
        <v>0</v>
      </c>
      <c r="CP226" s="21">
        <v>0</v>
      </c>
      <c r="CQ226" s="21">
        <v>0</v>
      </c>
      <c r="CR226" s="21">
        <v>0</v>
      </c>
      <c r="CS226" s="21">
        <v>0</v>
      </c>
      <c r="CT226" s="21">
        <v>0</v>
      </c>
      <c r="CU226" s="21">
        <v>0</v>
      </c>
      <c r="CV226" s="21">
        <v>0</v>
      </c>
      <c r="CW226" s="21">
        <v>0</v>
      </c>
      <c r="CX226" s="21">
        <v>0</v>
      </c>
      <c r="CY226" s="21">
        <v>0</v>
      </c>
      <c r="CZ226" s="21">
        <v>0</v>
      </c>
      <c r="DA226" s="21">
        <v>0</v>
      </c>
      <c r="DB226" s="21">
        <v>0</v>
      </c>
      <c r="DC226" s="21">
        <v>0</v>
      </c>
      <c r="DD226" s="21">
        <v>0</v>
      </c>
      <c r="DE226" s="21">
        <v>0</v>
      </c>
      <c r="DF226" s="21">
        <v>0</v>
      </c>
      <c r="DG226" s="21">
        <v>0</v>
      </c>
      <c r="DH226" s="21">
        <v>0</v>
      </c>
      <c r="DI226" s="21">
        <v>0</v>
      </c>
      <c r="DJ226" s="21">
        <v>0</v>
      </c>
      <c r="DK226" s="21">
        <v>0</v>
      </c>
      <c r="DL226" s="21">
        <v>0</v>
      </c>
      <c r="DM226" s="21">
        <v>0</v>
      </c>
      <c r="DN226" s="21">
        <v>0</v>
      </c>
      <c r="DO226" s="21">
        <v>0</v>
      </c>
      <c r="DP226" s="21">
        <v>0</v>
      </c>
      <c r="DQ226" s="21">
        <v>0</v>
      </c>
      <c r="DR226" s="21">
        <v>0</v>
      </c>
      <c r="DS226" s="21">
        <v>0</v>
      </c>
      <c r="DT226" s="21">
        <v>0</v>
      </c>
      <c r="DU226" s="21">
        <v>0</v>
      </c>
      <c r="DV226" s="21">
        <v>0</v>
      </c>
      <c r="DW226" s="21">
        <v>0</v>
      </c>
      <c r="DX226" s="21">
        <v>0</v>
      </c>
      <c r="DY226" s="21">
        <v>0</v>
      </c>
      <c r="DZ226" s="21">
        <v>0</v>
      </c>
      <c r="EA226" s="21">
        <v>0</v>
      </c>
      <c r="EB226" s="21">
        <v>0</v>
      </c>
      <c r="EC226" s="21">
        <v>0</v>
      </c>
      <c r="ED226" s="21">
        <v>0</v>
      </c>
      <c r="EE226" s="21">
        <v>0</v>
      </c>
      <c r="EF226" s="21">
        <v>0</v>
      </c>
      <c r="EG226" s="21">
        <v>0</v>
      </c>
      <c r="EH226" s="21">
        <v>0</v>
      </c>
      <c r="EI226" s="21">
        <v>0</v>
      </c>
      <c r="EJ226" s="21">
        <v>0</v>
      </c>
      <c r="EK226" s="21">
        <v>0</v>
      </c>
      <c r="EL226" s="21">
        <v>0</v>
      </c>
      <c r="EM226" s="21">
        <v>0</v>
      </c>
      <c r="EP226" s="21">
        <v>0</v>
      </c>
      <c r="EQ226" s="21">
        <v>0</v>
      </c>
      <c r="ER226" s="21">
        <v>0</v>
      </c>
      <c r="ES226" s="21">
        <v>0</v>
      </c>
      <c r="ET226" s="21">
        <v>0</v>
      </c>
    </row>
    <row r="227" spans="83:150" x14ac:dyDescent="0.3">
      <c r="CE227" s="21">
        <v>2016</v>
      </c>
      <c r="CF227" s="21">
        <v>0</v>
      </c>
      <c r="CG227" s="21">
        <v>0</v>
      </c>
      <c r="CH227" s="21">
        <v>0</v>
      </c>
      <c r="CI227" s="21">
        <v>0</v>
      </c>
      <c r="CJ227" s="21">
        <v>0</v>
      </c>
      <c r="CK227" s="21">
        <v>0</v>
      </c>
      <c r="CL227" s="21">
        <v>0</v>
      </c>
      <c r="CM227" s="21">
        <v>0</v>
      </c>
      <c r="CN227" s="21">
        <v>0</v>
      </c>
      <c r="CO227" s="21">
        <v>0</v>
      </c>
      <c r="CP227" s="21">
        <v>0</v>
      </c>
      <c r="CQ227" s="21">
        <v>0</v>
      </c>
      <c r="CR227" s="21">
        <v>0</v>
      </c>
      <c r="CS227" s="21">
        <v>0</v>
      </c>
      <c r="CT227" s="21">
        <v>0</v>
      </c>
      <c r="CU227" s="21">
        <v>0</v>
      </c>
      <c r="CV227" s="21">
        <v>0</v>
      </c>
      <c r="CW227" s="21">
        <v>0</v>
      </c>
      <c r="CX227" s="21">
        <v>0</v>
      </c>
      <c r="CY227" s="21">
        <v>0</v>
      </c>
      <c r="CZ227" s="21">
        <v>0</v>
      </c>
      <c r="DA227" s="21">
        <v>0</v>
      </c>
      <c r="DB227" s="21">
        <v>0</v>
      </c>
      <c r="DC227" s="21">
        <v>0</v>
      </c>
      <c r="DD227" s="21">
        <v>0</v>
      </c>
      <c r="DE227" s="21">
        <v>0</v>
      </c>
      <c r="DF227" s="21">
        <v>0</v>
      </c>
      <c r="DG227" s="21">
        <v>0</v>
      </c>
      <c r="DH227" s="21">
        <v>0</v>
      </c>
      <c r="DI227" s="21">
        <v>0</v>
      </c>
      <c r="DJ227" s="21">
        <v>0</v>
      </c>
      <c r="DK227" s="21">
        <v>0</v>
      </c>
      <c r="DL227" s="21">
        <v>0</v>
      </c>
      <c r="DM227" s="21">
        <v>0</v>
      </c>
      <c r="DN227" s="21">
        <v>0</v>
      </c>
      <c r="DO227" s="21">
        <v>0</v>
      </c>
      <c r="DP227" s="21">
        <v>0</v>
      </c>
      <c r="DQ227" s="21">
        <v>0</v>
      </c>
      <c r="DR227" s="21">
        <v>0</v>
      </c>
      <c r="DS227" s="21">
        <v>0</v>
      </c>
      <c r="DT227" s="21">
        <v>0</v>
      </c>
      <c r="DU227" s="21">
        <v>0</v>
      </c>
      <c r="DV227" s="21">
        <v>0</v>
      </c>
      <c r="DW227" s="21">
        <v>0</v>
      </c>
      <c r="DX227" s="21">
        <v>0</v>
      </c>
      <c r="DY227" s="21">
        <v>0</v>
      </c>
      <c r="DZ227" s="21">
        <v>0</v>
      </c>
      <c r="EA227" s="21">
        <v>0</v>
      </c>
      <c r="EB227" s="21">
        <v>0</v>
      </c>
      <c r="EC227" s="21">
        <v>0</v>
      </c>
      <c r="ED227" s="21">
        <v>0</v>
      </c>
      <c r="EE227" s="21">
        <v>0</v>
      </c>
      <c r="EF227" s="21">
        <v>0</v>
      </c>
      <c r="EG227" s="21">
        <v>0</v>
      </c>
      <c r="EH227" s="21">
        <v>0</v>
      </c>
      <c r="EI227" s="21">
        <v>0</v>
      </c>
      <c r="EJ227" s="21">
        <v>0</v>
      </c>
      <c r="EK227" s="21">
        <v>0</v>
      </c>
      <c r="EL227" s="21">
        <v>0</v>
      </c>
      <c r="EM227" s="21">
        <v>0</v>
      </c>
      <c r="EP227" s="21">
        <v>0</v>
      </c>
      <c r="EQ227" s="21">
        <v>0</v>
      </c>
      <c r="ER227" s="21">
        <v>0</v>
      </c>
      <c r="ES227" s="21">
        <v>0</v>
      </c>
      <c r="ET227" s="21">
        <v>0</v>
      </c>
    </row>
    <row r="228" spans="83:150" x14ac:dyDescent="0.3">
      <c r="CE228" s="21">
        <v>2017</v>
      </c>
      <c r="CF228" s="21">
        <v>0</v>
      </c>
      <c r="CG228" s="21">
        <v>0</v>
      </c>
      <c r="CH228" s="21">
        <v>0</v>
      </c>
      <c r="CI228" s="21">
        <v>0</v>
      </c>
      <c r="CJ228" s="21">
        <v>0</v>
      </c>
      <c r="CK228" s="21">
        <v>0</v>
      </c>
      <c r="CL228" s="21">
        <v>0</v>
      </c>
      <c r="CM228" s="21">
        <v>0</v>
      </c>
      <c r="CN228" s="21">
        <v>0</v>
      </c>
      <c r="CO228" s="21">
        <v>0</v>
      </c>
      <c r="CP228" s="21">
        <v>0</v>
      </c>
      <c r="CQ228" s="21">
        <v>0</v>
      </c>
      <c r="CR228" s="21">
        <v>0</v>
      </c>
      <c r="CS228" s="21">
        <v>0</v>
      </c>
      <c r="CT228" s="21">
        <v>0</v>
      </c>
      <c r="CU228" s="21">
        <v>0</v>
      </c>
      <c r="CV228" s="21">
        <v>0</v>
      </c>
      <c r="CW228" s="21">
        <v>0</v>
      </c>
      <c r="CX228" s="21">
        <v>0</v>
      </c>
      <c r="CY228" s="21">
        <v>0</v>
      </c>
      <c r="CZ228" s="21">
        <v>0</v>
      </c>
      <c r="DA228" s="21">
        <v>0</v>
      </c>
      <c r="DB228" s="21">
        <v>0</v>
      </c>
      <c r="DC228" s="21">
        <v>0</v>
      </c>
      <c r="DD228" s="21">
        <v>0</v>
      </c>
      <c r="DE228" s="21">
        <v>0</v>
      </c>
      <c r="DF228" s="21">
        <v>0</v>
      </c>
      <c r="DG228" s="21">
        <v>0</v>
      </c>
      <c r="DH228" s="21">
        <v>0</v>
      </c>
      <c r="DI228" s="21">
        <v>0</v>
      </c>
      <c r="DJ228" s="21">
        <v>0</v>
      </c>
      <c r="DK228" s="21">
        <v>0</v>
      </c>
      <c r="DL228" s="21">
        <v>0</v>
      </c>
      <c r="DM228" s="21">
        <v>0</v>
      </c>
      <c r="DN228" s="21">
        <v>0</v>
      </c>
      <c r="DO228" s="21">
        <v>0</v>
      </c>
      <c r="DP228" s="21">
        <v>0</v>
      </c>
      <c r="DQ228" s="21">
        <v>0</v>
      </c>
      <c r="DR228" s="21">
        <v>0</v>
      </c>
      <c r="DS228" s="21">
        <v>0</v>
      </c>
      <c r="DT228" s="21">
        <v>0</v>
      </c>
      <c r="DU228" s="21">
        <v>0</v>
      </c>
      <c r="DV228" s="21">
        <v>0</v>
      </c>
      <c r="DW228" s="21">
        <v>0</v>
      </c>
      <c r="DX228" s="21">
        <v>0</v>
      </c>
      <c r="DY228" s="21">
        <v>0</v>
      </c>
      <c r="DZ228" s="21">
        <v>0</v>
      </c>
      <c r="EA228" s="21">
        <v>0</v>
      </c>
      <c r="EB228" s="21">
        <v>0</v>
      </c>
      <c r="EC228" s="21">
        <v>0</v>
      </c>
      <c r="ED228" s="21">
        <v>0</v>
      </c>
      <c r="EE228" s="21">
        <v>0</v>
      </c>
      <c r="EF228" s="21">
        <v>0</v>
      </c>
      <c r="EG228" s="21">
        <v>0</v>
      </c>
      <c r="EH228" s="21">
        <v>0</v>
      </c>
      <c r="EI228" s="21">
        <v>0</v>
      </c>
      <c r="EJ228" s="21">
        <v>0</v>
      </c>
      <c r="EK228" s="21">
        <v>0</v>
      </c>
      <c r="EL228" s="21">
        <v>0</v>
      </c>
      <c r="EM228" s="21">
        <v>0</v>
      </c>
      <c r="EP228" s="21">
        <v>0</v>
      </c>
      <c r="EQ228" s="21">
        <v>0</v>
      </c>
      <c r="ER228" s="21">
        <v>0</v>
      </c>
      <c r="ES228" s="21">
        <v>0</v>
      </c>
      <c r="ET228" s="21">
        <v>0</v>
      </c>
    </row>
    <row r="229" spans="83:150" x14ac:dyDescent="0.3">
      <c r="CE229" s="21">
        <v>2018</v>
      </c>
      <c r="CF229" s="21">
        <f t="shared" ref="CF229:CF271" si="203">SUMPRODUCT(CF127:CF169,$DX$82:$DX$124)</f>
        <v>0</v>
      </c>
      <c r="CG229" s="21">
        <f t="shared" ref="CG229:DX235" si="204">SUMPRODUCT(CG127:CG169,$DX$82:$DX$124)</f>
        <v>0</v>
      </c>
      <c r="CH229" s="21">
        <f t="shared" si="204"/>
        <v>0</v>
      </c>
      <c r="CI229" s="21">
        <f t="shared" si="204"/>
        <v>0</v>
      </c>
      <c r="CJ229" s="21">
        <f t="shared" si="204"/>
        <v>0</v>
      </c>
      <c r="CK229" s="21">
        <f t="shared" si="204"/>
        <v>0</v>
      </c>
      <c r="CL229" s="21">
        <f t="shared" si="204"/>
        <v>0</v>
      </c>
      <c r="CM229" s="21">
        <f t="shared" si="204"/>
        <v>0</v>
      </c>
      <c r="CN229" s="21">
        <f t="shared" si="204"/>
        <v>0</v>
      </c>
      <c r="CO229" s="21">
        <f t="shared" si="204"/>
        <v>0</v>
      </c>
      <c r="CP229" s="21">
        <f t="shared" si="204"/>
        <v>0</v>
      </c>
      <c r="CQ229" s="21">
        <f t="shared" si="204"/>
        <v>0</v>
      </c>
      <c r="CR229" s="21">
        <f t="shared" si="204"/>
        <v>0</v>
      </c>
      <c r="CS229" s="21">
        <f t="shared" si="204"/>
        <v>0</v>
      </c>
      <c r="CT229" s="21">
        <f t="shared" si="204"/>
        <v>0</v>
      </c>
      <c r="CU229" s="21">
        <f t="shared" si="204"/>
        <v>0</v>
      </c>
      <c r="CV229" s="21">
        <f t="shared" si="204"/>
        <v>0</v>
      </c>
      <c r="CW229" s="21">
        <f t="shared" si="204"/>
        <v>0</v>
      </c>
      <c r="CX229" s="21">
        <f t="shared" si="204"/>
        <v>0</v>
      </c>
      <c r="CY229" s="21">
        <f t="shared" si="204"/>
        <v>0</v>
      </c>
      <c r="CZ229" s="21">
        <f t="shared" si="204"/>
        <v>0</v>
      </c>
      <c r="DA229" s="21">
        <f t="shared" si="204"/>
        <v>0</v>
      </c>
      <c r="DB229" s="21">
        <f t="shared" si="204"/>
        <v>0</v>
      </c>
      <c r="DC229" s="21">
        <f t="shared" si="204"/>
        <v>0</v>
      </c>
      <c r="DD229" s="21">
        <f t="shared" si="204"/>
        <v>0</v>
      </c>
      <c r="DE229" s="21">
        <f t="shared" si="204"/>
        <v>0</v>
      </c>
      <c r="DF229" s="21">
        <f t="shared" si="204"/>
        <v>0</v>
      </c>
      <c r="DG229" s="21">
        <f t="shared" si="204"/>
        <v>0</v>
      </c>
      <c r="DH229" s="21">
        <f t="shared" si="204"/>
        <v>0</v>
      </c>
      <c r="DI229" s="21">
        <f t="shared" si="204"/>
        <v>0</v>
      </c>
      <c r="DJ229" s="21">
        <f t="shared" si="204"/>
        <v>0</v>
      </c>
      <c r="DK229" s="21">
        <f t="shared" si="204"/>
        <v>0</v>
      </c>
      <c r="DL229" s="21">
        <f t="shared" si="204"/>
        <v>0</v>
      </c>
      <c r="DM229" s="21">
        <f t="shared" si="204"/>
        <v>0</v>
      </c>
      <c r="DN229" s="21">
        <f t="shared" si="204"/>
        <v>0</v>
      </c>
      <c r="DO229" s="21">
        <f t="shared" si="204"/>
        <v>0</v>
      </c>
      <c r="DP229" s="21">
        <f t="shared" si="204"/>
        <v>0</v>
      </c>
      <c r="DQ229" s="21">
        <f t="shared" si="204"/>
        <v>0</v>
      </c>
      <c r="DR229" s="21">
        <f t="shared" si="204"/>
        <v>0</v>
      </c>
      <c r="DS229" s="21">
        <f t="shared" si="204"/>
        <v>0</v>
      </c>
      <c r="DT229" s="21">
        <f t="shared" si="204"/>
        <v>0</v>
      </c>
      <c r="DU229" s="21">
        <f t="shared" si="204"/>
        <v>0</v>
      </c>
      <c r="DV229" s="21">
        <f t="shared" si="204"/>
        <v>0</v>
      </c>
      <c r="DW229" s="21">
        <f t="shared" si="204"/>
        <v>0</v>
      </c>
      <c r="DX229" s="21">
        <f t="shared" si="204"/>
        <v>0</v>
      </c>
      <c r="DY229" s="21">
        <f t="shared" ref="DY229:ED238" si="205">SUMPRODUCT(DY286:DY328,$DY$83:$DY$125)</f>
        <v>0</v>
      </c>
      <c r="DZ229" s="21">
        <f t="shared" si="205"/>
        <v>0</v>
      </c>
      <c r="EA229" s="21">
        <f t="shared" si="205"/>
        <v>0</v>
      </c>
      <c r="EB229" s="21">
        <f t="shared" si="205"/>
        <v>0</v>
      </c>
      <c r="EC229" s="21">
        <f t="shared" si="205"/>
        <v>0</v>
      </c>
      <c r="ED229" s="21">
        <f t="shared" si="205"/>
        <v>0</v>
      </c>
      <c r="EE229" s="21">
        <f t="shared" ref="EE229:EF244" si="206">SUMPRODUCT(EE286:EE328,$DY$83:$DY$125)</f>
        <v>0</v>
      </c>
      <c r="EF229" s="21">
        <f t="shared" si="206"/>
        <v>0</v>
      </c>
      <c r="EG229" s="21">
        <f t="shared" ref="EG229:EG244" si="207">SUMPRODUCT(EG127:EG169,$DX$82:$DX$124)</f>
        <v>0</v>
      </c>
      <c r="EH229" s="21">
        <f t="shared" ref="EH229:EM244" si="208">SUMPRODUCT(EH286:EH328,$DY$83:$DY$125)</f>
        <v>0</v>
      </c>
      <c r="EI229" s="21">
        <f t="shared" si="208"/>
        <v>0</v>
      </c>
      <c r="EJ229" s="21">
        <f t="shared" si="208"/>
        <v>0</v>
      </c>
      <c r="EK229" s="21">
        <f t="shared" si="208"/>
        <v>0</v>
      </c>
      <c r="EL229" s="21">
        <f t="shared" si="208"/>
        <v>0</v>
      </c>
      <c r="EM229" s="21">
        <f t="shared" si="208"/>
        <v>0</v>
      </c>
      <c r="EP229" s="21">
        <f t="shared" ref="EP229:ET238" si="209">SUMPRODUCT(EP286:EP328,$DY$83:$DY$125)</f>
        <v>0</v>
      </c>
      <c r="EQ229" s="21">
        <f t="shared" si="209"/>
        <v>0</v>
      </c>
      <c r="ER229" s="21">
        <f t="shared" si="209"/>
        <v>0</v>
      </c>
      <c r="ES229" s="21">
        <f t="shared" si="209"/>
        <v>0</v>
      </c>
      <c r="ET229" s="21">
        <f t="shared" si="209"/>
        <v>0</v>
      </c>
    </row>
    <row r="230" spans="83:150" x14ac:dyDescent="0.3">
      <c r="CE230" s="21">
        <v>2019</v>
      </c>
      <c r="CF230" s="21">
        <f t="shared" si="203"/>
        <v>0</v>
      </c>
      <c r="CG230" s="21">
        <f t="shared" ref="CG230:CU230" si="210">SUMPRODUCT(CG128:CG170,$DX$82:$DX$124)</f>
        <v>0</v>
      </c>
      <c r="CH230" s="21">
        <f t="shared" si="210"/>
        <v>0</v>
      </c>
      <c r="CI230" s="21">
        <f t="shared" si="210"/>
        <v>0</v>
      </c>
      <c r="CJ230" s="21">
        <f t="shared" si="210"/>
        <v>0</v>
      </c>
      <c r="CK230" s="21">
        <f t="shared" si="210"/>
        <v>0</v>
      </c>
      <c r="CL230" s="21">
        <f t="shared" si="210"/>
        <v>0</v>
      </c>
      <c r="CM230" s="21">
        <f t="shared" si="210"/>
        <v>0</v>
      </c>
      <c r="CN230" s="21">
        <f t="shared" si="210"/>
        <v>0</v>
      </c>
      <c r="CO230" s="21">
        <f t="shared" si="210"/>
        <v>0</v>
      </c>
      <c r="CP230" s="21">
        <f t="shared" si="210"/>
        <v>0</v>
      </c>
      <c r="CQ230" s="21">
        <f t="shared" si="210"/>
        <v>0</v>
      </c>
      <c r="CR230" s="21">
        <f t="shared" si="210"/>
        <v>0</v>
      </c>
      <c r="CS230" s="21">
        <f t="shared" si="210"/>
        <v>0</v>
      </c>
      <c r="CT230" s="21">
        <f t="shared" si="210"/>
        <v>0</v>
      </c>
      <c r="CU230" s="21">
        <f t="shared" si="210"/>
        <v>0</v>
      </c>
      <c r="CV230" s="21">
        <f t="shared" si="204"/>
        <v>0</v>
      </c>
      <c r="CW230" s="21">
        <f t="shared" si="204"/>
        <v>0</v>
      </c>
      <c r="CX230" s="21">
        <f t="shared" si="204"/>
        <v>0</v>
      </c>
      <c r="CY230" s="21">
        <f t="shared" si="204"/>
        <v>0</v>
      </c>
      <c r="CZ230" s="21">
        <f t="shared" si="204"/>
        <v>0</v>
      </c>
      <c r="DA230" s="21">
        <f t="shared" si="204"/>
        <v>0</v>
      </c>
      <c r="DB230" s="21">
        <f t="shared" si="204"/>
        <v>0</v>
      </c>
      <c r="DC230" s="21">
        <f t="shared" si="204"/>
        <v>0</v>
      </c>
      <c r="DD230" s="21">
        <f t="shared" si="204"/>
        <v>0</v>
      </c>
      <c r="DE230" s="21">
        <f t="shared" si="204"/>
        <v>0</v>
      </c>
      <c r="DF230" s="21">
        <f t="shared" si="204"/>
        <v>0</v>
      </c>
      <c r="DG230" s="21">
        <f t="shared" si="204"/>
        <v>0</v>
      </c>
      <c r="DH230" s="21">
        <f t="shared" si="204"/>
        <v>0</v>
      </c>
      <c r="DI230" s="21">
        <f t="shared" si="204"/>
        <v>0</v>
      </c>
      <c r="DJ230" s="21">
        <f t="shared" si="204"/>
        <v>0</v>
      </c>
      <c r="DK230" s="21">
        <f t="shared" si="204"/>
        <v>0</v>
      </c>
      <c r="DL230" s="21">
        <f t="shared" si="204"/>
        <v>0</v>
      </c>
      <c r="DM230" s="21">
        <f t="shared" si="204"/>
        <v>0</v>
      </c>
      <c r="DN230" s="21">
        <f t="shared" si="204"/>
        <v>0</v>
      </c>
      <c r="DO230" s="21">
        <f t="shared" si="204"/>
        <v>0</v>
      </c>
      <c r="DP230" s="21">
        <f t="shared" si="204"/>
        <v>0</v>
      </c>
      <c r="DQ230" s="21">
        <f t="shared" si="204"/>
        <v>0</v>
      </c>
      <c r="DR230" s="21">
        <f t="shared" si="204"/>
        <v>0</v>
      </c>
      <c r="DS230" s="21">
        <f t="shared" si="204"/>
        <v>0</v>
      </c>
      <c r="DT230" s="21">
        <f t="shared" si="204"/>
        <v>0</v>
      </c>
      <c r="DU230" s="21">
        <f t="shared" si="204"/>
        <v>0</v>
      </c>
      <c r="DV230" s="21">
        <f t="shared" si="204"/>
        <v>0</v>
      </c>
      <c r="DW230" s="21">
        <f t="shared" si="204"/>
        <v>0</v>
      </c>
      <c r="DX230" s="21">
        <f t="shared" si="204"/>
        <v>0</v>
      </c>
      <c r="DY230" s="21">
        <f t="shared" si="205"/>
        <v>0</v>
      </c>
      <c r="DZ230" s="21">
        <f t="shared" si="205"/>
        <v>0</v>
      </c>
      <c r="EA230" s="21">
        <f t="shared" si="205"/>
        <v>0</v>
      </c>
      <c r="EB230" s="21">
        <f t="shared" si="205"/>
        <v>0</v>
      </c>
      <c r="EC230" s="21">
        <f t="shared" si="205"/>
        <v>0</v>
      </c>
      <c r="ED230" s="21">
        <f t="shared" si="205"/>
        <v>0</v>
      </c>
      <c r="EE230" s="21">
        <f t="shared" si="206"/>
        <v>0</v>
      </c>
      <c r="EF230" s="21">
        <f t="shared" si="206"/>
        <v>0</v>
      </c>
      <c r="EG230" s="21">
        <f t="shared" si="207"/>
        <v>0</v>
      </c>
      <c r="EH230" s="21">
        <f t="shared" si="208"/>
        <v>0</v>
      </c>
      <c r="EI230" s="21">
        <f t="shared" si="208"/>
        <v>0</v>
      </c>
      <c r="EJ230" s="21">
        <f t="shared" si="208"/>
        <v>0</v>
      </c>
      <c r="EK230" s="21">
        <f t="shared" si="208"/>
        <v>0</v>
      </c>
      <c r="EL230" s="21">
        <f t="shared" si="208"/>
        <v>0</v>
      </c>
      <c r="EM230" s="21">
        <f t="shared" si="208"/>
        <v>0</v>
      </c>
      <c r="EP230" s="21">
        <f t="shared" si="209"/>
        <v>0</v>
      </c>
      <c r="EQ230" s="21">
        <f t="shared" si="209"/>
        <v>0</v>
      </c>
      <c r="ER230" s="21">
        <f t="shared" si="209"/>
        <v>0</v>
      </c>
      <c r="ES230" s="21">
        <f t="shared" si="209"/>
        <v>0</v>
      </c>
      <c r="ET230" s="21">
        <f t="shared" si="209"/>
        <v>0</v>
      </c>
    </row>
    <row r="231" spans="83:150" x14ac:dyDescent="0.3">
      <c r="CE231" s="21">
        <v>2020</v>
      </c>
      <c r="CF231" s="21">
        <f t="shared" si="203"/>
        <v>0</v>
      </c>
      <c r="CG231" s="21">
        <f t="shared" si="204"/>
        <v>0</v>
      </c>
      <c r="CH231" s="21">
        <f t="shared" si="204"/>
        <v>0</v>
      </c>
      <c r="CI231" s="21">
        <f t="shared" si="204"/>
        <v>0</v>
      </c>
      <c r="CJ231" s="21">
        <f t="shared" si="204"/>
        <v>0</v>
      </c>
      <c r="CK231" s="21">
        <f t="shared" si="204"/>
        <v>0</v>
      </c>
      <c r="CL231" s="21">
        <f t="shared" si="204"/>
        <v>0</v>
      </c>
      <c r="CM231" s="21">
        <f t="shared" si="204"/>
        <v>0</v>
      </c>
      <c r="CN231" s="21">
        <f t="shared" si="204"/>
        <v>0</v>
      </c>
      <c r="CO231" s="21">
        <f t="shared" si="204"/>
        <v>0</v>
      </c>
      <c r="CP231" s="21">
        <f t="shared" si="204"/>
        <v>0</v>
      </c>
      <c r="CQ231" s="21">
        <f t="shared" si="204"/>
        <v>0</v>
      </c>
      <c r="CR231" s="21">
        <f t="shared" si="204"/>
        <v>0</v>
      </c>
      <c r="CS231" s="21">
        <f t="shared" si="204"/>
        <v>0</v>
      </c>
      <c r="CT231" s="21">
        <f t="shared" si="204"/>
        <v>0</v>
      </c>
      <c r="CU231" s="21">
        <f t="shared" si="204"/>
        <v>0</v>
      </c>
      <c r="CV231" s="21">
        <f t="shared" si="204"/>
        <v>0</v>
      </c>
      <c r="CW231" s="21">
        <f t="shared" si="204"/>
        <v>0</v>
      </c>
      <c r="CX231" s="21">
        <f t="shared" si="204"/>
        <v>0</v>
      </c>
      <c r="CY231" s="21">
        <f t="shared" si="204"/>
        <v>0</v>
      </c>
      <c r="CZ231" s="21">
        <f t="shared" si="204"/>
        <v>0</v>
      </c>
      <c r="DA231" s="21">
        <f t="shared" si="204"/>
        <v>0</v>
      </c>
      <c r="DB231" s="21">
        <f t="shared" si="204"/>
        <v>0</v>
      </c>
      <c r="DC231" s="21">
        <f t="shared" si="204"/>
        <v>0</v>
      </c>
      <c r="DD231" s="21">
        <f t="shared" si="204"/>
        <v>0</v>
      </c>
      <c r="DE231" s="21">
        <f t="shared" si="204"/>
        <v>0</v>
      </c>
      <c r="DF231" s="21">
        <f t="shared" si="204"/>
        <v>0</v>
      </c>
      <c r="DG231" s="21">
        <f t="shared" si="204"/>
        <v>0</v>
      </c>
      <c r="DH231" s="21">
        <f t="shared" si="204"/>
        <v>0</v>
      </c>
      <c r="DI231" s="21">
        <f t="shared" si="204"/>
        <v>0</v>
      </c>
      <c r="DJ231" s="21">
        <f t="shared" si="204"/>
        <v>0</v>
      </c>
      <c r="DK231" s="21">
        <f t="shared" si="204"/>
        <v>0</v>
      </c>
      <c r="DL231" s="21">
        <f t="shared" si="204"/>
        <v>0</v>
      </c>
      <c r="DM231" s="21">
        <f t="shared" si="204"/>
        <v>0</v>
      </c>
      <c r="DN231" s="21">
        <f t="shared" si="204"/>
        <v>0</v>
      </c>
      <c r="DO231" s="21">
        <f t="shared" si="204"/>
        <v>0</v>
      </c>
      <c r="DP231" s="21">
        <f t="shared" si="204"/>
        <v>0</v>
      </c>
      <c r="DQ231" s="21">
        <f t="shared" si="204"/>
        <v>0</v>
      </c>
      <c r="DR231" s="21">
        <f t="shared" si="204"/>
        <v>0</v>
      </c>
      <c r="DS231" s="21">
        <f t="shared" si="204"/>
        <v>0</v>
      </c>
      <c r="DT231" s="21">
        <f t="shared" si="204"/>
        <v>0</v>
      </c>
      <c r="DU231" s="21">
        <f t="shared" si="204"/>
        <v>0</v>
      </c>
      <c r="DV231" s="21">
        <f t="shared" si="204"/>
        <v>0</v>
      </c>
      <c r="DW231" s="21">
        <f t="shared" si="204"/>
        <v>0</v>
      </c>
      <c r="DX231" s="21">
        <f t="shared" si="204"/>
        <v>0</v>
      </c>
      <c r="DY231" s="21">
        <f t="shared" si="205"/>
        <v>0</v>
      </c>
      <c r="DZ231" s="21">
        <f t="shared" si="205"/>
        <v>0</v>
      </c>
      <c r="EA231" s="21">
        <f t="shared" si="205"/>
        <v>0</v>
      </c>
      <c r="EB231" s="21">
        <f t="shared" si="205"/>
        <v>0</v>
      </c>
      <c r="EC231" s="21">
        <f t="shared" si="205"/>
        <v>0</v>
      </c>
      <c r="ED231" s="21">
        <f t="shared" si="205"/>
        <v>0</v>
      </c>
      <c r="EE231" s="21">
        <f t="shared" si="206"/>
        <v>0</v>
      </c>
      <c r="EF231" s="21">
        <f t="shared" si="206"/>
        <v>0</v>
      </c>
      <c r="EG231" s="21">
        <f t="shared" si="207"/>
        <v>0</v>
      </c>
      <c r="EH231" s="21">
        <f t="shared" si="208"/>
        <v>0</v>
      </c>
      <c r="EI231" s="21">
        <f t="shared" si="208"/>
        <v>0</v>
      </c>
      <c r="EJ231" s="21">
        <f t="shared" si="208"/>
        <v>0</v>
      </c>
      <c r="EK231" s="21">
        <f t="shared" si="208"/>
        <v>0</v>
      </c>
      <c r="EL231" s="21">
        <f t="shared" si="208"/>
        <v>0</v>
      </c>
      <c r="EM231" s="21">
        <f t="shared" si="208"/>
        <v>0</v>
      </c>
      <c r="EP231" s="21">
        <f t="shared" si="209"/>
        <v>0</v>
      </c>
      <c r="EQ231" s="21">
        <f t="shared" si="209"/>
        <v>0</v>
      </c>
      <c r="ER231" s="21">
        <f t="shared" si="209"/>
        <v>0</v>
      </c>
      <c r="ES231" s="21">
        <f t="shared" si="209"/>
        <v>0</v>
      </c>
      <c r="ET231" s="21">
        <f t="shared" si="209"/>
        <v>0</v>
      </c>
    </row>
    <row r="232" spans="83:150" x14ac:dyDescent="0.3">
      <c r="CE232" s="21">
        <v>2021</v>
      </c>
      <c r="CF232" s="21">
        <f t="shared" si="203"/>
        <v>0</v>
      </c>
      <c r="CG232" s="21">
        <f t="shared" si="204"/>
        <v>0</v>
      </c>
      <c r="CH232" s="21">
        <f t="shared" si="204"/>
        <v>0</v>
      </c>
      <c r="CI232" s="21">
        <f t="shared" si="204"/>
        <v>0</v>
      </c>
      <c r="CJ232" s="21">
        <f t="shared" si="204"/>
        <v>0</v>
      </c>
      <c r="CK232" s="21">
        <f t="shared" si="204"/>
        <v>0</v>
      </c>
      <c r="CL232" s="21">
        <f t="shared" si="204"/>
        <v>0</v>
      </c>
      <c r="CM232" s="21">
        <f t="shared" si="204"/>
        <v>0</v>
      </c>
      <c r="CN232" s="21">
        <f t="shared" si="204"/>
        <v>0</v>
      </c>
      <c r="CO232" s="21">
        <f t="shared" si="204"/>
        <v>0</v>
      </c>
      <c r="CP232" s="21">
        <f t="shared" si="204"/>
        <v>0</v>
      </c>
      <c r="CQ232" s="21">
        <f t="shared" si="204"/>
        <v>0</v>
      </c>
      <c r="CR232" s="21">
        <f t="shared" si="204"/>
        <v>0</v>
      </c>
      <c r="CS232" s="21">
        <f t="shared" si="204"/>
        <v>0</v>
      </c>
      <c r="CT232" s="21">
        <f t="shared" si="204"/>
        <v>0</v>
      </c>
      <c r="CU232" s="21">
        <f t="shared" si="204"/>
        <v>0</v>
      </c>
      <c r="CV232" s="21">
        <f t="shared" si="204"/>
        <v>0</v>
      </c>
      <c r="CW232" s="21">
        <f t="shared" si="204"/>
        <v>0</v>
      </c>
      <c r="CX232" s="21">
        <f t="shared" si="204"/>
        <v>0</v>
      </c>
      <c r="CY232" s="21">
        <f t="shared" si="204"/>
        <v>0</v>
      </c>
      <c r="CZ232" s="21">
        <f t="shared" si="204"/>
        <v>0</v>
      </c>
      <c r="DA232" s="21">
        <f t="shared" si="204"/>
        <v>0</v>
      </c>
      <c r="DB232" s="21">
        <f t="shared" si="204"/>
        <v>0</v>
      </c>
      <c r="DC232" s="21">
        <f t="shared" si="204"/>
        <v>0</v>
      </c>
      <c r="DD232" s="21">
        <f t="shared" si="204"/>
        <v>0</v>
      </c>
      <c r="DE232" s="21">
        <f t="shared" si="204"/>
        <v>0</v>
      </c>
      <c r="DF232" s="21">
        <f t="shared" si="204"/>
        <v>0</v>
      </c>
      <c r="DG232" s="21">
        <f t="shared" si="204"/>
        <v>0</v>
      </c>
      <c r="DH232" s="21">
        <f t="shared" si="204"/>
        <v>0</v>
      </c>
      <c r="DI232" s="21">
        <f t="shared" si="204"/>
        <v>0</v>
      </c>
      <c r="DJ232" s="21">
        <f t="shared" si="204"/>
        <v>0</v>
      </c>
      <c r="DK232" s="21">
        <f t="shared" si="204"/>
        <v>0</v>
      </c>
      <c r="DL232" s="21">
        <f t="shared" si="204"/>
        <v>0</v>
      </c>
      <c r="DM232" s="21">
        <f t="shared" si="204"/>
        <v>0</v>
      </c>
      <c r="DN232" s="21">
        <f t="shared" si="204"/>
        <v>0</v>
      </c>
      <c r="DO232" s="21">
        <f t="shared" si="204"/>
        <v>0</v>
      </c>
      <c r="DP232" s="21">
        <f t="shared" si="204"/>
        <v>0</v>
      </c>
      <c r="DQ232" s="21">
        <f t="shared" si="204"/>
        <v>0</v>
      </c>
      <c r="DR232" s="21">
        <f t="shared" si="204"/>
        <v>0</v>
      </c>
      <c r="DS232" s="21">
        <f t="shared" si="204"/>
        <v>0</v>
      </c>
      <c r="DT232" s="21">
        <f t="shared" si="204"/>
        <v>0</v>
      </c>
      <c r="DU232" s="21">
        <f t="shared" si="204"/>
        <v>0</v>
      </c>
      <c r="DV232" s="21">
        <f t="shared" si="204"/>
        <v>0</v>
      </c>
      <c r="DW232" s="21">
        <f t="shared" si="204"/>
        <v>0</v>
      </c>
      <c r="DX232" s="21">
        <f t="shared" si="204"/>
        <v>0</v>
      </c>
      <c r="DY232" s="21">
        <f t="shared" si="205"/>
        <v>0</v>
      </c>
      <c r="DZ232" s="21">
        <f t="shared" si="205"/>
        <v>0</v>
      </c>
      <c r="EA232" s="21">
        <f t="shared" si="205"/>
        <v>0</v>
      </c>
      <c r="EB232" s="21">
        <f t="shared" si="205"/>
        <v>0</v>
      </c>
      <c r="EC232" s="21">
        <f t="shared" si="205"/>
        <v>0</v>
      </c>
      <c r="ED232" s="21">
        <f t="shared" si="205"/>
        <v>0</v>
      </c>
      <c r="EE232" s="21">
        <f t="shared" si="206"/>
        <v>0</v>
      </c>
      <c r="EF232" s="21">
        <f t="shared" si="206"/>
        <v>0</v>
      </c>
      <c r="EG232" s="21">
        <f t="shared" si="207"/>
        <v>0</v>
      </c>
      <c r="EH232" s="21">
        <f t="shared" si="208"/>
        <v>0</v>
      </c>
      <c r="EI232" s="21">
        <f t="shared" si="208"/>
        <v>0</v>
      </c>
      <c r="EJ232" s="21">
        <f t="shared" si="208"/>
        <v>0</v>
      </c>
      <c r="EK232" s="21">
        <f t="shared" si="208"/>
        <v>0</v>
      </c>
      <c r="EL232" s="21">
        <f t="shared" si="208"/>
        <v>0</v>
      </c>
      <c r="EM232" s="21">
        <f t="shared" si="208"/>
        <v>0</v>
      </c>
      <c r="EP232" s="21">
        <f t="shared" si="209"/>
        <v>0</v>
      </c>
      <c r="EQ232" s="21">
        <f t="shared" si="209"/>
        <v>0</v>
      </c>
      <c r="ER232" s="21">
        <f t="shared" si="209"/>
        <v>0</v>
      </c>
      <c r="ES232" s="21">
        <f t="shared" si="209"/>
        <v>0</v>
      </c>
      <c r="ET232" s="21">
        <f t="shared" si="209"/>
        <v>0</v>
      </c>
    </row>
    <row r="233" spans="83:150" x14ac:dyDescent="0.3">
      <c r="CE233" s="21">
        <v>2022</v>
      </c>
      <c r="CF233" s="21">
        <f t="shared" si="203"/>
        <v>0</v>
      </c>
      <c r="CG233" s="21">
        <f t="shared" si="204"/>
        <v>0</v>
      </c>
      <c r="CH233" s="21">
        <f t="shared" si="204"/>
        <v>0</v>
      </c>
      <c r="CI233" s="21">
        <f t="shared" si="204"/>
        <v>0</v>
      </c>
      <c r="CJ233" s="21">
        <f t="shared" si="204"/>
        <v>0</v>
      </c>
      <c r="CK233" s="21">
        <f t="shared" si="204"/>
        <v>0</v>
      </c>
      <c r="CL233" s="21">
        <f t="shared" si="204"/>
        <v>0</v>
      </c>
      <c r="CM233" s="21">
        <f t="shared" si="204"/>
        <v>0</v>
      </c>
      <c r="CN233" s="21">
        <f t="shared" si="204"/>
        <v>0</v>
      </c>
      <c r="CO233" s="21">
        <f t="shared" si="204"/>
        <v>0</v>
      </c>
      <c r="CP233" s="21">
        <f t="shared" si="204"/>
        <v>0</v>
      </c>
      <c r="CQ233" s="21">
        <f t="shared" si="204"/>
        <v>0</v>
      </c>
      <c r="CR233" s="21">
        <f t="shared" si="204"/>
        <v>0</v>
      </c>
      <c r="CS233" s="21">
        <f t="shared" si="204"/>
        <v>0</v>
      </c>
      <c r="CT233" s="21">
        <f t="shared" si="204"/>
        <v>0</v>
      </c>
      <c r="CU233" s="21">
        <f t="shared" si="204"/>
        <v>0</v>
      </c>
      <c r="CV233" s="21">
        <f t="shared" si="204"/>
        <v>0</v>
      </c>
      <c r="CW233" s="21">
        <f t="shared" si="204"/>
        <v>0</v>
      </c>
      <c r="CX233" s="21">
        <f t="shared" si="204"/>
        <v>0</v>
      </c>
      <c r="CY233" s="21">
        <f t="shared" si="204"/>
        <v>0</v>
      </c>
      <c r="CZ233" s="21">
        <f t="shared" si="204"/>
        <v>0</v>
      </c>
      <c r="DA233" s="21">
        <f t="shared" si="204"/>
        <v>0</v>
      </c>
      <c r="DB233" s="21">
        <f t="shared" si="204"/>
        <v>0</v>
      </c>
      <c r="DC233" s="21">
        <f t="shared" si="204"/>
        <v>0</v>
      </c>
      <c r="DD233" s="21">
        <f t="shared" si="204"/>
        <v>0</v>
      </c>
      <c r="DE233" s="21">
        <f t="shared" si="204"/>
        <v>0</v>
      </c>
      <c r="DF233" s="21">
        <f t="shared" si="204"/>
        <v>0</v>
      </c>
      <c r="DG233" s="21">
        <f t="shared" si="204"/>
        <v>0</v>
      </c>
      <c r="DH233" s="21">
        <f t="shared" si="204"/>
        <v>0</v>
      </c>
      <c r="DI233" s="21">
        <f t="shared" si="204"/>
        <v>0</v>
      </c>
      <c r="DJ233" s="21">
        <f t="shared" si="204"/>
        <v>0</v>
      </c>
      <c r="DK233" s="21">
        <f t="shared" si="204"/>
        <v>0</v>
      </c>
      <c r="DL233" s="21">
        <f t="shared" si="204"/>
        <v>0</v>
      </c>
      <c r="DM233" s="21">
        <f t="shared" si="204"/>
        <v>0</v>
      </c>
      <c r="DN233" s="21">
        <f t="shared" si="204"/>
        <v>0</v>
      </c>
      <c r="DO233" s="21">
        <f t="shared" si="204"/>
        <v>0</v>
      </c>
      <c r="DP233" s="21">
        <f t="shared" si="204"/>
        <v>0</v>
      </c>
      <c r="DQ233" s="21">
        <f t="shared" si="204"/>
        <v>0</v>
      </c>
      <c r="DR233" s="21">
        <f t="shared" si="204"/>
        <v>0</v>
      </c>
      <c r="DS233" s="21">
        <f t="shared" si="204"/>
        <v>0</v>
      </c>
      <c r="DT233" s="21">
        <f t="shared" si="204"/>
        <v>0</v>
      </c>
      <c r="DU233" s="21">
        <f t="shared" si="204"/>
        <v>0</v>
      </c>
      <c r="DV233" s="21">
        <f t="shared" si="204"/>
        <v>0</v>
      </c>
      <c r="DW233" s="21">
        <f t="shared" si="204"/>
        <v>0</v>
      </c>
      <c r="DX233" s="21">
        <f t="shared" si="204"/>
        <v>0</v>
      </c>
      <c r="DY233" s="21">
        <f t="shared" si="205"/>
        <v>0</v>
      </c>
      <c r="DZ233" s="21">
        <f t="shared" si="205"/>
        <v>0</v>
      </c>
      <c r="EA233" s="21">
        <f t="shared" si="205"/>
        <v>0</v>
      </c>
      <c r="EB233" s="21">
        <f t="shared" si="205"/>
        <v>0</v>
      </c>
      <c r="EC233" s="21">
        <f t="shared" si="205"/>
        <v>0</v>
      </c>
      <c r="ED233" s="21">
        <f t="shared" si="205"/>
        <v>0</v>
      </c>
      <c r="EE233" s="21">
        <f t="shared" si="206"/>
        <v>0</v>
      </c>
      <c r="EF233" s="21">
        <f t="shared" si="206"/>
        <v>0</v>
      </c>
      <c r="EG233" s="21">
        <f t="shared" si="207"/>
        <v>0</v>
      </c>
      <c r="EH233" s="21">
        <f t="shared" si="208"/>
        <v>0</v>
      </c>
      <c r="EI233" s="21">
        <f t="shared" si="208"/>
        <v>0</v>
      </c>
      <c r="EJ233" s="21">
        <f t="shared" si="208"/>
        <v>0</v>
      </c>
      <c r="EK233" s="21">
        <f t="shared" si="208"/>
        <v>0</v>
      </c>
      <c r="EL233" s="21">
        <f t="shared" si="208"/>
        <v>0</v>
      </c>
      <c r="EM233" s="21">
        <f t="shared" si="208"/>
        <v>0</v>
      </c>
      <c r="EP233" s="21">
        <f t="shared" si="209"/>
        <v>0</v>
      </c>
      <c r="EQ233" s="21">
        <f t="shared" si="209"/>
        <v>0</v>
      </c>
      <c r="ER233" s="21">
        <f t="shared" si="209"/>
        <v>0</v>
      </c>
      <c r="ES233" s="21">
        <f t="shared" si="209"/>
        <v>0</v>
      </c>
      <c r="ET233" s="21">
        <f t="shared" si="209"/>
        <v>0</v>
      </c>
    </row>
    <row r="234" spans="83:150" x14ac:dyDescent="0.3">
      <c r="CE234" s="21">
        <v>2023</v>
      </c>
      <c r="CF234" s="21">
        <f t="shared" si="203"/>
        <v>0</v>
      </c>
      <c r="CG234" s="21">
        <f t="shared" si="204"/>
        <v>0</v>
      </c>
      <c r="CH234" s="21">
        <f t="shared" si="204"/>
        <v>0</v>
      </c>
      <c r="CI234" s="21">
        <f t="shared" si="204"/>
        <v>0</v>
      </c>
      <c r="CJ234" s="21">
        <f t="shared" si="204"/>
        <v>0</v>
      </c>
      <c r="CK234" s="21">
        <f t="shared" si="204"/>
        <v>0</v>
      </c>
      <c r="CL234" s="21">
        <f t="shared" si="204"/>
        <v>0</v>
      </c>
      <c r="CM234" s="21">
        <f t="shared" si="204"/>
        <v>0</v>
      </c>
      <c r="CN234" s="21">
        <f t="shared" si="204"/>
        <v>0</v>
      </c>
      <c r="CO234" s="21">
        <f t="shared" si="204"/>
        <v>0</v>
      </c>
      <c r="CP234" s="21">
        <f t="shared" si="204"/>
        <v>0</v>
      </c>
      <c r="CQ234" s="21">
        <f t="shared" si="204"/>
        <v>0</v>
      </c>
      <c r="CR234" s="21">
        <f t="shared" si="204"/>
        <v>0</v>
      </c>
      <c r="CS234" s="21">
        <f t="shared" si="204"/>
        <v>0</v>
      </c>
      <c r="CT234" s="21">
        <f t="shared" si="204"/>
        <v>0</v>
      </c>
      <c r="CU234" s="21">
        <f t="shared" si="204"/>
        <v>0</v>
      </c>
      <c r="CV234" s="21">
        <f t="shared" si="204"/>
        <v>0</v>
      </c>
      <c r="CW234" s="21">
        <f t="shared" si="204"/>
        <v>0</v>
      </c>
      <c r="CX234" s="21">
        <f t="shared" si="204"/>
        <v>0</v>
      </c>
      <c r="CY234" s="21">
        <f t="shared" si="204"/>
        <v>0</v>
      </c>
      <c r="CZ234" s="21">
        <f t="shared" si="204"/>
        <v>0</v>
      </c>
      <c r="DA234" s="21">
        <f t="shared" si="204"/>
        <v>0</v>
      </c>
      <c r="DB234" s="21">
        <f t="shared" si="204"/>
        <v>0</v>
      </c>
      <c r="DC234" s="21">
        <f t="shared" si="204"/>
        <v>0</v>
      </c>
      <c r="DD234" s="21">
        <f t="shared" si="204"/>
        <v>0</v>
      </c>
      <c r="DE234" s="21">
        <f t="shared" si="204"/>
        <v>0</v>
      </c>
      <c r="DF234" s="21">
        <f t="shared" si="204"/>
        <v>0</v>
      </c>
      <c r="DG234" s="21">
        <f t="shared" si="204"/>
        <v>0</v>
      </c>
      <c r="DH234" s="21">
        <f t="shared" si="204"/>
        <v>0</v>
      </c>
      <c r="DI234" s="21">
        <f t="shared" si="204"/>
        <v>0</v>
      </c>
      <c r="DJ234" s="21">
        <f t="shared" si="204"/>
        <v>0</v>
      </c>
      <c r="DK234" s="21">
        <f t="shared" si="204"/>
        <v>0</v>
      </c>
      <c r="DL234" s="21">
        <f t="shared" si="204"/>
        <v>0</v>
      </c>
      <c r="DM234" s="21">
        <f t="shared" si="204"/>
        <v>0</v>
      </c>
      <c r="DN234" s="21">
        <f t="shared" si="204"/>
        <v>0</v>
      </c>
      <c r="DO234" s="21">
        <f t="shared" si="204"/>
        <v>0</v>
      </c>
      <c r="DP234" s="21">
        <f t="shared" si="204"/>
        <v>0</v>
      </c>
      <c r="DQ234" s="21">
        <f t="shared" si="204"/>
        <v>0</v>
      </c>
      <c r="DR234" s="21">
        <f t="shared" si="204"/>
        <v>0</v>
      </c>
      <c r="DS234" s="21">
        <f t="shared" si="204"/>
        <v>0</v>
      </c>
      <c r="DT234" s="21">
        <f t="shared" si="204"/>
        <v>0</v>
      </c>
      <c r="DU234" s="21">
        <f t="shared" si="204"/>
        <v>0</v>
      </c>
      <c r="DV234" s="21">
        <f t="shared" si="204"/>
        <v>0</v>
      </c>
      <c r="DW234" s="21">
        <f t="shared" si="204"/>
        <v>0</v>
      </c>
      <c r="DX234" s="21">
        <f t="shared" si="204"/>
        <v>0</v>
      </c>
      <c r="DY234" s="21">
        <f t="shared" si="205"/>
        <v>0</v>
      </c>
      <c r="DZ234" s="21">
        <f t="shared" si="205"/>
        <v>0</v>
      </c>
      <c r="EA234" s="21">
        <f t="shared" si="205"/>
        <v>0</v>
      </c>
      <c r="EB234" s="21">
        <f t="shared" si="205"/>
        <v>0</v>
      </c>
      <c r="EC234" s="21">
        <f t="shared" si="205"/>
        <v>0</v>
      </c>
      <c r="ED234" s="21">
        <f t="shared" si="205"/>
        <v>0</v>
      </c>
      <c r="EE234" s="21">
        <f t="shared" si="206"/>
        <v>0</v>
      </c>
      <c r="EF234" s="21">
        <f t="shared" si="206"/>
        <v>0</v>
      </c>
      <c r="EG234" s="21">
        <f t="shared" si="207"/>
        <v>0</v>
      </c>
      <c r="EH234" s="21">
        <f t="shared" si="208"/>
        <v>0</v>
      </c>
      <c r="EI234" s="21">
        <f t="shared" si="208"/>
        <v>0</v>
      </c>
      <c r="EJ234" s="21">
        <f t="shared" si="208"/>
        <v>0</v>
      </c>
      <c r="EK234" s="21">
        <f t="shared" si="208"/>
        <v>0</v>
      </c>
      <c r="EL234" s="21">
        <f t="shared" si="208"/>
        <v>0</v>
      </c>
      <c r="EM234" s="21">
        <f t="shared" si="208"/>
        <v>0</v>
      </c>
      <c r="EP234" s="21">
        <f t="shared" si="209"/>
        <v>0</v>
      </c>
      <c r="EQ234" s="21">
        <f t="shared" si="209"/>
        <v>0</v>
      </c>
      <c r="ER234" s="21">
        <f t="shared" si="209"/>
        <v>0</v>
      </c>
      <c r="ES234" s="21">
        <f t="shared" si="209"/>
        <v>0</v>
      </c>
      <c r="ET234" s="21">
        <f t="shared" si="209"/>
        <v>0</v>
      </c>
    </row>
    <row r="235" spans="83:150" x14ac:dyDescent="0.3">
      <c r="CE235" s="21">
        <v>2024</v>
      </c>
      <c r="CF235" s="21">
        <f t="shared" si="203"/>
        <v>0</v>
      </c>
      <c r="CG235" s="21">
        <f t="shared" si="204"/>
        <v>0</v>
      </c>
      <c r="CH235" s="21">
        <f t="shared" si="204"/>
        <v>0</v>
      </c>
      <c r="CI235" s="21">
        <f t="shared" si="204"/>
        <v>0</v>
      </c>
      <c r="CJ235" s="21">
        <f t="shared" si="204"/>
        <v>0</v>
      </c>
      <c r="CK235" s="21">
        <f t="shared" si="204"/>
        <v>0</v>
      </c>
      <c r="CL235" s="21">
        <f t="shared" si="204"/>
        <v>0</v>
      </c>
      <c r="CM235" s="21">
        <f t="shared" ref="CG235:DX240" si="211">SUMPRODUCT(CM133:CM175,$DX$82:$DX$124)</f>
        <v>0</v>
      </c>
      <c r="CN235" s="21">
        <f t="shared" si="211"/>
        <v>0</v>
      </c>
      <c r="CO235" s="21">
        <f t="shared" si="211"/>
        <v>0</v>
      </c>
      <c r="CP235" s="21">
        <f t="shared" si="211"/>
        <v>0</v>
      </c>
      <c r="CQ235" s="21">
        <f t="shared" si="211"/>
        <v>0</v>
      </c>
      <c r="CR235" s="21">
        <f t="shared" si="211"/>
        <v>0</v>
      </c>
      <c r="CS235" s="21">
        <f t="shared" si="211"/>
        <v>0</v>
      </c>
      <c r="CT235" s="21">
        <f t="shared" si="211"/>
        <v>0</v>
      </c>
      <c r="CU235" s="21">
        <f t="shared" si="211"/>
        <v>0</v>
      </c>
      <c r="CV235" s="21">
        <f t="shared" si="211"/>
        <v>0</v>
      </c>
      <c r="CW235" s="21">
        <f t="shared" si="211"/>
        <v>0</v>
      </c>
      <c r="CX235" s="21">
        <f t="shared" si="211"/>
        <v>0</v>
      </c>
      <c r="CY235" s="21">
        <f t="shared" si="211"/>
        <v>0</v>
      </c>
      <c r="CZ235" s="21">
        <f t="shared" si="211"/>
        <v>0</v>
      </c>
      <c r="DA235" s="21">
        <f t="shared" si="211"/>
        <v>0</v>
      </c>
      <c r="DB235" s="21">
        <f t="shared" si="211"/>
        <v>0</v>
      </c>
      <c r="DC235" s="21">
        <f t="shared" si="211"/>
        <v>0</v>
      </c>
      <c r="DD235" s="21">
        <f t="shared" si="211"/>
        <v>0</v>
      </c>
      <c r="DE235" s="21">
        <f t="shared" si="211"/>
        <v>0</v>
      </c>
      <c r="DF235" s="21">
        <f t="shared" si="211"/>
        <v>0</v>
      </c>
      <c r="DG235" s="21">
        <f t="shared" si="211"/>
        <v>0</v>
      </c>
      <c r="DH235" s="21">
        <f t="shared" si="211"/>
        <v>0</v>
      </c>
      <c r="DI235" s="21">
        <f t="shared" si="211"/>
        <v>0</v>
      </c>
      <c r="DJ235" s="21">
        <f t="shared" si="211"/>
        <v>0</v>
      </c>
      <c r="DK235" s="21">
        <f t="shared" si="211"/>
        <v>0</v>
      </c>
      <c r="DL235" s="21">
        <f t="shared" si="211"/>
        <v>0</v>
      </c>
      <c r="DM235" s="21">
        <f t="shared" si="211"/>
        <v>0</v>
      </c>
      <c r="DN235" s="21">
        <f t="shared" si="211"/>
        <v>0</v>
      </c>
      <c r="DO235" s="21">
        <f t="shared" si="211"/>
        <v>0</v>
      </c>
      <c r="DP235" s="21">
        <f t="shared" si="211"/>
        <v>0</v>
      </c>
      <c r="DQ235" s="21">
        <f t="shared" si="211"/>
        <v>0</v>
      </c>
      <c r="DR235" s="21">
        <f t="shared" si="211"/>
        <v>0</v>
      </c>
      <c r="DS235" s="21">
        <f t="shared" si="211"/>
        <v>0</v>
      </c>
      <c r="DT235" s="21">
        <f t="shared" si="211"/>
        <v>0</v>
      </c>
      <c r="DU235" s="21">
        <f t="shared" si="211"/>
        <v>0</v>
      </c>
      <c r="DV235" s="21">
        <f t="shared" si="211"/>
        <v>0</v>
      </c>
      <c r="DW235" s="21">
        <f t="shared" si="211"/>
        <v>0</v>
      </c>
      <c r="DX235" s="21">
        <f t="shared" si="211"/>
        <v>0</v>
      </c>
      <c r="DY235" s="21">
        <f t="shared" si="205"/>
        <v>0</v>
      </c>
      <c r="DZ235" s="21">
        <f t="shared" si="205"/>
        <v>0</v>
      </c>
      <c r="EA235" s="21">
        <f t="shared" si="205"/>
        <v>0</v>
      </c>
      <c r="EB235" s="21">
        <f t="shared" si="205"/>
        <v>0</v>
      </c>
      <c r="EC235" s="21">
        <f t="shared" si="205"/>
        <v>0</v>
      </c>
      <c r="ED235" s="21">
        <f t="shared" si="205"/>
        <v>0</v>
      </c>
      <c r="EE235" s="21">
        <f t="shared" si="206"/>
        <v>0</v>
      </c>
      <c r="EF235" s="21">
        <f t="shared" si="206"/>
        <v>0</v>
      </c>
      <c r="EG235" s="21">
        <f t="shared" si="207"/>
        <v>0</v>
      </c>
      <c r="EH235" s="21">
        <f t="shared" si="208"/>
        <v>0</v>
      </c>
      <c r="EI235" s="21">
        <f t="shared" si="208"/>
        <v>0</v>
      </c>
      <c r="EJ235" s="21">
        <f t="shared" si="208"/>
        <v>0</v>
      </c>
      <c r="EK235" s="21">
        <f t="shared" si="208"/>
        <v>0</v>
      </c>
      <c r="EL235" s="21">
        <f t="shared" si="208"/>
        <v>0</v>
      </c>
      <c r="EM235" s="21">
        <f t="shared" si="208"/>
        <v>0</v>
      </c>
      <c r="EP235" s="21">
        <f t="shared" si="209"/>
        <v>0</v>
      </c>
      <c r="EQ235" s="21">
        <f t="shared" si="209"/>
        <v>0</v>
      </c>
      <c r="ER235" s="21">
        <f t="shared" si="209"/>
        <v>0</v>
      </c>
      <c r="ES235" s="21">
        <f t="shared" si="209"/>
        <v>0</v>
      </c>
      <c r="ET235" s="21">
        <f t="shared" si="209"/>
        <v>0</v>
      </c>
    </row>
    <row r="236" spans="83:150" x14ac:dyDescent="0.3">
      <c r="CE236" s="21">
        <v>2025</v>
      </c>
      <c r="CF236" s="21">
        <f t="shared" si="203"/>
        <v>0</v>
      </c>
      <c r="CG236" s="21">
        <f t="shared" si="211"/>
        <v>0</v>
      </c>
      <c r="CH236" s="21">
        <f t="shared" si="211"/>
        <v>0</v>
      </c>
      <c r="CI236" s="21">
        <f t="shared" si="211"/>
        <v>0</v>
      </c>
      <c r="CJ236" s="21">
        <f t="shared" si="211"/>
        <v>0</v>
      </c>
      <c r="CK236" s="21">
        <f t="shared" si="211"/>
        <v>0</v>
      </c>
      <c r="CL236" s="21">
        <f t="shared" si="211"/>
        <v>0</v>
      </c>
      <c r="CM236" s="21">
        <f t="shared" si="211"/>
        <v>0</v>
      </c>
      <c r="CN236" s="21">
        <f t="shared" si="211"/>
        <v>0</v>
      </c>
      <c r="CO236" s="21">
        <f t="shared" si="211"/>
        <v>0</v>
      </c>
      <c r="CP236" s="21">
        <f t="shared" si="211"/>
        <v>0</v>
      </c>
      <c r="CQ236" s="21">
        <f t="shared" si="211"/>
        <v>0</v>
      </c>
      <c r="CR236" s="21">
        <f t="shared" si="211"/>
        <v>0</v>
      </c>
      <c r="CS236" s="21">
        <f t="shared" si="211"/>
        <v>0</v>
      </c>
      <c r="CT236" s="21">
        <f t="shared" si="211"/>
        <v>0</v>
      </c>
      <c r="CU236" s="21">
        <f t="shared" si="211"/>
        <v>0</v>
      </c>
      <c r="CV236" s="21">
        <f t="shared" si="211"/>
        <v>0</v>
      </c>
      <c r="CW236" s="21">
        <f t="shared" si="211"/>
        <v>0</v>
      </c>
      <c r="CX236" s="21">
        <f t="shared" si="211"/>
        <v>0</v>
      </c>
      <c r="CY236" s="21">
        <f t="shared" si="211"/>
        <v>0</v>
      </c>
      <c r="CZ236" s="21">
        <f t="shared" si="211"/>
        <v>0</v>
      </c>
      <c r="DA236" s="21">
        <f t="shared" si="211"/>
        <v>0</v>
      </c>
      <c r="DB236" s="21">
        <f t="shared" si="211"/>
        <v>0</v>
      </c>
      <c r="DC236" s="21">
        <f t="shared" si="211"/>
        <v>0</v>
      </c>
      <c r="DD236" s="21">
        <f t="shared" si="211"/>
        <v>0</v>
      </c>
      <c r="DE236" s="21">
        <f t="shared" si="211"/>
        <v>0</v>
      </c>
      <c r="DF236" s="21">
        <f t="shared" si="211"/>
        <v>0</v>
      </c>
      <c r="DG236" s="21">
        <f t="shared" si="211"/>
        <v>0</v>
      </c>
      <c r="DH236" s="21">
        <f t="shared" si="211"/>
        <v>0</v>
      </c>
      <c r="DI236" s="21">
        <f t="shared" si="211"/>
        <v>0</v>
      </c>
      <c r="DJ236" s="21">
        <f t="shared" si="211"/>
        <v>0</v>
      </c>
      <c r="DK236" s="21">
        <f t="shared" si="211"/>
        <v>0</v>
      </c>
      <c r="DL236" s="21">
        <f t="shared" si="211"/>
        <v>0</v>
      </c>
      <c r="DM236" s="21">
        <f t="shared" si="211"/>
        <v>0</v>
      </c>
      <c r="DN236" s="21">
        <f t="shared" si="211"/>
        <v>0</v>
      </c>
      <c r="DO236" s="21">
        <f t="shared" si="211"/>
        <v>0</v>
      </c>
      <c r="DP236" s="21">
        <f t="shared" si="211"/>
        <v>0</v>
      </c>
      <c r="DQ236" s="21">
        <f t="shared" si="211"/>
        <v>0</v>
      </c>
      <c r="DR236" s="21">
        <f t="shared" si="211"/>
        <v>0</v>
      </c>
      <c r="DS236" s="21">
        <f t="shared" si="211"/>
        <v>0</v>
      </c>
      <c r="DT236" s="21">
        <f t="shared" si="211"/>
        <v>0</v>
      </c>
      <c r="DU236" s="21">
        <f t="shared" si="211"/>
        <v>0</v>
      </c>
      <c r="DV236" s="21">
        <f t="shared" si="211"/>
        <v>0</v>
      </c>
      <c r="DW236" s="21">
        <f t="shared" si="211"/>
        <v>0</v>
      </c>
      <c r="DX236" s="21">
        <f t="shared" si="211"/>
        <v>0</v>
      </c>
      <c r="DY236" s="21">
        <f t="shared" si="205"/>
        <v>0</v>
      </c>
      <c r="DZ236" s="21">
        <f t="shared" si="205"/>
        <v>0</v>
      </c>
      <c r="EA236" s="21">
        <f t="shared" si="205"/>
        <v>0</v>
      </c>
      <c r="EB236" s="21">
        <f t="shared" si="205"/>
        <v>0</v>
      </c>
      <c r="EC236" s="21">
        <f t="shared" si="205"/>
        <v>0</v>
      </c>
      <c r="ED236" s="21">
        <f t="shared" si="205"/>
        <v>0</v>
      </c>
      <c r="EE236" s="21">
        <f t="shared" si="206"/>
        <v>0</v>
      </c>
      <c r="EF236" s="21">
        <f t="shared" si="206"/>
        <v>0</v>
      </c>
      <c r="EG236" s="21">
        <f t="shared" si="207"/>
        <v>0</v>
      </c>
      <c r="EH236" s="21">
        <f t="shared" si="208"/>
        <v>0</v>
      </c>
      <c r="EI236" s="21">
        <f t="shared" si="208"/>
        <v>0</v>
      </c>
      <c r="EJ236" s="21">
        <f t="shared" si="208"/>
        <v>0</v>
      </c>
      <c r="EK236" s="21">
        <f t="shared" si="208"/>
        <v>0</v>
      </c>
      <c r="EL236" s="21">
        <f t="shared" si="208"/>
        <v>0</v>
      </c>
      <c r="EM236" s="21">
        <f t="shared" si="208"/>
        <v>0</v>
      </c>
      <c r="EP236" s="21">
        <f t="shared" si="209"/>
        <v>0</v>
      </c>
      <c r="EQ236" s="21">
        <f t="shared" si="209"/>
        <v>0</v>
      </c>
      <c r="ER236" s="21">
        <f t="shared" si="209"/>
        <v>0</v>
      </c>
      <c r="ES236" s="21">
        <f t="shared" si="209"/>
        <v>0</v>
      </c>
      <c r="ET236" s="21">
        <f t="shared" si="209"/>
        <v>0</v>
      </c>
    </row>
    <row r="237" spans="83:150" x14ac:dyDescent="0.3">
      <c r="CE237" s="21">
        <v>2026</v>
      </c>
      <c r="CF237" s="21">
        <f t="shared" si="203"/>
        <v>0</v>
      </c>
      <c r="CG237" s="21">
        <f t="shared" si="211"/>
        <v>0</v>
      </c>
      <c r="CH237" s="21">
        <f t="shared" si="211"/>
        <v>0</v>
      </c>
      <c r="CI237" s="21">
        <f t="shared" si="211"/>
        <v>0</v>
      </c>
      <c r="CJ237" s="21">
        <f t="shared" si="211"/>
        <v>0</v>
      </c>
      <c r="CK237" s="21">
        <f t="shared" si="211"/>
        <v>0</v>
      </c>
      <c r="CL237" s="21">
        <f t="shared" si="211"/>
        <v>0</v>
      </c>
      <c r="CM237" s="21">
        <f t="shared" si="211"/>
        <v>0</v>
      </c>
      <c r="CN237" s="21">
        <f t="shared" si="211"/>
        <v>0</v>
      </c>
      <c r="CO237" s="21">
        <f t="shared" si="211"/>
        <v>0</v>
      </c>
      <c r="CP237" s="21">
        <f t="shared" si="211"/>
        <v>0</v>
      </c>
      <c r="CQ237" s="21">
        <f t="shared" si="211"/>
        <v>0</v>
      </c>
      <c r="CR237" s="21">
        <f t="shared" si="211"/>
        <v>0</v>
      </c>
      <c r="CS237" s="21">
        <f t="shared" si="211"/>
        <v>0</v>
      </c>
      <c r="CT237" s="21">
        <f t="shared" si="211"/>
        <v>0</v>
      </c>
      <c r="CU237" s="21">
        <f t="shared" si="211"/>
        <v>0</v>
      </c>
      <c r="CV237" s="21">
        <f t="shared" si="211"/>
        <v>0</v>
      </c>
      <c r="CW237" s="21">
        <f t="shared" si="211"/>
        <v>0</v>
      </c>
      <c r="CX237" s="21">
        <f t="shared" si="211"/>
        <v>0</v>
      </c>
      <c r="CY237" s="21">
        <f t="shared" si="211"/>
        <v>0</v>
      </c>
      <c r="CZ237" s="21">
        <f t="shared" si="211"/>
        <v>0</v>
      </c>
      <c r="DA237" s="21">
        <f t="shared" si="211"/>
        <v>0</v>
      </c>
      <c r="DB237" s="21">
        <f t="shared" si="211"/>
        <v>0</v>
      </c>
      <c r="DC237" s="21">
        <f t="shared" si="211"/>
        <v>0</v>
      </c>
      <c r="DD237" s="21">
        <f t="shared" si="211"/>
        <v>0</v>
      </c>
      <c r="DE237" s="21">
        <f t="shared" si="211"/>
        <v>0</v>
      </c>
      <c r="DF237" s="21">
        <f t="shared" si="211"/>
        <v>0</v>
      </c>
      <c r="DG237" s="21">
        <f t="shared" si="211"/>
        <v>0</v>
      </c>
      <c r="DH237" s="21">
        <f t="shared" si="211"/>
        <v>0</v>
      </c>
      <c r="DI237" s="21">
        <f t="shared" si="211"/>
        <v>0</v>
      </c>
      <c r="DJ237" s="21">
        <f t="shared" si="211"/>
        <v>0</v>
      </c>
      <c r="DK237" s="21">
        <f t="shared" si="211"/>
        <v>0</v>
      </c>
      <c r="DL237" s="21">
        <f t="shared" si="211"/>
        <v>0</v>
      </c>
      <c r="DM237" s="21">
        <f t="shared" si="211"/>
        <v>0</v>
      </c>
      <c r="DN237" s="21">
        <f t="shared" si="211"/>
        <v>0</v>
      </c>
      <c r="DO237" s="21">
        <f t="shared" si="211"/>
        <v>0</v>
      </c>
      <c r="DP237" s="21">
        <f t="shared" si="211"/>
        <v>0</v>
      </c>
      <c r="DQ237" s="21">
        <f t="shared" si="211"/>
        <v>0</v>
      </c>
      <c r="DR237" s="21">
        <f t="shared" si="211"/>
        <v>0</v>
      </c>
      <c r="DS237" s="21">
        <f t="shared" si="211"/>
        <v>0</v>
      </c>
      <c r="DT237" s="21">
        <f t="shared" si="211"/>
        <v>0</v>
      </c>
      <c r="DU237" s="21">
        <f t="shared" si="211"/>
        <v>0</v>
      </c>
      <c r="DV237" s="21">
        <f t="shared" si="211"/>
        <v>0</v>
      </c>
      <c r="DW237" s="21">
        <f t="shared" si="211"/>
        <v>0</v>
      </c>
      <c r="DX237" s="21">
        <f t="shared" si="211"/>
        <v>0</v>
      </c>
      <c r="DY237" s="21">
        <f t="shared" si="205"/>
        <v>0</v>
      </c>
      <c r="DZ237" s="21">
        <f t="shared" si="205"/>
        <v>0</v>
      </c>
      <c r="EA237" s="21">
        <f t="shared" si="205"/>
        <v>0</v>
      </c>
      <c r="EB237" s="21">
        <f t="shared" si="205"/>
        <v>0</v>
      </c>
      <c r="EC237" s="21">
        <f t="shared" si="205"/>
        <v>0</v>
      </c>
      <c r="ED237" s="21">
        <f t="shared" si="205"/>
        <v>0</v>
      </c>
      <c r="EE237" s="21">
        <f t="shared" si="206"/>
        <v>0</v>
      </c>
      <c r="EF237" s="21">
        <f t="shared" si="206"/>
        <v>0</v>
      </c>
      <c r="EG237" s="21">
        <f t="shared" si="207"/>
        <v>0</v>
      </c>
      <c r="EH237" s="21">
        <f t="shared" si="208"/>
        <v>0</v>
      </c>
      <c r="EI237" s="21">
        <f t="shared" si="208"/>
        <v>0</v>
      </c>
      <c r="EJ237" s="21">
        <f t="shared" si="208"/>
        <v>0</v>
      </c>
      <c r="EK237" s="21">
        <f t="shared" si="208"/>
        <v>0</v>
      </c>
      <c r="EL237" s="21">
        <f t="shared" si="208"/>
        <v>0</v>
      </c>
      <c r="EM237" s="21">
        <f t="shared" si="208"/>
        <v>0</v>
      </c>
      <c r="EP237" s="21">
        <f t="shared" si="209"/>
        <v>0</v>
      </c>
      <c r="EQ237" s="21">
        <f t="shared" si="209"/>
        <v>0</v>
      </c>
      <c r="ER237" s="21">
        <f t="shared" si="209"/>
        <v>0</v>
      </c>
      <c r="ES237" s="21">
        <f t="shared" si="209"/>
        <v>0</v>
      </c>
      <c r="ET237" s="21">
        <f t="shared" si="209"/>
        <v>0</v>
      </c>
    </row>
    <row r="238" spans="83:150" x14ac:dyDescent="0.3">
      <c r="CE238" s="21">
        <v>2027</v>
      </c>
      <c r="CF238" s="21">
        <f t="shared" si="203"/>
        <v>0</v>
      </c>
      <c r="CG238" s="21">
        <f t="shared" si="211"/>
        <v>0</v>
      </c>
      <c r="CH238" s="21">
        <f t="shared" si="211"/>
        <v>0</v>
      </c>
      <c r="CI238" s="21">
        <f t="shared" si="211"/>
        <v>0</v>
      </c>
      <c r="CJ238" s="21">
        <f t="shared" si="211"/>
        <v>0</v>
      </c>
      <c r="CK238" s="21">
        <f t="shared" si="211"/>
        <v>0</v>
      </c>
      <c r="CL238" s="21">
        <f t="shared" si="211"/>
        <v>0</v>
      </c>
      <c r="CM238" s="21">
        <f t="shared" si="211"/>
        <v>0</v>
      </c>
      <c r="CN238" s="21">
        <f t="shared" si="211"/>
        <v>0</v>
      </c>
      <c r="CO238" s="21">
        <f t="shared" si="211"/>
        <v>0</v>
      </c>
      <c r="CP238" s="21">
        <f t="shared" si="211"/>
        <v>0</v>
      </c>
      <c r="CQ238" s="21">
        <f t="shared" si="211"/>
        <v>0</v>
      </c>
      <c r="CR238" s="21">
        <f t="shared" si="211"/>
        <v>0</v>
      </c>
      <c r="CS238" s="21">
        <f t="shared" si="211"/>
        <v>0</v>
      </c>
      <c r="CT238" s="21">
        <f t="shared" si="211"/>
        <v>0</v>
      </c>
      <c r="CU238" s="21">
        <f t="shared" si="211"/>
        <v>0</v>
      </c>
      <c r="CV238" s="21">
        <f t="shared" si="211"/>
        <v>0</v>
      </c>
      <c r="CW238" s="21">
        <f t="shared" si="211"/>
        <v>0</v>
      </c>
      <c r="CX238" s="21">
        <f t="shared" si="211"/>
        <v>0</v>
      </c>
      <c r="CY238" s="21">
        <f t="shared" si="211"/>
        <v>0</v>
      </c>
      <c r="CZ238" s="21">
        <f t="shared" si="211"/>
        <v>0</v>
      </c>
      <c r="DA238" s="21">
        <f t="shared" si="211"/>
        <v>0</v>
      </c>
      <c r="DB238" s="21">
        <f t="shared" si="211"/>
        <v>0</v>
      </c>
      <c r="DC238" s="21">
        <f t="shared" si="211"/>
        <v>0</v>
      </c>
      <c r="DD238" s="21">
        <f t="shared" si="211"/>
        <v>0</v>
      </c>
      <c r="DE238" s="21">
        <f t="shared" si="211"/>
        <v>0</v>
      </c>
      <c r="DF238" s="21">
        <f t="shared" si="211"/>
        <v>0</v>
      </c>
      <c r="DG238" s="21">
        <f t="shared" si="211"/>
        <v>0</v>
      </c>
      <c r="DH238" s="21">
        <f t="shared" si="211"/>
        <v>0</v>
      </c>
      <c r="DI238" s="21">
        <f t="shared" si="211"/>
        <v>0</v>
      </c>
      <c r="DJ238" s="21">
        <f t="shared" si="211"/>
        <v>0</v>
      </c>
      <c r="DK238" s="21">
        <f t="shared" si="211"/>
        <v>0</v>
      </c>
      <c r="DL238" s="21">
        <f t="shared" si="211"/>
        <v>0</v>
      </c>
      <c r="DM238" s="21">
        <f t="shared" si="211"/>
        <v>0</v>
      </c>
      <c r="DN238" s="21">
        <f t="shared" si="211"/>
        <v>0</v>
      </c>
      <c r="DO238" s="21">
        <f t="shared" si="211"/>
        <v>0</v>
      </c>
      <c r="DP238" s="21">
        <f t="shared" si="211"/>
        <v>0</v>
      </c>
      <c r="DQ238" s="21">
        <f t="shared" si="211"/>
        <v>0</v>
      </c>
      <c r="DR238" s="21">
        <f t="shared" si="211"/>
        <v>0</v>
      </c>
      <c r="DS238" s="21">
        <f t="shared" si="211"/>
        <v>0</v>
      </c>
      <c r="DT238" s="21">
        <f t="shared" si="211"/>
        <v>0</v>
      </c>
      <c r="DU238" s="21">
        <f t="shared" si="211"/>
        <v>0</v>
      </c>
      <c r="DV238" s="21">
        <f t="shared" si="211"/>
        <v>0</v>
      </c>
      <c r="DW238" s="21">
        <f t="shared" si="211"/>
        <v>0</v>
      </c>
      <c r="DX238" s="21">
        <f t="shared" si="211"/>
        <v>0</v>
      </c>
      <c r="DY238" s="21">
        <f t="shared" si="205"/>
        <v>0</v>
      </c>
      <c r="DZ238" s="21">
        <f t="shared" si="205"/>
        <v>0</v>
      </c>
      <c r="EA238" s="21">
        <f t="shared" si="205"/>
        <v>0</v>
      </c>
      <c r="EB238" s="21">
        <f t="shared" si="205"/>
        <v>0</v>
      </c>
      <c r="EC238" s="21">
        <f t="shared" si="205"/>
        <v>0</v>
      </c>
      <c r="ED238" s="21">
        <f t="shared" si="205"/>
        <v>0</v>
      </c>
      <c r="EE238" s="21">
        <f t="shared" si="206"/>
        <v>0</v>
      </c>
      <c r="EF238" s="21">
        <f t="shared" si="206"/>
        <v>0</v>
      </c>
      <c r="EG238" s="21">
        <f t="shared" si="207"/>
        <v>0</v>
      </c>
      <c r="EH238" s="21">
        <f t="shared" si="208"/>
        <v>0</v>
      </c>
      <c r="EI238" s="21">
        <f t="shared" si="208"/>
        <v>0</v>
      </c>
      <c r="EJ238" s="21">
        <f t="shared" si="208"/>
        <v>0</v>
      </c>
      <c r="EK238" s="21">
        <f t="shared" si="208"/>
        <v>0</v>
      </c>
      <c r="EL238" s="21">
        <f t="shared" si="208"/>
        <v>0</v>
      </c>
      <c r="EM238" s="21">
        <f t="shared" si="208"/>
        <v>0</v>
      </c>
      <c r="EP238" s="21">
        <f t="shared" si="209"/>
        <v>0</v>
      </c>
      <c r="EQ238" s="21">
        <f t="shared" si="209"/>
        <v>0</v>
      </c>
      <c r="ER238" s="21">
        <f t="shared" si="209"/>
        <v>0</v>
      </c>
      <c r="ES238" s="21">
        <f t="shared" si="209"/>
        <v>0</v>
      </c>
      <c r="ET238" s="21">
        <f t="shared" si="209"/>
        <v>0</v>
      </c>
    </row>
    <row r="239" spans="83:150" x14ac:dyDescent="0.3">
      <c r="CE239" s="21">
        <v>2028</v>
      </c>
      <c r="CF239" s="21">
        <f t="shared" si="203"/>
        <v>0</v>
      </c>
      <c r="CG239" s="21">
        <f t="shared" si="211"/>
        <v>0</v>
      </c>
      <c r="CH239" s="21">
        <f t="shared" si="211"/>
        <v>0</v>
      </c>
      <c r="CI239" s="21">
        <f t="shared" si="211"/>
        <v>0</v>
      </c>
      <c r="CJ239" s="21">
        <f t="shared" si="211"/>
        <v>0</v>
      </c>
      <c r="CK239" s="21">
        <f t="shared" si="211"/>
        <v>0</v>
      </c>
      <c r="CL239" s="21">
        <f t="shared" si="211"/>
        <v>0</v>
      </c>
      <c r="CM239" s="21">
        <f t="shared" si="211"/>
        <v>0</v>
      </c>
      <c r="CN239" s="21">
        <f t="shared" si="211"/>
        <v>0</v>
      </c>
      <c r="CO239" s="21">
        <f t="shared" si="211"/>
        <v>0</v>
      </c>
      <c r="CP239" s="21">
        <f t="shared" si="211"/>
        <v>0</v>
      </c>
      <c r="CQ239" s="21">
        <f t="shared" si="211"/>
        <v>0</v>
      </c>
      <c r="CR239" s="21">
        <f t="shared" si="211"/>
        <v>0</v>
      </c>
      <c r="CS239" s="21">
        <f t="shared" si="211"/>
        <v>0</v>
      </c>
      <c r="CT239" s="21">
        <f t="shared" si="211"/>
        <v>0</v>
      </c>
      <c r="CU239" s="21">
        <f t="shared" si="211"/>
        <v>0</v>
      </c>
      <c r="CV239" s="21">
        <f t="shared" si="211"/>
        <v>0</v>
      </c>
      <c r="CW239" s="21">
        <f t="shared" si="211"/>
        <v>0</v>
      </c>
      <c r="CX239" s="21">
        <f t="shared" si="211"/>
        <v>0</v>
      </c>
      <c r="CY239" s="21">
        <f t="shared" si="211"/>
        <v>0</v>
      </c>
      <c r="CZ239" s="21">
        <f t="shared" si="211"/>
        <v>0</v>
      </c>
      <c r="DA239" s="21">
        <f t="shared" si="211"/>
        <v>0</v>
      </c>
      <c r="DB239" s="21">
        <f t="shared" si="211"/>
        <v>0</v>
      </c>
      <c r="DC239" s="21">
        <f t="shared" si="211"/>
        <v>0</v>
      </c>
      <c r="DD239" s="21">
        <f t="shared" si="211"/>
        <v>0</v>
      </c>
      <c r="DE239" s="21">
        <f t="shared" si="211"/>
        <v>0</v>
      </c>
      <c r="DF239" s="21">
        <f t="shared" si="211"/>
        <v>0</v>
      </c>
      <c r="DG239" s="21">
        <f t="shared" si="211"/>
        <v>0</v>
      </c>
      <c r="DH239" s="21">
        <f t="shared" si="211"/>
        <v>0</v>
      </c>
      <c r="DI239" s="21">
        <f t="shared" si="211"/>
        <v>0</v>
      </c>
      <c r="DJ239" s="21">
        <f t="shared" si="211"/>
        <v>0</v>
      </c>
      <c r="DK239" s="21">
        <f t="shared" si="211"/>
        <v>0</v>
      </c>
      <c r="DL239" s="21">
        <f t="shared" si="211"/>
        <v>0</v>
      </c>
      <c r="DM239" s="21">
        <f t="shared" si="211"/>
        <v>0</v>
      </c>
      <c r="DN239" s="21">
        <f t="shared" si="211"/>
        <v>0</v>
      </c>
      <c r="DO239" s="21">
        <f t="shared" si="211"/>
        <v>0</v>
      </c>
      <c r="DP239" s="21">
        <f t="shared" si="211"/>
        <v>0</v>
      </c>
      <c r="DQ239" s="21">
        <f t="shared" si="211"/>
        <v>0</v>
      </c>
      <c r="DR239" s="21">
        <f t="shared" si="211"/>
        <v>0</v>
      </c>
      <c r="DS239" s="21">
        <f t="shared" si="211"/>
        <v>0</v>
      </c>
      <c r="DT239" s="21">
        <f t="shared" si="211"/>
        <v>0</v>
      </c>
      <c r="DU239" s="21">
        <f t="shared" si="211"/>
        <v>0</v>
      </c>
      <c r="DV239" s="21">
        <f t="shared" si="211"/>
        <v>0</v>
      </c>
      <c r="DW239" s="21">
        <f t="shared" si="211"/>
        <v>0</v>
      </c>
      <c r="DX239" s="21">
        <f t="shared" si="211"/>
        <v>0</v>
      </c>
      <c r="DY239" s="21">
        <f t="shared" ref="DY239:ED248" si="212">SUMPRODUCT(DY296:DY338,$DY$83:$DY$125)</f>
        <v>0</v>
      </c>
      <c r="DZ239" s="21">
        <f t="shared" si="212"/>
        <v>0</v>
      </c>
      <c r="EA239" s="21">
        <f t="shared" si="212"/>
        <v>0</v>
      </c>
      <c r="EB239" s="21">
        <f t="shared" si="212"/>
        <v>0</v>
      </c>
      <c r="EC239" s="21">
        <f t="shared" si="212"/>
        <v>0</v>
      </c>
      <c r="ED239" s="21">
        <f t="shared" si="212"/>
        <v>0</v>
      </c>
      <c r="EE239" s="21">
        <f t="shared" si="206"/>
        <v>0</v>
      </c>
      <c r="EF239" s="21">
        <f t="shared" si="206"/>
        <v>0</v>
      </c>
      <c r="EG239" s="21">
        <f t="shared" si="207"/>
        <v>0</v>
      </c>
      <c r="EH239" s="21">
        <f t="shared" si="208"/>
        <v>0</v>
      </c>
      <c r="EI239" s="21">
        <f t="shared" si="208"/>
        <v>0</v>
      </c>
      <c r="EJ239" s="21">
        <f t="shared" si="208"/>
        <v>0</v>
      </c>
      <c r="EK239" s="21">
        <f t="shared" si="208"/>
        <v>0</v>
      </c>
      <c r="EL239" s="21">
        <f t="shared" si="208"/>
        <v>0</v>
      </c>
      <c r="EM239" s="21">
        <f t="shared" si="208"/>
        <v>0</v>
      </c>
      <c r="EP239" s="21">
        <f t="shared" ref="EP239:ET248" si="213">SUMPRODUCT(EP296:EP338,$DY$83:$DY$125)</f>
        <v>0</v>
      </c>
      <c r="EQ239" s="21">
        <f t="shared" si="213"/>
        <v>0</v>
      </c>
      <c r="ER239" s="21">
        <f t="shared" si="213"/>
        <v>0</v>
      </c>
      <c r="ES239" s="21">
        <f t="shared" si="213"/>
        <v>0</v>
      </c>
      <c r="ET239" s="21">
        <f t="shared" si="213"/>
        <v>0</v>
      </c>
    </row>
    <row r="240" spans="83:150" x14ac:dyDescent="0.3">
      <c r="CE240" s="21">
        <v>2029</v>
      </c>
      <c r="CF240" s="21">
        <f t="shared" si="203"/>
        <v>0</v>
      </c>
      <c r="CG240" s="21">
        <f t="shared" si="211"/>
        <v>0</v>
      </c>
      <c r="CH240" s="21">
        <f t="shared" si="211"/>
        <v>0</v>
      </c>
      <c r="CI240" s="21">
        <f t="shared" si="211"/>
        <v>0</v>
      </c>
      <c r="CJ240" s="21">
        <f t="shared" si="211"/>
        <v>0</v>
      </c>
      <c r="CK240" s="21">
        <f t="shared" si="211"/>
        <v>0</v>
      </c>
      <c r="CL240" s="21">
        <f t="shared" si="211"/>
        <v>0</v>
      </c>
      <c r="CM240" s="21">
        <f t="shared" si="211"/>
        <v>0</v>
      </c>
      <c r="CN240" s="21">
        <f t="shared" si="211"/>
        <v>0</v>
      </c>
      <c r="CO240" s="21">
        <f t="shared" si="211"/>
        <v>0</v>
      </c>
      <c r="CP240" s="21">
        <f t="shared" si="211"/>
        <v>0</v>
      </c>
      <c r="CQ240" s="21">
        <f t="shared" si="211"/>
        <v>0</v>
      </c>
      <c r="CR240" s="21">
        <f t="shared" si="211"/>
        <v>0</v>
      </c>
      <c r="CS240" s="21">
        <f t="shared" si="211"/>
        <v>0</v>
      </c>
      <c r="CT240" s="21">
        <f t="shared" si="211"/>
        <v>0</v>
      </c>
      <c r="CU240" s="21">
        <f t="shared" si="211"/>
        <v>0</v>
      </c>
      <c r="CV240" s="21">
        <f t="shared" si="211"/>
        <v>0</v>
      </c>
      <c r="CW240" s="21">
        <f t="shared" si="211"/>
        <v>0</v>
      </c>
      <c r="CX240" s="21">
        <f t="shared" si="211"/>
        <v>0</v>
      </c>
      <c r="CY240" s="21">
        <f t="shared" si="211"/>
        <v>0</v>
      </c>
      <c r="CZ240" s="21">
        <f t="shared" si="211"/>
        <v>0</v>
      </c>
      <c r="DA240" s="21">
        <f t="shared" si="211"/>
        <v>0</v>
      </c>
      <c r="DB240" s="21">
        <f t="shared" si="211"/>
        <v>0</v>
      </c>
      <c r="DC240" s="21">
        <f t="shared" si="211"/>
        <v>0</v>
      </c>
      <c r="DD240" s="21">
        <f t="shared" si="211"/>
        <v>0</v>
      </c>
      <c r="DE240" s="21">
        <f t="shared" si="211"/>
        <v>0</v>
      </c>
      <c r="DF240" s="21">
        <f t="shared" si="211"/>
        <v>0</v>
      </c>
      <c r="DG240" s="21">
        <f t="shared" si="211"/>
        <v>0</v>
      </c>
      <c r="DH240" s="21">
        <f t="shared" si="211"/>
        <v>0</v>
      </c>
      <c r="DI240" s="21">
        <f t="shared" si="211"/>
        <v>0</v>
      </c>
      <c r="DJ240" s="21">
        <f t="shared" si="211"/>
        <v>0</v>
      </c>
      <c r="DK240" s="21">
        <f t="shared" si="211"/>
        <v>0</v>
      </c>
      <c r="DL240" s="21">
        <f t="shared" si="211"/>
        <v>0</v>
      </c>
      <c r="DM240" s="21">
        <f t="shared" si="211"/>
        <v>0</v>
      </c>
      <c r="DN240" s="21">
        <f t="shared" si="211"/>
        <v>0</v>
      </c>
      <c r="DO240" s="21">
        <f t="shared" si="211"/>
        <v>0</v>
      </c>
      <c r="DP240" s="21">
        <f t="shared" si="211"/>
        <v>0</v>
      </c>
      <c r="DQ240" s="21">
        <f t="shared" si="211"/>
        <v>0</v>
      </c>
      <c r="DR240" s="21">
        <f t="shared" si="211"/>
        <v>0</v>
      </c>
      <c r="DS240" s="21">
        <f t="shared" si="211"/>
        <v>0</v>
      </c>
      <c r="DT240" s="21">
        <f t="shared" si="211"/>
        <v>0</v>
      </c>
      <c r="DU240" s="21">
        <f t="shared" si="211"/>
        <v>0</v>
      </c>
      <c r="DV240" s="21">
        <f>SUMPRODUCT(DV138:DV180,$DX$82:$DX$124)</f>
        <v>0</v>
      </c>
      <c r="DW240" s="21">
        <f>SUMPRODUCT(DW138:DW180,$DX$82:$DX$124)</f>
        <v>0</v>
      </c>
      <c r="DX240" s="21">
        <f>SUMPRODUCT(DX138:DX180,$DX$82:$DX$124)</f>
        <v>0</v>
      </c>
      <c r="DY240" s="21">
        <f t="shared" si="212"/>
        <v>0</v>
      </c>
      <c r="DZ240" s="21">
        <f t="shared" si="212"/>
        <v>0</v>
      </c>
      <c r="EA240" s="21">
        <f t="shared" si="212"/>
        <v>0</v>
      </c>
      <c r="EB240" s="21">
        <f t="shared" si="212"/>
        <v>0</v>
      </c>
      <c r="EC240" s="21">
        <f t="shared" si="212"/>
        <v>0</v>
      </c>
      <c r="ED240" s="21">
        <f t="shared" si="212"/>
        <v>0</v>
      </c>
      <c r="EE240" s="21">
        <f t="shared" si="206"/>
        <v>0</v>
      </c>
      <c r="EF240" s="21">
        <f t="shared" si="206"/>
        <v>0</v>
      </c>
      <c r="EG240" s="21">
        <f t="shared" si="207"/>
        <v>0</v>
      </c>
      <c r="EH240" s="21">
        <f t="shared" si="208"/>
        <v>0</v>
      </c>
      <c r="EI240" s="21">
        <f t="shared" si="208"/>
        <v>0</v>
      </c>
      <c r="EJ240" s="21">
        <f t="shared" si="208"/>
        <v>0</v>
      </c>
      <c r="EK240" s="21">
        <f t="shared" si="208"/>
        <v>0</v>
      </c>
      <c r="EL240" s="21">
        <f t="shared" si="208"/>
        <v>0</v>
      </c>
      <c r="EM240" s="21">
        <f t="shared" si="208"/>
        <v>0</v>
      </c>
      <c r="EP240" s="21">
        <f t="shared" si="213"/>
        <v>0</v>
      </c>
      <c r="EQ240" s="21">
        <f t="shared" si="213"/>
        <v>0</v>
      </c>
      <c r="ER240" s="21">
        <f t="shared" si="213"/>
        <v>0</v>
      </c>
      <c r="ES240" s="21">
        <f t="shared" si="213"/>
        <v>0</v>
      </c>
      <c r="ET240" s="21">
        <f t="shared" si="213"/>
        <v>0</v>
      </c>
    </row>
    <row r="241" spans="83:150" x14ac:dyDescent="0.3">
      <c r="CE241" s="21">
        <v>2030</v>
      </c>
      <c r="CF241" s="21">
        <f t="shared" si="203"/>
        <v>0</v>
      </c>
      <c r="CG241" s="21">
        <f t="shared" ref="CG241:CU241" si="214">SUMPRODUCT(CG139:CG181,$DX$82:$DX$124)</f>
        <v>0</v>
      </c>
      <c r="CH241" s="21">
        <f t="shared" si="214"/>
        <v>0</v>
      </c>
      <c r="CI241" s="21">
        <f t="shared" si="214"/>
        <v>0</v>
      </c>
      <c r="CJ241" s="21">
        <f t="shared" si="214"/>
        <v>0</v>
      </c>
      <c r="CK241" s="21">
        <f t="shared" si="214"/>
        <v>0</v>
      </c>
      <c r="CL241" s="21">
        <f t="shared" si="214"/>
        <v>0</v>
      </c>
      <c r="CM241" s="21">
        <f t="shared" si="214"/>
        <v>0</v>
      </c>
      <c r="CN241" s="21">
        <f t="shared" si="214"/>
        <v>0</v>
      </c>
      <c r="CO241" s="21">
        <f t="shared" si="214"/>
        <v>0</v>
      </c>
      <c r="CP241" s="21">
        <f t="shared" si="214"/>
        <v>0</v>
      </c>
      <c r="CQ241" s="21">
        <f t="shared" si="214"/>
        <v>0</v>
      </c>
      <c r="CR241" s="21">
        <f t="shared" si="214"/>
        <v>0</v>
      </c>
      <c r="CS241" s="21">
        <f t="shared" si="214"/>
        <v>0</v>
      </c>
      <c r="CT241" s="21">
        <f t="shared" si="214"/>
        <v>0</v>
      </c>
      <c r="CU241" s="21">
        <f t="shared" si="214"/>
        <v>0</v>
      </c>
      <c r="CV241" s="21">
        <f t="shared" ref="CG241:DX247" si="215">SUMPRODUCT(CV139:CV181,$DX$82:$DX$124)</f>
        <v>0</v>
      </c>
      <c r="CW241" s="21">
        <f t="shared" si="215"/>
        <v>0</v>
      </c>
      <c r="CX241" s="21">
        <f t="shared" si="215"/>
        <v>0</v>
      </c>
      <c r="CY241" s="21">
        <f t="shared" si="215"/>
        <v>0</v>
      </c>
      <c r="CZ241" s="21">
        <f t="shared" si="215"/>
        <v>0</v>
      </c>
      <c r="DA241" s="21">
        <f t="shared" si="215"/>
        <v>0</v>
      </c>
      <c r="DB241" s="21">
        <f t="shared" si="215"/>
        <v>0</v>
      </c>
      <c r="DC241" s="21">
        <f t="shared" si="215"/>
        <v>0</v>
      </c>
      <c r="DD241" s="21">
        <f t="shared" si="215"/>
        <v>0</v>
      </c>
      <c r="DE241" s="21">
        <f t="shared" si="215"/>
        <v>0</v>
      </c>
      <c r="DF241" s="21">
        <f t="shared" si="215"/>
        <v>0</v>
      </c>
      <c r="DG241" s="21">
        <f t="shared" si="215"/>
        <v>0</v>
      </c>
      <c r="DH241" s="21">
        <f t="shared" si="215"/>
        <v>0</v>
      </c>
      <c r="DI241" s="21">
        <f t="shared" si="215"/>
        <v>0</v>
      </c>
      <c r="DJ241" s="21">
        <f t="shared" si="215"/>
        <v>0</v>
      </c>
      <c r="DK241" s="21">
        <f t="shared" si="215"/>
        <v>0</v>
      </c>
      <c r="DL241" s="21">
        <f t="shared" si="215"/>
        <v>0</v>
      </c>
      <c r="DM241" s="21">
        <f t="shared" si="215"/>
        <v>0</v>
      </c>
      <c r="DN241" s="21">
        <f t="shared" si="215"/>
        <v>0</v>
      </c>
      <c r="DO241" s="21">
        <f t="shared" si="215"/>
        <v>0</v>
      </c>
      <c r="DP241" s="21">
        <f t="shared" si="215"/>
        <v>0</v>
      </c>
      <c r="DQ241" s="21">
        <f t="shared" si="215"/>
        <v>0</v>
      </c>
      <c r="DR241" s="21">
        <f t="shared" si="215"/>
        <v>0</v>
      </c>
      <c r="DS241" s="21">
        <f t="shared" si="215"/>
        <v>0</v>
      </c>
      <c r="DT241" s="21">
        <f t="shared" si="215"/>
        <v>0</v>
      </c>
      <c r="DU241" s="21">
        <f t="shared" si="215"/>
        <v>0</v>
      </c>
      <c r="DV241" s="21">
        <f t="shared" si="215"/>
        <v>0</v>
      </c>
      <c r="DW241" s="21">
        <f t="shared" si="215"/>
        <v>0</v>
      </c>
      <c r="DX241" s="21">
        <f t="shared" si="215"/>
        <v>0</v>
      </c>
      <c r="DY241" s="21">
        <f t="shared" si="212"/>
        <v>0</v>
      </c>
      <c r="DZ241" s="21">
        <f t="shared" si="212"/>
        <v>0</v>
      </c>
      <c r="EA241" s="21">
        <f t="shared" si="212"/>
        <v>0</v>
      </c>
      <c r="EB241" s="21">
        <f t="shared" si="212"/>
        <v>0</v>
      </c>
      <c r="EC241" s="21">
        <f t="shared" si="212"/>
        <v>0</v>
      </c>
      <c r="ED241" s="21">
        <f t="shared" si="212"/>
        <v>0</v>
      </c>
      <c r="EE241" s="21">
        <f t="shared" si="206"/>
        <v>0</v>
      </c>
      <c r="EF241" s="21">
        <f t="shared" si="206"/>
        <v>0</v>
      </c>
      <c r="EG241" s="21">
        <f t="shared" si="207"/>
        <v>0</v>
      </c>
      <c r="EH241" s="21">
        <f t="shared" si="208"/>
        <v>0</v>
      </c>
      <c r="EI241" s="21">
        <f t="shared" si="208"/>
        <v>0</v>
      </c>
      <c r="EJ241" s="21">
        <f t="shared" si="208"/>
        <v>0</v>
      </c>
      <c r="EK241" s="21">
        <f t="shared" si="208"/>
        <v>0</v>
      </c>
      <c r="EL241" s="21">
        <f t="shared" si="208"/>
        <v>0</v>
      </c>
      <c r="EM241" s="21">
        <f t="shared" si="208"/>
        <v>0</v>
      </c>
      <c r="EP241" s="21">
        <f t="shared" si="213"/>
        <v>0</v>
      </c>
      <c r="EQ241" s="21">
        <f t="shared" si="213"/>
        <v>0</v>
      </c>
      <c r="ER241" s="21">
        <f t="shared" si="213"/>
        <v>0</v>
      </c>
      <c r="ES241" s="21">
        <f t="shared" si="213"/>
        <v>0</v>
      </c>
      <c r="ET241" s="21">
        <f t="shared" si="213"/>
        <v>0</v>
      </c>
    </row>
    <row r="242" spans="83:150" x14ac:dyDescent="0.3">
      <c r="CE242" s="21">
        <v>2031</v>
      </c>
      <c r="CF242" s="21">
        <f t="shared" si="203"/>
        <v>0</v>
      </c>
      <c r="CG242" s="21">
        <f t="shared" si="215"/>
        <v>0</v>
      </c>
      <c r="CH242" s="21">
        <f t="shared" si="215"/>
        <v>0</v>
      </c>
      <c r="CI242" s="21">
        <f t="shared" si="215"/>
        <v>0</v>
      </c>
      <c r="CJ242" s="21">
        <f t="shared" si="215"/>
        <v>0</v>
      </c>
      <c r="CK242" s="21">
        <f t="shared" si="215"/>
        <v>0</v>
      </c>
      <c r="CL242" s="21">
        <f t="shared" si="215"/>
        <v>0</v>
      </c>
      <c r="CM242" s="21">
        <f t="shared" si="215"/>
        <v>0</v>
      </c>
      <c r="CN242" s="21">
        <f t="shared" si="215"/>
        <v>0</v>
      </c>
      <c r="CO242" s="21">
        <f t="shared" si="215"/>
        <v>0</v>
      </c>
      <c r="CP242" s="21">
        <f t="shared" si="215"/>
        <v>0</v>
      </c>
      <c r="CQ242" s="21">
        <f t="shared" si="215"/>
        <v>0</v>
      </c>
      <c r="CR242" s="21">
        <f t="shared" si="215"/>
        <v>0</v>
      </c>
      <c r="CS242" s="21">
        <f t="shared" si="215"/>
        <v>0</v>
      </c>
      <c r="CT242" s="21">
        <f t="shared" si="215"/>
        <v>0</v>
      </c>
      <c r="CU242" s="21">
        <f t="shared" si="215"/>
        <v>0</v>
      </c>
      <c r="CV242" s="21">
        <f t="shared" si="215"/>
        <v>0</v>
      </c>
      <c r="CW242" s="21">
        <f t="shared" si="215"/>
        <v>0</v>
      </c>
      <c r="CX242" s="21">
        <f t="shared" si="215"/>
        <v>0</v>
      </c>
      <c r="CY242" s="21">
        <f t="shared" si="215"/>
        <v>0</v>
      </c>
      <c r="CZ242" s="21">
        <f t="shared" si="215"/>
        <v>0</v>
      </c>
      <c r="DA242" s="21">
        <f t="shared" si="215"/>
        <v>0</v>
      </c>
      <c r="DB242" s="21">
        <f t="shared" si="215"/>
        <v>0</v>
      </c>
      <c r="DC242" s="21">
        <f t="shared" si="215"/>
        <v>0</v>
      </c>
      <c r="DD242" s="21">
        <f t="shared" si="215"/>
        <v>0</v>
      </c>
      <c r="DE242" s="21">
        <f t="shared" si="215"/>
        <v>0</v>
      </c>
      <c r="DF242" s="21">
        <f t="shared" si="215"/>
        <v>0</v>
      </c>
      <c r="DG242" s="21">
        <f t="shared" si="215"/>
        <v>0</v>
      </c>
      <c r="DH242" s="21">
        <f t="shared" si="215"/>
        <v>0</v>
      </c>
      <c r="DI242" s="21">
        <f t="shared" si="215"/>
        <v>0</v>
      </c>
      <c r="DJ242" s="21">
        <f t="shared" si="215"/>
        <v>0</v>
      </c>
      <c r="DK242" s="21">
        <f t="shared" si="215"/>
        <v>0</v>
      </c>
      <c r="DL242" s="21">
        <f t="shared" si="215"/>
        <v>0</v>
      </c>
      <c r="DM242" s="21">
        <f t="shared" si="215"/>
        <v>0</v>
      </c>
      <c r="DN242" s="21">
        <f t="shared" si="215"/>
        <v>0</v>
      </c>
      <c r="DO242" s="21">
        <f t="shared" si="215"/>
        <v>0</v>
      </c>
      <c r="DP242" s="21">
        <f t="shared" si="215"/>
        <v>0</v>
      </c>
      <c r="DQ242" s="21">
        <f t="shared" si="215"/>
        <v>0</v>
      </c>
      <c r="DR242" s="21">
        <f t="shared" si="215"/>
        <v>0</v>
      </c>
      <c r="DS242" s="21">
        <f t="shared" si="215"/>
        <v>0</v>
      </c>
      <c r="DT242" s="21">
        <f t="shared" si="215"/>
        <v>0</v>
      </c>
      <c r="DU242" s="21">
        <f t="shared" si="215"/>
        <v>0</v>
      </c>
      <c r="DV242" s="21">
        <f t="shared" si="215"/>
        <v>0</v>
      </c>
      <c r="DW242" s="21">
        <f t="shared" si="215"/>
        <v>0</v>
      </c>
      <c r="DX242" s="21">
        <f t="shared" si="215"/>
        <v>0</v>
      </c>
      <c r="DY242" s="21">
        <f t="shared" si="212"/>
        <v>0</v>
      </c>
      <c r="DZ242" s="21">
        <f t="shared" si="212"/>
        <v>0</v>
      </c>
      <c r="EA242" s="21">
        <f t="shared" si="212"/>
        <v>0</v>
      </c>
      <c r="EB242" s="21">
        <f t="shared" si="212"/>
        <v>0</v>
      </c>
      <c r="EC242" s="21">
        <f t="shared" si="212"/>
        <v>0</v>
      </c>
      <c r="ED242" s="21">
        <f t="shared" si="212"/>
        <v>0</v>
      </c>
      <c r="EE242" s="21">
        <f t="shared" si="206"/>
        <v>0</v>
      </c>
      <c r="EF242" s="21">
        <f t="shared" si="206"/>
        <v>0</v>
      </c>
      <c r="EG242" s="21">
        <f t="shared" si="207"/>
        <v>0</v>
      </c>
      <c r="EH242" s="21">
        <f t="shared" si="208"/>
        <v>0</v>
      </c>
      <c r="EI242" s="21">
        <f t="shared" si="208"/>
        <v>0</v>
      </c>
      <c r="EJ242" s="21">
        <f t="shared" si="208"/>
        <v>0</v>
      </c>
      <c r="EK242" s="21">
        <f t="shared" si="208"/>
        <v>0</v>
      </c>
      <c r="EL242" s="21">
        <f t="shared" si="208"/>
        <v>0</v>
      </c>
      <c r="EM242" s="21">
        <f t="shared" si="208"/>
        <v>0</v>
      </c>
      <c r="EP242" s="21">
        <f t="shared" si="213"/>
        <v>0</v>
      </c>
      <c r="EQ242" s="21">
        <f t="shared" si="213"/>
        <v>0</v>
      </c>
      <c r="ER242" s="21">
        <f t="shared" si="213"/>
        <v>0</v>
      </c>
      <c r="ES242" s="21">
        <f t="shared" si="213"/>
        <v>0</v>
      </c>
      <c r="ET242" s="21">
        <f t="shared" si="213"/>
        <v>0</v>
      </c>
    </row>
    <row r="243" spans="83:150" x14ac:dyDescent="0.3">
      <c r="CE243" s="21">
        <v>2032</v>
      </c>
      <c r="CF243" s="21">
        <f t="shared" si="203"/>
        <v>0</v>
      </c>
      <c r="CG243" s="21">
        <f t="shared" si="215"/>
        <v>0</v>
      </c>
      <c r="CH243" s="21">
        <f t="shared" si="215"/>
        <v>0</v>
      </c>
      <c r="CI243" s="21">
        <f t="shared" si="215"/>
        <v>0</v>
      </c>
      <c r="CJ243" s="21">
        <f t="shared" si="215"/>
        <v>0</v>
      </c>
      <c r="CK243" s="21">
        <f t="shared" si="215"/>
        <v>0</v>
      </c>
      <c r="CL243" s="21">
        <f t="shared" si="215"/>
        <v>0</v>
      </c>
      <c r="CM243" s="21">
        <f t="shared" si="215"/>
        <v>0</v>
      </c>
      <c r="CN243" s="21">
        <f t="shared" si="215"/>
        <v>0</v>
      </c>
      <c r="CO243" s="21">
        <f t="shared" si="215"/>
        <v>0</v>
      </c>
      <c r="CP243" s="21">
        <f t="shared" si="215"/>
        <v>0</v>
      </c>
      <c r="CQ243" s="21">
        <f t="shared" si="215"/>
        <v>0</v>
      </c>
      <c r="CR243" s="21">
        <f t="shared" si="215"/>
        <v>0</v>
      </c>
      <c r="CS243" s="21">
        <f t="shared" si="215"/>
        <v>0</v>
      </c>
      <c r="CT243" s="21">
        <f t="shared" si="215"/>
        <v>0</v>
      </c>
      <c r="CU243" s="21">
        <f t="shared" si="215"/>
        <v>0</v>
      </c>
      <c r="CV243" s="21">
        <f t="shared" si="215"/>
        <v>0</v>
      </c>
      <c r="CW243" s="21">
        <f t="shared" si="215"/>
        <v>0</v>
      </c>
      <c r="CX243" s="21">
        <f t="shared" si="215"/>
        <v>0</v>
      </c>
      <c r="CY243" s="21">
        <f t="shared" si="215"/>
        <v>0</v>
      </c>
      <c r="CZ243" s="21">
        <f t="shared" si="215"/>
        <v>0</v>
      </c>
      <c r="DA243" s="21">
        <f t="shared" si="215"/>
        <v>0</v>
      </c>
      <c r="DB243" s="21">
        <f t="shared" si="215"/>
        <v>0</v>
      </c>
      <c r="DC243" s="21">
        <f t="shared" si="215"/>
        <v>0</v>
      </c>
      <c r="DD243" s="21">
        <f t="shared" si="215"/>
        <v>0</v>
      </c>
      <c r="DE243" s="21">
        <f t="shared" si="215"/>
        <v>0</v>
      </c>
      <c r="DF243" s="21">
        <f t="shared" si="215"/>
        <v>0</v>
      </c>
      <c r="DG243" s="21">
        <f t="shared" si="215"/>
        <v>0</v>
      </c>
      <c r="DH243" s="21">
        <f t="shared" si="215"/>
        <v>0</v>
      </c>
      <c r="DI243" s="21">
        <f t="shared" si="215"/>
        <v>0</v>
      </c>
      <c r="DJ243" s="21">
        <f t="shared" si="215"/>
        <v>0</v>
      </c>
      <c r="DK243" s="21">
        <f t="shared" si="215"/>
        <v>0</v>
      </c>
      <c r="DL243" s="21">
        <f t="shared" si="215"/>
        <v>0</v>
      </c>
      <c r="DM243" s="21">
        <f t="shared" si="215"/>
        <v>0</v>
      </c>
      <c r="DN243" s="21">
        <f t="shared" si="215"/>
        <v>0</v>
      </c>
      <c r="DO243" s="21">
        <f t="shared" si="215"/>
        <v>0</v>
      </c>
      <c r="DP243" s="21">
        <f t="shared" si="215"/>
        <v>0</v>
      </c>
      <c r="DQ243" s="21">
        <f t="shared" si="215"/>
        <v>0</v>
      </c>
      <c r="DR243" s="21">
        <f t="shared" si="215"/>
        <v>0</v>
      </c>
      <c r="DS243" s="21">
        <f t="shared" si="215"/>
        <v>0</v>
      </c>
      <c r="DT243" s="21">
        <f t="shared" si="215"/>
        <v>0</v>
      </c>
      <c r="DU243" s="21">
        <f t="shared" si="215"/>
        <v>0</v>
      </c>
      <c r="DV243" s="21">
        <f t="shared" si="215"/>
        <v>0</v>
      </c>
      <c r="DW243" s="21">
        <f t="shared" si="215"/>
        <v>0</v>
      </c>
      <c r="DX243" s="21">
        <f t="shared" si="215"/>
        <v>0</v>
      </c>
      <c r="DY243" s="21">
        <f t="shared" si="212"/>
        <v>0</v>
      </c>
      <c r="DZ243" s="21">
        <f t="shared" si="212"/>
        <v>0</v>
      </c>
      <c r="EA243" s="21">
        <f t="shared" si="212"/>
        <v>0</v>
      </c>
      <c r="EB243" s="21">
        <f t="shared" si="212"/>
        <v>0</v>
      </c>
      <c r="EC243" s="21">
        <f t="shared" si="212"/>
        <v>0</v>
      </c>
      <c r="ED243" s="21">
        <f t="shared" si="212"/>
        <v>0</v>
      </c>
      <c r="EE243" s="21">
        <f t="shared" si="206"/>
        <v>0</v>
      </c>
      <c r="EF243" s="21">
        <f t="shared" si="206"/>
        <v>0</v>
      </c>
      <c r="EG243" s="21">
        <f t="shared" si="207"/>
        <v>0</v>
      </c>
      <c r="EH243" s="21">
        <f t="shared" si="208"/>
        <v>0</v>
      </c>
      <c r="EI243" s="21">
        <f t="shared" si="208"/>
        <v>0</v>
      </c>
      <c r="EJ243" s="21">
        <f t="shared" si="208"/>
        <v>0</v>
      </c>
      <c r="EK243" s="21">
        <f t="shared" si="208"/>
        <v>0</v>
      </c>
      <c r="EL243" s="21">
        <f t="shared" si="208"/>
        <v>0</v>
      </c>
      <c r="EM243" s="21">
        <f t="shared" si="208"/>
        <v>0</v>
      </c>
      <c r="EP243" s="21">
        <f t="shared" si="213"/>
        <v>0</v>
      </c>
      <c r="EQ243" s="21">
        <f t="shared" si="213"/>
        <v>0</v>
      </c>
      <c r="ER243" s="21">
        <f t="shared" si="213"/>
        <v>0</v>
      </c>
      <c r="ES243" s="21">
        <f t="shared" si="213"/>
        <v>0</v>
      </c>
      <c r="ET243" s="21">
        <f t="shared" si="213"/>
        <v>0</v>
      </c>
    </row>
    <row r="244" spans="83:150" x14ac:dyDescent="0.3">
      <c r="CE244" s="21">
        <v>2033</v>
      </c>
      <c r="CF244" s="21">
        <f t="shared" si="203"/>
        <v>0</v>
      </c>
      <c r="CG244" s="21">
        <f t="shared" si="215"/>
        <v>0</v>
      </c>
      <c r="CH244" s="21">
        <f t="shared" si="215"/>
        <v>0</v>
      </c>
      <c r="CI244" s="21">
        <f t="shared" si="215"/>
        <v>0</v>
      </c>
      <c r="CJ244" s="21">
        <f t="shared" si="215"/>
        <v>0</v>
      </c>
      <c r="CK244" s="21">
        <f t="shared" si="215"/>
        <v>0</v>
      </c>
      <c r="CL244" s="21">
        <f t="shared" si="215"/>
        <v>0</v>
      </c>
      <c r="CM244" s="21">
        <f t="shared" si="215"/>
        <v>0</v>
      </c>
      <c r="CN244" s="21">
        <f t="shared" si="215"/>
        <v>0</v>
      </c>
      <c r="CO244" s="21">
        <f t="shared" si="215"/>
        <v>0</v>
      </c>
      <c r="CP244" s="21">
        <f t="shared" si="215"/>
        <v>0</v>
      </c>
      <c r="CQ244" s="21">
        <f t="shared" si="215"/>
        <v>0</v>
      </c>
      <c r="CR244" s="21">
        <f t="shared" si="215"/>
        <v>0</v>
      </c>
      <c r="CS244" s="21">
        <f t="shared" si="215"/>
        <v>0</v>
      </c>
      <c r="CT244" s="21">
        <f t="shared" si="215"/>
        <v>0</v>
      </c>
      <c r="CU244" s="21">
        <f t="shared" si="215"/>
        <v>0</v>
      </c>
      <c r="CV244" s="21">
        <f t="shared" si="215"/>
        <v>0</v>
      </c>
      <c r="CW244" s="21">
        <f t="shared" si="215"/>
        <v>0</v>
      </c>
      <c r="CX244" s="21">
        <f t="shared" si="215"/>
        <v>0</v>
      </c>
      <c r="CY244" s="21">
        <f t="shared" si="215"/>
        <v>0</v>
      </c>
      <c r="CZ244" s="21">
        <f t="shared" si="215"/>
        <v>0</v>
      </c>
      <c r="DA244" s="21">
        <f t="shared" si="215"/>
        <v>0</v>
      </c>
      <c r="DB244" s="21">
        <f t="shared" si="215"/>
        <v>0</v>
      </c>
      <c r="DC244" s="21">
        <f t="shared" si="215"/>
        <v>0</v>
      </c>
      <c r="DD244" s="21">
        <f t="shared" si="215"/>
        <v>0</v>
      </c>
      <c r="DE244" s="21">
        <f t="shared" si="215"/>
        <v>0</v>
      </c>
      <c r="DF244" s="21">
        <f t="shared" si="215"/>
        <v>0</v>
      </c>
      <c r="DG244" s="21">
        <f t="shared" si="215"/>
        <v>0</v>
      </c>
      <c r="DH244" s="21">
        <f t="shared" si="215"/>
        <v>0</v>
      </c>
      <c r="DI244" s="21">
        <f t="shared" si="215"/>
        <v>0</v>
      </c>
      <c r="DJ244" s="21">
        <f t="shared" si="215"/>
        <v>0</v>
      </c>
      <c r="DK244" s="21">
        <f t="shared" si="215"/>
        <v>0</v>
      </c>
      <c r="DL244" s="21">
        <f t="shared" si="215"/>
        <v>0</v>
      </c>
      <c r="DM244" s="21">
        <f t="shared" si="215"/>
        <v>0</v>
      </c>
      <c r="DN244" s="21">
        <f t="shared" si="215"/>
        <v>0</v>
      </c>
      <c r="DO244" s="21">
        <f t="shared" si="215"/>
        <v>0</v>
      </c>
      <c r="DP244" s="21">
        <f t="shared" si="215"/>
        <v>0</v>
      </c>
      <c r="DQ244" s="21">
        <f t="shared" si="215"/>
        <v>0</v>
      </c>
      <c r="DR244" s="21">
        <f t="shared" si="215"/>
        <v>0</v>
      </c>
      <c r="DS244" s="21">
        <f t="shared" si="215"/>
        <v>0</v>
      </c>
      <c r="DT244" s="21">
        <f t="shared" si="215"/>
        <v>0</v>
      </c>
      <c r="DU244" s="21">
        <f t="shared" si="215"/>
        <v>0</v>
      </c>
      <c r="DV244" s="21">
        <f t="shared" si="215"/>
        <v>0</v>
      </c>
      <c r="DW244" s="21">
        <f t="shared" si="215"/>
        <v>0</v>
      </c>
      <c r="DX244" s="21">
        <f t="shared" si="215"/>
        <v>0</v>
      </c>
      <c r="DY244" s="21">
        <f t="shared" si="212"/>
        <v>0</v>
      </c>
      <c r="DZ244" s="21">
        <f t="shared" si="212"/>
        <v>0</v>
      </c>
      <c r="EA244" s="21">
        <f t="shared" si="212"/>
        <v>0</v>
      </c>
      <c r="EB244" s="21">
        <f t="shared" si="212"/>
        <v>0</v>
      </c>
      <c r="EC244" s="21">
        <f t="shared" si="212"/>
        <v>0</v>
      </c>
      <c r="ED244" s="21">
        <f t="shared" si="212"/>
        <v>0</v>
      </c>
      <c r="EE244" s="21">
        <f t="shared" si="206"/>
        <v>0</v>
      </c>
      <c r="EF244" s="21">
        <f t="shared" si="206"/>
        <v>0</v>
      </c>
      <c r="EG244" s="21">
        <f t="shared" si="207"/>
        <v>0</v>
      </c>
      <c r="EH244" s="21">
        <f t="shared" si="208"/>
        <v>0</v>
      </c>
      <c r="EI244" s="21">
        <f t="shared" si="208"/>
        <v>0</v>
      </c>
      <c r="EJ244" s="21">
        <f t="shared" si="208"/>
        <v>0</v>
      </c>
      <c r="EK244" s="21">
        <f t="shared" si="208"/>
        <v>0</v>
      </c>
      <c r="EL244" s="21">
        <f t="shared" si="208"/>
        <v>0</v>
      </c>
      <c r="EM244" s="21">
        <f t="shared" si="208"/>
        <v>0</v>
      </c>
      <c r="EP244" s="21">
        <f t="shared" si="213"/>
        <v>0</v>
      </c>
      <c r="EQ244" s="21">
        <f t="shared" si="213"/>
        <v>0</v>
      </c>
      <c r="ER244" s="21">
        <f t="shared" si="213"/>
        <v>0</v>
      </c>
      <c r="ES244" s="21">
        <f t="shared" si="213"/>
        <v>0</v>
      </c>
      <c r="ET244" s="21">
        <f t="shared" si="213"/>
        <v>0</v>
      </c>
    </row>
    <row r="245" spans="83:150" x14ac:dyDescent="0.3">
      <c r="CE245" s="21">
        <v>2034</v>
      </c>
      <c r="CF245" s="21">
        <f t="shared" si="203"/>
        <v>0</v>
      </c>
      <c r="CG245" s="21">
        <f t="shared" si="215"/>
        <v>0</v>
      </c>
      <c r="CH245" s="21">
        <f t="shared" si="215"/>
        <v>0</v>
      </c>
      <c r="CI245" s="21">
        <f t="shared" si="215"/>
        <v>0</v>
      </c>
      <c r="CJ245" s="21">
        <f t="shared" si="215"/>
        <v>0</v>
      </c>
      <c r="CK245" s="21">
        <f t="shared" si="215"/>
        <v>0</v>
      </c>
      <c r="CL245" s="21">
        <f t="shared" si="215"/>
        <v>0</v>
      </c>
      <c r="CM245" s="21">
        <f t="shared" si="215"/>
        <v>0</v>
      </c>
      <c r="CN245" s="21">
        <f t="shared" si="215"/>
        <v>0</v>
      </c>
      <c r="CO245" s="21">
        <f t="shared" si="215"/>
        <v>0</v>
      </c>
      <c r="CP245" s="21">
        <f t="shared" si="215"/>
        <v>0</v>
      </c>
      <c r="CQ245" s="21">
        <f t="shared" si="215"/>
        <v>0</v>
      </c>
      <c r="CR245" s="21">
        <f t="shared" si="215"/>
        <v>0</v>
      </c>
      <c r="CS245" s="21">
        <f t="shared" si="215"/>
        <v>0</v>
      </c>
      <c r="CT245" s="21">
        <f t="shared" si="215"/>
        <v>0</v>
      </c>
      <c r="CU245" s="21">
        <f t="shared" si="215"/>
        <v>0</v>
      </c>
      <c r="CV245" s="21">
        <f t="shared" si="215"/>
        <v>0</v>
      </c>
      <c r="CW245" s="21">
        <f t="shared" si="215"/>
        <v>0</v>
      </c>
      <c r="CX245" s="21">
        <f t="shared" si="215"/>
        <v>0</v>
      </c>
      <c r="CY245" s="21">
        <f t="shared" si="215"/>
        <v>0</v>
      </c>
      <c r="CZ245" s="21">
        <f t="shared" si="215"/>
        <v>0</v>
      </c>
      <c r="DA245" s="21">
        <f t="shared" si="215"/>
        <v>0</v>
      </c>
      <c r="DB245" s="21">
        <f t="shared" si="215"/>
        <v>0</v>
      </c>
      <c r="DC245" s="21">
        <f t="shared" si="215"/>
        <v>0</v>
      </c>
      <c r="DD245" s="21">
        <f t="shared" si="215"/>
        <v>0</v>
      </c>
      <c r="DE245" s="21">
        <f t="shared" si="215"/>
        <v>0</v>
      </c>
      <c r="DF245" s="21">
        <f t="shared" si="215"/>
        <v>0</v>
      </c>
      <c r="DG245" s="21">
        <f t="shared" si="215"/>
        <v>0</v>
      </c>
      <c r="DH245" s="21">
        <f t="shared" si="215"/>
        <v>0</v>
      </c>
      <c r="DI245" s="21">
        <f t="shared" si="215"/>
        <v>0</v>
      </c>
      <c r="DJ245" s="21">
        <f t="shared" si="215"/>
        <v>0</v>
      </c>
      <c r="DK245" s="21">
        <f t="shared" si="215"/>
        <v>0</v>
      </c>
      <c r="DL245" s="21">
        <f t="shared" si="215"/>
        <v>0</v>
      </c>
      <c r="DM245" s="21">
        <f t="shared" si="215"/>
        <v>0</v>
      </c>
      <c r="DN245" s="21">
        <f t="shared" si="215"/>
        <v>0</v>
      </c>
      <c r="DO245" s="21">
        <f t="shared" si="215"/>
        <v>0</v>
      </c>
      <c r="DP245" s="21">
        <f t="shared" si="215"/>
        <v>0</v>
      </c>
      <c r="DQ245" s="21">
        <f t="shared" si="215"/>
        <v>0</v>
      </c>
      <c r="DR245" s="21">
        <f t="shared" si="215"/>
        <v>0</v>
      </c>
      <c r="DS245" s="21">
        <f t="shared" si="215"/>
        <v>0</v>
      </c>
      <c r="DT245" s="21">
        <f t="shared" si="215"/>
        <v>0</v>
      </c>
      <c r="DU245" s="21">
        <f t="shared" si="215"/>
        <v>0</v>
      </c>
      <c r="DV245" s="21">
        <f t="shared" si="215"/>
        <v>0</v>
      </c>
      <c r="DW245" s="21">
        <f t="shared" si="215"/>
        <v>0</v>
      </c>
      <c r="DX245" s="21">
        <f t="shared" si="215"/>
        <v>0</v>
      </c>
      <c r="DY245" s="21">
        <f t="shared" si="212"/>
        <v>0</v>
      </c>
      <c r="DZ245" s="21">
        <f t="shared" si="212"/>
        <v>0</v>
      </c>
      <c r="EA245" s="21">
        <f t="shared" si="212"/>
        <v>0</v>
      </c>
      <c r="EB245" s="21">
        <f t="shared" si="212"/>
        <v>0</v>
      </c>
      <c r="EC245" s="21">
        <f t="shared" si="212"/>
        <v>0</v>
      </c>
      <c r="ED245" s="21">
        <f t="shared" si="212"/>
        <v>0</v>
      </c>
      <c r="EE245" s="21">
        <f t="shared" ref="EE245:EF260" si="216">SUMPRODUCT(EE302:EE344,$DY$83:$DY$125)</f>
        <v>0</v>
      </c>
      <c r="EF245" s="21">
        <f t="shared" si="216"/>
        <v>0</v>
      </c>
      <c r="EG245" s="21">
        <f t="shared" ref="EG245:EG260" si="217">SUMPRODUCT(EG143:EG185,$DX$82:$DX$124)</f>
        <v>0</v>
      </c>
      <c r="EH245" s="21">
        <f t="shared" ref="EH245:EM260" si="218">SUMPRODUCT(EH302:EH344,$DY$83:$DY$125)</f>
        <v>0</v>
      </c>
      <c r="EI245" s="21">
        <f t="shared" si="218"/>
        <v>0</v>
      </c>
      <c r="EJ245" s="21">
        <f t="shared" si="218"/>
        <v>0</v>
      </c>
      <c r="EK245" s="21">
        <f t="shared" si="218"/>
        <v>0</v>
      </c>
      <c r="EL245" s="21">
        <f t="shared" si="218"/>
        <v>0</v>
      </c>
      <c r="EM245" s="21">
        <f t="shared" si="218"/>
        <v>0</v>
      </c>
      <c r="EP245" s="21">
        <f t="shared" si="213"/>
        <v>0</v>
      </c>
      <c r="EQ245" s="21">
        <f t="shared" si="213"/>
        <v>0</v>
      </c>
      <c r="ER245" s="21">
        <f t="shared" si="213"/>
        <v>0</v>
      </c>
      <c r="ES245" s="21">
        <f t="shared" si="213"/>
        <v>0</v>
      </c>
      <c r="ET245" s="21">
        <f t="shared" si="213"/>
        <v>0</v>
      </c>
    </row>
    <row r="246" spans="83:150" x14ac:dyDescent="0.3">
      <c r="CE246" s="21">
        <v>2035</v>
      </c>
      <c r="CF246" s="21">
        <f t="shared" si="203"/>
        <v>0</v>
      </c>
      <c r="CG246" s="21">
        <f t="shared" si="215"/>
        <v>0</v>
      </c>
      <c r="CH246" s="21">
        <f t="shared" si="215"/>
        <v>0</v>
      </c>
      <c r="CI246" s="21">
        <f t="shared" si="215"/>
        <v>0</v>
      </c>
      <c r="CJ246" s="21">
        <f t="shared" si="215"/>
        <v>0</v>
      </c>
      <c r="CK246" s="21">
        <f t="shared" si="215"/>
        <v>0</v>
      </c>
      <c r="CL246" s="21">
        <f t="shared" si="215"/>
        <v>0</v>
      </c>
      <c r="CM246" s="21">
        <f t="shared" si="215"/>
        <v>0</v>
      </c>
      <c r="CN246" s="21">
        <f t="shared" si="215"/>
        <v>0</v>
      </c>
      <c r="CO246" s="21">
        <f t="shared" si="215"/>
        <v>0</v>
      </c>
      <c r="CP246" s="21">
        <f t="shared" si="215"/>
        <v>0</v>
      </c>
      <c r="CQ246" s="21">
        <f t="shared" si="215"/>
        <v>0</v>
      </c>
      <c r="CR246" s="21">
        <f t="shared" si="215"/>
        <v>0</v>
      </c>
      <c r="CS246" s="21">
        <f t="shared" si="215"/>
        <v>0</v>
      </c>
      <c r="CT246" s="21">
        <f t="shared" si="215"/>
        <v>0</v>
      </c>
      <c r="CU246" s="21">
        <f t="shared" si="215"/>
        <v>0</v>
      </c>
      <c r="CV246" s="21">
        <f t="shared" si="215"/>
        <v>0</v>
      </c>
      <c r="CW246" s="21">
        <f t="shared" si="215"/>
        <v>0</v>
      </c>
      <c r="CX246" s="21">
        <f t="shared" si="215"/>
        <v>0</v>
      </c>
      <c r="CY246" s="21">
        <f t="shared" si="215"/>
        <v>0</v>
      </c>
      <c r="CZ246" s="21">
        <f t="shared" si="215"/>
        <v>0</v>
      </c>
      <c r="DA246" s="21">
        <f t="shared" si="215"/>
        <v>0</v>
      </c>
      <c r="DB246" s="21">
        <f t="shared" si="215"/>
        <v>0</v>
      </c>
      <c r="DC246" s="21">
        <f t="shared" si="215"/>
        <v>0</v>
      </c>
      <c r="DD246" s="21">
        <f t="shared" si="215"/>
        <v>0</v>
      </c>
      <c r="DE246" s="21">
        <f t="shared" si="215"/>
        <v>0</v>
      </c>
      <c r="DF246" s="21">
        <f t="shared" si="215"/>
        <v>0</v>
      </c>
      <c r="DG246" s="21">
        <f t="shared" si="215"/>
        <v>0</v>
      </c>
      <c r="DH246" s="21">
        <f t="shared" si="215"/>
        <v>0</v>
      </c>
      <c r="DI246" s="21">
        <f t="shared" si="215"/>
        <v>0</v>
      </c>
      <c r="DJ246" s="21">
        <f t="shared" si="215"/>
        <v>0</v>
      </c>
      <c r="DK246" s="21">
        <f t="shared" si="215"/>
        <v>0</v>
      </c>
      <c r="DL246" s="21">
        <f t="shared" si="215"/>
        <v>0</v>
      </c>
      <c r="DM246" s="21">
        <f t="shared" si="215"/>
        <v>0</v>
      </c>
      <c r="DN246" s="21">
        <f t="shared" si="215"/>
        <v>0</v>
      </c>
      <c r="DO246" s="21">
        <f t="shared" si="215"/>
        <v>0</v>
      </c>
      <c r="DP246" s="21">
        <f t="shared" si="215"/>
        <v>0</v>
      </c>
      <c r="DQ246" s="21">
        <f t="shared" si="215"/>
        <v>0</v>
      </c>
      <c r="DR246" s="21">
        <f t="shared" si="215"/>
        <v>0</v>
      </c>
      <c r="DS246" s="21">
        <f t="shared" si="215"/>
        <v>0</v>
      </c>
      <c r="DT246" s="21">
        <f t="shared" si="215"/>
        <v>0</v>
      </c>
      <c r="DU246" s="21">
        <f t="shared" si="215"/>
        <v>0</v>
      </c>
      <c r="DV246" s="21">
        <f t="shared" si="215"/>
        <v>0</v>
      </c>
      <c r="DW246" s="21">
        <f t="shared" si="215"/>
        <v>0</v>
      </c>
      <c r="DX246" s="21">
        <f t="shared" si="215"/>
        <v>0</v>
      </c>
      <c r="DY246" s="21">
        <f t="shared" si="212"/>
        <v>0</v>
      </c>
      <c r="DZ246" s="21">
        <f t="shared" si="212"/>
        <v>0</v>
      </c>
      <c r="EA246" s="21">
        <f t="shared" si="212"/>
        <v>0</v>
      </c>
      <c r="EB246" s="21">
        <f t="shared" si="212"/>
        <v>0</v>
      </c>
      <c r="EC246" s="21">
        <f t="shared" si="212"/>
        <v>0</v>
      </c>
      <c r="ED246" s="21">
        <f t="shared" si="212"/>
        <v>0</v>
      </c>
      <c r="EE246" s="21">
        <f t="shared" si="216"/>
        <v>0</v>
      </c>
      <c r="EF246" s="21">
        <f t="shared" si="216"/>
        <v>0</v>
      </c>
      <c r="EG246" s="21">
        <f t="shared" si="217"/>
        <v>0</v>
      </c>
      <c r="EH246" s="21">
        <f t="shared" si="218"/>
        <v>0</v>
      </c>
      <c r="EI246" s="21">
        <f t="shared" si="218"/>
        <v>0</v>
      </c>
      <c r="EJ246" s="21">
        <f t="shared" si="218"/>
        <v>0</v>
      </c>
      <c r="EK246" s="21">
        <f t="shared" si="218"/>
        <v>0</v>
      </c>
      <c r="EL246" s="21">
        <f t="shared" si="218"/>
        <v>0</v>
      </c>
      <c r="EM246" s="21">
        <f t="shared" si="218"/>
        <v>0</v>
      </c>
      <c r="EP246" s="21">
        <f t="shared" si="213"/>
        <v>0</v>
      </c>
      <c r="EQ246" s="21">
        <f t="shared" si="213"/>
        <v>0</v>
      </c>
      <c r="ER246" s="21">
        <f t="shared" si="213"/>
        <v>0</v>
      </c>
      <c r="ES246" s="21">
        <f t="shared" si="213"/>
        <v>0</v>
      </c>
      <c r="ET246" s="21">
        <f t="shared" si="213"/>
        <v>0</v>
      </c>
    </row>
    <row r="247" spans="83:150" x14ac:dyDescent="0.3">
      <c r="CE247" s="21">
        <v>2036</v>
      </c>
      <c r="CF247" s="21">
        <f t="shared" si="203"/>
        <v>0</v>
      </c>
      <c r="CG247" s="21">
        <f t="shared" si="215"/>
        <v>0</v>
      </c>
      <c r="CH247" s="21">
        <f t="shared" si="215"/>
        <v>0</v>
      </c>
      <c r="CI247" s="21">
        <f t="shared" si="215"/>
        <v>0</v>
      </c>
      <c r="CJ247" s="21">
        <f t="shared" si="215"/>
        <v>0</v>
      </c>
      <c r="CK247" s="21">
        <f t="shared" si="215"/>
        <v>0</v>
      </c>
      <c r="CL247" s="21">
        <f t="shared" si="215"/>
        <v>0</v>
      </c>
      <c r="CM247" s="21">
        <f t="shared" ref="CG247:DX252" si="219">SUMPRODUCT(CM145:CM187,$DX$82:$DX$124)</f>
        <v>0</v>
      </c>
      <c r="CN247" s="21">
        <f t="shared" si="219"/>
        <v>0</v>
      </c>
      <c r="CO247" s="21">
        <f t="shared" si="219"/>
        <v>0</v>
      </c>
      <c r="CP247" s="21">
        <f t="shared" si="219"/>
        <v>0</v>
      </c>
      <c r="CQ247" s="21">
        <f t="shared" si="219"/>
        <v>0</v>
      </c>
      <c r="CR247" s="21">
        <f t="shared" si="219"/>
        <v>0</v>
      </c>
      <c r="CS247" s="21">
        <f t="shared" si="219"/>
        <v>0</v>
      </c>
      <c r="CT247" s="21">
        <f t="shared" si="219"/>
        <v>0</v>
      </c>
      <c r="CU247" s="21">
        <f t="shared" si="219"/>
        <v>0</v>
      </c>
      <c r="CV247" s="21">
        <f t="shared" si="219"/>
        <v>0</v>
      </c>
      <c r="CW247" s="21">
        <f t="shared" si="219"/>
        <v>0</v>
      </c>
      <c r="CX247" s="21">
        <f t="shared" si="219"/>
        <v>0</v>
      </c>
      <c r="CY247" s="21">
        <f t="shared" si="219"/>
        <v>0</v>
      </c>
      <c r="CZ247" s="21">
        <f t="shared" si="219"/>
        <v>0</v>
      </c>
      <c r="DA247" s="21">
        <f t="shared" si="219"/>
        <v>0</v>
      </c>
      <c r="DB247" s="21">
        <f t="shared" si="219"/>
        <v>0</v>
      </c>
      <c r="DC247" s="21">
        <f t="shared" si="219"/>
        <v>0</v>
      </c>
      <c r="DD247" s="21">
        <f t="shared" si="219"/>
        <v>0</v>
      </c>
      <c r="DE247" s="21">
        <f t="shared" si="219"/>
        <v>0</v>
      </c>
      <c r="DF247" s="21">
        <f t="shared" si="219"/>
        <v>0</v>
      </c>
      <c r="DG247" s="21">
        <f t="shared" si="219"/>
        <v>0</v>
      </c>
      <c r="DH247" s="21">
        <f t="shared" si="219"/>
        <v>0</v>
      </c>
      <c r="DI247" s="21">
        <f t="shared" si="219"/>
        <v>0</v>
      </c>
      <c r="DJ247" s="21">
        <f t="shared" si="219"/>
        <v>0</v>
      </c>
      <c r="DK247" s="21">
        <f t="shared" si="219"/>
        <v>0</v>
      </c>
      <c r="DL247" s="21">
        <f t="shared" si="219"/>
        <v>0</v>
      </c>
      <c r="DM247" s="21">
        <f t="shared" si="219"/>
        <v>0</v>
      </c>
      <c r="DN247" s="21">
        <f t="shared" si="219"/>
        <v>0</v>
      </c>
      <c r="DO247" s="21">
        <f t="shared" si="219"/>
        <v>0</v>
      </c>
      <c r="DP247" s="21">
        <f t="shared" si="219"/>
        <v>0</v>
      </c>
      <c r="DQ247" s="21">
        <f t="shared" si="219"/>
        <v>0</v>
      </c>
      <c r="DR247" s="21">
        <f t="shared" si="219"/>
        <v>0</v>
      </c>
      <c r="DS247" s="21">
        <f t="shared" si="219"/>
        <v>0</v>
      </c>
      <c r="DT247" s="21">
        <f t="shared" si="219"/>
        <v>0</v>
      </c>
      <c r="DU247" s="21">
        <f t="shared" si="219"/>
        <v>0</v>
      </c>
      <c r="DV247" s="21">
        <f t="shared" si="219"/>
        <v>0</v>
      </c>
      <c r="DW247" s="21">
        <f t="shared" si="219"/>
        <v>0</v>
      </c>
      <c r="DX247" s="21">
        <f t="shared" si="219"/>
        <v>0</v>
      </c>
      <c r="DY247" s="21">
        <f t="shared" si="212"/>
        <v>0</v>
      </c>
      <c r="DZ247" s="21">
        <f t="shared" si="212"/>
        <v>0</v>
      </c>
      <c r="EA247" s="21">
        <f t="shared" si="212"/>
        <v>0</v>
      </c>
      <c r="EB247" s="21">
        <f t="shared" si="212"/>
        <v>0</v>
      </c>
      <c r="EC247" s="21">
        <f t="shared" si="212"/>
        <v>0</v>
      </c>
      <c r="ED247" s="21">
        <f t="shared" si="212"/>
        <v>0</v>
      </c>
      <c r="EE247" s="21">
        <f t="shared" si="216"/>
        <v>0</v>
      </c>
      <c r="EF247" s="21">
        <f t="shared" si="216"/>
        <v>0</v>
      </c>
      <c r="EG247" s="21">
        <f t="shared" si="217"/>
        <v>0</v>
      </c>
      <c r="EH247" s="21">
        <f t="shared" si="218"/>
        <v>0</v>
      </c>
      <c r="EI247" s="21">
        <f t="shared" si="218"/>
        <v>0</v>
      </c>
      <c r="EJ247" s="21">
        <f t="shared" si="218"/>
        <v>0</v>
      </c>
      <c r="EK247" s="21">
        <f t="shared" si="218"/>
        <v>0</v>
      </c>
      <c r="EL247" s="21">
        <f t="shared" si="218"/>
        <v>0</v>
      </c>
      <c r="EM247" s="21">
        <f t="shared" si="218"/>
        <v>0</v>
      </c>
      <c r="EP247" s="21">
        <f t="shared" si="213"/>
        <v>0</v>
      </c>
      <c r="EQ247" s="21">
        <f t="shared" si="213"/>
        <v>0</v>
      </c>
      <c r="ER247" s="21">
        <f t="shared" si="213"/>
        <v>0</v>
      </c>
      <c r="ES247" s="21">
        <f t="shared" si="213"/>
        <v>0</v>
      </c>
      <c r="ET247" s="21">
        <f t="shared" si="213"/>
        <v>0</v>
      </c>
    </row>
    <row r="248" spans="83:150" x14ac:dyDescent="0.3">
      <c r="CE248" s="21">
        <v>2037</v>
      </c>
      <c r="CF248" s="21">
        <f t="shared" si="203"/>
        <v>0</v>
      </c>
      <c r="CG248" s="21">
        <f t="shared" si="219"/>
        <v>0</v>
      </c>
      <c r="CH248" s="21">
        <f t="shared" si="219"/>
        <v>0</v>
      </c>
      <c r="CI248" s="21">
        <f t="shared" si="219"/>
        <v>0</v>
      </c>
      <c r="CJ248" s="21">
        <f t="shared" si="219"/>
        <v>0</v>
      </c>
      <c r="CK248" s="21">
        <f t="shared" si="219"/>
        <v>0</v>
      </c>
      <c r="CL248" s="21">
        <f t="shared" si="219"/>
        <v>0</v>
      </c>
      <c r="CM248" s="21">
        <f t="shared" si="219"/>
        <v>0</v>
      </c>
      <c r="CN248" s="21">
        <f t="shared" si="219"/>
        <v>0</v>
      </c>
      <c r="CO248" s="21">
        <f t="shared" si="219"/>
        <v>0</v>
      </c>
      <c r="CP248" s="21">
        <f t="shared" si="219"/>
        <v>0</v>
      </c>
      <c r="CQ248" s="21">
        <f t="shared" si="219"/>
        <v>0</v>
      </c>
      <c r="CR248" s="21">
        <f t="shared" si="219"/>
        <v>0</v>
      </c>
      <c r="CS248" s="21">
        <f t="shared" si="219"/>
        <v>0</v>
      </c>
      <c r="CT248" s="21">
        <f t="shared" si="219"/>
        <v>0</v>
      </c>
      <c r="CU248" s="21">
        <f t="shared" si="219"/>
        <v>0</v>
      </c>
      <c r="CV248" s="21">
        <f t="shared" si="219"/>
        <v>0</v>
      </c>
      <c r="CW248" s="21">
        <f t="shared" si="219"/>
        <v>0</v>
      </c>
      <c r="CX248" s="21">
        <f t="shared" si="219"/>
        <v>0</v>
      </c>
      <c r="CY248" s="21">
        <f t="shared" si="219"/>
        <v>0</v>
      </c>
      <c r="CZ248" s="21">
        <f t="shared" si="219"/>
        <v>0</v>
      </c>
      <c r="DA248" s="21">
        <f t="shared" si="219"/>
        <v>0</v>
      </c>
      <c r="DB248" s="21">
        <f t="shared" si="219"/>
        <v>0</v>
      </c>
      <c r="DC248" s="21">
        <f t="shared" si="219"/>
        <v>0</v>
      </c>
      <c r="DD248" s="21">
        <f t="shared" si="219"/>
        <v>0</v>
      </c>
      <c r="DE248" s="21">
        <f t="shared" si="219"/>
        <v>0</v>
      </c>
      <c r="DF248" s="21">
        <f t="shared" si="219"/>
        <v>0</v>
      </c>
      <c r="DG248" s="21">
        <f t="shared" si="219"/>
        <v>0</v>
      </c>
      <c r="DH248" s="21">
        <f t="shared" si="219"/>
        <v>0</v>
      </c>
      <c r="DI248" s="21">
        <f t="shared" si="219"/>
        <v>0</v>
      </c>
      <c r="DJ248" s="21">
        <f t="shared" si="219"/>
        <v>0</v>
      </c>
      <c r="DK248" s="21">
        <f t="shared" si="219"/>
        <v>0</v>
      </c>
      <c r="DL248" s="21">
        <f t="shared" si="219"/>
        <v>0</v>
      </c>
      <c r="DM248" s="21">
        <f t="shared" si="219"/>
        <v>0</v>
      </c>
      <c r="DN248" s="21">
        <f t="shared" si="219"/>
        <v>0</v>
      </c>
      <c r="DO248" s="21">
        <f t="shared" si="219"/>
        <v>0</v>
      </c>
      <c r="DP248" s="21">
        <f t="shared" si="219"/>
        <v>0</v>
      </c>
      <c r="DQ248" s="21">
        <f t="shared" si="219"/>
        <v>0</v>
      </c>
      <c r="DR248" s="21">
        <f t="shared" si="219"/>
        <v>0</v>
      </c>
      <c r="DS248" s="21">
        <f t="shared" si="219"/>
        <v>0</v>
      </c>
      <c r="DT248" s="21">
        <f t="shared" si="219"/>
        <v>0</v>
      </c>
      <c r="DU248" s="21">
        <f t="shared" si="219"/>
        <v>0</v>
      </c>
      <c r="DV248" s="21">
        <f t="shared" si="219"/>
        <v>0</v>
      </c>
      <c r="DW248" s="21">
        <f t="shared" si="219"/>
        <v>0</v>
      </c>
      <c r="DX248" s="21">
        <f t="shared" si="219"/>
        <v>0</v>
      </c>
      <c r="DY248" s="21">
        <f t="shared" si="212"/>
        <v>0</v>
      </c>
      <c r="DZ248" s="21">
        <f t="shared" si="212"/>
        <v>0</v>
      </c>
      <c r="EA248" s="21">
        <f t="shared" si="212"/>
        <v>0</v>
      </c>
      <c r="EB248" s="21">
        <f t="shared" si="212"/>
        <v>0</v>
      </c>
      <c r="EC248" s="21">
        <f t="shared" si="212"/>
        <v>0</v>
      </c>
      <c r="ED248" s="21">
        <f t="shared" si="212"/>
        <v>0</v>
      </c>
      <c r="EE248" s="21">
        <f t="shared" si="216"/>
        <v>0</v>
      </c>
      <c r="EF248" s="21">
        <f t="shared" si="216"/>
        <v>0</v>
      </c>
      <c r="EG248" s="21">
        <f t="shared" si="217"/>
        <v>0</v>
      </c>
      <c r="EH248" s="21">
        <f t="shared" si="218"/>
        <v>0</v>
      </c>
      <c r="EI248" s="21">
        <f t="shared" si="218"/>
        <v>0</v>
      </c>
      <c r="EJ248" s="21">
        <f t="shared" si="218"/>
        <v>0</v>
      </c>
      <c r="EK248" s="21">
        <f t="shared" si="218"/>
        <v>0</v>
      </c>
      <c r="EL248" s="21">
        <f t="shared" si="218"/>
        <v>0</v>
      </c>
      <c r="EM248" s="21">
        <f t="shared" si="218"/>
        <v>0</v>
      </c>
      <c r="EP248" s="21">
        <f t="shared" si="213"/>
        <v>0</v>
      </c>
      <c r="EQ248" s="21">
        <f t="shared" si="213"/>
        <v>0</v>
      </c>
      <c r="ER248" s="21">
        <f t="shared" si="213"/>
        <v>0</v>
      </c>
      <c r="ES248" s="21">
        <f t="shared" si="213"/>
        <v>0</v>
      </c>
      <c r="ET248" s="21">
        <f t="shared" si="213"/>
        <v>0</v>
      </c>
    </row>
    <row r="249" spans="83:150" x14ac:dyDescent="0.3">
      <c r="CE249" s="21">
        <v>2038</v>
      </c>
      <c r="CF249" s="21">
        <f t="shared" si="203"/>
        <v>0</v>
      </c>
      <c r="CG249" s="21">
        <f t="shared" si="219"/>
        <v>0</v>
      </c>
      <c r="CH249" s="21">
        <f t="shared" si="219"/>
        <v>0</v>
      </c>
      <c r="CI249" s="21">
        <f t="shared" si="219"/>
        <v>0</v>
      </c>
      <c r="CJ249" s="21">
        <f t="shared" si="219"/>
        <v>0</v>
      </c>
      <c r="CK249" s="21">
        <f t="shared" si="219"/>
        <v>0</v>
      </c>
      <c r="CL249" s="21">
        <f t="shared" si="219"/>
        <v>0</v>
      </c>
      <c r="CM249" s="21">
        <f t="shared" si="219"/>
        <v>0</v>
      </c>
      <c r="CN249" s="21">
        <f t="shared" si="219"/>
        <v>0</v>
      </c>
      <c r="CO249" s="21">
        <f t="shared" si="219"/>
        <v>0</v>
      </c>
      <c r="CP249" s="21">
        <f t="shared" si="219"/>
        <v>0</v>
      </c>
      <c r="CQ249" s="21">
        <f t="shared" si="219"/>
        <v>0</v>
      </c>
      <c r="CR249" s="21">
        <f t="shared" si="219"/>
        <v>0</v>
      </c>
      <c r="CS249" s="21">
        <f t="shared" si="219"/>
        <v>0</v>
      </c>
      <c r="CT249" s="21">
        <f t="shared" si="219"/>
        <v>0</v>
      </c>
      <c r="CU249" s="21">
        <f t="shared" si="219"/>
        <v>0</v>
      </c>
      <c r="CV249" s="21">
        <f t="shared" si="219"/>
        <v>0</v>
      </c>
      <c r="CW249" s="21">
        <f t="shared" si="219"/>
        <v>0</v>
      </c>
      <c r="CX249" s="21">
        <f t="shared" si="219"/>
        <v>0</v>
      </c>
      <c r="CY249" s="21">
        <f t="shared" si="219"/>
        <v>0</v>
      </c>
      <c r="CZ249" s="21">
        <f t="shared" si="219"/>
        <v>0</v>
      </c>
      <c r="DA249" s="21">
        <f t="shared" si="219"/>
        <v>0</v>
      </c>
      <c r="DB249" s="21">
        <f t="shared" si="219"/>
        <v>0</v>
      </c>
      <c r="DC249" s="21">
        <f t="shared" si="219"/>
        <v>0</v>
      </c>
      <c r="DD249" s="21">
        <f t="shared" si="219"/>
        <v>0</v>
      </c>
      <c r="DE249" s="21">
        <f t="shared" si="219"/>
        <v>0</v>
      </c>
      <c r="DF249" s="21">
        <f t="shared" si="219"/>
        <v>0</v>
      </c>
      <c r="DG249" s="21">
        <f t="shared" si="219"/>
        <v>0</v>
      </c>
      <c r="DH249" s="21">
        <f t="shared" si="219"/>
        <v>0</v>
      </c>
      <c r="DI249" s="21">
        <f t="shared" si="219"/>
        <v>0</v>
      </c>
      <c r="DJ249" s="21">
        <f t="shared" si="219"/>
        <v>0</v>
      </c>
      <c r="DK249" s="21">
        <f t="shared" si="219"/>
        <v>0</v>
      </c>
      <c r="DL249" s="21">
        <f t="shared" si="219"/>
        <v>0</v>
      </c>
      <c r="DM249" s="21">
        <f t="shared" si="219"/>
        <v>0</v>
      </c>
      <c r="DN249" s="21">
        <f t="shared" si="219"/>
        <v>0</v>
      </c>
      <c r="DO249" s="21">
        <f t="shared" si="219"/>
        <v>0</v>
      </c>
      <c r="DP249" s="21">
        <f t="shared" si="219"/>
        <v>0</v>
      </c>
      <c r="DQ249" s="21">
        <f t="shared" si="219"/>
        <v>0</v>
      </c>
      <c r="DR249" s="21">
        <f t="shared" si="219"/>
        <v>0</v>
      </c>
      <c r="DS249" s="21">
        <f t="shared" si="219"/>
        <v>0</v>
      </c>
      <c r="DT249" s="21">
        <f t="shared" si="219"/>
        <v>0</v>
      </c>
      <c r="DU249" s="21">
        <f t="shared" si="219"/>
        <v>0</v>
      </c>
      <c r="DV249" s="21">
        <f t="shared" si="219"/>
        <v>0</v>
      </c>
      <c r="DW249" s="21">
        <f t="shared" si="219"/>
        <v>0</v>
      </c>
      <c r="DX249" s="21">
        <f t="shared" si="219"/>
        <v>0</v>
      </c>
      <c r="DY249" s="21">
        <f t="shared" ref="DY249:ED258" si="220">SUMPRODUCT(DY306:DY348,$DY$83:$DY$125)</f>
        <v>0</v>
      </c>
      <c r="DZ249" s="21">
        <f t="shared" si="220"/>
        <v>0</v>
      </c>
      <c r="EA249" s="21">
        <f t="shared" si="220"/>
        <v>0</v>
      </c>
      <c r="EB249" s="21">
        <f t="shared" si="220"/>
        <v>0</v>
      </c>
      <c r="EC249" s="21">
        <f t="shared" si="220"/>
        <v>0</v>
      </c>
      <c r="ED249" s="21">
        <f t="shared" si="220"/>
        <v>0</v>
      </c>
      <c r="EE249" s="21">
        <f t="shared" si="216"/>
        <v>0</v>
      </c>
      <c r="EF249" s="21">
        <f t="shared" si="216"/>
        <v>0</v>
      </c>
      <c r="EG249" s="21">
        <f t="shared" si="217"/>
        <v>0</v>
      </c>
      <c r="EH249" s="21">
        <f t="shared" si="218"/>
        <v>0</v>
      </c>
      <c r="EI249" s="21">
        <f t="shared" si="218"/>
        <v>0</v>
      </c>
      <c r="EJ249" s="21">
        <f t="shared" si="218"/>
        <v>0</v>
      </c>
      <c r="EK249" s="21">
        <f t="shared" si="218"/>
        <v>0</v>
      </c>
      <c r="EL249" s="21">
        <f t="shared" si="218"/>
        <v>0</v>
      </c>
      <c r="EM249" s="21">
        <f t="shared" si="218"/>
        <v>0</v>
      </c>
      <c r="EP249" s="21">
        <f t="shared" ref="EP249:ET258" si="221">SUMPRODUCT(EP306:EP348,$DY$83:$DY$125)</f>
        <v>0</v>
      </c>
      <c r="EQ249" s="21">
        <f t="shared" si="221"/>
        <v>0</v>
      </c>
      <c r="ER249" s="21">
        <f t="shared" si="221"/>
        <v>0</v>
      </c>
      <c r="ES249" s="21">
        <f t="shared" si="221"/>
        <v>0</v>
      </c>
      <c r="ET249" s="21">
        <f t="shared" si="221"/>
        <v>0</v>
      </c>
    </row>
    <row r="250" spans="83:150" x14ac:dyDescent="0.3">
      <c r="CE250" s="21">
        <v>2039</v>
      </c>
      <c r="CF250" s="21">
        <f t="shared" si="203"/>
        <v>0</v>
      </c>
      <c r="CG250" s="21">
        <f t="shared" si="219"/>
        <v>0</v>
      </c>
      <c r="CH250" s="21">
        <f t="shared" si="219"/>
        <v>0</v>
      </c>
      <c r="CI250" s="21">
        <f t="shared" si="219"/>
        <v>0</v>
      </c>
      <c r="CJ250" s="21">
        <f t="shared" si="219"/>
        <v>0</v>
      </c>
      <c r="CK250" s="21">
        <f t="shared" si="219"/>
        <v>0</v>
      </c>
      <c r="CL250" s="21">
        <f t="shared" si="219"/>
        <v>0</v>
      </c>
      <c r="CM250" s="21">
        <f t="shared" si="219"/>
        <v>0</v>
      </c>
      <c r="CN250" s="21">
        <f t="shared" si="219"/>
        <v>0</v>
      </c>
      <c r="CO250" s="21">
        <f t="shared" si="219"/>
        <v>0</v>
      </c>
      <c r="CP250" s="21">
        <f t="shared" si="219"/>
        <v>0</v>
      </c>
      <c r="CQ250" s="21">
        <f t="shared" si="219"/>
        <v>0</v>
      </c>
      <c r="CR250" s="21">
        <f t="shared" si="219"/>
        <v>0</v>
      </c>
      <c r="CS250" s="21">
        <f t="shared" si="219"/>
        <v>0</v>
      </c>
      <c r="CT250" s="21">
        <f t="shared" si="219"/>
        <v>0</v>
      </c>
      <c r="CU250" s="21">
        <f t="shared" si="219"/>
        <v>0</v>
      </c>
      <c r="CV250" s="21">
        <f t="shared" si="219"/>
        <v>0</v>
      </c>
      <c r="CW250" s="21">
        <f t="shared" si="219"/>
        <v>0</v>
      </c>
      <c r="CX250" s="21">
        <f t="shared" si="219"/>
        <v>0</v>
      </c>
      <c r="CY250" s="21">
        <f t="shared" si="219"/>
        <v>0</v>
      </c>
      <c r="CZ250" s="21">
        <f t="shared" si="219"/>
        <v>0</v>
      </c>
      <c r="DA250" s="21">
        <f t="shared" si="219"/>
        <v>0</v>
      </c>
      <c r="DB250" s="21">
        <f t="shared" si="219"/>
        <v>0</v>
      </c>
      <c r="DC250" s="21">
        <f t="shared" si="219"/>
        <v>0</v>
      </c>
      <c r="DD250" s="21">
        <f t="shared" si="219"/>
        <v>0</v>
      </c>
      <c r="DE250" s="21">
        <f t="shared" si="219"/>
        <v>0</v>
      </c>
      <c r="DF250" s="21">
        <f t="shared" si="219"/>
        <v>0</v>
      </c>
      <c r="DG250" s="21">
        <f t="shared" si="219"/>
        <v>0</v>
      </c>
      <c r="DH250" s="21">
        <f t="shared" si="219"/>
        <v>0</v>
      </c>
      <c r="DI250" s="21">
        <f t="shared" si="219"/>
        <v>0</v>
      </c>
      <c r="DJ250" s="21">
        <f t="shared" si="219"/>
        <v>0</v>
      </c>
      <c r="DK250" s="21">
        <f t="shared" si="219"/>
        <v>0</v>
      </c>
      <c r="DL250" s="21">
        <f t="shared" si="219"/>
        <v>0</v>
      </c>
      <c r="DM250" s="21">
        <f t="shared" si="219"/>
        <v>0</v>
      </c>
      <c r="DN250" s="21">
        <f t="shared" si="219"/>
        <v>0</v>
      </c>
      <c r="DO250" s="21">
        <f t="shared" si="219"/>
        <v>0</v>
      </c>
      <c r="DP250" s="21">
        <f t="shared" si="219"/>
        <v>0</v>
      </c>
      <c r="DQ250" s="21">
        <f t="shared" si="219"/>
        <v>0</v>
      </c>
      <c r="DR250" s="21">
        <f t="shared" si="219"/>
        <v>0</v>
      </c>
      <c r="DS250" s="21">
        <f t="shared" si="219"/>
        <v>0</v>
      </c>
      <c r="DT250" s="21">
        <f t="shared" si="219"/>
        <v>0</v>
      </c>
      <c r="DU250" s="21">
        <f t="shared" si="219"/>
        <v>0</v>
      </c>
      <c r="DV250" s="21">
        <f t="shared" si="219"/>
        <v>0</v>
      </c>
      <c r="DW250" s="21">
        <f t="shared" si="219"/>
        <v>0</v>
      </c>
      <c r="DX250" s="21">
        <f t="shared" si="219"/>
        <v>0</v>
      </c>
      <c r="DY250" s="21">
        <f t="shared" si="220"/>
        <v>0</v>
      </c>
      <c r="DZ250" s="21">
        <f t="shared" si="220"/>
        <v>0</v>
      </c>
      <c r="EA250" s="21">
        <f t="shared" si="220"/>
        <v>0</v>
      </c>
      <c r="EB250" s="21">
        <f t="shared" si="220"/>
        <v>0</v>
      </c>
      <c r="EC250" s="21">
        <f t="shared" si="220"/>
        <v>0</v>
      </c>
      <c r="ED250" s="21">
        <f t="shared" si="220"/>
        <v>0</v>
      </c>
      <c r="EE250" s="21">
        <f t="shared" si="216"/>
        <v>0</v>
      </c>
      <c r="EF250" s="21">
        <f t="shared" si="216"/>
        <v>0</v>
      </c>
      <c r="EG250" s="21">
        <f t="shared" si="217"/>
        <v>0</v>
      </c>
      <c r="EH250" s="21">
        <f t="shared" si="218"/>
        <v>0</v>
      </c>
      <c r="EI250" s="21">
        <f t="shared" si="218"/>
        <v>0</v>
      </c>
      <c r="EJ250" s="21">
        <f t="shared" si="218"/>
        <v>0</v>
      </c>
      <c r="EK250" s="21">
        <f t="shared" si="218"/>
        <v>0</v>
      </c>
      <c r="EL250" s="21">
        <f t="shared" si="218"/>
        <v>0</v>
      </c>
      <c r="EM250" s="21">
        <f t="shared" si="218"/>
        <v>0</v>
      </c>
      <c r="EP250" s="21">
        <f t="shared" si="221"/>
        <v>0</v>
      </c>
      <c r="EQ250" s="21">
        <f t="shared" si="221"/>
        <v>0</v>
      </c>
      <c r="ER250" s="21">
        <f t="shared" si="221"/>
        <v>0</v>
      </c>
      <c r="ES250" s="21">
        <f t="shared" si="221"/>
        <v>0</v>
      </c>
      <c r="ET250" s="21">
        <f t="shared" si="221"/>
        <v>0</v>
      </c>
    </row>
    <row r="251" spans="83:150" x14ac:dyDescent="0.3">
      <c r="CE251" s="21">
        <v>2040</v>
      </c>
      <c r="CF251" s="21">
        <f t="shared" si="203"/>
        <v>0</v>
      </c>
      <c r="CG251" s="21">
        <f t="shared" si="219"/>
        <v>0</v>
      </c>
      <c r="CH251" s="21">
        <f t="shared" si="219"/>
        <v>0</v>
      </c>
      <c r="CI251" s="21">
        <f t="shared" si="219"/>
        <v>0</v>
      </c>
      <c r="CJ251" s="21">
        <f t="shared" si="219"/>
        <v>0</v>
      </c>
      <c r="CK251" s="21">
        <f t="shared" si="219"/>
        <v>0</v>
      </c>
      <c r="CL251" s="21">
        <f t="shared" si="219"/>
        <v>0</v>
      </c>
      <c r="CM251" s="21">
        <f t="shared" si="219"/>
        <v>0</v>
      </c>
      <c r="CN251" s="21">
        <f t="shared" si="219"/>
        <v>0</v>
      </c>
      <c r="CO251" s="21">
        <f t="shared" si="219"/>
        <v>0</v>
      </c>
      <c r="CP251" s="21">
        <f t="shared" si="219"/>
        <v>0</v>
      </c>
      <c r="CQ251" s="21">
        <f t="shared" si="219"/>
        <v>0</v>
      </c>
      <c r="CR251" s="21">
        <f t="shared" si="219"/>
        <v>0</v>
      </c>
      <c r="CS251" s="21">
        <f t="shared" si="219"/>
        <v>0</v>
      </c>
      <c r="CT251" s="21">
        <f t="shared" si="219"/>
        <v>0</v>
      </c>
      <c r="CU251" s="21">
        <f t="shared" si="219"/>
        <v>0</v>
      </c>
      <c r="CV251" s="21">
        <f t="shared" si="219"/>
        <v>0</v>
      </c>
      <c r="CW251" s="21">
        <f t="shared" si="219"/>
        <v>0</v>
      </c>
      <c r="CX251" s="21">
        <f t="shared" si="219"/>
        <v>0</v>
      </c>
      <c r="CY251" s="21">
        <f t="shared" si="219"/>
        <v>0</v>
      </c>
      <c r="CZ251" s="21">
        <f t="shared" si="219"/>
        <v>0</v>
      </c>
      <c r="DA251" s="21">
        <f t="shared" si="219"/>
        <v>0</v>
      </c>
      <c r="DB251" s="21">
        <f t="shared" si="219"/>
        <v>0</v>
      </c>
      <c r="DC251" s="21">
        <f t="shared" si="219"/>
        <v>0</v>
      </c>
      <c r="DD251" s="21">
        <f t="shared" si="219"/>
        <v>0</v>
      </c>
      <c r="DE251" s="21">
        <f t="shared" si="219"/>
        <v>0</v>
      </c>
      <c r="DF251" s="21">
        <f t="shared" si="219"/>
        <v>0</v>
      </c>
      <c r="DG251" s="21">
        <f t="shared" si="219"/>
        <v>0</v>
      </c>
      <c r="DH251" s="21">
        <f t="shared" si="219"/>
        <v>0</v>
      </c>
      <c r="DI251" s="21">
        <f t="shared" si="219"/>
        <v>0</v>
      </c>
      <c r="DJ251" s="21">
        <f t="shared" si="219"/>
        <v>0</v>
      </c>
      <c r="DK251" s="21">
        <f t="shared" si="219"/>
        <v>0</v>
      </c>
      <c r="DL251" s="21">
        <f t="shared" si="219"/>
        <v>0</v>
      </c>
      <c r="DM251" s="21">
        <f t="shared" si="219"/>
        <v>0</v>
      </c>
      <c r="DN251" s="21">
        <f t="shared" si="219"/>
        <v>0</v>
      </c>
      <c r="DO251" s="21">
        <f t="shared" si="219"/>
        <v>0</v>
      </c>
      <c r="DP251" s="21">
        <f t="shared" si="219"/>
        <v>0</v>
      </c>
      <c r="DQ251" s="21">
        <f t="shared" si="219"/>
        <v>0</v>
      </c>
      <c r="DR251" s="21">
        <f t="shared" si="219"/>
        <v>0</v>
      </c>
      <c r="DS251" s="21">
        <f t="shared" si="219"/>
        <v>0</v>
      </c>
      <c r="DT251" s="21">
        <f t="shared" si="219"/>
        <v>0</v>
      </c>
      <c r="DU251" s="21">
        <f t="shared" si="219"/>
        <v>0</v>
      </c>
      <c r="DV251" s="21">
        <f t="shared" si="219"/>
        <v>0</v>
      </c>
      <c r="DW251" s="21">
        <f t="shared" si="219"/>
        <v>0</v>
      </c>
      <c r="DX251" s="21">
        <f t="shared" si="219"/>
        <v>0</v>
      </c>
      <c r="DY251" s="21">
        <f t="shared" si="220"/>
        <v>0</v>
      </c>
      <c r="DZ251" s="21">
        <f t="shared" si="220"/>
        <v>0</v>
      </c>
      <c r="EA251" s="21">
        <f t="shared" si="220"/>
        <v>0</v>
      </c>
      <c r="EB251" s="21">
        <f t="shared" si="220"/>
        <v>0</v>
      </c>
      <c r="EC251" s="21">
        <f t="shared" si="220"/>
        <v>0</v>
      </c>
      <c r="ED251" s="21">
        <f t="shared" si="220"/>
        <v>0</v>
      </c>
      <c r="EE251" s="21">
        <f t="shared" si="216"/>
        <v>0</v>
      </c>
      <c r="EF251" s="21">
        <f t="shared" si="216"/>
        <v>0</v>
      </c>
      <c r="EG251" s="21">
        <f t="shared" si="217"/>
        <v>0</v>
      </c>
      <c r="EH251" s="21">
        <f t="shared" si="218"/>
        <v>0</v>
      </c>
      <c r="EI251" s="21">
        <f t="shared" si="218"/>
        <v>0</v>
      </c>
      <c r="EJ251" s="21">
        <f t="shared" si="218"/>
        <v>0</v>
      </c>
      <c r="EK251" s="21">
        <f t="shared" si="218"/>
        <v>0</v>
      </c>
      <c r="EL251" s="21">
        <f t="shared" si="218"/>
        <v>0</v>
      </c>
      <c r="EM251" s="21">
        <f t="shared" si="218"/>
        <v>0</v>
      </c>
      <c r="EP251" s="21">
        <f t="shared" si="221"/>
        <v>0</v>
      </c>
      <c r="EQ251" s="21">
        <f t="shared" si="221"/>
        <v>0</v>
      </c>
      <c r="ER251" s="21">
        <f t="shared" si="221"/>
        <v>0</v>
      </c>
      <c r="ES251" s="21">
        <f t="shared" si="221"/>
        <v>0</v>
      </c>
      <c r="ET251" s="21">
        <f t="shared" si="221"/>
        <v>0</v>
      </c>
    </row>
    <row r="252" spans="83:150" x14ac:dyDescent="0.3">
      <c r="CE252" s="21">
        <v>2041</v>
      </c>
      <c r="CF252" s="21">
        <f t="shared" si="203"/>
        <v>0</v>
      </c>
      <c r="CG252" s="21">
        <f t="shared" si="219"/>
        <v>0</v>
      </c>
      <c r="CH252" s="21">
        <f t="shared" si="219"/>
        <v>0</v>
      </c>
      <c r="CI252" s="21">
        <f t="shared" si="219"/>
        <v>0</v>
      </c>
      <c r="CJ252" s="21">
        <f t="shared" si="219"/>
        <v>0</v>
      </c>
      <c r="CK252" s="21">
        <f t="shared" si="219"/>
        <v>0</v>
      </c>
      <c r="CL252" s="21">
        <f t="shared" si="219"/>
        <v>0</v>
      </c>
      <c r="CM252" s="21">
        <f t="shared" si="219"/>
        <v>0</v>
      </c>
      <c r="CN252" s="21">
        <f t="shared" si="219"/>
        <v>0</v>
      </c>
      <c r="CO252" s="21">
        <f t="shared" si="219"/>
        <v>0</v>
      </c>
      <c r="CP252" s="21">
        <f t="shared" si="219"/>
        <v>0</v>
      </c>
      <c r="CQ252" s="21">
        <f t="shared" si="219"/>
        <v>0</v>
      </c>
      <c r="CR252" s="21">
        <f t="shared" si="219"/>
        <v>0</v>
      </c>
      <c r="CS252" s="21">
        <f t="shared" si="219"/>
        <v>0</v>
      </c>
      <c r="CT252" s="21">
        <f t="shared" si="219"/>
        <v>0</v>
      </c>
      <c r="CU252" s="21">
        <f t="shared" si="219"/>
        <v>0</v>
      </c>
      <c r="CV252" s="21">
        <f t="shared" si="219"/>
        <v>0</v>
      </c>
      <c r="CW252" s="21">
        <f t="shared" si="219"/>
        <v>0</v>
      </c>
      <c r="CX252" s="21">
        <f t="shared" si="219"/>
        <v>0</v>
      </c>
      <c r="CY252" s="21">
        <f t="shared" si="219"/>
        <v>0</v>
      </c>
      <c r="CZ252" s="21">
        <f t="shared" si="219"/>
        <v>0</v>
      </c>
      <c r="DA252" s="21">
        <f t="shared" si="219"/>
        <v>0</v>
      </c>
      <c r="DB252" s="21">
        <f t="shared" si="219"/>
        <v>0</v>
      </c>
      <c r="DC252" s="21">
        <f t="shared" si="219"/>
        <v>0</v>
      </c>
      <c r="DD252" s="21">
        <f t="shared" si="219"/>
        <v>0</v>
      </c>
      <c r="DE252" s="21">
        <f t="shared" si="219"/>
        <v>0</v>
      </c>
      <c r="DF252" s="21">
        <f t="shared" si="219"/>
        <v>0</v>
      </c>
      <c r="DG252" s="21">
        <f t="shared" si="219"/>
        <v>0</v>
      </c>
      <c r="DH252" s="21">
        <f t="shared" si="219"/>
        <v>0</v>
      </c>
      <c r="DI252" s="21">
        <f t="shared" si="219"/>
        <v>0</v>
      </c>
      <c r="DJ252" s="21">
        <f t="shared" si="219"/>
        <v>0</v>
      </c>
      <c r="DK252" s="21">
        <f t="shared" si="219"/>
        <v>0</v>
      </c>
      <c r="DL252" s="21">
        <f t="shared" si="219"/>
        <v>0</v>
      </c>
      <c r="DM252" s="21">
        <f t="shared" si="219"/>
        <v>0</v>
      </c>
      <c r="DN252" s="21">
        <f t="shared" si="219"/>
        <v>0</v>
      </c>
      <c r="DO252" s="21">
        <f t="shared" si="219"/>
        <v>0</v>
      </c>
      <c r="DP252" s="21">
        <f t="shared" si="219"/>
        <v>0</v>
      </c>
      <c r="DQ252" s="21">
        <f t="shared" si="219"/>
        <v>0</v>
      </c>
      <c r="DR252" s="21">
        <f t="shared" si="219"/>
        <v>0</v>
      </c>
      <c r="DS252" s="21">
        <f t="shared" si="219"/>
        <v>0</v>
      </c>
      <c r="DT252" s="21">
        <f t="shared" si="219"/>
        <v>0</v>
      </c>
      <c r="DU252" s="21">
        <f t="shared" si="219"/>
        <v>0</v>
      </c>
      <c r="DV252" s="21">
        <f>SUMPRODUCT(DV150:DV192,$DX$82:$DX$124)</f>
        <v>0</v>
      </c>
      <c r="DW252" s="21">
        <f>SUMPRODUCT(DW150:DW192,$DX$82:$DX$124)</f>
        <v>0</v>
      </c>
      <c r="DX252" s="21">
        <f>SUMPRODUCT(DX150:DX192,$DX$82:$DX$124)</f>
        <v>0</v>
      </c>
      <c r="DY252" s="21">
        <f t="shared" si="220"/>
        <v>0</v>
      </c>
      <c r="DZ252" s="21">
        <f t="shared" si="220"/>
        <v>0</v>
      </c>
      <c r="EA252" s="21">
        <f t="shared" si="220"/>
        <v>0</v>
      </c>
      <c r="EB252" s="21">
        <f t="shared" si="220"/>
        <v>0</v>
      </c>
      <c r="EC252" s="21">
        <f t="shared" si="220"/>
        <v>0</v>
      </c>
      <c r="ED252" s="21">
        <f t="shared" si="220"/>
        <v>0</v>
      </c>
      <c r="EE252" s="21">
        <f t="shared" si="216"/>
        <v>0</v>
      </c>
      <c r="EF252" s="21">
        <f t="shared" si="216"/>
        <v>0</v>
      </c>
      <c r="EG252" s="21">
        <f t="shared" si="217"/>
        <v>0</v>
      </c>
      <c r="EH252" s="21">
        <f t="shared" si="218"/>
        <v>0</v>
      </c>
      <c r="EI252" s="21">
        <f t="shared" si="218"/>
        <v>0</v>
      </c>
      <c r="EJ252" s="21">
        <f t="shared" si="218"/>
        <v>0</v>
      </c>
      <c r="EK252" s="21">
        <f t="shared" si="218"/>
        <v>0</v>
      </c>
      <c r="EL252" s="21">
        <f t="shared" si="218"/>
        <v>0</v>
      </c>
      <c r="EM252" s="21">
        <f t="shared" si="218"/>
        <v>0</v>
      </c>
      <c r="EP252" s="21">
        <f t="shared" si="221"/>
        <v>0</v>
      </c>
      <c r="EQ252" s="21">
        <f t="shared" si="221"/>
        <v>0</v>
      </c>
      <c r="ER252" s="21">
        <f t="shared" si="221"/>
        <v>0</v>
      </c>
      <c r="ES252" s="21">
        <f t="shared" si="221"/>
        <v>0</v>
      </c>
      <c r="ET252" s="21">
        <f t="shared" si="221"/>
        <v>0</v>
      </c>
    </row>
    <row r="253" spans="83:150" x14ac:dyDescent="0.3">
      <c r="CE253" s="21">
        <v>2042</v>
      </c>
      <c r="CF253" s="21">
        <f t="shared" si="203"/>
        <v>0</v>
      </c>
      <c r="CG253" s="21">
        <f t="shared" ref="CG253:CU253" si="222">SUMPRODUCT(CG151:CG193,$DX$82:$DX$124)</f>
        <v>0</v>
      </c>
      <c r="CH253" s="21">
        <f t="shared" si="222"/>
        <v>0</v>
      </c>
      <c r="CI253" s="21">
        <f t="shared" si="222"/>
        <v>0</v>
      </c>
      <c r="CJ253" s="21">
        <f t="shared" si="222"/>
        <v>0</v>
      </c>
      <c r="CK253" s="21">
        <f t="shared" si="222"/>
        <v>0</v>
      </c>
      <c r="CL253" s="21">
        <f t="shared" si="222"/>
        <v>0</v>
      </c>
      <c r="CM253" s="21">
        <f t="shared" si="222"/>
        <v>0</v>
      </c>
      <c r="CN253" s="21">
        <f t="shared" si="222"/>
        <v>0</v>
      </c>
      <c r="CO253" s="21">
        <f t="shared" si="222"/>
        <v>0</v>
      </c>
      <c r="CP253" s="21">
        <f t="shared" si="222"/>
        <v>0</v>
      </c>
      <c r="CQ253" s="21">
        <f t="shared" si="222"/>
        <v>0</v>
      </c>
      <c r="CR253" s="21">
        <f t="shared" si="222"/>
        <v>0</v>
      </c>
      <c r="CS253" s="21">
        <f t="shared" si="222"/>
        <v>0</v>
      </c>
      <c r="CT253" s="21">
        <f t="shared" si="222"/>
        <v>0</v>
      </c>
      <c r="CU253" s="21">
        <f t="shared" si="222"/>
        <v>0</v>
      </c>
      <c r="CV253" s="21">
        <f t="shared" ref="CG253:DX259" si="223">SUMPRODUCT(CV151:CV193,$DX$82:$DX$124)</f>
        <v>0</v>
      </c>
      <c r="CW253" s="21">
        <f t="shared" si="223"/>
        <v>0</v>
      </c>
      <c r="CX253" s="21">
        <f t="shared" si="223"/>
        <v>0</v>
      </c>
      <c r="CY253" s="21">
        <f t="shared" si="223"/>
        <v>0</v>
      </c>
      <c r="CZ253" s="21">
        <f t="shared" si="223"/>
        <v>0</v>
      </c>
      <c r="DA253" s="21">
        <f t="shared" si="223"/>
        <v>0</v>
      </c>
      <c r="DB253" s="21">
        <f t="shared" si="223"/>
        <v>0</v>
      </c>
      <c r="DC253" s="21">
        <f t="shared" si="223"/>
        <v>0</v>
      </c>
      <c r="DD253" s="21">
        <f t="shared" si="223"/>
        <v>0</v>
      </c>
      <c r="DE253" s="21">
        <f t="shared" si="223"/>
        <v>0</v>
      </c>
      <c r="DF253" s="21">
        <f t="shared" si="223"/>
        <v>0</v>
      </c>
      <c r="DG253" s="21">
        <f t="shared" si="223"/>
        <v>0</v>
      </c>
      <c r="DH253" s="21">
        <f t="shared" si="223"/>
        <v>0</v>
      </c>
      <c r="DI253" s="21">
        <f t="shared" si="223"/>
        <v>0</v>
      </c>
      <c r="DJ253" s="21">
        <f t="shared" si="223"/>
        <v>0</v>
      </c>
      <c r="DK253" s="21">
        <f t="shared" si="223"/>
        <v>0</v>
      </c>
      <c r="DL253" s="21">
        <f t="shared" si="223"/>
        <v>0</v>
      </c>
      <c r="DM253" s="21">
        <f t="shared" si="223"/>
        <v>0</v>
      </c>
      <c r="DN253" s="21">
        <f t="shared" si="223"/>
        <v>0</v>
      </c>
      <c r="DO253" s="21">
        <f t="shared" si="223"/>
        <v>0</v>
      </c>
      <c r="DP253" s="21">
        <f t="shared" si="223"/>
        <v>0</v>
      </c>
      <c r="DQ253" s="21">
        <f t="shared" si="223"/>
        <v>0</v>
      </c>
      <c r="DR253" s="21">
        <f t="shared" si="223"/>
        <v>0</v>
      </c>
      <c r="DS253" s="21">
        <f t="shared" si="223"/>
        <v>0</v>
      </c>
      <c r="DT253" s="21">
        <f t="shared" si="223"/>
        <v>0</v>
      </c>
      <c r="DU253" s="21">
        <f t="shared" si="223"/>
        <v>0</v>
      </c>
      <c r="DV253" s="21">
        <f t="shared" si="223"/>
        <v>0</v>
      </c>
      <c r="DW253" s="21">
        <f t="shared" si="223"/>
        <v>0</v>
      </c>
      <c r="DX253" s="21">
        <f t="shared" si="223"/>
        <v>0</v>
      </c>
      <c r="DY253" s="21">
        <f t="shared" si="220"/>
        <v>0</v>
      </c>
      <c r="DZ253" s="21">
        <f t="shared" si="220"/>
        <v>0</v>
      </c>
      <c r="EA253" s="21">
        <f t="shared" si="220"/>
        <v>0</v>
      </c>
      <c r="EB253" s="21">
        <f t="shared" si="220"/>
        <v>0</v>
      </c>
      <c r="EC253" s="21">
        <f t="shared" si="220"/>
        <v>0</v>
      </c>
      <c r="ED253" s="21">
        <f t="shared" si="220"/>
        <v>0</v>
      </c>
      <c r="EE253" s="21">
        <f t="shared" si="216"/>
        <v>0</v>
      </c>
      <c r="EF253" s="21">
        <f t="shared" si="216"/>
        <v>0</v>
      </c>
      <c r="EG253" s="21">
        <f t="shared" si="217"/>
        <v>0</v>
      </c>
      <c r="EH253" s="21">
        <f t="shared" si="218"/>
        <v>0</v>
      </c>
      <c r="EI253" s="21">
        <f t="shared" si="218"/>
        <v>0</v>
      </c>
      <c r="EJ253" s="21">
        <f t="shared" si="218"/>
        <v>0</v>
      </c>
      <c r="EK253" s="21">
        <f t="shared" si="218"/>
        <v>0</v>
      </c>
      <c r="EL253" s="21">
        <f t="shared" si="218"/>
        <v>0</v>
      </c>
      <c r="EM253" s="21">
        <f t="shared" si="218"/>
        <v>0</v>
      </c>
      <c r="EP253" s="21">
        <f t="shared" si="221"/>
        <v>0</v>
      </c>
      <c r="EQ253" s="21">
        <f t="shared" si="221"/>
        <v>0</v>
      </c>
      <c r="ER253" s="21">
        <f t="shared" si="221"/>
        <v>0</v>
      </c>
      <c r="ES253" s="21">
        <f t="shared" si="221"/>
        <v>0</v>
      </c>
      <c r="ET253" s="21">
        <f t="shared" si="221"/>
        <v>0</v>
      </c>
    </row>
    <row r="254" spans="83:150" x14ac:dyDescent="0.3">
      <c r="CE254" s="21">
        <v>2043</v>
      </c>
      <c r="CF254" s="21">
        <f t="shared" si="203"/>
        <v>0</v>
      </c>
      <c r="CG254" s="21">
        <f t="shared" si="223"/>
        <v>0</v>
      </c>
      <c r="CH254" s="21">
        <f t="shared" si="223"/>
        <v>0</v>
      </c>
      <c r="CI254" s="21">
        <f t="shared" si="223"/>
        <v>0</v>
      </c>
      <c r="CJ254" s="21">
        <f t="shared" si="223"/>
        <v>0</v>
      </c>
      <c r="CK254" s="21">
        <f t="shared" si="223"/>
        <v>0</v>
      </c>
      <c r="CL254" s="21">
        <f t="shared" si="223"/>
        <v>0</v>
      </c>
      <c r="CM254" s="21">
        <f t="shared" si="223"/>
        <v>0</v>
      </c>
      <c r="CN254" s="21">
        <f t="shared" si="223"/>
        <v>0</v>
      </c>
      <c r="CO254" s="21">
        <f t="shared" si="223"/>
        <v>0</v>
      </c>
      <c r="CP254" s="21">
        <f t="shared" si="223"/>
        <v>0</v>
      </c>
      <c r="CQ254" s="21">
        <f t="shared" si="223"/>
        <v>0</v>
      </c>
      <c r="CR254" s="21">
        <f t="shared" si="223"/>
        <v>0</v>
      </c>
      <c r="CS254" s="21">
        <f t="shared" si="223"/>
        <v>0</v>
      </c>
      <c r="CT254" s="21">
        <f t="shared" si="223"/>
        <v>0</v>
      </c>
      <c r="CU254" s="21">
        <f t="shared" si="223"/>
        <v>0</v>
      </c>
      <c r="CV254" s="21">
        <f t="shared" si="223"/>
        <v>0</v>
      </c>
      <c r="CW254" s="21">
        <f t="shared" si="223"/>
        <v>0</v>
      </c>
      <c r="CX254" s="21">
        <f t="shared" si="223"/>
        <v>0</v>
      </c>
      <c r="CY254" s="21">
        <f t="shared" si="223"/>
        <v>0</v>
      </c>
      <c r="CZ254" s="21">
        <f t="shared" si="223"/>
        <v>0</v>
      </c>
      <c r="DA254" s="21">
        <f t="shared" si="223"/>
        <v>0</v>
      </c>
      <c r="DB254" s="21">
        <f t="shared" si="223"/>
        <v>0</v>
      </c>
      <c r="DC254" s="21">
        <f t="shared" si="223"/>
        <v>0</v>
      </c>
      <c r="DD254" s="21">
        <f t="shared" si="223"/>
        <v>0</v>
      </c>
      <c r="DE254" s="21">
        <f t="shared" si="223"/>
        <v>0</v>
      </c>
      <c r="DF254" s="21">
        <f t="shared" si="223"/>
        <v>0</v>
      </c>
      <c r="DG254" s="21">
        <f t="shared" si="223"/>
        <v>0</v>
      </c>
      <c r="DH254" s="21">
        <f t="shared" si="223"/>
        <v>0</v>
      </c>
      <c r="DI254" s="21">
        <f t="shared" si="223"/>
        <v>0</v>
      </c>
      <c r="DJ254" s="21">
        <f t="shared" si="223"/>
        <v>0</v>
      </c>
      <c r="DK254" s="21">
        <f t="shared" si="223"/>
        <v>0</v>
      </c>
      <c r="DL254" s="21">
        <f t="shared" si="223"/>
        <v>0</v>
      </c>
      <c r="DM254" s="21">
        <f t="shared" si="223"/>
        <v>0</v>
      </c>
      <c r="DN254" s="21">
        <f t="shared" si="223"/>
        <v>0</v>
      </c>
      <c r="DO254" s="21">
        <f t="shared" si="223"/>
        <v>0</v>
      </c>
      <c r="DP254" s="21">
        <f t="shared" si="223"/>
        <v>0</v>
      </c>
      <c r="DQ254" s="21">
        <f t="shared" si="223"/>
        <v>0</v>
      </c>
      <c r="DR254" s="21">
        <f t="shared" si="223"/>
        <v>0</v>
      </c>
      <c r="DS254" s="21">
        <f t="shared" si="223"/>
        <v>0</v>
      </c>
      <c r="DT254" s="21">
        <f t="shared" si="223"/>
        <v>0</v>
      </c>
      <c r="DU254" s="21">
        <f t="shared" si="223"/>
        <v>0</v>
      </c>
      <c r="DV254" s="21">
        <f t="shared" si="223"/>
        <v>0</v>
      </c>
      <c r="DW254" s="21">
        <f t="shared" si="223"/>
        <v>0</v>
      </c>
      <c r="DX254" s="21">
        <f t="shared" si="223"/>
        <v>0</v>
      </c>
      <c r="DY254" s="21">
        <f t="shared" si="220"/>
        <v>0</v>
      </c>
      <c r="DZ254" s="21">
        <f t="shared" si="220"/>
        <v>0</v>
      </c>
      <c r="EA254" s="21">
        <f t="shared" si="220"/>
        <v>0</v>
      </c>
      <c r="EB254" s="21">
        <f t="shared" si="220"/>
        <v>0</v>
      </c>
      <c r="EC254" s="21">
        <f t="shared" si="220"/>
        <v>0</v>
      </c>
      <c r="ED254" s="21">
        <f t="shared" si="220"/>
        <v>0</v>
      </c>
      <c r="EE254" s="21">
        <f t="shared" si="216"/>
        <v>0</v>
      </c>
      <c r="EF254" s="21">
        <f t="shared" si="216"/>
        <v>0</v>
      </c>
      <c r="EG254" s="21">
        <f t="shared" si="217"/>
        <v>0</v>
      </c>
      <c r="EH254" s="21">
        <f t="shared" si="218"/>
        <v>0</v>
      </c>
      <c r="EI254" s="21">
        <f t="shared" si="218"/>
        <v>0</v>
      </c>
      <c r="EJ254" s="21">
        <f t="shared" si="218"/>
        <v>0</v>
      </c>
      <c r="EK254" s="21">
        <f t="shared" si="218"/>
        <v>0</v>
      </c>
      <c r="EL254" s="21">
        <f t="shared" si="218"/>
        <v>0</v>
      </c>
      <c r="EM254" s="21">
        <f t="shared" si="218"/>
        <v>0</v>
      </c>
      <c r="EP254" s="21">
        <f t="shared" si="221"/>
        <v>0</v>
      </c>
      <c r="EQ254" s="21">
        <f t="shared" si="221"/>
        <v>0</v>
      </c>
      <c r="ER254" s="21">
        <f t="shared" si="221"/>
        <v>0</v>
      </c>
      <c r="ES254" s="21">
        <f t="shared" si="221"/>
        <v>0</v>
      </c>
      <c r="ET254" s="21">
        <f t="shared" si="221"/>
        <v>0</v>
      </c>
    </row>
    <row r="255" spans="83:150" x14ac:dyDescent="0.3">
      <c r="CE255" s="21">
        <v>2044</v>
      </c>
      <c r="CF255" s="21">
        <f t="shared" si="203"/>
        <v>0</v>
      </c>
      <c r="CG255" s="21">
        <f t="shared" si="223"/>
        <v>0</v>
      </c>
      <c r="CH255" s="21">
        <f t="shared" si="223"/>
        <v>0</v>
      </c>
      <c r="CI255" s="21">
        <f t="shared" si="223"/>
        <v>0</v>
      </c>
      <c r="CJ255" s="21">
        <f t="shared" si="223"/>
        <v>0</v>
      </c>
      <c r="CK255" s="21">
        <f t="shared" si="223"/>
        <v>0</v>
      </c>
      <c r="CL255" s="21">
        <f t="shared" si="223"/>
        <v>0</v>
      </c>
      <c r="CM255" s="21">
        <f t="shared" si="223"/>
        <v>0</v>
      </c>
      <c r="CN255" s="21">
        <f t="shared" si="223"/>
        <v>0</v>
      </c>
      <c r="CO255" s="21">
        <f t="shared" si="223"/>
        <v>0</v>
      </c>
      <c r="CP255" s="21">
        <f t="shared" si="223"/>
        <v>0</v>
      </c>
      <c r="CQ255" s="21">
        <f t="shared" si="223"/>
        <v>0</v>
      </c>
      <c r="CR255" s="21">
        <f t="shared" si="223"/>
        <v>0</v>
      </c>
      <c r="CS255" s="21">
        <f t="shared" si="223"/>
        <v>0</v>
      </c>
      <c r="CT255" s="21">
        <f t="shared" si="223"/>
        <v>0</v>
      </c>
      <c r="CU255" s="21">
        <f t="shared" si="223"/>
        <v>0</v>
      </c>
      <c r="CV255" s="21">
        <f t="shared" si="223"/>
        <v>0</v>
      </c>
      <c r="CW255" s="21">
        <f t="shared" si="223"/>
        <v>0</v>
      </c>
      <c r="CX255" s="21">
        <f t="shared" si="223"/>
        <v>0</v>
      </c>
      <c r="CY255" s="21">
        <f t="shared" si="223"/>
        <v>0</v>
      </c>
      <c r="CZ255" s="21">
        <f t="shared" si="223"/>
        <v>0</v>
      </c>
      <c r="DA255" s="21">
        <f t="shared" si="223"/>
        <v>0</v>
      </c>
      <c r="DB255" s="21">
        <f t="shared" si="223"/>
        <v>0</v>
      </c>
      <c r="DC255" s="21">
        <f t="shared" si="223"/>
        <v>0</v>
      </c>
      <c r="DD255" s="21">
        <f t="shared" si="223"/>
        <v>0</v>
      </c>
      <c r="DE255" s="21">
        <f t="shared" si="223"/>
        <v>0</v>
      </c>
      <c r="DF255" s="21">
        <f t="shared" si="223"/>
        <v>0</v>
      </c>
      <c r="DG255" s="21">
        <f t="shared" si="223"/>
        <v>0</v>
      </c>
      <c r="DH255" s="21">
        <f t="shared" si="223"/>
        <v>0</v>
      </c>
      <c r="DI255" s="21">
        <f t="shared" si="223"/>
        <v>0</v>
      </c>
      <c r="DJ255" s="21">
        <f t="shared" si="223"/>
        <v>0</v>
      </c>
      <c r="DK255" s="21">
        <f t="shared" si="223"/>
        <v>0</v>
      </c>
      <c r="DL255" s="21">
        <f t="shared" si="223"/>
        <v>0</v>
      </c>
      <c r="DM255" s="21">
        <f t="shared" si="223"/>
        <v>0</v>
      </c>
      <c r="DN255" s="21">
        <f t="shared" si="223"/>
        <v>0</v>
      </c>
      <c r="DO255" s="21">
        <f t="shared" si="223"/>
        <v>0</v>
      </c>
      <c r="DP255" s="21">
        <f t="shared" si="223"/>
        <v>0</v>
      </c>
      <c r="DQ255" s="21">
        <f t="shared" si="223"/>
        <v>0</v>
      </c>
      <c r="DR255" s="21">
        <f t="shared" si="223"/>
        <v>0</v>
      </c>
      <c r="DS255" s="21">
        <f t="shared" si="223"/>
        <v>0</v>
      </c>
      <c r="DT255" s="21">
        <f t="shared" si="223"/>
        <v>0</v>
      </c>
      <c r="DU255" s="21">
        <f t="shared" si="223"/>
        <v>0</v>
      </c>
      <c r="DV255" s="21">
        <f t="shared" si="223"/>
        <v>0</v>
      </c>
      <c r="DW255" s="21">
        <f t="shared" si="223"/>
        <v>0</v>
      </c>
      <c r="DX255" s="21">
        <f t="shared" si="223"/>
        <v>0</v>
      </c>
      <c r="DY255" s="21">
        <f t="shared" si="220"/>
        <v>0</v>
      </c>
      <c r="DZ255" s="21">
        <f t="shared" si="220"/>
        <v>0</v>
      </c>
      <c r="EA255" s="21">
        <f t="shared" si="220"/>
        <v>0</v>
      </c>
      <c r="EB255" s="21">
        <f t="shared" si="220"/>
        <v>0</v>
      </c>
      <c r="EC255" s="21">
        <f t="shared" si="220"/>
        <v>0</v>
      </c>
      <c r="ED255" s="21">
        <f t="shared" si="220"/>
        <v>0</v>
      </c>
      <c r="EE255" s="21">
        <f t="shared" si="216"/>
        <v>0</v>
      </c>
      <c r="EF255" s="21">
        <f t="shared" si="216"/>
        <v>0</v>
      </c>
      <c r="EG255" s="21">
        <f t="shared" si="217"/>
        <v>0</v>
      </c>
      <c r="EH255" s="21">
        <f t="shared" si="218"/>
        <v>0</v>
      </c>
      <c r="EI255" s="21">
        <f t="shared" si="218"/>
        <v>0</v>
      </c>
      <c r="EJ255" s="21">
        <f t="shared" si="218"/>
        <v>0</v>
      </c>
      <c r="EK255" s="21">
        <f t="shared" si="218"/>
        <v>0</v>
      </c>
      <c r="EL255" s="21">
        <f t="shared" si="218"/>
        <v>0</v>
      </c>
      <c r="EM255" s="21">
        <f t="shared" si="218"/>
        <v>0</v>
      </c>
      <c r="EP255" s="21">
        <f t="shared" si="221"/>
        <v>0</v>
      </c>
      <c r="EQ255" s="21">
        <f t="shared" si="221"/>
        <v>0</v>
      </c>
      <c r="ER255" s="21">
        <f t="shared" si="221"/>
        <v>0</v>
      </c>
      <c r="ES255" s="21">
        <f t="shared" si="221"/>
        <v>0</v>
      </c>
      <c r="ET255" s="21">
        <f t="shared" si="221"/>
        <v>0</v>
      </c>
    </row>
    <row r="256" spans="83:150" x14ac:dyDescent="0.3">
      <c r="CE256" s="21">
        <v>2045</v>
      </c>
      <c r="CF256" s="21">
        <f t="shared" si="203"/>
        <v>0</v>
      </c>
      <c r="CG256" s="21">
        <f t="shared" si="223"/>
        <v>0</v>
      </c>
      <c r="CH256" s="21">
        <f t="shared" si="223"/>
        <v>0</v>
      </c>
      <c r="CI256" s="21">
        <f t="shared" si="223"/>
        <v>0</v>
      </c>
      <c r="CJ256" s="21">
        <f t="shared" si="223"/>
        <v>0</v>
      </c>
      <c r="CK256" s="21">
        <f t="shared" si="223"/>
        <v>0</v>
      </c>
      <c r="CL256" s="21">
        <f t="shared" si="223"/>
        <v>0</v>
      </c>
      <c r="CM256" s="21">
        <f t="shared" si="223"/>
        <v>0</v>
      </c>
      <c r="CN256" s="21">
        <f t="shared" si="223"/>
        <v>0</v>
      </c>
      <c r="CO256" s="21">
        <f t="shared" si="223"/>
        <v>0</v>
      </c>
      <c r="CP256" s="21">
        <f t="shared" si="223"/>
        <v>0</v>
      </c>
      <c r="CQ256" s="21">
        <f t="shared" si="223"/>
        <v>0</v>
      </c>
      <c r="CR256" s="21">
        <f t="shared" si="223"/>
        <v>0</v>
      </c>
      <c r="CS256" s="21">
        <f t="shared" si="223"/>
        <v>0</v>
      </c>
      <c r="CT256" s="21">
        <f t="shared" si="223"/>
        <v>0</v>
      </c>
      <c r="CU256" s="21">
        <f t="shared" si="223"/>
        <v>0</v>
      </c>
      <c r="CV256" s="21">
        <f t="shared" si="223"/>
        <v>0</v>
      </c>
      <c r="CW256" s="21">
        <f t="shared" si="223"/>
        <v>0</v>
      </c>
      <c r="CX256" s="21">
        <f t="shared" si="223"/>
        <v>0</v>
      </c>
      <c r="CY256" s="21">
        <f t="shared" si="223"/>
        <v>0</v>
      </c>
      <c r="CZ256" s="21">
        <f t="shared" si="223"/>
        <v>0</v>
      </c>
      <c r="DA256" s="21">
        <f t="shared" si="223"/>
        <v>0</v>
      </c>
      <c r="DB256" s="21">
        <f t="shared" si="223"/>
        <v>0</v>
      </c>
      <c r="DC256" s="21">
        <f t="shared" si="223"/>
        <v>0</v>
      </c>
      <c r="DD256" s="21">
        <f t="shared" si="223"/>
        <v>0</v>
      </c>
      <c r="DE256" s="21">
        <f t="shared" si="223"/>
        <v>0</v>
      </c>
      <c r="DF256" s="21">
        <f t="shared" si="223"/>
        <v>0</v>
      </c>
      <c r="DG256" s="21">
        <f t="shared" si="223"/>
        <v>0</v>
      </c>
      <c r="DH256" s="21">
        <f t="shared" si="223"/>
        <v>0</v>
      </c>
      <c r="DI256" s="21">
        <f t="shared" si="223"/>
        <v>0</v>
      </c>
      <c r="DJ256" s="21">
        <f t="shared" si="223"/>
        <v>0</v>
      </c>
      <c r="DK256" s="21">
        <f t="shared" si="223"/>
        <v>0</v>
      </c>
      <c r="DL256" s="21">
        <f t="shared" si="223"/>
        <v>0</v>
      </c>
      <c r="DM256" s="21">
        <f t="shared" si="223"/>
        <v>0</v>
      </c>
      <c r="DN256" s="21">
        <f t="shared" si="223"/>
        <v>0</v>
      </c>
      <c r="DO256" s="21">
        <f t="shared" si="223"/>
        <v>0</v>
      </c>
      <c r="DP256" s="21">
        <f t="shared" si="223"/>
        <v>0</v>
      </c>
      <c r="DQ256" s="21">
        <f t="shared" si="223"/>
        <v>0</v>
      </c>
      <c r="DR256" s="21">
        <f t="shared" si="223"/>
        <v>0</v>
      </c>
      <c r="DS256" s="21">
        <f t="shared" si="223"/>
        <v>0</v>
      </c>
      <c r="DT256" s="21">
        <f t="shared" si="223"/>
        <v>0</v>
      </c>
      <c r="DU256" s="21">
        <f t="shared" si="223"/>
        <v>0</v>
      </c>
      <c r="DV256" s="21">
        <f t="shared" si="223"/>
        <v>0</v>
      </c>
      <c r="DW256" s="21">
        <f t="shared" si="223"/>
        <v>0</v>
      </c>
      <c r="DX256" s="21">
        <f t="shared" si="223"/>
        <v>0</v>
      </c>
      <c r="DY256" s="21">
        <f t="shared" si="220"/>
        <v>0</v>
      </c>
      <c r="DZ256" s="21">
        <f t="shared" si="220"/>
        <v>0</v>
      </c>
      <c r="EA256" s="21">
        <f t="shared" si="220"/>
        <v>0</v>
      </c>
      <c r="EB256" s="21">
        <f t="shared" si="220"/>
        <v>0</v>
      </c>
      <c r="EC256" s="21">
        <f t="shared" si="220"/>
        <v>0</v>
      </c>
      <c r="ED256" s="21">
        <f t="shared" si="220"/>
        <v>0</v>
      </c>
      <c r="EE256" s="21">
        <f t="shared" si="216"/>
        <v>0</v>
      </c>
      <c r="EF256" s="21">
        <f t="shared" si="216"/>
        <v>0</v>
      </c>
      <c r="EG256" s="21">
        <f t="shared" si="217"/>
        <v>0</v>
      </c>
      <c r="EH256" s="21">
        <f t="shared" si="218"/>
        <v>0</v>
      </c>
      <c r="EI256" s="21">
        <f t="shared" si="218"/>
        <v>0</v>
      </c>
      <c r="EJ256" s="21">
        <f t="shared" si="218"/>
        <v>0</v>
      </c>
      <c r="EK256" s="21">
        <f t="shared" si="218"/>
        <v>0</v>
      </c>
      <c r="EL256" s="21">
        <f t="shared" si="218"/>
        <v>0</v>
      </c>
      <c r="EM256" s="21">
        <f t="shared" si="218"/>
        <v>0</v>
      </c>
      <c r="EP256" s="21">
        <f t="shared" si="221"/>
        <v>0</v>
      </c>
      <c r="EQ256" s="21">
        <f t="shared" si="221"/>
        <v>0</v>
      </c>
      <c r="ER256" s="21">
        <f t="shared" si="221"/>
        <v>0</v>
      </c>
      <c r="ES256" s="21">
        <f t="shared" si="221"/>
        <v>0</v>
      </c>
      <c r="ET256" s="21">
        <f t="shared" si="221"/>
        <v>0</v>
      </c>
    </row>
    <row r="257" spans="83:150" x14ac:dyDescent="0.3">
      <c r="CE257" s="21">
        <v>2046</v>
      </c>
      <c r="CF257" s="21">
        <f t="shared" si="203"/>
        <v>0</v>
      </c>
      <c r="CG257" s="21">
        <f t="shared" si="223"/>
        <v>0</v>
      </c>
      <c r="CH257" s="21">
        <f t="shared" si="223"/>
        <v>0</v>
      </c>
      <c r="CI257" s="21">
        <f t="shared" si="223"/>
        <v>0</v>
      </c>
      <c r="CJ257" s="21">
        <f t="shared" si="223"/>
        <v>0</v>
      </c>
      <c r="CK257" s="21">
        <f t="shared" si="223"/>
        <v>0</v>
      </c>
      <c r="CL257" s="21">
        <f t="shared" si="223"/>
        <v>0</v>
      </c>
      <c r="CM257" s="21">
        <f t="shared" si="223"/>
        <v>0</v>
      </c>
      <c r="CN257" s="21">
        <f t="shared" si="223"/>
        <v>0</v>
      </c>
      <c r="CO257" s="21">
        <f t="shared" si="223"/>
        <v>0</v>
      </c>
      <c r="CP257" s="21">
        <f t="shared" si="223"/>
        <v>0</v>
      </c>
      <c r="CQ257" s="21">
        <f t="shared" si="223"/>
        <v>0</v>
      </c>
      <c r="CR257" s="21">
        <f t="shared" si="223"/>
        <v>0</v>
      </c>
      <c r="CS257" s="21">
        <f t="shared" si="223"/>
        <v>0</v>
      </c>
      <c r="CT257" s="21">
        <f t="shared" si="223"/>
        <v>0</v>
      </c>
      <c r="CU257" s="21">
        <f t="shared" si="223"/>
        <v>0</v>
      </c>
      <c r="CV257" s="21">
        <f t="shared" si="223"/>
        <v>0</v>
      </c>
      <c r="CW257" s="21">
        <f t="shared" si="223"/>
        <v>0</v>
      </c>
      <c r="CX257" s="21">
        <f t="shared" si="223"/>
        <v>0</v>
      </c>
      <c r="CY257" s="21">
        <f t="shared" si="223"/>
        <v>0</v>
      </c>
      <c r="CZ257" s="21">
        <f t="shared" si="223"/>
        <v>0</v>
      </c>
      <c r="DA257" s="21">
        <f t="shared" si="223"/>
        <v>0</v>
      </c>
      <c r="DB257" s="21">
        <f t="shared" si="223"/>
        <v>0</v>
      </c>
      <c r="DC257" s="21">
        <f t="shared" si="223"/>
        <v>0</v>
      </c>
      <c r="DD257" s="21">
        <f t="shared" si="223"/>
        <v>0</v>
      </c>
      <c r="DE257" s="21">
        <f t="shared" si="223"/>
        <v>0</v>
      </c>
      <c r="DF257" s="21">
        <f t="shared" si="223"/>
        <v>0</v>
      </c>
      <c r="DG257" s="21">
        <f t="shared" si="223"/>
        <v>0</v>
      </c>
      <c r="DH257" s="21">
        <f t="shared" si="223"/>
        <v>0</v>
      </c>
      <c r="DI257" s="21">
        <f t="shared" si="223"/>
        <v>0</v>
      </c>
      <c r="DJ257" s="21">
        <f t="shared" si="223"/>
        <v>0</v>
      </c>
      <c r="DK257" s="21">
        <f t="shared" si="223"/>
        <v>0</v>
      </c>
      <c r="DL257" s="21">
        <f t="shared" si="223"/>
        <v>0</v>
      </c>
      <c r="DM257" s="21">
        <f t="shared" si="223"/>
        <v>0</v>
      </c>
      <c r="DN257" s="21">
        <f t="shared" si="223"/>
        <v>0</v>
      </c>
      <c r="DO257" s="21">
        <f t="shared" si="223"/>
        <v>0</v>
      </c>
      <c r="DP257" s="21">
        <f t="shared" si="223"/>
        <v>0</v>
      </c>
      <c r="DQ257" s="21">
        <f t="shared" si="223"/>
        <v>0</v>
      </c>
      <c r="DR257" s="21">
        <f t="shared" si="223"/>
        <v>0</v>
      </c>
      <c r="DS257" s="21">
        <f t="shared" si="223"/>
        <v>0</v>
      </c>
      <c r="DT257" s="21">
        <f t="shared" si="223"/>
        <v>0</v>
      </c>
      <c r="DU257" s="21">
        <f t="shared" si="223"/>
        <v>0</v>
      </c>
      <c r="DV257" s="21">
        <f t="shared" si="223"/>
        <v>0</v>
      </c>
      <c r="DW257" s="21">
        <f t="shared" si="223"/>
        <v>0</v>
      </c>
      <c r="DX257" s="21">
        <f t="shared" si="223"/>
        <v>0</v>
      </c>
      <c r="DY257" s="21">
        <f t="shared" si="220"/>
        <v>0</v>
      </c>
      <c r="DZ257" s="21">
        <f t="shared" si="220"/>
        <v>0</v>
      </c>
      <c r="EA257" s="21">
        <f t="shared" si="220"/>
        <v>0</v>
      </c>
      <c r="EB257" s="21">
        <f t="shared" si="220"/>
        <v>0</v>
      </c>
      <c r="EC257" s="21">
        <f t="shared" si="220"/>
        <v>0</v>
      </c>
      <c r="ED257" s="21">
        <f t="shared" si="220"/>
        <v>0</v>
      </c>
      <c r="EE257" s="21">
        <f t="shared" si="216"/>
        <v>0</v>
      </c>
      <c r="EF257" s="21">
        <f t="shared" si="216"/>
        <v>0</v>
      </c>
      <c r="EG257" s="21">
        <f t="shared" si="217"/>
        <v>0</v>
      </c>
      <c r="EH257" s="21">
        <f t="shared" si="218"/>
        <v>0</v>
      </c>
      <c r="EI257" s="21">
        <f t="shared" si="218"/>
        <v>0</v>
      </c>
      <c r="EJ257" s="21">
        <f t="shared" si="218"/>
        <v>0</v>
      </c>
      <c r="EK257" s="21">
        <f t="shared" si="218"/>
        <v>0</v>
      </c>
      <c r="EL257" s="21">
        <f t="shared" si="218"/>
        <v>0</v>
      </c>
      <c r="EM257" s="21">
        <f t="shared" si="218"/>
        <v>0</v>
      </c>
      <c r="EP257" s="21">
        <f t="shared" si="221"/>
        <v>0</v>
      </c>
      <c r="EQ257" s="21">
        <f t="shared" si="221"/>
        <v>0</v>
      </c>
      <c r="ER257" s="21">
        <f t="shared" si="221"/>
        <v>0</v>
      </c>
      <c r="ES257" s="21">
        <f t="shared" si="221"/>
        <v>0</v>
      </c>
      <c r="ET257" s="21">
        <f t="shared" si="221"/>
        <v>0</v>
      </c>
    </row>
    <row r="258" spans="83:150" x14ac:dyDescent="0.3">
      <c r="CE258" s="21">
        <v>2047</v>
      </c>
      <c r="CF258" s="21">
        <f t="shared" si="203"/>
        <v>0</v>
      </c>
      <c r="CG258" s="21">
        <f t="shared" si="223"/>
        <v>0</v>
      </c>
      <c r="CH258" s="21">
        <f t="shared" si="223"/>
        <v>0</v>
      </c>
      <c r="CI258" s="21">
        <f t="shared" si="223"/>
        <v>0</v>
      </c>
      <c r="CJ258" s="21">
        <f t="shared" si="223"/>
        <v>0</v>
      </c>
      <c r="CK258" s="21">
        <f t="shared" si="223"/>
        <v>0</v>
      </c>
      <c r="CL258" s="21">
        <f t="shared" si="223"/>
        <v>0</v>
      </c>
      <c r="CM258" s="21">
        <f t="shared" si="223"/>
        <v>0</v>
      </c>
      <c r="CN258" s="21">
        <f t="shared" si="223"/>
        <v>0</v>
      </c>
      <c r="CO258" s="21">
        <f t="shared" si="223"/>
        <v>0</v>
      </c>
      <c r="CP258" s="21">
        <f t="shared" si="223"/>
        <v>0</v>
      </c>
      <c r="CQ258" s="21">
        <f t="shared" si="223"/>
        <v>0</v>
      </c>
      <c r="CR258" s="21">
        <f t="shared" si="223"/>
        <v>0</v>
      </c>
      <c r="CS258" s="21">
        <f t="shared" si="223"/>
        <v>0</v>
      </c>
      <c r="CT258" s="21">
        <f t="shared" si="223"/>
        <v>0</v>
      </c>
      <c r="CU258" s="21">
        <f t="shared" si="223"/>
        <v>0</v>
      </c>
      <c r="CV258" s="21">
        <f t="shared" si="223"/>
        <v>0</v>
      </c>
      <c r="CW258" s="21">
        <f t="shared" si="223"/>
        <v>0</v>
      </c>
      <c r="CX258" s="21">
        <f t="shared" si="223"/>
        <v>0</v>
      </c>
      <c r="CY258" s="21">
        <f t="shared" si="223"/>
        <v>0</v>
      </c>
      <c r="CZ258" s="21">
        <f t="shared" si="223"/>
        <v>0</v>
      </c>
      <c r="DA258" s="21">
        <f t="shared" si="223"/>
        <v>0</v>
      </c>
      <c r="DB258" s="21">
        <f t="shared" si="223"/>
        <v>0</v>
      </c>
      <c r="DC258" s="21">
        <f t="shared" si="223"/>
        <v>0</v>
      </c>
      <c r="DD258" s="21">
        <f t="shared" si="223"/>
        <v>0</v>
      </c>
      <c r="DE258" s="21">
        <f t="shared" si="223"/>
        <v>0</v>
      </c>
      <c r="DF258" s="21">
        <f t="shared" si="223"/>
        <v>0</v>
      </c>
      <c r="DG258" s="21">
        <f t="shared" si="223"/>
        <v>0</v>
      </c>
      <c r="DH258" s="21">
        <f t="shared" si="223"/>
        <v>0</v>
      </c>
      <c r="DI258" s="21">
        <f t="shared" si="223"/>
        <v>0</v>
      </c>
      <c r="DJ258" s="21">
        <f t="shared" si="223"/>
        <v>0</v>
      </c>
      <c r="DK258" s="21">
        <f t="shared" si="223"/>
        <v>0</v>
      </c>
      <c r="DL258" s="21">
        <f t="shared" si="223"/>
        <v>0</v>
      </c>
      <c r="DM258" s="21">
        <f t="shared" si="223"/>
        <v>0</v>
      </c>
      <c r="DN258" s="21">
        <f t="shared" si="223"/>
        <v>0</v>
      </c>
      <c r="DO258" s="21">
        <f t="shared" si="223"/>
        <v>0</v>
      </c>
      <c r="DP258" s="21">
        <f t="shared" si="223"/>
        <v>0</v>
      </c>
      <c r="DQ258" s="21">
        <f t="shared" si="223"/>
        <v>0</v>
      </c>
      <c r="DR258" s="21">
        <f t="shared" si="223"/>
        <v>0</v>
      </c>
      <c r="DS258" s="21">
        <f t="shared" si="223"/>
        <v>0</v>
      </c>
      <c r="DT258" s="21">
        <f t="shared" si="223"/>
        <v>0</v>
      </c>
      <c r="DU258" s="21">
        <f t="shared" si="223"/>
        <v>0</v>
      </c>
      <c r="DV258" s="21">
        <f t="shared" si="223"/>
        <v>0</v>
      </c>
      <c r="DW258" s="21">
        <f t="shared" si="223"/>
        <v>0</v>
      </c>
      <c r="DX258" s="21">
        <f t="shared" si="223"/>
        <v>0</v>
      </c>
      <c r="DY258" s="21">
        <f t="shared" si="220"/>
        <v>0</v>
      </c>
      <c r="DZ258" s="21">
        <f t="shared" si="220"/>
        <v>0</v>
      </c>
      <c r="EA258" s="21">
        <f t="shared" si="220"/>
        <v>0</v>
      </c>
      <c r="EB258" s="21">
        <f t="shared" si="220"/>
        <v>0</v>
      </c>
      <c r="EC258" s="21">
        <f t="shared" si="220"/>
        <v>0</v>
      </c>
      <c r="ED258" s="21">
        <f t="shared" si="220"/>
        <v>0</v>
      </c>
      <c r="EE258" s="21">
        <f t="shared" si="216"/>
        <v>0</v>
      </c>
      <c r="EF258" s="21">
        <f t="shared" si="216"/>
        <v>0</v>
      </c>
      <c r="EG258" s="21">
        <f t="shared" si="217"/>
        <v>0</v>
      </c>
      <c r="EH258" s="21">
        <f t="shared" si="218"/>
        <v>0</v>
      </c>
      <c r="EI258" s="21">
        <f t="shared" si="218"/>
        <v>0</v>
      </c>
      <c r="EJ258" s="21">
        <f t="shared" si="218"/>
        <v>0</v>
      </c>
      <c r="EK258" s="21">
        <f t="shared" si="218"/>
        <v>0</v>
      </c>
      <c r="EL258" s="21">
        <f t="shared" si="218"/>
        <v>0</v>
      </c>
      <c r="EM258" s="21">
        <f t="shared" si="218"/>
        <v>0</v>
      </c>
      <c r="EP258" s="21">
        <f t="shared" si="221"/>
        <v>0</v>
      </c>
      <c r="EQ258" s="21">
        <f t="shared" si="221"/>
        <v>0</v>
      </c>
      <c r="ER258" s="21">
        <f t="shared" si="221"/>
        <v>0</v>
      </c>
      <c r="ES258" s="21">
        <f t="shared" si="221"/>
        <v>0</v>
      </c>
      <c r="ET258" s="21">
        <f t="shared" si="221"/>
        <v>0</v>
      </c>
    </row>
    <row r="259" spans="83:150" x14ac:dyDescent="0.3">
      <c r="CE259" s="21">
        <v>2048</v>
      </c>
      <c r="CF259" s="21">
        <f t="shared" si="203"/>
        <v>0</v>
      </c>
      <c r="CG259" s="21">
        <f t="shared" si="223"/>
        <v>0</v>
      </c>
      <c r="CH259" s="21">
        <f t="shared" si="223"/>
        <v>0</v>
      </c>
      <c r="CI259" s="21">
        <f t="shared" si="223"/>
        <v>0</v>
      </c>
      <c r="CJ259" s="21">
        <f t="shared" si="223"/>
        <v>0</v>
      </c>
      <c r="CK259" s="21">
        <f t="shared" si="223"/>
        <v>0</v>
      </c>
      <c r="CL259" s="21">
        <f t="shared" si="223"/>
        <v>0</v>
      </c>
      <c r="CM259" s="21">
        <f t="shared" ref="CG259:DX264" si="224">SUMPRODUCT(CM157:CM199,$DX$82:$DX$124)</f>
        <v>0</v>
      </c>
      <c r="CN259" s="21">
        <f t="shared" si="224"/>
        <v>0</v>
      </c>
      <c r="CO259" s="21">
        <f t="shared" si="224"/>
        <v>0</v>
      </c>
      <c r="CP259" s="21">
        <f t="shared" si="224"/>
        <v>0</v>
      </c>
      <c r="CQ259" s="21">
        <f t="shared" si="224"/>
        <v>0</v>
      </c>
      <c r="CR259" s="21">
        <f t="shared" si="224"/>
        <v>0</v>
      </c>
      <c r="CS259" s="21">
        <f t="shared" si="224"/>
        <v>0</v>
      </c>
      <c r="CT259" s="21">
        <f t="shared" si="224"/>
        <v>0</v>
      </c>
      <c r="CU259" s="21">
        <f t="shared" si="224"/>
        <v>0</v>
      </c>
      <c r="CV259" s="21">
        <f t="shared" si="224"/>
        <v>0</v>
      </c>
      <c r="CW259" s="21">
        <f t="shared" si="224"/>
        <v>0</v>
      </c>
      <c r="CX259" s="21">
        <f t="shared" si="224"/>
        <v>0</v>
      </c>
      <c r="CY259" s="21">
        <f t="shared" si="224"/>
        <v>0</v>
      </c>
      <c r="CZ259" s="21">
        <f t="shared" si="224"/>
        <v>0</v>
      </c>
      <c r="DA259" s="21">
        <f t="shared" si="224"/>
        <v>0</v>
      </c>
      <c r="DB259" s="21">
        <f t="shared" si="224"/>
        <v>0</v>
      </c>
      <c r="DC259" s="21">
        <f t="shared" si="224"/>
        <v>0</v>
      </c>
      <c r="DD259" s="21">
        <f t="shared" si="224"/>
        <v>0</v>
      </c>
      <c r="DE259" s="21">
        <f t="shared" si="224"/>
        <v>0</v>
      </c>
      <c r="DF259" s="21">
        <f t="shared" si="224"/>
        <v>0</v>
      </c>
      <c r="DG259" s="21">
        <f t="shared" si="224"/>
        <v>0</v>
      </c>
      <c r="DH259" s="21">
        <f t="shared" si="224"/>
        <v>0</v>
      </c>
      <c r="DI259" s="21">
        <f t="shared" si="224"/>
        <v>0</v>
      </c>
      <c r="DJ259" s="21">
        <f t="shared" si="224"/>
        <v>0</v>
      </c>
      <c r="DK259" s="21">
        <f t="shared" si="224"/>
        <v>0</v>
      </c>
      <c r="DL259" s="21">
        <f t="shared" si="224"/>
        <v>0</v>
      </c>
      <c r="DM259" s="21">
        <f t="shared" si="224"/>
        <v>0</v>
      </c>
      <c r="DN259" s="21">
        <f t="shared" si="224"/>
        <v>0</v>
      </c>
      <c r="DO259" s="21">
        <f t="shared" si="224"/>
        <v>0</v>
      </c>
      <c r="DP259" s="21">
        <f t="shared" si="224"/>
        <v>0</v>
      </c>
      <c r="DQ259" s="21">
        <f t="shared" si="224"/>
        <v>0</v>
      </c>
      <c r="DR259" s="21">
        <f t="shared" si="224"/>
        <v>0</v>
      </c>
      <c r="DS259" s="21">
        <f t="shared" si="224"/>
        <v>0</v>
      </c>
      <c r="DT259" s="21">
        <f t="shared" si="224"/>
        <v>0</v>
      </c>
      <c r="DU259" s="21">
        <f t="shared" si="224"/>
        <v>0</v>
      </c>
      <c r="DV259" s="21">
        <f t="shared" si="224"/>
        <v>0</v>
      </c>
      <c r="DW259" s="21">
        <f t="shared" si="224"/>
        <v>0</v>
      </c>
      <c r="DX259" s="21">
        <f t="shared" si="224"/>
        <v>0</v>
      </c>
      <c r="DY259" s="21">
        <f t="shared" ref="DY259:ED268" si="225">SUMPRODUCT(DY316:DY358,$DY$83:$DY$125)</f>
        <v>0</v>
      </c>
      <c r="DZ259" s="21">
        <f t="shared" si="225"/>
        <v>0</v>
      </c>
      <c r="EA259" s="21">
        <f t="shared" si="225"/>
        <v>0</v>
      </c>
      <c r="EB259" s="21">
        <f t="shared" si="225"/>
        <v>0</v>
      </c>
      <c r="EC259" s="21">
        <f t="shared" si="225"/>
        <v>0</v>
      </c>
      <c r="ED259" s="21">
        <f t="shared" si="225"/>
        <v>0</v>
      </c>
      <c r="EE259" s="21">
        <f t="shared" si="216"/>
        <v>0</v>
      </c>
      <c r="EF259" s="21">
        <f t="shared" si="216"/>
        <v>0</v>
      </c>
      <c r="EG259" s="21">
        <f t="shared" si="217"/>
        <v>0</v>
      </c>
      <c r="EH259" s="21">
        <f t="shared" si="218"/>
        <v>0</v>
      </c>
      <c r="EI259" s="21">
        <f t="shared" si="218"/>
        <v>0</v>
      </c>
      <c r="EJ259" s="21">
        <f t="shared" si="218"/>
        <v>0</v>
      </c>
      <c r="EK259" s="21">
        <f t="shared" si="218"/>
        <v>0</v>
      </c>
      <c r="EL259" s="21">
        <f t="shared" si="218"/>
        <v>0</v>
      </c>
      <c r="EM259" s="21">
        <f t="shared" si="218"/>
        <v>0</v>
      </c>
      <c r="EP259" s="21">
        <f t="shared" ref="EP259:ET268" si="226">SUMPRODUCT(EP316:EP358,$DY$83:$DY$125)</f>
        <v>0</v>
      </c>
      <c r="EQ259" s="21">
        <f t="shared" si="226"/>
        <v>0</v>
      </c>
      <c r="ER259" s="21">
        <f t="shared" si="226"/>
        <v>0</v>
      </c>
      <c r="ES259" s="21">
        <f t="shared" si="226"/>
        <v>0</v>
      </c>
      <c r="ET259" s="21">
        <f t="shared" si="226"/>
        <v>0</v>
      </c>
    </row>
    <row r="260" spans="83:150" x14ac:dyDescent="0.3">
      <c r="CE260" s="21">
        <v>2049</v>
      </c>
      <c r="CF260" s="21">
        <f t="shared" si="203"/>
        <v>0</v>
      </c>
      <c r="CG260" s="21">
        <f t="shared" si="224"/>
        <v>0</v>
      </c>
      <c r="CH260" s="21">
        <f t="shared" si="224"/>
        <v>0</v>
      </c>
      <c r="CI260" s="21">
        <f t="shared" si="224"/>
        <v>0</v>
      </c>
      <c r="CJ260" s="21">
        <f t="shared" si="224"/>
        <v>0</v>
      </c>
      <c r="CK260" s="21">
        <f t="shared" si="224"/>
        <v>0</v>
      </c>
      <c r="CL260" s="21">
        <f t="shared" si="224"/>
        <v>0</v>
      </c>
      <c r="CM260" s="21">
        <f t="shared" si="224"/>
        <v>0</v>
      </c>
      <c r="CN260" s="21">
        <f t="shared" si="224"/>
        <v>0</v>
      </c>
      <c r="CO260" s="21">
        <f t="shared" si="224"/>
        <v>0</v>
      </c>
      <c r="CP260" s="21">
        <f t="shared" si="224"/>
        <v>0</v>
      </c>
      <c r="CQ260" s="21">
        <f t="shared" si="224"/>
        <v>0</v>
      </c>
      <c r="CR260" s="21">
        <f t="shared" si="224"/>
        <v>0</v>
      </c>
      <c r="CS260" s="21">
        <f t="shared" si="224"/>
        <v>0</v>
      </c>
      <c r="CT260" s="21">
        <f t="shared" si="224"/>
        <v>0</v>
      </c>
      <c r="CU260" s="21">
        <f t="shared" si="224"/>
        <v>0</v>
      </c>
      <c r="CV260" s="21">
        <f t="shared" si="224"/>
        <v>0</v>
      </c>
      <c r="CW260" s="21">
        <f t="shared" si="224"/>
        <v>0</v>
      </c>
      <c r="CX260" s="21">
        <f t="shared" si="224"/>
        <v>0</v>
      </c>
      <c r="CY260" s="21">
        <f t="shared" si="224"/>
        <v>0</v>
      </c>
      <c r="CZ260" s="21">
        <f t="shared" si="224"/>
        <v>0</v>
      </c>
      <c r="DA260" s="21">
        <f t="shared" si="224"/>
        <v>0</v>
      </c>
      <c r="DB260" s="21">
        <f t="shared" si="224"/>
        <v>0</v>
      </c>
      <c r="DC260" s="21">
        <f t="shared" si="224"/>
        <v>0</v>
      </c>
      <c r="DD260" s="21">
        <f t="shared" si="224"/>
        <v>0</v>
      </c>
      <c r="DE260" s="21">
        <f t="shared" si="224"/>
        <v>0</v>
      </c>
      <c r="DF260" s="21">
        <f t="shared" si="224"/>
        <v>0</v>
      </c>
      <c r="DG260" s="21">
        <f t="shared" si="224"/>
        <v>0</v>
      </c>
      <c r="DH260" s="21">
        <f t="shared" si="224"/>
        <v>0</v>
      </c>
      <c r="DI260" s="21">
        <f t="shared" si="224"/>
        <v>0</v>
      </c>
      <c r="DJ260" s="21">
        <f t="shared" si="224"/>
        <v>0</v>
      </c>
      <c r="DK260" s="21">
        <f t="shared" si="224"/>
        <v>0</v>
      </c>
      <c r="DL260" s="21">
        <f t="shared" si="224"/>
        <v>0</v>
      </c>
      <c r="DM260" s="21">
        <f t="shared" si="224"/>
        <v>0</v>
      </c>
      <c r="DN260" s="21">
        <f t="shared" si="224"/>
        <v>0</v>
      </c>
      <c r="DO260" s="21">
        <f t="shared" si="224"/>
        <v>0</v>
      </c>
      <c r="DP260" s="21">
        <f t="shared" si="224"/>
        <v>0</v>
      </c>
      <c r="DQ260" s="21">
        <f t="shared" si="224"/>
        <v>0</v>
      </c>
      <c r="DR260" s="21">
        <f t="shared" si="224"/>
        <v>0</v>
      </c>
      <c r="DS260" s="21">
        <f t="shared" si="224"/>
        <v>0</v>
      </c>
      <c r="DT260" s="21">
        <f t="shared" si="224"/>
        <v>0</v>
      </c>
      <c r="DU260" s="21">
        <f t="shared" si="224"/>
        <v>0</v>
      </c>
      <c r="DV260" s="21">
        <f t="shared" si="224"/>
        <v>0</v>
      </c>
      <c r="DW260" s="21">
        <f t="shared" si="224"/>
        <v>0</v>
      </c>
      <c r="DX260" s="21">
        <f t="shared" si="224"/>
        <v>0</v>
      </c>
      <c r="DY260" s="21">
        <f t="shared" si="225"/>
        <v>0</v>
      </c>
      <c r="DZ260" s="21">
        <f t="shared" si="225"/>
        <v>0</v>
      </c>
      <c r="EA260" s="21">
        <f t="shared" si="225"/>
        <v>0</v>
      </c>
      <c r="EB260" s="21">
        <f t="shared" si="225"/>
        <v>0</v>
      </c>
      <c r="EC260" s="21">
        <f t="shared" si="225"/>
        <v>0</v>
      </c>
      <c r="ED260" s="21">
        <f t="shared" si="225"/>
        <v>0</v>
      </c>
      <c r="EE260" s="21">
        <f t="shared" si="216"/>
        <v>0</v>
      </c>
      <c r="EF260" s="21">
        <f t="shared" si="216"/>
        <v>0</v>
      </c>
      <c r="EG260" s="21">
        <f t="shared" si="217"/>
        <v>0</v>
      </c>
      <c r="EH260" s="21">
        <f t="shared" si="218"/>
        <v>0</v>
      </c>
      <c r="EI260" s="21">
        <f t="shared" si="218"/>
        <v>0</v>
      </c>
      <c r="EJ260" s="21">
        <f t="shared" si="218"/>
        <v>0</v>
      </c>
      <c r="EK260" s="21">
        <f t="shared" si="218"/>
        <v>0</v>
      </c>
      <c r="EL260" s="21">
        <f t="shared" si="218"/>
        <v>0</v>
      </c>
      <c r="EM260" s="21">
        <f t="shared" si="218"/>
        <v>0</v>
      </c>
      <c r="EP260" s="21">
        <f t="shared" si="226"/>
        <v>0</v>
      </c>
      <c r="EQ260" s="21">
        <f t="shared" si="226"/>
        <v>0</v>
      </c>
      <c r="ER260" s="21">
        <f t="shared" si="226"/>
        <v>0</v>
      </c>
      <c r="ES260" s="21">
        <f t="shared" si="226"/>
        <v>0</v>
      </c>
      <c r="ET260" s="21">
        <f t="shared" si="226"/>
        <v>0</v>
      </c>
    </row>
    <row r="261" spans="83:150" x14ac:dyDescent="0.3">
      <c r="CE261" s="21">
        <v>2050</v>
      </c>
      <c r="CF261" s="21">
        <f t="shared" si="203"/>
        <v>0</v>
      </c>
      <c r="CG261" s="21">
        <f t="shared" si="224"/>
        <v>0</v>
      </c>
      <c r="CH261" s="21">
        <f t="shared" si="224"/>
        <v>0</v>
      </c>
      <c r="CI261" s="21">
        <f t="shared" si="224"/>
        <v>0</v>
      </c>
      <c r="CJ261" s="21">
        <f t="shared" si="224"/>
        <v>0</v>
      </c>
      <c r="CK261" s="21">
        <f t="shared" si="224"/>
        <v>0</v>
      </c>
      <c r="CL261" s="21">
        <f t="shared" si="224"/>
        <v>0</v>
      </c>
      <c r="CM261" s="21">
        <f t="shared" si="224"/>
        <v>0</v>
      </c>
      <c r="CN261" s="21">
        <f t="shared" si="224"/>
        <v>0</v>
      </c>
      <c r="CO261" s="21">
        <f t="shared" si="224"/>
        <v>0</v>
      </c>
      <c r="CP261" s="21">
        <f t="shared" si="224"/>
        <v>0</v>
      </c>
      <c r="CQ261" s="21">
        <f t="shared" si="224"/>
        <v>0</v>
      </c>
      <c r="CR261" s="21">
        <f t="shared" si="224"/>
        <v>0</v>
      </c>
      <c r="CS261" s="21">
        <f t="shared" si="224"/>
        <v>0</v>
      </c>
      <c r="CT261" s="21">
        <f t="shared" si="224"/>
        <v>0</v>
      </c>
      <c r="CU261" s="21">
        <f t="shared" si="224"/>
        <v>0</v>
      </c>
      <c r="CV261" s="21">
        <f t="shared" si="224"/>
        <v>0</v>
      </c>
      <c r="CW261" s="21">
        <f t="shared" si="224"/>
        <v>0</v>
      </c>
      <c r="CX261" s="21">
        <f t="shared" si="224"/>
        <v>0</v>
      </c>
      <c r="CY261" s="21">
        <f t="shared" si="224"/>
        <v>0</v>
      </c>
      <c r="CZ261" s="21">
        <f t="shared" si="224"/>
        <v>0</v>
      </c>
      <c r="DA261" s="21">
        <f t="shared" si="224"/>
        <v>0</v>
      </c>
      <c r="DB261" s="21">
        <f t="shared" si="224"/>
        <v>0</v>
      </c>
      <c r="DC261" s="21">
        <f t="shared" si="224"/>
        <v>0</v>
      </c>
      <c r="DD261" s="21">
        <f t="shared" si="224"/>
        <v>0</v>
      </c>
      <c r="DE261" s="21">
        <f t="shared" si="224"/>
        <v>0</v>
      </c>
      <c r="DF261" s="21">
        <f t="shared" si="224"/>
        <v>0</v>
      </c>
      <c r="DG261" s="21">
        <f t="shared" si="224"/>
        <v>0</v>
      </c>
      <c r="DH261" s="21">
        <f t="shared" si="224"/>
        <v>0</v>
      </c>
      <c r="DI261" s="21">
        <f t="shared" si="224"/>
        <v>0</v>
      </c>
      <c r="DJ261" s="21">
        <f t="shared" si="224"/>
        <v>0</v>
      </c>
      <c r="DK261" s="21">
        <f t="shared" si="224"/>
        <v>0</v>
      </c>
      <c r="DL261" s="21">
        <f t="shared" si="224"/>
        <v>0</v>
      </c>
      <c r="DM261" s="21">
        <f t="shared" si="224"/>
        <v>0</v>
      </c>
      <c r="DN261" s="21">
        <f t="shared" si="224"/>
        <v>0</v>
      </c>
      <c r="DO261" s="21">
        <f t="shared" si="224"/>
        <v>0</v>
      </c>
      <c r="DP261" s="21">
        <f t="shared" si="224"/>
        <v>0</v>
      </c>
      <c r="DQ261" s="21">
        <f t="shared" si="224"/>
        <v>0</v>
      </c>
      <c r="DR261" s="21">
        <f t="shared" si="224"/>
        <v>0</v>
      </c>
      <c r="DS261" s="21">
        <f t="shared" si="224"/>
        <v>0</v>
      </c>
      <c r="DT261" s="21">
        <f t="shared" si="224"/>
        <v>0</v>
      </c>
      <c r="DU261" s="21">
        <f t="shared" si="224"/>
        <v>0</v>
      </c>
      <c r="DV261" s="21">
        <f t="shared" si="224"/>
        <v>0</v>
      </c>
      <c r="DW261" s="21">
        <f t="shared" si="224"/>
        <v>0</v>
      </c>
      <c r="DX261" s="21">
        <f t="shared" si="224"/>
        <v>0</v>
      </c>
      <c r="DY261" s="21">
        <f t="shared" si="225"/>
        <v>0</v>
      </c>
      <c r="DZ261" s="21">
        <f t="shared" si="225"/>
        <v>0</v>
      </c>
      <c r="EA261" s="21">
        <f t="shared" si="225"/>
        <v>0</v>
      </c>
      <c r="EB261" s="21">
        <f t="shared" si="225"/>
        <v>0</v>
      </c>
      <c r="EC261" s="21">
        <f t="shared" si="225"/>
        <v>0</v>
      </c>
      <c r="ED261" s="21">
        <f t="shared" si="225"/>
        <v>0</v>
      </c>
      <c r="EE261" s="21">
        <f t="shared" ref="EE261:EF271" si="227">SUMPRODUCT(EE318:EE360,$DY$83:$DY$125)</f>
        <v>0</v>
      </c>
      <c r="EF261" s="21">
        <f t="shared" si="227"/>
        <v>0</v>
      </c>
      <c r="EG261" s="21">
        <f t="shared" ref="EG261:EG271" si="228">SUMPRODUCT(EG159:EG201,$DX$82:$DX$124)</f>
        <v>0</v>
      </c>
      <c r="EH261" s="21">
        <f t="shared" ref="EH261:EM271" si="229">SUMPRODUCT(EH318:EH360,$DY$83:$DY$125)</f>
        <v>0</v>
      </c>
      <c r="EI261" s="21">
        <f t="shared" si="229"/>
        <v>0</v>
      </c>
      <c r="EJ261" s="21">
        <f t="shared" si="229"/>
        <v>0</v>
      </c>
      <c r="EK261" s="21">
        <f t="shared" si="229"/>
        <v>0</v>
      </c>
      <c r="EL261" s="21">
        <f t="shared" si="229"/>
        <v>0</v>
      </c>
      <c r="EM261" s="21">
        <f t="shared" si="229"/>
        <v>0</v>
      </c>
      <c r="EP261" s="21">
        <f t="shared" si="226"/>
        <v>0</v>
      </c>
      <c r="EQ261" s="21">
        <f t="shared" si="226"/>
        <v>0</v>
      </c>
      <c r="ER261" s="21">
        <f t="shared" si="226"/>
        <v>0</v>
      </c>
      <c r="ES261" s="21">
        <f t="shared" si="226"/>
        <v>0</v>
      </c>
      <c r="ET261" s="21">
        <f t="shared" si="226"/>
        <v>0</v>
      </c>
    </row>
    <row r="262" spans="83:150" x14ac:dyDescent="0.3">
      <c r="CE262" s="21">
        <v>2051</v>
      </c>
      <c r="CF262" s="21">
        <f t="shared" si="203"/>
        <v>0</v>
      </c>
      <c r="CG262" s="21">
        <f t="shared" si="224"/>
        <v>0</v>
      </c>
      <c r="CH262" s="21">
        <f t="shared" si="224"/>
        <v>0</v>
      </c>
      <c r="CI262" s="21">
        <f t="shared" si="224"/>
        <v>0</v>
      </c>
      <c r="CJ262" s="21">
        <f t="shared" si="224"/>
        <v>0</v>
      </c>
      <c r="CK262" s="21">
        <f t="shared" si="224"/>
        <v>0</v>
      </c>
      <c r="CL262" s="21">
        <f t="shared" si="224"/>
        <v>0</v>
      </c>
      <c r="CM262" s="21">
        <f t="shared" si="224"/>
        <v>0</v>
      </c>
      <c r="CN262" s="21">
        <f t="shared" si="224"/>
        <v>0</v>
      </c>
      <c r="CO262" s="21">
        <f t="shared" si="224"/>
        <v>0</v>
      </c>
      <c r="CP262" s="21">
        <f t="shared" si="224"/>
        <v>0</v>
      </c>
      <c r="CQ262" s="21">
        <f t="shared" si="224"/>
        <v>0</v>
      </c>
      <c r="CR262" s="21">
        <f t="shared" si="224"/>
        <v>0</v>
      </c>
      <c r="CS262" s="21">
        <f t="shared" si="224"/>
        <v>0</v>
      </c>
      <c r="CT262" s="21">
        <f t="shared" si="224"/>
        <v>0</v>
      </c>
      <c r="CU262" s="21">
        <f t="shared" si="224"/>
        <v>0</v>
      </c>
      <c r="CV262" s="21">
        <f t="shared" si="224"/>
        <v>0</v>
      </c>
      <c r="CW262" s="21">
        <f t="shared" si="224"/>
        <v>0</v>
      </c>
      <c r="CX262" s="21">
        <f t="shared" si="224"/>
        <v>0</v>
      </c>
      <c r="CY262" s="21">
        <f t="shared" si="224"/>
        <v>0</v>
      </c>
      <c r="CZ262" s="21">
        <f t="shared" si="224"/>
        <v>0</v>
      </c>
      <c r="DA262" s="21">
        <f t="shared" si="224"/>
        <v>0</v>
      </c>
      <c r="DB262" s="21">
        <f t="shared" si="224"/>
        <v>0</v>
      </c>
      <c r="DC262" s="21">
        <f t="shared" si="224"/>
        <v>0</v>
      </c>
      <c r="DD262" s="21">
        <f t="shared" si="224"/>
        <v>0</v>
      </c>
      <c r="DE262" s="21">
        <f t="shared" si="224"/>
        <v>0</v>
      </c>
      <c r="DF262" s="21">
        <f t="shared" si="224"/>
        <v>0</v>
      </c>
      <c r="DG262" s="21">
        <f t="shared" si="224"/>
        <v>0</v>
      </c>
      <c r="DH262" s="21">
        <f t="shared" si="224"/>
        <v>0</v>
      </c>
      <c r="DI262" s="21">
        <f t="shared" si="224"/>
        <v>0</v>
      </c>
      <c r="DJ262" s="21">
        <f t="shared" si="224"/>
        <v>0</v>
      </c>
      <c r="DK262" s="21">
        <f t="shared" si="224"/>
        <v>0</v>
      </c>
      <c r="DL262" s="21">
        <f t="shared" si="224"/>
        <v>0</v>
      </c>
      <c r="DM262" s="21">
        <f t="shared" si="224"/>
        <v>0</v>
      </c>
      <c r="DN262" s="21">
        <f t="shared" si="224"/>
        <v>0</v>
      </c>
      <c r="DO262" s="21">
        <f t="shared" si="224"/>
        <v>0</v>
      </c>
      <c r="DP262" s="21">
        <f t="shared" si="224"/>
        <v>0</v>
      </c>
      <c r="DQ262" s="21">
        <f t="shared" si="224"/>
        <v>0</v>
      </c>
      <c r="DR262" s="21">
        <f t="shared" si="224"/>
        <v>0</v>
      </c>
      <c r="DS262" s="21">
        <f t="shared" si="224"/>
        <v>0</v>
      </c>
      <c r="DT262" s="21">
        <f t="shared" si="224"/>
        <v>0</v>
      </c>
      <c r="DU262" s="21">
        <f t="shared" si="224"/>
        <v>0</v>
      </c>
      <c r="DV262" s="21">
        <f t="shared" si="224"/>
        <v>0</v>
      </c>
      <c r="DW262" s="21">
        <f t="shared" si="224"/>
        <v>0</v>
      </c>
      <c r="DX262" s="21">
        <f t="shared" si="224"/>
        <v>0</v>
      </c>
      <c r="DY262" s="21">
        <f t="shared" si="225"/>
        <v>0</v>
      </c>
      <c r="DZ262" s="21">
        <f t="shared" si="225"/>
        <v>0</v>
      </c>
      <c r="EA262" s="21">
        <f t="shared" si="225"/>
        <v>0</v>
      </c>
      <c r="EB262" s="21">
        <f t="shared" si="225"/>
        <v>0</v>
      </c>
      <c r="EC262" s="21">
        <f t="shared" si="225"/>
        <v>0</v>
      </c>
      <c r="ED262" s="21">
        <f t="shared" si="225"/>
        <v>0</v>
      </c>
      <c r="EE262" s="21">
        <f t="shared" si="227"/>
        <v>0</v>
      </c>
      <c r="EF262" s="21">
        <f t="shared" si="227"/>
        <v>0</v>
      </c>
      <c r="EG262" s="21">
        <f t="shared" si="228"/>
        <v>0</v>
      </c>
      <c r="EH262" s="21">
        <f t="shared" si="229"/>
        <v>0</v>
      </c>
      <c r="EI262" s="21">
        <f t="shared" si="229"/>
        <v>0</v>
      </c>
      <c r="EJ262" s="21">
        <f t="shared" si="229"/>
        <v>0</v>
      </c>
      <c r="EK262" s="21">
        <f t="shared" si="229"/>
        <v>0</v>
      </c>
      <c r="EL262" s="21">
        <f t="shared" si="229"/>
        <v>0</v>
      </c>
      <c r="EM262" s="21">
        <f t="shared" si="229"/>
        <v>0</v>
      </c>
      <c r="EP262" s="21">
        <f t="shared" si="226"/>
        <v>0</v>
      </c>
      <c r="EQ262" s="21">
        <f t="shared" si="226"/>
        <v>0</v>
      </c>
      <c r="ER262" s="21">
        <f t="shared" si="226"/>
        <v>0</v>
      </c>
      <c r="ES262" s="21">
        <f t="shared" si="226"/>
        <v>0</v>
      </c>
      <c r="ET262" s="21">
        <f t="shared" si="226"/>
        <v>0</v>
      </c>
    </row>
    <row r="263" spans="83:150" x14ac:dyDescent="0.3">
      <c r="CE263" s="21">
        <v>2052</v>
      </c>
      <c r="CF263" s="21">
        <f t="shared" si="203"/>
        <v>0</v>
      </c>
      <c r="CG263" s="21">
        <f t="shared" si="224"/>
        <v>0</v>
      </c>
      <c r="CH263" s="21">
        <f t="shared" si="224"/>
        <v>0</v>
      </c>
      <c r="CI263" s="21">
        <f t="shared" si="224"/>
        <v>0</v>
      </c>
      <c r="CJ263" s="21">
        <f t="shared" si="224"/>
        <v>0</v>
      </c>
      <c r="CK263" s="21">
        <f t="shared" si="224"/>
        <v>0</v>
      </c>
      <c r="CL263" s="21">
        <f t="shared" si="224"/>
        <v>0</v>
      </c>
      <c r="CM263" s="21">
        <f t="shared" si="224"/>
        <v>0</v>
      </c>
      <c r="CN263" s="21">
        <f t="shared" si="224"/>
        <v>0</v>
      </c>
      <c r="CO263" s="21">
        <f t="shared" si="224"/>
        <v>0</v>
      </c>
      <c r="CP263" s="21">
        <f t="shared" si="224"/>
        <v>0</v>
      </c>
      <c r="CQ263" s="21">
        <f t="shared" si="224"/>
        <v>0</v>
      </c>
      <c r="CR263" s="21">
        <f t="shared" si="224"/>
        <v>0</v>
      </c>
      <c r="CS263" s="21">
        <f t="shared" si="224"/>
        <v>0</v>
      </c>
      <c r="CT263" s="21">
        <f t="shared" si="224"/>
        <v>0</v>
      </c>
      <c r="CU263" s="21">
        <f t="shared" si="224"/>
        <v>0</v>
      </c>
      <c r="CV263" s="21">
        <f t="shared" si="224"/>
        <v>0</v>
      </c>
      <c r="CW263" s="21">
        <f t="shared" si="224"/>
        <v>0</v>
      </c>
      <c r="CX263" s="21">
        <f t="shared" si="224"/>
        <v>0</v>
      </c>
      <c r="CY263" s="21">
        <f t="shared" si="224"/>
        <v>0</v>
      </c>
      <c r="CZ263" s="21">
        <f t="shared" si="224"/>
        <v>0</v>
      </c>
      <c r="DA263" s="21">
        <f t="shared" si="224"/>
        <v>0</v>
      </c>
      <c r="DB263" s="21">
        <f t="shared" si="224"/>
        <v>0</v>
      </c>
      <c r="DC263" s="21">
        <f t="shared" si="224"/>
        <v>0</v>
      </c>
      <c r="DD263" s="21">
        <f t="shared" si="224"/>
        <v>0</v>
      </c>
      <c r="DE263" s="21">
        <f t="shared" si="224"/>
        <v>0</v>
      </c>
      <c r="DF263" s="21">
        <f t="shared" si="224"/>
        <v>0</v>
      </c>
      <c r="DG263" s="21">
        <f t="shared" si="224"/>
        <v>0</v>
      </c>
      <c r="DH263" s="21">
        <f t="shared" si="224"/>
        <v>0</v>
      </c>
      <c r="DI263" s="21">
        <f t="shared" si="224"/>
        <v>0</v>
      </c>
      <c r="DJ263" s="21">
        <f t="shared" si="224"/>
        <v>0</v>
      </c>
      <c r="DK263" s="21">
        <f t="shared" si="224"/>
        <v>0</v>
      </c>
      <c r="DL263" s="21">
        <f t="shared" si="224"/>
        <v>0</v>
      </c>
      <c r="DM263" s="21">
        <f t="shared" si="224"/>
        <v>0</v>
      </c>
      <c r="DN263" s="21">
        <f t="shared" si="224"/>
        <v>0</v>
      </c>
      <c r="DO263" s="21">
        <f t="shared" si="224"/>
        <v>0</v>
      </c>
      <c r="DP263" s="21">
        <f t="shared" si="224"/>
        <v>0</v>
      </c>
      <c r="DQ263" s="21">
        <f t="shared" si="224"/>
        <v>0</v>
      </c>
      <c r="DR263" s="21">
        <f t="shared" si="224"/>
        <v>0</v>
      </c>
      <c r="DS263" s="21">
        <f t="shared" si="224"/>
        <v>0</v>
      </c>
      <c r="DT263" s="21">
        <f t="shared" si="224"/>
        <v>0</v>
      </c>
      <c r="DU263" s="21">
        <f t="shared" si="224"/>
        <v>0</v>
      </c>
      <c r="DV263" s="21">
        <f t="shared" si="224"/>
        <v>0</v>
      </c>
      <c r="DW263" s="21">
        <f t="shared" si="224"/>
        <v>0</v>
      </c>
      <c r="DX263" s="21">
        <f t="shared" si="224"/>
        <v>0</v>
      </c>
      <c r="DY263" s="21">
        <f t="shared" si="225"/>
        <v>0</v>
      </c>
      <c r="DZ263" s="21">
        <f t="shared" si="225"/>
        <v>0</v>
      </c>
      <c r="EA263" s="21">
        <f t="shared" si="225"/>
        <v>0</v>
      </c>
      <c r="EB263" s="21">
        <f t="shared" si="225"/>
        <v>0</v>
      </c>
      <c r="EC263" s="21">
        <f t="shared" si="225"/>
        <v>0</v>
      </c>
      <c r="ED263" s="21">
        <f t="shared" si="225"/>
        <v>0</v>
      </c>
      <c r="EE263" s="21">
        <f t="shared" si="227"/>
        <v>0</v>
      </c>
      <c r="EF263" s="21">
        <f t="shared" si="227"/>
        <v>0</v>
      </c>
      <c r="EG263" s="21">
        <f t="shared" si="228"/>
        <v>0</v>
      </c>
      <c r="EH263" s="21">
        <f t="shared" si="229"/>
        <v>0</v>
      </c>
      <c r="EI263" s="21">
        <f t="shared" si="229"/>
        <v>0</v>
      </c>
      <c r="EJ263" s="21">
        <f t="shared" si="229"/>
        <v>0</v>
      </c>
      <c r="EK263" s="21">
        <f t="shared" si="229"/>
        <v>0</v>
      </c>
      <c r="EL263" s="21">
        <f t="shared" si="229"/>
        <v>0</v>
      </c>
      <c r="EM263" s="21">
        <f t="shared" si="229"/>
        <v>0</v>
      </c>
      <c r="EP263" s="21">
        <f t="shared" si="226"/>
        <v>0</v>
      </c>
      <c r="EQ263" s="21">
        <f t="shared" si="226"/>
        <v>0</v>
      </c>
      <c r="ER263" s="21">
        <f t="shared" si="226"/>
        <v>0</v>
      </c>
      <c r="ES263" s="21">
        <f t="shared" si="226"/>
        <v>0</v>
      </c>
      <c r="ET263" s="21">
        <f t="shared" si="226"/>
        <v>0</v>
      </c>
    </row>
    <row r="264" spans="83:150" x14ac:dyDescent="0.3">
      <c r="CE264" s="21">
        <v>2053</v>
      </c>
      <c r="CF264" s="21">
        <f t="shared" si="203"/>
        <v>0</v>
      </c>
      <c r="CG264" s="21">
        <f t="shared" si="224"/>
        <v>0</v>
      </c>
      <c r="CH264" s="21">
        <f t="shared" si="224"/>
        <v>0</v>
      </c>
      <c r="CI264" s="21">
        <f t="shared" si="224"/>
        <v>0</v>
      </c>
      <c r="CJ264" s="21">
        <f t="shared" si="224"/>
        <v>0</v>
      </c>
      <c r="CK264" s="21">
        <f t="shared" si="224"/>
        <v>0</v>
      </c>
      <c r="CL264" s="21">
        <f t="shared" si="224"/>
        <v>0</v>
      </c>
      <c r="CM264" s="21">
        <f t="shared" si="224"/>
        <v>0</v>
      </c>
      <c r="CN264" s="21">
        <f t="shared" si="224"/>
        <v>0</v>
      </c>
      <c r="CO264" s="21">
        <f t="shared" si="224"/>
        <v>0</v>
      </c>
      <c r="CP264" s="21">
        <f t="shared" si="224"/>
        <v>0</v>
      </c>
      <c r="CQ264" s="21">
        <f t="shared" si="224"/>
        <v>0</v>
      </c>
      <c r="CR264" s="21">
        <f t="shared" si="224"/>
        <v>0</v>
      </c>
      <c r="CS264" s="21">
        <f t="shared" si="224"/>
        <v>0</v>
      </c>
      <c r="CT264" s="21">
        <f t="shared" si="224"/>
        <v>0</v>
      </c>
      <c r="CU264" s="21">
        <f t="shared" si="224"/>
        <v>0</v>
      </c>
      <c r="CV264" s="21">
        <f t="shared" si="224"/>
        <v>0</v>
      </c>
      <c r="CW264" s="21">
        <f t="shared" si="224"/>
        <v>0</v>
      </c>
      <c r="CX264" s="21">
        <f t="shared" si="224"/>
        <v>0</v>
      </c>
      <c r="CY264" s="21">
        <f t="shared" si="224"/>
        <v>0</v>
      </c>
      <c r="CZ264" s="21">
        <f t="shared" si="224"/>
        <v>0</v>
      </c>
      <c r="DA264" s="21">
        <f t="shared" si="224"/>
        <v>0</v>
      </c>
      <c r="DB264" s="21">
        <f t="shared" si="224"/>
        <v>0</v>
      </c>
      <c r="DC264" s="21">
        <f t="shared" si="224"/>
        <v>0</v>
      </c>
      <c r="DD264" s="21">
        <f t="shared" si="224"/>
        <v>0</v>
      </c>
      <c r="DE264" s="21">
        <f t="shared" si="224"/>
        <v>0</v>
      </c>
      <c r="DF264" s="21">
        <f t="shared" si="224"/>
        <v>0</v>
      </c>
      <c r="DG264" s="21">
        <f t="shared" si="224"/>
        <v>0</v>
      </c>
      <c r="DH264" s="21">
        <f t="shared" si="224"/>
        <v>0</v>
      </c>
      <c r="DI264" s="21">
        <f t="shared" si="224"/>
        <v>0</v>
      </c>
      <c r="DJ264" s="21">
        <f t="shared" si="224"/>
        <v>0</v>
      </c>
      <c r="DK264" s="21">
        <f t="shared" si="224"/>
        <v>0</v>
      </c>
      <c r="DL264" s="21">
        <f t="shared" si="224"/>
        <v>0</v>
      </c>
      <c r="DM264" s="21">
        <f t="shared" si="224"/>
        <v>0</v>
      </c>
      <c r="DN264" s="21">
        <f t="shared" si="224"/>
        <v>0</v>
      </c>
      <c r="DO264" s="21">
        <f t="shared" si="224"/>
        <v>0</v>
      </c>
      <c r="DP264" s="21">
        <f t="shared" si="224"/>
        <v>0</v>
      </c>
      <c r="DQ264" s="21">
        <f t="shared" si="224"/>
        <v>0</v>
      </c>
      <c r="DR264" s="21">
        <f t="shared" si="224"/>
        <v>0</v>
      </c>
      <c r="DS264" s="21">
        <f t="shared" si="224"/>
        <v>0</v>
      </c>
      <c r="DT264" s="21">
        <f t="shared" si="224"/>
        <v>0</v>
      </c>
      <c r="DU264" s="21">
        <f t="shared" si="224"/>
        <v>0</v>
      </c>
      <c r="DV264" s="21">
        <f>SUMPRODUCT(DV162:DV204,$DX$82:$DX$124)</f>
        <v>0</v>
      </c>
      <c r="DW264" s="21">
        <f>SUMPRODUCT(DW162:DW204,$DX$82:$DX$124)</f>
        <v>0</v>
      </c>
      <c r="DX264" s="21">
        <f>SUMPRODUCT(DX162:DX204,$DX$82:$DX$124)</f>
        <v>0</v>
      </c>
      <c r="DY264" s="21">
        <f t="shared" si="225"/>
        <v>0</v>
      </c>
      <c r="DZ264" s="21">
        <f t="shared" si="225"/>
        <v>0</v>
      </c>
      <c r="EA264" s="21">
        <f t="shared" si="225"/>
        <v>0</v>
      </c>
      <c r="EB264" s="21">
        <f t="shared" si="225"/>
        <v>0</v>
      </c>
      <c r="EC264" s="21">
        <f t="shared" si="225"/>
        <v>0</v>
      </c>
      <c r="ED264" s="21">
        <f t="shared" si="225"/>
        <v>0</v>
      </c>
      <c r="EE264" s="21">
        <f t="shared" si="227"/>
        <v>0</v>
      </c>
      <c r="EF264" s="21">
        <f t="shared" si="227"/>
        <v>0</v>
      </c>
      <c r="EG264" s="21">
        <f t="shared" si="228"/>
        <v>0</v>
      </c>
      <c r="EH264" s="21">
        <f t="shared" si="229"/>
        <v>0</v>
      </c>
      <c r="EI264" s="21">
        <f t="shared" si="229"/>
        <v>0</v>
      </c>
      <c r="EJ264" s="21">
        <f t="shared" si="229"/>
        <v>0</v>
      </c>
      <c r="EK264" s="21">
        <f t="shared" si="229"/>
        <v>0</v>
      </c>
      <c r="EL264" s="21">
        <f t="shared" si="229"/>
        <v>0</v>
      </c>
      <c r="EM264" s="21">
        <f t="shared" si="229"/>
        <v>0</v>
      </c>
      <c r="EP264" s="21">
        <f t="shared" si="226"/>
        <v>0</v>
      </c>
      <c r="EQ264" s="21">
        <f t="shared" si="226"/>
        <v>0</v>
      </c>
      <c r="ER264" s="21">
        <f t="shared" si="226"/>
        <v>0</v>
      </c>
      <c r="ES264" s="21">
        <f t="shared" si="226"/>
        <v>0</v>
      </c>
      <c r="ET264" s="21">
        <f t="shared" si="226"/>
        <v>0</v>
      </c>
    </row>
    <row r="265" spans="83:150" x14ac:dyDescent="0.3">
      <c r="CE265" s="21">
        <v>2054</v>
      </c>
      <c r="CF265" s="21">
        <f t="shared" si="203"/>
        <v>0</v>
      </c>
      <c r="CG265" s="21">
        <f t="shared" ref="CG265:CU265" si="230">SUMPRODUCT(CG163:CG205,$DX$82:$DX$124)</f>
        <v>0</v>
      </c>
      <c r="CH265" s="21">
        <f t="shared" si="230"/>
        <v>0</v>
      </c>
      <c r="CI265" s="21">
        <f t="shared" si="230"/>
        <v>0</v>
      </c>
      <c r="CJ265" s="21">
        <f t="shared" si="230"/>
        <v>0</v>
      </c>
      <c r="CK265" s="21">
        <f t="shared" si="230"/>
        <v>0</v>
      </c>
      <c r="CL265" s="21">
        <f t="shared" si="230"/>
        <v>0</v>
      </c>
      <c r="CM265" s="21">
        <f t="shared" si="230"/>
        <v>0</v>
      </c>
      <c r="CN265" s="21">
        <f t="shared" si="230"/>
        <v>0</v>
      </c>
      <c r="CO265" s="21">
        <f t="shared" si="230"/>
        <v>0</v>
      </c>
      <c r="CP265" s="21">
        <f t="shared" si="230"/>
        <v>0</v>
      </c>
      <c r="CQ265" s="21">
        <f t="shared" si="230"/>
        <v>0</v>
      </c>
      <c r="CR265" s="21">
        <f t="shared" si="230"/>
        <v>0</v>
      </c>
      <c r="CS265" s="21">
        <f t="shared" si="230"/>
        <v>0</v>
      </c>
      <c r="CT265" s="21">
        <f t="shared" si="230"/>
        <v>0</v>
      </c>
      <c r="CU265" s="21">
        <f t="shared" si="230"/>
        <v>0</v>
      </c>
      <c r="CV265" s="21">
        <f t="shared" ref="CG265:DX271" si="231">SUMPRODUCT(CV163:CV205,$DX$82:$DX$124)</f>
        <v>0</v>
      </c>
      <c r="CW265" s="21">
        <f t="shared" si="231"/>
        <v>0</v>
      </c>
      <c r="CX265" s="21">
        <f t="shared" si="231"/>
        <v>0</v>
      </c>
      <c r="CY265" s="21">
        <f t="shared" si="231"/>
        <v>0</v>
      </c>
      <c r="CZ265" s="21">
        <f t="shared" si="231"/>
        <v>0</v>
      </c>
      <c r="DA265" s="21">
        <f t="shared" si="231"/>
        <v>0</v>
      </c>
      <c r="DB265" s="21">
        <f t="shared" si="231"/>
        <v>0</v>
      </c>
      <c r="DC265" s="21">
        <f t="shared" si="231"/>
        <v>0</v>
      </c>
      <c r="DD265" s="21">
        <f t="shared" si="231"/>
        <v>0</v>
      </c>
      <c r="DE265" s="21">
        <f t="shared" si="231"/>
        <v>0</v>
      </c>
      <c r="DF265" s="21">
        <f t="shared" si="231"/>
        <v>0</v>
      </c>
      <c r="DG265" s="21">
        <f t="shared" si="231"/>
        <v>0</v>
      </c>
      <c r="DH265" s="21">
        <f t="shared" si="231"/>
        <v>0</v>
      </c>
      <c r="DI265" s="21">
        <f t="shared" si="231"/>
        <v>0</v>
      </c>
      <c r="DJ265" s="21">
        <f t="shared" si="231"/>
        <v>0</v>
      </c>
      <c r="DK265" s="21">
        <f t="shared" si="231"/>
        <v>0</v>
      </c>
      <c r="DL265" s="21">
        <f t="shared" si="231"/>
        <v>0</v>
      </c>
      <c r="DM265" s="21">
        <f t="shared" si="231"/>
        <v>0</v>
      </c>
      <c r="DN265" s="21">
        <f t="shared" si="231"/>
        <v>0</v>
      </c>
      <c r="DO265" s="21">
        <f t="shared" si="231"/>
        <v>0</v>
      </c>
      <c r="DP265" s="21">
        <f t="shared" si="231"/>
        <v>0</v>
      </c>
      <c r="DQ265" s="21">
        <f t="shared" si="231"/>
        <v>0</v>
      </c>
      <c r="DR265" s="21">
        <f t="shared" si="231"/>
        <v>0</v>
      </c>
      <c r="DS265" s="21">
        <f t="shared" si="231"/>
        <v>0</v>
      </c>
      <c r="DT265" s="21">
        <f t="shared" si="231"/>
        <v>0</v>
      </c>
      <c r="DU265" s="21">
        <f t="shared" si="231"/>
        <v>0</v>
      </c>
      <c r="DV265" s="21">
        <f t="shared" si="231"/>
        <v>0</v>
      </c>
      <c r="DW265" s="21">
        <f t="shared" si="231"/>
        <v>0</v>
      </c>
      <c r="DX265" s="21">
        <f t="shared" si="231"/>
        <v>0</v>
      </c>
      <c r="DY265" s="21">
        <f t="shared" si="225"/>
        <v>0</v>
      </c>
      <c r="DZ265" s="21">
        <f t="shared" si="225"/>
        <v>0</v>
      </c>
      <c r="EA265" s="21">
        <f t="shared" si="225"/>
        <v>0</v>
      </c>
      <c r="EB265" s="21">
        <f t="shared" si="225"/>
        <v>0</v>
      </c>
      <c r="EC265" s="21">
        <f t="shared" si="225"/>
        <v>0</v>
      </c>
      <c r="ED265" s="21">
        <f t="shared" si="225"/>
        <v>0</v>
      </c>
      <c r="EE265" s="21">
        <f t="shared" si="227"/>
        <v>0</v>
      </c>
      <c r="EF265" s="21">
        <f t="shared" si="227"/>
        <v>0</v>
      </c>
      <c r="EG265" s="21">
        <f t="shared" si="228"/>
        <v>0</v>
      </c>
      <c r="EH265" s="21">
        <f t="shared" si="229"/>
        <v>0</v>
      </c>
      <c r="EI265" s="21">
        <f t="shared" si="229"/>
        <v>0</v>
      </c>
      <c r="EJ265" s="21">
        <f t="shared" si="229"/>
        <v>0</v>
      </c>
      <c r="EK265" s="21">
        <f t="shared" si="229"/>
        <v>0</v>
      </c>
      <c r="EL265" s="21">
        <f t="shared" si="229"/>
        <v>0</v>
      </c>
      <c r="EM265" s="21">
        <f t="shared" si="229"/>
        <v>0</v>
      </c>
      <c r="EP265" s="21">
        <f t="shared" si="226"/>
        <v>0</v>
      </c>
      <c r="EQ265" s="21">
        <f t="shared" si="226"/>
        <v>0</v>
      </c>
      <c r="ER265" s="21">
        <f t="shared" si="226"/>
        <v>0</v>
      </c>
      <c r="ES265" s="21">
        <f t="shared" si="226"/>
        <v>0</v>
      </c>
      <c r="ET265" s="21">
        <f t="shared" si="226"/>
        <v>0</v>
      </c>
    </row>
    <row r="266" spans="83:150" x14ac:dyDescent="0.3">
      <c r="CE266" s="21">
        <v>2055</v>
      </c>
      <c r="CF266" s="21">
        <f t="shared" si="203"/>
        <v>0</v>
      </c>
      <c r="CG266" s="21">
        <f t="shared" si="231"/>
        <v>0</v>
      </c>
      <c r="CH266" s="21">
        <f t="shared" si="231"/>
        <v>0</v>
      </c>
      <c r="CI266" s="21">
        <f t="shared" si="231"/>
        <v>0</v>
      </c>
      <c r="CJ266" s="21">
        <f t="shared" si="231"/>
        <v>0</v>
      </c>
      <c r="CK266" s="21">
        <f t="shared" si="231"/>
        <v>0</v>
      </c>
      <c r="CL266" s="21">
        <f t="shared" si="231"/>
        <v>0</v>
      </c>
      <c r="CM266" s="21">
        <f t="shared" si="231"/>
        <v>0</v>
      </c>
      <c r="CN266" s="21">
        <f t="shared" si="231"/>
        <v>0</v>
      </c>
      <c r="CO266" s="21">
        <f t="shared" si="231"/>
        <v>0</v>
      </c>
      <c r="CP266" s="21">
        <f t="shared" si="231"/>
        <v>0</v>
      </c>
      <c r="CQ266" s="21">
        <f t="shared" si="231"/>
        <v>0</v>
      </c>
      <c r="CR266" s="21">
        <f t="shared" si="231"/>
        <v>0</v>
      </c>
      <c r="CS266" s="21">
        <f t="shared" si="231"/>
        <v>0</v>
      </c>
      <c r="CT266" s="21">
        <f t="shared" si="231"/>
        <v>0</v>
      </c>
      <c r="CU266" s="21">
        <f t="shared" si="231"/>
        <v>0</v>
      </c>
      <c r="CV266" s="21">
        <f t="shared" si="231"/>
        <v>0</v>
      </c>
      <c r="CW266" s="21">
        <f t="shared" si="231"/>
        <v>0</v>
      </c>
      <c r="CX266" s="21">
        <f t="shared" si="231"/>
        <v>0</v>
      </c>
      <c r="CY266" s="21">
        <f t="shared" si="231"/>
        <v>0</v>
      </c>
      <c r="CZ266" s="21">
        <f t="shared" si="231"/>
        <v>0</v>
      </c>
      <c r="DA266" s="21">
        <f t="shared" si="231"/>
        <v>0</v>
      </c>
      <c r="DB266" s="21">
        <f t="shared" si="231"/>
        <v>0</v>
      </c>
      <c r="DC266" s="21">
        <f t="shared" si="231"/>
        <v>0</v>
      </c>
      <c r="DD266" s="21">
        <f t="shared" si="231"/>
        <v>0</v>
      </c>
      <c r="DE266" s="21">
        <f t="shared" si="231"/>
        <v>0</v>
      </c>
      <c r="DF266" s="21">
        <f t="shared" si="231"/>
        <v>0</v>
      </c>
      <c r="DG266" s="21">
        <f t="shared" si="231"/>
        <v>0</v>
      </c>
      <c r="DH266" s="21">
        <f t="shared" si="231"/>
        <v>0</v>
      </c>
      <c r="DI266" s="21">
        <f t="shared" si="231"/>
        <v>0</v>
      </c>
      <c r="DJ266" s="21">
        <f t="shared" si="231"/>
        <v>0</v>
      </c>
      <c r="DK266" s="21">
        <f t="shared" si="231"/>
        <v>0</v>
      </c>
      <c r="DL266" s="21">
        <f t="shared" si="231"/>
        <v>0</v>
      </c>
      <c r="DM266" s="21">
        <f t="shared" si="231"/>
        <v>0</v>
      </c>
      <c r="DN266" s="21">
        <f t="shared" si="231"/>
        <v>0</v>
      </c>
      <c r="DO266" s="21">
        <f t="shared" si="231"/>
        <v>0</v>
      </c>
      <c r="DP266" s="21">
        <f t="shared" si="231"/>
        <v>0</v>
      </c>
      <c r="DQ266" s="21">
        <f t="shared" si="231"/>
        <v>0</v>
      </c>
      <c r="DR266" s="21">
        <f t="shared" si="231"/>
        <v>0</v>
      </c>
      <c r="DS266" s="21">
        <f t="shared" si="231"/>
        <v>0</v>
      </c>
      <c r="DT266" s="21">
        <f t="shared" si="231"/>
        <v>0</v>
      </c>
      <c r="DU266" s="21">
        <f t="shared" si="231"/>
        <v>0</v>
      </c>
      <c r="DV266" s="21">
        <f t="shared" si="231"/>
        <v>0</v>
      </c>
      <c r="DW266" s="21">
        <f t="shared" si="231"/>
        <v>0</v>
      </c>
      <c r="DX266" s="21">
        <f t="shared" si="231"/>
        <v>0</v>
      </c>
      <c r="DY266" s="21">
        <f t="shared" si="225"/>
        <v>0</v>
      </c>
      <c r="DZ266" s="21">
        <f t="shared" si="225"/>
        <v>0</v>
      </c>
      <c r="EA266" s="21">
        <f t="shared" si="225"/>
        <v>0</v>
      </c>
      <c r="EB266" s="21">
        <f t="shared" si="225"/>
        <v>0</v>
      </c>
      <c r="EC266" s="21">
        <f t="shared" si="225"/>
        <v>0</v>
      </c>
      <c r="ED266" s="21">
        <f t="shared" si="225"/>
        <v>0</v>
      </c>
      <c r="EE266" s="21">
        <f t="shared" si="227"/>
        <v>0</v>
      </c>
      <c r="EF266" s="21">
        <f t="shared" si="227"/>
        <v>0</v>
      </c>
      <c r="EG266" s="21">
        <f t="shared" si="228"/>
        <v>0</v>
      </c>
      <c r="EH266" s="21">
        <f t="shared" si="229"/>
        <v>0</v>
      </c>
      <c r="EI266" s="21">
        <f t="shared" si="229"/>
        <v>0</v>
      </c>
      <c r="EJ266" s="21">
        <f t="shared" si="229"/>
        <v>0</v>
      </c>
      <c r="EK266" s="21">
        <f t="shared" si="229"/>
        <v>0</v>
      </c>
      <c r="EL266" s="21">
        <f t="shared" si="229"/>
        <v>0</v>
      </c>
      <c r="EM266" s="21">
        <f t="shared" si="229"/>
        <v>0</v>
      </c>
      <c r="EP266" s="21">
        <f t="shared" si="226"/>
        <v>0</v>
      </c>
      <c r="EQ266" s="21">
        <f t="shared" si="226"/>
        <v>0</v>
      </c>
      <c r="ER266" s="21">
        <f t="shared" si="226"/>
        <v>0</v>
      </c>
      <c r="ES266" s="21">
        <f t="shared" si="226"/>
        <v>0</v>
      </c>
      <c r="ET266" s="21">
        <f t="shared" si="226"/>
        <v>0</v>
      </c>
    </row>
    <row r="267" spans="83:150" x14ac:dyDescent="0.3">
      <c r="CE267" s="21">
        <v>2056</v>
      </c>
      <c r="CF267" s="21">
        <f t="shared" si="203"/>
        <v>0</v>
      </c>
      <c r="CG267" s="21">
        <f t="shared" si="231"/>
        <v>0</v>
      </c>
      <c r="CH267" s="21">
        <f t="shared" si="231"/>
        <v>0</v>
      </c>
      <c r="CI267" s="21">
        <f t="shared" si="231"/>
        <v>0</v>
      </c>
      <c r="CJ267" s="21">
        <f t="shared" si="231"/>
        <v>0</v>
      </c>
      <c r="CK267" s="21">
        <f t="shared" si="231"/>
        <v>0</v>
      </c>
      <c r="CL267" s="21">
        <f t="shared" si="231"/>
        <v>0</v>
      </c>
      <c r="CM267" s="21">
        <f t="shared" si="231"/>
        <v>0</v>
      </c>
      <c r="CN267" s="21">
        <f t="shared" si="231"/>
        <v>0</v>
      </c>
      <c r="CO267" s="21">
        <f t="shared" si="231"/>
        <v>0</v>
      </c>
      <c r="CP267" s="21">
        <f t="shared" si="231"/>
        <v>0</v>
      </c>
      <c r="CQ267" s="21">
        <f t="shared" si="231"/>
        <v>0</v>
      </c>
      <c r="CR267" s="21">
        <f t="shared" si="231"/>
        <v>0</v>
      </c>
      <c r="CS267" s="21">
        <f t="shared" si="231"/>
        <v>0</v>
      </c>
      <c r="CT267" s="21">
        <f t="shared" si="231"/>
        <v>0</v>
      </c>
      <c r="CU267" s="21">
        <f t="shared" si="231"/>
        <v>0</v>
      </c>
      <c r="CV267" s="21">
        <f t="shared" si="231"/>
        <v>0</v>
      </c>
      <c r="CW267" s="21">
        <f t="shared" si="231"/>
        <v>0</v>
      </c>
      <c r="CX267" s="21">
        <f t="shared" si="231"/>
        <v>0</v>
      </c>
      <c r="CY267" s="21">
        <f t="shared" si="231"/>
        <v>0</v>
      </c>
      <c r="CZ267" s="21">
        <f t="shared" si="231"/>
        <v>0</v>
      </c>
      <c r="DA267" s="21">
        <f t="shared" si="231"/>
        <v>0</v>
      </c>
      <c r="DB267" s="21">
        <f t="shared" si="231"/>
        <v>0</v>
      </c>
      <c r="DC267" s="21">
        <f t="shared" si="231"/>
        <v>0</v>
      </c>
      <c r="DD267" s="21">
        <f t="shared" si="231"/>
        <v>0</v>
      </c>
      <c r="DE267" s="21">
        <f t="shared" si="231"/>
        <v>0</v>
      </c>
      <c r="DF267" s="21">
        <f t="shared" si="231"/>
        <v>0</v>
      </c>
      <c r="DG267" s="21">
        <f t="shared" si="231"/>
        <v>0</v>
      </c>
      <c r="DH267" s="21">
        <f t="shared" si="231"/>
        <v>0</v>
      </c>
      <c r="DI267" s="21">
        <f t="shared" si="231"/>
        <v>0</v>
      </c>
      <c r="DJ267" s="21">
        <f t="shared" si="231"/>
        <v>0</v>
      </c>
      <c r="DK267" s="21">
        <f t="shared" si="231"/>
        <v>0</v>
      </c>
      <c r="DL267" s="21">
        <f t="shared" si="231"/>
        <v>0</v>
      </c>
      <c r="DM267" s="21">
        <f t="shared" si="231"/>
        <v>0</v>
      </c>
      <c r="DN267" s="21">
        <f t="shared" si="231"/>
        <v>0</v>
      </c>
      <c r="DO267" s="21">
        <f t="shared" si="231"/>
        <v>0</v>
      </c>
      <c r="DP267" s="21">
        <f t="shared" si="231"/>
        <v>0</v>
      </c>
      <c r="DQ267" s="21">
        <f t="shared" si="231"/>
        <v>0</v>
      </c>
      <c r="DR267" s="21">
        <f t="shared" si="231"/>
        <v>0</v>
      </c>
      <c r="DS267" s="21">
        <f t="shared" si="231"/>
        <v>0</v>
      </c>
      <c r="DT267" s="21">
        <f t="shared" si="231"/>
        <v>0</v>
      </c>
      <c r="DU267" s="21">
        <f t="shared" si="231"/>
        <v>0</v>
      </c>
      <c r="DV267" s="21">
        <f t="shared" si="231"/>
        <v>0</v>
      </c>
      <c r="DW267" s="21">
        <f t="shared" si="231"/>
        <v>0</v>
      </c>
      <c r="DX267" s="21">
        <f t="shared" si="231"/>
        <v>0</v>
      </c>
      <c r="DY267" s="21">
        <f t="shared" si="225"/>
        <v>0</v>
      </c>
      <c r="DZ267" s="21">
        <f t="shared" si="225"/>
        <v>0</v>
      </c>
      <c r="EA267" s="21">
        <f t="shared" si="225"/>
        <v>0</v>
      </c>
      <c r="EB267" s="21">
        <f t="shared" si="225"/>
        <v>0</v>
      </c>
      <c r="EC267" s="21">
        <f t="shared" si="225"/>
        <v>0</v>
      </c>
      <c r="ED267" s="21">
        <f t="shared" si="225"/>
        <v>0</v>
      </c>
      <c r="EE267" s="21">
        <f t="shared" si="227"/>
        <v>0</v>
      </c>
      <c r="EF267" s="21">
        <f t="shared" si="227"/>
        <v>0</v>
      </c>
      <c r="EG267" s="21">
        <f t="shared" si="228"/>
        <v>0</v>
      </c>
      <c r="EH267" s="21">
        <f t="shared" si="229"/>
        <v>0</v>
      </c>
      <c r="EI267" s="21">
        <f t="shared" si="229"/>
        <v>0</v>
      </c>
      <c r="EJ267" s="21">
        <f t="shared" si="229"/>
        <v>0</v>
      </c>
      <c r="EK267" s="21">
        <f t="shared" si="229"/>
        <v>0</v>
      </c>
      <c r="EL267" s="21">
        <f t="shared" si="229"/>
        <v>0</v>
      </c>
      <c r="EM267" s="21">
        <f t="shared" si="229"/>
        <v>0</v>
      </c>
      <c r="EP267" s="21">
        <f t="shared" si="226"/>
        <v>0</v>
      </c>
      <c r="EQ267" s="21">
        <f t="shared" si="226"/>
        <v>0</v>
      </c>
      <c r="ER267" s="21">
        <f t="shared" si="226"/>
        <v>0</v>
      </c>
      <c r="ES267" s="21">
        <f t="shared" si="226"/>
        <v>0</v>
      </c>
      <c r="ET267" s="21">
        <f t="shared" si="226"/>
        <v>0</v>
      </c>
    </row>
    <row r="268" spans="83:150" x14ac:dyDescent="0.3">
      <c r="CE268" s="21">
        <v>2057</v>
      </c>
      <c r="CF268" s="21">
        <f t="shared" si="203"/>
        <v>0</v>
      </c>
      <c r="CG268" s="21">
        <f t="shared" si="231"/>
        <v>0</v>
      </c>
      <c r="CH268" s="21">
        <f t="shared" si="231"/>
        <v>0</v>
      </c>
      <c r="CI268" s="21">
        <f t="shared" si="231"/>
        <v>0</v>
      </c>
      <c r="CJ268" s="21">
        <f t="shared" si="231"/>
        <v>0</v>
      </c>
      <c r="CK268" s="21">
        <f t="shared" si="231"/>
        <v>0</v>
      </c>
      <c r="CL268" s="21">
        <f t="shared" si="231"/>
        <v>0</v>
      </c>
      <c r="CM268" s="21">
        <f t="shared" si="231"/>
        <v>0</v>
      </c>
      <c r="CN268" s="21">
        <f t="shared" si="231"/>
        <v>0</v>
      </c>
      <c r="CO268" s="21">
        <f t="shared" si="231"/>
        <v>0</v>
      </c>
      <c r="CP268" s="21">
        <f t="shared" si="231"/>
        <v>0</v>
      </c>
      <c r="CQ268" s="21">
        <f t="shared" si="231"/>
        <v>0</v>
      </c>
      <c r="CR268" s="21">
        <f t="shared" si="231"/>
        <v>0</v>
      </c>
      <c r="CS268" s="21">
        <f t="shared" si="231"/>
        <v>0</v>
      </c>
      <c r="CT268" s="21">
        <f t="shared" si="231"/>
        <v>0</v>
      </c>
      <c r="CU268" s="21">
        <f t="shared" si="231"/>
        <v>0</v>
      </c>
      <c r="CV268" s="21">
        <f t="shared" si="231"/>
        <v>0</v>
      </c>
      <c r="CW268" s="21">
        <f t="shared" si="231"/>
        <v>0</v>
      </c>
      <c r="CX268" s="21">
        <f t="shared" si="231"/>
        <v>0</v>
      </c>
      <c r="CY268" s="21">
        <f t="shared" si="231"/>
        <v>0</v>
      </c>
      <c r="CZ268" s="21">
        <f t="shared" si="231"/>
        <v>0</v>
      </c>
      <c r="DA268" s="21">
        <f t="shared" si="231"/>
        <v>0</v>
      </c>
      <c r="DB268" s="21">
        <f t="shared" si="231"/>
        <v>0</v>
      </c>
      <c r="DC268" s="21">
        <f t="shared" si="231"/>
        <v>0</v>
      </c>
      <c r="DD268" s="21">
        <f t="shared" si="231"/>
        <v>0</v>
      </c>
      <c r="DE268" s="21">
        <f t="shared" si="231"/>
        <v>0</v>
      </c>
      <c r="DF268" s="21">
        <f t="shared" si="231"/>
        <v>0</v>
      </c>
      <c r="DG268" s="21">
        <f t="shared" si="231"/>
        <v>0</v>
      </c>
      <c r="DH268" s="21">
        <f t="shared" si="231"/>
        <v>0</v>
      </c>
      <c r="DI268" s="21">
        <f t="shared" si="231"/>
        <v>0</v>
      </c>
      <c r="DJ268" s="21">
        <f t="shared" si="231"/>
        <v>0</v>
      </c>
      <c r="DK268" s="21">
        <f t="shared" si="231"/>
        <v>0</v>
      </c>
      <c r="DL268" s="21">
        <f t="shared" si="231"/>
        <v>0</v>
      </c>
      <c r="DM268" s="21">
        <f t="shared" si="231"/>
        <v>0</v>
      </c>
      <c r="DN268" s="21">
        <f t="shared" si="231"/>
        <v>0</v>
      </c>
      <c r="DO268" s="21">
        <f t="shared" si="231"/>
        <v>0</v>
      </c>
      <c r="DP268" s="21">
        <f t="shared" si="231"/>
        <v>0</v>
      </c>
      <c r="DQ268" s="21">
        <f t="shared" si="231"/>
        <v>0</v>
      </c>
      <c r="DR268" s="21">
        <f t="shared" si="231"/>
        <v>0</v>
      </c>
      <c r="DS268" s="21">
        <f t="shared" si="231"/>
        <v>0</v>
      </c>
      <c r="DT268" s="21">
        <f t="shared" si="231"/>
        <v>0</v>
      </c>
      <c r="DU268" s="21">
        <f t="shared" si="231"/>
        <v>0</v>
      </c>
      <c r="DV268" s="21">
        <f t="shared" si="231"/>
        <v>0</v>
      </c>
      <c r="DW268" s="21">
        <f t="shared" si="231"/>
        <v>0</v>
      </c>
      <c r="DX268" s="21">
        <f t="shared" si="231"/>
        <v>0</v>
      </c>
      <c r="DY268" s="21">
        <f t="shared" si="225"/>
        <v>0</v>
      </c>
      <c r="DZ268" s="21">
        <f t="shared" si="225"/>
        <v>0</v>
      </c>
      <c r="EA268" s="21">
        <f t="shared" si="225"/>
        <v>0</v>
      </c>
      <c r="EB268" s="21">
        <f t="shared" si="225"/>
        <v>0</v>
      </c>
      <c r="EC268" s="21">
        <f t="shared" si="225"/>
        <v>0</v>
      </c>
      <c r="ED268" s="21">
        <f t="shared" si="225"/>
        <v>0</v>
      </c>
      <c r="EE268" s="21">
        <f t="shared" si="227"/>
        <v>0</v>
      </c>
      <c r="EF268" s="21">
        <f t="shared" si="227"/>
        <v>0</v>
      </c>
      <c r="EG268" s="21">
        <f t="shared" si="228"/>
        <v>0</v>
      </c>
      <c r="EH268" s="21">
        <f t="shared" si="229"/>
        <v>0</v>
      </c>
      <c r="EI268" s="21">
        <f t="shared" si="229"/>
        <v>0</v>
      </c>
      <c r="EJ268" s="21">
        <f t="shared" si="229"/>
        <v>0</v>
      </c>
      <c r="EK268" s="21">
        <f t="shared" si="229"/>
        <v>0</v>
      </c>
      <c r="EL268" s="21">
        <f t="shared" si="229"/>
        <v>0</v>
      </c>
      <c r="EM268" s="21">
        <f t="shared" si="229"/>
        <v>0</v>
      </c>
      <c r="EP268" s="21">
        <f t="shared" si="226"/>
        <v>0</v>
      </c>
      <c r="EQ268" s="21">
        <f t="shared" si="226"/>
        <v>0</v>
      </c>
      <c r="ER268" s="21">
        <f t="shared" si="226"/>
        <v>0</v>
      </c>
      <c r="ES268" s="21">
        <f t="shared" si="226"/>
        <v>0</v>
      </c>
      <c r="ET268" s="21">
        <f t="shared" si="226"/>
        <v>0</v>
      </c>
    </row>
    <row r="269" spans="83:150" x14ac:dyDescent="0.3">
      <c r="CE269" s="21">
        <v>2058</v>
      </c>
      <c r="CF269" s="21">
        <f t="shared" si="203"/>
        <v>0</v>
      </c>
      <c r="CG269" s="21">
        <f t="shared" si="231"/>
        <v>0</v>
      </c>
      <c r="CH269" s="21">
        <f t="shared" si="231"/>
        <v>0</v>
      </c>
      <c r="CI269" s="21">
        <f t="shared" si="231"/>
        <v>0</v>
      </c>
      <c r="CJ269" s="21">
        <f t="shared" si="231"/>
        <v>0</v>
      </c>
      <c r="CK269" s="21">
        <f t="shared" si="231"/>
        <v>0</v>
      </c>
      <c r="CL269" s="21">
        <f t="shared" si="231"/>
        <v>0</v>
      </c>
      <c r="CM269" s="21">
        <f t="shared" si="231"/>
        <v>0</v>
      </c>
      <c r="CN269" s="21">
        <f t="shared" si="231"/>
        <v>0</v>
      </c>
      <c r="CO269" s="21">
        <f t="shared" si="231"/>
        <v>0</v>
      </c>
      <c r="CP269" s="21">
        <f t="shared" si="231"/>
        <v>0</v>
      </c>
      <c r="CQ269" s="21">
        <f t="shared" si="231"/>
        <v>0</v>
      </c>
      <c r="CR269" s="21">
        <f t="shared" si="231"/>
        <v>0</v>
      </c>
      <c r="CS269" s="21">
        <f t="shared" si="231"/>
        <v>0</v>
      </c>
      <c r="CT269" s="21">
        <f t="shared" si="231"/>
        <v>0</v>
      </c>
      <c r="CU269" s="21">
        <f t="shared" si="231"/>
        <v>0</v>
      </c>
      <c r="CV269" s="21">
        <f t="shared" si="231"/>
        <v>0</v>
      </c>
      <c r="CW269" s="21">
        <f t="shared" si="231"/>
        <v>0</v>
      </c>
      <c r="CX269" s="21">
        <f t="shared" si="231"/>
        <v>0</v>
      </c>
      <c r="CY269" s="21">
        <f t="shared" si="231"/>
        <v>0</v>
      </c>
      <c r="CZ269" s="21">
        <f t="shared" si="231"/>
        <v>0</v>
      </c>
      <c r="DA269" s="21">
        <f t="shared" si="231"/>
        <v>0</v>
      </c>
      <c r="DB269" s="21">
        <f t="shared" si="231"/>
        <v>0</v>
      </c>
      <c r="DC269" s="21">
        <f t="shared" si="231"/>
        <v>0</v>
      </c>
      <c r="DD269" s="21">
        <f t="shared" si="231"/>
        <v>0</v>
      </c>
      <c r="DE269" s="21">
        <f t="shared" si="231"/>
        <v>0</v>
      </c>
      <c r="DF269" s="21">
        <f t="shared" si="231"/>
        <v>0</v>
      </c>
      <c r="DG269" s="21">
        <f t="shared" si="231"/>
        <v>0</v>
      </c>
      <c r="DH269" s="21">
        <f t="shared" si="231"/>
        <v>0</v>
      </c>
      <c r="DI269" s="21">
        <f t="shared" si="231"/>
        <v>0</v>
      </c>
      <c r="DJ269" s="21">
        <f t="shared" si="231"/>
        <v>0</v>
      </c>
      <c r="DK269" s="21">
        <f t="shared" si="231"/>
        <v>0</v>
      </c>
      <c r="DL269" s="21">
        <f t="shared" si="231"/>
        <v>0</v>
      </c>
      <c r="DM269" s="21">
        <f t="shared" si="231"/>
        <v>0</v>
      </c>
      <c r="DN269" s="21">
        <f t="shared" si="231"/>
        <v>0</v>
      </c>
      <c r="DO269" s="21">
        <f t="shared" si="231"/>
        <v>0</v>
      </c>
      <c r="DP269" s="21">
        <f t="shared" si="231"/>
        <v>0</v>
      </c>
      <c r="DQ269" s="21">
        <f t="shared" si="231"/>
        <v>0</v>
      </c>
      <c r="DR269" s="21">
        <f t="shared" si="231"/>
        <v>0</v>
      </c>
      <c r="DS269" s="21">
        <f t="shared" si="231"/>
        <v>0</v>
      </c>
      <c r="DT269" s="21">
        <f t="shared" si="231"/>
        <v>0</v>
      </c>
      <c r="DU269" s="21">
        <f t="shared" si="231"/>
        <v>0</v>
      </c>
      <c r="DV269" s="21">
        <f t="shared" si="231"/>
        <v>0</v>
      </c>
      <c r="DW269" s="21">
        <f t="shared" si="231"/>
        <v>0</v>
      </c>
      <c r="DX269" s="21">
        <f t="shared" si="231"/>
        <v>0</v>
      </c>
      <c r="DY269" s="21">
        <f t="shared" ref="DY269:ED271" si="232">SUMPRODUCT(DY326:DY368,$DY$83:$DY$125)</f>
        <v>0</v>
      </c>
      <c r="DZ269" s="21">
        <f t="shared" si="232"/>
        <v>0</v>
      </c>
      <c r="EA269" s="21">
        <f t="shared" si="232"/>
        <v>0</v>
      </c>
      <c r="EB269" s="21">
        <f t="shared" si="232"/>
        <v>0</v>
      </c>
      <c r="EC269" s="21">
        <f t="shared" si="232"/>
        <v>0</v>
      </c>
      <c r="ED269" s="21">
        <f t="shared" si="232"/>
        <v>0</v>
      </c>
      <c r="EE269" s="21">
        <f t="shared" si="227"/>
        <v>0</v>
      </c>
      <c r="EF269" s="21">
        <f t="shared" si="227"/>
        <v>0</v>
      </c>
      <c r="EG269" s="21">
        <f t="shared" si="228"/>
        <v>0</v>
      </c>
      <c r="EH269" s="21">
        <f t="shared" si="229"/>
        <v>0</v>
      </c>
      <c r="EI269" s="21">
        <f t="shared" si="229"/>
        <v>0</v>
      </c>
      <c r="EJ269" s="21">
        <f t="shared" si="229"/>
        <v>0</v>
      </c>
      <c r="EK269" s="21">
        <f t="shared" si="229"/>
        <v>0</v>
      </c>
      <c r="EL269" s="21">
        <f t="shared" si="229"/>
        <v>0</v>
      </c>
      <c r="EM269" s="21">
        <f t="shared" si="229"/>
        <v>0</v>
      </c>
      <c r="EP269" s="21">
        <f t="shared" ref="EP269:ET271" si="233">SUMPRODUCT(EP326:EP368,$DY$83:$DY$125)</f>
        <v>0</v>
      </c>
      <c r="EQ269" s="21">
        <f t="shared" si="233"/>
        <v>0</v>
      </c>
      <c r="ER269" s="21">
        <f t="shared" si="233"/>
        <v>0</v>
      </c>
      <c r="ES269" s="21">
        <f t="shared" si="233"/>
        <v>0</v>
      </c>
      <c r="ET269" s="21">
        <f t="shared" si="233"/>
        <v>0</v>
      </c>
    </row>
    <row r="270" spans="83:150" x14ac:dyDescent="0.3">
      <c r="CE270" s="21">
        <v>2059</v>
      </c>
      <c r="CF270" s="21">
        <f t="shared" si="203"/>
        <v>0</v>
      </c>
      <c r="CG270" s="21">
        <f t="shared" si="231"/>
        <v>0</v>
      </c>
      <c r="CH270" s="21">
        <f t="shared" si="231"/>
        <v>0</v>
      </c>
      <c r="CI270" s="21">
        <f t="shared" si="231"/>
        <v>0</v>
      </c>
      <c r="CJ270" s="21">
        <f t="shared" si="231"/>
        <v>0</v>
      </c>
      <c r="CK270" s="21">
        <f t="shared" si="231"/>
        <v>0</v>
      </c>
      <c r="CL270" s="21">
        <f t="shared" si="231"/>
        <v>0</v>
      </c>
      <c r="CM270" s="21">
        <f t="shared" si="231"/>
        <v>0</v>
      </c>
      <c r="CN270" s="21">
        <f t="shared" si="231"/>
        <v>0</v>
      </c>
      <c r="CO270" s="21">
        <f t="shared" si="231"/>
        <v>0</v>
      </c>
      <c r="CP270" s="21">
        <f t="shared" si="231"/>
        <v>0</v>
      </c>
      <c r="CQ270" s="21">
        <f t="shared" si="231"/>
        <v>0</v>
      </c>
      <c r="CR270" s="21">
        <f t="shared" si="231"/>
        <v>0</v>
      </c>
      <c r="CS270" s="21">
        <f t="shared" si="231"/>
        <v>0</v>
      </c>
      <c r="CT270" s="21">
        <f t="shared" si="231"/>
        <v>0</v>
      </c>
      <c r="CU270" s="21">
        <f t="shared" si="231"/>
        <v>0</v>
      </c>
      <c r="CV270" s="21">
        <f t="shared" si="231"/>
        <v>0</v>
      </c>
      <c r="CW270" s="21">
        <f t="shared" si="231"/>
        <v>0</v>
      </c>
      <c r="CX270" s="21">
        <f t="shared" si="231"/>
        <v>0</v>
      </c>
      <c r="CY270" s="21">
        <f t="shared" si="231"/>
        <v>0</v>
      </c>
      <c r="CZ270" s="21">
        <f t="shared" si="231"/>
        <v>0</v>
      </c>
      <c r="DA270" s="21">
        <f t="shared" si="231"/>
        <v>0</v>
      </c>
      <c r="DB270" s="21">
        <f t="shared" si="231"/>
        <v>0</v>
      </c>
      <c r="DC270" s="21">
        <f t="shared" si="231"/>
        <v>0</v>
      </c>
      <c r="DD270" s="21">
        <f t="shared" si="231"/>
        <v>0</v>
      </c>
      <c r="DE270" s="21">
        <f t="shared" si="231"/>
        <v>0</v>
      </c>
      <c r="DF270" s="21">
        <f t="shared" si="231"/>
        <v>0</v>
      </c>
      <c r="DG270" s="21">
        <f t="shared" si="231"/>
        <v>0</v>
      </c>
      <c r="DH270" s="21">
        <f t="shared" si="231"/>
        <v>0</v>
      </c>
      <c r="DI270" s="21">
        <f t="shared" si="231"/>
        <v>0</v>
      </c>
      <c r="DJ270" s="21">
        <f t="shared" si="231"/>
        <v>0</v>
      </c>
      <c r="DK270" s="21">
        <f t="shared" si="231"/>
        <v>0</v>
      </c>
      <c r="DL270" s="21">
        <f t="shared" si="231"/>
        <v>0</v>
      </c>
      <c r="DM270" s="21">
        <f t="shared" si="231"/>
        <v>0</v>
      </c>
      <c r="DN270" s="21">
        <f t="shared" si="231"/>
        <v>0</v>
      </c>
      <c r="DO270" s="21">
        <f t="shared" si="231"/>
        <v>0</v>
      </c>
      <c r="DP270" s="21">
        <f t="shared" si="231"/>
        <v>0</v>
      </c>
      <c r="DQ270" s="21">
        <f t="shared" si="231"/>
        <v>0</v>
      </c>
      <c r="DR270" s="21">
        <f t="shared" si="231"/>
        <v>0</v>
      </c>
      <c r="DS270" s="21">
        <f t="shared" si="231"/>
        <v>0</v>
      </c>
      <c r="DT270" s="21">
        <f t="shared" si="231"/>
        <v>0</v>
      </c>
      <c r="DU270" s="21">
        <f t="shared" si="231"/>
        <v>0</v>
      </c>
      <c r="DV270" s="21">
        <f t="shared" si="231"/>
        <v>0</v>
      </c>
      <c r="DW270" s="21">
        <f t="shared" si="231"/>
        <v>0</v>
      </c>
      <c r="DX270" s="21">
        <f t="shared" si="231"/>
        <v>0</v>
      </c>
      <c r="DY270" s="21">
        <f t="shared" si="232"/>
        <v>0</v>
      </c>
      <c r="DZ270" s="21">
        <f t="shared" si="232"/>
        <v>0</v>
      </c>
      <c r="EA270" s="21">
        <f t="shared" si="232"/>
        <v>0</v>
      </c>
      <c r="EB270" s="21">
        <f t="shared" si="232"/>
        <v>0</v>
      </c>
      <c r="EC270" s="21">
        <f t="shared" si="232"/>
        <v>0</v>
      </c>
      <c r="ED270" s="21">
        <f t="shared" si="232"/>
        <v>0</v>
      </c>
      <c r="EE270" s="21">
        <f t="shared" si="227"/>
        <v>0</v>
      </c>
      <c r="EF270" s="21">
        <f t="shared" si="227"/>
        <v>0</v>
      </c>
      <c r="EG270" s="21">
        <f t="shared" si="228"/>
        <v>0</v>
      </c>
      <c r="EH270" s="21">
        <f t="shared" si="229"/>
        <v>0</v>
      </c>
      <c r="EI270" s="21">
        <f t="shared" si="229"/>
        <v>0</v>
      </c>
      <c r="EJ270" s="21">
        <f t="shared" si="229"/>
        <v>0</v>
      </c>
      <c r="EK270" s="21">
        <f t="shared" si="229"/>
        <v>0</v>
      </c>
      <c r="EL270" s="21">
        <f t="shared" si="229"/>
        <v>0</v>
      </c>
      <c r="EM270" s="21">
        <f t="shared" si="229"/>
        <v>0</v>
      </c>
      <c r="EP270" s="21">
        <f t="shared" si="233"/>
        <v>0</v>
      </c>
      <c r="EQ270" s="21">
        <f t="shared" si="233"/>
        <v>0</v>
      </c>
      <c r="ER270" s="21">
        <f t="shared" si="233"/>
        <v>0</v>
      </c>
      <c r="ES270" s="21">
        <f t="shared" si="233"/>
        <v>0</v>
      </c>
      <c r="ET270" s="21">
        <f t="shared" si="233"/>
        <v>0</v>
      </c>
    </row>
    <row r="271" spans="83:150" x14ac:dyDescent="0.3">
      <c r="CE271" s="21">
        <v>2060</v>
      </c>
      <c r="CF271" s="21">
        <f t="shared" si="203"/>
        <v>0</v>
      </c>
      <c r="CG271" s="21">
        <f t="shared" si="231"/>
        <v>0</v>
      </c>
      <c r="CH271" s="21">
        <f t="shared" si="231"/>
        <v>0</v>
      </c>
      <c r="CI271" s="21">
        <f t="shared" si="231"/>
        <v>0</v>
      </c>
      <c r="CJ271" s="21">
        <f t="shared" si="231"/>
        <v>0</v>
      </c>
      <c r="CK271" s="21">
        <f t="shared" si="231"/>
        <v>0</v>
      </c>
      <c r="CL271" s="21">
        <f t="shared" si="231"/>
        <v>0</v>
      </c>
      <c r="CM271" s="21">
        <f t="shared" ref="CM271:DX271" si="234">SUMPRODUCT(CM169:CM211,$DX$82:$DX$124)</f>
        <v>0</v>
      </c>
      <c r="CN271" s="21">
        <f t="shared" si="234"/>
        <v>0</v>
      </c>
      <c r="CO271" s="21">
        <f t="shared" si="234"/>
        <v>0</v>
      </c>
      <c r="CP271" s="21">
        <f t="shared" si="234"/>
        <v>0</v>
      </c>
      <c r="CQ271" s="21">
        <f t="shared" si="234"/>
        <v>0</v>
      </c>
      <c r="CR271" s="21">
        <f t="shared" si="234"/>
        <v>0</v>
      </c>
      <c r="CS271" s="21">
        <f t="shared" si="234"/>
        <v>0</v>
      </c>
      <c r="CT271" s="21">
        <f t="shared" si="234"/>
        <v>0</v>
      </c>
      <c r="CU271" s="21">
        <f t="shared" si="234"/>
        <v>0</v>
      </c>
      <c r="CV271" s="21">
        <f t="shared" si="234"/>
        <v>0</v>
      </c>
      <c r="CW271" s="21">
        <f t="shared" si="234"/>
        <v>0</v>
      </c>
      <c r="CX271" s="21">
        <f t="shared" si="234"/>
        <v>0</v>
      </c>
      <c r="CY271" s="21">
        <f t="shared" si="234"/>
        <v>0</v>
      </c>
      <c r="CZ271" s="21">
        <f t="shared" si="234"/>
        <v>0</v>
      </c>
      <c r="DA271" s="21">
        <f t="shared" si="234"/>
        <v>0</v>
      </c>
      <c r="DB271" s="21">
        <f t="shared" si="234"/>
        <v>0</v>
      </c>
      <c r="DC271" s="21">
        <f t="shared" si="234"/>
        <v>0</v>
      </c>
      <c r="DD271" s="21">
        <f t="shared" si="234"/>
        <v>0</v>
      </c>
      <c r="DE271" s="21">
        <f t="shared" si="234"/>
        <v>0</v>
      </c>
      <c r="DF271" s="21">
        <f t="shared" si="234"/>
        <v>0</v>
      </c>
      <c r="DG271" s="21">
        <f t="shared" si="234"/>
        <v>0</v>
      </c>
      <c r="DH271" s="21">
        <f t="shared" si="234"/>
        <v>0</v>
      </c>
      <c r="DI271" s="21">
        <f t="shared" si="234"/>
        <v>0</v>
      </c>
      <c r="DJ271" s="21">
        <f t="shared" si="234"/>
        <v>0</v>
      </c>
      <c r="DK271" s="21">
        <f t="shared" si="234"/>
        <v>0</v>
      </c>
      <c r="DL271" s="21">
        <f t="shared" si="234"/>
        <v>0</v>
      </c>
      <c r="DM271" s="21">
        <f t="shared" si="234"/>
        <v>0</v>
      </c>
      <c r="DN271" s="21">
        <f t="shared" si="234"/>
        <v>0</v>
      </c>
      <c r="DO271" s="21">
        <f t="shared" si="234"/>
        <v>0</v>
      </c>
      <c r="DP271" s="21">
        <f t="shared" si="234"/>
        <v>0</v>
      </c>
      <c r="DQ271" s="21">
        <f t="shared" si="234"/>
        <v>0</v>
      </c>
      <c r="DR271" s="21">
        <f t="shared" si="234"/>
        <v>0</v>
      </c>
      <c r="DS271" s="21">
        <f t="shared" si="234"/>
        <v>0</v>
      </c>
      <c r="DT271" s="21">
        <f t="shared" si="234"/>
        <v>0</v>
      </c>
      <c r="DU271" s="21">
        <f t="shared" si="234"/>
        <v>0</v>
      </c>
      <c r="DV271" s="21">
        <f t="shared" si="234"/>
        <v>0</v>
      </c>
      <c r="DW271" s="21">
        <f t="shared" si="234"/>
        <v>0</v>
      </c>
      <c r="DX271" s="21">
        <f t="shared" si="234"/>
        <v>0</v>
      </c>
      <c r="DY271" s="21">
        <f t="shared" si="232"/>
        <v>0</v>
      </c>
      <c r="DZ271" s="21">
        <f t="shared" si="232"/>
        <v>0</v>
      </c>
      <c r="EA271" s="21">
        <f t="shared" si="232"/>
        <v>0</v>
      </c>
      <c r="EB271" s="21">
        <f t="shared" si="232"/>
        <v>0</v>
      </c>
      <c r="EC271" s="21">
        <f t="shared" si="232"/>
        <v>0</v>
      </c>
      <c r="ED271" s="21">
        <f t="shared" si="232"/>
        <v>0</v>
      </c>
      <c r="EE271" s="21">
        <f t="shared" si="227"/>
        <v>0</v>
      </c>
      <c r="EF271" s="21">
        <f t="shared" si="227"/>
        <v>0</v>
      </c>
      <c r="EG271" s="21">
        <f t="shared" si="228"/>
        <v>0</v>
      </c>
      <c r="EH271" s="21">
        <f t="shared" si="229"/>
        <v>0</v>
      </c>
      <c r="EI271" s="21">
        <f t="shared" si="229"/>
        <v>0</v>
      </c>
      <c r="EJ271" s="21">
        <f t="shared" si="229"/>
        <v>0</v>
      </c>
      <c r="EK271" s="21">
        <f t="shared" si="229"/>
        <v>0</v>
      </c>
      <c r="EL271" s="21">
        <f t="shared" si="229"/>
        <v>0</v>
      </c>
      <c r="EM271" s="21">
        <f t="shared" si="229"/>
        <v>0</v>
      </c>
      <c r="EP271" s="21">
        <f t="shared" si="233"/>
        <v>0</v>
      </c>
      <c r="EQ271" s="21">
        <f t="shared" si="233"/>
        <v>0</v>
      </c>
      <c r="ER271" s="21">
        <f t="shared" si="233"/>
        <v>0</v>
      </c>
      <c r="ES271" s="21">
        <f t="shared" si="233"/>
        <v>0</v>
      </c>
      <c r="ET271" s="21">
        <f t="shared" si="233"/>
        <v>0</v>
      </c>
    </row>
  </sheetData>
  <mergeCells count="8">
    <mergeCell ref="H129:M129"/>
    <mergeCell ref="EM26:EO26"/>
    <mergeCell ref="EH1:EL1"/>
    <mergeCell ref="G2:G3"/>
    <mergeCell ref="CF11:CG11"/>
    <mergeCell ref="BX2:BX3"/>
    <mergeCell ref="CF9:CH10"/>
    <mergeCell ref="DY1:EC1"/>
  </mergeCells>
  <phoneticPr fontId="6" type="noConversion"/>
  <pageMargins left="0.75" right="0.75" top="1" bottom="1" header="0.51180555555555596" footer="0.51180555555555596"/>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4FEB5-7C01-45BC-90C5-B7D055684BB5}">
  <sheetPr>
    <tabColor theme="5" tint="0.39997558519241921"/>
  </sheetPr>
  <dimension ref="A1:G58"/>
  <sheetViews>
    <sheetView workbookViewId="0">
      <selection activeCell="E29" sqref="E29"/>
    </sheetView>
  </sheetViews>
  <sheetFormatPr defaultRowHeight="14.5" x14ac:dyDescent="0.3"/>
  <cols>
    <col min="1" max="1" width="8.6640625" style="1"/>
    <col min="2" max="2" width="21.75" style="4" bestFit="1" customWidth="1"/>
    <col min="3" max="3" width="11.33203125" style="3" bestFit="1" customWidth="1"/>
    <col min="4" max="5" width="16" style="5" customWidth="1"/>
    <col min="6" max="16384" width="8.6640625" style="1"/>
  </cols>
  <sheetData>
    <row r="1" spans="1:7" ht="29" customHeight="1" x14ac:dyDescent="0.3">
      <c r="B1" s="457" t="s">
        <v>188</v>
      </c>
      <c r="C1" s="458" t="s">
        <v>189</v>
      </c>
      <c r="D1" s="460" t="s">
        <v>190</v>
      </c>
      <c r="E1" s="460" t="s">
        <v>191</v>
      </c>
    </row>
    <row r="2" spans="1:7" x14ac:dyDescent="0.3">
      <c r="B2" s="457"/>
      <c r="C2" s="459"/>
      <c r="D2" s="461"/>
      <c r="E2" s="461"/>
    </row>
    <row r="3" spans="1:7" x14ac:dyDescent="0.3">
      <c r="A3" s="1">
        <v>2005</v>
      </c>
      <c r="B3" s="216" cm="1">
        <f t="array" ref="B3">(1-SUMPRODUCT((Scenarios!$A$4:$A$204=Scenarios!$A4)*(Scenarios!$B$4:$B$204='Scenario_selection&amp;Results'!$D$22)*Scenarios!$AW$4:$AW$204))/(SUMPRODUCT((Scenarios!$A$4:$A$204=Scenarios!$A4)*(Scenarios!$B$4:$B$204='Scenario_selection&amp;Results'!$D$21)*Scenarios!$AV$4:$AV$204))*(SUMPRODUCT((Scenarios!$A$4:$A$204=Scenarios!$A4)*(Scenarios!$B$4:$B$204='Scenario_selection&amp;Results'!$D$20)*Scenarios!$AT$4:$AT$204)*2.66+SUMPRODUCT((Scenarios!$A$4:$A$204=Scenarios!$A4)*(Scenarios!$B$4:$B$204='Scenario_selection&amp;Results'!$D$22)*Scenarios!$AU$4:$AU$204)*1.56)</f>
        <v>3.5441370812764639</v>
      </c>
      <c r="C3" s="157">
        <v>0.40733977982293135</v>
      </c>
      <c r="D3" s="156" cm="1">
        <f t="array" ref="D3">SUMPRODUCT((Scenarios!$A$4:$A$204=Scenarios!$A4)*(Scenarios!$B$4:$B$204='Scenario_selection&amp;Results'!$D$7)*Scenarios!AX$4:AX$204)</f>
        <v>0</v>
      </c>
      <c r="E3" s="156">
        <f>D3*0.85+(1-D3)</f>
        <v>1</v>
      </c>
      <c r="G3" s="288"/>
    </row>
    <row r="4" spans="1:7" x14ac:dyDescent="0.3">
      <c r="A4" s="1">
        <v>2006</v>
      </c>
      <c r="B4" s="216" cm="1">
        <f t="array" ref="B4">(1-SUMPRODUCT((Scenarios!$A$4:$A$204=Scenarios!$A5)*(Scenarios!$B$4:$B$204='Scenario_selection&amp;Results'!$D$22)*Scenarios!$AW$4:$AW$204))/(SUMPRODUCT((Scenarios!$A$4:$A$204=Scenarios!$A5)*(Scenarios!$B$4:$B$204='Scenario_selection&amp;Results'!$D$21)*Scenarios!$AV$4:$AV$204))*(SUMPRODUCT((Scenarios!$A$4:$A$204=Scenarios!$A5)*(Scenarios!$B$4:$B$204='Scenario_selection&amp;Results'!$D$20)*Scenarios!$AT$4:$AT$204)*2.66+SUMPRODUCT((Scenarios!$A$4:$A$204=Scenarios!$A5)*(Scenarios!$B$4:$B$204='Scenario_selection&amp;Results'!$D$22)*Scenarios!$AU$4:$AU$204)*1.56)</f>
        <v>3.4858912518474172</v>
      </c>
      <c r="C4" s="157">
        <v>0.40733977982293135</v>
      </c>
      <c r="D4" s="156" cm="1">
        <f t="array" ref="D4">SUMPRODUCT((Scenarios!$A$4:$A$204=Scenarios!$A5)*(Scenarios!$B$4:$B$204='Scenario_selection&amp;Results'!$D$7)*Scenarios!AX$4:AX$204)</f>
        <v>0</v>
      </c>
      <c r="E4" s="156">
        <f t="shared" ref="E4:E58" si="0">D4*0.85+(1-D4)</f>
        <v>1</v>
      </c>
      <c r="G4" s="288"/>
    </row>
    <row r="5" spans="1:7" x14ac:dyDescent="0.3">
      <c r="A5" s="1">
        <v>2007</v>
      </c>
      <c r="B5" s="216" cm="1">
        <f t="array" ref="B5">(1-SUMPRODUCT((Scenarios!$A$4:$A$204=Scenarios!$A6)*(Scenarios!$B$4:$B$204='Scenario_selection&amp;Results'!$D$22)*Scenarios!$AW$4:$AW$204))/(SUMPRODUCT((Scenarios!$A$4:$A$204=Scenarios!$A6)*(Scenarios!$B$4:$B$204='Scenario_selection&amp;Results'!$D$21)*Scenarios!$AV$4:$AV$204))*(SUMPRODUCT((Scenarios!$A$4:$A$204=Scenarios!$A6)*(Scenarios!$B$4:$B$204='Scenario_selection&amp;Results'!$D$20)*Scenarios!$AT$4:$AT$204)*2.66+SUMPRODUCT((Scenarios!$A$4:$A$204=Scenarios!$A6)*(Scenarios!$B$4:$B$204='Scenario_selection&amp;Results'!$D$22)*Scenarios!$AU$4:$AU$204)*1.56)</f>
        <v>3.5002048699281314</v>
      </c>
      <c r="C5" s="157">
        <v>0.41832805680446616</v>
      </c>
      <c r="D5" s="156" cm="1">
        <f t="array" ref="D5">SUMPRODUCT((Scenarios!$A$4:$A$204=Scenarios!$A6)*(Scenarios!$B$4:$B$204='Scenario_selection&amp;Results'!$D$7)*Scenarios!AX$4:AX$204)</f>
        <v>0</v>
      </c>
      <c r="E5" s="156">
        <f t="shared" si="0"/>
        <v>1</v>
      </c>
      <c r="G5" s="288"/>
    </row>
    <row r="6" spans="1:7" x14ac:dyDescent="0.3">
      <c r="A6" s="1">
        <v>2008</v>
      </c>
      <c r="B6" s="216" cm="1">
        <f t="array" ref="B6">(1-SUMPRODUCT((Scenarios!$A$4:$A$204=Scenarios!$A7)*(Scenarios!$B$4:$B$204='Scenario_selection&amp;Results'!$D$22)*Scenarios!$AW$4:$AW$204))/(SUMPRODUCT((Scenarios!$A$4:$A$204=Scenarios!$A7)*(Scenarios!$B$4:$B$204='Scenario_selection&amp;Results'!$D$21)*Scenarios!$AV$4:$AV$204))*(SUMPRODUCT((Scenarios!$A$4:$A$204=Scenarios!$A7)*(Scenarios!$B$4:$B$204='Scenario_selection&amp;Results'!$D$20)*Scenarios!$AT$4:$AT$204)*2.66+SUMPRODUCT((Scenarios!$A$4:$A$204=Scenarios!$A7)*(Scenarios!$B$4:$B$204='Scenario_selection&amp;Results'!$D$22)*Scenarios!$AU$4:$AU$204)*1.56)</f>
        <v>3.5672152813792928</v>
      </c>
      <c r="C6" s="157">
        <v>0.43950961578964665</v>
      </c>
      <c r="D6" s="156" cm="1">
        <f t="array" ref="D6">SUMPRODUCT((Scenarios!$A$4:$A$204=Scenarios!$A7)*(Scenarios!$B$4:$B$204='Scenario_selection&amp;Results'!$D$7)*Scenarios!AX$4:AX$204)</f>
        <v>0</v>
      </c>
      <c r="E6" s="156">
        <f t="shared" si="0"/>
        <v>1</v>
      </c>
      <c r="G6" s="288"/>
    </row>
    <row r="7" spans="1:7" x14ac:dyDescent="0.3">
      <c r="A7" s="1">
        <v>2009</v>
      </c>
      <c r="B7" s="216" cm="1">
        <f t="array" ref="B7">(1-SUMPRODUCT((Scenarios!$A$4:$A$204=Scenarios!$A8)*(Scenarios!$B$4:$B$204='Scenario_selection&amp;Results'!$D$22)*Scenarios!$AW$4:$AW$204))/(SUMPRODUCT((Scenarios!$A$4:$A$204=Scenarios!$A8)*(Scenarios!$B$4:$B$204='Scenario_selection&amp;Results'!$D$21)*Scenarios!$AV$4:$AV$204))*(SUMPRODUCT((Scenarios!$A$4:$A$204=Scenarios!$A8)*(Scenarios!$B$4:$B$204='Scenario_selection&amp;Results'!$D$20)*Scenarios!$AT$4:$AT$204)*2.66+SUMPRODUCT((Scenarios!$A$4:$A$204=Scenarios!$A8)*(Scenarios!$B$4:$B$204='Scenario_selection&amp;Results'!$D$22)*Scenarios!$AU$4:$AU$204)*1.56)</f>
        <v>3.5095931765185568</v>
      </c>
      <c r="C7" s="157">
        <v>0.4634159575826291</v>
      </c>
      <c r="D7" s="156" cm="1">
        <f t="array" ref="D7">SUMPRODUCT((Scenarios!$A$4:$A$204=Scenarios!$A8)*(Scenarios!$B$4:$B$204='Scenario_selection&amp;Results'!$D$7)*Scenarios!AX$4:AX$204)</f>
        <v>0</v>
      </c>
      <c r="E7" s="156">
        <f t="shared" si="0"/>
        <v>1</v>
      </c>
      <c r="G7" s="288"/>
    </row>
    <row r="8" spans="1:7" x14ac:dyDescent="0.3">
      <c r="A8" s="1">
        <v>2010</v>
      </c>
      <c r="B8" s="216" cm="1">
        <f t="array" ref="B8">(1-SUMPRODUCT((Scenarios!$A$4:$A$204=Scenarios!$A9)*(Scenarios!$B$4:$B$204='Scenario_selection&amp;Results'!$D$22)*Scenarios!$AW$4:$AW$204))/(SUMPRODUCT((Scenarios!$A$4:$A$204=Scenarios!$A9)*(Scenarios!$B$4:$B$204='Scenario_selection&amp;Results'!$D$21)*Scenarios!$AV$4:$AV$204))*(SUMPRODUCT((Scenarios!$A$4:$A$204=Scenarios!$A9)*(Scenarios!$B$4:$B$204='Scenario_selection&amp;Results'!$D$20)*Scenarios!$AT$4:$AT$204)*2.66+SUMPRODUCT((Scenarios!$A$4:$A$204=Scenarios!$A9)*(Scenarios!$B$4:$B$204='Scenario_selection&amp;Results'!$D$22)*Scenarios!$AU$4:$AU$204)*1.56)</f>
        <v>3.5469517680990439</v>
      </c>
      <c r="C8" s="157">
        <v>0.4848769276883661</v>
      </c>
      <c r="D8" s="156" cm="1">
        <f t="array" ref="D8">SUMPRODUCT((Scenarios!$A$4:$A$204=Scenarios!$A9)*(Scenarios!$B$4:$B$204='Scenario_selection&amp;Results'!$D$7)*Scenarios!AX$4:AX$204)</f>
        <v>0</v>
      </c>
      <c r="E8" s="156">
        <f t="shared" si="0"/>
        <v>1</v>
      </c>
      <c r="G8" s="288"/>
    </row>
    <row r="9" spans="1:7" x14ac:dyDescent="0.3">
      <c r="A9" s="1">
        <v>2011</v>
      </c>
      <c r="B9" s="216" cm="1">
        <f t="array" ref="B9">(1-SUMPRODUCT((Scenarios!$A$4:$A$204=Scenarios!$A10)*(Scenarios!$B$4:$B$204='Scenario_selection&amp;Results'!$D$22)*Scenarios!$AW$4:$AW$204))/(SUMPRODUCT((Scenarios!$A$4:$A$204=Scenarios!$A10)*(Scenarios!$B$4:$B$204='Scenario_selection&amp;Results'!$D$21)*Scenarios!$AV$4:$AV$204))*(SUMPRODUCT((Scenarios!$A$4:$A$204=Scenarios!$A10)*(Scenarios!$B$4:$B$204='Scenario_selection&amp;Results'!$D$20)*Scenarios!$AT$4:$AT$204)*2.66+SUMPRODUCT((Scenarios!$A$4:$A$204=Scenarios!$A10)*(Scenarios!$B$4:$B$204='Scenario_selection&amp;Results'!$D$22)*Scenarios!$AU$4:$AU$204)*1.56)</f>
        <v>3.5194785603683347</v>
      </c>
      <c r="C9" s="157">
        <v>0.50574811622294724</v>
      </c>
      <c r="D9" s="156" cm="1">
        <f t="array" ref="D9">SUMPRODUCT((Scenarios!$A$4:$A$204=Scenarios!$A10)*(Scenarios!$B$4:$B$204='Scenario_selection&amp;Results'!$D$7)*Scenarios!AX$4:AX$204)</f>
        <v>0</v>
      </c>
      <c r="E9" s="156">
        <f t="shared" si="0"/>
        <v>1</v>
      </c>
      <c r="G9" s="288"/>
    </row>
    <row r="10" spans="1:7" x14ac:dyDescent="0.3">
      <c r="A10" s="1">
        <v>2012</v>
      </c>
      <c r="B10" s="216" cm="1">
        <f t="array" ref="B10">(1-SUMPRODUCT((Scenarios!$A$4:$A$204=Scenarios!$A11)*(Scenarios!$B$4:$B$204='Scenario_selection&amp;Results'!$D$22)*Scenarios!$AW$4:$AW$204))/(SUMPRODUCT((Scenarios!$A$4:$A$204=Scenarios!$A11)*(Scenarios!$B$4:$B$204='Scenario_selection&amp;Results'!$D$21)*Scenarios!$AV$4:$AV$204))*(SUMPRODUCT((Scenarios!$A$4:$A$204=Scenarios!$A11)*(Scenarios!$B$4:$B$204='Scenario_selection&amp;Results'!$D$20)*Scenarios!$AT$4:$AT$204)*2.66+SUMPRODUCT((Scenarios!$A$4:$A$204=Scenarios!$A11)*(Scenarios!$B$4:$B$204='Scenario_selection&amp;Results'!$D$22)*Scenarios!$AU$4:$AU$204)*1.56)</f>
        <v>3.5068771908494663</v>
      </c>
      <c r="C10" s="157">
        <v>0.53063658013492898</v>
      </c>
      <c r="D10" s="156" cm="1">
        <f t="array" ref="D10">SUMPRODUCT((Scenarios!$A$4:$A$204=Scenarios!$A11)*(Scenarios!$B$4:$B$204='Scenario_selection&amp;Results'!$D$7)*Scenarios!AX$4:AX$204)</f>
        <v>0</v>
      </c>
      <c r="E10" s="156">
        <f t="shared" si="0"/>
        <v>1</v>
      </c>
      <c r="G10" s="288"/>
    </row>
    <row r="11" spans="1:7" x14ac:dyDescent="0.3">
      <c r="A11" s="1">
        <v>2013</v>
      </c>
      <c r="B11" s="216" cm="1">
        <f t="array" ref="B11">(1-SUMPRODUCT((Scenarios!$A$4:$A$204=Scenarios!$A12)*(Scenarios!$B$4:$B$204='Scenario_selection&amp;Results'!$D$22)*Scenarios!$AW$4:$AW$204))/(SUMPRODUCT((Scenarios!$A$4:$A$204=Scenarios!$A12)*(Scenarios!$B$4:$B$204='Scenario_selection&amp;Results'!$D$21)*Scenarios!$AV$4:$AV$204))*(SUMPRODUCT((Scenarios!$A$4:$A$204=Scenarios!$A12)*(Scenarios!$B$4:$B$204='Scenario_selection&amp;Results'!$D$20)*Scenarios!$AT$4:$AT$204)*2.66+SUMPRODUCT((Scenarios!$A$4:$A$204=Scenarios!$A12)*(Scenarios!$B$4:$B$204='Scenario_selection&amp;Results'!$D$22)*Scenarios!$AU$4:$AU$204)*1.56)</f>
        <v>3.4754764153290503</v>
      </c>
      <c r="C11" s="157">
        <v>0.56256274180656685</v>
      </c>
      <c r="D11" s="156" cm="1">
        <f t="array" ref="D11">SUMPRODUCT((Scenarios!$A$4:$A$204=Scenarios!$A12)*(Scenarios!$B$4:$B$204='Scenario_selection&amp;Results'!$D$7)*Scenarios!AX$4:AX$204)</f>
        <v>0</v>
      </c>
      <c r="E11" s="156">
        <f t="shared" si="0"/>
        <v>1</v>
      </c>
      <c r="G11" s="288"/>
    </row>
    <row r="12" spans="1:7" x14ac:dyDescent="0.3">
      <c r="A12" s="1">
        <v>2014</v>
      </c>
      <c r="B12" s="216" cm="1">
        <f t="array" ref="B12">(1-SUMPRODUCT((Scenarios!$A$4:$A$204=Scenarios!$A13)*(Scenarios!$B$4:$B$204='Scenario_selection&amp;Results'!$D$22)*Scenarios!$AW$4:$AW$204))/(SUMPRODUCT((Scenarios!$A$4:$A$204=Scenarios!$A13)*(Scenarios!$B$4:$B$204='Scenario_selection&amp;Results'!$D$21)*Scenarios!$AV$4:$AV$204))*(SUMPRODUCT((Scenarios!$A$4:$A$204=Scenarios!$A13)*(Scenarios!$B$4:$B$204='Scenario_selection&amp;Results'!$D$20)*Scenarios!$AT$4:$AT$204)*2.66+SUMPRODUCT((Scenarios!$A$4:$A$204=Scenarios!$A13)*(Scenarios!$B$4:$B$204='Scenario_selection&amp;Results'!$D$22)*Scenarios!$AU$4:$AU$204)*1.56)</f>
        <v>3.4383979516372971</v>
      </c>
      <c r="C12" s="157">
        <v>0.5748747584504188</v>
      </c>
      <c r="D12" s="156" cm="1">
        <f t="array" ref="D12">SUMPRODUCT((Scenarios!$A$4:$A$204=Scenarios!$A13)*(Scenarios!$B$4:$B$204='Scenario_selection&amp;Results'!$D$7)*Scenarios!AX$4:AX$204)</f>
        <v>0</v>
      </c>
      <c r="E12" s="156">
        <f t="shared" si="0"/>
        <v>1</v>
      </c>
      <c r="G12" s="288"/>
    </row>
    <row r="13" spans="1:7" x14ac:dyDescent="0.3">
      <c r="A13" s="1">
        <v>2015</v>
      </c>
      <c r="B13" s="216" cm="1">
        <f t="array" ref="B13">(1-SUMPRODUCT((Scenarios!$A$4:$A$204=Scenarios!$A14)*(Scenarios!$B$4:$B$204='Scenario_selection&amp;Results'!$D$22)*Scenarios!$AW$4:$AW$204))/(SUMPRODUCT((Scenarios!$A$4:$A$204=Scenarios!$A14)*(Scenarios!$B$4:$B$204='Scenario_selection&amp;Results'!$D$21)*Scenarios!$AV$4:$AV$204))*(SUMPRODUCT((Scenarios!$A$4:$A$204=Scenarios!$A14)*(Scenarios!$B$4:$B$204='Scenario_selection&amp;Results'!$D$20)*Scenarios!$AT$4:$AT$204)*2.66+SUMPRODUCT((Scenarios!$A$4:$A$204=Scenarios!$A14)*(Scenarios!$B$4:$B$204='Scenario_selection&amp;Results'!$D$22)*Scenarios!$AU$4:$AU$204)*1.56)</f>
        <v>3.4005160954412257</v>
      </c>
      <c r="C13" s="157">
        <v>0.59729644662800419</v>
      </c>
      <c r="D13" s="156" cm="1">
        <f t="array" ref="D13">SUMPRODUCT((Scenarios!$A$4:$A$204=Scenarios!$A14)*(Scenarios!$B$4:$B$204='Scenario_selection&amp;Results'!$D$7)*Scenarios!AX$4:AX$204)</f>
        <v>0</v>
      </c>
      <c r="E13" s="156">
        <f t="shared" si="0"/>
        <v>1</v>
      </c>
      <c r="G13" s="288"/>
    </row>
    <row r="14" spans="1:7" x14ac:dyDescent="0.3">
      <c r="A14" s="1">
        <v>2016</v>
      </c>
      <c r="B14" s="216" cm="1">
        <f t="array" ref="B14">(1-SUMPRODUCT((Scenarios!$A$4:$A$204=Scenarios!$A15)*(Scenarios!$B$4:$B$204='Scenario_selection&amp;Results'!$D$22)*Scenarios!$AW$4:$AW$204))/(SUMPRODUCT((Scenarios!$A$4:$A$204=Scenarios!$A15)*(Scenarios!$B$4:$B$204='Scenario_selection&amp;Results'!$D$21)*Scenarios!$AV$4:$AV$204))*(SUMPRODUCT((Scenarios!$A$4:$A$204=Scenarios!$A15)*(Scenarios!$B$4:$B$204='Scenario_selection&amp;Results'!$D$20)*Scenarios!$AT$4:$AT$204)*2.66+SUMPRODUCT((Scenarios!$A$4:$A$204=Scenarios!$A15)*(Scenarios!$B$4:$B$204='Scenario_selection&amp;Results'!$D$22)*Scenarios!$AU$4:$AU$204)*1.56)</f>
        <v>3.3807244793071347</v>
      </c>
      <c r="C14" s="157">
        <v>0.63070824448094975</v>
      </c>
      <c r="D14" s="156" cm="1">
        <f t="array" ref="D14">SUMPRODUCT((Scenarios!$A$4:$A$204=Scenarios!$A15)*(Scenarios!$B$4:$B$204='Scenario_selection&amp;Results'!$D$7)*Scenarios!AX$4:AX$204)</f>
        <v>0</v>
      </c>
      <c r="E14" s="156">
        <f t="shared" si="0"/>
        <v>1</v>
      </c>
      <c r="G14" s="288"/>
    </row>
    <row r="15" spans="1:7" x14ac:dyDescent="0.3">
      <c r="A15" s="1">
        <v>2017</v>
      </c>
      <c r="B15" s="216" cm="1">
        <f t="array" ref="B15">(1-SUMPRODUCT((Scenarios!$A$4:$A$204=Scenarios!$A16)*(Scenarios!$B$4:$B$204='Scenario_selection&amp;Results'!$D$22)*Scenarios!$AW$4:$AW$204))/(SUMPRODUCT((Scenarios!$A$4:$A$204=Scenarios!$A16)*(Scenarios!$B$4:$B$204='Scenario_selection&amp;Results'!$D$21)*Scenarios!$AV$4:$AV$204))*(SUMPRODUCT((Scenarios!$A$4:$A$204=Scenarios!$A16)*(Scenarios!$B$4:$B$204='Scenario_selection&amp;Results'!$D$20)*Scenarios!$AT$4:$AT$204)*2.66+SUMPRODUCT((Scenarios!$A$4:$A$204=Scenarios!$A16)*(Scenarios!$B$4:$B$204='Scenario_selection&amp;Results'!$D$22)*Scenarios!$AU$4:$AU$204)*1.56)</f>
        <v>3.3350406708224463</v>
      </c>
      <c r="C15" s="157">
        <v>0.66765548192571333</v>
      </c>
      <c r="D15" s="156" cm="1">
        <f t="array" ref="D15">SUMPRODUCT((Scenarios!$A$4:$A$204=Scenarios!$A16)*(Scenarios!$B$4:$B$204='Scenario_selection&amp;Results'!$D$7)*Scenarios!AX$4:AX$204)</f>
        <v>0</v>
      </c>
      <c r="E15" s="156">
        <f t="shared" si="0"/>
        <v>1</v>
      </c>
      <c r="G15" s="288"/>
    </row>
    <row r="16" spans="1:7" x14ac:dyDescent="0.3">
      <c r="A16" s="1">
        <v>2018</v>
      </c>
      <c r="B16" s="216" cm="1">
        <f t="array" ref="B16">(1-SUMPRODUCT((Scenarios!$A$4:$A$204=Scenarios!$A17)*(Scenarios!$B$4:$B$204='Scenario_selection&amp;Results'!$D$22)*Scenarios!$AW$4:$AW$204))/(SUMPRODUCT((Scenarios!$A$4:$A$204=Scenarios!$A17)*(Scenarios!$B$4:$B$204='Scenario_selection&amp;Results'!$D$21)*Scenarios!$AV$4:$AV$204))*(SUMPRODUCT((Scenarios!$A$4:$A$204=Scenarios!$A17)*(Scenarios!$B$4:$B$204='Scenario_selection&amp;Results'!$D$20)*Scenarios!$AT$4:$AT$204)*2.66+SUMPRODUCT((Scenarios!$A$4:$A$204=Scenarios!$A17)*(Scenarios!$B$4:$B$204='Scenario_selection&amp;Results'!$D$22)*Scenarios!$AU$4:$AU$204)*1.56)</f>
        <v>3.2857220667641913</v>
      </c>
      <c r="C16" s="157">
        <v>0.67453543405723948</v>
      </c>
      <c r="D16" s="156" cm="1">
        <f t="array" ref="D16">SUMPRODUCT((Scenarios!$A$4:$A$204=Scenarios!$A17)*(Scenarios!$B$4:$B$204='Scenario_selection&amp;Results'!$D$7)*Scenarios!AX$4:AX$204)</f>
        <v>0</v>
      </c>
      <c r="E16" s="156">
        <f t="shared" si="0"/>
        <v>1</v>
      </c>
      <c r="G16" s="288"/>
    </row>
    <row r="17" spans="1:7" x14ac:dyDescent="0.3">
      <c r="A17" s="1">
        <v>2019</v>
      </c>
      <c r="B17" s="216" cm="1">
        <f t="array" ref="B17">(1-SUMPRODUCT((Scenarios!$A$4:$A$204=Scenarios!$A18)*(Scenarios!$B$4:$B$204='Scenario_selection&amp;Results'!$D$22)*Scenarios!$AW$4:$AW$204))/(SUMPRODUCT((Scenarios!$A$4:$A$204=Scenarios!$A18)*(Scenarios!$B$4:$B$204='Scenario_selection&amp;Results'!$D$21)*Scenarios!$AV$4:$AV$204))*(SUMPRODUCT((Scenarios!$A$4:$A$204=Scenarios!$A18)*(Scenarios!$B$4:$B$204='Scenario_selection&amp;Results'!$D$20)*Scenarios!$AT$4:$AT$204)*2.66+SUMPRODUCT((Scenarios!$A$4:$A$204=Scenarios!$A18)*(Scenarios!$B$4:$B$204='Scenario_selection&amp;Results'!$D$22)*Scenarios!$AU$4:$AU$204)*1.56)</f>
        <v>3.1854517692954731</v>
      </c>
      <c r="C17" s="157">
        <v>0.69180300311925791</v>
      </c>
      <c r="D17" s="156" cm="1">
        <f t="array" ref="D17">SUMPRODUCT((Scenarios!$A$4:$A$204=Scenarios!$A18)*(Scenarios!$B$4:$B$204='Scenario_selection&amp;Results'!$D$7)*Scenarios!AX$4:AX$204)</f>
        <v>0</v>
      </c>
      <c r="E17" s="156">
        <f t="shared" si="0"/>
        <v>1</v>
      </c>
      <c r="G17" s="288"/>
    </row>
    <row r="18" spans="1:7" x14ac:dyDescent="0.3">
      <c r="A18" s="1">
        <v>2020</v>
      </c>
      <c r="B18" s="216" cm="1">
        <f t="array" ref="B18">(1-SUMPRODUCT((Scenarios!$A$4:$A$204=Scenarios!$A19)*(Scenarios!$B$4:$B$204='Scenario_selection&amp;Results'!$D$22)*Scenarios!$AW$4:$AW$204))/(SUMPRODUCT((Scenarios!$A$4:$A$204=Scenarios!$A19)*(Scenarios!$B$4:$B$204='Scenario_selection&amp;Results'!$D$21)*Scenarios!$AV$4:$AV$204))*(SUMPRODUCT((Scenarios!$A$4:$A$204=Scenarios!$A19)*(Scenarios!$B$4:$B$204='Scenario_selection&amp;Results'!$D$20)*Scenarios!$AT$4:$AT$204)*2.66+SUMPRODUCT((Scenarios!$A$4:$A$204=Scenarios!$A19)*(Scenarios!$B$4:$B$204='Scenario_selection&amp;Results'!$D$22)*Scenarios!$AU$4:$AU$204)*1.56)</f>
        <v>3.1511856222265848</v>
      </c>
      <c r="C18" s="157">
        <v>0.69618454829023446</v>
      </c>
      <c r="D18" s="156" cm="1">
        <f t="array" ref="D18">SUMPRODUCT((Scenarios!$A$4:$A$204=Scenarios!$A19)*(Scenarios!$B$4:$B$204='Scenario_selection&amp;Results'!$D$7)*Scenarios!AX$4:AX$204)</f>
        <v>0</v>
      </c>
      <c r="E18" s="156">
        <f t="shared" si="0"/>
        <v>1</v>
      </c>
      <c r="G18" s="288"/>
    </row>
    <row r="19" spans="1:7" x14ac:dyDescent="0.3">
      <c r="A19" s="1">
        <v>2021</v>
      </c>
      <c r="B19" s="216" cm="1">
        <f t="array" ref="B19">(1-SUMPRODUCT((Scenarios!$A$4:$A$204=Scenarios!$A20)*(Scenarios!$B$4:$B$204='Scenario_selection&amp;Results'!$D$22)*Scenarios!$AW$4:$AW$204))/(SUMPRODUCT((Scenarios!$A$4:$A$204=Scenarios!$A20)*(Scenarios!$B$4:$B$204='Scenario_selection&amp;Results'!$D$21)*Scenarios!$AV$4:$AV$204))*(SUMPRODUCT((Scenarios!$A$4:$A$204=Scenarios!$A20)*(Scenarios!$B$4:$B$204='Scenario_selection&amp;Results'!$D$20)*Scenarios!$AT$4:$AT$204)*2.66+SUMPRODUCT((Scenarios!$A$4:$A$204=Scenarios!$A20)*(Scenarios!$B$4:$B$204='Scenario_selection&amp;Results'!$D$22)*Scenarios!$AU$4:$AU$204)*1.56)</f>
        <v>3.1087873404010904</v>
      </c>
      <c r="C19" s="157">
        <v>0.70056609346121101</v>
      </c>
      <c r="D19" s="156" cm="1">
        <f t="array" ref="D19">SUMPRODUCT((Scenarios!$A$4:$A$204=Scenarios!$A20)*(Scenarios!$B$4:$B$204='Scenario_selection&amp;Results'!$D$7)*Scenarios!AX$4:AX$204)</f>
        <v>0</v>
      </c>
      <c r="E19" s="156">
        <f t="shared" si="0"/>
        <v>1</v>
      </c>
      <c r="G19" s="288"/>
    </row>
    <row r="20" spans="1:7" x14ac:dyDescent="0.3">
      <c r="A20" s="1">
        <v>2022</v>
      </c>
      <c r="B20" s="216" cm="1">
        <f t="array" ref="B20">(1-SUMPRODUCT((Scenarios!$A$4:$A$204=Scenarios!$A21)*(Scenarios!$B$4:$B$204='Scenario_selection&amp;Results'!$D$22)*Scenarios!$AW$4:$AW$204))/(SUMPRODUCT((Scenarios!$A$4:$A$204=Scenarios!$A21)*(Scenarios!$B$4:$B$204='Scenario_selection&amp;Results'!$D$21)*Scenarios!$AV$4:$AV$204))*(SUMPRODUCT((Scenarios!$A$4:$A$204=Scenarios!$A21)*(Scenarios!$B$4:$B$204='Scenario_selection&amp;Results'!$D$20)*Scenarios!$AT$4:$AT$204)*2.66+SUMPRODUCT((Scenarios!$A$4:$A$204=Scenarios!$A21)*(Scenarios!$B$4:$B$204='Scenario_selection&amp;Results'!$D$22)*Scenarios!$AU$4:$AU$204)*1.56)</f>
        <v>3.0668431042343927</v>
      </c>
      <c r="C20" s="157">
        <v>0.70494763863218757</v>
      </c>
      <c r="D20" s="156" cm="1">
        <f t="array" ref="D20">SUMPRODUCT((Scenarios!$A$4:$A$204=Scenarios!$A21)*(Scenarios!$B$4:$B$204='Scenario_selection&amp;Results'!$D$7)*Scenarios!AX$4:AX$204)</f>
        <v>0</v>
      </c>
      <c r="E20" s="156">
        <f t="shared" si="0"/>
        <v>1</v>
      </c>
      <c r="G20" s="288"/>
    </row>
    <row r="21" spans="1:7" x14ac:dyDescent="0.3">
      <c r="A21" s="1">
        <v>2023</v>
      </c>
      <c r="B21" s="216" cm="1">
        <f t="array" ref="B21">(1-SUMPRODUCT((Scenarios!$A$4:$A$204=Scenarios!$A22)*(Scenarios!$B$4:$B$204='Scenario_selection&amp;Results'!$D$22)*Scenarios!$AW$4:$AW$204))/(SUMPRODUCT((Scenarios!$A$4:$A$204=Scenarios!$A22)*(Scenarios!$B$4:$B$204='Scenario_selection&amp;Results'!$D$21)*Scenarios!$AV$4:$AV$204))*(SUMPRODUCT((Scenarios!$A$4:$A$204=Scenarios!$A22)*(Scenarios!$B$4:$B$204='Scenario_selection&amp;Results'!$D$20)*Scenarios!$AT$4:$AT$204)*2.66+SUMPRODUCT((Scenarios!$A$4:$A$204=Scenarios!$A22)*(Scenarios!$B$4:$B$204='Scenario_selection&amp;Results'!$D$22)*Scenarios!$AU$4:$AU$204)*1.56)</f>
        <v>3.0253467668832905</v>
      </c>
      <c r="C21" s="157">
        <v>0.70932918380316412</v>
      </c>
      <c r="D21" s="156" cm="1">
        <f t="array" ref="D21">SUMPRODUCT((Scenarios!$A$4:$A$204=Scenarios!$A22)*(Scenarios!$B$4:$B$204='Scenario_selection&amp;Results'!$D$7)*Scenarios!AX$4:AX$204)</f>
        <v>0</v>
      </c>
      <c r="E21" s="156">
        <f t="shared" si="0"/>
        <v>1</v>
      </c>
      <c r="G21" s="288"/>
    </row>
    <row r="22" spans="1:7" x14ac:dyDescent="0.3">
      <c r="A22" s="1">
        <v>2024</v>
      </c>
      <c r="B22" s="216" cm="1">
        <f t="array" ref="B22">(1-SUMPRODUCT((Scenarios!$A$4:$A$204=Scenarios!$A23)*(Scenarios!$B$4:$B$204='Scenario_selection&amp;Results'!$D$22)*Scenarios!$AW$4:$AW$204))/(SUMPRODUCT((Scenarios!$A$4:$A$204=Scenarios!$A23)*(Scenarios!$B$4:$B$204='Scenario_selection&amp;Results'!$D$21)*Scenarios!$AV$4:$AV$204))*(SUMPRODUCT((Scenarios!$A$4:$A$204=Scenarios!$A23)*(Scenarios!$B$4:$B$204='Scenario_selection&amp;Results'!$D$20)*Scenarios!$AT$4:$AT$204)*2.66+SUMPRODUCT((Scenarios!$A$4:$A$204=Scenarios!$A23)*(Scenarios!$B$4:$B$204='Scenario_selection&amp;Results'!$D$22)*Scenarios!$AU$4:$AU$204)*1.56)</f>
        <v>2.9842922919602666</v>
      </c>
      <c r="C22" s="157">
        <v>0.71371072897414067</v>
      </c>
      <c r="D22" s="156" cm="1">
        <f t="array" ref="D22">SUMPRODUCT((Scenarios!$A$4:$A$204=Scenarios!$A23)*(Scenarios!$B$4:$B$204='Scenario_selection&amp;Results'!$D$7)*Scenarios!AX$4:AX$204)</f>
        <v>0</v>
      </c>
      <c r="E22" s="156">
        <f t="shared" si="0"/>
        <v>1</v>
      </c>
      <c r="G22" s="288"/>
    </row>
    <row r="23" spans="1:7" x14ac:dyDescent="0.3">
      <c r="A23" s="1">
        <v>2025</v>
      </c>
      <c r="B23" s="216" cm="1">
        <f t="array" ref="B23">(1-SUMPRODUCT((Scenarios!$A$4:$A$204=Scenarios!$A24)*(Scenarios!$B$4:$B$204='Scenario_selection&amp;Results'!$D$22)*Scenarios!$AW$4:$AW$204))/(SUMPRODUCT((Scenarios!$A$4:$A$204=Scenarios!$A24)*(Scenarios!$B$4:$B$204='Scenario_selection&amp;Results'!$D$21)*Scenarios!$AV$4:$AV$204))*(SUMPRODUCT((Scenarios!$A$4:$A$204=Scenarios!$A24)*(Scenarios!$B$4:$B$204='Scenario_selection&amp;Results'!$D$20)*Scenarios!$AT$4:$AT$204)*2.66+SUMPRODUCT((Scenarios!$A$4:$A$204=Scenarios!$A24)*(Scenarios!$B$4:$B$204='Scenario_selection&amp;Results'!$D$22)*Scenarios!$AU$4:$AU$204)*1.56)</f>
        <v>2.9436737510635407</v>
      </c>
      <c r="C23" s="157">
        <v>0.71809227414511723</v>
      </c>
      <c r="D23" s="156" cm="1">
        <f t="array" ref="D23">SUMPRODUCT((Scenarios!$A$4:$A$204=Scenarios!$A24)*(Scenarios!$B$4:$B$204='Scenario_selection&amp;Results'!$D$7)*Scenarios!AX$4:AX$204)</f>
        <v>0</v>
      </c>
      <c r="E23" s="156">
        <f t="shared" si="0"/>
        <v>1</v>
      </c>
      <c r="G23" s="288"/>
    </row>
    <row r="24" spans="1:7" x14ac:dyDescent="0.3">
      <c r="A24" s="1">
        <v>2026</v>
      </c>
      <c r="B24" s="216" cm="1">
        <f t="array" ref="B24">(1-SUMPRODUCT((Scenarios!$A$4:$A$204=Scenarios!$A25)*(Scenarios!$B$4:$B$204='Scenario_selection&amp;Results'!$D$22)*Scenarios!$AW$4:$AW$204))/(SUMPRODUCT((Scenarios!$A$4:$A$204=Scenarios!$A25)*(Scenarios!$B$4:$B$204='Scenario_selection&amp;Results'!$D$21)*Scenarios!$AV$4:$AV$204))*(SUMPRODUCT((Scenarios!$A$4:$A$204=Scenarios!$A25)*(Scenarios!$B$4:$B$204='Scenario_selection&amp;Results'!$D$20)*Scenarios!$AT$4:$AT$204)*2.66+SUMPRODUCT((Scenarios!$A$4:$A$204=Scenarios!$A25)*(Scenarios!$B$4:$B$204='Scenario_selection&amp;Results'!$D$22)*Scenarios!$AU$4:$AU$204)*1.56)</f>
        <v>2.9034853213731102</v>
      </c>
      <c r="C24" s="157">
        <v>0.72247381931609378</v>
      </c>
      <c r="D24" s="156" cm="1">
        <f t="array" ref="D24">SUMPRODUCT((Scenarios!$A$4:$A$204=Scenarios!$A25)*(Scenarios!$B$4:$B$204='Scenario_selection&amp;Results'!$D$7)*Scenarios!AX$4:AX$204)</f>
        <v>0</v>
      </c>
      <c r="E24" s="156">
        <f t="shared" si="0"/>
        <v>1</v>
      </c>
      <c r="G24" s="288"/>
    </row>
    <row r="25" spans="1:7" x14ac:dyDescent="0.3">
      <c r="A25" s="1">
        <v>2027</v>
      </c>
      <c r="B25" s="216" cm="1">
        <f t="array" ref="B25">(1-SUMPRODUCT((Scenarios!$A$4:$A$204=Scenarios!$A26)*(Scenarios!$B$4:$B$204='Scenario_selection&amp;Results'!$D$22)*Scenarios!$AW$4:$AW$204))/(SUMPRODUCT((Scenarios!$A$4:$A$204=Scenarios!$A26)*(Scenarios!$B$4:$B$204='Scenario_selection&amp;Results'!$D$21)*Scenarios!$AV$4:$AV$204))*(SUMPRODUCT((Scenarios!$A$4:$A$204=Scenarios!$A26)*(Scenarios!$B$4:$B$204='Scenario_selection&amp;Results'!$D$20)*Scenarios!$AT$4:$AT$204)*2.66+SUMPRODUCT((Scenarios!$A$4:$A$204=Scenarios!$A26)*(Scenarios!$B$4:$B$204='Scenario_selection&amp;Results'!$D$22)*Scenarios!$AU$4:$AU$204)*1.56)</f>
        <v>2.8637212833107215</v>
      </c>
      <c r="C25" s="157">
        <v>0.72685536448707033</v>
      </c>
      <c r="D25" s="156" cm="1">
        <f t="array" ref="D25">SUMPRODUCT((Scenarios!$A$4:$A$204=Scenarios!$A26)*(Scenarios!$B$4:$B$204='Scenario_selection&amp;Results'!$D$7)*Scenarios!AX$4:AX$204)</f>
        <v>0</v>
      </c>
      <c r="E25" s="156">
        <f t="shared" si="0"/>
        <v>1</v>
      </c>
      <c r="G25" s="288"/>
    </row>
    <row r="26" spans="1:7" x14ac:dyDescent="0.3">
      <c r="A26" s="1">
        <v>2028</v>
      </c>
      <c r="B26" s="216" cm="1">
        <f t="array" ref="B26">(1-SUMPRODUCT((Scenarios!$A$4:$A$204=Scenarios!$A27)*(Scenarios!$B$4:$B$204='Scenario_selection&amp;Results'!$D$22)*Scenarios!$AW$4:$AW$204))/(SUMPRODUCT((Scenarios!$A$4:$A$204=Scenarios!$A27)*(Scenarios!$B$4:$B$204='Scenario_selection&amp;Results'!$D$21)*Scenarios!$AV$4:$AV$204))*(SUMPRODUCT((Scenarios!$A$4:$A$204=Scenarios!$A27)*(Scenarios!$B$4:$B$204='Scenario_selection&amp;Results'!$D$20)*Scenarios!$AT$4:$AT$204)*2.66+SUMPRODUCT((Scenarios!$A$4:$A$204=Scenarios!$A27)*(Scenarios!$B$4:$B$204='Scenario_selection&amp;Results'!$D$22)*Scenarios!$AU$4:$AU$204)*1.56)</f>
        <v>2.8243760182618001</v>
      </c>
      <c r="C26" s="157">
        <v>0.73123690965804689</v>
      </c>
      <c r="D26" s="156" cm="1">
        <f t="array" ref="D26">SUMPRODUCT((Scenarios!$A$4:$A$204=Scenarios!$A27)*(Scenarios!$B$4:$B$204='Scenario_selection&amp;Results'!$D$7)*Scenarios!AX$4:AX$204)</f>
        <v>0</v>
      </c>
      <c r="E26" s="156">
        <f t="shared" si="0"/>
        <v>1</v>
      </c>
      <c r="G26" s="288"/>
    </row>
    <row r="27" spans="1:7" x14ac:dyDescent="0.3">
      <c r="A27" s="1">
        <v>2029</v>
      </c>
      <c r="B27" s="216" cm="1">
        <f t="array" ref="B27">(1-SUMPRODUCT((Scenarios!$A$4:$A$204=Scenarios!$A28)*(Scenarios!$B$4:$B$204='Scenario_selection&amp;Results'!$D$22)*Scenarios!$AW$4:$AW$204))/(SUMPRODUCT((Scenarios!$A$4:$A$204=Scenarios!$A28)*(Scenarios!$B$4:$B$204='Scenario_selection&amp;Results'!$D$21)*Scenarios!$AV$4:$AV$204))*(SUMPRODUCT((Scenarios!$A$4:$A$204=Scenarios!$A28)*(Scenarios!$B$4:$B$204='Scenario_selection&amp;Results'!$D$20)*Scenarios!$AT$4:$AT$204)*2.66+SUMPRODUCT((Scenarios!$A$4:$A$204=Scenarios!$A28)*(Scenarios!$B$4:$B$204='Scenario_selection&amp;Results'!$D$22)*Scenarios!$AU$4:$AU$204)*1.56)</f>
        <v>2.7854440063574395</v>
      </c>
      <c r="C27" s="157">
        <v>0.73561845482902344</v>
      </c>
      <c r="D27" s="156" cm="1">
        <f t="array" ref="D27">SUMPRODUCT((Scenarios!$A$4:$A$204=Scenarios!$A28)*(Scenarios!$B$4:$B$204='Scenario_selection&amp;Results'!$D$7)*Scenarios!AX$4:AX$204)</f>
        <v>0</v>
      </c>
      <c r="E27" s="156">
        <f t="shared" si="0"/>
        <v>1</v>
      </c>
      <c r="G27" s="288"/>
    </row>
    <row r="28" spans="1:7" x14ac:dyDescent="0.3">
      <c r="A28" s="1">
        <v>2030</v>
      </c>
      <c r="B28" s="216" cm="1">
        <f t="array" ref="B28">(1-SUMPRODUCT((Scenarios!$A$4:$A$204=Scenarios!$A29)*(Scenarios!$B$4:$B$204='Scenario_selection&amp;Results'!$D$22)*Scenarios!$AW$4:$AW$204))/(SUMPRODUCT((Scenarios!$A$4:$A$204=Scenarios!$A29)*(Scenarios!$B$4:$B$204='Scenario_selection&amp;Results'!$D$21)*Scenarios!$AV$4:$AV$204))*(SUMPRODUCT((Scenarios!$A$4:$A$204=Scenarios!$A29)*(Scenarios!$B$4:$B$204='Scenario_selection&amp;Results'!$D$20)*Scenarios!$AT$4:$AT$204)*2.66+SUMPRODUCT((Scenarios!$A$4:$A$204=Scenarios!$A29)*(Scenarios!$B$4:$B$204='Scenario_selection&amp;Results'!$D$22)*Scenarios!$AU$4:$AU$204)*1.56)</f>
        <v>2.746919824314606</v>
      </c>
      <c r="C28" s="157">
        <v>0.74</v>
      </c>
      <c r="D28" s="156" cm="1">
        <f t="array" ref="D28">SUMPRODUCT((Scenarios!$A$4:$A$204=Scenarios!$A29)*(Scenarios!$B$4:$B$204='Scenario_selection&amp;Results'!$D$7)*Scenarios!AX$4:AX$204)</f>
        <v>0</v>
      </c>
      <c r="E28" s="156">
        <f t="shared" si="0"/>
        <v>1</v>
      </c>
      <c r="G28" s="288"/>
    </row>
    <row r="29" spans="1:7" x14ac:dyDescent="0.3">
      <c r="A29" s="1">
        <v>2031</v>
      </c>
      <c r="B29" s="216" cm="1">
        <f t="array" ref="B29">(1-SUMPRODUCT((Scenarios!$A$4:$A$204=Scenarios!$A30)*(Scenarios!$B$4:$B$204='Scenario_selection&amp;Results'!$D$22)*Scenarios!$AW$4:$AW$204))/(SUMPRODUCT((Scenarios!$A$4:$A$204=Scenarios!$A30)*(Scenarios!$B$4:$B$204='Scenario_selection&amp;Results'!$D$21)*Scenarios!$AV$4:$AV$204))*(SUMPRODUCT((Scenarios!$A$4:$A$204=Scenarios!$A30)*(Scenarios!$B$4:$B$204='Scenario_selection&amp;Results'!$D$20)*Scenarios!$AT$4:$AT$204)*2.66+SUMPRODUCT((Scenarios!$A$4:$A$204=Scenarios!$A30)*(Scenarios!$B$4:$B$204='Scenario_selection&amp;Results'!$D$22)*Scenarios!$AU$4:$AU$204)*1.56)</f>
        <v>2.7087981433327832</v>
      </c>
      <c r="C29" s="157">
        <v>0.74399999999999999</v>
      </c>
      <c r="D29" s="156" cm="1">
        <f t="array" ref="D29">SUMPRODUCT((Scenarios!$A$4:$A$204=Scenarios!$A30)*(Scenarios!$B$4:$B$204='Scenario_selection&amp;Results'!$D$7)*Scenarios!AX$4:AX$204)</f>
        <v>0</v>
      </c>
      <c r="E29" s="156">
        <f t="shared" si="0"/>
        <v>1</v>
      </c>
      <c r="G29" s="288"/>
    </row>
    <row r="30" spans="1:7" x14ac:dyDescent="0.3">
      <c r="A30" s="1">
        <v>2032</v>
      </c>
      <c r="B30" s="216" cm="1">
        <f t="array" ref="B30">(1-SUMPRODUCT((Scenarios!$A$4:$A$204=Scenarios!$A31)*(Scenarios!$B$4:$B$204='Scenario_selection&amp;Results'!$D$22)*Scenarios!$AW$4:$AW$204))/(SUMPRODUCT((Scenarios!$A$4:$A$204=Scenarios!$A31)*(Scenarios!$B$4:$B$204='Scenario_selection&amp;Results'!$D$21)*Scenarios!$AV$4:$AV$204))*(SUMPRODUCT((Scenarios!$A$4:$A$204=Scenarios!$A31)*(Scenarios!$B$4:$B$204='Scenario_selection&amp;Results'!$D$20)*Scenarios!$AT$4:$AT$204)*2.66+SUMPRODUCT((Scenarios!$A$4:$A$204=Scenarios!$A31)*(Scenarios!$B$4:$B$204='Scenario_selection&amp;Results'!$D$22)*Scenarios!$AU$4:$AU$204)*1.56)</f>
        <v>2.6710737270453393</v>
      </c>
      <c r="C30" s="157">
        <v>0.748</v>
      </c>
      <c r="D30" s="156" cm="1">
        <f t="array" ref="D30">SUMPRODUCT((Scenarios!$A$4:$A$204=Scenarios!$A31)*(Scenarios!$B$4:$B$204='Scenario_selection&amp;Results'!$D$7)*Scenarios!AX$4:AX$204)</f>
        <v>0</v>
      </c>
      <c r="E30" s="156">
        <f t="shared" si="0"/>
        <v>1</v>
      </c>
      <c r="G30" s="288"/>
    </row>
    <row r="31" spans="1:7" x14ac:dyDescent="0.3">
      <c r="A31" s="1">
        <v>2033</v>
      </c>
      <c r="B31" s="216" cm="1">
        <f t="array" ref="B31">(1-SUMPRODUCT((Scenarios!$A$4:$A$204=Scenarios!$A32)*(Scenarios!$B$4:$B$204='Scenario_selection&amp;Results'!$D$22)*Scenarios!$AW$4:$AW$204))/(SUMPRODUCT((Scenarios!$A$4:$A$204=Scenarios!$A32)*(Scenarios!$B$4:$B$204='Scenario_selection&amp;Results'!$D$21)*Scenarios!$AV$4:$AV$204))*(SUMPRODUCT((Scenarios!$A$4:$A$204=Scenarios!$A32)*(Scenarios!$B$4:$B$204='Scenario_selection&amp;Results'!$D$20)*Scenarios!$AT$4:$AT$204)*2.66+SUMPRODUCT((Scenarios!$A$4:$A$204=Scenarios!$A32)*(Scenarios!$B$4:$B$204='Scenario_selection&amp;Results'!$D$22)*Scenarios!$AU$4:$AU$204)*1.56)</f>
        <v>2.6337414295239761</v>
      </c>
      <c r="C31" s="157">
        <v>0.752</v>
      </c>
      <c r="D31" s="156" cm="1">
        <f t="array" ref="D31">SUMPRODUCT((Scenarios!$A$4:$A$204=Scenarios!$A32)*(Scenarios!$B$4:$B$204='Scenario_selection&amp;Results'!$D$7)*Scenarios!AX$4:AX$204)</f>
        <v>0</v>
      </c>
      <c r="E31" s="156">
        <f t="shared" si="0"/>
        <v>1</v>
      </c>
      <c r="G31" s="288"/>
    </row>
    <row r="32" spans="1:7" x14ac:dyDescent="0.3">
      <c r="A32" s="1">
        <v>2034</v>
      </c>
      <c r="B32" s="216" cm="1">
        <f t="array" ref="B32">(1-SUMPRODUCT((Scenarios!$A$4:$A$204=Scenarios!$A33)*(Scenarios!$B$4:$B$204='Scenario_selection&amp;Results'!$D$22)*Scenarios!$AW$4:$AW$204))/(SUMPRODUCT((Scenarios!$A$4:$A$204=Scenarios!$A33)*(Scenarios!$B$4:$B$204='Scenario_selection&amp;Results'!$D$21)*Scenarios!$AV$4:$AV$204))*(SUMPRODUCT((Scenarios!$A$4:$A$204=Scenarios!$A33)*(Scenarios!$B$4:$B$204='Scenario_selection&amp;Results'!$D$20)*Scenarios!$AT$4:$AT$204)*2.66+SUMPRODUCT((Scenarios!$A$4:$A$204=Scenarios!$A33)*(Scenarios!$B$4:$B$204='Scenario_selection&amp;Results'!$D$22)*Scenarios!$AU$4:$AU$204)*1.56)</f>
        <v>2.5967961933346446</v>
      </c>
      <c r="C32" s="157">
        <v>0.75600000000000001</v>
      </c>
      <c r="D32" s="156" cm="1">
        <f t="array" ref="D32">SUMPRODUCT((Scenarios!$A$4:$A$204=Scenarios!$A33)*(Scenarios!$B$4:$B$204='Scenario_selection&amp;Results'!$D$7)*Scenarios!AX$4:AX$204)</f>
        <v>0</v>
      </c>
      <c r="E32" s="156">
        <f t="shared" si="0"/>
        <v>1</v>
      </c>
      <c r="G32" s="288"/>
    </row>
    <row r="33" spans="1:7" x14ac:dyDescent="0.3">
      <c r="A33" s="1">
        <v>2035</v>
      </c>
      <c r="B33" s="216" cm="1">
        <f t="array" ref="B33">(1-SUMPRODUCT((Scenarios!$A$4:$A$204=Scenarios!$A34)*(Scenarios!$B$4:$B$204='Scenario_selection&amp;Results'!$D$22)*Scenarios!$AW$4:$AW$204))/(SUMPRODUCT((Scenarios!$A$4:$A$204=Scenarios!$A34)*(Scenarios!$B$4:$B$204='Scenario_selection&amp;Results'!$D$21)*Scenarios!$AV$4:$AV$204))*(SUMPRODUCT((Scenarios!$A$4:$A$204=Scenarios!$A34)*(Scenarios!$B$4:$B$204='Scenario_selection&amp;Results'!$D$20)*Scenarios!$AT$4:$AT$204)*2.66+SUMPRODUCT((Scenarios!$A$4:$A$204=Scenarios!$A34)*(Scenarios!$B$4:$B$204='Scenario_selection&amp;Results'!$D$22)*Scenarios!$AU$4:$AU$204)*1.56)</f>
        <v>2.5602330476434103</v>
      </c>
      <c r="C33" s="157">
        <v>0.76</v>
      </c>
      <c r="D33" s="156" cm="1">
        <f t="array" ref="D33">SUMPRODUCT((Scenarios!$A$4:$A$204=Scenarios!$A34)*(Scenarios!$B$4:$B$204='Scenario_selection&amp;Results'!$D$7)*Scenarios!AX$4:AX$204)</f>
        <v>0</v>
      </c>
      <c r="E33" s="156">
        <f t="shared" si="0"/>
        <v>1</v>
      </c>
      <c r="G33" s="288"/>
    </row>
    <row r="34" spans="1:7" x14ac:dyDescent="0.3">
      <c r="A34" s="1">
        <v>2036</v>
      </c>
      <c r="B34" s="216" cm="1">
        <f t="array" ref="B34">(1-SUMPRODUCT((Scenarios!$A$4:$A$204=Scenarios!$A35)*(Scenarios!$B$4:$B$204='Scenario_selection&amp;Results'!$D$22)*Scenarios!$AW$4:$AW$204))/(SUMPRODUCT((Scenarios!$A$4:$A$204=Scenarios!$A35)*(Scenarios!$B$4:$B$204='Scenario_selection&amp;Results'!$D$21)*Scenarios!$AV$4:$AV$204))*(SUMPRODUCT((Scenarios!$A$4:$A$204=Scenarios!$A35)*(Scenarios!$B$4:$B$204='Scenario_selection&amp;Results'!$D$20)*Scenarios!$AT$4:$AT$204)*2.66+SUMPRODUCT((Scenarios!$A$4:$A$204=Scenarios!$A35)*(Scenarios!$B$4:$B$204='Scenario_selection&amp;Results'!$D$22)*Scenarios!$AU$4:$AU$204)*1.56)</f>
        <v>2.5240471063707388</v>
      </c>
      <c r="C34" s="157">
        <v>0.76400000000000001</v>
      </c>
      <c r="D34" s="156" cm="1">
        <f t="array" ref="D34">SUMPRODUCT((Scenarios!$A$4:$A$204=Scenarios!$A35)*(Scenarios!$B$4:$B$204='Scenario_selection&amp;Results'!$D$7)*Scenarios!AX$4:AX$204)</f>
        <v>0</v>
      </c>
      <c r="E34" s="156">
        <f t="shared" si="0"/>
        <v>1</v>
      </c>
      <c r="G34" s="288"/>
    </row>
    <row r="35" spans="1:7" x14ac:dyDescent="0.3">
      <c r="A35" s="1">
        <v>2037</v>
      </c>
      <c r="B35" s="216" cm="1">
        <f t="array" ref="B35">(1-SUMPRODUCT((Scenarios!$A$4:$A$204=Scenarios!$A36)*(Scenarios!$B$4:$B$204='Scenario_selection&amp;Results'!$D$22)*Scenarios!$AW$4:$AW$204))/(SUMPRODUCT((Scenarios!$A$4:$A$204=Scenarios!$A36)*(Scenarios!$B$4:$B$204='Scenario_selection&amp;Results'!$D$21)*Scenarios!$AV$4:$AV$204))*(SUMPRODUCT((Scenarios!$A$4:$A$204=Scenarios!$A36)*(Scenarios!$B$4:$B$204='Scenario_selection&amp;Results'!$D$20)*Scenarios!$AT$4:$AT$204)*2.66+SUMPRODUCT((Scenarios!$A$4:$A$204=Scenarios!$A36)*(Scenarios!$B$4:$B$204='Scenario_selection&amp;Results'!$D$22)*Scenarios!$AU$4:$AU$204)*1.56)</f>
        <v>2.4882335663928079</v>
      </c>
      <c r="C35" s="157">
        <v>0.76800000000000002</v>
      </c>
      <c r="D35" s="156" cm="1">
        <f t="array" ref="D35">SUMPRODUCT((Scenarios!$A$4:$A$204=Scenarios!$A36)*(Scenarios!$B$4:$B$204='Scenario_selection&amp;Results'!$D$7)*Scenarios!AX$4:AX$204)</f>
        <v>0</v>
      </c>
      <c r="E35" s="156">
        <f t="shared" si="0"/>
        <v>1</v>
      </c>
      <c r="G35" s="288"/>
    </row>
    <row r="36" spans="1:7" x14ac:dyDescent="0.3">
      <c r="A36" s="1">
        <v>2038</v>
      </c>
      <c r="B36" s="216" cm="1">
        <f t="array" ref="B36">(1-SUMPRODUCT((Scenarios!$A$4:$A$204=Scenarios!$A37)*(Scenarios!$B$4:$B$204='Scenario_selection&amp;Results'!$D$22)*Scenarios!$AW$4:$AW$204))/(SUMPRODUCT((Scenarios!$A$4:$A$204=Scenarios!$A37)*(Scenarios!$B$4:$B$204='Scenario_selection&amp;Results'!$D$21)*Scenarios!$AV$4:$AV$204))*(SUMPRODUCT((Scenarios!$A$4:$A$204=Scenarios!$A37)*(Scenarios!$B$4:$B$204='Scenario_selection&amp;Results'!$D$20)*Scenarios!$AT$4:$AT$204)*2.66+SUMPRODUCT((Scenarios!$A$4:$A$204=Scenarios!$A37)*(Scenarios!$B$4:$B$204='Scenario_selection&amp;Results'!$D$22)*Scenarios!$AU$4:$AU$204)*1.56)</f>
        <v>2.45278770578842</v>
      </c>
      <c r="C36" s="157">
        <v>0.77200000000000002</v>
      </c>
      <c r="D36" s="156" cm="1">
        <f t="array" ref="D36">SUMPRODUCT((Scenarios!$A$4:$A$204=Scenarios!$A37)*(Scenarios!$B$4:$B$204='Scenario_selection&amp;Results'!$D$7)*Scenarios!AX$4:AX$204)</f>
        <v>0</v>
      </c>
      <c r="E36" s="156">
        <f t="shared" si="0"/>
        <v>1</v>
      </c>
      <c r="G36" s="288"/>
    </row>
    <row r="37" spans="1:7" x14ac:dyDescent="0.3">
      <c r="A37" s="1">
        <v>2039</v>
      </c>
      <c r="B37" s="216" cm="1">
        <f t="array" ref="B37">(1-SUMPRODUCT((Scenarios!$A$4:$A$204=Scenarios!$A38)*(Scenarios!$B$4:$B$204='Scenario_selection&amp;Results'!$D$22)*Scenarios!$AW$4:$AW$204))/(SUMPRODUCT((Scenarios!$A$4:$A$204=Scenarios!$A38)*(Scenarios!$B$4:$B$204='Scenario_selection&amp;Results'!$D$21)*Scenarios!$AV$4:$AV$204))*(SUMPRODUCT((Scenarios!$A$4:$A$204=Scenarios!$A38)*(Scenarios!$B$4:$B$204='Scenario_selection&amp;Results'!$D$20)*Scenarios!$AT$4:$AT$204)*2.66+SUMPRODUCT((Scenarios!$A$4:$A$204=Scenarios!$A38)*(Scenarios!$B$4:$B$204='Scenario_selection&amp;Results'!$D$22)*Scenarios!$AU$4:$AU$204)*1.56)</f>
        <v>2.4177048821301903</v>
      </c>
      <c r="C37" s="157">
        <v>0.77600000000000002</v>
      </c>
      <c r="D37" s="156" cm="1">
        <f t="array" ref="D37">SUMPRODUCT((Scenarios!$A$4:$A$204=Scenarios!$A38)*(Scenarios!$B$4:$B$204='Scenario_selection&amp;Results'!$D$7)*Scenarios!AX$4:AX$204)</f>
        <v>0</v>
      </c>
      <c r="E37" s="156">
        <f t="shared" si="0"/>
        <v>1</v>
      </c>
      <c r="G37" s="288"/>
    </row>
    <row r="38" spans="1:7" x14ac:dyDescent="0.3">
      <c r="A38" s="1">
        <v>2040</v>
      </c>
      <c r="B38" s="216" cm="1">
        <f t="array" ref="B38">(1-SUMPRODUCT((Scenarios!$A$4:$A$204=Scenarios!$A39)*(Scenarios!$B$4:$B$204='Scenario_selection&amp;Results'!$D$22)*Scenarios!$AW$4:$AW$204))/(SUMPRODUCT((Scenarios!$A$4:$A$204=Scenarios!$A39)*(Scenarios!$B$4:$B$204='Scenario_selection&amp;Results'!$D$21)*Scenarios!$AV$4:$AV$204))*(SUMPRODUCT((Scenarios!$A$4:$A$204=Scenarios!$A39)*(Scenarios!$B$4:$B$204='Scenario_selection&amp;Results'!$D$20)*Scenarios!$AT$4:$AT$204)*2.66+SUMPRODUCT((Scenarios!$A$4:$A$204=Scenarios!$A39)*(Scenarios!$B$4:$B$204='Scenario_selection&amp;Results'!$D$22)*Scenarios!$AU$4:$AU$204)*1.56)</f>
        <v>2.3829805308187035</v>
      </c>
      <c r="C38" s="157">
        <v>0.78</v>
      </c>
      <c r="D38" s="156" cm="1">
        <f t="array" ref="D38">SUMPRODUCT((Scenarios!$A$4:$A$204=Scenarios!$A39)*(Scenarios!$B$4:$B$204='Scenario_selection&amp;Results'!$D$7)*Scenarios!AX$4:AX$204)</f>
        <v>0</v>
      </c>
      <c r="E38" s="156">
        <f t="shared" si="0"/>
        <v>1</v>
      </c>
      <c r="G38" s="288"/>
    </row>
    <row r="39" spans="1:7" x14ac:dyDescent="0.3">
      <c r="A39" s="1">
        <v>2041</v>
      </c>
      <c r="B39" s="216" cm="1">
        <f t="array" ref="B39">(1-SUMPRODUCT((Scenarios!$A$4:$A$204=Scenarios!$A40)*(Scenarios!$B$4:$B$204='Scenario_selection&amp;Results'!$D$22)*Scenarios!$AW$4:$AW$204))/(SUMPRODUCT((Scenarios!$A$4:$A$204=Scenarios!$A40)*(Scenarios!$B$4:$B$204='Scenario_selection&amp;Results'!$D$21)*Scenarios!$AV$4:$AV$204))*(SUMPRODUCT((Scenarios!$A$4:$A$204=Scenarios!$A40)*(Scenarios!$B$4:$B$204='Scenario_selection&amp;Results'!$D$20)*Scenarios!$AT$4:$AT$204)*2.66+SUMPRODUCT((Scenarios!$A$4:$A$204=Scenarios!$A40)*(Scenarios!$B$4:$B$204='Scenario_selection&amp;Results'!$D$22)*Scenarios!$AU$4:$AU$204)*1.56)</f>
        <v>2.3486101634583862</v>
      </c>
      <c r="C39" s="157">
        <v>0.78200000000000003</v>
      </c>
      <c r="D39" s="156" cm="1">
        <f t="array" ref="D39">SUMPRODUCT((Scenarios!$A$4:$A$204=Scenarios!$A40)*(Scenarios!$B$4:$B$204='Scenario_selection&amp;Results'!$D$7)*Scenarios!AX$4:AX$204)</f>
        <v>0</v>
      </c>
      <c r="E39" s="156">
        <f t="shared" si="0"/>
        <v>1</v>
      </c>
      <c r="G39" s="288"/>
    </row>
    <row r="40" spans="1:7" x14ac:dyDescent="0.3">
      <c r="A40" s="1">
        <v>2042</v>
      </c>
      <c r="B40" s="216" cm="1">
        <f t="array" ref="B40">(1-SUMPRODUCT((Scenarios!$A$4:$A$204=Scenarios!$A41)*(Scenarios!$B$4:$B$204='Scenario_selection&amp;Results'!$D$22)*Scenarios!$AW$4:$AW$204))/(SUMPRODUCT((Scenarios!$A$4:$A$204=Scenarios!$A41)*(Scenarios!$B$4:$B$204='Scenario_selection&amp;Results'!$D$21)*Scenarios!$AV$4:$AV$204))*(SUMPRODUCT((Scenarios!$A$4:$A$204=Scenarios!$A41)*(Scenarios!$B$4:$B$204='Scenario_selection&amp;Results'!$D$20)*Scenarios!$AT$4:$AT$204)*2.66+SUMPRODUCT((Scenarios!$A$4:$A$204=Scenarios!$A41)*(Scenarios!$B$4:$B$204='Scenario_selection&amp;Results'!$D$22)*Scenarios!$AU$4:$AU$204)*1.56)</f>
        <v>2.3145893662738835</v>
      </c>
      <c r="C40" s="157">
        <v>0.78400000000000003</v>
      </c>
      <c r="D40" s="156" cm="1">
        <f t="array" ref="D40">SUMPRODUCT((Scenarios!$A$4:$A$204=Scenarios!$A41)*(Scenarios!$B$4:$B$204='Scenario_selection&amp;Results'!$D$7)*Scenarios!AX$4:AX$204)</f>
        <v>0</v>
      </c>
      <c r="E40" s="156">
        <f t="shared" si="0"/>
        <v>1</v>
      </c>
      <c r="G40" s="288"/>
    </row>
    <row r="41" spans="1:7" x14ac:dyDescent="0.3">
      <c r="A41" s="1">
        <v>2043</v>
      </c>
      <c r="B41" s="216" cm="1">
        <f t="array" ref="B41">(1-SUMPRODUCT((Scenarios!$A$4:$A$204=Scenarios!$A42)*(Scenarios!$B$4:$B$204='Scenario_selection&amp;Results'!$D$22)*Scenarios!$AW$4:$AW$204))/(SUMPRODUCT((Scenarios!$A$4:$A$204=Scenarios!$A42)*(Scenarios!$B$4:$B$204='Scenario_selection&amp;Results'!$D$21)*Scenarios!$AV$4:$AV$204))*(SUMPRODUCT((Scenarios!$A$4:$A$204=Scenarios!$A42)*(Scenarios!$B$4:$B$204='Scenario_selection&amp;Results'!$D$20)*Scenarios!$AT$4:$AT$204)*2.66+SUMPRODUCT((Scenarios!$A$4:$A$204=Scenarios!$A42)*(Scenarios!$B$4:$B$204='Scenario_selection&amp;Results'!$D$22)*Scenarios!$AU$4:$AU$204)*1.56)</f>
        <v>2.2809137985657642</v>
      </c>
      <c r="C41" s="157">
        <v>0.78600000000000003</v>
      </c>
      <c r="D41" s="156" cm="1">
        <f t="array" ref="D41">SUMPRODUCT((Scenarios!$A$4:$A$204=Scenarios!$A42)*(Scenarios!$B$4:$B$204='Scenario_selection&amp;Results'!$D$7)*Scenarios!AX$4:AX$204)</f>
        <v>0</v>
      </c>
      <c r="E41" s="156">
        <f t="shared" si="0"/>
        <v>1</v>
      </c>
      <c r="G41" s="288"/>
    </row>
    <row r="42" spans="1:7" x14ac:dyDescent="0.3">
      <c r="A42" s="1">
        <v>2044</v>
      </c>
      <c r="B42" s="216" cm="1">
        <f t="array" ref="B42">(1-SUMPRODUCT((Scenarios!$A$4:$A$204=Scenarios!$A43)*(Scenarios!$B$4:$B$204='Scenario_selection&amp;Results'!$D$22)*Scenarios!$AW$4:$AW$204))/(SUMPRODUCT((Scenarios!$A$4:$A$204=Scenarios!$A43)*(Scenarios!$B$4:$B$204='Scenario_selection&amp;Results'!$D$21)*Scenarios!$AV$4:$AV$204))*(SUMPRODUCT((Scenarios!$A$4:$A$204=Scenarios!$A43)*(Scenarios!$B$4:$B$204='Scenario_selection&amp;Results'!$D$20)*Scenarios!$AT$4:$AT$204)*2.66+SUMPRODUCT((Scenarios!$A$4:$A$204=Scenarios!$A43)*(Scenarios!$B$4:$B$204='Scenario_selection&amp;Results'!$D$22)*Scenarios!$AU$4:$AU$204)*1.56)</f>
        <v>2.247579191204415</v>
      </c>
      <c r="C42" s="157">
        <v>0.78800000000000003</v>
      </c>
      <c r="D42" s="156" cm="1">
        <f t="array" ref="D42">SUMPRODUCT((Scenarios!$A$4:$A$204=Scenarios!$A43)*(Scenarios!$B$4:$B$204='Scenario_selection&amp;Results'!$D$7)*Scenarios!AX$4:AX$204)</f>
        <v>0</v>
      </c>
      <c r="E42" s="156">
        <f t="shared" si="0"/>
        <v>1</v>
      </c>
      <c r="G42" s="288"/>
    </row>
    <row r="43" spans="1:7" x14ac:dyDescent="0.3">
      <c r="A43" s="1">
        <v>2045</v>
      </c>
      <c r="B43" s="216" cm="1">
        <f t="array" ref="B43">(1-SUMPRODUCT((Scenarios!$A$4:$A$204=Scenarios!$A44)*(Scenarios!$B$4:$B$204='Scenario_selection&amp;Results'!$D$22)*Scenarios!$AW$4:$AW$204))/(SUMPRODUCT((Scenarios!$A$4:$A$204=Scenarios!$A44)*(Scenarios!$B$4:$B$204='Scenario_selection&amp;Results'!$D$21)*Scenarios!$AV$4:$AV$204))*(SUMPRODUCT((Scenarios!$A$4:$A$204=Scenarios!$A44)*(Scenarios!$B$4:$B$204='Scenario_selection&amp;Results'!$D$20)*Scenarios!$AT$4:$AT$204)*2.66+SUMPRODUCT((Scenarios!$A$4:$A$204=Scenarios!$A44)*(Scenarios!$B$4:$B$204='Scenario_selection&amp;Results'!$D$22)*Scenarios!$AU$4:$AU$204)*1.56)</f>
        <v>2.2145813451610366</v>
      </c>
      <c r="C43" s="157">
        <v>0.79</v>
      </c>
      <c r="D43" s="156" cm="1">
        <f t="array" ref="D43">SUMPRODUCT((Scenarios!$A$4:$A$204=Scenarios!$A44)*(Scenarios!$B$4:$B$204='Scenario_selection&amp;Results'!$D$7)*Scenarios!AX$4:AX$204)</f>
        <v>0</v>
      </c>
      <c r="E43" s="156">
        <f t="shared" si="0"/>
        <v>1</v>
      </c>
      <c r="G43" s="288"/>
    </row>
    <row r="44" spans="1:7" x14ac:dyDescent="0.3">
      <c r="A44" s="1">
        <v>2046</v>
      </c>
      <c r="B44" s="216" cm="1">
        <f t="array" ref="B44">(1-SUMPRODUCT((Scenarios!$A$4:$A$204=Scenarios!$A45)*(Scenarios!$B$4:$B$204='Scenario_selection&amp;Results'!$D$22)*Scenarios!$AW$4:$AW$204))/(SUMPRODUCT((Scenarios!$A$4:$A$204=Scenarios!$A45)*(Scenarios!$B$4:$B$204='Scenario_selection&amp;Results'!$D$21)*Scenarios!$AV$4:$AV$204))*(SUMPRODUCT((Scenarios!$A$4:$A$204=Scenarios!$A45)*(Scenarios!$B$4:$B$204='Scenario_selection&amp;Results'!$D$20)*Scenarios!$AT$4:$AT$204)*2.66+SUMPRODUCT((Scenarios!$A$4:$A$204=Scenarios!$A45)*(Scenarios!$B$4:$B$204='Scenario_selection&amp;Results'!$D$22)*Scenarios!$AU$4:$AU$204)*1.56)</f>
        <v>2.1819161300746699</v>
      </c>
      <c r="C44" s="157">
        <v>0.79200000000000004</v>
      </c>
      <c r="D44" s="156" cm="1">
        <f t="array" ref="D44">SUMPRODUCT((Scenarios!$A$4:$A$204=Scenarios!$A45)*(Scenarios!$B$4:$B$204='Scenario_selection&amp;Results'!$D$7)*Scenarios!AX$4:AX$204)</f>
        <v>0</v>
      </c>
      <c r="E44" s="156">
        <f t="shared" si="0"/>
        <v>1</v>
      </c>
      <c r="G44" s="288"/>
    </row>
    <row r="45" spans="1:7" x14ac:dyDescent="0.3">
      <c r="A45" s="1">
        <v>2047</v>
      </c>
      <c r="B45" s="216" cm="1">
        <f t="array" ref="B45">(1-SUMPRODUCT((Scenarios!$A$4:$A$204=Scenarios!$A46)*(Scenarios!$B$4:$B$204='Scenario_selection&amp;Results'!$D$22)*Scenarios!$AW$4:$AW$204))/(SUMPRODUCT((Scenarios!$A$4:$A$204=Scenarios!$A46)*(Scenarios!$B$4:$B$204='Scenario_selection&amp;Results'!$D$21)*Scenarios!$AV$4:$AV$204))*(SUMPRODUCT((Scenarios!$A$4:$A$204=Scenarios!$A46)*(Scenarios!$B$4:$B$204='Scenario_selection&amp;Results'!$D$20)*Scenarios!$AT$4:$AT$204)*2.66+SUMPRODUCT((Scenarios!$A$4:$A$204=Scenarios!$A46)*(Scenarios!$B$4:$B$204='Scenario_selection&amp;Results'!$D$22)*Scenarios!$AU$4:$AU$204)*1.56)</f>
        <v>2.1495794828542354</v>
      </c>
      <c r="C45" s="157">
        <v>0.79400000000000004</v>
      </c>
      <c r="D45" s="156" cm="1">
        <f t="array" ref="D45">SUMPRODUCT((Scenarios!$A$4:$A$204=Scenarios!$A46)*(Scenarios!$B$4:$B$204='Scenario_selection&amp;Results'!$D$7)*Scenarios!AX$4:AX$204)</f>
        <v>0</v>
      </c>
      <c r="E45" s="156">
        <f t="shared" si="0"/>
        <v>1</v>
      </c>
      <c r="G45" s="288"/>
    </row>
    <row r="46" spans="1:7" x14ac:dyDescent="0.3">
      <c r="A46" s="1">
        <v>2048</v>
      </c>
      <c r="B46" s="216" cm="1">
        <f t="array" ref="B46">(1-SUMPRODUCT((Scenarios!$A$4:$A$204=Scenarios!$A47)*(Scenarios!$B$4:$B$204='Scenario_selection&amp;Results'!$D$22)*Scenarios!$AW$4:$AW$204))/(SUMPRODUCT((Scenarios!$A$4:$A$204=Scenarios!$A47)*(Scenarios!$B$4:$B$204='Scenario_selection&amp;Results'!$D$21)*Scenarios!$AV$4:$AV$204))*(SUMPRODUCT((Scenarios!$A$4:$A$204=Scenarios!$A47)*(Scenarios!$B$4:$B$204='Scenario_selection&amp;Results'!$D$20)*Scenarios!$AT$4:$AT$204)*2.66+SUMPRODUCT((Scenarios!$A$4:$A$204=Scenarios!$A47)*(Scenarios!$B$4:$B$204='Scenario_selection&amp;Results'!$D$22)*Scenarios!$AU$4:$AU$204)*1.56)</f>
        <v>2.1175674063145782</v>
      </c>
      <c r="C46" s="157">
        <v>0.79600000000000004</v>
      </c>
      <c r="D46" s="156" cm="1">
        <f t="array" ref="D46">SUMPRODUCT((Scenarios!$A$4:$A$204=Scenarios!$A47)*(Scenarios!$B$4:$B$204='Scenario_selection&amp;Results'!$D$7)*Scenarios!AX$4:AX$204)</f>
        <v>0</v>
      </c>
      <c r="E46" s="156">
        <f t="shared" si="0"/>
        <v>1</v>
      </c>
      <c r="G46" s="288"/>
    </row>
    <row r="47" spans="1:7" x14ac:dyDescent="0.3">
      <c r="A47" s="1">
        <v>2049</v>
      </c>
      <c r="B47" s="216" cm="1">
        <f t="array" ref="B47">(1-SUMPRODUCT((Scenarios!$A$4:$A$204=Scenarios!$A48)*(Scenarios!$B$4:$B$204='Scenario_selection&amp;Results'!$D$22)*Scenarios!$AW$4:$AW$204))/(SUMPRODUCT((Scenarios!$A$4:$A$204=Scenarios!$A48)*(Scenarios!$B$4:$B$204='Scenario_selection&amp;Results'!$D$21)*Scenarios!$AV$4:$AV$204))*(SUMPRODUCT((Scenarios!$A$4:$A$204=Scenarios!$A48)*(Scenarios!$B$4:$B$204='Scenario_selection&amp;Results'!$D$20)*Scenarios!$AT$4:$AT$204)*2.66+SUMPRODUCT((Scenarios!$A$4:$A$204=Scenarios!$A48)*(Scenarios!$B$4:$B$204='Scenario_selection&amp;Results'!$D$22)*Scenarios!$AU$4:$AU$204)*1.56)</f>
        <v>2.0858759678455749</v>
      </c>
      <c r="C47" s="157">
        <v>0.79800000000000004</v>
      </c>
      <c r="D47" s="156" cm="1">
        <f t="array" ref="D47">SUMPRODUCT((Scenarios!$A$4:$A$204=Scenarios!$A48)*(Scenarios!$B$4:$B$204='Scenario_selection&amp;Results'!$D$7)*Scenarios!AX$4:AX$204)</f>
        <v>0</v>
      </c>
      <c r="E47" s="156">
        <f t="shared" si="0"/>
        <v>1</v>
      </c>
      <c r="G47" s="288"/>
    </row>
    <row r="48" spans="1:7" x14ac:dyDescent="0.3">
      <c r="A48" s="1">
        <v>2050</v>
      </c>
      <c r="B48" s="216" cm="1">
        <f t="array" ref="B48">(1-SUMPRODUCT((Scenarios!$A$4:$A$204=Scenarios!$A49)*(Scenarios!$B$4:$B$204='Scenario_selection&amp;Results'!$D$22)*Scenarios!$AW$4:$AW$204))/(SUMPRODUCT((Scenarios!$A$4:$A$204=Scenarios!$A49)*(Scenarios!$B$4:$B$204='Scenario_selection&amp;Results'!$D$21)*Scenarios!$AV$4:$AV$204))*(SUMPRODUCT((Scenarios!$A$4:$A$204=Scenarios!$A49)*(Scenarios!$B$4:$B$204='Scenario_selection&amp;Results'!$D$20)*Scenarios!$AT$4:$AT$204)*2.66+SUMPRODUCT((Scenarios!$A$4:$A$204=Scenarios!$A49)*(Scenarios!$B$4:$B$204='Scenario_selection&amp;Results'!$D$22)*Scenarios!$AU$4:$AU$204)*1.56)</f>
        <v>2.054501298113351</v>
      </c>
      <c r="C48" s="157">
        <v>0.8</v>
      </c>
      <c r="D48" s="156" cm="1">
        <f t="array" ref="D48">SUMPRODUCT((Scenarios!$A$4:$A$204=Scenarios!$A49)*(Scenarios!$B$4:$B$204='Scenario_selection&amp;Results'!$D$7)*Scenarios!AX$4:AX$204)</f>
        <v>0</v>
      </c>
      <c r="E48" s="156">
        <f t="shared" si="0"/>
        <v>1</v>
      </c>
      <c r="G48" s="288"/>
    </row>
    <row r="49" spans="1:7" x14ac:dyDescent="0.3">
      <c r="A49" s="1">
        <v>2051</v>
      </c>
      <c r="B49" s="216" cm="1">
        <f t="array" ref="B49">(1-SUMPRODUCT((Scenarios!$A$4:$A$204=Scenarios!$A50)*(Scenarios!$B$4:$B$204='Scenario_selection&amp;Results'!$D$22)*Scenarios!$AW$4:$AW$204))/(SUMPRODUCT((Scenarios!$A$4:$A$204=Scenarios!$A50)*(Scenarios!$B$4:$B$204='Scenario_selection&amp;Results'!$D$21)*Scenarios!$AV$4:$AV$204))*(SUMPRODUCT((Scenarios!$A$4:$A$204=Scenarios!$A50)*(Scenarios!$B$4:$B$204='Scenario_selection&amp;Results'!$D$20)*Scenarios!$AT$4:$AT$204)*2.66+SUMPRODUCT((Scenarios!$A$4:$A$204=Scenarios!$A50)*(Scenarios!$B$4:$B$204='Scenario_selection&amp;Results'!$D$22)*Scenarios!$AU$4:$AU$204)*1.56)</f>
        <v>2.0234395897927318</v>
      </c>
      <c r="C49" s="157">
        <v>0.8</v>
      </c>
      <c r="D49" s="156" cm="1">
        <f t="array" ref="D49">SUMPRODUCT((Scenarios!$A$4:$A$204=Scenarios!$A50)*(Scenarios!$B$4:$B$204='Scenario_selection&amp;Results'!$D$7)*Scenarios!AX$4:AX$204)</f>
        <v>0</v>
      </c>
      <c r="E49" s="156">
        <f t="shared" si="0"/>
        <v>1</v>
      </c>
      <c r="G49" s="288"/>
    </row>
    <row r="50" spans="1:7" x14ac:dyDescent="0.3">
      <c r="A50" s="1">
        <v>2052</v>
      </c>
      <c r="B50" s="216" cm="1">
        <f t="array" ref="B50">(1-SUMPRODUCT((Scenarios!$A$4:$A$204=Scenarios!$A51)*(Scenarios!$B$4:$B$204='Scenario_selection&amp;Results'!$D$22)*Scenarios!$AW$4:$AW$204))/(SUMPRODUCT((Scenarios!$A$4:$A$204=Scenarios!$A51)*(Scenarios!$B$4:$B$204='Scenario_selection&amp;Results'!$D$21)*Scenarios!$AV$4:$AV$204))*(SUMPRODUCT((Scenarios!$A$4:$A$204=Scenarios!$A51)*(Scenarios!$B$4:$B$204='Scenario_selection&amp;Results'!$D$20)*Scenarios!$AT$4:$AT$204)*2.66+SUMPRODUCT((Scenarios!$A$4:$A$204=Scenarios!$A51)*(Scenarios!$B$4:$B$204='Scenario_selection&amp;Results'!$D$22)*Scenarios!$AU$4:$AU$204)*1.56)</f>
        <v>1.9926870963300283</v>
      </c>
      <c r="C50" s="157">
        <v>0.8</v>
      </c>
      <c r="D50" s="156" cm="1">
        <f t="array" ref="D50">SUMPRODUCT((Scenarios!$A$4:$A$204=Scenarios!$A51)*(Scenarios!$B$4:$B$204='Scenario_selection&amp;Results'!$D$7)*Scenarios!AX$4:AX$204)</f>
        <v>0</v>
      </c>
      <c r="E50" s="156">
        <f t="shared" si="0"/>
        <v>1</v>
      </c>
      <c r="G50" s="288"/>
    </row>
    <row r="51" spans="1:7" x14ac:dyDescent="0.3">
      <c r="A51" s="1">
        <v>2053</v>
      </c>
      <c r="B51" s="216" cm="1">
        <f t="array" ref="B51">(1-SUMPRODUCT((Scenarios!$A$4:$A$204=Scenarios!$A52)*(Scenarios!$B$4:$B$204='Scenario_selection&amp;Results'!$D$22)*Scenarios!$AW$4:$AW$204))/(SUMPRODUCT((Scenarios!$A$4:$A$204=Scenarios!$A52)*(Scenarios!$B$4:$B$204='Scenario_selection&amp;Results'!$D$21)*Scenarios!$AV$4:$AV$204))*(SUMPRODUCT((Scenarios!$A$4:$A$204=Scenarios!$A52)*(Scenarios!$B$4:$B$204='Scenario_selection&amp;Results'!$D$20)*Scenarios!$AT$4:$AT$204)*2.66+SUMPRODUCT((Scenarios!$A$4:$A$204=Scenarios!$A52)*(Scenarios!$B$4:$B$204='Scenario_selection&amp;Results'!$D$22)*Scenarios!$AU$4:$AU$204)*1.56)</f>
        <v>1.9622401307353401</v>
      </c>
      <c r="C51" s="157">
        <v>0.8</v>
      </c>
      <c r="D51" s="156" cm="1">
        <f t="array" ref="D51">SUMPRODUCT((Scenarios!$A$4:$A$204=Scenarios!$A52)*(Scenarios!$B$4:$B$204='Scenario_selection&amp;Results'!$D$7)*Scenarios!AX$4:AX$204)</f>
        <v>0</v>
      </c>
      <c r="E51" s="156">
        <f t="shared" si="0"/>
        <v>1</v>
      </c>
      <c r="G51" s="288"/>
    </row>
    <row r="52" spans="1:7" x14ac:dyDescent="0.3">
      <c r="A52" s="1">
        <v>2054</v>
      </c>
      <c r="B52" s="216" cm="1">
        <f t="array" ref="B52">(1-SUMPRODUCT((Scenarios!$A$4:$A$204=Scenarios!$A53)*(Scenarios!$B$4:$B$204='Scenario_selection&amp;Results'!$D$22)*Scenarios!$AW$4:$AW$204))/(SUMPRODUCT((Scenarios!$A$4:$A$204=Scenarios!$A53)*(Scenarios!$B$4:$B$204='Scenario_selection&amp;Results'!$D$21)*Scenarios!$AV$4:$AV$204))*(SUMPRODUCT((Scenarios!$A$4:$A$204=Scenarios!$A53)*(Scenarios!$B$4:$B$204='Scenario_selection&amp;Results'!$D$20)*Scenarios!$AT$4:$AT$204)*2.66+SUMPRODUCT((Scenarios!$A$4:$A$204=Scenarios!$A53)*(Scenarios!$B$4:$B$204='Scenario_selection&amp;Results'!$D$22)*Scenarios!$AU$4:$AU$204)*1.56)</f>
        <v>1.9320950644035315</v>
      </c>
      <c r="C52" s="157">
        <v>0.8</v>
      </c>
      <c r="D52" s="156" cm="1">
        <f t="array" ref="D52">SUMPRODUCT((Scenarios!$A$4:$A$204=Scenarios!$A53)*(Scenarios!$B$4:$B$204='Scenario_selection&amp;Results'!$D$7)*Scenarios!AX$4:AX$204)</f>
        <v>0</v>
      </c>
      <c r="E52" s="156">
        <f t="shared" si="0"/>
        <v>1</v>
      </c>
      <c r="G52" s="288"/>
    </row>
    <row r="53" spans="1:7" x14ac:dyDescent="0.3">
      <c r="A53" s="1">
        <v>2055</v>
      </c>
      <c r="B53" s="216" cm="1">
        <f t="array" ref="B53">(1-SUMPRODUCT((Scenarios!$A$4:$A$204=Scenarios!$A54)*(Scenarios!$B$4:$B$204='Scenario_selection&amp;Results'!$D$22)*Scenarios!$AW$4:$AW$204))/(SUMPRODUCT((Scenarios!$A$4:$A$204=Scenarios!$A54)*(Scenarios!$B$4:$B$204='Scenario_selection&amp;Results'!$D$21)*Scenarios!$AV$4:$AV$204))*(SUMPRODUCT((Scenarios!$A$4:$A$204=Scenarios!$A54)*(Scenarios!$B$4:$B$204='Scenario_selection&amp;Results'!$D$20)*Scenarios!$AT$4:$AT$204)*2.66+SUMPRODUCT((Scenarios!$A$4:$A$204=Scenarios!$A54)*(Scenarios!$B$4:$B$204='Scenario_selection&amp;Results'!$D$22)*Scenarios!$AU$4:$AU$204)*1.56)</f>
        <v>1.902248325963118</v>
      </c>
      <c r="C53" s="157">
        <v>0.8</v>
      </c>
      <c r="D53" s="156" cm="1">
        <f t="array" ref="D53">SUMPRODUCT((Scenarios!$A$4:$A$204=Scenarios!$A54)*(Scenarios!$B$4:$B$204='Scenario_selection&amp;Results'!$D$7)*Scenarios!AX$4:AX$204)</f>
        <v>0</v>
      </c>
      <c r="E53" s="156">
        <f t="shared" si="0"/>
        <v>1</v>
      </c>
      <c r="G53" s="288"/>
    </row>
    <row r="54" spans="1:7" x14ac:dyDescent="0.3">
      <c r="A54" s="1">
        <v>2056</v>
      </c>
      <c r="B54" s="216" cm="1">
        <f t="array" ref="B54">(1-SUMPRODUCT((Scenarios!$A$4:$A$204=Scenarios!$A55)*(Scenarios!$B$4:$B$204='Scenario_selection&amp;Results'!$D$22)*Scenarios!$AW$4:$AW$204))/(SUMPRODUCT((Scenarios!$A$4:$A$204=Scenarios!$A55)*(Scenarios!$B$4:$B$204='Scenario_selection&amp;Results'!$D$21)*Scenarios!$AV$4:$AV$204))*(SUMPRODUCT((Scenarios!$A$4:$A$204=Scenarios!$A55)*(Scenarios!$B$4:$B$204='Scenario_selection&amp;Results'!$D$20)*Scenarios!$AT$4:$AT$204)*2.66+SUMPRODUCT((Scenarios!$A$4:$A$204=Scenarios!$A55)*(Scenarios!$B$4:$B$204='Scenario_selection&amp;Results'!$D$22)*Scenarios!$AU$4:$AU$204)*1.56)</f>
        <v>1.8726964001522659</v>
      </c>
      <c r="C54" s="157">
        <v>0.8</v>
      </c>
      <c r="D54" s="156" cm="1">
        <f t="array" ref="D54">SUMPRODUCT((Scenarios!$A$4:$A$204=Scenarios!$A55)*(Scenarios!$B$4:$B$204='Scenario_selection&amp;Results'!$D$7)*Scenarios!AX$4:AX$204)</f>
        <v>0</v>
      </c>
      <c r="E54" s="156">
        <f t="shared" si="0"/>
        <v>1</v>
      </c>
      <c r="G54" s="288"/>
    </row>
    <row r="55" spans="1:7" x14ac:dyDescent="0.3">
      <c r="A55" s="1">
        <v>2057</v>
      </c>
      <c r="B55" s="216" cm="1">
        <f t="array" ref="B55">(1-SUMPRODUCT((Scenarios!$A$4:$A$204=Scenarios!$A56)*(Scenarios!$B$4:$B$204='Scenario_selection&amp;Results'!$D$22)*Scenarios!$AW$4:$AW$204))/(SUMPRODUCT((Scenarios!$A$4:$A$204=Scenarios!$A56)*(Scenarios!$B$4:$B$204='Scenario_selection&amp;Results'!$D$21)*Scenarios!$AV$4:$AV$204))*(SUMPRODUCT((Scenarios!$A$4:$A$204=Scenarios!$A56)*(Scenarios!$B$4:$B$204='Scenario_selection&amp;Results'!$D$20)*Scenarios!$AT$4:$AT$204)*2.66+SUMPRODUCT((Scenarios!$A$4:$A$204=Scenarios!$A56)*(Scenarios!$B$4:$B$204='Scenario_selection&amp;Results'!$D$22)*Scenarios!$AU$4:$AU$204)*1.56)</f>
        <v>1.8434358267211877</v>
      </c>
      <c r="C55" s="157">
        <v>0.8</v>
      </c>
      <c r="D55" s="156" cm="1">
        <f t="array" ref="D55">SUMPRODUCT((Scenarios!$A$4:$A$204=Scenarios!$A56)*(Scenarios!$B$4:$B$204='Scenario_selection&amp;Results'!$D$7)*Scenarios!AX$4:AX$204)</f>
        <v>0</v>
      </c>
      <c r="E55" s="156">
        <f t="shared" si="0"/>
        <v>1</v>
      </c>
      <c r="G55" s="288"/>
    </row>
    <row r="56" spans="1:7" x14ac:dyDescent="0.3">
      <c r="A56" s="1">
        <v>2058</v>
      </c>
      <c r="B56" s="216" cm="1">
        <f t="array" ref="B56">(1-SUMPRODUCT((Scenarios!$A$4:$A$204=Scenarios!$A57)*(Scenarios!$B$4:$B$204='Scenario_selection&amp;Results'!$D$22)*Scenarios!$AW$4:$AW$204))/(SUMPRODUCT((Scenarios!$A$4:$A$204=Scenarios!$A57)*(Scenarios!$B$4:$B$204='Scenario_selection&amp;Results'!$D$21)*Scenarios!$AV$4:$AV$204))*(SUMPRODUCT((Scenarios!$A$4:$A$204=Scenarios!$A57)*(Scenarios!$B$4:$B$204='Scenario_selection&amp;Results'!$D$20)*Scenarios!$AT$4:$AT$204)*2.66+SUMPRODUCT((Scenarios!$A$4:$A$204=Scenarios!$A57)*(Scenarios!$B$4:$B$204='Scenario_selection&amp;Results'!$D$22)*Scenarios!$AU$4:$AU$204)*1.56)</f>
        <v>1.8144631993601923</v>
      </c>
      <c r="C56" s="157">
        <v>0.8</v>
      </c>
      <c r="D56" s="156" cm="1">
        <f t="array" ref="D56">SUMPRODUCT((Scenarios!$A$4:$A$204=Scenarios!$A57)*(Scenarios!$B$4:$B$204='Scenario_selection&amp;Results'!$D$7)*Scenarios!AX$4:AX$204)</f>
        <v>0</v>
      </c>
      <c r="E56" s="156">
        <f t="shared" si="0"/>
        <v>1</v>
      </c>
      <c r="G56" s="288"/>
    </row>
    <row r="57" spans="1:7" x14ac:dyDescent="0.3">
      <c r="A57" s="1">
        <v>2059</v>
      </c>
      <c r="B57" s="216" cm="1">
        <f t="array" ref="B57">(1-SUMPRODUCT((Scenarios!$A$4:$A$204=Scenarios!$A58)*(Scenarios!$B$4:$B$204='Scenario_selection&amp;Results'!$D$22)*Scenarios!$AW$4:$AW$204))/(SUMPRODUCT((Scenarios!$A$4:$A$204=Scenarios!$A58)*(Scenarios!$B$4:$B$204='Scenario_selection&amp;Results'!$D$21)*Scenarios!$AV$4:$AV$204))*(SUMPRODUCT((Scenarios!$A$4:$A$204=Scenarios!$A58)*(Scenarios!$B$4:$B$204='Scenario_selection&amp;Results'!$D$20)*Scenarios!$AT$4:$AT$204)*2.66+SUMPRODUCT((Scenarios!$A$4:$A$204=Scenarios!$A58)*(Scenarios!$B$4:$B$204='Scenario_selection&amp;Results'!$D$22)*Scenarios!$AU$4:$AU$204)*1.56)</f>
        <v>1.785775164652716</v>
      </c>
      <c r="C57" s="157">
        <v>0.8</v>
      </c>
      <c r="D57" s="156" cm="1">
        <f t="array" ref="D57">SUMPRODUCT((Scenarios!$A$4:$A$204=Scenarios!$A58)*(Scenarios!$B$4:$B$204='Scenario_selection&amp;Results'!$D$7)*Scenarios!AX$4:AX$204)</f>
        <v>0</v>
      </c>
      <c r="E57" s="156">
        <f t="shared" si="0"/>
        <v>1</v>
      </c>
      <c r="G57" s="288"/>
    </row>
    <row r="58" spans="1:7" x14ac:dyDescent="0.3">
      <c r="A58" s="1">
        <v>2060</v>
      </c>
      <c r="B58" s="216" cm="1">
        <f t="array" ref="B58">(1-SUMPRODUCT((Scenarios!$A$4:$A$204=Scenarios!$A59)*(Scenarios!$B$4:$B$204='Scenario_selection&amp;Results'!$D$22)*Scenarios!$AW$4:$AW$204))/(SUMPRODUCT((Scenarios!$A$4:$A$204=Scenarios!$A59)*(Scenarios!$B$4:$B$204='Scenario_selection&amp;Results'!$D$21)*Scenarios!$AV$4:$AV$204))*(SUMPRODUCT((Scenarios!$A$4:$A$204=Scenarios!$A59)*(Scenarios!$B$4:$B$204='Scenario_selection&amp;Results'!$D$20)*Scenarios!$AT$4:$AT$204)*2.66+SUMPRODUCT((Scenarios!$A$4:$A$204=Scenarios!$A59)*(Scenarios!$B$4:$B$204='Scenario_selection&amp;Results'!$D$22)*Scenarios!$AU$4:$AU$204)*1.56)</f>
        <v>1.7573684210526317</v>
      </c>
      <c r="C58" s="157">
        <v>0.8</v>
      </c>
      <c r="D58" s="156" cm="1">
        <f t="array" ref="D58">SUMPRODUCT((Scenarios!$A$4:$A$204=Scenarios!$A59)*(Scenarios!$B$4:$B$204='Scenario_selection&amp;Results'!$D$7)*Scenarios!AX$4:AX$204)</f>
        <v>0</v>
      </c>
      <c r="E58" s="156">
        <f t="shared" si="0"/>
        <v>1</v>
      </c>
      <c r="G58" s="288"/>
    </row>
  </sheetData>
  <mergeCells count="4">
    <mergeCell ref="B1:B2"/>
    <mergeCell ref="C1:C2"/>
    <mergeCell ref="E1:E2"/>
    <mergeCell ref="D1:D2"/>
  </mergeCells>
  <phoneticPr fontId="6"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E3EC41-AED7-4AAC-B8FD-5EF1C6244F7C}">
  <sheetPr>
    <tabColor theme="7" tint="0.79998168889431442"/>
  </sheetPr>
  <dimension ref="A1:GI75"/>
  <sheetViews>
    <sheetView zoomScale="102" zoomScaleNormal="396" workbookViewId="0">
      <pane xSplit="1" ySplit="4" topLeftCell="FL11" activePane="bottomRight" state="frozen"/>
      <selection activeCell="H37" sqref="H37"/>
      <selection pane="topRight" activeCell="H37" sqref="H37"/>
      <selection pane="bottomLeft" activeCell="H37" sqref="H37"/>
      <selection pane="bottomRight" activeCell="GH5" sqref="GH5:GI45"/>
    </sheetView>
  </sheetViews>
  <sheetFormatPr defaultRowHeight="14.5" x14ac:dyDescent="0.3"/>
  <cols>
    <col min="1" max="1" width="8.83203125" style="13" bestFit="1" customWidth="1"/>
    <col min="2" max="2" width="10.6640625" style="17" bestFit="1" customWidth="1"/>
    <col min="3" max="3" width="11.4140625" style="17" bestFit="1" customWidth="1"/>
    <col min="4" max="4" width="8.83203125" style="17" bestFit="1" customWidth="1"/>
    <col min="5" max="5" width="9.4140625" style="17" bestFit="1" customWidth="1"/>
    <col min="6" max="6" width="10.6640625" style="17" bestFit="1" customWidth="1"/>
    <col min="7" max="7" width="11.5" style="17" bestFit="1" customWidth="1"/>
    <col min="8" max="8" width="12.75" style="17" bestFit="1" customWidth="1"/>
    <col min="9" max="10" width="8.9140625" style="17" bestFit="1" customWidth="1"/>
    <col min="11" max="12" width="11.5" style="17" bestFit="1" customWidth="1"/>
    <col min="13" max="13" width="12.75" style="17" bestFit="1" customWidth="1"/>
    <col min="14" max="15" width="8.9140625" style="17" bestFit="1" customWidth="1"/>
    <col min="16" max="16" width="11.5" style="17" bestFit="1" customWidth="1"/>
    <col min="17" max="18" width="11.1640625" style="17" bestFit="1" customWidth="1"/>
    <col min="19" max="19" width="9.1640625" style="17" bestFit="1" customWidth="1"/>
    <col min="20" max="20" width="9.5" style="17" bestFit="1" customWidth="1"/>
    <col min="21" max="21" width="12.33203125" style="17" bestFit="1" customWidth="1"/>
    <col min="22" max="22" width="10.1640625" style="17" customWidth="1"/>
    <col min="23" max="23" width="12.33203125" style="17" bestFit="1" customWidth="1"/>
    <col min="24" max="25" width="9" style="17" bestFit="1" customWidth="1"/>
    <col min="26" max="27" width="11.1640625" style="17" bestFit="1" customWidth="1"/>
    <col min="28" max="28" width="12.33203125" style="17" bestFit="1" customWidth="1"/>
    <col min="29" max="30" width="9" style="17" bestFit="1" customWidth="1"/>
    <col min="31" max="31" width="12.33203125" style="17" bestFit="1" customWidth="1"/>
    <col min="32" max="32" width="8.6640625" style="13"/>
    <col min="33" max="33" width="8.83203125" style="13" bestFit="1" customWidth="1"/>
    <col min="34" max="34" width="12.75" style="13" bestFit="1" customWidth="1"/>
    <col min="35" max="63" width="8.83203125" style="13" bestFit="1" customWidth="1"/>
    <col min="64" max="64" width="13" style="13" bestFit="1" customWidth="1"/>
    <col min="65" max="65" width="10.6640625" style="13" bestFit="1" customWidth="1"/>
    <col min="66" max="66" width="11.9140625" style="13" bestFit="1" customWidth="1"/>
    <col min="67" max="68" width="8.83203125" style="13" bestFit="1" customWidth="1"/>
    <col min="69" max="70" width="10.6640625" style="13" bestFit="1" customWidth="1"/>
    <col min="71" max="71" width="11.9140625" style="13" bestFit="1" customWidth="1"/>
    <col min="72" max="73" width="8.83203125" style="13" bestFit="1" customWidth="1"/>
    <col min="74" max="75" width="10.6640625" style="13" bestFit="1" customWidth="1"/>
    <col min="76" max="76" width="11.9140625" style="13" bestFit="1" customWidth="1"/>
    <col min="77" max="78" width="8.83203125" style="13" bestFit="1" customWidth="1"/>
    <col min="79" max="80" width="10.6640625" style="13" bestFit="1" customWidth="1"/>
    <col min="81" max="81" width="11.9140625" style="13" bestFit="1" customWidth="1"/>
    <col min="82" max="82" width="8.83203125" style="13" bestFit="1" customWidth="1"/>
    <col min="83" max="83" width="9.5" style="13" bestFit="1" customWidth="1"/>
    <col min="84" max="84" width="11.9140625" style="13" bestFit="1" customWidth="1"/>
    <col min="85" max="85" width="10.6640625" style="13" bestFit="1" customWidth="1"/>
    <col min="86" max="86" width="11.9140625" style="13" bestFit="1" customWidth="1"/>
    <col min="87" max="88" width="8.83203125" style="13" bestFit="1" customWidth="1"/>
    <col min="89" max="89" width="10.6640625" style="13" bestFit="1" customWidth="1"/>
    <col min="90" max="90" width="9.08203125" style="13" bestFit="1" customWidth="1"/>
    <col min="91" max="91" width="10.6640625" style="13" bestFit="1" customWidth="1"/>
    <col min="92" max="93" width="8.83203125" style="13" bestFit="1" customWidth="1"/>
    <col min="94" max="94" width="11.9140625" style="13" bestFit="1" customWidth="1"/>
    <col min="95" max="95" width="8.6640625" style="13"/>
    <col min="96" max="96" width="9.5" style="13" bestFit="1" customWidth="1"/>
    <col min="97" max="99" width="8.83203125" style="13" bestFit="1" customWidth="1"/>
    <col min="100" max="100" width="9.5" style="13" bestFit="1" customWidth="1"/>
    <col min="101" max="125" width="8.83203125" style="13" bestFit="1" customWidth="1"/>
    <col min="126" max="126" width="8.6640625" style="13"/>
    <col min="127" max="127" width="10.6640625" style="13" bestFit="1" customWidth="1"/>
    <col min="128" max="128" width="11.9140625" style="13" bestFit="1" customWidth="1"/>
    <col min="129" max="130" width="8.83203125" style="13" bestFit="1" customWidth="1"/>
    <col min="131" max="133" width="10.6640625" style="13" bestFit="1" customWidth="1"/>
    <col min="134" max="135" width="8.83203125" style="13" bestFit="1" customWidth="1"/>
    <col min="136" max="137" width="10.6640625" style="13" bestFit="1" customWidth="1"/>
    <col min="138" max="138" width="11.9140625" style="13" bestFit="1" customWidth="1"/>
    <col min="139" max="140" width="8.83203125" style="13" bestFit="1" customWidth="1"/>
    <col min="141" max="143" width="10.6640625" style="13" bestFit="1" customWidth="1"/>
    <col min="144" max="145" width="8.83203125" style="13" bestFit="1" customWidth="1"/>
    <col min="146" max="148" width="10.6640625" style="13" bestFit="1" customWidth="1"/>
    <col min="149" max="150" width="8.83203125" style="13" bestFit="1" customWidth="1"/>
    <col min="151" max="151" width="10.6640625" style="13" bestFit="1" customWidth="1"/>
    <col min="152" max="152" width="9.5" style="13" bestFit="1" customWidth="1"/>
    <col min="153" max="153" width="10.6640625" style="13" bestFit="1" customWidth="1"/>
    <col min="154" max="156" width="8.83203125" style="13" bestFit="1" customWidth="1"/>
    <col min="157" max="157" width="8.6640625" style="13"/>
    <col min="158" max="163" width="8.83203125" style="13" bestFit="1" customWidth="1"/>
    <col min="164" max="164" width="9.5" style="13" bestFit="1" customWidth="1"/>
    <col min="165" max="183" width="8.83203125" style="13" bestFit="1" customWidth="1"/>
    <col min="184" max="184" width="10.4140625" style="13" bestFit="1" customWidth="1"/>
    <col min="185" max="187" width="8.83203125" style="13" bestFit="1" customWidth="1"/>
    <col min="188" max="189" width="8.6640625" style="13"/>
    <col min="190" max="191" width="11.33203125" style="13" bestFit="1" customWidth="1"/>
    <col min="192" max="16384" width="8.6640625" style="13"/>
  </cols>
  <sheetData>
    <row r="1" spans="1:191" x14ac:dyDescent="0.3">
      <c r="B1" s="462" t="s">
        <v>294</v>
      </c>
      <c r="C1" s="462"/>
      <c r="D1" s="462"/>
      <c r="E1" s="462"/>
      <c r="F1" s="462"/>
      <c r="G1" s="462"/>
      <c r="H1" s="462"/>
      <c r="I1" s="462"/>
      <c r="J1" s="462"/>
      <c r="K1" s="462"/>
      <c r="L1" s="462"/>
      <c r="M1" s="462"/>
      <c r="N1" s="462"/>
      <c r="O1" s="462"/>
      <c r="P1" s="462"/>
      <c r="Q1" s="462"/>
      <c r="R1" s="462"/>
      <c r="S1" s="462"/>
      <c r="T1" s="462"/>
      <c r="U1" s="462"/>
      <c r="V1" s="462"/>
      <c r="W1" s="462"/>
      <c r="X1" s="462"/>
      <c r="Y1" s="462"/>
      <c r="Z1" s="462"/>
      <c r="AA1" s="462"/>
      <c r="AB1" s="462"/>
      <c r="AC1" s="462"/>
      <c r="AD1" s="462"/>
      <c r="AE1" s="462"/>
      <c r="AG1" s="462" t="s">
        <v>295</v>
      </c>
      <c r="AH1" s="462"/>
      <c r="AI1" s="462"/>
      <c r="AJ1" s="462"/>
      <c r="AK1" s="462"/>
      <c r="AL1" s="462"/>
      <c r="AM1" s="462"/>
      <c r="AN1" s="462"/>
      <c r="AO1" s="462"/>
      <c r="AP1" s="462"/>
      <c r="AQ1" s="462"/>
      <c r="AR1" s="462"/>
      <c r="AS1" s="462"/>
      <c r="AT1" s="462"/>
      <c r="AU1" s="462"/>
      <c r="AV1" s="462"/>
      <c r="AW1" s="462"/>
      <c r="AX1" s="462"/>
      <c r="AY1" s="462"/>
      <c r="AZ1" s="462"/>
      <c r="BA1" s="462"/>
      <c r="BB1" s="462"/>
      <c r="BC1" s="462"/>
      <c r="BD1" s="462"/>
      <c r="BE1" s="462"/>
      <c r="BF1" s="462"/>
      <c r="BG1" s="462"/>
      <c r="BH1" s="462"/>
      <c r="BI1" s="462"/>
      <c r="BJ1" s="462"/>
      <c r="BM1" s="462" t="s">
        <v>207</v>
      </c>
      <c r="BN1" s="462"/>
      <c r="BO1" s="462"/>
      <c r="BP1" s="462"/>
      <c r="BQ1" s="462"/>
      <c r="BR1" s="462"/>
      <c r="BS1" s="462"/>
      <c r="BT1" s="462"/>
      <c r="BU1" s="462"/>
      <c r="BV1" s="462"/>
      <c r="BW1" s="462"/>
      <c r="BX1" s="462"/>
      <c r="BY1" s="462"/>
      <c r="BZ1" s="462"/>
      <c r="CA1" s="462"/>
      <c r="CB1" s="462"/>
      <c r="CC1" s="462"/>
      <c r="CD1" s="462"/>
      <c r="CE1" s="462"/>
      <c r="CF1" s="462"/>
      <c r="CG1" s="462"/>
      <c r="CH1" s="462"/>
      <c r="CI1" s="462"/>
      <c r="CJ1" s="462"/>
      <c r="CK1" s="462"/>
      <c r="CL1" s="462"/>
      <c r="CM1" s="462"/>
      <c r="CN1" s="462"/>
      <c r="CO1" s="462"/>
      <c r="CP1" s="462"/>
      <c r="CR1" s="462" t="s">
        <v>208</v>
      </c>
      <c r="CS1" s="462"/>
      <c r="CT1" s="462"/>
      <c r="CU1" s="462"/>
      <c r="CV1" s="462"/>
      <c r="CW1" s="462"/>
      <c r="CX1" s="462"/>
      <c r="CY1" s="462"/>
      <c r="CZ1" s="462"/>
      <c r="DA1" s="462"/>
      <c r="DB1" s="462"/>
      <c r="DC1" s="462"/>
      <c r="DD1" s="462"/>
      <c r="DE1" s="462"/>
      <c r="DF1" s="462"/>
      <c r="DG1" s="462"/>
      <c r="DH1" s="462"/>
      <c r="DI1" s="462"/>
      <c r="DJ1" s="462"/>
      <c r="DK1" s="462"/>
      <c r="DL1" s="462"/>
      <c r="DM1" s="462"/>
      <c r="DN1" s="462"/>
      <c r="DO1" s="462"/>
      <c r="DP1" s="462"/>
      <c r="DQ1" s="462"/>
      <c r="DR1" s="462"/>
      <c r="DS1" s="462"/>
      <c r="DT1" s="462"/>
      <c r="DU1" s="462"/>
      <c r="DW1" s="462" t="s">
        <v>209</v>
      </c>
      <c r="DX1" s="462"/>
      <c r="DY1" s="462"/>
      <c r="DZ1" s="462"/>
      <c r="EA1" s="462"/>
      <c r="EB1" s="462"/>
      <c r="EC1" s="462"/>
      <c r="ED1" s="462"/>
      <c r="EE1" s="462"/>
      <c r="EF1" s="462"/>
      <c r="EG1" s="462"/>
      <c r="EH1" s="462"/>
      <c r="EI1" s="462"/>
      <c r="EJ1" s="462"/>
      <c r="EK1" s="462"/>
      <c r="EL1" s="462"/>
      <c r="EM1" s="462"/>
      <c r="EN1" s="462"/>
      <c r="EO1" s="462"/>
      <c r="EP1" s="462"/>
      <c r="EQ1" s="462"/>
      <c r="ER1" s="462"/>
      <c r="ES1" s="462"/>
      <c r="ET1" s="462"/>
      <c r="EU1" s="462"/>
      <c r="EV1" s="462"/>
      <c r="EW1" s="462"/>
      <c r="EX1" s="462"/>
      <c r="EY1" s="462"/>
      <c r="EZ1" s="462"/>
      <c r="FB1" s="462" t="s">
        <v>210</v>
      </c>
      <c r="FC1" s="462"/>
      <c r="FD1" s="462"/>
      <c r="FE1" s="462"/>
      <c r="FF1" s="462"/>
      <c r="FG1" s="462"/>
      <c r="FH1" s="462"/>
      <c r="FI1" s="462"/>
      <c r="FJ1" s="462"/>
      <c r="FK1" s="462"/>
      <c r="FL1" s="462"/>
      <c r="FM1" s="462"/>
      <c r="FN1" s="462"/>
      <c r="FO1" s="462"/>
      <c r="FP1" s="462"/>
      <c r="FQ1" s="462"/>
      <c r="FR1" s="462"/>
      <c r="FS1" s="462"/>
      <c r="FT1" s="462"/>
      <c r="FU1" s="462"/>
      <c r="FV1" s="462"/>
      <c r="FW1" s="462"/>
      <c r="FX1" s="462"/>
      <c r="FY1" s="462"/>
      <c r="FZ1" s="462"/>
      <c r="GA1" s="462"/>
      <c r="GB1" s="462"/>
      <c r="GC1" s="462"/>
      <c r="GD1" s="462"/>
      <c r="GE1" s="462"/>
    </row>
    <row r="2" spans="1:191" x14ac:dyDescent="0.3">
      <c r="B2" s="462" t="s">
        <v>195</v>
      </c>
      <c r="C2" s="462"/>
      <c r="D2" s="462"/>
      <c r="E2" s="462"/>
      <c r="F2" s="462"/>
      <c r="G2" s="462"/>
      <c r="H2" s="462"/>
      <c r="I2" s="462"/>
      <c r="J2" s="462"/>
      <c r="K2" s="462"/>
      <c r="L2" s="462" t="s">
        <v>205</v>
      </c>
      <c r="M2" s="462"/>
      <c r="N2" s="462"/>
      <c r="O2" s="462"/>
      <c r="P2" s="462"/>
      <c r="Q2" s="462"/>
      <c r="R2" s="462"/>
      <c r="S2" s="462"/>
      <c r="T2" s="462"/>
      <c r="U2" s="462"/>
      <c r="V2" s="462" t="s">
        <v>206</v>
      </c>
      <c r="W2" s="462"/>
      <c r="X2" s="462"/>
      <c r="Y2" s="462"/>
      <c r="Z2" s="462"/>
      <c r="AA2" s="462"/>
      <c r="AB2" s="462"/>
      <c r="AC2" s="462"/>
      <c r="AD2" s="462"/>
      <c r="AE2" s="462"/>
      <c r="AG2" s="462" t="s">
        <v>195</v>
      </c>
      <c r="AH2" s="462"/>
      <c r="AI2" s="462"/>
      <c r="AJ2" s="462"/>
      <c r="AK2" s="462"/>
      <c r="AL2" s="462"/>
      <c r="AM2" s="462"/>
      <c r="AN2" s="462"/>
      <c r="AO2" s="462"/>
      <c r="AP2" s="462"/>
      <c r="AQ2" s="462" t="s">
        <v>205</v>
      </c>
      <c r="AR2" s="462"/>
      <c r="AS2" s="462"/>
      <c r="AT2" s="462"/>
      <c r="AU2" s="462"/>
      <c r="AV2" s="462"/>
      <c r="AW2" s="462"/>
      <c r="AX2" s="462"/>
      <c r="AY2" s="462"/>
      <c r="AZ2" s="462"/>
      <c r="BA2" s="462" t="s">
        <v>206</v>
      </c>
      <c r="BB2" s="462"/>
      <c r="BC2" s="462"/>
      <c r="BD2" s="462"/>
      <c r="BE2" s="462"/>
      <c r="BF2" s="462"/>
      <c r="BG2" s="462"/>
      <c r="BH2" s="462"/>
      <c r="BI2" s="462"/>
      <c r="BJ2" s="462"/>
      <c r="BM2" s="462" t="s">
        <v>195</v>
      </c>
      <c r="BN2" s="462"/>
      <c r="BO2" s="462"/>
      <c r="BP2" s="462"/>
      <c r="BQ2" s="462"/>
      <c r="BR2" s="462"/>
      <c r="BS2" s="462"/>
      <c r="BT2" s="462"/>
      <c r="BU2" s="462"/>
      <c r="BV2" s="462"/>
      <c r="BW2" s="462" t="s">
        <v>205</v>
      </c>
      <c r="BX2" s="462"/>
      <c r="BY2" s="462"/>
      <c r="BZ2" s="462"/>
      <c r="CA2" s="462"/>
      <c r="CB2" s="462"/>
      <c r="CC2" s="462"/>
      <c r="CD2" s="462"/>
      <c r="CE2" s="462"/>
      <c r="CF2" s="462"/>
      <c r="CG2" s="462" t="s">
        <v>206</v>
      </c>
      <c r="CH2" s="462"/>
      <c r="CI2" s="462"/>
      <c r="CJ2" s="462"/>
      <c r="CK2" s="462"/>
      <c r="CL2" s="462"/>
      <c r="CM2" s="462"/>
      <c r="CN2" s="462"/>
      <c r="CO2" s="462"/>
      <c r="CP2" s="462"/>
      <c r="CR2" s="462" t="s">
        <v>195</v>
      </c>
      <c r="CS2" s="462"/>
      <c r="CT2" s="462"/>
      <c r="CU2" s="462"/>
      <c r="CV2" s="462"/>
      <c r="CW2" s="462"/>
      <c r="CX2" s="462"/>
      <c r="CY2" s="462"/>
      <c r="CZ2" s="462"/>
      <c r="DA2" s="462"/>
      <c r="DB2" s="462" t="s">
        <v>205</v>
      </c>
      <c r="DC2" s="462"/>
      <c r="DD2" s="462"/>
      <c r="DE2" s="462"/>
      <c r="DF2" s="462"/>
      <c r="DG2" s="462"/>
      <c r="DH2" s="462"/>
      <c r="DI2" s="462"/>
      <c r="DJ2" s="462"/>
      <c r="DK2" s="462"/>
      <c r="DL2" s="462" t="s">
        <v>206</v>
      </c>
      <c r="DM2" s="462"/>
      <c r="DN2" s="462"/>
      <c r="DO2" s="462"/>
      <c r="DP2" s="462"/>
      <c r="DQ2" s="462"/>
      <c r="DR2" s="462"/>
      <c r="DS2" s="462"/>
      <c r="DT2" s="462"/>
      <c r="DU2" s="462"/>
      <c r="DW2" s="462" t="s">
        <v>195</v>
      </c>
      <c r="DX2" s="462"/>
      <c r="DY2" s="462"/>
      <c r="DZ2" s="462"/>
      <c r="EA2" s="462"/>
      <c r="EB2" s="462"/>
      <c r="EC2" s="462"/>
      <c r="ED2" s="462"/>
      <c r="EE2" s="462"/>
      <c r="EF2" s="462"/>
      <c r="EG2" s="462" t="s">
        <v>205</v>
      </c>
      <c r="EH2" s="462"/>
      <c r="EI2" s="462"/>
      <c r="EJ2" s="462"/>
      <c r="EK2" s="462"/>
      <c r="EL2" s="462"/>
      <c r="EM2" s="462"/>
      <c r="EN2" s="462"/>
      <c r="EO2" s="462"/>
      <c r="EP2" s="462"/>
      <c r="EQ2" s="462" t="s">
        <v>206</v>
      </c>
      <c r="ER2" s="462"/>
      <c r="ES2" s="462"/>
      <c r="ET2" s="462"/>
      <c r="EU2" s="462"/>
      <c r="EV2" s="462"/>
      <c r="EW2" s="462"/>
      <c r="EX2" s="462"/>
      <c r="EY2" s="462"/>
      <c r="EZ2" s="462"/>
      <c r="FB2" s="462" t="s">
        <v>195</v>
      </c>
      <c r="FC2" s="462"/>
      <c r="FD2" s="462"/>
      <c r="FE2" s="462"/>
      <c r="FF2" s="462"/>
      <c r="FG2" s="462"/>
      <c r="FH2" s="462"/>
      <c r="FI2" s="462"/>
      <c r="FJ2" s="462"/>
      <c r="FK2" s="462"/>
      <c r="FL2" s="462" t="s">
        <v>205</v>
      </c>
      <c r="FM2" s="462"/>
      <c r="FN2" s="462"/>
      <c r="FO2" s="462"/>
      <c r="FP2" s="462"/>
      <c r="FQ2" s="462"/>
      <c r="FR2" s="462"/>
      <c r="FS2" s="462"/>
      <c r="FT2" s="462"/>
      <c r="FU2" s="462"/>
      <c r="FV2" s="462" t="s">
        <v>206</v>
      </c>
      <c r="FW2" s="462"/>
      <c r="FX2" s="462"/>
      <c r="FY2" s="462"/>
      <c r="FZ2" s="462"/>
      <c r="GA2" s="462"/>
      <c r="GB2" s="462"/>
      <c r="GC2" s="462"/>
      <c r="GD2" s="462"/>
      <c r="GE2" s="462"/>
      <c r="GH2" s="325" t="s">
        <v>303</v>
      </c>
      <c r="GI2" s="325"/>
    </row>
    <row r="3" spans="1:191" x14ac:dyDescent="0.3">
      <c r="B3" s="462" t="s">
        <v>13</v>
      </c>
      <c r="C3" s="462"/>
      <c r="D3" s="462"/>
      <c r="E3" s="462"/>
      <c r="F3" s="462"/>
      <c r="G3" s="462" t="s">
        <v>14</v>
      </c>
      <c r="H3" s="462"/>
      <c r="I3" s="462"/>
      <c r="J3" s="462"/>
      <c r="K3" s="462"/>
      <c r="L3" s="462" t="s">
        <v>13</v>
      </c>
      <c r="M3" s="462"/>
      <c r="N3" s="462"/>
      <c r="O3" s="462"/>
      <c r="P3" s="462"/>
      <c r="Q3" s="462" t="s">
        <v>14</v>
      </c>
      <c r="R3" s="462"/>
      <c r="S3" s="462"/>
      <c r="T3" s="462"/>
      <c r="U3" s="462"/>
      <c r="V3" s="462" t="s">
        <v>13</v>
      </c>
      <c r="W3" s="462"/>
      <c r="X3" s="462"/>
      <c r="Y3" s="462"/>
      <c r="Z3" s="462"/>
      <c r="AA3" s="462" t="s">
        <v>14</v>
      </c>
      <c r="AB3" s="462"/>
      <c r="AC3" s="462"/>
      <c r="AD3" s="462"/>
      <c r="AE3" s="462"/>
      <c r="AG3" s="462" t="s">
        <v>13</v>
      </c>
      <c r="AH3" s="462"/>
      <c r="AI3" s="462"/>
      <c r="AJ3" s="462"/>
      <c r="AK3" s="462"/>
      <c r="AL3" s="462" t="s">
        <v>14</v>
      </c>
      <c r="AM3" s="462"/>
      <c r="AN3" s="462"/>
      <c r="AO3" s="462"/>
      <c r="AP3" s="462"/>
      <c r="AQ3" s="462" t="s">
        <v>13</v>
      </c>
      <c r="AR3" s="462"/>
      <c r="AS3" s="462"/>
      <c r="AT3" s="462"/>
      <c r="AU3" s="462"/>
      <c r="AV3" s="462" t="s">
        <v>14</v>
      </c>
      <c r="AW3" s="462"/>
      <c r="AX3" s="462"/>
      <c r="AY3" s="462"/>
      <c r="AZ3" s="462"/>
      <c r="BA3" s="462" t="s">
        <v>13</v>
      </c>
      <c r="BB3" s="462"/>
      <c r="BC3" s="462"/>
      <c r="BD3" s="462"/>
      <c r="BE3" s="462"/>
      <c r="BF3" s="462" t="s">
        <v>14</v>
      </c>
      <c r="BG3" s="462"/>
      <c r="BH3" s="462"/>
      <c r="BI3" s="462"/>
      <c r="BJ3" s="462"/>
      <c r="BM3" s="462" t="s">
        <v>13</v>
      </c>
      <c r="BN3" s="462"/>
      <c r="BO3" s="462"/>
      <c r="BP3" s="462"/>
      <c r="BQ3" s="462"/>
      <c r="BR3" s="462" t="s">
        <v>14</v>
      </c>
      <c r="BS3" s="462"/>
      <c r="BT3" s="462"/>
      <c r="BU3" s="462"/>
      <c r="BV3" s="462"/>
      <c r="BW3" s="462" t="s">
        <v>13</v>
      </c>
      <c r="BX3" s="462"/>
      <c r="BY3" s="462"/>
      <c r="BZ3" s="462"/>
      <c r="CA3" s="462"/>
      <c r="CB3" s="462" t="s">
        <v>14</v>
      </c>
      <c r="CC3" s="462"/>
      <c r="CD3" s="462"/>
      <c r="CE3" s="462"/>
      <c r="CF3" s="462"/>
      <c r="CG3" s="462" t="s">
        <v>13</v>
      </c>
      <c r="CH3" s="462"/>
      <c r="CI3" s="462"/>
      <c r="CJ3" s="462"/>
      <c r="CK3" s="462"/>
      <c r="CL3" s="462" t="s">
        <v>14</v>
      </c>
      <c r="CM3" s="462"/>
      <c r="CN3" s="462"/>
      <c r="CO3" s="462"/>
      <c r="CP3" s="462"/>
      <c r="CR3" s="462" t="s">
        <v>13</v>
      </c>
      <c r="CS3" s="462"/>
      <c r="CT3" s="462"/>
      <c r="CU3" s="462"/>
      <c r="CV3" s="462"/>
      <c r="CW3" s="462" t="s">
        <v>14</v>
      </c>
      <c r="CX3" s="462"/>
      <c r="CY3" s="462"/>
      <c r="CZ3" s="462"/>
      <c r="DA3" s="462"/>
      <c r="DB3" s="462" t="s">
        <v>13</v>
      </c>
      <c r="DC3" s="462"/>
      <c r="DD3" s="462"/>
      <c r="DE3" s="462"/>
      <c r="DF3" s="462"/>
      <c r="DG3" s="462" t="s">
        <v>14</v>
      </c>
      <c r="DH3" s="462"/>
      <c r="DI3" s="462"/>
      <c r="DJ3" s="462"/>
      <c r="DK3" s="462"/>
      <c r="DL3" s="462" t="s">
        <v>13</v>
      </c>
      <c r="DM3" s="462"/>
      <c r="DN3" s="462"/>
      <c r="DO3" s="462"/>
      <c r="DP3" s="462"/>
      <c r="DQ3" s="462" t="s">
        <v>14</v>
      </c>
      <c r="DR3" s="462"/>
      <c r="DS3" s="462"/>
      <c r="DT3" s="462"/>
      <c r="DU3" s="462"/>
      <c r="DW3" s="462" t="s">
        <v>13</v>
      </c>
      <c r="DX3" s="462"/>
      <c r="DY3" s="462"/>
      <c r="DZ3" s="462"/>
      <c r="EA3" s="462"/>
      <c r="EB3" s="462" t="s">
        <v>14</v>
      </c>
      <c r="EC3" s="462"/>
      <c r="ED3" s="462"/>
      <c r="EE3" s="462"/>
      <c r="EF3" s="462"/>
      <c r="EG3" s="462" t="s">
        <v>13</v>
      </c>
      <c r="EH3" s="462"/>
      <c r="EI3" s="462"/>
      <c r="EJ3" s="462"/>
      <c r="EK3" s="462"/>
      <c r="EL3" s="462" t="s">
        <v>14</v>
      </c>
      <c r="EM3" s="462"/>
      <c r="EN3" s="462"/>
      <c r="EO3" s="462"/>
      <c r="EP3" s="462"/>
      <c r="EQ3" s="462" t="s">
        <v>13</v>
      </c>
      <c r="ER3" s="462"/>
      <c r="ES3" s="462"/>
      <c r="ET3" s="462"/>
      <c r="EU3" s="462"/>
      <c r="EV3" s="462" t="s">
        <v>14</v>
      </c>
      <c r="EW3" s="462"/>
      <c r="EX3" s="462"/>
      <c r="EY3" s="462"/>
      <c r="EZ3" s="462"/>
      <c r="FB3" s="462" t="s">
        <v>13</v>
      </c>
      <c r="FC3" s="462"/>
      <c r="FD3" s="462"/>
      <c r="FE3" s="462"/>
      <c r="FF3" s="462"/>
      <c r="FG3" s="462" t="s">
        <v>14</v>
      </c>
      <c r="FH3" s="462"/>
      <c r="FI3" s="462"/>
      <c r="FJ3" s="462"/>
      <c r="FK3" s="462"/>
      <c r="FL3" s="462" t="s">
        <v>13</v>
      </c>
      <c r="FM3" s="462"/>
      <c r="FN3" s="462"/>
      <c r="FO3" s="462"/>
      <c r="FP3" s="462"/>
      <c r="FQ3" s="462" t="s">
        <v>14</v>
      </c>
      <c r="FR3" s="462"/>
      <c r="FS3" s="462"/>
      <c r="FT3" s="462"/>
      <c r="FU3" s="462"/>
      <c r="FV3" s="462" t="s">
        <v>13</v>
      </c>
      <c r="FW3" s="462"/>
      <c r="FX3" s="462"/>
      <c r="FY3" s="462"/>
      <c r="FZ3" s="462"/>
      <c r="GA3" s="462" t="s">
        <v>14</v>
      </c>
      <c r="GB3" s="462"/>
      <c r="GC3" s="462"/>
      <c r="GD3" s="462"/>
      <c r="GE3" s="462"/>
      <c r="GH3" s="14" t="s">
        <v>13</v>
      </c>
      <c r="GI3" s="14" t="s">
        <v>14</v>
      </c>
    </row>
    <row r="4" spans="1:191" x14ac:dyDescent="0.3">
      <c r="B4" s="17" t="s">
        <v>197</v>
      </c>
      <c r="C4" s="17" t="s">
        <v>199</v>
      </c>
      <c r="D4" s="17" t="s">
        <v>200</v>
      </c>
      <c r="E4" s="17" t="s">
        <v>202</v>
      </c>
      <c r="F4" s="17" t="s">
        <v>204</v>
      </c>
      <c r="G4" s="17" t="s">
        <v>197</v>
      </c>
      <c r="H4" s="17" t="s">
        <v>199</v>
      </c>
      <c r="I4" s="17" t="s">
        <v>200</v>
      </c>
      <c r="J4" s="17" t="s">
        <v>202</v>
      </c>
      <c r="K4" s="17" t="s">
        <v>204</v>
      </c>
      <c r="L4" s="17" t="s">
        <v>197</v>
      </c>
      <c r="M4" s="17" t="s">
        <v>199</v>
      </c>
      <c r="N4" s="17" t="s">
        <v>200</v>
      </c>
      <c r="O4" s="17" t="s">
        <v>202</v>
      </c>
      <c r="P4" s="17" t="s">
        <v>204</v>
      </c>
      <c r="Q4" s="17" t="s">
        <v>197</v>
      </c>
      <c r="R4" s="17" t="s">
        <v>199</v>
      </c>
      <c r="S4" s="17" t="s">
        <v>200</v>
      </c>
      <c r="T4" s="17" t="s">
        <v>202</v>
      </c>
      <c r="U4" s="17" t="s">
        <v>204</v>
      </c>
      <c r="V4" s="17" t="s">
        <v>197</v>
      </c>
      <c r="W4" s="17" t="s">
        <v>199</v>
      </c>
      <c r="X4" s="17" t="s">
        <v>200</v>
      </c>
      <c r="Y4" s="17" t="s">
        <v>202</v>
      </c>
      <c r="Z4" s="17" t="s">
        <v>204</v>
      </c>
      <c r="AA4" s="17" t="s">
        <v>197</v>
      </c>
      <c r="AB4" s="17" t="s">
        <v>199</v>
      </c>
      <c r="AC4" s="17" t="s">
        <v>200</v>
      </c>
      <c r="AD4" s="17" t="s">
        <v>202</v>
      </c>
      <c r="AE4" s="17" t="s">
        <v>204</v>
      </c>
      <c r="AG4" s="17" t="s">
        <v>197</v>
      </c>
      <c r="AH4" s="17" t="s">
        <v>199</v>
      </c>
      <c r="AI4" s="17" t="s">
        <v>200</v>
      </c>
      <c r="AJ4" s="17" t="s">
        <v>202</v>
      </c>
      <c r="AK4" s="17" t="s">
        <v>204</v>
      </c>
      <c r="AL4" s="17" t="s">
        <v>197</v>
      </c>
      <c r="AM4" s="17" t="s">
        <v>199</v>
      </c>
      <c r="AN4" s="17" t="s">
        <v>200</v>
      </c>
      <c r="AO4" s="17" t="s">
        <v>202</v>
      </c>
      <c r="AP4" s="17" t="s">
        <v>204</v>
      </c>
      <c r="AQ4" s="17" t="s">
        <v>197</v>
      </c>
      <c r="AR4" s="17" t="s">
        <v>199</v>
      </c>
      <c r="AS4" s="17" t="s">
        <v>200</v>
      </c>
      <c r="AT4" s="17" t="s">
        <v>202</v>
      </c>
      <c r="AU4" s="17" t="s">
        <v>204</v>
      </c>
      <c r="AV4" s="17" t="s">
        <v>197</v>
      </c>
      <c r="AW4" s="17" t="s">
        <v>199</v>
      </c>
      <c r="AX4" s="17" t="s">
        <v>200</v>
      </c>
      <c r="AY4" s="17" t="s">
        <v>202</v>
      </c>
      <c r="AZ4" s="17" t="s">
        <v>204</v>
      </c>
      <c r="BA4" s="17" t="s">
        <v>197</v>
      </c>
      <c r="BB4" s="17" t="s">
        <v>199</v>
      </c>
      <c r="BC4" s="17" t="s">
        <v>200</v>
      </c>
      <c r="BD4" s="17" t="s">
        <v>202</v>
      </c>
      <c r="BE4" s="17" t="s">
        <v>204</v>
      </c>
      <c r="BF4" s="17" t="s">
        <v>197</v>
      </c>
      <c r="BG4" s="17" t="s">
        <v>199</v>
      </c>
      <c r="BH4" s="17" t="s">
        <v>200</v>
      </c>
      <c r="BI4" s="17" t="s">
        <v>202</v>
      </c>
      <c r="BJ4" s="17" t="s">
        <v>204</v>
      </c>
      <c r="BM4" s="17" t="s">
        <v>197</v>
      </c>
      <c r="BN4" s="17" t="s">
        <v>199</v>
      </c>
      <c r="BO4" s="17" t="s">
        <v>200</v>
      </c>
      <c r="BP4" s="17" t="s">
        <v>202</v>
      </c>
      <c r="BQ4" s="17" t="s">
        <v>204</v>
      </c>
      <c r="BR4" s="17" t="s">
        <v>197</v>
      </c>
      <c r="BS4" s="17" t="s">
        <v>199</v>
      </c>
      <c r="BT4" s="17" t="s">
        <v>200</v>
      </c>
      <c r="BU4" s="17" t="s">
        <v>202</v>
      </c>
      <c r="BV4" s="17" t="s">
        <v>204</v>
      </c>
      <c r="BW4" s="17" t="s">
        <v>197</v>
      </c>
      <c r="BX4" s="17" t="s">
        <v>199</v>
      </c>
      <c r="BY4" s="17" t="s">
        <v>200</v>
      </c>
      <c r="BZ4" s="17" t="s">
        <v>202</v>
      </c>
      <c r="CA4" s="17" t="s">
        <v>204</v>
      </c>
      <c r="CB4" s="17" t="s">
        <v>197</v>
      </c>
      <c r="CC4" s="17" t="s">
        <v>199</v>
      </c>
      <c r="CD4" s="17" t="s">
        <v>200</v>
      </c>
      <c r="CE4" s="17" t="s">
        <v>202</v>
      </c>
      <c r="CF4" s="17" t="s">
        <v>204</v>
      </c>
      <c r="CG4" s="17" t="s">
        <v>197</v>
      </c>
      <c r="CH4" s="17" t="s">
        <v>199</v>
      </c>
      <c r="CI4" s="17" t="s">
        <v>200</v>
      </c>
      <c r="CJ4" s="17" t="s">
        <v>202</v>
      </c>
      <c r="CK4" s="17" t="s">
        <v>204</v>
      </c>
      <c r="CL4" s="17" t="s">
        <v>197</v>
      </c>
      <c r="CM4" s="17" t="s">
        <v>199</v>
      </c>
      <c r="CN4" s="17" t="s">
        <v>200</v>
      </c>
      <c r="CO4" s="17" t="s">
        <v>202</v>
      </c>
      <c r="CP4" s="17" t="s">
        <v>204</v>
      </c>
      <c r="CR4" s="17" t="s">
        <v>197</v>
      </c>
      <c r="CS4" s="17" t="s">
        <v>199</v>
      </c>
      <c r="CT4" s="17" t="s">
        <v>200</v>
      </c>
      <c r="CU4" s="17" t="s">
        <v>202</v>
      </c>
      <c r="CV4" s="17" t="s">
        <v>204</v>
      </c>
      <c r="CW4" s="17" t="s">
        <v>197</v>
      </c>
      <c r="CX4" s="17" t="s">
        <v>199</v>
      </c>
      <c r="CY4" s="17" t="s">
        <v>200</v>
      </c>
      <c r="CZ4" s="17" t="s">
        <v>202</v>
      </c>
      <c r="DA4" s="17" t="s">
        <v>204</v>
      </c>
      <c r="DB4" s="17" t="s">
        <v>197</v>
      </c>
      <c r="DC4" s="17" t="s">
        <v>199</v>
      </c>
      <c r="DD4" s="17" t="s">
        <v>200</v>
      </c>
      <c r="DE4" s="17" t="s">
        <v>202</v>
      </c>
      <c r="DF4" s="17" t="s">
        <v>204</v>
      </c>
      <c r="DG4" s="17" t="s">
        <v>197</v>
      </c>
      <c r="DH4" s="17" t="s">
        <v>199</v>
      </c>
      <c r="DI4" s="17" t="s">
        <v>200</v>
      </c>
      <c r="DJ4" s="17" t="s">
        <v>202</v>
      </c>
      <c r="DK4" s="17" t="s">
        <v>204</v>
      </c>
      <c r="DL4" s="17" t="s">
        <v>197</v>
      </c>
      <c r="DM4" s="17" t="s">
        <v>199</v>
      </c>
      <c r="DN4" s="17" t="s">
        <v>200</v>
      </c>
      <c r="DO4" s="17" t="s">
        <v>202</v>
      </c>
      <c r="DP4" s="17" t="s">
        <v>204</v>
      </c>
      <c r="DQ4" s="17" t="s">
        <v>197</v>
      </c>
      <c r="DR4" s="17" t="s">
        <v>199</v>
      </c>
      <c r="DS4" s="17" t="s">
        <v>200</v>
      </c>
      <c r="DT4" s="17" t="s">
        <v>202</v>
      </c>
      <c r="DU4" s="17" t="s">
        <v>204</v>
      </c>
      <c r="DW4" s="17" t="s">
        <v>197</v>
      </c>
      <c r="DX4" s="17" t="s">
        <v>199</v>
      </c>
      <c r="DY4" s="17" t="s">
        <v>200</v>
      </c>
      <c r="DZ4" s="17" t="s">
        <v>202</v>
      </c>
      <c r="EA4" s="17" t="s">
        <v>204</v>
      </c>
      <c r="EB4" s="17" t="s">
        <v>197</v>
      </c>
      <c r="EC4" s="17" t="s">
        <v>199</v>
      </c>
      <c r="ED4" s="17" t="s">
        <v>200</v>
      </c>
      <c r="EE4" s="17" t="s">
        <v>202</v>
      </c>
      <c r="EF4" s="17" t="s">
        <v>204</v>
      </c>
      <c r="EG4" s="17" t="s">
        <v>197</v>
      </c>
      <c r="EH4" s="17" t="s">
        <v>199</v>
      </c>
      <c r="EI4" s="17" t="s">
        <v>200</v>
      </c>
      <c r="EJ4" s="17" t="s">
        <v>202</v>
      </c>
      <c r="EK4" s="17" t="s">
        <v>204</v>
      </c>
      <c r="EL4" s="17" t="s">
        <v>197</v>
      </c>
      <c r="EM4" s="17" t="s">
        <v>199</v>
      </c>
      <c r="EN4" s="17" t="s">
        <v>200</v>
      </c>
      <c r="EO4" s="17" t="s">
        <v>202</v>
      </c>
      <c r="EP4" s="17" t="s">
        <v>204</v>
      </c>
      <c r="EQ4" s="17" t="s">
        <v>197</v>
      </c>
      <c r="ER4" s="17" t="s">
        <v>199</v>
      </c>
      <c r="ES4" s="17" t="s">
        <v>200</v>
      </c>
      <c r="ET4" s="17" t="s">
        <v>202</v>
      </c>
      <c r="EU4" s="17" t="s">
        <v>204</v>
      </c>
      <c r="EV4" s="17" t="s">
        <v>197</v>
      </c>
      <c r="EW4" s="17" t="s">
        <v>199</v>
      </c>
      <c r="EX4" s="17" t="s">
        <v>200</v>
      </c>
      <c r="EY4" s="17" t="s">
        <v>202</v>
      </c>
      <c r="EZ4" s="17" t="s">
        <v>204</v>
      </c>
      <c r="FB4" s="17" t="s">
        <v>197</v>
      </c>
      <c r="FC4" s="17" t="s">
        <v>199</v>
      </c>
      <c r="FD4" s="17" t="s">
        <v>200</v>
      </c>
      <c r="FE4" s="17" t="s">
        <v>202</v>
      </c>
      <c r="FF4" s="17" t="s">
        <v>204</v>
      </c>
      <c r="FG4" s="17" t="s">
        <v>197</v>
      </c>
      <c r="FH4" s="17" t="s">
        <v>199</v>
      </c>
      <c r="FI4" s="17" t="s">
        <v>200</v>
      </c>
      <c r="FJ4" s="17" t="s">
        <v>202</v>
      </c>
      <c r="FK4" s="17" t="s">
        <v>204</v>
      </c>
      <c r="FL4" s="17" t="s">
        <v>197</v>
      </c>
      <c r="FM4" s="17" t="s">
        <v>199</v>
      </c>
      <c r="FN4" s="17" t="s">
        <v>200</v>
      </c>
      <c r="FO4" s="17" t="s">
        <v>202</v>
      </c>
      <c r="FP4" s="17" t="s">
        <v>204</v>
      </c>
      <c r="FQ4" s="17" t="s">
        <v>197</v>
      </c>
      <c r="FR4" s="17" t="s">
        <v>199</v>
      </c>
      <c r="FS4" s="17" t="s">
        <v>200</v>
      </c>
      <c r="FT4" s="17" t="s">
        <v>202</v>
      </c>
      <c r="FU4" s="17" t="s">
        <v>204</v>
      </c>
      <c r="FV4" s="17" t="s">
        <v>197</v>
      </c>
      <c r="FW4" s="17" t="s">
        <v>199</v>
      </c>
      <c r="FX4" s="17" t="s">
        <v>200</v>
      </c>
      <c r="FY4" s="17" t="s">
        <v>202</v>
      </c>
      <c r="FZ4" s="17" t="s">
        <v>204</v>
      </c>
      <c r="GA4" s="17" t="s">
        <v>197</v>
      </c>
      <c r="GB4" s="17" t="s">
        <v>199</v>
      </c>
      <c r="GC4" s="17" t="s">
        <v>200</v>
      </c>
      <c r="GD4" s="17" t="s">
        <v>202</v>
      </c>
      <c r="GE4" s="17" t="s">
        <v>204</v>
      </c>
      <c r="GH4" s="65"/>
      <c r="GI4" s="65"/>
    </row>
    <row r="5" spans="1:191" s="70" customFormat="1" x14ac:dyDescent="0.3">
      <c r="A5" s="70">
        <v>2005</v>
      </c>
      <c r="B5" s="71" cm="1">
        <f t="array" ref="B5">'Building area summary'!$B4*'Material intensity'!U15-(DW5+FB5)*SUMPRODUCT((Scenarios!$A$4:$A$204='Material demand'!$A5)*(Scenarios!$B$4:$B$204='Scenario_selection&amp;Results'!$D$16)*Scenarios!$AH$4:$AH$204)+CR5</f>
        <v>3236671.1752487486</v>
      </c>
      <c r="C5" s="72">
        <f>'Building area summary'!$B4*'Material intensity'!V15</f>
        <v>18403152.434633922</v>
      </c>
      <c r="D5" s="71">
        <f>'Building area summary'!$B4*'Material intensity'!W15-(FD5+DY5)*SUMPRODUCT((Scenarios!$A$4:$A$204='Material demand'!$A5)*(Scenarios!$B$4:$B$204='Scenario_selection&amp;Results'!$D$16)*Scenarios!$AH$4:$AH$204)+CT5</f>
        <v>97105.312826794732</v>
      </c>
      <c r="E5" s="72">
        <f>'Building area summary'!$B4*'Material intensity'!X15</f>
        <v>371375.54249437095</v>
      </c>
      <c r="F5" s="72">
        <f>'Building area summary'!$B4*'Material intensity'!Y15</f>
        <v>3267851.6483386643</v>
      </c>
      <c r="G5" s="72">
        <f>'Building area summary'!$C4*'Material intensity'!Z15</f>
        <v>1275460.3118251769</v>
      </c>
      <c r="H5" s="72">
        <f>'Building area summary'!$C4*'Material intensity'!AA15</f>
        <v>7399089.9794074092</v>
      </c>
      <c r="I5" s="72">
        <f>'Building area summary'!$C4*'Material intensity'!AB15</f>
        <v>38081.390861318992</v>
      </c>
      <c r="J5" s="72">
        <f>'Building area summary'!$C4*'Material intensity'!AC15</f>
        <v>148689.43642845817</v>
      </c>
      <c r="K5" s="72">
        <f>'Building area summary'!$C4*'Material intensity'!AD15</f>
        <v>1952000.3082876387</v>
      </c>
      <c r="L5" s="72">
        <f>'Building area summary'!$D4*'Material intensity'!U15</f>
        <v>2944648.8396087377</v>
      </c>
      <c r="M5" s="72">
        <f>'Building area summary'!$D4*'Material intensity'!V15</f>
        <v>16742763.947166415</v>
      </c>
      <c r="N5" s="72">
        <f>'Building area summary'!$D4*'Material intensity'!W15</f>
        <v>88344.175621513088</v>
      </c>
      <c r="O5" s="72">
        <f>'Building area summary'!$D4*'Material intensity'!X15</f>
        <v>337868.90946098982</v>
      </c>
      <c r="P5" s="72">
        <f>'Building area summary'!$D4*'Material intensity'!Y15</f>
        <v>2973016.1154088862</v>
      </c>
      <c r="Q5" s="72">
        <f>'Building area summary'!$E4*'Material intensity'!Z15</f>
        <v>1714210.9243788836</v>
      </c>
      <c r="R5" s="72">
        <f>'Building area summary'!$E4*'Material intensity'!AA15</f>
        <v>9944332.0623691883</v>
      </c>
      <c r="S5" s="72">
        <f>'Building area summary'!$E4*'Material intensity'!AB15</f>
        <v>51181.158382420013</v>
      </c>
      <c r="T5" s="72">
        <f>'Building area summary'!$E4*'Material intensity'!AC15</f>
        <v>199837.70086947148</v>
      </c>
      <c r="U5" s="72">
        <f>'Building area summary'!$E4*'Material intensity'!AD15</f>
        <v>2623476.5769146588</v>
      </c>
      <c r="V5" s="72">
        <f>'Building area summary'!$F4*'Material intensity'!U15</f>
        <v>1476990.5358150494</v>
      </c>
      <c r="W5" s="72">
        <f>'Building area summary'!$F4*'Material intensity'!V15</f>
        <v>8397912.7020918392</v>
      </c>
      <c r="X5" s="72">
        <f>'Building area summary'!$F4*'Material intensity'!W15</f>
        <v>44312.07875527021</v>
      </c>
      <c r="Y5" s="72">
        <f>'Building area summary'!$F4*'Material intensity'!X15</f>
        <v>169469.84472564168</v>
      </c>
      <c r="Z5" s="72">
        <f>'Building area summary'!$F4*'Material intensity'!Y15</f>
        <v>1491219.1247456199</v>
      </c>
      <c r="AA5" s="72">
        <f>'Building area summary'!$G4*'Material intensity'!Z15</f>
        <v>647257.77570731845</v>
      </c>
      <c r="AB5" s="72">
        <f>'Building area summary'!$G4*'Material intensity'!AA15</f>
        <v>3754815.7931126412</v>
      </c>
      <c r="AC5" s="72">
        <f>'Building area summary'!$G4*'Material intensity'!AB15</f>
        <v>19325.161368185967</v>
      </c>
      <c r="AD5" s="72">
        <f>'Building area summary'!$G4*'Material intensity'!AC15</f>
        <v>75455.420291470364</v>
      </c>
      <c r="AE5" s="72">
        <f>'Building area summary'!$G4*'Material intensity'!AD15</f>
        <v>990581.49125335808</v>
      </c>
      <c r="AG5" s="70" cm="1">
        <f t="array" ref="AG5">B5*SUMPRODUCT(Scenarios!$AJ$4:$AJ$204*(Scenarios!$A$4:$A$204=Scenarios!$A4)*(Scenarios!$B$4:$O$204='Scenario_selection&amp;Results'!$D$15))/100000</f>
        <v>77.032773970920218</v>
      </c>
      <c r="AH5" s="70" cm="1">
        <f t="array" ref="AH5">C5*SUMPRODUCT(Scenarios!$AK$4:$AK$204*(Scenarios!$A$4:$A$204=Scenarios!$A4)*(Scenarios!$B$4:$O$204='Scenario_selection&amp;Results'!$D$15))/100000</f>
        <v>135.26317039455932</v>
      </c>
      <c r="AI5" s="70" cm="1">
        <f t="array" ref="AI5">D5*SUMPRODUCT(Scenarios!$AL$4:$AL$204*(Scenarios!$A$4:$A$204=Scenarios!$A4)*(Scenarios!$B$4:$O$204='Scenario_selection&amp;Results'!$D$15))/100000</f>
        <v>8.3316358405389881</v>
      </c>
      <c r="AJ5" s="70" cm="1">
        <f t="array" ref="AJ5">E5*SUMPRODUCT(Scenarios!$AM$4:$AM$204*(Scenarios!$A$4:$A$204=Scenarios!$A4)*(Scenarios!$B$4:$O$204='Scenario_selection&amp;Results'!$D$15))/100000</f>
        <v>4.1965436301863912</v>
      </c>
      <c r="AK5" s="70" cm="1">
        <f t="array" ref="AK5">F5*SUMPRODUCT(Scenarios!$AN$4:$AN$204*(Scenarios!$A$4:$A$204=Scenarios!$A4)*(Scenarios!$B$4:$O$204='Scenario_selection&amp;Results'!$D$15))/100000</f>
        <v>9.542126813148899</v>
      </c>
      <c r="AL5" s="70" cm="1">
        <f t="array" ref="AL5">G5*SUMPRODUCT(Scenarios!$AJ$4:$AJ$204*(Scenarios!$A$4:$A$204=Scenarios!$A4)*(Scenarios!$B$4:$O$204='Scenario_selection&amp;Results'!$D$15))/100000</f>
        <v>30.355955421439209</v>
      </c>
      <c r="AM5" s="70" cm="1">
        <f t="array" ref="AM5">H5*SUMPRODUCT(Scenarios!$AK$4:$AK$204*(Scenarios!$A$4:$A$204=Scenarios!$A4)*(Scenarios!$B$4:$O$204='Scenario_selection&amp;Results'!$D$15))/100000</f>
        <v>54.383311348644455</v>
      </c>
      <c r="AN5" s="70" cm="1">
        <f t="array" ref="AN5">I5*SUMPRODUCT(Scenarios!$AL$4:$AL$204*(Scenarios!$A$4:$A$204=Scenarios!$A4)*(Scenarios!$B$4:$O$204='Scenario_selection&amp;Results'!$D$15))/100000</f>
        <v>3.2673833359011693</v>
      </c>
      <c r="AO5" s="70" cm="1">
        <f t="array" ref="AO5">J5*SUMPRODUCT(Scenarios!$AM$4:$AM$204*(Scenarios!$A$4:$A$204=Scenarios!$A4)*(Scenarios!$B$4:$O$204='Scenario_selection&amp;Results'!$D$15))/100000</f>
        <v>1.6801906316415771</v>
      </c>
      <c r="AP5" s="70" cm="1">
        <f t="array" ref="AP5">K5*SUMPRODUCT(Scenarios!$AN$4:$AN$204*(Scenarios!$A$4:$A$204=Scenarios!$A4)*(Scenarios!$B$4:$O$204='Scenario_selection&amp;Results'!$D$15))/100000</f>
        <v>5.6998409001999049</v>
      </c>
      <c r="AQ5" s="70" cm="1">
        <f t="array" ref="AQ5">L5*SUMPRODUCT(Scenarios!$AJ$4:$AJ$204*(Scenarios!$A$4:$A$204=Scenarios!$A4)*(Scenarios!$B$4:$O$204='Scenario_selection&amp;Results'!$D$15))/100000</f>
        <v>70.082642382687951</v>
      </c>
      <c r="AR5" s="70" cm="1">
        <f t="array" ref="AR5">M5*SUMPRODUCT(Scenarios!$AK$4:$AK$204*(Scenarios!$A$4:$A$204=Scenarios!$A4)*(Scenarios!$B$4:$O$204='Scenario_selection&amp;Results'!$D$15))/100000</f>
        <v>123.05931501167314</v>
      </c>
      <c r="AS5" s="70" cm="1">
        <f t="array" ref="AS5">N5*SUMPRODUCT(Scenarios!$AL$4:$AL$204*(Scenarios!$A$4:$A$204=Scenarios!$A4)*(Scenarios!$B$4:$O$204='Scenario_selection&amp;Results'!$D$15))/100000</f>
        <v>7.579930268325823</v>
      </c>
      <c r="AT5" s="70" cm="1">
        <f t="array" ref="AT5">O5*SUMPRODUCT(Scenarios!$AM$4:$AM$204*(Scenarios!$A$4:$A$204=Scenarios!$A4)*(Scenarios!$B$4:$O$204='Scenario_selection&amp;Results'!$D$15))/100000</f>
        <v>3.8179186769091844</v>
      </c>
      <c r="AU5" s="70" cm="1">
        <f t="array" ref="AU5">P5*SUMPRODUCT(Scenarios!$AN$4:$AN$204*(Scenarios!$A$4:$A$204=Scenarios!$A4)*(Scenarios!$B$4:$O$204='Scenario_selection&amp;Results'!$D$15))/100000</f>
        <v>8.6812070569939461</v>
      </c>
      <c r="AV5" s="70" cm="1">
        <f t="array" ref="AV5">Q5*SUMPRODUCT(Scenarios!$AJ$4:$AJ$204*(Scenarios!$A$4:$A$204=Scenarios!$A4)*(Scenarios!$B$4:$O$204='Scenario_selection&amp;Results'!$D$15))/100000</f>
        <v>40.798220000217427</v>
      </c>
      <c r="AW5" s="70" cm="1">
        <f t="array" ref="AW5">R5*SUMPRODUCT(Scenarios!$AK$4:$AK$204*(Scenarios!$A$4:$A$204=Scenarios!$A4)*(Scenarios!$B$4:$O$204='Scenario_selection&amp;Results'!$D$15))/100000</f>
        <v>73.090840658413541</v>
      </c>
      <c r="AX5" s="70" cm="1">
        <f t="array" ref="AX5">S5*SUMPRODUCT(Scenarios!$AL$4:$AL$204*(Scenarios!$A$4:$A$204=Scenarios!$A4)*(Scenarios!$B$4:$O$204='Scenario_selection&amp;Results'!$D$15))/100000</f>
        <v>4.3913433892116371</v>
      </c>
      <c r="AY5" s="70" cm="1">
        <f t="array" ref="AY5">T5*SUMPRODUCT(Scenarios!$AM$4:$AM$204*(Scenarios!$A$4:$A$204=Scenarios!$A4)*(Scenarios!$B$4:$O$204='Scenario_selection&amp;Results'!$D$15))/100000</f>
        <v>2.2581660198250275</v>
      </c>
      <c r="AZ5" s="70" cm="1">
        <f t="array" ref="AZ5">U5*SUMPRODUCT(Scenarios!$AN$4:$AN$204*(Scenarios!$A$4:$A$204=Scenarios!$A4)*(Scenarios!$B$4:$O$204='Scenario_selection&amp;Results'!$D$15))/100000</f>
        <v>7.660551604590804</v>
      </c>
      <c r="BA5" s="70" cm="1">
        <f t="array" ref="BA5">V5*SUMPRODUCT(Scenarios!$AJ$4:$AJ$204*(Scenarios!$A$4:$A$204=Scenarios!$A4)*(Scenarios!$B$4:$O$204='Scenario_selection&amp;Results'!$D$15))/100000</f>
        <v>35.152374752398174</v>
      </c>
      <c r="BB5" s="70" cm="1">
        <f t="array" ref="BB5">W5*SUMPRODUCT(Scenarios!$AK$4:$AK$204*(Scenarios!$A$4:$A$204=Scenarios!$A4)*(Scenarios!$B$4:$O$204='Scenario_selection&amp;Results'!$D$15))/100000</f>
        <v>61.724658360375017</v>
      </c>
      <c r="BC5" s="70" cm="1">
        <f t="array" ref="BC5">X5*SUMPRODUCT(Scenarios!$AL$4:$AL$204*(Scenarios!$A$4:$A$204=Scenarios!$A4)*(Scenarios!$B$4:$O$204='Scenario_selection&amp;Results'!$D$15))/100000</f>
        <v>3.8019763572021841</v>
      </c>
      <c r="BD5" s="70" cm="1">
        <f t="array" ref="BD5">Y5*SUMPRODUCT(Scenarios!$AM$4:$AM$204*(Scenarios!$A$4:$A$204=Scenarios!$A4)*(Scenarios!$B$4:$O$204='Scenario_selection&amp;Results'!$D$15))/100000</f>
        <v>1.9150092453997509</v>
      </c>
      <c r="BE5" s="70" cm="1">
        <f t="array" ref="BE5">Z5*SUMPRODUCT(Scenarios!$AN$4:$AN$204*(Scenarios!$A$4:$A$204=Scenarios!$A4)*(Scenarios!$B$4:$O$204='Scenario_selection&amp;Results'!$D$15))/100000</f>
        <v>4.3543598442572096</v>
      </c>
      <c r="BF5" s="70" cm="1">
        <f t="array" ref="BF5">AA5*SUMPRODUCT(Scenarios!$AJ$4:$AJ$204*(Scenarios!$A$4:$A$204=Scenarios!$A4)*(Scenarios!$B$4:$O$204='Scenario_selection&amp;Results'!$D$15))/100000</f>
        <v>15.404735061834177</v>
      </c>
      <c r="BG5" s="70" cm="1">
        <f t="array" ref="BG5">AB5*SUMPRODUCT(Scenarios!$AK$4:$AK$204*(Scenarios!$A$4:$A$204=Scenarios!$A4)*(Scenarios!$B$4:$O$204='Scenario_selection&amp;Results'!$D$15))/100000</f>
        <v>27.597896079377914</v>
      </c>
      <c r="BH5" s="70" cm="1">
        <f t="array" ref="BH5">AC5*SUMPRODUCT(Scenarios!$AL$4:$AL$204*(Scenarios!$A$4:$A$204=Scenarios!$A4)*(Scenarios!$B$4:$O$204='Scenario_selection&amp;Results'!$D$15))/100000</f>
        <v>1.6580988453903558</v>
      </c>
      <c r="BI5" s="70" cm="1">
        <f t="array" ref="BI5">AD5*SUMPRODUCT(Scenarios!$AM$4:$AM$204*(Scenarios!$A$4:$A$204=Scenarios!$A4)*(Scenarios!$B$4:$O$204='Scenario_selection&amp;Results'!$D$15))/100000</f>
        <v>0.85264624929361499</v>
      </c>
      <c r="BJ5" s="70" cm="1">
        <f t="array" ref="BJ5">AE5*SUMPRODUCT(Scenarios!$AN$4:$AN$204*(Scenarios!$A$4:$A$204=Scenarios!$A4)*(Scenarios!$B$4:$O$204='Scenario_selection&amp;Results'!$D$15))/100000</f>
        <v>2.8924979544598055</v>
      </c>
      <c r="BK5" s="70">
        <f>SUM(AG5:BJ5)</f>
        <v>826.52732010601665</v>
      </c>
      <c r="BM5" s="70">
        <f>'Building area summary'!$B4*'Material intensity'!U15</f>
        <v>3236671.1752487486</v>
      </c>
      <c r="BN5" s="70">
        <f>'Building area summary'!$B4*'Material intensity'!V15</f>
        <v>18403152.434633922</v>
      </c>
      <c r="BO5" s="70">
        <f>'Building area summary'!$B4*'Material intensity'!W15</f>
        <v>97105.312826794732</v>
      </c>
      <c r="BP5" s="70">
        <f>'Building area summary'!$B4*'Material intensity'!X15</f>
        <v>371375.54249437095</v>
      </c>
      <c r="BQ5" s="70">
        <f>'Building area summary'!$B4*'Material intensity'!Y15</f>
        <v>3267851.6483386643</v>
      </c>
      <c r="BR5" s="70">
        <f>'Building area summary'!$C4*'Material intensity'!Z15</f>
        <v>1275460.3118251769</v>
      </c>
      <c r="BS5" s="70">
        <f>'Building area summary'!$C4*'Material intensity'!AA15</f>
        <v>7399089.9794074092</v>
      </c>
      <c r="BT5" s="70">
        <f>'Building area summary'!$C4*'Material intensity'!AB15</f>
        <v>38081.390861318992</v>
      </c>
      <c r="BU5" s="70">
        <f>'Building area summary'!$C4*'Material intensity'!AC15</f>
        <v>148689.43642845817</v>
      </c>
      <c r="BV5" s="70">
        <f>'Building area summary'!$C4*'Material intensity'!AD15</f>
        <v>1952000.3082876387</v>
      </c>
      <c r="BW5" s="70">
        <f>'Building area summary'!$D4*'Material intensity'!AE15</f>
        <v>2944648.8396087377</v>
      </c>
      <c r="BX5" s="70">
        <f>'Building area summary'!$D4*'Material intensity'!AF15</f>
        <v>16742763.947166415</v>
      </c>
      <c r="BY5" s="70">
        <f>'Building area summary'!$D4*'Material intensity'!AG15</f>
        <v>88344.175621513088</v>
      </c>
      <c r="BZ5" s="70">
        <f>'Building area summary'!$D4*'Material intensity'!AH15</f>
        <v>337868.90946098982</v>
      </c>
      <c r="CA5" s="70">
        <f>'Building area summary'!$D4*'Material intensity'!AI15</f>
        <v>2973016.1154088862</v>
      </c>
      <c r="CB5" s="70">
        <f>'Building area summary'!$E4*'Material intensity'!AJ15</f>
        <v>1714210.9243788836</v>
      </c>
      <c r="CC5" s="70">
        <f>'Building area summary'!$E4*'Material intensity'!AK15</f>
        <v>9944332.0623691883</v>
      </c>
      <c r="CD5" s="70">
        <f>'Building area summary'!$E4*'Material intensity'!AL15</f>
        <v>51181.158382420013</v>
      </c>
      <c r="CE5" s="70">
        <f>'Building area summary'!$E4*'Material intensity'!AM15</f>
        <v>199837.70086947148</v>
      </c>
      <c r="CF5" s="70">
        <f>'Building area summary'!$E4*'Material intensity'!AN15</f>
        <v>2623476.5769146588</v>
      </c>
      <c r="CG5" s="70">
        <f>'Building area summary'!$F4*'Material intensity'!AO15</f>
        <v>1476990.5358150494</v>
      </c>
      <c r="CH5" s="70">
        <f>'Building area summary'!$F4*'Material intensity'!AP15</f>
        <v>8397912.7020918392</v>
      </c>
      <c r="CI5" s="70">
        <f>'Building area summary'!$F4*'Material intensity'!AQ15</f>
        <v>44312.07875527021</v>
      </c>
      <c r="CJ5" s="70">
        <f>'Building area summary'!$F4*'Material intensity'!AR15</f>
        <v>169469.84472564168</v>
      </c>
      <c r="CK5" s="70">
        <f>'Building area summary'!$F4*'Material intensity'!AS15</f>
        <v>1491219.1247456199</v>
      </c>
      <c r="CL5" s="70">
        <f>'Building area summary'!$G4*'Material intensity'!AT15</f>
        <v>647257.77570731845</v>
      </c>
      <c r="CM5" s="70">
        <f>'Building area summary'!$G4*'Material intensity'!AU15</f>
        <v>3754815.7931126412</v>
      </c>
      <c r="CN5" s="70">
        <f>'Building area summary'!$G4*'Material intensity'!AV15</f>
        <v>19325.161368185967</v>
      </c>
      <c r="CO5" s="70">
        <f>'Building area summary'!$G4*'Material intensity'!AW15</f>
        <v>75455.420291470364</v>
      </c>
      <c r="CP5" s="70">
        <f>'Building area summary'!$G4*'Material intensity'!AX15</f>
        <v>990581.49125335808</v>
      </c>
      <c r="DW5" s="73">
        <f>'Building area summary'!$H4*'Material intensity'!BA15</f>
        <v>298574.59103817126</v>
      </c>
      <c r="DX5" s="73">
        <f>'Building area summary'!$H4*'Material intensity'!BB15</f>
        <v>1697643.4782756898</v>
      </c>
      <c r="DY5" s="73">
        <f>'Building area summary'!$H4*'Material intensity'!BC15</f>
        <v>8957.7153485990766</v>
      </c>
      <c r="DZ5" s="73">
        <f>'Building area summary'!$H4*'Material intensity'!BD15</f>
        <v>34258.438598821856</v>
      </c>
      <c r="EA5" s="73">
        <f>'Building area summary'!$H4*'Material intensity'!BE15</f>
        <v>301450.90948299534</v>
      </c>
      <c r="EB5" s="73">
        <f>'Building area summary'!$I4*'Material intensity'!BF15</f>
        <v>885959.28932351677</v>
      </c>
      <c r="EC5" s="73">
        <f>'Building area summary'!$I4*'Material intensity'!BG15</f>
        <v>5139550.3560718047</v>
      </c>
      <c r="ED5" s="73">
        <f>'Building area summary'!$I4*'Material intensity'!BH15</f>
        <v>26452.067282019569</v>
      </c>
      <c r="EE5" s="73">
        <f>'Building area summary'!$I4*'Material intensity'!BI15</f>
        <v>103282.54529500968</v>
      </c>
      <c r="EF5" s="73">
        <f>'Building area summary'!$I4*'Material intensity'!BJ15</f>
        <v>1355896.9964459734</v>
      </c>
      <c r="EG5" s="73">
        <f>'Building area summary'!$J4*'Material intensity'!BK15</f>
        <v>297758.45191105636</v>
      </c>
      <c r="EH5" s="73">
        <f>'Building area summary'!$J4*'Material intensity'!BL15</f>
        <v>1693003.052371748</v>
      </c>
      <c r="EI5" s="73">
        <f>'Building area summary'!$J4*'Material intensity'!BM15</f>
        <v>8933.2298692415425</v>
      </c>
      <c r="EJ5" s="73">
        <f>'Building area summary'!$J4*'Material intensity'!BN15</f>
        <v>34164.794822648044</v>
      </c>
      <c r="EK5" s="73">
        <f>'Building area summary'!$J4*'Material intensity'!BO15</f>
        <v>300626.90807926568</v>
      </c>
      <c r="EL5" s="73">
        <f>'Building area summary'!$K4*'Material intensity'!BP15</f>
        <v>990271.55322638154</v>
      </c>
      <c r="EM5" s="73">
        <f>'Building area summary'!$K4*'Material intensity'!BQ15</f>
        <v>5744677.6339786518</v>
      </c>
      <c r="EN5" s="73">
        <f>'Building area summary'!$K4*'Material intensity'!BR15</f>
        <v>29566.516282498171</v>
      </c>
      <c r="EO5" s="73">
        <f>'Building area summary'!$K4*'Material intensity'!BS15</f>
        <v>115442.96423434827</v>
      </c>
      <c r="EP5" s="73">
        <f>'Building area summary'!$K4*'Material intensity'!BT15</f>
        <v>1515539.4168402215</v>
      </c>
      <c r="EQ5" s="73">
        <f>'Building area summary'!$L4*'Material intensity'!BU15</f>
        <v>206330.63909547823</v>
      </c>
      <c r="ER5" s="73">
        <f>'Building area summary'!$L4*'Material intensity'!BV15</f>
        <v>1173160.3235591892</v>
      </c>
      <c r="ES5" s="73">
        <f>'Building area summary'!$L4*'Material intensity'!BW15</f>
        <v>6190.2492314743959</v>
      </c>
      <c r="ET5" s="73">
        <f>'Building area summary'!$L4*'Material intensity'!BX15</f>
        <v>23674.370635257539</v>
      </c>
      <c r="EU5" s="73">
        <f>'Building area summary'!$L4*'Material intensity'!BY15</f>
        <v>208318.32539155282</v>
      </c>
      <c r="EV5" s="73">
        <f>'Building area summary'!$M4*'Material intensity'!BZ15</f>
        <v>339324.36691849498</v>
      </c>
      <c r="EW5" s="73">
        <f>'Building area summary'!$M4*'Material intensity'!CA15</f>
        <v>1968459.1513808947</v>
      </c>
      <c r="EX5" s="73">
        <f>'Building area summary'!$M4*'Material intensity'!CB15</f>
        <v>10131.200262046252</v>
      </c>
      <c r="EY5" s="73">
        <f>'Building area summary'!$M4*'Material intensity'!CC15</f>
        <v>39557.443235027073</v>
      </c>
      <c r="EZ5" s="73">
        <f>'Building area summary'!$M4*'Material intensity'!CD15</f>
        <v>519311.54791212163</v>
      </c>
      <c r="GG5" s="13">
        <v>2020</v>
      </c>
      <c r="GH5" s="13">
        <f>(SUMPRODUCT(Price!$N$14:$R$14,BM20:BQ20)+SUMPRODUCT(Price!$N$14:$R$14,BW20:CA20)+SUMPRODUCT(Price!$N$14:$R$14,CG20:CK20)+SUMPRODUCT(Price!$N$14:$R$14,CR20:CV20)+SUMPRODUCT(Price!$N$14:$R$14,DB20:DF20)+SUMPRODUCT(Price!$N$14:$R$14,DL20:DP20))/100000000</f>
        <v>870.52452201738481</v>
      </c>
      <c r="GI5" s="13">
        <f>(SUMPRODUCT(Price!$N$14:$R$14,BR20:BV20)+SUMPRODUCT(Price!$N$14:$R$14,CB20:CF20)+SUMPRODUCT(Price!$N$14:$R$14,CL20:CP20)+SUMPRODUCT(Price!$N$14:$R$14,CW20:DA20)+SUMPRODUCT(Price!$N$14:$R$14,DG20:DK20)+SUMPRODUCT(Price!$N$14:$R$14,DQ20:DU20))/100000000</f>
        <v>293.31038227763861</v>
      </c>
    </row>
    <row r="6" spans="1:191" x14ac:dyDescent="0.3">
      <c r="A6" s="13">
        <v>2006</v>
      </c>
      <c r="B6" s="71">
        <f>'Building area summary'!$B5*'Material intensity'!U16-(DW6+FB6)*SUMPRODUCT((Scenarios!$A$4:$A$204='Material demand'!$A6)*(Scenarios!$B$4:$B$204='Scenario_selection&amp;Results'!$D$16)*Scenarios!$AH$4:$AH$204)+CR6</f>
        <v>3583713.7152470085</v>
      </c>
      <c r="C6" s="17">
        <f>'Building area summary'!$B5*'Material intensity'!V16</f>
        <v>20039051.759189971</v>
      </c>
      <c r="D6" s="71">
        <f>'Building area summary'!$B5*'Material intensity'!W16-(FD6+DY6)*SUMPRODUCT((Scenarios!$A$4:$A$204='Material demand'!$A6)*(Scenarios!$B$4:$B$204='Scenario_selection&amp;Results'!$D$16)*Scenarios!$AH$4:$AH$204)+CT6</f>
        <v>107693.16391322682</v>
      </c>
      <c r="E6" s="17">
        <f>'Building area summary'!$B5*'Material intensity'!X16</f>
        <v>409008.28245306422</v>
      </c>
      <c r="F6" s="17">
        <f>'Building area summary'!$B5*'Material intensity'!Y16</f>
        <v>3564139.0724324021</v>
      </c>
      <c r="G6" s="72">
        <f>'Building area summary'!$C5*'Material intensity'!Z16</f>
        <v>1547279.8725774826</v>
      </c>
      <c r="H6" s="72">
        <f>'Building area summary'!$C5*'Material intensity'!AA16</f>
        <v>8975946.0912932158</v>
      </c>
      <c r="I6" s="72">
        <f>'Building area summary'!$C5*'Material intensity'!AB16</f>
        <v>46197.101590058162</v>
      </c>
      <c r="J6" s="72">
        <f>'Building area summary'!$C5*'Material intensity'!AC16</f>
        <v>180377.36660062894</v>
      </c>
      <c r="K6" s="72">
        <f>'Building area summary'!$C5*'Material intensity'!AD16</f>
        <v>2368000.6036067749</v>
      </c>
      <c r="L6" s="72">
        <f>'Building area summary'!$D5*'Material intensity'!U16</f>
        <v>2485405.6358186482</v>
      </c>
      <c r="M6" s="72">
        <f>'Building area summary'!$D5*'Material intensity'!V16</f>
        <v>13897642.53959653</v>
      </c>
      <c r="N6" s="72">
        <f>'Building area summary'!$D5*'Material intensity'!W16</f>
        <v>74688.219483131004</v>
      </c>
      <c r="O6" s="72">
        <f>'Building area summary'!$D5*'Material intensity'!X16</f>
        <v>283658.67674652836</v>
      </c>
      <c r="P6" s="72">
        <f>'Building area summary'!$D5*'Material intensity'!Y16</f>
        <v>2471830.0738635813</v>
      </c>
      <c r="Q6" s="72">
        <f>'Building area summary'!$E5*'Material intensity'!Z16</f>
        <v>1619243.7571166039</v>
      </c>
      <c r="R6" s="72">
        <f>'Building area summary'!$E5*'Material intensity'!AA16</f>
        <v>9393416.7503454667</v>
      </c>
      <c r="S6" s="72">
        <f>'Building area summary'!$E5*'Material intensity'!AB16</f>
        <v>48345.725729614089</v>
      </c>
      <c r="T6" s="72">
        <f>'Building area summary'!$E5*'Material intensity'!AC16</f>
        <v>188766.70599137218</v>
      </c>
      <c r="U6" s="72">
        <f>'Building area summary'!$E5*'Material intensity'!AD16</f>
        <v>2478136.1550649963</v>
      </c>
      <c r="V6" s="72">
        <f>'Building area summary'!$F5*'Material intensity'!U16</f>
        <v>1355286.6417117235</v>
      </c>
      <c r="W6" s="72">
        <f>'Building area summary'!$F5*'Material intensity'!V16</f>
        <v>7578356.2303687138</v>
      </c>
      <c r="X6" s="72">
        <f>'Building area summary'!$F5*'Material intensity'!W16</f>
        <v>40727.334282952717</v>
      </c>
      <c r="Y6" s="72">
        <f>'Building area summary'!$F5*'Material intensity'!X16</f>
        <v>154678.49990352438</v>
      </c>
      <c r="Z6" s="72">
        <f>'Building area summary'!$F5*'Material intensity'!Y16</f>
        <v>1347883.9153694811</v>
      </c>
      <c r="AA6" s="72">
        <f>'Building area summary'!$G5*'Material intensity'!Z16</f>
        <v>765240.96256046719</v>
      </c>
      <c r="AB6" s="72">
        <f>'Building area summary'!$G5*'Material intensity'!AA16</f>
        <v>4439249.646122518</v>
      </c>
      <c r="AC6" s="72">
        <f>'Building area summary'!$G5*'Material intensity'!AB16</f>
        <v>22847.782818624812</v>
      </c>
      <c r="AD6" s="72">
        <f>'Building area summary'!$G5*'Material intensity'!AC16</f>
        <v>89209.555483748059</v>
      </c>
      <c r="AE6" s="72">
        <f>'Building area summary'!$G5*'Material intensity'!AD16</f>
        <v>1171146.276354779</v>
      </c>
      <c r="AG6" s="70" cm="1">
        <f t="array" ref="AG6">B6*SUMPRODUCT(Scenarios!$AJ$4:$AJ$204*(Scenarios!$A$4:$A$204=Scenarios!$A5)*(Scenarios!$B$4:$O$204='Scenario_selection&amp;Results'!$D$15))/100000</f>
        <v>85.292386422878806</v>
      </c>
      <c r="AH6" s="70" cm="1">
        <f t="array" ref="AH6">C6*SUMPRODUCT(Scenarios!$AK$4:$AK$204*(Scenarios!$A$4:$A$204=Scenarios!$A5)*(Scenarios!$B$4:$O$204='Scenario_selection&amp;Results'!$D$15))/100000</f>
        <v>147.28703043004629</v>
      </c>
      <c r="AI6" s="70" cm="1">
        <f t="array" ref="AI6">D6*SUMPRODUCT(Scenarios!$AL$4:$AL$204*(Scenarios!$A$4:$A$204=Scenarios!$A5)*(Scenarios!$B$4:$O$204='Scenario_selection&amp;Results'!$D$15))/100000</f>
        <v>9.2400734637548609</v>
      </c>
      <c r="AJ6" s="70" cm="1">
        <f t="array" ref="AJ6">E6*SUMPRODUCT(Scenarios!$AM$4:$AM$204*(Scenarios!$A$4:$A$204=Scenarios!$A5)*(Scenarios!$B$4:$O$204='Scenario_selection&amp;Results'!$D$15))/100000</f>
        <v>4.6217935917196256</v>
      </c>
      <c r="AK6" s="70" cm="1">
        <f t="array" ref="AK6">F6*SUMPRODUCT(Scenarios!$AN$4:$AN$204*(Scenarios!$A$4:$A$204=Scenarios!$A5)*(Scenarios!$B$4:$O$204='Scenario_selection&amp;Results'!$D$15))/100000</f>
        <v>10.407286091502614</v>
      </c>
      <c r="AL6" s="70" cm="1">
        <f t="array" ref="AL6">G6*SUMPRODUCT(Scenarios!$AJ$4:$AJ$204*(Scenarios!$A$4:$A$204=Scenarios!$A5)*(Scenarios!$B$4:$O$204='Scenario_selection&amp;Results'!$D$15))/100000</f>
        <v>36.825260967344086</v>
      </c>
      <c r="AM6" s="70" cm="1">
        <f t="array" ref="AM6">H6*SUMPRODUCT(Scenarios!$AK$4:$AK$204*(Scenarios!$A$4:$A$204=Scenarios!$A5)*(Scenarios!$B$4:$O$204='Scenario_selection&amp;Results'!$D$15))/100000</f>
        <v>65.973203771005132</v>
      </c>
      <c r="AN6" s="70" cm="1">
        <f t="array" ref="AN6">I6*SUMPRODUCT(Scenarios!$AL$4:$AL$204*(Scenarios!$A$4:$A$204=Scenarios!$A5)*(Scenarios!$B$4:$O$204='Scenario_selection&amp;Results'!$D$15))/100000</f>
        <v>3.9637113164269899</v>
      </c>
      <c r="AO6" s="70" cm="1">
        <f t="array" ref="AO6">J6*SUMPRODUCT(Scenarios!$AM$4:$AM$204*(Scenarios!$A$4:$A$204=Scenarios!$A5)*(Scenarios!$B$4:$O$204='Scenario_selection&amp;Results'!$D$15))/100000</f>
        <v>2.0382642425871067</v>
      </c>
      <c r="AP6" s="70" cm="1">
        <f t="array" ref="AP6">K6*SUMPRODUCT(Scenarios!$AN$4:$AN$204*(Scenarios!$A$4:$A$204=Scenarios!$A5)*(Scenarios!$B$4:$O$204='Scenario_selection&amp;Results'!$D$15))/100000</f>
        <v>6.9145617625317826</v>
      </c>
      <c r="AQ6" s="70" cm="1">
        <f t="array" ref="AQ6">L6*SUMPRODUCT(Scenarios!$AJ$4:$AJ$204*(Scenarios!$A$4:$A$204=Scenarios!$A5)*(Scenarios!$B$4:$O$204='Scenario_selection&amp;Results'!$D$15))/100000</f>
        <v>59.152654132483825</v>
      </c>
      <c r="AR6" s="70" cm="1">
        <f t="array" ref="AR6">M6*SUMPRODUCT(Scenarios!$AK$4:$AK$204*(Scenarios!$A$4:$A$204=Scenarios!$A5)*(Scenarios!$B$4:$O$204='Scenario_selection&amp;Results'!$D$15))/100000</f>
        <v>102.1476726660345</v>
      </c>
      <c r="AS6" s="70" cm="1">
        <f t="array" ref="AS6">N6*SUMPRODUCT(Scenarios!$AL$4:$AL$204*(Scenarios!$A$4:$A$204=Scenarios!$A5)*(Scenarios!$B$4:$O$204='Scenario_selection&amp;Results'!$D$15))/100000</f>
        <v>6.4082492316526407</v>
      </c>
      <c r="AT6" s="70" cm="1">
        <f t="array" ref="AT6">O6*SUMPRODUCT(Scenarios!$AM$4:$AM$204*(Scenarios!$A$4:$A$204=Scenarios!$A5)*(Scenarios!$B$4:$O$204='Scenario_selection&amp;Results'!$D$15))/100000</f>
        <v>3.20534304723577</v>
      </c>
      <c r="AU6" s="70" cm="1">
        <f t="array" ref="AU6">P6*SUMPRODUCT(Scenarios!$AN$4:$AN$204*(Scenarios!$A$4:$A$204=Scenarios!$A5)*(Scenarios!$B$4:$O$204='Scenario_selection&amp;Results'!$D$15))/100000</f>
        <v>7.2177438156816569</v>
      </c>
      <c r="AV6" s="70" cm="1">
        <f t="array" ref="AV6">Q6*SUMPRODUCT(Scenarios!$AJ$4:$AJ$204*(Scenarios!$A$4:$A$204=Scenarios!$A5)*(Scenarios!$B$4:$O$204='Scenario_selection&amp;Results'!$D$15))/100000</f>
        <v>38.538001419375171</v>
      </c>
      <c r="AW6" s="70" cm="1">
        <f t="array" ref="AW6">R6*SUMPRODUCT(Scenarios!$AK$4:$AK$204*(Scenarios!$A$4:$A$204=Scenarios!$A5)*(Scenarios!$B$4:$O$204='Scenario_selection&amp;Results'!$D$15))/100000</f>
        <v>69.041613115039183</v>
      </c>
      <c r="AX6" s="70" cm="1">
        <f t="array" ref="AX6">S6*SUMPRODUCT(Scenarios!$AL$4:$AL$204*(Scenarios!$A$4:$A$204=Scenarios!$A5)*(Scenarios!$B$4:$O$204='Scenario_selection&amp;Results'!$D$15))/100000</f>
        <v>4.1480632676008895</v>
      </c>
      <c r="AY6" s="70" cm="1">
        <f t="array" ref="AY6">T6*SUMPRODUCT(Scenarios!$AM$4:$AM$204*(Scenarios!$A$4:$A$204=Scenarios!$A5)*(Scenarios!$B$4:$O$204='Scenario_selection&amp;Results'!$D$15))/100000</f>
        <v>2.1330637777025054</v>
      </c>
      <c r="AZ6" s="70" cm="1">
        <f t="array" ref="AZ6">U6*SUMPRODUCT(Scenarios!$AN$4:$AN$204*(Scenarios!$A$4:$A$204=Scenarios!$A5)*(Scenarios!$B$4:$O$204='Scenario_selection&amp;Results'!$D$15))/100000</f>
        <v>7.2361575727897893</v>
      </c>
      <c r="BA6" s="70" cm="1">
        <f t="array" ref="BA6">V6*SUMPRODUCT(Scenarios!$AJ$4:$AJ$204*(Scenarios!$A$4:$A$204=Scenarios!$A5)*(Scenarios!$B$4:$O$204='Scenario_selection&amp;Results'!$D$15))/100000</f>
        <v>32.255822072739022</v>
      </c>
      <c r="BB6" s="70" cm="1">
        <f t="array" ref="BB6">W6*SUMPRODUCT(Scenarios!$AK$4:$AK$204*(Scenarios!$A$4:$A$204=Scenarios!$A5)*(Scenarios!$B$4:$O$204='Scenario_selection&amp;Results'!$D$15))/100000</f>
        <v>55.700918293210044</v>
      </c>
      <c r="BC6" s="70" cm="1">
        <f t="array" ref="BC6">X6*SUMPRODUCT(Scenarios!$AL$4:$AL$204*(Scenarios!$A$4:$A$204=Scenarios!$A5)*(Scenarios!$B$4:$O$204='Scenario_selection&amp;Results'!$D$15))/100000</f>
        <v>3.4944052814773428</v>
      </c>
      <c r="BD6" s="70" cm="1">
        <f t="array" ref="BD6">Y6*SUMPRODUCT(Scenarios!$AM$4:$AM$204*(Scenarios!$A$4:$A$204=Scenarios!$A5)*(Scenarios!$B$4:$O$204='Scenario_selection&amp;Results'!$D$15))/100000</f>
        <v>1.7478670489098254</v>
      </c>
      <c r="BE6" s="70" cm="1">
        <f t="array" ref="BE6">Z6*SUMPRODUCT(Scenarios!$AN$4:$AN$204*(Scenarios!$A$4:$A$204=Scenarios!$A5)*(Scenarios!$B$4:$O$204='Scenario_selection&amp;Results'!$D$15))/100000</f>
        <v>3.9358210328788847</v>
      </c>
      <c r="BF6" s="70" cm="1">
        <f t="array" ref="BF6">AA6*SUMPRODUCT(Scenarios!$AJ$4:$AJ$204*(Scenarios!$A$4:$A$204=Scenarios!$A5)*(Scenarios!$B$4:$O$204='Scenario_selection&amp;Results'!$D$15))/100000</f>
        <v>18.212734908939119</v>
      </c>
      <c r="BG6" s="70" cm="1">
        <f t="array" ref="BG6">AB6*SUMPRODUCT(Scenarios!$AK$4:$AK$204*(Scenarios!$A$4:$A$204=Scenarios!$A5)*(Scenarios!$B$4:$O$204='Scenario_selection&amp;Results'!$D$15))/100000</f>
        <v>32.628484899000505</v>
      </c>
      <c r="BH6" s="70" cm="1">
        <f t="array" ref="BH6">AC6*SUMPRODUCT(Scenarios!$AL$4:$AL$204*(Scenarios!$A$4:$A$204=Scenarios!$A5)*(Scenarios!$B$4:$O$204='Scenario_selection&amp;Results'!$D$15))/100000</f>
        <v>1.9603397658380088</v>
      </c>
      <c r="BI6" s="70" cm="1">
        <f t="array" ref="BI6">AD6*SUMPRODUCT(Scenarios!$AM$4:$AM$204*(Scenarios!$A$4:$A$204=Scenarios!$A5)*(Scenarios!$B$4:$O$204='Scenario_selection&amp;Results'!$D$15))/100000</f>
        <v>1.008067976966353</v>
      </c>
      <c r="BJ6" s="70" cm="1">
        <f t="array" ref="BJ6">AE6*SUMPRODUCT(Scenarios!$AN$4:$AN$204*(Scenarios!$A$4:$A$204=Scenarios!$A5)*(Scenarios!$B$4:$O$204='Scenario_selection&amp;Results'!$D$15))/100000</f>
        <v>3.4197471269559547</v>
      </c>
      <c r="BK6" s="70">
        <f t="shared" ref="BK6:BK60" si="0">SUM(AG6:BJ6)</f>
        <v>826.15634251230836</v>
      </c>
      <c r="BM6" s="70">
        <f>'Building area summary'!$B5*'Material intensity'!U16</f>
        <v>3583713.7152470085</v>
      </c>
      <c r="BN6" s="70">
        <f>'Building area summary'!$B5*'Material intensity'!V16</f>
        <v>20039051.759189971</v>
      </c>
      <c r="BO6" s="70">
        <f>'Building area summary'!$B5*'Material intensity'!W16</f>
        <v>107693.16391322682</v>
      </c>
      <c r="BP6" s="70">
        <f>'Building area summary'!$B5*'Material intensity'!X16</f>
        <v>409008.28245306422</v>
      </c>
      <c r="BQ6" s="70">
        <f>'Building area summary'!$B5*'Material intensity'!Y16</f>
        <v>3564139.0724324021</v>
      </c>
      <c r="BR6" s="70">
        <f>'Building area summary'!$C5*'Material intensity'!Z16</f>
        <v>1547279.8725774826</v>
      </c>
      <c r="BS6" s="70">
        <f>'Building area summary'!$C5*'Material intensity'!AA16</f>
        <v>8975946.0912932158</v>
      </c>
      <c r="BT6" s="70">
        <f>'Building area summary'!$C5*'Material intensity'!AB16</f>
        <v>46197.101590058162</v>
      </c>
      <c r="BU6" s="70">
        <f>'Building area summary'!$C5*'Material intensity'!AC16</f>
        <v>180377.36660062894</v>
      </c>
      <c r="BV6" s="70">
        <f>'Building area summary'!$C5*'Material intensity'!AD16</f>
        <v>2368000.6036067749</v>
      </c>
      <c r="BW6" s="70">
        <f>'Building area summary'!$D5*'Material intensity'!AE16</f>
        <v>2485405.6358186482</v>
      </c>
      <c r="BX6" s="70">
        <f>'Building area summary'!$D5*'Material intensity'!AF16</f>
        <v>13897642.53959653</v>
      </c>
      <c r="BY6" s="70">
        <f>'Building area summary'!$D5*'Material intensity'!AG16</f>
        <v>74688.219483131004</v>
      </c>
      <c r="BZ6" s="70">
        <f>'Building area summary'!$D5*'Material intensity'!AH16</f>
        <v>283658.67674652836</v>
      </c>
      <c r="CA6" s="70">
        <f>'Building area summary'!$D5*'Material intensity'!AI16</f>
        <v>2471830.0738635813</v>
      </c>
      <c r="CB6" s="70">
        <f>'Building area summary'!$E5*'Material intensity'!AJ16</f>
        <v>1619243.7571166039</v>
      </c>
      <c r="CC6" s="70">
        <f>'Building area summary'!$E5*'Material intensity'!AK16</f>
        <v>9393416.7503454667</v>
      </c>
      <c r="CD6" s="70">
        <f>'Building area summary'!$E5*'Material intensity'!AL16</f>
        <v>48345.725729614089</v>
      </c>
      <c r="CE6" s="70">
        <f>'Building area summary'!$E5*'Material intensity'!AM16</f>
        <v>188766.70599137218</v>
      </c>
      <c r="CF6" s="70">
        <f>'Building area summary'!$E5*'Material intensity'!AN16</f>
        <v>2478136.1550649963</v>
      </c>
      <c r="CG6" s="70">
        <f>'Building area summary'!$F5*'Material intensity'!AO16</f>
        <v>1355286.6417117235</v>
      </c>
      <c r="CH6" s="70">
        <f>'Building area summary'!$F5*'Material intensity'!AP16</f>
        <v>7578356.2303687138</v>
      </c>
      <c r="CI6" s="70">
        <f>'Building area summary'!$F5*'Material intensity'!AQ16</f>
        <v>40727.334282952717</v>
      </c>
      <c r="CJ6" s="70">
        <f>'Building area summary'!$F5*'Material intensity'!AR16</f>
        <v>154678.49990352438</v>
      </c>
      <c r="CK6" s="70">
        <f>'Building area summary'!$F5*'Material intensity'!AS16</f>
        <v>1347883.9153694811</v>
      </c>
      <c r="CL6" s="70">
        <f>'Building area summary'!$G5*'Material intensity'!AT16</f>
        <v>765240.96256046719</v>
      </c>
      <c r="CM6" s="70">
        <f>'Building area summary'!$G5*'Material intensity'!AU16</f>
        <v>4439249.646122518</v>
      </c>
      <c r="CN6" s="70">
        <f>'Building area summary'!$G5*'Material intensity'!AV16</f>
        <v>22847.782818624812</v>
      </c>
      <c r="CO6" s="70">
        <f>'Building area summary'!$G5*'Material intensity'!AW16</f>
        <v>89209.555483748059</v>
      </c>
      <c r="CP6" s="70">
        <f>'Building area summary'!$G5*'Material intensity'!AX16</f>
        <v>1171146.276354779</v>
      </c>
      <c r="CR6" s="70"/>
      <c r="CS6" s="70"/>
      <c r="CT6" s="70"/>
      <c r="CU6" s="70"/>
      <c r="CV6" s="70"/>
      <c r="CW6" s="70"/>
      <c r="CX6" s="70"/>
      <c r="CY6" s="70"/>
      <c r="CZ6" s="70"/>
      <c r="DA6" s="70"/>
      <c r="DB6" s="70"/>
      <c r="DC6" s="70"/>
      <c r="DD6" s="70"/>
      <c r="DE6" s="70"/>
      <c r="DF6" s="70"/>
      <c r="DG6" s="70"/>
      <c r="DH6" s="70"/>
      <c r="DI6" s="70"/>
      <c r="DJ6" s="70"/>
      <c r="DK6" s="70"/>
      <c r="DL6" s="70"/>
      <c r="DM6" s="70"/>
      <c r="DN6" s="70"/>
      <c r="DO6" s="70"/>
      <c r="DP6" s="70"/>
      <c r="DQ6" s="70"/>
      <c r="DR6" s="70"/>
      <c r="DS6" s="70"/>
      <c r="DT6" s="70"/>
      <c r="DU6" s="70"/>
      <c r="DW6" s="73">
        <f>'Building area summary'!$H5*'Material intensity'!BA16</f>
        <v>312644.74398750212</v>
      </c>
      <c r="DX6" s="73">
        <f>'Building area summary'!$H5*'Material intensity'!BB16</f>
        <v>1777643.9341407344</v>
      </c>
      <c r="DY6" s="73">
        <f>'Building area summary'!$H5*'Material intensity'!BC16</f>
        <v>9379.8424445221335</v>
      </c>
      <c r="DZ6" s="73">
        <f>'Building area summary'!$H5*'Material intensity'!BD16</f>
        <v>35872.847478072596</v>
      </c>
      <c r="EA6" s="73">
        <f>'Building area summary'!$H5*'Material intensity'!BE16</f>
        <v>315656.60725651548</v>
      </c>
      <c r="EB6" s="73">
        <f>'Building area summary'!$I5*'Material intensity'!BF16</f>
        <v>910057.79961685499</v>
      </c>
      <c r="EC6" s="73">
        <f>'Building area summary'!$I5*'Material intensity'!BG16</f>
        <v>5279348.548439648</v>
      </c>
      <c r="ED6" s="73">
        <f>'Building area summary'!$I5*'Material intensity'!BH16</f>
        <v>27171.575981073409</v>
      </c>
      <c r="EE6" s="73">
        <f>'Building area summary'!$I5*'Material intensity'!BI16</f>
        <v>106091.87921238919</v>
      </c>
      <c r="EF6" s="73">
        <f>'Building area summary'!$I5*'Material intensity'!BJ16</f>
        <v>1392778.033892411</v>
      </c>
      <c r="EG6" s="73">
        <f>'Building area summary'!$J5*'Material intensity'!BK16</f>
        <v>308497.94995802856</v>
      </c>
      <c r="EH6" s="73">
        <f>'Building area summary'!$J5*'Material intensity'!BL16</f>
        <v>1754065.9805867816</v>
      </c>
      <c r="EI6" s="73">
        <f>'Building area summary'!$J5*'Material intensity'!BM16</f>
        <v>9255.4319901826148</v>
      </c>
      <c r="EJ6" s="73">
        <f>'Building area summary'!$J5*'Material intensity'!BN16</f>
        <v>35397.044469696302</v>
      </c>
      <c r="EK6" s="73">
        <f>'Building area summary'!$J5*'Material intensity'!BO16</f>
        <v>311469.86508506368</v>
      </c>
      <c r="EL6" s="73">
        <f>'Building area summary'!$K5*'Material intensity'!BP16</f>
        <v>1003843.4489505255</v>
      </c>
      <c r="EM6" s="73">
        <f>'Building area summary'!$K5*'Material intensity'!BQ16</f>
        <v>5823409.7409074623</v>
      </c>
      <c r="EN6" s="73">
        <f>'Building area summary'!$K5*'Material intensity'!BR16</f>
        <v>29971.732078715773</v>
      </c>
      <c r="EO6" s="73">
        <f>'Building area summary'!$K5*'Material intensity'!BS16</f>
        <v>117025.13618260829</v>
      </c>
      <c r="EP6" s="73">
        <f>'Building area summary'!$K5*'Material intensity'!BT16</f>
        <v>1536310.2274973292</v>
      </c>
      <c r="EQ6" s="73">
        <f>'Building area summary'!$L5*'Material intensity'!BU16</f>
        <v>209119.333472967</v>
      </c>
      <c r="ER6" s="73">
        <f>'Building area summary'!$L5*'Material intensity'!BV16</f>
        <v>1189016.3574111878</v>
      </c>
      <c r="ES6" s="73">
        <f>'Building area summary'!$L5*'Material intensity'!BW16</f>
        <v>6273.9145237583925</v>
      </c>
      <c r="ET6" s="73">
        <f>'Building area summary'!$L5*'Material intensity'!BX16</f>
        <v>23994.34533494612</v>
      </c>
      <c r="EU6" s="73">
        <f>'Building area summary'!$L5*'Material intensity'!BY16</f>
        <v>211133.88465746716</v>
      </c>
      <c r="EV6" s="73">
        <f>'Building area summary'!$M5*'Material intensity'!BZ16</f>
        <v>345774.34368715773</v>
      </c>
      <c r="EW6" s="73">
        <f>'Building area summary'!$M5*'Material intensity'!CA16</f>
        <v>2005876.1984140009</v>
      </c>
      <c r="EX6" s="73">
        <f>'Building area summary'!$M5*'Material intensity'!CB16</f>
        <v>10323.77707850743</v>
      </c>
      <c r="EY6" s="73">
        <f>'Building area summary'!$M5*'Material intensity'!CC16</f>
        <v>40309.362680749953</v>
      </c>
      <c r="EZ6" s="73">
        <f>'Building area summary'!$M5*'Material intensity'!CD16</f>
        <v>529182.7736367865</v>
      </c>
      <c r="GG6" s="13">
        <v>2021</v>
      </c>
      <c r="GH6" s="13">
        <f>(SUMPRODUCT(Price!$N$14:$R$14,BM21:BQ21)+SUMPRODUCT(Price!$N$14:$R$14,BW21:CA21)+SUMPRODUCT(Price!$N$14:$R$14,CG21:CK21)+SUMPRODUCT(Price!$N$14:$R$14,CR21:CV21)+SUMPRODUCT(Price!$N$14:$R$14,DB21:DF21)+SUMPRODUCT(Price!$N$14:$R$14,DL21:DP21))/100000000</f>
        <v>930.7047725698701</v>
      </c>
      <c r="GI6" s="13">
        <f>(SUMPRODUCT(Price!$N$14:$R$14,BR21:BV21)+SUMPRODUCT(Price!$N$14:$R$14,CB21:CF21)+SUMPRODUCT(Price!$N$14:$R$14,CL21:CP21)+SUMPRODUCT(Price!$N$14:$R$14,CW21:DA21)+SUMPRODUCT(Price!$N$14:$R$14,DG21:DK21)+SUMPRODUCT(Price!$N$14:$R$14,DQ21:DU21))/100000000</f>
        <v>298.40995104652603</v>
      </c>
    </row>
    <row r="7" spans="1:191" x14ac:dyDescent="0.3">
      <c r="A7" s="13">
        <v>2007</v>
      </c>
      <c r="B7" s="71">
        <f>'Building area summary'!$B6*'Material intensity'!U17-(DW7+FB7)*SUMPRODUCT((Scenarios!$A$4:$A$204='Material demand'!$A7)*(Scenarios!$B$4:$B$204='Scenario_selection&amp;Results'!$D$16)*Scenarios!$AH$4:$AH$204)+CR7</f>
        <v>3682591.2105872752</v>
      </c>
      <c r="C7" s="17">
        <f>'Building area summary'!$B6*'Material intensity'!V17</f>
        <v>20254516.326981857</v>
      </c>
      <c r="D7" s="71">
        <f>'Building area summary'!$B6*'Material intensity'!W17-(FD7+DY7)*SUMPRODUCT((Scenarios!$A$4:$A$204='Material demand'!$A7)*(Scenarios!$B$4:$B$204='Scenario_selection&amp;Results'!$D$16)*Scenarios!$AH$4:$AH$204)+CT7</f>
        <v>110840.57757130134</v>
      </c>
      <c r="E7" s="17">
        <f>'Building area summary'!$B6*'Material intensity'!X17</f>
        <v>418105.5594496773</v>
      </c>
      <c r="F7" s="17">
        <f>'Building area summary'!$B6*'Material intensity'!Y17</f>
        <v>3608361.4282418774</v>
      </c>
      <c r="G7" s="72">
        <f>'Building area summary'!$C6*'Material intensity'!Z17</f>
        <v>1738288.1449732634</v>
      </c>
      <c r="H7" s="72">
        <f>'Building area summary'!$C6*'Material intensity'!AA17</f>
        <v>10084006.750777898</v>
      </c>
      <c r="I7" s="72">
        <f>'Building area summary'!$C6*'Material intensity'!AB17</f>
        <v>51900.031435393888</v>
      </c>
      <c r="J7" s="72">
        <f>'Building area summary'!$C6*'Material intensity'!AC17</f>
        <v>202644.55289595202</v>
      </c>
      <c r="K7" s="72">
        <f>'Building area summary'!$C6*'Material intensity'!AD17</f>
        <v>2660325.0320074591</v>
      </c>
      <c r="L7" s="72">
        <f>'Building area summary'!$D6*'Material intensity'!U17</f>
        <v>1914477.0276792815</v>
      </c>
      <c r="M7" s="72">
        <f>'Building area summary'!$D6*'Material intensity'!V17</f>
        <v>10529761.246179111</v>
      </c>
      <c r="N7" s="72">
        <f>'Building area summary'!$D6*'Material intensity'!W17</f>
        <v>57622.941934171206</v>
      </c>
      <c r="O7" s="72">
        <f>'Building area summary'!$D6*'Material intensity'!X17</f>
        <v>217361.48351468809</v>
      </c>
      <c r="P7" s="72">
        <f>'Building area summary'!$D6*'Material intensity'!Y17</f>
        <v>1875887.0227226263</v>
      </c>
      <c r="Q7" s="72">
        <f>'Building area summary'!$E6*'Material intensity'!Z17</f>
        <v>1343838.258153944</v>
      </c>
      <c r="R7" s="72">
        <f>'Building area summary'!$E6*'Material intensity'!AA17</f>
        <v>7795758.2040498899</v>
      </c>
      <c r="S7" s="72">
        <f>'Building area summary'!$E6*'Material intensity'!AB17</f>
        <v>40122.949721518933</v>
      </c>
      <c r="T7" s="72">
        <f>'Building area summary'!$E6*'Material intensity'!AC17</f>
        <v>156660.73762026921</v>
      </c>
      <c r="U7" s="72">
        <f>'Building area summary'!$E6*'Material intensity'!AD17</f>
        <v>2056647.8391252141</v>
      </c>
      <c r="V7" s="72">
        <f>'Building area summary'!$F6*'Material intensity'!U17</f>
        <v>1094318.6718945228</v>
      </c>
      <c r="W7" s="72">
        <f>'Building area summary'!$F6*'Material intensity'!V17</f>
        <v>6018831.3443766693</v>
      </c>
      <c r="X7" s="72">
        <f>'Building area summary'!$F6*'Material intensity'!W17</f>
        <v>32937.382050750348</v>
      </c>
      <c r="Y7" s="72">
        <f>'Building area summary'!$F6*'Material intensity'!X17</f>
        <v>124244.23303169775</v>
      </c>
      <c r="Z7" s="72">
        <f>'Building area summary'!$F6*'Material intensity'!Y17</f>
        <v>1072260.5524383909</v>
      </c>
      <c r="AA7" s="72">
        <f>'Building area summary'!$G6*'Material intensity'!Z17</f>
        <v>905847.07456863811</v>
      </c>
      <c r="AB7" s="72">
        <f>'Building area summary'!$G6*'Material intensity'!AA17</f>
        <v>5254921.6546966992</v>
      </c>
      <c r="AC7" s="72">
        <f>'Building area summary'!$G6*'Material intensity'!AB17</f>
        <v>27045.856454652992</v>
      </c>
      <c r="AD7" s="72">
        <f>'Building area summary'!$G6*'Material intensity'!AC17</f>
        <v>105601.0051894424</v>
      </c>
      <c r="AE7" s="72">
        <f>'Building area summary'!$G6*'Material intensity'!AD17</f>
        <v>1386333.8219353394</v>
      </c>
      <c r="AG7" s="70" cm="1">
        <f t="array" ref="AG7">B7*SUMPRODUCT(Scenarios!$AJ$4:$AJ$204*(Scenarios!$A$4:$A$204=Scenarios!$A6)*(Scenarios!$B$4:$O$204='Scenario_selection&amp;Results'!$D$15))/100000</f>
        <v>87.645670811977141</v>
      </c>
      <c r="AH7" s="70" cm="1">
        <f t="array" ref="AH7">C7*SUMPRODUCT(Scenarios!$AK$4:$AK$204*(Scenarios!$A$4:$A$204=Scenarios!$A6)*(Scenarios!$B$4:$O$204='Scenario_selection&amp;Results'!$D$15))/100000</f>
        <v>148.87069500331665</v>
      </c>
      <c r="AI7" s="70" cm="1">
        <f t="array" ref="AI7">D7*SUMPRODUCT(Scenarios!$AL$4:$AL$204*(Scenarios!$A$4:$A$204=Scenarios!$A6)*(Scenarios!$B$4:$O$204='Scenario_selection&amp;Results'!$D$15))/100000</f>
        <v>9.5101215556176548</v>
      </c>
      <c r="AJ7" s="70" cm="1">
        <f t="array" ref="AJ7">E7*SUMPRODUCT(Scenarios!$AM$4:$AM$204*(Scenarios!$A$4:$A$204=Scenarios!$A6)*(Scenarios!$B$4:$O$204='Scenario_selection&amp;Results'!$D$15))/100000</f>
        <v>4.7245928217813526</v>
      </c>
      <c r="AK7" s="70" cm="1">
        <f t="array" ref="AK7">F7*SUMPRODUCT(Scenarios!$AN$4:$AN$204*(Scenarios!$A$4:$A$204=Scenarios!$A6)*(Scenarios!$B$4:$O$204='Scenario_selection&amp;Results'!$D$15))/100000</f>
        <v>10.536415370466282</v>
      </c>
      <c r="AL7" s="70" cm="1">
        <f t="array" ref="AL7">G7*SUMPRODUCT(Scenarios!$AJ$4:$AJ$204*(Scenarios!$A$4:$A$204=Scenarios!$A6)*(Scenarios!$B$4:$O$204='Scenario_selection&amp;Results'!$D$15))/100000</f>
        <v>41.371257850363662</v>
      </c>
      <c r="AM7" s="70" cm="1">
        <f t="array" ref="AM7">H7*SUMPRODUCT(Scenarios!$AK$4:$AK$204*(Scenarios!$A$4:$A$204=Scenarios!$A6)*(Scenarios!$B$4:$O$204='Scenario_selection&amp;Results'!$D$15))/100000</f>
        <v>74.117449618217549</v>
      </c>
      <c r="AN7" s="70" cm="1">
        <f t="array" ref="AN7">I7*SUMPRODUCT(Scenarios!$AL$4:$AL$204*(Scenarios!$A$4:$A$204=Scenarios!$A6)*(Scenarios!$B$4:$O$204='Scenario_selection&amp;Results'!$D$15))/100000</f>
        <v>4.4530226971567961</v>
      </c>
      <c r="AO7" s="70" cm="1">
        <f t="array" ref="AO7">J7*SUMPRODUCT(Scenarios!$AM$4:$AM$204*(Scenarios!$A$4:$A$204=Scenarios!$A6)*(Scenarios!$B$4:$O$204='Scenario_selection&amp;Results'!$D$15))/100000</f>
        <v>2.2898834477242573</v>
      </c>
      <c r="AP7" s="70" cm="1">
        <f t="array" ref="AP7">K7*SUMPRODUCT(Scenarios!$AN$4:$AN$204*(Scenarios!$A$4:$A$204=Scenarios!$A6)*(Scenarios!$B$4:$O$204='Scenario_selection&amp;Results'!$D$15))/100000</f>
        <v>7.7681490934617807</v>
      </c>
      <c r="AQ7" s="70" cm="1">
        <f t="array" ref="AQ7">L7*SUMPRODUCT(Scenarios!$AJ$4:$AJ$204*(Scenarios!$A$4:$A$204=Scenarios!$A6)*(Scenarios!$B$4:$O$204='Scenario_selection&amp;Results'!$D$15))/100000</f>
        <v>45.564553258766892</v>
      </c>
      <c r="AR7" s="70" cm="1">
        <f t="array" ref="AR7">M7*SUMPRODUCT(Scenarios!$AK$4:$AK$204*(Scenarios!$A$4:$A$204=Scenarios!$A6)*(Scenarios!$B$4:$O$204='Scenario_selection&amp;Results'!$D$15))/100000</f>
        <v>77.393745159416468</v>
      </c>
      <c r="AS7" s="70" cm="1">
        <f t="array" ref="AS7">N7*SUMPRODUCT(Scenarios!$AL$4:$AL$204*(Scenarios!$A$4:$A$204=Scenarios!$A6)*(Scenarios!$B$4:$O$204='Scenario_selection&amp;Results'!$D$15))/100000</f>
        <v>4.9440484179518895</v>
      </c>
      <c r="AT7" s="70" cm="1">
        <f t="array" ref="AT7">O7*SUMPRODUCT(Scenarios!$AM$4:$AM$204*(Scenarios!$A$4:$A$204=Scenarios!$A6)*(Scenarios!$B$4:$O$204='Scenario_selection&amp;Results'!$D$15))/100000</f>
        <v>2.4561847637159753</v>
      </c>
      <c r="AU7" s="70" cm="1">
        <f t="array" ref="AU7">P7*SUMPRODUCT(Scenarios!$AN$4:$AN$204*(Scenarios!$A$4:$A$204=Scenarios!$A6)*(Scenarios!$B$4:$O$204='Scenario_selection&amp;Results'!$D$15))/100000</f>
        <v>5.4775901063500685</v>
      </c>
      <c r="AV7" s="70" cm="1">
        <f t="array" ref="AV7">Q7*SUMPRODUCT(Scenarios!$AJ$4:$AJ$204*(Scenarios!$A$4:$A$204=Scenarios!$A6)*(Scenarios!$B$4:$O$204='Scenario_selection&amp;Results'!$D$15))/100000</f>
        <v>31.983350544063867</v>
      </c>
      <c r="AW7" s="70" cm="1">
        <f t="array" ref="AW7">R7*SUMPRODUCT(Scenarios!$AK$4:$AK$204*(Scenarios!$A$4:$A$204=Scenarios!$A6)*(Scenarios!$B$4:$O$204='Scenario_selection&amp;Results'!$D$15))/100000</f>
        <v>57.29882279976669</v>
      </c>
      <c r="AX7" s="70" cm="1">
        <f t="array" ref="AX7">S7*SUMPRODUCT(Scenarios!$AL$4:$AL$204*(Scenarios!$A$4:$A$204=Scenarios!$A6)*(Scenarios!$B$4:$O$204='Scenario_selection&amp;Results'!$D$15))/100000</f>
        <v>3.4425490861063248</v>
      </c>
      <c r="AY7" s="70" cm="1">
        <f t="array" ref="AY7">T7*SUMPRODUCT(Scenarios!$AM$4:$AM$204*(Scenarios!$A$4:$A$204=Scenarios!$A6)*(Scenarios!$B$4:$O$204='Scenario_selection&amp;Results'!$D$15))/100000</f>
        <v>1.7702663351090417</v>
      </c>
      <c r="AZ7" s="70" cm="1">
        <f t="array" ref="AZ7">U7*SUMPRODUCT(Scenarios!$AN$4:$AN$204*(Scenarios!$A$4:$A$204=Scenarios!$A6)*(Scenarios!$B$4:$O$204='Scenario_selection&amp;Results'!$D$15))/100000</f>
        <v>6.0054116902456247</v>
      </c>
      <c r="BA7" s="70" cm="1">
        <f t="array" ref="BA7">V7*SUMPRODUCT(Scenarios!$AJ$4:$AJ$204*(Scenarios!$A$4:$A$204=Scenarios!$A6)*(Scenarios!$B$4:$O$204='Scenario_selection&amp;Results'!$D$15))/100000</f>
        <v>26.044784391089639</v>
      </c>
      <c r="BB7" s="70" cm="1">
        <f t="array" ref="BB7">W7*SUMPRODUCT(Scenarios!$AK$4:$AK$204*(Scenarios!$A$4:$A$204=Scenarios!$A6)*(Scenarios!$B$4:$O$204='Scenario_selection&amp;Results'!$D$15))/100000</f>
        <v>44.238410381168521</v>
      </c>
      <c r="BC7" s="70" cm="1">
        <f t="array" ref="BC7">X7*SUMPRODUCT(Scenarios!$AL$4:$AL$204*(Scenarios!$A$4:$A$204=Scenarios!$A6)*(Scenarios!$B$4:$O$204='Scenario_selection&amp;Results'!$D$15))/100000</f>
        <v>2.8260273799543798</v>
      </c>
      <c r="BD7" s="70" cm="1">
        <f t="array" ref="BD7">Y7*SUMPRODUCT(Scenarios!$AM$4:$AM$204*(Scenarios!$A$4:$A$204=Scenarios!$A6)*(Scenarios!$B$4:$O$204='Scenario_selection&amp;Results'!$D$15))/100000</f>
        <v>1.4039598332581844</v>
      </c>
      <c r="BE7" s="70" cm="1">
        <f t="array" ref="BE7">Z7*SUMPRODUCT(Scenarios!$AN$4:$AN$204*(Scenarios!$A$4:$A$204=Scenarios!$A6)*(Scenarios!$B$4:$O$204='Scenario_selection&amp;Results'!$D$15))/100000</f>
        <v>3.1310008131201013</v>
      </c>
      <c r="BF7" s="70" cm="1">
        <f t="array" ref="BF7">AA7*SUMPRODUCT(Scenarios!$AJ$4:$AJ$204*(Scenarios!$A$4:$A$204=Scenarios!$A6)*(Scenarios!$B$4:$O$204='Scenario_selection&amp;Results'!$D$15))/100000</f>
        <v>21.559160374733587</v>
      </c>
      <c r="BG7" s="70" cm="1">
        <f t="array" ref="BG7">AB7*SUMPRODUCT(Scenarios!$AK$4:$AK$204*(Scenarios!$A$4:$A$204=Scenarios!$A6)*(Scenarios!$B$4:$O$204='Scenario_selection&amp;Results'!$D$15))/100000</f>
        <v>38.623674162020741</v>
      </c>
      <c r="BH7" s="70" cm="1">
        <f t="array" ref="BH7">AC7*SUMPRODUCT(Scenarios!$AL$4:$AL$204*(Scenarios!$A$4:$A$204=Scenarios!$A6)*(Scenarios!$B$4:$O$204='Scenario_selection&amp;Results'!$D$15))/100000</f>
        <v>2.3205344838092268</v>
      </c>
      <c r="BI7" s="70" cm="1">
        <f t="array" ref="BI7">AD7*SUMPRODUCT(Scenarios!$AM$4:$AM$204*(Scenarios!$A$4:$A$204=Scenarios!$A6)*(Scenarios!$B$4:$O$204='Scenario_selection&amp;Results'!$D$15))/100000</f>
        <v>1.1932913586406988</v>
      </c>
      <c r="BJ7" s="70" cm="1">
        <f t="array" ref="BJ7">AE7*SUMPRODUCT(Scenarios!$AN$4:$AN$204*(Scenarios!$A$4:$A$204=Scenarios!$A6)*(Scenarios!$B$4:$O$204='Scenario_selection&amp;Results'!$D$15))/100000</f>
        <v>4.0480947600511907</v>
      </c>
      <c r="BK7" s="70">
        <f t="shared" si="0"/>
        <v>773.01271836942192</v>
      </c>
      <c r="BM7" s="70">
        <f>'Building area summary'!$B6*'Material intensity'!U17</f>
        <v>3682591.2105872752</v>
      </c>
      <c r="BN7" s="70">
        <f>'Building area summary'!$B6*'Material intensity'!V17</f>
        <v>20254516.326981857</v>
      </c>
      <c r="BO7" s="70">
        <f>'Building area summary'!$B6*'Material intensity'!W17</f>
        <v>110840.57757130134</v>
      </c>
      <c r="BP7" s="70">
        <f>'Building area summary'!$B6*'Material intensity'!X17</f>
        <v>418105.5594496773</v>
      </c>
      <c r="BQ7" s="70">
        <f>'Building area summary'!$B6*'Material intensity'!Y17</f>
        <v>3608361.4282418774</v>
      </c>
      <c r="BR7" s="70">
        <f>'Building area summary'!$C6*'Material intensity'!Z17</f>
        <v>1738288.1449732634</v>
      </c>
      <c r="BS7" s="70">
        <f>'Building area summary'!$C6*'Material intensity'!AA17</f>
        <v>10084006.750777898</v>
      </c>
      <c r="BT7" s="70">
        <f>'Building area summary'!$C6*'Material intensity'!AB17</f>
        <v>51900.031435393888</v>
      </c>
      <c r="BU7" s="70">
        <f>'Building area summary'!$C6*'Material intensity'!AC17</f>
        <v>202644.55289595202</v>
      </c>
      <c r="BV7" s="70">
        <f>'Building area summary'!$C6*'Material intensity'!AD17</f>
        <v>2660325.0320074591</v>
      </c>
      <c r="BW7" s="70">
        <f>'Building area summary'!$D6*'Material intensity'!AE17</f>
        <v>1914477.0276792815</v>
      </c>
      <c r="BX7" s="70">
        <f>'Building area summary'!$D6*'Material intensity'!AF17</f>
        <v>10529761.246179111</v>
      </c>
      <c r="BY7" s="70">
        <f>'Building area summary'!$D6*'Material intensity'!AG17</f>
        <v>57622.941934171206</v>
      </c>
      <c r="BZ7" s="70">
        <f>'Building area summary'!$D6*'Material intensity'!AH17</f>
        <v>217361.48351468809</v>
      </c>
      <c r="CA7" s="70">
        <f>'Building area summary'!$D6*'Material intensity'!AI17</f>
        <v>1875887.0227226263</v>
      </c>
      <c r="CB7" s="70">
        <f>'Building area summary'!$E6*'Material intensity'!AJ17</f>
        <v>1343838.258153944</v>
      </c>
      <c r="CC7" s="70">
        <f>'Building area summary'!$E6*'Material intensity'!AK17</f>
        <v>7795758.2040498899</v>
      </c>
      <c r="CD7" s="70">
        <f>'Building area summary'!$E6*'Material intensity'!AL17</f>
        <v>40122.949721518933</v>
      </c>
      <c r="CE7" s="70">
        <f>'Building area summary'!$E6*'Material intensity'!AM17</f>
        <v>156660.73762026921</v>
      </c>
      <c r="CF7" s="70">
        <f>'Building area summary'!$E6*'Material intensity'!AN17</f>
        <v>2056647.8391252141</v>
      </c>
      <c r="CG7" s="70">
        <f>'Building area summary'!$F6*'Material intensity'!AO17</f>
        <v>1094318.6718945228</v>
      </c>
      <c r="CH7" s="70">
        <f>'Building area summary'!$F6*'Material intensity'!AP17</f>
        <v>6018831.3443766693</v>
      </c>
      <c r="CI7" s="70">
        <f>'Building area summary'!$F6*'Material intensity'!AQ17</f>
        <v>32937.382050750348</v>
      </c>
      <c r="CJ7" s="70">
        <f>'Building area summary'!$F6*'Material intensity'!AR17</f>
        <v>124244.23303169775</v>
      </c>
      <c r="CK7" s="70">
        <f>'Building area summary'!$F6*'Material intensity'!AS17</f>
        <v>1072260.5524383909</v>
      </c>
      <c r="CL7" s="70">
        <f>'Building area summary'!$G6*'Material intensity'!AT17</f>
        <v>905847.07456863811</v>
      </c>
      <c r="CM7" s="70">
        <f>'Building area summary'!$G6*'Material intensity'!AU17</f>
        <v>5254921.6546966992</v>
      </c>
      <c r="CN7" s="70">
        <f>'Building area summary'!$G6*'Material intensity'!AV17</f>
        <v>27045.856454652992</v>
      </c>
      <c r="CO7" s="70">
        <f>'Building area summary'!$G6*'Material intensity'!AW17</f>
        <v>105601.0051894424</v>
      </c>
      <c r="CP7" s="70">
        <f>'Building area summary'!$G6*'Material intensity'!AX17</f>
        <v>1386333.8219353394</v>
      </c>
      <c r="CR7" s="70"/>
      <c r="CS7" s="70"/>
      <c r="CT7" s="70"/>
      <c r="CU7" s="70"/>
      <c r="CV7" s="70"/>
      <c r="CW7" s="70"/>
      <c r="CX7" s="70"/>
      <c r="CY7" s="70"/>
      <c r="CZ7" s="70"/>
      <c r="DA7" s="70"/>
      <c r="DB7" s="70"/>
      <c r="DC7" s="70"/>
      <c r="DD7" s="70"/>
      <c r="DE7" s="70"/>
      <c r="DF7" s="70"/>
      <c r="DG7" s="70"/>
      <c r="DH7" s="70"/>
      <c r="DI7" s="70"/>
      <c r="DJ7" s="70"/>
      <c r="DK7" s="70"/>
      <c r="DL7" s="70"/>
      <c r="DM7" s="70"/>
      <c r="DN7" s="70"/>
      <c r="DO7" s="70"/>
      <c r="DP7" s="70"/>
      <c r="DQ7" s="70"/>
      <c r="DR7" s="70"/>
      <c r="DS7" s="70"/>
      <c r="DT7" s="70"/>
      <c r="DU7" s="70"/>
      <c r="DW7" s="73">
        <f>'Building area summary'!$H6*'Material intensity'!BA17</f>
        <v>328960.26768760779</v>
      </c>
      <c r="DX7" s="73">
        <f>'Building area summary'!$H6*'Material intensity'!BB17</f>
        <v>1870411.1796984645</v>
      </c>
      <c r="DY7" s="73">
        <f>'Building area summary'!$H6*'Material intensity'!BC17</f>
        <v>9869.3342547953798</v>
      </c>
      <c r="DZ7" s="73">
        <f>'Building area summary'!$H6*'Material intensity'!BD17</f>
        <v>37744.890122237965</v>
      </c>
      <c r="EA7" s="73">
        <f>'Building area summary'!$H6*'Material intensity'!BE17</f>
        <v>332129.30656085594</v>
      </c>
      <c r="EB7" s="73">
        <f>'Building area summary'!$I6*'Material intensity'!BF17</f>
        <v>940101.22924557026</v>
      </c>
      <c r="EC7" s="73">
        <f>'Building area summary'!$I6*'Material intensity'!BG17</f>
        <v>5453633.8923675632</v>
      </c>
      <c r="ED7" s="73">
        <f>'Building area summary'!$I6*'Material intensity'!BH17</f>
        <v>28068.582007759123</v>
      </c>
      <c r="EE7" s="73">
        <f>'Building area summary'!$I6*'Material intensity'!BI17</f>
        <v>109594.25445562918</v>
      </c>
      <c r="EF7" s="73">
        <f>'Building area summary'!$I6*'Material intensity'!BJ17</f>
        <v>1438757.3429728709</v>
      </c>
      <c r="EG7" s="73">
        <f>'Building area summary'!$J6*'Material intensity'!BK17</f>
        <v>321284.48900674254</v>
      </c>
      <c r="EH7" s="73">
        <f>'Building area summary'!$J6*'Material intensity'!BL17</f>
        <v>1826768.029847871</v>
      </c>
      <c r="EI7" s="73">
        <f>'Building area summary'!$J6*'Material intensity'!BM17</f>
        <v>9639.0486157429696</v>
      </c>
      <c r="EJ7" s="73">
        <f>'Building area summary'!$J6*'Material intensity'!BN17</f>
        <v>36864.171532882341</v>
      </c>
      <c r="EK7" s="73">
        <f>'Building area summary'!$J6*'Material intensity'!BO17</f>
        <v>324379.58326293062</v>
      </c>
      <c r="EL7" s="73">
        <f>'Building area summary'!$K6*'Material intensity'!BP17</f>
        <v>1027719.4390940282</v>
      </c>
      <c r="EM7" s="73">
        <f>'Building area summary'!$K6*'Material intensity'!BQ17</f>
        <v>5961917.0686395355</v>
      </c>
      <c r="EN7" s="73">
        <f>'Building area summary'!$K6*'Material intensity'!BR17</f>
        <v>30684.59699848315</v>
      </c>
      <c r="EO7" s="73">
        <f>'Building area summary'!$K6*'Material intensity'!BS17</f>
        <v>119808.52935109397</v>
      </c>
      <c r="EP7" s="73">
        <f>'Building area summary'!$K6*'Material intensity'!BT17</f>
        <v>1572850.7138524845</v>
      </c>
      <c r="EQ7" s="73">
        <f>'Building area summary'!$L6*'Material intensity'!BU17</f>
        <v>214793.46947746887</v>
      </c>
      <c r="ER7" s="73">
        <f>'Building area summary'!$L6*'Material intensity'!BV17</f>
        <v>1221278.5132409865</v>
      </c>
      <c r="ES7" s="73">
        <f>'Building area summary'!$L6*'Material intensity'!BW17</f>
        <v>6444.1476805746952</v>
      </c>
      <c r="ET7" s="73">
        <f>'Building area summary'!$L6*'Material intensity'!BX17</f>
        <v>24645.395510500875</v>
      </c>
      <c r="EU7" s="73">
        <f>'Building area summary'!$L6*'Material intensity'!BY17</f>
        <v>216862.68245348797</v>
      </c>
      <c r="EV7" s="73">
        <f>'Building area summary'!$M6*'Material intensity'!BZ17</f>
        <v>353272.80935622269</v>
      </c>
      <c r="EW7" s="73">
        <f>'Building area summary'!$M6*'Material intensity'!CA17</f>
        <v>2049375.6485172461</v>
      </c>
      <c r="EX7" s="73">
        <f>'Building area summary'!$M6*'Material intensity'!CB17</f>
        <v>10547.658605322813</v>
      </c>
      <c r="EY7" s="73">
        <f>'Building area summary'!$M6*'Material intensity'!CC17</f>
        <v>41183.511898937642</v>
      </c>
      <c r="EZ7" s="73">
        <f>'Building area summary'!$M6*'Material intensity'!CD17</f>
        <v>540658.63624261995</v>
      </c>
      <c r="GG7" s="13">
        <v>2022</v>
      </c>
      <c r="GH7" s="13">
        <f>(SUMPRODUCT(Price!$N$14:$R$14,BM22:BQ22)+SUMPRODUCT(Price!$N$14:$R$14,BW22:CA22)+SUMPRODUCT(Price!$N$14:$R$14,CG22:CK22)+SUMPRODUCT(Price!$N$14:$R$14,CR22:CV22)+SUMPRODUCT(Price!$N$14:$R$14,DB22:DF22)+SUMPRODUCT(Price!$N$14:$R$14,DL22:DP22))/100000000</f>
        <v>963.24630144078196</v>
      </c>
      <c r="GI7" s="13">
        <f>(SUMPRODUCT(Price!$N$14:$R$14,BR22:BV22)+SUMPRODUCT(Price!$N$14:$R$14,CB22:CF22)+SUMPRODUCT(Price!$N$14:$R$14,CL22:CP22)+SUMPRODUCT(Price!$N$14:$R$14,CW22:DA22)+SUMPRODUCT(Price!$N$14:$R$14,DG22:DK22)+SUMPRODUCT(Price!$N$14:$R$14,DQ22:DU22))/100000000</f>
        <v>302.84062878273255</v>
      </c>
    </row>
    <row r="8" spans="1:191" x14ac:dyDescent="0.3">
      <c r="A8" s="13">
        <v>2008</v>
      </c>
      <c r="B8" s="71">
        <f>'Building area summary'!$B7*'Material intensity'!U18-(DW8+FB8)*SUMPRODUCT((Scenarios!$A$4:$A$204='Material demand'!$A8)*(Scenarios!$B$4:$B$204='Scenario_selection&amp;Results'!$D$16)*Scenarios!$AH$4:$AH$204)+CR8</f>
        <v>3389355.3804614479</v>
      </c>
      <c r="C8" s="17">
        <f>'Building area summary'!$B7*'Material intensity'!V18</f>
        <v>18339275.268407114</v>
      </c>
      <c r="D8" s="71">
        <f>'Building area summary'!$B7*'Material intensity'!W18-(FD8+DY8)*SUMPRODUCT((Scenarios!$A$4:$A$204='Material demand'!$A8)*(Scenarios!$B$4:$B$204='Scenario_selection&amp;Results'!$D$16)*Scenarios!$AH$4:$AH$204)+CT8</f>
        <v>102172.41818008057</v>
      </c>
      <c r="E8" s="17">
        <f>'Building area summary'!$B7*'Material intensity'!X18</f>
        <v>382852.18635231251</v>
      </c>
      <c r="F8" s="17">
        <f>'Building area summary'!$B7*'Material intensity'!Y18</f>
        <v>3272535.3241112302</v>
      </c>
      <c r="G8" s="72">
        <f>'Building area summary'!$C7*'Material intensity'!Z18</f>
        <v>1947756.9745819534</v>
      </c>
      <c r="H8" s="72">
        <f>'Building area summary'!$C7*'Material intensity'!AA18</f>
        <v>11299159.197142918</v>
      </c>
      <c r="I8" s="72">
        <f>'Building area summary'!$C7*'Material intensity'!AB18</f>
        <v>58154.137736966455</v>
      </c>
      <c r="J8" s="72">
        <f>'Building area summary'!$C7*'Material intensity'!AC18</f>
        <v>227063.81701188156</v>
      </c>
      <c r="K8" s="72">
        <f>'Building area summary'!$C7*'Material intensity'!AD18</f>
        <v>2980902.016004479</v>
      </c>
      <c r="L8" s="72">
        <f>'Building area summary'!$D7*'Material intensity'!U18</f>
        <v>1770950.2364069808</v>
      </c>
      <c r="M8" s="72">
        <f>'Building area summary'!$D7*'Material intensity'!V18</f>
        <v>9582336.5290471613</v>
      </c>
      <c r="N8" s="72">
        <f>'Building area summary'!$D7*'Material intensity'!W18</f>
        <v>53385.451750902546</v>
      </c>
      <c r="O8" s="72">
        <f>'Building area summary'!$D7*'Material intensity'!X18</f>
        <v>200041.62851676194</v>
      </c>
      <c r="P8" s="72">
        <f>'Building area summary'!$D7*'Material intensity'!Y18</f>
        <v>1709911.3416356898</v>
      </c>
      <c r="Q8" s="72">
        <f>'Building area summary'!$E7*'Material intensity'!Z18</f>
        <v>1376330.5219694383</v>
      </c>
      <c r="R8" s="72">
        <f>'Building area summary'!$E7*'Material intensity'!AA18</f>
        <v>7984249.5129338615</v>
      </c>
      <c r="S8" s="72">
        <f>'Building area summary'!$E7*'Material intensity'!AB18</f>
        <v>41093.070537396219</v>
      </c>
      <c r="T8" s="72">
        <f>'Building area summary'!$E7*'Material intensity'!AC18</f>
        <v>160448.59079783861</v>
      </c>
      <c r="U8" s="72">
        <f>'Building area summary'!$E7*'Material intensity'!AD18</f>
        <v>2106374.9128701021</v>
      </c>
      <c r="V8" s="72">
        <f>'Building area summary'!$F7*'Material intensity'!U18</f>
        <v>979469.24787969165</v>
      </c>
      <c r="W8" s="72">
        <f>'Building area summary'!$F7*'Material intensity'!V18</f>
        <v>5299755.893806505</v>
      </c>
      <c r="X8" s="72">
        <f>'Building area summary'!$F7*'Material intensity'!W18</f>
        <v>29526.187240733678</v>
      </c>
      <c r="Y8" s="72">
        <f>'Building area summary'!$F7*'Material intensity'!X18</f>
        <v>110638.13053576618</v>
      </c>
      <c r="Z8" s="72">
        <f>'Building area summary'!$F7*'Material intensity'!Y18</f>
        <v>945710.12855269073</v>
      </c>
      <c r="AA8" s="72">
        <f>'Building area summary'!$G7*'Material intensity'!Z18</f>
        <v>976609.37095970858</v>
      </c>
      <c r="AB8" s="72">
        <f>'Building area summary'!$G7*'Material intensity'!AA18</f>
        <v>5665421.7645729454</v>
      </c>
      <c r="AC8" s="72">
        <f>'Building area summary'!$G7*'Material intensity'!AB18</f>
        <v>29158.604802938891</v>
      </c>
      <c r="AD8" s="72">
        <f>'Building area summary'!$G7*'Material intensity'!AC18</f>
        <v>113850.2669447654</v>
      </c>
      <c r="AE8" s="72">
        <f>'Building area summary'!$G7*'Material intensity'!AD18</f>
        <v>1494630.4291209055</v>
      </c>
      <c r="AG8" s="70" cm="1">
        <f t="array" ref="AG8">B8*SUMPRODUCT(Scenarios!$AJ$4:$AJ$204*(Scenarios!$A$4:$A$204=Scenarios!$A7)*(Scenarios!$B$4:$O$204='Scenario_selection&amp;Results'!$D$15))/100000</f>
        <v>80.666658054982449</v>
      </c>
      <c r="AH8" s="70" cm="1">
        <f t="array" ref="AH8">C8*SUMPRODUCT(Scenarios!$AK$4:$AK$204*(Scenarios!$A$4:$A$204=Scenarios!$A7)*(Scenarios!$B$4:$O$204='Scenario_selection&amp;Results'!$D$15))/100000</f>
        <v>134.79367322279228</v>
      </c>
      <c r="AI8" s="70" cm="1">
        <f t="array" ref="AI8">D8*SUMPRODUCT(Scenarios!$AL$4:$AL$204*(Scenarios!$A$4:$A$204=Scenarios!$A7)*(Scenarios!$B$4:$O$204='Scenario_selection&amp;Results'!$D$15))/100000</f>
        <v>8.7663934798509136</v>
      </c>
      <c r="AJ8" s="70" cm="1">
        <f t="array" ref="AJ8">E8*SUMPRODUCT(Scenarios!$AM$4:$AM$204*(Scenarios!$A$4:$A$204=Scenarios!$A7)*(Scenarios!$B$4:$O$204='Scenario_selection&amp;Results'!$D$15))/100000</f>
        <v>4.326229705781131</v>
      </c>
      <c r="AK8" s="70" cm="1">
        <f t="array" ref="AK8">F8*SUMPRODUCT(Scenarios!$AN$4:$AN$204*(Scenarios!$A$4:$A$204=Scenarios!$A7)*(Scenarios!$B$4:$O$204='Scenario_selection&amp;Results'!$D$15))/100000</f>
        <v>9.5558031464047914</v>
      </c>
      <c r="AL8" s="70" cm="1">
        <f t="array" ref="AL8">G8*SUMPRODUCT(Scenarios!$AJ$4:$AJ$204*(Scenarios!$A$4:$A$204=Scenarios!$A7)*(Scenarios!$B$4:$O$204='Scenario_selection&amp;Results'!$D$15))/100000</f>
        <v>46.35661599505049</v>
      </c>
      <c r="AM8" s="70" cm="1">
        <f t="array" ref="AM8">H8*SUMPRODUCT(Scenarios!$AK$4:$AK$204*(Scenarios!$A$4:$A$204=Scenarios!$A7)*(Scenarios!$B$4:$O$204='Scenario_selection&amp;Results'!$D$15))/100000</f>
        <v>83.048820099000451</v>
      </c>
      <c r="AN8" s="70" cm="1">
        <f t="array" ref="AN8">I8*SUMPRODUCT(Scenarios!$AL$4:$AL$204*(Scenarios!$A$4:$A$204=Scenarios!$A7)*(Scenarios!$B$4:$O$204='Scenario_selection&amp;Results'!$D$15))/100000</f>
        <v>4.9896250178317221</v>
      </c>
      <c r="AO8" s="70" cm="1">
        <f t="array" ref="AO8">J8*SUMPRODUCT(Scenarios!$AM$4:$AM$204*(Scenarios!$A$4:$A$204=Scenarios!$A7)*(Scenarios!$B$4:$O$204='Scenario_selection&amp;Results'!$D$15))/100000</f>
        <v>2.5658211322342614</v>
      </c>
      <c r="AP8" s="70" cm="1">
        <f t="array" ref="AP8">K8*SUMPRODUCT(Scenarios!$AN$4:$AN$204*(Scenarios!$A$4:$A$204=Scenarios!$A7)*(Scenarios!$B$4:$O$204='Scenario_selection&amp;Results'!$D$15))/100000</f>
        <v>8.7042338867330784</v>
      </c>
      <c r="AQ8" s="70" cm="1">
        <f t="array" ref="AQ8">L8*SUMPRODUCT(Scenarios!$AJ$4:$AJ$204*(Scenarios!$A$4:$A$204=Scenarios!$A7)*(Scenarios!$B$4:$O$204='Scenario_selection&amp;Results'!$D$15))/100000</f>
        <v>42.148615626486141</v>
      </c>
      <c r="AR8" s="70" cm="1">
        <f t="array" ref="AR8">M8*SUMPRODUCT(Scenarios!$AK$4:$AK$204*(Scenarios!$A$4:$A$204=Scenarios!$A7)*(Scenarios!$B$4:$O$204='Scenario_selection&amp;Results'!$D$15))/100000</f>
        <v>70.430173488496635</v>
      </c>
      <c r="AS8" s="70" cm="1">
        <f t="array" ref="AS8">N8*SUMPRODUCT(Scenarios!$AL$4:$AL$204*(Scenarios!$A$4:$A$204=Scenarios!$A7)*(Scenarios!$B$4:$O$204='Scenario_selection&amp;Results'!$D$15))/100000</f>
        <v>4.5804717602274385</v>
      </c>
      <c r="AT8" s="70" cm="1">
        <f t="array" ref="AT8">O8*SUMPRODUCT(Scenarios!$AM$4:$AM$204*(Scenarios!$A$4:$A$204=Scenarios!$A7)*(Scenarios!$B$4:$O$204='Scenario_selection&amp;Results'!$D$15))/100000</f>
        <v>2.2604704022394095</v>
      </c>
      <c r="AU8" s="70" cm="1">
        <f t="array" ref="AU8">P8*SUMPRODUCT(Scenarios!$AN$4:$AN$204*(Scenarios!$A$4:$A$204=Scenarios!$A7)*(Scenarios!$B$4:$O$204='Scenario_selection&amp;Results'!$D$15))/100000</f>
        <v>4.9929411175762137</v>
      </c>
      <c r="AV8" s="70" cm="1">
        <f t="array" ref="AV8">Q8*SUMPRODUCT(Scenarios!$AJ$4:$AJ$204*(Scenarios!$A$4:$A$204=Scenarios!$A7)*(Scenarios!$B$4:$O$204='Scenario_selection&amp;Results'!$D$15))/100000</f>
        <v>32.756666422872634</v>
      </c>
      <c r="AW8" s="70" cm="1">
        <f t="array" ref="AW8">R8*SUMPRODUCT(Scenarios!$AK$4:$AK$204*(Scenarios!$A$4:$A$204=Scenarios!$A7)*(Scenarios!$B$4:$O$204='Scenario_selection&amp;Results'!$D$15))/100000</f>
        <v>58.684233920063882</v>
      </c>
      <c r="AX8" s="70" cm="1">
        <f t="array" ref="AX8">S8*SUMPRODUCT(Scenarios!$AL$4:$AL$204*(Scenarios!$A$4:$A$204=Scenarios!$A7)*(Scenarios!$B$4:$O$204='Scenario_selection&amp;Results'!$D$15))/100000</f>
        <v>3.5257854521085958</v>
      </c>
      <c r="AY8" s="70" cm="1">
        <f t="array" ref="AY8">T8*SUMPRODUCT(Scenarios!$AM$4:$AM$204*(Scenarios!$A$4:$A$204=Scenarios!$A7)*(Scenarios!$B$4:$O$204='Scenario_selection&amp;Results'!$D$15))/100000</f>
        <v>1.8130690760155761</v>
      </c>
      <c r="AZ8" s="70" cm="1">
        <f t="array" ref="AZ8">U8*SUMPRODUCT(Scenarios!$AN$4:$AN$204*(Scenarios!$A$4:$A$204=Scenarios!$A7)*(Scenarios!$B$4:$O$204='Scenario_selection&amp;Results'!$D$15))/100000</f>
        <v>6.1506147455806968</v>
      </c>
      <c r="BA8" s="70" cm="1">
        <f t="array" ref="BA8">V8*SUMPRODUCT(Scenarios!$AJ$4:$AJ$204*(Scenarios!$A$4:$A$204=Scenarios!$A7)*(Scenarios!$B$4:$O$204='Scenario_selection&amp;Results'!$D$15))/100000</f>
        <v>23.311368099536658</v>
      </c>
      <c r="BB8" s="70" cm="1">
        <f t="array" ref="BB8">W8*SUMPRODUCT(Scenarios!$AK$4:$AK$204*(Scenarios!$A$4:$A$204=Scenarios!$A7)*(Scenarios!$B$4:$O$204='Scenario_selection&amp;Results'!$D$15))/100000</f>
        <v>38.953205819477809</v>
      </c>
      <c r="BC8" s="70" cm="1">
        <f t="array" ref="BC8">X8*SUMPRODUCT(Scenarios!$AL$4:$AL$204*(Scenarios!$A$4:$A$204=Scenarios!$A7)*(Scenarios!$B$4:$O$204='Scenario_selection&amp;Results'!$D$15))/100000</f>
        <v>2.5333468652549498</v>
      </c>
      <c r="BD8" s="70" cm="1">
        <f t="array" ref="BD8">Y8*SUMPRODUCT(Scenarios!$AM$4:$AM$204*(Scenarios!$A$4:$A$204=Scenarios!$A7)*(Scenarios!$B$4:$O$204='Scenario_selection&amp;Results'!$D$15))/100000</f>
        <v>1.2502108750541576</v>
      </c>
      <c r="BE8" s="70" cm="1">
        <f t="array" ref="BE8">Z8*SUMPRODUCT(Scenarios!$AN$4:$AN$204*(Scenarios!$A$4:$A$204=Scenarios!$A7)*(Scenarios!$B$4:$O$204='Scenario_selection&amp;Results'!$D$15))/100000</f>
        <v>2.7614735753738566</v>
      </c>
      <c r="BF8" s="70" cm="1">
        <f t="array" ref="BF8">AA8*SUMPRODUCT(Scenarios!$AJ$4:$AJ$204*(Scenarios!$A$4:$A$204=Scenarios!$A7)*(Scenarios!$B$4:$O$204='Scenario_selection&amp;Results'!$D$15))/100000</f>
        <v>23.243303028841066</v>
      </c>
      <c r="BG8" s="70" cm="1">
        <f t="array" ref="BG8">AB8*SUMPRODUCT(Scenarios!$AK$4:$AK$204*(Scenarios!$A$4:$A$204=Scenarios!$A7)*(Scenarios!$B$4:$O$204='Scenario_selection&amp;Results'!$D$15))/100000</f>
        <v>41.640849969611146</v>
      </c>
      <c r="BH8" s="70" cm="1">
        <f t="array" ref="BH8">AC8*SUMPRODUCT(Scenarios!$AL$4:$AL$204*(Scenarios!$A$4:$A$204=Scenarios!$A7)*(Scenarios!$B$4:$O$204='Scenario_selection&amp;Results'!$D$15))/100000</f>
        <v>2.5018082920921567</v>
      </c>
      <c r="BI8" s="70" cm="1">
        <f t="array" ref="BI8">AD8*SUMPRODUCT(Scenarios!$AM$4:$AM$204*(Scenarios!$A$4:$A$204=Scenarios!$A7)*(Scenarios!$B$4:$O$204='Scenario_selection&amp;Results'!$D$15))/100000</f>
        <v>1.2865080164758489</v>
      </c>
      <c r="BJ8" s="70" cm="1">
        <f t="array" ref="BJ8">AE8*SUMPRODUCT(Scenarios!$AN$4:$AN$204*(Scenarios!$A$4:$A$204=Scenarios!$A7)*(Scenarios!$B$4:$O$204='Scenario_selection&amp;Results'!$D$15))/100000</f>
        <v>4.3643208530330435</v>
      </c>
      <c r="BK8" s="70">
        <f t="shared" si="0"/>
        <v>752.96331114707971</v>
      </c>
      <c r="BM8" s="70">
        <f>'Building area summary'!$B7*'Material intensity'!U18</f>
        <v>3389355.3804614479</v>
      </c>
      <c r="BN8" s="70">
        <f>'Building area summary'!$B7*'Material intensity'!V18</f>
        <v>18339275.268407114</v>
      </c>
      <c r="BO8" s="70">
        <f>'Building area summary'!$B7*'Material intensity'!W18</f>
        <v>102172.41818008057</v>
      </c>
      <c r="BP8" s="70">
        <f>'Building area summary'!$B7*'Material intensity'!X18</f>
        <v>382852.18635231251</v>
      </c>
      <c r="BQ8" s="70">
        <f>'Building area summary'!$B7*'Material intensity'!Y18</f>
        <v>3272535.3241112302</v>
      </c>
      <c r="BR8" s="70">
        <f>'Building area summary'!$C7*'Material intensity'!Z18</f>
        <v>1947756.9745819534</v>
      </c>
      <c r="BS8" s="70">
        <f>'Building area summary'!$C7*'Material intensity'!AA18</f>
        <v>11299159.197142918</v>
      </c>
      <c r="BT8" s="70">
        <f>'Building area summary'!$C7*'Material intensity'!AB18</f>
        <v>58154.137736966455</v>
      </c>
      <c r="BU8" s="70">
        <f>'Building area summary'!$C7*'Material intensity'!AC18</f>
        <v>227063.81701188156</v>
      </c>
      <c r="BV8" s="70">
        <f>'Building area summary'!$C7*'Material intensity'!AD18</f>
        <v>2980902.016004479</v>
      </c>
      <c r="BW8" s="70">
        <f>'Building area summary'!$D7*'Material intensity'!AE18</f>
        <v>1770950.2364069808</v>
      </c>
      <c r="BX8" s="70">
        <f>'Building area summary'!$D7*'Material intensity'!AF18</f>
        <v>9582336.5290471613</v>
      </c>
      <c r="BY8" s="70">
        <f>'Building area summary'!$D7*'Material intensity'!AG18</f>
        <v>53385.451750902546</v>
      </c>
      <c r="BZ8" s="70">
        <f>'Building area summary'!$D7*'Material intensity'!AH18</f>
        <v>200041.62851676194</v>
      </c>
      <c r="CA8" s="70">
        <f>'Building area summary'!$D7*'Material intensity'!AI18</f>
        <v>1709911.3416356898</v>
      </c>
      <c r="CB8" s="70">
        <f>'Building area summary'!$E7*'Material intensity'!AJ18</f>
        <v>1376330.5219694383</v>
      </c>
      <c r="CC8" s="70">
        <f>'Building area summary'!$E7*'Material intensity'!AK18</f>
        <v>7984249.5129338615</v>
      </c>
      <c r="CD8" s="70">
        <f>'Building area summary'!$E7*'Material intensity'!AL18</f>
        <v>41093.070537396219</v>
      </c>
      <c r="CE8" s="70">
        <f>'Building area summary'!$E7*'Material intensity'!AM18</f>
        <v>160448.59079783861</v>
      </c>
      <c r="CF8" s="70">
        <f>'Building area summary'!$E7*'Material intensity'!AN18</f>
        <v>2106374.9128701021</v>
      </c>
      <c r="CG8" s="70">
        <f>'Building area summary'!$F7*'Material intensity'!AO18</f>
        <v>979469.24787969165</v>
      </c>
      <c r="CH8" s="70">
        <f>'Building area summary'!$F7*'Material intensity'!AP18</f>
        <v>5299755.893806505</v>
      </c>
      <c r="CI8" s="70">
        <f>'Building area summary'!$F7*'Material intensity'!AQ18</f>
        <v>29526.187240733678</v>
      </c>
      <c r="CJ8" s="70">
        <f>'Building area summary'!$F7*'Material intensity'!AR18</f>
        <v>110638.13053576618</v>
      </c>
      <c r="CK8" s="70">
        <f>'Building area summary'!$F7*'Material intensity'!AS18</f>
        <v>945710.12855269073</v>
      </c>
      <c r="CL8" s="70">
        <f>'Building area summary'!$G7*'Material intensity'!AT18</f>
        <v>976609.37095970858</v>
      </c>
      <c r="CM8" s="70">
        <f>'Building area summary'!$G7*'Material intensity'!AU18</f>
        <v>5665421.7645729454</v>
      </c>
      <c r="CN8" s="70">
        <f>'Building area summary'!$G7*'Material intensity'!AV18</f>
        <v>29158.604802938891</v>
      </c>
      <c r="CO8" s="70">
        <f>'Building area summary'!$G7*'Material intensity'!AW18</f>
        <v>113850.2669447654</v>
      </c>
      <c r="CP8" s="70">
        <f>'Building area summary'!$G7*'Material intensity'!AX18</f>
        <v>1494630.4291209055</v>
      </c>
      <c r="CR8" s="70"/>
      <c r="CS8" s="70"/>
      <c r="CT8" s="70"/>
      <c r="CU8" s="70"/>
      <c r="CV8" s="70"/>
      <c r="CW8" s="70"/>
      <c r="CX8" s="70"/>
      <c r="CY8" s="70"/>
      <c r="CZ8" s="70"/>
      <c r="DA8" s="70"/>
      <c r="DB8" s="70"/>
      <c r="DC8" s="70"/>
      <c r="DD8" s="70"/>
      <c r="DE8" s="70"/>
      <c r="DF8" s="70"/>
      <c r="DG8" s="70"/>
      <c r="DH8" s="70"/>
      <c r="DI8" s="70"/>
      <c r="DJ8" s="70"/>
      <c r="DK8" s="70"/>
      <c r="DL8" s="70"/>
      <c r="DM8" s="70"/>
      <c r="DN8" s="70"/>
      <c r="DO8" s="70"/>
      <c r="DP8" s="70"/>
      <c r="DQ8" s="70"/>
      <c r="DR8" s="70"/>
      <c r="DS8" s="70"/>
      <c r="DT8" s="70"/>
      <c r="DU8" s="70"/>
      <c r="DW8" s="73">
        <f>'Building area summary'!$H7*'Material intensity'!BA18</f>
        <v>347375.93879304826</v>
      </c>
      <c r="DX8" s="73">
        <f>'Building area summary'!$H7*'Material intensity'!BB18</f>
        <v>1975119.5001269241</v>
      </c>
      <c r="DY8" s="73">
        <f>'Building area summary'!$H7*'Material intensity'!BC18</f>
        <v>10421.833846747822</v>
      </c>
      <c r="DZ8" s="73">
        <f>'Building area summary'!$H7*'Material intensity'!BD18</f>
        <v>39857.903609514833</v>
      </c>
      <c r="EA8" s="73">
        <f>'Building area summary'!$H7*'Material intensity'!BE18</f>
        <v>350722.38504141907</v>
      </c>
      <c r="EB8" s="73">
        <f>'Building area summary'!$I7*'Material intensity'!BF18</f>
        <v>973569.12587161385</v>
      </c>
      <c r="EC8" s="73">
        <f>'Building area summary'!$I7*'Material intensity'!BG18</f>
        <v>5647784.9578783689</v>
      </c>
      <c r="ED8" s="73">
        <f>'Building area summary'!$I7*'Material intensity'!BH18</f>
        <v>29067.832271296364</v>
      </c>
      <c r="EE8" s="73">
        <f>'Building area summary'!$I7*'Material intensity'!BI18</f>
        <v>113495.84405558406</v>
      </c>
      <c r="EF8" s="73">
        <f>'Building area summary'!$I7*'Material intensity'!BJ18</f>
        <v>1489977.5525913811</v>
      </c>
      <c r="EG8" s="73">
        <f>'Building area summary'!$J7*'Material intensity'!BK18</f>
        <v>335590.17331929062</v>
      </c>
      <c r="EH8" s="73">
        <f>'Building area summary'!$J7*'Material intensity'!BL18</f>
        <v>1908107.6763027941</v>
      </c>
      <c r="EI8" s="73">
        <f>'Building area summary'!$J7*'Material intensity'!BM18</f>
        <v>10068.242029332348</v>
      </c>
      <c r="EJ8" s="73">
        <f>'Building area summary'!$J7*'Material intensity'!BN18</f>
        <v>38505.60527287834</v>
      </c>
      <c r="EK8" s="73">
        <f>'Building area summary'!$J7*'Material intensity'!BO18</f>
        <v>338823.08139115182</v>
      </c>
      <c r="EL8" s="73">
        <f>'Building area summary'!$K7*'Material intensity'!BP18</f>
        <v>1058594.5168656092</v>
      </c>
      <c r="EM8" s="73">
        <f>'Building area summary'!$K7*'Material intensity'!BQ18</f>
        <v>6141026.8978009177</v>
      </c>
      <c r="EN8" s="73">
        <f>'Building area summary'!$K7*'Material intensity'!BR18</f>
        <v>31606.433525729288</v>
      </c>
      <c r="EO8" s="73">
        <f>'Building area summary'!$K7*'Material intensity'!BS18</f>
        <v>123407.85570486488</v>
      </c>
      <c r="EP8" s="73">
        <f>'Building area summary'!$K7*'Material intensity'!BT18</f>
        <v>1620102.800624426</v>
      </c>
      <c r="EQ8" s="73">
        <f>'Building area summary'!$L7*'Material intensity'!BU18</f>
        <v>221139.73740466349</v>
      </c>
      <c r="ER8" s="73">
        <f>'Building area summary'!$L7*'Material intensity'!BV18</f>
        <v>1257362.2949202342</v>
      </c>
      <c r="ES8" s="73">
        <f>'Building area summary'!$L7*'Material intensity'!BW18</f>
        <v>6634.545870253487</v>
      </c>
      <c r="ET8" s="73">
        <f>'Building area summary'!$L7*'Material intensity'!BX18</f>
        <v>25373.56608040605</v>
      </c>
      <c r="EU8" s="73">
        <f>'Building area summary'!$L7*'Material intensity'!BY18</f>
        <v>223270.08715535357</v>
      </c>
      <c r="EV8" s="73">
        <f>'Building area summary'!$M7*'Material intensity'!BZ18</f>
        <v>362039.22477391048</v>
      </c>
      <c r="EW8" s="73">
        <f>'Building area summary'!$M7*'Material intensity'!CA18</f>
        <v>2100230.618970633</v>
      </c>
      <c r="EX8" s="73">
        <f>'Building area summary'!$M7*'Material intensity'!CB18</f>
        <v>10809.397280276908</v>
      </c>
      <c r="EY8" s="73">
        <f>'Building area summary'!$M7*'Material intensity'!CC18</f>
        <v>42205.474994040524</v>
      </c>
      <c r="EZ8" s="73">
        <f>'Building area summary'!$M7*'Material intensity'!CD18</f>
        <v>554075.00477972999</v>
      </c>
      <c r="GG8" s="13">
        <v>2023</v>
      </c>
      <c r="GH8" s="13">
        <f>(SUMPRODUCT(Price!$N$14:$R$14,BM23:BQ23)+SUMPRODUCT(Price!$N$14:$R$14,BW23:CA23)+SUMPRODUCT(Price!$N$14:$R$14,CG23:CK23)+SUMPRODUCT(Price!$N$14:$R$14,CR23:CV23)+SUMPRODUCT(Price!$N$14:$R$14,DB23:DF23)+SUMPRODUCT(Price!$N$14:$R$14,DL23:DP23))/100000000</f>
        <v>997.00726112830876</v>
      </c>
      <c r="GI8" s="13">
        <f>(SUMPRODUCT(Price!$N$14:$R$14,BR23:BV23)+SUMPRODUCT(Price!$N$14:$R$14,CB23:CF23)+SUMPRODUCT(Price!$N$14:$R$14,CL23:CP23)+SUMPRODUCT(Price!$N$14:$R$14,CW23:DA23)+SUMPRODUCT(Price!$N$14:$R$14,DG23:DK23)+SUMPRODUCT(Price!$N$14:$R$14,DQ23:DU23))/100000000</f>
        <v>307.2512111247745</v>
      </c>
    </row>
    <row r="9" spans="1:191" x14ac:dyDescent="0.3">
      <c r="A9" s="13">
        <v>2009</v>
      </c>
      <c r="B9" s="71">
        <f>'Building area summary'!$B8*'Material intensity'!U19-(DW9+FB9)*SUMPRODUCT((Scenarios!$A$4:$A$204='Material demand'!$A9)*(Scenarios!$B$4:$B$204='Scenario_selection&amp;Results'!$D$16)*Scenarios!$AH$4:$AH$204)+CR9</f>
        <v>2752701.6265648752</v>
      </c>
      <c r="C9" s="17">
        <f>'Building area summary'!$B8*'Material intensity'!V19</f>
        <v>14655177.005960291</v>
      </c>
      <c r="D9" s="71">
        <f>'Building area summary'!$B8*'Material intensity'!W19-(FD9+DY9)*SUMPRODUCT((Scenarios!$A$4:$A$204='Material demand'!$A9)*(Scenarios!$B$4:$B$204='Scenario_selection&amp;Results'!$D$16)*Scenarios!$AH$4:$AH$204)+CT9</f>
        <v>83105.284883363915</v>
      </c>
      <c r="E9" s="17">
        <f>'Building area summary'!$B8*'Material intensity'!X19</f>
        <v>309386.3722071196</v>
      </c>
      <c r="F9" s="17">
        <f>'Building area summary'!$B8*'Material intensity'!Y19</f>
        <v>2619453.0832842588</v>
      </c>
      <c r="G9" s="72">
        <f>'Building area summary'!$C8*'Material intensity'!Z19</f>
        <v>2246377.3708801065</v>
      </c>
      <c r="H9" s="72">
        <f>'Building area summary'!$C8*'Material intensity'!AA19</f>
        <v>13031489.996785382</v>
      </c>
      <c r="I9" s="72">
        <f>'Building area summary'!$C8*'Material intensity'!AB19</f>
        <v>67070.040431201487</v>
      </c>
      <c r="J9" s="72">
        <f>'Building area summary'!$C8*'Material intensity'!AC19</f>
        <v>261876.11028353707</v>
      </c>
      <c r="K9" s="72">
        <f>'Building area summary'!$C8*'Material intensity'!AD19</f>
        <v>3437919.0632858914</v>
      </c>
      <c r="L9" s="72">
        <f>'Building area summary'!$D8*'Material intensity'!U19</f>
        <v>1784122.1909739135</v>
      </c>
      <c r="M9" s="72">
        <f>'Building area summary'!$D8*'Material intensity'!V19</f>
        <v>9498532.7347711995</v>
      </c>
      <c r="N9" s="72">
        <f>'Building area summary'!$D8*'Material intensity'!W19</f>
        <v>53863.441470278834</v>
      </c>
      <c r="O9" s="72">
        <f>'Building area summary'!$D8*'Material intensity'!X19</f>
        <v>200524.12761075827</v>
      </c>
      <c r="P9" s="72">
        <f>'Building area summary'!$D8*'Material intensity'!Y19</f>
        <v>1697759.1501388035</v>
      </c>
      <c r="Q9" s="72">
        <f>'Building area summary'!$E8*'Material intensity'!Z19</f>
        <v>1837769.8627166387</v>
      </c>
      <c r="R9" s="72">
        <f>'Building area summary'!$E8*'Material intensity'!AA19</f>
        <v>10661111.482351964</v>
      </c>
      <c r="S9" s="72">
        <f>'Building area summary'!$E8*'Material intensity'!AB19</f>
        <v>54870.254923978733</v>
      </c>
      <c r="T9" s="72">
        <f>'Building area summary'!$E8*'Material intensity'!AC19</f>
        <v>214241.84087822589</v>
      </c>
      <c r="U9" s="72">
        <f>'Building area summary'!$E8*'Material intensity'!AD19</f>
        <v>2812574.6487957463</v>
      </c>
      <c r="V9" s="72">
        <f>'Building area summary'!$F8*'Material intensity'!U19</f>
        <v>1024226.7558358719</v>
      </c>
      <c r="W9" s="72">
        <f>'Building area summary'!$F8*'Material intensity'!V19</f>
        <v>5452906.4305987237</v>
      </c>
      <c r="X9" s="72">
        <f>'Building area summary'!$F8*'Material intensity'!W19</f>
        <v>30921.860730370623</v>
      </c>
      <c r="Y9" s="72">
        <f>'Building area summary'!$F8*'Material intensity'!X19</f>
        <v>115116.6538528797</v>
      </c>
      <c r="Z9" s="72">
        <f>'Building area summary'!$F8*'Material intensity'!Y19</f>
        <v>974647.56356632232</v>
      </c>
      <c r="AA9" s="72">
        <f>'Building area summary'!$G8*'Material intensity'!Z19</f>
        <v>997396.70826827374</v>
      </c>
      <c r="AB9" s="72">
        <f>'Building area summary'!$G8*'Material intensity'!AA19</f>
        <v>5786011.466778785</v>
      </c>
      <c r="AC9" s="72">
        <f>'Building area summary'!$G8*'Material intensity'!AB19</f>
        <v>29779.251882016368</v>
      </c>
      <c r="AD9" s="72">
        <f>'Building area summary'!$G8*'Material intensity'!AC19</f>
        <v>116273.59399038379</v>
      </c>
      <c r="AE9" s="72">
        <f>'Building area summary'!$G8*'Material intensity'!AD19</f>
        <v>1526443.9543702586</v>
      </c>
      <c r="AG9" s="70" cm="1">
        <f t="array" ref="AG9">B9*SUMPRODUCT(Scenarios!$AJ$4:$AJ$204*(Scenarios!$A$4:$A$204=Scenarios!$A8)*(Scenarios!$B$4:$O$204='Scenario_selection&amp;Results'!$D$15))/100000</f>
        <v>65.514298712244027</v>
      </c>
      <c r="AH9" s="70" cm="1">
        <f t="array" ref="AH9">C9*SUMPRODUCT(Scenarios!$AK$4:$AK$204*(Scenarios!$A$4:$A$204=Scenarios!$A8)*(Scenarios!$B$4:$O$204='Scenario_selection&amp;Results'!$D$15))/100000</f>
        <v>107.71555099380814</v>
      </c>
      <c r="AI9" s="70" cm="1">
        <f t="array" ref="AI9">D9*SUMPRODUCT(Scenarios!$AL$4:$AL$204*(Scenarios!$A$4:$A$204=Scenarios!$A8)*(Scenarios!$B$4:$O$204='Scenario_selection&amp;Results'!$D$15))/100000</f>
        <v>7.1304334429926239</v>
      </c>
      <c r="AJ9" s="70" cm="1">
        <f t="array" ref="AJ9">E9*SUMPRODUCT(Scenarios!$AM$4:$AM$204*(Scenarios!$A$4:$A$204=Scenarios!$A8)*(Scenarios!$B$4:$O$204='Scenario_selection&amp;Results'!$D$15))/100000</f>
        <v>3.4960660059404511</v>
      </c>
      <c r="AK9" s="70" cm="1">
        <f t="array" ref="AK9">F9*SUMPRODUCT(Scenarios!$AN$4:$AN$204*(Scenarios!$A$4:$A$204=Scenarios!$A8)*(Scenarios!$B$4:$O$204='Scenario_selection&amp;Results'!$D$15))/100000</f>
        <v>7.6488030031900349</v>
      </c>
      <c r="AL9" s="70" cm="1">
        <f t="array" ref="AL9">G9*SUMPRODUCT(Scenarios!$AJ$4:$AJ$204*(Scenarios!$A$4:$A$204=Scenarios!$A8)*(Scenarios!$B$4:$O$204='Scenario_selection&amp;Results'!$D$15))/100000</f>
        <v>53.463781426946532</v>
      </c>
      <c r="AM9" s="70" cm="1">
        <f t="array" ref="AM9">H9*SUMPRODUCT(Scenarios!$AK$4:$AK$204*(Scenarios!$A$4:$A$204=Scenarios!$A8)*(Scenarios!$B$4:$O$204='Scenario_selection&amp;Results'!$D$15))/100000</f>
        <v>95.781451476372553</v>
      </c>
      <c r="AN9" s="70" cm="1">
        <f t="array" ref="AN9">I9*SUMPRODUCT(Scenarios!$AL$4:$AL$204*(Scenarios!$A$4:$A$204=Scenarios!$A8)*(Scenarios!$B$4:$O$204='Scenario_selection&amp;Results'!$D$15))/100000</f>
        <v>5.7546094689970868</v>
      </c>
      <c r="AO9" s="70" cm="1">
        <f t="array" ref="AO9">J9*SUMPRODUCT(Scenarios!$AM$4:$AM$204*(Scenarios!$A$4:$A$204=Scenarios!$A8)*(Scenarios!$B$4:$O$204='Scenario_selection&amp;Results'!$D$15))/100000</f>
        <v>2.9592000462039687</v>
      </c>
      <c r="AP9" s="70" cm="1">
        <f t="array" ref="AP9">K9*SUMPRODUCT(Scenarios!$AN$4:$AN$204*(Scenarios!$A$4:$A$204=Scenarios!$A8)*(Scenarios!$B$4:$O$204='Scenario_selection&amp;Results'!$D$15))/100000</f>
        <v>10.038723664794803</v>
      </c>
      <c r="AQ9" s="70" cm="1">
        <f t="array" ref="AQ9">L9*SUMPRODUCT(Scenarios!$AJ$4:$AJ$204*(Scenarios!$A$4:$A$204=Scenarios!$A8)*(Scenarios!$B$4:$O$204='Scenario_selection&amp;Results'!$D$15))/100000</f>
        <v>42.462108145179144</v>
      </c>
      <c r="AR9" s="70" cm="1">
        <f t="array" ref="AR9">M9*SUMPRODUCT(Scenarios!$AK$4:$AK$204*(Scenarios!$A$4:$A$204=Scenarios!$A8)*(Scenarios!$B$4:$O$204='Scenario_selection&amp;Results'!$D$15))/100000</f>
        <v>69.814215600568318</v>
      </c>
      <c r="AS9" s="70" cm="1">
        <f t="array" ref="AS9">N9*SUMPRODUCT(Scenarios!$AL$4:$AL$204*(Scenarios!$A$4:$A$204=Scenarios!$A8)*(Scenarios!$B$4:$O$204='Scenario_selection&amp;Results'!$D$15))/100000</f>
        <v>4.621483278149924</v>
      </c>
      <c r="AT9" s="70" cm="1">
        <f t="array" ref="AT9">O9*SUMPRODUCT(Scenarios!$AM$4:$AM$204*(Scenarios!$A$4:$A$204=Scenarios!$A8)*(Scenarios!$B$4:$O$204='Scenario_selection&amp;Results'!$D$15))/100000</f>
        <v>2.2659226420015681</v>
      </c>
      <c r="AU9" s="70" cm="1">
        <f t="array" ref="AU9">P9*SUMPRODUCT(Scenarios!$AN$4:$AN$204*(Scenarios!$A$4:$A$204=Scenarios!$A8)*(Scenarios!$B$4:$O$204='Scenario_selection&amp;Results'!$D$15))/100000</f>
        <v>4.9574567184053056</v>
      </c>
      <c r="AV9" s="70" cm="1">
        <f t="array" ref="AV9">Q9*SUMPRODUCT(Scenarios!$AJ$4:$AJ$204*(Scenarios!$A$4:$A$204=Scenarios!$A8)*(Scenarios!$B$4:$O$204='Scenario_selection&amp;Results'!$D$15))/100000</f>
        <v>43.738922732656</v>
      </c>
      <c r="AW9" s="70" cm="1">
        <f t="array" ref="AW9">R9*SUMPRODUCT(Scenarios!$AK$4:$AK$204*(Scenarios!$A$4:$A$204=Scenarios!$A8)*(Scenarios!$B$4:$O$204='Scenario_selection&amp;Results'!$D$15))/100000</f>
        <v>78.359169395286941</v>
      </c>
      <c r="AX9" s="70" cm="1">
        <f t="array" ref="AX9">S9*SUMPRODUCT(Scenarios!$AL$4:$AL$204*(Scenarios!$A$4:$A$204=Scenarios!$A8)*(Scenarios!$B$4:$O$204='Scenario_selection&amp;Results'!$D$15))/100000</f>
        <v>4.707867872477375</v>
      </c>
      <c r="AY9" s="70" cm="1">
        <f t="array" ref="AY9">T9*SUMPRODUCT(Scenarios!$AM$4:$AM$204*(Scenarios!$A$4:$A$204=Scenarios!$A8)*(Scenarios!$B$4:$O$204='Scenario_selection&amp;Results'!$D$15))/100000</f>
        <v>2.4209328019239522</v>
      </c>
      <c r="AZ9" s="70" cm="1">
        <f t="array" ref="AZ9">U9*SUMPRODUCT(Scenarios!$AN$4:$AN$204*(Scenarios!$A$4:$A$204=Scenarios!$A8)*(Scenarios!$B$4:$O$204='Scenario_selection&amp;Results'!$D$15))/100000</f>
        <v>8.2127179744835797</v>
      </c>
      <c r="BA9" s="70" cm="1">
        <f t="array" ref="BA9">V9*SUMPRODUCT(Scenarios!$AJ$4:$AJ$204*(Scenarios!$A$4:$A$204=Scenarios!$A8)*(Scenarios!$B$4:$O$204='Scenario_selection&amp;Results'!$D$15))/100000</f>
        <v>24.376596788893753</v>
      </c>
      <c r="BB9" s="70" cm="1">
        <f t="array" ref="BB9">W9*SUMPRODUCT(Scenarios!$AK$4:$AK$204*(Scenarios!$A$4:$A$204=Scenarios!$A8)*(Scenarios!$B$4:$O$204='Scenario_selection&amp;Results'!$D$15))/100000</f>
        <v>40.078862264900614</v>
      </c>
      <c r="BC9" s="70" cm="1">
        <f t="array" ref="BC9">X9*SUMPRODUCT(Scenarios!$AL$4:$AL$204*(Scenarios!$A$4:$A$204=Scenarios!$A8)*(Scenarios!$B$4:$O$204='Scenario_selection&amp;Results'!$D$15))/100000</f>
        <v>2.6530956506657994</v>
      </c>
      <c r="BD9" s="70" cm="1">
        <f t="array" ref="BD9">Y9*SUMPRODUCT(Scenarios!$AM$4:$AM$204*(Scenarios!$A$4:$A$204=Scenarios!$A8)*(Scenarios!$B$4:$O$204='Scenario_selection&amp;Results'!$D$15))/100000</f>
        <v>1.3008181885375405</v>
      </c>
      <c r="BE9" s="70" cm="1">
        <f t="array" ref="BE9">Z9*SUMPRODUCT(Scenarios!$AN$4:$AN$204*(Scenarios!$A$4:$A$204=Scenarios!$A8)*(Scenarios!$B$4:$O$204='Scenario_selection&amp;Results'!$D$15))/100000</f>
        <v>2.845970885613661</v>
      </c>
      <c r="BF9" s="70" cm="1">
        <f t="array" ref="BF9">AA9*SUMPRODUCT(Scenarios!$AJ$4:$AJ$204*(Scenarios!$A$4:$A$204=Scenarios!$A8)*(Scenarios!$B$4:$O$204='Scenario_selection&amp;Results'!$D$15))/100000</f>
        <v>23.738041656784912</v>
      </c>
      <c r="BG9" s="70" cm="1">
        <f t="array" ref="BG9">AB9*SUMPRODUCT(Scenarios!$AK$4:$AK$204*(Scenarios!$A$4:$A$204=Scenarios!$A8)*(Scenarios!$B$4:$O$204='Scenario_selection&amp;Results'!$D$15))/100000</f>
        <v>42.527184280824066</v>
      </c>
      <c r="BH9" s="70" cm="1">
        <f t="array" ref="BH9">AC9*SUMPRODUCT(Scenarios!$AL$4:$AL$204*(Scenarios!$A$4:$A$204=Scenarios!$A8)*(Scenarios!$B$4:$O$204='Scenario_selection&amp;Results'!$D$15))/100000</f>
        <v>2.5550598114770042</v>
      </c>
      <c r="BI9" s="70" cm="1">
        <f t="array" ref="BI9">AD9*SUMPRODUCT(Scenarios!$AM$4:$AM$204*(Scenarios!$A$4:$A$204=Scenarios!$A8)*(Scenarios!$B$4:$O$204='Scenario_selection&amp;Results'!$D$15))/100000</f>
        <v>1.3138916120913366</v>
      </c>
      <c r="BJ9" s="70" cm="1">
        <f t="array" ref="BJ9">AE9*SUMPRODUCT(Scenarios!$AN$4:$AN$204*(Scenarios!$A$4:$A$204=Scenarios!$A8)*(Scenarios!$B$4:$O$204='Scenario_selection&amp;Results'!$D$15))/100000</f>
        <v>4.4572163467611547</v>
      </c>
      <c r="BK9" s="70">
        <f t="shared" si="0"/>
        <v>766.91045288917212</v>
      </c>
      <c r="BM9" s="70">
        <f>'Building area summary'!$B8*'Material intensity'!U19</f>
        <v>2752701.6265648752</v>
      </c>
      <c r="BN9" s="70">
        <f>'Building area summary'!$B8*'Material intensity'!V19</f>
        <v>14655177.005960291</v>
      </c>
      <c r="BO9" s="70">
        <f>'Building area summary'!$B8*'Material intensity'!W19</f>
        <v>83105.284883363915</v>
      </c>
      <c r="BP9" s="70">
        <f>'Building area summary'!$B8*'Material intensity'!X19</f>
        <v>309386.3722071196</v>
      </c>
      <c r="BQ9" s="70">
        <f>'Building area summary'!$B8*'Material intensity'!Y19</f>
        <v>2619453.0832842588</v>
      </c>
      <c r="BR9" s="70">
        <f>'Building area summary'!$C8*'Material intensity'!Z19</f>
        <v>2246377.3708801065</v>
      </c>
      <c r="BS9" s="70">
        <f>'Building area summary'!$C8*'Material intensity'!AA19</f>
        <v>13031489.996785382</v>
      </c>
      <c r="BT9" s="70">
        <f>'Building area summary'!$C8*'Material intensity'!AB19</f>
        <v>67070.040431201487</v>
      </c>
      <c r="BU9" s="70">
        <f>'Building area summary'!$C8*'Material intensity'!AC19</f>
        <v>261876.11028353707</v>
      </c>
      <c r="BV9" s="70">
        <f>'Building area summary'!$C8*'Material intensity'!AD19</f>
        <v>3437919.0632858914</v>
      </c>
      <c r="BW9" s="70">
        <f>'Building area summary'!$D8*'Material intensity'!AE19</f>
        <v>1784122.1909739135</v>
      </c>
      <c r="BX9" s="70">
        <f>'Building area summary'!$D8*'Material intensity'!AF19</f>
        <v>9498532.7347711995</v>
      </c>
      <c r="BY9" s="70">
        <f>'Building area summary'!$D8*'Material intensity'!AG19</f>
        <v>53863.441470278834</v>
      </c>
      <c r="BZ9" s="70">
        <f>'Building area summary'!$D8*'Material intensity'!AH19</f>
        <v>200524.12761075827</v>
      </c>
      <c r="CA9" s="70">
        <f>'Building area summary'!$D8*'Material intensity'!AI19</f>
        <v>1697759.1501388035</v>
      </c>
      <c r="CB9" s="70">
        <f>'Building area summary'!$E8*'Material intensity'!AJ19</f>
        <v>1837769.8627166387</v>
      </c>
      <c r="CC9" s="70">
        <f>'Building area summary'!$E8*'Material intensity'!AK19</f>
        <v>10661111.482351964</v>
      </c>
      <c r="CD9" s="70">
        <f>'Building area summary'!$E8*'Material intensity'!AL19</f>
        <v>54870.254923978733</v>
      </c>
      <c r="CE9" s="70">
        <f>'Building area summary'!$E8*'Material intensity'!AM19</f>
        <v>214241.84087822589</v>
      </c>
      <c r="CF9" s="70">
        <f>'Building area summary'!$E8*'Material intensity'!AN19</f>
        <v>2812574.6487957463</v>
      </c>
      <c r="CG9" s="70">
        <f>'Building area summary'!$F8*'Material intensity'!AO19</f>
        <v>1024226.7558358719</v>
      </c>
      <c r="CH9" s="70">
        <f>'Building area summary'!$F8*'Material intensity'!AP19</f>
        <v>5452906.4305987237</v>
      </c>
      <c r="CI9" s="70">
        <f>'Building area summary'!$F8*'Material intensity'!AQ19</f>
        <v>30921.860730370623</v>
      </c>
      <c r="CJ9" s="70">
        <f>'Building area summary'!$F8*'Material intensity'!AR19</f>
        <v>115116.6538528797</v>
      </c>
      <c r="CK9" s="70">
        <f>'Building area summary'!$F8*'Material intensity'!AS19</f>
        <v>974647.56356632232</v>
      </c>
      <c r="CL9" s="70">
        <f>'Building area summary'!$G8*'Material intensity'!AT19</f>
        <v>997396.70826827374</v>
      </c>
      <c r="CM9" s="70">
        <f>'Building area summary'!$G8*'Material intensity'!AU19</f>
        <v>5786011.466778785</v>
      </c>
      <c r="CN9" s="70">
        <f>'Building area summary'!$G8*'Material intensity'!AV19</f>
        <v>29779.251882016368</v>
      </c>
      <c r="CO9" s="70">
        <f>'Building area summary'!$G8*'Material intensity'!AW19</f>
        <v>116273.59399038379</v>
      </c>
      <c r="CP9" s="70">
        <f>'Building area summary'!$G8*'Material intensity'!AX19</f>
        <v>1526443.9543702586</v>
      </c>
      <c r="CR9" s="70"/>
      <c r="CS9" s="70"/>
      <c r="CT9" s="70"/>
      <c r="CU9" s="70"/>
      <c r="CV9" s="70"/>
      <c r="CW9" s="70"/>
      <c r="CX9" s="70"/>
      <c r="CY9" s="70"/>
      <c r="CZ9" s="70"/>
      <c r="DA9" s="70"/>
      <c r="DB9" s="70"/>
      <c r="DC9" s="70"/>
      <c r="DD9" s="70"/>
      <c r="DE9" s="70"/>
      <c r="DF9" s="70"/>
      <c r="DG9" s="70"/>
      <c r="DH9" s="70"/>
      <c r="DI9" s="70"/>
      <c r="DJ9" s="70"/>
      <c r="DK9" s="70"/>
      <c r="DL9" s="70"/>
      <c r="DM9" s="70"/>
      <c r="DN9" s="70"/>
      <c r="DO9" s="70"/>
      <c r="DP9" s="70"/>
      <c r="DQ9" s="70"/>
      <c r="DR9" s="70"/>
      <c r="DS9" s="70"/>
      <c r="DT9" s="70"/>
      <c r="DU9" s="70"/>
      <c r="DW9" s="73">
        <f>'Building area summary'!$H8*'Material intensity'!BA19</f>
        <v>367458.64016968495</v>
      </c>
      <c r="DX9" s="73">
        <f>'Building area summary'!$H8*'Material intensity'!BB19</f>
        <v>2089306.2663204565</v>
      </c>
      <c r="DY9" s="73">
        <f>'Building area summary'!$H8*'Material intensity'!BC19</f>
        <v>11024.347013515688</v>
      </c>
      <c r="DZ9" s="73">
        <f>'Building area summary'!$H8*'Material intensity'!BD19</f>
        <v>42162.192094404774</v>
      </c>
      <c r="EA9" s="73">
        <f>'Building area summary'!$H8*'Material intensity'!BE19</f>
        <v>370998.55312997731</v>
      </c>
      <c r="EB9" s="73">
        <f>'Building area summary'!$I8*'Material intensity'!BF19</f>
        <v>1009493.2542984209</v>
      </c>
      <c r="EC9" s="73">
        <f>'Building area summary'!$I8*'Material intensity'!BG19</f>
        <v>5856184.9027432669</v>
      </c>
      <c r="ED9" s="73">
        <f>'Building area summary'!$I8*'Material intensity'!BH19</f>
        <v>30140.418194425394</v>
      </c>
      <c r="EE9" s="73">
        <f>'Building area summary'!$I8*'Material intensity'!BI19</f>
        <v>117683.77398209176</v>
      </c>
      <c r="EF9" s="73">
        <f>'Building area summary'!$I8*'Material intensity'!BJ19</f>
        <v>1544956.8483906721</v>
      </c>
      <c r="EG9" s="73">
        <f>'Building area summary'!$J8*'Material intensity'!BK19</f>
        <v>352266.45105415501</v>
      </c>
      <c r="EH9" s="73">
        <f>'Building area summary'!$J8*'Material intensity'!BL19</f>
        <v>2002926.1069002163</v>
      </c>
      <c r="EI9" s="73">
        <f>'Building area summary'!$J8*'Material intensity'!BM19</f>
        <v>10568.557037731698</v>
      </c>
      <c r="EJ9" s="73">
        <f>'Building area summary'!$J8*'Material intensity'!BN19</f>
        <v>40419.040822937284</v>
      </c>
      <c r="EK9" s="73">
        <f>'Building area summary'!$J8*'Material intensity'!BO19</f>
        <v>355660.01005439233</v>
      </c>
      <c r="EL9" s="73">
        <f>'Building area summary'!$K8*'Material intensity'!BP19</f>
        <v>1095686.0070061055</v>
      </c>
      <c r="EM9" s="73">
        <f>'Building area summary'!$K8*'Material intensity'!BQ19</f>
        <v>6356198.8404128421</v>
      </c>
      <c r="EN9" s="73">
        <f>'Building area summary'!$K8*'Material intensity'!BR19</f>
        <v>32713.873342220119</v>
      </c>
      <c r="EO9" s="73">
        <f>'Building area summary'!$K8*'Material intensity'!BS19</f>
        <v>127731.87324907999</v>
      </c>
      <c r="EP9" s="73">
        <f>'Building area summary'!$K8*'Material intensity'!BT19</f>
        <v>1676868.6595992846</v>
      </c>
      <c r="EQ9" s="73">
        <f>'Building area summary'!$L8*'Material intensity'!BU19</f>
        <v>228196.330926681</v>
      </c>
      <c r="ER9" s="73">
        <f>'Building area summary'!$L8*'Material intensity'!BV19</f>
        <v>1297484.8650620584</v>
      </c>
      <c r="ES9" s="73">
        <f>'Building area summary'!$L8*'Material intensity'!BW19</f>
        <v>6846.2549640555108</v>
      </c>
      <c r="ET9" s="73">
        <f>'Building area summary'!$L8*'Material intensity'!BX19</f>
        <v>26183.239385325611</v>
      </c>
      <c r="EU9" s="73">
        <f>'Building area summary'!$L8*'Material intensity'!BY19</f>
        <v>230394.66037395023</v>
      </c>
      <c r="EV9" s="73">
        <f>'Building area summary'!$M8*'Material intensity'!BZ19</f>
        <v>371864.6805604563</v>
      </c>
      <c r="EW9" s="73">
        <f>'Building area summary'!$M8*'Material intensity'!CA19</f>
        <v>2157229.2027598135</v>
      </c>
      <c r="EX9" s="73">
        <f>'Building area summary'!$M8*'Material intensity'!CB19</f>
        <v>11102.75570055</v>
      </c>
      <c r="EY9" s="73">
        <f>'Building area summary'!$M8*'Material intensity'!CC19</f>
        <v>43350.897920970827</v>
      </c>
      <c r="EZ9" s="73">
        <f>'Building area summary'!$M8*'Material intensity'!CD19</f>
        <v>569112.1584618846</v>
      </c>
      <c r="GG9" s="13">
        <v>2024</v>
      </c>
      <c r="GH9" s="13">
        <f>(SUMPRODUCT(Price!$N$14:$R$14,BM24:BQ24)+SUMPRODUCT(Price!$N$14:$R$14,BW24:CA24)+SUMPRODUCT(Price!$N$14:$R$14,CG24:CK24)+SUMPRODUCT(Price!$N$14:$R$14,CR24:CV24)+SUMPRODUCT(Price!$N$14:$R$14,DB24:DF24)+SUMPRODUCT(Price!$N$14:$R$14,DL24:DP24))/100000000</f>
        <v>1031.9394245517376</v>
      </c>
      <c r="GI9" s="13">
        <f>(SUMPRODUCT(Price!$N$14:$R$14,BR24:BV24)+SUMPRODUCT(Price!$N$14:$R$14,CB24:CF24)+SUMPRODUCT(Price!$N$14:$R$14,CL24:CP24)+SUMPRODUCT(Price!$N$14:$R$14,CW24:DA24)+SUMPRODUCT(Price!$N$14:$R$14,DG24:DK24)+SUMPRODUCT(Price!$N$14:$R$14,DQ24:DU24))/100000000</f>
        <v>311.60332349068767</v>
      </c>
    </row>
    <row r="10" spans="1:191" x14ac:dyDescent="0.3">
      <c r="A10" s="13">
        <v>2010</v>
      </c>
      <c r="B10" s="71">
        <f>'Building area summary'!$B9*'Material intensity'!U20-(DW10+FB10)*SUMPRODUCT((Scenarios!$A$4:$A$204='Material demand'!$A10)*(Scenarios!$B$4:$B$204='Scenario_selection&amp;Results'!$D$16)*Scenarios!$AH$4:$AH$204)+CR10</f>
        <v>2305706.8760512425</v>
      </c>
      <c r="C10" s="17">
        <f>'Building area summary'!$B9*'Material intensity'!V20</f>
        <v>12080116.366631595</v>
      </c>
      <c r="D10" s="71">
        <f>'Building area summary'!$B9*'Material intensity'!W20-(FD10+DY10)*SUMPRODUCT((Scenarios!$A$4:$A$204='Material demand'!$A10)*(Scenarios!$B$4:$B$204='Scenario_selection&amp;Results'!$D$16)*Scenarios!$AH$4:$AH$204)+CT10</f>
        <v>69712.221472734396</v>
      </c>
      <c r="E10" s="17">
        <f>'Building area summary'!$B9*'Material intensity'!X20</f>
        <v>257880.85822381798</v>
      </c>
      <c r="F10" s="17">
        <f>'Building area summary'!$B9*'Material intensity'!Y20</f>
        <v>2162775.5143205919</v>
      </c>
      <c r="G10" s="72">
        <f>'Building area summary'!$C9*'Material intensity'!Z20</f>
        <v>2277891.4992408035</v>
      </c>
      <c r="H10" s="72">
        <f>'Building area summary'!$C9*'Material intensity'!AA20</f>
        <v>13214307.030919295</v>
      </c>
      <c r="I10" s="72">
        <f>'Building area summary'!$C9*'Material intensity'!AB20</f>
        <v>68010.957078023799</v>
      </c>
      <c r="J10" s="72">
        <f>'Building area summary'!$C9*'Material intensity'!AC20</f>
        <v>265549.93528776692</v>
      </c>
      <c r="K10" s="72">
        <f>'Building area summary'!$C9*'Material intensity'!AD20</f>
        <v>3486149.1710400623</v>
      </c>
      <c r="L10" s="72">
        <f>'Building area summary'!$D9*'Material intensity'!U20</f>
        <v>2198725.7239318336</v>
      </c>
      <c r="M10" s="72">
        <f>'Building area summary'!$D9*'Material intensity'!V20</f>
        <v>11519618.074302241</v>
      </c>
      <c r="N10" s="72">
        <f>'Building area summary'!$D9*'Material intensity'!W20</f>
        <v>66477.684660002633</v>
      </c>
      <c r="O10" s="72">
        <f>'Building area summary'!$D9*'Material intensity'!X20</f>
        <v>245915.59429158139</v>
      </c>
      <c r="P10" s="72">
        <f>'Building area summary'!$D9*'Material intensity'!Y20</f>
        <v>2062426.1513113969</v>
      </c>
      <c r="Q10" s="72">
        <f>'Building area summary'!$E9*'Material intensity'!Z20</f>
        <v>974495.03854496055</v>
      </c>
      <c r="R10" s="72">
        <f>'Building area summary'!$E9*'Material intensity'!AA20</f>
        <v>5653156.2823481699</v>
      </c>
      <c r="S10" s="72">
        <f>'Building area summary'!$E9*'Material intensity'!AB20</f>
        <v>29095.477225898441</v>
      </c>
      <c r="T10" s="72">
        <f>'Building area summary'!$E9*'Material intensity'!AC20</f>
        <v>113603.78424965007</v>
      </c>
      <c r="U10" s="72">
        <f>'Building area summary'!$E9*'Material intensity'!AD20</f>
        <v>1491394.5953696342</v>
      </c>
      <c r="V10" s="72">
        <f>'Building area summary'!$F9*'Material intensity'!U20</f>
        <v>1028213.6620490408</v>
      </c>
      <c r="W10" s="72">
        <f>'Building area summary'!$F9*'Material intensity'!V20</f>
        <v>5387042.3930837866</v>
      </c>
      <c r="X10" s="72">
        <f>'Building area summary'!$F9*'Material intensity'!W20</f>
        <v>31087.671756789692</v>
      </c>
      <c r="Y10" s="72">
        <f>'Building area summary'!$F9*'Material intensity'!X20</f>
        <v>115000.1434964574</v>
      </c>
      <c r="Z10" s="72">
        <f>'Building area summary'!$F9*'Material intensity'!Y20</f>
        <v>964474.43292447005</v>
      </c>
      <c r="AA10" s="72">
        <f>'Building area summary'!$G9*'Material intensity'!Z20</f>
        <v>903774.55965215259</v>
      </c>
      <c r="AB10" s="72">
        <f>'Building area summary'!$G9*'Material intensity'!AA20</f>
        <v>5242898.760523852</v>
      </c>
      <c r="AC10" s="72">
        <f>'Building area summary'!$G9*'Material intensity'!AB20</f>
        <v>26983.977421751013</v>
      </c>
      <c r="AD10" s="72">
        <f>'Building area summary'!$G9*'Material intensity'!AC20</f>
        <v>105359.39745608938</v>
      </c>
      <c r="AE10" s="72">
        <f>'Building area summary'!$G9*'Material intensity'!AD20</f>
        <v>1383161.9868586983</v>
      </c>
      <c r="AG10" s="70" cm="1">
        <f t="array" ref="AG10">B10*SUMPRODUCT(Scenarios!$AJ$4:$AJ$204*(Scenarios!$A$4:$A$204=Scenarios!$A9)*(Scenarios!$B$4:$O$204='Scenario_selection&amp;Results'!$D$15))/100000</f>
        <v>54.875823650019569</v>
      </c>
      <c r="AH10" s="70" cm="1">
        <f t="array" ref="AH10">C10*SUMPRODUCT(Scenarios!$AK$4:$AK$204*(Scenarios!$A$4:$A$204=Scenarios!$A9)*(Scenarios!$B$4:$O$204='Scenario_selection&amp;Results'!$D$15))/100000</f>
        <v>88.788855294742234</v>
      </c>
      <c r="AI10" s="70" cm="1">
        <f t="array" ref="AI10">D10*SUMPRODUCT(Scenarios!$AL$4:$AL$204*(Scenarios!$A$4:$A$204=Scenarios!$A9)*(Scenarios!$B$4:$O$204='Scenario_selection&amp;Results'!$D$15))/100000</f>
        <v>5.9813086023606115</v>
      </c>
      <c r="AJ10" s="70" cm="1">
        <f t="array" ref="AJ10">E10*SUMPRODUCT(Scenarios!$AM$4:$AM$204*(Scenarios!$A$4:$A$204=Scenarios!$A9)*(Scenarios!$B$4:$O$204='Scenario_selection&amp;Results'!$D$15))/100000</f>
        <v>2.9140536979291429</v>
      </c>
      <c r="AK10" s="70" cm="1">
        <f t="array" ref="AK10">F10*SUMPRODUCT(Scenarios!$AN$4:$AN$204*(Scenarios!$A$4:$A$204=Scenarios!$A9)*(Scenarios!$B$4:$O$204='Scenario_selection&amp;Results'!$D$15))/100000</f>
        <v>6.3153045018161285</v>
      </c>
      <c r="AL10" s="70" cm="1">
        <f t="array" ref="AL10">G10*SUMPRODUCT(Scenarios!$AJ$4:$AJ$204*(Scenarios!$A$4:$A$204=Scenarios!$A9)*(Scenarios!$B$4:$O$204='Scenario_selection&amp;Results'!$D$15))/100000</f>
        <v>54.213817681931118</v>
      </c>
      <c r="AM10" s="70" cm="1">
        <f t="array" ref="AM10">H10*SUMPRODUCT(Scenarios!$AK$4:$AK$204*(Scenarios!$A$4:$A$204=Scenarios!$A9)*(Scenarios!$B$4:$O$204='Scenario_selection&amp;Results'!$D$15))/100000</f>
        <v>97.125156677256825</v>
      </c>
      <c r="AN10" s="70" cm="1">
        <f t="array" ref="AN10">I10*SUMPRODUCT(Scenarios!$AL$4:$AL$204*(Scenarios!$A$4:$A$204=Scenarios!$A9)*(Scenarios!$B$4:$O$204='Scenario_selection&amp;Results'!$D$15))/100000</f>
        <v>5.8353401172944412</v>
      </c>
      <c r="AO10" s="70" cm="1">
        <f t="array" ref="AO10">J10*SUMPRODUCT(Scenarios!$AM$4:$AM$204*(Scenarios!$A$4:$A$204=Scenarios!$A9)*(Scenarios!$B$4:$O$204='Scenario_selection&amp;Results'!$D$15))/100000</f>
        <v>3.0007142687517661</v>
      </c>
      <c r="AP10" s="70" cm="1">
        <f t="array" ref="AP10">K10*SUMPRODUCT(Scenarios!$AN$4:$AN$204*(Scenarios!$A$4:$A$204=Scenarios!$A9)*(Scenarios!$B$4:$O$204='Scenario_selection&amp;Results'!$D$15))/100000</f>
        <v>10.179555579436981</v>
      </c>
      <c r="AQ10" s="70" cm="1">
        <f t="array" ref="AQ10">L10*SUMPRODUCT(Scenarios!$AJ$4:$AJ$204*(Scenarios!$A$4:$A$204=Scenarios!$A9)*(Scenarios!$B$4:$O$204='Scenario_selection&amp;Results'!$D$15))/100000</f>
        <v>52.329672229577639</v>
      </c>
      <c r="AR10" s="70" cm="1">
        <f t="array" ref="AR10">M10*SUMPRODUCT(Scenarios!$AK$4:$AK$204*(Scenarios!$A$4:$A$204=Scenarios!$A9)*(Scenarios!$B$4:$O$204='Scenario_selection&amp;Results'!$D$15))/100000</f>
        <v>84.669192846121476</v>
      </c>
      <c r="AS10" s="70" cm="1">
        <f t="array" ref="AS10">N10*SUMPRODUCT(Scenarios!$AL$4:$AL$204*(Scenarios!$A$4:$A$204=Scenarios!$A9)*(Scenarios!$B$4:$O$204='Scenario_selection&amp;Results'!$D$15))/100000</f>
        <v>5.7037853438282253</v>
      </c>
      <c r="AT10" s="70" cm="1">
        <f t="array" ref="AT10">O10*SUMPRODUCT(Scenarios!$AM$4:$AM$204*(Scenarios!$A$4:$A$204=Scenarios!$A9)*(Scenarios!$B$4:$O$204='Scenario_selection&amp;Results'!$D$15))/100000</f>
        <v>2.7788462154948692</v>
      </c>
      <c r="AU10" s="70" cm="1">
        <f t="array" ref="AU10">P10*SUMPRODUCT(Scenarios!$AN$4:$AN$204*(Scenarios!$A$4:$A$204=Scenarios!$A9)*(Scenarios!$B$4:$O$204='Scenario_selection&amp;Results'!$D$15))/100000</f>
        <v>6.0222843618292776</v>
      </c>
      <c r="AV10" s="70" cm="1">
        <f t="array" ref="AV10">Q10*SUMPRODUCT(Scenarios!$AJ$4:$AJ$204*(Scenarios!$A$4:$A$204=Scenarios!$A9)*(Scenarios!$B$4:$O$204='Scenario_selection&amp;Results'!$D$15))/100000</f>
        <v>23.192981917370059</v>
      </c>
      <c r="AW10" s="70" cm="1">
        <f t="array" ref="AW10">R10*SUMPRODUCT(Scenarios!$AK$4:$AK$204*(Scenarios!$A$4:$A$204=Scenarios!$A9)*(Scenarios!$B$4:$O$204='Scenario_selection&amp;Results'!$D$15))/100000</f>
        <v>41.550698675259049</v>
      </c>
      <c r="AX10" s="70" cm="1">
        <f t="array" ref="AX10">S10*SUMPRODUCT(Scenarios!$AL$4:$AL$204*(Scenarios!$A$4:$A$204=Scenarios!$A9)*(Scenarios!$B$4:$O$204='Scenario_selection&amp;Results'!$D$15))/100000</f>
        <v>2.496391945982086</v>
      </c>
      <c r="AY10" s="70" cm="1">
        <f t="array" ref="AY10">T10*SUMPRODUCT(Scenarios!$AM$4:$AM$204*(Scenarios!$A$4:$A$204=Scenarios!$A9)*(Scenarios!$B$4:$O$204='Scenario_selection&amp;Results'!$D$15))/100000</f>
        <v>1.2837227620210456</v>
      </c>
      <c r="AZ10" s="70" cm="1">
        <f t="array" ref="AZ10">U10*SUMPRODUCT(Scenarios!$AN$4:$AN$204*(Scenarios!$A$4:$A$204=Scenarios!$A9)*(Scenarios!$B$4:$O$204='Scenario_selection&amp;Results'!$D$15))/100000</f>
        <v>4.3548722184793318</v>
      </c>
      <c r="BA10" s="70" cm="1">
        <f t="array" ref="BA10">V10*SUMPRODUCT(Scenarios!$AJ$4:$AJ$204*(Scenarios!$A$4:$A$204=Scenarios!$A9)*(Scenarios!$B$4:$O$204='Scenario_selection&amp;Results'!$D$15))/100000</f>
        <v>24.471485156767169</v>
      </c>
      <c r="BB10" s="70" cm="1">
        <f t="array" ref="BB10">W10*SUMPRODUCT(Scenarios!$AK$4:$AK$204*(Scenarios!$A$4:$A$204=Scenarios!$A9)*(Scenarios!$B$4:$O$204='Scenario_selection&amp;Results'!$D$15))/100000</f>
        <v>39.594761589165834</v>
      </c>
      <c r="BC10" s="70" cm="1">
        <f t="array" ref="BC10">X10*SUMPRODUCT(Scenarios!$AL$4:$AL$204*(Scenarios!$A$4:$A$204=Scenarios!$A9)*(Scenarios!$B$4:$O$204='Scenario_selection&amp;Results'!$D$15))/100000</f>
        <v>2.6673222367325553</v>
      </c>
      <c r="BD10" s="70" cm="1">
        <f t="array" ref="BD10">Y10*SUMPRODUCT(Scenarios!$AM$4:$AM$204*(Scenarios!$A$4:$A$204=Scenarios!$A9)*(Scenarios!$B$4:$O$204='Scenario_selection&amp;Results'!$D$15))/100000</f>
        <v>1.2995016215099686</v>
      </c>
      <c r="BE10" s="70" cm="1">
        <f t="array" ref="BE10">Z10*SUMPRODUCT(Scenarios!$AN$4:$AN$204*(Scenarios!$A$4:$A$204=Scenarios!$A9)*(Scenarios!$B$4:$O$204='Scenario_selection&amp;Results'!$D$15))/100000</f>
        <v>2.8162653441394521</v>
      </c>
      <c r="BF10" s="70" cm="1">
        <f t="array" ref="BF10">AA10*SUMPRODUCT(Scenarios!$AJ$4:$AJ$204*(Scenarios!$A$4:$A$204=Scenarios!$A9)*(Scenarios!$B$4:$O$204='Scenario_selection&amp;Results'!$D$15))/100000</f>
        <v>21.509834519721231</v>
      </c>
      <c r="BG10" s="70" cm="1">
        <f t="array" ref="BG10">AB10*SUMPRODUCT(Scenarios!$AK$4:$AK$204*(Scenarios!$A$4:$A$204=Scenarios!$A9)*(Scenarios!$B$4:$O$204='Scenario_selection&amp;Results'!$D$15))/100000</f>
        <v>38.535305889850314</v>
      </c>
      <c r="BH10" s="70" cm="1">
        <f t="array" ref="BH10">AC10*SUMPRODUCT(Scenarios!$AL$4:$AL$204*(Scenarios!$A$4:$A$204=Scenarios!$A9)*(Scenarios!$B$4:$O$204='Scenario_selection&amp;Results'!$D$15))/100000</f>
        <v>2.3152252627862371</v>
      </c>
      <c r="BI10" s="70" cm="1">
        <f t="array" ref="BI10">AD10*SUMPRODUCT(Scenarios!$AM$4:$AM$204*(Scenarios!$A$4:$A$204=Scenarios!$A9)*(Scenarios!$B$4:$O$204='Scenario_selection&amp;Results'!$D$15))/100000</f>
        <v>1.1905611912538099</v>
      </c>
      <c r="BJ10" s="70" cm="1">
        <f t="array" ref="BJ10">AE10*SUMPRODUCT(Scenarios!$AN$4:$AN$204*(Scenarios!$A$4:$A$204=Scenarios!$A9)*(Scenarios!$B$4:$O$204='Scenario_selection&amp;Results'!$D$15))/100000</f>
        <v>4.038833001627399</v>
      </c>
      <c r="BK10" s="70">
        <f t="shared" si="0"/>
        <v>692.05147440105577</v>
      </c>
      <c r="BM10" s="70">
        <f>'Building area summary'!$B9*'Material intensity'!U20</f>
        <v>2305706.8760512425</v>
      </c>
      <c r="BN10" s="70">
        <f>'Building area summary'!$B9*'Material intensity'!V20</f>
        <v>12080116.366631595</v>
      </c>
      <c r="BO10" s="70">
        <f>'Building area summary'!$B9*'Material intensity'!W20</f>
        <v>69712.221472734396</v>
      </c>
      <c r="BP10" s="70">
        <f>'Building area summary'!$B9*'Material intensity'!X20</f>
        <v>257880.85822381798</v>
      </c>
      <c r="BQ10" s="70">
        <f>'Building area summary'!$B9*'Material intensity'!Y20</f>
        <v>2162775.5143205919</v>
      </c>
      <c r="BR10" s="70">
        <f>'Building area summary'!$C9*'Material intensity'!Z20</f>
        <v>2277891.4992408035</v>
      </c>
      <c r="BS10" s="70">
        <f>'Building area summary'!$C9*'Material intensity'!AA20</f>
        <v>13214307.030919295</v>
      </c>
      <c r="BT10" s="70">
        <f>'Building area summary'!$C9*'Material intensity'!AB20</f>
        <v>68010.957078023799</v>
      </c>
      <c r="BU10" s="70">
        <f>'Building area summary'!$C9*'Material intensity'!AC20</f>
        <v>265549.93528776692</v>
      </c>
      <c r="BV10" s="70">
        <f>'Building area summary'!$C9*'Material intensity'!AD20</f>
        <v>3486149.1710400623</v>
      </c>
      <c r="BW10" s="70">
        <f>'Building area summary'!$D9*'Material intensity'!AE20</f>
        <v>2198725.7239318336</v>
      </c>
      <c r="BX10" s="70">
        <f>'Building area summary'!$D9*'Material intensity'!AF20</f>
        <v>11519618.074302241</v>
      </c>
      <c r="BY10" s="70">
        <f>'Building area summary'!$D9*'Material intensity'!AG20</f>
        <v>66477.684660002633</v>
      </c>
      <c r="BZ10" s="70">
        <f>'Building area summary'!$D9*'Material intensity'!AH20</f>
        <v>245915.59429158139</v>
      </c>
      <c r="CA10" s="70">
        <f>'Building area summary'!$D9*'Material intensity'!AI20</f>
        <v>2062426.1513113969</v>
      </c>
      <c r="CB10" s="70">
        <f>'Building area summary'!$E9*'Material intensity'!AJ20</f>
        <v>974495.03854496055</v>
      </c>
      <c r="CC10" s="70">
        <f>'Building area summary'!$E9*'Material intensity'!AK20</f>
        <v>5653156.2823481699</v>
      </c>
      <c r="CD10" s="70">
        <f>'Building area summary'!$E9*'Material intensity'!AL20</f>
        <v>29095.477225898441</v>
      </c>
      <c r="CE10" s="70">
        <f>'Building area summary'!$E9*'Material intensity'!AM20</f>
        <v>113603.78424965007</v>
      </c>
      <c r="CF10" s="70">
        <f>'Building area summary'!$E9*'Material intensity'!AN20</f>
        <v>1491394.5953696342</v>
      </c>
      <c r="CG10" s="70">
        <f>'Building area summary'!$F9*'Material intensity'!AO20</f>
        <v>1028213.6620490408</v>
      </c>
      <c r="CH10" s="70">
        <f>'Building area summary'!$F9*'Material intensity'!AP20</f>
        <v>5387042.3930837866</v>
      </c>
      <c r="CI10" s="70">
        <f>'Building area summary'!$F9*'Material intensity'!AQ20</f>
        <v>31087.671756789692</v>
      </c>
      <c r="CJ10" s="70">
        <f>'Building area summary'!$F9*'Material intensity'!AR20</f>
        <v>115000.1434964574</v>
      </c>
      <c r="CK10" s="70">
        <f>'Building area summary'!$F9*'Material intensity'!AS20</f>
        <v>964474.43292447005</v>
      </c>
      <c r="CL10" s="70">
        <f>'Building area summary'!$G9*'Material intensity'!AT20</f>
        <v>903774.55965215259</v>
      </c>
      <c r="CM10" s="70">
        <f>'Building area summary'!$G9*'Material intensity'!AU20</f>
        <v>5242898.760523852</v>
      </c>
      <c r="CN10" s="70">
        <f>'Building area summary'!$G9*'Material intensity'!AV20</f>
        <v>26983.977421751013</v>
      </c>
      <c r="CO10" s="70">
        <f>'Building area summary'!$G9*'Material intensity'!AW20</f>
        <v>105359.39745608938</v>
      </c>
      <c r="CP10" s="70">
        <f>'Building area summary'!$G9*'Material intensity'!AX20</f>
        <v>1383161.9868586983</v>
      </c>
      <c r="CR10" s="70"/>
      <c r="CS10" s="70"/>
      <c r="CT10" s="70"/>
      <c r="CU10" s="70"/>
      <c r="CV10" s="70"/>
      <c r="CW10" s="70"/>
      <c r="CX10" s="70"/>
      <c r="CY10" s="70"/>
      <c r="CZ10" s="70"/>
      <c r="DA10" s="70"/>
      <c r="DB10" s="70"/>
      <c r="DC10" s="70"/>
      <c r="DD10" s="70"/>
      <c r="DE10" s="70"/>
      <c r="DF10" s="70"/>
      <c r="DG10" s="70"/>
      <c r="DH10" s="70"/>
      <c r="DI10" s="70"/>
      <c r="DJ10" s="70"/>
      <c r="DK10" s="70"/>
      <c r="DL10" s="70"/>
      <c r="DM10" s="70"/>
      <c r="DN10" s="70"/>
      <c r="DO10" s="70"/>
      <c r="DP10" s="70"/>
      <c r="DQ10" s="70"/>
      <c r="DR10" s="70"/>
      <c r="DS10" s="70"/>
      <c r="DT10" s="70"/>
      <c r="DU10" s="70"/>
      <c r="DW10" s="73">
        <f>'Building area summary'!$H9*'Material intensity'!BA20</f>
        <v>389786.40715538705</v>
      </c>
      <c r="DX10" s="73">
        <f>'Building area summary'!$H9*'Material intensity'!BB20</f>
        <v>2216258.0872236975</v>
      </c>
      <c r="DY10" s="73">
        <f>'Building area summary'!$H9*'Material intensity'!BC20</f>
        <v>11694.215739894344</v>
      </c>
      <c r="DZ10" s="73">
        <f>'Building area summary'!$H9*'Material intensity'!BD20</f>
        <v>44724.079332259797</v>
      </c>
      <c r="EA10" s="73">
        <f>'Building area summary'!$H9*'Material intensity'!BE20</f>
        <v>393541.41466806375</v>
      </c>
      <c r="EB10" s="73">
        <f>'Building area summary'!$I9*'Material intensity'!BF20</f>
        <v>1047113.8649518343</v>
      </c>
      <c r="EC10" s="73">
        <f>'Building area summary'!$I9*'Material intensity'!BG20</f>
        <v>6074426.3334833039</v>
      </c>
      <c r="ED10" s="73">
        <f>'Building area summary'!$I9*'Material intensity'!BH20</f>
        <v>31263.655950592063</v>
      </c>
      <c r="EE10" s="73">
        <f>'Building area summary'!$I9*'Material intensity'!BI20</f>
        <v>122069.47484968352</v>
      </c>
      <c r="EF10" s="73">
        <f>'Building area summary'!$I9*'Material intensity'!BJ20</f>
        <v>1602532.4882695379</v>
      </c>
      <c r="EG10" s="73">
        <f>'Building area summary'!$J9*'Material intensity'!BK20</f>
        <v>371770.51302641904</v>
      </c>
      <c r="EH10" s="73">
        <f>'Building area summary'!$J9*'Material intensity'!BL20</f>
        <v>2113822.8295314657</v>
      </c>
      <c r="EI10" s="73">
        <f>'Building area summary'!$J9*'Material intensity'!BM20</f>
        <v>11153.71009674281</v>
      </c>
      <c r="EJ10" s="73">
        <f>'Building area summary'!$J9*'Material intensity'!BN20</f>
        <v>42656.936241904797</v>
      </c>
      <c r="EK10" s="73">
        <f>'Building area summary'!$J9*'Material intensity'!BO20</f>
        <v>375351.96441563941</v>
      </c>
      <c r="EL10" s="73">
        <f>'Building area summary'!$K9*'Material intensity'!BP20</f>
        <v>1137030.0851735082</v>
      </c>
      <c r="EM10" s="73">
        <f>'Building area summary'!$K9*'Material intensity'!BQ20</f>
        <v>6596040.528656763</v>
      </c>
      <c r="EN10" s="73">
        <f>'Building area summary'!$K9*'Material intensity'!BR20</f>
        <v>33948.282587177935</v>
      </c>
      <c r="EO10" s="73">
        <f>'Building area summary'!$K9*'Material intensity'!BS20</f>
        <v>132551.64507997944</v>
      </c>
      <c r="EP10" s="73">
        <f>'Building area summary'!$K9*'Material intensity'!BT20</f>
        <v>1740142.7988103679</v>
      </c>
      <c r="EQ10" s="73">
        <f>'Building area summary'!$L9*'Material intensity'!BU20</f>
        <v>236598.57554708063</v>
      </c>
      <c r="ER10" s="73">
        <f>'Building area summary'!$L9*'Material intensity'!BV20</f>
        <v>1345258.5745833584</v>
      </c>
      <c r="ES10" s="73">
        <f>'Building area summary'!$L9*'Material intensity'!BW20</f>
        <v>7098.335743391538</v>
      </c>
      <c r="ET10" s="73">
        <f>'Building area summary'!$L9*'Material intensity'!BX20</f>
        <v>27147.312652308472</v>
      </c>
      <c r="EU10" s="73">
        <f>'Building area summary'!$L9*'Material intensity'!BY20</f>
        <v>238877.84802133538</v>
      </c>
      <c r="EV10" s="73">
        <f>'Building area summary'!$M9*'Material intensity'!BZ20</f>
        <v>382706.60538881936</v>
      </c>
      <c r="EW10" s="73">
        <f>'Building area summary'!$M9*'Material intensity'!CA20</f>
        <v>2220124.4387865895</v>
      </c>
      <c r="EX10" s="73">
        <f>'Building area summary'!$M9*'Material intensity'!CB20</f>
        <v>11426.462814954142</v>
      </c>
      <c r="EY10" s="73">
        <f>'Building area summary'!$M9*'Material intensity'!CC20</f>
        <v>44614.817838809853</v>
      </c>
      <c r="EZ10" s="73">
        <f>'Building area summary'!$M9*'Material intensity'!CD20</f>
        <v>585704.94493370468</v>
      </c>
      <c r="GG10" s="13">
        <v>2025</v>
      </c>
      <c r="GH10" s="13">
        <f>(SUMPRODUCT(Price!$N$14:$R$14,BM25:BQ25)+SUMPRODUCT(Price!$N$14:$R$14,BW25:CA25)+SUMPRODUCT(Price!$N$14:$R$14,CG25:CK25)+SUMPRODUCT(Price!$N$14:$R$14,CR25:CV25)+SUMPRODUCT(Price!$N$14:$R$14,DB25:DF25)+SUMPRODUCT(Price!$N$14:$R$14,DL25:DP25))/100000000</f>
        <v>1067.921001895837</v>
      </c>
      <c r="GI10" s="13">
        <f>(SUMPRODUCT(Price!$N$14:$R$14,BR25:BV25)+SUMPRODUCT(Price!$N$14:$R$14,CB25:CF25)+SUMPRODUCT(Price!$N$14:$R$14,CL25:CP25)+SUMPRODUCT(Price!$N$14:$R$14,CW25:DA25)+SUMPRODUCT(Price!$N$14:$R$14,DG25:DK25)+SUMPRODUCT(Price!$N$14:$R$14,DQ25:DU25))/100000000</f>
        <v>316.0444400416618</v>
      </c>
    </row>
    <row r="11" spans="1:191" x14ac:dyDescent="0.3">
      <c r="A11" s="13">
        <v>2011</v>
      </c>
      <c r="B11" s="71">
        <f>'Building area summary'!$B10*'Material intensity'!U21-(DW11+FB11)*SUMPRODUCT((Scenarios!$A$4:$A$204='Material demand'!$A11)*(Scenarios!$B$4:$B$204='Scenario_selection&amp;Results'!$D$16)*Scenarios!$AH$4:$AH$204)+CR11</f>
        <v>2998077.2042373111</v>
      </c>
      <c r="C11" s="17">
        <f>'Building area summary'!$B10*'Material intensity'!V21</f>
        <v>15460063.943468573</v>
      </c>
      <c r="D11" s="71">
        <f>'Building area summary'!$B10*'Material intensity'!W21-(FD11+DY11)*SUMPRODUCT((Scenarios!$A$4:$A$204='Material demand'!$A11)*(Scenarios!$B$4:$B$204='Scenario_selection&amp;Results'!$D$16)*Scenarios!$AH$4:$AH$204)+CT11</f>
        <v>90774.957473888571</v>
      </c>
      <c r="E11" s="17">
        <f>'Building area summary'!$B10*'Material intensity'!X21</f>
        <v>333713.9369951277</v>
      </c>
      <c r="F11" s="17">
        <f>'Building area summary'!$B10*'Material intensity'!Y21</f>
        <v>2772527.0725006489</v>
      </c>
      <c r="G11" s="72">
        <f>'Building area summary'!$C10*'Material intensity'!Z21</f>
        <v>2333584.6877858997</v>
      </c>
      <c r="H11" s="72">
        <f>'Building area summary'!$C10*'Material intensity'!AA21</f>
        <v>13537389.53647808</v>
      </c>
      <c r="I11" s="72">
        <f>'Building area summary'!$C10*'Material intensity'!AB21</f>
        <v>69673.787400249959</v>
      </c>
      <c r="J11" s="72">
        <f>'Building area summary'!$C10*'Material intensity'!AC21</f>
        <v>272042.48448032013</v>
      </c>
      <c r="K11" s="72">
        <f>'Building area summary'!$C10*'Material intensity'!AD21</f>
        <v>3571383.5920578213</v>
      </c>
      <c r="L11" s="72">
        <f>'Building area summary'!$D10*'Material intensity'!U21</f>
        <v>2417329.1817360516</v>
      </c>
      <c r="M11" s="72">
        <f>'Building area summary'!$D10*'Material intensity'!V21</f>
        <v>12465344.010898843</v>
      </c>
      <c r="N11" s="72">
        <f>'Building area summary'!$D10*'Material intensity'!W21</f>
        <v>73191.228485492611</v>
      </c>
      <c r="O11" s="72">
        <f>'Building area summary'!$D10*'Material intensity'!X21</f>
        <v>269071.26911548828</v>
      </c>
      <c r="P11" s="72">
        <f>'Building area summary'!$D10*'Material intensity'!Y21</f>
        <v>2235469.6503601251</v>
      </c>
      <c r="Q11" s="72">
        <f>'Building area summary'!$E10*'Material intensity'!Z21</f>
        <v>1666643.9621326965</v>
      </c>
      <c r="R11" s="72">
        <f>'Building area summary'!$E10*'Material intensity'!AA21</f>
        <v>9668390.7175515108</v>
      </c>
      <c r="S11" s="72">
        <f>'Building area summary'!$E10*'Material intensity'!AB21</f>
        <v>49760.952622516343</v>
      </c>
      <c r="T11" s="72">
        <f>'Building area summary'!$E10*'Material intensity'!AC21</f>
        <v>194292.48339510077</v>
      </c>
      <c r="U11" s="72">
        <f>'Building area summary'!$E10*'Material intensity'!AD21</f>
        <v>2550678.7610139865</v>
      </c>
      <c r="V11" s="72">
        <f>'Building area summary'!$F10*'Material intensity'!U21</f>
        <v>1115438.5805854634</v>
      </c>
      <c r="W11" s="72">
        <f>'Building area summary'!$F10*'Material intensity'!V21</f>
        <v>5751937.1937755095</v>
      </c>
      <c r="X11" s="72">
        <f>'Building area summary'!$F10*'Material intensity'!W21</f>
        <v>33772.94272951797</v>
      </c>
      <c r="Y11" s="72">
        <f>'Building area summary'!$F10*'Material intensity'!X21</f>
        <v>124158.71068207746</v>
      </c>
      <c r="Z11" s="72">
        <f>'Building area summary'!$F10*'Material intensity'!Y21</f>
        <v>1031522.3564002997</v>
      </c>
      <c r="AA11" s="72">
        <f>'Building area summary'!$G10*'Material intensity'!Z21</f>
        <v>902261.03354554146</v>
      </c>
      <c r="AB11" s="72">
        <f>'Building area summary'!$G10*'Material intensity'!AA21</f>
        <v>5234118.6238585468</v>
      </c>
      <c r="AC11" s="72">
        <f>'Building area summary'!$G10*'Material intensity'!AB21</f>
        <v>26938.788105619184</v>
      </c>
      <c r="AD11" s="72">
        <f>'Building area summary'!$G10*'Material intensity'!AC21</f>
        <v>105182.95500490113</v>
      </c>
      <c r="AE11" s="72">
        <f>'Building area summary'!$G10*'Material intensity'!AD21</f>
        <v>1380845.6439671828</v>
      </c>
      <c r="AG11" s="70" cm="1">
        <f t="array" ref="AG11">B11*SUMPRODUCT(Scenarios!$AJ$4:$AJ$204*(Scenarios!$A$4:$A$204=Scenarios!$A10)*(Scenarios!$B$4:$O$204='Scenario_selection&amp;Results'!$D$15))/100000</f>
        <v>71.354237460847997</v>
      </c>
      <c r="AH11" s="70" cm="1">
        <f t="array" ref="AH11">C11*SUMPRODUCT(Scenarios!$AK$4:$AK$204*(Scenarios!$A$4:$A$204=Scenarios!$A10)*(Scenarios!$B$4:$O$204='Scenario_selection&amp;Results'!$D$15))/100000</f>
        <v>113.631469984494</v>
      </c>
      <c r="AI11" s="70" cm="1">
        <f t="array" ref="AI11">D11*SUMPRODUCT(Scenarios!$AL$4:$AL$204*(Scenarios!$A$4:$A$204=Scenarios!$A10)*(Scenarios!$B$4:$O$204='Scenario_selection&amp;Results'!$D$15))/100000</f>
        <v>7.7884913512596397</v>
      </c>
      <c r="AJ11" s="70" cm="1">
        <f t="array" ref="AJ11">E11*SUMPRODUCT(Scenarios!$AM$4:$AM$204*(Scenarios!$A$4:$A$204=Scenarios!$A10)*(Scenarios!$B$4:$O$204='Scenario_selection&amp;Results'!$D$15))/100000</f>
        <v>3.7709674880449429</v>
      </c>
      <c r="AK11" s="70" cm="1">
        <f t="array" ref="AK11">F11*SUMPRODUCT(Scenarios!$AN$4:$AN$204*(Scenarios!$A$4:$A$204=Scenarios!$A10)*(Scenarios!$B$4:$O$204='Scenario_selection&amp;Results'!$D$15))/100000</f>
        <v>8.0957790517018946</v>
      </c>
      <c r="AL11" s="70" cm="1">
        <f t="array" ref="AL11">G11*SUMPRODUCT(Scenarios!$AJ$4:$AJ$204*(Scenarios!$A$4:$A$204=Scenarios!$A10)*(Scenarios!$B$4:$O$204='Scenario_selection&amp;Results'!$D$15))/100000</f>
        <v>55.539315569304414</v>
      </c>
      <c r="AM11" s="70" cm="1">
        <f t="array" ref="AM11">H11*SUMPRODUCT(Scenarios!$AK$4:$AK$204*(Scenarios!$A$4:$A$204=Scenarios!$A10)*(Scenarios!$B$4:$O$204='Scenario_selection&amp;Results'!$D$15))/100000</f>
        <v>99.499813093113886</v>
      </c>
      <c r="AN11" s="70" cm="1">
        <f t="array" ref="AN11">I11*SUMPRODUCT(Scenarios!$AL$4:$AL$204*(Scenarios!$A$4:$A$204=Scenarios!$A10)*(Scenarios!$B$4:$O$204='Scenario_selection&amp;Results'!$D$15))/100000</f>
        <v>5.9780109589414465</v>
      </c>
      <c r="AO11" s="70" cm="1">
        <f t="array" ref="AO11">J11*SUMPRODUCT(Scenarios!$AM$4:$AM$204*(Scenarios!$A$4:$A$204=Scenarios!$A10)*(Scenarios!$B$4:$O$204='Scenario_selection&amp;Results'!$D$15))/100000</f>
        <v>3.0740800746276173</v>
      </c>
      <c r="AP11" s="70" cm="1">
        <f t="array" ref="AP11">K11*SUMPRODUCT(Scenarios!$AN$4:$AN$204*(Scenarios!$A$4:$A$204=Scenarios!$A10)*(Scenarios!$B$4:$O$204='Scenario_selection&amp;Results'!$D$15))/100000</f>
        <v>10.428440088808838</v>
      </c>
      <c r="AQ11" s="70" cm="1">
        <f t="array" ref="AQ11">L11*SUMPRODUCT(Scenarios!$AJ$4:$AJ$204*(Scenarios!$A$4:$A$204=Scenarios!$A10)*(Scenarios!$B$4:$O$204='Scenario_selection&amp;Results'!$D$15))/100000</f>
        <v>57.532434525318024</v>
      </c>
      <c r="AR11" s="70" cm="1">
        <f t="array" ref="AR11">M11*SUMPRODUCT(Scenarios!$AK$4:$AK$204*(Scenarios!$A$4:$A$204=Scenarios!$A10)*(Scenarios!$B$4:$O$204='Scenario_selection&amp;Results'!$D$15))/100000</f>
        <v>91.620278480106492</v>
      </c>
      <c r="AS11" s="70" cm="1">
        <f t="array" ref="AS11">N11*SUMPRODUCT(Scenarios!$AL$4:$AL$204*(Scenarios!$A$4:$A$204=Scenarios!$A10)*(Scenarios!$B$4:$O$204='Scenario_selection&amp;Results'!$D$15))/100000</f>
        <v>6.2798074040552656</v>
      </c>
      <c r="AT11" s="70" cm="1">
        <f t="array" ref="AT11">O11*SUMPRODUCT(Scenarios!$AM$4:$AM$204*(Scenarios!$A$4:$A$204=Scenarios!$A10)*(Scenarios!$B$4:$O$204='Scenario_selection&amp;Results'!$D$15))/100000</f>
        <v>3.0405053410050176</v>
      </c>
      <c r="AU11" s="70" cm="1">
        <f t="array" ref="AU11">P11*SUMPRODUCT(Scenarios!$AN$4:$AN$204*(Scenarios!$A$4:$A$204=Scenarios!$A10)*(Scenarios!$B$4:$O$204='Scenario_selection&amp;Results'!$D$15))/100000</f>
        <v>6.5275713790515644</v>
      </c>
      <c r="AV11" s="70" cm="1">
        <f t="array" ref="AV11">Q11*SUMPRODUCT(Scenarios!$AJ$4:$AJ$204*(Scenarios!$A$4:$A$204=Scenarios!$A10)*(Scenarios!$B$4:$O$204='Scenario_selection&amp;Results'!$D$15))/100000</f>
        <v>39.666126298758172</v>
      </c>
      <c r="AW11" s="70" cm="1">
        <f t="array" ref="AW11">R11*SUMPRODUCT(Scenarios!$AK$4:$AK$204*(Scenarios!$A$4:$A$204=Scenarios!$A10)*(Scenarios!$B$4:$O$204='Scenario_selection&amp;Results'!$D$15))/100000</f>
        <v>71.062671774003604</v>
      </c>
      <c r="AX11" s="70" cm="1">
        <f t="array" ref="AX11">S11*SUMPRODUCT(Scenarios!$AL$4:$AL$204*(Scenarios!$A$4:$A$204=Scenarios!$A10)*(Scenarios!$B$4:$O$204='Scenario_selection&amp;Results'!$D$15))/100000</f>
        <v>4.2694897350119021</v>
      </c>
      <c r="AY11" s="70" cm="1">
        <f t="array" ref="AY11">T11*SUMPRODUCT(Scenarios!$AM$4:$AM$204*(Scenarios!$A$4:$A$204=Scenarios!$A10)*(Scenarios!$B$4:$O$204='Scenario_selection&amp;Results'!$D$15))/100000</f>
        <v>2.1955050623646386</v>
      </c>
      <c r="AZ11" s="70" cm="1">
        <f t="array" ref="AZ11">U11*SUMPRODUCT(Scenarios!$AN$4:$AN$204*(Scenarios!$A$4:$A$204=Scenarios!$A10)*(Scenarios!$B$4:$O$204='Scenario_selection&amp;Results'!$D$15))/100000</f>
        <v>7.4479819821608402</v>
      </c>
      <c r="BA11" s="70" cm="1">
        <f t="array" ref="BA11">V11*SUMPRODUCT(Scenarios!$AJ$4:$AJ$204*(Scenarios!$A$4:$A$204=Scenarios!$A10)*(Scenarios!$B$4:$O$204='Scenario_selection&amp;Results'!$D$15))/100000</f>
        <v>26.54743821793403</v>
      </c>
      <c r="BB11" s="70" cm="1">
        <f t="array" ref="BB11">W11*SUMPRODUCT(Scenarios!$AK$4:$AK$204*(Scenarios!$A$4:$A$204=Scenarios!$A10)*(Scenarios!$B$4:$O$204='Scenario_selection&amp;Results'!$D$15))/100000</f>
        <v>42.276738374249994</v>
      </c>
      <c r="BC11" s="70" cm="1">
        <f t="array" ref="BC11">X11*SUMPRODUCT(Scenarios!$AL$4:$AL$204*(Scenarios!$A$4:$A$204=Scenarios!$A10)*(Scenarios!$B$4:$O$204='Scenario_selection&amp;Results'!$D$15))/100000</f>
        <v>2.8977184861926419</v>
      </c>
      <c r="BD11" s="70" cm="1">
        <f t="array" ref="BD11">Y11*SUMPRODUCT(Scenarios!$AM$4:$AM$204*(Scenarios!$A$4:$A$204=Scenarios!$A10)*(Scenarios!$B$4:$O$204='Scenario_selection&amp;Results'!$D$15))/100000</f>
        <v>1.4029934307074754</v>
      </c>
      <c r="BE11" s="70" cm="1">
        <f t="array" ref="BE11">Z11*SUMPRODUCT(Scenarios!$AN$4:$AN$204*(Scenarios!$A$4:$A$204=Scenarios!$A10)*(Scenarios!$B$4:$O$204='Scenario_selection&amp;Results'!$D$15))/100000</f>
        <v>3.0120452806888749</v>
      </c>
      <c r="BF11" s="70" cm="1">
        <f t="array" ref="BF11">AA11*SUMPRODUCT(Scenarios!$AJ$4:$AJ$204*(Scenarios!$A$4:$A$204=Scenarios!$A10)*(Scenarios!$B$4:$O$204='Scenario_selection&amp;Results'!$D$15))/100000</f>
        <v>21.473812598383887</v>
      </c>
      <c r="BG11" s="70" cm="1">
        <f t="array" ref="BG11">AB11*SUMPRODUCT(Scenarios!$AK$4:$AK$204*(Scenarios!$A$4:$A$204=Scenarios!$A10)*(Scenarios!$B$4:$O$204='Scenario_selection&amp;Results'!$D$15))/100000</f>
        <v>38.470771885360314</v>
      </c>
      <c r="BH11" s="70" cm="1">
        <f t="array" ref="BH11">AC11*SUMPRODUCT(Scenarios!$AL$4:$AL$204*(Scenarios!$A$4:$A$204=Scenarios!$A10)*(Scenarios!$B$4:$O$204='Scenario_selection&amp;Results'!$D$15))/100000</f>
        <v>2.3113480194621259</v>
      </c>
      <c r="BI11" s="70" cm="1">
        <f t="array" ref="BI11">AD11*SUMPRODUCT(Scenarios!$AM$4:$AM$204*(Scenarios!$A$4:$A$204=Scenarios!$A10)*(Scenarios!$B$4:$O$204='Scenario_selection&amp;Results'!$D$15))/100000</f>
        <v>1.1885673915553827</v>
      </c>
      <c r="BJ11" s="70" cm="1">
        <f t="array" ref="BJ11">AE11*SUMPRODUCT(Scenarios!$AN$4:$AN$204*(Scenarios!$A$4:$A$204=Scenarios!$A10)*(Scenarios!$B$4:$O$204='Scenario_selection&amp;Results'!$D$15))/100000</f>
        <v>4.0320692803841736</v>
      </c>
      <c r="BK11" s="70">
        <f t="shared" si="0"/>
        <v>812.4164800678991</v>
      </c>
      <c r="BM11" s="70">
        <f>'Building area summary'!$B10*'Material intensity'!U21</f>
        <v>2998077.2042373111</v>
      </c>
      <c r="BN11" s="70">
        <f>'Building area summary'!$B10*'Material intensity'!V21</f>
        <v>15460063.943468573</v>
      </c>
      <c r="BO11" s="70">
        <f>'Building area summary'!$B10*'Material intensity'!W21</f>
        <v>90774.957473888571</v>
      </c>
      <c r="BP11" s="70">
        <f>'Building area summary'!$B10*'Material intensity'!X21</f>
        <v>333713.9369951277</v>
      </c>
      <c r="BQ11" s="70">
        <f>'Building area summary'!$B10*'Material intensity'!Y21</f>
        <v>2772527.0725006489</v>
      </c>
      <c r="BR11" s="70">
        <f>'Building area summary'!$C10*'Material intensity'!Z21</f>
        <v>2333584.6877858997</v>
      </c>
      <c r="BS11" s="70">
        <f>'Building area summary'!$C10*'Material intensity'!AA21</f>
        <v>13537389.53647808</v>
      </c>
      <c r="BT11" s="70">
        <f>'Building area summary'!$C10*'Material intensity'!AB21</f>
        <v>69673.787400249959</v>
      </c>
      <c r="BU11" s="70">
        <f>'Building area summary'!$C10*'Material intensity'!AC21</f>
        <v>272042.48448032013</v>
      </c>
      <c r="BV11" s="70">
        <f>'Building area summary'!$C10*'Material intensity'!AD21</f>
        <v>3571383.5920578213</v>
      </c>
      <c r="BW11" s="70">
        <f>'Building area summary'!$D10*'Material intensity'!AE21</f>
        <v>2417329.1817360516</v>
      </c>
      <c r="BX11" s="70">
        <f>'Building area summary'!$D10*'Material intensity'!AF21</f>
        <v>12465344.010898843</v>
      </c>
      <c r="BY11" s="70">
        <f>'Building area summary'!$D10*'Material intensity'!AG21</f>
        <v>73191.228485492611</v>
      </c>
      <c r="BZ11" s="70">
        <f>'Building area summary'!$D10*'Material intensity'!AH21</f>
        <v>269071.26911548828</v>
      </c>
      <c r="CA11" s="70">
        <f>'Building area summary'!$D10*'Material intensity'!AI21</f>
        <v>2235469.6503601251</v>
      </c>
      <c r="CB11" s="70">
        <f>'Building area summary'!$E10*'Material intensity'!AJ21</f>
        <v>1666643.9621326965</v>
      </c>
      <c r="CC11" s="70">
        <f>'Building area summary'!$E10*'Material intensity'!AK21</f>
        <v>9668390.7175515108</v>
      </c>
      <c r="CD11" s="70">
        <f>'Building area summary'!$E10*'Material intensity'!AL21</f>
        <v>49760.952622516343</v>
      </c>
      <c r="CE11" s="70">
        <f>'Building area summary'!$E10*'Material intensity'!AM21</f>
        <v>194292.48339510077</v>
      </c>
      <c r="CF11" s="70">
        <f>'Building area summary'!$E10*'Material intensity'!AN21</f>
        <v>2550678.7610139865</v>
      </c>
      <c r="CG11" s="70">
        <f>'Building area summary'!$F10*'Material intensity'!AO21</f>
        <v>1115438.5805854634</v>
      </c>
      <c r="CH11" s="70">
        <f>'Building area summary'!$F10*'Material intensity'!AP21</f>
        <v>5751937.1937755095</v>
      </c>
      <c r="CI11" s="70">
        <f>'Building area summary'!$F10*'Material intensity'!AQ21</f>
        <v>33772.94272951797</v>
      </c>
      <c r="CJ11" s="70">
        <f>'Building area summary'!$F10*'Material intensity'!AR21</f>
        <v>124158.71068207746</v>
      </c>
      <c r="CK11" s="70">
        <f>'Building area summary'!$F10*'Material intensity'!AS21</f>
        <v>1031522.3564002997</v>
      </c>
      <c r="CL11" s="70">
        <f>'Building area summary'!$G10*'Material intensity'!AT21</f>
        <v>902261.03354554146</v>
      </c>
      <c r="CM11" s="70">
        <f>'Building area summary'!$G10*'Material intensity'!AU21</f>
        <v>5234118.6238585468</v>
      </c>
      <c r="CN11" s="70">
        <f>'Building area summary'!$G10*'Material intensity'!AV21</f>
        <v>26938.788105619184</v>
      </c>
      <c r="CO11" s="70">
        <f>'Building area summary'!$G10*'Material intensity'!AW21</f>
        <v>105182.95500490113</v>
      </c>
      <c r="CP11" s="70">
        <f>'Building area summary'!$G10*'Material intensity'!AX21</f>
        <v>1380845.6439671828</v>
      </c>
      <c r="CR11" s="70"/>
      <c r="CS11" s="70"/>
      <c r="CT11" s="70"/>
      <c r="CU11" s="70"/>
      <c r="CV11" s="70"/>
      <c r="CW11" s="70"/>
      <c r="CX11" s="70"/>
      <c r="CY11" s="70"/>
      <c r="CZ11" s="70"/>
      <c r="DA11" s="70"/>
      <c r="DB11" s="70"/>
      <c r="DC11" s="70"/>
      <c r="DD11" s="70"/>
      <c r="DE11" s="70"/>
      <c r="DF11" s="70"/>
      <c r="DG11" s="70"/>
      <c r="DH11" s="70"/>
      <c r="DI11" s="70"/>
      <c r="DJ11" s="70"/>
      <c r="DK11" s="70"/>
      <c r="DL11" s="70"/>
      <c r="DM11" s="70"/>
      <c r="DN11" s="70"/>
      <c r="DO11" s="70"/>
      <c r="DP11" s="70"/>
      <c r="DQ11" s="70"/>
      <c r="DR11" s="70"/>
      <c r="DS11" s="70"/>
      <c r="DT11" s="70"/>
      <c r="DU11" s="70"/>
      <c r="DW11" s="73">
        <f>'Building area summary'!$H10*'Material intensity'!BA21</f>
        <v>416871.24498904694</v>
      </c>
      <c r="DX11" s="73">
        <f>'Building area summary'!$H10*'Material intensity'!BB21</f>
        <v>2370257.7901072865</v>
      </c>
      <c r="DY11" s="73">
        <f>'Building area summary'!$H10*'Material intensity'!BC21</f>
        <v>12506.804201401688</v>
      </c>
      <c r="DZ11" s="73">
        <f>'Building area summary'!$H10*'Material intensity'!BD21</f>
        <v>47831.792720251542</v>
      </c>
      <c r="EA11" s="73">
        <f>'Building area summary'!$H10*'Material intensity'!BE21</f>
        <v>420887.1742980667</v>
      </c>
      <c r="EB11" s="73">
        <f>'Building area summary'!$I10*'Material intensity'!BF21</f>
        <v>1085790.8219249258</v>
      </c>
      <c r="EC11" s="73">
        <f>'Building area summary'!$I10*'Material intensity'!BG21</f>
        <v>6298795.7490741797</v>
      </c>
      <c r="ED11" s="73">
        <f>'Building area summary'!$I10*'Material intensity'!BH21</f>
        <v>32418.433015909784</v>
      </c>
      <c r="EE11" s="73">
        <f>'Building area summary'!$I10*'Material intensity'!BI21</f>
        <v>126578.32148472089</v>
      </c>
      <c r="EF11" s="73">
        <f>'Building area summary'!$I10*'Material intensity'!BJ21</f>
        <v>1661724.7902448664</v>
      </c>
      <c r="EG11" s="73">
        <f>'Building area summary'!$J10*'Material intensity'!BK21</f>
        <v>395777.64159338525</v>
      </c>
      <c r="EH11" s="73">
        <f>'Building area summary'!$J10*'Material intensity'!BL21</f>
        <v>2250323.2098958008</v>
      </c>
      <c r="EI11" s="73">
        <f>'Building area summary'!$J10*'Material intensity'!BM21</f>
        <v>11873.962356964819</v>
      </c>
      <c r="EJ11" s="73">
        <f>'Building area summary'!$J10*'Material intensity'!BN21</f>
        <v>45411.513371478068</v>
      </c>
      <c r="EK11" s="73">
        <f>'Building area summary'!$J10*'Material intensity'!BO21</f>
        <v>399590.36566546967</v>
      </c>
      <c r="EL11" s="73">
        <f>'Building area summary'!$K10*'Material intensity'!BP21</f>
        <v>1182402.954431965</v>
      </c>
      <c r="EM11" s="73">
        <f>'Building area summary'!$K10*'Material intensity'!BQ21</f>
        <v>6859253.6911163619</v>
      </c>
      <c r="EN11" s="73">
        <f>'Building area summary'!$K10*'Material intensity'!BR21</f>
        <v>35302.979360343903</v>
      </c>
      <c r="EO11" s="73">
        <f>'Building area summary'!$K10*'Material intensity'!BS21</f>
        <v>137841.08160468627</v>
      </c>
      <c r="EP11" s="73">
        <f>'Building area summary'!$K10*'Material intensity'!BT21</f>
        <v>1809582.7131371901</v>
      </c>
      <c r="EQ11" s="73">
        <f>'Building area summary'!$L10*'Material intensity'!BU21</f>
        <v>247544.03350990496</v>
      </c>
      <c r="ER11" s="73">
        <f>'Building area summary'!$L10*'Material intensity'!BV21</f>
        <v>1407492.555253716</v>
      </c>
      <c r="ES11" s="73">
        <f>'Building area summary'!$L10*'Material intensity'!BW21</f>
        <v>7426.7169912737572</v>
      </c>
      <c r="ET11" s="73">
        <f>'Building area summary'!$L10*'Material intensity'!BX21</f>
        <v>28403.194133219433</v>
      </c>
      <c r="EU11" s="73">
        <f>'Building area summary'!$L10*'Material intensity'!BY21</f>
        <v>249928.74905791908</v>
      </c>
      <c r="EV11" s="73">
        <f>'Building area summary'!$M10*'Material intensity'!BZ21</f>
        <v>395346.69471872324</v>
      </c>
      <c r="EW11" s="73">
        <f>'Building area summary'!$M10*'Material intensity'!CA21</f>
        <v>2293451.0311020119</v>
      </c>
      <c r="EX11" s="73">
        <f>'Building area summary'!$M10*'Material intensity'!CB21</f>
        <v>11803.857687872802</v>
      </c>
      <c r="EY11" s="73">
        <f>'Building area summary'!$M10*'Material intensity'!CC21</f>
        <v>46088.362520242787</v>
      </c>
      <c r="EZ11" s="73">
        <f>'Building area summary'!$M10*'Material intensity'!CD21</f>
        <v>605049.69289646007</v>
      </c>
      <c r="GG11" s="13">
        <v>2026</v>
      </c>
      <c r="GH11" s="13">
        <f>(SUMPRODUCT(Price!$N$14:$R$14,BM26:BQ26)+SUMPRODUCT(Price!$N$14:$R$14,BW26:CA26)+SUMPRODUCT(Price!$N$14:$R$14,CG26:CK26)+SUMPRODUCT(Price!$N$14:$R$14,CR26:CV26)+SUMPRODUCT(Price!$N$14:$R$14,DB26:DF26)+SUMPRODUCT(Price!$N$14:$R$14,DL26:DP26))/100000000</f>
        <v>1104.7062166298911</v>
      </c>
      <c r="GI11" s="13">
        <f>(SUMPRODUCT(Price!$N$14:$R$14,BR26:BV26)+SUMPRODUCT(Price!$N$14:$R$14,CB26:CF26)+SUMPRODUCT(Price!$N$14:$R$14,CL26:CP26)+SUMPRODUCT(Price!$N$14:$R$14,CW26:DA26)+SUMPRODUCT(Price!$N$14:$R$14,DG26:DK26)+SUMPRODUCT(Price!$N$14:$R$14,DQ26:DU26))/100000000</f>
        <v>320.3460115460573</v>
      </c>
    </row>
    <row r="12" spans="1:191" x14ac:dyDescent="0.3">
      <c r="A12" s="13">
        <v>2012</v>
      </c>
      <c r="B12" s="71">
        <f>'Building area summary'!$B11*'Material intensity'!U22-(DW12+FB12)*SUMPRODUCT((Scenarios!$A$4:$A$204='Material demand'!$A12)*(Scenarios!$B$4:$B$204='Scenario_selection&amp;Results'!$D$16)*Scenarios!$AH$4:$AH$204)+CR12</f>
        <v>2674698.5068720179</v>
      </c>
      <c r="C12" s="17">
        <f>'Building area summary'!$B11*'Material intensity'!V22</f>
        <v>13577171.801767254</v>
      </c>
      <c r="D12" s="71">
        <f>'Building area summary'!$B11*'Material intensity'!W22-(FD12+DY12)*SUMPRODUCT((Scenarios!$A$4:$A$204='Material demand'!$A12)*(Scenarios!$B$4:$B$204='Scenario_selection&amp;Results'!$D$16)*Scenarios!$AH$4:$AH$204)+CT12</f>
        <v>81096.152084300076</v>
      </c>
      <c r="E12" s="17">
        <f>'Building area summary'!$B11*'Material intensity'!X22</f>
        <v>296322.81398428924</v>
      </c>
      <c r="F12" s="17">
        <f>'Building area summary'!$B11*'Material intensity'!Y22</f>
        <v>2438941.8454370527</v>
      </c>
      <c r="G12" s="72">
        <f>'Building area summary'!$C11*'Material intensity'!Z22</f>
        <v>2292540.6444325102</v>
      </c>
      <c r="H12" s="72">
        <f>'Building area summary'!$C11*'Material intensity'!AA22</f>
        <v>13299288.384231444</v>
      </c>
      <c r="I12" s="72">
        <f>'Building area summary'!$C11*'Material intensity'!AB22</f>
        <v>68448.336288225415</v>
      </c>
      <c r="J12" s="72">
        <f>'Building area summary'!$C11*'Material intensity'!AC22</f>
        <v>267257.68983137677</v>
      </c>
      <c r="K12" s="72">
        <f>'Building area summary'!$C11*'Material intensity'!AD22</f>
        <v>3508568.6345586427</v>
      </c>
      <c r="L12" s="72">
        <f>'Building area summary'!$D11*'Material intensity'!U22</f>
        <v>2436082.8839610107</v>
      </c>
      <c r="M12" s="72">
        <f>'Building area summary'!$D11*'Material intensity'!V22</f>
        <v>12365923.020446768</v>
      </c>
      <c r="N12" s="72">
        <f>'Building area summary'!$D11*'Material intensity'!W22</f>
        <v>73861.389438879065</v>
      </c>
      <c r="O12" s="72">
        <f>'Building area summary'!$D11*'Material intensity'!X22</f>
        <v>269887.21660389745</v>
      </c>
      <c r="P12" s="72">
        <f>'Building area summary'!$D11*'Material intensity'!Y22</f>
        <v>2221358.5828011152</v>
      </c>
      <c r="Q12" s="72">
        <f>'Building area summary'!$E11*'Material intensity'!Z22</f>
        <v>1478130.1649269781</v>
      </c>
      <c r="R12" s="72">
        <f>'Building area summary'!$E11*'Material intensity'!AA22</f>
        <v>8574800.7916612439</v>
      </c>
      <c r="S12" s="72">
        <f>'Building area summary'!$E11*'Material intensity'!AB22</f>
        <v>44132.500268817093</v>
      </c>
      <c r="T12" s="72">
        <f>'Building area summary'!$E11*'Material intensity'!AC22</f>
        <v>172316.09572891291</v>
      </c>
      <c r="U12" s="72">
        <f>'Building area summary'!$E11*'Material intensity'!AD22</f>
        <v>2262171.9475519038</v>
      </c>
      <c r="V12" s="72">
        <f>'Building area summary'!$F11*'Material intensity'!U22</f>
        <v>1766621.3071419196</v>
      </c>
      <c r="W12" s="72">
        <f>'Building area summary'!$F11*'Material intensity'!V22</f>
        <v>8967635.3929621316</v>
      </c>
      <c r="X12" s="72">
        <f>'Building area summary'!$F11*'Material intensity'!W22</f>
        <v>53563.491298647998</v>
      </c>
      <c r="Y12" s="72">
        <f>'Building area summary'!$F11*'Material intensity'!X22</f>
        <v>195719.32897555004</v>
      </c>
      <c r="Z12" s="72">
        <f>'Building area summary'!$F11*'Material intensity'!Y22</f>
        <v>1610905.5356926995</v>
      </c>
      <c r="AA12" s="72">
        <f>'Building area summary'!$G11*'Material intensity'!Z22</f>
        <v>811379.70372197928</v>
      </c>
      <c r="AB12" s="72">
        <f>'Building area summary'!$G11*'Material intensity'!AA22</f>
        <v>4706905.718385634</v>
      </c>
      <c r="AC12" s="72">
        <f>'Building area summary'!$G11*'Material intensity'!AB22</f>
        <v>24225.346212586064</v>
      </c>
      <c r="AD12" s="72">
        <f>'Building area summary'!$G11*'Material intensity'!AC22</f>
        <v>94588.275117137993</v>
      </c>
      <c r="AE12" s="72">
        <f>'Building area summary'!$G11*'Material intensity'!AD22</f>
        <v>1241758.3025670222</v>
      </c>
      <c r="AG12" s="70" cm="1">
        <f t="array" ref="AG12">B12*SUMPRODUCT(Scenarios!$AJ$4:$AJ$204*(Scenarios!$A$4:$A$204=Scenarios!$A11)*(Scenarios!$B$4:$O$204='Scenario_selection&amp;Results'!$D$15))/100000</f>
        <v>63.657824463554022</v>
      </c>
      <c r="AH12" s="70" cm="1">
        <f t="array" ref="AH12">C12*SUMPRODUCT(Scenarios!$AK$4:$AK$204*(Scenarios!$A$4:$A$204=Scenarios!$A11)*(Scenarios!$B$4:$O$204='Scenario_selection&amp;Results'!$D$15))/100000</f>
        <v>99.792212742989321</v>
      </c>
      <c r="AI12" s="70" cm="1">
        <f t="array" ref="AI12">D12*SUMPRODUCT(Scenarios!$AL$4:$AL$204*(Scenarios!$A$4:$A$204=Scenarios!$A11)*(Scenarios!$B$4:$O$204='Scenario_selection&amp;Results'!$D$15))/100000</f>
        <v>6.958049848832947</v>
      </c>
      <c r="AJ12" s="70" cm="1">
        <f t="array" ref="AJ12">E12*SUMPRODUCT(Scenarios!$AM$4:$AM$204*(Scenarios!$A$4:$A$204=Scenarios!$A11)*(Scenarios!$B$4:$O$204='Scenario_selection&amp;Results'!$D$15))/100000</f>
        <v>3.3484477980224683</v>
      </c>
      <c r="AK12" s="70" cm="1">
        <f t="array" ref="AK12">F12*SUMPRODUCT(Scenarios!$AN$4:$AN$204*(Scenarios!$A$4:$A$204=Scenarios!$A11)*(Scenarios!$B$4:$O$204='Scenario_selection&amp;Results'!$D$15))/100000</f>
        <v>7.1217101886761931</v>
      </c>
      <c r="AL12" s="70" cm="1">
        <f t="array" ref="AL12">G12*SUMPRODUCT(Scenarios!$AJ$4:$AJ$204*(Scenarios!$A$4:$A$204=Scenarios!$A11)*(Scenarios!$B$4:$O$204='Scenario_selection&amp;Results'!$D$15))/100000</f>
        <v>54.562467337493736</v>
      </c>
      <c r="AM12" s="70" cm="1">
        <f t="array" ref="AM12">H12*SUMPRODUCT(Scenarios!$AK$4:$AK$204*(Scenarios!$A$4:$A$204=Scenarios!$A11)*(Scenarios!$B$4:$O$204='Scenario_selection&amp;Results'!$D$15))/100000</f>
        <v>97.749769624101106</v>
      </c>
      <c r="AN12" s="70" cm="1">
        <f t="array" ref="AN12">I12*SUMPRODUCT(Scenarios!$AL$4:$AL$204*(Scenarios!$A$4:$A$204=Scenarios!$A11)*(Scenarios!$B$4:$O$204='Scenario_selection&amp;Results'!$D$15))/100000</f>
        <v>5.8728672535297406</v>
      </c>
      <c r="AO12" s="70" cm="1">
        <f t="array" ref="AO12">J12*SUMPRODUCT(Scenarios!$AM$4:$AM$204*(Scenarios!$A$4:$A$204=Scenarios!$A11)*(Scenarios!$B$4:$O$204='Scenario_selection&amp;Results'!$D$15))/100000</f>
        <v>3.0200118950945574</v>
      </c>
      <c r="AP12" s="70" cm="1">
        <f t="array" ref="AP12">K12*SUMPRODUCT(Scenarios!$AN$4:$AN$204*(Scenarios!$A$4:$A$204=Scenarios!$A11)*(Scenarios!$B$4:$O$204='Scenario_selection&amp;Results'!$D$15))/100000</f>
        <v>10.245020412911236</v>
      </c>
      <c r="AQ12" s="70" cm="1">
        <f t="array" ref="AQ12">L12*SUMPRODUCT(Scenarios!$AJ$4:$AJ$204*(Scenarios!$A$4:$A$204=Scenarios!$A11)*(Scenarios!$B$4:$O$204='Scenario_selection&amp;Results'!$D$15))/100000</f>
        <v>57.978772638272055</v>
      </c>
      <c r="AR12" s="70" cm="1">
        <f t="array" ref="AR12">M12*SUMPRODUCT(Scenarios!$AK$4:$AK$204*(Scenarios!$A$4:$A$204=Scenarios!$A11)*(Scenarios!$B$4:$O$204='Scenario_selection&amp;Results'!$D$15))/100000</f>
        <v>90.889534200283734</v>
      </c>
      <c r="AS12" s="70" cm="1">
        <f t="array" ref="AS12">N12*SUMPRODUCT(Scenarios!$AL$4:$AL$204*(Scenarios!$A$4:$A$204=Scenarios!$A11)*(Scenarios!$B$4:$O$204='Scenario_selection&amp;Results'!$D$15))/100000</f>
        <v>6.3373072138558237</v>
      </c>
      <c r="AT12" s="70" cm="1">
        <f t="array" ref="AT12">O12*SUMPRODUCT(Scenarios!$AM$4:$AM$204*(Scenarios!$A$4:$A$204=Scenarios!$A11)*(Scenarios!$B$4:$O$204='Scenario_selection&amp;Results'!$D$15))/100000</f>
        <v>3.0497255476240412</v>
      </c>
      <c r="AU12" s="70" cm="1">
        <f t="array" ref="AU12">P12*SUMPRODUCT(Scenarios!$AN$4:$AN$204*(Scenarios!$A$4:$A$204=Scenarios!$A11)*(Scenarios!$B$4:$O$204='Scenario_selection&amp;Results'!$D$15))/100000</f>
        <v>6.4863670617792559</v>
      </c>
      <c r="AV12" s="70" cm="1">
        <f t="array" ref="AV12">Q12*SUMPRODUCT(Scenarios!$AJ$4:$AJ$204*(Scenarios!$A$4:$A$204=Scenarios!$A11)*(Scenarios!$B$4:$O$204='Scenario_selection&amp;Results'!$D$15))/100000</f>
        <v>35.179497925262076</v>
      </c>
      <c r="AW12" s="70" cm="1">
        <f t="array" ref="AW12">R12*SUMPRODUCT(Scenarios!$AK$4:$AK$204*(Scenarios!$A$4:$A$204=Scenarios!$A11)*(Scenarios!$B$4:$O$204='Scenario_selection&amp;Results'!$D$15))/100000</f>
        <v>63.024785818710143</v>
      </c>
      <c r="AX12" s="70" cm="1">
        <f t="array" ref="AX12">S12*SUMPRODUCT(Scenarios!$AL$4:$AL$204*(Scenarios!$A$4:$A$204=Scenarios!$A11)*(Scenarios!$B$4:$O$204='Scenario_selection&amp;Results'!$D$15))/100000</f>
        <v>3.7865685230645068</v>
      </c>
      <c r="AY12" s="70" cm="1">
        <f t="array" ref="AY12">T12*SUMPRODUCT(Scenarios!$AM$4:$AM$204*(Scenarios!$A$4:$A$204=Scenarios!$A11)*(Scenarios!$B$4:$O$204='Scenario_selection&amp;Results'!$D$15))/100000</f>
        <v>1.9471718817367156</v>
      </c>
      <c r="AZ12" s="70" cm="1">
        <f t="array" ref="AZ12">U12*SUMPRODUCT(Scenarios!$AN$4:$AN$204*(Scenarios!$A$4:$A$204=Scenarios!$A11)*(Scenarios!$B$4:$O$204='Scenario_selection&amp;Results'!$D$15))/100000</f>
        <v>6.6055420868515586</v>
      </c>
      <c r="BA12" s="70" cm="1">
        <f t="array" ref="BA12">V12*SUMPRODUCT(Scenarios!$AJ$4:$AJ$204*(Scenarios!$A$4:$A$204=Scenarios!$A11)*(Scenarios!$B$4:$O$204='Scenario_selection&amp;Results'!$D$15))/100000</f>
        <v>42.045587109977689</v>
      </c>
      <c r="BB12" s="70" cm="1">
        <f t="array" ref="BB12">W12*SUMPRODUCT(Scenarios!$AK$4:$AK$204*(Scenarios!$A$4:$A$204=Scenarios!$A11)*(Scenarios!$B$4:$O$204='Scenario_selection&amp;Results'!$D$15))/100000</f>
        <v>65.912120138271661</v>
      </c>
      <c r="BC12" s="70" cm="1">
        <f t="array" ref="BC12">X12*SUMPRODUCT(Scenarios!$AL$4:$AL$204*(Scenarios!$A$4:$A$204=Scenarios!$A11)*(Scenarios!$B$4:$O$204='Scenario_selection&amp;Results'!$D$15))/100000</f>
        <v>4.5957475534239984</v>
      </c>
      <c r="BD12" s="70" cm="1">
        <f t="array" ref="BD12">Y12*SUMPRODUCT(Scenarios!$AM$4:$AM$204*(Scenarios!$A$4:$A$204=Scenarios!$A11)*(Scenarios!$B$4:$O$204='Scenario_selection&amp;Results'!$D$15))/100000</f>
        <v>2.2116284174237153</v>
      </c>
      <c r="BE12" s="70" cm="1">
        <f t="array" ref="BE12">Z12*SUMPRODUCT(Scenarios!$AN$4:$AN$204*(Scenarios!$A$4:$A$204=Scenarios!$A11)*(Scenarios!$B$4:$O$204='Scenario_selection&amp;Results'!$D$15))/100000</f>
        <v>4.7038441642226818</v>
      </c>
      <c r="BF12" s="70" cm="1">
        <f t="array" ref="BF12">AA12*SUMPRODUCT(Scenarios!$AJ$4:$AJ$204*(Scenarios!$A$4:$A$204=Scenarios!$A11)*(Scenarios!$B$4:$O$204='Scenario_selection&amp;Results'!$D$15))/100000</f>
        <v>19.310836948583106</v>
      </c>
      <c r="BG12" s="70" cm="1">
        <f t="array" ref="BG12">AB12*SUMPRODUCT(Scenarios!$AK$4:$AK$204*(Scenarios!$A$4:$A$204=Scenarios!$A11)*(Scenarios!$B$4:$O$204='Scenario_selection&amp;Results'!$D$15))/100000</f>
        <v>34.595757030134408</v>
      </c>
      <c r="BH12" s="70" cm="1">
        <f t="array" ref="BH12">AC12*SUMPRODUCT(Scenarios!$AL$4:$AL$204*(Scenarios!$A$4:$A$204=Scenarios!$A11)*(Scenarios!$B$4:$O$204='Scenario_selection&amp;Results'!$D$15))/100000</f>
        <v>2.0785347050398846</v>
      </c>
      <c r="BI12" s="70" cm="1">
        <f t="array" ref="BI12">AD12*SUMPRODUCT(Scenarios!$AM$4:$AM$204*(Scenarios!$A$4:$A$204=Scenarios!$A11)*(Scenarios!$B$4:$O$204='Scenario_selection&amp;Results'!$D$15))/100000</f>
        <v>1.0688475088236591</v>
      </c>
      <c r="BJ12" s="70" cm="1">
        <f t="array" ref="BJ12">AE12*SUMPRODUCT(Scenarios!$AN$4:$AN$204*(Scenarios!$A$4:$A$204=Scenarios!$A11)*(Scenarios!$B$4:$O$204='Scenario_selection&amp;Results'!$D$15))/100000</f>
        <v>3.6259342434957049</v>
      </c>
      <c r="BK12" s="70">
        <f t="shared" si="0"/>
        <v>807.76249228204176</v>
      </c>
      <c r="BM12" s="70">
        <f>'Building area summary'!$B11*'Material intensity'!U22</f>
        <v>2674698.5068720179</v>
      </c>
      <c r="BN12" s="70">
        <f>'Building area summary'!$B11*'Material intensity'!V22</f>
        <v>13577171.801767254</v>
      </c>
      <c r="BO12" s="70">
        <f>'Building area summary'!$B11*'Material intensity'!W22</f>
        <v>81096.152084300076</v>
      </c>
      <c r="BP12" s="70">
        <f>'Building area summary'!$B11*'Material intensity'!X22</f>
        <v>296322.81398428924</v>
      </c>
      <c r="BQ12" s="70">
        <f>'Building area summary'!$B11*'Material intensity'!Y22</f>
        <v>2438941.8454370527</v>
      </c>
      <c r="BR12" s="70">
        <f>'Building area summary'!$C11*'Material intensity'!Z22</f>
        <v>2292540.6444325102</v>
      </c>
      <c r="BS12" s="70">
        <f>'Building area summary'!$C11*'Material intensity'!AA22</f>
        <v>13299288.384231444</v>
      </c>
      <c r="BT12" s="70">
        <f>'Building area summary'!$C11*'Material intensity'!AB22</f>
        <v>68448.336288225415</v>
      </c>
      <c r="BU12" s="70">
        <f>'Building area summary'!$C11*'Material intensity'!AC22</f>
        <v>267257.68983137677</v>
      </c>
      <c r="BV12" s="70">
        <f>'Building area summary'!$C11*'Material intensity'!AD22</f>
        <v>3508568.6345586427</v>
      </c>
      <c r="BW12" s="70">
        <f>'Building area summary'!$D11*'Material intensity'!AE22</f>
        <v>2436082.8839610107</v>
      </c>
      <c r="BX12" s="70">
        <f>'Building area summary'!$D11*'Material intensity'!AF22</f>
        <v>12365923.020446768</v>
      </c>
      <c r="BY12" s="70">
        <f>'Building area summary'!$D11*'Material intensity'!AG22</f>
        <v>73861.389438879065</v>
      </c>
      <c r="BZ12" s="70">
        <f>'Building area summary'!$D11*'Material intensity'!AH22</f>
        <v>269887.21660389745</v>
      </c>
      <c r="CA12" s="70">
        <f>'Building area summary'!$D11*'Material intensity'!AI22</f>
        <v>2221358.5828011152</v>
      </c>
      <c r="CB12" s="70">
        <f>'Building area summary'!$E11*'Material intensity'!AJ22</f>
        <v>1478130.1649269781</v>
      </c>
      <c r="CC12" s="70">
        <f>'Building area summary'!$E11*'Material intensity'!AK22</f>
        <v>8574800.7916612439</v>
      </c>
      <c r="CD12" s="70">
        <f>'Building area summary'!$E11*'Material intensity'!AL22</f>
        <v>44132.500268817093</v>
      </c>
      <c r="CE12" s="70">
        <f>'Building area summary'!$E11*'Material intensity'!AM22</f>
        <v>172316.09572891291</v>
      </c>
      <c r="CF12" s="70">
        <f>'Building area summary'!$E11*'Material intensity'!AN22</f>
        <v>2262171.9475519038</v>
      </c>
      <c r="CG12" s="70">
        <f>'Building area summary'!$F11*'Material intensity'!AO22</f>
        <v>1766621.3071419196</v>
      </c>
      <c r="CH12" s="70">
        <f>'Building area summary'!$F11*'Material intensity'!AP22</f>
        <v>8967635.3929621316</v>
      </c>
      <c r="CI12" s="70">
        <f>'Building area summary'!$F11*'Material intensity'!AQ22</f>
        <v>53563.491298647998</v>
      </c>
      <c r="CJ12" s="70">
        <f>'Building area summary'!$F11*'Material intensity'!AR22</f>
        <v>195719.32897555004</v>
      </c>
      <c r="CK12" s="70">
        <f>'Building area summary'!$F11*'Material intensity'!AS22</f>
        <v>1610905.5356926995</v>
      </c>
      <c r="CL12" s="70">
        <f>'Building area summary'!$G11*'Material intensity'!AT22</f>
        <v>811379.70372197928</v>
      </c>
      <c r="CM12" s="70">
        <f>'Building area summary'!$G11*'Material intensity'!AU22</f>
        <v>4706905.718385634</v>
      </c>
      <c r="CN12" s="70">
        <f>'Building area summary'!$G11*'Material intensity'!AV22</f>
        <v>24225.346212586064</v>
      </c>
      <c r="CO12" s="70">
        <f>'Building area summary'!$G11*'Material intensity'!AW22</f>
        <v>94588.275117137993</v>
      </c>
      <c r="CP12" s="70">
        <f>'Building area summary'!$G11*'Material intensity'!AX22</f>
        <v>1241758.3025670222</v>
      </c>
      <c r="CR12" s="70"/>
      <c r="CS12" s="70"/>
      <c r="CT12" s="70"/>
      <c r="CU12" s="70"/>
      <c r="CV12" s="70"/>
      <c r="CW12" s="70"/>
      <c r="CX12" s="70"/>
      <c r="CY12" s="70"/>
      <c r="CZ12" s="70"/>
      <c r="DA12" s="70"/>
      <c r="DB12" s="70"/>
      <c r="DC12" s="70"/>
      <c r="DD12" s="70"/>
      <c r="DE12" s="70"/>
      <c r="DF12" s="70"/>
      <c r="DG12" s="70"/>
      <c r="DH12" s="70"/>
      <c r="DI12" s="70"/>
      <c r="DJ12" s="70"/>
      <c r="DK12" s="70"/>
      <c r="DL12" s="70"/>
      <c r="DM12" s="70"/>
      <c r="DN12" s="70"/>
      <c r="DO12" s="70"/>
      <c r="DP12" s="70"/>
      <c r="DQ12" s="70"/>
      <c r="DR12" s="70"/>
      <c r="DS12" s="70"/>
      <c r="DT12" s="70"/>
      <c r="DU12" s="70"/>
      <c r="DW12" s="73">
        <f>'Building area summary'!$H11*'Material intensity'!BA22</f>
        <v>447224.65792998427</v>
      </c>
      <c r="DX12" s="73">
        <f>'Building area summary'!$H11*'Material intensity'!BB22</f>
        <v>2542167.2981975847</v>
      </c>
      <c r="DY12" s="73">
        <f>'Building area summary'!$H11*'Material intensity'!BC22</f>
        <v>13417.807235557988</v>
      </c>
      <c r="DZ12" s="73">
        <f>'Building area summary'!$H11*'Material intensity'!BD22</f>
        <v>51310.167849852733</v>
      </c>
      <c r="EA12" s="73">
        <f>'Building area summary'!$H11*'Material intensity'!BE22</f>
        <v>451424.7843715566</v>
      </c>
      <c r="EB12" s="73">
        <f>'Building area summary'!$I11*'Material intensity'!BF22</f>
        <v>1125299.0836811259</v>
      </c>
      <c r="EC12" s="73">
        <f>'Building area summary'!$I11*'Material intensity'!BG22</f>
        <v>6527987.6580296112</v>
      </c>
      <c r="ED12" s="73">
        <f>'Building area summary'!$I11*'Material intensity'!BH22</f>
        <v>33598.030330103109</v>
      </c>
      <c r="EE12" s="73">
        <f>'Building area summary'!$I11*'Material intensity'!BI22</f>
        <v>131184.07920241184</v>
      </c>
      <c r="EF12" s="73">
        <f>'Building area summary'!$I11*'Material intensity'!BJ22</f>
        <v>1722189.3444242522</v>
      </c>
      <c r="EG12" s="73">
        <f>'Building area summary'!$J11*'Material intensity'!BK22</f>
        <v>421881.58732262679</v>
      </c>
      <c r="EH12" s="73">
        <f>'Building area summary'!$J11*'Material intensity'!BL22</f>
        <v>2398277.7737156688</v>
      </c>
      <c r="EI12" s="73">
        <f>'Building area summary'!$J11*'Material intensity'!BM22</f>
        <v>12657.366671076614</v>
      </c>
      <c r="EJ12" s="73">
        <f>'Building area summary'!$J11*'Material intensity'!BN22</f>
        <v>48403.645423992246</v>
      </c>
      <c r="EK12" s="73">
        <f>'Building area summary'!$J11*'Material intensity'!BO22</f>
        <v>425870.73538448592</v>
      </c>
      <c r="EL12" s="73">
        <f>'Building area summary'!$K11*'Material intensity'!BP22</f>
        <v>1229844.4346118618</v>
      </c>
      <c r="EM12" s="73">
        <f>'Building area summary'!$K11*'Material intensity'!BQ22</f>
        <v>7134467.1002306081</v>
      </c>
      <c r="EN12" s="73">
        <f>'Building area summary'!$K11*'Material intensity'!BR22</f>
        <v>36719.438604916439</v>
      </c>
      <c r="EO12" s="73">
        <f>'Building area summary'!$K11*'Material intensity'!BS22</f>
        <v>143371.67074641064</v>
      </c>
      <c r="EP12" s="73">
        <f>'Building area summary'!$K11*'Material intensity'!BT22</f>
        <v>1882188.4877569126</v>
      </c>
      <c r="EQ12" s="73">
        <f>'Building area summary'!$L11*'Material intensity'!BU22</f>
        <v>260094.98891587273</v>
      </c>
      <c r="ER12" s="73">
        <f>'Building area summary'!$L11*'Material intensity'!BV22</f>
        <v>1478599.9410918828</v>
      </c>
      <c r="ES12" s="73">
        <f>'Building area summary'!$L11*'Material intensity'!BW22</f>
        <v>7803.3988841895925</v>
      </c>
      <c r="ET12" s="73">
        <f>'Building area summary'!$L11*'Material intensity'!BX22</f>
        <v>29841.636007667188</v>
      </c>
      <c r="EU12" s="73">
        <f>'Building area summary'!$L11*'Material intensity'!BY22</f>
        <v>262559.69036770653</v>
      </c>
      <c r="EV12" s="73">
        <f>'Building area summary'!$M11*'Material intensity'!BZ22</f>
        <v>409536.82339937892</v>
      </c>
      <c r="EW12" s="73">
        <f>'Building area summary'!$M11*'Material intensity'!CA22</f>
        <v>2375769.5775547</v>
      </c>
      <c r="EX12" s="73">
        <f>'Building area summary'!$M11*'Material intensity'!CB22</f>
        <v>12227.532052061504</v>
      </c>
      <c r="EY12" s="73">
        <f>'Building area summary'!$M11*'Material intensity'!CC22</f>
        <v>47742.606260179062</v>
      </c>
      <c r="EZ12" s="73">
        <f>'Building area summary'!$M11*'Material intensity'!CD22</f>
        <v>626766.66464577615</v>
      </c>
      <c r="GG12" s="13">
        <v>2027</v>
      </c>
      <c r="GH12" s="13">
        <f>(SUMPRODUCT(Price!$N$14:$R$14,BM27:BQ27)+SUMPRODUCT(Price!$N$14:$R$14,BW27:CA27)+SUMPRODUCT(Price!$N$14:$R$14,CG27:CK27)+SUMPRODUCT(Price!$N$14:$R$14,CR27:CV27)+SUMPRODUCT(Price!$N$14:$R$14,DB27:DF27)+SUMPRODUCT(Price!$N$14:$R$14,DL27:DP27))/100000000</f>
        <v>1142.5896853212105</v>
      </c>
      <c r="GI12" s="13">
        <f>(SUMPRODUCT(Price!$N$14:$R$14,BR27:BV27)+SUMPRODUCT(Price!$N$14:$R$14,CB27:CF27)+SUMPRODUCT(Price!$N$14:$R$14,CL27:CP27)+SUMPRODUCT(Price!$N$14:$R$14,CW27:DA27)+SUMPRODUCT(Price!$N$14:$R$14,DG27:DK27)+SUMPRODUCT(Price!$N$14:$R$14,DQ27:DU27))/100000000</f>
        <v>324.48863718652944</v>
      </c>
    </row>
    <row r="13" spans="1:191" x14ac:dyDescent="0.3">
      <c r="A13" s="13">
        <v>2013</v>
      </c>
      <c r="B13" s="71">
        <f>'Building area summary'!$B12*'Material intensity'!U23-(DW13+FB13)*SUMPRODUCT((Scenarios!$A$4:$A$204='Material demand'!$A13)*(Scenarios!$B$4:$B$204='Scenario_selection&amp;Results'!$D$16)*Scenarios!$AH$4:$AH$204)+CR13</f>
        <v>2727866.6261056191</v>
      </c>
      <c r="C13" s="17">
        <f>'Building area summary'!$B12*'Material intensity'!V23</f>
        <v>13632842.997923747</v>
      </c>
      <c r="D13" s="71">
        <f>'Building area summary'!$B12*'Material intensity'!W23-(FD13+DY13)*SUMPRODUCT((Scenarios!$A$4:$A$204='Material demand'!$A13)*(Scenarios!$B$4:$B$204='Scenario_selection&amp;Results'!$D$16)*Scenarios!$AH$4:$AH$204)+CT13</f>
        <v>82819.976866774261</v>
      </c>
      <c r="E13" s="17">
        <f>'Building area summary'!$B12*'Material intensity'!X23</f>
        <v>300824.37173765642</v>
      </c>
      <c r="F13" s="17">
        <f>'Building area summary'!$B12*'Material intensity'!Y23</f>
        <v>2453068.3586640093</v>
      </c>
      <c r="G13" s="72">
        <f>'Building area summary'!$C12*'Material intensity'!Z23</f>
        <v>1251765.6648989185</v>
      </c>
      <c r="H13" s="72">
        <f>'Building area summary'!$C12*'Material intensity'!AA23</f>
        <v>7261634.6442533154</v>
      </c>
      <c r="I13" s="72">
        <f>'Building area summary'!$C12*'Material intensity'!AB23</f>
        <v>37373.940302054958</v>
      </c>
      <c r="J13" s="72">
        <f>'Building area summary'!$C12*'Material intensity'!AC23</f>
        <v>145927.18372237822</v>
      </c>
      <c r="K13" s="72">
        <f>'Building area summary'!$C12*'Material intensity'!AD23</f>
        <v>1915737.3546888418</v>
      </c>
      <c r="L13" s="72">
        <f>'Building area summary'!$D12*'Material intensity'!U23</f>
        <v>3005094.4982723757</v>
      </c>
      <c r="M13" s="72">
        <f>'Building area summary'!$D12*'Material intensity'!V23</f>
        <v>15018322.778983811</v>
      </c>
      <c r="N13" s="72">
        <f>'Building area summary'!$D12*'Material intensity'!W23</f>
        <v>91236.812843998792</v>
      </c>
      <c r="O13" s="72">
        <f>'Building area summary'!$D12*'Material intensity'!X23</f>
        <v>331396.57775191887</v>
      </c>
      <c r="P13" s="72">
        <f>'Building area summary'!$D12*'Material intensity'!Y23</f>
        <v>2702369.008059355</v>
      </c>
      <c r="Q13" s="72">
        <f>'Building area summary'!$E12*'Material intensity'!Z23</f>
        <v>2239951.6660529929</v>
      </c>
      <c r="R13" s="72">
        <f>'Building area summary'!$E12*'Material intensity'!AA23</f>
        <v>12994213.754039036</v>
      </c>
      <c r="S13" s="72">
        <f>'Building area summary'!$E12*'Material intensity'!AB23</f>
        <v>66878.188301572605</v>
      </c>
      <c r="T13" s="72">
        <f>'Building area summary'!$E12*'Material intensity'!AC23</f>
        <v>261127.02038984062</v>
      </c>
      <c r="U13" s="72">
        <f>'Building area summary'!$E12*'Material intensity'!AD23</f>
        <v>3428084.9840227407</v>
      </c>
      <c r="V13" s="72">
        <f>'Building area summary'!$F12*'Material intensity'!U23</f>
        <v>2343319.0814619707</v>
      </c>
      <c r="W13" s="72">
        <f>'Building area summary'!$F12*'Material intensity'!V23</f>
        <v>11711020.18914213</v>
      </c>
      <c r="X13" s="72">
        <f>'Building area summary'!$F12*'Material intensity'!W23</f>
        <v>71144.839069795809</v>
      </c>
      <c r="Y13" s="72">
        <f>'Building area summary'!$F12*'Material intensity'!X23</f>
        <v>258417.13950217361</v>
      </c>
      <c r="Z13" s="72">
        <f>'Building area summary'!$F12*'Material intensity'!Y23</f>
        <v>2107259.1445551864</v>
      </c>
      <c r="AA13" s="72">
        <f>'Building area summary'!$G12*'Material intensity'!Z23</f>
        <v>849299.69407974847</v>
      </c>
      <c r="AB13" s="72">
        <f>'Building area summary'!$G12*'Material intensity'!AA23</f>
        <v>4926883.8847575039</v>
      </c>
      <c r="AC13" s="72">
        <f>'Building area summary'!$G12*'Material intensity'!AB23</f>
        <v>25357.522542091163</v>
      </c>
      <c r="AD13" s="72">
        <f>'Building area summary'!$G12*'Material intensity'!AC23</f>
        <v>99008.876795916149</v>
      </c>
      <c r="AE13" s="72">
        <f>'Building area summary'!$G12*'Material intensity'!AD23</f>
        <v>1299792.1215595612</v>
      </c>
      <c r="AG13" s="70" cm="1">
        <f t="array" ref="AG13">B13*SUMPRODUCT(Scenarios!$AJ$4:$AJ$204*(Scenarios!$A$4:$A$204=Scenarios!$A12)*(Scenarios!$B$4:$O$204='Scenario_selection&amp;Results'!$D$15))/100000</f>
        <v>64.92322570131374</v>
      </c>
      <c r="AH13" s="70" cm="1">
        <f t="array" ref="AH13">C13*SUMPRODUCT(Scenarios!$AK$4:$AK$204*(Scenarios!$A$4:$A$204=Scenarios!$A12)*(Scenarios!$B$4:$O$204='Scenario_selection&amp;Results'!$D$15))/100000</f>
        <v>100.20139603473955</v>
      </c>
      <c r="AI13" s="70" cm="1">
        <f t="array" ref="AI13">D13*SUMPRODUCT(Scenarios!$AL$4:$AL$204*(Scenarios!$A$4:$A$204=Scenarios!$A12)*(Scenarios!$B$4:$O$204='Scenario_selection&amp;Results'!$D$15))/100000</f>
        <v>7.1059540151692318</v>
      </c>
      <c r="AJ13" s="70" cm="1">
        <f t="array" ref="AJ13">E13*SUMPRODUCT(Scenarios!$AM$4:$AM$204*(Scenarios!$A$4:$A$204=Scenarios!$A12)*(Scenarios!$B$4:$O$204='Scenario_selection&amp;Results'!$D$15))/100000</f>
        <v>3.3993154006355173</v>
      </c>
      <c r="AK13" s="70" cm="1">
        <f t="array" ref="AK13">F13*SUMPRODUCT(Scenarios!$AN$4:$AN$204*(Scenarios!$A$4:$A$204=Scenarios!$A12)*(Scenarios!$B$4:$O$204='Scenario_selection&amp;Results'!$D$15))/100000</f>
        <v>7.1629596072989061</v>
      </c>
      <c r="AL13" s="70" cm="1">
        <f t="array" ref="AL13">G13*SUMPRODUCT(Scenarios!$AJ$4:$AJ$204*(Scenarios!$A$4:$A$204=Scenarios!$A12)*(Scenarios!$B$4:$O$204='Scenario_selection&amp;Results'!$D$15))/100000</f>
        <v>29.792022824594259</v>
      </c>
      <c r="AM13" s="70" cm="1">
        <f t="array" ref="AM13">H13*SUMPRODUCT(Scenarios!$AK$4:$AK$204*(Scenarios!$A$4:$A$204=Scenarios!$A12)*(Scenarios!$B$4:$O$204='Scenario_selection&amp;Results'!$D$15))/100000</f>
        <v>53.373014635261868</v>
      </c>
      <c r="AN13" s="70" cm="1">
        <f t="array" ref="AN13">I13*SUMPRODUCT(Scenarios!$AL$4:$AL$204*(Scenarios!$A$4:$A$204=Scenarios!$A12)*(Scenarios!$B$4:$O$204='Scenario_selection&amp;Results'!$D$15))/100000</f>
        <v>3.2066840779163153</v>
      </c>
      <c r="AO13" s="70" cm="1">
        <f t="array" ref="AO13">J13*SUMPRODUCT(Scenarios!$AM$4:$AM$204*(Scenarios!$A$4:$A$204=Scenarios!$A12)*(Scenarios!$B$4:$O$204='Scenario_selection&amp;Results'!$D$15))/100000</f>
        <v>1.6489771760628735</v>
      </c>
      <c r="AP13" s="70" cm="1">
        <f t="array" ref="AP13">K13*SUMPRODUCT(Scenarios!$AN$4:$AN$204*(Scenarios!$A$4:$A$204=Scenarios!$A12)*(Scenarios!$B$4:$O$204='Scenario_selection&amp;Results'!$D$15))/100000</f>
        <v>5.5939530756914175</v>
      </c>
      <c r="AQ13" s="70" cm="1">
        <f t="array" ref="AQ13">L13*SUMPRODUCT(Scenarios!$AJ$4:$AJ$204*(Scenarios!$A$4:$A$204=Scenarios!$A12)*(Scenarios!$B$4:$O$204='Scenario_selection&amp;Results'!$D$15))/100000</f>
        <v>71.521249058882532</v>
      </c>
      <c r="AR13" s="70" cm="1">
        <f t="array" ref="AR13">M13*SUMPRODUCT(Scenarios!$AK$4:$AK$204*(Scenarios!$A$4:$A$204=Scenarios!$A12)*(Scenarios!$B$4:$O$204='Scenario_selection&amp;Results'!$D$15))/100000</f>
        <v>110.38467242553099</v>
      </c>
      <c r="AS13" s="70" cm="1">
        <f t="array" ref="AS13">N13*SUMPRODUCT(Scenarios!$AL$4:$AL$204*(Scenarios!$A$4:$A$204=Scenarios!$A12)*(Scenarios!$B$4:$O$204='Scenario_selection&amp;Results'!$D$15))/100000</f>
        <v>7.8281185420150958</v>
      </c>
      <c r="AT13" s="70" cm="1">
        <f t="array" ref="AT13">O13*SUMPRODUCT(Scenarios!$AM$4:$AM$204*(Scenarios!$A$4:$A$204=Scenarios!$A12)*(Scenarios!$B$4:$O$204='Scenario_selection&amp;Results'!$D$15))/100000</f>
        <v>3.7447813285966829</v>
      </c>
      <c r="AU13" s="70" cm="1">
        <f t="array" ref="AU13">P13*SUMPRODUCT(Scenarios!$AN$4:$AN$204*(Scenarios!$A$4:$A$204=Scenarios!$A12)*(Scenarios!$B$4:$O$204='Scenario_selection&amp;Results'!$D$15))/100000</f>
        <v>7.8909175035333154</v>
      </c>
      <c r="AV13" s="70" cm="1">
        <f t="array" ref="AV13">Q13*SUMPRODUCT(Scenarios!$AJ$4:$AJ$204*(Scenarios!$A$4:$A$204=Scenarios!$A12)*(Scenarios!$B$4:$O$204='Scenario_selection&amp;Results'!$D$15))/100000</f>
        <v>53.310849652061229</v>
      </c>
      <c r="AW13" s="70" cm="1">
        <f t="array" ref="AW13">R13*SUMPRODUCT(Scenarios!$AK$4:$AK$204*(Scenarios!$A$4:$A$204=Scenarios!$A12)*(Scenarios!$B$4:$O$204='Scenario_selection&amp;Results'!$D$15))/100000</f>
        <v>95.507471092186904</v>
      </c>
      <c r="AX13" s="70" cm="1">
        <f t="array" ref="AX13">S13*SUMPRODUCT(Scenarios!$AL$4:$AL$204*(Scenarios!$A$4:$A$204=Scenarios!$A12)*(Scenarios!$B$4:$O$204='Scenario_selection&amp;Results'!$D$15))/100000</f>
        <v>5.7381485562749299</v>
      </c>
      <c r="AY13" s="70" cm="1">
        <f t="array" ref="AY13">T13*SUMPRODUCT(Scenarios!$AM$4:$AM$204*(Scenarios!$A$4:$A$204=Scenarios!$A12)*(Scenarios!$B$4:$O$204='Scenario_selection&amp;Results'!$D$15))/100000</f>
        <v>2.9507353304051986</v>
      </c>
      <c r="AZ13" s="70" cm="1">
        <f t="array" ref="AZ13">U13*SUMPRODUCT(Scenarios!$AN$4:$AN$204*(Scenarios!$A$4:$A$204=Scenarios!$A12)*(Scenarios!$B$4:$O$204='Scenario_selection&amp;Results'!$D$15))/100000</f>
        <v>10.010008153346401</v>
      </c>
      <c r="BA13" s="70" cm="1">
        <f t="array" ref="BA13">V13*SUMPRODUCT(Scenarios!$AJ$4:$AJ$204*(Scenarios!$A$4:$A$204=Scenarios!$A12)*(Scenarios!$B$4:$O$204='Scenario_selection&amp;Results'!$D$15))/100000</f>
        <v>55.770994138794904</v>
      </c>
      <c r="BB13" s="70" cm="1">
        <f t="array" ref="BB13">W13*SUMPRODUCT(Scenarios!$AK$4:$AK$204*(Scenarios!$A$4:$A$204=Scenarios!$A12)*(Scenarios!$B$4:$O$204='Scenario_selection&amp;Results'!$D$15))/100000</f>
        <v>86.075998390194655</v>
      </c>
      <c r="BC13" s="70" cm="1">
        <f t="array" ref="BC13">X13*SUMPRODUCT(Scenarios!$AL$4:$AL$204*(Scenarios!$A$4:$A$204=Scenarios!$A12)*(Scenarios!$B$4:$O$204='Scenario_selection&amp;Results'!$D$15))/100000</f>
        <v>6.1042271921884801</v>
      </c>
      <c r="BD13" s="70" cm="1">
        <f t="array" ref="BD13">Y13*SUMPRODUCT(Scenarios!$AM$4:$AM$204*(Scenarios!$A$4:$A$204=Scenarios!$A12)*(Scenarios!$B$4:$O$204='Scenario_selection&amp;Results'!$D$15))/100000</f>
        <v>2.9201136763745614</v>
      </c>
      <c r="BE13" s="70" cm="1">
        <f t="array" ref="BE13">Z13*SUMPRODUCT(Scenarios!$AN$4:$AN$204*(Scenarios!$A$4:$A$204=Scenarios!$A12)*(Scenarios!$B$4:$O$204='Scenario_selection&amp;Results'!$D$15))/100000</f>
        <v>6.1531967021011429</v>
      </c>
      <c r="BF13" s="70" cm="1">
        <f t="array" ref="BF13">AA13*SUMPRODUCT(Scenarios!$AJ$4:$AJ$204*(Scenarios!$A$4:$A$204=Scenarios!$A12)*(Scenarios!$B$4:$O$204='Scenario_selection&amp;Results'!$D$15))/100000</f>
        <v>20.213332719098013</v>
      </c>
      <c r="BG13" s="70" cm="1">
        <f t="array" ref="BG13">AB13*SUMPRODUCT(Scenarios!$AK$4:$AK$204*(Scenarios!$A$4:$A$204=Scenarios!$A12)*(Scenarios!$B$4:$O$204='Scenario_selection&amp;Results'!$D$15))/100000</f>
        <v>36.212596552967653</v>
      </c>
      <c r="BH13" s="70" cm="1">
        <f t="array" ref="BH13">AC13*SUMPRODUCT(Scenarios!$AL$4:$AL$204*(Scenarios!$A$4:$A$204=Scenarios!$A12)*(Scenarios!$B$4:$O$204='Scenario_selection&amp;Results'!$D$15))/100000</f>
        <v>2.1756754341114219</v>
      </c>
      <c r="BI13" s="70" cm="1">
        <f t="array" ref="BI13">AD13*SUMPRODUCT(Scenarios!$AM$4:$AM$204*(Scenarios!$A$4:$A$204=Scenarios!$A12)*(Scenarios!$B$4:$O$204='Scenario_selection&amp;Results'!$D$15))/100000</f>
        <v>1.1188003077938524</v>
      </c>
      <c r="BJ13" s="70" cm="1">
        <f t="array" ref="BJ13">AE13*SUMPRODUCT(Scenarios!$AN$4:$AN$204*(Scenarios!$A$4:$A$204=Scenarios!$A12)*(Scenarios!$B$4:$O$204='Scenario_selection&amp;Results'!$D$15))/100000</f>
        <v>3.7953929949539185</v>
      </c>
      <c r="BK13" s="70">
        <f t="shared" si="0"/>
        <v>865.83478230009541</v>
      </c>
      <c r="BM13" s="70">
        <f>'Building area summary'!$B12*'Material intensity'!U23</f>
        <v>2727866.6261056191</v>
      </c>
      <c r="BN13" s="70">
        <f>'Building area summary'!$B12*'Material intensity'!V23</f>
        <v>13632842.997923747</v>
      </c>
      <c r="BO13" s="70">
        <f>'Building area summary'!$B12*'Material intensity'!W23</f>
        <v>82819.976866774261</v>
      </c>
      <c r="BP13" s="70">
        <f>'Building area summary'!$B12*'Material intensity'!X23</f>
        <v>300824.37173765642</v>
      </c>
      <c r="BQ13" s="70">
        <f>'Building area summary'!$B12*'Material intensity'!Y23</f>
        <v>2453068.3586640093</v>
      </c>
      <c r="BR13" s="70">
        <f>'Building area summary'!$C12*'Material intensity'!Z23</f>
        <v>1251765.6648989185</v>
      </c>
      <c r="BS13" s="70">
        <f>'Building area summary'!$C12*'Material intensity'!AA23</f>
        <v>7261634.6442533154</v>
      </c>
      <c r="BT13" s="70">
        <f>'Building area summary'!$C12*'Material intensity'!AB23</f>
        <v>37373.940302054958</v>
      </c>
      <c r="BU13" s="70">
        <f>'Building area summary'!$C12*'Material intensity'!AC23</f>
        <v>145927.18372237822</v>
      </c>
      <c r="BV13" s="70">
        <f>'Building area summary'!$C12*'Material intensity'!AD23</f>
        <v>1915737.3546888418</v>
      </c>
      <c r="BW13" s="70">
        <f>'Building area summary'!$D12*'Material intensity'!AE23</f>
        <v>3005094.4982723757</v>
      </c>
      <c r="BX13" s="70">
        <f>'Building area summary'!$D12*'Material intensity'!AF23</f>
        <v>15018322.778983811</v>
      </c>
      <c r="BY13" s="70">
        <f>'Building area summary'!$D12*'Material intensity'!AG23</f>
        <v>91236.812843998792</v>
      </c>
      <c r="BZ13" s="70">
        <f>'Building area summary'!$D12*'Material intensity'!AH23</f>
        <v>331396.57775191887</v>
      </c>
      <c r="CA13" s="70">
        <f>'Building area summary'!$D12*'Material intensity'!AI23</f>
        <v>2702369.008059355</v>
      </c>
      <c r="CB13" s="70">
        <f>'Building area summary'!$E12*'Material intensity'!AJ23</f>
        <v>2239951.6660529929</v>
      </c>
      <c r="CC13" s="70">
        <f>'Building area summary'!$E12*'Material intensity'!AK23</f>
        <v>12994213.754039036</v>
      </c>
      <c r="CD13" s="70">
        <f>'Building area summary'!$E12*'Material intensity'!AL23</f>
        <v>66878.188301572605</v>
      </c>
      <c r="CE13" s="70">
        <f>'Building area summary'!$E12*'Material intensity'!AM23</f>
        <v>261127.02038984062</v>
      </c>
      <c r="CF13" s="70">
        <f>'Building area summary'!$E12*'Material intensity'!AN23</f>
        <v>3428084.9840227407</v>
      </c>
      <c r="CG13" s="70">
        <f>'Building area summary'!$F12*'Material intensity'!AO23</f>
        <v>2343319.0814619707</v>
      </c>
      <c r="CH13" s="70">
        <f>'Building area summary'!$F12*'Material intensity'!AP23</f>
        <v>11711020.18914213</v>
      </c>
      <c r="CI13" s="70">
        <f>'Building area summary'!$F12*'Material intensity'!AQ23</f>
        <v>71144.839069795809</v>
      </c>
      <c r="CJ13" s="70">
        <f>'Building area summary'!$F12*'Material intensity'!AR23</f>
        <v>258417.13950217361</v>
      </c>
      <c r="CK13" s="70">
        <f>'Building area summary'!$F12*'Material intensity'!AS23</f>
        <v>2107259.1445551864</v>
      </c>
      <c r="CL13" s="70">
        <f>'Building area summary'!$G12*'Material intensity'!AT23</f>
        <v>849299.69407974847</v>
      </c>
      <c r="CM13" s="70">
        <f>'Building area summary'!$G12*'Material intensity'!AU23</f>
        <v>4926883.8847575039</v>
      </c>
      <c r="CN13" s="70">
        <f>'Building area summary'!$G12*'Material intensity'!AV23</f>
        <v>25357.522542091163</v>
      </c>
      <c r="CO13" s="70">
        <f>'Building area summary'!$G12*'Material intensity'!AW23</f>
        <v>99008.876795916149</v>
      </c>
      <c r="CP13" s="70">
        <f>'Building area summary'!$G12*'Material intensity'!AX23</f>
        <v>1299792.1215595612</v>
      </c>
      <c r="CR13" s="70"/>
      <c r="CS13" s="70"/>
      <c r="CT13" s="70"/>
      <c r="CU13" s="70"/>
      <c r="CV13" s="70"/>
      <c r="CW13" s="70"/>
      <c r="CX13" s="70"/>
      <c r="CY13" s="70"/>
      <c r="CZ13" s="70"/>
      <c r="DA13" s="70"/>
      <c r="DB13" s="70"/>
      <c r="DC13" s="70"/>
      <c r="DD13" s="70"/>
      <c r="DE13" s="70"/>
      <c r="DF13" s="70"/>
      <c r="DG13" s="70"/>
      <c r="DH13" s="70"/>
      <c r="DI13" s="70"/>
      <c r="DJ13" s="70"/>
      <c r="DK13" s="70"/>
      <c r="DL13" s="70"/>
      <c r="DM13" s="70"/>
      <c r="DN13" s="70"/>
      <c r="DO13" s="70"/>
      <c r="DP13" s="70"/>
      <c r="DQ13" s="70"/>
      <c r="DR13" s="70"/>
      <c r="DS13" s="70"/>
      <c r="DT13" s="70"/>
      <c r="DU13" s="70"/>
      <c r="DW13" s="73">
        <f>'Building area summary'!$H12*'Material intensity'!BA23</f>
        <v>480755.02294302784</v>
      </c>
      <c r="DX13" s="73">
        <f>'Building area summary'!$H12*'Material intensity'!BB23</f>
        <v>2731263.9801792079</v>
      </c>
      <c r="DY13" s="73">
        <f>'Building area summary'!$H12*'Material intensity'!BC23</f>
        <v>14424.581242899618</v>
      </c>
      <c r="DZ13" s="73">
        <f>'Building area summary'!$H12*'Material intensity'!BD23</f>
        <v>55147.384394126821</v>
      </c>
      <c r="EA13" s="73">
        <f>'Building area summary'!$H12*'Material intensity'!BE23</f>
        <v>485029.39504189556</v>
      </c>
      <c r="EB13" s="73">
        <f>'Building area summary'!$I12*'Material intensity'!BF23</f>
        <v>1164941.3645060901</v>
      </c>
      <c r="EC13" s="73">
        <f>'Building area summary'!$I12*'Material intensity'!BG23</f>
        <v>6757957.0268084109</v>
      </c>
      <c r="ED13" s="73">
        <f>'Building area summary'!$I12*'Material intensity'!BH23</f>
        <v>34781.629048725212</v>
      </c>
      <c r="EE13" s="73">
        <f>'Building area summary'!$I12*'Material intensity'!BI23</f>
        <v>135805.46047155367</v>
      </c>
      <c r="EF13" s="73">
        <f>'Building area summary'!$I12*'Material intensity'!BJ23</f>
        <v>1782859.0051531096</v>
      </c>
      <c r="EG13" s="73">
        <f>'Building area summary'!$J12*'Material intensity'!BK23</f>
        <v>449807.81156184839</v>
      </c>
      <c r="EH13" s="73">
        <f>'Building area summary'!$J12*'Material intensity'!BL23</f>
        <v>2556223.2885462446</v>
      </c>
      <c r="EI13" s="73">
        <f>'Building area summary'!$J12*'Material intensity'!BM23</f>
        <v>13495.635434937656</v>
      </c>
      <c r="EJ13" s="73">
        <f>'Building area summary'!$J12*'Material intensity'!BN23</f>
        <v>51602.465546460327</v>
      </c>
      <c r="EK13" s="73">
        <f>'Building area summary'!$J12*'Material intensity'!BO23</f>
        <v>453931.56628167792</v>
      </c>
      <c r="EL13" s="73">
        <f>'Building area summary'!$K12*'Material intensity'!BP23</f>
        <v>1277888.8936846883</v>
      </c>
      <c r="EM13" s="73">
        <f>'Building area summary'!$K12*'Material intensity'!BQ23</f>
        <v>7413178.4583152067</v>
      </c>
      <c r="EN13" s="73">
        <f>'Building area summary'!$K12*'Material intensity'!BR23</f>
        <v>38153.900977214653</v>
      </c>
      <c r="EO13" s="73">
        <f>'Building area summary'!$K12*'Material intensity'!BS23</f>
        <v>148972.55340564923</v>
      </c>
      <c r="EP13" s="73">
        <f>'Building area summary'!$K12*'Material intensity'!BT23</f>
        <v>1955717.0782212196</v>
      </c>
      <c r="EQ13" s="73">
        <f>'Building area summary'!$L12*'Material intensity'!BU23</f>
        <v>274025.53627916827</v>
      </c>
      <c r="ER13" s="73">
        <f>'Building area summary'!$L12*'Material intensity'!BV23</f>
        <v>1557330.862402732</v>
      </c>
      <c r="ES13" s="73">
        <f>'Building area summary'!$L12*'Material intensity'!BW23</f>
        <v>8221.5858468348652</v>
      </c>
      <c r="ET13" s="73">
        <f>'Building area summary'!$L12*'Material intensity'!BX23</f>
        <v>31436.942137111761</v>
      </c>
      <c r="EU13" s="73">
        <f>'Building area summary'!$L12*'Material intensity'!BY23</f>
        <v>276548.13753956114</v>
      </c>
      <c r="EV13" s="73">
        <f>'Building area summary'!$M12*'Material intensity'!BZ23</f>
        <v>425368.44857199315</v>
      </c>
      <c r="EW13" s="73">
        <f>'Building area summary'!$M12*'Material intensity'!CA23</f>
        <v>2467610.6313972906</v>
      </c>
      <c r="EX13" s="73">
        <f>'Building area summary'!$M12*'Material intensity'!CB23</f>
        <v>12700.216541401271</v>
      </c>
      <c r="EY13" s="73">
        <f>'Building area summary'!$M12*'Material intensity'!CC23</f>
        <v>49588.21086491512</v>
      </c>
      <c r="EZ13" s="73">
        <f>'Building area summary'!$M12*'Material intensity'!CD23</f>
        <v>650995.82876097714</v>
      </c>
      <c r="GG13" s="13">
        <v>2028</v>
      </c>
      <c r="GH13" s="13">
        <f>(SUMPRODUCT(Price!$N$14:$R$14,BM28:BQ28)+SUMPRODUCT(Price!$N$14:$R$14,BW28:CA28)+SUMPRODUCT(Price!$N$14:$R$14,CG28:CK28)+SUMPRODUCT(Price!$N$14:$R$14,CR28:CV28)+SUMPRODUCT(Price!$N$14:$R$14,DB28:DF28)+SUMPRODUCT(Price!$N$14:$R$14,DL28:DP28))/100000000</f>
        <v>1181.4408197391556</v>
      </c>
      <c r="GI13" s="13">
        <f>(SUMPRODUCT(Price!$N$14:$R$14,BR28:BV28)+SUMPRODUCT(Price!$N$14:$R$14,CB28:CF28)+SUMPRODUCT(Price!$N$14:$R$14,CL28:CP28)+SUMPRODUCT(Price!$N$14:$R$14,CW28:DA28)+SUMPRODUCT(Price!$N$14:$R$14,DG28:DK28)+SUMPRODUCT(Price!$N$14:$R$14,DQ28:DU28))/100000000</f>
        <v>328.44389504270083</v>
      </c>
    </row>
    <row r="14" spans="1:191" x14ac:dyDescent="0.3">
      <c r="A14" s="13">
        <v>2014</v>
      </c>
      <c r="B14" s="71">
        <f>'Building area summary'!$B13*'Material intensity'!U24-(DW14+FB14)*SUMPRODUCT((Scenarios!$A$4:$A$204='Material demand'!$A14)*(Scenarios!$B$4:$B$204='Scenario_selection&amp;Results'!$D$16)*Scenarios!$AH$4:$AH$204)+CR14</f>
        <v>2835500.5699132415</v>
      </c>
      <c r="C14" s="17">
        <f>'Building area summary'!$B13*'Material intensity'!V24</f>
        <v>13953495.15541411</v>
      </c>
      <c r="D14" s="71">
        <f>'Building area summary'!$B13*'Material intensity'!W24-(FD14+DY14)*SUMPRODUCT((Scenarios!$A$4:$A$204='Material demand'!$A14)*(Scenarios!$B$4:$B$204='Scenario_selection&amp;Results'!$D$16)*Scenarios!$AH$4:$AH$204)+CT14</f>
        <v>86201.189674548266</v>
      </c>
      <c r="E14" s="17">
        <f>'Building area summary'!$B13*'Material intensity'!X24</f>
        <v>311285.52681702952</v>
      </c>
      <c r="F14" s="17">
        <f>'Building area summary'!$B13*'Material intensity'!Y24</f>
        <v>2515016.2716838294</v>
      </c>
      <c r="G14" s="72">
        <f>'Building area summary'!$C13*'Material intensity'!Z24</f>
        <v>1208128.8975311383</v>
      </c>
      <c r="H14" s="72">
        <f>'Building area summary'!$C13*'Material intensity'!AA24</f>
        <v>7008492.8058352731</v>
      </c>
      <c r="I14" s="72">
        <f>'Building area summary'!$C13*'Material intensity'!AB24</f>
        <v>36071.078285377283</v>
      </c>
      <c r="J14" s="72">
        <f>'Building area summary'!$C13*'Material intensity'!AC24</f>
        <v>140840.1368834294</v>
      </c>
      <c r="K14" s="72">
        <f>'Building area summary'!$C13*'Material intensity'!AD24</f>
        <v>1848954.4194890063</v>
      </c>
      <c r="L14" s="72">
        <f>'Building area summary'!$D13*'Material intensity'!U24</f>
        <v>3779107.2952815201</v>
      </c>
      <c r="M14" s="72">
        <f>'Building area summary'!$D13*'Material intensity'!V24</f>
        <v>18596982.802974451</v>
      </c>
      <c r="N14" s="72">
        <f>'Building area summary'!$D13*'Material intensity'!W24</f>
        <v>114887.49049025895</v>
      </c>
      <c r="O14" s="72">
        <f>'Building area summary'!$D13*'Material intensity'!X24</f>
        <v>414876.09552685841</v>
      </c>
      <c r="P14" s="72">
        <f>'Building area summary'!$D13*'Material intensity'!Y24</f>
        <v>3351971.2324949033</v>
      </c>
      <c r="Q14" s="72">
        <f>'Building area summary'!$E13*'Material intensity'!Z24</f>
        <v>1713915.0539337837</v>
      </c>
      <c r="R14" s="72">
        <f>'Building area summary'!$E13*'Material intensity'!AA24</f>
        <v>9942615.6843484491</v>
      </c>
      <c r="S14" s="72">
        <f>'Building area summary'!$E13*'Material intensity'!AB24</f>
        <v>51172.324584959053</v>
      </c>
      <c r="T14" s="72">
        <f>'Building area summary'!$E13*'Material intensity'!AC24</f>
        <v>199803.20915747553</v>
      </c>
      <c r="U14" s="72">
        <f>'Building area summary'!$E13*'Material intensity'!AD24</f>
        <v>2623023.7684699795</v>
      </c>
      <c r="V14" s="72">
        <f>'Building area summary'!$F13*'Material intensity'!U24</f>
        <v>2198116.282122157</v>
      </c>
      <c r="W14" s="72">
        <f>'Building area summary'!$F13*'Material intensity'!V24</f>
        <v>10816927.783078123</v>
      </c>
      <c r="X14" s="72">
        <f>'Building area summary'!$F13*'Material intensity'!W24</f>
        <v>66824.263966810802</v>
      </c>
      <c r="Y14" s="72">
        <f>'Building area summary'!$F13*'Material intensity'!X24</f>
        <v>241312.51890611395</v>
      </c>
      <c r="Z14" s="72">
        <f>'Building area summary'!$F13*'Material intensity'!Y24</f>
        <v>1949672.7580483395</v>
      </c>
      <c r="AA14" s="72">
        <f>'Building area summary'!$G13*'Material intensity'!Z24</f>
        <v>848418.04163796129</v>
      </c>
      <c r="AB14" s="72">
        <f>'Building area summary'!$G13*'Material intensity'!AA24</f>
        <v>4921769.3189126346</v>
      </c>
      <c r="AC14" s="72">
        <f>'Building area summary'!$G13*'Material intensity'!AB24</f>
        <v>25331.199064262604</v>
      </c>
      <c r="AD14" s="72">
        <f>'Building area summary'!$G13*'Material intensity'!AC24</f>
        <v>98906.096330322878</v>
      </c>
      <c r="AE14" s="72">
        <f>'Building area summary'!$G13*'Material intensity'!AD24</f>
        <v>1298442.8158836295</v>
      </c>
      <c r="AG14" s="70" cm="1">
        <f t="array" ref="AG14">B14*SUMPRODUCT(Scenarios!$AJ$4:$AJ$204*(Scenarios!$A$4:$A$204=Scenarios!$A13)*(Scenarios!$B$4:$O$204='Scenario_selection&amp;Results'!$D$15))/100000</f>
        <v>67.484913563935137</v>
      </c>
      <c r="AH14" s="70" cm="1">
        <f t="array" ref="AH14">C14*SUMPRODUCT(Scenarios!$AK$4:$AK$204*(Scenarios!$A$4:$A$204=Scenarios!$A13)*(Scenarios!$B$4:$O$204='Scenario_selection&amp;Results'!$D$15))/100000</f>
        <v>102.55818939229371</v>
      </c>
      <c r="AI14" s="70" cm="1">
        <f t="array" ref="AI14">D14*SUMPRODUCT(Scenarios!$AL$4:$AL$204*(Scenarios!$A$4:$A$204=Scenarios!$A13)*(Scenarios!$B$4:$O$204='Scenario_selection&amp;Results'!$D$15))/100000</f>
        <v>7.3960620740762408</v>
      </c>
      <c r="AJ14" s="70" cm="1">
        <f t="array" ref="AJ14">E14*SUMPRODUCT(Scenarios!$AM$4:$AM$204*(Scenarios!$A$4:$A$204=Scenarios!$A13)*(Scenarios!$B$4:$O$204='Scenario_selection&amp;Results'!$D$15))/100000</f>
        <v>3.5175264530324331</v>
      </c>
      <c r="AK14" s="70" cm="1">
        <f t="array" ref="AK14">F14*SUMPRODUCT(Scenarios!$AN$4:$AN$204*(Scenarios!$A$4:$A$204=Scenarios!$A13)*(Scenarios!$B$4:$O$204='Scenario_selection&amp;Results'!$D$15))/100000</f>
        <v>7.3438475133167813</v>
      </c>
      <c r="AL14" s="70" cm="1">
        <f t="array" ref="AL14">G14*SUMPRODUCT(Scenarios!$AJ$4:$AJ$204*(Scenarios!$A$4:$A$204=Scenarios!$A13)*(Scenarios!$B$4:$O$204='Scenario_selection&amp;Results'!$D$15))/100000</f>
        <v>28.75346776124109</v>
      </c>
      <c r="AM14" s="70" cm="1">
        <f t="array" ref="AM14">H14*SUMPRODUCT(Scenarios!$AK$4:$AK$204*(Scenarios!$A$4:$A$204=Scenarios!$A13)*(Scenarios!$B$4:$O$204='Scenario_selection&amp;Results'!$D$15))/100000</f>
        <v>51.512422122889255</v>
      </c>
      <c r="AN14" s="70" cm="1">
        <f t="array" ref="AN14">I14*SUMPRODUCT(Scenarios!$AL$4:$AL$204*(Scenarios!$A$4:$A$204=Scenarios!$A13)*(Scenarios!$B$4:$O$204='Scenario_selection&amp;Results'!$D$15))/100000</f>
        <v>3.0948985168853711</v>
      </c>
      <c r="AO14" s="70" cm="1">
        <f t="array" ref="AO14">J14*SUMPRODUCT(Scenarios!$AM$4:$AM$204*(Scenarios!$A$4:$A$204=Scenarios!$A13)*(Scenarios!$B$4:$O$204='Scenario_selection&amp;Results'!$D$15))/100000</f>
        <v>1.591493546782752</v>
      </c>
      <c r="AP14" s="70" cm="1">
        <f t="array" ref="AP14">K14*SUMPRODUCT(Scenarios!$AN$4:$AN$204*(Scenarios!$A$4:$A$204=Scenarios!$A13)*(Scenarios!$B$4:$O$204='Scenario_selection&amp;Results'!$D$15))/100000</f>
        <v>5.3989469049078984</v>
      </c>
      <c r="AQ14" s="70" cm="1">
        <f t="array" ref="AQ14">L14*SUMPRODUCT(Scenarios!$AJ$4:$AJ$204*(Scenarios!$A$4:$A$204=Scenarios!$A13)*(Scenarios!$B$4:$O$204='Scenario_selection&amp;Results'!$D$15))/100000</f>
        <v>89.942753627700171</v>
      </c>
      <c r="AR14" s="70" cm="1">
        <f t="array" ref="AR14">M14*SUMPRODUCT(Scenarios!$AK$4:$AK$204*(Scenarios!$A$4:$A$204=Scenarios!$A13)*(Scenarios!$B$4:$O$204='Scenario_selection&amp;Results'!$D$15))/100000</f>
        <v>136.68782360186222</v>
      </c>
      <c r="AS14" s="70" cm="1">
        <f t="array" ref="AS14">N14*SUMPRODUCT(Scenarios!$AL$4:$AL$204*(Scenarios!$A$4:$A$204=Scenarios!$A13)*(Scenarios!$B$4:$O$204='Scenario_selection&amp;Results'!$D$15))/100000</f>
        <v>9.8573466840642183</v>
      </c>
      <c r="AT14" s="70" cm="1">
        <f t="array" ref="AT14">O14*SUMPRODUCT(Scenarios!$AM$4:$AM$204*(Scenarios!$A$4:$A$204=Scenarios!$A13)*(Scenarios!$B$4:$O$204='Scenario_selection&amp;Results'!$D$15))/100000</f>
        <v>4.6880998794534996</v>
      </c>
      <c r="AU14" s="70" cm="1">
        <f t="array" ref="AU14">P14*SUMPRODUCT(Scenarios!$AN$4:$AN$204*(Scenarios!$A$4:$A$204=Scenarios!$A13)*(Scenarios!$B$4:$O$204='Scenario_selection&amp;Results'!$D$15))/100000</f>
        <v>9.7877559988851175</v>
      </c>
      <c r="AV14" s="70" cm="1">
        <f t="array" ref="AV14">Q14*SUMPRODUCT(Scenarios!$AJ$4:$AJ$204*(Scenarios!$A$4:$A$204=Scenarios!$A13)*(Scenarios!$B$4:$O$204='Scenario_selection&amp;Results'!$D$15))/100000</f>
        <v>40.791178283624049</v>
      </c>
      <c r="AW14" s="70" cm="1">
        <f t="array" ref="AW14">R14*SUMPRODUCT(Scenarios!$AK$4:$AK$204*(Scenarios!$A$4:$A$204=Scenarios!$A13)*(Scenarios!$B$4:$O$204='Scenario_selection&amp;Results'!$D$15))/100000</f>
        <v>73.078225279961103</v>
      </c>
      <c r="AX14" s="70" cm="1">
        <f t="array" ref="AX14">S14*SUMPRODUCT(Scenarios!$AL$4:$AL$204*(Scenarios!$A$4:$A$204=Scenarios!$A13)*(Scenarios!$B$4:$O$204='Scenario_selection&amp;Results'!$D$15))/100000</f>
        <v>4.3905854493894871</v>
      </c>
      <c r="AY14" s="70" cm="1">
        <f t="array" ref="AY14">T14*SUMPRODUCT(Scenarios!$AM$4:$AM$204*(Scenarios!$A$4:$A$204=Scenarios!$A13)*(Scenarios!$B$4:$O$204='Scenario_selection&amp;Results'!$D$15))/100000</f>
        <v>2.2577762634794736</v>
      </c>
      <c r="AZ14" s="70" cm="1">
        <f t="array" ref="AZ14">U14*SUMPRODUCT(Scenarios!$AN$4:$AN$204*(Scenarios!$A$4:$A$204=Scenarios!$A13)*(Scenarios!$B$4:$O$204='Scenario_selection&amp;Results'!$D$15))/100000</f>
        <v>7.6592294039323399</v>
      </c>
      <c r="BA14" s="70" cm="1">
        <f t="array" ref="BA14">V14*SUMPRODUCT(Scenarios!$AJ$4:$AJ$204*(Scenarios!$A$4:$A$204=Scenarios!$A13)*(Scenarios!$B$4:$O$204='Scenario_selection&amp;Results'!$D$15))/100000</f>
        <v>52.31516751450733</v>
      </c>
      <c r="BB14" s="70" cm="1">
        <f t="array" ref="BB14">W14*SUMPRODUCT(Scenarios!$AK$4:$AK$204*(Scenarios!$A$4:$A$204=Scenarios!$A13)*(Scenarios!$B$4:$O$204='Scenario_selection&amp;Results'!$D$15))/100000</f>
        <v>79.504419205624203</v>
      </c>
      <c r="BC14" s="70" cm="1">
        <f t="array" ref="BC14">X14*SUMPRODUCT(Scenarios!$AL$4:$AL$204*(Scenarios!$A$4:$A$204=Scenarios!$A13)*(Scenarios!$B$4:$O$204='Scenario_selection&amp;Results'!$D$15))/100000</f>
        <v>5.7335218483523667</v>
      </c>
      <c r="BD14" s="70" cm="1">
        <f t="array" ref="BD14">Y14*SUMPRODUCT(Scenarios!$AM$4:$AM$204*(Scenarios!$A$4:$A$204=Scenarios!$A13)*(Scenarios!$B$4:$O$204='Scenario_selection&amp;Results'!$D$15))/100000</f>
        <v>2.7268314636390873</v>
      </c>
      <c r="BE14" s="70" cm="1">
        <f t="array" ref="BE14">Z14*SUMPRODUCT(Scenarios!$AN$4:$AN$204*(Scenarios!$A$4:$A$204=Scenarios!$A13)*(Scenarios!$B$4:$O$204='Scenario_selection&amp;Results'!$D$15))/100000</f>
        <v>5.6930444535011508</v>
      </c>
      <c r="BF14" s="70" cm="1">
        <f t="array" ref="BF14">AA14*SUMPRODUCT(Scenarios!$AJ$4:$AJ$204*(Scenarios!$A$4:$A$204=Scenarios!$A13)*(Scenarios!$B$4:$O$204='Scenario_selection&amp;Results'!$D$15))/100000</f>
        <v>20.192349390983477</v>
      </c>
      <c r="BG14" s="70" cm="1">
        <f t="array" ref="BG14">AB14*SUMPRODUCT(Scenarios!$AK$4:$AK$204*(Scenarios!$A$4:$A$204=Scenarios!$A13)*(Scenarios!$B$4:$O$204='Scenario_selection&amp;Results'!$D$15))/100000</f>
        <v>36.175004494007865</v>
      </c>
      <c r="BH14" s="70" cm="1">
        <f t="array" ref="BH14">AC14*SUMPRODUCT(Scenarios!$AL$4:$AL$204*(Scenarios!$A$4:$A$204=Scenarios!$A13)*(Scenarios!$B$4:$O$204='Scenario_selection&amp;Results'!$D$15))/100000</f>
        <v>2.1734168797137317</v>
      </c>
      <c r="BI14" s="70" cm="1">
        <f t="array" ref="BI14">AD14*SUMPRODUCT(Scenarios!$AM$4:$AM$204*(Scenarios!$A$4:$A$204=Scenarios!$A13)*(Scenarios!$B$4:$O$204='Scenario_selection&amp;Results'!$D$15))/100000</f>
        <v>1.1176388885326485</v>
      </c>
      <c r="BJ14" s="70" cm="1">
        <f t="array" ref="BJ14">AE14*SUMPRODUCT(Scenarios!$AN$4:$AN$204*(Scenarios!$A$4:$A$204=Scenarios!$A13)*(Scenarios!$B$4:$O$204='Scenario_selection&amp;Results'!$D$15))/100000</f>
        <v>3.7914530223801974</v>
      </c>
      <c r="BK14" s="70">
        <f t="shared" si="0"/>
        <v>867.21538948295449</v>
      </c>
      <c r="BM14" s="70">
        <f>'Building area summary'!$B13*'Material intensity'!U24</f>
        <v>2835500.5699132415</v>
      </c>
      <c r="BN14" s="70">
        <f>'Building area summary'!$B13*'Material intensity'!V24</f>
        <v>13953495.15541411</v>
      </c>
      <c r="BO14" s="70">
        <f>'Building area summary'!$B13*'Material intensity'!W24</f>
        <v>86201.189674548266</v>
      </c>
      <c r="BP14" s="70">
        <f>'Building area summary'!$B13*'Material intensity'!X24</f>
        <v>311285.52681702952</v>
      </c>
      <c r="BQ14" s="70">
        <f>'Building area summary'!$B13*'Material intensity'!Y24</f>
        <v>2515016.2716838294</v>
      </c>
      <c r="BR14" s="70">
        <f>'Building area summary'!$C13*'Material intensity'!Z24</f>
        <v>1208128.8975311383</v>
      </c>
      <c r="BS14" s="70">
        <f>'Building area summary'!$C13*'Material intensity'!AA24</f>
        <v>7008492.8058352731</v>
      </c>
      <c r="BT14" s="70">
        <f>'Building area summary'!$C13*'Material intensity'!AB24</f>
        <v>36071.078285377283</v>
      </c>
      <c r="BU14" s="70">
        <f>'Building area summary'!$C13*'Material intensity'!AC24</f>
        <v>140840.1368834294</v>
      </c>
      <c r="BV14" s="70">
        <f>'Building area summary'!$C13*'Material intensity'!AD24</f>
        <v>1848954.4194890063</v>
      </c>
      <c r="BW14" s="70">
        <f>'Building area summary'!$D13*'Material intensity'!AE24</f>
        <v>3779107.2952815201</v>
      </c>
      <c r="BX14" s="70">
        <f>'Building area summary'!$D13*'Material intensity'!AF24</f>
        <v>18596982.802974451</v>
      </c>
      <c r="BY14" s="70">
        <f>'Building area summary'!$D13*'Material intensity'!AG24</f>
        <v>114887.49049025895</v>
      </c>
      <c r="BZ14" s="70">
        <f>'Building area summary'!$D13*'Material intensity'!AH24</f>
        <v>414876.09552685841</v>
      </c>
      <c r="CA14" s="70">
        <f>'Building area summary'!$D13*'Material intensity'!AI24</f>
        <v>3351971.2324949033</v>
      </c>
      <c r="CB14" s="70">
        <f>'Building area summary'!$E13*'Material intensity'!AJ24</f>
        <v>1713915.0539337837</v>
      </c>
      <c r="CC14" s="70">
        <f>'Building area summary'!$E13*'Material intensity'!AK24</f>
        <v>9942615.6843484491</v>
      </c>
      <c r="CD14" s="70">
        <f>'Building area summary'!$E13*'Material intensity'!AL24</f>
        <v>51172.324584959053</v>
      </c>
      <c r="CE14" s="70">
        <f>'Building area summary'!$E13*'Material intensity'!AM24</f>
        <v>199803.20915747553</v>
      </c>
      <c r="CF14" s="70">
        <f>'Building area summary'!$E13*'Material intensity'!AN24</f>
        <v>2623023.7684699795</v>
      </c>
      <c r="CG14" s="70">
        <f>'Building area summary'!$F13*'Material intensity'!AO24</f>
        <v>2198116.282122157</v>
      </c>
      <c r="CH14" s="70">
        <f>'Building area summary'!$F13*'Material intensity'!AP24</f>
        <v>10816927.783078123</v>
      </c>
      <c r="CI14" s="70">
        <f>'Building area summary'!$F13*'Material intensity'!AQ24</f>
        <v>66824.263966810802</v>
      </c>
      <c r="CJ14" s="70">
        <f>'Building area summary'!$F13*'Material intensity'!AR24</f>
        <v>241312.51890611395</v>
      </c>
      <c r="CK14" s="70">
        <f>'Building area summary'!$F13*'Material intensity'!AS24</f>
        <v>1949672.7580483395</v>
      </c>
      <c r="CL14" s="70">
        <f>'Building area summary'!$G13*'Material intensity'!AT24</f>
        <v>848418.04163796129</v>
      </c>
      <c r="CM14" s="70">
        <f>'Building area summary'!$G13*'Material intensity'!AU24</f>
        <v>4921769.3189126346</v>
      </c>
      <c r="CN14" s="70">
        <f>'Building area summary'!$G13*'Material intensity'!AV24</f>
        <v>25331.199064262604</v>
      </c>
      <c r="CO14" s="70">
        <f>'Building area summary'!$G13*'Material intensity'!AW24</f>
        <v>98906.096330322878</v>
      </c>
      <c r="CP14" s="70">
        <f>'Building area summary'!$G13*'Material intensity'!AX24</f>
        <v>1298442.8158836295</v>
      </c>
      <c r="CR14" s="70"/>
      <c r="CS14" s="70"/>
      <c r="CT14" s="70"/>
      <c r="CU14" s="70"/>
      <c r="CV14" s="70"/>
      <c r="CW14" s="70"/>
      <c r="CX14" s="70"/>
      <c r="CY14" s="70"/>
      <c r="CZ14" s="70"/>
      <c r="DA14" s="70"/>
      <c r="DB14" s="70"/>
      <c r="DC14" s="70"/>
      <c r="DD14" s="70"/>
      <c r="DE14" s="70"/>
      <c r="DF14" s="70"/>
      <c r="DG14" s="70"/>
      <c r="DH14" s="70"/>
      <c r="DI14" s="70"/>
      <c r="DJ14" s="70"/>
      <c r="DK14" s="70"/>
      <c r="DL14" s="70"/>
      <c r="DM14" s="70"/>
      <c r="DN14" s="70"/>
      <c r="DO14" s="70"/>
      <c r="DP14" s="70"/>
      <c r="DQ14" s="70"/>
      <c r="DR14" s="70"/>
      <c r="DS14" s="70"/>
      <c r="DT14" s="70"/>
      <c r="DU14" s="70"/>
      <c r="DW14" s="73">
        <f>'Building area summary'!$H13*'Material intensity'!BA24</f>
        <v>517020.16839709802</v>
      </c>
      <c r="DX14" s="73">
        <f>'Building area summary'!$H13*'Material intensity'!BB24</f>
        <v>2935004.6487743254</v>
      </c>
      <c r="DY14" s="73">
        <f>'Building area summary'!$H13*'Material intensity'!BC24</f>
        <v>15513.875539286206</v>
      </c>
      <c r="DZ14" s="73">
        <f>'Building area summary'!$H13*'Material intensity'!BD24</f>
        <v>59292.519093061805</v>
      </c>
      <c r="EA14" s="73">
        <f>'Building area summary'!$H13*'Material intensity'!BE24</f>
        <v>521249.91198105994</v>
      </c>
      <c r="EB14" s="73">
        <f>'Building area summary'!$I13*'Material intensity'!BF24</f>
        <v>1204271.1996395029</v>
      </c>
      <c r="EC14" s="73">
        <f>'Building area summary'!$I13*'Material intensity'!BG24</f>
        <v>6986113.8626812221</v>
      </c>
      <c r="ED14" s="73">
        <f>'Building area summary'!$I13*'Material intensity'!BH24</f>
        <v>35955.899083112628</v>
      </c>
      <c r="EE14" s="73">
        <f>'Building area summary'!$I13*'Material intensity'!BI24</f>
        <v>140390.41773489883</v>
      </c>
      <c r="EF14" s="73">
        <f>'Building area summary'!$I13*'Material intensity'!BJ24</f>
        <v>1843050.4902142668</v>
      </c>
      <c r="EG14" s="73">
        <f>'Building area summary'!$J13*'Material intensity'!BK24</f>
        <v>480273.65804751811</v>
      </c>
      <c r="EH14" s="73">
        <f>'Building area summary'!$J13*'Material intensity'!BL24</f>
        <v>2728126.2821428315</v>
      </c>
      <c r="EI14" s="73">
        <f>'Building area summary'!$J13*'Material intensity'!BM24</f>
        <v>14410.348636922794</v>
      </c>
      <c r="EJ14" s="73">
        <f>'Building area summary'!$J13*'Material intensity'!BN24</f>
        <v>55089.554560334625</v>
      </c>
      <c r="EK14" s="73">
        <f>'Building area summary'!$J13*'Material intensity'!BO24</f>
        <v>484479.12424301106</v>
      </c>
      <c r="EL14" s="73">
        <f>'Building area summary'!$K13*'Material intensity'!BP24</f>
        <v>1326045.969605196</v>
      </c>
      <c r="EM14" s="73">
        <f>'Building area summary'!$K13*'Material intensity'!BQ24</f>
        <v>7692543.1195104271</v>
      </c>
      <c r="EN14" s="73">
        <f>'Building area summary'!$K13*'Material intensity'!BR24</f>
        <v>39591.725748291065</v>
      </c>
      <c r="EO14" s="73">
        <f>'Building area summary'!$K13*'Material intensity'!BS24</f>
        <v>154586.56460793919</v>
      </c>
      <c r="EP14" s="73">
        <f>'Building area summary'!$K13*'Material intensity'!BT24</f>
        <v>2029418.0206743372</v>
      </c>
      <c r="EQ14" s="73">
        <f>'Building area summary'!$L13*'Material intensity'!BU24</f>
        <v>289604.98619351775</v>
      </c>
      <c r="ER14" s="73">
        <f>'Building area summary'!$L13*'Material intensity'!BV24</f>
        <v>1645180.1853229208</v>
      </c>
      <c r="ES14" s="73">
        <f>'Building area summary'!$L13*'Material intensity'!BW24</f>
        <v>8689.3766151370364</v>
      </c>
      <c r="ET14" s="73">
        <f>'Building area summary'!$L13*'Material intensity'!BX24</f>
        <v>33219.777307386648</v>
      </c>
      <c r="EU14" s="73">
        <f>'Building area summary'!$L13*'Material intensity'!BY24</f>
        <v>292160.15996293369</v>
      </c>
      <c r="EV14" s="73">
        <f>'Building area summary'!$M13*'Material intensity'!BZ24</f>
        <v>442765.42612284271</v>
      </c>
      <c r="EW14" s="73">
        <f>'Building area summary'!$M13*'Material intensity'!CA24</f>
        <v>2568532.4719869578</v>
      </c>
      <c r="EX14" s="73">
        <f>'Building area summary'!$M13*'Material intensity'!CB24</f>
        <v>13219.637722740472</v>
      </c>
      <c r="EY14" s="73">
        <f>'Building area summary'!$M13*'Material intensity'!CC24</f>
        <v>51616.299676155933</v>
      </c>
      <c r="EZ14" s="73">
        <f>'Building area summary'!$M13*'Material intensity'!CD24</f>
        <v>677620.65215037495</v>
      </c>
      <c r="GG14" s="13">
        <v>2029</v>
      </c>
      <c r="GH14" s="13">
        <f>(SUMPRODUCT(Price!$N$14:$R$14,BM29:BQ29)+SUMPRODUCT(Price!$N$14:$R$14,BW29:CA29)+SUMPRODUCT(Price!$N$14:$R$14,CG29:CK29)+SUMPRODUCT(Price!$N$14:$R$14,CR29:CV29)+SUMPRODUCT(Price!$N$14:$R$14,DB29:DF29)+SUMPRODUCT(Price!$N$14:$R$14,DL29:DP29))/100000000</f>
        <v>1221.121938686807</v>
      </c>
      <c r="GI14" s="13">
        <f>(SUMPRODUCT(Price!$N$14:$R$14,BR29:BV29)+SUMPRODUCT(Price!$N$14:$R$14,CB29:CF29)+SUMPRODUCT(Price!$N$14:$R$14,CL29:CP29)+SUMPRODUCT(Price!$N$14:$R$14,CW29:DA29)+SUMPRODUCT(Price!$N$14:$R$14,DG29:DK29)+SUMPRODUCT(Price!$N$14:$R$14,DQ29:DU29))/100000000</f>
        <v>332.18300225320957</v>
      </c>
    </row>
    <row r="15" spans="1:191" x14ac:dyDescent="0.3">
      <c r="A15" s="13">
        <v>2015</v>
      </c>
      <c r="B15" s="71">
        <f>'Building area summary'!$B14*'Material intensity'!U25-(DW15+FB15)*SUMPRODUCT((Scenarios!$A$4:$A$204='Material demand'!$A15)*(Scenarios!$B$4:$B$204='Scenario_selection&amp;Results'!$D$16)*Scenarios!$AH$4:$AH$204)+CR15</f>
        <v>3466559.9835309461</v>
      </c>
      <c r="C15" s="17">
        <f>'Building area summary'!$B14*'Material intensity'!V25</f>
        <v>16799698.275566611</v>
      </c>
      <c r="D15" s="71">
        <f>'Building area summary'!$B14*'Material intensity'!W25-(FD15+DY15)*SUMPRODUCT((Scenarios!$A$4:$A$204='Material demand'!$A15)*(Scenarios!$B$4:$B$204='Scenario_selection&amp;Results'!$D$16)*Scenarios!$AH$4:$AH$204)+CT15</f>
        <v>105521.10892591122</v>
      </c>
      <c r="E15" s="17">
        <f>'Building area summary'!$B14*'Material intensity'!X25</f>
        <v>378883.50391378463</v>
      </c>
      <c r="F15" s="17">
        <f>'Building area summary'!$B14*'Material intensity'!Y25</f>
        <v>3033174.2951817065</v>
      </c>
      <c r="G15" s="72">
        <f>'Building area summary'!$C14*'Material intensity'!Z25</f>
        <v>1363702.0403294575</v>
      </c>
      <c r="H15" s="72">
        <f>'Building area summary'!$C14*'Material intensity'!AA25</f>
        <v>7910990.2581446618</v>
      </c>
      <c r="I15" s="72">
        <f>'Building area summary'!$C14*'Material intensity'!AB25</f>
        <v>40716.022235023782</v>
      </c>
      <c r="J15" s="72">
        <f>'Building area summary'!$C14*'Material intensity'!AC25</f>
        <v>158976.39930698081</v>
      </c>
      <c r="K15" s="72">
        <f>'Building area summary'!$C14*'Material intensity'!AD25</f>
        <v>2087047.9296422412</v>
      </c>
      <c r="L15" s="72">
        <f>'Building area summary'!$D14*'Material intensity'!U25</f>
        <v>3988408.9634546293</v>
      </c>
      <c r="M15" s="72">
        <f>'Building area summary'!$D14*'Material intensity'!V25</f>
        <v>19328691.124321636</v>
      </c>
      <c r="N15" s="72">
        <f>'Building area summary'!$D14*'Material intensity'!W25</f>
        <v>121406.04480326874</v>
      </c>
      <c r="O15" s="72">
        <f>'Building area summary'!$D14*'Material intensity'!X25</f>
        <v>435919.86588838027</v>
      </c>
      <c r="P15" s="72">
        <f>'Building area summary'!$D14*'Material intensity'!Y25</f>
        <v>3489782.2637128187</v>
      </c>
      <c r="Q15" s="72">
        <f>'Building area summary'!$E14*'Material intensity'!Z25</f>
        <v>1832273.449722976</v>
      </c>
      <c r="R15" s="72">
        <f>'Building area summary'!$E14*'Material intensity'!AA25</f>
        <v>10629226.166966574</v>
      </c>
      <c r="S15" s="72">
        <f>'Building area summary'!$E14*'Material intensity'!AB25</f>
        <v>54706.148640461863</v>
      </c>
      <c r="T15" s="72">
        <f>'Building area summary'!$E14*'Material intensity'!AC25</f>
        <v>213601.08511120695</v>
      </c>
      <c r="U15" s="72">
        <f>'Building area summary'!$E14*'Material intensity'!AD25</f>
        <v>2804162.7838724446</v>
      </c>
      <c r="V15" s="72">
        <f>'Building area summary'!$F14*'Material intensity'!U25</f>
        <v>2598344.7746794405</v>
      </c>
      <c r="W15" s="72">
        <f>'Building area summary'!$F14*'Material intensity'!V25</f>
        <v>12592139.884464813</v>
      </c>
      <c r="X15" s="72">
        <f>'Building area summary'!$F14*'Material intensity'!W25</f>
        <v>79092.882655602793</v>
      </c>
      <c r="Y15" s="72">
        <f>'Building area summary'!$F14*'Material intensity'!X25</f>
        <v>283990.46238451777</v>
      </c>
      <c r="Z15" s="72">
        <f>'Building area summary'!$F14*'Material intensity'!Y25</f>
        <v>2273502.439888482</v>
      </c>
      <c r="AA15" s="72">
        <f>'Building area summary'!$G14*'Material intensity'!Z25</f>
        <v>767525.33532783063</v>
      </c>
      <c r="AB15" s="72">
        <f>'Building area summary'!$G14*'Material intensity'!AA25</f>
        <v>4452501.551725165</v>
      </c>
      <c r="AC15" s="72">
        <f>'Building area summary'!$G14*'Material intensity'!AB25</f>
        <v>22915.987286784577</v>
      </c>
      <c r="AD15" s="72">
        <f>'Building area summary'!$G14*'Material intensity'!AC25</f>
        <v>89475.860986336163</v>
      </c>
      <c r="AE15" s="72">
        <f>'Building area summary'!$G14*'Material intensity'!AD25</f>
        <v>1174642.3446407113</v>
      </c>
      <c r="AG15" s="70" cm="1">
        <f t="array" ref="AG15">B15*SUMPRODUCT(Scenarios!$AJ$4:$AJ$204*(Scenarios!$A$4:$A$204=Scenarios!$A14)*(Scenarios!$B$4:$O$204='Scenario_selection&amp;Results'!$D$15))/100000</f>
        <v>82.504127608036512</v>
      </c>
      <c r="AH15" s="70" cm="1">
        <f t="array" ref="AH15">C15*SUMPRODUCT(Scenarios!$AK$4:$AK$204*(Scenarios!$A$4:$A$204=Scenarios!$A14)*(Scenarios!$B$4:$O$204='Scenario_selection&amp;Results'!$D$15))/100000</f>
        <v>123.47778232541458</v>
      </c>
      <c r="AI15" s="70" cm="1">
        <f t="array" ref="AI15">D15*SUMPRODUCT(Scenarios!$AL$4:$AL$204*(Scenarios!$A$4:$A$204=Scenarios!$A14)*(Scenarios!$B$4:$O$204='Scenario_selection&amp;Results'!$D$15))/100000</f>
        <v>9.0537111458431827</v>
      </c>
      <c r="AJ15" s="70" cm="1">
        <f t="array" ref="AJ15">E15*SUMPRODUCT(Scenarios!$AM$4:$AM$204*(Scenarios!$A$4:$A$204=Scenarios!$A14)*(Scenarios!$B$4:$O$204='Scenario_selection&amp;Results'!$D$15))/100000</f>
        <v>4.2813835942257663</v>
      </c>
      <c r="AK15" s="70" cm="1">
        <f t="array" ref="AK15">F15*SUMPRODUCT(Scenarios!$AN$4:$AN$204*(Scenarios!$A$4:$A$204=Scenarios!$A14)*(Scenarios!$B$4:$O$204='Scenario_selection&amp;Results'!$D$15))/100000</f>
        <v>8.8568689419305819</v>
      </c>
      <c r="AL15" s="70" cm="1">
        <f t="array" ref="AL15">G15*SUMPRODUCT(Scenarios!$AJ$4:$AJ$204*(Scenarios!$A$4:$A$204=Scenarios!$A14)*(Scenarios!$B$4:$O$204='Scenario_selection&amp;Results'!$D$15))/100000</f>
        <v>32.456108559841084</v>
      </c>
      <c r="AM15" s="70" cm="1">
        <f t="array" ref="AM15">H15*SUMPRODUCT(Scenarios!$AK$4:$AK$204*(Scenarios!$A$4:$A$204=Scenarios!$A14)*(Scenarios!$B$4:$O$204='Scenario_selection&amp;Results'!$D$15))/100000</f>
        <v>58.145778397363266</v>
      </c>
      <c r="AN15" s="70" cm="1">
        <f t="array" ref="AN15">I15*SUMPRODUCT(Scenarios!$AL$4:$AL$204*(Scenarios!$A$4:$A$204=Scenarios!$A14)*(Scenarios!$B$4:$O$204='Scenario_selection&amp;Results'!$D$15))/100000</f>
        <v>3.4934347077650401</v>
      </c>
      <c r="AO15" s="70" cm="1">
        <f t="array" ref="AO15">J15*SUMPRODUCT(Scenarios!$AM$4:$AM$204*(Scenarios!$A$4:$A$204=Scenarios!$A14)*(Scenarios!$B$4:$O$204='Scenario_selection&amp;Results'!$D$15))/100000</f>
        <v>1.7964333121688829</v>
      </c>
      <c r="AP15" s="70" cm="1">
        <f t="array" ref="AP15">K15*SUMPRODUCT(Scenarios!$AN$4:$AN$204*(Scenarios!$A$4:$A$204=Scenarios!$A14)*(Scenarios!$B$4:$O$204='Scenario_selection&amp;Results'!$D$15))/100000</f>
        <v>6.0941799545553446</v>
      </c>
      <c r="AQ15" s="70" cm="1">
        <f t="array" ref="AQ15">L15*SUMPRODUCT(Scenarios!$AJ$4:$AJ$204*(Scenarios!$A$4:$A$204=Scenarios!$A14)*(Scenarios!$B$4:$O$204='Scenario_selection&amp;Results'!$D$15))/100000</f>
        <v>94.924133330220172</v>
      </c>
      <c r="AR15" s="70" cm="1">
        <f t="array" ref="AR15">M15*SUMPRODUCT(Scenarios!$AK$4:$AK$204*(Scenarios!$A$4:$A$204=Scenarios!$A14)*(Scenarios!$B$4:$O$204='Scenario_selection&amp;Results'!$D$15))/100000</f>
        <v>142.065879763764</v>
      </c>
      <c r="AS15" s="70" cm="1">
        <f t="array" ref="AS15">N15*SUMPRODUCT(Scenarios!$AL$4:$AL$204*(Scenarios!$A$4:$A$204=Scenarios!$A14)*(Scenarios!$B$4:$O$204='Scenario_selection&amp;Results'!$D$15))/100000</f>
        <v>10.416638644120457</v>
      </c>
      <c r="AT15" s="70" cm="1">
        <f t="array" ref="AT15">O15*SUMPRODUCT(Scenarios!$AM$4:$AM$204*(Scenarios!$A$4:$A$204=Scenarios!$A14)*(Scenarios!$B$4:$O$204='Scenario_selection&amp;Results'!$D$15))/100000</f>
        <v>4.9258944845386967</v>
      </c>
      <c r="AU15" s="70" cm="1">
        <f t="array" ref="AU15">P15*SUMPRODUCT(Scenarios!$AN$4:$AN$204*(Scenarios!$A$4:$A$204=Scenarios!$A14)*(Scenarios!$B$4:$O$204='Scenario_selection&amp;Results'!$D$15))/100000</f>
        <v>10.190164210041429</v>
      </c>
      <c r="AV15" s="70" cm="1">
        <f t="array" ref="AV15">Q15*SUMPRODUCT(Scenarios!$AJ$4:$AJ$204*(Scenarios!$A$4:$A$204=Scenarios!$A14)*(Scenarios!$B$4:$O$204='Scenario_selection&amp;Results'!$D$15))/100000</f>
        <v>43.608108103406828</v>
      </c>
      <c r="AW15" s="70" cm="1">
        <f t="array" ref="AW15">R15*SUMPRODUCT(Scenarios!$AK$4:$AK$204*(Scenarios!$A$4:$A$204=Scenarios!$A14)*(Scenarios!$B$4:$O$204='Scenario_selection&amp;Results'!$D$15))/100000</f>
        <v>78.124812327204324</v>
      </c>
      <c r="AX15" s="70" cm="1">
        <f t="array" ref="AX15">S15*SUMPRODUCT(Scenarios!$AL$4:$AL$204*(Scenarios!$A$4:$A$204=Scenarios!$A14)*(Scenarios!$B$4:$O$204='Scenario_selection&amp;Results'!$D$15))/100000</f>
        <v>4.693787553351628</v>
      </c>
      <c r="AY15" s="70" cm="1">
        <f t="array" ref="AY15">T15*SUMPRODUCT(Scenarios!$AM$4:$AM$204*(Scenarios!$A$4:$A$204=Scenarios!$A14)*(Scenarios!$B$4:$O$204='Scenario_selection&amp;Results'!$D$15))/100000</f>
        <v>2.4136922617566383</v>
      </c>
      <c r="AZ15" s="70" cm="1">
        <f t="array" ref="AZ15">U15*SUMPRODUCT(Scenarios!$AN$4:$AN$204*(Scenarios!$A$4:$A$204=Scenarios!$A14)*(Scenarios!$B$4:$O$204='Scenario_selection&amp;Results'!$D$15))/100000</f>
        <v>8.1881553289075377</v>
      </c>
      <c r="BA15" s="70" cm="1">
        <f t="array" ref="BA15">V15*SUMPRODUCT(Scenarios!$AJ$4:$AJ$204*(Scenarios!$A$4:$A$204=Scenarios!$A14)*(Scenarios!$B$4:$O$204='Scenario_selection&amp;Results'!$D$15))/100000</f>
        <v>61.840605637370686</v>
      </c>
      <c r="BB15" s="70" cm="1">
        <f t="array" ref="BB15">W15*SUMPRODUCT(Scenarios!$AK$4:$AK$204*(Scenarios!$A$4:$A$204=Scenarios!$A14)*(Scenarios!$B$4:$O$204='Scenario_selection&amp;Results'!$D$15))/100000</f>
        <v>92.552228150816376</v>
      </c>
      <c r="BC15" s="70" cm="1">
        <f t="array" ref="BC15">X15*SUMPRODUCT(Scenarios!$AL$4:$AL$204*(Scenarios!$A$4:$A$204=Scenarios!$A14)*(Scenarios!$B$4:$O$204='Scenario_selection&amp;Results'!$D$15))/100000</f>
        <v>6.7861693318507195</v>
      </c>
      <c r="BD15" s="70" cm="1">
        <f t="array" ref="BD15">Y15*SUMPRODUCT(Scenarios!$AM$4:$AM$204*(Scenarios!$A$4:$A$204=Scenarios!$A14)*(Scenarios!$B$4:$O$204='Scenario_selection&amp;Results'!$D$15))/100000</f>
        <v>3.2090922249450506</v>
      </c>
      <c r="BE15" s="70" cm="1">
        <f t="array" ref="BE15">Z15*SUMPRODUCT(Scenarios!$AN$4:$AN$204*(Scenarios!$A$4:$A$204=Scenarios!$A14)*(Scenarios!$B$4:$O$204='Scenario_selection&amp;Results'!$D$15))/100000</f>
        <v>6.6386271244743664</v>
      </c>
      <c r="BF15" s="70" cm="1">
        <f t="array" ref="BF15">AA15*SUMPRODUCT(Scenarios!$AJ$4:$AJ$204*(Scenarios!$A$4:$A$204=Scenarios!$A14)*(Scenarios!$B$4:$O$204='Scenario_selection&amp;Results'!$D$15))/100000</f>
        <v>18.26710298080237</v>
      </c>
      <c r="BG15" s="70" cm="1">
        <f t="array" ref="BG15">AB15*SUMPRODUCT(Scenarios!$AK$4:$AK$204*(Scenarios!$A$4:$A$204=Scenarios!$A14)*(Scenarios!$B$4:$O$204='Scenario_selection&amp;Results'!$D$15))/100000</f>
        <v>32.725886405179963</v>
      </c>
      <c r="BH15" s="70" cm="1">
        <f t="array" ref="BH15">AC15*SUMPRODUCT(Scenarios!$AL$4:$AL$204*(Scenarios!$A$4:$A$204=Scenarios!$A14)*(Scenarios!$B$4:$O$204='Scenario_selection&amp;Results'!$D$15))/100000</f>
        <v>1.9661917092061167</v>
      </c>
      <c r="BI15" s="70" cm="1">
        <f t="array" ref="BI15">AD15*SUMPRODUCT(Scenarios!$AM$4:$AM$204*(Scenarios!$A$4:$A$204=Scenarios!$A14)*(Scenarios!$B$4:$O$204='Scenario_selection&amp;Results'!$D$15))/100000</f>
        <v>1.0110772291455985</v>
      </c>
      <c r="BJ15" s="70" cm="1">
        <f t="array" ref="BJ15">AE15*SUMPRODUCT(Scenarios!$AN$4:$AN$204*(Scenarios!$A$4:$A$204=Scenarios!$A14)*(Scenarios!$B$4:$O$204='Scenario_selection&amp;Results'!$D$15))/100000</f>
        <v>3.4299556463508769</v>
      </c>
      <c r="BK15" s="70">
        <f t="shared" si="0"/>
        <v>958.13801099459806</v>
      </c>
      <c r="BM15" s="70">
        <f>'Building area summary'!$B14*'Material intensity'!U25</f>
        <v>3466559.9835309461</v>
      </c>
      <c r="BN15" s="70">
        <f>'Building area summary'!$B14*'Material intensity'!V25</f>
        <v>16799698.275566611</v>
      </c>
      <c r="BO15" s="70">
        <f>'Building area summary'!$B14*'Material intensity'!W25</f>
        <v>105521.10892591122</v>
      </c>
      <c r="BP15" s="70">
        <f>'Building area summary'!$B14*'Material intensity'!X25</f>
        <v>378883.50391378463</v>
      </c>
      <c r="BQ15" s="70">
        <f>'Building area summary'!$B14*'Material intensity'!Y25</f>
        <v>3033174.2951817065</v>
      </c>
      <c r="BR15" s="70">
        <f>'Building area summary'!$C14*'Material intensity'!Z25</f>
        <v>1363702.0403294575</v>
      </c>
      <c r="BS15" s="70">
        <f>'Building area summary'!$C14*'Material intensity'!AA25</f>
        <v>7910990.2581446618</v>
      </c>
      <c r="BT15" s="70">
        <f>'Building area summary'!$C14*'Material intensity'!AB25</f>
        <v>40716.022235023782</v>
      </c>
      <c r="BU15" s="70">
        <f>'Building area summary'!$C14*'Material intensity'!AC25</f>
        <v>158976.39930698081</v>
      </c>
      <c r="BV15" s="70">
        <f>'Building area summary'!$C14*'Material intensity'!AD25</f>
        <v>2087047.9296422412</v>
      </c>
      <c r="BW15" s="70">
        <f>'Building area summary'!$D14*'Material intensity'!AE25</f>
        <v>3988408.9634546293</v>
      </c>
      <c r="BX15" s="70">
        <f>'Building area summary'!$D14*'Material intensity'!AF25</f>
        <v>19328691.124321636</v>
      </c>
      <c r="BY15" s="70">
        <f>'Building area summary'!$D14*'Material intensity'!AG25</f>
        <v>121406.04480326874</v>
      </c>
      <c r="BZ15" s="70">
        <f>'Building area summary'!$D14*'Material intensity'!AH25</f>
        <v>435919.86588838027</v>
      </c>
      <c r="CA15" s="70">
        <f>'Building area summary'!$D14*'Material intensity'!AI25</f>
        <v>3489782.2637128187</v>
      </c>
      <c r="CB15" s="70">
        <f>'Building area summary'!$E14*'Material intensity'!AJ25</f>
        <v>1832273.449722976</v>
      </c>
      <c r="CC15" s="70">
        <f>'Building area summary'!$E14*'Material intensity'!AK25</f>
        <v>10629226.166966574</v>
      </c>
      <c r="CD15" s="70">
        <f>'Building area summary'!$E14*'Material intensity'!AL25</f>
        <v>54706.148640461863</v>
      </c>
      <c r="CE15" s="70">
        <f>'Building area summary'!$E14*'Material intensity'!AM25</f>
        <v>213601.08511120695</v>
      </c>
      <c r="CF15" s="70">
        <f>'Building area summary'!$E14*'Material intensity'!AN25</f>
        <v>2804162.7838724446</v>
      </c>
      <c r="CG15" s="70">
        <f>'Building area summary'!$F14*'Material intensity'!AO25</f>
        <v>2598344.7746794405</v>
      </c>
      <c r="CH15" s="70">
        <f>'Building area summary'!$F14*'Material intensity'!AP25</f>
        <v>12592139.884464813</v>
      </c>
      <c r="CI15" s="70">
        <f>'Building area summary'!$F14*'Material intensity'!AQ25</f>
        <v>79092.882655602793</v>
      </c>
      <c r="CJ15" s="70">
        <f>'Building area summary'!$F14*'Material intensity'!AR25</f>
        <v>283990.46238451777</v>
      </c>
      <c r="CK15" s="70">
        <f>'Building area summary'!$F14*'Material intensity'!AS25</f>
        <v>2273502.439888482</v>
      </c>
      <c r="CL15" s="70">
        <f>'Building area summary'!$G14*'Material intensity'!AT25</f>
        <v>767525.33532783063</v>
      </c>
      <c r="CM15" s="70">
        <f>'Building area summary'!$G14*'Material intensity'!AU25</f>
        <v>4452501.551725165</v>
      </c>
      <c r="CN15" s="70">
        <f>'Building area summary'!$G14*'Material intensity'!AV25</f>
        <v>22915.987286784577</v>
      </c>
      <c r="CO15" s="70">
        <f>'Building area summary'!$G14*'Material intensity'!AW25</f>
        <v>89475.860986336163</v>
      </c>
      <c r="CP15" s="70">
        <f>'Building area summary'!$G14*'Material intensity'!AX25</f>
        <v>1174642.3446407113</v>
      </c>
      <c r="CR15" s="70"/>
      <c r="CS15" s="70"/>
      <c r="CT15" s="70"/>
      <c r="CU15" s="70"/>
      <c r="CV15" s="70"/>
      <c r="CW15" s="70"/>
      <c r="CX15" s="70"/>
      <c r="CY15" s="70"/>
      <c r="CZ15" s="70"/>
      <c r="DA15" s="70"/>
      <c r="DB15" s="70"/>
      <c r="DC15" s="70"/>
      <c r="DD15" s="70"/>
      <c r="DE15" s="70"/>
      <c r="DF15" s="70"/>
      <c r="DG15" s="70"/>
      <c r="DH15" s="70"/>
      <c r="DI15" s="70"/>
      <c r="DJ15" s="70"/>
      <c r="DK15" s="70"/>
      <c r="DL15" s="70"/>
      <c r="DM15" s="70"/>
      <c r="DN15" s="70"/>
      <c r="DO15" s="70"/>
      <c r="DP15" s="70"/>
      <c r="DQ15" s="70"/>
      <c r="DR15" s="70"/>
      <c r="DS15" s="70"/>
      <c r="DT15" s="70"/>
      <c r="DU15" s="70"/>
      <c r="DW15" s="73">
        <f>'Building area summary'!$H14*'Material intensity'!BA25</f>
        <v>555510.92113923875</v>
      </c>
      <c r="DX15" s="73">
        <f>'Building area summary'!$H14*'Material intensity'!BB25</f>
        <v>3150643.8557023471</v>
      </c>
      <c r="DY15" s="73">
        <f>'Building area summary'!$H14*'Material intensity'!BC25</f>
        <v>16670.336041081158</v>
      </c>
      <c r="DZ15" s="73">
        <f>'Building area summary'!$H14*'Material intensity'!BD25</f>
        <v>63688.119452107559</v>
      </c>
      <c r="EA15" s="73">
        <f>'Building area summary'!$H14*'Material intensity'!BE25</f>
        <v>559596.25254399166</v>
      </c>
      <c r="EB15" s="73">
        <f>'Building area summary'!$I14*'Material intensity'!BF25</f>
        <v>1243085.2046356453</v>
      </c>
      <c r="EC15" s="73">
        <f>'Building area summary'!$I14*'Material intensity'!BG25</f>
        <v>7211278.3094029408</v>
      </c>
      <c r="ED15" s="73">
        <f>'Building area summary'!$I14*'Material intensity'!BH25</f>
        <v>37114.767988281572</v>
      </c>
      <c r="EE15" s="73">
        <f>'Building area summary'!$I14*'Material intensity'!BI25</f>
        <v>144915.24102802755</v>
      </c>
      <c r="EF15" s="73">
        <f>'Building area summary'!$I14*'Material intensity'!BJ25</f>
        <v>1902452.5343358347</v>
      </c>
      <c r="EG15" s="73">
        <f>'Building area summary'!$J14*'Material intensity'!BK25</f>
        <v>513640.22108753049</v>
      </c>
      <c r="EH15" s="73">
        <f>'Building area summary'!$J14*'Material intensity'!BL25</f>
        <v>2915869.677238063</v>
      </c>
      <c r="EI15" s="73">
        <f>'Building area summary'!$J14*'Material intensity'!BM25</f>
        <v>15412.428494629083</v>
      </c>
      <c r="EJ15" s="73">
        <f>'Building area summary'!$J14*'Material intensity'!BN25</f>
        <v>58905.241009575628</v>
      </c>
      <c r="EK15" s="73">
        <f>'Building area summary'!$J14*'Material intensity'!BO25</f>
        <v>517850.68686376128</v>
      </c>
      <c r="EL15" s="73">
        <f>'Building area summary'!$K14*'Material intensity'!BP25</f>
        <v>1374300.7187464999</v>
      </c>
      <c r="EM15" s="73">
        <f>'Building area summary'!$K14*'Material intensity'!BQ25</f>
        <v>7972474.3941412428</v>
      </c>
      <c r="EN15" s="73">
        <f>'Building area summary'!$K14*'Material intensity'!BR25</f>
        <v>41032.466746601916</v>
      </c>
      <c r="EO15" s="73">
        <f>'Building area summary'!$K14*'Material intensity'!BS25</f>
        <v>160211.96226892146</v>
      </c>
      <c r="EP15" s="73">
        <f>'Building area summary'!$K14*'Material intensity'!BT25</f>
        <v>2103268.4449696862</v>
      </c>
      <c r="EQ15" s="73">
        <f>'Building area summary'!$L14*'Material intensity'!BU25</f>
        <v>307189.66883218684</v>
      </c>
      <c r="ER15" s="73">
        <f>'Building area summary'!$L14*'Material intensity'!BV25</f>
        <v>1744042.3466938741</v>
      </c>
      <c r="ES15" s="73">
        <f>'Building area summary'!$L14*'Material intensity'!BW25</f>
        <v>9217.5303319945742</v>
      </c>
      <c r="ET15" s="73">
        <f>'Building area summary'!$L14*'Material intensity'!BX25</f>
        <v>35230.17368752617</v>
      </c>
      <c r="EU15" s="73">
        <f>'Building area summary'!$L14*'Material intensity'!BY25</f>
        <v>309734.41601555987</v>
      </c>
      <c r="EV15" s="73">
        <f>'Building area summary'!$M14*'Material intensity'!BZ25</f>
        <v>461663.72484729526</v>
      </c>
      <c r="EW15" s="73">
        <f>'Building area summary'!$M14*'Material intensity'!CA25</f>
        <v>2678163.6470408081</v>
      </c>
      <c r="EX15" s="73">
        <f>'Building area summary'!$M14*'Material intensity'!CB25</f>
        <v>13783.88381779144</v>
      </c>
      <c r="EY15" s="73">
        <f>'Building area summary'!$M14*'Material intensity'!CC25</f>
        <v>53819.408123156092</v>
      </c>
      <c r="EZ15" s="73">
        <f>'Building area summary'!$M14*'Material intensity'!CD25</f>
        <v>706543.1396587902</v>
      </c>
      <c r="GG15" s="13">
        <v>2030</v>
      </c>
      <c r="GH15" s="13">
        <f>(SUMPRODUCT(Price!$N$14:$R$14,BM30:BQ30)+SUMPRODUCT(Price!$N$14:$R$14,BW30:CA30)+SUMPRODUCT(Price!$N$14:$R$14,CG30:CK30)+SUMPRODUCT(Price!$N$14:$R$14,CR30:CV30)+SUMPRODUCT(Price!$N$14:$R$14,DB30:DF30)+SUMPRODUCT(Price!$N$14:$R$14,DL30:DP30))/100000000</f>
        <v>1261.4529327212219</v>
      </c>
      <c r="GI15" s="13">
        <f>(SUMPRODUCT(Price!$N$14:$R$14,BR30:BV30)+SUMPRODUCT(Price!$N$14:$R$14,CB30:CF30)+SUMPRODUCT(Price!$N$14:$R$14,CL30:CP30)+SUMPRODUCT(Price!$N$14:$R$14,CW30:DA30)+SUMPRODUCT(Price!$N$14:$R$14,DG30:DK30)+SUMPRODUCT(Price!$N$14:$R$14,DQ30:DU30))/100000000</f>
        <v>335.66174179111493</v>
      </c>
    </row>
    <row r="16" spans="1:191" x14ac:dyDescent="0.3">
      <c r="A16" s="13">
        <v>2016</v>
      </c>
      <c r="B16" s="71">
        <f>'Building area summary'!$B15*'Material intensity'!U26-(DW16+FB16)*SUMPRODUCT((Scenarios!$A$4:$A$204='Material demand'!$A16)*(Scenarios!$B$4:$B$204='Scenario_selection&amp;Results'!$D$16)*Scenarios!$AH$4:$AH$204)+CR16</f>
        <v>3565990.4295630348</v>
      </c>
      <c r="C16" s="17">
        <f>'Building area summary'!$B15*'Material intensity'!V26</f>
        <v>17021208.903880112</v>
      </c>
      <c r="D16" s="71">
        <f>'Building area summary'!$B15*'Material intensity'!W26-(FD16+DY16)*SUMPRODUCT((Scenarios!$A$4:$A$204='Material demand'!$A16)*(Scenarios!$B$4:$B$204='Scenario_selection&amp;Results'!$D$16)*Scenarios!$AH$4:$AH$204)+CT16</f>
        <v>108683.59765201538</v>
      </c>
      <c r="E16" s="17">
        <f>'Building area summary'!$B15*'Material intensity'!X26</f>
        <v>388063.04092686891</v>
      </c>
      <c r="F16" s="17">
        <f>'Building area summary'!$B15*'Material intensity'!Y26</f>
        <v>3078420.3487699465</v>
      </c>
      <c r="G16" s="72">
        <f>'Building area summary'!$C15*'Material intensity'!Z26</f>
        <v>998223.05865369074</v>
      </c>
      <c r="H16" s="72">
        <f>'Building area summary'!$C15*'Material intensity'!AA26</f>
        <v>5790805.2191202203</v>
      </c>
      <c r="I16" s="72">
        <f>'Building area summary'!$C15*'Material intensity'!AB26</f>
        <v>29803.924207547559</v>
      </c>
      <c r="J16" s="72">
        <f>'Building area summary'!$C15*'Material intensity'!AC26</f>
        <v>116369.92750383061</v>
      </c>
      <c r="K16" s="72">
        <f>'Building area summary'!$C15*'Material intensity'!AD26</f>
        <v>1527708.6242248458</v>
      </c>
      <c r="L16" s="72">
        <f>'Building area summary'!$D15*'Material intensity'!U26</f>
        <v>4650399.0371107413</v>
      </c>
      <c r="M16" s="72">
        <f>'Building area summary'!$D15*'Material intensity'!V26</f>
        <v>22197315.180894721</v>
      </c>
      <c r="N16" s="72">
        <f>'Building area summary'!$D15*'Material intensity'!W26</f>
        <v>141734.002895963</v>
      </c>
      <c r="O16" s="72">
        <f>'Building area summary'!$D15*'Material intensity'!X26</f>
        <v>506072.02333005506</v>
      </c>
      <c r="P16" s="72">
        <f>'Building area summary'!$D15*'Material intensity'!Y26</f>
        <v>4014560.1365217613</v>
      </c>
      <c r="Q16" s="72">
        <f>'Building area summary'!$E15*'Material intensity'!Z26</f>
        <v>1132311.1230872152</v>
      </c>
      <c r="R16" s="72">
        <f>'Building area summary'!$E15*'Material intensity'!AA26</f>
        <v>6568665.294192641</v>
      </c>
      <c r="S16" s="72">
        <f>'Building area summary'!$E15*'Material intensity'!AB26</f>
        <v>33807.388638536984</v>
      </c>
      <c r="T16" s="72">
        <f>'Building area summary'!$E15*'Material intensity'!AC26</f>
        <v>132001.52226813426</v>
      </c>
      <c r="U16" s="72">
        <f>'Building area summary'!$E15*'Material intensity'!AD26</f>
        <v>1732920.7666061199</v>
      </c>
      <c r="V16" s="72">
        <f>'Building area summary'!$F15*'Material intensity'!U26</f>
        <v>3215619.8360811481</v>
      </c>
      <c r="W16" s="72">
        <f>'Building area summary'!$F15*'Material intensity'!V26</f>
        <v>15348817.689369075</v>
      </c>
      <c r="X16" s="72">
        <f>'Building area summary'!$F15*'Material intensity'!W26</f>
        <v>98005.067419462459</v>
      </c>
      <c r="Y16" s="72">
        <f>'Building area summary'!$F15*'Material intensity'!X26</f>
        <v>349934.53759978799</v>
      </c>
      <c r="Z16" s="72">
        <f>'Building area summary'!$F15*'Material intensity'!Y26</f>
        <v>2775955.1610780628</v>
      </c>
      <c r="AA16" s="72">
        <f>'Building area summary'!$G15*'Material intensity'!Z26</f>
        <v>764229.95865354897</v>
      </c>
      <c r="AB16" s="72">
        <f>'Building area summary'!$G15*'Material intensity'!AA26</f>
        <v>4433384.6977525325</v>
      </c>
      <c r="AC16" s="72">
        <f>'Building area summary'!$G15*'Material intensity'!AB26</f>
        <v>22817.59729690789</v>
      </c>
      <c r="AD16" s="72">
        <f>'Building area summary'!$G15*'Material intensity'!AC26</f>
        <v>89091.695602297477</v>
      </c>
      <c r="AE16" s="72">
        <f>'Building area summary'!$G15*'Material intensity'!AD26</f>
        <v>1169599.0075611619</v>
      </c>
      <c r="AG16" s="70" cm="1">
        <f t="array" ref="AG16">B16*SUMPRODUCT(Scenarios!$AJ$4:$AJ$204*(Scenarios!$A$4:$A$204=Scenarios!$A15)*(Scenarios!$B$4:$O$204='Scenario_selection&amp;Results'!$D$15))/100000</f>
        <v>84.87057222360022</v>
      </c>
      <c r="AH16" s="70" cm="1">
        <f t="array" ref="AH16">C16*SUMPRODUCT(Scenarios!$AK$4:$AK$204*(Scenarios!$A$4:$A$204=Scenarios!$A15)*(Scenarios!$B$4:$O$204='Scenario_selection&amp;Results'!$D$15))/100000</f>
        <v>125.10588544351882</v>
      </c>
      <c r="AI16" s="70" cm="1">
        <f t="array" ref="AI16">D16*SUMPRODUCT(Scenarios!$AL$4:$AL$204*(Scenarios!$A$4:$A$204=Scenarios!$A15)*(Scenarios!$B$4:$O$204='Scenario_selection&amp;Results'!$D$15))/100000</f>
        <v>9.3250526785429191</v>
      </c>
      <c r="AJ16" s="70" cm="1">
        <f t="array" ref="AJ16">E16*SUMPRODUCT(Scenarios!$AM$4:$AM$204*(Scenarios!$A$4:$A$204=Scenarios!$A15)*(Scenarios!$B$4:$O$204='Scenario_selection&amp;Results'!$D$15))/100000</f>
        <v>4.3851123624736177</v>
      </c>
      <c r="AK16" s="70" cm="1">
        <f t="array" ref="AK16">F16*SUMPRODUCT(Scenarios!$AN$4:$AN$204*(Scenarios!$A$4:$A$204=Scenarios!$A15)*(Scenarios!$B$4:$O$204='Scenario_selection&amp;Results'!$D$15))/100000</f>
        <v>8.988987418408243</v>
      </c>
      <c r="AL16" s="70" cm="1">
        <f t="array" ref="AL16">G16*SUMPRODUCT(Scenarios!$AJ$4:$AJ$204*(Scenarios!$A$4:$A$204=Scenarios!$A15)*(Scenarios!$B$4:$O$204='Scenario_selection&amp;Results'!$D$15))/100000</f>
        <v>23.757708795957839</v>
      </c>
      <c r="AM16" s="70" cm="1">
        <f t="array" ref="AM16">H16*SUMPRODUCT(Scenarios!$AK$4:$AK$204*(Scenarios!$A$4:$A$204=Scenarios!$A15)*(Scenarios!$B$4:$O$204='Scenario_selection&amp;Results'!$D$15))/100000</f>
        <v>42.56241836053362</v>
      </c>
      <c r="AN16" s="70" cm="1">
        <f t="array" ref="AN16">I16*SUMPRODUCT(Scenarios!$AL$4:$AL$204*(Scenarios!$A$4:$A$204=Scenarios!$A15)*(Scenarios!$B$4:$O$204='Scenario_selection&amp;Results'!$D$15))/100000</f>
        <v>2.5571766970075807</v>
      </c>
      <c r="AO16" s="70" cm="1">
        <f t="array" ref="AO16">J16*SUMPRODUCT(Scenarios!$AM$4:$AM$204*(Scenarios!$A$4:$A$204=Scenarios!$A15)*(Scenarios!$B$4:$O$204='Scenario_selection&amp;Results'!$D$15))/100000</f>
        <v>1.3149801807932859</v>
      </c>
      <c r="AP16" s="70" cm="1">
        <f t="array" ref="AP16">K16*SUMPRODUCT(Scenarios!$AN$4:$AN$204*(Scenarios!$A$4:$A$204=Scenarios!$A15)*(Scenarios!$B$4:$O$204='Scenario_selection&amp;Results'!$D$15))/100000</f>
        <v>4.4609091827365495</v>
      </c>
      <c r="AQ16" s="70" cm="1">
        <f t="array" ref="AQ16">L16*SUMPRODUCT(Scenarios!$AJ$4:$AJ$204*(Scenarios!$A$4:$A$204=Scenarios!$A15)*(Scenarios!$B$4:$O$204='Scenario_selection&amp;Results'!$D$15))/100000</f>
        <v>110.67949708323565</v>
      </c>
      <c r="AR16" s="70" cm="1">
        <f t="array" ref="AR16">M16*SUMPRODUCT(Scenarios!$AK$4:$AK$204*(Scenarios!$A$4:$A$204=Scenarios!$A15)*(Scenarios!$B$4:$O$204='Scenario_selection&amp;Results'!$D$15))/100000</f>
        <v>163.1502665795762</v>
      </c>
      <c r="AS16" s="70" cm="1">
        <f t="array" ref="AS16">N16*SUMPRODUCT(Scenarios!$AL$4:$AL$204*(Scenarios!$A$4:$A$204=Scenarios!$A15)*(Scenarios!$B$4:$O$204='Scenario_selection&amp;Results'!$D$15))/100000</f>
        <v>12.160777448473626</v>
      </c>
      <c r="AT16" s="70" cm="1">
        <f t="array" ref="AT16">O16*SUMPRODUCT(Scenarios!$AM$4:$AM$204*(Scenarios!$A$4:$A$204=Scenarios!$A15)*(Scenarios!$B$4:$O$204='Scenario_selection&amp;Results'!$D$15))/100000</f>
        <v>5.7186138636296215</v>
      </c>
      <c r="AU16" s="70" cm="1">
        <f t="array" ref="AU16">P16*SUMPRODUCT(Scenarios!$AN$4:$AN$204*(Scenarios!$A$4:$A$204=Scenarios!$A15)*(Scenarios!$B$4:$O$204='Scenario_selection&amp;Results'!$D$15))/100000</f>
        <v>11.722515598643543</v>
      </c>
      <c r="AV16" s="70" cm="1">
        <f t="array" ref="AV16">Q16*SUMPRODUCT(Scenarios!$AJ$4:$AJ$204*(Scenarios!$A$4:$A$204=Scenarios!$A15)*(Scenarios!$B$4:$O$204='Scenario_selection&amp;Results'!$D$15))/100000</f>
        <v>26.949004729475725</v>
      </c>
      <c r="AW16" s="70" cm="1">
        <f t="array" ref="AW16">R16*SUMPRODUCT(Scenarios!$AK$4:$AK$204*(Scenarios!$A$4:$A$204=Scenarios!$A15)*(Scenarios!$B$4:$O$204='Scenario_selection&amp;Results'!$D$15))/100000</f>
        <v>48.279689912315916</v>
      </c>
      <c r="AX16" s="70" cm="1">
        <f t="array" ref="AX16">S16*SUMPRODUCT(Scenarios!$AL$4:$AL$204*(Scenarios!$A$4:$A$204=Scenarios!$A15)*(Scenarios!$B$4:$O$204='Scenario_selection&amp;Results'!$D$15))/100000</f>
        <v>2.9006739451864734</v>
      </c>
      <c r="AY16" s="70" cm="1">
        <f t="array" ref="AY16">T16*SUMPRODUCT(Scenarios!$AM$4:$AM$204*(Scenarios!$A$4:$A$204=Scenarios!$A15)*(Scenarios!$B$4:$O$204='Scenario_selection&amp;Results'!$D$15))/100000</f>
        <v>1.491617201629917</v>
      </c>
      <c r="AZ16" s="70" cm="1">
        <f t="array" ref="AZ16">U16*SUMPRODUCT(Scenarios!$AN$4:$AN$204*(Scenarios!$A$4:$A$204=Scenarios!$A15)*(Scenarios!$B$4:$O$204='Scenario_selection&amp;Results'!$D$15))/100000</f>
        <v>5.0601286384898696</v>
      </c>
      <c r="BA16" s="70" cm="1">
        <f t="array" ref="BA16">V16*SUMPRODUCT(Scenarios!$AJ$4:$AJ$204*(Scenarios!$A$4:$A$204=Scenarios!$A15)*(Scenarios!$B$4:$O$204='Scenario_selection&amp;Results'!$D$15))/100000</f>
        <v>76.531752098731317</v>
      </c>
      <c r="BB16" s="70" cm="1">
        <f t="array" ref="BB16">W16*SUMPRODUCT(Scenarios!$AK$4:$AK$204*(Scenarios!$A$4:$A$204=Scenarios!$A15)*(Scenarios!$B$4:$O$204='Scenario_selection&amp;Results'!$D$15))/100000</f>
        <v>112.81381001686269</v>
      </c>
      <c r="BC16" s="70" cm="1">
        <f t="array" ref="BC16">X16*SUMPRODUCT(Scenarios!$AL$4:$AL$204*(Scenarios!$A$4:$A$204=Scenarios!$A15)*(Scenarios!$B$4:$O$204='Scenario_selection&amp;Results'!$D$15))/100000</f>
        <v>8.4088347845898781</v>
      </c>
      <c r="BD16" s="70" cm="1">
        <f t="array" ref="BD16">Y16*SUMPRODUCT(Scenarios!$AM$4:$AM$204*(Scenarios!$A$4:$A$204=Scenarios!$A15)*(Scenarios!$B$4:$O$204='Scenario_selection&amp;Results'!$D$15))/100000</f>
        <v>3.9542602748776039</v>
      </c>
      <c r="BE16" s="70" cm="1">
        <f t="array" ref="BE16">Z16*SUMPRODUCT(Scenarios!$AN$4:$AN$204*(Scenarios!$A$4:$A$204=Scenarios!$A15)*(Scenarios!$B$4:$O$204='Scenario_selection&amp;Results'!$D$15))/100000</f>
        <v>8.105789070347944</v>
      </c>
      <c r="BF16" s="70" cm="1">
        <f t="array" ref="BF16">AA16*SUMPRODUCT(Scenarios!$AJ$4:$AJ$204*(Scenarios!$A$4:$A$204=Scenarios!$A15)*(Scenarios!$B$4:$O$204='Scenario_selection&amp;Results'!$D$15))/100000</f>
        <v>18.188673015954464</v>
      </c>
      <c r="BG16" s="70" cm="1">
        <f t="array" ref="BG16">AB16*SUMPRODUCT(Scenarios!$AK$4:$AK$204*(Scenarios!$A$4:$A$204=Scenarios!$A15)*(Scenarios!$B$4:$O$204='Scenario_selection&amp;Results'!$D$15))/100000</f>
        <v>32.585377528481118</v>
      </c>
      <c r="BH16" s="70" cm="1">
        <f t="array" ref="BH16">AC16*SUMPRODUCT(Scenarios!$AL$4:$AL$204*(Scenarios!$A$4:$A$204=Scenarios!$A15)*(Scenarios!$B$4:$O$204='Scenario_selection&amp;Results'!$D$15))/100000</f>
        <v>1.9577498480746971</v>
      </c>
      <c r="BI16" s="70" cm="1">
        <f t="array" ref="BI16">AD16*SUMPRODUCT(Scenarios!$AM$4:$AM$204*(Scenarios!$A$4:$A$204=Scenarios!$A15)*(Scenarios!$B$4:$O$204='Scenario_selection&amp;Results'!$D$15))/100000</f>
        <v>1.0067361603059615</v>
      </c>
      <c r="BJ16" s="70" cm="1">
        <f t="array" ref="BJ16">AE16*SUMPRODUCT(Scenarios!$AN$4:$AN$204*(Scenarios!$A$4:$A$204=Scenarios!$A15)*(Scenarios!$B$4:$O$204='Scenario_selection&amp;Results'!$D$15))/100000</f>
        <v>3.4152291020785923</v>
      </c>
      <c r="BK16" s="70">
        <f t="shared" si="0"/>
        <v>962.40980024453336</v>
      </c>
      <c r="BM16" s="70">
        <f>'Building area summary'!$B15*'Material intensity'!U26</f>
        <v>3565990.4295630348</v>
      </c>
      <c r="BN16" s="70">
        <f>'Building area summary'!$B15*'Material intensity'!V26</f>
        <v>17021208.903880112</v>
      </c>
      <c r="BO16" s="70">
        <f>'Building area summary'!$B15*'Material intensity'!W26</f>
        <v>108683.59765201538</v>
      </c>
      <c r="BP16" s="70">
        <f>'Building area summary'!$B15*'Material intensity'!X26</f>
        <v>388063.04092686891</v>
      </c>
      <c r="BQ16" s="70">
        <f>'Building area summary'!$B15*'Material intensity'!Y26</f>
        <v>3078420.3487699465</v>
      </c>
      <c r="BR16" s="70">
        <f>'Building area summary'!$C15*'Material intensity'!Z26</f>
        <v>998223.05865369074</v>
      </c>
      <c r="BS16" s="70">
        <f>'Building area summary'!$C15*'Material intensity'!AA26</f>
        <v>5790805.2191202203</v>
      </c>
      <c r="BT16" s="70">
        <f>'Building area summary'!$C15*'Material intensity'!AB26</f>
        <v>29803.924207547559</v>
      </c>
      <c r="BU16" s="70">
        <f>'Building area summary'!$C15*'Material intensity'!AC26</f>
        <v>116369.92750383061</v>
      </c>
      <c r="BV16" s="70">
        <f>'Building area summary'!$C15*'Material intensity'!AD26</f>
        <v>1527708.6242248458</v>
      </c>
      <c r="BW16" s="70">
        <f>'Building area summary'!$D15*'Material intensity'!AE26</f>
        <v>4650399.0371107413</v>
      </c>
      <c r="BX16" s="70">
        <f>'Building area summary'!$D15*'Material intensity'!AF26</f>
        <v>22197315.180894721</v>
      </c>
      <c r="BY16" s="70">
        <f>'Building area summary'!$D15*'Material intensity'!AG26</f>
        <v>141734.002895963</v>
      </c>
      <c r="BZ16" s="70">
        <f>'Building area summary'!$D15*'Material intensity'!AH26</f>
        <v>506072.02333005506</v>
      </c>
      <c r="CA16" s="70">
        <f>'Building area summary'!$D15*'Material intensity'!AI26</f>
        <v>4014560.1365217613</v>
      </c>
      <c r="CB16" s="70">
        <f>'Building area summary'!$E15*'Material intensity'!AJ26</f>
        <v>1132311.1230872152</v>
      </c>
      <c r="CC16" s="70">
        <f>'Building area summary'!$E15*'Material intensity'!AK26</f>
        <v>6568665.294192641</v>
      </c>
      <c r="CD16" s="70">
        <f>'Building area summary'!$E15*'Material intensity'!AL26</f>
        <v>33807.388638536984</v>
      </c>
      <c r="CE16" s="70">
        <f>'Building area summary'!$E15*'Material intensity'!AM26</f>
        <v>132001.52226813426</v>
      </c>
      <c r="CF16" s="70">
        <f>'Building area summary'!$E15*'Material intensity'!AN26</f>
        <v>1732920.7666061199</v>
      </c>
      <c r="CG16" s="70">
        <f>'Building area summary'!$F15*'Material intensity'!AO26</f>
        <v>3215619.8360811481</v>
      </c>
      <c r="CH16" s="70">
        <f>'Building area summary'!$F15*'Material intensity'!AP26</f>
        <v>15348817.689369075</v>
      </c>
      <c r="CI16" s="70">
        <f>'Building area summary'!$F15*'Material intensity'!AQ26</f>
        <v>98005.067419462459</v>
      </c>
      <c r="CJ16" s="70">
        <f>'Building area summary'!$F15*'Material intensity'!AR26</f>
        <v>349934.53759978799</v>
      </c>
      <c r="CK16" s="70">
        <f>'Building area summary'!$F15*'Material intensity'!AS26</f>
        <v>2775955.1610780628</v>
      </c>
      <c r="CL16" s="70">
        <f>'Building area summary'!$G15*'Material intensity'!AT26</f>
        <v>764229.95865354897</v>
      </c>
      <c r="CM16" s="70">
        <f>'Building area summary'!$G15*'Material intensity'!AU26</f>
        <v>4433384.6977525325</v>
      </c>
      <c r="CN16" s="70">
        <f>'Building area summary'!$G15*'Material intensity'!AV26</f>
        <v>22817.59729690789</v>
      </c>
      <c r="CO16" s="70">
        <f>'Building area summary'!$G15*'Material intensity'!AW26</f>
        <v>89091.695602297477</v>
      </c>
      <c r="CP16" s="70">
        <f>'Building area summary'!$G15*'Material intensity'!AX26</f>
        <v>1169599.0075611619</v>
      </c>
      <c r="CR16" s="70"/>
      <c r="CS16" s="70"/>
      <c r="CT16" s="70"/>
      <c r="CU16" s="70"/>
      <c r="CV16" s="70"/>
      <c r="CW16" s="70"/>
      <c r="CX16" s="70"/>
      <c r="CY16" s="70"/>
      <c r="CZ16" s="70"/>
      <c r="DA16" s="70"/>
      <c r="DB16" s="70"/>
      <c r="DC16" s="70"/>
      <c r="DD16" s="70"/>
      <c r="DE16" s="70"/>
      <c r="DF16" s="70"/>
      <c r="DG16" s="70"/>
      <c r="DH16" s="70"/>
      <c r="DI16" s="70"/>
      <c r="DJ16" s="70"/>
      <c r="DK16" s="70"/>
      <c r="DL16" s="70"/>
      <c r="DM16" s="70"/>
      <c r="DN16" s="70"/>
      <c r="DO16" s="70"/>
      <c r="DP16" s="70"/>
      <c r="DQ16" s="70"/>
      <c r="DR16" s="70"/>
      <c r="DS16" s="70"/>
      <c r="DT16" s="70"/>
      <c r="DU16" s="70"/>
      <c r="DW16" s="73">
        <f>'Building area summary'!$H15*'Material intensity'!BA26</f>
        <v>596599.89166831214</v>
      </c>
      <c r="DX16" s="73">
        <f>'Building area summary'!$H15*'Material intensity'!BB26</f>
        <v>3380204.7534989379</v>
      </c>
      <c r="DY16" s="73">
        <f>'Building area summary'!$H15*'Material intensity'!BC26</f>
        <v>17905.191464258245</v>
      </c>
      <c r="DZ16" s="73">
        <f>'Building area summary'!$H15*'Material intensity'!BD26</f>
        <v>68376.319999255837</v>
      </c>
      <c r="EA16" s="73">
        <f>'Building area summary'!$H15*'Material intensity'!BE26</f>
        <v>600429.30959132186</v>
      </c>
      <c r="EB16" s="73">
        <f>'Building area summary'!$I15*'Material intensity'!BF26</f>
        <v>1280613.542748864</v>
      </c>
      <c r="EC16" s="73">
        <f>'Building area summary'!$I15*'Material intensity'!BG26</f>
        <v>7428984.4566682996</v>
      </c>
      <c r="ED16" s="73">
        <f>'Building area summary'!$I15*'Material intensity'!BH26</f>
        <v>38235.250765217337</v>
      </c>
      <c r="EE16" s="73">
        <f>'Building area summary'!$I15*'Material intensity'!BI26</f>
        <v>149290.18503249137</v>
      </c>
      <c r="EF16" s="73">
        <f>'Building area summary'!$I15*'Material intensity'!BJ26</f>
        <v>1959886.9577258488</v>
      </c>
      <c r="EG16" s="73">
        <f>'Building area summary'!$J15*'Material intensity'!BK26</f>
        <v>550834.24424910441</v>
      </c>
      <c r="EH16" s="73">
        <f>'Building area summary'!$J15*'Material intensity'!BL26</f>
        <v>3124216.9954671948</v>
      </c>
      <c r="EI16" s="73">
        <f>'Building area summary'!$J15*'Material intensity'!BM26</f>
        <v>16529.942720280487</v>
      </c>
      <c r="EJ16" s="73">
        <f>'Building area summary'!$J15*'Material intensity'!BN26</f>
        <v>63152.580383686232</v>
      </c>
      <c r="EK16" s="73">
        <f>'Building area summary'!$J15*'Material intensity'!BO26</f>
        <v>554900.81081624981</v>
      </c>
      <c r="EL16" s="73">
        <f>'Building area summary'!$K15*'Material intensity'!BP26</f>
        <v>1419455.7156045071</v>
      </c>
      <c r="EM16" s="73">
        <f>'Building area summary'!$K15*'Material intensity'!BQ26</f>
        <v>8234423.6540865814</v>
      </c>
      <c r="EN16" s="73">
        <f>'Building area summary'!$K15*'Material intensity'!BR26</f>
        <v>42380.658508234003</v>
      </c>
      <c r="EO16" s="73">
        <f>'Building area summary'!$K15*'Material intensity'!BS26</f>
        <v>165475.99986577788</v>
      </c>
      <c r="EP16" s="73">
        <f>'Building area summary'!$K15*'Material intensity'!BT26</f>
        <v>2172374.9212515131</v>
      </c>
      <c r="EQ16" s="73">
        <f>'Building area summary'!$L15*'Material intensity'!BU26</f>
        <v>326812.79581958964</v>
      </c>
      <c r="ER16" s="73">
        <f>'Building area summary'!$L15*'Material intensity'!BV26</f>
        <v>1854041.0873433365</v>
      </c>
      <c r="ES16" s="73">
        <f>'Building area summary'!$L15*'Material intensity'!BW26</f>
        <v>9807.0773664270455</v>
      </c>
      <c r="ET16" s="73">
        <f>'Building area summary'!$L15*'Material intensity'!BX26</f>
        <v>37471.519962439779</v>
      </c>
      <c r="EU16" s="73">
        <f>'Building area summary'!$L15*'Material intensity'!BY26</f>
        <v>329293.99771337199</v>
      </c>
      <c r="EV16" s="73">
        <f>'Building area summary'!$M15*'Material intensity'!BZ26</f>
        <v>481848.04184943473</v>
      </c>
      <c r="EW16" s="73">
        <f>'Building area summary'!$M15*'Material intensity'!CA26</f>
        <v>2795255.1600319096</v>
      </c>
      <c r="EX16" s="73">
        <f>'Building area summary'!$M15*'Material intensity'!CB26</f>
        <v>14386.526532661421</v>
      </c>
      <c r="EY16" s="73">
        <f>'Building area summary'!$M15*'Material intensity'!CC26</f>
        <v>56172.436823395888</v>
      </c>
      <c r="EZ16" s="73">
        <f>'Building area summary'!$M15*'Material intensity'!CD26</f>
        <v>737433.7856831816</v>
      </c>
      <c r="GG16" s="13">
        <v>2031</v>
      </c>
      <c r="GH16" s="13">
        <f>(SUMPRODUCT(Price!$N$14:$R$14,BM31:BQ31)+SUMPRODUCT(Price!$N$14:$R$14,BW31:CA31)+SUMPRODUCT(Price!$N$14:$R$14,CG31:CK31)+SUMPRODUCT(Price!$N$14:$R$14,CR31:CV31)+SUMPRODUCT(Price!$N$14:$R$14,DB31:DF31)+SUMPRODUCT(Price!$N$14:$R$14,DL31:DP31))/100000000</f>
        <v>1294.5992881133129</v>
      </c>
      <c r="GI16" s="13">
        <f>(SUMPRODUCT(Price!$N$14:$R$14,BR31:BV31)+SUMPRODUCT(Price!$N$14:$R$14,CB31:CF31)+SUMPRODUCT(Price!$N$14:$R$14,CL31:CP31)+SUMPRODUCT(Price!$N$14:$R$14,CW31:DA31)+SUMPRODUCT(Price!$N$14:$R$14,DG31:DK31)+SUMPRODUCT(Price!$N$14:$R$14,DQ31:DU31))/100000000</f>
        <v>335.3759621218145</v>
      </c>
    </row>
    <row r="17" spans="1:191" ht="16.5" customHeight="1" x14ac:dyDescent="0.3">
      <c r="A17" s="13">
        <v>2017</v>
      </c>
      <c r="B17" s="71">
        <f>'Building area summary'!$B16*'Material intensity'!U27-(DW17+FB17)*SUMPRODUCT((Scenarios!$A$4:$A$204='Material demand'!$A17)*(Scenarios!$B$4:$B$204='Scenario_selection&amp;Results'!$D$16)*Scenarios!$AH$4:$AH$204)+CR17</f>
        <v>3225049.5660053985</v>
      </c>
      <c r="C17" s="17">
        <f>'Building area summary'!$B16*'Material intensity'!V27</f>
        <v>15163887.539514037</v>
      </c>
      <c r="D17" s="71">
        <f>'Building area summary'!$B16*'Material intensity'!W27-(FD17+DY17)*SUMPRODUCT((Scenarios!$A$4:$A$204='Material demand'!$A17)*(Scenarios!$B$4:$B$204='Scenario_selection&amp;Results'!$D$16)*Scenarios!$AH$4:$AH$204)+CT17</f>
        <v>98412.450371123647</v>
      </c>
      <c r="E17" s="17">
        <f>'Building area summary'!$B16*'Material intensity'!X27</f>
        <v>349469.98656979238</v>
      </c>
      <c r="F17" s="17">
        <f>'Building area summary'!$B16*'Material intensity'!Y27</f>
        <v>2747218.9735287968</v>
      </c>
      <c r="G17" s="72">
        <f>'Building area summary'!$C16*'Material intensity'!Z27</f>
        <v>800007.48832736607</v>
      </c>
      <c r="H17" s="72">
        <f>'Building area summary'!$C16*'Material intensity'!AA27</f>
        <v>4640934.2066186117</v>
      </c>
      <c r="I17" s="72">
        <f>'Building area summary'!$C16*'Material intensity'!AB27</f>
        <v>23885.806224249107</v>
      </c>
      <c r="J17" s="72">
        <f>'Building area summary'!$C16*'Material intensity'!AC27</f>
        <v>93262.535474523509</v>
      </c>
      <c r="K17" s="72">
        <f>'Building area summary'!$C16*'Material intensity'!AD27</f>
        <v>1224353.9445086892</v>
      </c>
      <c r="L17" s="72">
        <f>'Building area summary'!$D16*'Material intensity'!U27</f>
        <v>5033523.349663374</v>
      </c>
      <c r="M17" s="72">
        <f>'Building area summary'!$D16*'Material intensity'!V27</f>
        <v>23667165.555025652</v>
      </c>
      <c r="N17" s="72">
        <f>'Building area summary'!$D16*'Material intensity'!W27</f>
        <v>153598.06313122867</v>
      </c>
      <c r="O17" s="72">
        <f>'Building area summary'!$D16*'Material intensity'!X27</f>
        <v>545438.23324377742</v>
      </c>
      <c r="P17" s="72">
        <f>'Building area summary'!$D16*'Material intensity'!Y27</f>
        <v>4287745.2165869437</v>
      </c>
      <c r="Q17" s="72">
        <f>'Building area summary'!$E16*'Material intensity'!Z27</f>
        <v>772307.53606336226</v>
      </c>
      <c r="R17" s="72">
        <f>'Building area summary'!$E16*'Material intensity'!AA27</f>
        <v>4480243.6407684162</v>
      </c>
      <c r="S17" s="72">
        <f>'Building area summary'!$E16*'Material intensity'!AB27</f>
        <v>23058.769350403993</v>
      </c>
      <c r="T17" s="72">
        <f>'Building area summary'!$E16*'Material intensity'!AC27</f>
        <v>90033.355975134706</v>
      </c>
      <c r="U17" s="72">
        <f>'Building area summary'!$E16*'Material intensity'!AD27</f>
        <v>1181961.1590510891</v>
      </c>
      <c r="V17" s="72">
        <f>'Building area summary'!$F16*'Material intensity'!U27</f>
        <v>3448727.7102412167</v>
      </c>
      <c r="W17" s="72">
        <f>'Building area summary'!$F16*'Material intensity'!V27</f>
        <v>16215601.677489389</v>
      </c>
      <c r="X17" s="72">
        <f>'Building area summary'!$F16*'Material intensity'!W27</f>
        <v>105237.99330253906</v>
      </c>
      <c r="Y17" s="72">
        <f>'Building area summary'!$F16*'Material intensity'!X27</f>
        <v>373708.00104436331</v>
      </c>
      <c r="Z17" s="72">
        <f>'Building area summary'!$F16*'Material intensity'!Y27</f>
        <v>2937756.4611648312</v>
      </c>
      <c r="AA17" s="72">
        <f>'Building area summary'!$G16*'Material intensity'!Z27</f>
        <v>725866.46132029302</v>
      </c>
      <c r="AB17" s="72">
        <f>'Building area summary'!$G16*'Material intensity'!AA27</f>
        <v>4210833.6970966812</v>
      </c>
      <c r="AC17" s="72">
        <f>'Building area summary'!$G16*'Material intensity'!AB27</f>
        <v>21672.179189256782</v>
      </c>
      <c r="AD17" s="72">
        <f>'Building area summary'!$G16*'Material intensity'!AC27</f>
        <v>84619.391176185047</v>
      </c>
      <c r="AE17" s="72">
        <f>'Building area summary'!$G16*'Material intensity'!AD27</f>
        <v>1110886.4330284845</v>
      </c>
      <c r="AG17" s="70" cm="1">
        <f t="array" ref="AG17">B17*SUMPRODUCT(Scenarios!$AJ$4:$AJ$204*(Scenarios!$A$4:$A$204=Scenarios!$A16)*(Scenarios!$B$4:$O$204='Scenario_selection&amp;Results'!$D$15))/100000</f>
        <v>76.756179670928489</v>
      </c>
      <c r="AH17" s="70" cm="1">
        <f t="array" ref="AH17">C17*SUMPRODUCT(Scenarios!$AK$4:$AK$204*(Scenarios!$A$4:$A$204=Scenarios!$A16)*(Scenarios!$B$4:$O$204='Scenario_selection&amp;Results'!$D$15))/100000</f>
        <v>111.45457341542817</v>
      </c>
      <c r="AI17" s="70" cm="1">
        <f t="array" ref="AI17">D17*SUMPRODUCT(Scenarios!$AL$4:$AL$204*(Scenarios!$A$4:$A$204=Scenarios!$A16)*(Scenarios!$B$4:$O$204='Scenario_selection&amp;Results'!$D$15))/100000</f>
        <v>8.4437882418424088</v>
      </c>
      <c r="AJ17" s="70" cm="1">
        <f t="array" ref="AJ17">E17*SUMPRODUCT(Scenarios!$AM$4:$AM$204*(Scenarios!$A$4:$A$204=Scenarios!$A16)*(Scenarios!$B$4:$O$204='Scenario_selection&amp;Results'!$D$15))/100000</f>
        <v>3.9490108482386534</v>
      </c>
      <c r="AK17" s="70" cm="1">
        <f t="array" ref="AK17">F17*SUMPRODUCT(Scenarios!$AN$4:$AN$204*(Scenarios!$A$4:$A$204=Scenarios!$A16)*(Scenarios!$B$4:$O$204='Scenario_selection&amp;Results'!$D$15))/100000</f>
        <v>8.0218794027040872</v>
      </c>
      <c r="AL17" s="70" cm="1">
        <f t="array" ref="AL17">G17*SUMPRODUCT(Scenarios!$AJ$4:$AJ$204*(Scenarios!$A$4:$A$204=Scenarios!$A16)*(Scenarios!$B$4:$O$204='Scenario_selection&amp;Results'!$D$15))/100000</f>
        <v>19.040178222191312</v>
      </c>
      <c r="AM17" s="70" cm="1">
        <f t="array" ref="AM17">H17*SUMPRODUCT(Scenarios!$AK$4:$AK$204*(Scenarios!$A$4:$A$204=Scenarios!$A16)*(Scenarios!$B$4:$O$204='Scenario_selection&amp;Results'!$D$15))/100000</f>
        <v>34.1108664186468</v>
      </c>
      <c r="AN17" s="70" cm="1">
        <f t="array" ref="AN17">I17*SUMPRODUCT(Scenarios!$AL$4:$AL$204*(Scenarios!$A$4:$A$204=Scenarios!$A16)*(Scenarios!$B$4:$O$204='Scenario_selection&amp;Results'!$D$15))/100000</f>
        <v>2.0494021740405732</v>
      </c>
      <c r="AO17" s="70" cm="1">
        <f t="array" ref="AO17">J17*SUMPRODUCT(Scenarios!$AM$4:$AM$204*(Scenarios!$A$4:$A$204=Scenarios!$A16)*(Scenarios!$B$4:$O$204='Scenario_selection&amp;Results'!$D$15))/100000</f>
        <v>1.0538666508621155</v>
      </c>
      <c r="AP17" s="70" cm="1">
        <f t="array" ref="AP17">K17*SUMPRODUCT(Scenarios!$AN$4:$AN$204*(Scenarios!$A$4:$A$204=Scenarios!$A16)*(Scenarios!$B$4:$O$204='Scenario_selection&amp;Results'!$D$15))/100000</f>
        <v>3.5751135179653724</v>
      </c>
      <c r="AQ17" s="70" cm="1">
        <f t="array" ref="AQ17">L17*SUMPRODUCT(Scenarios!$AJ$4:$AJ$204*(Scenarios!$A$4:$A$204=Scenarios!$A16)*(Scenarios!$B$4:$O$204='Scenario_selection&amp;Results'!$D$15))/100000</f>
        <v>119.7978557219883</v>
      </c>
      <c r="AR17" s="70" cm="1">
        <f t="array" ref="AR17">M17*SUMPRODUCT(Scenarios!$AK$4:$AK$204*(Scenarios!$A$4:$A$204=Scenarios!$A16)*(Scenarios!$B$4:$O$204='Scenario_selection&amp;Results'!$D$15))/100000</f>
        <v>173.95366682943853</v>
      </c>
      <c r="AS17" s="70" cm="1">
        <f t="array" ref="AS17">N17*SUMPRODUCT(Scenarios!$AL$4:$AL$204*(Scenarios!$A$4:$A$204=Scenarios!$A16)*(Scenarios!$B$4:$O$204='Scenario_selection&amp;Results'!$D$15))/100000</f>
        <v>13.178713816659421</v>
      </c>
      <c r="AT17" s="70" cm="1">
        <f t="array" ref="AT17">O17*SUMPRODUCT(Scenarios!$AM$4:$AM$204*(Scenarios!$A$4:$A$204=Scenarios!$A16)*(Scenarios!$B$4:$O$204='Scenario_selection&amp;Results'!$D$15))/100000</f>
        <v>6.163452035654684</v>
      </c>
      <c r="AU17" s="70" cm="1">
        <f t="array" ref="AU17">P17*SUMPRODUCT(Scenarios!$AN$4:$AN$204*(Scenarios!$A$4:$A$204=Scenarios!$A16)*(Scenarios!$B$4:$O$204='Scenario_selection&amp;Results'!$D$15))/100000</f>
        <v>12.520216032433876</v>
      </c>
      <c r="AV17" s="70" cm="1">
        <f t="array" ref="AV17">Q17*SUMPRODUCT(Scenarios!$AJ$4:$AJ$204*(Scenarios!$A$4:$A$204=Scenarios!$A16)*(Scenarios!$B$4:$O$204='Scenario_selection&amp;Results'!$D$15))/100000</f>
        <v>18.38091935830802</v>
      </c>
      <c r="AW17" s="70" cm="1">
        <f t="array" ref="AW17">R17*SUMPRODUCT(Scenarios!$AK$4:$AK$204*(Scenarios!$A$4:$A$204=Scenarios!$A16)*(Scenarios!$B$4:$O$204='Scenario_selection&amp;Results'!$D$15))/100000</f>
        <v>32.929790759647858</v>
      </c>
      <c r="AX17" s="70" cm="1">
        <f t="array" ref="AX17">S17*SUMPRODUCT(Scenarios!$AL$4:$AL$204*(Scenarios!$A$4:$A$204=Scenarios!$A16)*(Scenarios!$B$4:$O$204='Scenario_selection&amp;Results'!$D$15))/100000</f>
        <v>1.9784424102646625</v>
      </c>
      <c r="AY17" s="70" cm="1">
        <f t="array" ref="AY17">T17*SUMPRODUCT(Scenarios!$AM$4:$AM$204*(Scenarios!$A$4:$A$204=Scenarios!$A16)*(Scenarios!$B$4:$O$204='Scenario_selection&amp;Results'!$D$15))/100000</f>
        <v>1.0173769225190221</v>
      </c>
      <c r="AZ17" s="70" cm="1">
        <f t="array" ref="AZ17">U17*SUMPRODUCT(Scenarios!$AN$4:$AN$204*(Scenarios!$A$4:$A$204=Scenarios!$A16)*(Scenarios!$B$4:$O$204='Scenario_selection&amp;Results'!$D$15))/100000</f>
        <v>3.4513265844291796</v>
      </c>
      <c r="BA17" s="70" cm="1">
        <f t="array" ref="BA17">V17*SUMPRODUCT(Scenarios!$AJ$4:$AJ$204*(Scenarios!$A$4:$A$204=Scenarios!$A16)*(Scenarios!$B$4:$O$204='Scenario_selection&amp;Results'!$D$15))/100000</f>
        <v>82.079719503740961</v>
      </c>
      <c r="BB17" s="70" cm="1">
        <f t="array" ref="BB17">W17*SUMPRODUCT(Scenarios!$AK$4:$AK$204*(Scenarios!$A$4:$A$204=Scenarios!$A16)*(Scenarios!$B$4:$O$204='Scenario_selection&amp;Results'!$D$15))/100000</f>
        <v>119.18467232954701</v>
      </c>
      <c r="BC17" s="70" cm="1">
        <f t="array" ref="BC17">X17*SUMPRODUCT(Scenarios!$AL$4:$AL$204*(Scenarios!$A$4:$A$204=Scenarios!$A16)*(Scenarios!$B$4:$O$204='Scenario_selection&amp;Results'!$D$15))/100000</f>
        <v>9.0294198253578521</v>
      </c>
      <c r="BD17" s="70" cm="1">
        <f t="array" ref="BD17">Y17*SUMPRODUCT(Scenarios!$AM$4:$AM$204*(Scenarios!$A$4:$A$204=Scenarios!$A16)*(Scenarios!$B$4:$O$204='Scenario_selection&amp;Results'!$D$15))/100000</f>
        <v>4.2229004118013052</v>
      </c>
      <c r="BE17" s="70" cm="1">
        <f t="array" ref="BE17">Z17*SUMPRODUCT(Scenarios!$AN$4:$AN$204*(Scenarios!$A$4:$A$204=Scenarios!$A16)*(Scenarios!$B$4:$O$204='Scenario_selection&amp;Results'!$D$15))/100000</f>
        <v>8.5782488666013066</v>
      </c>
      <c r="BF17" s="70" cm="1">
        <f t="array" ref="BF17">AA17*SUMPRODUCT(Scenarios!$AJ$4:$AJ$204*(Scenarios!$A$4:$A$204=Scenarios!$A16)*(Scenarios!$B$4:$O$204='Scenario_selection&amp;Results'!$D$15))/100000</f>
        <v>17.275621779422973</v>
      </c>
      <c r="BG17" s="70" cm="1">
        <f t="array" ref="BG17">AB17*SUMPRODUCT(Scenarios!$AK$4:$AK$204*(Scenarios!$A$4:$A$204=Scenarios!$A16)*(Scenarios!$B$4:$O$204='Scenario_selection&amp;Results'!$D$15))/100000</f>
        <v>30.949627673660604</v>
      </c>
      <c r="BH17" s="70" cm="1">
        <f t="array" ref="BH17">AC17*SUMPRODUCT(Scenarios!$AL$4:$AL$204*(Scenarios!$A$4:$A$204=Scenarios!$A16)*(Scenarios!$B$4:$O$204='Scenario_selection&amp;Results'!$D$15))/100000</f>
        <v>1.8594729744382319</v>
      </c>
      <c r="BI17" s="70" cm="1">
        <f t="array" ref="BI17">AD17*SUMPRODUCT(Scenarios!$AM$4:$AM$204*(Scenarios!$A$4:$A$204=Scenarios!$A16)*(Scenarios!$B$4:$O$204='Scenario_selection&amp;Results'!$D$15))/100000</f>
        <v>0.95619912029089105</v>
      </c>
      <c r="BJ17" s="70" cm="1">
        <f t="array" ref="BJ17">AE17*SUMPRODUCT(Scenarios!$AN$4:$AN$204*(Scenarios!$A$4:$A$204=Scenarios!$A16)*(Scenarios!$B$4:$O$204='Scenario_selection&amp;Results'!$D$15))/100000</f>
        <v>3.2437883844431745</v>
      </c>
      <c r="BK17" s="70">
        <f t="shared" si="0"/>
        <v>929.20628990349564</v>
      </c>
      <c r="BM17" s="70">
        <f>'Building area summary'!$B16*'Material intensity'!U27</f>
        <v>3225049.5660053985</v>
      </c>
      <c r="BN17" s="70">
        <f>'Building area summary'!$B16*'Material intensity'!V27</f>
        <v>15163887.539514037</v>
      </c>
      <c r="BO17" s="70">
        <f>'Building area summary'!$B16*'Material intensity'!W27</f>
        <v>98412.450371123647</v>
      </c>
      <c r="BP17" s="70">
        <f>'Building area summary'!$B16*'Material intensity'!X27</f>
        <v>349469.98656979238</v>
      </c>
      <c r="BQ17" s="70">
        <f>'Building area summary'!$B16*'Material intensity'!Y27</f>
        <v>2747218.9735287968</v>
      </c>
      <c r="BR17" s="70">
        <f>'Building area summary'!$C16*'Material intensity'!Z27</f>
        <v>800007.48832736607</v>
      </c>
      <c r="BS17" s="70">
        <f>'Building area summary'!$C16*'Material intensity'!AA27</f>
        <v>4640934.2066186117</v>
      </c>
      <c r="BT17" s="70">
        <f>'Building area summary'!$C16*'Material intensity'!AB27</f>
        <v>23885.806224249107</v>
      </c>
      <c r="BU17" s="70">
        <f>'Building area summary'!$C16*'Material intensity'!AC27</f>
        <v>93262.535474523509</v>
      </c>
      <c r="BV17" s="70">
        <f>'Building area summary'!$C16*'Material intensity'!AD27</f>
        <v>1224353.9445086892</v>
      </c>
      <c r="BW17" s="70">
        <f>'Building area summary'!$D16*'Material intensity'!AE27</f>
        <v>5033523.349663374</v>
      </c>
      <c r="BX17" s="70">
        <f>'Building area summary'!$D16*'Material intensity'!AF27</f>
        <v>23667165.555025652</v>
      </c>
      <c r="BY17" s="70">
        <f>'Building area summary'!$D16*'Material intensity'!AG27</f>
        <v>153598.06313122867</v>
      </c>
      <c r="BZ17" s="70">
        <f>'Building area summary'!$D16*'Material intensity'!AH27</f>
        <v>545438.23324377742</v>
      </c>
      <c r="CA17" s="70">
        <f>'Building area summary'!$D16*'Material intensity'!AI27</f>
        <v>4287745.2165869437</v>
      </c>
      <c r="CB17" s="70">
        <f>'Building area summary'!$E16*'Material intensity'!AJ27</f>
        <v>772307.53606336226</v>
      </c>
      <c r="CC17" s="70">
        <f>'Building area summary'!$E16*'Material intensity'!AK27</f>
        <v>4480243.6407684162</v>
      </c>
      <c r="CD17" s="70">
        <f>'Building area summary'!$E16*'Material intensity'!AL27</f>
        <v>23058.769350403993</v>
      </c>
      <c r="CE17" s="70">
        <f>'Building area summary'!$E16*'Material intensity'!AM27</f>
        <v>90033.355975134706</v>
      </c>
      <c r="CF17" s="70">
        <f>'Building area summary'!$E16*'Material intensity'!AN27</f>
        <v>1181961.1590510891</v>
      </c>
      <c r="CG17" s="70">
        <f>'Building area summary'!$F16*'Material intensity'!AO27</f>
        <v>3448727.7102412167</v>
      </c>
      <c r="CH17" s="70">
        <f>'Building area summary'!$F16*'Material intensity'!AP27</f>
        <v>16215601.677489389</v>
      </c>
      <c r="CI17" s="70">
        <f>'Building area summary'!$F16*'Material intensity'!AQ27</f>
        <v>105237.99330253906</v>
      </c>
      <c r="CJ17" s="70">
        <f>'Building area summary'!$F16*'Material intensity'!AR27</f>
        <v>373708.00104436331</v>
      </c>
      <c r="CK17" s="70">
        <f>'Building area summary'!$F16*'Material intensity'!AS27</f>
        <v>2937756.4611648312</v>
      </c>
      <c r="CL17" s="70">
        <f>'Building area summary'!$G16*'Material intensity'!AT27</f>
        <v>725866.46132029302</v>
      </c>
      <c r="CM17" s="70">
        <f>'Building area summary'!$G16*'Material intensity'!AU27</f>
        <v>4210833.6970966812</v>
      </c>
      <c r="CN17" s="70">
        <f>'Building area summary'!$G16*'Material intensity'!AV27</f>
        <v>21672.179189256782</v>
      </c>
      <c r="CO17" s="70">
        <f>'Building area summary'!$G16*'Material intensity'!AW27</f>
        <v>84619.391176185047</v>
      </c>
      <c r="CP17" s="70">
        <f>'Building area summary'!$G16*'Material intensity'!AX27</f>
        <v>1110886.4330284845</v>
      </c>
      <c r="CR17" s="70"/>
      <c r="CS17" s="70"/>
      <c r="CT17" s="70"/>
      <c r="CU17" s="70"/>
      <c r="CV17" s="70"/>
      <c r="CW17" s="70"/>
      <c r="CX17" s="70"/>
      <c r="CY17" s="70"/>
      <c r="CZ17" s="70"/>
      <c r="DA17" s="70"/>
      <c r="DB17" s="70"/>
      <c r="DC17" s="70"/>
      <c r="DD17" s="70"/>
      <c r="DE17" s="70"/>
      <c r="DF17" s="70"/>
      <c r="DG17" s="70"/>
      <c r="DH17" s="70"/>
      <c r="DI17" s="70"/>
      <c r="DJ17" s="70"/>
      <c r="DK17" s="70"/>
      <c r="DL17" s="70"/>
      <c r="DM17" s="70"/>
      <c r="DN17" s="70"/>
      <c r="DO17" s="70"/>
      <c r="DP17" s="70"/>
      <c r="DQ17" s="70"/>
      <c r="DR17" s="70"/>
      <c r="DS17" s="70"/>
      <c r="DT17" s="70"/>
      <c r="DU17" s="70"/>
      <c r="DW17" s="73">
        <f>'Building area summary'!$H16*'Material intensity'!BA27</f>
        <v>642614.04085116112</v>
      </c>
      <c r="DX17" s="73">
        <f>'Building area summary'!$H16*'Material intensity'!BB27</f>
        <v>3635710.8694604216</v>
      </c>
      <c r="DY17" s="73">
        <f>'Building area summary'!$H16*'Material intensity'!BC27</f>
        <v>19288.884271899529</v>
      </c>
      <c r="DZ17" s="73">
        <f>'Building area summary'!$H16*'Material intensity'!BD27</f>
        <v>73616.289941838055</v>
      </c>
      <c r="EA17" s="73">
        <f>'Building area summary'!$H16*'Material intensity'!BE27</f>
        <v>645904.86118369282</v>
      </c>
      <c r="EB17" s="73">
        <f>'Building area summary'!$I16*'Material intensity'!BF27</f>
        <v>1316636.5962337276</v>
      </c>
      <c r="EC17" s="73">
        <f>'Building area summary'!$I16*'Material intensity'!BG27</f>
        <v>7637958.2770187724</v>
      </c>
      <c r="ED17" s="73">
        <f>'Building area summary'!$I16*'Material intensity'!BH27</f>
        <v>39310.790291658763</v>
      </c>
      <c r="EE17" s="73">
        <f>'Building area summary'!$I16*'Material intensity'!BI27</f>
        <v>153489.64735322155</v>
      </c>
      <c r="EF17" s="73">
        <f>'Building area summary'!$I16*'Material intensity'!BJ27</f>
        <v>2015017.6512142979</v>
      </c>
      <c r="EG17" s="73">
        <f>'Building area summary'!$J16*'Material intensity'!BK27</f>
        <v>591807.20991870586</v>
      </c>
      <c r="EH17" s="73">
        <f>'Building area summary'!$J16*'Material intensity'!BL27</f>
        <v>3352698.7375640795</v>
      </c>
      <c r="EI17" s="73">
        <f>'Building area summary'!$J16*'Material intensity'!BM27</f>
        <v>17761.536749569612</v>
      </c>
      <c r="EJ17" s="73">
        <f>'Building area summary'!$J16*'Material intensity'!BN27</f>
        <v>67824.750407984247</v>
      </c>
      <c r="EK17" s="73">
        <f>'Building area summary'!$J16*'Material intensity'!BO27</f>
        <v>595549.45667814894</v>
      </c>
      <c r="EL17" s="73">
        <f>'Building area summary'!$K16*'Material intensity'!BP27</f>
        <v>1463497.0595701076</v>
      </c>
      <c r="EM17" s="73">
        <f>'Building area summary'!$K16*'Material intensity'!BQ27</f>
        <v>8489912.4872508179</v>
      </c>
      <c r="EN17" s="73">
        <f>'Building area summary'!$K16*'Material intensity'!BR27</f>
        <v>43695.599959616244</v>
      </c>
      <c r="EO17" s="73">
        <f>'Building area summary'!$K16*'Material intensity'!BS27</f>
        <v>170610.21106238198</v>
      </c>
      <c r="EP17" s="73">
        <f>'Building area summary'!$K16*'Material intensity'!BT27</f>
        <v>2239777.0318473601</v>
      </c>
      <c r="EQ17" s="73">
        <f>'Building area summary'!$L16*'Material intensity'!BU27</f>
        <v>348737.54407705547</v>
      </c>
      <c r="ER17" s="73">
        <f>'Building area summary'!$L16*'Material intensity'!BV27</f>
        <v>1976488.6254095954</v>
      </c>
      <c r="ES17" s="73">
        <f>'Building area summary'!$L16*'Material intensity'!BW27</f>
        <v>10466.009543992574</v>
      </c>
      <c r="ET17" s="73">
        <f>'Building area summary'!$L16*'Material intensity'!BX27</f>
        <v>39972.819113103709</v>
      </c>
      <c r="EU17" s="73">
        <f>'Building area summary'!$L16*'Material intensity'!BY27</f>
        <v>351075.08262112143</v>
      </c>
      <c r="EV17" s="73">
        <f>'Building area summary'!$M16*'Material intensity'!BZ27</f>
        <v>503454.01776127046</v>
      </c>
      <c r="EW17" s="73">
        <f>'Building area summary'!$M16*'Material intensity'!CA27</f>
        <v>2920593.8776559941</v>
      </c>
      <c r="EX17" s="73">
        <f>'Building area summary'!$M16*'Material intensity'!CB27</f>
        <v>15031.615686757841</v>
      </c>
      <c r="EY17" s="73">
        <f>'Building area summary'!$M16*'Material intensity'!CC27</f>
        <v>58691.198365431264</v>
      </c>
      <c r="EZ17" s="73">
        <f>'Building area summary'!$M16*'Material intensity'!CD27</f>
        <v>770500.17845898401</v>
      </c>
      <c r="GG17" s="13">
        <v>2032</v>
      </c>
      <c r="GH17" s="13">
        <f>(SUMPRODUCT(Price!$N$14:$R$14,BM32:BQ32)+SUMPRODUCT(Price!$N$14:$R$14,BW32:CA32)+SUMPRODUCT(Price!$N$14:$R$14,CG32:CK32)+SUMPRODUCT(Price!$N$14:$R$14,CR32:CV32)+SUMPRODUCT(Price!$N$14:$R$14,DB32:DF32)+SUMPRODUCT(Price!$N$14:$R$14,DL32:DP32))/100000000</f>
        <v>1327.5843971675681</v>
      </c>
      <c r="GI17" s="13">
        <f>(SUMPRODUCT(Price!$N$14:$R$14,BR32:BV32)+SUMPRODUCT(Price!$N$14:$R$14,CB32:CF32)+SUMPRODUCT(Price!$N$14:$R$14,CL32:CP32)+SUMPRODUCT(Price!$N$14:$R$14,CW32:DA32)+SUMPRODUCT(Price!$N$14:$R$14,DG32:DK32)+SUMPRODUCT(Price!$N$14:$R$14,DQ32:DU32))/100000000</f>
        <v>334.85010424936911</v>
      </c>
    </row>
    <row r="18" spans="1:191" s="73" customFormat="1" x14ac:dyDescent="0.3">
      <c r="A18" s="73">
        <v>2018</v>
      </c>
      <c r="B18" s="73">
        <f>'Building area summary'!$B17*'Material intensity'!U28-(DW18+FB18)*SUMPRODUCT((Scenarios!$A$4:$A$204='Material demand'!$A18)*(Scenarios!$B$4:$B$204='Scenario_selection&amp;Results'!$D$16)*Scenarios!$AH$4:$AH$204)+CR18</f>
        <v>2854380.8184215417</v>
      </c>
      <c r="C18" s="73">
        <f>'Building area summary'!$B17*'Material intensity'!V28-(DX18+FC18)*SUMPRODUCT((Scenarios!$A$4:$A$204='Material demand'!$A18)*(Scenarios!$B$4:$B$204='Scenario_selection&amp;Results'!$D$25)*Scenarios!$AI$4:$AI$204)+CS18</f>
        <v>13222239.547378214</v>
      </c>
      <c r="D18" s="71">
        <f>'Building area summary'!$B17*'Material intensity'!W28-(FD18+DY18)*SUMPRODUCT((Scenarios!$A$4:$A$204='Material demand'!$A18)*(Scenarios!$B$4:$B$204='Scenario_selection&amp;Results'!$D$16)*Scenarios!$AH$4:$AH$204)+CT18</f>
        <v>87205.221090612817</v>
      </c>
      <c r="E18" s="73">
        <f>'Building area summary'!$B17*'Material intensity'!X28+CU18</f>
        <v>308015.08091774816</v>
      </c>
      <c r="F18" s="73">
        <f>'Building area summary'!$B17*'Material intensity'!Y28+CV18</f>
        <v>2399587.2323473264</v>
      </c>
      <c r="G18" s="73">
        <f>'Building area summary'!$C17*'Material intensity'!Z28-(EB18+FG18)*SUMPRODUCT((Scenarios!$A$4:$A$204='Material demand'!$A18)*(Scenarios!$B$4:$B$204='Scenario_selection&amp;Results'!$D$16)*Scenarios!$AH$4:$AH$204)+CW18</f>
        <v>638016.53722820396</v>
      </c>
      <c r="H18" s="65">
        <f>'Building area summary'!$C17*'Material intensity'!AA28-(EC18+FH18)*SUMPRODUCT((Scenarios!$A$4:$A$204='Material demand'!$A18)*(Scenarios!$B$4:$B$204='Scenario_selection&amp;Results'!$D$25)*Scenarios!$AI$4:$AI$204)+CX18</f>
        <v>3701206.3202076922</v>
      </c>
      <c r="I18" s="73">
        <f>'Building area summary'!$C17*'Material intensity'!AB28-(FI18+ED18)*SUMPRODUCT((Scenarios!$A$4:$A$204='Material demand'!$A18)*(Scenarios!$B$4:$B$204='Scenario_selection&amp;Results'!$D$16)*Scenarios!$AH$4:$AH$204)+CY18</f>
        <v>19049.245911387294</v>
      </c>
      <c r="J18" s="73">
        <f>'Building area summary'!$C17*'Material intensity'!AC28+CZ18</f>
        <v>74378.103711235715</v>
      </c>
      <c r="K18" s="73">
        <f>'Building area summary'!$C17*'Material intensity'!AD28+DA18</f>
        <v>976438.44015804224</v>
      </c>
      <c r="L18" s="73">
        <f>'Building area summary'!$D17*'Material intensity'!AE28-(EG18+FL18)*SUMPRODUCT((Scenarios!$A$4:$A$204='Material demand'!$A18)*(Scenarios!$B$4:$B$204='Scenario_selection&amp;Results'!$D$16)*Scenarios!$AH$4:$AH$204)+DB18</f>
        <v>5098770.8685197001</v>
      </c>
      <c r="M18" s="73">
        <f>'Building area summary'!$D17*'Material intensity'!AF28-(EH18+FM18)*SUMPRODUCT((Scenarios!$A$4:$A$204='Material demand'!$A18)*(Scenarios!$B$4:$B$204='Scenario_selection&amp;Results'!$D$25)*Scenarios!$AI$4:$AI$204)+DC18</f>
        <v>23618842.09201017</v>
      </c>
      <c r="N18" s="73">
        <f>'Building area summary'!$D17*'Material intensity'!AG28-(FN18+EI18)*SUMPRODUCT((Scenarios!$A$4:$A$204='Material demand'!$A18)*(Scenarios!$B$4:$B$204='Scenario_selection&amp;Results'!$D$16)*Scenarios!$AH$4:$AH$204)+DD18</f>
        <v>155774.39352521984</v>
      </c>
      <c r="O18" s="73">
        <f>'Building area summary'!$D17*'Material intensity'!AH28+DE18</f>
        <v>550206.30446803174</v>
      </c>
      <c r="P18" s="73">
        <f>'Building area summary'!$D17*'Material intensity'!AI28+DF18</f>
        <v>4286374.6132971225</v>
      </c>
      <c r="Q18" s="73">
        <f>'Building area summary'!$E17*'Material intensity'!AJ28-(EL18+FQ18)*SUMPRODUCT((Scenarios!$A$4:$A$204='Material demand'!$A18)*(Scenarios!$B$4:$B$204='Scenario_selection&amp;Results'!$D$16)*Scenarios!$AH$4:$AH$204)+DG18</f>
        <v>586707.87090760376</v>
      </c>
      <c r="R18" s="73">
        <f>'Building area summary'!$E17*'Material intensity'!AK28-(EM18+FR18)*SUMPRODUCT((Scenarios!$A$4:$A$204='Material demand'!$A18)*(Scenarios!$B$4:$B$204='Scenario_selection&amp;Results'!$D$25)*Scenarios!$AI$4:$AI$204)+DH18</f>
        <v>3403558.9255300383</v>
      </c>
      <c r="S18" s="73">
        <f>'Building area summary'!$E17*'Material intensity'!AL28-(FS18+EN18)*SUMPRODUCT((Scenarios!$A$4:$A$204='Material demand'!$A18)*(Scenarios!$B$4:$B$204='Scenario_selection&amp;Results'!$D$16)*Scenarios!$AH$4:$AH$204)+DI18</f>
        <v>17517.324174103487</v>
      </c>
      <c r="T18" s="73">
        <f>'Building area summary'!$E17*'Material intensity'!AM28+DJ18</f>
        <v>68396.689308627829</v>
      </c>
      <c r="U18" s="73">
        <f>'Building area summary'!$E17*'Material intensity'!AN28+DK18</f>
        <v>897914.21518053685</v>
      </c>
      <c r="V18" s="73">
        <f>'Building area summary'!$F17*'Material intensity'!AO28-(EQ18+FV18)*SUMPRODUCT((Scenarios!$A$4:$A$204='Material demand'!$A18)*(Scenarios!$B$4:$B$204='Scenario_selection&amp;Results'!$D$16)*Scenarios!$AH$4:$AH$204)+DL18</f>
        <v>3368209.9058086276</v>
      </c>
      <c r="W18" s="73">
        <f>'Building area summary'!$F17*'Material intensity'!AP28-(ER18+FW18)*SUMPRODUCT((Scenarios!$A$4:$A$204='Material demand'!$A18)*(Scenarios!$B$4:$B$204='Scenario_selection&amp;Results'!$D$25)*Scenarios!$AI$4:$AI$204)+DM18</f>
        <v>15602430.458134061</v>
      </c>
      <c r="X18" s="73">
        <f>'Building area summary'!$F17*'Material intensity'!AQ28-(FX18+ES18)*SUMPRODUCT((Scenarios!$A$4:$A$204='Material demand'!$A18)*(Scenarios!$B$4:$B$204='Scenario_selection&amp;Results'!$D$16)*Scenarios!$AH$4:$AH$204)+DN18</f>
        <v>102903.3994413059</v>
      </c>
      <c r="Y18" s="73">
        <f>'Building area summary'!$F17*'Material intensity'!AR28+DO18</f>
        <v>363462.1701456483</v>
      </c>
      <c r="Z18" s="73">
        <f>'Building area summary'!$F17*'Material intensity'!AS28+DP18</f>
        <v>2831547.0149192121</v>
      </c>
      <c r="AA18" s="73">
        <f>'Building area summary'!$G17*'Material intensity'!AT28-(EV18+GA18)*SUMPRODUCT((Scenarios!$A$4:$A$204='Material demand'!$A18)*(Scenarios!$B$4:$B$204='Scenario_selection&amp;Results'!$D$16)*Scenarios!$AH$4:$AH$204)+DQ18</f>
        <v>655163.06131267536</v>
      </c>
      <c r="AB18" s="73">
        <f>'Building area summary'!$G17*'Material intensity'!AU28-(EW18+GB18)*SUMPRODUCT((Scenarios!$A$4:$A$204='Material demand'!$A18)*(Scenarios!$B$4:$B$204='Scenario_selection&amp;Results'!$D$25)*Scenarios!$AI$4:$AI$204)+DR18</f>
        <v>3800675.2518230802</v>
      </c>
      <c r="AC18" s="73">
        <f>'Building area summary'!$G17*'Material intensity'!AV28-(GC18+EX18)*SUMPRODUCT((Scenarios!$A$4:$A$204='Material demand'!$A18)*(Scenarios!$B$4:$B$204='Scenario_selection&amp;Results'!$D$16)*Scenarios!$AH$4:$AH$204)+DS18</f>
        <v>19561.189309013982</v>
      </c>
      <c r="AD18" s="73">
        <f>'Building area summary'!$G17*'Material intensity'!AW28+DT18</f>
        <v>76376.99538915763</v>
      </c>
      <c r="AE18" s="73">
        <f>'Building area summary'!$G17*'Material intensity'!AX28+DU18</f>
        <v>1002679.9625234494</v>
      </c>
      <c r="AG18" s="73" cm="1">
        <f t="array" ref="AG18">B18*SUMPRODUCT(Scenarios!$AJ$4:$AJ$204*(Scenarios!$A$4:$A$204=Scenarios!$A17)*(Scenarios!$B$4:$O$204='Scenario_selection&amp;Results'!$D$15))/100000</f>
        <v>67.934263478432683</v>
      </c>
      <c r="AH18" s="73" cm="1">
        <f t="array" ref="AH18">C18*SUMPRODUCT(Scenarios!$AK$4:$AK$204*(Scenarios!$A$4:$A$204=Scenarios!$A17)*(Scenarios!$B$4:$O$204='Scenario_selection&amp;Results'!$D$15))/100000</f>
        <v>97.183460673229874</v>
      </c>
      <c r="AI18" s="73" cm="1">
        <f t="array" ref="AI18">D18*SUMPRODUCT(Scenarios!$AL$4:$AL$204*(Scenarios!$A$4:$A$204=Scenarios!$A17)*(Scenarios!$B$4:$O$204='Scenario_selection&amp;Results'!$D$15))/100000</f>
        <v>7.4822079695745805</v>
      </c>
      <c r="AJ18" s="73" cm="1">
        <f t="array" ref="AJ18">E18*SUMPRODUCT(Scenarios!$AM$4:$AM$204*(Scenarios!$A$4:$A$204=Scenarios!$A17)*(Scenarios!$B$4:$O$204='Scenario_selection&amp;Results'!$D$15))/100000</f>
        <v>3.480570414370554</v>
      </c>
      <c r="AK18" s="73" cm="1">
        <f t="array" ref="AK18">F18*SUMPRODUCT(Scenarios!$AN$4:$AN$204*(Scenarios!$A$4:$A$204=Scenarios!$A17)*(Scenarios!$B$4:$O$204='Scenario_selection&amp;Results'!$D$15))/100000</f>
        <v>7.0067947184541923</v>
      </c>
      <c r="AL18" s="73" cm="1">
        <f t="array" ref="AL18">G18*SUMPRODUCT(Scenarios!$AJ$4:$AJ$204*(Scenarios!$A$4:$A$204=Scenarios!$A17)*(Scenarios!$B$4:$O$204='Scenario_selection&amp;Results'!$D$15))/100000</f>
        <v>15.184793586031255</v>
      </c>
      <c r="AM18" s="73" cm="1">
        <f t="array" ref="AM18">H18*SUMPRODUCT(Scenarios!$AK$4:$AK$204*(Scenarios!$A$4:$A$204=Scenarios!$A17)*(Scenarios!$B$4:$O$204='Scenario_selection&amp;Results'!$D$15))/100000</f>
        <v>27.203866453526537</v>
      </c>
      <c r="AN18" s="73" cm="1">
        <f t="array" ref="AN18">I18*SUMPRODUCT(Scenarios!$AL$4:$AL$204*(Scenarios!$A$4:$A$204=Scenarios!$A17)*(Scenarios!$B$4:$O$204='Scenario_selection&amp;Results'!$D$15))/100000</f>
        <v>1.6344252991970296</v>
      </c>
      <c r="AO18" s="73" cm="1">
        <f t="array" ref="AO18">J18*SUMPRODUCT(Scenarios!$AM$4:$AM$204*(Scenarios!$A$4:$A$204=Scenarios!$A17)*(Scenarios!$B$4:$O$204='Scenario_selection&amp;Results'!$D$15))/100000</f>
        <v>0.84047257193696345</v>
      </c>
      <c r="AP18" s="73" cm="1">
        <f t="array" ref="AP18">K18*SUMPRODUCT(Scenarios!$AN$4:$AN$204*(Scenarios!$A$4:$A$204=Scenarios!$A17)*(Scenarios!$B$4:$O$204='Scenario_selection&amp;Results'!$D$15))/100000</f>
        <v>2.8512002452614835</v>
      </c>
      <c r="AQ18" s="73" cm="1">
        <f t="array" ref="AQ18">L18*SUMPRODUCT(Scenarios!$AJ$4:$AJ$204*(Scenarios!$A$4:$A$204=Scenarios!$A17)*(Scenarios!$B$4:$O$204='Scenario_selection&amp;Results'!$D$15))/100000</f>
        <v>121.35074667076886</v>
      </c>
      <c r="AR18" s="73" cm="1">
        <f t="array" ref="AR18">M18*SUMPRODUCT(Scenarios!$AK$4:$AK$204*(Scenarios!$A$4:$A$204=Scenarios!$A17)*(Scenarios!$B$4:$O$204='Scenario_selection&amp;Results'!$D$15))/100000</f>
        <v>173.59848937627476</v>
      </c>
      <c r="AS18" s="73" cm="1">
        <f t="array" ref="AS18">N18*SUMPRODUCT(Scenarios!$AL$4:$AL$204*(Scenarios!$A$4:$A$204=Scenarios!$A17)*(Scenarios!$B$4:$O$204='Scenario_selection&amp;Results'!$D$15))/100000</f>
        <v>13.365442964463863</v>
      </c>
      <c r="AT18" s="73" cm="1">
        <f t="array" ref="AT18">O18*SUMPRODUCT(Scenarios!$AM$4:$AM$204*(Scenarios!$A$4:$A$204=Scenarios!$A17)*(Scenarios!$B$4:$O$204='Scenario_selection&amp;Results'!$D$15))/100000</f>
        <v>6.2173312404887575</v>
      </c>
      <c r="AU18" s="73" cm="1">
        <f t="array" ref="AU18">P18*SUMPRODUCT(Scenarios!$AN$4:$AN$204*(Scenarios!$A$4:$A$204=Scenarios!$A17)*(Scenarios!$B$4:$O$204='Scenario_selection&amp;Results'!$D$15))/100000</f>
        <v>12.516213870827597</v>
      </c>
      <c r="AV18" s="73" cm="1">
        <f t="array" ref="AV18">Q18*SUMPRODUCT(Scenarios!$AJ$4:$AJ$204*(Scenarios!$A$4:$A$204=Scenarios!$A17)*(Scenarios!$B$4:$O$204='Scenario_selection&amp;Results'!$D$15))/100000</f>
        <v>13.963647327600968</v>
      </c>
      <c r="AW18" s="73" cm="1">
        <f t="array" ref="AW18">R18*SUMPRODUCT(Scenarios!$AK$4:$AK$204*(Scenarios!$A$4:$A$204=Scenarios!$A17)*(Scenarios!$B$4:$O$204='Scenario_selection&amp;Results'!$D$15))/100000</f>
        <v>25.016158102645782</v>
      </c>
      <c r="AX18" s="73" cm="1">
        <f t="array" ref="AX18">S18*SUMPRODUCT(Scenarios!$AL$4:$AL$204*(Scenarios!$A$4:$A$204=Scenarios!$A17)*(Scenarios!$B$4:$O$204='Scenario_selection&amp;Results'!$D$15))/100000</f>
        <v>1.5029864141380793</v>
      </c>
      <c r="AY18" s="73" cm="1">
        <f t="array" ref="AY18">T18*SUMPRODUCT(Scenarios!$AM$4:$AM$204*(Scenarios!$A$4:$A$204=Scenarios!$A17)*(Scenarios!$B$4:$O$204='Scenario_selection&amp;Results'!$D$15))/100000</f>
        <v>0.77288258918749442</v>
      </c>
      <c r="AZ18" s="73" cm="1">
        <f t="array" ref="AZ18">U18*SUMPRODUCT(Scenarios!$AN$4:$AN$204*(Scenarios!$A$4:$A$204=Scenarios!$A17)*(Scenarios!$B$4:$O$204='Scenario_selection&amp;Results'!$D$15))/100000</f>
        <v>2.6219095083271675</v>
      </c>
      <c r="BA18" s="73" cm="1">
        <f t="array" ref="BA18">V18*SUMPRODUCT(Scenarios!$AJ$4:$AJ$204*(Scenarios!$A$4:$A$204=Scenarios!$A17)*(Scenarios!$B$4:$O$204='Scenario_selection&amp;Results'!$D$15))/100000</f>
        <v>80.163395758245329</v>
      </c>
      <c r="BB18" s="73" cm="1">
        <f t="array" ref="BB18">W18*SUMPRODUCT(Scenarios!$AK$4:$AK$204*(Scenarios!$A$4:$A$204=Scenarios!$A17)*(Scenarios!$B$4:$O$204='Scenario_selection&amp;Results'!$D$15))/100000</f>
        <v>114.67786386728534</v>
      </c>
      <c r="BC18" s="73" cm="1">
        <f t="array" ref="BC18">X18*SUMPRODUCT(Scenarios!$AL$4:$AL$204*(Scenarios!$A$4:$A$204=Scenarios!$A17)*(Scenarios!$B$4:$O$204='Scenario_selection&amp;Results'!$D$15))/100000</f>
        <v>8.8291116720640463</v>
      </c>
      <c r="BD18" s="73" cm="1">
        <f t="array" ref="BD18">Y18*SUMPRODUCT(Scenarios!$AM$4:$AM$204*(Scenarios!$A$4:$A$204=Scenarios!$A17)*(Scenarios!$B$4:$O$204='Scenario_selection&amp;Results'!$D$15))/100000</f>
        <v>4.1071225226458257</v>
      </c>
      <c r="BE18" s="73" cm="1">
        <f t="array" ref="BE18">Z18*SUMPRODUCT(Scenarios!$AN$4:$AN$204*(Scenarios!$A$4:$A$204=Scenarios!$A17)*(Scenarios!$B$4:$O$204='Scenario_selection&amp;Results'!$D$15))/100000</f>
        <v>8.2681172835640986</v>
      </c>
      <c r="BF18" s="73" cm="1">
        <f t="array" ref="BF18">AA18*SUMPRODUCT(Scenarios!$AJ$4:$AJ$204*(Scenarios!$A$4:$A$204=Scenarios!$A17)*(Scenarios!$B$4:$O$204='Scenario_selection&amp;Results'!$D$15))/100000</f>
        <v>15.592880859241673</v>
      </c>
      <c r="BG18" s="73" cm="1">
        <f t="array" ref="BG18">AB18*SUMPRODUCT(Scenarios!$AK$4:$AK$204*(Scenarios!$A$4:$A$204=Scenarios!$A17)*(Scenarios!$B$4:$O$204='Scenario_selection&amp;Results'!$D$15))/100000</f>
        <v>27.93496310089964</v>
      </c>
      <c r="BH18" s="73" cm="1">
        <f t="array" ref="BH18">AC18*SUMPRODUCT(Scenarios!$AL$4:$AL$204*(Scenarios!$A$4:$A$204=Scenarios!$A17)*(Scenarios!$B$4:$O$204='Scenario_selection&amp;Results'!$D$15))/100000</f>
        <v>1.6783500427133997</v>
      </c>
      <c r="BI18" s="73" cm="1">
        <f t="array" ref="BI18">AD18*SUMPRODUCT(Scenarios!$AM$4:$AM$204*(Scenarios!$A$4:$A$204=Scenarios!$A17)*(Scenarios!$B$4:$O$204='Scenario_selection&amp;Results'!$D$15))/100000</f>
        <v>0.86306004789748114</v>
      </c>
      <c r="BJ18" s="73" cm="1">
        <f t="array" ref="BJ18">AE18*SUMPRODUCT(Scenarios!$AN$4:$AN$204*(Scenarios!$A$4:$A$204=Scenarios!$A17)*(Scenarios!$B$4:$O$204='Scenario_selection&amp;Results'!$D$15))/100000</f>
        <v>2.9278254905684724</v>
      </c>
      <c r="BK18" s="73">
        <f t="shared" si="0"/>
        <v>866.77055411986373</v>
      </c>
      <c r="BM18" s="73">
        <f>'Building area summary'!$B17*'Material intensity'!U28</f>
        <v>2854380.8184215417</v>
      </c>
      <c r="BN18" s="73">
        <f>'Building area summary'!$B17*'Material intensity'!V28</f>
        <v>13222239.547378214</v>
      </c>
      <c r="BO18" s="73">
        <f>'Building area summary'!$B17*'Material intensity'!W28</f>
        <v>87205.221090612817</v>
      </c>
      <c r="BP18" s="73">
        <f>'Building area summary'!$B17*'Material intensity'!X28</f>
        <v>308015.08091774816</v>
      </c>
      <c r="BQ18" s="73">
        <f>'Building area summary'!$B17*'Material intensity'!Y28</f>
        <v>2399587.2323473264</v>
      </c>
      <c r="BR18" s="73">
        <f>'Building area summary'!$C17*'Material intensity'!Z28</f>
        <v>638016.53722820396</v>
      </c>
      <c r="BS18" s="73">
        <f>'Building area summary'!$C17*'Material intensity'!AA28</f>
        <v>3701206.3202076922</v>
      </c>
      <c r="BT18" s="73">
        <f>'Building area summary'!$C17*'Material intensity'!AB28</f>
        <v>19049.245911387294</v>
      </c>
      <c r="BU18" s="73">
        <f>'Building area summary'!$C17*'Material intensity'!AC28</f>
        <v>74378.103711235715</v>
      </c>
      <c r="BV18" s="73">
        <f>'Building area summary'!$C17*'Material intensity'!AD28</f>
        <v>976438.44015804224</v>
      </c>
      <c r="BW18" s="73">
        <f>'Building area summary'!$D17*'Material intensity'!AE28</f>
        <v>5098770.8685197001</v>
      </c>
      <c r="BX18" s="73">
        <f>'Building area summary'!$D17*'Material intensity'!AF28</f>
        <v>23618842.09201017</v>
      </c>
      <c r="BY18" s="73">
        <f>'Building area summary'!$D17*'Material intensity'!AG28</f>
        <v>155774.39352521984</v>
      </c>
      <c r="BZ18" s="73">
        <f>'Building area summary'!$D17*'Material intensity'!AH28</f>
        <v>550206.30446803174</v>
      </c>
      <c r="CA18" s="73">
        <f>'Building area summary'!$D17*'Material intensity'!AI28</f>
        <v>4286374.6132971225</v>
      </c>
      <c r="CB18" s="73">
        <f>'Building area summary'!$E17*'Material intensity'!AJ28</f>
        <v>586707.87090760376</v>
      </c>
      <c r="CC18" s="73">
        <f>'Building area summary'!$E17*'Material intensity'!AK28</f>
        <v>3403558.9255300383</v>
      </c>
      <c r="CD18" s="73">
        <f>'Building area summary'!$E17*'Material intensity'!AL28</f>
        <v>17517.324174103487</v>
      </c>
      <c r="CE18" s="73">
        <f>'Building area summary'!$E17*'Material intensity'!AM28</f>
        <v>68396.689308627829</v>
      </c>
      <c r="CF18" s="73">
        <f>'Building area summary'!$E17*'Material intensity'!AN28</f>
        <v>897914.21518053685</v>
      </c>
      <c r="CG18" s="73">
        <f>'Building area summary'!$F17*'Material intensity'!AO28</f>
        <v>3368209.9058086276</v>
      </c>
      <c r="CH18" s="73">
        <f>'Building area summary'!$F17*'Material intensity'!AP28</f>
        <v>15602430.458134061</v>
      </c>
      <c r="CI18" s="73">
        <f>'Building area summary'!$F17*'Material intensity'!AQ28</f>
        <v>102903.3994413059</v>
      </c>
      <c r="CJ18" s="73">
        <f>'Building area summary'!$F17*'Material intensity'!AR28</f>
        <v>363462.1701456483</v>
      </c>
      <c r="CK18" s="73">
        <f>'Building area summary'!$F17*'Material intensity'!AS28</f>
        <v>2831547.0149192121</v>
      </c>
      <c r="CL18" s="73">
        <f>'Building area summary'!$G17*'Material intensity'!AT28</f>
        <v>655163.06131267536</v>
      </c>
      <c r="CM18" s="73">
        <f>'Building area summary'!$G17*'Material intensity'!AU28</f>
        <v>3800675.2518230802</v>
      </c>
      <c r="CN18" s="73">
        <f>'Building area summary'!$G17*'Material intensity'!AV28</f>
        <v>19561.189309013982</v>
      </c>
      <c r="CO18" s="73">
        <f>'Building area summary'!$G17*'Material intensity'!AW28</f>
        <v>76376.99538915763</v>
      </c>
      <c r="CP18" s="73">
        <f>'Building area summary'!$G17*'Material intensity'!AX28</f>
        <v>1002679.9625234494</v>
      </c>
      <c r="DW18" s="73">
        <f>'Building area summary'!$H17*'Material intensity'!BA28</f>
        <v>692142.08672293264</v>
      </c>
      <c r="DX18" s="73">
        <f>'Building area summary'!$H17*'Material intensity'!BB28</f>
        <v>3909702.4650497106</v>
      </c>
      <c r="DY18" s="73">
        <f>'Building area summary'!$H17*'Material intensity'!BC28</f>
        <v>20778.779150282768</v>
      </c>
      <c r="DZ18" s="73">
        <f>'Building area summary'!$H17*'Material intensity'!BD28</f>
        <v>79249.758977470978</v>
      </c>
      <c r="EA18" s="73">
        <f>'Building area summary'!$H17*'Material intensity'!BE28</f>
        <v>694688.57202033664</v>
      </c>
      <c r="EB18" s="73">
        <f>'Building area summary'!$I17*'Material intensity'!BF28</f>
        <v>1350792.7938664663</v>
      </c>
      <c r="EC18" s="73">
        <f>'Building area summary'!$I17*'Material intensity'!BG28</f>
        <v>7836102.2547623096</v>
      </c>
      <c r="ED18" s="73">
        <f>'Building area summary'!$I17*'Material intensity'!BH28</f>
        <v>40330.591143421429</v>
      </c>
      <c r="EE18" s="73">
        <f>'Building area summary'!$I17*'Material intensity'!BI28</f>
        <v>157471.47707341364</v>
      </c>
      <c r="EF18" s="73">
        <f>'Building area summary'!$I17*'Material intensity'!BJ28</f>
        <v>2067291.2560382932</v>
      </c>
      <c r="EG18" s="73">
        <f>'Building area summary'!$J17*'Material intensity'!BK28</f>
        <v>636438.40561559435</v>
      </c>
      <c r="EH18" s="73">
        <f>'Building area summary'!$J17*'Material intensity'!BL28</f>
        <v>3600513.3867370416</v>
      </c>
      <c r="EI18" s="73">
        <f>'Building area summary'!$J17*'Material intensity'!BM28</f>
        <v>19103.64911015538</v>
      </c>
      <c r="EJ18" s="73">
        <f>'Building area summary'!$J17*'Material intensity'!BN28</f>
        <v>72907.153900197853</v>
      </c>
      <c r="EK18" s="73">
        <f>'Building area summary'!$J17*'Material intensity'!BO28</f>
        <v>639656.27928065299</v>
      </c>
      <c r="EL18" s="73">
        <f>'Building area summary'!$K17*'Material intensity'!BP28</f>
        <v>1504376.6151035409</v>
      </c>
      <c r="EM18" s="73">
        <f>'Building area summary'!$K17*'Material intensity'!BQ28</f>
        <v>8727059.426991513</v>
      </c>
      <c r="EN18" s="73">
        <f>'Building area summary'!$K17*'Material intensity'!BR28</f>
        <v>44916.13996236863</v>
      </c>
      <c r="EO18" s="73">
        <f>'Building area summary'!$K17*'Material intensity'!BS28</f>
        <v>175375.83020188616</v>
      </c>
      <c r="EP18" s="73">
        <f>'Building area summary'!$K17*'Material intensity'!BT28</f>
        <v>2302340.2525639138</v>
      </c>
      <c r="EQ18" s="73">
        <f>'Building area summary'!$L17*'Material intensity'!BU28</f>
        <v>374228.87844101008</v>
      </c>
      <c r="ER18" s="73">
        <f>'Building area summary'!$L17*'Material intensity'!BV28</f>
        <v>2117728.5788744185</v>
      </c>
      <c r="ES18" s="73">
        <f>'Building area summary'!$L17*'Material intensity'!BW28</f>
        <v>11232.720722308799</v>
      </c>
      <c r="ET18" s="73">
        <f>'Building area summary'!$L17*'Material intensity'!BX28</f>
        <v>42873.710608151574</v>
      </c>
      <c r="EU18" s="73">
        <f>'Building area summary'!$L17*'Material intensity'!BY28</f>
        <v>376218.70298705524</v>
      </c>
      <c r="EV18" s="73">
        <f>'Building area summary'!$M17*'Material intensity'!BZ28</f>
        <v>526290.41449458688</v>
      </c>
      <c r="EW18" s="73">
        <f>'Building area summary'!$M17*'Material intensity'!CA28</f>
        <v>3053070.4060659297</v>
      </c>
      <c r="EX18" s="73">
        <f>'Building area summary'!$M17*'Material intensity'!CB28</f>
        <v>15713.441488629411</v>
      </c>
      <c r="EY18" s="73">
        <f>'Building area summary'!$M17*'Material intensity'!CC28</f>
        <v>61353.398771710083</v>
      </c>
      <c r="EZ18" s="73">
        <f>'Building area summary'!$M17*'Material intensity'!CD28</f>
        <v>805449.6418412067</v>
      </c>
      <c r="FB18" s="73">
        <f>'Material intensity'!CG28*'Building area summary'!$N17</f>
        <v>0</v>
      </c>
      <c r="FC18" s="73">
        <f>'Material intensity'!CH28*'Building area summary'!$N17</f>
        <v>0</v>
      </c>
      <c r="FD18" s="73">
        <f>'Material intensity'!CI28*'Building area summary'!$N17</f>
        <v>0</v>
      </c>
      <c r="FE18" s="73">
        <f>'Material intensity'!CJ28*'Building area summary'!$N17</f>
        <v>0</v>
      </c>
      <c r="FF18" s="73">
        <f>'Material intensity'!CK28*'Building area summary'!$N17</f>
        <v>0</v>
      </c>
      <c r="FG18" s="73">
        <f>'Material intensity'!CL28*'Building area summary'!$O17</f>
        <v>0</v>
      </c>
      <c r="FH18" s="73">
        <f>'Material intensity'!CM28*'Building area summary'!$O17</f>
        <v>0</v>
      </c>
      <c r="FI18" s="73">
        <f>'Material intensity'!CN28*'Building area summary'!$O17</f>
        <v>0</v>
      </c>
      <c r="FJ18" s="73">
        <f>'Material intensity'!CO28*'Building area summary'!$O17</f>
        <v>0</v>
      </c>
      <c r="FK18" s="73">
        <f>'Material intensity'!CP28*'Building area summary'!$O17</f>
        <v>0</v>
      </c>
      <c r="FL18" s="73">
        <f>'Material intensity'!CQ28*'Building area summary'!$P17</f>
        <v>0</v>
      </c>
      <c r="FM18" s="73">
        <f>'Material intensity'!CR28*'Building area summary'!$P17</f>
        <v>0</v>
      </c>
      <c r="FN18" s="73">
        <f>'Material intensity'!CS28*'Building area summary'!$P17</f>
        <v>0</v>
      </c>
      <c r="FO18" s="73">
        <f>'Material intensity'!CT28*'Building area summary'!$P17</f>
        <v>0</v>
      </c>
      <c r="FP18" s="73">
        <f>'Material intensity'!CU28*'Building area summary'!$P17</f>
        <v>0</v>
      </c>
      <c r="FQ18" s="73">
        <f>'Material intensity'!CV28*'Building area summary'!$Q17</f>
        <v>0</v>
      </c>
      <c r="FR18" s="73">
        <f>'Material intensity'!CW28*'Building area summary'!$Q17</f>
        <v>0</v>
      </c>
      <c r="FS18" s="73">
        <f>'Material intensity'!CX28*'Building area summary'!$Q17</f>
        <v>0</v>
      </c>
      <c r="FT18" s="73">
        <f>'Material intensity'!CY28*'Building area summary'!$Q17</f>
        <v>0</v>
      </c>
      <c r="FU18" s="73">
        <f>'Material intensity'!CZ28*'Building area summary'!$Q17</f>
        <v>0</v>
      </c>
      <c r="FV18" s="73">
        <f>'Material intensity'!DA28*'Building area summary'!$R17</f>
        <v>0</v>
      </c>
      <c r="FW18" s="73">
        <f>'Material intensity'!DB28*'Building area summary'!$R17</f>
        <v>0</v>
      </c>
      <c r="FX18" s="73">
        <f>'Material intensity'!DC28*'Building area summary'!$R17</f>
        <v>0</v>
      </c>
      <c r="FY18" s="73">
        <f>'Material intensity'!DD28*'Building area summary'!$R17</f>
        <v>0</v>
      </c>
      <c r="FZ18" s="73">
        <f>'Material intensity'!DE28*'Building area summary'!$R17</f>
        <v>0</v>
      </c>
      <c r="GA18" s="73">
        <f>'Material intensity'!DF28*'Building area summary'!$S17</f>
        <v>0</v>
      </c>
      <c r="GB18" s="73">
        <f>'Material intensity'!DG28*'Building area summary'!$S17</f>
        <v>0</v>
      </c>
      <c r="GC18" s="73">
        <f>'Material intensity'!DH28*'Building area summary'!$S17</f>
        <v>0</v>
      </c>
      <c r="GD18" s="73">
        <f>'Material intensity'!DI28*'Building area summary'!$S17</f>
        <v>0</v>
      </c>
      <c r="GE18" s="73">
        <f>'Material intensity'!DJ28*'Building area summary'!$S17</f>
        <v>0</v>
      </c>
      <c r="GG18" s="13">
        <v>2033</v>
      </c>
      <c r="GH18" s="13">
        <f>(SUMPRODUCT(Price!$N$14:$R$14,BM33:BQ33)+SUMPRODUCT(Price!$N$14:$R$14,BW33:CA33)+SUMPRODUCT(Price!$N$14:$R$14,CG33:CK33)+SUMPRODUCT(Price!$N$14:$R$14,CR33:CV33)+SUMPRODUCT(Price!$N$14:$R$14,DB33:DF33)+SUMPRODUCT(Price!$N$14:$R$14,DL33:DP33))/100000000</f>
        <v>1360.120153917705</v>
      </c>
      <c r="GI18" s="13">
        <f>(SUMPRODUCT(Price!$N$14:$R$14,BR33:BV33)+SUMPRODUCT(Price!$N$14:$R$14,CB33:CF33)+SUMPRODUCT(Price!$N$14:$R$14,CL33:CP33)+SUMPRODUCT(Price!$N$14:$R$14,CW33:DA33)+SUMPRODUCT(Price!$N$14:$R$14,DG33:DK33)+SUMPRODUCT(Price!$N$14:$R$14,DQ33:DU33))/100000000</f>
        <v>334.01351363213632</v>
      </c>
    </row>
    <row r="19" spans="1:191" x14ac:dyDescent="0.3">
      <c r="A19" s="13">
        <v>2019</v>
      </c>
      <c r="B19" s="17">
        <f>'Building area summary'!$B18*'Material intensity'!U29-(DW19+FB19)*SUMPRODUCT((Scenarios!$A$4:$A$204='Material demand'!$A19)*(Scenarios!$B$4:$B$204='Scenario_selection&amp;Results'!$D$16)*Scenarios!$AH$4:$AH$204)+CR19</f>
        <v>4327995.9730547071</v>
      </c>
      <c r="C19" s="73">
        <f>'Building area summary'!$B18*'Material intensity'!V29-(DX19+FC19)*SUMPRODUCT((Scenarios!$A$4:$A$204='Material demand'!$A19)*(Scenarios!$B$4:$B$204='Scenario_selection&amp;Results'!$D$25)*Scenarios!$AI$4:$AI$204)+CS19</f>
        <v>19853753.071110662</v>
      </c>
      <c r="D19" s="71">
        <f>'Building area summary'!$B18*'Material intensity'!W29-(FD19+DY19)*SUMPRODUCT((Scenarios!$A$4:$A$204='Material demand'!$A19)*(Scenarios!$B$4:$B$204='Scenario_selection&amp;Results'!$D$16)*Scenarios!$AH$4:$AH$204)+CT19</f>
        <v>132363.14861988302</v>
      </c>
      <c r="E19" s="71">
        <f>'Building area summary'!$B18*'Material intensity'!X29+CU19</f>
        <v>465313.56047256279</v>
      </c>
      <c r="F19" s="71">
        <f>'Building area summary'!$B18*'Material intensity'!Y29+CV19</f>
        <v>3396647.7143564052</v>
      </c>
      <c r="G19" s="73">
        <f>'Building area summary'!$C18*'Material intensity'!Z29-(EB19+FG19)*SUMPRODUCT((Scenarios!$A$4:$A$204='Material demand'!$A19)*(Scenarios!$B$4:$B$204='Scenario_selection&amp;Results'!$D$16)*Scenarios!$AH$4:$AH$204)+CW19</f>
        <v>1607752.2221801989</v>
      </c>
      <c r="H19" s="65">
        <f>'Building area summary'!$C18*'Material intensity'!AA29-(EC19+FH19)*SUMPRODUCT((Scenarios!$A$4:$A$204='Material demand'!$A19)*(Scenarios!$B$4:$B$204='Scenario_selection&amp;Results'!$D$25)*Scenarios!$AI$4:$AI$204)+CX19</f>
        <v>9134499.4748151228</v>
      </c>
      <c r="I19" s="17">
        <f>'Building area summary'!$C18*'Material intensity'!AB29-(FI19+ED19)*SUMPRODUCT((Scenarios!$A$4:$A$204='Material demand'!$A19)*(Scenarios!$B$4:$B$204='Scenario_selection&amp;Results'!$D$16)*Scenarios!$AH$4:$AH$204)+CY19</f>
        <v>48134.402221280041</v>
      </c>
      <c r="J19" s="71">
        <f>'Building area summary'!$C18*'Material intensity'!AC29+CZ19</f>
        <v>185774.79297765304</v>
      </c>
      <c r="K19" s="71">
        <f>'Building area summary'!$C18*'Material intensity'!AD29+DA19</f>
        <v>2242630.1494098105</v>
      </c>
      <c r="L19" s="73">
        <f>'Building area summary'!$D18*'Material intensity'!AE29-(EG19+FL19)*SUMPRODUCT((Scenarios!$A$4:$A$204='Material demand'!$A19)*(Scenarios!$B$4:$B$204='Scenario_selection&amp;Results'!$D$16)*Scenarios!$AH$4:$AH$204)+DB19</f>
        <v>3596617.8687270139</v>
      </c>
      <c r="M19" s="73">
        <f>'Building area summary'!$D18*'Material intensity'!AF29-(EH19+FM19)*SUMPRODUCT((Scenarios!$A$4:$A$204='Material demand'!$A19)*(Scenarios!$B$4:$B$204='Scenario_selection&amp;Results'!$D$25)*Scenarios!$AI$4:$AI$204)+DC19</f>
        <v>16498712.915033445</v>
      </c>
      <c r="N19" s="73">
        <f>'Building area summary'!$D18*'Material intensity'!AG29-(FN19+EI19)*SUMPRODUCT((Scenarios!$A$4:$A$204='Material demand'!$A19)*(Scenarios!$B$4:$B$204='Scenario_selection&amp;Results'!$D$16)*Scenarios!$AH$4:$AH$204)+DD19</f>
        <v>109995.40398168089</v>
      </c>
      <c r="O19" s="71">
        <f>'Building area summary'!$D18*'Material intensity'!AH29+DE19</f>
        <v>386681.29004182253</v>
      </c>
      <c r="P19" s="71">
        <f>'Building area summary'!$D18*'Material intensity'!AI29+DF19</f>
        <v>2822656.0143036889</v>
      </c>
      <c r="Q19" s="17">
        <f>'Building area summary'!$E18*'Material intensity'!AJ29-(EL19+FQ19)*SUMPRODUCT((Scenarios!$A$4:$A$204='Material demand'!$A19)*(Scenarios!$B$4:$B$204='Scenario_selection&amp;Results'!$D$16)*Scenarios!$AH$4:$AH$204)+DG19</f>
        <v>708745.70731813449</v>
      </c>
      <c r="R19" s="73">
        <f>'Building area summary'!$E18*'Material intensity'!AK29-(EM19+FR19)*SUMPRODUCT((Scenarios!$A$4:$A$204='Material demand'!$A19)*(Scenarios!$B$4:$B$204='Scenario_selection&amp;Results'!$D$25)*Scenarios!$AI$4:$AI$204)+DH19</f>
        <v>4026763.0807537166</v>
      </c>
      <c r="S19" s="17">
        <f>'Building area summary'!$E18*'Material intensity'!AL29-(FS19+EN19)*SUMPRODUCT((Scenarios!$A$4:$A$204='Material demand'!$A19)*(Scenarios!$B$4:$B$204='Scenario_selection&amp;Results'!$D$16)*Scenarios!$AH$4:$AH$204)+DI19</f>
        <v>21219.097369615109</v>
      </c>
      <c r="T19" s="71">
        <f>'Building area summary'!$E18*'Material intensity'!AM29+DJ19</f>
        <v>81895.136100187767</v>
      </c>
      <c r="U19" s="71">
        <f>'Building area summary'!$E18*'Material intensity'!AN29+DK19</f>
        <v>988619.06055464421</v>
      </c>
      <c r="V19" s="17">
        <f>'Building area summary'!$F18*'Material intensity'!AO29-(EQ19+FV19)*SUMPRODUCT((Scenarios!$A$4:$A$204='Material demand'!$A19)*(Scenarios!$B$4:$B$204='Scenario_selection&amp;Results'!$D$16)*Scenarios!$AH$4:$AH$204)+DL19</f>
        <v>2225697.5019431384</v>
      </c>
      <c r="W19" s="73">
        <f>'Building area summary'!$F18*'Material intensity'!AP29-(ER19+FW19)*SUMPRODUCT((Scenarios!$A$4:$A$204='Material demand'!$A19)*(Scenarios!$B$4:$B$204='Scenario_selection&amp;Results'!$D$25)*Scenarios!$AI$4:$AI$204)+DM19</f>
        <v>10209909.826551579</v>
      </c>
      <c r="X19" s="17">
        <f>'Building area summary'!$F18*'Material intensity'!AQ29-(FX19+ES19)*SUMPRODUCT((Scenarios!$A$4:$A$204='Material demand'!$A19)*(Scenarios!$B$4:$B$204='Scenario_selection&amp;Results'!$D$16)*Scenarios!$AH$4:$AH$204)+DN19</f>
        <v>68068.531270992054</v>
      </c>
      <c r="Y19" s="71">
        <f>'Building area summary'!$F18*'Material intensity'!AR29+DO19</f>
        <v>239290.24786801936</v>
      </c>
      <c r="Z19" s="71">
        <f>'Building area summary'!$F18*'Material intensity'!AS29+DP19</f>
        <v>1746746.1568565471</v>
      </c>
      <c r="AA19" s="17">
        <f>'Building area summary'!$G18*'Material intensity'!AT29-(EV19+GA19)*SUMPRODUCT((Scenarios!$A$4:$A$204='Material demand'!$A19)*(Scenarios!$B$4:$B$204='Scenario_selection&amp;Results'!$D$16)*Scenarios!$AH$4:$AH$204)+DQ19</f>
        <v>496728.89955700398</v>
      </c>
      <c r="AB19" s="73">
        <f>'Building area summary'!$G18*'Material intensity'!AU29-(EW19+GB19)*SUMPRODUCT((Scenarios!$A$4:$A$204='Material demand'!$A19)*(Scenarios!$B$4:$B$204='Scenario_selection&amp;Results'!$D$25)*Scenarios!$AI$4:$AI$204)+DR19</f>
        <v>2822182.3049176247</v>
      </c>
      <c r="AC19" s="17">
        <f>'Building area summary'!$G18*'Material intensity'!AV29-(GC19+EX19)*SUMPRODUCT((Scenarios!$A$4:$A$204='Material demand'!$A19)*(Scenarios!$B$4:$B$204='Scenario_selection&amp;Results'!$D$16)*Scenarios!$AH$4:$AH$204)+DS19</f>
        <v>14871.538236027272</v>
      </c>
      <c r="AD19" s="71">
        <f>'Building area summary'!$G18*'Material intensity'!AW29+DT19</f>
        <v>57396.722708977853</v>
      </c>
      <c r="AE19" s="71">
        <f>'Building area summary'!$G18*'Material intensity'!AX29+DU19</f>
        <v>692879.90454093646</v>
      </c>
      <c r="AG19" s="13" cm="1">
        <f t="array" ref="AG19">B19*SUMPRODUCT(Scenarios!$AJ$4:$AJ$204*(Scenarios!$A$4:$A$204=Scenarios!$A18)*(Scenarios!$B$4:$O$204='Scenario_selection&amp;Results'!$D$15))/100000</f>
        <v>103.00630415870202</v>
      </c>
      <c r="AH19" s="13" cm="1">
        <f t="array" ref="AH19">C19*SUMPRODUCT(Scenarios!$AK$4:$AK$204*(Scenarios!$A$4:$A$204=Scenarios!$A18)*(Scenarios!$B$4:$O$204='Scenario_selection&amp;Results'!$D$15))/100000</f>
        <v>145.92508507266336</v>
      </c>
      <c r="AI19" s="13" cm="1">
        <f t="array" ref="AI19">D19*SUMPRODUCT(Scenarios!$AL$4:$AL$204*(Scenarios!$A$4:$A$204=Scenarios!$A18)*(Scenarios!$B$4:$O$204='Scenario_selection&amp;Results'!$D$15))/100000</f>
        <v>11.356758151585963</v>
      </c>
      <c r="AJ19" s="13" cm="1">
        <f t="array" ref="AJ19">E19*SUMPRODUCT(Scenarios!$AM$4:$AM$204*(Scenarios!$A$4:$A$204=Scenarios!$A18)*(Scenarios!$B$4:$O$204='Scenario_selection&amp;Results'!$D$15))/100000</f>
        <v>5.2580432333399587</v>
      </c>
      <c r="AK19" s="13" cm="1">
        <f t="array" ref="AK19">F19*SUMPRODUCT(Scenarios!$AN$4:$AN$204*(Scenarios!$A$4:$A$204=Scenarios!$A18)*(Scenarios!$B$4:$O$204='Scenario_selection&amp;Results'!$D$15))/100000</f>
        <v>9.9182113259207032</v>
      </c>
      <c r="AL19" s="13" cm="1">
        <f t="array" ref="AL19">G19*SUMPRODUCT(Scenarios!$AJ$4:$AJ$204*(Scenarios!$A$4:$A$204=Scenarios!$A18)*(Scenarios!$B$4:$O$204='Scenario_selection&amp;Results'!$D$15))/100000</f>
        <v>38.264502887888732</v>
      </c>
      <c r="AM19" s="13" cm="1">
        <f t="array" ref="AM19">H19*SUMPRODUCT(Scenarios!$AK$4:$AK$204*(Scenarios!$A$4:$A$204=Scenarios!$A18)*(Scenarios!$B$4:$O$204='Scenario_selection&amp;Results'!$D$15))/100000</f>
        <v>67.138571139891141</v>
      </c>
      <c r="AN19" s="13" cm="1">
        <f t="array" ref="AN19">I19*SUMPRODUCT(Scenarios!$AL$4:$AL$204*(Scenarios!$A$4:$A$204=Scenarios!$A18)*(Scenarios!$B$4:$O$204='Scenario_selection&amp;Results'!$D$15))/100000</f>
        <v>4.1299317105858275</v>
      </c>
      <c r="AO19" s="13" cm="1">
        <f t="array" ref="AO19">J19*SUMPRODUCT(Scenarios!$AM$4:$AM$204*(Scenarios!$A$4:$A$204=Scenarios!$A18)*(Scenarios!$B$4:$O$204='Scenario_selection&amp;Results'!$D$15))/100000</f>
        <v>2.0992551606474792</v>
      </c>
      <c r="AP19" s="13" cm="1">
        <f t="array" ref="AP19">K19*SUMPRODUCT(Scenarios!$AN$4:$AN$204*(Scenarios!$A$4:$A$204=Scenarios!$A18)*(Scenarios!$B$4:$O$204='Scenario_selection&amp;Results'!$D$15))/100000</f>
        <v>6.5484800362766462</v>
      </c>
      <c r="AQ19" s="13" cm="1">
        <f t="array" ref="AQ19">L19*SUMPRODUCT(Scenarios!$AJ$4:$AJ$204*(Scenarios!$A$4:$A$204=Scenarios!$A18)*(Scenarios!$B$4:$O$204='Scenario_selection&amp;Results'!$D$15))/100000</f>
        <v>85.599505275702924</v>
      </c>
      <c r="AR19" s="13" cm="1">
        <f t="array" ref="AR19">M19*SUMPRODUCT(Scenarios!$AK$4:$AK$204*(Scenarios!$A$4:$A$204=Scenarios!$A18)*(Scenarios!$B$4:$O$204='Scenario_selection&amp;Results'!$D$15))/100000</f>
        <v>121.26553992549582</v>
      </c>
      <c r="AS19" s="13" cm="1">
        <f t="array" ref="AS19">N19*SUMPRODUCT(Scenarios!$AL$4:$AL$204*(Scenarios!$A$4:$A$204=Scenarios!$A18)*(Scenarios!$B$4:$O$204='Scenario_selection&amp;Results'!$D$15))/100000</f>
        <v>9.4376056616282202</v>
      </c>
      <c r="AT19" s="13" cm="1">
        <f t="array" ref="AT19">O19*SUMPRODUCT(Scenarios!$AM$4:$AM$204*(Scenarios!$A$4:$A$204=Scenarios!$A18)*(Scenarios!$B$4:$O$204='Scenario_selection&amp;Results'!$D$15))/100000</f>
        <v>4.3694985774725943</v>
      </c>
      <c r="AU19" s="13" cm="1">
        <f t="array" ref="AU19">P19*SUMPRODUCT(Scenarios!$AN$4:$AN$204*(Scenarios!$A$4:$A$204=Scenarios!$A18)*(Scenarios!$B$4:$O$204='Scenario_selection&amp;Results'!$D$15))/100000</f>
        <v>8.2421555617667703</v>
      </c>
      <c r="AV19" s="13" cm="1">
        <f t="array" ref="AV19">Q19*SUMPRODUCT(Scenarios!$AJ$4:$AJ$204*(Scenarios!$A$4:$A$204=Scenarios!$A18)*(Scenarios!$B$4:$O$204='Scenario_selection&amp;Results'!$D$15))/100000</f>
        <v>16.868147834171598</v>
      </c>
      <c r="AW19" s="13" cm="1">
        <f t="array" ref="AW19">R19*SUMPRODUCT(Scenarios!$AK$4:$AK$204*(Scenarios!$A$4:$A$204=Scenarios!$A18)*(Scenarios!$B$4:$O$204='Scenario_selection&amp;Results'!$D$15))/100000</f>
        <v>29.596708643539817</v>
      </c>
      <c r="AX19" s="13" cm="1">
        <f t="array" ref="AX19">S19*SUMPRODUCT(Scenarios!$AL$4:$AL$204*(Scenarios!$A$4:$A$204=Scenarios!$A18)*(Scenarios!$B$4:$O$204='Scenario_selection&amp;Results'!$D$15))/100000</f>
        <v>1.8205985543129761</v>
      </c>
      <c r="AY19" s="13" cm="1">
        <f t="array" ref="AY19">T19*SUMPRODUCT(Scenarios!$AM$4:$AM$204*(Scenarios!$A$4:$A$204=Scenarios!$A18)*(Scenarios!$B$4:$O$204='Scenario_selection&amp;Results'!$D$15))/100000</f>
        <v>0.92541503793212165</v>
      </c>
      <c r="AZ19" s="13" cm="1">
        <f t="array" ref="AZ19">U19*SUMPRODUCT(Scenarios!$AN$4:$AN$204*(Scenarios!$A$4:$A$204=Scenarios!$A18)*(Scenarios!$B$4:$O$204='Scenario_selection&amp;Results'!$D$15))/100000</f>
        <v>2.8867676568195608</v>
      </c>
      <c r="BA19" s="13" cm="1">
        <f t="array" ref="BA19">V19*SUMPRODUCT(Scenarios!$AJ$4:$AJ$204*(Scenarios!$A$4:$A$204=Scenarios!$A18)*(Scenarios!$B$4:$O$204='Scenario_selection&amp;Results'!$D$15))/100000</f>
        <v>52.971600546246691</v>
      </c>
      <c r="BB19" s="13" cm="1">
        <f t="array" ref="BB19">W19*SUMPRODUCT(Scenarios!$AK$4:$AK$204*(Scenarios!$A$4:$A$204=Scenarios!$A18)*(Scenarios!$B$4:$O$204='Scenario_selection&amp;Results'!$D$15))/100000</f>
        <v>75.042837225154102</v>
      </c>
      <c r="BC19" s="13" cm="1">
        <f t="array" ref="BC19">X19*SUMPRODUCT(Scenarios!$AL$4:$AL$204*(Scenarios!$A$4:$A$204=Scenarios!$A18)*(Scenarios!$B$4:$O$204='Scenario_selection&amp;Results'!$D$15))/100000</f>
        <v>5.8402799830511176</v>
      </c>
      <c r="BD19" s="13" cm="1">
        <f t="array" ref="BD19">Y19*SUMPRODUCT(Scenarios!$AM$4:$AM$204*(Scenarios!$A$4:$A$204=Scenarios!$A18)*(Scenarios!$B$4:$O$204='Scenario_selection&amp;Results'!$D$15))/100000</f>
        <v>2.7039798009086184</v>
      </c>
      <c r="BE19" s="13" cm="1">
        <f t="array" ref="BE19">Z19*SUMPRODUCT(Scenarios!$AN$4:$AN$204*(Scenarios!$A$4:$A$204=Scenarios!$A18)*(Scenarios!$B$4:$O$204='Scenario_selection&amp;Results'!$D$15))/100000</f>
        <v>5.1004987780211177</v>
      </c>
      <c r="BF19" s="13" cm="1">
        <f t="array" ref="BF19">AA19*SUMPRODUCT(Scenarios!$AJ$4:$AJ$204*(Scenarios!$A$4:$A$204=Scenarios!$A18)*(Scenarios!$B$4:$O$204='Scenario_selection&amp;Results'!$D$15))/100000</f>
        <v>11.822147809456695</v>
      </c>
      <c r="BG19" s="13" cm="1">
        <f t="array" ref="BG19">AB19*SUMPRODUCT(Scenarios!$AK$4:$AK$204*(Scenarios!$A$4:$A$204=Scenarios!$A18)*(Scenarios!$B$4:$O$204='Scenario_selection&amp;Results'!$D$15))/100000</f>
        <v>20.743039941144541</v>
      </c>
      <c r="BH19" s="13" cm="1">
        <f t="array" ref="BH19">AC19*SUMPRODUCT(Scenarios!$AL$4:$AL$204*(Scenarios!$A$4:$A$204=Scenarios!$A18)*(Scenarios!$B$4:$O$204='Scenario_selection&amp;Results'!$D$15))/100000</f>
        <v>1.27597798065114</v>
      </c>
      <c r="BI19" s="13" cm="1">
        <f t="array" ref="BI19">AD19*SUMPRODUCT(Scenarios!$AM$4:$AM$204*(Scenarios!$A$4:$A$204=Scenarios!$A18)*(Scenarios!$B$4:$O$204='Scenario_selection&amp;Results'!$D$15))/100000</f>
        <v>0.64858296661144965</v>
      </c>
      <c r="BJ19" s="13" cm="1">
        <f t="array" ref="BJ19">AE19*SUMPRODUCT(Scenarios!$AN$4:$AN$204*(Scenarios!$A$4:$A$204=Scenarios!$A18)*(Scenarios!$B$4:$O$204='Scenario_selection&amp;Results'!$D$15))/100000</f>
        <v>2.0232093212595341</v>
      </c>
      <c r="BK19" s="13">
        <f t="shared" si="0"/>
        <v>852.82923995884937</v>
      </c>
      <c r="BM19" s="13">
        <f>'Building area summary'!$B18*'Material intensity'!U29</f>
        <v>4327995.9730547071</v>
      </c>
      <c r="BN19" s="13">
        <f>'Building area summary'!$B18*'Material intensity'!V29</f>
        <v>19853753.071110662</v>
      </c>
      <c r="BO19" s="13">
        <f>'Building area summary'!$B18*'Material intensity'!W29</f>
        <v>132363.14861988302</v>
      </c>
      <c r="BP19" s="13">
        <f>'Building area summary'!$B18*'Material intensity'!X29</f>
        <v>465313.56047256279</v>
      </c>
      <c r="BQ19" s="13">
        <f>'Building area summary'!$B18*'Material intensity'!Y29</f>
        <v>3396647.7143564052</v>
      </c>
      <c r="BR19" s="13">
        <f>'Building area summary'!$C18*'Material intensity'!Z29</f>
        <v>1607752.2221801989</v>
      </c>
      <c r="BS19" s="13">
        <f>'Building area summary'!$C18*'Material intensity'!AA29</f>
        <v>9134499.4748151228</v>
      </c>
      <c r="BT19" s="13">
        <f>'Building area summary'!$C18*'Material intensity'!AB29</f>
        <v>48134.402221280041</v>
      </c>
      <c r="BU19" s="13">
        <f>'Building area summary'!$C18*'Material intensity'!AC29</f>
        <v>185774.79297765304</v>
      </c>
      <c r="BV19" s="13">
        <f>'Building area summary'!$C18*'Material intensity'!AD29</f>
        <v>2242630.1494098105</v>
      </c>
      <c r="BW19" s="13">
        <f>'Building area summary'!$D18*'Material intensity'!AE29</f>
        <v>3596617.8687270139</v>
      </c>
      <c r="BX19" s="13">
        <f>'Building area summary'!$D18*'Material intensity'!AF29</f>
        <v>16498712.915033445</v>
      </c>
      <c r="BY19" s="13">
        <f>'Building area summary'!$D18*'Material intensity'!AG29</f>
        <v>109995.40398168089</v>
      </c>
      <c r="BZ19" s="13">
        <f>'Building area summary'!$D18*'Material intensity'!AH29</f>
        <v>386681.29004182253</v>
      </c>
      <c r="CA19" s="13">
        <f>'Building area summary'!$D18*'Material intensity'!AI29</f>
        <v>2822656.0143036889</v>
      </c>
      <c r="CB19" s="13">
        <f>'Building area summary'!$E18*'Material intensity'!AJ29</f>
        <v>708745.70731813449</v>
      </c>
      <c r="CC19" s="13">
        <f>'Building area summary'!$E18*'Material intensity'!AK29</f>
        <v>4026763.0807537166</v>
      </c>
      <c r="CD19" s="13">
        <f>'Building area summary'!$E18*'Material intensity'!AL29</f>
        <v>21219.097369615109</v>
      </c>
      <c r="CE19" s="13">
        <f>'Building area summary'!$E18*'Material intensity'!AM29</f>
        <v>81895.136100187767</v>
      </c>
      <c r="CF19" s="13">
        <f>'Building area summary'!$E18*'Material intensity'!AN29</f>
        <v>988619.06055464421</v>
      </c>
      <c r="CG19" s="13">
        <f>'Building area summary'!$F18*'Material intensity'!AO29</f>
        <v>2225697.5019431384</v>
      </c>
      <c r="CH19" s="13">
        <f>'Building area summary'!$F18*'Material intensity'!AP29</f>
        <v>10209909.826551579</v>
      </c>
      <c r="CI19" s="13">
        <f>'Building area summary'!$F18*'Material intensity'!AQ29</f>
        <v>68068.531270992054</v>
      </c>
      <c r="CJ19" s="13">
        <f>'Building area summary'!$F18*'Material intensity'!AR29</f>
        <v>239290.24786801936</v>
      </c>
      <c r="CK19" s="13">
        <f>'Building area summary'!$F18*'Material intensity'!AS29</f>
        <v>1746746.1568565471</v>
      </c>
      <c r="CL19" s="13">
        <f>'Building area summary'!$G18*'Material intensity'!AT29</f>
        <v>496728.89955700398</v>
      </c>
      <c r="CM19" s="13">
        <f>'Building area summary'!$G18*'Material intensity'!AU29</f>
        <v>2822182.3049176247</v>
      </c>
      <c r="CN19" s="13">
        <f>'Building area summary'!$G18*'Material intensity'!AV29</f>
        <v>14871.538236027272</v>
      </c>
      <c r="CO19" s="13">
        <f>'Building area summary'!$G18*'Material intensity'!AW29</f>
        <v>57396.722708977853</v>
      </c>
      <c r="CP19" s="13">
        <f>'Building area summary'!$G18*'Material intensity'!AX29</f>
        <v>692879.90454093646</v>
      </c>
      <c r="DW19" s="13">
        <f>'Building area summary'!$H18*'Material intensity'!BA29</f>
        <v>746074.26360218972</v>
      </c>
      <c r="DX19" s="13">
        <f>'Building area summary'!$H18*'Material intensity'!BB29</f>
        <v>4206578.7779803863</v>
      </c>
      <c r="DY19" s="13">
        <f>'Building area summary'!$H18*'Material intensity'!BC29</f>
        <v>22401.930242889408</v>
      </c>
      <c r="DZ19" s="13">
        <f>'Building area summary'!$H18*'Material intensity'!BD29</f>
        <v>85374.577632285291</v>
      </c>
      <c r="EA19" s="13">
        <f>'Building area summary'!$H18*'Material intensity'!BE29</f>
        <v>747573.00730009144</v>
      </c>
      <c r="EB19" s="13">
        <f>'Building area summary'!$I18*'Material intensity'!BF29</f>
        <v>1380951.5708281039</v>
      </c>
      <c r="EC19" s="13">
        <f>'Building area summary'!$I18*'Material intensity'!BG29</f>
        <v>8011056.7416555239</v>
      </c>
      <c r="ED19" s="13">
        <f>'Building area summary'!$I18*'Material intensity'!BH29</f>
        <v>41231.041092923937</v>
      </c>
      <c r="EE19" s="13">
        <f>'Building area summary'!$I18*'Material intensity'!BI29</f>
        <v>160987.29917169627</v>
      </c>
      <c r="EF19" s="13">
        <f>'Building area summary'!$I18*'Material intensity'!BJ29</f>
        <v>2113447.095918918</v>
      </c>
      <c r="EG19" s="13">
        <f>'Building area summary'!$J18*'Material intensity'!BK29</f>
        <v>686016.2039594677</v>
      </c>
      <c r="EH19" s="13">
        <f>'Building area summary'!$J18*'Material intensity'!BL29</f>
        <v>3873938.3396199588</v>
      </c>
      <c r="EI19" s="13">
        <f>'Building area summary'!$J18*'Material intensity'!BM29</f>
        <v>20595.479934863873</v>
      </c>
      <c r="EJ19" s="13">
        <f>'Building area summary'!$J18*'Material intensity'!BN29</f>
        <v>78540.823964436626</v>
      </c>
      <c r="EK19" s="13">
        <f>'Building area summary'!$J18*'Material intensity'!BO29</f>
        <v>688353.97922052222</v>
      </c>
      <c r="EL19" s="13">
        <f>'Building area summary'!$K18*'Material intensity'!BP29</f>
        <v>1543394.0706955949</v>
      </c>
      <c r="EM19" s="13">
        <f>'Building area summary'!$K18*'Material intensity'!BQ29</f>
        <v>8953404.1137031056</v>
      </c>
      <c r="EN19" s="13">
        <f>'Building area summary'!$K18*'Material intensity'!BR29</f>
        <v>46081.083287566202</v>
      </c>
      <c r="EO19" s="13">
        <f>'Building area summary'!$K18*'Material intensity'!BS29</f>
        <v>179924.37117103083</v>
      </c>
      <c r="EP19" s="13">
        <f>'Building area summary'!$K18*'Material intensity'!BT29</f>
        <v>2362053.6631954843</v>
      </c>
      <c r="EQ19" s="13">
        <f>'Building area summary'!$L18*'Material intensity'!BU29</f>
        <v>403579.12086141598</v>
      </c>
      <c r="ER19" s="13">
        <f>'Building area summary'!$L18*'Material intensity'!BV29</f>
        <v>2278975.0116448309</v>
      </c>
      <c r="ES19" s="13">
        <f>'Building area summary'!$L18*'Material intensity'!BW29</f>
        <v>12116.21481361597</v>
      </c>
      <c r="ET19" s="13">
        <f>'Building area summary'!$L18*'Material intensity'!BX29</f>
        <v>46204.830846033794</v>
      </c>
      <c r="EU19" s="13">
        <f>'Building area summary'!$L18*'Material intensity'!BY29</f>
        <v>404948.14442650467</v>
      </c>
      <c r="EV19" s="13">
        <f>'Building area summary'!$M18*'Material intensity'!BZ29</f>
        <v>550547.7264349683</v>
      </c>
      <c r="EW19" s="13">
        <f>'Building area summary'!$M18*'Material intensity'!CA29</f>
        <v>3193789.8248055051</v>
      </c>
      <c r="EX19" s="13">
        <f>'Building area summary'!$M18*'Material intensity'!CB29</f>
        <v>16437.691525014103</v>
      </c>
      <c r="EY19" s="13">
        <f>'Building area summary'!$M18*'Material intensity'!CC29</f>
        <v>64181.24532110474</v>
      </c>
      <c r="EZ19" s="13">
        <f>'Building area summary'!$M18*'Material intensity'!CD29</f>
        <v>842573.71379143163</v>
      </c>
      <c r="FB19" s="13">
        <f>'Material intensity'!CG29*'Building area summary'!$N18</f>
        <v>0</v>
      </c>
      <c r="FC19" s="13">
        <f>'Material intensity'!CH29*'Building area summary'!$N18</f>
        <v>0</v>
      </c>
      <c r="FD19" s="13">
        <f>'Material intensity'!CI29*'Building area summary'!$N18</f>
        <v>0</v>
      </c>
      <c r="FE19" s="13">
        <f>'Material intensity'!CJ29*'Building area summary'!$N18</f>
        <v>0</v>
      </c>
      <c r="FF19" s="13">
        <f>'Material intensity'!CK29*'Building area summary'!$N18</f>
        <v>0</v>
      </c>
      <c r="FG19" s="13">
        <f>'Material intensity'!CL29*'Building area summary'!$O18</f>
        <v>0</v>
      </c>
      <c r="FH19" s="13">
        <f>'Material intensity'!CM29*'Building area summary'!$O18</f>
        <v>0</v>
      </c>
      <c r="FI19" s="13">
        <f>'Material intensity'!CN29*'Building area summary'!$O18</f>
        <v>0</v>
      </c>
      <c r="FJ19" s="13">
        <f>'Material intensity'!CO29*'Building area summary'!$O18</f>
        <v>0</v>
      </c>
      <c r="FK19" s="13">
        <f>'Material intensity'!CP29*'Building area summary'!$O18</f>
        <v>0</v>
      </c>
      <c r="FL19" s="13">
        <f>'Material intensity'!CQ29*'Building area summary'!$P18</f>
        <v>0</v>
      </c>
      <c r="FM19" s="13">
        <f>'Material intensity'!CR29*'Building area summary'!$P18</f>
        <v>0</v>
      </c>
      <c r="FN19" s="13">
        <f>'Material intensity'!CS29*'Building area summary'!$P18</f>
        <v>0</v>
      </c>
      <c r="FO19" s="13">
        <f>'Material intensity'!CT29*'Building area summary'!$P18</f>
        <v>0</v>
      </c>
      <c r="FP19" s="13">
        <f>'Material intensity'!CU29*'Building area summary'!$P18</f>
        <v>0</v>
      </c>
      <c r="FQ19" s="13">
        <f>'Material intensity'!CV29*'Building area summary'!$Q18</f>
        <v>0</v>
      </c>
      <c r="FR19" s="13">
        <f>'Material intensity'!CW29*'Building area summary'!$Q18</f>
        <v>0</v>
      </c>
      <c r="FS19" s="13">
        <f>'Material intensity'!CX29*'Building area summary'!$Q18</f>
        <v>0</v>
      </c>
      <c r="FT19" s="13">
        <f>'Material intensity'!CY29*'Building area summary'!$Q18</f>
        <v>0</v>
      </c>
      <c r="FU19" s="13">
        <f>'Material intensity'!CZ29*'Building area summary'!$Q18</f>
        <v>0</v>
      </c>
      <c r="FV19" s="13">
        <f>'Material intensity'!DA29*'Building area summary'!$R18</f>
        <v>0</v>
      </c>
      <c r="FW19" s="13">
        <f>'Material intensity'!DB29*'Building area summary'!$R18</f>
        <v>0</v>
      </c>
      <c r="FX19" s="13">
        <f>'Material intensity'!DC29*'Building area summary'!$R18</f>
        <v>0</v>
      </c>
      <c r="FY19" s="13">
        <f>'Material intensity'!DD29*'Building area summary'!$R18</f>
        <v>0</v>
      </c>
      <c r="FZ19" s="13">
        <f>'Material intensity'!DE29*'Building area summary'!$R18</f>
        <v>0</v>
      </c>
      <c r="GA19" s="13">
        <f>'Material intensity'!DF29*'Building area summary'!$S18</f>
        <v>0</v>
      </c>
      <c r="GB19" s="13">
        <f>'Material intensity'!DG29*'Building area summary'!$S18</f>
        <v>0</v>
      </c>
      <c r="GC19" s="13">
        <f>'Material intensity'!DH29*'Building area summary'!$S18</f>
        <v>0</v>
      </c>
      <c r="GD19" s="13">
        <f>'Material intensity'!DI29*'Building area summary'!$S18</f>
        <v>0</v>
      </c>
      <c r="GE19" s="13">
        <f>'Material intensity'!DJ29*'Building area summary'!$S18</f>
        <v>0</v>
      </c>
      <c r="GG19" s="13">
        <v>2034</v>
      </c>
      <c r="GH19" s="13">
        <f>(SUMPRODUCT(Price!$N$14:$R$14,BM34:BQ34)+SUMPRODUCT(Price!$N$14:$R$14,BW34:CA34)+SUMPRODUCT(Price!$N$14:$R$14,CG34:CK34)+SUMPRODUCT(Price!$N$14:$R$14,CR34:CV34)+SUMPRODUCT(Price!$N$14:$R$14,DB34:DF34)+SUMPRODUCT(Price!$N$14:$R$14,DL34:DP34))/100000000</f>
        <v>1391.899147866792</v>
      </c>
      <c r="GI19" s="13">
        <f>(SUMPRODUCT(Price!$N$14:$R$14,BR34:BV34)+SUMPRODUCT(Price!$N$14:$R$14,CB34:CF34)+SUMPRODUCT(Price!$N$14:$R$14,CL34:CP34)+SUMPRODUCT(Price!$N$14:$R$14,CW34:DA34)+SUMPRODUCT(Price!$N$14:$R$14,DG34:DK34)+SUMPRODUCT(Price!$N$14:$R$14,DQ34:DU34))/100000000</f>
        <v>332.87632379893995</v>
      </c>
    </row>
    <row r="20" spans="1:191" x14ac:dyDescent="0.3">
      <c r="A20" s="13">
        <v>2020</v>
      </c>
      <c r="B20" s="17">
        <f>'Building area summary'!$B19*'Material intensity'!U30-(DW20+FB20)*SUMPRODUCT((Scenarios!$A$4:$A$204='Material demand'!$A20)*(Scenarios!$B$4:$B$204='Scenario_selection&amp;Results'!$D$16)*Scenarios!$AH$4:$AH$204)+CR20</f>
        <v>3764432.4974402739</v>
      </c>
      <c r="C20" s="73">
        <f>'Building area summary'!$B19*'Material intensity'!V30-(DX20+FC20)*SUMPRODUCT((Scenarios!$A$4:$A$204='Material demand'!$A20)*(Scenarios!$B$4:$B$204='Scenario_selection&amp;Results'!$D$25)*Scenarios!$AI$4:$AI$204)+CS20</f>
        <v>18932531.317299154</v>
      </c>
      <c r="D20" s="71">
        <f>'Building area summary'!$B19*'Material intensity'!W30-(FD20+DY20)*SUMPRODUCT((Scenarios!$A$4:$A$204='Material demand'!$A20)*(Scenarios!$B$4:$B$204='Scenario_selection&amp;Results'!$D$16)*Scenarios!$AH$4:$AH$204)+CT20</f>
        <v>115477.17637831814</v>
      </c>
      <c r="E20" s="71">
        <f>'Building area summary'!$B19*'Material intensity'!X30+CU20</f>
        <v>446380.45958769531</v>
      </c>
      <c r="F20" s="71">
        <f>'Building area summary'!$B19*'Material intensity'!Y30+CV20</f>
        <v>3044208.164760354</v>
      </c>
      <c r="G20" s="73">
        <f>'Building area summary'!$C19*'Material intensity'!Z30-(EB20+FG20)*SUMPRODUCT((Scenarios!$A$4:$A$204='Material demand'!$A20)*(Scenarios!$B$4:$B$204='Scenario_selection&amp;Results'!$D$16)*Scenarios!$AH$4:$AH$204)+CW20</f>
        <v>1019285.1640905427</v>
      </c>
      <c r="H20" s="65">
        <f>'Building area summary'!$C19*'Material intensity'!AA30-(EC20+FH20)*SUMPRODUCT((Scenarios!$A$4:$A$204='Material demand'!$A20)*(Scenarios!$B$4:$B$204='Scenario_selection&amp;Results'!$D$25)*Scenarios!$AI$4:$AI$204)+CX20</f>
        <v>9598059.0261924099</v>
      </c>
      <c r="I20" s="17">
        <f>'Building area summary'!$C19*'Material intensity'!AB30-(FI20+ED20)*SUMPRODUCT((Scenarios!$A$4:$A$204='Material demand'!$A20)*(Scenarios!$B$4:$B$204='Scenario_selection&amp;Results'!$D$16)*Scenarios!$AH$4:$AH$204)+CY20</f>
        <v>30707.226746312812</v>
      </c>
      <c r="J20" s="71">
        <f>'Building area summary'!$C19*'Material intensity'!AC30+CZ20</f>
        <v>197484.30479560737</v>
      </c>
      <c r="K20" s="71">
        <f>'Building area summary'!$C19*'Material intensity'!AD30+DA20</f>
        <v>2183903.4900392527</v>
      </c>
      <c r="L20" s="73">
        <f>'Building area summary'!$D19*'Material intensity'!AE30-(EG20+FL20)*SUMPRODUCT((Scenarios!$A$4:$A$204='Material demand'!$A20)*(Scenarios!$B$4:$B$204='Scenario_selection&amp;Results'!$D$16)*Scenarios!$AH$4:$AH$204)+DB20</f>
        <v>4029789.9891329873</v>
      </c>
      <c r="M20" s="73">
        <f>'Building area summary'!$D19*'Material intensity'!AF30-(EH20+FM20)*SUMPRODUCT((Scenarios!$A$4:$A$204='Material demand'!$A20)*(Scenarios!$B$4:$B$204='Scenario_selection&amp;Results'!$D$25)*Scenarios!$AI$4:$AI$204)+DC20</f>
        <v>19994220.341740619</v>
      </c>
      <c r="N20" s="73">
        <f>'Building area summary'!$D19*'Material intensity'!AG30-(FN20+EI20)*SUMPRODUCT((Scenarios!$A$4:$A$204='Material demand'!$A20)*(Scenarios!$B$4:$B$204='Scenario_selection&amp;Results'!$D$16)*Scenarios!$AH$4:$AH$204)+DD20</f>
        <v>123583.77419901542</v>
      </c>
      <c r="O20" s="71">
        <f>'Building area summary'!$D19*'Material intensity'!AH30+DE20</f>
        <v>471412.35979833244</v>
      </c>
      <c r="P20" s="71">
        <f>'Building area summary'!$D19*'Material intensity'!AI30+DF20</f>
        <v>3214919.748038603</v>
      </c>
      <c r="Q20" s="17">
        <f>'Building area summary'!$E19*'Material intensity'!AJ30-(EL20+FQ20)*SUMPRODUCT((Scenarios!$A$4:$A$204='Material demand'!$A20)*(Scenarios!$B$4:$B$204='Scenario_selection&amp;Results'!$D$16)*Scenarios!$AH$4:$AH$204)+DG20</f>
        <v>225957.67725357623</v>
      </c>
      <c r="R20" s="73">
        <f>'Building area summary'!$E19*'Material intensity'!AK30-(EM20+FR20)*SUMPRODUCT((Scenarios!$A$4:$A$204='Material demand'!$A20)*(Scenarios!$B$4:$B$204='Scenario_selection&amp;Results'!$D$25)*Scenarios!$AI$4:$AI$204)+DH20</f>
        <v>5651990.9434412234</v>
      </c>
      <c r="S20" s="17">
        <f>'Building area summary'!$E19*'Material intensity'!AL30-(FS20+EN20)*SUMPRODUCT((Scenarios!$A$4:$A$204='Material demand'!$A20)*(Scenarios!$B$4:$B$204='Scenario_selection&amp;Results'!$D$16)*Scenarios!$AH$4:$AH$204)+DI20</f>
        <v>6908.0293317675532</v>
      </c>
      <c r="T20" s="71">
        <f>'Building area summary'!$E19*'Material intensity'!AM30+DJ20</f>
        <v>116292.210657445</v>
      </c>
      <c r="U20" s="71">
        <f>'Building area summary'!$E19*'Material intensity'!AN30+DK20</f>
        <v>1286031.1353959464</v>
      </c>
      <c r="V20" s="17">
        <f>'Building area summary'!$F19*'Material intensity'!AO30-(EQ20+FV20)*SUMPRODUCT((Scenarios!$A$4:$A$204='Material demand'!$A20)*(Scenarios!$B$4:$B$204='Scenario_selection&amp;Results'!$D$16)*Scenarios!$AH$4:$AH$204)+DL20</f>
        <v>2289572.4942610636</v>
      </c>
      <c r="W20" s="73">
        <f>'Building area summary'!$F19*'Material intensity'!AP30-(ER20+FW20)*SUMPRODUCT((Scenarios!$A$4:$A$204='Material demand'!$A20)*(Scenarios!$B$4:$B$204='Scenario_selection&amp;Results'!$D$25)*Scenarios!$AI$4:$AI$204)+DM20</f>
        <v>11393016.093791945</v>
      </c>
      <c r="X20" s="17">
        <f>'Building area summary'!$F19*'Material intensity'!AQ30-(FX20+ES20)*SUMPRODUCT((Scenarios!$A$4:$A$204='Material demand'!$A20)*(Scenarios!$B$4:$B$204='Scenario_selection&amp;Results'!$D$16)*Scenarios!$AH$4:$AH$204)+DN20</f>
        <v>70219.80970540001</v>
      </c>
      <c r="Y20" s="71">
        <f>'Building area summary'!$F19*'Material intensity'!AR30+DO20</f>
        <v>268618.05612807797</v>
      </c>
      <c r="Z20" s="71">
        <f>'Building area summary'!$F19*'Material intensity'!AS30+DP20</f>
        <v>1831911.0124633489</v>
      </c>
      <c r="AA20" s="17">
        <f>'Building area summary'!$G19*'Material intensity'!AT30-(EV20+GA20)*SUMPRODUCT((Scenarios!$A$4:$A$204='Material demand'!$A20)*(Scenarios!$B$4:$B$204='Scenario_selection&amp;Results'!$D$16)*Scenarios!$AH$4:$AH$204)+DQ20</f>
        <v>431958.83182095137</v>
      </c>
      <c r="AB20" s="73">
        <f>'Building area summary'!$G19*'Material intensity'!AU30-(EW20+GB20)*SUMPRODUCT((Scenarios!$A$4:$A$204='Material demand'!$A20)*(Scenarios!$B$4:$B$204='Scenario_selection&amp;Results'!$D$25)*Scenarios!$AI$4:$AI$204)+DR20</f>
        <v>4009675.5798761565</v>
      </c>
      <c r="AC20" s="17">
        <f>'Building area summary'!$G19*'Material intensity'!AV30-(GC20+EX20)*SUMPRODUCT((Scenarios!$A$4:$A$204='Material demand'!$A20)*(Scenarios!$B$4:$B$204='Scenario_selection&amp;Results'!$D$16)*Scenarios!$AH$4:$AH$204)+DS20</f>
        <v>13011.640145657742</v>
      </c>
      <c r="AD20" s="71">
        <f>'Building area summary'!$G19*'Material intensity'!AW30+DT20</f>
        <v>82500.846492699275</v>
      </c>
      <c r="AE20" s="71">
        <f>'Building area summary'!$G19*'Material intensity'!AX30+DU20</f>
        <v>912345.34700403269</v>
      </c>
      <c r="AG20" s="70" cm="1">
        <f t="array" ref="AG20">B20*SUMPRODUCT(Scenarios!$AJ$4:$AJ$204*(Scenarios!$A$4:$A$204=Scenarios!$A19)*(Scenarios!$B$4:$O$204='Scenario_selection&amp;Results'!$D$15))/100000</f>
        <v>89.593493439078514</v>
      </c>
      <c r="AH20" s="70" cm="1">
        <f t="array" ref="AH20">C20*SUMPRODUCT(Scenarios!$AK$4:$AK$204*(Scenarios!$A$4:$A$204=Scenarios!$A19)*(Scenarios!$B$4:$O$204='Scenario_selection&amp;Results'!$D$15))/100000</f>
        <v>139.15410518214878</v>
      </c>
      <c r="AI20" s="70" cm="1">
        <f t="array" ref="AI20">D20*SUMPRODUCT(Scenarios!$AL$4:$AL$204*(Scenarios!$A$4:$A$204=Scenarios!$A19)*(Scenarios!$B$4:$O$204='Scenario_selection&amp;Results'!$D$15))/100000</f>
        <v>9.9079417332596957</v>
      </c>
      <c r="AJ20" s="70" cm="1">
        <f t="array" ref="AJ20">E20*SUMPRODUCT(Scenarios!$AM$4:$AM$204*(Scenarios!$A$4:$A$204=Scenarios!$A19)*(Scenarios!$B$4:$O$204='Scenario_selection&amp;Results'!$D$15))/100000</f>
        <v>5.0440991933409567</v>
      </c>
      <c r="AK20" s="70" cm="1">
        <f t="array" ref="AK20">F20*SUMPRODUCT(Scenarios!$AN$4:$AN$204*(Scenarios!$A$4:$A$204=Scenarios!$A19)*(Scenarios!$B$4:$O$204='Scenario_selection&amp;Results'!$D$15))/100000</f>
        <v>8.889087841100233</v>
      </c>
      <c r="AL20" s="70" cm="1">
        <f t="array" ref="AL20">G20*SUMPRODUCT(Scenarios!$AJ$4:$AJ$204*(Scenarios!$A$4:$A$204=Scenarios!$A19)*(Scenarios!$B$4:$O$204='Scenario_selection&amp;Results'!$D$15))/100000</f>
        <v>24.258986905354913</v>
      </c>
      <c r="AM20" s="70" cm="1">
        <f t="array" ref="AM20">H20*SUMPRODUCT(Scenarios!$AK$4:$AK$204*(Scenarios!$A$4:$A$204=Scenarios!$A19)*(Scenarios!$B$4:$O$204='Scenario_selection&amp;Results'!$D$15))/100000</f>
        <v>70.54573384251421</v>
      </c>
      <c r="AN20" s="70" cm="1">
        <f t="array" ref="AN20">I20*SUMPRODUCT(Scenarios!$AL$4:$AL$204*(Scenarios!$A$4:$A$204=Scenarios!$A19)*(Scenarios!$B$4:$O$204='Scenario_selection&amp;Results'!$D$15))/100000</f>
        <v>2.6346800548336393</v>
      </c>
      <c r="AO20" s="70" cm="1">
        <f t="array" ref="AO20">J20*SUMPRODUCT(Scenarios!$AM$4:$AM$204*(Scenarios!$A$4:$A$204=Scenarios!$A19)*(Scenarios!$B$4:$O$204='Scenario_selection&amp;Results'!$D$15))/100000</f>
        <v>2.2315726441903632</v>
      </c>
      <c r="AP20" s="70" cm="1">
        <f t="array" ref="AP20">K20*SUMPRODUCT(Scenarios!$AN$4:$AN$204*(Scenarios!$A$4:$A$204=Scenarios!$A19)*(Scenarios!$B$4:$O$204='Scenario_selection&amp;Results'!$D$15))/100000</f>
        <v>6.3769981909146169</v>
      </c>
      <c r="AQ20" s="70" cm="1">
        <f t="array" ref="AQ20">L20*SUMPRODUCT(Scenarios!$AJ$4:$AJ$204*(Scenarios!$A$4:$A$204=Scenarios!$A19)*(Scenarios!$B$4:$O$204='Scenario_selection&amp;Results'!$D$15))/100000</f>
        <v>95.909001741365103</v>
      </c>
      <c r="AR20" s="70" cm="1">
        <f t="array" ref="AR20">M20*SUMPRODUCT(Scenarios!$AK$4:$AK$204*(Scenarios!$A$4:$A$204=Scenarios!$A19)*(Scenarios!$B$4:$O$204='Scenario_selection&amp;Results'!$D$15))/100000</f>
        <v>146.95751951179355</v>
      </c>
      <c r="AS20" s="70" cm="1">
        <f t="array" ref="AS20">N20*SUMPRODUCT(Scenarios!$AL$4:$AL$204*(Scenarios!$A$4:$A$204=Scenarios!$A19)*(Scenarios!$B$4:$O$204='Scenario_selection&amp;Results'!$D$15))/100000</f>
        <v>10.603487826275522</v>
      </c>
      <c r="AT20" s="70" cm="1">
        <f t="array" ref="AT20">O20*SUMPRODUCT(Scenarios!$AM$4:$AM$204*(Scenarios!$A$4:$A$204=Scenarios!$A19)*(Scenarios!$B$4:$O$204='Scenario_selection&amp;Results'!$D$15))/100000</f>
        <v>5.3269596657211569</v>
      </c>
      <c r="AU20" s="70" cm="1">
        <f t="array" ref="AU20">P20*SUMPRODUCT(Scenarios!$AN$4:$AN$204*(Scenarios!$A$4:$A$204=Scenarios!$A19)*(Scenarios!$B$4:$O$204='Scenario_selection&amp;Results'!$D$15))/100000</f>
        <v>9.3875656642727208</v>
      </c>
      <c r="AV20" s="70" cm="1">
        <f t="array" ref="AV20">Q20*SUMPRODUCT(Scenarios!$AJ$4:$AJ$204*(Scenarios!$A$4:$A$204=Scenarios!$A19)*(Scenarios!$B$4:$O$204='Scenario_selection&amp;Results'!$D$15))/100000</f>
        <v>5.3777927186351144</v>
      </c>
      <c r="AW20" s="70" cm="1">
        <f t="array" ref="AW20">R20*SUMPRODUCT(Scenarios!$AK$4:$AK$204*(Scenarios!$A$4:$A$204=Scenarios!$A19)*(Scenarios!$B$4:$O$204='Scenario_selection&amp;Results'!$D$15))/100000</f>
        <v>41.542133434292992</v>
      </c>
      <c r="AX20" s="70" cm="1">
        <f t="array" ref="AX20">S20*SUMPRODUCT(Scenarios!$AL$4:$AL$204*(Scenarios!$A$4:$A$204=Scenarios!$A19)*(Scenarios!$B$4:$O$204='Scenario_selection&amp;Results'!$D$15))/100000</f>
        <v>0.59270891666565606</v>
      </c>
      <c r="AY20" s="70" cm="1">
        <f t="array" ref="AY20">T20*SUMPRODUCT(Scenarios!$AM$4:$AM$204*(Scenarios!$A$4:$A$204=Scenarios!$A19)*(Scenarios!$B$4:$O$204='Scenario_selection&amp;Results'!$D$15))/100000</f>
        <v>1.3141019804291285</v>
      </c>
      <c r="AZ20" s="70" cm="1">
        <f t="array" ref="AZ20">U20*SUMPRODUCT(Scenarios!$AN$4:$AN$204*(Scenarios!$A$4:$A$204=Scenarios!$A19)*(Scenarios!$B$4:$O$204='Scenario_selection&amp;Results'!$D$15))/100000</f>
        <v>3.7552109153561632</v>
      </c>
      <c r="BA20" s="70" cm="1">
        <f t="array" ref="BA20">V20*SUMPRODUCT(Scenarios!$AJ$4:$AJ$204*(Scenarios!$A$4:$A$204=Scenarios!$A19)*(Scenarios!$B$4:$O$204='Scenario_selection&amp;Results'!$D$15))/100000</f>
        <v>54.491825363413312</v>
      </c>
      <c r="BB20" s="70" cm="1">
        <f t="array" ref="BB20">W20*SUMPRODUCT(Scenarios!$AK$4:$AK$204*(Scenarios!$A$4:$A$204=Scenarios!$A19)*(Scenarios!$B$4:$O$204='Scenario_selection&amp;Results'!$D$15))/100000</f>
        <v>83.738668289370793</v>
      </c>
      <c r="BC20" s="70" cm="1">
        <f t="array" ref="BC20">X20*SUMPRODUCT(Scenarios!$AL$4:$AL$204*(Scenarios!$A$4:$A$204=Scenarios!$A19)*(Scenarios!$B$4:$O$204='Scenario_selection&amp;Results'!$D$15))/100000</f>
        <v>6.0248596727233208</v>
      </c>
      <c r="BD20" s="70" cm="1">
        <f t="array" ref="BD20">Y20*SUMPRODUCT(Scenarios!$AM$4:$AM$204*(Scenarios!$A$4:$A$204=Scenarios!$A19)*(Scenarios!$B$4:$O$204='Scenario_selection&amp;Results'!$D$15))/100000</f>
        <v>3.0353840342472806</v>
      </c>
      <c r="BE20" s="70" cm="1">
        <f t="array" ref="BE20">Z20*SUMPRODUCT(Scenarios!$AN$4:$AN$204*(Scenarios!$A$4:$A$204=Scenarios!$A19)*(Scenarios!$B$4:$O$204='Scenario_selection&amp;Results'!$D$15))/100000</f>
        <v>5.3491801563929791</v>
      </c>
      <c r="BF20" s="70" cm="1">
        <f t="array" ref="BF20">AA20*SUMPRODUCT(Scenarios!$AJ$4:$AJ$204*(Scenarios!$A$4:$A$204=Scenarios!$A19)*(Scenarios!$B$4:$O$204='Scenario_selection&amp;Results'!$D$15))/100000</f>
        <v>10.280620197338642</v>
      </c>
      <c r="BG20" s="70" cm="1">
        <f t="array" ref="BG20">AB20*SUMPRODUCT(Scenarios!$AK$4:$AK$204*(Scenarios!$A$4:$A$204=Scenarios!$A19)*(Scenarios!$B$4:$O$204='Scenario_selection&amp;Results'!$D$15))/100000</f>
        <v>29.471115512089749</v>
      </c>
      <c r="BH20" s="70" cm="1">
        <f t="array" ref="BH20">AC20*SUMPRODUCT(Scenarios!$AL$4:$AL$204*(Scenarios!$A$4:$A$204=Scenarios!$A19)*(Scenarios!$B$4:$O$204='Scenario_selection&amp;Results'!$D$15))/100000</f>
        <v>1.1163987244974343</v>
      </c>
      <c r="BI20" s="70" cm="1">
        <f t="array" ref="BI20">AD20*SUMPRODUCT(Scenarios!$AM$4:$AM$204*(Scenarios!$A$4:$A$204=Scenarios!$A19)*(Scenarios!$B$4:$O$204='Scenario_selection&amp;Results'!$D$15))/100000</f>
        <v>0.93225956536750176</v>
      </c>
      <c r="BJ20" s="70" cm="1">
        <f t="array" ref="BJ20">AE20*SUMPRODUCT(Scenarios!$AN$4:$AN$204*(Scenarios!$A$4:$A$204=Scenarios!$A19)*(Scenarios!$B$4:$O$204='Scenario_selection&amp;Results'!$D$15))/100000</f>
        <v>2.6640484132517752</v>
      </c>
      <c r="BK20" s="70">
        <f t="shared" si="0"/>
        <v>876.50754133023588</v>
      </c>
      <c r="BM20" s="70">
        <f>'Building area summary'!$B19*'Material intensity'!U30</f>
        <v>4166836.0921184416</v>
      </c>
      <c r="BN20" s="70">
        <f>'Building area summary'!$B19*'Material intensity'!V30</f>
        <v>18932531.317299154</v>
      </c>
      <c r="BO20" s="70">
        <f>'Building area summary'!$B19*'Material intensity'!W30</f>
        <v>127562.41939029064</v>
      </c>
      <c r="BP20" s="70">
        <f>'Building area summary'!$B19*'Material intensity'!X30</f>
        <v>446380.45958769531</v>
      </c>
      <c r="BQ20" s="70">
        <f>'Building area summary'!$B19*'Material intensity'!Y30</f>
        <v>3044208.164760354</v>
      </c>
      <c r="BR20" s="70">
        <f>'Building area summary'!$C19*'Material intensity'!Z30</f>
        <v>1723541.3837748831</v>
      </c>
      <c r="BS20" s="70">
        <f>'Building area summary'!$C19*'Material intensity'!AA30</f>
        <v>9598059.0261924099</v>
      </c>
      <c r="BT20" s="70">
        <f>'Building area summary'!$C19*'Material intensity'!AB30</f>
        <v>51734.189419840746</v>
      </c>
      <c r="BU20" s="70">
        <f>'Building area summary'!$C19*'Material intensity'!AC30</f>
        <v>197484.30479560737</v>
      </c>
      <c r="BV20" s="70">
        <f>'Building area summary'!$C19*'Material intensity'!AD30</f>
        <v>2183903.4900392527</v>
      </c>
      <c r="BW20" s="70">
        <f>'Building area summary'!$D19*'Material intensity'!AE30</f>
        <v>4400501.8429632066</v>
      </c>
      <c r="BX20" s="70">
        <f>'Building area summary'!$D19*'Material intensity'!AF30</f>
        <v>19994220.341740619</v>
      </c>
      <c r="BY20" s="70">
        <f>'Building area summary'!$D19*'Material intensity'!AG30</f>
        <v>134715.8009602513</v>
      </c>
      <c r="BZ20" s="70">
        <f>'Building area summary'!$D19*'Material intensity'!AH30</f>
        <v>471412.35979833244</v>
      </c>
      <c r="CA20" s="70">
        <f>'Building area summary'!$D19*'Material intensity'!AI30</f>
        <v>3214919.748038603</v>
      </c>
      <c r="CB20" s="70">
        <f>'Building area summary'!$E19*'Material intensity'!AJ30</f>
        <v>1014938.5688458581</v>
      </c>
      <c r="CC20" s="70">
        <f>'Building area summary'!$E19*'Material intensity'!AK30</f>
        <v>5651990.9434412234</v>
      </c>
      <c r="CD20" s="70">
        <f>'Building area summary'!$E19*'Material intensity'!AL30</f>
        <v>30464.614696499677</v>
      </c>
      <c r="CE20" s="70">
        <f>'Building area summary'!$E19*'Material intensity'!AM30</f>
        <v>116292.210657445</v>
      </c>
      <c r="CF20" s="70">
        <f>'Building area summary'!$E19*'Material intensity'!AN30</f>
        <v>1286031.1353959464</v>
      </c>
      <c r="CG20" s="70">
        <f>'Building area summary'!$F19*'Material intensity'!AO30</f>
        <v>2507474.0330323055</v>
      </c>
      <c r="CH20" s="70">
        <f>'Building area summary'!$F19*'Material intensity'!AP30</f>
        <v>11393016.093791945</v>
      </c>
      <c r="CI20" s="70">
        <f>'Building area summary'!$F19*'Material intensity'!AQ30</f>
        <v>76763.147659430062</v>
      </c>
      <c r="CJ20" s="70">
        <f>'Building area summary'!$F19*'Material intensity'!AR30</f>
        <v>268618.05612807797</v>
      </c>
      <c r="CK20" s="70">
        <f>'Building area summary'!$F19*'Material intensity'!AS30</f>
        <v>1831911.0124633489</v>
      </c>
      <c r="CL20" s="70">
        <f>'Building area summary'!$G19*'Material intensity'!AT30</f>
        <v>720024.93197519623</v>
      </c>
      <c r="CM20" s="70">
        <f>'Building area summary'!$G19*'Material intensity'!AU30</f>
        <v>4009675.5798761565</v>
      </c>
      <c r="CN20" s="70">
        <f>'Building area summary'!$G19*'Material intensity'!AV30</f>
        <v>21612.423448880803</v>
      </c>
      <c r="CO20" s="70">
        <f>'Building area summary'!$G19*'Material intensity'!AW30</f>
        <v>82500.846492699275</v>
      </c>
      <c r="CP20" s="70">
        <f>'Building area summary'!$G19*'Material intensity'!AX30</f>
        <v>912345.34700403269</v>
      </c>
      <c r="DW20" s="70">
        <f>'Building area summary'!$H19*'Material intensity'!BA30</f>
        <v>804807.18935633544</v>
      </c>
      <c r="DX20" s="70">
        <f>'Building area summary'!$H19*'Material intensity'!BB30</f>
        <v>4528117.1427034922</v>
      </c>
      <c r="DY20" s="70">
        <f>'Building area summary'!$H19*'Material intensity'!BC30</f>
        <v>24170.48602394501</v>
      </c>
      <c r="DZ20" s="70">
        <f>'Building area summary'!$H19*'Material intensity'!BD30</f>
        <v>92033.156420300016</v>
      </c>
      <c r="EA20" s="70">
        <f>'Building area summary'!$H19*'Material intensity'!BE30</f>
        <v>804881.98406469065</v>
      </c>
      <c r="EB20" s="70">
        <f>'Building area summary'!$I19*'Material intensity'!BF30</f>
        <v>1408512.4393686808</v>
      </c>
      <c r="EC20" s="70">
        <f>'Building area summary'!$I19*'Material intensity'!BG30</f>
        <v>8170940.4670460317</v>
      </c>
      <c r="ED20" s="70">
        <f>'Building area summary'!$I19*'Material intensity'!BH30</f>
        <v>42053.925347055869</v>
      </c>
      <c r="EE20" s="70">
        <f>'Building area summary'!$I19*'Material intensity'!BI30</f>
        <v>164200.26469699194</v>
      </c>
      <c r="EF20" s="70">
        <f>'Building area summary'!$I19*'Material intensity'!BJ30</f>
        <v>2155627.0237372094</v>
      </c>
      <c r="EG20" s="70">
        <f>'Building area summary'!$J19*'Material intensity'!BK30</f>
        <v>741423.70766043873</v>
      </c>
      <c r="EH20" s="70">
        <f>'Building area summary'!$J19*'Material intensity'!BL30</f>
        <v>4176979.4466130799</v>
      </c>
      <c r="EI20" s="70">
        <f>'Building area summary'!$J19*'Material intensity'!BM30</f>
        <v>22264.053522471764</v>
      </c>
      <c r="EJ20" s="70">
        <f>'Building area summary'!$J19*'Material intensity'!BN30</f>
        <v>84820.505359966221</v>
      </c>
      <c r="EK20" s="70">
        <f>'Building area summary'!$J19*'Material intensity'!BO30</f>
        <v>742371.33503008133</v>
      </c>
      <c r="EL20" s="70">
        <f>'Building area summary'!$K19*'Material intensity'!BP30</f>
        <v>1577961.7831845637</v>
      </c>
      <c r="EM20" s="70">
        <f>'Building area summary'!$K19*'Material intensity'!BQ30</f>
        <v>9153935.3358170744</v>
      </c>
      <c r="EN20" s="70">
        <f>'Building area summary'!$K19*'Material intensity'!BR30</f>
        <v>47113.170729464247</v>
      </c>
      <c r="EO20" s="70">
        <f>'Building area summary'!$K19*'Material intensity'!BS30</f>
        <v>183954.17409077106</v>
      </c>
      <c r="EP20" s="70">
        <f>'Building area summary'!$K19*'Material intensity'!BT30</f>
        <v>2414957.0619211635</v>
      </c>
      <c r="EQ20" s="70">
        <f>'Building area summary'!$L19*'Material intensity'!BU30</f>
        <v>435803.07754248386</v>
      </c>
      <c r="ER20" s="70">
        <f>'Building area summary'!$L19*'Material intensity'!BV30</f>
        <v>2455121.7104001017</v>
      </c>
      <c r="ES20" s="70">
        <f>'Building area summary'!$L19*'Material intensity'!BW30</f>
        <v>13086.675908060104</v>
      </c>
      <c r="ET20" s="70">
        <f>'Building area summary'!$L19*'Material intensity'!BX30</f>
        <v>49856.350635251707</v>
      </c>
      <c r="EU20" s="70">
        <f>'Building area summary'!$L19*'Material intensity'!BY30</f>
        <v>436348.17647036229</v>
      </c>
      <c r="EV20" s="70">
        <f>'Building area summary'!$M19*'Material intensity'!BZ30</f>
        <v>576132.20030848973</v>
      </c>
      <c r="EW20" s="70">
        <f>'Building area summary'!$M19*'Material intensity'!CA30</f>
        <v>3342208.2604956701</v>
      </c>
      <c r="EX20" s="70">
        <f>'Building area summary'!$M19*'Material intensity'!CB30</f>
        <v>17201.566606446122</v>
      </c>
      <c r="EY20" s="70">
        <f>'Building area summary'!$M19*'Material intensity'!CC30</f>
        <v>67163.808530875496</v>
      </c>
      <c r="EZ20" s="70">
        <f>'Building area summary'!$M19*'Material intensity'!CD30</f>
        <v>881728.91166428872</v>
      </c>
      <c r="FB20" s="13">
        <f>'Material intensity'!CG30*'Building area summary'!$N19</f>
        <v>0</v>
      </c>
      <c r="FC20" s="13">
        <f>'Material intensity'!CH30*'Building area summary'!$N19</f>
        <v>0</v>
      </c>
      <c r="FD20" s="13">
        <f>'Material intensity'!CI30*'Building area summary'!$N19</f>
        <v>0</v>
      </c>
      <c r="FE20" s="13">
        <f>'Material intensity'!CJ30*'Building area summary'!$N19</f>
        <v>0</v>
      </c>
      <c r="FF20" s="13">
        <f>'Material intensity'!CK30*'Building area summary'!$N19</f>
        <v>0</v>
      </c>
      <c r="FG20" s="13">
        <f>'Material intensity'!CL30*'Building area summary'!$O19</f>
        <v>0</v>
      </c>
      <c r="FH20" s="13">
        <f>'Material intensity'!CM30*'Building area summary'!$O19</f>
        <v>0</v>
      </c>
      <c r="FI20" s="13">
        <f>'Material intensity'!CN30*'Building area summary'!$O19</f>
        <v>0</v>
      </c>
      <c r="FJ20" s="13">
        <f>'Material intensity'!CO30*'Building area summary'!$O19</f>
        <v>0</v>
      </c>
      <c r="FK20" s="13">
        <f>'Material intensity'!CP30*'Building area summary'!$O19</f>
        <v>0</v>
      </c>
      <c r="FL20" s="13">
        <f>'Material intensity'!CQ30*'Building area summary'!$P19</f>
        <v>0</v>
      </c>
      <c r="FM20" s="13">
        <f>'Material intensity'!CR30*'Building area summary'!$P19</f>
        <v>0</v>
      </c>
      <c r="FN20" s="13">
        <f>'Material intensity'!CS30*'Building area summary'!$P19</f>
        <v>0</v>
      </c>
      <c r="FO20" s="13">
        <f>'Material intensity'!CT30*'Building area summary'!$P19</f>
        <v>0</v>
      </c>
      <c r="FP20" s="13">
        <f>'Material intensity'!CU30*'Building area summary'!$P19</f>
        <v>0</v>
      </c>
      <c r="FQ20" s="13">
        <f>'Material intensity'!CV30*'Building area summary'!$Q19</f>
        <v>0</v>
      </c>
      <c r="FR20" s="13">
        <f>'Material intensity'!CW30*'Building area summary'!$Q19</f>
        <v>0</v>
      </c>
      <c r="FS20" s="13">
        <f>'Material intensity'!CX30*'Building area summary'!$Q19</f>
        <v>0</v>
      </c>
      <c r="FT20" s="13">
        <f>'Material intensity'!CY30*'Building area summary'!$Q19</f>
        <v>0</v>
      </c>
      <c r="FU20" s="13">
        <f>'Material intensity'!CZ30*'Building area summary'!$Q19</f>
        <v>0</v>
      </c>
      <c r="FV20" s="13">
        <f>'Material intensity'!DA30*'Building area summary'!$R19</f>
        <v>0</v>
      </c>
      <c r="FW20" s="13">
        <f>'Material intensity'!DB30*'Building area summary'!$R19</f>
        <v>0</v>
      </c>
      <c r="FX20" s="13">
        <f>'Material intensity'!DC30*'Building area summary'!$R19</f>
        <v>0</v>
      </c>
      <c r="FY20" s="13">
        <f>'Material intensity'!DD30*'Building area summary'!$R19</f>
        <v>0</v>
      </c>
      <c r="FZ20" s="13">
        <f>'Material intensity'!DE30*'Building area summary'!$R19</f>
        <v>0</v>
      </c>
      <c r="GA20" s="13">
        <f>'Material intensity'!DF30*'Building area summary'!$S19</f>
        <v>0</v>
      </c>
      <c r="GB20" s="13">
        <f>'Material intensity'!DG30*'Building area summary'!$S19</f>
        <v>0</v>
      </c>
      <c r="GC20" s="13">
        <f>'Material intensity'!DH30*'Building area summary'!$S19</f>
        <v>0</v>
      </c>
      <c r="GD20" s="13">
        <f>'Material intensity'!DI30*'Building area summary'!$S19</f>
        <v>0</v>
      </c>
      <c r="GE20" s="13">
        <f>'Material intensity'!DJ30*'Building area summary'!$S19</f>
        <v>0</v>
      </c>
      <c r="GG20" s="13">
        <v>2035</v>
      </c>
      <c r="GH20" s="13">
        <f>(SUMPRODUCT(Price!$N$14:$R$14,BM35:BQ35)+SUMPRODUCT(Price!$N$14:$R$14,BW35:CA35)+SUMPRODUCT(Price!$N$14:$R$14,CG35:CK35)+SUMPRODUCT(Price!$N$14:$R$14,CR35:CV35)+SUMPRODUCT(Price!$N$14:$R$14,DB35:DF35)+SUMPRODUCT(Price!$N$14:$R$14,DL35:DP35))/100000000</f>
        <v>1422.6006899964248</v>
      </c>
      <c r="GI20" s="13">
        <f>(SUMPRODUCT(Price!$N$14:$R$14,BR35:BV35)+SUMPRODUCT(Price!$N$14:$R$14,CB35:CF35)+SUMPRODUCT(Price!$N$14:$R$14,CL35:CP35)+SUMPRODUCT(Price!$N$14:$R$14,CW35:DA35)+SUMPRODUCT(Price!$N$14:$R$14,DG35:DK35)+SUMPRODUCT(Price!$N$14:$R$14,DQ35:DU35))/100000000</f>
        <v>331.39600930870324</v>
      </c>
    </row>
    <row r="21" spans="1:191" x14ac:dyDescent="0.3">
      <c r="A21" s="13">
        <v>2021</v>
      </c>
      <c r="B21" s="17">
        <f>'Building area summary'!$B20*'Material intensity'!U31-(DW21+FB21)*SUMPRODUCT((Scenarios!$A$4:$A$204='Material demand'!$A21)*(Scenarios!$B$4:$B$204='Scenario_selection&amp;Results'!$D$16)*Scenarios!$AH$4:$AH$204)+CR21</f>
        <v>4134786.3654951751</v>
      </c>
      <c r="C21" s="73">
        <f>'Building area summary'!$B20*'Material intensity'!V31-(DX21+FC21)*SUMPRODUCT((Scenarios!$A$4:$A$204='Material demand'!$A21)*(Scenarios!$B$4:$B$204='Scenario_selection&amp;Results'!$D$25)*Scenarios!$AI$4:$AI$204)+CS21</f>
        <v>20563825.109772064</v>
      </c>
      <c r="D21" s="71">
        <f>'Building area summary'!$B20*'Material intensity'!W31-(FD21+DY21)*SUMPRODUCT((Scenarios!$A$4:$A$204='Material demand'!$A21)*(Scenarios!$B$4:$B$204='Scenario_selection&amp;Results'!$D$16)*Scenarios!$AH$4:$AH$204)+CT21</f>
        <v>127018.60110912414</v>
      </c>
      <c r="E21" s="71">
        <f>'Building area summary'!$B20*'Material intensity'!X31+CU21</f>
        <v>487898.03822143661</v>
      </c>
      <c r="F21" s="71">
        <f>'Building area summary'!$B20*'Material intensity'!Y31+CV21</f>
        <v>3098784.3642559042</v>
      </c>
      <c r="G21" s="73">
        <f>'Building area summary'!$C20*'Material intensity'!Z31-(EB21+FG21)*SUMPRODUCT((Scenarios!$A$4:$A$204='Material demand'!$A21)*(Scenarios!$B$4:$B$204='Scenario_selection&amp;Results'!$D$16)*Scenarios!$AH$4:$AH$204)+CW21</f>
        <v>1041529.1891638628</v>
      </c>
      <c r="H21" s="65">
        <f>'Building area summary'!$C20*'Material intensity'!AA31-(EC21+FH21)*SUMPRODUCT((Scenarios!$A$4:$A$204='Material demand'!$A21)*(Scenarios!$B$4:$B$204='Scenario_selection&amp;Results'!$D$25)*Scenarios!$AI$4:$AI$204)+CX21</f>
        <v>9594998.6722741164</v>
      </c>
      <c r="I21" s="17">
        <f>'Building area summary'!$C20*'Material intensity'!AB31-(FI21+ED21)*SUMPRODUCT((Scenarios!$A$4:$A$204='Material demand'!$A21)*(Scenarios!$B$4:$B$204='Scenario_selection&amp;Results'!$D$16)*Scenarios!$AH$4:$AH$204)+CY21</f>
        <v>31590.422478698049</v>
      </c>
      <c r="J21" s="71">
        <f>'Building area summary'!$C20*'Material intensity'!AC31+CZ21</f>
        <v>199996.15858867584</v>
      </c>
      <c r="K21" s="71">
        <f>'Building area summary'!$C20*'Material intensity'!AD31+DA21</f>
        <v>2018178.1079742485</v>
      </c>
      <c r="L21" s="73">
        <f>'Building area summary'!$D20*'Material intensity'!AE31-(EG21+FL21)*SUMPRODUCT((Scenarios!$A$4:$A$204='Material demand'!$A21)*(Scenarios!$B$4:$B$204='Scenario_selection&amp;Results'!$D$16)*Scenarios!$AH$4:$AH$204)+DB21</f>
        <v>4267501.5111309504</v>
      </c>
      <c r="M21" s="73">
        <f>'Building area summary'!$D20*'Material intensity'!AF31-(EH21+FM21)*SUMPRODUCT((Scenarios!$A$4:$A$204='Material demand'!$A21)*(Scenarios!$B$4:$B$204='Scenario_selection&amp;Results'!$D$25)*Scenarios!$AI$4:$AI$204)+DC21</f>
        <v>21009636.693335492</v>
      </c>
      <c r="N21" s="73">
        <f>'Building area summary'!$D20*'Material intensity'!AG31-(FN21+EI21)*SUMPRODUCT((Scenarios!$A$4:$A$204='Material demand'!$A21)*(Scenarios!$B$4:$B$204='Scenario_selection&amp;Results'!$D$16)*Scenarios!$AH$4:$AH$204)+DD21</f>
        <v>131062.41678018039</v>
      </c>
      <c r="O21" s="71">
        <f>'Building area summary'!$D20*'Material intensity'!AH31+DE21</f>
        <v>498455.7076213808</v>
      </c>
      <c r="P21" s="71">
        <f>'Building area summary'!$D20*'Material intensity'!AI31+DF21</f>
        <v>3165793.4545482732</v>
      </c>
      <c r="Q21" s="17">
        <f>'Building area summary'!$E20*'Material intensity'!AJ31-(EL21+FQ21)*SUMPRODUCT((Scenarios!$A$4:$A$204='Material demand'!$A21)*(Scenarios!$B$4:$B$204='Scenario_selection&amp;Results'!$D$16)*Scenarios!$AH$4:$AH$204)+DG21</f>
        <v>291467.43622842897</v>
      </c>
      <c r="R21" s="73">
        <f>'Building area summary'!$E20*'Material intensity'!AK31-(EM21+FR21)*SUMPRODUCT((Scenarios!$A$4:$A$204='Material demand'!$A21)*(Scenarios!$B$4:$B$204='Scenario_selection&amp;Results'!$D$25)*Scenarios!$AI$4:$AI$204)+DH21</f>
        <v>5974804.7417699257</v>
      </c>
      <c r="S21" s="17">
        <f>'Building area summary'!$E20*'Material intensity'!AL31-(FS21+EN21)*SUMPRODUCT((Scenarios!$A$4:$A$204='Material demand'!$A21)*(Scenarios!$B$4:$B$204='Scenario_selection&amp;Results'!$D$16)*Scenarios!$AH$4:$AH$204)+DI21</f>
        <v>9052.4012828549367</v>
      </c>
      <c r="T21" s="71">
        <f>'Building area summary'!$E20*'Material intensity'!AM31+DJ21</f>
        <v>124704.53371104317</v>
      </c>
      <c r="U21" s="71">
        <f>'Building area summary'!$E20*'Material intensity'!AN31+DK21</f>
        <v>1258910.9741950775</v>
      </c>
      <c r="V21" s="17">
        <f>'Building area summary'!$F20*'Material intensity'!AO31-(EQ21+FV21)*SUMPRODUCT((Scenarios!$A$4:$A$204='Material demand'!$A21)*(Scenarios!$B$4:$B$204='Scenario_selection&amp;Results'!$D$16)*Scenarios!$AH$4:$AH$204)+DL21</f>
        <v>2413908.7920666207</v>
      </c>
      <c r="W21" s="73">
        <f>'Building area summary'!$F20*'Material intensity'!AP31-(ER21+FW21)*SUMPRODUCT((Scenarios!$A$4:$A$204='Material demand'!$A21)*(Scenarios!$B$4:$B$204='Scenario_selection&amp;Results'!$D$25)*Scenarios!$AI$4:$AI$204)+DM21</f>
        <v>11925327.817977738</v>
      </c>
      <c r="X21" s="17">
        <f>'Building area summary'!$F20*'Material intensity'!AQ31-(FX21+ES21)*SUMPRODUCT((Scenarios!$A$4:$A$204='Material demand'!$A21)*(Scenarios!$B$4:$B$204='Scenario_selection&amp;Results'!$D$16)*Scenarios!$AH$4:$AH$204)+DN21</f>
        <v>74141.876163221066</v>
      </c>
      <c r="Y21" s="71">
        <f>'Building area summary'!$F20*'Material intensity'!AR31+DO21</f>
        <v>282933.41471997061</v>
      </c>
      <c r="Z21" s="71">
        <f>'Building area summary'!$F20*'Material intensity'!AS31+DP21</f>
        <v>1796976.6317532654</v>
      </c>
      <c r="AA21" s="17">
        <f>'Building area summary'!$G20*'Material intensity'!AT31-(EV21+GA21)*SUMPRODUCT((Scenarios!$A$4:$A$204='Material demand'!$A21)*(Scenarios!$B$4:$B$204='Scenario_selection&amp;Results'!$D$16)*Scenarios!$AH$4:$AH$204)+DQ21</f>
        <v>405170.74678226112</v>
      </c>
      <c r="AB21" s="73">
        <f>'Building area summary'!$G20*'Material intensity'!AU31-(EW21+GB21)*SUMPRODUCT((Scenarios!$A$4:$A$204='Material demand'!$A21)*(Scenarios!$B$4:$B$204='Scenario_selection&amp;Results'!$D$25)*Scenarios!$AI$4:$AI$204)+DR21</f>
        <v>3805631.920722242</v>
      </c>
      <c r="AC21" s="17">
        <f>'Building area summary'!$G20*'Material intensity'!AV31-(GC21+EX21)*SUMPRODUCT((Scenarios!$A$4:$A$204='Material demand'!$A21)*(Scenarios!$B$4:$B$204='Scenario_selection&amp;Results'!$D$16)*Scenarios!$AH$4:$AH$204)+DS21</f>
        <v>12402.94626396238</v>
      </c>
      <c r="AD21" s="71">
        <f>'Building area summary'!$G20*'Material intensity'!AW31+DT21</f>
        <v>79753.429148378855</v>
      </c>
      <c r="AE21" s="71">
        <f>'Building area summary'!$G20*'Material intensity'!AX31+DU21</f>
        <v>806103.34157625027</v>
      </c>
      <c r="AG21" s="70" cm="1">
        <f t="array" ref="AG21">B21*SUMPRODUCT(Scenarios!$AJ$4:$AJ$204*(Scenarios!$A$4:$A$204=Scenarios!$A20)*(Scenarios!$B$4:$O$204='Scenario_selection&amp;Results'!$D$15))/100000</f>
        <v>97.632643055254817</v>
      </c>
      <c r="AH21" s="70" cm="1">
        <f t="array" ref="AH21">C21*SUMPRODUCT(Scenarios!$AK$4:$AK$204*(Scenarios!$A$4:$A$204=Scenarios!$A20)*(Scenarios!$B$4:$O$204='Scenario_selection&amp;Results'!$D$15))/100000</f>
        <v>150.03880895717441</v>
      </c>
      <c r="AI21" s="70" cm="1">
        <f t="array" ref="AI21">D21*SUMPRODUCT(Scenarios!$AL$4:$AL$204*(Scenarios!$A$4:$A$204=Scenarios!$A20)*(Scenarios!$B$4:$O$204='Scenario_selection&amp;Results'!$D$15))/100000</f>
        <v>10.765779083506589</v>
      </c>
      <c r="AJ21" s="70" cm="1">
        <f t="array" ref="AJ21">E21*SUMPRODUCT(Scenarios!$AM$4:$AM$204*(Scenarios!$A$4:$A$204=Scenarios!$A20)*(Scenarios!$B$4:$O$204='Scenario_selection&amp;Results'!$D$15))/100000</f>
        <v>5.3863943419646603</v>
      </c>
      <c r="AK21" s="70" cm="1">
        <f t="array" ref="AK21">F21*SUMPRODUCT(Scenarios!$AN$4:$AN$204*(Scenarios!$A$4:$A$204=Scenarios!$A20)*(Scenarios!$B$4:$O$204='Scenario_selection&amp;Results'!$D$15))/100000</f>
        <v>9.3955141924239012</v>
      </c>
      <c r="AL21" s="70" cm="1">
        <f t="array" ref="AL21">G21*SUMPRODUCT(Scenarios!$AJ$4:$AJ$204*(Scenarios!$A$4:$A$204=Scenarios!$A20)*(Scenarios!$B$4:$O$204='Scenario_selection&amp;Results'!$D$15))/100000</f>
        <v>24.593107979131712</v>
      </c>
      <c r="AM21" s="70" cm="1">
        <f t="array" ref="AM21">H21*SUMPRODUCT(Scenarios!$AK$4:$AK$204*(Scenarios!$A$4:$A$204=Scenarios!$A20)*(Scenarios!$B$4:$O$204='Scenario_selection&amp;Results'!$D$15))/100000</f>
        <v>70.007509062580013</v>
      </c>
      <c r="AN21" s="70" cm="1">
        <f t="array" ref="AN21">I21*SUMPRODUCT(Scenarios!$AL$4:$AL$204*(Scenarios!$A$4:$A$204=Scenarios!$A20)*(Scenarios!$B$4:$O$204='Scenario_selection&amp;Results'!$D$15))/100000</f>
        <v>2.6775252332382498</v>
      </c>
      <c r="AO21" s="70" cm="1">
        <f t="array" ref="AO21">J21*SUMPRODUCT(Scenarios!$AM$4:$AM$204*(Scenarios!$A$4:$A$204=Scenarios!$A20)*(Scenarios!$B$4:$O$204='Scenario_selection&amp;Results'!$D$15))/100000</f>
        <v>2.2079575908189812</v>
      </c>
      <c r="AP21" s="70" cm="1">
        <f t="array" ref="AP21">K21*SUMPRODUCT(Scenarios!$AN$4:$AN$204*(Scenarios!$A$4:$A$204=Scenarios!$A20)*(Scenarios!$B$4:$O$204='Scenario_selection&amp;Results'!$D$15))/100000</f>
        <v>6.1191160233779209</v>
      </c>
      <c r="AQ21" s="70" cm="1">
        <f t="array" ref="AQ21">L21*SUMPRODUCT(Scenarios!$AJ$4:$AJ$204*(Scenarios!$A$4:$A$204=Scenarios!$A20)*(Scenarios!$B$4:$O$204='Scenario_selection&amp;Results'!$D$15))/100000</f>
        <v>100.76637943157958</v>
      </c>
      <c r="AR21" s="70" cm="1">
        <f t="array" ref="AR21">M21*SUMPRODUCT(Scenarios!$AK$4:$AK$204*(Scenarios!$A$4:$A$204=Scenarios!$A20)*(Scenarios!$B$4:$O$204='Scenario_selection&amp;Results'!$D$15))/100000</f>
        <v>153.29156172374908</v>
      </c>
      <c r="AS21" s="70" cm="1">
        <f t="array" ref="AS21">N21*SUMPRODUCT(Scenarios!$AL$4:$AL$204*(Scenarios!$A$4:$A$204=Scenarios!$A20)*(Scenarios!$B$4:$O$204='Scenario_selection&amp;Results'!$D$15))/100000</f>
        <v>11.108522790246138</v>
      </c>
      <c r="AT21" s="70" cm="1">
        <f t="array" ref="AT21">O21*SUMPRODUCT(Scenarios!$AM$4:$AM$204*(Scenarios!$A$4:$A$204=Scenarios!$A20)*(Scenarios!$B$4:$O$204='Scenario_selection&amp;Results'!$D$15))/100000</f>
        <v>5.5029510121400431</v>
      </c>
      <c r="AU21" s="70" cm="1">
        <f t="array" ref="AU21">P21*SUMPRODUCT(Scenarios!$AN$4:$AN$204*(Scenarios!$A$4:$A$204=Scenarios!$A20)*(Scenarios!$B$4:$O$204='Scenario_selection&amp;Results'!$D$15))/100000</f>
        <v>9.5986857541903632</v>
      </c>
      <c r="AV21" s="70" cm="1">
        <f t="array" ref="AV21">Q21*SUMPRODUCT(Scenarios!$AJ$4:$AJ$204*(Scenarios!$A$4:$A$204=Scenarios!$A20)*(Scenarios!$B$4:$O$204='Scenario_selection&amp;Results'!$D$15))/100000</f>
        <v>6.882274837943779</v>
      </c>
      <c r="AW21" s="70" cm="1">
        <f t="array" ref="AW21">R21*SUMPRODUCT(Scenarios!$AK$4:$AK$204*(Scenarios!$A$4:$A$204=Scenarios!$A20)*(Scenarios!$B$4:$O$204='Scenario_selection&amp;Results'!$D$15))/100000</f>
        <v>43.593669097138822</v>
      </c>
      <c r="AX21" s="70" cm="1">
        <f t="array" ref="AX21">S21*SUMPRODUCT(Scenarios!$AL$4:$AL$204*(Scenarios!$A$4:$A$204=Scenarios!$A20)*(Scenarios!$B$4:$O$204='Scenario_selection&amp;Results'!$D$15))/100000</f>
        <v>0.76725890173157718</v>
      </c>
      <c r="AY21" s="70" cm="1">
        <f t="array" ref="AY21">T21*SUMPRODUCT(Scenarios!$AM$4:$AM$204*(Scenarios!$A$4:$A$204=Scenarios!$A20)*(Scenarios!$B$4:$O$204='Scenario_selection&amp;Results'!$D$15))/100000</f>
        <v>1.3767380521699164</v>
      </c>
      <c r="AZ21" s="70" cm="1">
        <f t="array" ref="AZ21">U21*SUMPRODUCT(Scenarios!$AN$4:$AN$204*(Scenarios!$A$4:$A$204=Scenarios!$A20)*(Scenarios!$B$4:$O$204='Scenario_selection&amp;Results'!$D$15))/100000</f>
        <v>3.817018073759475</v>
      </c>
      <c r="BA21" s="70" cm="1">
        <f t="array" ref="BA21">V21*SUMPRODUCT(Scenarios!$AJ$4:$AJ$204*(Scenarios!$A$4:$A$204=Scenarios!$A20)*(Scenarios!$B$4:$O$204='Scenario_selection&amp;Results'!$D$15))/100000</f>
        <v>56.998421352673077</v>
      </c>
      <c r="BB21" s="70" cm="1">
        <f t="array" ref="BB21">W21*SUMPRODUCT(Scenarios!$AK$4:$AK$204*(Scenarios!$A$4:$A$204=Scenarios!$A20)*(Scenarios!$B$4:$O$204='Scenario_selection&amp;Results'!$D$15))/100000</f>
        <v>87.010173091920052</v>
      </c>
      <c r="BC21" s="70" cm="1">
        <f t="array" ref="BC21">X21*SUMPRODUCT(Scenarios!$AL$4:$AL$204*(Scenarios!$A$4:$A$204=Scenarios!$A20)*(Scenarios!$B$4:$O$204='Scenario_selection&amp;Results'!$D$15))/100000</f>
        <v>6.2840800689042089</v>
      </c>
      <c r="BD21" s="70" cm="1">
        <f t="array" ref="BD21">Y21*SUMPRODUCT(Scenarios!$AM$4:$AM$204*(Scenarios!$A$4:$A$204=Scenarios!$A20)*(Scenarios!$B$4:$O$204='Scenario_selection&amp;Results'!$D$15))/100000</f>
        <v>3.1235848985084753</v>
      </c>
      <c r="BE21" s="70" cm="1">
        <f t="array" ref="BE21">Z21*SUMPRODUCT(Scenarios!$AN$4:$AN$204*(Scenarios!$A$4:$A$204=Scenarios!$A20)*(Scenarios!$B$4:$O$204='Scenario_selection&amp;Results'!$D$15))/100000</f>
        <v>5.4484331474758996</v>
      </c>
      <c r="BF21" s="70" cm="1">
        <f t="array" ref="BF21">AA21*SUMPRODUCT(Scenarios!$AJ$4:$AJ$204*(Scenarios!$A$4:$A$204=Scenarios!$A20)*(Scenarios!$B$4:$O$204='Scenario_selection&amp;Results'!$D$15))/100000</f>
        <v>9.5670942583961409</v>
      </c>
      <c r="BG21" s="70" cm="1">
        <f t="array" ref="BG21">AB21*SUMPRODUCT(Scenarios!$AK$4:$AK$204*(Scenarios!$A$4:$A$204=Scenarios!$A20)*(Scenarios!$B$4:$O$204='Scenario_selection&amp;Results'!$D$15))/100000</f>
        <v>27.766841901569656</v>
      </c>
      <c r="BH21" s="70" cm="1">
        <f t="array" ref="BH21">AC21*SUMPRODUCT(Scenarios!$AL$4:$AL$204*(Scenarios!$A$4:$A$204=Scenarios!$A20)*(Scenarios!$B$4:$O$204='Scenario_selection&amp;Results'!$D$15))/100000</f>
        <v>1.0512427179677915</v>
      </c>
      <c r="BI21" s="70" cm="1">
        <f t="array" ref="BI21">AD21*SUMPRODUCT(Scenarios!$AM$4:$AM$204*(Scenarios!$A$4:$A$204=Scenarios!$A20)*(Scenarios!$B$4:$O$204='Scenario_selection&amp;Results'!$D$15))/100000</f>
        <v>0.8804778577981025</v>
      </c>
      <c r="BJ21" s="70" cm="1">
        <f t="array" ref="BJ21">AE21*SUMPRODUCT(Scenarios!$AN$4:$AN$204*(Scenarios!$A$4:$A$204=Scenarios!$A20)*(Scenarios!$B$4:$O$204='Scenario_selection&amp;Results'!$D$15))/100000</f>
        <v>2.4441053316591907</v>
      </c>
      <c r="BK21" s="70">
        <f t="shared" si="0"/>
        <v>916.10386982099283</v>
      </c>
      <c r="BM21" s="70">
        <f>'Building area summary'!$B20*'Material intensity'!U31</f>
        <v>4568503.3467444815</v>
      </c>
      <c r="BN21" s="70">
        <f>'Building area summary'!$B20*'Material intensity'!V31</f>
        <v>20563825.109772064</v>
      </c>
      <c r="BO21" s="70">
        <f>'Building area summary'!$B20*'Material intensity'!W31</f>
        <v>139995.27999171714</v>
      </c>
      <c r="BP21" s="70">
        <f>'Building area summary'!$B20*'Material intensity'!X31</f>
        <v>487699.29900619341</v>
      </c>
      <c r="BQ21" s="70">
        <f>'Building area summary'!$B20*'Material intensity'!Y31</f>
        <v>3097048.876930072</v>
      </c>
      <c r="BR21" s="70">
        <f>'Building area summary'!$C20*'Material intensity'!Z31</f>
        <v>1756572.3116782678</v>
      </c>
      <c r="BS21" s="70">
        <f>'Building area summary'!$C20*'Material intensity'!AA31</f>
        <v>9594998.6722741164</v>
      </c>
      <c r="BT21" s="70">
        <f>'Building area summary'!$C20*'Material intensity'!AB31</f>
        <v>52853.832905361807</v>
      </c>
      <c r="BU21" s="70">
        <f>'Building area summary'!$C20*'Material intensity'!AC31</f>
        <v>199661.86723659406</v>
      </c>
      <c r="BV21" s="70">
        <f>'Building area summary'!$C20*'Material intensity'!AD31</f>
        <v>2013789.5189931109</v>
      </c>
      <c r="BW21" s="70">
        <f>'Building area summary'!$D20*'Material intensity'!AE31</f>
        <v>4667545.8011835217</v>
      </c>
      <c r="BX21" s="70">
        <f>'Building area summary'!$D20*'Material intensity'!AF31</f>
        <v>21009636.693335492</v>
      </c>
      <c r="BY21" s="70">
        <f>'Building area summary'!$D20*'Material intensity'!AG31</f>
        <v>143030.29498194164</v>
      </c>
      <c r="BZ21" s="70">
        <f>'Building area summary'!$D20*'Material intensity'!AH31</f>
        <v>498272.33177767933</v>
      </c>
      <c r="CA21" s="70">
        <f>'Building area summary'!$D20*'Material intensity'!AI31</f>
        <v>3164191.06749176</v>
      </c>
      <c r="CB21" s="70">
        <f>'Building area summary'!$E20*'Material intensity'!AJ31</f>
        <v>1093817.407959016</v>
      </c>
      <c r="CC21" s="70">
        <f>'Building area summary'!$E20*'Material intensity'!AK31</f>
        <v>5974804.7417699257</v>
      </c>
      <c r="CD21" s="70">
        <f>'Building area summary'!$E20*'Material intensity'!AL31</f>
        <v>32912.076619269108</v>
      </c>
      <c r="CE21" s="70">
        <f>'Building area summary'!$E20*'Material intensity'!AM31</f>
        <v>124329.42534562122</v>
      </c>
      <c r="CF21" s="70">
        <f>'Building area summary'!$E20*'Material intensity'!AN31</f>
        <v>1253986.5379840543</v>
      </c>
      <c r="CG21" s="70">
        <f>'Building area summary'!$F20*'Material intensity'!AO31</f>
        <v>2649356.3214349006</v>
      </c>
      <c r="CH21" s="70">
        <f>'Building area summary'!$F20*'Material intensity'!AP31</f>
        <v>11925327.817977738</v>
      </c>
      <c r="CI21" s="70">
        <f>'Building area summary'!$F20*'Material intensity'!AQ31</f>
        <v>81185.752065040389</v>
      </c>
      <c r="CJ21" s="70">
        <f>'Building area summary'!$F20*'Material intensity'!AR31</f>
        <v>282825.49507207255</v>
      </c>
      <c r="CK21" s="70">
        <f>'Building area summary'!$F20*'Material intensity'!AS31</f>
        <v>1796033.7110696367</v>
      </c>
      <c r="CL21" s="70">
        <f>'Building area summary'!$G20*'Material intensity'!AT31</f>
        <v>696703.3439719372</v>
      </c>
      <c r="CM21" s="70">
        <f>'Building area summary'!$G20*'Material intensity'!AU31</f>
        <v>3805631.920722242</v>
      </c>
      <c r="CN21" s="70">
        <f>'Building area summary'!$G20*'Material intensity'!AV31</f>
        <v>20963.237255924669</v>
      </c>
      <c r="CO21" s="70">
        <f>'Building area summary'!$G20*'Material intensity'!AW31</f>
        <v>79191.212136613947</v>
      </c>
      <c r="CP21" s="70">
        <f>'Building area summary'!$G20*'Material intensity'!AX31</f>
        <v>798722.53627729625</v>
      </c>
      <c r="CR21" s="13">
        <f>'Material intensity'!ES31*'Building area summary'!$Z20</f>
        <v>0</v>
      </c>
      <c r="CS21" s="13">
        <f>'Material intensity'!ET31*'Building area summary'!$Z20</f>
        <v>0</v>
      </c>
      <c r="CT21" s="13">
        <f>'Material intensity'!EU31*'Building area summary'!$Z20</f>
        <v>52.250260996423499</v>
      </c>
      <c r="CU21" s="13">
        <f>'Material intensity'!EV31*'Building area summary'!$Z20</f>
        <v>198.73921524317902</v>
      </c>
      <c r="CV21" s="13">
        <f>'Material intensity'!EW31*'Building area summary'!$Z20</f>
        <v>1735.4873258323644</v>
      </c>
      <c r="CW21" s="13">
        <f>'Material intensity'!EX31*'Building area summary'!$AA20</f>
        <v>0</v>
      </c>
      <c r="CX21" s="13">
        <f>'Material intensity'!EY31*'Building area summary'!$AA20</f>
        <v>0</v>
      </c>
      <c r="CY21" s="13">
        <f>'Material intensity'!EZ31*'Building area summary'!$AA20</f>
        <v>85.616570658736208</v>
      </c>
      <c r="CZ21" s="13">
        <f>'Material intensity'!FA31*'Building area summary'!$AA20</f>
        <v>334.29135208177178</v>
      </c>
      <c r="DA21" s="13">
        <f>'Material intensity'!FB31*'Building area summary'!$AA20</f>
        <v>4388.5889811377256</v>
      </c>
      <c r="DB21" s="13">
        <f>'Material intensity'!FC31*'Building area summary'!$AB20</f>
        <v>0</v>
      </c>
      <c r="DC21" s="13">
        <f>'Material intensity'!FD31*'Building area summary'!$AB20</f>
        <v>0</v>
      </c>
      <c r="DD21" s="13">
        <f>'Material intensity'!FE31*'Building area summary'!$AB20</f>
        <v>48.188351216292112</v>
      </c>
      <c r="DE21" s="13">
        <f>'Material intensity'!FF31*'Building area summary'!$AB20</f>
        <v>183.37584370148824</v>
      </c>
      <c r="DF21" s="13">
        <f>'Material intensity'!FG31*'Building area summary'!$AB20</f>
        <v>1602.387056513279</v>
      </c>
      <c r="DG21" s="13">
        <f>'Material intensity'!FH31*'Building area summary'!$AC20</f>
        <v>0</v>
      </c>
      <c r="DH21" s="13">
        <f>'Material intensity'!FI31*'Building area summary'!$AC20</f>
        <v>0</v>
      </c>
      <c r="DI21" s="13">
        <f>'Material intensity'!FJ31*'Building area summary'!$AC20</f>
        <v>96.070363988883614</v>
      </c>
      <c r="DJ21" s="13">
        <f>'Material intensity'!FK31*'Building area summary'!$AC20</f>
        <v>375.10836542195517</v>
      </c>
      <c r="DK21" s="13">
        <f>'Material intensity'!FL31*'Building area summary'!$AC20</f>
        <v>4924.4362110231796</v>
      </c>
      <c r="DL21" s="13">
        <f>'Material intensity'!FM31*'Building area summary'!$AD20</f>
        <v>0</v>
      </c>
      <c r="DM21" s="13">
        <f>'Material intensity'!FN31*'Building area summary'!$AD20</f>
        <v>0</v>
      </c>
      <c r="DN21" s="13">
        <f>'Material intensity'!FO31*'Building area summary'!$AD20</f>
        <v>28.361983649774512</v>
      </c>
      <c r="DO21" s="13">
        <f>'Material intensity'!FP31*'Building area summary'!$AD20</f>
        <v>107.91964789805414</v>
      </c>
      <c r="DP21" s="13">
        <f>'Material intensity'!FQ31*'Building area summary'!$AD20</f>
        <v>942.92068362859379</v>
      </c>
      <c r="DQ21" s="13">
        <f>'Material intensity'!FR31*'Building area summary'!$AE20</f>
        <v>0</v>
      </c>
      <c r="DR21" s="13">
        <f>'Material intensity'!FS31*'Building area summary'!$AE20</f>
        <v>0</v>
      </c>
      <c r="DS21" s="13">
        <f>'Material intensity'!FT31*'Building area summary'!$AE20</f>
        <v>143.99143804814616</v>
      </c>
      <c r="DT21" s="13">
        <f>'Material intensity'!FU31*'Building area summary'!$AE20</f>
        <v>562.2170117649049</v>
      </c>
      <c r="DU21" s="13">
        <f>'Material intensity'!FV31*'Building area summary'!$AE20</f>
        <v>7380.8052989540056</v>
      </c>
      <c r="DW21" s="70">
        <f>'Building area summary'!$H20*'Material intensity'!BA31</f>
        <v>860976.63771574502</v>
      </c>
      <c r="DX21" s="70">
        <f>'Building area summary'!$H20*'Material intensity'!BB31</f>
        <v>4831734.3436255557</v>
      </c>
      <c r="DY21" s="70">
        <f>'Building area summary'!$H20*'Material intensity'!BC31</f>
        <v>25863.879193229634</v>
      </c>
      <c r="DZ21" s="70">
        <f>'Building area summary'!$H20*'Material intensity'!BD31</f>
        <v>98375.911545373616</v>
      </c>
      <c r="EA21" s="70">
        <f>'Building area summary'!$H20*'Material intensity'!BE31</f>
        <v>859066.22628702025</v>
      </c>
      <c r="EB21" s="70">
        <f>'Building area summary'!$I20*'Material intensity'!BF31</f>
        <v>1419440.4417159401</v>
      </c>
      <c r="EC21" s="70">
        <f>'Building area summary'!$I20*'Material intensity'!BG31</f>
        <v>8234335.0485260654</v>
      </c>
      <c r="ED21" s="70">
        <f>'Building area summary'!$I20*'Material intensity'!BH31</f>
        <v>42380.202476074424</v>
      </c>
      <c r="EE21" s="70">
        <f>'Building area summary'!$I20*'Material intensity'!BI31</f>
        <v>165474.21928047703</v>
      </c>
      <c r="EF21" s="70">
        <f>'Building area summary'!$I20*'Material intensity'!BJ31</f>
        <v>2172351.5456631742</v>
      </c>
      <c r="EG21" s="70">
        <f>'Building area summary'!$J20*'Material intensity'!BK31</f>
        <v>794132.5857122998</v>
      </c>
      <c r="EH21" s="70">
        <f>'Building area summary'!$J20*'Material intensity'!BL31</f>
        <v>4461668.2132252296</v>
      </c>
      <c r="EI21" s="70">
        <f>'Building area summary'!$J20*'Material intensity'!BM31</f>
        <v>23853.23385206459</v>
      </c>
      <c r="EJ21" s="70">
        <f>'Building area summary'!$J20*'Material intensity'!BN31</f>
        <v>90771.042632236669</v>
      </c>
      <c r="EK21" s="70">
        <f>'Building area summary'!$J20*'Material intensity'!BO31</f>
        <v>793181.59297407302</v>
      </c>
      <c r="EL21" s="70">
        <f>'Building area summary'!$K20*'Material intensity'!BP31</f>
        <v>1592754.2863138204</v>
      </c>
      <c r="EM21" s="70">
        <f>'Building area summary'!$K20*'Material intensity'!BQ31</f>
        <v>9239748.3247899786</v>
      </c>
      <c r="EN21" s="70">
        <f>'Building area summary'!$K20*'Material intensity'!BR31</f>
        <v>47554.83017449738</v>
      </c>
      <c r="EO21" s="70">
        <f>'Building area summary'!$K20*'Material intensity'!BS31</f>
        <v>185678.64088386775</v>
      </c>
      <c r="EP21" s="70">
        <f>'Building area summary'!$K20*'Material intensity'!BT31</f>
        <v>2437595.9244564734</v>
      </c>
      <c r="EQ21" s="70">
        <f>'Building area summary'!$L20*'Material intensity'!BU31</f>
        <v>467389.63646308653</v>
      </c>
      <c r="ER21" s="70">
        <f>'Building area summary'!$L20*'Material intensity'!BV31</f>
        <v>2625406.1934022545</v>
      </c>
      <c r="ES21" s="70">
        <f>'Building area summary'!$L20*'Material intensity'!BW31</f>
        <v>14039.181906638385</v>
      </c>
      <c r="ET21" s="70">
        <f>'Building area summary'!$L20*'Material intensity'!BX31</f>
        <v>53420.22570953679</v>
      </c>
      <c r="EU21" s="70">
        <f>'Building area summary'!$L20*'Material intensity'!BY31</f>
        <v>466745.7383961539</v>
      </c>
      <c r="EV21" s="70">
        <f>'Building area summary'!$M20*'Material intensity'!BZ31</f>
        <v>578724.75868918328</v>
      </c>
      <c r="EW21" s="70">
        <f>'Building area summary'!$M20*'Material intensity'!CA31</f>
        <v>3357247.9858072069</v>
      </c>
      <c r="EX21" s="70">
        <f>'Building area summary'!$M20*'Material intensity'!CB31</f>
        <v>17278.972565777538</v>
      </c>
      <c r="EY21" s="70">
        <f>'Building area summary'!$M20*'Material intensity'!CC31</f>
        <v>67466.041411788567</v>
      </c>
      <c r="EZ21" s="70">
        <f>'Building area summary'!$M20*'Material intensity'!CD31</f>
        <v>885696.63587448047</v>
      </c>
      <c r="FB21" s="13">
        <f>'Material intensity'!CG31*'Building area summary'!$N20</f>
        <v>0</v>
      </c>
      <c r="FC21" s="13">
        <f>'Material intensity'!CH31*'Building area summary'!$N20</f>
        <v>0</v>
      </c>
      <c r="FD21" s="13">
        <f>'Material intensity'!CI31*'Building area summary'!$N20</f>
        <v>0</v>
      </c>
      <c r="FE21" s="13">
        <f>'Material intensity'!CJ31*'Building area summary'!$N20</f>
        <v>0</v>
      </c>
      <c r="FF21" s="13">
        <f>'Material intensity'!CK31*'Building area summary'!$N20</f>
        <v>0</v>
      </c>
      <c r="FG21" s="13">
        <f>'Material intensity'!CL31*'Building area summary'!$O20</f>
        <v>0</v>
      </c>
      <c r="FH21" s="13">
        <f>'Material intensity'!CM31*'Building area summary'!$O20</f>
        <v>0</v>
      </c>
      <c r="FI21" s="13">
        <f>'Material intensity'!CN31*'Building area summary'!$O20</f>
        <v>0</v>
      </c>
      <c r="FJ21" s="13">
        <f>'Material intensity'!CO31*'Building area summary'!$O20</f>
        <v>0</v>
      </c>
      <c r="FK21" s="13">
        <f>'Material intensity'!CP31*'Building area summary'!$O20</f>
        <v>0</v>
      </c>
      <c r="FL21" s="13">
        <f>'Material intensity'!CQ31*'Building area summary'!$P20</f>
        <v>0</v>
      </c>
      <c r="FM21" s="13">
        <f>'Material intensity'!CR31*'Building area summary'!$P20</f>
        <v>0</v>
      </c>
      <c r="FN21" s="13">
        <f>'Material intensity'!CS31*'Building area summary'!$P20</f>
        <v>0</v>
      </c>
      <c r="FO21" s="13">
        <f>'Material intensity'!CT31*'Building area summary'!$P20</f>
        <v>0</v>
      </c>
      <c r="FP21" s="13">
        <f>'Material intensity'!CU31*'Building area summary'!$P20</f>
        <v>0</v>
      </c>
      <c r="FQ21" s="13">
        <f>'Material intensity'!CV31*'Building area summary'!$Q20</f>
        <v>0</v>
      </c>
      <c r="FR21" s="13">
        <f>'Material intensity'!CW31*'Building area summary'!$Q20</f>
        <v>0</v>
      </c>
      <c r="FS21" s="13">
        <f>'Material intensity'!CX31*'Building area summary'!$Q20</f>
        <v>0</v>
      </c>
      <c r="FT21" s="13">
        <f>'Material intensity'!CY31*'Building area summary'!$Q20</f>
        <v>0</v>
      </c>
      <c r="FU21" s="13">
        <f>'Material intensity'!CZ31*'Building area summary'!$Q20</f>
        <v>0</v>
      </c>
      <c r="FV21" s="13">
        <f>'Material intensity'!DA31*'Building area summary'!$R20</f>
        <v>0</v>
      </c>
      <c r="FW21" s="13">
        <f>'Material intensity'!DB31*'Building area summary'!$R20</f>
        <v>0</v>
      </c>
      <c r="FX21" s="13">
        <f>'Material intensity'!DC31*'Building area summary'!$R20</f>
        <v>0</v>
      </c>
      <c r="FY21" s="13">
        <f>'Material intensity'!DD31*'Building area summary'!$R20</f>
        <v>0</v>
      </c>
      <c r="FZ21" s="13">
        <f>'Material intensity'!DE31*'Building area summary'!$R20</f>
        <v>0</v>
      </c>
      <c r="GA21" s="13">
        <f>'Material intensity'!DF31*'Building area summary'!$S20</f>
        <v>0</v>
      </c>
      <c r="GB21" s="13">
        <f>'Material intensity'!DG31*'Building area summary'!$S20</f>
        <v>0</v>
      </c>
      <c r="GC21" s="13">
        <f>'Material intensity'!DH31*'Building area summary'!$S20</f>
        <v>0</v>
      </c>
      <c r="GD21" s="13">
        <f>'Material intensity'!DI31*'Building area summary'!$S20</f>
        <v>0</v>
      </c>
      <c r="GE21" s="13">
        <f>'Material intensity'!DJ31*'Building area summary'!$S20</f>
        <v>0</v>
      </c>
      <c r="GG21" s="13">
        <v>2036</v>
      </c>
      <c r="GH21" s="13">
        <f>(SUMPRODUCT(Price!$N$14:$R$14,BM36:BQ36)+SUMPRODUCT(Price!$N$14:$R$14,BW36:CA36)+SUMPRODUCT(Price!$N$14:$R$14,CG36:CK36)+SUMPRODUCT(Price!$N$14:$R$14,CR36:CV36)+SUMPRODUCT(Price!$N$14:$R$14,DB36:DF36)+SUMPRODUCT(Price!$N$14:$R$14,DL36:DP36))/100000000</f>
        <v>1451.9007210614893</v>
      </c>
      <c r="GI21" s="13">
        <f>(SUMPRODUCT(Price!$N$14:$R$14,BR36:BV36)+SUMPRODUCT(Price!$N$14:$R$14,CB36:CF36)+SUMPRODUCT(Price!$N$14:$R$14,CL36:CP36)+SUMPRODUCT(Price!$N$14:$R$14,CW36:DA36)+SUMPRODUCT(Price!$N$14:$R$14,DG36:DK36)+SUMPRODUCT(Price!$N$14:$R$14,DQ36:DU36))/100000000</f>
        <v>329.56879826227129</v>
      </c>
    </row>
    <row r="22" spans="1:191" x14ac:dyDescent="0.3">
      <c r="A22" s="13">
        <v>2022</v>
      </c>
      <c r="B22" s="17">
        <f>'Building area summary'!$B21*'Material intensity'!U32-(DW22+FB22)*SUMPRODUCT((Scenarios!$A$4:$A$204='Material demand'!$A22)*(Scenarios!$B$4:$B$204='Scenario_selection&amp;Results'!$D$16)*Scenarios!$AH$4:$AH$204)+CR22</f>
        <v>4288859.923977796</v>
      </c>
      <c r="C22" s="73">
        <f>'Building area summary'!$B21*'Material intensity'!V32-(DX22+FC22)*SUMPRODUCT((Scenarios!$A$4:$A$204='Material demand'!$A22)*(Scenarios!$B$4:$B$204='Scenario_selection&amp;Results'!$D$25)*Scenarios!$AI$4:$AI$204)+CS22</f>
        <v>21235056.674131081</v>
      </c>
      <c r="D22" s="71">
        <f>'Building area summary'!$B21*'Material intensity'!W32-(FD22+DY22)*SUMPRODUCT((Scenarios!$A$4:$A$204='Material demand'!$A22)*(Scenarios!$B$4:$B$204='Scenario_selection&amp;Results'!$D$16)*Scenarios!$AH$4:$AH$204)+CT22</f>
        <v>131901.60484641831</v>
      </c>
      <c r="E22" s="71">
        <f>'Building area summary'!$B21*'Material intensity'!X32+CU22</f>
        <v>506753.5094822892</v>
      </c>
      <c r="F22" s="71">
        <f>'Building area summary'!$B21*'Material intensity'!Y32+CV22</f>
        <v>2985914.889874659</v>
      </c>
      <c r="G22" s="73">
        <f>'Building area summary'!$C21*'Material intensity'!Z32-(EB22+FG22)*SUMPRODUCT((Scenarios!$A$4:$A$204='Material demand'!$A22)*(Scenarios!$B$4:$B$204='Scenario_selection&amp;Results'!$D$16)*Scenarios!$AH$4:$AH$204)+CW22</f>
        <v>1069187.9828030379</v>
      </c>
      <c r="H22" s="65">
        <f>'Building area summary'!$C21*'Material intensity'!AA32-(EC22+FH22)*SUMPRODUCT((Scenarios!$A$4:$A$204='Material demand'!$A22)*(Scenarios!$B$4:$B$204='Scenario_selection&amp;Results'!$D$25)*Scenarios!$AI$4:$AI$204)+CX22</f>
        <v>9654203.9081523381</v>
      </c>
      <c r="I22" s="17">
        <f>'Building area summary'!$C21*'Material intensity'!AB32-(FI22+ED22)*SUMPRODUCT((Scenarios!$A$4:$A$204='Material demand'!$A22)*(Scenarios!$B$4:$B$204='Scenario_selection&amp;Results'!$D$16)*Scenarios!$AH$4:$AH$204)+CY22</f>
        <v>32552.046615044041</v>
      </c>
      <c r="J22" s="71">
        <f>'Building area summary'!$C21*'Material intensity'!AC32+CZ22</f>
        <v>203447.9530234788</v>
      </c>
      <c r="K22" s="71">
        <f>'Building area summary'!$C21*'Material intensity'!AD32+DA22</f>
        <v>1863209.3563582953</v>
      </c>
      <c r="L22" s="73">
        <f>'Building area summary'!$D21*'Material intensity'!AE32-(EG22+FL22)*SUMPRODUCT((Scenarios!$A$4:$A$204='Material demand'!$A22)*(Scenarios!$B$4:$B$204='Scenario_selection&amp;Results'!$D$16)*Scenarios!$AH$4:$AH$204)+DB22</f>
        <v>4395489.6511795567</v>
      </c>
      <c r="M22" s="73">
        <f>'Building area summary'!$D21*'Material intensity'!AF32-(EH22+FM22)*SUMPRODUCT((Scenarios!$A$4:$A$204='Material demand'!$A22)*(Scenarios!$B$4:$B$204='Scenario_selection&amp;Results'!$D$25)*Scenarios!$AI$4:$AI$204)+DC22</f>
        <v>21552315.759383895</v>
      </c>
      <c r="N22" s="73">
        <f>'Building area summary'!$D21*'Material intensity'!AG32-(FN22+EI22)*SUMPRODUCT((Scenarios!$A$4:$A$204='Material demand'!$A22)*(Scenarios!$B$4:$B$204='Scenario_selection&amp;Results'!$D$16)*Scenarios!$AH$4:$AH$204)+DD22</f>
        <v>135146.71399477337</v>
      </c>
      <c r="O22" s="71">
        <f>'Building area summary'!$D21*'Material intensity'!AH32+DE22</f>
        <v>514305.28969252616</v>
      </c>
      <c r="P22" s="71">
        <f>'Building area summary'!$D21*'Material intensity'!AI32+DF22</f>
        <v>3030358.0155752874</v>
      </c>
      <c r="Q22" s="17">
        <f>'Building area summary'!$E21*'Material intensity'!AJ32-(EL22+FQ22)*SUMPRODUCT((Scenarios!$A$4:$A$204='Material demand'!$A22)*(Scenarios!$B$4:$B$204='Scenario_selection&amp;Results'!$D$16)*Scenarios!$AH$4:$AH$204)+DG22</f>
        <v>338875.64064512507</v>
      </c>
      <c r="R22" s="73">
        <f>'Building area summary'!$E21*'Material intensity'!AK32-(EM22+FR22)*SUMPRODUCT((Scenarios!$A$4:$A$204='Material demand'!$A22)*(Scenarios!$B$4:$B$204='Scenario_selection&amp;Results'!$D$25)*Scenarios!$AI$4:$AI$204)+DH22</f>
        <v>6219378.0576304123</v>
      </c>
      <c r="S22" s="17">
        <f>'Building area summary'!$E21*'Material intensity'!AL32-(FS22+EN22)*SUMPRODUCT((Scenarios!$A$4:$A$204='Material demand'!$A22)*(Scenarios!$B$4:$B$204='Scenario_selection&amp;Results'!$D$16)*Scenarios!$AH$4:$AH$204)+DI22</f>
        <v>10564.809836872995</v>
      </c>
      <c r="T22" s="71">
        <f>'Building area summary'!$E21*'Material intensity'!AM32+DJ22</f>
        <v>131226.49827675361</v>
      </c>
      <c r="U22" s="71">
        <f>'Building area summary'!$E21*'Material intensity'!AN32+DK22</f>
        <v>1202438.1814926153</v>
      </c>
      <c r="V22" s="17">
        <f>'Building area summary'!$F21*'Material intensity'!AO32-(EQ22+FV22)*SUMPRODUCT((Scenarios!$A$4:$A$204='Material demand'!$A22)*(Scenarios!$B$4:$B$204='Scenario_selection&amp;Results'!$D$16)*Scenarios!$AH$4:$AH$204)+DL22</f>
        <v>2496193.1298996042</v>
      </c>
      <c r="W22" s="73">
        <f>'Building area summary'!$F21*'Material intensity'!AP32-(ER22+FW22)*SUMPRODUCT((Scenarios!$A$4:$A$204='Material demand'!$A22)*(Scenarios!$B$4:$B$204='Scenario_selection&amp;Results'!$D$25)*Scenarios!$AI$4:$AI$204)+DM22</f>
        <v>12283317.117778864</v>
      </c>
      <c r="X22" s="17">
        <f>'Building area summary'!$F21*'Material intensity'!AQ32-(FX22+ES22)*SUMPRODUCT((Scenarios!$A$4:$A$204='Material demand'!$A22)*(Scenarios!$B$4:$B$204='Scenario_selection&amp;Results'!$D$16)*Scenarios!$AH$4:$AH$204)+DN22</f>
        <v>76756.587581955915</v>
      </c>
      <c r="Y22" s="71">
        <f>'Building area summary'!$F21*'Material intensity'!AR32+DO22</f>
        <v>293122.19167085533</v>
      </c>
      <c r="Z22" s="71">
        <f>'Building area summary'!$F21*'Material intensity'!AS32+DP22</f>
        <v>1727127.6843795399</v>
      </c>
      <c r="AA22" s="17">
        <f>'Building area summary'!$G21*'Material intensity'!AT32-(EV22+GA22)*SUMPRODUCT((Scenarios!$A$4:$A$204='Material demand'!$A22)*(Scenarios!$B$4:$B$204='Scenario_selection&amp;Results'!$D$16)*Scenarios!$AH$4:$AH$204)+DQ22</f>
        <v>374459.30776930548</v>
      </c>
      <c r="AB22" s="73">
        <f>'Building area summary'!$G21*'Material intensity'!AU32-(EW22+GB22)*SUMPRODUCT((Scenarios!$A$4:$A$204='Material demand'!$A22)*(Scenarios!$B$4:$B$204='Scenario_selection&amp;Results'!$D$25)*Scenarios!$AI$4:$AI$204)+DR22</f>
        <v>3590789.2379510906</v>
      </c>
      <c r="AC22" s="17">
        <f>'Building area summary'!$G21*'Material intensity'!AV32-(GC22+EX22)*SUMPRODUCT((Scenarios!$A$4:$A$204='Material demand'!$A22)*(Scenarios!$B$4:$B$204='Scenario_selection&amp;Results'!$D$16)*Scenarios!$AH$4:$AH$204)+DS22</f>
        <v>11526.71582023219</v>
      </c>
      <c r="AD22" s="71">
        <f>'Building area summary'!$G21*'Material intensity'!AW32+DT22</f>
        <v>76109.48000452634</v>
      </c>
      <c r="AE22" s="71">
        <f>'Building area summary'!$G21*'Material intensity'!AX32+DU22</f>
        <v>698765.54286703072</v>
      </c>
      <c r="AG22" s="70" cm="1">
        <f t="array" ref="AG22">B22*SUMPRODUCT(Scenarios!$AJ$4:$AJ$204*(Scenarios!$A$4:$A$204=Scenarios!$A21)*(Scenarios!$B$4:$O$204='Scenario_selection&amp;Results'!$D$15))/100000</f>
        <v>100.46654371917987</v>
      </c>
      <c r="AH22" s="70" cm="1">
        <f t="array" ref="AH22">C22*SUMPRODUCT(Scenarios!$AK$4:$AK$204*(Scenarios!$A$4:$A$204=Scenarios!$A21)*(Scenarios!$B$4:$O$204='Scenario_selection&amp;Results'!$D$15))/100000</f>
        <v>153.79489796239434</v>
      </c>
      <c r="AI22" s="70" cm="1">
        <f t="array" ref="AI22">D22*SUMPRODUCT(Scenarios!$AL$4:$AL$204*(Scenarios!$A$4:$A$204=Scenarios!$A21)*(Scenarios!$B$4:$O$204='Scenario_selection&amp;Results'!$D$15))/100000</f>
        <v>11.042142849717909</v>
      </c>
      <c r="AJ22" s="70" cm="1">
        <f t="array" ref="AJ22">E22*SUMPRODUCT(Scenarios!$AM$4:$AM$204*(Scenarios!$A$4:$A$204=Scenarios!$A21)*(Scenarios!$B$4:$O$204='Scenario_selection&amp;Results'!$D$15))/100000</f>
        <v>5.4628028322190767</v>
      </c>
      <c r="AK22" s="70" cm="1">
        <f t="array" ref="AK22">F22*SUMPRODUCT(Scenarios!$AN$4:$AN$204*(Scenarios!$A$4:$A$204=Scenarios!$A21)*(Scenarios!$B$4:$O$204='Scenario_selection&amp;Results'!$D$15))/100000</f>
        <v>9.3877164137659275</v>
      </c>
      <c r="AL22" s="70" cm="1">
        <f t="array" ref="AL22">G22*SUMPRODUCT(Scenarios!$AJ$4:$AJ$204*(Scenarios!$A$4:$A$204=Scenarios!$A21)*(Scenarios!$B$4:$O$204='Scenario_selection&amp;Results'!$D$15))/100000</f>
        <v>25.045728497161168</v>
      </c>
      <c r="AM22" s="70" cm="1">
        <f t="array" ref="AM22">H22*SUMPRODUCT(Scenarios!$AK$4:$AK$204*(Scenarios!$A$4:$A$204=Scenarios!$A21)*(Scenarios!$B$4:$O$204='Scenario_selection&amp;Results'!$D$15))/100000</f>
        <v>69.920571804793298</v>
      </c>
      <c r="AN22" s="70" cm="1">
        <f t="array" ref="AN22">I22*SUMPRODUCT(Scenarios!$AL$4:$AL$204*(Scenarios!$A$4:$A$204=Scenarios!$A21)*(Scenarios!$B$4:$O$204='Scenario_selection&amp;Results'!$D$15))/100000</f>
        <v>2.7250945823784116</v>
      </c>
      <c r="AO22" s="70" cm="1">
        <f t="array" ref="AO22">J22*SUMPRODUCT(Scenarios!$AM$4:$AM$204*(Scenarios!$A$4:$A$204=Scenarios!$A21)*(Scenarios!$B$4:$O$204='Scenario_selection&amp;Results'!$D$15))/100000</f>
        <v>2.1931689335931011</v>
      </c>
      <c r="AP22" s="70" cm="1">
        <f t="array" ref="AP22">K22*SUMPRODUCT(Scenarios!$AN$4:$AN$204*(Scenarios!$A$4:$A$204=Scenarios!$A21)*(Scenarios!$B$4:$O$204='Scenario_selection&amp;Results'!$D$15))/100000</f>
        <v>5.8579302163904803</v>
      </c>
      <c r="AQ22" s="70" cm="1">
        <f t="array" ref="AQ22">L22*SUMPRODUCT(Scenarios!$AJ$4:$AJ$204*(Scenarios!$A$4:$A$204=Scenarios!$A21)*(Scenarios!$B$4:$O$204='Scenario_selection&amp;Results'!$D$15))/100000</f>
        <v>102.96434507888112</v>
      </c>
      <c r="AR22" s="70" cm="1">
        <f t="array" ref="AR22">M22*SUMPRODUCT(Scenarios!$AK$4:$AK$204*(Scenarios!$A$4:$A$204=Scenarios!$A21)*(Scenarios!$B$4:$O$204='Scenario_selection&amp;Results'!$D$15))/100000</f>
        <v>156.09264688733785</v>
      </c>
      <c r="AS22" s="70" cm="1">
        <f t="array" ref="AS22">N22*SUMPRODUCT(Scenarios!$AL$4:$AL$204*(Scenarios!$A$4:$A$204=Scenarios!$A21)*(Scenarios!$B$4:$O$204='Scenario_selection&amp;Results'!$D$15))/100000</f>
        <v>11.313807162072452</v>
      </c>
      <c r="AT22" s="70" cm="1">
        <f t="array" ref="AT22">O22*SUMPRODUCT(Scenarios!$AM$4:$AM$204*(Scenarios!$A$4:$A$204=Scenarios!$A21)*(Scenarios!$B$4:$O$204='Scenario_selection&amp;Results'!$D$15))/100000</f>
        <v>5.5442110228854311</v>
      </c>
      <c r="AU22" s="70" cm="1">
        <f t="array" ref="AU22">P22*SUMPRODUCT(Scenarios!$AN$4:$AN$204*(Scenarios!$A$4:$A$204=Scenarios!$A21)*(Scenarios!$B$4:$O$204='Scenario_selection&amp;Results'!$D$15))/100000</f>
        <v>9.5274456009687025</v>
      </c>
      <c r="AV22" s="70" cm="1">
        <f t="array" ref="AV22">Q22*SUMPRODUCT(Scenarios!$AJ$4:$AJ$204*(Scenarios!$A$4:$A$204=Scenarios!$A21)*(Scenarios!$B$4:$O$204='Scenario_selection&amp;Results'!$D$15))/100000</f>
        <v>7.9381618821120554</v>
      </c>
      <c r="AW22" s="70" cm="1">
        <f t="array" ref="AW22">R22*SUMPRODUCT(Scenarios!$AK$4:$AK$204*(Scenarios!$A$4:$A$204=Scenarios!$A21)*(Scenarios!$B$4:$O$204='Scenario_selection&amp;Results'!$D$15))/100000</f>
        <v>45.043845582388258</v>
      </c>
      <c r="AX22" s="70" cm="1">
        <f t="array" ref="AX22">S22*SUMPRODUCT(Scenarios!$AL$4:$AL$204*(Scenarios!$A$4:$A$204=Scenarios!$A21)*(Scenarios!$B$4:$O$204='Scenario_selection&amp;Results'!$D$15))/100000</f>
        <v>0.88443305549382278</v>
      </c>
      <c r="AY22" s="70" cm="1">
        <f t="array" ref="AY22">T22*SUMPRODUCT(Scenarios!$AM$4:$AM$204*(Scenarios!$A$4:$A$204=Scenarios!$A21)*(Scenarios!$B$4:$O$204='Scenario_selection&amp;Results'!$D$15))/100000</f>
        <v>1.4146216514234038</v>
      </c>
      <c r="AZ22" s="70" cm="1">
        <f t="array" ref="AZ22">U22*SUMPRODUCT(Scenarios!$AN$4:$AN$204*(Scenarios!$A$4:$A$204=Scenarios!$A21)*(Scenarios!$B$4:$O$204='Scenario_selection&amp;Results'!$D$15))/100000</f>
        <v>3.7804656426127821</v>
      </c>
      <c r="BA22" s="70" cm="1">
        <f t="array" ref="BA22">V22*SUMPRODUCT(Scenarios!$AJ$4:$AJ$204*(Scenarios!$A$4:$A$204=Scenarios!$A21)*(Scenarios!$B$4:$O$204='Scenario_selection&amp;Results'!$D$15))/100000</f>
        <v>58.473324067898233</v>
      </c>
      <c r="BB22" s="70" cm="1">
        <f t="array" ref="BB22">W22*SUMPRODUCT(Scenarios!$AK$4:$AK$204*(Scenarios!$A$4:$A$204=Scenarios!$A21)*(Scenarios!$B$4:$O$204='Scenario_selection&amp;Results'!$D$15))/100000</f>
        <v>88.961924225513414</v>
      </c>
      <c r="BC22" s="70" cm="1">
        <f t="array" ref="BC22">X22*SUMPRODUCT(Scenarios!$AL$4:$AL$204*(Scenarios!$A$4:$A$204=Scenarios!$A21)*(Scenarios!$B$4:$O$204='Scenario_selection&amp;Results'!$D$15))/100000</f>
        <v>6.4256777294234384</v>
      </c>
      <c r="BD22" s="70" cm="1">
        <f t="array" ref="BD22">Y22*SUMPRODUCT(Scenarios!$AM$4:$AM$204*(Scenarios!$A$4:$A$204=Scenarios!$A21)*(Scenarios!$B$4:$O$204='Scenario_selection&amp;Results'!$D$15))/100000</f>
        <v>3.1598572262118196</v>
      </c>
      <c r="BE22" s="70" cm="1">
        <f t="array" ref="BE22">Z22*SUMPRODUCT(Scenarios!$AN$4:$AN$204*(Scenarios!$A$4:$A$204=Scenarios!$A21)*(Scenarios!$B$4:$O$204='Scenario_selection&amp;Results'!$D$15))/100000</f>
        <v>5.4300894396892723</v>
      </c>
      <c r="BF22" s="70" cm="1">
        <f t="array" ref="BF22">AA22*SUMPRODUCT(Scenarios!$AJ$4:$AJ$204*(Scenarios!$A$4:$A$204=Scenarios!$A21)*(Scenarios!$B$4:$O$204='Scenario_selection&amp;Results'!$D$15))/100000</f>
        <v>8.7717092844959819</v>
      </c>
      <c r="BG22" s="70" cm="1">
        <f t="array" ref="BG22">AB22*SUMPRODUCT(Scenarios!$AK$4:$AK$204*(Scenarios!$A$4:$A$204=Scenarios!$A21)*(Scenarios!$B$4:$O$204='Scenario_selection&amp;Results'!$D$15))/100000</f>
        <v>26.006291055860771</v>
      </c>
      <c r="BH22" s="70" cm="1">
        <f t="array" ref="BH22">AC22*SUMPRODUCT(Scenarios!$AL$4:$AL$204*(Scenarios!$A$4:$A$204=Scenarios!$A21)*(Scenarios!$B$4:$O$204='Scenario_selection&amp;Results'!$D$15))/100000</f>
        <v>0.96495901489073777</v>
      </c>
      <c r="BI22" s="70" cm="1">
        <f t="array" ref="BI22">AD22*SUMPRODUCT(Scenarios!$AM$4:$AM$204*(Scenarios!$A$4:$A$204=Scenarios!$A21)*(Scenarios!$B$4:$O$204='Scenario_selection&amp;Results'!$D$15))/100000</f>
        <v>0.82046019444879381</v>
      </c>
      <c r="BJ22" s="70" cm="1">
        <f t="array" ref="BJ22">AE22*SUMPRODUCT(Scenarios!$AN$4:$AN$204*(Scenarios!$A$4:$A$204=Scenarios!$A21)*(Scenarios!$B$4:$O$204='Scenario_selection&amp;Results'!$D$15))/100000</f>
        <v>2.1969188667739443</v>
      </c>
      <c r="BK22" s="70">
        <f t="shared" si="0"/>
        <v>931.61179248297549</v>
      </c>
      <c r="BM22" s="70">
        <f>'Building area summary'!$B21*'Material intensity'!U32</f>
        <v>4761207.6735879043</v>
      </c>
      <c r="BN22" s="70">
        <f>'Building area summary'!$B21*'Material intensity'!V32</f>
        <v>21235056.674131081</v>
      </c>
      <c r="BO22" s="70">
        <f>'Building area summary'!$B21*'Material intensity'!W32</f>
        <v>146038.47329229896</v>
      </c>
      <c r="BP22" s="70">
        <f>'Building area summary'!$B21*'Material intensity'!X32</f>
        <v>506538.86412048462</v>
      </c>
      <c r="BQ22" s="70">
        <f>'Building area summary'!$B21*'Material intensity'!Y32</f>
        <v>2984043.6401854791</v>
      </c>
      <c r="BR22" s="70">
        <f>'Building area summary'!$C21*'Material intensity'!Z32</f>
        <v>1800603.9678026934</v>
      </c>
      <c r="BS22" s="70">
        <f>'Building area summary'!$C21*'Material intensity'!AA32</f>
        <v>9654203.9081523381</v>
      </c>
      <c r="BT22" s="70">
        <f>'Building area summary'!$C21*'Material intensity'!AB32</f>
        <v>54302.987937512276</v>
      </c>
      <c r="BU22" s="70">
        <f>'Building area summary'!$C21*'Material intensity'!AC32</f>
        <v>203108.53385272989</v>
      </c>
      <c r="BV22" s="70">
        <f>'Building area summary'!$C21*'Material intensity'!AD32</f>
        <v>1858753.4491879202</v>
      </c>
      <c r="BW22" s="70">
        <f>'Building area summary'!$D21*'Material intensity'!AE32</f>
        <v>4832341.7616386963</v>
      </c>
      <c r="BX22" s="70">
        <f>'Building area summary'!$D21*'Material intensity'!AF32</f>
        <v>21552315.759383895</v>
      </c>
      <c r="BY22" s="70">
        <f>'Building area summary'!$D21*'Material intensity'!AG32</f>
        <v>148220.33855215836</v>
      </c>
      <c r="BZ22" s="70">
        <f>'Building area summary'!$D21*'Material intensity'!AH32</f>
        <v>514106.72980325611</v>
      </c>
      <c r="CA22" s="70">
        <f>'Building area summary'!$D21*'Material intensity'!AI32</f>
        <v>3028626.2834139774</v>
      </c>
      <c r="CB22" s="70">
        <f>'Building area summary'!$E21*'Material intensity'!AJ32</f>
        <v>1159975.1687840174</v>
      </c>
      <c r="CC22" s="70">
        <f>'Building area summary'!$E21*'Material intensity'!AK32</f>
        <v>6219378.0576304123</v>
      </c>
      <c r="CD22" s="70">
        <f>'Building area summary'!$E21*'Material intensity'!AL32</f>
        <v>34982.77173917379</v>
      </c>
      <c r="CE22" s="70">
        <f>'Building area summary'!$E21*'Material intensity'!AM32</f>
        <v>130845.46077325502</v>
      </c>
      <c r="CF22" s="70">
        <f>'Building area summary'!$E21*'Material intensity'!AN32</f>
        <v>1197435.9073421159</v>
      </c>
      <c r="CG22" s="70">
        <f>'Building area summary'!$F21*'Material intensity'!AO32</f>
        <v>2754097.8399896589</v>
      </c>
      <c r="CH22" s="70">
        <f>'Building area summary'!$F21*'Material intensity'!AP32</f>
        <v>12283317.117778864</v>
      </c>
      <c r="CI22" s="70">
        <f>'Building area summary'!$F21*'Material intensity'!AQ32</f>
        <v>84475.257418590787</v>
      </c>
      <c r="CJ22" s="70">
        <f>'Building area summary'!$F21*'Material intensity'!AR32</f>
        <v>293004.98679860524</v>
      </c>
      <c r="CK22" s="70">
        <f>'Building area summary'!$F21*'Material intensity'!AS32</f>
        <v>1726105.7923307521</v>
      </c>
      <c r="CL22" s="70">
        <f>'Building area summary'!$G21*'Material intensity'!AT32</f>
        <v>669717.50450994505</v>
      </c>
      <c r="CM22" s="70">
        <f>'Building area summary'!$G21*'Material intensity'!AU32</f>
        <v>3590789.2379510906</v>
      </c>
      <c r="CN22" s="70">
        <f>'Building area summary'!$G21*'Material intensity'!AV32</f>
        <v>20197.479412046629</v>
      </c>
      <c r="CO22" s="70">
        <f>'Building area summary'!$G21*'Material intensity'!AW32</f>
        <v>75544.285622405863</v>
      </c>
      <c r="CP22" s="70">
        <f>'Building area summary'!$G21*'Material intensity'!AX32</f>
        <v>691345.65054218192</v>
      </c>
      <c r="CR22" s="13">
        <f>'Material intensity'!ES32*'Building area summary'!$Z21</f>
        <v>0</v>
      </c>
      <c r="CS22" s="13">
        <f>'Material intensity'!ET32*'Building area summary'!$Z21</f>
        <v>0</v>
      </c>
      <c r="CT22" s="13">
        <f>'Material intensity'!EU32*'Building area summary'!$Z21</f>
        <v>56.499449251658667</v>
      </c>
      <c r="CU22" s="13">
        <f>'Material intensity'!EV32*'Building area summary'!$Z21</f>
        <v>214.64536180458936</v>
      </c>
      <c r="CV22" s="13">
        <f>'Material intensity'!EW32*'Building area summary'!$Z21</f>
        <v>1871.2496891797887</v>
      </c>
      <c r="CW22" s="13">
        <f>'Material intensity'!EX32*'Building area summary'!$AA21</f>
        <v>0</v>
      </c>
      <c r="CX22" s="13">
        <f>'Material intensity'!EY32*'Building area summary'!$AA21</f>
        <v>0</v>
      </c>
      <c r="CY22" s="13">
        <f>'Material intensity'!EZ32*'Building area summary'!$AA21</f>
        <v>86.929874896211146</v>
      </c>
      <c r="CZ22" s="13">
        <f>'Material intensity'!FA32*'Building area summary'!$AA21</f>
        <v>339.41917074890989</v>
      </c>
      <c r="DA22" s="13">
        <f>'Material intensity'!FB32*'Building area summary'!$AA21</f>
        <v>4455.9071703751497</v>
      </c>
      <c r="DB22" s="13">
        <f>'Material intensity'!FC32*'Building area summary'!$AB21</f>
        <v>0</v>
      </c>
      <c r="DC22" s="13">
        <f>'Material intensity'!FD32*'Building area summary'!$AB21</f>
        <v>0</v>
      </c>
      <c r="DD22" s="13">
        <f>'Material intensity'!FE32*'Building area summary'!$AB21</f>
        <v>52.250085656731699</v>
      </c>
      <c r="DE22" s="13">
        <f>'Material intensity'!FF32*'Building area summary'!$AB21</f>
        <v>198.55988927004353</v>
      </c>
      <c r="DF22" s="13">
        <f>'Material intensity'!FG32*'Building area summary'!$AB21</f>
        <v>1731.7321613098625</v>
      </c>
      <c r="DG22" s="13">
        <f>'Material intensity'!FH32*'Building area summary'!$AC21</f>
        <v>0</v>
      </c>
      <c r="DH22" s="13">
        <f>'Material intensity'!FI32*'Building area summary'!$AC21</f>
        <v>0</v>
      </c>
      <c r="DI22" s="13">
        <f>'Material intensity'!FJ32*'Building area summary'!$AC21</f>
        <v>97.58889704671347</v>
      </c>
      <c r="DJ22" s="13">
        <f>'Material intensity'!FK32*'Building area summary'!$AC21</f>
        <v>381.03750349858058</v>
      </c>
      <c r="DK22" s="13">
        <f>'Material intensity'!FL32*'Building area summary'!$AC21</f>
        <v>5002.2741504992764</v>
      </c>
      <c r="DL22" s="13">
        <f>'Material intensity'!FM32*'Building area summary'!$AD21</f>
        <v>0</v>
      </c>
      <c r="DM22" s="13">
        <f>'Material intensity'!FN32*'Building area summary'!$AD21</f>
        <v>0</v>
      </c>
      <c r="DN22" s="13">
        <f>'Material intensity'!FO32*'Building area summary'!$AD21</f>
        <v>30.848458157105934</v>
      </c>
      <c r="DO22" s="13">
        <f>'Material intensity'!FP32*'Building area summary'!$AD21</f>
        <v>117.20487225010866</v>
      </c>
      <c r="DP22" s="13">
        <f>'Material intensity'!FQ32*'Building area summary'!$AD21</f>
        <v>1021.8920487877613</v>
      </c>
      <c r="DQ22" s="13">
        <f>'Material intensity'!FR32*'Building area summary'!$AE21</f>
        <v>0</v>
      </c>
      <c r="DR22" s="13">
        <f>'Material intensity'!FS32*'Building area summary'!$AE21</f>
        <v>0</v>
      </c>
      <c r="DS22" s="13">
        <f>'Material intensity'!FT32*'Building area summary'!$AE21</f>
        <v>144.7539831688554</v>
      </c>
      <c r="DT22" s="13">
        <f>'Material intensity'!FU32*'Building area summary'!$AE21</f>
        <v>565.19438212047851</v>
      </c>
      <c r="DU22" s="13">
        <f>'Material intensity'!FV32*'Building area summary'!$AE21</f>
        <v>7419.8923248488345</v>
      </c>
      <c r="DW22" s="70">
        <f>'Building area summary'!$H21*'Material intensity'!BA32</f>
        <v>930734.48199036194</v>
      </c>
      <c r="DX22" s="70">
        <f>'Building area summary'!$H21*'Material intensity'!BB32</f>
        <v>5208240.7289751051</v>
      </c>
      <c r="DY22" s="70">
        <f>'Building area summary'!$H21*'Material intensity'!BC32</f>
        <v>27967.227379571039</v>
      </c>
      <c r="DZ22" s="70">
        <f>'Building area summary'!$H21*'Material intensity'!BD32</f>
        <v>106249.45409327172</v>
      </c>
      <c r="EA22" s="70">
        <f>'Building area summary'!$H21*'Material intensity'!BE32</f>
        <v>926268.5961439953</v>
      </c>
      <c r="EB22" s="70">
        <f>'Building area summary'!$I21*'Material intensity'!BF32</f>
        <v>1441213.7635461187</v>
      </c>
      <c r="EC22" s="70">
        <f>'Building area summary'!$I21*'Material intensity'!BG32</f>
        <v>8360644.5588091016</v>
      </c>
      <c r="ED22" s="70">
        <f>'Building area summary'!$I21*'Material intensity'!BH32</f>
        <v>43030.288073624521</v>
      </c>
      <c r="EE22" s="70">
        <f>'Building area summary'!$I21*'Material intensity'!BI32</f>
        <v>168012.4895207104</v>
      </c>
      <c r="EF22" s="70">
        <f>'Building area summary'!$I21*'Material intensity'!BJ32</f>
        <v>2205674.0493356991</v>
      </c>
      <c r="EG22" s="70">
        <f>'Building area summary'!$J21*'Material intensity'!BK32</f>
        <v>860792.33588007721</v>
      </c>
      <c r="EH22" s="70">
        <f>'Building area summary'!$J21*'Material intensity'!BL32</f>
        <v>4820256.310126829</v>
      </c>
      <c r="EI22" s="70">
        <f>'Building area summary'!$J21*'Material intensity'!BM32</f>
        <v>25863.792400082188</v>
      </c>
      <c r="EJ22" s="70">
        <f>'Building area summary'!$J21*'Material intensity'!BN32</f>
        <v>98287.145188671537</v>
      </c>
      <c r="EK22" s="70">
        <f>'Building area summary'!$J21*'Material intensity'!BO32</f>
        <v>857207.41984838189</v>
      </c>
      <c r="EL22" s="70">
        <f>'Building area summary'!$K21*'Material intensity'!BP32</f>
        <v>1617930.1047071768</v>
      </c>
      <c r="EM22" s="70">
        <f>'Building area summary'!$K21*'Material intensity'!BQ32</f>
        <v>9385796.1036746874</v>
      </c>
      <c r="EN22" s="70">
        <f>'Building area summary'!$K21*'Material intensity'!BR32</f>
        <v>48306.504038123159</v>
      </c>
      <c r="EO22" s="70">
        <f>'Building area summary'!$K21*'Material intensity'!BS32</f>
        <v>188613.56423179735</v>
      </c>
      <c r="EP22" s="70">
        <f>'Building area summary'!$K21*'Material intensity'!BT32</f>
        <v>2476125.7044971418</v>
      </c>
      <c r="EQ22" s="70">
        <f>'Building area summary'!$L21*'Material intensity'!BU32</f>
        <v>508186.62086710247</v>
      </c>
      <c r="ER22" s="70">
        <f>'Building area summary'!$L21*'Material intensity'!BV32</f>
        <v>2844281.597835504</v>
      </c>
      <c r="ES22" s="70">
        <f>'Building area summary'!$L21*'Material intensity'!BW32</f>
        <v>15269.986787767439</v>
      </c>
      <c r="ET22" s="70">
        <f>'Building area summary'!$L21*'Material intensity'!BX32</f>
        <v>58016.411763803786</v>
      </c>
      <c r="EU22" s="70">
        <f>'Building area summary'!$L21*'Material intensity'!BY32</f>
        <v>505836.56414994184</v>
      </c>
      <c r="EV22" s="70">
        <f>'Building area summary'!$M21*'Material intensity'!BZ32</f>
        <v>581789.55022786115</v>
      </c>
      <c r="EW22" s="70">
        <f>'Building area summary'!$M21*'Material intensity'!CA32</f>
        <v>3375027.1892465944</v>
      </c>
      <c r="EX22" s="70">
        <f>'Building area summary'!$M21*'Material intensity'!CB32</f>
        <v>17370.477980262647</v>
      </c>
      <c r="EY22" s="70">
        <f>'Building area summary'!$M21*'Material intensity'!CC32</f>
        <v>67823.325854457406</v>
      </c>
      <c r="EZ22" s="70">
        <f>'Building area summary'!$M21*'Material intensity'!CD32</f>
        <v>890387.07898186008</v>
      </c>
      <c r="FB22" s="13">
        <f>'Material intensity'!CG32*'Building area summary'!$N21</f>
        <v>0</v>
      </c>
      <c r="FC22" s="13">
        <f>'Material intensity'!CH32*'Building area summary'!$N21</f>
        <v>0</v>
      </c>
      <c r="FD22" s="13">
        <f>'Material intensity'!CI32*'Building area summary'!$N21</f>
        <v>0</v>
      </c>
      <c r="FE22" s="13">
        <f>'Material intensity'!CJ32*'Building area summary'!$N21</f>
        <v>0</v>
      </c>
      <c r="FF22" s="13">
        <f>'Material intensity'!CK32*'Building area summary'!$N21</f>
        <v>0</v>
      </c>
      <c r="FG22" s="13">
        <f>'Material intensity'!CL32*'Building area summary'!$O21</f>
        <v>0</v>
      </c>
      <c r="FH22" s="13">
        <f>'Material intensity'!CM32*'Building area summary'!$O21</f>
        <v>0</v>
      </c>
      <c r="FI22" s="13">
        <f>'Material intensity'!CN32*'Building area summary'!$O21</f>
        <v>0</v>
      </c>
      <c r="FJ22" s="13">
        <f>'Material intensity'!CO32*'Building area summary'!$O21</f>
        <v>0</v>
      </c>
      <c r="FK22" s="13">
        <f>'Material intensity'!CP32*'Building area summary'!$O21</f>
        <v>0</v>
      </c>
      <c r="FL22" s="13">
        <f>'Material intensity'!CQ32*'Building area summary'!$P21</f>
        <v>0</v>
      </c>
      <c r="FM22" s="13">
        <f>'Material intensity'!CR32*'Building area summary'!$P21</f>
        <v>0</v>
      </c>
      <c r="FN22" s="13">
        <f>'Material intensity'!CS32*'Building area summary'!$P21</f>
        <v>0</v>
      </c>
      <c r="FO22" s="13">
        <f>'Material intensity'!CT32*'Building area summary'!$P21</f>
        <v>0</v>
      </c>
      <c r="FP22" s="13">
        <f>'Material intensity'!CU32*'Building area summary'!$P21</f>
        <v>0</v>
      </c>
      <c r="FQ22" s="13">
        <f>'Material intensity'!CV32*'Building area summary'!$Q21</f>
        <v>0</v>
      </c>
      <c r="FR22" s="13">
        <f>'Material intensity'!CW32*'Building area summary'!$Q21</f>
        <v>0</v>
      </c>
      <c r="FS22" s="13">
        <f>'Material intensity'!CX32*'Building area summary'!$Q21</f>
        <v>0</v>
      </c>
      <c r="FT22" s="13">
        <f>'Material intensity'!CY32*'Building area summary'!$Q21</f>
        <v>0</v>
      </c>
      <c r="FU22" s="13">
        <f>'Material intensity'!CZ32*'Building area summary'!$Q21</f>
        <v>0</v>
      </c>
      <c r="FV22" s="13">
        <f>'Material intensity'!DA32*'Building area summary'!$R21</f>
        <v>0</v>
      </c>
      <c r="FW22" s="13">
        <f>'Material intensity'!DB32*'Building area summary'!$R21</f>
        <v>0</v>
      </c>
      <c r="FX22" s="13">
        <f>'Material intensity'!DC32*'Building area summary'!$R21</f>
        <v>0</v>
      </c>
      <c r="FY22" s="13">
        <f>'Material intensity'!DD32*'Building area summary'!$R21</f>
        <v>0</v>
      </c>
      <c r="FZ22" s="13">
        <f>'Material intensity'!DE32*'Building area summary'!$R21</f>
        <v>0</v>
      </c>
      <c r="GA22" s="13">
        <f>'Material intensity'!DF32*'Building area summary'!$S21</f>
        <v>0</v>
      </c>
      <c r="GB22" s="13">
        <f>'Material intensity'!DG32*'Building area summary'!$S21</f>
        <v>0</v>
      </c>
      <c r="GC22" s="13">
        <f>'Material intensity'!DH32*'Building area summary'!$S21</f>
        <v>0</v>
      </c>
      <c r="GD22" s="13">
        <f>'Material intensity'!DI32*'Building area summary'!$S21</f>
        <v>0</v>
      </c>
      <c r="GE22" s="13">
        <f>'Material intensity'!DJ32*'Building area summary'!$S21</f>
        <v>0</v>
      </c>
      <c r="GG22" s="13">
        <v>2037</v>
      </c>
      <c r="GH22" s="13">
        <f>(SUMPRODUCT(Price!$N$14:$R$14,BM37:BQ37)+SUMPRODUCT(Price!$N$14:$R$14,BW37:CA37)+SUMPRODUCT(Price!$N$14:$R$14,CG37:CK37)+SUMPRODUCT(Price!$N$14:$R$14,CR37:CV37)+SUMPRODUCT(Price!$N$14:$R$14,DB37:DF37)+SUMPRODUCT(Price!$N$14:$R$14,DL37:DP37))/100000000</f>
        <v>1479.4826050923257</v>
      </c>
      <c r="GI22" s="13">
        <f>(SUMPRODUCT(Price!$N$14:$R$14,BR37:BV37)+SUMPRODUCT(Price!$N$14:$R$14,CB37:CF37)+SUMPRODUCT(Price!$N$14:$R$14,CL37:CP37)+SUMPRODUCT(Price!$N$14:$R$14,CW37:DA37)+SUMPRODUCT(Price!$N$14:$R$14,DG37:DK37)+SUMPRODUCT(Price!$N$14:$R$14,DQ37:DU37))/100000000</f>
        <v>327.37059350909448</v>
      </c>
    </row>
    <row r="23" spans="1:191" x14ac:dyDescent="0.3">
      <c r="A23" s="13">
        <v>2023</v>
      </c>
      <c r="B23" s="17">
        <f>'Building area summary'!$B22*'Material intensity'!U33-(DW23+FB23)*SUMPRODUCT((Scenarios!$A$4:$A$204='Material demand'!$A23)*(Scenarios!$B$4:$B$204='Scenario_selection&amp;Results'!$D$16)*Scenarios!$AH$4:$AH$204)+CR23</f>
        <v>4446655.8823226439</v>
      </c>
      <c r="C23" s="73">
        <f>'Building area summary'!$B22*'Material intensity'!V33-(DX23+FC23)*SUMPRODUCT((Scenarios!$A$4:$A$204='Material demand'!$A23)*(Scenarios!$B$4:$B$204='Scenario_selection&amp;Results'!$D$25)*Scenarios!$AI$4:$AI$204)+CS23</f>
        <v>21925967.602677144</v>
      </c>
      <c r="D23" s="71">
        <f>'Building area summary'!$B22*'Material intensity'!W33-(FD23+DY23)*SUMPRODUCT((Scenarios!$A$4:$A$204='Material demand'!$A23)*(Scenarios!$B$4:$B$204='Scenario_selection&amp;Results'!$D$16)*Scenarios!$AH$4:$AH$204)+CT23</f>
        <v>136907.40830864757</v>
      </c>
      <c r="E23" s="71">
        <f>'Building area summary'!$B22*'Material intensity'!X33+CU23</f>
        <v>526236.33042573836</v>
      </c>
      <c r="F23" s="71">
        <f>'Building area summary'!$B22*'Material intensity'!Y33+CV23</f>
        <v>2864322.1706946134</v>
      </c>
      <c r="G23" s="73">
        <f>'Building area summary'!$C22*'Material intensity'!Z33-(EB23+FG23)*SUMPRODUCT((Scenarios!$A$4:$A$204='Material demand'!$A23)*(Scenarios!$B$4:$B$204='Scenario_selection&amp;Results'!$D$16)*Scenarios!$AH$4:$AH$204)+CW23</f>
        <v>1097385.9542218272</v>
      </c>
      <c r="H23" s="65">
        <f>'Building area summary'!$C22*'Material intensity'!AA33-(EC23+FH23)*SUMPRODUCT((Scenarios!$A$4:$A$204='Material demand'!$A23)*(Scenarios!$B$4:$B$204='Scenario_selection&amp;Results'!$D$25)*Scenarios!$AI$4:$AI$204)+CX23</f>
        <v>9709803.8846323509</v>
      </c>
      <c r="I23" s="17">
        <f>'Building area summary'!$C22*'Material intensity'!AB33-(FI23+ED23)*SUMPRODUCT((Scenarios!$A$4:$A$204='Material demand'!$A23)*(Scenarios!$B$4:$B$204='Scenario_selection&amp;Results'!$D$16)*Scenarios!$AH$4:$AH$204)+CY23</f>
        <v>33528.634984466342</v>
      </c>
      <c r="J23" s="71">
        <f>'Building area summary'!$C22*'Material intensity'!AC33+CZ23</f>
        <v>206810.64350934894</v>
      </c>
      <c r="K23" s="71">
        <f>'Building area summary'!$C22*'Material intensity'!AD33+DA23</f>
        <v>1708484.8814390833</v>
      </c>
      <c r="L23" s="73">
        <f>'Building area summary'!$D22*'Material intensity'!AE33-(EG23+FL23)*SUMPRODUCT((Scenarios!$A$4:$A$204='Material demand'!$A23)*(Scenarios!$B$4:$B$204='Scenario_selection&amp;Results'!$D$16)*Scenarios!$AH$4:$AH$204)+DB23</f>
        <v>4525186.2355808998</v>
      </c>
      <c r="M23" s="73">
        <f>'Building area summary'!$D22*'Material intensity'!AF33-(EH23+FM23)*SUMPRODUCT((Scenarios!$A$4:$A$204='Material demand'!$A23)*(Scenarios!$B$4:$B$204='Scenario_selection&amp;Results'!$D$25)*Scenarios!$AI$4:$AI$204)+DC23</f>
        <v>22111824.714963645</v>
      </c>
      <c r="N23" s="73">
        <f>'Building area summary'!$D22*'Material intensity'!AG33-(FN23+EI23)*SUMPRODUCT((Scenarios!$A$4:$A$204='Material demand'!$A23)*(Scenarios!$B$4:$B$204='Scenario_selection&amp;Results'!$D$16)*Scenarios!$AH$4:$AH$204)+DD23</f>
        <v>139290.48999638832</v>
      </c>
      <c r="O23" s="71">
        <f>'Building area summary'!$D22*'Material intensity'!AH33+DE23</f>
        <v>530678.60564177728</v>
      </c>
      <c r="P23" s="71">
        <f>'Building area summary'!$D22*'Material intensity'!AI33+DF23</f>
        <v>2888441.5863449033</v>
      </c>
      <c r="Q23" s="17">
        <f>'Building area summary'!$E22*'Material intensity'!AJ33-(EL23+FQ23)*SUMPRODUCT((Scenarios!$A$4:$A$204='Material demand'!$A23)*(Scenarios!$B$4:$B$204='Scenario_selection&amp;Results'!$D$16)*Scenarios!$AH$4:$AH$204)+DG23</f>
        <v>387242.72688717861</v>
      </c>
      <c r="R23" s="73">
        <f>'Building area summary'!$E22*'Material intensity'!AK33-(EM23+FR23)*SUMPRODUCT((Scenarios!$A$4:$A$204='Material demand'!$A23)*(Scenarios!$B$4:$B$204='Scenario_selection&amp;Results'!$D$25)*Scenarios!$AI$4:$AI$204)+DH23</f>
        <v>6449254.3716666959</v>
      </c>
      <c r="S23" s="17">
        <f>'Building area summary'!$E22*'Material intensity'!AL33-(FS23+EN23)*SUMPRODUCT((Scenarios!$A$4:$A$204='Material demand'!$A23)*(Scenarios!$B$4:$B$204='Scenario_selection&amp;Results'!$D$16)*Scenarios!$AH$4:$AH$204)+DI23</f>
        <v>12109.657669028442</v>
      </c>
      <c r="T23" s="71">
        <f>'Building area summary'!$E22*'Material intensity'!AM33+DJ23</f>
        <v>137521.06383607312</v>
      </c>
      <c r="U23" s="71">
        <f>'Building area summary'!$E22*'Material intensity'!AN33+DK23</f>
        <v>1136842.1901994608</v>
      </c>
      <c r="V23" s="17">
        <f>'Building area summary'!$F22*'Material intensity'!AO33-(EQ23+FV23)*SUMPRODUCT((Scenarios!$A$4:$A$204='Material demand'!$A23)*(Scenarios!$B$4:$B$204='Scenario_selection&amp;Results'!$D$16)*Scenarios!$AH$4:$AH$204)+DL23</f>
        <v>2581327.2481395598</v>
      </c>
      <c r="W23" s="73">
        <f>'Building area summary'!$F22*'Material intensity'!AP33-(ER23+FW23)*SUMPRODUCT((Scenarios!$A$4:$A$204='Material demand'!$A23)*(Scenarios!$B$4:$B$204='Scenario_selection&amp;Results'!$D$25)*Scenarios!$AI$4:$AI$204)+DM23</f>
        <v>12660332.098856824</v>
      </c>
      <c r="X23" s="17">
        <f>'Building area summary'!$F22*'Material intensity'!AQ33-(FX23+ES23)*SUMPRODUCT((Scenarios!$A$4:$A$204='Material demand'!$A23)*(Scenarios!$B$4:$B$204='Scenario_selection&amp;Results'!$D$16)*Scenarios!$AH$4:$AH$204)+DN23</f>
        <v>79463.65273891158</v>
      </c>
      <c r="Y23" s="71">
        <f>'Building area summary'!$F22*'Material intensity'!AR33+DO23</f>
        <v>303849.29689678812</v>
      </c>
      <c r="Z23" s="71">
        <f>'Building area summary'!$F22*'Material intensity'!AS33+DP23</f>
        <v>1653841.0932547317</v>
      </c>
      <c r="AA23" s="17">
        <f>'Building area summary'!$G22*'Material intensity'!AT33-(EV23+GA23)*SUMPRODUCT((Scenarios!$A$4:$A$204='Material demand'!$A23)*(Scenarios!$B$4:$B$204='Scenario_selection&amp;Results'!$D$16)*Scenarios!$AH$4:$AH$204)+DQ23</f>
        <v>345637.50963142974</v>
      </c>
      <c r="AB23" s="73">
        <f>'Building area summary'!$G22*'Material intensity'!AU33-(EW23+GB23)*SUMPRODUCT((Scenarios!$A$4:$A$204='Material demand'!$A23)*(Scenarios!$B$4:$B$204='Scenario_selection&amp;Results'!$D$25)*Scenarios!$AI$4:$AI$204)+DR23</f>
        <v>3394628.3732923074</v>
      </c>
      <c r="AC23" s="17">
        <f>'Building area summary'!$G22*'Material intensity'!AV33-(GC23+EX23)*SUMPRODUCT((Scenarios!$A$4:$A$204='Material demand'!$A23)*(Scenarios!$B$4:$B$204='Scenario_selection&amp;Results'!$D$16)*Scenarios!$AH$4:$AH$204)+DS23</f>
        <v>10701.503120755011</v>
      </c>
      <c r="AD23" s="71">
        <f>'Building area summary'!$G22*'Material intensity'!AW33+DT23</f>
        <v>72750.606120702811</v>
      </c>
      <c r="AE23" s="71">
        <f>'Building area summary'!$G22*'Material intensity'!AX33+DU23</f>
        <v>603180.35738082347</v>
      </c>
      <c r="AG23" s="70" cm="1">
        <f t="array" ref="AG23">B23*SUMPRODUCT(Scenarios!$AJ$4:$AJ$204*(Scenarios!$A$4:$A$204=Scenarios!$A22)*(Scenarios!$B$4:$O$204='Scenario_selection&amp;Results'!$D$15))/100000</f>
        <v>103.32916606547246</v>
      </c>
      <c r="AH23" s="70" cm="1">
        <f t="array" ref="AH23">C23*SUMPRODUCT(Scenarios!$AK$4:$AK$204*(Scenarios!$A$4:$A$204=Scenarios!$A22)*(Scenarios!$B$4:$O$204='Scenario_selection&amp;Results'!$D$15))/100000</f>
        <v>157.62029960374531</v>
      </c>
      <c r="AI23" s="70" cm="1">
        <f t="array" ref="AI23">D23*SUMPRODUCT(Scenarios!$AL$4:$AL$204*(Scenarios!$A$4:$A$204=Scenarios!$A22)*(Scenarios!$B$4:$O$204='Scenario_selection&amp;Results'!$D$15))/100000</f>
        <v>11.318477713396666</v>
      </c>
      <c r="AJ23" s="70" cm="1">
        <f t="array" ref="AJ23">E23*SUMPRODUCT(Scenarios!$AM$4:$AM$204*(Scenarios!$A$4:$A$204=Scenarios!$A22)*(Scenarios!$B$4:$O$204='Scenario_selection&amp;Results'!$D$15))/100000</f>
        <v>5.5360061960787661</v>
      </c>
      <c r="AK23" s="70" cm="1">
        <f t="array" ref="AK23">F23*SUMPRODUCT(Scenarios!$AN$4:$AN$204*(Scenarios!$A$4:$A$204=Scenarios!$A22)*(Scenarios!$B$4:$O$204='Scenario_selection&amp;Results'!$D$15))/100000</f>
        <v>9.3262329877816601</v>
      </c>
      <c r="AL23" s="70" cm="1">
        <f t="array" ref="AL23">G23*SUMPRODUCT(Scenarios!$AJ$4:$AJ$204*(Scenarios!$A$4:$A$204=Scenarios!$A22)*(Scenarios!$B$4:$O$204='Scenario_selection&amp;Results'!$D$15))/100000</f>
        <v>25.500506111229715</v>
      </c>
      <c r="AM23" s="70" cm="1">
        <f t="array" ref="AM23">H23*SUMPRODUCT(Scenarios!$AK$4:$AK$204*(Scenarios!$A$4:$A$204=Scenarios!$A22)*(Scenarios!$B$4:$O$204='Scenario_selection&amp;Results'!$D$15))/100000</f>
        <v>69.801352675650804</v>
      </c>
      <c r="AN23" s="70" cm="1">
        <f t="array" ref="AN23">I23*SUMPRODUCT(Scenarios!$AL$4:$AL$204*(Scenarios!$A$4:$A$204=Scenarios!$A22)*(Scenarios!$B$4:$O$204='Scenario_selection&amp;Results'!$D$15))/100000</f>
        <v>2.7718960757532933</v>
      </c>
      <c r="AO23" s="70" cm="1">
        <f t="array" ref="AO23">J23*SUMPRODUCT(Scenarios!$AM$4:$AM$204*(Scenarios!$A$4:$A$204=Scenarios!$A22)*(Scenarios!$B$4:$O$204='Scenario_selection&amp;Results'!$D$15))/100000</f>
        <v>2.1756479697183506</v>
      </c>
      <c r="AP23" s="70" cm="1">
        <f t="array" ref="AP23">K23*SUMPRODUCT(Scenarios!$AN$4:$AN$204*(Scenarios!$A$4:$A$204=Scenarios!$A22)*(Scenarios!$B$4:$O$204='Scenario_selection&amp;Results'!$D$15))/100000</f>
        <v>5.5628267739656545</v>
      </c>
      <c r="AQ23" s="70" cm="1">
        <f t="array" ref="AQ23">L23*SUMPRODUCT(Scenarios!$AJ$4:$AJ$204*(Scenarios!$A$4:$A$204=Scenarios!$A22)*(Scenarios!$B$4:$O$204='Scenario_selection&amp;Results'!$D$15))/100000</f>
        <v>105.15401514931118</v>
      </c>
      <c r="AR23" s="70" cm="1">
        <f t="array" ref="AR23">M23*SUMPRODUCT(Scenarios!$AK$4:$AK$204*(Scenarios!$A$4:$A$204=Scenarios!$A22)*(Scenarios!$B$4:$O$204='Scenario_selection&amp;Results'!$D$15))/100000</f>
        <v>158.95637991969488</v>
      </c>
      <c r="AS23" s="70" cm="1">
        <f t="array" ref="AS23">N23*SUMPRODUCT(Scenarios!$AL$4:$AL$204*(Scenarios!$A$4:$A$204=Scenarios!$A22)*(Scenarios!$B$4:$O$204='Scenario_selection&amp;Results'!$D$15))/100000</f>
        <v>11.515493034226413</v>
      </c>
      <c r="AT23" s="70" cm="1">
        <f t="array" ref="AT23">O23*SUMPRODUCT(Scenarios!$AM$4:$AM$204*(Scenarios!$A$4:$A$204=Scenarios!$A22)*(Scenarios!$B$4:$O$204='Scenario_selection&amp;Results'!$D$15))/100000</f>
        <v>5.5827389313514963</v>
      </c>
      <c r="AU23" s="70" cm="1">
        <f t="array" ref="AU23">P23*SUMPRODUCT(Scenarios!$AN$4:$AN$204*(Scenarios!$A$4:$A$204=Scenarios!$A22)*(Scenarios!$B$4:$O$204='Scenario_selection&amp;Results'!$D$15))/100000</f>
        <v>9.4047658051390037</v>
      </c>
      <c r="AV23" s="70" cm="1">
        <f t="array" ref="AV23">Q23*SUMPRODUCT(Scenarios!$AJ$4:$AJ$204*(Scenarios!$A$4:$A$204=Scenarios!$A22)*(Scenarios!$B$4:$O$204='Scenario_selection&amp;Results'!$D$15))/100000</f>
        <v>8.9985528660408143</v>
      </c>
      <c r="AW23" s="70" cm="1">
        <f t="array" ref="AW23">R23*SUMPRODUCT(Scenarios!$AK$4:$AK$204*(Scenarios!$A$4:$A$204=Scenarios!$A22)*(Scenarios!$B$4:$O$204='Scenario_selection&amp;Results'!$D$15))/100000</f>
        <v>46.362077364318957</v>
      </c>
      <c r="AX23" s="70" cm="1">
        <f t="array" ref="AX23">S23*SUMPRODUCT(Scenarios!$AL$4:$AL$204*(Scenarios!$A$4:$A$204=Scenarios!$A22)*(Scenarios!$B$4:$O$204='Scenario_selection&amp;Results'!$D$15))/100000</f>
        <v>1.0011356736427537</v>
      </c>
      <c r="AY23" s="70" cm="1">
        <f t="array" ref="AY23">T23*SUMPRODUCT(Scenarios!$AM$4:$AM$204*(Scenarios!$A$4:$A$204=Scenarios!$A22)*(Scenarios!$B$4:$O$204='Scenario_selection&amp;Results'!$D$15))/100000</f>
        <v>1.446721591555489</v>
      </c>
      <c r="AZ23" s="70" cm="1">
        <f t="array" ref="AZ23">U23*SUMPRODUCT(Scenarios!$AN$4:$AN$204*(Scenarios!$A$4:$A$204=Scenarios!$A22)*(Scenarios!$B$4:$O$204='Scenario_selection&amp;Results'!$D$15))/100000</f>
        <v>3.7015581712894439</v>
      </c>
      <c r="BA23" s="70" cm="1">
        <f t="array" ref="BA23">V23*SUMPRODUCT(Scenarios!$AJ$4:$AJ$204*(Scenarios!$A$4:$A$204=Scenarios!$A22)*(Scenarios!$B$4:$O$204='Scenario_selection&amp;Results'!$D$15))/100000</f>
        <v>59.983591928643037</v>
      </c>
      <c r="BB23" s="70" cm="1">
        <f t="array" ref="BB23">W23*SUMPRODUCT(Scenarios!$AK$4:$AK$204*(Scenarios!$A$4:$A$204=Scenarios!$A22)*(Scenarios!$B$4:$O$204='Scenario_selection&amp;Results'!$D$15))/100000</f>
        <v>91.011962375656978</v>
      </c>
      <c r="BC23" s="70" cm="1">
        <f t="array" ref="BC23">X23*SUMPRODUCT(Scenarios!$AL$4:$AL$204*(Scenarios!$A$4:$A$204=Scenarios!$A22)*(Scenarios!$B$4:$O$204='Scenario_selection&amp;Results'!$D$15))/100000</f>
        <v>6.5694588310576671</v>
      </c>
      <c r="BD23" s="70" cm="1">
        <f t="array" ref="BD23">Y23*SUMPRODUCT(Scenarios!$AM$4:$AM$204*(Scenarios!$A$4:$A$204=Scenarios!$A22)*(Scenarios!$B$4:$O$204='Scenario_selection&amp;Results'!$D$15))/100000</f>
        <v>3.1964946033542101</v>
      </c>
      <c r="BE23" s="70" cm="1">
        <f t="array" ref="BE23">Z23*SUMPRODUCT(Scenarios!$AN$4:$AN$204*(Scenarios!$A$4:$A$204=Scenarios!$A22)*(Scenarios!$B$4:$O$204='Scenario_selection&amp;Results'!$D$15))/100000</f>
        <v>5.3849065996374064</v>
      </c>
      <c r="BF23" s="70" cm="1">
        <f t="array" ref="BF23">AA23*SUMPRODUCT(Scenarios!$AJ$4:$AJ$204*(Scenarios!$A$4:$A$204=Scenarios!$A22)*(Scenarios!$B$4:$O$204='Scenario_selection&amp;Results'!$D$15))/100000</f>
        <v>8.0317516300603504</v>
      </c>
      <c r="BG23" s="70" cm="1">
        <f t="array" ref="BG23">AB23*SUMPRODUCT(Scenarios!$AK$4:$AK$204*(Scenarios!$A$4:$A$204=Scenarios!$A22)*(Scenarios!$B$4:$O$204='Scenario_selection&amp;Results'!$D$15))/100000</f>
        <v>24.403134718505076</v>
      </c>
      <c r="BH23" s="70" cm="1">
        <f t="array" ref="BH23">AC23*SUMPRODUCT(Scenarios!$AL$4:$AL$204*(Scenarios!$A$4:$A$204=Scenarios!$A22)*(Scenarios!$B$4:$O$204='Scenario_selection&amp;Results'!$D$15))/100000</f>
        <v>0.88472001675061851</v>
      </c>
      <c r="BI23" s="70" cm="1">
        <f t="array" ref="BI23">AD23*SUMPRODUCT(Scenarios!$AM$4:$AM$204*(Scenarios!$A$4:$A$204=Scenarios!$A22)*(Scenarios!$B$4:$O$204='Scenario_selection&amp;Results'!$D$15))/100000</f>
        <v>0.76533637638979346</v>
      </c>
      <c r="BJ23" s="70" cm="1">
        <f t="array" ref="BJ23">AE23*SUMPRODUCT(Scenarios!$AN$4:$AN$204*(Scenarios!$A$4:$A$204=Scenarios!$A22)*(Scenarios!$B$4:$O$204='Scenario_selection&amp;Results'!$D$15))/100000</f>
        <v>1.9639552436319607</v>
      </c>
      <c r="BK23" s="70">
        <f t="shared" si="0"/>
        <v>947.26116300305011</v>
      </c>
      <c r="BM23" s="70">
        <f>'Building area summary'!$B22*'Material intensity'!U33</f>
        <v>4960664.8538386505</v>
      </c>
      <c r="BN23" s="70">
        <f>'Building area summary'!$B22*'Material intensity'!V33</f>
        <v>21925967.602677144</v>
      </c>
      <c r="BO23" s="70">
        <f>'Building area summary'!$B22*'Material intensity'!W33</f>
        <v>152296.13934719161</v>
      </c>
      <c r="BP23" s="70">
        <f>'Building area summary'!$B22*'Material intensity'!X33</f>
        <v>526004.69009618566</v>
      </c>
      <c r="BQ23" s="70">
        <f>'Building area summary'!$B22*'Material intensity'!Y33</f>
        <v>2862306.3421615697</v>
      </c>
      <c r="BR23" s="70">
        <f>'Building area summary'!$C22*'Material intensity'!Z33</f>
        <v>1843775.3312418573</v>
      </c>
      <c r="BS23" s="70">
        <f>'Building area summary'!$C22*'Material intensity'!AA33</f>
        <v>9709803.8846323509</v>
      </c>
      <c r="BT23" s="70">
        <f>'Building area summary'!$C22*'Material intensity'!AB33</f>
        <v>55725.507618627875</v>
      </c>
      <c r="BU23" s="70">
        <f>'Building area summary'!$C22*'Material intensity'!AC33</f>
        <v>206466.81641602647</v>
      </c>
      <c r="BV23" s="70">
        <f>'Building area summary'!$C22*'Material intensity'!AD33</f>
        <v>1703971.1069014682</v>
      </c>
      <c r="BW23" s="70">
        <f>'Building area summary'!$D22*'Material intensity'!AE33</f>
        <v>5002714.3023037212</v>
      </c>
      <c r="BX23" s="70">
        <f>'Building area summary'!$D22*'Material intensity'!AF33</f>
        <v>22111824.714963645</v>
      </c>
      <c r="BY23" s="70">
        <f>'Building area summary'!$D22*'Material intensity'!AG33</f>
        <v>153587.08901857559</v>
      </c>
      <c r="BZ23" s="70">
        <f>'Building area summary'!$D22*'Material intensity'!AH33</f>
        <v>530463.4083850194</v>
      </c>
      <c r="CA23" s="70">
        <f>'Building area summary'!$D22*'Material intensity'!AI33</f>
        <v>2886568.8969948869</v>
      </c>
      <c r="CB23" s="70">
        <f>'Building area summary'!$E22*'Material intensity'!AJ33</f>
        <v>1224636.0746999776</v>
      </c>
      <c r="CC23" s="70">
        <f>'Building area summary'!$E22*'Material intensity'!AK33</f>
        <v>6449254.3716666959</v>
      </c>
      <c r="CD23" s="70">
        <f>'Building area summary'!$E22*'Material intensity'!AL33</f>
        <v>37012.897262691658</v>
      </c>
      <c r="CE23" s="70">
        <f>'Building area summary'!$E22*'Material intensity'!AM33</f>
        <v>137135.31541894592</v>
      </c>
      <c r="CF23" s="70">
        <f>'Building area summary'!$E22*'Material intensity'!AN33</f>
        <v>1131778.0710041735</v>
      </c>
      <c r="CG23" s="70">
        <f>'Building area summary'!$F22*'Material intensity'!AO33</f>
        <v>2864350.8746704562</v>
      </c>
      <c r="CH23" s="70">
        <f>'Building area summary'!$F22*'Material intensity'!AP33</f>
        <v>12660332.098856824</v>
      </c>
      <c r="CI23" s="70">
        <f>'Building area summary'!$F22*'Material intensity'!AQ33</f>
        <v>87937.724639974389</v>
      </c>
      <c r="CJ23" s="70">
        <f>'Building area summary'!$F22*'Material intensity'!AR33</f>
        <v>303721.78700842691</v>
      </c>
      <c r="CK23" s="70">
        <f>'Building area summary'!$F22*'Material intensity'!AS33</f>
        <v>1652732.026111586</v>
      </c>
      <c r="CL23" s="70">
        <f>'Building area summary'!$G22*'Material intensity'!AT33</f>
        <v>644599.22443088738</v>
      </c>
      <c r="CM23" s="70">
        <f>'Building area summary'!$G22*'Material intensity'!AU33</f>
        <v>3394628.3732923074</v>
      </c>
      <c r="CN23" s="70">
        <f>'Building area summary'!$G22*'Material intensity'!AV33</f>
        <v>19482.101958588981</v>
      </c>
      <c r="CO23" s="70">
        <f>'Building area summary'!$G22*'Material intensity'!AW33</f>
        <v>72182.520005213795</v>
      </c>
      <c r="CP23" s="70">
        <f>'Building area summary'!$G22*'Material intensity'!AX33</f>
        <v>595722.50227554829</v>
      </c>
      <c r="CR23" s="13">
        <f>'Material intensity'!ES33*'Building area summary'!$Z22</f>
        <v>0</v>
      </c>
      <c r="CS23" s="13">
        <f>'Material intensity'!ET33*'Building area summary'!$Z22</f>
        <v>0</v>
      </c>
      <c r="CT23" s="13">
        <f>'Material intensity'!EU33*'Building area summary'!$Z22</f>
        <v>61.049737575736813</v>
      </c>
      <c r="CU23" s="13">
        <f>'Material intensity'!EV33*'Building area summary'!$Z22</f>
        <v>231.64032955265324</v>
      </c>
      <c r="CV23" s="13">
        <f>'Material intensity'!EW33*'Building area summary'!$Z22</f>
        <v>2015.8285330435506</v>
      </c>
      <c r="CW23" s="13">
        <f>'Material intensity'!EX33*'Building area summary'!$AA22</f>
        <v>0</v>
      </c>
      <c r="CX23" s="13">
        <f>'Material intensity'!EY33*'Building area summary'!$AA22</f>
        <v>0</v>
      </c>
      <c r="CY23" s="13">
        <f>'Material intensity'!EZ33*'Building area summary'!$AA22</f>
        <v>88.058803934091529</v>
      </c>
      <c r="CZ23" s="13">
        <f>'Material intensity'!FA33*'Building area summary'!$AA22</f>
        <v>343.82709332246969</v>
      </c>
      <c r="DA23" s="13">
        <f>'Material intensity'!FB33*'Building area summary'!$AA22</f>
        <v>4513.7745376150333</v>
      </c>
      <c r="DB23" s="13">
        <f>'Material intensity'!FC33*'Building area summary'!$AB22</f>
        <v>0</v>
      </c>
      <c r="DC23" s="13">
        <f>'Material intensity'!FD33*'Building area summary'!$AB22</f>
        <v>0</v>
      </c>
      <c r="DD23" s="13">
        <f>'Material intensity'!FE33*'Building area summary'!$AB22</f>
        <v>56.717062397410501</v>
      </c>
      <c r="DE23" s="13">
        <f>'Material intensity'!FF33*'Building area summary'!$AB22</f>
        <v>215.19725675783019</v>
      </c>
      <c r="DF23" s="13">
        <f>'Material intensity'!FG33*'Building area summary'!$AB22</f>
        <v>1872.6893500162748</v>
      </c>
      <c r="DG23" s="13">
        <f>'Material intensity'!FH33*'Building area summary'!$AC22</f>
        <v>0</v>
      </c>
      <c r="DH23" s="13">
        <f>'Material intensity'!FI33*'Building area summary'!$AC22</f>
        <v>0</v>
      </c>
      <c r="DI23" s="13">
        <f>'Material intensity'!FJ33*'Building area summary'!$AC22</f>
        <v>98.795426222660353</v>
      </c>
      <c r="DJ23" s="13">
        <f>'Material intensity'!FK33*'Building area summary'!$AC22</f>
        <v>385.74841712721752</v>
      </c>
      <c r="DK23" s="13">
        <f>'Material intensity'!FL33*'Building area summary'!$AC22</f>
        <v>5064.1191952872432</v>
      </c>
      <c r="DL23" s="13">
        <f>'Material intensity'!FM33*'Building area summary'!$AD22</f>
        <v>0</v>
      </c>
      <c r="DM23" s="13">
        <f>'Material intensity'!FN33*'Building area summary'!$AD22</f>
        <v>0</v>
      </c>
      <c r="DN23" s="13">
        <f>'Material intensity'!FO33*'Building area summary'!$AD22</f>
        <v>33.61809784458729</v>
      </c>
      <c r="DO23" s="13">
        <f>'Material intensity'!FP33*'Building area summary'!$AD22</f>
        <v>127.50988836122195</v>
      </c>
      <c r="DP23" s="13">
        <f>'Material intensity'!FQ33*'Building area summary'!$AD22</f>
        <v>1109.0671431457292</v>
      </c>
      <c r="DQ23" s="13">
        <f>'Material intensity'!FR33*'Building area summary'!$AE22</f>
        <v>0</v>
      </c>
      <c r="DR23" s="13">
        <f>'Material intensity'!FS33*'Building area summary'!$AE22</f>
        <v>0</v>
      </c>
      <c r="DS23" s="13">
        <f>'Material intensity'!FT33*'Building area summary'!$AE22</f>
        <v>145.49459549020662</v>
      </c>
      <c r="DT23" s="13">
        <f>'Material intensity'!FU33*'Building area summary'!$AE22</f>
        <v>568.08611548900808</v>
      </c>
      <c r="DU23" s="13">
        <f>'Material intensity'!FV33*'Building area summary'!$AE22</f>
        <v>7457.8551052752146</v>
      </c>
      <c r="DW23" s="70">
        <f>'Building area summary'!$H22*'Material intensity'!BA33</f>
        <v>1005396.521302703</v>
      </c>
      <c r="DX23" s="70">
        <f>'Building area summary'!$H22*'Material intensity'!BB33</f>
        <v>5608969.5859337421</v>
      </c>
      <c r="DY23" s="70">
        <f>'Building area summary'!$H22*'Material intensity'!BC33</f>
        <v>30219.620099989723</v>
      </c>
      <c r="DZ23" s="70">
        <f>'Building area summary'!$H22*'Material intensity'!BD33</f>
        <v>114661.96312856335</v>
      </c>
      <c r="EA23" s="70">
        <f>'Building area summary'!$H22*'Material intensity'!BE33</f>
        <v>997835.12385655742</v>
      </c>
      <c r="EB23" s="70">
        <f>'Building area summary'!$I22*'Material intensity'!BF33</f>
        <v>1459930.3217995695</v>
      </c>
      <c r="EC23" s="70">
        <f>'Building area summary'!$I22*'Material intensity'!BG33</f>
        <v>8469221.4367708564</v>
      </c>
      <c r="ED23" s="70">
        <f>'Building area summary'!$I22*'Material intensity'!BH33</f>
        <v>43589.107947375305</v>
      </c>
      <c r="EE23" s="70">
        <f>'Building area summary'!$I22*'Material intensity'!BI33</f>
        <v>170194.41119462246</v>
      </c>
      <c r="EF23" s="70">
        <f>'Building area summary'!$I22*'Material intensity'!BJ33</f>
        <v>2234318.3961194414</v>
      </c>
      <c r="EG23" s="70">
        <f>'Building area summary'!$J22*'Material intensity'!BK33</f>
        <v>934040.22830869746</v>
      </c>
      <c r="EH23" s="70">
        <f>'Building area summary'!$J22*'Material intensity'!BL33</f>
        <v>5210668.9702613447</v>
      </c>
      <c r="EI23" s="70">
        <f>'Building area summary'!$J22*'Material intensity'!BM33</f>
        <v>28074.945886718197</v>
      </c>
      <c r="EJ23" s="70">
        <f>'Building area summary'!$J22*'Material intensity'!BN33</f>
        <v>106522.64209512591</v>
      </c>
      <c r="EK23" s="70">
        <f>'Building area summary'!$J22*'Material intensity'!BO33</f>
        <v>926981.22825805587</v>
      </c>
      <c r="EL23" s="70">
        <f>'Building area summary'!$K22*'Material intensity'!BP33</f>
        <v>1637933.1986558414</v>
      </c>
      <c r="EM23" s="70">
        <f>'Building area summary'!$K22*'Material intensity'!BQ33</f>
        <v>9501836.3211714756</v>
      </c>
      <c r="EN23" s="70">
        <f>'Building area summary'!$K22*'Material intensity'!BR33</f>
        <v>48903.735980216865</v>
      </c>
      <c r="EO23" s="70">
        <f>'Building area summary'!$K22*'Material intensity'!BS33</f>
        <v>190945.46647797263</v>
      </c>
      <c r="EP23" s="70">
        <f>'Building area summary'!$K22*'Material intensity'!BT33</f>
        <v>2506739.0016671852</v>
      </c>
      <c r="EQ23" s="70">
        <f>'Building area summary'!$L22*'Material intensity'!BU33</f>
        <v>553591.44553720544</v>
      </c>
      <c r="ER23" s="70">
        <f>'Building area summary'!$L22*'Material intensity'!BV33</f>
        <v>3085668.8730959347</v>
      </c>
      <c r="ES23" s="70">
        <f>'Building area summary'!$L22*'Material intensity'!BW33</f>
        <v>16640.958433070704</v>
      </c>
      <c r="ET23" s="70">
        <f>'Building area summary'!$L22*'Material intensity'!BX33</f>
        <v>63117.394738804855</v>
      </c>
      <c r="EU23" s="70">
        <f>'Building area summary'!$L22*'Material intensity'!BY33</f>
        <v>548988.23585713597</v>
      </c>
      <c r="EV23" s="70">
        <f>'Building area summary'!$M22*'Material intensity'!BZ33</f>
        <v>584766.19031678746</v>
      </c>
      <c r="EW23" s="70">
        <f>'Building area summary'!$M22*'Material intensity'!CA33</f>
        <v>3392295.0161245316</v>
      </c>
      <c r="EX23" s="70">
        <f>'Building area summary'!$M22*'Material intensity'!CB33</f>
        <v>17459.351458824793</v>
      </c>
      <c r="EY23" s="70">
        <f>'Building area summary'!$M22*'Material intensity'!CC33</f>
        <v>68170.333858680955</v>
      </c>
      <c r="EZ23" s="70">
        <f>'Building area summary'!$M22*'Material intensity'!CD33</f>
        <v>894942.61263302574</v>
      </c>
      <c r="FB23" s="13">
        <f>'Material intensity'!CG33*'Building area summary'!$N22</f>
        <v>0</v>
      </c>
      <c r="FC23" s="13">
        <f>'Material intensity'!CH33*'Building area summary'!$N22</f>
        <v>0</v>
      </c>
      <c r="FD23" s="13">
        <f>'Material intensity'!CI33*'Building area summary'!$N22</f>
        <v>0</v>
      </c>
      <c r="FE23" s="13">
        <f>'Material intensity'!CJ33*'Building area summary'!$N22</f>
        <v>0</v>
      </c>
      <c r="FF23" s="13">
        <f>'Material intensity'!CK33*'Building area summary'!$N22</f>
        <v>0</v>
      </c>
      <c r="FG23" s="13">
        <f>'Material intensity'!CL33*'Building area summary'!$O22</f>
        <v>0</v>
      </c>
      <c r="FH23" s="13">
        <f>'Material intensity'!CM33*'Building area summary'!$O22</f>
        <v>0</v>
      </c>
      <c r="FI23" s="13">
        <f>'Material intensity'!CN33*'Building area summary'!$O22</f>
        <v>0</v>
      </c>
      <c r="FJ23" s="13">
        <f>'Material intensity'!CO33*'Building area summary'!$O22</f>
        <v>0</v>
      </c>
      <c r="FK23" s="13">
        <f>'Material intensity'!CP33*'Building area summary'!$O22</f>
        <v>0</v>
      </c>
      <c r="FL23" s="13">
        <f>'Material intensity'!CQ33*'Building area summary'!$P22</f>
        <v>0</v>
      </c>
      <c r="FM23" s="13">
        <f>'Material intensity'!CR33*'Building area summary'!$P22</f>
        <v>0</v>
      </c>
      <c r="FN23" s="13">
        <f>'Material intensity'!CS33*'Building area summary'!$P22</f>
        <v>0</v>
      </c>
      <c r="FO23" s="13">
        <f>'Material intensity'!CT33*'Building area summary'!$P22</f>
        <v>0</v>
      </c>
      <c r="FP23" s="13">
        <f>'Material intensity'!CU33*'Building area summary'!$P22</f>
        <v>0</v>
      </c>
      <c r="FQ23" s="13">
        <f>'Material intensity'!CV33*'Building area summary'!$Q22</f>
        <v>0</v>
      </c>
      <c r="FR23" s="13">
        <f>'Material intensity'!CW33*'Building area summary'!$Q22</f>
        <v>0</v>
      </c>
      <c r="FS23" s="13">
        <f>'Material intensity'!CX33*'Building area summary'!$Q22</f>
        <v>0</v>
      </c>
      <c r="FT23" s="13">
        <f>'Material intensity'!CY33*'Building area summary'!$Q22</f>
        <v>0</v>
      </c>
      <c r="FU23" s="13">
        <f>'Material intensity'!CZ33*'Building area summary'!$Q22</f>
        <v>0</v>
      </c>
      <c r="FV23" s="13">
        <f>'Material intensity'!DA33*'Building area summary'!$R22</f>
        <v>0</v>
      </c>
      <c r="FW23" s="13">
        <f>'Material intensity'!DB33*'Building area summary'!$R22</f>
        <v>0</v>
      </c>
      <c r="FX23" s="13">
        <f>'Material intensity'!DC33*'Building area summary'!$R22</f>
        <v>0</v>
      </c>
      <c r="FY23" s="13">
        <f>'Material intensity'!DD33*'Building area summary'!$R22</f>
        <v>0</v>
      </c>
      <c r="FZ23" s="13">
        <f>'Material intensity'!DE33*'Building area summary'!$R22</f>
        <v>0</v>
      </c>
      <c r="GA23" s="13">
        <f>'Material intensity'!DF33*'Building area summary'!$S22</f>
        <v>0</v>
      </c>
      <c r="GB23" s="13">
        <f>'Material intensity'!DG33*'Building area summary'!$S22</f>
        <v>0</v>
      </c>
      <c r="GC23" s="13">
        <f>'Material intensity'!DH33*'Building area summary'!$S22</f>
        <v>0</v>
      </c>
      <c r="GD23" s="13">
        <f>'Material intensity'!DI33*'Building area summary'!$S22</f>
        <v>0</v>
      </c>
      <c r="GE23" s="13">
        <f>'Material intensity'!DJ33*'Building area summary'!$S22</f>
        <v>0</v>
      </c>
      <c r="GG23" s="13">
        <v>2038</v>
      </c>
      <c r="GH23" s="13">
        <f>(SUMPRODUCT(Price!$N$14:$R$14,BM38:BQ38)+SUMPRODUCT(Price!$N$14:$R$14,BW38:CA38)+SUMPRODUCT(Price!$N$14:$R$14,CG38:CK38)+SUMPRODUCT(Price!$N$14:$R$14,CR38:CV38)+SUMPRODUCT(Price!$N$14:$R$14,DB38:DF38)+SUMPRODUCT(Price!$N$14:$R$14,DL38:DP38))/100000000</f>
        <v>1505.0483234809353</v>
      </c>
      <c r="GI23" s="13">
        <f>(SUMPRODUCT(Price!$N$14:$R$14,BR38:BV38)+SUMPRODUCT(Price!$N$14:$R$14,CB38:CF38)+SUMPRODUCT(Price!$N$14:$R$14,CL38:CP38)+SUMPRODUCT(Price!$N$14:$R$14,CW38:DA38)+SUMPRODUCT(Price!$N$14:$R$14,DG38:DK38)+SUMPRODUCT(Price!$N$14:$R$14,DQ38:DU38))/100000000</f>
        <v>324.79158338646562</v>
      </c>
    </row>
    <row r="24" spans="1:191" x14ac:dyDescent="0.3">
      <c r="A24" s="13">
        <v>2024</v>
      </c>
      <c r="B24" s="17">
        <f>'Building area summary'!$B23*'Material intensity'!U34-(DW24+FB24)*SUMPRODUCT((Scenarios!$A$4:$A$204='Material demand'!$A24)*(Scenarios!$B$4:$B$204='Scenario_selection&amp;Results'!$D$16)*Scenarios!$AH$4:$AH$204)+CR24</f>
        <v>4608053.0007903986</v>
      </c>
      <c r="C24" s="73">
        <f>'Building area summary'!$B23*'Material intensity'!V34-(DX24+FC24)*SUMPRODUCT((Scenarios!$A$4:$A$204='Material demand'!$A24)*(Scenarios!$B$4:$B$204='Scenario_selection&amp;Results'!$D$25)*Scenarios!$AI$4:$AI$204)+CS24</f>
        <v>22635610.106405921</v>
      </c>
      <c r="D24" s="71">
        <f>'Building area summary'!$B23*'Material intensity'!W34-(FD24+DY24)*SUMPRODUCT((Scenarios!$A$4:$A$204='Material demand'!$A24)*(Scenarios!$B$4:$B$204='Scenario_selection&amp;Results'!$D$16)*Scenarios!$AH$4:$AH$204)+CT24</f>
        <v>142032.43751157259</v>
      </c>
      <c r="E24" s="71">
        <f>'Building area summary'!$B23*'Material intensity'!X34+CU24</f>
        <v>546329.23186507565</v>
      </c>
      <c r="F24" s="71">
        <f>'Building area summary'!$B23*'Material intensity'!Y34+CV24</f>
        <v>2733478.8051516223</v>
      </c>
      <c r="G24" s="73">
        <f>'Building area summary'!$C23*'Material intensity'!Z34-(EB24+FG24)*SUMPRODUCT((Scenarios!$A$4:$A$204='Material demand'!$A24)*(Scenarios!$B$4:$B$204='Scenario_selection&amp;Results'!$D$16)*Scenarios!$AH$4:$AH$204)+CW24</f>
        <v>1126172.642346747</v>
      </c>
      <c r="H24" s="65">
        <f>'Building area summary'!$C23*'Material intensity'!AA34-(EC24+FH24)*SUMPRODUCT((Scenarios!$A$4:$A$204='Material demand'!$A24)*(Scenarios!$B$4:$B$204='Scenario_selection&amp;Results'!$D$25)*Scenarios!$AI$4:$AI$204)+CX24</f>
        <v>9762081.4118292797</v>
      </c>
      <c r="I24" s="17">
        <f>'Building area summary'!$C23*'Material intensity'!AB34-(FI24+ED24)*SUMPRODUCT((Scenarios!$A$4:$A$204='Material demand'!$A24)*(Scenarios!$B$4:$B$204='Scenario_selection&amp;Results'!$D$16)*Scenarios!$AH$4:$AH$204)+CY24</f>
        <v>34521.566402179371</v>
      </c>
      <c r="J24" s="71">
        <f>'Building area summary'!$C23*'Material intensity'!AC34+CZ24</f>
        <v>210088.21856986778</v>
      </c>
      <c r="K24" s="71">
        <f>'Building area summary'!$C23*'Material intensity'!AD34+DA24</f>
        <v>1554207.7703122597</v>
      </c>
      <c r="L24" s="73">
        <f>'Building area summary'!$D23*'Material intensity'!AE34-(EG24+FL24)*SUMPRODUCT((Scenarios!$A$4:$A$204='Material demand'!$A24)*(Scenarios!$B$4:$B$204='Scenario_selection&amp;Results'!$D$16)*Scenarios!$AH$4:$AH$204)+DB24</f>
        <v>4656439.3318193965</v>
      </c>
      <c r="M24" s="73">
        <f>'Building area summary'!$D23*'Material intensity'!AF34-(EH24+FM24)*SUMPRODUCT((Scenarios!$A$4:$A$204='Material demand'!$A24)*(Scenarios!$B$4:$B$204='Scenario_selection&amp;Results'!$D$25)*Scenarios!$AI$4:$AI$204)+DC24</f>
        <v>22687166.950747117</v>
      </c>
      <c r="N24" s="73">
        <f>'Building area summary'!$D23*'Material intensity'!AG34-(FN24+EI24)*SUMPRODUCT((Scenarios!$A$4:$A$204='Material demand'!$A24)*(Scenarios!$B$4:$B$204='Scenario_selection&amp;Results'!$D$16)*Scenarios!$AH$4:$AH$204)+DD24</f>
        <v>143489.15216258538</v>
      </c>
      <c r="O24" s="71">
        <f>'Building area summary'!$D23*'Material intensity'!AH34+DE24</f>
        <v>547556.58827379998</v>
      </c>
      <c r="P24" s="71">
        <f>'Building area summary'!$D23*'Material intensity'!AI34+DF24</f>
        <v>2739555.8251869841</v>
      </c>
      <c r="Q24" s="17">
        <f>'Building area summary'!$E23*'Material intensity'!AJ34-(EL24+FQ24)*SUMPRODUCT((Scenarios!$A$4:$A$204='Material demand'!$A24)*(Scenarios!$B$4:$B$204='Scenario_selection&amp;Results'!$D$16)*Scenarios!$AH$4:$AH$204)+DG24</f>
        <v>436196.97327918734</v>
      </c>
      <c r="R24" s="73">
        <f>'Building area summary'!$E23*'Material intensity'!AK34-(EM24+FR24)*SUMPRODUCT((Scenarios!$A$4:$A$204='Material demand'!$A24)*(Scenarios!$B$4:$B$204='Scenario_selection&amp;Results'!$D$25)*Scenarios!$AI$4:$AI$204)+DH24</f>
        <v>6663409.9693512628</v>
      </c>
      <c r="S24" s="17">
        <f>'Building area summary'!$E23*'Material intensity'!AL34-(FS24+EN24)*SUMPRODUCT((Scenarios!$A$4:$A$204='Material demand'!$A24)*(Scenarios!$B$4:$B$204='Scenario_selection&amp;Results'!$D$16)*Scenarios!$AH$4:$AH$204)+DI24</f>
        <v>13675.052088917089</v>
      </c>
      <c r="T24" s="71">
        <f>'Building area summary'!$E23*'Material intensity'!AM34+DJ24</f>
        <v>143554.25310495781</v>
      </c>
      <c r="U24" s="71">
        <f>'Building area summary'!$E23*'Material intensity'!AN34+DK24</f>
        <v>1062868.6703397143</v>
      </c>
      <c r="V24" s="17">
        <f>'Building area summary'!$F23*'Material intensity'!AO34-(EQ24+FV24)*SUMPRODUCT((Scenarios!$A$4:$A$204='Material demand'!$A24)*(Scenarios!$B$4:$B$204='Scenario_selection&amp;Results'!$D$16)*Scenarios!$AH$4:$AH$204)+DL24</f>
        <v>2669164.7159164287</v>
      </c>
      <c r="W24" s="73">
        <f>'Building area summary'!$F23*'Material intensity'!AP34-(ER24+FW24)*SUMPRODUCT((Scenarios!$A$4:$A$204='Material demand'!$A24)*(Scenarios!$B$4:$B$204='Scenario_selection&amp;Results'!$D$25)*Scenarios!$AI$4:$AI$204)+DM24</f>
        <v>13054926.311772788</v>
      </c>
      <c r="X24" s="17">
        <f>'Building area summary'!$F23*'Material intensity'!AQ34-(FX24+ES24)*SUMPRODUCT((Scenarios!$A$4:$A$204='Material demand'!$A24)*(Scenarios!$B$4:$B$204='Scenario_selection&amp;Results'!$D$16)*Scenarios!$AH$4:$AH$204)+DN24</f>
        <v>82258.751217267258</v>
      </c>
      <c r="Y24" s="71">
        <f>'Building area summary'!$F23*'Material intensity'!AR34+DO24</f>
        <v>315086.24275853147</v>
      </c>
      <c r="Z24" s="71">
        <f>'Building area summary'!$F23*'Material intensity'!AS34+DP24</f>
        <v>1576467.3503756097</v>
      </c>
      <c r="AA24" s="17">
        <f>'Building area summary'!$G23*'Material intensity'!AT34-(EV24+GA24)*SUMPRODUCT((Scenarios!$A$4:$A$204='Material demand'!$A24)*(Scenarios!$B$4:$B$204='Scenario_selection&amp;Results'!$D$16)*Scenarios!$AH$4:$AH$204)+DQ24</f>
        <v>318702.78812475968</v>
      </c>
      <c r="AB24" s="73">
        <f>'Building area summary'!$G23*'Material intensity'!AU34-(EW24+GB24)*SUMPRODUCT((Scenarios!$A$4:$A$204='Material demand'!$A24)*(Scenarios!$B$4:$B$204='Scenario_selection&amp;Results'!$D$25)*Scenarios!$AI$4:$AI$204)+DR24</f>
        <v>3215418.5061825365</v>
      </c>
      <c r="AC24" s="17">
        <f>'Building area summary'!$G23*'Material intensity'!AV34-(GC24+EX24)*SUMPRODUCT((Scenarios!$A$4:$A$204='Material demand'!$A24)*(Scenarios!$B$4:$B$204='Scenario_selection&amp;Results'!$D$16)*Scenarios!$AH$4:$AH$204)+DS24</f>
        <v>9927.9525399162976</v>
      </c>
      <c r="AD24" s="71">
        <f>'Building area summary'!$G23*'Material intensity'!AW34+DT24</f>
        <v>69654.752029704701</v>
      </c>
      <c r="AE24" s="71">
        <f>'Building area summary'!$G23*'Material intensity'!AX34+DU24</f>
        <v>517911.91313333216</v>
      </c>
      <c r="AG24" s="70" cm="1">
        <f t="array" ref="AG24">B24*SUMPRODUCT(Scenarios!$AJ$4:$AJ$204*(Scenarios!$A$4:$A$204=Scenarios!$A23)*(Scenarios!$B$4:$O$204='Scenario_selection&amp;Results'!$D$15))/100000</f>
        <v>106.21562166821872</v>
      </c>
      <c r="AH24" s="70" cm="1">
        <f t="array" ref="AH24">C24*SUMPRODUCT(Scenarios!$AK$4:$AK$204*(Scenarios!$A$4:$A$204=Scenarios!$A23)*(Scenarios!$B$4:$O$204='Scenario_selection&amp;Results'!$D$15))/100000</f>
        <v>161.50507810920621</v>
      </c>
      <c r="AI24" s="70" cm="1">
        <f t="array" ref="AI24">D24*SUMPRODUCT(Scenarios!$AL$4:$AL$204*(Scenarios!$A$4:$A$204=Scenarios!$A23)*(Scenarios!$B$4:$O$204='Scenario_selection&amp;Results'!$D$15))/100000</f>
        <v>11.594107874069667</v>
      </c>
      <c r="AJ24" s="70" cm="1">
        <f t="array" ref="AJ24">E24*SUMPRODUCT(Scenarios!$AM$4:$AM$204*(Scenarios!$A$4:$A$204=Scenarios!$A23)*(Scenarios!$B$4:$O$204='Scenario_selection&amp;Results'!$D$15))/100000</f>
        <v>5.6053379189356756</v>
      </c>
      <c r="AK24" s="70" cm="1">
        <f t="array" ref="AK24">F24*SUMPRODUCT(Scenarios!$AN$4:$AN$204*(Scenarios!$A$4:$A$204=Scenarios!$A23)*(Scenarios!$B$4:$O$204='Scenario_selection&amp;Results'!$D$15))/100000</f>
        <v>9.2063566157506624</v>
      </c>
      <c r="AL24" s="70" cm="1">
        <f t="array" ref="AL24">G24*SUMPRODUCT(Scenarios!$AJ$4:$AJ$204*(Scenarios!$A$4:$A$204=Scenarios!$A23)*(Scenarios!$B$4:$O$204='Scenario_selection&amp;Results'!$D$15))/100000</f>
        <v>25.958279406092526</v>
      </c>
      <c r="AM24" s="70" cm="1">
        <f t="array" ref="AM24">H24*SUMPRODUCT(Scenarios!$AK$4:$AK$204*(Scenarios!$A$4:$A$204=Scenarios!$A23)*(Scenarios!$B$4:$O$204='Scenario_selection&amp;Results'!$D$15))/100000</f>
        <v>69.652450873401904</v>
      </c>
      <c r="AN24" s="70" cm="1">
        <f t="array" ref="AN24">I24*SUMPRODUCT(Scenarios!$AL$4:$AL$204*(Scenarios!$A$4:$A$204=Scenarios!$A23)*(Scenarios!$B$4:$O$204='Scenario_selection&amp;Results'!$D$15))/100000</f>
        <v>2.817995465409902</v>
      </c>
      <c r="AO24" s="70" cm="1">
        <f t="array" ref="AO24">J24*SUMPRODUCT(Scenarios!$AM$4:$AM$204*(Scenarios!$A$4:$A$204=Scenarios!$A23)*(Scenarios!$B$4:$O$204='Scenario_selection&amp;Results'!$D$15))/100000</f>
        <v>2.1555051225268431</v>
      </c>
      <c r="AP24" s="70" cm="1">
        <f t="array" ref="AP24">K24*SUMPRODUCT(Scenarios!$AN$4:$AN$204*(Scenarios!$A$4:$A$204=Scenarios!$A23)*(Scenarios!$B$4:$O$204='Scenario_selection&amp;Results'!$D$15))/100000</f>
        <v>5.2345717704116899</v>
      </c>
      <c r="AQ24" s="70" cm="1">
        <f t="array" ref="AQ24">L24*SUMPRODUCT(Scenarios!$AJ$4:$AJ$204*(Scenarios!$A$4:$A$204=Scenarios!$A23)*(Scenarios!$B$4:$O$204='Scenario_selection&amp;Results'!$D$15))/100000</f>
        <v>107.33092659843712</v>
      </c>
      <c r="AR24" s="70" cm="1">
        <f t="array" ref="AR24">M24*SUMPRODUCT(Scenarios!$AK$4:$AK$204*(Scenarios!$A$4:$A$204=Scenarios!$A23)*(Scenarios!$B$4:$O$204='Scenario_selection&amp;Results'!$D$15))/100000</f>
        <v>161.87293619358067</v>
      </c>
      <c r="AS24" s="70" cm="1">
        <f t="array" ref="AS24">N24*SUMPRODUCT(Scenarios!$AL$4:$AL$204*(Scenarios!$A$4:$A$204=Scenarios!$A23)*(Scenarios!$B$4:$O$204='Scenario_selection&amp;Results'!$D$15))/100000</f>
        <v>11.713019491031842</v>
      </c>
      <c r="AT24" s="70" cm="1">
        <f t="array" ref="AT24">O24*SUMPRODUCT(Scenarios!$AM$4:$AM$204*(Scenarios!$A$4:$A$204=Scenarios!$A23)*(Scenarios!$B$4:$O$204='Scenario_selection&amp;Results'!$D$15))/100000</f>
        <v>5.6179305956891863</v>
      </c>
      <c r="AU24" s="70" cm="1">
        <f t="array" ref="AU24">P24*SUMPRODUCT(Scenarios!$AN$4:$AN$204*(Scenarios!$A$4:$A$204=Scenarios!$A23)*(Scenarios!$B$4:$O$204='Scenario_selection&amp;Results'!$D$15))/100000</f>
        <v>9.2268240192297615</v>
      </c>
      <c r="AV24" s="70" cm="1">
        <f t="array" ref="AV24">Q24*SUMPRODUCT(Scenarios!$AJ$4:$AJ$204*(Scenarios!$A$4:$A$204=Scenarios!$A23)*(Scenarios!$B$4:$O$204='Scenario_selection&amp;Results'!$D$15))/100000</f>
        <v>10.054340234085272</v>
      </c>
      <c r="AW24" s="70" cm="1">
        <f t="array" ref="AW24">R24*SUMPRODUCT(Scenarios!$AK$4:$AK$204*(Scenarios!$A$4:$A$204=Scenarios!$A23)*(Scenarios!$B$4:$O$204='Scenario_selection&amp;Results'!$D$15))/100000</f>
        <v>47.543430131321252</v>
      </c>
      <c r="AX24" s="70" cm="1">
        <f t="array" ref="AX24">S24*SUMPRODUCT(Scenarios!$AL$4:$AL$204*(Scenarios!$A$4:$A$204=Scenarios!$A23)*(Scenarios!$B$4:$O$204='Scenario_selection&amp;Results'!$D$15))/100000</f>
        <v>1.1162945020183019</v>
      </c>
      <c r="AY24" s="70" cm="1">
        <f t="array" ref="AY24">T24*SUMPRODUCT(Scenarios!$AM$4:$AM$204*(Scenarios!$A$4:$A$204=Scenarios!$A23)*(Scenarios!$B$4:$O$204='Scenario_selection&amp;Results'!$D$15))/100000</f>
        <v>1.4728666368568668</v>
      </c>
      <c r="AZ24" s="70" cm="1">
        <f t="array" ref="AZ24">U24*SUMPRODUCT(Scenarios!$AN$4:$AN$204*(Scenarios!$A$4:$A$204=Scenarios!$A23)*(Scenarios!$B$4:$O$204='Scenario_selection&amp;Results'!$D$15))/100000</f>
        <v>3.579741681704157</v>
      </c>
      <c r="BA24" s="70" cm="1">
        <f t="array" ref="BA24">V24*SUMPRODUCT(Scenarios!$AJ$4:$AJ$204*(Scenarios!$A$4:$A$204=Scenarios!$A23)*(Scenarios!$B$4:$O$204='Scenario_selection&amp;Results'!$D$15))/100000</f>
        <v>61.5242467018737</v>
      </c>
      <c r="BB24" s="70" cm="1">
        <f t="array" ref="BB24">W24*SUMPRODUCT(Scenarios!$AK$4:$AK$204*(Scenarios!$A$4:$A$204=Scenarios!$A23)*(Scenarios!$B$4:$O$204='Scenario_selection&amp;Results'!$D$15))/100000</f>
        <v>93.146899234498832</v>
      </c>
      <c r="BC24" s="70" cm="1">
        <f t="array" ref="BC24">X24*SUMPRODUCT(Scenarios!$AL$4:$AL$204*(Scenarios!$A$4:$A$204=Scenarios!$A23)*(Scenarios!$B$4:$O$204='Scenario_selection&amp;Results'!$D$15))/100000</f>
        <v>6.7147818618655251</v>
      </c>
      <c r="BD24" s="70" cm="1">
        <f t="array" ref="BD24">Y24*SUMPRODUCT(Scenarios!$AM$4:$AM$204*(Scenarios!$A$4:$A$204=Scenarios!$A23)*(Scenarios!$B$4:$O$204='Scenario_selection&amp;Results'!$D$15))/100000</f>
        <v>3.2327848507025325</v>
      </c>
      <c r="BE24" s="70" cm="1">
        <f t="array" ref="BE24">Z24*SUMPRODUCT(Scenarios!$AN$4:$AN$204*(Scenarios!$A$4:$A$204=Scenarios!$A23)*(Scenarios!$B$4:$O$204='Scenario_selection&amp;Results'!$D$15))/100000</f>
        <v>5.3095420360650527</v>
      </c>
      <c r="BF24" s="70" cm="1">
        <f t="array" ref="BF24">AA24*SUMPRODUCT(Scenarios!$AJ$4:$AJ$204*(Scenarios!$A$4:$A$204=Scenarios!$A23)*(Scenarios!$B$4:$O$204='Scenario_selection&amp;Results'!$D$15))/100000</f>
        <v>7.3460992662757123</v>
      </c>
      <c r="BG24" s="70" cm="1">
        <f t="array" ref="BG24">AB24*SUMPRODUCT(Scenarios!$AK$4:$AK$204*(Scenarios!$A$4:$A$204=Scenarios!$A23)*(Scenarios!$B$4:$O$204='Scenario_selection&amp;Results'!$D$15))/100000</f>
        <v>22.942011041612396</v>
      </c>
      <c r="BH24" s="70" cm="1">
        <f t="array" ref="BH24">AC24*SUMPRODUCT(Scenarios!$AL$4:$AL$204*(Scenarios!$A$4:$A$204=Scenarios!$A23)*(Scenarios!$B$4:$O$204='Scenario_selection&amp;Results'!$D$15))/100000</f>
        <v>0.81041876583336725</v>
      </c>
      <c r="BI24" s="70" cm="1">
        <f t="array" ref="BI24">AD24*SUMPRODUCT(Scenarios!$AM$4:$AM$204*(Scenarios!$A$4:$A$204=Scenarios!$A23)*(Scenarios!$B$4:$O$204='Scenario_selection&amp;Results'!$D$15))/100000</f>
        <v>0.71465775582477009</v>
      </c>
      <c r="BJ24" s="70" cm="1">
        <f t="array" ref="BJ24">AE24*SUMPRODUCT(Scenarios!$AN$4:$AN$204*(Scenarios!$A$4:$A$204=Scenarios!$A23)*(Scenarios!$B$4:$O$204='Scenario_selection&amp;Results'!$D$15))/100000</f>
        <v>1.7443273234330625</v>
      </c>
      <c r="BK24" s="70">
        <f t="shared" si="0"/>
        <v>962.95938374596301</v>
      </c>
      <c r="BM24" s="70">
        <f>'Building area summary'!$B23*'Material intensity'!U34</f>
        <v>5166742.5558288964</v>
      </c>
      <c r="BN24" s="70">
        <f>'Building area summary'!$B23*'Material intensity'!V34</f>
        <v>22635610.106405921</v>
      </c>
      <c r="BO24" s="70">
        <f>'Building area summary'!$B23*'Material intensity'!W34</f>
        <v>158764.47083328388</v>
      </c>
      <c r="BP24" s="70">
        <f>'Building area summary'!$B23*'Material intensity'!X34</f>
        <v>546079.54100353387</v>
      </c>
      <c r="BQ24" s="70">
        <f>'Building area summary'!$B23*'Material intensity'!Y34</f>
        <v>2731309.9286307986</v>
      </c>
      <c r="BR24" s="70">
        <f>'Building area summary'!$C23*'Material intensity'!Z34</f>
        <v>1886109.6970687599</v>
      </c>
      <c r="BS24" s="70">
        <f>'Building area summary'!$C23*'Material intensity'!AA34</f>
        <v>9762081.4118292797</v>
      </c>
      <c r="BT24" s="70">
        <f>'Building area summary'!$C23*'Material intensity'!AB34</f>
        <v>57121.986247841174</v>
      </c>
      <c r="BU24" s="70">
        <f>'Building area summary'!$C23*'Material intensity'!AC34</f>
        <v>209740.69972548119</v>
      </c>
      <c r="BV24" s="70">
        <f>'Building area summary'!$C23*'Material intensity'!AD34</f>
        <v>1549645.5303329269</v>
      </c>
      <c r="BW24" s="70">
        <f>'Building area summary'!$D23*'Material intensity'!AE34</f>
        <v>5178510.7803410562</v>
      </c>
      <c r="BX24" s="70">
        <f>'Building area summary'!$D23*'Material intensity'!AF34</f>
        <v>22687166.950747117</v>
      </c>
      <c r="BY24" s="70">
        <f>'Building area summary'!$D23*'Material intensity'!AG34</f>
        <v>159126.0866709479</v>
      </c>
      <c r="BZ24" s="70">
        <f>'Building area summary'!$D23*'Material intensity'!AH34</f>
        <v>547323.33950337919</v>
      </c>
      <c r="CA24" s="70">
        <f>'Building area summary'!$D23*'Material intensity'!AI34</f>
        <v>2737530.9988902714</v>
      </c>
      <c r="CB24" s="70">
        <f>'Building area summary'!$E23*'Material intensity'!AJ34</f>
        <v>1287422.3875564884</v>
      </c>
      <c r="CC24" s="70">
        <f>'Building area summary'!$E23*'Material intensity'!AK34</f>
        <v>6663409.9693512628</v>
      </c>
      <c r="CD24" s="70">
        <f>'Building area summary'!$E23*'Material intensity'!AL34</f>
        <v>38990.374754689365</v>
      </c>
      <c r="CE24" s="70">
        <f>'Building area summary'!$E23*'Material intensity'!AM34</f>
        <v>143164.98813828191</v>
      </c>
      <c r="CF24" s="70">
        <f>'Building area summary'!$E23*'Material intensity'!AN34</f>
        <v>1057758.3857545513</v>
      </c>
      <c r="CG24" s="70">
        <f>'Building area summary'!$F23*'Material intensity'!AO34</f>
        <v>2979881.8331456399</v>
      </c>
      <c r="CH24" s="70">
        <f>'Building area summary'!$F23*'Material intensity'!AP34</f>
        <v>13054926.311772788</v>
      </c>
      <c r="CI24" s="70">
        <f>'Building area summary'!$F23*'Material intensity'!AQ34</f>
        <v>91566.273580121211</v>
      </c>
      <c r="CJ24" s="70">
        <f>'Building area summary'!$F23*'Material intensity'!AR34</f>
        <v>314947.47146887431</v>
      </c>
      <c r="CK24" s="70">
        <f>'Building area summary'!$F23*'Material intensity'!AS34</f>
        <v>1575263.4757919537</v>
      </c>
      <c r="CL24" s="70">
        <f>'Building area summary'!$G23*'Material intensity'!AT34</f>
        <v>621243.74595937727</v>
      </c>
      <c r="CM24" s="70">
        <f>'Building area summary'!$G23*'Material intensity'!AU34</f>
        <v>3215418.5061825365</v>
      </c>
      <c r="CN24" s="70">
        <f>'Building area summary'!$G23*'Material intensity'!AV34</f>
        <v>18814.74697277652</v>
      </c>
      <c r="CO24" s="70">
        <f>'Building area summary'!$G23*'Material intensity'!AW34</f>
        <v>69084.050720963263</v>
      </c>
      <c r="CP24" s="70">
        <f>'Building area summary'!$G23*'Material intensity'!AX34</f>
        <v>510419.72567629343</v>
      </c>
      <c r="CR24" s="13">
        <f>'Material intensity'!ES34*'Building area summary'!$Z23</f>
        <v>0</v>
      </c>
      <c r="CS24" s="13">
        <f>'Material intensity'!ET34*'Building area summary'!$Z23</f>
        <v>0</v>
      </c>
      <c r="CT24" s="13">
        <f>'Material intensity'!EU34*'Building area summary'!$Z23</f>
        <v>65.893603708619864</v>
      </c>
      <c r="CU24" s="13">
        <f>'Material intensity'!EV34*'Building area summary'!$Z23</f>
        <v>249.69086154179149</v>
      </c>
      <c r="CV24" s="13">
        <f>'Material intensity'!EW34*'Building area summary'!$Z23</f>
        <v>2168.8765208238442</v>
      </c>
      <c r="CW24" s="13">
        <f>'Material intensity'!EX34*'Building area summary'!$AA23</f>
        <v>0</v>
      </c>
      <c r="CX24" s="13">
        <f>'Material intensity'!EY34*'Building area summary'!$AA23</f>
        <v>0</v>
      </c>
      <c r="CY24" s="13">
        <f>'Material intensity'!EZ34*'Building area summary'!$AA23</f>
        <v>89.004311689127874</v>
      </c>
      <c r="CZ24" s="13">
        <f>'Material intensity'!FA34*'Building area summary'!$AA23</f>
        <v>347.51884438658061</v>
      </c>
      <c r="DA24" s="13">
        <f>'Material intensity'!FB34*'Building area summary'!$AA23</f>
        <v>4562.2399793327613</v>
      </c>
      <c r="DB24" s="13">
        <f>'Material intensity'!FC34*'Building area summary'!$AB23</f>
        <v>0</v>
      </c>
      <c r="DC24" s="13">
        <f>'Material intensity'!FD34*'Building area summary'!$AB23</f>
        <v>0</v>
      </c>
      <c r="DD24" s="13">
        <f>'Material intensity'!FE34*'Building area summary'!$AB23</f>
        <v>61.580917626710722</v>
      </c>
      <c r="DE24" s="13">
        <f>'Material intensity'!FF34*'Building area summary'!$AB23</f>
        <v>233.24877042079189</v>
      </c>
      <c r="DF24" s="13">
        <f>'Material intensity'!FG34*'Building area summary'!$AB23</f>
        <v>2024.8262967126996</v>
      </c>
      <c r="DG24" s="13">
        <f>'Material intensity'!FH34*'Building area summary'!$AC23</f>
        <v>0</v>
      </c>
      <c r="DH24" s="13">
        <f>'Material intensity'!FI34*'Building area summary'!$AC23</f>
        <v>0</v>
      </c>
      <c r="DI24" s="13">
        <f>'Material intensity'!FJ34*'Building area summary'!$AC23</f>
        <v>99.6960624821198</v>
      </c>
      <c r="DJ24" s="13">
        <f>'Material intensity'!FK34*'Building area summary'!$AC23</f>
        <v>389.26496667588668</v>
      </c>
      <c r="DK24" s="13">
        <f>'Material intensity'!FL34*'Building area summary'!$AC23</f>
        <v>5110.2845851628954</v>
      </c>
      <c r="DL24" s="13">
        <f>'Material intensity'!FM34*'Building area summary'!$AD23</f>
        <v>0</v>
      </c>
      <c r="DM24" s="13">
        <f>'Material intensity'!FN34*'Building area summary'!$AD23</f>
        <v>0</v>
      </c>
      <c r="DN24" s="13">
        <f>'Material intensity'!FO34*'Building area summary'!$AD23</f>
        <v>36.654612042350891</v>
      </c>
      <c r="DO24" s="13">
        <f>'Material intensity'!FP34*'Building area summary'!$AD23</f>
        <v>138.77128965713422</v>
      </c>
      <c r="DP24" s="13">
        <f>'Material intensity'!FQ34*'Building area summary'!$AD23</f>
        <v>1203.8745836559201</v>
      </c>
      <c r="DQ24" s="13">
        <f>'Material intensity'!FR34*'Building area summary'!$AE23</f>
        <v>0</v>
      </c>
      <c r="DR24" s="13">
        <f>'Material intensity'!FS34*'Building area summary'!$AE23</f>
        <v>0</v>
      </c>
      <c r="DS24" s="13">
        <f>'Material intensity'!FT34*'Building area summary'!$AE23</f>
        <v>146.16438211941153</v>
      </c>
      <c r="DT24" s="13">
        <f>'Material intensity'!FU34*'Building area summary'!$AE23</f>
        <v>570.70130874144115</v>
      </c>
      <c r="DU24" s="13">
        <f>'Material intensity'!FV34*'Building area summary'!$AE23</f>
        <v>7492.1874570387299</v>
      </c>
      <c r="DW24" s="70">
        <f>'Building area summary'!$H23*'Material intensity'!BA34</f>
        <v>1084834.087453393</v>
      </c>
      <c r="DX24" s="70">
        <f>'Building area summary'!$H23*'Material intensity'!BB34</f>
        <v>6032927.2938511716</v>
      </c>
      <c r="DY24" s="70">
        <f>'Building area summary'!$H23*'Material intensity'!BC34</f>
        <v>32617.333835766822</v>
      </c>
      <c r="DZ24" s="70">
        <f>'Building area summary'!$H23*'Material intensity'!BD34</f>
        <v>123596.97646318674</v>
      </c>
      <c r="EA24" s="70">
        <f>'Building area summary'!$H23*'Material intensity'!BE34</f>
        <v>1073593.8778078025</v>
      </c>
      <c r="EB24" s="70">
        <f>'Building area summary'!$I23*'Material intensity'!BF34</f>
        <v>1475605.931499054</v>
      </c>
      <c r="EC24" s="70">
        <f>'Building area summary'!$I23*'Material intensity'!BG34</f>
        <v>8560157.4271527007</v>
      </c>
      <c r="ED24" s="70">
        <f>'Building area summary'!$I23*'Material intensity'!BH34</f>
        <v>44057.1342861183</v>
      </c>
      <c r="EE24" s="70">
        <f>'Building area summary'!$I23*'Material intensity'!BI34</f>
        <v>172021.82797135739</v>
      </c>
      <c r="EF24" s="70">
        <f>'Building area summary'!$I23*'Material intensity'!BJ34</f>
        <v>2258308.789769717</v>
      </c>
      <c r="EG24" s="70">
        <f>'Building area summary'!$J23*'Material intensity'!BK34</f>
        <v>1013730.9680032226</v>
      </c>
      <c r="EH24" s="70">
        <f>'Building area summary'!$J23*'Material intensity'!BL34</f>
        <v>5631660.388027925</v>
      </c>
      <c r="EI24" s="70">
        <f>'Building area summary'!$J23*'Material intensity'!BM34</f>
        <v>30482.554225221804</v>
      </c>
      <c r="EJ24" s="70">
        <f>'Building area summary'!$J23*'Material intensity'!BN34</f>
        <v>115458.14135829198</v>
      </c>
      <c r="EK24" s="70">
        <f>'Building area summary'!$J23*'Material intensity'!BO34</f>
        <v>1002289.0168727861</v>
      </c>
      <c r="EL24" s="70">
        <f>'Building area summary'!$K23*'Material intensity'!BP34</f>
        <v>1652864.8820918463</v>
      </c>
      <c r="EM24" s="70">
        <f>'Building area summary'!$K23*'Material intensity'!BQ34</f>
        <v>9588456.7108948734</v>
      </c>
      <c r="EN24" s="70">
        <f>'Building area summary'!$K23*'Material intensity'!BR34</f>
        <v>49349.550928649303</v>
      </c>
      <c r="EO24" s="70">
        <f>'Building area summary'!$K23*'Material intensity'!BS34</f>
        <v>192686.15850456388</v>
      </c>
      <c r="EP24" s="70">
        <f>'Building area summary'!$K23*'Material intensity'!BT34</f>
        <v>2529590.8696556333</v>
      </c>
      <c r="EQ24" s="70">
        <f>'Building area summary'!$L23*'Material intensity'!BU34</f>
        <v>603334.20821206074</v>
      </c>
      <c r="ER24" s="70">
        <f>'Building area summary'!$L23*'Material intensity'!BV34</f>
        <v>3347968.9760055086</v>
      </c>
      <c r="ES24" s="70">
        <f>'Building area summary'!$L23*'Material intensity'!BW34</f>
        <v>18144.032960963686</v>
      </c>
      <c r="ET24" s="70">
        <f>'Building area summary'!$L23*'Material intensity'!BX34</f>
        <v>68691.788380281432</v>
      </c>
      <c r="EU24" s="70">
        <f>'Building area summary'!$L23*'Material intensity'!BY34</f>
        <v>595917.91890968033</v>
      </c>
      <c r="EV24" s="70">
        <f>'Building area summary'!$M23*'Material intensity'!BZ34</f>
        <v>587458.17055265536</v>
      </c>
      <c r="EW24" s="70">
        <f>'Building area summary'!$M23*'Material intensity'!CA34</f>
        <v>3407911.4988980885</v>
      </c>
      <c r="EX24" s="70">
        <f>'Building area summary'!$M23*'Material intensity'!CB34</f>
        <v>17539.725854329383</v>
      </c>
      <c r="EY24" s="70">
        <f>'Building area summary'!$M23*'Material intensity'!CC34</f>
        <v>68484.157048972949</v>
      </c>
      <c r="EZ24" s="70">
        <f>'Building area summary'!$M23*'Material intensity'!CD34</f>
        <v>899062.49484464759</v>
      </c>
      <c r="FB24" s="13">
        <f>'Material intensity'!CG34*'Building area summary'!$N23</f>
        <v>0</v>
      </c>
      <c r="FC24" s="13">
        <f>'Material intensity'!CH34*'Building area summary'!$N23</f>
        <v>0</v>
      </c>
      <c r="FD24" s="13">
        <f>'Material intensity'!CI34*'Building area summary'!$N23</f>
        <v>0</v>
      </c>
      <c r="FE24" s="13">
        <f>'Material intensity'!CJ34*'Building area summary'!$N23</f>
        <v>0</v>
      </c>
      <c r="FF24" s="13">
        <f>'Material intensity'!CK34*'Building area summary'!$N23</f>
        <v>0</v>
      </c>
      <c r="FG24" s="13">
        <f>'Material intensity'!CL34*'Building area summary'!$O23</f>
        <v>0</v>
      </c>
      <c r="FH24" s="13">
        <f>'Material intensity'!CM34*'Building area summary'!$O23</f>
        <v>0</v>
      </c>
      <c r="FI24" s="13">
        <f>'Material intensity'!CN34*'Building area summary'!$O23</f>
        <v>0</v>
      </c>
      <c r="FJ24" s="13">
        <f>'Material intensity'!CO34*'Building area summary'!$O23</f>
        <v>0</v>
      </c>
      <c r="FK24" s="13">
        <f>'Material intensity'!CP34*'Building area summary'!$O23</f>
        <v>0</v>
      </c>
      <c r="FL24" s="13">
        <f>'Material intensity'!CQ34*'Building area summary'!$P23</f>
        <v>0</v>
      </c>
      <c r="FM24" s="13">
        <f>'Material intensity'!CR34*'Building area summary'!$P23</f>
        <v>0</v>
      </c>
      <c r="FN24" s="13">
        <f>'Material intensity'!CS34*'Building area summary'!$P23</f>
        <v>0</v>
      </c>
      <c r="FO24" s="13">
        <f>'Material intensity'!CT34*'Building area summary'!$P23</f>
        <v>0</v>
      </c>
      <c r="FP24" s="13">
        <f>'Material intensity'!CU34*'Building area summary'!$P23</f>
        <v>0</v>
      </c>
      <c r="FQ24" s="13">
        <f>'Material intensity'!CV34*'Building area summary'!$Q23</f>
        <v>0</v>
      </c>
      <c r="FR24" s="13">
        <f>'Material intensity'!CW34*'Building area summary'!$Q23</f>
        <v>0</v>
      </c>
      <c r="FS24" s="13">
        <f>'Material intensity'!CX34*'Building area summary'!$Q23</f>
        <v>0</v>
      </c>
      <c r="FT24" s="13">
        <f>'Material intensity'!CY34*'Building area summary'!$Q23</f>
        <v>0</v>
      </c>
      <c r="FU24" s="13">
        <f>'Material intensity'!CZ34*'Building area summary'!$Q23</f>
        <v>0</v>
      </c>
      <c r="FV24" s="13">
        <f>'Material intensity'!DA34*'Building area summary'!$R23</f>
        <v>0</v>
      </c>
      <c r="FW24" s="13">
        <f>'Material intensity'!DB34*'Building area summary'!$R23</f>
        <v>0</v>
      </c>
      <c r="FX24" s="13">
        <f>'Material intensity'!DC34*'Building area summary'!$R23</f>
        <v>0</v>
      </c>
      <c r="FY24" s="13">
        <f>'Material intensity'!DD34*'Building area summary'!$R23</f>
        <v>0</v>
      </c>
      <c r="FZ24" s="13">
        <f>'Material intensity'!DE34*'Building area summary'!$R23</f>
        <v>0</v>
      </c>
      <c r="GA24" s="13">
        <f>'Material intensity'!DF34*'Building area summary'!$S23</f>
        <v>0</v>
      </c>
      <c r="GB24" s="13">
        <f>'Material intensity'!DG34*'Building area summary'!$S23</f>
        <v>0</v>
      </c>
      <c r="GC24" s="13">
        <f>'Material intensity'!DH34*'Building area summary'!$S23</f>
        <v>0</v>
      </c>
      <c r="GD24" s="13">
        <f>'Material intensity'!DI34*'Building area summary'!$S23</f>
        <v>0</v>
      </c>
      <c r="GE24" s="13">
        <f>'Material intensity'!DJ34*'Building area summary'!$S23</f>
        <v>0</v>
      </c>
      <c r="GG24" s="13">
        <v>2039</v>
      </c>
      <c r="GH24" s="13">
        <f>(SUMPRODUCT(Price!$N$14:$R$14,BM39:BQ39)+SUMPRODUCT(Price!$N$14:$R$14,BW39:CA39)+SUMPRODUCT(Price!$N$14:$R$14,CG39:CK39)+SUMPRODUCT(Price!$N$14:$R$14,CR39:CV39)+SUMPRODUCT(Price!$N$14:$R$14,DB39:DF39)+SUMPRODUCT(Price!$N$14:$R$14,DL39:DP39))/100000000</f>
        <v>1528.3294324634726</v>
      </c>
      <c r="GI24" s="13">
        <f>(SUMPRODUCT(Price!$N$14:$R$14,BR39:BV39)+SUMPRODUCT(Price!$N$14:$R$14,CB39:CF39)+SUMPRODUCT(Price!$N$14:$R$14,CL39:CP39)+SUMPRODUCT(Price!$N$14:$R$14,CW39:DA39)+SUMPRODUCT(Price!$N$14:$R$14,DG39:DK39)+SUMPRODUCT(Price!$N$14:$R$14,DQ39:DU39))/100000000</f>
        <v>321.86644971899682</v>
      </c>
    </row>
    <row r="25" spans="1:191" x14ac:dyDescent="0.3">
      <c r="A25" s="13">
        <v>2025</v>
      </c>
      <c r="B25" s="17">
        <f>'Building area summary'!$B24*'Material intensity'!U35-(DW25+FB25)*SUMPRODUCT((Scenarios!$A$4:$A$204='Material demand'!$A25)*(Scenarios!$B$4:$B$204='Scenario_selection&amp;Results'!$D$16)*Scenarios!$AH$4:$AH$204)+CR25</f>
        <v>4774904.880397127</v>
      </c>
      <c r="C25" s="73">
        <f>'Building area summary'!$B24*'Material intensity'!V35-(DX25+FC25)*SUMPRODUCT((Scenarios!$A$4:$A$204='Material demand'!$A25)*(Scenarios!$B$4:$B$204='Scenario_selection&amp;Results'!$D$25)*Scenarios!$AI$4:$AI$204)+CS25</f>
        <v>23379665.443044927</v>
      </c>
      <c r="D25" s="71">
        <f>'Building area summary'!$B24*'Material intensity'!W35-(FD25+DY25)*SUMPRODUCT((Scenarios!$A$4:$A$204='Material demand'!$A25)*(Scenarios!$B$4:$B$204='Scenario_selection&amp;Results'!$D$16)*Scenarios!$AH$4:$AH$204)+CT25</f>
        <v>147334.34039601815</v>
      </c>
      <c r="E25" s="71">
        <f>'Building area summary'!$B24*'Material intensity'!X35+CU25</f>
        <v>567418.48927213496</v>
      </c>
      <c r="F25" s="71">
        <f>'Building area summary'!$B24*'Material intensity'!Y35+CV25</f>
        <v>2594751.776204756</v>
      </c>
      <c r="G25" s="73">
        <f>'Building area summary'!$C24*'Material intensity'!Z35-(EB25+FG25)*SUMPRODUCT((Scenarios!$A$4:$A$204='Material demand'!$A25)*(Scenarios!$B$4:$B$204='Scenario_selection&amp;Results'!$D$16)*Scenarios!$AH$4:$AH$204)+CW25</f>
        <v>1156664.6595019256</v>
      </c>
      <c r="H25" s="65">
        <f>'Building area summary'!$C24*'Material intensity'!AA35-(EC25+FH25)*SUMPRODUCT((Scenarios!$A$4:$A$204='Material demand'!$A25)*(Scenarios!$B$4:$B$204='Scenario_selection&amp;Results'!$D$25)*Scenarios!$AI$4:$AI$204)+CX25</f>
        <v>9822525.8114719838</v>
      </c>
      <c r="I25" s="17">
        <f>'Building area summary'!$C24*'Material intensity'!AB35-(FI25+ED25)*SUMPRODUCT((Scenarios!$A$4:$A$204='Material demand'!$A25)*(Scenarios!$B$4:$B$204='Scenario_selection&amp;Results'!$D$16)*Scenarios!$AH$4:$AH$204)+CY25</f>
        <v>35565.16930062398</v>
      </c>
      <c r="J25" s="71">
        <f>'Building area summary'!$C24*'Material intensity'!AC35+CZ25</f>
        <v>213528.70958721949</v>
      </c>
      <c r="K25" s="71">
        <f>'Building area summary'!$C24*'Material intensity'!AD35+DA25</f>
        <v>1402157.4452693982</v>
      </c>
      <c r="L25" s="73">
        <f>'Building area summary'!$D24*'Material intensity'!AE35-(EG25+FL25)*SUMPRODUCT((Scenarios!$A$4:$A$204='Material demand'!$A25)*(Scenarios!$B$4:$B$204='Scenario_selection&amp;Results'!$D$16)*Scenarios!$AH$4:$AH$204)+DB25</f>
        <v>4787530.7188090188</v>
      </c>
      <c r="M25" s="73">
        <f>'Building area summary'!$D24*'Material intensity'!AF35-(EH25+FM25)*SUMPRODUCT((Scenarios!$A$4:$A$204='Material demand'!$A25)*(Scenarios!$B$4:$B$204='Scenario_selection&amp;Results'!$D$25)*Scenarios!$AI$4:$AI$204)+DC25</f>
        <v>23264600.045064814</v>
      </c>
      <c r="N25" s="73">
        <f>'Building area summary'!$D24*'Material intensity'!AG35-(FN25+EI25)*SUMPRODUCT((Scenarios!$A$4:$A$204='Material demand'!$A25)*(Scenarios!$B$4:$B$204='Scenario_selection&amp;Results'!$D$16)*Scenarios!$AH$4:$AH$204)+DD25</f>
        <v>147689.51753938536</v>
      </c>
      <c r="O25" s="71">
        <f>'Building area summary'!$D24*'Material intensity'!AH35+DE25</f>
        <v>564609.7720929049</v>
      </c>
      <c r="P25" s="71">
        <f>'Building area summary'!$D24*'Material intensity'!AI35+DF25</f>
        <v>2581840.3474328374</v>
      </c>
      <c r="Q25" s="17">
        <f>'Building area summary'!$E24*'Material intensity'!AJ35-(EL25+FQ25)*SUMPRODUCT((Scenarios!$A$4:$A$204='Material demand'!$A25)*(Scenarios!$B$4:$B$204='Scenario_selection&amp;Results'!$D$16)*Scenarios!$AH$4:$AH$204)+DG25</f>
        <v>485438.11098703393</v>
      </c>
      <c r="R25" s="73">
        <f>'Building area summary'!$E24*'Material intensity'!AK35-(EM25+FR25)*SUMPRODUCT((Scenarios!$A$4:$A$204='Material demand'!$A25)*(Scenarios!$B$4:$B$204='Scenario_selection&amp;Results'!$D$25)*Scenarios!$AI$4:$AI$204)+DH25</f>
        <v>6862299.7642913628</v>
      </c>
      <c r="S25" s="17">
        <f>'Building area summary'!$E24*'Material intensity'!AL35-(FS25+EN25)*SUMPRODUCT((Scenarios!$A$4:$A$204='Material demand'!$A25)*(Scenarios!$B$4:$B$204='Scenario_selection&amp;Results'!$D$16)*Scenarios!$AH$4:$AH$204)+DI25</f>
        <v>15251.31184172197</v>
      </c>
      <c r="T25" s="71">
        <f>'Building area summary'!$E24*'Material intensity'!AM35+DJ25</f>
        <v>149323.79238929471</v>
      </c>
      <c r="U25" s="71">
        <f>'Building area summary'!$E24*'Material intensity'!AN35+DK25</f>
        <v>981510.80348987493</v>
      </c>
      <c r="V25" s="17">
        <f>'Building area summary'!$F24*'Material intensity'!AO35-(EQ25+FV25)*SUMPRODUCT((Scenarios!$A$4:$A$204='Material demand'!$A25)*(Scenarios!$B$4:$B$204='Scenario_selection&amp;Results'!$D$16)*Scenarios!$AH$4:$AH$204)+DL25</f>
        <v>2758579.4974114187</v>
      </c>
      <c r="W25" s="73">
        <f>'Building area summary'!$F24*'Material intensity'!AP35-(ER25+FW25)*SUMPRODUCT((Scenarios!$A$4:$A$204='Material demand'!$A25)*(Scenarios!$B$4:$B$204='Scenario_selection&amp;Results'!$D$25)*Scenarios!$AI$4:$AI$204)+DM25</f>
        <v>13457714.381268039</v>
      </c>
      <c r="X25" s="17">
        <f>'Building area summary'!$F24*'Material intensity'!AQ35-(FX25+ES25)*SUMPRODUCT((Scenarios!$A$4:$A$204='Material demand'!$A25)*(Scenarios!$B$4:$B$204='Scenario_selection&amp;Results'!$D$16)*Scenarios!$AH$4:$AH$204)+DN25</f>
        <v>85107.159801527741</v>
      </c>
      <c r="Y25" s="71">
        <f>'Building area summary'!$F24*'Material intensity'!AR35+DO25</f>
        <v>326610.69768311613</v>
      </c>
      <c r="Z25" s="71">
        <f>'Building area summary'!$F24*'Material intensity'!AS35+DP25</f>
        <v>1493539.5801795425</v>
      </c>
      <c r="AA25" s="17">
        <f>'Building area summary'!$G24*'Material intensity'!AT35-(EV25+GA25)*SUMPRODUCT((Scenarios!$A$4:$A$204='Material demand'!$A25)*(Scenarios!$B$4:$B$204='Scenario_selection&amp;Results'!$D$16)*Scenarios!$AH$4:$AH$204)+DQ25</f>
        <v>293496.3605370266</v>
      </c>
      <c r="AB25" s="73">
        <f>'Building area summary'!$G24*'Material intensity'!AU35-(EW25+GB25)*SUMPRODUCT((Scenarios!$A$4:$A$204='Material demand'!$A25)*(Scenarios!$B$4:$B$204='Scenario_selection&amp;Results'!$D$25)*Scenarios!$AI$4:$AI$204)+DR25</f>
        <v>3050446.4865215085</v>
      </c>
      <c r="AC25" s="17">
        <f>'Building area summary'!$G24*'Material intensity'!AV35-(GC25+EX25)*SUMPRODUCT((Scenarios!$A$4:$A$204='Material demand'!$A25)*(Scenarios!$B$4:$B$204='Scenario_selection&amp;Results'!$D$16)*Scenarios!$AH$4:$AH$204)+DS25</f>
        <v>9201.7582503786962</v>
      </c>
      <c r="AD25" s="71">
        <f>'Building area summary'!$G24*'Material intensity'!AW35+DT25</f>
        <v>66776.38143288673</v>
      </c>
      <c r="AE25" s="71">
        <f>'Building area summary'!$G24*'Material intensity'!AX35+DU25</f>
        <v>441535.62451692554</v>
      </c>
      <c r="AG25" s="70" cm="1">
        <f t="array" ref="AG25">B25*SUMPRODUCT(Scenarios!$AJ$4:$AJ$204*(Scenarios!$A$4:$A$204=Scenarios!$A24)*(Scenarios!$B$4:$O$204='Scenario_selection&amp;Results'!$D$15))/100000</f>
        <v>109.16626282807935</v>
      </c>
      <c r="AH25" s="70" cm="1">
        <f t="array" ref="AH25">C25*SUMPRODUCT(Scenarios!$AK$4:$AK$204*(Scenarios!$A$4:$A$204=Scenarios!$A24)*(Scenarios!$B$4:$O$204='Scenario_selection&amp;Results'!$D$15))/100000</f>
        <v>165.55725591856188</v>
      </c>
      <c r="AI25" s="70" cm="1">
        <f t="array" ref="AI25">D25*SUMPRODUCT(Scenarios!$AL$4:$AL$204*(Scenarios!$A$4:$A$204=Scenarios!$A24)*(Scenarios!$B$4:$O$204='Scenario_selection&amp;Results'!$D$15))/100000</f>
        <v>11.873306156664109</v>
      </c>
      <c r="AJ25" s="70" cm="1">
        <f t="array" ref="AJ25">E25*SUMPRODUCT(Scenarios!$AM$4:$AM$204*(Scenarios!$A$4:$A$204=Scenarios!$A24)*(Scenarios!$B$4:$O$204='Scenario_selection&amp;Results'!$D$15))/100000</f>
        <v>5.6741848927213487</v>
      </c>
      <c r="AK25" s="70" cm="1">
        <f t="array" ref="AK25">F25*SUMPRODUCT(Scenarios!$AN$4:$AN$204*(Scenarios!$A$4:$A$204=Scenarios!$A24)*(Scenarios!$B$4:$O$204='Scenario_selection&amp;Results'!$D$15))/100000</f>
        <v>9.0297361811925487</v>
      </c>
      <c r="AL25" s="70" cm="1">
        <f t="array" ref="AL25">G25*SUMPRODUCT(Scenarios!$AJ$4:$AJ$204*(Scenarios!$A$4:$A$204=Scenarios!$A24)*(Scenarios!$B$4:$O$204='Scenario_selection&amp;Results'!$D$15))/100000</f>
        <v>26.444245777862786</v>
      </c>
      <c r="AM25" s="70" cm="1">
        <f t="array" ref="AM25">H25*SUMPRODUCT(Scenarios!$AK$4:$AK$204*(Scenarios!$A$4:$A$204=Scenarios!$A24)*(Scenarios!$B$4:$O$204='Scenario_selection&amp;Results'!$D$15))/100000</f>
        <v>69.555760902485972</v>
      </c>
      <c r="AN25" s="70" cm="1">
        <f t="array" ref="AN25">I25*SUMPRODUCT(Scenarios!$AL$4:$AL$204*(Scenarios!$A$4:$A$204=Scenarios!$A24)*(Scenarios!$B$4:$O$204='Scenario_selection&amp;Results'!$D$15))/100000</f>
        <v>2.8661080810140342</v>
      </c>
      <c r="AO25" s="70" cm="1">
        <f t="array" ref="AO25">J25*SUMPRODUCT(Scenarios!$AM$4:$AM$204*(Scenarios!$A$4:$A$204=Scenarios!$A24)*(Scenarios!$B$4:$O$204='Scenario_selection&amp;Results'!$D$15))/100000</f>
        <v>2.1352870958721941</v>
      </c>
      <c r="AP25" s="70" cm="1">
        <f t="array" ref="AP25">K25*SUMPRODUCT(Scenarios!$AN$4:$AN$204*(Scenarios!$A$4:$A$204=Scenarios!$A24)*(Scenarios!$B$4:$O$204='Scenario_selection&amp;Results'!$D$15))/100000</f>
        <v>4.8795079095375042</v>
      </c>
      <c r="AQ25" s="70" cm="1">
        <f t="array" ref="AQ25">L25*SUMPRODUCT(Scenarios!$AJ$4:$AJ$204*(Scenarios!$A$4:$A$204=Scenarios!$A24)*(Scenarios!$B$4:$O$204='Scenario_selection&amp;Results'!$D$15))/100000</f>
        <v>109.45492105877123</v>
      </c>
      <c r="AR25" s="70" cm="1">
        <f t="array" ref="AR25">M25*SUMPRODUCT(Scenarios!$AK$4:$AK$204*(Scenarios!$A$4:$A$204=Scenarios!$A24)*(Scenarios!$B$4:$O$204='Scenario_selection&amp;Results'!$D$15))/100000</f>
        <v>164.7424490691152</v>
      </c>
      <c r="AS25" s="70" cm="1">
        <f t="array" ref="AS25">N25*SUMPRODUCT(Scenarios!$AL$4:$AL$204*(Scenarios!$A$4:$A$204=Scenarios!$A24)*(Scenarios!$B$4:$O$204='Scenario_selection&amp;Results'!$D$15))/100000</f>
        <v>11.901928994705214</v>
      </c>
      <c r="AT25" s="70" cm="1">
        <f t="array" ref="AT25">O25*SUMPRODUCT(Scenarios!$AM$4:$AM$204*(Scenarios!$A$4:$A$204=Scenarios!$A24)*(Scenarios!$B$4:$O$204='Scenario_selection&amp;Results'!$D$15))/100000</f>
        <v>5.6460977209290482</v>
      </c>
      <c r="AU25" s="70" cm="1">
        <f t="array" ref="AU25">P25*SUMPRODUCT(Scenarios!$AN$4:$AN$204*(Scenarios!$A$4:$A$204=Scenarios!$A24)*(Scenarios!$B$4:$O$204='Scenario_selection&amp;Results'!$D$15))/100000</f>
        <v>8.9848044090662729</v>
      </c>
      <c r="AV25" s="70" cm="1">
        <f t="array" ref="AV25">Q25*SUMPRODUCT(Scenarios!$AJ$4:$AJ$204*(Scenarios!$A$4:$A$204=Scenarios!$A24)*(Scenarios!$B$4:$O$204='Scenario_selection&amp;Results'!$D$15))/100000</f>
        <v>11.098328812441068</v>
      </c>
      <c r="AW25" s="70" cm="1">
        <f t="array" ref="AW25">R25*SUMPRODUCT(Scenarios!$AK$4:$AK$204*(Scenarios!$A$4:$A$204=Scenarios!$A24)*(Scenarios!$B$4:$O$204='Scenario_selection&amp;Results'!$D$15))/100000</f>
        <v>48.593660205888206</v>
      </c>
      <c r="AX25" s="70" cm="1">
        <f t="array" ref="AX25">S25*SUMPRODUCT(Scenarios!$AL$4:$AL$204*(Scenarios!$A$4:$A$204=Scenarios!$A24)*(Scenarios!$B$4:$O$204='Scenario_selection&amp;Results'!$D$15))/100000</f>
        <v>1.2290650930447691</v>
      </c>
      <c r="AY25" s="70" cm="1">
        <f t="array" ref="AY25">T25*SUMPRODUCT(Scenarios!$AM$4:$AM$204*(Scenarios!$A$4:$A$204=Scenarios!$A24)*(Scenarios!$B$4:$O$204='Scenario_selection&amp;Results'!$D$15))/100000</f>
        <v>1.493237923892947</v>
      </c>
      <c r="AZ25" s="70" cm="1">
        <f t="array" ref="AZ25">U25*SUMPRODUCT(Scenarios!$AN$4:$AN$204*(Scenarios!$A$4:$A$204=Scenarios!$A24)*(Scenarios!$B$4:$O$204='Scenario_selection&amp;Results'!$D$15))/100000</f>
        <v>3.4156575961447642</v>
      </c>
      <c r="BA25" s="70" cm="1">
        <f t="array" ref="BA25">V25*SUMPRODUCT(Scenarios!$AJ$4:$AJ$204*(Scenarios!$A$4:$A$204=Scenarios!$A24)*(Scenarios!$B$4:$O$204='Scenario_selection&amp;Results'!$D$15))/100000</f>
        <v>63.068023759568582</v>
      </c>
      <c r="BB25" s="70" cm="1">
        <f t="array" ref="BB25">W25*SUMPRODUCT(Scenarios!$AK$4:$AK$204*(Scenarios!$A$4:$A$204=Scenarios!$A24)*(Scenarios!$B$4:$O$204='Scenario_selection&amp;Results'!$D$15))/100000</f>
        <v>95.297439962354289</v>
      </c>
      <c r="BC25" s="70" cm="1">
        <f t="array" ref="BC25">X25*SUMPRODUCT(Scenarios!$AL$4:$AL$204*(Scenarios!$A$4:$A$204=Scenarios!$A24)*(Scenarios!$B$4:$O$204='Scenario_selection&amp;Results'!$D$15))/100000</f>
        <v>6.8585732405056152</v>
      </c>
      <c r="BD25" s="70" cm="1">
        <f t="array" ref="BD25">Y25*SUMPRODUCT(Scenarios!$AM$4:$AM$204*(Scenarios!$A$4:$A$204=Scenarios!$A24)*(Scenarios!$B$4:$O$204='Scenario_selection&amp;Results'!$D$15))/100000</f>
        <v>3.2661069768311606</v>
      </c>
      <c r="BE25" s="70" cm="1">
        <f t="array" ref="BE25">Z25*SUMPRODUCT(Scenarios!$AN$4:$AN$204*(Scenarios!$A$4:$A$204=Scenarios!$A24)*(Scenarios!$B$4:$O$204='Scenario_selection&amp;Results'!$D$15))/100000</f>
        <v>5.1975177390248071</v>
      </c>
      <c r="BF25" s="70" cm="1">
        <f t="array" ref="BF25">AA25*SUMPRODUCT(Scenarios!$AJ$4:$AJ$204*(Scenarios!$A$4:$A$204=Scenarios!$A24)*(Scenarios!$B$4:$O$204='Scenario_selection&amp;Results'!$D$15))/100000</f>
        <v>6.7100605427777733</v>
      </c>
      <c r="BG25" s="70" cm="1">
        <f t="array" ref="BG25">AB25*SUMPRODUCT(Scenarios!$AK$4:$AK$204*(Scenarios!$A$4:$A$204=Scenarios!$A24)*(Scenarios!$B$4:$O$204='Scenario_selection&amp;Results'!$D$15))/100000</f>
        <v>21.600974182680432</v>
      </c>
      <c r="BH25" s="70" cm="1">
        <f t="array" ref="BH25">AC25*SUMPRODUCT(Scenarios!$AL$4:$AL$204*(Scenarios!$A$4:$A$204=Scenarios!$A24)*(Scenarios!$B$4:$O$204='Scenario_selection&amp;Results'!$D$15))/100000</f>
        <v>0.74154669300239295</v>
      </c>
      <c r="BI25" s="70" cm="1">
        <f t="array" ref="BI25">AD25*SUMPRODUCT(Scenarios!$AM$4:$AM$204*(Scenarios!$A$4:$A$204=Scenarios!$A24)*(Scenarios!$B$4:$O$204='Scenario_selection&amp;Results'!$D$15))/100000</f>
        <v>0.66776381432886711</v>
      </c>
      <c r="BJ25" s="70" cm="1">
        <f t="array" ref="BJ25">AE25*SUMPRODUCT(Scenarios!$AN$4:$AN$204*(Scenarios!$A$4:$A$204=Scenarios!$A24)*(Scenarios!$B$4:$O$204='Scenario_selection&amp;Results'!$D$15))/100000</f>
        <v>1.5365439733189004</v>
      </c>
      <c r="BK25" s="70">
        <f t="shared" si="0"/>
        <v>978.68635751238332</v>
      </c>
      <c r="BM25" s="70">
        <f>'Building area summary'!$B24*'Material intensity'!U35</f>
        <v>5383128.0268131318</v>
      </c>
      <c r="BN25" s="70">
        <f>'Building area summary'!$B24*'Material intensity'!V35</f>
        <v>23379665.443044927</v>
      </c>
      <c r="BO25" s="70">
        <f>'Building area summary'!$B24*'Material intensity'!W35</f>
        <v>165557.10265700365</v>
      </c>
      <c r="BP25" s="70">
        <f>'Building area summary'!$B24*'Material intensity'!X35</f>
        <v>567148.95336755342</v>
      </c>
      <c r="BQ25" s="70">
        <f>'Building area summary'!$B24*'Material intensity'!Y35</f>
        <v>2592416.5761965513</v>
      </c>
      <c r="BR25" s="70">
        <f>'Building area summary'!$C24*'Material intensity'!Z35</f>
        <v>1929836.8759585463</v>
      </c>
      <c r="BS25" s="70">
        <f>'Building area summary'!$C24*'Material intensity'!AA35</f>
        <v>9822525.8114719838</v>
      </c>
      <c r="BT25" s="70">
        <f>'Building area summary'!$C24*'Material intensity'!AB35</f>
        <v>58559.990428852645</v>
      </c>
      <c r="BU25" s="70">
        <f>'Building area summary'!$C24*'Material intensity'!AC35</f>
        <v>213177.70085679134</v>
      </c>
      <c r="BV25" s="70">
        <f>'Building area summary'!$C24*'Material intensity'!AD35</f>
        <v>1397550.1749664254</v>
      </c>
      <c r="BW25" s="70">
        <f>'Building area summary'!$D24*'Material intensity'!AE35</f>
        <v>5356634.4155041035</v>
      </c>
      <c r="BX25" s="70">
        <f>'Building area summary'!$D24*'Material intensity'!AF35</f>
        <v>23264600.045064814</v>
      </c>
      <c r="BY25" s="70">
        <f>'Building area summary'!$D24*'Material intensity'!AG35</f>
        <v>164742.2965618493</v>
      </c>
      <c r="BZ25" s="70">
        <f>'Building area summary'!$D24*'Material intensity'!AH35</f>
        <v>564357.67219237064</v>
      </c>
      <c r="CA25" s="70">
        <f>'Building area summary'!$D24*'Material intensity'!AI35</f>
        <v>2579657.7347239484</v>
      </c>
      <c r="CB25" s="70">
        <f>'Building area summary'!$E24*'Material intensity'!AJ35</f>
        <v>1348239.6883644862</v>
      </c>
      <c r="CC25" s="70">
        <f>'Building area summary'!$E24*'Material intensity'!AK35</f>
        <v>6862299.7642913628</v>
      </c>
      <c r="CD25" s="70">
        <f>'Building area summary'!$E24*'Material intensity'!AL35</f>
        <v>40911.697890117182</v>
      </c>
      <c r="CE25" s="70">
        <f>'Building area summary'!$E24*'Material intensity'!AM35</f>
        <v>148932.08879463439</v>
      </c>
      <c r="CF25" s="70">
        <f>'Building area summary'!$E24*'Material intensity'!AN35</f>
        <v>976368.85057166929</v>
      </c>
      <c r="CG25" s="70">
        <f>'Building area summary'!$F24*'Material intensity'!AO35</f>
        <v>3098615.7453421229</v>
      </c>
      <c r="CH25" s="70">
        <f>'Building area summary'!$F24*'Material intensity'!AP35</f>
        <v>13457714.381268039</v>
      </c>
      <c r="CI25" s="70">
        <f>'Building area summary'!$F24*'Material intensity'!AQ35</f>
        <v>95297.351742517218</v>
      </c>
      <c r="CJ25" s="70">
        <f>'Building area summary'!$F24*'Material intensity'!AR35</f>
        <v>326460.13026359171</v>
      </c>
      <c r="CK25" s="70">
        <f>'Building area summary'!$F24*'Material intensity'!AS35</f>
        <v>1492237.0007692559</v>
      </c>
      <c r="CL25" s="70">
        <f>'Building area summary'!$G24*'Material intensity'!AT35</f>
        <v>599322.84534716816</v>
      </c>
      <c r="CM25" s="70">
        <f>'Building area summary'!$G24*'Material intensity'!AU35</f>
        <v>3050446.4865215085</v>
      </c>
      <c r="CN25" s="70">
        <f>'Building area summary'!$G24*'Material intensity'!AV35</f>
        <v>18186.169268783728</v>
      </c>
      <c r="CO25" s="70">
        <f>'Building area summary'!$G24*'Material intensity'!AW35</f>
        <v>66203.660958960783</v>
      </c>
      <c r="CP25" s="70">
        <f>'Building area summary'!$G24*'Material intensity'!AX35</f>
        <v>434017.89954929979</v>
      </c>
      <c r="CR25" s="13">
        <f>'Material intensity'!ES35*'Building area summary'!$Z24</f>
        <v>0</v>
      </c>
      <c r="CS25" s="13">
        <f>'Material intensity'!ET35*'Building area summary'!$Z24</f>
        <v>0</v>
      </c>
      <c r="CT25" s="13">
        <f>'Material intensity'!EU35*'Building area summary'!$Z24</f>
        <v>71.243542132136355</v>
      </c>
      <c r="CU25" s="13">
        <f>'Material intensity'!EV35*'Building area summary'!$Z24</f>
        <v>269.53590458153485</v>
      </c>
      <c r="CV25" s="13">
        <f>'Material intensity'!EW35*'Building area summary'!$Z24</f>
        <v>2335.2000082044465</v>
      </c>
      <c r="CW25" s="13">
        <f>'Material intensity'!EX35*'Building area summary'!$AA24</f>
        <v>0</v>
      </c>
      <c r="CX25" s="13">
        <f>'Material intensity'!EY35*'Building area summary'!$AA24</f>
        <v>0</v>
      </c>
      <c r="CY25" s="13">
        <f>'Material intensity'!EZ35*'Building area summary'!$AA24</f>
        <v>89.900339169617226</v>
      </c>
      <c r="CZ25" s="13">
        <f>'Material intensity'!FA35*'Building area summary'!$AA24</f>
        <v>351.00873042814783</v>
      </c>
      <c r="DA25" s="13">
        <f>'Material intensity'!FB35*'Building area summary'!$AA24</f>
        <v>4607.2703029727463</v>
      </c>
      <c r="DB25" s="13">
        <f>'Material intensity'!FC35*'Building area summary'!$AB24</f>
        <v>0</v>
      </c>
      <c r="DC25" s="13">
        <f>'Material intensity'!FD35*'Building area summary'!$AB24</f>
        <v>0</v>
      </c>
      <c r="DD25" s="13">
        <f>'Material intensity'!FE35*'Building area summary'!$AB24</f>
        <v>66.669386526431964</v>
      </c>
      <c r="DE25" s="13">
        <f>'Material intensity'!FF35*'Building area summary'!$AB24</f>
        <v>252.09990053425676</v>
      </c>
      <c r="DF25" s="13">
        <f>'Material intensity'!FG35*'Building area summary'!$AB24</f>
        <v>2182.6127088887752</v>
      </c>
      <c r="DG25" s="13">
        <f>'Material intensity'!FH35*'Building area summary'!$AC24</f>
        <v>0</v>
      </c>
      <c r="DH25" s="13">
        <f>'Material intensity'!FI35*'Building area summary'!$AC24</f>
        <v>0</v>
      </c>
      <c r="DI25" s="13">
        <f>'Material intensity'!FJ35*'Building area summary'!$AC24</f>
        <v>100.3216070309892</v>
      </c>
      <c r="DJ25" s="13">
        <f>'Material intensity'!FK35*'Building area summary'!$AC24</f>
        <v>391.70359466031607</v>
      </c>
      <c r="DK25" s="13">
        <f>'Material intensity'!FL35*'Building area summary'!$AC24</f>
        <v>5141.9529182056331</v>
      </c>
      <c r="DL25" s="13">
        <f>'Material intensity'!FM35*'Building area summary'!$AD24</f>
        <v>0</v>
      </c>
      <c r="DM25" s="13">
        <f>'Material intensity'!FN35*'Building area summary'!$AD24</f>
        <v>0</v>
      </c>
      <c r="DN25" s="13">
        <f>'Material intensity'!FO35*'Building area summary'!$AD24</f>
        <v>39.839479793727904</v>
      </c>
      <c r="DO25" s="13">
        <f>'Material intensity'!FP35*'Building area summary'!$AD24</f>
        <v>150.56741952440069</v>
      </c>
      <c r="DP25" s="13">
        <f>'Material intensity'!FQ35*'Building area summary'!$AD24</f>
        <v>1302.5794102865923</v>
      </c>
      <c r="DQ25" s="13">
        <f>'Material intensity'!FR35*'Building area summary'!$AE24</f>
        <v>0</v>
      </c>
      <c r="DR25" s="13">
        <f>'Material intensity'!FS35*'Building area summary'!$AE24</f>
        <v>0</v>
      </c>
      <c r="DS25" s="13">
        <f>'Material intensity'!FT35*'Building area summary'!$AE24</f>
        <v>146.68426152498009</v>
      </c>
      <c r="DT25" s="13">
        <f>'Material intensity'!FU35*'Building area summary'!$AE24</f>
        <v>572.72047392594027</v>
      </c>
      <c r="DU25" s="13">
        <f>'Material intensity'!FV35*'Building area summary'!$AE24</f>
        <v>7517.7249676257488</v>
      </c>
      <c r="DW25" s="70">
        <f>'Building area summary'!$H24*'Material intensity'!BA35</f>
        <v>1172478.3545368763</v>
      </c>
      <c r="DX25" s="70">
        <f>'Building area summary'!$H24*'Material intensity'!BB35</f>
        <v>6495456.7564248927</v>
      </c>
      <c r="DY25" s="70">
        <f>'Building area summary'!$H24*'Material intensity'!BC35</f>
        <v>35265.553355407494</v>
      </c>
      <c r="DZ25" s="70">
        <f>'Building area summary'!$H24*'Material intensity'!BD35</f>
        <v>133420.27276785977</v>
      </c>
      <c r="EA25" s="70">
        <f>'Building area summary'!$H24*'Material intensity'!BE35</f>
        <v>1155924.0040612009</v>
      </c>
      <c r="EB25" s="70">
        <f>'Building area summary'!$I24*'Material intensity'!BF35</f>
        <v>1490452.4654585456</v>
      </c>
      <c r="EC25" s="70">
        <f>'Building area summary'!$I24*'Material intensity'!BG35</f>
        <v>8645903.1374910418</v>
      </c>
      <c r="ED25" s="70">
        <f>'Building area summary'!$I24*'Material intensity'!BH35</f>
        <v>44500.667888960525</v>
      </c>
      <c r="EE25" s="70">
        <f>'Building area summary'!$I24*'Material intensity'!BI35</f>
        <v>173749.32156193315</v>
      </c>
      <c r="EF25" s="70">
        <f>'Building area summary'!$I24*'Material intensity'!BJ35</f>
        <v>2280598.7999715093</v>
      </c>
      <c r="EG25" s="70">
        <f>'Building area summary'!$J24*'Material intensity'!BK35</f>
        <v>1097067.3671230548</v>
      </c>
      <c r="EH25" s="70">
        <f>'Building area summary'!$J24*'Material intensity'!BL35</f>
        <v>6070026.8999525234</v>
      </c>
      <c r="EI25" s="70">
        <f>'Building area summary'!$J24*'Material intensity'!BM35</f>
        <v>33001.346330583816</v>
      </c>
      <c r="EJ25" s="70">
        <f>'Building area summary'!$J24*'Material intensity'!BN35</f>
        <v>124789.4507644571</v>
      </c>
      <c r="EK25" s="70">
        <f>'Building area summary'!$J24*'Material intensity'!BO35</f>
        <v>1080393.2908999438</v>
      </c>
      <c r="EL25" s="70">
        <f>'Building area summary'!$K24*'Material intensity'!BP35</f>
        <v>1663231.9563902689</v>
      </c>
      <c r="EM25" s="70">
        <f>'Building area summary'!$K24*'Material intensity'!BQ35</f>
        <v>9648429.4533077776</v>
      </c>
      <c r="EN25" s="70">
        <f>'Building area summary'!$K24*'Material intensity'!BR35</f>
        <v>49659.195480339651</v>
      </c>
      <c r="EO25" s="70">
        <f>'Building area summary'!$K24*'Material intensity'!BS35</f>
        <v>193893.27935685642</v>
      </c>
      <c r="EP25" s="70">
        <f>'Building area summary'!$K24*'Material intensity'!BT35</f>
        <v>2545266.694511788</v>
      </c>
      <c r="EQ25" s="70">
        <f>'Building area summary'!$L24*'Material intensity'!BU35</f>
        <v>655491.56227605557</v>
      </c>
      <c r="ER25" s="70">
        <f>'Building area summary'!$L24*'Material intensity'!BV35</f>
        <v>3622163.3584724083</v>
      </c>
      <c r="ES25" s="70">
        <f>'Building area summary'!$L24*'Material intensity'!BW35</f>
        <v>19720.542497895309</v>
      </c>
      <c r="ET25" s="70">
        <f>'Building area summary'!$L24*'Material intensity'!BX35</f>
        <v>74530.872664578332</v>
      </c>
      <c r="EU25" s="70">
        <f>'Building area summary'!$L24*'Material intensity'!BY35</f>
        <v>644776.80809186306</v>
      </c>
      <c r="EV25" s="70">
        <f>'Building area summary'!$M24*'Material intensity'!BZ35</f>
        <v>589545.03095930885</v>
      </c>
      <c r="EW25" s="70">
        <f>'Building area summary'!$M24*'Material intensity'!CA35</f>
        <v>3419903.551325087</v>
      </c>
      <c r="EX25" s="70">
        <f>'Building area summary'!$M24*'Material intensity'!CB35</f>
        <v>17602.111382997609</v>
      </c>
      <c r="EY25" s="70">
        <f>'Building area summary'!$M24*'Material intensity'!CC35</f>
        <v>68726.456871112823</v>
      </c>
      <c r="EZ25" s="70">
        <f>'Building area summary'!$M24*'Material intensity'!CD35</f>
        <v>902126.99611508986</v>
      </c>
      <c r="FB25" s="13">
        <f>'Material intensity'!CG35*'Building area summary'!$N24</f>
        <v>0</v>
      </c>
      <c r="FC25" s="13">
        <f>'Material intensity'!CH35*'Building area summary'!$N24</f>
        <v>0</v>
      </c>
      <c r="FD25" s="13">
        <f>'Material intensity'!CI35*'Building area summary'!$N24</f>
        <v>0</v>
      </c>
      <c r="FE25" s="13">
        <f>'Material intensity'!CJ35*'Building area summary'!$N24</f>
        <v>0</v>
      </c>
      <c r="FF25" s="13">
        <f>'Material intensity'!CK35*'Building area summary'!$N24</f>
        <v>0</v>
      </c>
      <c r="FG25" s="13">
        <f>'Material intensity'!CL35*'Building area summary'!$O24</f>
        <v>0</v>
      </c>
      <c r="FH25" s="13">
        <f>'Material intensity'!CM35*'Building area summary'!$O24</f>
        <v>0</v>
      </c>
      <c r="FI25" s="13">
        <f>'Material intensity'!CN35*'Building area summary'!$O24</f>
        <v>0</v>
      </c>
      <c r="FJ25" s="13">
        <f>'Material intensity'!CO35*'Building area summary'!$O24</f>
        <v>0</v>
      </c>
      <c r="FK25" s="13">
        <f>'Material intensity'!CP35*'Building area summary'!$O24</f>
        <v>0</v>
      </c>
      <c r="FL25" s="13">
        <f>'Material intensity'!CQ35*'Building area summary'!$P24</f>
        <v>0</v>
      </c>
      <c r="FM25" s="13">
        <f>'Material intensity'!CR35*'Building area summary'!$P24</f>
        <v>0</v>
      </c>
      <c r="FN25" s="13">
        <f>'Material intensity'!CS35*'Building area summary'!$P24</f>
        <v>0</v>
      </c>
      <c r="FO25" s="13">
        <f>'Material intensity'!CT35*'Building area summary'!$P24</f>
        <v>0</v>
      </c>
      <c r="FP25" s="13">
        <f>'Material intensity'!CU35*'Building area summary'!$P24</f>
        <v>0</v>
      </c>
      <c r="FQ25" s="13">
        <f>'Material intensity'!CV35*'Building area summary'!$Q24</f>
        <v>0</v>
      </c>
      <c r="FR25" s="13">
        <f>'Material intensity'!CW35*'Building area summary'!$Q24</f>
        <v>0</v>
      </c>
      <c r="FS25" s="13">
        <f>'Material intensity'!CX35*'Building area summary'!$Q24</f>
        <v>0</v>
      </c>
      <c r="FT25" s="13">
        <f>'Material intensity'!CY35*'Building area summary'!$Q24</f>
        <v>0</v>
      </c>
      <c r="FU25" s="13">
        <f>'Material intensity'!CZ35*'Building area summary'!$Q24</f>
        <v>0</v>
      </c>
      <c r="FV25" s="13">
        <f>'Material intensity'!DA35*'Building area summary'!$R24</f>
        <v>0</v>
      </c>
      <c r="FW25" s="13">
        <f>'Material intensity'!DB35*'Building area summary'!$R24</f>
        <v>0</v>
      </c>
      <c r="FX25" s="13">
        <f>'Material intensity'!DC35*'Building area summary'!$R24</f>
        <v>0</v>
      </c>
      <c r="FY25" s="13">
        <f>'Material intensity'!DD35*'Building area summary'!$R24</f>
        <v>0</v>
      </c>
      <c r="FZ25" s="13">
        <f>'Material intensity'!DE35*'Building area summary'!$R24</f>
        <v>0</v>
      </c>
      <c r="GA25" s="13">
        <f>'Material intensity'!DF35*'Building area summary'!$S24</f>
        <v>0</v>
      </c>
      <c r="GB25" s="13">
        <f>'Material intensity'!DG35*'Building area summary'!$S24</f>
        <v>0</v>
      </c>
      <c r="GC25" s="13">
        <f>'Material intensity'!DH35*'Building area summary'!$S24</f>
        <v>0</v>
      </c>
      <c r="GD25" s="13">
        <f>'Material intensity'!DI35*'Building area summary'!$S24</f>
        <v>0</v>
      </c>
      <c r="GE25" s="13">
        <f>'Material intensity'!DJ35*'Building area summary'!$S24</f>
        <v>0</v>
      </c>
      <c r="GG25" s="13">
        <v>2040</v>
      </c>
      <c r="GH25" s="13">
        <f>(SUMPRODUCT(Price!$N$14:$R$14,BM40:BQ40)+SUMPRODUCT(Price!$N$14:$R$14,BW40:CA40)+SUMPRODUCT(Price!$N$14:$R$14,CG40:CK40)+SUMPRODUCT(Price!$N$14:$R$14,CR40:CV40)+SUMPRODUCT(Price!$N$14:$R$14,DB40:DF40)+SUMPRODUCT(Price!$N$14:$R$14,DL40:DP40))/100000000</f>
        <v>1549.0972107654245</v>
      </c>
      <c r="GI25" s="13">
        <f>(SUMPRODUCT(Price!$N$14:$R$14,BR40:BV40)+SUMPRODUCT(Price!$N$14:$R$14,CB40:CF40)+SUMPRODUCT(Price!$N$14:$R$14,CL40:CP40)+SUMPRODUCT(Price!$N$14:$R$14,CW40:DA40)+SUMPRODUCT(Price!$N$14:$R$14,DG40:DK40)+SUMPRODUCT(Price!$N$14:$R$14,DQ40:DU40))/100000000</f>
        <v>318.59996966929685</v>
      </c>
    </row>
    <row r="26" spans="1:191" x14ac:dyDescent="0.3">
      <c r="A26" s="13">
        <v>2026</v>
      </c>
      <c r="B26" s="17">
        <f>'Building area summary'!$B25*'Material intensity'!U36-(DW26+FB26)*SUMPRODUCT((Scenarios!$A$4:$A$204='Material demand'!$A26)*(Scenarios!$B$4:$B$204='Scenario_selection&amp;Results'!$D$16)*Scenarios!$AH$4:$AH$204)+CR26</f>
        <v>4944231.9146149848</v>
      </c>
      <c r="C26" s="73">
        <f>'Building area summary'!$B25*'Material intensity'!V36-(DX26+FC26)*SUMPRODUCT((Scenarios!$A$4:$A$204='Material demand'!$A26)*(Scenarios!$B$4:$B$204='Scenario_selection&amp;Results'!$D$25)*Scenarios!$AI$4:$AI$204)+CS26</f>
        <v>24133565.131450996</v>
      </c>
      <c r="D26" s="71">
        <f>'Building area summary'!$B25*'Material intensity'!W36-(FD26+DY26)*SUMPRODUCT((Scenarios!$A$4:$A$204='Material demand'!$A26)*(Scenarios!$B$4:$B$204='Scenario_selection&amp;Results'!$D$16)*Scenarios!$AH$4:$AH$204)+CT26</f>
        <v>152720.89910649351</v>
      </c>
      <c r="E26" s="71">
        <f>'Building area summary'!$B25*'Material intensity'!X36+CU26</f>
        <v>588915.00747295062</v>
      </c>
      <c r="F26" s="71">
        <f>'Building area summary'!$B25*'Material intensity'!Y36+CV26</f>
        <v>2444821.6630351217</v>
      </c>
      <c r="G26" s="73">
        <f>'Building area summary'!$C25*'Material intensity'!Z36-(EB26+FG26)*SUMPRODUCT((Scenarios!$A$4:$A$204='Material demand'!$A26)*(Scenarios!$B$4:$B$204='Scenario_selection&amp;Results'!$D$16)*Scenarios!$AH$4:$AH$204)+CW26</f>
        <v>1187465.6174460384</v>
      </c>
      <c r="H26" s="65">
        <f>'Building area summary'!$C25*'Material intensity'!AA36-(EC26+FH26)*SUMPRODUCT((Scenarios!$A$4:$A$204='Material demand'!$A26)*(Scenarios!$B$4:$B$204='Scenario_selection&amp;Results'!$D$25)*Scenarios!$AI$4:$AI$204)+CX26</f>
        <v>9878115.5782781895</v>
      </c>
      <c r="I26" s="17">
        <f>'Building area summary'!$C25*'Material intensity'!AB36-(FI26+ED26)*SUMPRODUCT((Scenarios!$A$4:$A$204='Material demand'!$A26)*(Scenarios!$B$4:$B$204='Scenario_selection&amp;Results'!$D$16)*Scenarios!$AH$4:$AH$204)+CY26</f>
        <v>36616.576943401611</v>
      </c>
      <c r="J26" s="71">
        <f>'Building area summary'!$C25*'Material intensity'!AC36+CZ26</f>
        <v>216851.82969034268</v>
      </c>
      <c r="K26" s="71">
        <f>'Building area summary'!$C25*'Material intensity'!AD36+DA26</f>
        <v>1250261.8676644289</v>
      </c>
      <c r="L26" s="73">
        <f>'Building area summary'!$D25*'Material intensity'!AE36-(EG26+FL26)*SUMPRODUCT((Scenarios!$A$4:$A$204='Material demand'!$A26)*(Scenarios!$B$4:$B$204='Scenario_selection&amp;Results'!$D$16)*Scenarios!$AH$4:$AH$204)+DB26</f>
        <v>4919119.1173333358</v>
      </c>
      <c r="M26" s="73">
        <f>'Building area summary'!$D25*'Material intensity'!AF36-(EH26+FM26)*SUMPRODUCT((Scenarios!$A$4:$A$204='Material demand'!$A26)*(Scenarios!$B$4:$B$204='Scenario_selection&amp;Results'!$D$25)*Scenarios!$AI$4:$AI$204)+DC26</f>
        <v>23850348.769837797</v>
      </c>
      <c r="N26" s="73">
        <f>'Building area summary'!$D25*'Material intensity'!AG36-(FN26+EI26)*SUMPRODUCT((Scenarios!$A$4:$A$204='Material demand'!$A26)*(Scenarios!$B$4:$B$204='Scenario_selection&amp;Results'!$D$16)*Scenarios!$AH$4:$AH$204)+DD26</f>
        <v>151911.93380739819</v>
      </c>
      <c r="O26" s="71">
        <f>'Building area summary'!$D25*'Material intensity'!AH36+DE26</f>
        <v>581989.25894359767</v>
      </c>
      <c r="P26" s="71">
        <f>'Building area summary'!$D25*'Material intensity'!AI36+DF26</f>
        <v>2416002.0903379959</v>
      </c>
      <c r="Q26" s="17">
        <f>'Building area summary'!$E25*'Material intensity'!AJ36-(EL26+FQ26)*SUMPRODUCT((Scenarios!$A$4:$A$204='Material demand'!$A26)*(Scenarios!$B$4:$B$204='Scenario_selection&amp;Results'!$D$16)*Scenarios!$AH$4:$AH$204)+DG26</f>
        <v>534597.49852445535</v>
      </c>
      <c r="R26" s="73">
        <f>'Building area summary'!$E25*'Material intensity'!AK36-(EM26+FR26)*SUMPRODUCT((Scenarios!$A$4:$A$204='Material demand'!$A26)*(Scenarios!$B$4:$B$204='Scenario_selection&amp;Results'!$D$25)*Scenarios!$AI$4:$AI$204)+DH26</f>
        <v>7044396.6594053516</v>
      </c>
      <c r="S26" s="17">
        <f>'Building area summary'!$E25*'Material intensity'!AL36-(FS26+EN26)*SUMPRODUCT((Scenarios!$A$4:$A$204='Material demand'!$A26)*(Scenarios!$B$4:$B$204='Scenario_selection&amp;Results'!$D$16)*Scenarios!$AH$4:$AH$204)+DI26</f>
        <v>16826.554372416325</v>
      </c>
      <c r="T26" s="71">
        <f>'Building area summary'!$E25*'Material intensity'!AM36+DJ26</f>
        <v>154784.63158939689</v>
      </c>
      <c r="U26" s="71">
        <f>'Building area summary'!$E25*'Material intensity'!AN36+DK26</f>
        <v>893449.24445307755</v>
      </c>
      <c r="V26" s="17">
        <f>'Building area summary'!$F25*'Material intensity'!AO36-(EQ26+FV26)*SUMPRODUCT((Scenarios!$A$4:$A$204='Material demand'!$A26)*(Scenarios!$B$4:$B$204='Scenario_selection&amp;Results'!$D$16)*Scenarios!$AH$4:$AH$204)+DL26</f>
        <v>2850052.3558652415</v>
      </c>
      <c r="W26" s="73">
        <f>'Building area summary'!$F25*'Material intensity'!AP36-(ER26+FW26)*SUMPRODUCT((Scenarios!$A$4:$A$204='Material demand'!$A26)*(Scenarios!$B$4:$B$204='Scenario_selection&amp;Results'!$D$25)*Scenarios!$AI$4:$AI$204)+DM26</f>
        <v>13872816.094204409</v>
      </c>
      <c r="X26" s="17">
        <f>'Building area summary'!$F25*'Material intensity'!AQ36-(FX26+ES26)*SUMPRODUCT((Scenarios!$A$4:$A$204='Material demand'!$A26)*(Scenarios!$B$4:$B$204='Scenario_selection&amp;Results'!$D$16)*Scenarios!$AH$4:$AH$204)+DN26</f>
        <v>88023.85898061053</v>
      </c>
      <c r="Y26" s="71">
        <f>'Building area summary'!$F25*'Material intensity'!AR36+DO26</f>
        <v>338525.26851330453</v>
      </c>
      <c r="Z26" s="71">
        <f>'Building area summary'!$F25*'Material intensity'!AS36+DP26</f>
        <v>1405334.8373130211</v>
      </c>
      <c r="AA26" s="17">
        <f>'Building area summary'!$G25*'Material intensity'!AT36-(EV26+GA26)*SUMPRODUCT((Scenarios!$A$4:$A$204='Material demand'!$A26)*(Scenarios!$B$4:$B$204='Scenario_selection&amp;Results'!$D$16)*Scenarios!$AH$4:$AH$204)+DQ26</f>
        <v>270160.43566616962</v>
      </c>
      <c r="AB26" s="73">
        <f>'Building area summary'!$G25*'Material intensity'!AU36-(EW26+GB26)*SUMPRODUCT((Scenarios!$A$4:$A$204='Material demand'!$A26)*(Scenarios!$B$4:$B$204='Scenario_selection&amp;Results'!$D$25)*Scenarios!$AI$4:$AI$204)+DR26</f>
        <v>2899878.685026871</v>
      </c>
      <c r="AC26" s="17">
        <f>'Building area summary'!$G25*'Material intensity'!AV36-(GC26+EX26)*SUMPRODUCT((Scenarios!$A$4:$A$204='Material demand'!$A26)*(Scenarios!$B$4:$B$204='Scenario_selection&amp;Results'!$D$16)*Scenarios!$AH$4:$AH$204)+DS26</f>
        <v>8527.8892910578688</v>
      </c>
      <c r="AD26" s="71">
        <f>'Building area summary'!$G25*'Material intensity'!AW36+DT26</f>
        <v>64130.727856927471</v>
      </c>
      <c r="AE26" s="71">
        <f>'Building area summary'!$G25*'Material intensity'!AX36+DU26</f>
        <v>373207.35731199873</v>
      </c>
      <c r="AG26" s="70" cm="1">
        <f t="array" ref="AG26">B26*SUMPRODUCT(Scenarios!$AJ$4:$AJ$204*(Scenarios!$A$4:$A$204=Scenarios!$A25)*(Scenarios!$B$4:$O$204='Scenario_selection&amp;Results'!$D$15))/100000</f>
        <v>112.11045866389483</v>
      </c>
      <c r="AH26" s="70" cm="1">
        <f t="array" ref="AH26">C26*SUMPRODUCT(Scenarios!$AK$4:$AK$204*(Scenarios!$A$4:$A$204=Scenarios!$A25)*(Scenarios!$B$4:$O$204='Scenario_selection&amp;Results'!$D$15))/100000</f>
        <v>169.59862896127183</v>
      </c>
      <c r="AI26" s="70" cm="1">
        <f t="array" ref="AI26">D26*SUMPRODUCT(Scenarios!$AL$4:$AL$204*(Scenarios!$A$4:$A$204=Scenarios!$A25)*(Scenarios!$B$4:$O$204='Scenario_selection&amp;Results'!$D$15))/100000</f>
        <v>12.148183919426023</v>
      </c>
      <c r="AJ26" s="70" cm="1">
        <f t="array" ref="AJ26">E26*SUMPRODUCT(Scenarios!$AM$4:$AM$204*(Scenarios!$A$4:$A$204=Scenarios!$A25)*(Scenarios!$B$4:$O$204='Scenario_selection&amp;Results'!$D$15))/100000</f>
        <v>5.7360321727865378</v>
      </c>
      <c r="AK26" s="70" cm="1">
        <f t="array" ref="AK26">F26*SUMPRODUCT(Scenarios!$AN$4:$AN$204*(Scenarios!$A$4:$A$204=Scenarios!$A25)*(Scenarios!$B$4:$O$204='Scenario_selection&amp;Results'!$D$15))/100000</f>
        <v>8.7817994136221564</v>
      </c>
      <c r="AL26" s="70" cm="1">
        <f t="array" ref="AL26">G26*SUMPRODUCT(Scenarios!$AJ$4:$AJ$204*(Scenarios!$A$4:$A$204=Scenarios!$A25)*(Scenarios!$B$4:$O$204='Scenario_selection&amp;Results'!$D$15))/100000</f>
        <v>26.925782875588933</v>
      </c>
      <c r="AM26" s="70" cm="1">
        <f t="array" ref="AM26">H26*SUMPRODUCT(Scenarios!$AK$4:$AK$204*(Scenarios!$A$4:$A$204=Scenarios!$A25)*(Scenarios!$B$4:$O$204='Scenario_selection&amp;Results'!$D$15))/100000</f>
        <v>69.418457226349958</v>
      </c>
      <c r="AN26" s="70" cm="1">
        <f t="array" ref="AN26">I26*SUMPRODUCT(Scenarios!$AL$4:$AL$204*(Scenarios!$A$4:$A$204=Scenarios!$A25)*(Scenarios!$B$4:$O$204='Scenario_selection&amp;Results'!$D$15))/100000</f>
        <v>2.9126656129628805</v>
      </c>
      <c r="AO26" s="70" cm="1">
        <f t="array" ref="AO26">J26*SUMPRODUCT(Scenarios!$AM$4:$AM$204*(Scenarios!$A$4:$A$204=Scenarios!$A25)*(Scenarios!$B$4:$O$204='Scenario_selection&amp;Results'!$D$15))/100000</f>
        <v>2.1121368211839373</v>
      </c>
      <c r="AP26" s="70" cm="1">
        <f t="array" ref="AP26">K26*SUMPRODUCT(Scenarios!$AN$4:$AN$204*(Scenarios!$A$4:$A$204=Scenarios!$A25)*(Scenarios!$B$4:$O$204='Scenario_selection&amp;Results'!$D$15))/100000</f>
        <v>4.4909406286506277</v>
      </c>
      <c r="AQ26" s="70" cm="1">
        <f t="array" ref="AQ26">L26*SUMPRODUCT(Scenarios!$AJ$4:$AJ$204*(Scenarios!$A$4:$A$204=Scenarios!$A25)*(Scenarios!$B$4:$O$204='Scenario_selection&amp;Results'!$D$15))/100000</f>
        <v>111.54102598553342</v>
      </c>
      <c r="AR26" s="70" cm="1">
        <f t="array" ref="AR26">M26*SUMPRODUCT(Scenarios!$AK$4:$AK$204*(Scenarios!$A$4:$A$204=Scenarios!$A25)*(Scenarios!$B$4:$O$204='Scenario_selection&amp;Results'!$D$15))/100000</f>
        <v>167.60832598003509</v>
      </c>
      <c r="AS26" s="70" cm="1">
        <f t="array" ref="AS26">N26*SUMPRODUCT(Scenarios!$AL$4:$AL$204*(Scenarios!$A$4:$A$204=Scenarios!$A25)*(Scenarios!$B$4:$O$204='Scenario_selection&amp;Results'!$D$15))/100000</f>
        <v>12.083834774709485</v>
      </c>
      <c r="AT26" s="70" cm="1">
        <f t="array" ref="AT26">O26*SUMPRODUCT(Scenarios!$AM$4:$AM$204*(Scenarios!$A$4:$A$204=Scenarios!$A25)*(Scenarios!$B$4:$O$204='Scenario_selection&amp;Results'!$D$15))/100000</f>
        <v>5.6685753821106397</v>
      </c>
      <c r="AU26" s="70" cm="1">
        <f t="array" ref="AU26">P26*SUMPRODUCT(Scenarios!$AN$4:$AN$204*(Scenarios!$A$4:$A$204=Scenarios!$A25)*(Scenarios!$B$4:$O$204='Scenario_selection&amp;Results'!$D$15))/100000</f>
        <v>8.6782795084940787</v>
      </c>
      <c r="AV26" s="70" cm="1">
        <f t="array" ref="AV26">Q26*SUMPRODUCT(Scenarios!$AJ$4:$AJ$204*(Scenarios!$A$4:$A$204=Scenarios!$A25)*(Scenarios!$B$4:$O$204='Scenario_selection&amp;Results'!$D$15))/100000</f>
        <v>12.12199827904203</v>
      </c>
      <c r="AW26" s="70" cm="1">
        <f t="array" ref="AW26">R26*SUMPRODUCT(Scenarios!$AK$4:$AK$204*(Scenarios!$A$4:$A$204=Scenarios!$A25)*(Scenarios!$B$4:$O$204='Scenario_selection&amp;Results'!$D$15))/100000</f>
        <v>49.504497523971096</v>
      </c>
      <c r="AX26" s="70" cm="1">
        <f t="array" ref="AX26">S26*SUMPRODUCT(Scenarios!$AL$4:$AL$204*(Scenarios!$A$4:$A$204=Scenarios!$A25)*(Scenarios!$B$4:$O$204='Scenario_selection&amp;Results'!$D$15))/100000</f>
        <v>1.3384682675538562</v>
      </c>
      <c r="AY26" s="70" cm="1">
        <f t="array" ref="AY26">T26*SUMPRODUCT(Scenarios!$AM$4:$AM$204*(Scenarios!$A$4:$A$204=Scenarios!$A25)*(Scenarios!$B$4:$O$204='Scenario_selection&amp;Results'!$D$15))/100000</f>
        <v>1.5076023116807253</v>
      </c>
      <c r="AZ26" s="70" cm="1">
        <f t="array" ref="AZ26">U26*SUMPRODUCT(Scenarios!$AN$4:$AN$204*(Scenarios!$A$4:$A$204=Scenarios!$A25)*(Scenarios!$B$4:$O$204='Scenario_selection&amp;Results'!$D$15))/100000</f>
        <v>3.2092696860754537</v>
      </c>
      <c r="BA26" s="70" cm="1">
        <f t="array" ref="BA26">V26*SUMPRODUCT(Scenarios!$AJ$4:$AJ$204*(Scenarios!$A$4:$A$204=Scenarios!$A25)*(Scenarios!$B$4:$O$204='Scenario_selection&amp;Results'!$D$15))/100000</f>
        <v>64.624937169244376</v>
      </c>
      <c r="BB26" s="70" cm="1">
        <f t="array" ref="BB26">W26*SUMPRODUCT(Scenarios!$AK$4:$AK$204*(Scenarios!$A$4:$A$204=Scenarios!$A25)*(Scenarios!$B$4:$O$204='Scenario_selection&amp;Results'!$D$15))/100000</f>
        <v>97.491215102021471</v>
      </c>
      <c r="BC26" s="70" cm="1">
        <f t="array" ref="BC26">X26*SUMPRODUCT(Scenarios!$AL$4:$AL$204*(Scenarios!$A$4:$A$204=Scenarios!$A25)*(Scenarios!$B$4:$O$204='Scenario_selection&amp;Results'!$D$15))/100000</f>
        <v>7.0018578626126624</v>
      </c>
      <c r="BD26" s="70" cm="1">
        <f t="array" ref="BD26">Y26*SUMPRODUCT(Scenarios!$AM$4:$AM$204*(Scenarios!$A$4:$A$204=Scenarios!$A25)*(Scenarios!$B$4:$O$204='Scenario_selection&amp;Results'!$D$15))/100000</f>
        <v>3.2972361153195853</v>
      </c>
      <c r="BE26" s="70" cm="1">
        <f t="array" ref="BE26">Z26*SUMPRODUCT(Scenarios!$AN$4:$AN$204*(Scenarios!$A$4:$A$204=Scenarios!$A25)*(Scenarios!$B$4:$O$204='Scenario_selection&amp;Results'!$D$15))/100000</f>
        <v>5.0479627356283707</v>
      </c>
      <c r="BF26" s="70" cm="1">
        <f t="array" ref="BF26">AA26*SUMPRODUCT(Scenarios!$AJ$4:$AJ$204*(Scenarios!$A$4:$A$204=Scenarios!$A25)*(Scenarios!$B$4:$O$204='Scenario_selection&amp;Results'!$D$15))/100000</f>
        <v>6.1258878787303983</v>
      </c>
      <c r="BG26" s="70" cm="1">
        <f t="array" ref="BG26">AB26*SUMPRODUCT(Scenarios!$AK$4:$AK$204*(Scenarios!$A$4:$A$204=Scenarios!$A25)*(Scenarios!$B$4:$O$204='Scenario_selection&amp;Results'!$D$15))/100000</f>
        <v>20.378897459026334</v>
      </c>
      <c r="BH26" s="70" cm="1">
        <f t="array" ref="BH26">AC26*SUMPRODUCT(Scenarios!$AL$4:$AL$204*(Scenarios!$A$4:$A$204=Scenarios!$A25)*(Scenarios!$B$4:$O$204='Scenario_selection&amp;Results'!$D$15))/100000</f>
        <v>0.678350953657198</v>
      </c>
      <c r="BI26" s="70" cm="1">
        <f t="array" ref="BI26">AD26*SUMPRODUCT(Scenarios!$AM$4:$AM$204*(Scenarios!$A$4:$A$204=Scenarios!$A25)*(Scenarios!$B$4:$O$204='Scenario_selection&amp;Results'!$D$15))/100000</f>
        <v>0.62463328932647344</v>
      </c>
      <c r="BJ26" s="70" cm="1">
        <f t="array" ref="BJ26">AE26*SUMPRODUCT(Scenarios!$AN$4:$AN$204*(Scenarios!$A$4:$A$204=Scenarios!$A25)*(Scenarios!$B$4:$O$204='Scenario_selection&amp;Results'!$D$15))/100000</f>
        <v>1.3405608274646992</v>
      </c>
      <c r="BK26" s="70">
        <f t="shared" si="0"/>
        <v>994.10850338797491</v>
      </c>
      <c r="BM26" s="70">
        <f>'Building area summary'!$B25*'Material intensity'!U36</f>
        <v>5604283.8556974586</v>
      </c>
      <c r="BN26" s="70">
        <f>'Building area summary'!$B25*'Material intensity'!V36</f>
        <v>24133565.131450996</v>
      </c>
      <c r="BO26" s="70">
        <f>'Building area summary'!$B25*'Material intensity'!W36</f>
        <v>172504.09780035922</v>
      </c>
      <c r="BP26" s="70">
        <f>'Building area summary'!$B25*'Material intensity'!X36</f>
        <v>588624.94321406155</v>
      </c>
      <c r="BQ26" s="70">
        <f>'Building area summary'!$B25*'Material intensity'!Y36</f>
        <v>2442315.3002891554</v>
      </c>
      <c r="BR26" s="70">
        <f>'Building area summary'!$C25*'Material intensity'!Z36</f>
        <v>1972440.7440897517</v>
      </c>
      <c r="BS26" s="70">
        <f>'Building area summary'!$C25*'Material intensity'!AA36</f>
        <v>9878115.5782781895</v>
      </c>
      <c r="BT26" s="70">
        <f>'Building area summary'!$C25*'Material intensity'!AB36</f>
        <v>59963.316860665334</v>
      </c>
      <c r="BU26" s="70">
        <f>'Building area summary'!$C25*'Material intensity'!AC36</f>
        <v>216498.03169880348</v>
      </c>
      <c r="BV26" s="70">
        <f>'Building area summary'!$C25*'Material intensity'!AD36</f>
        <v>1245619.3431859626</v>
      </c>
      <c r="BW26" s="70">
        <f>'Building area summary'!$D25*'Material intensity'!AE36</f>
        <v>5538515.5005285097</v>
      </c>
      <c r="BX26" s="70">
        <f>'Building area summary'!$D25*'Material intensity'!AF36</f>
        <v>23850348.769837797</v>
      </c>
      <c r="BY26" s="70">
        <f>'Building area summary'!$D25*'Material intensity'!AG36</f>
        <v>170479.69806180935</v>
      </c>
      <c r="BZ26" s="70">
        <f>'Building area summary'!$D25*'Material intensity'!AH36</f>
        <v>581717.2106074685</v>
      </c>
      <c r="CA26" s="70">
        <f>'Building area summary'!$D25*'Material intensity'!AI36</f>
        <v>2413653.8219914995</v>
      </c>
      <c r="CB26" s="70">
        <f>'Building area summary'!$E25*'Material intensity'!AJ36</f>
        <v>1406609.8820603967</v>
      </c>
      <c r="CC26" s="70">
        <f>'Building area summary'!$E25*'Material intensity'!AK36</f>
        <v>7044396.6594053516</v>
      </c>
      <c r="CD26" s="70">
        <f>'Building area summary'!$E25*'Material intensity'!AL36</f>
        <v>42761.737867189753</v>
      </c>
      <c r="CE26" s="70">
        <f>'Building area summary'!$E25*'Material intensity'!AM36</f>
        <v>154391.59414378082</v>
      </c>
      <c r="CF26" s="70">
        <f>'Building area summary'!$E25*'Material intensity'!AN36</f>
        <v>888290.55202848231</v>
      </c>
      <c r="CG26" s="70">
        <f>'Building area summary'!$F25*'Material intensity'!AO36</f>
        <v>3221538.0879839039</v>
      </c>
      <c r="CH26" s="70">
        <f>'Building area summary'!$F25*'Material intensity'!AP36</f>
        <v>13872816.094204409</v>
      </c>
      <c r="CI26" s="70">
        <f>'Building area summary'!$F25*'Material intensity'!AQ36</f>
        <v>99161.380063251025</v>
      </c>
      <c r="CJ26" s="70">
        <f>'Building area summary'!$F25*'Material intensity'!AR36</f>
        <v>338362.17488763662</v>
      </c>
      <c r="CK26" s="70">
        <f>'Building area summary'!$F25*'Material intensity'!AS36</f>
        <v>1403928.1316467468</v>
      </c>
      <c r="CL26" s="70">
        <f>'Building area summary'!$G25*'Material intensity'!AT36</f>
        <v>579041.50097638485</v>
      </c>
      <c r="CM26" s="70">
        <f>'Building area summary'!$G25*'Material intensity'!AU36</f>
        <v>2899878.685026871</v>
      </c>
      <c r="CN26" s="70">
        <f>'Building area summary'!$G25*'Material intensity'!AV36</f>
        <v>17603.189907003009</v>
      </c>
      <c r="CO26" s="70">
        <f>'Building area summary'!$G25*'Material intensity'!AW36</f>
        <v>63556.456947536979</v>
      </c>
      <c r="CP26" s="70">
        <f>'Building area summary'!$G25*'Material intensity'!AX36</f>
        <v>365671.46378659416</v>
      </c>
      <c r="CR26" s="13">
        <f>'Material intensity'!ES36*'Building area summary'!$Z25</f>
        <v>0</v>
      </c>
      <c r="CS26" s="13">
        <f>'Material intensity'!ET36*'Building area summary'!$Z25</f>
        <v>0</v>
      </c>
      <c r="CT26" s="13">
        <f>'Material intensity'!EU36*'Building area summary'!$Z25</f>
        <v>76.786953350601934</v>
      </c>
      <c r="CU26" s="13">
        <f>'Material intensity'!EV36*'Building area summary'!$Z25</f>
        <v>290.06425888904533</v>
      </c>
      <c r="CV26" s="13">
        <f>'Material intensity'!EW36*'Building area summary'!$Z25</f>
        <v>2506.3627459663085</v>
      </c>
      <c r="CW26" s="13">
        <f>'Material intensity'!EX36*'Building area summary'!$AA25</f>
        <v>0</v>
      </c>
      <c r="CX26" s="13">
        <f>'Material intensity'!EY36*'Building area summary'!$AA25</f>
        <v>0</v>
      </c>
      <c r="CY26" s="13">
        <f>'Material intensity'!EZ36*'Building area summary'!$AA25</f>
        <v>90.618562582169574</v>
      </c>
      <c r="CZ26" s="13">
        <f>'Material intensity'!FA36*'Building area summary'!$AA25</f>
        <v>353.7979915392155</v>
      </c>
      <c r="DA26" s="13">
        <f>'Material intensity'!FB36*'Building area summary'!$AA25</f>
        <v>4642.52447846625</v>
      </c>
      <c r="DB26" s="13">
        <f>'Material intensity'!FC36*'Building area summary'!$AB25</f>
        <v>0</v>
      </c>
      <c r="DC26" s="13">
        <f>'Material intensity'!FD36*'Building area summary'!$AB25</f>
        <v>0</v>
      </c>
      <c r="DD26" s="13">
        <f>'Material intensity'!FE36*'Building area summary'!$AB25</f>
        <v>72.069338719756075</v>
      </c>
      <c r="DE26" s="13">
        <f>'Material intensity'!FF36*'Building area summary'!$AB25</f>
        <v>272.04833612914302</v>
      </c>
      <c r="DF26" s="13">
        <f>'Material intensity'!FG36*'Building area summary'!$AB25</f>
        <v>2348.2683464962838</v>
      </c>
      <c r="DG26" s="13">
        <f>'Material intensity'!FH36*'Building area summary'!$AC25</f>
        <v>0</v>
      </c>
      <c r="DH26" s="13">
        <f>'Material intensity'!FI36*'Building area summary'!$AC25</f>
        <v>0</v>
      </c>
      <c r="DI26" s="13">
        <f>'Material intensity'!FJ36*'Building area summary'!$AC25</f>
        <v>100.66540583095791</v>
      </c>
      <c r="DJ26" s="13">
        <f>'Material intensity'!FK36*'Building area summary'!$AC25</f>
        <v>393.0374456160576</v>
      </c>
      <c r="DK26" s="13">
        <f>'Material intensity'!FL36*'Building area summary'!$AC25</f>
        <v>5158.692424595235</v>
      </c>
      <c r="DL26" s="13">
        <f>'Material intensity'!FM36*'Building area summary'!$AD25</f>
        <v>0</v>
      </c>
      <c r="DM26" s="13">
        <f>'Material intensity'!FN36*'Building area summary'!$AD25</f>
        <v>0</v>
      </c>
      <c r="DN26" s="13">
        <f>'Material intensity'!FO36*'Building area summary'!$AD25</f>
        <v>43.229425385048785</v>
      </c>
      <c r="DO26" s="13">
        <f>'Material intensity'!FP36*'Building area summary'!$AD25</f>
        <v>163.09362566789184</v>
      </c>
      <c r="DP26" s="13">
        <f>'Material intensity'!FQ36*'Building area summary'!$AD25</f>
        <v>1406.7056662742</v>
      </c>
      <c r="DQ26" s="13">
        <f>'Material intensity'!FR36*'Building area summary'!$AE25</f>
        <v>0</v>
      </c>
      <c r="DR26" s="13">
        <f>'Material intensity'!FS36*'Building area summary'!$AE25</f>
        <v>0</v>
      </c>
      <c r="DS26" s="13">
        <f>'Material intensity'!FT36*'Building area summary'!$AE25</f>
        <v>147.08753024222264</v>
      </c>
      <c r="DT26" s="13">
        <f>'Material intensity'!FU36*'Building area summary'!$AE25</f>
        <v>574.27090939049185</v>
      </c>
      <c r="DU26" s="13">
        <f>'Material intensity'!FV36*'Building area summary'!$AE25</f>
        <v>7535.89352540456</v>
      </c>
      <c r="DW26" s="70">
        <f>'Building area summary'!$H25*'Material intensity'!BA36</f>
        <v>1263257.3035071271</v>
      </c>
      <c r="DX26" s="70">
        <f>'Building area summary'!$H25*'Material intensity'!BB36</f>
        <v>6972587.9009252703</v>
      </c>
      <c r="DY26" s="70">
        <f>'Building area summary'!$H25*'Material intensity'!BC36</f>
        <v>38009.541908547952</v>
      </c>
      <c r="DZ26" s="70">
        <f>'Building area summary'!$H25*'Material intensity'!BD36</f>
        <v>143581.80815007744</v>
      </c>
      <c r="EA26" s="70">
        <f>'Building area summary'!$H25*'Material intensity'!BE36</f>
        <v>1240649.5592533224</v>
      </c>
      <c r="EB26" s="70">
        <f>'Building area summary'!$I25*'Material intensity'!BF36</f>
        <v>1502344.7399879673</v>
      </c>
      <c r="EC26" s="70">
        <f>'Building area summary'!$I25*'Material intensity'!BG36</f>
        <v>8714230.3841352984</v>
      </c>
      <c r="ED26" s="70">
        <f>'Building area summary'!$I25*'Material intensity'!BH36</f>
        <v>44856.188478173935</v>
      </c>
      <c r="EE26" s="70">
        <f>'Building area summary'!$I25*'Material intensity'!BI36</f>
        <v>175130.00581191166</v>
      </c>
      <c r="EF26" s="70">
        <f>'Building area summary'!$I25*'Material intensity'!BJ36</f>
        <v>2298049.6168407938</v>
      </c>
      <c r="EG26" s="70">
        <f>'Building area summary'!$J25*'Material intensity'!BK36</f>
        <v>1185447.6233400458</v>
      </c>
      <c r="EH26" s="70">
        <f>'Building area summary'!$J25*'Material intensity'!BL36</f>
        <v>6531698.2149657747</v>
      </c>
      <c r="EI26" s="70">
        <f>'Building area summary'!$J25*'Material intensity'!BM36</f>
        <v>35674.322666279251</v>
      </c>
      <c r="EJ26" s="70">
        <f>'Building area summary'!$J25*'Material intensity'!BN36</f>
        <v>134663.92638392578</v>
      </c>
      <c r="EK26" s="70">
        <f>'Building area summary'!$J25*'Material intensity'!BO36</f>
        <v>1162392.8315156605</v>
      </c>
      <c r="EL26" s="70">
        <f>'Building area summary'!$K25*'Material intensity'!BP36</f>
        <v>1668923.2220783562</v>
      </c>
      <c r="EM26" s="70">
        <f>'Building area summary'!$K25*'Material intensity'!BQ36</f>
        <v>9681071.0527065359</v>
      </c>
      <c r="EN26" s="70">
        <f>'Building area summary'!$K25*'Material intensity'!BR36</f>
        <v>49829.375886324167</v>
      </c>
      <c r="EO26" s="70">
        <f>'Building area summary'!$K25*'Material intensity'!BS36</f>
        <v>194553.53557994851</v>
      </c>
      <c r="EP26" s="70">
        <f>'Building area summary'!$K25*'Material intensity'!BT36</f>
        <v>2553552.7501746411</v>
      </c>
      <c r="EQ26" s="70">
        <f>'Building area summary'!$L25*'Material intensity'!BU36</f>
        <v>710977.47773906635</v>
      </c>
      <c r="ER26" s="70">
        <f>'Building area summary'!$L25*'Material intensity'!BV36</f>
        <v>3912176.2803670666</v>
      </c>
      <c r="ES26" s="70">
        <f>'Building area summary'!$L25*'Material intensity'!BW36</f>
        <v>21398.565565599143</v>
      </c>
      <c r="ET26" s="70">
        <f>'Building area summary'!$L25*'Material intensity'!BX36</f>
        <v>80731.344705606462</v>
      </c>
      <c r="EU26" s="70">
        <f>'Building area summary'!$L25*'Material intensity'!BY36</f>
        <v>696319.30480572896</v>
      </c>
      <c r="EV26" s="70">
        <f>'Building area summary'!$M25*'Material intensity'!BZ36</f>
        <v>591159.93360806722</v>
      </c>
      <c r="EW26" s="70">
        <f>'Building area summary'!$M25*'Material intensity'!CA36</f>
        <v>3429014.823197044</v>
      </c>
      <c r="EX26" s="70">
        <f>'Building area summary'!$M25*'Material intensity'!CB36</f>
        <v>17650.503629066716</v>
      </c>
      <c r="EY26" s="70">
        <f>'Building area summary'!$M25*'Material intensity'!CC36</f>
        <v>68912.509126859019</v>
      </c>
      <c r="EZ26" s="70">
        <f>'Building area summary'!$M25*'Material intensity'!CD36</f>
        <v>904307.22304854717</v>
      </c>
      <c r="FB26" s="13">
        <f>'Material intensity'!CG36*'Building area summary'!$N25</f>
        <v>0</v>
      </c>
      <c r="FC26" s="13">
        <f>'Material intensity'!CH36*'Building area summary'!$N25</f>
        <v>0</v>
      </c>
      <c r="FD26" s="13">
        <f>'Material intensity'!CI36*'Building area summary'!$N25</f>
        <v>0</v>
      </c>
      <c r="FE26" s="13">
        <f>'Material intensity'!CJ36*'Building area summary'!$N25</f>
        <v>0</v>
      </c>
      <c r="FF26" s="13">
        <f>'Material intensity'!CK36*'Building area summary'!$N25</f>
        <v>0</v>
      </c>
      <c r="FG26" s="13">
        <f>'Material intensity'!CL36*'Building area summary'!$O25</f>
        <v>0</v>
      </c>
      <c r="FH26" s="13">
        <f>'Material intensity'!CM36*'Building area summary'!$O25</f>
        <v>0</v>
      </c>
      <c r="FI26" s="13">
        <f>'Material intensity'!CN36*'Building area summary'!$O25</f>
        <v>0</v>
      </c>
      <c r="FJ26" s="13">
        <f>'Material intensity'!CO36*'Building area summary'!$O25</f>
        <v>0</v>
      </c>
      <c r="FK26" s="13">
        <f>'Material intensity'!CP36*'Building area summary'!$O25</f>
        <v>0</v>
      </c>
      <c r="FL26" s="13">
        <f>'Material intensity'!CQ36*'Building area summary'!$P25</f>
        <v>0</v>
      </c>
      <c r="FM26" s="13">
        <f>'Material intensity'!CR36*'Building area summary'!$P25</f>
        <v>0</v>
      </c>
      <c r="FN26" s="13">
        <f>'Material intensity'!CS36*'Building area summary'!$P25</f>
        <v>0</v>
      </c>
      <c r="FO26" s="13">
        <f>'Material intensity'!CT36*'Building area summary'!$P25</f>
        <v>0</v>
      </c>
      <c r="FP26" s="13">
        <f>'Material intensity'!CU36*'Building area summary'!$P25</f>
        <v>0</v>
      </c>
      <c r="FQ26" s="13">
        <f>'Material intensity'!CV36*'Building area summary'!$Q25</f>
        <v>0</v>
      </c>
      <c r="FR26" s="13">
        <f>'Material intensity'!CW36*'Building area summary'!$Q25</f>
        <v>0</v>
      </c>
      <c r="FS26" s="13">
        <f>'Material intensity'!CX36*'Building area summary'!$Q25</f>
        <v>0</v>
      </c>
      <c r="FT26" s="13">
        <f>'Material intensity'!CY36*'Building area summary'!$Q25</f>
        <v>0</v>
      </c>
      <c r="FU26" s="13">
        <f>'Material intensity'!CZ36*'Building area summary'!$Q25</f>
        <v>0</v>
      </c>
      <c r="FV26" s="13">
        <f>'Material intensity'!DA36*'Building area summary'!$R25</f>
        <v>0</v>
      </c>
      <c r="FW26" s="13">
        <f>'Material intensity'!DB36*'Building area summary'!$R25</f>
        <v>0</v>
      </c>
      <c r="FX26" s="13">
        <f>'Material intensity'!DC36*'Building area summary'!$R25</f>
        <v>0</v>
      </c>
      <c r="FY26" s="13">
        <f>'Material intensity'!DD36*'Building area summary'!$R25</f>
        <v>0</v>
      </c>
      <c r="FZ26" s="13">
        <f>'Material intensity'!DE36*'Building area summary'!$R25</f>
        <v>0</v>
      </c>
      <c r="GA26" s="13">
        <f>'Material intensity'!DF36*'Building area summary'!$S25</f>
        <v>0</v>
      </c>
      <c r="GB26" s="13">
        <f>'Material intensity'!DG36*'Building area summary'!$S25</f>
        <v>0</v>
      </c>
      <c r="GC26" s="13">
        <f>'Material intensity'!DH36*'Building area summary'!$S25</f>
        <v>0</v>
      </c>
      <c r="GD26" s="13">
        <f>'Material intensity'!DI36*'Building area summary'!$S25</f>
        <v>0</v>
      </c>
      <c r="GE26" s="13">
        <f>'Material intensity'!DJ36*'Building area summary'!$S25</f>
        <v>0</v>
      </c>
      <c r="GG26" s="13">
        <v>2041</v>
      </c>
      <c r="GH26" s="13">
        <f>(SUMPRODUCT(Price!$N$14:$R$14,BM41:BQ41)+SUMPRODUCT(Price!$N$14:$R$14,BW41:CA41)+SUMPRODUCT(Price!$N$14:$R$14,CG41:CK41)+SUMPRODUCT(Price!$N$14:$R$14,CR41:CV41)+SUMPRODUCT(Price!$N$14:$R$14,DB41:DF41)+SUMPRODUCT(Price!$N$14:$R$14,DL41:DP41))/100000000</f>
        <v>1567.1713445295015</v>
      </c>
      <c r="GI26" s="13">
        <f>(SUMPRODUCT(Price!$N$14:$R$14,BR41:BV41)+SUMPRODUCT(Price!$N$14:$R$14,CB41:CF41)+SUMPRODUCT(Price!$N$14:$R$14,CL41:CP41)+SUMPRODUCT(Price!$N$14:$R$14,CW41:DA41)+SUMPRODUCT(Price!$N$14:$R$14,DG41:DK41)+SUMPRODUCT(Price!$N$14:$R$14,DQ41:DU41))/100000000</f>
        <v>314.986214956955</v>
      </c>
    </row>
    <row r="27" spans="1:191" x14ac:dyDescent="0.3">
      <c r="A27" s="13">
        <v>2027</v>
      </c>
      <c r="B27" s="17">
        <f>'Building area summary'!$B26*'Material intensity'!U37-(DW27+FB27)*SUMPRODUCT((Scenarios!$A$4:$A$204='Material demand'!$A27)*(Scenarios!$B$4:$B$204='Scenario_selection&amp;Results'!$D$16)*Scenarios!$AH$4:$AH$204)+CR27</f>
        <v>5117099.0251879133</v>
      </c>
      <c r="C27" s="73">
        <f>'Building area summary'!$B26*'Material intensity'!V37-(DX27+FC27)*SUMPRODUCT((Scenarios!$A$4:$A$204='Material demand'!$A27)*(Scenarios!$B$4:$B$204='Scenario_selection&amp;Results'!$D$25)*Scenarios!$AI$4:$AI$204)+CS27</f>
        <v>24906932.849721517</v>
      </c>
      <c r="D27" s="71">
        <f>'Building area summary'!$B26*'Material intensity'!W37-(FD27+DY27)*SUMPRODUCT((Scenarios!$A$4:$A$204='Material demand'!$A27)*(Scenarios!$B$4:$B$204='Scenario_selection&amp;Results'!$D$16)*Scenarios!$AH$4:$AH$204)+CT27</f>
        <v>158225.14031469109</v>
      </c>
      <c r="E27" s="71">
        <f>'Building area summary'!$B26*'Material intensity'!X37+CU27</f>
        <v>611056.62867485371</v>
      </c>
      <c r="F27" s="71">
        <f>'Building area summary'!$B26*'Material intensity'!Y37+CV27</f>
        <v>2284471.4296083343</v>
      </c>
      <c r="G27" s="73">
        <f>'Building area summary'!$C26*'Material intensity'!Z37-(EB27+FG27)*SUMPRODUCT((Scenarios!$A$4:$A$204='Material demand'!$A27)*(Scenarios!$B$4:$B$204='Scenario_selection&amp;Results'!$D$16)*Scenarios!$AH$4:$AH$204)+CW27</f>
        <v>1218839.0660817106</v>
      </c>
      <c r="H27" s="65">
        <f>'Building area summary'!$C26*'Material intensity'!AA37-(EC27+FH27)*SUMPRODUCT((Scenarios!$A$4:$A$204='Material demand'!$A27)*(Scenarios!$B$4:$B$204='Scenario_selection&amp;Results'!$D$25)*Scenarios!$AI$4:$AI$204)+CX27</f>
        <v>9932028.4006970897</v>
      </c>
      <c r="I27" s="17">
        <f>'Building area summary'!$C26*'Material intensity'!AB37-(FI27+ED27)*SUMPRODUCT((Scenarios!$A$4:$A$204='Material demand'!$A27)*(Scenarios!$B$4:$B$204='Scenario_selection&amp;Results'!$D$16)*Scenarios!$AH$4:$AH$204)+CY27</f>
        <v>37683.864126726447</v>
      </c>
      <c r="J27" s="71">
        <f>'Building area summary'!$C26*'Material intensity'!AC37+CZ27</f>
        <v>220125.25242559257</v>
      </c>
      <c r="K27" s="71">
        <f>'Building area summary'!$C26*'Material intensity'!AD37+DA27</f>
        <v>1099085.0852843528</v>
      </c>
      <c r="L27" s="73">
        <f>'Building area summary'!$D26*'Material intensity'!AE37-(EG27+FL27)*SUMPRODUCT((Scenarios!$A$4:$A$204='Material demand'!$A27)*(Scenarios!$B$4:$B$204='Scenario_selection&amp;Results'!$D$16)*Scenarios!$AH$4:$AH$204)+DB27</f>
        <v>5051516.1005736776</v>
      </c>
      <c r="M27" s="73">
        <f>'Building area summary'!$D26*'Material intensity'!AF37-(EH27+FM27)*SUMPRODUCT((Scenarios!$A$4:$A$204='Material demand'!$A27)*(Scenarios!$B$4:$B$204='Scenario_selection&amp;Results'!$D$25)*Scenarios!$AI$4:$AI$204)+DC27</f>
        <v>24447830.941392433</v>
      </c>
      <c r="N27" s="73">
        <f>'Building area summary'!$D26*'Material intensity'!AG37-(FN27+EI27)*SUMPRODUCT((Scenarios!$A$4:$A$204='Material demand'!$A27)*(Scenarios!$B$4:$B$204='Scenario_selection&amp;Results'!$D$16)*Scenarios!$AH$4:$AH$204)+DD27</f>
        <v>156166.015453895</v>
      </c>
      <c r="O27" s="71">
        <f>'Building area summary'!$D26*'Material intensity'!AH37+DE27</f>
        <v>599780.47668016911</v>
      </c>
      <c r="P27" s="71">
        <f>'Building area summary'!$D26*'Material intensity'!AI37+DF27</f>
        <v>2242249.3055910021</v>
      </c>
      <c r="Q27" s="17">
        <f>'Building area summary'!$E26*'Material intensity'!AJ37-(EL27+FQ27)*SUMPRODUCT((Scenarios!$A$4:$A$204='Material demand'!$A27)*(Scenarios!$B$4:$B$204='Scenario_selection&amp;Results'!$D$16)*Scenarios!$AH$4:$AH$204)+DG27</f>
        <v>582994.38710028527</v>
      </c>
      <c r="R27" s="73">
        <f>'Building area summary'!$E26*'Material intensity'!AK37-(EM27+FR27)*SUMPRODUCT((Scenarios!$A$4:$A$204='Material demand'!$A27)*(Scenarios!$B$4:$B$204='Scenario_selection&amp;Results'!$D$25)*Scenarios!$AI$4:$AI$204)+DH27</f>
        <v>7207473.0389411487</v>
      </c>
      <c r="S27" s="17">
        <f>'Building area summary'!$E26*'Material intensity'!AL37-(FS27+EN27)*SUMPRODUCT((Scenarios!$A$4:$A$204='Material demand'!$A27)*(Scenarios!$B$4:$B$204='Scenario_selection&amp;Results'!$D$16)*Scenarios!$AH$4:$AH$204)+DI27</f>
        <v>18379.447049190323</v>
      </c>
      <c r="T27" s="71">
        <f>'Building area summary'!$E26*'Material intensity'!AM37+DJ27</f>
        <v>159875.39483785434</v>
      </c>
      <c r="U27" s="71">
        <f>'Building area summary'!$E26*'Material intensity'!AN37+DK27</f>
        <v>799356.02700598631</v>
      </c>
      <c r="V27" s="17">
        <f>'Building area summary'!$F26*'Material intensity'!AO37-(EQ27+FV27)*SUMPRODUCT((Scenarios!$A$4:$A$204='Material demand'!$A27)*(Scenarios!$B$4:$B$204='Scenario_selection&amp;Results'!$D$16)*Scenarios!$AH$4:$AH$204)+DL27</f>
        <v>2943937.3037481643</v>
      </c>
      <c r="W27" s="73">
        <f>'Building area summary'!$F26*'Material intensity'!AP37-(ER27+FW27)*SUMPRODUCT((Scenarios!$A$4:$A$204='Material demand'!$A27)*(Scenarios!$B$4:$B$204='Scenario_selection&amp;Results'!$D$25)*Scenarios!$AI$4:$AI$204)+DM27</f>
        <v>14303355.994659379</v>
      </c>
      <c r="X27" s="17">
        <f>'Building area summary'!$F26*'Material intensity'!AQ37-(FX27+ES27)*SUMPRODUCT((Scenarios!$A$4:$A$204='Material demand'!$A27)*(Scenarios!$B$4:$B$204='Scenario_selection&amp;Results'!$D$16)*Scenarios!$AH$4:$AH$204)+DN27</f>
        <v>91019.92448341343</v>
      </c>
      <c r="Y27" s="71">
        <f>'Building area summary'!$F26*'Material intensity'!AR37+DO27</f>
        <v>350910.23484158254</v>
      </c>
      <c r="Z27" s="71">
        <f>'Building area summary'!$F26*'Material intensity'!AS37+DP27</f>
        <v>1311883.1873585558</v>
      </c>
      <c r="AA27" s="17">
        <f>'Building area summary'!$G26*'Material intensity'!AT37-(EV27+GA27)*SUMPRODUCT((Scenarios!$A$4:$A$204='Material demand'!$A27)*(Scenarios!$B$4:$B$204='Scenario_selection&amp;Results'!$D$16)*Scenarios!$AH$4:$AH$204)+DQ27</f>
        <v>248580.44566601265</v>
      </c>
      <c r="AB27" s="73">
        <f>'Building area summary'!$G26*'Material intensity'!AU37-(EW27+GB27)*SUMPRODUCT((Scenarios!$A$4:$A$204='Material demand'!$A27)*(Scenarios!$B$4:$B$204='Scenario_selection&amp;Results'!$D$25)*Scenarios!$AI$4:$AI$204)+DR27</f>
        <v>2761732.2069935375</v>
      </c>
      <c r="AC27" s="17">
        <f>'Building area summary'!$G26*'Material intensity'!AV37-(GC27+EX27)*SUMPRODUCT((Scenarios!$A$4:$A$204='Material demand'!$A27)*(Scenarios!$B$4:$B$204='Scenario_selection&amp;Results'!$D$16)*Scenarios!$AH$4:$AH$204)+DS27</f>
        <v>7903.2921248576722</v>
      </c>
      <c r="AD27" s="71">
        <f>'Building area summary'!$G26*'Material intensity'!AW37+DT27</f>
        <v>61684.880944961486</v>
      </c>
      <c r="AE27" s="71">
        <f>'Building area summary'!$G26*'Material intensity'!AX37+DU27</f>
        <v>311860.48267454485</v>
      </c>
      <c r="AG27" s="70" cm="1">
        <f t="array" ref="AG27">B27*SUMPRODUCT(Scenarios!$AJ$4:$AJ$204*(Scenarios!$A$4:$A$204=Scenarios!$A26)*(Scenarios!$B$4:$O$204='Scenario_selection&amp;Results'!$D$15))/100000</f>
        <v>115.07076432891326</v>
      </c>
      <c r="AH27" s="70" cm="1">
        <f t="array" ref="AH27">C27*SUMPRODUCT(Scenarios!$AK$4:$AK$204*(Scenarios!$A$4:$A$204=Scenarios!$A26)*(Scenarios!$B$4:$O$204='Scenario_selection&amp;Results'!$D$15))/100000</f>
        <v>173.69472296074539</v>
      </c>
      <c r="AI27" s="70" cm="1">
        <f t="array" ref="AI27">D27*SUMPRODUCT(Scenarios!$AL$4:$AL$204*(Scenarios!$A$4:$A$204=Scenarios!$A26)*(Scenarios!$B$4:$O$204='Scenario_selection&amp;Results'!$D$15))/100000</f>
        <v>12.421069077554034</v>
      </c>
      <c r="AJ27" s="70" cm="1">
        <f t="array" ref="AJ27">E27*SUMPRODUCT(Scenarios!$AM$4:$AM$204*(Scenarios!$A$4:$A$204=Scenarios!$A26)*(Scenarios!$B$4:$O$204='Scenario_selection&amp;Results'!$D$15))/100000</f>
        <v>5.7928168398376112</v>
      </c>
      <c r="AK27" s="70" cm="1">
        <f t="array" ref="AK27">F27*SUMPRODUCT(Scenarios!$AN$4:$AN$204*(Scenarios!$A$4:$A$204=Scenarios!$A26)*(Scenarios!$B$4:$O$204='Scenario_selection&amp;Results'!$D$15))/100000</f>
        <v>8.4616821752692672</v>
      </c>
      <c r="AL27" s="70" cm="1">
        <f t="array" ref="AL27">G27*SUMPRODUCT(Scenarios!$AJ$4:$AJ$204*(Scenarios!$A$4:$A$204=Scenarios!$A26)*(Scenarios!$B$4:$O$204='Scenario_selection&amp;Results'!$D$15))/100000</f>
        <v>27.408643498512482</v>
      </c>
      <c r="AM27" s="70" cm="1">
        <f t="array" ref="AM27">H27*SUMPRODUCT(Scenarios!$AK$4:$AK$204*(Scenarios!$A$4:$A$204=Scenarios!$A26)*(Scenarios!$B$4:$O$204='Scenario_selection&amp;Results'!$D$15))/100000</f>
        <v>69.26348305936132</v>
      </c>
      <c r="AN27" s="70" cm="1">
        <f t="array" ref="AN27">I27*SUMPRODUCT(Scenarios!$AL$4:$AL$204*(Scenarios!$A$4:$A$204=Scenarios!$A26)*(Scenarios!$B$4:$O$204='Scenario_selection&amp;Results'!$D$15))/100000</f>
        <v>2.9582775436083422</v>
      </c>
      <c r="AO27" s="70" cm="1">
        <f t="array" ref="AO27">J27*SUMPRODUCT(Scenarios!$AM$4:$AM$204*(Scenarios!$A$4:$A$204=Scenarios!$A26)*(Scenarios!$B$4:$O$204='Scenario_selection&amp;Results'!$D$15))/100000</f>
        <v>2.086787392994617</v>
      </c>
      <c r="AP27" s="70" cm="1">
        <f t="array" ref="AP27">K27*SUMPRODUCT(Scenarios!$AN$4:$AN$204*(Scenarios!$A$4:$A$204=Scenarios!$A26)*(Scenarios!$B$4:$O$204='Scenario_selection&amp;Results'!$D$15))/100000</f>
        <v>4.0710111558932418</v>
      </c>
      <c r="AQ27" s="70" cm="1">
        <f t="array" ref="AQ27">L27*SUMPRODUCT(Scenarios!$AJ$4:$AJ$204*(Scenarios!$A$4:$A$204=Scenarios!$A26)*(Scenarios!$B$4:$O$204='Scenario_selection&amp;Results'!$D$15))/100000</f>
        <v>113.59596831165062</v>
      </c>
      <c r="AR27" s="70" cm="1">
        <f t="array" ref="AR27">M27*SUMPRODUCT(Scenarios!$AK$4:$AK$204*(Scenarios!$A$4:$A$204=Scenarios!$A26)*(Scenarios!$B$4:$O$204='Scenario_selection&amp;Results'!$D$15))/100000</f>
        <v>170.49306102753545</v>
      </c>
      <c r="AS27" s="70" cm="1">
        <f t="array" ref="AS27">N27*SUMPRODUCT(Scenarios!$AL$4:$AL$204*(Scenarios!$A$4:$A$204=Scenarios!$A26)*(Scenarios!$B$4:$O$204='Scenario_selection&amp;Results'!$D$15))/100000</f>
        <v>12.259422628169387</v>
      </c>
      <c r="AT27" s="70" cm="1">
        <f t="array" ref="AT27">O27*SUMPRODUCT(Scenarios!$AM$4:$AM$204*(Scenarios!$A$4:$A$204=Scenarios!$A26)*(Scenarios!$B$4:$O$204='Scenario_selection&amp;Results'!$D$15))/100000</f>
        <v>5.6859189189280013</v>
      </c>
      <c r="AU27" s="70" cm="1">
        <f t="array" ref="AU27">P27*SUMPRODUCT(Scenarios!$AN$4:$AN$204*(Scenarios!$A$4:$A$204=Scenarios!$A26)*(Scenarios!$B$4:$O$204='Scenario_selection&amp;Results'!$D$15))/100000</f>
        <v>8.3052914279090686</v>
      </c>
      <c r="AV27" s="70" cm="1">
        <f t="array" ref="AV27">Q27*SUMPRODUCT(Scenarios!$AJ$4:$AJ$204*(Scenarios!$A$4:$A$204=Scenarios!$A26)*(Scenarios!$B$4:$O$204='Scenario_selection&amp;Results'!$D$15))/100000</f>
        <v>13.110086279917672</v>
      </c>
      <c r="AW27" s="70" cm="1">
        <f t="array" ref="AW27">R27*SUMPRODUCT(Scenarios!$AK$4:$AK$204*(Scenarios!$A$4:$A$204=Scenarios!$A26)*(Scenarios!$B$4:$O$204='Scenario_selection&amp;Results'!$D$15))/100000</f>
        <v>50.263115105315826</v>
      </c>
      <c r="AX27" s="70" cm="1">
        <f t="array" ref="AX27">S27*SUMPRODUCT(Scenarios!$AL$4:$AL$204*(Scenarios!$A$4:$A$204=Scenarios!$A26)*(Scenarios!$B$4:$O$204='Scenario_selection&amp;Results'!$D$15))/100000</f>
        <v>1.4428325419790629</v>
      </c>
      <c r="AY27" s="70" cm="1">
        <f t="array" ref="AY27">T27*SUMPRODUCT(Scenarios!$AM$4:$AM$204*(Scenarios!$A$4:$A$204=Scenarios!$A26)*(Scenarios!$B$4:$O$204='Scenario_selection&amp;Results'!$D$15))/100000</f>
        <v>1.5156187430628587</v>
      </c>
      <c r="AZ27" s="70" cm="1">
        <f t="array" ref="AZ27">U27*SUMPRODUCT(Scenarios!$AN$4:$AN$204*(Scenarios!$A$4:$A$204=Scenarios!$A26)*(Scenarios!$B$4:$O$204='Scenario_selection&amp;Results'!$D$15))/100000</f>
        <v>2.9608147240301723</v>
      </c>
      <c r="BA27" s="70" cm="1">
        <f t="array" ref="BA27">V27*SUMPRODUCT(Scenarios!$AJ$4:$AJ$204*(Scenarios!$A$4:$A$204=Scenarios!$A26)*(Scenarios!$B$4:$O$204='Scenario_selection&amp;Results'!$D$15))/100000</f>
        <v>66.201790118036882</v>
      </c>
      <c r="BB27" s="70" cm="1">
        <f t="array" ref="BB27">W27*SUMPRODUCT(Scenarios!$AK$4:$AK$204*(Scenarios!$A$4:$A$204=Scenarios!$A26)*(Scenarios!$B$4:$O$204='Scenario_selection&amp;Results'!$D$15))/100000</f>
        <v>99.748028867755835</v>
      </c>
      <c r="BC27" s="70" cm="1">
        <f t="array" ref="BC27">X27*SUMPRODUCT(Scenarios!$AL$4:$AL$204*(Scenarios!$A$4:$A$204=Scenarios!$A26)*(Scenarios!$B$4:$O$204='Scenario_selection&amp;Results'!$D$15))/100000</f>
        <v>7.14529162175916</v>
      </c>
      <c r="BD27" s="70" cm="1">
        <f t="array" ref="BD27">Y27*SUMPRODUCT(Scenarios!$AM$4:$AM$204*(Scenarios!$A$4:$A$204=Scenarios!$A26)*(Scenarios!$B$4:$O$204='Scenario_selection&amp;Results'!$D$15))/100000</f>
        <v>3.3266290262982015</v>
      </c>
      <c r="BE27" s="70" cm="1">
        <f t="array" ref="BE27">Z27*SUMPRODUCT(Scenarios!$AN$4:$AN$204*(Scenarios!$A$4:$A$204=Scenarios!$A26)*(Scenarios!$B$4:$O$204='Scenario_selection&amp;Results'!$D$15))/100000</f>
        <v>4.8592153259760895</v>
      </c>
      <c r="BF27" s="70" cm="1">
        <f t="array" ref="BF27">AA27*SUMPRODUCT(Scenarios!$AJ$4:$AJ$204*(Scenarios!$A$4:$A$204=Scenarios!$A26)*(Scenarios!$B$4:$O$204='Scenario_selection&amp;Results'!$D$15))/100000</f>
        <v>5.5899527719144615</v>
      </c>
      <c r="BG27" s="70" cm="1">
        <f t="array" ref="BG27">AB27*SUMPRODUCT(Scenarios!$AK$4:$AK$204*(Scenarios!$A$4:$A$204=Scenarios!$A26)*(Scenarios!$B$4:$O$204='Scenario_selection&amp;Results'!$D$15))/100000</f>
        <v>19.259629978521179</v>
      </c>
      <c r="BH27" s="70" cm="1">
        <f t="array" ref="BH27">AC27*SUMPRODUCT(Scenarios!$AL$4:$AL$204*(Scenarios!$A$4:$A$204=Scenarios!$A26)*(Scenarios!$B$4:$O$204='Scenario_selection&amp;Results'!$D$15))/100000</f>
        <v>0.62042819003163918</v>
      </c>
      <c r="BI27" s="70" cm="1">
        <f t="array" ref="BI27">AD27*SUMPRODUCT(Scenarios!$AM$4:$AM$204*(Scenarios!$A$4:$A$204=Scenarios!$A26)*(Scenarios!$B$4:$O$204='Scenario_selection&amp;Results'!$D$15))/100000</f>
        <v>0.58477267135823474</v>
      </c>
      <c r="BJ27" s="70" cm="1">
        <f t="array" ref="BJ27">AE27*SUMPRODUCT(Scenarios!$AN$4:$AN$204*(Scenarios!$A$4:$A$204=Scenarios!$A26)*(Scenarios!$B$4:$O$204='Scenario_selection&amp;Results'!$D$15))/100000</f>
        <v>1.1551312278265138</v>
      </c>
      <c r="BK27" s="70">
        <f t="shared" si="0"/>
        <v>1009.3522575406658</v>
      </c>
      <c r="BM27" s="70">
        <f>'Building area summary'!$B26*'Material intensity'!U37</f>
        <v>5832484.3234970141</v>
      </c>
      <c r="BN27" s="70">
        <f>'Building area summary'!$B26*'Material intensity'!V37</f>
        <v>24906932.849721517</v>
      </c>
      <c r="BO27" s="70">
        <f>'Building area summary'!$B26*'Material intensity'!W37</f>
        <v>179675.57997497029</v>
      </c>
      <c r="BP27" s="70">
        <f>'Building area summary'!$B26*'Material intensity'!X37</f>
        <v>610744.88017109933</v>
      </c>
      <c r="BQ27" s="70">
        <f>'Building area summary'!$B26*'Material intensity'!Y37</f>
        <v>2281786.0928541068</v>
      </c>
      <c r="BR27" s="70">
        <f>'Building area summary'!$C26*'Material intensity'!Z37</f>
        <v>2014523.8061946214</v>
      </c>
      <c r="BS27" s="70">
        <f>'Building area summary'!$C26*'Material intensity'!AA37</f>
        <v>9932028.4006970897</v>
      </c>
      <c r="BT27" s="70">
        <f>'Building area summary'!$C26*'Material intensity'!AB37</f>
        <v>61350.172149129423</v>
      </c>
      <c r="BU27" s="70">
        <f>'Building area summary'!$C26*'Material intensity'!AC37</f>
        <v>219769.20175322896</v>
      </c>
      <c r="BV27" s="70">
        <f>'Building area summary'!$C26*'Material intensity'!AD37</f>
        <v>1094415.2283878943</v>
      </c>
      <c r="BW27" s="70">
        <f>'Building area summary'!$D26*'Material intensity'!AE37</f>
        <v>5724975.9161241287</v>
      </c>
      <c r="BX27" s="70">
        <f>'Building area summary'!$D26*'Material intensity'!AF37</f>
        <v>24447830.941392433</v>
      </c>
      <c r="BY27" s="70">
        <f>'Building area summary'!$D26*'Material intensity'!AG37</f>
        <v>176363.67472576306</v>
      </c>
      <c r="BZ27" s="70">
        <f>'Building area summary'!$D26*'Material intensity'!AH37</f>
        <v>599487.20578459185</v>
      </c>
      <c r="CA27" s="70">
        <f>'Building area summary'!$D26*'Material intensity'!AI37</f>
        <v>2239726.6246751575</v>
      </c>
      <c r="CB27" s="70">
        <f>'Building area summary'!$E26*'Material intensity'!AJ37</f>
        <v>1461899.3657361835</v>
      </c>
      <c r="CC27" s="70">
        <f>'Building area summary'!$E26*'Material intensity'!AK37</f>
        <v>7207473.0389411487</v>
      </c>
      <c r="CD27" s="70">
        <f>'Building area summary'!$E26*'Material intensity'!AL37</f>
        <v>44520.584704350382</v>
      </c>
      <c r="CE27" s="70">
        <f>'Building area summary'!$E26*'Material intensity'!AM37</f>
        <v>159482.08487954407</v>
      </c>
      <c r="CF27" s="70">
        <f>'Building area summary'!$E26*'Material intensity'!AN37</f>
        <v>794195.09628654935</v>
      </c>
      <c r="CG27" s="70">
        <f>'Building area summary'!$F26*'Material intensity'!AO37</f>
        <v>3349432.871385471</v>
      </c>
      <c r="CH27" s="70">
        <f>'Building area summary'!$F26*'Material intensity'!AP37</f>
        <v>14303355.994659379</v>
      </c>
      <c r="CI27" s="70">
        <f>'Building area summary'!$F26*'Material intensity'!AQ37</f>
        <v>103182.66803203053</v>
      </c>
      <c r="CJ27" s="70">
        <f>'Building area summary'!$F26*'Material intensity'!AR37</f>
        <v>350733.72926769225</v>
      </c>
      <c r="CK27" s="70">
        <f>'Building area summary'!$F26*'Material intensity'!AS37</f>
        <v>1310366.0328903205</v>
      </c>
      <c r="CL27" s="70">
        <f>'Building area summary'!$G26*'Material intensity'!AT37</f>
        <v>560165.05922721757</v>
      </c>
      <c r="CM27" s="70">
        <f>'Building area summary'!$G26*'Material intensity'!AU37</f>
        <v>2761732.2069935375</v>
      </c>
      <c r="CN27" s="70">
        <f>'Building area summary'!$G26*'Material intensity'!AV37</f>
        <v>17059.228940279394</v>
      </c>
      <c r="CO27" s="70">
        <f>'Building area summary'!$G26*'Material intensity'!AW37</f>
        <v>61109.74094119123</v>
      </c>
      <c r="CP27" s="70">
        <f>'Building area summary'!$G26*'Material intensity'!AX37</f>
        <v>304316.66746451304</v>
      </c>
      <c r="CR27" s="13">
        <f>'Material intensity'!ES37*'Building area summary'!$Z26</f>
        <v>0</v>
      </c>
      <c r="CS27" s="13">
        <f>'Material intensity'!ET37*'Building area summary'!$Z26</f>
        <v>0</v>
      </c>
      <c r="CT27" s="13">
        <f>'Material intensity'!EU37*'Building area summary'!$Z26</f>
        <v>82.662644708318339</v>
      </c>
      <c r="CU27" s="13">
        <f>'Material intensity'!EV37*'Building area summary'!$Z26</f>
        <v>311.74850375439291</v>
      </c>
      <c r="CV27" s="13">
        <f>'Material intensity'!EW37*'Building area summary'!$Z26</f>
        <v>2685.336754227676</v>
      </c>
      <c r="CW27" s="13">
        <f>'Material intensity'!EX37*'Building area summary'!$AA26</f>
        <v>0</v>
      </c>
      <c r="CX27" s="13">
        <f>'Material intensity'!EY37*'Building area summary'!$AA26</f>
        <v>0</v>
      </c>
      <c r="CY27" s="13">
        <f>'Material intensity'!EZ37*'Building area summary'!$AA26</f>
        <v>91.201842134552223</v>
      </c>
      <c r="CZ27" s="13">
        <f>'Material intensity'!FA37*'Building area summary'!$AA26</f>
        <v>356.050672363611</v>
      </c>
      <c r="DA27" s="13">
        <f>'Material intensity'!FB37*'Building area summary'!$AA26</f>
        <v>4669.856896458421</v>
      </c>
      <c r="DB27" s="13">
        <f>'Material intensity'!FC37*'Building area summary'!$AB26</f>
        <v>0</v>
      </c>
      <c r="DC27" s="13">
        <f>'Material intensity'!FD37*'Building area summary'!$AB26</f>
        <v>0</v>
      </c>
      <c r="DD27" s="13">
        <f>'Material intensity'!FE37*'Building area summary'!$AB26</f>
        <v>77.834858341937164</v>
      </c>
      <c r="DE27" s="13">
        <f>'Material intensity'!FF37*'Building area summary'!$AB26</f>
        <v>293.27089557725191</v>
      </c>
      <c r="DF27" s="13">
        <f>'Material intensity'!FG37*'Building area summary'!$AB26</f>
        <v>2522.6809158445626</v>
      </c>
      <c r="DG27" s="13">
        <f>'Material intensity'!FH37*'Building area summary'!$AC26</f>
        <v>0</v>
      </c>
      <c r="DH27" s="13">
        <f>'Material intensity'!FI37*'Building area summary'!$AC26</f>
        <v>0</v>
      </c>
      <c r="DI27" s="13">
        <f>'Material intensity'!FJ37*'Building area summary'!$AC26</f>
        <v>100.73898756775473</v>
      </c>
      <c r="DJ27" s="13">
        <f>'Material intensity'!FK37*'Building area summary'!$AC26</f>
        <v>393.30995831026848</v>
      </c>
      <c r="DK27" s="13">
        <f>'Material intensity'!FL37*'Building area summary'!$AC26</f>
        <v>5160.930719436994</v>
      </c>
      <c r="DL27" s="13">
        <f>'Material intensity'!FM37*'Building area summary'!$AD26</f>
        <v>0</v>
      </c>
      <c r="DM27" s="13">
        <f>'Material intensity'!FN37*'Building area summary'!$AD26</f>
        <v>0</v>
      </c>
      <c r="DN27" s="13">
        <f>'Material intensity'!FO37*'Building area summary'!$AD26</f>
        <v>46.871046214473793</v>
      </c>
      <c r="DO27" s="13">
        <f>'Material intensity'!FP37*'Building area summary'!$AD26</f>
        <v>176.50557389028907</v>
      </c>
      <c r="DP27" s="13">
        <f>'Material intensity'!FQ37*'Building area summary'!$AD26</f>
        <v>1517.1544682353101</v>
      </c>
      <c r="DQ27" s="13">
        <f>'Material intensity'!FR37*'Building area summary'!$AE26</f>
        <v>0</v>
      </c>
      <c r="DR27" s="13">
        <f>'Material intensity'!FS37*'Building area summary'!$AE26</f>
        <v>0</v>
      </c>
      <c r="DS27" s="13">
        <f>'Material intensity'!FT37*'Building area summary'!$AE26</f>
        <v>147.31998094001156</v>
      </c>
      <c r="DT27" s="13">
        <f>'Material intensity'!FU37*'Building area summary'!$AE26</f>
        <v>575.14000377025559</v>
      </c>
      <c r="DU27" s="13">
        <f>'Material intensity'!FV37*'Building area summary'!$AE26</f>
        <v>7543.8152100318221</v>
      </c>
      <c r="DW27" s="70">
        <f>'Building area summary'!$H26*'Material intensity'!BA37</f>
        <v>1359401.9920362947</v>
      </c>
      <c r="DX27" s="70">
        <f>'Building area summary'!$H26*'Material intensity'!BB37</f>
        <v>7473686.0131029868</v>
      </c>
      <c r="DY27" s="70">
        <f>'Building area summary'!$H26*'Material intensity'!BC37</f>
        <v>40918.009130617575</v>
      </c>
      <c r="DZ27" s="70">
        <f>'Building area summary'!$H26*'Material intensity'!BD37</f>
        <v>154315.50935842449</v>
      </c>
      <c r="EA27" s="70">
        <f>'Building area summary'!$H26*'Material intensity'!BE37</f>
        <v>1329241.6933426997</v>
      </c>
      <c r="EB27" s="70">
        <f>'Building area summary'!$I26*'Material intensity'!BF37</f>
        <v>1511990.0049651507</v>
      </c>
      <c r="EC27" s="70">
        <f>'Building area summary'!$I26*'Material intensity'!BG37</f>
        <v>8769096.902839683</v>
      </c>
      <c r="ED27" s="70">
        <f>'Building area summary'!$I26*'Material intensity'!BH37</f>
        <v>45144.911856603358</v>
      </c>
      <c r="EE27" s="70">
        <f>'Building area summary'!$I26*'Material intensity'!BI37</f>
        <v>176245.08281998747</v>
      </c>
      <c r="EF27" s="70">
        <f>'Building area summary'!$I26*'Material intensity'!BJ37</f>
        <v>2311579.1637469186</v>
      </c>
      <c r="EG27" s="70">
        <f>'Building area summary'!$J26*'Material intensity'!BK37</f>
        <v>1279733.6162478873</v>
      </c>
      <c r="EH27" s="70">
        <f>'Building area summary'!$J26*'Material intensity'!BL37</f>
        <v>7019874.404322939</v>
      </c>
      <c r="EI27" s="70">
        <f>'Building area summary'!$J26*'Material intensity'!BM37</f>
        <v>38528.254879258893</v>
      </c>
      <c r="EJ27" s="70">
        <f>'Building area summary'!$J26*'Material intensity'!BN37</f>
        <v>145169.0933107397</v>
      </c>
      <c r="EK27" s="70">
        <f>'Building area summary'!$J26*'Material intensity'!BO37</f>
        <v>1248727.0533430583</v>
      </c>
      <c r="EL27" s="70">
        <f>'Building area summary'!$K26*'Material intensity'!BP37</f>
        <v>1670128.2254363855</v>
      </c>
      <c r="EM27" s="70">
        <f>'Building area summary'!$K26*'Material intensity'!BQ37</f>
        <v>9687411.9067257661</v>
      </c>
      <c r="EN27" s="70">
        <f>'Building area summary'!$K26*'Material intensity'!BR37</f>
        <v>49865.798846038582</v>
      </c>
      <c r="EO27" s="70">
        <f>'Building area summary'!$K26*'Material intensity'!BS37</f>
        <v>194688.42936358289</v>
      </c>
      <c r="EP27" s="70">
        <f>'Building area summary'!$K26*'Material intensity'!BT37</f>
        <v>2554660.7061213115</v>
      </c>
      <c r="EQ27" s="70">
        <f>'Building area summary'!$L26*'Material intensity'!BU37</f>
        <v>770537.895747851</v>
      </c>
      <c r="ER27" s="70">
        <f>'Building area summary'!$L26*'Material intensity'!BV37</f>
        <v>4220966.5098775811</v>
      </c>
      <c r="ES27" s="70">
        <f>'Building area summary'!$L26*'Material intensity'!BW37</f>
        <v>23201.167876164523</v>
      </c>
      <c r="ET27" s="70">
        <f>'Building area summary'!$L26*'Material intensity'!BX37</f>
        <v>87370.259075693088</v>
      </c>
      <c r="EU27" s="70">
        <f>'Building area summary'!$L26*'Material intensity'!BY37</f>
        <v>750991.46177647857</v>
      </c>
      <c r="EV27" s="70">
        <f>'Building area summary'!$M26*'Material intensity'!BZ37</f>
        <v>592084.7763633345</v>
      </c>
      <c r="EW27" s="70">
        <f>'Building area summary'!$M26*'Material intensity'!CA37</f>
        <v>3433969.8800529577</v>
      </c>
      <c r="EX27" s="70">
        <f>'Building area summary'!$M26*'Material intensity'!CB37</f>
        <v>17678.397712801387</v>
      </c>
      <c r="EY27" s="70">
        <f>'Building area summary'!$M26*'Material intensity'!CC37</f>
        <v>69016.80045243066</v>
      </c>
      <c r="EZ27" s="70">
        <f>'Building area summary'!$M26*'Material intensity'!CD37</f>
        <v>905257.82520381862</v>
      </c>
      <c r="FB27" s="13">
        <f>'Material intensity'!CG37*'Building area summary'!$N26</f>
        <v>0</v>
      </c>
      <c r="FC27" s="13">
        <f>'Material intensity'!CH37*'Building area summary'!$N26</f>
        <v>0</v>
      </c>
      <c r="FD27" s="13">
        <f>'Material intensity'!CI37*'Building area summary'!$N26</f>
        <v>0</v>
      </c>
      <c r="FE27" s="13">
        <f>'Material intensity'!CJ37*'Building area summary'!$N26</f>
        <v>0</v>
      </c>
      <c r="FF27" s="13">
        <f>'Material intensity'!CK37*'Building area summary'!$N26</f>
        <v>0</v>
      </c>
      <c r="FG27" s="13">
        <f>'Material intensity'!CL37*'Building area summary'!$O26</f>
        <v>0</v>
      </c>
      <c r="FH27" s="13">
        <f>'Material intensity'!CM37*'Building area summary'!$O26</f>
        <v>0</v>
      </c>
      <c r="FI27" s="13">
        <f>'Material intensity'!CN37*'Building area summary'!$O26</f>
        <v>0</v>
      </c>
      <c r="FJ27" s="13">
        <f>'Material intensity'!CO37*'Building area summary'!$O26</f>
        <v>0</v>
      </c>
      <c r="FK27" s="13">
        <f>'Material intensity'!CP37*'Building area summary'!$O26</f>
        <v>0</v>
      </c>
      <c r="FL27" s="13">
        <f>'Material intensity'!CQ37*'Building area summary'!$P26</f>
        <v>0</v>
      </c>
      <c r="FM27" s="13">
        <f>'Material intensity'!CR37*'Building area summary'!$P26</f>
        <v>0</v>
      </c>
      <c r="FN27" s="13">
        <f>'Material intensity'!CS37*'Building area summary'!$P26</f>
        <v>0</v>
      </c>
      <c r="FO27" s="13">
        <f>'Material intensity'!CT37*'Building area summary'!$P26</f>
        <v>0</v>
      </c>
      <c r="FP27" s="13">
        <f>'Material intensity'!CU37*'Building area summary'!$P26</f>
        <v>0</v>
      </c>
      <c r="FQ27" s="13">
        <f>'Material intensity'!CV37*'Building area summary'!$Q26</f>
        <v>0</v>
      </c>
      <c r="FR27" s="13">
        <f>'Material intensity'!CW37*'Building area summary'!$Q26</f>
        <v>0</v>
      </c>
      <c r="FS27" s="13">
        <f>'Material intensity'!CX37*'Building area summary'!$Q26</f>
        <v>0</v>
      </c>
      <c r="FT27" s="13">
        <f>'Material intensity'!CY37*'Building area summary'!$Q26</f>
        <v>0</v>
      </c>
      <c r="FU27" s="13">
        <f>'Material intensity'!CZ37*'Building area summary'!$Q26</f>
        <v>0</v>
      </c>
      <c r="FV27" s="13">
        <f>'Material intensity'!DA37*'Building area summary'!$R26</f>
        <v>0</v>
      </c>
      <c r="FW27" s="13">
        <f>'Material intensity'!DB37*'Building area summary'!$R26</f>
        <v>0</v>
      </c>
      <c r="FX27" s="13">
        <f>'Material intensity'!DC37*'Building area summary'!$R26</f>
        <v>0</v>
      </c>
      <c r="FY27" s="13">
        <f>'Material intensity'!DD37*'Building area summary'!$R26</f>
        <v>0</v>
      </c>
      <c r="FZ27" s="13">
        <f>'Material intensity'!DE37*'Building area summary'!$R26</f>
        <v>0</v>
      </c>
      <c r="GA27" s="13">
        <f>'Material intensity'!DF37*'Building area summary'!$S26</f>
        <v>0</v>
      </c>
      <c r="GB27" s="13">
        <f>'Material intensity'!DG37*'Building area summary'!$S26</f>
        <v>0</v>
      </c>
      <c r="GC27" s="13">
        <f>'Material intensity'!DH37*'Building area summary'!$S26</f>
        <v>0</v>
      </c>
      <c r="GD27" s="13">
        <f>'Material intensity'!DI37*'Building area summary'!$S26</f>
        <v>0</v>
      </c>
      <c r="GE27" s="13">
        <f>'Material intensity'!DJ37*'Building area summary'!$S26</f>
        <v>0</v>
      </c>
      <c r="GG27" s="13">
        <v>2042</v>
      </c>
      <c r="GH27" s="13">
        <f>(SUMPRODUCT(Price!$N$14:$R$14,BM42:BQ42)+SUMPRODUCT(Price!$N$14:$R$14,BW42:CA42)+SUMPRODUCT(Price!$N$14:$R$14,CG42:CK42)+SUMPRODUCT(Price!$N$14:$R$14,CR42:CV42)+SUMPRODUCT(Price!$N$14:$R$14,DB42:DF42)+SUMPRODUCT(Price!$N$14:$R$14,DL42:DP42))/100000000</f>
        <v>1582.4265482126016</v>
      </c>
      <c r="GI27" s="13">
        <f>(SUMPRODUCT(Price!$N$14:$R$14,BR42:BV42)+SUMPRODUCT(Price!$N$14:$R$14,CB42:CF42)+SUMPRODUCT(Price!$N$14:$R$14,CL42:CP42)+SUMPRODUCT(Price!$N$14:$R$14,CW42:DA42)+SUMPRODUCT(Price!$N$14:$R$14,DG42:DK42)+SUMPRODUCT(Price!$N$14:$R$14,DQ42:DU42))/100000000</f>
        <v>311.15025400665314</v>
      </c>
    </row>
    <row r="28" spans="1:191" x14ac:dyDescent="0.3">
      <c r="A28" s="13">
        <v>2028</v>
      </c>
      <c r="B28" s="17">
        <f>'Building area summary'!$B27*'Material intensity'!U38-(DW28+FB28)*SUMPRODUCT((Scenarios!$A$4:$A$204='Material demand'!$A28)*(Scenarios!$B$4:$B$204='Scenario_selection&amp;Results'!$D$16)*Scenarios!$AH$4:$AH$204)+CR28</f>
        <v>5292893.6514189644</v>
      </c>
      <c r="C28" s="73">
        <f>'Building area summary'!$B27*'Material intensity'!V38-(DX28+FC28)*SUMPRODUCT((Scenarios!$A$4:$A$204='Material demand'!$A28)*(Scenarios!$B$4:$B$204='Scenario_selection&amp;Results'!$D$25)*Scenarios!$AI$4:$AI$204)+CS28</f>
        <v>25695636.256740663</v>
      </c>
      <c r="D28" s="71">
        <f>'Building area summary'!$B27*'Material intensity'!W38-(FD28+DY28)*SUMPRODUCT((Scenarios!$A$4:$A$204='Material demand'!$A28)*(Scenarios!$B$4:$B$204='Scenario_selection&amp;Results'!$D$16)*Scenarios!$AH$4:$AH$204)+CT28</f>
        <v>163828.01219837123</v>
      </c>
      <c r="E28" s="71">
        <f>'Building area summary'!$B27*'Material intensity'!X38+CU28</f>
        <v>633746.43049553712</v>
      </c>
      <c r="F28" s="71">
        <f>'Building area summary'!$B27*'Material intensity'!Y38+CV28</f>
        <v>2112986.3947368446</v>
      </c>
      <c r="G28" s="73">
        <f>'Building area summary'!$C27*'Material intensity'!Z38-(EB28+FG28)*SUMPRODUCT((Scenarios!$A$4:$A$204='Material demand'!$A28)*(Scenarios!$B$4:$B$204='Scenario_selection&amp;Results'!$D$16)*Scenarios!$AH$4:$AH$204)+CW28</f>
        <v>1250577.8940732353</v>
      </c>
      <c r="H28" s="65">
        <f>'Building area summary'!$C27*'Material intensity'!AA38-(EC28+FH28)*SUMPRODUCT((Scenarios!$A$4:$A$204='Material demand'!$A28)*(Scenarios!$B$4:$B$204='Scenario_selection&amp;Results'!$D$25)*Scenarios!$AI$4:$AI$204)+CX28</f>
        <v>9983536.9811989665</v>
      </c>
      <c r="I28" s="17">
        <f>'Building area summary'!$C27*'Material intensity'!AB38-(FI28+ED28)*SUMPRODUCT((Scenarios!$A$4:$A$204='Material demand'!$A28)*(Scenarios!$B$4:$B$204='Scenario_selection&amp;Results'!$D$16)*Scenarios!$AH$4:$AH$204)+CY28</f>
        <v>38760.676742520634</v>
      </c>
      <c r="J28" s="71">
        <f>'Building area summary'!$C27*'Material intensity'!AC38+CZ28</f>
        <v>223332.0259811552</v>
      </c>
      <c r="K28" s="71">
        <f>'Building area summary'!$C27*'Material intensity'!AD38+DA28</f>
        <v>948614.36555706931</v>
      </c>
      <c r="L28" s="73">
        <f>'Building area summary'!$D27*'Material intensity'!AE38-(EG28+FL28)*SUMPRODUCT((Scenarios!$A$4:$A$204='Material demand'!$A28)*(Scenarios!$B$4:$B$204='Scenario_selection&amp;Results'!$D$16)*Scenarios!$AH$4:$AH$204)+DB28</f>
        <v>5184327.7902717721</v>
      </c>
      <c r="M28" s="73">
        <f>'Building area summary'!$D27*'Material intensity'!AF38-(EH28+FM28)*SUMPRODUCT((Scenarios!$A$4:$A$204='Material demand'!$A28)*(Scenarios!$B$4:$B$204='Scenario_selection&amp;Results'!$D$25)*Scenarios!$AI$4:$AI$204)+DC28</f>
        <v>25054766.232602775</v>
      </c>
      <c r="N28" s="73">
        <f>'Building area summary'!$D27*'Material intensity'!AG38-(FN28+EI28)*SUMPRODUCT((Scenarios!$A$4:$A$204='Material demand'!$A28)*(Scenarios!$B$4:$B$204='Scenario_selection&amp;Results'!$D$16)*Scenarios!$AH$4:$AH$204)+DD28</f>
        <v>160439.44871496738</v>
      </c>
      <c r="O28" s="71">
        <f>'Building area summary'!$D27*'Material intensity'!AH38+DE28</f>
        <v>617929.87441735575</v>
      </c>
      <c r="P28" s="71">
        <f>'Building area summary'!$D27*'Material intensity'!AI38+DF28</f>
        <v>2060192.705555324</v>
      </c>
      <c r="Q28" s="17">
        <f>'Building area summary'!$E27*'Material intensity'!AJ38-(EL28+FQ28)*SUMPRODUCT((Scenarios!$A$4:$A$204='Material demand'!$A28)*(Scenarios!$B$4:$B$204='Scenario_selection&amp;Results'!$D$16)*Scenarios!$AH$4:$AH$204)+DG28</f>
        <v>630556.22264530114</v>
      </c>
      <c r="R28" s="73">
        <f>'Building area summary'!$E27*'Material intensity'!AK38-(EM28+FR28)*SUMPRODUCT((Scenarios!$A$4:$A$204='Material demand'!$A28)*(Scenarios!$B$4:$B$204='Scenario_selection&amp;Results'!$D$25)*Scenarios!$AI$4:$AI$204)+DH28</f>
        <v>7352364.8850915702</v>
      </c>
      <c r="S28" s="17">
        <f>'Building area summary'!$E27*'Material intensity'!AL38-(FS28+EN28)*SUMPRODUCT((Scenarios!$A$4:$A$204='Material demand'!$A28)*(Scenarios!$B$4:$B$204='Scenario_selection&amp;Results'!$D$16)*Scenarios!$AH$4:$AH$204)+DI28</f>
        <v>19907.139073303679</v>
      </c>
      <c r="T28" s="71">
        <f>'Building area summary'!$E27*'Material intensity'!AM38+DJ28</f>
        <v>164601.6908530787</v>
      </c>
      <c r="U28" s="71">
        <f>'Building area summary'!$E27*'Material intensity'!AN38+DK28</f>
        <v>700301.54847882234</v>
      </c>
      <c r="V28" s="17">
        <f>'Building area summary'!$F27*'Material intensity'!AO38-(EQ28+FV28)*SUMPRODUCT((Scenarios!$A$4:$A$204='Material demand'!$A28)*(Scenarios!$B$4:$B$204='Scenario_selection&amp;Results'!$D$16)*Scenarios!$AH$4:$AH$204)+DL28</f>
        <v>3040043.0702947788</v>
      </c>
      <c r="W28" s="73">
        <f>'Building area summary'!$F27*'Material intensity'!AP38-(ER28+FW28)*SUMPRODUCT((Scenarios!$A$4:$A$204='Material demand'!$A28)*(Scenarios!$B$4:$B$204='Scenario_selection&amp;Results'!$D$25)*Scenarios!$AI$4:$AI$204)+DM28</f>
        <v>14748034.243058197</v>
      </c>
      <c r="X28" s="17">
        <f>'Building area summary'!$F27*'Material intensity'!AQ38-(FX28+ES28)*SUMPRODUCT((Scenarios!$A$4:$A$204='Material demand'!$A28)*(Scenarios!$B$4:$B$204='Scenario_selection&amp;Results'!$D$16)*Scenarios!$AH$4:$AH$204)+DN28</f>
        <v>94089.492560840459</v>
      </c>
      <c r="Y28" s="71">
        <f>'Building area summary'!$F27*'Material intensity'!AR38+DO28</f>
        <v>363738.16124404507</v>
      </c>
      <c r="Z28" s="71">
        <f>'Building area summary'!$F27*'Material intensity'!AS38+DP28</f>
        <v>1212736.3005866578</v>
      </c>
      <c r="AA28" s="17">
        <f>'Building area summary'!$G27*'Material intensity'!AT38-(EV28+GA28)*SUMPRODUCT((Scenarios!$A$4:$A$204='Material demand'!$A28)*(Scenarios!$B$4:$B$204='Scenario_selection&amp;Results'!$D$16)*Scenarios!$AH$4:$AH$204)+DQ28</f>
        <v>228649.5325460881</v>
      </c>
      <c r="AB28" s="73">
        <f>'Building area summary'!$G27*'Material intensity'!AU38-(EW28+GB28)*SUMPRODUCT((Scenarios!$A$4:$A$204='Material demand'!$A28)*(Scenarios!$B$4:$B$204='Scenario_selection&amp;Results'!$D$25)*Scenarios!$AI$4:$AI$204)+DR28</f>
        <v>2634347.8901616079</v>
      </c>
      <c r="AC28" s="17">
        <f>'Building area summary'!$G27*'Material intensity'!AV38-(GC28+EX28)*SUMPRODUCT((Scenarios!$A$4:$A$204='Material demand'!$A28)*(Scenarios!$B$4:$B$204='Scenario_selection&amp;Results'!$D$16)*Scenarios!$AH$4:$AH$204)+DS28</f>
        <v>7325.078331098166</v>
      </c>
      <c r="AD28" s="71">
        <f>'Building area summary'!$G27*'Material intensity'!AW38+DT28</f>
        <v>59411.204090197491</v>
      </c>
      <c r="AE28" s="71">
        <f>'Building area summary'!$G27*'Material intensity'!AX38+DU28</f>
        <v>256612.005137295</v>
      </c>
      <c r="AG28" s="70" cm="1">
        <f t="array" ref="AG28">B28*SUMPRODUCT(Scenarios!$AJ$4:$AJ$204*(Scenarios!$A$4:$A$204=Scenarios!$A27)*(Scenarios!$B$4:$O$204='Scenario_selection&amp;Results'!$D$15))/100000</f>
        <v>118.03152842664298</v>
      </c>
      <c r="AH28" s="70" cm="1">
        <f t="array" ref="AH28">C28*SUMPRODUCT(Scenarios!$AK$4:$AK$204*(Scenarios!$A$4:$A$204=Scenarios!$A27)*(Scenarios!$B$4:$O$204='Scenario_selection&amp;Results'!$D$15))/100000</f>
        <v>177.81380289664534</v>
      </c>
      <c r="AI28" s="70" cm="1">
        <f t="array" ref="AI28">D28*SUMPRODUCT(Scenarios!$AL$4:$AL$204*(Scenarios!$A$4:$A$204=Scenarios!$A27)*(Scenarios!$B$4:$O$204='Scenario_selection&amp;Results'!$D$15))/100000</f>
        <v>12.690117824885832</v>
      </c>
      <c r="AJ28" s="70" cm="1">
        <f t="array" ref="AJ28">E28*SUMPRODUCT(Scenarios!$AM$4:$AM$204*(Scenarios!$A$4:$A$204=Scenarios!$A27)*(Scenarios!$B$4:$O$204='Scenario_selection&amp;Results'!$D$15))/100000</f>
        <v>5.8431420891688504</v>
      </c>
      <c r="AK28" s="70" cm="1">
        <f t="array" ref="AK28">F28*SUMPRODUCT(Scenarios!$AN$4:$AN$204*(Scenarios!$A$4:$A$204=Scenarios!$A27)*(Scenarios!$B$4:$O$204='Scenario_selection&amp;Results'!$D$15))/100000</f>
        <v>8.0631560823157962</v>
      </c>
      <c r="AL28" s="70" cm="1">
        <f t="array" ref="AL28">G28*SUMPRODUCT(Scenarios!$AJ$4:$AJ$204*(Scenarios!$A$4:$A$204=Scenarios!$A27)*(Scenarios!$B$4:$O$204='Scenario_selection&amp;Results'!$D$15))/100000</f>
        <v>27.887887037833167</v>
      </c>
      <c r="AM28" s="70" cm="1">
        <f t="array" ref="AM28">H28*SUMPRODUCT(Scenarios!$AK$4:$AK$204*(Scenarios!$A$4:$A$204=Scenarios!$A27)*(Scenarios!$B$4:$O$204='Scenario_selection&amp;Results'!$D$15))/100000</f>
        <v>69.086075909896834</v>
      </c>
      <c r="AN28" s="70" cm="1">
        <f t="array" ref="AN28">I28*SUMPRODUCT(Scenarios!$AL$4:$AL$204*(Scenarios!$A$4:$A$204=Scenarios!$A27)*(Scenarios!$B$4:$O$204='Scenario_selection&amp;Results'!$D$15))/100000</f>
        <v>3.0024020204756474</v>
      </c>
      <c r="AO28" s="70" cm="1">
        <f t="array" ref="AO28">J28*SUMPRODUCT(Scenarios!$AM$4:$AM$204*(Scenarios!$A$4:$A$204=Scenarios!$A27)*(Scenarios!$B$4:$O$204='Scenario_selection&amp;Results'!$D$15))/100000</f>
        <v>2.0591212795462503</v>
      </c>
      <c r="AP28" s="70" cm="1">
        <f t="array" ref="AP28">K28*SUMPRODUCT(Scenarios!$AN$4:$AN$204*(Scenarios!$A$4:$A$204=Scenarios!$A27)*(Scenarios!$B$4:$O$204='Scenario_selection&amp;Results'!$D$15))/100000</f>
        <v>3.6199124189657752</v>
      </c>
      <c r="AQ28" s="70" cm="1">
        <f t="array" ref="AQ28">L28*SUMPRODUCT(Scenarios!$AJ$4:$AJ$204*(Scenarios!$A$4:$A$204=Scenarios!$A27)*(Scenarios!$B$4:$O$204='Scenario_selection&amp;Results'!$D$15))/100000</f>
        <v>115.61050972306057</v>
      </c>
      <c r="AR28" s="70" cm="1">
        <f t="array" ref="AR28">M28*SUMPRODUCT(Scenarios!$AK$4:$AK$204*(Scenarios!$A$4:$A$204=Scenarios!$A27)*(Scenarios!$B$4:$O$204='Scenario_selection&amp;Results'!$D$15))/100000</f>
        <v>173.37898232961115</v>
      </c>
      <c r="AS28" s="70" cm="1">
        <f t="array" ref="AS28">N28*SUMPRODUCT(Scenarios!$AL$4:$AL$204*(Scenarios!$A$4:$A$204=Scenarios!$A27)*(Scenarios!$B$4:$O$204='Scenario_selection&amp;Results'!$D$15))/100000</f>
        <v>12.427639697461368</v>
      </c>
      <c r="AT28" s="70" cm="1">
        <f t="array" ref="AT28">O28*SUMPRODUCT(Scenarios!$AM$4:$AM$204*(Scenarios!$A$4:$A$204=Scenarios!$A27)*(Scenarios!$B$4:$O$204='Scenario_selection&amp;Results'!$D$15))/100000</f>
        <v>5.697313442128018</v>
      </c>
      <c r="AU28" s="70" cm="1">
        <f t="array" ref="AU28">P28*SUMPRODUCT(Scenarios!$AN$4:$AN$204*(Scenarios!$A$4:$A$204=Scenarios!$A27)*(Scenarios!$B$4:$O$204='Scenario_selection&amp;Results'!$D$15))/100000</f>
        <v>7.8616953643991137</v>
      </c>
      <c r="AV28" s="70" cm="1">
        <f t="array" ref="AV28">Q28*SUMPRODUCT(Scenarios!$AJ$4:$AJ$204*(Scenarios!$A$4:$A$204=Scenarios!$A27)*(Scenarios!$B$4:$O$204='Scenario_selection&amp;Results'!$D$15))/100000</f>
        <v>14.061403764990224</v>
      </c>
      <c r="AW28" s="70" cm="1">
        <f t="array" ref="AW28">R28*SUMPRODUCT(Scenarios!$AK$4:$AK$204*(Scenarios!$A$4:$A$204=Scenarios!$A27)*(Scenarios!$B$4:$O$204='Scenario_selection&amp;Results'!$D$15))/100000</f>
        <v>50.878365004833654</v>
      </c>
      <c r="AX28" s="70" cm="1">
        <f t="array" ref="AX28">S28*SUMPRODUCT(Scenarios!$AL$4:$AL$204*(Scenarios!$A$4:$A$204=Scenarios!$A27)*(Scenarios!$B$4:$O$204='Scenario_selection&amp;Results'!$D$15))/100000</f>
        <v>1.5420069926181021</v>
      </c>
      <c r="AY28" s="70" cm="1">
        <f t="array" ref="AY28">T28*SUMPRODUCT(Scenarios!$AM$4:$AM$204*(Scenarios!$A$4:$A$204=Scenarios!$A27)*(Scenarios!$B$4:$O$204='Scenario_selection&amp;Results'!$D$15))/100000</f>
        <v>1.5176275896653852</v>
      </c>
      <c r="AZ28" s="70" cm="1">
        <f t="array" ref="AZ28">U28*SUMPRODUCT(Scenarios!$AN$4:$AN$204*(Scenarios!$A$4:$A$204=Scenarios!$A27)*(Scenarios!$B$4:$O$204='Scenario_selection&amp;Results'!$D$15))/100000</f>
        <v>2.672350708995185</v>
      </c>
      <c r="BA28" s="70" cm="1">
        <f t="array" ref="BA28">V28*SUMPRODUCT(Scenarios!$AJ$4:$AJ$204*(Scenarios!$A$4:$A$204=Scenarios!$A27)*(Scenarios!$B$4:$O$204='Scenario_selection&amp;Results'!$D$15))/100000</f>
        <v>67.792960467573607</v>
      </c>
      <c r="BB28" s="70" cm="1">
        <f t="array" ref="BB28">W28*SUMPRODUCT(Scenarios!$AK$4:$AK$204*(Scenarios!$A$4:$A$204=Scenarios!$A27)*(Scenarios!$B$4:$O$204='Scenario_selection&amp;Results'!$D$15))/100000</f>
        <v>102.05639696196269</v>
      </c>
      <c r="BC28" s="70" cm="1">
        <f t="array" ref="BC28">X28*SUMPRODUCT(Scenarios!$AL$4:$AL$204*(Scenarios!$A$4:$A$204=Scenarios!$A27)*(Scenarios!$B$4:$O$204='Scenario_selection&amp;Results'!$D$15))/100000</f>
        <v>7.2881720937626993</v>
      </c>
      <c r="BD28" s="70" cm="1">
        <f t="array" ref="BD28">Y28*SUMPRODUCT(Scenarios!$AM$4:$AM$204*(Scenarios!$A$4:$A$204=Scenarios!$A27)*(Scenarios!$B$4:$O$204='Scenario_selection&amp;Results'!$D$15))/100000</f>
        <v>3.3536658466700948</v>
      </c>
      <c r="BE28" s="70" cm="1">
        <f t="array" ref="BE28">Z28*SUMPRODUCT(Scenarios!$AN$4:$AN$204*(Scenarios!$A$4:$A$204=Scenarios!$A27)*(Scenarios!$B$4:$O$204='Scenario_selection&amp;Results'!$D$15))/100000</f>
        <v>4.6278017230386848</v>
      </c>
      <c r="BF28" s="70" cm="1">
        <f t="array" ref="BF28">AA28*SUMPRODUCT(Scenarios!$AJ$4:$AJ$204*(Scenarios!$A$4:$A$204=Scenarios!$A27)*(Scenarios!$B$4:$O$204='Scenario_selection&amp;Results'!$D$15))/100000</f>
        <v>5.0988845757777677</v>
      </c>
      <c r="BG28" s="70" cm="1">
        <f t="array" ref="BG28">AB28*SUMPRODUCT(Scenarios!$AK$4:$AK$204*(Scenarios!$A$4:$A$204=Scenarios!$A27)*(Scenarios!$B$4:$O$204='Scenario_selection&amp;Results'!$D$15))/100000</f>
        <v>18.229687399918323</v>
      </c>
      <c r="BH28" s="70" cm="1">
        <f t="array" ref="BH28">AC28*SUMPRODUCT(Scenarios!$AL$4:$AL$204*(Scenarios!$A$4:$A$204=Scenarios!$A27)*(Scenarios!$B$4:$O$204='Scenario_selection&amp;Results'!$D$15))/100000</f>
        <v>0.56740056752686374</v>
      </c>
      <c r="BI28" s="70" cm="1">
        <f t="array" ref="BI28">AD28*SUMPRODUCT(Scenarios!$AM$4:$AM$204*(Scenarios!$A$4:$A$204=Scenarios!$A27)*(Scenarios!$B$4:$O$204='Scenario_selection&amp;Results'!$D$15))/100000</f>
        <v>0.5477713017116207</v>
      </c>
      <c r="BJ28" s="70" cm="1">
        <f t="array" ref="BJ28">AE28*SUMPRODUCT(Scenarios!$AN$4:$AN$204*(Scenarios!$A$4:$A$204=Scenarios!$A27)*(Scenarios!$B$4:$O$204='Scenario_selection&amp;Results'!$D$15))/100000</f>
        <v>0.97923141160391736</v>
      </c>
      <c r="BK28" s="70">
        <f t="shared" si="0"/>
        <v>1024.2870129536857</v>
      </c>
      <c r="BM28" s="70">
        <f>'Building area summary'!$B27*'Material intensity'!U38</f>
        <v>6066829.8453077087</v>
      </c>
      <c r="BN28" s="70">
        <f>'Building area summary'!$B27*'Material intensity'!V38</f>
        <v>25695636.256740663</v>
      </c>
      <c r="BO28" s="70">
        <f>'Building area summary'!$B27*'Material intensity'!W38</f>
        <v>187044.04116859109</v>
      </c>
      <c r="BP28" s="70">
        <f>'Building area summary'!$B27*'Material intensity'!X38</f>
        <v>633411.99741338205</v>
      </c>
      <c r="BQ28" s="70">
        <f>'Building area summary'!$B27*'Material intensity'!Y38</f>
        <v>2110115.8872658196</v>
      </c>
      <c r="BR28" s="70">
        <f>'Building area summary'!$C27*'Material intensity'!Z38</f>
        <v>2055925.2223980939</v>
      </c>
      <c r="BS28" s="70">
        <f>'Building area summary'!$C27*'Material intensity'!AA38</f>
        <v>9983536.9811989665</v>
      </c>
      <c r="BT28" s="70">
        <f>'Building area summary'!$C27*'Material intensity'!AB38</f>
        <v>62715.613069603329</v>
      </c>
      <c r="BU28" s="70">
        <f>'Building area summary'!$C27*'Material intensity'!AC38</f>
        <v>222974.22905598511</v>
      </c>
      <c r="BV28" s="70">
        <f>'Building area summary'!$C27*'Material intensity'!AD38</f>
        <v>943924.89712419885</v>
      </c>
      <c r="BW28" s="70">
        <f>'Building area summary'!$D27*'Material intensity'!AE38</f>
        <v>5915518.1848158268</v>
      </c>
      <c r="BX28" s="70">
        <f>'Building area summary'!$D27*'Material intensity'!AF38</f>
        <v>25054766.232602775</v>
      </c>
      <c r="BY28" s="70">
        <f>'Building area summary'!$D27*'Material intensity'!AG38</f>
        <v>182379.01096732033</v>
      </c>
      <c r="BZ28" s="70">
        <f>'Building area summary'!$D27*'Material intensity'!AH38</f>
        <v>617614.18808826536</v>
      </c>
      <c r="CA28" s="70">
        <f>'Building area summary'!$D27*'Material intensity'!AI38</f>
        <v>2057487.8843592543</v>
      </c>
      <c r="CB28" s="70">
        <f>'Building area summary'!$E27*'Material intensity'!AJ38</f>
        <v>1514083.8802921413</v>
      </c>
      <c r="CC28" s="70">
        <f>'Building area summary'!$E27*'Material intensity'!AK38</f>
        <v>7352364.8850915702</v>
      </c>
      <c r="CD28" s="70">
        <f>'Building area summary'!$E27*'Material intensity'!AL38</f>
        <v>46186.844617123352</v>
      </c>
      <c r="CE28" s="70">
        <f>'Building area summary'!$E27*'Material intensity'!AM38</f>
        <v>164209.12699365872</v>
      </c>
      <c r="CF28" s="70">
        <f>'Building area summary'!$E27*'Material intensity'!AN38</f>
        <v>695152.45757582877</v>
      </c>
      <c r="CG28" s="70">
        <f>'Building area summary'!$F27*'Material intensity'!AO38</f>
        <v>3482062.6121656802</v>
      </c>
      <c r="CH28" s="70">
        <f>'Building area summary'!$F27*'Material intensity'!AP38</f>
        <v>14748034.243058197</v>
      </c>
      <c r="CI28" s="70">
        <f>'Building area summary'!$F27*'Material intensity'!AQ38</f>
        <v>107354.10077229478</v>
      </c>
      <c r="CJ28" s="70">
        <f>'Building area summary'!$F27*'Material intensity'!AR38</f>
        <v>363547.40293172927</v>
      </c>
      <c r="CK28" s="70">
        <f>'Building area summary'!$F27*'Material intensity'!AS38</f>
        <v>1211102.9690519455</v>
      </c>
      <c r="CL28" s="70">
        <f>'Building area summary'!$G27*'Material intensity'!AT38</f>
        <v>542495.33829082071</v>
      </c>
      <c r="CM28" s="70">
        <f>'Building area summary'!$G27*'Material intensity'!AU38</f>
        <v>2634347.8901616079</v>
      </c>
      <c r="CN28" s="70">
        <f>'Building area summary'!$G27*'Material intensity'!AV38</f>
        <v>16548.718483362591</v>
      </c>
      <c r="CO28" s="70">
        <f>'Building area summary'!$G27*'Material intensity'!AW38</f>
        <v>58836.030855619967</v>
      </c>
      <c r="CP28" s="70">
        <f>'Building area summary'!$G27*'Material intensity'!AX38</f>
        <v>249072.70498351136</v>
      </c>
      <c r="CR28" s="13">
        <f>'Material intensity'!ES38*'Building area summary'!$Z27</f>
        <v>0</v>
      </c>
      <c r="CS28" s="13">
        <f>'Material intensity'!ET38*'Building area summary'!$Z27</f>
        <v>0</v>
      </c>
      <c r="CT28" s="13">
        <f>'Material intensity'!EU38*'Building area summary'!$Z27</f>
        <v>88.831180295465359</v>
      </c>
      <c r="CU28" s="13">
        <f>'Material intensity'!EV38*'Building area summary'!$Z27</f>
        <v>334.43308215503328</v>
      </c>
      <c r="CV28" s="13">
        <f>'Material intensity'!EW38*'Building area summary'!$Z27</f>
        <v>2870.5074710251743</v>
      </c>
      <c r="CW28" s="13">
        <f>'Material intensity'!EX38*'Building area summary'!$AA27</f>
        <v>0</v>
      </c>
      <c r="CX28" s="13">
        <f>'Material intensity'!EY38*'Building area summary'!$AA27</f>
        <v>0</v>
      </c>
      <c r="CY28" s="13">
        <f>'Material intensity'!EZ38*'Building area summary'!$AA27</f>
        <v>91.658451605443602</v>
      </c>
      <c r="CZ28" s="13">
        <f>'Material intensity'!FA38*'Building area summary'!$AA27</f>
        <v>357.79692517007646</v>
      </c>
      <c r="DA28" s="13">
        <f>'Material intensity'!FB38*'Building area summary'!$AA27</f>
        <v>4689.4684328704316</v>
      </c>
      <c r="DB28" s="13">
        <f>'Material intensity'!FC38*'Building area summary'!$AB27</f>
        <v>0</v>
      </c>
      <c r="DC28" s="13">
        <f>'Material intensity'!FD38*'Building area summary'!$AB27</f>
        <v>0</v>
      </c>
      <c r="DD28" s="13">
        <f>'Material intensity'!FE38*'Building area summary'!$AB27</f>
        <v>83.947052811757985</v>
      </c>
      <c r="DE28" s="13">
        <f>'Material intensity'!FF38*'Building area summary'!$AB27</f>
        <v>315.68632909034994</v>
      </c>
      <c r="DF28" s="13">
        <f>'Material intensity'!FG38*'Building area summary'!$AB27</f>
        <v>2704.821196069664</v>
      </c>
      <c r="DG28" s="13">
        <f>'Material intensity'!FH38*'Building area summary'!$AC27</f>
        <v>0</v>
      </c>
      <c r="DH28" s="13">
        <f>'Material intensity'!FI38*'Building area summary'!$AC27</f>
        <v>0</v>
      </c>
      <c r="DI28" s="13">
        <f>'Material intensity'!FJ38*'Building area summary'!$AC27</f>
        <v>100.55368488165166</v>
      </c>
      <c r="DJ28" s="13">
        <f>'Material intensity'!FK38*'Building area summary'!$AC27</f>
        <v>392.56385941997411</v>
      </c>
      <c r="DK28" s="13">
        <f>'Material intensity'!FL38*'Building area summary'!$AC27</f>
        <v>5149.0909029935165</v>
      </c>
      <c r="DL28" s="13">
        <f>'Material intensity'!FM38*'Building area summary'!$AD27</f>
        <v>0</v>
      </c>
      <c r="DM28" s="13">
        <f>'Material intensity'!FN38*'Building area summary'!$AD27</f>
        <v>0</v>
      </c>
      <c r="DN28" s="13">
        <f>'Material intensity'!FO38*'Building area summary'!$AD27</f>
        <v>50.754192506042919</v>
      </c>
      <c r="DO28" s="13">
        <f>'Material intensity'!FP38*'Building area summary'!$AD27</f>
        <v>190.75831231582154</v>
      </c>
      <c r="DP28" s="13">
        <f>'Material intensity'!FQ38*'Building area summary'!$AD27</f>
        <v>1633.3315347124258</v>
      </c>
      <c r="DQ28" s="13">
        <f>'Material intensity'!FR38*'Building area summary'!$AE27</f>
        <v>0</v>
      </c>
      <c r="DR28" s="13">
        <f>'Material intensity'!FS38*'Building area summary'!$AE27</f>
        <v>0</v>
      </c>
      <c r="DS28" s="13">
        <f>'Material intensity'!FT38*'Building area summary'!$AE27</f>
        <v>147.34249444511852</v>
      </c>
      <c r="DT28" s="13">
        <f>'Material intensity'!FU38*'Building area summary'!$AE27</f>
        <v>575.17323457752161</v>
      </c>
      <c r="DU28" s="13">
        <f>'Material intensity'!FV38*'Building area summary'!$AE27</f>
        <v>7539.3001537836417</v>
      </c>
      <c r="DW28" s="70">
        <f>'Building area summary'!$H27*'Material intensity'!BA38</f>
        <v>1460256.9696014044</v>
      </c>
      <c r="DX28" s="70">
        <f>'Building area summary'!$H27*'Material intensity'!BB38</f>
        <v>7994780.4449038245</v>
      </c>
      <c r="DY28" s="70">
        <f>'Building area summary'!$H27*'Material intensity'!BC38</f>
        <v>43971.434246255347</v>
      </c>
      <c r="DZ28" s="70">
        <f>'Building area summary'!$H27*'Material intensity'!BD38</f>
        <v>165544.37566674146</v>
      </c>
      <c r="EA28" s="70">
        <f>'Building area summary'!$H27*'Material intensity'!BE38</f>
        <v>1420901.1981574611</v>
      </c>
      <c r="EB28" s="70">
        <f>'Building area summary'!$I27*'Material intensity'!BF38</f>
        <v>1519523.2609902984</v>
      </c>
      <c r="EC28" s="70">
        <f>'Building area summary'!$I27*'Material intensity'!BG38</f>
        <v>8811191.2948444895</v>
      </c>
      <c r="ED28" s="70">
        <f>'Building area summary'!$I27*'Material intensity'!BH38</f>
        <v>45370.933544694577</v>
      </c>
      <c r="EE28" s="70">
        <f>'Building area summary'!$I27*'Material intensity'!BI38</f>
        <v>177109.47795918782</v>
      </c>
      <c r="EF28" s="70">
        <f>'Building area summary'!$I27*'Material intensity'!BJ38</f>
        <v>2321286.8742708634</v>
      </c>
      <c r="EG28" s="70">
        <f>'Building area summary'!$J27*'Material intensity'!BK38</f>
        <v>1379604.5180076498</v>
      </c>
      <c r="EH28" s="70">
        <f>'Building area summary'!$J27*'Material intensity'!BL38</f>
        <v>7532241.6050420534</v>
      </c>
      <c r="EI28" s="70">
        <f>'Building area summary'!$J27*'Material intensity'!BM38</f>
        <v>41553.791141820198</v>
      </c>
      <c r="EJ28" s="70">
        <f>'Building area summary'!$J27*'Material intensity'!BN38</f>
        <v>156264.73289972323</v>
      </c>
      <c r="EK28" s="70">
        <f>'Building area summary'!$J27*'Material intensity'!BO38</f>
        <v>1338886.4920544834</v>
      </c>
      <c r="EL28" s="70">
        <f>'Building area summary'!$K27*'Material intensity'!BP38</f>
        <v>1667033.316314792</v>
      </c>
      <c r="EM28" s="70">
        <f>'Building area summary'!$K27*'Material intensity'!BQ38</f>
        <v>9668466.2142711785</v>
      </c>
      <c r="EN28" s="70">
        <f>'Building area summary'!$K27*'Material intensity'!BR38</f>
        <v>49774.074016417573</v>
      </c>
      <c r="EO28" s="70">
        <f>'Building area summary'!$K27*'Material intensity'!BS38</f>
        <v>194319.11041288715</v>
      </c>
      <c r="EP28" s="70">
        <f>'Building area summary'!$K27*'Material intensity'!BT38</f>
        <v>2548799.9969817908</v>
      </c>
      <c r="EQ28" s="70">
        <f>'Building area summary'!$L27*'Material intensity'!BU38</f>
        <v>833999.13560547412</v>
      </c>
      <c r="ER28" s="70">
        <f>'Building area summary'!$L27*'Material intensity'!BV38</f>
        <v>4547209.8960125064</v>
      </c>
      <c r="ES28" s="70">
        <f>'Building area summary'!$L27*'Material intensity'!BW38</f>
        <v>25123.325290491248</v>
      </c>
      <c r="ET28" s="70">
        <f>'Building area summary'!$L27*'Material intensity'!BX38</f>
        <v>94425.364596331652</v>
      </c>
      <c r="EU28" s="70">
        <f>'Building area summary'!$L27*'Material intensity'!BY38</f>
        <v>808499.10968265077</v>
      </c>
      <c r="EV28" s="70">
        <f>'Building area summary'!$M27*'Material intensity'!BZ38</f>
        <v>592161.8976315707</v>
      </c>
      <c r="EW28" s="70">
        <f>'Building area summary'!$M27*'Material intensity'!CA38</f>
        <v>3433835.1462144279</v>
      </c>
      <c r="EX28" s="70">
        <f>'Building area summary'!$M27*'Material intensity'!CB38</f>
        <v>17681.099333414222</v>
      </c>
      <c r="EY28" s="70">
        <f>'Building area summary'!$M27*'Material intensity'!CC38</f>
        <v>69020.788149302578</v>
      </c>
      <c r="EZ28" s="70">
        <f>'Building area summary'!$M27*'Material intensity'!CD38</f>
        <v>904716.01845403691</v>
      </c>
      <c r="FB28" s="13">
        <f>'Material intensity'!CG38*'Building area summary'!$N27</f>
        <v>0</v>
      </c>
      <c r="FC28" s="13">
        <f>'Material intensity'!CH38*'Building area summary'!$N27</f>
        <v>0</v>
      </c>
      <c r="FD28" s="13">
        <f>'Material intensity'!CI38*'Building area summary'!$N27</f>
        <v>0</v>
      </c>
      <c r="FE28" s="13">
        <f>'Material intensity'!CJ38*'Building area summary'!$N27</f>
        <v>0</v>
      </c>
      <c r="FF28" s="13">
        <f>'Material intensity'!CK38*'Building area summary'!$N27</f>
        <v>0</v>
      </c>
      <c r="FG28" s="13">
        <f>'Material intensity'!CL38*'Building area summary'!$O27</f>
        <v>0</v>
      </c>
      <c r="FH28" s="13">
        <f>'Material intensity'!CM38*'Building area summary'!$O27</f>
        <v>0</v>
      </c>
      <c r="FI28" s="13">
        <f>'Material intensity'!CN38*'Building area summary'!$O27</f>
        <v>0</v>
      </c>
      <c r="FJ28" s="13">
        <f>'Material intensity'!CO38*'Building area summary'!$O27</f>
        <v>0</v>
      </c>
      <c r="FK28" s="13">
        <f>'Material intensity'!CP38*'Building area summary'!$O27</f>
        <v>0</v>
      </c>
      <c r="FL28" s="13">
        <f>'Material intensity'!CQ38*'Building area summary'!$P27</f>
        <v>0</v>
      </c>
      <c r="FM28" s="13">
        <f>'Material intensity'!CR38*'Building area summary'!$P27</f>
        <v>0</v>
      </c>
      <c r="FN28" s="13">
        <f>'Material intensity'!CS38*'Building area summary'!$P27</f>
        <v>0</v>
      </c>
      <c r="FO28" s="13">
        <f>'Material intensity'!CT38*'Building area summary'!$P27</f>
        <v>0</v>
      </c>
      <c r="FP28" s="13">
        <f>'Material intensity'!CU38*'Building area summary'!$P27</f>
        <v>0</v>
      </c>
      <c r="FQ28" s="13">
        <f>'Material intensity'!CV38*'Building area summary'!$Q27</f>
        <v>0</v>
      </c>
      <c r="FR28" s="13">
        <f>'Material intensity'!CW38*'Building area summary'!$Q27</f>
        <v>0</v>
      </c>
      <c r="FS28" s="13">
        <f>'Material intensity'!CX38*'Building area summary'!$Q27</f>
        <v>0</v>
      </c>
      <c r="FT28" s="13">
        <f>'Material intensity'!CY38*'Building area summary'!$Q27</f>
        <v>0</v>
      </c>
      <c r="FU28" s="13">
        <f>'Material intensity'!CZ38*'Building area summary'!$Q27</f>
        <v>0</v>
      </c>
      <c r="FV28" s="13">
        <f>'Material intensity'!DA38*'Building area summary'!$R27</f>
        <v>0</v>
      </c>
      <c r="FW28" s="13">
        <f>'Material intensity'!DB38*'Building area summary'!$R27</f>
        <v>0</v>
      </c>
      <c r="FX28" s="13">
        <f>'Material intensity'!DC38*'Building area summary'!$R27</f>
        <v>0</v>
      </c>
      <c r="FY28" s="13">
        <f>'Material intensity'!DD38*'Building area summary'!$R27</f>
        <v>0</v>
      </c>
      <c r="FZ28" s="13">
        <f>'Material intensity'!DE38*'Building area summary'!$R27</f>
        <v>0</v>
      </c>
      <c r="GA28" s="13">
        <f>'Material intensity'!DF38*'Building area summary'!$S27</f>
        <v>0</v>
      </c>
      <c r="GB28" s="13">
        <f>'Material intensity'!DG38*'Building area summary'!$S27</f>
        <v>0</v>
      </c>
      <c r="GC28" s="13">
        <f>'Material intensity'!DH38*'Building area summary'!$S27</f>
        <v>0</v>
      </c>
      <c r="GD28" s="13">
        <f>'Material intensity'!DI38*'Building area summary'!$S27</f>
        <v>0</v>
      </c>
      <c r="GE28" s="13">
        <f>'Material intensity'!DJ38*'Building area summary'!$S27</f>
        <v>0</v>
      </c>
      <c r="GG28" s="13">
        <v>2043</v>
      </c>
      <c r="GH28" s="13">
        <f>(SUMPRODUCT(Price!$N$14:$R$14,BM43:BQ43)+SUMPRODUCT(Price!$N$14:$R$14,BW43:CA43)+SUMPRODUCT(Price!$N$14:$R$14,CG43:CK43)+SUMPRODUCT(Price!$N$14:$R$14,CR43:CV43)+SUMPRODUCT(Price!$N$14:$R$14,DB43:DF43)+SUMPRODUCT(Price!$N$14:$R$14,DL43:DP43))/100000000</f>
        <v>1594.7965779864044</v>
      </c>
      <c r="GI28" s="13">
        <f>(SUMPRODUCT(Price!$N$14:$R$14,BR43:BV43)+SUMPRODUCT(Price!$N$14:$R$14,CB43:CF43)+SUMPRODUCT(Price!$N$14:$R$14,CL43:CP43)+SUMPRODUCT(Price!$N$14:$R$14,CW43:DA43)+SUMPRODUCT(Price!$N$14:$R$14,DG43:DK43)+SUMPRODUCT(Price!$N$14:$R$14,DQ43:DU43))/100000000</f>
        <v>307.09313575412671</v>
      </c>
    </row>
    <row r="29" spans="1:191" x14ac:dyDescent="0.3">
      <c r="A29" s="13">
        <v>2029</v>
      </c>
      <c r="B29" s="17">
        <f>'Building area summary'!$B28*'Material intensity'!U39-(DW29+FB29)*SUMPRODUCT((Scenarios!$A$4:$A$204='Material demand'!$A29)*(Scenarios!$B$4:$B$204='Scenario_selection&amp;Results'!$D$16)*Scenarios!$AH$4:$AH$204)+CR29</f>
        <v>5470986.7250305833</v>
      </c>
      <c r="C29" s="73">
        <f>'Building area summary'!$B28*'Material intensity'!V39-(DX29+FC29)*SUMPRODUCT((Scenarios!$A$4:$A$204='Material demand'!$A29)*(Scenarios!$B$4:$B$204='Scenario_selection&amp;Results'!$D$25)*Scenarios!$AI$4:$AI$204)+CS29</f>
        <v>26495804.832516231</v>
      </c>
      <c r="D29" s="71">
        <f>'Building area summary'!$B28*'Material intensity'!W39-(FD29+DY29)*SUMPRODUCT((Scenarios!$A$4:$A$204='Material demand'!$A29)*(Scenarios!$B$4:$B$204='Scenario_selection&amp;Results'!$D$16)*Scenarios!$AH$4:$AH$204)+CT29</f>
        <v>169509.82801046112</v>
      </c>
      <c r="E29" s="71">
        <f>'Building area summary'!$B28*'Material intensity'!X39+CU29</f>
        <v>656891.77951269515</v>
      </c>
      <c r="F29" s="71">
        <f>'Building area summary'!$B28*'Material intensity'!Y39+CV29</f>
        <v>1929833.6679185843</v>
      </c>
      <c r="G29" s="73">
        <f>'Building area summary'!$C28*'Material intensity'!Z39-(EB29+FG29)*SUMPRODUCT((Scenarios!$A$4:$A$204='Material demand'!$A29)*(Scenarios!$B$4:$B$204='Scenario_selection&amp;Results'!$D$16)*Scenarios!$AH$4:$AH$204)+CW29</f>
        <v>1282694.7719705845</v>
      </c>
      <c r="H29" s="65">
        <f>'Building area summary'!$C28*'Material intensity'!AA39-(EC29+FH29)*SUMPRODUCT((Scenarios!$A$4:$A$204='Material demand'!$A29)*(Scenarios!$B$4:$B$204='Scenario_selection&amp;Results'!$D$25)*Scenarios!$AI$4:$AI$204)+CX29</f>
        <v>10032969.368675355</v>
      </c>
      <c r="I29" s="17">
        <f>'Building area summary'!$C28*'Material intensity'!AB39-(FI29+ED29)*SUMPRODUCT((Scenarios!$A$4:$A$204='Material demand'!$A29)*(Scenarios!$B$4:$B$204='Scenario_selection&amp;Results'!$D$16)*Scenarios!$AH$4:$AH$204)+CY29</f>
        <v>39847.336133048186</v>
      </c>
      <c r="J29" s="71">
        <f>'Building area summary'!$C28*'Material intensity'!AC39+CZ29</f>
        <v>226478.41168945696</v>
      </c>
      <c r="K29" s="71">
        <f>'Building area summary'!$C28*'Material intensity'!AD39+DA29</f>
        <v>798963.3394409531</v>
      </c>
      <c r="L29" s="73">
        <f>'Building area summary'!$D28*'Material intensity'!AE39-(EG29+FL29)*SUMPRODUCT((Scenarios!$A$4:$A$204='Material demand'!$A29)*(Scenarios!$B$4:$B$204='Scenario_selection&amp;Results'!$D$16)*Scenarios!$AH$4:$AH$204)+DB29</f>
        <v>5317103.6601260537</v>
      </c>
      <c r="M29" s="73">
        <f>'Building area summary'!$D28*'Material intensity'!AF39-(EH29+FM29)*SUMPRODUCT((Scenarios!$A$4:$A$204='Material demand'!$A29)*(Scenarios!$B$4:$B$204='Scenario_selection&amp;Results'!$D$25)*Scenarios!$AI$4:$AI$204)+DC29</f>
        <v>25668679.829204813</v>
      </c>
      <c r="N29" s="73">
        <f>'Building area summary'!$D28*'Material intensity'!AG39-(FN29+EI29)*SUMPRODUCT((Scenarios!$A$4:$A$204='Material demand'!$A29)*(Scenarios!$B$4:$B$204='Scenario_selection&amp;Results'!$D$16)*Scenarios!$AH$4:$AH$204)+DD29</f>
        <v>164718.07735655154</v>
      </c>
      <c r="O29" s="71">
        <f>'Building area summary'!$D28*'Material intensity'!AH39+DE29</f>
        <v>636377.85605042614</v>
      </c>
      <c r="P29" s="71">
        <f>'Building area summary'!$D28*'Material intensity'!AI39+DF29</f>
        <v>1869518.4339215315</v>
      </c>
      <c r="Q29" s="17">
        <f>'Building area summary'!$E28*'Material intensity'!AJ39-(EL29+FQ29)*SUMPRODUCT((Scenarios!$A$4:$A$204='Material demand'!$A29)*(Scenarios!$B$4:$B$204='Scenario_selection&amp;Results'!$D$16)*Scenarios!$AH$4:$AH$204)+DG29</f>
        <v>676965.8360919999</v>
      </c>
      <c r="R29" s="73">
        <f>'Building area summary'!$E28*'Material intensity'!AK39-(EM29+FR29)*SUMPRODUCT((Scenarios!$A$4:$A$204='Material demand'!$A29)*(Scenarios!$B$4:$B$204='Scenario_selection&amp;Results'!$D$25)*Scenarios!$AI$4:$AI$204)+DH29</f>
        <v>7478830.0372435916</v>
      </c>
      <c r="S29" s="17">
        <f>'Building area summary'!$E28*'Material intensity'!AL39-(FS29+EN29)*SUMPRODUCT((Scenarios!$A$4:$A$204='Material demand'!$A29)*(Scenarios!$B$4:$B$204='Scenario_selection&amp;Results'!$D$16)*Scenarios!$AH$4:$AH$204)+DI29</f>
        <v>21399.383702622425</v>
      </c>
      <c r="T29" s="71">
        <f>'Building area summary'!$E28*'Material intensity'!AM39+DJ29</f>
        <v>168945.95891245772</v>
      </c>
      <c r="U29" s="71">
        <f>'Building area summary'!$E28*'Material intensity'!AN39+DK29</f>
        <v>597186.71012649918</v>
      </c>
      <c r="V29" s="17">
        <f>'Building area summary'!$F28*'Material intensity'!AO39-(EQ29+FV29)*SUMPRODUCT((Scenarios!$A$4:$A$204='Material demand'!$A29)*(Scenarios!$B$4:$B$204='Scenario_selection&amp;Results'!$D$16)*Scenarios!$AH$4:$AH$204)+DL29</f>
        <v>3138119.1898837253</v>
      </c>
      <c r="W29" s="73">
        <f>'Building area summary'!$F28*'Material intensity'!AP39-(ER29+FW29)*SUMPRODUCT((Scenarios!$A$4:$A$204='Material demand'!$A29)*(Scenarios!$B$4:$B$204='Scenario_selection&amp;Results'!$D$25)*Scenarios!$AI$4:$AI$204)+DM29</f>
        <v>15205251.068482079</v>
      </c>
      <c r="X29" s="17">
        <f>'Building area summary'!$F28*'Material intensity'!AQ39-(FX29+ES29)*SUMPRODUCT((Scenarios!$A$4:$A$204='Material demand'!$A29)*(Scenarios!$B$4:$B$204='Scenario_selection&amp;Results'!$D$16)*Scenarios!$AH$4:$AH$204)+DN29</f>
        <v>97224.80586016814</v>
      </c>
      <c r="Y29" s="71">
        <f>'Building area summary'!$F28*'Material intensity'!AR39+DO29</f>
        <v>376973.41291892389</v>
      </c>
      <c r="Z29" s="71">
        <f>'Building area summary'!$F28*'Material intensity'!AS39+DP29</f>
        <v>1107479.4800811582</v>
      </c>
      <c r="AA29" s="17">
        <f>'Building area summary'!$G28*'Material intensity'!AT39-(EV29+GA29)*SUMPRODUCT((Scenarios!$A$4:$A$204='Material demand'!$A29)*(Scenarios!$B$4:$B$204='Scenario_selection&amp;Results'!$D$16)*Scenarios!$AH$4:$AH$204)+DQ29</f>
        <v>210240.72407212149</v>
      </c>
      <c r="AB29" s="73">
        <f>'Building area summary'!$G28*'Material intensity'!AU39-(EW29+GB29)*SUMPRODUCT((Scenarios!$A$4:$A$204='Material demand'!$A29)*(Scenarios!$B$4:$B$204='Scenario_selection&amp;Results'!$D$25)*Scenarios!$AI$4:$AI$204)+DR29</f>
        <v>2516113.6453741598</v>
      </c>
      <c r="AC29" s="17">
        <f>'Building area summary'!$G28*'Material intensity'!AV39-(GC29+EX29)*SUMPRODUCT((Scenarios!$A$4:$A$204='Material demand'!$A29)*(Scenarios!$B$4:$B$204='Scenario_selection&amp;Results'!$D$16)*Scenarios!$AH$4:$AH$204)+DS29</f>
        <v>6789.6675964314636</v>
      </c>
      <c r="AD29" s="71">
        <f>'Building area summary'!$G28*'Material intensity'!AW39+DT29</f>
        <v>57281.466845548428</v>
      </c>
      <c r="AE29" s="71">
        <f>'Building area summary'!$G28*'Material intensity'!AX39+DU29</f>
        <v>206708.87925293634</v>
      </c>
      <c r="AG29" s="70" cm="1">
        <f t="array" ref="AG29">B29*SUMPRODUCT(Scenarios!$AJ$4:$AJ$204*(Scenarios!$A$4:$A$204=Scenarios!$A28)*(Scenarios!$B$4:$O$204='Scenario_selection&amp;Results'!$D$15))/100000</f>
        <v>120.97719395723885</v>
      </c>
      <c r="AH29" s="70" cm="1">
        <f t="array" ref="AH29">C29*SUMPRODUCT(Scenarios!$AK$4:$AK$204*(Scenarios!$A$4:$A$204=Scenarios!$A28)*(Scenarios!$B$4:$O$204='Scenario_selection&amp;Results'!$D$15))/100000</f>
        <v>181.92681993126453</v>
      </c>
      <c r="AI29" s="70" cm="1">
        <f t="array" ref="AI29">D29*SUMPRODUCT(Scenarios!$AL$4:$AL$204*(Scenarios!$A$4:$A$204=Scenarios!$A28)*(Scenarios!$B$4:$O$204='Scenario_selection&amp;Results'!$D$15))/100000</f>
        <v>12.953517281989406</v>
      </c>
      <c r="AJ29" s="70" cm="1">
        <f t="array" ref="AJ29">E29*SUMPRODUCT(Scenarios!$AM$4:$AM$204*(Scenarios!$A$4:$A$204=Scenarios!$A28)*(Scenarios!$B$4:$O$204='Scenario_selection&amp;Results'!$D$15))/100000</f>
        <v>5.8857503444337462</v>
      </c>
      <c r="AK29" s="70" cm="1">
        <f t="array" ref="AK29">F29*SUMPRODUCT(Scenarios!$AN$4:$AN$204*(Scenarios!$A$4:$A$204=Scenarios!$A28)*(Scenarios!$B$4:$O$204='Scenario_selection&amp;Results'!$D$15))/100000</f>
        <v>7.5803866475841959</v>
      </c>
      <c r="AL29" s="70" cm="1">
        <f t="array" ref="AL29">G29*SUMPRODUCT(Scenarios!$AJ$4:$AJ$204*(Scenarios!$A$4:$A$204=Scenarios!$A28)*(Scenarios!$B$4:$O$204='Scenario_selection&amp;Results'!$D$15))/100000</f>
        <v>28.363588145199568</v>
      </c>
      <c r="AM29" s="70" cm="1">
        <f t="array" ref="AM29">H29*SUMPRODUCT(Scenarios!$AK$4:$AK$204*(Scenarios!$A$4:$A$204=Scenarios!$A28)*(Scenarios!$B$4:$O$204='Scenario_selection&amp;Results'!$D$15))/100000</f>
        <v>68.888875927667129</v>
      </c>
      <c r="AN29" s="70" cm="1">
        <f t="array" ref="AN29">I29*SUMPRODUCT(Scenarios!$AL$4:$AL$204*(Scenarios!$A$4:$A$204=Scenarios!$A28)*(Scenarios!$B$4:$O$204='Scenario_selection&amp;Results'!$D$15))/100000</f>
        <v>3.0450338089472084</v>
      </c>
      <c r="AO29" s="70" cm="1">
        <f t="array" ref="AO29">J29*SUMPRODUCT(Scenarios!$AM$4:$AM$204*(Scenarios!$A$4:$A$204=Scenarios!$A28)*(Scenarios!$B$4:$O$204='Scenario_selection&amp;Results'!$D$15))/100000</f>
        <v>2.0292465687375336</v>
      </c>
      <c r="AP29" s="70" cm="1">
        <f t="array" ref="AP29">K29*SUMPRODUCT(Scenarios!$AN$4:$AN$204*(Scenarios!$A$4:$A$204=Scenarios!$A28)*(Scenarios!$B$4:$O$204='Scenario_selection&amp;Results'!$D$15))/100000</f>
        <v>3.1383279973240628</v>
      </c>
      <c r="AQ29" s="70" cm="1">
        <f t="array" ref="AQ29">L29*SUMPRODUCT(Scenarios!$AJ$4:$AJ$204*(Scenarios!$A$4:$A$204=Scenarios!$A28)*(Scenarios!$B$4:$O$204='Scenario_selection&amp;Results'!$D$15))/100000</f>
        <v>117.57445468453744</v>
      </c>
      <c r="AR29" s="70" cm="1">
        <f t="array" ref="AR29">M29*SUMPRODUCT(Scenarios!$AK$4:$AK$204*(Scenarios!$A$4:$A$204=Scenarios!$A28)*(Scenarios!$B$4:$O$204='Scenario_selection&amp;Results'!$D$15))/100000</f>
        <v>176.24757287727752</v>
      </c>
      <c r="AS29" s="70" cm="1">
        <f t="array" ref="AS29">N29*SUMPRODUCT(Scenarios!$AL$4:$AL$204*(Scenarios!$A$4:$A$204=Scenarios!$A28)*(Scenarios!$B$4:$O$204='Scenario_selection&amp;Results'!$D$15))/100000</f>
        <v>12.587343676394271</v>
      </c>
      <c r="AT29" s="70" cm="1">
        <f t="array" ref="AT29">O29*SUMPRODUCT(Scenarios!$AM$4:$AM$204*(Scenarios!$A$4:$A$204=Scenarios!$A28)*(Scenarios!$B$4:$O$204='Scenario_selection&amp;Results'!$D$15))/100000</f>
        <v>5.7019455902118166</v>
      </c>
      <c r="AU29" s="70" cm="1">
        <f t="array" ref="AU29">P29*SUMPRODUCT(Scenarios!$AN$4:$AN$204*(Scenarios!$A$4:$A$204=Scenarios!$A28)*(Scenarios!$B$4:$O$204='Scenario_selection&amp;Results'!$D$15))/100000</f>
        <v>7.3434684084437727</v>
      </c>
      <c r="AV29" s="70" cm="1">
        <f t="array" ref="AV29">Q29*SUMPRODUCT(Scenarios!$AJ$4:$AJ$204*(Scenarios!$A$4:$A$204=Scenarios!$A28)*(Scenarios!$B$4:$O$204='Scenario_selection&amp;Results'!$D$15))/100000</f>
        <v>14.969407050584357</v>
      </c>
      <c r="AW29" s="70" cm="1">
        <f t="array" ref="AW29">R29*SUMPRODUCT(Scenarios!$AK$4:$AK$204*(Scenarios!$A$4:$A$204=Scenarios!$A28)*(Scenarios!$B$4:$O$204='Scenario_selection&amp;Results'!$D$15))/100000</f>
        <v>51.351516743223797</v>
      </c>
      <c r="AX29" s="70" cm="1">
        <f t="array" ref="AX29">S29*SUMPRODUCT(Scenarios!$AL$4:$AL$204*(Scenarios!$A$4:$A$204=Scenarios!$A28)*(Scenarios!$B$4:$O$204='Scenario_selection&amp;Results'!$D$15))/100000</f>
        <v>1.6352874040951484</v>
      </c>
      <c r="AY29" s="70" cm="1">
        <f t="array" ref="AY29">T29*SUMPRODUCT(Scenarios!$AM$4:$AM$204*(Scenarios!$A$4:$A$204=Scenarios!$A28)*(Scenarios!$B$4:$O$204='Scenario_selection&amp;Results'!$D$15))/100000</f>
        <v>1.5137557918556206</v>
      </c>
      <c r="AZ29" s="70" cm="1">
        <f t="array" ref="AZ29">U29*SUMPRODUCT(Scenarios!$AN$4:$AN$204*(Scenarios!$A$4:$A$204=Scenarios!$A28)*(Scenarios!$B$4:$O$204='Scenario_selection&amp;Results'!$D$15))/100000</f>
        <v>2.3457493973768879</v>
      </c>
      <c r="BA29" s="70" cm="1">
        <f t="array" ref="BA29">V29*SUMPRODUCT(Scenarios!$AJ$4:$AJ$204*(Scenarios!$A$4:$A$204=Scenarios!$A28)*(Scenarios!$B$4:$O$204='Scenario_selection&amp;Results'!$D$15))/100000</f>
        <v>69.391660586303914</v>
      </c>
      <c r="BB29" s="70" cm="1">
        <f t="array" ref="BB29">W29*SUMPRODUCT(Scenarios!$AK$4:$AK$204*(Scenarios!$A$4:$A$204=Scenarios!$A28)*(Scenarios!$B$4:$O$204='Scenario_selection&amp;Results'!$D$15))/100000</f>
        <v>104.40305514896505</v>
      </c>
      <c r="BC29" s="70" cm="1">
        <f t="array" ref="BC29">X29*SUMPRODUCT(Scenarios!$AL$4:$AL$204*(Scenarios!$A$4:$A$204=Scenarios!$A28)*(Scenarios!$B$4:$O$204='Scenario_selection&amp;Results'!$D$15))/100000</f>
        <v>7.4296766018193958</v>
      </c>
      <c r="BD29" s="70" cm="1">
        <f t="array" ref="BD29">Y29*SUMPRODUCT(Scenarios!$AM$4:$AM$204*(Scenarios!$A$4:$A$204=Scenarios!$A28)*(Scenarios!$B$4:$O$204='Scenario_selection&amp;Results'!$D$15))/100000</f>
        <v>3.3776817797535572</v>
      </c>
      <c r="BE29" s="70" cm="1">
        <f t="array" ref="BE29">Z29*SUMPRODUCT(Scenarios!$AN$4:$AN$204*(Scenarios!$A$4:$A$204=Scenarios!$A28)*(Scenarios!$B$4:$O$204='Scenario_selection&amp;Results'!$D$15))/100000</f>
        <v>4.3501793977587884</v>
      </c>
      <c r="BF29" s="70" cm="1">
        <f t="array" ref="BF29">AA29*SUMPRODUCT(Scenarios!$AJ$4:$AJ$204*(Scenarios!$A$4:$A$204=Scenarios!$A28)*(Scenarios!$B$4:$O$204='Scenario_selection&amp;Results'!$D$15))/100000</f>
        <v>4.6489480110447898</v>
      </c>
      <c r="BG29" s="70" cm="1">
        <f t="array" ref="BG29">AB29*SUMPRODUCT(Scenarios!$AK$4:$AK$204*(Scenarios!$A$4:$A$204=Scenarios!$A28)*(Scenarios!$B$4:$O$204='Scenario_selection&amp;Results'!$D$15))/100000</f>
        <v>17.276265317550319</v>
      </c>
      <c r="BH29" s="70" cm="1">
        <f t="array" ref="BH29">AC29*SUMPRODUCT(Scenarios!$AL$4:$AL$204*(Scenarios!$A$4:$A$204=Scenarios!$A28)*(Scenarios!$B$4:$O$204='Scenario_selection&amp;Results'!$D$15))/100000</f>
        <v>0.51884942355030117</v>
      </c>
      <c r="BI29" s="70" cm="1">
        <f t="array" ref="BI29">AD29*SUMPRODUCT(Scenarios!$AM$4:$AM$204*(Scenarios!$A$4:$A$204=Scenarios!$A28)*(Scenarios!$B$4:$O$204='Scenario_selection&amp;Results'!$D$15))/100000</f>
        <v>0.51324194293611369</v>
      </c>
      <c r="BJ29" s="70" cm="1">
        <f t="array" ref="BJ29">AE29*SUMPRODUCT(Scenarios!$AN$4:$AN$204*(Scenarios!$A$4:$A$204=Scenarios!$A28)*(Scenarios!$B$4:$O$204='Scenario_selection&amp;Results'!$D$15))/100000</f>
        <v>0.81195247770553369</v>
      </c>
      <c r="BK29" s="70">
        <f t="shared" si="0"/>
        <v>1038.7807529217746</v>
      </c>
      <c r="BM29" s="70">
        <f>'Building area summary'!$B28*'Material intensity'!U39</f>
        <v>6306450.0328575848</v>
      </c>
      <c r="BN29" s="70">
        <f>'Building area summary'!$B28*'Material intensity'!V39</f>
        <v>26495804.832516231</v>
      </c>
      <c r="BO29" s="70">
        <f>'Building area summary'!$B28*'Material intensity'!W39</f>
        <v>194582.77629714939</v>
      </c>
      <c r="BP29" s="70">
        <f>'Building area summary'!$B28*'Material intensity'!X39</f>
        <v>656533.79630683735</v>
      </c>
      <c r="BQ29" s="70">
        <f>'Building area summary'!$B28*'Material intensity'!Y39</f>
        <v>1926773.3646730217</v>
      </c>
      <c r="BR29" s="70">
        <f>'Building area summary'!$C28*'Material intensity'!Z39</f>
        <v>2096696.196467791</v>
      </c>
      <c r="BS29" s="70">
        <f>'Building area summary'!$C28*'Material intensity'!AA39</f>
        <v>10032969.368675355</v>
      </c>
      <c r="BT29" s="70">
        <f>'Building area summary'!$C28*'Material intensity'!AB39</f>
        <v>64061.147156239465</v>
      </c>
      <c r="BU29" s="70">
        <f>'Building area summary'!$C28*'Material intensity'!AC39</f>
        <v>226119.3492986944</v>
      </c>
      <c r="BV29" s="70">
        <f>'Building area summary'!$C28*'Material intensity'!AD39</f>
        <v>794261.86288122565</v>
      </c>
      <c r="BW29" s="70">
        <f>'Building area summary'!$D28*'Material intensity'!AE39</f>
        <v>6109580.2816919526</v>
      </c>
      <c r="BX29" s="70">
        <f>'Building area summary'!$D28*'Material intensity'!AF39</f>
        <v>25668679.829204813</v>
      </c>
      <c r="BY29" s="70">
        <f>'Building area summary'!$D28*'Material intensity'!AG39</f>
        <v>188508.44564342982</v>
      </c>
      <c r="BZ29" s="70">
        <f>'Building area summary'!$D28*'Material intensity'!AH39</f>
        <v>636038.6453998558</v>
      </c>
      <c r="CA29" s="70">
        <f>'Building area summary'!$D28*'Material intensity'!AI39</f>
        <v>1866624.8832168283</v>
      </c>
      <c r="CB29" s="70">
        <f>'Building area summary'!$E28*'Material intensity'!AJ39</f>
        <v>1562930.5659076315</v>
      </c>
      <c r="CC29" s="70">
        <f>'Building area summary'!$E28*'Material intensity'!AK39</f>
        <v>7478830.0372435916</v>
      </c>
      <c r="CD29" s="70">
        <f>'Building area summary'!$E28*'Material intensity'!AL39</f>
        <v>47752.805173332359</v>
      </c>
      <c r="CE29" s="70">
        <f>'Building area summary'!$E28*'Material intensity'!AM39</f>
        <v>168555.10262166054</v>
      </c>
      <c r="CF29" s="70">
        <f>'Building area summary'!$E28*'Material intensity'!AN39</f>
        <v>592062.95357577025</v>
      </c>
      <c r="CG29" s="70">
        <f>'Building area summary'!$F28*'Material intensity'!AO39</f>
        <v>3619107.12682926</v>
      </c>
      <c r="CH29" s="70">
        <f>'Building area summary'!$F28*'Material intensity'!AP39</f>
        <v>15205251.068482079</v>
      </c>
      <c r="CI29" s="70">
        <f>'Building area summary'!$F28*'Material intensity'!AQ39</f>
        <v>111665.9782898719</v>
      </c>
      <c r="CJ29" s="70">
        <f>'Building area summary'!$F28*'Material intensity'!AR39</f>
        <v>376767.61551089294</v>
      </c>
      <c r="CK29" s="70">
        <f>'Building area summary'!$F28*'Material intensity'!AS39</f>
        <v>1105724.960879968</v>
      </c>
      <c r="CL29" s="70">
        <f>'Building area summary'!$G28*'Material intensity'!AT39</f>
        <v>525818.99897031509</v>
      </c>
      <c r="CM29" s="70">
        <f>'Building area summary'!$G28*'Material intensity'!AU39</f>
        <v>2516113.6453741598</v>
      </c>
      <c r="CN29" s="70">
        <f>'Building area summary'!$G28*'Material intensity'!AV39</f>
        <v>16065.5455603586</v>
      </c>
      <c r="CO29" s="70">
        <f>'Building area summary'!$G28*'Material intensity'!AW39</f>
        <v>56707.237842258844</v>
      </c>
      <c r="CP29" s="70">
        <f>'Building area summary'!$G28*'Material intensity'!AX39</f>
        <v>199188.59888432073</v>
      </c>
      <c r="CR29" s="13">
        <f>'Material intensity'!ES39*'Building area summary'!$Z28</f>
        <v>0</v>
      </c>
      <c r="CS29" s="13">
        <f>'Material intensity'!ET39*'Building area summary'!$Z28</f>
        <v>0</v>
      </c>
      <c r="CT29" s="13">
        <f>'Material intensity'!EU39*'Building area summary'!$Z28</f>
        <v>95.259699519628683</v>
      </c>
      <c r="CU29" s="13">
        <f>'Material intensity'!EV39*'Building area summary'!$Z28</f>
        <v>357.98320585774974</v>
      </c>
      <c r="CV29" s="13">
        <f>'Material intensity'!EW39*'Building area summary'!$Z28</f>
        <v>3060.3032455624862</v>
      </c>
      <c r="CW29" s="13">
        <f>'Material intensity'!EX39*'Building area summary'!$AA28</f>
        <v>0</v>
      </c>
      <c r="CX29" s="13">
        <f>'Material intensity'!EY39*'Building area summary'!$AA28</f>
        <v>0</v>
      </c>
      <c r="CY29" s="13">
        <f>'Material intensity'!EZ39*'Building area summary'!$AA28</f>
        <v>91.995577700724326</v>
      </c>
      <c r="CZ29" s="13">
        <f>'Material intensity'!FA39*'Building area summary'!$AA28</f>
        <v>359.06239076255514</v>
      </c>
      <c r="DA29" s="13">
        <f>'Material intensity'!FB39*'Building area summary'!$AA28</f>
        <v>4701.4765597274254</v>
      </c>
      <c r="DB29" s="13">
        <f>'Material intensity'!FC39*'Building area summary'!$AB28</f>
        <v>0</v>
      </c>
      <c r="DC29" s="13">
        <f>'Material intensity'!FD39*'Building area summary'!$AB28</f>
        <v>0</v>
      </c>
      <c r="DD29" s="13">
        <f>'Material intensity'!FE39*'Building area summary'!$AB28</f>
        <v>90.386790917306342</v>
      </c>
      <c r="DE29" s="13">
        <f>'Material intensity'!FF39*'Building area summary'!$AB28</f>
        <v>339.21065057033314</v>
      </c>
      <c r="DF29" s="13">
        <f>'Material intensity'!FG39*'Building area summary'!$AB28</f>
        <v>2893.5507047031442</v>
      </c>
      <c r="DG29" s="13">
        <f>'Material intensity'!FH39*'Building area summary'!$AC28</f>
        <v>0</v>
      </c>
      <c r="DH29" s="13">
        <f>'Material intensity'!FI39*'Building area summary'!$AC28</f>
        <v>0</v>
      </c>
      <c r="DI29" s="13">
        <f>'Material intensity'!FJ39*'Building area summary'!$AC28</f>
        <v>100.12460369276916</v>
      </c>
      <c r="DJ29" s="13">
        <f>'Material intensity'!FK39*'Building area summary'!$AC28</f>
        <v>390.85629079717592</v>
      </c>
      <c r="DK29" s="13">
        <f>'Material intensity'!FL39*'Building area summary'!$AC28</f>
        <v>5123.7565507288709</v>
      </c>
      <c r="DL29" s="13">
        <f>'Material intensity'!FM39*'Building area summary'!$AD28</f>
        <v>0</v>
      </c>
      <c r="DM29" s="13">
        <f>'Material intensity'!FN39*'Building area summary'!$AD28</f>
        <v>0</v>
      </c>
      <c r="DN29" s="13">
        <f>'Material intensity'!FO39*'Building area summary'!$AD28</f>
        <v>54.866373536736837</v>
      </c>
      <c r="DO29" s="13">
        <f>'Material intensity'!FP39*'Building area summary'!$AD28</f>
        <v>205.79740803097752</v>
      </c>
      <c r="DP29" s="13">
        <f>'Material intensity'!FQ39*'Building area summary'!$AD28</f>
        <v>1754.5192011901152</v>
      </c>
      <c r="DQ29" s="13">
        <f>'Material intensity'!FR39*'Building area summary'!$AE28</f>
        <v>0</v>
      </c>
      <c r="DR29" s="13">
        <f>'Material intensity'!FS39*'Building area summary'!$AE28</f>
        <v>0</v>
      </c>
      <c r="DS29" s="13">
        <f>'Material intensity'!FT39*'Building area summary'!$AE28</f>
        <v>147.11939673159605</v>
      </c>
      <c r="DT29" s="13">
        <f>'Material intensity'!FU39*'Building area summary'!$AE28</f>
        <v>574.22900328958201</v>
      </c>
      <c r="DU29" s="13">
        <f>'Material intensity'!FV39*'Building area summary'!$AE28</f>
        <v>7520.280368615613</v>
      </c>
      <c r="DW29" s="70">
        <f>'Building area summary'!$H28*'Material intensity'!BA39</f>
        <v>1565270.8343363011</v>
      </c>
      <c r="DX29" s="70">
        <f>'Building area summary'!$H28*'Material intensity'!BB39</f>
        <v>8532251.5434314366</v>
      </c>
      <c r="DY29" s="70">
        <f>'Building area summary'!$H28*'Material intensity'!BC39</f>
        <v>47153.551262216191</v>
      </c>
      <c r="DZ29" s="70">
        <f>'Building area summary'!$H28*'Material intensity'!BD39</f>
        <v>177201.68689958609</v>
      </c>
      <c r="EA29" s="70">
        <f>'Building area summary'!$H28*'Material intensity'!BE39</f>
        <v>1514850.1065534307</v>
      </c>
      <c r="EB29" s="70">
        <f>'Building area summary'!$I28*'Material intensity'!BF39</f>
        <v>1525061.2168565921</v>
      </c>
      <c r="EC29" s="70">
        <f>'Building area summary'!$I28*'Material intensity'!BG39</f>
        <v>8841084.3232162148</v>
      </c>
      <c r="ED29" s="70">
        <f>'Building area summary'!$I28*'Material intensity'!BH39</f>
        <v>45537.810961858544</v>
      </c>
      <c r="EE29" s="70">
        <f>'Building area summary'!$I28*'Material intensity'!BI39</f>
        <v>177735.88342746475</v>
      </c>
      <c r="EF29" s="70">
        <f>'Building area summary'!$I28*'Material intensity'!BJ39</f>
        <v>2327230.8970650756</v>
      </c>
      <c r="EG29" s="70">
        <f>'Building area summary'!$J28*'Material intensity'!BK39</f>
        <v>1484733.7172194824</v>
      </c>
      <c r="EH29" s="70">
        <f>'Building area summary'!$J28*'Material intensity'!BL39</f>
        <v>8066357.5217840718</v>
      </c>
      <c r="EI29" s="70">
        <f>'Building area summary'!$J28*'Material intensity'!BM39</f>
        <v>44741.461504066632</v>
      </c>
      <c r="EJ29" s="70">
        <f>'Building area summary'!$J28*'Material intensity'!BN39</f>
        <v>167909.27203231491</v>
      </c>
      <c r="EK29" s="70">
        <f>'Building area summary'!$J28*'Material intensity'!BO39</f>
        <v>1432307.5988280566</v>
      </c>
      <c r="EL29" s="70">
        <f>'Building area summary'!$K28*'Material intensity'!BP39</f>
        <v>1659887.0816217915</v>
      </c>
      <c r="EM29" s="70">
        <f>'Building area summary'!$K28*'Material intensity'!BQ39</f>
        <v>9625595.2668752745</v>
      </c>
      <c r="EN29" s="70">
        <f>'Building area summary'!$K28*'Material intensity'!BR39</f>
        <v>49561.678827920732</v>
      </c>
      <c r="EO29" s="70">
        <f>'Building area summary'!$K28*'Material intensity'!BS39</f>
        <v>193473.86394460205</v>
      </c>
      <c r="EP29" s="70">
        <f>'Building area summary'!$K28*'Material intensity'!BT39</f>
        <v>2536259.4926107912</v>
      </c>
      <c r="EQ29" s="70">
        <f>'Building area summary'!$L28*'Material intensity'!BU39</f>
        <v>901148.35961692652</v>
      </c>
      <c r="ER29" s="70">
        <f>'Building area summary'!$L28*'Material intensity'!BV39</f>
        <v>4889334.6263806038</v>
      </c>
      <c r="ES29" s="70">
        <f>'Building area summary'!$L28*'Material intensity'!BW39</f>
        <v>27158.854900684732</v>
      </c>
      <c r="ET29" s="70">
        <f>'Building area summary'!$L28*'Material intensity'!BX39</f>
        <v>101869.71697533385</v>
      </c>
      <c r="EU29" s="70">
        <f>'Building area summary'!$L28*'Material intensity'!BY39</f>
        <v>868487.00458910689</v>
      </c>
      <c r="EV29" s="70">
        <f>'Building area summary'!$M28*'Material intensity'!BZ39</f>
        <v>591247.35343923827</v>
      </c>
      <c r="EW29" s="70">
        <f>'Building area summary'!$M28*'Material intensity'!CA39</f>
        <v>3427751.0052276896</v>
      </c>
      <c r="EX29" s="70">
        <f>'Building area summary'!$M28*'Material intensity'!CB39</f>
        <v>17654.327607791525</v>
      </c>
      <c r="EY29" s="70">
        <f>'Building area summary'!$M28*'Material intensity'!CC39</f>
        <v>68907.480394749844</v>
      </c>
      <c r="EZ29" s="70">
        <f>'Building area summary'!$M28*'Material intensity'!CD39</f>
        <v>902433.64423387358</v>
      </c>
      <c r="FB29" s="13">
        <f>'Material intensity'!CG39*'Building area summary'!$N28</f>
        <v>0</v>
      </c>
      <c r="FC29" s="13">
        <f>'Material intensity'!CH39*'Building area summary'!$N28</f>
        <v>0</v>
      </c>
      <c r="FD29" s="13">
        <f>'Material intensity'!CI39*'Building area summary'!$N28</f>
        <v>0</v>
      </c>
      <c r="FE29" s="13">
        <f>'Material intensity'!CJ39*'Building area summary'!$N28</f>
        <v>0</v>
      </c>
      <c r="FF29" s="13">
        <f>'Material intensity'!CK39*'Building area summary'!$N28</f>
        <v>0</v>
      </c>
      <c r="FG29" s="13">
        <f>'Material intensity'!CL39*'Building area summary'!$O28</f>
        <v>0</v>
      </c>
      <c r="FH29" s="13">
        <f>'Material intensity'!CM39*'Building area summary'!$O28</f>
        <v>0</v>
      </c>
      <c r="FI29" s="13">
        <f>'Material intensity'!CN39*'Building area summary'!$O28</f>
        <v>0</v>
      </c>
      <c r="FJ29" s="13">
        <f>'Material intensity'!CO39*'Building area summary'!$O28</f>
        <v>0</v>
      </c>
      <c r="FK29" s="13">
        <f>'Material intensity'!CP39*'Building area summary'!$O28</f>
        <v>0</v>
      </c>
      <c r="FL29" s="13">
        <f>'Material intensity'!CQ39*'Building area summary'!$P28</f>
        <v>0</v>
      </c>
      <c r="FM29" s="13">
        <f>'Material intensity'!CR39*'Building area summary'!$P28</f>
        <v>0</v>
      </c>
      <c r="FN29" s="13">
        <f>'Material intensity'!CS39*'Building area summary'!$P28</f>
        <v>0</v>
      </c>
      <c r="FO29" s="13">
        <f>'Material intensity'!CT39*'Building area summary'!$P28</f>
        <v>0</v>
      </c>
      <c r="FP29" s="13">
        <f>'Material intensity'!CU39*'Building area summary'!$P28</f>
        <v>0</v>
      </c>
      <c r="FQ29" s="13">
        <f>'Material intensity'!CV39*'Building area summary'!$Q28</f>
        <v>0</v>
      </c>
      <c r="FR29" s="13">
        <f>'Material intensity'!CW39*'Building area summary'!$Q28</f>
        <v>0</v>
      </c>
      <c r="FS29" s="13">
        <f>'Material intensity'!CX39*'Building area summary'!$Q28</f>
        <v>0</v>
      </c>
      <c r="FT29" s="13">
        <f>'Material intensity'!CY39*'Building area summary'!$Q28</f>
        <v>0</v>
      </c>
      <c r="FU29" s="13">
        <f>'Material intensity'!CZ39*'Building area summary'!$Q28</f>
        <v>0</v>
      </c>
      <c r="FV29" s="13">
        <f>'Material intensity'!DA39*'Building area summary'!$R28</f>
        <v>0</v>
      </c>
      <c r="FW29" s="13">
        <f>'Material intensity'!DB39*'Building area summary'!$R28</f>
        <v>0</v>
      </c>
      <c r="FX29" s="13">
        <f>'Material intensity'!DC39*'Building area summary'!$R28</f>
        <v>0</v>
      </c>
      <c r="FY29" s="13">
        <f>'Material intensity'!DD39*'Building area summary'!$R28</f>
        <v>0</v>
      </c>
      <c r="FZ29" s="13">
        <f>'Material intensity'!DE39*'Building area summary'!$R28</f>
        <v>0</v>
      </c>
      <c r="GA29" s="13">
        <f>'Material intensity'!DF39*'Building area summary'!$S28</f>
        <v>0</v>
      </c>
      <c r="GB29" s="13">
        <f>'Material intensity'!DG39*'Building area summary'!$S28</f>
        <v>0</v>
      </c>
      <c r="GC29" s="13">
        <f>'Material intensity'!DH39*'Building area summary'!$S28</f>
        <v>0</v>
      </c>
      <c r="GD29" s="13">
        <f>'Material intensity'!DI39*'Building area summary'!$S28</f>
        <v>0</v>
      </c>
      <c r="GE29" s="13">
        <f>'Material intensity'!DJ39*'Building area summary'!$S28</f>
        <v>0</v>
      </c>
      <c r="GG29" s="13">
        <v>2044</v>
      </c>
      <c r="GH29" s="13">
        <f>(SUMPRODUCT(Price!$N$14:$R$14,BM44:BQ44)+SUMPRODUCT(Price!$N$14:$R$14,BW44:CA44)+SUMPRODUCT(Price!$N$14:$R$14,CG44:CK44)+SUMPRODUCT(Price!$N$14:$R$14,CR44:CV44)+SUMPRODUCT(Price!$N$14:$R$14,DB44:DF44)+SUMPRODUCT(Price!$N$14:$R$14,DL44:DP44))/100000000</f>
        <v>1604.275185501622</v>
      </c>
      <c r="GI29" s="13">
        <f>(SUMPRODUCT(Price!$N$14:$R$14,BR44:BV44)+SUMPRODUCT(Price!$N$14:$R$14,CB44:CF44)+SUMPRODUCT(Price!$N$14:$R$14,CL44:CP44)+SUMPRODUCT(Price!$N$14:$R$14,CW44:DA44)+SUMPRODUCT(Price!$N$14:$R$14,DG44:DK44)+SUMPRODUCT(Price!$N$14:$R$14,DQ44:DU44))/100000000</f>
        <v>302.92015533404668</v>
      </c>
    </row>
    <row r="30" spans="1:191" x14ac:dyDescent="0.3">
      <c r="A30" s="13">
        <v>2030</v>
      </c>
      <c r="B30" s="17">
        <f>'Building area summary'!$B29*'Material intensity'!U40-(DW30+FB30)*SUMPRODUCT((Scenarios!$A$4:$A$204='Material demand'!$A30)*(Scenarios!$B$4:$B$204='Scenario_selection&amp;Results'!$D$16)*Scenarios!$AH$4:$AH$204)+CR30</f>
        <v>5650596.7390949884</v>
      </c>
      <c r="C30" s="73">
        <f>'Building area summary'!$B29*'Material intensity'!V40-(DX30+FC30)*SUMPRODUCT((Scenarios!$A$4:$A$204='Material demand'!$A30)*(Scenarios!$B$4:$B$204='Scenario_selection&amp;Results'!$D$25)*Scenarios!$AI$4:$AI$204)+CS30</f>
        <v>27302733.567142982</v>
      </c>
      <c r="D30" s="71">
        <f>'Building area summary'!$B29*'Material intensity'!W40-(FD30+DY30)*SUMPRODUCT((Scenarios!$A$4:$A$204='Material demand'!$A30)*(Scenarios!$B$4:$B$204='Scenario_selection&amp;Results'!$D$16)*Scenarios!$AH$4:$AH$204)+CT30</f>
        <v>175246.03536669197</v>
      </c>
      <c r="E30" s="71">
        <f>'Building area summary'!$B29*'Material intensity'!X40+CU30</f>
        <v>680377.19685156923</v>
      </c>
      <c r="F30" s="71">
        <f>'Building area summary'!$B29*'Material intensity'!Y40+CV30</f>
        <v>1734576.128861309</v>
      </c>
      <c r="G30" s="73">
        <f>'Building area summary'!$C29*'Material intensity'!Z40-(EB30+FG30)*SUMPRODUCT((Scenarios!$A$4:$A$204='Material demand'!$A30)*(Scenarios!$B$4:$B$204='Scenario_selection&amp;Results'!$D$16)*Scenarios!$AH$4:$AH$204)+CW30</f>
        <v>1315008.6046491247</v>
      </c>
      <c r="H30" s="65">
        <f>'Building area summary'!$C29*'Material intensity'!AA40-(EC30+FH30)*SUMPRODUCT((Scenarios!$A$4:$A$204='Material demand'!$A30)*(Scenarios!$B$4:$B$204='Scenario_selection&amp;Results'!$D$25)*Scenarios!$AI$4:$AI$204)+CX30</f>
        <v>10079698.64860913</v>
      </c>
      <c r="I30" s="17">
        <f>'Building area summary'!$C29*'Material intensity'!AB40-(FI30+ED30)*SUMPRODUCT((Scenarios!$A$4:$A$204='Material demand'!$A30)*(Scenarios!$B$4:$B$204='Scenario_selection&amp;Results'!$D$16)*Scenarios!$AH$4:$AH$204)+CY30</f>
        <v>40938.238247588328</v>
      </c>
      <c r="J30" s="71">
        <f>'Building area summary'!$C29*'Material intensity'!AC40+CZ30</f>
        <v>229549.25496243834</v>
      </c>
      <c r="K30" s="71">
        <f>'Building area summary'!$C29*'Material intensity'!AD40+DA30</f>
        <v>650161.68251463084</v>
      </c>
      <c r="L30" s="73">
        <f>'Building area summary'!$D29*'Material intensity'!AE40-(EG30+FL30)*SUMPRODUCT((Scenarios!$A$4:$A$204='Material demand'!$A30)*(Scenarios!$B$4:$B$204='Scenario_selection&amp;Results'!$D$16)*Scenarios!$AH$4:$AH$204)+DB30</f>
        <v>5449260.3705867454</v>
      </c>
      <c r="M30" s="73">
        <f>'Building area summary'!$D29*'Material intensity'!AF40-(EH30+FM30)*SUMPRODUCT((Scenarios!$A$4:$A$204='Material demand'!$A30)*(Scenarios!$B$4:$B$204='Scenario_selection&amp;Results'!$D$25)*Scenarios!$AI$4:$AI$204)+DC30</f>
        <v>26286310.750007574</v>
      </c>
      <c r="N30" s="73">
        <f>'Building area summary'!$D29*'Material intensity'!AG40-(FN30+EI30)*SUMPRODUCT((Scenarios!$A$4:$A$204='Material demand'!$A30)*(Scenarios!$B$4:$B$204='Scenario_selection&amp;Results'!$D$16)*Scenarios!$AH$4:$AH$204)+DD30</f>
        <v>168983.52379574534</v>
      </c>
      <c r="O30" s="71">
        <f>'Building area summary'!$D29*'Material intensity'!AH40+DE30</f>
        <v>655043.92360279942</v>
      </c>
      <c r="P30" s="71">
        <f>'Building area summary'!$D29*'Material intensity'!AI40+DF30</f>
        <v>1669957.2218537126</v>
      </c>
      <c r="Q30" s="17">
        <f>'Building area summary'!$E29*'Material intensity'!AJ40-(EL30+FQ30)*SUMPRODUCT((Scenarios!$A$4:$A$204='Material demand'!$A30)*(Scenarios!$B$4:$B$204='Scenario_selection&amp;Results'!$D$16)*Scenarios!$AH$4:$AH$204)+DG30</f>
        <v>721866.39820174756</v>
      </c>
      <c r="R30" s="73">
        <f>'Building area summary'!$E29*'Material intensity'!AK40-(EM30+FR30)*SUMPRODUCT((Scenarios!$A$4:$A$204='Material demand'!$A30)*(Scenarios!$B$4:$B$204='Scenario_selection&amp;Results'!$D$25)*Scenarios!$AI$4:$AI$204)+DH30</f>
        <v>7586538.2252717093</v>
      </c>
      <c r="S30" s="17">
        <f>'Building area summary'!$E29*'Material intensity'!AL40-(FS30+EN30)*SUMPRODUCT((Scenarios!$A$4:$A$204='Material demand'!$A30)*(Scenarios!$B$4:$B$204='Scenario_selection&amp;Results'!$D$16)*Scenarios!$AH$4:$AH$204)+DI30</f>
        <v>22844.745541321481</v>
      </c>
      <c r="T30" s="71">
        <f>'Building area summary'!$E29*'Material intensity'!AM40+DJ30</f>
        <v>172888.84976322801</v>
      </c>
      <c r="U30" s="71">
        <f>'Building area summary'!$E29*'Material intensity'!AN40+DK30</f>
        <v>490891.2709764113</v>
      </c>
      <c r="V30" s="17">
        <f>'Building area summary'!$F29*'Material intensity'!AO40-(EQ30+FV30)*SUMPRODUCT((Scenarios!$A$4:$A$204='Material demand'!$A30)*(Scenarios!$B$4:$B$204='Scenario_selection&amp;Results'!$D$16)*Scenarios!$AH$4:$AH$204)+DL30</f>
        <v>3237822.0662238295</v>
      </c>
      <c r="W30" s="73">
        <f>'Building area summary'!$F29*'Material intensity'!AP40-(ER30+FW30)*SUMPRODUCT((Scenarios!$A$4:$A$204='Material demand'!$A30)*(Scenarios!$B$4:$B$204='Scenario_selection&amp;Results'!$D$25)*Scenarios!$AI$4:$AI$204)+DM30</f>
        <v>15672856.942171015</v>
      </c>
      <c r="X30" s="17">
        <f>'Building area summary'!$F29*'Material intensity'!AQ40-(FX30+ES30)*SUMPRODUCT((Scenarios!$A$4:$A$204='Material demand'!$A30)*(Scenarios!$B$4:$B$204='Scenario_selection&amp;Results'!$D$16)*Scenarios!$AH$4:$AH$204)+DN30</f>
        <v>100415.14866706061</v>
      </c>
      <c r="Y30" s="71">
        <f>'Building area summary'!$F29*'Material intensity'!AR40+DO30</f>
        <v>390565.75057387829</v>
      </c>
      <c r="Z30" s="71">
        <f>'Building area summary'!$F29*'Material intensity'!AS40+DP30</f>
        <v>995728.3438319813</v>
      </c>
      <c r="AA30" s="17">
        <f>'Building area summary'!$G29*'Material intensity'!AT40-(EV30+GA30)*SUMPRODUCT((Scenarios!$A$4:$A$204='Material demand'!$A30)*(Scenarios!$B$4:$B$204='Scenario_selection&amp;Results'!$D$16)*Scenarios!$AH$4:$AH$204)+DQ30</f>
        <v>193225.57886405807</v>
      </c>
      <c r="AB30" s="73">
        <f>'Building area summary'!$G29*'Material intensity'!AU40-(EW30+GB30)*SUMPRODUCT((Scenarios!$A$4:$A$204='Material demand'!$A30)*(Scenarios!$B$4:$B$204='Scenario_selection&amp;Results'!$D$25)*Scenarios!$AI$4:$AI$204)+DR30</f>
        <v>2405579.7223494789</v>
      </c>
      <c r="AC30" s="17">
        <f>'Building area summary'!$G29*'Material intensity'!AV40-(GC30+EX30)*SUMPRODUCT((Scenarios!$A$4:$A$204='Material demand'!$A30)*(Scenarios!$B$4:$B$204='Scenario_selection&amp;Results'!$D$16)*Scenarios!$AH$4:$AH$204)+DS30</f>
        <v>6293.3781793577446</v>
      </c>
      <c r="AD30" s="71">
        <f>'Building area summary'!$G29*'Material intensity'!AW40+DT30</f>
        <v>55269.595675746168</v>
      </c>
      <c r="AE30" s="71">
        <f>'Building area summary'!$G29*'Material intensity'!AX40+DU30</f>
        <v>161526.95884747902</v>
      </c>
      <c r="AG30" s="70" cm="1">
        <f t="array" ref="AG30">B30*SUMPRODUCT(Scenarios!$AJ$4:$AJ$204*(Scenarios!$A$4:$A$204=Scenarios!$A29)*(Scenarios!$B$4:$O$204='Scenario_selection&amp;Results'!$D$15))/100000</f>
        <v>123.88933350465771</v>
      </c>
      <c r="AH30" s="70" cm="1">
        <f t="array" ref="AH30">C30*SUMPRODUCT(Scenarios!$AK$4:$AK$204*(Scenarios!$A$4:$A$204=Scenarios!$A29)*(Scenarios!$B$4:$O$204='Scenario_selection&amp;Results'!$D$15))/100000</f>
        <v>185.99987242616152</v>
      </c>
      <c r="AI30" s="70" cm="1">
        <f t="array" ref="AI30">D30*SUMPRODUCT(Scenarios!$AL$4:$AL$204*(Scenarios!$A$4:$A$204=Scenarios!$A29)*(Scenarios!$B$4:$O$204='Scenario_selection&amp;Results'!$D$15))/100000</f>
        <v>13.209169915764399</v>
      </c>
      <c r="AJ30" s="70" cm="1">
        <f t="array" ref="AJ30">E30*SUMPRODUCT(Scenarios!$AM$4:$AM$204*(Scenarios!$A$4:$A$204=Scenarios!$A29)*(Scenarios!$B$4:$O$204='Scenario_selection&amp;Results'!$D$15))/100000</f>
        <v>5.9192816126086507</v>
      </c>
      <c r="AK30" s="70" cm="1">
        <f t="array" ref="AK30">F30*SUMPRODUCT(Scenarios!$AN$4:$AN$204*(Scenarios!$A$4:$A$204=Scenarios!$A29)*(Scenarios!$B$4:$O$204='Scenario_selection&amp;Results'!$D$15))/100000</f>
        <v>7.0076875605996864</v>
      </c>
      <c r="AL30" s="70" cm="1">
        <f t="array" ref="AL30">G30*SUMPRODUCT(Scenarios!$AJ$4:$AJ$204*(Scenarios!$A$4:$A$204=Scenarios!$A29)*(Scenarios!$B$4:$O$204='Scenario_selection&amp;Results'!$D$15))/100000</f>
        <v>28.831563656932079</v>
      </c>
      <c r="AM30" s="70" cm="1">
        <f t="array" ref="AM30">H30*SUMPRODUCT(Scenarios!$AK$4:$AK$204*(Scenarios!$A$4:$A$204=Scenarios!$A29)*(Scenarios!$B$4:$O$204='Scenario_selection&amp;Results'!$D$15))/100000</f>
        <v>68.667947043649676</v>
      </c>
      <c r="AN30" s="70" cm="1">
        <f t="array" ref="AN30">I30*SUMPRODUCT(Scenarios!$AL$4:$AL$204*(Scenarios!$A$4:$A$204=Scenarios!$A29)*(Scenarios!$B$4:$O$204='Scenario_selection&amp;Results'!$D$15))/100000</f>
        <v>3.0857197079119687</v>
      </c>
      <c r="AO30" s="70" cm="1">
        <f t="array" ref="AO30">J30*SUMPRODUCT(Scenarios!$AM$4:$AM$204*(Scenarios!$A$4:$A$204=Scenarios!$A29)*(Scenarios!$B$4:$O$204='Scenario_selection&amp;Results'!$D$15))/100000</f>
        <v>1.9970785181732127</v>
      </c>
      <c r="AP30" s="70" cm="1">
        <f t="array" ref="AP30">K30*SUMPRODUCT(Scenarios!$AN$4:$AN$204*(Scenarios!$A$4:$A$204=Scenarios!$A29)*(Scenarios!$B$4:$O$204='Scenario_selection&amp;Results'!$D$15))/100000</f>
        <v>2.6266531973591074</v>
      </c>
      <c r="AQ30" s="70" cm="1">
        <f t="array" ref="AQ30">L30*SUMPRODUCT(Scenarios!$AJ$4:$AJ$204*(Scenarios!$A$4:$A$204=Scenarios!$A29)*(Scenarios!$B$4:$O$204='Scenario_selection&amp;Results'!$D$15))/100000</f>
        <v>119.47503362511449</v>
      </c>
      <c r="AR30" s="70" cm="1">
        <f t="array" ref="AR30">M30*SUMPRODUCT(Scenarios!$AK$4:$AK$204*(Scenarios!$A$4:$A$204=Scenarios!$A29)*(Scenarios!$B$4:$O$204='Scenario_selection&amp;Results'!$D$15))/100000</f>
        <v>179.07549198442652</v>
      </c>
      <c r="AS30" s="70" cm="1">
        <f t="array" ref="AS30">N30*SUMPRODUCT(Scenarios!$AL$4:$AL$204*(Scenarios!$A$4:$A$204=Scenarios!$A29)*(Scenarios!$B$4:$O$204='Scenario_selection&amp;Results'!$D$15))/100000</f>
        <v>12.737133106104299</v>
      </c>
      <c r="AT30" s="70" cm="1">
        <f t="array" ref="AT30">O30*SUMPRODUCT(Scenarios!$AM$4:$AM$204*(Scenarios!$A$4:$A$204=Scenarios!$A29)*(Scenarios!$B$4:$O$204='Scenario_selection&amp;Results'!$D$15))/100000</f>
        <v>5.6988821353443528</v>
      </c>
      <c r="AU30" s="70" cm="1">
        <f t="array" ref="AU30">P30*SUMPRODUCT(Scenarios!$AN$4:$AN$204*(Scenarios!$A$4:$A$204=Scenarios!$A29)*(Scenarios!$B$4:$O$204='Scenario_selection&amp;Results'!$D$15))/100000</f>
        <v>6.746627176288996</v>
      </c>
      <c r="AV30" s="70" cm="1">
        <f t="array" ref="AV30">Q30*SUMPRODUCT(Scenarios!$AJ$4:$AJ$204*(Scenarios!$A$4:$A$204=Scenarios!$A29)*(Scenarios!$B$4:$O$204='Scenario_selection&amp;Results'!$D$15))/100000</f>
        <v>15.826920780573326</v>
      </c>
      <c r="AW30" s="70" cm="1">
        <f t="array" ref="AW30">R30*SUMPRODUCT(Scenarios!$AK$4:$AK$204*(Scenarios!$A$4:$A$204=Scenarios!$A29)*(Scenarios!$B$4:$O$204='Scenario_selection&amp;Results'!$D$15))/100000</f>
        <v>51.683291659663503</v>
      </c>
      <c r="AX30" s="70" cm="1">
        <f t="array" ref="AX30">S30*SUMPRODUCT(Scenarios!$AL$4:$AL$204*(Scenarios!$A$4:$A$204=Scenarios!$A29)*(Scenarios!$B$4:$O$204='Scenario_selection&amp;Results'!$D$15))/100000</f>
        <v>1.7219226951771058</v>
      </c>
      <c r="AY30" s="70" cm="1">
        <f t="array" ref="AY30">T30*SUMPRODUCT(Scenarios!$AM$4:$AM$204*(Scenarios!$A$4:$A$204=Scenarios!$A29)*(Scenarios!$B$4:$O$204='Scenario_selection&amp;Results'!$D$15))/100000</f>
        <v>1.5041329929400833</v>
      </c>
      <c r="AZ30" s="70" cm="1">
        <f t="array" ref="AZ30">U30*SUMPRODUCT(Scenarios!$AN$4:$AN$204*(Scenarios!$A$4:$A$204=Scenarios!$A29)*(Scenarios!$B$4:$O$204='Scenario_selection&amp;Results'!$D$15))/100000</f>
        <v>1.9832007347447009</v>
      </c>
      <c r="BA30" s="70" cm="1">
        <f t="array" ref="BA30">V30*SUMPRODUCT(Scenarios!$AJ$4:$AJ$204*(Scenarios!$A$4:$A$204=Scenarios!$A29)*(Scenarios!$B$4:$O$204='Scenario_selection&amp;Results'!$D$15))/100000</f>
        <v>70.989248801957515</v>
      </c>
      <c r="BB30" s="70" cm="1">
        <f t="array" ref="BB30">W30*SUMPRODUCT(Scenarios!$AK$4:$AK$204*(Scenarios!$A$4:$A$204=Scenarios!$A29)*(Scenarios!$B$4:$O$204='Scenario_selection&amp;Results'!$D$15))/100000</f>
        <v>106.77133791854001</v>
      </c>
      <c r="BC30" s="70" cm="1">
        <f t="array" ref="BC30">X30*SUMPRODUCT(Scenarios!$AL$4:$AL$204*(Scenarios!$A$4:$A$204=Scenarios!$A29)*(Scenarios!$B$4:$O$204='Scenario_selection&amp;Results'!$D$15))/100000</f>
        <v>7.5687918307796904</v>
      </c>
      <c r="BD30" s="70" cm="1">
        <f t="array" ref="BD30">Y30*SUMPRODUCT(Scenarios!$AM$4:$AM$204*(Scenarios!$A$4:$A$204=Scenarios!$A29)*(Scenarios!$B$4:$O$204='Scenario_selection&amp;Results'!$D$15))/100000</f>
        <v>3.3979220299927397</v>
      </c>
      <c r="BE30" s="70" cm="1">
        <f t="array" ref="BE30">Z30*SUMPRODUCT(Scenarios!$AN$4:$AN$204*(Scenarios!$A$4:$A$204=Scenarios!$A29)*(Scenarios!$B$4:$O$204='Scenario_selection&amp;Results'!$D$15))/100000</f>
        <v>4.022742509081203</v>
      </c>
      <c r="BF30" s="70" cm="1">
        <f t="array" ref="BF30">AA30*SUMPRODUCT(Scenarios!$AJ$4:$AJ$204*(Scenarios!$A$4:$A$204=Scenarios!$A29)*(Scenarios!$B$4:$O$204='Scenario_selection&amp;Results'!$D$15))/100000</f>
        <v>4.2364708165944762</v>
      </c>
      <c r="BG30" s="70" cm="1">
        <f t="array" ref="BG30">AB30*SUMPRODUCT(Scenarios!$AK$4:$AK$204*(Scenarios!$A$4:$A$204=Scenarios!$A29)*(Scenarios!$B$4:$O$204='Scenario_selection&amp;Results'!$D$15))/100000</f>
        <v>16.38801185850582</v>
      </c>
      <c r="BH30" s="70" cm="1">
        <f t="array" ref="BH30">AC30*SUMPRODUCT(Scenarios!$AL$4:$AL$204*(Scenarios!$A$4:$A$204=Scenarios!$A29)*(Scenarios!$B$4:$O$204='Scenario_selection&amp;Results'!$D$15))/100000</f>
        <v>0.47436338026908975</v>
      </c>
      <c r="BI30" s="70" cm="1">
        <f t="array" ref="BI30">AD30*SUMPRODUCT(Scenarios!$AM$4:$AM$204*(Scenarios!$A$4:$A$204=Scenarios!$A29)*(Scenarios!$B$4:$O$204='Scenario_selection&amp;Results'!$D$15))/100000</f>
        <v>0.4808454823789915</v>
      </c>
      <c r="BJ30" s="70" cm="1">
        <f t="array" ref="BJ30">AE30*SUMPRODUCT(Scenarios!$AN$4:$AN$204*(Scenarios!$A$4:$A$204=Scenarios!$A29)*(Scenarios!$B$4:$O$204='Scenario_selection&amp;Results'!$D$15))/100000</f>
        <v>0.65256891374381498</v>
      </c>
      <c r="BK30" s="70">
        <f t="shared" si="0"/>
        <v>1052.6692475760385</v>
      </c>
      <c r="BM30" s="70">
        <f>'Building area summary'!$B29*'Material intensity'!U40</f>
        <v>6550243.9659975246</v>
      </c>
      <c r="BN30" s="70">
        <f>'Building area summary'!$B29*'Material intensity'!V40</f>
        <v>27302733.567142982</v>
      </c>
      <c r="BO30" s="70">
        <f>'Building area summary'!$B29*'Material intensity'!W40</f>
        <v>202257.87297785174</v>
      </c>
      <c r="BP30" s="70">
        <f>'Building area summary'!$B29*'Material intensity'!X40</f>
        <v>679994.9623751929</v>
      </c>
      <c r="BQ30" s="70">
        <f>'Building area summary'!$B29*'Material intensity'!Y40</f>
        <v>1731323.2760055515</v>
      </c>
      <c r="BR30" s="70">
        <f>'Building area summary'!$C29*'Material intensity'!Z40</f>
        <v>2136690.0054092375</v>
      </c>
      <c r="BS30" s="70">
        <f>'Building area summary'!$C29*'Material intensity'!AA40</f>
        <v>10079698.64860913</v>
      </c>
      <c r="BT30" s="70">
        <f>'Building area summary'!$C29*'Material intensity'!AB40</f>
        <v>65382.23999836031</v>
      </c>
      <c r="BU30" s="70">
        <f>'Building area summary'!$C29*'Material intensity'!AC40</f>
        <v>229189.38512323558</v>
      </c>
      <c r="BV30" s="70">
        <f>'Building area summary'!$C29*'Material intensity'!AD40</f>
        <v>645455.75476378261</v>
      </c>
      <c r="BW30" s="70">
        <f>'Building area summary'!$D29*'Material intensity'!AE40</f>
        <v>6306392.286880102</v>
      </c>
      <c r="BX30" s="70">
        <f>'Building area summary'!$D29*'Material intensity'!AF40</f>
        <v>26286310.750007574</v>
      </c>
      <c r="BY30" s="70">
        <f>'Building area summary'!$D29*'Material intensity'!AG40</f>
        <v>194728.24168527799</v>
      </c>
      <c r="BZ30" s="70">
        <f>'Building area summary'!$D29*'Material intensity'!AH40</f>
        <v>654680.19330287375</v>
      </c>
      <c r="CA30" s="70">
        <f>'Building area summary'!$D29*'Material intensity'!AI40</f>
        <v>1666869.7853965592</v>
      </c>
      <c r="CB30" s="70">
        <f>'Building area summary'!$E29*'Material intensity'!AJ40</f>
        <v>1608190.9754147246</v>
      </c>
      <c r="CC30" s="70">
        <f>'Building area summary'!$E29*'Material intensity'!AK40</f>
        <v>7586538.2252717093</v>
      </c>
      <c r="CD30" s="70">
        <f>'Building area summary'!$E29*'Material intensity'!AL40</f>
        <v>49210.286963280843</v>
      </c>
      <c r="CE30" s="70">
        <f>'Building area summary'!$E29*'Material intensity'!AM40</f>
        <v>172500.59666256708</v>
      </c>
      <c r="CF30" s="70">
        <f>'Building area summary'!$E29*'Material intensity'!AN40</f>
        <v>485805.67008446547</v>
      </c>
      <c r="CG30" s="70">
        <f>'Building area summary'!$F29*'Material intensity'!AO40</f>
        <v>3760101.0302845212</v>
      </c>
      <c r="CH30" s="70">
        <f>'Building area summary'!$F29*'Material intensity'!AP40</f>
        <v>15672856.942171015</v>
      </c>
      <c r="CI30" s="70">
        <f>'Building area summary'!$F29*'Material intensity'!AQ40</f>
        <v>116104.07803358199</v>
      </c>
      <c r="CJ30" s="70">
        <f>'Building area summary'!$F29*'Material intensity'!AR40</f>
        <v>390344.20273319836</v>
      </c>
      <c r="CK30" s="70">
        <f>'Building area summary'!$F29*'Material intensity'!AS40</f>
        <v>993848.54482632363</v>
      </c>
      <c r="CL30" s="70">
        <f>'Building area summary'!$G29*'Material intensity'!AT40</f>
        <v>509933.71222149697</v>
      </c>
      <c r="CM30" s="70">
        <f>'Building area summary'!$G29*'Material intensity'!AU40</f>
        <v>2405579.7223494789</v>
      </c>
      <c r="CN30" s="70">
        <f>'Building area summary'!$G29*'Material intensity'!AV40</f>
        <v>15603.858431178944</v>
      </c>
      <c r="CO30" s="70">
        <f>'Building area summary'!$G29*'Material intensity'!AW40</f>
        <v>54697.402834188673</v>
      </c>
      <c r="CP30" s="70">
        <f>'Building area summary'!$G29*'Material intensity'!AX40</f>
        <v>154041.83492606552</v>
      </c>
      <c r="CR30" s="13">
        <f>'Material intensity'!ES40*'Building area summary'!$Z29</f>
        <v>0</v>
      </c>
      <c r="CS30" s="13">
        <f>'Material intensity'!ET40*'Building area summary'!$Z29</f>
        <v>0</v>
      </c>
      <c r="CT30" s="13">
        <f>'Material intensity'!EU40*'Building area summary'!$Z29</f>
        <v>101.90742791288756</v>
      </c>
      <c r="CU30" s="13">
        <f>'Material intensity'!EV40*'Building area summary'!$Z29</f>
        <v>382.23447637631938</v>
      </c>
      <c r="CV30" s="13">
        <f>'Material intensity'!EW40*'Building area summary'!$Z29</f>
        <v>3252.8528557576515</v>
      </c>
      <c r="CW30" s="13">
        <f>'Material intensity'!EX40*'Building area summary'!$AA29</f>
        <v>0</v>
      </c>
      <c r="CX30" s="13">
        <f>'Material intensity'!EY40*'Building area summary'!$AA29</f>
        <v>0</v>
      </c>
      <c r="CY30" s="13">
        <f>'Material intensity'!EZ40*'Building area summary'!$AA29</f>
        <v>92.219766095815032</v>
      </c>
      <c r="CZ30" s="13">
        <f>'Material intensity'!FA40*'Building area summary'!$AA29</f>
        <v>359.86983920274957</v>
      </c>
      <c r="DA30" s="13">
        <f>'Material intensity'!FB40*'Building area summary'!$AA29</f>
        <v>4705.9277508482337</v>
      </c>
      <c r="DB30" s="13">
        <f>'Material intensity'!FC40*'Building area summary'!$AB29</f>
        <v>0</v>
      </c>
      <c r="DC30" s="13">
        <f>'Material intensity'!FD40*'Building area summary'!$AB29</f>
        <v>0</v>
      </c>
      <c r="DD30" s="13">
        <f>'Material intensity'!FE40*'Building area summary'!$AB29</f>
        <v>97.126971523820416</v>
      </c>
      <c r="DE30" s="13">
        <f>'Material intensity'!FF40*'Building area summary'!$AB29</f>
        <v>363.7302999256537</v>
      </c>
      <c r="DF30" s="13">
        <f>'Material intensity'!FG40*'Building area summary'!$AB29</f>
        <v>3087.4364571533629</v>
      </c>
      <c r="DG30" s="13">
        <f>'Material intensity'!FH40*'Building area summary'!$AC29</f>
        <v>0</v>
      </c>
      <c r="DH30" s="13">
        <f>'Material intensity'!FI40*'Building area summary'!$AC29</f>
        <v>0</v>
      </c>
      <c r="DI30" s="13">
        <f>'Material intensity'!FJ40*'Building area summary'!$AC29</f>
        <v>99.46914943441395</v>
      </c>
      <c r="DJ30" s="13">
        <f>'Material intensity'!FK40*'Building area summary'!$AC29</f>
        <v>388.2531006609351</v>
      </c>
      <c r="DK30" s="13">
        <f>'Material intensity'!FL40*'Building area summary'!$AC29</f>
        <v>5085.6008919458509</v>
      </c>
      <c r="DL30" s="13">
        <f>'Material intensity'!FM40*'Building area summary'!$AD29</f>
        <v>0</v>
      </c>
      <c r="DM30" s="13">
        <f>'Material intensity'!FN40*'Building area summary'!$AD29</f>
        <v>0</v>
      </c>
      <c r="DN30" s="13">
        <f>'Material intensity'!FO40*'Building area summary'!$AD29</f>
        <v>59.189547244598444</v>
      </c>
      <c r="DO30" s="13">
        <f>'Material intensity'!FP40*'Building area summary'!$AD29</f>
        <v>221.54784067993216</v>
      </c>
      <c r="DP30" s="13">
        <f>'Material intensity'!FQ40*'Building area summary'!$AD29</f>
        <v>1879.7990056577132</v>
      </c>
      <c r="DQ30" s="13">
        <f>'Material intensity'!FR40*'Building area summary'!$AE29</f>
        <v>0</v>
      </c>
      <c r="DR30" s="13">
        <f>'Material intensity'!FS40*'Building area summary'!$AE29</f>
        <v>0</v>
      </c>
      <c r="DS30" s="13">
        <f>'Material intensity'!FT40*'Building area summary'!$AE29</f>
        <v>146.62173624915269</v>
      </c>
      <c r="DT30" s="13">
        <f>'Material intensity'!FU40*'Building area summary'!$AE29</f>
        <v>572.19284155749619</v>
      </c>
      <c r="DU30" s="13">
        <f>'Material intensity'!FV40*'Building area summary'!$AE29</f>
        <v>7485.1239214134876</v>
      </c>
      <c r="DW30" s="70">
        <f>'Building area summary'!$H29*'Material intensity'!BA40</f>
        <v>1673762.282609368</v>
      </c>
      <c r="DX30" s="70">
        <f>'Building area summary'!$H29*'Material intensity'!BB40</f>
        <v>9081787.5135467388</v>
      </c>
      <c r="DY30" s="70">
        <f>'Building area summary'!$H29*'Material intensity'!BC40</f>
        <v>50444.176816879335</v>
      </c>
      <c r="DZ30" s="70">
        <f>'Building area summary'!$H29*'Material intensity'!BD40</f>
        <v>189206.06580627809</v>
      </c>
      <c r="EA30" s="70">
        <f>'Building area summary'!$H29*'Material intensity'!BE40</f>
        <v>1610162.1636000376</v>
      </c>
      <c r="EB30" s="70">
        <f>'Building area summary'!$I29*'Material intensity'!BF40</f>
        <v>1528709.5828095111</v>
      </c>
      <c r="EC30" s="70">
        <f>'Building area summary'!$I29*'Material intensity'!BG40</f>
        <v>8859266.7922282126</v>
      </c>
      <c r="ED30" s="70">
        <f>'Building area summary'!$I29*'Material intensity'!BH40</f>
        <v>45648.784217428431</v>
      </c>
      <c r="EE30" s="70">
        <f>'Building area summary'!$I29*'Material intensity'!BI40</f>
        <v>178135.57040536101</v>
      </c>
      <c r="EF30" s="70">
        <f>'Building area summary'!$I29*'Material intensity'!BJ40</f>
        <v>2329434.2366698752</v>
      </c>
      <c r="EG30" s="70">
        <f>'Building area summary'!$J29*'Material intensity'!BK40</f>
        <v>1594664.0303132208</v>
      </c>
      <c r="EH30" s="70">
        <f>'Building area summary'!$J29*'Material intensity'!BL40</f>
        <v>8619098.2419403754</v>
      </c>
      <c r="EI30" s="70">
        <f>'Building area summary'!$J29*'Material intensity'!BM40</f>
        <v>48077.850904291103</v>
      </c>
      <c r="EJ30" s="70">
        <f>'Building area summary'!$J29*'Material intensity'!BN40</f>
        <v>180046.49846319857</v>
      </c>
      <c r="EK30" s="70">
        <f>'Building area summary'!$J29*'Material intensity'!BO40</f>
        <v>1528281.0462909145</v>
      </c>
      <c r="EL30" s="70">
        <f>'Building area summary'!$K29*'Material intensity'!BP40</f>
        <v>1648975.9576055377</v>
      </c>
      <c r="EM30" s="70">
        <f>'Building area summary'!$K29*'Material intensity'!BQ40</f>
        <v>9560367.9728482049</v>
      </c>
      <c r="EN30" s="70">
        <f>'Building area summary'!$K29*'Material intensity'!BR40</f>
        <v>49237.228970034907</v>
      </c>
      <c r="EO30" s="70">
        <f>'Building area summary'!$K29*'Material intensity'!BS40</f>
        <v>192185.28482716289</v>
      </c>
      <c r="EP30" s="70">
        <f>'Building area summary'!$K29*'Material intensity'!BT40</f>
        <v>2517372.4415131966</v>
      </c>
      <c r="EQ30" s="70">
        <f>'Building area summary'!$L29*'Material intensity'!BU40</f>
        <v>971681.79360128648</v>
      </c>
      <c r="ER30" s="70">
        <f>'Building area summary'!$L29*'Material intensity'!BV40</f>
        <v>5245294.1713858219</v>
      </c>
      <c r="ES30" s="70">
        <f>'Building area summary'!$L29*'Material intensity'!BW40</f>
        <v>29298.825886076225</v>
      </c>
      <c r="ET30" s="70">
        <f>'Building area summary'!$L29*'Material intensity'!BX40</f>
        <v>109666.1811365664</v>
      </c>
      <c r="EU30" s="70">
        <f>'Building area summary'!$L29*'Material intensity'!BY40</f>
        <v>930500.5078005679</v>
      </c>
      <c r="EV30" s="70">
        <f>'Building area summary'!$M29*'Material intensity'!BZ40</f>
        <v>589224.4341533744</v>
      </c>
      <c r="EW30" s="70">
        <f>'Building area summary'!$M29*'Material intensity'!CA40</f>
        <v>3415025.2226490038</v>
      </c>
      <c r="EX30" s="70">
        <f>'Building area summary'!$M29*'Material intensity'!CB40</f>
        <v>17594.608349898317</v>
      </c>
      <c r="EY30" s="70">
        <f>'Building area summary'!$M29*'Material intensity'!CC40</f>
        <v>68663.14098689954</v>
      </c>
      <c r="EZ30" s="70">
        <f>'Building area summary'!$M29*'Material intensity'!CD40</f>
        <v>898214.87056961842</v>
      </c>
      <c r="FB30" s="13">
        <f>'Material intensity'!CG40*'Building area summary'!$N29</f>
        <v>0</v>
      </c>
      <c r="FC30" s="13">
        <f>'Material intensity'!CH40*'Building area summary'!$N29</f>
        <v>0</v>
      </c>
      <c r="FD30" s="13">
        <f>'Material intensity'!CI40*'Building area summary'!$N29</f>
        <v>0</v>
      </c>
      <c r="FE30" s="13">
        <f>'Material intensity'!CJ40*'Building area summary'!$N29</f>
        <v>0</v>
      </c>
      <c r="FF30" s="13">
        <f>'Material intensity'!CK40*'Building area summary'!$N29</f>
        <v>0</v>
      </c>
      <c r="FG30" s="13">
        <f>'Material intensity'!CL40*'Building area summary'!$O29</f>
        <v>0</v>
      </c>
      <c r="FH30" s="13">
        <f>'Material intensity'!CM40*'Building area summary'!$O29</f>
        <v>0</v>
      </c>
      <c r="FI30" s="13">
        <f>'Material intensity'!CN40*'Building area summary'!$O29</f>
        <v>0</v>
      </c>
      <c r="FJ30" s="13">
        <f>'Material intensity'!CO40*'Building area summary'!$O29</f>
        <v>0</v>
      </c>
      <c r="FK30" s="13">
        <f>'Material intensity'!CP40*'Building area summary'!$O29</f>
        <v>0</v>
      </c>
      <c r="FL30" s="13">
        <f>'Material intensity'!CQ40*'Building area summary'!$P29</f>
        <v>0</v>
      </c>
      <c r="FM30" s="13">
        <f>'Material intensity'!CR40*'Building area summary'!$P29</f>
        <v>0</v>
      </c>
      <c r="FN30" s="13">
        <f>'Material intensity'!CS40*'Building area summary'!$P29</f>
        <v>0</v>
      </c>
      <c r="FO30" s="13">
        <f>'Material intensity'!CT40*'Building area summary'!$P29</f>
        <v>0</v>
      </c>
      <c r="FP30" s="13">
        <f>'Material intensity'!CU40*'Building area summary'!$P29</f>
        <v>0</v>
      </c>
      <c r="FQ30" s="13">
        <f>'Material intensity'!CV40*'Building area summary'!$Q29</f>
        <v>0</v>
      </c>
      <c r="FR30" s="13">
        <f>'Material intensity'!CW40*'Building area summary'!$Q29</f>
        <v>0</v>
      </c>
      <c r="FS30" s="13">
        <f>'Material intensity'!CX40*'Building area summary'!$Q29</f>
        <v>0</v>
      </c>
      <c r="FT30" s="13">
        <f>'Material intensity'!CY40*'Building area summary'!$Q29</f>
        <v>0</v>
      </c>
      <c r="FU30" s="13">
        <f>'Material intensity'!CZ40*'Building area summary'!$Q29</f>
        <v>0</v>
      </c>
      <c r="FV30" s="13">
        <f>'Material intensity'!DA40*'Building area summary'!$R29</f>
        <v>0</v>
      </c>
      <c r="FW30" s="13">
        <f>'Material intensity'!DB40*'Building area summary'!$R29</f>
        <v>0</v>
      </c>
      <c r="FX30" s="13">
        <f>'Material intensity'!DC40*'Building area summary'!$R29</f>
        <v>0</v>
      </c>
      <c r="FY30" s="13">
        <f>'Material intensity'!DD40*'Building area summary'!$R29</f>
        <v>0</v>
      </c>
      <c r="FZ30" s="13">
        <f>'Material intensity'!DE40*'Building area summary'!$R29</f>
        <v>0</v>
      </c>
      <c r="GA30" s="13">
        <f>'Material intensity'!DF40*'Building area summary'!$S29</f>
        <v>0</v>
      </c>
      <c r="GB30" s="13">
        <f>'Material intensity'!DG40*'Building area summary'!$S29</f>
        <v>0</v>
      </c>
      <c r="GC30" s="13">
        <f>'Material intensity'!DH40*'Building area summary'!$S29</f>
        <v>0</v>
      </c>
      <c r="GD30" s="13">
        <f>'Material intensity'!DI40*'Building area summary'!$S29</f>
        <v>0</v>
      </c>
      <c r="GE30" s="13">
        <f>'Material intensity'!DJ40*'Building area summary'!$S29</f>
        <v>0</v>
      </c>
      <c r="GG30" s="13">
        <v>2045</v>
      </c>
      <c r="GH30" s="13">
        <f>(SUMPRODUCT(Price!$N$14:$R$14,BM45:BQ45)+SUMPRODUCT(Price!$N$14:$R$14,BW45:CA45)+SUMPRODUCT(Price!$N$14:$R$14,CG45:CK45)+SUMPRODUCT(Price!$N$14:$R$14,CR45:CV45)+SUMPRODUCT(Price!$N$14:$R$14,DB45:DF45)+SUMPRODUCT(Price!$N$14:$R$14,DL45:DP45))/100000000</f>
        <v>1610.9136729794204</v>
      </c>
      <c r="GI30" s="13">
        <f>(SUMPRODUCT(Price!$N$14:$R$14,BR45:BV45)+SUMPRODUCT(Price!$N$14:$R$14,CB45:CF45)+SUMPRODUCT(Price!$N$14:$R$14,CL45:CP45)+SUMPRODUCT(Price!$N$14:$R$14,CW45:DA45)+SUMPRODUCT(Price!$N$14:$R$14,DG45:DK45)+SUMPRODUCT(Price!$N$14:$R$14,DQ45:DU45))/100000000</f>
        <v>298.73016426835386</v>
      </c>
    </row>
    <row r="31" spans="1:191" x14ac:dyDescent="0.3">
      <c r="A31" s="13">
        <v>2031</v>
      </c>
      <c r="B31" s="17">
        <f>'Building area summary'!$B30*'Material intensity'!U41-(DW31+FB31)*SUMPRODUCT((Scenarios!$A$4:$A$204='Material demand'!$A31)*(Scenarios!$B$4:$B$204='Scenario_selection&amp;Results'!$D$16)*Scenarios!$AH$4:$AH$204)+CR31</f>
        <v>5786036.7651123889</v>
      </c>
      <c r="C31" s="73">
        <f>'Building area summary'!$B30*'Material intensity'!V41-(DX31+FC31)*SUMPRODUCT((Scenarios!$A$4:$A$204='Material demand'!$A31)*(Scenarios!$B$4:$B$204='Scenario_selection&amp;Results'!$D$25)*Scenarios!$AI$4:$AI$204)+CS31</f>
        <v>27920907.60308066</v>
      </c>
      <c r="D31" s="71">
        <f>'Building area summary'!$B30*'Material intensity'!W41-(FD31+DY31)*SUMPRODUCT((Scenarios!$A$4:$A$204='Material demand'!$A31)*(Scenarios!$B$4:$B$204='Scenario_selection&amp;Results'!$D$16)*Scenarios!$AH$4:$AH$204)+CT31</f>
        <v>179583.72739593068</v>
      </c>
      <c r="E31" s="71">
        <f>'Building area summary'!$B30*'Material intensity'!X41+CU31</f>
        <v>699957.16162782523</v>
      </c>
      <c r="F31" s="71">
        <f>'Building area summary'!$B30*'Material intensity'!Y41+CV31</f>
        <v>1772773.5789598001</v>
      </c>
      <c r="G31" s="73">
        <f>'Building area summary'!$C30*'Material intensity'!Z41-(EB31+FG31)*SUMPRODUCT((Scenarios!$A$4:$A$204='Material demand'!$A31)*(Scenarios!$B$4:$B$204='Scenario_selection&amp;Results'!$D$16)*Scenarios!$AH$4:$AH$204)+CW31</f>
        <v>1321310.3855058835</v>
      </c>
      <c r="H31" s="65">
        <f>'Building area summary'!$C30*'Material intensity'!AA41-(EC31+FH31)*SUMPRODUCT((Scenarios!$A$4:$A$204='Material demand'!$A31)*(Scenarios!$B$4:$B$204='Scenario_selection&amp;Results'!$D$25)*Scenarios!$AI$4:$AI$204)+CX31</f>
        <v>10012583.792330407</v>
      </c>
      <c r="I31" s="17">
        <f>'Building area summary'!$C30*'Material intensity'!AB41-(FI31+ED31)*SUMPRODUCT((Scenarios!$A$4:$A$204='Material demand'!$A31)*(Scenarios!$B$4:$B$204='Scenario_selection&amp;Results'!$D$16)*Scenarios!$AH$4:$AH$204)+CY31</f>
        <v>41199.864303652808</v>
      </c>
      <c r="J31" s="71">
        <f>'Building area summary'!$C30*'Material intensity'!AC41+CZ31</f>
        <v>230139.7695567687</v>
      </c>
      <c r="K31" s="71">
        <f>'Building area summary'!$C30*'Material intensity'!AD41+DA31</f>
        <v>645252.58942670585</v>
      </c>
      <c r="L31" s="73">
        <f>'Building area summary'!$D30*'Material intensity'!AE41-(EG31+FL31)*SUMPRODUCT((Scenarios!$A$4:$A$204='Material demand'!$A31)*(Scenarios!$B$4:$B$204='Scenario_selection&amp;Results'!$D$16)*Scenarios!$AH$4:$AH$204)+DB31</f>
        <v>5537236.8105292171</v>
      </c>
      <c r="M31" s="73">
        <f>'Building area summary'!$D30*'Material intensity'!AF41-(EH31+FM31)*SUMPRODUCT((Scenarios!$A$4:$A$204='Material demand'!$A31)*(Scenarios!$B$4:$B$204='Scenario_selection&amp;Results'!$D$25)*Scenarios!$AI$4:$AI$204)+DC31</f>
        <v>26721688.592350531</v>
      </c>
      <c r="N31" s="73">
        <f>'Building area summary'!$D30*'Material intensity'!AG41-(FN31+EI31)*SUMPRODUCT((Scenarios!$A$4:$A$204='Material demand'!$A31)*(Scenarios!$B$4:$B$204='Scenario_selection&amp;Results'!$D$16)*Scenarios!$AH$4:$AH$204)+DD31</f>
        <v>171850.39667533795</v>
      </c>
      <c r="O31" s="71">
        <f>'Building area summary'!$D30*'Material intensity'!AH41+DE31</f>
        <v>669893.1847417528</v>
      </c>
      <c r="P31" s="71">
        <f>'Building area summary'!$D30*'Material intensity'!AI41+DF31</f>
        <v>1696618.6764669628</v>
      </c>
      <c r="Q31" s="17">
        <f>'Building area summary'!$E30*'Material intensity'!AJ41-(EL31+FQ31)*SUMPRODUCT((Scenarios!$A$4:$A$204='Material demand'!$A31)*(Scenarios!$B$4:$B$204='Scenario_selection&amp;Results'!$D$16)*Scenarios!$AH$4:$AH$204)+DG31</f>
        <v>745329.10458995658</v>
      </c>
      <c r="R31" s="73">
        <f>'Building area summary'!$E30*'Material intensity'!AK41-(EM31+FR31)*SUMPRODUCT((Scenarios!$A$4:$A$204='Material demand'!$A31)*(Scenarios!$B$4:$B$204='Scenario_selection&amp;Results'!$D$25)*Scenarios!$AI$4:$AI$204)+DH31</f>
        <v>7592194.3177466979</v>
      </c>
      <c r="S31" s="17">
        <f>'Building area summary'!$E30*'Material intensity'!AL41-(FS31+EN31)*SUMPRODUCT((Scenarios!$A$4:$A$204='Material demand'!$A31)*(Scenarios!$B$4:$B$204='Scenario_selection&amp;Results'!$D$16)*Scenarios!$AH$4:$AH$204)+DI31</f>
        <v>23609.08181700897</v>
      </c>
      <c r="T31" s="71">
        <f>'Building area summary'!$E30*'Material intensity'!AM41+DJ31</f>
        <v>174618.6586428796</v>
      </c>
      <c r="U31" s="71">
        <f>'Building area summary'!$E30*'Material intensity'!AN41+DK31</f>
        <v>490742.00326647772</v>
      </c>
      <c r="V31" s="17">
        <f>'Building area summary'!$F30*'Material intensity'!AO41-(EQ31+FV31)*SUMPRODUCT((Scenarios!$A$4:$A$204='Material demand'!$A31)*(Scenarios!$B$4:$B$204='Scenario_selection&amp;Results'!$D$16)*Scenarios!$AH$4:$AH$204)+DL31</f>
        <v>3312996.6417011097</v>
      </c>
      <c r="W31" s="73">
        <f>'Building area summary'!$F30*'Material intensity'!AP41-(ER31+FW31)*SUMPRODUCT((Scenarios!$A$4:$A$204='Material demand'!$A31)*(Scenarios!$B$4:$B$204='Scenario_selection&amp;Results'!$D$25)*Scenarios!$AI$4:$AI$204)+DM31</f>
        <v>16038949.542774556</v>
      </c>
      <c r="X31" s="17">
        <f>'Building area summary'!$F30*'Material intensity'!AQ41-(FX31+ES31)*SUMPRODUCT((Scenarios!$A$4:$A$204='Material demand'!$A31)*(Scenarios!$B$4:$B$204='Scenario_selection&amp;Results'!$D$16)*Scenarios!$AH$4:$AH$204)+DN31</f>
        <v>102828.80949455895</v>
      </c>
      <c r="Y31" s="71">
        <f>'Building area summary'!$F30*'Material intensity'!AR41+DO31</f>
        <v>402089.09772517829</v>
      </c>
      <c r="Z31" s="71">
        <f>'Building area summary'!$F30*'Material intensity'!AS41+DP31</f>
        <v>1018384.5893421087</v>
      </c>
      <c r="AA31" s="17">
        <f>'Building area summary'!$G30*'Material intensity'!AT41-(EV31+GA31)*SUMPRODUCT((Scenarios!$A$4:$A$204='Material demand'!$A31)*(Scenarios!$B$4:$B$204='Scenario_selection&amp;Results'!$D$16)*Scenarios!$AH$4:$AH$204)+DQ31</f>
        <v>171528.28054649313</v>
      </c>
      <c r="AB31" s="73">
        <f>'Building area summary'!$G30*'Material intensity'!AU41-(EW31+GB31)*SUMPRODUCT((Scenarios!$A$4:$A$204='Material demand'!$A31)*(Scenarios!$B$4:$B$204='Scenario_selection&amp;Results'!$D$25)*Scenarios!$AI$4:$AI$204)+DR31</f>
        <v>2276098.074556421</v>
      </c>
      <c r="AC31" s="17">
        <f>'Building area summary'!$G30*'Material intensity'!AV41-(GC31+EX31)*SUMPRODUCT((Scenarios!$A$4:$A$204='Material demand'!$A31)*(Scenarios!$B$4:$B$204='Scenario_selection&amp;Results'!$D$16)*Scenarios!$AH$4:$AH$204)+DS31</f>
        <v>5643.3208137658776</v>
      </c>
      <c r="AD31" s="71">
        <f>'Building area summary'!$G30*'Material intensity'!AW41+DT31</f>
        <v>52803.287113867271</v>
      </c>
      <c r="AE31" s="71">
        <f>'Building area summary'!$G30*'Material intensity'!AX41+DU31</f>
        <v>153044.26736998156</v>
      </c>
      <c r="AG31" s="70" cm="1">
        <f t="array" ref="AG31">B31*SUMPRODUCT(Scenarios!$AJ$4:$AJ$204*(Scenarios!$A$4:$A$204=Scenarios!$A30)*(Scenarios!$B$4:$O$204='Scenario_selection&amp;Results'!$D$15))/100000</f>
        <v>125.77397418163066</v>
      </c>
      <c r="AH31" s="70" cm="1">
        <f t="array" ref="AH31">C31*SUMPRODUCT(Scenarios!$AK$4:$AK$204*(Scenarios!$A$4:$A$204=Scenarios!$A30)*(Scenarios!$B$4:$O$204='Scenario_selection&amp;Results'!$D$15))/100000</f>
        <v>188.71043426232137</v>
      </c>
      <c r="AI31" s="70" cm="1">
        <f t="array" ref="AI31">D31*SUMPRODUCT(Scenarios!$AL$4:$AL$204*(Scenarios!$A$4:$A$204=Scenarios!$A30)*(Scenarios!$B$4:$O$204='Scenario_selection&amp;Results'!$D$15))/100000</f>
        <v>13.34890741665801</v>
      </c>
      <c r="AJ31" s="70" cm="1">
        <f t="array" ref="AJ31">E31*SUMPRODUCT(Scenarios!$AM$4:$AM$204*(Scenarios!$A$4:$A$204=Scenarios!$A30)*(Scenarios!$B$4:$O$204='Scenario_selection&amp;Results'!$D$15))/100000</f>
        <v>5.9076384441388425</v>
      </c>
      <c r="AK31" s="70" cm="1">
        <f t="array" ref="AK31">F31*SUMPRODUCT(Scenarios!$AN$4:$AN$204*(Scenarios!$A$4:$A$204=Scenarios!$A30)*(Scenarios!$B$4:$O$204='Scenario_selection&amp;Results'!$D$15))/100000</f>
        <v>7.3605558998410867</v>
      </c>
      <c r="AL31" s="70" cm="1">
        <f t="array" ref="AL31">G31*SUMPRODUCT(Scenarios!$AJ$4:$AJ$204*(Scenarios!$A$4:$A$204=Scenarios!$A30)*(Scenarios!$B$4:$O$204='Scenario_selection&amp;Results'!$D$15))/100000</f>
        <v>28.721984504934166</v>
      </c>
      <c r="AM31" s="70" cm="1">
        <f t="array" ref="AM31">H31*SUMPRODUCT(Scenarios!$AK$4:$AK$204*(Scenarios!$A$4:$A$204=Scenarios!$A30)*(Scenarios!$B$4:$O$204='Scenario_selection&amp;Results'!$D$15))/100000</f>
        <v>67.672550706413119</v>
      </c>
      <c r="AN31" s="70" cm="1">
        <f t="array" ref="AN31">I31*SUMPRODUCT(Scenarios!$AL$4:$AL$204*(Scenarios!$A$4:$A$204=Scenarios!$A30)*(Scenarios!$B$4:$O$204='Scenario_selection&amp;Results'!$D$15))/100000</f>
        <v>3.0624889133512707</v>
      </c>
      <c r="AO31" s="70" cm="1">
        <f t="array" ref="AO31">J31*SUMPRODUCT(Scenarios!$AM$4:$AM$204*(Scenarios!$A$4:$A$204=Scenarios!$A30)*(Scenarios!$B$4:$O$204='Scenario_selection&amp;Results'!$D$15))/100000</f>
        <v>1.942379655059127</v>
      </c>
      <c r="AP31" s="70" cm="1">
        <f t="array" ref="AP31">K31*SUMPRODUCT(Scenarios!$AN$4:$AN$204*(Scenarios!$A$4:$A$204=Scenarios!$A30)*(Scenarios!$B$4:$O$204='Scenario_selection&amp;Results'!$D$15))/100000</f>
        <v>2.6790887512996817</v>
      </c>
      <c r="AQ31" s="70" cm="1">
        <f t="array" ref="AQ31">L31*SUMPRODUCT(Scenarios!$AJ$4:$AJ$204*(Scenarios!$A$4:$A$204=Scenarios!$A30)*(Scenarios!$B$4:$O$204='Scenario_selection&amp;Results'!$D$15))/100000</f>
        <v>120.36568516887895</v>
      </c>
      <c r="AR31" s="70" cm="1">
        <f t="array" ref="AR31">M31*SUMPRODUCT(Scenarios!$AK$4:$AK$204*(Scenarios!$A$4:$A$204=Scenarios!$A30)*(Scenarios!$B$4:$O$204='Scenario_selection&amp;Results'!$D$15))/100000</f>
        <v>180.60521277354911</v>
      </c>
      <c r="AS31" s="70" cm="1">
        <f t="array" ref="AS31">N31*SUMPRODUCT(Scenarios!$AL$4:$AL$204*(Scenarios!$A$4:$A$204=Scenarios!$A30)*(Scenarios!$B$4:$O$204='Scenario_selection&amp;Results'!$D$15))/100000</f>
        <v>12.774069610869551</v>
      </c>
      <c r="AT31" s="70" cm="1">
        <f t="array" ref="AT31">O31*SUMPRODUCT(Scenarios!$AM$4:$AM$204*(Scenarios!$A$4:$A$204=Scenarios!$A30)*(Scenarios!$B$4:$O$204='Scenario_selection&amp;Results'!$D$15))/100000</f>
        <v>5.6538984792203912</v>
      </c>
      <c r="AU31" s="70" cm="1">
        <f t="array" ref="AU31">P31*SUMPRODUCT(Scenarios!$AN$4:$AN$204*(Scenarios!$A$4:$A$204=Scenarios!$A30)*(Scenarios!$B$4:$O$204='Scenario_selection&amp;Results'!$D$15))/100000</f>
        <v>7.0443607446908265</v>
      </c>
      <c r="AV31" s="70" cm="1">
        <f t="array" ref="AV31">Q31*SUMPRODUCT(Scenarios!$AJ$4:$AJ$204*(Scenarios!$A$4:$A$204=Scenarios!$A30)*(Scenarios!$B$4:$O$204='Scenario_selection&amp;Results'!$D$15))/100000</f>
        <v>16.201591411024193</v>
      </c>
      <c r="AW31" s="70" cm="1">
        <f t="array" ref="AW31">R31*SUMPRODUCT(Scenarios!$AK$4:$AK$204*(Scenarios!$A$4:$A$204=Scenarios!$A30)*(Scenarios!$B$4:$O$204='Scenario_selection&amp;Results'!$D$15))/100000</f>
        <v>51.313743345070485</v>
      </c>
      <c r="AX31" s="70" cm="1">
        <f t="array" ref="AX31">S31*SUMPRODUCT(Scenarios!$AL$4:$AL$204*(Scenarios!$A$4:$A$204=Scenarios!$A30)*(Scenarios!$B$4:$O$204='Scenario_selection&amp;Results'!$D$15))/100000</f>
        <v>1.7549220741628184</v>
      </c>
      <c r="AY31" s="70" cm="1">
        <f t="array" ref="AY31">T31*SUMPRODUCT(Scenarios!$AM$4:$AM$204*(Scenarios!$A$4:$A$204=Scenarios!$A30)*(Scenarios!$B$4:$O$204='Scenario_selection&amp;Results'!$D$15))/100000</f>
        <v>1.4737814789459032</v>
      </c>
      <c r="AZ31" s="70" cm="1">
        <f t="array" ref="AZ31">U31*SUMPRODUCT(Scenarios!$AN$4:$AN$204*(Scenarios!$A$4:$A$204=Scenarios!$A30)*(Scenarios!$B$4:$O$204='Scenario_selection&amp;Results'!$D$15))/100000</f>
        <v>2.0375607975624148</v>
      </c>
      <c r="BA31" s="70" cm="1">
        <f t="array" ref="BA31">V31*SUMPRODUCT(Scenarios!$AJ$4:$AJ$204*(Scenarios!$A$4:$A$204=Scenarios!$A30)*(Scenarios!$B$4:$O$204='Scenario_selection&amp;Results'!$D$15))/100000</f>
        <v>72.016264498977932</v>
      </c>
      <c r="BB31" s="70" cm="1">
        <f t="array" ref="BB31">W31*SUMPRODUCT(Scenarios!$AK$4:$AK$204*(Scenarios!$A$4:$A$204=Scenarios!$A30)*(Scenarios!$B$4:$O$204='Scenario_selection&amp;Results'!$D$15))/100000</f>
        <v>108.4032502222275</v>
      </c>
      <c r="BC31" s="70" cm="1">
        <f t="array" ref="BC31">X31*SUMPRODUCT(Scenarios!$AL$4:$AL$204*(Scenarios!$A$4:$A$204=Scenarios!$A30)*(Scenarios!$B$4:$O$204='Scenario_selection&amp;Results'!$D$15))/100000</f>
        <v>7.6435224817542986</v>
      </c>
      <c r="BD31" s="70" cm="1">
        <f t="array" ref="BD31">Y31*SUMPRODUCT(Scenarios!$AM$4:$AM$204*(Scenarios!$A$4:$A$204=Scenarios!$A30)*(Scenarios!$B$4:$O$204='Scenario_selection&amp;Results'!$D$15))/100000</f>
        <v>3.393631984800503</v>
      </c>
      <c r="BE31" s="70" cm="1">
        <f t="array" ref="BE31">Z31*SUMPRODUCT(Scenarios!$AN$4:$AN$204*(Scenarios!$A$4:$A$204=Scenarios!$A30)*(Scenarios!$B$4:$O$204='Scenario_selection&amp;Results'!$D$15))/100000</f>
        <v>4.228332814948434</v>
      </c>
      <c r="BF31" s="70" cm="1">
        <f t="array" ref="BF31">AA31*SUMPRODUCT(Scenarios!$AJ$4:$AJ$204*(Scenarios!$A$4:$A$204=Scenarios!$A30)*(Scenarios!$B$4:$O$204='Scenario_selection&amp;Results'!$D$15))/100000</f>
        <v>3.7285959983793977</v>
      </c>
      <c r="BG31" s="70" cm="1">
        <f t="array" ref="BG31">AB31*SUMPRODUCT(Scenarios!$AK$4:$AK$204*(Scenarios!$A$4:$A$204=Scenarios!$A30)*(Scenarios!$B$4:$O$204='Scenario_selection&amp;Results'!$D$15))/100000</f>
        <v>15.383577861408204</v>
      </c>
      <c r="BH31" s="70" cm="1">
        <f t="array" ref="BH31">AC31*SUMPRODUCT(Scenarios!$AL$4:$AL$204*(Scenarios!$A$4:$A$204=Scenarios!$A30)*(Scenarios!$B$4:$O$204='Scenario_selection&amp;Results'!$D$15))/100000</f>
        <v>0.41948214438925185</v>
      </c>
      <c r="BI31" s="70" cm="1">
        <f t="array" ref="BI31">AD31*SUMPRODUCT(Scenarios!$AM$4:$AM$204*(Scenarios!$A$4:$A$204=Scenarios!$A30)*(Scenarios!$B$4:$O$204='Scenario_selection&amp;Results'!$D$15))/100000</f>
        <v>0.44565974324103952</v>
      </c>
      <c r="BJ31" s="70" cm="1">
        <f t="array" ref="BJ31">AE31*SUMPRODUCT(Scenarios!$AN$4:$AN$204*(Scenarios!$A$4:$A$204=Scenarios!$A30)*(Scenarios!$B$4:$O$204='Scenario_selection&amp;Results'!$D$15))/100000</f>
        <v>0.63543979812016327</v>
      </c>
      <c r="BK31" s="70">
        <f t="shared" si="0"/>
        <v>1060.702586167869</v>
      </c>
      <c r="BM31" s="70">
        <f>'Building area summary'!$B30*'Material intensity'!U41</f>
        <v>6752135.77376532</v>
      </c>
      <c r="BN31" s="70">
        <f>'Building area summary'!$B30*'Material intensity'!V41</f>
        <v>27920907.60308066</v>
      </c>
      <c r="BO31" s="70">
        <f>'Building area summary'!$B30*'Material intensity'!W41</f>
        <v>208604.97771887871</v>
      </c>
      <c r="BP31" s="70">
        <f>'Building area summary'!$B30*'Material intensity'!X41</f>
        <v>699550.16401950351</v>
      </c>
      <c r="BQ31" s="70">
        <f>'Building area summary'!$B30*'Material intensity'!Y41</f>
        <v>1769327.5596459354</v>
      </c>
      <c r="BR31" s="70">
        <f>'Building area summary'!$C30*'Material intensity'!Z41</f>
        <v>2149727.2386264061</v>
      </c>
      <c r="BS31" s="70">
        <f>'Building area summary'!$C30*'Material intensity'!AA41</f>
        <v>10012583.792330407</v>
      </c>
      <c r="BT31" s="70">
        <f>'Building area summary'!$C30*'Material intensity'!AB41</f>
        <v>65846.309050091251</v>
      </c>
      <c r="BU31" s="70">
        <f>'Building area summary'!$C30*'Material intensity'!AC41</f>
        <v>229779.5306239505</v>
      </c>
      <c r="BV31" s="70">
        <f>'Building area summary'!$C30*'Material intensity'!AD41</f>
        <v>640549.80207605043</v>
      </c>
      <c r="BW31" s="70">
        <f>'Building area summary'!$D30*'Material intensity'!AE41</f>
        <v>6462127.6659330027</v>
      </c>
      <c r="BX31" s="70">
        <f>'Building area summary'!$D30*'Material intensity'!AF41</f>
        <v>26721688.592350531</v>
      </c>
      <c r="BY31" s="70">
        <f>'Building area summary'!$D30*'Material intensity'!AG41</f>
        <v>199645.27416734328</v>
      </c>
      <c r="BZ31" s="70">
        <f>'Building area summary'!$D30*'Material intensity'!AH41</f>
        <v>669504.08286850946</v>
      </c>
      <c r="CA31" s="70">
        <f>'Building area summary'!$D30*'Material intensity'!AI41</f>
        <v>1693333.9252018302</v>
      </c>
      <c r="CB31" s="70">
        <f>'Building area summary'!$E30*'Material intensity'!AJ41</f>
        <v>1630063.4545806872</v>
      </c>
      <c r="CC31" s="70">
        <f>'Building area summary'!$E30*'Material intensity'!AK41</f>
        <v>7592194.3177466979</v>
      </c>
      <c r="CD31" s="70">
        <f>'Building area summary'!$E30*'Material intensity'!AL41</f>
        <v>49928.967765306552</v>
      </c>
      <c r="CE31" s="70">
        <f>'Building area summary'!$E30*'Material intensity'!AM41</f>
        <v>174233.8324373338</v>
      </c>
      <c r="CF31" s="70">
        <f>'Building area summary'!$E30*'Material intensity'!AN41</f>
        <v>485706.65358932974</v>
      </c>
      <c r="CG31" s="70">
        <f>'Building area summary'!$F30*'Material intensity'!AO41</f>
        <v>3878712.2009399147</v>
      </c>
      <c r="CH31" s="70">
        <f>'Building area summary'!$F30*'Material intensity'!AP41</f>
        <v>16038949.542774556</v>
      </c>
      <c r="CI31" s="70">
        <f>'Building area summary'!$F30*'Material intensity'!AQ41</f>
        <v>119831.51692517135</v>
      </c>
      <c r="CJ31" s="70">
        <f>'Building area summary'!$F30*'Material intensity'!AR41</f>
        <v>401851.18416818639</v>
      </c>
      <c r="CK31" s="70">
        <f>'Building area summary'!$F30*'Material intensity'!AS41</f>
        <v>1016376.539660569</v>
      </c>
      <c r="CL31" s="70">
        <f>'Building area summary'!$G30*'Material intensity'!AT41</f>
        <v>488684.05300208944</v>
      </c>
      <c r="CM31" s="70">
        <f>'Building area summary'!$G30*'Material intensity'!AU41</f>
        <v>2276098.074556421</v>
      </c>
      <c r="CN31" s="70">
        <f>'Building area summary'!$G30*'Material intensity'!AV41</f>
        <v>14968.429763390492</v>
      </c>
      <c r="CO31" s="70">
        <f>'Building area summary'!$G30*'Material intensity'!AW41</f>
        <v>52234.344108687314</v>
      </c>
      <c r="CP31" s="70">
        <f>'Building area summary'!$G30*'Material intensity'!AX41</f>
        <v>145612.18177066155</v>
      </c>
      <c r="CR31" s="13">
        <f>'Material intensity'!ES41*'Building area summary'!$Z30</f>
        <v>0</v>
      </c>
      <c r="CS31" s="13">
        <f>'Material intensity'!ET41*'Building area summary'!$Z30</f>
        <v>0</v>
      </c>
      <c r="CT31" s="13">
        <f>'Material intensity'!EU41*'Building area summary'!$Z30</f>
        <v>108.7269078060197</v>
      </c>
      <c r="CU31" s="13">
        <f>'Material intensity'!EV41*'Building area summary'!$Z30</f>
        <v>406.99760832169341</v>
      </c>
      <c r="CV31" s="13">
        <f>'Material intensity'!EW41*'Building area summary'!$Z30</f>
        <v>3446.0193138646205</v>
      </c>
      <c r="CW31" s="13">
        <f>'Material intensity'!EX41*'Building area summary'!$AA30</f>
        <v>0</v>
      </c>
      <c r="CX31" s="13">
        <f>'Material intensity'!EY41*'Building area summary'!$AA30</f>
        <v>0</v>
      </c>
      <c r="CY31" s="13">
        <f>'Material intensity'!EZ41*'Building area summary'!$AA30</f>
        <v>92.336880591709772</v>
      </c>
      <c r="CZ31" s="13">
        <f>'Material intensity'!FA41*'Building area summary'!$AA30</f>
        <v>360.23893281819414</v>
      </c>
      <c r="DA31" s="13">
        <f>'Material intensity'!FB41*'Building area summary'!$AA30</f>
        <v>4702.7873506554051</v>
      </c>
      <c r="DB31" s="13">
        <f>'Material intensity'!FC41*'Building area summary'!$AB30</f>
        <v>0</v>
      </c>
      <c r="DC31" s="13">
        <f>'Material intensity'!FD41*'Building area summary'!$AB30</f>
        <v>0</v>
      </c>
      <c r="DD31" s="13">
        <f>'Material intensity'!FE41*'Building area summary'!$AB30</f>
        <v>104.13235298009343</v>
      </c>
      <c r="DE31" s="13">
        <f>'Material intensity'!FF41*'Building area summary'!$AB30</f>
        <v>389.10187324331463</v>
      </c>
      <c r="DF31" s="13">
        <f>'Material intensity'!FG41*'Building area summary'!$AB30</f>
        <v>3284.751265132576</v>
      </c>
      <c r="DG31" s="13">
        <f>'Material intensity'!FH41*'Building area summary'!$AC30</f>
        <v>0</v>
      </c>
      <c r="DH31" s="13">
        <f>'Material intensity'!FI41*'Building area summary'!$AC30</f>
        <v>0</v>
      </c>
      <c r="DI31" s="13">
        <f>'Material intensity'!FJ41*'Building area summary'!$AC30</f>
        <v>98.606358482862547</v>
      </c>
      <c r="DJ31" s="13">
        <f>'Material intensity'!FK41*'Building area summary'!$AC30</f>
        <v>384.82620554580524</v>
      </c>
      <c r="DK31" s="13">
        <f>'Material intensity'!FL41*'Building area summary'!$AC30</f>
        <v>5035.3496771479713</v>
      </c>
      <c r="DL31" s="13">
        <f>'Material intensity'!FM41*'Building area summary'!$AD30</f>
        <v>0</v>
      </c>
      <c r="DM31" s="13">
        <f>'Material intensity'!FN41*'Building area summary'!$AD30</f>
        <v>0</v>
      </c>
      <c r="DN31" s="13">
        <f>'Material intensity'!FO41*'Building area summary'!$AD30</f>
        <v>63.699936518556264</v>
      </c>
      <c r="DO31" s="13">
        <f>'Material intensity'!FP41*'Building area summary'!$AD30</f>
        <v>237.9135569919263</v>
      </c>
      <c r="DP31" s="13">
        <f>'Material intensity'!FQ41*'Building area summary'!$AD30</f>
        <v>2008.0496815396157</v>
      </c>
      <c r="DQ31" s="13">
        <f>'Material intensity'!FR41*'Building area summary'!$AE30</f>
        <v>0</v>
      </c>
      <c r="DR31" s="13">
        <f>'Material intensity'!FS41*'Building area summary'!$AE30</f>
        <v>0</v>
      </c>
      <c r="DS31" s="13">
        <f>'Material intensity'!FT41*'Building area summary'!$AE30</f>
        <v>145.81874823494306</v>
      </c>
      <c r="DT31" s="13">
        <f>'Material intensity'!FU41*'Building area summary'!$AE30</f>
        <v>568.94300517995578</v>
      </c>
      <c r="DU31" s="13">
        <f>'Material intensity'!FV41*'Building area summary'!$AE30</f>
        <v>7432.0855993200148</v>
      </c>
      <c r="DW31" s="70">
        <f>'Building area summary'!$H30*'Material intensity'!BA41</f>
        <v>1784940.4316913274</v>
      </c>
      <c r="DX31" s="70">
        <f>'Building area summary'!$H30*'Material intensity'!BB41</f>
        <v>9638502.3237434439</v>
      </c>
      <c r="DY31" s="70">
        <f>'Building area summary'!$H30*'Material intensity'!BC41</f>
        <v>53819.819363979746</v>
      </c>
      <c r="DZ31" s="70">
        <f>'Building area summary'!$H30*'Material intensity'!BD41</f>
        <v>201463.81611923821</v>
      </c>
      <c r="EA31" s="70">
        <f>'Building area summary'!$H30*'Material intensity'!BE41</f>
        <v>1705779.5603629872</v>
      </c>
      <c r="EB31" s="70">
        <f>'Building area summary'!$I30*'Material intensity'!BF41</f>
        <v>1530562.3152342206</v>
      </c>
      <c r="EC31" s="70">
        <f>'Building area summary'!$I30*'Material intensity'!BG41</f>
        <v>8866141.7612121347</v>
      </c>
      <c r="ED31" s="70">
        <f>'Building area summary'!$I30*'Material intensity'!BH41</f>
        <v>45706.755892896326</v>
      </c>
      <c r="EE31" s="70">
        <f>'Building area summary'!$I30*'Material intensity'!BI41</f>
        <v>178318.27174500609</v>
      </c>
      <c r="EF31" s="70">
        <f>'Building area summary'!$I30*'Material intensity'!BJ41</f>
        <v>2327879.7385744252</v>
      </c>
      <c r="EG31" s="70">
        <f>'Building area summary'!$J30*'Material intensity'!BK41</f>
        <v>1708805.2755728124</v>
      </c>
      <c r="EH31" s="70">
        <f>'Building area summary'!$J30*'Material intensity'!BL41</f>
        <v>9186667.1238136962</v>
      </c>
      <c r="EI31" s="70">
        <f>'Building area summary'!$J30*'Material intensity'!BM41</f>
        <v>51545.514725146248</v>
      </c>
      <c r="EJ31" s="70">
        <f>'Building area summary'!$J30*'Material intensity'!BN41</f>
        <v>192605.42725544074</v>
      </c>
      <c r="EK31" s="70">
        <f>'Building area summary'!$J30*'Material intensity'!BO41</f>
        <v>1625951.876240625</v>
      </c>
      <c r="EL31" s="70">
        <f>'Building area summary'!$K30*'Material intensity'!BP41</f>
        <v>1634613.1177657831</v>
      </c>
      <c r="EM31" s="70">
        <f>'Building area summary'!$K30*'Material intensity'!BQ41</f>
        <v>9474495.1822597943</v>
      </c>
      <c r="EN31" s="70">
        <f>'Building area summary'!$K30*'Material intensity'!BR41</f>
        <v>48810.147449016957</v>
      </c>
      <c r="EO31" s="70">
        <f>'Building area summary'!$K30*'Material intensity'!BS41</f>
        <v>190488.97174517356</v>
      </c>
      <c r="EP31" s="70">
        <f>'Building area summary'!$K30*'Material intensity'!BT41</f>
        <v>2492498.0901882458</v>
      </c>
      <c r="EQ31" s="70">
        <f>'Building area summary'!$L30*'Material intensity'!BU41</f>
        <v>1045201.9570231955</v>
      </c>
      <c r="ER31" s="70">
        <f>'Building area summary'!$L30*'Material intensity'!BV41</f>
        <v>5612566.7579405569</v>
      </c>
      <c r="ES31" s="70">
        <f>'Building area summary'!$L30*'Material intensity'!BW41</f>
        <v>31531.468576685344</v>
      </c>
      <c r="ET31" s="70">
        <f>'Building area summary'!$L30*'Material intensity'!BX41</f>
        <v>117767.21071100348</v>
      </c>
      <c r="EU31" s="70">
        <f>'Building area summary'!$L30*'Material intensity'!BY41</f>
        <v>993984.59236210969</v>
      </c>
      <c r="EV31" s="70">
        <f>'Building area summary'!$M30*'Material intensity'!BZ41</f>
        <v>585969.09460618219</v>
      </c>
      <c r="EW31" s="70">
        <f>'Building area summary'!$M30*'Material intensity'!CA41</f>
        <v>3394920.9214853491</v>
      </c>
      <c r="EX31" s="70">
        <f>'Building area summary'!$M30*'Material intensity'!CB41</f>
        <v>17498.249788193167</v>
      </c>
      <c r="EY31" s="70">
        <f>'Building area summary'!$M30*'Material intensity'!CC41</f>
        <v>68273.160621594681</v>
      </c>
      <c r="EZ31" s="70">
        <f>'Building area summary'!$M30*'Material intensity'!CD41</f>
        <v>891850.2719184017</v>
      </c>
      <c r="FB31" s="13">
        <f>'Material intensity'!CG41*'Building area summary'!$N30</f>
        <v>0</v>
      </c>
      <c r="FC31" s="13">
        <f>'Material intensity'!CH41*'Building area summary'!$N30</f>
        <v>0</v>
      </c>
      <c r="FD31" s="13">
        <f>'Material intensity'!CI41*'Building area summary'!$N30</f>
        <v>0</v>
      </c>
      <c r="FE31" s="13">
        <f>'Material intensity'!CJ41*'Building area summary'!$N30</f>
        <v>0</v>
      </c>
      <c r="FF31" s="13">
        <f>'Material intensity'!CK41*'Building area summary'!$N30</f>
        <v>0</v>
      </c>
      <c r="FG31" s="13">
        <f>'Material intensity'!CL41*'Building area summary'!$O30</f>
        <v>0</v>
      </c>
      <c r="FH31" s="13">
        <f>'Material intensity'!CM41*'Building area summary'!$O30</f>
        <v>0</v>
      </c>
      <c r="FI31" s="13">
        <f>'Material intensity'!CN41*'Building area summary'!$O30</f>
        <v>0</v>
      </c>
      <c r="FJ31" s="13">
        <f>'Material intensity'!CO41*'Building area summary'!$O30</f>
        <v>0</v>
      </c>
      <c r="FK31" s="13">
        <f>'Material intensity'!CP41*'Building area summary'!$O30</f>
        <v>0</v>
      </c>
      <c r="FL31" s="13">
        <f>'Material intensity'!CQ41*'Building area summary'!$P30</f>
        <v>0</v>
      </c>
      <c r="FM31" s="13">
        <f>'Material intensity'!CR41*'Building area summary'!$P30</f>
        <v>0</v>
      </c>
      <c r="FN31" s="13">
        <f>'Material intensity'!CS41*'Building area summary'!$P30</f>
        <v>0</v>
      </c>
      <c r="FO31" s="13">
        <f>'Material intensity'!CT41*'Building area summary'!$P30</f>
        <v>0</v>
      </c>
      <c r="FP31" s="13">
        <f>'Material intensity'!CU41*'Building area summary'!$P30</f>
        <v>0</v>
      </c>
      <c r="FQ31" s="13">
        <f>'Material intensity'!CV41*'Building area summary'!$Q30</f>
        <v>0</v>
      </c>
      <c r="FR31" s="13">
        <f>'Material intensity'!CW41*'Building area summary'!$Q30</f>
        <v>0</v>
      </c>
      <c r="FS31" s="13">
        <f>'Material intensity'!CX41*'Building area summary'!$Q30</f>
        <v>0</v>
      </c>
      <c r="FT31" s="13">
        <f>'Material intensity'!CY41*'Building area summary'!$Q30</f>
        <v>0</v>
      </c>
      <c r="FU31" s="13">
        <f>'Material intensity'!CZ41*'Building area summary'!$Q30</f>
        <v>0</v>
      </c>
      <c r="FV31" s="13">
        <f>'Material intensity'!DA41*'Building area summary'!$R30</f>
        <v>0</v>
      </c>
      <c r="FW31" s="13">
        <f>'Material intensity'!DB41*'Building area summary'!$R30</f>
        <v>0</v>
      </c>
      <c r="FX31" s="13">
        <f>'Material intensity'!DC41*'Building area summary'!$R30</f>
        <v>0</v>
      </c>
      <c r="FY31" s="13">
        <f>'Material intensity'!DD41*'Building area summary'!$R30</f>
        <v>0</v>
      </c>
      <c r="FZ31" s="13">
        <f>'Material intensity'!DE41*'Building area summary'!$R30</f>
        <v>0</v>
      </c>
      <c r="GA31" s="13">
        <f>'Material intensity'!DF41*'Building area summary'!$S30</f>
        <v>0</v>
      </c>
      <c r="GB31" s="13">
        <f>'Material intensity'!DG41*'Building area summary'!$S30</f>
        <v>0</v>
      </c>
      <c r="GC31" s="13">
        <f>'Material intensity'!DH41*'Building area summary'!$S30</f>
        <v>0</v>
      </c>
      <c r="GD31" s="13">
        <f>'Material intensity'!DI41*'Building area summary'!$S30</f>
        <v>0</v>
      </c>
      <c r="GE31" s="13">
        <f>'Material intensity'!DJ41*'Building area summary'!$S30</f>
        <v>0</v>
      </c>
      <c r="GG31" s="13">
        <v>2046</v>
      </c>
      <c r="GH31" s="13">
        <f>(SUMPRODUCT(Price!$N$14:$R$14,BM46:BQ46)+SUMPRODUCT(Price!$N$14:$R$14,BW46:CA46)+SUMPRODUCT(Price!$N$14:$R$14,CG46:CK46)+SUMPRODUCT(Price!$N$14:$R$14,CR46:CV46)+SUMPRODUCT(Price!$N$14:$R$14,DB46:DF46)+SUMPRODUCT(Price!$N$14:$R$14,DL46:DP46))/100000000</f>
        <v>1614.8148331014677</v>
      </c>
      <c r="GI31" s="13">
        <f>(SUMPRODUCT(Price!$N$14:$R$14,BR46:BV46)+SUMPRODUCT(Price!$N$14:$R$14,CB46:CF46)+SUMPRODUCT(Price!$N$14:$R$14,CL46:CP46)+SUMPRODUCT(Price!$N$14:$R$14,CW46:DA46)+SUMPRODUCT(Price!$N$14:$R$14,DG46:DK46)+SUMPRODUCT(Price!$N$14:$R$14,DQ46:DU46))/100000000</f>
        <v>294.61001821606396</v>
      </c>
    </row>
    <row r="32" spans="1:191" x14ac:dyDescent="0.3">
      <c r="A32" s="13">
        <v>2032</v>
      </c>
      <c r="B32" s="17">
        <f>'Building area summary'!$B31*'Material intensity'!U42-(DW32+FB32)*SUMPRODUCT((Scenarios!$A$4:$A$204='Material demand'!$A32)*(Scenarios!$B$4:$B$204='Scenario_selection&amp;Results'!$D$16)*Scenarios!$AH$4:$AH$204)+CR32</f>
        <v>5918899.3782861251</v>
      </c>
      <c r="C32" s="73">
        <f>'Building area summary'!$B31*'Material intensity'!V42-(DX32+FC32)*SUMPRODUCT((Scenarios!$A$4:$A$204='Material demand'!$A32)*(Scenarios!$B$4:$B$204='Scenario_selection&amp;Results'!$D$25)*Scenarios!$AI$4:$AI$204)+CS32</f>
        <v>28525379.717276648</v>
      </c>
      <c r="D32" s="71">
        <f>'Building area summary'!$B31*'Material intensity'!W42-(FD32+DY32)*SUMPRODUCT((Scenarios!$A$4:$A$204='Material demand'!$A32)*(Scenarios!$B$4:$B$204='Scenario_selection&amp;Results'!$D$16)*Scenarios!$AH$4:$AH$204)+CT32</f>
        <v>183846.03004435622</v>
      </c>
      <c r="E32" s="71">
        <f>'Building area summary'!$B31*'Material intensity'!X42+CU32</f>
        <v>719392.550230728</v>
      </c>
      <c r="F32" s="71">
        <f>'Building area summary'!$B31*'Material intensity'!Y42+CV32</f>
        <v>1810043.9632035331</v>
      </c>
      <c r="G32" s="73">
        <f>'Building area summary'!$C31*'Material intensity'!Z42-(EB32+FG32)*SUMPRODUCT((Scenarios!$A$4:$A$204='Material demand'!$A32)*(Scenarios!$B$4:$B$204='Scenario_selection&amp;Results'!$D$16)*Scenarios!$AH$4:$AH$204)+CW32</f>
        <v>1327831.3881777013</v>
      </c>
      <c r="H32" s="65">
        <f>'Building area summary'!$C31*'Material intensity'!AA42-(EC32+FH32)*SUMPRODUCT((Scenarios!$A$4:$A$204='Material demand'!$A32)*(Scenarios!$B$4:$B$204='Scenario_selection&amp;Results'!$D$25)*Scenarios!$AI$4:$AI$204)+CX32</f>
        <v>9943264.0937056504</v>
      </c>
      <c r="I32" s="17">
        <f>'Building area summary'!$C31*'Material intensity'!AB42-(FI32+ED32)*SUMPRODUCT((Scenarios!$A$4:$A$204='Material demand'!$A32)*(Scenarios!$B$4:$B$204='Scenario_selection&amp;Results'!$D$16)*Scenarios!$AH$4:$AH$204)+CY32</f>
        <v>41466.398896117804</v>
      </c>
      <c r="J32" s="71">
        <f>'Building area summary'!$C31*'Material intensity'!AC42+CZ32</f>
        <v>230662.19835096181</v>
      </c>
      <c r="K32" s="71">
        <f>'Building area summary'!$C31*'Material intensity'!AD42+DA32</f>
        <v>640199.62372334499</v>
      </c>
      <c r="L32" s="73">
        <f>'Building area summary'!$D31*'Material intensity'!AE42-(EG32+FL32)*SUMPRODUCT((Scenarios!$A$4:$A$204='Material demand'!$A32)*(Scenarios!$B$4:$B$204='Scenario_selection&amp;Results'!$D$16)*Scenarios!$AH$4:$AH$204)+DB32</f>
        <v>5621496.2242102465</v>
      </c>
      <c r="M32" s="73">
        <f>'Building area summary'!$D31*'Material intensity'!AF42-(EH32+FM32)*SUMPRODUCT((Scenarios!$A$4:$A$204='Material demand'!$A32)*(Scenarios!$B$4:$B$204='Scenario_selection&amp;Results'!$D$25)*Scenarios!$AI$4:$AI$204)+DC32</f>
        <v>27145508.069516592</v>
      </c>
      <c r="N32" s="73">
        <f>'Building area summary'!$D31*'Material intensity'!AG42-(FN32+EI32)*SUMPRODUCT((Scenarios!$A$4:$A$204='Material demand'!$A32)*(Scenarios!$B$4:$B$204='Scenario_selection&amp;Results'!$D$16)*Scenarios!$AH$4:$AH$204)+DD32</f>
        <v>174605.82728185743</v>
      </c>
      <c r="O32" s="71">
        <f>'Building area summary'!$D31*'Material intensity'!AH42+DE32</f>
        <v>684597.02942874259</v>
      </c>
      <c r="P32" s="71">
        <f>'Building area summary'!$D31*'Material intensity'!AI42+DF32</f>
        <v>1722507.8733868408</v>
      </c>
      <c r="Q32" s="17">
        <f>'Building area summary'!$E31*'Material intensity'!AJ42-(EL32+FQ32)*SUMPRODUCT((Scenarios!$A$4:$A$204='Material demand'!$A32)*(Scenarios!$B$4:$B$204='Scenario_selection&amp;Results'!$D$16)*Scenarios!$AH$4:$AH$204)+DG32</f>
        <v>766943.6606204313</v>
      </c>
      <c r="R32" s="73">
        <f>'Building area summary'!$E31*'Material intensity'!AK42-(EM32+FR32)*SUMPRODUCT((Scenarios!$A$4:$A$204='Material demand'!$A32)*(Scenarios!$B$4:$B$204='Scenario_selection&amp;Results'!$D$25)*Scenarios!$AI$4:$AI$204)+DH32</f>
        <v>7580411.6527739111</v>
      </c>
      <c r="S32" s="17">
        <f>'Building area summary'!$E31*'Material intensity'!AL42-(FS32+EN32)*SUMPRODUCT((Scenarios!$A$4:$A$204='Material demand'!$A32)*(Scenarios!$B$4:$B$204='Scenario_selection&amp;Results'!$D$16)*Scenarios!$AH$4:$AH$204)+DI32</f>
        <v>24315.099535830392</v>
      </c>
      <c r="T32" s="71">
        <f>'Building area summary'!$E31*'Material intensity'!AM42+DJ32</f>
        <v>175955.19588985448</v>
      </c>
      <c r="U32" s="71">
        <f>'Building area summary'!$E31*'Material intensity'!AN42+DK32</f>
        <v>489463.53921268042</v>
      </c>
      <c r="V32" s="17">
        <f>'Building area summary'!$F31*'Material intensity'!AO42-(EQ32+FV32)*SUMPRODUCT((Scenarios!$A$4:$A$204='Material demand'!$A32)*(Scenarios!$B$4:$B$204='Scenario_selection&amp;Results'!$D$16)*Scenarios!$AH$4:$AH$204)+DL32</f>
        <v>3387548.5310486387</v>
      </c>
      <c r="W32" s="73">
        <f>'Building area summary'!$F31*'Material intensity'!AP42-(ER32+FW32)*SUMPRODUCT((Scenarios!$A$4:$A$204='Material demand'!$A32)*(Scenarios!$B$4:$B$204='Scenario_selection&amp;Results'!$D$25)*Scenarios!$AI$4:$AI$204)+DM32</f>
        <v>16404101.740659313</v>
      </c>
      <c r="X32" s="17">
        <f>'Building area summary'!$F31*'Material intensity'!AQ42-(FX32+ES32)*SUMPRODUCT((Scenarios!$A$4:$A$204='Material demand'!$A32)*(Scenarios!$B$4:$B$204='Scenario_selection&amp;Results'!$D$16)*Scenarios!$AH$4:$AH$204)+DN32</f>
        <v>105226.33312070101</v>
      </c>
      <c r="Y32" s="71">
        <f>'Building area summary'!$F31*'Material intensity'!AR42+DO32</f>
        <v>413707.68071917578</v>
      </c>
      <c r="Z32" s="71">
        <f>'Building area summary'!$F31*'Material intensity'!AS42+DP32</f>
        <v>1040948.9003971629</v>
      </c>
      <c r="AA32" s="17">
        <f>'Building area summary'!$G31*'Material intensity'!AT42-(EV32+GA32)*SUMPRODUCT((Scenarios!$A$4:$A$204='Material demand'!$A32)*(Scenarios!$B$4:$B$204='Scenario_selection&amp;Results'!$D$16)*Scenarios!$AH$4:$AH$204)+DQ32</f>
        <v>151578.88131912518</v>
      </c>
      <c r="AB32" s="73">
        <f>'Building area summary'!$G31*'Material intensity'!AU42-(EW32+GB32)*SUMPRODUCT((Scenarios!$A$4:$A$204='Material demand'!$A32)*(Scenarios!$B$4:$B$204='Scenario_selection&amp;Results'!$D$25)*Scenarios!$AI$4:$AI$204)+DR32</f>
        <v>2154503.4303908567</v>
      </c>
      <c r="AC32" s="17">
        <f>'Building area summary'!$G31*'Material intensity'!AV42-(GC32+EX32)*SUMPRODUCT((Scenarios!$A$4:$A$204='Material demand'!$A32)*(Scenarios!$B$4:$B$204='Scenario_selection&amp;Results'!$D$16)*Scenarios!$AH$4:$AH$204)+DS32</f>
        <v>5043.9891722248758</v>
      </c>
      <c r="AD32" s="71">
        <f>'Building area summary'!$G31*'Material intensity'!AW42+DT32</f>
        <v>50466.141881450538</v>
      </c>
      <c r="AE32" s="71">
        <f>'Building area summary'!$G31*'Material intensity'!AX42+DU32</f>
        <v>145061.20930617396</v>
      </c>
      <c r="AG32" s="70" cm="1">
        <f t="array" ref="AG32">B32*SUMPRODUCT(Scenarios!$AJ$4:$AJ$204*(Scenarios!$A$4:$A$204=Scenarios!$A31)*(Scenarios!$B$4:$O$204='Scenario_selection&amp;Results'!$D$15))/100000</f>
        <v>127.55228160206612</v>
      </c>
      <c r="AH32" s="70" cm="1">
        <f t="array" ref="AH32">C32*SUMPRODUCT(Scenarios!$AK$4:$AK$204*(Scenarios!$A$4:$A$204=Scenarios!$A31)*(Scenarios!$B$4:$O$204='Scenario_selection&amp;Results'!$D$15))/100000</f>
        <v>191.26267100433986</v>
      </c>
      <c r="AI32" s="70" cm="1">
        <f t="array" ref="AI32">D32*SUMPRODUCT(Scenarios!$AL$4:$AL$204*(Scenarios!$A$4:$A$204=Scenarios!$A31)*(Scenarios!$B$4:$O$204='Scenario_selection&amp;Results'!$D$15))/100000</f>
        <v>13.474075541950858</v>
      </c>
      <c r="AJ32" s="70" cm="1">
        <f t="array" ref="AJ32">E32*SUMPRODUCT(Scenarios!$AM$4:$AM$204*(Scenarios!$A$4:$A$204=Scenarios!$A31)*(Scenarios!$B$4:$O$204='Scenario_selection&amp;Results'!$D$15))/100000</f>
        <v>5.8846310608873527</v>
      </c>
      <c r="AK32" s="70" cm="1">
        <f t="array" ref="AK32">F32*SUMPRODUCT(Scenarios!$AN$4:$AN$204*(Scenarios!$A$4:$A$204=Scenarios!$A31)*(Scenarios!$B$4:$O$204='Scenario_selection&amp;Results'!$D$15))/100000</f>
        <v>7.7180274590998623</v>
      </c>
      <c r="AL32" s="70" cm="1">
        <f t="array" ref="AL32">G32*SUMPRODUCT(Scenarios!$AJ$4:$AJ$204*(Scenarios!$A$4:$A$204=Scenarios!$A31)*(Scenarios!$B$4:$O$204='Scenario_selection&amp;Results'!$D$15))/100000</f>
        <v>28.614766415229489</v>
      </c>
      <c r="AM32" s="70" cm="1">
        <f t="array" ref="AM32">H32*SUMPRODUCT(Scenarios!$AK$4:$AK$204*(Scenarios!$A$4:$A$204=Scenarios!$A31)*(Scenarios!$B$4:$O$204='Scenario_selection&amp;Results'!$D$15))/100000</f>
        <v>66.669585748296356</v>
      </c>
      <c r="AN32" s="70" cm="1">
        <f t="array" ref="AN32">I32*SUMPRODUCT(Scenarios!$AL$4:$AL$204*(Scenarios!$A$4:$A$204=Scenarios!$A31)*(Scenarios!$B$4:$O$204='Scenario_selection&amp;Results'!$D$15))/100000</f>
        <v>3.0390723750964721</v>
      </c>
      <c r="AO32" s="70" cm="1">
        <f t="array" ref="AO32">J32*SUMPRODUCT(Scenarios!$AM$4:$AM$204*(Scenarios!$A$4:$A$204=Scenarios!$A31)*(Scenarios!$B$4:$O$204='Scenario_selection&amp;Results'!$D$15))/100000</f>
        <v>1.8868167825108668</v>
      </c>
      <c r="AP32" s="70" cm="1">
        <f t="array" ref="AP32">K32*SUMPRODUCT(Scenarios!$AN$4:$AN$204*(Scenarios!$A$4:$A$204=Scenarios!$A31)*(Scenarios!$B$4:$O$204='Scenario_selection&amp;Results'!$D$15))/100000</f>
        <v>2.729811195556342</v>
      </c>
      <c r="AQ32" s="70" cm="1">
        <f t="array" ref="AQ32">L32*SUMPRODUCT(Scenarios!$AJ$4:$AJ$204*(Scenarios!$A$4:$A$204=Scenarios!$A31)*(Scenarios!$B$4:$O$204='Scenario_selection&amp;Results'!$D$15))/100000</f>
        <v>121.14324363173091</v>
      </c>
      <c r="AR32" s="70" cm="1">
        <f t="array" ref="AR32">M32*SUMPRODUCT(Scenarios!$AK$4:$AK$204*(Scenarios!$A$4:$A$204=Scenarios!$A31)*(Scenarios!$B$4:$O$204='Scenario_selection&amp;Results'!$D$15))/100000</f>
        <v>182.01063160610869</v>
      </c>
      <c r="AS32" s="70" cm="1">
        <f t="array" ref="AS32">N32*SUMPRODUCT(Scenarios!$AL$4:$AL$204*(Scenarios!$A$4:$A$204=Scenarios!$A31)*(Scenarios!$B$4:$O$204='Scenario_selection&amp;Results'!$D$15))/100000</f>
        <v>12.796861081487322</v>
      </c>
      <c r="AT32" s="70" cm="1">
        <f t="array" ref="AT32">O32*SUMPRODUCT(Scenarios!$AM$4:$AM$204*(Scenarios!$A$4:$A$204=Scenarios!$A31)*(Scenarios!$B$4:$O$204='Scenario_selection&amp;Results'!$D$15))/100000</f>
        <v>5.6000037007271111</v>
      </c>
      <c r="AU32" s="70" cm="1">
        <f t="array" ref="AU32">P32*SUMPRODUCT(Scenarios!$AN$4:$AN$204*(Scenarios!$A$4:$A$204=Scenarios!$A31)*(Scenarios!$B$4:$O$204='Scenario_selection&amp;Results'!$D$15))/100000</f>
        <v>7.3447735721214862</v>
      </c>
      <c r="AV32" s="70" cm="1">
        <f t="array" ref="AV32">Q32*SUMPRODUCT(Scenarios!$AJ$4:$AJ$204*(Scenarios!$A$4:$A$204=Scenarios!$A31)*(Scenarios!$B$4:$O$204='Scenario_selection&amp;Results'!$D$15))/100000</f>
        <v>16.527635886370309</v>
      </c>
      <c r="AW32" s="70" cm="1">
        <f t="array" ref="AW32">R32*SUMPRODUCT(Scenarios!$AK$4:$AK$204*(Scenarios!$A$4:$A$204=Scenarios!$A31)*(Scenarios!$B$4:$O$204='Scenario_selection&amp;Results'!$D$15))/100000</f>
        <v>50.82666013184906</v>
      </c>
      <c r="AX32" s="70" cm="1">
        <f t="array" ref="AX32">S32*SUMPRODUCT(Scenarios!$AL$4:$AL$204*(Scenarios!$A$4:$A$204=Scenarios!$A31)*(Scenarios!$B$4:$O$204='Scenario_selection&amp;Results'!$D$15))/100000</f>
        <v>1.7820536449810083</v>
      </c>
      <c r="AY32" s="70" cm="1">
        <f t="array" ref="AY32">T32*SUMPRODUCT(Scenarios!$AM$4:$AM$204*(Scenarios!$A$4:$A$204=Scenarios!$A31)*(Scenarios!$B$4:$O$204='Scenario_selection&amp;Results'!$D$15))/100000</f>
        <v>1.4393135023790089</v>
      </c>
      <c r="AZ32" s="70" cm="1">
        <f t="array" ref="AZ32">U32*SUMPRODUCT(Scenarios!$AN$4:$AN$204*(Scenarios!$A$4:$A$204=Scenarios!$A31)*(Scenarios!$B$4:$O$204='Scenario_selection&amp;Results'!$D$15))/100000</f>
        <v>2.0870725312028684</v>
      </c>
      <c r="BA32" s="70" cm="1">
        <f t="array" ref="BA32">V32*SUMPRODUCT(Scenarios!$AJ$4:$AJ$204*(Scenarios!$A$4:$A$204=Scenarios!$A31)*(Scenarios!$B$4:$O$204='Scenario_selection&amp;Results'!$D$15))/100000</f>
        <v>73.001670844098243</v>
      </c>
      <c r="BB32" s="70" cm="1">
        <f t="array" ref="BB32">W32*SUMPRODUCT(Scenarios!$AK$4:$AK$204*(Scenarios!$A$4:$A$204=Scenarios!$A31)*(Scenarios!$B$4:$O$204='Scenario_selection&amp;Results'!$D$15))/100000</f>
        <v>109.98950217112066</v>
      </c>
      <c r="BC32" s="70" cm="1">
        <f t="array" ref="BC32">X32*SUMPRODUCT(Scenarios!$AL$4:$AL$204*(Scenarios!$A$4:$A$204=Scenarios!$A31)*(Scenarios!$B$4:$O$204='Scenario_selection&amp;Results'!$D$15))/100000</f>
        <v>7.7120379544161715</v>
      </c>
      <c r="BD32" s="70" cm="1">
        <f t="array" ref="BD32">Y32*SUMPRODUCT(Scenarios!$AM$4:$AM$204*(Scenarios!$A$4:$A$204=Scenarios!$A31)*(Scenarios!$B$4:$O$204='Scenario_selection&amp;Results'!$D$15))/100000</f>
        <v>3.3841288282828561</v>
      </c>
      <c r="BE32" s="70" cm="1">
        <f t="array" ref="BE32">Z32*SUMPRODUCT(Scenarios!$AN$4:$AN$204*(Scenarios!$A$4:$A$204=Scenarios!$A31)*(Scenarios!$B$4:$O$204='Scenario_selection&amp;Results'!$D$15))/100000</f>
        <v>4.4386061112935007</v>
      </c>
      <c r="BF32" s="70" cm="1">
        <f t="array" ref="BF32">AA32*SUMPRODUCT(Scenarios!$AJ$4:$AJ$204*(Scenarios!$A$4:$A$204=Scenarios!$A31)*(Scenarios!$B$4:$O$204='Scenario_selection&amp;Results'!$D$15))/100000</f>
        <v>3.2665248924271508</v>
      </c>
      <c r="BG32" s="70" cm="1">
        <f t="array" ref="BG32">AB32*SUMPRODUCT(Scenarios!$AK$4:$AK$204*(Scenarios!$A$4:$A$204=Scenarios!$A31)*(Scenarios!$B$4:$O$204='Scenario_selection&amp;Results'!$D$15))/100000</f>
        <v>14.445945500770689</v>
      </c>
      <c r="BH32" s="70" cm="1">
        <f t="array" ref="BH32">AC32*SUMPRODUCT(Scenarios!$AL$4:$AL$204*(Scenarios!$A$4:$A$204=Scenarios!$A31)*(Scenarios!$B$4:$O$204='Scenario_selection&amp;Results'!$D$15))/100000</f>
        <v>0.36967396643236089</v>
      </c>
      <c r="BI32" s="70" cm="1">
        <f t="array" ref="BI32">AD32*SUMPRODUCT(Scenarios!$AM$4:$AM$204*(Scenarios!$A$4:$A$204=Scenarios!$A31)*(Scenarios!$B$4:$O$204='Scenario_selection&amp;Results'!$D$15))/100000</f>
        <v>0.41281304059026525</v>
      </c>
      <c r="BJ32" s="70" cm="1">
        <f t="array" ref="BJ32">AE32*SUMPRODUCT(Scenarios!$AN$4:$AN$204*(Scenarios!$A$4:$A$204=Scenarios!$A31)*(Scenarios!$B$4:$O$204='Scenario_selection&amp;Results'!$D$15))/100000</f>
        <v>0.6185409964815255</v>
      </c>
      <c r="BK32" s="70">
        <f t="shared" si="0"/>
        <v>1068.0294327799049</v>
      </c>
      <c r="BM32" s="70">
        <f>'Building area summary'!$B31*'Material intensity'!U42</f>
        <v>6953270.4232854266</v>
      </c>
      <c r="BN32" s="70">
        <f>'Building area summary'!$B31*'Material intensity'!V42</f>
        <v>28525379.717276648</v>
      </c>
      <c r="BO32" s="70">
        <f>'Building area summary'!$B31*'Material intensity'!W42</f>
        <v>214934.04352481812</v>
      </c>
      <c r="BP32" s="70">
        <f>'Building area summary'!$B31*'Material intensity'!X42</f>
        <v>718960.48895108956</v>
      </c>
      <c r="BQ32" s="70">
        <f>'Building area summary'!$B31*'Material intensity'!Y42</f>
        <v>1806406.5319643819</v>
      </c>
      <c r="BR32" s="70">
        <f>'Building area summary'!$C31*'Material intensity'!Z42</f>
        <v>2162071.2491255831</v>
      </c>
      <c r="BS32" s="70">
        <f>'Building area summary'!$C31*'Material intensity'!AA42</f>
        <v>9943264.0937056504</v>
      </c>
      <c r="BT32" s="70">
        <f>'Building area summary'!$C31*'Material intensity'!AB42</f>
        <v>66288.626118975037</v>
      </c>
      <c r="BU32" s="70">
        <f>'Building area summary'!$C31*'Material intensity'!AC42</f>
        <v>230302.01376317698</v>
      </c>
      <c r="BV32" s="70">
        <f>'Building area summary'!$C31*'Material intensity'!AD42</f>
        <v>635507.70011300908</v>
      </c>
      <c r="BW32" s="70">
        <f>'Building area summary'!$D31*'Material intensity'!AE42</f>
        <v>6616916.5934189986</v>
      </c>
      <c r="BX32" s="70">
        <f>'Building area summary'!$D31*'Material intensity'!AF42</f>
        <v>27145508.069516592</v>
      </c>
      <c r="BY32" s="70">
        <f>'Building area summary'!$D31*'Material intensity'!AG42</f>
        <v>204536.9376584694</v>
      </c>
      <c r="BZ32" s="70">
        <f>'Building area summary'!$D31*'Material intensity'!AH42</f>
        <v>684181.87410367862</v>
      </c>
      <c r="CA32" s="70">
        <f>'Building area summary'!$D31*'Material intensity'!AI42</f>
        <v>1719024.3767576437</v>
      </c>
      <c r="CB32" s="70">
        <f>'Building area summary'!$E31*'Material intensity'!AJ42</f>
        <v>1648290.7359741086</v>
      </c>
      <c r="CC32" s="70">
        <f>'Building area summary'!$E31*'Material intensity'!AK42</f>
        <v>7580411.6527739111</v>
      </c>
      <c r="CD32" s="70">
        <f>'Building area summary'!$E31*'Material intensity'!AL42</f>
        <v>50536.229264668138</v>
      </c>
      <c r="CE32" s="70">
        <f>'Building area summary'!$E31*'Material intensity'!AM42</f>
        <v>175574.54497188824</v>
      </c>
      <c r="CF32" s="70">
        <f>'Building area summary'!$E31*'Material intensity'!AN42</f>
        <v>484489.79429337999</v>
      </c>
      <c r="CG32" s="70">
        <f>'Building area summary'!$F31*'Material intensity'!AO42</f>
        <v>3998620.0563987107</v>
      </c>
      <c r="CH32" s="70">
        <f>'Building area summary'!$F31*'Material intensity'!AP42</f>
        <v>16404101.740659313</v>
      </c>
      <c r="CI32" s="70">
        <f>'Building area summary'!$F31*'Material intensity'!AQ42</f>
        <v>123602.20801467479</v>
      </c>
      <c r="CJ32" s="70">
        <f>'Building area summary'!$F31*'Material intensity'!AR42</f>
        <v>413452.90142184362</v>
      </c>
      <c r="CK32" s="70">
        <f>'Building area summary'!$F31*'Material intensity'!AS42</f>
        <v>1038810.940609078</v>
      </c>
      <c r="CL32" s="70">
        <f>'Building area summary'!$G31*'Material intensity'!AT42</f>
        <v>468476.9386683866</v>
      </c>
      <c r="CM32" s="70">
        <f>'Building area summary'!$G31*'Material intensity'!AU42</f>
        <v>2154503.4303908567</v>
      </c>
      <c r="CN32" s="70">
        <f>'Building area summary'!$G31*'Material intensity'!AV42</f>
        <v>14363.399284510297</v>
      </c>
      <c r="CO32" s="70">
        <f>'Building area summary'!$G31*'Material intensity'!AW42</f>
        <v>49901.770083003852</v>
      </c>
      <c r="CP32" s="70">
        <f>'Building area summary'!$G31*'Material intensity'!AX42</f>
        <v>137701.61458348713</v>
      </c>
      <c r="CR32" s="13">
        <f>'Material intensity'!ES42*'Building area summary'!$Z31</f>
        <v>0</v>
      </c>
      <c r="CS32" s="13">
        <f>'Material intensity'!ET42*'Building area summary'!$Z31</f>
        <v>0</v>
      </c>
      <c r="CT32" s="13">
        <f>'Material intensity'!EU42*'Building area summary'!$Z31</f>
        <v>115.66464390010013</v>
      </c>
      <c r="CU32" s="13">
        <f>'Material intensity'!EV42*'Building area summary'!$Z31</f>
        <v>432.06127963841038</v>
      </c>
      <c r="CV32" s="13">
        <f>'Material intensity'!EW42*'Building area summary'!$Z31</f>
        <v>3637.4312391512526</v>
      </c>
      <c r="CW32" s="13">
        <f>'Material intensity'!EX42*'Building area summary'!$AA31</f>
        <v>0</v>
      </c>
      <c r="CX32" s="13">
        <f>'Material intensity'!EY42*'Building area summary'!$AA31</f>
        <v>0</v>
      </c>
      <c r="CY32" s="13">
        <f>'Material intensity'!EZ42*'Building area summary'!$AA31</f>
        <v>92.351667811285481</v>
      </c>
      <c r="CZ32" s="13">
        <f>'Material intensity'!FA42*'Building area summary'!$AA31</f>
        <v>360.18458778483784</v>
      </c>
      <c r="DA32" s="13">
        <f>'Material intensity'!FB42*'Building area summary'!$AA31</f>
        <v>4691.9236103359444</v>
      </c>
      <c r="DB32" s="13">
        <f>'Material intensity'!FC42*'Building area summary'!$AB31</f>
        <v>0</v>
      </c>
      <c r="DC32" s="13">
        <f>'Material intensity'!FD42*'Building area summary'!$AB31</f>
        <v>0</v>
      </c>
      <c r="DD32" s="13">
        <f>'Material intensity'!FE42*'Building area summary'!$AB31</f>
        <v>111.36036053669555</v>
      </c>
      <c r="DE32" s="13">
        <f>'Material intensity'!FF42*'Building area summary'!$AB31</f>
        <v>415.15532506400331</v>
      </c>
      <c r="DF32" s="13">
        <f>'Material intensity'!FG42*'Building area summary'!$AB31</f>
        <v>3483.4966291970768</v>
      </c>
      <c r="DG32" s="13">
        <f>'Material intensity'!FH42*'Building area summary'!$AC31</f>
        <v>0</v>
      </c>
      <c r="DH32" s="13">
        <f>'Material intensity'!FI42*'Building area summary'!$AC31</f>
        <v>0</v>
      </c>
      <c r="DI32" s="13">
        <f>'Material intensity'!FJ42*'Building area summary'!$AC31</f>
        <v>97.556217062230388</v>
      </c>
      <c r="DJ32" s="13">
        <f>'Material intensity'!FK42*'Building area summary'!$AC31</f>
        <v>380.65091796623852</v>
      </c>
      <c r="DK32" s="13">
        <f>'Material intensity'!FL42*'Building area summary'!$AC31</f>
        <v>4973.7449193004277</v>
      </c>
      <c r="DL32" s="13">
        <f>'Material intensity'!FM42*'Building area summary'!$AD31</f>
        <v>0</v>
      </c>
      <c r="DM32" s="13">
        <f>'Material intensity'!FN42*'Building area summary'!$AD31</f>
        <v>0</v>
      </c>
      <c r="DN32" s="13">
        <f>'Material intensity'!FO42*'Building area summary'!$AD31</f>
        <v>68.368486034611564</v>
      </c>
      <c r="DO32" s="13">
        <f>'Material intensity'!FP42*'Building area summary'!$AD31</f>
        <v>254.77929733218747</v>
      </c>
      <c r="DP32" s="13">
        <f>'Material intensity'!FQ42*'Building area summary'!$AD31</f>
        <v>2137.9597880848041</v>
      </c>
      <c r="DQ32" s="13">
        <f>'Material intensity'!FR42*'Building area summary'!$AE31</f>
        <v>0</v>
      </c>
      <c r="DR32" s="13">
        <f>'Material intensity'!FS42*'Building area summary'!$AE31</f>
        <v>0</v>
      </c>
      <c r="DS32" s="13">
        <f>'Material intensity'!FT42*'Building area summary'!$AE31</f>
        <v>144.6832939223606</v>
      </c>
      <c r="DT32" s="13">
        <f>'Material intensity'!FU42*'Building area summary'!$AE31</f>
        <v>564.37179844668879</v>
      </c>
      <c r="DU32" s="13">
        <f>'Material intensity'!FV42*'Building area summary'!$AE31</f>
        <v>7359.5947226868375</v>
      </c>
      <c r="DW32" s="70">
        <f>'Building area summary'!$H31*'Material intensity'!BA42</f>
        <v>1897915.8581258997</v>
      </c>
      <c r="DX32" s="70">
        <f>'Building area summary'!$H31*'Material intensity'!BB42</f>
        <v>10197020.442067593</v>
      </c>
      <c r="DY32" s="70">
        <f>'Building area summary'!$H31*'Material intensity'!BC42</f>
        <v>57253.998730549552</v>
      </c>
      <c r="DZ32" s="70">
        <f>'Building area summary'!$H31*'Material intensity'!BD42</f>
        <v>213870.33342101309</v>
      </c>
      <c r="EA32" s="70">
        <f>'Building area summary'!$H31*'Material intensity'!BE42</f>
        <v>1800528.4633798697</v>
      </c>
      <c r="EB32" s="70">
        <f>'Building area summary'!$I31*'Material intensity'!BF42</f>
        <v>1530694.4614799388</v>
      </c>
      <c r="EC32" s="70">
        <f>'Building area summary'!$I31*'Material intensity'!BG42</f>
        <v>8861985.7259300165</v>
      </c>
      <c r="ED32" s="70">
        <f>'Building area summary'!$I31*'Material intensity'!BH42</f>
        <v>45714.075566586303</v>
      </c>
      <c r="EE32" s="70">
        <f>'Building area summary'!$I31*'Material intensity'!BI42</f>
        <v>178291.37095349471</v>
      </c>
      <c r="EF32" s="70">
        <f>'Building area summary'!$I31*'Material intensity'!BJ42</f>
        <v>2322502.1871162923</v>
      </c>
      <c r="EG32" s="70">
        <f>'Building area summary'!$J31*'Material intensity'!BK42</f>
        <v>1826447.7114987425</v>
      </c>
      <c r="EH32" s="70">
        <f>'Building area summary'!$J31*'Material intensity'!BL42</f>
        <v>9764679.038280135</v>
      </c>
      <c r="EI32" s="70">
        <f>'Building area summary'!$J31*'Material intensity'!BM42</f>
        <v>55123.378465664297</v>
      </c>
      <c r="EJ32" s="70">
        <f>'Building area summary'!$J31*'Material intensity'!BN42</f>
        <v>205501.88590668162</v>
      </c>
      <c r="EK32" s="70">
        <f>'Building area summary'!$J31*'Material intensity'!BO42</f>
        <v>1724330.8314525529</v>
      </c>
      <c r="EL32" s="70">
        <f>'Building area summary'!$K31*'Material intensity'!BP42</f>
        <v>1617127.1678554888</v>
      </c>
      <c r="EM32" s="70">
        <f>'Building area summary'!$K31*'Material intensity'!BQ42</f>
        <v>9369763.5349247511</v>
      </c>
      <c r="EN32" s="70">
        <f>'Building area summary'!$K31*'Material intensity'!BR42</f>
        <v>48290.327445804032</v>
      </c>
      <c r="EO32" s="70">
        <f>'Building area summary'!$K31*'Material intensity'!BS42</f>
        <v>188422.20439328806</v>
      </c>
      <c r="EP32" s="70">
        <f>'Building area summary'!$K31*'Material intensity'!BT42</f>
        <v>2462003.7350537116</v>
      </c>
      <c r="EQ32" s="70">
        <f>'Building area summary'!$L31*'Material intensity'!BU42</f>
        <v>1121225.2813897165</v>
      </c>
      <c r="ER32" s="70">
        <f>'Building area summary'!$L31*'Material intensity'!BV42</f>
        <v>5988204.0865920316</v>
      </c>
      <c r="ES32" s="70">
        <f>'Building area summary'!$L31*'Material intensity'!BW42</f>
        <v>33842.400587132724</v>
      </c>
      <c r="ET32" s="70">
        <f>'Building area summary'!$L31*'Material intensity'!BX42</f>
        <v>126115.75217943281</v>
      </c>
      <c r="EU32" s="70">
        <f>'Building area summary'!$L31*'Material intensity'!BY42</f>
        <v>1058290.0951019779</v>
      </c>
      <c r="EV32" s="70">
        <f>'Building area summary'!$M31*'Material intensity'!BZ42</f>
        <v>581371.83638210129</v>
      </c>
      <c r="EW32" s="70">
        <f>'Building area summary'!$M31*'Material intensity'!CA42</f>
        <v>3366784.4486492802</v>
      </c>
      <c r="EX32" s="70">
        <f>'Building area summary'!$M31*'Material intensity'!CB42</f>
        <v>17361.99527068327</v>
      </c>
      <c r="EY32" s="70">
        <f>'Building area summary'!$M31*'Material intensity'!CC42</f>
        <v>67724.61581360265</v>
      </c>
      <c r="EZ32" s="70">
        <f>'Building area summary'!$M31*'Material intensity'!CD42</f>
        <v>883151.36672242056</v>
      </c>
      <c r="FB32" s="13">
        <f>'Material intensity'!CG42*'Building area summary'!$N31</f>
        <v>12.664808596520853</v>
      </c>
      <c r="FC32" s="13">
        <f>'Material intensity'!CH42*'Building area summary'!$N31</f>
        <v>71.073926946037645</v>
      </c>
      <c r="FD32" s="13">
        <f>'Material intensity'!CI42*'Building area summary'!$N31</f>
        <v>0.45654350912216574</v>
      </c>
      <c r="FE32" s="13">
        <f>'Material intensity'!CJ42*'Building area summary'!$N31</f>
        <v>1.7365099618070228</v>
      </c>
      <c r="FF32" s="13">
        <f>'Material intensity'!CK42*'Building area summary'!$N31</f>
        <v>15.164048153305588</v>
      </c>
      <c r="FG32" s="13">
        <f>'Material intensity'!CL42*'Building area summary'!$O31</f>
        <v>20.879708834130742</v>
      </c>
      <c r="FH32" s="13">
        <f>'Material intensity'!CM42*'Building area summary'!$O31</f>
        <v>121.12555990588648</v>
      </c>
      <c r="FI32" s="13">
        <f>'Material intensity'!CN42*'Building area summary'!$O31</f>
        <v>0.74808601645494743</v>
      </c>
      <c r="FJ32" s="13">
        <f>'Material intensity'!CO42*'Building area summary'!$O31</f>
        <v>2.9209145378059271</v>
      </c>
      <c r="FK32" s="13">
        <f>'Material intensity'!CP42*'Building area summary'!$O31</f>
        <v>38.345871873839187</v>
      </c>
      <c r="FL32" s="13">
        <f>'Material intensity'!CQ42*'Building area summary'!$P31</f>
        <v>11.681544838417503</v>
      </c>
      <c r="FM32" s="13">
        <f>'Material intensity'!CR42*'Building area summary'!$P31</f>
        <v>65.630321969705037</v>
      </c>
      <c r="FN32" s="13">
        <f>'Material intensity'!CS42*'Building area summary'!$P31</f>
        <v>0.42105203961762333</v>
      </c>
      <c r="FO32" s="13">
        <f>'Material intensity'!CT42*'Building area summary'!$P31</f>
        <v>1.6022704877482874</v>
      </c>
      <c r="FP32" s="13">
        <f>'Material intensity'!CU42*'Building area summary'!$P31</f>
        <v>14.001067091369773</v>
      </c>
      <c r="FQ32" s="13">
        <f>'Material intensity'!CV42*'Building area summary'!$Q31</f>
        <v>23.429123734378479</v>
      </c>
      <c r="FR32" s="13">
        <f>'Material intensity'!CW42*'Building area summary'!$Q31</f>
        <v>135.91500499240709</v>
      </c>
      <c r="FS32" s="13">
        <f>'Material intensity'!CX42*'Building area summary'!$Q31</f>
        <v>0.83942740690095097</v>
      </c>
      <c r="FT32" s="13">
        <f>'Material intensity'!CY42*'Building area summary'!$Q31</f>
        <v>3.2775585458325183</v>
      </c>
      <c r="FU32" s="13">
        <f>'Material intensity'!CZ42*'Building area summary'!$Q31</f>
        <v>43.027907332032662</v>
      </c>
      <c r="FV32" s="13">
        <f>'Material intensity'!DA42*'Building area summary'!$R31</f>
        <v>6.8752159193401585</v>
      </c>
      <c r="FW32" s="13">
        <f>'Material intensity'!DB42*'Building area summary'!$R31</f>
        <v>38.619244089805562</v>
      </c>
      <c r="FX32" s="13">
        <f>'Material intensity'!DC42*'Building area summary'!$R31</f>
        <v>0.24781655238088873</v>
      </c>
      <c r="FY32" s="13">
        <f>'Material intensity'!DD42*'Building area summary'!$R31</f>
        <v>0.94296207932789722</v>
      </c>
      <c r="FZ32" s="13">
        <f>'Material intensity'!DE42*'Building area summary'!$R31</f>
        <v>8.2388931560972321</v>
      </c>
      <c r="GA32" s="13">
        <f>'Material intensity'!DF42*'Building area summary'!$S31</f>
        <v>92.489029387154488</v>
      </c>
      <c r="GB32" s="13">
        <f>'Material intensity'!DG42*'Building area summary'!$S31</f>
        <v>536.53935304684865</v>
      </c>
      <c r="GC32" s="13">
        <f>'Material intensity'!DH42*'Building area summary'!$S31</f>
        <v>3.3137315328325281</v>
      </c>
      <c r="GD32" s="13">
        <f>'Material intensity'!DI42*'Building area summary'!$S31</f>
        <v>12.938520966484834</v>
      </c>
      <c r="GE32" s="13">
        <f>'Material intensity'!DJ42*'Building area summary'!$S31</f>
        <v>169.85737199640519</v>
      </c>
      <c r="GG32" s="13">
        <v>2047</v>
      </c>
      <c r="GH32" s="13">
        <f>(SUMPRODUCT(Price!$N$14:$R$14,BM47:BQ47)+SUMPRODUCT(Price!$N$14:$R$14,BW47:CA47)+SUMPRODUCT(Price!$N$14:$R$14,CG47:CK47)+SUMPRODUCT(Price!$N$14:$R$14,CR47:CV47)+SUMPRODUCT(Price!$N$14:$R$14,DB47:DF47)+SUMPRODUCT(Price!$N$14:$R$14,DL47:DP47))/100000000</f>
        <v>1616.1231706314129</v>
      </c>
      <c r="GI32" s="13">
        <f>(SUMPRODUCT(Price!$N$14:$R$14,BR47:BV47)+SUMPRODUCT(Price!$N$14:$R$14,CB47:CF47)+SUMPRODUCT(Price!$N$14:$R$14,CL47:CP47)+SUMPRODUCT(Price!$N$14:$R$14,CW47:DA47)+SUMPRODUCT(Price!$N$14:$R$14,DG47:DK47)+SUMPRODUCT(Price!$N$14:$R$14,DQ47:DU47))/100000000</f>
        <v>290.66300364608765</v>
      </c>
    </row>
    <row r="33" spans="1:191" x14ac:dyDescent="0.3">
      <c r="A33" s="13">
        <v>2033</v>
      </c>
      <c r="B33" s="17">
        <f>'Building area summary'!$B32*'Material intensity'!U43-(DW33+FB33)*SUMPRODUCT((Scenarios!$A$4:$A$204='Material demand'!$A33)*(Scenarios!$B$4:$B$204='Scenario_selection&amp;Results'!$D$16)*Scenarios!$AH$4:$AH$204)+CR33</f>
        <v>6048080.8291778676</v>
      </c>
      <c r="C33" s="73">
        <f>'Building area summary'!$B32*'Material intensity'!V43-(DX33+FC33)*SUMPRODUCT((Scenarios!$A$4:$A$204='Material demand'!$A33)*(Scenarios!$B$4:$B$204='Scenario_selection&amp;Results'!$D$25)*Scenarios!$AI$4:$AI$204)+CS33</f>
        <v>29109862.423641283</v>
      </c>
      <c r="D33" s="71">
        <f>'Building area summary'!$B32*'Material intensity'!W43-(FD33+DY33)*SUMPRODUCT((Scenarios!$A$4:$A$204='Material demand'!$A33)*(Scenarios!$B$4:$B$204='Scenario_selection&amp;Results'!$D$16)*Scenarios!$AH$4:$AH$204)+CT33</f>
        <v>187998.0306154679</v>
      </c>
      <c r="E33" s="71">
        <f>'Building area summary'!$B32*'Material intensity'!X43+CU33</f>
        <v>738518.70826802461</v>
      </c>
      <c r="F33" s="71">
        <f>'Building area summary'!$B32*'Material intensity'!Y43+CV33</f>
        <v>1845988.2921908109</v>
      </c>
      <c r="G33" s="73">
        <f>'Building area summary'!$C32*'Material intensity'!Z43-(EB33+FG33)*SUMPRODUCT((Scenarios!$A$4:$A$204='Material demand'!$A33)*(Scenarios!$B$4:$B$204='Scenario_selection&amp;Results'!$D$16)*Scenarios!$AH$4:$AH$204)+CW33</f>
        <v>1334144.0147522232</v>
      </c>
      <c r="H33" s="65">
        <f>'Building area summary'!$C32*'Material intensity'!AA43-(EC33+FH33)*SUMPRODUCT((Scenarios!$A$4:$A$204='Material demand'!$A33)*(Scenarios!$B$4:$B$204='Scenario_selection&amp;Results'!$D$25)*Scenarios!$AI$4:$AI$204)+CX33</f>
        <v>9869911.0953897461</v>
      </c>
      <c r="I33" s="17">
        <f>'Building area summary'!$C32*'Material intensity'!AB43-(FI33+ED33)*SUMPRODUCT((Scenarios!$A$4:$A$204='Material demand'!$A33)*(Scenarios!$B$4:$B$204='Scenario_selection&amp;Results'!$D$16)*Scenarios!$AH$4:$AH$204)+CY33</f>
        <v>41724.661892195894</v>
      </c>
      <c r="J33" s="71">
        <f>'Building area summary'!$C32*'Material intensity'!AC43+CZ33</f>
        <v>231072.25830747598</v>
      </c>
      <c r="K33" s="71">
        <f>'Building area summary'!$C32*'Material intensity'!AD43+DA33</f>
        <v>634886.26161803037</v>
      </c>
      <c r="L33" s="73">
        <f>'Building area summary'!$D32*'Material intensity'!AE43-(EG33+FL33)*SUMPRODUCT((Scenarios!$A$4:$A$204='Material demand'!$A33)*(Scenarios!$B$4:$B$204='Scenario_selection&amp;Results'!$D$16)*Scenarios!$AH$4:$AH$204)+DB33</f>
        <v>5701114.6169011286</v>
      </c>
      <c r="M33" s="73">
        <f>'Building area summary'!$D32*'Material intensity'!AF43-(EH33+FM33)*SUMPRODUCT((Scenarios!$A$4:$A$204='Material demand'!$A33)*(Scenarios!$B$4:$B$204='Scenario_selection&amp;Results'!$D$25)*Scenarios!$AI$4:$AI$204)+DC33</f>
        <v>27552558.286426041</v>
      </c>
      <c r="N33" s="73">
        <f>'Building area summary'!$D32*'Material intensity'!AG43-(FN33+EI33)*SUMPRODUCT((Scenarios!$A$4:$A$204='Material demand'!$A33)*(Scenarios!$B$4:$B$204='Scenario_selection&amp;Results'!$D$16)*Scenarios!$AH$4:$AH$204)+DD33</f>
        <v>177220.56885999817</v>
      </c>
      <c r="O33" s="71">
        <f>'Building area summary'!$D32*'Material intensity'!AH43+DE33</f>
        <v>699018.77762440452</v>
      </c>
      <c r="P33" s="71">
        <f>'Building area summary'!$D32*'Material intensity'!AI43+DF33</f>
        <v>1747294.0652414169</v>
      </c>
      <c r="Q33" s="17">
        <f>'Building area summary'!$E32*'Material intensity'!AJ43-(EL33+FQ33)*SUMPRODUCT((Scenarios!$A$4:$A$204='Material demand'!$A33)*(Scenarios!$B$4:$B$204='Scenario_selection&amp;Results'!$D$16)*Scenarios!$AH$4:$AH$204)+DG33</f>
        <v>786431.34171604563</v>
      </c>
      <c r="R33" s="73">
        <f>'Building area summary'!$E32*'Material intensity'!AK43-(EM33+FR33)*SUMPRODUCT((Scenarios!$A$4:$A$204='Material demand'!$A33)*(Scenarios!$B$4:$B$204='Scenario_selection&amp;Results'!$D$25)*Scenarios!$AI$4:$AI$204)+DH33</f>
        <v>7551199.1357777594</v>
      </c>
      <c r="S33" s="17">
        <f>'Building area summary'!$E32*'Material intensity'!AL43-(FS33+EN33)*SUMPRODUCT((Scenarios!$A$4:$A$204='Material demand'!$A33)*(Scenarios!$B$4:$B$204='Scenario_selection&amp;Results'!$D$16)*Scenarios!$AH$4:$AH$204)+DI33</f>
        <v>24954.057909910596</v>
      </c>
      <c r="T33" s="71">
        <f>'Building area summary'!$E32*'Material intensity'!AM43+DJ33</f>
        <v>176887.66045049072</v>
      </c>
      <c r="U33" s="71">
        <f>'Building area summary'!$E32*'Material intensity'!AN43+DK33</f>
        <v>487060.36101589206</v>
      </c>
      <c r="V33" s="17">
        <f>'Building area summary'!$F32*'Material intensity'!AO43-(EQ33+FV33)*SUMPRODUCT((Scenarios!$A$4:$A$204='Material demand'!$A33)*(Scenarios!$B$4:$B$204='Scenario_selection&amp;Results'!$D$16)*Scenarios!$AH$4:$AH$204)+DL33</f>
        <v>3460851.7603196655</v>
      </c>
      <c r="W33" s="73">
        <f>'Building area summary'!$F32*'Material intensity'!AP43-(ER33+FW33)*SUMPRODUCT((Scenarios!$A$4:$A$204='Material demand'!$A33)*(Scenarios!$B$4:$B$204='Scenario_selection&amp;Results'!$D$25)*Scenarios!$AI$4:$AI$204)+DM33</f>
        <v>16764602.061551757</v>
      </c>
      <c r="X33" s="17">
        <f>'Building area summary'!$F32*'Material intensity'!AQ43-(FX33+ES33)*SUMPRODUCT((Scenarios!$A$4:$A$204='Material demand'!$A33)*(Scenarios!$B$4:$B$204='Scenario_selection&amp;Results'!$D$16)*Scenarios!$AH$4:$AH$204)+DN33</f>
        <v>107588.00160764101</v>
      </c>
      <c r="Y33" s="71">
        <f>'Building area summary'!$F32*'Material intensity'!AR43+DO33</f>
        <v>425327.52426261525</v>
      </c>
      <c r="Z33" s="71">
        <f>'Building area summary'!$F32*'Material intensity'!AS43+DP33</f>
        <v>1063184.843786305</v>
      </c>
      <c r="AA33" s="17">
        <f>'Building area summary'!$G32*'Material intensity'!AT43-(EV33+GA33)*SUMPRODUCT((Scenarios!$A$4:$A$204='Material demand'!$A33)*(Scenarios!$B$4:$B$204='Scenario_selection&amp;Results'!$D$16)*Scenarios!$AH$4:$AH$204)+DQ33</f>
        <v>133104.85775966535</v>
      </c>
      <c r="AB33" s="73">
        <f>'Building area summary'!$G32*'Material intensity'!AU43-(EW33+GB33)*SUMPRODUCT((Scenarios!$A$4:$A$204='Material demand'!$A33)*(Scenarios!$B$4:$B$204='Scenario_selection&amp;Results'!$D$25)*Scenarios!$AI$4:$AI$204)+DR33</f>
        <v>2038819.478388573</v>
      </c>
      <c r="AC33" s="17">
        <f>'Building area summary'!$G32*'Material intensity'!AV43-(GC33+EX33)*SUMPRODUCT((Scenarios!$A$4:$A$204='Material demand'!$A33)*(Scenarios!$B$4:$B$204='Scenario_selection&amp;Results'!$D$16)*Scenarios!$AH$4:$AH$204)+DS33</f>
        <v>4487.2766427126453</v>
      </c>
      <c r="AD33" s="71">
        <f>'Building area summary'!$G32*'Material intensity'!AW43+DT33</f>
        <v>48216.493249408675</v>
      </c>
      <c r="AE33" s="71">
        <f>'Building area summary'!$G32*'Material intensity'!AX43+DU33</f>
        <v>137448.9589701659</v>
      </c>
      <c r="AG33" s="70" cm="1">
        <f t="array" ref="AG33">B33*SUMPRODUCT(Scenarios!$AJ$4:$AJ$204*(Scenarios!$A$4:$A$204=Scenarios!$A32)*(Scenarios!$B$4:$O$204='Scenario_selection&amp;Results'!$D$15))/100000</f>
        <v>129.20212671331231</v>
      </c>
      <c r="AH33" s="70" cm="1">
        <f t="array" ref="AH33">C33*SUMPRODUCT(Scenarios!$AK$4:$AK$204*(Scenarios!$A$4:$A$204=Scenarios!$A32)*(Scenarios!$B$4:$O$204='Scenario_selection&amp;Results'!$D$15))/100000</f>
        <v>193.61697244524402</v>
      </c>
      <c r="AI33" s="70" cm="1">
        <f t="array" ref="AI33">D33*SUMPRODUCT(Scenarios!$AL$4:$AL$204*(Scenarios!$A$4:$A$204=Scenarios!$A32)*(Scenarios!$B$4:$O$204='Scenario_selection&amp;Results'!$D$15))/100000</f>
        <v>13.582387716891006</v>
      </c>
      <c r="AJ33" s="70" cm="1">
        <f t="array" ref="AJ33">E33*SUMPRODUCT(Scenarios!$AM$4:$AM$204*(Scenarios!$A$4:$A$204=Scenarios!$A32)*(Scenarios!$B$4:$O$204='Scenario_selection&amp;Results'!$D$15))/100000</f>
        <v>5.8490681694827522</v>
      </c>
      <c r="AK33" s="70" cm="1">
        <f t="array" ref="AK33">F33*SUMPRODUCT(Scenarios!$AN$4:$AN$204*(Scenarios!$A$4:$A$204=Scenarios!$A32)*(Scenarios!$B$4:$O$204='Scenario_selection&amp;Results'!$D$15))/100000</f>
        <v>8.0780447666269861</v>
      </c>
      <c r="AL33" s="70" cm="1">
        <f t="array" ref="AL33">G33*SUMPRODUCT(Scenarios!$AJ$4:$AJ$204*(Scenarios!$A$4:$A$204=Scenarios!$A32)*(Scenarios!$B$4:$O$204='Scenario_selection&amp;Results'!$D$15))/100000</f>
        <v>28.500651515144398</v>
      </c>
      <c r="AM33" s="70" cm="1">
        <f t="array" ref="AM33">H33*SUMPRODUCT(Scenarios!$AK$4:$AK$204*(Scenarios!$A$4:$A$204=Scenarios!$A32)*(Scenarios!$B$4:$O$204='Scenario_selection&amp;Results'!$D$15))/100000</f>
        <v>65.647246173211016</v>
      </c>
      <c r="AN33" s="70" cm="1">
        <f t="array" ref="AN33">I33*SUMPRODUCT(Scenarios!$AL$4:$AL$204*(Scenarios!$A$4:$A$204=Scenarios!$A32)*(Scenarios!$B$4:$O$204='Scenario_selection&amp;Results'!$D$15))/100000</f>
        <v>3.0145025100564204</v>
      </c>
      <c r="AO33" s="70" cm="1">
        <f t="array" ref="AO33">J33*SUMPRODUCT(Scenarios!$AM$4:$AM$204*(Scenarios!$A$4:$A$204=Scenarios!$A32)*(Scenarios!$B$4:$O$204='Scenario_selection&amp;Results'!$D$15))/100000</f>
        <v>1.8300922857952089</v>
      </c>
      <c r="AP33" s="70" cm="1">
        <f t="array" ref="AP33">K33*SUMPRODUCT(Scenarios!$AN$4:$AN$204*(Scenarios!$A$4:$A$204=Scenarios!$A32)*(Scenarios!$B$4:$O$204='Scenario_selection&amp;Results'!$D$15))/100000</f>
        <v>2.7782622808405</v>
      </c>
      <c r="AQ33" s="70" cm="1">
        <f t="array" ref="AQ33">L33*SUMPRODUCT(Scenarios!$AJ$4:$AJ$204*(Scenarios!$A$4:$A$204=Scenarios!$A32)*(Scenarios!$B$4:$O$204='Scenario_selection&amp;Results'!$D$15))/100000</f>
        <v>121.79006100355048</v>
      </c>
      <c r="AR33" s="70" cm="1">
        <f t="array" ref="AR33">M33*SUMPRODUCT(Scenarios!$AK$4:$AK$204*(Scenarios!$A$4:$A$204=Scenarios!$A32)*(Scenarios!$B$4:$O$204='Scenario_selection&amp;Results'!$D$15))/100000</f>
        <v>183.25895330259115</v>
      </c>
      <c r="AS33" s="70" cm="1">
        <f t="array" ref="AS33">N33*SUMPRODUCT(Scenarios!$AL$4:$AL$204*(Scenarios!$A$4:$A$204=Scenarios!$A32)*(Scenarios!$B$4:$O$204='Scenario_selection&amp;Results'!$D$15))/100000</f>
        <v>12.803743048712709</v>
      </c>
      <c r="AT33" s="70" cm="1">
        <f t="array" ref="AT33">O33*SUMPRODUCT(Scenarios!$AM$4:$AM$204*(Scenarios!$A$4:$A$204=Scenarios!$A32)*(Scenarios!$B$4:$O$204='Scenario_selection&amp;Results'!$D$15))/100000</f>
        <v>5.5362287187852814</v>
      </c>
      <c r="AU33" s="70" cm="1">
        <f t="array" ref="AU33">P33*SUMPRODUCT(Scenarios!$AN$4:$AN$204*(Scenarios!$A$4:$A$204=Scenarios!$A32)*(Scenarios!$B$4:$O$204='Scenario_selection&amp;Results'!$D$15))/100000</f>
        <v>7.6461588294964375</v>
      </c>
      <c r="AV33" s="70" cm="1">
        <f t="array" ref="AV33">Q33*SUMPRODUCT(Scenarios!$AJ$4:$AJ$204*(Scenarios!$A$4:$A$204=Scenarios!$A32)*(Scenarios!$B$4:$O$204='Scenario_selection&amp;Results'!$D$15))/100000</f>
        <v>16.800139537409041</v>
      </c>
      <c r="AW33" s="70" cm="1">
        <f t="array" ref="AW33">R33*SUMPRODUCT(Scenarios!$AK$4:$AK$204*(Scenarios!$A$4:$A$204=Scenarios!$A32)*(Scenarios!$B$4:$O$204='Scenario_selection&amp;Results'!$D$15))/100000</f>
        <v>50.224913251841805</v>
      </c>
      <c r="AX33" s="70" cm="1">
        <f t="array" ref="AX33">S33*SUMPRODUCT(Scenarios!$AL$4:$AL$204*(Scenarios!$A$4:$A$204=Scenarios!$A32)*(Scenarios!$B$4:$O$204='Scenario_selection&amp;Results'!$D$15))/100000</f>
        <v>1.8028682988462648</v>
      </c>
      <c r="AY33" s="70" cm="1">
        <f t="array" ref="AY33">T33*SUMPRODUCT(Scenarios!$AM$4:$AM$204*(Scenarios!$A$4:$A$204=Scenarios!$A32)*(Scenarios!$B$4:$O$204='Scenario_selection&amp;Results'!$D$15))/100000</f>
        <v>1.4009502707678856</v>
      </c>
      <c r="AZ33" s="70" cm="1">
        <f t="array" ref="AZ33">U33*SUMPRODUCT(Scenarios!$AN$4:$AN$204*(Scenarios!$A$4:$A$204=Scenarios!$A32)*(Scenarios!$B$4:$O$204='Scenario_selection&amp;Results'!$D$15))/100000</f>
        <v>2.1313761398055426</v>
      </c>
      <c r="BA33" s="70" cm="1">
        <f t="array" ref="BA33">V33*SUMPRODUCT(Scenarios!$AJ$4:$AJ$204*(Scenarios!$A$4:$A$204=Scenarios!$A32)*(Scenarios!$B$4:$O$204='Scenario_selection&amp;Results'!$D$15))/100000</f>
        <v>73.932445729828927</v>
      </c>
      <c r="BB33" s="70" cm="1">
        <f t="array" ref="BB33">W33*SUMPRODUCT(Scenarios!$AK$4:$AK$204*(Scenarios!$A$4:$A$204=Scenarios!$A32)*(Scenarios!$B$4:$O$204='Scenario_selection&amp;Results'!$D$15))/100000</f>
        <v>111.50555946189608</v>
      </c>
      <c r="BC33" s="70" cm="1">
        <f t="array" ref="BC33">X33*SUMPRODUCT(Scenarios!$AL$4:$AL$204*(Scenarios!$A$4:$A$204=Scenarios!$A32)*(Scenarios!$B$4:$O$204='Scenario_selection&amp;Results'!$D$15))/100000</f>
        <v>7.7729641461480385</v>
      </c>
      <c r="BD33" s="70" cm="1">
        <f t="array" ref="BD33">Y33*SUMPRODUCT(Scenarios!$AM$4:$AM$204*(Scenarios!$A$4:$A$204=Scenarios!$A32)*(Scenarios!$B$4:$O$204='Scenario_selection&amp;Results'!$D$15))/100000</f>
        <v>3.3685939921599108</v>
      </c>
      <c r="BE33" s="70" cm="1">
        <f t="array" ref="BE33">Z33*SUMPRODUCT(Scenarios!$AN$4:$AN$204*(Scenarios!$A$4:$A$204=Scenarios!$A32)*(Scenarios!$B$4:$O$204='Scenario_selection&amp;Results'!$D$15))/100000</f>
        <v>4.6524968764088692</v>
      </c>
      <c r="BF33" s="70" cm="1">
        <f t="array" ref="BF33">AA33*SUMPRODUCT(Scenarios!$AJ$4:$AJ$204*(Scenarios!$A$4:$A$204=Scenarios!$A32)*(Scenarios!$B$4:$O$204='Scenario_selection&amp;Results'!$D$15))/100000</f>
        <v>2.8434525238908543</v>
      </c>
      <c r="BG33" s="70" cm="1">
        <f t="array" ref="BG33">AB33*SUMPRODUCT(Scenarios!$AK$4:$AK$204*(Scenarios!$A$4:$A$204=Scenarios!$A32)*(Scenarios!$B$4:$O$204='Scenario_selection&amp;Results'!$D$15))/100000</f>
        <v>13.560698055631992</v>
      </c>
      <c r="BH33" s="70" cm="1">
        <f t="array" ref="BH33">AC33*SUMPRODUCT(Scenarios!$AL$4:$AL$204*(Scenarios!$A$4:$A$204=Scenarios!$A32)*(Scenarios!$B$4:$O$204='Scenario_selection&amp;Results'!$D$15))/100000</f>
        <v>0.32419451924438164</v>
      </c>
      <c r="BI33" s="70" cm="1">
        <f t="array" ref="BI33">AD33*SUMPRODUCT(Scenarios!$AM$4:$AM$204*(Scenarios!$A$4:$A$204=Scenarios!$A32)*(Scenarios!$B$4:$O$204='Scenario_selection&amp;Results'!$D$15))/100000</f>
        <v>0.38187462653531651</v>
      </c>
      <c r="BJ33" s="70" cm="1">
        <f t="array" ref="BJ33">AE33*SUMPRODUCT(Scenarios!$AN$4:$AN$204*(Scenarios!$A$4:$A$204=Scenarios!$A32)*(Scenarios!$B$4:$O$204='Scenario_selection&amp;Results'!$D$15))/100000</f>
        <v>0.60147664445344573</v>
      </c>
      <c r="BK33" s="70">
        <f t="shared" si="0"/>
        <v>1074.4385035546093</v>
      </c>
      <c r="BM33" s="70">
        <f>'Building area summary'!$B32*'Material intensity'!U43</f>
        <v>7152038.5243056584</v>
      </c>
      <c r="BN33" s="70">
        <f>'Building area summary'!$B32*'Material intensity'!V43</f>
        <v>29109862.423641283</v>
      </c>
      <c r="BO33" s="70">
        <f>'Building area summary'!$B32*'Material intensity'!W43</f>
        <v>221195.16269728378</v>
      </c>
      <c r="BP33" s="70">
        <f>'Building area summary'!$B32*'Material intensity'!X43</f>
        <v>738061.50720386487</v>
      </c>
      <c r="BQ33" s="70">
        <f>'Building area summary'!$B32*'Material intensity'!Y43</f>
        <v>1842163.7424301771</v>
      </c>
      <c r="BR33" s="70">
        <f>'Building area summary'!$C32*'Material intensity'!Z43</f>
        <v>2173299.405261707</v>
      </c>
      <c r="BS33" s="70">
        <f>'Building area summary'!$C32*'Material intensity'!AA43</f>
        <v>9869911.0953897461</v>
      </c>
      <c r="BT33" s="70">
        <f>'Building area summary'!$C32*'Material intensity'!AB43</f>
        <v>66696.175071319987</v>
      </c>
      <c r="BU33" s="70">
        <f>'Building area summary'!$C32*'Material intensity'!AC43</f>
        <v>230712.54016769968</v>
      </c>
      <c r="BV33" s="70">
        <f>'Building area summary'!$C32*'Material intensity'!AD43</f>
        <v>630213.14482067944</v>
      </c>
      <c r="BW33" s="70">
        <f>'Building area summary'!$D32*'Material intensity'!AE43</f>
        <v>6769422.5221641138</v>
      </c>
      <c r="BX33" s="70">
        <f>'Building area summary'!$D32*'Material intensity'!AF43</f>
        <v>27552558.286426041</v>
      </c>
      <c r="BY33" s="70">
        <f>'Building area summary'!$D32*'Material intensity'!AG43</f>
        <v>209361.78001112165</v>
      </c>
      <c r="BZ33" s="70">
        <f>'Building area summary'!$D32*'Material intensity'!AH43</f>
        <v>698577.08017495414</v>
      </c>
      <c r="CA33" s="70">
        <f>'Building area summary'!$D32*'Material intensity'!AI43</f>
        <v>1743612.6336765832</v>
      </c>
      <c r="CB33" s="70">
        <f>'Building area summary'!$E32*'Material intensity'!AJ43</f>
        <v>1662731.9569741753</v>
      </c>
      <c r="CC33" s="70">
        <f>'Building area summary'!$E32*'Material intensity'!AK43</f>
        <v>7551199.1357777594</v>
      </c>
      <c r="CD33" s="70">
        <f>'Building area summary'!$E32*'Material intensity'!AL43</f>
        <v>51027.420074075744</v>
      </c>
      <c r="CE33" s="70">
        <f>'Building area summary'!$E32*'Material intensity'!AM43</f>
        <v>176511.8568029645</v>
      </c>
      <c r="CF33" s="70">
        <f>'Building area summary'!$E32*'Material intensity'!AN43</f>
        <v>482158.84707903524</v>
      </c>
      <c r="CG33" s="70">
        <f>'Building area summary'!$F32*'Material intensity'!AO43</f>
        <v>4118916.0582049256</v>
      </c>
      <c r="CH33" s="70">
        <f>'Building area summary'!$F32*'Material intensity'!AP43</f>
        <v>16764602.061551757</v>
      </c>
      <c r="CI33" s="70">
        <f>'Building area summary'!$F32*'Material intensity'!AQ43</f>
        <v>127388.05929733776</v>
      </c>
      <c r="CJ33" s="70">
        <f>'Building area summary'!$F32*'Material intensity'!AR43</f>
        <v>425055.51160465303</v>
      </c>
      <c r="CK33" s="70">
        <f>'Building area summary'!$F32*'Material intensity'!AS43</f>
        <v>1060916.7994205088</v>
      </c>
      <c r="CL33" s="70">
        <f>'Building area summary'!$G32*'Material intensity'!AT43</f>
        <v>448936.68412956432</v>
      </c>
      <c r="CM33" s="70">
        <f>'Building area summary'!$G32*'Material intensity'!AU43</f>
        <v>2038819.478388573</v>
      </c>
      <c r="CN33" s="70">
        <f>'Building area summary'!$G32*'Material intensity'!AV43</f>
        <v>13777.374441897329</v>
      </c>
      <c r="CO33" s="70">
        <f>'Building area summary'!$G32*'Material intensity'!AW43</f>
        <v>47658.101096992461</v>
      </c>
      <c r="CP33" s="70">
        <f>'Building area summary'!$G32*'Material intensity'!AX43</f>
        <v>130182.61489681448</v>
      </c>
      <c r="CR33" s="13">
        <f>'Material intensity'!ES43*'Building area summary'!$Z32</f>
        <v>0</v>
      </c>
      <c r="CS33" s="13">
        <f>'Material intensity'!ET43*'Building area summary'!$Z32</f>
        <v>0</v>
      </c>
      <c r="CT33" s="13">
        <f>'Material intensity'!EU43*'Building area summary'!$Z32</f>
        <v>122.66348731132948</v>
      </c>
      <c r="CU33" s="13">
        <f>'Material intensity'!EV43*'Building area summary'!$Z32</f>
        <v>457.20106415971662</v>
      </c>
      <c r="CV33" s="13">
        <f>'Material intensity'!EW43*'Building area summary'!$Z32</f>
        <v>3824.5497606337444</v>
      </c>
      <c r="CW33" s="13">
        <f>'Material intensity'!EX43*'Building area summary'!$AA32</f>
        <v>0</v>
      </c>
      <c r="CX33" s="13">
        <f>'Material intensity'!EY43*'Building area summary'!$AA32</f>
        <v>0</v>
      </c>
      <c r="CY33" s="13">
        <f>'Material intensity'!EZ43*'Building area summary'!$AA32</f>
        <v>92.268073252678491</v>
      </c>
      <c r="CZ33" s="13">
        <f>'Material intensity'!FA43*'Building area summary'!$AA32</f>
        <v>359.71813977629341</v>
      </c>
      <c r="DA33" s="13">
        <f>'Material intensity'!FB43*'Building area summary'!$AA32</f>
        <v>4673.1167973509173</v>
      </c>
      <c r="DB33" s="13">
        <f>'Material intensity'!FC43*'Building area summary'!$AB32</f>
        <v>0</v>
      </c>
      <c r="DC33" s="13">
        <f>'Material intensity'!FD43*'Building area summary'!$AB32</f>
        <v>0</v>
      </c>
      <c r="DD33" s="13">
        <f>'Material intensity'!FE43*'Building area summary'!$AB32</f>
        <v>118.76194916574457</v>
      </c>
      <c r="DE33" s="13">
        <f>'Material intensity'!FF43*'Building area summary'!$AB32</f>
        <v>441.69744945040776</v>
      </c>
      <c r="DF33" s="13">
        <f>'Material intensity'!FG43*'Building area summary'!$AB32</f>
        <v>3681.4315648338111</v>
      </c>
      <c r="DG33" s="13">
        <f>'Material intensity'!FH43*'Building area summary'!$AC32</f>
        <v>0</v>
      </c>
      <c r="DH33" s="13">
        <f>'Material intensity'!FI43*'Building area summary'!$AC32</f>
        <v>0</v>
      </c>
      <c r="DI33" s="13">
        <f>'Material intensity'!FJ43*'Building area summary'!$AC32</f>
        <v>96.339074664889239</v>
      </c>
      <c r="DJ33" s="13">
        <f>'Material intensity'!FK43*'Building area summary'!$AC32</f>
        <v>375.80364752620784</v>
      </c>
      <c r="DK33" s="13">
        <f>'Material intensity'!FL43*'Building area summary'!$AC32</f>
        <v>4901.5139368567943</v>
      </c>
      <c r="DL33" s="13">
        <f>'Material intensity'!FM43*'Building area summary'!$AD32</f>
        <v>0</v>
      </c>
      <c r="DM33" s="13">
        <f>'Material intensity'!FN43*'Building area summary'!$AD32</f>
        <v>0</v>
      </c>
      <c r="DN33" s="13">
        <f>'Material intensity'!FO43*'Building area summary'!$AD32</f>
        <v>73.16137104387019</v>
      </c>
      <c r="DO33" s="13">
        <f>'Material intensity'!FP43*'Building area summary'!$AD32</f>
        <v>272.01265796221236</v>
      </c>
      <c r="DP33" s="13">
        <f>'Material intensity'!FQ43*'Building area summary'!$AD32</f>
        <v>2268.0443657961523</v>
      </c>
      <c r="DQ33" s="13">
        <f>'Material intensity'!FR43*'Building area summary'!$AE32</f>
        <v>0</v>
      </c>
      <c r="DR33" s="13">
        <f>'Material intensity'!FS43*'Building area summary'!$AE32</f>
        <v>0</v>
      </c>
      <c r="DS33" s="13">
        <f>'Material intensity'!FT43*'Building area summary'!$AE32</f>
        <v>143.19353806398016</v>
      </c>
      <c r="DT33" s="13">
        <f>'Material intensity'!FU43*'Building area summary'!$AE32</f>
        <v>558.39215241621548</v>
      </c>
      <c r="DU33" s="13">
        <f>'Material intensity'!FV43*'Building area summary'!$AE32</f>
        <v>7266.3440733514017</v>
      </c>
      <c r="DW33" s="70">
        <f>'Building area summary'!$H32*'Material intensity'!BA43</f>
        <v>2011739.7451984882</v>
      </c>
      <c r="DX33" s="70">
        <f>'Building area summary'!$H32*'Material intensity'!BB43</f>
        <v>10751690.251217792</v>
      </c>
      <c r="DY33" s="70">
        <f>'Building area summary'!$H32*'Material intensity'!BC43</f>
        <v>60718.426219108092</v>
      </c>
      <c r="DZ33" s="70">
        <f>'Building area summary'!$H32*'Material intensity'!BD43</f>
        <v>226314.52675905972</v>
      </c>
      <c r="EA33" s="70">
        <f>'Building area summary'!$H32*'Material intensity'!BE43</f>
        <v>1893152.1315137034</v>
      </c>
      <c r="EB33" s="70">
        <f>'Building area summary'!$I32*'Material intensity'!BF43</f>
        <v>1529167.3307673577</v>
      </c>
      <c r="EC33" s="70">
        <f>'Building area summary'!$I32*'Material intensity'!BG43</f>
        <v>8846975.6120651569</v>
      </c>
      <c r="ED33" s="70">
        <f>'Building area summary'!$I32*'Material intensity'!BH43</f>
        <v>45672.696260075849</v>
      </c>
      <c r="EE33" s="70">
        <f>'Building area summary'!$I32*'Material intensity'!BI43</f>
        <v>178060.47918926526</v>
      </c>
      <c r="EF33" s="70">
        <f>'Building area summary'!$I32*'Material intensity'!BJ43</f>
        <v>2313192.814688704</v>
      </c>
      <c r="EG33" s="70">
        <f>'Building area summary'!$J32*'Material intensity'!BK43</f>
        <v>1946776.4569612604</v>
      </c>
      <c r="EH33" s="70">
        <f>'Building area summary'!$J32*'Material intensity'!BL43</f>
        <v>10348253.636918737</v>
      </c>
      <c r="EI33" s="70">
        <f>'Building area summary'!$J32*'Material intensity'!BM43</f>
        <v>58787.164837043551</v>
      </c>
      <c r="EJ33" s="70">
        <f>'Building area summary'!$J32*'Material intensity'!BN43</f>
        <v>218640.23747795183</v>
      </c>
      <c r="EK33" s="70">
        <f>'Building area summary'!$J32*'Material intensity'!BO43</f>
        <v>1822308.6245927361</v>
      </c>
      <c r="EL33" s="70">
        <f>'Building area summary'!$K32*'Material intensity'!BP43</f>
        <v>1596852.412303579</v>
      </c>
      <c r="EM33" s="70">
        <f>'Building area summary'!$K32*'Material intensity'!BQ43</f>
        <v>9247978.6179641616</v>
      </c>
      <c r="EN33" s="70">
        <f>'Building area summary'!$K32*'Material intensity'!BR43</f>
        <v>47687.841959120167</v>
      </c>
      <c r="EO33" s="70">
        <f>'Building area summary'!$K32*'Material intensity'!BS43</f>
        <v>186022.80552547285</v>
      </c>
      <c r="EP33" s="70">
        <f>'Building area summary'!$K32*'Material intensity'!BT43</f>
        <v>2426249.3987441128</v>
      </c>
      <c r="EQ33" s="70">
        <f>'Building area summary'!$L32*'Material intensity'!BU43</f>
        <v>1199190.6232699591</v>
      </c>
      <c r="ER33" s="70">
        <f>'Building area summary'!$L32*'Material intensity'!BV43</f>
        <v>6368887.0365400789</v>
      </c>
      <c r="ES33" s="70">
        <f>'Building area summary'!$L32*'Material intensity'!BW43</f>
        <v>36214.878666715747</v>
      </c>
      <c r="ET33" s="70">
        <f>'Building area summary'!$L32*'Material intensity'!BX43</f>
        <v>134646.26569129509</v>
      </c>
      <c r="EU33" s="70">
        <f>'Building area summary'!$L32*'Material intensity'!BY43</f>
        <v>1122681.9610690952</v>
      </c>
      <c r="EV33" s="70">
        <f>'Building area summary'!$M32*'Material intensity'!BZ43</f>
        <v>575344.45698486071</v>
      </c>
      <c r="EW33" s="70">
        <f>'Building area summary'!$M32*'Material intensity'!CA43</f>
        <v>3330084.8296091333</v>
      </c>
      <c r="EX33" s="70">
        <f>'Building area summary'!$M32*'Material intensity'!CB43</f>
        <v>17183.224567677618</v>
      </c>
      <c r="EY33" s="70">
        <f>'Building area summary'!$M32*'Material intensity'!CC43</f>
        <v>67007.058289945839</v>
      </c>
      <c r="EZ33" s="70">
        <f>'Building area summary'!$M32*'Material intensity'!CD43</f>
        <v>871961.28880216822</v>
      </c>
      <c r="FB33" s="13">
        <f>'Material intensity'!CG43*'Building area summary'!$N32</f>
        <v>28.264146004365656</v>
      </c>
      <c r="FC33" s="13">
        <f>'Material intensity'!CH43*'Building area summary'!$N32</f>
        <v>158.3960079129327</v>
      </c>
      <c r="FD33" s="13">
        <f>'Material intensity'!CI43*'Building area summary'!$N32</f>
        <v>1.0190093696990787</v>
      </c>
      <c r="FE33" s="13">
        <f>'Material intensity'!CJ43*'Building area summary'!$N32</f>
        <v>3.8736689316488593</v>
      </c>
      <c r="FF33" s="13">
        <f>'Material intensity'!CK43*'Building area summary'!$N32</f>
        <v>33.799340764873222</v>
      </c>
      <c r="FG33" s="13">
        <f>'Material intensity'!CL43*'Building area summary'!$O32</f>
        <v>45.22596974130272</v>
      </c>
      <c r="FH33" s="13">
        <f>'Material intensity'!CM43*'Building area summary'!$O32</f>
        <v>262.36098169373884</v>
      </c>
      <c r="FI33" s="13">
        <f>'Material intensity'!CN43*'Building area summary'!$O32</f>
        <v>1.6203729569628198</v>
      </c>
      <c r="FJ33" s="13">
        <f>'Material intensity'!CO43*'Building area summary'!$O32</f>
        <v>6.3267736898612581</v>
      </c>
      <c r="FK33" s="13">
        <f>'Material intensity'!CP43*'Building area summary'!$O32</f>
        <v>83.058114212554869</v>
      </c>
      <c r="FL33" s="13">
        <f>'Material intensity'!CQ43*'Building area summary'!$P32</f>
        <v>26.103882447109896</v>
      </c>
      <c r="FM33" s="13">
        <f>'Material intensity'!CR43*'Building area summary'!$P32</f>
        <v>146.42495058717085</v>
      </c>
      <c r="FN33" s="13">
        <f>'Material intensity'!CS43*'Building area summary'!$P32</f>
        <v>0.9410404766417314</v>
      </c>
      <c r="FO33" s="13">
        <f>'Material intensity'!CT43*'Building area summary'!$P32</f>
        <v>3.5786525818385817</v>
      </c>
      <c r="FP33" s="13">
        <f>'Material intensity'!CU43*'Building area summary'!$P32</f>
        <v>31.242062556770623</v>
      </c>
      <c r="FQ33" s="13">
        <f>'Material intensity'!CV43*'Building area summary'!$Q32</f>
        <v>50.759009640099805</v>
      </c>
      <c r="FR33" s="13">
        <f>'Material intensity'!CW43*'Building area summary'!$Q32</f>
        <v>294.45877391141005</v>
      </c>
      <c r="FS33" s="13">
        <f>'Material intensity'!CX43*'Building area summary'!$Q32</f>
        <v>1.8186127796375162</v>
      </c>
      <c r="FT33" s="13">
        <f>'Material intensity'!CY43*'Building area summary'!$Q32</f>
        <v>7.1008044393819745</v>
      </c>
      <c r="FU33" s="13">
        <f>'Material intensity'!CZ43*'Building area summary'!$Q32</f>
        <v>93.219617934546079</v>
      </c>
      <c r="FV33" s="13">
        <f>'Material intensity'!DA43*'Building area summary'!$R32</f>
        <v>15.386543725976106</v>
      </c>
      <c r="FW33" s="13">
        <f>'Material intensity'!DB43*'Building area summary'!$R32</f>
        <v>86.277467477612518</v>
      </c>
      <c r="FX33" s="13">
        <f>'Material intensity'!DC43*'Building area summary'!$R32</f>
        <v>0.55470137646676887</v>
      </c>
      <c r="FY33" s="13">
        <f>'Material intensity'!DD43*'Building area summary'!$R32</f>
        <v>2.109145787929239</v>
      </c>
      <c r="FZ33" s="13">
        <f>'Material intensity'!DE43*'Building area summary'!$R32</f>
        <v>18.409291155529345</v>
      </c>
      <c r="GA33" s="13">
        <f>'Material intensity'!DF43*'Building area summary'!$S32</f>
        <v>203.29038625315923</v>
      </c>
      <c r="GB33" s="13">
        <f>'Material intensity'!DG43*'Building area summary'!$S32</f>
        <v>1179.3105954689895</v>
      </c>
      <c r="GC33" s="13">
        <f>'Material intensity'!DH43*'Building area summary'!$S32</f>
        <v>7.2835639828042051</v>
      </c>
      <c r="GD33" s="13">
        <f>'Material intensity'!DI43*'Building area summary'!$S32</f>
        <v>28.438799090550425</v>
      </c>
      <c r="GE33" s="13">
        <f>'Material intensity'!DJ43*'Building area summary'!$S32</f>
        <v>373.34558476717655</v>
      </c>
      <c r="GG33" s="13">
        <v>2048</v>
      </c>
      <c r="GH33" s="13">
        <f>(SUMPRODUCT(Price!$N$14:$R$14,BM48:BQ48)+SUMPRODUCT(Price!$N$14:$R$14,BW48:CA48)+SUMPRODUCT(Price!$N$14:$R$14,CG48:CK48)+SUMPRODUCT(Price!$N$14:$R$14,CR48:CV48)+SUMPRODUCT(Price!$N$14:$R$14,DB48:DF48)+SUMPRODUCT(Price!$N$14:$R$14,DL48:DP48))/100000000</f>
        <v>1615.0113814600238</v>
      </c>
      <c r="GI33" s="13">
        <f>(SUMPRODUCT(Price!$N$14:$R$14,BR48:BV48)+SUMPRODUCT(Price!$N$14:$R$14,CB48:CF48)+SUMPRODUCT(Price!$N$14:$R$14,CL48:CP48)+SUMPRODUCT(Price!$N$14:$R$14,CW48:DA48)+SUMPRODUCT(Price!$N$14:$R$14,DG48:DK48)+SUMPRODUCT(Price!$N$14:$R$14,DQ48:DU48))/100000000</f>
        <v>286.99248017331507</v>
      </c>
    </row>
    <row r="34" spans="1:191" x14ac:dyDescent="0.3">
      <c r="A34" s="13">
        <v>2034</v>
      </c>
      <c r="B34" s="17">
        <f>'Building area summary'!$B33*'Material intensity'!U44-(DW34+FB34)*SUMPRODUCT((Scenarios!$A$4:$A$204='Material demand'!$A34)*(Scenarios!$B$4:$B$204='Scenario_selection&amp;Results'!$D$16)*Scenarios!$AH$4:$AH$204)+CR34</f>
        <v>6172437.6584052052</v>
      </c>
      <c r="C34" s="73">
        <f>'Building area summary'!$B33*'Material intensity'!V44-(DX34+FC34)*SUMPRODUCT((Scenarios!$A$4:$A$204='Material demand'!$A34)*(Scenarios!$B$4:$B$204='Scenario_selection&amp;Results'!$D$25)*Scenarios!$AI$4:$AI$204)+CS34</f>
        <v>29668011.359381367</v>
      </c>
      <c r="D34" s="71">
        <f>'Building area summary'!$B33*'Material intensity'!W44-(FD34+DY34)*SUMPRODUCT((Scenarios!$A$4:$A$204='Material demand'!$A34)*(Scenarios!$B$4:$B$204='Scenario_selection&amp;Results'!$D$16)*Scenarios!$AH$4:$AH$204)+CT34</f>
        <v>192003.44272239818</v>
      </c>
      <c r="E34" s="71">
        <f>'Building area summary'!$B33*'Material intensity'!X44+CU34</f>
        <v>757165.69683325489</v>
      </c>
      <c r="F34" s="71">
        <f>'Building area summary'!$B33*'Material intensity'!Y44+CV34</f>
        <v>1880204.9778394205</v>
      </c>
      <c r="G34" s="73">
        <f>'Building area summary'!$C33*'Material intensity'!Z44-(EB34+FG34)*SUMPRODUCT((Scenarios!$A$4:$A$204='Material demand'!$A34)*(Scenarios!$B$4:$B$204='Scenario_selection&amp;Results'!$D$16)*Scenarios!$AH$4:$AH$204)+CW34</f>
        <v>1340142.9898057838</v>
      </c>
      <c r="H34" s="65">
        <f>'Building area summary'!$C33*'Material intensity'!AA44-(EC34+FH34)*SUMPRODUCT((Scenarios!$A$4:$A$204='Material demand'!$A34)*(Scenarios!$B$4:$B$204='Scenario_selection&amp;Results'!$D$25)*Scenarios!$AI$4:$AI$204)+CX34</f>
        <v>9792255.4390064199</v>
      </c>
      <c r="I34" s="17">
        <f>'Building area summary'!$C33*'Material intensity'!AB44-(FI34+ED34)*SUMPRODUCT((Scenarios!$A$4:$A$204='Material demand'!$A34)*(Scenarios!$B$4:$B$204='Scenario_selection&amp;Results'!$D$16)*Scenarios!$AH$4:$AH$204)+CY34</f>
        <v>41971.264685605238</v>
      </c>
      <c r="J34" s="71">
        <f>'Building area summary'!$C33*'Material intensity'!AC44+CZ34</f>
        <v>231360.85370760327</v>
      </c>
      <c r="K34" s="71">
        <f>'Building area summary'!$C33*'Material intensity'!AD44+DA34</f>
        <v>629295.81448054232</v>
      </c>
      <c r="L34" s="73">
        <f>'Building area summary'!$D33*'Material intensity'!AE44-(EG34+FL34)*SUMPRODUCT((Scenarios!$A$4:$A$204='Material demand'!$A34)*(Scenarios!$B$4:$B$204='Scenario_selection&amp;Results'!$D$16)*Scenarios!$AH$4:$AH$204)+DB34</f>
        <v>5775095.2464588629</v>
      </c>
      <c r="M34" s="73">
        <f>'Building area summary'!$D33*'Material intensity'!AF44-(EH34+FM34)*SUMPRODUCT((Scenarios!$A$4:$A$204='Material demand'!$A34)*(Scenarios!$B$4:$B$204='Scenario_selection&amp;Results'!$D$25)*Scenarios!$AI$4:$AI$204)+DC34</f>
        <v>27937281.232054345</v>
      </c>
      <c r="N34" s="73">
        <f>'Building area summary'!$D33*'Material intensity'!AG44-(FN34+EI34)*SUMPRODUCT((Scenarios!$A$4:$A$204='Material demand'!$A34)*(Scenarios!$B$4:$B$204='Scenario_selection&amp;Results'!$D$16)*Scenarios!$AH$4:$AH$204)+DD34</f>
        <v>179662.97957515059</v>
      </c>
      <c r="O34" s="71">
        <f>'Building area summary'!$D33*'Material intensity'!AH44+DE34</f>
        <v>713009.70327327563</v>
      </c>
      <c r="P34" s="71">
        <f>'Building area summary'!$D33*'Material intensity'!AI44+DF34</f>
        <v>1770625.2642393012</v>
      </c>
      <c r="Q34" s="17">
        <f>'Building area summary'!$E33*'Material intensity'!AJ44-(EL34+FQ34)*SUMPRODUCT((Scenarios!$A$4:$A$204='Material demand'!$A34)*(Scenarios!$B$4:$B$204='Scenario_selection&amp;Results'!$D$16)*Scenarios!$AH$4:$AH$204)+DG34</f>
        <v>804062.53418413957</v>
      </c>
      <c r="R34" s="73">
        <f>'Building area summary'!$E33*'Material intensity'!AK44-(EM34+FR34)*SUMPRODUCT((Scenarios!$A$4:$A$204='Material demand'!$A34)*(Scenarios!$B$4:$B$204='Scenario_selection&amp;Results'!$D$25)*Scenarios!$AI$4:$AI$204)+DH34</f>
        <v>7507103.2280342849</v>
      </c>
      <c r="S34" s="17">
        <f>'Building area summary'!$E33*'Material intensity'!AL44-(FS34+EN34)*SUMPRODUCT((Scenarios!$A$4:$A$204='Material demand'!$A34)*(Scenarios!$B$4:$B$204='Scenario_selection&amp;Results'!$D$16)*Scenarios!$AH$4:$AH$204)+DI34</f>
        <v>25534.021921849049</v>
      </c>
      <c r="T34" s="71">
        <f>'Building area summary'!$E33*'Material intensity'!AM44+DJ34</f>
        <v>177464.99516361684</v>
      </c>
      <c r="U34" s="71">
        <f>'Building area summary'!$E33*'Material intensity'!AN44+DK34</f>
        <v>483698.81791577954</v>
      </c>
      <c r="V34" s="17">
        <f>'Building area summary'!$F33*'Material intensity'!AO44-(EQ34+FV34)*SUMPRODUCT((Scenarios!$A$4:$A$204='Material demand'!$A34)*(Scenarios!$B$4:$B$204='Scenario_selection&amp;Results'!$D$16)*Scenarios!$AH$4:$AH$204)+DL34</f>
        <v>3532221.6119002388</v>
      </c>
      <c r="W34" s="73">
        <f>'Building area summary'!$F33*'Material intensity'!AP44-(ER34+FW34)*SUMPRODUCT((Scenarios!$A$4:$A$204='Material demand'!$A34)*(Scenarios!$B$4:$B$204='Scenario_selection&amp;Results'!$D$25)*Scenarios!$AI$4:$AI$204)+DM34</f>
        <v>17116449.965395328</v>
      </c>
      <c r="X34" s="17">
        <f>'Building area summary'!$F33*'Material intensity'!AQ44-(FX34+ES34)*SUMPRODUCT((Scenarios!$A$4:$A$204='Material demand'!$A34)*(Scenarios!$B$4:$B$204='Scenario_selection&amp;Results'!$D$16)*Scenarios!$AH$4:$AH$204)+DN34</f>
        <v>109892.17782443315</v>
      </c>
      <c r="Y34" s="71">
        <f>'Building area summary'!$F33*'Material intensity'!AR44+DO34</f>
        <v>436845.03110677371</v>
      </c>
      <c r="Z34" s="71">
        <f>'Building area summary'!$F33*'Material intensity'!AS44+DP34</f>
        <v>1084838.1993625797</v>
      </c>
      <c r="AA34" s="17">
        <f>'Building area summary'!$G33*'Material intensity'!AT44-(EV34+GA34)*SUMPRODUCT((Scenarios!$A$4:$A$204='Material demand'!$A34)*(Scenarios!$B$4:$B$204='Scenario_selection&amp;Results'!$D$16)*Scenarios!$AH$4:$AH$204)+DQ34</f>
        <v>115916.04233495973</v>
      </c>
      <c r="AB34" s="73">
        <f>'Building area summary'!$G33*'Material intensity'!AU44-(EW34+GB34)*SUMPRODUCT((Scenarios!$A$4:$A$204='Material demand'!$A34)*(Scenarios!$B$4:$B$204='Scenario_selection&amp;Results'!$D$25)*Scenarios!$AI$4:$AI$204)+DR34</f>
        <v>1927776.8214738616</v>
      </c>
      <c r="AC34" s="17">
        <f>'Building area summary'!$G33*'Material intensity'!AV44-(GC34+EX34)*SUMPRODUCT((Scenarios!$A$4:$A$204='Material demand'!$A34)*(Scenarios!$B$4:$B$204='Scenario_selection&amp;Results'!$D$16)*Scenarios!$AH$4:$AH$204)+DS34</f>
        <v>3967.3642573860602</v>
      </c>
      <c r="AD34" s="71">
        <f>'Building area summary'!$G33*'Material intensity'!AW44+DT34</f>
        <v>46027.728455940385</v>
      </c>
      <c r="AE34" s="71">
        <f>'Building area summary'!$G33*'Material intensity'!AX44+DU34</f>
        <v>130124.58165348219</v>
      </c>
      <c r="AG34" s="70" cm="1">
        <f t="array" ref="AG34">B34*SUMPRODUCT(Scenarios!$AJ$4:$AJ$204*(Scenarios!$A$4:$A$204=Scenarios!$A33)*(Scenarios!$B$4:$O$204='Scenario_selection&amp;Results'!$D$15))/100000</f>
        <v>130.70136741673036</v>
      </c>
      <c r="AH34" s="70" cm="1">
        <f t="array" ref="AH34">C34*SUMPRODUCT(Scenarios!$AK$4:$AK$204*(Scenarios!$A$4:$A$204=Scenarios!$A33)*(Scenarios!$B$4:$O$204='Scenario_selection&amp;Results'!$D$15))/100000</f>
        <v>195.73470494351849</v>
      </c>
      <c r="AI34" s="70" cm="1">
        <f t="array" ref="AI34">D34*SUMPRODUCT(Scenarios!$AL$4:$AL$204*(Scenarios!$A$4:$A$204=Scenarios!$A33)*(Scenarios!$B$4:$O$204='Scenario_selection&amp;Results'!$D$15))/100000</f>
        <v>13.671605139048351</v>
      </c>
      <c r="AJ34" s="70" cm="1">
        <f t="array" ref="AJ34">E34*SUMPRODUCT(Scenarios!$AM$4:$AM$204*(Scenarios!$A$4:$A$204=Scenarios!$A33)*(Scenarios!$B$4:$O$204='Scenario_selection&amp;Results'!$D$15))/100000</f>
        <v>5.7998892377427289</v>
      </c>
      <c r="AK34" s="70" cm="1">
        <f t="array" ref="AK34">F34*SUMPRODUCT(Scenarios!$AN$4:$AN$204*(Scenarios!$A$4:$A$204=Scenarios!$A33)*(Scenarios!$B$4:$O$204='Scenario_selection&amp;Results'!$D$15))/100000</f>
        <v>8.4383599405433163</v>
      </c>
      <c r="AL34" s="70" cm="1">
        <f t="array" ref="AL34">G34*SUMPRODUCT(Scenarios!$AJ$4:$AJ$204*(Scenarios!$A$4:$A$204=Scenarios!$A33)*(Scenarios!$B$4:$O$204='Scenario_selection&amp;Results'!$D$15))/100000</f>
        <v>28.377527809137508</v>
      </c>
      <c r="AM34" s="70" cm="1">
        <f t="array" ref="AM34">H34*SUMPRODUCT(Scenarios!$AK$4:$AK$204*(Scenarios!$A$4:$A$204=Scenarios!$A33)*(Scenarios!$B$4:$O$204='Scenario_selection&amp;Results'!$D$15))/100000</f>
        <v>64.604405258844835</v>
      </c>
      <c r="AN34" s="70" cm="1">
        <f t="array" ref="AN34">I34*SUMPRODUCT(Scenarios!$AL$4:$AL$204*(Scenarios!$A$4:$A$204=Scenarios!$A33)*(Scenarios!$B$4:$O$204='Scenario_selection&amp;Results'!$D$15))/100000</f>
        <v>2.9885639019385182</v>
      </c>
      <c r="AO34" s="70" cm="1">
        <f t="array" ref="AO34">J34*SUMPRODUCT(Scenarios!$AM$4:$AM$204*(Scenarios!$A$4:$A$204=Scenarios!$A33)*(Scenarios!$B$4:$O$204='Scenario_selection&amp;Results'!$D$15))/100000</f>
        <v>1.77222413940024</v>
      </c>
      <c r="AP34" s="70" cm="1">
        <f t="array" ref="AP34">K34*SUMPRODUCT(Scenarios!$AN$4:$AN$204*(Scenarios!$A$4:$A$204=Scenarios!$A33)*(Scenarios!$B$4:$O$204='Scenario_selection&amp;Results'!$D$15))/100000</f>
        <v>2.8242796153886727</v>
      </c>
      <c r="AQ34" s="70" cm="1">
        <f t="array" ref="AQ34">L34*SUMPRODUCT(Scenarios!$AJ$4:$AJ$204*(Scenarios!$A$4:$A$204=Scenarios!$A33)*(Scenarios!$B$4:$O$204='Scenario_selection&amp;Results'!$D$15))/100000</f>
        <v>122.28764184376655</v>
      </c>
      <c r="AR34" s="70" cm="1">
        <f t="array" ref="AR34">M34*SUMPRODUCT(Scenarios!$AK$4:$AK$204*(Scenarios!$A$4:$A$204=Scenarios!$A33)*(Scenarios!$B$4:$O$204='Scenario_selection&amp;Results'!$D$15))/100000</f>
        <v>184.31621292847845</v>
      </c>
      <c r="AS34" s="70" cm="1">
        <f t="array" ref="AS34">N34*SUMPRODUCT(Scenarios!$AL$4:$AL$204*(Scenarios!$A$4:$A$204=Scenarios!$A33)*(Scenarios!$B$4:$O$204='Scenario_selection&amp;Results'!$D$15))/100000</f>
        <v>12.792902460648587</v>
      </c>
      <c r="AT34" s="70" cm="1">
        <f t="array" ref="AT34">O34*SUMPRODUCT(Scenarios!$AM$4:$AM$204*(Scenarios!$A$4:$A$204=Scenarios!$A33)*(Scenarios!$B$4:$O$204='Scenario_selection&amp;Results'!$D$15))/100000</f>
        <v>5.4616543270732878</v>
      </c>
      <c r="AU34" s="70" cm="1">
        <f t="array" ref="AU34">P34*SUMPRODUCT(Scenarios!$AN$4:$AN$204*(Scenarios!$A$4:$A$204=Scenarios!$A33)*(Scenarios!$B$4:$O$204='Scenario_selection&amp;Results'!$D$15))/100000</f>
        <v>7.9465661859059802</v>
      </c>
      <c r="AV34" s="70" cm="1">
        <f t="array" ref="AV34">Q34*SUMPRODUCT(Scenarios!$AJ$4:$AJ$204*(Scenarios!$A$4:$A$204=Scenarios!$A33)*(Scenarios!$B$4:$O$204='Scenario_selection&amp;Results'!$D$15))/100000</f>
        <v>17.026024161349174</v>
      </c>
      <c r="AW34" s="70" cm="1">
        <f t="array" ref="AW34">R34*SUMPRODUCT(Scenarios!$AK$4:$AK$204*(Scenarios!$A$4:$A$204=Scenarios!$A33)*(Scenarios!$B$4:$O$204='Scenario_selection&amp;Results'!$D$15))/100000</f>
        <v>49.52811354695617</v>
      </c>
      <c r="AX34" s="70" cm="1">
        <f t="array" ref="AX34">S34*SUMPRODUCT(Scenarios!$AL$4:$AL$204*(Scenarios!$A$4:$A$204=Scenarios!$A33)*(Scenarios!$B$4:$O$204='Scenario_selection&amp;Results'!$D$15))/100000</f>
        <v>1.8181500309452601</v>
      </c>
      <c r="AY34" s="70" cm="1">
        <f t="array" ref="AY34">T34*SUMPRODUCT(Scenarios!$AM$4:$AM$204*(Scenarios!$A$4:$A$204=Scenarios!$A33)*(Scenarios!$B$4:$O$204='Scenario_selection&amp;Results'!$D$15))/100000</f>
        <v>1.3593818629533043</v>
      </c>
      <c r="AZ34" s="70" cm="1">
        <f t="array" ref="AZ34">U34*SUMPRODUCT(Scenarios!$AN$4:$AN$204*(Scenarios!$A$4:$A$204=Scenarios!$A33)*(Scenarios!$B$4:$O$204='Scenario_selection&amp;Results'!$D$15))/100000</f>
        <v>2.1708402948060179</v>
      </c>
      <c r="BA34" s="70" cm="1">
        <f t="array" ref="BA34">V34*SUMPRODUCT(Scenarios!$AJ$4:$AJ$204*(Scenarios!$A$4:$A$204=Scenarios!$A33)*(Scenarios!$B$4:$O$204='Scenario_selection&amp;Results'!$D$15))/100000</f>
        <v>74.794792631987647</v>
      </c>
      <c r="BB34" s="70" cm="1">
        <f t="array" ref="BB34">W34*SUMPRODUCT(Scenarios!$AK$4:$AK$204*(Scenarios!$A$4:$A$204=Scenarios!$A33)*(Scenarios!$B$4:$O$204='Scenario_selection&amp;Results'!$D$15))/100000</f>
        <v>112.92577864669563</v>
      </c>
      <c r="BC34" s="70" cm="1">
        <f t="array" ref="BC34">X34*SUMPRODUCT(Scenarios!$AL$4:$AL$204*(Scenarios!$A$4:$A$204=Scenarios!$A33)*(Scenarios!$B$4:$O$204='Scenario_selection&amp;Results'!$D$15))/100000</f>
        <v>7.8248725219887563</v>
      </c>
      <c r="BD34" s="70" cm="1">
        <f t="array" ref="BD34">Y34*SUMPRODUCT(Scenarios!$AM$4:$AM$204*(Scenarios!$A$4:$A$204=Scenarios!$A33)*(Scenarios!$B$4:$O$204='Scenario_selection&amp;Results'!$D$15))/100000</f>
        <v>3.3462329382778848</v>
      </c>
      <c r="BE34" s="70" cm="1">
        <f t="array" ref="BE34">Z34*SUMPRODUCT(Scenarios!$AN$4:$AN$204*(Scenarios!$A$4:$A$204=Scenarios!$A33)*(Scenarios!$B$4:$O$204='Scenario_selection&amp;Results'!$D$15))/100000</f>
        <v>4.8687538387392557</v>
      </c>
      <c r="BF34" s="70" cm="1">
        <f t="array" ref="BF34">AA34*SUMPRODUCT(Scenarios!$AJ$4:$AJ$204*(Scenarios!$A$4:$A$204=Scenarios!$A33)*(Scenarios!$B$4:$O$204='Scenario_selection&amp;Results'!$D$15))/100000</f>
        <v>2.4545221964427748</v>
      </c>
      <c r="BG34" s="70" cm="1">
        <f t="array" ref="BG34">AB34*SUMPRODUCT(Scenarios!$AK$4:$AK$204*(Scenarios!$A$4:$A$204=Scenarios!$A33)*(Scenarios!$B$4:$O$204='Scenario_selection&amp;Results'!$D$15))/100000</f>
        <v>12.718507579673796</v>
      </c>
      <c r="BH34" s="70" cm="1">
        <f t="array" ref="BH34">AC34*SUMPRODUCT(Scenarios!$AL$4:$AL$204*(Scenarios!$A$4:$A$204=Scenarios!$A33)*(Scenarios!$B$4:$O$204='Scenario_selection&amp;Results'!$D$15))/100000</f>
        <v>0.28249617194717419</v>
      </c>
      <c r="BI34" s="70" cm="1">
        <f t="array" ref="BI34">AD34*SUMPRODUCT(Scenarios!$AM$4:$AM$204*(Scenarios!$A$4:$A$204=Scenarios!$A33)*(Scenarios!$B$4:$O$204='Scenario_selection&amp;Results'!$D$15))/100000</f>
        <v>0.35257239997250311</v>
      </c>
      <c r="BJ34" s="70" cm="1">
        <f t="array" ref="BJ34">AE34*SUMPRODUCT(Scenarios!$AN$4:$AN$204*(Scenarios!$A$4:$A$204=Scenarios!$A33)*(Scenarios!$B$4:$O$204='Scenario_selection&amp;Results'!$D$15))/100000</f>
        <v>0.58399912246082786</v>
      </c>
      <c r="BK34" s="70">
        <f t="shared" si="0"/>
        <v>1079.7729430933621</v>
      </c>
      <c r="BM34" s="70">
        <f>'Building area summary'!$B33*'Material intensity'!U44</f>
        <v>7346767.2793767415</v>
      </c>
      <c r="BN34" s="70">
        <f>'Building area summary'!$B33*'Material intensity'!V44</f>
        <v>29668011.359381367</v>
      </c>
      <c r="BO34" s="70">
        <f>'Building area summary'!$B33*'Material intensity'!W44</f>
        <v>227336.3646183828</v>
      </c>
      <c r="BP34" s="70">
        <f>'Building area summary'!$B33*'Material intensity'!X44</f>
        <v>756683.50985907519</v>
      </c>
      <c r="BQ34" s="70">
        <f>'Building area summary'!$B33*'Material intensity'!Y44</f>
        <v>1876200.2439796049</v>
      </c>
      <c r="BR34" s="70">
        <f>'Building area summary'!$C33*'Material intensity'!Z44</f>
        <v>2183316.2191078262</v>
      </c>
      <c r="BS34" s="70">
        <f>'Building area summary'!$C33*'Material intensity'!AA44</f>
        <v>9792255.4390064199</v>
      </c>
      <c r="BT34" s="70">
        <f>'Building area summary'!$C33*'Material intensity'!AB44</f>
        <v>67065.942287573256</v>
      </c>
      <c r="BU34" s="70">
        <f>'Building area summary'!$C33*'Material intensity'!AC44</f>
        <v>231002.00554136009</v>
      </c>
      <c r="BV34" s="70">
        <f>'Building area summary'!$C33*'Material intensity'!AD44</f>
        <v>624649.74420655146</v>
      </c>
      <c r="BW34" s="70">
        <f>'Building area summary'!$D33*'Material intensity'!AE44</f>
        <v>6918182.0494854571</v>
      </c>
      <c r="BX34" s="70">
        <f>'Building area summary'!$D33*'Material intensity'!AF44</f>
        <v>27937281.232054345</v>
      </c>
      <c r="BY34" s="70">
        <f>'Building area summary'!$D33*'Material intensity'!AG44</f>
        <v>214074.34005880204</v>
      </c>
      <c r="BZ34" s="70">
        <f>'Building area summary'!$D33*'Material intensity'!AH44</f>
        <v>712541.18661736127</v>
      </c>
      <c r="CA34" s="70">
        <f>'Building area summary'!$D33*'Material intensity'!AI44</f>
        <v>1766749.1504155933</v>
      </c>
      <c r="CB34" s="70">
        <f>'Building area summary'!$E33*'Material intensity'!AJ44</f>
        <v>1673810.5269389334</v>
      </c>
      <c r="CC34" s="70">
        <f>'Building area summary'!$E33*'Material intensity'!AK44</f>
        <v>7507103.2280342849</v>
      </c>
      <c r="CD34" s="70">
        <f>'Building area summary'!$E33*'Material intensity'!AL44</f>
        <v>51415.218380913422</v>
      </c>
      <c r="CE34" s="70">
        <f>'Building area summary'!$E33*'Material intensity'!AM44</f>
        <v>177094.63486564194</v>
      </c>
      <c r="CF34" s="70">
        <f>'Building area summary'!$E33*'Material intensity'!AN44</f>
        <v>478879.47167354508</v>
      </c>
      <c r="CG34" s="70">
        <f>'Building area summary'!$F33*'Material intensity'!AO44</f>
        <v>4238591.2901806869</v>
      </c>
      <c r="CH34" s="70">
        <f>'Building area summary'!$F33*'Material intensity'!AP44</f>
        <v>17116449.965395328</v>
      </c>
      <c r="CI34" s="70">
        <f>'Building area summary'!$F33*'Material intensity'!AQ44</f>
        <v>131157.81382074259</v>
      </c>
      <c r="CJ34" s="70">
        <f>'Building area summary'!$F33*'Material intensity'!AR44</f>
        <v>436555.56414795201</v>
      </c>
      <c r="CK34" s="70">
        <f>'Building area summary'!$F33*'Material intensity'!AS44</f>
        <v>1082441.529771918</v>
      </c>
      <c r="CL34" s="70">
        <f>'Building area summary'!$G33*'Material intensity'!AT44</f>
        <v>429823.9999314273</v>
      </c>
      <c r="CM34" s="70">
        <f>'Building area summary'!$G33*'Material intensity'!AU44</f>
        <v>1927776.8214738616</v>
      </c>
      <c r="CN34" s="70">
        <f>'Building area summary'!$G33*'Material intensity'!AV44</f>
        <v>13203.104214099807</v>
      </c>
      <c r="CO34" s="70">
        <f>'Building area summary'!$G33*'Material intensity'!AW44</f>
        <v>45476.786708680404</v>
      </c>
      <c r="CP34" s="70">
        <f>'Building area summary'!$G33*'Material intensity'!AX44</f>
        <v>122973.23184853011</v>
      </c>
      <c r="CR34" s="13">
        <f>'Material intensity'!ES44*'Building area summary'!$Z33</f>
        <v>0</v>
      </c>
      <c r="CS34" s="13">
        <f>'Material intensity'!ET44*'Building area summary'!$Z33</f>
        <v>0</v>
      </c>
      <c r="CT34" s="13">
        <f>'Material intensity'!EU44*'Building area summary'!$Z33</f>
        <v>129.6645920882255</v>
      </c>
      <c r="CU34" s="13">
        <f>'Material intensity'!EV44*'Building area summary'!$Z33</f>
        <v>482.18697417967729</v>
      </c>
      <c r="CV34" s="13">
        <f>'Material intensity'!EW44*'Building area summary'!$Z33</f>
        <v>4004.7338598155288</v>
      </c>
      <c r="CW34" s="13">
        <f>'Material intensity'!EX44*'Building area summary'!$AA33</f>
        <v>0</v>
      </c>
      <c r="CX34" s="13">
        <f>'Material intensity'!EY44*'Building area summary'!$AA33</f>
        <v>0</v>
      </c>
      <c r="CY34" s="13">
        <f>'Material intensity'!EZ44*'Building area summary'!$AA33</f>
        <v>92.089451084065317</v>
      </c>
      <c r="CZ34" s="13">
        <f>'Material intensity'!FA44*'Building area summary'!$AA33</f>
        <v>358.84816624316716</v>
      </c>
      <c r="DA34" s="13">
        <f>'Material intensity'!FB44*'Building area summary'!$AA33</f>
        <v>4646.0702739908993</v>
      </c>
      <c r="DB34" s="13">
        <f>'Material intensity'!FC44*'Building area summary'!$AB33</f>
        <v>0</v>
      </c>
      <c r="DC34" s="13">
        <f>'Material intensity'!FD44*'Building area summary'!$AB33</f>
        <v>0</v>
      </c>
      <c r="DD34" s="13">
        <f>'Material intensity'!FE44*'Building area summary'!$AB33</f>
        <v>126.28281853743316</v>
      </c>
      <c r="DE34" s="13">
        <f>'Material intensity'!FF44*'Building area summary'!$AB33</f>
        <v>468.51665591434323</v>
      </c>
      <c r="DF34" s="13">
        <f>'Material intensity'!FG44*'Building area summary'!$AB33</f>
        <v>3876.1138237078267</v>
      </c>
      <c r="DG34" s="13">
        <f>'Material intensity'!FH44*'Building area summary'!$AC33</f>
        <v>0</v>
      </c>
      <c r="DH34" s="13">
        <f>'Material intensity'!FI44*'Building area summary'!$AC33</f>
        <v>0</v>
      </c>
      <c r="DI34" s="13">
        <f>'Material intensity'!FJ44*'Building area summary'!$AC33</f>
        <v>94.975239364066184</v>
      </c>
      <c r="DJ34" s="13">
        <f>'Material intensity'!FK44*'Building area summary'!$AC33</f>
        <v>370.36029797489221</v>
      </c>
      <c r="DK34" s="13">
        <f>'Material intensity'!FL44*'Building area summary'!$AC33</f>
        <v>4819.346242234441</v>
      </c>
      <c r="DL34" s="13">
        <f>'Material intensity'!FM44*'Building area summary'!$AD33</f>
        <v>0</v>
      </c>
      <c r="DM34" s="13">
        <f>'Material intensity'!FN44*'Building area summary'!$AD33</f>
        <v>0</v>
      </c>
      <c r="DN34" s="13">
        <f>'Material intensity'!FO44*'Building area summary'!$AD33</f>
        <v>78.040723707856543</v>
      </c>
      <c r="DO34" s="13">
        <f>'Material intensity'!FP44*'Building area summary'!$AD33</f>
        <v>289.46695882170985</v>
      </c>
      <c r="DP34" s="13">
        <f>'Material intensity'!FQ44*'Building area summary'!$AD33</f>
        <v>2396.6695906617556</v>
      </c>
      <c r="DQ34" s="13">
        <f>'Material intensity'!FR44*'Building area summary'!$AE33</f>
        <v>0</v>
      </c>
      <c r="DR34" s="13">
        <f>'Material intensity'!FS44*'Building area summary'!$AE33</f>
        <v>0</v>
      </c>
      <c r="DS34" s="13">
        <f>'Material intensity'!FT44*'Building area summary'!$AE33</f>
        <v>141.33398833980988</v>
      </c>
      <c r="DT34" s="13">
        <f>'Material intensity'!FU44*'Building area summary'!$AE33</f>
        <v>550.94174725997834</v>
      </c>
      <c r="DU34" s="13">
        <f>'Material intensity'!FV44*'Building area summary'!$AE33</f>
        <v>7151.3498049520895</v>
      </c>
      <c r="DW34" s="70">
        <f>'Building area summary'!$H33*'Material intensity'!BA44</f>
        <v>2125436.2247709283</v>
      </c>
      <c r="DX34" s="70">
        <f>'Building area summary'!$H33*'Material intensity'!BB44</f>
        <v>11296771.743225399</v>
      </c>
      <c r="DY34" s="70">
        <f>'Building area summary'!$H33*'Material intensity'!BC44</f>
        <v>64183.973083671619</v>
      </c>
      <c r="DZ34" s="70">
        <f>'Building area summary'!$H33*'Material intensity'!BD44</f>
        <v>238682.55221894023</v>
      </c>
      <c r="EA34" s="70">
        <f>'Building area summary'!$H33*'Material intensity'!BE44</f>
        <v>1982343.2606086868</v>
      </c>
      <c r="EB34" s="70">
        <f>'Building area summary'!$I33*'Material intensity'!BF44</f>
        <v>1526031.9755424738</v>
      </c>
      <c r="EC34" s="70">
        <f>'Building area summary'!$I33*'Material intensity'!BG44</f>
        <v>8821209.1085100342</v>
      </c>
      <c r="ED34" s="70">
        <f>'Building area summary'!$I33*'Material intensity'!BH44</f>
        <v>45584.278286612331</v>
      </c>
      <c r="EE34" s="70">
        <f>'Building area summary'!$I33*'Material intensity'!BI44</f>
        <v>177629.8422903677</v>
      </c>
      <c r="EF34" s="70">
        <f>'Building area summary'!$I33*'Material intensity'!BJ44</f>
        <v>2299804.7856254946</v>
      </c>
      <c r="EG34" s="70">
        <f>'Building area summary'!$J33*'Material intensity'!BK44</f>
        <v>2068891.6687377412</v>
      </c>
      <c r="EH34" s="70">
        <f>'Building area summary'!$J33*'Material intensity'!BL44</f>
        <v>10932138.039165258</v>
      </c>
      <c r="EI34" s="70">
        <f>'Building area summary'!$J33*'Material intensity'!BM44</f>
        <v>62509.995176029413</v>
      </c>
      <c r="EJ34" s="70">
        <f>'Building area summary'!$J33*'Material intensity'!BN44</f>
        <v>231915.7446775999</v>
      </c>
      <c r="EK34" s="70">
        <f>'Building area summary'!$J33*'Material intensity'!BO44</f>
        <v>1918676.3427353741</v>
      </c>
      <c r="EL34" s="70">
        <f>'Building area summary'!$K33*'Material intensity'!BP44</f>
        <v>1574122.1218619451</v>
      </c>
      <c r="EM34" s="70">
        <f>'Building area summary'!$K33*'Material intensity'!BQ44</f>
        <v>9110924.9077289943</v>
      </c>
      <c r="EN34" s="70">
        <f>'Building area summary'!$K33*'Material intensity'!BR44</f>
        <v>47012.743485212755</v>
      </c>
      <c r="EO34" s="70">
        <f>'Building area summary'!$K33*'Material intensity'!BS44</f>
        <v>183328.34749757161</v>
      </c>
      <c r="EP34" s="70">
        <f>'Building area summary'!$K33*'Material intensity'!BT44</f>
        <v>2385576.3899060478</v>
      </c>
      <c r="EQ34" s="70">
        <f>'Building area summary'!$L33*'Material intensity'!BU44</f>
        <v>1278471.3396596326</v>
      </c>
      <c r="ER34" s="70">
        <f>'Building area summary'!$L33*'Material intensity'!BV44</f>
        <v>6750999.8656751728</v>
      </c>
      <c r="ES34" s="70">
        <f>'Building area summary'!$L33*'Material intensity'!BW44</f>
        <v>38630.15823538899</v>
      </c>
      <c r="ET34" s="70">
        <f>'Building area summary'!$L33*'Material intensity'!BX44</f>
        <v>143286.14461674637</v>
      </c>
      <c r="EU34" s="70">
        <f>'Building area summary'!$L33*'Material intensity'!BY44</f>
        <v>1186351.4473775688</v>
      </c>
      <c r="EV34" s="70">
        <f>'Building area summary'!$M33*'Material intensity'!BZ44</f>
        <v>567824.24301981076</v>
      </c>
      <c r="EW34" s="70">
        <f>'Building area summary'!$M33*'Material intensity'!CA44</f>
        <v>3284438.7744816276</v>
      </c>
      <c r="EX34" s="70">
        <f>'Building area summary'!$M33*'Material intensity'!CB44</f>
        <v>16960.078600777186</v>
      </c>
      <c r="EY34" s="70">
        <f>'Building area summary'!$M33*'Material intensity'!CC44</f>
        <v>66113.009671197389</v>
      </c>
      <c r="EZ34" s="70">
        <f>'Building area summary'!$M33*'Material intensity'!CD44</f>
        <v>858161.97659425065</v>
      </c>
      <c r="FB34" s="13">
        <f>'Material intensity'!CG44*'Building area summary'!$N33</f>
        <v>47.252100629064508</v>
      </c>
      <c r="FC34" s="13">
        <f>'Material intensity'!CH44*'Building area summary'!$N33</f>
        <v>264.43283683059525</v>
      </c>
      <c r="FD34" s="13">
        <f>'Material intensity'!CI44*'Building area summary'!$N33</f>
        <v>1.7038178176426104</v>
      </c>
      <c r="FE34" s="13">
        <f>'Material intensity'!CJ44*'Building area summary'!$N33</f>
        <v>6.4731026143755477</v>
      </c>
      <c r="FF34" s="13">
        <f>'Material intensity'!CK44*'Building area summary'!$N33</f>
        <v>56.433848784091445</v>
      </c>
      <c r="FG34" s="13">
        <f>'Material intensity'!CL44*'Building area summary'!$O33</f>
        <v>73.416859411559926</v>
      </c>
      <c r="FH34" s="13">
        <f>'Material intensity'!CM44*'Building area summary'!$O33</f>
        <v>425.89953113812976</v>
      </c>
      <c r="FI34" s="13">
        <f>'Material intensity'!CN44*'Building area summary'!$O33</f>
        <v>2.6304066945631464</v>
      </c>
      <c r="FJ34" s="13">
        <f>'Material intensity'!CO44*'Building area summary'!$O33</f>
        <v>10.270467547169076</v>
      </c>
      <c r="FK34" s="13">
        <f>'Material intensity'!CP44*'Building area summary'!$O33</f>
        <v>134.83107004698542</v>
      </c>
      <c r="FL34" s="13">
        <f>'Material intensity'!CQ44*'Building area summary'!$P33</f>
        <v>43.721355639992133</v>
      </c>
      <c r="FM34" s="13">
        <f>'Material intensity'!CR44*'Building area summary'!$P33</f>
        <v>244.82487852934099</v>
      </c>
      <c r="FN34" s="13">
        <f>'Material intensity'!CS44*'Building area summary'!$P33</f>
        <v>1.5764116427746986</v>
      </c>
      <c r="FO34" s="13">
        <f>'Material intensity'!CT44*'Building area summary'!$P33</f>
        <v>5.9905965918953044</v>
      </c>
      <c r="FP34" s="13">
        <f>'Material intensity'!CU44*'Building area summary'!$P33</f>
        <v>52.246060239168976</v>
      </c>
      <c r="FQ34" s="13">
        <f>'Material intensity'!CV44*'Building area summary'!$Q33</f>
        <v>82.389911436159878</v>
      </c>
      <c r="FR34" s="13">
        <f>'Material intensity'!CW44*'Building area summary'!$Q33</f>
        <v>477.95322399268144</v>
      </c>
      <c r="FS34" s="13">
        <f>'Material intensity'!CX44*'Building area summary'!$Q33</f>
        <v>2.9518965581360166</v>
      </c>
      <c r="FT34" s="13">
        <f>'Material intensity'!CY44*'Building area summary'!$Q33</f>
        <v>11.525730171535738</v>
      </c>
      <c r="FU34" s="13">
        <f>'Material intensity'!CZ44*'Building area summary'!$Q33</f>
        <v>151.31020325645605</v>
      </c>
      <c r="FV34" s="13">
        <f>'Material intensity'!DA44*'Building area summary'!$R33</f>
        <v>25.815599095964515</v>
      </c>
      <c r="FW34" s="13">
        <f>'Material intensity'!DB44*'Building area summary'!$R33</f>
        <v>144.48415968424274</v>
      </c>
      <c r="FX34" s="13">
        <f>'Material intensity'!DC44*'Building area summary'!$R33</f>
        <v>0.93085061513968481</v>
      </c>
      <c r="FY34" s="13">
        <f>'Material intensity'!DD44*'Building area summary'!$R33</f>
        <v>3.5366125913941269</v>
      </c>
      <c r="FZ34" s="13">
        <f>'Material intensity'!DE44*'Building area summary'!$R33</f>
        <v>30.834735216440716</v>
      </c>
      <c r="GA34" s="13">
        <f>'Material intensity'!DF44*'Building area summary'!$S33</f>
        <v>334.95624981328376</v>
      </c>
      <c r="GB34" s="13">
        <f>'Material intensity'!DG44*'Building area summary'!$S33</f>
        <v>1943.1192084580166</v>
      </c>
      <c r="GC34" s="13">
        <f>'Material intensity'!DH44*'Building area summary'!$S33</f>
        <v>12.0009377812734</v>
      </c>
      <c r="GD34" s="13">
        <f>'Material intensity'!DI44*'Building area summary'!$S33</f>
        <v>46.857865087145299</v>
      </c>
      <c r="GE34" s="13">
        <f>'Material intensity'!DJ44*'Building area summary'!$S33</f>
        <v>615.15175047298862</v>
      </c>
      <c r="GG34" s="13">
        <v>2049</v>
      </c>
      <c r="GH34" s="13">
        <f>(SUMPRODUCT(Price!$N$14:$R$14,BM49:BQ49)+SUMPRODUCT(Price!$N$14:$R$14,BW49:CA49)+SUMPRODUCT(Price!$N$14:$R$14,CG49:CK49)+SUMPRODUCT(Price!$N$14:$R$14,CR49:CV49)+SUMPRODUCT(Price!$N$14:$R$14,DB49:DF49)+SUMPRODUCT(Price!$N$14:$R$14,DL49:DP49))/100000000</f>
        <v>1611.6630709411177</v>
      </c>
      <c r="GI34" s="13">
        <f>(SUMPRODUCT(Price!$N$14:$R$14,BR49:BV49)+SUMPRODUCT(Price!$N$14:$R$14,CB49:CF49)+SUMPRODUCT(Price!$N$14:$R$14,CL49:CP49)+SUMPRODUCT(Price!$N$14:$R$14,CW49:DA49)+SUMPRODUCT(Price!$N$14:$R$14,DG49:DK49)+SUMPRODUCT(Price!$N$14:$R$14,DQ49:DU49))/100000000</f>
        <v>283.69313143194483</v>
      </c>
    </row>
    <row r="35" spans="1:191" x14ac:dyDescent="0.3">
      <c r="A35" s="13">
        <v>2035</v>
      </c>
      <c r="B35" s="17">
        <f>'Building area summary'!$B34*'Material intensity'!U45-(DW35+FB35)*SUMPRODUCT((Scenarios!$A$4:$A$204='Material demand'!$A35)*(Scenarios!$B$4:$B$204='Scenario_selection&amp;Results'!$D$16)*Scenarios!$AH$4:$AH$204)+CR35</f>
        <v>6290810.4740030309</v>
      </c>
      <c r="C35" s="73">
        <f>'Building area summary'!$B34*'Material intensity'!V45-(DX35+FC35)*SUMPRODUCT((Scenarios!$A$4:$A$204='Material demand'!$A35)*(Scenarios!$B$4:$B$204='Scenario_selection&amp;Results'!$D$25)*Scenarios!$AI$4:$AI$204)+CS35</f>
        <v>30193591.544492446</v>
      </c>
      <c r="D35" s="71">
        <f>'Building area summary'!$B34*'Material intensity'!W45-(FD35+DY35)*SUMPRODUCT((Scenarios!$A$4:$A$204='Material demand'!$A35)*(Scenarios!$B$4:$B$204='Scenario_selection&amp;Results'!$D$16)*Scenarios!$AH$4:$AH$204)+CT35</f>
        <v>195825.39048423222</v>
      </c>
      <c r="E35" s="71">
        <f>'Building area summary'!$B34*'Material intensity'!X45+CU35</f>
        <v>775162.48753358633</v>
      </c>
      <c r="F35" s="71">
        <f>'Building area summary'!$B34*'Material intensity'!Y45+CV35</f>
        <v>1912300.4414597068</v>
      </c>
      <c r="G35" s="73">
        <f>'Building area summary'!$C34*'Material intensity'!Z45-(EB35+FG35)*SUMPRODUCT((Scenarios!$A$4:$A$204='Material demand'!$A35)*(Scenarios!$B$4:$B$204='Scenario_selection&amp;Results'!$D$16)*Scenarios!$AH$4:$AH$204)+CW35</f>
        <v>1345432.4761158242</v>
      </c>
      <c r="H35" s="65">
        <f>'Building area summary'!$C34*'Material intensity'!AA45-(EC35+FH35)*SUMPRODUCT((Scenarios!$A$4:$A$204='Material demand'!$A35)*(Scenarios!$B$4:$B$204='Scenario_selection&amp;Results'!$D$25)*Scenarios!$AI$4:$AI$204)+CX35</f>
        <v>9708751.8171905484</v>
      </c>
      <c r="I35" s="17">
        <f>'Building area summary'!$C34*'Material intensity'!AB45-(FI35+ED35)*SUMPRODUCT((Scenarios!$A$4:$A$204='Material demand'!$A35)*(Scenarios!$B$4:$B$204='Scenario_selection&amp;Results'!$D$16)*Scenarios!$AH$4:$AH$204)+CY35</f>
        <v>42193.866836918249</v>
      </c>
      <c r="J35" s="71">
        <f>'Building area summary'!$C34*'Material intensity'!AC45+CZ35</f>
        <v>231488.2480372625</v>
      </c>
      <c r="K35" s="71">
        <f>'Building area summary'!$C34*'Material intensity'!AD45+DA35</f>
        <v>623330.30064012995</v>
      </c>
      <c r="L35" s="73">
        <f>'Building area summary'!$D34*'Material intensity'!AE45-(EG35+FL35)*SUMPRODUCT((Scenarios!$A$4:$A$204='Material demand'!$A35)*(Scenarios!$B$4:$B$204='Scenario_selection&amp;Results'!$D$16)*Scenarios!$AH$4:$AH$204)+DB35</f>
        <v>5842382.7745973887</v>
      </c>
      <c r="M35" s="73">
        <f>'Building area summary'!$D34*'Material intensity'!AF45-(EH35+FM35)*SUMPRODUCT((Scenarios!$A$4:$A$204='Material demand'!$A35)*(Scenarios!$B$4:$B$204='Scenario_selection&amp;Results'!$D$25)*Scenarios!$AI$4:$AI$204)+DC35</f>
        <v>28293879.629401043</v>
      </c>
      <c r="N35" s="73">
        <f>'Building area summary'!$D34*'Material intensity'!AG45-(FN35+EI35)*SUMPRODUCT((Scenarios!$A$4:$A$204='Material demand'!$A35)*(Scenarios!$B$4:$B$204='Scenario_selection&amp;Results'!$D$16)*Scenarios!$AH$4:$AH$204)+DD35</f>
        <v>181899.49451289777</v>
      </c>
      <c r="O35" s="71">
        <f>'Building area summary'!$D34*'Material intensity'!AH45+DE35</f>
        <v>726411.51469218894</v>
      </c>
      <c r="P35" s="71">
        <f>'Building area summary'!$D34*'Material intensity'!AI45+DF35</f>
        <v>1792135.1969482102</v>
      </c>
      <c r="Q35" s="17">
        <f>'Building area summary'!$E34*'Material intensity'!AJ45-(EL35+FQ35)*SUMPRODUCT((Scenarios!$A$4:$A$204='Material demand'!$A35)*(Scenarios!$B$4:$B$204='Scenario_selection&amp;Results'!$D$16)*Scenarios!$AH$4:$AH$204)+DG35</f>
        <v>819679.18000840291</v>
      </c>
      <c r="R35" s="73">
        <f>'Building area summary'!$E34*'Material intensity'!AK45-(EM35+FR35)*SUMPRODUCT((Scenarios!$A$4:$A$204='Material demand'!$A35)*(Scenarios!$B$4:$B$204='Scenario_selection&amp;Results'!$D$25)*Scenarios!$AI$4:$AI$204)+DH35</f>
        <v>7448660.8873316944</v>
      </c>
      <c r="S35" s="17">
        <f>'Building area summary'!$E34*'Material intensity'!AL45-(FS35+EN35)*SUMPRODUCT((Scenarios!$A$4:$A$204='Material demand'!$A35)*(Scenarios!$B$4:$B$204='Scenario_selection&amp;Results'!$D$16)*Scenarios!$AH$4:$AH$204)+DI35</f>
        <v>26049.937385147168</v>
      </c>
      <c r="T35" s="71">
        <f>'Building area summary'!$E34*'Material intensity'!AM45+DJ35</f>
        <v>177690.37709539253</v>
      </c>
      <c r="U35" s="71">
        <f>'Building area summary'!$E34*'Material intensity'!AN45+DK35</f>
        <v>479416.54701624543</v>
      </c>
      <c r="V35" s="17">
        <f>'Building area summary'!$F34*'Material intensity'!AO45-(EQ35+FV35)*SUMPRODUCT((Scenarios!$A$4:$A$204='Material demand'!$A35)*(Scenarios!$B$4:$B$204='Scenario_selection&amp;Results'!$D$16)*Scenarios!$AH$4:$AH$204)+DL35</f>
        <v>3600923.3434899761</v>
      </c>
      <c r="W35" s="73">
        <f>'Building area summary'!$F34*'Material intensity'!AP45-(ER35+FW35)*SUMPRODUCT((Scenarios!$A$4:$A$204='Material demand'!$A35)*(Scenarios!$B$4:$B$204='Scenario_selection&amp;Results'!$D$25)*Scenarios!$AI$4:$AI$204)+DM35</f>
        <v>17455425.931094285</v>
      </c>
      <c r="X35" s="17">
        <f>'Building area summary'!$F34*'Material intensity'!AQ45-(FX35+ES35)*SUMPRODUCT((Scenarios!$A$4:$A$204='Material demand'!$A35)*(Scenarios!$B$4:$B$204='Scenario_selection&amp;Results'!$D$16)*Scenarios!$AH$4:$AH$204)+DN35</f>
        <v>112115.59404132563</v>
      </c>
      <c r="Y35" s="71">
        <f>'Building area summary'!$F34*'Material intensity'!AR45+DO35</f>
        <v>448148.54408762685</v>
      </c>
      <c r="Z35" s="71">
        <f>'Building area summary'!$F34*'Material intensity'!AS45+DP35</f>
        <v>1105641.4924257954</v>
      </c>
      <c r="AA35" s="17">
        <f>'Building area summary'!$G34*'Material intensity'!AT45-(EV35+GA35)*SUMPRODUCT((Scenarios!$A$4:$A$204='Material demand'!$A35)*(Scenarios!$B$4:$B$204='Scenario_selection&amp;Results'!$D$16)*Scenarios!$AH$4:$AH$204)+DQ35</f>
        <v>99846.656393793994</v>
      </c>
      <c r="AB35" s="73">
        <f>'Building area summary'!$G34*'Material intensity'!AU45-(EW35+GB35)*SUMPRODUCT((Scenarios!$A$4:$A$204='Material demand'!$A35)*(Scenarios!$B$4:$B$204='Scenario_selection&amp;Results'!$D$25)*Scenarios!$AI$4:$AI$204)+DR35</f>
        <v>1820343.7158586318</v>
      </c>
      <c r="AC35" s="17">
        <f>'Building area summary'!$G34*'Material intensity'!AV45-(GC35+EX35)*SUMPRODUCT((Scenarios!$A$4:$A$204='Material demand'!$A35)*(Scenarios!$B$4:$B$204='Scenario_selection&amp;Results'!$D$16)*Scenarios!$AH$4:$AH$204)+DS35</f>
        <v>3479.1729025724035</v>
      </c>
      <c r="AD35" s="71">
        <f>'Building area summary'!$G34*'Material intensity'!AW45+DT35</f>
        <v>43877.86203353593</v>
      </c>
      <c r="AE35" s="71">
        <f>'Building area summary'!$G34*'Material intensity'!AX45+DU35</f>
        <v>123020.97395408823</v>
      </c>
      <c r="AG35" s="70" cm="1">
        <f t="array" ref="AG35">B35*SUMPRODUCT(Scenarios!$AJ$4:$AJ$204*(Scenarios!$A$4:$A$204=Scenarios!$A34)*(Scenarios!$B$4:$O$204='Scenario_selection&amp;Results'!$D$15))/100000</f>
        <v>132.02838482313877</v>
      </c>
      <c r="AH35" s="70" cm="1">
        <f t="array" ref="AH35">C35*SUMPRODUCT(Scenarios!$AK$4:$AK$204*(Scenarios!$A$4:$A$204=Scenarios!$A34)*(Scenarios!$B$4:$O$204='Scenario_selection&amp;Results'!$D$15))/100000</f>
        <v>197.57931466927235</v>
      </c>
      <c r="AI35" s="70" cm="1">
        <f t="array" ref="AI35">D35*SUMPRODUCT(Scenarios!$AL$4:$AL$204*(Scenarios!$A$4:$A$204=Scenarios!$A34)*(Scenarios!$B$4:$O$204='Scenario_selection&amp;Results'!$D$15))/100000</f>
        <v>13.73959895984993</v>
      </c>
      <c r="AJ35" s="70" cm="1">
        <f t="array" ref="AJ35">E35*SUMPRODUCT(Scenarios!$AM$4:$AM$204*(Scenarios!$A$4:$A$204=Scenarios!$A34)*(Scenarios!$B$4:$O$204='Scenario_selection&amp;Results'!$D$15))/100000</f>
        <v>5.736202407748535</v>
      </c>
      <c r="AK35" s="70" cm="1">
        <f t="array" ref="AK35">F35*SUMPRODUCT(Scenarios!$AN$4:$AN$204*(Scenarios!$A$4:$A$204=Scenarios!$A34)*(Scenarios!$B$4:$O$204='Scenario_selection&amp;Results'!$D$15))/100000</f>
        <v>8.7965820307146458</v>
      </c>
      <c r="AL35" s="70" cm="1">
        <f t="array" ref="AL35">G35*SUMPRODUCT(Scenarios!$AJ$4:$AJ$204*(Scenarios!$A$4:$A$204=Scenarios!$A34)*(Scenarios!$B$4:$O$204='Scenario_selection&amp;Results'!$D$15))/100000</f>
        <v>28.237264092480896</v>
      </c>
      <c r="AM35" s="70" cm="1">
        <f t="array" ref="AM35">H35*SUMPRODUCT(Scenarios!$AK$4:$AK$204*(Scenarios!$A$4:$A$204=Scenarios!$A34)*(Scenarios!$B$4:$O$204='Scenario_selection&amp;Results'!$D$15))/100000</f>
        <v>63.531644703740625</v>
      </c>
      <c r="AN35" s="70" cm="1">
        <f t="array" ref="AN35">I35*SUMPRODUCT(Scenarios!$AL$4:$AL$204*(Scenarios!$A$4:$A$204=Scenarios!$A34)*(Scenarios!$B$4:$O$204='Scenario_selection&amp;Results'!$D$15))/100000</f>
        <v>2.9604271819452745</v>
      </c>
      <c r="AO35" s="70" cm="1">
        <f t="array" ref="AO35">J35*SUMPRODUCT(Scenarios!$AM$4:$AM$204*(Scenarios!$A$4:$A$204=Scenarios!$A34)*(Scenarios!$B$4:$O$204='Scenario_selection&amp;Results'!$D$15))/100000</f>
        <v>1.7130130354757416</v>
      </c>
      <c r="AP35" s="70" cm="1">
        <f t="array" ref="AP35">K35*SUMPRODUCT(Scenarios!$AN$4:$AN$204*(Scenarios!$A$4:$A$204=Scenarios!$A34)*(Scenarios!$B$4:$O$204='Scenario_selection&amp;Results'!$D$15))/100000</f>
        <v>2.8673193829445967</v>
      </c>
      <c r="AQ35" s="70" cm="1">
        <f t="array" ref="AQ35">L35*SUMPRODUCT(Scenarios!$AJ$4:$AJ$204*(Scenarios!$A$4:$A$204=Scenarios!$A34)*(Scenarios!$B$4:$O$204='Scenario_selection&amp;Results'!$D$15))/100000</f>
        <v>122.61700848186284</v>
      </c>
      <c r="AR35" s="70" cm="1">
        <f t="array" ref="AR35">M35*SUMPRODUCT(Scenarios!$AK$4:$AK$204*(Scenarios!$A$4:$A$204=Scenarios!$A34)*(Scenarios!$B$4:$O$204='Scenario_selection&amp;Results'!$D$15))/100000</f>
        <v>185.148074824893</v>
      </c>
      <c r="AS35" s="70" cm="1">
        <f t="array" ref="AS35">N35*SUMPRODUCT(Scenarios!$AL$4:$AL$204*(Scenarios!$A$4:$A$204=Scenarios!$A34)*(Scenarios!$B$4:$O$204='Scenario_selection&amp;Results'!$D$15))/100000</f>
        <v>12.762523283761178</v>
      </c>
      <c r="AT35" s="70" cm="1">
        <f t="array" ref="AT35">O35*SUMPRODUCT(Scenarios!$AM$4:$AM$204*(Scenarios!$A$4:$A$204=Scenarios!$A34)*(Scenarios!$B$4:$O$204='Scenario_selection&amp;Results'!$D$15))/100000</f>
        <v>5.3754452087221942</v>
      </c>
      <c r="AU35" s="70" cm="1">
        <f t="array" ref="AU35">P35*SUMPRODUCT(Scenarios!$AN$4:$AN$204*(Scenarios!$A$4:$A$204=Scenarios!$A34)*(Scenarios!$B$4:$O$204='Scenario_selection&amp;Results'!$D$15))/100000</f>
        <v>8.243821905961763</v>
      </c>
      <c r="AV35" s="70" cm="1">
        <f t="array" ref="AV35">Q35*SUMPRODUCT(Scenarios!$AJ$4:$AJ$204*(Scenarios!$A$4:$A$204=Scenarios!$A34)*(Scenarios!$B$4:$O$204='Scenario_selection&amp;Results'!$D$15))/100000</f>
        <v>17.203016790426378</v>
      </c>
      <c r="AW35" s="70" cm="1">
        <f t="array" ref="AW35">R35*SUMPRODUCT(Scenarios!$AK$4:$AK$204*(Scenarios!$A$4:$A$204=Scenarios!$A34)*(Scenarios!$B$4:$O$204='Scenario_selection&amp;Results'!$D$15))/100000</f>
        <v>48.742174681476754</v>
      </c>
      <c r="AX35" s="70" cm="1">
        <f t="array" ref="AX35">S35*SUMPRODUCT(Scenarios!$AL$4:$AL$204*(Scenarios!$A$4:$A$204=Scenarios!$A34)*(Scenarios!$B$4:$O$204='Scenario_selection&amp;Results'!$D$15))/100000</f>
        <v>1.8277287317853865</v>
      </c>
      <c r="AY35" s="70" cm="1">
        <f t="array" ref="AY35">T35*SUMPRODUCT(Scenarios!$AM$4:$AM$204*(Scenarios!$A$4:$A$204=Scenarios!$A34)*(Scenarios!$B$4:$O$204='Scenario_selection&amp;Results'!$D$15))/100000</f>
        <v>1.3149087905059038</v>
      </c>
      <c r="AZ35" s="70" cm="1">
        <f t="array" ref="AZ35">U35*SUMPRODUCT(Scenarios!$AN$4:$AN$204*(Scenarios!$A$4:$A$204=Scenarios!$A34)*(Scenarios!$B$4:$O$204='Scenario_selection&amp;Results'!$D$15))/100000</f>
        <v>2.2053161162747279</v>
      </c>
      <c r="BA35" s="70" cm="1">
        <f t="array" ref="BA35">V35*SUMPRODUCT(Scenarios!$AJ$4:$AJ$204*(Scenarios!$A$4:$A$204=Scenarios!$A34)*(Scenarios!$B$4:$O$204='Scenario_selection&amp;Results'!$D$15))/100000</f>
        <v>75.574378671495964</v>
      </c>
      <c r="BB35" s="70" cm="1">
        <f t="array" ref="BB35">W35*SUMPRODUCT(Scenarios!$AK$4:$AK$204*(Scenarios!$A$4:$A$204=Scenarios!$A34)*(Scenarios!$B$4:$O$204='Scenario_selection&amp;Results'!$D$15))/100000</f>
        <v>114.22394343659818</v>
      </c>
      <c r="BC35" s="70" cm="1">
        <f t="array" ref="BC35">X35*SUMPRODUCT(Scenarios!$AL$4:$AL$204*(Scenarios!$A$4:$A$204=Scenarios!$A34)*(Scenarios!$B$4:$O$204='Scenario_selection&amp;Results'!$D$15))/100000</f>
        <v>7.8663103669245027</v>
      </c>
      <c r="BD35" s="70" cm="1">
        <f t="array" ref="BD35">Y35*SUMPRODUCT(Scenarios!$AM$4:$AM$204*(Scenarios!$A$4:$A$204=Scenarios!$A34)*(Scenarios!$B$4:$O$204='Scenario_selection&amp;Results'!$D$15))/100000</f>
        <v>3.3162992262484368</v>
      </c>
      <c r="BE35" s="70" cm="1">
        <f t="array" ref="BE35">Z35*SUMPRODUCT(Scenarios!$AN$4:$AN$204*(Scenarios!$A$4:$A$204=Scenarios!$A34)*(Scenarios!$B$4:$O$204='Scenario_selection&amp;Results'!$D$15))/100000</f>
        <v>5.0859508651586562</v>
      </c>
      <c r="BF35" s="70" cm="1">
        <f t="array" ref="BF35">AA35*SUMPRODUCT(Scenarios!$AJ$4:$AJ$204*(Scenarios!$A$4:$A$204=Scenarios!$A34)*(Scenarios!$B$4:$O$204='Scenario_selection&amp;Results'!$D$15))/100000</f>
        <v>2.0955317010647541</v>
      </c>
      <c r="BG35" s="70" cm="1">
        <f t="array" ref="BG35">AB35*SUMPRODUCT(Scenarios!$AK$4:$AK$204*(Scenarios!$A$4:$A$204=Scenarios!$A34)*(Scenarios!$B$4:$O$204='Scenario_selection&amp;Results'!$D$15))/100000</f>
        <v>11.911874190649916</v>
      </c>
      <c r="BH35" s="70" cm="1">
        <f t="array" ref="BH35">AC35*SUMPRODUCT(Scenarios!$AL$4:$AL$204*(Scenarios!$A$4:$A$204=Scenarios!$A34)*(Scenarios!$B$4:$O$204='Scenario_selection&amp;Results'!$D$15))/100000</f>
        <v>0.24410746877673606</v>
      </c>
      <c r="BI35" s="70" cm="1">
        <f t="array" ref="BI35">AD35*SUMPRODUCT(Scenarios!$AM$4:$AM$204*(Scenarios!$A$4:$A$204=Scenarios!$A34)*(Scenarios!$B$4:$O$204='Scenario_selection&amp;Results'!$D$15))/100000</f>
        <v>0.32469617904816567</v>
      </c>
      <c r="BJ35" s="70" cm="1">
        <f t="array" ref="BJ35">AE35*SUMPRODUCT(Scenarios!$AN$4:$AN$204*(Scenarios!$A$4:$A$204=Scenarios!$A34)*(Scenarios!$B$4:$O$204='Scenario_selection&amp;Results'!$D$15))/100000</f>
        <v>0.56589648018880556</v>
      </c>
      <c r="BK35" s="70">
        <f t="shared" si="0"/>
        <v>1083.8387586891361</v>
      </c>
      <c r="BM35" s="70">
        <f>'Building area summary'!$B34*'Material intensity'!U45</f>
        <v>7535760.9493233664</v>
      </c>
      <c r="BN35" s="70">
        <f>'Building area summary'!$B34*'Material intensity'!V45</f>
        <v>30193591.544492446</v>
      </c>
      <c r="BO35" s="70">
        <f>'Building area summary'!$B34*'Material intensity'!W45</f>
        <v>233304.86645986466</v>
      </c>
      <c r="BP35" s="70">
        <f>'Building area summary'!$B34*'Material intensity'!X45</f>
        <v>774655.69471587252</v>
      </c>
      <c r="BQ35" s="70">
        <f>'Building area summary'!$B34*'Material intensity'!Y45</f>
        <v>1908125.122985126</v>
      </c>
      <c r="BR35" s="70">
        <f>'Building area summary'!$C34*'Material intensity'!Z45</f>
        <v>2191734.7586067459</v>
      </c>
      <c r="BS35" s="70">
        <f>'Building area summary'!$C34*'Material intensity'!AA45</f>
        <v>9708751.8171905484</v>
      </c>
      <c r="BT35" s="70">
        <f>'Building area summary'!$C34*'Material intensity'!AB45</f>
        <v>67385.945928671266</v>
      </c>
      <c r="BU35" s="70">
        <f>'Building area summary'!$C34*'Material intensity'!AC45</f>
        <v>231130.66584707453</v>
      </c>
      <c r="BV35" s="70">
        <f>'Building area summary'!$C34*'Material intensity'!AD45</f>
        <v>618719.86839823332</v>
      </c>
      <c r="BW35" s="70">
        <f>'Building area summary'!$D34*'Material intensity'!AE45</f>
        <v>7061628.0577919045</v>
      </c>
      <c r="BX35" s="70">
        <f>'Building area summary'!$D34*'Material intensity'!AF45</f>
        <v>28293879.629401043</v>
      </c>
      <c r="BY35" s="70">
        <f>'Building area summary'!$D34*'Material intensity'!AG45</f>
        <v>218625.85637888411</v>
      </c>
      <c r="BZ35" s="70">
        <f>'Building area summary'!$D34*'Material intensity'!AH45</f>
        <v>725916.12522223976</v>
      </c>
      <c r="CA35" s="70">
        <f>'Building area summary'!$D34*'Material intensity'!AI45</f>
        <v>1788070.2422572551</v>
      </c>
      <c r="CB35" s="70">
        <f>'Building area summary'!$E34*'Material intensity'!AJ45</f>
        <v>1681522.9474640742</v>
      </c>
      <c r="CC35" s="70">
        <f>'Building area summary'!$E34*'Material intensity'!AK45</f>
        <v>7448660.8873316944</v>
      </c>
      <c r="CD35" s="70">
        <f>'Building area summary'!$E34*'Material intensity'!AL45</f>
        <v>51699.236858233802</v>
      </c>
      <c r="CE35" s="70">
        <f>'Building area summary'!$E34*'Material intensity'!AM45</f>
        <v>177325.9820597849</v>
      </c>
      <c r="CF35" s="70">
        <f>'Building area summary'!$E34*'Material intensity'!AN45</f>
        <v>474688.66963853943</v>
      </c>
      <c r="CG35" s="70">
        <f>'Building area summary'!$F34*'Material intensity'!AO45</f>
        <v>4356550.8558832146</v>
      </c>
      <c r="CH35" s="70">
        <f>'Building area summary'!$F34*'Material intensity'!AP45</f>
        <v>17455425.931094285</v>
      </c>
      <c r="CI35" s="70">
        <f>'Building area summary'!$F34*'Material intensity'!AQ45</f>
        <v>134877.48914709207</v>
      </c>
      <c r="CJ35" s="70">
        <f>'Building area summary'!$F34*'Material intensity'!AR45</f>
        <v>447841.55873897055</v>
      </c>
      <c r="CK35" s="70">
        <f>'Building area summary'!$F34*'Material intensity'!AS45</f>
        <v>1103119.4054025193</v>
      </c>
      <c r="CL35" s="70">
        <f>'Building area summary'!$G34*'Material intensity'!AT45</f>
        <v>410939.60065952531</v>
      </c>
      <c r="CM35" s="70">
        <f>'Building area summary'!$G34*'Material intensity'!AU45</f>
        <v>1820343.7158586318</v>
      </c>
      <c r="CN35" s="70">
        <f>'Building area summary'!$G34*'Material intensity'!AV45</f>
        <v>12634.536912484637</v>
      </c>
      <c r="CO35" s="70">
        <f>'Building area summary'!$G34*'Material intensity'!AW45</f>
        <v>43335.874995998551</v>
      </c>
      <c r="CP35" s="70">
        <f>'Building area summary'!$G34*'Material intensity'!AX45</f>
        <v>116006.96418270578</v>
      </c>
      <c r="CR35" s="13">
        <f>'Material intensity'!ES45*'Building area summary'!$Z34</f>
        <v>0</v>
      </c>
      <c r="CS35" s="13">
        <f>'Material intensity'!ET45*'Building area summary'!$Z34</f>
        <v>0</v>
      </c>
      <c r="CT35" s="13">
        <f>'Material intensity'!EU45*'Building area summary'!$Z34</f>
        <v>136.60988895503885</v>
      </c>
      <c r="CU35" s="13">
        <f>'Material intensity'!EV45*'Building area summary'!$Z34</f>
        <v>506.79281771376719</v>
      </c>
      <c r="CV35" s="13">
        <f>'Material intensity'!EW45*'Building area summary'!$Z34</f>
        <v>4175.3184745808012</v>
      </c>
      <c r="CW35" s="13">
        <f>'Material intensity'!EX45*'Building area summary'!$AA34</f>
        <v>0</v>
      </c>
      <c r="CX35" s="13">
        <f>'Material intensity'!EY45*'Building area summary'!$AA34</f>
        <v>0</v>
      </c>
      <c r="CY35" s="13">
        <f>'Material intensity'!EZ45*'Building area summary'!$AA34</f>
        <v>91.819002264667787</v>
      </c>
      <c r="CZ35" s="13">
        <f>'Material intensity'!FA45*'Building area summary'!$AA34</f>
        <v>357.58219018797286</v>
      </c>
      <c r="DA35" s="13">
        <f>'Material intensity'!FB45*'Building area summary'!$AA34</f>
        <v>4610.4322418965912</v>
      </c>
      <c r="DB35" s="13">
        <f>'Material intensity'!FC45*'Building area summary'!$AB34</f>
        <v>0</v>
      </c>
      <c r="DC35" s="13">
        <f>'Material intensity'!FD45*'Building area summary'!$AB34</f>
        <v>0</v>
      </c>
      <c r="DD35" s="13">
        <f>'Material intensity'!FE45*'Building area summary'!$AB34</f>
        <v>133.86511378470425</v>
      </c>
      <c r="DE35" s="13">
        <f>'Material intensity'!FF45*'Building area summary'!$AB34</f>
        <v>495.38946994919456</v>
      </c>
      <c r="DF35" s="13">
        <f>'Material intensity'!FG45*'Building area summary'!$AB34</f>
        <v>4064.9546909552005</v>
      </c>
      <c r="DG35" s="13">
        <f>'Material intensity'!FH45*'Building area summary'!$AC34</f>
        <v>0</v>
      </c>
      <c r="DH35" s="13">
        <f>'Material intensity'!FI45*'Building area summary'!$AC34</f>
        <v>0</v>
      </c>
      <c r="DI35" s="13">
        <f>'Material intensity'!FJ45*'Building area summary'!$AC34</f>
        <v>93.484662372192631</v>
      </c>
      <c r="DJ35" s="13">
        <f>'Material intensity'!FK45*'Building area summary'!$AC34</f>
        <v>364.39503560763319</v>
      </c>
      <c r="DK35" s="13">
        <f>'Material intensity'!FL45*'Building area summary'!$AC34</f>
        <v>4727.8773777059996</v>
      </c>
      <c r="DL35" s="13">
        <f>'Material intensity'!FM45*'Building area summary'!$AD34</f>
        <v>0</v>
      </c>
      <c r="DM35" s="13">
        <f>'Material intensity'!FN45*'Building area summary'!$AD34</f>
        <v>0</v>
      </c>
      <c r="DN35" s="13">
        <f>'Material intensity'!FO45*'Building area summary'!$AD34</f>
        <v>82.965707652108463</v>
      </c>
      <c r="DO35" s="13">
        <f>'Material intensity'!FP45*'Building area summary'!$AD34</f>
        <v>306.98534865632871</v>
      </c>
      <c r="DP35" s="13">
        <f>'Material intensity'!FQ45*'Building area summary'!$AD34</f>
        <v>2522.087023276054</v>
      </c>
      <c r="DQ35" s="13">
        <f>'Material intensity'!FR45*'Building area summary'!$AE34</f>
        <v>0</v>
      </c>
      <c r="DR35" s="13">
        <f>'Material intensity'!FS45*'Building area summary'!$AE34</f>
        <v>0</v>
      </c>
      <c r="DS35" s="13">
        <f>'Material intensity'!FT45*'Building area summary'!$AE34</f>
        <v>139.09651077454853</v>
      </c>
      <c r="DT35" s="13">
        <f>'Material intensity'!FU45*'Building area summary'!$AE34</f>
        <v>541.98703753737641</v>
      </c>
      <c r="DU35" s="13">
        <f>'Material intensity'!FV45*'Building area summary'!$AE34</f>
        <v>7014.0097713824534</v>
      </c>
      <c r="DW35" s="70">
        <f>'Building area summary'!$H34*'Material intensity'!BA45</f>
        <v>2238043.0870563844</v>
      </c>
      <c r="DX35" s="70">
        <f>'Building area summary'!$H34*'Material intensity'!BB45</f>
        <v>11826662.462727007</v>
      </c>
      <c r="DY35" s="70">
        <f>'Building area summary'!$H34*'Material intensity'!BC45</f>
        <v>67621.895032744244</v>
      </c>
      <c r="DZ35" s="70">
        <f>'Building area summary'!$H34*'Material intensity'!BD45</f>
        <v>250862.44476831474</v>
      </c>
      <c r="EA35" s="70">
        <f>'Building area summary'!$H34*'Material intensity'!BE45</f>
        <v>2066782.6449174965</v>
      </c>
      <c r="EB35" s="70">
        <f>'Building area summary'!$I34*'Material intensity'!BF45</f>
        <v>1521336.4481686968</v>
      </c>
      <c r="EC35" s="70">
        <f>'Building area summary'!$I34*'Material intensity'!BG45</f>
        <v>8784746.4622680303</v>
      </c>
      <c r="ED35" s="70">
        <f>'Building area summary'!$I34*'Material intensity'!BH45</f>
        <v>45450.40612101055</v>
      </c>
      <c r="EE35" s="70">
        <f>'Building area summary'!$I34*'Material intensity'!BI45</f>
        <v>177003.18414304653</v>
      </c>
      <c r="EF35" s="70">
        <f>'Building area summary'!$I34*'Material intensity'!BJ45</f>
        <v>2282163.9597388129</v>
      </c>
      <c r="EG35" s="70">
        <f>'Building area summary'!$J34*'Material intensity'!BK45</f>
        <v>2191836.5987981069</v>
      </c>
      <c r="EH35" s="70">
        <f>'Building area summary'!$J34*'Material intensity'!BL45</f>
        <v>11510866.537407069</v>
      </c>
      <c r="EI35" s="70">
        <f>'Building area summary'!$J34*'Material intensity'!BM45</f>
        <v>66263.231323428598</v>
      </c>
      <c r="EJ35" s="70">
        <f>'Building area summary'!$J34*'Material intensity'!BN45</f>
        <v>245217.78762485125</v>
      </c>
      <c r="EK35" s="70">
        <f>'Building area summary'!$J34*'Material intensity'!BO45</f>
        <v>2012152.5720228241</v>
      </c>
      <c r="EL35" s="70">
        <f>'Building area summary'!$K34*'Material intensity'!BP45</f>
        <v>1549263.3039347145</v>
      </c>
      <c r="EM35" s="70">
        <f>'Building area summary'!$K34*'Material intensity'!BQ45</f>
        <v>8960335.4340053778</v>
      </c>
      <c r="EN35" s="70">
        <f>'Building area summary'!$K34*'Material intensity'!BR45</f>
        <v>46274.907874235345</v>
      </c>
      <c r="EO35" s="70">
        <f>'Building area summary'!$K34*'Material intensity'!BS45</f>
        <v>180375.54262577841</v>
      </c>
      <c r="EP35" s="70">
        <f>'Building area summary'!$K34*'Material intensity'!BT45</f>
        <v>2340299.3019644693</v>
      </c>
      <c r="EQ35" s="70">
        <f>'Building area summary'!$L34*'Material intensity'!BU45</f>
        <v>1358393.0127965237</v>
      </c>
      <c r="ER35" s="70">
        <f>'Building area summary'!$L34*'Material intensity'!BV45</f>
        <v>7130731.0458408417</v>
      </c>
      <c r="ES35" s="70">
        <f>'Building area summary'!$L34*'Material intensity'!BW45</f>
        <v>41068.025287793687</v>
      </c>
      <c r="ET35" s="70">
        <f>'Building area summary'!$L34*'Material intensity'!BX45</f>
        <v>151957.74758488272</v>
      </c>
      <c r="EU35" s="70">
        <f>'Building area summary'!$L34*'Material intensity'!BY45</f>
        <v>1248433.0765216467</v>
      </c>
      <c r="EV35" s="70">
        <f>'Building area summary'!$M34*'Material intensity'!BZ45</f>
        <v>558778.0661225348</v>
      </c>
      <c r="EW35" s="70">
        <f>'Building area summary'!$M34*'Material intensity'!CA45</f>
        <v>3229635.0837879307</v>
      </c>
      <c r="EX35" s="70">
        <f>'Building area summary'!$M34*'Material intensity'!CB45</f>
        <v>16691.581292945822</v>
      </c>
      <c r="EY35" s="70">
        <f>'Building area summary'!$M34*'Material intensity'!CC45</f>
        <v>65038.44450448516</v>
      </c>
      <c r="EZ35" s="70">
        <f>'Building area summary'!$M34*'Material intensity'!CD45</f>
        <v>841681.17256589432</v>
      </c>
      <c r="FB35" s="13">
        <f>'Material intensity'!CG45*'Building area summary'!$N34</f>
        <v>70.12700264383983</v>
      </c>
      <c r="FC35" s="13">
        <f>'Material intensity'!CH45*'Building area summary'!$N34</f>
        <v>391.88402874923452</v>
      </c>
      <c r="FD35" s="13">
        <f>'Material intensity'!CI45*'Building area summary'!$N34</f>
        <v>2.5289934803714744</v>
      </c>
      <c r="FE35" s="13">
        <f>'Material intensity'!CJ45*'Building area summary'!$N34</f>
        <v>9.6023841159440622</v>
      </c>
      <c r="FF35" s="13">
        <f>'Material intensity'!CK45*'Building area summary'!$N34</f>
        <v>83.645578647227282</v>
      </c>
      <c r="FG35" s="13">
        <f>'Material intensity'!CL45*'Building area summary'!$O34</f>
        <v>105.85743295908971</v>
      </c>
      <c r="FH35" s="13">
        <f>'Material intensity'!CM45*'Building area summary'!$O34</f>
        <v>614.09097891299143</v>
      </c>
      <c r="FI35" s="13">
        <f>'Material intensity'!CN45*'Building area summary'!$O34</f>
        <v>3.7926996953647358</v>
      </c>
      <c r="FJ35" s="13">
        <f>'Material intensity'!CO45*'Building area summary'!$O34</f>
        <v>14.808660279763615</v>
      </c>
      <c r="FK35" s="13">
        <f>'Material intensity'!CP45*'Building area summary'!$O34</f>
        <v>194.40862865422073</v>
      </c>
      <c r="FL35" s="13">
        <f>'Material intensity'!CQ45*'Building area summary'!$P34</f>
        <v>65.033911133676725</v>
      </c>
      <c r="FM35" s="13">
        <f>'Material intensity'!CR45*'Building area summary'!$P34</f>
        <v>363.50528882882799</v>
      </c>
      <c r="FN35" s="13">
        <f>'Material intensity'!CS45*'Building area summary'!$P34</f>
        <v>2.3452694181851599</v>
      </c>
      <c r="FO35" s="13">
        <f>'Material intensity'!CT45*'Building area summary'!$P34</f>
        <v>8.9056366216704319</v>
      </c>
      <c r="FP35" s="13">
        <f>'Material intensity'!CU45*'Building area summary'!$P34</f>
        <v>77.586554298891073</v>
      </c>
      <c r="FQ35" s="13">
        <f>'Material intensity'!CV45*'Building area summary'!$Q34</f>
        <v>118.74991817650812</v>
      </c>
      <c r="FR35" s="13">
        <f>'Material intensity'!CW45*'Building area summary'!$Q34</f>
        <v>688.88174840808631</v>
      </c>
      <c r="FS35" s="13">
        <f>'Material intensity'!CX45*'Building area summary'!$Q34</f>
        <v>4.2546164771130153</v>
      </c>
      <c r="FT35" s="13">
        <f>'Material intensity'!CY45*'Building area summary'!$Q34</f>
        <v>16.612222187602498</v>
      </c>
      <c r="FU35" s="13">
        <f>'Material intensity'!CZ45*'Building area summary'!$Q34</f>
        <v>218.08585472139509</v>
      </c>
      <c r="FV35" s="13">
        <f>'Material intensity'!DA45*'Building area summary'!$R34</f>
        <v>38.470157611742835</v>
      </c>
      <c r="FW35" s="13">
        <f>'Material intensity'!DB45*'Building area summary'!$R34</f>
        <v>214.88434581096536</v>
      </c>
      <c r="FX35" s="13">
        <f>'Material intensity'!DC45*'Building area summary'!$R34</f>
        <v>1.3874104868254322</v>
      </c>
      <c r="FY35" s="13">
        <f>'Material intensity'!DD45*'Building area summary'!$R34</f>
        <v>5.2669231272608776</v>
      </c>
      <c r="FZ35" s="13">
        <f>'Material intensity'!DE45*'Building area summary'!$R34</f>
        <v>45.867919535955089</v>
      </c>
      <c r="GA35" s="13">
        <f>'Material intensity'!DF45*'Building area summary'!$S34</f>
        <v>490.14828776819922</v>
      </c>
      <c r="GB35" s="13">
        <f>'Material intensity'!DG45*'Building area summary'!$S34</f>
        <v>2843.4058283316276</v>
      </c>
      <c r="GC35" s="13">
        <f>'Material intensity'!DH45*'Building area summary'!$S34</f>
        <v>17.561216153998657</v>
      </c>
      <c r="GD35" s="13">
        <f>'Material intensity'!DI45*'Building area summary'!$S34</f>
        <v>68.568066288478931</v>
      </c>
      <c r="GE35" s="13">
        <f>'Material intensity'!DJ45*'Building area summary'!$S34</f>
        <v>900.16405838082187</v>
      </c>
      <c r="GG35" s="13">
        <v>2050</v>
      </c>
      <c r="GH35" s="13">
        <f>(SUMPRODUCT(Price!$N$14:$R$14,BM50:BQ50)+SUMPRODUCT(Price!$N$14:$R$14,BW50:CA50)+SUMPRODUCT(Price!$N$14:$R$14,CG50:CK50)+SUMPRODUCT(Price!$N$14:$R$14,CR50:CV50)+SUMPRODUCT(Price!$N$14:$R$14,DB50:DF50)+SUMPRODUCT(Price!$N$14:$R$14,DL50:DP50))/100000000</f>
        <v>1606.2515672801574</v>
      </c>
      <c r="GI35" s="13">
        <f>(SUMPRODUCT(Price!$N$14:$R$14,BR50:BV50)+SUMPRODUCT(Price!$N$14:$R$14,CB50:CF50)+SUMPRODUCT(Price!$N$14:$R$14,CL50:CP50)+SUMPRODUCT(Price!$N$14:$R$14,CW50:DA50)+SUMPRODUCT(Price!$N$14:$R$14,DG50:DK50)+SUMPRODUCT(Price!$N$14:$R$14,DQ50:DU50))/100000000</f>
        <v>280.86420787726115</v>
      </c>
    </row>
    <row r="36" spans="1:191" x14ac:dyDescent="0.3">
      <c r="A36" s="13">
        <v>2036</v>
      </c>
      <c r="B36" s="17">
        <f>'Building area summary'!$B35*'Material intensity'!U46-(DW36+FB36)*SUMPRODUCT((Scenarios!$A$4:$A$204='Material demand'!$A36)*(Scenarios!$B$4:$B$204='Scenario_selection&amp;Results'!$D$16)*Scenarios!$AH$4:$AH$204)+CR36</f>
        <v>6402058.634296922</v>
      </c>
      <c r="C36" s="73">
        <f>'Building area summary'!$B35*'Material intensity'!V46-(DX36+FC36)*SUMPRODUCT((Scenarios!$A$4:$A$204='Material demand'!$A36)*(Scenarios!$B$4:$B$204='Scenario_selection&amp;Results'!$D$25)*Scenarios!$AI$4:$AI$204)+CS36</f>
        <v>30680710.491778981</v>
      </c>
      <c r="D36" s="71">
        <f>'Building area summary'!$B35*'Material intensity'!W46-(FD36+DY36)*SUMPRODUCT((Scenarios!$A$4:$A$204='Material demand'!$A36)*(Scenarios!$B$4:$B$204='Scenario_selection&amp;Results'!$D$16)*Scenarios!$AH$4:$AH$204)+CT36</f>
        <v>199427.50787360786</v>
      </c>
      <c r="E36" s="71">
        <f>'Building area summary'!$B35*'Material intensity'!X46+CU36</f>
        <v>792343.03390650474</v>
      </c>
      <c r="F36" s="71">
        <f>'Building area summary'!$B35*'Material intensity'!Y46+CV36</f>
        <v>1941903.9055049573</v>
      </c>
      <c r="G36" s="73">
        <f>'Building area summary'!$C35*'Material intensity'!Z46-(EB36+FG36)*SUMPRODUCT((Scenarios!$A$4:$A$204='Material demand'!$A36)*(Scenarios!$B$4:$B$204='Scenario_selection&amp;Results'!$D$16)*Scenarios!$AH$4:$AH$204)+CW36</f>
        <v>1349896.7389933248</v>
      </c>
      <c r="H36" s="65">
        <f>'Building area summary'!$C35*'Material intensity'!AA46-(EC36+FH36)*SUMPRODUCT((Scenarios!$A$4:$A$204='Material demand'!$A36)*(Scenarios!$B$4:$B$204='Scenario_selection&amp;Results'!$D$25)*Scenarios!$AI$4:$AI$204)+CX36</f>
        <v>9619176.0043543093</v>
      </c>
      <c r="I36" s="17">
        <f>'Building area summary'!$C35*'Material intensity'!AB46-(FI36+ED36)*SUMPRODUCT((Scenarios!$A$4:$A$204='Material demand'!$A36)*(Scenarios!$B$4:$B$204='Scenario_selection&amp;Results'!$D$16)*Scenarios!$AH$4:$AH$204)+CY36</f>
        <v>42388.702371171305</v>
      </c>
      <c r="J36" s="71">
        <f>'Building area summary'!$C35*'Material intensity'!AC46+CZ36</f>
        <v>231445.06612062891</v>
      </c>
      <c r="K36" s="71">
        <f>'Building area summary'!$C35*'Material intensity'!AD46+DA36</f>
        <v>616976.21555103711</v>
      </c>
      <c r="L36" s="73">
        <f>'Building area summary'!$D35*'Material intensity'!AE46-(EG36+FL36)*SUMPRODUCT((Scenarios!$A$4:$A$204='Material demand'!$A36)*(Scenarios!$B$4:$B$204='Scenario_selection&amp;Results'!$D$16)*Scenarios!$AH$4:$AH$204)+DB36</f>
        <v>5901889.5329520814</v>
      </c>
      <c r="M36" s="73">
        <f>'Building area summary'!$D35*'Material intensity'!AF46-(EH36+FM36)*SUMPRODUCT((Scenarios!$A$4:$A$204='Material demand'!$A36)*(Scenarios!$B$4:$B$204='Scenario_selection&amp;Results'!$D$25)*Scenarios!$AI$4:$AI$204)+DC36</f>
        <v>28616502.709775463</v>
      </c>
      <c r="N36" s="73">
        <f>'Building area summary'!$D35*'Material intensity'!AG46-(FN36+EI36)*SUMPRODUCT((Scenarios!$A$4:$A$204='Material demand'!$A36)*(Scenarios!$B$4:$B$204='Scenario_selection&amp;Results'!$D$16)*Scenarios!$AH$4:$AH$204)+DD36</f>
        <v>183895.45224764384</v>
      </c>
      <c r="O36" s="71">
        <f>'Building area summary'!$D35*'Material intensity'!AH46+DE36</f>
        <v>739060.94209583825</v>
      </c>
      <c r="P36" s="71">
        <f>'Building area summary'!$D35*'Material intensity'!AI46+DF36</f>
        <v>1811455.1632791865</v>
      </c>
      <c r="Q36" s="17">
        <f>'Building area summary'!$E35*'Material intensity'!AJ46-(EL36+FQ36)*SUMPRODUCT((Scenarios!$A$4:$A$204='Material demand'!$A36)*(Scenarios!$B$4:$B$204='Scenario_selection&amp;Results'!$D$16)*Scenarios!$AH$4:$AH$204)+DG36</f>
        <v>833287.5629417426</v>
      </c>
      <c r="R36" s="73">
        <f>'Building area summary'!$E35*'Material intensity'!AK46-(EM36+FR36)*SUMPRODUCT((Scenarios!$A$4:$A$204='Material demand'!$A36)*(Scenarios!$B$4:$B$204='Scenario_selection&amp;Results'!$D$25)*Scenarios!$AI$4:$AI$204)+DH36</f>
        <v>7377108.565224194</v>
      </c>
      <c r="S36" s="17">
        <f>'Building area summary'!$E35*'Material intensity'!AL46-(FS36+EN36)*SUMPRODUCT((Scenarios!$A$4:$A$204='Material demand'!$A36)*(Scenarios!$B$4:$B$204='Scenario_selection&amp;Results'!$D$16)*Scenarios!$AH$4:$AH$204)+DI36</f>
        <v>26501.809666251087</v>
      </c>
      <c r="T36" s="71">
        <f>'Building area summary'!$E35*'Material intensity'!AM46+DJ36</f>
        <v>177584.1427294015</v>
      </c>
      <c r="U36" s="71">
        <f>'Building area summary'!$E35*'Material intensity'!AN46+DK36</f>
        <v>474295.55582218588</v>
      </c>
      <c r="V36" s="17">
        <f>'Building area summary'!$F35*'Material intensity'!AO46-(EQ36+FV36)*SUMPRODUCT((Scenarios!$A$4:$A$204='Material demand'!$A36)*(Scenarios!$B$4:$B$204='Scenario_selection&amp;Results'!$D$16)*Scenarios!$AH$4:$AH$204)+DL36</f>
        <v>3666188.6352136615</v>
      </c>
      <c r="W36" s="73">
        <f>'Building area summary'!$F35*'Material intensity'!AP46-(ER36+FW36)*SUMPRODUCT((Scenarios!$A$4:$A$204='Material demand'!$A36)*(Scenarios!$B$4:$B$204='Scenario_selection&amp;Results'!$D$25)*Scenarios!$AI$4:$AI$204)+DM36</f>
        <v>17777211.613068607</v>
      </c>
      <c r="X36" s="17">
        <f>'Building area summary'!$F35*'Material intensity'!AQ46-(FX36+ES36)*SUMPRODUCT((Scenarios!$A$4:$A$204='Material demand'!$A36)*(Scenarios!$B$4:$B$204='Scenario_selection&amp;Results'!$D$16)*Scenarios!$AH$4:$AH$204)+DN36</f>
        <v>114233.8682368764</v>
      </c>
      <c r="Y36" s="71">
        <f>'Building area summary'!$F35*'Material intensity'!AR46+DO36</f>
        <v>459121.26239690307</v>
      </c>
      <c r="Z36" s="71">
        <f>'Building area summary'!$F35*'Material intensity'!AS46+DP36</f>
        <v>1125321.6783309167</v>
      </c>
      <c r="AA36" s="17">
        <f>'Building area summary'!$G35*'Material intensity'!AT46-(EV36+GA36)*SUMPRODUCT((Scenarios!$A$4:$A$204='Material demand'!$A36)*(Scenarios!$B$4:$B$204='Scenario_selection&amp;Results'!$D$16)*Scenarios!$AH$4:$AH$204)+DQ36</f>
        <v>84760.114837436355</v>
      </c>
      <c r="AB36" s="73">
        <f>'Building area summary'!$G35*'Material intensity'!AU46-(EW36+GB36)*SUMPRODUCT((Scenarios!$A$4:$A$204='Material demand'!$A36)*(Scenarios!$B$4:$B$204='Scenario_selection&amp;Results'!$D$25)*Scenarios!$AI$4:$AI$204)+DR36</f>
        <v>1715743.563502681</v>
      </c>
      <c r="AC36" s="17">
        <f>'Building area summary'!$G35*'Material intensity'!AV46-(GC36+EX36)*SUMPRODUCT((Scenarios!$A$4:$A$204='Material demand'!$A36)*(Scenarios!$B$4:$B$204='Scenario_selection&amp;Results'!$D$16)*Scenarios!$AH$4:$AH$204)+DS36</f>
        <v>3018.5214966426329</v>
      </c>
      <c r="AD36" s="71">
        <f>'Building area summary'!$G35*'Material intensity'!AW46+DT36</f>
        <v>41750.202521175881</v>
      </c>
      <c r="AE36" s="71">
        <f>'Building area summary'!$G35*'Material intensity'!AX46+DU36</f>
        <v>116087.95474906522</v>
      </c>
      <c r="AG36" s="70" cm="1">
        <f t="array" ref="AG36">B36*SUMPRODUCT(Scenarios!$AJ$4:$AJ$204*(Scenarios!$A$4:$A$204=Scenarios!$A35)*(Scenarios!$B$4:$O$204='Scenario_selection&amp;Results'!$D$15))/100000</f>
        <v>133.16281959337616</v>
      </c>
      <c r="AH36" s="70" cm="1">
        <f t="array" ref="AH36">C36*SUMPRODUCT(Scenarios!$AK$4:$AK$204*(Scenarios!$A$4:$A$204=Scenarios!$A35)*(Scenarios!$B$4:$O$204='Scenario_selection&amp;Results'!$D$15))/100000</f>
        <v>199.11781109164551</v>
      </c>
      <c r="AI36" s="70" cm="1">
        <f t="array" ref="AI36">D36*SUMPRODUCT(Scenarios!$AL$4:$AL$204*(Scenarios!$A$4:$A$204=Scenarios!$A35)*(Scenarios!$B$4:$O$204='Scenario_selection&amp;Results'!$D$15))/100000</f>
        <v>13.784429344223764</v>
      </c>
      <c r="AJ36" s="70" cm="1">
        <f t="array" ref="AJ36">E36*SUMPRODUCT(Scenarios!$AM$4:$AM$204*(Scenarios!$A$4:$A$204=Scenarios!$A35)*(Scenarios!$B$4:$O$204='Scenario_selection&amp;Results'!$D$15))/100000</f>
        <v>5.6573292620924409</v>
      </c>
      <c r="AK36" s="70" cm="1">
        <f t="array" ref="AK36">F36*SUMPRODUCT(Scenarios!$AN$4:$AN$204*(Scenarios!$A$4:$A$204=Scenarios!$A35)*(Scenarios!$B$4:$O$204='Scenario_selection&amp;Results'!$D$15))/100000</f>
        <v>9.150251202739355</v>
      </c>
      <c r="AL36" s="70" cm="1">
        <f t="array" ref="AL36">G36*SUMPRODUCT(Scenarios!$AJ$4:$AJ$204*(Scenarios!$A$4:$A$204=Scenarios!$A35)*(Scenarios!$B$4:$O$204='Scenario_selection&amp;Results'!$D$15))/100000</f>
        <v>28.077852171061192</v>
      </c>
      <c r="AM36" s="70" cm="1">
        <f t="array" ref="AM36">H36*SUMPRODUCT(Scenarios!$AK$4:$AK$204*(Scenarios!$A$4:$A$204=Scenarios!$A35)*(Scenarios!$B$4:$O$204='Scenario_selection&amp;Results'!$D$15))/100000</f>
        <v>62.428452268259441</v>
      </c>
      <c r="AN36" s="70" cm="1">
        <f t="array" ref="AN36">I36*SUMPRODUCT(Scenarios!$AL$4:$AL$204*(Scenarios!$A$4:$A$204=Scenarios!$A35)*(Scenarios!$B$4:$O$204='Scenario_selection&amp;Results'!$D$15))/100000</f>
        <v>2.9299071078953576</v>
      </c>
      <c r="AO36" s="70" cm="1">
        <f t="array" ref="AO36">J36*SUMPRODUCT(Scenarios!$AM$4:$AM$204*(Scenarios!$A$4:$A$204=Scenarios!$A35)*(Scenarios!$B$4:$O$204='Scenario_selection&amp;Results'!$D$15))/100000</f>
        <v>1.6525177721012894</v>
      </c>
      <c r="AP36" s="70" cm="1">
        <f t="array" ref="AP36">K36*SUMPRODUCT(Scenarios!$AN$4:$AN$204*(Scenarios!$A$4:$A$204=Scenarios!$A35)*(Scenarios!$B$4:$O$204='Scenario_selection&amp;Results'!$D$15))/100000</f>
        <v>2.9071919276764855</v>
      </c>
      <c r="AQ36" s="70" cm="1">
        <f t="array" ref="AQ36">L36*SUMPRODUCT(Scenarios!$AJ$4:$AJ$204*(Scenarios!$A$4:$A$204=Scenarios!$A35)*(Scenarios!$B$4:$O$204='Scenario_selection&amp;Results'!$D$15))/100000</f>
        <v>122.75930228540346</v>
      </c>
      <c r="AR36" s="70" cm="1">
        <f t="array" ref="AR36">M36*SUMPRODUCT(Scenarios!$AK$4:$AK$204*(Scenarios!$A$4:$A$204=Scenarios!$A35)*(Scenarios!$B$4:$O$204='Scenario_selection&amp;Results'!$D$15))/100000</f>
        <v>185.72110258644267</v>
      </c>
      <c r="AS36" s="70" cm="1">
        <f t="array" ref="AS36">N36*SUMPRODUCT(Scenarios!$AL$4:$AL$204*(Scenarios!$A$4:$A$204=Scenarios!$A35)*(Scenarios!$B$4:$O$204='Scenario_selection&amp;Results'!$D$15))/100000</f>
        <v>12.710853659357131</v>
      </c>
      <c r="AT36" s="70" cm="1">
        <f t="array" ref="AT36">O36*SUMPRODUCT(Scenarios!$AM$4:$AM$204*(Scenarios!$A$4:$A$204=Scenarios!$A35)*(Scenarios!$B$4:$O$204='Scenario_selection&amp;Results'!$D$15))/100000</f>
        <v>5.2768951265642814</v>
      </c>
      <c r="AU36" s="70" cm="1">
        <f t="array" ref="AU36">P36*SUMPRODUCT(Scenarios!$AN$4:$AN$204*(Scenarios!$A$4:$A$204=Scenarios!$A35)*(Scenarios!$B$4:$O$204='Scenario_selection&amp;Results'!$D$15))/100000</f>
        <v>8.5355767293715239</v>
      </c>
      <c r="AV36" s="70" cm="1">
        <f t="array" ref="AV36">Q36*SUMPRODUCT(Scenarios!$AJ$4:$AJ$204*(Scenarios!$A$4:$A$204=Scenarios!$A35)*(Scenarios!$B$4:$O$204='Scenario_selection&amp;Results'!$D$15))/100000</f>
        <v>17.332381309188268</v>
      </c>
      <c r="AW36" s="70" cm="1">
        <f t="array" ref="AW36">R36*SUMPRODUCT(Scenarios!$AK$4:$AK$204*(Scenarios!$A$4:$A$204=Scenarios!$A35)*(Scenarios!$B$4:$O$204='Scenario_selection&amp;Results'!$D$15))/100000</f>
        <v>47.877434588305</v>
      </c>
      <c r="AX36" s="70" cm="1">
        <f t="array" ref="AX36">S36*SUMPRODUCT(Scenarios!$AL$4:$AL$204*(Scenarios!$A$4:$A$204=Scenarios!$A35)*(Scenarios!$B$4:$O$204='Scenario_selection&amp;Results'!$D$15))/100000</f>
        <v>1.8318050841312734</v>
      </c>
      <c r="AY36" s="70" cm="1">
        <f t="array" ref="AY36">T36*SUMPRODUCT(Scenarios!$AM$4:$AM$204*(Scenarios!$A$4:$A$204=Scenarios!$A35)*(Scenarios!$B$4:$O$204='Scenario_selection&amp;Results'!$D$15))/100000</f>
        <v>1.2679507790879259</v>
      </c>
      <c r="AZ36" s="70" cm="1">
        <f t="array" ref="AZ36">U36*SUMPRODUCT(Scenarios!$AN$4:$AN$204*(Scenarios!$A$4:$A$204=Scenarios!$A35)*(Scenarios!$B$4:$O$204='Scenario_selection&amp;Results'!$D$15))/100000</f>
        <v>2.2348806590341388</v>
      </c>
      <c r="BA36" s="70" cm="1">
        <f t="array" ref="BA36">V36*SUMPRODUCT(Scenarios!$AJ$4:$AJ$204*(Scenarios!$A$4:$A$204=Scenarios!$A35)*(Scenarios!$B$4:$O$204='Scenario_selection&amp;Results'!$D$15))/100000</f>
        <v>76.256723612444262</v>
      </c>
      <c r="BB36" s="70" cm="1">
        <f t="array" ref="BB36">W36*SUMPRODUCT(Scenarios!$AK$4:$AK$204*(Scenarios!$A$4:$A$204=Scenarios!$A35)*(Scenarios!$B$4:$O$204='Scenario_selection&amp;Results'!$D$15))/100000</f>
        <v>115.3741033688152</v>
      </c>
      <c r="BC36" s="70" cm="1">
        <f t="array" ref="BC36">X36*SUMPRODUCT(Scenarios!$AL$4:$AL$204*(Scenarios!$A$4:$A$204=Scenarios!$A35)*(Scenarios!$B$4:$O$204='Scenario_selection&amp;Results'!$D$15))/100000</f>
        <v>7.8958449725328901</v>
      </c>
      <c r="BD36" s="70" cm="1">
        <f t="array" ref="BD36">Y36*SUMPRODUCT(Scenarios!$AM$4:$AM$204*(Scenarios!$A$4:$A$204=Scenarios!$A35)*(Scenarios!$B$4:$O$204='Scenario_selection&amp;Results'!$D$15))/100000</f>
        <v>3.2781258135138858</v>
      </c>
      <c r="BE36" s="70" cm="1">
        <f t="array" ref="BE36">Z36*SUMPRODUCT(Scenarios!$AN$4:$AN$204*(Scenarios!$A$4:$A$204=Scenarios!$A35)*(Scenarios!$B$4:$O$204='Scenario_selection&amp;Results'!$D$15))/100000</f>
        <v>5.3025157482952761</v>
      </c>
      <c r="BF36" s="70" cm="1">
        <f t="array" ref="BF36">AA36*SUMPRODUCT(Scenarios!$AJ$4:$AJ$204*(Scenarios!$A$4:$A$204=Scenarios!$A35)*(Scenarios!$B$4:$O$204='Scenario_selection&amp;Results'!$D$15))/100000</f>
        <v>1.7630103886186785</v>
      </c>
      <c r="BG36" s="70" cm="1">
        <f t="array" ref="BG36">AB36*SUMPRODUCT(Scenarios!$AK$4:$AK$204*(Scenarios!$A$4:$A$204=Scenarios!$A35)*(Scenarios!$B$4:$O$204='Scenario_selection&amp;Results'!$D$15))/100000</f>
        <v>11.135175727132394</v>
      </c>
      <c r="BH36" s="70" cm="1">
        <f t="array" ref="BH36">AC36*SUMPRODUCT(Scenarios!$AL$4:$AL$204*(Scenarios!$A$4:$A$204=Scenarios!$A35)*(Scenarios!$B$4:$O$204='Scenario_selection&amp;Results'!$D$15))/100000</f>
        <v>0.2086402058479386</v>
      </c>
      <c r="BI36" s="70" cm="1">
        <f t="array" ref="BI36">AD36*SUMPRODUCT(Scenarios!$AM$4:$AM$204*(Scenarios!$A$4:$A$204=Scenarios!$A35)*(Scenarios!$B$4:$O$204='Scenario_selection&amp;Results'!$D$15))/100000</f>
        <v>0.29809644600119556</v>
      </c>
      <c r="BJ36" s="70" cm="1">
        <f t="array" ref="BJ36">AE36*SUMPRODUCT(Scenarios!$AN$4:$AN$204*(Scenarios!$A$4:$A$204=Scenarios!$A35)*(Scenarios!$B$4:$O$204='Scenario_selection&amp;Results'!$D$15))/100000</f>
        <v>0.54700644277759503</v>
      </c>
      <c r="BK36" s="70">
        <f t="shared" si="0"/>
        <v>1086.475987273936</v>
      </c>
      <c r="BM36" s="70">
        <f>'Building area summary'!$B35*'Material intensity'!U46</f>
        <v>7717360.0738192946</v>
      </c>
      <c r="BN36" s="70">
        <f>'Building area summary'!$B35*'Material intensity'!V46</f>
        <v>30680710.491778981</v>
      </c>
      <c r="BO36" s="70">
        <f>'Building area summary'!$B35*'Material intensity'!W46</f>
        <v>239048.90874558149</v>
      </c>
      <c r="BP36" s="70">
        <f>'Building area summary'!$B35*'Material intensity'!X46</f>
        <v>791812.22780234483</v>
      </c>
      <c r="BQ36" s="70">
        <f>'Building area summary'!$B35*'Material intensity'!Y46</f>
        <v>1937570.2077449379</v>
      </c>
      <c r="BR36" s="70">
        <f>'Building area summary'!$C35*'Material intensity'!Z46</f>
        <v>2198452.2810983174</v>
      </c>
      <c r="BS36" s="70">
        <f>'Building area summary'!$C35*'Material intensity'!AA46</f>
        <v>9619176.0043543093</v>
      </c>
      <c r="BT36" s="70">
        <f>'Building area summary'!$C35*'Material intensity'!AB46</f>
        <v>67652.910195150471</v>
      </c>
      <c r="BU36" s="70">
        <f>'Building area summary'!$C35*'Material intensity'!AC46</f>
        <v>231089.13732405115</v>
      </c>
      <c r="BV36" s="70">
        <f>'Building area summary'!$C35*'Material intensity'!AD46</f>
        <v>612410.39077291673</v>
      </c>
      <c r="BW36" s="70">
        <f>'Building area summary'!$D35*'Material intensity'!AE46</f>
        <v>7198133.6782907555</v>
      </c>
      <c r="BX36" s="70">
        <f>'Building area summary'!$D35*'Material intensity'!AF46</f>
        <v>28616502.709775463</v>
      </c>
      <c r="BY36" s="70">
        <f>'Building area summary'!$D35*'Material intensity'!AG46</f>
        <v>222965.62352165228</v>
      </c>
      <c r="BZ36" s="70">
        <f>'Building area summary'!$D35*'Material intensity'!AH46</f>
        <v>738538.85387076321</v>
      </c>
      <c r="CA36" s="70">
        <f>'Building area summary'!$D35*'Material intensity'!AI46</f>
        <v>1807209.8791574703</v>
      </c>
      <c r="CB36" s="70">
        <f>'Building area summary'!$E35*'Material intensity'!AJ46</f>
        <v>1686030.19071338</v>
      </c>
      <c r="CC36" s="70">
        <f>'Building area summary'!$E35*'Material intensity'!AK46</f>
        <v>7377108.565224194</v>
      </c>
      <c r="CD36" s="70">
        <f>'Building area summary'!$E35*'Material intensity'!AL46</f>
        <v>51884.159624178625</v>
      </c>
      <c r="CE36" s="70">
        <f>'Building area summary'!$E35*'Material intensity'!AM46</f>
        <v>177226.16298026257</v>
      </c>
      <c r="CF36" s="70">
        <f>'Building area summary'!$E35*'Material intensity'!AN46</f>
        <v>469667.87354323285</v>
      </c>
      <c r="CG36" s="70">
        <f>'Building area summary'!$F35*'Material intensity'!AO46</f>
        <v>4471641.6578192934</v>
      </c>
      <c r="CH36" s="70">
        <f>'Building area summary'!$F35*'Material intensity'!AP46</f>
        <v>17777211.613068607</v>
      </c>
      <c r="CI36" s="70">
        <f>'Building area summary'!$F35*'Material intensity'!AQ46</f>
        <v>138511.23290583614</v>
      </c>
      <c r="CJ36" s="70">
        <f>'Building area summary'!$F35*'Material intensity'!AR46</f>
        <v>458796.85658613895</v>
      </c>
      <c r="CK36" s="70">
        <f>'Building area summary'!$F35*'Material intensity'!AS46</f>
        <v>1122679.2028655475</v>
      </c>
      <c r="CL36" s="70">
        <f>'Building area summary'!$G35*'Material intensity'!AT46</f>
        <v>392131.33736764599</v>
      </c>
      <c r="CM36" s="70">
        <f>'Building area summary'!$G35*'Material intensity'!AU46</f>
        <v>1715743.563502681</v>
      </c>
      <c r="CN36" s="70">
        <f>'Building area summary'!$G35*'Material intensity'!AV46</f>
        <v>12067.046612621565</v>
      </c>
      <c r="CO36" s="70">
        <f>'Building area summary'!$G35*'Material intensity'!AW46</f>
        <v>41218.676088227206</v>
      </c>
      <c r="CP36" s="70">
        <f>'Building area summary'!$G35*'Material intensity'!AX46</f>
        <v>109233.80398852829</v>
      </c>
      <c r="CR36" s="13">
        <f>'Material intensity'!ES46*'Building area summary'!$Z35</f>
        <v>0</v>
      </c>
      <c r="CS36" s="13">
        <f>'Material intensity'!ET46*'Building area summary'!$Z35</f>
        <v>0</v>
      </c>
      <c r="CT36" s="13">
        <f>'Material intensity'!EU46*'Building area summary'!$Z35</f>
        <v>143.44472057210589</v>
      </c>
      <c r="CU36" s="13">
        <f>'Material intensity'!EV46*'Building area summary'!$Z35</f>
        <v>530.80610415986666</v>
      </c>
      <c r="CV36" s="13">
        <f>'Material intensity'!EW46*'Building area summary'!$Z35</f>
        <v>4333.6977600193777</v>
      </c>
      <c r="CW36" s="13">
        <f>'Material intensity'!EX46*'Building area summary'!$AA35</f>
        <v>0</v>
      </c>
      <c r="CX36" s="13">
        <f>'Material intensity'!EY46*'Building area summary'!$AA35</f>
        <v>0</v>
      </c>
      <c r="CY36" s="13">
        <f>'Material intensity'!EZ46*'Building area summary'!$AA35</f>
        <v>91.46031304692049</v>
      </c>
      <c r="CZ36" s="13">
        <f>'Material intensity'!FA46*'Building area summary'!$AA35</f>
        <v>355.92879657776319</v>
      </c>
      <c r="DA36" s="13">
        <f>'Material intensity'!FB46*'Building area summary'!$AA35</f>
        <v>4565.8247781203991</v>
      </c>
      <c r="DB36" s="13">
        <f>'Material intensity'!FC46*'Building area summary'!$AB35</f>
        <v>0</v>
      </c>
      <c r="DC36" s="13">
        <f>'Material intensity'!FD46*'Building area summary'!$AB35</f>
        <v>0</v>
      </c>
      <c r="DD36" s="13">
        <f>'Material intensity'!FE46*'Building area summary'!$AB35</f>
        <v>141.44946523229484</v>
      </c>
      <c r="DE36" s="13">
        <f>'Material intensity'!FF46*'Building area summary'!$AB35</f>
        <v>522.08822507499394</v>
      </c>
      <c r="DF36" s="13">
        <f>'Material intensity'!FG46*'Building area summary'!$AB35</f>
        <v>4245.284121716094</v>
      </c>
      <c r="DG36" s="13">
        <f>'Material intensity'!FH46*'Building area summary'!$AC35</f>
        <v>0</v>
      </c>
      <c r="DH36" s="13">
        <f>'Material intensity'!FI46*'Building area summary'!$AC35</f>
        <v>0</v>
      </c>
      <c r="DI36" s="13">
        <f>'Material intensity'!FJ46*'Building area summary'!$AC35</f>
        <v>91.886798422051115</v>
      </c>
      <c r="DJ36" s="13">
        <f>'Material intensity'!FK46*'Building area summary'!$AC35</f>
        <v>357.97974913892011</v>
      </c>
      <c r="DK36" s="13">
        <f>'Material intensity'!FL46*'Building area summary'!$AC35</f>
        <v>4627.6822789530488</v>
      </c>
      <c r="DL36" s="13">
        <f>'Material intensity'!FM46*'Building area summary'!$AD35</f>
        <v>0</v>
      </c>
      <c r="DM36" s="13">
        <f>'Material intensity'!FN46*'Building area summary'!$AD35</f>
        <v>0</v>
      </c>
      <c r="DN36" s="13">
        <f>'Material intensity'!FO46*'Building area summary'!$AD35</f>
        <v>87.893847636038387</v>
      </c>
      <c r="DO36" s="13">
        <f>'Material intensity'!FP46*'Building area summary'!$AD35</f>
        <v>324.40581076409552</v>
      </c>
      <c r="DP36" s="13">
        <f>'Material intensity'!FQ46*'Building area summary'!$AD35</f>
        <v>2642.4754653691393</v>
      </c>
      <c r="DQ36" s="13">
        <f>'Material intensity'!FR46*'Building area summary'!$AE35</f>
        <v>0</v>
      </c>
      <c r="DR36" s="13">
        <f>'Material intensity'!FS46*'Building area summary'!$AE35</f>
        <v>0</v>
      </c>
      <c r="DS36" s="13">
        <f>'Material intensity'!FT46*'Building area summary'!$AE35</f>
        <v>136.48112888325602</v>
      </c>
      <c r="DT36" s="13">
        <f>'Material intensity'!FU46*'Building area summary'!$AE35</f>
        <v>531.52643294867096</v>
      </c>
      <c r="DU36" s="13">
        <f>'Material intensity'!FV46*'Building area summary'!$AE35</f>
        <v>6854.1507605369279</v>
      </c>
      <c r="DW36" s="70">
        <f>'Building area summary'!$H35*'Material intensity'!BA46</f>
        <v>2348655.0847971705</v>
      </c>
      <c r="DX36" s="70">
        <f>'Building area summary'!$H35*'Material intensity'!BB46</f>
        <v>12336133.95087404</v>
      </c>
      <c r="DY36" s="70">
        <f>'Building area summary'!$H35*'Material intensity'!BC46</f>
        <v>71005.136683192424</v>
      </c>
      <c r="DZ36" s="70">
        <f>'Building area summary'!$H35*'Material intensity'!BD46</f>
        <v>262749.02155913401</v>
      </c>
      <c r="EA36" s="70">
        <f>'Building area summary'!$H35*'Material intensity'!BE46</f>
        <v>2145180.3912095916</v>
      </c>
      <c r="EB36" s="70">
        <f>'Building area summary'!$I35*'Material intensity'!BF46</f>
        <v>1515134.7427115673</v>
      </c>
      <c r="EC36" s="70">
        <f>'Building area summary'!$I35*'Material intensity'!BG46</f>
        <v>8737662.957812814</v>
      </c>
      <c r="ED36" s="70">
        <f>'Building area summary'!$I35*'Material intensity'!BH46</f>
        <v>45272.854958225638</v>
      </c>
      <c r="EE36" s="70">
        <f>'Building area summary'!$I35*'Material intensity'!BI46</f>
        <v>176184.7543059928</v>
      </c>
      <c r="EF36" s="70">
        <f>'Building area summary'!$I35*'Material intensity'!BJ46</f>
        <v>2260083.2651695977</v>
      </c>
      <c r="EG36" s="70">
        <f>'Building area summary'!$J35*'Material intensity'!BK46</f>
        <v>2314631.1376471976</v>
      </c>
      <c r="EH36" s="70">
        <f>'Building area summary'!$J35*'Material intensity'!BL46</f>
        <v>12078945.177525263</v>
      </c>
      <c r="EI36" s="70">
        <f>'Building area summary'!$J35*'Material intensity'!BM46</f>
        <v>70017.48528998594</v>
      </c>
      <c r="EJ36" s="70">
        <f>'Building area summary'!$J35*'Material intensity'!BN46</f>
        <v>258433.671412122</v>
      </c>
      <c r="EK36" s="70">
        <f>'Building area summary'!$J35*'Material intensity'!BO46</f>
        <v>2101415.6402494665</v>
      </c>
      <c r="EL36" s="70">
        <f>'Building area summary'!$K35*'Material intensity'!BP46</f>
        <v>1522594.3928906678</v>
      </c>
      <c r="EM36" s="70">
        <f>'Building area summary'!$K35*'Material intensity'!BQ46</f>
        <v>8797878.6016080417</v>
      </c>
      <c r="EN36" s="70">
        <f>'Building area summary'!$K35*'Material intensity'!BR46</f>
        <v>45483.965218915291</v>
      </c>
      <c r="EO36" s="70">
        <f>'Building area summary'!$K35*'Material intensity'!BS46</f>
        <v>177199.97582376545</v>
      </c>
      <c r="EP36" s="70">
        <f>'Building area summary'!$K35*'Material intensity'!BT46</f>
        <v>2290702.7280817591</v>
      </c>
      <c r="EQ36" s="70">
        <f>'Building area summary'!$L35*'Material intensity'!BU46</f>
        <v>1438255.3078979519</v>
      </c>
      <c r="ER36" s="70">
        <f>'Building area summary'!$L35*'Material intensity'!BV46</f>
        <v>7504193.1112526702</v>
      </c>
      <c r="ES36" s="70">
        <f>'Building area summary'!$L35*'Material intensity'!BW46</f>
        <v>43507.454579839003</v>
      </c>
      <c r="ET36" s="70">
        <f>'Building area summary'!$L35*'Material intensity'!BX46</f>
        <v>160580.87632822726</v>
      </c>
      <c r="EU36" s="70">
        <f>'Building area summary'!$L35*'Material intensity'!BY46</f>
        <v>1308025.355357724</v>
      </c>
      <c r="EV36" s="70">
        <f>'Building area summary'!$M35*'Material intensity'!BZ46</f>
        <v>548205.60963611002</v>
      </c>
      <c r="EW36" s="70">
        <f>'Building area summary'!$M35*'Material intensity'!CA46</f>
        <v>3165654.0106680193</v>
      </c>
      <c r="EX36" s="70">
        <f>'Building area summary'!$M35*'Material intensity'!CB46</f>
        <v>16377.73546599072</v>
      </c>
      <c r="EY36" s="70">
        <f>'Building area summary'!$M35*'Material intensity'!CC46</f>
        <v>63783.171953840516</v>
      </c>
      <c r="EZ36" s="70">
        <f>'Building area summary'!$M35*'Material intensity'!CD46</f>
        <v>822498.09126443136</v>
      </c>
      <c r="FB36" s="13">
        <f>'Material intensity'!CG46*'Building area summary'!$N35</f>
        <v>97.485778492973679</v>
      </c>
      <c r="FC36" s="13">
        <f>'Material intensity'!CH46*'Building area summary'!$N35</f>
        <v>543.93192819288117</v>
      </c>
      <c r="FD36" s="13">
        <f>'Material intensity'!CI46*'Building area summary'!$N35</f>
        <v>3.5161606391673526</v>
      </c>
      <c r="FE36" s="13">
        <f>'Material intensity'!CJ46*'Building area summary'!$N35</f>
        <v>13.342040274189056</v>
      </c>
      <c r="FF36" s="13">
        <f>'Material intensity'!CK46*'Building area summary'!$N35</f>
        <v>116.10964603457317</v>
      </c>
      <c r="FG36" s="13">
        <f>'Material intensity'!CL46*'Building area summary'!$O35</f>
        <v>143.01104734679026</v>
      </c>
      <c r="FH36" s="13">
        <f>'Material intensity'!CM46*'Building area summary'!$O35</f>
        <v>829.61771104510478</v>
      </c>
      <c r="FI36" s="13">
        <f>'Material intensity'!CN46*'Building area summary'!$O35</f>
        <v>5.1238578923321132</v>
      </c>
      <c r="FJ36" s="13">
        <f>'Material intensity'!CO46*'Building area summary'!$O35</f>
        <v>20.006114292788077</v>
      </c>
      <c r="FK36" s="13">
        <f>'Material intensity'!CP46*'Building area summary'!$O35</f>
        <v>262.63413396106512</v>
      </c>
      <c r="FL36" s="13">
        <f>'Material intensity'!CQ46*'Building area summary'!$P35</f>
        <v>90.550457575984069</v>
      </c>
      <c r="FM36" s="13">
        <f>'Material intensity'!CR46*'Building area summary'!$P35</f>
        <v>505.2103210201426</v>
      </c>
      <c r="FN36" s="13">
        <f>'Material intensity'!CS46*'Building area summary'!$P35</f>
        <v>3.2660300867351695</v>
      </c>
      <c r="FO36" s="13">
        <f>'Material intensity'!CT46*'Building area summary'!$P35</f>
        <v>12.392667496012331</v>
      </c>
      <c r="FP36" s="13">
        <f>'Material intensity'!CU46*'Building area summary'!$P35</f>
        <v>107.8452450476555</v>
      </c>
      <c r="FQ36" s="13">
        <f>'Material intensity'!CV46*'Building area summary'!$Q35</f>
        <v>160.29955868324959</v>
      </c>
      <c r="FR36" s="13">
        <f>'Material intensity'!CW46*'Building area summary'!$Q35</f>
        <v>929.91345832985451</v>
      </c>
      <c r="FS36" s="13">
        <f>'Material intensity'!CX46*'Building area summary'!$Q35</f>
        <v>5.7432745660776803</v>
      </c>
      <c r="FT36" s="13">
        <f>'Material intensity'!CY46*'Building area summary'!$Q35</f>
        <v>22.424679552412115</v>
      </c>
      <c r="FU36" s="13">
        <f>'Material intensity'!CZ46*'Building area summary'!$Q35</f>
        <v>294.38898181045772</v>
      </c>
      <c r="FV36" s="13">
        <f>'Material intensity'!DA46*'Building area summary'!$R35</f>
        <v>53.661040675201988</v>
      </c>
      <c r="FW36" s="13">
        <f>'Material intensity'!DB46*'Building area summary'!$R35</f>
        <v>299.15495599930097</v>
      </c>
      <c r="FX36" s="13">
        <f>'Material intensity'!DC46*'Building area summary'!$R35</f>
        <v>1.935628367691931</v>
      </c>
      <c r="FY36" s="13">
        <f>'Material intensity'!DD46*'Building area summary'!$R35</f>
        <v>7.3421626782512721</v>
      </c>
      <c r="FZ36" s="13">
        <f>'Material intensity'!DE46*'Building area summary'!$R35</f>
        <v>63.864251031821702</v>
      </c>
      <c r="GA36" s="13">
        <f>'Material intensity'!DF46*'Building area summary'!$S35</f>
        <v>671.57345354955896</v>
      </c>
      <c r="GB36" s="13">
        <f>'Material intensity'!DG46*'Building area summary'!$S35</f>
        <v>3895.8555702964004</v>
      </c>
      <c r="GC36" s="13">
        <f>'Material intensity'!DH46*'Building area summary'!$S35</f>
        <v>24.061399834601691</v>
      </c>
      <c r="GD36" s="13">
        <f>'Material intensity'!DI46*'Building area summary'!$S35</f>
        <v>93.947897166774439</v>
      </c>
      <c r="GE36" s="13">
        <f>'Material intensity'!DJ46*'Building area summary'!$S35</f>
        <v>1233.3290708897314</v>
      </c>
      <c r="GG36" s="13">
        <v>2051</v>
      </c>
      <c r="GH36" s="13">
        <f>(SUMPRODUCT(Price!$N$14:$R$14,BM51:BQ51)+SUMPRODUCT(Price!$N$14:$R$14,BW51:CA51)+SUMPRODUCT(Price!$N$14:$R$14,CG51:CK51)+SUMPRODUCT(Price!$N$14:$R$14,CR51:CV51)+SUMPRODUCT(Price!$N$14:$R$14,DB51:DF51)+SUMPRODUCT(Price!$N$14:$R$14,DL51:DP51))/100000000</f>
        <v>1598.9143235775207</v>
      </c>
      <c r="GI36" s="13">
        <f>(SUMPRODUCT(Price!$N$14:$R$14,BR51:BV51)+SUMPRODUCT(Price!$N$14:$R$14,CB51:CF51)+SUMPRODUCT(Price!$N$14:$R$14,CL51:CP51)+SUMPRODUCT(Price!$N$14:$R$14,CW51:DA51)+SUMPRODUCT(Price!$N$14:$R$14,DG51:DK51)+SUMPRODUCT(Price!$N$14:$R$14,DQ51:DU51))/100000000</f>
        <v>278.78766463771228</v>
      </c>
    </row>
    <row r="37" spans="1:191" x14ac:dyDescent="0.3">
      <c r="A37" s="13">
        <v>2037</v>
      </c>
      <c r="B37" s="17">
        <f>'Building area summary'!$B36*'Material intensity'!U47-(DW37+FB37)*SUMPRODUCT((Scenarios!$A$4:$A$204='Material demand'!$A37)*(Scenarios!$B$4:$B$204='Scenario_selection&amp;Results'!$D$16)*Scenarios!$AH$4:$AH$204)+CR37</f>
        <v>6505130.6516761109</v>
      </c>
      <c r="C37" s="73">
        <f>'Building area summary'!$B36*'Material intensity'!V47-(DX37+FC37)*SUMPRODUCT((Scenarios!$A$4:$A$204='Material demand'!$A37)*(Scenarios!$B$4:$B$204='Scenario_selection&amp;Results'!$D$25)*Scenarios!$AI$4:$AI$204)+CS37</f>
        <v>31124047.768221304</v>
      </c>
      <c r="D37" s="71">
        <f>'Building area summary'!$B36*'Material intensity'!W47-(FD37+DY37)*SUMPRODUCT((Scenarios!$A$4:$A$204='Material demand'!$A37)*(Scenarios!$B$4:$B$204='Scenario_selection&amp;Results'!$D$16)*Scenarios!$AH$4:$AH$204)+CT37</f>
        <v>202776.17589057543</v>
      </c>
      <c r="E37" s="71">
        <f>'Building area summary'!$B36*'Material intensity'!X47+CU37</f>
        <v>808552.45299561857</v>
      </c>
      <c r="F37" s="71">
        <f>'Building area summary'!$B36*'Material intensity'!Y47+CV37</f>
        <v>1968682.5934837488</v>
      </c>
      <c r="G37" s="73">
        <f>'Building area summary'!$C36*'Material intensity'!Z47-(EB37+FG37)*SUMPRODUCT((Scenarios!$A$4:$A$204='Material demand'!$A37)*(Scenarios!$B$4:$B$204='Scenario_selection&amp;Results'!$D$16)*Scenarios!$AH$4:$AH$204)+CW37</f>
        <v>1353276.8610474509</v>
      </c>
      <c r="H37" s="65">
        <f>'Building area summary'!$C36*'Material intensity'!AA47-(EC37+FH37)*SUMPRODUCT((Scenarios!$A$4:$A$204='Material demand'!$A37)*(Scenarios!$B$4:$B$204='Scenario_selection&amp;Results'!$D$25)*Scenarios!$AI$4:$AI$204)+CX37</f>
        <v>9522653.9965560492</v>
      </c>
      <c r="I37" s="17">
        <f>'Building area summary'!$C36*'Material intensity'!AB47-(FI37+ED37)*SUMPRODUCT((Scenarios!$A$4:$A$204='Material demand'!$A37)*(Scenarios!$B$4:$B$204='Scenario_selection&amp;Results'!$D$16)*Scenarios!$AH$4:$AH$204)+CY37</f>
        <v>42547.60776689327</v>
      </c>
      <c r="J37" s="71">
        <f>'Building area summary'!$C36*'Material intensity'!AC47+CZ37</f>
        <v>231205.93596953477</v>
      </c>
      <c r="K37" s="71">
        <f>'Building area summary'!$C36*'Material intensity'!AD47+DA37</f>
        <v>610179.20801214501</v>
      </c>
      <c r="L37" s="73">
        <f>'Building area summary'!$D36*'Material intensity'!AE47-(EG37+FL37)*SUMPRODUCT((Scenarios!$A$4:$A$204='Material demand'!$A37)*(Scenarios!$B$4:$B$204='Scenario_selection&amp;Results'!$D$16)*Scenarios!$AH$4:$AH$204)+DB37</f>
        <v>5952558.8373627579</v>
      </c>
      <c r="M37" s="73">
        <f>'Building area summary'!$D36*'Material intensity'!AF47-(EH37+FM37)*SUMPRODUCT((Scenarios!$A$4:$A$204='Material demand'!$A37)*(Scenarios!$B$4:$B$204='Scenario_selection&amp;Results'!$D$25)*Scenarios!$AI$4:$AI$204)+DC37</f>
        <v>28899449.83402355</v>
      </c>
      <c r="N37" s="73">
        <f>'Building area summary'!$D36*'Material intensity'!AG47-(FN37+EI37)*SUMPRODUCT((Scenarios!$A$4:$A$204='Material demand'!$A37)*(Scenarios!$B$4:$B$204='Scenario_selection&amp;Results'!$D$16)*Scenarios!$AH$4:$AH$204)+DD37</f>
        <v>185617.09870057393</v>
      </c>
      <c r="O37" s="71">
        <f>'Building area summary'!$D36*'Material intensity'!AH47+DE37</f>
        <v>750794.94572331349</v>
      </c>
      <c r="P37" s="71">
        <f>'Building area summary'!$D36*'Material intensity'!AI47+DF37</f>
        <v>1828227.6442481214</v>
      </c>
      <c r="Q37" s="17">
        <f>'Building area summary'!$E36*'Material intensity'!AJ47-(EL37+FQ37)*SUMPRODUCT((Scenarios!$A$4:$A$204='Material demand'!$A37)*(Scenarios!$B$4:$B$204='Scenario_selection&amp;Results'!$D$16)*Scenarios!$AH$4:$AH$204)+DG37</f>
        <v>844745.12142428698</v>
      </c>
      <c r="R37" s="73">
        <f>'Building area summary'!$E36*'Material intensity'!AK47-(EM37+FR37)*SUMPRODUCT((Scenarios!$A$4:$A$204='Material demand'!$A37)*(Scenarios!$B$4:$B$204='Scenario_selection&amp;Results'!$D$25)*Scenarios!$AI$4:$AI$204)+DH37</f>
        <v>7292919.5583776189</v>
      </c>
      <c r="S37" s="17">
        <f>'Building area summary'!$E36*'Material intensity'!AL47-(FS37+EN37)*SUMPRODUCT((Scenarios!$A$4:$A$204='Material demand'!$A37)*(Scenarios!$B$4:$B$204='Scenario_selection&amp;Results'!$D$16)*Scenarios!$AH$4:$AH$204)+DI37</f>
        <v>26885.09329690201</v>
      </c>
      <c r="T37" s="71">
        <f>'Building area summary'!$E36*'Material intensity'!AM47+DJ37</f>
        <v>177149.0945521137</v>
      </c>
      <c r="U37" s="71">
        <f>'Building area summary'!$E36*'Material intensity'!AN47+DK37</f>
        <v>468369.2805832692</v>
      </c>
      <c r="V37" s="17">
        <f>'Building area summary'!$F36*'Material intensity'!AO47-(EQ37+FV37)*SUMPRODUCT((Scenarios!$A$4:$A$204='Material demand'!$A37)*(Scenarios!$B$4:$B$204='Scenario_selection&amp;Results'!$D$16)*Scenarios!$AH$4:$AH$204)+DL37</f>
        <v>3727254.8573161662</v>
      </c>
      <c r="W37" s="73">
        <f>'Building area summary'!$F36*'Material intensity'!AP47-(ER37+FW37)*SUMPRODUCT((Scenarios!$A$4:$A$204='Material demand'!$A37)*(Scenarios!$B$4:$B$204='Scenario_selection&amp;Results'!$D$25)*Scenarios!$AI$4:$AI$204)+DM37</f>
        <v>18077524.729480602</v>
      </c>
      <c r="X37" s="17">
        <f>'Building area summary'!$F36*'Material intensity'!AQ47-(FX37+ES37)*SUMPRODUCT((Scenarios!$A$4:$A$204='Material demand'!$A37)*(Scenarios!$B$4:$B$204='Scenario_selection&amp;Results'!$D$16)*Scenarios!$AH$4:$AH$204)+DN37</f>
        <v>116222.74563594618</v>
      </c>
      <c r="Y37" s="71">
        <f>'Building area summary'!$F36*'Material intensity'!AR47+DO37</f>
        <v>469644.64209631155</v>
      </c>
      <c r="Z37" s="71">
        <f>'Building area summary'!$F36*'Material intensity'!AS47+DP37</f>
        <v>1143609.1298072855</v>
      </c>
      <c r="AA37" s="17">
        <f>'Building area summary'!$G36*'Material intensity'!AT47-(EV37+GA37)*SUMPRODUCT((Scenarios!$A$4:$A$204='Material demand'!$A37)*(Scenarios!$B$4:$B$204='Scenario_selection&amp;Results'!$D$16)*Scenarios!$AH$4:$AH$204)+DQ37</f>
        <v>70557.486937245936</v>
      </c>
      <c r="AB37" s="73">
        <f>'Building area summary'!$G36*'Material intensity'!AU47-(EW37+GB37)*SUMPRODUCT((Scenarios!$A$4:$A$204='Material demand'!$A37)*(Scenarios!$B$4:$B$204='Scenario_selection&amp;Results'!$D$25)*Scenarios!$AI$4:$AI$204)+DR37</f>
        <v>1613464.495592772</v>
      </c>
      <c r="AC37" s="17">
        <f>'Building area summary'!$G36*'Material intensity'!AV47-(GC37+EX37)*SUMPRODUCT((Scenarios!$A$4:$A$204='Material demand'!$A37)*(Scenarios!$B$4:$B$204='Scenario_selection&amp;Results'!$D$16)*Scenarios!$AH$4:$AH$204)+DS37</f>
        <v>2582.3998673371943</v>
      </c>
      <c r="AD37" s="71">
        <f>'Building area summary'!$G36*'Material intensity'!AW47+DT37</f>
        <v>39633.847145751817</v>
      </c>
      <c r="AE37" s="71">
        <f>'Building area summary'!$G36*'Material intensity'!AX47+DU37</f>
        <v>109293.19595308501</v>
      </c>
      <c r="AG37" s="70" cm="1">
        <f t="array" ref="AG37">B37*SUMPRODUCT(Scenarios!$AJ$4:$AJ$204*(Scenarios!$A$4:$A$204=Scenarios!$A36)*(Scenarios!$B$4:$O$204='Scenario_selection&amp;Results'!$D$15))/100000</f>
        <v>134.08700555767402</v>
      </c>
      <c r="AH37" s="70" cm="1">
        <f t="array" ref="AH37">C37*SUMPRODUCT(Scenarios!$AK$4:$AK$204*(Scenarios!$A$4:$A$204=Scenarios!$A36)*(Scenarios!$B$4:$O$204='Scenario_selection&amp;Results'!$D$15))/100000</f>
        <v>200.32215244821427</v>
      </c>
      <c r="AI37" s="70" cm="1">
        <f t="array" ref="AI37">D37*SUMPRODUCT(Scenarios!$AL$4:$AL$204*(Scenarios!$A$4:$A$204=Scenarios!$A36)*(Scenarios!$B$4:$O$204='Scenario_selection&amp;Results'!$D$15))/100000</f>
        <v>13.804495114190635</v>
      </c>
      <c r="AJ37" s="70" cm="1">
        <f t="array" ref="AJ37">E37*SUMPRODUCT(Scenarios!$AM$4:$AM$204*(Scenarios!$A$4:$A$204=Scenarios!$A36)*(Scenarios!$B$4:$O$204='Scenario_selection&amp;Results'!$D$15))/100000</f>
        <v>5.5628408766098518</v>
      </c>
      <c r="AK37" s="70" cm="1">
        <f t="array" ref="AK37">F37*SUMPRODUCT(Scenarios!$AN$4:$AN$204*(Scenarios!$A$4:$A$204=Scenarios!$A36)*(Scenarios!$B$4:$O$204='Scenario_selection&amp;Results'!$D$15))/100000</f>
        <v>9.4969248309656003</v>
      </c>
      <c r="AL37" s="70" cm="1">
        <f t="array" ref="AL37">G37*SUMPRODUCT(Scenarios!$AJ$4:$AJ$204*(Scenarios!$A$4:$A$204=Scenarios!$A36)*(Scenarios!$B$4:$O$204='Scenario_selection&amp;Results'!$D$15))/100000</f>
        <v>27.894419298340623</v>
      </c>
      <c r="AM37" s="70" cm="1">
        <f t="array" ref="AM37">H37*SUMPRODUCT(Scenarios!$AK$4:$AK$204*(Scenarios!$A$4:$A$204=Scenarios!$A36)*(Scenarios!$B$4:$O$204='Scenario_selection&amp;Results'!$D$15))/100000</f>
        <v>61.290181785333836</v>
      </c>
      <c r="AN37" s="70" cm="1">
        <f t="array" ref="AN37">I37*SUMPRODUCT(Scenarios!$AL$4:$AL$204*(Scenarios!$A$4:$A$204=Scenarios!$A36)*(Scenarios!$B$4:$O$204='Scenario_selection&amp;Results'!$D$15))/100000</f>
        <v>2.8965347677506741</v>
      </c>
      <c r="AO37" s="70" cm="1">
        <f t="array" ref="AO37">J37*SUMPRODUCT(Scenarios!$AM$4:$AM$204*(Scenarios!$A$4:$A$204=Scenarios!$A36)*(Scenarios!$B$4:$O$204='Scenario_selection&amp;Results'!$D$15))/100000</f>
        <v>1.590696839470398</v>
      </c>
      <c r="AP37" s="70" cm="1">
        <f t="array" ref="AP37">K37*SUMPRODUCT(Scenarios!$AN$4:$AN$204*(Scenarios!$A$4:$A$204=Scenarios!$A36)*(Scenarios!$B$4:$O$204='Scenario_selection&amp;Results'!$D$15))/100000</f>
        <v>2.9435044994505861</v>
      </c>
      <c r="AQ37" s="70" cm="1">
        <f t="array" ref="AQ37">L37*SUMPRODUCT(Scenarios!$AJ$4:$AJ$204*(Scenarios!$A$4:$A$204=Scenarios!$A36)*(Scenarios!$B$4:$O$204='Scenario_selection&amp;Results'!$D$15))/100000</f>
        <v>122.69711903514002</v>
      </c>
      <c r="AR37" s="70" cm="1">
        <f t="array" ref="AR37">M37*SUMPRODUCT(Scenarios!$AK$4:$AK$204*(Scenarios!$A$4:$A$204=Scenarios!$A36)*(Scenarios!$B$4:$O$204='Scenario_selection&amp;Results'!$D$15))/100000</f>
        <v>186.00408399423398</v>
      </c>
      <c r="AS37" s="70" cm="1">
        <f t="array" ref="AS37">N37*SUMPRODUCT(Scenarios!$AL$4:$AL$204*(Scenarios!$A$4:$A$204=Scenarios!$A36)*(Scenarios!$B$4:$O$204='Scenario_selection&amp;Results'!$D$15))/100000</f>
        <v>12.636348036788309</v>
      </c>
      <c r="AT37" s="70" cm="1">
        <f t="array" ref="AT37">O37*SUMPRODUCT(Scenarios!$AM$4:$AM$204*(Scenarios!$A$4:$A$204=Scenarios!$A36)*(Scenarios!$B$4:$O$204='Scenario_selection&amp;Results'!$D$15))/100000</f>
        <v>5.1654692265763931</v>
      </c>
      <c r="AU37" s="70" cm="1">
        <f t="array" ref="AU37">P37*SUMPRODUCT(Scenarios!$AN$4:$AN$204*(Scenarios!$A$4:$A$204=Scenarios!$A36)*(Scenarios!$B$4:$O$204='Scenario_selection&amp;Results'!$D$15))/100000</f>
        <v>8.8193701558529334</v>
      </c>
      <c r="AV37" s="70" cm="1">
        <f t="array" ref="AV37">Q37*SUMPRODUCT(Scenarios!$AJ$4:$AJ$204*(Scenarios!$A$4:$A$204=Scenarios!$A36)*(Scenarios!$B$4:$O$204='Scenario_selection&amp;Results'!$D$15))/100000</f>
        <v>17.412308815358138</v>
      </c>
      <c r="AW37" s="70" cm="1">
        <f t="array" ref="AW37">R37*SUMPRODUCT(Scenarios!$AK$4:$AK$204*(Scenarios!$A$4:$A$204=Scenarios!$A36)*(Scenarios!$B$4:$O$204='Scenario_selection&amp;Results'!$D$15))/100000</f>
        <v>46.939053507607923</v>
      </c>
      <c r="AX37" s="70" cm="1">
        <f t="array" ref="AX37">S37*SUMPRODUCT(Scenarios!$AL$4:$AL$204*(Scenarios!$A$4:$A$204=Scenarios!$A36)*(Scenarios!$B$4:$O$204='Scenario_selection&amp;Results'!$D$15))/100000</f>
        <v>1.8302699389198449</v>
      </c>
      <c r="AY37" s="70" cm="1">
        <f t="array" ref="AY37">T37*SUMPRODUCT(Scenarios!$AM$4:$AM$204*(Scenarios!$A$4:$A$204=Scenarios!$A36)*(Scenarios!$B$4:$O$204='Scenario_selection&amp;Results'!$D$15))/100000</f>
        <v>1.2187857705185414</v>
      </c>
      <c r="AZ37" s="70" cm="1">
        <f t="array" ref="AZ37">U37*SUMPRODUCT(Scenarios!$AN$4:$AN$204*(Scenarios!$A$4:$A$204=Scenarios!$A36)*(Scenarios!$B$4:$O$204='Scenario_selection&amp;Results'!$D$15))/100000</f>
        <v>2.2594134095336895</v>
      </c>
      <c r="BA37" s="70" cm="1">
        <f t="array" ref="BA37">V37*SUMPRODUCT(Scenarios!$AJ$4:$AJ$204*(Scenarios!$A$4:$A$204=Scenarios!$A36)*(Scenarios!$B$4:$O$204='Scenario_selection&amp;Results'!$D$15))/100000</f>
        <v>76.828040746429579</v>
      </c>
      <c r="BB37" s="70" cm="1">
        <f t="array" ref="BB37">W37*SUMPRODUCT(Scenarios!$AK$4:$AK$204*(Scenarios!$A$4:$A$204=Scenarios!$A36)*(Scenarios!$B$4:$O$204='Scenario_selection&amp;Results'!$D$15))/100000</f>
        <v>116.35146854011947</v>
      </c>
      <c r="BC37" s="70" cm="1">
        <f t="array" ref="BC37">X37*SUMPRODUCT(Scenarios!$AL$4:$AL$204*(Scenarios!$A$4:$A$204=Scenarios!$A36)*(Scenarios!$B$4:$O$204='Scenario_selection&amp;Results'!$D$15))/100000</f>
        <v>7.9121539660311191</v>
      </c>
      <c r="BD37" s="70" cm="1">
        <f t="array" ref="BD37">Y37*SUMPRODUCT(Scenarios!$AM$4:$AM$204*(Scenarios!$A$4:$A$204=Scenarios!$A36)*(Scenarios!$B$4:$O$204='Scenario_selection&amp;Results'!$D$15))/100000</f>
        <v>3.2311551376226211</v>
      </c>
      <c r="BE37" s="70" cm="1">
        <f t="array" ref="BE37">Z37*SUMPRODUCT(Scenarios!$AN$4:$AN$204*(Scenarios!$A$4:$A$204=Scenarios!$A36)*(Scenarios!$B$4:$O$204='Scenario_selection&amp;Results'!$D$15))/100000</f>
        <v>5.5167704421903423</v>
      </c>
      <c r="BF37" s="70" cm="1">
        <f t="array" ref="BF37">AA37*SUMPRODUCT(Scenarios!$AJ$4:$AJ$204*(Scenarios!$A$4:$A$204=Scenarios!$A36)*(Scenarios!$B$4:$O$204='Scenario_selection&amp;Results'!$D$15))/100000</f>
        <v>1.4543661994939838</v>
      </c>
      <c r="BG37" s="70" cm="1">
        <f t="array" ref="BG37">AB37*SUMPRODUCT(Scenarios!$AK$4:$AK$204*(Scenarios!$A$4:$A$204=Scenarios!$A36)*(Scenarios!$B$4:$O$204='Scenario_selection&amp;Results'!$D$15))/100000</f>
        <v>10.384660859758974</v>
      </c>
      <c r="BH37" s="70" cm="1">
        <f t="array" ref="BH37">AC37*SUMPRODUCT(Scenarios!$AL$4:$AL$204*(Scenarios!$A$4:$A$204=Scenarios!$A36)*(Scenarios!$B$4:$O$204='Scenario_selection&amp;Results'!$D$15))/100000</f>
        <v>0.17580332696864767</v>
      </c>
      <c r="BI37" s="70" cm="1">
        <f t="array" ref="BI37">AD37*SUMPRODUCT(Scenarios!$AM$4:$AM$204*(Scenarios!$A$4:$A$204=Scenarios!$A36)*(Scenarios!$B$4:$O$204='Scenario_selection&amp;Results'!$D$15))/100000</f>
        <v>0.27268086836277233</v>
      </c>
      <c r="BJ37" s="70" cm="1">
        <f t="array" ref="BJ37">AE37*SUMPRODUCT(Scenarios!$AN$4:$AN$204*(Scenarios!$A$4:$A$204=Scenarios!$A36)*(Scenarios!$B$4:$O$204='Scenario_selection&amp;Results'!$D$15))/100000</f>
        <v>0.52723037727768185</v>
      </c>
      <c r="BK37" s="70">
        <f t="shared" si="0"/>
        <v>1087.5253083727855</v>
      </c>
      <c r="BM37" s="70">
        <f>'Building area summary'!$B36*'Material intensity'!U47</f>
        <v>7890002.5460744724</v>
      </c>
      <c r="BN37" s="70">
        <f>'Building area summary'!$B36*'Material intensity'!V47</f>
        <v>31124047.768221304</v>
      </c>
      <c r="BO37" s="70">
        <f>'Building area summary'!$B36*'Material intensity'!W47</f>
        <v>244519.65387579094</v>
      </c>
      <c r="BP37" s="70">
        <f>'Building area summary'!$B36*'Material intensity'!X47</f>
        <v>807998.42649736884</v>
      </c>
      <c r="BQ37" s="70">
        <f>'Building area summary'!$B36*'Material intensity'!Y47</f>
        <v>1964204.4915885211</v>
      </c>
      <c r="BR37" s="70">
        <f>'Building area summary'!$C36*'Material intensity'!Z47</f>
        <v>2203212.5964505607</v>
      </c>
      <c r="BS37" s="70">
        <f>'Building area summary'!$C36*'Material intensity'!AA47</f>
        <v>9522653.9965560492</v>
      </c>
      <c r="BT37" s="70">
        <f>'Building area summary'!$C36*'Material intensity'!AB47</f>
        <v>67858.826304069444</v>
      </c>
      <c r="BU37" s="70">
        <f>'Building area summary'!$C36*'Material intensity'!AC47</f>
        <v>230852.04253323781</v>
      </c>
      <c r="BV37" s="70">
        <f>'Building area summary'!$C36*'Material intensity'!AD47</f>
        <v>605666.92643022933</v>
      </c>
      <c r="BW37" s="70">
        <f>'Building area summary'!$D36*'Material intensity'!AE47</f>
        <v>7326062.9359208876</v>
      </c>
      <c r="BX37" s="70">
        <f>'Building area summary'!$D36*'Material intensity'!AF47</f>
        <v>28899449.83402355</v>
      </c>
      <c r="BY37" s="70">
        <f>'Building area summary'!$D36*'Material intensity'!AG47</f>
        <v>227042.55960663766</v>
      </c>
      <c r="BZ37" s="70">
        <f>'Building area summary'!$D36*'Material intensity'!AH47</f>
        <v>750246.56710534089</v>
      </c>
      <c r="CA37" s="70">
        <f>'Building area summary'!$D36*'Material intensity'!AI47</f>
        <v>1823812.5577735614</v>
      </c>
      <c r="CB37" s="70">
        <f>'Building area summary'!$E36*'Material intensity'!AJ47</f>
        <v>1687329.20903451</v>
      </c>
      <c r="CC37" s="70">
        <f>'Building area summary'!$E36*'Material intensity'!AK47</f>
        <v>7292919.5583776189</v>
      </c>
      <c r="CD37" s="70">
        <f>'Building area summary'!$E36*'Material intensity'!AL47</f>
        <v>51969.646459955242</v>
      </c>
      <c r="CE37" s="70">
        <f>'Building area summary'!$E36*'Material intensity'!AM47</f>
        <v>176797.91544363109</v>
      </c>
      <c r="CF37" s="70">
        <f>'Building area summary'!$E36*'Material intensity'!AN47</f>
        <v>463849.69728218141</v>
      </c>
      <c r="CG37" s="70">
        <f>'Building area summary'!$F36*'Material intensity'!AO47</f>
        <v>4582685.2986634327</v>
      </c>
      <c r="CH37" s="70">
        <f>'Building area summary'!$F36*'Material intensity'!AP47</f>
        <v>18077524.729480602</v>
      </c>
      <c r="CI37" s="70">
        <f>'Building area summary'!$F36*'Material intensity'!AQ47</f>
        <v>142022.33985442386</v>
      </c>
      <c r="CJ37" s="70">
        <f>'Building area summary'!$F36*'Material intensity'!AR47</f>
        <v>469303.08182155667</v>
      </c>
      <c r="CK37" s="70">
        <f>'Building area summary'!$F36*'Material intensity'!AS47</f>
        <v>1140852.743026027</v>
      </c>
      <c r="CL37" s="70">
        <f>'Building area summary'!$G36*'Material intensity'!AT47</f>
        <v>373299.84917034395</v>
      </c>
      <c r="CM37" s="70">
        <f>'Building area summary'!$G36*'Material intensity'!AU47</f>
        <v>1613464.495592772</v>
      </c>
      <c r="CN37" s="70">
        <f>'Building area summary'!$G36*'Material intensity'!AV47</f>
        <v>11497.614739946466</v>
      </c>
      <c r="CO37" s="70">
        <f>'Building area summary'!$G36*'Material intensity'!AW47</f>
        <v>39114.26105549559</v>
      </c>
      <c r="CP37" s="70">
        <f>'Building area summary'!$G36*'Material intensity'!AX47</f>
        <v>102620.76961983451</v>
      </c>
      <c r="CR37" s="13">
        <f>'Material intensity'!ES47*'Building area summary'!$Z36</f>
        <v>0</v>
      </c>
      <c r="CS37" s="13">
        <f>'Material intensity'!ET47*'Building area summary'!$Z36</f>
        <v>0</v>
      </c>
      <c r="CT37" s="13">
        <f>'Material intensity'!EU47*'Building area summary'!$Z36</f>
        <v>150.11651807576865</v>
      </c>
      <c r="CU37" s="13">
        <f>'Material intensity'!EV47*'Building area summary'!$Z36</f>
        <v>554.02649824977664</v>
      </c>
      <c r="CV37" s="13">
        <f>'Material intensity'!EW47*'Building area summary'!$Z36</f>
        <v>4478.1018952276954</v>
      </c>
      <c r="CW37" s="13">
        <f>'Material intensity'!EX47*'Building area summary'!$AA36</f>
        <v>0</v>
      </c>
      <c r="CX37" s="13">
        <f>'Material intensity'!EY47*'Building area summary'!$AA36</f>
        <v>0</v>
      </c>
      <c r="CY37" s="13">
        <f>'Material intensity'!EZ47*'Building area summary'!$AA36</f>
        <v>91.015666818625107</v>
      </c>
      <c r="CZ37" s="13">
        <f>'Material intensity'!FA47*'Building area summary'!$AA36</f>
        <v>353.89343629696248</v>
      </c>
      <c r="DA37" s="13">
        <f>'Material intensity'!FB47*'Building area summary'!$AA36</f>
        <v>4512.2815819156258</v>
      </c>
      <c r="DB37" s="13">
        <f>'Material intensity'!FC47*'Building area summary'!$AB36</f>
        <v>0</v>
      </c>
      <c r="DC37" s="13">
        <f>'Material intensity'!FD47*'Building area summary'!$AB36</f>
        <v>0</v>
      </c>
      <c r="DD37" s="13">
        <f>'Material intensity'!FE47*'Building area summary'!$AB36</f>
        <v>148.97346565615194</v>
      </c>
      <c r="DE37" s="13">
        <f>'Material intensity'!FF47*'Building area summary'!$AB36</f>
        <v>548.3786179726194</v>
      </c>
      <c r="DF37" s="13">
        <f>'Material intensity'!FG47*'Building area summary'!$AB36</f>
        <v>4415.0864745599138</v>
      </c>
      <c r="DG37" s="13">
        <f>'Material intensity'!FH47*'Building area summary'!$AC36</f>
        <v>0</v>
      </c>
      <c r="DH37" s="13">
        <f>'Material intensity'!FI47*'Building area summary'!$AC36</f>
        <v>0</v>
      </c>
      <c r="DI37" s="13">
        <f>'Material intensity'!FJ47*'Building area summary'!$AC36</f>
        <v>90.198877334538196</v>
      </c>
      <c r="DJ37" s="13">
        <f>'Material intensity'!FK47*'Building area summary'!$AC36</f>
        <v>351.17910848262363</v>
      </c>
      <c r="DK37" s="13">
        <f>'Material intensity'!FL47*'Building area summary'!$AC36</f>
        <v>4519.5833010878114</v>
      </c>
      <c r="DL37" s="13">
        <f>'Material intensity'!FM47*'Building area summary'!$AD36</f>
        <v>0</v>
      </c>
      <c r="DM37" s="13">
        <f>'Material intensity'!FN47*'Building area summary'!$AD36</f>
        <v>0</v>
      </c>
      <c r="DN37" s="13">
        <f>'Material intensity'!FO47*'Building area summary'!$AD36</f>
        <v>92.780274031687867</v>
      </c>
      <c r="DO37" s="13">
        <f>'Material intensity'!FP47*'Building area summary'!$AD36</f>
        <v>341.56027475486599</v>
      </c>
      <c r="DP37" s="13">
        <f>'Material intensity'!FQ47*'Building area summary'!$AD36</f>
        <v>2756.3867812585959</v>
      </c>
      <c r="DQ37" s="13">
        <f>'Material intensity'!FR47*'Building area summary'!$AE36</f>
        <v>0</v>
      </c>
      <c r="DR37" s="13">
        <f>'Material intensity'!FS47*'Building area summary'!$AE36</f>
        <v>0</v>
      </c>
      <c r="DS37" s="13">
        <f>'Material intensity'!FT47*'Building area summary'!$AE36</f>
        <v>133.49437407296034</v>
      </c>
      <c r="DT37" s="13">
        <f>'Material intensity'!FU47*'Building area summary'!$AE36</f>
        <v>519.5860902562265</v>
      </c>
      <c r="DU37" s="13">
        <f>'Material intensity'!FV47*'Building area summary'!$AE36</f>
        <v>6672.4263332505016</v>
      </c>
      <c r="DW37" s="70">
        <f>'Building area summary'!$H36*'Material intensity'!BA47</f>
        <v>2456405.6026536324</v>
      </c>
      <c r="DX37" s="70">
        <f>'Building area summary'!$H36*'Material intensity'!BB47</f>
        <v>12820303.09080535</v>
      </c>
      <c r="DY37" s="70">
        <f>'Building area summary'!$H36*'Material intensity'!BC47</f>
        <v>74307.676447505466</v>
      </c>
      <c r="DZ37" s="70">
        <f>'Building area summary'!$H36*'Material intensity'!BD47</f>
        <v>274243.11663363944</v>
      </c>
      <c r="EA37" s="70">
        <f>'Building area summary'!$H36*'Material intensity'!BE47</f>
        <v>2216660.4381377087</v>
      </c>
      <c r="EB37" s="70">
        <f>'Building area summary'!$I36*'Material intensity'!BF47</f>
        <v>1507461.1984211206</v>
      </c>
      <c r="EC37" s="70">
        <f>'Building area summary'!$I36*'Material intensity'!BG47</f>
        <v>8679957.7810594607</v>
      </c>
      <c r="ED37" s="70">
        <f>'Building area summary'!$I36*'Material intensity'!BH47</f>
        <v>45052.755075219415</v>
      </c>
      <c r="EE37" s="70">
        <f>'Building area summary'!$I36*'Material intensity'!BI47</f>
        <v>175177.25096699642</v>
      </c>
      <c r="EF37" s="70">
        <f>'Building area summary'!$I36*'Material intensity'!BJ47</f>
        <v>2233579.383048235</v>
      </c>
      <c r="EG37" s="70">
        <f>'Building area summary'!$J36*'Material intensity'!BK47</f>
        <v>2436250.0596884061</v>
      </c>
      <c r="EH37" s="70">
        <f>'Building area summary'!$J36*'Material intensity'!BL47</f>
        <v>12630801.120130874</v>
      </c>
      <c r="EI37" s="70">
        <f>'Building area summary'!$J36*'Material intensity'!BM47</f>
        <v>73741.865499795211</v>
      </c>
      <c r="EJ37" s="70">
        <f>'Building area summary'!$J36*'Material intensity'!BN47</f>
        <v>271447.41589644656</v>
      </c>
      <c r="EK37" s="70">
        <f>'Building area summary'!$J36*'Material intensity'!BO47</f>
        <v>2185467.8049071576</v>
      </c>
      <c r="EL37" s="70">
        <f>'Building area summary'!$K36*'Material intensity'!BP47</f>
        <v>1494398.3987779899</v>
      </c>
      <c r="EM37" s="70">
        <f>'Building area summary'!$K36*'Material intensity'!BQ47</f>
        <v>8625045.5216672774</v>
      </c>
      <c r="EN37" s="70">
        <f>'Building area summary'!$K36*'Material intensity'!BR47</f>
        <v>44648.444280596399</v>
      </c>
      <c r="EO37" s="70">
        <f>'Building area summary'!$K36*'Material intensity'!BS47</f>
        <v>173833.65869889868</v>
      </c>
      <c r="EP37" s="70">
        <f>'Building area summary'!$K36*'Material intensity'!BT47</f>
        <v>2237193.7340384666</v>
      </c>
      <c r="EQ37" s="70">
        <f>'Building area summary'!$L36*'Material intensity'!BU47</f>
        <v>1517321.5028464883</v>
      </c>
      <c r="ER37" s="70">
        <f>'Building area summary'!$L36*'Material intensity'!BV47</f>
        <v>7867405.505647473</v>
      </c>
      <c r="ES37" s="70">
        <f>'Building area summary'!$L36*'Material intensity'!BW47</f>
        <v>45926.235645685483</v>
      </c>
      <c r="ET37" s="70">
        <f>'Building area summary'!$L36*'Material intensity'!BX47</f>
        <v>169072.33600365862</v>
      </c>
      <c r="EU37" s="70">
        <f>'Building area summary'!$L36*'Material intensity'!BY47</f>
        <v>1364411.4567230048</v>
      </c>
      <c r="EV37" s="70">
        <f>'Building area summary'!$M36*'Material intensity'!BZ47</f>
        <v>536133.27915139135</v>
      </c>
      <c r="EW37" s="70">
        <f>'Building area summary'!$M36*'Material intensity'!CA47</f>
        <v>3092645.1599528007</v>
      </c>
      <c r="EX37" s="70">
        <f>'Building area summary'!$M36*'Material intensity'!CB47</f>
        <v>16019.324888755242</v>
      </c>
      <c r="EY37" s="70">
        <f>'Building area summary'!$M36*'Material intensity'!CC47</f>
        <v>62350.330830747182</v>
      </c>
      <c r="EZ37" s="70">
        <f>'Building area summary'!$M36*'Material intensity'!CD47</f>
        <v>800691.15999006014</v>
      </c>
      <c r="FB37" s="13">
        <f>'Material intensity'!CG47*'Building area summary'!$N36</f>
        <v>129.90847427970607</v>
      </c>
      <c r="FC37" s="13">
        <f>'Material intensity'!CH47*'Building area summary'!$N36</f>
        <v>723.70725218629241</v>
      </c>
      <c r="FD37" s="13">
        <f>'Material intensity'!CI47*'Building area summary'!$N36</f>
        <v>4.6863077783541227</v>
      </c>
      <c r="FE37" s="13">
        <f>'Material intensity'!CJ47*'Building area summary'!$N36</f>
        <v>17.770622627113386</v>
      </c>
      <c r="FF37" s="13">
        <f>'Material intensity'!CK47*'Building area summary'!$N36</f>
        <v>154.49103889938749</v>
      </c>
      <c r="FG37" s="13">
        <f>'Material intensity'!CL47*'Building area summary'!$O36</f>
        <v>185.33887929456537</v>
      </c>
      <c r="FH37" s="13">
        <f>'Material intensity'!CM47*'Building area summary'!$O36</f>
        <v>1075.1500964725301</v>
      </c>
      <c r="FI37" s="13">
        <f>'Material intensity'!CN47*'Building area summary'!$O36</f>
        <v>6.6404085850575605</v>
      </c>
      <c r="FJ37" s="13">
        <f>'Material intensity'!CO47*'Building area summary'!$O36</f>
        <v>25.927293496679294</v>
      </c>
      <c r="FK37" s="13">
        <f>'Material intensity'!CP47*'Building area summary'!$O36</f>
        <v>340.34778379036771</v>
      </c>
      <c r="FL37" s="13">
        <f>'Material intensity'!CQ47*'Building area summary'!$P36</f>
        <v>120.84684485993503</v>
      </c>
      <c r="FM37" s="13">
        <f>'Material intensity'!CR47*'Building area summary'!$P36</f>
        <v>673.01721843684277</v>
      </c>
      <c r="FN37" s="13">
        <f>'Material intensity'!CS47*'Building area summary'!$P36</f>
        <v>4.3595498187189481</v>
      </c>
      <c r="FO37" s="13">
        <f>'Material intensity'!CT47*'Building area summary'!$P36</f>
        <v>16.529429834742185</v>
      </c>
      <c r="FP37" s="13">
        <f>'Material intensity'!CU47*'Building area summary'!$P36</f>
        <v>143.67506677496087</v>
      </c>
      <c r="FQ37" s="13">
        <f>'Material intensity'!CV47*'Building area summary'!$Q36</f>
        <v>207.52159490972633</v>
      </c>
      <c r="FR37" s="13">
        <f>'Material intensity'!CW47*'Building area summary'!$Q36</f>
        <v>1203.8455047614575</v>
      </c>
      <c r="FS37" s="13">
        <f>'Material intensity'!CX47*'Building area summary'!$Q36</f>
        <v>7.4351702022628885</v>
      </c>
      <c r="FT37" s="13">
        <f>'Material intensity'!CY47*'Building area summary'!$Q36</f>
        <v>29.030601914779368</v>
      </c>
      <c r="FU37" s="13">
        <f>'Material intensity'!CZ47*'Building area summary'!$Q36</f>
        <v>381.10155083392317</v>
      </c>
      <c r="FV37" s="13">
        <f>'Material intensity'!DA47*'Building area summary'!$R36</f>
        <v>71.741228484075393</v>
      </c>
      <c r="FW37" s="13">
        <f>'Material intensity'!DB47*'Building area summary'!$R36</f>
        <v>399.18325788281936</v>
      </c>
      <c r="FX37" s="13">
        <f>'Material intensity'!DC47*'Building area summary'!$R36</f>
        <v>2.5882878122452984</v>
      </c>
      <c r="FY37" s="13">
        <f>'Material intensity'!DD47*'Building area summary'!$R36</f>
        <v>9.8099929236966652</v>
      </c>
      <c r="FZ37" s="13">
        <f>'Material intensity'!DE47*'Building area summary'!$R36</f>
        <v>85.224621953316571</v>
      </c>
      <c r="GA37" s="13">
        <f>'Material intensity'!DF47*'Building area summary'!$S36</f>
        <v>881.99753703037356</v>
      </c>
      <c r="GB37" s="13">
        <f>'Material intensity'!DG47*'Building area summary'!$S36</f>
        <v>5116.4867449370104</v>
      </c>
      <c r="GC37" s="13">
        <f>'Material intensity'!DH47*'Building area summary'!$S36</f>
        <v>31.600604250919964</v>
      </c>
      <c r="GD37" s="13">
        <f>'Material intensity'!DI47*'Building area summary'!$S36</f>
        <v>123.38399921358551</v>
      </c>
      <c r="GE37" s="13">
        <f>'Material intensity'!DJ47*'Building area summary'!$S36</f>
        <v>1619.6903574951589</v>
      </c>
      <c r="GG37" s="13">
        <v>2052</v>
      </c>
      <c r="GH37" s="13">
        <f>(SUMPRODUCT(Price!$N$14:$R$14,BM52:BQ52)+SUMPRODUCT(Price!$N$14:$R$14,BW52:CA52)+SUMPRODUCT(Price!$N$14:$R$14,CG52:CK52)+SUMPRODUCT(Price!$N$14:$R$14,CR52:CV52)+SUMPRODUCT(Price!$N$14:$R$14,DB52:DF52)+SUMPRODUCT(Price!$N$14:$R$14,DL52:DP52))/100000000</f>
        <v>1589.7216039459515</v>
      </c>
      <c r="GI37" s="13">
        <f>(SUMPRODUCT(Price!$N$14:$R$14,BR52:BV52)+SUMPRODUCT(Price!$N$14:$R$14,CB52:CF52)+SUMPRODUCT(Price!$N$14:$R$14,CL52:CP52)+SUMPRODUCT(Price!$N$14:$R$14,CW52:DA52)+SUMPRODUCT(Price!$N$14:$R$14,DG52:DK52)+SUMPRODUCT(Price!$N$14:$R$14,DQ52:DU52))/100000000</f>
        <v>277.14947591507337</v>
      </c>
    </row>
    <row r="38" spans="1:191" x14ac:dyDescent="0.3">
      <c r="A38" s="13">
        <v>2038</v>
      </c>
      <c r="B38" s="17">
        <f>'Building area summary'!$B37*'Material intensity'!U48-(DW38+FB38)*SUMPRODUCT((Scenarios!$A$4:$A$204='Material demand'!$A38)*(Scenarios!$B$4:$B$204='Scenario_selection&amp;Results'!$D$16)*Scenarios!$AH$4:$AH$204)+CR38</f>
        <v>6599038.6363775413</v>
      </c>
      <c r="C38" s="73">
        <f>'Building area summary'!$B37*'Material intensity'!V48-(DX38+FC38)*SUMPRODUCT((Scenarios!$A$4:$A$204='Material demand'!$A38)*(Scenarios!$B$4:$B$204='Scenario_selection&amp;Results'!$D$25)*Scenarios!$AI$4:$AI$204)+CS38</f>
        <v>31519069.772562321</v>
      </c>
      <c r="D38" s="71">
        <f>'Building area summary'!$B37*'Material intensity'!W48-(FD38+DY38)*SUMPRODUCT((Scenarios!$A$4:$A$204='Material demand'!$A38)*(Scenarios!$B$4:$B$204='Scenario_selection&amp;Results'!$D$16)*Scenarios!$AH$4:$AH$204)+CT38</f>
        <v>205839.7229007266</v>
      </c>
      <c r="E38" s="71">
        <f>'Building area summary'!$B37*'Material intensity'!X48+CU38</f>
        <v>823653.06524671672</v>
      </c>
      <c r="F38" s="71">
        <f>'Building area summary'!$B37*'Material intensity'!Y48+CV38</f>
        <v>1992354.0534696269</v>
      </c>
      <c r="G38" s="73">
        <f>'Building area summary'!$C37*'Material intensity'!Z48-(EB38+FG38)*SUMPRODUCT((Scenarios!$A$4:$A$204='Material demand'!$A38)*(Scenarios!$B$4:$B$204='Scenario_selection&amp;Results'!$D$16)*Scenarios!$AH$4:$AH$204)+CW38</f>
        <v>1355246.8686623434</v>
      </c>
      <c r="H38" s="65">
        <f>'Building area summary'!$C37*'Material intensity'!AA48-(EC38+FH38)*SUMPRODUCT((Scenarios!$A$4:$A$204='Material demand'!$A38)*(Scenarios!$B$4:$B$204='Scenario_selection&amp;Results'!$D$25)*Scenarios!$AI$4:$AI$204)+CX38</f>
        <v>9418208.7913297638</v>
      </c>
      <c r="I38" s="17">
        <f>'Building area summary'!$C37*'Material intensity'!AB48-(FI38+ED38)*SUMPRODUCT((Scenarios!$A$4:$A$204='Material demand'!$A38)*(Scenarios!$B$4:$B$204='Scenario_selection&amp;Results'!$D$16)*Scenarios!$AH$4:$AH$204)+CY38</f>
        <v>42660.325212541888</v>
      </c>
      <c r="J38" s="71">
        <f>'Building area summary'!$C37*'Material intensity'!AC48+CZ38</f>
        <v>230742.16119592384</v>
      </c>
      <c r="K38" s="71">
        <f>'Building area summary'!$C37*'Material intensity'!AD48+DA38</f>
        <v>602878.35433132621</v>
      </c>
      <c r="L38" s="73">
        <f>'Building area summary'!$D37*'Material intensity'!AE48-(EG38+FL38)*SUMPRODUCT((Scenarios!$A$4:$A$204='Material demand'!$A38)*(Scenarios!$B$4:$B$204='Scenario_selection&amp;Results'!$D$16)*Scenarios!$AH$4:$AH$204)+DB38</f>
        <v>5993339.2354877684</v>
      </c>
      <c r="M38" s="73">
        <f>'Building area summary'!$D37*'Material intensity'!AF48-(EH38+FM38)*SUMPRODUCT((Scenarios!$A$4:$A$204='Material demand'!$A38)*(Scenarios!$B$4:$B$204='Scenario_selection&amp;Results'!$D$25)*Scenarios!$AI$4:$AI$204)+DC38</f>
        <v>29137381.972026426</v>
      </c>
      <c r="N38" s="73">
        <f>'Building area summary'!$D37*'Material intensity'!AG48-(FN38+EI38)*SUMPRODUCT((Scenarios!$A$4:$A$204='Material demand'!$A38)*(Scenarios!$B$4:$B$204='Scenario_selection&amp;Results'!$D$16)*Scenarios!$AH$4:$AH$204)+DD38</f>
        <v>187030.77246724968</v>
      </c>
      <c r="O38" s="71">
        <f>'Building area summary'!$D37*'Material intensity'!AH48+DE38</f>
        <v>761456.34601903602</v>
      </c>
      <c r="P38" s="71">
        <f>'Building area summary'!$D37*'Material intensity'!AI48+DF38</f>
        <v>1842118.5503214891</v>
      </c>
      <c r="Q38" s="17">
        <f>'Building area summary'!$E37*'Material intensity'!AJ48-(EL38+FQ38)*SUMPRODUCT((Scenarios!$A$4:$A$204='Material demand'!$A38)*(Scenarios!$B$4:$B$204='Scenario_selection&amp;Results'!$D$16)*Scenarios!$AH$4:$AH$204)+DG38</f>
        <v>854057.0756564975</v>
      </c>
      <c r="R38" s="73">
        <f>'Building area summary'!$E37*'Material intensity'!AK48-(EM38+FR38)*SUMPRODUCT((Scenarios!$A$4:$A$204='Material demand'!$A38)*(Scenarios!$B$4:$B$204='Scenario_selection&amp;Results'!$D$25)*Scenarios!$AI$4:$AI$204)+DH38</f>
        <v>7197237.7927175686</v>
      </c>
      <c r="S38" s="17">
        <f>'Building area summary'!$E37*'Material intensity'!AL48-(FS38+EN38)*SUMPRODUCT((Scenarios!$A$4:$A$204='Material demand'!$A38)*(Scenarios!$B$4:$B$204='Scenario_selection&amp;Results'!$D$16)*Scenarios!$AH$4:$AH$204)+DI38</f>
        <v>27199.791415271269</v>
      </c>
      <c r="T38" s="71">
        <f>'Building area summary'!$E37*'Material intensity'!AM48+DJ38</f>
        <v>176404.75931936657</v>
      </c>
      <c r="U38" s="71">
        <f>'Building area summary'!$E37*'Material intensity'!AN48+DK38</f>
        <v>461713.39928137674</v>
      </c>
      <c r="V38" s="17">
        <f>'Building area summary'!$F37*'Material intensity'!AO48-(EQ38+FV38)*SUMPRODUCT((Scenarios!$A$4:$A$204='Material demand'!$A38)*(Scenarios!$B$4:$B$204='Scenario_selection&amp;Results'!$D$16)*Scenarios!$AH$4:$AH$204)+DL38</f>
        <v>3783351.7351385495</v>
      </c>
      <c r="W38" s="73">
        <f>'Building area summary'!$F37*'Material intensity'!AP48-(ER38+FW38)*SUMPRODUCT((Scenarios!$A$4:$A$204='Material demand'!$A38)*(Scenarios!$B$4:$B$204='Scenario_selection&amp;Results'!$D$25)*Scenarios!$AI$4:$AI$204)+DM38</f>
        <v>18352262.502641827</v>
      </c>
      <c r="X38" s="17">
        <f>'Building area summary'!$F37*'Material intensity'!AQ48-(FX38+ES38)*SUMPRODUCT((Scenarios!$A$4:$A$204='Material demand'!$A38)*(Scenarios!$B$4:$B$204='Scenario_selection&amp;Results'!$D$16)*Scenarios!$AH$4:$AH$204)+DN38</f>
        <v>118057.67591529549</v>
      </c>
      <c r="Y38" s="71">
        <f>'Building area summary'!$F37*'Material intensity'!AR48+DO38</f>
        <v>479602.16120688524</v>
      </c>
      <c r="Z38" s="71">
        <f>'Building area summary'!$F37*'Material intensity'!AS48+DP38</f>
        <v>1160246.0540000382</v>
      </c>
      <c r="AA38" s="17">
        <f>'Building area summary'!$G37*'Material intensity'!AT48-(EV38+GA38)*SUMPRODUCT((Scenarios!$A$4:$A$204='Material demand'!$A38)*(Scenarios!$B$4:$B$204='Scenario_selection&amp;Results'!$D$16)*Scenarios!$AH$4:$AH$204)+DQ38</f>
        <v>57172.041240265127</v>
      </c>
      <c r="AB38" s="73">
        <f>'Building area summary'!$G37*'Material intensity'!AU48-(EW38+GB38)*SUMPRODUCT((Scenarios!$A$4:$A$204='Material demand'!$A38)*(Scenarios!$B$4:$B$204='Scenario_selection&amp;Results'!$D$25)*Scenarios!$AI$4:$AI$204)+DR38</f>
        <v>1513260.4743487919</v>
      </c>
      <c r="AC38" s="17">
        <f>'Building area summary'!$G37*'Material intensity'!AV48-(GC38+EX38)*SUMPRODUCT((Scenarios!$A$4:$A$204='Material demand'!$A38)*(Scenarios!$B$4:$B$204='Scenario_selection&amp;Results'!$D$16)*Scenarios!$AH$4:$AH$204)+DS38</f>
        <v>2168.8060414131323</v>
      </c>
      <c r="AD38" s="71">
        <f>'Building area summary'!$G37*'Material intensity'!AW48+DT38</f>
        <v>37524.002631709431</v>
      </c>
      <c r="AE38" s="71">
        <f>'Building area summary'!$G37*'Material intensity'!AX48+DU38</f>
        <v>102621.54435647267</v>
      </c>
      <c r="AG38" s="70" cm="1">
        <f t="array" ref="AG38">B38*SUMPRODUCT(Scenarios!$AJ$4:$AJ$204*(Scenarios!$A$4:$A$204=Scenarios!$A37)*(Scenarios!$B$4:$O$204='Scenario_selection&amp;Results'!$D$15))/100000</f>
        <v>134.7853641480115</v>
      </c>
      <c r="AH38" s="70" cm="1">
        <f t="array" ref="AH38">C38*SUMPRODUCT(Scenarios!$AK$4:$AK$204*(Scenarios!$A$4:$A$204=Scenarios!$A37)*(Scenarios!$B$4:$O$204='Scenario_selection&amp;Results'!$D$15))/100000</f>
        <v>201.1704628233789</v>
      </c>
      <c r="AI38" s="70" cm="1">
        <f t="array" ref="AI38">D38*SUMPRODUCT(Scenarios!$AL$4:$AL$204*(Scenarios!$A$4:$A$204=Scenarios!$A37)*(Scenarios!$B$4:$O$204='Scenario_selection&amp;Results'!$D$15))/100000</f>
        <v>13.798465824650194</v>
      </c>
      <c r="AJ38" s="70" cm="1">
        <f t="array" ref="AJ38">E38*SUMPRODUCT(Scenarios!$AM$4:$AM$204*(Scenarios!$A$4:$A$204=Scenarios!$A37)*(Scenarios!$B$4:$O$204='Scenario_selection&amp;Results'!$D$15))/100000</f>
        <v>5.4525832919332604</v>
      </c>
      <c r="AK38" s="70" cm="1">
        <f t="array" ref="AK38">F38*SUMPRODUCT(Scenarios!$AN$4:$AN$204*(Scenarios!$A$4:$A$204=Scenarios!$A37)*(Scenarios!$B$4:$O$204='Scenario_selection&amp;Results'!$D$15))/100000</f>
        <v>9.8342596079260733</v>
      </c>
      <c r="AL38" s="70" cm="1">
        <f t="array" ref="AL38">G38*SUMPRODUCT(Scenarios!$AJ$4:$AJ$204*(Scenarios!$A$4:$A$204=Scenarios!$A37)*(Scenarios!$B$4:$O$204='Scenario_selection&amp;Results'!$D$15))/100000</f>
        <v>27.680917292428404</v>
      </c>
      <c r="AM38" s="70" cm="1">
        <f t="array" ref="AM38">H38*SUMPRODUCT(Scenarios!$AK$4:$AK$204*(Scenarios!$A$4:$A$204=Scenarios!$A37)*(Scenarios!$B$4:$O$204='Scenario_selection&amp;Results'!$D$15))/100000</f>
        <v>60.11171761066219</v>
      </c>
      <c r="AN38" s="70" cm="1">
        <f t="array" ref="AN38">I38*SUMPRODUCT(Scenarios!$AL$4:$AL$204*(Scenarios!$A$4:$A$204=Scenarios!$A37)*(Scenarios!$B$4:$O$204='Scenario_selection&amp;Results'!$D$15))/100000</f>
        <v>2.8597349006227422</v>
      </c>
      <c r="AO38" s="70" cm="1">
        <f t="array" ref="AO38">J38*SUMPRODUCT(Scenarios!$AM$4:$AM$204*(Scenarios!$A$4:$A$204=Scenarios!$A37)*(Scenarios!$B$4:$O$204='Scenario_selection&amp;Results'!$D$15))/100000</f>
        <v>1.5275131071170145</v>
      </c>
      <c r="AP38" s="70" cm="1">
        <f t="array" ref="AP38">K38*SUMPRODUCT(Scenarios!$AN$4:$AN$204*(Scenarios!$A$4:$A$204=Scenarios!$A37)*(Scenarios!$B$4:$O$204='Scenario_selection&amp;Results'!$D$15))/100000</f>
        <v>2.9758075569794245</v>
      </c>
      <c r="AQ38" s="70" cm="1">
        <f t="array" ref="AQ38">L38*SUMPRODUCT(Scenarios!$AJ$4:$AJ$204*(Scenarios!$A$4:$A$204=Scenarios!$A37)*(Scenarios!$B$4:$O$204='Scenario_selection&amp;Results'!$D$15))/100000</f>
        <v>122.41395388483785</v>
      </c>
      <c r="AR38" s="70" cm="1">
        <f t="array" ref="AR38">M38*SUMPRODUCT(Scenarios!$AK$4:$AK$204*(Scenarios!$A$4:$A$204=Scenarios!$A37)*(Scenarios!$B$4:$O$204='Scenario_selection&amp;Results'!$D$15))/100000</f>
        <v>185.96934043645854</v>
      </c>
      <c r="AS38" s="70" cm="1">
        <f t="array" ref="AS38">N38*SUMPRODUCT(Scenarios!$AL$4:$AL$204*(Scenarios!$A$4:$A$204=Scenarios!$A37)*(Scenarios!$B$4:$O$204='Scenario_selection&amp;Results'!$D$15))/100000</f>
        <v>12.53760783234207</v>
      </c>
      <c r="AT38" s="70" cm="1">
        <f t="array" ref="AT38">O38*SUMPRODUCT(Scenarios!$AM$4:$AM$204*(Scenarios!$A$4:$A$204=Scenarios!$A37)*(Scenarios!$B$4:$O$204='Scenario_selection&amp;Results'!$D$15))/100000</f>
        <v>5.0408410106460142</v>
      </c>
      <c r="AU38" s="70" cm="1">
        <f t="array" ref="AU38">P38*SUMPRODUCT(Scenarios!$AN$4:$AN$204*(Scenarios!$A$4:$A$204=Scenarios!$A37)*(Scenarios!$B$4:$O$204='Scenario_selection&amp;Results'!$D$15))/100000</f>
        <v>9.0926971643868661</v>
      </c>
      <c r="AV38" s="70" cm="1">
        <f t="array" ref="AV38">Q38*SUMPRODUCT(Scenarios!$AJ$4:$AJ$204*(Scenarios!$A$4:$A$204=Scenarios!$A37)*(Scenarios!$B$4:$O$204='Scenario_selection&amp;Results'!$D$15))/100000</f>
        <v>17.44411577028399</v>
      </c>
      <c r="AW38" s="70" cm="1">
        <f t="array" ref="AW38">R38*SUMPRODUCT(Scenarios!$AK$4:$AK$204*(Scenarios!$A$4:$A$204=Scenarios!$A37)*(Scenarios!$B$4:$O$204='Scenario_selection&amp;Results'!$D$15))/100000</f>
        <v>45.93637021201986</v>
      </c>
      <c r="AX38" s="70" cm="1">
        <f t="array" ref="AX38">S38*SUMPRODUCT(Scenarios!$AL$4:$AL$204*(Scenarios!$A$4:$A$204=Scenarios!$A37)*(Scenarios!$B$4:$O$204='Scenario_selection&amp;Results'!$D$15))/100000</f>
        <v>1.8233380175227076</v>
      </c>
      <c r="AY38" s="70" cm="1">
        <f t="array" ref="AY38">T38*SUMPRODUCT(Scenarios!$AM$4:$AM$204*(Scenarios!$A$4:$A$204=Scenarios!$A37)*(Scenarios!$B$4:$O$204='Scenario_selection&amp;Results'!$D$15))/100000</f>
        <v>1.1677995066942057</v>
      </c>
      <c r="AZ38" s="70" cm="1">
        <f t="array" ref="AZ38">U38*SUMPRODUCT(Scenarios!$AN$4:$AN$204*(Scenarios!$A$4:$A$204=Scenarios!$A37)*(Scenarios!$B$4:$O$204='Scenario_selection&amp;Results'!$D$15))/100000</f>
        <v>2.2790173388528747</v>
      </c>
      <c r="BA38" s="70" cm="1">
        <f t="array" ref="BA38">V38*SUMPRODUCT(Scenarios!$AJ$4:$AJ$204*(Scenarios!$A$4:$A$204=Scenarios!$A37)*(Scenarios!$B$4:$O$204='Scenario_selection&amp;Results'!$D$15))/100000</f>
        <v>77.274959190204996</v>
      </c>
      <c r="BB38" s="70" cm="1">
        <f t="array" ref="BB38">W38*SUMPRODUCT(Scenarios!$AK$4:$AK$204*(Scenarios!$A$4:$A$204=Scenarios!$A37)*(Scenarios!$B$4:$O$204='Scenario_selection&amp;Results'!$D$15))/100000</f>
        <v>117.1333154231114</v>
      </c>
      <c r="BC38" s="70" cm="1">
        <f t="array" ref="BC38">X38*SUMPRODUCT(Scenarios!$AL$4:$AL$204*(Scenarios!$A$4:$A$204=Scenarios!$A37)*(Scenarios!$B$4:$O$204='Scenario_selection&amp;Results'!$D$15))/100000</f>
        <v>7.9139963049818247</v>
      </c>
      <c r="BD38" s="70" cm="1">
        <f t="array" ref="BD38">Y38*SUMPRODUCT(Scenarios!$AM$4:$AM$204*(Scenarios!$A$4:$A$204=Scenarios!$A37)*(Scenarios!$B$4:$O$204='Scenario_selection&amp;Results'!$D$15))/100000</f>
        <v>3.1749663071895782</v>
      </c>
      <c r="BE38" s="70" cm="1">
        <f t="array" ref="BE38">Z38*SUMPRODUCT(Scenarios!$AN$4:$AN$204*(Scenarios!$A$4:$A$204=Scenarios!$A37)*(Scenarios!$B$4:$O$204='Scenario_selection&amp;Results'!$D$15))/100000</f>
        <v>5.726974522544185</v>
      </c>
      <c r="BF38" s="70" cm="1">
        <f t="array" ref="BF38">AA38*SUMPRODUCT(Scenarios!$AJ$4:$AJ$204*(Scenarios!$A$4:$A$204=Scenarios!$A37)*(Scenarios!$B$4:$O$204='Scenario_selection&amp;Results'!$D$15))/100000</f>
        <v>1.1677389423324172</v>
      </c>
      <c r="BG38" s="70" cm="1">
        <f t="array" ref="BG38">AB38*SUMPRODUCT(Scenarios!$AK$4:$AK$204*(Scenarios!$A$4:$A$204=Scenarios!$A37)*(Scenarios!$B$4:$O$204='Scenario_selection&amp;Results'!$D$15))/100000</f>
        <v>9.6583849775311581</v>
      </c>
      <c r="BH38" s="70" cm="1">
        <f t="array" ref="BH38">AC38*SUMPRODUCT(Scenarios!$AL$4:$AL$204*(Scenarios!$A$4:$A$204=Scenarios!$A37)*(Scenarios!$B$4:$O$204='Scenario_selection&amp;Results'!$D$15))/100000</f>
        <v>0.14538591298612916</v>
      </c>
      <c r="BI38" s="70" cm="1">
        <f t="array" ref="BI38">AD38*SUMPRODUCT(Scenarios!$AM$4:$AM$204*(Scenarios!$A$4:$A$204=Scenarios!$A37)*(Scenarios!$B$4:$O$204='Scenario_selection&amp;Results'!$D$15))/100000</f>
        <v>0.24840889742191621</v>
      </c>
      <c r="BJ38" s="70" cm="1">
        <f t="array" ref="BJ38">AE38*SUMPRODUCT(Scenarios!$AN$4:$AN$204*(Scenarios!$A$4:$A$204=Scenarios!$A37)*(Scenarios!$B$4:$O$204='Scenario_selection&amp;Results'!$D$15))/100000</f>
        <v>0.50653994294354887</v>
      </c>
      <c r="BK38" s="70">
        <f t="shared" si="0"/>
        <v>1086.8525777590016</v>
      </c>
      <c r="BM38" s="70">
        <f>'Building area summary'!$B37*'Material intensity'!U48</f>
        <v>8052283.659773103</v>
      </c>
      <c r="BN38" s="70">
        <f>'Building area summary'!$B37*'Material intensity'!V48</f>
        <v>31519069.772562321</v>
      </c>
      <c r="BO38" s="70">
        <f>'Building area summary'!$B37*'Material intensity'!W48</f>
        <v>249673.05823394161</v>
      </c>
      <c r="BP38" s="70">
        <f>'Building area summary'!$B37*'Material intensity'!X48</f>
        <v>823076.76997433335</v>
      </c>
      <c r="BQ38" s="70">
        <f>'Building area summary'!$B37*'Material intensity'!Y48</f>
        <v>1987747.5623142652</v>
      </c>
      <c r="BR38" s="70">
        <f>'Building area summary'!$C37*'Material intensity'!Z48</f>
        <v>2205724.8748819656</v>
      </c>
      <c r="BS38" s="70">
        <f>'Building area summary'!$C37*'Material intensity'!AA48</f>
        <v>9418208.7913297638</v>
      </c>
      <c r="BT38" s="70">
        <f>'Building area summary'!$C37*'Material intensity'!AB48</f>
        <v>67994.594913947672</v>
      </c>
      <c r="BU38" s="70">
        <f>'Building area summary'!$C37*'Material intensity'!AC48</f>
        <v>230390.6681066</v>
      </c>
      <c r="BV38" s="70">
        <f>'Building area summary'!$C37*'Material intensity'!AD48</f>
        <v>598428.78062714683</v>
      </c>
      <c r="BW38" s="70">
        <f>'Building area summary'!$D37*'Material intensity'!AE48</f>
        <v>7443825.7992676254</v>
      </c>
      <c r="BX38" s="70">
        <f>'Building area summary'!$D37*'Material intensity'!AF48</f>
        <v>29137381.972026426</v>
      </c>
      <c r="BY38" s="70">
        <f>'Building area summary'!$D37*'Material intensity'!AG48</f>
        <v>230806.91525417924</v>
      </c>
      <c r="BZ38" s="70">
        <f>'Building area summary'!$D37*'Material intensity'!AH48</f>
        <v>760882.29798966739</v>
      </c>
      <c r="CA38" s="70">
        <f>'Building area summary'!$D37*'Material intensity'!AI48</f>
        <v>1837546.6155899423</v>
      </c>
      <c r="CB38" s="70">
        <f>'Building area summary'!$E37*'Material intensity'!AJ48</f>
        <v>1685578.0946852732</v>
      </c>
      <c r="CC38" s="70">
        <f>'Building area summary'!$E37*'Material intensity'!AK48</f>
        <v>7197237.7927175686</v>
      </c>
      <c r="CD38" s="70">
        <f>'Building area summary'!$E37*'Material intensity'!AL48</f>
        <v>51960.333334900621</v>
      </c>
      <c r="CE38" s="70">
        <f>'Building area summary'!$E37*'Material intensity'!AM48</f>
        <v>176060.69904850269</v>
      </c>
      <c r="CF38" s="70">
        <f>'Building area summary'!$E37*'Material intensity'!AN48</f>
        <v>457309.27521426074</v>
      </c>
      <c r="CG38" s="70">
        <f>'Building area summary'!$F37*'Material intensity'!AO48</f>
        <v>4688514.7479362274</v>
      </c>
      <c r="CH38" s="70">
        <f>'Building area summary'!$F37*'Material intensity'!AP48</f>
        <v>18352262.502641827</v>
      </c>
      <c r="CI38" s="70">
        <f>'Building area summary'!$F37*'Material intensity'!AQ48</f>
        <v>145374.38882588508</v>
      </c>
      <c r="CJ38" s="70">
        <f>'Building area summary'!$F37*'Material intensity'!AR48</f>
        <v>479243.8689147117</v>
      </c>
      <c r="CK38" s="70">
        <f>'Building area summary'!$F37*'Material intensity'!AS48</f>
        <v>1157383.9366393266</v>
      </c>
      <c r="CL38" s="70">
        <f>'Building area summary'!$G37*'Material intensity'!AT48</f>
        <v>354402.45001996192</v>
      </c>
      <c r="CM38" s="70">
        <f>'Building area summary'!$G37*'Material intensity'!AU48</f>
        <v>1513260.4743487919</v>
      </c>
      <c r="CN38" s="70">
        <f>'Building area summary'!$G37*'Material intensity'!AV48</f>
        <v>10924.957731597156</v>
      </c>
      <c r="CO38" s="70">
        <f>'Building area summary'!$G37*'Material intensity'!AW48</f>
        <v>37017.770515501994</v>
      </c>
      <c r="CP38" s="70">
        <f>'Building area summary'!$G37*'Material intensity'!AX48</f>
        <v>96151.89474982387</v>
      </c>
      <c r="CR38" s="13">
        <f>'Material intensity'!ES48*'Building area summary'!$Z37</f>
        <v>0</v>
      </c>
      <c r="CS38" s="13">
        <f>'Material intensity'!ET48*'Building area summary'!$Z37</f>
        <v>0</v>
      </c>
      <c r="CT38" s="13">
        <f>'Material intensity'!EU48*'Building area summary'!$Z37</f>
        <v>156.58426953026179</v>
      </c>
      <c r="CU38" s="13">
        <f>'Material intensity'!EV48*'Building area summary'!$Z37</f>
        <v>576.29527238337414</v>
      </c>
      <c r="CV38" s="13">
        <f>'Material intensity'!EW48*'Building area summary'!$Z37</f>
        <v>4606.4911553618595</v>
      </c>
      <c r="CW38" s="13">
        <f>'Material intensity'!EX48*'Building area summary'!$AA37</f>
        <v>0</v>
      </c>
      <c r="CX38" s="13">
        <f>'Material intensity'!EY48*'Building area summary'!$AA37</f>
        <v>0</v>
      </c>
      <c r="CY38" s="13">
        <f>'Material intensity'!EZ48*'Building area summary'!$AA37</f>
        <v>90.490868976579378</v>
      </c>
      <c r="CZ38" s="13">
        <f>'Material intensity'!FA48*'Building area summary'!$AA37</f>
        <v>351.49308932384662</v>
      </c>
      <c r="DA38" s="13">
        <f>'Material intensity'!FB48*'Building area summary'!$AA37</f>
        <v>4449.57370417933</v>
      </c>
      <c r="DB38" s="13">
        <f>'Material intensity'!FC48*'Building area summary'!$AB37</f>
        <v>0</v>
      </c>
      <c r="DC38" s="13">
        <f>'Material intensity'!FD48*'Building area summary'!$AB37</f>
        <v>0</v>
      </c>
      <c r="DD38" s="13">
        <f>'Material intensity'!FE48*'Building area summary'!$AB37</f>
        <v>156.38078676538555</v>
      </c>
      <c r="DE38" s="13">
        <f>'Material intensity'!FF48*'Building area summary'!$AB37</f>
        <v>574.04802936860915</v>
      </c>
      <c r="DF38" s="13">
        <f>'Material intensity'!FG48*'Building area summary'!$AB37</f>
        <v>4571.9347315468503</v>
      </c>
      <c r="DG38" s="13">
        <f>'Material intensity'!FH48*'Building area summary'!$AC37</f>
        <v>0</v>
      </c>
      <c r="DH38" s="13">
        <f>'Material intensity'!FI48*'Building area summary'!$AC37</f>
        <v>0</v>
      </c>
      <c r="DI38" s="13">
        <f>'Material intensity'!FJ48*'Building area summary'!$AC37</f>
        <v>88.439196803418199</v>
      </c>
      <c r="DJ38" s="13">
        <f>'Material intensity'!FK48*'Building area summary'!$AC37</f>
        <v>344.0602708638628</v>
      </c>
      <c r="DK38" s="13">
        <f>'Material intensity'!FL48*'Building area summary'!$AC37</f>
        <v>4404.124067116014</v>
      </c>
      <c r="DL38" s="13">
        <f>'Material intensity'!FM48*'Building area summary'!$AD37</f>
        <v>0</v>
      </c>
      <c r="DM38" s="13">
        <f>'Material intensity'!FN48*'Building area summary'!$AD37</f>
        <v>0</v>
      </c>
      <c r="DN38" s="13">
        <f>'Material intensity'!FO48*'Building area summary'!$AD37</f>
        <v>97.583374315573451</v>
      </c>
      <c r="DO38" s="13">
        <f>'Material intensity'!FP48*'Building area summary'!$AD37</f>
        <v>358.29229217353691</v>
      </c>
      <c r="DP38" s="13">
        <f>'Material intensity'!FQ48*'Building area summary'!$AD37</f>
        <v>2862.1173607116179</v>
      </c>
      <c r="DQ38" s="13">
        <f>'Material intensity'!FR48*'Building area summary'!$AE37</f>
        <v>0</v>
      </c>
      <c r="DR38" s="13">
        <f>'Material intensity'!FS48*'Building area summary'!$AE37</f>
        <v>0</v>
      </c>
      <c r="DS38" s="13">
        <f>'Material intensity'!FT48*'Building area summary'!$AE37</f>
        <v>130.15342829485408</v>
      </c>
      <c r="DT38" s="13">
        <f>'Material intensity'!FU48*'Building area summary'!$AE37</f>
        <v>506.23211620743393</v>
      </c>
      <c r="DU38" s="13">
        <f>'Material intensity'!FV48*'Building area summary'!$AE37</f>
        <v>6469.6496066487998</v>
      </c>
      <c r="DW38" s="70">
        <f>'Building area summary'!$H37*'Material intensity'!BA48</f>
        <v>2560616.1251523467</v>
      </c>
      <c r="DX38" s="70">
        <f>'Building area summary'!$H37*'Material intensity'!BB48</f>
        <v>13275309.824230282</v>
      </c>
      <c r="DY38" s="70">
        <f>'Building area summary'!$H37*'Material intensity'!BC48</f>
        <v>77509.213417479594</v>
      </c>
      <c r="DZ38" s="70">
        <f>'Building area summary'!$H37*'Material intensity'!BD48</f>
        <v>285266.15982977021</v>
      </c>
      <c r="EA38" s="70">
        <f>'Building area summary'!$H37*'Material intensity'!BE48</f>
        <v>2280213.1219041203</v>
      </c>
      <c r="EB38" s="70">
        <f>'Building area summary'!$I37*'Material intensity'!BF48</f>
        <v>1498406.3232927744</v>
      </c>
      <c r="EC38" s="70">
        <f>'Building area summary'!$I37*'Material intensity'!BG48</f>
        <v>8611895.2346676234</v>
      </c>
      <c r="ED38" s="70">
        <f>'Building area summary'!$I37*'Material intensity'!BH48</f>
        <v>44792.980143406792</v>
      </c>
      <c r="EE38" s="70">
        <f>'Building area summary'!$I37*'Material intensity'!BI48</f>
        <v>173989.07921530405</v>
      </c>
      <c r="EF38" s="70">
        <f>'Building area summary'!$I37*'Material intensity'!BJ48</f>
        <v>2202538.983568768</v>
      </c>
      <c r="EG38" s="70">
        <f>'Building area summary'!$J37*'Material intensity'!BK48</f>
        <v>2555766.8978449241</v>
      </c>
      <c r="EH38" s="70">
        <f>'Building area summary'!$J37*'Material intensity'!BL48</f>
        <v>13161432.848835684</v>
      </c>
      <c r="EI38" s="70">
        <f>'Building area summary'!$J37*'Material intensity'!BM48</f>
        <v>77408.489448865832</v>
      </c>
      <c r="EJ38" s="70">
        <f>'Building area summary'!$J37*'Material intensity'!BN48</f>
        <v>284153.77453746152</v>
      </c>
      <c r="EK38" s="70">
        <f>'Building area summary'!$J37*'Material intensity'!BO48</f>
        <v>2263107.6921156906</v>
      </c>
      <c r="EL38" s="70">
        <f>'Building area summary'!$K37*'Material intensity'!BP48</f>
        <v>1464974.3534689171</v>
      </c>
      <c r="EM38" s="70">
        <f>'Building area summary'!$K37*'Material intensity'!BQ48</f>
        <v>8443373.9515332617</v>
      </c>
      <c r="EN38" s="70">
        <f>'Building area summary'!$K37*'Material intensity'!BR48</f>
        <v>43777.402417692007</v>
      </c>
      <c r="EO38" s="70">
        <f>'Building area summary'!$K37*'Material intensity'!BS48</f>
        <v>170309.83407761206</v>
      </c>
      <c r="EP38" s="70">
        <f>'Building area summary'!$K37*'Material intensity'!BT48</f>
        <v>2180041.413222427</v>
      </c>
      <c r="EQ38" s="70">
        <f>'Building area summary'!$L37*'Material intensity'!BU48</f>
        <v>1594907.7971951631</v>
      </c>
      <c r="ER38" s="70">
        <f>'Building area summary'!$L37*'Material intensity'!BV48</f>
        <v>8216700.1296044923</v>
      </c>
      <c r="ES38" s="70">
        <f>'Building area summary'!$L37*'Material intensity'!BW48</f>
        <v>48303.770286208863</v>
      </c>
      <c r="ET38" s="70">
        <f>'Building area summary'!$L37*'Material intensity'!BX48</f>
        <v>177354.68462590076</v>
      </c>
      <c r="EU38" s="70">
        <f>'Building area summary'!$L37*'Material intensity'!BY48</f>
        <v>1416748.0935522509</v>
      </c>
      <c r="EV38" s="70">
        <f>'Building area summary'!$M37*'Material intensity'!BZ48</f>
        <v>522629.89132251742</v>
      </c>
      <c r="EW38" s="70">
        <f>'Building area summary'!$M37*'Material intensity'!CA48</f>
        <v>3010995.8734886968</v>
      </c>
      <c r="EX38" s="70">
        <f>'Building area summary'!$M37*'Material intensity'!CB48</f>
        <v>15618.411395382489</v>
      </c>
      <c r="EY38" s="70">
        <f>'Building area summary'!$M37*'Material intensity'!CC48</f>
        <v>60747.853944892064</v>
      </c>
      <c r="EZ38" s="70">
        <f>'Building area summary'!$M37*'Material intensity'!CD48</f>
        <v>776357.95279785583</v>
      </c>
      <c r="FB38" s="13">
        <f>'Material intensity'!CG48*'Building area summary'!$N37</f>
        <v>168.05704247369488</v>
      </c>
      <c r="FC38" s="13">
        <f>'Material intensity'!CH48*'Building area summary'!$N37</f>
        <v>934.73853657989218</v>
      </c>
      <c r="FD38" s="13">
        <f>'Material intensity'!CI48*'Building area summary'!$N37</f>
        <v>6.0634155516334314</v>
      </c>
      <c r="FE38" s="13">
        <f>'Material intensity'!CJ48*'Building area summary'!$N37</f>
        <v>22.977420816275078</v>
      </c>
      <c r="FF38" s="13">
        <f>'Material intensity'!CK48*'Building area summary'!$N37</f>
        <v>199.53571625963636</v>
      </c>
      <c r="FG38" s="13">
        <f>'Material intensity'!CL48*'Building area summary'!$O37</f>
        <v>233.33524400341383</v>
      </c>
      <c r="FH38" s="13">
        <f>'Material intensity'!CM48*'Building area summary'!$O37</f>
        <v>1353.5478876136053</v>
      </c>
      <c r="FI38" s="13">
        <f>'Material intensity'!CN48*'Building area summary'!$O37</f>
        <v>8.3600687206797772</v>
      </c>
      <c r="FJ38" s="13">
        <f>'Material intensity'!CO48*'Building area summary'!$O37</f>
        <v>32.641268166357726</v>
      </c>
      <c r="FK38" s="13">
        <f>'Material intensity'!CP48*'Building area summary'!$O37</f>
        <v>428.446749688681</v>
      </c>
      <c r="FL38" s="13">
        <f>'Material intensity'!CQ48*'Building area summary'!$P37</f>
        <v>156.56256010755592</v>
      </c>
      <c r="FM38" s="13">
        <f>'Material intensity'!CR48*'Building area summary'!$P37</f>
        <v>870.31634645439817</v>
      </c>
      <c r="FN38" s="13">
        <f>'Material intensity'!CS48*'Building area summary'!$P37</f>
        <v>5.6490069842554895</v>
      </c>
      <c r="FO38" s="13">
        <f>'Material intensity'!CT48*'Building area summary'!$P37</f>
        <v>21.402039175200851</v>
      </c>
      <c r="FP38" s="13">
        <f>'Material intensity'!CU48*'Building area summary'!$P37</f>
        <v>185.79288830462511</v>
      </c>
      <c r="FQ38" s="13">
        <f>'Material intensity'!CV48*'Building area summary'!$Q37</f>
        <v>260.92235271276559</v>
      </c>
      <c r="FR38" s="13">
        <f>'Material intensity'!CW48*'Building area summary'!$Q37</f>
        <v>1513.6102164609149</v>
      </c>
      <c r="FS38" s="13">
        <f>'Material intensity'!CX48*'Building area summary'!$Q37</f>
        <v>9.3484482687757193</v>
      </c>
      <c r="FT38" s="13">
        <f>'Material intensity'!CY48*'Building area summary'!$Q37</f>
        <v>36.500769669984663</v>
      </c>
      <c r="FU38" s="13">
        <f>'Material intensity'!CZ48*'Building area summary'!$Q37</f>
        <v>479.14673722678697</v>
      </c>
      <c r="FV38" s="13">
        <f>'Material intensity'!DA48*'Building area summary'!$R37</f>
        <v>93.106413078797559</v>
      </c>
      <c r="FW38" s="13">
        <f>'Material intensity'!DB48*'Building area summary'!$R37</f>
        <v>517.066202354594</v>
      </c>
      <c r="FX38" s="13">
        <f>'Material intensity'!DC48*'Building area summary'!$R37</f>
        <v>3.3597312451003347</v>
      </c>
      <c r="FY38" s="13">
        <f>'Material intensity'!DD48*'Building area summary'!$R37</f>
        <v>12.723693343398356</v>
      </c>
      <c r="FZ38" s="13">
        <f>'Material intensity'!DE48*'Building area summary'!$R37</f>
        <v>110.39295615191315</v>
      </c>
      <c r="GA38" s="13">
        <f>'Material intensity'!DF48*'Building area summary'!$S37</f>
        <v>1124.1329588861083</v>
      </c>
      <c r="GB38" s="13">
        <f>'Material intensity'!DG48*'Building area summary'!$S37</f>
        <v>6521.0015441102132</v>
      </c>
      <c r="GC38" s="13">
        <f>'Material intensity'!DH48*'Building area summary'!$S37</f>
        <v>40.276038060454574</v>
      </c>
      <c r="GD38" s="13">
        <f>'Material intensity'!DI48*'Building area summary'!$S37</f>
        <v>157.25548075046294</v>
      </c>
      <c r="GE38" s="13">
        <f>'Material intensity'!DJ48*'Building area summary'!$S37</f>
        <v>2064.1846087184367</v>
      </c>
      <c r="GG38" s="13">
        <v>2053</v>
      </c>
      <c r="GH38" s="13">
        <f>(SUMPRODUCT(Price!$N$14:$R$14,BM53:BQ53)+SUMPRODUCT(Price!$N$14:$R$14,BW53:CA53)+SUMPRODUCT(Price!$N$14:$R$14,CG53:CK53)+SUMPRODUCT(Price!$N$14:$R$14,CR53:CV53)+SUMPRODUCT(Price!$N$14:$R$14,DB53:DF53)+SUMPRODUCT(Price!$N$14:$R$14,DL53:DP53))/100000000</f>
        <v>1578.6364895443298</v>
      </c>
      <c r="GI38" s="13">
        <f>(SUMPRODUCT(Price!$N$14:$R$14,BR53:BV53)+SUMPRODUCT(Price!$N$14:$R$14,CB53:CF53)+SUMPRODUCT(Price!$N$14:$R$14,CL53:CP53)+SUMPRODUCT(Price!$N$14:$R$14,CW53:DA53)+SUMPRODUCT(Price!$N$14:$R$14,DG53:DK53)+SUMPRODUCT(Price!$N$14:$R$14,DQ53:DU53))/100000000</f>
        <v>276.11080532216636</v>
      </c>
    </row>
    <row r="39" spans="1:191" x14ac:dyDescent="0.3">
      <c r="A39" s="13">
        <v>2039</v>
      </c>
      <c r="B39" s="17">
        <f>'Building area summary'!$B38*'Material intensity'!U49-(DW39+FB39)*SUMPRODUCT((Scenarios!$A$4:$A$204='Material demand'!$A39)*(Scenarios!$B$4:$B$204='Scenario_selection&amp;Results'!$D$16)*Scenarios!$AH$4:$AH$204)+CR39</f>
        <v>6682915.3027807483</v>
      </c>
      <c r="C39" s="73">
        <f>'Building area summary'!$B38*'Material intensity'!V49-(DX39+FC39)*SUMPRODUCT((Scenarios!$A$4:$A$204='Material demand'!$A39)*(Scenarios!$B$4:$B$204='Scenario_selection&amp;Results'!$D$25)*Scenarios!$AI$4:$AI$204)+CS39</f>
        <v>31862214.841260761</v>
      </c>
      <c r="D39" s="71">
        <f>'Building area summary'!$B38*'Material intensity'!W49-(FD39+DY39)*SUMPRODUCT((Scenarios!$A$4:$A$204='Material demand'!$A39)*(Scenarios!$B$4:$B$204='Scenario_selection&amp;Results'!$D$16)*Scenarios!$AH$4:$AH$204)+CT39</f>
        <v>208590.24688314777</v>
      </c>
      <c r="E39" s="71">
        <f>'Building area summary'!$B38*'Material intensity'!X49+CU39</f>
        <v>837529.827942495</v>
      </c>
      <c r="F39" s="71">
        <f>'Building area summary'!$B38*'Material intensity'!Y49+CV39</f>
        <v>2012698.2663586119</v>
      </c>
      <c r="G39" s="73">
        <f>'Building area summary'!$C38*'Material intensity'!Z49-(EB39+FG39)*SUMPRODUCT((Scenarios!$A$4:$A$204='Material demand'!$A39)*(Scenarios!$B$4:$B$204='Scenario_selection&amp;Results'!$D$16)*Scenarios!$AH$4:$AH$204)+CW39</f>
        <v>1355739.1732957587</v>
      </c>
      <c r="H39" s="65">
        <f>'Building area summary'!$C38*'Material intensity'!AA49-(EC39+FH39)*SUMPRODUCT((Scenarios!$A$4:$A$204='Material demand'!$A39)*(Scenarios!$B$4:$B$204='Scenario_selection&amp;Results'!$D$25)*Scenarios!$AI$4:$AI$204)+CX39</f>
        <v>9306098.5721701216</v>
      </c>
      <c r="I39" s="17">
        <f>'Building area summary'!$C38*'Material intensity'!AB49-(FI39+ED39)*SUMPRODUCT((Scenarios!$A$4:$A$204='Material demand'!$A39)*(Scenarios!$B$4:$B$204='Scenario_selection&amp;Results'!$D$16)*Scenarios!$AH$4:$AH$204)+CY39</f>
        <v>42724.561475311712</v>
      </c>
      <c r="J39" s="71">
        <f>'Building area summary'!$C38*'Material intensity'!AC49+CZ39</f>
        <v>230054.62341621314</v>
      </c>
      <c r="K39" s="71">
        <f>'Building area summary'!$C38*'Material intensity'!AD49+DA39</f>
        <v>595091.50292223413</v>
      </c>
      <c r="L39" s="73">
        <f>'Building area summary'!$D38*'Material intensity'!AE49-(EG39+FL39)*SUMPRODUCT((Scenarios!$A$4:$A$204='Material demand'!$A39)*(Scenarios!$B$4:$B$204='Scenario_selection&amp;Results'!$D$16)*Scenarios!$AH$4:$AH$204)+DB39</f>
        <v>6023242.2988335546</v>
      </c>
      <c r="M39" s="73">
        <f>'Building area summary'!$D38*'Material intensity'!AF49-(EH39+FM39)*SUMPRODUCT((Scenarios!$A$4:$A$204='Material demand'!$A39)*(Scenarios!$B$4:$B$204='Scenario_selection&amp;Results'!$D$25)*Scenarios!$AI$4:$AI$204)+DC39</f>
        <v>29325530.193271324</v>
      </c>
      <c r="N39" s="73">
        <f>'Building area summary'!$D38*'Material intensity'!AG49-(FN39+EI39)*SUMPRODUCT((Scenarios!$A$4:$A$204='Material demand'!$A39)*(Scenarios!$B$4:$B$204='Scenario_selection&amp;Results'!$D$16)*Scenarios!$AH$4:$AH$204)+DD39</f>
        <v>188104.74216456004</v>
      </c>
      <c r="O39" s="71">
        <f>'Building area summary'!$D38*'Material intensity'!AH49+DE39</f>
        <v>770899.54352199764</v>
      </c>
      <c r="P39" s="71">
        <f>'Building area summary'!$D38*'Material intensity'!AI49+DF39</f>
        <v>1852830.8868194991</v>
      </c>
      <c r="Q39" s="17">
        <f>'Building area summary'!$E38*'Material intensity'!AJ49-(EL39+FQ39)*SUMPRODUCT((Scenarios!$A$4:$A$204='Material demand'!$A39)*(Scenarios!$B$4:$B$204='Scenario_selection&amp;Results'!$D$16)*Scenarios!$AH$4:$AH$204)+DG39</f>
        <v>861469.33095782902</v>
      </c>
      <c r="R39" s="73">
        <f>'Building area summary'!$E38*'Material intensity'!AK49-(EM39+FR39)*SUMPRODUCT((Scenarios!$A$4:$A$204='Material demand'!$A39)*(Scenarios!$B$4:$B$204='Scenario_selection&amp;Results'!$D$25)*Scenarios!$AI$4:$AI$204)+DH39</f>
        <v>7092187.8902003458</v>
      </c>
      <c r="S39" s="17">
        <f>'Building area summary'!$E38*'Material intensity'!AL49-(FS39+EN39)*SUMPRODUCT((Scenarios!$A$4:$A$204='Material demand'!$A39)*(Scenarios!$B$4:$B$204='Scenario_selection&amp;Results'!$D$16)*Scenarios!$AH$4:$AH$204)+DI39</f>
        <v>27453.356011779073</v>
      </c>
      <c r="T39" s="71">
        <f>'Building area summary'!$E38*'Material intensity'!AM49+DJ39</f>
        <v>175395.78446059668</v>
      </c>
      <c r="U39" s="71">
        <f>'Building area summary'!$E38*'Material intensity'!AN49+DK39</f>
        <v>454465.56076918246</v>
      </c>
      <c r="V39" s="17">
        <f>'Building area summary'!$F38*'Material intensity'!AO49-(EQ39+FV39)*SUMPRODUCT((Scenarios!$A$4:$A$204='Material demand'!$A39)*(Scenarios!$B$4:$B$204='Scenario_selection&amp;Results'!$D$16)*Scenarios!$AH$4:$AH$204)+DL39</f>
        <v>3833738.2128221174</v>
      </c>
      <c r="W39" s="73">
        <f>'Building area summary'!$F38*'Material intensity'!AP49-(ER39+FW39)*SUMPRODUCT((Scenarios!$A$4:$A$204='Material demand'!$A39)*(Scenarios!$B$4:$B$204='Scenario_selection&amp;Results'!$D$25)*Scenarios!$AI$4:$AI$204)+DM39</f>
        <v>18597646.642902583</v>
      </c>
      <c r="X39" s="17">
        <f>'Building area summary'!$F38*'Material intensity'!AQ49-(FX39+ES39)*SUMPRODUCT((Scenarios!$A$4:$A$204='Material demand'!$A39)*(Scenarios!$B$4:$B$204='Scenario_selection&amp;Results'!$D$16)*Scenarios!$AH$4:$AH$204)+DN39</f>
        <v>119714.98428942813</v>
      </c>
      <c r="Y39" s="71">
        <f>'Building area summary'!$F38*'Material intensity'!AR49+DO39</f>
        <v>488883.24131768965</v>
      </c>
      <c r="Z39" s="71">
        <f>'Building area summary'!$F38*'Material intensity'!AS49+DP39</f>
        <v>1174995.9582355374</v>
      </c>
      <c r="AA39" s="17">
        <f>'Building area summary'!$G38*'Material intensity'!AT49-(EV39+GA39)*SUMPRODUCT((Scenarios!$A$4:$A$204='Material demand'!$A39)*(Scenarios!$B$4:$B$204='Scenario_selection&amp;Results'!$D$16)*Scenarios!$AH$4:$AH$204)+DQ39</f>
        <v>44574.557381290884</v>
      </c>
      <c r="AB39" s="73">
        <f>'Building area summary'!$G38*'Material intensity'!AU49-(EW39+GB39)*SUMPRODUCT((Scenarios!$A$4:$A$204='Material demand'!$A39)*(Scenarios!$B$4:$B$204='Scenario_selection&amp;Results'!$D$25)*Scenarios!$AI$4:$AI$204)+DR39</f>
        <v>1415141.2935868448</v>
      </c>
      <c r="AC39" s="17">
        <f>'Building area summary'!$G38*'Material intensity'!AV49-(GC39+EX39)*SUMPRODUCT((Scenarios!$A$4:$A$204='Material demand'!$A39)*(Scenarios!$B$4:$B$204='Scenario_selection&amp;Results'!$D$16)*Scenarios!$AH$4:$AH$204)+DS39</f>
        <v>1776.9202784225611</v>
      </c>
      <c r="AD39" s="71">
        <f>'Building area summary'!$G38*'Material intensity'!AW49+DT39</f>
        <v>35422.019583088026</v>
      </c>
      <c r="AE39" s="71">
        <f>'Building area summary'!$G38*'Material intensity'!AX49+DU39</f>
        <v>96074.626195179386</v>
      </c>
      <c r="AG39" s="70" cm="1">
        <f t="array" ref="AG39">B39*SUMPRODUCT(Scenarios!$AJ$4:$AJ$204*(Scenarios!$A$4:$A$204=Scenarios!$A38)*(Scenarios!$B$4:$O$204='Scenario_selection&amp;Results'!$D$15))/100000</f>
        <v>135.24549844002561</v>
      </c>
      <c r="AH39" s="70" cm="1">
        <f t="array" ref="AH39">C39*SUMPRODUCT(Scenarios!$AK$4:$AK$204*(Scenarios!$A$4:$A$204=Scenarios!$A38)*(Scenarios!$B$4:$O$204='Scenario_selection&amp;Results'!$D$15))/100000</f>
        <v>201.64799217662895</v>
      </c>
      <c r="AI39" s="70" cm="1">
        <f t="array" ref="AI39">D39*SUMPRODUCT(Scenarios!$AL$4:$AL$204*(Scenarios!$A$4:$A$204=Scenarios!$A38)*(Scenarios!$B$4:$O$204='Scenario_selection&amp;Results'!$D$15))/100000</f>
        <v>13.765391867436115</v>
      </c>
      <c r="AJ39" s="70" cm="1">
        <f t="array" ref="AJ39">E39*SUMPRODUCT(Scenarios!$AM$4:$AM$204*(Scenarios!$A$4:$A$204=Scenarios!$A38)*(Scenarios!$B$4:$O$204='Scenario_selection&amp;Results'!$D$15))/100000</f>
        <v>5.326689705714263</v>
      </c>
      <c r="AK39" s="70" cm="1">
        <f t="array" ref="AK39">F39*SUMPRODUCT(Scenarios!$AN$4:$AN$204*(Scenarios!$A$4:$A$204=Scenarios!$A38)*(Scenarios!$B$4:$O$204='Scenario_selection&amp;Results'!$D$15))/100000</f>
        <v>10.160100848578269</v>
      </c>
      <c r="AL39" s="70" cm="1">
        <f t="array" ref="AL39">G39*SUMPRODUCT(Scenarios!$AJ$4:$AJ$204*(Scenarios!$A$4:$A$204=Scenarios!$A38)*(Scenarios!$B$4:$O$204='Scenario_selection&amp;Results'!$D$15))/100000</f>
        <v>27.436771519572957</v>
      </c>
      <c r="AM39" s="70" cm="1">
        <f t="array" ref="AM39">H39*SUMPRODUCT(Scenarios!$AK$4:$AK$204*(Scenarios!$A$4:$A$204=Scenarios!$A38)*(Scenarios!$B$4:$O$204='Scenario_selection&amp;Results'!$D$15))/100000</f>
        <v>58.895971338621621</v>
      </c>
      <c r="AN39" s="70" cm="1">
        <f t="array" ref="AN39">I39*SUMPRODUCT(Scenarios!$AL$4:$AL$204*(Scenarios!$A$4:$A$204=Scenarios!$A38)*(Scenarios!$B$4:$O$204='Scenario_selection&amp;Results'!$D$15))/100000</f>
        <v>2.819500623159505</v>
      </c>
      <c r="AO39" s="70" cm="1">
        <f t="array" ref="AO39">J39*SUMPRODUCT(Scenarios!$AM$4:$AM$204*(Scenarios!$A$4:$A$204=Scenarios!$A38)*(Scenarios!$B$4:$O$204='Scenario_selection&amp;Results'!$D$15))/100000</f>
        <v>1.4631474049271143</v>
      </c>
      <c r="AP39" s="70" cm="1">
        <f t="array" ref="AP39">K39*SUMPRODUCT(Scenarios!$AN$4:$AN$204*(Scenarios!$A$4:$A$204=Scenarios!$A38)*(Scenarios!$B$4:$O$204='Scenario_selection&amp;Results'!$D$15))/100000</f>
        <v>3.0040219067514369</v>
      </c>
      <c r="AQ39" s="70" cm="1">
        <f t="array" ref="AQ39">L39*SUMPRODUCT(Scenarios!$AJ$4:$AJ$204*(Scenarios!$A$4:$A$204=Scenarios!$A38)*(Scenarios!$B$4:$O$204='Scenario_selection&amp;Results'!$D$15))/100000</f>
        <v>121.89536602264427</v>
      </c>
      <c r="AR39" s="70" cm="1">
        <f t="array" ref="AR39">M39*SUMPRODUCT(Scenarios!$AK$4:$AK$204*(Scenarios!$A$4:$A$204=Scenarios!$A38)*(Scenarios!$B$4:$O$204='Scenario_selection&amp;Results'!$D$15))/100000</f>
        <v>185.59394921066578</v>
      </c>
      <c r="AS39" s="70" cm="1">
        <f t="array" ref="AS39">N39*SUMPRODUCT(Scenarios!$AL$4:$AL$204*(Scenarios!$A$4:$A$204=Scenarios!$A38)*(Scenarios!$B$4:$O$204='Scenario_selection&amp;Results'!$D$15))/100000</f>
        <v>12.413502197294715</v>
      </c>
      <c r="AT39" s="70" cm="1">
        <f t="array" ref="AT39">O39*SUMPRODUCT(Scenarios!$AM$4:$AM$204*(Scenarios!$A$4:$A$204=Scenarios!$A38)*(Scenarios!$B$4:$O$204='Scenario_selection&amp;Results'!$D$15))/100000</f>
        <v>4.9029210967999006</v>
      </c>
      <c r="AU39" s="70" cm="1">
        <f t="array" ref="AU39">P39*SUMPRODUCT(Scenarios!$AN$4:$AN$204*(Scenarios!$A$4:$A$204=Scenarios!$A38)*(Scenarios!$B$4:$O$204='Scenario_selection&amp;Results'!$D$15))/100000</f>
        <v>9.3530903166648276</v>
      </c>
      <c r="AV39" s="70" cm="1">
        <f t="array" ref="AV39">Q39*SUMPRODUCT(Scenarios!$AJ$4:$AJ$204*(Scenarios!$A$4:$A$204=Scenarios!$A38)*(Scenarios!$B$4:$O$204='Scenario_selection&amp;Results'!$D$15))/100000</f>
        <v>17.433985585259091</v>
      </c>
      <c r="AW39" s="70" cm="1">
        <f t="array" ref="AW39">R39*SUMPRODUCT(Scenarios!$AK$4:$AK$204*(Scenarios!$A$4:$A$204=Scenarios!$A38)*(Scenarios!$B$4:$O$204='Scenario_selection&amp;Results'!$D$15))/100000</f>
        <v>44.884684110105411</v>
      </c>
      <c r="AX39" s="70" cm="1">
        <f t="array" ref="AX39">S39*SUMPRODUCT(Scenarios!$AL$4:$AL$204*(Scenarios!$A$4:$A$204=Scenarios!$A38)*(Scenarios!$B$4:$O$204='Scenario_selection&amp;Results'!$D$15))/100000</f>
        <v>1.8117155966073284</v>
      </c>
      <c r="AY39" s="70" cm="1">
        <f t="array" ref="AY39">T39*SUMPRODUCT(Scenarios!$AM$4:$AM$204*(Scenarios!$A$4:$A$204=Scenarios!$A38)*(Scenarios!$B$4:$O$204='Scenario_selection&amp;Results'!$D$15))/100000</f>
        <v>1.115517189169394</v>
      </c>
      <c r="AZ39" s="70" cm="1">
        <f t="array" ref="AZ39">U39*SUMPRODUCT(Scenarios!$AN$4:$AN$204*(Scenarios!$A$4:$A$204=Scenarios!$A38)*(Scenarios!$B$4:$O$204='Scenario_selection&amp;Results'!$D$15))/100000</f>
        <v>2.2941421507628319</v>
      </c>
      <c r="BA39" s="70" cm="1">
        <f t="array" ref="BA39">V39*SUMPRODUCT(Scenarios!$AJ$4:$AJ$204*(Scenarios!$A$4:$A$204=Scenarios!$A38)*(Scenarios!$B$4:$O$204='Scenario_selection&amp;Results'!$D$15))/100000</f>
        <v>77.585277081987726</v>
      </c>
      <c r="BB39" s="70" cm="1">
        <f t="array" ref="BB39">W39*SUMPRODUCT(Scenarios!$AK$4:$AK$204*(Scenarios!$A$4:$A$204=Scenarios!$A38)*(Scenarios!$B$4:$O$204='Scenario_selection&amp;Results'!$D$15))/100000</f>
        <v>117.69985619126966</v>
      </c>
      <c r="BC39" s="70" cm="1">
        <f t="array" ref="BC39">X39*SUMPRODUCT(Scenarios!$AL$4:$AL$204*(Scenarios!$A$4:$A$204=Scenarios!$A38)*(Scenarios!$B$4:$O$204='Scenario_selection&amp;Results'!$D$15))/100000</f>
        <v>7.9002911007200778</v>
      </c>
      <c r="BD39" s="70" cm="1">
        <f t="array" ref="BD39">Y39*SUMPRODUCT(Scenarios!$AM$4:$AM$204*(Scenarios!$A$4:$A$204=Scenarios!$A38)*(Scenarios!$B$4:$O$204='Scenario_selection&amp;Results'!$D$15))/100000</f>
        <v>3.1092974147805035</v>
      </c>
      <c r="BE39" s="70" cm="1">
        <f t="array" ref="BE39">Z39*SUMPRODUCT(Scenarios!$AN$4:$AN$204*(Scenarios!$A$4:$A$204=Scenarios!$A38)*(Scenarios!$B$4:$O$204='Scenario_selection&amp;Results'!$D$15))/100000</f>
        <v>5.9313795971729908</v>
      </c>
      <c r="BF39" s="70" cm="1">
        <f t="array" ref="BF39">AA39*SUMPRODUCT(Scenarios!$AJ$4:$AJ$204*(Scenarios!$A$4:$A$204=Scenarios!$A38)*(Scenarios!$B$4:$O$204='Scenario_selection&amp;Results'!$D$15))/100000</f>
        <v>0.90207760500387579</v>
      </c>
      <c r="BG39" s="70" cm="1">
        <f t="array" ref="BG39">AB39*SUMPRODUCT(Scenarios!$AK$4:$AK$204*(Scenarios!$A$4:$A$204=Scenarios!$A38)*(Scenarios!$B$4:$O$204='Scenario_selection&amp;Results'!$D$15))/100000</f>
        <v>8.9560754617877389</v>
      </c>
      <c r="BH39" s="70" cm="1">
        <f t="array" ref="BH39">AC39*SUMPRODUCT(Scenarios!$AL$4:$AL$204*(Scenarios!$A$4:$A$204=Scenarios!$A38)*(Scenarios!$B$4:$O$204='Scenario_selection&amp;Results'!$D$15))/100000</f>
        <v>0.11726341147380073</v>
      </c>
      <c r="BI39" s="70" cm="1">
        <f t="array" ref="BI39">AD39*SUMPRODUCT(Scenarios!$AM$4:$AM$204*(Scenarios!$A$4:$A$204=Scenarios!$A38)*(Scenarios!$B$4:$O$204='Scenario_selection&amp;Results'!$D$15))/100000</f>
        <v>0.22528404454843964</v>
      </c>
      <c r="BJ39" s="70" cm="1">
        <f t="array" ref="BJ39">AE39*SUMPRODUCT(Scenarios!$AN$4:$AN$204*(Scenarios!$A$4:$A$204=Scenarios!$A38)*(Scenarios!$B$4:$O$204='Scenario_selection&amp;Results'!$D$15))/100000</f>
        <v>0.48498471303326535</v>
      </c>
      <c r="BK39" s="70">
        <f t="shared" si="0"/>
        <v>1084.3757459291678</v>
      </c>
      <c r="BM39" s="70">
        <f>'Building area summary'!$B38*'Material intensity'!U49</f>
        <v>8203011.1279211706</v>
      </c>
      <c r="BN39" s="70">
        <f>'Building area summary'!$B38*'Material intensity'!V49</f>
        <v>31862214.841260761</v>
      </c>
      <c r="BO39" s="70">
        <f>'Building area summary'!$B38*'Material intensity'!W49</f>
        <v>254471.59344910426</v>
      </c>
      <c r="BP39" s="70">
        <f>'Building area summary'!$B38*'Material intensity'!X49</f>
        <v>836932.33290887042</v>
      </c>
      <c r="BQ39" s="70">
        <f>'Building area summary'!$B38*'Material intensity'!Y49</f>
        <v>2007981.103450364</v>
      </c>
      <c r="BR39" s="70">
        <f>'Building area summary'!$C38*'Material intensity'!Z49</f>
        <v>2205979.2417705553</v>
      </c>
      <c r="BS39" s="70">
        <f>'Building area summary'!$C38*'Material intensity'!AA49</f>
        <v>9306098.5721701216</v>
      </c>
      <c r="BT39" s="70">
        <f>'Building area summary'!$C38*'Material intensity'!AB49</f>
        <v>68059.759527774135</v>
      </c>
      <c r="BU39" s="70">
        <f>'Building area summary'!$C38*'Material intensity'!AC49</f>
        <v>229705.87011789781</v>
      </c>
      <c r="BV39" s="70">
        <f>'Building area summary'!$C38*'Material intensity'!AD49</f>
        <v>590713.92745892587</v>
      </c>
      <c r="BW39" s="70">
        <f>'Building area summary'!$D38*'Material intensity'!AE49</f>
        <v>7549934.9843086516</v>
      </c>
      <c r="BX39" s="70">
        <f>'Building area summary'!$D38*'Material intensity'!AF49</f>
        <v>29325530.193271324</v>
      </c>
      <c r="BY39" s="70">
        <f>'Building area summary'!$D38*'Material intensity'!AG49</f>
        <v>234212.04188723897</v>
      </c>
      <c r="BZ39" s="70">
        <f>'Building area summary'!$D38*'Material intensity'!AH49</f>
        <v>770300.63731353974</v>
      </c>
      <c r="CA39" s="70">
        <f>'Building area summary'!$D38*'Material intensity'!AI49</f>
        <v>1848117.3003860735</v>
      </c>
      <c r="CB39" s="70">
        <f>'Building area summary'!$E38*'Material intensity'!AJ49</f>
        <v>1681179.1905262519</v>
      </c>
      <c r="CC39" s="70">
        <f>'Building area summary'!$E38*'Material intensity'!AK49</f>
        <v>7092187.8902003458</v>
      </c>
      <c r="CD39" s="70">
        <f>'Building area summary'!$E38*'Material intensity'!AL49</f>
        <v>51868.417101911982</v>
      </c>
      <c r="CE39" s="70">
        <f>'Building area summary'!$E38*'Material intensity'!AM49</f>
        <v>175059.09460597826</v>
      </c>
      <c r="CF39" s="70">
        <f>'Building area summary'!$E38*'Material intensity'!AN49</f>
        <v>450183.72956261586</v>
      </c>
      <c r="CG39" s="70">
        <f>'Building area summary'!$F38*'Material intensity'!AO49</f>
        <v>4788013.1097264029</v>
      </c>
      <c r="CH39" s="70">
        <f>'Building area summary'!$F38*'Material intensity'!AP49</f>
        <v>18597646.642902583</v>
      </c>
      <c r="CI39" s="70">
        <f>'Building area summary'!$F38*'Material intensity'!AQ49</f>
        <v>148532.44820552284</v>
      </c>
      <c r="CJ39" s="70">
        <f>'Building area summary'!$F38*'Material intensity'!AR49</f>
        <v>488508.78286411648</v>
      </c>
      <c r="CK39" s="70">
        <f>'Building area summary'!$F38*'Material intensity'!AS49</f>
        <v>1172037.8891939525</v>
      </c>
      <c r="CL39" s="70">
        <f>'Building area summary'!$G38*'Material intensity'!AT49</f>
        <v>335454.46500648162</v>
      </c>
      <c r="CM39" s="70">
        <f>'Building area summary'!$G38*'Material intensity'!AU49</f>
        <v>1415141.2935868448</v>
      </c>
      <c r="CN39" s="70">
        <f>'Building area summary'!$G38*'Material intensity'!AV49</f>
        <v>10349.576183017374</v>
      </c>
      <c r="CO39" s="70">
        <f>'Building area summary'!$G38*'Material intensity'!AW49</f>
        <v>34930.455513897519</v>
      </c>
      <c r="CP39" s="70">
        <f>'Building area summary'!$G38*'Material intensity'!AX49</f>
        <v>89827.510955437188</v>
      </c>
      <c r="CR39" s="13">
        <f>'Material intensity'!ES49*'Building area summary'!$Z38</f>
        <v>0</v>
      </c>
      <c r="CS39" s="13">
        <f>'Material intensity'!ET49*'Building area summary'!$Z38</f>
        <v>0</v>
      </c>
      <c r="CT39" s="13">
        <f>'Material intensity'!EU49*'Building area summary'!$Z38</f>
        <v>162.81778336784723</v>
      </c>
      <c r="CU39" s="13">
        <f>'Material intensity'!EV49*'Building area summary'!$Z38</f>
        <v>597.49503362457108</v>
      </c>
      <c r="CV39" s="13">
        <f>'Material intensity'!EW49*'Building area summary'!$Z38</f>
        <v>4717.1629082478394</v>
      </c>
      <c r="CW39" s="13">
        <f>'Material intensity'!EX49*'Building area summary'!$AA38</f>
        <v>0</v>
      </c>
      <c r="CX39" s="13">
        <f>'Material intensity'!EY49*'Building area summary'!$AA38</f>
        <v>0</v>
      </c>
      <c r="CY39" s="13">
        <f>'Material intensity'!EZ49*'Building area summary'!$AA38</f>
        <v>89.893976457846733</v>
      </c>
      <c r="CZ39" s="13">
        <f>'Material intensity'!FA49*'Building area summary'!$AA38</f>
        <v>348.75329831533708</v>
      </c>
      <c r="DA39" s="13">
        <f>'Material intensity'!FB49*'Building area summary'!$AA38</f>
        <v>4377.5754633082443</v>
      </c>
      <c r="DB39" s="13">
        <f>'Material intensity'!FC49*'Building area summary'!$AB38</f>
        <v>0</v>
      </c>
      <c r="DC39" s="13">
        <f>'Material intensity'!FD49*'Building area summary'!$AB38</f>
        <v>0</v>
      </c>
      <c r="DD39" s="13">
        <f>'Material intensity'!FE49*'Building area summary'!$AB38</f>
        <v>163.62073480653504</v>
      </c>
      <c r="DE39" s="13">
        <f>'Material intensity'!FF49*'Building area summary'!$AB38</f>
        <v>598.90620845792648</v>
      </c>
      <c r="DF39" s="13">
        <f>'Material intensity'!FG49*'Building area summary'!$AB38</f>
        <v>4713.5864334255821</v>
      </c>
      <c r="DG39" s="13">
        <f>'Material intensity'!FH49*'Building area summary'!$AC38</f>
        <v>0</v>
      </c>
      <c r="DH39" s="13">
        <f>'Material intensity'!FI49*'Building area summary'!$AC38</f>
        <v>0</v>
      </c>
      <c r="DI39" s="13">
        <f>'Material intensity'!FJ49*'Building area summary'!$AC38</f>
        <v>86.625967511339908</v>
      </c>
      <c r="DJ39" s="13">
        <f>'Material intensity'!FK49*'Building area summary'!$AC38</f>
        <v>336.68985461840947</v>
      </c>
      <c r="DK39" s="13">
        <f>'Material intensity'!FL49*'Building area summary'!$AC38</f>
        <v>4281.8312065665996</v>
      </c>
      <c r="DL39" s="13">
        <f>'Material intensity'!FM49*'Building area summary'!$AD38</f>
        <v>0</v>
      </c>
      <c r="DM39" s="13">
        <f>'Material intensity'!FN49*'Building area summary'!$AD38</f>
        <v>0</v>
      </c>
      <c r="DN39" s="13">
        <f>'Material intensity'!FO49*'Building area summary'!$AD38</f>
        <v>102.26480853560959</v>
      </c>
      <c r="DO39" s="13">
        <f>'Material intensity'!FP49*'Building area summary'!$AD38</f>
        <v>374.45845357317842</v>
      </c>
      <c r="DP39" s="13">
        <f>'Material intensity'!FQ49*'Building area summary'!$AD38</f>
        <v>2958.0690415848903</v>
      </c>
      <c r="DQ39" s="13">
        <f>'Material intensity'!FR49*'Building area summary'!$AE38</f>
        <v>0</v>
      </c>
      <c r="DR39" s="13">
        <f>'Material intensity'!FS49*'Building area summary'!$AE38</f>
        <v>0</v>
      </c>
      <c r="DS39" s="13">
        <f>'Material intensity'!FT49*'Building area summary'!$AE38</f>
        <v>126.48394090820443</v>
      </c>
      <c r="DT39" s="13">
        <f>'Material intensity'!FU49*'Building area summary'!$AE38</f>
        <v>491.56406919050511</v>
      </c>
      <c r="DU39" s="13">
        <f>'Material intensity'!FV49*'Building area summary'!$AE38</f>
        <v>6247.115239742202</v>
      </c>
      <c r="DW39" s="70">
        <f>'Building area summary'!$H38*'Material intensity'!BA49</f>
        <v>2660786.6174655547</v>
      </c>
      <c r="DX39" s="70">
        <f>'Building area summary'!$H38*'Material intensity'!BB49</f>
        <v>13698310.652396506</v>
      </c>
      <c r="DY39" s="70">
        <f>'Building area summary'!$H38*'Material intensity'!BC49</f>
        <v>80594.802767084358</v>
      </c>
      <c r="DZ39" s="70">
        <f>'Building area summary'!$H38*'Material intensity'!BD49</f>
        <v>295760.04164416267</v>
      </c>
      <c r="EA39" s="70">
        <f>'Building area summary'!$H38*'Material intensity'!BE49</f>
        <v>2334995.6395826805</v>
      </c>
      <c r="EB39" s="70">
        <f>'Building area summary'!$I38*'Material intensity'!BF49</f>
        <v>1488097.7223074588</v>
      </c>
      <c r="EC39" s="70">
        <f>'Building area summary'!$I38*'Material intensity'!BG49</f>
        <v>8533942.7863152232</v>
      </c>
      <c r="ED39" s="70">
        <f>'Building area summary'!$I38*'Material intensity'!BH49</f>
        <v>44497.518346634126</v>
      </c>
      <c r="EE39" s="70">
        <f>'Building area summary'!$I38*'Material intensity'!BI49</f>
        <v>172632.88266609181</v>
      </c>
      <c r="EF39" s="70">
        <f>'Building area summary'!$I38*'Material intensity'!BJ49</f>
        <v>2166899.854337581</v>
      </c>
      <c r="EG39" s="70">
        <f>'Building area summary'!$J38*'Material intensity'!BK49</f>
        <v>2672348.9838908082</v>
      </c>
      <c r="EH39" s="70">
        <f>'Building area summary'!$J38*'Material intensity'!BL49</f>
        <v>13666423.86873351</v>
      </c>
      <c r="EI39" s="70">
        <f>'Building area summary'!$J38*'Material intensity'!BM49</f>
        <v>80992.263729234852</v>
      </c>
      <c r="EJ39" s="70">
        <f>'Building area summary'!$J38*'Material intensity'!BN49</f>
        <v>296458.57318667363</v>
      </c>
      <c r="EK39" s="70">
        <f>'Building area summary'!$J38*'Material intensity'!BO49</f>
        <v>2333225.2845456633</v>
      </c>
      <c r="EL39" s="70">
        <f>'Building area summary'!$K38*'Material intensity'!BP49</f>
        <v>1434619.6447716367</v>
      </c>
      <c r="EM39" s="70">
        <f>'Building area summary'!$K38*'Material intensity'!BQ49</f>
        <v>8254381.9566027354</v>
      </c>
      <c r="EN39" s="70">
        <f>'Building area summary'!$K38*'Material intensity'!BR49</f>
        <v>42879.853918113251</v>
      </c>
      <c r="EO39" s="70">
        <f>'Building area summary'!$K38*'Material intensity'!BS49</f>
        <v>166661.47803611268</v>
      </c>
      <c r="EP39" s="70">
        <f>'Building area summary'!$K38*'Material intensity'!BT49</f>
        <v>2119506.4472504668</v>
      </c>
      <c r="EQ39" s="70">
        <f>'Building area summary'!$L38*'Material intensity'!BU49</f>
        <v>1670384.9176418618</v>
      </c>
      <c r="ER39" s="70">
        <f>'Building area summary'!$L38*'Material intensity'!BV49</f>
        <v>8548752.1764211487</v>
      </c>
      <c r="ES39" s="70">
        <f>'Building area summary'!$L38*'Material intensity'!BW49</f>
        <v>50621.080225126738</v>
      </c>
      <c r="ET39" s="70">
        <f>'Building area summary'!$L38*'Material intensity'!BX49</f>
        <v>185356.93451872328</v>
      </c>
      <c r="EU39" s="70">
        <f>'Building area summary'!$L38*'Material intensity'!BY49</f>
        <v>1464244.1755845204</v>
      </c>
      <c r="EV39" s="70">
        <f>'Building area summary'!$M38*'Material intensity'!BZ49</f>
        <v>507798.38998507126</v>
      </c>
      <c r="EW39" s="70">
        <f>'Building area summary'!$M38*'Material intensity'!CA49</f>
        <v>2921295.3312527179</v>
      </c>
      <c r="EX39" s="70">
        <f>'Building area summary'!$M38*'Material intensity'!CB49</f>
        <v>15178.072908984528</v>
      </c>
      <c r="EY39" s="70">
        <f>'Building area summary'!$M38*'Material intensity'!CC49</f>
        <v>58987.688302860603</v>
      </c>
      <c r="EZ39" s="70">
        <f>'Building area summary'!$M38*'Material intensity'!CD49</f>
        <v>749653.82876906416</v>
      </c>
      <c r="FB39" s="13">
        <f>'Material intensity'!CG49*'Building area summary'!$N38</f>
        <v>212.63879776414606</v>
      </c>
      <c r="FC39" s="13">
        <f>'Material intensity'!CH49*'Building area summary'!$N38</f>
        <v>1180.7808516644509</v>
      </c>
      <c r="FD39" s="13">
        <f>'Material intensity'!CI49*'Building area summary'!$N38</f>
        <v>7.673117947179497</v>
      </c>
      <c r="FE39" s="13">
        <f>'Material intensity'!CJ49*'Building area summary'!$N38</f>
        <v>29.057718988037958</v>
      </c>
      <c r="FF39" s="13">
        <f>'Material intensity'!CK49*'Building area summary'!$N38</f>
        <v>252.03526345211603</v>
      </c>
      <c r="FG39" s="13">
        <f>'Material intensity'!CL49*'Building area summary'!$O38</f>
        <v>287.51791100169396</v>
      </c>
      <c r="FH39" s="13">
        <f>'Material intensity'!CM49*'Building area summary'!$O38</f>
        <v>1667.8043819241784</v>
      </c>
      <c r="FI39" s="13">
        <f>'Material intensity'!CN49*'Building area summary'!$O38</f>
        <v>10.301397646386084</v>
      </c>
      <c r="FJ39" s="13">
        <f>'Material intensity'!CO49*'Building area summary'!$O38</f>
        <v>40.220363711693324</v>
      </c>
      <c r="FK39" s="13">
        <f>'Material intensity'!CP49*'Building area summary'!$O38</f>
        <v>527.86785489948272</v>
      </c>
      <c r="FL39" s="13">
        <f>'Material intensity'!CQ49*'Building area summary'!$P38</f>
        <v>198.38674393273394</v>
      </c>
      <c r="FM39" s="13">
        <f>'Material intensity'!CR49*'Building area summary'!$P38</f>
        <v>1100.7437576551763</v>
      </c>
      <c r="FN39" s="13">
        <f>'Material intensity'!CS49*'Building area summary'!$P38</f>
        <v>7.1593910897203559</v>
      </c>
      <c r="FO39" s="13">
        <f>'Material intensity'!CT49*'Building area summary'!$P38</f>
        <v>27.103155309208102</v>
      </c>
      <c r="FP39" s="13">
        <f>'Material intensity'!CU49*'Building area summary'!$P38</f>
        <v>234.96526086109949</v>
      </c>
      <c r="FQ39" s="13">
        <f>'Material intensity'!CV49*'Building area summary'!$Q38</f>
        <v>321.02843347850933</v>
      </c>
      <c r="FR39" s="13">
        <f>'Material intensity'!CW49*'Building area summary'!$Q38</f>
        <v>1862.2558471055424</v>
      </c>
      <c r="FS39" s="13">
        <f>'Material intensity'!CX49*'Building area summary'!$Q38</f>
        <v>11.501981482760108</v>
      </c>
      <c r="FT39" s="13">
        <f>'Material intensity'!CY49*'Building area summary'!$Q38</f>
        <v>44.908782119593432</v>
      </c>
      <c r="FU39" s="13">
        <f>'Material intensity'!CZ49*'Building area summary'!$Q38</f>
        <v>589.48264618867745</v>
      </c>
      <c r="FV39" s="13">
        <f>'Material intensity'!DA49*'Building area summary'!$R38</f>
        <v>118.18415994916614</v>
      </c>
      <c r="FW39" s="13">
        <f>'Material intensity'!DB49*'Building area summary'!$R38</f>
        <v>655.05870174100949</v>
      </c>
      <c r="FX39" s="13">
        <f>'Material intensity'!DC49*'Building area summary'!$R38</f>
        <v>4.2654635039601896</v>
      </c>
      <c r="FY39" s="13">
        <f>'Material intensity'!DD49*'Building area summary'!$R38</f>
        <v>16.140746628366074</v>
      </c>
      <c r="FZ39" s="13">
        <f>'Material intensity'!DE49*'Building area summary'!$R38</f>
        <v>139.84529765991641</v>
      </c>
      <c r="GA39" s="13">
        <f>'Material intensity'!DF49*'Building area summary'!$S38</f>
        <v>1400.5730349557193</v>
      </c>
      <c r="GB39" s="13">
        <f>'Material intensity'!DG49*'Building area summary'!$S38</f>
        <v>8124.4023502942946</v>
      </c>
      <c r="GC39" s="13">
        <f>'Material intensity'!DH49*'Building area summary'!$S38</f>
        <v>50.180649882883067</v>
      </c>
      <c r="GD39" s="13">
        <f>'Material intensity'!DI49*'Building area summary'!$S38</f>
        <v>195.92469676313775</v>
      </c>
      <c r="GE39" s="13">
        <f>'Material intensity'!DJ49*'Building area summary'!$S38</f>
        <v>2571.5177142181533</v>
      </c>
      <c r="GG39" s="13">
        <v>2054</v>
      </c>
      <c r="GH39" s="13">
        <f>(SUMPRODUCT(Price!$N$14:$R$14,BM54:BQ54)+SUMPRODUCT(Price!$N$14:$R$14,BW54:CA54)+SUMPRODUCT(Price!$N$14:$R$14,CG54:CK54)+SUMPRODUCT(Price!$N$14:$R$14,CR54:CV54)+SUMPRODUCT(Price!$N$14:$R$14,DB54:DF54)+SUMPRODUCT(Price!$N$14:$R$14,DL54:DP54))/100000000</f>
        <v>1565.4597232357339</v>
      </c>
      <c r="GI39" s="13">
        <f>(SUMPRODUCT(Price!$N$14:$R$14,BR54:BV54)+SUMPRODUCT(Price!$N$14:$R$14,CB54:CF54)+SUMPRODUCT(Price!$N$14:$R$14,CL54:CP54)+SUMPRODUCT(Price!$N$14:$R$14,CW54:DA54)+SUMPRODUCT(Price!$N$14:$R$14,DG54:DK54)+SUMPRODUCT(Price!$N$14:$R$14,DQ54:DU54))/100000000</f>
        <v>275.7717588776074</v>
      </c>
    </row>
    <row r="40" spans="1:191" x14ac:dyDescent="0.3">
      <c r="A40" s="13">
        <v>2040</v>
      </c>
      <c r="B40" s="17">
        <f>'Building area summary'!$B39*'Material intensity'!U50-(DW40+FB40)*SUMPRODUCT((Scenarios!$A$4:$A$204='Material demand'!$A40)*(Scenarios!$B$4:$B$204='Scenario_selection&amp;Results'!$D$16)*Scenarios!$AH$4:$AH$204)+CR40</f>
        <v>6756039.1625546711</v>
      </c>
      <c r="C40" s="73">
        <f>'Building area summary'!$B39*'Material intensity'!V50-(DX40+FC40)*SUMPRODUCT((Scenarios!$A$4:$A$204='Material demand'!$A40)*(Scenarios!$B$4:$B$204='Scenario_selection&amp;Results'!$D$25)*Scenarios!$AI$4:$AI$204)+CS40</f>
        <v>32151037.853962105</v>
      </c>
      <c r="D40" s="71">
        <f>'Building area summary'!$B39*'Material intensity'!W50-(FD40+DY40)*SUMPRODUCT((Scenarios!$A$4:$A$204='Material demand'!$A40)*(Scenarios!$B$4:$B$204='Scenario_selection&amp;Results'!$D$16)*Scenarios!$AH$4:$AH$204)+CT40</f>
        <v>211004.43357496968</v>
      </c>
      <c r="E40" s="71">
        <f>'Building area summary'!$B39*'Material intensity'!X50+CU40</f>
        <v>850094.88388380257</v>
      </c>
      <c r="F40" s="71">
        <f>'Building area summary'!$B39*'Material intensity'!Y50+CV40</f>
        <v>2029566.6123483365</v>
      </c>
      <c r="G40" s="73">
        <f>'Building area summary'!$C39*'Material intensity'!Z50-(EB40+FG40)*SUMPRODUCT((Scenarios!$A$4:$A$204='Material demand'!$A40)*(Scenarios!$B$4:$B$204='Scenario_selection&amp;Results'!$D$16)*Scenarios!$AH$4:$AH$204)+CW40</f>
        <v>1354517.0518430742</v>
      </c>
      <c r="H40" s="65">
        <f>'Building area summary'!$C39*'Material intensity'!AA50-(EC40+FH40)*SUMPRODUCT((Scenarios!$A$4:$A$204='Material demand'!$A40)*(Scenarios!$B$4:$B$204='Scenario_selection&amp;Results'!$D$25)*Scenarios!$AI$4:$AI$204)+CX40</f>
        <v>9185988.1515636072</v>
      </c>
      <c r="I40" s="17">
        <f>'Building area summary'!$C39*'Material intensity'!AB50-(FI40+ED40)*SUMPRODUCT((Scenarios!$A$4:$A$204='Material demand'!$A40)*(Scenarios!$B$4:$B$204='Scenario_selection&amp;Results'!$D$16)*Scenarios!$AH$4:$AH$204)+CY40</f>
        <v>42732.83206152785</v>
      </c>
      <c r="J40" s="71">
        <f>'Building area summary'!$C39*'Material intensity'!AC50+CZ40</f>
        <v>229129.60326009398</v>
      </c>
      <c r="K40" s="71">
        <f>'Building area summary'!$C39*'Material intensity'!AD50+DA40</f>
        <v>586798.96908968256</v>
      </c>
      <c r="L40" s="73">
        <f>'Building area summary'!$D39*'Material intensity'!AE50-(EG40+FL40)*SUMPRODUCT((Scenarios!$A$4:$A$204='Material demand'!$A40)*(Scenarios!$B$4:$B$204='Scenario_selection&amp;Results'!$D$16)*Scenarios!$AH$4:$AH$204)+DB40</f>
        <v>6041373.6191830989</v>
      </c>
      <c r="M40" s="73">
        <f>'Building area summary'!$D39*'Material intensity'!AF50-(EH40+FM40)*SUMPRODUCT((Scenarios!$A$4:$A$204='Material demand'!$A40)*(Scenarios!$B$4:$B$204='Scenario_selection&amp;Results'!$D$25)*Scenarios!$AI$4:$AI$204)+DC40</f>
        <v>29459890.120411657</v>
      </c>
      <c r="N40" s="73">
        <f>'Building area summary'!$D39*'Material intensity'!AG50-(FN40+EI40)*SUMPRODUCT((Scenarios!$A$4:$A$204='Material demand'!$A40)*(Scenarios!$B$4:$B$204='Scenario_selection&amp;Results'!$D$16)*Scenarios!$AH$4:$AH$204)+DD40</f>
        <v>188810.19890138562</v>
      </c>
      <c r="O40" s="71">
        <f>'Building area summary'!$D39*'Material intensity'!AH50+DE40</f>
        <v>778996.0718357428</v>
      </c>
      <c r="P40" s="71">
        <f>'Building area summary'!$D39*'Material intensity'!AI50+DF40</f>
        <v>1860116.964672738</v>
      </c>
      <c r="Q40" s="17">
        <f>'Building area summary'!$E39*'Material intensity'!AJ50-(EL40+FQ40)*SUMPRODUCT((Scenarios!$A$4:$A$204='Material demand'!$A40)*(Scenarios!$B$4:$B$204='Scenario_selection&amp;Results'!$D$16)*Scenarios!$AH$4:$AH$204)+DG40</f>
        <v>866916.742686969</v>
      </c>
      <c r="R40" s="73">
        <f>'Building area summary'!$E39*'Material intensity'!AK50-(EM40+FR40)*SUMPRODUCT((Scenarios!$A$4:$A$204='Material demand'!$A40)*(Scenarios!$B$4:$B$204='Scenario_selection&amp;Results'!$D$25)*Scenarios!$AI$4:$AI$204)+DH40</f>
        <v>6978531.5325601213</v>
      </c>
      <c r="S40" s="17">
        <f>'Building area summary'!$E39*'Material intensity'!AL50-(FS40+EN40)*SUMPRODUCT((Scenarios!$A$4:$A$204='Material demand'!$A40)*(Scenarios!$B$4:$B$204='Scenario_selection&amp;Results'!$D$16)*Scenarios!$AH$4:$AH$204)+DI40</f>
        <v>27643.686144807467</v>
      </c>
      <c r="T40" s="71">
        <f>'Building area summary'!$E39*'Material intensity'!AM50+DJ40</f>
        <v>174134.67313711825</v>
      </c>
      <c r="U40" s="71">
        <f>'Building area summary'!$E39*'Material intensity'!AN50+DK40</f>
        <v>446676.47728681884</v>
      </c>
      <c r="V40" s="17">
        <f>'Building area summary'!$F39*'Material intensity'!AO50-(EQ40+FV40)*SUMPRODUCT((Scenarios!$A$4:$A$204='Material demand'!$A40)*(Scenarios!$B$4:$B$204='Scenario_selection&amp;Results'!$D$16)*Scenarios!$AH$4:$AH$204)+DL40</f>
        <v>3877723.845543561</v>
      </c>
      <c r="W40" s="73">
        <f>'Building area summary'!$F39*'Material intensity'!AP50-(ER40+FW40)*SUMPRODUCT((Scenarios!$A$4:$A$204='Material demand'!$A40)*(Scenarios!$B$4:$B$204='Scenario_selection&amp;Results'!$D$25)*Scenarios!$AI$4:$AI$204)+DM40</f>
        <v>18810362.428065512</v>
      </c>
      <c r="X40" s="17">
        <f>'Building area summary'!$F39*'Material intensity'!AQ50-(FX40+ES40)*SUMPRODUCT((Scenarios!$A$4:$A$204='Material demand'!$A40)*(Scenarios!$B$4:$B$204='Scenario_selection&amp;Results'!$D$16)*Scenarios!$AH$4:$AH$204)+DN40</f>
        <v>121172.55534900555</v>
      </c>
      <c r="Y40" s="71">
        <f>'Building area summary'!$F39*'Material intensity'!AR50+DO40</f>
        <v>497387.15365335677</v>
      </c>
      <c r="Z40" s="71">
        <f>'Building area summary'!$F39*'Material intensity'!AS50+DP40</f>
        <v>1187652.4014020991</v>
      </c>
      <c r="AA40" s="17">
        <f>'Building area summary'!$G39*'Material intensity'!AT50-(EV40+GA40)*SUMPRODUCT((Scenarios!$A$4:$A$204='Material demand'!$A40)*(Scenarios!$B$4:$B$204='Scenario_selection&amp;Results'!$D$16)*Scenarios!$AH$4:$AH$204)+DQ40</f>
        <v>32773.437643273792</v>
      </c>
      <c r="AB40" s="73">
        <f>'Building area summary'!$G39*'Material intensity'!AU50-(EW40+GB40)*SUMPRODUCT((Scenarios!$A$4:$A$204='Material demand'!$A40)*(Scenarios!$B$4:$B$204='Scenario_selection&amp;Results'!$D$25)*Scenarios!$AI$4:$AI$204)+DR40</f>
        <v>1319354.9760482109</v>
      </c>
      <c r="AC40" s="17">
        <f>'Building area summary'!$G39*'Material intensity'!AV50-(GC40+EX40)*SUMPRODUCT((Scenarios!$A$4:$A$204='Material demand'!$A40)*(Scenarios!$B$4:$B$204='Scenario_selection&amp;Results'!$D$16)*Scenarios!$AH$4:$AH$204)+DS40</f>
        <v>1407.1154647137034</v>
      </c>
      <c r="AD40" s="71">
        <f>'Building area summary'!$G39*'Material intensity'!AW50+DT40</f>
        <v>33335.233452409149</v>
      </c>
      <c r="AE40" s="71">
        <f>'Building area summary'!$G39*'Material intensity'!AX50+DU40</f>
        <v>89669.627117293669</v>
      </c>
      <c r="AG40" s="70" cm="1">
        <f t="array" ref="AG40">B40*SUMPRODUCT(Scenarios!$AJ$4:$AJ$204*(Scenarios!$A$4:$A$204=Scenarios!$A39)*(Scenarios!$B$4:$O$204='Scenario_selection&amp;Results'!$D$15))/100000</f>
        <v>135.45858520922138</v>
      </c>
      <c r="AH40" s="70" cm="1">
        <f t="array" ref="AH40">C40*SUMPRODUCT(Scenarios!$AK$4:$AK$204*(Scenarios!$A$4:$A$204=Scenarios!$A39)*(Scenarios!$B$4:$O$204='Scenario_selection&amp;Results'!$D$15))/100000</f>
        <v>201.74776253361208</v>
      </c>
      <c r="AI40" s="70" cm="1">
        <f t="array" ref="AI40">D40*SUMPRODUCT(Scenarios!$AL$4:$AL$204*(Scenarios!$A$4:$A$204=Scenarios!$A39)*(Scenarios!$B$4:$O$204='Scenario_selection&amp;Results'!$D$15))/100000</f>
        <v>13.704737960694265</v>
      </c>
      <c r="AJ40" s="70" cm="1">
        <f t="array" ref="AJ40">E40*SUMPRODUCT(Scenarios!$AM$4:$AM$204*(Scenarios!$A$4:$A$204=Scenarios!$A39)*(Scenarios!$B$4:$O$204='Scenario_selection&amp;Results'!$D$15))/100000</f>
        <v>5.1855787916911904</v>
      </c>
      <c r="AK40" s="70" cm="1">
        <f t="array" ref="AK40">F40*SUMPRODUCT(Scenarios!$AN$4:$AN$204*(Scenarios!$A$4:$A$204=Scenarios!$A39)*(Scenarios!$B$4:$O$204='Scenario_selection&amp;Results'!$D$15))/100000</f>
        <v>10.472563719717412</v>
      </c>
      <c r="AL40" s="70" cm="1">
        <f t="array" ref="AL40">G40*SUMPRODUCT(Scenarios!$AJ$4:$AJ$204*(Scenarios!$A$4:$A$204=Scenarios!$A39)*(Scenarios!$B$4:$O$204='Scenario_selection&amp;Results'!$D$15))/100000</f>
        <v>27.158066889453686</v>
      </c>
      <c r="AM40" s="70" cm="1">
        <f t="array" ref="AM40">H40*SUMPRODUCT(Scenarios!$AK$4:$AK$204*(Scenarios!$A$4:$A$204=Scenarios!$A39)*(Scenarios!$B$4:$O$204='Scenario_selection&amp;Results'!$D$15))/100000</f>
        <v>57.642075651061603</v>
      </c>
      <c r="AN40" s="70" cm="1">
        <f t="array" ref="AN40">I40*SUMPRODUCT(Scenarios!$AL$4:$AL$204*(Scenarios!$A$4:$A$204=Scenarios!$A39)*(Scenarios!$B$4:$O$204='Scenario_selection&amp;Results'!$D$15))/100000</f>
        <v>2.7754974423962309</v>
      </c>
      <c r="AO40" s="70" cm="1">
        <f t="array" ref="AO40">J40*SUMPRODUCT(Scenarios!$AM$4:$AM$204*(Scenarios!$A$4:$A$204=Scenarios!$A39)*(Scenarios!$B$4:$O$204='Scenario_selection&amp;Results'!$D$15))/100000</f>
        <v>1.3976905798865722</v>
      </c>
      <c r="AP40" s="70" cm="1">
        <f t="array" ref="AP40">K40*SUMPRODUCT(Scenarios!$AN$4:$AN$204*(Scenarios!$A$4:$A$204=Scenarios!$A39)*(Scenarios!$B$4:$O$204='Scenario_selection&amp;Results'!$D$15))/100000</f>
        <v>3.0278826805027608</v>
      </c>
      <c r="AQ40" s="70" cm="1">
        <f t="array" ref="AQ40">L40*SUMPRODUCT(Scenarios!$AJ$4:$AJ$204*(Scenarios!$A$4:$A$204=Scenarios!$A39)*(Scenarios!$B$4:$O$204='Scenario_selection&amp;Results'!$D$15))/100000</f>
        <v>121.12954106462134</v>
      </c>
      <c r="AR40" s="70" cm="1">
        <f t="array" ref="AR40">M40*SUMPRODUCT(Scenarios!$AK$4:$AK$204*(Scenarios!$A$4:$A$204=Scenarios!$A39)*(Scenarios!$B$4:$O$204='Scenario_selection&amp;Results'!$D$15))/100000</f>
        <v>184.86081050558303</v>
      </c>
      <c r="AS40" s="70" cm="1">
        <f t="array" ref="AS40">N40*SUMPRODUCT(Scenarios!$AL$4:$AL$204*(Scenarios!$A$4:$A$204=Scenarios!$A39)*(Scenarios!$B$4:$O$204='Scenario_selection&amp;Results'!$D$15))/100000</f>
        <v>12.263222418644983</v>
      </c>
      <c r="AT40" s="70" cm="1">
        <f t="array" ref="AT40">O40*SUMPRODUCT(Scenarios!$AM$4:$AM$204*(Scenarios!$A$4:$A$204=Scenarios!$A39)*(Scenarios!$B$4:$O$204='Scenario_selection&amp;Results'!$D$15))/100000</f>
        <v>4.7518760381980263</v>
      </c>
      <c r="AU40" s="70" cm="1">
        <f t="array" ref="AU40">P40*SUMPRODUCT(Scenarios!$AN$4:$AN$204*(Scenarios!$A$4:$A$204=Scenarios!$A39)*(Scenarios!$B$4:$O$204='Scenario_selection&amp;Results'!$D$15))/100000</f>
        <v>9.5982035377113242</v>
      </c>
      <c r="AV40" s="70" cm="1">
        <f t="array" ref="AV40">Q40*SUMPRODUCT(Scenarios!$AJ$4:$AJ$204*(Scenarios!$A$4:$A$204=Scenarios!$A39)*(Scenarios!$B$4:$O$204='Scenario_selection&amp;Results'!$D$15))/100000</f>
        <v>17.381680690873758</v>
      </c>
      <c r="AW40" s="70" cm="1">
        <f t="array" ref="AW40">R40*SUMPRODUCT(Scenarios!$AK$4:$AK$204*(Scenarios!$A$4:$A$204=Scenarios!$A39)*(Scenarios!$B$4:$O$204='Scenario_selection&amp;Results'!$D$15))/100000</f>
        <v>43.790285366814736</v>
      </c>
      <c r="AX40" s="70" cm="1">
        <f t="array" ref="AX40">S40*SUMPRODUCT(Scenarios!$AL$4:$AL$204*(Scenarios!$A$4:$A$204=Scenarios!$A39)*(Scenarios!$B$4:$O$204='Scenario_selection&amp;Results'!$D$15))/100000</f>
        <v>1.7954574151052427</v>
      </c>
      <c r="AY40" s="70" cm="1">
        <f t="array" ref="AY40">T40*SUMPRODUCT(Scenarios!$AM$4:$AM$204*(Scenarios!$A$4:$A$204=Scenarios!$A39)*(Scenarios!$B$4:$O$204='Scenario_selection&amp;Results'!$D$15))/100000</f>
        <v>1.0622215061364204</v>
      </c>
      <c r="AZ40" s="70" cm="1">
        <f t="array" ref="AZ40">U40*SUMPRODUCT(Scenarios!$AN$4:$AN$204*(Scenarios!$A$4:$A$204=Scenarios!$A39)*(Scenarios!$B$4:$O$204='Scenario_selection&amp;Results'!$D$15))/100000</f>
        <v>2.3048506227999845</v>
      </c>
      <c r="BA40" s="70" cm="1">
        <f t="array" ref="BA40">V40*SUMPRODUCT(Scenarios!$AJ$4:$AJ$204*(Scenarios!$A$4:$A$204=Scenarios!$A39)*(Scenarios!$B$4:$O$204='Scenario_selection&amp;Results'!$D$15))/100000</f>
        <v>77.748363103148534</v>
      </c>
      <c r="BB40" s="70" cm="1">
        <f t="array" ref="BB40">W40*SUMPRODUCT(Scenarios!$AK$4:$AK$204*(Scenarios!$A$4:$A$204=Scenarios!$A39)*(Scenarios!$B$4:$O$204='Scenario_selection&amp;Results'!$D$15))/100000</f>
        <v>118.03502423611103</v>
      </c>
      <c r="BC40" s="70" cm="1">
        <f t="array" ref="BC40">X40*SUMPRODUCT(Scenarios!$AL$4:$AL$204*(Scenarios!$A$4:$A$204=Scenarios!$A39)*(Scenarios!$B$4:$O$204='Scenario_selection&amp;Results'!$D$15))/100000</f>
        <v>7.8701574699179</v>
      </c>
      <c r="BD40" s="70" cm="1">
        <f t="array" ref="BD40">Y40*SUMPRODUCT(Scenarios!$AM$4:$AM$204*(Scenarios!$A$4:$A$204=Scenarios!$A39)*(Scenarios!$B$4:$O$204='Scenario_selection&amp;Results'!$D$15))/100000</f>
        <v>3.0340616372854736</v>
      </c>
      <c r="BE40" s="70" cm="1">
        <f t="array" ref="BE40">Z40*SUMPRODUCT(Scenarios!$AN$4:$AN$204*(Scenarios!$A$4:$A$204=Scenarios!$A39)*(Scenarios!$B$4:$O$204='Scenario_selection&amp;Results'!$D$15))/100000</f>
        <v>6.1282863912348287</v>
      </c>
      <c r="BF40" s="70" cm="1">
        <f t="array" ref="BF40">AA40*SUMPRODUCT(Scenarios!$AJ$4:$AJ$204*(Scenarios!$A$4:$A$204=Scenarios!$A39)*(Scenarios!$B$4:$O$204='Scenario_selection&amp;Results'!$D$15))/100000</f>
        <v>0.65710742474764061</v>
      </c>
      <c r="BG40" s="70" cm="1">
        <f t="array" ref="BG40">AB40*SUMPRODUCT(Scenarios!$AK$4:$AK$204*(Scenarios!$A$4:$A$204=Scenarios!$A39)*(Scenarios!$B$4:$O$204='Scenario_selection&amp;Results'!$D$15))/100000</f>
        <v>8.2789524747025194</v>
      </c>
      <c r="BH40" s="70" cm="1">
        <f t="array" ref="BH40">AC40*SUMPRODUCT(Scenarios!$AL$4:$AL$204*(Scenarios!$A$4:$A$204=Scenarios!$A39)*(Scenarios!$B$4:$O$204='Scenario_selection&amp;Results'!$D$15))/100000</f>
        <v>9.1392149433154921E-2</v>
      </c>
      <c r="BI40" s="70" cm="1">
        <f t="array" ref="BI40">AD40*SUMPRODUCT(Scenarios!$AM$4:$AM$204*(Scenarios!$A$4:$A$204=Scenarios!$A39)*(Scenarios!$B$4:$O$204='Scenario_selection&amp;Results'!$D$15))/100000</f>
        <v>0.20334492405969562</v>
      </c>
      <c r="BJ40" s="70" cm="1">
        <f t="array" ref="BJ40">AE40*SUMPRODUCT(Scenarios!$AN$4:$AN$204*(Scenarios!$A$4:$A$204=Scenarios!$A39)*(Scenarios!$B$4:$O$204='Scenario_selection&amp;Results'!$D$15))/100000</f>
        <v>0.46269527592523513</v>
      </c>
      <c r="BK40" s="70">
        <f t="shared" si="0"/>
        <v>1080.0179757112919</v>
      </c>
      <c r="BM40" s="70">
        <f>'Building area summary'!$B39*'Material intensity'!U50</f>
        <v>8341251.8870688258</v>
      </c>
      <c r="BN40" s="70">
        <f>'Building area summary'!$B39*'Material intensity'!V50</f>
        <v>32151037.853962105</v>
      </c>
      <c r="BO40" s="70">
        <f>'Building area summary'!$B39*'Material intensity'!W50</f>
        <v>258885.71717815593</v>
      </c>
      <c r="BP40" s="70">
        <f>'Building area summary'!$B39*'Material intensity'!X50</f>
        <v>849477.32706679101</v>
      </c>
      <c r="BQ40" s="70">
        <f>'Building area summary'!$B39*'Material intensity'!Y50</f>
        <v>2024757.7937894647</v>
      </c>
      <c r="BR40" s="70">
        <f>'Building area summary'!$C39*'Material intensity'!Z50</f>
        <v>2203825.6101182266</v>
      </c>
      <c r="BS40" s="70">
        <f>'Building area summary'!$C39*'Material intensity'!AA50</f>
        <v>9185988.1515636072</v>
      </c>
      <c r="BT40" s="70">
        <f>'Building area summary'!$C39*'Material intensity'!AB50</f>
        <v>68049.538708860564</v>
      </c>
      <c r="BU40" s="70">
        <f>'Building area summary'!$C39*'Material intensity'!AC50</f>
        <v>228783.89272415629</v>
      </c>
      <c r="BV40" s="70">
        <f>'Building area summary'!$C39*'Material intensity'!AD50</f>
        <v>582502.66629172198</v>
      </c>
      <c r="BW40" s="70">
        <f>'Building area summary'!$D39*'Material intensity'!AE50</f>
        <v>7643061.6385045061</v>
      </c>
      <c r="BX40" s="70">
        <f>'Building area summary'!$D39*'Material intensity'!AF50</f>
        <v>29459890.120411657</v>
      </c>
      <c r="BY40" s="70">
        <f>'Building area summary'!$D39*'Material intensity'!AG50</f>
        <v>237216.13020565579</v>
      </c>
      <c r="BZ40" s="70">
        <f>'Building area summary'!$D39*'Material intensity'!AH50</f>
        <v>778373.2776789557</v>
      </c>
      <c r="CA40" s="70">
        <f>'Building area summary'!$D39*'Material intensity'!AI50</f>
        <v>1855278.8994378902</v>
      </c>
      <c r="CB40" s="70">
        <f>'Building area summary'!$E39*'Material intensity'!AJ50</f>
        <v>1674231.0417476154</v>
      </c>
      <c r="CC40" s="70">
        <f>'Building area summary'!$E39*'Material intensity'!AK50</f>
        <v>6978531.5325601213</v>
      </c>
      <c r="CD40" s="70">
        <f>'Building area summary'!$E39*'Material intensity'!AL50</f>
        <v>51696.762919852074</v>
      </c>
      <c r="CE40" s="70">
        <f>'Building area summary'!$E39*'Material intensity'!AM50</f>
        <v>173805.53764873007</v>
      </c>
      <c r="CF40" s="70">
        <f>'Building area summary'!$E39*'Material intensity'!AN50</f>
        <v>442523.2383763956</v>
      </c>
      <c r="CG40" s="70">
        <f>'Building area summary'!$F39*'Material intensity'!AO50</f>
        <v>4880152.6038517701</v>
      </c>
      <c r="CH40" s="70">
        <f>'Building area summary'!$F39*'Material intensity'!AP50</f>
        <v>18810362.428065512</v>
      </c>
      <c r="CI40" s="70">
        <f>'Building area summary'!$F39*'Material intensity'!AQ50</f>
        <v>151464.29143874935</v>
      </c>
      <c r="CJ40" s="70">
        <f>'Building area summary'!$F39*'Material intensity'!AR50</f>
        <v>496997.2188497028</v>
      </c>
      <c r="CK40" s="70">
        <f>'Building area summary'!$F39*'Material intensity'!AS50</f>
        <v>1184609.5949756913</v>
      </c>
      <c r="CL40" s="70">
        <f>'Building area summary'!$G39*'Material intensity'!AT50</f>
        <v>316528.6343807269</v>
      </c>
      <c r="CM40" s="70">
        <f>'Building area summary'!$G39*'Material intensity'!AU50</f>
        <v>1319354.9760482109</v>
      </c>
      <c r="CN40" s="70">
        <f>'Building area summary'!$G39*'Material intensity'!AV50</f>
        <v>9773.7441015573513</v>
      </c>
      <c r="CO40" s="70">
        <f>'Building area summary'!$G39*'Material intensity'!AW50</f>
        <v>32859.520644375785</v>
      </c>
      <c r="CP40" s="70">
        <f>'Building area summary'!$G39*'Material intensity'!AX50</f>
        <v>83663.050578017312</v>
      </c>
      <c r="CR40" s="13">
        <f>'Material intensity'!ES50*'Building area summary'!$Z39</f>
        <v>0</v>
      </c>
      <c r="CS40" s="13">
        <f>'Material intensity'!ET50*'Building area summary'!$Z39</f>
        <v>0</v>
      </c>
      <c r="CT40" s="13">
        <f>'Material intensity'!EU50*'Building area summary'!$Z39</f>
        <v>168.79963516045814</v>
      </c>
      <c r="CU40" s="13">
        <f>'Material intensity'!EV50*'Building area summary'!$Z39</f>
        <v>617.55681701153276</v>
      </c>
      <c r="CV40" s="13">
        <f>'Material intensity'!EW50*'Building area summary'!$Z39</f>
        <v>4808.8185588717197</v>
      </c>
      <c r="CW40" s="13">
        <f>'Material intensity'!EX50*'Building area summary'!$AA39</f>
        <v>0</v>
      </c>
      <c r="CX40" s="13">
        <f>'Material intensity'!EY50*'Building area summary'!$AA39</f>
        <v>0</v>
      </c>
      <c r="CY40" s="13">
        <f>'Material intensity'!EZ50*'Building area summary'!$AA39</f>
        <v>89.235887289657839</v>
      </c>
      <c r="CZ40" s="13">
        <f>'Material intensity'!FA50*'Building area summary'!$AA39</f>
        <v>345.71053593767726</v>
      </c>
      <c r="DA40" s="13">
        <f>'Material intensity'!FB50*'Building area summary'!$AA39</f>
        <v>4296.3027979605986</v>
      </c>
      <c r="DB40" s="13">
        <f>'Material intensity'!FC50*'Building area summary'!$AB39</f>
        <v>0</v>
      </c>
      <c r="DC40" s="13">
        <f>'Material intensity'!FD50*'Building area summary'!$AB39</f>
        <v>0</v>
      </c>
      <c r="DD40" s="13">
        <f>'Material intensity'!FE50*'Building area summary'!$AB39</f>
        <v>170.65069626016265</v>
      </c>
      <c r="DE40" s="13">
        <f>'Material intensity'!FF50*'Building area summary'!$AB39</f>
        <v>622.79415678707517</v>
      </c>
      <c r="DF40" s="13">
        <f>'Material intensity'!FG50*'Building area summary'!$AB39</f>
        <v>4838.0652348479207</v>
      </c>
      <c r="DG40" s="13">
        <f>'Material intensity'!FH50*'Building area summary'!$AC39</f>
        <v>0</v>
      </c>
      <c r="DH40" s="13">
        <f>'Material intensity'!FI50*'Building area summary'!$AC39</f>
        <v>0</v>
      </c>
      <c r="DI40" s="13">
        <f>'Material intensity'!FJ50*'Building area summary'!$AC39</f>
        <v>84.77770119359144</v>
      </c>
      <c r="DJ40" s="13">
        <f>'Material intensity'!FK50*'Building area summary'!$AC39</f>
        <v>329.1354883881981</v>
      </c>
      <c r="DK40" s="13">
        <f>'Material intensity'!FL50*'Building area summary'!$AC39</f>
        <v>4153.2389104232425</v>
      </c>
      <c r="DL40" s="13">
        <f>'Material intensity'!FM50*'Building area summary'!$AD39</f>
        <v>0</v>
      </c>
      <c r="DM40" s="13">
        <f>'Material intensity'!FN50*'Building area summary'!$AD39</f>
        <v>0</v>
      </c>
      <c r="DN40" s="13">
        <f>'Material intensity'!FO50*'Building area summary'!$AD39</f>
        <v>106.79127668703107</v>
      </c>
      <c r="DO40" s="13">
        <f>'Material intensity'!FP50*'Building area summary'!$AD39</f>
        <v>389.93480365394913</v>
      </c>
      <c r="DP40" s="13">
        <f>'Material intensity'!FQ50*'Building area summary'!$AD39</f>
        <v>3042.8064264077257</v>
      </c>
      <c r="DQ40" s="13">
        <f>'Material intensity'!FR50*'Building area summary'!$AE39</f>
        <v>0</v>
      </c>
      <c r="DR40" s="13">
        <f>'Material intensity'!FS50*'Building area summary'!$AE39</f>
        <v>0</v>
      </c>
      <c r="DS40" s="13">
        <f>'Material intensity'!FT50*'Building area summary'!$AE39</f>
        <v>122.51946303083668</v>
      </c>
      <c r="DT40" s="13">
        <f>'Material intensity'!FU50*'Building area summary'!$AE39</f>
        <v>475.71280803336271</v>
      </c>
      <c r="DU40" s="13">
        <f>'Material intensity'!FV50*'Building area summary'!$AE39</f>
        <v>6006.5765392763506</v>
      </c>
      <c r="DW40" s="70">
        <f>'Building area summary'!$H39*'Material intensity'!BA50</f>
        <v>2756627.2872025995</v>
      </c>
      <c r="DX40" s="70">
        <f>'Building area summary'!$H39*'Material intensity'!BB50</f>
        <v>14087637.145839848</v>
      </c>
      <c r="DY40" s="70">
        <f>'Building area summary'!$H39*'Material intensity'!BC50</f>
        <v>83555.819404426773</v>
      </c>
      <c r="DZ40" s="70">
        <f>'Building area summary'!$H39*'Material intensity'!BD50</f>
        <v>305690.62442070869</v>
      </c>
      <c r="EA40" s="70">
        <f>'Building area summary'!$H39*'Material intensity'!BE50</f>
        <v>2380365.1866415008</v>
      </c>
      <c r="EB40" s="70">
        <f>'Building area summary'!$I39*'Material intensity'!BF50</f>
        <v>1476709.9374518553</v>
      </c>
      <c r="EC40" s="70">
        <f>'Building area summary'!$I39*'Material intensity'!BG50</f>
        <v>8446830.7910782434</v>
      </c>
      <c r="ED40" s="70">
        <f>'Building area summary'!$I39*'Material intensity'!BH50</f>
        <v>44171.764208380628</v>
      </c>
      <c r="EE40" s="70">
        <f>'Building area summary'!$I39*'Material intensity'!BI50</f>
        <v>171126.71528915022</v>
      </c>
      <c r="EF40" s="70">
        <f>'Building area summary'!$I39*'Material intensity'!BJ50</f>
        <v>2126669.8849904966</v>
      </c>
      <c r="EG40" s="70">
        <f>'Building area summary'!$J39*'Material intensity'!BK50</f>
        <v>2785297.3226823309</v>
      </c>
      <c r="EH40" s="70">
        <f>'Building area summary'!$J39*'Material intensity'!BL50</f>
        <v>14142140.429721374</v>
      </c>
      <c r="EI40" s="70">
        <f>'Building area summary'!$J39*'Material intensity'!BM50</f>
        <v>84472.094648780505</v>
      </c>
      <c r="EJ40" s="70">
        <f>'Building area summary'!$J39*'Material intensity'!BN50</f>
        <v>308283.10760960222</v>
      </c>
      <c r="EK40" s="70">
        <f>'Building area summary'!$J39*'Material intensity'!BO50</f>
        <v>2394842.2912497208</v>
      </c>
      <c r="EL40" s="70">
        <f>'Building area summary'!$K39*'Material intensity'!BP50</f>
        <v>1403636.4843322895</v>
      </c>
      <c r="EM40" s="70">
        <f>'Building area summary'!$K39*'Material intensity'!BQ50</f>
        <v>8059606.7269024272</v>
      </c>
      <c r="EN40" s="70">
        <f>'Building area summary'!$K39*'Material intensity'!BR50</f>
        <v>41964.962090827757</v>
      </c>
      <c r="EO40" s="70">
        <f>'Building area summary'!$K39*'Material intensity'!BS50</f>
        <v>162922.06675215805</v>
      </c>
      <c r="EP40" s="70">
        <f>'Building area summary'!$K39*'Material intensity'!BT50</f>
        <v>2055853.2606595047</v>
      </c>
      <c r="EQ40" s="70">
        <f>'Building area summary'!$L39*'Material intensity'!BU50</f>
        <v>1743206.9283153692</v>
      </c>
      <c r="ER40" s="70">
        <f>'Building area summary'!$L39*'Material intensity'!BV50</f>
        <v>8860722.974195458</v>
      </c>
      <c r="ES40" s="70">
        <f>'Building area summary'!$L39*'Material intensity'!BW50</f>
        <v>52861.681960080372</v>
      </c>
      <c r="ET40" s="70">
        <f>'Building area summary'!$L39*'Material intensity'!BX50</f>
        <v>193017.7278087048</v>
      </c>
      <c r="EU40" s="70">
        <f>'Building area summary'!$L39*'Material intensity'!BY50</f>
        <v>1506189.1810718239</v>
      </c>
      <c r="EV40" s="70">
        <f>'Building area summary'!$M39*'Material intensity'!BZ50</f>
        <v>491773.58674392255</v>
      </c>
      <c r="EW40" s="70">
        <f>'Building area summary'!$M39*'Material intensity'!CA50</f>
        <v>2824322.0489595034</v>
      </c>
      <c r="EX40" s="70">
        <f>'Building area summary'!$M39*'Material intensity'!CB50</f>
        <v>14702.335563700401</v>
      </c>
      <c r="EY40" s="70">
        <f>'Building area summary'!$M39*'Material intensity'!CC50</f>
        <v>57085.536964003521</v>
      </c>
      <c r="EZ40" s="70">
        <f>'Building area summary'!$M39*'Material intensity'!CD50</f>
        <v>720789.18471316213</v>
      </c>
      <c r="FB40" s="13">
        <f>'Material intensity'!CG50*'Building area summary'!$N39</f>
        <v>264.40760462267673</v>
      </c>
      <c r="FC40" s="13">
        <f>'Material intensity'!CH50*'Building area summary'!$N39</f>
        <v>1465.8162145442639</v>
      </c>
      <c r="FD40" s="13">
        <f>'Material intensity'!CI50*'Building area summary'!$N39</f>
        <v>9.5427492196080976</v>
      </c>
      <c r="FE40" s="13">
        <f>'Material intensity'!CJ50*'Building area summary'!$N39</f>
        <v>36.112907306346521</v>
      </c>
      <c r="FF40" s="13">
        <f>'Material intensity'!CK50*'Building area summary'!$N39</f>
        <v>312.82587654345036</v>
      </c>
      <c r="FG40" s="13">
        <f>'Material intensity'!CL50*'Building area summary'!$O39</f>
        <v>348.42476579935834</v>
      </c>
      <c r="FH40" s="13">
        <f>'Material intensity'!CM50*'Building area summary'!$O39</f>
        <v>2021.0265485852772</v>
      </c>
      <c r="FI40" s="13">
        <f>'Material intensity'!CN50*'Building area summary'!$O39</f>
        <v>12.48367791909194</v>
      </c>
      <c r="FJ40" s="13">
        <f>'Material intensity'!CO50*'Building area summary'!$O39</f>
        <v>48.739688437329932</v>
      </c>
      <c r="FK40" s="13">
        <f>'Material intensity'!CP50*'Building area summary'!$O39</f>
        <v>639.58075356705774</v>
      </c>
      <c r="FL40" s="13">
        <f>'Material intensity'!CQ50*'Building area summary'!$P39</f>
        <v>247.05874620117979</v>
      </c>
      <c r="FM40" s="13">
        <f>'Material intensity'!CR50*'Building area summary'!$P39</f>
        <v>1368.1794105489598</v>
      </c>
      <c r="FN40" s="13">
        <f>'Material intensity'!CS50*'Building area summary'!$P39</f>
        <v>8.9175260547707804</v>
      </c>
      <c r="FO40" s="13">
        <f>'Material intensity'!CT50*'Building area summary'!$P39</f>
        <v>33.732018111409886</v>
      </c>
      <c r="FP40" s="13">
        <f>'Material intensity'!CU50*'Building area summary'!$P39</f>
        <v>292.00710253891464</v>
      </c>
      <c r="FQ40" s="13">
        <f>'Material intensity'!CV50*'Building area summary'!$Q39</f>
        <v>388.38359926809483</v>
      </c>
      <c r="FR40" s="13">
        <f>'Material intensity'!CW50*'Building area summary'!$Q39</f>
        <v>2252.928072327034</v>
      </c>
      <c r="FS40" s="13">
        <f>'Material intensity'!CX50*'Building area summary'!$Q39</f>
        <v>13.915259151668961</v>
      </c>
      <c r="FT40" s="13">
        <f>'Material intensity'!CY50*'Building area summary'!$Q39</f>
        <v>54.330617257654346</v>
      </c>
      <c r="FU40" s="13">
        <f>'Material intensity'!CZ50*'Building area summary'!$Q39</f>
        <v>713.09600278095127</v>
      </c>
      <c r="FV40" s="13">
        <f>'Material intensity'!DA50*'Building area summary'!$R39</f>
        <v>147.43395977517704</v>
      </c>
      <c r="FW40" s="13">
        <f>'Material intensity'!DB50*'Building area summary'!$R39</f>
        <v>815.57128641101122</v>
      </c>
      <c r="FX40" s="13">
        <f>'Material intensity'!DC50*'Building area summary'!$R39</f>
        <v>5.3221554514450258</v>
      </c>
      <c r="FY40" s="13">
        <f>'Material intensity'!DD50*'Building area summary'!$R39</f>
        <v>20.122824027683347</v>
      </c>
      <c r="FZ40" s="13">
        <f>'Material intensity'!DE50*'Building area summary'!$R39</f>
        <v>174.08878608295942</v>
      </c>
      <c r="GA40" s="13">
        <f>'Material intensity'!DF50*'Building area summary'!$S39</f>
        <v>1713.7119299083547</v>
      </c>
      <c r="GB40" s="13">
        <f>'Material intensity'!DG50*'Building area summary'!$S39</f>
        <v>9940.5251926021683</v>
      </c>
      <c r="GC40" s="13">
        <f>'Material intensity'!DH50*'Building area summary'!$S39</f>
        <v>61.400262168254471</v>
      </c>
      <c r="GD40" s="13">
        <f>'Material intensity'!DI50*'Building area summary'!$S39</f>
        <v>239.72602847476983</v>
      </c>
      <c r="GE40" s="13">
        <f>'Material intensity'!DJ50*'Building area summary'!$S39</f>
        <v>3146.0147830376482</v>
      </c>
      <c r="GG40" s="13">
        <v>2055</v>
      </c>
      <c r="GH40" s="13">
        <f>(SUMPRODUCT(Price!$N$14:$R$14,BM55:BQ55)+SUMPRODUCT(Price!$N$14:$R$14,BW55:CA55)+SUMPRODUCT(Price!$N$14:$R$14,CG55:CK55)+SUMPRODUCT(Price!$N$14:$R$14,CR55:CV55)+SUMPRODUCT(Price!$N$14:$R$14,DB55:DF55)+SUMPRODUCT(Price!$N$14:$R$14,DL55:DP55))/100000000</f>
        <v>1549.7449512023054</v>
      </c>
      <c r="GI40" s="13">
        <f>(SUMPRODUCT(Price!$N$14:$R$14,BR55:BV55)+SUMPRODUCT(Price!$N$14:$R$14,CB55:CF55)+SUMPRODUCT(Price!$N$14:$R$14,CL55:CP55)+SUMPRODUCT(Price!$N$14:$R$14,CW55:DA55)+SUMPRODUCT(Price!$N$14:$R$14,DG55:DK55)+SUMPRODUCT(Price!$N$14:$R$14,DQ55:DU55))/100000000</f>
        <v>276.04140081154435</v>
      </c>
    </row>
    <row r="41" spans="1:191" x14ac:dyDescent="0.3">
      <c r="A41" s="13">
        <v>2041</v>
      </c>
      <c r="B41" s="17">
        <f>'Building area summary'!$B40*'Material intensity'!U51-(DW41+FB41)*SUMPRODUCT((Scenarios!$A$4:$A$204='Material demand'!$A41)*(Scenarios!$B$4:$B$204='Scenario_selection&amp;Results'!$D$16)*Scenarios!$AH$4:$AH$204)+CR41</f>
        <v>6817852.2506190781</v>
      </c>
      <c r="C41" s="73">
        <f>'Building area summary'!$B40*'Material intensity'!V51-(DX41+FC41)*SUMPRODUCT((Scenarios!$A$4:$A$204='Material demand'!$A41)*(Scenarios!$B$4:$B$204='Scenario_selection&amp;Results'!$D$25)*Scenarios!$AI$4:$AI$204)+CS41</f>
        <v>32384303.4617461</v>
      </c>
      <c r="D41" s="71">
        <f>'Building area summary'!$B40*'Material intensity'!W51-(FD41+DY41)*SUMPRODUCT((Scenarios!$A$4:$A$204='Material demand'!$A41)*(Scenarios!$B$4:$B$204='Scenario_selection&amp;Results'!$D$16)*Scenarios!$AH$4:$AH$204)+CT41</f>
        <v>213064.14131013775</v>
      </c>
      <c r="E41" s="71">
        <f>'Building area summary'!$B40*'Material intensity'!X51+CU41</f>
        <v>861290.88549054181</v>
      </c>
      <c r="F41" s="71">
        <f>'Building area summary'!$B40*'Material intensity'!Y51+CV41</f>
        <v>2042887.5479354479</v>
      </c>
      <c r="G41" s="73">
        <f>'Building area summary'!$C40*'Material intensity'!Z51-(EB41+FG41)*SUMPRODUCT((Scenarios!$A$4:$A$204='Material demand'!$A41)*(Scenarios!$B$4:$B$204='Scenario_selection&amp;Results'!$D$16)*Scenarios!$AH$4:$AH$204)+CW41</f>
        <v>1351334.0287578616</v>
      </c>
      <c r="H41" s="65">
        <f>'Building area summary'!$C40*'Material intensity'!AA51-(EC41+FH41)*SUMPRODUCT((Scenarios!$A$4:$A$204='Material demand'!$A41)*(Scenarios!$B$4:$B$204='Scenario_selection&amp;Results'!$D$25)*Scenarios!$AI$4:$AI$204)+CX41</f>
        <v>9057660.1108621396</v>
      </c>
      <c r="I41" s="17">
        <f>'Building area summary'!$C40*'Material intensity'!AB51-(FI41+ED41)*SUMPRODUCT((Scenarios!$A$4:$A$204='Material demand'!$A41)*(Scenarios!$B$4:$B$204='Scenario_selection&amp;Results'!$D$16)*Scenarios!$AH$4:$AH$204)+CY41</f>
        <v>42677.375878211358</v>
      </c>
      <c r="J41" s="71">
        <f>'Building area summary'!$C40*'Material intensity'!AC51+CZ41</f>
        <v>227955.99138550923</v>
      </c>
      <c r="K41" s="71">
        <f>'Building area summary'!$C40*'Material intensity'!AD51+DA41</f>
        <v>577988.80621748115</v>
      </c>
      <c r="L41" s="73">
        <f>'Building area summary'!$D40*'Material intensity'!AE51-(EG41+FL41)*SUMPRODUCT((Scenarios!$A$4:$A$204='Material demand'!$A41)*(Scenarios!$B$4:$B$204='Scenario_selection&amp;Results'!$D$16)*Scenarios!$AH$4:$AH$204)+DB41</f>
        <v>6046960.5850026682</v>
      </c>
      <c r="M41" s="73">
        <f>'Building area summary'!$D40*'Material intensity'!AF51-(EH41+FM41)*SUMPRODUCT((Scenarios!$A$4:$A$204='Material demand'!$A41)*(Scenarios!$B$4:$B$204='Scenario_selection&amp;Results'!$D$25)*Scenarios!$AI$4:$AI$204)+DC41</f>
        <v>29537390.209948201</v>
      </c>
      <c r="N41" s="73">
        <f>'Building area summary'!$D40*'Material intensity'!AG51-(FN41+EI41)*SUMPRODUCT((Scenarios!$A$4:$A$204='Material demand'!$A41)*(Scenarios!$B$4:$B$204='Scenario_selection&amp;Results'!$D$16)*Scenarios!$AH$4:$AH$204)+DD41</f>
        <v>189122.15086279748</v>
      </c>
      <c r="O41" s="71">
        <f>'Building area summary'!$D40*'Material intensity'!AH51+DE41</f>
        <v>785639.63953105023</v>
      </c>
      <c r="P41" s="71">
        <f>'Building area summary'!$D40*'Material intensity'!AI51+DF41</f>
        <v>1863788.9043010825</v>
      </c>
      <c r="Q41" s="17">
        <f>'Building area summary'!$E40*'Material intensity'!AJ51-(EL41+FQ41)*SUMPRODUCT((Scenarios!$A$4:$A$204='Material demand'!$A41)*(Scenarios!$B$4:$B$204='Scenario_selection&amp;Results'!$D$16)*Scenarios!$AH$4:$AH$204)+DG41</f>
        <v>870105.51899922127</v>
      </c>
      <c r="R41" s="73">
        <f>'Building area summary'!$E40*'Material intensity'!AK51-(EM41+FR41)*SUMPRODUCT((Scenarios!$A$4:$A$204='Material demand'!$A41)*(Scenarios!$B$4:$B$204='Scenario_selection&amp;Results'!$D$25)*Scenarios!$AI$4:$AI$204)+DH41</f>
        <v>6856099.8477020459</v>
      </c>
      <c r="S41" s="17">
        <f>'Building area summary'!$E40*'Material intensity'!AL51-(FS41+EN41)*SUMPRODUCT((Scenarios!$A$4:$A$204='Material demand'!$A41)*(Scenarios!$B$4:$B$204='Scenario_selection&amp;Results'!$D$16)*Scenarios!$AH$4:$AH$204)+DI41</f>
        <v>27761.63920461095</v>
      </c>
      <c r="T41" s="71">
        <f>'Building area summary'!$E40*'Material intensity'!AM51+DJ41</f>
        <v>172611.15292502774</v>
      </c>
      <c r="U41" s="71">
        <f>'Building area summary'!$E40*'Material intensity'!AN51+DK41</f>
        <v>438337.7716120251</v>
      </c>
      <c r="V41" s="17">
        <f>'Building area summary'!$F40*'Material intensity'!AO51-(EQ41+FV41)*SUMPRODUCT((Scenarios!$A$4:$A$204='Material demand'!$A41)*(Scenarios!$B$4:$B$204='Scenario_selection&amp;Results'!$D$16)*Scenarios!$AH$4:$AH$204)+DL41</f>
        <v>3914688.4956257157</v>
      </c>
      <c r="W41" s="73">
        <f>'Building area summary'!$F40*'Material intensity'!AP51-(ER41+FW41)*SUMPRODUCT((Scenarios!$A$4:$A$204='Material demand'!$A41)*(Scenarios!$B$4:$B$204='Scenario_selection&amp;Results'!$D$25)*Scenarios!$AI$4:$AI$204)+DM41</f>
        <v>18987683.402896311</v>
      </c>
      <c r="X41" s="17">
        <f>'Building area summary'!$F40*'Material intensity'!AQ51-(FX41+ES41)*SUMPRODUCT((Scenarios!$A$4:$A$204='Material demand'!$A41)*(Scenarios!$B$4:$B$204='Scenario_selection&amp;Results'!$D$16)*Scenarios!$AH$4:$AH$204)+DN41</f>
        <v>122410.46622941435</v>
      </c>
      <c r="Y41" s="71">
        <f>'Building area summary'!$F40*'Material intensity'!AR51+DO41</f>
        <v>505026.67437782476</v>
      </c>
      <c r="Z41" s="71">
        <f>'Building area summary'!$F40*'Material intensity'!AS51+DP41</f>
        <v>1198046.7993584038</v>
      </c>
      <c r="AA41" s="17">
        <f>'Building area summary'!$G40*'Material intensity'!AT51-(EV41+GA41)*SUMPRODUCT((Scenarios!$A$4:$A$204='Material demand'!$A41)*(Scenarios!$B$4:$B$204='Scenario_selection&amp;Results'!$D$16)*Scenarios!$AH$4:$AH$204)+DQ41</f>
        <v>21813.280603694788</v>
      </c>
      <c r="AB41" s="73">
        <f>'Building area summary'!$G40*'Material intensity'!AU51-(EW41+GB41)*SUMPRODUCT((Scenarios!$A$4:$A$204='Material demand'!$A41)*(Scenarios!$B$4:$B$204='Scenario_selection&amp;Results'!$D$25)*Scenarios!$AI$4:$AI$204)+DR41</f>
        <v>1226360.9627083365</v>
      </c>
      <c r="AC41" s="17">
        <f>'Building area summary'!$G40*'Material intensity'!AV51-(GC41+EX41)*SUMPRODUCT((Scenarios!$A$4:$A$204='Material demand'!$A41)*(Scenarios!$B$4:$B$204='Scenario_selection&amp;Results'!$D$16)*Scenarios!$AH$4:$AH$204)+DS41</f>
        <v>1060.9181720779122</v>
      </c>
      <c r="AD41" s="71">
        <f>'Building area summary'!$G40*'Material intensity'!AW51+DT41</f>
        <v>31276.553869012918</v>
      </c>
      <c r="AE41" s="71">
        <f>'Building area summary'!$G40*'Material intensity'!AX51+DU41</f>
        <v>83437.475232882454</v>
      </c>
      <c r="AG41" s="70" cm="1">
        <f t="array" ref="AG41">B41*SUMPRODUCT(Scenarios!$AJ$4:$AJ$204*(Scenarios!$A$4:$A$204=Scenarios!$A40)*(Scenarios!$B$4:$O$204='Scenario_selection&amp;Results'!$D$15))/100000</f>
        <v>135.41959032792167</v>
      </c>
      <c r="AH41" s="70" cm="1">
        <f t="array" ref="AH41">C41*SUMPRODUCT(Scenarios!$AK$4:$AK$204*(Scenarios!$A$4:$A$204=Scenarios!$A40)*(Scenarios!$B$4:$O$204='Scenario_selection&amp;Results'!$D$15))/100000</f>
        <v>201.47084791138781</v>
      </c>
      <c r="AI41" s="70" cm="1">
        <f t="array" ref="AI41">D41*SUMPRODUCT(Scenarios!$AL$4:$AL$204*(Scenarios!$A$4:$A$204=Scenarios!$A40)*(Scenarios!$B$4:$O$204='Scenario_selection&amp;Results'!$D$15))/100000</f>
        <v>13.616396610777612</v>
      </c>
      <c r="AJ41" s="70" cm="1">
        <f t="array" ref="AJ41">E41*SUMPRODUCT(Scenarios!$AM$4:$AM$204*(Scenarios!$A$4:$A$204=Scenarios!$A40)*(Scenarios!$B$4:$O$204='Scenario_selection&amp;Results'!$D$15))/100000</f>
        <v>5.0299387712647592</v>
      </c>
      <c r="AK41" s="70" cm="1">
        <f t="array" ref="AK41">F41*SUMPRODUCT(Scenarios!$AN$4:$AN$204*(Scenarios!$A$4:$A$204=Scenarios!$A40)*(Scenarios!$B$4:$O$204='Scenario_selection&amp;Results'!$D$15))/100000</f>
        <v>10.770103152715677</v>
      </c>
      <c r="AL41" s="70" cm="1">
        <f t="array" ref="AL41">G41*SUMPRODUCT(Scenarios!$AJ$4:$AJ$204*(Scenarios!$A$4:$A$204=Scenarios!$A40)*(Scenarios!$B$4:$O$204='Scenario_selection&amp;Results'!$D$15))/100000</f>
        <v>26.840872146203072</v>
      </c>
      <c r="AM41" s="70" cm="1">
        <f t="array" ref="AM41">H41*SUMPRODUCT(Scenarios!$AK$4:$AK$204*(Scenarios!$A$4:$A$204=Scenarios!$A40)*(Scenarios!$B$4:$O$204='Scenario_selection&amp;Results'!$D$15))/100000</f>
        <v>56.349967964701044</v>
      </c>
      <c r="AN41" s="70" cm="1">
        <f t="array" ref="AN41">I41*SUMPRODUCT(Scenarios!$AL$4:$AL$204*(Scenarios!$A$4:$A$204=Scenarios!$A40)*(Scenarios!$B$4:$O$204='Scenario_selection&amp;Results'!$D$15))/100000</f>
        <v>2.7274043989367889</v>
      </c>
      <c r="AO41" s="70" cm="1">
        <f t="array" ref="AO41">J41*SUMPRODUCT(Scenarios!$AM$4:$AM$204*(Scenarios!$A$4:$A$204=Scenarios!$A40)*(Scenarios!$B$4:$O$204='Scenario_selection&amp;Results'!$D$15))/100000</f>
        <v>1.3312629896913726</v>
      </c>
      <c r="AP41" s="70" cm="1">
        <f t="array" ref="AP41">K41*SUMPRODUCT(Scenarios!$AN$4:$AN$204*(Scenarios!$A$4:$A$204=Scenarios!$A40)*(Scenarios!$B$4:$O$204='Scenario_selection&amp;Results'!$D$15))/100000</f>
        <v>3.0471569863785595</v>
      </c>
      <c r="AQ41" s="70" cm="1">
        <f t="array" ref="AQ41">L41*SUMPRODUCT(Scenarios!$AJ$4:$AJ$204*(Scenarios!$A$4:$A$204=Scenarios!$A40)*(Scenarios!$B$4:$O$204='Scenario_selection&amp;Results'!$D$15))/100000</f>
        <v>120.1077546196157</v>
      </c>
      <c r="AR41" s="70" cm="1">
        <f t="array" ref="AR41">M41*SUMPRODUCT(Scenarios!$AK$4:$AK$204*(Scenarios!$A$4:$A$204=Scenarios!$A40)*(Scenarios!$B$4:$O$204='Scenario_selection&amp;Results'!$D$15))/100000</f>
        <v>183.75948884364013</v>
      </c>
      <c r="AS41" s="70" cm="1">
        <f t="array" ref="AS41">N41*SUMPRODUCT(Scenarios!$AL$4:$AL$204*(Scenarios!$A$4:$A$204=Scenarios!$A40)*(Scenarios!$B$4:$O$204='Scenario_selection&amp;Results'!$D$15))/100000</f>
        <v>12.086323856264215</v>
      </c>
      <c r="AT41" s="70" cm="1">
        <f t="array" ref="AT41">O41*SUMPRODUCT(Scenarios!$AM$4:$AM$204*(Scenarios!$A$4:$A$204=Scenarios!$A40)*(Scenarios!$B$4:$O$204='Scenario_selection&amp;Results'!$D$15))/100000</f>
        <v>4.5881354948613282</v>
      </c>
      <c r="AU41" s="70" cm="1">
        <f t="array" ref="AU41">P41*SUMPRODUCT(Scenarios!$AN$4:$AN$204*(Scenarios!$A$4:$A$204=Scenarios!$A40)*(Scenarios!$B$4:$O$204='Scenario_selection&amp;Results'!$D$15))/100000</f>
        <v>9.8258951034753022</v>
      </c>
      <c r="AV41" s="70" cm="1">
        <f t="array" ref="AV41">Q41*SUMPRODUCT(Scenarios!$AJ$4:$AJ$204*(Scenarios!$A$4:$A$204=Scenarios!$A40)*(Scenarios!$B$4:$O$204='Scenario_selection&amp;Results'!$D$15))/100000</f>
        <v>17.282470871122062</v>
      </c>
      <c r="AW41" s="70" cm="1">
        <f t="array" ref="AW41">R41*SUMPRODUCT(Scenarios!$AK$4:$AK$204*(Scenarios!$A$4:$A$204=Scenarios!$A40)*(Scenarios!$B$4:$O$204='Scenario_selection&amp;Results'!$D$15))/100000</f>
        <v>42.653511177516329</v>
      </c>
      <c r="AX41" s="70" cm="1">
        <f t="array" ref="AX41">S41*SUMPRODUCT(Scenarios!$AL$4:$AL$204*(Scenarios!$A$4:$A$204=Scenarios!$A40)*(Scenarios!$B$4:$O$204='Scenario_selection&amp;Results'!$D$15))/100000</f>
        <v>1.7741769574686719</v>
      </c>
      <c r="AY41" s="70" cm="1">
        <f t="array" ref="AY41">T41*SUMPRODUCT(Scenarios!$AM$4:$AM$204*(Scenarios!$A$4:$A$204=Scenarios!$A40)*(Scenarios!$B$4:$O$204='Scenario_selection&amp;Results'!$D$15))/100000</f>
        <v>1.008049133082161</v>
      </c>
      <c r="AZ41" s="70" cm="1">
        <f t="array" ref="AZ41">U41*SUMPRODUCT(Scenarios!$AN$4:$AN$204*(Scenarios!$A$4:$A$204=Scenarios!$A40)*(Scenarios!$B$4:$O$204='Scenario_selection&amp;Results'!$D$15))/100000</f>
        <v>2.3109167319385953</v>
      </c>
      <c r="BA41" s="70" cm="1">
        <f t="array" ref="BA41">V41*SUMPRODUCT(Scenarios!$AJ$4:$AJ$204*(Scenarios!$A$4:$A$204=Scenarios!$A40)*(Scenarios!$B$4:$O$204='Scenario_selection&amp;Results'!$D$15))/100000</f>
        <v>77.755500244365905</v>
      </c>
      <c r="BB41" s="70" cm="1">
        <f t="array" ref="BB41">W41*SUMPRODUCT(Scenarios!$AK$4:$AK$204*(Scenarios!$A$4:$A$204=Scenarios!$A40)*(Scenarios!$B$4:$O$204='Scenario_selection&amp;Results'!$D$15))/100000</f>
        <v>118.1271253702686</v>
      </c>
      <c r="BC41" s="70" cm="1">
        <f t="array" ref="BC41">X41*SUMPRODUCT(Scenarios!$AL$4:$AL$204*(Scenarios!$A$4:$A$204=Scenarios!$A40)*(Scenarios!$B$4:$O$204='Scenario_selection&amp;Results'!$D$15))/100000</f>
        <v>7.8229468705562875</v>
      </c>
      <c r="BD41" s="70" cm="1">
        <f t="array" ref="BD41">Y41*SUMPRODUCT(Scenarios!$AM$4:$AM$204*(Scenarios!$A$4:$A$204=Scenarios!$A40)*(Scenarios!$B$4:$O$204='Scenario_selection&amp;Results'!$D$15))/100000</f>
        <v>2.9493557783664937</v>
      </c>
      <c r="BE41" s="70" cm="1">
        <f t="array" ref="BE41">Z41*SUMPRODUCT(Scenarios!$AN$4:$AN$204*(Scenarios!$A$4:$A$204=Scenarios!$A40)*(Scenarios!$B$4:$O$204='Scenario_selection&amp;Results'!$D$15))/100000</f>
        <v>6.3161027262175029</v>
      </c>
      <c r="BF41" s="70" cm="1">
        <f t="array" ref="BF41">AA41*SUMPRODUCT(Scenarios!$AJ$4:$AJ$204*(Scenarios!$A$4:$A$204=Scenarios!$A40)*(Scenarios!$B$4:$O$204='Scenario_selection&amp;Results'!$D$15))/100000</f>
        <v>0.4332662859908884</v>
      </c>
      <c r="BG41" s="70" cm="1">
        <f t="array" ref="BG41">AB41*SUMPRODUCT(Scenarios!$AK$4:$AK$204*(Scenarios!$A$4:$A$204=Scenarios!$A40)*(Scenarios!$B$4:$O$204='Scenario_selection&amp;Results'!$D$15))/100000</f>
        <v>7.6294981392492343</v>
      </c>
      <c r="BH41" s="70" cm="1">
        <f t="array" ref="BH41">AC41*SUMPRODUCT(Scenarios!$AL$4:$AL$204*(Scenarios!$A$4:$A$204=Scenarios!$A40)*(Scenarios!$B$4:$O$204='Scenario_selection&amp;Results'!$D$15))/100000</f>
        <v>6.7800628082069089E-2</v>
      </c>
      <c r="BI41" s="70" cm="1">
        <f t="array" ref="BI41">AD41*SUMPRODUCT(Scenarios!$AM$4:$AM$204*(Scenarios!$A$4:$A$204=Scenarios!$A40)*(Scenarios!$B$4:$O$204='Scenario_selection&amp;Results'!$D$15))/100000</f>
        <v>0.18265507459503524</v>
      </c>
      <c r="BJ41" s="70" cm="1">
        <f t="array" ref="BJ41">AE41*SUMPRODUCT(Scenarios!$AN$4:$AN$204*(Scenarios!$A$4:$A$204=Scenarios!$A40)*(Scenarios!$B$4:$O$204='Scenario_selection&amp;Results'!$D$15))/100000</f>
        <v>0.4398823694277561</v>
      </c>
      <c r="BK41" s="70">
        <f t="shared" si="0"/>
        <v>1073.7243975360827</v>
      </c>
      <c r="BM41" s="70">
        <f>'Building area summary'!$B40*'Material intensity'!U51</f>
        <v>8466367.3091634512</v>
      </c>
      <c r="BN41" s="70">
        <f>'Building area summary'!$B40*'Material intensity'!V51</f>
        <v>32384303.4617461</v>
      </c>
      <c r="BO41" s="70">
        <f>'Building area summary'!$B40*'Material intensity'!W51</f>
        <v>262894.9874883155</v>
      </c>
      <c r="BP41" s="70">
        <f>'Building area summary'!$B40*'Material intensity'!X51</f>
        <v>860654.42024620075</v>
      </c>
      <c r="BQ41" s="70">
        <f>'Building area summary'!$B40*'Material intensity'!Y51</f>
        <v>2038006.9326199691</v>
      </c>
      <c r="BR41" s="70">
        <f>'Building area summary'!$C40*'Material intensity'!Z51</f>
        <v>2199137.8222674225</v>
      </c>
      <c r="BS41" s="70">
        <f>'Building area summary'!$C40*'Material intensity'!AA51</f>
        <v>9057660.1108621396</v>
      </c>
      <c r="BT41" s="70">
        <f>'Building area summary'!$C40*'Material intensity'!AB51</f>
        <v>67959.880779875253</v>
      </c>
      <c r="BU41" s="70">
        <f>'Building area summary'!$C40*'Material intensity'!AC51</f>
        <v>227613.57752436268</v>
      </c>
      <c r="BV41" s="70">
        <f>'Building area summary'!$C40*'Material intensity'!AD51</f>
        <v>573782.86094273184</v>
      </c>
      <c r="BW41" s="70">
        <f>'Building area summary'!$D40*'Material intensity'!AE51</f>
        <v>7722086.5709497174</v>
      </c>
      <c r="BX41" s="70">
        <f>'Building area summary'!$D40*'Material intensity'!AF51</f>
        <v>29537390.209948201</v>
      </c>
      <c r="BY41" s="70">
        <f>'Building area summary'!$D40*'Material intensity'!AG51</f>
        <v>239783.81498476543</v>
      </c>
      <c r="BZ41" s="70">
        <f>'Building area summary'!$D40*'Material intensity'!AH51</f>
        <v>784994.0474019415</v>
      </c>
      <c r="CA41" s="70">
        <f>'Building area summary'!$D40*'Material intensity'!AI51</f>
        <v>1858845.1683230957</v>
      </c>
      <c r="CB41" s="70">
        <f>'Building area summary'!$E40*'Material intensity'!AJ51</f>
        <v>1664614.0729262086</v>
      </c>
      <c r="CC41" s="70">
        <f>'Building area summary'!$E40*'Material intensity'!AK51</f>
        <v>6856099.8477020459</v>
      </c>
      <c r="CD41" s="70">
        <f>'Building area summary'!$E40*'Material intensity'!AL51</f>
        <v>51441.511666571256</v>
      </c>
      <c r="CE41" s="70">
        <f>'Building area summary'!$E40*'Material intensity'!AM51</f>
        <v>172289.68575761261</v>
      </c>
      <c r="CF41" s="70">
        <f>'Building area summary'!$E40*'Material intensity'!AN51</f>
        <v>434318.85689835891</v>
      </c>
      <c r="CG41" s="70">
        <f>'Building area summary'!$F40*'Material intensity'!AO51</f>
        <v>4964031.4860846186</v>
      </c>
      <c r="CH41" s="70">
        <f>'Building area summary'!$F40*'Material intensity'!AP51</f>
        <v>18987683.402896311</v>
      </c>
      <c r="CI41" s="70">
        <f>'Building area summary'!$F40*'Material intensity'!AQ51</f>
        <v>154141.55183337623</v>
      </c>
      <c r="CJ41" s="70">
        <f>'Building area summary'!$F40*'Material intensity'!AR51</f>
        <v>504622.05155166902</v>
      </c>
      <c r="CK41" s="70">
        <f>'Building area summary'!$F40*'Material intensity'!AS51</f>
        <v>1194931.6882855487</v>
      </c>
      <c r="CL41" s="70">
        <f>'Building area summary'!$G40*'Material intensity'!AT51</f>
        <v>297752.04013340781</v>
      </c>
      <c r="CM41" s="70">
        <f>'Building area summary'!$G40*'Material intensity'!AU51</f>
        <v>1226360.9627083365</v>
      </c>
      <c r="CN41" s="70">
        <f>'Building area summary'!$G40*'Material intensity'!AV51</f>
        <v>9201.4210953670554</v>
      </c>
      <c r="CO41" s="70">
        <f>'Building area summary'!$G40*'Material intensity'!AW51</f>
        <v>30817.717008780186</v>
      </c>
      <c r="CP41" s="70">
        <f>'Building area summary'!$G40*'Material intensity'!AX51</f>
        <v>77687.271670464019</v>
      </c>
      <c r="CR41" s="13">
        <f>'Material intensity'!ES51*'Building area summary'!$Z40</f>
        <v>0</v>
      </c>
      <c r="CS41" s="13">
        <f>'Material intensity'!ET51*'Building area summary'!$Z40</f>
        <v>0</v>
      </c>
      <c r="CT41" s="13">
        <f>'Material intensity'!EU51*'Building area summary'!$Z40</f>
        <v>174.52660754311768</v>
      </c>
      <c r="CU41" s="13">
        <f>'Material intensity'!EV51*'Building area summary'!$Z40</f>
        <v>636.46524434100979</v>
      </c>
      <c r="CV41" s="13">
        <f>'Material intensity'!EW51*'Building area summary'!$Z40</f>
        <v>4880.6153154787144</v>
      </c>
      <c r="CW41" s="13">
        <f>'Material intensity'!EX51*'Building area summary'!$AA40</f>
        <v>0</v>
      </c>
      <c r="CX41" s="13">
        <f>'Material intensity'!EY51*'Building area summary'!$AA40</f>
        <v>0</v>
      </c>
      <c r="CY41" s="13">
        <f>'Material intensity'!EZ51*'Building area summary'!$AA40</f>
        <v>88.53073899437517</v>
      </c>
      <c r="CZ41" s="13">
        <f>'Material intensity'!FA51*'Building area summary'!$AA40</f>
        <v>342.41386114654819</v>
      </c>
      <c r="DA41" s="13">
        <f>'Material intensity'!FB51*'Building area summary'!$AA40</f>
        <v>4205.9452747492751</v>
      </c>
      <c r="DB41" s="13">
        <f>'Material intensity'!FC51*'Building area summary'!$AB40</f>
        <v>0</v>
      </c>
      <c r="DC41" s="13">
        <f>'Material intensity'!FD51*'Building area summary'!$AB40</f>
        <v>0</v>
      </c>
      <c r="DD41" s="13">
        <f>'Material intensity'!FE51*'Building area summary'!$AB40</f>
        <v>177.43836293093926</v>
      </c>
      <c r="DE41" s="13">
        <f>'Material intensity'!FF51*'Building area summary'!$AB40</f>
        <v>645.59212910877193</v>
      </c>
      <c r="DF41" s="13">
        <f>'Material intensity'!FG51*'Building area summary'!$AB40</f>
        <v>4943.7359779867202</v>
      </c>
      <c r="DG41" s="13">
        <f>'Material intensity'!FH51*'Building area summary'!$AC40</f>
        <v>0</v>
      </c>
      <c r="DH41" s="13">
        <f>'Material intensity'!FI51*'Building area summary'!$AC40</f>
        <v>0</v>
      </c>
      <c r="DI41" s="13">
        <f>'Material intensity'!FJ51*'Building area summary'!$AC40</f>
        <v>82.913537907114517</v>
      </c>
      <c r="DJ41" s="13">
        <f>'Material intensity'!FK51*'Building area summary'!$AC40</f>
        <v>321.46716741514149</v>
      </c>
      <c r="DK41" s="13">
        <f>'Material intensity'!FL51*'Building area summary'!$AC40</f>
        <v>4018.9147136662032</v>
      </c>
      <c r="DL41" s="13">
        <f>'Material intensity'!FM51*'Building area summary'!$AD40</f>
        <v>0</v>
      </c>
      <c r="DM41" s="13">
        <f>'Material intensity'!FN51*'Building area summary'!$AD40</f>
        <v>0</v>
      </c>
      <c r="DN41" s="13">
        <f>'Material intensity'!FO51*'Building area summary'!$AD40</f>
        <v>111.13618206731728</v>
      </c>
      <c r="DO41" s="13">
        <f>'Material intensity'!FP51*'Building area summary'!$AD40</f>
        <v>404.62282615571451</v>
      </c>
      <c r="DP41" s="13">
        <f>'Material intensity'!FQ51*'Building area summary'!$AD40</f>
        <v>3115.1110728551012</v>
      </c>
      <c r="DQ41" s="13">
        <f>'Material intensity'!FR51*'Building area summary'!$AE40</f>
        <v>0</v>
      </c>
      <c r="DR41" s="13">
        <f>'Material intensity'!FS51*'Building area summary'!$AE40</f>
        <v>0</v>
      </c>
      <c r="DS41" s="13">
        <f>'Material intensity'!FT51*'Building area summary'!$AE40</f>
        <v>118.30050129521416</v>
      </c>
      <c r="DT41" s="13">
        <f>'Material intensity'!FU51*'Building area summary'!$AE40</f>
        <v>458.83686023273214</v>
      </c>
      <c r="DU41" s="13">
        <f>'Material intensity'!FV51*'Building area summary'!$AE40</f>
        <v>5750.2035624184382</v>
      </c>
      <c r="DW41" s="70">
        <f>'Building area summary'!$H40*'Material intensity'!BA51</f>
        <v>2848081.9874526705</v>
      </c>
      <c r="DX41" s="70">
        <f>'Building area summary'!$H40*'Material intensity'!BB51</f>
        <v>14442906.843538927</v>
      </c>
      <c r="DY41" s="70">
        <f>'Building area summary'!$H40*'Material intensity'!BC51</f>
        <v>86390.670733843232</v>
      </c>
      <c r="DZ41" s="70">
        <f>'Building area summary'!$H40*'Material intensity'!BD51</f>
        <v>315050.29594879982</v>
      </c>
      <c r="EA41" s="70">
        <f>'Building area summary'!$H40*'Material intensity'!BE51</f>
        <v>2415904.5811619633</v>
      </c>
      <c r="EB41" s="70">
        <f>'Building area summary'!$I40*'Material intensity'!BF51</f>
        <v>1464471.1543276929</v>
      </c>
      <c r="EC41" s="70">
        <f>'Building area summary'!$I40*'Material intensity'!BG51</f>
        <v>8351595.6215395303</v>
      </c>
      <c r="ED41" s="70">
        <f>'Building area summary'!$I40*'Material intensity'!BH51</f>
        <v>43822.715802215702</v>
      </c>
      <c r="EE41" s="70">
        <f>'Building area summary'!$I40*'Material intensity'!BI51</f>
        <v>169494.86126754136</v>
      </c>
      <c r="EF41" s="70">
        <f>'Building area summary'!$I40*'Material intensity'!BJ51</f>
        <v>2081942.9110008909</v>
      </c>
      <c r="EG41" s="70">
        <f>'Building area summary'!$J40*'Material intensity'!BK51</f>
        <v>2894082.7864904515</v>
      </c>
      <c r="EH41" s="70">
        <f>'Building area summary'!$J40*'Material intensity'!BL51</f>
        <v>14585905.723959276</v>
      </c>
      <c r="EI41" s="70">
        <f>'Building area summary'!$J40*'Material intensity'!BM51</f>
        <v>87831.989650814925</v>
      </c>
      <c r="EJ41" s="70">
        <f>'Building area summary'!$J40*'Material intensity'!BN51</f>
        <v>319568.10390884208</v>
      </c>
      <c r="EK41" s="70">
        <f>'Building area summary'!$J40*'Material intensity'!BO51</f>
        <v>2447149.3091034261</v>
      </c>
      <c r="EL41" s="70">
        <f>'Building area summary'!$K40*'Material intensity'!BP51</f>
        <v>1372337.4124829017</v>
      </c>
      <c r="EM41" s="70">
        <f>'Building area summary'!$K40*'Material intensity'!BQ51</f>
        <v>7860639.8064977322</v>
      </c>
      <c r="EN41" s="70">
        <f>'Building area summary'!$K40*'Material intensity'!BR51</f>
        <v>41042.201264021678</v>
      </c>
      <c r="EO41" s="70">
        <f>'Building area summary'!$K40*'Material intensity'!BS51</f>
        <v>159126.24787049502</v>
      </c>
      <c r="EP41" s="70">
        <f>'Building area summary'!$K40*'Material intensity'!BT51</f>
        <v>1989362.7832647706</v>
      </c>
      <c r="EQ41" s="70">
        <f>'Building area summary'!$L40*'Material intensity'!BU51</f>
        <v>1812938.2917939709</v>
      </c>
      <c r="ER41" s="70">
        <f>'Building area summary'!$L40*'Material intensity'!BV51</f>
        <v>9150390.8060693573</v>
      </c>
      <c r="ES41" s="70">
        <f>'Building area summary'!$L40*'Material intensity'!BW51</f>
        <v>55012.41012332205</v>
      </c>
      <c r="ET41" s="70">
        <f>'Building area summary'!$L40*'Material intensity'!BX51</f>
        <v>200288.29894707867</v>
      </c>
      <c r="EU41" s="70">
        <f>'Building area summary'!$L40*'Material intensity'!BY51</f>
        <v>1541979.9810632749</v>
      </c>
      <c r="EV41" s="70">
        <f>'Building area summary'!$M40*'Material intensity'!BZ51</f>
        <v>474718.37322865962</v>
      </c>
      <c r="EW41" s="70">
        <f>'Building area summary'!$M40*'Material intensity'!CA51</f>
        <v>2721022.5704314546</v>
      </c>
      <c r="EX41" s="70">
        <f>'Building area summary'!$M40*'Material intensity'!CB51</f>
        <v>14196.060155425697</v>
      </c>
      <c r="EY41" s="70">
        <f>'Building area summary'!$M40*'Material intensity'!CC51</f>
        <v>55060.423227927851</v>
      </c>
      <c r="EZ41" s="70">
        <f>'Building area summary'!$M40*'Material intensity'!CD51</f>
        <v>690024.42749021249</v>
      </c>
      <c r="FB41" s="13">
        <f>'Material intensity'!CG51*'Building area summary'!$N40</f>
        <v>324.16122011012402</v>
      </c>
      <c r="FC41" s="13">
        <f>'Material intensity'!CH51*'Building area summary'!$N40</f>
        <v>1794.0357275478332</v>
      </c>
      <c r="FD41" s="13">
        <f>'Material intensity'!CI51*'Building area summary'!$N40</f>
        <v>11.701250123578488</v>
      </c>
      <c r="FE41" s="13">
        <f>'Material intensity'!CJ51*'Building area summary'!$N40</f>
        <v>44.250092429427774</v>
      </c>
      <c r="FF41" s="13">
        <f>'Material intensity'!CK51*'Building area summary'!$N40</f>
        <v>382.78358044308658</v>
      </c>
      <c r="FG41" s="13">
        <f>'Material intensity'!CL51*'Building area summary'!$O40</f>
        <v>416.6098356935517</v>
      </c>
      <c r="FH41" s="13">
        <f>'Material intensity'!CM51*'Building area summary'!$O40</f>
        <v>2416.4113425513515</v>
      </c>
      <c r="FI41" s="13">
        <f>'Material intensity'!CN51*'Building area summary'!$O40</f>
        <v>14.926773435699477</v>
      </c>
      <c r="FJ41" s="13">
        <f>'Material intensity'!CO51*'Building area summary'!$O40</f>
        <v>58.276571073146776</v>
      </c>
      <c r="FK41" s="13">
        <f>'Material intensity'!CP51*'Building area summary'!$O40</f>
        <v>764.57977351841248</v>
      </c>
      <c r="FL41" s="13">
        <f>'Material intensity'!CQ51*'Building area summary'!$P40</f>
        <v>303.36633381992095</v>
      </c>
      <c r="FM41" s="13">
        <f>'Material intensity'!CR51*'Building area summary'!$P40</f>
        <v>1676.7339469684248</v>
      </c>
      <c r="FN41" s="13">
        <f>'Material intensity'!CS51*'Building area summary'!$P40</f>
        <v>10.95200775757931</v>
      </c>
      <c r="FO41" s="13">
        <f>'Material intensity'!CT51*'Building area summary'!$P40</f>
        <v>41.39417499618115</v>
      </c>
      <c r="FP41" s="13">
        <f>'Material intensity'!CU51*'Building area summary'!$P40</f>
        <v>357.77793568442991</v>
      </c>
      <c r="FQ41" s="13">
        <f>'Material intensity'!CV51*'Building area summary'!$Q40</f>
        <v>463.5446263620866</v>
      </c>
      <c r="FR41" s="13">
        <f>'Material intensity'!CW51*'Building area summary'!$Q40</f>
        <v>2688.8454779975086</v>
      </c>
      <c r="FS41" s="13">
        <f>'Material intensity'!CX51*'Building area summary'!$Q40</f>
        <v>16.608238988939281</v>
      </c>
      <c r="FT41" s="13">
        <f>'Material intensity'!CY51*'Building area summary'!$Q40</f>
        <v>64.844046992884344</v>
      </c>
      <c r="FU41" s="13">
        <f>'Material intensity'!CZ51*'Building area summary'!$Q40</f>
        <v>850.99391440324746</v>
      </c>
      <c r="FV41" s="13">
        <f>'Material intensity'!DA51*'Building area summary'!$R40</f>
        <v>181.34614797553593</v>
      </c>
      <c r="FW41" s="13">
        <f>'Material intensity'!DB51*'Building area summary'!$R40</f>
        <v>1001.1621397242217</v>
      </c>
      <c r="FX41" s="13">
        <f>'Material intensity'!DC51*'Building area summary'!$R40</f>
        <v>6.5476063179780901</v>
      </c>
      <c r="FY41" s="13">
        <f>'Material intensity'!DD51*'Building area summary'!$R40</f>
        <v>24.735621114289806</v>
      </c>
      <c r="FZ41" s="13">
        <f>'Material intensity'!DE51*'Building area summary'!$R40</f>
        <v>213.65939955198706</v>
      </c>
      <c r="GA41" s="13">
        <f>'Material intensity'!DF51*'Building area summary'!$S40</f>
        <v>2065.6605159843625</v>
      </c>
      <c r="GB41" s="13">
        <f>'Material intensity'!DG51*'Building area summary'!$S40</f>
        <v>11981.551577139207</v>
      </c>
      <c r="GC41" s="13">
        <f>'Material intensity'!DH51*'Building area summary'!$S40</f>
        <v>74.010556599094258</v>
      </c>
      <c r="GD41" s="13">
        <f>'Material intensity'!DI51*'Building area summary'!$S40</f>
        <v>288.9541120311427</v>
      </c>
      <c r="GE41" s="13">
        <f>'Material intensity'!DJ51*'Building area summary'!$S40</f>
        <v>3791.465539969618</v>
      </c>
      <c r="GG41" s="13">
        <v>2056</v>
      </c>
      <c r="GH41" s="13">
        <f>(SUMPRODUCT(Price!$N$14:$R$14,BM56:BQ56)+SUMPRODUCT(Price!$N$14:$R$14,BW56:CA56)+SUMPRODUCT(Price!$N$14:$R$14,CG56:CK56)+SUMPRODUCT(Price!$N$14:$R$14,CR56:CV56)+SUMPRODUCT(Price!$N$14:$R$14,DB56:DF56)+SUMPRODUCT(Price!$N$14:$R$14,DL56:DP56))/100000000</f>
        <v>1530.6499257764685</v>
      </c>
      <c r="GI41" s="13">
        <f>(SUMPRODUCT(Price!$N$14:$R$14,BR56:BV56)+SUMPRODUCT(Price!$N$14:$R$14,CB56:CF56)+SUMPRODUCT(Price!$N$14:$R$14,CL56:CP56)+SUMPRODUCT(Price!$N$14:$R$14,CW56:DA56)+SUMPRODUCT(Price!$N$14:$R$14,DG56:DK56)+SUMPRODUCT(Price!$N$14:$R$14,DQ56:DU56))/100000000</f>
        <v>276.87623496162922</v>
      </c>
    </row>
    <row r="42" spans="1:191" x14ac:dyDescent="0.3">
      <c r="A42" s="13">
        <v>2042</v>
      </c>
      <c r="B42" s="17">
        <f>'Building area summary'!$B41*'Material intensity'!U52-(DW42+FB42)*SUMPRODUCT((Scenarios!$A$4:$A$204='Material demand'!$A42)*(Scenarios!$B$4:$B$204='Scenario_selection&amp;Results'!$D$16)*Scenarios!$AH$4:$AH$204)+CR42</f>
        <v>6867968.7357081389</v>
      </c>
      <c r="C42" s="73">
        <f>'Building area summary'!$B41*'Material intensity'!V52-(DX42+FC42)*SUMPRODUCT((Scenarios!$A$4:$A$204='Material demand'!$A42)*(Scenarios!$B$4:$B$204='Scenario_selection&amp;Results'!$D$25)*Scenarios!$AI$4:$AI$204)+CS42</f>
        <v>32562019.876704026</v>
      </c>
      <c r="D42" s="71">
        <f>'Building area summary'!$B41*'Material intensity'!W52-(FD42+DY42)*SUMPRODUCT((Scenarios!$A$4:$A$204='Material demand'!$A42)*(Scenarios!$B$4:$B$204='Scenario_selection&amp;Results'!$D$16)*Scenarios!$AH$4:$AH$204)+CT42</f>
        <v>214756.69915870865</v>
      </c>
      <c r="E42" s="71">
        <f>'Building area summary'!$B41*'Material intensity'!X52+CU42</f>
        <v>871092.82452334615</v>
      </c>
      <c r="F42" s="71">
        <f>'Building area summary'!$B41*'Material intensity'!Y52+CV42</f>
        <v>2052668.4990776659</v>
      </c>
      <c r="G42" s="73">
        <f>'Building area summary'!$C41*'Material intensity'!Z52-(EB42+FG42)*SUMPRODUCT((Scenarios!$A$4:$A$204='Material demand'!$A42)*(Scenarios!$B$4:$B$204='Scenario_selection&amp;Results'!$D$16)*Scenarios!$AH$4:$AH$204)+CW42</f>
        <v>1346522.6585384349</v>
      </c>
      <c r="H42" s="65">
        <f>'Building area summary'!$C41*'Material intensity'!AA52-(EC42+FH42)*SUMPRODUCT((Scenarios!$A$4:$A$204='Material demand'!$A42)*(Scenarios!$B$4:$B$204='Scenario_selection&amp;Results'!$D$25)*Scenarios!$AI$4:$AI$204)+CX42</f>
        <v>8923418.5691001248</v>
      </c>
      <c r="I42" s="17">
        <f>'Building area summary'!$C41*'Material intensity'!AB52-(FI42+ED42)*SUMPRODUCT((Scenarios!$A$4:$A$204='Material demand'!$A42)*(Scenarios!$B$4:$B$204='Scenario_selection&amp;Results'!$D$16)*Scenarios!$AH$4:$AH$204)+CY42</f>
        <v>42568.373787319135</v>
      </c>
      <c r="J42" s="71">
        <f>'Building area summary'!$C41*'Material intensity'!AC52+CZ42</f>
        <v>226586.36276241136</v>
      </c>
      <c r="K42" s="71">
        <f>'Building area summary'!$C41*'Material intensity'!AD52+DA42</f>
        <v>568808.91097586846</v>
      </c>
      <c r="L42" s="73">
        <f>'Building area summary'!$D41*'Material intensity'!AE52-(EG42+FL42)*SUMPRODUCT((Scenarios!$A$4:$A$204='Material demand'!$A42)*(Scenarios!$B$4:$B$204='Scenario_selection&amp;Results'!$D$16)*Scenarios!$AH$4:$AH$204)+DB42</f>
        <v>6039375.0575001696</v>
      </c>
      <c r="M42" s="73">
        <f>'Building area summary'!$D41*'Material intensity'!AF52-(EH42+FM42)*SUMPRODUCT((Scenarios!$A$4:$A$204='Material demand'!$A42)*(Scenarios!$B$4:$B$204='Scenario_selection&amp;Results'!$D$25)*Scenarios!$AI$4:$AI$204)+DC42</f>
        <v>29556022.621960826</v>
      </c>
      <c r="N42" s="73">
        <f>'Building area summary'!$D41*'Material intensity'!AG52-(FN42+EI42)*SUMPRODUCT((Scenarios!$A$4:$A$204='Material demand'!$A42)*(Scenarios!$B$4:$B$204='Scenario_selection&amp;Results'!$D$16)*Scenarios!$AH$4:$AH$204)+DD42</f>
        <v>189020.15990486118</v>
      </c>
      <c r="O42" s="71">
        <f>'Building area summary'!$D41*'Material intensity'!AH52+DE42</f>
        <v>790750.33413186425</v>
      </c>
      <c r="P42" s="71">
        <f>'Building area summary'!$D41*'Material intensity'!AI52+DF42</f>
        <v>1863726.7292875401</v>
      </c>
      <c r="Q42" s="17">
        <f>'Building area summary'!$E41*'Material intensity'!AJ52-(EL42+FQ42)*SUMPRODUCT((Scenarios!$A$4:$A$204='Material demand'!$A42)*(Scenarios!$B$4:$B$204='Scenario_selection&amp;Results'!$D$16)*Scenarios!$AH$4:$AH$204)+DG42</f>
        <v>871800.24080792523</v>
      </c>
      <c r="R42" s="73">
        <f>'Building area summary'!$E41*'Material intensity'!AK52-(EM42+FR42)*SUMPRODUCT((Scenarios!$A$4:$A$204='Material demand'!$A42)*(Scenarios!$B$4:$B$204='Scenario_selection&amp;Results'!$D$25)*Scenarios!$AI$4:$AI$204)+DH42</f>
        <v>6729100.0628203023</v>
      </c>
      <c r="S42" s="17">
        <f>'Building area summary'!$E41*'Material intensity'!AL52-(FS42+EN42)*SUMPRODUCT((Scenarios!$A$4:$A$204='Material demand'!$A42)*(Scenarios!$B$4:$B$204='Scenario_selection&amp;Results'!$D$16)*Scenarios!$AH$4:$AH$204)+DI42</f>
        <v>27830.812939914911</v>
      </c>
      <c r="T42" s="71">
        <f>'Building area summary'!$E41*'Material intensity'!AM52+DJ42</f>
        <v>170925.68600950189</v>
      </c>
      <c r="U42" s="71">
        <f>'Building area summary'!$E41*'Material intensity'!AN52+DK42</f>
        <v>429718.12226909073</v>
      </c>
      <c r="V42" s="17">
        <f>'Building area summary'!$F41*'Material intensity'!AO52-(EQ42+FV42)*SUMPRODUCT((Scenarios!$A$4:$A$204='Material demand'!$A42)*(Scenarios!$B$4:$B$204='Scenario_selection&amp;Results'!$D$16)*Scenarios!$AH$4:$AH$204)+DL42</f>
        <v>3944098.9690889004</v>
      </c>
      <c r="W42" s="73">
        <f>'Building area summary'!$F41*'Material intensity'!AP52-(ER42+FW42)*SUMPRODUCT((Scenarios!$A$4:$A$204='Material demand'!$A42)*(Scenarios!$B$4:$B$204='Scenario_selection&amp;Results'!$D$25)*Scenarios!$AI$4:$AI$204)+DM42</f>
        <v>19127573.459513452</v>
      </c>
      <c r="X42" s="17">
        <f>'Building area summary'!$F41*'Material intensity'!AQ52-(FX42+ES42)*SUMPRODUCT((Scenarios!$A$4:$A$204='Material demand'!$A42)*(Scenarios!$B$4:$B$204='Scenario_selection&amp;Results'!$D$16)*Scenarios!$AH$4:$AH$204)+DN42</f>
        <v>123411.52567222466</v>
      </c>
      <c r="Y42" s="71">
        <f>'Building area summary'!$F41*'Material intensity'!AR52+DO42</f>
        <v>511731.25468938693</v>
      </c>
      <c r="Z42" s="71">
        <f>'Building area summary'!$F41*'Material intensity'!AS52+DP42</f>
        <v>1206054.7673299273</v>
      </c>
      <c r="AA42" s="17">
        <f>'Building area summary'!$G41*'Material intensity'!AT52-(EV42+GA42)*SUMPRODUCT((Scenarios!$A$4:$A$204='Material demand'!$A42)*(Scenarios!$B$4:$B$204='Scenario_selection&amp;Results'!$D$16)*Scenarios!$AH$4:$AH$204)+DQ42</f>
        <v>11771.518281084311</v>
      </c>
      <c r="AB42" s="73">
        <f>'Building area summary'!$G41*'Material intensity'!AU52-(EW42+GB42)*SUMPRODUCT((Scenarios!$A$4:$A$204='Material demand'!$A42)*(Scenarios!$B$4:$B$204='Scenario_selection&amp;Results'!$D$25)*Scenarios!$AI$4:$AI$204)+DR42</f>
        <v>1136795.802316831</v>
      </c>
      <c r="AC42" s="17">
        <f>'Building area summary'!$G41*'Material intensity'!AV52-(GC42+EX42)*SUMPRODUCT((Scenarios!$A$4:$A$204='Material demand'!$A42)*(Scenarios!$B$4:$B$204='Scenario_selection&amp;Results'!$D$16)*Scenarios!$AH$4:$AH$204)+DS42</f>
        <v>740.90760446239381</v>
      </c>
      <c r="AD42" s="71">
        <f>'Building area summary'!$G41*'Material intensity'!AW52+DT42</f>
        <v>29263.831688321403</v>
      </c>
      <c r="AE42" s="71">
        <f>'Building area summary'!$G41*'Material intensity'!AX52+DU42</f>
        <v>77420.50232014824</v>
      </c>
      <c r="AG42" s="70" cm="1">
        <f t="array" ref="AG42">B42*SUMPRODUCT(Scenarios!$AJ$4:$AJ$204*(Scenarios!$A$4:$A$204=Scenarios!$A41)*(Scenarios!$B$4:$O$204='Scenario_selection&amp;Results'!$D$15))/100000</f>
        <v>135.12728487505785</v>
      </c>
      <c r="AH42" s="70" cm="1">
        <f t="array" ref="AH42">C42*SUMPRODUCT(Scenarios!$AK$4:$AK$204*(Scenarios!$A$4:$A$204=Scenarios!$A41)*(Scenarios!$B$4:$O$204='Scenario_selection&amp;Results'!$D$15))/100000</f>
        <v>200.82625758957195</v>
      </c>
      <c r="AI42" s="70" cm="1">
        <f t="array" ref="AI42">D42*SUMPRODUCT(Scenarios!$AL$4:$AL$204*(Scenarios!$A$4:$A$204=Scenarios!$A41)*(Scenarios!$B$4:$O$204='Scenario_selection&amp;Results'!$D$15))/100000</f>
        <v>13.500679892612199</v>
      </c>
      <c r="AJ42" s="70" cm="1">
        <f t="array" ref="AJ42">E42*SUMPRODUCT(Scenarios!$AM$4:$AM$204*(Scenarios!$A$4:$A$204=Scenarios!$A41)*(Scenarios!$B$4:$O$204='Scenario_selection&amp;Results'!$D$15))/100000</f>
        <v>4.8606979608402661</v>
      </c>
      <c r="AK42" s="70" cm="1">
        <f t="array" ref="AK42">F42*SUMPRODUCT(Scenarios!$AN$4:$AN$204*(Scenarios!$A$4:$A$204=Scenarios!$A41)*(Scenarios!$B$4:$O$204='Scenario_selection&amp;Results'!$D$15))/100000</f>
        <v>11.051567199034148</v>
      </c>
      <c r="AL42" s="70" cm="1">
        <f t="array" ref="AL42">G42*SUMPRODUCT(Scenarios!$AJ$4:$AJ$204*(Scenarios!$A$4:$A$204=Scenarios!$A41)*(Scenarios!$B$4:$O$204='Scenario_selection&amp;Results'!$D$15))/100000</f>
        <v>26.492833306743748</v>
      </c>
      <c r="AM42" s="70" cm="1">
        <f t="array" ref="AM42">H42*SUMPRODUCT(Scenarios!$AK$4:$AK$204*(Scenarios!$A$4:$A$204=Scenarios!$A41)*(Scenarios!$B$4:$O$204='Scenario_selection&amp;Results'!$D$15))/100000</f>
        <v>55.03518402492498</v>
      </c>
      <c r="AN42" s="70" cm="1">
        <f t="array" ref="AN42">I42*SUMPRODUCT(Scenarios!$AL$4:$AL$204*(Scenarios!$A$4:$A$204=Scenarios!$A41)*(Scenarios!$B$4:$O$204='Scenario_selection&amp;Results'!$D$15))/100000</f>
        <v>2.6760608181398133</v>
      </c>
      <c r="AO42" s="70" cm="1">
        <f t="array" ref="AO42">J42*SUMPRODUCT(Scenarios!$AM$4:$AM$204*(Scenarios!$A$4:$A$204=Scenarios!$A41)*(Scenarios!$B$4:$O$204='Scenario_selection&amp;Results'!$D$15))/100000</f>
        <v>1.2643519042142539</v>
      </c>
      <c r="AP42" s="70" cm="1">
        <f t="array" ref="AP42">K42*SUMPRODUCT(Scenarios!$AN$4:$AN$204*(Scenarios!$A$4:$A$204=Scenarios!$A41)*(Scenarios!$B$4:$O$204='Scenario_selection&amp;Results'!$D$15))/100000</f>
        <v>3.0624671766940743</v>
      </c>
      <c r="AQ42" s="70" cm="1">
        <f t="array" ref="AQ42">L42*SUMPRODUCT(Scenarios!$AJ$4:$AJ$204*(Scenarios!$A$4:$A$204=Scenarios!$A41)*(Scenarios!$B$4:$O$204='Scenario_selection&amp;Results'!$D$15))/100000</f>
        <v>118.82470425631604</v>
      </c>
      <c r="AR42" s="70" cm="1">
        <f t="array" ref="AR42">M42*SUMPRODUCT(Scenarios!$AK$4:$AK$204*(Scenarios!$A$4:$A$204=Scenarios!$A41)*(Scenarios!$B$4:$O$204='Scenario_selection&amp;Results'!$D$15))/100000</f>
        <v>182.28676952094327</v>
      </c>
      <c r="AS42" s="70" cm="1">
        <f t="array" ref="AS42">N42*SUMPRODUCT(Scenarios!$AL$4:$AL$204*(Scenarios!$A$4:$A$204=Scenarios!$A41)*(Scenarios!$B$4:$O$204='Scenario_selection&amp;Results'!$D$15))/100000</f>
        <v>11.882752352419081</v>
      </c>
      <c r="AT42" s="70" cm="1">
        <f t="array" ref="AT42">O42*SUMPRODUCT(Scenarios!$AM$4:$AM$204*(Scenarios!$A$4:$A$204=Scenarios!$A41)*(Scenarios!$B$4:$O$204='Scenario_selection&amp;Results'!$D$15))/100000</f>
        <v>4.4123868644557973</v>
      </c>
      <c r="AU42" s="70" cm="1">
        <f t="array" ref="AU42">P42*SUMPRODUCT(Scenarios!$AN$4:$AN$204*(Scenarios!$A$4:$A$204=Scenarios!$A41)*(Scenarios!$B$4:$O$204='Scenario_selection&amp;Results'!$D$15))/100000</f>
        <v>10.034304710484111</v>
      </c>
      <c r="AV42" s="70" cm="1">
        <f t="array" ref="AV42">Q42*SUMPRODUCT(Scenarios!$AJ$4:$AJ$204*(Scenarios!$A$4:$A$204=Scenarios!$A41)*(Scenarios!$B$4:$O$204='Scenario_selection&amp;Results'!$D$15))/100000</f>
        <v>17.152669737895959</v>
      </c>
      <c r="AW42" s="70" cm="1">
        <f t="array" ref="AW42">R42*SUMPRODUCT(Scenarios!$AK$4:$AK$204*(Scenarios!$A$4:$A$204=Scenarios!$A41)*(Scenarios!$B$4:$O$204='Scenario_selection&amp;Results'!$D$15))/100000</f>
        <v>41.501724637444184</v>
      </c>
      <c r="AX42" s="70" cm="1">
        <f t="array" ref="AX42">S42*SUMPRODUCT(Scenarios!$AL$4:$AL$204*(Scenarios!$A$4:$A$204=Scenarios!$A41)*(Scenarios!$B$4:$O$204='Scenario_selection&amp;Results'!$D$15))/100000</f>
        <v>1.7495840554677486</v>
      </c>
      <c r="AY42" s="70" cm="1">
        <f t="array" ref="AY42">T42*SUMPRODUCT(Scenarios!$AM$4:$AM$204*(Scenarios!$A$4:$A$204=Scenarios!$A41)*(Scenarios!$B$4:$O$204='Scenario_selection&amp;Results'!$D$15))/100000</f>
        <v>0.9537653279330196</v>
      </c>
      <c r="AZ42" s="70" cm="1">
        <f t="array" ref="AZ42">U42*SUMPRODUCT(Scenarios!$AN$4:$AN$204*(Scenarios!$A$4:$A$204=Scenarios!$A41)*(Scenarios!$B$4:$O$204='Scenario_selection&amp;Results'!$D$15))/100000</f>
        <v>2.3136023702967838</v>
      </c>
      <c r="BA42" s="70" cm="1">
        <f t="array" ref="BA42">V42*SUMPRODUCT(Scenarios!$AJ$4:$AJ$204*(Scenarios!$A$4:$A$204=Scenarios!$A41)*(Scenarios!$B$4:$O$204='Scenario_selection&amp;Results'!$D$15))/100000</f>
        <v>77.60014721682424</v>
      </c>
      <c r="BB42" s="70" cm="1">
        <f t="array" ref="BB42">W42*SUMPRODUCT(Scenarios!$AK$4:$AK$204*(Scenarios!$A$4:$A$204=Scenarios!$A41)*(Scenarios!$B$4:$O$204='Scenario_selection&amp;Results'!$D$15))/100000</f>
        <v>117.96930931154914</v>
      </c>
      <c r="BC42" s="70" cm="1">
        <f t="array" ref="BC42">X42*SUMPRODUCT(Scenarios!$AL$4:$AL$204*(Scenarios!$A$4:$A$204=Scenarios!$A41)*(Scenarios!$B$4:$O$204='Scenario_selection&amp;Results'!$D$15))/100000</f>
        <v>7.7582655613843921</v>
      </c>
      <c r="BD42" s="70" cm="1">
        <f t="array" ref="BD42">Y42*SUMPRODUCT(Scenarios!$AM$4:$AM$204*(Scenarios!$A$4:$A$204=Scenarios!$A41)*(Scenarios!$B$4:$O$204='Scenario_selection&amp;Results'!$D$15))/100000</f>
        <v>2.8554604011667757</v>
      </c>
      <c r="BE42" s="70" cm="1">
        <f t="array" ref="BE42">Z42*SUMPRODUCT(Scenarios!$AN$4:$AN$204*(Scenarios!$A$4:$A$204=Scenarios!$A41)*(Scenarios!$B$4:$O$204='Scenario_selection&amp;Results'!$D$15))/100000</f>
        <v>6.4933988673043261</v>
      </c>
      <c r="BF42" s="70" cm="1">
        <f t="array" ref="BF42">AA42*SUMPRODUCT(Scenarios!$AJ$4:$AJ$204*(Scenarios!$A$4:$A$204=Scenarios!$A41)*(Scenarios!$B$4:$O$204='Scenario_selection&amp;Results'!$D$15))/100000</f>
        <v>0.23160462218033423</v>
      </c>
      <c r="BG42" s="70" cm="1">
        <f t="array" ref="BG42">AB42*SUMPRODUCT(Scenarios!$AK$4:$AK$204*(Scenarios!$A$4:$A$204=Scenarios!$A41)*(Scenarios!$B$4:$O$204='Scenario_selection&amp;Results'!$D$15))/100000</f>
        <v>7.0111881107890497</v>
      </c>
      <c r="BH42" s="70" cm="1">
        <f t="array" ref="BH42">AC42*SUMPRODUCT(Scenarios!$AL$4:$AL$204*(Scenarios!$A$4:$A$204=Scenarios!$A41)*(Scenarios!$B$4:$O$204='Scenario_selection&amp;Results'!$D$15))/100000</f>
        <v>4.6577156554528321E-2</v>
      </c>
      <c r="BI42" s="70" cm="1">
        <f t="array" ref="BI42">AD42*SUMPRODUCT(Scenarios!$AM$4:$AM$204*(Scenarios!$A$4:$A$204=Scenarios!$A41)*(Scenarios!$B$4:$O$204='Scenario_selection&amp;Results'!$D$15))/100000</f>
        <v>0.16329218082083324</v>
      </c>
      <c r="BJ42" s="70" cm="1">
        <f t="array" ref="BJ42">AE42*SUMPRODUCT(Scenarios!$AN$4:$AN$204*(Scenarios!$A$4:$A$204=Scenarios!$A41)*(Scenarios!$B$4:$O$204='Scenario_selection&amp;Results'!$D$15))/100000</f>
        <v>0.41683198449167796</v>
      </c>
      <c r="BK42" s="70">
        <f t="shared" si="0"/>
        <v>1065.5557239945547</v>
      </c>
      <c r="BM42" s="70">
        <f>'Building area summary'!$B41*'Material intensity'!U52</f>
        <v>8578034.0023414101</v>
      </c>
      <c r="BN42" s="70">
        <f>'Building area summary'!$B41*'Material intensity'!V52</f>
        <v>32562019.876704026</v>
      </c>
      <c r="BO42" s="70">
        <f>'Building area summary'!$B41*'Material intensity'!W52</f>
        <v>266488.73193736246</v>
      </c>
      <c r="BP42" s="70">
        <f>'Building area summary'!$B41*'Material intensity'!X52</f>
        <v>870438.56313243881</v>
      </c>
      <c r="BQ42" s="70">
        <f>'Building area summary'!$B41*'Material intensity'!Y52</f>
        <v>2047736.2991966556</v>
      </c>
      <c r="BR42" s="70">
        <f>'Building area summary'!$C41*'Material intensity'!Z52</f>
        <v>2192405.8741987483</v>
      </c>
      <c r="BS42" s="70">
        <f>'Building area summary'!$C41*'Material intensity'!AA52</f>
        <v>8923418.5691001248</v>
      </c>
      <c r="BT42" s="70">
        <f>'Building area summary'!$C41*'Material intensity'!AB52</f>
        <v>67805.783259389427</v>
      </c>
      <c r="BU42" s="70">
        <f>'Building area summary'!$C41*'Material intensity'!AC52</f>
        <v>226247.4367852805</v>
      </c>
      <c r="BV42" s="70">
        <f>'Building area summary'!$C41*'Material intensity'!AD52</f>
        <v>564702.02116703033</v>
      </c>
      <c r="BW42" s="70">
        <f>'Building area summary'!$D41*'Material intensity'!AE52</f>
        <v>7786143.7338700751</v>
      </c>
      <c r="BX42" s="70">
        <f>'Building area summary'!$D41*'Material intensity'!AF52</f>
        <v>29556022.621960826</v>
      </c>
      <c r="BY42" s="70">
        <f>'Building area summary'!$D41*'Material intensity'!AG52</f>
        <v>241887.5432010084</v>
      </c>
      <c r="BZ42" s="70">
        <f>'Building area summary'!$D41*'Material intensity'!AH52</f>
        <v>790083.10787793575</v>
      </c>
      <c r="CA42" s="70">
        <f>'Building area summary'!$D41*'Material intensity'!AI52</f>
        <v>1858697.3600543393</v>
      </c>
      <c r="CB42" s="70">
        <f>'Building area summary'!$E41*'Material intensity'!AJ52</f>
        <v>1653281.0146197304</v>
      </c>
      <c r="CC42" s="70">
        <f>'Building area summary'!$E41*'Material intensity'!AK52</f>
        <v>6729100.0628203023</v>
      </c>
      <c r="CD42" s="70">
        <f>'Building area summary'!$E41*'Material intensity'!AL52</f>
        <v>51131.962135039634</v>
      </c>
      <c r="CE42" s="70">
        <f>'Building area summary'!$E41*'Material intensity'!AM52</f>
        <v>170611.92740152866</v>
      </c>
      <c r="CF42" s="70">
        <f>'Building area summary'!$E41*'Material intensity'!AN52</f>
        <v>425838.637589878</v>
      </c>
      <c r="CG42" s="70">
        <f>'Building area summary'!$F41*'Material intensity'!AO52</f>
        <v>5038906.5586000625</v>
      </c>
      <c r="CH42" s="70">
        <f>'Building area summary'!$F41*'Material intensity'!AP52</f>
        <v>19127573.459513452</v>
      </c>
      <c r="CI42" s="70">
        <f>'Building area summary'!$F41*'Material intensity'!AQ52</f>
        <v>156540.74334348214</v>
      </c>
      <c r="CJ42" s="70">
        <f>'Building area summary'!$F41*'Material intensity'!AR52</f>
        <v>511312.80004593905</v>
      </c>
      <c r="CK42" s="70">
        <f>'Building area summary'!$F41*'Material intensity'!AS52</f>
        <v>1202880.7376479283</v>
      </c>
      <c r="CL42" s="70">
        <f>'Building area summary'!$G41*'Material intensity'!AT52</f>
        <v>279300.78315436852</v>
      </c>
      <c r="CM42" s="70">
        <f>'Building area summary'!$G41*'Material intensity'!AU52</f>
        <v>1136795.802316831</v>
      </c>
      <c r="CN42" s="70">
        <f>'Building area summary'!$G41*'Material intensity'!AV52</f>
        <v>8638.094154744098</v>
      </c>
      <c r="CO42" s="70">
        <f>'Building area summary'!$G41*'Material intensity'!AW52</f>
        <v>28822.713451217864</v>
      </c>
      <c r="CP42" s="70">
        <f>'Building area summary'!$G41*'Material intensity'!AX52</f>
        <v>71940.017410530068</v>
      </c>
      <c r="CR42" s="13">
        <f>'Material intensity'!ES52*'Building area summary'!$Z41</f>
        <v>0</v>
      </c>
      <c r="CS42" s="13">
        <f>'Material intensity'!ET52*'Building area summary'!$Z41</f>
        <v>0</v>
      </c>
      <c r="CT42" s="13">
        <f>'Material intensity'!EU52*'Building area summary'!$Z41</f>
        <v>180.01052240580233</v>
      </c>
      <c r="CU42" s="13">
        <f>'Material intensity'!EV52*'Building area summary'!$Z41</f>
        <v>654.26139090736081</v>
      </c>
      <c r="CV42" s="13">
        <f>'Material intensity'!EW52*'Building area summary'!$Z41</f>
        <v>4932.1998810101195</v>
      </c>
      <c r="CW42" s="13">
        <f>'Material intensity'!EX52*'Building area summary'!$AA41</f>
        <v>0</v>
      </c>
      <c r="CX42" s="13">
        <f>'Material intensity'!EY52*'Building area summary'!$AA41</f>
        <v>0</v>
      </c>
      <c r="CY42" s="13">
        <f>'Material intensity'!EZ52*'Building area summary'!$AA41</f>
        <v>87.79615534899331</v>
      </c>
      <c r="CZ42" s="13">
        <f>'Material intensity'!FA52*'Building area summary'!$AA41</f>
        <v>338.92597713086855</v>
      </c>
      <c r="DA42" s="13">
        <f>'Material intensity'!FB52*'Building area summary'!$AA41</f>
        <v>4106.8898088381447</v>
      </c>
      <c r="DB42" s="13">
        <f>'Material intensity'!FC52*'Building area summary'!$AB41</f>
        <v>0</v>
      </c>
      <c r="DC42" s="13">
        <f>'Material intensity'!FD52*'Building area summary'!$AB41</f>
        <v>0</v>
      </c>
      <c r="DD42" s="13">
        <f>'Material intensity'!FE52*'Building area summary'!$AB41</f>
        <v>183.96359702360607</v>
      </c>
      <c r="DE42" s="13">
        <f>'Material intensity'!FF52*'Building area summary'!$AB41</f>
        <v>667.22625392851057</v>
      </c>
      <c r="DF42" s="13">
        <f>'Material intensity'!FG52*'Building area summary'!$AB41</f>
        <v>5029.3692332007031</v>
      </c>
      <c r="DG42" s="13">
        <f>'Material intensity'!FH52*'Building area summary'!$AC41</f>
        <v>0</v>
      </c>
      <c r="DH42" s="13">
        <f>'Material intensity'!FI52*'Building area summary'!$AC41</f>
        <v>0</v>
      </c>
      <c r="DI42" s="13">
        <f>'Material intensity'!FJ52*'Building area summary'!$AC41</f>
        <v>81.053574682137494</v>
      </c>
      <c r="DJ42" s="13">
        <f>'Material intensity'!FK52*'Building area summary'!$AC41</f>
        <v>313.75860797322076</v>
      </c>
      <c r="DK42" s="13">
        <f>'Material intensity'!FL52*'Building area summary'!$AC41</f>
        <v>3879.4846792127341</v>
      </c>
      <c r="DL42" s="13">
        <f>'Material intensity'!FM52*'Building area summary'!$AD41</f>
        <v>0</v>
      </c>
      <c r="DM42" s="13">
        <f>'Material intensity'!FN52*'Building area summary'!$AD41</f>
        <v>0</v>
      </c>
      <c r="DN42" s="13">
        <f>'Material intensity'!FO52*'Building area summary'!$AD41</f>
        <v>115.28109130212893</v>
      </c>
      <c r="DO42" s="13">
        <f>'Material intensity'!FP52*'Building area summary'!$AD41</f>
        <v>418.45464344788485</v>
      </c>
      <c r="DP42" s="13">
        <f>'Material intensity'!FQ52*'Building area summary'!$AD41</f>
        <v>3174.0296819990158</v>
      </c>
      <c r="DQ42" s="13">
        <f>'Material intensity'!FR52*'Building area summary'!$AE41</f>
        <v>0</v>
      </c>
      <c r="DR42" s="13">
        <f>'Material intensity'!FS52*'Building area summary'!$AE41</f>
        <v>0</v>
      </c>
      <c r="DS42" s="13">
        <f>'Material intensity'!FT52*'Building area summary'!$AE41</f>
        <v>113.87349197611857</v>
      </c>
      <c r="DT42" s="13">
        <f>'Material intensity'!FU52*'Building area summary'!$AE41</f>
        <v>441.1182371035398</v>
      </c>
      <c r="DU42" s="13">
        <f>'Material intensity'!FV52*'Building area summary'!$AE41</f>
        <v>5480.4849096181779</v>
      </c>
      <c r="DW42" s="70">
        <f>'Building area summary'!$H41*'Material intensity'!BA52</f>
        <v>2935341.625342112</v>
      </c>
      <c r="DX42" s="70">
        <f>'Building area summary'!$H41*'Material intensity'!BB52</f>
        <v>14765078.909967763</v>
      </c>
      <c r="DY42" s="70">
        <f>'Building area summary'!$H41*'Material intensity'!BC52</f>
        <v>89105.208590872164</v>
      </c>
      <c r="DZ42" s="70">
        <f>'Building area summary'!$H41*'Material intensity'!BD52</f>
        <v>323859.38849914359</v>
      </c>
      <c r="EA42" s="70">
        <f>'Building area summary'!$H41*'Material intensity'!BE52</f>
        <v>2441438.9411000088</v>
      </c>
      <c r="EB42" s="70">
        <f>'Building area summary'!$I41*'Material intensity'!BF52</f>
        <v>1451667.3883278642</v>
      </c>
      <c r="EC42" s="70">
        <f>'Building area summary'!$I41*'Material intensity'!BG52</f>
        <v>8249607.879808953</v>
      </c>
      <c r="ED42" s="70">
        <f>'Building area summary'!$I41*'Material intensity'!BH52</f>
        <v>43459.096897751682</v>
      </c>
      <c r="EE42" s="70">
        <f>'Building area summary'!$I41*'Material intensity'!BI52</f>
        <v>167768.35867977989</v>
      </c>
      <c r="EF42" s="70">
        <f>'Building area summary'!$I41*'Material intensity'!BJ52</f>
        <v>2032910.4553748812</v>
      </c>
      <c r="EG42" s="70">
        <f>'Building area summary'!$J41*'Material intensity'!BK52</f>
        <v>2998376.3657734869</v>
      </c>
      <c r="EH42" s="70">
        <f>'Building area summary'!$J41*'Material intensity'!BL52</f>
        <v>14996139.800948225</v>
      </c>
      <c r="EI42" s="70">
        <f>'Building area summary'!$J41*'Material intensity'!BM52</f>
        <v>91061.980526685016</v>
      </c>
      <c r="EJ42" s="70">
        <f>'Building area summary'!$J41*'Material intensity'!BN52</f>
        <v>330276.99569461268</v>
      </c>
      <c r="EK42" s="70">
        <f>'Building area summary'!$J41*'Material intensity'!BO52</f>
        <v>2489537.7704343479</v>
      </c>
      <c r="EL42" s="70">
        <f>'Building area summary'!$K41*'Material intensity'!BP52</f>
        <v>1341050.8186842371</v>
      </c>
      <c r="EM42" s="70">
        <f>'Building area summary'!$K41*'Material intensity'!BQ52</f>
        <v>7659162.0800495939</v>
      </c>
      <c r="EN42" s="70">
        <f>'Building area summary'!$K41*'Material intensity'!BR52</f>
        <v>40121.51946765805</v>
      </c>
      <c r="EO42" s="70">
        <f>'Building area summary'!$K41*'Material intensity'!BS52</f>
        <v>155310.51094674424</v>
      </c>
      <c r="EP42" s="70">
        <f>'Building area summary'!$K41*'Material intensity'!BT52</f>
        <v>1920344.9162103031</v>
      </c>
      <c r="EQ42" s="70">
        <f>'Building area summary'!$L41*'Material intensity'!BU52</f>
        <v>1879277.5674912399</v>
      </c>
      <c r="ER42" s="70">
        <f>'Building area summary'!$L41*'Material intensity'!BV52</f>
        <v>9416261.9891109373</v>
      </c>
      <c r="ES42" s="70">
        <f>'Building area summary'!$L41*'Material intensity'!BW52</f>
        <v>57064.140194553816</v>
      </c>
      <c r="ET42" s="70">
        <f>'Building area summary'!$L41*'Material intensity'!BX52</f>
        <v>207135.04850670299</v>
      </c>
      <c r="EU42" s="70">
        <f>'Building area summary'!$L41*'Material intensity'!BY52</f>
        <v>1571144.6925895128</v>
      </c>
      <c r="EV42" s="70">
        <f>'Building area summary'!$M41*'Material intensity'!BZ52</f>
        <v>456819.55468081153</v>
      </c>
      <c r="EW42" s="70">
        <f>'Building area summary'!$M41*'Material intensity'!CA52</f>
        <v>2612486.5250473316</v>
      </c>
      <c r="EX42" s="70">
        <f>'Building area summary'!$M41*'Material intensity'!CB52</f>
        <v>13664.819037134226</v>
      </c>
      <c r="EY42" s="70">
        <f>'Building area summary'!$M41*'Material intensity'!CC52</f>
        <v>52934.188452424765</v>
      </c>
      <c r="EZ42" s="70">
        <f>'Building area summary'!$M41*'Material intensity'!CD52</f>
        <v>657658.18915418128</v>
      </c>
      <c r="FB42" s="13">
        <f>'Material intensity'!CG52*'Building area summary'!$N41</f>
        <v>392.73797680517686</v>
      </c>
      <c r="FC42" s="13">
        <f>'Material intensity'!CH52*'Building area summary'!$N41</f>
        <v>2169.8179518042543</v>
      </c>
      <c r="FD42" s="13">
        <f>'Material intensity'!CI52*'Building area summary'!$N41</f>
        <v>14.179050431760931</v>
      </c>
      <c r="FE42" s="13">
        <f>'Material intensity'!CJ52*'Building area summary'!$N41</f>
        <v>53.58161660092221</v>
      </c>
      <c r="FF42" s="13">
        <f>'Material intensity'!CK52*'Building area summary'!$N41</f>
        <v>462.81844772834563</v>
      </c>
      <c r="FG42" s="13">
        <f>'Material intensity'!CL52*'Building area summary'!$O41</f>
        <v>492.63855679205147</v>
      </c>
      <c r="FH42" s="13">
        <f>'Material intensity'!CM52*'Building area summary'!$O41</f>
        <v>2857.2174935625658</v>
      </c>
      <c r="FI42" s="13">
        <f>'Material intensity'!CN52*'Building area summary'!$O41</f>
        <v>17.650960478805906</v>
      </c>
      <c r="FJ42" s="13">
        <f>'Material intensity'!CO52*'Building area summary'!$O41</f>
        <v>68.909890885664012</v>
      </c>
      <c r="FK42" s="13">
        <f>'Material intensity'!CP52*'Building area summary'!$O41</f>
        <v>903.87419788079808</v>
      </c>
      <c r="FL42" s="13">
        <f>'Material intensity'!CQ52*'Building area summary'!$P41</f>
        <v>368.14301604633255</v>
      </c>
      <c r="FM42" s="13">
        <f>'Material intensity'!CR52*'Building area summary'!$P41</f>
        <v>2030.7307277562581</v>
      </c>
      <c r="FN42" s="13">
        <f>'Material intensity'!CS52*'Building area summary'!$P41</f>
        <v>13.293109659632337</v>
      </c>
      <c r="FO42" s="13">
        <f>'Material intensity'!CT52*'Building area summary'!$P41</f>
        <v>50.201088713193435</v>
      </c>
      <c r="FP42" s="13">
        <f>'Material intensity'!CU52*'Building area summary'!$P41</f>
        <v>433.17696945008487</v>
      </c>
      <c r="FQ42" s="13">
        <f>'Material intensity'!CV52*'Building area summary'!$Q41</f>
        <v>547.07627165004817</v>
      </c>
      <c r="FR42" s="13">
        <f>'Material intensity'!CW52*'Building area summary'!$Q41</f>
        <v>3173.2698301639357</v>
      </c>
      <c r="FS42" s="13">
        <f>'Material intensity'!CX52*'Building area summary'!$Q41</f>
        <v>19.601167203463049</v>
      </c>
      <c r="FT42" s="13">
        <f>'Material intensity'!CY52*'Building area summary'!$Q41</f>
        <v>76.527927523395718</v>
      </c>
      <c r="FU42" s="13">
        <f>'Material intensity'!CZ52*'Building area summary'!$Q41</f>
        <v>1004.1939062465206</v>
      </c>
      <c r="FV42" s="13">
        <f>'Material intensity'!DA52*'Building area summary'!$R41</f>
        <v>220.44025324243151</v>
      </c>
      <c r="FW42" s="13">
        <f>'Material intensity'!DB52*'Building area summary'!$R41</f>
        <v>1214.5260847597367</v>
      </c>
      <c r="FX42" s="13">
        <f>'Material intensity'!DC52*'Building area summary'!$R41</f>
        <v>7.9606853767726813</v>
      </c>
      <c r="FY42" s="13">
        <f>'Material intensity'!DD52*'Building area summary'!$R41</f>
        <v>30.0486162928797</v>
      </c>
      <c r="FZ42" s="13">
        <f>'Material intensity'!DE52*'Building area summary'!$R41</f>
        <v>259.1189609979258</v>
      </c>
      <c r="GA42" s="13">
        <f>'Material intensity'!DF52*'Building area summary'!$S41</f>
        <v>2458.1532561565041</v>
      </c>
      <c r="GB42" s="13">
        <f>'Material intensity'!DG52*'Building area summary'!$S41</f>
        <v>14257.466593194809</v>
      </c>
      <c r="GC42" s="13">
        <f>'Material intensity'!DH52*'Building area summary'!$S41</f>
        <v>88.073739274036953</v>
      </c>
      <c r="GD42" s="13">
        <f>'Material intensity'!DI52*'Building area summary'!$S41</f>
        <v>343.85079449321097</v>
      </c>
      <c r="GE42" s="13">
        <f>'Material intensity'!DJ52*'Building area summary'!$S41</f>
        <v>4510.950985917164</v>
      </c>
      <c r="GG42" s="13">
        <v>2057</v>
      </c>
      <c r="GH42" s="13">
        <f>(SUMPRODUCT(Price!$N$14:$R$14,BM57:BQ57)+SUMPRODUCT(Price!$N$14:$R$14,BW57:CA57)+SUMPRODUCT(Price!$N$14:$R$14,CG57:CK57)+SUMPRODUCT(Price!$N$14:$R$14,CR57:CV57)+SUMPRODUCT(Price!$N$14:$R$14,DB57:DF57)+SUMPRODUCT(Price!$N$14:$R$14,DL57:DP57))/100000000</f>
        <v>1506.6310240523831</v>
      </c>
      <c r="GI42" s="13">
        <f>(SUMPRODUCT(Price!$N$14:$R$14,BR57:BV57)+SUMPRODUCT(Price!$N$14:$R$14,CB57:CF57)+SUMPRODUCT(Price!$N$14:$R$14,CL57:CP57)+SUMPRODUCT(Price!$N$14:$R$14,CW57:DA57)+SUMPRODUCT(Price!$N$14:$R$14,DG57:DK57)+SUMPRODUCT(Price!$N$14:$R$14,DQ57:DU57))/100000000</f>
        <v>278.04485418654065</v>
      </c>
    </row>
    <row r="43" spans="1:191" x14ac:dyDescent="0.3">
      <c r="A43" s="13">
        <v>2043</v>
      </c>
      <c r="B43" s="17">
        <f>'Building area summary'!$B42*'Material intensity'!U53-(DW43+FB43)*SUMPRODUCT((Scenarios!$A$4:$A$204='Material demand'!$A43)*(Scenarios!$B$4:$B$204='Scenario_selection&amp;Results'!$D$16)*Scenarios!$AH$4:$AH$204)+CR43</f>
        <v>6906173.0882981718</v>
      </c>
      <c r="C43" s="73">
        <f>'Building area summary'!$B42*'Material intensity'!V53-(DX43+FC43)*SUMPRODUCT((Scenarios!$A$4:$A$204='Material demand'!$A43)*(Scenarios!$B$4:$B$204='Scenario_selection&amp;Results'!$D$25)*Scenarios!$AI$4:$AI$204)+CS43</f>
        <v>32685407.79239748</v>
      </c>
      <c r="D43" s="71">
        <f>'Building area summary'!$B42*'Material intensity'!W53-(FD43+DY43)*SUMPRODUCT((Scenarios!$A$4:$A$204='Material demand'!$A43)*(Scenarios!$B$4:$B$204='Scenario_selection&amp;Results'!$D$16)*Scenarios!$AH$4:$AH$204)+CT43</f>
        <v>216074.87502265663</v>
      </c>
      <c r="E43" s="71">
        <f>'Building area summary'!$B42*'Material intensity'!X53+CU43</f>
        <v>879508.15757486876</v>
      </c>
      <c r="F43" s="71">
        <f>'Building area summary'!$B42*'Material intensity'!Y53+CV43</f>
        <v>2058993.6455994917</v>
      </c>
      <c r="G43" s="73">
        <f>'Building area summary'!$C42*'Material intensity'!Z53-(EB43+FG43)*SUMPRODUCT((Scenarios!$A$4:$A$204='Material demand'!$A43)*(Scenarios!$B$4:$B$204='Scenario_selection&amp;Results'!$D$16)*Scenarios!$AH$4:$AH$204)+CW43</f>
        <v>1339763.442472874</v>
      </c>
      <c r="H43" s="65">
        <f>'Building area summary'!$C42*'Material intensity'!AA53-(EC43+FH43)*SUMPRODUCT((Scenarios!$A$4:$A$204='Material demand'!$A43)*(Scenarios!$B$4:$B$204='Scenario_selection&amp;Results'!$D$25)*Scenarios!$AI$4:$AI$204)+CX43</f>
        <v>8782993.4294001423</v>
      </c>
      <c r="I43" s="17">
        <f>'Building area summary'!$C42*'Material intensity'!AB53-(FI43+ED43)*SUMPRODUCT((Scenarios!$A$4:$A$204='Material demand'!$A43)*(Scenarios!$B$4:$B$204='Scenario_selection&amp;Results'!$D$16)*Scenarios!$AH$4:$AH$204)+CY43</f>
        <v>42395.922402793753</v>
      </c>
      <c r="J43" s="71">
        <f>'Building area summary'!$C42*'Material intensity'!AC53+CZ43</f>
        <v>225009.47297117018</v>
      </c>
      <c r="K43" s="71">
        <f>'Building area summary'!$C42*'Material intensity'!AD53+DA43</f>
        <v>559244.07308854559</v>
      </c>
      <c r="L43" s="73">
        <f>'Building area summary'!$D42*'Material intensity'!AE53-(EG43+FL43)*SUMPRODUCT((Scenarios!$A$4:$A$204='Material demand'!$A43)*(Scenarios!$B$4:$B$204='Scenario_selection&amp;Results'!$D$16)*Scenarios!$AH$4:$AH$204)+DB43</f>
        <v>6018149.1539413221</v>
      </c>
      <c r="M43" s="73">
        <f>'Building area summary'!$D42*'Material intensity'!AF53-(EH43+FM43)*SUMPRODUCT((Scenarios!$A$4:$A$204='Material demand'!$A43)*(Scenarios!$B$4:$B$204='Scenario_selection&amp;Results'!$D$25)*Scenarios!$AI$4:$AI$204)+DC43</f>
        <v>29514926.584492955</v>
      </c>
      <c r="N43" s="73">
        <f>'Building area summary'!$D42*'Material intensity'!AG53-(FN43+EI43)*SUMPRODUCT((Scenarios!$A$4:$A$204='Material demand'!$A43)*(Scenarios!$B$4:$B$204='Scenario_selection&amp;Results'!$D$16)*Scenarios!$AH$4:$AH$204)+DD43</f>
        <v>188488.86258566272</v>
      </c>
      <c r="O43" s="71">
        <f>'Building area summary'!$D42*'Material intensity'!AH53+DE43</f>
        <v>794277.67769266455</v>
      </c>
      <c r="P43" s="71">
        <f>'Building area summary'!$D42*'Material intensity'!AI53+DF43</f>
        <v>1859883.4228914913</v>
      </c>
      <c r="Q43" s="17">
        <f>'Building area summary'!$E42*'Material intensity'!AJ53-(EL43+FQ43)*SUMPRODUCT((Scenarios!$A$4:$A$204='Material demand'!$A43)*(Scenarios!$B$4:$B$204='Scenario_selection&amp;Results'!$D$16)*Scenarios!$AH$4:$AH$204)+DG43</f>
        <v>871693.92596202972</v>
      </c>
      <c r="R43" s="73">
        <f>'Building area summary'!$E42*'Material intensity'!AK53-(EM43+FR43)*SUMPRODUCT((Scenarios!$A$4:$A$204='Material demand'!$A43)*(Scenarios!$B$4:$B$204='Scenario_selection&amp;Results'!$D$25)*Scenarios!$AI$4:$AI$204)+DH43</f>
        <v>6597301.1332272859</v>
      </c>
      <c r="S43" s="17">
        <f>'Building area summary'!$E42*'Material intensity'!AL53-(FS43+EN43)*SUMPRODUCT((Scenarios!$A$4:$A$204='Material demand'!$A43)*(Scenarios!$B$4:$B$204='Scenario_selection&amp;Results'!$D$16)*Scenarios!$AH$4:$AH$204)+DI43</f>
        <v>27841.754546701959</v>
      </c>
      <c r="T43" s="71">
        <f>'Building area summary'!$E42*'Material intensity'!AM53+DJ43</f>
        <v>169068.94040002447</v>
      </c>
      <c r="U43" s="71">
        <f>'Building area summary'!$E42*'Material intensity'!AN53+DK43</f>
        <v>420804.63469138701</v>
      </c>
      <c r="V43" s="17">
        <f>'Building area summary'!$F42*'Material intensity'!AO53-(EQ43+FV43)*SUMPRODUCT((Scenarios!$A$4:$A$204='Material demand'!$A43)*(Scenarios!$B$4:$B$204='Scenario_selection&amp;Results'!$D$16)*Scenarios!$AH$4:$AH$204)+DL43</f>
        <v>3965521.2253637216</v>
      </c>
      <c r="W43" s="73">
        <f>'Building area summary'!$F42*'Material intensity'!AP53-(ER43+FW43)*SUMPRODUCT((Scenarios!$A$4:$A$204='Material demand'!$A43)*(Scenarios!$B$4:$B$204='Scenario_selection&amp;Results'!$D$25)*Scenarios!$AI$4:$AI$204)+DM43</f>
        <v>19228758.503605608</v>
      </c>
      <c r="X43" s="17">
        <f>'Building area summary'!$F42*'Material intensity'!AQ53-(FX43+ES43)*SUMPRODUCT((Scenarios!$A$4:$A$204='Material demand'!$A43)*(Scenarios!$B$4:$B$204='Scenario_selection&amp;Results'!$D$16)*Scenarios!$AH$4:$AH$204)+DN43</f>
        <v>124161.6752328088</v>
      </c>
      <c r="Y43" s="71">
        <f>'Building area summary'!$F42*'Material intensity'!AR53+DO43</f>
        <v>517449.47271906352</v>
      </c>
      <c r="Z43" s="71">
        <f>'Building area summary'!$F42*'Material intensity'!AS53+DP43</f>
        <v>1211600.5133281318</v>
      </c>
      <c r="AA43" s="17">
        <f>'Building area summary'!$G42*'Material intensity'!AT53-(EV43+GA43)*SUMPRODUCT((Scenarios!$A$4:$A$204='Material demand'!$A43)*(Scenarios!$B$4:$B$204='Scenario_selection&amp;Results'!$D$16)*Scenarios!$AH$4:$AH$204)+DQ43</f>
        <v>2754.628028315783</v>
      </c>
      <c r="AB43" s="73">
        <f>'Building area summary'!$G42*'Material intensity'!AU53-(EW43+GB43)*SUMPRODUCT((Scenarios!$A$4:$A$204='Material demand'!$A43)*(Scenarios!$B$4:$B$204='Scenario_selection&amp;Results'!$D$25)*Scenarios!$AI$4:$AI$204)+DR43</f>
        <v>1051432.9634594494</v>
      </c>
      <c r="AC43" s="17">
        <f>'Building area summary'!$G42*'Material intensity'!AV53-(GC43+EX43)*SUMPRODUCT((Scenarios!$A$4:$A$204='Material demand'!$A43)*(Scenarios!$B$4:$B$204='Scenario_selection&amp;Results'!$D$16)*Scenarios!$AH$4:$AH$204)+DS43</f>
        <v>450.59955463977275</v>
      </c>
      <c r="AD43" s="71">
        <f>'Building area summary'!$G42*'Material intensity'!AW53+DT43</f>
        <v>27319.031139561735</v>
      </c>
      <c r="AE43" s="71">
        <f>'Building area summary'!$G42*'Material intensity'!AX53+DU43</f>
        <v>71669.801169671438</v>
      </c>
      <c r="AG43" s="70" cm="1">
        <f t="array" ref="AG43">B43*SUMPRODUCT(Scenarios!$AJ$4:$AJ$204*(Scenarios!$A$4:$A$204=Scenarios!$A42)*(Scenarios!$B$4:$O$204='Scenario_selection&amp;Results'!$D$15))/100000</f>
        <v>134.58404805821084</v>
      </c>
      <c r="AH43" s="70" cm="1">
        <f t="array" ref="AH43">C43*SUMPRODUCT(Scenarios!$AK$4:$AK$204*(Scenarios!$A$4:$A$204=Scenarios!$A42)*(Scenarios!$B$4:$O$204='Scenario_selection&amp;Results'!$D$15))/100000</f>
        <v>199.83041189076994</v>
      </c>
      <c r="AI43" s="70" cm="1">
        <f t="array" ref="AI43">D43*SUMPRODUCT(Scenarios!$AL$4:$AL$204*(Scenarios!$A$4:$A$204=Scenarios!$A42)*(Scenarios!$B$4:$O$204='Scenario_selection&amp;Results'!$D$15))/100000</f>
        <v>13.358288961088171</v>
      </c>
      <c r="AJ43" s="70" cm="1">
        <f t="array" ref="AJ43">E43*SUMPRODUCT(Scenarios!$AM$4:$AM$204*(Scenarios!$A$4:$A$204=Scenarios!$A42)*(Scenarios!$B$4:$O$204='Scenario_selection&amp;Results'!$D$15))/100000</f>
        <v>4.6789833982982962</v>
      </c>
      <c r="AK43" s="70" cm="1">
        <f t="array" ref="AK43">F43*SUMPRODUCT(Scenarios!$AN$4:$AN$204*(Scenarios!$A$4:$A$204=Scenarios!$A42)*(Scenarios!$B$4:$O$204='Scenario_selection&amp;Results'!$D$15))/100000</f>
        <v>11.316229076214801</v>
      </c>
      <c r="AL43" s="70" cm="1">
        <f t="array" ref="AL43">G43*SUMPRODUCT(Scenarios!$AJ$4:$AJ$204*(Scenarios!$A$4:$A$204=Scenarios!$A42)*(Scenarios!$B$4:$O$204='Scenario_selection&amp;Results'!$D$15))/100000</f>
        <v>26.108640085190174</v>
      </c>
      <c r="AM43" s="70" cm="1">
        <f t="array" ref="AM43">H43*SUMPRODUCT(Scenarios!$AK$4:$AK$204*(Scenarios!$A$4:$A$204=Scenarios!$A42)*(Scenarios!$B$4:$O$204='Scenario_selection&amp;Results'!$D$15))/100000</f>
        <v>53.697026078995087</v>
      </c>
      <c r="AN43" s="70" cm="1">
        <f t="array" ref="AN43">I43*SUMPRODUCT(Scenarios!$AL$4:$AL$204*(Scenarios!$A$4:$A$204=Scenarios!$A42)*(Scenarios!$B$4:$O$204='Scenario_selection&amp;Results'!$D$15))/100000</f>
        <v>2.6210219127467127</v>
      </c>
      <c r="AO43" s="70" cm="1">
        <f t="array" ref="AO43">J43*SUMPRODUCT(Scenarios!$AM$4:$AM$204*(Scenarios!$A$4:$A$204=Scenarios!$A42)*(Scenarios!$B$4:$O$204='Scenario_selection&amp;Results'!$D$15))/100000</f>
        <v>1.1970503962066239</v>
      </c>
      <c r="AP43" s="70" cm="1">
        <f t="array" ref="AP43">K43*SUMPRODUCT(Scenarios!$AN$4:$AN$204*(Scenarios!$A$4:$A$204=Scenarios!$A42)*(Scenarios!$B$4:$O$204='Scenario_selection&amp;Results'!$D$15))/100000</f>
        <v>3.0736054256946455</v>
      </c>
      <c r="AQ43" s="70" cm="1">
        <f t="array" ref="AQ43">L43*SUMPRODUCT(Scenarios!$AJ$4:$AJ$204*(Scenarios!$A$4:$A$204=Scenarios!$A42)*(Scenarios!$B$4:$O$204='Scenario_selection&amp;Results'!$D$15))/100000</f>
        <v>117.27868163743172</v>
      </c>
      <c r="AR43" s="70" cm="1">
        <f t="array" ref="AR43">M43*SUMPRODUCT(Scenarios!$AK$4:$AK$204*(Scenarios!$A$4:$A$204=Scenarios!$A42)*(Scenarios!$B$4:$O$204='Scenario_selection&amp;Results'!$D$15))/100000</f>
        <v>180.44688240594368</v>
      </c>
      <c r="AS43" s="70" cm="1">
        <f t="array" ref="AS43">N43*SUMPRODUCT(Scenarios!$AL$4:$AL$204*(Scenarios!$A$4:$A$204=Scenarios!$A42)*(Scenarios!$B$4:$O$204='Scenario_selection&amp;Results'!$D$15))/100000</f>
        <v>11.652852707202115</v>
      </c>
      <c r="AT43" s="70" cm="1">
        <f t="array" ref="AT43">O43*SUMPRODUCT(Scenarios!$AM$4:$AM$204*(Scenarios!$A$4:$A$204=Scenarios!$A42)*(Scenarios!$B$4:$O$204='Scenario_selection&amp;Results'!$D$15))/100000</f>
        <v>4.2255572453249703</v>
      </c>
      <c r="AU43" s="70" cm="1">
        <f t="array" ref="AU43">P43*SUMPRODUCT(Scenarios!$AN$4:$AN$204*(Scenarios!$A$4:$A$204=Scenarios!$A42)*(Scenarios!$B$4:$O$204='Scenario_selection&amp;Results'!$D$15))/100000</f>
        <v>10.221919292211632</v>
      </c>
      <c r="AV43" s="70" cm="1">
        <f t="array" ref="AV43">Q43*SUMPRODUCT(Scenarios!$AJ$4:$AJ$204*(Scenarios!$A$4:$A$204=Scenarios!$A42)*(Scenarios!$B$4:$O$204='Scenario_selection&amp;Results'!$D$15))/100000</f>
        <v>16.987135382185084</v>
      </c>
      <c r="AW43" s="70" cm="1">
        <f t="array" ref="AW43">R43*SUMPRODUCT(Scenarios!$AK$4:$AK$204*(Scenarios!$A$4:$A$204=Scenarios!$A42)*(Scenarios!$B$4:$O$204='Scenario_selection&amp;Results'!$D$15))/100000</f>
        <v>40.334249803268293</v>
      </c>
      <c r="AX43" s="70" cm="1">
        <f t="array" ref="AX43">S43*SUMPRODUCT(Scenarios!$AL$4:$AL$204*(Scenarios!$A$4:$A$204=Scenarios!$A42)*(Scenarios!$B$4:$O$204='Scenario_selection&amp;Results'!$D$15))/100000</f>
        <v>1.7212468704634794</v>
      </c>
      <c r="AY43" s="70" cm="1">
        <f t="array" ref="AY43">T43*SUMPRODUCT(Scenarios!$AM$4:$AM$204*(Scenarios!$A$4:$A$204=Scenarios!$A42)*(Scenarios!$B$4:$O$204='Scenario_selection&amp;Results'!$D$15))/100000</f>
        <v>0.89944676292812897</v>
      </c>
      <c r="AZ43" s="70" cm="1">
        <f t="array" ref="AZ43">U43*SUMPRODUCT(Scenarios!$AN$4:$AN$204*(Scenarios!$A$4:$A$204=Scenarios!$A42)*(Scenarios!$B$4:$O$204='Scenario_selection&amp;Results'!$D$15))/100000</f>
        <v>2.3127422722638618</v>
      </c>
      <c r="BA43" s="70" cm="1">
        <f t="array" ref="BA43">V43*SUMPRODUCT(Scenarios!$AJ$4:$AJ$204*(Scenarios!$A$4:$A$204=Scenarios!$A42)*(Scenarios!$B$4:$O$204='Scenario_selection&amp;Results'!$D$15))/100000</f>
        <v>77.278094879275656</v>
      </c>
      <c r="BB43" s="70" cm="1">
        <f t="array" ref="BB43">W43*SUMPRODUCT(Scenarios!$AK$4:$AK$204*(Scenarios!$A$4:$A$204=Scenarios!$A42)*(Scenarios!$B$4:$O$204='Scenario_selection&amp;Results'!$D$15))/100000</f>
        <v>117.55982230141871</v>
      </c>
      <c r="BC43" s="70" cm="1">
        <f t="array" ref="BC43">X43*SUMPRODUCT(Scenarios!$AL$4:$AL$204*(Scenarios!$A$4:$A$204=Scenarios!$A42)*(Scenarios!$B$4:$O$204='Scenario_selection&amp;Results'!$D$15))/100000</f>
        <v>7.6759851670803103</v>
      </c>
      <c r="BD43" s="70" cm="1">
        <f t="array" ref="BD43">Y43*SUMPRODUCT(Scenarios!$AM$4:$AM$204*(Scenarios!$A$4:$A$204=Scenarios!$A42)*(Scenarios!$B$4:$O$204='Scenario_selection&amp;Results'!$D$15))/100000</f>
        <v>2.7528311948654149</v>
      </c>
      <c r="BE43" s="70" cm="1">
        <f t="array" ref="BE43">Z43*SUMPRODUCT(Scenarios!$AN$4:$AN$204*(Scenarios!$A$4:$A$204=Scenarios!$A42)*(Scenarios!$B$4:$O$204='Scenario_selection&amp;Results'!$D$15))/100000</f>
        <v>6.6589564212514087</v>
      </c>
      <c r="BF43" s="70" cm="1">
        <f t="array" ref="BF43">AA43*SUMPRODUCT(Scenarios!$AJ$4:$AJ$204*(Scenarios!$A$4:$A$204=Scenarios!$A42)*(Scenarios!$B$4:$O$204='Scenario_selection&amp;Results'!$D$15))/100000</f>
        <v>5.3680813701803907E-2</v>
      </c>
      <c r="BG43" s="70" cm="1">
        <f t="array" ref="BG43">AB43*SUMPRODUCT(Scenarios!$AK$4:$AK$204*(Scenarios!$A$4:$A$204=Scenarios!$A42)*(Scenarios!$B$4:$O$204='Scenario_selection&amp;Results'!$D$15))/100000</f>
        <v>6.4281982803502036</v>
      </c>
      <c r="BH43" s="70" cm="1">
        <f t="array" ref="BH43">AC43*SUMPRODUCT(Scenarios!$AL$4:$AL$204*(Scenarios!$A$4:$A$204=Scenarios!$A42)*(Scenarios!$B$4:$O$204='Scenario_selection&amp;Results'!$D$15))/100000</f>
        <v>2.7857190966717307E-2</v>
      </c>
      <c r="BI43" s="70" cm="1">
        <f t="array" ref="BI43">AD43*SUMPRODUCT(Scenarios!$AM$4:$AM$204*(Scenarios!$A$4:$A$204=Scenarios!$A42)*(Scenarios!$B$4:$O$204='Scenario_selection&amp;Results'!$D$15))/100000</f>
        <v>0.14533724566246828</v>
      </c>
      <c r="BJ43" s="70" cm="1">
        <f t="array" ref="BJ43">AE43*SUMPRODUCT(Scenarios!$AN$4:$AN$204*(Scenarios!$A$4:$A$204=Scenarios!$A42)*(Scenarios!$B$4:$O$204='Scenario_selection&amp;Results'!$D$15))/100000</f>
        <v>0.393897227228514</v>
      </c>
      <c r="BK43" s="70">
        <f t="shared" si="0"/>
        <v>1055.5206803844394</v>
      </c>
      <c r="BM43" s="70">
        <f>'Building area summary'!$B42*'Material intensity'!U53</f>
        <v>8676247.9398164656</v>
      </c>
      <c r="BN43" s="70">
        <f>'Building area summary'!$B42*'Material intensity'!V53</f>
        <v>32685407.79239748</v>
      </c>
      <c r="BO43" s="70">
        <f>'Building area summary'!$B42*'Material intensity'!W53</f>
        <v>269666.1995192701</v>
      </c>
      <c r="BP43" s="70">
        <f>'Building area summary'!$B42*'Material intensity'!X53</f>
        <v>878837.11445763696</v>
      </c>
      <c r="BQ43" s="70">
        <f>'Building area summary'!$B42*'Material intensity'!Y53</f>
        <v>2054029.9234669488</v>
      </c>
      <c r="BR43" s="70">
        <f>'Building area summary'!$C42*'Material intensity'!Z53</f>
        <v>2183505.7810001965</v>
      </c>
      <c r="BS43" s="70">
        <f>'Building area summary'!$C42*'Material intensity'!AA53</f>
        <v>8782993.4294001423</v>
      </c>
      <c r="BT43" s="70">
        <f>'Building area summary'!$C42*'Material intensity'!AB53</f>
        <v>67583.292822778239</v>
      </c>
      <c r="BU43" s="70">
        <f>'Building area summary'!$C42*'Material intensity'!AC53</f>
        <v>224674.14970020606</v>
      </c>
      <c r="BV43" s="70">
        <f>'Building area summary'!$C42*'Material intensity'!AD53</f>
        <v>555244.33992947778</v>
      </c>
      <c r="BW43" s="70">
        <f>'Building area summary'!$D42*'Material intensity'!AE53</f>
        <v>7834652.7783601442</v>
      </c>
      <c r="BX43" s="70">
        <f>'Building area summary'!$D42*'Material intensity'!AF53</f>
        <v>29514926.584492955</v>
      </c>
      <c r="BY43" s="70">
        <f>'Building area summary'!$D42*'Material intensity'!AG53</f>
        <v>243508.60578774131</v>
      </c>
      <c r="BZ43" s="70">
        <f>'Building area summary'!$D42*'Material intensity'!AH53</f>
        <v>793590.00437430886</v>
      </c>
      <c r="CA43" s="70">
        <f>'Building area summary'!$D42*'Material intensity'!AI53</f>
        <v>1854789.2312844188</v>
      </c>
      <c r="CB43" s="70">
        <f>'Building area summary'!$E42*'Material intensity'!AJ53</f>
        <v>1640129.3339444944</v>
      </c>
      <c r="CC43" s="70">
        <f>'Building area summary'!$E42*'Material intensity'!AK53</f>
        <v>6597301.1332272859</v>
      </c>
      <c r="CD43" s="70">
        <f>'Building area summary'!$E42*'Material intensity'!AL53</f>
        <v>50764.848899289005</v>
      </c>
      <c r="CE43" s="70">
        <f>'Building area summary'!$E42*'Material intensity'!AM53</f>
        <v>168762.85224834559</v>
      </c>
      <c r="CF43" s="70">
        <f>'Building area summary'!$E42*'Material intensity'!AN53</f>
        <v>417068.98023775045</v>
      </c>
      <c r="CG43" s="70">
        <f>'Building area summary'!$F42*'Material intensity'!AO53</f>
        <v>5104218.9044048404</v>
      </c>
      <c r="CH43" s="70">
        <f>'Building area summary'!$F42*'Material intensity'!AP53</f>
        <v>19228758.503605608</v>
      </c>
      <c r="CI43" s="70">
        <f>'Building area summary'!$F42*'Material intensity'!AQ53</f>
        <v>158644.07322301378</v>
      </c>
      <c r="CJ43" s="70">
        <f>'Building area summary'!$F42*'Material intensity'!AR53</f>
        <v>517018.07562707359</v>
      </c>
      <c r="CK43" s="70">
        <f>'Building area summary'!$F42*'Material intensity'!AS53</f>
        <v>1208381.5997765281</v>
      </c>
      <c r="CL43" s="70">
        <f>'Building area summary'!$G42*'Material intensity'!AT53</f>
        <v>261392.65302907946</v>
      </c>
      <c r="CM43" s="70">
        <f>'Building area summary'!$G42*'Material intensity'!AU53</f>
        <v>1051432.9634594494</v>
      </c>
      <c r="CN43" s="70">
        <f>'Building area summary'!$G42*'Material intensity'!AV53</f>
        <v>8090.5561895489927</v>
      </c>
      <c r="CO43" s="70">
        <f>'Building area summary'!$G42*'Material intensity'!AW53</f>
        <v>26896.275049149564</v>
      </c>
      <c r="CP43" s="70">
        <f>'Building area summary'!$G42*'Material intensity'!AX53</f>
        <v>66469.616135874647</v>
      </c>
      <c r="CR43" s="13">
        <f>'Material intensity'!ES53*'Building area summary'!$Z42</f>
        <v>0</v>
      </c>
      <c r="CS43" s="13">
        <f>'Material intensity'!ET53*'Building area summary'!$Z42</f>
        <v>0</v>
      </c>
      <c r="CT43" s="13">
        <f>'Material intensity'!EU53*'Building area summary'!$Z42</f>
        <v>185.27839416639074</v>
      </c>
      <c r="CU43" s="13">
        <f>'Material intensity'!EV53*'Building area summary'!$Z42</f>
        <v>671.04311723183764</v>
      </c>
      <c r="CV43" s="13">
        <f>'Material intensity'!EW53*'Building area summary'!$Z42</f>
        <v>4963.7221325429673</v>
      </c>
      <c r="CW43" s="13">
        <f>'Material intensity'!EX53*'Building area summary'!$AA42</f>
        <v>0</v>
      </c>
      <c r="CX43" s="13">
        <f>'Material intensity'!EY53*'Building area summary'!$AA42</f>
        <v>0</v>
      </c>
      <c r="CY43" s="13">
        <f>'Material intensity'!EZ53*'Building area summary'!$AA42</f>
        <v>87.053225348697922</v>
      </c>
      <c r="CZ43" s="13">
        <f>'Material intensity'!FA53*'Building area summary'!$AA42</f>
        <v>335.32327096412388</v>
      </c>
      <c r="DA43" s="13">
        <f>'Material intensity'!FB53*'Building area summary'!$AA42</f>
        <v>3999.7331590677877</v>
      </c>
      <c r="DB43" s="13">
        <f>'Material intensity'!FC53*'Building area summary'!$AB42</f>
        <v>0</v>
      </c>
      <c r="DC43" s="13">
        <f>'Material intensity'!FD53*'Building area summary'!$AB42</f>
        <v>0</v>
      </c>
      <c r="DD43" s="13">
        <f>'Material intensity'!FE53*'Building area summary'!$AB42</f>
        <v>190.21980671834854</v>
      </c>
      <c r="DE43" s="13">
        <f>'Material intensity'!FF53*'Building area summary'!$AB42</f>
        <v>687.67331835573918</v>
      </c>
      <c r="DF43" s="13">
        <f>'Material intensity'!FG53*'Building area summary'!$AB42</f>
        <v>5094.1916070725129</v>
      </c>
      <c r="DG43" s="13">
        <f>'Material intensity'!FH53*'Building area summary'!$AC42</f>
        <v>0</v>
      </c>
      <c r="DH43" s="13">
        <f>'Material intensity'!FI53*'Building area summary'!$AC42</f>
        <v>0</v>
      </c>
      <c r="DI43" s="13">
        <f>'Material intensity'!FJ53*'Building area summary'!$AC42</f>
        <v>79.219073044534497</v>
      </c>
      <c r="DJ43" s="13">
        <f>'Material intensity'!FK53*'Building area summary'!$AC42</f>
        <v>306.08815167888537</v>
      </c>
      <c r="DK43" s="13">
        <f>'Material intensity'!FL53*'Building area summary'!$AC42</f>
        <v>3735.6544536365495</v>
      </c>
      <c r="DL43" s="13">
        <f>'Material intensity'!FM53*'Building area summary'!$AD42</f>
        <v>0</v>
      </c>
      <c r="DM43" s="13">
        <f>'Material intensity'!FN53*'Building area summary'!$AD42</f>
        <v>0</v>
      </c>
      <c r="DN43" s="13">
        <f>'Material intensity'!FO53*'Building area summary'!$AD42</f>
        <v>119.21689517402591</v>
      </c>
      <c r="DO43" s="13">
        <f>'Material intensity'!FP53*'Building area summary'!$AD42</f>
        <v>431.39709198992819</v>
      </c>
      <c r="DP43" s="13">
        <f>'Material intensity'!FQ53*'Building area summary'!$AD42</f>
        <v>3218.9135516037768</v>
      </c>
      <c r="DQ43" s="13">
        <f>'Material intensity'!FR53*'Building area summary'!$AE42</f>
        <v>0</v>
      </c>
      <c r="DR43" s="13">
        <f>'Material intensity'!FS53*'Building area summary'!$AE42</f>
        <v>0</v>
      </c>
      <c r="DS43" s="13">
        <f>'Material intensity'!FT53*'Building area summary'!$AE42</f>
        <v>109.28911975614682</v>
      </c>
      <c r="DT43" s="13">
        <f>'Material intensity'!FU53*'Building area summary'!$AE42</f>
        <v>422.75609041217109</v>
      </c>
      <c r="DU43" s="13">
        <f>'Material intensity'!FV53*'Building area summary'!$AE42</f>
        <v>5200.1850337967908</v>
      </c>
      <c r="DW43" s="70">
        <f>'Building area summary'!$H42*'Material intensity'!BA53</f>
        <v>3018846.4313312452</v>
      </c>
      <c r="DX43" s="70">
        <f>'Building area summary'!$H42*'Material intensity'!BB53</f>
        <v>15056449.778094904</v>
      </c>
      <c r="DY43" s="70">
        <f>'Building area summary'!$H42*'Material intensity'!BC53</f>
        <v>91712.805112363421</v>
      </c>
      <c r="DZ43" s="70">
        <f>'Building area summary'!$H42*'Material intensity'!BD53</f>
        <v>332166.34302975965</v>
      </c>
      <c r="EA43" s="70">
        <f>'Building area summary'!$H42*'Material intensity'!BE53</f>
        <v>2457042.4556087689</v>
      </c>
      <c r="EB43" s="70">
        <f>'Building area summary'!$I42*'Material intensity'!BF53</f>
        <v>1438642.2585897443</v>
      </c>
      <c r="EC43" s="70">
        <f>'Building area summary'!$I42*'Material intensity'!BG53</f>
        <v>8142576.2711928235</v>
      </c>
      <c r="ED43" s="70">
        <f>'Building area summary'!$I42*'Material intensity'!BH53</f>
        <v>43091.346547605463</v>
      </c>
      <c r="EE43" s="70">
        <f>'Building area summary'!$I42*'Material intensity'!BI53</f>
        <v>165985.01912724134</v>
      </c>
      <c r="EF43" s="70">
        <f>'Building area summary'!$I42*'Material intensity'!BJ53</f>
        <v>1979867.9137385548</v>
      </c>
      <c r="EG43" s="70">
        <f>'Building area summary'!$J42*'Material intensity'!BK53</f>
        <v>3098071.3804351743</v>
      </c>
      <c r="EH43" s="70">
        <f>'Building area summary'!$J42*'Material intensity'!BL53</f>
        <v>15372455.639109036</v>
      </c>
      <c r="EI43" s="70">
        <f>'Building area summary'!$J42*'Material intensity'!BM53</f>
        <v>94158.804325582518</v>
      </c>
      <c r="EJ43" s="70">
        <f>'Building area summary'!$J42*'Material intensity'!BN53</f>
        <v>340398.29258609086</v>
      </c>
      <c r="EK43" s="70">
        <f>'Building area summary'!$J42*'Material intensity'!BO53</f>
        <v>2521624.8455008934</v>
      </c>
      <c r="EL43" s="70">
        <f>'Building area summary'!$K42*'Material intensity'!BP53</f>
        <v>1310124.4768053456</v>
      </c>
      <c r="EM43" s="70">
        <f>'Building area summary'!$K42*'Material intensity'!BQ53</f>
        <v>7456968.295577432</v>
      </c>
      <c r="EN43" s="70">
        <f>'Building area summary'!$K42*'Material intensity'!BR53</f>
        <v>39213.441157044574</v>
      </c>
      <c r="EO43" s="70">
        <f>'Building area summary'!$K42*'Material intensity'!BS53</f>
        <v>151513.63508104824</v>
      </c>
      <c r="EP43" s="70">
        <f>'Building area summary'!$K42*'Material intensity'!BT53</f>
        <v>1849148.9545500919</v>
      </c>
      <c r="EQ43" s="70">
        <f>'Building area summary'!$L42*'Material intensity'!BU53</f>
        <v>1942076.1939218582</v>
      </c>
      <c r="ER43" s="70">
        <f>'Building area summary'!$L42*'Material intensity'!BV53</f>
        <v>9657655.018678654</v>
      </c>
      <c r="ES43" s="70">
        <f>'Building area summary'!$L42*'Material intensity'!BW53</f>
        <v>59012.363111142811</v>
      </c>
      <c r="ET43" s="70">
        <f>'Building area summary'!$L42*'Material intensity'!BX53</f>
        <v>213541.5605350144</v>
      </c>
      <c r="EU43" s="70">
        <f>'Building area summary'!$L42*'Material intensity'!BY53</f>
        <v>1593362.2080438696</v>
      </c>
      <c r="EV43" s="70">
        <f>'Building area summary'!$M42*'Material intensity'!BZ53</f>
        <v>438281.14640311443</v>
      </c>
      <c r="EW43" s="70">
        <f>'Building area summary'!$M42*'Material intensity'!CA53</f>
        <v>2499909.2283869735</v>
      </c>
      <c r="EX43" s="70">
        <f>'Building area summary'!$M42*'Material intensity'!CB53</f>
        <v>13114.694370737618</v>
      </c>
      <c r="EY43" s="70">
        <f>'Building area summary'!$M42*'Material intensity'!CC53</f>
        <v>50730.730849460531</v>
      </c>
      <c r="EZ43" s="70">
        <f>'Building area summary'!$M42*'Material intensity'!CD53</f>
        <v>624022.204055615</v>
      </c>
      <c r="FB43" s="13">
        <f>'Material intensity'!CG53*'Building area summary'!$N42</f>
        <v>471.0126231965404</v>
      </c>
      <c r="FC43" s="13">
        <f>'Material intensity'!CH53*'Building area summary'!$N42</f>
        <v>2597.7027970551062</v>
      </c>
      <c r="FD43" s="13">
        <f>'Material intensity'!CI53*'Building area summary'!$N42</f>
        <v>17.007920949658072</v>
      </c>
      <c r="FE43" s="13">
        <f>'Material intensity'!CJ53*'Building area summary'!$N42</f>
        <v>64.224462838257608</v>
      </c>
      <c r="FF43" s="13">
        <f>'Material intensity'!CK53*'Building area summary'!$N42</f>
        <v>553.86772569462369</v>
      </c>
      <c r="FG43" s="13">
        <f>'Material intensity'!CL53*'Building area summary'!$O42</f>
        <v>577.08218180618485</v>
      </c>
      <c r="FH43" s="13">
        <f>'Material intensity'!CM53*'Building area summary'!$O42</f>
        <v>3346.73226381212</v>
      </c>
      <c r="FI43" s="13">
        <f>'Material intensity'!CN53*'Building area summary'!$O42</f>
        <v>20.676728016116179</v>
      </c>
      <c r="FJ43" s="13">
        <f>'Material intensity'!CO53*'Building area summary'!$O42</f>
        <v>80.719287106369947</v>
      </c>
      <c r="FK43" s="13">
        <f>'Material intensity'!CP53*'Building area summary'!$O42</f>
        <v>1058.4769049836552</v>
      </c>
      <c r="FL43" s="13">
        <f>'Material intensity'!CQ53*'Building area summary'!$P42</f>
        <v>442.26462891019276</v>
      </c>
      <c r="FM43" s="13">
        <f>'Material intensity'!CR53*'Building area summary'!$P42</f>
        <v>2434.6837927111405</v>
      </c>
      <c r="FN43" s="13">
        <f>'Material intensity'!CS53*'Building area summary'!$P42</f>
        <v>15.972661704249179</v>
      </c>
      <c r="FO43" s="13">
        <f>'Material intensity'!CT53*'Building area summary'!$P42</f>
        <v>60.269643773709426</v>
      </c>
      <c r="FP43" s="13">
        <f>'Material intensity'!CU53*'Building area summary'!$P42</f>
        <v>519.13711632547233</v>
      </c>
      <c r="FQ43" s="13">
        <f>'Material intensity'!CV53*'Building area summary'!$Q42</f>
        <v>639.54533958175512</v>
      </c>
      <c r="FR43" s="13">
        <f>'Material intensity'!CW53*'Building area summary'!$Q42</f>
        <v>3709.4710577970791</v>
      </c>
      <c r="FS43" s="13">
        <f>'Material intensity'!CX53*'Building area summary'!$Q42</f>
        <v>22.914366420762047</v>
      </c>
      <c r="FT43" s="13">
        <f>'Material intensity'!CY53*'Building area summary'!$Q42</f>
        <v>89.461363170596186</v>
      </c>
      <c r="FU43" s="13">
        <f>'Material intensity'!CZ53*'Building area summary'!$Q42</f>
        <v>1173.712210461006</v>
      </c>
      <c r="FV43" s="13">
        <f>'Material intensity'!DA53*'Building area summary'!$R42</f>
        <v>265.26286469596096</v>
      </c>
      <c r="FW43" s="13">
        <f>'Material intensity'!DB53*'Building area summary'!$R42</f>
        <v>1458.480941086957</v>
      </c>
      <c r="FX43" s="13">
        <f>'Material intensity'!DC53*'Building area summary'!$R42</f>
        <v>9.5812562413551312</v>
      </c>
      <c r="FY43" s="13">
        <f>'Material intensity'!DD53*'Building area summary'!$R42</f>
        <v>36.134763599923055</v>
      </c>
      <c r="FZ43" s="13">
        <f>'Material intensity'!DE53*'Building area summary'!$R42</f>
        <v>311.05146163764783</v>
      </c>
      <c r="GA43" s="13">
        <f>'Material intensity'!DF53*'Building area summary'!$S42</f>
        <v>2892.4570097015117</v>
      </c>
      <c r="GB43" s="13">
        <f>'Material intensity'!DG53*'Building area summary'!$S42</f>
        <v>16775.528197442585</v>
      </c>
      <c r="GC43" s="13">
        <f>'Material intensity'!DH53*'Building area summary'!$S42</f>
        <v>103.63527474700179</v>
      </c>
      <c r="GD43" s="13">
        <f>'Material intensity'!DI53*'Building area summary'!$S42</f>
        <v>404.59235902741011</v>
      </c>
      <c r="GE43" s="13">
        <f>'Material intensity'!DJ53*'Building area summary'!$S42</f>
        <v>5306.6736240007112</v>
      </c>
      <c r="GG43" s="13">
        <v>2058</v>
      </c>
      <c r="GH43" s="13">
        <f>(SUMPRODUCT(Price!$N$14:$R$14,BM58:BQ58)+SUMPRODUCT(Price!$N$14:$R$14,BW58:CA58)+SUMPRODUCT(Price!$N$14:$R$14,CG58:CK58)+SUMPRODUCT(Price!$N$14:$R$14,CR58:CV58)+SUMPRODUCT(Price!$N$14:$R$14,DB58:DF58)+SUMPRODUCT(Price!$N$14:$R$14,DL58:DP58))/100000000</f>
        <v>1474.6782007686106</v>
      </c>
      <c r="GI43" s="13">
        <f>(SUMPRODUCT(Price!$N$14:$R$14,BR58:BV58)+SUMPRODUCT(Price!$N$14:$R$14,CB58:CF58)+SUMPRODUCT(Price!$N$14:$R$14,CL58:CP58)+SUMPRODUCT(Price!$N$14:$R$14,CW58:DA58)+SUMPRODUCT(Price!$N$14:$R$14,DG58:DK58)+SUMPRODUCT(Price!$N$14:$R$14,DQ58:DU58))/100000000</f>
        <v>279.27761279999612</v>
      </c>
    </row>
    <row r="44" spans="1:191" x14ac:dyDescent="0.3">
      <c r="A44" s="13">
        <v>2044</v>
      </c>
      <c r="B44" s="17">
        <f>'Building area summary'!$B43*'Material intensity'!U54-(DW44+FB44)*SUMPRODUCT((Scenarios!$A$4:$A$204='Material demand'!$A44)*(Scenarios!$B$4:$B$204='Scenario_selection&amp;Results'!$D$16)*Scenarios!$AH$4:$AH$204)+CR44</f>
        <v>6932406.8422081182</v>
      </c>
      <c r="C44" s="73">
        <f>'Building area summary'!$B43*'Material intensity'!V54-(DX44+FC44)*SUMPRODUCT((Scenarios!$A$4:$A$204='Material demand'!$A44)*(Scenarios!$B$4:$B$204='Scenario_selection&amp;Results'!$D$25)*Scenarios!$AI$4:$AI$204)+CS44</f>
        <v>32756801.924311213</v>
      </c>
      <c r="D44" s="71">
        <f>'Building area summary'!$B43*'Material intensity'!W54-(FD44+DY44)*SUMPRODUCT((Scenarios!$A$4:$A$204='Material demand'!$A44)*(Scenarios!$B$4:$B$204='Scenario_selection&amp;Results'!$D$16)*Scenarios!$AH$4:$AH$204)+CT44</f>
        <v>217016.48183259132</v>
      </c>
      <c r="E44" s="71">
        <f>'Building area summary'!$B43*'Material intensity'!X54+CU44</f>
        <v>886575.08876974182</v>
      </c>
      <c r="F44" s="71">
        <f>'Building area summary'!$B43*'Material intensity'!Y54+CV44</f>
        <v>2062017.4586014464</v>
      </c>
      <c r="G44" s="73">
        <f>'Building area summary'!$C43*'Material intensity'!Z54-(EB44+FG44)*SUMPRODUCT((Scenarios!$A$4:$A$204='Material demand'!$A44)*(Scenarios!$B$4:$B$204='Scenario_selection&amp;Results'!$D$16)*Scenarios!$AH$4:$AH$204)+CW44</f>
        <v>1331451.7535319612</v>
      </c>
      <c r="H44" s="65">
        <f>'Building area summary'!$C43*'Material intensity'!AA54-(EC44+FH44)*SUMPRODUCT((Scenarios!$A$4:$A$204='Material demand'!$A44)*(Scenarios!$B$4:$B$204='Scenario_selection&amp;Results'!$D$25)*Scenarios!$AI$4:$AI$204)+CX44</f>
        <v>8639117.2125352155</v>
      </c>
      <c r="I44" s="17">
        <f>'Building area summary'!$C43*'Material intensity'!AB54-(FI44+ED44)*SUMPRODUCT((Scenarios!$A$4:$A$204='Material demand'!$A44)*(Scenarios!$B$4:$B$204='Scenario_selection&amp;Results'!$D$16)*Scenarios!$AH$4:$AH$204)+CY44</f>
        <v>42172.300482501829</v>
      </c>
      <c r="J44" s="71">
        <f>'Building area summary'!$C43*'Material intensity'!AC54+CZ44</f>
        <v>223291.28534541465</v>
      </c>
      <c r="K44" s="71">
        <f>'Building area summary'!$C43*'Material intensity'!AD54+DA44</f>
        <v>549469.00117117306</v>
      </c>
      <c r="L44" s="73">
        <f>'Building area summary'!$D43*'Material intensity'!AE54-(EG44+FL44)*SUMPRODUCT((Scenarios!$A$4:$A$204='Material demand'!$A44)*(Scenarios!$B$4:$B$204='Scenario_selection&amp;Results'!$D$16)*Scenarios!$AH$4:$AH$204)+DB44</f>
        <v>5982982.536845536</v>
      </c>
      <c r="M44" s="73">
        <f>'Building area summary'!$D43*'Material intensity'!AF54-(EH44+FM44)*SUMPRODUCT((Scenarios!$A$4:$A$204='Material demand'!$A44)*(Scenarios!$B$4:$B$204='Scenario_selection&amp;Results'!$D$25)*Scenarios!$AI$4:$AI$204)+DC44</f>
        <v>29414416.022471994</v>
      </c>
      <c r="N44" s="73">
        <f>'Building area summary'!$D43*'Material intensity'!AG54-(FN44+EI44)*SUMPRODUCT((Scenarios!$A$4:$A$204='Material demand'!$A44)*(Scenarios!$B$4:$B$204='Scenario_selection&amp;Results'!$D$16)*Scenarios!$AH$4:$AH$204)+DD44</f>
        <v>187518.2238902832</v>
      </c>
      <c r="O44" s="71">
        <f>'Building area summary'!$D43*'Material intensity'!AH54+DE44</f>
        <v>796202.26071594807</v>
      </c>
      <c r="P44" s="71">
        <f>'Building area summary'!$D43*'Material intensity'!AI54+DF44</f>
        <v>1852286.4419460918</v>
      </c>
      <c r="Q44" s="17">
        <f>'Building area summary'!$E43*'Material intensity'!AJ54-(EL44+FQ44)*SUMPRODUCT((Scenarios!$A$4:$A$204='Material demand'!$A44)*(Scenarios!$B$4:$B$204='Scenario_selection&amp;Results'!$D$16)*Scenarios!$AH$4:$AH$204)+DG44</f>
        <v>870070.58026715671</v>
      </c>
      <c r="R44" s="73">
        <f>'Building area summary'!$E43*'Material intensity'!AK54-(EM44+FR44)*SUMPRODUCT((Scenarios!$A$4:$A$204='Material demand'!$A44)*(Scenarios!$B$4:$B$204='Scenario_selection&amp;Results'!$D$25)*Scenarios!$AI$4:$AI$204)+DH44</f>
        <v>6462904.357410335</v>
      </c>
      <c r="S44" s="17">
        <f>'Building area summary'!$E43*'Material intensity'!AL54-(FS44+EN44)*SUMPRODUCT((Scenarios!$A$4:$A$204='Material demand'!$A44)*(Scenarios!$B$4:$B$204='Scenario_selection&amp;Results'!$D$16)*Scenarios!$AH$4:$AH$204)+DI44</f>
        <v>27803.332647828935</v>
      </c>
      <c r="T44" s="71">
        <f>'Building area summary'!$E43*'Material intensity'!AM54+DJ44</f>
        <v>167094.11256511396</v>
      </c>
      <c r="U44" s="71">
        <f>'Building area summary'!$E43*'Material intensity'!AN54+DK44</f>
        <v>411738.18994716642</v>
      </c>
      <c r="V44" s="17">
        <f>'Building area summary'!$F43*'Material intensity'!AO54-(EQ44+FV44)*SUMPRODUCT((Scenarios!$A$4:$A$204='Material demand'!$A44)*(Scenarios!$B$4:$B$204='Scenario_selection&amp;Results'!$D$16)*Scenarios!$AH$4:$AH$204)+DL44</f>
        <v>3978626.8549814392</v>
      </c>
      <c r="W44" s="73">
        <f>'Building area summary'!$F43*'Material intensity'!AP54-(ER44+FW44)*SUMPRODUCT((Scenarios!$A$4:$A$204='Material demand'!$A44)*(Scenarios!$B$4:$B$204='Scenario_selection&amp;Results'!$D$25)*Scenarios!$AI$4:$AI$204)+DM44</f>
        <v>19290760.859191846</v>
      </c>
      <c r="X44" s="17">
        <f>'Building area summary'!$F43*'Material intensity'!AQ54-(FX44+ES44)*SUMPRODUCT((Scenarios!$A$4:$A$204='Material demand'!$A44)*(Scenarios!$B$4:$B$204='Scenario_selection&amp;Results'!$D$16)*Scenarios!$AH$4:$AH$204)+DN44</f>
        <v>124650.21068812466</v>
      </c>
      <c r="Y44" s="71">
        <f>'Building area summary'!$F43*'Material intensity'!AR54+DO44</f>
        <v>522150.54978806467</v>
      </c>
      <c r="Z44" s="71">
        <f>'Building area summary'!$F43*'Material intensity'!AS54+DP44</f>
        <v>1214658.8593951382</v>
      </c>
      <c r="AA44" s="17">
        <f>'Building area summary'!$G43*'Material intensity'!AT54-(EV44+GA44)*SUMPRODUCT((Scenarios!$A$4:$A$204='Material demand'!$A44)*(Scenarios!$B$4:$B$204='Scenario_selection&amp;Results'!$D$16)*Scenarios!$AH$4:$AH$204)+DQ44</f>
        <v>-5107.099053261365</v>
      </c>
      <c r="AB44" s="73">
        <f>'Building area summary'!$G43*'Material intensity'!AU54-(EW44+GB44)*SUMPRODUCT((Scenarios!$A$4:$A$204='Material demand'!$A44)*(Scenarios!$B$4:$B$204='Scenario_selection&amp;Results'!$D$25)*Scenarios!$AI$4:$AI$204)+DR44</f>
        <v>971138.97642477509</v>
      </c>
      <c r="AC44" s="17">
        <f>'Building area summary'!$G43*'Material intensity'!AV54-(GC44+EX44)*SUMPRODUCT((Scenarios!$A$4:$A$204='Material demand'!$A44)*(Scenarios!$B$4:$B$204='Scenario_selection&amp;Results'!$D$16)*Scenarios!$AH$4:$AH$204)+DS44</f>
        <v>194.28335246381249</v>
      </c>
      <c r="AD44" s="71">
        <f>'Building area summary'!$G43*'Material intensity'!AW54+DT44</f>
        <v>25467.25583692568</v>
      </c>
      <c r="AE44" s="71">
        <f>'Building area summary'!$G43*'Material intensity'!AX54+DU44</f>
        <v>66242.324237443143</v>
      </c>
      <c r="AG44" s="70" cm="1">
        <f t="array" ref="AG44">B44*SUMPRODUCT(Scenarios!$AJ$4:$AJ$204*(Scenarios!$A$4:$A$204=Scenarios!$A43)*(Scenarios!$B$4:$O$204='Scenario_selection&amp;Results'!$D$15))/100000</f>
        <v>133.7954520546169</v>
      </c>
      <c r="AH44" s="70" cm="1">
        <f t="array" ref="AH44">C44*SUMPRODUCT(Scenarios!$AK$4:$AK$204*(Scenarios!$A$4:$A$204=Scenarios!$A43)*(Scenarios!$B$4:$O$204='Scenario_selection&amp;Results'!$D$15))/100000</f>
        <v>198.50621966132582</v>
      </c>
      <c r="AI44" s="70" cm="1">
        <f t="array" ref="AI44">D44*SUMPRODUCT(Scenarios!$AL$4:$AL$204*(Scenarios!$A$4:$A$204=Scenarios!$A43)*(Scenarios!$B$4:$O$204='Scenario_selection&amp;Results'!$D$15))/100000</f>
        <v>13.19026176578488</v>
      </c>
      <c r="AJ44" s="70" cm="1">
        <f t="array" ref="AJ44">E44*SUMPRODUCT(Scenarios!$AM$4:$AM$204*(Scenarios!$A$4:$A$204=Scenarios!$A43)*(Scenarios!$B$4:$O$204='Scenario_selection&amp;Results'!$D$15))/100000</f>
        <v>4.4860699491748877</v>
      </c>
      <c r="AK44" s="70" cm="1">
        <f t="array" ref="AK44">F44*SUMPRODUCT(Scenarios!$AN$4:$AN$204*(Scenarios!$A$4:$A$204=Scenarios!$A43)*(Scenarios!$B$4:$O$204='Scenario_selection&amp;Results'!$D$15))/100000</f>
        <v>11.563793907836907</v>
      </c>
      <c r="AL44" s="70" cm="1">
        <f t="array" ref="AL44">G44*SUMPRODUCT(Scenarios!$AJ$4:$AJ$204*(Scenarios!$A$4:$A$204=Scenarios!$A43)*(Scenarios!$B$4:$O$204='Scenario_selection&amp;Results'!$D$15))/100000</f>
        <v>25.697018843166894</v>
      </c>
      <c r="AM44" s="70" cm="1">
        <f t="array" ref="AM44">H44*SUMPRODUCT(Scenarios!$AK$4:$AK$204*(Scenarios!$A$4:$A$204=Scenarios!$A43)*(Scenarios!$B$4:$O$204='Scenario_selection&amp;Results'!$D$15))/100000</f>
        <v>52.353050307963372</v>
      </c>
      <c r="AN44" s="70" cm="1">
        <f t="array" ref="AN44">I44*SUMPRODUCT(Scenarios!$AL$4:$AL$204*(Scenarios!$A$4:$A$204=Scenarios!$A43)*(Scenarios!$B$4:$O$204='Scenario_selection&amp;Results'!$D$15))/100000</f>
        <v>2.5632324233264572</v>
      </c>
      <c r="AO44" s="70" cm="1">
        <f t="array" ref="AO44">J44*SUMPRODUCT(Scenarios!$AM$4:$AM$204*(Scenarios!$A$4:$A$204=Scenarios!$A43)*(Scenarios!$B$4:$O$204='Scenario_selection&amp;Results'!$D$15))/100000</f>
        <v>1.1298539038477966</v>
      </c>
      <c r="AP44" s="70" cm="1">
        <f t="array" ref="AP44">K44*SUMPRODUCT(Scenarios!$AN$4:$AN$204*(Scenarios!$A$4:$A$204=Scenarios!$A43)*(Scenarios!$B$4:$O$204='Scenario_selection&amp;Results'!$D$15))/100000</f>
        <v>3.0814221585679369</v>
      </c>
      <c r="AQ44" s="70" cm="1">
        <f t="array" ref="AQ44">L44*SUMPRODUCT(Scenarios!$AJ$4:$AJ$204*(Scenarios!$A$4:$A$204=Scenarios!$A43)*(Scenarios!$B$4:$O$204='Scenario_selection&amp;Results'!$D$15))/100000</f>
        <v>115.47156296111905</v>
      </c>
      <c r="AR44" s="70" cm="1">
        <f t="array" ref="AR44">M44*SUMPRODUCT(Scenarios!$AK$4:$AK$204*(Scenarios!$A$4:$A$204=Scenarios!$A43)*(Scenarios!$B$4:$O$204='Scenario_selection&amp;Results'!$D$15))/100000</f>
        <v>178.25136109618015</v>
      </c>
      <c r="AS44" s="70" cm="1">
        <f t="array" ref="AS44">N44*SUMPRODUCT(Scenarios!$AL$4:$AL$204*(Scenarios!$A$4:$A$204=Scenarios!$A43)*(Scenarios!$B$4:$O$204='Scenario_selection&amp;Results'!$D$15))/100000</f>
        <v>11.397357648051395</v>
      </c>
      <c r="AT44" s="70" cm="1">
        <f t="array" ref="AT44">O44*SUMPRODUCT(Scenarios!$AM$4:$AM$204*(Scenarios!$A$4:$A$204=Scenarios!$A43)*(Scenarios!$B$4:$O$204='Scenario_selection&amp;Results'!$D$15))/100000</f>
        <v>4.0287834392226918</v>
      </c>
      <c r="AU44" s="70" cm="1">
        <f t="array" ref="AU44">P44*SUMPRODUCT(Scenarios!$AN$4:$AN$204*(Scenarios!$A$4:$A$204=Scenarios!$A43)*(Scenarios!$B$4:$O$204='Scenario_selection&amp;Results'!$D$15))/100000</f>
        <v>10.387622366433678</v>
      </c>
      <c r="AV44" s="70" cm="1">
        <f t="array" ref="AV44">Q44*SUMPRODUCT(Scenarios!$AJ$4:$AJ$204*(Scenarios!$A$4:$A$204=Scenarios!$A43)*(Scenarios!$B$4:$O$204='Scenario_selection&amp;Results'!$D$15))/100000</f>
        <v>16.792362199156155</v>
      </c>
      <c r="AW44" s="70" cm="1">
        <f t="array" ref="AW44">R44*SUMPRODUCT(Scenarios!$AK$4:$AK$204*(Scenarios!$A$4:$A$204=Scenarios!$A43)*(Scenarios!$B$4:$O$204='Scenario_selection&amp;Results'!$D$15))/100000</f>
        <v>39.165200405906603</v>
      </c>
      <c r="AX44" s="70" cm="1">
        <f t="array" ref="AX44">S44*SUMPRODUCT(Scenarios!$AL$4:$AL$204*(Scenarios!$A$4:$A$204=Scenarios!$A43)*(Scenarios!$B$4:$O$204='Scenario_selection&amp;Results'!$D$15))/100000</f>
        <v>1.68988655833504</v>
      </c>
      <c r="AY44" s="70" cm="1">
        <f t="array" ref="AY44">T44*SUMPRODUCT(Scenarios!$AM$4:$AM$204*(Scenarios!$A$4:$A$204=Scenarios!$A43)*(Scenarios!$B$4:$O$204='Scenario_selection&amp;Results'!$D$15))/100000</f>
        <v>0.84549620957947558</v>
      </c>
      <c r="AZ44" s="70" cm="1">
        <f t="array" ref="AZ44">U44*SUMPRODUCT(Scenarios!$AN$4:$AN$204*(Scenarios!$A$4:$A$204=Scenarios!$A43)*(Scenarios!$B$4:$O$204='Scenario_selection&amp;Results'!$D$15))/100000</f>
        <v>2.3090277692237082</v>
      </c>
      <c r="BA44" s="70" cm="1">
        <f t="array" ref="BA44">V44*SUMPRODUCT(Scenarios!$AJ$4:$AJ$204*(Scenarios!$A$4:$A$204=Scenarios!$A43)*(Scenarios!$B$4:$O$204='Scenario_selection&amp;Results'!$D$15))/100000</f>
        <v>76.787498301141909</v>
      </c>
      <c r="BB44" s="70" cm="1">
        <f t="array" ref="BB44">W44*SUMPRODUCT(Scenarios!$AK$4:$AK$204*(Scenarios!$A$4:$A$204=Scenarios!$A43)*(Scenarios!$B$4:$O$204='Scenario_selection&amp;Results'!$D$15))/100000</f>
        <v>116.90201080670251</v>
      </c>
      <c r="BC44" s="70" cm="1">
        <f t="array" ref="BC44">X44*SUMPRODUCT(Scenarios!$AL$4:$AL$204*(Scenarios!$A$4:$A$204=Scenarios!$A43)*(Scenarios!$B$4:$O$204='Scenario_selection&amp;Results'!$D$15))/100000</f>
        <v>7.5762398056242048</v>
      </c>
      <c r="BD44" s="70" cm="1">
        <f t="array" ref="BD44">Y44*SUMPRODUCT(Scenarios!$AM$4:$AM$204*(Scenarios!$A$4:$A$204=Scenarios!$A43)*(Scenarios!$B$4:$O$204='Scenario_selection&amp;Results'!$D$15))/100000</f>
        <v>2.6420817819276037</v>
      </c>
      <c r="BE44" s="70" cm="1">
        <f t="array" ref="BE44">Z44*SUMPRODUCT(Scenarios!$AN$4:$AN$204*(Scenarios!$A$4:$A$204=Scenarios!$A43)*(Scenarios!$B$4:$O$204='Scenario_selection&amp;Results'!$D$15))/100000</f>
        <v>6.8118068834879315</v>
      </c>
      <c r="BF44" s="70" cm="1">
        <f t="array" ref="BF44">AA44*SUMPRODUCT(Scenarios!$AJ$4:$AJ$204*(Scenarios!$A$4:$A$204=Scenarios!$A43)*(Scenarios!$B$4:$O$204='Scenario_selection&amp;Results'!$D$15))/100000</f>
        <v>-9.856701172794452E-2</v>
      </c>
      <c r="BG44" s="70" cm="1">
        <f t="array" ref="BG44">AB44*SUMPRODUCT(Scenarios!$AK$4:$AK$204*(Scenarios!$A$4:$A$204=Scenarios!$A43)*(Scenarios!$B$4:$O$204='Scenario_selection&amp;Results'!$D$15))/100000</f>
        <v>5.8851021971341329</v>
      </c>
      <c r="BH44" s="70" cm="1">
        <f t="array" ref="BH44">AC44*SUMPRODUCT(Scenarios!$AL$4:$AL$204*(Scenarios!$A$4:$A$204=Scenarios!$A43)*(Scenarios!$B$4:$O$204='Scenario_selection&amp;Results'!$D$15))/100000</f>
        <v>1.1808542162750504E-2</v>
      </c>
      <c r="BI44" s="70" cm="1">
        <f t="array" ref="BI44">AD44*SUMPRODUCT(Scenarios!$AM$4:$AM$204*(Scenarios!$A$4:$A$204=Scenarios!$A43)*(Scenarios!$B$4:$O$204='Scenario_selection&amp;Results'!$D$15))/100000</f>
        <v>0.12886431453484379</v>
      </c>
      <c r="BJ44" s="70" cm="1">
        <f t="array" ref="BJ44">AE44*SUMPRODUCT(Scenarios!$AN$4:$AN$204*(Scenarios!$A$4:$A$204=Scenarios!$A43)*(Scenarios!$B$4:$O$204='Scenario_selection&amp;Results'!$D$15))/100000</f>
        <v>0.37148695432358092</v>
      </c>
      <c r="BK44" s="70">
        <f t="shared" si="0"/>
        <v>1043.723368204131</v>
      </c>
      <c r="BM44" s="70">
        <f>'Building area summary'!$B43*'Material intensity'!U54</f>
        <v>8761310.3363604099</v>
      </c>
      <c r="BN44" s="70">
        <f>'Building area summary'!$B43*'Material intensity'!V54</f>
        <v>32756801.924311213</v>
      </c>
      <c r="BO44" s="70">
        <f>'Building area summary'!$B43*'Material intensity'!W54</f>
        <v>272436.14460796636</v>
      </c>
      <c r="BP44" s="70">
        <f>'Building area summary'!$B43*'Material intensity'!X54</f>
        <v>885888.12601050979</v>
      </c>
      <c r="BQ44" s="70">
        <f>'Building area summary'!$B43*'Material intensity'!Y54</f>
        <v>2057041.6306529599</v>
      </c>
      <c r="BR44" s="70">
        <f>'Building area summary'!$C43*'Material intensity'!Z54</f>
        <v>2173065.0033977898</v>
      </c>
      <c r="BS44" s="70">
        <f>'Building area summary'!$C43*'Material intensity'!AA54</f>
        <v>8639117.2125352155</v>
      </c>
      <c r="BT44" s="70">
        <f>'Building area summary'!$C43*'Material intensity'!AB54</f>
        <v>67311.724829028433</v>
      </c>
      <c r="BU44" s="70">
        <f>'Building area summary'!$C43*'Material intensity'!AC54</f>
        <v>222959.5904611155</v>
      </c>
      <c r="BV44" s="70">
        <f>'Building area summary'!$C43*'Material intensity'!AD54</f>
        <v>545583.71901817527</v>
      </c>
      <c r="BW44" s="70">
        <f>'Building area summary'!$D43*'Material intensity'!AE54</f>
        <v>7867337.8350902032</v>
      </c>
      <c r="BX44" s="70">
        <f>'Building area summary'!$D43*'Material intensity'!AF54</f>
        <v>29414416.022471994</v>
      </c>
      <c r="BY44" s="70">
        <f>'Building area summary'!$D43*'Material intensity'!AG54</f>
        <v>244637.74319524225</v>
      </c>
      <c r="BZ44" s="70">
        <f>'Building area summary'!$D43*'Material intensity'!AH54</f>
        <v>795495.29737522313</v>
      </c>
      <c r="CA44" s="70">
        <f>'Building area summary'!$D43*'Material intensity'!AI54</f>
        <v>1847148.5232098901</v>
      </c>
      <c r="CB44" s="70">
        <f>'Building area summary'!$E43*'Material intensity'!AJ54</f>
        <v>1625665.0921482369</v>
      </c>
      <c r="CC44" s="70">
        <f>'Building area summary'!$E43*'Material intensity'!AK54</f>
        <v>6462904.357410335</v>
      </c>
      <c r="CD44" s="70">
        <f>'Building area summary'!$E43*'Material intensity'!AL54</f>
        <v>50355.751519508623</v>
      </c>
      <c r="CE44" s="70">
        <f>'Building area summary'!$E43*'Material intensity'!AM54</f>
        <v>166795.57335172495</v>
      </c>
      <c r="CF44" s="70">
        <f>'Building area summary'!$E43*'Material intensity'!AN54</f>
        <v>408149.96581577259</v>
      </c>
      <c r="CG44" s="70">
        <f>'Building area summary'!$F43*'Material intensity'!AO54</f>
        <v>5159610.6024763659</v>
      </c>
      <c r="CH44" s="70">
        <f>'Building area summary'!$F43*'Material intensity'!AP54</f>
        <v>19290760.859191846</v>
      </c>
      <c r="CI44" s="70">
        <f>'Building area summary'!$F43*'Material intensity'!AQ54</f>
        <v>160439.97601401978</v>
      </c>
      <c r="CJ44" s="70">
        <f>'Building area summary'!$F43*'Material intensity'!AR54</f>
        <v>521707.09541040467</v>
      </c>
      <c r="CK44" s="70">
        <f>'Building area summary'!$F43*'Material intensity'!AS54</f>
        <v>1211409.412494492</v>
      </c>
      <c r="CL44" s="70">
        <f>'Building area summary'!$G43*'Material intensity'!AT54</f>
        <v>244278.21398720579</v>
      </c>
      <c r="CM44" s="70">
        <f>'Building area summary'!$G43*'Material intensity'!AU54</f>
        <v>971138.97642477509</v>
      </c>
      <c r="CN44" s="70">
        <f>'Building area summary'!$G43*'Material intensity'!AV54</f>
        <v>7566.6341761169069</v>
      </c>
      <c r="CO44" s="70">
        <f>'Building area summary'!$G43*'Material intensity'!AW54</f>
        <v>25063.295605055682</v>
      </c>
      <c r="CP44" s="70">
        <f>'Building area summary'!$G43*'Material intensity'!AX54</f>
        <v>61330.064334877563</v>
      </c>
      <c r="CR44" s="13">
        <f>'Material intensity'!ES54*'Building area summary'!$Z43</f>
        <v>0</v>
      </c>
      <c r="CS44" s="13">
        <f>'Material intensity'!ET54*'Building area summary'!$Z43</f>
        <v>0</v>
      </c>
      <c r="CT44" s="13">
        <f>'Material intensity'!EU54*'Building area summary'!$Z43</f>
        <v>190.37186908976634</v>
      </c>
      <c r="CU44" s="13">
        <f>'Material intensity'!EV54*'Building area summary'!$Z43</f>
        <v>686.96275923204109</v>
      </c>
      <c r="CV44" s="13">
        <f>'Material intensity'!EW54*'Building area summary'!$Z43</f>
        <v>4975.8279484864297</v>
      </c>
      <c r="CW44" s="13">
        <f>'Material intensity'!EX54*'Building area summary'!$AA43</f>
        <v>0</v>
      </c>
      <c r="CX44" s="13">
        <f>'Material intensity'!EY54*'Building area summary'!$AA43</f>
        <v>0</v>
      </c>
      <c r="CY44" s="13">
        <f>'Material intensity'!EZ54*'Building area summary'!$AA43</f>
        <v>86.326232124618215</v>
      </c>
      <c r="CZ44" s="13">
        <f>'Material intensity'!FA54*'Building area summary'!$AA43</f>
        <v>331.69488429916862</v>
      </c>
      <c r="DA44" s="13">
        <f>'Material intensity'!FB54*'Building area summary'!$AA43</f>
        <v>3885.2821529977664</v>
      </c>
      <c r="DB44" s="13">
        <f>'Material intensity'!FC54*'Building area summary'!$AB43</f>
        <v>0</v>
      </c>
      <c r="DC44" s="13">
        <f>'Material intensity'!FD54*'Building area summary'!$AB43</f>
        <v>0</v>
      </c>
      <c r="DD44" s="13">
        <f>'Material intensity'!FE54*'Building area summary'!$AB43</f>
        <v>196.21472325498726</v>
      </c>
      <c r="DE44" s="13">
        <f>'Material intensity'!FF54*'Building area summary'!$AB43</f>
        <v>706.963340724977</v>
      </c>
      <c r="DF44" s="13">
        <f>'Material intensity'!FG54*'Building area summary'!$AB43</f>
        <v>5137.918736201822</v>
      </c>
      <c r="DG44" s="13">
        <f>'Material intensity'!FH54*'Building area summary'!$AC43</f>
        <v>0</v>
      </c>
      <c r="DH44" s="13">
        <f>'Material intensity'!FI54*'Building area summary'!$AC43</f>
        <v>0</v>
      </c>
      <c r="DI44" s="13">
        <f>'Material intensity'!FJ54*'Building area summary'!$AC43</f>
        <v>77.432550270027662</v>
      </c>
      <c r="DJ44" s="13">
        <f>'Material intensity'!FK54*'Building area summary'!$AC43</f>
        <v>298.53921338900449</v>
      </c>
      <c r="DK44" s="13">
        <f>'Material intensity'!FL54*'Building area summary'!$AC43</f>
        <v>3588.2241313938434</v>
      </c>
      <c r="DL44" s="13">
        <f>'Material intensity'!FM54*'Building area summary'!$AD43</f>
        <v>0</v>
      </c>
      <c r="DM44" s="13">
        <f>'Material intensity'!FN54*'Building area summary'!$AD43</f>
        <v>0</v>
      </c>
      <c r="DN44" s="13">
        <f>'Material intensity'!FO54*'Building area summary'!$AD43</f>
        <v>122.94458538753406</v>
      </c>
      <c r="DO44" s="13">
        <f>'Material intensity'!FP54*'Building area summary'!$AD43</f>
        <v>443.45437766002868</v>
      </c>
      <c r="DP44" s="13">
        <f>'Material intensity'!FQ54*'Building area summary'!$AD43</f>
        <v>3249.4469006462091</v>
      </c>
      <c r="DQ44" s="13">
        <f>'Material intensity'!FR54*'Building area summary'!$AE43</f>
        <v>0</v>
      </c>
      <c r="DR44" s="13">
        <f>'Material intensity'!FS54*'Building area summary'!$AE43</f>
        <v>0</v>
      </c>
      <c r="DS44" s="13">
        <f>'Material intensity'!FT54*'Building area summary'!$AE43</f>
        <v>104.60065309968722</v>
      </c>
      <c r="DT44" s="13">
        <f>'Material intensity'!FU54*'Building area summary'!$AE43</f>
        <v>403.96023186999884</v>
      </c>
      <c r="DU44" s="13">
        <f>'Material intensity'!FV54*'Building area summary'!$AE43</f>
        <v>4912.2599025655863</v>
      </c>
      <c r="DW44" s="70">
        <f>'Building area summary'!$H43*'Material intensity'!BA54</f>
        <v>3099276.5390881468</v>
      </c>
      <c r="DX44" s="70">
        <f>'Building area summary'!$H43*'Material intensity'!BB54</f>
        <v>15320587.293282643</v>
      </c>
      <c r="DY44" s="70">
        <f>'Building area summary'!$H43*'Material intensity'!BC54</f>
        <v>94234.07519943433</v>
      </c>
      <c r="DZ44" s="70">
        <f>'Building area summary'!$H43*'Material intensity'!BD54</f>
        <v>340046.56581986032</v>
      </c>
      <c r="EA44" s="70">
        <f>'Building area summary'!$H43*'Material intensity'!BE54</f>
        <v>2463034.8345007827</v>
      </c>
      <c r="EB44" s="70">
        <f>'Building area summary'!$I43*'Material intensity'!BF54</f>
        <v>1425792.6238604651</v>
      </c>
      <c r="EC44" s="70">
        <f>'Building area summary'!$I43*'Material intensity'!BG54</f>
        <v>8032527.8325766819</v>
      </c>
      <c r="ED44" s="70">
        <f>'Building area summary'!$I43*'Material intensity'!BH54</f>
        <v>42731.484901686017</v>
      </c>
      <c r="EE44" s="70">
        <f>'Building area summary'!$I43*'Material intensity'!BI54</f>
        <v>164188.96772808846</v>
      </c>
      <c r="EF44" s="70">
        <f>'Building area summary'!$I43*'Material intensity'!BJ54</f>
        <v>1923214.6657338946</v>
      </c>
      <c r="EG44" s="70">
        <f>'Building area summary'!$J43*'Material intensity'!BK54</f>
        <v>3193295.8942582211</v>
      </c>
      <c r="EH44" s="70">
        <f>'Building area summary'!$J43*'Material intensity'!BL54</f>
        <v>15715703.7796137</v>
      </c>
      <c r="EI44" s="70">
        <f>'Building area summary'!$J43*'Material intensity'!BM54</f>
        <v>97126.288011218683</v>
      </c>
      <c r="EJ44" s="70">
        <f>'Building area summary'!$J43*'Material intensity'!BN54</f>
        <v>349946.85365886358</v>
      </c>
      <c r="EK44" s="70">
        <f>'Building area summary'!$J43*'Material intensity'!BO54</f>
        <v>2543269.7744199019</v>
      </c>
      <c r="EL44" s="70">
        <f>'Building area summary'!$K43*'Material intensity'!BP54</f>
        <v>1279927.1503252897</v>
      </c>
      <c r="EM44" s="70">
        <f>'Building area summary'!$K43*'Material intensity'!BQ54</f>
        <v>7255980.2796800528</v>
      </c>
      <c r="EN44" s="70">
        <f>'Building area summary'!$K43*'Material intensity'!BR54</f>
        <v>38329.112383663691</v>
      </c>
      <c r="EO44" s="70">
        <f>'Building area summary'!$K43*'Material intensity'!BS54</f>
        <v>147776.9106275572</v>
      </c>
      <c r="EP44" s="70">
        <f>'Building area summary'!$K43*'Material intensity'!BT54</f>
        <v>1776170.9450399524</v>
      </c>
      <c r="EQ44" s="70">
        <f>'Building area summary'!$L43*'Material intensity'!BU54</f>
        <v>2001350.9836439698</v>
      </c>
      <c r="ER44" s="70">
        <f>'Building area summary'!$L43*'Material intensity'!BV54</f>
        <v>9874751.6733722948</v>
      </c>
      <c r="ES44" s="70">
        <f>'Building area summary'!$L43*'Material intensity'!BW54</f>
        <v>60857.569766829358</v>
      </c>
      <c r="ET44" s="70">
        <f>'Building area summary'!$L43*'Material intensity'!BX54</f>
        <v>219509.91694171418</v>
      </c>
      <c r="EU44" s="70">
        <f>'Building area summary'!$L43*'Material intensity'!BY54</f>
        <v>1608476.2158198734</v>
      </c>
      <c r="EV44" s="70">
        <f>'Building area summary'!$M43*'Material intensity'!BZ54</f>
        <v>419317.68803774769</v>
      </c>
      <c r="EW44" s="70">
        <f>'Building area summary'!$M43*'Material intensity'!CA54</f>
        <v>2384553.1419751253</v>
      </c>
      <c r="EX44" s="70">
        <f>'Building area summary'!$M43*'Material intensity'!CB54</f>
        <v>12552.078371962465</v>
      </c>
      <c r="EY44" s="70">
        <f>'Building area summary'!$M43*'Material intensity'!CC54</f>
        <v>48475.227824399859</v>
      </c>
      <c r="EZ44" s="70">
        <f>'Building area summary'!$M43*'Material intensity'!CD54</f>
        <v>589471.18830787041</v>
      </c>
      <c r="FB44" s="13">
        <f>'Material intensity'!CG54*'Building area summary'!$N43</f>
        <v>559.89167844531266</v>
      </c>
      <c r="FC44" s="13">
        <f>'Material intensity'!CH54*'Building area summary'!$N43</f>
        <v>3082.3625775220721</v>
      </c>
      <c r="FD44" s="13">
        <f>'Material intensity'!CI54*'Building area summary'!$N43</f>
        <v>20.22080813304202</v>
      </c>
      <c r="FE44" s="13">
        <f>'Material intensity'!CJ54*'Building area summary'!$N43</f>
        <v>76.299592165019064</v>
      </c>
      <c r="FF44" s="13">
        <f>'Material intensity'!CK54*'Building area summary'!$N43</f>
        <v>656.88811914828443</v>
      </c>
      <c r="FG44" s="13">
        <f>'Material intensity'!CL54*'Building area summary'!$O43</f>
        <v>670.51150534423073</v>
      </c>
      <c r="FH44" s="13">
        <f>'Material intensity'!CM54*'Building area summary'!$O43</f>
        <v>3888.2341150861143</v>
      </c>
      <c r="FI44" s="13">
        <f>'Material intensity'!CN54*'Building area summary'!$O43</f>
        <v>24.024553654981776</v>
      </c>
      <c r="FJ44" s="13">
        <f>'Material intensity'!CO54*'Building area summary'!$O43</f>
        <v>93.784271529694593</v>
      </c>
      <c r="FK44" s="13">
        <f>'Material intensity'!CP54*'Building area summary'!$O43</f>
        <v>1229.3915762872564</v>
      </c>
      <c r="FL44" s="13">
        <f>'Material intensity'!CQ54*'Building area summary'!$P43</f>
        <v>526.64513951607512</v>
      </c>
      <c r="FM44" s="13">
        <f>'Material intensity'!CR54*'Building area summary'!$P43</f>
        <v>2893.2716289918521</v>
      </c>
      <c r="FN44" s="13">
        <f>'Material intensity'!CS54*'Building area summary'!$P43</f>
        <v>19.023901008381216</v>
      </c>
      <c r="FO44" s="13">
        <f>'Material intensity'!CT54*'Building area summary'!$P43</f>
        <v>71.721546950828966</v>
      </c>
      <c r="FP44" s="13">
        <f>'Material intensity'!CU54*'Building area summary'!$P43</f>
        <v>616.61792062703898</v>
      </c>
      <c r="FQ44" s="13">
        <f>'Material intensity'!CV54*'Building area summary'!$Q43</f>
        <v>741.51387992935952</v>
      </c>
      <c r="FR44" s="13">
        <f>'Material intensity'!CW54*'Building area summary'!$Q43</f>
        <v>4300.6871207087888</v>
      </c>
      <c r="FS44" s="13">
        <f>'Material intensity'!CX54*'Building area summary'!$Q43</f>
        <v>26.567992522221509</v>
      </c>
      <c r="FT44" s="13">
        <f>'Material intensity'!CY54*'Building area summary'!$Q43</f>
        <v>103.72274787167619</v>
      </c>
      <c r="FU44" s="13">
        <f>'Material intensity'!CZ54*'Building area summary'!$Q43</f>
        <v>1360.550360340611</v>
      </c>
      <c r="FV44" s="13">
        <f>'Material intensity'!DA54*'Building area summary'!$R43</f>
        <v>316.38499149704631</v>
      </c>
      <c r="FW44" s="13">
        <f>'Material intensity'!DB54*'Building area summary'!$R43</f>
        <v>1735.9511688748364</v>
      </c>
      <c r="FX44" s="13">
        <f>'Material intensity'!DC54*'Building area summary'!$R43</f>
        <v>11.430082802181571</v>
      </c>
      <c r="FY44" s="13">
        <f>'Material intensity'!DD54*'Building area summary'!$R43</f>
        <v>43.070116710570808</v>
      </c>
      <c r="FZ44" s="13">
        <f>'Material intensity'!DE54*'Building area summary'!$R43</f>
        <v>370.05868408331571</v>
      </c>
      <c r="GA44" s="13">
        <f>'Material intensity'!DF54*'Building area summary'!$S43</f>
        <v>3369.2832172808976</v>
      </c>
      <c r="GB44" s="13">
        <f>'Material intensity'!DG54*'Building area summary'!$S43</f>
        <v>19539.756067633443</v>
      </c>
      <c r="GC44" s="13">
        <f>'Material intensity'!DH54*'Building area summary'!$S43</f>
        <v>120.7207411778264</v>
      </c>
      <c r="GD44" s="13">
        <f>'Material intensity'!DI54*'Building area summary'!$S43</f>
        <v>471.27722249861694</v>
      </c>
      <c r="GE44" s="13">
        <f>'Material intensity'!DJ54*'Building area summary'!$S43</f>
        <v>6179.7938439969148</v>
      </c>
      <c r="GG44" s="13">
        <v>2059</v>
      </c>
      <c r="GH44" s="13">
        <f>(SUMPRODUCT(Price!$N$14:$R$14,BM59:BQ59)+SUMPRODUCT(Price!$N$14:$R$14,BW59:CA59)+SUMPRODUCT(Price!$N$14:$R$14,CG59:CK59)+SUMPRODUCT(Price!$N$14:$R$14,CR59:CV59)+SUMPRODUCT(Price!$N$14:$R$14,DB59:DF59)+SUMPRODUCT(Price!$N$14:$R$14,DL59:DP59))/100000000</f>
        <v>1427.6991784992606</v>
      </c>
      <c r="GI44" s="13">
        <f>(SUMPRODUCT(Price!$N$14:$R$14,BR59:BV59)+SUMPRODUCT(Price!$N$14:$R$14,CB59:CF59)+SUMPRODUCT(Price!$N$14:$R$14,CL59:CP59)+SUMPRODUCT(Price!$N$14:$R$14,CW59:DA59)+SUMPRODUCT(Price!$N$14:$R$14,DG59:DK59)+SUMPRODUCT(Price!$N$14:$R$14,DQ59:DU59))/100000000</f>
        <v>279.94350150250625</v>
      </c>
    </row>
    <row r="45" spans="1:191" x14ac:dyDescent="0.3">
      <c r="A45" s="13">
        <v>2045</v>
      </c>
      <c r="B45" s="17">
        <f>'Building area summary'!$B44*'Material intensity'!U55-(DW45+FB45)*SUMPRODUCT((Scenarios!$A$4:$A$204='Material demand'!$A45)*(Scenarios!$B$4:$B$204='Scenario_selection&amp;Results'!$D$16)*Scenarios!$AH$4:$AH$204)+CR45</f>
        <v>6946743.327997217</v>
      </c>
      <c r="C45" s="73">
        <f>'Building area summary'!$B44*'Material intensity'!V55-(DX45+FC45)*SUMPRODUCT((Scenarios!$A$4:$A$204='Material demand'!$A45)*(Scenarios!$B$4:$B$204='Scenario_selection&amp;Results'!$D$25)*Scenarios!$AI$4:$AI$204)+CS45</f>
        <v>32779485.488486953</v>
      </c>
      <c r="D45" s="71">
        <f>'Building area summary'!$B44*'Material intensity'!W55-(FD45+DY45)*SUMPRODUCT((Scenarios!$A$4:$A$204='Material demand'!$A45)*(Scenarios!$B$4:$B$204='Scenario_selection&amp;Results'!$D$16)*Scenarios!$AH$4:$AH$204)+CT45</f>
        <v>217583.60091507464</v>
      </c>
      <c r="E45" s="71">
        <f>'Building area summary'!$B44*'Material intensity'!X55+CU45</f>
        <v>892358.94394497038</v>
      </c>
      <c r="F45" s="71">
        <f>'Building area summary'!$B44*'Material intensity'!Y55+CV45</f>
        <v>2061954.0325434278</v>
      </c>
      <c r="G45" s="73">
        <f>'Building area summary'!$C44*'Material intensity'!Z55-(EB45+FG45)*SUMPRODUCT((Scenarios!$A$4:$A$204='Material demand'!$A45)*(Scenarios!$B$4:$B$204='Scenario_selection&amp;Results'!$D$16)*Scenarios!$AH$4:$AH$204)+CW45</f>
        <v>1321643.7956033731</v>
      </c>
      <c r="H45" s="65">
        <f>'Building area summary'!$C44*'Material intensity'!AA55-(EC45+FH45)*SUMPRODUCT((Scenarios!$A$4:$A$204='Material demand'!$A45)*(Scenarios!$B$4:$B$204='Scenario_selection&amp;Results'!$D$25)*Scenarios!$AI$4:$AI$204)+CX45</f>
        <v>8493194.1457121521</v>
      </c>
      <c r="I45" s="17">
        <f>'Building area summary'!$C44*'Material intensity'!AB55-(FI45+ED45)*SUMPRODUCT((Scenarios!$A$4:$A$204='Material demand'!$A45)*(Scenarios!$B$4:$B$204='Scenario_selection&amp;Results'!$D$16)*Scenarios!$AH$4:$AH$204)+CY45</f>
        <v>41899.380329988795</v>
      </c>
      <c r="J45" s="71">
        <f>'Building area summary'!$C44*'Material intensity'!AC55+CZ45</f>
        <v>221465.63694223721</v>
      </c>
      <c r="K45" s="71">
        <f>'Building area summary'!$C44*'Material intensity'!AD55+DA45</f>
        <v>539574.10006214632</v>
      </c>
      <c r="L45" s="73">
        <f>'Building area summary'!$D44*'Material intensity'!AE55-(EG45+FL45)*SUMPRODUCT((Scenarios!$A$4:$A$204='Material demand'!$A45)*(Scenarios!$B$4:$B$204='Scenario_selection&amp;Results'!$D$16)*Scenarios!$AH$4:$AH$204)+DB45</f>
        <v>5933739.8757422958</v>
      </c>
      <c r="M45" s="73">
        <f>'Building area summary'!$D44*'Material intensity'!AF55-(EH45+FM45)*SUMPRODUCT((Scenarios!$A$4:$A$204='Material demand'!$A45)*(Scenarios!$B$4:$B$204='Scenario_selection&amp;Results'!$D$25)*Scenarios!$AI$4:$AI$204)+DC45</f>
        <v>29255945.61997591</v>
      </c>
      <c r="N45" s="73">
        <f>'Building area summary'!$D44*'Material intensity'!AG55-(FN45+EI45)*SUMPRODUCT((Scenarios!$A$4:$A$204='Material demand'!$A45)*(Scenarios!$B$4:$B$204='Scenario_selection&amp;Results'!$D$16)*Scenarios!$AH$4:$AH$204)+DD45</f>
        <v>186103.48025043076</v>
      </c>
      <c r="O45" s="71">
        <f>'Building area summary'!$D44*'Material intensity'!AH55+DE45</f>
        <v>796535.73537747411</v>
      </c>
      <c r="P45" s="71">
        <f>'Building area summary'!$D44*'Material intensity'!AI55+DF45</f>
        <v>1841035.3372775763</v>
      </c>
      <c r="Q45" s="17">
        <f>'Building area summary'!$E44*'Material intensity'!AJ55-(EL45+FQ45)*SUMPRODUCT((Scenarios!$A$4:$A$204='Material demand'!$A45)*(Scenarios!$B$4:$B$204='Scenario_selection&amp;Results'!$D$16)*Scenarios!$AH$4:$AH$204)+DG45</f>
        <v>867413.23233707389</v>
      </c>
      <c r="R45" s="73">
        <f>'Building area summary'!$E44*'Material intensity'!AK55-(EM45+FR45)*SUMPRODUCT((Scenarios!$A$4:$A$204='Material demand'!$A45)*(Scenarios!$B$4:$B$204='Scenario_selection&amp;Results'!$D$25)*Scenarios!$AI$4:$AI$204)+DH45</f>
        <v>6328861.3609868689</v>
      </c>
      <c r="S45" s="17">
        <f>'Building area summary'!$E44*'Material intensity'!AL55-(FS45+EN45)*SUMPRODUCT((Scenarios!$A$4:$A$204='Material demand'!$A45)*(Scenarios!$B$4:$B$204='Scenario_selection&amp;Results'!$D$16)*Scenarios!$AH$4:$AH$204)+DI45</f>
        <v>27730.659516691285</v>
      </c>
      <c r="T45" s="71">
        <f>'Building area summary'!$E44*'Material intensity'!AM55+DJ45</f>
        <v>165075.91245925336</v>
      </c>
      <c r="U45" s="71">
        <f>'Building area summary'!$E44*'Material intensity'!AN55+DK45</f>
        <v>402706.53909789887</v>
      </c>
      <c r="V45" s="17">
        <f>'Building area summary'!$F44*'Material intensity'!AO55-(EQ45+FV45)*SUMPRODUCT((Scenarios!$A$4:$A$204='Material demand'!$A45)*(Scenarios!$B$4:$B$204='Scenario_selection&amp;Results'!$D$16)*Scenarios!$AH$4:$AH$204)+DL45</f>
        <v>3983192.630559057</v>
      </c>
      <c r="W45" s="73">
        <f>'Building area summary'!$F44*'Material intensity'!AP55-(ER45+FW45)*SUMPRODUCT((Scenarios!$A$4:$A$204='Material demand'!$A45)*(Scenarios!$B$4:$B$204='Scenario_selection&amp;Results'!$D$25)*Scenarios!$AI$4:$AI$204)+DM45</f>
        <v>19313890.903518073</v>
      </c>
      <c r="X45" s="17">
        <f>'Building area summary'!$F44*'Material intensity'!AQ55-(FX45+ES45)*SUMPRODUCT((Scenarios!$A$4:$A$204='Material demand'!$A45)*(Scenarios!$B$4:$B$204='Scenario_selection&amp;Results'!$D$16)*Scenarios!$AH$4:$AH$204)+DN45</f>
        <v>124869.78507803431</v>
      </c>
      <c r="Y45" s="71">
        <f>'Building area summary'!$F44*'Material intensity'!AR55+DO45</f>
        <v>525824.74094883678</v>
      </c>
      <c r="Z45" s="71">
        <f>'Building area summary'!$F44*'Material intensity'!AS55+DP45</f>
        <v>1215254.5546351338</v>
      </c>
      <c r="AA45" s="17">
        <f>'Building area summary'!$G44*'Material intensity'!AT55-(EV45+GA45)*SUMPRODUCT((Scenarios!$A$4:$A$204='Material demand'!$A45)*(Scenarios!$B$4:$B$204='Scenario_selection&amp;Results'!$D$16)*Scenarios!$AH$4:$AH$204)+DQ45</f>
        <v>-11665.576953177864</v>
      </c>
      <c r="AB45" s="73">
        <f>'Building area summary'!$G44*'Material intensity'!AU55-(EW45+GB45)*SUMPRODUCT((Scenarios!$A$4:$A$204='Material demand'!$A45)*(Scenarios!$B$4:$B$204='Scenario_selection&amp;Results'!$D$25)*Scenarios!$AI$4:$AI$204)+DR45</f>
        <v>896827.9521017127</v>
      </c>
      <c r="AC45" s="17">
        <f>'Building area summary'!$G44*'Material intensity'!AV55-(GC45+EX45)*SUMPRODUCT((Scenarios!$A$4:$A$204='Material demand'!$A45)*(Scenarios!$B$4:$B$204='Scenario_selection&amp;Results'!$D$16)*Scenarios!$AH$4:$AH$204)+DS45</f>
        <v>-23.16763960671085</v>
      </c>
      <c r="AD45" s="71">
        <f>'Building area summary'!$G44*'Material intensity'!AW55+DT45</f>
        <v>23735.674806253148</v>
      </c>
      <c r="AE45" s="71">
        <f>'Building area summary'!$G44*'Material intensity'!AX55+DU45</f>
        <v>61197.890279904197</v>
      </c>
      <c r="AG45" s="70" cm="1">
        <f t="array" ref="AG45">B45*SUMPRODUCT(Scenarios!$AJ$4:$AJ$204*(Scenarios!$A$4:$A$204=Scenarios!$A44)*(Scenarios!$B$4:$O$204='Scenario_selection&amp;Results'!$D$15))/100000</f>
        <v>132.76963185634702</v>
      </c>
      <c r="AH45" s="70" cm="1">
        <f t="array" ref="AH45">C45*SUMPRODUCT(Scenarios!$AK$4:$AK$204*(Scenarios!$A$4:$A$204=Scenarios!$A44)*(Scenarios!$B$4:$O$204='Scenario_selection&amp;Results'!$D$15))/100000</f>
        <v>196.88178471522463</v>
      </c>
      <c r="AI45" s="70" cm="1">
        <f t="array" ref="AI45">D45*SUMPRODUCT(Scenarios!$AL$4:$AL$204*(Scenarios!$A$4:$A$204=Scenarios!$A44)*(Scenarios!$B$4:$O$204='Scenario_selection&amp;Results'!$D$15))/100000</f>
        <v>12.99790035966425</v>
      </c>
      <c r="AJ45" s="70" cm="1">
        <f t="array" ref="AJ45">E45*SUMPRODUCT(Scenarios!$AM$4:$AM$204*(Scenarios!$A$4:$A$204=Scenarios!$A44)*(Scenarios!$B$4:$O$204='Scenario_selection&amp;Results'!$D$15))/100000</f>
        <v>4.283322930935852</v>
      </c>
      <c r="AK45" s="70" cm="1">
        <f t="array" ref="AK45">F45*SUMPRODUCT(Scenarios!$AN$4:$AN$204*(Scenarios!$A$4:$A$204=Scenarios!$A44)*(Scenarios!$B$4:$O$204='Scenario_selection&amp;Results'!$D$15))/100000</f>
        <v>11.794377066148401</v>
      </c>
      <c r="AL45" s="70" cm="1">
        <f t="array" ref="AL45">G45*SUMPRODUCT(Scenarios!$AJ$4:$AJ$204*(Scenarios!$A$4:$A$204=Scenarios!$A44)*(Scenarios!$B$4:$O$204='Scenario_selection&amp;Results'!$D$15))/100000</f>
        <v>25.25991704346951</v>
      </c>
      <c r="AM45" s="70" cm="1">
        <f t="array" ref="AM45">H45*SUMPRODUCT(Scenarios!$AK$4:$AK$204*(Scenarios!$A$4:$A$204=Scenarios!$A44)*(Scenarios!$B$4:$O$204='Scenario_selection&amp;Results'!$D$15))/100000</f>
        <v>51.012247337683569</v>
      </c>
      <c r="AN45" s="70" cm="1">
        <f t="array" ref="AN45">I45*SUMPRODUCT(Scenarios!$AL$4:$AL$204*(Scenarios!$A$4:$A$204=Scenarios!$A44)*(Scenarios!$B$4:$O$204='Scenario_selection&amp;Results'!$D$15))/100000</f>
        <v>2.5029642324627015</v>
      </c>
      <c r="AO45" s="70" cm="1">
        <f t="array" ref="AO45">J45*SUMPRODUCT(Scenarios!$AM$4:$AM$204*(Scenarios!$A$4:$A$204=Scenarios!$A44)*(Scenarios!$B$4:$O$204='Scenario_selection&amp;Results'!$D$15))/100000</f>
        <v>1.0630350573227372</v>
      </c>
      <c r="AP45" s="70" cm="1">
        <f t="array" ref="AP45">K45*SUMPRODUCT(Scenarios!$AN$4:$AN$204*(Scenarios!$A$4:$A$204=Scenarios!$A44)*(Scenarios!$B$4:$O$204='Scenario_selection&amp;Results'!$D$15))/100000</f>
        <v>3.0863638523554755</v>
      </c>
      <c r="AQ45" s="70" cm="1">
        <f t="array" ref="AQ45">L45*SUMPRODUCT(Scenarios!$AJ$4:$AJ$204*(Scenarios!$A$4:$A$204=Scenarios!$A44)*(Scenarios!$B$4:$O$204='Scenario_selection&amp;Results'!$D$15))/100000</f>
        <v>113.40860337512483</v>
      </c>
      <c r="AR45" s="70" cm="1">
        <f t="array" ref="AR45">M45*SUMPRODUCT(Scenarios!$AK$4:$AK$204*(Scenarios!$A$4:$A$204=Scenarios!$A44)*(Scenarios!$B$4:$O$204='Scenario_selection&amp;Results'!$D$15))/100000</f>
        <v>175.71852337998018</v>
      </c>
      <c r="AS45" s="70" cm="1">
        <f t="array" ref="AS45">N45*SUMPRODUCT(Scenarios!$AL$4:$AL$204*(Scenarios!$A$4:$A$204=Scenarios!$A44)*(Scenarios!$B$4:$O$204='Scenario_selection&amp;Results'!$D$15))/100000</f>
        <v>11.117356651460089</v>
      </c>
      <c r="AT45" s="70" cm="1">
        <f t="array" ref="AT45">O45*SUMPRODUCT(Scenarios!$AM$4:$AM$204*(Scenarios!$A$4:$A$204=Scenarios!$A44)*(Scenarios!$B$4:$O$204='Scenario_selection&amp;Results'!$D$15))/100000</f>
        <v>3.8233715298118702</v>
      </c>
      <c r="AU45" s="70" cm="1">
        <f t="array" ref="AU45">P45*SUMPRODUCT(Scenarios!$AN$4:$AN$204*(Scenarios!$A$4:$A$204=Scenarios!$A44)*(Scenarios!$B$4:$O$204='Scenario_selection&amp;Results'!$D$15))/100000</f>
        <v>10.530722129227732</v>
      </c>
      <c r="AV45" s="70" cm="1">
        <f t="array" ref="AV45">Q45*SUMPRODUCT(Scenarios!$AJ$4:$AJ$204*(Scenarios!$A$4:$A$204=Scenarios!$A44)*(Scenarios!$B$4:$O$204='Scenario_selection&amp;Results'!$D$15))/100000</f>
        <v>16.578435403042352</v>
      </c>
      <c r="AW45" s="70" cm="1">
        <f t="array" ref="AW45">R45*SUMPRODUCT(Scenarios!$AK$4:$AK$204*(Scenarios!$A$4:$A$204=Scenarios!$A44)*(Scenarios!$B$4:$O$204='Scenario_selection&amp;Results'!$D$15))/100000</f>
        <v>38.012723549427356</v>
      </c>
      <c r="AX45" s="70" cm="1">
        <f t="array" ref="AX45">S45*SUMPRODUCT(Scenarios!$AL$4:$AL$204*(Scenarios!$A$4:$A$204=Scenarios!$A44)*(Scenarios!$B$4:$O$204='Scenario_selection&amp;Results'!$D$15))/100000</f>
        <v>1.6565602728783428</v>
      </c>
      <c r="AY45" s="70" cm="1">
        <f t="array" ref="AY45">T45*SUMPRODUCT(Scenarios!$AM$4:$AM$204*(Scenarios!$A$4:$A$204=Scenarios!$A44)*(Scenarios!$B$4:$O$204='Scenario_selection&amp;Results'!$D$15))/100000</f>
        <v>0.7923643798044151</v>
      </c>
      <c r="AZ45" s="70" cm="1">
        <f t="array" ref="AZ45">U45*SUMPRODUCT(Scenarios!$AN$4:$AN$204*(Scenarios!$A$4:$A$204=Scenarios!$A44)*(Scenarios!$B$4:$O$204='Scenario_selection&amp;Results'!$D$15))/100000</f>
        <v>2.3034814036399802</v>
      </c>
      <c r="BA45" s="70" cm="1">
        <f t="array" ref="BA45">V45*SUMPRODUCT(Scenarios!$AJ$4:$AJ$204*(Scenarios!$A$4:$A$204=Scenarios!$A44)*(Scenarios!$B$4:$O$204='Scenario_selection&amp;Results'!$D$15))/100000</f>
        <v>76.128769151560107</v>
      </c>
      <c r="BB45" s="70" cm="1">
        <f t="array" ref="BB45">W45*SUMPRODUCT(Scenarios!$AK$4:$AK$204*(Scenarios!$A$4:$A$204=Scenarios!$A44)*(Scenarios!$B$4:$O$204='Scenario_selection&amp;Results'!$D$15))/100000</f>
        <v>116.00405723925533</v>
      </c>
      <c r="BC45" s="70" cm="1">
        <f t="array" ref="BC45">X45*SUMPRODUCT(Scenarios!$AL$4:$AL$204*(Scenarios!$A$4:$A$204=Scenarios!$A44)*(Scenarios!$B$4:$O$204='Scenario_selection&amp;Results'!$D$15))/100000</f>
        <v>7.459408786099063</v>
      </c>
      <c r="BD45" s="70" cm="1">
        <f t="array" ref="BD45">Y45*SUMPRODUCT(Scenarios!$AM$4:$AM$204*(Scenarios!$A$4:$A$204=Scenarios!$A44)*(Scenarios!$B$4:$O$204='Scenario_selection&amp;Results'!$D$15))/100000</f>
        <v>2.5239587565544128</v>
      </c>
      <c r="BE45" s="70" cm="1">
        <f t="array" ref="BE45">Z45*SUMPRODUCT(Scenarios!$AN$4:$AN$204*(Scenarios!$A$4:$A$204=Scenarios!$A44)*(Scenarios!$B$4:$O$204='Scenario_selection&amp;Results'!$D$15))/100000</f>
        <v>6.9512560525129619</v>
      </c>
      <c r="BF45" s="70" cm="1">
        <f t="array" ref="BF45">AA45*SUMPRODUCT(Scenarios!$AJ$4:$AJ$204*(Scenarios!$A$4:$A$204=Scenarios!$A44)*(Scenarios!$B$4:$O$204='Scenario_selection&amp;Results'!$D$15))/100000</f>
        <v>-0.22295833951761229</v>
      </c>
      <c r="BG45" s="70" cm="1">
        <f t="array" ref="BG45">AB45*SUMPRODUCT(Scenarios!$AK$4:$AK$204*(Scenarios!$A$4:$A$204=Scenarios!$A44)*(Scenarios!$B$4:$O$204='Scenario_selection&amp;Results'!$D$15))/100000</f>
        <v>5.3865728873109076</v>
      </c>
      <c r="BH45" s="70" cm="1">
        <f t="array" ref="BH45">AC45*SUMPRODUCT(Scenarios!$AL$4:$AL$204*(Scenarios!$A$4:$A$204=Scenarios!$A44)*(Scenarios!$B$4:$O$204='Scenario_selection&amp;Results'!$D$15))/100000</f>
        <v>-1.3839768710058871E-3</v>
      </c>
      <c r="BI45" s="70" cm="1">
        <f t="array" ref="BI45">AD45*SUMPRODUCT(Scenarios!$AM$4:$AM$204*(Scenarios!$A$4:$A$204=Scenarios!$A44)*(Scenarios!$B$4:$O$204='Scenario_selection&amp;Results'!$D$15))/100000</f>
        <v>0.11393123907001494</v>
      </c>
      <c r="BJ45" s="70" cm="1">
        <f t="array" ref="BJ45">AE45*SUMPRODUCT(Scenarios!$AN$4:$AN$204*(Scenarios!$A$4:$A$204=Scenarios!$A44)*(Scenarios!$B$4:$O$204='Scenario_selection&amp;Results'!$D$15))/100000</f>
        <v>0.35005193240105181</v>
      </c>
      <c r="BK45" s="70">
        <f t="shared" si="0"/>
        <v>1030.2873502543869</v>
      </c>
      <c r="BM45" s="70">
        <f>'Building area summary'!$B44*'Material intensity'!U55</f>
        <v>8833794.399284577</v>
      </c>
      <c r="BN45" s="70">
        <f>'Building area summary'!$B44*'Material intensity'!V55</f>
        <v>32779485.488486953</v>
      </c>
      <c r="BO45" s="70">
        <f>'Building area summary'!$B44*'Material intensity'!W55</f>
        <v>274815.81393592327</v>
      </c>
      <c r="BP45" s="70">
        <f>'Building area summary'!$B44*'Material intensity'!X55</f>
        <v>891656.72172865248</v>
      </c>
      <c r="BQ45" s="70">
        <f>'Building area summary'!$B44*'Material intensity'!Y55</f>
        <v>2056984.4010470249</v>
      </c>
      <c r="BR45" s="70">
        <f>'Building area summary'!$C44*'Material intensity'!Z55</f>
        <v>2161404.503564388</v>
      </c>
      <c r="BS45" s="70">
        <f>'Building area summary'!$C44*'Material intensity'!AA55</f>
        <v>8493194.1457121521</v>
      </c>
      <c r="BT45" s="70">
        <f>'Building area summary'!$C44*'Material intensity'!AB55</f>
        <v>67000.956299126337</v>
      </c>
      <c r="BU45" s="70">
        <f>'Building area summary'!$C44*'Material intensity'!AC55</f>
        <v>221137.49607750983</v>
      </c>
      <c r="BV45" s="70">
        <f>'Building area summary'!$C44*'Material intensity'!AD55</f>
        <v>535809.55875362584</v>
      </c>
      <c r="BW45" s="70">
        <f>'Building area summary'!$D44*'Material intensity'!AE55</f>
        <v>7884230.1736032087</v>
      </c>
      <c r="BX45" s="70">
        <f>'Building area summary'!$D44*'Material intensity'!AF55</f>
        <v>29255945.61997591</v>
      </c>
      <c r="BY45" s="70">
        <f>'Building area summary'!$D44*'Material intensity'!AG55</f>
        <v>245275.25030381136</v>
      </c>
      <c r="BZ45" s="70">
        <f>'Building area summary'!$D44*'Material intensity'!AH55</f>
        <v>795810.55571301316</v>
      </c>
      <c r="CA45" s="70">
        <f>'Building area summary'!$D44*'Material intensity'!AI55</f>
        <v>1835874.568540955</v>
      </c>
      <c r="CB45" s="70">
        <f>'Building area summary'!$E44*'Material intensity'!AJ55</f>
        <v>1610610.7093969721</v>
      </c>
      <c r="CC45" s="70">
        <f>'Building area summary'!$E44*'Material intensity'!AK55</f>
        <v>6328861.3609868689</v>
      </c>
      <c r="CD45" s="70">
        <f>'Building area summary'!$E44*'Material intensity'!AL55</f>
        <v>49927.006988859415</v>
      </c>
      <c r="CE45" s="70">
        <f>'Building area summary'!$E44*'Material intensity'!AM55</f>
        <v>164784.71236842137</v>
      </c>
      <c r="CF45" s="70">
        <f>'Building area summary'!$E44*'Material intensity'!AN55</f>
        <v>399268.44424664992</v>
      </c>
      <c r="CG45" s="70">
        <f>'Building area summary'!$F44*'Material intensity'!AO55</f>
        <v>5204930.423688801</v>
      </c>
      <c r="CH45" s="70">
        <f>'Building area summary'!$F44*'Material intensity'!AP55</f>
        <v>19313890.903518073</v>
      </c>
      <c r="CI45" s="70">
        <f>'Building area summary'!$F44*'Material intensity'!AQ55</f>
        <v>161923.30568410459</v>
      </c>
      <c r="CJ45" s="70">
        <f>'Building area summary'!$F44*'Material intensity'!AR55</f>
        <v>525370.07186718588</v>
      </c>
      <c r="CK45" s="70">
        <f>'Building area summary'!$F44*'Material intensity'!AS55</f>
        <v>1211988.8924435496</v>
      </c>
      <c r="CL45" s="70">
        <f>'Building area summary'!$G44*'Material intensity'!AT55</f>
        <v>228230.73879380091</v>
      </c>
      <c r="CM45" s="70">
        <f>'Building area summary'!$G44*'Material intensity'!AU55</f>
        <v>896827.9521017127</v>
      </c>
      <c r="CN45" s="70">
        <f>'Building area summary'!$G44*'Material intensity'!AV55</f>
        <v>7074.880121154164</v>
      </c>
      <c r="CO45" s="70">
        <f>'Building area summary'!$G44*'Material intensity'!AW55</f>
        <v>23350.730518766966</v>
      </c>
      <c r="CP45" s="70">
        <f>'Building area summary'!$G44*'Material intensity'!AX55</f>
        <v>56578.123736419584</v>
      </c>
      <c r="CR45" s="13">
        <f>'Material intensity'!ES55*'Building area summary'!$Z44</f>
        <v>0</v>
      </c>
      <c r="CS45" s="13">
        <f>'Material intensity'!ET55*'Building area summary'!$Z44</f>
        <v>0</v>
      </c>
      <c r="CT45" s="13">
        <f>'Material intensity'!EU55*'Building area summary'!$Z44</f>
        <v>195.3459549080051</v>
      </c>
      <c r="CU45" s="13">
        <f>'Material intensity'!EV55*'Building area summary'!$Z44</f>
        <v>702.22221631789637</v>
      </c>
      <c r="CV45" s="13">
        <f>'Material intensity'!EW55*'Building area summary'!$Z44</f>
        <v>4969.6314964028988</v>
      </c>
      <c r="CW45" s="13">
        <f>'Material intensity'!EX55*'Building area summary'!$AA44</f>
        <v>0</v>
      </c>
      <c r="CX45" s="13">
        <f>'Material intensity'!EY55*'Building area summary'!$AA44</f>
        <v>0</v>
      </c>
      <c r="CY45" s="13">
        <f>'Material intensity'!EZ55*'Building area summary'!$AA44</f>
        <v>85.642147930636114</v>
      </c>
      <c r="CZ45" s="13">
        <f>'Material intensity'!FA55*'Building area summary'!$AA44</f>
        <v>328.14086472737478</v>
      </c>
      <c r="DA45" s="13">
        <f>'Material intensity'!FB55*'Building area summary'!$AA44</f>
        <v>3764.5413085204814</v>
      </c>
      <c r="DB45" s="13">
        <f>'Material intensity'!FC55*'Building area summary'!$AB44</f>
        <v>0</v>
      </c>
      <c r="DC45" s="13">
        <f>'Material intensity'!FD55*'Building area summary'!$AB44</f>
        <v>0</v>
      </c>
      <c r="DD45" s="13">
        <f>'Material intensity'!FE55*'Building area summary'!$AB44</f>
        <v>201.97050006264286</v>
      </c>
      <c r="DE45" s="13">
        <f>'Material intensity'!FF55*'Building area summary'!$AB44</f>
        <v>725.1796644608911</v>
      </c>
      <c r="DF45" s="13">
        <f>'Material intensity'!FG55*'Building area summary'!$AB44</f>
        <v>5160.7687366213222</v>
      </c>
      <c r="DG45" s="13">
        <f>'Material intensity'!FH55*'Building area summary'!$AC44</f>
        <v>0</v>
      </c>
      <c r="DH45" s="13">
        <f>'Material intensity'!FI55*'Building area summary'!$AC44</f>
        <v>0</v>
      </c>
      <c r="DI45" s="13">
        <f>'Material intensity'!FJ55*'Building area summary'!$AC44</f>
        <v>75.717706776025366</v>
      </c>
      <c r="DJ45" s="13">
        <f>'Material intensity'!FK55*'Building area summary'!$AC44</f>
        <v>291.20009083198829</v>
      </c>
      <c r="DK45" s="13">
        <f>'Material intensity'!FL55*'Building area summary'!$AC44</f>
        <v>3438.0948512489294</v>
      </c>
      <c r="DL45" s="13">
        <f>'Material intensity'!FM55*'Building area summary'!$AD44</f>
        <v>0</v>
      </c>
      <c r="DM45" s="13">
        <f>'Material intensity'!FN55*'Building area summary'!$AD44</f>
        <v>0</v>
      </c>
      <c r="DN45" s="13">
        <f>'Material intensity'!FO55*'Building area summary'!$AD44</f>
        <v>126.47558025838615</v>
      </c>
      <c r="DO45" s="13">
        <f>'Material intensity'!FP55*'Building area summary'!$AD44</f>
        <v>454.66908165090467</v>
      </c>
      <c r="DP45" s="13">
        <f>'Material intensity'!FQ55*'Building area summary'!$AD44</f>
        <v>3265.6621915841411</v>
      </c>
      <c r="DQ45" s="13">
        <f>'Material intensity'!FR55*'Building area summary'!$AE44</f>
        <v>0</v>
      </c>
      <c r="DR45" s="13">
        <f>'Material intensity'!FS55*'Building area summary'!$AE44</f>
        <v>0</v>
      </c>
      <c r="DS45" s="13">
        <f>'Material intensity'!FT55*'Building area summary'!$AE44</f>
        <v>99.862189824939946</v>
      </c>
      <c r="DT45" s="13">
        <f>'Material intensity'!FU55*'Building area summary'!$AE44</f>
        <v>384.94428748618071</v>
      </c>
      <c r="DU45" s="13">
        <f>'Material intensity'!FV55*'Building area summary'!$AE44</f>
        <v>4619.7665434846122</v>
      </c>
      <c r="DW45" s="70">
        <f>'Building area summary'!$H44*'Material intensity'!BA55</f>
        <v>3177530.9697406166</v>
      </c>
      <c r="DX45" s="70">
        <f>'Building area summary'!$H44*'Material intensity'!BB55</f>
        <v>15562205.301726915</v>
      </c>
      <c r="DY45" s="70">
        <f>'Building area summary'!$H44*'Material intensity'!BC55</f>
        <v>96696.247679462496</v>
      </c>
      <c r="DZ45" s="70">
        <f>'Building area summary'!$H44*'Material intensity'!BD55</f>
        <v>347599.99707735865</v>
      </c>
      <c r="EA45" s="70">
        <f>'Building area summary'!$H44*'Material intensity'!BE55</f>
        <v>2459967.5907194344</v>
      </c>
      <c r="EB45" s="70">
        <f>'Building area summary'!$I44*'Material intensity'!BF55</f>
        <v>1413560.3340139966</v>
      </c>
      <c r="EC45" s="70">
        <f>'Building area summary'!$I44*'Material intensity'!BG55</f>
        <v>7921765.3652628772</v>
      </c>
      <c r="ED45" s="70">
        <f>'Building area summary'!$I44*'Material intensity'!BH55</f>
        <v>42392.863225664863</v>
      </c>
      <c r="EE45" s="70">
        <f>'Building area summary'!$I44*'Material intensity'!BI55</f>
        <v>162429.72804005048</v>
      </c>
      <c r="EF45" s="70">
        <f>'Building area summary'!$I44*'Material intensity'!BJ55</f>
        <v>1863447.9477176382</v>
      </c>
      <c r="EG45" s="70">
        <f>'Building area summary'!$J44*'Material intensity'!BK55</f>
        <v>3284414.0594220171</v>
      </c>
      <c r="EH45" s="70">
        <f>'Building area summary'!$J44*'Material intensity'!BL55</f>
        <v>16027960.525142165</v>
      </c>
      <c r="EI45" s="70">
        <f>'Building area summary'!$J44*'Material intensity'!BM55</f>
        <v>99975.397531008202</v>
      </c>
      <c r="EJ45" s="70">
        <f>'Building area summary'!$J44*'Material intensity'!BN55</f>
        <v>358963.93390814104</v>
      </c>
      <c r="EK45" s="70">
        <f>'Building area summary'!$J44*'Material intensity'!BO55</f>
        <v>2554580.5246275542</v>
      </c>
      <c r="EL45" s="70">
        <f>'Building area summary'!$K44*'Material intensity'!BP55</f>
        <v>1250847.4824060786</v>
      </c>
      <c r="EM45" s="70">
        <f>'Building area summary'!$K44*'Material intensity'!BQ55</f>
        <v>7058244.4742867509</v>
      </c>
      <c r="EN45" s="70">
        <f>'Building area summary'!$K44*'Material intensity'!BR55</f>
        <v>37480.264854132554</v>
      </c>
      <c r="EO45" s="70">
        <f>'Building area summary'!$K44*'Material intensity'!BS55</f>
        <v>144144.04496183418</v>
      </c>
      <c r="EP45" s="70">
        <f>'Building area summary'!$K44*'Material intensity'!BT55</f>
        <v>1701856.9513682199</v>
      </c>
      <c r="EQ45" s="70">
        <f>'Building area summary'!$L44*'Material intensity'!BU55</f>
        <v>2057289.2526524295</v>
      </c>
      <c r="ER45" s="70">
        <f>'Building area summary'!$L44*'Material intensity'!BV55</f>
        <v>10068610.5573812</v>
      </c>
      <c r="ES45" s="70">
        <f>'Building area summary'!$L44*'Material intensity'!BW55</f>
        <v>62605.412227901135</v>
      </c>
      <c r="ET45" s="70">
        <f>'Building area summary'!$L44*'Material intensity'!BX55</f>
        <v>225061.19541719783</v>
      </c>
      <c r="EU45" s="70">
        <f>'Building area summary'!$L44*'Material intensity'!BY55</f>
        <v>1616502.7848341495</v>
      </c>
      <c r="EV45" s="70">
        <f>'Building area summary'!$M44*'Material intensity'!BZ55</f>
        <v>400147.19337012642</v>
      </c>
      <c r="EW45" s="70">
        <f>'Building area summary'!$M44*'Material intensity'!CA55</f>
        <v>2267707.0646050619</v>
      </c>
      <c r="EX45" s="70">
        <f>'Building area summary'!$M44*'Material intensity'!CB55</f>
        <v>11983.462778992791</v>
      </c>
      <c r="EY45" s="70">
        <f>'Building area summary'!$M44*'Material intensity'!CC55</f>
        <v>46193.314498341686</v>
      </c>
      <c r="EZ45" s="70">
        <f>'Building area summary'!$M44*'Material intensity'!CD55</f>
        <v>554371.98521815345</v>
      </c>
      <c r="FB45" s="13">
        <f>'Material intensity'!CG55*'Building area summary'!$N44</f>
        <v>660.30821703803178</v>
      </c>
      <c r="FC45" s="13">
        <f>'Material intensity'!CH55*'Building area summary'!$N44</f>
        <v>3628.5699632350415</v>
      </c>
      <c r="FD45" s="13">
        <f>'Material intensity'!CI55*'Building area summary'!$N44</f>
        <v>23.85164812750422</v>
      </c>
      <c r="FE45" s="13">
        <f>'Material intensity'!CJ55*'Building area summary'!$N44</f>
        <v>89.931202987122646</v>
      </c>
      <c r="FF45" s="13">
        <f>'Material intensity'!CK55*'Building area summary'!$N44</f>
        <v>772.84721300325009</v>
      </c>
      <c r="FG45" s="13">
        <f>'Material intensity'!CL55*'Building area summary'!$O44</f>
        <v>773.48992034265393</v>
      </c>
      <c r="FH45" s="13">
        <f>'Material intensity'!CM55*'Building area summary'!$O44</f>
        <v>4484.9513980467646</v>
      </c>
      <c r="FI45" s="13">
        <f>'Material intensity'!CN55*'Building area summary'!$O44</f>
        <v>27.714655713066449</v>
      </c>
      <c r="FJ45" s="13">
        <f>'Material intensity'!CO55*'Building area summary'!$O44</f>
        <v>108.18324653448742</v>
      </c>
      <c r="FK45" s="13">
        <f>'Material intensity'!CP55*'Building area summary'!$O44</f>
        <v>1417.5985430300875</v>
      </c>
      <c r="FL45" s="13">
        <f>'Material intensity'!CQ55*'Building area summary'!$P44</f>
        <v>622.23171214862873</v>
      </c>
      <c r="FM45" s="13">
        <f>'Material intensity'!CR55*'Building area summary'!$P44</f>
        <v>3411.3070085166141</v>
      </c>
      <c r="FN45" s="13">
        <f>'Material intensity'!CS55*'Building area summary'!$P44</f>
        <v>22.481295843462174</v>
      </c>
      <c r="FO45" s="13">
        <f>'Material intensity'!CT55*'Building area summary'!$P44</f>
        <v>84.682627793736273</v>
      </c>
      <c r="FP45" s="13">
        <f>'Material intensity'!CU55*'Building area summary'!$P44</f>
        <v>726.59745184851761</v>
      </c>
      <c r="FQ45" s="13">
        <f>'Material intensity'!CV55*'Building area summary'!$Q44</f>
        <v>853.53158953789853</v>
      </c>
      <c r="FR45" s="13">
        <f>'Material intensity'!CW55*'Building area summary'!$Q44</f>
        <v>4950.079172206817</v>
      </c>
      <c r="FS45" s="13">
        <f>'Material intensity'!CX55*'Building area summary'!$Q44</f>
        <v>30.581763036498991</v>
      </c>
      <c r="FT45" s="13">
        <f>'Material intensity'!CY55*'Building area summary'!$Q44</f>
        <v>119.38869441356273</v>
      </c>
      <c r="FU45" s="13">
        <f>'Material intensity'!CZ55*'Building area summary'!$Q44</f>
        <v>1565.6802035920623</v>
      </c>
      <c r="FV45" s="13">
        <f>'Material intensity'!DA55*'Building area summary'!$R44</f>
        <v>374.398934505417</v>
      </c>
      <c r="FW45" s="13">
        <f>'Material intensity'!DB55*'Building area summary'!$R44</f>
        <v>2049.9489325417508</v>
      </c>
      <c r="FX45" s="13">
        <f>'Material intensity'!DC55*'Building area summary'!$R44</f>
        <v>13.528717494420023</v>
      </c>
      <c r="FY45" s="13">
        <f>'Material intensity'!DD55*'Building area summary'!$R44</f>
        <v>50.933387011839621</v>
      </c>
      <c r="FZ45" s="13">
        <f>'Material intensity'!DE55*'Building area summary'!$R44</f>
        <v>436.7551530272865</v>
      </c>
      <c r="GA45" s="13">
        <f>'Material intensity'!DF55*'Building area summary'!$S44</f>
        <v>3888.7068353109598</v>
      </c>
      <c r="GB45" s="13">
        <f>'Material intensity'!DG55*'Building area summary'!$S44</f>
        <v>22550.459660709439</v>
      </c>
      <c r="GC45" s="13">
        <f>'Material intensity'!DH55*'Building area summary'!$S44</f>
        <v>139.33292725698604</v>
      </c>
      <c r="GD45" s="13">
        <f>'Material intensity'!DI55*'Building area summary'!$S44</f>
        <v>543.91457776426466</v>
      </c>
      <c r="GE45" s="13">
        <f>'Material intensity'!DJ55*'Building area summary'!$S44</f>
        <v>7130.2787713483858</v>
      </c>
      <c r="GG45" s="13">
        <v>2060</v>
      </c>
      <c r="GH45" s="13">
        <f>(SUMPRODUCT(Price!$N$14:$R$14,BM60:BQ60)+SUMPRODUCT(Price!$N$14:$R$14,BW60:CA60)+SUMPRODUCT(Price!$N$14:$R$14,CG60:CK60)+SUMPRODUCT(Price!$N$14:$R$14,CR60:CV60)+SUMPRODUCT(Price!$N$14:$R$14,DB60:DF60)+SUMPRODUCT(Price!$N$14:$R$14,DL60:DP60))/100000000</f>
        <v>1332.0997870582735</v>
      </c>
      <c r="GI45" s="13">
        <f>(SUMPRODUCT(Price!$N$14:$R$14,BR60:BV60)+SUMPRODUCT(Price!$N$14:$R$14,CB60:CF60)+SUMPRODUCT(Price!$N$14:$R$14,CL60:CP60)+SUMPRODUCT(Price!$N$14:$R$14,CW60:DA60)+SUMPRODUCT(Price!$N$14:$R$14,DG60:DK60)+SUMPRODUCT(Price!$N$14:$R$14,DQ60:DU60))/100000000</f>
        <v>277.43001551099593</v>
      </c>
    </row>
    <row r="46" spans="1:191" x14ac:dyDescent="0.3">
      <c r="A46" s="13">
        <v>2046</v>
      </c>
      <c r="B46" s="17">
        <f>'Building area summary'!$B45*'Material intensity'!U56-(DW46+FB46)*SUMPRODUCT((Scenarios!$A$4:$A$204='Material demand'!$A46)*(Scenarios!$B$4:$B$204='Scenario_selection&amp;Results'!$D$16)*Scenarios!$AH$4:$AH$204)+CR46</f>
        <v>6949350.0088010207</v>
      </c>
      <c r="C46" s="73">
        <f>'Building area summary'!$B45*'Material intensity'!V56-(DX46+FC46)*SUMPRODUCT((Scenarios!$A$4:$A$204='Material demand'!$A46)*(Scenarios!$B$4:$B$204='Scenario_selection&amp;Results'!$D$25)*Scenarios!$AI$4:$AI$204)+CS46</f>
        <v>32757460.353870209</v>
      </c>
      <c r="D46" s="71">
        <f>'Building area summary'!$B45*'Material intensity'!W56-(FD46+DY46)*SUMPRODUCT((Scenarios!$A$4:$A$204='Material demand'!$A46)*(Scenarios!$B$4:$B$204='Scenario_selection&amp;Results'!$D$16)*Scenarios!$AH$4:$AH$204)+CT46</f>
        <v>217781.40982526413</v>
      </c>
      <c r="E46" s="71">
        <f>'Building area summary'!$B45*'Material intensity'!X56+CU46</f>
        <v>896946.6360955342</v>
      </c>
      <c r="F46" s="71">
        <f>'Building area summary'!$B45*'Material intensity'!Y56+CV46</f>
        <v>2059062.4066121345</v>
      </c>
      <c r="G46" s="73">
        <f>'Building area summary'!$C45*'Material intensity'!Z56-(EB46+FG46)*SUMPRODUCT((Scenarios!$A$4:$A$204='Material demand'!$A46)*(Scenarios!$B$4:$B$204='Scenario_selection&amp;Results'!$D$16)*Scenarios!$AH$4:$AH$204)+CW46</f>
        <v>1310676.1963006961</v>
      </c>
      <c r="H46" s="65">
        <f>'Building area summary'!$C45*'Material intensity'!AA56-(EC46+FH46)*SUMPRODUCT((Scenarios!$A$4:$A$204='Material demand'!$A46)*(Scenarios!$B$4:$B$204='Scenario_selection&amp;Results'!$D$25)*Scenarios!$AI$4:$AI$204)+CX46</f>
        <v>8347755.1345918905</v>
      </c>
      <c r="I46" s="17">
        <f>'Building area summary'!$C45*'Material intensity'!AB56-(FI46+ED46)*SUMPRODUCT((Scenarios!$A$4:$A$204='Material demand'!$A46)*(Scenarios!$B$4:$B$204='Scenario_selection&amp;Results'!$D$16)*Scenarios!$AH$4:$AH$204)+CY46</f>
        <v>41587.804935165965</v>
      </c>
      <c r="J46" s="71">
        <f>'Building area summary'!$C45*'Material intensity'!AC56+CZ46</f>
        <v>219597.22769946919</v>
      </c>
      <c r="K46" s="71">
        <f>'Building area summary'!$C45*'Material intensity'!AD56+DA46</f>
        <v>529720.58922809747</v>
      </c>
      <c r="L46" s="73">
        <f>'Building area summary'!$D45*'Material intensity'!AE56-(EG46+FL46)*SUMPRODUCT((Scenarios!$A$4:$A$204='Material demand'!$A46)*(Scenarios!$B$4:$B$204='Scenario_selection&amp;Results'!$D$16)*Scenarios!$AH$4:$AH$204)+DB46</f>
        <v>5870437.4590859786</v>
      </c>
      <c r="M46" s="73">
        <f>'Building area summary'!$D45*'Material intensity'!AF56-(EH46+FM46)*SUMPRODUCT((Scenarios!$A$4:$A$204='Material demand'!$A46)*(Scenarios!$B$4:$B$204='Scenario_selection&amp;Results'!$D$25)*Scenarios!$AI$4:$AI$204)+DC46</f>
        <v>29042012.214982819</v>
      </c>
      <c r="N46" s="73">
        <f>'Building area summary'!$D45*'Material intensity'!AG56-(FN46+EI46)*SUMPRODUCT((Scenarios!$A$4:$A$204='Material demand'!$A46)*(Scenarios!$B$4:$B$204='Scenario_selection&amp;Results'!$D$16)*Scenarios!$AH$4:$AH$204)+DD46</f>
        <v>184244.73825604969</v>
      </c>
      <c r="O46" s="71">
        <f>'Building area summary'!$D45*'Material intensity'!AH56+DE46</f>
        <v>795319.01554946497</v>
      </c>
      <c r="P46" s="71">
        <f>'Building area summary'!$D45*'Material intensity'!AI56+DF46</f>
        <v>1826295.3044225057</v>
      </c>
      <c r="Q46" s="17">
        <f>'Building area summary'!$E45*'Material intensity'!AJ56-(EL46+FQ46)*SUMPRODUCT((Scenarios!$A$4:$A$204='Material demand'!$A46)*(Scenarios!$B$4:$B$204='Scenario_selection&amp;Results'!$D$16)*Scenarios!$AH$4:$AH$204)+DG46</f>
        <v>863727.85804311174</v>
      </c>
      <c r="R46" s="73">
        <f>'Building area summary'!$E45*'Material intensity'!AK56-(EM46+FR46)*SUMPRODUCT((Scenarios!$A$4:$A$204='Material demand'!$A46)*(Scenarios!$B$4:$B$204='Scenario_selection&amp;Results'!$D$25)*Scenarios!$AI$4:$AI$204)+DH46</f>
        <v>6196193.3698541112</v>
      </c>
      <c r="S46" s="17">
        <f>'Building area summary'!$E45*'Material intensity'!AL56-(FS46+EN46)*SUMPRODUCT((Scenarios!$A$4:$A$204='Material demand'!$A46)*(Scenarios!$B$4:$B$204='Scenario_selection&amp;Results'!$D$16)*Scenarios!$AH$4:$AH$204)+DI46</f>
        <v>27624.139680972883</v>
      </c>
      <c r="T46" s="71">
        <f>'Building area summary'!$E45*'Material intensity'!AM56+DJ46</f>
        <v>163041.03958786454</v>
      </c>
      <c r="U46" s="71">
        <f>'Building area summary'!$E45*'Material intensity'!AN56+DK46</f>
        <v>393775.10196413333</v>
      </c>
      <c r="V46" s="17">
        <f>'Building area summary'!$F45*'Material intensity'!AO56-(EQ46+FV46)*SUMPRODUCT((Scenarios!$A$4:$A$204='Material demand'!$A46)*(Scenarios!$B$4:$B$204='Scenario_selection&amp;Results'!$D$16)*Scenarios!$AH$4:$AH$204)+DL46</f>
        <v>3979092.0674987826</v>
      </c>
      <c r="W46" s="73">
        <f>'Building area summary'!$F45*'Material intensity'!AP56-(ER46+FW46)*SUMPRODUCT((Scenarios!$A$4:$A$204='Material demand'!$A46)*(Scenarios!$B$4:$B$204='Scenario_selection&amp;Results'!$D$25)*Scenarios!$AI$4:$AI$204)+DM46</f>
        <v>19299192.005776234</v>
      </c>
      <c r="X46" s="17">
        <f>'Building area summary'!$F45*'Material intensity'!AQ56-(FX46+ES46)*SUMPRODUCT((Scenarios!$A$4:$A$204='Material demand'!$A46)*(Scenarios!$B$4:$B$204='Scenario_selection&amp;Results'!$D$16)*Scenarios!$AH$4:$AH$204)+DN46</f>
        <v>124816.15891362753</v>
      </c>
      <c r="Y46" s="71">
        <f>'Building area summary'!$F45*'Material intensity'!AR56+DO46</f>
        <v>528482.44551866967</v>
      </c>
      <c r="Z46" s="71">
        <f>'Building area summary'!$F45*'Material intensity'!AS56+DP46</f>
        <v>1213458.6460585992</v>
      </c>
      <c r="AA46" s="17">
        <f>'Building area summary'!$G45*'Material intensity'!AT56-(EV46+GA46)*SUMPRODUCT((Scenarios!$A$4:$A$204='Material demand'!$A46)*(Scenarios!$B$4:$B$204='Scenario_selection&amp;Results'!$D$16)*Scenarios!$AH$4:$AH$204)+DQ46</f>
        <v>-16761.389641985908</v>
      </c>
      <c r="AB46" s="73">
        <f>'Building area summary'!$G45*'Material intensity'!AU56-(EW46+GB46)*SUMPRODUCT((Scenarios!$A$4:$A$204='Material demand'!$A46)*(Scenarios!$B$4:$B$204='Scenario_selection&amp;Results'!$D$25)*Scenarios!$AI$4:$AI$204)+DR46</f>
        <v>829416.82329653646</v>
      </c>
      <c r="AC46" s="17">
        <f>'Building area summary'!$G45*'Material intensity'!AV56-(GC46+EX46)*SUMPRODUCT((Scenarios!$A$4:$A$204='Material demand'!$A46)*(Scenarios!$B$4:$B$204='Scenario_selection&amp;Results'!$D$16)*Scenarios!$AH$4:$AH$204)+DS46</f>
        <v>-196.50118203253282</v>
      </c>
      <c r="AD46" s="71">
        <f>'Building area summary'!$G45*'Material intensity'!AW56+DT46</f>
        <v>22152.406705495621</v>
      </c>
      <c r="AE46" s="71">
        <f>'Building area summary'!$G45*'Material intensity'!AX56+DU46</f>
        <v>56596.252362032406</v>
      </c>
      <c r="AG46" s="70" cm="1">
        <f t="array" ref="AG46">B46*SUMPRODUCT(Scenarios!$AJ$4:$AJ$204*(Scenarios!$A$4:$A$204=Scenarios!$A45)*(Scenarios!$B$4:$O$204='Scenario_selection&amp;Results'!$D$15))/100000</f>
        <v>131.51644891655954</v>
      </c>
      <c r="AH46" s="70" cm="1">
        <f t="array" ref="AH46">C46*SUMPRODUCT(Scenarios!$AK$4:$AK$204*(Scenarios!$A$4:$A$204=Scenarios!$A45)*(Scenarios!$B$4:$O$204='Scenario_selection&amp;Results'!$D$15))/100000</f>
        <v>194.98878275641226</v>
      </c>
      <c r="AI46" s="70" cm="1">
        <f t="array" ref="AI46">D46*SUMPRODUCT(Scenarios!$AL$4:$AL$204*(Scenarios!$A$4:$A$204=Scenarios!$A45)*(Scenarios!$B$4:$O$204='Scenario_selection&amp;Results'!$D$15))/100000</f>
        <v>12.782679849693857</v>
      </c>
      <c r="AJ46" s="70" cm="1">
        <f t="array" ref="AJ46">E46*SUMPRODUCT(Scenarios!$AM$4:$AM$204*(Scenarios!$A$4:$A$204=Scenarios!$A45)*(Scenarios!$B$4:$O$204='Scenario_selection&amp;Results'!$D$15))/100000</f>
        <v>4.0721377278737192</v>
      </c>
      <c r="AK46" s="70" cm="1">
        <f t="array" ref="AK46">F46*SUMPRODUCT(Scenarios!$AN$4:$AN$204*(Scenarios!$A$4:$A$204=Scenarios!$A45)*(Scenarios!$B$4:$O$204='Scenario_selection&amp;Results'!$D$15))/100000</f>
        <v>12.008451955361963</v>
      </c>
      <c r="AL46" s="70" cm="1">
        <f t="array" ref="AL46">G46*SUMPRODUCT(Scenarios!$AJ$4:$AJ$204*(Scenarios!$A$4:$A$204=Scenarios!$A45)*(Scenarios!$B$4:$O$204='Scenario_selection&amp;Results'!$D$15))/100000</f>
        <v>24.804547014990714</v>
      </c>
      <c r="AM46" s="70" cm="1">
        <f t="array" ref="AM46">H46*SUMPRODUCT(Scenarios!$AK$4:$AK$204*(Scenarios!$A$4:$A$204=Scenarios!$A45)*(Scenarios!$B$4:$O$204='Scenario_selection&amp;Results'!$D$15))/100000</f>
        <v>49.690012438658187</v>
      </c>
      <c r="AN46" s="70" cm="1">
        <f t="array" ref="AN46">I46*SUMPRODUCT(Scenarios!$AL$4:$AL$204*(Scenarios!$A$4:$A$204=Scenarios!$A45)*(Scenarios!$B$4:$O$204='Scenario_selection&amp;Results'!$D$15))/100000</f>
        <v>2.440996210669562</v>
      </c>
      <c r="AO46" s="70" cm="1">
        <f t="array" ref="AO46">J46*SUMPRODUCT(Scenarios!$AM$4:$AM$204*(Scenarios!$A$4:$A$204=Scenarios!$A45)*(Scenarios!$B$4:$O$204='Scenario_selection&amp;Results'!$D$15))/100000</f>
        <v>0.99697141375558862</v>
      </c>
      <c r="AP46" s="70" cm="1">
        <f t="array" ref="AP46">K46*SUMPRODUCT(Scenarios!$AN$4:$AN$204*(Scenarios!$A$4:$A$204=Scenarios!$A45)*(Scenarios!$B$4:$O$204='Scenario_selection&amp;Results'!$D$15))/100000</f>
        <v>3.089330476378263</v>
      </c>
      <c r="AQ46" s="70" cm="1">
        <f t="array" ref="AQ46">L46*SUMPRODUCT(Scenarios!$AJ$4:$AJ$204*(Scenarios!$A$4:$A$204=Scenarios!$A45)*(Scenarios!$B$4:$O$204='Scenario_selection&amp;Results'!$D$15))/100000</f>
        <v>111.09802891320233</v>
      </c>
      <c r="AR46" s="70" cm="1">
        <f t="array" ref="AR46">M46*SUMPRODUCT(Scenarios!$AK$4:$AK$204*(Scenarios!$A$4:$A$204=Scenarios!$A45)*(Scenarios!$B$4:$O$204='Scenario_selection&amp;Results'!$D$15))/100000</f>
        <v>172.87257770968509</v>
      </c>
      <c r="AS46" s="70" cm="1">
        <f t="array" ref="AS46">N46*SUMPRODUCT(Scenarios!$AL$4:$AL$204*(Scenarios!$A$4:$A$204=Scenarios!$A45)*(Scenarios!$B$4:$O$204='Scenario_selection&amp;Results'!$D$15))/100000</f>
        <v>10.814244911938816</v>
      </c>
      <c r="AT46" s="70" cm="1">
        <f t="array" ref="AT46">O46*SUMPRODUCT(Scenarios!$AM$4:$AM$204*(Scenarios!$A$4:$A$204=Scenarios!$A45)*(Scenarios!$B$4:$O$204='Scenario_selection&amp;Results'!$D$15))/100000</f>
        <v>3.6107483305945656</v>
      </c>
      <c r="AU46" s="70" cm="1">
        <f t="array" ref="AU46">P46*SUMPRODUCT(Scenarios!$AN$4:$AN$204*(Scenarios!$A$4:$A$204=Scenarios!$A45)*(Scenarios!$B$4:$O$204='Scenario_selection&amp;Results'!$D$15))/100000</f>
        <v>10.65095421539205</v>
      </c>
      <c r="AV46" s="70" cm="1">
        <f t="array" ref="AV46">Q46*SUMPRODUCT(Scenarios!$AJ$4:$AJ$204*(Scenarios!$A$4:$A$204=Scenarios!$A45)*(Scenarios!$B$4:$O$204='Scenario_selection&amp;Results'!$D$15))/100000</f>
        <v>16.34604971346592</v>
      </c>
      <c r="AW46" s="70" cm="1">
        <f t="array" ref="AW46">R46*SUMPRODUCT(Scenarios!$AK$4:$AK$204*(Scenarios!$A$4:$A$204=Scenarios!$A45)*(Scenarios!$B$4:$O$204='Scenario_selection&amp;Results'!$D$15))/100000</f>
        <v>36.882841034056568</v>
      </c>
      <c r="AX46" s="70" cm="1">
        <f t="array" ref="AX46">S46*SUMPRODUCT(Scenarios!$AL$4:$AL$204*(Scenarios!$A$4:$A$204=Scenarios!$A45)*(Scenarios!$B$4:$O$204='Scenario_selection&amp;Results'!$D$15))/100000</f>
        <v>1.6213988785747004</v>
      </c>
      <c r="AY46" s="70" cm="1">
        <f t="array" ref="AY46">T46*SUMPRODUCT(Scenarios!$AM$4:$AM$204*(Scenarios!$A$4:$A$204=Scenarios!$A45)*(Scenarios!$B$4:$O$204='Scenario_selection&amp;Results'!$D$15))/100000</f>
        <v>0.74020631972890394</v>
      </c>
      <c r="AZ46" s="70" cm="1">
        <f t="array" ref="AZ46">U46*SUMPRODUCT(Scenarios!$AN$4:$AN$204*(Scenarios!$A$4:$A$204=Scenarios!$A45)*(Scenarios!$B$4:$O$204='Scenario_selection&amp;Results'!$D$15))/100000</f>
        <v>2.2964963946548242</v>
      </c>
      <c r="BA46" s="70" cm="1">
        <f t="array" ref="BA46">V46*SUMPRODUCT(Scenarios!$AJ$4:$AJ$204*(Scenarios!$A$4:$A$204=Scenarios!$A45)*(Scenarios!$B$4:$O$204='Scenario_selection&amp;Results'!$D$15))/100000</f>
        <v>75.304317377414591</v>
      </c>
      <c r="BB46" s="70" cm="1">
        <f t="array" ref="BB46">W46*SUMPRODUCT(Scenarios!$AK$4:$AK$204*(Scenarios!$A$4:$A$204=Scenarios!$A45)*(Scenarios!$B$4:$O$204='Scenario_selection&amp;Results'!$D$15))/100000</f>
        <v>114.87844041438295</v>
      </c>
      <c r="BC46" s="70" cm="1">
        <f t="array" ref="BC46">X46*SUMPRODUCT(Scenarios!$AL$4:$AL$204*(Scenarios!$A$4:$A$204=Scenarios!$A45)*(Scenarios!$B$4:$O$204='Scenario_selection&amp;Results'!$D$15))/100000</f>
        <v>7.3260844474353553</v>
      </c>
      <c r="BD46" s="70" cm="1">
        <f t="array" ref="BD46">Y46*SUMPRODUCT(Scenarios!$AM$4:$AM$204*(Scenarios!$A$4:$A$204=Scenarios!$A45)*(Scenarios!$B$4:$O$204='Scenario_selection&amp;Results'!$D$15))/100000</f>
        <v>2.3993103026547566</v>
      </c>
      <c r="BE46" s="70" cm="1">
        <f t="array" ref="BE46">Z46*SUMPRODUCT(Scenarios!$AN$4:$AN$204*(Scenarios!$A$4:$A$204=Scenarios!$A45)*(Scenarios!$B$4:$O$204='Scenario_selection&amp;Results'!$D$15))/100000</f>
        <v>7.0768908238137476</v>
      </c>
      <c r="BF46" s="70" cm="1">
        <f t="array" ref="BF46">AA46*SUMPRODUCT(Scenarios!$AJ$4:$AJ$204*(Scenarios!$A$4:$A$204=Scenarios!$A45)*(Scenarios!$B$4:$O$204='Scenario_selection&amp;Results'!$D$15))/100000</f>
        <v>-0.31720929897458383</v>
      </c>
      <c r="BG46" s="70" cm="1">
        <f t="array" ref="BG46">AB46*SUMPRODUCT(Scenarios!$AK$4:$AK$204*(Scenarios!$A$4:$A$204=Scenarios!$A45)*(Scenarios!$B$4:$O$204='Scenario_selection&amp;Results'!$D$15))/100000</f>
        <v>4.9371036406726292</v>
      </c>
      <c r="BH46" s="70" cm="1">
        <f t="array" ref="BH46">AC46*SUMPRODUCT(Scenarios!$AL$4:$AL$204*(Scenarios!$A$4:$A$204=Scenarios!$A45)*(Scenarios!$B$4:$O$204='Scenario_selection&amp;Results'!$D$15))/100000</f>
        <v>-1.1533636879399494E-2</v>
      </c>
      <c r="BI46" s="70" cm="1">
        <f t="array" ref="BI46">AD46*SUMPRODUCT(Scenarios!$AM$4:$AM$204*(Scenarios!$A$4:$A$204=Scenarios!$A45)*(Scenarios!$B$4:$O$204='Scenario_selection&amp;Results'!$D$15))/100000</f>
        <v>0.10057192644294997</v>
      </c>
      <c r="BJ46" s="70" cm="1">
        <f t="array" ref="BJ46">AE46*SUMPRODUCT(Scenarios!$AN$4:$AN$204*(Scenarios!$A$4:$A$204=Scenarios!$A45)*(Scenarios!$B$4:$O$204='Scenario_selection&amp;Results'!$D$15))/100000</f>
        <v>0.33006934377537284</v>
      </c>
      <c r="BK46" s="70">
        <f t="shared" si="0"/>
        <v>1015.3479505223858</v>
      </c>
      <c r="BM46" s="70">
        <f>'Building area summary'!$B45*'Material intensity'!U56</f>
        <v>8894492.7272662539</v>
      </c>
      <c r="BN46" s="70">
        <f>'Building area summary'!$B45*'Material intensity'!V56</f>
        <v>32757460.353870209</v>
      </c>
      <c r="BO46" s="70">
        <f>'Building area summary'!$B45*'Material intensity'!W56</f>
        <v>276829.32774519455</v>
      </c>
      <c r="BP46" s="70">
        <f>'Building area summary'!$B45*'Material intensity'!X56</f>
        <v>896229.5704719245</v>
      </c>
      <c r="BQ46" s="70">
        <f>'Building area summary'!$B45*'Material intensity'!Y56</f>
        <v>2054115.7381840805</v>
      </c>
      <c r="BR46" s="70">
        <f>'Building area summary'!$C45*'Material intensity'!Z56</f>
        <v>2149151.5452824929</v>
      </c>
      <c r="BS46" s="70">
        <f>'Building area summary'!$C45*'Material intensity'!AA56</f>
        <v>8347755.1345918905</v>
      </c>
      <c r="BT46" s="70">
        <f>'Building area summary'!$C45*'Material intensity'!AB56</f>
        <v>66670.398194405119</v>
      </c>
      <c r="BU46" s="70">
        <f>'Building area summary'!$C45*'Material intensity'!AC56</f>
        <v>219272.4584324453</v>
      </c>
      <c r="BV46" s="70">
        <f>'Building area summary'!$C45*'Material intensity'!AD56</f>
        <v>526081.90139954514</v>
      </c>
      <c r="BW46" s="70">
        <f>'Building area summary'!$D45*'Material intensity'!AE56</f>
        <v>7885653.0280688638</v>
      </c>
      <c r="BX46" s="70">
        <f>'Building area summary'!$D45*'Material intensity'!AF56</f>
        <v>29042012.214982819</v>
      </c>
      <c r="BY46" s="70">
        <f>'Building area summary'!$D45*'Material intensity'!AG56</f>
        <v>245430.52577919263</v>
      </c>
      <c r="BZ46" s="70">
        <f>'Building area summary'!$D45*'Material intensity'!AH56</f>
        <v>794576.55910737475</v>
      </c>
      <c r="CA46" s="70">
        <f>'Building area summary'!$D45*'Material intensity'!AI56</f>
        <v>1821131.8495050045</v>
      </c>
      <c r="CB46" s="70">
        <f>'Building area summary'!$E45*'Material intensity'!AJ56</f>
        <v>1595226.302279664</v>
      </c>
      <c r="CC46" s="70">
        <f>'Building area summary'!$E45*'Material intensity'!AK56</f>
        <v>6196193.3698541112</v>
      </c>
      <c r="CD46" s="70">
        <f>'Building area summary'!$E45*'Material intensity'!AL56</f>
        <v>49486.679064874421</v>
      </c>
      <c r="CE46" s="70">
        <f>'Building area summary'!$E45*'Material intensity'!AM56</f>
        <v>162756.87669618631</v>
      </c>
      <c r="CF46" s="70">
        <f>'Building area summary'!$E45*'Material intensity'!AN56</f>
        <v>390488.83644710161</v>
      </c>
      <c r="CG46" s="70">
        <f>'Building area summary'!$F45*'Material intensity'!AO56</f>
        <v>5240226.8394170841</v>
      </c>
      <c r="CH46" s="70">
        <f>'Building area summary'!$F45*'Material intensity'!AP56</f>
        <v>19299192.005776234</v>
      </c>
      <c r="CI46" s="70">
        <f>'Building area summary'!$F45*'Material intensity'!AQ56</f>
        <v>163095.13287263297</v>
      </c>
      <c r="CJ46" s="70">
        <f>'Building area summary'!$F45*'Material intensity'!AR56</f>
        <v>528017.32414364337</v>
      </c>
      <c r="CK46" s="70">
        <f>'Building area summary'!$F45*'Material intensity'!AS56</f>
        <v>1210190.704805895</v>
      </c>
      <c r="CL46" s="70">
        <f>'Building area summary'!$G45*'Material intensity'!AT56</f>
        <v>213535.54563243591</v>
      </c>
      <c r="CM46" s="70">
        <f>'Building area summary'!$G45*'Material intensity'!AU56</f>
        <v>829416.82329653646</v>
      </c>
      <c r="CN46" s="70">
        <f>'Building area summary'!$G45*'Material intensity'!AV56</f>
        <v>6624.2419652648396</v>
      </c>
      <c r="CO46" s="70">
        <f>'Building area summary'!$G45*'Material intensity'!AW56</f>
        <v>21786.487861368238</v>
      </c>
      <c r="CP46" s="70">
        <f>'Building area summary'!$G45*'Material intensity'!AX56</f>
        <v>52270.481394989372</v>
      </c>
      <c r="CR46" s="13">
        <f>'Material intensity'!ES56*'Building area summary'!$Z45</f>
        <v>0</v>
      </c>
      <c r="CS46" s="13">
        <f>'Material intensity'!ET56*'Building area summary'!$Z45</f>
        <v>0</v>
      </c>
      <c r="CT46" s="13">
        <f>'Material intensity'!EU56*'Building area summary'!$Z45</f>
        <v>200.26708505519235</v>
      </c>
      <c r="CU46" s="13">
        <f>'Material intensity'!EV56*'Building area summary'!$Z45</f>
        <v>717.06562360975431</v>
      </c>
      <c r="CV46" s="13">
        <f>'Material intensity'!EW56*'Building area summary'!$Z45</f>
        <v>4946.6684280540421</v>
      </c>
      <c r="CW46" s="13">
        <f>'Material intensity'!EX56*'Building area summary'!$AA45</f>
        <v>0</v>
      </c>
      <c r="CX46" s="13">
        <f>'Material intensity'!EY56*'Building area summary'!$AA45</f>
        <v>0</v>
      </c>
      <c r="CY46" s="13">
        <f>'Material intensity'!EZ56*'Building area summary'!$AA45</f>
        <v>85.029855021690679</v>
      </c>
      <c r="CZ46" s="13">
        <f>'Material intensity'!FA56*'Building area summary'!$AA45</f>
        <v>324.76926702389642</v>
      </c>
      <c r="DA46" s="13">
        <f>'Material intensity'!FB56*'Building area summary'!$AA45</f>
        <v>3638.6878285523503</v>
      </c>
      <c r="DB46" s="13">
        <f>'Material intensity'!FC56*'Building area summary'!$AB45</f>
        <v>0</v>
      </c>
      <c r="DC46" s="13">
        <f>'Material intensity'!FD56*'Building area summary'!$AB45</f>
        <v>0</v>
      </c>
      <c r="DD46" s="13">
        <f>'Material intensity'!FE56*'Building area summary'!$AB45</f>
        <v>207.52309152676077</v>
      </c>
      <c r="DE46" s="13">
        <f>'Material intensity'!FF56*'Building area summary'!$AB45</f>
        <v>742.45644209023942</v>
      </c>
      <c r="DF46" s="13">
        <f>'Material intensity'!FG56*'Building area summary'!$AB45</f>
        <v>5163.454917501278</v>
      </c>
      <c r="DG46" s="13">
        <f>'Material intensity'!FH56*'Building area summary'!$AC45</f>
        <v>0</v>
      </c>
      <c r="DH46" s="13">
        <f>'Material intensity'!FI56*'Building area summary'!$AC45</f>
        <v>0</v>
      </c>
      <c r="DI46" s="13">
        <f>'Material intensity'!FJ56*'Building area summary'!$AC45</f>
        <v>74.099120561930903</v>
      </c>
      <c r="DJ46" s="13">
        <f>'Material intensity'!FK56*'Building area summary'!$AC45</f>
        <v>284.16289167823066</v>
      </c>
      <c r="DK46" s="13">
        <f>'Material intensity'!FL56*'Building area summary'!$AC45</f>
        <v>3286.2655170317412</v>
      </c>
      <c r="DL46" s="13">
        <f>'Material intensity'!FM56*'Building area summary'!$AD45</f>
        <v>0</v>
      </c>
      <c r="DM46" s="13">
        <f>'Material intensity'!FN56*'Building area summary'!$AD45</f>
        <v>0</v>
      </c>
      <c r="DN46" s="13">
        <f>'Material intensity'!FO56*'Building area summary'!$AD45</f>
        <v>129.83155619491839</v>
      </c>
      <c r="DO46" s="13">
        <f>'Material intensity'!FP56*'Building area summary'!$AD45</f>
        <v>465.12137502624478</v>
      </c>
      <c r="DP46" s="13">
        <f>'Material intensity'!FQ56*'Building area summary'!$AD45</f>
        <v>3267.9412527041568</v>
      </c>
      <c r="DQ46" s="13">
        <f>'Material intensity'!FR56*'Building area summary'!$AE45</f>
        <v>0</v>
      </c>
      <c r="DR46" s="13">
        <f>'Material intensity'!FS56*'Building area summary'!$AE45</f>
        <v>0</v>
      </c>
      <c r="DS46" s="13">
        <f>'Material intensity'!FT56*'Building area summary'!$AE45</f>
        <v>95.126905028711676</v>
      </c>
      <c r="DT46" s="13">
        <f>'Material intensity'!FU56*'Building area summary'!$AE45</f>
        <v>365.91884412738494</v>
      </c>
      <c r="DU46" s="13">
        <f>'Material intensity'!FV56*'Building area summary'!$AE45</f>
        <v>4325.7709670430368</v>
      </c>
      <c r="DW46" s="70">
        <f>'Building area summary'!$H45*'Material intensity'!BA56</f>
        <v>3254695.7686527232</v>
      </c>
      <c r="DX46" s="70">
        <f>'Building area summary'!$H45*'Material intensity'!BB56</f>
        <v>15786983.982022639</v>
      </c>
      <c r="DY46" s="70">
        <f>'Building area summary'!$H45*'Material intensity'!BC56</f>
        <v>99132.207102320215</v>
      </c>
      <c r="DZ46" s="70">
        <f>'Building area summary'!$H45*'Material intensity'!BD56</f>
        <v>354947.4836868284</v>
      </c>
      <c r="EA46" s="70">
        <f>'Building area summary'!$H45*'Material intensity'!BE56</f>
        <v>2448600.8718867507</v>
      </c>
      <c r="EB46" s="70">
        <f>'Building area summary'!$I45*'Material intensity'!BF56</f>
        <v>1402419.4574845191</v>
      </c>
      <c r="EC46" s="70">
        <f>'Building area summary'!$I45*'Material intensity'!BG56</f>
        <v>7812799.6233956842</v>
      </c>
      <c r="ED46" s="70">
        <f>'Building area summary'!$I45*'Material intensity'!BH56</f>
        <v>42089.778235736885</v>
      </c>
      <c r="EE46" s="70">
        <f>'Building area summary'!$I45*'Material intensity'!BI56</f>
        <v>160760.78717682872</v>
      </c>
      <c r="EF46" s="70">
        <f>'Building area summary'!$I45*'Material intensity'!BJ56</f>
        <v>1801150.4751334132</v>
      </c>
      <c r="EG46" s="70">
        <f>'Building area summary'!$J45*'Material intensity'!BK56</f>
        <v>3372015.7230140981</v>
      </c>
      <c r="EH46" s="70">
        <f>'Building area summary'!$J45*'Material intensity'!BL56</f>
        <v>16312457.79232703</v>
      </c>
      <c r="EI46" s="70">
        <f>'Building area summary'!$J45*'Material intensity'!BM56</f>
        <v>102723.93030574659</v>
      </c>
      <c r="EJ46" s="70">
        <f>'Building area summary'!$J45*'Material intensity'!BN56</f>
        <v>367515.93883466854</v>
      </c>
      <c r="EK46" s="70">
        <f>'Building area summary'!$J45*'Material intensity'!BO56</f>
        <v>2555910.1841631327</v>
      </c>
      <c r="EL46" s="70">
        <f>'Building area summary'!$K45*'Material intensity'!BP56</f>
        <v>1223289.051142883</v>
      </c>
      <c r="EM46" s="70">
        <f>'Building area summary'!$K45*'Material intensity'!BQ56</f>
        <v>6865908.5405542068</v>
      </c>
      <c r="EN46" s="70">
        <f>'Building area summary'!$K45*'Material intensity'!BR56</f>
        <v>36679.064678155795</v>
      </c>
      <c r="EO46" s="70">
        <f>'Building area summary'!$K45*'Material intensity'!BS56</f>
        <v>140660.63138072417</v>
      </c>
      <c r="EP46" s="70">
        <f>'Building area summary'!$K45*'Material intensity'!BT56</f>
        <v>1626701.4309307118</v>
      </c>
      <c r="EQ46" s="70">
        <f>'Building area summary'!$L45*'Material intensity'!BU56</f>
        <v>2110245.8960078405</v>
      </c>
      <c r="ER46" s="70">
        <f>'Building area summary'!$L45*'Material intensity'!BV56</f>
        <v>10241140.552732751</v>
      </c>
      <c r="ES46" s="70">
        <f>'Building area summary'!$L45*'Material intensity'!BW56</f>
        <v>64266.620316484601</v>
      </c>
      <c r="ET46" s="70">
        <f>'Building area summary'!$L45*'Material intensity'!BX56</f>
        <v>230235.08063799114</v>
      </c>
      <c r="EU46" s="70">
        <f>'Building area summary'!$L45*'Material intensity'!BY56</f>
        <v>1617630.9200885578</v>
      </c>
      <c r="EV46" s="70">
        <f>'Building area summary'!$M45*'Material intensity'!BZ56</f>
        <v>380984.10543811054</v>
      </c>
      <c r="EW46" s="70">
        <f>'Building area summary'!$M45*'Material intensity'!CA56</f>
        <v>2150645.1729093702</v>
      </c>
      <c r="EX46" s="70">
        <f>'Building area summary'!$M45*'Material intensity'!CB56</f>
        <v>11415.228603445399</v>
      </c>
      <c r="EY46" s="70">
        <f>'Building area summary'!$M45*'Material intensity'!CC56</f>
        <v>43910.261295286182</v>
      </c>
      <c r="EZ46" s="70">
        <f>'Building area summary'!$M45*'Material intensity'!CD56</f>
        <v>519092.51604516432</v>
      </c>
      <c r="FB46" s="13">
        <f>'Material intensity'!CG56*'Building area summary'!$N45</f>
        <v>773.21622632414267</v>
      </c>
      <c r="FC46" s="13">
        <f>'Material intensity'!CH56*'Building area summary'!$N45</f>
        <v>4241.1635516038587</v>
      </c>
      <c r="FD46" s="13">
        <f>'Material intensity'!CI56*'Building area summary'!$N45</f>
        <v>27.935165437979194</v>
      </c>
      <c r="FE46" s="13">
        <f>'Material intensity'!CJ56*'Building area summary'!$N45</f>
        <v>105.24593155602619</v>
      </c>
      <c r="FF46" s="13">
        <f>'Material intensity'!CK56*'Building area summary'!$N45</f>
        <v>902.71416388979833</v>
      </c>
      <c r="FG46" s="13">
        <f>'Material intensity'!CL56*'Building area summary'!$O45</f>
        <v>886.56591597593228</v>
      </c>
      <c r="FH46" s="13">
        <f>'Material intensity'!CM56*'Building area summary'!$O45</f>
        <v>5140.0176908735348</v>
      </c>
      <c r="FI46" s="13">
        <f>'Material intensity'!CN56*'Building area summary'!$O45</f>
        <v>31.766725369066897</v>
      </c>
      <c r="FJ46" s="13">
        <f>'Material intensity'!CO56*'Building area summary'!$O45</f>
        <v>123.99244383196249</v>
      </c>
      <c r="FK46" s="13">
        <f>'Material intensity'!CP56*'Building area summary'!$O45</f>
        <v>1624.0394567115295</v>
      </c>
      <c r="FL46" s="13">
        <f>'Material intensity'!CQ56*'Building area summary'!$P45</f>
        <v>729.99913298520778</v>
      </c>
      <c r="FM46" s="13">
        <f>'Material intensity'!CR56*'Building area summary'!$P45</f>
        <v>3993.703401538532</v>
      </c>
      <c r="FN46" s="13">
        <f>'Material intensity'!CS56*'Building area summary'!$P45</f>
        <v>26.380346420133534</v>
      </c>
      <c r="FO46" s="13">
        <f>'Material intensity'!CT56*'Building area summary'!$P45</f>
        <v>99.28205211479235</v>
      </c>
      <c r="FP46" s="13">
        <f>'Material intensity'!CU56*'Building area summary'!$P45</f>
        <v>850.06325633557367</v>
      </c>
      <c r="FQ46" s="13">
        <f>'Material intensity'!CV56*'Building area summary'!$Q45</f>
        <v>976.12749569658604</v>
      </c>
      <c r="FR46" s="13">
        <f>'Material intensity'!CW56*'Building area summary'!$Q45</f>
        <v>5660.6824744069454</v>
      </c>
      <c r="FS46" s="13">
        <f>'Material intensity'!CX56*'Building area summary'!$Q45</f>
        <v>34.974659858330114</v>
      </c>
      <c r="FT46" s="13">
        <f>'Material intensity'!CY56*'Building area summary'!$Q45</f>
        <v>136.53286234655533</v>
      </c>
      <c r="FU46" s="13">
        <f>'Material intensity'!CZ56*'Building area summary'!$Q45</f>
        <v>1790.0274875520265</v>
      </c>
      <c r="FV46" s="13">
        <f>'Material intensity'!DA56*'Building area summary'!$R45</f>
        <v>439.9147340842635</v>
      </c>
      <c r="FW46" s="13">
        <f>'Material intensity'!DB56*'Building area summary'!$R45</f>
        <v>2403.5529155022318</v>
      </c>
      <c r="FX46" s="13">
        <f>'Material intensity'!DC56*'Building area summary'!$R45</f>
        <v>15.899374227194206</v>
      </c>
      <c r="FY46" s="13">
        <f>'Material intensity'!DD56*'Building area summary'!$R45</f>
        <v>59.805444287448118</v>
      </c>
      <c r="FZ46" s="13">
        <f>'Material intensity'!DE56*'Building area summary'!$R45</f>
        <v>511.76247349942054</v>
      </c>
      <c r="GA46" s="13">
        <f>'Material intensity'!DF56*'Building area summary'!$S45</f>
        <v>4450.0958579924127</v>
      </c>
      <c r="GB46" s="13">
        <f>'Material intensity'!DG56*'Building area summary'!$S45</f>
        <v>25803.827778103983</v>
      </c>
      <c r="GC46" s="13">
        <f>'Material intensity'!DH56*'Building area summary'!$S45</f>
        <v>159.44930839740351</v>
      </c>
      <c r="GD46" s="13">
        <f>'Material intensity'!DI56*'Building area summary'!$S45</f>
        <v>622.41451799950562</v>
      </c>
      <c r="GE46" s="13">
        <f>'Material intensity'!DJ56*'Building area summary'!$S45</f>
        <v>8156.7706788543319</v>
      </c>
    </row>
    <row r="47" spans="1:191" x14ac:dyDescent="0.3">
      <c r="A47" s="13">
        <v>2047</v>
      </c>
      <c r="B47" s="17">
        <f>'Building area summary'!$B46*'Material intensity'!U57-(DW47+FB47)*SUMPRODUCT((Scenarios!$A$4:$A$204='Material demand'!$A47)*(Scenarios!$B$4:$B$204='Scenario_selection&amp;Results'!$D$16)*Scenarios!$AH$4:$AH$204)+CR47</f>
        <v>6940438.1177825984</v>
      </c>
      <c r="C47" s="73">
        <f>'Building area summary'!$B46*'Material intensity'!V57-(DX47+FC47)*SUMPRODUCT((Scenarios!$A$4:$A$204='Material demand'!$A47)*(Scenarios!$B$4:$B$204='Scenario_selection&amp;Results'!$D$25)*Scenarios!$AI$4:$AI$204)+CS47</f>
        <v>32695157.193451542</v>
      </c>
      <c r="D47" s="71">
        <f>'Building area summary'!$B46*'Material intensity'!W57-(FD47+DY47)*SUMPRODUCT((Scenarios!$A$4:$A$204='Material demand'!$A47)*(Scenarios!$B$4:$B$204='Scenario_selection&amp;Results'!$D$16)*Scenarios!$AH$4:$AH$204)+CT47</f>
        <v>217616.60447904884</v>
      </c>
      <c r="E47" s="71">
        <f>'Building area summary'!$B46*'Material intensity'!X57+CU47</f>
        <v>900439.2680293601</v>
      </c>
      <c r="F47" s="71">
        <f>'Building area summary'!$B46*'Material intensity'!Y57+CV47</f>
        <v>2053628.1699693531</v>
      </c>
      <c r="G47" s="73">
        <f>'Building area summary'!$C46*'Material intensity'!Z57-(EB47+FG47)*SUMPRODUCT((Scenarios!$A$4:$A$204='Material demand'!$A47)*(Scenarios!$B$4:$B$204='Scenario_selection&amp;Results'!$D$16)*Scenarios!$AH$4:$AH$204)+CW47</f>
        <v>1298775.8441827043</v>
      </c>
      <c r="H47" s="65">
        <f>'Building area summary'!$C46*'Material intensity'!AA57-(EC47+FH47)*SUMPRODUCT((Scenarios!$A$4:$A$204='Material demand'!$A47)*(Scenarios!$B$4:$B$204='Scenario_selection&amp;Results'!$D$25)*Scenarios!$AI$4:$AI$204)+CX47</f>
        <v>8204859.5737887537</v>
      </c>
      <c r="I47" s="17">
        <f>'Building area summary'!$C46*'Material intensity'!AB57-(FI47+ED47)*SUMPRODUCT((Scenarios!$A$4:$A$204='Material demand'!$A47)*(Scenarios!$B$4:$B$204='Scenario_selection&amp;Results'!$D$16)*Scenarios!$AH$4:$AH$204)+CY47</f>
        <v>41244.899961290277</v>
      </c>
      <c r="J47" s="71">
        <f>'Building area summary'!$C46*'Material intensity'!AC57+CZ47</f>
        <v>217740.58956188578</v>
      </c>
      <c r="K47" s="71">
        <f>'Building area summary'!$C46*'Material intensity'!AD57+DA47</f>
        <v>520039.47396645515</v>
      </c>
      <c r="L47" s="73">
        <f>'Building area summary'!$D46*'Material intensity'!AE57-(EG47+FL47)*SUMPRODUCT((Scenarios!$A$4:$A$204='Material demand'!$A47)*(Scenarios!$B$4:$B$204='Scenario_selection&amp;Results'!$D$16)*Scenarios!$AH$4:$AH$204)+DB47</f>
        <v>5793218.2344485763</v>
      </c>
      <c r="M47" s="73">
        <f>'Building area summary'!$D46*'Material intensity'!AF57-(EH47+FM47)*SUMPRODUCT((Scenarios!$A$4:$A$204='Material demand'!$A47)*(Scenarios!$B$4:$B$204='Scenario_selection&amp;Results'!$D$25)*Scenarios!$AI$4:$AI$204)+DC47</f>
        <v>28775991.198675655</v>
      </c>
      <c r="N47" s="73">
        <f>'Building area summary'!$D46*'Material intensity'!AG57-(FN47+EI47)*SUMPRODUCT((Scenarios!$A$4:$A$204='Material demand'!$A47)*(Scenarios!$B$4:$B$204='Scenario_selection&amp;Results'!$D$16)*Scenarios!$AH$4:$AH$204)+DD47</f>
        <v>181946.20504242173</v>
      </c>
      <c r="O47" s="71">
        <f>'Building area summary'!$D46*'Material intensity'!AH57+DE47</f>
        <v>792618.60257131641</v>
      </c>
      <c r="P47" s="71">
        <f>'Building area summary'!$D46*'Material intensity'!AI57+DF47</f>
        <v>1808286.6647726169</v>
      </c>
      <c r="Q47" s="17">
        <f>'Building area summary'!$E46*'Material intensity'!AJ57-(EL47+FQ47)*SUMPRODUCT((Scenarios!$A$4:$A$204='Material demand'!$A47)*(Scenarios!$B$4:$B$204='Scenario_selection&amp;Results'!$D$16)*Scenarios!$AH$4:$AH$204)+DG47</f>
        <v>859338.14217007277</v>
      </c>
      <c r="R47" s="73">
        <f>'Building area summary'!$E46*'Material intensity'!AK57-(EM47+FR47)*SUMPRODUCT((Scenarios!$A$4:$A$204='Material demand'!$A47)*(Scenarios!$B$4:$B$204='Scenario_selection&amp;Results'!$D$25)*Scenarios!$AI$4:$AI$204)+DH47</f>
        <v>6067133.9795084679</v>
      </c>
      <c r="S47" s="17">
        <f>'Building area summary'!$E46*'Material intensity'!AL57-(FS47+EN47)*SUMPRODUCT((Scenarios!$A$4:$A$204='Material demand'!$A47)*(Scenarios!$B$4:$B$204='Scenario_selection&amp;Results'!$D$16)*Scenarios!$AH$4:$AH$204)+DI47</f>
        <v>27494.084274381887</v>
      </c>
      <c r="T47" s="71">
        <f>'Building area summary'!$E46*'Material intensity'!AM57+DJ47</f>
        <v>161049.26515517596</v>
      </c>
      <c r="U47" s="71">
        <f>'Building area summary'!$E46*'Material intensity'!AN57+DK47</f>
        <v>385085.43573730014</v>
      </c>
      <c r="V47" s="17">
        <f>'Building area summary'!$F46*'Material intensity'!AO57-(EQ47+FV47)*SUMPRODUCT((Scenarios!$A$4:$A$204='Material demand'!$A47)*(Scenarios!$B$4:$B$204='Scenario_selection&amp;Results'!$D$16)*Scenarios!$AH$4:$AH$204)+DL47</f>
        <v>3966278.0352542</v>
      </c>
      <c r="W47" s="73">
        <f>'Building area summary'!$F46*'Material intensity'!AP57-(ER47+FW47)*SUMPRODUCT((Scenarios!$A$4:$A$204='Material demand'!$A47)*(Scenarios!$B$4:$B$204='Scenario_selection&amp;Results'!$D$25)*Scenarios!$AI$4:$AI$204)+DM47</f>
        <v>19248336.436954278</v>
      </c>
      <c r="X47" s="17">
        <f>'Building area summary'!$F46*'Material intensity'!AQ57-(FX47+ES47)*SUMPRODUCT((Scenarios!$A$4:$A$204='Material demand'!$A47)*(Scenarios!$B$4:$B$204='Scenario_selection&amp;Results'!$D$16)*Scenarios!$AH$4:$AH$204)+DN47</f>
        <v>124487.66643288633</v>
      </c>
      <c r="Y47" s="71">
        <f>'Building area summary'!$F46*'Material intensity'!AR57+DO47</f>
        <v>530151.92155410233</v>
      </c>
      <c r="Z47" s="71">
        <f>'Building area summary'!$F46*'Material intensity'!AS57+DP47</f>
        <v>1209381.7755567359</v>
      </c>
      <c r="AA47" s="17">
        <f>'Building area summary'!$G46*'Material intensity'!AT57-(EV47+GA47)*SUMPRODUCT((Scenarios!$A$4:$A$204='Material demand'!$A47)*(Scenarios!$B$4:$B$204='Scenario_selection&amp;Results'!$D$16)*Scenarios!$AH$4:$AH$204)+DQ47</f>
        <v>-20230.338917335874</v>
      </c>
      <c r="AB47" s="73">
        <f>'Building area summary'!$G46*'Material intensity'!AU57-(EW47+GB47)*SUMPRODUCT((Scenarios!$A$4:$A$204='Material demand'!$A47)*(Scenarios!$B$4:$B$204='Scenario_selection&amp;Results'!$D$25)*Scenarios!$AI$4:$AI$204)+DR47</f>
        <v>769783.52477590879</v>
      </c>
      <c r="AC47" s="17">
        <f>'Building area summary'!$G46*'Material intensity'!AV57-(GC47+EX47)*SUMPRODUCT((Scenarios!$A$4:$A$204='Material demand'!$A47)*(Scenarios!$B$4:$B$204='Scenario_selection&amp;Results'!$D$16)*Scenarios!$AH$4:$AH$204)+DS47</f>
        <v>-320.29537560478315</v>
      </c>
      <c r="AD47" s="71">
        <f>'Building area summary'!$G46*'Material intensity'!AW57+DT47</f>
        <v>20745.42123519161</v>
      </c>
      <c r="AE47" s="71">
        <f>'Building area summary'!$G46*'Material intensity'!AX57+DU47</f>
        <v>52494.371205376068</v>
      </c>
      <c r="AG47" s="70" cm="1">
        <f t="array" ref="AG47">B47*SUMPRODUCT(Scenarios!$AJ$4:$AJ$204*(Scenarios!$A$4:$A$204=Scenarios!$A46)*(Scenarios!$B$4:$O$204='Scenario_selection&amp;Results'!$D$15))/100000</f>
        <v>130.04645923195164</v>
      </c>
      <c r="AH47" s="70" cm="1">
        <f t="array" ref="AH47">C47*SUMPRODUCT(Scenarios!$AK$4:$AK$204*(Scenarios!$A$4:$A$204=Scenarios!$A46)*(Scenarios!$B$4:$O$204='Scenario_selection&amp;Results'!$D$15))/100000</f>
        <v>192.86055849487212</v>
      </c>
      <c r="AI47" s="70" cm="1">
        <f t="array" ref="AI47">D47*SUMPRODUCT(Scenarios!$AL$4:$AL$204*(Scenarios!$A$4:$A$204=Scenarios!$A46)*(Scenarios!$B$4:$O$204='Scenario_selection&amp;Results'!$D$15))/100000</f>
        <v>12.54614128972834</v>
      </c>
      <c r="AJ47" s="70" cm="1">
        <f t="array" ref="AJ47">E47*SUMPRODUCT(Scenarios!$AM$4:$AM$204*(Scenarios!$A$4:$A$204=Scenarios!$A46)*(Scenarios!$B$4:$O$204='Scenario_selection&amp;Results'!$D$15))/100000</f>
        <v>3.8538800671656546</v>
      </c>
      <c r="AK47" s="70" cm="1">
        <f t="array" ref="AK47">F47*SUMPRODUCT(Scenarios!$AN$4:$AN$204*(Scenarios!$A$4:$A$204=Scenarios!$A46)*(Scenarios!$B$4:$O$204='Scenario_selection&amp;Results'!$D$15))/100000</f>
        <v>12.206765842297829</v>
      </c>
      <c r="AL47" s="70" cm="1">
        <f t="array" ref="AL47">G47*SUMPRODUCT(Scenarios!$AJ$4:$AJ$204*(Scenarios!$A$4:$A$204=Scenarios!$A46)*(Scenarios!$B$4:$O$204='Scenario_selection&amp;Results'!$D$15))/100000</f>
        <v>24.335812380373465</v>
      </c>
      <c r="AM47" s="70" cm="1">
        <f t="array" ref="AM47">H47*SUMPRODUCT(Scenarios!$AK$4:$AK$204*(Scenarios!$A$4:$A$204=Scenarios!$A46)*(Scenarios!$B$4:$O$204='Scenario_selection&amp;Results'!$D$15))/100000</f>
        <v>48.398415410886372</v>
      </c>
      <c r="AN47" s="70" cm="1">
        <f t="array" ref="AN47">I47*SUMPRODUCT(Scenarios!$AL$4:$AL$204*(Scenarios!$A$4:$A$204=Scenarios!$A46)*(Scenarios!$B$4:$O$204='Scenario_selection&amp;Results'!$D$15))/100000</f>
        <v>2.3778715950182834</v>
      </c>
      <c r="AO47" s="70" cm="1">
        <f t="array" ref="AO47">J47*SUMPRODUCT(Scenarios!$AM$4:$AM$204*(Scenarios!$A$4:$A$204=Scenarios!$A46)*(Scenarios!$B$4:$O$204='Scenario_selection&amp;Results'!$D$15))/100000</f>
        <v>0.93192972332486956</v>
      </c>
      <c r="AP47" s="70" cm="1">
        <f t="array" ref="AP47">K47*SUMPRODUCT(Scenarios!$AN$4:$AN$204*(Scenarios!$A$4:$A$204=Scenarios!$A46)*(Scenarios!$B$4:$O$204='Scenario_selection&amp;Results'!$D$15))/100000</f>
        <v>3.0911146332566077</v>
      </c>
      <c r="AQ47" s="70" cm="1">
        <f t="array" ref="AQ47">L47*SUMPRODUCT(Scenarios!$AJ$4:$AJ$204*(Scenarios!$A$4:$A$204=Scenarios!$A46)*(Scenarios!$B$4:$O$204='Scenario_selection&amp;Results'!$D$15))/100000</f>
        <v>108.55042666798039</v>
      </c>
      <c r="AR47" s="70" cm="1">
        <f t="array" ref="AR47">M47*SUMPRODUCT(Scenarios!$AK$4:$AK$204*(Scenarios!$A$4:$A$204=Scenarios!$A46)*(Scenarios!$B$4:$O$204='Scenario_selection&amp;Results'!$D$15))/100000</f>
        <v>169.74237808318787</v>
      </c>
      <c r="AS47" s="70" cm="1">
        <f t="array" ref="AS47">N47*SUMPRODUCT(Scenarios!$AL$4:$AL$204*(Scenarios!$A$4:$A$204=Scenarios!$A46)*(Scenarios!$B$4:$O$204='Scenario_selection&amp;Results'!$D$15))/100000</f>
        <v>10.489653586208199</v>
      </c>
      <c r="AT47" s="70" cm="1">
        <f t="array" ref="AT47">O47*SUMPRODUCT(Scenarios!$AM$4:$AM$204*(Scenarios!$A$4:$A$204=Scenarios!$A46)*(Scenarios!$B$4:$O$204='Scenario_selection&amp;Results'!$D$15))/100000</f>
        <v>3.3924076190052288</v>
      </c>
      <c r="AU47" s="70" cm="1">
        <f t="array" ref="AU47">P47*SUMPRODUCT(Scenarios!$AN$4:$AN$204*(Scenarios!$A$4:$A$204=Scenarios!$A46)*(Scenarios!$B$4:$O$204='Scenario_selection&amp;Results'!$D$15))/100000</f>
        <v>10.748455935408428</v>
      </c>
      <c r="AV47" s="70" cm="1">
        <f t="array" ref="AV47">Q47*SUMPRODUCT(Scenarios!$AJ$4:$AJ$204*(Scenarios!$A$4:$A$204=Scenarios!$A46)*(Scenarios!$B$4:$O$204='Scenario_selection&amp;Results'!$D$15))/100000</f>
        <v>16.101848438911766</v>
      </c>
      <c r="AW47" s="70" cm="1">
        <f t="array" ref="AW47">R47*SUMPRODUCT(Scenarios!$AK$4:$AK$204*(Scenarios!$A$4:$A$204=Scenarios!$A46)*(Scenarios!$B$4:$O$204='Scenario_selection&amp;Results'!$D$15))/100000</f>
        <v>35.788506561625546</v>
      </c>
      <c r="AX47" s="70" cm="1">
        <f t="array" ref="AX47">S47*SUMPRODUCT(Scenarios!$AL$4:$AL$204*(Scenarios!$A$4:$A$204=Scenarios!$A46)*(Scenarios!$B$4:$O$204='Scenario_selection&amp;Results'!$D$15))/100000</f>
        <v>1.5851026936287989</v>
      </c>
      <c r="AY47" s="70" cm="1">
        <f t="array" ref="AY47">T47*SUMPRODUCT(Scenarios!$AM$4:$AM$204*(Scenarios!$A$4:$A$204=Scenarios!$A46)*(Scenarios!$B$4:$O$204='Scenario_selection&amp;Results'!$D$15))/100000</f>
        <v>0.68929085486415187</v>
      </c>
      <c r="AZ47" s="70" cm="1">
        <f t="array" ref="AZ47">U47*SUMPRODUCT(Scenarios!$AN$4:$AN$204*(Scenarios!$A$4:$A$204=Scenarios!$A46)*(Scenarios!$B$4:$O$204='Scenario_selection&amp;Results'!$D$15))/100000</f>
        <v>2.288947830022511</v>
      </c>
      <c r="BA47" s="70" cm="1">
        <f t="array" ref="BA47">V47*SUMPRODUCT(Scenarios!$AJ$4:$AJ$204*(Scenarios!$A$4:$A$204=Scenarios!$A46)*(Scenarios!$B$4:$O$204='Scenario_selection&amp;Results'!$D$15))/100000</f>
        <v>74.3181346855757</v>
      </c>
      <c r="BB47" s="70" cm="1">
        <f t="array" ref="BB47">W47*SUMPRODUCT(Scenarios!$AK$4:$AK$204*(Scenarios!$A$4:$A$204=Scenarios!$A46)*(Scenarios!$B$4:$O$204='Scenario_selection&amp;Results'!$D$15))/100000</f>
        <v>113.54112455748395</v>
      </c>
      <c r="BC47" s="70" cm="1">
        <f t="array" ref="BC47">X47*SUMPRODUCT(Scenarios!$AL$4:$AL$204*(Scenarios!$A$4:$A$204=Scenarios!$A46)*(Scenarios!$B$4:$O$204='Scenario_selection&amp;Results'!$D$15))/100000</f>
        <v>7.1770251890219656</v>
      </c>
      <c r="BD47" s="70" cm="1">
        <f t="array" ref="BD47">Y47*SUMPRODUCT(Scenarios!$AM$4:$AM$204*(Scenarios!$A$4:$A$204=Scenarios!$A46)*(Scenarios!$B$4:$O$204='Scenario_selection&amp;Results'!$D$15))/100000</f>
        <v>2.2690502242515542</v>
      </c>
      <c r="BE47" s="70" cm="1">
        <f t="array" ref="BE47">Z47*SUMPRODUCT(Scenarios!$AN$4:$AN$204*(Scenarios!$A$4:$A$204=Scenarios!$A46)*(Scenarios!$B$4:$O$204='Scenario_selection&amp;Results'!$D$15))/100000</f>
        <v>7.1885652739092345</v>
      </c>
      <c r="BF47" s="70" cm="1">
        <f t="array" ref="BF47">AA47*SUMPRODUCT(Scenarios!$AJ$4:$AJ$204*(Scenarios!$A$4:$A$204=Scenarios!$A46)*(Scenarios!$B$4:$O$204='Scenario_selection&amp;Results'!$D$15))/100000</f>
        <v>-0.37906597546358156</v>
      </c>
      <c r="BG47" s="70" cm="1">
        <f t="array" ref="BG47">AB47*SUMPRODUCT(Scenarios!$AK$4:$AK$204*(Scenarios!$A$4:$A$204=Scenarios!$A46)*(Scenarios!$B$4:$O$204='Scenario_selection&amp;Results'!$D$15))/100000</f>
        <v>4.5407605667718878</v>
      </c>
      <c r="BH47" s="70" cm="1">
        <f t="array" ref="BH47">AC47*SUMPRODUCT(Scenarios!$AL$4:$AL$204*(Scenarios!$A$4:$A$204=Scenarios!$A46)*(Scenarios!$B$4:$O$204='Scenario_selection&amp;Results'!$D$15))/100000</f>
        <v>-1.8465829142054725E-2</v>
      </c>
      <c r="BI47" s="70" cm="1">
        <f t="array" ref="BI47">AD47*SUMPRODUCT(Scenarios!$AM$4:$AM$204*(Scenarios!$A$4:$A$204=Scenarios!$A46)*(Scenarios!$B$4:$O$204='Scenario_selection&amp;Results'!$D$15))/100000</f>
        <v>8.8790402886619935E-2</v>
      </c>
      <c r="BJ47" s="70" cm="1">
        <f t="array" ref="BJ47">AE47*SUMPRODUCT(Scenarios!$AN$4:$AN$204*(Scenarios!$A$4:$A$204=Scenarios!$A46)*(Scenarios!$B$4:$O$204='Scenario_selection&amp;Results'!$D$15))/100000</f>
        <v>0.31202654244475519</v>
      </c>
      <c r="BK47" s="70">
        <f t="shared" si="0"/>
        <v>999.06391257745804</v>
      </c>
      <c r="BM47" s="70">
        <f>'Building area summary'!$B46*'Material intensity'!U57</f>
        <v>8944345.5945952516</v>
      </c>
      <c r="BN47" s="70">
        <f>'Building area summary'!$B46*'Material intensity'!V57</f>
        <v>32695157.193451542</v>
      </c>
      <c r="BO47" s="70">
        <f>'Building area summary'!$B46*'Material intensity'!W57</f>
        <v>278505.46075795195</v>
      </c>
      <c r="BP47" s="70">
        <f>'Building area summary'!$B46*'Material intensity'!X57</f>
        <v>899707.49809733429</v>
      </c>
      <c r="BQ47" s="70">
        <f>'Building area summary'!$B46*'Material intensity'!Y57</f>
        <v>2048719.3375019436</v>
      </c>
      <c r="BR47" s="70">
        <f>'Building area summary'!$C46*'Material intensity'!Z57</f>
        <v>2136840.5115313129</v>
      </c>
      <c r="BS47" s="70">
        <f>'Building area summary'!$C46*'Material intensity'!AA57</f>
        <v>8204859.5737887537</v>
      </c>
      <c r="BT47" s="70">
        <f>'Building area summary'!$C46*'Material intensity'!AB57</f>
        <v>66336.636233800964</v>
      </c>
      <c r="BU47" s="70">
        <f>'Building area summary'!$C46*'Material intensity'!AC57</f>
        <v>217418.89707084448</v>
      </c>
      <c r="BV47" s="70">
        <f>'Building area summary'!$C46*'Material intensity'!AD57</f>
        <v>516530.43818195059</v>
      </c>
      <c r="BW47" s="70">
        <f>'Building area summary'!$D46*'Material intensity'!AE57</f>
        <v>7872187.5715446016</v>
      </c>
      <c r="BX47" s="70">
        <f>'Building area summary'!$D46*'Material intensity'!AF57</f>
        <v>28775991.198675655</v>
      </c>
      <c r="BY47" s="70">
        <f>'Building area summary'!$D46*'Material intensity'!AG57</f>
        <v>245121.03245550679</v>
      </c>
      <c r="BZ47" s="70">
        <f>'Building area summary'!$D46*'Material intensity'!AH57</f>
        <v>791859.62904062262</v>
      </c>
      <c r="CA47" s="70">
        <f>'Building area summary'!$D46*'Material intensity'!AI57</f>
        <v>1803139.5070435791</v>
      </c>
      <c r="CB47" s="70">
        <f>'Building area summary'!$E46*'Material intensity'!AJ57</f>
        <v>1580099.885891804</v>
      </c>
      <c r="CC47" s="70">
        <f>'Building area summary'!$E46*'Material intensity'!AK57</f>
        <v>6067133.9795084679</v>
      </c>
      <c r="CD47" s="70">
        <f>'Building area summary'!$E46*'Material intensity'!AL57</f>
        <v>49053.034504835108</v>
      </c>
      <c r="CE47" s="70">
        <f>'Building area summary'!$E46*'Material intensity'!AM57</f>
        <v>160771.74342139898</v>
      </c>
      <c r="CF47" s="70">
        <f>'Building area summary'!$E46*'Material intensity'!AN57</f>
        <v>381951.61596129427</v>
      </c>
      <c r="CG47" s="70">
        <f>'Building area summary'!$F46*'Material intensity'!AO57</f>
        <v>5265727.037019466</v>
      </c>
      <c r="CH47" s="70">
        <f>'Building area summary'!$F46*'Material intensity'!AP57</f>
        <v>19248336.436954278</v>
      </c>
      <c r="CI47" s="70">
        <f>'Building area summary'!$F46*'Material intensity'!AQ57</f>
        <v>163962.10535032157</v>
      </c>
      <c r="CJ47" s="70">
        <f>'Building area summary'!$F46*'Material intensity'!AR57</f>
        <v>529676.99515133258</v>
      </c>
      <c r="CK47" s="70">
        <f>'Building area summary'!$F46*'Material intensity'!AS57</f>
        <v>1206124.7737640408</v>
      </c>
      <c r="CL47" s="70">
        <f>'Building area summary'!$G46*'Material intensity'!AT57</f>
        <v>200479.31424753967</v>
      </c>
      <c r="CM47" s="70">
        <f>'Building area summary'!$G46*'Material intensity'!AU57</f>
        <v>769783.52477590879</v>
      </c>
      <c r="CN47" s="70">
        <f>'Building area summary'!$G46*'Material intensity'!AV57</f>
        <v>6223.7323140744966</v>
      </c>
      <c r="CO47" s="70">
        <f>'Building area summary'!$G46*'Material intensity'!AW57</f>
        <v>20398.336307272213</v>
      </c>
      <c r="CP47" s="70">
        <f>'Building area summary'!$G46*'Material intensity'!AX57</f>
        <v>48461.112317872292</v>
      </c>
      <c r="CR47" s="13">
        <f>'Material intensity'!ES57*'Building area summary'!$Z46</f>
        <v>0</v>
      </c>
      <c r="CS47" s="13">
        <f>'Material intensity'!ET57*'Building area summary'!$Z46</f>
        <v>0</v>
      </c>
      <c r="CT47" s="13">
        <f>'Material intensity'!EU57*'Building area summary'!$Z46</f>
        <v>205.21059996962876</v>
      </c>
      <c r="CU47" s="13">
        <f>'Material intensity'!EV57*'Building area summary'!$Z46</f>
        <v>731.76993202585697</v>
      </c>
      <c r="CV47" s="13">
        <f>'Material intensity'!EW57*'Building area summary'!$Z46</f>
        <v>4908.8324674094683</v>
      </c>
      <c r="CW47" s="13">
        <f>'Material intensity'!EX57*'Building area summary'!$AA46</f>
        <v>0</v>
      </c>
      <c r="CX47" s="13">
        <f>'Material intensity'!EY57*'Building area summary'!$AA46</f>
        <v>0</v>
      </c>
      <c r="CY47" s="13">
        <f>'Material intensity'!EZ57*'Building area summary'!$AA46</f>
        <v>84.519172295389197</v>
      </c>
      <c r="CZ47" s="13">
        <f>'Material intensity'!FA57*'Building area summary'!$AA46</f>
        <v>321.69249104129233</v>
      </c>
      <c r="DA47" s="13">
        <f>'Material intensity'!FB57*'Building area summary'!$AA46</f>
        <v>3509.0357845045619</v>
      </c>
      <c r="DB47" s="13">
        <f>'Material intensity'!FC57*'Building area summary'!$AB46</f>
        <v>0</v>
      </c>
      <c r="DC47" s="13">
        <f>'Material intensity'!FD57*'Building area summary'!$AB46</f>
        <v>0</v>
      </c>
      <c r="DD47" s="13">
        <f>'Material intensity'!FE57*'Building area summary'!$AB46</f>
        <v>212.92091126020418</v>
      </c>
      <c r="DE47" s="13">
        <f>'Material intensity'!FF57*'Building area summary'!$AB46</f>
        <v>758.97353069376618</v>
      </c>
      <c r="DF47" s="13">
        <f>'Material intensity'!FG57*'Building area summary'!$AB46</f>
        <v>5147.157729037719</v>
      </c>
      <c r="DG47" s="13">
        <f>'Material intensity'!FH57*'Building area summary'!$AC46</f>
        <v>0</v>
      </c>
      <c r="DH47" s="13">
        <f>'Material intensity'!FI57*'Building area summary'!$AC46</f>
        <v>0</v>
      </c>
      <c r="DI47" s="13">
        <f>'Material intensity'!FJ57*'Building area summary'!$AC46</f>
        <v>72.601754805683811</v>
      </c>
      <c r="DJ47" s="13">
        <f>'Material intensity'!FK57*'Building area summary'!$AC46</f>
        <v>277.52173377698733</v>
      </c>
      <c r="DK47" s="13">
        <f>'Material intensity'!FL57*'Building area summary'!$AC46</f>
        <v>3133.8197760058702</v>
      </c>
      <c r="DL47" s="13">
        <f>'Material intensity'!FM57*'Building area summary'!$AD46</f>
        <v>0</v>
      </c>
      <c r="DM47" s="13">
        <f>'Material intensity'!FN57*'Building area summary'!$AD46</f>
        <v>0</v>
      </c>
      <c r="DN47" s="13">
        <f>'Material intensity'!FO57*'Building area summary'!$AD46</f>
        <v>133.04377028933195</v>
      </c>
      <c r="DO47" s="13">
        <f>'Material intensity'!FP57*'Building area summary'!$AD46</f>
        <v>474.92640276974203</v>
      </c>
      <c r="DP47" s="13">
        <f>'Material intensity'!FQ57*'Building area summary'!$AD46</f>
        <v>3257.0017926951741</v>
      </c>
      <c r="DQ47" s="13">
        <f>'Material intensity'!FR57*'Building area summary'!$AE46</f>
        <v>0</v>
      </c>
      <c r="DR47" s="13">
        <f>'Material intensity'!FS57*'Building area summary'!$AE46</f>
        <v>0</v>
      </c>
      <c r="DS47" s="13">
        <f>'Material intensity'!FT57*'Building area summary'!$AE46</f>
        <v>90.445388535372842</v>
      </c>
      <c r="DT47" s="13">
        <f>'Material intensity'!FU57*'Building area summary'!$AE46</f>
        <v>347.08492791939642</v>
      </c>
      <c r="DU47" s="13">
        <f>'Material intensity'!FV57*'Building area summary'!$AE46</f>
        <v>4033.2588875037791</v>
      </c>
      <c r="DW47" s="70">
        <f>'Building area summary'!$H46*'Material intensity'!BA57</f>
        <v>3332002.6637034384</v>
      </c>
      <c r="DX47" s="70">
        <f>'Building area summary'!$H46*'Material intensity'!BB57</f>
        <v>16001344.2753432</v>
      </c>
      <c r="DY47" s="70">
        <f>'Building area summary'!$H46*'Material intensity'!BC57</f>
        <v>101579.24698496623</v>
      </c>
      <c r="DZ47" s="70">
        <f>'Building area summary'!$H46*'Material intensity'!BD57</f>
        <v>362226.11635279912</v>
      </c>
      <c r="EA47" s="70">
        <f>'Building area summary'!$H46*'Material intensity'!BE57</f>
        <v>2429872.0713676866</v>
      </c>
      <c r="EB47" s="70">
        <f>'Building area summary'!$I46*'Material intensity'!BF57</f>
        <v>1392860.2834792682</v>
      </c>
      <c r="EC47" s="70">
        <f>'Building area summary'!$I46*'Material intensity'!BG57</f>
        <v>7708262.6342963055</v>
      </c>
      <c r="ED47" s="70">
        <f>'Building area summary'!$I46*'Material intensity'!BH57</f>
        <v>41836.990286217653</v>
      </c>
      <c r="EE47" s="70">
        <f>'Building area summary'!$I46*'Material intensity'!BI57</f>
        <v>159237.7830654397</v>
      </c>
      <c r="EF47" s="70">
        <f>'Building area summary'!$I46*'Material intensity'!BJ57</f>
        <v>1736972.713329758</v>
      </c>
      <c r="EG47" s="70">
        <f>'Building area summary'!$J46*'Material intensity'!BK57</f>
        <v>3456894.3155166074</v>
      </c>
      <c r="EH47" s="70">
        <f>'Building area summary'!$J46*'Material intensity'!BL57</f>
        <v>16573456.088182306</v>
      </c>
      <c r="EI47" s="70">
        <f>'Building area summary'!$J46*'Material intensity'!BM57</f>
        <v>105395.85107380107</v>
      </c>
      <c r="EJ47" s="70">
        <f>'Building area summary'!$J46*'Material intensity'!BN57</f>
        <v>375691.89769341418</v>
      </c>
      <c r="EK47" s="70">
        <f>'Building area summary'!$J46*'Material intensity'!BO57</f>
        <v>2547843.0758736702</v>
      </c>
      <c r="EL47" s="70">
        <f>'Building area summary'!$K46*'Material intensity'!BP57</f>
        <v>1197662.3298860083</v>
      </c>
      <c r="EM47" s="70">
        <f>'Building area summary'!$K46*'Material intensity'!BQ57</f>
        <v>6681180.204565716</v>
      </c>
      <c r="EN47" s="70">
        <f>'Building area summary'!$K46*'Material intensity'!BR57</f>
        <v>35937.868628813485</v>
      </c>
      <c r="EO47" s="70">
        <f>'Building area summary'!$K46*'Material intensity'!BS57</f>
        <v>137373.25821960872</v>
      </c>
      <c r="EP47" s="70">
        <f>'Building area summary'!$K46*'Material intensity'!BT57</f>
        <v>1551240.7891229058</v>
      </c>
      <c r="EQ47" s="70">
        <f>'Building area summary'!$L46*'Material intensity'!BU57</f>
        <v>2160732.1847253507</v>
      </c>
      <c r="ER47" s="70">
        <f>'Building area summary'!$L46*'Material intensity'!BV57</f>
        <v>10395033.940667881</v>
      </c>
      <c r="ES47" s="70">
        <f>'Building area summary'!$L46*'Material intensity'!BW57</f>
        <v>65856.666293219299</v>
      </c>
      <c r="ET47" s="70">
        <f>'Building area summary'!$L46*'Material intensity'!BX57</f>
        <v>235088.56937102225</v>
      </c>
      <c r="EU47" s="70">
        <f>'Building area summary'!$L46*'Material intensity'!BY57</f>
        <v>1612215.8873841108</v>
      </c>
      <c r="EV47" s="70">
        <f>'Building area summary'!$M46*'Material intensity'!BZ57</f>
        <v>362032.6071241484</v>
      </c>
      <c r="EW47" s="70">
        <f>'Building area summary'!$M46*'Material intensity'!CA57</f>
        <v>2034587.9337083998</v>
      </c>
      <c r="EX47" s="70">
        <f>'Building area summary'!$M46*'Material intensity'!CB57</f>
        <v>10853.44662424474</v>
      </c>
      <c r="EY47" s="70">
        <f>'Building area summary'!$M46*'Material intensity'!CC57</f>
        <v>41650.191350327565</v>
      </c>
      <c r="EZ47" s="70">
        <f>'Building area summary'!$M46*'Material intensity'!CD57</f>
        <v>483991.06650045339</v>
      </c>
      <c r="FB47" s="13">
        <f>'Material intensity'!CG57*'Building area summary'!$N46</f>
        <v>899.58463360906251</v>
      </c>
      <c r="FC47" s="13">
        <f>'Material intensity'!CH57*'Building area summary'!$N46</f>
        <v>4925.0115790603431</v>
      </c>
      <c r="FD47" s="13">
        <f>'Material intensity'!CI57*'Building area summary'!$N46</f>
        <v>32.506659728451829</v>
      </c>
      <c r="FE47" s="13">
        <f>'Material intensity'!CJ57*'Building area summary'!$N46</f>
        <v>122.37200658210276</v>
      </c>
      <c r="FF47" s="13">
        <f>'Material intensity'!CK57*'Building area summary'!$N46</f>
        <v>1047.4497651183569</v>
      </c>
      <c r="FG47" s="13">
        <f>'Material intensity'!CL57*'Building area summary'!$O46</f>
        <v>1010.265125484171</v>
      </c>
      <c r="FH47" s="13">
        <f>'Material intensity'!CM57*'Building area summary'!$O46</f>
        <v>5856.4244224135109</v>
      </c>
      <c r="FI47" s="13">
        <f>'Material intensity'!CN57*'Building area summary'!$O46</f>
        <v>36.199642773684722</v>
      </c>
      <c r="FJ47" s="13">
        <f>'Material intensity'!CO57*'Building area summary'!$O46</f>
        <v>141.28479917267785</v>
      </c>
      <c r="FK47" s="13">
        <f>'Material intensity'!CP57*'Building area summary'!$O46</f>
        <v>1849.6009908343935</v>
      </c>
      <c r="FL47" s="13">
        <f>'Material intensity'!CQ57*'Building area summary'!$P46</f>
        <v>850.94368675622616</v>
      </c>
      <c r="FM47" s="13">
        <f>'Material intensity'!CR57*'Building area summary'!$P46</f>
        <v>4645.4384650405846</v>
      </c>
      <c r="FN47" s="13">
        <f>'Material intensity'!CS57*'Building area summary'!$P46</f>
        <v>30.757365858314571</v>
      </c>
      <c r="FO47" s="13">
        <f>'Material intensity'!CT57*'Building area summary'!$P46</f>
        <v>115.6514610394965</v>
      </c>
      <c r="FP47" s="13">
        <f>'Material intensity'!CU57*'Building area summary'!$P46</f>
        <v>988.00246853129875</v>
      </c>
      <c r="FQ47" s="13">
        <f>'Material intensity'!CV57*'Building area summary'!$Q46</f>
        <v>1109.8010441043295</v>
      </c>
      <c r="FR47" s="13">
        <f>'Material intensity'!CW57*'Building area summary'!$Q46</f>
        <v>6435.3537775850009</v>
      </c>
      <c r="FS47" s="13">
        <f>'Material intensity'!CX57*'Building area summary'!$Q46</f>
        <v>39.764610702314698</v>
      </c>
      <c r="FT47" s="13">
        <f>'Material intensity'!CY57*'Building area summary'!$Q46</f>
        <v>155.2247017600761</v>
      </c>
      <c r="FU47" s="13">
        <f>'Material intensity'!CZ57*'Building area summary'!$Q46</f>
        <v>2034.4542394737764</v>
      </c>
      <c r="FV47" s="13">
        <f>'Material intensity'!DA57*'Building area summary'!$R46</f>
        <v>513.55625637805622</v>
      </c>
      <c r="FW47" s="13">
        <f>'Material intensity'!DB57*'Building area summary'!$R46</f>
        <v>2799.8852145491146</v>
      </c>
      <c r="FX47" s="13">
        <f>'Material intensity'!DC57*'Building area summary'!$R46</f>
        <v>18.564788235187052</v>
      </c>
      <c r="FY47" s="13">
        <f>'Material intensity'!DD57*'Building area summary'!$R46</f>
        <v>69.768768383992295</v>
      </c>
      <c r="FZ47" s="13">
        <f>'Material intensity'!DE57*'Building area summary'!$R46</f>
        <v>595.7031222124333</v>
      </c>
      <c r="GA47" s="13">
        <f>'Material intensity'!DF57*'Building area summary'!$S46</f>
        <v>5052.0551043343066</v>
      </c>
      <c r="GB47" s="13">
        <f>'Material intensity'!DG57*'Building area summary'!$S46</f>
        <v>29291.601016770455</v>
      </c>
      <c r="GC47" s="13">
        <f>'Material intensity'!DH57*'Building area summary'!$S46</f>
        <v>181.02003390851337</v>
      </c>
      <c r="GD47" s="13">
        <f>'Material intensity'!DI57*'Building area summary'!$S46</f>
        <v>706.58015795837457</v>
      </c>
      <c r="GE47" s="13">
        <f>'Material intensity'!DJ57*'Building area summary'!$S46</f>
        <v>9256.4817769593737</v>
      </c>
    </row>
    <row r="48" spans="1:191" x14ac:dyDescent="0.3">
      <c r="A48" s="13">
        <v>2048</v>
      </c>
      <c r="B48" s="17">
        <f>'Building area summary'!$B47*'Material intensity'!U58-(DW48+FB48)*SUMPRODUCT((Scenarios!$A$4:$A$204='Material demand'!$A48)*(Scenarios!$B$4:$B$204='Scenario_selection&amp;Results'!$D$16)*Scenarios!$AH$4:$AH$204)+CR48</f>
        <v>6920199.0477294326</v>
      </c>
      <c r="C48" s="73">
        <f>'Building area summary'!$B47*'Material intensity'!V58-(DX48+FC48)*SUMPRODUCT((Scenarios!$A$4:$A$204='Material demand'!$A48)*(Scenarios!$B$4:$B$204='Scenario_selection&amp;Results'!$D$25)*Scenarios!$AI$4:$AI$204)+CS48</f>
        <v>32597090.202018332</v>
      </c>
      <c r="D48" s="71">
        <f>'Building area summary'!$B47*'Material intensity'!W58-(FD48+DY48)*SUMPRODUCT((Scenarios!$A$4:$A$204='Material demand'!$A48)*(Scenarios!$B$4:$B$204='Scenario_selection&amp;Results'!$D$16)*Scenarios!$AH$4:$AH$204)+CT48</f>
        <v>217095.398073405</v>
      </c>
      <c r="E48" s="71">
        <f>'Building area summary'!$B47*'Material intensity'!X58+CU48</f>
        <v>902942.92935830227</v>
      </c>
      <c r="F48" s="71">
        <f>'Building area summary'!$B47*'Material intensity'!Y58+CV48</f>
        <v>2045941.6603057748</v>
      </c>
      <c r="G48" s="73">
        <f>'Building area summary'!$C47*'Material intensity'!Z58-(EB48+FG48)*SUMPRODUCT((Scenarios!$A$4:$A$204='Material demand'!$A48)*(Scenarios!$B$4:$B$204='Scenario_selection&amp;Results'!$D$16)*Scenarios!$AH$4:$AH$204)+CW48</f>
        <v>1286121.6089521297</v>
      </c>
      <c r="H48" s="65">
        <f>'Building area summary'!$C47*'Material intensity'!AA58-(EC48+FH48)*SUMPRODUCT((Scenarios!$A$4:$A$204='Material demand'!$A48)*(Scenarios!$B$4:$B$204='Scenario_selection&amp;Results'!$D$25)*Scenarios!$AI$4:$AI$204)+CX48</f>
        <v>8066315.3127036942</v>
      </c>
      <c r="I48" s="17">
        <f>'Building area summary'!$C47*'Material intensity'!AB58-(FI48+ED48)*SUMPRODUCT((Scenarios!$A$4:$A$204='Material demand'!$A48)*(Scenarios!$B$4:$B$204='Scenario_selection&amp;Results'!$D$16)*Scenarios!$AH$4:$AH$204)+CY48</f>
        <v>40876.567097006002</v>
      </c>
      <c r="J48" s="71">
        <f>'Building area summary'!$C47*'Material intensity'!AC58+CZ48</f>
        <v>215945.44738865187</v>
      </c>
      <c r="K48" s="71">
        <f>'Building area summary'!$C47*'Material intensity'!AD58+DA48</f>
        <v>510645.48244273529</v>
      </c>
      <c r="L48" s="73">
        <f>'Building area summary'!$D47*'Material intensity'!AE58-(EG48+FL48)*SUMPRODUCT((Scenarios!$A$4:$A$204='Material demand'!$A48)*(Scenarios!$B$4:$B$204='Scenario_selection&amp;Results'!$D$16)*Scenarios!$AH$4:$AH$204)+DB48</f>
        <v>5702314.7673272621</v>
      </c>
      <c r="M48" s="73">
        <f>'Building area summary'!$D47*'Material intensity'!AF58-(EH48+FM48)*SUMPRODUCT((Scenarios!$A$4:$A$204='Material demand'!$A48)*(Scenarios!$B$4:$B$204='Scenario_selection&amp;Results'!$D$25)*Scenarios!$AI$4:$AI$204)+DC48</f>
        <v>28461910.024248127</v>
      </c>
      <c r="N48" s="73">
        <f>'Building area summary'!$D47*'Material intensity'!AG58-(FN48+EI48)*SUMPRODUCT((Scenarios!$A$4:$A$204='Material demand'!$A48)*(Scenarios!$B$4:$B$204='Scenario_selection&amp;Results'!$D$16)*Scenarios!$AH$4:$AH$204)+DD48</f>
        <v>179215.0332687874</v>
      </c>
      <c r="O48" s="71">
        <f>'Building area summary'!$D47*'Material intensity'!AH58+DE48</f>
        <v>788521.02165387198</v>
      </c>
      <c r="P48" s="71">
        <f>'Building area summary'!$D47*'Material intensity'!AI58+DF48</f>
        <v>1787270.4312651341</v>
      </c>
      <c r="Q48" s="17">
        <f>'Building area summary'!$E47*'Material intensity'!AJ58-(EL48+FQ48)*SUMPRODUCT((Scenarios!$A$4:$A$204='Material demand'!$A48)*(Scenarios!$B$4:$B$204='Scenario_selection&amp;Results'!$D$16)*Scenarios!$AH$4:$AH$204)+DG48</f>
        <v>854631.53028415283</v>
      </c>
      <c r="R48" s="73">
        <f>'Building area summary'!$E47*'Material intensity'!AK58-(EM48+FR48)*SUMPRODUCT((Scenarios!$A$4:$A$204='Material demand'!$A48)*(Scenarios!$B$4:$B$204='Scenario_selection&amp;Results'!$D$25)*Scenarios!$AI$4:$AI$204)+DH48</f>
        <v>5944074.9638667451</v>
      </c>
      <c r="S48" s="17">
        <f>'Building area summary'!$E47*'Material intensity'!AL58-(FS48+EN48)*SUMPRODUCT((Scenarios!$A$4:$A$204='Material demand'!$A48)*(Scenarios!$B$4:$B$204='Scenario_selection&amp;Results'!$D$16)*Scenarios!$AH$4:$AH$204)+DI48</f>
        <v>27352.851462797327</v>
      </c>
      <c r="T48" s="71">
        <f>'Building area summary'!$E47*'Material intensity'!AM58+DJ48</f>
        <v>159166.6753670474</v>
      </c>
      <c r="U48" s="71">
        <f>'Building area summary'!$E47*'Material intensity'!AN58+DK48</f>
        <v>376788.50872525555</v>
      </c>
      <c r="V48" s="17">
        <f>'Building area summary'!$F47*'Material intensity'!AO58-(EQ48+FV48)*SUMPRODUCT((Scenarios!$A$4:$A$204='Material demand'!$A48)*(Scenarios!$B$4:$B$204='Scenario_selection&amp;Results'!$D$16)*Scenarios!$AH$4:$AH$204)+DL48</f>
        <v>3944755.462396794</v>
      </c>
      <c r="W48" s="73">
        <f>'Building area summary'!$F47*'Material intensity'!AP58-(ER48+FW48)*SUMPRODUCT((Scenarios!$A$4:$A$204='Material demand'!$A48)*(Scenarios!$B$4:$B$204='Scenario_selection&amp;Results'!$D$25)*Scenarios!$AI$4:$AI$204)+DM48</f>
        <v>19163471.186520658</v>
      </c>
      <c r="X48" s="17">
        <f>'Building area summary'!$F47*'Material intensity'!AQ58-(FX48+ES48)*SUMPRODUCT((Scenarios!$A$4:$A$204='Material demand'!$A48)*(Scenarios!$B$4:$B$204='Scenario_selection&amp;Results'!$D$16)*Scenarios!$AH$4:$AH$204)+DN48</f>
        <v>123884.3670175575</v>
      </c>
      <c r="Y48" s="71">
        <f>'Building area summary'!$F47*'Material intensity'!AR58+DO48</f>
        <v>530875.51964127948</v>
      </c>
      <c r="Z48" s="71">
        <f>'Building area summary'!$F47*'Material intensity'!AS58+DP48</f>
        <v>1203164.3526839146</v>
      </c>
      <c r="AA48" s="17">
        <f>'Building area summary'!$G47*'Material intensity'!AT58-(EV48+GA48)*SUMPRODUCT((Scenarios!$A$4:$A$204='Material demand'!$A48)*(Scenarios!$B$4:$B$204='Scenario_selection&amp;Results'!$D$16)*Scenarios!$AH$4:$AH$204)+DQ48</f>
        <v>-21909.703558620909</v>
      </c>
      <c r="AB48" s="73">
        <f>'Building area summary'!$G47*'Material intensity'!AU58-(EW48+GB48)*SUMPRODUCT((Scenarios!$A$4:$A$204='Material demand'!$A48)*(Scenarios!$B$4:$B$204='Scenario_selection&amp;Results'!$D$25)*Scenarios!$AI$4:$AI$204)+DR48</f>
        <v>718730.12571915786</v>
      </c>
      <c r="AC48" s="17">
        <f>'Building area summary'!$G47*'Material intensity'!AV58-(GC48+EX48)*SUMPRODUCT((Scenarios!$A$4:$A$204='Material demand'!$A48)*(Scenarios!$B$4:$B$204='Scenario_selection&amp;Results'!$D$16)*Scenarios!$AH$4:$AH$204)+DS48</f>
        <v>-389.1599923617502</v>
      </c>
      <c r="AD48" s="71">
        <f>'Building area summary'!$G47*'Material intensity'!AW58+DT48</f>
        <v>19541.515417667411</v>
      </c>
      <c r="AE48" s="71">
        <f>'Building area summary'!$G47*'Material intensity'!AX58+DU48</f>
        <v>48944.023588116965</v>
      </c>
      <c r="AG48" s="70" cm="1">
        <f t="array" ref="AG48">B48*SUMPRODUCT(Scenarios!$AJ$4:$AJ$204*(Scenarios!$A$4:$A$204=Scenarios!$A47)*(Scenarios!$B$4:$O$204='Scenario_selection&amp;Results'!$D$15))/100000</f>
        <v>128.36969233538119</v>
      </c>
      <c r="AH48" s="70" cm="1">
        <f t="array" ref="AH48">C48*SUMPRODUCT(Scenarios!$AK$4:$AK$204*(Scenarios!$A$4:$A$204=Scenarios!$A47)*(Scenarios!$B$4:$O$204='Scenario_selection&amp;Results'!$D$15))/100000</f>
        <v>190.52999223079695</v>
      </c>
      <c r="AI48" s="70" cm="1">
        <f t="array" ref="AI48">D48*SUMPRODUCT(Scenarios!$AL$4:$AL$204*(Scenarios!$A$4:$A$204=Scenarios!$A47)*(Scenarios!$B$4:$O$204='Scenario_selection&amp;Results'!$D$15))/100000</f>
        <v>12.289770484935435</v>
      </c>
      <c r="AJ48" s="70" cm="1">
        <f t="array" ref="AJ48">E48*SUMPRODUCT(Scenarios!$AM$4:$AM$204*(Scenarios!$A$4:$A$204=Scenarios!$A47)*(Scenarios!$B$4:$O$204='Scenario_selection&amp;Results'!$D$15))/100000</f>
        <v>3.629830576020368</v>
      </c>
      <c r="AK48" s="70" cm="1">
        <f t="array" ref="AK48">F48*SUMPRODUCT(Scenarios!$AN$4:$AN$204*(Scenarios!$A$4:$A$204=Scenarios!$A47)*(Scenarios!$B$4:$O$204='Scenario_selection&amp;Results'!$D$15))/100000</f>
        <v>12.390222694811765</v>
      </c>
      <c r="AL48" s="70" cm="1">
        <f t="array" ref="AL48">G48*SUMPRODUCT(Scenarios!$AJ$4:$AJ$204*(Scenarios!$A$4:$A$204=Scenarios!$A47)*(Scenarios!$B$4:$O$204='Scenario_selection&amp;Results'!$D$15))/100000</f>
        <v>23.857555846062045</v>
      </c>
      <c r="AM48" s="70" cm="1">
        <f t="array" ref="AM48">H48*SUMPRODUCT(Scenarios!$AK$4:$AK$204*(Scenarios!$A$4:$A$204=Scenarios!$A47)*(Scenarios!$B$4:$O$204='Scenario_selection&amp;Results'!$D$15))/100000</f>
        <v>47.147613002753054</v>
      </c>
      <c r="AN48" s="70" cm="1">
        <f t="array" ref="AN48">I48*SUMPRODUCT(Scenarios!$AL$4:$AL$204*(Scenarios!$A$4:$A$204=Scenarios!$A47)*(Scenarios!$B$4:$O$204='Scenario_selection&amp;Results'!$D$15))/100000</f>
        <v>2.3140224633615052</v>
      </c>
      <c r="AO48" s="70" cm="1">
        <f t="array" ref="AO48">J48*SUMPRODUCT(Scenarios!$AM$4:$AM$204*(Scenarios!$A$4:$A$204=Scenarios!$A47)*(Scenarios!$B$4:$O$204='Scenario_selection&amp;Results'!$D$15))/100000</f>
        <v>0.86810069850237892</v>
      </c>
      <c r="AP48" s="70" cm="1">
        <f t="array" ref="AP48">K48*SUMPRODUCT(Scenarios!$AN$4:$AN$204*(Scenarios!$A$4:$A$204=Scenarios!$A47)*(Scenarios!$B$4:$O$204='Scenario_selection&amp;Results'!$D$15))/100000</f>
        <v>3.0924690416732035</v>
      </c>
      <c r="AQ48" s="70" cm="1">
        <f t="array" ref="AQ48">L48*SUMPRODUCT(Scenarios!$AJ$4:$AJ$204*(Scenarios!$A$4:$A$204=Scenarios!$A47)*(Scenarios!$B$4:$O$204='Scenario_selection&amp;Results'!$D$15))/100000</f>
        <v>105.77793893392088</v>
      </c>
      <c r="AR48" s="70" cm="1">
        <f t="array" ref="AR48">M48*SUMPRODUCT(Scenarios!$AK$4:$AK$204*(Scenarios!$A$4:$A$204=Scenarios!$A47)*(Scenarios!$B$4:$O$204='Scenario_selection&amp;Results'!$D$15))/100000</f>
        <v>166.35986409173015</v>
      </c>
      <c r="AS48" s="70" cm="1">
        <f t="array" ref="AS48">N48*SUMPRODUCT(Scenarios!$AL$4:$AL$204*(Scenarios!$A$4:$A$204=Scenarios!$A47)*(Scenarios!$B$4:$O$204='Scenario_selection&amp;Results'!$D$15))/100000</f>
        <v>10.145363033346035</v>
      </c>
      <c r="AT48" s="70" cm="1">
        <f t="array" ref="AT48">O48*SUMPRODUCT(Scenarios!$AM$4:$AM$204*(Scenarios!$A$4:$A$204=Scenarios!$A47)*(Scenarios!$B$4:$O$204='Scenario_selection&amp;Results'!$D$15))/100000</f>
        <v>3.1698545070485595</v>
      </c>
      <c r="AU48" s="70" cm="1">
        <f t="array" ref="AU48">P48*SUMPRODUCT(Scenarios!$AN$4:$AN$204*(Scenarios!$A$4:$A$204=Scenarios!$A47)*(Scenarios!$B$4:$O$204='Scenario_selection&amp;Results'!$D$15))/100000</f>
        <v>10.823709731741648</v>
      </c>
      <c r="AV48" s="70" cm="1">
        <f t="array" ref="AV48">Q48*SUMPRODUCT(Scenarios!$AJ$4:$AJ$204*(Scenarios!$A$4:$A$204=Scenarios!$A47)*(Scenarios!$B$4:$O$204='Scenario_selection&amp;Results'!$D$15))/100000</f>
        <v>15.853414886771061</v>
      </c>
      <c r="AW48" s="70" cm="1">
        <f t="array" ref="AW48">R48*SUMPRODUCT(Scenarios!$AK$4:$AK$204*(Scenarios!$A$4:$A$204=Scenarios!$A47)*(Scenarios!$B$4:$O$204='Scenario_selection&amp;Results'!$D$15))/100000</f>
        <v>34.743118163801093</v>
      </c>
      <c r="AX48" s="70" cm="1">
        <f t="array" ref="AX48">S48*SUMPRODUCT(Scenarios!$AL$4:$AL$204*(Scenarios!$A$4:$A$204=Scenarios!$A47)*(Scenarios!$B$4:$O$204='Scenario_selection&amp;Results'!$D$15))/100000</f>
        <v>1.5484449213089537</v>
      </c>
      <c r="AY48" s="70" cm="1">
        <f t="array" ref="AY48">T48*SUMPRODUCT(Scenarios!$AM$4:$AM$204*(Scenarios!$A$4:$A$204=Scenarios!$A47)*(Scenarios!$B$4:$O$204='Scenario_selection&amp;Results'!$D$15))/100000</f>
        <v>0.63985003497552939</v>
      </c>
      <c r="AZ48" s="70" cm="1">
        <f t="array" ref="AZ48">U48*SUMPRODUCT(Scenarios!$AN$4:$AN$204*(Scenarios!$A$4:$A$204=Scenarios!$A47)*(Scenarios!$B$4:$O$204='Scenario_selection&amp;Results'!$D$15))/100000</f>
        <v>2.2818312088401465</v>
      </c>
      <c r="BA48" s="70" cm="1">
        <f t="array" ref="BA48">V48*SUMPRODUCT(Scenarios!$AJ$4:$AJ$204*(Scenarios!$A$4:$A$204=Scenarios!$A47)*(Scenarios!$B$4:$O$204='Scenario_selection&amp;Results'!$D$15))/100000</f>
        <v>73.175213827460652</v>
      </c>
      <c r="BB48" s="70" cm="1">
        <f t="array" ref="BB48">W48*SUMPRODUCT(Scenarios!$AK$4:$AK$204*(Scenarios!$A$4:$A$204=Scenarios!$A47)*(Scenarios!$B$4:$O$204='Scenario_selection&amp;Results'!$D$15))/100000</f>
        <v>112.01048908521315</v>
      </c>
      <c r="BC48" s="70" cm="1">
        <f t="array" ref="BC48">X48*SUMPRODUCT(Scenarios!$AL$4:$AL$204*(Scenarios!$A$4:$A$204=Scenarios!$A47)*(Scenarios!$B$4:$O$204='Scenario_selection&amp;Results'!$D$15))/100000</f>
        <v>7.0130940168639153</v>
      </c>
      <c r="BD48" s="70" cm="1">
        <f t="array" ref="BD48">Y48*SUMPRODUCT(Scenarios!$AM$4:$AM$204*(Scenarios!$A$4:$A$204=Scenarios!$A47)*(Scenarios!$B$4:$O$204='Scenario_selection&amp;Results'!$D$15))/100000</f>
        <v>2.1341195889579394</v>
      </c>
      <c r="BE48" s="70" cm="1">
        <f t="array" ref="BE48">Z48*SUMPRODUCT(Scenarios!$AN$4:$AN$204*(Scenarios!$A$4:$A$204=Scenarios!$A47)*(Scenarios!$B$4:$O$204='Scenario_selection&amp;Results'!$D$15))/100000</f>
        <v>7.2863633198537832</v>
      </c>
      <c r="BF48" s="70" cm="1">
        <f t="array" ref="BF48">AA48*SUMPRODUCT(Scenarios!$AJ$4:$AJ$204*(Scenarios!$A$4:$A$204=Scenarios!$A47)*(Scenarios!$B$4:$O$204='Scenario_selection&amp;Results'!$D$15))/100000</f>
        <v>-0.40642500101241857</v>
      </c>
      <c r="BG48" s="70" cm="1">
        <f t="array" ref="BG48">AB48*SUMPRODUCT(Scenarios!$AK$4:$AK$204*(Scenarios!$A$4:$A$204=Scenarios!$A47)*(Scenarios!$B$4:$O$204='Scenario_selection&amp;Results'!$D$15))/100000</f>
        <v>4.2009775848284736</v>
      </c>
      <c r="BH48" s="70" cm="1">
        <f t="array" ref="BH48">AC48*SUMPRODUCT(Scenarios!$AL$4:$AL$204*(Scenarios!$A$4:$A$204=Scenarios!$A47)*(Scenarios!$B$4:$O$204='Scenario_selection&amp;Results'!$D$15))/100000</f>
        <v>-2.2030347167598635E-2</v>
      </c>
      <c r="BI48" s="70" cm="1">
        <f t="array" ref="BI48">AD48*SUMPRODUCT(Scenarios!$AM$4:$AM$204*(Scenarios!$A$4:$A$204=Scenarios!$A47)*(Scenarios!$B$4:$O$204='Scenario_selection&amp;Results'!$D$15))/100000</f>
        <v>7.8556891979022853E-2</v>
      </c>
      <c r="BJ48" s="70" cm="1">
        <f t="array" ref="BJ48">AE48*SUMPRODUCT(Scenarios!$AN$4:$AN$204*(Scenarios!$A$4:$A$204=Scenarios!$A47)*(Scenarios!$B$4:$O$204='Scenario_selection&amp;Results'!$D$15))/100000</f>
        <v>0.29640500684963617</v>
      </c>
      <c r="BK48" s="70">
        <f t="shared" si="0"/>
        <v>981.59942286160845</v>
      </c>
      <c r="BM48" s="70">
        <f>'Building area summary'!$B47*'Material intensity'!U58</f>
        <v>8984350.4812939819</v>
      </c>
      <c r="BN48" s="70">
        <f>'Building area summary'!$B47*'Material intensity'!V58</f>
        <v>32597090.202018332</v>
      </c>
      <c r="BO48" s="70">
        <f>'Building area summary'!$B47*'Material intensity'!W58</f>
        <v>279874.83254424384</v>
      </c>
      <c r="BP48" s="70">
        <f>'Building area summary'!$B47*'Material intensity'!X58</f>
        <v>902196.29551879165</v>
      </c>
      <c r="BQ48" s="70">
        <f>'Building area summary'!$B47*'Material intensity'!Y58</f>
        <v>2041083.3615506922</v>
      </c>
      <c r="BR48" s="70">
        <f>'Building area summary'!$C47*'Material intensity'!Z58</f>
        <v>2124964.2156100576</v>
      </c>
      <c r="BS48" s="70">
        <f>'Building area summary'!$C47*'Material intensity'!AA58</f>
        <v>8066315.3127036942</v>
      </c>
      <c r="BT48" s="70">
        <f>'Building area summary'!$C47*'Material intensity'!AB58</f>
        <v>66015.012189929315</v>
      </c>
      <c r="BU48" s="70">
        <f>'Building area summary'!$C47*'Material intensity'!AC58</f>
        <v>215626.42419447142</v>
      </c>
      <c r="BV48" s="70">
        <f>'Building area summary'!$C47*'Material intensity'!AD58</f>
        <v>507268.49038030632</v>
      </c>
      <c r="BW48" s="70">
        <f>'Building area summary'!$D47*'Material intensity'!AE58</f>
        <v>7844619.6712695118</v>
      </c>
      <c r="BX48" s="70">
        <f>'Building area summary'!$D47*'Material intensity'!AF58</f>
        <v>28461910.024248127</v>
      </c>
      <c r="BY48" s="70">
        <f>'Building area summary'!$D47*'Material intensity'!AG58</f>
        <v>244370.65555724228</v>
      </c>
      <c r="BZ48" s="70">
        <f>'Building area summary'!$D47*'Material intensity'!AH58</f>
        <v>787746.07267479005</v>
      </c>
      <c r="CA48" s="70">
        <f>'Building area summary'!$D47*'Material intensity'!AI58</f>
        <v>1782156.9541458252</v>
      </c>
      <c r="CB48" s="70">
        <f>'Building area summary'!$E47*'Material intensity'!AJ58</f>
        <v>1565888.0298452894</v>
      </c>
      <c r="CC48" s="70">
        <f>'Building area summary'!$E47*'Material intensity'!AK58</f>
        <v>5944074.9638667451</v>
      </c>
      <c r="CD48" s="70">
        <f>'Building area summary'!$E47*'Material intensity'!AL58</f>
        <v>48646.521489127292</v>
      </c>
      <c r="CE48" s="70">
        <f>'Building area summary'!$E47*'Material intensity'!AM58</f>
        <v>158895.30472282812</v>
      </c>
      <c r="CF48" s="70">
        <f>'Building area summary'!$E47*'Material intensity'!AN58</f>
        <v>373806.6039743491</v>
      </c>
      <c r="CG48" s="70">
        <f>'Building area summary'!$F47*'Material intensity'!AO58</f>
        <v>5281800.9371652389</v>
      </c>
      <c r="CH48" s="70">
        <f>'Building area summary'!$F47*'Material intensity'!AP58</f>
        <v>19163471.186520658</v>
      </c>
      <c r="CI48" s="70">
        <f>'Building area summary'!$F47*'Material intensity'!AQ58</f>
        <v>164535.33907642541</v>
      </c>
      <c r="CJ48" s="70">
        <f>'Building area summary'!$F47*'Material intensity'!AR58</f>
        <v>530391.28973203676</v>
      </c>
      <c r="CK48" s="70">
        <f>'Building area summary'!$F47*'Material intensity'!AS58</f>
        <v>1199930.4829343806</v>
      </c>
      <c r="CL48" s="70">
        <f>'Building area summary'!$G47*'Material intensity'!AT58</f>
        <v>189339.95741882434</v>
      </c>
      <c r="CM48" s="70">
        <f>'Building area summary'!$G47*'Material intensity'!AU58</f>
        <v>718730.12571915786</v>
      </c>
      <c r="CN48" s="70">
        <f>'Building area summary'!$G47*'Material intensity'!AV58</f>
        <v>5882.1129811148185</v>
      </c>
      <c r="CO48" s="70">
        <f>'Building area summary'!$G47*'Material intensity'!AW58</f>
        <v>19212.887292614294</v>
      </c>
      <c r="CP48" s="70">
        <f>'Building area summary'!$G47*'Material intensity'!AX58</f>
        <v>45198.970252280007</v>
      </c>
      <c r="CR48" s="13">
        <f>'Material intensity'!ES58*'Building area summary'!$Z47</f>
        <v>0</v>
      </c>
      <c r="CS48" s="13">
        <f>'Material intensity'!ET58*'Building area summary'!$Z47</f>
        <v>0</v>
      </c>
      <c r="CT48" s="13">
        <f>'Material intensity'!EU58*'Building area summary'!$Z47</f>
        <v>210.25776166340918</v>
      </c>
      <c r="CU48" s="13">
        <f>'Material intensity'!EV58*'Building area summary'!$Z47</f>
        <v>746.633839510558</v>
      </c>
      <c r="CV48" s="13">
        <f>'Material intensity'!EW58*'Building area summary'!$Z47</f>
        <v>4858.2987550824737</v>
      </c>
      <c r="CW48" s="13">
        <f>'Material intensity'!EX58*'Building area summary'!$AA47</f>
        <v>0</v>
      </c>
      <c r="CX48" s="13">
        <f>'Material intensity'!EY58*'Building area summary'!$AA47</f>
        <v>0</v>
      </c>
      <c r="CY48" s="13">
        <f>'Material intensity'!EZ58*'Building area summary'!$AA47</f>
        <v>84.139781355780343</v>
      </c>
      <c r="CZ48" s="13">
        <f>'Material intensity'!FA58*'Building area summary'!$AA47</f>
        <v>319.02319418045261</v>
      </c>
      <c r="DA48" s="13">
        <f>'Material intensity'!FB58*'Building area summary'!$AA47</f>
        <v>3376.9920624289848</v>
      </c>
      <c r="DB48" s="13">
        <f>'Material intensity'!FC58*'Building area summary'!$AB47</f>
        <v>0</v>
      </c>
      <c r="DC48" s="13">
        <f>'Material intensity'!FD58*'Building area summary'!$AB47</f>
        <v>0</v>
      </c>
      <c r="DD48" s="13">
        <f>'Material intensity'!FE58*'Building area summary'!$AB47</f>
        <v>218.22281435750324</v>
      </c>
      <c r="DE48" s="13">
        <f>'Material intensity'!FF58*'Building area summary'!$AB47</f>
        <v>774.9489790819714</v>
      </c>
      <c r="DF48" s="13">
        <f>'Material intensity'!FG58*'Building area summary'!$AB47</f>
        <v>5113.47711930882</v>
      </c>
      <c r="DG48" s="13">
        <f>'Material intensity'!FH58*'Building area summary'!$AC47</f>
        <v>0</v>
      </c>
      <c r="DH48" s="13">
        <f>'Material intensity'!FI58*'Building area summary'!$AC47</f>
        <v>0</v>
      </c>
      <c r="DI48" s="13">
        <f>'Material intensity'!FJ58*'Building area summary'!$AC47</f>
        <v>71.250403893335687</v>
      </c>
      <c r="DJ48" s="13">
        <f>'Material intensity'!FK58*'Building area summary'!$AC47</f>
        <v>271.37064421928341</v>
      </c>
      <c r="DK48" s="13">
        <f>'Material intensity'!FL58*'Building area summary'!$AC47</f>
        <v>2981.9047509064676</v>
      </c>
      <c r="DL48" s="13">
        <f>'Material intensity'!FM58*'Building area summary'!$AD47</f>
        <v>0</v>
      </c>
      <c r="DM48" s="13">
        <f>'Material intensity'!FN58*'Building area summary'!$AD47</f>
        <v>0</v>
      </c>
      <c r="DN48" s="13">
        <f>'Material intensity'!FO58*'Building area summary'!$AD47</f>
        <v>136.15189041431049</v>
      </c>
      <c r="DO48" s="13">
        <f>'Material intensity'!FP58*'Building area summary'!$AD47</f>
        <v>484.22990924275723</v>
      </c>
      <c r="DP48" s="13">
        <f>'Material intensity'!FQ58*'Building area summary'!$AD47</f>
        <v>3233.869749533832</v>
      </c>
      <c r="DQ48" s="13">
        <f>'Material intensity'!FR58*'Building area summary'!$AE47</f>
        <v>0</v>
      </c>
      <c r="DR48" s="13">
        <f>'Material intensity'!FS58*'Building area summary'!$AE47</f>
        <v>0</v>
      </c>
      <c r="DS48" s="13">
        <f>'Material intensity'!FT58*'Building area summary'!$AE47</f>
        <v>85.864151441153183</v>
      </c>
      <c r="DT48" s="13">
        <f>'Material intensity'!FU58*'Building area summary'!$AE47</f>
        <v>328.62812505311661</v>
      </c>
      <c r="DU48" s="13">
        <f>'Material intensity'!FV58*'Building area summary'!$AE47</f>
        <v>3745.0533358369612</v>
      </c>
      <c r="DW48" s="70">
        <f>'Building area summary'!$H47*'Material intensity'!BA58</f>
        <v>3410780.1611614712</v>
      </c>
      <c r="DX48" s="70">
        <f>'Building area summary'!$H47*'Material intensity'!BB58</f>
        <v>16212187.333541334</v>
      </c>
      <c r="DY48" s="70">
        <f>'Building area summary'!$H47*'Material intensity'!BC58</f>
        <v>104077.59202338754</v>
      </c>
      <c r="DZ48" s="70">
        <f>'Building area summary'!$H47*'Material intensity'!BD58</f>
        <v>369583.75055772619</v>
      </c>
      <c r="EA48" s="70">
        <f>'Building area summary'!$H47*'Material intensity'!BE58</f>
        <v>2404857.8837658246</v>
      </c>
      <c r="EB48" s="70">
        <f>'Building area summary'!$I47*'Material intensity'!BF58</f>
        <v>1385371.6236946599</v>
      </c>
      <c r="EC48" s="70">
        <f>'Building area summary'!$I47*'Material intensity'!BG58</f>
        <v>7610809.6633653343</v>
      </c>
      <c r="ED48" s="70">
        <f>'Building area summary'!$I47*'Material intensity'!BH58</f>
        <v>41649.191771111262</v>
      </c>
      <c r="EE48" s="70">
        <f>'Building area summary'!$I47*'Material intensity'!BI58</f>
        <v>157916.48111932405</v>
      </c>
      <c r="EF48" s="70">
        <f>'Building area summary'!$I47*'Material intensity'!BJ58</f>
        <v>1671611.0709023473</v>
      </c>
      <c r="EG48" s="70">
        <f>'Building area summary'!$J47*'Material intensity'!BK58</f>
        <v>3540013.7655119104</v>
      </c>
      <c r="EH48" s="70">
        <f>'Building area summary'!$J47*'Material intensity'!BL58</f>
        <v>16816065.529109947</v>
      </c>
      <c r="EI48" s="70">
        <f>'Building area summary'!$J47*'Material intensity'!BM58</f>
        <v>108020.29310696412</v>
      </c>
      <c r="EJ48" s="70">
        <f>'Building area summary'!$J47*'Material intensity'!BN58</f>
        <v>383599.74464557588</v>
      </c>
      <c r="EK48" s="70">
        <f>'Building area summary'!$J47*'Material intensity'!BO58</f>
        <v>2531171.174057866</v>
      </c>
      <c r="EL48" s="70">
        <f>'Building area summary'!$K47*'Material intensity'!BP58</f>
        <v>1174375.5654485438</v>
      </c>
      <c r="EM48" s="70">
        <f>'Building area summary'!$K47*'Material intensity'!BQ58</f>
        <v>6506276.9456498101</v>
      </c>
      <c r="EN48" s="70">
        <f>'Building area summary'!$K47*'Material intensity'!BR58</f>
        <v>35268.949927201167</v>
      </c>
      <c r="EO48" s="70">
        <f>'Building area summary'!$K47*'Material intensity'!BS58</f>
        <v>134328.46888854526</v>
      </c>
      <c r="EP48" s="70">
        <f>'Building area summary'!$K47*'Material intensity'!BT58</f>
        <v>1476042.8516987015</v>
      </c>
      <c r="EQ48" s="70">
        <f>'Building area summary'!$L47*'Material intensity'!BU58</f>
        <v>2209396.563814539</v>
      </c>
      <c r="ER48" s="70">
        <f>'Building area summary'!$L47*'Material intensity'!BV58</f>
        <v>10533661.37392503</v>
      </c>
      <c r="ES48" s="70">
        <f>'Building area summary'!$L47*'Material intensity'!BW58</f>
        <v>67395.185755083687</v>
      </c>
      <c r="ET48" s="70">
        <f>'Building area summary'!$L47*'Material intensity'!BX58</f>
        <v>239693.8050751648</v>
      </c>
      <c r="EU48" s="70">
        <f>'Building area summary'!$L47*'Material intensity'!BY58</f>
        <v>1600765.5260192466</v>
      </c>
      <c r="EV48" s="70">
        <f>'Building area summary'!$M47*'Material intensity'!BZ58</f>
        <v>343480.60700868501</v>
      </c>
      <c r="EW48" s="70">
        <f>'Building area summary'!$M47*'Material intensity'!CA58</f>
        <v>1920666.7406861929</v>
      </c>
      <c r="EX48" s="70">
        <f>'Building area summary'!$M47*'Material intensity'!CB58</f>
        <v>10303.698172938381</v>
      </c>
      <c r="EY48" s="70">
        <f>'Building area summary'!$M47*'Material intensity'!CC58</f>
        <v>39435.375006373986</v>
      </c>
      <c r="EZ48" s="70">
        <f>'Building area summary'!$M47*'Material intensity'!CD58</f>
        <v>449406.40030043531</v>
      </c>
      <c r="FB48" s="13">
        <f>'Material intensity'!CG58*'Building area summary'!$N47</f>
        <v>1040.3901848870016</v>
      </c>
      <c r="FC48" s="13">
        <f>'Material intensity'!CH58*'Building area summary'!$N47</f>
        <v>5684.9704026644376</v>
      </c>
      <c r="FD48" s="13">
        <f>'Material intensity'!CI58*'Building area summary'!$N47</f>
        <v>37.601749343283082</v>
      </c>
      <c r="FE48" s="13">
        <f>'Material intensity'!CJ58*'Building area summary'!$N47</f>
        <v>141.43827031128981</v>
      </c>
      <c r="FF48" s="13">
        <f>'Material intensity'!CK58*'Building area summary'!$N47</f>
        <v>1208.0020405274479</v>
      </c>
      <c r="FG48" s="13">
        <f>'Material intensity'!CL58*'Building area summary'!$O47</f>
        <v>1145.0815250534229</v>
      </c>
      <c r="FH48" s="13">
        <f>'Material intensity'!CM58*'Building area summary'!$O47</f>
        <v>6636.9692954847915</v>
      </c>
      <c r="FI48" s="13">
        <f>'Material intensity'!CN58*'Building area summary'!$O47</f>
        <v>41.031161581391615</v>
      </c>
      <c r="FJ48" s="13">
        <f>'Material intensity'!CO58*'Building area summary'!$O47</f>
        <v>160.12872307735299</v>
      </c>
      <c r="FK48" s="13">
        <f>'Material intensity'!CP58*'Building area summary'!$O47</f>
        <v>2095.1013385124656</v>
      </c>
      <c r="FL48" s="13">
        <f>'Material intensity'!CQ58*'Building area summary'!$P47</f>
        <v>986.07571494230194</v>
      </c>
      <c r="FM48" s="13">
        <f>'Material intensity'!CR58*'Building area summary'!$P47</f>
        <v>5371.5114419570873</v>
      </c>
      <c r="FN48" s="13">
        <f>'Material intensity'!CS58*'Building area summary'!$P47</f>
        <v>35.649211733858301</v>
      </c>
      <c r="FO48" s="13">
        <f>'Material intensity'!CT58*'Building area summary'!$P47</f>
        <v>133.92395333723204</v>
      </c>
      <c r="FP48" s="13">
        <f>'Material intensity'!CU58*'Building area summary'!$P47</f>
        <v>1141.3969883704431</v>
      </c>
      <c r="FQ48" s="13">
        <f>'Material intensity'!CV58*'Building area summary'!$Q47</f>
        <v>1255.0123384571191</v>
      </c>
      <c r="FR48" s="13">
        <f>'Material intensity'!CW58*'Building area summary'!$Q47</f>
        <v>7276.7143221363003</v>
      </c>
      <c r="FS48" s="13">
        <f>'Material intensity'!CX58*'Building area summary'!$Q47</f>
        <v>44.968139283578381</v>
      </c>
      <c r="FT48" s="13">
        <f>'Material intensity'!CY58*'Building area summary'!$Q47</f>
        <v>175.52808953012052</v>
      </c>
      <c r="FU48" s="13">
        <f>'Material intensity'!CZ58*'Building area summary'!$Q47</f>
        <v>2299.7428833714639</v>
      </c>
      <c r="FV48" s="13">
        <f>'Material intensity'!DA58*'Building area summary'!$R47</f>
        <v>595.95646387955253</v>
      </c>
      <c r="FW48" s="13">
        <f>'Material intensity'!DB58*'Building area summary'!$R47</f>
        <v>3242.0844532182005</v>
      </c>
      <c r="FX48" s="13">
        <f>'Material intensity'!DC58*'Building area summary'!$R47</f>
        <v>21.54804538272198</v>
      </c>
      <c r="FY48" s="13">
        <f>'Material intensity'!DD58*'Building area summary'!$R47</f>
        <v>80.906803535889253</v>
      </c>
      <c r="FZ48" s="13">
        <f>'Material intensity'!DE58*'Building area summary'!$R47</f>
        <v>689.19724395419757</v>
      </c>
      <c r="GA48" s="13">
        <f>'Material intensity'!DF58*'Building area summary'!$S47</f>
        <v>5692.3863424636456</v>
      </c>
      <c r="GB48" s="13">
        <f>'Material intensity'!DG58*'Building area summary'!$S47</f>
        <v>33000.841189036088</v>
      </c>
      <c r="GC48" s="13">
        <f>'Material intensity'!DH58*'Building area summary'!$S47</f>
        <v>203.96649634709419</v>
      </c>
      <c r="GD48" s="13">
        <f>'Material intensity'!DI58*'Building area summary'!$S47</f>
        <v>796.1020808321415</v>
      </c>
      <c r="GE48" s="13">
        <f>'Material intensity'!DJ58*'Building area summary'!$S47</f>
        <v>10425.130060583031</v>
      </c>
    </row>
    <row r="49" spans="1:187" x14ac:dyDescent="0.3">
      <c r="A49" s="13">
        <v>2049</v>
      </c>
      <c r="B49" s="17">
        <f>'Building area summary'!$B48*'Material intensity'!U59-(DW49+FB49)*SUMPRODUCT((Scenarios!$A$4:$A$204='Material demand'!$A49)*(Scenarios!$B$4:$B$204='Scenario_selection&amp;Results'!$D$16)*Scenarios!$AH$4:$AH$204)+CR49</f>
        <v>6888726.1634223722</v>
      </c>
      <c r="C49" s="73">
        <f>'Building area summary'!$B48*'Material intensity'!V59-(DX49+FC49)*SUMPRODUCT((Scenarios!$A$4:$A$204='Material demand'!$A49)*(Scenarios!$B$4:$B$204='Scenario_selection&amp;Results'!$D$25)*Scenarios!$AI$4:$AI$204)+CS49</f>
        <v>32467459.091765493</v>
      </c>
      <c r="D49" s="71">
        <f>'Building area summary'!$B48*'Material intensity'!W59-(FD49+DY49)*SUMPRODUCT((Scenarios!$A$4:$A$204='Material demand'!$A49)*(Scenarios!$B$4:$B$204='Scenario_selection&amp;Results'!$D$16)*Scenarios!$AH$4:$AH$204)+CT49</f>
        <v>216221.05529229625</v>
      </c>
      <c r="E49" s="71">
        <f>'Building area summary'!$B48*'Material intensity'!X59+CU49</f>
        <v>904557.69809667114</v>
      </c>
      <c r="F49" s="71">
        <f>'Building area summary'!$B48*'Material intensity'!Y59+CV49</f>
        <v>2036272.9482611704</v>
      </c>
      <c r="G49" s="73">
        <f>'Building area summary'!$C48*'Material intensity'!Z59-(EB49+FG49)*SUMPRODUCT((Scenarios!$A$4:$A$204='Material demand'!$A49)*(Scenarios!$B$4:$B$204='Scenario_selection&amp;Results'!$D$16)*Scenarios!$AH$4:$AH$204)+CW49</f>
        <v>1273023.9858140633</v>
      </c>
      <c r="H49" s="65">
        <f>'Building area summary'!$C48*'Material intensity'!AA59-(EC49+FH49)*SUMPRODUCT((Scenarios!$A$4:$A$204='Material demand'!$A49)*(Scenarios!$B$4:$B$204='Scenario_selection&amp;Results'!$D$25)*Scenarios!$AI$4:$AI$204)+CX49</f>
        <v>7934318.4334374731</v>
      </c>
      <c r="I49" s="17">
        <f>'Building area summary'!$C48*'Material intensity'!AB59-(FI49+ED49)*SUMPRODUCT((Scenarios!$A$4:$A$204='Material demand'!$A49)*(Scenarios!$B$4:$B$204='Scenario_selection&amp;Results'!$D$16)*Scenarios!$AH$4:$AH$204)+CY49</f>
        <v>40492.848802658867</v>
      </c>
      <c r="J49" s="71">
        <f>'Building area summary'!$C48*'Material intensity'!AC59+CZ49</f>
        <v>214273.69997343846</v>
      </c>
      <c r="K49" s="71">
        <f>'Building area summary'!$C48*'Material intensity'!AD59+DA49</f>
        <v>501677.28242741601</v>
      </c>
      <c r="L49" s="73">
        <f>'Building area summary'!$D48*'Material intensity'!AE59-(EG49+FL49)*SUMPRODUCT((Scenarios!$A$4:$A$204='Material demand'!$A49)*(Scenarios!$B$4:$B$204='Scenario_selection&amp;Results'!$D$16)*Scenarios!$AH$4:$AH$204)+DB49</f>
        <v>5597999.6118578631</v>
      </c>
      <c r="M49" s="73">
        <f>'Building area summary'!$D48*'Material intensity'!AF59-(EH49+FM49)*SUMPRODUCT((Scenarios!$A$4:$A$204='Material demand'!$A49)*(Scenarios!$B$4:$B$204='Scenario_selection&amp;Results'!$D$25)*Scenarios!$AI$4:$AI$204)+DC49</f>
        <v>28104162.506422307</v>
      </c>
      <c r="N49" s="73">
        <f>'Building area summary'!$D48*'Material intensity'!AG59-(FN49+EI49)*SUMPRODUCT((Scenarios!$A$4:$A$204='Material demand'!$A49)*(Scenarios!$B$4:$B$204='Scenario_selection&amp;Results'!$D$16)*Scenarios!$AH$4:$AH$204)+DD49</f>
        <v>176059.76405706684</v>
      </c>
      <c r="O49" s="71">
        <f>'Building area summary'!$D48*'Material intensity'!AH59+DE49</f>
        <v>783125.39935974427</v>
      </c>
      <c r="P49" s="71">
        <f>'Building area summary'!$D48*'Material intensity'!AI59+DF49</f>
        <v>1763530.2120857651</v>
      </c>
      <c r="Q49" s="17">
        <f>'Building area summary'!$E48*'Material intensity'!AJ59-(EL49+FQ49)*SUMPRODUCT((Scenarios!$A$4:$A$204='Material demand'!$A49)*(Scenarios!$B$4:$B$204='Scenario_selection&amp;Results'!$D$16)*Scenarios!$AH$4:$AH$204)+DG49</f>
        <v>849790.62563001376</v>
      </c>
      <c r="R49" s="73">
        <f>'Building area summary'!$E48*'Material intensity'!AK59-(EM49+FR49)*SUMPRODUCT((Scenarios!$A$4:$A$204='Material demand'!$A49)*(Scenarios!$B$4:$B$204='Scenario_selection&amp;Results'!$D$25)*Scenarios!$AI$4:$AI$204)+DH49</f>
        <v>5828515.6968759699</v>
      </c>
      <c r="S49" s="17">
        <f>'Building area summary'!$E48*'Material intensity'!AL59-(FS49+EN49)*SUMPRODUCT((Scenarios!$A$4:$A$204='Material demand'!$A49)*(Scenarios!$B$4:$B$204='Scenario_selection&amp;Results'!$D$16)*Scenarios!$AH$4:$AH$204)+DI49</f>
        <v>27206.493040385856</v>
      </c>
      <c r="T49" s="71">
        <f>'Building area summary'!$E48*'Material intensity'!AM59+DJ49</f>
        <v>157437.55433954368</v>
      </c>
      <c r="U49" s="71">
        <f>'Building area summary'!$E48*'Material intensity'!AN59+DK49</f>
        <v>368978.61064248637</v>
      </c>
      <c r="V49" s="17">
        <f>'Building area summary'!$F48*'Material intensity'!AO59-(EQ49+FV49)*SUMPRODUCT((Scenarios!$A$4:$A$204='Material demand'!$A49)*(Scenarios!$B$4:$B$204='Scenario_selection&amp;Results'!$D$16)*Scenarios!$AH$4:$AH$204)+DL49</f>
        <v>3914542.9542077575</v>
      </c>
      <c r="W49" s="73">
        <f>'Building area summary'!$F48*'Material intensity'!AP59-(ER49+FW49)*SUMPRODUCT((Scenarios!$A$4:$A$204='Material demand'!$A49)*(Scenarios!$B$4:$B$204='Scenario_selection&amp;Results'!$D$25)*Scenarios!$AI$4:$AI$204)+DM49</f>
        <v>19047013.066404983</v>
      </c>
      <c r="X49" s="17">
        <f>'Building area summary'!$F48*'Material intensity'!AQ59-(FX49+ES49)*SUMPRODUCT((Scenarios!$A$4:$A$204='Material demand'!$A49)*(Scenarios!$B$4:$B$204='Scenario_selection&amp;Results'!$D$16)*Scenarios!$AH$4:$AH$204)+DN49</f>
        <v>123006.844073549</v>
      </c>
      <c r="Y49" s="71">
        <f>'Building area summary'!$F48*'Material intensity'!AR59+DO49</f>
        <v>530704.36163305398</v>
      </c>
      <c r="Z49" s="71">
        <f>'Building area summary'!$F48*'Material intensity'!AS59+DP49</f>
        <v>1194963.5822445625</v>
      </c>
      <c r="AA49" s="17">
        <f>'Building area summary'!$G48*'Material intensity'!AT59-(EV49+GA49)*SUMPRODUCT((Scenarios!$A$4:$A$204='Material demand'!$A49)*(Scenarios!$B$4:$B$204='Scenario_selection&amp;Results'!$D$16)*Scenarios!$AH$4:$AH$204)+DQ49</f>
        <v>-21643.850636376912</v>
      </c>
      <c r="AB49" s="73">
        <f>'Building area summary'!$G48*'Material intensity'!AU59-(EW49+GB49)*SUMPRODUCT((Scenarios!$A$4:$A$204='Material demand'!$A49)*(Scenarios!$B$4:$B$204='Scenario_selection&amp;Results'!$D$25)*Scenarios!$AI$4:$AI$204)+DR49</f>
        <v>676952.62675126328</v>
      </c>
      <c r="AC49" s="17">
        <f>'Building area summary'!$G48*'Material intensity'!AV59-(GC49+EX49)*SUMPRODUCT((Scenarios!$A$4:$A$204='Material demand'!$A49)*(Scenarios!$B$4:$B$204='Scenario_selection&amp;Results'!$D$16)*Scenarios!$AH$4:$AH$204)+DS49</f>
        <v>-397.91831998410078</v>
      </c>
      <c r="AD49" s="71">
        <f>'Building area summary'!$G48*'Material intensity'!AW59+DT49</f>
        <v>18565.418102606101</v>
      </c>
      <c r="AE49" s="71">
        <f>'Building area summary'!$G48*'Material intensity'!AX59+DU49</f>
        <v>45989.854888836526</v>
      </c>
      <c r="AG49" s="70" cm="1">
        <f t="array" ref="AG49">B49*SUMPRODUCT(Scenarios!$AJ$4:$AJ$204*(Scenarios!$A$4:$A$204=Scenarios!$A48)*(Scenarios!$B$4:$O$204='Scenario_selection&amp;Results'!$D$15))/100000</f>
        <v>126.49423417584352</v>
      </c>
      <c r="AH49" s="70" cm="1">
        <f t="array" ref="AH49">C49*SUMPRODUCT(Scenarios!$AK$4:$AK$204*(Scenarios!$A$4:$A$204=Scenarios!$A48)*(Scenarios!$B$4:$O$204='Scenario_selection&amp;Results'!$D$15))/100000</f>
        <v>188.02717246518671</v>
      </c>
      <c r="AI49" s="70" cm="1">
        <f t="array" ref="AI49">D49*SUMPRODUCT(Scenarios!$AL$4:$AL$204*(Scenarios!$A$4:$A$204=Scenarios!$A48)*(Scenarios!$B$4:$O$204='Scenario_selection&amp;Results'!$D$15))/100000</f>
        <v>12.014863489954646</v>
      </c>
      <c r="AJ49" s="70" cm="1">
        <f t="array" ref="AJ49">E49*SUMPRODUCT(Scenarios!$AM$4:$AM$204*(Scenarios!$A$4:$A$204=Scenarios!$A48)*(Scenarios!$B$4:$O$204='Scenario_selection&amp;Results'!$D$15))/100000</f>
        <v>3.4011369448434765</v>
      </c>
      <c r="AK49" s="70" cm="1">
        <f t="array" ref="AK49">F49*SUMPRODUCT(Scenarios!$AN$4:$AN$204*(Scenarios!$A$4:$A$204=Scenarios!$A48)*(Scenarios!$B$4:$O$204='Scenario_selection&amp;Results'!$D$15))/100000</f>
        <v>12.559731544874893</v>
      </c>
      <c r="AL49" s="70" cm="1">
        <f t="array" ref="AL49">G49*SUMPRODUCT(Scenarios!$AJ$4:$AJ$204*(Scenarios!$A$4:$A$204=Scenarios!$A48)*(Scenarios!$B$4:$O$204='Scenario_selection&amp;Results'!$D$15))/100000</f>
        <v>23.37590293951078</v>
      </c>
      <c r="AM49" s="70" cm="1">
        <f t="array" ref="AM49">H49*SUMPRODUCT(Scenarios!$AK$4:$AK$204*(Scenarios!$A$4:$A$204=Scenarios!$A48)*(Scenarios!$B$4:$O$204='Scenario_selection&amp;Results'!$D$15))/100000</f>
        <v>45.949621627644717</v>
      </c>
      <c r="AN49" s="70" cm="1">
        <f t="array" ref="AN49">I49*SUMPRODUCT(Scenarios!$AL$4:$AL$204*(Scenarios!$A$4:$A$204=Scenarios!$A48)*(Scenarios!$B$4:$O$204='Scenario_selection&amp;Results'!$D$15))/100000</f>
        <v>2.2500863758417418</v>
      </c>
      <c r="AO49" s="70" cm="1">
        <f t="array" ref="AO49">J49*SUMPRODUCT(Scenarios!$AM$4:$AM$204*(Scenarios!$A$4:$A$204=Scenarios!$A48)*(Scenarios!$B$4:$O$204='Scenario_selection&amp;Results'!$D$15))/100000</f>
        <v>0.80566911190012691</v>
      </c>
      <c r="AP49" s="70" cm="1">
        <f t="array" ref="AP49">K49*SUMPRODUCT(Scenarios!$AN$4:$AN$204*(Scenarios!$A$4:$A$204=Scenarios!$A48)*(Scenarios!$B$4:$O$204='Scenario_selection&amp;Results'!$D$15))/100000</f>
        <v>3.0943454780123005</v>
      </c>
      <c r="AQ49" s="70" cm="1">
        <f t="array" ref="AQ49">L49*SUMPRODUCT(Scenarios!$AJ$4:$AJ$204*(Scenarios!$A$4:$A$204=Scenarios!$A48)*(Scenarios!$B$4:$O$204='Scenario_selection&amp;Results'!$D$15))/100000</f>
        <v>102.79326787274017</v>
      </c>
      <c r="AR49" s="70" cm="1">
        <f t="array" ref="AR49">M49*SUMPRODUCT(Scenarios!$AK$4:$AK$204*(Scenarios!$A$4:$A$204=Scenarios!$A48)*(Scenarios!$B$4:$O$204='Scenario_selection&amp;Results'!$D$15))/100000</f>
        <v>162.75823111531804</v>
      </c>
      <c r="AS49" s="70" cm="1">
        <f t="array" ref="AS49">N49*SUMPRODUCT(Scenarios!$AL$4:$AL$204*(Scenarios!$A$4:$A$204=Scenarios!$A48)*(Scenarios!$B$4:$O$204='Scenario_selection&amp;Results'!$D$15))/100000</f>
        <v>9.7832009392410413</v>
      </c>
      <c r="AT49" s="70" cm="1">
        <f t="array" ref="AT49">O49*SUMPRODUCT(Scenarios!$AM$4:$AM$204*(Scenarios!$A$4:$A$204=Scenarios!$A48)*(Scenarios!$B$4:$O$204='Scenario_selection&amp;Results'!$D$15))/100000</f>
        <v>2.9445515015926325</v>
      </c>
      <c r="AU49" s="70" cm="1">
        <f t="array" ref="AU49">P49*SUMPRODUCT(Scenarios!$AN$4:$AN$204*(Scenarios!$A$4:$A$204=Scenarios!$A48)*(Scenarios!$B$4:$O$204='Scenario_selection&amp;Results'!$D$15))/100000</f>
        <v>10.877454348144994</v>
      </c>
      <c r="AV49" s="70" cm="1">
        <f t="array" ref="AV49">Q49*SUMPRODUCT(Scenarios!$AJ$4:$AJ$204*(Scenarios!$A$4:$A$204=Scenarios!$A48)*(Scenarios!$B$4:$O$204='Scenario_selection&amp;Results'!$D$15))/100000</f>
        <v>15.604280363131155</v>
      </c>
      <c r="AW49" s="70" cm="1">
        <f t="array" ref="AW49">R49*SUMPRODUCT(Scenarios!$AK$4:$AK$204*(Scenarios!$A$4:$A$204=Scenarios!$A48)*(Scenarios!$B$4:$O$204='Scenario_selection&amp;Results'!$D$15))/100000</f>
        <v>33.754391529532924</v>
      </c>
      <c r="AX49" s="70" cm="1">
        <f t="array" ref="AX49">S49*SUMPRODUCT(Scenarios!$AL$4:$AL$204*(Scenarios!$A$4:$A$204=Scenarios!$A48)*(Scenarios!$B$4:$O$204='Scenario_selection&amp;Results'!$D$15))/100000</f>
        <v>1.5117968020216379</v>
      </c>
      <c r="AY49" s="70" cm="1">
        <f t="array" ref="AY49">T49*SUMPRODUCT(Scenarios!$AM$4:$AM$204*(Scenarios!$A$4:$A$204=Scenarios!$A48)*(Scenarios!$B$4:$O$204='Scenario_selection&amp;Results'!$D$15))/100000</f>
        <v>0.59196520431668298</v>
      </c>
      <c r="AZ49" s="70" cm="1">
        <f t="array" ref="AZ49">U49*SUMPRODUCT(Scenarios!$AN$4:$AN$204*(Scenarios!$A$4:$A$204=Scenarios!$A48)*(Scenarios!$B$4:$O$204='Scenario_selection&amp;Results'!$D$15))/100000</f>
        <v>2.2758600704428549</v>
      </c>
      <c r="BA49" s="70" cm="1">
        <f t="array" ref="BA49">V49*SUMPRODUCT(Scenarios!$AJ$4:$AJ$204*(Scenarios!$A$4:$A$204=Scenarios!$A48)*(Scenarios!$B$4:$O$204='Scenario_selection&amp;Results'!$D$15))/100000</f>
        <v>71.880794996640063</v>
      </c>
      <c r="BB49" s="70" cm="1">
        <f t="array" ref="BB49">W49*SUMPRODUCT(Scenarios!$AK$4:$AK$204*(Scenarios!$A$4:$A$204=Scenarios!$A48)*(Scenarios!$B$4:$O$204='Scenario_selection&amp;Results'!$D$15))/100000</f>
        <v>110.30601442081776</v>
      </c>
      <c r="BC49" s="70" cm="1">
        <f t="array" ref="BC49">X49*SUMPRODUCT(Scenarios!$AL$4:$AL$204*(Scenarios!$A$4:$A$204=Scenarios!$A48)*(Scenarios!$B$4:$O$204='Scenario_selection&amp;Results'!$D$15))/100000</f>
        <v>6.8351828080569197</v>
      </c>
      <c r="BD49" s="70" cm="1">
        <f t="array" ref="BD49">Y49*SUMPRODUCT(Scenarios!$AM$4:$AM$204*(Scenarios!$A$4:$A$204=Scenarios!$A48)*(Scenarios!$B$4:$O$204='Scenario_selection&amp;Results'!$D$15))/100000</f>
        <v>1.9954483997402788</v>
      </c>
      <c r="BE49" s="70" cm="1">
        <f t="array" ref="BE49">Z49*SUMPRODUCT(Scenarios!$AN$4:$AN$204*(Scenarios!$A$4:$A$204=Scenarios!$A48)*(Scenarios!$B$4:$O$204='Scenario_selection&amp;Results'!$D$15))/100000</f>
        <v>7.3705353752844571</v>
      </c>
      <c r="BF49" s="70" cm="1">
        <f t="array" ref="BF49">AA49*SUMPRODUCT(Scenarios!$AJ$4:$AJ$204*(Scenarios!$A$4:$A$204=Scenarios!$A48)*(Scenarios!$B$4:$O$204='Scenario_selection&amp;Results'!$D$15))/100000</f>
        <v>-0.39743520731047172</v>
      </c>
      <c r="BG49" s="70" cm="1">
        <f t="array" ref="BG49">AB49*SUMPRODUCT(Scenarios!$AK$4:$AK$204*(Scenarios!$A$4:$A$204=Scenarios!$A48)*(Scenarios!$B$4:$O$204='Scenario_selection&amp;Results'!$D$15))/100000</f>
        <v>3.9204018996732497</v>
      </c>
      <c r="BH49" s="70" cm="1">
        <f t="array" ref="BH49">AC49*SUMPRODUCT(Scenarios!$AL$4:$AL$204*(Scenarios!$A$4:$A$204=Scenarios!$A48)*(Scenarios!$B$4:$O$204='Scenario_selection&amp;Results'!$D$15))/100000</f>
        <v>-2.2111326245716472E-2</v>
      </c>
      <c r="BI49" s="70" cm="1">
        <f t="array" ref="BI49">AD49*SUMPRODUCT(Scenarios!$AM$4:$AM$204*(Scenarios!$A$4:$A$204=Scenarios!$A48)*(Scenarios!$B$4:$O$204='Scenario_selection&amp;Results'!$D$15))/100000</f>
        <v>6.9805972065798791E-2</v>
      </c>
      <c r="BJ49" s="70" cm="1">
        <f t="array" ref="BJ49">AE49*SUMPRODUCT(Scenarios!$AN$4:$AN$204*(Scenarios!$A$4:$A$204=Scenarios!$A48)*(Scenarios!$B$4:$O$204='Scenario_selection&amp;Results'!$D$15))/100000</f>
        <v>0.28366542495434355</v>
      </c>
      <c r="BK49" s="70">
        <f t="shared" si="0"/>
        <v>963.1100666637717</v>
      </c>
      <c r="BM49" s="70">
        <f>'Building area summary'!$B48*'Material intensity'!U59</f>
        <v>9015452.7550112978</v>
      </c>
      <c r="BN49" s="70">
        <f>'Building area summary'!$B48*'Material intensity'!V59</f>
        <v>32467459.091765493</v>
      </c>
      <c r="BO49" s="70">
        <f>'Building area summary'!$B48*'Material intensity'!W59</f>
        <v>280966.50280975038</v>
      </c>
      <c r="BP49" s="70">
        <f>'Building area summary'!$B48*'Material intensity'!X59</f>
        <v>903795.73248639645</v>
      </c>
      <c r="BQ49" s="70">
        <f>'Building area summary'!$B48*'Material intensity'!Y59</f>
        <v>2031475.5102874809</v>
      </c>
      <c r="BR49" s="70">
        <f>'Building area summary'!$C48*'Material intensity'!Z59</f>
        <v>2114140.9400751372</v>
      </c>
      <c r="BS49" s="70">
        <f>'Building area summary'!$C48*'Material intensity'!AA59</f>
        <v>7934318.4334374731</v>
      </c>
      <c r="BT49" s="70">
        <f>'Building area summary'!$C48*'Material intensity'!AB59</f>
        <v>65724.810301895865</v>
      </c>
      <c r="BU49" s="70">
        <f>'Building area summary'!$C48*'Material intensity'!AC59</f>
        <v>213956.83043164041</v>
      </c>
      <c r="BV49" s="70">
        <f>'Building area summary'!$C48*'Material intensity'!AD59</f>
        <v>498433.27671968512</v>
      </c>
      <c r="BW49" s="70">
        <f>'Building area summary'!$D48*'Material intensity'!AE59</f>
        <v>7803867.5148456944</v>
      </c>
      <c r="BX49" s="70">
        <f>'Building area summary'!$D48*'Material intensity'!AF59</f>
        <v>28104162.506422307</v>
      </c>
      <c r="BY49" s="70">
        <f>'Building area summary'!$D48*'Material intensity'!AG59</f>
        <v>243207.4598602968</v>
      </c>
      <c r="BZ49" s="70">
        <f>'Building area summary'!$D48*'Material intensity'!AH59</f>
        <v>782334.7699189313</v>
      </c>
      <c r="CA49" s="70">
        <f>'Building area summary'!$D48*'Material intensity'!AI59</f>
        <v>1758465.8444496708</v>
      </c>
      <c r="CB49" s="70">
        <f>'Building area summary'!$E48*'Material intensity'!AJ59</f>
        <v>1553038.7087448325</v>
      </c>
      <c r="CC49" s="70">
        <f>'Building area summary'!$E48*'Material intensity'!AK59</f>
        <v>5828515.6968759699</v>
      </c>
      <c r="CD49" s="70">
        <f>'Building area summary'!$E48*'Material intensity'!AL59</f>
        <v>48281.158833302623</v>
      </c>
      <c r="CE49" s="70">
        <f>'Building area summary'!$E48*'Material intensity'!AM59</f>
        <v>157171.75395547776</v>
      </c>
      <c r="CF49" s="70">
        <f>'Building area summary'!$E48*'Material intensity'!AN59</f>
        <v>366146.90998069616</v>
      </c>
      <c r="CG49" s="70">
        <f>'Building area summary'!$F48*'Material intensity'!AO59</f>
        <v>5288909.3026626334</v>
      </c>
      <c r="CH49" s="70">
        <f>'Building area summary'!$F48*'Material intensity'!AP59</f>
        <v>19047013.066404983</v>
      </c>
      <c r="CI49" s="70">
        <f>'Building area summary'!$F48*'Material intensity'!AQ59</f>
        <v>164828.81013613759</v>
      </c>
      <c r="CJ49" s="70">
        <f>'Building area summary'!$F48*'Material intensity'!AR59</f>
        <v>530211.15934494196</v>
      </c>
      <c r="CK49" s="70">
        <f>'Building area summary'!$F48*'Material intensity'!AS59</f>
        <v>1191763.7434812684</v>
      </c>
      <c r="CL49" s="70">
        <f>'Building area summary'!$G48*'Material intensity'!AT59</f>
        <v>180377.59320005082</v>
      </c>
      <c r="CM49" s="70">
        <f>'Building area summary'!$G48*'Material intensity'!AU59</f>
        <v>676952.62675126328</v>
      </c>
      <c r="CN49" s="70">
        <f>'Building area summary'!$G48*'Material intensity'!AV59</f>
        <v>5607.6124685256509</v>
      </c>
      <c r="CO49" s="70">
        <f>'Building area summary'!$G48*'Material intensity'!AW59</f>
        <v>18254.704495055605</v>
      </c>
      <c r="CP49" s="70">
        <f>'Building area summary'!$G48*'Material intensity'!AX59</f>
        <v>42526.112200597388</v>
      </c>
      <c r="CR49" s="13">
        <f>'Material intensity'!ES59*'Building area summary'!$Z48</f>
        <v>0</v>
      </c>
      <c r="CS49" s="13">
        <f>'Material intensity'!ET59*'Building area summary'!$Z48</f>
        <v>0</v>
      </c>
      <c r="CT49" s="13">
        <f>'Material intensity'!EU59*'Building area summary'!$Z48</f>
        <v>215.49244484925893</v>
      </c>
      <c r="CU49" s="13">
        <f>'Material intensity'!EV59*'Building area summary'!$Z48</f>
        <v>761.96561027474934</v>
      </c>
      <c r="CV49" s="13">
        <f>'Material intensity'!EW59*'Building area summary'!$Z48</f>
        <v>4797.4379736895216</v>
      </c>
      <c r="CW49" s="13">
        <f>'Material intensity'!EX59*'Building area summary'!$AA48</f>
        <v>0</v>
      </c>
      <c r="CX49" s="13">
        <f>'Material intensity'!EY59*'Building area summary'!$AA48</f>
        <v>0</v>
      </c>
      <c r="CY49" s="13">
        <f>'Material intensity'!EZ59*'Building area summary'!$AA48</f>
        <v>83.919971690274835</v>
      </c>
      <c r="CZ49" s="13">
        <f>'Material intensity'!FA59*'Building area summary'!$AA48</f>
        <v>316.86954179805491</v>
      </c>
      <c r="DA49" s="13">
        <f>'Material intensity'!FB59*'Building area summary'!$AA48</f>
        <v>3244.0057077308811</v>
      </c>
      <c r="DB49" s="13">
        <f>'Material intensity'!FC59*'Building area summary'!$AB48</f>
        <v>0</v>
      </c>
      <c r="DC49" s="13">
        <f>'Material intensity'!FD59*'Building area summary'!$AB48</f>
        <v>0</v>
      </c>
      <c r="DD49" s="13">
        <f>'Material intensity'!FE59*'Building area summary'!$AB48</f>
        <v>223.49549174022903</v>
      </c>
      <c r="DE49" s="13">
        <f>'Material intensity'!FF59*'Building area summary'!$AB48</f>
        <v>790.6294408129296</v>
      </c>
      <c r="DF49" s="13">
        <f>'Material intensity'!FG59*'Building area summary'!$AB48</f>
        <v>5064.3676360943682</v>
      </c>
      <c r="DG49" s="13">
        <f>'Material intensity'!FH59*'Building area summary'!$AC48</f>
        <v>0</v>
      </c>
      <c r="DH49" s="13">
        <f>'Material intensity'!FI59*'Building area summary'!$AC48</f>
        <v>0</v>
      </c>
      <c r="DI49" s="13">
        <f>'Material intensity'!FJ59*'Building area summary'!$AC48</f>
        <v>70.068842400697619</v>
      </c>
      <c r="DJ49" s="13">
        <f>'Material intensity'!FK59*'Building area summary'!$AC48</f>
        <v>265.80038406591143</v>
      </c>
      <c r="DK49" s="13">
        <f>'Material intensity'!FL59*'Building area summary'!$AC48</f>
        <v>2831.7006617902207</v>
      </c>
      <c r="DL49" s="13">
        <f>'Material intensity'!FM59*'Building area summary'!$AD48</f>
        <v>0</v>
      </c>
      <c r="DM49" s="13">
        <f>'Material intensity'!FN59*'Building area summary'!$AD48</f>
        <v>0</v>
      </c>
      <c r="DN49" s="13">
        <f>'Material intensity'!FO59*'Building area summary'!$AD48</f>
        <v>139.20238059661173</v>
      </c>
      <c r="DO49" s="13">
        <f>'Material intensity'!FP59*'Building area summary'!$AD48</f>
        <v>493.20228811204703</v>
      </c>
      <c r="DP49" s="13">
        <f>'Material intensity'!FQ59*'Building area summary'!$AD48</f>
        <v>3199.8387632939443</v>
      </c>
      <c r="DQ49" s="13">
        <f>'Material intensity'!FR59*'Building area summary'!$AE48</f>
        <v>0</v>
      </c>
      <c r="DR49" s="13">
        <f>'Material intensity'!FS59*'Building area summary'!$AE48</f>
        <v>0</v>
      </c>
      <c r="DS49" s="13">
        <f>'Material intensity'!FT59*'Building area summary'!$AE48</f>
        <v>81.424368863481618</v>
      </c>
      <c r="DT49" s="13">
        <f>'Material intensity'!FU59*'Building area summary'!$AE48</f>
        <v>310.71360755049722</v>
      </c>
      <c r="DU49" s="13">
        <f>'Material intensity'!FV59*'Building area summary'!$AE48</f>
        <v>3463.7426882391342</v>
      </c>
      <c r="DW49" s="70">
        <f>'Building area summary'!$H48*'Material intensity'!BA59</f>
        <v>3492399.4320550277</v>
      </c>
      <c r="DX49" s="70">
        <f>'Building area summary'!$H48*'Material intensity'!BB59</f>
        <v>16426611.811070545</v>
      </c>
      <c r="DY49" s="70">
        <f>'Building area summary'!$H48*'Material intensity'!BC59</f>
        <v>106668.76020038316</v>
      </c>
      <c r="DZ49" s="70">
        <f>'Building area summary'!$H48*'Material intensity'!BD59</f>
        <v>377172.97708600084</v>
      </c>
      <c r="EA49" s="70">
        <f>'Building area summary'!$H48*'Material intensity'!BE59</f>
        <v>2374731.7969763125</v>
      </c>
      <c r="EB49" s="70">
        <f>'Building area summary'!$I48*'Material intensity'!BF59</f>
        <v>1380420.1598459745</v>
      </c>
      <c r="EC49" s="70">
        <f>'Building area summary'!$I48*'Material intensity'!BG59</f>
        <v>7523006.3151438329</v>
      </c>
      <c r="ED49" s="70">
        <f>'Building area summary'!$I48*'Material intensity'!BH59</f>
        <v>41540.385986686044</v>
      </c>
      <c r="EE49" s="70">
        <f>'Building area summary'!$I48*'Material intensity'!BI59</f>
        <v>156850.42319003717</v>
      </c>
      <c r="EF49" s="70">
        <f>'Building area summary'!$I48*'Material intensity'!BJ59</f>
        <v>1605782.8253267861</v>
      </c>
      <c r="EG49" s="70">
        <f>'Building area summary'!$J48*'Material intensity'!BK59</f>
        <v>3622465.8914689929</v>
      </c>
      <c r="EH49" s="70">
        <f>'Building area summary'!$J48*'Material intensity'!BL59</f>
        <v>17046023.084348392</v>
      </c>
      <c r="EI49" s="70">
        <f>'Building area summary'!$J48*'Material intensity'!BM59</f>
        <v>110630.26841141336</v>
      </c>
      <c r="EJ49" s="70">
        <f>'Building area summary'!$J48*'Material intensity'!BN59</f>
        <v>391361.57320240018</v>
      </c>
      <c r="EK49" s="70">
        <f>'Building area summary'!$J48*'Material intensity'!BO59</f>
        <v>2506861.9798667124</v>
      </c>
      <c r="EL49" s="70">
        <f>'Building area summary'!$K48*'Material intensity'!BP59</f>
        <v>1153820.8179843526</v>
      </c>
      <c r="EM49" s="70">
        <f>'Building area summary'!$K48*'Material intensity'!BQ59</f>
        <v>6343351.8486213665</v>
      </c>
      <c r="EN49" s="70">
        <f>'Building area summary'!$K48*'Material intensity'!BR59</f>
        <v>34684.07698834531</v>
      </c>
      <c r="EO49" s="70">
        <f>'Building area summary'!$K48*'Material intensity'!BS59</f>
        <v>131571.19011262615</v>
      </c>
      <c r="EP49" s="70">
        <f>'Building area summary'!$K48*'Material intensity'!BT59</f>
        <v>1401691.8275861591</v>
      </c>
      <c r="EQ49" s="70">
        <f>'Building area summary'!$L48*'Material intensity'!BU59</f>
        <v>2256998.2400543732</v>
      </c>
      <c r="ER49" s="70">
        <f>'Building area summary'!$L48*'Material intensity'!BV59</f>
        <v>10660933.261220621</v>
      </c>
      <c r="ES49" s="70">
        <f>'Building area summary'!$L48*'Material intensity'!BW59</f>
        <v>68905.178395322786</v>
      </c>
      <c r="ET49" s="70">
        <f>'Building area summary'!$L48*'Material intensity'!BX59</f>
        <v>244135.13261546326</v>
      </c>
      <c r="EU49" s="70">
        <f>'Building area summary'!$L48*'Material intensity'!BY59</f>
        <v>1583920.1878305022</v>
      </c>
      <c r="EV49" s="70">
        <f>'Building area summary'!$M48*'Material intensity'!BZ59</f>
        <v>325494.67033715517</v>
      </c>
      <c r="EW49" s="70">
        <f>'Building area summary'!$M48*'Material intensity'!CA59</f>
        <v>1809893.8451970227</v>
      </c>
      <c r="EX49" s="70">
        <f>'Building area summary'!$M48*'Material intensity'!CB59</f>
        <v>9770.9242636177951</v>
      </c>
      <c r="EY49" s="70">
        <f>'Building area summary'!$M48*'Material intensity'!CC59</f>
        <v>37285.632906059662</v>
      </c>
      <c r="EZ49" s="70">
        <f>'Building area summary'!$M48*'Material intensity'!CD59</f>
        <v>415649.12258869607</v>
      </c>
      <c r="FB49" s="13">
        <f>'Material intensity'!CG59*'Building area summary'!$N48</f>
        <v>1196.6116228743861</v>
      </c>
      <c r="FC49" s="13">
        <f>'Material intensity'!CH59*'Building area summary'!$N48</f>
        <v>6525.8482392863216</v>
      </c>
      <c r="FD49" s="13">
        <f>'Material intensity'!CI59*'Building area summary'!$N48</f>
        <v>43.25616479674801</v>
      </c>
      <c r="FE49" s="13">
        <f>'Material intensity'!CJ59*'Building area summary'!$N48</f>
        <v>162.57333796920722</v>
      </c>
      <c r="FF49" s="13">
        <f>'Material intensity'!CK59*'Building area summary'!$N48</f>
        <v>1385.2919582084166</v>
      </c>
      <c r="FG49" s="13">
        <f>'Material intensity'!CL59*'Building area summary'!$O48</f>
        <v>1291.4693303252807</v>
      </c>
      <c r="FH49" s="13">
        <f>'Material intensity'!CM59*'Building area summary'!$O48</f>
        <v>7484.2073084506474</v>
      </c>
      <c r="FI49" s="13">
        <f>'Material intensity'!CN59*'Building area summary'!$O48</f>
        <v>46.277620586625609</v>
      </c>
      <c r="FJ49" s="13">
        <f>'Material intensity'!CO59*'Building area summary'!$O48</f>
        <v>180.5869423780594</v>
      </c>
      <c r="FK49" s="13">
        <f>'Material intensity'!CP59*'Building area summary'!$O48</f>
        <v>2361.2705621702826</v>
      </c>
      <c r="FL49" s="13">
        <f>'Material intensity'!CQ59*'Building area summary'!$P48</f>
        <v>1136.4132338039615</v>
      </c>
      <c r="FM49" s="13">
        <f>'Material intensity'!CR59*'Building area summary'!$P48</f>
        <v>6176.9046799023645</v>
      </c>
      <c r="FN49" s="13">
        <f>'Material intensity'!CS59*'Building area summary'!$P48</f>
        <v>41.093058763383532</v>
      </c>
      <c r="FO49" s="13">
        <f>'Material intensity'!CT59*'Building area summary'!$P48</f>
        <v>154.23317577370148</v>
      </c>
      <c r="FP49" s="13">
        <f>'Material intensity'!CU59*'Building area summary'!$P48</f>
        <v>1311.2089404330152</v>
      </c>
      <c r="FQ49" s="13">
        <f>'Material intensity'!CV59*'Building area summary'!$Q48</f>
        <v>1412.172758674536</v>
      </c>
      <c r="FR49" s="13">
        <f>'Material intensity'!CW59*'Building area summary'!$Q48</f>
        <v>8187.0939418834141</v>
      </c>
      <c r="FS49" s="13">
        <f>'Material intensity'!CX59*'Building area summary'!$Q48</f>
        <v>50.600030656633066</v>
      </c>
      <c r="FT49" s="13">
        <f>'Material intensity'!CY59*'Building area summary'!$Q48</f>
        <v>197.4999983214295</v>
      </c>
      <c r="FU49" s="13">
        <f>'Material intensity'!CZ59*'Building area summary'!$Q48</f>
        <v>2586.5754510919337</v>
      </c>
      <c r="FV49" s="13">
        <f>'Material intensity'!DA59*'Building area summary'!$R48</f>
        <v>687.75330065494541</v>
      </c>
      <c r="FW49" s="13">
        <f>'Material intensity'!DB59*'Building area summary'!$R48</f>
        <v>3733.2812579931451</v>
      </c>
      <c r="FX49" s="13">
        <f>'Material intensity'!DC59*'Building area summary'!$R48</f>
        <v>24.872435371488773</v>
      </c>
      <c r="FY49" s="13">
        <f>'Material intensity'!DD59*'Building area summary'!$R48</f>
        <v>93.303374762550618</v>
      </c>
      <c r="FZ49" s="13">
        <f>'Material intensity'!DE59*'Building area summary'!$R48</f>
        <v>792.85363564933618</v>
      </c>
      <c r="GA49" s="13">
        <f>'Material intensity'!DF59*'Building area summary'!$S48</f>
        <v>6368.0710779206556</v>
      </c>
      <c r="GB49" s="13">
        <f>'Material intensity'!DG59*'Building area summary'!$S48</f>
        <v>36913.829126075871</v>
      </c>
      <c r="GC49" s="13">
        <f>'Material intensity'!DH59*'Building area summary'!$S48</f>
        <v>228.18071769345539</v>
      </c>
      <c r="GD49" s="13">
        <f>'Material intensity'!DI59*'Building area summary'!$S48</f>
        <v>890.55589447686873</v>
      </c>
      <c r="GE49" s="13">
        <f>'Material intensity'!DJ59*'Building area summary'!$S48</f>
        <v>11656.899085749707</v>
      </c>
    </row>
    <row r="50" spans="1:187" x14ac:dyDescent="0.3">
      <c r="A50" s="13">
        <v>2050</v>
      </c>
      <c r="B50" s="17">
        <f>'Building area summary'!$B49*'Material intensity'!U60-(DW50+FB50)*SUMPRODUCT((Scenarios!$A$4:$A$204='Material demand'!$A50)*(Scenarios!$B$4:$B$204='Scenario_selection&amp;Results'!$D$16)*Scenarios!$AH$4:$AH$204)+CR50</f>
        <v>6845919.0393742509</v>
      </c>
      <c r="C50" s="73">
        <f>'Building area summary'!$B49*'Material intensity'!V60-(DX50+FC50)*SUMPRODUCT((Scenarios!$A$4:$A$204='Material demand'!$A50)*(Scenarios!$B$4:$B$204='Scenario_selection&amp;Results'!$D$25)*Scenarios!$AI$4:$AI$204)+CS50</f>
        <v>32309695.89565609</v>
      </c>
      <c r="D50" s="71">
        <f>'Building area summary'!$B49*'Material intensity'!W60-(FD50+DY50)*SUMPRODUCT((Scenarios!$A$4:$A$204='Material demand'!$A50)*(Scenarios!$B$4:$B$204='Scenario_selection&amp;Results'!$D$16)*Scenarios!$AH$4:$AH$204)+CT50</f>
        <v>214990.86849030279</v>
      </c>
      <c r="E50" s="71">
        <f>'Building area summary'!$B49*'Material intensity'!X60+CU50</f>
        <v>905364.71457065886</v>
      </c>
      <c r="F50" s="71">
        <f>'Building area summary'!$B49*'Material intensity'!Y60+CV50</f>
        <v>2024843.4760202367</v>
      </c>
      <c r="G50" s="73">
        <f>'Building area summary'!$C49*'Material intensity'!Z60-(EB50+FG50)*SUMPRODUCT((Scenarios!$A$4:$A$204='Material demand'!$A50)*(Scenarios!$B$4:$B$204='Scenario_selection&amp;Results'!$D$16)*Scenarios!$AH$4:$AH$204)+CW50</f>
        <v>1259653.7739067893</v>
      </c>
      <c r="H50" s="65">
        <f>'Building area summary'!$C49*'Material intensity'!AA60-(EC50+FH50)*SUMPRODUCT((Scenarios!$A$4:$A$204='Material demand'!$A50)*(Scenarios!$B$4:$B$204='Scenario_selection&amp;Results'!$D$25)*Scenarios!$AI$4:$AI$204)+CX50</f>
        <v>7810378.3046177877</v>
      </c>
      <c r="I50" s="17">
        <f>'Building area summary'!$C49*'Material intensity'!AB60-(FI50+ED50)*SUMPRODUCT((Scenarios!$A$4:$A$204='Material demand'!$A50)*(Scenarios!$B$4:$B$204='Scenario_selection&amp;Results'!$D$16)*Scenarios!$AH$4:$AH$204)+CY50</f>
        <v>40099.484892370885</v>
      </c>
      <c r="J50" s="71">
        <f>'Building area summary'!$C49*'Material intensity'!AC60+CZ50</f>
        <v>212770.65794557065</v>
      </c>
      <c r="K50" s="71">
        <f>'Building area summary'!$C49*'Material intensity'!AD60+DA50</f>
        <v>493229.83504047105</v>
      </c>
      <c r="L50" s="73">
        <f>'Building area summary'!$D49*'Material intensity'!AE60-(EG50+FL50)*SUMPRODUCT((Scenarios!$A$4:$A$204='Material demand'!$A50)*(Scenarios!$B$4:$B$204='Scenario_selection&amp;Results'!$D$16)*Scenarios!$AH$4:$AH$204)+DB50</f>
        <v>5480522.200917365</v>
      </c>
      <c r="M50" s="73">
        <f>'Building area summary'!$D49*'Material intensity'!AF60-(EH50+FM50)*SUMPRODUCT((Scenarios!$A$4:$A$204='Material demand'!$A50)*(Scenarios!$B$4:$B$204='Scenario_selection&amp;Results'!$D$25)*Scenarios!$AI$4:$AI$204)+DC50</f>
        <v>27707167.582634985</v>
      </c>
      <c r="N50" s="73">
        <f>'Building area summary'!$D49*'Material intensity'!AG60-(FN50+EI50)*SUMPRODUCT((Scenarios!$A$4:$A$204='Material demand'!$A50)*(Scenarios!$B$4:$B$204='Scenario_selection&amp;Results'!$D$16)*Scenarios!$AH$4:$AH$204)+DD50</f>
        <v>172488.33962777056</v>
      </c>
      <c r="O50" s="71">
        <f>'Building area summary'!$D49*'Material intensity'!AH60+DE50</f>
        <v>776534.21602583968</v>
      </c>
      <c r="P50" s="71">
        <f>'Building area summary'!$D49*'Material intensity'!AI60+DF50</f>
        <v>1737350.7052126375</v>
      </c>
      <c r="Q50" s="17">
        <f>'Building area summary'!$E49*'Material intensity'!AJ60-(EL50+FQ50)*SUMPRODUCT((Scenarios!$A$4:$A$204='Material demand'!$A50)*(Scenarios!$B$4:$B$204='Scenario_selection&amp;Results'!$D$16)*Scenarios!$AH$4:$AH$204)+DG50</f>
        <v>845270.61445696093</v>
      </c>
      <c r="R50" s="73">
        <f>'Building area summary'!$E49*'Material intensity'!AK60-(EM50+FR50)*SUMPRODUCT((Scenarios!$A$4:$A$204='Material demand'!$A50)*(Scenarios!$B$4:$B$204='Scenario_selection&amp;Results'!$D$25)*Scenarios!$AI$4:$AI$204)+DH50</f>
        <v>5722851.9345801044</v>
      </c>
      <c r="S50" s="17">
        <f>'Building area summary'!$E49*'Material intensity'!AL60-(FS50+EN50)*SUMPRODUCT((Scenarios!$A$4:$A$204='Material demand'!$A50)*(Scenarios!$B$4:$B$204='Scenario_selection&amp;Results'!$D$16)*Scenarios!$AH$4:$AH$204)+DI50</f>
        <v>27069.572588603689</v>
      </c>
      <c r="T50" s="71">
        <f>'Building area summary'!$E49*'Material intensity'!AM60+DJ50</f>
        <v>155932.02072623689</v>
      </c>
      <c r="U50" s="71">
        <f>'Building area summary'!$E49*'Material intensity'!AN60+DK50</f>
        <v>361805.86031237716</v>
      </c>
      <c r="V50" s="17">
        <f>'Building area summary'!$F49*'Material intensity'!AO60-(EQ50+FV50)*SUMPRODUCT((Scenarios!$A$4:$A$204='Material demand'!$A50)*(Scenarios!$B$4:$B$204='Scenario_selection&amp;Results'!$D$16)*Scenarios!$AH$4:$AH$204)+DL50</f>
        <v>3875621.4851471446</v>
      </c>
      <c r="W50" s="73">
        <f>'Building area summary'!$F49*'Material intensity'!AP60-(ER50+FW50)*SUMPRODUCT((Scenarios!$A$4:$A$204='Material demand'!$A50)*(Scenarios!$B$4:$B$204='Scenario_selection&amp;Results'!$D$25)*Scenarios!$AI$4:$AI$204)+DM50</f>
        <v>18901391.328079838</v>
      </c>
      <c r="X50" s="17">
        <f>'Building area summary'!$F49*'Material intensity'!AQ60-(FX50+ES50)*SUMPRODUCT((Scenarios!$A$4:$A$204='Material demand'!$A50)*(Scenarios!$B$4:$B$204='Scenario_selection&amp;Results'!$D$16)*Scenarios!$AH$4:$AH$204)+DN50</f>
        <v>121854.59340980746</v>
      </c>
      <c r="Y50" s="71">
        <f>'Building area summary'!$F49*'Material intensity'!AR60+DO50</f>
        <v>529691.35603325616</v>
      </c>
      <c r="Z50" s="71">
        <f>'Building area summary'!$F49*'Material intensity'!AS60+DP50</f>
        <v>1184937.254757541</v>
      </c>
      <c r="AA50" s="17">
        <f>'Building area summary'!$G49*'Material intensity'!AT60-(EV50+GA50)*SUMPRODUCT((Scenarios!$A$4:$A$204='Material demand'!$A50)*(Scenarios!$B$4:$B$204='Scenario_selection&amp;Results'!$D$16)*Scenarios!$AH$4:$AH$204)+DQ50</f>
        <v>-19288.857082474104</v>
      </c>
      <c r="AB50" s="73">
        <f>'Building area summary'!$G49*'Material intensity'!AU60-(EW50+GB50)*SUMPRODUCT((Scenarios!$A$4:$A$204='Material demand'!$A50)*(Scenarios!$B$4:$B$204='Scenario_selection&amp;Results'!$D$25)*Scenarios!$AI$4:$AI$204)+DR50</f>
        <v>645018.77446305857</v>
      </c>
      <c r="AC50" s="17">
        <f>'Building area summary'!$G49*'Material intensity'!AV60-(GC50+EX50)*SUMPRODUCT((Scenarios!$A$4:$A$204='Material demand'!$A50)*(Scenarios!$B$4:$B$204='Scenario_selection&amp;Results'!$D$16)*Scenarios!$AH$4:$AH$204)+DS50</f>
        <v>-341.75839794971557</v>
      </c>
      <c r="AD50" s="71">
        <f>'Building area summary'!$G49*'Material intensity'!AW60+DT50</f>
        <v>17839.069613012351</v>
      </c>
      <c r="AE50" s="71">
        <f>'Building area summary'!$G49*'Material intensity'!AX60+DU50</f>
        <v>43667.960584097113</v>
      </c>
      <c r="AG50" s="70" cm="1">
        <f t="array" ref="AG50">B50*SUMPRODUCT(Scenarios!$AJ$4:$AJ$204*(Scenarios!$A$4:$A$204=Scenarios!$A49)*(Scenarios!$B$4:$O$204='Scenario_selection&amp;Results'!$D$15))/100000</f>
        <v>124.42457854062721</v>
      </c>
      <c r="AH50" s="70" cm="1">
        <f t="array" ref="AH50">C50*SUMPRODUCT(Scenarios!$AK$4:$AK$204*(Scenarios!$A$4:$A$204=Scenarios!$A49)*(Scenarios!$B$4:$O$204='Scenario_selection&amp;Results'!$D$15))/100000</f>
        <v>185.37688020132666</v>
      </c>
      <c r="AI50" s="70" cm="1">
        <f t="array" ref="AI50">D50*SUMPRODUCT(Scenarios!$AL$4:$AL$204*(Scenarios!$A$4:$A$204=Scenarios!$A49)*(Scenarios!$B$4:$O$204='Scenario_selection&amp;Results'!$D$15))/100000</f>
        <v>11.722377104433733</v>
      </c>
      <c r="AJ50" s="70" cm="1">
        <f t="array" ref="AJ50">E50*SUMPRODUCT(Scenarios!$AM$4:$AM$204*(Scenarios!$A$4:$A$204=Scenarios!$A49)*(Scenarios!$B$4:$O$204='Scenario_selection&amp;Results'!$D$15))/100000</f>
        <v>3.168776500997299</v>
      </c>
      <c r="AK50" s="70" cm="1">
        <f t="array" ref="AK50">F50*SUMPRODUCT(Scenarios!$AN$4:$AN$204*(Scenarios!$A$4:$A$204=Scenarios!$A49)*(Scenarios!$B$4:$O$204='Scenario_selection&amp;Results'!$D$15))/100000</f>
        <v>12.71601702940708</v>
      </c>
      <c r="AL50" s="70" cm="1">
        <f t="array" ref="AL50">G50*SUMPRODUCT(Scenarios!$AJ$4:$AJ$204*(Scenarios!$A$4:$A$204=Scenarios!$A49)*(Scenarios!$B$4:$O$204='Scenario_selection&amp;Results'!$D$15))/100000</f>
        <v>22.894207340755933</v>
      </c>
      <c r="AM50" s="70" cm="1">
        <f t="array" ref="AM50">H50*SUMPRODUCT(Scenarios!$AK$4:$AK$204*(Scenarios!$A$4:$A$204=Scenarios!$A49)*(Scenarios!$B$4:$O$204='Scenario_selection&amp;Results'!$D$15))/100000</f>
        <v>44.812045522744519</v>
      </c>
      <c r="AN50" s="70" cm="1">
        <f t="array" ref="AN50">I50*SUMPRODUCT(Scenarios!$AL$4:$AL$204*(Scenarios!$A$4:$A$204=Scenarios!$A49)*(Scenarios!$B$4:$O$204='Scenario_selection&amp;Results'!$D$15))/100000</f>
        <v>2.1864244137565176</v>
      </c>
      <c r="AO50" s="70" cm="1">
        <f t="array" ref="AO50">J50*SUMPRODUCT(Scenarios!$AM$4:$AM$204*(Scenarios!$A$4:$A$204=Scenarios!$A49)*(Scenarios!$B$4:$O$204='Scenario_selection&amp;Results'!$D$15))/100000</f>
        <v>0.74469730280949564</v>
      </c>
      <c r="AP50" s="70" cm="1">
        <f t="array" ref="AP50">K50*SUMPRODUCT(Scenarios!$AN$4:$AN$204*(Scenarios!$A$4:$A$204=Scenarios!$A49)*(Scenarios!$B$4:$O$204='Scenario_selection&amp;Results'!$D$15))/100000</f>
        <v>3.0974833640541566</v>
      </c>
      <c r="AQ50" s="70" cm="1">
        <f t="array" ref="AQ50">L50*SUMPRODUCT(Scenarios!$AJ$4:$AJ$204*(Scenarios!$A$4:$A$204=Scenarios!$A49)*(Scenarios!$B$4:$O$204='Scenario_selection&amp;Results'!$D$15))/100000</f>
        <v>99.608491001673272</v>
      </c>
      <c r="AR50" s="70" cm="1">
        <f t="array" ref="AR50">M50*SUMPRODUCT(Scenarios!$AK$4:$AK$204*(Scenarios!$A$4:$A$204=Scenarios!$A49)*(Scenarios!$B$4:$O$204='Scenario_selection&amp;Results'!$D$15))/100000</f>
        <v>158.96987400536807</v>
      </c>
      <c r="AS50" s="70" cm="1">
        <f t="array" ref="AS50">N50*SUMPRODUCT(Scenarios!$AL$4:$AL$204*(Scenarios!$A$4:$A$204=Scenarios!$A49)*(Scenarios!$B$4:$O$204='Scenario_selection&amp;Results'!$D$15))/100000</f>
        <v>9.4049267182041696</v>
      </c>
      <c r="AT50" s="70" cm="1">
        <f t="array" ref="AT50">O50*SUMPRODUCT(Scenarios!$AM$4:$AM$204*(Scenarios!$A$4:$A$204=Scenarios!$A49)*(Scenarios!$B$4:$O$204='Scenario_selection&amp;Results'!$D$15))/100000</f>
        <v>2.7178697560904328</v>
      </c>
      <c r="AU50" s="70" cm="1">
        <f t="array" ref="AU50">P50*SUMPRODUCT(Scenarios!$AN$4:$AN$204*(Scenarios!$A$4:$A$204=Scenarios!$A49)*(Scenarios!$B$4:$O$204='Scenario_selection&amp;Results'!$D$15))/100000</f>
        <v>10.910562428735357</v>
      </c>
      <c r="AV50" s="70" cm="1">
        <f t="array" ref="AV50">Q50*SUMPRODUCT(Scenarios!$AJ$4:$AJ$204*(Scenarios!$A$4:$A$204=Scenarios!$A49)*(Scenarios!$B$4:$O$204='Scenario_selection&amp;Results'!$D$15))/100000</f>
        <v>15.362793417755292</v>
      </c>
      <c r="AW50" s="70" cm="1">
        <f t="array" ref="AW50">R50*SUMPRODUCT(Scenarios!$AK$4:$AK$204*(Scenarios!$A$4:$A$204=Scenarios!$A49)*(Scenarios!$B$4:$O$204='Scenario_selection&amp;Results'!$D$15))/100000</f>
        <v>32.834862974653319</v>
      </c>
      <c r="AX50" s="70" cm="1">
        <f t="array" ref="AX50">S50*SUMPRODUCT(Scenarios!$AL$4:$AL$204*(Scenarios!$A$4:$A$204=Scenarios!$A49)*(Scenarios!$B$4:$O$204='Scenario_selection&amp;Results'!$D$15))/100000</f>
        <v>1.4759684453936128</v>
      </c>
      <c r="AY50" s="70" cm="1">
        <f t="array" ref="AY50">T50*SUMPRODUCT(Scenarios!$AM$4:$AM$204*(Scenarios!$A$4:$A$204=Scenarios!$A49)*(Scenarios!$B$4:$O$204='Scenario_selection&amp;Results'!$D$15))/100000</f>
        <v>0.54576207254182785</v>
      </c>
      <c r="AZ50" s="70" cm="1">
        <f t="array" ref="AZ50">U50*SUMPRODUCT(Scenarios!$AN$4:$AN$204*(Scenarios!$A$4:$A$204=Scenarios!$A49)*(Scenarios!$B$4:$O$204='Scenario_selection&amp;Results'!$D$15))/100000</f>
        <v>2.2721408027617271</v>
      </c>
      <c r="BA50" s="70" cm="1">
        <f t="array" ref="BA50">V50*SUMPRODUCT(Scenarios!$AJ$4:$AJ$204*(Scenarios!$A$4:$A$204=Scenarios!$A49)*(Scenarios!$B$4:$O$204='Scenario_selection&amp;Results'!$D$15))/100000</f>
        <v>70.439420492549473</v>
      </c>
      <c r="BB50" s="70" cm="1">
        <f t="array" ref="BB50">W50*SUMPRODUCT(Scenarios!$AK$4:$AK$204*(Scenarios!$A$4:$A$204=Scenarios!$A49)*(Scenarios!$B$4:$O$204='Scenario_selection&amp;Results'!$D$15))/100000</f>
        <v>108.44673274485797</v>
      </c>
      <c r="BC50" s="70" cm="1">
        <f t="array" ref="BC50">X50*SUMPRODUCT(Scenarios!$AL$4:$AL$204*(Scenarios!$A$4:$A$204=Scenarios!$A49)*(Scenarios!$B$4:$O$204='Scenario_selection&amp;Results'!$D$15))/100000</f>
        <v>6.644121705669737</v>
      </c>
      <c r="BD50" s="70" cm="1">
        <f t="array" ref="BD50">Y50*SUMPRODUCT(Scenarios!$AM$4:$AM$204*(Scenarios!$A$4:$A$204=Scenarios!$A49)*(Scenarios!$B$4:$O$204='Scenario_selection&amp;Results'!$D$15))/100000</f>
        <v>1.8539197461163921</v>
      </c>
      <c r="BE50" s="70" cm="1">
        <f t="array" ref="BE50">Z50*SUMPRODUCT(Scenarios!$AN$4:$AN$204*(Scenarios!$A$4:$A$204=Scenarios!$A49)*(Scenarios!$B$4:$O$204='Scenario_selection&amp;Results'!$D$15))/100000</f>
        <v>7.4414059598773532</v>
      </c>
      <c r="BF50" s="70" cm="1">
        <f t="array" ref="BF50">AA50*SUMPRODUCT(Scenarios!$AJ$4:$AJ$204*(Scenarios!$A$4:$A$204=Scenarios!$A49)*(Scenarios!$B$4:$O$204='Scenario_selection&amp;Results'!$D$15))/100000</f>
        <v>-0.35057497747396743</v>
      </c>
      <c r="BG50" s="70" cm="1">
        <f t="array" ref="BG50">AB50*SUMPRODUCT(Scenarios!$AK$4:$AK$204*(Scenarios!$A$4:$A$204=Scenarios!$A49)*(Scenarios!$B$4:$O$204='Scenario_selection&amp;Results'!$D$15))/100000</f>
        <v>3.7007952184817947</v>
      </c>
      <c r="BH50" s="70" cm="1">
        <f t="array" ref="BH50">AC50*SUMPRODUCT(Scenarios!$AL$4:$AL$204*(Scenarios!$A$4:$A$204=Scenarios!$A49)*(Scenarios!$B$4:$O$204='Scenario_selection&amp;Results'!$D$15))/100000</f>
        <v>-1.86343766482082E-2</v>
      </c>
      <c r="BI50" s="70" cm="1">
        <f t="array" ref="BI50">AD50*SUMPRODUCT(Scenarios!$AM$4:$AM$204*(Scenarios!$A$4:$A$204=Scenarios!$A49)*(Scenarios!$B$4:$O$204='Scenario_selection&amp;Results'!$D$15))/100000</f>
        <v>6.243674364554308E-2</v>
      </c>
      <c r="BJ50" s="70" cm="1">
        <f t="array" ref="BJ50">AE50*SUMPRODUCT(Scenarios!$AN$4:$AN$204*(Scenarios!$A$4:$A$204=Scenarios!$A49)*(Scenarios!$B$4:$O$204='Scenario_selection&amp;Results'!$D$15))/100000</f>
        <v>0.27423479246812971</v>
      </c>
      <c r="BK50" s="70">
        <f t="shared" si="0"/>
        <v>943.74059699363397</v>
      </c>
      <c r="BM50" s="70">
        <f>'Building area summary'!$B49*'Material intensity'!U60</f>
        <v>9038415.9925089069</v>
      </c>
      <c r="BN50" s="70">
        <f>'Building area summary'!$B49*'Material intensity'!V60</f>
        <v>32309695.89565609</v>
      </c>
      <c r="BO50" s="70">
        <f>'Building area summary'!$B49*'Material intensity'!W60</f>
        <v>281803.92296949407</v>
      </c>
      <c r="BP50" s="70">
        <f>'Building area summary'!$B49*'Material intensity'!X60</f>
        <v>904586.64419022016</v>
      </c>
      <c r="BQ50" s="70">
        <f>'Building area summary'!$B49*'Material intensity'!Y60</f>
        <v>2020114.7503368023</v>
      </c>
      <c r="BR50" s="70">
        <f>'Building area summary'!$C49*'Material intensity'!Z60</f>
        <v>2104830.96654642</v>
      </c>
      <c r="BS50" s="70">
        <f>'Building area summary'!$C49*'Material intensity'!AA60</f>
        <v>7810378.3046177877</v>
      </c>
      <c r="BT50" s="70">
        <f>'Building area summary'!$C49*'Material intensity'!AB60</f>
        <v>65480.450316552175</v>
      </c>
      <c r="BU50" s="70">
        <f>'Building area summary'!$C49*'Material intensity'!AC60</f>
        <v>212455.32718938173</v>
      </c>
      <c r="BV50" s="70">
        <f>'Building area summary'!$C49*'Material intensity'!AD60</f>
        <v>490118.31941406312</v>
      </c>
      <c r="BW50" s="70">
        <f>'Building area summary'!$D49*'Material intensity'!AE60</f>
        <v>7750890.2403405653</v>
      </c>
      <c r="BX50" s="70">
        <f>'Building area summary'!$D49*'Material intensity'!AF60</f>
        <v>27707167.582634985</v>
      </c>
      <c r="BY50" s="70">
        <f>'Building area summary'!$D49*'Material intensity'!AG60</f>
        <v>241660.8483216794</v>
      </c>
      <c r="BZ50" s="70">
        <f>'Building area summary'!$D49*'Material intensity'!AH60</f>
        <v>775727.93704200501</v>
      </c>
      <c r="CA50" s="70">
        <f>'Building area summary'!$D49*'Material intensity'!AI60</f>
        <v>1732348.6455735965</v>
      </c>
      <c r="CB50" s="70">
        <f>'Building area summary'!$E49*'Material intensity'!AJ60</f>
        <v>1542260.2464393387</v>
      </c>
      <c r="CC50" s="70">
        <f>'Building area summary'!$E49*'Material intensity'!AK60</f>
        <v>5722851.9345801044</v>
      </c>
      <c r="CD50" s="70">
        <f>'Building area summary'!$E49*'Material intensity'!AL60</f>
        <v>47979.100007191679</v>
      </c>
      <c r="CE50" s="70">
        <f>'Building area summary'!$E49*'Material intensity'!AM60</f>
        <v>155671.12536645585</v>
      </c>
      <c r="CF50" s="70">
        <f>'Building area summary'!$E49*'Material intensity'!AN60</f>
        <v>359121.4744071454</v>
      </c>
      <c r="CG50" s="70">
        <f>'Building area summary'!$F49*'Material intensity'!AO60</f>
        <v>5287534.6834618319</v>
      </c>
      <c r="CH50" s="70">
        <f>'Building area summary'!$F49*'Material intensity'!AP60</f>
        <v>18901391.328079838</v>
      </c>
      <c r="CI50" s="70">
        <f>'Building area summary'!$F49*'Material intensity'!AQ60</f>
        <v>164857.20704510252</v>
      </c>
      <c r="CJ50" s="70">
        <f>'Building area summary'!$F49*'Material intensity'!AR60</f>
        <v>529189.32469100156</v>
      </c>
      <c r="CK50" s="70">
        <f>'Building area summary'!$F49*'Material intensity'!AS60</f>
        <v>1181780.8359154428</v>
      </c>
      <c r="CL50" s="70">
        <f>'Building area summary'!$G49*'Material intensity'!AT60</f>
        <v>173827.11022985535</v>
      </c>
      <c r="CM50" s="70">
        <f>'Building area summary'!$G49*'Material intensity'!AU60</f>
        <v>645018.77446305857</v>
      </c>
      <c r="CN50" s="70">
        <f>'Building area summary'!$G49*'Material intensity'!AV60</f>
        <v>5407.6919410549044</v>
      </c>
      <c r="CO50" s="70">
        <f>'Building area summary'!$G49*'Material intensity'!AW60</f>
        <v>17545.587348927944</v>
      </c>
      <c r="CP50" s="70">
        <f>'Building area summary'!$G49*'Material intensity'!AX60</f>
        <v>40476.338712484867</v>
      </c>
      <c r="CR50" s="13">
        <f>'Material intensity'!ES60*'Building area summary'!$Z49</f>
        <v>0</v>
      </c>
      <c r="CS50" s="13">
        <f>'Material intensity'!ET60*'Building area summary'!$Z49</f>
        <v>0</v>
      </c>
      <c r="CT50" s="13">
        <f>'Material intensity'!EU60*'Building area summary'!$Z49</f>
        <v>220.997666515796</v>
      </c>
      <c r="CU50" s="13">
        <f>'Material intensity'!EV60*'Building area summary'!$Z49</f>
        <v>778.07038043866282</v>
      </c>
      <c r="CV50" s="13">
        <f>'Material intensity'!EW60*'Building area summary'!$Z49</f>
        <v>4728.7256834343079</v>
      </c>
      <c r="CW50" s="13">
        <f>'Material intensity'!EX60*'Building area summary'!$AA49</f>
        <v>0</v>
      </c>
      <c r="CX50" s="13">
        <f>'Material intensity'!EY60*'Building area summary'!$AA49</f>
        <v>0</v>
      </c>
      <c r="CY50" s="13">
        <f>'Material intensity'!EZ60*'Building area summary'!$AA49</f>
        <v>83.885481099315527</v>
      </c>
      <c r="CZ50" s="13">
        <f>'Material intensity'!FA60*'Building area summary'!$AA49</f>
        <v>315.33075618891905</v>
      </c>
      <c r="DA50" s="13">
        <f>'Material intensity'!FB60*'Building area summary'!$AA49</f>
        <v>3111.5156264079556</v>
      </c>
      <c r="DB50" s="13">
        <f>'Material intensity'!FC60*'Building area summary'!$AB49</f>
        <v>0</v>
      </c>
      <c r="DC50" s="13">
        <f>'Material intensity'!FD60*'Building area summary'!$AB49</f>
        <v>0</v>
      </c>
      <c r="DD50" s="13">
        <f>'Material intensity'!FE60*'Building area summary'!$AB49</f>
        <v>228.81040391334764</v>
      </c>
      <c r="DE50" s="13">
        <f>'Material intensity'!FF60*'Building area summary'!$AB49</f>
        <v>806.27898383462218</v>
      </c>
      <c r="DF50" s="13">
        <f>'Material intensity'!FG60*'Building area summary'!$AB49</f>
        <v>5002.0596390410537</v>
      </c>
      <c r="DG50" s="13">
        <f>'Material intensity'!FH60*'Building area summary'!$AC49</f>
        <v>0</v>
      </c>
      <c r="DH50" s="13">
        <f>'Material intensity'!FI60*'Building area summary'!$AC49</f>
        <v>0</v>
      </c>
      <c r="DI50" s="13">
        <f>'Material intensity'!FJ60*'Building area summary'!$AC49</f>
        <v>69.079016229354593</v>
      </c>
      <c r="DJ50" s="13">
        <f>'Material intensity'!FK60*'Building area summary'!$AC49</f>
        <v>260.89535978103413</v>
      </c>
      <c r="DK50" s="13">
        <f>'Material intensity'!FL60*'Building area summary'!$AC49</f>
        <v>2684.3859052317694</v>
      </c>
      <c r="DL50" s="13">
        <f>'Material intensity'!FM60*'Building area summary'!$AD49</f>
        <v>0</v>
      </c>
      <c r="DM50" s="13">
        <f>'Material intensity'!FN60*'Building area summary'!$AD49</f>
        <v>0</v>
      </c>
      <c r="DN50" s="13">
        <f>'Material intensity'!FO60*'Building area summary'!$AD49</f>
        <v>142.2465186256793</v>
      </c>
      <c r="DO50" s="13">
        <f>'Material intensity'!FP60*'Building area summary'!$AD49</f>
        <v>502.03134225461696</v>
      </c>
      <c r="DP50" s="13">
        <f>'Material intensity'!FQ60*'Building area summary'!$AD49</f>
        <v>3156.4188420982719</v>
      </c>
      <c r="DQ50" s="13">
        <f>'Material intensity'!FR60*'Building area summary'!$AE49</f>
        <v>0</v>
      </c>
      <c r="DR50" s="13">
        <f>'Material intensity'!FS60*'Building area summary'!$AE49</f>
        <v>0</v>
      </c>
      <c r="DS50" s="13">
        <f>'Material intensity'!FT60*'Building area summary'!$AE49</f>
        <v>77.160909847511192</v>
      </c>
      <c r="DT50" s="13">
        <f>'Material intensity'!FU60*'Building area summary'!$AE49</f>
        <v>293.48226408440729</v>
      </c>
      <c r="DU50" s="13">
        <f>'Material intensity'!FV60*'Building area summary'!$AE49</f>
        <v>3191.6218716122426</v>
      </c>
      <c r="DW50" s="70">
        <f>'Building area summary'!$H49*'Material intensity'!BA60</f>
        <v>3578217.6390722804</v>
      </c>
      <c r="DX50" s="70">
        <f>'Building area summary'!$H49*'Material intensity'!BB60</f>
        <v>16651622.957739823</v>
      </c>
      <c r="DY50" s="70">
        <f>'Building area summary'!$H49*'Material intensity'!BC60</f>
        <v>109393.844925319</v>
      </c>
      <c r="DZ50" s="70">
        <f>'Building area summary'!$H49*'Material intensity'!BD60</f>
        <v>385144.83831713808</v>
      </c>
      <c r="EA50" s="70">
        <f>'Building area summary'!$H49*'Material intensity'!BE60</f>
        <v>2340719.2132999822</v>
      </c>
      <c r="EB50" s="70">
        <f>'Building area summary'!$I49*'Material intensity'!BF60</f>
        <v>1378431.2963538559</v>
      </c>
      <c r="EC50" s="70">
        <f>'Building area summary'!$I49*'Material intensity'!BG60</f>
        <v>7447220.9577355776</v>
      </c>
      <c r="ED50" s="70">
        <f>'Building area summary'!$I49*'Material intensity'!BH60</f>
        <v>41523.313144161184</v>
      </c>
      <c r="EE50" s="70">
        <f>'Building area summary'!$I49*'Material intensity'!BI60</f>
        <v>156088.72431351492</v>
      </c>
      <c r="EF50" s="70">
        <f>'Building area summary'!$I49*'Material intensity'!BJ60</f>
        <v>1540200.2350719378</v>
      </c>
      <c r="EG50" s="70">
        <f>'Building area summary'!$J49*'Material intensity'!BK60</f>
        <v>3705420.3549299957</v>
      </c>
      <c r="EH50" s="70">
        <f>'Building area summary'!$J49*'Material intensity'!BL60</f>
        <v>17269437.052906886</v>
      </c>
      <c r="EI50" s="70">
        <f>'Building area summary'!$J49*'Material intensity'!BM60</f>
        <v>113261.14993710705</v>
      </c>
      <c r="EJ50" s="70">
        <f>'Building area summary'!$J49*'Material intensity'!BN60</f>
        <v>399108.09699813789</v>
      </c>
      <c r="EK50" s="70">
        <f>'Building area summary'!$J49*'Material intensity'!BO60</f>
        <v>2476019.5213253214</v>
      </c>
      <c r="EL50" s="70">
        <f>'Building area summary'!$K49*'Material intensity'!BP60</f>
        <v>1136360.621093954</v>
      </c>
      <c r="EM50" s="70">
        <f>'Building area summary'!$K49*'Material intensity'!BQ60</f>
        <v>6194419.3951833965</v>
      </c>
      <c r="EN50" s="70">
        <f>'Building area summary'!$K49*'Material intensity'!BR60</f>
        <v>34194.113033530521</v>
      </c>
      <c r="EO50" s="70">
        <f>'Building area summary'!$K49*'Material intensity'!BS60</f>
        <v>129143.2030916119</v>
      </c>
      <c r="EP50" s="70">
        <f>'Building area summary'!$K49*'Material intensity'!BT60</f>
        <v>1328771.0230897258</v>
      </c>
      <c r="EQ50" s="70">
        <f>'Building area summary'!$L49*'Material intensity'!BU60</f>
        <v>2304374.8203202765</v>
      </c>
      <c r="ER50" s="70">
        <f>'Building area summary'!$L49*'Material intensity'!BV60</f>
        <v>10781134.276234204</v>
      </c>
      <c r="ES50" s="70">
        <f>'Building area summary'!$L49*'Material intensity'!BW60</f>
        <v>70412.026719711255</v>
      </c>
      <c r="ET50" s="70">
        <f>'Building area summary'!$L49*'Material intensity'!BX60</f>
        <v>248505.51441603538</v>
      </c>
      <c r="EU50" s="70">
        <f>'Building area summary'!$L49*'Material intensity'!BY60</f>
        <v>1562427.3268386447</v>
      </c>
      <c r="EV50" s="70">
        <f>'Building area summary'!$M49*'Material intensity'!BZ60</f>
        <v>308216.10016600398</v>
      </c>
      <c r="EW50" s="70">
        <f>'Building area summary'!$M49*'Material intensity'!CA60</f>
        <v>1703138.7817844462</v>
      </c>
      <c r="EX50" s="70">
        <f>'Building area summary'!$M49*'Material intensity'!CB60</f>
        <v>9259.3091817013428</v>
      </c>
      <c r="EY50" s="70">
        <f>'Building area summary'!$M49*'Material intensity'!CC60</f>
        <v>35217.871690128872</v>
      </c>
      <c r="EZ50" s="70">
        <f>'Building area summary'!$M49*'Material intensity'!CD60</f>
        <v>382994.62459346908</v>
      </c>
      <c r="FB50" s="13">
        <f>'Material intensity'!CG60*'Building area summary'!$N49</f>
        <v>1369.2231883776396</v>
      </c>
      <c r="FC50" s="13">
        <f>'Material intensity'!CH60*'Building area summary'!$N49</f>
        <v>7452.3658556047349</v>
      </c>
      <c r="FD50" s="13">
        <f>'Material intensity'!CI60*'Building area summary'!$N49</f>
        <v>49.505516651579988</v>
      </c>
      <c r="FE50" s="13">
        <f>'Material intensity'!CJ60*'Building area summary'!$N49</f>
        <v>185.90467992134057</v>
      </c>
      <c r="FF50" s="13">
        <f>'Material intensity'!CK60*'Building area summary'!$N49</f>
        <v>1580.2029377301642</v>
      </c>
      <c r="FG50" s="13">
        <f>'Material intensity'!CL60*'Building area summary'!$O49</f>
        <v>1449.8344863553179</v>
      </c>
      <c r="FH50" s="13">
        <f>'Material intensity'!CM60*'Building area summary'!$O49</f>
        <v>8400.3999274449507</v>
      </c>
      <c r="FI50" s="13">
        <f>'Material intensity'!CN60*'Building area summary'!$O49</f>
        <v>51.953639970354871</v>
      </c>
      <c r="FJ50" s="13">
        <f>'Material intensity'!CO60*'Building area summary'!$O49</f>
        <v>202.71529535898699</v>
      </c>
      <c r="FK50" s="13">
        <f>'Material intensity'!CP60*'Building area summary'!$O49</f>
        <v>2648.7332965147084</v>
      </c>
      <c r="FL50" s="13">
        <f>'Material intensity'!CQ60*'Building area summary'!$P49</f>
        <v>1302.9747405291973</v>
      </c>
      <c r="FM50" s="13">
        <f>'Material intensity'!CR60*'Building area summary'!$P49</f>
        <v>7066.5414308172894</v>
      </c>
      <c r="FN50" s="13">
        <f>'Material intensity'!CS60*'Building area summary'!$P49</f>
        <v>47.126140969835511</v>
      </c>
      <c r="FO50" s="13">
        <f>'Material intensity'!CT60*'Building area summary'!$P49</f>
        <v>176.71231805113541</v>
      </c>
      <c r="FP50" s="13">
        <f>'Material intensity'!CU60*'Building area summary'!$P49</f>
        <v>1498.3696526643246</v>
      </c>
      <c r="FQ50" s="13">
        <f>'Material intensity'!CV60*'Building area summary'!$Q49</f>
        <v>1581.6352038039397</v>
      </c>
      <c r="FR50" s="13">
        <f>'Material intensity'!CW60*'Building area summary'!$Q49</f>
        <v>9168.4733640605118</v>
      </c>
      <c r="FS50" s="13">
        <f>'Material intensity'!CX60*'Building area summary'!$Q49</f>
        <v>56.672982497741351</v>
      </c>
      <c r="FT50" s="13">
        <f>'Material intensity'!CY60*'Building area summary'!$Q49</f>
        <v>221.18912083406849</v>
      </c>
      <c r="FU50" s="13">
        <f>'Material intensity'!CZ60*'Building area summary'!$Q49</f>
        <v>2895.5144070404267</v>
      </c>
      <c r="FV50" s="13">
        <f>'Material intensity'!DA60*'Building area summary'!$R49</f>
        <v>789.58509145440962</v>
      </c>
      <c r="FW50" s="13">
        <f>'Material intensity'!DB60*'Building area summary'!$R49</f>
        <v>4276.5714932811588</v>
      </c>
      <c r="FX50" s="13">
        <f>'Material intensity'!DC60*'Building area summary'!$R49</f>
        <v>28.561286689831604</v>
      </c>
      <c r="FY50" s="13">
        <f>'Material intensity'!DD60*'Building area summary'!$R49</f>
        <v>107.04204694848607</v>
      </c>
      <c r="FZ50" s="13">
        <f>'Material intensity'!DE60*'Building area summary'!$R49</f>
        <v>907.26279961402781</v>
      </c>
      <c r="GA50" s="13">
        <f>'Material intensity'!DF60*'Building area summary'!$S49</f>
        <v>7075.2750377987386</v>
      </c>
      <c r="GB50" s="13">
        <f>'Material intensity'!DG60*'Building area summary'!$S49</f>
        <v>41008.090203432032</v>
      </c>
      <c r="GC50" s="13">
        <f>'Material intensity'!DH60*'Building area summary'!$S49</f>
        <v>253.52551030212351</v>
      </c>
      <c r="GD50" s="13">
        <f>'Material intensity'!DI60*'Building area summary'!$S49</f>
        <v>989.40285509912735</v>
      </c>
      <c r="GE50" s="13">
        <f>'Material intensity'!DJ60*'Building area summary'!$S49</f>
        <v>12944.446194250944</v>
      </c>
    </row>
    <row r="51" spans="1:187" x14ac:dyDescent="0.3">
      <c r="A51" s="13">
        <v>2051</v>
      </c>
      <c r="B51" s="17">
        <f>'Building area summary'!$B50*'Material intensity'!U61-(DW51+FB51)*SUMPRODUCT((Scenarios!$A$4:$A$204='Material demand'!$A51)*(Scenarios!$B$4:$B$204='Scenario_selection&amp;Results'!$D$16)*Scenarios!$AH$4:$AH$204)+CR51</f>
        <v>6791363.874878359</v>
      </c>
      <c r="C51" s="73">
        <f>'Building area summary'!$B50*'Material intensity'!V61-(DX51+FC51)*SUMPRODUCT((Scenarios!$A$4:$A$204='Material demand'!$A51)*(Scenarios!$B$4:$B$204='Scenario_selection&amp;Results'!$D$25)*Scenarios!$AI$4:$AI$204)+CS51</f>
        <v>32125943.353588734</v>
      </c>
      <c r="D51" s="71">
        <f>'Building area summary'!$B50*'Material intensity'!W61-(FD51+DY51)*SUMPRODUCT((Scenarios!$A$4:$A$204='Material demand'!$A51)*(Scenarios!$B$4:$B$204='Scenario_selection&amp;Results'!$D$16)*Scenarios!$AH$4:$AH$204)+CT51</f>
        <v>213392.38107194734</v>
      </c>
      <c r="E51" s="71">
        <f>'Building area summary'!$B50*'Material intensity'!X61+CU51</f>
        <v>905410.88833135623</v>
      </c>
      <c r="F51" s="71">
        <f>'Building area summary'!$B50*'Material intensity'!Y61+CV51</f>
        <v>2011793.5477950443</v>
      </c>
      <c r="G51" s="73">
        <f>'Building area summary'!$C50*'Material intensity'!Z61-(EB51+FG51)*SUMPRODUCT((Scenarios!$A$4:$A$204='Material demand'!$A51)*(Scenarios!$B$4:$B$204='Scenario_selection&amp;Results'!$D$16)*Scenarios!$AH$4:$AH$204)+CW51</f>
        <v>1251220.2093756697</v>
      </c>
      <c r="H51" s="65">
        <f>'Building area summary'!$C50*'Material intensity'!AA61-(EC51+FH51)*SUMPRODUCT((Scenarios!$A$4:$A$204='Material demand'!$A51)*(Scenarios!$B$4:$B$204='Scenario_selection&amp;Results'!$D$25)*Scenarios!$AI$4:$AI$204)+CX51</f>
        <v>7714307.0727437111</v>
      </c>
      <c r="I51" s="17">
        <f>'Building area summary'!$C50*'Material intensity'!AB61-(FI51+ED51)*SUMPRODUCT((Scenarios!$A$4:$A$204='Material demand'!$A51)*(Scenarios!$B$4:$B$204='Scenario_selection&amp;Results'!$D$16)*Scenarios!$AH$4:$AH$204)+CY51</f>
        <v>39859.077642581135</v>
      </c>
      <c r="J51" s="71">
        <f>'Building area summary'!$C50*'Material intensity'!AC61+CZ51</f>
        <v>211985.3039655847</v>
      </c>
      <c r="K51" s="71">
        <f>'Building area summary'!$C50*'Material intensity'!AD61+DA51</f>
        <v>486544.90586225229</v>
      </c>
      <c r="L51" s="73">
        <f>'Building area summary'!$D50*'Material intensity'!AE61-(EG51+FL51)*SUMPRODUCT((Scenarios!$A$4:$A$204='Material demand'!$A51)*(Scenarios!$B$4:$B$204='Scenario_selection&amp;Results'!$D$16)*Scenarios!$AH$4:$AH$204)+DB51</f>
        <v>5350030.2604388427</v>
      </c>
      <c r="M51" s="73">
        <f>'Building area summary'!$D50*'Material intensity'!AF61-(EH51+FM51)*SUMPRODUCT((Scenarios!$A$4:$A$204='Material demand'!$A51)*(Scenarios!$B$4:$B$204='Scenario_selection&amp;Results'!$D$25)*Scenarios!$AI$4:$AI$204)+DC51</f>
        <v>27274973.466859788</v>
      </c>
      <c r="N51" s="73">
        <f>'Building area summary'!$D50*'Material intensity'!AG61-(FN51+EI51)*SUMPRODUCT((Scenarios!$A$4:$A$204='Material demand'!$A51)*(Scenarios!$B$4:$B$204='Scenario_selection&amp;Results'!$D$16)*Scenarios!$AH$4:$AH$204)+DD51</f>
        <v>168505.6232808012</v>
      </c>
      <c r="O51" s="71">
        <f>'Building area summary'!$D50*'Material intensity'!AH61+DE51</f>
        <v>768842.1935736736</v>
      </c>
      <c r="P51" s="71">
        <f>'Building area summary'!$D50*'Material intensity'!AI61+DF51</f>
        <v>1708992.8652172987</v>
      </c>
      <c r="Q51" s="17">
        <f>'Building area summary'!$E50*'Material intensity'!AJ61-(EL51+FQ51)*SUMPRODUCT((Scenarios!$A$4:$A$204='Material demand'!$A51)*(Scenarios!$B$4:$B$204='Scenario_selection&amp;Results'!$D$16)*Scenarios!$AH$4:$AH$204)+DG51</f>
        <v>839081.24470428878</v>
      </c>
      <c r="R51" s="73">
        <f>'Building area summary'!$E50*'Material intensity'!AK61-(EM51+FR51)*SUMPRODUCT((Scenarios!$A$4:$A$204='Material demand'!$A51)*(Scenarios!$B$4:$B$204='Scenario_selection&amp;Results'!$D$25)*Scenarios!$AI$4:$AI$204)+DH51</f>
        <v>5620317.8348338986</v>
      </c>
      <c r="S51" s="17">
        <f>'Building area summary'!$E50*'Material intensity'!AL61-(FS51+EN51)*SUMPRODUCT((Scenarios!$A$4:$A$204='Material demand'!$A51)*(Scenarios!$B$4:$B$204='Scenario_selection&amp;Results'!$D$16)*Scenarios!$AH$4:$AH$204)+DI51</f>
        <v>26880.566724674747</v>
      </c>
      <c r="T51" s="71">
        <f>'Building area summary'!$E50*'Material intensity'!AM61+DJ51</f>
        <v>154471.13026829914</v>
      </c>
      <c r="U51" s="71">
        <f>'Building area summary'!$E50*'Material intensity'!AN61+DK51</f>
        <v>354845.3809873893</v>
      </c>
      <c r="V51" s="17">
        <f>'Building area summary'!$F50*'Material intensity'!AO61-(EQ51+FV51)*SUMPRODUCT((Scenarios!$A$4:$A$204='Material demand'!$A51)*(Scenarios!$B$4:$B$204='Scenario_selection&amp;Results'!$D$16)*Scenarios!$AH$4:$AH$204)+DL51</f>
        <v>3827866.854045386</v>
      </c>
      <c r="W51" s="73">
        <f>'Building area summary'!$F50*'Material intensity'!AP61-(ER51+FW51)*SUMPRODUCT((Scenarios!$A$4:$A$204='Material demand'!$A51)*(Scenarios!$B$4:$B$204='Scenario_selection&amp;Results'!$D$25)*Scenarios!$AI$4:$AI$204)+DM51</f>
        <v>18728731.938749034</v>
      </c>
      <c r="X51" s="17">
        <f>'Building area summary'!$F50*'Material intensity'!AQ61-(FX51+ES51)*SUMPRODUCT((Scenarios!$A$4:$A$204='Material demand'!$A51)*(Scenarios!$B$4:$B$204='Scenario_selection&amp;Results'!$D$16)*Scenarios!$AH$4:$AH$204)+DN51</f>
        <v>120423.89726651914</v>
      </c>
      <c r="Y51" s="71">
        <f>'Building area summary'!$F50*'Material intensity'!AR61+DO51</f>
        <v>527882.32370958186</v>
      </c>
      <c r="Z51" s="71">
        <f>'Building area summary'!$F50*'Material intensity'!AS61+DP51</f>
        <v>1173223.9545524721</v>
      </c>
      <c r="AA51" s="17">
        <f>'Building area summary'!$G50*'Material intensity'!AT61-(EV51+GA51)*SUMPRODUCT((Scenarios!$A$4:$A$204='Material demand'!$A51)*(Scenarios!$B$4:$B$204='Scenario_selection&amp;Results'!$D$16)*Scenarios!$AH$4:$AH$204)+DQ51</f>
        <v>-14715.823990402307</v>
      </c>
      <c r="AB51" s="73">
        <f>'Building area summary'!$G50*'Material intensity'!AU61-(EW51+GB51)*SUMPRODUCT((Scenarios!$A$4:$A$204='Material demand'!$A51)*(Scenarios!$B$4:$B$204='Scenario_selection&amp;Results'!$D$25)*Scenarios!$AI$4:$AI$204)+DR51</f>
        <v>623354.88562134071</v>
      </c>
      <c r="AC51" s="17">
        <f>'Building area summary'!$G50*'Material intensity'!AV61-(GC51+EX51)*SUMPRODUCT((Scenarios!$A$4:$A$204='Material demand'!$A51)*(Scenarios!$B$4:$B$204='Scenario_selection&amp;Results'!$D$16)*Scenarios!$AH$4:$AH$204)+DS51</f>
        <v>-216.34329671921103</v>
      </c>
      <c r="AD51" s="71">
        <f>'Building area summary'!$G50*'Material intensity'!AW61+DT51</f>
        <v>17381.116276638466</v>
      </c>
      <c r="AE51" s="71">
        <f>'Building area summary'!$G50*'Material intensity'!AX61+DU51</f>
        <v>42005.057204638579</v>
      </c>
      <c r="AG51" s="70" cm="1">
        <f t="array" ref="AG51">B51*SUMPRODUCT(Scenarios!$AJ$4:$AJ$204*(Scenarios!$A$4:$A$204=Scenarios!$A50)*(Scenarios!$B$4:$O$204='Scenario_selection&amp;Results'!$D$15))/100000</f>
        <v>122.15965769937469</v>
      </c>
      <c r="AH51" s="70" cm="1">
        <f t="array" ref="AH51">C51*SUMPRODUCT(Scenarios!$AK$4:$AK$204*(Scenarios!$A$4:$A$204=Scenarios!$A50)*(Scenarios!$B$4:$O$204='Scenario_selection&amp;Results'!$D$15))/100000</f>
        <v>182.59583053595978</v>
      </c>
      <c r="AI51" s="70" cm="1">
        <f t="array" ref="AI51">D51*SUMPRODUCT(Scenarios!$AL$4:$AL$204*(Scenarios!$A$4:$A$204=Scenarios!$A50)*(Scenarios!$B$4:$O$204='Scenario_selection&amp;Results'!$D$15))/100000</f>
        <v>11.412758020680398</v>
      </c>
      <c r="AJ51" s="70" cm="1">
        <f t="array" ref="AJ51">E51*SUMPRODUCT(Scenarios!$AM$4:$AM$204*(Scenarios!$A$4:$A$204=Scenarios!$A50)*(Scenarios!$B$4:$O$204='Scenario_selection&amp;Results'!$D$15))/100000</f>
        <v>2.9335312781935867</v>
      </c>
      <c r="AK51" s="70" cm="1">
        <f t="array" ref="AK51">F51*SUMPRODUCT(Scenarios!$AN$4:$AN$204*(Scenarios!$A$4:$A$204=Scenarios!$A50)*(Scenarios!$B$4:$O$204='Scenario_selection&amp;Results'!$D$15))/100000</f>
        <v>12.859384357505915</v>
      </c>
      <c r="AL51" s="70" cm="1">
        <f t="array" ref="AL51">G51*SUMPRODUCT(Scenarios!$AJ$4:$AJ$204*(Scenarios!$A$4:$A$204=Scenarios!$A50)*(Scenarios!$B$4:$O$204='Scenario_selection&amp;Results'!$D$15))/100000</f>
        <v>22.506323516144896</v>
      </c>
      <c r="AM51" s="70" cm="1">
        <f t="array" ref="AM51">H51*SUMPRODUCT(Scenarios!$AK$4:$AK$204*(Scenarios!$A$4:$A$204=Scenarios!$A50)*(Scenarios!$B$4:$O$204='Scenario_selection&amp;Results'!$D$15))/100000</f>
        <v>43.846192824707025</v>
      </c>
      <c r="AN51" s="70" cm="1">
        <f t="array" ref="AN51">I51*SUMPRODUCT(Scenarios!$AL$4:$AL$204*(Scenarios!$A$4:$A$204=Scenarios!$A50)*(Scenarios!$B$4:$O$204='Scenario_selection&amp;Results'!$D$15))/100000</f>
        <v>2.1317631200193405</v>
      </c>
      <c r="AO51" s="70" cm="1">
        <f t="array" ref="AO51">J51*SUMPRODUCT(Scenarios!$AM$4:$AM$204*(Scenarios!$A$4:$A$204=Scenarios!$A50)*(Scenarios!$B$4:$O$204='Scenario_selection&amp;Results'!$D$15))/100000</f>
        <v>0.68683238484849263</v>
      </c>
      <c r="AP51" s="70" cm="1">
        <f t="array" ref="AP51">K51*SUMPRODUCT(Scenarios!$AN$4:$AN$204*(Scenarios!$A$4:$A$204=Scenarios!$A50)*(Scenarios!$B$4:$O$204='Scenario_selection&amp;Results'!$D$15))/100000</f>
        <v>3.1099950382715149</v>
      </c>
      <c r="AQ51" s="70" cm="1">
        <f t="array" ref="AQ51">L51*SUMPRODUCT(Scenarios!$AJ$4:$AJ$204*(Scenarios!$A$4:$A$204=Scenarios!$A50)*(Scenarios!$B$4:$O$204='Scenario_selection&amp;Results'!$D$15))/100000</f>
        <v>96.233669309643844</v>
      </c>
      <c r="AR51" s="70" cm="1">
        <f t="array" ref="AR51">M51*SUMPRODUCT(Scenarios!$AK$4:$AK$204*(Scenarios!$A$4:$A$204=Scenarios!$A50)*(Scenarios!$B$4:$O$204='Scenario_selection&amp;Results'!$D$15))/100000</f>
        <v>155.02413044226415</v>
      </c>
      <c r="AS51" s="70" cm="1">
        <f t="array" ref="AS51">N51*SUMPRODUCT(Scenarios!$AL$4:$AL$204*(Scenarios!$A$4:$A$204=Scenarios!$A50)*(Scenarios!$B$4:$O$204='Scenario_selection&amp;Results'!$D$15))/100000</f>
        <v>9.0121019971154297</v>
      </c>
      <c r="AT51" s="70" cm="1">
        <f t="array" ref="AT51">O51*SUMPRODUCT(Scenarios!$AM$4:$AM$204*(Scenarios!$A$4:$A$204=Scenarios!$A50)*(Scenarios!$B$4:$O$204='Scenario_selection&amp;Results'!$D$15))/100000</f>
        <v>2.4910487071786962</v>
      </c>
      <c r="AU51" s="70" cm="1">
        <f t="array" ref="AU51">P51*SUMPRODUCT(Scenarios!$AN$4:$AN$204*(Scenarios!$A$4:$A$204=Scenarios!$A50)*(Scenarios!$B$4:$O$204='Scenario_selection&amp;Results'!$D$15))/100000</f>
        <v>10.923882394468968</v>
      </c>
      <c r="AV51" s="70" cm="1">
        <f t="array" ref="AV51">Q51*SUMPRODUCT(Scenarios!$AJ$4:$AJ$204*(Scenarios!$A$4:$A$204=Scenarios!$A50)*(Scenarios!$B$4:$O$204='Scenario_selection&amp;Results'!$D$15))/100000</f>
        <v>15.092973889118419</v>
      </c>
      <c r="AW51" s="70" cm="1">
        <f t="array" ref="AW51">R51*SUMPRODUCT(Scenarios!$AK$4:$AK$204*(Scenarios!$A$4:$A$204=Scenarios!$A50)*(Scenarios!$B$4:$O$204='Scenario_selection&amp;Results'!$D$15))/100000</f>
        <v>31.94448149373714</v>
      </c>
      <c r="AX51" s="70" cm="1">
        <f t="array" ref="AX51">S51*SUMPRODUCT(Scenarios!$AL$4:$AL$204*(Scenarios!$A$4:$A$204=Scenarios!$A50)*(Scenarios!$B$4:$O$204='Scenario_selection&amp;Results'!$D$15))/100000</f>
        <v>1.437639909852414</v>
      </c>
      <c r="AY51" s="70" cm="1">
        <f t="array" ref="AY51">T51*SUMPRODUCT(Scenarios!$AM$4:$AM$204*(Scenarios!$A$4:$A$204=Scenarios!$A50)*(Scenarios!$B$4:$O$204='Scenario_selection&amp;Results'!$D$15))/100000</f>
        <v>0.50048646206928793</v>
      </c>
      <c r="AZ51" s="70" cm="1">
        <f t="array" ref="AZ51">U51*SUMPRODUCT(Scenarios!$AN$4:$AN$204*(Scenarios!$A$4:$A$204=Scenarios!$A50)*(Scenarios!$B$4:$O$204='Scenario_selection&amp;Results'!$D$15))/100000</f>
        <v>2.2681716752713914</v>
      </c>
      <c r="BA51" s="70" cm="1">
        <f t="array" ref="BA51">V51*SUMPRODUCT(Scenarios!$AJ$4:$AJ$204*(Scenarios!$A$4:$A$204=Scenarios!$A50)*(Scenarios!$B$4:$O$204='Scenario_selection&amp;Results'!$D$15))/100000</f>
        <v>68.853755037141482</v>
      </c>
      <c r="BB51" s="70" cm="1">
        <f t="array" ref="BB51">W51*SUMPRODUCT(Scenarios!$AK$4:$AK$204*(Scenarios!$A$4:$A$204=Scenarios!$A50)*(Scenarios!$B$4:$O$204='Scenario_selection&amp;Results'!$D$15))/100000</f>
        <v>106.44943015686471</v>
      </c>
      <c r="BC51" s="70" cm="1">
        <f t="array" ref="BC51">X51*SUMPRODUCT(Scenarios!$AL$4:$AL$204*(Scenarios!$A$4:$A$204=Scenarios!$A50)*(Scenarios!$B$4:$O$204='Scenario_selection&amp;Results'!$D$15))/100000</f>
        <v>6.440571085556595</v>
      </c>
      <c r="BD51" s="70" cm="1">
        <f t="array" ref="BD51">Y51*SUMPRODUCT(Scenarios!$AM$4:$AM$204*(Scenarios!$A$4:$A$204=Scenarios!$A50)*(Scenarios!$B$4:$O$204='Scenario_selection&amp;Results'!$D$15))/100000</f>
        <v>1.710338728819041</v>
      </c>
      <c r="BE51" s="70" cm="1">
        <f t="array" ref="BE51">Z51*SUMPRODUCT(Scenarios!$AN$4:$AN$204*(Scenarios!$A$4:$A$204=Scenarios!$A50)*(Scenarios!$B$4:$O$204='Scenario_selection&amp;Results'!$D$15))/100000</f>
        <v>7.4992475174993976</v>
      </c>
      <c r="BF51" s="70" cm="1">
        <f t="array" ref="BF51">AA51*SUMPRODUCT(Scenarios!$AJ$4:$AJ$204*(Scenarios!$A$4:$A$204=Scenarios!$A50)*(Scenarios!$B$4:$O$204='Scenario_selection&amp;Results'!$D$15))/100000</f>
        <v>-0.26470088402736192</v>
      </c>
      <c r="BG51" s="70" cm="1">
        <f t="array" ref="BG51">AB51*SUMPRODUCT(Scenarios!$AK$4:$AK$204*(Scenarios!$A$4:$A$204=Scenarios!$A50)*(Scenarios!$B$4:$O$204='Scenario_selection&amp;Results'!$D$15))/100000</f>
        <v>3.5429933311502917</v>
      </c>
      <c r="BH51" s="70" cm="1">
        <f t="array" ref="BH51">AC51*SUMPRODUCT(Scenarios!$AL$4:$AL$204*(Scenarios!$A$4:$A$204=Scenarios!$A50)*(Scenarios!$B$4:$O$204='Scenario_selection&amp;Results'!$D$15))/100000</f>
        <v>-1.1570580366785177E-2</v>
      </c>
      <c r="BI51" s="70" cm="1">
        <f t="array" ref="BI51">AD51*SUMPRODUCT(Scenarios!$AM$4:$AM$204*(Scenarios!$A$4:$A$204=Scenarios!$A50)*(Scenarios!$B$4:$O$204='Scenario_selection&amp;Results'!$D$15))/100000</f>
        <v>5.6314816736308483E-2</v>
      </c>
      <c r="BJ51" s="70" cm="1">
        <f t="array" ref="BJ51">AE51*SUMPRODUCT(Scenarios!$AN$4:$AN$204*(Scenarios!$A$4:$A$204=Scenarios!$A50)*(Scenarios!$B$4:$O$204='Scenario_selection&amp;Results'!$D$15))/100000</f>
        <v>0.26849632565204962</v>
      </c>
      <c r="BK51" s="70">
        <f t="shared" si="0"/>
        <v>923.71573059145123</v>
      </c>
      <c r="BM51" s="70">
        <f>'Building area summary'!$B50*'Material intensity'!U61</f>
        <v>9053667.343581466</v>
      </c>
      <c r="BN51" s="70">
        <f>'Building area summary'!$B50*'Material intensity'!V61</f>
        <v>32125943.353588734</v>
      </c>
      <c r="BO51" s="70">
        <f>'Building area summary'!$B50*'Material intensity'!W61</f>
        <v>282400.0990503194</v>
      </c>
      <c r="BP51" s="70">
        <f>'Building area summary'!$B50*'Material intensity'!X61</f>
        <v>904615.65075747878</v>
      </c>
      <c r="BQ51" s="70">
        <f>'Building area summary'!$B50*'Material intensity'!Y61</f>
        <v>2007138.896370617</v>
      </c>
      <c r="BR51" s="70">
        <f>'Building area summary'!$C50*'Material intensity'!Z61</f>
        <v>2102501.9951595096</v>
      </c>
      <c r="BS51" s="70">
        <f>'Building area summary'!$C50*'Material intensity'!AA61</f>
        <v>7714307.0727437111</v>
      </c>
      <c r="BT51" s="70">
        <f>'Building area summary'!$C50*'Material intensity'!AB61</f>
        <v>65452.271655954872</v>
      </c>
      <c r="BU51" s="70">
        <f>'Building area summary'!$C50*'Material intensity'!AC61</f>
        <v>211670.81133112937</v>
      </c>
      <c r="BV51" s="70">
        <f>'Building area summary'!$C50*'Material intensity'!AD61</f>
        <v>483564.00740781327</v>
      </c>
      <c r="BW51" s="70">
        <f>'Building area summary'!$D50*'Material intensity'!AE61</f>
        <v>7686576.9778671525</v>
      </c>
      <c r="BX51" s="70">
        <f>'Building area summary'!$D50*'Material intensity'!AF61</f>
        <v>27274973.466859788</v>
      </c>
      <c r="BY51" s="70">
        <f>'Building area summary'!$D50*'Material intensity'!AG61</f>
        <v>239758.10216248821</v>
      </c>
      <c r="BZ51" s="70">
        <f>'Building area summary'!$D50*'Material intensity'!AH61</f>
        <v>768020.02669783437</v>
      </c>
      <c r="CA51" s="70">
        <f>'Building area summary'!$D50*'Material intensity'!AI61</f>
        <v>1704063.8944130922</v>
      </c>
      <c r="CB51" s="70">
        <f>'Building area summary'!$E50*'Material intensity'!AJ61</f>
        <v>1531794.022423591</v>
      </c>
      <c r="CC51" s="70">
        <f>'Building area summary'!$E50*'Material intensity'!AK61</f>
        <v>5620317.8348338986</v>
      </c>
      <c r="CD51" s="70">
        <f>'Building area summary'!$E50*'Material intensity'!AL61</f>
        <v>47685.756640164509</v>
      </c>
      <c r="CE51" s="70">
        <f>'Building area summary'!$E50*'Material intensity'!AM61</f>
        <v>154214.39992211614</v>
      </c>
      <c r="CF51" s="70">
        <f>'Building area summary'!$E50*'Material intensity'!AN61</f>
        <v>352304.28209429095</v>
      </c>
      <c r="CG51" s="70">
        <f>'Building area summary'!$F50*'Material intensity'!AO61</f>
        <v>5278092.751215714</v>
      </c>
      <c r="CH51" s="70">
        <f>'Building area summary'!$F50*'Material intensity'!AP61</f>
        <v>18728731.938749034</v>
      </c>
      <c r="CI51" s="70">
        <f>'Building area summary'!$F50*'Material intensity'!AQ61</f>
        <v>164633.16567476868</v>
      </c>
      <c r="CJ51" s="70">
        <f>'Building area summary'!$F50*'Material intensity'!AR61</f>
        <v>527371.40958512085</v>
      </c>
      <c r="CK51" s="70">
        <f>'Building area summary'!$F50*'Material intensity'!AS61</f>
        <v>1170118.6776127033</v>
      </c>
      <c r="CL51" s="70">
        <f>'Building area summary'!$G50*'Material intensity'!AT61</f>
        <v>169892.75619348144</v>
      </c>
      <c r="CM51" s="70">
        <f>'Building area summary'!$G50*'Material intensity'!AU61</f>
        <v>623354.88562134071</v>
      </c>
      <c r="CN51" s="70">
        <f>'Building area summary'!$G50*'Material intensity'!AV61</f>
        <v>5288.8733786485809</v>
      </c>
      <c r="CO51" s="70">
        <f>'Building area summary'!$G50*'Material intensity'!AW61</f>
        <v>17104.068212799823</v>
      </c>
      <c r="CP51" s="70">
        <f>'Building area summary'!$G50*'Material intensity'!AX61</f>
        <v>39074.408587301114</v>
      </c>
      <c r="CR51" s="13">
        <f>'Material intensity'!ES61*'Building area summary'!$Z50</f>
        <v>0</v>
      </c>
      <c r="CS51" s="13">
        <f>'Material intensity'!ET61*'Building area summary'!$Z50</f>
        <v>0</v>
      </c>
      <c r="CT51" s="13">
        <f>'Material intensity'!EU61*'Building area summary'!$Z50</f>
        <v>226.8521246793641</v>
      </c>
      <c r="CU51" s="13">
        <f>'Material intensity'!EV61*'Building area summary'!$Z50</f>
        <v>795.23757387747116</v>
      </c>
      <c r="CV51" s="13">
        <f>'Material intensity'!EW61*'Building area summary'!$Z50</f>
        <v>4654.6514244272103</v>
      </c>
      <c r="CW51" s="13">
        <f>'Material intensity'!EX61*'Building area summary'!$AA50</f>
        <v>0</v>
      </c>
      <c r="CX51" s="13">
        <f>'Material intensity'!EY61*'Building area summary'!$AA50</f>
        <v>0</v>
      </c>
      <c r="CY51" s="13">
        <f>'Material intensity'!EZ61*'Building area summary'!$AA50</f>
        <v>84.058321385501145</v>
      </c>
      <c r="CZ51" s="13">
        <f>'Material intensity'!FA61*'Building area summary'!$AA50</f>
        <v>314.49263445532813</v>
      </c>
      <c r="DA51" s="13">
        <f>'Material intensity'!FB61*'Building area summary'!$AA50</f>
        <v>2980.8984544389964</v>
      </c>
      <c r="DB51" s="13">
        <f>'Material intensity'!FC61*'Building area summary'!$AB50</f>
        <v>0</v>
      </c>
      <c r="DC51" s="13">
        <f>'Material intensity'!FD61*'Building area summary'!$AB50</f>
        <v>0</v>
      </c>
      <c r="DD51" s="13">
        <f>'Material intensity'!FE61*'Building area summary'!$AB50</f>
        <v>234.24041301155239</v>
      </c>
      <c r="DE51" s="13">
        <f>'Material intensity'!FF61*'Building area summary'!$AB50</f>
        <v>822.16687583923306</v>
      </c>
      <c r="DF51" s="13">
        <f>'Material intensity'!FG61*'Building area summary'!$AB50</f>
        <v>4928.9708042066241</v>
      </c>
      <c r="DG51" s="13">
        <f>'Material intensity'!FH61*'Building area summary'!$AC50</f>
        <v>0</v>
      </c>
      <c r="DH51" s="13">
        <f>'Material intensity'!FI61*'Building area summary'!$AC50</f>
        <v>0</v>
      </c>
      <c r="DI51" s="13">
        <f>'Material intensity'!FJ61*'Building area summary'!$AC50</f>
        <v>68.300185757924226</v>
      </c>
      <c r="DJ51" s="13">
        <f>'Material intensity'!FK61*'Building area summary'!$AC50</f>
        <v>256.73034618300596</v>
      </c>
      <c r="DK51" s="13">
        <f>'Material intensity'!FL61*'Building area summary'!$AC50</f>
        <v>2541.0988930983785</v>
      </c>
      <c r="DL51" s="13">
        <f>'Material intensity'!FM61*'Building area summary'!$AD50</f>
        <v>0</v>
      </c>
      <c r="DM51" s="13">
        <f>'Material intensity'!FN61*'Building area summary'!$AD50</f>
        <v>0</v>
      </c>
      <c r="DN51" s="13">
        <f>'Material intensity'!FO61*'Building area summary'!$AD50</f>
        <v>145.33814743544986</v>
      </c>
      <c r="DO51" s="13">
        <f>'Material intensity'!FP61*'Building area summary'!$AD50</f>
        <v>510.91412446099929</v>
      </c>
      <c r="DP51" s="13">
        <f>'Material intensity'!FQ61*'Building area summary'!$AD50</f>
        <v>3105.2769397688003</v>
      </c>
      <c r="DQ51" s="13">
        <f>'Material intensity'!FR61*'Building area summary'!$AE50</f>
        <v>0</v>
      </c>
      <c r="DR51" s="13">
        <f>'Material intensity'!FS61*'Building area summary'!$AE50</f>
        <v>0</v>
      </c>
      <c r="DS51" s="13">
        <f>'Material intensity'!FT61*'Building area summary'!$AE50</f>
        <v>73.101686755511892</v>
      </c>
      <c r="DT51" s="13">
        <f>'Material intensity'!FU61*'Building area summary'!$AE50</f>
        <v>277.0480638386428</v>
      </c>
      <c r="DU51" s="13">
        <f>'Material intensity'!FV61*'Building area summary'!$AE50</f>
        <v>2930.6486173374628</v>
      </c>
      <c r="DW51" s="70">
        <f>'Building area summary'!$H50*'Material intensity'!BA61</f>
        <v>3669521.4913143693</v>
      </c>
      <c r="DX51" s="70">
        <f>'Building area summary'!$H50*'Material intensity'!BB61</f>
        <v>16893847.759281456</v>
      </c>
      <c r="DY51" s="70">
        <f>'Building area summary'!$H50*'Material intensity'!BC61</f>
        <v>112291.80171628523</v>
      </c>
      <c r="DZ51" s="70">
        <f>'Building area summary'!$H50*'Material intensity'!BD61</f>
        <v>393642.59906934825</v>
      </c>
      <c r="EA51" s="70">
        <f>'Building area summary'!$H50*'Material intensity'!BE61</f>
        <v>2304052.455091469</v>
      </c>
      <c r="EB51" s="70">
        <f>'Building area summary'!$I50*'Material intensity'!BF61</f>
        <v>1379769.7954641804</v>
      </c>
      <c r="EC51" s="70">
        <f>'Building area summary'!$I50*'Material intensity'!BG61</f>
        <v>7385517.3617333462</v>
      </c>
      <c r="ED51" s="70">
        <f>'Building area summary'!$I50*'Material intensity'!BH61</f>
        <v>41608.869085823069</v>
      </c>
      <c r="EE51" s="70">
        <f>'Building area summary'!$I50*'Material intensity'!BI61</f>
        <v>155673.85405538743</v>
      </c>
      <c r="EF51" s="70">
        <f>'Building area summary'!$I50*'Material intensity'!BJ61</f>
        <v>1475544.7349473033</v>
      </c>
      <c r="EG51" s="70">
        <f>'Building area summary'!$J50*'Material intensity'!BK61</f>
        <v>3790069.7675301046</v>
      </c>
      <c r="EH51" s="70">
        <f>'Building area summary'!$J50*'Material intensity'!BL61</f>
        <v>17492511.946088925</v>
      </c>
      <c r="EI51" s="70">
        <f>'Building area summary'!$J50*'Material intensity'!BM61</f>
        <v>115949.00444071843</v>
      </c>
      <c r="EJ51" s="70">
        <f>'Building area summary'!$J50*'Material intensity'!BN61</f>
        <v>406972.60354042036</v>
      </c>
      <c r="EK51" s="70">
        <f>'Building area summary'!$J50*'Material intensity'!BO61</f>
        <v>2439840.5480822786</v>
      </c>
      <c r="EL51" s="70">
        <f>'Building area summary'!$K50*'Material intensity'!BP61</f>
        <v>1122313.8453115951</v>
      </c>
      <c r="EM51" s="70">
        <f>'Building area summary'!$K50*'Material intensity'!BQ61</f>
        <v>6061276.6998023186</v>
      </c>
      <c r="EN51" s="70">
        <f>'Building area summary'!$K50*'Material intensity'!BR61</f>
        <v>33808.591950172493</v>
      </c>
      <c r="EO51" s="70">
        <f>'Building area summary'!$K50*'Material intensity'!BS61</f>
        <v>127081.52136058795</v>
      </c>
      <c r="EP51" s="70">
        <f>'Building area summary'!$K50*'Material intensity'!BT61</f>
        <v>1257843.9520836975</v>
      </c>
      <c r="EQ51" s="70">
        <f>'Building area summary'!$L50*'Material intensity'!BU61</f>
        <v>2352405.6580049112</v>
      </c>
      <c r="ER51" s="70">
        <f>'Building area summary'!$L50*'Material intensity'!BV61</f>
        <v>10898739.450904341</v>
      </c>
      <c r="ES51" s="70">
        <f>'Building area summary'!$L50*'Material intensity'!BW61</f>
        <v>71942.382980547671</v>
      </c>
      <c r="ET51" s="70">
        <f>'Building area summary'!$L50*'Material intensity'!BX61</f>
        <v>252902.4916081946</v>
      </c>
      <c r="EU51" s="70">
        <f>'Building area summary'!$L50*'Material intensity'!BY61</f>
        <v>1537112.085185556</v>
      </c>
      <c r="EV51" s="70">
        <f>'Building area summary'!$M50*'Material intensity'!BZ61</f>
        <v>291758.29904187069</v>
      </c>
      <c r="EW51" s="70">
        <f>'Building area summary'!$M50*'Material intensity'!CA61</f>
        <v>1601112.0621614931</v>
      </c>
      <c r="EX51" s="70">
        <f>'Building area summary'!$M50*'Material intensity'!CB61</f>
        <v>8772.2024106614263</v>
      </c>
      <c r="EY51" s="70">
        <f>'Building area summary'!$M50*'Material intensity'!CC61</f>
        <v>33245.767660637131</v>
      </c>
      <c r="EZ51" s="70">
        <f>'Building area summary'!$M50*'Material intensity'!CD61</f>
        <v>351677.83408049552</v>
      </c>
      <c r="FB51" s="13">
        <f>'Material intensity'!CG61*'Building area summary'!$N50</f>
        <v>1559.1881227156207</v>
      </c>
      <c r="FC51" s="13">
        <f>'Material intensity'!CH61*'Building area summary'!$N50</f>
        <v>8469.1171618212156</v>
      </c>
      <c r="FD51" s="13">
        <f>'Material intensity'!CI61*'Building area summary'!$N50</f>
        <v>56.385063514039913</v>
      </c>
      <c r="FE51" s="13">
        <f>'Material intensity'!CJ61*'Building area summary'!$N50</f>
        <v>211.55770299553186</v>
      </c>
      <c r="FF51" s="13">
        <f>'Material intensity'!CK61*'Building area summary'!$N50</f>
        <v>1793.5702526703594</v>
      </c>
      <c r="FG51" s="13">
        <f>'Material intensity'!CL61*'Building area summary'!$O50</f>
        <v>1620.5262945836057</v>
      </c>
      <c r="FH51" s="13">
        <f>'Material intensity'!CM61*'Building area summary'!$O50</f>
        <v>9387.4649778744897</v>
      </c>
      <c r="FI51" s="13">
        <f>'Material intensity'!CN61*'Building area summary'!$O50</f>
        <v>58.071822508273904</v>
      </c>
      <c r="FJ51" s="13">
        <f>'Material intensity'!CO61*'Building area summary'!$O50</f>
        <v>226.56154540667748</v>
      </c>
      <c r="FK51" s="13">
        <f>'Material intensity'!CP61*'Building area summary'!$O50</f>
        <v>2957.9916564315968</v>
      </c>
      <c r="FL51" s="13">
        <f>'Material intensity'!CQ61*'Building area summary'!$P50</f>
        <v>1486.7719073082224</v>
      </c>
      <c r="FM51" s="13">
        <f>'Material intensity'!CR61*'Building area summary'!$P50</f>
        <v>8045.2430111296289</v>
      </c>
      <c r="FN51" s="13">
        <f>'Material intensity'!CS61*'Building area summary'!$P50</f>
        <v>53.785489826698608</v>
      </c>
      <c r="FO51" s="13">
        <f>'Material intensity'!CT61*'Building area summary'!$P50</f>
        <v>201.49309214408439</v>
      </c>
      <c r="FP51" s="13">
        <f>'Material intensity'!CU61*'Building area summary'!$P50</f>
        <v>1703.7684270771751</v>
      </c>
      <c r="FQ51" s="13">
        <f>'Material intensity'!CV61*'Building area summary'!$Q50</f>
        <v>1763.6844560333227</v>
      </c>
      <c r="FR51" s="13">
        <f>'Material intensity'!CW61*'Building area summary'!$Q50</f>
        <v>10222.427141454551</v>
      </c>
      <c r="FS51" s="13">
        <f>'Material intensity'!CX61*'Building area summary'!$Q50</f>
        <v>63.197260777051689</v>
      </c>
      <c r="FT51" s="13">
        <f>'Material intensity'!CY61*'Building area summary'!$Q50</f>
        <v>246.63451035985594</v>
      </c>
      <c r="FU51" s="13">
        <f>'Material intensity'!CZ61*'Building area summary'!$Q50</f>
        <v>3226.9836427823361</v>
      </c>
      <c r="FV51" s="13">
        <f>'Material intensity'!DA61*'Building area summary'!$R50</f>
        <v>902.08588202737269</v>
      </c>
      <c r="FW51" s="13">
        <f>'Material intensity'!DB61*'Building area summary'!$R50</f>
        <v>4874.9891389054264</v>
      </c>
      <c r="FX51" s="13">
        <f>'Material intensity'!DC61*'Building area summary'!$R50</f>
        <v>32.637799468428476</v>
      </c>
      <c r="FY51" s="13">
        <f>'Material intensity'!DD61*'Building area summary'!$R50</f>
        <v>122.20547553646726</v>
      </c>
      <c r="FZ51" s="13">
        <f>'Material intensity'!DE61*'Building area summary'!$R50</f>
        <v>1032.989869867346</v>
      </c>
      <c r="GA51" s="13">
        <f>'Material intensity'!DF61*'Building area summary'!$S50</f>
        <v>7809.3767129097887</v>
      </c>
      <c r="GB51" s="13">
        <f>'Material intensity'!DG61*'Building area summary'!$S50</f>
        <v>45256.559818546251</v>
      </c>
      <c r="GC51" s="13">
        <f>'Material intensity'!DH61*'Building area summary'!$S50</f>
        <v>279.83549947779551</v>
      </c>
      <c r="GD51" s="13">
        <f>'Material intensity'!DI61*'Building area summary'!$S50</f>
        <v>1091.9938606804049</v>
      </c>
      <c r="GE51" s="13">
        <f>'Material intensity'!DJ61*'Building area summary'!$S50</f>
        <v>14278.955538881011</v>
      </c>
    </row>
    <row r="52" spans="1:187" x14ac:dyDescent="0.3">
      <c r="A52" s="13">
        <v>2052</v>
      </c>
      <c r="B52" s="17">
        <f>'Building area summary'!$B51*'Material intensity'!U62-(DW52+FB52)*SUMPRODUCT((Scenarios!$A$4:$A$204='Material demand'!$A52)*(Scenarios!$B$4:$B$204='Scenario_selection&amp;Results'!$D$16)*Scenarios!$AH$4:$AH$204)+CR52</f>
        <v>6724177.614100419</v>
      </c>
      <c r="C52" s="73">
        <f>'Building area summary'!$B51*'Material intensity'!V62-(DX52+FC52)*SUMPRODUCT((Scenarios!$A$4:$A$204='Material demand'!$A52)*(Scenarios!$B$4:$B$204='Scenario_selection&amp;Results'!$D$25)*Scenarios!$AI$4:$AI$204)+CS52</f>
        <v>31916430.781109624</v>
      </c>
      <c r="D52" s="71">
        <f>'Building area summary'!$B51*'Material intensity'!W62-(FD52+DY52)*SUMPRODUCT((Scenarios!$A$4:$A$204='Material demand'!$A52)*(Scenarios!$B$4:$B$204='Scenario_selection&amp;Results'!$D$16)*Scenarios!$AH$4:$AH$204)+CT52</f>
        <v>211398.46857119931</v>
      </c>
      <c r="E52" s="71">
        <f>'Building area summary'!$B51*'Material intensity'!X62+CU52</f>
        <v>904690.18937737669</v>
      </c>
      <c r="F52" s="71">
        <f>'Building area summary'!$B51*'Material intensity'!Y62+CV52</f>
        <v>1997143.5717176588</v>
      </c>
      <c r="G52" s="73">
        <f>'Building area summary'!$C51*'Material intensity'!Z62-(EB52+FG52)*SUMPRODUCT((Scenarios!$A$4:$A$204='Material demand'!$A52)*(Scenarios!$B$4:$B$204='Scenario_selection&amp;Results'!$D$16)*Scenarios!$AH$4:$AH$204)+CW52</f>
        <v>1238611.8330803833</v>
      </c>
      <c r="H52" s="65">
        <f>'Building area summary'!$C51*'Material intensity'!AA62-(EC52+FH52)*SUMPRODUCT((Scenarios!$A$4:$A$204='Material demand'!$A52)*(Scenarios!$B$4:$B$204='Scenario_selection&amp;Results'!$D$25)*Scenarios!$AI$4:$AI$204)+CX52</f>
        <v>7612918.5447807284</v>
      </c>
      <c r="I52" s="17">
        <f>'Building area summary'!$C51*'Material intensity'!AB62-(FI52+ED52)*SUMPRODUCT((Scenarios!$A$4:$A$204='Material demand'!$A52)*(Scenarios!$B$4:$B$204='Scenario_selection&amp;Results'!$D$16)*Scenarios!$AH$4:$AH$204)+CY52</f>
        <v>39488.531443790016</v>
      </c>
      <c r="J52" s="71">
        <f>'Building area summary'!$C51*'Material intensity'!AC62+CZ52</f>
        <v>211018.71870244169</v>
      </c>
      <c r="K52" s="71">
        <f>'Building area summary'!$C51*'Material intensity'!AD62+DA52</f>
        <v>479540.18270990852</v>
      </c>
      <c r="L52" s="73">
        <f>'Building area summary'!$D51*'Material intensity'!AE62-(EG52+FL52)*SUMPRODUCT((Scenarios!$A$4:$A$204='Material demand'!$A52)*(Scenarios!$B$4:$B$204='Scenario_selection&amp;Results'!$D$16)*Scenarios!$AH$4:$AH$204)+DB52</f>
        <v>5206471.3364718575</v>
      </c>
      <c r="M52" s="73">
        <f>'Building area summary'!$D51*'Material intensity'!AF62-(EH52+FM52)*SUMPRODUCT((Scenarios!$A$4:$A$204='Material demand'!$A52)*(Scenarios!$B$4:$B$204='Scenario_selection&amp;Results'!$D$25)*Scenarios!$AI$4:$AI$204)+DC52</f>
        <v>26810800.622656353</v>
      </c>
      <c r="N52" s="73">
        <f>'Building area summary'!$D51*'Material intensity'!AG62-(FN52+EI52)*SUMPRODUCT((Scenarios!$A$4:$A$204='Material demand'!$A52)*(Scenarios!$B$4:$B$204='Scenario_selection&amp;Results'!$D$16)*Scenarios!$AH$4:$AH$204)+DD52</f>
        <v>164110.28912049221</v>
      </c>
      <c r="O52" s="71">
        <f>'Building area summary'!$D51*'Material intensity'!AH62+DE52</f>
        <v>760123.06684493821</v>
      </c>
      <c r="P52" s="71">
        <f>'Building area summary'!$D51*'Material intensity'!AI62+DF52</f>
        <v>1678665.3557315373</v>
      </c>
      <c r="Q52" s="17">
        <f>'Building area summary'!$E51*'Material intensity'!AJ62-(EL52+FQ52)*SUMPRODUCT((Scenarios!$A$4:$A$204='Material demand'!$A52)*(Scenarios!$B$4:$B$204='Scenario_selection&amp;Results'!$D$16)*Scenarios!$AH$4:$AH$204)+DG52</f>
        <v>835543.65936210484</v>
      </c>
      <c r="R52" s="73">
        <f>'Building area summary'!$E51*'Material intensity'!AK62-(EM52+FR52)*SUMPRODUCT((Scenarios!$A$4:$A$204='Material demand'!$A52)*(Scenarios!$B$4:$B$204='Scenario_selection&amp;Results'!$D$25)*Scenarios!$AI$4:$AI$204)+DH52</f>
        <v>5537231.180370355</v>
      </c>
      <c r="S52" s="17">
        <f>'Building area summary'!$E51*'Material intensity'!AL62-(FS52+EN52)*SUMPRODUCT((Scenarios!$A$4:$A$204='Material demand'!$A52)*(Scenarios!$B$4:$B$204='Scenario_selection&amp;Results'!$D$16)*Scenarios!$AH$4:$AH$204)+DI52</f>
        <v>26774.383299973899</v>
      </c>
      <c r="T52" s="71">
        <f>'Building area summary'!$E51*'Material intensity'!AM62+DJ52</f>
        <v>153508.44076747968</v>
      </c>
      <c r="U52" s="71">
        <f>'Building area summary'!$E51*'Material intensity'!AN62+DK52</f>
        <v>349119.44235432771</v>
      </c>
      <c r="V52" s="17">
        <f>'Building area summary'!$F51*'Material intensity'!AO62-(EQ52+FV52)*SUMPRODUCT((Scenarios!$A$4:$A$204='Material demand'!$A52)*(Scenarios!$B$4:$B$204='Scenario_selection&amp;Results'!$D$16)*Scenarios!$AH$4:$AH$204)+DL52</f>
        <v>3770959.5471728807</v>
      </c>
      <c r="W52" s="73">
        <f>'Building area summary'!$F51*'Material intensity'!AP62-(ER52+FW52)*SUMPRODUCT((Scenarios!$A$4:$A$204='Material demand'!$A52)*(Scenarios!$B$4:$B$204='Scenario_selection&amp;Results'!$D$25)*Scenarios!$AI$4:$AI$204)+DM52</f>
        <v>18530468.135481406</v>
      </c>
      <c r="X52" s="17">
        <f>'Building area summary'!$F51*'Material intensity'!AQ62-(FX52+ES52)*SUMPRODUCT((Scenarios!$A$4:$A$204='Material demand'!$A52)*(Scenarios!$B$4:$B$204='Scenario_selection&amp;Results'!$D$16)*Scenarios!$AH$4:$AH$204)+DN52</f>
        <v>118704.98513706487</v>
      </c>
      <c r="Y52" s="71">
        <f>'Building area summary'!$F51*'Material intensity'!AR62+DO52</f>
        <v>525304.72930868017</v>
      </c>
      <c r="Z52" s="71">
        <f>'Building area summary'!$F51*'Material intensity'!AS62+DP52</f>
        <v>1159918.748390577</v>
      </c>
      <c r="AA52" s="17">
        <f>'Building area summary'!$G51*'Material intensity'!AT62-(EV52+GA52)*SUMPRODUCT((Scenarios!$A$4:$A$204='Material demand'!$A52)*(Scenarios!$B$4:$B$204='Scenario_selection&amp;Results'!$D$16)*Scenarios!$AH$4:$AH$204)+DQ52</f>
        <v>-7812.5700684458134</v>
      </c>
      <c r="AB52" s="73">
        <f>'Building area summary'!$G51*'Material intensity'!AU62-(EW52+GB52)*SUMPRODUCT((Scenarios!$A$4:$A$204='Material demand'!$A52)*(Scenarios!$B$4:$B$204='Scenario_selection&amp;Results'!$D$25)*Scenarios!$AI$4:$AI$204)+DR52</f>
        <v>612242.38991235266</v>
      </c>
      <c r="AC52" s="17">
        <f>'Building area summary'!$G51*'Material intensity'!AV62-(GC52+EX52)*SUMPRODUCT((Scenarios!$A$4:$A$204='Material demand'!$A52)*(Scenarios!$B$4:$B$204='Scenario_selection&amp;Results'!$D$16)*Scenarios!$AH$4:$AH$204)+DS52</f>
        <v>-17.870230640448852</v>
      </c>
      <c r="AD52" s="71">
        <f>'Building area summary'!$G51*'Material intensity'!AW62+DT52</f>
        <v>17206.653856455388</v>
      </c>
      <c r="AE52" s="71">
        <f>'Building area summary'!$G51*'Material intensity'!AX62+DU52</f>
        <v>41018.283936321706</v>
      </c>
      <c r="AG52" s="70" cm="1">
        <f t="array" ref="AG52">B52*SUMPRODUCT(Scenarios!$AJ$4:$AJ$204*(Scenarios!$A$4:$A$204=Scenarios!$A51)*(Scenarios!$B$4:$O$204='Scenario_selection&amp;Results'!$D$15))/100000</f>
        <v>119.69036153098766</v>
      </c>
      <c r="AH52" s="70" cm="1">
        <f t="array" ref="AH52">C52*SUMPRODUCT(Scenarios!$AK$4:$AK$204*(Scenarios!$A$4:$A$204=Scenarios!$A51)*(Scenarios!$B$4:$O$204='Scenario_selection&amp;Results'!$D$15))/100000</f>
        <v>179.68950529764697</v>
      </c>
      <c r="AI52" s="70" cm="1">
        <f t="array" ref="AI52">D52*SUMPRODUCT(Scenarios!$AL$4:$AL$204*(Scenarios!$A$4:$A$204=Scenarios!$A51)*(Scenarios!$B$4:$O$204='Scenario_selection&amp;Results'!$D$15))/100000</f>
        <v>11.085735691873664</v>
      </c>
      <c r="AJ52" s="70" cm="1">
        <f t="array" ref="AJ52">E52*SUMPRODUCT(Scenarios!$AM$4:$AM$204*(Scenarios!$A$4:$A$204=Scenarios!$A51)*(Scenarios!$B$4:$O$204='Scenario_selection&amp;Results'!$D$15))/100000</f>
        <v>2.6959767643445747</v>
      </c>
      <c r="AK52" s="70" cm="1">
        <f t="array" ref="AK52">F52*SUMPRODUCT(Scenarios!$AN$4:$AN$204*(Scenarios!$A$4:$A$204=Scenarios!$A51)*(Scenarios!$B$4:$O$204='Scenario_selection&amp;Results'!$D$15))/100000</f>
        <v>12.989421790451646</v>
      </c>
      <c r="AL52" s="70" cm="1">
        <f t="array" ref="AL52">G52*SUMPRODUCT(Scenarios!$AJ$4:$AJ$204*(Scenarios!$A$4:$A$204=Scenarios!$A51)*(Scenarios!$B$4:$O$204='Scenario_selection&amp;Results'!$D$15))/100000</f>
        <v>22.047290628830854</v>
      </c>
      <c r="AM52" s="70" cm="1">
        <f t="array" ref="AM52">H52*SUMPRODUCT(Scenarios!$AK$4:$AK$204*(Scenarios!$A$4:$A$204=Scenarios!$A51)*(Scenarios!$B$4:$O$204='Scenario_selection&amp;Results'!$D$15))/100000</f>
        <v>42.860731407115452</v>
      </c>
      <c r="AN52" s="70" cm="1">
        <f t="array" ref="AN52">I52*SUMPRODUCT(Scenarios!$AL$4:$AL$204*(Scenarios!$A$4:$A$204=Scenarios!$A51)*(Scenarios!$B$4:$O$204='Scenario_selection&amp;Results'!$D$15))/100000</f>
        <v>2.0707785889123436</v>
      </c>
      <c r="AO52" s="70" cm="1">
        <f t="array" ref="AO52">J52*SUMPRODUCT(Scenarios!$AM$4:$AM$204*(Scenarios!$A$4:$A$204=Scenarios!$A51)*(Scenarios!$B$4:$O$204='Scenario_selection&amp;Results'!$D$15))/100000</f>
        <v>0.62883578173327448</v>
      </c>
      <c r="AP52" s="70" cm="1">
        <f t="array" ref="AP52">K52*SUMPRODUCT(Scenarios!$AN$4:$AN$204*(Scenarios!$A$4:$A$204=Scenarios!$A51)*(Scenarios!$B$4:$O$204='Scenario_selection&amp;Results'!$D$15))/100000</f>
        <v>3.1189293483452434</v>
      </c>
      <c r="AQ52" s="70" cm="1">
        <f t="array" ref="AQ52">L52*SUMPRODUCT(Scenarios!$AJ$4:$AJ$204*(Scenarios!$A$4:$A$204=Scenarios!$A51)*(Scenarios!$B$4:$O$204='Scenario_selection&amp;Results'!$D$15))/100000</f>
        <v>92.675189789199209</v>
      </c>
      <c r="AR52" s="70" cm="1">
        <f t="array" ref="AR52">M52*SUMPRODUCT(Scenarios!$AK$4:$AK$204*(Scenarios!$A$4:$A$204=Scenarios!$A51)*(Scenarios!$B$4:$O$204='Scenario_selection&amp;Results'!$D$15))/100000</f>
        <v>150.9448075055551</v>
      </c>
      <c r="AS52" s="70" cm="1">
        <f t="array" ref="AS52">N52*SUMPRODUCT(Scenarios!$AL$4:$AL$204*(Scenarios!$A$4:$A$204=Scenarios!$A51)*(Scenarios!$B$4:$O$204='Scenario_selection&amp;Results'!$D$15))/100000</f>
        <v>8.6059435614785897</v>
      </c>
      <c r="AT52" s="70" cm="1">
        <f t="array" ref="AT52">O52*SUMPRODUCT(Scenarios!$AM$4:$AM$204*(Scenarios!$A$4:$A$204=Scenarios!$A51)*(Scenarios!$B$4:$O$204='Scenario_selection&amp;Results'!$D$15))/100000</f>
        <v>2.2651667391979093</v>
      </c>
      <c r="AU52" s="70" cm="1">
        <f t="array" ref="AU52">P52*SUMPRODUCT(Scenarios!$AN$4:$AN$204*(Scenarios!$A$4:$A$204=Scenarios!$A51)*(Scenarios!$B$4:$O$204='Scenario_selection&amp;Results'!$D$15))/100000</f>
        <v>10.918039473677913</v>
      </c>
      <c r="AV52" s="70" cm="1">
        <f t="array" ref="AV52">Q52*SUMPRODUCT(Scenarios!$AJ$4:$AJ$204*(Scenarios!$A$4:$A$204=Scenarios!$A51)*(Scenarios!$B$4:$O$204='Scenario_selection&amp;Results'!$D$15))/100000</f>
        <v>14.872677136645489</v>
      </c>
      <c r="AW52" s="70" cm="1">
        <f t="array" ref="AW52">R52*SUMPRODUCT(Scenarios!$AK$4:$AK$204*(Scenarios!$A$4:$A$204=Scenarios!$A51)*(Scenarios!$B$4:$O$204='Scenario_selection&amp;Results'!$D$15))/100000</f>
        <v>31.174611545485067</v>
      </c>
      <c r="AX52" s="70" cm="1">
        <f t="array" ref="AX52">S52*SUMPRODUCT(Scenarios!$AL$4:$AL$204*(Scenarios!$A$4:$A$204=Scenarios!$A51)*(Scenarios!$B$4:$O$204='Scenario_selection&amp;Results'!$D$15))/100000</f>
        <v>1.4040486602506277</v>
      </c>
      <c r="AY52" s="70" cm="1">
        <f t="array" ref="AY52">T52*SUMPRODUCT(Scenarios!$AM$4:$AM$204*(Scenarios!$A$4:$A$204=Scenarios!$A51)*(Scenarios!$B$4:$O$204='Scenario_selection&amp;Results'!$D$15))/100000</f>
        <v>0.45745515348708815</v>
      </c>
      <c r="AZ52" s="70" cm="1">
        <f t="array" ref="AZ52">U52*SUMPRODUCT(Scenarios!$AN$4:$AN$204*(Scenarios!$A$4:$A$204=Scenarios!$A51)*(Scenarios!$B$4:$O$204='Scenario_selection&amp;Results'!$D$15))/100000</f>
        <v>2.2706728530725462</v>
      </c>
      <c r="BA52" s="70" cm="1">
        <f t="array" ref="BA52">V52*SUMPRODUCT(Scenarios!$AJ$4:$AJ$204*(Scenarios!$A$4:$A$204=Scenarios!$A51)*(Scenarios!$B$4:$O$204='Scenario_selection&amp;Results'!$D$15))/100000</f>
        <v>67.123079939677396</v>
      </c>
      <c r="BB52" s="70" cm="1">
        <f t="array" ref="BB52">W52*SUMPRODUCT(Scenarios!$AK$4:$AK$204*(Scenarios!$A$4:$A$204=Scenarios!$A51)*(Scenarios!$B$4:$O$204='Scenario_selection&amp;Results'!$D$15))/100000</f>
        <v>104.3265356027602</v>
      </c>
      <c r="BC52" s="70" cm="1">
        <f t="array" ref="BC52">X52*SUMPRODUCT(Scenarios!$AL$4:$AL$204*(Scenarios!$A$4:$A$204=Scenarios!$A51)*(Scenarios!$B$4:$O$204='Scenario_selection&amp;Results'!$D$15))/100000</f>
        <v>6.2248894205876661</v>
      </c>
      <c r="BD52" s="70" cm="1">
        <f t="array" ref="BD52">Y52*SUMPRODUCT(Scenarios!$AM$4:$AM$204*(Scenarios!$A$4:$A$204=Scenarios!$A51)*(Scenarios!$B$4:$O$204='Scenario_selection&amp;Results'!$D$15))/100000</f>
        <v>1.5654080933398626</v>
      </c>
      <c r="BE52" s="70" cm="1">
        <f t="array" ref="BE52">Z52*SUMPRODUCT(Scenarios!$AN$4:$AN$204*(Scenarios!$A$4:$A$204=Scenarios!$A51)*(Scenarios!$B$4:$O$204='Scenario_selection&amp;Results'!$D$15))/100000</f>
        <v>7.5441115395323095</v>
      </c>
      <c r="BF52" s="70" cm="1">
        <f t="array" ref="BF52">AA52*SUMPRODUCT(Scenarios!$AJ$4:$AJ$204*(Scenarios!$A$4:$A$204=Scenarios!$A51)*(Scenarios!$B$4:$O$204='Scenario_selection&amp;Results'!$D$15))/100000</f>
        <v>-0.1390637472183357</v>
      </c>
      <c r="BG52" s="70" cm="1">
        <f t="array" ref="BG52">AB52*SUMPRODUCT(Scenarios!$AK$4:$AK$204*(Scenarios!$A$4:$A$204=Scenarios!$A51)*(Scenarios!$B$4:$O$204='Scenario_selection&amp;Results'!$D$15))/100000</f>
        <v>3.4469246552065416</v>
      </c>
      <c r="BH52" s="70" cm="1">
        <f t="array" ref="BH52">AC52*SUMPRODUCT(Scenarios!$AL$4:$AL$204*(Scenarios!$A$4:$A$204=Scenarios!$A51)*(Scenarios!$B$4:$O$204='Scenario_selection&amp;Results'!$D$15))/100000</f>
        <v>-9.3711489478513559E-4</v>
      </c>
      <c r="BI52" s="70" cm="1">
        <f t="array" ref="BI52">AD52*SUMPRODUCT(Scenarios!$AM$4:$AM$204*(Scenarios!$A$4:$A$204=Scenarios!$A51)*(Scenarios!$B$4:$O$204='Scenario_selection&amp;Results'!$D$15))/100000</f>
        <v>5.1275828492236913E-2</v>
      </c>
      <c r="BJ52" s="70" cm="1">
        <f t="array" ref="BJ52">AE52*SUMPRODUCT(Scenarios!$AN$4:$AN$204*(Scenarios!$A$4:$A$204=Scenarios!$A51)*(Scenarios!$B$4:$O$204='Scenario_selection&amp;Results'!$D$15))/100000</f>
        <v>0.26678291872183624</v>
      </c>
      <c r="BK52" s="70">
        <f t="shared" si="0"/>
        <v>902.87518638449637</v>
      </c>
      <c r="BM52" s="70">
        <f>'Building area summary'!$B51*'Material intensity'!U62</f>
        <v>9061107.179459542</v>
      </c>
      <c r="BN52" s="70">
        <f>'Building area summary'!$B51*'Material intensity'!V62</f>
        <v>31916430.781109624</v>
      </c>
      <c r="BO52" s="70">
        <f>'Building area summary'!$B51*'Material intensity'!W62</f>
        <v>282751.62829972286</v>
      </c>
      <c r="BP52" s="70">
        <f>'Building area summary'!$B51*'Material intensity'!X62</f>
        <v>903876.4603376016</v>
      </c>
      <c r="BQ52" s="70">
        <f>'Building area summary'!$B51*'Material intensity'!Y62</f>
        <v>1992565.939727752</v>
      </c>
      <c r="BR52" s="70">
        <f>'Building area summary'!$C51*'Material intensity'!Z62</f>
        <v>2098258.7086137407</v>
      </c>
      <c r="BS52" s="70">
        <f>'Building area summary'!$C51*'Material intensity'!AA62</f>
        <v>7612918.5447807284</v>
      </c>
      <c r="BT52" s="70">
        <f>'Building area summary'!$C51*'Material intensity'!AB62</f>
        <v>65363.63490387705</v>
      </c>
      <c r="BU52" s="70">
        <f>'Building area summary'!$C51*'Material intensity'!AC62</f>
        <v>210704.29497299765</v>
      </c>
      <c r="BV52" s="70">
        <f>'Building area summary'!$C51*'Material intensity'!AD62</f>
        <v>476686.761864117</v>
      </c>
      <c r="BW52" s="70">
        <f>'Building area summary'!$D51*'Material intensity'!AE62</f>
        <v>7611613.5815786803</v>
      </c>
      <c r="BX52" s="70">
        <f>'Building area summary'!$D51*'Material intensity'!AF62</f>
        <v>26810800.622656353</v>
      </c>
      <c r="BY52" s="70">
        <f>'Building area summary'!$D51*'Material intensity'!AG62</f>
        <v>237520.21596857734</v>
      </c>
      <c r="BZ52" s="70">
        <f>'Building area summary'!$D51*'Material intensity'!AH62</f>
        <v>759284.5118498326</v>
      </c>
      <c r="CA52" s="70">
        <f>'Building area summary'!$D51*'Material intensity'!AI62</f>
        <v>1673817.7430903618</v>
      </c>
      <c r="CB52" s="70">
        <f>'Building area summary'!$E51*'Material intensity'!AJ62</f>
        <v>1526161.5473063337</v>
      </c>
      <c r="CC52" s="70">
        <f>'Building area summary'!$E51*'Material intensity'!AK62</f>
        <v>5537231.180370355</v>
      </c>
      <c r="CD52" s="70">
        <f>'Building area summary'!$E51*'Material intensity'!AL62</f>
        <v>47542.024142662965</v>
      </c>
      <c r="CE52" s="70">
        <f>'Building area summary'!$E51*'Material intensity'!AM62</f>
        <v>153255.07360936038</v>
      </c>
      <c r="CF52" s="70">
        <f>'Building area summary'!$E51*'Material intensity'!AN62</f>
        <v>346716.54314144404</v>
      </c>
      <c r="CG52" s="70">
        <f>'Building area summary'!$F51*'Material intensity'!AO62</f>
        <v>5260818.7617437374</v>
      </c>
      <c r="CH52" s="70">
        <f>'Building area summary'!$F51*'Material intensity'!AP62</f>
        <v>18530468.135481406</v>
      </c>
      <c r="CI52" s="70">
        <f>'Building area summary'!$F51*'Material intensity'!AQ62</f>
        <v>164163.72101245768</v>
      </c>
      <c r="CJ52" s="70">
        <f>'Building area summary'!$F51*'Material intensity'!AR62</f>
        <v>524784.68101799872</v>
      </c>
      <c r="CK52" s="70">
        <f>'Building area summary'!$F51*'Material intensity'!AS62</f>
        <v>1156870.5757607582</v>
      </c>
      <c r="CL52" s="70">
        <f>'Building area summary'!$G51*'Material intensity'!AT62</f>
        <v>168745.12959248855</v>
      </c>
      <c r="CM52" s="70">
        <f>'Building area summary'!$G51*'Material intensity'!AU62</f>
        <v>612242.38991235266</v>
      </c>
      <c r="CN52" s="70">
        <f>'Building area summary'!$G51*'Material intensity'!AV62</f>
        <v>5256.642089562878</v>
      </c>
      <c r="CO52" s="70">
        <f>'Building area summary'!$G51*'Material intensity'!AW62</f>
        <v>16945.157150999177</v>
      </c>
      <c r="CP52" s="70">
        <f>'Building area summary'!$G51*'Material intensity'!AX62</f>
        <v>38335.868249024265</v>
      </c>
      <c r="CR52" s="13">
        <f>'Material intensity'!ES62*'Building area summary'!$Z51</f>
        <v>0</v>
      </c>
      <c r="CS52" s="13">
        <f>'Material intensity'!ET62*'Building area summary'!$Z51</f>
        <v>0</v>
      </c>
      <c r="CT52" s="13">
        <f>'Material intensity'!EU62*'Building area summary'!$Z51</f>
        <v>233.12691549386119</v>
      </c>
      <c r="CU52" s="13">
        <f>'Material intensity'!EV62*'Building area summary'!$Z51</f>
        <v>813.72903977509634</v>
      </c>
      <c r="CV52" s="13">
        <f>'Material intensity'!EW62*'Building area summary'!$Z51</f>
        <v>4577.6319899067184</v>
      </c>
      <c r="CW52" s="13">
        <f>'Material intensity'!EX62*'Building area summary'!$AA51</f>
        <v>0</v>
      </c>
      <c r="CX52" s="13">
        <f>'Material intensity'!EY62*'Building area summary'!$AA51</f>
        <v>0</v>
      </c>
      <c r="CY52" s="13">
        <f>'Material intensity'!EZ62*'Building area summary'!$AA51</f>
        <v>84.45578663546172</v>
      </c>
      <c r="CZ52" s="13">
        <f>'Material intensity'!FA62*'Building area summary'!$AA51</f>
        <v>314.42372944404843</v>
      </c>
      <c r="DA52" s="13">
        <f>'Material intensity'!FB62*'Building area summary'!$AA51</f>
        <v>2853.420845791502</v>
      </c>
      <c r="DB52" s="13">
        <f>'Material intensity'!FC62*'Building area summary'!$AB51</f>
        <v>0</v>
      </c>
      <c r="DC52" s="13">
        <f>'Material intensity'!FD62*'Building area summary'!$AB51</f>
        <v>0</v>
      </c>
      <c r="DD52" s="13">
        <f>'Material intensity'!FE62*'Building area summary'!$AB51</f>
        <v>239.85629320496</v>
      </c>
      <c r="DE52" s="13">
        <f>'Material intensity'!FF62*'Building area summary'!$AB51</f>
        <v>838.55499510560651</v>
      </c>
      <c r="DF52" s="13">
        <f>'Material intensity'!FG62*'Building area summary'!$AB51</f>
        <v>4847.6126411755313</v>
      </c>
      <c r="DG52" s="13">
        <f>'Material intensity'!FH62*'Building area summary'!$AC51</f>
        <v>0</v>
      </c>
      <c r="DH52" s="13">
        <f>'Material intensity'!FI62*'Building area summary'!$AC51</f>
        <v>0</v>
      </c>
      <c r="DI52" s="13">
        <f>'Material intensity'!FJ62*'Building area summary'!$AC51</f>
        <v>67.748051700997479</v>
      </c>
      <c r="DJ52" s="13">
        <f>'Material intensity'!FK62*'Building area summary'!$AC51</f>
        <v>253.36715811930804</v>
      </c>
      <c r="DK52" s="13">
        <f>'Material intensity'!FL62*'Building area summary'!$AC51</f>
        <v>2402.8992128836571</v>
      </c>
      <c r="DL52" s="13">
        <f>'Material intensity'!FM62*'Building area summary'!$AD51</f>
        <v>0</v>
      </c>
      <c r="DM52" s="13">
        <f>'Material intensity'!FN62*'Building area summary'!$AD51</f>
        <v>0</v>
      </c>
      <c r="DN52" s="13">
        <f>'Material intensity'!FO62*'Building area summary'!$AD51</f>
        <v>148.53127966813634</v>
      </c>
      <c r="DO52" s="13">
        <f>'Material intensity'!FP62*'Building area summary'!$AD51</f>
        <v>520.04829068140737</v>
      </c>
      <c r="DP52" s="13">
        <f>'Material intensity'!FQ62*'Building area summary'!$AD51</f>
        <v>3048.1726298186995</v>
      </c>
      <c r="DQ52" s="13">
        <f>'Material intensity'!FR62*'Building area summary'!$AE51</f>
        <v>0</v>
      </c>
      <c r="DR52" s="13">
        <f>'Material intensity'!FS62*'Building area summary'!$AE51</f>
        <v>0</v>
      </c>
      <c r="DS52" s="13">
        <f>'Material intensity'!FT62*'Building area summary'!$AE51</f>
        <v>69.267336877740064</v>
      </c>
      <c r="DT52" s="13">
        <f>'Material intensity'!FU62*'Building area summary'!$AE51</f>
        <v>261.4967054562112</v>
      </c>
      <c r="DU52" s="13">
        <f>'Material intensity'!FV62*'Building area summary'!$AE51</f>
        <v>2682.4156872974381</v>
      </c>
      <c r="DW52" s="70">
        <f>'Building area summary'!$H51*'Material intensity'!BA62</f>
        <v>3767473.7822225871</v>
      </c>
      <c r="DX52" s="70">
        <f>'Building area summary'!$H51*'Material intensity'!BB62</f>
        <v>17159269.812485565</v>
      </c>
      <c r="DY52" s="70">
        <f>'Building area summary'!$H51*'Material intensity'!BC62</f>
        <v>115397.82316946128</v>
      </c>
      <c r="DZ52" s="70">
        <f>'Building area summary'!$H51*'Material intensity'!BD62</f>
        <v>402795.87468867266</v>
      </c>
      <c r="EA52" s="70">
        <f>'Building area summary'!$H51*'Material intensity'!BE62</f>
        <v>2265927.8350038254</v>
      </c>
      <c r="EB52" s="70">
        <f>'Building area summary'!$I51*'Material intensity'!BF62</f>
        <v>1384723.3892779869</v>
      </c>
      <c r="EC52" s="70">
        <f>'Building area summary'!$I51*'Material intensity'!BG62</f>
        <v>7339562.378408812</v>
      </c>
      <c r="ED52" s="70">
        <f>'Building area summary'!$I51*'Material intensity'!BH62</f>
        <v>41805.614384553548</v>
      </c>
      <c r="EE52" s="70">
        <f>'Building area summary'!$I51*'Material intensity'!BI62</f>
        <v>155639.74607480396</v>
      </c>
      <c r="EF52" s="70">
        <f>'Building area summary'!$I51*'Material intensity'!BJ62</f>
        <v>1412443.3186667934</v>
      </c>
      <c r="EG52" s="70">
        <f>'Building area summary'!$J51*'Material intensity'!BK62</f>
        <v>3877572.8833907433</v>
      </c>
      <c r="EH52" s="70">
        <f>'Building area summary'!$J51*'Material intensity'!BL62</f>
        <v>17721268.264044158</v>
      </c>
      <c r="EI52" s="70">
        <f>'Building area summary'!$J51*'Material intensity'!BM62</f>
        <v>118728.86513645519</v>
      </c>
      <c r="EJ52" s="70">
        <f>'Building area summary'!$J51*'Material intensity'!BN62</f>
        <v>415084.72257727518</v>
      </c>
      <c r="EK52" s="70">
        <f>'Building area summary'!$J51*'Material intensity'!BO62</f>
        <v>2399568.2573818876</v>
      </c>
      <c r="EL52" s="70">
        <f>'Building area summary'!$K51*'Material intensity'!BP62</f>
        <v>1111941.2914063749</v>
      </c>
      <c r="EM52" s="70">
        <f>'Building area summary'!$K51*'Material intensity'!BQ62</f>
        <v>5945424.1476000398</v>
      </c>
      <c r="EN52" s="70">
        <f>'Building area summary'!$K51*'Material intensity'!BR62</f>
        <v>33535.28559199375</v>
      </c>
      <c r="EO52" s="70">
        <f>'Building area summary'!$K51*'Material intensity'!BS62</f>
        <v>125416.74326905746</v>
      </c>
      <c r="EP52" s="70">
        <f>'Building area summary'!$K51*'Material intensity'!BT62</f>
        <v>1189435.1103774102</v>
      </c>
      <c r="EQ52" s="70">
        <f>'Building area summary'!$L51*'Material intensity'!BU62</f>
        <v>2401972.8523852821</v>
      </c>
      <c r="ER52" s="70">
        <f>'Building area summary'!$L51*'Material intensity'!BV62</f>
        <v>11018221.509568106</v>
      </c>
      <c r="ES52" s="70">
        <f>'Building area summary'!$L51*'Material intensity'!BW62</f>
        <v>73522.983435727467</v>
      </c>
      <c r="ET52" s="70">
        <f>'Building area summary'!$L51*'Material intensity'!BX62</f>
        <v>257423.90388729659</v>
      </c>
      <c r="EU52" s="70">
        <f>'Building area summary'!$L51*'Material intensity'!BY62</f>
        <v>1508845.4517602562</v>
      </c>
      <c r="EV52" s="70">
        <f>'Building area summary'!$M51*'Material intensity'!BZ62</f>
        <v>276205.46297644323</v>
      </c>
      <c r="EW52" s="70">
        <f>'Building area summary'!$M51*'Material intensity'!CA62</f>
        <v>1504356.4612046923</v>
      </c>
      <c r="EX52" s="70">
        <f>'Building area summary'!$M51*'Material intensity'!CB62</f>
        <v>8312.0804253288061</v>
      </c>
      <c r="EY52" s="70">
        <f>'Building area summary'!$M51*'Material intensity'!CC62</f>
        <v>31379.604654745341</v>
      </c>
      <c r="EZ52" s="70">
        <f>'Building area summary'!$M51*'Material intensity'!CD62</f>
        <v>321889.88247569249</v>
      </c>
      <c r="FB52" s="13">
        <f>'Material intensity'!CG62*'Building area summary'!$N51</f>
        <v>1767.4522276050991</v>
      </c>
      <c r="FC52" s="13">
        <f>'Material intensity'!CH62*'Building area summary'!$N51</f>
        <v>9580.5300178756861</v>
      </c>
      <c r="FD52" s="13">
        <f>'Material intensity'!CI62*'Building area summary'!$N51</f>
        <v>63.929482179530844</v>
      </c>
      <c r="FE52" s="13">
        <f>'Material intensity'!CJ62*'Building area summary'!$N51</f>
        <v>239.65483869566799</v>
      </c>
      <c r="FF52" s="13">
        <f>'Material intensity'!CK62*'Building area summary'!$N51</f>
        <v>2026.1704198720709</v>
      </c>
      <c r="FG52" s="13">
        <f>'Material intensity'!CL62*'Building area summary'!$O51</f>
        <v>1803.8293242003574</v>
      </c>
      <c r="FH52" s="13">
        <f>'Material intensity'!CM62*'Building area summary'!$O51</f>
        <v>10446.928136638533</v>
      </c>
      <c r="FI52" s="13">
        <f>'Material intensity'!CN62*'Building area summary'!$O51</f>
        <v>64.642464998790857</v>
      </c>
      <c r="FJ52" s="13">
        <f>'Material intensity'!CO62*'Building area summary'!$O51</f>
        <v>252.16423406778125</v>
      </c>
      <c r="FK52" s="13">
        <f>'Material intensity'!CP62*'Building area summary'!$O51</f>
        <v>3289.4086598944918</v>
      </c>
      <c r="FL52" s="13">
        <f>'Material intensity'!CQ62*'Building area summary'!$P51</f>
        <v>1688.8022654174322</v>
      </c>
      <c r="FM52" s="13">
        <f>'Material intensity'!CR62*'Building area summary'!$P51</f>
        <v>9117.6858622545205</v>
      </c>
      <c r="FN52" s="13">
        <f>'Material intensity'!CS62*'Building area summary'!$P51</f>
        <v>61.107672077001986</v>
      </c>
      <c r="FO52" s="13">
        <f>'Material intensity'!CT62*'Building area summary'!$P51</f>
        <v>228.70470982755594</v>
      </c>
      <c r="FP52" s="13">
        <f>'Material intensity'!CU62*'Building area summary'!$P51</f>
        <v>1928.2412446283577</v>
      </c>
      <c r="FQ52" s="13">
        <f>'Material intensity'!CV62*'Building area summary'!$Q51</f>
        <v>1958.5278585086089</v>
      </c>
      <c r="FR52" s="13">
        <f>'Material intensity'!CW62*'Building area summary'!$Q51</f>
        <v>11350.068364224655</v>
      </c>
      <c r="FS52" s="13">
        <f>'Material intensity'!CX62*'Building area summary'!$Q51</f>
        <v>70.180366699849088</v>
      </c>
      <c r="FT52" s="13">
        <f>'Material intensity'!CY62*'Building area summary'!$Q51</f>
        <v>273.86426491425163</v>
      </c>
      <c r="FU52" s="13">
        <f>'Material intensity'!CZ62*'Building area summary'!$Q51</f>
        <v>3581.2500371134875</v>
      </c>
      <c r="FV52" s="13">
        <f>'Material intensity'!DA62*'Building area summary'!$R51</f>
        <v>1025.8807935153948</v>
      </c>
      <c r="FW52" s="13">
        <f>'Material intensity'!DB62*'Building area summary'!$R51</f>
        <v>5531.4791871123089</v>
      </c>
      <c r="FX52" s="13">
        <f>'Material intensity'!DC62*'Building area summary'!$R51</f>
        <v>37.124878886851441</v>
      </c>
      <c r="FY52" s="13">
        <f>'Material intensity'!DD62*'Building area summary'!$R51</f>
        <v>138.87475860866138</v>
      </c>
      <c r="FZ52" s="13">
        <f>'Material intensity'!DE62*'Building area summary'!$R51</f>
        <v>1170.5675072238967</v>
      </c>
      <c r="GA52" s="13">
        <f>'Material intensity'!DF62*'Building area summary'!$S51</f>
        <v>8565.0203476439638</v>
      </c>
      <c r="GB52" s="13">
        <f>'Material intensity'!DG62*'Building area summary'!$S51</f>
        <v>49627.891155104611</v>
      </c>
      <c r="GC52" s="13">
        <f>'Material intensity'!DH62*'Building area summary'!$S51</f>
        <v>306.91902157612657</v>
      </c>
      <c r="GD52" s="13">
        <f>'Material intensity'!DI62*'Building area summary'!$S51</f>
        <v>1197.5768694249539</v>
      </c>
      <c r="GE52" s="13">
        <f>'Material intensity'!DJ62*'Building area summary'!$S51</f>
        <v>15650.23672908809</v>
      </c>
    </row>
    <row r="53" spans="1:187" x14ac:dyDescent="0.3">
      <c r="A53" s="13">
        <v>2053</v>
      </c>
      <c r="B53" s="17">
        <f>'Building area summary'!$B52*'Material intensity'!U63-(DW53+FB53)*SUMPRODUCT((Scenarios!$A$4:$A$204='Material demand'!$A53)*(Scenarios!$B$4:$B$204='Scenario_selection&amp;Results'!$D$16)*Scenarios!$AH$4:$AH$204)+CR53</f>
        <v>6642791.0284681339</v>
      </c>
      <c r="C53" s="73">
        <f>'Building area summary'!$B52*'Material intensity'!V63-(DX53+FC53)*SUMPRODUCT((Scenarios!$A$4:$A$204='Material demand'!$A53)*(Scenarios!$B$4:$B$204='Scenario_selection&amp;Results'!$D$25)*Scenarios!$AI$4:$AI$204)+CS53</f>
        <v>31678672.325138818</v>
      </c>
      <c r="D53" s="71">
        <f>'Building area summary'!$B52*'Material intensity'!W63-(FD53+DY53)*SUMPRODUCT((Scenarios!$A$4:$A$204='Material demand'!$A53)*(Scenarios!$B$4:$B$204='Scenario_selection&amp;Results'!$D$16)*Scenarios!$AH$4:$AH$204)+CT53</f>
        <v>208960.50366850174</v>
      </c>
      <c r="E53" s="71">
        <f>'Building area summary'!$B52*'Material intensity'!X63+CU53</f>
        <v>903119.26167962328</v>
      </c>
      <c r="F53" s="71">
        <f>'Building area summary'!$B52*'Material intensity'!Y63+CV53</f>
        <v>1980744.40791232</v>
      </c>
      <c r="G53" s="73">
        <f>'Building area summary'!$C52*'Material intensity'!Z63-(EB53+FG53)*SUMPRODUCT((Scenarios!$A$4:$A$204='Material demand'!$A53)*(Scenarios!$B$4:$B$204='Scenario_selection&amp;Results'!$D$16)*Scenarios!$AH$4:$AH$204)+CW53</f>
        <v>1225802.6600442734</v>
      </c>
      <c r="H53" s="65">
        <f>'Building area summary'!$C52*'Material intensity'!AA63-(EC53+FH53)*SUMPRODUCT((Scenarios!$A$4:$A$204='Material demand'!$A53)*(Scenarios!$B$4:$B$204='Scenario_selection&amp;Results'!$D$25)*Scenarios!$AI$4:$AI$204)+CX53</f>
        <v>7521250.6320983861</v>
      </c>
      <c r="I53" s="17">
        <f>'Building area summary'!$C52*'Material intensity'!AB63-(FI53+ED53)*SUMPRODUCT((Scenarios!$A$4:$A$204='Material demand'!$A53)*(Scenarios!$B$4:$B$204='Scenario_selection&amp;Results'!$D$16)*Scenarios!$AH$4:$AH$204)+CY53</f>
        <v>39111.857081266928</v>
      </c>
      <c r="J53" s="71">
        <f>'Building area summary'!$C52*'Material intensity'!AC63+CZ53</f>
        <v>210286.62738572981</v>
      </c>
      <c r="K53" s="71">
        <f>'Building area summary'!$C52*'Material intensity'!AD63+DA53</f>
        <v>473158.53999659081</v>
      </c>
      <c r="L53" s="73">
        <f>'Building area summary'!$D52*'Material intensity'!AE63-(EG53+FL53)*SUMPRODUCT((Scenarios!$A$4:$A$204='Material demand'!$A53)*(Scenarios!$B$4:$B$204='Scenario_selection&amp;Results'!$D$16)*Scenarios!$AH$4:$AH$204)+DB53</f>
        <v>5049465.0406076424</v>
      </c>
      <c r="M53" s="73">
        <f>'Building area summary'!$D52*'Material intensity'!AF63-(EH53+FM53)*SUMPRODUCT((Scenarios!$A$4:$A$204='Material demand'!$A53)*(Scenarios!$B$4:$B$204='Scenario_selection&amp;Results'!$D$25)*Scenarios!$AI$4:$AI$204)+DC53</f>
        <v>26316500.60288978</v>
      </c>
      <c r="N53" s="73">
        <f>'Building area summary'!$D52*'Material intensity'!AG63-(FN53+EI53)*SUMPRODUCT((Scenarios!$A$4:$A$204='Material demand'!$A53)*(Scenarios!$B$4:$B$204='Scenario_selection&amp;Results'!$D$16)*Scenarios!$AH$4:$AH$204)+DD53</f>
        <v>159290.78819492797</v>
      </c>
      <c r="O53" s="71">
        <f>'Building area summary'!$D52*'Material intensity'!AH63+DE53</f>
        <v>750413.51051164791</v>
      </c>
      <c r="P53" s="71">
        <f>'Building area summary'!$D52*'Material intensity'!AI63+DF53</f>
        <v>1646490.8821651125</v>
      </c>
      <c r="Q53" s="17">
        <f>'Building area summary'!$E52*'Material intensity'!AJ63-(EL53+FQ53)*SUMPRODUCT((Scenarios!$A$4:$A$204='Material demand'!$A53)*(Scenarios!$B$4:$B$204='Scenario_selection&amp;Results'!$D$16)*Scenarios!$AH$4:$AH$204)+DG53</f>
        <v>832493.22203748592</v>
      </c>
      <c r="R53" s="73">
        <f>'Building area summary'!$E52*'Material intensity'!AK63-(EM53+FR53)*SUMPRODUCT((Scenarios!$A$4:$A$204='Material demand'!$A53)*(Scenarios!$B$4:$B$204='Scenario_selection&amp;Results'!$D$25)*Scenarios!$AI$4:$AI$204)+DH53</f>
        <v>5465771.498621637</v>
      </c>
      <c r="S53" s="17">
        <f>'Building area summary'!$E52*'Material intensity'!AL63-(FS53+EN53)*SUMPRODUCT((Scenarios!$A$4:$A$204='Material demand'!$A53)*(Scenarios!$B$4:$B$204='Scenario_selection&amp;Results'!$D$16)*Scenarios!$AH$4:$AH$204)+DI53</f>
        <v>26684.086315764402</v>
      </c>
      <c r="T53" s="71">
        <f>'Building area summary'!$E52*'Material intensity'!AM63+DJ53</f>
        <v>152839.30446149001</v>
      </c>
      <c r="U53" s="71">
        <f>'Building area summary'!$E52*'Material intensity'!AN63+DK53</f>
        <v>344135.92784998583</v>
      </c>
      <c r="V53" s="17">
        <f>'Building area summary'!$F52*'Material intensity'!AO63-(EQ53+FV53)*SUMPRODUCT((Scenarios!$A$4:$A$204='Material demand'!$A53)*(Scenarios!$B$4:$B$204='Scenario_selection&amp;Results'!$D$16)*Scenarios!$AH$4:$AH$204)+DL53</f>
        <v>3704259.4209054369</v>
      </c>
      <c r="W53" s="73">
        <f>'Building area summary'!$F52*'Material intensity'!AP63-(ER53+FW53)*SUMPRODUCT((Scenarios!$A$4:$A$204='Material demand'!$A53)*(Scenarios!$B$4:$B$204='Scenario_selection&amp;Results'!$D$25)*Scenarios!$AI$4:$AI$204)+DM53</f>
        <v>18306841.56705584</v>
      </c>
      <c r="X53" s="17">
        <f>'Building area summary'!$F52*'Material intensity'!AQ63-(FX53+ES53)*SUMPRODUCT((Scenarios!$A$4:$A$204='Material demand'!$A53)*(Scenarios!$B$4:$B$204='Scenario_selection&amp;Results'!$D$16)*Scenarios!$AH$4:$AH$204)+DN53</f>
        <v>116678.08752105586</v>
      </c>
      <c r="Y53" s="71">
        <f>'Building area summary'!$F52*'Material intensity'!AR63+DO53</f>
        <v>521952.91424179403</v>
      </c>
      <c r="Z53" s="71">
        <f>'Building area summary'!$F52*'Material intensity'!AS63+DP53</f>
        <v>1145042.1568448474</v>
      </c>
      <c r="AA53" s="17">
        <f>'Building area summary'!$G52*'Material intensity'!AT63-(EV53+GA53)*SUMPRODUCT((Scenarios!$A$4:$A$204='Material demand'!$A53)*(Scenarios!$B$4:$B$204='Scenario_selection&amp;Results'!$D$16)*Scenarios!$AH$4:$AH$204)+DQ53</f>
        <v>1516.656141116051</v>
      </c>
      <c r="AB53" s="73">
        <f>'Building area summary'!$G52*'Material intensity'!AU63-(EW53+GB53)*SUMPRODUCT((Scenarios!$A$4:$A$204='Material demand'!$A53)*(Scenarios!$B$4:$B$204='Scenario_selection&amp;Results'!$D$25)*Scenarios!$AI$4:$AI$204)+DR53</f>
        <v>611824.72080604569</v>
      </c>
      <c r="AC53" s="17">
        <f>'Building area summary'!$G52*'Material intensity'!AV63-(GC53+EX53)*SUMPRODUCT((Scenarios!$A$4:$A$204='Material demand'!$A53)*(Scenarios!$B$4:$B$204='Scenario_selection&amp;Results'!$D$16)*Scenarios!$AH$4:$AH$204)+DS53</f>
        <v>256.93312831639469</v>
      </c>
      <c r="AD53" s="71">
        <f>'Building area summary'!$G52*'Material intensity'!AW63+DT53</f>
        <v>17327.253308572428</v>
      </c>
      <c r="AE53" s="71">
        <f>'Building area summary'!$G52*'Material intensity'!AX63+DU53</f>
        <v>40715.66967000303</v>
      </c>
      <c r="AG53" s="70" cm="1">
        <f t="array" ref="AG53">B53*SUMPRODUCT(Scenarios!$AJ$4:$AJ$204*(Scenarios!$A$4:$A$204=Scenarios!$A52)*(Scenarios!$B$4:$O$204='Scenario_selection&amp;Results'!$D$15))/100000</f>
        <v>116.99615698889519</v>
      </c>
      <c r="AH53" s="70" cm="1">
        <f t="array" ref="AH53">C53*SUMPRODUCT(Scenarios!$AK$4:$AK$204*(Scenarios!$A$4:$A$204=Scenarios!$A52)*(Scenarios!$B$4:$O$204='Scenario_selection&amp;Results'!$D$15))/100000</f>
        <v>176.64819655305513</v>
      </c>
      <c r="AI53" s="70" cm="1">
        <f t="array" ref="AI53">D53*SUMPRODUCT(Scenarios!$AL$4:$AL$204*(Scenarios!$A$4:$A$204=Scenarios!$A52)*(Scenarios!$B$4:$O$204='Scenario_selection&amp;Results'!$D$15))/100000</f>
        <v>10.740047487301792</v>
      </c>
      <c r="AJ53" s="70" cm="1">
        <f t="array" ref="AJ53">E53*SUMPRODUCT(Scenarios!$AM$4:$AM$204*(Scenarios!$A$4:$A$204=Scenarios!$A52)*(Scenarios!$B$4:$O$204='Scenario_selection&amp;Results'!$D$15))/100000</f>
        <v>2.4564843917685675</v>
      </c>
      <c r="AK53" s="70" cm="1">
        <f t="array" ref="AK53">F53*SUMPRODUCT(Scenarios!$AN$4:$AN$204*(Scenarios!$A$4:$A$204=Scenarios!$A52)*(Scenarios!$B$4:$O$204='Scenario_selection&amp;Results'!$D$15))/100000</f>
        <v>13.104605002747903</v>
      </c>
      <c r="AL53" s="70" cm="1">
        <f t="array" ref="AL53">G53*SUMPRODUCT(Scenarios!$AJ$4:$AJ$204*(Scenarios!$A$4:$A$204=Scenarios!$A52)*(Scenarios!$B$4:$O$204='Scenario_selection&amp;Results'!$D$15))/100000</f>
        <v>21.589449350029799</v>
      </c>
      <c r="AM53" s="70" cm="1">
        <f t="array" ref="AM53">H53*SUMPRODUCT(Scenarios!$AK$4:$AK$204*(Scenarios!$A$4:$A$204=Scenarios!$A52)*(Scenarios!$B$4:$O$204='Scenario_selection&amp;Results'!$D$15))/100000</f>
        <v>41.940373837238575</v>
      </c>
      <c r="AN53" s="70" cm="1">
        <f t="array" ref="AN53">I53*SUMPRODUCT(Scenarios!$AL$4:$AL$204*(Scenarios!$A$4:$A$204=Scenarios!$A52)*(Scenarios!$B$4:$O$204='Scenario_selection&amp;Results'!$D$15))/100000</f>
        <v>2.0102516743344117</v>
      </c>
      <c r="AO53" s="70" cm="1">
        <f t="array" ref="AO53">J53*SUMPRODUCT(Scenarios!$AM$4:$AM$204*(Scenarios!$A$4:$A$204=Scenarios!$A52)*(Scenarios!$B$4:$O$204='Scenario_selection&amp;Results'!$D$15))/100000</f>
        <v>0.57197962648918332</v>
      </c>
      <c r="AP53" s="70" cm="1">
        <f t="array" ref="AP53">K53*SUMPRODUCT(Scenarios!$AN$4:$AN$204*(Scenarios!$A$4:$A$204=Scenarios!$A52)*(Scenarios!$B$4:$O$204='Scenario_selection&amp;Results'!$D$15))/100000</f>
        <v>3.1304169006174432</v>
      </c>
      <c r="AQ53" s="70" cm="1">
        <f t="array" ref="AQ53">L53*SUMPRODUCT(Scenarios!$AJ$4:$AJ$204*(Scenarios!$A$4:$A$204=Scenarios!$A52)*(Scenarios!$B$4:$O$204='Scenario_selection&amp;Results'!$D$15))/100000</f>
        <v>88.933703027702251</v>
      </c>
      <c r="AR53" s="70" cm="1">
        <f t="array" ref="AR53">M53*SUMPRODUCT(Scenarios!$AK$4:$AK$204*(Scenarios!$A$4:$A$204=Scenarios!$A52)*(Scenarios!$B$4:$O$204='Scenario_selection&amp;Results'!$D$15))/100000</f>
        <v>146.74738648686397</v>
      </c>
      <c r="AS53" s="70" cm="1">
        <f t="array" ref="AS53">N53*SUMPRODUCT(Scenarios!$AL$4:$AL$204*(Scenarios!$A$4:$A$204=Scenarios!$A52)*(Scenarios!$B$4:$O$204='Scenario_selection&amp;Results'!$D$15))/100000</f>
        <v>8.1871482862487888</v>
      </c>
      <c r="AT53" s="70" cm="1">
        <f t="array" ref="AT53">O53*SUMPRODUCT(Scenarios!$AM$4:$AM$204*(Scenarios!$A$4:$A$204=Scenarios!$A52)*(Scenarios!$B$4:$O$204='Scenario_selection&amp;Results'!$D$15))/100000</f>
        <v>2.0411247485916757</v>
      </c>
      <c r="AU53" s="70" cm="1">
        <f t="array" ref="AU53">P53*SUMPRODUCT(Scenarios!$AN$4:$AN$204*(Scenarios!$A$4:$A$204=Scenarios!$A52)*(Scenarios!$B$4:$O$204='Scenario_selection&amp;Results'!$D$15))/100000</f>
        <v>10.893183676404378</v>
      </c>
      <c r="AV53" s="70" cm="1">
        <f t="array" ref="AV53">Q53*SUMPRODUCT(Scenarios!$AJ$4:$AJ$204*(Scenarios!$A$4:$A$204=Scenarios!$A52)*(Scenarios!$B$4:$O$204='Scenario_selection&amp;Results'!$D$15))/100000</f>
        <v>14.662286873135246</v>
      </c>
      <c r="AW53" s="70" cm="1">
        <f t="array" ref="AW53">R53*SUMPRODUCT(Scenarios!$AK$4:$AK$204*(Scenarios!$A$4:$A$204=Scenarios!$A52)*(Scenarios!$B$4:$O$204='Scenario_selection&amp;Results'!$D$15))/100000</f>
        <v>30.478508319188869</v>
      </c>
      <c r="AX53" s="70" cm="1">
        <f t="array" ref="AX53">S53*SUMPRODUCT(Scenarios!$AL$4:$AL$204*(Scenarios!$A$4:$A$204=Scenarios!$A52)*(Scenarios!$B$4:$O$204='Scenario_selection&amp;Results'!$D$15))/100000</f>
        <v>1.3714953264144973</v>
      </c>
      <c r="AY53" s="70" cm="1">
        <f t="array" ref="AY53">T53*SUMPRODUCT(Scenarios!$AM$4:$AM$204*(Scenarios!$A$4:$A$204=Scenarios!$A52)*(Scenarios!$B$4:$O$204='Scenario_selection&amp;Results'!$D$15))/100000</f>
        <v>0.41572290813525148</v>
      </c>
      <c r="AZ53" s="70" cm="1">
        <f t="array" ref="AZ53">U53*SUMPRODUCT(Scenarios!$AN$4:$AN$204*(Scenarios!$A$4:$A$204=Scenarios!$A52)*(Scenarios!$B$4:$O$204='Scenario_selection&amp;Results'!$D$15))/100000</f>
        <v>2.2768032986555049</v>
      </c>
      <c r="BA53" s="70" cm="1">
        <f t="array" ref="BA53">V53*SUMPRODUCT(Scenarios!$AJ$4:$AJ$204*(Scenarios!$A$4:$A$204=Scenarios!$A52)*(Scenarios!$B$4:$O$204='Scenario_selection&amp;Results'!$D$15))/100000</f>
        <v>65.241269050697113</v>
      </c>
      <c r="BB53" s="70" cm="1">
        <f t="array" ref="BB53">W53*SUMPRODUCT(Scenarios!$AK$4:$AK$204*(Scenarios!$A$4:$A$204=Scenarios!$A52)*(Scenarios!$B$4:$O$204='Scenario_selection&amp;Results'!$D$15))/100000</f>
        <v>102.08352528829502</v>
      </c>
      <c r="BC53" s="70" cm="1">
        <f t="array" ref="BC53">X53*SUMPRODUCT(Scenarios!$AL$4:$AL$204*(Scenarios!$A$4:$A$204=Scenarios!$A52)*(Scenarios!$B$4:$O$204='Scenario_selection&amp;Results'!$D$15))/100000</f>
        <v>5.9969620033634534</v>
      </c>
      <c r="BD53" s="70" cm="1">
        <f t="array" ref="BD53">Y53*SUMPRODUCT(Scenarios!$AM$4:$AM$204*(Scenarios!$A$4:$A$204=Scenarios!$A52)*(Scenarios!$B$4:$O$204='Scenario_selection&amp;Results'!$D$15))/100000</f>
        <v>1.419711926737675</v>
      </c>
      <c r="BE53" s="70" cm="1">
        <f t="array" ref="BE53">Z53*SUMPRODUCT(Scenarios!$AN$4:$AN$204*(Scenarios!$A$4:$A$204=Scenarios!$A52)*(Scenarios!$B$4:$O$204='Scenario_selection&amp;Results'!$D$15))/100000</f>
        <v>7.5755989096855059</v>
      </c>
      <c r="BF53" s="70" cm="1">
        <f t="array" ref="BF53">AA53*SUMPRODUCT(Scenarios!$AJ$4:$AJ$204*(Scenarios!$A$4:$A$204=Scenarios!$A52)*(Scenarios!$B$4:$O$204='Scenario_selection&amp;Results'!$D$15))/100000</f>
        <v>2.6712106285406493E-2</v>
      </c>
      <c r="BG53" s="70" cm="1">
        <f t="array" ref="BG53">AB53*SUMPRODUCT(Scenarios!$AK$4:$AK$204*(Scenarios!$A$4:$A$204=Scenarios!$A52)*(Scenarios!$B$4:$O$204='Scenario_selection&amp;Results'!$D$15))/100000</f>
        <v>3.4116875993947087</v>
      </c>
      <c r="BH53" s="70" cm="1">
        <f t="array" ref="BH53">AC53*SUMPRODUCT(Scenarios!$AL$4:$AL$204*(Scenarios!$A$4:$A$204=Scenarios!$A52)*(Scenarios!$B$4:$O$204='Scenario_selection&amp;Results'!$D$15))/100000</f>
        <v>1.3205720462641861E-2</v>
      </c>
      <c r="BI53" s="70" cm="1">
        <f t="array" ref="BI53">AD53*SUMPRODUCT(Scenarios!$AM$4:$AM$204*(Scenarios!$A$4:$A$204=Scenarios!$A52)*(Scenarios!$B$4:$O$204='Scenario_selection&amp;Results'!$D$15))/100000</f>
        <v>4.7130128999316859E-2</v>
      </c>
      <c r="BJ53" s="70" cm="1">
        <f t="array" ref="BJ53">AE53*SUMPRODUCT(Scenarios!$AN$4:$AN$204*(Scenarios!$A$4:$A$204=Scenarios!$A52)*(Scenarios!$B$4:$O$204='Scenario_selection&amp;Results'!$D$15))/100000</f>
        <v>0.26937487053673992</v>
      </c>
      <c r="BK53" s="70">
        <f t="shared" si="0"/>
        <v>881.28050236827619</v>
      </c>
      <c r="BM53" s="70">
        <f>'Building area summary'!$B52*'Material intensity'!U63</f>
        <v>9059859.9556605592</v>
      </c>
      <c r="BN53" s="70">
        <f>'Building area summary'!$B52*'Material intensity'!V63</f>
        <v>31678672.325138818</v>
      </c>
      <c r="BO53" s="70">
        <f>'Building area summary'!$B52*'Material intensity'!W63</f>
        <v>282830.88647900207</v>
      </c>
      <c r="BP53" s="70">
        <f>'Building area summary'!$B52*'Material intensity'!X63</f>
        <v>902285.49320528004</v>
      </c>
      <c r="BQ53" s="70">
        <f>'Building area summary'!$B52*'Material intensity'!Y63</f>
        <v>1976244.4750524112</v>
      </c>
      <c r="BR53" s="70">
        <f>'Building area summary'!$C52*'Material intensity'!Z63</f>
        <v>2096238.9971841166</v>
      </c>
      <c r="BS53" s="70">
        <f>'Building area summary'!$C52*'Material intensity'!AA63</f>
        <v>7521250.6320983861</v>
      </c>
      <c r="BT53" s="70">
        <f>'Building area summary'!$C52*'Material intensity'!AB63</f>
        <v>65343.428462621341</v>
      </c>
      <c r="BU53" s="70">
        <f>'Building area summary'!$C52*'Material intensity'!AC63</f>
        <v>209971.45520934038</v>
      </c>
      <c r="BV53" s="70">
        <f>'Building area summary'!$C52*'Material intensity'!AD63</f>
        <v>470428.34164409991</v>
      </c>
      <c r="BW53" s="70">
        <f>'Building area summary'!$D52*'Material intensity'!AE63</f>
        <v>7526319.5230576405</v>
      </c>
      <c r="BX53" s="70">
        <f>'Building area summary'!$D52*'Material intensity'!AF63</f>
        <v>26316500.60288978</v>
      </c>
      <c r="BY53" s="70">
        <f>'Building area summary'!$D52*'Material intensity'!AG63</f>
        <v>234956.79105951585</v>
      </c>
      <c r="BZ53" s="70">
        <f>'Building area summary'!$D52*'Material intensity'!AH63</f>
        <v>749557.82496832905</v>
      </c>
      <c r="CA53" s="70">
        <f>'Building area summary'!$D52*'Material intensity'!AI63</f>
        <v>1641730.3852063019</v>
      </c>
      <c r="CB53" s="70">
        <f>'Building area summary'!$E52*'Material intensity'!AJ63</f>
        <v>1523358.8036823007</v>
      </c>
      <c r="CC53" s="70">
        <f>'Building area summary'!$E52*'Material intensity'!AK63</f>
        <v>5465771.498621637</v>
      </c>
      <c r="CD53" s="70">
        <f>'Building area summary'!$E52*'Material intensity'!AL63</f>
        <v>47485.752886494898</v>
      </c>
      <c r="CE53" s="70">
        <f>'Building area summary'!$E52*'Material intensity'!AM63</f>
        <v>152588.45257854846</v>
      </c>
      <c r="CF53" s="70">
        <f>'Building area summary'!$E52*'Material intensity'!AN63</f>
        <v>341865.19605248125</v>
      </c>
      <c r="CG53" s="70">
        <f>'Building area summary'!$F52*'Material intensity'!AO63</f>
        <v>5235617.8038551873</v>
      </c>
      <c r="CH53" s="70">
        <f>'Building area summary'!$F52*'Material intensity'!AP63</f>
        <v>18306841.56705584</v>
      </c>
      <c r="CI53" s="70">
        <f>'Building area summary'!$F52*'Material intensity'!AQ63</f>
        <v>163445.61968691525</v>
      </c>
      <c r="CJ53" s="70">
        <f>'Building area summary'!$F52*'Material intensity'!AR63</f>
        <v>521423.29081304127</v>
      </c>
      <c r="CK53" s="70">
        <f>'Building area summary'!$F52*'Material intensity'!AS63</f>
        <v>1142055.2645397328</v>
      </c>
      <c r="CL53" s="70">
        <f>'Building area summary'!$G52*'Material intensity'!AT63</f>
        <v>170520.9548158746</v>
      </c>
      <c r="CM53" s="70">
        <f>'Building area summary'!$G52*'Material intensity'!AU63</f>
        <v>611824.72080604569</v>
      </c>
      <c r="CN53" s="70">
        <f>'Building area summary'!$G52*'Material intensity'!AV63</f>
        <v>5315.4358006680704</v>
      </c>
      <c r="CO53" s="70">
        <f>'Building area summary'!$G52*'Material intensity'!AW63</f>
        <v>17080.367779853201</v>
      </c>
      <c r="CP53" s="70">
        <f>'Building area summary'!$G52*'Material intensity'!AX63</f>
        <v>38267.530609514128</v>
      </c>
      <c r="CR53" s="13">
        <f>'Material intensity'!ES63*'Building area summary'!$Z52</f>
        <v>0</v>
      </c>
      <c r="CS53" s="13">
        <f>'Material intensity'!ET63*'Building area summary'!$Z52</f>
        <v>0</v>
      </c>
      <c r="CT53" s="13">
        <f>'Material intensity'!EU63*'Building area summary'!$Z52</f>
        <v>239.88258605759017</v>
      </c>
      <c r="CU53" s="13">
        <f>'Material intensity'!EV63*'Building area summary'!$Z52</f>
        <v>833.76847434322212</v>
      </c>
      <c r="CV53" s="13">
        <f>'Material intensity'!EW63*'Building area summary'!$Z52</f>
        <v>4499.9328599087767</v>
      </c>
      <c r="CW53" s="13">
        <f>'Material intensity'!EX63*'Building area summary'!$AA52</f>
        <v>0</v>
      </c>
      <c r="CX53" s="13">
        <f>'Material intensity'!EY63*'Building area summary'!$AA52</f>
        <v>0</v>
      </c>
      <c r="CY53" s="13">
        <f>'Material intensity'!EZ63*'Building area summary'!$AA52</f>
        <v>85.089629111761028</v>
      </c>
      <c r="CZ53" s="13">
        <f>'Material intensity'!FA63*'Building area summary'!$AA52</f>
        <v>315.17217638943049</v>
      </c>
      <c r="DA53" s="13">
        <f>'Material intensity'!FB63*'Building area summary'!$AA52</f>
        <v>2730.1983524909101</v>
      </c>
      <c r="DB53" s="13">
        <f>'Material intensity'!FC63*'Building area summary'!$AB52</f>
        <v>0</v>
      </c>
      <c r="DC53" s="13">
        <f>'Material intensity'!FD63*'Building area summary'!$AB52</f>
        <v>0</v>
      </c>
      <c r="DD53" s="13">
        <f>'Material intensity'!FE63*'Building area summary'!$AB52</f>
        <v>245.7233084420817</v>
      </c>
      <c r="DE53" s="13">
        <f>'Material intensity'!FF63*'Building area summary'!$AB52</f>
        <v>855.68554331881774</v>
      </c>
      <c r="DF53" s="13">
        <f>'Material intensity'!FG63*'Building area summary'!$AB52</f>
        <v>4760.4969588106769</v>
      </c>
      <c r="DG53" s="13">
        <f>'Material intensity'!FH63*'Building area summary'!$AC52</f>
        <v>0</v>
      </c>
      <c r="DH53" s="13">
        <f>'Material intensity'!FI63*'Building area summary'!$AC52</f>
        <v>0</v>
      </c>
      <c r="DI53" s="13">
        <f>'Material intensity'!FJ63*'Building area summary'!$AC52</f>
        <v>67.434038796607837</v>
      </c>
      <c r="DJ53" s="13">
        <f>'Material intensity'!FK63*'Building area summary'!$AC52</f>
        <v>250.85188294154881</v>
      </c>
      <c r="DK53" s="13">
        <f>'Material intensity'!FL63*'Building area summary'!$AC52</f>
        <v>2270.7317975045812</v>
      </c>
      <c r="DL53" s="13">
        <f>'Material intensity'!FM63*'Building area summary'!$AD52</f>
        <v>0</v>
      </c>
      <c r="DM53" s="13">
        <f>'Material intensity'!FN63*'Building area summary'!$AD52</f>
        <v>0</v>
      </c>
      <c r="DN53" s="13">
        <f>'Material intensity'!FO63*'Building area summary'!$AD52</f>
        <v>151.87768441720922</v>
      </c>
      <c r="DO53" s="13">
        <f>'Material intensity'!FP63*'Building area summary'!$AD52</f>
        <v>529.62342875274749</v>
      </c>
      <c r="DP53" s="13">
        <f>'Material intensity'!FQ63*'Building area summary'!$AD52</f>
        <v>2986.8923051144434</v>
      </c>
      <c r="DQ53" s="13">
        <f>'Material intensity'!FR63*'Building area summary'!$AE52</f>
        <v>0</v>
      </c>
      <c r="DR53" s="13">
        <f>'Material intensity'!FS63*'Building area summary'!$AE52</f>
        <v>0</v>
      </c>
      <c r="DS53" s="13">
        <f>'Material intensity'!FT63*'Building area summary'!$AE52</f>
        <v>65.671229831373253</v>
      </c>
      <c r="DT53" s="13">
        <f>'Material intensity'!FU63*'Building area summary'!$AE52</f>
        <v>246.88552871922795</v>
      </c>
      <c r="DU53" s="13">
        <f>'Material intensity'!FV63*'Building area summary'!$AE52</f>
        <v>2448.1390604888998</v>
      </c>
      <c r="DW53" s="70">
        <f>'Building area summary'!$H52*'Material intensity'!BA63</f>
        <v>3873065.4667910766</v>
      </c>
      <c r="DX53" s="70">
        <f>'Building area summary'!$H52*'Material intensity'!BB63</f>
        <v>17452996.258718021</v>
      </c>
      <c r="DY53" s="70">
        <f>'Building area summary'!$H52*'Material intensity'!BC63</f>
        <v>118741.88009850713</v>
      </c>
      <c r="DZ53" s="70">
        <f>'Building area summary'!$H52*'Material intensity'!BD63</f>
        <v>412715.39479989494</v>
      </c>
      <c r="EA53" s="70">
        <f>'Building area summary'!$H52*'Material intensity'!BE63</f>
        <v>2227466.7656548447</v>
      </c>
      <c r="EB53" s="70">
        <f>'Building area summary'!$I52*'Material intensity'!BF63</f>
        <v>1393489.1618862085</v>
      </c>
      <c r="EC53" s="70">
        <f>'Building area summary'!$I52*'Material intensity'!BG63</f>
        <v>7310549.4939460978</v>
      </c>
      <c r="ED53" s="70">
        <f>'Building area summary'!$I52*'Material intensity'!BH63</f>
        <v>42119.366410321702</v>
      </c>
      <c r="EE53" s="70">
        <f>'Building area summary'!$I52*'Material intensity'!BI63</f>
        <v>156010.22731276808</v>
      </c>
      <c r="EF53" s="70">
        <f>'Building area summary'!$I52*'Material intensity'!BJ63</f>
        <v>1351448.1844830003</v>
      </c>
      <c r="EG53" s="70">
        <f>'Building area summary'!$J52*'Material intensity'!BK63</f>
        <v>3968998.9479316012</v>
      </c>
      <c r="EH53" s="70">
        <f>'Building area summary'!$J52*'Material intensity'!BL63</f>
        <v>17961272.006225817</v>
      </c>
      <c r="EI53" s="70">
        <f>'Building area summary'!$J52*'Material intensity'!BM63</f>
        <v>121633.03767883043</v>
      </c>
      <c r="EJ53" s="70">
        <f>'Building area summary'!$J52*'Material intensity'!BN63</f>
        <v>423564.34394281474</v>
      </c>
      <c r="EK53" s="70">
        <f>'Building area summary'!$J52*'Material intensity'!BO63</f>
        <v>2356445.9946112842</v>
      </c>
      <c r="EL53" s="70">
        <f>'Building area summary'!$K52*'Material intensity'!BP63</f>
        <v>1105433.8443671225</v>
      </c>
      <c r="EM53" s="70">
        <f>'Building area summary'!$K52*'Material intensity'!BQ63</f>
        <v>5847998.3360425122</v>
      </c>
      <c r="EN53" s="70">
        <f>'Building area summary'!$K52*'Material intensity'!BR63</f>
        <v>33379.849204320875</v>
      </c>
      <c r="EO53" s="70">
        <f>'Building area summary'!$K52*'Material intensity'!BS63</f>
        <v>124171.68205606665</v>
      </c>
      <c r="EP53" s="70">
        <f>'Building area summary'!$K52*'Material intensity'!BT63</f>
        <v>1124012.2397647677</v>
      </c>
      <c r="EQ53" s="70">
        <f>'Building area summary'!$L52*'Material intensity'!BU63</f>
        <v>2453921.9984246748</v>
      </c>
      <c r="ER53" s="70">
        <f>'Building area summary'!$L52*'Material intensity'!BV63</f>
        <v>11143859.642172301</v>
      </c>
      <c r="ES53" s="70">
        <f>'Building area summary'!$L52*'Material intensity'!BW63</f>
        <v>75179.453786518556</v>
      </c>
      <c r="ET53" s="70">
        <f>'Building area summary'!$L52*'Material intensity'!BX63</f>
        <v>262163.59723260999</v>
      </c>
      <c r="EU53" s="70">
        <f>'Building area summary'!$L52*'Material intensity'!BY63</f>
        <v>1478511.6910316495</v>
      </c>
      <c r="EV53" s="70">
        <f>'Building area summary'!$M52*'Material intensity'!BZ63</f>
        <v>261612.58253471338</v>
      </c>
      <c r="EW53" s="70">
        <f>'Building area summary'!$M52*'Material intensity'!CA63</f>
        <v>1413245.7769610565</v>
      </c>
      <c r="EX53" s="70">
        <f>'Building area summary'!$M52*'Material intensity'!CB63</f>
        <v>7880.5475797647896</v>
      </c>
      <c r="EY53" s="70">
        <f>'Building area summary'!$M52*'Material intensity'!CC63</f>
        <v>29626.263446307352</v>
      </c>
      <c r="EZ53" s="70">
        <f>'Building area summary'!$M52*'Material intensity'!CD63</f>
        <v>293776.68725866801</v>
      </c>
      <c r="FB53" s="13">
        <f>'Material intensity'!CG63*'Building area summary'!$N52</f>
        <v>1994.9375254308011</v>
      </c>
      <c r="FC53" s="13">
        <f>'Material intensity'!CH63*'Building area summary'!$N52</f>
        <v>10790.82750222596</v>
      </c>
      <c r="FD53" s="13">
        <f>'Material intensity'!CI63*'Building area summary'!$N52</f>
        <v>72.172641465276428</v>
      </c>
      <c r="FE53" s="13">
        <f>'Material intensity'!CJ63*'Building area summary'!$N52</f>
        <v>270.31464432730576</v>
      </c>
      <c r="FF53" s="13">
        <f>'Material intensity'!CK63*'Building area summary'!$N52</f>
        <v>2278.7106581517482</v>
      </c>
      <c r="FG53" s="13">
        <f>'Material intensity'!CL63*'Building area summary'!$O52</f>
        <v>1999.9557728565439</v>
      </c>
      <c r="FH53" s="13">
        <f>'Material intensity'!CM63*'Building area summary'!$O52</f>
        <v>11579.876985643174</v>
      </c>
      <c r="FI53" s="13">
        <f>'Material intensity'!CN63*'Building area summary'!$O52</f>
        <v>71.673285816388031</v>
      </c>
      <c r="FJ53" s="13">
        <f>'Material intensity'!CO63*'Building area summary'!$O52</f>
        <v>279.55159664397348</v>
      </c>
      <c r="FK53" s="13">
        <f>'Material intensity'!CP63*'Building area summary'!$O52</f>
        <v>3643.1924813861292</v>
      </c>
      <c r="FL53" s="13">
        <f>'Material intensity'!CQ63*'Building area summary'!$P52</f>
        <v>1910.0419681884998</v>
      </c>
      <c r="FM53" s="13">
        <f>'Material intensity'!CR63*'Building area summary'!$P52</f>
        <v>10288.358994221206</v>
      </c>
      <c r="FN53" s="13">
        <f>'Material intensity'!CS63*'Building area summary'!$P52</f>
        <v>69.128530435835856</v>
      </c>
      <c r="FO53" s="13">
        <f>'Material intensity'!CT63*'Building area summary'!$P52</f>
        <v>258.47287052508551</v>
      </c>
      <c r="FP53" s="13">
        <f>'Material intensity'!CU63*'Building area summary'!$P52</f>
        <v>2172.5595379644765</v>
      </c>
      <c r="FQ53" s="13">
        <f>'Material intensity'!CV63*'Building area summary'!$Q52</f>
        <v>2166.2865263664085</v>
      </c>
      <c r="FR53" s="13">
        <f>'Material intensity'!CW63*'Building area summary'!$Q52</f>
        <v>12551.996424853744</v>
      </c>
      <c r="FS53" s="13">
        <f>'Material intensity'!CX63*'Building area summary'!$Q52</f>
        <v>77.626722776632178</v>
      </c>
      <c r="FT53" s="13">
        <f>'Material intensity'!CY63*'Building area summary'!$Q52</f>
        <v>302.89428565590816</v>
      </c>
      <c r="FU53" s="13">
        <f>'Material intensity'!CZ63*'Building area summary'!$Q52</f>
        <v>3958.4059908383938</v>
      </c>
      <c r="FV53" s="13">
        <f>'Material intensity'!DA63*'Building area summary'!$R52</f>
        <v>1161.5814546805209</v>
      </c>
      <c r="FW53" s="13">
        <f>'Material intensity'!DB63*'Building area summary'!$R52</f>
        <v>6248.8708956381797</v>
      </c>
      <c r="FX53" s="13">
        <f>'Material intensity'!DC63*'Building area summary'!$R52</f>
        <v>42.044971439805998</v>
      </c>
      <c r="FY53" s="13">
        <f>'Material intensity'!DD63*'Building area summary'!$R52</f>
        <v>157.12879896939802</v>
      </c>
      <c r="FZ53" s="13">
        <f>'Material intensity'!DE63*'Building area summary'!$R52</f>
        <v>1320.4888524821879</v>
      </c>
      <c r="GA53" s="13">
        <f>'Material intensity'!DF63*'Building area summary'!$S52</f>
        <v>9336.192895760807</v>
      </c>
      <c r="GB53" s="13">
        <f>'Material intensity'!DG63*'Building area summary'!$S52</f>
        <v>54086.902276106688</v>
      </c>
      <c r="GC53" s="13">
        <f>'Material intensity'!DH63*'Building area summary'!$S52</f>
        <v>334.56088064890179</v>
      </c>
      <c r="GD53" s="13">
        <f>'Material intensity'!DI63*'Building area summary'!$S52</f>
        <v>1305.3076722682051</v>
      </c>
      <c r="GE53" s="13">
        <f>'Material intensity'!DJ63*'Building area summary'!$S52</f>
        <v>17046.867121926018</v>
      </c>
    </row>
    <row r="54" spans="1:187" x14ac:dyDescent="0.3">
      <c r="A54" s="13">
        <v>2054</v>
      </c>
      <c r="B54" s="17">
        <f>'Building area summary'!$B53*'Material intensity'!U64-(DW54+FB54)*SUMPRODUCT((Scenarios!$A$4:$A$204='Material demand'!$A54)*(Scenarios!$B$4:$B$204='Scenario_selection&amp;Results'!$D$16)*Scenarios!$AH$4:$AH$204)+CR54</f>
        <v>6544620.3808338437</v>
      </c>
      <c r="C54" s="73">
        <f>'Building area summary'!$B53*'Material intensity'!V64-(DX54+FC54)*SUMPRODUCT((Scenarios!$A$4:$A$204='Material demand'!$A54)*(Scenarios!$B$4:$B$204='Scenario_selection&amp;Results'!$D$25)*Scenarios!$AI$4:$AI$204)+CS54</f>
        <v>31406327.484250039</v>
      </c>
      <c r="D54" s="71">
        <f>'Building area summary'!$B53*'Material intensity'!W64-(FD54+DY54)*SUMPRODUCT((Scenarios!$A$4:$A$204='Material demand'!$A54)*(Scenarios!$B$4:$B$204='Scenario_selection&amp;Results'!$D$16)*Scenarios!$AH$4:$AH$204)+CT54</f>
        <v>205998.02817947496</v>
      </c>
      <c r="E54" s="71">
        <f>'Building area summary'!$B53*'Material intensity'!X64+CU54</f>
        <v>900502.56139476725</v>
      </c>
      <c r="F54" s="71">
        <f>'Building area summary'!$B53*'Material intensity'!Y64+CV54</f>
        <v>1962206.9052430599</v>
      </c>
      <c r="G54" s="73">
        <f>'Building area summary'!$C53*'Material intensity'!Z64-(EB54+FG54)*SUMPRODUCT((Scenarios!$A$4:$A$204='Material demand'!$A54)*(Scenarios!$B$4:$B$204='Scenario_selection&amp;Results'!$D$16)*Scenarios!$AH$4:$AH$204)+CW54</f>
        <v>1213369.1438663893</v>
      </c>
      <c r="H54" s="65">
        <f>'Building area summary'!$C53*'Material intensity'!AA64-(EC54+FH54)*SUMPRODUCT((Scenarios!$A$4:$A$204='Material demand'!$A54)*(Scenarios!$B$4:$B$204='Scenario_selection&amp;Results'!$D$25)*Scenarios!$AI$4:$AI$204)+CX54</f>
        <v>7441411.262215279</v>
      </c>
      <c r="I54" s="17">
        <f>'Building area summary'!$C53*'Material intensity'!AB64-(FI54+ED54)*SUMPRODUCT((Scenarios!$A$4:$A$204='Material demand'!$A54)*(Scenarios!$B$4:$B$204='Scenario_selection&amp;Results'!$D$16)*Scenarios!$AH$4:$AH$204)+CY54</f>
        <v>38747.362670323877</v>
      </c>
      <c r="J54" s="71">
        <f>'Building area summary'!$C53*'Material intensity'!AC64+CZ54</f>
        <v>209855.11124741455</v>
      </c>
      <c r="K54" s="71">
        <f>'Building area summary'!$C53*'Material intensity'!AD64+DA54</f>
        <v>467530.6818300251</v>
      </c>
      <c r="L54" s="73">
        <f>'Building area summary'!$D53*'Material intensity'!AE64-(EG54+FL54)*SUMPRODUCT((Scenarios!$A$4:$A$204='Material demand'!$A54)*(Scenarios!$B$4:$B$204='Scenario_selection&amp;Results'!$D$16)*Scenarios!$AH$4:$AH$204)+DB54</f>
        <v>4878126.2158319941</v>
      </c>
      <c r="M54" s="73">
        <f>'Building area summary'!$D53*'Material intensity'!AF64-(EH54+FM54)*SUMPRODUCT((Scenarios!$A$4:$A$204='Material demand'!$A54)*(Scenarios!$B$4:$B$204='Scenario_selection&amp;Results'!$D$25)*Scenarios!$AI$4:$AI$204)+DC54</f>
        <v>25791873.24163058</v>
      </c>
      <c r="N54" s="73">
        <f>'Building area summary'!$D53*'Material intensity'!AG64-(FN54+EI54)*SUMPRODUCT((Scenarios!$A$4:$A$204='Material demand'!$A54)*(Scenarios!$B$4:$B$204='Scenario_selection&amp;Results'!$D$16)*Scenarios!$AH$4:$AH$204)+DD54</f>
        <v>154019.77204104932</v>
      </c>
      <c r="O54" s="71">
        <f>'Building area summary'!$D53*'Material intensity'!AH64+DE54</f>
        <v>739692.47242396849</v>
      </c>
      <c r="P54" s="71">
        <f>'Building area summary'!$D53*'Material intensity'!AI64+DF54</f>
        <v>1612463.8535872065</v>
      </c>
      <c r="Q54" s="17">
        <f>'Building area summary'!$E53*'Material intensity'!AJ64-(EL54+FQ54)*SUMPRODUCT((Scenarios!$A$4:$A$204='Material demand'!$A54)*(Scenarios!$B$4:$B$204='Scenario_selection&amp;Results'!$D$16)*Scenarios!$AH$4:$AH$204)+DG54</f>
        <v>830484.42729093775</v>
      </c>
      <c r="R54" s="73">
        <f>'Building area summary'!$E53*'Material intensity'!AK64-(EM54+FR54)*SUMPRODUCT((Scenarios!$A$4:$A$204='Material demand'!$A54)*(Scenarios!$B$4:$B$204='Scenario_selection&amp;Results'!$D$25)*Scenarios!$AI$4:$AI$204)+DH54</f>
        <v>5407937.3676748592</v>
      </c>
      <c r="S54" s="17">
        <f>'Building area summary'!$E53*'Material intensity'!AL64-(FS54+EN54)*SUMPRODUCT((Scenarios!$A$4:$A$204='Material demand'!$A54)*(Scenarios!$B$4:$B$204='Scenario_selection&amp;Results'!$D$16)*Scenarios!$AH$4:$AH$204)+DI54</f>
        <v>26627.335181778599</v>
      </c>
      <c r="T54" s="71">
        <f>'Building area summary'!$E53*'Material intensity'!AM64+DJ54</f>
        <v>152528.15825062583</v>
      </c>
      <c r="U54" s="71">
        <f>'Building area summary'!$E53*'Material intensity'!AN64+DK54</f>
        <v>340018.1650356559</v>
      </c>
      <c r="V54" s="17">
        <f>'Building area summary'!$F53*'Material intensity'!AO64-(EQ54+FV54)*SUMPRODUCT((Scenarios!$A$4:$A$204='Material demand'!$A54)*(Scenarios!$B$4:$B$204='Scenario_selection&amp;Results'!$D$16)*Scenarios!$AH$4:$AH$204)+DL54</f>
        <v>3626619.3780961302</v>
      </c>
      <c r="W54" s="73">
        <f>'Building area summary'!$F53*'Material intensity'!AP64-(ER54+FW54)*SUMPRODUCT((Scenarios!$A$4:$A$204='Material demand'!$A54)*(Scenarios!$B$4:$B$204='Scenario_selection&amp;Results'!$D$25)*Scenarios!$AI$4:$AI$204)+DM54</f>
        <v>18056214.755308352</v>
      </c>
      <c r="X54" s="17">
        <f>'Building area summary'!$F53*'Material intensity'!AQ64-(FX54+ES54)*SUMPRODUCT((Scenarios!$A$4:$A$204='Material demand'!$A54)*(Scenarios!$B$4:$B$204='Scenario_selection&amp;Results'!$D$16)*Scenarios!$AH$4:$AH$204)+DN54</f>
        <v>114307.57423237347</v>
      </c>
      <c r="Y54" s="71">
        <f>'Building area summary'!$F53*'Material intensity'!AR64+DO54</f>
        <v>517767.43085485912</v>
      </c>
      <c r="Z54" s="71">
        <f>'Building area summary'!$F53*'Material intensity'!AS64+DP54</f>
        <v>1128497.5079285817</v>
      </c>
      <c r="AA54" s="17">
        <f>'Building area summary'!$G53*'Material intensity'!AT64-(EV54+GA54)*SUMPRODUCT((Scenarios!$A$4:$A$204='Material demand'!$A54)*(Scenarios!$B$4:$B$204='Scenario_selection&amp;Results'!$D$16)*Scenarios!$AH$4:$AH$204)+DQ54</f>
        <v>13353.97415083542</v>
      </c>
      <c r="AB54" s="73">
        <f>'Building area summary'!$G53*'Material intensity'!AU64-(EW54+GB54)*SUMPRODUCT((Scenarios!$A$4:$A$204='Material demand'!$A54)*(Scenarios!$B$4:$B$204='Scenario_selection&amp;Results'!$D$25)*Scenarios!$AI$4:$AI$204)+DR54</f>
        <v>622125.54717504664</v>
      </c>
      <c r="AC54" s="17">
        <f>'Building area summary'!$G53*'Material intensity'!AV64-(GC54+EX54)*SUMPRODUCT((Scenarios!$A$4:$A$204='Material demand'!$A54)*(Scenarios!$B$4:$B$204='Scenario_selection&amp;Results'!$D$16)*Scenarios!$AH$4:$AH$204)+DS54</f>
        <v>610.89199083386814</v>
      </c>
      <c r="AD54" s="71">
        <f>'Building area summary'!$G53*'Material intensity'!AW64+DT54</f>
        <v>17751.314045520539</v>
      </c>
      <c r="AE54" s="71">
        <f>'Building area summary'!$G53*'Material intensity'!AX64+DU54</f>
        <v>41097.32166804299</v>
      </c>
      <c r="AG54" s="70" cm="1">
        <f t="array" ref="AG54">B54*SUMPRODUCT(Scenarios!$AJ$4:$AJ$204*(Scenarios!$A$4:$A$204=Scenarios!$A53)*(Scenarios!$B$4:$O$204='Scenario_selection&amp;Results'!$D$15))/100000</f>
        <v>114.04001013602991</v>
      </c>
      <c r="AH54" s="70" cm="1">
        <f t="array" ref="AH54">C54*SUMPRODUCT(Scenarios!$AK$4:$AK$204*(Scenarios!$A$4:$A$204=Scenarios!$A53)*(Scenarios!$B$4:$O$204='Scenario_selection&amp;Results'!$D$15))/100000</f>
        <v>173.44144353177063</v>
      </c>
      <c r="AI54" s="70" cm="1">
        <f t="array" ref="AI54">D54*SUMPRODUCT(Scenarios!$AL$4:$AL$204*(Scenarios!$A$4:$A$204=Scenarios!$A53)*(Scenarios!$B$4:$O$204='Scenario_selection&amp;Results'!$D$15))/100000</f>
        <v>10.373030708977433</v>
      </c>
      <c r="AJ54" s="70" cm="1">
        <f t="array" ref="AJ54">E54*SUMPRODUCT(Scenarios!$AM$4:$AM$204*(Scenarios!$A$4:$A$204=Scenarios!$A53)*(Scenarios!$B$4:$O$204='Scenario_selection&amp;Results'!$D$15))/100000</f>
        <v>2.2152363010311196</v>
      </c>
      <c r="AK54" s="70" cm="1">
        <f t="array" ref="AK54">F54*SUMPRODUCT(Scenarios!$AN$4:$AN$204*(Scenarios!$A$4:$A$204=Scenarios!$A53)*(Scenarios!$B$4:$O$204='Scenario_selection&amp;Results'!$D$15))/100000</f>
        <v>13.2017280584753</v>
      </c>
      <c r="AL54" s="70" cm="1">
        <f t="array" ref="AL54">G54*SUMPRODUCT(Scenarios!$AJ$4:$AJ$204*(Scenarios!$A$4:$A$204=Scenarios!$A53)*(Scenarios!$B$4:$O$204='Scenario_selection&amp;Results'!$D$15))/100000</f>
        <v>21.14295733187187</v>
      </c>
      <c r="AM54" s="70" cm="1">
        <f t="array" ref="AM54">H54*SUMPRODUCT(Scenarios!$AK$4:$AK$204*(Scenarios!$A$4:$A$204=Scenarios!$A53)*(Scenarios!$B$4:$O$204='Scenario_selection&amp;Results'!$D$15))/100000</f>
        <v>41.095193695583831</v>
      </c>
      <c r="AN54" s="70" cm="1">
        <f t="array" ref="AN54">I54*SUMPRODUCT(Scenarios!$AL$4:$AL$204*(Scenarios!$A$4:$A$204=Scenarios!$A53)*(Scenarios!$B$4:$O$204='Scenario_selection&amp;Results'!$D$15))/100000</f>
        <v>1.9511234472641534</v>
      </c>
      <c r="AO54" s="70" cm="1">
        <f t="array" ref="AO54">J54*SUMPRODUCT(Scenarios!$AM$4:$AM$204*(Scenarios!$A$4:$A$204=Scenarios!$A53)*(Scenarios!$B$4:$O$204='Scenario_selection&amp;Results'!$D$15))/100000</f>
        <v>0.51624357366863793</v>
      </c>
      <c r="AP54" s="70" cm="1">
        <f t="array" ref="AP54">K54*SUMPRODUCT(Scenarios!$AN$4:$AN$204*(Scenarios!$A$4:$A$204=Scenarios!$A53)*(Scenarios!$B$4:$O$204='Scenario_selection&amp;Results'!$D$15))/100000</f>
        <v>3.1455464273524067</v>
      </c>
      <c r="AQ54" s="70" cm="1">
        <f t="array" ref="AQ54">L54*SUMPRODUCT(Scenarios!$AJ$4:$AJ$204*(Scenarios!$A$4:$A$204=Scenarios!$A53)*(Scenarios!$B$4:$O$204='Scenario_selection&amp;Results'!$D$15))/100000</f>
        <v>85.001349310872627</v>
      </c>
      <c r="AR54" s="70" cm="1">
        <f t="array" ref="AR54">M54*SUMPRODUCT(Scenarios!$AK$4:$AK$204*(Scenarios!$A$4:$A$204=Scenarios!$A53)*(Scenarios!$B$4:$O$204='Scenario_selection&amp;Results'!$D$15))/100000</f>
        <v>142.43561997690472</v>
      </c>
      <c r="AS54" s="70" cm="1">
        <f t="array" ref="AS54">N54*SUMPRODUCT(Scenarios!$AL$4:$AL$204*(Scenarios!$A$4:$A$204=Scenarios!$A53)*(Scenarios!$B$4:$O$204='Scenario_selection&amp;Results'!$D$15))/100000</f>
        <v>7.7556656211270179</v>
      </c>
      <c r="AT54" s="70" cm="1">
        <f t="array" ref="AT54">O54*SUMPRODUCT(Scenarios!$AM$4:$AM$204*(Scenarios!$A$4:$A$204=Scenarios!$A53)*(Scenarios!$B$4:$O$204='Scenario_selection&amp;Results'!$D$15))/100000</f>
        <v>1.8196434821629561</v>
      </c>
      <c r="AU54" s="70" cm="1">
        <f t="array" ref="AU54">P54*SUMPRODUCT(Scenarios!$AN$4:$AN$204*(Scenarios!$A$4:$A$204=Scenarios!$A53)*(Scenarios!$B$4:$O$204='Scenario_selection&amp;Results'!$D$15))/100000</f>
        <v>10.848656806934718</v>
      </c>
      <c r="AV54" s="70" cm="1">
        <f t="array" ref="AV54">Q54*SUMPRODUCT(Scenarios!$AJ$4:$AJ$204*(Scenarios!$A$4:$A$204=Scenarios!$A53)*(Scenarios!$B$4:$O$204='Scenario_selection&amp;Results'!$D$15))/100000</f>
        <v>14.471191145544614</v>
      </c>
      <c r="AW54" s="70" cm="1">
        <f t="array" ref="AW54">R54*SUMPRODUCT(Scenarios!$AK$4:$AK$204*(Scenarios!$A$4:$A$204=Scenarios!$A53)*(Scenarios!$B$4:$O$204='Scenario_selection&amp;Results'!$D$15))/100000</f>
        <v>29.865334112984375</v>
      </c>
      <c r="AX54" s="70" cm="1">
        <f t="array" ref="AX54">S54*SUMPRODUCT(Scenarios!$AL$4:$AL$204*(Scenarios!$A$4:$A$204=Scenarios!$A53)*(Scenarios!$B$4:$O$204='Scenario_selection&amp;Results'!$D$15))/100000</f>
        <v>1.3408194630784576</v>
      </c>
      <c r="AY54" s="70" cm="1">
        <f t="array" ref="AY54">T54*SUMPRODUCT(Scenarios!$AM$4:$AM$204*(Scenarios!$A$4:$A$204=Scenarios!$A53)*(Scenarios!$B$4:$O$204='Scenario_selection&amp;Results'!$D$15))/100000</f>
        <v>0.3752192692965382</v>
      </c>
      <c r="AZ54" s="70" cm="1">
        <f t="array" ref="AZ54">U54*SUMPRODUCT(Scenarios!$AN$4:$AN$204*(Scenarios!$A$4:$A$204=Scenarios!$A53)*(Scenarios!$B$4:$O$204='Scenario_selection&amp;Results'!$D$15))/100000</f>
        <v>2.2876422143598916</v>
      </c>
      <c r="BA54" s="70" cm="1">
        <f t="array" ref="BA54">V54*SUMPRODUCT(Scenarios!$AJ$4:$AJ$204*(Scenarios!$A$4:$A$204=Scenarios!$A53)*(Scenarios!$B$4:$O$204='Scenario_selection&amp;Results'!$D$15))/100000</f>
        <v>63.193842663325171</v>
      </c>
      <c r="BB54" s="70" cm="1">
        <f t="array" ref="BB54">W54*SUMPRODUCT(Scenarios!$AK$4:$AK$204*(Scenarios!$A$4:$A$204=Scenarios!$A53)*(Scenarios!$B$4:$O$204='Scenario_selection&amp;Results'!$D$15))/100000</f>
        <v>99.715445986190247</v>
      </c>
      <c r="BC54" s="70" cm="1">
        <f t="array" ref="BC54">X54*SUMPRODUCT(Scenarios!$AL$4:$AL$204*(Scenarios!$A$4:$A$204=Scenarios!$A53)*(Scenarios!$B$4:$O$204='Scenario_selection&amp;Results'!$D$15))/100000</f>
        <v>5.7559579004711505</v>
      </c>
      <c r="BD54" s="70" cm="1">
        <f t="array" ref="BD54">Y54*SUMPRODUCT(Scenarios!$AM$4:$AM$204*(Scenarios!$A$4:$A$204=Scenarios!$A53)*(Scenarios!$B$4:$O$204='Scenario_selection&amp;Results'!$D$15))/100000</f>
        <v>1.2737078799029489</v>
      </c>
      <c r="BE54" s="70" cm="1">
        <f t="array" ref="BE54">Z54*SUMPRODUCT(Scenarios!$AN$4:$AN$204*(Scenarios!$A$4:$A$204=Scenarios!$A53)*(Scenarios!$B$4:$O$204='Scenario_selection&amp;Results'!$D$15))/100000</f>
        <v>7.592531233343494</v>
      </c>
      <c r="BF54" s="70" cm="1">
        <f t="array" ref="BF54">AA54*SUMPRODUCT(Scenarios!$AJ$4:$AJ$204*(Scenarios!$A$4:$A$204=Scenarios!$A53)*(Scenarios!$B$4:$O$204='Scenario_selection&amp;Results'!$D$15))/100000</f>
        <v>0.23269299957830758</v>
      </c>
      <c r="BG54" s="70" cm="1">
        <f t="array" ref="BG54">AB54*SUMPRODUCT(Scenarios!$AK$4:$AK$204*(Scenarios!$A$4:$A$204=Scenarios!$A53)*(Scenarios!$B$4:$O$204='Scenario_selection&amp;Results'!$D$15))/100000</f>
        <v>3.4356883342741913</v>
      </c>
      <c r="BH54" s="70" cm="1">
        <f t="array" ref="BH54">AC54*SUMPRODUCT(Scenarios!$AL$4:$AL$204*(Scenarios!$A$4:$A$204=Scenarios!$A53)*(Scenarios!$B$4:$O$204='Scenario_selection&amp;Results'!$D$15))/100000</f>
        <v>3.0761466198439349E-2</v>
      </c>
      <c r="BI54" s="70" cm="1">
        <f t="array" ref="BI54">AD54*SUMPRODUCT(Scenarios!$AM$4:$AM$204*(Scenarios!$A$4:$A$204=Scenarios!$A53)*(Scenarios!$B$4:$O$204='Scenario_selection&amp;Results'!$D$15))/100000</f>
        <v>4.3668232551980372E-2</v>
      </c>
      <c r="BJ54" s="70" cm="1">
        <f t="array" ref="BJ54">AE54*SUMPRODUCT(Scenarios!$AN$4:$AN$204*(Scenarios!$A$4:$A$204=Scenarios!$A53)*(Scenarios!$B$4:$O$204='Scenario_selection&amp;Results'!$D$15))/100000</f>
        <v>0.27650278018259311</v>
      </c>
      <c r="BK54" s="70">
        <f t="shared" si="0"/>
        <v>858.87445409130976</v>
      </c>
      <c r="BM54" s="70">
        <f>'Building area summary'!$B53*'Material intensity'!U64</f>
        <v>9047917.436676383</v>
      </c>
      <c r="BN54" s="70">
        <f>'Building area summary'!$B53*'Material intensity'!V64</f>
        <v>31406327.484250039</v>
      </c>
      <c r="BO54" s="70">
        <f>'Building area summary'!$B53*'Material intensity'!W64</f>
        <v>282574.83534272161</v>
      </c>
      <c r="BP54" s="70">
        <f>'Building area summary'!$B53*'Material intensity'!X64</f>
        <v>899647.02878797904</v>
      </c>
      <c r="BQ54" s="70">
        <f>'Building area summary'!$B53*'Material intensity'!Y64</f>
        <v>1957783.3041000657</v>
      </c>
      <c r="BR54" s="70">
        <f>'Building area summary'!$C53*'Material intensity'!Z64</f>
        <v>2097123.2313198913</v>
      </c>
      <c r="BS54" s="70">
        <f>'Building area summary'!$C53*'Material intensity'!AA64</f>
        <v>7441411.262215279</v>
      </c>
      <c r="BT54" s="70">
        <f>'Building area summary'!$C53*'Material intensity'!AB64</f>
        <v>65413.02941346955</v>
      </c>
      <c r="BU54" s="70">
        <f>'Building area summary'!$C53*'Material intensity'!AC64</f>
        <v>209538.34779052259</v>
      </c>
      <c r="BV54" s="70">
        <f>'Building area summary'!$C53*'Material intensity'!AD64</f>
        <v>464918.51846629701</v>
      </c>
      <c r="BW54" s="70">
        <f>'Building area summary'!$D53*'Material intensity'!AE64</f>
        <v>7430437.0590456808</v>
      </c>
      <c r="BX54" s="70">
        <f>'Building area summary'!$D53*'Material intensity'!AF64</f>
        <v>25791873.24163058</v>
      </c>
      <c r="BY54" s="70">
        <f>'Building area summary'!$D53*'Material intensity'!AG64</f>
        <v>232059.4261805694</v>
      </c>
      <c r="BZ54" s="70">
        <f>'Building area summary'!$D53*'Material intensity'!AH64</f>
        <v>738818.70270713756</v>
      </c>
      <c r="CA54" s="70">
        <f>'Building area summary'!$D53*'Material intensity'!AI64</f>
        <v>1607793.806494958</v>
      </c>
      <c r="CB54" s="70">
        <f>'Building area summary'!$E53*'Material intensity'!AJ64</f>
        <v>1524053.7967387766</v>
      </c>
      <c r="CC54" s="70">
        <f>'Building area summary'!$E53*'Material intensity'!AK64</f>
        <v>5407937.3676748592</v>
      </c>
      <c r="CD54" s="70">
        <f>'Building area summary'!$E53*'Material intensity'!AL64</f>
        <v>47537.967414074461</v>
      </c>
      <c r="CE54" s="70">
        <f>'Building area summary'!$E53*'Material intensity'!AM64</f>
        <v>152278.94562568195</v>
      </c>
      <c r="CF54" s="70">
        <f>'Building area summary'!$E53*'Material intensity'!AN64</f>
        <v>337872.76906792528</v>
      </c>
      <c r="CG54" s="70">
        <f>'Building area summary'!$F53*'Material intensity'!AO64</f>
        <v>5201854.3208166203</v>
      </c>
      <c r="CH54" s="70">
        <f>'Building area summary'!$F53*'Material intensity'!AP64</f>
        <v>18056214.755308352</v>
      </c>
      <c r="CI54" s="70">
        <f>'Building area summary'!$F53*'Material intensity'!AQ64</f>
        <v>162458.72472522603</v>
      </c>
      <c r="CJ54" s="70">
        <f>'Building area summary'!$F53*'Material intensity'!AR64</f>
        <v>517227.61803070223</v>
      </c>
      <c r="CK54" s="70">
        <f>'Building area summary'!$F53*'Material intensity'!AS64</f>
        <v>1125574.3225920221</v>
      </c>
      <c r="CL54" s="70">
        <f>'Building area summary'!$G53*'Material intensity'!AT64</f>
        <v>175326.14336248807</v>
      </c>
      <c r="CM54" s="70">
        <f>'Building area summary'!$G53*'Material intensity'!AU64</f>
        <v>622125.54717504664</v>
      </c>
      <c r="CN54" s="70">
        <f>'Building area summary'!$G53*'Material intensity'!AV64</f>
        <v>5468.7364106411969</v>
      </c>
      <c r="CO54" s="70">
        <f>'Building area summary'!$G53*'Material intensity'!AW64</f>
        <v>17518.06944675259</v>
      </c>
      <c r="CP54" s="70">
        <f>'Building area summary'!$G53*'Material intensity'!AX64</f>
        <v>38868.660459783823</v>
      </c>
      <c r="CR54" s="13">
        <f>'Material intensity'!ES64*'Building area summary'!$Z53</f>
        <v>0</v>
      </c>
      <c r="CS54" s="13">
        <f>'Material intensity'!ET64*'Building area summary'!$Z53</f>
        <v>0</v>
      </c>
      <c r="CT54" s="13">
        <f>'Material intensity'!EU64*'Building area summary'!$Z53</f>
        <v>247.16665891004851</v>
      </c>
      <c r="CU54" s="13">
        <f>'Material intensity'!EV64*'Building area summary'!$Z53</f>
        <v>855.53260678825006</v>
      </c>
      <c r="CV54" s="13">
        <f>'Material intensity'!EW64*'Building area summary'!$Z53</f>
        <v>4423.6011429940163</v>
      </c>
      <c r="CW54" s="13">
        <f>'Material intensity'!EX64*'Building area summary'!$AA53</f>
        <v>0</v>
      </c>
      <c r="CX54" s="13">
        <f>'Material intensity'!EY64*'Building area summary'!$AA53</f>
        <v>0</v>
      </c>
      <c r="CY54" s="13">
        <f>'Material intensity'!EZ64*'Building area summary'!$AA53</f>
        <v>85.965482939664554</v>
      </c>
      <c r="CZ54" s="13">
        <f>'Material intensity'!FA64*'Building area summary'!$AA53</f>
        <v>316.76345689196046</v>
      </c>
      <c r="DA54" s="13">
        <f>'Material intensity'!FB64*'Building area summary'!$AA53</f>
        <v>2612.1633637281147</v>
      </c>
      <c r="DB54" s="13">
        <f>'Material intensity'!FC64*'Building area summary'!$AB53</f>
        <v>0</v>
      </c>
      <c r="DC54" s="13">
        <f>'Material intensity'!FD64*'Building area summary'!$AB53</f>
        <v>0</v>
      </c>
      <c r="DD54" s="13">
        <f>'Material intensity'!FE64*'Building area summary'!$AB53</f>
        <v>251.89804223370624</v>
      </c>
      <c r="DE54" s="13">
        <f>'Material intensity'!FF64*'Building area summary'!$AB53</f>
        <v>873.76971683089073</v>
      </c>
      <c r="DF54" s="13">
        <f>'Material intensity'!FG64*'Building area summary'!$AB53</f>
        <v>4670.0470922484728</v>
      </c>
      <c r="DG54" s="13">
        <f>'Material intensity'!FH64*'Building area summary'!$AC53</f>
        <v>0</v>
      </c>
      <c r="DH54" s="13">
        <f>'Material intensity'!FI64*'Building area summary'!$AC53</f>
        <v>0</v>
      </c>
      <c r="DI54" s="13">
        <f>'Material intensity'!FJ64*'Building area summary'!$AC53</f>
        <v>67.364714031566947</v>
      </c>
      <c r="DJ54" s="13">
        <f>'Material intensity'!FK64*'Building area summary'!$AC53</f>
        <v>249.21262494385965</v>
      </c>
      <c r="DK54" s="13">
        <f>'Material intensity'!FL64*'Building area summary'!$AC53</f>
        <v>2145.3959677306216</v>
      </c>
      <c r="DL54" s="13">
        <f>'Material intensity'!FM64*'Building area summary'!$AD53</f>
        <v>0</v>
      </c>
      <c r="DM54" s="13">
        <f>'Material intensity'!FN64*'Building area summary'!$AD53</f>
        <v>0</v>
      </c>
      <c r="DN54" s="13">
        <f>'Material intensity'!FO64*'Building area summary'!$AD53</f>
        <v>155.42458557673874</v>
      </c>
      <c r="DO54" s="13">
        <f>'Material intensity'!FP64*'Building area summary'!$AD53</f>
        <v>539.81282415686997</v>
      </c>
      <c r="DP54" s="13">
        <f>'Material intensity'!FQ64*'Building area summary'!$AD53</f>
        <v>2923.185336559492</v>
      </c>
      <c r="DQ54" s="13">
        <f>'Material intensity'!FR64*'Building area summary'!$AE53</f>
        <v>0</v>
      </c>
      <c r="DR54" s="13">
        <f>'Material intensity'!FS64*'Building area summary'!$AE53</f>
        <v>0</v>
      </c>
      <c r="DS54" s="13">
        <f>'Material intensity'!FT64*'Building area summary'!$AE53</f>
        <v>62.319776853678</v>
      </c>
      <c r="DT54" s="13">
        <f>'Material intensity'!FU64*'Building area summary'!$AE53</f>
        <v>233.2445987679497</v>
      </c>
      <c r="DU54" s="13">
        <f>'Material intensity'!FV64*'Building area summary'!$AE53</f>
        <v>2228.6612082591669</v>
      </c>
      <c r="DW54" s="70">
        <f>'Building area summary'!$H53*'Material intensity'!BA64</f>
        <v>3987075.4812283688</v>
      </c>
      <c r="DX54" s="70">
        <f>'Building area summary'!$H53*'Material intensity'!BB64</f>
        <v>17779067.033881929</v>
      </c>
      <c r="DY54" s="70">
        <f>'Building area summary'!$H53*'Material intensity'!BC64</f>
        <v>122347.49616047401</v>
      </c>
      <c r="DZ54" s="70">
        <f>'Building area summary'!$H53*'Material intensity'!BD64</f>
        <v>423488.64036018378</v>
      </c>
      <c r="EA54" s="70">
        <f>'Building area summary'!$H53*'Material intensity'!BE64</f>
        <v>2189682.5657820376</v>
      </c>
      <c r="EB54" s="70">
        <f>'Building area summary'!$I53*'Material intensity'!BF64</f>
        <v>1406164.0093150337</v>
      </c>
      <c r="EC54" s="70">
        <f>'Building area summary'!$I53*'Material intensity'!BG64</f>
        <v>7299144.8027972979</v>
      </c>
      <c r="ED54" s="70">
        <f>'Building area summary'!$I53*'Material intensity'!BH64</f>
        <v>42552.914055133951</v>
      </c>
      <c r="EE54" s="70">
        <f>'Building area summary'!$I53*'Material intensity'!BI64</f>
        <v>156797.9111615204</v>
      </c>
      <c r="EF54" s="70">
        <f>'Building area summary'!$I53*'Material intensity'!BJ64</f>
        <v>1293020.8650454166</v>
      </c>
      <c r="EG54" s="70">
        <f>'Building area summary'!$J53*'Material intensity'!BK64</f>
        <v>4065276.1998821893</v>
      </c>
      <c r="EH54" s="70">
        <f>'Building area summary'!$J53*'Material intensity'!BL64</f>
        <v>18217388.101714</v>
      </c>
      <c r="EI54" s="70">
        <f>'Building area summary'!$J53*'Material intensity'!BM64</f>
        <v>124689.53090568459</v>
      </c>
      <c r="EJ54" s="70">
        <f>'Building area summary'!$J53*'Material intensity'!BN64</f>
        <v>432516.00983129092</v>
      </c>
      <c r="EK54" s="70">
        <f>'Building area summary'!$J53*'Material intensity'!BO64</f>
        <v>2311673.3106629942</v>
      </c>
      <c r="EL54" s="70">
        <f>'Building area summary'!$K53*'Material intensity'!BP64</f>
        <v>1102902.8444982499</v>
      </c>
      <c r="EM54" s="70">
        <f>'Building area summary'!$K53*'Material intensity'!BQ64</f>
        <v>5769717.4033948593</v>
      </c>
      <c r="EN54" s="70">
        <f>'Building area summary'!$K53*'Material intensity'!BR64</f>
        <v>33345.533445625639</v>
      </c>
      <c r="EO54" s="70">
        <f>'Building area summary'!$K53*'Material intensity'!BS64</f>
        <v>123360.24934721051</v>
      </c>
      <c r="EP54" s="70">
        <f>'Building area summary'!$K53*'Material intensity'!BT64</f>
        <v>1061971.0040266574</v>
      </c>
      <c r="EQ54" s="70">
        <f>'Building area summary'!$L53*'Material intensity'!BU64</f>
        <v>2509024.7885086001</v>
      </c>
      <c r="ER54" s="70">
        <f>'Building area summary'!$L53*'Material intensity'!BV64</f>
        <v>11279559.751356369</v>
      </c>
      <c r="ES54" s="70">
        <f>'Building area summary'!$L53*'Material intensity'!BW64</f>
        <v>76935.169860485665</v>
      </c>
      <c r="ET54" s="70">
        <f>'Building area summary'!$L53*'Material intensity'!BX64</f>
        <v>267207.34795765061</v>
      </c>
      <c r="EU54" s="70">
        <f>'Building area summary'!$L53*'Material intensity'!BY64</f>
        <v>1446976.7415969484</v>
      </c>
      <c r="EV54" s="70">
        <f>'Building area summary'!$M53*'Material intensity'!BZ64</f>
        <v>248006.65576091278</v>
      </c>
      <c r="EW54" s="70">
        <f>'Building area summary'!$M53*'Material intensity'!CA64</f>
        <v>1327990.5436717046</v>
      </c>
      <c r="EX54" s="70">
        <f>'Building area summary'!$M53*'Material intensity'!CB64</f>
        <v>7478.3732224413598</v>
      </c>
      <c r="EY54" s="70">
        <f>'Building area summary'!$M53*'Material intensity'!CC64</f>
        <v>27989.351852153963</v>
      </c>
      <c r="EZ54" s="70">
        <f>'Building area summary'!$M53*'Material intensity'!CD64</f>
        <v>267439.34499110002</v>
      </c>
      <c r="FB54" s="13">
        <f>'Material intensity'!CG64*'Building area summary'!$N53</f>
        <v>2242.5360505708122</v>
      </c>
      <c r="FC54" s="13">
        <f>'Material intensity'!CH64*'Building area summary'!$N53</f>
        <v>12103.989845163514</v>
      </c>
      <c r="FD54" s="13">
        <f>'Material intensity'!CI64*'Building area summary'!$N53</f>
        <v>81.14738081135161</v>
      </c>
      <c r="FE54" s="13">
        <f>'Material intensity'!CJ64*'Building area summary'!$N53</f>
        <v>303.65092154566941</v>
      </c>
      <c r="FF54" s="13">
        <f>'Material intensity'!CK64*'Building area summary'!$N53</f>
        <v>2551.8184925057135</v>
      </c>
      <c r="FG54" s="13">
        <f>'Material intensity'!CL64*'Building area summary'!$O53</f>
        <v>2209.0384196285145</v>
      </c>
      <c r="FH54" s="13">
        <f>'Material intensity'!CM64*'Building area summary'!$O53</f>
        <v>12786.918483475838</v>
      </c>
      <c r="FI54" s="13">
        <f>'Material intensity'!CN64*'Building area summary'!$O53</f>
        <v>79.169173687247792</v>
      </c>
      <c r="FJ54" s="13">
        <f>'Material intensity'!CO64*'Building area summary'!$O53</f>
        <v>308.74056060831924</v>
      </c>
      <c r="FK54" s="13">
        <f>'Material intensity'!CP64*'Building area summary'!$O53</f>
        <v>4019.3818386049766</v>
      </c>
      <c r="FL54" s="13">
        <f>'Material intensity'!CQ64*'Building area summary'!$P53</f>
        <v>2151.438705352225</v>
      </c>
      <c r="FM54" s="13">
        <f>'Material intensity'!CR64*'Building area summary'!$P53</f>
        <v>11561.522226215127</v>
      </c>
      <c r="FN54" s="13">
        <f>'Material intensity'!CS64*'Building area summary'!$P53</f>
        <v>77.882929779386032</v>
      </c>
      <c r="FO54" s="13">
        <f>'Material intensity'!CT64*'Building area summary'!$P53</f>
        <v>290.91876954439175</v>
      </c>
      <c r="FP54" s="13">
        <f>'Material intensity'!CU64*'Building area summary'!$P53</f>
        <v>2437.4191543117536</v>
      </c>
      <c r="FQ54" s="13">
        <f>'Material intensity'!CV64*'Building area summary'!$Q53</f>
        <v>2386.9872911327016</v>
      </c>
      <c r="FR54" s="13">
        <f>'Material intensity'!CW64*'Building area summary'!$Q53</f>
        <v>13828.249019053133</v>
      </c>
      <c r="FS54" s="13">
        <f>'Material intensity'!CX64*'Building area summary'!$Q53</f>
        <v>85.537385174992309</v>
      </c>
      <c r="FT54" s="13">
        <f>'Material intensity'!CY64*'Building area summary'!$Q53</f>
        <v>333.72713782033128</v>
      </c>
      <c r="FU54" s="13">
        <f>'Material intensity'!CZ64*'Building area summary'!$Q53</f>
        <v>4358.3533346974646</v>
      </c>
      <c r="FV54" s="13">
        <f>'Material intensity'!DA64*'Building area summary'!$R53</f>
        <v>1309.7815638895202</v>
      </c>
      <c r="FW54" s="13">
        <f>'Material intensity'!DB64*'Building area summary'!$R53</f>
        <v>7029.8516818833195</v>
      </c>
      <c r="FX54" s="13">
        <f>'Material intensity'!DC64*'Building area summary'!$R53</f>
        <v>47.419905935385955</v>
      </c>
      <c r="FY54" s="13">
        <f>'Material intensity'!DD64*'Building area summary'!$R53</f>
        <v>177.0436833414021</v>
      </c>
      <c r="FZ54" s="13">
        <f>'Material intensity'!DE64*'Building area summary'!$R53</f>
        <v>1483.200618056092</v>
      </c>
      <c r="GA54" s="13">
        <f>'Material intensity'!DF64*'Building area summary'!$S53</f>
        <v>10116.32306243763</v>
      </c>
      <c r="GB54" s="13">
        <f>'Material intensity'!DG64*'Building area summary'!$S53</f>
        <v>58595.152024198796</v>
      </c>
      <c r="GC54" s="13">
        <f>'Material intensity'!DH64*'Building area summary'!$S53</f>
        <v>362.5258957434977</v>
      </c>
      <c r="GD54" s="13">
        <f>'Material intensity'!DI64*'Building area summary'!$S53</f>
        <v>1414.2637634028897</v>
      </c>
      <c r="GE54" s="13">
        <f>'Material intensity'!DJ64*'Building area summary'!$S53</f>
        <v>18456.3761923202</v>
      </c>
    </row>
    <row r="55" spans="1:187" x14ac:dyDescent="0.3">
      <c r="A55" s="13">
        <v>2055</v>
      </c>
      <c r="B55" s="17">
        <f>'Building area summary'!$B54*'Material intensity'!U65-(DW55+FB55)*SUMPRODUCT((Scenarios!$A$4:$A$204='Material demand'!$A55)*(Scenarios!$B$4:$B$204='Scenario_selection&amp;Results'!$D$16)*Scenarios!$AH$4:$AH$204)+CR55</f>
        <v>6425519.0633688429</v>
      </c>
      <c r="C55" s="73">
        <f>'Building area summary'!$B54*'Material intensity'!V65-(DX55+FC55)*SUMPRODUCT((Scenarios!$A$4:$A$204='Material demand'!$A55)*(Scenarios!$B$4:$B$204='Scenario_selection&amp;Results'!$D$25)*Scenarios!$AI$4:$AI$204)+CS55</f>
        <v>31087371.75878156</v>
      </c>
      <c r="D55" s="71">
        <f>'Building area summary'!$B54*'Material intensity'!W65-(FD55+DY55)*SUMPRODUCT((Scenarios!$A$4:$A$204='Material demand'!$A55)*(Scenarios!$B$4:$B$204='Scenario_selection&amp;Results'!$D$16)*Scenarios!$AH$4:$AH$204)+CT55</f>
        <v>202381.53070200793</v>
      </c>
      <c r="E55" s="71">
        <f>'Building area summary'!$B54*'Material intensity'!X65+CU55</f>
        <v>896476.47735340439</v>
      </c>
      <c r="F55" s="71">
        <f>'Building area summary'!$B54*'Material intensity'!Y65+CV55</f>
        <v>1940788.8091536064</v>
      </c>
      <c r="G55" s="73">
        <f>'Building area summary'!$C54*'Material intensity'!Z65-(EB55+FG55)*SUMPRODUCT((Scenarios!$A$4:$A$204='Material demand'!$A55)*(Scenarios!$B$4:$B$204='Scenario_selection&amp;Results'!$D$16)*Scenarios!$AH$4:$AH$204)+CW55</f>
        <v>1200225.736349138</v>
      </c>
      <c r="H55" s="65">
        <f>'Building area summary'!$C54*'Material intensity'!AA65-(EC55+FH55)*SUMPRODUCT((Scenarios!$A$4:$A$204='Material demand'!$A55)*(Scenarios!$B$4:$B$204='Scenario_selection&amp;Results'!$D$25)*Scenarios!$AI$4:$AI$204)+CX55</f>
        <v>7369351.8879455598</v>
      </c>
      <c r="I55" s="17">
        <f>'Building area summary'!$C54*'Material intensity'!AB65-(FI55+ED55)*SUMPRODUCT((Scenarios!$A$4:$A$204='Material demand'!$A55)*(Scenarios!$B$4:$B$204='Scenario_selection&amp;Results'!$D$16)*Scenarios!$AH$4:$AH$204)+CY55</f>
        <v>38361.462032477953</v>
      </c>
      <c r="J55" s="71">
        <f>'Building area summary'!$C54*'Material intensity'!AC65+CZ55</f>
        <v>209617.50373613831</v>
      </c>
      <c r="K55" s="71">
        <f>'Building area summary'!$C54*'Material intensity'!AD65+DA55</f>
        <v>462402.28659977374</v>
      </c>
      <c r="L55" s="73">
        <f>'Building area summary'!$D54*'Material intensity'!AE65-(EG55+FL55)*SUMPRODUCT((Scenarios!$A$4:$A$204='Material demand'!$A55)*(Scenarios!$B$4:$B$204='Scenario_selection&amp;Results'!$D$16)*Scenarios!$AH$4:$AH$204)+DB55</f>
        <v>4690796.1930033891</v>
      </c>
      <c r="M55" s="73">
        <f>'Building area summary'!$D54*'Material intensity'!AF65-(EH55+FM55)*SUMPRODUCT((Scenarios!$A$4:$A$204='Material demand'!$A55)*(Scenarios!$B$4:$B$204='Scenario_selection&amp;Results'!$D$25)*Scenarios!$AI$4:$AI$204)+DC55</f>
        <v>25233708.425552648</v>
      </c>
      <c r="N55" s="73">
        <f>'Building area summary'!$D54*'Material intensity'!AG65-(FN55+EI55)*SUMPRODUCT((Scenarios!$A$4:$A$204='Material demand'!$A55)*(Scenarios!$B$4:$B$204='Scenario_selection&amp;Results'!$D$16)*Scenarios!$AH$4:$AH$204)+DD55</f>
        <v>148245.63312942142</v>
      </c>
      <c r="O55" s="71">
        <f>'Building area summary'!$D54*'Material intensity'!AH65+DE55</f>
        <v>727851.89033670316</v>
      </c>
      <c r="P55" s="71">
        <f>'Building area summary'!$D54*'Material intensity'!AI65+DF55</f>
        <v>1576391.0942076149</v>
      </c>
      <c r="Q55" s="17">
        <f>'Building area summary'!$E54*'Material intensity'!AJ65-(EL55+FQ55)*SUMPRODUCT((Scenarios!$A$4:$A$204='Material demand'!$A55)*(Scenarios!$B$4:$B$204='Scenario_selection&amp;Results'!$D$16)*Scenarios!$AH$4:$AH$204)+DG55</f>
        <v>829250.51297241636</v>
      </c>
      <c r="R55" s="73">
        <f>'Building area summary'!$E54*'Material intensity'!AK65-(EM55+FR55)*SUMPRODUCT((Scenarios!$A$4:$A$204='Material demand'!$A55)*(Scenarios!$B$4:$B$204='Scenario_selection&amp;Results'!$D$25)*Scenarios!$AI$4:$AI$204)+DH55</f>
        <v>5362567.4214316523</v>
      </c>
      <c r="S55" s="17">
        <f>'Building area summary'!$E54*'Material intensity'!AL65-(FS55+EN55)*SUMPRODUCT((Scenarios!$A$4:$A$204='Material demand'!$A55)*(Scenarios!$B$4:$B$204='Scenario_selection&amp;Results'!$D$16)*Scenarios!$AH$4:$AH$204)+DI55</f>
        <v>26596.146672658044</v>
      </c>
      <c r="T55" s="71">
        <f>'Building area summary'!$E54*'Material intensity'!AM65+DJ55</f>
        <v>152551.71144174074</v>
      </c>
      <c r="U55" s="71">
        <f>'Building area summary'!$E54*'Material intensity'!AN65+DK55</f>
        <v>336691.52199581434</v>
      </c>
      <c r="V55" s="17">
        <f>'Building area summary'!$F54*'Material intensity'!AO65-(EQ55+FV55)*SUMPRODUCT((Scenarios!$A$4:$A$204='Material demand'!$A55)*(Scenarios!$B$4:$B$204='Scenario_selection&amp;Results'!$D$16)*Scenarios!$AH$4:$AH$204)+DL55</f>
        <v>3536082.0504641505</v>
      </c>
      <c r="W55" s="73">
        <f>'Building area summary'!$F54*'Material intensity'!AP65-(ER55+FW55)*SUMPRODUCT((Scenarios!$A$4:$A$204='Material demand'!$A55)*(Scenarios!$B$4:$B$204='Scenario_selection&amp;Results'!$D$25)*Scenarios!$AI$4:$AI$204)+DM55</f>
        <v>17774016.272997115</v>
      </c>
      <c r="X55" s="17">
        <f>'Building area summary'!$F54*'Material intensity'!AQ65-(FX55+ES55)*SUMPRODUCT((Scenarios!$A$4:$A$204='Material demand'!$A55)*(Scenarios!$B$4:$B$204='Scenario_selection&amp;Results'!$D$16)*Scenarios!$AH$4:$AH$204)+DN55</f>
        <v>111532.42405875592</v>
      </c>
      <c r="Y55" s="71">
        <f>'Building area summary'!$F54*'Material intensity'!AR65+DO55</f>
        <v>512603.10976732033</v>
      </c>
      <c r="Z55" s="71">
        <f>'Building area summary'!$F54*'Material intensity'!AS65+DP55</f>
        <v>1110005.6150694501</v>
      </c>
      <c r="AA55" s="17">
        <f>'Building area summary'!$G54*'Material intensity'!AT65-(EV55+GA55)*SUMPRODUCT((Scenarios!$A$4:$A$204='Material demand'!$A55)*(Scenarios!$B$4:$B$204='Scenario_selection&amp;Results'!$D$16)*Scenarios!$AH$4:$AH$204)+DQ55</f>
        <v>27774.162534050352</v>
      </c>
      <c r="AB55" s="73">
        <f>'Building area summary'!$G54*'Material intensity'!AU65-(EW55+GB55)*SUMPRODUCT((Scenarios!$A$4:$A$204='Material demand'!$A55)*(Scenarios!$B$4:$B$204='Scenario_selection&amp;Results'!$D$25)*Scenarios!$AI$4:$AI$204)+DR55</f>
        <v>643080.68382188433</v>
      </c>
      <c r="AC55" s="17">
        <f>'Building area summary'!$G54*'Material intensity'!AV65-(GC55+EX55)*SUMPRODUCT((Scenarios!$A$4:$A$204='Material demand'!$A55)*(Scenarios!$B$4:$B$204='Scenario_selection&amp;Results'!$D$16)*Scenarios!$AH$4:$AH$204)+DS55</f>
        <v>1046.5784617332931</v>
      </c>
      <c r="AD55" s="71">
        <f>'Building area summary'!$G54*'Material intensity'!AW65+DT55</f>
        <v>18484.830382636203</v>
      </c>
      <c r="AE55" s="71">
        <f>'Building area summary'!$G54*'Material intensity'!AX65+DU55</f>
        <v>42157.474580063834</v>
      </c>
      <c r="AG55" s="70" cm="1">
        <f t="array" ref="AG55">B55*SUMPRODUCT(Scenarios!$AJ$4:$AJ$204*(Scenarios!$A$4:$A$204=Scenarios!$A54)*(Scenarios!$B$4:$O$204='Scenario_selection&amp;Results'!$D$15))/100000</f>
        <v>110.75988485482061</v>
      </c>
      <c r="AH55" s="70" cm="1">
        <f t="array" ref="AH55">C55*SUMPRODUCT(Scenarios!$AK$4:$AK$204*(Scenarios!$A$4:$A$204=Scenarios!$A54)*(Scenarios!$B$4:$O$204='Scenario_selection&amp;Results'!$D$15))/100000</f>
        <v>170.00906430583646</v>
      </c>
      <c r="AI55" s="70" cm="1">
        <f t="array" ref="AI55">D55*SUMPRODUCT(Scenarios!$AL$4:$AL$204*(Scenarios!$A$4:$A$204=Scenarios!$A54)*(Scenarios!$B$4:$O$204='Scenario_selection&amp;Results'!$D$15))/100000</f>
        <v>9.9799392327427388</v>
      </c>
      <c r="AJ55" s="70" cm="1">
        <f t="array" ref="AJ55">E55*SUMPRODUCT(Scenarios!$AM$4:$AM$204*(Scenarios!$A$4:$A$204=Scenarios!$A54)*(Scenarios!$B$4:$O$204='Scenario_selection&amp;Results'!$D$15))/100000</f>
        <v>1.9722482501774821</v>
      </c>
      <c r="AK55" s="70" cm="1">
        <f t="array" ref="AK55">F55*SUMPRODUCT(Scenarios!$AN$4:$AN$204*(Scenarios!$A$4:$A$204=Scenarios!$A54)*(Scenarios!$B$4:$O$204='Scenario_selection&amp;Results'!$D$15))/100000</f>
        <v>13.274995454610661</v>
      </c>
      <c r="AL55" s="70" cm="1">
        <f t="array" ref="AL55">G55*SUMPRODUCT(Scenarios!$AJ$4:$AJ$204*(Scenarios!$A$4:$A$204=Scenarios!$A54)*(Scenarios!$B$4:$O$204='Scenario_selection&amp;Results'!$D$15))/100000</f>
        <v>20.6888911303183</v>
      </c>
      <c r="AM55" s="70" cm="1">
        <f t="array" ref="AM55">H55*SUMPRODUCT(Scenarios!$AK$4:$AK$204*(Scenarios!$A$4:$A$204=Scenarios!$A54)*(Scenarios!$B$4:$O$204='Scenario_selection&amp;Results'!$D$15))/100000</f>
        <v>40.301143137202232</v>
      </c>
      <c r="AN55" s="70" cm="1">
        <f t="array" ref="AN55">I55*SUMPRODUCT(Scenarios!$AL$4:$AL$204*(Scenarios!$A$4:$A$204=Scenarios!$A54)*(Scenarios!$B$4:$O$204='Scenario_selection&amp;Results'!$D$15))/100000</f>
        <v>1.8916995964765639</v>
      </c>
      <c r="AO55" s="70" cm="1">
        <f t="array" ref="AO55">J55*SUMPRODUCT(Scenarios!$AM$4:$AM$204*(Scenarios!$A$4:$A$204=Scenarios!$A54)*(Scenarios!$B$4:$O$204='Scenario_selection&amp;Results'!$D$15))/100000</f>
        <v>0.46115850821950249</v>
      </c>
      <c r="AP55" s="70" cm="1">
        <f t="array" ref="AP55">K55*SUMPRODUCT(Scenarios!$AN$4:$AN$204*(Scenarios!$A$4:$A$204=Scenarios!$A54)*(Scenarios!$B$4:$O$204='Scenario_selection&amp;Results'!$D$15))/100000</f>
        <v>3.1628316403424508</v>
      </c>
      <c r="AQ55" s="70" cm="1">
        <f t="array" ref="AQ55">L55*SUMPRODUCT(Scenarios!$AJ$4:$AJ$204*(Scenarios!$A$4:$A$204=Scenarios!$A54)*(Scenarios!$B$4:$O$204='Scenario_selection&amp;Results'!$D$15))/100000</f>
        <v>80.857599376896047</v>
      </c>
      <c r="AR55" s="70" cm="1">
        <f t="array" ref="AR55">M55*SUMPRODUCT(Scenarios!$AK$4:$AK$204*(Scenarios!$A$4:$A$204=Scenarios!$A54)*(Scenarios!$B$4:$O$204='Scenario_selection&amp;Results'!$D$15))/100000</f>
        <v>137.99684295224088</v>
      </c>
      <c r="AS55" s="70" cm="1">
        <f t="array" ref="AS55">N55*SUMPRODUCT(Scenarios!$AL$4:$AL$204*(Scenarios!$A$4:$A$204=Scenarios!$A54)*(Scenarios!$B$4:$O$204='Scenario_selection&amp;Results'!$D$15))/100000</f>
        <v>7.3103627836945737</v>
      </c>
      <c r="AT55" s="70" cm="1">
        <f t="array" ref="AT55">O55*SUMPRODUCT(Scenarios!$AM$4:$AM$204*(Scenarios!$A$4:$A$204=Scenarios!$A54)*(Scenarios!$B$4:$O$204='Scenario_selection&amp;Results'!$D$15))/100000</f>
        <v>1.6012741587407406</v>
      </c>
      <c r="AU55" s="70" cm="1">
        <f t="array" ref="AU55">P55*SUMPRODUCT(Scenarios!$AN$4:$AN$204*(Scenarios!$A$4:$A$204=Scenarios!$A54)*(Scenarios!$B$4:$O$204='Scenario_selection&amp;Results'!$D$15))/100000</f>
        <v>10.78251508438008</v>
      </c>
      <c r="AV55" s="70" cm="1">
        <f t="array" ref="AV55">Q55*SUMPRODUCT(Scenarios!$AJ$4:$AJ$204*(Scenarios!$A$4:$A$204=Scenarios!$A54)*(Scenarios!$B$4:$O$204='Scenario_selection&amp;Results'!$D$15))/100000</f>
        <v>14.294205717362049</v>
      </c>
      <c r="AW55" s="70" cm="1">
        <f t="array" ref="AW55">R55*SUMPRODUCT(Scenarios!$AK$4:$AK$204*(Scenarios!$A$4:$A$204=Scenarios!$A54)*(Scenarios!$B$4:$O$204='Scenario_selection&amp;Results'!$D$15))/100000</f>
        <v>29.326540585954309</v>
      </c>
      <c r="AX55" s="70" cm="1">
        <f t="array" ref="AX55">S55*SUMPRODUCT(Scenarios!$AL$4:$AL$204*(Scenarios!$A$4:$A$204=Scenarios!$A54)*(Scenarios!$B$4:$O$204='Scenario_selection&amp;Results'!$D$15))/100000</f>
        <v>1.3115224827954461</v>
      </c>
      <c r="AY55" s="70" cm="1">
        <f t="array" ref="AY55">T55*SUMPRODUCT(Scenarios!$AM$4:$AM$204*(Scenarios!$A$4:$A$204=Scenarios!$A54)*(Scenarios!$B$4:$O$204='Scenario_selection&amp;Results'!$D$15))/100000</f>
        <v>0.33561376517182834</v>
      </c>
      <c r="AZ55" s="70" cm="1">
        <f t="array" ref="AZ55">U55*SUMPRODUCT(Scenarios!$AN$4:$AN$204*(Scenarios!$A$4:$A$204=Scenarios!$A54)*(Scenarios!$B$4:$O$204='Scenario_selection&amp;Results'!$D$15))/100000</f>
        <v>2.3029700104513688</v>
      </c>
      <c r="BA55" s="70" cm="1">
        <f t="array" ref="BA55">V55*SUMPRODUCT(Scenarios!$AJ$4:$AJ$204*(Scenarios!$A$4:$A$204=Scenarios!$A54)*(Scenarios!$B$4:$O$204='Scenario_selection&amp;Results'!$D$15))/100000</f>
        <v>60.953214344875896</v>
      </c>
      <c r="BB55" s="70" cm="1">
        <f t="array" ref="BB55">W55*SUMPRODUCT(Scenarios!$AK$4:$AK$204*(Scenarios!$A$4:$A$204=Scenarios!$A54)*(Scenarios!$B$4:$O$204='Scenario_selection&amp;Results'!$D$15))/100000</f>
        <v>97.201651492952848</v>
      </c>
      <c r="BC55" s="70" cm="1">
        <f t="array" ref="BC55">X55*SUMPRODUCT(Scenarios!$AL$4:$AL$204*(Scenarios!$A$4:$A$204=Scenarios!$A54)*(Scenarios!$B$4:$O$204='Scenario_selection&amp;Results'!$D$15))/100000</f>
        <v>5.4999426613973865</v>
      </c>
      <c r="BD55" s="70" cm="1">
        <f t="array" ref="BD55">Y55*SUMPRODUCT(Scenarios!$AM$4:$AM$204*(Scenarios!$A$4:$A$204=Scenarios!$A54)*(Scenarios!$B$4:$O$204='Scenario_selection&amp;Results'!$D$15))/100000</f>
        <v>1.1277268414881003</v>
      </c>
      <c r="BE55" s="70" cm="1">
        <f t="array" ref="BE55">Z55*SUMPRODUCT(Scenarios!$AN$4:$AN$204*(Scenarios!$A$4:$A$204=Scenarios!$A54)*(Scenarios!$B$4:$O$204='Scenario_selection&amp;Results'!$D$15))/100000</f>
        <v>7.5924384070750346</v>
      </c>
      <c r="BF55" s="70" cm="1">
        <f t="array" ref="BF55">AA55*SUMPRODUCT(Scenarios!$AJ$4:$AJ$204*(Scenarios!$A$4:$A$204=Scenarios!$A54)*(Scenarios!$B$4:$O$204='Scenario_selection&amp;Results'!$D$15))/100000</f>
        <v>0.4787571266806937</v>
      </c>
      <c r="BG55" s="70" cm="1">
        <f t="array" ref="BG55">AB55*SUMPRODUCT(Scenarios!$AK$4:$AK$204*(Scenarios!$A$4:$A$204=Scenarios!$A54)*(Scenarios!$B$4:$O$204='Scenario_selection&amp;Results'!$D$15))/100000</f>
        <v>3.5168474896509259</v>
      </c>
      <c r="BH55" s="70" cm="1">
        <f t="array" ref="BH55">AC55*SUMPRODUCT(Scenarios!$AL$4:$AL$204*(Scenarios!$A$4:$A$204=Scenarios!$A54)*(Scenarios!$B$4:$O$204='Scenario_selection&amp;Results'!$D$15))/100000</f>
        <v>5.1609400394222876E-2</v>
      </c>
      <c r="BI55" s="70" cm="1">
        <f t="array" ref="BI55">AD55*SUMPRODUCT(Scenarios!$AM$4:$AM$204*(Scenarios!$A$4:$A$204=Scenarios!$A54)*(Scenarios!$B$4:$O$204='Scenario_selection&amp;Results'!$D$15))/100000</f>
        <v>4.0666626841799489E-2</v>
      </c>
      <c r="BJ55" s="70" cm="1">
        <f t="array" ref="BJ55">AE55*SUMPRODUCT(Scenarios!$AN$4:$AN$204*(Scenarios!$A$4:$A$204=Scenarios!$A54)*(Scenarios!$B$4:$O$204='Scenario_selection&amp;Results'!$D$15))/100000</f>
        <v>0.28835712612763648</v>
      </c>
      <c r="BK55" s="70">
        <f t="shared" si="0"/>
        <v>835.37251454591876</v>
      </c>
      <c r="BM55" s="70">
        <f>'Building area summary'!$B54*'Material intensity'!U65</f>
        <v>9021566.9636141844</v>
      </c>
      <c r="BN55" s="70">
        <f>'Building area summary'!$B54*'Material intensity'!V65</f>
        <v>31087371.75878156</v>
      </c>
      <c r="BO55" s="70">
        <f>'Building area summary'!$B54*'Material intensity'!W65</f>
        <v>281867.08831533859</v>
      </c>
      <c r="BP55" s="70">
        <f>'Building area summary'!$B54*'Material intensity'!X65</f>
        <v>895597.33283387276</v>
      </c>
      <c r="BQ55" s="70">
        <f>'Building area summary'!$B54*'Material intensity'!Y65</f>
        <v>1936438.3965994592</v>
      </c>
      <c r="BR55" s="70">
        <f>'Building area summary'!$C54*'Material intensity'!Z65</f>
        <v>2099864.9264167342</v>
      </c>
      <c r="BS55" s="70">
        <f>'Building area summary'!$C54*'Material intensity'!AA65</f>
        <v>7369351.8879455598</v>
      </c>
      <c r="BT55" s="70">
        <f>'Building area summary'!$C54*'Material intensity'!AB65</f>
        <v>65539.965780847837</v>
      </c>
      <c r="BU55" s="70">
        <f>'Building area summary'!$C54*'Material intensity'!AC65</f>
        <v>209298.30447997141</v>
      </c>
      <c r="BV55" s="70">
        <f>'Building area summary'!$C54*'Material intensity'!AD65</f>
        <v>459902.24294694542</v>
      </c>
      <c r="BW55" s="70">
        <f>'Building area summary'!$D54*'Material intensity'!AE65</f>
        <v>7322831.6651481725</v>
      </c>
      <c r="BX55" s="70">
        <f>'Building area summary'!$D54*'Material intensity'!AF65</f>
        <v>25233708.425552648</v>
      </c>
      <c r="BY55" s="70">
        <f>'Building area summary'!$D54*'Material intensity'!AG65</f>
        <v>228792.32044759777</v>
      </c>
      <c r="BZ55" s="70">
        <f>'Building area summary'!$D54*'Material intensity'!AH65</f>
        <v>726958.91240946541</v>
      </c>
      <c r="CA55" s="70">
        <f>'Building area summary'!$D54*'Material intensity'!AI65</f>
        <v>1571812.5759548156</v>
      </c>
      <c r="CB55" s="70">
        <f>'Building area summary'!$E54*'Material intensity'!AJ65</f>
        <v>1528040.3779101695</v>
      </c>
      <c r="CC55" s="70">
        <f>'Building area summary'!$E54*'Material intensity'!AK65</f>
        <v>5362567.4214316523</v>
      </c>
      <c r="CD55" s="70">
        <f>'Building area summary'!$E54*'Material intensity'!AL65</f>
        <v>47692.455271816485</v>
      </c>
      <c r="CE55" s="70">
        <f>'Building area summary'!$E54*'Material intensity'!AM65</f>
        <v>152303.25353320522</v>
      </c>
      <c r="CF55" s="70">
        <f>'Building area summary'!$E54*'Material intensity'!AN65</f>
        <v>334664.00065721135</v>
      </c>
      <c r="CG55" s="70">
        <f>'Building area summary'!$F54*'Material intensity'!AO65</f>
        <v>5158026.1999445539</v>
      </c>
      <c r="CH55" s="70">
        <f>'Building area summary'!$F54*'Material intensity'!AP65</f>
        <v>17774016.272997115</v>
      </c>
      <c r="CI55" s="70">
        <f>'Building area summary'!$F54*'Material intensity'!AQ65</f>
        <v>161155.79835480766</v>
      </c>
      <c r="CJ55" s="70">
        <f>'Building area summary'!$F54*'Material intensity'!AR65</f>
        <v>512052.34367699322</v>
      </c>
      <c r="CK55" s="70">
        <f>'Building area summary'!$F54*'Material intensity'!AS65</f>
        <v>1107146.9096802226</v>
      </c>
      <c r="CL55" s="70">
        <f>'Building area summary'!$G54*'Material intensity'!AT65</f>
        <v>183243.0576456197</v>
      </c>
      <c r="CM55" s="70">
        <f>'Building area summary'!$G54*'Material intensity'!AU65</f>
        <v>643080.68382188433</v>
      </c>
      <c r="CN55" s="70">
        <f>'Building area summary'!$G54*'Material intensity'!AV65</f>
        <v>5719.293453872574</v>
      </c>
      <c r="CO55" s="70">
        <f>'Building area summary'!$G54*'Material intensity'!AW65</f>
        <v>18264.251567075567</v>
      </c>
      <c r="CP55" s="70">
        <f>'Building area summary'!$G54*'Material intensity'!AX65</f>
        <v>40133.006726048872</v>
      </c>
      <c r="CR55" s="13">
        <f>'Material intensity'!ES65*'Building area summary'!$Z54</f>
        <v>0</v>
      </c>
      <c r="CS55" s="13">
        <f>'Material intensity'!ET65*'Building area summary'!$Z54</f>
        <v>0</v>
      </c>
      <c r="CT55" s="13">
        <f>'Material intensity'!EU65*'Building area summary'!$Z54</f>
        <v>255.01173479284137</v>
      </c>
      <c r="CU55" s="13">
        <f>'Material intensity'!EV65*'Building area summary'!$Z54</f>
        <v>879.1445195316802</v>
      </c>
      <c r="CV55" s="13">
        <f>'Material intensity'!EW65*'Building area summary'!$Z54</f>
        <v>4350.4125541471367</v>
      </c>
      <c r="CW55" s="13">
        <f>'Material intensity'!EX65*'Building area summary'!$AA54</f>
        <v>0</v>
      </c>
      <c r="CX55" s="13">
        <f>'Material intensity'!EY65*'Building area summary'!$AA54</f>
        <v>0</v>
      </c>
      <c r="CY55" s="13">
        <f>'Material intensity'!EZ65*'Building area summary'!$AA54</f>
        <v>87.082577937061686</v>
      </c>
      <c r="CZ55" s="13">
        <f>'Material intensity'!FA65*'Building area summary'!$AA54</f>
        <v>319.19925616689085</v>
      </c>
      <c r="DA55" s="13">
        <f>'Material intensity'!FB65*'Building area summary'!$AA54</f>
        <v>2500.0436528282944</v>
      </c>
      <c r="DB55" s="13">
        <f>'Material intensity'!FC65*'Building area summary'!$AB54</f>
        <v>0</v>
      </c>
      <c r="DC55" s="13">
        <f>'Material intensity'!FD65*'Building area summary'!$AB54</f>
        <v>0</v>
      </c>
      <c r="DD55" s="13">
        <f>'Material intensity'!FE65*'Building area summary'!$AB54</f>
        <v>258.42564694132693</v>
      </c>
      <c r="DE55" s="13">
        <f>'Material intensity'!FF65*'Building area summary'!$AB54</f>
        <v>892.97792723776979</v>
      </c>
      <c r="DF55" s="13">
        <f>'Material intensity'!FG65*'Building area summary'!$AB54</f>
        <v>4578.5182527992556</v>
      </c>
      <c r="DG55" s="13">
        <f>'Material intensity'!FH65*'Building area summary'!$AC54</f>
        <v>0</v>
      </c>
      <c r="DH55" s="13">
        <f>'Material intensity'!FI65*'Building area summary'!$AC54</f>
        <v>0</v>
      </c>
      <c r="DI55" s="13">
        <f>'Material intensity'!FJ65*'Building area summary'!$AC54</f>
        <v>67.54137628408553</v>
      </c>
      <c r="DJ55" s="13">
        <f>'Material intensity'!FK65*'Building area summary'!$AC54</f>
        <v>248.45790853551114</v>
      </c>
      <c r="DK55" s="13">
        <f>'Material intensity'!FL65*'Building area summary'!$AC54</f>
        <v>2027.5213386029914</v>
      </c>
      <c r="DL55" s="13">
        <f>'Material intensity'!FM65*'Building area summary'!$AD54</f>
        <v>0</v>
      </c>
      <c r="DM55" s="13">
        <f>'Material intensity'!FN65*'Building area summary'!$AD54</f>
        <v>0</v>
      </c>
      <c r="DN55" s="13">
        <f>'Material intensity'!FO65*'Building area summary'!$AD54</f>
        <v>159.21259240628481</v>
      </c>
      <c r="DO55" s="13">
        <f>'Material intensity'!FP65*'Building area summary'!$AD54</f>
        <v>550.76609032708836</v>
      </c>
      <c r="DP55" s="13">
        <f>'Material intensity'!FQ65*'Building area summary'!$AD54</f>
        <v>2858.7053892274557</v>
      </c>
      <c r="DQ55" s="13">
        <f>'Material intensity'!FR65*'Building area summary'!$AE54</f>
        <v>0</v>
      </c>
      <c r="DR55" s="13">
        <f>'Material intensity'!FS65*'Building area summary'!$AE54</f>
        <v>0</v>
      </c>
      <c r="DS55" s="13">
        <f>'Material intensity'!FT65*'Building area summary'!$AE54</f>
        <v>59.213003416778704</v>
      </c>
      <c r="DT55" s="13">
        <f>'Material intensity'!FU65*'Building area summary'!$AE54</f>
        <v>220.57881556063501</v>
      </c>
      <c r="DU55" s="13">
        <f>'Material intensity'!FV65*'Building area summary'!$AE54</f>
        <v>2024.4678540149598</v>
      </c>
      <c r="DW55" s="70">
        <f>'Building area summary'!$H54*'Material intensity'!BA65</f>
        <v>4110040.025308616</v>
      </c>
      <c r="DX55" s="70">
        <f>'Building area summary'!$H54*'Material intensity'!BB65</f>
        <v>18140314.068422209</v>
      </c>
      <c r="DY55" s="70">
        <f>'Building area summary'!$H54*'Material intensity'!BC65</f>
        <v>126230.80872245645</v>
      </c>
      <c r="DZ55" s="70">
        <f>'Building area summary'!$H54*'Material intensity'!BD65</f>
        <v>435176.53716818168</v>
      </c>
      <c r="EA55" s="70">
        <f>'Building area summary'!$H54*'Material intensity'!BE65</f>
        <v>2153454.2143028327</v>
      </c>
      <c r="EB55" s="70">
        <f>'Building area summary'!$I54*'Material intensity'!BF65</f>
        <v>1422739.8698522798</v>
      </c>
      <c r="EC55" s="70">
        <f>'Building area summary'!$I54*'Material intensity'!BG65</f>
        <v>7305458.9428763492</v>
      </c>
      <c r="ED55" s="70">
        <f>'Building area summary'!$I54*'Material intensity'!BH65</f>
        <v>43105.876078845533</v>
      </c>
      <c r="EE55" s="70">
        <f>'Building area summary'!$I54*'Material intensity'!BI65</f>
        <v>158003.63180261097</v>
      </c>
      <c r="EF55" s="70">
        <f>'Building area summary'!$I54*'Material intensity'!BJ65</f>
        <v>1237521.6081500056</v>
      </c>
      <c r="EG55" s="70">
        <f>'Building area summary'!$J54*'Material intensity'!BK65</f>
        <v>4167147.2391682928</v>
      </c>
      <c r="EH55" s="70">
        <f>'Building area summary'!$J54*'Material intensity'!BL65</f>
        <v>18493570.32896436</v>
      </c>
      <c r="EI55" s="70">
        <f>'Building area summary'!$J54*'Material intensity'!BM65</f>
        <v>127920.69523595684</v>
      </c>
      <c r="EJ55" s="70">
        <f>'Building area summary'!$J54*'Material intensity'!BN65</f>
        <v>442024.07398269605</v>
      </c>
      <c r="EK55" s="70">
        <f>'Building area summary'!$J54*'Material intensity'!BO65</f>
        <v>2266366.5351356314</v>
      </c>
      <c r="EL55" s="70">
        <f>'Building area summary'!$K54*'Material intensity'!BP65</f>
        <v>1104373.2898654363</v>
      </c>
      <c r="EM55" s="70">
        <f>'Building area summary'!$K54*'Material intensity'!BQ65</f>
        <v>5710842.4614537051</v>
      </c>
      <c r="EN55" s="70">
        <f>'Building area summary'!$K54*'Material intensity'!BR65</f>
        <v>33432.981260622335</v>
      </c>
      <c r="EO55" s="70">
        <f>'Building area summary'!$K54*'Material intensity'!BS65</f>
        <v>122986.66472507799</v>
      </c>
      <c r="EP55" s="70">
        <f>'Building area summary'!$K54*'Material intensity'!BT65</f>
        <v>1003623.0626084806</v>
      </c>
      <c r="EQ55" s="70">
        <f>'Building area summary'!$L54*'Material intensity'!BU65</f>
        <v>2567945.4218049785</v>
      </c>
      <c r="ER55" s="70">
        <f>'Building area summary'!$L54*'Material intensity'!BV65</f>
        <v>11428695.349253528</v>
      </c>
      <c r="ES55" s="70">
        <f>'Building area summary'!$L54*'Material intensity'!BW65</f>
        <v>78810.233241110982</v>
      </c>
      <c r="ET55" s="70">
        <f>'Building area summary'!$L54*'Material intensity'!BX65</f>
        <v>272629.21471190872</v>
      </c>
      <c r="EU55" s="70">
        <f>'Building area summary'!$L54*'Material intensity'!BY65</f>
        <v>1415059.1676675905</v>
      </c>
      <c r="EV55" s="70">
        <f>'Building area summary'!$M54*'Material intensity'!BZ65</f>
        <v>235388.95872077227</v>
      </c>
      <c r="EW55" s="70">
        <f>'Building area summary'!$M54*'Material intensity'!CA65</f>
        <v>1248649.8371329326</v>
      </c>
      <c r="EX55" s="70">
        <f>'Building area summary'!$M54*'Material intensity'!CB65</f>
        <v>7105.5604100134442</v>
      </c>
      <c r="EY55" s="70">
        <f>'Building area summary'!$M54*'Material intensity'!CC65</f>
        <v>26469.4578672762</v>
      </c>
      <c r="EZ55" s="70">
        <f>'Building area summary'!$M54*'Material intensity'!CD65</f>
        <v>242936.14248179516</v>
      </c>
      <c r="FB55" s="13">
        <f>'Material intensity'!CG65*'Building area summary'!$N54</f>
        <v>2511.1037929083386</v>
      </c>
      <c r="FC55" s="13">
        <f>'Material intensity'!CH65*'Building area summary'!$N54</f>
        <v>13523.717197766417</v>
      </c>
      <c r="FD55" s="13">
        <f>'Material intensity'!CI65*'Building area summary'!$N54</f>
        <v>90.885294372670614</v>
      </c>
      <c r="FE55" s="13">
        <f>'Material intensity'!CJ65*'Building area summary'!$N54</f>
        <v>339.77185571248708</v>
      </c>
      <c r="FF55" s="13">
        <f>'Material intensity'!CK65*'Building area summary'!$N54</f>
        <v>2846.0315763649814</v>
      </c>
      <c r="FG55" s="13">
        <f>'Material intensity'!CL65*'Building area summary'!$O54</f>
        <v>2431.1243142069893</v>
      </c>
      <c r="FH55" s="13">
        <f>'Material intensity'!CM65*'Building area summary'!$O54</f>
        <v>14068.140709869371</v>
      </c>
      <c r="FI55" s="13">
        <f>'Material intensity'!CN65*'Building area summary'!$O54</f>
        <v>87.131962828770085</v>
      </c>
      <c r="FJ55" s="13">
        <f>'Material intensity'!CO65*'Building area summary'!$O54</f>
        <v>339.73584719176745</v>
      </c>
      <c r="FK55" s="13">
        <f>'Material intensity'!CP65*'Building area summary'!$O54</f>
        <v>4417.8328069070167</v>
      </c>
      <c r="FL55" s="13">
        <f>'Material intensity'!CQ65*'Building area summary'!$P54</f>
        <v>2413.90482343643</v>
      </c>
      <c r="FM55" s="13">
        <f>'Material intensity'!CR65*'Building area summary'!$P54</f>
        <v>12941.165564911254</v>
      </c>
      <c r="FN55" s="13">
        <f>'Material intensity'!CS65*'Building area summary'!$P54</f>
        <v>87.404510763982998</v>
      </c>
      <c r="FO55" s="13">
        <f>'Material intensity'!CT65*'Building area summary'!$P54</f>
        <v>326.15813454369095</v>
      </c>
      <c r="FP55" s="13">
        <f>'Material intensity'!CU65*'Building area summary'!$P54</f>
        <v>2723.4296179414723</v>
      </c>
      <c r="FQ55" s="13">
        <f>'Material intensity'!CV65*'Building area summary'!$Q54</f>
        <v>2620.5555805074077</v>
      </c>
      <c r="FR55" s="13">
        <f>'Material intensity'!CW65*'Building area summary'!$Q54</f>
        <v>15178.259562996775</v>
      </c>
      <c r="FS55" s="13">
        <f>'Material intensity'!CX65*'Building area summary'!$Q54</f>
        <v>93.909789583597714</v>
      </c>
      <c r="FT55" s="13">
        <f>'Material intensity'!CY65*'Building area summary'!$Q54</f>
        <v>366.35104252610529</v>
      </c>
      <c r="FU55" s="13">
        <f>'Material intensity'!CZ65*'Building area summary'!$Q54</f>
        <v>4780.7889977155801</v>
      </c>
      <c r="FV55" s="13">
        <f>'Material intensity'!DA65*'Building area summary'!$R54</f>
        <v>1471.0526194178995</v>
      </c>
      <c r="FW55" s="13">
        <f>'Material intensity'!DB65*'Building area summary'!$R54</f>
        <v>7876.9418862988405</v>
      </c>
      <c r="FX55" s="13">
        <f>'Material intensity'!DC65*'Building area summary'!$R54</f>
        <v>53.270740604573092</v>
      </c>
      <c r="FY55" s="13">
        <f>'Material intensity'!DD65*'Building area summary'!$R54</f>
        <v>198.69208410061498</v>
      </c>
      <c r="FZ55" s="13">
        <f>'Material intensity'!DE65*'Building area summary'!$R54</f>
        <v>1659.0963879439319</v>
      </c>
      <c r="GA55" s="13">
        <f>'Material intensity'!DF65*'Building area summary'!$S54</f>
        <v>10898.399871812422</v>
      </c>
      <c r="GB55" s="13">
        <f>'Material intensity'!DG65*'Building area summary'!$S54</f>
        <v>63111.629757856783</v>
      </c>
      <c r="GC55" s="13">
        <f>'Material intensity'!DH65*'Building area summary'!$S54</f>
        <v>390.56314730307309</v>
      </c>
      <c r="GD55" s="13">
        <f>'Material intensity'!DI65*'Building area summary'!$S54</f>
        <v>1523.4609481180119</v>
      </c>
      <c r="GE55" s="13">
        <f>'Material intensity'!DJ65*'Building area summary'!$S54</f>
        <v>19865.466533791867</v>
      </c>
    </row>
    <row r="56" spans="1:187" x14ac:dyDescent="0.3">
      <c r="A56" s="13">
        <v>2056</v>
      </c>
      <c r="B56" s="17">
        <f>'Building area summary'!$B55*'Material intensity'!U66-(DW56+FB56)*SUMPRODUCT((Scenarios!$A$4:$A$204='Material demand'!$A56)*(Scenarios!$B$4:$B$204='Scenario_selection&amp;Results'!$D$16)*Scenarios!$AH$4:$AH$204)+CR56</f>
        <v>6278752.7962728683</v>
      </c>
      <c r="C56" s="73">
        <f>'Building area summary'!$B55*'Material intensity'!V66-(DX56+FC56)*SUMPRODUCT((Scenarios!$A$4:$A$204='Material demand'!$A56)*(Scenarios!$B$4:$B$204='Scenario_selection&amp;Results'!$D$25)*Scenarios!$AI$4:$AI$204)+CS56</f>
        <v>30700739.259091854</v>
      </c>
      <c r="D56" s="71">
        <f>'Building area summary'!$B55*'Material intensity'!W66-(FD56+DY56)*SUMPRODUCT((Scenarios!$A$4:$A$204='Material demand'!$A56)*(Scenarios!$B$4:$B$204='Scenario_selection&amp;Results'!$D$16)*Scenarios!$AH$4:$AH$204)+CT56</f>
        <v>197900.29793587237</v>
      </c>
      <c r="E56" s="71">
        <f>'Building area summary'!$B55*'Material intensity'!X66+CU56</f>
        <v>890407.33994727512</v>
      </c>
      <c r="F56" s="71">
        <f>'Building area summary'!$B55*'Material intensity'!Y66+CV56</f>
        <v>1915187.1045589887</v>
      </c>
      <c r="G56" s="73">
        <f>'Building area summary'!$C55*'Material intensity'!Z66-(EB56+FG56)*SUMPRODUCT((Scenarios!$A$4:$A$204='Material demand'!$A56)*(Scenarios!$B$4:$B$204='Scenario_selection&amp;Results'!$D$16)*Scenarios!$AH$4:$AH$204)+CW56</f>
        <v>1186033.4074696386</v>
      </c>
      <c r="H56" s="65">
        <f>'Building area summary'!$C55*'Material intensity'!AA66-(EC56+FH56)*SUMPRODUCT((Scenarios!$A$4:$A$204='Material demand'!$A56)*(Scenarios!$B$4:$B$204='Scenario_selection&amp;Results'!$D$25)*Scenarios!$AI$4:$AI$204)+CX56</f>
        <v>7303554.8687881129</v>
      </c>
      <c r="I56" s="17">
        <f>'Building area summary'!$C55*'Material intensity'!AB66-(FI56+ED56)*SUMPRODUCT((Scenarios!$A$4:$A$204='Material demand'!$A56)*(Scenarios!$B$4:$B$204='Scenario_selection&amp;Results'!$D$16)*Scenarios!$AH$4:$AH$204)+CY56</f>
        <v>37943.722326318522</v>
      </c>
      <c r="J56" s="71">
        <f>'Building area summary'!$C55*'Material intensity'!AC66+CZ56</f>
        <v>209535.7580924159</v>
      </c>
      <c r="K56" s="71">
        <f>'Building area summary'!$C55*'Material intensity'!AD66+DA56</f>
        <v>457677.69537852966</v>
      </c>
      <c r="L56" s="73">
        <f>'Building area summary'!$D55*'Material intensity'!AE66-(EG56+FL56)*SUMPRODUCT((Scenarios!$A$4:$A$204='Material demand'!$A56)*(Scenarios!$B$4:$B$204='Scenario_selection&amp;Results'!$D$16)*Scenarios!$AH$4:$AH$204)+DB56</f>
        <v>4484583.13441981</v>
      </c>
      <c r="M56" s="73">
        <f>'Building area summary'!$D55*'Material intensity'!AF66-(EH56+FM56)*SUMPRODUCT((Scenarios!$A$4:$A$204='Material demand'!$A56)*(Scenarios!$B$4:$B$204='Scenario_selection&amp;Results'!$D$25)*Scenarios!$AI$4:$AI$204)+DC56</f>
        <v>24634233.627099995</v>
      </c>
      <c r="N56" s="73">
        <f>'Building area summary'!$D55*'Material intensity'!AG66-(FN56+EI56)*SUMPRODUCT((Scenarios!$A$4:$A$204='Material demand'!$A56)*(Scenarios!$B$4:$B$204='Scenario_selection&amp;Results'!$D$16)*Scenarios!$AH$4:$AH$204)+DD56</f>
        <v>141878.06166814532</v>
      </c>
      <c r="O56" s="71">
        <f>'Building area summary'!$D55*'Material intensity'!AH66+DE56</f>
        <v>714649.22892692511</v>
      </c>
      <c r="P56" s="71">
        <f>'Building area summary'!$D55*'Material intensity'!AI66+DF56</f>
        <v>1537795.8577208254</v>
      </c>
      <c r="Q56" s="17">
        <f>'Building area summary'!$E55*'Material intensity'!AJ66-(EL56+FQ56)*SUMPRODUCT((Scenarios!$A$4:$A$204='Material demand'!$A56)*(Scenarios!$B$4:$B$204='Scenario_selection&amp;Results'!$D$16)*Scenarios!$AH$4:$AH$204)+DG56</f>
        <v>828552.74502903142</v>
      </c>
      <c r="R56" s="73">
        <f>'Building area summary'!$E55*'Material intensity'!AK66-(EM56+FR56)*SUMPRODUCT((Scenarios!$A$4:$A$204='Material demand'!$A56)*(Scenarios!$B$4:$B$204='Scenario_selection&amp;Results'!$D$25)*Scenarios!$AI$4:$AI$204)+DH56</f>
        <v>5328448.2749969941</v>
      </c>
      <c r="S56" s="17">
        <f>'Building area summary'!$E55*'Material intensity'!AL66-(FS56+EN56)*SUMPRODUCT((Scenarios!$A$4:$A$204='Material demand'!$A56)*(Scenarios!$B$4:$B$204='Scenario_selection&amp;Results'!$D$16)*Scenarios!$AH$4:$AH$204)+DI56</f>
        <v>26583.32733249466</v>
      </c>
      <c r="T56" s="71">
        <f>'Building area summary'!$E55*'Material intensity'!AM66+DJ56</f>
        <v>152884.14482038852</v>
      </c>
      <c r="U56" s="71">
        <f>'Building area summary'!$E55*'Material intensity'!AN66+DK56</f>
        <v>334078.23170300544</v>
      </c>
      <c r="V56" s="17">
        <f>'Building area summary'!$F55*'Material intensity'!AO66-(EQ56+FV56)*SUMPRODUCT((Scenarios!$A$4:$A$204='Material demand'!$A56)*(Scenarios!$B$4:$B$204='Scenario_selection&amp;Results'!$D$16)*Scenarios!$AH$4:$AH$204)+DL56</f>
        <v>3429327.2383779893</v>
      </c>
      <c r="W56" s="73">
        <f>'Building area summary'!$F55*'Material intensity'!AP66-(ER56+FW56)*SUMPRODUCT((Scenarios!$A$4:$A$204='Material demand'!$A56)*(Scenarios!$B$4:$B$204='Scenario_selection&amp;Results'!$D$25)*Scenarios!$AI$4:$AI$204)+DM56</f>
        <v>17450889.238675497</v>
      </c>
      <c r="X56" s="17">
        <f>'Building area summary'!$F55*'Material intensity'!AQ66-(FX56+ES56)*SUMPRODUCT((Scenarios!$A$4:$A$204='Material demand'!$A56)*(Scenarios!$B$4:$B$204='Scenario_selection&amp;Results'!$D$16)*Scenarios!$AH$4:$AH$204)+DN56</f>
        <v>108248.88345953819</v>
      </c>
      <c r="Y56" s="71">
        <f>'Building area summary'!$F55*'Material intensity'!AR66+DO56</f>
        <v>506172.98755997681</v>
      </c>
      <c r="Z56" s="71">
        <f>'Building area summary'!$F55*'Material intensity'!AS66+DP56</f>
        <v>1088990.1792546907</v>
      </c>
      <c r="AA56" s="17">
        <f>'Building area summary'!$G55*'Material intensity'!AT66-(EV56+GA56)*SUMPRODUCT((Scenarios!$A$4:$A$204='Material demand'!$A56)*(Scenarios!$B$4:$B$204='Scenario_selection&amp;Results'!$D$16)*Scenarios!$AH$4:$AH$204)+DQ56</f>
        <v>44856.612062619271</v>
      </c>
      <c r="AB56" s="73">
        <f>'Building area summary'!$G55*'Material intensity'!AU66-(EW56+GB56)*SUMPRODUCT((Scenarios!$A$4:$A$204='Material demand'!$A56)*(Scenarios!$B$4:$B$204='Scenario_selection&amp;Results'!$D$25)*Scenarios!$AI$4:$AI$204)+DR56</f>
        <v>674589.7937822229</v>
      </c>
      <c r="AC56" s="17">
        <f>'Building area summary'!$G55*'Material intensity'!AV66-(GC56+EX56)*SUMPRODUCT((Scenarios!$A$4:$A$204='Material demand'!$A56)*(Scenarios!$B$4:$B$204='Scenario_selection&amp;Results'!$D$16)*Scenarios!$AH$4:$AH$204)+DS56</f>
        <v>1566.6843419330744</v>
      </c>
      <c r="AD56" s="71">
        <f>'Building area summary'!$G55*'Material intensity'!AW66+DT56</f>
        <v>19532.769964960782</v>
      </c>
      <c r="AE56" s="71">
        <f>'Building area summary'!$G55*'Material intensity'!AX66+DU56</f>
        <v>43887.771833447259</v>
      </c>
      <c r="AG56" s="70" cm="1">
        <f t="array" ref="AG56">B56*SUMPRODUCT(Scenarios!$AJ$4:$AJ$204*(Scenarios!$A$4:$A$204=Scenarios!$A55)*(Scenarios!$B$4:$O$204='Scenario_selection&amp;Results'!$D$15))/100000</f>
        <v>107.05273517645259</v>
      </c>
      <c r="AH56" s="70" cm="1">
        <f t="array" ref="AH56">C56*SUMPRODUCT(Scenarios!$AK$4:$AK$204*(Scenarios!$A$4:$A$204=Scenarios!$A55)*(Scenarios!$B$4:$O$204='Scenario_selection&amp;Results'!$D$15))/100000</f>
        <v>166.2445030879822</v>
      </c>
      <c r="AI56" s="70" cm="1">
        <f t="array" ref="AI56">D56*SUMPRODUCT(Scenarios!$AL$4:$AL$204*(Scenarios!$A$4:$A$204=Scenarios!$A55)*(Scenarios!$B$4:$O$204='Scenario_selection&amp;Results'!$D$15))/100000</f>
        <v>9.5526473813645314</v>
      </c>
      <c r="AJ56" s="70" cm="1">
        <f t="array" ref="AJ56">E56*SUMPRODUCT(Scenarios!$AM$4:$AM$204*(Scenarios!$A$4:$A$204=Scenarios!$A55)*(Scenarios!$B$4:$O$204='Scenario_selection&amp;Results'!$D$15))/100000</f>
        <v>1.7273902394977061</v>
      </c>
      <c r="AK56" s="70" cm="1">
        <f t="array" ref="AK56">F56*SUMPRODUCT(Scenarios!$AN$4:$AN$204*(Scenarios!$A$4:$A$204=Scenarios!$A55)*(Scenarios!$B$4:$O$204='Scenario_selection&amp;Results'!$D$15))/100000</f>
        <v>13.314380750894081</v>
      </c>
      <c r="AL56" s="70" cm="1">
        <f t="array" ref="AL56">G56*SUMPRODUCT(Scenarios!$AJ$4:$AJ$204*(Scenarios!$A$4:$A$204=Scenarios!$A55)*(Scenarios!$B$4:$O$204='Scenario_selection&amp;Results'!$D$15))/100000</f>
        <v>20.221869597357372</v>
      </c>
      <c r="AM56" s="70" cm="1">
        <f t="array" ref="AM56">H56*SUMPRODUCT(Scenarios!$AK$4:$AK$204*(Scenarios!$A$4:$A$204=Scenarios!$A55)*(Scenarios!$B$4:$O$204='Scenario_selection&amp;Results'!$D$15))/100000</f>
        <v>39.548749614487576</v>
      </c>
      <c r="AN56" s="70" cm="1">
        <f t="array" ref="AN56">I56*SUMPRODUCT(Scenarios!$AL$4:$AL$204*(Scenarios!$A$4:$A$204=Scenarios!$A55)*(Scenarios!$B$4:$O$204='Scenario_selection&amp;Results'!$D$15))/100000</f>
        <v>1.8315434766913898</v>
      </c>
      <c r="AO56" s="70" cm="1">
        <f t="array" ref="AO56">J56*SUMPRODUCT(Scenarios!$AM$4:$AM$204*(Scenarios!$A$4:$A$204=Scenarios!$A55)*(Scenarios!$B$4:$O$204='Scenario_selection&amp;Results'!$D$15))/100000</f>
        <v>0.40649937069928505</v>
      </c>
      <c r="AP56" s="70" cm="1">
        <f t="array" ref="AP56">K56*SUMPRODUCT(Scenarios!$AN$4:$AN$204*(Scenarios!$A$4:$A$204=Scenarios!$A55)*(Scenarios!$B$4:$O$204='Scenario_selection&amp;Results'!$D$15))/100000</f>
        <v>3.1817753382715361</v>
      </c>
      <c r="AQ56" s="70" cm="1">
        <f t="array" ref="AQ56">L56*SUMPRODUCT(Scenarios!$AJ$4:$AJ$204*(Scenarios!$A$4:$A$204=Scenarios!$A55)*(Scenarios!$B$4:$O$204='Scenario_selection&amp;Results'!$D$15))/100000</f>
        <v>76.462142441857893</v>
      </c>
      <c r="AR56" s="70" cm="1">
        <f t="array" ref="AR56">M56*SUMPRODUCT(Scenarios!$AK$4:$AK$204*(Scenarios!$A$4:$A$204=Scenarios!$A55)*(Scenarios!$B$4:$O$204='Scenario_selection&amp;Results'!$D$15))/100000</f>
        <v>133.39437509074631</v>
      </c>
      <c r="AS56" s="70" cm="1">
        <f t="array" ref="AS56">N56*SUMPRODUCT(Scenarios!$AL$4:$AL$204*(Scenarios!$A$4:$A$204=Scenarios!$A55)*(Scenarios!$B$4:$O$204='Scenario_selection&amp;Results'!$D$15))/100000</f>
        <v>6.8484540367213542</v>
      </c>
      <c r="AT56" s="70" cm="1">
        <f t="array" ref="AT56">O56*SUMPRODUCT(Scenarios!$AM$4:$AM$204*(Scenarios!$A$4:$A$204=Scenarios!$A55)*(Scenarios!$B$4:$O$204='Scenario_selection&amp;Results'!$D$15))/100000</f>
        <v>1.3864195041182286</v>
      </c>
      <c r="AU56" s="70" cm="1">
        <f t="array" ref="AU56">P56*SUMPRODUCT(Scenarios!$AN$4:$AN$204*(Scenarios!$A$4:$A$204=Scenarios!$A55)*(Scenarios!$B$4:$O$204='Scenario_selection&amp;Results'!$D$15))/100000</f>
        <v>10.690756802875171</v>
      </c>
      <c r="AV56" s="70" cm="1">
        <f t="array" ref="AV56">Q56*SUMPRODUCT(Scenarios!$AJ$4:$AJ$204*(Scenarios!$A$4:$A$204=Scenarios!$A55)*(Scenarios!$B$4:$O$204='Scenario_selection&amp;Results'!$D$15))/100000</f>
        <v>14.126824302745007</v>
      </c>
      <c r="AW56" s="70" cm="1">
        <f t="array" ref="AW56">R56*SUMPRODUCT(Scenarios!$AK$4:$AK$204*(Scenarios!$A$4:$A$204=Scenarios!$A55)*(Scenarios!$B$4:$O$204='Scenario_selection&amp;Results'!$D$15))/100000</f>
        <v>28.853547409108685</v>
      </c>
      <c r="AX56" s="70" cm="1">
        <f t="array" ref="AX56">S56*SUMPRODUCT(Scenarios!$AL$4:$AL$204*(Scenarios!$A$4:$A$204=Scenarios!$A55)*(Scenarios!$B$4:$O$204='Scenario_selection&amp;Results'!$D$15))/100000</f>
        <v>1.2831772103395134</v>
      </c>
      <c r="AY56" s="70" cm="1">
        <f t="array" ref="AY56">T56*SUMPRODUCT(Scenarios!$AM$4:$AM$204*(Scenarios!$A$4:$A$204=Scenarios!$A55)*(Scenarios!$B$4:$O$204='Scenario_selection&amp;Results'!$D$15))/100000</f>
        <v>0.29659524095155243</v>
      </c>
      <c r="AZ56" s="70" cm="1">
        <f t="array" ref="AZ56">U56*SUMPRODUCT(Scenarios!$AN$4:$AN$204*(Scenarios!$A$4:$A$204=Scenarios!$A55)*(Scenarios!$B$4:$O$204='Scenario_selection&amp;Results'!$D$15))/100000</f>
        <v>2.3225118667992923</v>
      </c>
      <c r="BA56" s="70" cm="1">
        <f t="array" ref="BA56">V56*SUMPRODUCT(Scenarios!$AJ$4:$AJ$204*(Scenarios!$A$4:$A$204=Scenarios!$A55)*(Scenarios!$B$4:$O$204='Scenario_selection&amp;Results'!$D$15))/100000</f>
        <v>58.470029414344815</v>
      </c>
      <c r="BB56" s="70" cm="1">
        <f t="array" ref="BB56">W56*SUMPRODUCT(Scenarios!$AK$4:$AK$204*(Scenarios!$A$4:$A$204=Scenarios!$A55)*(Scenarios!$B$4:$O$204='Scenario_selection&amp;Results'!$D$15))/100000</f>
        <v>94.496565227427709</v>
      </c>
      <c r="BC56" s="70" cm="1">
        <f t="array" ref="BC56">X56*SUMPRODUCT(Scenarios!$AL$4:$AL$204*(Scenarios!$A$4:$A$204=Scenarios!$A55)*(Scenarios!$B$4:$O$204='Scenario_selection&amp;Results'!$D$15))/100000</f>
        <v>5.2251736045918937</v>
      </c>
      <c r="BD56" s="70" cm="1">
        <f t="array" ref="BD56">Y56*SUMPRODUCT(Scenarios!$AM$4:$AM$204*(Scenarios!$A$4:$A$204=Scenarios!$A55)*(Scenarios!$B$4:$O$204='Scenario_selection&amp;Results'!$D$15))/100000</f>
        <v>0.98197559586635064</v>
      </c>
      <c r="BE56" s="70" cm="1">
        <f t="array" ref="BE56">Z56*SUMPRODUCT(Scenarios!$AN$4:$AN$204*(Scenarios!$A$4:$A$204=Scenarios!$A55)*(Scenarios!$B$4:$O$204='Scenario_selection&amp;Results'!$D$15))/100000</f>
        <v>7.5706597261786053</v>
      </c>
      <c r="BF56" s="70" cm="1">
        <f t="array" ref="BF56">AA56*SUMPRODUCT(Scenarios!$AJ$4:$AJ$204*(Scenarios!$A$4:$A$204=Scenarios!$A55)*(Scenarios!$B$4:$O$204='Scenario_selection&amp;Results'!$D$15))/100000</f>
        <v>0.7648052356676599</v>
      </c>
      <c r="BG56" s="70" cm="1">
        <f t="array" ref="BG56">AB56*SUMPRODUCT(Scenarios!$AK$4:$AK$204*(Scenarios!$A$4:$A$204=Scenarios!$A55)*(Scenarios!$B$4:$O$204='Scenario_selection&amp;Results'!$D$15))/100000</f>
        <v>3.6529037333307324</v>
      </c>
      <c r="BH56" s="70" cm="1">
        <f t="array" ref="BH56">AC56*SUMPRODUCT(Scenarios!$AL$4:$AL$204*(Scenarios!$A$4:$A$204=Scenarios!$A55)*(Scenarios!$B$4:$O$204='Scenario_selection&amp;Results'!$D$15))/100000</f>
        <v>7.562385318510928E-2</v>
      </c>
      <c r="BI56" s="70" cm="1">
        <f t="array" ref="BI56">AD56*SUMPRODUCT(Scenarios!$AM$4:$AM$204*(Scenarios!$A$4:$A$204=Scenarios!$A55)*(Scenarios!$B$4:$O$204='Scenario_selection&amp;Results'!$D$15))/100000</f>
        <v>3.7893573732023754E-2</v>
      </c>
      <c r="BJ56" s="70" cm="1">
        <f t="array" ref="BJ56">AE56*SUMPRODUCT(Scenarios!$AN$4:$AN$204*(Scenarios!$A$4:$A$204=Scenarios!$A55)*(Scenarios!$B$4:$O$204='Scenario_selection&amp;Results'!$D$15))/100000</f>
        <v>0.30510778978612518</v>
      </c>
      <c r="BK56" s="70">
        <f t="shared" si="0"/>
        <v>810.32763569407246</v>
      </c>
      <c r="BM56" s="70">
        <f>'Building area summary'!$B55*'Material intensity'!U66</f>
        <v>8974349.3237274643</v>
      </c>
      <c r="BN56" s="70">
        <f>'Building area summary'!$B55*'Material intensity'!V66</f>
        <v>30700739.259091854</v>
      </c>
      <c r="BO56" s="70">
        <f>'Building area summary'!$B55*'Material intensity'!W66</f>
        <v>280505.23214717396</v>
      </c>
      <c r="BP56" s="70">
        <f>'Building area summary'!$B55*'Material intensity'!X66</f>
        <v>889502.67060503771</v>
      </c>
      <c r="BQ56" s="70">
        <f>'Building area summary'!$B55*'Material intensity'!Y66</f>
        <v>1910905.2705385888</v>
      </c>
      <c r="BR56" s="70">
        <f>'Building area summary'!$C55*'Material intensity'!Z66</f>
        <v>2104097.0638852981</v>
      </c>
      <c r="BS56" s="70">
        <f>'Building area summary'!$C55*'Material intensity'!AA66</f>
        <v>7303554.8687881129</v>
      </c>
      <c r="BT56" s="70">
        <f>'Building area summary'!$C55*'Material intensity'!AB66</f>
        <v>65712.898634815181</v>
      </c>
      <c r="BU56" s="70">
        <f>'Building area summary'!$C55*'Material intensity'!AC66</f>
        <v>209213.30074617299</v>
      </c>
      <c r="BV56" s="70">
        <f>'Building area summary'!$C55*'Material intensity'!AD66</f>
        <v>455283.3434556399</v>
      </c>
      <c r="BW56" s="70">
        <f>'Building area summary'!$D55*'Material intensity'!AE66</f>
        <v>7201006.3349350356</v>
      </c>
      <c r="BX56" s="70">
        <f>'Building area summary'!$D55*'Material intensity'!AF66</f>
        <v>24634233.627099995</v>
      </c>
      <c r="BY56" s="70">
        <f>'Building area summary'!$D55*'Material intensity'!AG66</f>
        <v>225077.03687594543</v>
      </c>
      <c r="BZ56" s="70">
        <f>'Building area summary'!$D55*'Material intensity'!AH66</f>
        <v>713735.79687090719</v>
      </c>
      <c r="CA56" s="70">
        <f>'Building area summary'!$D55*'Material intensity'!AI66</f>
        <v>1533307.9270970228</v>
      </c>
      <c r="CB56" s="70">
        <f>'Building area summary'!$E55*'Material intensity'!AJ66</f>
        <v>1535084.2941426693</v>
      </c>
      <c r="CC56" s="70">
        <f>'Building area summary'!$E55*'Material intensity'!AK66</f>
        <v>5328448.2749969941</v>
      </c>
      <c r="CD56" s="70">
        <f>'Building area summary'!$E55*'Material intensity'!AL66</f>
        <v>47942.103217721655</v>
      </c>
      <c r="CE56" s="70">
        <f>'Building area summary'!$E55*'Material intensity'!AM66</f>
        <v>152635.56877369632</v>
      </c>
      <c r="CF56" s="70">
        <f>'Building area summary'!$E55*'Material intensity'!AN66</f>
        <v>332160.67923832953</v>
      </c>
      <c r="CG56" s="70">
        <f>'Building area summary'!$F55*'Material intensity'!AO66</f>
        <v>5101192.3431508578</v>
      </c>
      <c r="CH56" s="70">
        <f>'Building area summary'!$F55*'Material intensity'!AP66</f>
        <v>17450889.238675497</v>
      </c>
      <c r="CI56" s="70">
        <f>'Building area summary'!$F55*'Material intensity'!AQ66</f>
        <v>159444.55590331243</v>
      </c>
      <c r="CJ56" s="70">
        <f>'Building area summary'!$F55*'Material intensity'!AR66</f>
        <v>505610.38453292719</v>
      </c>
      <c r="CK56" s="70">
        <f>'Building area summary'!$F55*'Material intensity'!AS66</f>
        <v>1086195.219611678</v>
      </c>
      <c r="CL56" s="70">
        <f>'Building area summary'!$G55*'Material intensity'!AT66</f>
        <v>194344.0461425173</v>
      </c>
      <c r="CM56" s="70">
        <f>'Building area summary'!$G55*'Material intensity'!AU66</f>
        <v>674589.7937822229</v>
      </c>
      <c r="CN56" s="70">
        <f>'Building area summary'!$G55*'Material intensity'!AV66</f>
        <v>6069.5444253228006</v>
      </c>
      <c r="CO56" s="70">
        <f>'Building area summary'!$G55*'Material intensity'!AW66</f>
        <v>19323.899106994373</v>
      </c>
      <c r="CP56" s="70">
        <f>'Building area summary'!$G55*'Material intensity'!AX66</f>
        <v>42052.055785429242</v>
      </c>
      <c r="CR56" s="13">
        <f>'Material intensity'!ES66*'Building area summary'!$Z55</f>
        <v>0</v>
      </c>
      <c r="CS56" s="13">
        <f>'Material intensity'!ET66*'Building area summary'!$Z55</f>
        <v>0</v>
      </c>
      <c r="CT56" s="13">
        <f>'Material intensity'!EU66*'Building area summary'!$Z55</f>
        <v>263.43424469928385</v>
      </c>
      <c r="CU56" s="13">
        <f>'Material intensity'!EV66*'Building area summary'!$Z55</f>
        <v>904.66934223736166</v>
      </c>
      <c r="CV56" s="13">
        <f>'Material intensity'!EW66*'Building area summary'!$Z55</f>
        <v>4281.8340203999687</v>
      </c>
      <c r="CW56" s="13">
        <f>'Material intensity'!EX66*'Building area summary'!$AA55</f>
        <v>0</v>
      </c>
      <c r="CX56" s="13">
        <f>'Material intensity'!EY66*'Building area summary'!$AA55</f>
        <v>0</v>
      </c>
      <c r="CY56" s="13">
        <f>'Material intensity'!EZ66*'Building area summary'!$AA55</f>
        <v>88.433720757829306</v>
      </c>
      <c r="CZ56" s="13">
        <f>'Material intensity'!FA66*'Building area summary'!$AA55</f>
        <v>322.45734624291345</v>
      </c>
      <c r="DA56" s="13">
        <f>'Material intensity'!FB66*'Building area summary'!$AA55</f>
        <v>2394.3519228897635</v>
      </c>
      <c r="DB56" s="13">
        <f>'Material intensity'!FC66*'Building area summary'!$AB55</f>
        <v>0</v>
      </c>
      <c r="DC56" s="13">
        <f>'Material intensity'!FD66*'Building area summary'!$AB55</f>
        <v>0</v>
      </c>
      <c r="DD56" s="13">
        <f>'Material intensity'!FE66*'Building area summary'!$AB55</f>
        <v>265.33765114712179</v>
      </c>
      <c r="DE56" s="13">
        <f>'Material intensity'!FF66*'Building area summary'!$AB55</f>
        <v>913.4320560178918</v>
      </c>
      <c r="DF56" s="13">
        <f>'Material intensity'!FG66*'Building area summary'!$AB55</f>
        <v>4487.9306238026775</v>
      </c>
      <c r="DG56" s="13">
        <f>'Material intensity'!FH66*'Building area summary'!$AC55</f>
        <v>0</v>
      </c>
      <c r="DH56" s="13">
        <f>'Material intensity'!FI66*'Building area summary'!$AC55</f>
        <v>0</v>
      </c>
      <c r="DI56" s="13">
        <f>'Material intensity'!FJ66*'Building area summary'!$AC55</f>
        <v>67.959906005201773</v>
      </c>
      <c r="DJ56" s="13">
        <f>'Material intensity'!FK66*'Building area summary'!$AC55</f>
        <v>248.57604669222064</v>
      </c>
      <c r="DK56" s="13">
        <f>'Material intensity'!FL66*'Building area summary'!$AC55</f>
        <v>1917.5524646759161</v>
      </c>
      <c r="DL56" s="13">
        <f>'Material intensity'!FM66*'Building area summary'!$AD55</f>
        <v>0</v>
      </c>
      <c r="DM56" s="13">
        <f>'Material intensity'!FN66*'Building area summary'!$AD55</f>
        <v>0</v>
      </c>
      <c r="DN56" s="13">
        <f>'Material intensity'!FO66*'Building area summary'!$AD55</f>
        <v>163.27396555287083</v>
      </c>
      <c r="DO56" s="13">
        <f>'Material intensity'!FP66*'Building area summary'!$AD55</f>
        <v>562.60302704961282</v>
      </c>
      <c r="DP56" s="13">
        <f>'Material intensity'!FQ66*'Building area summary'!$AD55</f>
        <v>2794.9596430126103</v>
      </c>
      <c r="DQ56" s="13">
        <f>'Material intensity'!FR66*'Building area summary'!$AE55</f>
        <v>0</v>
      </c>
      <c r="DR56" s="13">
        <f>'Material intensity'!FS66*'Building area summary'!$AE55</f>
        <v>0</v>
      </c>
      <c r="DS56" s="13">
        <f>'Material intensity'!FT66*'Building area summary'!$AE55</f>
        <v>56.34533548327277</v>
      </c>
      <c r="DT56" s="13">
        <f>'Material intensity'!FU66*'Building area summary'!$AE55</f>
        <v>208.87085796640926</v>
      </c>
      <c r="DU56" s="13">
        <f>'Material intensity'!FV66*'Building area summary'!$AE55</f>
        <v>1835.7160480180157</v>
      </c>
      <c r="DW56" s="70">
        <f>'Building area summary'!$H55*'Material intensity'!BA66</f>
        <v>4242232.4466944532</v>
      </c>
      <c r="DX56" s="70">
        <f>'Building area summary'!$H55*'Material intensity'!BB66</f>
        <v>18538275.064179201</v>
      </c>
      <c r="DY56" s="70">
        <f>'Building area summary'!$H55*'Material intensity'!BC66</f>
        <v>130399.95112614546</v>
      </c>
      <c r="DZ56" s="70">
        <f>'Building area summary'!$H55*'Material intensity'!BD66</f>
        <v>447811.32440749393</v>
      </c>
      <c r="EA56" s="70">
        <f>'Building area summary'!$H55*'Material intensity'!BE66</f>
        <v>2119507.8400979843</v>
      </c>
      <c r="EB56" s="70">
        <f>'Building area summary'!$I55*'Material intensity'!BF66</f>
        <v>1443103.3683203764</v>
      </c>
      <c r="EC56" s="70">
        <f>'Building area summary'!$I55*'Material intensity'!BG66</f>
        <v>7329044.0048083728</v>
      </c>
      <c r="ED56" s="70">
        <f>'Building area summary'!$I55*'Material intensity'!BH66</f>
        <v>43774.69177512551</v>
      </c>
      <c r="EE56" s="70">
        <f>'Building area summary'!$I55*'Material intensity'!BI66</f>
        <v>159616.38639024214</v>
      </c>
      <c r="EF56" s="70">
        <f>'Building area summary'!$I55*'Material intensity'!BJ66</f>
        <v>1185204.201830433</v>
      </c>
      <c r="EG56" s="70">
        <f>'Building area summary'!$J55*'Material intensity'!BK66</f>
        <v>4275133.5011455696</v>
      </c>
      <c r="EH56" s="70">
        <f>'Building area summary'!$J55*'Material intensity'!BL66</f>
        <v>18792697.838719741</v>
      </c>
      <c r="EI56" s="70">
        <f>'Building area summary'!$J55*'Material intensity'!BM66</f>
        <v>131342.13731782528</v>
      </c>
      <c r="EJ56" s="70">
        <f>'Building area summary'!$J55*'Material intensity'!BN66</f>
        <v>452148.86772885639</v>
      </c>
      <c r="EK56" s="70">
        <f>'Building area summary'!$J55*'Material intensity'!BO66</f>
        <v>2221525.6587823252</v>
      </c>
      <c r="EL56" s="70">
        <f>'Building area summary'!$K55*'Material intensity'!BP66</f>
        <v>1109781.2994208818</v>
      </c>
      <c r="EM56" s="70">
        <f>'Building area summary'!$K55*'Material intensity'!BQ66</f>
        <v>5671161.4430104177</v>
      </c>
      <c r="EN56" s="70">
        <f>'Building area summary'!$K55*'Material intensity'!BR66</f>
        <v>33640.153472574872</v>
      </c>
      <c r="EO56" s="70">
        <f>'Building area summary'!$K55*'Material intensity'!BS66</f>
        <v>123045.1431126492</v>
      </c>
      <c r="EP56" s="70">
        <f>'Building area summary'!$K55*'Material intensity'!BT66</f>
        <v>949188.47001457831</v>
      </c>
      <c r="EQ56" s="70">
        <f>'Building area summary'!$L55*'Material intensity'!BU66</f>
        <v>2631212.492870138</v>
      </c>
      <c r="ER56" s="70">
        <f>'Building area summary'!$L55*'Material intensity'!BV66</f>
        <v>11593976.793651061</v>
      </c>
      <c r="ES56" s="70">
        <f>'Building area summary'!$L55*'Material intensity'!BW66</f>
        <v>80820.612948671056</v>
      </c>
      <c r="ET56" s="70">
        <f>'Building area summary'!$L55*'Material intensity'!BX66</f>
        <v>278488.49838955834</v>
      </c>
      <c r="EU56" s="70">
        <f>'Building area summary'!$L55*'Material intensity'!BY66</f>
        <v>1383505.0232912418</v>
      </c>
      <c r="EV56" s="70">
        <f>'Building area summary'!$M55*'Material intensity'!BZ66</f>
        <v>223738.17480870031</v>
      </c>
      <c r="EW56" s="70">
        <f>'Building area summary'!$M55*'Material intensity'!CA66</f>
        <v>1175148.0535726058</v>
      </c>
      <c r="EX56" s="70">
        <f>'Building area summary'!$M55*'Material intensity'!CB66</f>
        <v>6761.4402579927319</v>
      </c>
      <c r="EY56" s="70">
        <f>'Building area summary'!$M55*'Material intensity'!CC66</f>
        <v>25064.50295596911</v>
      </c>
      <c r="EZ56" s="70">
        <f>'Building area summary'!$M55*'Material intensity'!CD66</f>
        <v>220285.92576216185</v>
      </c>
      <c r="FB56" s="13">
        <f>'Material intensity'!CG66*'Building area summary'!$N55</f>
        <v>2801.4548088391775</v>
      </c>
      <c r="FC56" s="13">
        <f>'Material intensity'!CH66*'Building area summary'!$N55</f>
        <v>15053.393397914722</v>
      </c>
      <c r="FD56" s="13">
        <f>'Material intensity'!CI66*'Building area summary'!$N55</f>
        <v>101.41652109977781</v>
      </c>
      <c r="FE56" s="13">
        <f>'Material intensity'!CJ66*'Building area summary'!$N55</f>
        <v>378.77917883526987</v>
      </c>
      <c r="FF56" s="13">
        <f>'Material intensity'!CK66*'Building area summary'!$N55</f>
        <v>3161.78780488336</v>
      </c>
      <c r="FG56" s="13">
        <f>'Material intensity'!CL66*'Building area summary'!$O55</f>
        <v>2666.1693420771016</v>
      </c>
      <c r="FH56" s="13">
        <f>'Material intensity'!CM66*'Building area summary'!$O55</f>
        <v>15423.079707330251</v>
      </c>
      <c r="FI56" s="13">
        <f>'Material intensity'!CN66*'Building area summary'!$O55</f>
        <v>95.56023944840004</v>
      </c>
      <c r="FJ56" s="13">
        <f>'Material intensity'!CO66*'Building area summary'!$O55</f>
        <v>372.52919584536403</v>
      </c>
      <c r="FK56" s="13">
        <f>'Material intensity'!CP66*'Building area summary'!$O55</f>
        <v>4838.2073427597288</v>
      </c>
      <c r="FL56" s="13">
        <f>'Material intensity'!CQ66*'Building area summary'!$P55</f>
        <v>2698.3106894230209</v>
      </c>
      <c r="FM56" s="13">
        <f>'Material intensity'!CR66*'Building area summary'!$P55</f>
        <v>14430.969992433409</v>
      </c>
      <c r="FN56" s="13">
        <f>'Material intensity'!CS66*'Building area summary'!$P55</f>
        <v>97.725452170131732</v>
      </c>
      <c r="FO56" s="13">
        <f>'Material intensity'!CT66*'Building area summary'!$P55</f>
        <v>364.30029590732607</v>
      </c>
      <c r="FP56" s="13">
        <f>'Material intensity'!CU66*'Building area summary'!$P55</f>
        <v>3031.1037889458803</v>
      </c>
      <c r="FQ56" s="13">
        <f>'Material intensity'!CV66*'Building area summary'!$Q55</f>
        <v>2866.8094194909463</v>
      </c>
      <c r="FR56" s="13">
        <f>'Material intensity'!CW66*'Building area summary'!$Q55</f>
        <v>16600.82111840068</v>
      </c>
      <c r="FS56" s="13">
        <f>'Material intensity'!CX66*'Building area summary'!$Q55</f>
        <v>102.73753723955201</v>
      </c>
      <c r="FT56" s="13">
        <f>'Material intensity'!CY66*'Building area summary'!$Q55</f>
        <v>400.73902560869499</v>
      </c>
      <c r="FU56" s="13">
        <f>'Material intensity'!CZ66*'Building area summary'!$Q55</f>
        <v>5225.1927992309529</v>
      </c>
      <c r="FV56" s="13">
        <f>'Material intensity'!DA66*'Building area summary'!$R55</f>
        <v>1645.9398430362162</v>
      </c>
      <c r="FW56" s="13">
        <f>'Material intensity'!DB66*'Building area summary'!$R55</f>
        <v>8792.4705764822702</v>
      </c>
      <c r="FX56" s="13">
        <f>'Material intensity'!DC66*'Building area summary'!$R55</f>
        <v>59.617617198267567</v>
      </c>
      <c r="FY56" s="13">
        <f>'Material intensity'!DD66*'Building area summary'!$R55</f>
        <v>222.14268726697247</v>
      </c>
      <c r="FZ56" s="13">
        <f>'Material intensity'!DE66*'Building area summary'!$R55</f>
        <v>1848.5101851711054</v>
      </c>
      <c r="GA56" s="13">
        <f>'Material intensity'!DF66*'Building area summary'!$S55</f>
        <v>11675.107206886716</v>
      </c>
      <c r="GB56" s="13">
        <f>'Material intensity'!DG66*'Building area summary'!$S55</f>
        <v>67593.538330981042</v>
      </c>
      <c r="GC56" s="13">
        <f>'Material intensity'!DH66*'Building area summary'!$S55</f>
        <v>418.41079535056065</v>
      </c>
      <c r="GD56" s="13">
        <f>'Material intensity'!DI66*'Building area summary'!$S55</f>
        <v>1631.8721910672286</v>
      </c>
      <c r="GE56" s="13">
        <f>'Material intensity'!DJ66*'Building area summary'!$S55</f>
        <v>21260.264977336428</v>
      </c>
    </row>
    <row r="57" spans="1:187" x14ac:dyDescent="0.3">
      <c r="A57" s="13">
        <v>2057</v>
      </c>
      <c r="B57" s="17">
        <f>'Building area summary'!$B56*'Material intensity'!U67-(DW57+FB57)*SUMPRODUCT((Scenarios!$A$4:$A$204='Material demand'!$A57)*(Scenarios!$B$4:$B$204='Scenario_selection&amp;Results'!$D$16)*Scenarios!$AH$4:$AH$204)+CR57</f>
        <v>6092805.8750491403</v>
      </c>
      <c r="C57" s="73">
        <f>'Building area summary'!$B56*'Material intensity'!V67-(DX57+FC57)*SUMPRODUCT((Scenarios!$A$4:$A$204='Material demand'!$A57)*(Scenarios!$B$4:$B$204='Scenario_selection&amp;Results'!$D$25)*Scenarios!$AI$4:$AI$204)+CS57</f>
        <v>30209165.688280296</v>
      </c>
      <c r="D57" s="71">
        <f>'Building area summary'!$B56*'Material intensity'!W67-(FD57+DY57)*SUMPRODUCT((Scenarios!$A$4:$A$204='Material demand'!$A57)*(Scenarios!$B$4:$B$204='Scenario_selection&amp;Results'!$D$16)*Scenarios!$AH$4:$AH$204)+CT57</f>
        <v>192193.64618897671</v>
      </c>
      <c r="E57" s="71">
        <f>'Building area summary'!$B56*'Material intensity'!X67+CU57</f>
        <v>881175.33812220069</v>
      </c>
      <c r="F57" s="71">
        <f>'Building area summary'!$B56*'Material intensity'!Y67+CV57</f>
        <v>1883095.0265539191</v>
      </c>
      <c r="G57" s="73">
        <f>'Building area summary'!$C56*'Material intensity'!Z67-(EB57+FG57)*SUMPRODUCT((Scenarios!$A$4:$A$204='Material demand'!$A57)*(Scenarios!$B$4:$B$204='Scenario_selection&amp;Results'!$D$16)*Scenarios!$AH$4:$AH$204)+CW57</f>
        <v>1169259.8414106939</v>
      </c>
      <c r="H57" s="65">
        <f>'Building area summary'!$C56*'Material intensity'!AA67-(EC57+FH57)*SUMPRODUCT((Scenarios!$A$4:$A$204='Material demand'!$A57)*(Scenarios!$B$4:$B$204='Scenario_selection&amp;Results'!$D$25)*Scenarios!$AI$4:$AI$204)+CX57</f>
        <v>7238256.7973307269</v>
      </c>
      <c r="I57" s="17">
        <f>'Building area summary'!$C56*'Material intensity'!AB67-(FI57+ED57)*SUMPRODUCT((Scenarios!$A$4:$A$204='Material demand'!$A57)*(Scenarios!$B$4:$B$204='Scenario_selection&amp;Results'!$D$16)*Scenarios!$AH$4:$AH$204)+CY57</f>
        <v>37446.31508103144</v>
      </c>
      <c r="J57" s="71">
        <f>'Building area summary'!$C56*'Material intensity'!AC67+CZ57</f>
        <v>209447.71530504053</v>
      </c>
      <c r="K57" s="71">
        <f>'Building area summary'!$C56*'Material intensity'!AD67+DA57</f>
        <v>452997.07841549267</v>
      </c>
      <c r="L57" s="73">
        <f>'Building area summary'!$D56*'Material intensity'!AE67-(EG57+FL57)*SUMPRODUCT((Scenarios!$A$4:$A$204='Material demand'!$A57)*(Scenarios!$B$4:$B$204='Scenario_selection&amp;Results'!$D$16)*Scenarios!$AH$4:$AH$204)+DB57</f>
        <v>4254454.9535045112</v>
      </c>
      <c r="M57" s="73">
        <f>'Building area summary'!$D56*'Material intensity'!AF67-(EH57+FM57)*SUMPRODUCT((Scenarios!$A$4:$A$204='Material demand'!$A57)*(Scenarios!$B$4:$B$204='Scenario_selection&amp;Results'!$D$25)*Scenarios!$AI$4:$AI$204)+DC57</f>
        <v>23978130.962454129</v>
      </c>
      <c r="N57" s="73">
        <f>'Building area summary'!$D56*'Material intensity'!AG67-(FN57+EI57)*SUMPRODUCT((Scenarios!$A$4:$A$204='Material demand'!$A57)*(Scenarios!$B$4:$B$204='Scenario_selection&amp;Results'!$D$16)*Scenarios!$AH$4:$AH$204)+DD57</f>
        <v>134759.58336888658</v>
      </c>
      <c r="O57" s="71">
        <f>'Building area summary'!$D56*'Material intensity'!AH67+DE57</f>
        <v>699616.77119202819</v>
      </c>
      <c r="P57" s="71">
        <f>'Building area summary'!$D56*'Material intensity'!AI67+DF57</f>
        <v>1495733.3380685761</v>
      </c>
      <c r="Q57" s="17">
        <f>'Building area summary'!$E56*'Material intensity'!AJ67-(EL57+FQ57)*SUMPRODUCT((Scenarios!$A$4:$A$204='Material demand'!$A57)*(Scenarios!$B$4:$B$204='Scenario_selection&amp;Results'!$D$16)*Scenarios!$AH$4:$AH$204)+DG57</f>
        <v>826833.07977816067</v>
      </c>
      <c r="R57" s="73">
        <f>'Building area summary'!$E56*'Material intensity'!AK67-(EM57+FR57)*SUMPRODUCT((Scenarios!$A$4:$A$204='Material demand'!$A57)*(Scenarios!$B$4:$B$204='Scenario_selection&amp;Results'!$D$25)*Scenarios!$AI$4:$AI$204)+DH57</f>
        <v>5299681.1628442667</v>
      </c>
      <c r="S57" s="17">
        <f>'Building area summary'!$E56*'Material intensity'!AL67-(FS57+EN57)*SUMPRODUCT((Scenarios!$A$4:$A$204='Material demand'!$A57)*(Scenarios!$B$4:$B$204='Scenario_selection&amp;Results'!$D$16)*Scenarios!$AH$4:$AH$204)+DI57</f>
        <v>26540.36496514902</v>
      </c>
      <c r="T57" s="71">
        <f>'Building area summary'!$E56*'Material intensity'!AM67+DJ57</f>
        <v>153363.16798608922</v>
      </c>
      <c r="U57" s="71">
        <f>'Building area summary'!$E56*'Material intensity'!AN67+DK57</f>
        <v>331808.90315685782</v>
      </c>
      <c r="V57" s="17">
        <f>'Building area summary'!$F56*'Material intensity'!AO67-(EQ57+FV57)*SUMPRODUCT((Scenarios!$A$4:$A$204='Material demand'!$A57)*(Scenarios!$B$4:$B$204='Scenario_selection&amp;Results'!$D$16)*Scenarios!$AH$4:$AH$204)+DL57</f>
        <v>3300514.647394863</v>
      </c>
      <c r="W57" s="73">
        <f>'Building area summary'!$F56*'Material intensity'!AP67-(ER57+FW57)*SUMPRODUCT((Scenarios!$A$4:$A$204='Material demand'!$A57)*(Scenarios!$B$4:$B$204='Scenario_selection&amp;Results'!$D$25)*Scenarios!$AI$4:$AI$204)+DM57</f>
        <v>17068880.047038324</v>
      </c>
      <c r="X57" s="17">
        <f>'Building area summary'!$F56*'Material intensity'!AQ67-(FX57+ES57)*SUMPRODUCT((Scenarios!$A$4:$A$204='Material demand'!$A57)*(Scenarios!$B$4:$B$204='Scenario_selection&amp;Results'!$D$16)*Scenarios!$AH$4:$AH$204)+DN57</f>
        <v>104274.17948309235</v>
      </c>
      <c r="Y57" s="71">
        <f>'Building area summary'!$F56*'Material intensity'!AR67+DO57</f>
        <v>497933.27006341261</v>
      </c>
      <c r="Z57" s="71">
        <f>'Building area summary'!$F56*'Material intensity'!AS67+DP57</f>
        <v>1064341.8476472683</v>
      </c>
      <c r="AA57" s="17">
        <f>'Building area summary'!$G56*'Material intensity'!AT67-(EV57+GA57)*SUMPRODUCT((Scenarios!$A$4:$A$204='Material demand'!$A57)*(Scenarios!$B$4:$B$204='Scenario_selection&amp;Results'!$D$16)*Scenarios!$AH$4:$AH$204)+DQ57</f>
        <v>64708.446032752661</v>
      </c>
      <c r="AB57" s="73">
        <f>'Building area summary'!$G56*'Material intensity'!AU67-(EW57+GB57)*SUMPRODUCT((Scenarios!$A$4:$A$204='Material demand'!$A57)*(Scenarios!$B$4:$B$204='Scenario_selection&amp;Results'!$D$25)*Scenarios!$AI$4:$AI$204)+DR57</f>
        <v>716604.80734969547</v>
      </c>
      <c r="AC57" s="17">
        <f>'Building area summary'!$G56*'Material intensity'!AV67-(GC57+EX57)*SUMPRODUCT((Scenarios!$A$4:$A$204='Material demand'!$A57)*(Scenarios!$B$4:$B$204='Scenario_selection&amp;Results'!$D$16)*Scenarios!$AH$4:$AH$204)+DS57</f>
        <v>2174.7453358252733</v>
      </c>
      <c r="AD57" s="71">
        <f>'Building area summary'!$G56*'Material intensity'!AW67+DT57</f>
        <v>20901.587907893903</v>
      </c>
      <c r="AE57" s="71">
        <f>'Building area summary'!$G56*'Material intensity'!AX67+DU57</f>
        <v>46282.820661160971</v>
      </c>
      <c r="AG57" s="70" cm="1">
        <f t="array" ref="AG57">B57*SUMPRODUCT(Scenarios!$AJ$4:$AJ$204*(Scenarios!$A$4:$A$204=Scenarios!$A56)*(Scenarios!$B$4:$O$204='Scenario_selection&amp;Results'!$D$15))/100000</f>
        <v>102.7399390680163</v>
      </c>
      <c r="AH57" s="70" cm="1">
        <f t="array" ref="AH57">C57*SUMPRODUCT(Scenarios!$AK$4:$AK$204*(Scenarios!$A$4:$A$204=Scenarios!$A56)*(Scenarios!$B$4:$O$204='Scenario_selection&amp;Results'!$D$15))/100000</f>
        <v>161.95888954629251</v>
      </c>
      <c r="AI57" s="70" cm="1">
        <f t="array" ref="AI57">D57*SUMPRODUCT(Scenarios!$AL$4:$AL$204*(Scenarios!$A$4:$A$204=Scenarios!$A56)*(Scenarios!$B$4:$O$204='Scenario_selection&amp;Results'!$D$15))/100000</f>
        <v>9.0768254253898686</v>
      </c>
      <c r="AJ57" s="70" cm="1">
        <f t="array" ref="AJ57">E57*SUMPRODUCT(Scenarios!$AM$4:$AM$204*(Scenarios!$A$4:$A$204=Scenarios!$A56)*(Scenarios!$B$4:$O$204='Scenario_selection&amp;Results'!$D$15))/100000</f>
        <v>1.4803745680452898</v>
      </c>
      <c r="AK57" s="70" cm="1">
        <f t="array" ref="AK57">F57*SUMPRODUCT(Scenarios!$AN$4:$AN$204*(Scenarios!$A$4:$A$204=Scenarios!$A56)*(Scenarios!$B$4:$O$204='Scenario_selection&amp;Results'!$D$15))/100000</f>
        <v>13.302183267576876</v>
      </c>
      <c r="AL57" s="70" cm="1">
        <f t="array" ref="AL57">G57*SUMPRODUCT(Scenarios!$AJ$4:$AJ$204*(Scenarios!$A$4:$A$204=Scenarios!$A56)*(Scenarios!$B$4:$O$204='Scenario_selection&amp;Results'!$D$15))/100000</f>
        <v>19.716644075787858</v>
      </c>
      <c r="AM57" s="70" cm="1">
        <f t="array" ref="AM57">H57*SUMPRODUCT(Scenarios!$AK$4:$AK$204*(Scenarios!$A$4:$A$204=Scenarios!$A56)*(Scenarios!$B$4:$O$204='Scenario_selection&amp;Results'!$D$15))/100000</f>
        <v>38.806104254689309</v>
      </c>
      <c r="AN57" s="70" cm="1">
        <f t="array" ref="AN57">I57*SUMPRODUCT(Scenarios!$AL$4:$AL$204*(Scenarios!$A$4:$A$204=Scenarios!$A56)*(Scenarios!$B$4:$O$204='Scenario_selection&amp;Results'!$D$15))/100000</f>
        <v>1.7684958454894069</v>
      </c>
      <c r="AO57" s="70" cm="1">
        <f t="array" ref="AO57">J57*SUMPRODUCT(Scenarios!$AM$4:$AM$204*(Scenarios!$A$4:$A$204=Scenarios!$A56)*(Scenarios!$B$4:$O$204='Scenario_selection&amp;Results'!$D$15))/100000</f>
        <v>0.35187216171246632</v>
      </c>
      <c r="AP57" s="70" cm="1">
        <f t="array" ref="AP57">K57*SUMPRODUCT(Scenarios!$AN$4:$AN$204*(Scenarios!$A$4:$A$204=Scenarios!$A56)*(Scenarios!$B$4:$O$204='Scenario_selection&amp;Results'!$D$15))/100000</f>
        <v>3.1999713619270387</v>
      </c>
      <c r="AQ57" s="70" cm="1">
        <f t="array" ref="AQ57">L57*SUMPRODUCT(Scenarios!$AJ$4:$AJ$204*(Scenarios!$A$4:$A$204=Scenarios!$A56)*(Scenarios!$B$4:$O$204='Scenario_selection&amp;Results'!$D$15))/100000</f>
        <v>71.740746653469927</v>
      </c>
      <c r="AR57" s="70" cm="1">
        <f t="array" ref="AR57">M57*SUMPRODUCT(Scenarios!$AK$4:$AK$204*(Scenarios!$A$4:$A$204=Scenarios!$A56)*(Scenarios!$B$4:$O$204='Scenario_selection&amp;Results'!$D$15))/100000</f>
        <v>128.55275462245703</v>
      </c>
      <c r="AS57" s="70" cm="1">
        <f t="array" ref="AS57">N57*SUMPRODUCT(Scenarios!$AL$4:$AL$204*(Scenarios!$A$4:$A$204=Scenarios!$A56)*(Scenarios!$B$4:$O$204='Scenario_selection&amp;Results'!$D$15))/100000</f>
        <v>6.3643582235540714</v>
      </c>
      <c r="AT57" s="70" cm="1">
        <f t="array" ref="AT57">O57*SUMPRODUCT(Scenarios!$AM$4:$AM$204*(Scenarios!$A$4:$A$204=Scenarios!$A56)*(Scenarios!$B$4:$O$204='Scenario_selection&amp;Results'!$D$15))/100000</f>
        <v>1.1753561756026014</v>
      </c>
      <c r="AU57" s="70" cm="1">
        <f t="array" ref="AU57">P57*SUMPRODUCT(Scenarios!$AN$4:$AN$204*(Scenarios!$A$4:$A$204=Scenarios!$A56)*(Scenarios!$B$4:$O$204='Scenario_selection&amp;Results'!$D$15))/100000</f>
        <v>10.565860300116416</v>
      </c>
      <c r="AV57" s="70" cm="1">
        <f t="array" ref="AV57">Q57*SUMPRODUCT(Scenarios!$AJ$4:$AJ$204*(Scenarios!$A$4:$A$204=Scenarios!$A56)*(Scenarios!$B$4:$O$204='Scenario_selection&amp;Results'!$D$15))/100000</f>
        <v>13.942472807759255</v>
      </c>
      <c r="AW57" s="70" cm="1">
        <f t="array" ref="AW57">R57*SUMPRODUCT(Scenarios!$AK$4:$AK$204*(Scenarios!$A$4:$A$204=Scenarios!$A56)*(Scenarios!$B$4:$O$204='Scenario_selection&amp;Results'!$D$15))/100000</f>
        <v>28.412915634298784</v>
      </c>
      <c r="AX57" s="70" cm="1">
        <f t="array" ref="AX57">S57*SUMPRODUCT(Scenarios!$AL$4:$AL$204*(Scenarios!$A$4:$A$204=Scenarios!$A56)*(Scenarios!$B$4:$O$204='Scenario_selection&amp;Results'!$D$15))/100000</f>
        <v>1.2534350863915713</v>
      </c>
      <c r="AY57" s="70" cm="1">
        <f t="array" ref="AY57">T57*SUMPRODUCT(Scenarios!$AM$4:$AM$204*(Scenarios!$A$4:$A$204=Scenarios!$A56)*(Scenarios!$B$4:$O$204='Scenario_selection&amp;Results'!$D$15))/100000</f>
        <v>0.25765012221662859</v>
      </c>
      <c r="AZ57" s="70" cm="1">
        <f t="array" ref="AZ57">U57*SUMPRODUCT(Scenarios!$AN$4:$AN$204*(Scenarios!$A$4:$A$204=Scenarios!$A56)*(Scenarios!$B$4:$O$204='Scenario_selection&amp;Results'!$D$15))/100000</f>
        <v>2.3438980919000421</v>
      </c>
      <c r="BA57" s="70" cm="1">
        <f t="array" ref="BA57">V57*SUMPRODUCT(Scenarios!$AJ$4:$AJ$204*(Scenarios!$A$4:$A$204=Scenarios!$A56)*(Scenarios!$B$4:$O$204='Scenario_selection&amp;Results'!$D$15))/100000</f>
        <v>55.65492824169597</v>
      </c>
      <c r="BB57" s="70" cm="1">
        <f t="array" ref="BB57">W57*SUMPRODUCT(Scenarios!$AK$4:$AK$204*(Scenarios!$A$4:$A$204=Scenarios!$A56)*(Scenarios!$B$4:$O$204='Scenario_selection&amp;Results'!$D$15))/100000</f>
        <v>91.510533152184095</v>
      </c>
      <c r="BC57" s="70" cm="1">
        <f t="array" ref="BC57">X57*SUMPRODUCT(Scenarios!$AL$4:$AL$204*(Scenarios!$A$4:$A$204=Scenarios!$A56)*(Scenarios!$B$4:$O$204='Scenario_selection&amp;Results'!$D$15))/100000</f>
        <v>4.9246088115377287</v>
      </c>
      <c r="BD57" s="70" cm="1">
        <f t="array" ref="BD57">Y57*SUMPRODUCT(Scenarios!$AM$4:$AM$204*(Scenarios!$A$4:$A$204=Scenarios!$A56)*(Scenarios!$B$4:$O$204='Scenario_selection&amp;Results'!$D$15))/100000</f>
        <v>0.83652789370652902</v>
      </c>
      <c r="BE57" s="70" cm="1">
        <f t="array" ref="BE57">Z57*SUMPRODUCT(Scenarios!$AN$4:$AN$204*(Scenarios!$A$4:$A$204=Scenarios!$A56)*(Scenarios!$B$4:$O$204='Scenario_selection&amp;Results'!$D$15))/100000</f>
        <v>7.518510811780299</v>
      </c>
      <c r="BF57" s="70" cm="1">
        <f t="array" ref="BF57">AA57*SUMPRODUCT(Scenarios!$AJ$4:$AJ$204*(Scenarios!$A$4:$A$204=Scenarios!$A56)*(Scenarios!$B$4:$O$204='Scenario_selection&amp;Results'!$D$15))/100000</f>
        <v>1.0911461712272936</v>
      </c>
      <c r="BG57" s="70" cm="1">
        <f t="array" ref="BG57">AB57*SUMPRODUCT(Scenarios!$AK$4:$AK$204*(Scenarios!$A$4:$A$204=Scenarios!$A56)*(Scenarios!$B$4:$O$204='Scenario_selection&amp;Results'!$D$15))/100000</f>
        <v>3.8418975234035497</v>
      </c>
      <c r="BH57" s="70" cm="1">
        <f t="array" ref="BH57">AC57*SUMPRODUCT(Scenarios!$AL$4:$AL$204*(Scenarios!$A$4:$A$204=Scenarios!$A56)*(Scenarios!$B$4:$O$204='Scenario_selection&amp;Results'!$D$15))/100000</f>
        <v>0.10270778534768776</v>
      </c>
      <c r="BI57" s="70" cm="1">
        <f t="array" ref="BI57">AD57*SUMPRODUCT(Scenarios!$AM$4:$AM$204*(Scenarios!$A$4:$A$204=Scenarios!$A56)*(Scenarios!$B$4:$O$204='Scenario_selection&amp;Results'!$D$15))/100000</f>
        <v>3.5114667685261579E-2</v>
      </c>
      <c r="BJ57" s="70" cm="1">
        <f t="array" ref="BJ57">AE57*SUMPRODUCT(Scenarios!$AN$4:$AN$204*(Scenarios!$A$4:$A$204=Scenarios!$A56)*(Scenarios!$B$4:$O$204='Scenario_selection&amp;Results'!$D$15))/100000</f>
        <v>0.32694184515044089</v>
      </c>
      <c r="BK57" s="70">
        <f t="shared" si="0"/>
        <v>782.85366419641207</v>
      </c>
      <c r="BM57" s="70">
        <f>'Building area summary'!$B56*'Material intensity'!U67</f>
        <v>8894854.305495441</v>
      </c>
      <c r="BN57" s="70">
        <f>'Building area summary'!$B56*'Material intensity'!V67</f>
        <v>30209165.688280296</v>
      </c>
      <c r="BO57" s="70">
        <f>'Building area summary'!$B56*'Material intensity'!W67</f>
        <v>278131.72946082399</v>
      </c>
      <c r="BP57" s="70">
        <f>'Building area summary'!$B56*'Material intensity'!X67</f>
        <v>880243.22570549906</v>
      </c>
      <c r="BQ57" s="70">
        <f>'Building area summary'!$B56*'Material intensity'!Y67</f>
        <v>1878876.0240356231</v>
      </c>
      <c r="BR57" s="70">
        <f>'Building area summary'!$C56*'Material intensity'!Z67</f>
        <v>2108197.6426534778</v>
      </c>
      <c r="BS57" s="70">
        <f>'Building area summary'!$C56*'Material intensity'!AA67</f>
        <v>7238256.7973307269</v>
      </c>
      <c r="BT57" s="70">
        <f>'Building area summary'!$C56*'Material intensity'!AB67</f>
        <v>65881.238865182269</v>
      </c>
      <c r="BU57" s="70">
        <f>'Building area summary'!$C56*'Material intensity'!AC67</f>
        <v>209121.22130144079</v>
      </c>
      <c r="BV57" s="70">
        <f>'Building area summary'!$C56*'Material intensity'!AD67</f>
        <v>450701.68868960015</v>
      </c>
      <c r="BW57" s="70">
        <f>'Building area summary'!$D56*'Material intensity'!AE67</f>
        <v>7060174.5056422325</v>
      </c>
      <c r="BX57" s="70">
        <f>'Building area summary'!$D56*'Material intensity'!AF67</f>
        <v>23978130.962454129</v>
      </c>
      <c r="BY57" s="70">
        <f>'Building area summary'!$D56*'Material intensity'!AG67</f>
        <v>220763.42996830196</v>
      </c>
      <c r="BZ57" s="70">
        <f>'Building area summary'!$D56*'Material intensity'!AH67</f>
        <v>698681.57110237132</v>
      </c>
      <c r="CA57" s="70">
        <f>'Building area summary'!$D56*'Material intensity'!AI67</f>
        <v>1491333.3202055052</v>
      </c>
      <c r="CB57" s="70">
        <f>'Building area summary'!$E56*'Material intensity'!AJ67</f>
        <v>1543572.6649603732</v>
      </c>
      <c r="CC57" s="70">
        <f>'Building area summary'!$E56*'Material intensity'!AK67</f>
        <v>5299681.1628442667</v>
      </c>
      <c r="CD57" s="70">
        <f>'Building area summary'!$E56*'Material intensity'!AL67</f>
        <v>48236.69156466057</v>
      </c>
      <c r="CE57" s="70">
        <f>'Building area summary'!$E56*'Material intensity'!AM67</f>
        <v>153113.63333930555</v>
      </c>
      <c r="CF57" s="70">
        <f>'Building area summary'!$E56*'Material intensity'!AN67</f>
        <v>329993.16223364952</v>
      </c>
      <c r="CG57" s="70">
        <f>'Building area summary'!$F56*'Material intensity'!AO67</f>
        <v>5025799.2141532376</v>
      </c>
      <c r="CH57" s="70">
        <f>'Building area summary'!$F56*'Material intensity'!AP67</f>
        <v>17068880.047038324</v>
      </c>
      <c r="CI57" s="70">
        <f>'Building area summary'!$F56*'Material intensity'!AQ67</f>
        <v>157150.88514622176</v>
      </c>
      <c r="CJ57" s="70">
        <f>'Building area summary'!$F56*'Material intensity'!AR67</f>
        <v>497357.86108168273</v>
      </c>
      <c r="CK57" s="70">
        <f>'Building area summary'!$F56*'Material intensity'!AS67</f>
        <v>1061608.5796094027</v>
      </c>
      <c r="CL57" s="70">
        <f>'Building area summary'!$G56*'Material intensity'!AT67</f>
        <v>208716.62996619564</v>
      </c>
      <c r="CM57" s="70">
        <f>'Building area summary'!$G56*'Material intensity'!AU67</f>
        <v>716604.80734969547</v>
      </c>
      <c r="CN57" s="70">
        <f>'Building area summary'!$G56*'Material intensity'!AV67</f>
        <v>6522.4008772876477</v>
      </c>
      <c r="CO57" s="70">
        <f>'Building area summary'!$G56*'Material intensity'!AW67</f>
        <v>20703.503163733472</v>
      </c>
      <c r="CP57" s="70">
        <f>'Building area summary'!$G56*'Material intensity'!AX67</f>
        <v>44620.549648735563</v>
      </c>
      <c r="CR57" s="13">
        <f>'Material intensity'!ES67*'Building area summary'!$Z56</f>
        <v>0</v>
      </c>
      <c r="CS57" s="13">
        <f>'Material intensity'!ET67*'Building area summary'!$Z56</f>
        <v>0</v>
      </c>
      <c r="CT57" s="13">
        <f>'Material intensity'!EU67*'Building area summary'!$Z56</f>
        <v>272.4338828130775</v>
      </c>
      <c r="CU57" s="13">
        <f>'Material intensity'!EV67*'Building area summary'!$Z56</f>
        <v>932.1124167016302</v>
      </c>
      <c r="CV57" s="13">
        <f>'Material intensity'!EW67*'Building area summary'!$Z56</f>
        <v>4219.0025182959725</v>
      </c>
      <c r="CW57" s="13">
        <f>'Material intensity'!EX67*'Building area summary'!$AA56</f>
        <v>0</v>
      </c>
      <c r="CX57" s="13">
        <f>'Material intensity'!EY67*'Building area summary'!$AA56</f>
        <v>0</v>
      </c>
      <c r="CY57" s="13">
        <f>'Material intensity'!EZ67*'Building area summary'!$AA56</f>
        <v>90.00601040835798</v>
      </c>
      <c r="CZ57" s="13">
        <f>'Material intensity'!FA67*'Building area summary'!$AA56</f>
        <v>326.49400359974862</v>
      </c>
      <c r="DA57" s="13">
        <f>'Material intensity'!FB67*'Building area summary'!$AA56</f>
        <v>2295.3897258925203</v>
      </c>
      <c r="DB57" s="13">
        <f>'Material intensity'!FC67*'Building area summary'!$AB56</f>
        <v>0</v>
      </c>
      <c r="DC57" s="13">
        <f>'Material intensity'!FD67*'Building area summary'!$AB56</f>
        <v>0</v>
      </c>
      <c r="DD57" s="13">
        <f>'Material intensity'!FE67*'Building area summary'!$AB56</f>
        <v>272.6504254278907</v>
      </c>
      <c r="DE57" s="13">
        <f>'Material intensity'!FF67*'Building area summary'!$AB56</f>
        <v>935.20008965684019</v>
      </c>
      <c r="DF57" s="13">
        <f>'Material intensity'!FG67*'Building area summary'!$AB56</f>
        <v>4400.0178630709052</v>
      </c>
      <c r="DG57" s="13">
        <f>'Material intensity'!FH67*'Building area summary'!$AC56</f>
        <v>0</v>
      </c>
      <c r="DH57" s="13">
        <f>'Material intensity'!FI67*'Building area summary'!$AC56</f>
        <v>0</v>
      </c>
      <c r="DI57" s="13">
        <f>'Material intensity'!FJ67*'Building area summary'!$AC56</f>
        <v>68.610617120124118</v>
      </c>
      <c r="DJ57" s="13">
        <f>'Material intensity'!FK67*'Building area summary'!$AC56</f>
        <v>249.53464678366012</v>
      </c>
      <c r="DK57" s="13">
        <f>'Material intensity'!FL67*'Building area summary'!$AC56</f>
        <v>1815.7409232083276</v>
      </c>
      <c r="DL57" s="13">
        <f>'Material intensity'!FM67*'Building area summary'!$AD56</f>
        <v>0</v>
      </c>
      <c r="DM57" s="13">
        <f>'Material intensity'!FN67*'Building area summary'!$AD56</f>
        <v>0</v>
      </c>
      <c r="DN57" s="13">
        <f>'Material intensity'!FO67*'Building area summary'!$AD56</f>
        <v>167.63129724330784</v>
      </c>
      <c r="DO57" s="13">
        <f>'Material intensity'!FP67*'Building area summary'!$AD56</f>
        <v>575.40898172987522</v>
      </c>
      <c r="DP57" s="13">
        <f>'Material intensity'!FQ67*'Building area summary'!$AD56</f>
        <v>2733.2680378656391</v>
      </c>
      <c r="DQ57" s="13">
        <f>'Material intensity'!FR67*'Building area summary'!$AE56</f>
        <v>0</v>
      </c>
      <c r="DR57" s="13">
        <f>'Material intensity'!FS67*'Building area summary'!$AE56</f>
        <v>0</v>
      </c>
      <c r="DS57" s="13">
        <f>'Material intensity'!FT67*'Building area summary'!$AE56</f>
        <v>53.706542644938963</v>
      </c>
      <c r="DT57" s="13">
        <f>'Material intensity'!FU67*'Building area summary'!$AE56</f>
        <v>198.08474416043046</v>
      </c>
      <c r="DU57" s="13">
        <f>'Material intensity'!FV67*'Building area summary'!$AE56</f>
        <v>1662.271012425407</v>
      </c>
      <c r="DW57" s="70">
        <f>'Building area summary'!$H56*'Material intensity'!BA67</f>
        <v>4383654.2244413989</v>
      </c>
      <c r="DX57" s="70">
        <f>'Building area summary'!$H56*'Material intensity'!BB67</f>
        <v>18973163.278800886</v>
      </c>
      <c r="DY57" s="70">
        <f>'Building area summary'!$H56*'Material intensity'!BC67</f>
        <v>134854.77199247337</v>
      </c>
      <c r="DZ57" s="70">
        <f>'Building area summary'!$H56*'Material intensity'!BD67</f>
        <v>461395.64626730693</v>
      </c>
      <c r="EA57" s="70">
        <f>'Building area summary'!$H56*'Material intensity'!BE67</f>
        <v>2088406.246556506</v>
      </c>
      <c r="EB57" s="70">
        <f>'Building area summary'!$I56*'Material intensity'!BF67</f>
        <v>1467047.2988869802</v>
      </c>
      <c r="EC57" s="70">
        <f>'Building area summary'!$I56*'Material intensity'!BG67</f>
        <v>7368942.5438622097</v>
      </c>
      <c r="ED57" s="70">
        <f>'Building area summary'!$I56*'Material intensity'!BH67</f>
        <v>44552.975152137195</v>
      </c>
      <c r="EE57" s="70">
        <f>'Building area summary'!$I56*'Material intensity'!BI67</f>
        <v>161614.53178187556</v>
      </c>
      <c r="EF57" s="70">
        <f>'Building area summary'!$I56*'Material intensity'!BJ67</f>
        <v>1136217.9143167976</v>
      </c>
      <c r="EG57" s="70">
        <f>'Building area summary'!$J56*'Material intensity'!BK67</f>
        <v>4389510.4545771247</v>
      </c>
      <c r="EH57" s="70">
        <f>'Building area summary'!$J56*'Material intensity'!BL67</f>
        <v>19116465.289839678</v>
      </c>
      <c r="EI57" s="70">
        <f>'Building area summary'!$J56*'Material intensity'!BM67</f>
        <v>134961.96058680589</v>
      </c>
      <c r="EJ57" s="70">
        <f>'Building area summary'!$J56*'Material intensity'!BN67</f>
        <v>462924.04438013583</v>
      </c>
      <c r="EK57" s="70">
        <f>'Building area summary'!$J56*'Material intensity'!BO67</f>
        <v>2178008.8422200978</v>
      </c>
      <c r="EL57" s="70">
        <f>'Building area summary'!$K56*'Material intensity'!BP67</f>
        <v>1118971.7432269193</v>
      </c>
      <c r="EM57" s="70">
        <f>'Building area summary'!$K56*'Material intensity'!BQ67</f>
        <v>5649980.615928743</v>
      </c>
      <c r="EN57" s="70">
        <f>'Building area summary'!$K56*'Material intensity'!BR67</f>
        <v>33962.255474461439</v>
      </c>
      <c r="EO57" s="70">
        <f>'Building area summary'!$K56*'Material intensity'!BS67</f>
        <v>123519.65015791175</v>
      </c>
      <c r="EP57" s="70">
        <f>'Building area summary'!$K56*'Material intensity'!BT67</f>
        <v>898791.75698812201</v>
      </c>
      <c r="EQ57" s="70">
        <f>'Building area summary'!$L56*'Material intensity'!BU67</f>
        <v>2699197.6315276502</v>
      </c>
      <c r="ER57" s="70">
        <f>'Building area summary'!$L56*'Material intensity'!BV67</f>
        <v>11777354.55871949</v>
      </c>
      <c r="ES57" s="70">
        <f>'Building area summary'!$L56*'Material intensity'!BW67</f>
        <v>82977.49213543738</v>
      </c>
      <c r="ET57" s="70">
        <f>'Building area summary'!$L56*'Material intensity'!BX67</f>
        <v>284827.4459562882</v>
      </c>
      <c r="EU57" s="70">
        <f>'Building area summary'!$L56*'Material intensity'!BY67</f>
        <v>1352967.6787434914</v>
      </c>
      <c r="EV57" s="70">
        <f>'Building area summary'!$M56*'Material intensity'!BZ67</f>
        <v>213014.15550280159</v>
      </c>
      <c r="EW57" s="70">
        <f>'Building area summary'!$M56*'Material intensity'!CA67</f>
        <v>1107295.3772610449</v>
      </c>
      <c r="EX57" s="70">
        <f>'Building area summary'!$M56*'Material intensity'!CB67</f>
        <v>6444.7851173926747</v>
      </c>
      <c r="EY57" s="70">
        <f>'Building area summary'!$M56*'Material intensity'!CC67</f>
        <v>23770.169299251655</v>
      </c>
      <c r="EZ57" s="70">
        <f>'Building area summary'!$M56*'Material intensity'!CD67</f>
        <v>199472.52149104883</v>
      </c>
      <c r="FB57" s="13">
        <f>'Material intensity'!CG67*'Building area summary'!$N56</f>
        <v>3114.3555136626383</v>
      </c>
      <c r="FC57" s="13">
        <f>'Material intensity'!CH67*'Building area summary'!$N56</f>
        <v>16696.050908259458</v>
      </c>
      <c r="FD57" s="13">
        <f>'Material intensity'!CI67*'Building area summary'!$N56</f>
        <v>112.76954124123168</v>
      </c>
      <c r="FE57" s="13">
        <f>'Material intensity'!CJ67*'Building area summary'!$N56</f>
        <v>420.76735883944792</v>
      </c>
      <c r="FF57" s="13">
        <f>'Material intensity'!CK67*'Building area summary'!$N56</f>
        <v>3499.4157969309804</v>
      </c>
      <c r="FG57" s="13">
        <f>'Material intensity'!CL67*'Building area summary'!$O56</f>
        <v>2914.0337827376543</v>
      </c>
      <c r="FH57" s="13">
        <f>'Material intensity'!CM67*'Building area summary'!$O56</f>
        <v>16850.692133227432</v>
      </c>
      <c r="FI57" s="13">
        <f>'Material intensity'!CN67*'Building area summary'!$O56</f>
        <v>104.44918376752442</v>
      </c>
      <c r="FJ57" s="13">
        <f>'Material intensity'!CO67*'Building area summary'!$O56</f>
        <v>407.09872830187498</v>
      </c>
      <c r="FK57" s="13">
        <f>'Material intensity'!CP67*'Building area summary'!$O56</f>
        <v>5279.9637759328307</v>
      </c>
      <c r="FL57" s="13">
        <f>'Material intensity'!CQ67*'Building area summary'!$P56</f>
        <v>3005.4783194961101</v>
      </c>
      <c r="FM57" s="13">
        <f>'Material intensity'!CR67*'Building area summary'!$P56</f>
        <v>16034.269878072515</v>
      </c>
      <c r="FN57" s="13">
        <f>'Material intensity'!CS67*'Building area summary'!$P56</f>
        <v>108.87624269410423</v>
      </c>
      <c r="FO57" s="13">
        <f>'Material intensity'!CT67*'Building area summary'!$P56</f>
        <v>405.44729482785755</v>
      </c>
      <c r="FP57" s="13">
        <f>'Material intensity'!CU67*'Building area summary'!$P56</f>
        <v>3360.8480040340587</v>
      </c>
      <c r="FQ57" s="13">
        <f>'Material intensity'!CV67*'Building area summary'!$Q56</f>
        <v>3125.4547100063501</v>
      </c>
      <c r="FR57" s="13">
        <f>'Material intensity'!CW67*'Building area summary'!$Q56</f>
        <v>18094.057770261581</v>
      </c>
      <c r="FS57" s="13">
        <f>'Material intensity'!CX67*'Building area summary'!$Q56</f>
        <v>112.01022672311593</v>
      </c>
      <c r="FT57" s="13">
        <f>'Material intensity'!CY67*'Building area summary'!$Q56</f>
        <v>436.84824579927601</v>
      </c>
      <c r="FU57" s="13">
        <f>'Material intensity'!CZ67*'Building area summary'!$Q56</f>
        <v>5690.8176941555685</v>
      </c>
      <c r="FV57" s="13">
        <f>'Material intensity'!DA67*'Building area summary'!$R56</f>
        <v>1834.9583093305143</v>
      </c>
      <c r="FW57" s="13">
        <f>'Material intensity'!DB67*'Building area summary'!$R56</f>
        <v>9778.5525130585866</v>
      </c>
      <c r="FX57" s="13">
        <f>'Material intensity'!DC67*'Building area summary'!$R56</f>
        <v>66.479622484531731</v>
      </c>
      <c r="FY57" s="13">
        <f>'Material intensity'!DD67*'Building area summary'!$R56</f>
        <v>247.45964890994983</v>
      </c>
      <c r="FZ57" s="13">
        <f>'Material intensity'!DE67*'Building area summary'!$R56</f>
        <v>2051.7103559901784</v>
      </c>
      <c r="GA57" s="13">
        <f>'Material intensity'!DF67*'Building area summary'!$S56</f>
        <v>12438.970029006965</v>
      </c>
      <c r="GB57" s="13">
        <f>'Material intensity'!DG67*'Building area summary'!$S56</f>
        <v>71997.145417379666</v>
      </c>
      <c r="GC57" s="13">
        <f>'Material intensity'!DH67*'Building area summary'!$S56</f>
        <v>445.80131565202981</v>
      </c>
      <c r="GD57" s="13">
        <f>'Material intensity'!DI67*'Building area summary'!$S56</f>
        <v>1738.4481044509284</v>
      </c>
      <c r="GE57" s="13">
        <f>'Material intensity'!DJ67*'Building area summary'!$S56</f>
        <v>22626.595935436413</v>
      </c>
    </row>
    <row r="58" spans="1:187" x14ac:dyDescent="0.3">
      <c r="A58" s="13">
        <v>2058</v>
      </c>
      <c r="B58" s="17">
        <f>'Building area summary'!$B57*'Material intensity'!U68-(DW58+FB58)*SUMPRODUCT((Scenarios!$A$4:$A$204='Material demand'!$A58)*(Scenarios!$B$4:$B$204='Scenario_selection&amp;Results'!$D$16)*Scenarios!$AH$4:$AH$204)+CR58</f>
        <v>5845725.9723353488</v>
      </c>
      <c r="C58" s="73">
        <f>'Building area summary'!$B57*'Material intensity'!V68-(DX58+FC58)*SUMPRODUCT((Scenarios!$A$4:$A$204='Material demand'!$A58)*(Scenarios!$B$4:$B$204='Scenario_selection&amp;Results'!$D$25)*Scenarios!$AI$4:$AI$204)+CS58</f>
        <v>29540695.880461354</v>
      </c>
      <c r="D58" s="71">
        <f>'Building area summary'!$B57*'Material intensity'!W68-(FD58+DY58)*SUMPRODUCT((Scenarios!$A$4:$A$204='Material demand'!$A58)*(Scenarios!$B$4:$B$204='Scenario_selection&amp;Results'!$D$16)*Scenarios!$AH$4:$AH$204)+CT58</f>
        <v>184573.72299127851</v>
      </c>
      <c r="E58" s="71">
        <f>'Building area summary'!$B57*'Material intensity'!X68+CU58</f>
        <v>866619.06277630338</v>
      </c>
      <c r="F58" s="71">
        <f>'Building area summary'!$B57*'Material intensity'!Y68+CV58</f>
        <v>1840056.682623364</v>
      </c>
      <c r="G58" s="73">
        <f>'Building area summary'!$C57*'Material intensity'!Z68-(EB58+FG58)*SUMPRODUCT((Scenarios!$A$4:$A$204='Material demand'!$A58)*(Scenarios!$B$4:$B$204='Scenario_selection&amp;Results'!$D$16)*Scenarios!$AH$4:$AH$204)+CW58</f>
        <v>1147007.3033007826</v>
      </c>
      <c r="H58" s="65">
        <f>'Building area summary'!$C57*'Material intensity'!AA68-(EC58+FH58)*SUMPRODUCT((Scenarios!$A$4:$A$204='Material demand'!$A58)*(Scenarios!$B$4:$B$204='Scenario_selection&amp;Results'!$D$25)*Scenarios!$AI$4:$AI$204)+CX58</f>
        <v>7163067.639063607</v>
      </c>
      <c r="I58" s="17">
        <f>'Building area summary'!$C57*'Material intensity'!AB68-(FI58+ED58)*SUMPRODUCT((Scenarios!$A$4:$A$204='Material demand'!$A58)*(Scenarios!$B$4:$B$204='Scenario_selection&amp;Results'!$D$16)*Scenarios!$AH$4:$AH$204)+CY58</f>
        <v>36778.518504800639</v>
      </c>
      <c r="J58" s="71">
        <f>'Building area summary'!$C57*'Material intensity'!AC68+CZ58</f>
        <v>209050.73586363727</v>
      </c>
      <c r="K58" s="71">
        <f>'Building area summary'!$C57*'Material intensity'!AD68+DA58</f>
        <v>447714.26400974294</v>
      </c>
      <c r="L58" s="73">
        <f>'Building area summary'!$D57*'Material intensity'!AE68-(EG58+FL58)*SUMPRODUCT((Scenarios!$A$4:$A$204='Material demand'!$A58)*(Scenarios!$B$4:$B$204='Scenario_selection&amp;Results'!$D$16)*Scenarios!$AH$4:$AH$204)+DB58</f>
        <v>3991086.7168413624</v>
      </c>
      <c r="M58" s="73">
        <f>'Building area summary'!$D57*'Material intensity'!AF68-(EH58+FM58)*SUMPRODUCT((Scenarios!$A$4:$A$204='Material demand'!$A58)*(Scenarios!$B$4:$B$204='Scenario_selection&amp;Results'!$D$25)*Scenarios!$AI$4:$AI$204)+DC58</f>
        <v>23235508.633457325</v>
      </c>
      <c r="N58" s="73">
        <f>'Building area summary'!$D57*'Material intensity'!AG68-(FN58+EI58)*SUMPRODUCT((Scenarios!$A$4:$A$204='Material demand'!$A58)*(Scenarios!$B$4:$B$204='Scenario_selection&amp;Results'!$D$16)*Scenarios!$AH$4:$AH$204)+DD58</f>
        <v>126598.07639231163</v>
      </c>
      <c r="O58" s="71">
        <f>'Building area summary'!$D57*'Material intensity'!AH68+DE58</f>
        <v>681849.35006771621</v>
      </c>
      <c r="P58" s="71">
        <f>'Building area summary'!$D57*'Material intensity'!AI68+DF58</f>
        <v>1448355.6355276124</v>
      </c>
      <c r="Q58" s="17">
        <f>'Building area summary'!$E57*'Material intensity'!AJ68-(EL58+FQ58)*SUMPRODUCT((Scenarios!$A$4:$A$204='Material demand'!$A58)*(Scenarios!$B$4:$B$204='Scenario_selection&amp;Results'!$D$16)*Scenarios!$AH$4:$AH$204)+DG58</f>
        <v>823383.45578292944</v>
      </c>
      <c r="R58" s="73">
        <f>'Building area summary'!$E57*'Material intensity'!AK68-(EM58+FR58)*SUMPRODUCT((Scenarios!$A$4:$A$204='Material demand'!$A58)*(Scenarios!$B$4:$B$204='Scenario_selection&amp;Results'!$D$25)*Scenarios!$AI$4:$AI$204)+DH58</f>
        <v>5273325.723110971</v>
      </c>
      <c r="S58" s="17">
        <f>'Building area summary'!$E57*'Material intensity'!AL68-(FS58+EN58)*SUMPRODUCT((Scenarios!$A$4:$A$204='Material demand'!$A58)*(Scenarios!$B$4:$B$204='Scenario_selection&amp;Results'!$D$16)*Scenarios!$AH$4:$AH$204)+DI58</f>
        <v>26445.133707613197</v>
      </c>
      <c r="T58" s="71">
        <f>'Building area summary'!$E57*'Material intensity'!AM68+DJ58</f>
        <v>153906.9417570284</v>
      </c>
      <c r="U58" s="71">
        <f>'Building area summary'!$E57*'Material intensity'!AN68+DK58</f>
        <v>329699.60651008296</v>
      </c>
      <c r="V58" s="17">
        <f>'Building area summary'!$F57*'Material intensity'!AO68-(EQ58+FV58)*SUMPRODUCT((Scenarios!$A$4:$A$204='Material demand'!$A58)*(Scenarios!$B$4:$B$204='Scenario_selection&amp;Results'!$D$16)*Scenarios!$AH$4:$AH$204)+DL58</f>
        <v>3138356.8013231903</v>
      </c>
      <c r="W58" s="73">
        <f>'Building area summary'!$F57*'Material intensity'!AP68-(ER58+FW58)*SUMPRODUCT((Scenarios!$A$4:$A$204='Material demand'!$A58)*(Scenarios!$B$4:$B$204='Scenario_selection&amp;Results'!$D$25)*Scenarios!$AI$4:$AI$204)+DM58</f>
        <v>16591840.908146685</v>
      </c>
      <c r="X58" s="17">
        <f>'Building area summary'!$F57*'Material intensity'!AQ68-(FX58+ES58)*SUMPRODUCT((Scenarios!$A$4:$A$204='Material demand'!$A58)*(Scenarios!$B$4:$B$204='Scenario_selection&amp;Results'!$D$16)*Scenarios!$AH$4:$AH$204)+DN58</f>
        <v>99254.790460693912</v>
      </c>
      <c r="Y58" s="71">
        <f>'Building area summary'!$F57*'Material intensity'!AR68+DO58</f>
        <v>486794.90387788863</v>
      </c>
      <c r="Z58" s="71">
        <f>'Building area summary'!$F57*'Material intensity'!AS68+DP58</f>
        <v>1033823.786025401</v>
      </c>
      <c r="AA58" s="17">
        <f>'Building area summary'!$G57*'Material intensity'!AT68-(EV58+GA58)*SUMPRODUCT((Scenarios!$A$4:$A$204='Material demand'!$A58)*(Scenarios!$B$4:$B$204='Scenario_selection&amp;Results'!$D$16)*Scenarios!$AH$4:$AH$204)+DQ58</f>
        <v>87515.406457882491</v>
      </c>
      <c r="AB58" s="73">
        <f>'Building area summary'!$G57*'Material intensity'!AU68-(EW58+GB58)*SUMPRODUCT((Scenarios!$A$4:$A$204='Material demand'!$A58)*(Scenarios!$B$4:$B$204='Scenario_selection&amp;Results'!$D$25)*Scenarios!$AI$4:$AI$204)+DR58</f>
        <v>769308.10761997779</v>
      </c>
      <c r="AC58" s="17">
        <f>'Building area summary'!$G57*'Material intensity'!AV68-(GC58+EX58)*SUMPRODUCT((Scenarios!$A$4:$A$204='Material demand'!$A58)*(Scenarios!$B$4:$B$204='Scenario_selection&amp;Results'!$D$16)*Scenarios!$AH$4:$AH$204)+DS58</f>
        <v>2876.7369024940076</v>
      </c>
      <c r="AD58" s="71">
        <f>'Building area summary'!$G57*'Material intensity'!AW68+DT58</f>
        <v>22604.487302668997</v>
      </c>
      <c r="AE58" s="71">
        <f>'Building area summary'!$G57*'Material intensity'!AX68+DU58</f>
        <v>49351.298793395094</v>
      </c>
      <c r="AG58" s="70" cm="1">
        <f t="array" ref="AG58">B58*SUMPRODUCT(Scenarios!$AJ$4:$AJ$204*(Scenarios!$A$4:$A$204=Scenarios!$A57)*(Scenarios!$B$4:$O$204='Scenario_selection&amp;Results'!$D$15))/100000</f>
        <v>97.477480588692089</v>
      </c>
      <c r="AH58" s="70" cm="1">
        <f t="array" ref="AH58">C58*SUMPRODUCT(Scenarios!$AK$4:$AK$204*(Scenarios!$A$4:$A$204=Scenarios!$A57)*(Scenarios!$B$4:$O$204='Scenario_selection&amp;Results'!$D$15))/100000</f>
        <v>156.78724338554844</v>
      </c>
      <c r="AI58" s="70" cm="1">
        <f t="array" ref="AI58">D58*SUMPRODUCT(Scenarios!$AL$4:$AL$204*(Scenarios!$A$4:$A$204=Scenarios!$A57)*(Scenarios!$B$4:$O$204='Scenario_selection&amp;Results'!$D$15))/100000</f>
        <v>8.5245373963521693</v>
      </c>
      <c r="AJ58" s="70" cm="1">
        <f t="array" ref="AJ58">E58*SUMPRODUCT(Scenarios!$AM$4:$AM$204*(Scenarios!$A$4:$A$204=Scenarios!$A57)*(Scenarios!$B$4:$O$204='Scenario_selection&amp;Results'!$D$15))/100000</f>
        <v>1.2305990691423434</v>
      </c>
      <c r="AK58" s="70" cm="1">
        <f t="array" ref="AK58">F58*SUMPRODUCT(Scenarios!$AN$4:$AN$204*(Scenarios!$A$4:$A$204=Scenarios!$A57)*(Scenarios!$B$4:$O$204='Scenario_selection&amp;Results'!$D$15))/100000</f>
        <v>13.204246754505252</v>
      </c>
      <c r="AL58" s="70" cm="1">
        <f t="array" ref="AL58">G58*SUMPRODUCT(Scenarios!$AJ$4:$AJ$204*(Scenarios!$A$4:$A$204=Scenarios!$A57)*(Scenarios!$B$4:$O$204='Scenario_selection&amp;Results'!$D$15))/100000</f>
        <v>19.12634678254058</v>
      </c>
      <c r="AM58" s="70" cm="1">
        <f t="array" ref="AM58">H58*SUMPRODUCT(Scenarios!$AK$4:$AK$204*(Scenarios!$A$4:$A$204=Scenarios!$A57)*(Scenarios!$B$4:$O$204='Scenario_selection&amp;Results'!$D$15))/100000</f>
        <v>38.017981494330044</v>
      </c>
      <c r="AN58" s="70" cm="1">
        <f t="array" ref="AN58">I58*SUMPRODUCT(Scenarios!$AL$4:$AL$204*(Scenarios!$A$4:$A$204=Scenarios!$A57)*(Scenarios!$B$4:$O$204='Scenario_selection&amp;Results'!$D$15))/100000</f>
        <v>1.6986158771442119</v>
      </c>
      <c r="AO58" s="70" cm="1">
        <f t="array" ref="AO58">J58*SUMPRODUCT(Scenarios!$AM$4:$AM$204*(Scenarios!$A$4:$A$204=Scenarios!$A57)*(Scenarios!$B$4:$O$204='Scenario_selection&amp;Results'!$D$15))/100000</f>
        <v>0.29685204492636313</v>
      </c>
      <c r="AP58" s="70" cm="1">
        <f t="array" ref="AP58">K58*SUMPRODUCT(Scenarios!$AN$4:$AN$204*(Scenarios!$A$4:$A$204=Scenarios!$A57)*(Scenarios!$B$4:$O$204='Scenario_selection&amp;Results'!$D$15))/100000</f>
        <v>3.2127975585339135</v>
      </c>
      <c r="AQ58" s="70" cm="1">
        <f t="array" ref="AQ58">L58*SUMPRODUCT(Scenarios!$AJ$4:$AJ$204*(Scenarios!$A$4:$A$204=Scenarios!$A57)*(Scenarios!$B$4:$O$204='Scenario_selection&amp;Results'!$D$15))/100000</f>
        <v>66.551371003329834</v>
      </c>
      <c r="AR58" s="70" cm="1">
        <f t="array" ref="AR58">M58*SUMPRODUCT(Scenarios!$AK$4:$AK$204*(Scenarios!$A$4:$A$204=Scenarios!$A57)*(Scenarios!$B$4:$O$204='Scenario_selection&amp;Results'!$D$15))/100000</f>
        <v>123.32246207207459</v>
      </c>
      <c r="AS58" s="70" cm="1">
        <f t="array" ref="AS58">N58*SUMPRODUCT(Scenarios!$AL$4:$AL$204*(Scenarios!$A$4:$A$204=Scenarios!$A57)*(Scenarios!$B$4:$O$204='Scenario_selection&amp;Results'!$D$15))/100000</f>
        <v>5.8469321581788929</v>
      </c>
      <c r="AT58" s="70" cm="1">
        <f t="array" ref="AT58">O58*SUMPRODUCT(Scenarios!$AM$4:$AM$204*(Scenarios!$A$4:$A$204=Scenarios!$A57)*(Scenarios!$B$4:$O$204='Scenario_selection&amp;Results'!$D$15))/100000</f>
        <v>0.96822607709615127</v>
      </c>
      <c r="AU58" s="70" cm="1">
        <f t="array" ref="AU58">P58*SUMPRODUCT(Scenarios!$AN$4:$AN$204*(Scenarios!$A$4:$A$204=Scenarios!$A57)*(Scenarios!$B$4:$O$204='Scenario_selection&amp;Results'!$D$15))/100000</f>
        <v>10.39340004054614</v>
      </c>
      <c r="AV58" s="70" cm="1">
        <f t="array" ref="AV58">Q58*SUMPRODUCT(Scenarios!$AJ$4:$AJ$204*(Scenarios!$A$4:$A$204=Scenarios!$A57)*(Scenarios!$B$4:$O$204='Scenario_selection&amp;Results'!$D$15))/100000</f>
        <v>13.72991912518037</v>
      </c>
      <c r="AW58" s="70" cm="1">
        <f t="array" ref="AW58">R58*SUMPRODUCT(Scenarios!$AK$4:$AK$204*(Scenarios!$A$4:$A$204=Scenarios!$A57)*(Scenarios!$B$4:$O$204='Scenario_selection&amp;Results'!$D$15))/100000</f>
        <v>27.98817627541144</v>
      </c>
      <c r="AX58" s="70" cm="1">
        <f t="array" ref="AX58">S58*SUMPRODUCT(Scenarios!$AL$4:$AL$204*(Scenarios!$A$4:$A$204=Scenarios!$A57)*(Scenarios!$B$4:$O$204='Scenario_selection&amp;Results'!$D$15))/100000</f>
        <v>1.2213685002861114</v>
      </c>
      <c r="AY58" s="70" cm="1">
        <f t="array" ref="AY58">T58*SUMPRODUCT(Scenarios!$AM$4:$AM$204*(Scenarios!$A$4:$A$204=Scenarios!$A57)*(Scenarios!$B$4:$O$204='Scenario_selection&amp;Results'!$D$15))/100000</f>
        <v>0.21854785729497905</v>
      </c>
      <c r="AZ58" s="70" cm="1">
        <f t="array" ref="AZ58">U58*SUMPRODUCT(Scenarios!$AN$4:$AN$204*(Scenarios!$A$4:$A$204=Scenarios!$A57)*(Scenarios!$B$4:$O$204='Scenario_selection&amp;Results'!$D$15))/100000</f>
        <v>2.3659243763163542</v>
      </c>
      <c r="BA58" s="70" cm="1">
        <f t="array" ref="BA58">V58*SUMPRODUCT(Scenarios!$AJ$4:$AJ$204*(Scenarios!$A$4:$A$204=Scenarios!$A57)*(Scenarios!$B$4:$O$204='Scenario_selection&amp;Results'!$D$15))/100000</f>
        <v>52.332099662064287</v>
      </c>
      <c r="BB58" s="70" cm="1">
        <f t="array" ref="BB58">W58*SUMPRODUCT(Scenarios!$AK$4:$AK$204*(Scenarios!$A$4:$A$204=Scenarios!$A57)*(Scenarios!$B$4:$O$204='Scenario_selection&amp;Results'!$D$15))/100000</f>
        <v>88.06119561998841</v>
      </c>
      <c r="BC58" s="70" cm="1">
        <f t="array" ref="BC58">X58*SUMPRODUCT(Scenarios!$AL$4:$AL$204*(Scenarios!$A$4:$A$204=Scenarios!$A57)*(Scenarios!$B$4:$O$204='Scenario_selection&amp;Results'!$D$15))/100000</f>
        <v>4.5840824974271337</v>
      </c>
      <c r="BD58" s="70" cm="1">
        <f t="array" ref="BD58">Y58*SUMPRODUCT(Scenarios!$AM$4:$AM$204*(Scenarios!$A$4:$A$204=Scenarios!$A57)*(Scenarios!$B$4:$O$204='Scenario_selection&amp;Results'!$D$15))/100000</f>
        <v>0.6912487635065977</v>
      </c>
      <c r="BE58" s="70" cm="1">
        <f t="array" ref="BE58">Z58*SUMPRODUCT(Scenarios!$AN$4:$AN$204*(Scenarios!$A$4:$A$204=Scenarios!$A57)*(Scenarios!$B$4:$O$204='Scenario_selection&amp;Results'!$D$15))/100000</f>
        <v>7.4187194885182732</v>
      </c>
      <c r="BF58" s="70" cm="1">
        <f t="array" ref="BF58">AA58*SUMPRODUCT(Scenarios!$AJ$4:$AJ$204*(Scenarios!$A$4:$A$204=Scenarios!$A57)*(Scenarios!$B$4:$O$204='Scenario_selection&amp;Results'!$D$15))/100000</f>
        <v>1.4593194026851928</v>
      </c>
      <c r="BG58" s="70" cm="1">
        <f t="array" ref="BG58">AB58*SUMPRODUCT(Scenarios!$AK$4:$AK$204*(Scenarios!$A$4:$A$204=Scenarios!$A57)*(Scenarios!$B$4:$O$204='Scenario_selection&amp;Results'!$D$15))/100000</f>
        <v>4.0831027811930261</v>
      </c>
      <c r="BH58" s="70" cm="1">
        <f t="array" ref="BH58">AC58*SUMPRODUCT(Scenarios!$AL$4:$AL$204*(Scenarios!$A$4:$A$204=Scenarios!$A57)*(Scenarios!$B$4:$O$204='Scenario_selection&amp;Results'!$D$15))/100000</f>
        <v>0.13286209384168532</v>
      </c>
      <c r="BI58" s="70" cm="1">
        <f t="array" ref="BI58">AD58*SUMPRODUCT(Scenarios!$AM$4:$AM$204*(Scenarios!$A$4:$A$204=Scenarios!$A57)*(Scenarios!$B$4:$O$204='Scenario_selection&amp;Results'!$D$15))/100000</f>
        <v>3.2098371969789784E-2</v>
      </c>
      <c r="BJ58" s="70" cm="1">
        <f t="array" ref="BJ58">AE58*SUMPRODUCT(Scenarios!$AN$4:$AN$204*(Scenarios!$A$4:$A$204=Scenarios!$A57)*(Scenarios!$B$4:$O$204='Scenario_selection&amp;Results'!$D$15))/100000</f>
        <v>0.35414492014140297</v>
      </c>
      <c r="BK58" s="70">
        <f t="shared" si="0"/>
        <v>751.33190203876597</v>
      </c>
      <c r="BM58" s="70">
        <f>'Building area summary'!$B57*'Material intensity'!U68</f>
        <v>8761061.6283530407</v>
      </c>
      <c r="BN58" s="70">
        <f>'Building area summary'!$B57*'Material intensity'!V68</f>
        <v>29540695.880461354</v>
      </c>
      <c r="BO58" s="70">
        <f>'Building area summary'!$B57*'Material intensity'!W68</f>
        <v>274056.597976044</v>
      </c>
      <c r="BP58" s="70">
        <f>'Building area summary'!$B57*'Material intensity'!X68</f>
        <v>865657.64289280144</v>
      </c>
      <c r="BQ58" s="70">
        <f>'Building area summary'!$B57*'Material intensity'!Y68</f>
        <v>1835893.9628482389</v>
      </c>
      <c r="BR58" s="70">
        <f>'Building area summary'!$C57*'Material intensity'!Z68</f>
        <v>2109109.6552394396</v>
      </c>
      <c r="BS58" s="70">
        <f>'Building area summary'!$C57*'Material intensity'!AA68</f>
        <v>7163067.639063607</v>
      </c>
      <c r="BT58" s="70">
        <f>'Building area summary'!$C57*'Material intensity'!AB68</f>
        <v>65949.401292817856</v>
      </c>
      <c r="BU58" s="70">
        <f>'Building area summary'!$C57*'Material intensity'!AC68</f>
        <v>208719.49360065087</v>
      </c>
      <c r="BV58" s="70">
        <f>'Building area summary'!$C57*'Material intensity'!AD68</f>
        <v>445511.01425496576</v>
      </c>
      <c r="BW58" s="70">
        <f>'Building area summary'!$D57*'Material intensity'!AE68</f>
        <v>6891094.3712226972</v>
      </c>
      <c r="BX58" s="70">
        <f>'Building area summary'!$D57*'Material intensity'!AF68</f>
        <v>23235508.633457325</v>
      </c>
      <c r="BY58" s="70">
        <f>'Building area summary'!$D57*'Material intensity'!AG68</f>
        <v>215561.76178436264</v>
      </c>
      <c r="BZ58" s="70">
        <f>'Building area summary'!$D57*'Material intensity'!AH68</f>
        <v>680891.05674581253</v>
      </c>
      <c r="CA58" s="70">
        <f>'Building area summary'!$D57*'Material intensity'!AI68</f>
        <v>1444039.4429600085</v>
      </c>
      <c r="CB58" s="70">
        <f>'Building area summary'!$E57*'Material intensity'!AJ68</f>
        <v>1552689.8192587467</v>
      </c>
      <c r="CC58" s="70">
        <f>'Building area summary'!$E57*'Material intensity'!AK68</f>
        <v>5273325.723110971</v>
      </c>
      <c r="CD58" s="70">
        <f>'Building area summary'!$E57*'Material intensity'!AL68</f>
        <v>48550.801386352257</v>
      </c>
      <c r="CE58" s="70">
        <f>'Building area summary'!$E57*'Material intensity'!AM68</f>
        <v>153655.6584383852</v>
      </c>
      <c r="CF58" s="70">
        <f>'Building area summary'!$E57*'Material intensity'!AN68</f>
        <v>327977.45460171101</v>
      </c>
      <c r="CG58" s="70">
        <f>'Building area summary'!$F57*'Material intensity'!AO68</f>
        <v>4920741.9253873033</v>
      </c>
      <c r="CH58" s="70">
        <f>'Building area summary'!$F57*'Material intensity'!AP68</f>
        <v>16591840.908146685</v>
      </c>
      <c r="CI58" s="70">
        <f>'Building area summary'!$F57*'Material intensity'!AQ68</f>
        <v>153926.75554586231</v>
      </c>
      <c r="CJ58" s="70">
        <f>'Building area summary'!$F57*'Material intensity'!AR68</f>
        <v>486205.67199631938</v>
      </c>
      <c r="CK58" s="70">
        <f>'Building area summary'!$F57*'Material intensity'!AS68</f>
        <v>1031149.052109913</v>
      </c>
      <c r="CL58" s="70">
        <f>'Building area summary'!$G57*'Material intensity'!AT68</f>
        <v>226516.7996999936</v>
      </c>
      <c r="CM58" s="70">
        <f>'Building area summary'!$G57*'Material intensity'!AU68</f>
        <v>769308.10761997779</v>
      </c>
      <c r="CN58" s="70">
        <f>'Building area summary'!$G57*'Material intensity'!AV68</f>
        <v>7082.916379368522</v>
      </c>
      <c r="CO58" s="70">
        <f>'Building area summary'!$G57*'Material intensity'!AW68</f>
        <v>22416.317524304053</v>
      </c>
      <c r="CP58" s="70">
        <f>'Building area summary'!$G57*'Material intensity'!AX68</f>
        <v>47847.549760838046</v>
      </c>
      <c r="CR58" s="13">
        <f>'Material intensity'!ES68*'Building area summary'!$Z57</f>
        <v>0</v>
      </c>
      <c r="CS58" s="13">
        <f>'Material intensity'!ET68*'Building area summary'!$Z57</f>
        <v>0</v>
      </c>
      <c r="CT58" s="13">
        <f>'Material intensity'!EU68*'Building area summary'!$Z57</f>
        <v>281.99371093400651</v>
      </c>
      <c r="CU58" s="13">
        <f>'Material intensity'!EV68*'Building area summary'!$Z57</f>
        <v>961.41988350195709</v>
      </c>
      <c r="CV58" s="13">
        <f>'Material intensity'!EW68*'Building area summary'!$Z57</f>
        <v>4162.719775125156</v>
      </c>
      <c r="CW58" s="13">
        <f>'Material intensity'!EX68*'Building area summary'!$AA57</f>
        <v>0</v>
      </c>
      <c r="CX58" s="13">
        <f>'Material intensity'!EY68*'Building area summary'!$AA57</f>
        <v>0</v>
      </c>
      <c r="CY58" s="13">
        <f>'Material intensity'!EZ68*'Building area summary'!$AA57</f>
        <v>91.780222916253152</v>
      </c>
      <c r="CZ58" s="13">
        <f>'Material intensity'!FA68*'Building area summary'!$AA57</f>
        <v>331.24226298640411</v>
      </c>
      <c r="DA58" s="13">
        <f>'Material intensity'!FB68*'Building area summary'!$AA57</f>
        <v>2203.2497547771941</v>
      </c>
      <c r="DB58" s="13">
        <f>'Material intensity'!FC68*'Building area summary'!$AB57</f>
        <v>0</v>
      </c>
      <c r="DC58" s="13">
        <f>'Material intensity'!FD68*'Building area summary'!$AB57</f>
        <v>0</v>
      </c>
      <c r="DD58" s="13">
        <f>'Material intensity'!FE68*'Building area summary'!$AB57</f>
        <v>280.36436220450975</v>
      </c>
      <c r="DE58" s="13">
        <f>'Material intensity'!FF68*'Building area summary'!$AB57</f>
        <v>958.29332190371622</v>
      </c>
      <c r="DF58" s="13">
        <f>'Material intensity'!FG68*'Building area summary'!$AB57</f>
        <v>4316.1925676040019</v>
      </c>
      <c r="DG58" s="13">
        <f>'Material intensity'!FH68*'Building area summary'!$AC57</f>
        <v>0</v>
      </c>
      <c r="DH58" s="13">
        <f>'Material intensity'!FI68*'Building area summary'!$AC57</f>
        <v>0</v>
      </c>
      <c r="DI58" s="13">
        <f>'Material intensity'!FJ68*'Building area summary'!$AC57</f>
        <v>69.479058029008527</v>
      </c>
      <c r="DJ58" s="13">
        <f>'Material intensity'!FK68*'Building area summary'!$AC57</f>
        <v>251.28331864319875</v>
      </c>
      <c r="DK58" s="13">
        <f>'Material intensity'!FL68*'Building area summary'!$AC57</f>
        <v>1722.1519083719566</v>
      </c>
      <c r="DL58" s="13">
        <f>'Material intensity'!FM68*'Building area summary'!$AD57</f>
        <v>0</v>
      </c>
      <c r="DM58" s="13">
        <f>'Material intensity'!FN68*'Building area summary'!$AD57</f>
        <v>0</v>
      </c>
      <c r="DN58" s="13">
        <f>'Material intensity'!FO68*'Building area summary'!$AD57</f>
        <v>172.29665455326153</v>
      </c>
      <c r="DO58" s="13">
        <f>'Material intensity'!FP68*'Building area summary'!$AD57</f>
        <v>589.23188156924391</v>
      </c>
      <c r="DP58" s="13">
        <f>'Material intensity'!FQ68*'Building area summary'!$AD57</f>
        <v>2674.7339154879814</v>
      </c>
      <c r="DQ58" s="13">
        <f>'Material intensity'!FR68*'Building area summary'!$AE57</f>
        <v>0</v>
      </c>
      <c r="DR58" s="13">
        <f>'Material intensity'!FS68*'Building area summary'!$AE57</f>
        <v>0</v>
      </c>
      <c r="DS58" s="13">
        <f>'Material intensity'!FT68*'Building area summary'!$AE57</f>
        <v>51.282778473276018</v>
      </c>
      <c r="DT58" s="13">
        <f>'Material intensity'!FU68*'Building area summary'!$AE57</f>
        <v>188.16977836494328</v>
      </c>
      <c r="DU58" s="13">
        <f>'Material intensity'!FV68*'Building area summary'!$AE57</f>
        <v>1503.749032557045</v>
      </c>
      <c r="DW58" s="70">
        <f>'Building area summary'!$H57*'Material intensity'!BA68</f>
        <v>4534036.8831896698</v>
      </c>
      <c r="DX58" s="70">
        <f>'Building area summary'!$H57*'Material intensity'!BB68</f>
        <v>19443891.553276755</v>
      </c>
      <c r="DY58" s="70">
        <f>'Building area summary'!$H57*'Material intensity'!BC68</f>
        <v>139586.88691233323</v>
      </c>
      <c r="DZ58" s="70">
        <f>'Building area summary'!$H57*'Material intensity'!BD68</f>
        <v>475902.84233346872</v>
      </c>
      <c r="EA58" s="70">
        <f>'Building area summary'!$H57*'Material intensity'!BE68</f>
        <v>2060546.2886869521</v>
      </c>
      <c r="EB58" s="70">
        <f>'Building area summary'!$I57*'Material intensity'!BF68</f>
        <v>1494261.0882434698</v>
      </c>
      <c r="EC58" s="70">
        <f>'Building area summary'!$I57*'Material intensity'!BG68</f>
        <v>7423667.0208519977</v>
      </c>
      <c r="ED58" s="70">
        <f>'Building area summary'!$I57*'Material intensity'!BH68</f>
        <v>45431.21034354531</v>
      </c>
      <c r="EE58" s="70">
        <f>'Building area summary'!$I57*'Material intensity'!BI68</f>
        <v>163964.92017827003</v>
      </c>
      <c r="EF58" s="70">
        <f>'Building area summary'!$I57*'Material intensity'!BJ68</f>
        <v>1090608.6286147111</v>
      </c>
      <c r="EG58" s="70">
        <f>'Building area summary'!$J57*'Material intensity'!BK68</f>
        <v>4510294.4151937431</v>
      </c>
      <c r="EH58" s="70">
        <f>'Building area summary'!$J57*'Material intensity'!BL68</f>
        <v>19465330.094831206</v>
      </c>
      <c r="EI58" s="70">
        <f>'Building area summary'!$J57*'Material intensity'!BM68</f>
        <v>138780.35929123231</v>
      </c>
      <c r="EJ58" s="70">
        <f>'Building area summary'!$J57*'Material intensity'!BN68</f>
        <v>474355.19434233947</v>
      </c>
      <c r="EK58" s="70">
        <f>'Building area summary'!$J57*'Material intensity'!BO68</f>
        <v>2136515.3209639806</v>
      </c>
      <c r="EL58" s="70">
        <f>'Building area summary'!$K57*'Material intensity'!BP68</f>
        <v>1131711.0985713878</v>
      </c>
      <c r="EM58" s="70">
        <f>'Building area summary'!$K57*'Material intensity'!BQ68</f>
        <v>5646179.1747095315</v>
      </c>
      <c r="EN58" s="70">
        <f>'Building area summary'!$K57*'Material intensity'!BR68</f>
        <v>34392.133724359228</v>
      </c>
      <c r="EO58" s="70">
        <f>'Building area summary'!$K57*'Material intensity'!BS68</f>
        <v>124385.24272838338</v>
      </c>
      <c r="EP58" s="70">
        <f>'Building area summary'!$K57*'Material intensity'!BT68</f>
        <v>852465.19464411843</v>
      </c>
      <c r="EQ58" s="70">
        <f>'Building area summary'!$L57*'Material intensity'!BU68</f>
        <v>2772101.6816338594</v>
      </c>
      <c r="ER58" s="70">
        <f>'Building area summary'!$L57*'Material intensity'!BV68</f>
        <v>11979959.887962023</v>
      </c>
      <c r="ES58" s="70">
        <f>'Building area summary'!$L57*'Material intensity'!BW68</f>
        <v>85286.844003864448</v>
      </c>
      <c r="ET58" s="70">
        <f>'Building area summary'!$L57*'Material intensity'!BX68</f>
        <v>291669.7813767757</v>
      </c>
      <c r="EU58" s="70">
        <f>'Building area summary'!$L57*'Material intensity'!BY68</f>
        <v>1323993.2881665507</v>
      </c>
      <c r="EV58" s="70">
        <f>'Building area summary'!$M57*'Material intensity'!BZ68</f>
        <v>203162.07347979528</v>
      </c>
      <c r="EW58" s="70">
        <f>'Building area summary'!$M57*'Material intensity'!CA68</f>
        <v>1044810.5812963402</v>
      </c>
      <c r="EX58" s="70">
        <f>'Building area summary'!$M57*'Material intensity'!CB68</f>
        <v>6153.9334167931211</v>
      </c>
      <c r="EY58" s="70">
        <f>'Building area summary'!$M57*'Material intensity'!CC68</f>
        <v>22580.37340379319</v>
      </c>
      <c r="EZ58" s="70">
        <f>'Building area summary'!$M57*'Material intensity'!CD68</f>
        <v>180449.88390684538</v>
      </c>
      <c r="FB58" s="13">
        <f>'Material intensity'!CG68*'Building area summary'!$N57</f>
        <v>3450.5191724880906</v>
      </c>
      <c r="FC58" s="13">
        <f>'Material intensity'!CH68*'Building area summary'!$N57</f>
        <v>18454.337137289396</v>
      </c>
      <c r="FD58" s="13">
        <f>'Material intensity'!CI68*'Building area summary'!$N57</f>
        <v>124.97097980578694</v>
      </c>
      <c r="FE58" s="13">
        <f>'Material intensity'!CJ68*'Building area summary'!$N57</f>
        <v>465.82281851216055</v>
      </c>
      <c r="FF58" s="13">
        <f>'Material intensity'!CK68*'Building area summary'!$N57</f>
        <v>3859.12583226786</v>
      </c>
      <c r="FG58" s="13">
        <f>'Material intensity'!CL68*'Building area summary'!$O57</f>
        <v>3174.4789762268688</v>
      </c>
      <c r="FH58" s="13">
        <f>'Material intensity'!CM68*'Building area summary'!$O57</f>
        <v>18349.334413276742</v>
      </c>
      <c r="FI58" s="13">
        <f>'Material intensity'!CN68*'Building area summary'!$O57</f>
        <v>113.790451681802</v>
      </c>
      <c r="FJ58" s="13">
        <f>'Material intensity'!CO68*'Building area summary'!$O57</f>
        <v>443.40846859352331</v>
      </c>
      <c r="FK58" s="13">
        <f>'Material intensity'!CP68*'Building area summary'!$O57</f>
        <v>5742.349513376108</v>
      </c>
      <c r="FL58" s="13">
        <f>'Material intensity'!CQ68*'Building area summary'!$P57</f>
        <v>3336.1752830346304</v>
      </c>
      <c r="FM58" s="13">
        <f>'Material intensity'!CR68*'Building area summary'!$P57</f>
        <v>17754.017187932364</v>
      </c>
      <c r="FN58" s="13">
        <f>'Material intensity'!CS68*'Building area summary'!$P57</f>
        <v>120.88546247250233</v>
      </c>
      <c r="FO58" s="13">
        <f>'Material intensity'!CT68*'Building area summary'!$P57</f>
        <v>449.69303149171026</v>
      </c>
      <c r="FP58" s="13">
        <f>'Material intensity'!CU68*'Building area summary'!$P57</f>
        <v>3712.9527770338655</v>
      </c>
      <c r="FQ58" s="13">
        <f>'Material intensity'!CV68*'Building area summary'!$Q57</f>
        <v>3396.0819357187042</v>
      </c>
      <c r="FR58" s="13">
        <f>'Material intensity'!CW68*'Building area summary'!$Q57</f>
        <v>19655.404330003541</v>
      </c>
      <c r="FS58" s="13">
        <f>'Material intensity'!CX68*'Building area summary'!$Q57</f>
        <v>121.71333675832896</v>
      </c>
      <c r="FT58" s="13">
        <f>'Material intensity'!CY68*'Building area summary'!$Q57</f>
        <v>474.61952299099704</v>
      </c>
      <c r="FU58" s="13">
        <f>'Material intensity'!CZ68*'Building area summary'!$Q57</f>
        <v>6176.6827685680655</v>
      </c>
      <c r="FV58" s="13">
        <f>'Material intensity'!DA68*'Building area summary'!$R57</f>
        <v>2038.589283042792</v>
      </c>
      <c r="FW58" s="13">
        <f>'Material intensity'!DB68*'Building area summary'!$R57</f>
        <v>10837.066359506187</v>
      </c>
      <c r="FX58" s="13">
        <f>'Material intensity'!DC68*'Building area summary'!$R57</f>
        <v>73.874657180771521</v>
      </c>
      <c r="FY58" s="13">
        <f>'Material intensity'!DD68*'Building area summary'!$R57</f>
        <v>274.70208087672336</v>
      </c>
      <c r="FZ58" s="13">
        <f>'Material intensity'!DE68*'Building area summary'!$R57</f>
        <v>2268.8938122909572</v>
      </c>
      <c r="GA58" s="13">
        <f>'Material intensity'!DF68*'Building area summary'!$S57</f>
        <v>13182.507441778063</v>
      </c>
      <c r="GB58" s="13">
        <f>'Material intensity'!DG68*'Building area summary'!$S57</f>
        <v>76278.675120491156</v>
      </c>
      <c r="GC58" s="13">
        <f>'Material intensity'!DH68*'Building area summary'!$S57</f>
        <v>472.46698063533398</v>
      </c>
      <c r="GD58" s="13">
        <f>'Material intensity'!DI68*'Building area summary'!$S57</f>
        <v>1842.1383995680787</v>
      </c>
      <c r="GE58" s="13">
        <f>'Material intensity'!DJ68*'Building area summary'!$S57</f>
        <v>23950.268060718547</v>
      </c>
    </row>
    <row r="59" spans="1:187" x14ac:dyDescent="0.3">
      <c r="A59" s="13">
        <v>2059</v>
      </c>
      <c r="B59" s="17">
        <f>'Building area summary'!$B58*'Material intensity'!U69-(DW59+FB59)*SUMPRODUCT((Scenarios!$A$4:$A$204='Material demand'!$A59)*(Scenarios!$B$4:$B$204='Scenario_selection&amp;Results'!$D$16)*Scenarios!$AH$4:$AH$204)+CR59</f>
        <v>5485258.0192447966</v>
      </c>
      <c r="C59" s="73">
        <f>'Building area summary'!$B58*'Material intensity'!V69-(DX59+FC59)*SUMPRODUCT((Scenarios!$A$4:$A$204='Material demand'!$A59)*(Scenarios!$B$4:$B$204='Scenario_selection&amp;Results'!$D$25)*Scenarios!$AI$4:$AI$204)+CS59</f>
        <v>28523443.235956736</v>
      </c>
      <c r="D59" s="71">
        <f>'Building area summary'!$B58*'Material intensity'!W69-(FD59+DY59)*SUMPRODUCT((Scenarios!$A$4:$A$204='Material demand'!$A59)*(Scenarios!$B$4:$B$204='Scenario_selection&amp;Results'!$D$16)*Scenarios!$AH$4:$AH$204)+CT59</f>
        <v>173403.19969355973</v>
      </c>
      <c r="E59" s="71">
        <f>'Building area summary'!$B58*'Material intensity'!X69+CU59</f>
        <v>841583.76200113958</v>
      </c>
      <c r="F59" s="71">
        <f>'Building area summary'!$B58*'Material intensity'!Y69+CV59</f>
        <v>1775423.9749042941</v>
      </c>
      <c r="G59" s="73">
        <f>'Building area summary'!$C58*'Material intensity'!Z69-(EB59+FG59)*SUMPRODUCT((Scenarios!$A$4:$A$204='Material demand'!$A59)*(Scenarios!$B$4:$B$204='Scenario_selection&amp;Results'!$D$16)*Scenarios!$AH$4:$AH$204)+CW59</f>
        <v>1114296.373695896</v>
      </c>
      <c r="H59" s="65">
        <f>'Building area summary'!$C58*'Material intensity'!AA69-(EC59+FH59)*SUMPRODUCT((Scenarios!$A$4:$A$204='Material demand'!$A59)*(Scenarios!$B$4:$B$204='Scenario_selection&amp;Results'!$D$25)*Scenarios!$AI$4:$AI$204)+CX59</f>
        <v>7060871.1196084945</v>
      </c>
      <c r="I59" s="17">
        <f>'Building area summary'!$C58*'Material intensity'!AB69-(FI59+ED59)*SUMPRODUCT((Scenarios!$A$4:$A$204='Material demand'!$A59)*(Scenarios!$B$4:$B$204='Scenario_selection&amp;Results'!$D$16)*Scenarios!$AH$4:$AH$204)+CY59</f>
        <v>35784.189859976264</v>
      </c>
      <c r="J59" s="71">
        <f>'Building area summary'!$C58*'Material intensity'!AC69+CZ59</f>
        <v>207834.1662624366</v>
      </c>
      <c r="K59" s="71">
        <f>'Building area summary'!$C58*'Material intensity'!AD69+DA59</f>
        <v>440768.00685484183</v>
      </c>
      <c r="L59" s="73">
        <f>'Building area summary'!$D58*'Material intensity'!AE69-(EG59+FL59)*SUMPRODUCT((Scenarios!$A$4:$A$204='Material demand'!$A59)*(Scenarios!$B$4:$B$204='Scenario_selection&amp;Results'!$D$16)*Scenarios!$AH$4:$AH$204)+DB59</f>
        <v>3674054.9601490223</v>
      </c>
      <c r="M59" s="73">
        <f>'Building area summary'!$D58*'Material intensity'!AF69-(EH59+FM59)*SUMPRODUCT((Scenarios!$A$4:$A$204='Material demand'!$A59)*(Scenarios!$B$4:$B$204='Scenario_selection&amp;Results'!$D$25)*Scenarios!$AI$4:$AI$204)+DC59</f>
        <v>22339625.677515924</v>
      </c>
      <c r="N59" s="73">
        <f>'Building area summary'!$D58*'Material intensity'!AG69-(FN59+EI59)*SUMPRODUCT((Scenarios!$A$4:$A$204='Material demand'!$A59)*(Scenarios!$B$4:$B$204='Scenario_selection&amp;Results'!$D$16)*Scenarios!$AH$4:$AH$204)+DD59</f>
        <v>116753.52921116291</v>
      </c>
      <c r="O59" s="71">
        <f>'Building area summary'!$D58*'Material intensity'!AH69+DE59</f>
        <v>659335.67068008718</v>
      </c>
      <c r="P59" s="71">
        <f>'Building area summary'!$D58*'Material intensity'!AI69+DF59</f>
        <v>1391531.9556246656</v>
      </c>
      <c r="Q59" s="17">
        <f>'Building area summary'!$E58*'Material intensity'!AJ69-(EL59+FQ59)*SUMPRODUCT((Scenarios!$A$4:$A$204='Material demand'!$A59)*(Scenarios!$B$4:$B$204='Scenario_selection&amp;Results'!$D$16)*Scenarios!$AH$4:$AH$204)+DG59</f>
        <v>814379.47818966082</v>
      </c>
      <c r="R59" s="73">
        <f>'Building area summary'!$E58*'Material intensity'!AK69-(EM59+FR59)*SUMPRODUCT((Scenarios!$A$4:$A$204='Material demand'!$A59)*(Scenarios!$B$4:$B$204='Scenario_selection&amp;Results'!$D$25)*Scenarios!$AI$4:$AI$204)+DH59</f>
        <v>5235915.0429951521</v>
      </c>
      <c r="S59" s="17">
        <f>'Building area summary'!$E58*'Material intensity'!AL69-(FS59+EN59)*SUMPRODUCT((Scenarios!$A$4:$A$204='Material demand'!$A59)*(Scenarios!$B$4:$B$204='Scenario_selection&amp;Results'!$D$16)*Scenarios!$AH$4:$AH$204)+DI59</f>
        <v>26177.880315352846</v>
      </c>
      <c r="T59" s="71">
        <f>'Building area summary'!$E58*'Material intensity'!AM69+DJ59</f>
        <v>154121.38819970455</v>
      </c>
      <c r="U59" s="71">
        <f>'Building area summary'!$E58*'Material intensity'!AN69+DK59</f>
        <v>326913.10800330335</v>
      </c>
      <c r="V59" s="17">
        <f>'Building area summary'!$F58*'Material intensity'!AO69-(EQ59+FV59)*SUMPRODUCT((Scenarios!$A$4:$A$204='Material demand'!$A59)*(Scenarios!$B$4:$B$204='Scenario_selection&amp;Results'!$D$16)*Scenarios!$AH$4:$AH$204)+DL59</f>
        <v>2916049.5803373689</v>
      </c>
      <c r="W59" s="73">
        <f>'Building area summary'!$F58*'Material intensity'!AP69-(ER59+FW59)*SUMPRODUCT((Scenarios!$A$4:$A$204='Material demand'!$A59)*(Scenarios!$B$4:$B$204='Scenario_selection&amp;Results'!$D$25)*Scenarios!$AI$4:$AI$204)+DM59</f>
        <v>15932354.895809434</v>
      </c>
      <c r="X59" s="17">
        <f>'Building area summary'!$F58*'Material intensity'!AQ69-(FX59+ES59)*SUMPRODUCT((Scenarios!$A$4:$A$204='Material demand'!$A59)*(Scenarios!$B$4:$B$204='Scenario_selection&amp;Results'!$D$16)*Scenarios!$AH$4:$AH$204)+DN59</f>
        <v>92351.000695440365</v>
      </c>
      <c r="Y59" s="71">
        <f>'Building area summary'!$F58*'Material intensity'!AR69+DO59</f>
        <v>470133.60070579691</v>
      </c>
      <c r="Z59" s="71">
        <f>'Building area summary'!$F58*'Material intensity'!AS69+DP59</f>
        <v>992022.08444396115</v>
      </c>
      <c r="AA59" s="17">
        <f>'Building area summary'!$G58*'Material intensity'!AT69-(EV59+GA59)*SUMPRODUCT((Scenarios!$A$4:$A$204='Material demand'!$A59)*(Scenarios!$B$4:$B$204='Scenario_selection&amp;Results'!$D$16)*Scenarios!$AH$4:$AH$204)+DQ59</f>
        <v>113687.22502121652</v>
      </c>
      <c r="AB59" s="73">
        <f>'Building area summary'!$G58*'Material intensity'!AU69-(EW59+GB59)*SUMPRODUCT((Scenarios!$A$4:$A$204='Material demand'!$A59)*(Scenarios!$B$4:$B$204='Scenario_selection&amp;Results'!$D$25)*Scenarios!$AI$4:$AI$204)+DR59</f>
        <v>833597.26831425889</v>
      </c>
      <c r="AC59" s="17">
        <f>'Building area summary'!$G58*'Material intensity'!AV69-(GC59+EX59)*SUMPRODUCT((Scenarios!$A$4:$A$204='Material demand'!$A59)*(Scenarios!$B$4:$B$204='Scenario_selection&amp;Results'!$D$16)*Scenarios!$AH$4:$AH$204)+DS59</f>
        <v>3685.6324607332426</v>
      </c>
      <c r="AD59" s="71">
        <f>'Building area summary'!$G58*'Material intensity'!AW69+DT59</f>
        <v>24675.955560742837</v>
      </c>
      <c r="AE59" s="71">
        <f>'Building area summary'!$G58*'Material intensity'!AX69+DU59</f>
        <v>53146.032007131027</v>
      </c>
      <c r="AG59" s="70" cm="1">
        <f t="array" ref="AG59">B59*SUMPRODUCT(Scenarios!$AJ$4:$AJ$204*(Scenarios!$A$4:$A$204=Scenarios!$A58)*(Scenarios!$B$4:$O$204='Scenario_selection&amp;Results'!$D$15))/100000</f>
        <v>90.438191592298722</v>
      </c>
      <c r="AH59" s="70" cm="1">
        <f t="array" ref="AH59">C59*SUMPRODUCT(Scenarios!$AK$4:$AK$204*(Scenarios!$A$4:$A$204=Scenarios!$A58)*(Scenarios!$B$4:$O$204='Scenario_selection&amp;Results'!$D$15))/100000</f>
        <v>149.85503990090749</v>
      </c>
      <c r="AI59" s="70" cm="1">
        <f t="array" ref="AI59">D59*SUMPRODUCT(Scenarios!$AL$4:$AL$204*(Scenarios!$A$4:$A$204=Scenarios!$A58)*(Scenarios!$B$4:$O$204='Scenario_selection&amp;Results'!$D$15))/100000</f>
        <v>7.8278539421664934</v>
      </c>
      <c r="AJ59" s="70" cm="1">
        <f t="array" ref="AJ59">E59*SUMPRODUCT(Scenarios!$AM$4:$AM$204*(Scenarios!$A$4:$A$204=Scenarios!$A58)*(Scenarios!$B$4:$O$204='Scenario_selection&amp;Results'!$D$15))/100000</f>
        <v>0.97623716392131477</v>
      </c>
      <c r="AK59" s="70" cm="1">
        <f t="array" ref="AK59">F59*SUMPRODUCT(Scenarios!$AN$4:$AN$204*(Scenarios!$A$4:$A$204=Scenarios!$A58)*(Scenarios!$B$4:$O$204='Scenario_selection&amp;Results'!$D$15))/100000</f>
        <v>12.939289929102486</v>
      </c>
      <c r="AL59" s="70" cm="1">
        <f t="array" ref="AL59">G59*SUMPRODUCT(Scenarios!$AJ$4:$AJ$204*(Scenarios!$A$4:$A$204=Scenarios!$A58)*(Scenarios!$B$4:$O$204='Scenario_selection&amp;Results'!$D$15))/100000</f>
        <v>18.371961461311116</v>
      </c>
      <c r="AM59" s="70" cm="1">
        <f t="array" ref="AM59">H59*SUMPRODUCT(Scenarios!$AK$4:$AK$204*(Scenarios!$A$4:$A$204=Scenarios!$A58)*(Scenarios!$B$4:$O$204='Scenario_selection&amp;Results'!$D$15))/100000</f>
        <v>37.096051644643076</v>
      </c>
      <c r="AN59" s="70" cm="1">
        <f t="array" ref="AN59">I59*SUMPRODUCT(Scenarios!$AL$4:$AL$204*(Scenarios!$A$4:$A$204=Scenarios!$A58)*(Scenarios!$B$4:$O$204='Scenario_selection&amp;Results'!$D$15))/100000</f>
        <v>1.6153877907539729</v>
      </c>
      <c r="AO59" s="70" cm="1">
        <f t="array" ref="AO59">J59*SUMPRODUCT(Scenarios!$AM$4:$AM$204*(Scenarios!$A$4:$A$204=Scenarios!$A58)*(Scenarios!$B$4:$O$204='Scenario_selection&amp;Results'!$D$15))/100000</f>
        <v>0.24108763286442469</v>
      </c>
      <c r="AP59" s="70" cm="1">
        <f t="array" ref="AP59">K59*SUMPRODUCT(Scenarios!$AN$4:$AN$204*(Scenarios!$A$4:$A$204=Scenarios!$A58)*(Scenarios!$B$4:$O$204='Scenario_selection&amp;Results'!$D$15))/100000</f>
        <v>3.2123172339580854</v>
      </c>
      <c r="AQ59" s="70" cm="1">
        <f t="array" ref="AQ59">L59*SUMPRODUCT(Scenarios!$AJ$4:$AJ$204*(Scenarios!$A$4:$A$204=Scenarios!$A58)*(Scenarios!$B$4:$O$204='Scenario_selection&amp;Results'!$D$15))/100000</f>
        <v>60.575981155457093</v>
      </c>
      <c r="AR59" s="70" cm="1">
        <f t="array" ref="AR59">M59*SUMPRODUCT(Scenarios!$AK$4:$AK$204*(Scenarios!$A$4:$A$204=Scenarios!$A58)*(Scenarios!$B$4:$O$204='Scenario_selection&amp;Results'!$D$15))/100000</f>
        <v>117.36680840324912</v>
      </c>
      <c r="AS59" s="70" cm="1">
        <f t="array" ref="AS59">N59*SUMPRODUCT(Scenarios!$AL$4:$AL$204*(Scenarios!$A$4:$A$204=Scenarios!$A58)*(Scenarios!$B$4:$O$204='Scenario_selection&amp;Results'!$D$15))/100000</f>
        <v>5.270546192414904</v>
      </c>
      <c r="AT59" s="70" cm="1">
        <f t="array" ref="AT59">O59*SUMPRODUCT(Scenarios!$AM$4:$AM$204*(Scenarios!$A$4:$A$204=Scenarios!$A58)*(Scenarios!$B$4:$O$204='Scenario_selection&amp;Results'!$D$15))/100000</f>
        <v>0.76482937798889561</v>
      </c>
      <c r="AU59" s="70" cm="1">
        <f t="array" ref="AU59">P59*SUMPRODUCT(Scenarios!$AN$4:$AN$204*(Scenarios!$A$4:$A$204=Scenarios!$A58)*(Scenarios!$B$4:$O$204='Scenario_selection&amp;Results'!$D$15))/100000</f>
        <v>10.141484892592556</v>
      </c>
      <c r="AV59" s="70" cm="1">
        <f t="array" ref="AV59">Q59*SUMPRODUCT(Scenarios!$AJ$4:$AJ$204*(Scenarios!$A$4:$A$204=Scenarios!$A58)*(Scenarios!$B$4:$O$204='Scenario_selection&amp;Results'!$D$15))/100000</f>
        <v>13.427081646652054</v>
      </c>
      <c r="AW59" s="70" cm="1">
        <f t="array" ref="AW59">R59*SUMPRODUCT(Scenarios!$AK$4:$AK$204*(Scenarios!$A$4:$A$204=Scenarios!$A58)*(Scenarios!$B$4:$O$204='Scenario_selection&amp;Results'!$D$15))/100000</f>
        <v>27.50818865713574</v>
      </c>
      <c r="AX59" s="70" cm="1">
        <f t="array" ref="AX59">S59*SUMPRODUCT(Scenarios!$AL$4:$AL$204*(Scenarios!$A$4:$A$204=Scenarios!$A58)*(Scenarios!$B$4:$O$204='Scenario_selection&amp;Results'!$D$15))/100000</f>
        <v>1.1817349621358118</v>
      </c>
      <c r="AY59" s="70" cm="1">
        <f t="array" ref="AY59">T59*SUMPRODUCT(Scenarios!$AM$4:$AM$204*(Scenarios!$A$4:$A$204=Scenarios!$A58)*(Scenarios!$B$4:$O$204='Scenario_selection&amp;Results'!$D$15))/100000</f>
        <v>0.17878081031165599</v>
      </c>
      <c r="AZ59" s="70" cm="1">
        <f t="array" ref="AZ59">U59*SUMPRODUCT(Scenarios!$AN$4:$AN$204*(Scenarios!$A$4:$A$204=Scenarios!$A58)*(Scenarios!$B$4:$O$204='Scenario_selection&amp;Results'!$D$15))/100000</f>
        <v>2.3825427311280736</v>
      </c>
      <c r="BA59" s="70" cm="1">
        <f t="array" ref="BA59">V59*SUMPRODUCT(Scenarios!$AJ$4:$AJ$204*(Scenarios!$A$4:$A$204=Scenarios!$A58)*(Scenarios!$B$4:$O$204='Scenario_selection&amp;Results'!$D$15))/100000</f>
        <v>48.07836745581244</v>
      </c>
      <c r="BB59" s="70" cm="1">
        <f t="array" ref="BB59">W59*SUMPRODUCT(Scenarios!$AK$4:$AK$204*(Scenarios!$A$4:$A$204=Scenarios!$A58)*(Scenarios!$B$4:$O$204='Scenario_selection&amp;Results'!$D$15))/100000</f>
        <v>83.704609533858701</v>
      </c>
      <c r="BC59" s="70" cm="1">
        <f t="array" ref="BC59">X59*SUMPRODUCT(Scenarios!$AL$4:$AL$204*(Scenarios!$A$4:$A$204=Scenarios!$A58)*(Scenarios!$B$4:$O$204='Scenario_selection&amp;Results'!$D$15))/100000</f>
        <v>4.1689550488939027</v>
      </c>
      <c r="BD59" s="70" cm="1">
        <f t="array" ref="BD59">Y59*SUMPRODUCT(Scenarios!$AM$4:$AM$204*(Scenarios!$A$4:$A$204=Scenarios!$A58)*(Scenarios!$B$4:$O$204='Scenario_selection&amp;Results'!$D$15))/100000</f>
        <v>0.54535497681872047</v>
      </c>
      <c r="BE59" s="70" cm="1">
        <f t="array" ref="BE59">Z59*SUMPRODUCT(Scenarios!$AN$4:$AN$204*(Scenarios!$A$4:$A$204=Scenarios!$A58)*(Scenarios!$B$4:$O$204='Scenario_selection&amp;Results'!$D$15))/100000</f>
        <v>7.2298569514275846</v>
      </c>
      <c r="BF59" s="70" cm="1">
        <f t="array" ref="BF59">AA59*SUMPRODUCT(Scenarios!$AJ$4:$AJ$204*(Scenarios!$A$4:$A$204=Scenarios!$A58)*(Scenarios!$B$4:$O$204='Scenario_selection&amp;Results'!$D$15))/100000</f>
        <v>1.8744181225373104</v>
      </c>
      <c r="BG59" s="70" cm="1">
        <f t="array" ref="BG59">AB59*SUMPRODUCT(Scenarios!$AK$4:$AK$204*(Scenarios!$A$4:$A$204=Scenarios!$A58)*(Scenarios!$B$4:$O$204='Scenario_selection&amp;Results'!$D$15))/100000</f>
        <v>4.379511648406031</v>
      </c>
      <c r="BH59" s="70" cm="1">
        <f t="array" ref="BH59">AC59*SUMPRODUCT(Scenarios!$AL$4:$AL$204*(Scenarios!$A$4:$A$204=Scenarios!$A58)*(Scenarios!$B$4:$O$204='Scenario_selection&amp;Results'!$D$15))/100000</f>
        <v>0.16637866335864984</v>
      </c>
      <c r="BI59" s="70" cm="1">
        <f t="array" ref="BI59">AD59*SUMPRODUCT(Scenarios!$AM$4:$AM$204*(Scenarios!$A$4:$A$204=Scenarios!$A58)*(Scenarios!$B$4:$O$204='Scenario_selection&amp;Results'!$D$15))/100000</f>
        <v>2.8624108450461486E-2</v>
      </c>
      <c r="BJ59" s="70" cm="1">
        <f t="array" ref="BJ59">AE59*SUMPRODUCT(Scenarios!$AN$4:$AN$204*(Scenarios!$A$4:$A$204=Scenarios!$A58)*(Scenarios!$B$4:$O$204='Scenario_selection&amp;Results'!$D$15))/100000</f>
        <v>0.38732828126797064</v>
      </c>
      <c r="BK59" s="70">
        <f t="shared" si="0"/>
        <v>711.93480191182482</v>
      </c>
      <c r="BM59" s="70">
        <f>'Building area summary'!$B58*'Material intensity'!U69</f>
        <v>8520477.5250864327</v>
      </c>
      <c r="BN59" s="70">
        <f>'Building area summary'!$B58*'Material intensity'!V69</f>
        <v>28523443.235956736</v>
      </c>
      <c r="BO59" s="70">
        <f>'Building area summary'!$B58*'Material intensity'!W69</f>
        <v>266635.18005771539</v>
      </c>
      <c r="BP59" s="70">
        <f>'Building area summary'!$B58*'Material intensity'!X69</f>
        <v>840591.28050254984</v>
      </c>
      <c r="BQ59" s="70">
        <f>'Building area summary'!$B58*'Material intensity'!Y69</f>
        <v>1771310.5133358464</v>
      </c>
      <c r="BR59" s="70">
        <f>'Building area summary'!$C58*'Material intensity'!Z69</f>
        <v>2101640.9282362205</v>
      </c>
      <c r="BS59" s="70">
        <f>'Building area summary'!$C58*'Material intensity'!AA69</f>
        <v>7060871.1196084945</v>
      </c>
      <c r="BT59" s="70">
        <f>'Building area summary'!$C58*'Material intensity'!AB69</f>
        <v>65754.770561764992</v>
      </c>
      <c r="BU59" s="70">
        <f>'Building area summary'!$C58*'Material intensity'!AC69</f>
        <v>207497.54836259916</v>
      </c>
      <c r="BV59" s="70">
        <f>'Building area summary'!$C58*'Material intensity'!AD69</f>
        <v>438650.16418061504</v>
      </c>
      <c r="BW59" s="70">
        <f>'Building area summary'!$D58*'Material intensity'!AE69</f>
        <v>6673257.3949616868</v>
      </c>
      <c r="BX59" s="70">
        <f>'Building area summary'!$D58*'Material intensity'!AF69</f>
        <v>22339625.677515924</v>
      </c>
      <c r="BY59" s="70">
        <f>'Building area summary'!$D58*'Material intensity'!AG69</f>
        <v>208829.28003017537</v>
      </c>
      <c r="BZ59" s="70">
        <f>'Building area summary'!$D58*'Material intensity'!AH69</f>
        <v>658353.0045397369</v>
      </c>
      <c r="CA59" s="70">
        <f>'Building area summary'!$D58*'Material intensity'!AI69</f>
        <v>1387294.4265259255</v>
      </c>
      <c r="CB59" s="70">
        <f>'Building area summary'!$E58*'Material intensity'!AJ69</f>
        <v>1558449.8236439223</v>
      </c>
      <c r="CC59" s="70">
        <f>'Building area summary'!$E58*'Material intensity'!AK69</f>
        <v>5235915.0429951521</v>
      </c>
      <c r="CD59" s="70">
        <f>'Building area summary'!$E58*'Material intensity'!AL69</f>
        <v>48759.761579125072</v>
      </c>
      <c r="CE59" s="70">
        <f>'Building area summary'!$E58*'Material intensity'!AM69</f>
        <v>153867.63424122476</v>
      </c>
      <c r="CF59" s="70">
        <f>'Building area summary'!$E58*'Material intensity'!AN69</f>
        <v>325276.43605721596</v>
      </c>
      <c r="CG59" s="70">
        <f>'Building area summary'!$F58*'Material intensity'!AO69</f>
        <v>4759287.6739480253</v>
      </c>
      <c r="CH59" s="70">
        <f>'Building area summary'!$F58*'Material intensity'!AP69</f>
        <v>15932354.895809434</v>
      </c>
      <c r="CI59" s="70">
        <f>'Building area summary'!$F58*'Material intensity'!AQ69</f>
        <v>148934.55468350931</v>
      </c>
      <c r="CJ59" s="70">
        <f>'Building area summary'!$F58*'Material intensity'!AR69</f>
        <v>469529.51971824956</v>
      </c>
      <c r="CK59" s="70">
        <f>'Building area summary'!$F58*'Material intensity'!AS69</f>
        <v>989401.85782232054</v>
      </c>
      <c r="CL59" s="70">
        <f>'Building area summary'!$G58*'Material intensity'!AT69</f>
        <v>248116.99676686581</v>
      </c>
      <c r="CM59" s="70">
        <f>'Building area summary'!$G58*'Material intensity'!AU69</f>
        <v>833597.26831425889</v>
      </c>
      <c r="CN59" s="70">
        <f>'Building area summary'!$G58*'Material intensity'!AV69</f>
        <v>7762.9227598700836</v>
      </c>
      <c r="CO59" s="70">
        <f>'Building area summary'!$G58*'Material intensity'!AW69</f>
        <v>24496.89090296824</v>
      </c>
      <c r="CP59" s="70">
        <f>'Building area summary'!$G58*'Material intensity'!AX69</f>
        <v>51786.468328405994</v>
      </c>
      <c r="CR59" s="13">
        <f>'Material intensity'!ES69*'Building area summary'!$Z58</f>
        <v>0</v>
      </c>
      <c r="CS59" s="13">
        <f>'Material intensity'!ET69*'Building area summary'!$Z58</f>
        <v>0</v>
      </c>
      <c r="CT59" s="13">
        <f>'Material intensity'!EU69*'Building area summary'!$Z58</f>
        <v>292.08088434755058</v>
      </c>
      <c r="CU59" s="13">
        <f>'Material intensity'!EV69*'Building area summary'!$Z58</f>
        <v>992.48149858972431</v>
      </c>
      <c r="CV59" s="13">
        <f>'Material intensity'!EW69*'Building area summary'!$Z58</f>
        <v>4113.4615684477303</v>
      </c>
      <c r="CW59" s="13">
        <f>'Material intensity'!EX69*'Building area summary'!$AA58</f>
        <v>0</v>
      </c>
      <c r="CX59" s="13">
        <f>'Material intensity'!EY69*'Building area summary'!$AA58</f>
        <v>0</v>
      </c>
      <c r="CY59" s="13">
        <f>'Material intensity'!EZ69*'Building area summary'!$AA58</f>
        <v>93.732543306645411</v>
      </c>
      <c r="CZ59" s="13">
        <f>'Material intensity'!FA69*'Building area summary'!$AA58</f>
        <v>336.61789983743046</v>
      </c>
      <c r="DA59" s="13">
        <f>'Material intensity'!FB69*'Building area summary'!$AA58</f>
        <v>2117.8426742268121</v>
      </c>
      <c r="DB59" s="13">
        <f>'Material intensity'!FC69*'Building area summary'!$AB58</f>
        <v>0</v>
      </c>
      <c r="DC59" s="13">
        <f>'Material intensity'!FD69*'Building area summary'!$AB58</f>
        <v>0</v>
      </c>
      <c r="DD59" s="13">
        <f>'Material intensity'!FE69*'Building area summary'!$AB58</f>
        <v>288.46377757192005</v>
      </c>
      <c r="DE59" s="13">
        <f>'Material intensity'!FF69*'Building area summary'!$AB58</f>
        <v>982.66614035032092</v>
      </c>
      <c r="DF59" s="13">
        <f>'Material intensity'!FG69*'Building area summary'!$AB58</f>
        <v>4237.5290987400549</v>
      </c>
      <c r="DG59" s="13">
        <f>'Material intensity'!FH69*'Building area summary'!$AC58</f>
        <v>0</v>
      </c>
      <c r="DH59" s="13">
        <f>'Material intensity'!FI69*'Building area summary'!$AC58</f>
        <v>0</v>
      </c>
      <c r="DI59" s="13">
        <f>'Material intensity'!FJ69*'Building area summary'!$AC58</f>
        <v>70.546027671862021</v>
      </c>
      <c r="DJ59" s="13">
        <f>'Material intensity'!FK69*'Building area summary'!$AC58</f>
        <v>253.75395847980263</v>
      </c>
      <c r="DK59" s="13">
        <f>'Material intensity'!FL69*'Building area summary'!$AC58</f>
        <v>1636.6719460874137</v>
      </c>
      <c r="DL59" s="13">
        <f>'Material intensity'!FM69*'Building area summary'!$AD58</f>
        <v>0</v>
      </c>
      <c r="DM59" s="13">
        <f>'Material intensity'!FN69*'Building area summary'!$AD58</f>
        <v>0</v>
      </c>
      <c r="DN59" s="13">
        <f>'Material intensity'!FO69*'Building area summary'!$AD58</f>
        <v>177.2712016388617</v>
      </c>
      <c r="DO59" s="13">
        <f>'Material intensity'!FP69*'Building area summary'!$AD58</f>
        <v>604.08098754735795</v>
      </c>
      <c r="DP59" s="13">
        <f>'Material intensity'!FQ69*'Building area summary'!$AD58</f>
        <v>2620.2266216406674</v>
      </c>
      <c r="DQ59" s="13">
        <f>'Material intensity'!FR69*'Building area summary'!$AE58</f>
        <v>0</v>
      </c>
      <c r="DR59" s="13">
        <f>'Material intensity'!FS69*'Building area summary'!$AE58</f>
        <v>0</v>
      </c>
      <c r="DS59" s="13">
        <f>'Material intensity'!FT69*'Building area summary'!$AE58</f>
        <v>49.057659489687545</v>
      </c>
      <c r="DT59" s="13">
        <f>'Material intensity'!FU69*'Building area summary'!$AE58</f>
        <v>179.0646577745965</v>
      </c>
      <c r="DU59" s="13">
        <f>'Material intensity'!FV69*'Building area summary'!$AE58</f>
        <v>1359.5636787250303</v>
      </c>
      <c r="DW59" s="70">
        <f>'Building area summary'!$H58*'Material intensity'!BA69</f>
        <v>4692854.0119063761</v>
      </c>
      <c r="DX59" s="70">
        <f>'Building area summary'!$H58*'Material intensity'!BB69</f>
        <v>19948145.786266945</v>
      </c>
      <c r="DY59" s="70">
        <f>'Building area summary'!$H58*'Material intensity'!BC69</f>
        <v>144580.03775203752</v>
      </c>
      <c r="DZ59" s="70">
        <f>'Building area summary'!$H58*'Material intensity'!BD69</f>
        <v>491278.3418019134</v>
      </c>
      <c r="EA59" s="70">
        <f>'Building area summary'!$H58*'Material intensity'!BE69</f>
        <v>2036163.476381626</v>
      </c>
      <c r="EB59" s="70">
        <f>'Building area summary'!$I58*'Material intensity'!BF69</f>
        <v>1524358.7218918402</v>
      </c>
      <c r="EC59" s="70">
        <f>'Building area summary'!$I58*'Material intensity'!BG69</f>
        <v>7491324.2578468909</v>
      </c>
      <c r="ED59" s="70">
        <f>'Building area summary'!$I58*'Material intensity'!BH69</f>
        <v>46397.608936789475</v>
      </c>
      <c r="EE59" s="70">
        <f>'Building area summary'!$I58*'Material intensity'!BI69</f>
        <v>166625.86041952806</v>
      </c>
      <c r="EF59" s="70">
        <f>'Building area summary'!$I58*'Material intensity'!BJ69</f>
        <v>1048332.1237422719</v>
      </c>
      <c r="EG59" s="70">
        <f>'Building area summary'!$J58*'Material intensity'!BK69</f>
        <v>4637241.0919853691</v>
      </c>
      <c r="EH59" s="70">
        <f>'Building area summary'!$J58*'Material intensity'!BL69</f>
        <v>19838516.609405708</v>
      </c>
      <c r="EI59" s="70">
        <f>'Building area summary'!$J58*'Material intensity'!BM69</f>
        <v>142789.56989810042</v>
      </c>
      <c r="EJ59" s="70">
        <f>'Building area summary'!$J58*'Material intensity'!BN69</f>
        <v>486419.73947340884</v>
      </c>
      <c r="EK59" s="70">
        <f>'Building area summary'!$J58*'Material intensity'!BO69</f>
        <v>2097576.903876327</v>
      </c>
      <c r="EL59" s="70">
        <f>'Building area summary'!$K58*'Material intensity'!BP69</f>
        <v>1147687.9407098854</v>
      </c>
      <c r="EM59" s="70">
        <f>'Building area summary'!$K58*'Material intensity'!BQ69</f>
        <v>5658224.5844087442</v>
      </c>
      <c r="EN59" s="70">
        <f>'Building area summary'!$K58*'Material intensity'!BR69</f>
        <v>34920.2836975717</v>
      </c>
      <c r="EO59" s="70">
        <f>'Building area summary'!$K58*'Material intensity'!BS69</f>
        <v>125608.20944750229</v>
      </c>
      <c r="EP59" s="70">
        <f>'Building area summary'!$K58*'Material intensity'!BT69</f>
        <v>810152.61331326969</v>
      </c>
      <c r="EQ59" s="70">
        <f>'Building area summary'!$L58*'Material intensity'!BU69</f>
        <v>2849948.6708000554</v>
      </c>
      <c r="ER59" s="70">
        <f>'Building area summary'!$L58*'Material intensity'!BV69</f>
        <v>12202083.64599097</v>
      </c>
      <c r="ES59" s="70">
        <f>'Building area summary'!$L58*'Material intensity'!BW69</f>
        <v>87749.244811236538</v>
      </c>
      <c r="ET59" s="70">
        <f>'Building area summary'!$L58*'Material intensity'!BX69</f>
        <v>299020.08883594215</v>
      </c>
      <c r="EU59" s="70">
        <f>'Building area summary'!$L58*'Material intensity'!BY69</f>
        <v>1297012.1777121304</v>
      </c>
      <c r="EV59" s="70">
        <f>'Building area summary'!$M58*'Material intensity'!BZ69</f>
        <v>194116.73323666657</v>
      </c>
      <c r="EW59" s="70">
        <f>'Building area summary'!$M58*'Material intensity'!CA69</f>
        <v>987344.82626437244</v>
      </c>
      <c r="EX59" s="70">
        <f>'Building area summary'!$M58*'Material intensity'!CB69</f>
        <v>5886.9191387625051</v>
      </c>
      <c r="EY59" s="70">
        <f>'Building area summary'!$M58*'Material intensity'!CC69</f>
        <v>21487.758932951579</v>
      </c>
      <c r="EZ59" s="70">
        <f>'Building area summary'!$M58*'Material intensity'!CD69</f>
        <v>163147.64144700364</v>
      </c>
      <c r="FB59" s="13">
        <f>'Material intensity'!CG69*'Building area summary'!$N58</f>
        <v>3810.6006145217439</v>
      </c>
      <c r="FC59" s="13">
        <f>'Material intensity'!CH69*'Building area summary'!$N58</f>
        <v>20330.482411012905</v>
      </c>
      <c r="FD59" s="13">
        <f>'Material intensity'!CI69*'Building area summary'!$N58</f>
        <v>138.04541779309744</v>
      </c>
      <c r="FE59" s="13">
        <f>'Material intensity'!CJ69*'Building area summary'!$N58</f>
        <v>514.02318861888511</v>
      </c>
      <c r="FF59" s="13">
        <f>'Material intensity'!CK69*'Building area summary'!$N58</f>
        <v>4241.001342681091</v>
      </c>
      <c r="FG59" s="13">
        <f>'Material intensity'!CL69*'Building area summary'!$O58</f>
        <v>3447.1652111735852</v>
      </c>
      <c r="FH59" s="13">
        <f>'Material intensity'!CM69*'Building area summary'!$O58</f>
        <v>19916.749058690042</v>
      </c>
      <c r="FI59" s="13">
        <f>'Material intensity'!CN69*'Building area summary'!$O58</f>
        <v>123.57210010849157</v>
      </c>
      <c r="FJ59" s="13">
        <f>'Material intensity'!CO69*'Building area summary'!$O58</f>
        <v>481.40803493868134</v>
      </c>
      <c r="FK59" s="13">
        <f>'Material intensity'!CP69*'Building area summary'!$O58</f>
        <v>6224.3961784147232</v>
      </c>
      <c r="FL59" s="13">
        <f>'Material intensity'!CQ69*'Building area summary'!$P58</f>
        <v>3691.1088852825351</v>
      </c>
      <c r="FM59" s="13">
        <f>'Material intensity'!CR69*'Building area summary'!$P58</f>
        <v>19592.747649107259</v>
      </c>
      <c r="FN59" s="13">
        <f>'Material intensity'!CS69*'Building area summary'!$P58</f>
        <v>133.77957437029835</v>
      </c>
      <c r="FO59" s="13">
        <f>'Material intensity'!CT69*'Building area summary'!$P58</f>
        <v>497.12245500107485</v>
      </c>
      <c r="FP59" s="13">
        <f>'Material intensity'!CU69*'Building area summary'!$P58</f>
        <v>4087.5841327528019</v>
      </c>
      <c r="FQ59" s="13">
        <f>'Material intensity'!CV69*'Building area summary'!$Q58</f>
        <v>3678.1644417742768</v>
      </c>
      <c r="FR59" s="13">
        <f>'Material intensity'!CW69*'Building area summary'!$Q58</f>
        <v>21281.595212028122</v>
      </c>
      <c r="FS59" s="13">
        <f>'Material intensity'!CX69*'Building area summary'!$Q58</f>
        <v>131.82816539781206</v>
      </c>
      <c r="FT59" s="13">
        <f>'Material intensity'!CY69*'Building area summary'!$Q58</f>
        <v>513.97708736358618</v>
      </c>
      <c r="FU59" s="13">
        <f>'Material intensity'!CZ69*'Building area summary'!$Q58</f>
        <v>6681.5692501206177</v>
      </c>
      <c r="FV59" s="13">
        <f>'Material intensity'!DA69*'Building area summary'!$R58</f>
        <v>2257.2767599493641</v>
      </c>
      <c r="FW59" s="13">
        <f>'Material intensity'!DB69*'Building area summary'!$R58</f>
        <v>11969.634194912423</v>
      </c>
      <c r="FX59" s="13">
        <f>'Material intensity'!DC69*'Building area summary'!$R58</f>
        <v>81.819312102272079</v>
      </c>
      <c r="FY59" s="13">
        <f>'Material intensity'!DD69*'Building area summary'!$R58</f>
        <v>303.92356593874968</v>
      </c>
      <c r="FZ59" s="13">
        <f>'Material intensity'!DE69*'Building area summary'!$R58</f>
        <v>2500.1806687633311</v>
      </c>
      <c r="GA59" s="13">
        <f>'Material intensity'!DF69*'Building area summary'!$S58</f>
        <v>13898.387452925743</v>
      </c>
      <c r="GB59" s="13">
        <f>'Material intensity'!DG69*'Building area summary'!$S58</f>
        <v>80395.209986968315</v>
      </c>
      <c r="GC59" s="13">
        <f>'Material intensity'!DH69*'Building area summary'!$S58</f>
        <v>498.14540069826194</v>
      </c>
      <c r="GD59" s="13">
        <f>'Material intensity'!DI69*'Building area summary'!$S58</f>
        <v>1941.9135814771671</v>
      </c>
      <c r="GE59" s="13">
        <f>'Material intensity'!DJ69*'Building area summary'!$S58</f>
        <v>25217.36471485288</v>
      </c>
    </row>
    <row r="60" spans="1:187" x14ac:dyDescent="0.3">
      <c r="A60" s="13">
        <v>2060</v>
      </c>
      <c r="B60" s="17">
        <f>'Building area summary'!$B59*'Material intensity'!U70-(DW60+FB60)*SUMPRODUCT((Scenarios!$A$4:$A$204='Material demand'!$A60)*(Scenarios!$B$4:$B$204='Scenario_selection&amp;Results'!$D$16)*Scenarios!$AH$4:$AH$204)+CR60</f>
        <v>4747583.7879314143</v>
      </c>
      <c r="C60" s="73">
        <f>'Building area summary'!$B59*'Material intensity'!V70-(DX60+FC60)*SUMPRODUCT((Scenarios!$A$4:$A$204='Material demand'!$A60)*(Scenarios!$B$4:$B$204='Scenario_selection&amp;Results'!$D$25)*Scenarios!$AI$4:$AI$204)+CS60</f>
        <v>26286756.248036455</v>
      </c>
      <c r="D60" s="71">
        <f>'Building area summary'!$B59*'Material intensity'!W70-(FD60+DY60)*SUMPRODUCT((Scenarios!$A$4:$A$204='Material demand'!$A60)*(Scenarios!$B$4:$B$204='Scenario_selection&amp;Results'!$D$16)*Scenarios!$AH$4:$AH$204)+CT60</f>
        <v>150419.00338220948</v>
      </c>
      <c r="E60" s="71">
        <f>'Building area summary'!$B59*'Material intensity'!X70+CU60</f>
        <v>780089.71444735548</v>
      </c>
      <c r="F60" s="71">
        <f>'Building area summary'!$B59*'Material intensity'!Y70+CV60</f>
        <v>1635221.8204829521</v>
      </c>
      <c r="G60" s="73">
        <f>'Building area summary'!$C59*'Material intensity'!Z70-(EB60+FG60)*SUMPRODUCT((Scenarios!$A$4:$A$204='Material demand'!$A60)*(Scenarios!$B$4:$B$204='Scenario_selection&amp;Results'!$D$16)*Scenarios!$AH$4:$AH$204)+CW60</f>
        <v>1048486.3404043815</v>
      </c>
      <c r="H60" s="65">
        <f>'Building area summary'!$C59*'Material intensity'!AA70-(EC60+FH60)*SUMPRODUCT((Scenarios!$A$4:$A$204='Material demand'!$A60)*(Scenarios!$B$4:$B$204='Scenario_selection&amp;Results'!$D$25)*Scenarios!$AI$4:$AI$204)+CX60</f>
        <v>6856430.2439869558</v>
      </c>
      <c r="I60" s="17">
        <f>'Building area summary'!$C59*'Material intensity'!AB70-(FI60+ED60)*SUMPRODUCT((Scenarios!$A$4:$A$204='Material demand'!$A60)*(Scenarios!$B$4:$B$204='Scenario_selection&amp;Results'!$D$16)*Scenarios!$AH$4:$AH$204)+CY60</f>
        <v>33753.860867558018</v>
      </c>
      <c r="J60" s="71">
        <f>'Building area summary'!$C59*'Material intensity'!AC70+CZ60</f>
        <v>203547.58450643066</v>
      </c>
      <c r="K60" s="71">
        <f>'Building area summary'!$C59*'Material intensity'!AD70+DA60</f>
        <v>427495.33686425572</v>
      </c>
      <c r="L60" s="73">
        <f>'Building area summary'!$D59*'Material intensity'!AE70-(EG60+FL60)*SUMPRODUCT((Scenarios!$A$4:$A$204='Material demand'!$A60)*(Scenarios!$B$4:$B$204='Scenario_selection&amp;Results'!$D$16)*Scenarios!$AH$4:$AH$204)+DB60</f>
        <v>3225159.336309087</v>
      </c>
      <c r="M60" s="73">
        <f>'Building area summary'!$D59*'Material intensity'!AF70-(EH60+FM60)*SUMPRODUCT((Scenarios!$A$4:$A$204='Material demand'!$A60)*(Scenarios!$B$4:$B$204='Scenario_selection&amp;Results'!$D$25)*Scenarios!$AI$4:$AI$204)+DC60</f>
        <v>21033077.651054487</v>
      </c>
      <c r="N60" s="73">
        <f>'Building area summary'!$D59*'Material intensity'!AG70-(FN60+EI60)*SUMPRODUCT((Scenarios!$A$4:$A$204='Material demand'!$A60)*(Scenarios!$B$4:$B$204='Scenario_selection&amp;Results'!$D$16)*Scenarios!$AH$4:$AH$204)+DD60</f>
        <v>102776.08121918443</v>
      </c>
      <c r="O60" s="71">
        <f>'Building area summary'!$D59*'Material intensity'!AH70+DE60</f>
        <v>624368.72848486644</v>
      </c>
      <c r="P60" s="71">
        <f>'Building area summary'!$D59*'Material intensity'!AI70+DF60</f>
        <v>1309312.9958523379</v>
      </c>
      <c r="Q60" s="17">
        <f>'Building area summary'!$E59*'Material intensity'!AJ70-(EL60+FQ60)*SUMPRODUCT((Scenarios!$A$4:$A$204='Material demand'!$A60)*(Scenarios!$B$4:$B$204='Scenario_selection&amp;Results'!$D$16)*Scenarios!$AH$4:$AH$204)+DG60</f>
        <v>784868.40260628844</v>
      </c>
      <c r="R60" s="73">
        <f>'Building area summary'!$E59*'Material intensity'!AK70-(EM60+FR60)*SUMPRODUCT((Scenarios!$A$4:$A$204='Material demand'!$A60)*(Scenarios!$B$4:$B$204='Scenario_selection&amp;Results'!$D$25)*Scenarios!$AI$4:$AI$204)+DH60</f>
        <v>5137418.1765566925</v>
      </c>
      <c r="S60" s="17">
        <f>'Building area summary'!$E59*'Material intensity'!AL70-(FS60+EN60)*SUMPRODUCT((Scenarios!$A$4:$A$204='Material demand'!$A60)*(Scenarios!$B$4:$B$204='Scenario_selection&amp;Results'!$D$16)*Scenarios!$AH$4:$AH$204)+DI60</f>
        <v>25270.124682049678</v>
      </c>
      <c r="T60" s="71">
        <f>'Building area summary'!$E59*'Material intensity'!AM70+DJ60</f>
        <v>152515.30510549148</v>
      </c>
      <c r="U60" s="71">
        <f>'Building area summary'!$E59*'Material intensity'!AN70+DK60</f>
        <v>320347.00511068857</v>
      </c>
      <c r="V60" s="17">
        <f>'Building area summary'!$F59*'Material intensity'!AO70-(EQ60+FV60)*SUMPRODUCT((Scenarios!$A$4:$A$204='Material demand'!$A60)*(Scenarios!$B$4:$B$204='Scenario_selection&amp;Results'!$D$16)*Scenarios!$AH$4:$AH$204)+DL60</f>
        <v>2504706.2502757981</v>
      </c>
      <c r="W60" s="73">
        <f>'Building area summary'!$F59*'Material intensity'!AP70-(ER60+FW60)*SUMPRODUCT((Scenarios!$A$4:$A$204='Material demand'!$A60)*(Scenarios!$B$4:$B$204='Scenario_selection&amp;Results'!$D$25)*Scenarios!$AI$4:$AI$204)+DM60</f>
        <v>14665852.014711782</v>
      </c>
      <c r="X60" s="17">
        <f>'Building area summary'!$F59*'Material intensity'!AQ70-(FX60+ES60)*SUMPRODUCT((Scenarios!$A$4:$A$204='Material demand'!$A60)*(Scenarios!$B$4:$B$204='Scenario_selection&amp;Results'!$D$16)*Scenarios!$AH$4:$AH$204)+DN60</f>
        <v>79525.970012543374</v>
      </c>
      <c r="Y60" s="71">
        <f>'Building area summary'!$F59*'Material intensity'!AR70+DO60</f>
        <v>435274.00630093319</v>
      </c>
      <c r="Z60" s="71">
        <f>'Building area summary'!$F59*'Material intensity'!AS70+DP60</f>
        <v>912618.40385122492</v>
      </c>
      <c r="AA60" s="17">
        <f>'Building area summary'!$G59*'Material intensity'!AT70-(EV60+GA60)*SUMPRODUCT((Scenarios!$A$4:$A$204='Material demand'!$A60)*(Scenarios!$B$4:$B$204='Scenario_selection&amp;Results'!$D$16)*Scenarios!$AH$4:$AH$204)+DQ60</f>
        <v>144675.41911127261</v>
      </c>
      <c r="AB60" s="73">
        <f>'Building area summary'!$G59*'Material intensity'!AU70-(EW60+GB60)*SUMPRODUCT((Scenarios!$A$4:$A$204='Material demand'!$A60)*(Scenarios!$B$4:$B$204='Scenario_selection&amp;Results'!$D$25)*Scenarios!$AI$4:$AI$204)+DR60</f>
        <v>913773.54667198553</v>
      </c>
      <c r="AC60" s="17">
        <f>'Building area summary'!$G59*'Material intensity'!AV70-(GC60+EX60)*SUMPRODUCT((Scenarios!$A$4:$A$204='Material demand'!$A60)*(Scenarios!$B$4:$B$204='Scenario_selection&amp;Results'!$D$16)*Scenarios!$AH$4:$AH$204)+DS60</f>
        <v>4647.0282423589388</v>
      </c>
      <c r="AD60" s="71">
        <f>'Building area summary'!$G59*'Material intensity'!AW70+DT60</f>
        <v>27252.346630569926</v>
      </c>
      <c r="AE60" s="71">
        <f>'Building area summary'!$G59*'Material intensity'!AX70+DU60</f>
        <v>57930.609610998115</v>
      </c>
      <c r="AG60" s="70" cm="1">
        <f t="array" ref="AG60">B60*SUMPRODUCT(Scenarios!$AJ$4:$AJ$204*(Scenarios!$A$4:$A$204=Scenarios!$A59)*(Scenarios!$B$4:$O$204='Scenario_selection&amp;Results'!$D$15))/100000</f>
        <v>77.385615743282045</v>
      </c>
      <c r="AH60" s="70" cm="1">
        <f t="array" ref="AH60">C60*SUMPRODUCT(Scenarios!$AK$4:$AK$204*(Scenarios!$A$4:$A$204=Scenarios!$A59)*(Scenarios!$B$4:$O$204='Scenario_selection&amp;Results'!$D$15))/100000</f>
        <v>136.69113248978957</v>
      </c>
      <c r="AI60" s="70" cm="1">
        <f t="array" ref="AI60">D60*SUMPRODUCT(Scenarios!$AL$4:$AL$204*(Scenarios!$A$4:$A$204=Scenarios!$A59)*(Scenarios!$B$4:$O$204='Scenario_selection&amp;Results'!$D$15))/100000</f>
        <v>6.633478049155439</v>
      </c>
      <c r="AJ60" s="70" cm="1">
        <f t="array" ref="AJ60">E60*SUMPRODUCT(Scenarios!$AM$4:$AM$204*(Scenarios!$A$4:$A$204=Scenarios!$A59)*(Scenarios!$B$4:$O$204='Scenario_selection&amp;Results'!$D$15))/100000</f>
        <v>0.70208074300261991</v>
      </c>
      <c r="AK60" s="70" cm="1">
        <f t="array" ref="AK60">F60*SUMPRODUCT(Scenarios!$AN$4:$AN$204*(Scenarios!$A$4:$A$204=Scenarios!$A59)*(Scenarios!$B$4:$O$204='Scenario_selection&amp;Results'!$D$15))/100000</f>
        <v>12.100641471573846</v>
      </c>
      <c r="AL60" s="70" cm="1">
        <f t="array" ref="AL60">G60*SUMPRODUCT(Scenarios!$AJ$4:$AJ$204*(Scenarios!$A$4:$A$204=Scenarios!$A59)*(Scenarios!$B$4:$O$204='Scenario_selection&amp;Results'!$D$15))/100000</f>
        <v>17.090327348591419</v>
      </c>
      <c r="AM60" s="70" cm="1">
        <f t="array" ref="AM60">H60*SUMPRODUCT(Scenarios!$AK$4:$AK$204*(Scenarios!$A$4:$A$204=Scenarios!$A59)*(Scenarios!$B$4:$O$204='Scenario_selection&amp;Results'!$D$15))/100000</f>
        <v>35.653437268732169</v>
      </c>
      <c r="AN60" s="70" cm="1">
        <f t="array" ref="AN60">I60*SUMPRODUCT(Scenarios!$AL$4:$AL$204*(Scenarios!$A$4:$A$204=Scenarios!$A59)*(Scenarios!$B$4:$O$204='Scenario_selection&amp;Results'!$D$15))/100000</f>
        <v>1.4885452642593087</v>
      </c>
      <c r="AO60" s="70" cm="1">
        <f t="array" ref="AO60">J60*SUMPRODUCT(Scenarios!$AM$4:$AM$204*(Scenarios!$A$4:$A$204=Scenarios!$A59)*(Scenarios!$B$4:$O$204='Scenario_selection&amp;Results'!$D$15))/100000</f>
        <v>0.1831928260557876</v>
      </c>
      <c r="AP60" s="70" cm="1">
        <f t="array" ref="AP60">K60*SUMPRODUCT(Scenarios!$AN$4:$AN$204*(Scenarios!$A$4:$A$204=Scenarios!$A59)*(Scenarios!$B$4:$O$204='Scenario_selection&amp;Results'!$D$15))/100000</f>
        <v>3.1634654927954924</v>
      </c>
      <c r="AQ60" s="70" cm="1">
        <f t="array" ref="AQ60">L60*SUMPRODUCT(Scenarios!$AJ$4:$AJ$204*(Scenarios!$A$4:$A$204=Scenarios!$A59)*(Scenarios!$B$4:$O$204='Scenario_selection&amp;Results'!$D$15))/100000</f>
        <v>52.570097181838115</v>
      </c>
      <c r="AR60" s="70" cm="1">
        <f t="array" ref="AR60">M60*SUMPRODUCT(Scenarios!$AK$4:$AK$204*(Scenarios!$A$4:$A$204=Scenarios!$A59)*(Scenarios!$B$4:$O$204='Scenario_selection&amp;Results'!$D$15))/100000</f>
        <v>109.37200378548333</v>
      </c>
      <c r="AS60" s="70" cm="1">
        <f t="array" ref="AS60">N60*SUMPRODUCT(Scenarios!$AL$4:$AL$204*(Scenarios!$A$4:$A$204=Scenarios!$A59)*(Scenarios!$B$4:$O$204='Scenario_selection&amp;Results'!$D$15))/100000</f>
        <v>4.5324251817660333</v>
      </c>
      <c r="AT60" s="70" cm="1">
        <f t="array" ref="AT60">O60*SUMPRODUCT(Scenarios!$AM$4:$AM$204*(Scenarios!$A$4:$A$204=Scenarios!$A59)*(Scenarios!$B$4:$O$204='Scenario_selection&amp;Results'!$D$15))/100000</f>
        <v>0.56193185563637982</v>
      </c>
      <c r="AU60" s="70" cm="1">
        <f t="array" ref="AU60">P60*SUMPRODUCT(Scenarios!$AN$4:$AN$204*(Scenarios!$A$4:$A$204=Scenarios!$A59)*(Scenarios!$B$4:$O$204='Scenario_selection&amp;Results'!$D$15))/100000</f>
        <v>9.6889161693073014</v>
      </c>
      <c r="AV60" s="70" cm="1">
        <f t="array" ref="AV60">Q60*SUMPRODUCT(Scenarios!$AJ$4:$AJ$204*(Scenarios!$A$4:$A$204=Scenarios!$A59)*(Scenarios!$B$4:$O$204='Scenario_selection&amp;Results'!$D$15))/100000</f>
        <v>12.793354962482502</v>
      </c>
      <c r="AW60" s="70" cm="1">
        <f t="array" ref="AW60">R60*SUMPRODUCT(Scenarios!$AK$4:$AK$204*(Scenarios!$A$4:$A$204=Scenarios!$A59)*(Scenarios!$B$4:$O$204='Scenario_selection&amp;Results'!$D$15))/100000</f>
        <v>26.714574518094803</v>
      </c>
      <c r="AX60" s="70" cm="1">
        <f t="array" ref="AX60">S60*SUMPRODUCT(Scenarios!$AL$4:$AL$204*(Scenarios!$A$4:$A$204=Scenarios!$A59)*(Scenarios!$B$4:$O$204='Scenario_selection&amp;Results'!$D$15))/100000</f>
        <v>1.1144124984783907</v>
      </c>
      <c r="AY60" s="70" cm="1">
        <f t="array" ref="AY60">T60*SUMPRODUCT(Scenarios!$AM$4:$AM$204*(Scenarios!$A$4:$A$204=Scenarios!$A59)*(Scenarios!$B$4:$O$204='Scenario_selection&amp;Results'!$D$15))/100000</f>
        <v>0.13726377459494232</v>
      </c>
      <c r="AZ60" s="70" cm="1">
        <f t="array" ref="AZ60">U60*SUMPRODUCT(Scenarios!$AN$4:$AN$204*(Scenarios!$A$4:$A$204=Scenarios!$A59)*(Scenarios!$B$4:$O$204='Scenario_selection&amp;Results'!$D$15))/100000</f>
        <v>2.3705678378190953</v>
      </c>
      <c r="BA60" s="70" cm="1">
        <f t="array" ref="BA60">V60*SUMPRODUCT(Scenarios!$AJ$4:$AJ$204*(Scenarios!$A$4:$A$204=Scenarios!$A59)*(Scenarios!$B$4:$O$204='Scenario_selection&amp;Results'!$D$15))/100000</f>
        <v>40.826711879495505</v>
      </c>
      <c r="BB60" s="70" cm="1">
        <f t="array" ref="BB60">W60*SUMPRODUCT(Scenarios!$AK$4:$AK$204*(Scenarios!$A$4:$A$204=Scenarios!$A59)*(Scenarios!$B$4:$O$204='Scenario_selection&amp;Results'!$D$15))/100000</f>
        <v>76.262430476501265</v>
      </c>
      <c r="BC60" s="70" cm="1">
        <f t="array" ref="BC60">X60*SUMPRODUCT(Scenarios!$AL$4:$AL$204*(Scenarios!$A$4:$A$204=Scenarios!$A59)*(Scenarios!$B$4:$O$204='Scenario_selection&amp;Results'!$D$15))/100000</f>
        <v>3.5070952775531627</v>
      </c>
      <c r="BD60" s="70" cm="1">
        <f t="array" ref="BD60">Y60*SUMPRODUCT(Scenarios!$AM$4:$AM$204*(Scenarios!$A$4:$A$204=Scenarios!$A59)*(Scenarios!$B$4:$O$204='Scenario_selection&amp;Results'!$D$15))/100000</f>
        <v>0.39174660567083985</v>
      </c>
      <c r="BE60" s="70" cm="1">
        <f t="array" ref="BE60">Z60*SUMPRODUCT(Scenarios!$AN$4:$AN$204*(Scenarios!$A$4:$A$204=Scenarios!$A59)*(Scenarios!$B$4:$O$204='Scenario_selection&amp;Results'!$D$15))/100000</f>
        <v>6.7533761884990646</v>
      </c>
      <c r="BF60" s="70" cm="1">
        <f t="array" ref="BF60">AA60*SUMPRODUCT(Scenarios!$AJ$4:$AJ$204*(Scenarios!$A$4:$A$204=Scenarios!$A59)*(Scenarios!$B$4:$O$204='Scenario_selection&amp;Results'!$D$15))/100000</f>
        <v>2.3582093315137436</v>
      </c>
      <c r="BG60" s="70" cm="1">
        <f t="array" ref="BG60">AB60*SUMPRODUCT(Scenarios!$AK$4:$AK$204*(Scenarios!$A$4:$A$204=Scenarios!$A59)*(Scenarios!$B$4:$O$204='Scenario_selection&amp;Results'!$D$15))/100000</f>
        <v>4.751622442694325</v>
      </c>
      <c r="BH60" s="70" cm="1">
        <f t="array" ref="BH60">AC60*SUMPRODUCT(Scenarios!$AL$4:$AL$204*(Scenarios!$A$4:$A$204=Scenarios!$A59)*(Scenarios!$B$4:$O$204='Scenario_selection&amp;Results'!$D$15))/100000</f>
        <v>0.20493394548802921</v>
      </c>
      <c r="BI60" s="70" cm="1">
        <f t="array" ref="BI60">AD60*SUMPRODUCT(Scenarios!$AM$4:$AM$204*(Scenarios!$A$4:$A$204=Scenarios!$A59)*(Scenarios!$B$4:$O$204='Scenario_selection&amp;Results'!$D$15))/100000</f>
        <v>2.4527111967512932E-2</v>
      </c>
      <c r="BJ60" s="70" cm="1">
        <f t="array" ref="BJ60">AE60*SUMPRODUCT(Scenarios!$AN$4:$AN$204*(Scenarios!$A$4:$A$204=Scenarios!$A59)*(Scenarios!$B$4:$O$204='Scenario_selection&amp;Results'!$D$15))/100000</f>
        <v>0.42868651112138606</v>
      </c>
      <c r="BK60" s="70">
        <f t="shared" si="0"/>
        <v>646.45680423324325</v>
      </c>
      <c r="BM60" s="70">
        <f>'Building area summary'!$B59*'Material intensity'!U70</f>
        <v>7908882.9146377333</v>
      </c>
      <c r="BN60" s="70">
        <f>'Building area summary'!$B59*'Material intensity'!V70</f>
        <v>26286756.248036455</v>
      </c>
      <c r="BO60" s="70">
        <f>'Building area summary'!$B59*'Material intensity'!W70</f>
        <v>247592.13031755982</v>
      </c>
      <c r="BP60" s="70">
        <f>'Building area summary'!$B59*'Material intensity'!X70</f>
        <v>779064.57909490482</v>
      </c>
      <c r="BQ60" s="70">
        <f>'Building area summary'!$B59*'Material intensity'!Y70</f>
        <v>1631150.4209020324</v>
      </c>
      <c r="BR60" s="70">
        <f>'Building area summary'!$C59*'Material intensity'!Z70</f>
        <v>2062890.6625222894</v>
      </c>
      <c r="BS60" s="70">
        <f>'Building area summary'!$C59*'Material intensity'!AA70</f>
        <v>6856430.2439869558</v>
      </c>
      <c r="BT60" s="70">
        <f>'Building area summary'!$C59*'Material intensity'!AB70</f>
        <v>64579.97915240236</v>
      </c>
      <c r="BU60" s="70">
        <f>'Building area summary'!$C59*'Material intensity'!AC70</f>
        <v>203205.06234101346</v>
      </c>
      <c r="BV60" s="70">
        <f>'Building area summary'!$C59*'Material intensity'!AD70</f>
        <v>425456.41511778964</v>
      </c>
      <c r="BW60" s="70">
        <f>'Building area summary'!$D59*'Material intensity'!AE70</f>
        <v>6328211.3208281184</v>
      </c>
      <c r="BX60" s="70">
        <f>'Building area summary'!$D59*'Material intensity'!AF70</f>
        <v>21033077.651054487</v>
      </c>
      <c r="BY60" s="70">
        <f>'Building area summary'!$D59*'Material intensity'!AG70</f>
        <v>198108.29657418196</v>
      </c>
      <c r="BZ60" s="70">
        <f>'Building area summary'!$D59*'Material intensity'!AH70</f>
        <v>623360.51023842883</v>
      </c>
      <c r="CA60" s="70">
        <f>'Building area summary'!$D59*'Material intensity'!AI70</f>
        <v>1305148.2328081226</v>
      </c>
      <c r="CB60" s="70">
        <f>'Building area summary'!$E59*'Material intensity'!AJ70</f>
        <v>1545692.3805482313</v>
      </c>
      <c r="CC60" s="70">
        <f>'Building area summary'!$E59*'Material intensity'!AK70</f>
        <v>5137418.1765566925</v>
      </c>
      <c r="CD60" s="70">
        <f>'Building area summary'!$E59*'Material intensity'!AL70</f>
        <v>48388.78934561729</v>
      </c>
      <c r="CE60" s="70">
        <f>'Building area summary'!$E59*'Material intensity'!AM70</f>
        <v>152258.44115523456</v>
      </c>
      <c r="CF60" s="70">
        <f>'Building area summary'!$E59*'Material intensity'!AN70</f>
        <v>318787.97604273277</v>
      </c>
      <c r="CG60" s="70">
        <f>'Building area summary'!$F59*'Material intensity'!AO70</f>
        <v>4412507.3985278634</v>
      </c>
      <c r="CH60" s="70">
        <f>'Building area summary'!$F59*'Material intensity'!AP70</f>
        <v>14665852.014711782</v>
      </c>
      <c r="CI60" s="70">
        <f>'Building area summary'!$F59*'Material intensity'!AQ70</f>
        <v>138136.08301388661</v>
      </c>
      <c r="CJ60" s="70">
        <f>'Building area summary'!$F59*'Material intensity'!AR70</f>
        <v>434654.07900082989</v>
      </c>
      <c r="CK60" s="70">
        <f>'Building area summary'!$F59*'Material intensity'!AS70</f>
        <v>910048.02802441502</v>
      </c>
      <c r="CL60" s="70">
        <f>'Building area summary'!$G59*'Material intensity'!AT70</f>
        <v>274926.57986897195</v>
      </c>
      <c r="CM60" s="70">
        <f>'Building area summary'!$G59*'Material intensity'!AU70</f>
        <v>913773.54667198553</v>
      </c>
      <c r="CN60" s="70">
        <f>'Building area summary'!$G59*'Material intensity'!AV70</f>
        <v>8606.7347722010691</v>
      </c>
      <c r="CO60" s="70">
        <f>'Building area summary'!$G59*'Material intensity'!AW70</f>
        <v>27081.645099487876</v>
      </c>
      <c r="CP60" s="70">
        <f>'Building area summary'!$G59*'Material intensity'!AX70</f>
        <v>56701.636793793776</v>
      </c>
      <c r="CR60" s="13">
        <f>'Material intensity'!ES70*'Building area summary'!$Z59</f>
        <v>0</v>
      </c>
      <c r="CS60" s="13">
        <f>'Material intensity'!ET70*'Building area summary'!$Z59</f>
        <v>0</v>
      </c>
      <c r="CT60" s="13">
        <f>'Material intensity'!EU70*'Building area summary'!$Z59</f>
        <v>302.64790973431047</v>
      </c>
      <c r="CU60" s="13">
        <f>'Material intensity'!EV70*'Building area summary'!$Z59</f>
        <v>1025.1353524506874</v>
      </c>
      <c r="CV60" s="13">
        <f>'Material intensity'!EW70*'Building area summary'!$Z59</f>
        <v>4071.3995809196786</v>
      </c>
      <c r="CW60" s="13">
        <f>'Material intensity'!EX70*'Building area summary'!$AA59</f>
        <v>0</v>
      </c>
      <c r="CX60" s="13">
        <f>'Material intensity'!EY70*'Building area summary'!$AA59</f>
        <v>0</v>
      </c>
      <c r="CY60" s="13">
        <f>'Material intensity'!EZ70*'Building area summary'!$AA59</f>
        <v>95.835268033944885</v>
      </c>
      <c r="CZ60" s="13">
        <f>'Material intensity'!FA70*'Building area summary'!$AA59</f>
        <v>342.5221654172048</v>
      </c>
      <c r="DA60" s="13">
        <f>'Material intensity'!FB70*'Building area summary'!$AA59</f>
        <v>2038.9217464660869</v>
      </c>
      <c r="DB60" s="13">
        <f>'Material intensity'!FC70*'Building area summary'!$AB59</f>
        <v>0</v>
      </c>
      <c r="DC60" s="13">
        <f>'Material intensity'!FD70*'Building area summary'!$AB59</f>
        <v>0</v>
      </c>
      <c r="DD60" s="13">
        <f>'Material intensity'!FE70*'Building area summary'!$AB59</f>
        <v>296.91749519480908</v>
      </c>
      <c r="DE60" s="13">
        <f>'Material intensity'!FF70*'Building area summary'!$AB59</f>
        <v>1008.218246437558</v>
      </c>
      <c r="DF60" s="13">
        <f>'Material intensity'!FG70*'Building area summary'!$AB59</f>
        <v>4164.7630442151676</v>
      </c>
      <c r="DG60" s="13">
        <f>'Material intensity'!FH70*'Building area summary'!$AC59</f>
        <v>0</v>
      </c>
      <c r="DH60" s="13">
        <f>'Material intensity'!FI70*'Building area summary'!$AC59</f>
        <v>0</v>
      </c>
      <c r="DI60" s="13">
        <f>'Material intensity'!FJ70*'Building area summary'!$AC59</f>
        <v>71.788461341985553</v>
      </c>
      <c r="DJ60" s="13">
        <f>'Material intensity'!FK70*'Building area summary'!$AC59</f>
        <v>256.86395025693935</v>
      </c>
      <c r="DK60" s="13">
        <f>'Material intensity'!FL70*'Building area summary'!$AC59</f>
        <v>1559.0290679557781</v>
      </c>
      <c r="DL60" s="13">
        <f>'Material intensity'!FM70*'Building area summary'!$AD59</f>
        <v>0</v>
      </c>
      <c r="DM60" s="13">
        <f>'Material intensity'!FN70*'Building area summary'!$AD59</f>
        <v>0</v>
      </c>
      <c r="DN60" s="13">
        <f>'Material intensity'!FO70*'Building area summary'!$AD59</f>
        <v>182.54528234780619</v>
      </c>
      <c r="DO60" s="13">
        <f>'Material intensity'!FP70*'Building area summary'!$AD59</f>
        <v>619.92730010329558</v>
      </c>
      <c r="DP60" s="13">
        <f>'Material intensity'!FQ70*'Building area summary'!$AD59</f>
        <v>2570.3758268098586</v>
      </c>
      <c r="DQ60" s="13">
        <f>'Material intensity'!FR70*'Building area summary'!$AE59</f>
        <v>0</v>
      </c>
      <c r="DR60" s="13">
        <f>'Material intensity'!FS70*'Building area summary'!$AE59</f>
        <v>0</v>
      </c>
      <c r="DS60" s="13">
        <f>'Material intensity'!FT70*'Building area summary'!$AE59</f>
        <v>47.013328821959192</v>
      </c>
      <c r="DT60" s="13">
        <f>'Material intensity'!FU70*'Building area summary'!$AE59</f>
        <v>170.70153108205159</v>
      </c>
      <c r="DU60" s="13">
        <f>'Material intensity'!FV70*'Building area summary'!$AE59</f>
        <v>1228.9728172043383</v>
      </c>
      <c r="DW60" s="70">
        <f>'Building area summary'!$H59*'Material intensity'!BA70</f>
        <v>4859341.9268025244</v>
      </c>
      <c r="DX60" s="70">
        <f>'Building area summary'!$H59*'Material intensity'!BB70</f>
        <v>20482500.286448542</v>
      </c>
      <c r="DY60" s="70">
        <f>'Building area summary'!$H59*'Material intensity'!BC70</f>
        <v>149810.71531848371</v>
      </c>
      <c r="DZ60" s="70">
        <f>'Building area summary'!$H59*'Material intensity'!BD70</f>
        <v>507441.99946309021</v>
      </c>
      <c r="EA60" s="70">
        <f>'Building area summary'!$H59*'Material intensity'!BE70</f>
        <v>2015342.7925552409</v>
      </c>
      <c r="EB60" s="70">
        <f>'Building area summary'!$I59*'Material intensity'!BF70</f>
        <v>1556890.3831256118</v>
      </c>
      <c r="EC60" s="70">
        <f>'Building area summary'!$I59*'Material intensity'!BG70</f>
        <v>7569684.4659280591</v>
      </c>
      <c r="ED60" s="70">
        <f>'Building area summary'!$I59*'Material intensity'!BH70</f>
        <v>47438.457676802718</v>
      </c>
      <c r="EE60" s="70">
        <f>'Building area summary'!$I59*'Material intensity'!BI70</f>
        <v>169548.47188151639</v>
      </c>
      <c r="EF60" s="70">
        <f>'Building area summary'!$I59*'Material intensity'!BJ70</f>
        <v>1009266.2645007131</v>
      </c>
      <c r="EG60" s="70">
        <f>'Building area summary'!$J59*'Material intensity'!BK70</f>
        <v>4769855.2093981421</v>
      </c>
      <c r="EH60" s="70">
        <f>'Building area summary'!$J59*'Material intensity'!BL70</f>
        <v>20234073.532957453</v>
      </c>
      <c r="EI60" s="70">
        <f>'Building area summary'!$J59*'Material intensity'!BM70</f>
        <v>146974.1601214305</v>
      </c>
      <c r="EJ60" s="70">
        <f>'Building area summary'!$J59*'Material intensity'!BN70</f>
        <v>499068.03198659123</v>
      </c>
      <c r="EK60" s="70">
        <f>'Building area summary'!$J59*'Material intensity'!BO70</f>
        <v>2061557.706886508</v>
      </c>
      <c r="EL60" s="70">
        <f>'Building area summary'!$K59*'Material intensity'!BP70</f>
        <v>1166527.3692477925</v>
      </c>
      <c r="EM60" s="70">
        <f>'Building area summary'!$K59*'Material intensity'!BQ70</f>
        <v>5684244.7183721997</v>
      </c>
      <c r="EN60" s="70">
        <f>'Building area summary'!$K59*'Material intensity'!BR70</f>
        <v>35535.288364282838</v>
      </c>
      <c r="EO60" s="70">
        <f>'Building area summary'!$K59*'Material intensity'!BS70</f>
        <v>127147.65537718494</v>
      </c>
      <c r="EP60" s="70">
        <f>'Building area summary'!$K59*'Material intensity'!BT70</f>
        <v>771719.38863811013</v>
      </c>
      <c r="EQ60" s="70">
        <f>'Building area summary'!$L59*'Material intensity'!BU70</f>
        <v>2932587.2654144149</v>
      </c>
      <c r="ER60" s="70">
        <f>'Building area summary'!$L59*'Material intensity'!BV70</f>
        <v>12443191.624516765</v>
      </c>
      <c r="ES60" s="70">
        <f>'Building area summary'!$L59*'Material intensity'!BW70</f>
        <v>90359.914762164059</v>
      </c>
      <c r="ET60" s="70">
        <f>'Building area summary'!$L59*'Material intensity'!BX70</f>
        <v>306864.01355113124</v>
      </c>
      <c r="EU60" s="70">
        <f>'Building area summary'!$L59*'Material intensity'!BY70</f>
        <v>1272336.0342708798</v>
      </c>
      <c r="EV60" s="70">
        <f>'Building area summary'!$M59*'Material intensity'!BZ70</f>
        <v>185806.82294069842</v>
      </c>
      <c r="EW60" s="70">
        <f>'Building area summary'!$M59*'Material intensity'!CA70</f>
        <v>934505.22274643276</v>
      </c>
      <c r="EX60" s="70">
        <f>'Building area summary'!$M59*'Material intensity'!CB70</f>
        <v>5641.5994586351026</v>
      </c>
      <c r="EY60" s="70">
        <f>'Building area summary'!$M59*'Material intensity'!CC70</f>
        <v>20484.183729846191</v>
      </c>
      <c r="EZ60" s="70">
        <f>'Building area summary'!$M59*'Material intensity'!CD70</f>
        <v>147476.73806452058</v>
      </c>
      <c r="FB60" s="13">
        <f>'Material intensity'!CG70*'Building area summary'!$N59</f>
        <v>4195.1912071979241</v>
      </c>
      <c r="FC60" s="13">
        <f>'Material intensity'!CH70*'Building area summary'!$N59</f>
        <v>22326.26993447273</v>
      </c>
      <c r="FD60" s="13">
        <f>'Material intensity'!CI70*'Building area summary'!$N59</f>
        <v>152.01521241574011</v>
      </c>
      <c r="FE60" s="13">
        <f>'Material intensity'!CJ70*'Building area summary'!$N59</f>
        <v>565.43660133511946</v>
      </c>
      <c r="FF60" s="13">
        <f>'Material intensity'!CK70*'Building area summary'!$N59</f>
        <v>4644.9910706547807</v>
      </c>
      <c r="FG60" s="13">
        <f>'Material intensity'!CL70*'Building area summary'!$O59</f>
        <v>3731.650901938785</v>
      </c>
      <c r="FH60" s="13">
        <f>'Material intensity'!CM70*'Building area summary'!$O59</f>
        <v>21550.058599712651</v>
      </c>
      <c r="FI60" s="13">
        <f>'Material intensity'!CN70*'Building area summary'!$O59</f>
        <v>133.77855839463987</v>
      </c>
      <c r="FJ60" s="13">
        <f>'Material intensity'!CO70*'Building area summary'!$O59</f>
        <v>521.0325135358953</v>
      </c>
      <c r="FK60" s="13">
        <f>'Material intensity'!CP70*'Building area summary'!$O59</f>
        <v>6724.9173734860969</v>
      </c>
      <c r="FL60" s="13">
        <f>'Material intensity'!CQ70*'Building area summary'!$P59</f>
        <v>4070.9206311367338</v>
      </c>
      <c r="FM60" s="13">
        <f>'Material intensity'!CR70*'Building area summary'!$P59</f>
        <v>21552.549032108909</v>
      </c>
      <c r="FN60" s="13">
        <f>'Material intensity'!CS70*'Building area summary'!$P59</f>
        <v>147.58272501926132</v>
      </c>
      <c r="FO60" s="13">
        <f>'Material intensity'!CT70*'Building area summary'!$P59</f>
        <v>547.81079662560728</v>
      </c>
      <c r="FP60" s="13">
        <f>'Material intensity'!CU70*'Building area summary'!$P59</f>
        <v>4484.7756483184485</v>
      </c>
      <c r="FQ60" s="13">
        <f>'Material intensity'!CV70*'Building area summary'!$Q59</f>
        <v>3971.0583551964337</v>
      </c>
      <c r="FR60" s="13">
        <f>'Material intensity'!CW70*'Building area summary'!$Q59</f>
        <v>22968.662945367309</v>
      </c>
      <c r="FS60" s="13">
        <f>'Material intensity'!CX70*'Building area summary'!$Q59</f>
        <v>142.33182788576974</v>
      </c>
      <c r="FT60" s="13">
        <f>'Material intensity'!CY70*'Building area summary'!$Q59</f>
        <v>554.82855932844427</v>
      </c>
      <c r="FU60" s="13">
        <f>'Material intensity'!CZ70*'Building area summary'!$Q59</f>
        <v>7204.019734403214</v>
      </c>
      <c r="FV60" s="13">
        <f>'Material intensity'!DA70*'Building area summary'!$R59</f>
        <v>2491.4242041473044</v>
      </c>
      <c r="FW60" s="13">
        <f>'Material intensity'!DB70*'Building area summary'!$R59</f>
        <v>13177.602383837797</v>
      </c>
      <c r="FX60" s="13">
        <f>'Material intensity'!DC70*'Building area summary'!$R59</f>
        <v>90.328751206796937</v>
      </c>
      <c r="FY60" s="13">
        <f>'Material intensity'!DD70*'Building area summary'!$R59</f>
        <v>335.17170216735474</v>
      </c>
      <c r="FZ60" s="13">
        <f>'Material intensity'!DE70*'Building area summary'!$R59</f>
        <v>2745.6093099416071</v>
      </c>
      <c r="GA60" s="13">
        <f>'Material intensity'!DF70*'Building area summary'!$S59</f>
        <v>14579.578224992843</v>
      </c>
      <c r="GB60" s="13">
        <f>'Material intensity'!DG70*'Building area summary'!$S59</f>
        <v>84305.573163402951</v>
      </c>
      <c r="GC60" s="13">
        <f>'Material intensity'!DH70*'Building area summary'!$S59</f>
        <v>522.58493930965142</v>
      </c>
      <c r="GD60" s="13">
        <f>'Material intensity'!DI70*'Building area summary'!$S59</f>
        <v>2036.7861575778591</v>
      </c>
      <c r="GE60" s="13">
        <f>'Material intensity'!DJ70*'Building area summary'!$S59</f>
        <v>26414.528606106738</v>
      </c>
    </row>
    <row r="61" spans="1:187" ht="14" customHeight="1" x14ac:dyDescent="0.3"/>
    <row r="62" spans="1:187" x14ac:dyDescent="0.3">
      <c r="A62" s="70"/>
    </row>
    <row r="75" spans="1:1" x14ac:dyDescent="0.3">
      <c r="A75" s="73"/>
    </row>
  </sheetData>
  <mergeCells count="61">
    <mergeCell ref="EV3:EZ3"/>
    <mergeCell ref="FB1:GE1"/>
    <mergeCell ref="FB2:FK2"/>
    <mergeCell ref="FL2:FU2"/>
    <mergeCell ref="FV2:GE2"/>
    <mergeCell ref="FB3:FF3"/>
    <mergeCell ref="FG3:FK3"/>
    <mergeCell ref="FL3:FP3"/>
    <mergeCell ref="FQ3:FU3"/>
    <mergeCell ref="FV3:FZ3"/>
    <mergeCell ref="GA3:GE3"/>
    <mergeCell ref="DW3:EA3"/>
    <mergeCell ref="EB3:EF3"/>
    <mergeCell ref="EG3:EK3"/>
    <mergeCell ref="EL3:EP3"/>
    <mergeCell ref="EQ3:EU3"/>
    <mergeCell ref="CL3:CP3"/>
    <mergeCell ref="CR1:DU1"/>
    <mergeCell ref="CR2:DA2"/>
    <mergeCell ref="DB2:DK2"/>
    <mergeCell ref="DL2:DU2"/>
    <mergeCell ref="CR3:CV3"/>
    <mergeCell ref="CW3:DA3"/>
    <mergeCell ref="DB3:DF3"/>
    <mergeCell ref="DG3:DK3"/>
    <mergeCell ref="DL3:DP3"/>
    <mergeCell ref="DQ3:DU3"/>
    <mergeCell ref="BM3:BQ3"/>
    <mergeCell ref="BR3:BV3"/>
    <mergeCell ref="BW3:CA3"/>
    <mergeCell ref="CB3:CF3"/>
    <mergeCell ref="CG3:CK3"/>
    <mergeCell ref="BF3:BJ3"/>
    <mergeCell ref="AA3:AE3"/>
    <mergeCell ref="B1:AE1"/>
    <mergeCell ref="B2:K2"/>
    <mergeCell ref="L2:U2"/>
    <mergeCell ref="V2:AE2"/>
    <mergeCell ref="B3:F3"/>
    <mergeCell ref="G3:K3"/>
    <mergeCell ref="L3:P3"/>
    <mergeCell ref="Q3:U3"/>
    <mergeCell ref="V3:Z3"/>
    <mergeCell ref="AG3:AK3"/>
    <mergeCell ref="AL3:AP3"/>
    <mergeCell ref="AQ3:AU3"/>
    <mergeCell ref="AV3:AZ3"/>
    <mergeCell ref="BA3:BE3"/>
    <mergeCell ref="GH2:GI2"/>
    <mergeCell ref="AG1:BJ1"/>
    <mergeCell ref="AG2:AP2"/>
    <mergeCell ref="AQ2:AZ2"/>
    <mergeCell ref="BA2:BJ2"/>
    <mergeCell ref="BM1:CP1"/>
    <mergeCell ref="BM2:BV2"/>
    <mergeCell ref="BW2:CF2"/>
    <mergeCell ref="CG2:CP2"/>
    <mergeCell ref="DW1:EZ1"/>
    <mergeCell ref="DW2:EF2"/>
    <mergeCell ref="EG2:EP2"/>
    <mergeCell ref="EQ2:EZ2"/>
  </mergeCells>
  <phoneticPr fontId="6"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0FB9A-E04F-4634-AD48-4BAFA0B45E02}">
  <sheetPr>
    <tabColor theme="7" tint="0.79998168889431442"/>
  </sheetPr>
  <dimension ref="A1:FV71"/>
  <sheetViews>
    <sheetView zoomScale="90" zoomScaleNormal="90" workbookViewId="0">
      <pane xSplit="1" ySplit="2" topLeftCell="ET3" activePane="bottomRight" state="frozen"/>
      <selection activeCell="H37" sqref="H37"/>
      <selection pane="topRight" activeCell="H37" sqref="H37"/>
      <selection pane="bottomLeft" activeCell="H37" sqref="H37"/>
      <selection pane="bottomRight" activeCell="EG34" sqref="EG34"/>
    </sheetView>
  </sheetViews>
  <sheetFormatPr defaultRowHeight="14.5" x14ac:dyDescent="0.3"/>
  <cols>
    <col min="1" max="19" width="8.6640625" style="13"/>
    <col min="20" max="20" width="8.6640625" style="463"/>
    <col min="21" max="21" width="11.6640625" style="13" bestFit="1" customWidth="1"/>
    <col min="22" max="30" width="8.6640625" style="13"/>
    <col min="31" max="31" width="11.6640625" style="13" bestFit="1" customWidth="1"/>
    <col min="32" max="40" width="8.6640625" style="13"/>
    <col min="41" max="41" width="11.6640625" style="13" bestFit="1" customWidth="1"/>
    <col min="42" max="50" width="8.6640625" style="13"/>
    <col min="51" max="51" width="8.75" style="13" customWidth="1"/>
    <col min="52" max="52" width="8.6640625" style="463"/>
    <col min="53" max="53" width="11.58203125" style="13" bestFit="1" customWidth="1"/>
    <col min="54" max="83" width="8.6640625" style="13"/>
    <col min="84" max="84" width="8.6640625" style="463"/>
    <col min="85" max="88" width="8.6640625" style="13"/>
    <col min="89" max="89" width="8.6640625" style="13" customWidth="1"/>
    <col min="90" max="115" width="8.6640625" style="13"/>
    <col min="116" max="116" width="8.6640625" style="463"/>
    <col min="117" max="117" width="11.58203125" style="13" bestFit="1" customWidth="1"/>
    <col min="118" max="147" width="8.6640625" style="13"/>
    <col min="148" max="148" width="11.6640625" style="463" customWidth="1"/>
    <col min="149" max="149" width="11.58203125" style="13" bestFit="1" customWidth="1"/>
    <col min="150" max="16384" width="8.6640625" style="13"/>
  </cols>
  <sheetData>
    <row r="1" spans="1:178" x14ac:dyDescent="0.3">
      <c r="B1" s="325" t="s">
        <v>277</v>
      </c>
      <c r="C1" s="325"/>
      <c r="D1" s="325"/>
      <c r="E1" s="325"/>
      <c r="F1" s="325"/>
      <c r="H1" s="325" t="s">
        <v>278</v>
      </c>
      <c r="I1" s="325"/>
      <c r="J1" s="325"/>
      <c r="K1" s="325"/>
      <c r="L1" s="325"/>
      <c r="N1" s="325" t="s">
        <v>279</v>
      </c>
      <c r="O1" s="325"/>
      <c r="P1" s="325"/>
      <c r="Q1" s="325"/>
      <c r="R1" s="325"/>
      <c r="T1" s="463" t="s">
        <v>281</v>
      </c>
      <c r="U1" s="325" t="s">
        <v>282</v>
      </c>
      <c r="V1" s="325"/>
      <c r="W1" s="325"/>
      <c r="X1" s="325"/>
      <c r="Y1" s="325"/>
      <c r="Z1" s="325"/>
      <c r="AA1" s="325"/>
      <c r="AB1" s="325"/>
      <c r="AC1" s="325"/>
      <c r="AD1" s="325"/>
      <c r="AE1" s="325" t="s">
        <v>283</v>
      </c>
      <c r="AF1" s="325"/>
      <c r="AG1" s="325"/>
      <c r="AH1" s="325"/>
      <c r="AI1" s="325"/>
      <c r="AJ1" s="325"/>
      <c r="AK1" s="325"/>
      <c r="AL1" s="325"/>
      <c r="AM1" s="325"/>
      <c r="AN1" s="325"/>
      <c r="AO1" s="325" t="s">
        <v>284</v>
      </c>
      <c r="AP1" s="325"/>
      <c r="AQ1" s="325"/>
      <c r="AR1" s="325"/>
      <c r="AS1" s="325"/>
      <c r="AT1" s="325"/>
      <c r="AU1" s="325"/>
      <c r="AV1" s="325"/>
      <c r="AW1" s="325"/>
      <c r="AX1" s="325"/>
      <c r="AY1" s="14"/>
      <c r="AZ1" s="463" t="s">
        <v>285</v>
      </c>
      <c r="BA1" s="325" t="s">
        <v>282</v>
      </c>
      <c r="BB1" s="325"/>
      <c r="BC1" s="325"/>
      <c r="BD1" s="325"/>
      <c r="BE1" s="325"/>
      <c r="BF1" s="325"/>
      <c r="BG1" s="325"/>
      <c r="BH1" s="325"/>
      <c r="BI1" s="325"/>
      <c r="BJ1" s="325"/>
      <c r="BK1" s="325" t="s">
        <v>283</v>
      </c>
      <c r="BL1" s="325"/>
      <c r="BM1" s="325"/>
      <c r="BN1" s="325"/>
      <c r="BO1" s="325"/>
      <c r="BP1" s="325"/>
      <c r="BQ1" s="325"/>
      <c r="BR1" s="325"/>
      <c r="BS1" s="325"/>
      <c r="BT1" s="325"/>
      <c r="BU1" s="325" t="s">
        <v>284</v>
      </c>
      <c r="BV1" s="325"/>
      <c r="BW1" s="325"/>
      <c r="BX1" s="325"/>
      <c r="BY1" s="325"/>
      <c r="BZ1" s="325"/>
      <c r="CA1" s="325"/>
      <c r="CB1" s="325"/>
      <c r="CC1" s="325"/>
      <c r="CD1" s="325"/>
      <c r="CF1" s="463" t="s">
        <v>286</v>
      </c>
      <c r="CG1" s="325" t="s">
        <v>282</v>
      </c>
      <c r="CH1" s="325"/>
      <c r="CI1" s="325"/>
      <c r="CJ1" s="325"/>
      <c r="CK1" s="325"/>
      <c r="CL1" s="325"/>
      <c r="CM1" s="325"/>
      <c r="CN1" s="325"/>
      <c r="CO1" s="325"/>
      <c r="CP1" s="325"/>
      <c r="CQ1" s="325" t="s">
        <v>283</v>
      </c>
      <c r="CR1" s="325"/>
      <c r="CS1" s="325"/>
      <c r="CT1" s="325"/>
      <c r="CU1" s="325"/>
      <c r="CV1" s="325"/>
      <c r="CW1" s="325"/>
      <c r="CX1" s="325"/>
      <c r="CY1" s="325"/>
      <c r="CZ1" s="325"/>
      <c r="DA1" s="325" t="s">
        <v>284</v>
      </c>
      <c r="DB1" s="325"/>
      <c r="DC1" s="325"/>
      <c r="DD1" s="325"/>
      <c r="DE1" s="325"/>
      <c r="DF1" s="325"/>
      <c r="DG1" s="325"/>
      <c r="DH1" s="325"/>
      <c r="DI1" s="325"/>
      <c r="DJ1" s="325"/>
      <c r="DL1" s="463" t="s">
        <v>287</v>
      </c>
      <c r="DM1" s="325" t="s">
        <v>282</v>
      </c>
      <c r="DN1" s="325"/>
      <c r="DO1" s="325"/>
      <c r="DP1" s="325"/>
      <c r="DQ1" s="325"/>
      <c r="DR1" s="325"/>
      <c r="DS1" s="325"/>
      <c r="DT1" s="325"/>
      <c r="DU1" s="325"/>
      <c r="DV1" s="325"/>
      <c r="DW1" s="325" t="s">
        <v>283</v>
      </c>
      <c r="DX1" s="325"/>
      <c r="DY1" s="325"/>
      <c r="DZ1" s="325"/>
      <c r="EA1" s="325"/>
      <c r="EB1" s="325"/>
      <c r="EC1" s="325"/>
      <c r="ED1" s="325"/>
      <c r="EE1" s="325"/>
      <c r="EF1" s="325"/>
      <c r="EG1" s="325" t="s">
        <v>284</v>
      </c>
      <c r="EH1" s="325"/>
      <c r="EI1" s="325"/>
      <c r="EJ1" s="325"/>
      <c r="EK1" s="325"/>
      <c r="EL1" s="325"/>
      <c r="EM1" s="325"/>
      <c r="EN1" s="325"/>
      <c r="EO1" s="325"/>
      <c r="EP1" s="325"/>
      <c r="ER1" s="463" t="s">
        <v>288</v>
      </c>
      <c r="ES1" s="325" t="s">
        <v>282</v>
      </c>
      <c r="ET1" s="325"/>
      <c r="EU1" s="325"/>
      <c r="EV1" s="325"/>
      <c r="EW1" s="325"/>
      <c r="EX1" s="325"/>
      <c r="EY1" s="325"/>
      <c r="EZ1" s="325"/>
      <c r="FA1" s="325"/>
      <c r="FB1" s="325"/>
      <c r="FC1" s="325" t="s">
        <v>283</v>
      </c>
      <c r="FD1" s="325"/>
      <c r="FE1" s="325"/>
      <c r="FF1" s="325"/>
      <c r="FG1" s="325"/>
      <c r="FH1" s="325"/>
      <c r="FI1" s="325"/>
      <c r="FJ1" s="325"/>
      <c r="FK1" s="325"/>
      <c r="FL1" s="325"/>
      <c r="FM1" s="325" t="s">
        <v>284</v>
      </c>
      <c r="FN1" s="325"/>
      <c r="FO1" s="325"/>
      <c r="FP1" s="325"/>
      <c r="FQ1" s="325"/>
      <c r="FR1" s="325"/>
      <c r="FS1" s="325"/>
      <c r="FT1" s="325"/>
      <c r="FU1" s="325"/>
      <c r="FV1" s="325"/>
    </row>
    <row r="2" spans="1:178" x14ac:dyDescent="0.3">
      <c r="B2" s="325" t="s">
        <v>280</v>
      </c>
      <c r="C2" s="325"/>
      <c r="D2" s="325"/>
      <c r="E2" s="325"/>
      <c r="F2" s="325"/>
      <c r="G2" s="14"/>
      <c r="H2" s="325" t="s">
        <v>280</v>
      </c>
      <c r="I2" s="325"/>
      <c r="J2" s="325"/>
      <c r="K2" s="325"/>
      <c r="L2" s="325"/>
      <c r="N2" s="325" t="s">
        <v>280</v>
      </c>
      <c r="O2" s="325"/>
      <c r="P2" s="325"/>
      <c r="Q2" s="325"/>
      <c r="R2" s="325"/>
      <c r="S2" s="14"/>
      <c r="U2" s="325" t="s">
        <v>13</v>
      </c>
      <c r="V2" s="325"/>
      <c r="W2" s="325"/>
      <c r="X2" s="325"/>
      <c r="Y2" s="325"/>
      <c r="Z2" s="325" t="s">
        <v>14</v>
      </c>
      <c r="AA2" s="325"/>
      <c r="AB2" s="325"/>
      <c r="AC2" s="325"/>
      <c r="AD2" s="325"/>
      <c r="AE2" s="325" t="s">
        <v>13</v>
      </c>
      <c r="AF2" s="325"/>
      <c r="AG2" s="325"/>
      <c r="AH2" s="325"/>
      <c r="AI2" s="325"/>
      <c r="AJ2" s="325" t="s">
        <v>14</v>
      </c>
      <c r="AK2" s="325"/>
      <c r="AL2" s="325"/>
      <c r="AM2" s="325"/>
      <c r="AN2" s="325"/>
      <c r="AO2" s="325" t="s">
        <v>13</v>
      </c>
      <c r="AP2" s="325"/>
      <c r="AQ2" s="325"/>
      <c r="AR2" s="325"/>
      <c r="AS2" s="325"/>
      <c r="AT2" s="325" t="s">
        <v>14</v>
      </c>
      <c r="AU2" s="325"/>
      <c r="AV2" s="325"/>
      <c r="AW2" s="325"/>
      <c r="AX2" s="325"/>
      <c r="AY2" s="14"/>
      <c r="BA2" s="325" t="s">
        <v>13</v>
      </c>
      <c r="BB2" s="325"/>
      <c r="BC2" s="325"/>
      <c r="BD2" s="325"/>
      <c r="BE2" s="325"/>
      <c r="BF2" s="325" t="s">
        <v>14</v>
      </c>
      <c r="BG2" s="325"/>
      <c r="BH2" s="325"/>
      <c r="BI2" s="325"/>
      <c r="BJ2" s="325"/>
      <c r="BK2" s="325" t="s">
        <v>13</v>
      </c>
      <c r="BL2" s="325"/>
      <c r="BM2" s="325"/>
      <c r="BN2" s="325"/>
      <c r="BO2" s="325"/>
      <c r="BP2" s="325" t="s">
        <v>14</v>
      </c>
      <c r="BQ2" s="325"/>
      <c r="BR2" s="325"/>
      <c r="BS2" s="325"/>
      <c r="BT2" s="325"/>
      <c r="BU2" s="325" t="s">
        <v>13</v>
      </c>
      <c r="BV2" s="325"/>
      <c r="BW2" s="325"/>
      <c r="BX2" s="325"/>
      <c r="BY2" s="325"/>
      <c r="BZ2" s="325" t="s">
        <v>14</v>
      </c>
      <c r="CA2" s="325"/>
      <c r="CB2" s="325"/>
      <c r="CC2" s="325"/>
      <c r="CD2" s="325"/>
      <c r="CG2" s="325" t="s">
        <v>13</v>
      </c>
      <c r="CH2" s="325"/>
      <c r="CI2" s="325"/>
      <c r="CJ2" s="325"/>
      <c r="CK2" s="325"/>
      <c r="CL2" s="325" t="s">
        <v>14</v>
      </c>
      <c r="CM2" s="325"/>
      <c r="CN2" s="325"/>
      <c r="CO2" s="325"/>
      <c r="CP2" s="325"/>
      <c r="CQ2" s="325" t="s">
        <v>13</v>
      </c>
      <c r="CR2" s="325"/>
      <c r="CS2" s="325"/>
      <c r="CT2" s="325"/>
      <c r="CU2" s="325"/>
      <c r="CV2" s="325" t="s">
        <v>14</v>
      </c>
      <c r="CW2" s="325"/>
      <c r="CX2" s="325"/>
      <c r="CY2" s="325"/>
      <c r="CZ2" s="325"/>
      <c r="DA2" s="325" t="s">
        <v>13</v>
      </c>
      <c r="DB2" s="325"/>
      <c r="DC2" s="325"/>
      <c r="DD2" s="325"/>
      <c r="DE2" s="325"/>
      <c r="DF2" s="325" t="s">
        <v>14</v>
      </c>
      <c r="DG2" s="325"/>
      <c r="DH2" s="325"/>
      <c r="DI2" s="325"/>
      <c r="DJ2" s="325"/>
      <c r="DM2" s="325" t="s">
        <v>13</v>
      </c>
      <c r="DN2" s="325"/>
      <c r="DO2" s="325"/>
      <c r="DP2" s="325"/>
      <c r="DQ2" s="325"/>
      <c r="DR2" s="325" t="s">
        <v>14</v>
      </c>
      <c r="DS2" s="325"/>
      <c r="DT2" s="325"/>
      <c r="DU2" s="325"/>
      <c r="DV2" s="325"/>
      <c r="DW2" s="325" t="s">
        <v>13</v>
      </c>
      <c r="DX2" s="325"/>
      <c r="DY2" s="325"/>
      <c r="DZ2" s="325"/>
      <c r="EA2" s="325"/>
      <c r="EB2" s="325" t="s">
        <v>14</v>
      </c>
      <c r="EC2" s="325"/>
      <c r="ED2" s="325"/>
      <c r="EE2" s="325"/>
      <c r="EF2" s="325"/>
      <c r="EG2" s="325" t="s">
        <v>13</v>
      </c>
      <c r="EH2" s="325"/>
      <c r="EI2" s="325"/>
      <c r="EJ2" s="325"/>
      <c r="EK2" s="325"/>
      <c r="EL2" s="325" t="s">
        <v>14</v>
      </c>
      <c r="EM2" s="325"/>
      <c r="EN2" s="325"/>
      <c r="EO2" s="325"/>
      <c r="EP2" s="325"/>
      <c r="ES2" s="325" t="s">
        <v>13</v>
      </c>
      <c r="ET2" s="325"/>
      <c r="EU2" s="325"/>
      <c r="EV2" s="325"/>
      <c r="EW2" s="325"/>
      <c r="EX2" s="325" t="s">
        <v>14</v>
      </c>
      <c r="EY2" s="325"/>
      <c r="EZ2" s="325"/>
      <c r="FA2" s="325"/>
      <c r="FB2" s="325"/>
      <c r="FC2" s="325" t="s">
        <v>13</v>
      </c>
      <c r="FD2" s="325"/>
      <c r="FE2" s="325"/>
      <c r="FF2" s="325"/>
      <c r="FG2" s="325"/>
      <c r="FH2" s="325" t="s">
        <v>14</v>
      </c>
      <c r="FI2" s="325"/>
      <c r="FJ2" s="325"/>
      <c r="FK2" s="325"/>
      <c r="FL2" s="325"/>
      <c r="FM2" s="325" t="s">
        <v>13</v>
      </c>
      <c r="FN2" s="325"/>
      <c r="FO2" s="325"/>
      <c r="FP2" s="325"/>
      <c r="FQ2" s="325"/>
      <c r="FR2" s="325" t="s">
        <v>14</v>
      </c>
      <c r="FS2" s="325"/>
      <c r="FT2" s="325"/>
      <c r="FU2" s="325"/>
      <c r="FV2" s="325"/>
    </row>
    <row r="3" spans="1:178" x14ac:dyDescent="0.3">
      <c r="B3" s="13" t="s">
        <v>197</v>
      </c>
      <c r="C3" s="13" t="s">
        <v>199</v>
      </c>
      <c r="D3" s="13" t="s">
        <v>200</v>
      </c>
      <c r="E3" s="13" t="s">
        <v>202</v>
      </c>
      <c r="F3" s="13" t="s">
        <v>204</v>
      </c>
      <c r="H3" s="13" t="s">
        <v>197</v>
      </c>
      <c r="I3" s="13" t="s">
        <v>199</v>
      </c>
      <c r="J3" s="13" t="s">
        <v>200</v>
      </c>
      <c r="K3" s="13" t="s">
        <v>202</v>
      </c>
      <c r="L3" s="13" t="s">
        <v>204</v>
      </c>
      <c r="N3" s="13" t="s">
        <v>197</v>
      </c>
      <c r="O3" s="13" t="s">
        <v>199</v>
      </c>
      <c r="P3" s="13" t="s">
        <v>200</v>
      </c>
      <c r="Q3" s="13" t="s">
        <v>202</v>
      </c>
      <c r="R3" s="13" t="s">
        <v>204</v>
      </c>
      <c r="U3" s="13" t="s">
        <v>197</v>
      </c>
      <c r="V3" s="13" t="s">
        <v>199</v>
      </c>
      <c r="W3" s="13" t="s">
        <v>200</v>
      </c>
      <c r="X3" s="13" t="s">
        <v>202</v>
      </c>
      <c r="Y3" s="13" t="s">
        <v>204</v>
      </c>
      <c r="Z3" s="13" t="s">
        <v>197</v>
      </c>
      <c r="AA3" s="13" t="s">
        <v>199</v>
      </c>
      <c r="AB3" s="13" t="s">
        <v>200</v>
      </c>
      <c r="AC3" s="13" t="s">
        <v>202</v>
      </c>
      <c r="AD3" s="13" t="s">
        <v>204</v>
      </c>
      <c r="AE3" s="13" t="s">
        <v>197</v>
      </c>
      <c r="AF3" s="13" t="s">
        <v>199</v>
      </c>
      <c r="AG3" s="13" t="s">
        <v>200</v>
      </c>
      <c r="AH3" s="13" t="s">
        <v>202</v>
      </c>
      <c r="AI3" s="13" t="s">
        <v>204</v>
      </c>
      <c r="AJ3" s="13" t="s">
        <v>197</v>
      </c>
      <c r="AK3" s="13" t="s">
        <v>199</v>
      </c>
      <c r="AL3" s="13" t="s">
        <v>200</v>
      </c>
      <c r="AM3" s="13" t="s">
        <v>202</v>
      </c>
      <c r="AN3" s="13" t="s">
        <v>204</v>
      </c>
      <c r="AO3" s="13" t="s">
        <v>197</v>
      </c>
      <c r="AP3" s="13" t="s">
        <v>199</v>
      </c>
      <c r="AQ3" s="13" t="s">
        <v>200</v>
      </c>
      <c r="AR3" s="13" t="s">
        <v>202</v>
      </c>
      <c r="AS3" s="13" t="s">
        <v>204</v>
      </c>
      <c r="AT3" s="13" t="s">
        <v>197</v>
      </c>
      <c r="AU3" s="13" t="s">
        <v>199</v>
      </c>
      <c r="AV3" s="13" t="s">
        <v>200</v>
      </c>
      <c r="AW3" s="13" t="s">
        <v>202</v>
      </c>
      <c r="AX3" s="13" t="s">
        <v>204</v>
      </c>
      <c r="BA3" s="13" t="s">
        <v>197</v>
      </c>
      <c r="BB3" s="13" t="s">
        <v>199</v>
      </c>
      <c r="BC3" s="13" t="s">
        <v>200</v>
      </c>
      <c r="BD3" s="13" t="s">
        <v>202</v>
      </c>
      <c r="BE3" s="13" t="s">
        <v>204</v>
      </c>
      <c r="BF3" s="13" t="s">
        <v>197</v>
      </c>
      <c r="BG3" s="13" t="s">
        <v>199</v>
      </c>
      <c r="BH3" s="13" t="s">
        <v>200</v>
      </c>
      <c r="BI3" s="13" t="s">
        <v>202</v>
      </c>
      <c r="BJ3" s="13" t="s">
        <v>204</v>
      </c>
      <c r="BK3" s="13" t="s">
        <v>197</v>
      </c>
      <c r="BL3" s="13" t="s">
        <v>199</v>
      </c>
      <c r="BM3" s="13" t="s">
        <v>200</v>
      </c>
      <c r="BN3" s="13" t="s">
        <v>202</v>
      </c>
      <c r="BO3" s="13" t="s">
        <v>204</v>
      </c>
      <c r="BP3" s="13" t="s">
        <v>197</v>
      </c>
      <c r="BQ3" s="13" t="s">
        <v>199</v>
      </c>
      <c r="BR3" s="13" t="s">
        <v>200</v>
      </c>
      <c r="BS3" s="13" t="s">
        <v>202</v>
      </c>
      <c r="BT3" s="13" t="s">
        <v>204</v>
      </c>
      <c r="BU3" s="13" t="s">
        <v>197</v>
      </c>
      <c r="BV3" s="13" t="s">
        <v>199</v>
      </c>
      <c r="BW3" s="13" t="s">
        <v>200</v>
      </c>
      <c r="BX3" s="13" t="s">
        <v>202</v>
      </c>
      <c r="BY3" s="13" t="s">
        <v>204</v>
      </c>
      <c r="BZ3" s="13" t="s">
        <v>197</v>
      </c>
      <c r="CA3" s="13" t="s">
        <v>199</v>
      </c>
      <c r="CB3" s="13" t="s">
        <v>200</v>
      </c>
      <c r="CC3" s="13" t="s">
        <v>202</v>
      </c>
      <c r="CD3" s="13" t="s">
        <v>204</v>
      </c>
      <c r="CG3" s="13" t="s">
        <v>197</v>
      </c>
      <c r="CH3" s="13" t="s">
        <v>199</v>
      </c>
      <c r="CI3" s="13" t="s">
        <v>200</v>
      </c>
      <c r="CJ3" s="13" t="s">
        <v>202</v>
      </c>
      <c r="CK3" s="13" t="s">
        <v>204</v>
      </c>
      <c r="CL3" s="13" t="s">
        <v>197</v>
      </c>
      <c r="CM3" s="13" t="s">
        <v>199</v>
      </c>
      <c r="CN3" s="13" t="s">
        <v>200</v>
      </c>
      <c r="CO3" s="13" t="s">
        <v>202</v>
      </c>
      <c r="CP3" s="13" t="s">
        <v>204</v>
      </c>
      <c r="CQ3" s="13" t="s">
        <v>197</v>
      </c>
      <c r="CR3" s="13" t="s">
        <v>199</v>
      </c>
      <c r="CS3" s="13" t="s">
        <v>200</v>
      </c>
      <c r="CT3" s="13" t="s">
        <v>202</v>
      </c>
      <c r="CU3" s="13" t="s">
        <v>204</v>
      </c>
      <c r="CV3" s="13" t="s">
        <v>197</v>
      </c>
      <c r="CW3" s="13" t="s">
        <v>199</v>
      </c>
      <c r="CX3" s="13" t="s">
        <v>200</v>
      </c>
      <c r="CY3" s="13" t="s">
        <v>202</v>
      </c>
      <c r="CZ3" s="13" t="s">
        <v>204</v>
      </c>
      <c r="DA3" s="13" t="s">
        <v>197</v>
      </c>
      <c r="DB3" s="13" t="s">
        <v>199</v>
      </c>
      <c r="DC3" s="13" t="s">
        <v>200</v>
      </c>
      <c r="DD3" s="13" t="s">
        <v>202</v>
      </c>
      <c r="DE3" s="13" t="s">
        <v>204</v>
      </c>
      <c r="DF3" s="13" t="s">
        <v>197</v>
      </c>
      <c r="DG3" s="13" t="s">
        <v>199</v>
      </c>
      <c r="DH3" s="13" t="s">
        <v>200</v>
      </c>
      <c r="DI3" s="13" t="s">
        <v>202</v>
      </c>
      <c r="DJ3" s="13" t="s">
        <v>204</v>
      </c>
      <c r="DM3" s="13" t="s">
        <v>197</v>
      </c>
      <c r="DN3" s="13" t="s">
        <v>199</v>
      </c>
      <c r="DO3" s="13" t="s">
        <v>200</v>
      </c>
      <c r="DP3" s="13" t="s">
        <v>202</v>
      </c>
      <c r="DQ3" s="13" t="s">
        <v>204</v>
      </c>
      <c r="DR3" s="13" t="s">
        <v>197</v>
      </c>
      <c r="DS3" s="13" t="s">
        <v>199</v>
      </c>
      <c r="DT3" s="13" t="s">
        <v>200</v>
      </c>
      <c r="DU3" s="13" t="s">
        <v>202</v>
      </c>
      <c r="DV3" s="13" t="s">
        <v>204</v>
      </c>
      <c r="DW3" s="13" t="s">
        <v>197</v>
      </c>
      <c r="DX3" s="13" t="s">
        <v>199</v>
      </c>
      <c r="DY3" s="13" t="s">
        <v>200</v>
      </c>
      <c r="DZ3" s="13" t="s">
        <v>202</v>
      </c>
      <c r="EA3" s="13" t="s">
        <v>204</v>
      </c>
      <c r="EB3" s="13" t="s">
        <v>197</v>
      </c>
      <c r="EC3" s="13" t="s">
        <v>199</v>
      </c>
      <c r="ED3" s="13" t="s">
        <v>200</v>
      </c>
      <c r="EE3" s="13" t="s">
        <v>202</v>
      </c>
      <c r="EF3" s="13" t="s">
        <v>204</v>
      </c>
      <c r="EG3" s="13" t="s">
        <v>197</v>
      </c>
      <c r="EH3" s="13" t="s">
        <v>199</v>
      </c>
      <c r="EI3" s="13" t="s">
        <v>200</v>
      </c>
      <c r="EJ3" s="13" t="s">
        <v>202</v>
      </c>
      <c r="EK3" s="13" t="s">
        <v>204</v>
      </c>
      <c r="EL3" s="13" t="s">
        <v>197</v>
      </c>
      <c r="EM3" s="13" t="s">
        <v>199</v>
      </c>
      <c r="EN3" s="13" t="s">
        <v>200</v>
      </c>
      <c r="EO3" s="13" t="s">
        <v>202</v>
      </c>
      <c r="EP3" s="13" t="s">
        <v>204</v>
      </c>
      <c r="ES3" s="13" t="s">
        <v>197</v>
      </c>
      <c r="ET3" s="13" t="s">
        <v>199</v>
      </c>
      <c r="EU3" s="13" t="s">
        <v>200</v>
      </c>
      <c r="EV3" s="13" t="s">
        <v>202</v>
      </c>
      <c r="EW3" s="13" t="s">
        <v>204</v>
      </c>
      <c r="EX3" s="13" t="s">
        <v>197</v>
      </c>
      <c r="EY3" s="13" t="s">
        <v>199</v>
      </c>
      <c r="EZ3" s="13" t="s">
        <v>200</v>
      </c>
      <c r="FA3" s="13" t="s">
        <v>202</v>
      </c>
      <c r="FB3" s="13" t="s">
        <v>204</v>
      </c>
      <c r="FC3" s="13" t="s">
        <v>197</v>
      </c>
      <c r="FD3" s="13" t="s">
        <v>199</v>
      </c>
      <c r="FE3" s="13" t="s">
        <v>200</v>
      </c>
      <c r="FF3" s="13" t="s">
        <v>202</v>
      </c>
      <c r="FG3" s="13" t="s">
        <v>204</v>
      </c>
      <c r="FH3" s="13" t="s">
        <v>197</v>
      </c>
      <c r="FI3" s="13" t="s">
        <v>199</v>
      </c>
      <c r="FJ3" s="13" t="s">
        <v>200</v>
      </c>
      <c r="FK3" s="13" t="s">
        <v>202</v>
      </c>
      <c r="FL3" s="13" t="s">
        <v>204</v>
      </c>
      <c r="FM3" s="13" t="s">
        <v>197</v>
      </c>
      <c r="FN3" s="13" t="s">
        <v>199</v>
      </c>
      <c r="FO3" s="13" t="s">
        <v>200</v>
      </c>
      <c r="FP3" s="13" t="s">
        <v>202</v>
      </c>
      <c r="FQ3" s="13" t="s">
        <v>204</v>
      </c>
      <c r="FR3" s="13" t="s">
        <v>197</v>
      </c>
      <c r="FS3" s="13" t="s">
        <v>199</v>
      </c>
      <c r="FT3" s="13" t="s">
        <v>200</v>
      </c>
      <c r="FU3" s="13" t="s">
        <v>202</v>
      </c>
      <c r="FV3" s="13" t="s">
        <v>204</v>
      </c>
    </row>
    <row r="4" spans="1:178" x14ac:dyDescent="0.3">
      <c r="A4" s="9" t="s">
        <v>0</v>
      </c>
      <c r="B4" s="13">
        <f t="shared" ref="B4:B13" si="0">B5</f>
        <v>262</v>
      </c>
      <c r="C4" s="13">
        <f t="shared" ref="C4:C13" si="1">C5</f>
        <v>85</v>
      </c>
      <c r="D4" s="13">
        <f t="shared" ref="D4:D13" si="2">D5</f>
        <v>8.6</v>
      </c>
      <c r="E4" s="13">
        <f t="shared" ref="E4:E13" si="3">E5</f>
        <v>20.87</v>
      </c>
      <c r="F4" s="13">
        <f t="shared" ref="F4:F13" si="4">F5</f>
        <v>0</v>
      </c>
      <c r="H4" s="13">
        <f t="shared" ref="H4:H13" si="5">H5</f>
        <v>62.52</v>
      </c>
      <c r="I4" s="13">
        <f t="shared" ref="I4:I14" si="6">I5</f>
        <v>346.47</v>
      </c>
      <c r="J4" s="13">
        <f t="shared" ref="J4:J14" si="7">J5</f>
        <v>1.887</v>
      </c>
      <c r="K4" s="13">
        <f t="shared" ref="K4:K14" si="8">K5</f>
        <v>7.03</v>
      </c>
      <c r="L4" s="13">
        <f t="shared" ref="L4:L14" si="9">L5</f>
        <v>22.43</v>
      </c>
      <c r="N4" s="13">
        <f t="shared" ref="N4:N13" si="10">N5</f>
        <v>20.8</v>
      </c>
      <c r="O4" s="13">
        <f t="shared" ref="O4:O14" si="11">O5</f>
        <v>169.31</v>
      </c>
      <c r="P4" s="13">
        <f t="shared" ref="P4:P14" si="12">P5</f>
        <v>0.56000000000000005</v>
      </c>
      <c r="Q4" s="13">
        <f t="shared" ref="Q4:Q14" si="13">Q5</f>
        <v>3.2</v>
      </c>
      <c r="R4" s="13">
        <f t="shared" ref="R4:R14" si="14">R5</f>
        <v>251.59</v>
      </c>
      <c r="U4" s="13">
        <f>U5</f>
        <v>56.262</v>
      </c>
      <c r="V4" s="13">
        <f t="shared" ref="V4:V14" si="15">V5</f>
        <v>319.89600000000002</v>
      </c>
      <c r="W4" s="13">
        <f t="shared" ref="W4:W14" si="16">W5</f>
        <v>1.6879500000000001</v>
      </c>
      <c r="X4" s="13">
        <f t="shared" ref="X4:X14" si="17">X5</f>
        <v>6.4555000000000007</v>
      </c>
      <c r="Y4" s="13">
        <f t="shared" ref="Y4:Y14" si="18">Y5</f>
        <v>56.804000000000002</v>
      </c>
      <c r="Z4" s="13">
        <f t="shared" ref="Z4:Z13" si="19">Z5</f>
        <v>52.09</v>
      </c>
      <c r="AA4" s="13">
        <f t="shared" ref="AA4:AA14" si="20">AA5</f>
        <v>302.18</v>
      </c>
      <c r="AB4" s="13">
        <f t="shared" ref="AB4:AB14" si="21">AB5</f>
        <v>1.55525</v>
      </c>
      <c r="AC4" s="13">
        <f t="shared" ref="AC4:AC14" si="22">AC5</f>
        <v>6.0724999999999998</v>
      </c>
      <c r="AD4" s="13">
        <f t="shared" ref="AD4:AD14" si="23">AD5</f>
        <v>79.72</v>
      </c>
      <c r="AE4" s="13">
        <f t="shared" ref="AE4:AE35" si="24">U4</f>
        <v>56.262</v>
      </c>
      <c r="AF4" s="13">
        <f t="shared" ref="AF4:AF35" si="25">V4</f>
        <v>319.89600000000002</v>
      </c>
      <c r="AG4" s="13">
        <f t="shared" ref="AG4:AG35" si="26">W4</f>
        <v>1.6879500000000001</v>
      </c>
      <c r="AH4" s="13">
        <f t="shared" ref="AH4:AH35" si="27">X4</f>
        <v>6.4555000000000007</v>
      </c>
      <c r="AI4" s="13">
        <f t="shared" ref="AI4:AI35" si="28">Y4</f>
        <v>56.804000000000002</v>
      </c>
      <c r="AJ4" s="13">
        <f t="shared" ref="AJ4:AJ35" si="29">Z4</f>
        <v>52.09</v>
      </c>
      <c r="AK4" s="13">
        <f t="shared" ref="AK4:AK35" si="30">AA4</f>
        <v>302.18</v>
      </c>
      <c r="AL4" s="13">
        <f t="shared" ref="AL4:AL35" si="31">AB4</f>
        <v>1.55525</v>
      </c>
      <c r="AM4" s="13">
        <f t="shared" ref="AM4:AM35" si="32">AC4</f>
        <v>6.0724999999999998</v>
      </c>
      <c r="AN4" s="13">
        <f t="shared" ref="AN4:AN35" si="33">AD4</f>
        <v>79.72</v>
      </c>
      <c r="AO4" s="13">
        <f t="shared" ref="AO4:AO35" si="34">AE4</f>
        <v>56.262</v>
      </c>
      <c r="AP4" s="13">
        <f t="shared" ref="AP4:AP35" si="35">AF4</f>
        <v>319.89600000000002</v>
      </c>
      <c r="AQ4" s="13">
        <f t="shared" ref="AQ4:AQ35" si="36">AG4</f>
        <v>1.6879500000000001</v>
      </c>
      <c r="AR4" s="13">
        <f t="shared" ref="AR4:AR35" si="37">AH4</f>
        <v>6.4555000000000007</v>
      </c>
      <c r="AS4" s="13">
        <f t="shared" ref="AS4:AS35" si="38">AI4</f>
        <v>56.804000000000002</v>
      </c>
      <c r="AT4" s="13">
        <f>AJ4</f>
        <v>52.09</v>
      </c>
      <c r="AU4" s="13">
        <f>AK4</f>
        <v>302.18</v>
      </c>
      <c r="AV4" s="13">
        <f>AL4</f>
        <v>1.55525</v>
      </c>
      <c r="AW4" s="13">
        <f>AM4</f>
        <v>6.0724999999999998</v>
      </c>
      <c r="AX4" s="13">
        <f>AN4</f>
        <v>79.72</v>
      </c>
      <c r="DM4" s="13">
        <f>BA4*(SUMPRODUCT(('Scenario_selection&amp;Results'!$B$51:$F$51='Material intensity'!DM$3)*('Scenario_selection&amp;Results'!$B$52:$F$52))+1)</f>
        <v>0</v>
      </c>
      <c r="DN4" s="13">
        <f>BB4*(SUMPRODUCT(('Scenario_selection&amp;Results'!$B$51:$F$51='Material intensity'!DN$3)*('Scenario_selection&amp;Results'!$B$52:$F$52))+1)</f>
        <v>0</v>
      </c>
      <c r="DO4" s="13">
        <f>BC4*(SUMPRODUCT(('Scenario_selection&amp;Results'!$B$51:$F$51='Material intensity'!DO$3)*('Scenario_selection&amp;Results'!$B$52:$F$52))+1)</f>
        <v>0</v>
      </c>
      <c r="DP4" s="13">
        <f>BD4*(SUMPRODUCT(('Scenario_selection&amp;Results'!$B$51:$F$51='Material intensity'!DP$3)*('Scenario_selection&amp;Results'!$B$52:$F$52))+1)</f>
        <v>0</v>
      </c>
      <c r="DQ4" s="13">
        <f>BE4*(SUMPRODUCT(('Scenario_selection&amp;Results'!$B$51:$F$51='Material intensity'!DQ$3)*('Scenario_selection&amp;Results'!$B$52:$F$52))+1)</f>
        <v>0</v>
      </c>
      <c r="DR4" s="13">
        <f>BF4*(SUMPRODUCT(('Scenario_selection&amp;Results'!$B$51:$F$51='Material intensity'!DR$3)*('Scenario_selection&amp;Results'!$B$52:$F$52))+1)</f>
        <v>0</v>
      </c>
      <c r="DS4" s="13">
        <f>BG4*(SUMPRODUCT(('Scenario_selection&amp;Results'!$B$51:$F$51='Material intensity'!DS$3)*('Scenario_selection&amp;Results'!$B$52:$F$52))+1)</f>
        <v>0</v>
      </c>
      <c r="DT4" s="13">
        <f>BH4*(SUMPRODUCT(('Scenario_selection&amp;Results'!$B$51:$F$51='Material intensity'!DT$3)*('Scenario_selection&amp;Results'!$B$52:$F$52))+1)</f>
        <v>0</v>
      </c>
      <c r="DU4" s="13">
        <f>BI4*(SUMPRODUCT(('Scenario_selection&amp;Results'!$B$51:$F$51='Material intensity'!DU$3)*('Scenario_selection&amp;Results'!$B$52:$F$52))+1)</f>
        <v>0</v>
      </c>
      <c r="DV4" s="13">
        <f>BJ4*(SUMPRODUCT(('Scenario_selection&amp;Results'!$B$51:$F$51='Material intensity'!DV$3)*('Scenario_selection&amp;Results'!$B$52:$F$52))+1)</f>
        <v>0</v>
      </c>
      <c r="DW4" s="13">
        <f>BK4*(SUMPRODUCT(('Scenario_selection&amp;Results'!$B$51:$F$51='Material intensity'!DW$3)*('Scenario_selection&amp;Results'!$B$52:$F$52))+1)</f>
        <v>0</v>
      </c>
      <c r="DX4" s="13">
        <f>BL4*(SUMPRODUCT(('Scenario_selection&amp;Results'!$B$51:$F$51='Material intensity'!DX$3)*('Scenario_selection&amp;Results'!$B$52:$F$52))+1)</f>
        <v>0</v>
      </c>
      <c r="DY4" s="13">
        <f>BM4*(SUMPRODUCT(('Scenario_selection&amp;Results'!$B$51:$F$51='Material intensity'!DY$3)*('Scenario_selection&amp;Results'!$B$52:$F$52))+1)</f>
        <v>0</v>
      </c>
      <c r="DZ4" s="13">
        <f>BN4*(SUMPRODUCT(('Scenario_selection&amp;Results'!$B$51:$F$51='Material intensity'!DZ$3)*('Scenario_selection&amp;Results'!$B$52:$F$52))+1)</f>
        <v>0</v>
      </c>
      <c r="EA4" s="13">
        <f>BO4*(SUMPRODUCT(('Scenario_selection&amp;Results'!$B$51:$F$51='Material intensity'!EA$3)*('Scenario_selection&amp;Results'!$B$52:$F$52))+1)</f>
        <v>0</v>
      </c>
      <c r="EB4" s="13">
        <f>BP4*(SUMPRODUCT(('Scenario_selection&amp;Results'!$B$51:$F$51='Material intensity'!EB$3)*('Scenario_selection&amp;Results'!$B$52:$F$52))+1)</f>
        <v>0</v>
      </c>
      <c r="EC4" s="13">
        <f>BQ4*(SUMPRODUCT(('Scenario_selection&amp;Results'!$B$51:$F$51='Material intensity'!EC$3)*('Scenario_selection&amp;Results'!$B$52:$F$52))+1)</f>
        <v>0</v>
      </c>
      <c r="ED4" s="13">
        <f>BR4*(SUMPRODUCT(('Scenario_selection&amp;Results'!$B$51:$F$51='Material intensity'!ED$3)*('Scenario_selection&amp;Results'!$B$52:$F$52))+1)</f>
        <v>0</v>
      </c>
      <c r="EE4" s="13">
        <f>BS4*(SUMPRODUCT(('Scenario_selection&amp;Results'!$B$51:$F$51='Material intensity'!EE$3)*('Scenario_selection&amp;Results'!$B$52:$F$52))+1)</f>
        <v>0</v>
      </c>
      <c r="EF4" s="13">
        <f>BT4*(SUMPRODUCT(('Scenario_selection&amp;Results'!$B$51:$F$51='Material intensity'!EF$3)*('Scenario_selection&amp;Results'!$B$52:$F$52))+1)</f>
        <v>0</v>
      </c>
      <c r="EG4" s="13">
        <f>BU4*(SUMPRODUCT(('Scenario_selection&amp;Results'!$B$51:$F$51='Material intensity'!EG$3)*('Scenario_selection&amp;Results'!$B$52:$F$52))+1)</f>
        <v>0</v>
      </c>
      <c r="EH4" s="13">
        <f>BV4*(SUMPRODUCT(('Scenario_selection&amp;Results'!$B$51:$F$51='Material intensity'!EH$3)*('Scenario_selection&amp;Results'!$B$52:$F$52))+1)</f>
        <v>0</v>
      </c>
      <c r="EI4" s="13">
        <f>BW4*(SUMPRODUCT(('Scenario_selection&amp;Results'!$B$51:$F$51='Material intensity'!EI$3)*('Scenario_selection&amp;Results'!$B$52:$F$52))+1)</f>
        <v>0</v>
      </c>
      <c r="EJ4" s="13">
        <f>BX4*(SUMPRODUCT(('Scenario_selection&amp;Results'!$B$51:$F$51='Material intensity'!EJ$3)*('Scenario_selection&amp;Results'!$B$52:$F$52))+1)</f>
        <v>0</v>
      </c>
      <c r="EK4" s="13">
        <f>BY4*(SUMPRODUCT(('Scenario_selection&amp;Results'!$B$51:$F$51='Material intensity'!EK$3)*('Scenario_selection&amp;Results'!$B$52:$F$52))+1)</f>
        <v>0</v>
      </c>
      <c r="EL4" s="13">
        <f>BZ4*(SUMPRODUCT(('Scenario_selection&amp;Results'!$B$51:$F$51='Material intensity'!EL$3)*('Scenario_selection&amp;Results'!$B$52:$F$52))+1)</f>
        <v>0</v>
      </c>
      <c r="EM4" s="13">
        <f>CA4*(SUMPRODUCT(('Scenario_selection&amp;Results'!$B$51:$F$51='Material intensity'!EM$3)*('Scenario_selection&amp;Results'!$B$52:$F$52))+1)</f>
        <v>0</v>
      </c>
      <c r="EN4" s="13">
        <f>CB4*(SUMPRODUCT(('Scenario_selection&amp;Results'!$B$51:$F$51='Material intensity'!EN$3)*('Scenario_selection&amp;Results'!$B$52:$F$52))+1)</f>
        <v>0</v>
      </c>
      <c r="EO4" s="13">
        <f>CC4*(SUMPRODUCT(('Scenario_selection&amp;Results'!$B$51:$F$51='Material intensity'!EO$3)*('Scenario_selection&amp;Results'!$B$52:$F$52))+1)</f>
        <v>0</v>
      </c>
      <c r="EP4" s="13">
        <f>CD4*(SUMPRODUCT(('Scenario_selection&amp;Results'!$B$51:$F$51='Material intensity'!EP$3)*('Scenario_selection&amp;Results'!$B$52:$F$52))+1)</f>
        <v>0</v>
      </c>
      <c r="ES4" s="13">
        <f>BA4*(SUMPRODUCT(('Scenario_selection&amp;Results'!$B$51:$F$51='Material intensity'!DM$3)*('Scenario_selection&amp;Results'!$B$52:$F$52)))</f>
        <v>0</v>
      </c>
      <c r="ET4" s="13">
        <f>BB4*(SUMPRODUCT(('Scenario_selection&amp;Results'!$B$51:$F$51='Material intensity'!DN$3)*('Scenario_selection&amp;Results'!$B$52:$F$52)))</f>
        <v>0</v>
      </c>
      <c r="EU4" s="13">
        <f>BC4*(SUMPRODUCT(('Scenario_selection&amp;Results'!$B$51:$F$51='Material intensity'!DO$3)*('Scenario_selection&amp;Results'!$B$52:$F$52)))</f>
        <v>0</v>
      </c>
      <c r="EV4" s="13">
        <f>BD4*(SUMPRODUCT(('Scenario_selection&amp;Results'!$B$51:$F$51='Material intensity'!DP$3)*('Scenario_selection&amp;Results'!$B$52:$F$52)))</f>
        <v>0</v>
      </c>
      <c r="EW4" s="13">
        <f>BE4*(SUMPRODUCT(('Scenario_selection&amp;Results'!$B$51:$F$51='Material intensity'!DQ$3)*('Scenario_selection&amp;Results'!$B$52:$F$52)))</f>
        <v>0</v>
      </c>
      <c r="EX4" s="13">
        <f>BF4*(SUMPRODUCT(('Scenario_selection&amp;Results'!$B$51:$F$51='Material intensity'!DR$3)*('Scenario_selection&amp;Results'!$B$52:$F$52)))</f>
        <v>0</v>
      </c>
      <c r="EY4" s="13">
        <f>BG4*(SUMPRODUCT(('Scenario_selection&amp;Results'!$B$51:$F$51='Material intensity'!DS$3)*('Scenario_selection&amp;Results'!$B$52:$F$52)))</f>
        <v>0</v>
      </c>
      <c r="EZ4" s="13">
        <f>BH4*(SUMPRODUCT(('Scenario_selection&amp;Results'!$B$51:$F$51='Material intensity'!DT$3)*('Scenario_selection&amp;Results'!$B$52:$F$52)))</f>
        <v>0</v>
      </c>
      <c r="FA4" s="13">
        <f>BI4*(SUMPRODUCT(('Scenario_selection&amp;Results'!$B$51:$F$51='Material intensity'!DU$3)*('Scenario_selection&amp;Results'!$B$52:$F$52)))</f>
        <v>0</v>
      </c>
      <c r="FB4" s="13">
        <f>BJ4*(SUMPRODUCT(('Scenario_selection&amp;Results'!$B$51:$F$51='Material intensity'!DV$3)*('Scenario_selection&amp;Results'!$B$52:$F$52)))</f>
        <v>0</v>
      </c>
      <c r="FC4" s="13">
        <f>BK4*(SUMPRODUCT(('Scenario_selection&amp;Results'!$B$51:$F$51='Material intensity'!DW$3)*('Scenario_selection&amp;Results'!$B$52:$F$52)))</f>
        <v>0</v>
      </c>
      <c r="FD4" s="13">
        <f>BL4*(SUMPRODUCT(('Scenario_selection&amp;Results'!$B$51:$F$51='Material intensity'!DX$3)*('Scenario_selection&amp;Results'!$B$52:$F$52)))</f>
        <v>0</v>
      </c>
      <c r="FE4" s="13">
        <f>BM4*(SUMPRODUCT(('Scenario_selection&amp;Results'!$B$51:$F$51='Material intensity'!DY$3)*('Scenario_selection&amp;Results'!$B$52:$F$52)))</f>
        <v>0</v>
      </c>
      <c r="FF4" s="13">
        <f>BN4*(SUMPRODUCT(('Scenario_selection&amp;Results'!$B$51:$F$51='Material intensity'!DZ$3)*('Scenario_selection&amp;Results'!$B$52:$F$52)))</f>
        <v>0</v>
      </c>
      <c r="FG4" s="13">
        <f>BO4*(SUMPRODUCT(('Scenario_selection&amp;Results'!$B$51:$F$51='Material intensity'!EA$3)*('Scenario_selection&amp;Results'!$B$52:$F$52)))</f>
        <v>0</v>
      </c>
      <c r="FH4" s="13">
        <f>BP4*(SUMPRODUCT(('Scenario_selection&amp;Results'!$B$51:$F$51='Material intensity'!EB$3)*('Scenario_selection&amp;Results'!$B$52:$F$52)))</f>
        <v>0</v>
      </c>
      <c r="FI4" s="13">
        <f>BQ4*(SUMPRODUCT(('Scenario_selection&amp;Results'!$B$51:$F$51='Material intensity'!EC$3)*('Scenario_selection&amp;Results'!$B$52:$F$52)))</f>
        <v>0</v>
      </c>
      <c r="FJ4" s="13">
        <f>BR4*(SUMPRODUCT(('Scenario_selection&amp;Results'!$B$51:$F$51='Material intensity'!ED$3)*('Scenario_selection&amp;Results'!$B$52:$F$52)))</f>
        <v>0</v>
      </c>
      <c r="FK4" s="13">
        <f>BS4*(SUMPRODUCT(('Scenario_selection&amp;Results'!$B$51:$F$51='Material intensity'!EE$3)*('Scenario_selection&amp;Results'!$B$52:$F$52)))</f>
        <v>0</v>
      </c>
      <c r="FL4" s="13">
        <f>BT4*(SUMPRODUCT(('Scenario_selection&amp;Results'!$B$51:$F$51='Material intensity'!EF$3)*('Scenario_selection&amp;Results'!$B$52:$F$52)))</f>
        <v>0</v>
      </c>
      <c r="FM4" s="13">
        <f>BU4*(SUMPRODUCT(('Scenario_selection&amp;Results'!$B$51:$F$51='Material intensity'!EG$3)*('Scenario_selection&amp;Results'!$B$52:$F$52)))</f>
        <v>0</v>
      </c>
      <c r="FN4" s="13">
        <f>BV4*(SUMPRODUCT(('Scenario_selection&amp;Results'!$B$51:$F$51='Material intensity'!EH$3)*('Scenario_selection&amp;Results'!$B$52:$F$52)))</f>
        <v>0</v>
      </c>
      <c r="FO4" s="13">
        <f>BW4*(SUMPRODUCT(('Scenario_selection&amp;Results'!$B$51:$F$51='Material intensity'!EI$3)*('Scenario_selection&amp;Results'!$B$52:$F$52)))</f>
        <v>0</v>
      </c>
      <c r="FP4" s="13">
        <f>BX4*(SUMPRODUCT(('Scenario_selection&amp;Results'!$B$51:$F$51='Material intensity'!EJ$3)*('Scenario_selection&amp;Results'!$B$52:$F$52)))</f>
        <v>0</v>
      </c>
      <c r="FQ4" s="13">
        <f>BY4*(SUMPRODUCT(('Scenario_selection&amp;Results'!$B$51:$F$51='Material intensity'!EK$3)*('Scenario_selection&amp;Results'!$B$52:$F$52)))</f>
        <v>0</v>
      </c>
      <c r="FR4" s="13">
        <f>BZ4*(SUMPRODUCT(('Scenario_selection&amp;Results'!$B$51:$F$51='Material intensity'!EL$3)*('Scenario_selection&amp;Results'!$B$52:$F$52)))</f>
        <v>0</v>
      </c>
      <c r="FS4" s="13">
        <f>CA4*(SUMPRODUCT(('Scenario_selection&amp;Results'!$B$51:$F$51='Material intensity'!EM$3)*('Scenario_selection&amp;Results'!$B$52:$F$52)))</f>
        <v>0</v>
      </c>
      <c r="FT4" s="13">
        <f>CB4*(SUMPRODUCT(('Scenario_selection&amp;Results'!$B$51:$F$51='Material intensity'!EN$3)*('Scenario_selection&amp;Results'!$B$52:$F$52)))</f>
        <v>0</v>
      </c>
      <c r="FU4" s="13">
        <f>CC4*(SUMPRODUCT(('Scenario_selection&amp;Results'!$B$51:$F$51='Material intensity'!EO$3)*('Scenario_selection&amp;Results'!$B$52:$F$52)))</f>
        <v>0</v>
      </c>
      <c r="FV4" s="13">
        <f>CD4*(SUMPRODUCT(('Scenario_selection&amp;Results'!$B$51:$F$51='Material intensity'!EP$3)*('Scenario_selection&amp;Results'!$B$52:$F$52)))</f>
        <v>0</v>
      </c>
    </row>
    <row r="5" spans="1:178" x14ac:dyDescent="0.3">
      <c r="A5" s="9" t="s">
        <v>1</v>
      </c>
      <c r="B5" s="13">
        <f t="shared" si="0"/>
        <v>262</v>
      </c>
      <c r="C5" s="13">
        <f t="shared" si="1"/>
        <v>85</v>
      </c>
      <c r="D5" s="13">
        <f t="shared" si="2"/>
        <v>8.6</v>
      </c>
      <c r="E5" s="13">
        <f t="shared" si="3"/>
        <v>20.87</v>
      </c>
      <c r="F5" s="13">
        <f t="shared" si="4"/>
        <v>0</v>
      </c>
      <c r="H5" s="13">
        <f t="shared" si="5"/>
        <v>62.52</v>
      </c>
      <c r="I5" s="13">
        <f t="shared" si="6"/>
        <v>346.47</v>
      </c>
      <c r="J5" s="13">
        <f t="shared" si="7"/>
        <v>1.887</v>
      </c>
      <c r="K5" s="13">
        <f t="shared" si="8"/>
        <v>7.03</v>
      </c>
      <c r="L5" s="13">
        <f t="shared" si="9"/>
        <v>22.43</v>
      </c>
      <c r="N5" s="13">
        <f t="shared" si="10"/>
        <v>20.8</v>
      </c>
      <c r="O5" s="13">
        <f t="shared" si="11"/>
        <v>169.31</v>
      </c>
      <c r="P5" s="13">
        <f t="shared" si="12"/>
        <v>0.56000000000000005</v>
      </c>
      <c r="Q5" s="13">
        <f t="shared" si="13"/>
        <v>3.2</v>
      </c>
      <c r="R5" s="13">
        <f t="shared" si="14"/>
        <v>251.59</v>
      </c>
      <c r="U5" s="13">
        <f t="shared" ref="U5:U13" si="39">U6</f>
        <v>56.262</v>
      </c>
      <c r="V5" s="13">
        <f t="shared" si="15"/>
        <v>319.89600000000002</v>
      </c>
      <c r="W5" s="13">
        <f t="shared" si="16"/>
        <v>1.6879500000000001</v>
      </c>
      <c r="X5" s="13">
        <f t="shared" si="17"/>
        <v>6.4555000000000007</v>
      </c>
      <c r="Y5" s="13">
        <f t="shared" si="18"/>
        <v>56.804000000000002</v>
      </c>
      <c r="Z5" s="13">
        <f t="shared" si="19"/>
        <v>52.09</v>
      </c>
      <c r="AA5" s="13">
        <f t="shared" si="20"/>
        <v>302.18</v>
      </c>
      <c r="AB5" s="13">
        <f t="shared" si="21"/>
        <v>1.55525</v>
      </c>
      <c r="AC5" s="13">
        <f t="shared" si="22"/>
        <v>6.0724999999999998</v>
      </c>
      <c r="AD5" s="13">
        <f t="shared" si="23"/>
        <v>79.72</v>
      </c>
      <c r="AE5" s="13">
        <f t="shared" si="24"/>
        <v>56.262</v>
      </c>
      <c r="AF5" s="13">
        <f t="shared" si="25"/>
        <v>319.89600000000002</v>
      </c>
      <c r="AG5" s="13">
        <f t="shared" si="26"/>
        <v>1.6879500000000001</v>
      </c>
      <c r="AH5" s="13">
        <f t="shared" si="27"/>
        <v>6.4555000000000007</v>
      </c>
      <c r="AI5" s="13">
        <f t="shared" si="28"/>
        <v>56.804000000000002</v>
      </c>
      <c r="AJ5" s="13">
        <f t="shared" si="29"/>
        <v>52.09</v>
      </c>
      <c r="AK5" s="13">
        <f t="shared" si="30"/>
        <v>302.18</v>
      </c>
      <c r="AL5" s="13">
        <f t="shared" si="31"/>
        <v>1.55525</v>
      </c>
      <c r="AM5" s="13">
        <f t="shared" si="32"/>
        <v>6.0724999999999998</v>
      </c>
      <c r="AN5" s="13">
        <f t="shared" si="33"/>
        <v>79.72</v>
      </c>
      <c r="AO5" s="13">
        <f t="shared" si="34"/>
        <v>56.262</v>
      </c>
      <c r="AP5" s="13">
        <f t="shared" si="35"/>
        <v>319.89600000000002</v>
      </c>
      <c r="AQ5" s="13">
        <f t="shared" si="36"/>
        <v>1.6879500000000001</v>
      </c>
      <c r="AR5" s="13">
        <f t="shared" si="37"/>
        <v>6.4555000000000007</v>
      </c>
      <c r="AS5" s="13">
        <f t="shared" si="38"/>
        <v>56.804000000000002</v>
      </c>
      <c r="AT5" s="13">
        <f t="shared" ref="AT5:AT68" si="40">AJ5</f>
        <v>52.09</v>
      </c>
      <c r="AU5" s="13">
        <f t="shared" ref="AU5:AU68" si="41">AK5</f>
        <v>302.18</v>
      </c>
      <c r="AV5" s="13">
        <f t="shared" ref="AV5:AV68" si="42">AL5</f>
        <v>1.55525</v>
      </c>
      <c r="AW5" s="13">
        <f t="shared" ref="AW5:AW68" si="43">AM5</f>
        <v>6.0724999999999998</v>
      </c>
      <c r="AX5" s="13">
        <f t="shared" ref="AX5:AX68" si="44">AN5</f>
        <v>79.72</v>
      </c>
      <c r="DM5" s="13">
        <f>BA5*(SUMPRODUCT(('Scenario_selection&amp;Results'!$B$51:$F$51='Material intensity'!DM$3)*('Scenario_selection&amp;Results'!$B$52:$F$52))+1)</f>
        <v>0</v>
      </c>
      <c r="DN5" s="13">
        <f>BB5*(SUMPRODUCT(('Scenario_selection&amp;Results'!$B$51:$F$51='Material intensity'!DN$3)*('Scenario_selection&amp;Results'!$B$52:$F$52))+1)</f>
        <v>0</v>
      </c>
      <c r="DO5" s="13">
        <f>BC5*(SUMPRODUCT(('Scenario_selection&amp;Results'!$B$51:$F$51='Material intensity'!DO$3)*('Scenario_selection&amp;Results'!$B$52:$F$52))+1)</f>
        <v>0</v>
      </c>
      <c r="DP5" s="13">
        <f>BD5*(SUMPRODUCT(('Scenario_selection&amp;Results'!$B$51:$F$51='Material intensity'!DP$3)*('Scenario_selection&amp;Results'!$B$52:$F$52))+1)</f>
        <v>0</v>
      </c>
      <c r="DQ5" s="13">
        <f>BE5*(SUMPRODUCT(('Scenario_selection&amp;Results'!$B$51:$F$51='Material intensity'!DQ$3)*('Scenario_selection&amp;Results'!$B$52:$F$52))+1)</f>
        <v>0</v>
      </c>
      <c r="DR5" s="13">
        <f>BF5*(SUMPRODUCT(('Scenario_selection&amp;Results'!$B$51:$F$51='Material intensity'!DR$3)*('Scenario_selection&amp;Results'!$B$52:$F$52))+1)</f>
        <v>0</v>
      </c>
      <c r="DS5" s="13">
        <f>BG5*(SUMPRODUCT(('Scenario_selection&amp;Results'!$B$51:$F$51='Material intensity'!DS$3)*('Scenario_selection&amp;Results'!$B$52:$F$52))+1)</f>
        <v>0</v>
      </c>
      <c r="DT5" s="13">
        <f>BH5*(SUMPRODUCT(('Scenario_selection&amp;Results'!$B$51:$F$51='Material intensity'!DT$3)*('Scenario_selection&amp;Results'!$B$52:$F$52))+1)</f>
        <v>0</v>
      </c>
      <c r="DU5" s="13">
        <f>BI5*(SUMPRODUCT(('Scenario_selection&amp;Results'!$B$51:$F$51='Material intensity'!DU$3)*('Scenario_selection&amp;Results'!$B$52:$F$52))+1)</f>
        <v>0</v>
      </c>
      <c r="DV5" s="13">
        <f>BJ5*(SUMPRODUCT(('Scenario_selection&amp;Results'!$B$51:$F$51='Material intensity'!DV$3)*('Scenario_selection&amp;Results'!$B$52:$F$52))+1)</f>
        <v>0</v>
      </c>
      <c r="DW5" s="13">
        <f>BK5*(SUMPRODUCT(('Scenario_selection&amp;Results'!$B$51:$F$51='Material intensity'!DW$3)*('Scenario_selection&amp;Results'!$B$52:$F$52))+1)</f>
        <v>0</v>
      </c>
      <c r="DX5" s="13">
        <f>BL5*(SUMPRODUCT(('Scenario_selection&amp;Results'!$B$51:$F$51='Material intensity'!DX$3)*('Scenario_selection&amp;Results'!$B$52:$F$52))+1)</f>
        <v>0</v>
      </c>
      <c r="DY5" s="13">
        <f>BM5*(SUMPRODUCT(('Scenario_selection&amp;Results'!$B$51:$F$51='Material intensity'!DY$3)*('Scenario_selection&amp;Results'!$B$52:$F$52))+1)</f>
        <v>0</v>
      </c>
      <c r="DZ5" s="13">
        <f>BN5*(SUMPRODUCT(('Scenario_selection&amp;Results'!$B$51:$F$51='Material intensity'!DZ$3)*('Scenario_selection&amp;Results'!$B$52:$F$52))+1)</f>
        <v>0</v>
      </c>
      <c r="EA5" s="13">
        <f>BO5*(SUMPRODUCT(('Scenario_selection&amp;Results'!$B$51:$F$51='Material intensity'!EA$3)*('Scenario_selection&amp;Results'!$B$52:$F$52))+1)</f>
        <v>0</v>
      </c>
      <c r="EB5" s="13">
        <f>BP5*(SUMPRODUCT(('Scenario_selection&amp;Results'!$B$51:$F$51='Material intensity'!EB$3)*('Scenario_selection&amp;Results'!$B$52:$F$52))+1)</f>
        <v>0</v>
      </c>
      <c r="EC5" s="13">
        <f>BQ5*(SUMPRODUCT(('Scenario_selection&amp;Results'!$B$51:$F$51='Material intensity'!EC$3)*('Scenario_selection&amp;Results'!$B$52:$F$52))+1)</f>
        <v>0</v>
      </c>
      <c r="ED5" s="13">
        <f>BR5*(SUMPRODUCT(('Scenario_selection&amp;Results'!$B$51:$F$51='Material intensity'!ED$3)*('Scenario_selection&amp;Results'!$B$52:$F$52))+1)</f>
        <v>0</v>
      </c>
      <c r="EE5" s="13">
        <f>BS5*(SUMPRODUCT(('Scenario_selection&amp;Results'!$B$51:$F$51='Material intensity'!EE$3)*('Scenario_selection&amp;Results'!$B$52:$F$52))+1)</f>
        <v>0</v>
      </c>
      <c r="EF5" s="13">
        <f>BT5*(SUMPRODUCT(('Scenario_selection&amp;Results'!$B$51:$F$51='Material intensity'!EF$3)*('Scenario_selection&amp;Results'!$B$52:$F$52))+1)</f>
        <v>0</v>
      </c>
      <c r="EG5" s="13">
        <f>BU5*(SUMPRODUCT(('Scenario_selection&amp;Results'!$B$51:$F$51='Material intensity'!EG$3)*('Scenario_selection&amp;Results'!$B$52:$F$52))+1)</f>
        <v>0</v>
      </c>
      <c r="EH5" s="13">
        <f>BV5*(SUMPRODUCT(('Scenario_selection&amp;Results'!$B$51:$F$51='Material intensity'!EH$3)*('Scenario_selection&amp;Results'!$B$52:$F$52))+1)</f>
        <v>0</v>
      </c>
      <c r="EI5" s="13">
        <f>BW5*(SUMPRODUCT(('Scenario_selection&amp;Results'!$B$51:$F$51='Material intensity'!EI$3)*('Scenario_selection&amp;Results'!$B$52:$F$52))+1)</f>
        <v>0</v>
      </c>
      <c r="EJ5" s="13">
        <f>BX5*(SUMPRODUCT(('Scenario_selection&amp;Results'!$B$51:$F$51='Material intensity'!EJ$3)*('Scenario_selection&amp;Results'!$B$52:$F$52))+1)</f>
        <v>0</v>
      </c>
      <c r="EK5" s="13">
        <f>BY5*(SUMPRODUCT(('Scenario_selection&amp;Results'!$B$51:$F$51='Material intensity'!EK$3)*('Scenario_selection&amp;Results'!$B$52:$F$52))+1)</f>
        <v>0</v>
      </c>
      <c r="EL5" s="13">
        <f>BZ5*(SUMPRODUCT(('Scenario_selection&amp;Results'!$B$51:$F$51='Material intensity'!EL$3)*('Scenario_selection&amp;Results'!$B$52:$F$52))+1)</f>
        <v>0</v>
      </c>
      <c r="EM5" s="13">
        <f>CA5*(SUMPRODUCT(('Scenario_selection&amp;Results'!$B$51:$F$51='Material intensity'!EM$3)*('Scenario_selection&amp;Results'!$B$52:$F$52))+1)</f>
        <v>0</v>
      </c>
      <c r="EN5" s="13">
        <f>CB5*(SUMPRODUCT(('Scenario_selection&amp;Results'!$B$51:$F$51='Material intensity'!EN$3)*('Scenario_selection&amp;Results'!$B$52:$F$52))+1)</f>
        <v>0</v>
      </c>
      <c r="EO5" s="13">
        <f>CC5*(SUMPRODUCT(('Scenario_selection&amp;Results'!$B$51:$F$51='Material intensity'!EO$3)*('Scenario_selection&amp;Results'!$B$52:$F$52))+1)</f>
        <v>0</v>
      </c>
      <c r="EP5" s="13">
        <f>CD5*(SUMPRODUCT(('Scenario_selection&amp;Results'!$B$51:$F$51='Material intensity'!EP$3)*('Scenario_selection&amp;Results'!$B$52:$F$52))+1)</f>
        <v>0</v>
      </c>
      <c r="ES5" s="13">
        <f>BA5*(SUMPRODUCT(('Scenario_selection&amp;Results'!$B$51:$F$51='Material intensity'!DM$3)*('Scenario_selection&amp;Results'!$B$52:$F$52)))</f>
        <v>0</v>
      </c>
      <c r="ET5" s="13">
        <f>BB5*(SUMPRODUCT(('Scenario_selection&amp;Results'!$B$51:$F$51='Material intensity'!DN$3)*('Scenario_selection&amp;Results'!$B$52:$F$52)))</f>
        <v>0</v>
      </c>
      <c r="EU5" s="13">
        <f>BC5*(SUMPRODUCT(('Scenario_selection&amp;Results'!$B$51:$F$51='Material intensity'!DO$3)*('Scenario_selection&amp;Results'!$B$52:$F$52)))</f>
        <v>0</v>
      </c>
      <c r="EV5" s="13">
        <f>BD5*(SUMPRODUCT(('Scenario_selection&amp;Results'!$B$51:$F$51='Material intensity'!DP$3)*('Scenario_selection&amp;Results'!$B$52:$F$52)))</f>
        <v>0</v>
      </c>
      <c r="EW5" s="13">
        <f>BE5*(SUMPRODUCT(('Scenario_selection&amp;Results'!$B$51:$F$51='Material intensity'!DQ$3)*('Scenario_selection&amp;Results'!$B$52:$F$52)))</f>
        <v>0</v>
      </c>
      <c r="EX5" s="13">
        <f>BF5*(SUMPRODUCT(('Scenario_selection&amp;Results'!$B$51:$F$51='Material intensity'!DR$3)*('Scenario_selection&amp;Results'!$B$52:$F$52)))</f>
        <v>0</v>
      </c>
      <c r="EY5" s="13">
        <f>BG5*(SUMPRODUCT(('Scenario_selection&amp;Results'!$B$51:$F$51='Material intensity'!DS$3)*('Scenario_selection&amp;Results'!$B$52:$F$52)))</f>
        <v>0</v>
      </c>
      <c r="EZ5" s="13">
        <f>BH5*(SUMPRODUCT(('Scenario_selection&amp;Results'!$B$51:$F$51='Material intensity'!DT$3)*('Scenario_selection&amp;Results'!$B$52:$F$52)))</f>
        <v>0</v>
      </c>
      <c r="FA5" s="13">
        <f>BI5*(SUMPRODUCT(('Scenario_selection&amp;Results'!$B$51:$F$51='Material intensity'!DU$3)*('Scenario_selection&amp;Results'!$B$52:$F$52)))</f>
        <v>0</v>
      </c>
      <c r="FB5" s="13">
        <f>BJ5*(SUMPRODUCT(('Scenario_selection&amp;Results'!$B$51:$F$51='Material intensity'!DV$3)*('Scenario_selection&amp;Results'!$B$52:$F$52)))</f>
        <v>0</v>
      </c>
      <c r="FC5" s="13">
        <f>BK5*(SUMPRODUCT(('Scenario_selection&amp;Results'!$B$51:$F$51='Material intensity'!DW$3)*('Scenario_selection&amp;Results'!$B$52:$F$52)))</f>
        <v>0</v>
      </c>
      <c r="FD5" s="13">
        <f>BL5*(SUMPRODUCT(('Scenario_selection&amp;Results'!$B$51:$F$51='Material intensity'!DX$3)*('Scenario_selection&amp;Results'!$B$52:$F$52)))</f>
        <v>0</v>
      </c>
      <c r="FE5" s="13">
        <f>BM5*(SUMPRODUCT(('Scenario_selection&amp;Results'!$B$51:$F$51='Material intensity'!DY$3)*('Scenario_selection&amp;Results'!$B$52:$F$52)))</f>
        <v>0</v>
      </c>
      <c r="FF5" s="13">
        <f>BN5*(SUMPRODUCT(('Scenario_selection&amp;Results'!$B$51:$F$51='Material intensity'!DZ$3)*('Scenario_selection&amp;Results'!$B$52:$F$52)))</f>
        <v>0</v>
      </c>
      <c r="FG5" s="13">
        <f>BO5*(SUMPRODUCT(('Scenario_selection&amp;Results'!$B$51:$F$51='Material intensity'!EA$3)*('Scenario_selection&amp;Results'!$B$52:$F$52)))</f>
        <v>0</v>
      </c>
      <c r="FH5" s="13">
        <f>BP5*(SUMPRODUCT(('Scenario_selection&amp;Results'!$B$51:$F$51='Material intensity'!EB$3)*('Scenario_selection&amp;Results'!$B$52:$F$52)))</f>
        <v>0</v>
      </c>
      <c r="FI5" s="13">
        <f>BQ5*(SUMPRODUCT(('Scenario_selection&amp;Results'!$B$51:$F$51='Material intensity'!EC$3)*('Scenario_selection&amp;Results'!$B$52:$F$52)))</f>
        <v>0</v>
      </c>
      <c r="FJ5" s="13">
        <f>BR5*(SUMPRODUCT(('Scenario_selection&amp;Results'!$B$51:$F$51='Material intensity'!ED$3)*('Scenario_selection&amp;Results'!$B$52:$F$52)))</f>
        <v>0</v>
      </c>
      <c r="FK5" s="13">
        <f>BS5*(SUMPRODUCT(('Scenario_selection&amp;Results'!$B$51:$F$51='Material intensity'!EE$3)*('Scenario_selection&amp;Results'!$B$52:$F$52)))</f>
        <v>0</v>
      </c>
      <c r="FL5" s="13">
        <f>BT5*(SUMPRODUCT(('Scenario_selection&amp;Results'!$B$51:$F$51='Material intensity'!EF$3)*('Scenario_selection&amp;Results'!$B$52:$F$52)))</f>
        <v>0</v>
      </c>
      <c r="FM5" s="13">
        <f>BU5*(SUMPRODUCT(('Scenario_selection&amp;Results'!$B$51:$F$51='Material intensity'!EG$3)*('Scenario_selection&amp;Results'!$B$52:$F$52)))</f>
        <v>0</v>
      </c>
      <c r="FN5" s="13">
        <f>BV5*(SUMPRODUCT(('Scenario_selection&amp;Results'!$B$51:$F$51='Material intensity'!EH$3)*('Scenario_selection&amp;Results'!$B$52:$F$52)))</f>
        <v>0</v>
      </c>
      <c r="FO5" s="13">
        <f>BW5*(SUMPRODUCT(('Scenario_selection&amp;Results'!$B$51:$F$51='Material intensity'!EI$3)*('Scenario_selection&amp;Results'!$B$52:$F$52)))</f>
        <v>0</v>
      </c>
      <c r="FP5" s="13">
        <f>BX5*(SUMPRODUCT(('Scenario_selection&amp;Results'!$B$51:$F$51='Material intensity'!EJ$3)*('Scenario_selection&amp;Results'!$B$52:$F$52)))</f>
        <v>0</v>
      </c>
      <c r="FQ5" s="13">
        <f>BY5*(SUMPRODUCT(('Scenario_selection&amp;Results'!$B$51:$F$51='Material intensity'!EK$3)*('Scenario_selection&amp;Results'!$B$52:$F$52)))</f>
        <v>0</v>
      </c>
      <c r="FR5" s="13">
        <f>BZ5*(SUMPRODUCT(('Scenario_selection&amp;Results'!$B$51:$F$51='Material intensity'!EL$3)*('Scenario_selection&amp;Results'!$B$52:$F$52)))</f>
        <v>0</v>
      </c>
      <c r="FS5" s="13">
        <f>CA5*(SUMPRODUCT(('Scenario_selection&amp;Results'!$B$51:$F$51='Material intensity'!EM$3)*('Scenario_selection&amp;Results'!$B$52:$F$52)))</f>
        <v>0</v>
      </c>
      <c r="FT5" s="13">
        <f>CB5*(SUMPRODUCT(('Scenario_selection&amp;Results'!$B$51:$F$51='Material intensity'!EN$3)*('Scenario_selection&amp;Results'!$B$52:$F$52)))</f>
        <v>0</v>
      </c>
      <c r="FU5" s="13">
        <f>CC5*(SUMPRODUCT(('Scenario_selection&amp;Results'!$B$51:$F$51='Material intensity'!EO$3)*('Scenario_selection&amp;Results'!$B$52:$F$52)))</f>
        <v>0</v>
      </c>
      <c r="FV5" s="13">
        <f>CD5*(SUMPRODUCT(('Scenario_selection&amp;Results'!$B$51:$F$51='Material intensity'!EP$3)*('Scenario_selection&amp;Results'!$B$52:$F$52)))</f>
        <v>0</v>
      </c>
    </row>
    <row r="6" spans="1:178" x14ac:dyDescent="0.3">
      <c r="A6" s="9" t="s">
        <v>2</v>
      </c>
      <c r="B6" s="13">
        <f t="shared" si="0"/>
        <v>262</v>
      </c>
      <c r="C6" s="13">
        <f t="shared" si="1"/>
        <v>85</v>
      </c>
      <c r="D6" s="13">
        <f t="shared" si="2"/>
        <v>8.6</v>
      </c>
      <c r="E6" s="13">
        <f t="shared" si="3"/>
        <v>20.87</v>
      </c>
      <c r="F6" s="13">
        <f t="shared" si="4"/>
        <v>0</v>
      </c>
      <c r="H6" s="13">
        <f t="shared" si="5"/>
        <v>62.52</v>
      </c>
      <c r="I6" s="13">
        <f t="shared" si="6"/>
        <v>346.47</v>
      </c>
      <c r="J6" s="13">
        <f t="shared" si="7"/>
        <v>1.887</v>
      </c>
      <c r="K6" s="13">
        <f t="shared" si="8"/>
        <v>7.03</v>
      </c>
      <c r="L6" s="13">
        <f t="shared" si="9"/>
        <v>22.43</v>
      </c>
      <c r="N6" s="13">
        <f t="shared" si="10"/>
        <v>20.8</v>
      </c>
      <c r="O6" s="13">
        <f t="shared" si="11"/>
        <v>169.31</v>
      </c>
      <c r="P6" s="13">
        <f t="shared" si="12"/>
        <v>0.56000000000000005</v>
      </c>
      <c r="Q6" s="13">
        <f t="shared" si="13"/>
        <v>3.2</v>
      </c>
      <c r="R6" s="13">
        <f t="shared" si="14"/>
        <v>251.59</v>
      </c>
      <c r="U6" s="13">
        <f t="shared" si="39"/>
        <v>56.262</v>
      </c>
      <c r="V6" s="13">
        <f t="shared" si="15"/>
        <v>319.89600000000002</v>
      </c>
      <c r="W6" s="13">
        <f t="shared" si="16"/>
        <v>1.6879500000000001</v>
      </c>
      <c r="X6" s="13">
        <f t="shared" si="17"/>
        <v>6.4555000000000007</v>
      </c>
      <c r="Y6" s="13">
        <f t="shared" si="18"/>
        <v>56.804000000000002</v>
      </c>
      <c r="Z6" s="13">
        <f t="shared" si="19"/>
        <v>52.09</v>
      </c>
      <c r="AA6" s="13">
        <f t="shared" si="20"/>
        <v>302.18</v>
      </c>
      <c r="AB6" s="13">
        <f t="shared" si="21"/>
        <v>1.55525</v>
      </c>
      <c r="AC6" s="13">
        <f t="shared" si="22"/>
        <v>6.0724999999999998</v>
      </c>
      <c r="AD6" s="13">
        <f t="shared" si="23"/>
        <v>79.72</v>
      </c>
      <c r="AE6" s="13">
        <f t="shared" si="24"/>
        <v>56.262</v>
      </c>
      <c r="AF6" s="13">
        <f t="shared" si="25"/>
        <v>319.89600000000002</v>
      </c>
      <c r="AG6" s="13">
        <f t="shared" si="26"/>
        <v>1.6879500000000001</v>
      </c>
      <c r="AH6" s="13">
        <f t="shared" si="27"/>
        <v>6.4555000000000007</v>
      </c>
      <c r="AI6" s="13">
        <f t="shared" si="28"/>
        <v>56.804000000000002</v>
      </c>
      <c r="AJ6" s="13">
        <f t="shared" si="29"/>
        <v>52.09</v>
      </c>
      <c r="AK6" s="13">
        <f t="shared" si="30"/>
        <v>302.18</v>
      </c>
      <c r="AL6" s="13">
        <f t="shared" si="31"/>
        <v>1.55525</v>
      </c>
      <c r="AM6" s="13">
        <f t="shared" si="32"/>
        <v>6.0724999999999998</v>
      </c>
      <c r="AN6" s="13">
        <f t="shared" si="33"/>
        <v>79.72</v>
      </c>
      <c r="AO6" s="13">
        <f t="shared" si="34"/>
        <v>56.262</v>
      </c>
      <c r="AP6" s="13">
        <f t="shared" si="35"/>
        <v>319.89600000000002</v>
      </c>
      <c r="AQ6" s="13">
        <f t="shared" si="36"/>
        <v>1.6879500000000001</v>
      </c>
      <c r="AR6" s="13">
        <f t="shared" si="37"/>
        <v>6.4555000000000007</v>
      </c>
      <c r="AS6" s="13">
        <f t="shared" si="38"/>
        <v>56.804000000000002</v>
      </c>
      <c r="AT6" s="13">
        <f t="shared" si="40"/>
        <v>52.09</v>
      </c>
      <c r="AU6" s="13">
        <f t="shared" si="41"/>
        <v>302.18</v>
      </c>
      <c r="AV6" s="13">
        <f t="shared" si="42"/>
        <v>1.55525</v>
      </c>
      <c r="AW6" s="13">
        <f t="shared" si="43"/>
        <v>6.0724999999999998</v>
      </c>
      <c r="AX6" s="13">
        <f t="shared" si="44"/>
        <v>79.72</v>
      </c>
      <c r="DM6" s="13">
        <f>BA6*(SUMPRODUCT(('Scenario_selection&amp;Results'!$B$51:$F$51='Material intensity'!DM$3)*('Scenario_selection&amp;Results'!$B$52:$F$52))+1)</f>
        <v>0</v>
      </c>
      <c r="DN6" s="13">
        <f>BB6*(SUMPRODUCT(('Scenario_selection&amp;Results'!$B$51:$F$51='Material intensity'!DN$3)*('Scenario_selection&amp;Results'!$B$52:$F$52))+1)</f>
        <v>0</v>
      </c>
      <c r="DO6" s="13">
        <f>BC6*(SUMPRODUCT(('Scenario_selection&amp;Results'!$B$51:$F$51='Material intensity'!DO$3)*('Scenario_selection&amp;Results'!$B$52:$F$52))+1)</f>
        <v>0</v>
      </c>
      <c r="DP6" s="13">
        <f>BD6*(SUMPRODUCT(('Scenario_selection&amp;Results'!$B$51:$F$51='Material intensity'!DP$3)*('Scenario_selection&amp;Results'!$B$52:$F$52))+1)</f>
        <v>0</v>
      </c>
      <c r="DQ6" s="13">
        <f>BE6*(SUMPRODUCT(('Scenario_selection&amp;Results'!$B$51:$F$51='Material intensity'!DQ$3)*('Scenario_selection&amp;Results'!$B$52:$F$52))+1)</f>
        <v>0</v>
      </c>
      <c r="DR6" s="13">
        <f>BF6*(SUMPRODUCT(('Scenario_selection&amp;Results'!$B$51:$F$51='Material intensity'!DR$3)*('Scenario_selection&amp;Results'!$B$52:$F$52))+1)</f>
        <v>0</v>
      </c>
      <c r="DS6" s="13">
        <f>BG6*(SUMPRODUCT(('Scenario_selection&amp;Results'!$B$51:$F$51='Material intensity'!DS$3)*('Scenario_selection&amp;Results'!$B$52:$F$52))+1)</f>
        <v>0</v>
      </c>
      <c r="DT6" s="13">
        <f>BH6*(SUMPRODUCT(('Scenario_selection&amp;Results'!$B$51:$F$51='Material intensity'!DT$3)*('Scenario_selection&amp;Results'!$B$52:$F$52))+1)</f>
        <v>0</v>
      </c>
      <c r="DU6" s="13">
        <f>BI6*(SUMPRODUCT(('Scenario_selection&amp;Results'!$B$51:$F$51='Material intensity'!DU$3)*('Scenario_selection&amp;Results'!$B$52:$F$52))+1)</f>
        <v>0</v>
      </c>
      <c r="DV6" s="13">
        <f>BJ6*(SUMPRODUCT(('Scenario_selection&amp;Results'!$B$51:$F$51='Material intensity'!DV$3)*('Scenario_selection&amp;Results'!$B$52:$F$52))+1)</f>
        <v>0</v>
      </c>
      <c r="DW6" s="13">
        <f>BK6*(SUMPRODUCT(('Scenario_selection&amp;Results'!$B$51:$F$51='Material intensity'!DW$3)*('Scenario_selection&amp;Results'!$B$52:$F$52))+1)</f>
        <v>0</v>
      </c>
      <c r="DX6" s="13">
        <f>BL6*(SUMPRODUCT(('Scenario_selection&amp;Results'!$B$51:$F$51='Material intensity'!DX$3)*('Scenario_selection&amp;Results'!$B$52:$F$52))+1)</f>
        <v>0</v>
      </c>
      <c r="DY6" s="13">
        <f>BM6*(SUMPRODUCT(('Scenario_selection&amp;Results'!$B$51:$F$51='Material intensity'!DY$3)*('Scenario_selection&amp;Results'!$B$52:$F$52))+1)</f>
        <v>0</v>
      </c>
      <c r="DZ6" s="13">
        <f>BN6*(SUMPRODUCT(('Scenario_selection&amp;Results'!$B$51:$F$51='Material intensity'!DZ$3)*('Scenario_selection&amp;Results'!$B$52:$F$52))+1)</f>
        <v>0</v>
      </c>
      <c r="EA6" s="13">
        <f>BO6*(SUMPRODUCT(('Scenario_selection&amp;Results'!$B$51:$F$51='Material intensity'!EA$3)*('Scenario_selection&amp;Results'!$B$52:$F$52))+1)</f>
        <v>0</v>
      </c>
      <c r="EB6" s="13">
        <f>BP6*(SUMPRODUCT(('Scenario_selection&amp;Results'!$B$51:$F$51='Material intensity'!EB$3)*('Scenario_selection&amp;Results'!$B$52:$F$52))+1)</f>
        <v>0</v>
      </c>
      <c r="EC6" s="13">
        <f>BQ6*(SUMPRODUCT(('Scenario_selection&amp;Results'!$B$51:$F$51='Material intensity'!EC$3)*('Scenario_selection&amp;Results'!$B$52:$F$52))+1)</f>
        <v>0</v>
      </c>
      <c r="ED6" s="13">
        <f>BR6*(SUMPRODUCT(('Scenario_selection&amp;Results'!$B$51:$F$51='Material intensity'!ED$3)*('Scenario_selection&amp;Results'!$B$52:$F$52))+1)</f>
        <v>0</v>
      </c>
      <c r="EE6" s="13">
        <f>BS6*(SUMPRODUCT(('Scenario_selection&amp;Results'!$B$51:$F$51='Material intensity'!EE$3)*('Scenario_selection&amp;Results'!$B$52:$F$52))+1)</f>
        <v>0</v>
      </c>
      <c r="EF6" s="13">
        <f>BT6*(SUMPRODUCT(('Scenario_selection&amp;Results'!$B$51:$F$51='Material intensity'!EF$3)*('Scenario_selection&amp;Results'!$B$52:$F$52))+1)</f>
        <v>0</v>
      </c>
      <c r="EG6" s="13">
        <f>BU6*(SUMPRODUCT(('Scenario_selection&amp;Results'!$B$51:$F$51='Material intensity'!EG$3)*('Scenario_selection&amp;Results'!$B$52:$F$52))+1)</f>
        <v>0</v>
      </c>
      <c r="EH6" s="13">
        <f>BV6*(SUMPRODUCT(('Scenario_selection&amp;Results'!$B$51:$F$51='Material intensity'!EH$3)*('Scenario_selection&amp;Results'!$B$52:$F$52))+1)</f>
        <v>0</v>
      </c>
      <c r="EI6" s="13">
        <f>BW6*(SUMPRODUCT(('Scenario_selection&amp;Results'!$B$51:$F$51='Material intensity'!EI$3)*('Scenario_selection&amp;Results'!$B$52:$F$52))+1)</f>
        <v>0</v>
      </c>
      <c r="EJ6" s="13">
        <f>BX6*(SUMPRODUCT(('Scenario_selection&amp;Results'!$B$51:$F$51='Material intensity'!EJ$3)*('Scenario_selection&amp;Results'!$B$52:$F$52))+1)</f>
        <v>0</v>
      </c>
      <c r="EK6" s="13">
        <f>BY6*(SUMPRODUCT(('Scenario_selection&amp;Results'!$B$51:$F$51='Material intensity'!EK$3)*('Scenario_selection&amp;Results'!$B$52:$F$52))+1)</f>
        <v>0</v>
      </c>
      <c r="EL6" s="13">
        <f>BZ6*(SUMPRODUCT(('Scenario_selection&amp;Results'!$B$51:$F$51='Material intensity'!EL$3)*('Scenario_selection&amp;Results'!$B$52:$F$52))+1)</f>
        <v>0</v>
      </c>
      <c r="EM6" s="13">
        <f>CA6*(SUMPRODUCT(('Scenario_selection&amp;Results'!$B$51:$F$51='Material intensity'!EM$3)*('Scenario_selection&amp;Results'!$B$52:$F$52))+1)</f>
        <v>0</v>
      </c>
      <c r="EN6" s="13">
        <f>CB6*(SUMPRODUCT(('Scenario_selection&amp;Results'!$B$51:$F$51='Material intensity'!EN$3)*('Scenario_selection&amp;Results'!$B$52:$F$52))+1)</f>
        <v>0</v>
      </c>
      <c r="EO6" s="13">
        <f>CC6*(SUMPRODUCT(('Scenario_selection&amp;Results'!$B$51:$F$51='Material intensity'!EO$3)*('Scenario_selection&amp;Results'!$B$52:$F$52))+1)</f>
        <v>0</v>
      </c>
      <c r="EP6" s="13">
        <f>CD6*(SUMPRODUCT(('Scenario_selection&amp;Results'!$B$51:$F$51='Material intensity'!EP$3)*('Scenario_selection&amp;Results'!$B$52:$F$52))+1)</f>
        <v>0</v>
      </c>
      <c r="ES6" s="13">
        <f>BA6*(SUMPRODUCT(('Scenario_selection&amp;Results'!$B$51:$F$51='Material intensity'!DM$3)*('Scenario_selection&amp;Results'!$B$52:$F$52)))</f>
        <v>0</v>
      </c>
      <c r="ET6" s="13">
        <f>BB6*(SUMPRODUCT(('Scenario_selection&amp;Results'!$B$51:$F$51='Material intensity'!DN$3)*('Scenario_selection&amp;Results'!$B$52:$F$52)))</f>
        <v>0</v>
      </c>
      <c r="EU6" s="13">
        <f>BC6*(SUMPRODUCT(('Scenario_selection&amp;Results'!$B$51:$F$51='Material intensity'!DO$3)*('Scenario_selection&amp;Results'!$B$52:$F$52)))</f>
        <v>0</v>
      </c>
      <c r="EV6" s="13">
        <f>BD6*(SUMPRODUCT(('Scenario_selection&amp;Results'!$B$51:$F$51='Material intensity'!DP$3)*('Scenario_selection&amp;Results'!$B$52:$F$52)))</f>
        <v>0</v>
      </c>
      <c r="EW6" s="13">
        <f>BE6*(SUMPRODUCT(('Scenario_selection&amp;Results'!$B$51:$F$51='Material intensity'!DQ$3)*('Scenario_selection&amp;Results'!$B$52:$F$52)))</f>
        <v>0</v>
      </c>
      <c r="EX6" s="13">
        <f>BF6*(SUMPRODUCT(('Scenario_selection&amp;Results'!$B$51:$F$51='Material intensity'!DR$3)*('Scenario_selection&amp;Results'!$B$52:$F$52)))</f>
        <v>0</v>
      </c>
      <c r="EY6" s="13">
        <f>BG6*(SUMPRODUCT(('Scenario_selection&amp;Results'!$B$51:$F$51='Material intensity'!DS$3)*('Scenario_selection&amp;Results'!$B$52:$F$52)))</f>
        <v>0</v>
      </c>
      <c r="EZ6" s="13">
        <f>BH6*(SUMPRODUCT(('Scenario_selection&amp;Results'!$B$51:$F$51='Material intensity'!DT$3)*('Scenario_selection&amp;Results'!$B$52:$F$52)))</f>
        <v>0</v>
      </c>
      <c r="FA6" s="13">
        <f>BI6*(SUMPRODUCT(('Scenario_selection&amp;Results'!$B$51:$F$51='Material intensity'!DU$3)*('Scenario_selection&amp;Results'!$B$52:$F$52)))</f>
        <v>0</v>
      </c>
      <c r="FB6" s="13">
        <f>BJ6*(SUMPRODUCT(('Scenario_selection&amp;Results'!$B$51:$F$51='Material intensity'!DV$3)*('Scenario_selection&amp;Results'!$B$52:$F$52)))</f>
        <v>0</v>
      </c>
      <c r="FC6" s="13">
        <f>BK6*(SUMPRODUCT(('Scenario_selection&amp;Results'!$B$51:$F$51='Material intensity'!DW$3)*('Scenario_selection&amp;Results'!$B$52:$F$52)))</f>
        <v>0</v>
      </c>
      <c r="FD6" s="13">
        <f>BL6*(SUMPRODUCT(('Scenario_selection&amp;Results'!$B$51:$F$51='Material intensity'!DX$3)*('Scenario_selection&amp;Results'!$B$52:$F$52)))</f>
        <v>0</v>
      </c>
      <c r="FE6" s="13">
        <f>BM6*(SUMPRODUCT(('Scenario_selection&amp;Results'!$B$51:$F$51='Material intensity'!DY$3)*('Scenario_selection&amp;Results'!$B$52:$F$52)))</f>
        <v>0</v>
      </c>
      <c r="FF6" s="13">
        <f>BN6*(SUMPRODUCT(('Scenario_selection&amp;Results'!$B$51:$F$51='Material intensity'!DZ$3)*('Scenario_selection&amp;Results'!$B$52:$F$52)))</f>
        <v>0</v>
      </c>
      <c r="FG6" s="13">
        <f>BO6*(SUMPRODUCT(('Scenario_selection&amp;Results'!$B$51:$F$51='Material intensity'!EA$3)*('Scenario_selection&amp;Results'!$B$52:$F$52)))</f>
        <v>0</v>
      </c>
      <c r="FH6" s="13">
        <f>BP6*(SUMPRODUCT(('Scenario_selection&amp;Results'!$B$51:$F$51='Material intensity'!EB$3)*('Scenario_selection&amp;Results'!$B$52:$F$52)))</f>
        <v>0</v>
      </c>
      <c r="FI6" s="13">
        <f>BQ6*(SUMPRODUCT(('Scenario_selection&amp;Results'!$B$51:$F$51='Material intensity'!EC$3)*('Scenario_selection&amp;Results'!$B$52:$F$52)))</f>
        <v>0</v>
      </c>
      <c r="FJ6" s="13">
        <f>BR6*(SUMPRODUCT(('Scenario_selection&amp;Results'!$B$51:$F$51='Material intensity'!ED$3)*('Scenario_selection&amp;Results'!$B$52:$F$52)))</f>
        <v>0</v>
      </c>
      <c r="FK6" s="13">
        <f>BS6*(SUMPRODUCT(('Scenario_selection&amp;Results'!$B$51:$F$51='Material intensity'!EE$3)*('Scenario_selection&amp;Results'!$B$52:$F$52)))</f>
        <v>0</v>
      </c>
      <c r="FL6" s="13">
        <f>BT6*(SUMPRODUCT(('Scenario_selection&amp;Results'!$B$51:$F$51='Material intensity'!EF$3)*('Scenario_selection&amp;Results'!$B$52:$F$52)))</f>
        <v>0</v>
      </c>
      <c r="FM6" s="13">
        <f>BU6*(SUMPRODUCT(('Scenario_selection&amp;Results'!$B$51:$F$51='Material intensity'!EG$3)*('Scenario_selection&amp;Results'!$B$52:$F$52)))</f>
        <v>0</v>
      </c>
      <c r="FN6" s="13">
        <f>BV6*(SUMPRODUCT(('Scenario_selection&amp;Results'!$B$51:$F$51='Material intensity'!EH$3)*('Scenario_selection&amp;Results'!$B$52:$F$52)))</f>
        <v>0</v>
      </c>
      <c r="FO6" s="13">
        <f>BW6*(SUMPRODUCT(('Scenario_selection&amp;Results'!$B$51:$F$51='Material intensity'!EI$3)*('Scenario_selection&amp;Results'!$B$52:$F$52)))</f>
        <v>0</v>
      </c>
      <c r="FP6" s="13">
        <f>BX6*(SUMPRODUCT(('Scenario_selection&amp;Results'!$B$51:$F$51='Material intensity'!EJ$3)*('Scenario_selection&amp;Results'!$B$52:$F$52)))</f>
        <v>0</v>
      </c>
      <c r="FQ6" s="13">
        <f>BY6*(SUMPRODUCT(('Scenario_selection&amp;Results'!$B$51:$F$51='Material intensity'!EK$3)*('Scenario_selection&amp;Results'!$B$52:$F$52)))</f>
        <v>0</v>
      </c>
      <c r="FR6" s="13">
        <f>BZ6*(SUMPRODUCT(('Scenario_selection&amp;Results'!$B$51:$F$51='Material intensity'!EL$3)*('Scenario_selection&amp;Results'!$B$52:$F$52)))</f>
        <v>0</v>
      </c>
      <c r="FS6" s="13">
        <f>CA6*(SUMPRODUCT(('Scenario_selection&amp;Results'!$B$51:$F$51='Material intensity'!EM$3)*('Scenario_selection&amp;Results'!$B$52:$F$52)))</f>
        <v>0</v>
      </c>
      <c r="FT6" s="13">
        <f>CB6*(SUMPRODUCT(('Scenario_selection&amp;Results'!$B$51:$F$51='Material intensity'!EN$3)*('Scenario_selection&amp;Results'!$B$52:$F$52)))</f>
        <v>0</v>
      </c>
      <c r="FU6" s="13">
        <f>CC6*(SUMPRODUCT(('Scenario_selection&amp;Results'!$B$51:$F$51='Material intensity'!EO$3)*('Scenario_selection&amp;Results'!$B$52:$F$52)))</f>
        <v>0</v>
      </c>
      <c r="FV6" s="13">
        <f>CD6*(SUMPRODUCT(('Scenario_selection&amp;Results'!$B$51:$F$51='Material intensity'!EP$3)*('Scenario_selection&amp;Results'!$B$52:$F$52)))</f>
        <v>0</v>
      </c>
    </row>
    <row r="7" spans="1:178" x14ac:dyDescent="0.3">
      <c r="A7" s="9" t="s">
        <v>3</v>
      </c>
      <c r="B7" s="13">
        <f t="shared" si="0"/>
        <v>262</v>
      </c>
      <c r="C7" s="13">
        <f t="shared" si="1"/>
        <v>85</v>
      </c>
      <c r="D7" s="13">
        <f t="shared" si="2"/>
        <v>8.6</v>
      </c>
      <c r="E7" s="13">
        <f t="shared" si="3"/>
        <v>20.87</v>
      </c>
      <c r="F7" s="13">
        <f t="shared" si="4"/>
        <v>0</v>
      </c>
      <c r="H7" s="13">
        <f t="shared" si="5"/>
        <v>62.52</v>
      </c>
      <c r="I7" s="13">
        <f t="shared" si="6"/>
        <v>346.47</v>
      </c>
      <c r="J7" s="13">
        <f t="shared" si="7"/>
        <v>1.887</v>
      </c>
      <c r="K7" s="13">
        <f t="shared" si="8"/>
        <v>7.03</v>
      </c>
      <c r="L7" s="13">
        <f t="shared" si="9"/>
        <v>22.43</v>
      </c>
      <c r="N7" s="13">
        <f t="shared" si="10"/>
        <v>20.8</v>
      </c>
      <c r="O7" s="13">
        <f t="shared" si="11"/>
        <v>169.31</v>
      </c>
      <c r="P7" s="13">
        <f t="shared" si="12"/>
        <v>0.56000000000000005</v>
      </c>
      <c r="Q7" s="13">
        <f t="shared" si="13"/>
        <v>3.2</v>
      </c>
      <c r="R7" s="13">
        <f t="shared" si="14"/>
        <v>251.59</v>
      </c>
      <c r="U7" s="13">
        <f t="shared" si="39"/>
        <v>56.262</v>
      </c>
      <c r="V7" s="13">
        <f t="shared" si="15"/>
        <v>319.89600000000002</v>
      </c>
      <c r="W7" s="13">
        <f t="shared" si="16"/>
        <v>1.6879500000000001</v>
      </c>
      <c r="X7" s="13">
        <f t="shared" si="17"/>
        <v>6.4555000000000007</v>
      </c>
      <c r="Y7" s="13">
        <f t="shared" si="18"/>
        <v>56.804000000000002</v>
      </c>
      <c r="Z7" s="13">
        <f t="shared" si="19"/>
        <v>52.09</v>
      </c>
      <c r="AA7" s="13">
        <f t="shared" si="20"/>
        <v>302.18</v>
      </c>
      <c r="AB7" s="13">
        <f t="shared" si="21"/>
        <v>1.55525</v>
      </c>
      <c r="AC7" s="13">
        <f t="shared" si="22"/>
        <v>6.0724999999999998</v>
      </c>
      <c r="AD7" s="13">
        <f t="shared" si="23"/>
        <v>79.72</v>
      </c>
      <c r="AE7" s="13">
        <f t="shared" si="24"/>
        <v>56.262</v>
      </c>
      <c r="AF7" s="13">
        <f t="shared" si="25"/>
        <v>319.89600000000002</v>
      </c>
      <c r="AG7" s="13">
        <f t="shared" si="26"/>
        <v>1.6879500000000001</v>
      </c>
      <c r="AH7" s="13">
        <f t="shared" si="27"/>
        <v>6.4555000000000007</v>
      </c>
      <c r="AI7" s="13">
        <f t="shared" si="28"/>
        <v>56.804000000000002</v>
      </c>
      <c r="AJ7" s="13">
        <f t="shared" si="29"/>
        <v>52.09</v>
      </c>
      <c r="AK7" s="13">
        <f t="shared" si="30"/>
        <v>302.18</v>
      </c>
      <c r="AL7" s="13">
        <f t="shared" si="31"/>
        <v>1.55525</v>
      </c>
      <c r="AM7" s="13">
        <f t="shared" si="32"/>
        <v>6.0724999999999998</v>
      </c>
      <c r="AN7" s="13">
        <f t="shared" si="33"/>
        <v>79.72</v>
      </c>
      <c r="AO7" s="13">
        <f t="shared" si="34"/>
        <v>56.262</v>
      </c>
      <c r="AP7" s="13">
        <f t="shared" si="35"/>
        <v>319.89600000000002</v>
      </c>
      <c r="AQ7" s="13">
        <f t="shared" si="36"/>
        <v>1.6879500000000001</v>
      </c>
      <c r="AR7" s="13">
        <f t="shared" si="37"/>
        <v>6.4555000000000007</v>
      </c>
      <c r="AS7" s="13">
        <f t="shared" si="38"/>
        <v>56.804000000000002</v>
      </c>
      <c r="AT7" s="13">
        <f t="shared" si="40"/>
        <v>52.09</v>
      </c>
      <c r="AU7" s="13">
        <f t="shared" si="41"/>
        <v>302.18</v>
      </c>
      <c r="AV7" s="13">
        <f t="shared" si="42"/>
        <v>1.55525</v>
      </c>
      <c r="AW7" s="13">
        <f t="shared" si="43"/>
        <v>6.0724999999999998</v>
      </c>
      <c r="AX7" s="13">
        <f t="shared" si="44"/>
        <v>79.72</v>
      </c>
      <c r="DM7" s="13">
        <f>BA7*(SUMPRODUCT(('Scenario_selection&amp;Results'!$B$51:$F$51='Material intensity'!DM$3)*('Scenario_selection&amp;Results'!$B$52:$F$52))+1)</f>
        <v>0</v>
      </c>
      <c r="DN7" s="13">
        <f>BB7*(SUMPRODUCT(('Scenario_selection&amp;Results'!$B$51:$F$51='Material intensity'!DN$3)*('Scenario_selection&amp;Results'!$B$52:$F$52))+1)</f>
        <v>0</v>
      </c>
      <c r="DO7" s="13">
        <f>BC7*(SUMPRODUCT(('Scenario_selection&amp;Results'!$B$51:$F$51='Material intensity'!DO$3)*('Scenario_selection&amp;Results'!$B$52:$F$52))+1)</f>
        <v>0</v>
      </c>
      <c r="DP7" s="13">
        <f>BD7*(SUMPRODUCT(('Scenario_selection&amp;Results'!$B$51:$F$51='Material intensity'!DP$3)*('Scenario_selection&amp;Results'!$B$52:$F$52))+1)</f>
        <v>0</v>
      </c>
      <c r="DQ7" s="13">
        <f>BE7*(SUMPRODUCT(('Scenario_selection&amp;Results'!$B$51:$F$51='Material intensity'!DQ$3)*('Scenario_selection&amp;Results'!$B$52:$F$52))+1)</f>
        <v>0</v>
      </c>
      <c r="DR7" s="13">
        <f>BF7*(SUMPRODUCT(('Scenario_selection&amp;Results'!$B$51:$F$51='Material intensity'!DR$3)*('Scenario_selection&amp;Results'!$B$52:$F$52))+1)</f>
        <v>0</v>
      </c>
      <c r="DS7" s="13">
        <f>BG7*(SUMPRODUCT(('Scenario_selection&amp;Results'!$B$51:$F$51='Material intensity'!DS$3)*('Scenario_selection&amp;Results'!$B$52:$F$52))+1)</f>
        <v>0</v>
      </c>
      <c r="DT7" s="13">
        <f>BH7*(SUMPRODUCT(('Scenario_selection&amp;Results'!$B$51:$F$51='Material intensity'!DT$3)*('Scenario_selection&amp;Results'!$B$52:$F$52))+1)</f>
        <v>0</v>
      </c>
      <c r="DU7" s="13">
        <f>BI7*(SUMPRODUCT(('Scenario_selection&amp;Results'!$B$51:$F$51='Material intensity'!DU$3)*('Scenario_selection&amp;Results'!$B$52:$F$52))+1)</f>
        <v>0</v>
      </c>
      <c r="DV7" s="13">
        <f>BJ7*(SUMPRODUCT(('Scenario_selection&amp;Results'!$B$51:$F$51='Material intensity'!DV$3)*('Scenario_selection&amp;Results'!$B$52:$F$52))+1)</f>
        <v>0</v>
      </c>
      <c r="DW7" s="13">
        <f>BK7*(SUMPRODUCT(('Scenario_selection&amp;Results'!$B$51:$F$51='Material intensity'!DW$3)*('Scenario_selection&amp;Results'!$B$52:$F$52))+1)</f>
        <v>0</v>
      </c>
      <c r="DX7" s="13">
        <f>BL7*(SUMPRODUCT(('Scenario_selection&amp;Results'!$B$51:$F$51='Material intensity'!DX$3)*('Scenario_selection&amp;Results'!$B$52:$F$52))+1)</f>
        <v>0</v>
      </c>
      <c r="DY7" s="13">
        <f>BM7*(SUMPRODUCT(('Scenario_selection&amp;Results'!$B$51:$F$51='Material intensity'!DY$3)*('Scenario_selection&amp;Results'!$B$52:$F$52))+1)</f>
        <v>0</v>
      </c>
      <c r="DZ7" s="13">
        <f>BN7*(SUMPRODUCT(('Scenario_selection&amp;Results'!$B$51:$F$51='Material intensity'!DZ$3)*('Scenario_selection&amp;Results'!$B$52:$F$52))+1)</f>
        <v>0</v>
      </c>
      <c r="EA7" s="13">
        <f>BO7*(SUMPRODUCT(('Scenario_selection&amp;Results'!$B$51:$F$51='Material intensity'!EA$3)*('Scenario_selection&amp;Results'!$B$52:$F$52))+1)</f>
        <v>0</v>
      </c>
      <c r="EB7" s="13">
        <f>BP7*(SUMPRODUCT(('Scenario_selection&amp;Results'!$B$51:$F$51='Material intensity'!EB$3)*('Scenario_selection&amp;Results'!$B$52:$F$52))+1)</f>
        <v>0</v>
      </c>
      <c r="EC7" s="13">
        <f>BQ7*(SUMPRODUCT(('Scenario_selection&amp;Results'!$B$51:$F$51='Material intensity'!EC$3)*('Scenario_selection&amp;Results'!$B$52:$F$52))+1)</f>
        <v>0</v>
      </c>
      <c r="ED7" s="13">
        <f>BR7*(SUMPRODUCT(('Scenario_selection&amp;Results'!$B$51:$F$51='Material intensity'!ED$3)*('Scenario_selection&amp;Results'!$B$52:$F$52))+1)</f>
        <v>0</v>
      </c>
      <c r="EE7" s="13">
        <f>BS7*(SUMPRODUCT(('Scenario_selection&amp;Results'!$B$51:$F$51='Material intensity'!EE$3)*('Scenario_selection&amp;Results'!$B$52:$F$52))+1)</f>
        <v>0</v>
      </c>
      <c r="EF7" s="13">
        <f>BT7*(SUMPRODUCT(('Scenario_selection&amp;Results'!$B$51:$F$51='Material intensity'!EF$3)*('Scenario_selection&amp;Results'!$B$52:$F$52))+1)</f>
        <v>0</v>
      </c>
      <c r="EG7" s="13">
        <f>BU7*(SUMPRODUCT(('Scenario_selection&amp;Results'!$B$51:$F$51='Material intensity'!EG$3)*('Scenario_selection&amp;Results'!$B$52:$F$52))+1)</f>
        <v>0</v>
      </c>
      <c r="EH7" s="13">
        <f>BV7*(SUMPRODUCT(('Scenario_selection&amp;Results'!$B$51:$F$51='Material intensity'!EH$3)*('Scenario_selection&amp;Results'!$B$52:$F$52))+1)</f>
        <v>0</v>
      </c>
      <c r="EI7" s="13">
        <f>BW7*(SUMPRODUCT(('Scenario_selection&amp;Results'!$B$51:$F$51='Material intensity'!EI$3)*('Scenario_selection&amp;Results'!$B$52:$F$52))+1)</f>
        <v>0</v>
      </c>
      <c r="EJ7" s="13">
        <f>BX7*(SUMPRODUCT(('Scenario_selection&amp;Results'!$B$51:$F$51='Material intensity'!EJ$3)*('Scenario_selection&amp;Results'!$B$52:$F$52))+1)</f>
        <v>0</v>
      </c>
      <c r="EK7" s="13">
        <f>BY7*(SUMPRODUCT(('Scenario_selection&amp;Results'!$B$51:$F$51='Material intensity'!EK$3)*('Scenario_selection&amp;Results'!$B$52:$F$52))+1)</f>
        <v>0</v>
      </c>
      <c r="EL7" s="13">
        <f>BZ7*(SUMPRODUCT(('Scenario_selection&amp;Results'!$B$51:$F$51='Material intensity'!EL$3)*('Scenario_selection&amp;Results'!$B$52:$F$52))+1)</f>
        <v>0</v>
      </c>
      <c r="EM7" s="13">
        <f>CA7*(SUMPRODUCT(('Scenario_selection&amp;Results'!$B$51:$F$51='Material intensity'!EM$3)*('Scenario_selection&amp;Results'!$B$52:$F$52))+1)</f>
        <v>0</v>
      </c>
      <c r="EN7" s="13">
        <f>CB7*(SUMPRODUCT(('Scenario_selection&amp;Results'!$B$51:$F$51='Material intensity'!EN$3)*('Scenario_selection&amp;Results'!$B$52:$F$52))+1)</f>
        <v>0</v>
      </c>
      <c r="EO7" s="13">
        <f>CC7*(SUMPRODUCT(('Scenario_selection&amp;Results'!$B$51:$F$51='Material intensity'!EO$3)*('Scenario_selection&amp;Results'!$B$52:$F$52))+1)</f>
        <v>0</v>
      </c>
      <c r="EP7" s="13">
        <f>CD7*(SUMPRODUCT(('Scenario_selection&amp;Results'!$B$51:$F$51='Material intensity'!EP$3)*('Scenario_selection&amp;Results'!$B$52:$F$52))+1)</f>
        <v>0</v>
      </c>
      <c r="ES7" s="13">
        <f>BA7*(SUMPRODUCT(('Scenario_selection&amp;Results'!$B$51:$F$51='Material intensity'!DM$3)*('Scenario_selection&amp;Results'!$B$52:$F$52)))</f>
        <v>0</v>
      </c>
      <c r="ET7" s="13">
        <f>BB7*(SUMPRODUCT(('Scenario_selection&amp;Results'!$B$51:$F$51='Material intensity'!DN$3)*('Scenario_selection&amp;Results'!$B$52:$F$52)))</f>
        <v>0</v>
      </c>
      <c r="EU7" s="13">
        <f>BC7*(SUMPRODUCT(('Scenario_selection&amp;Results'!$B$51:$F$51='Material intensity'!DO$3)*('Scenario_selection&amp;Results'!$B$52:$F$52)))</f>
        <v>0</v>
      </c>
      <c r="EV7" s="13">
        <f>BD7*(SUMPRODUCT(('Scenario_selection&amp;Results'!$B$51:$F$51='Material intensity'!DP$3)*('Scenario_selection&amp;Results'!$B$52:$F$52)))</f>
        <v>0</v>
      </c>
      <c r="EW7" s="13">
        <f>BE7*(SUMPRODUCT(('Scenario_selection&amp;Results'!$B$51:$F$51='Material intensity'!DQ$3)*('Scenario_selection&amp;Results'!$B$52:$F$52)))</f>
        <v>0</v>
      </c>
      <c r="EX7" s="13">
        <f>BF7*(SUMPRODUCT(('Scenario_selection&amp;Results'!$B$51:$F$51='Material intensity'!DR$3)*('Scenario_selection&amp;Results'!$B$52:$F$52)))</f>
        <v>0</v>
      </c>
      <c r="EY7" s="13">
        <f>BG7*(SUMPRODUCT(('Scenario_selection&amp;Results'!$B$51:$F$51='Material intensity'!DS$3)*('Scenario_selection&amp;Results'!$B$52:$F$52)))</f>
        <v>0</v>
      </c>
      <c r="EZ7" s="13">
        <f>BH7*(SUMPRODUCT(('Scenario_selection&amp;Results'!$B$51:$F$51='Material intensity'!DT$3)*('Scenario_selection&amp;Results'!$B$52:$F$52)))</f>
        <v>0</v>
      </c>
      <c r="FA7" s="13">
        <f>BI7*(SUMPRODUCT(('Scenario_selection&amp;Results'!$B$51:$F$51='Material intensity'!DU$3)*('Scenario_selection&amp;Results'!$B$52:$F$52)))</f>
        <v>0</v>
      </c>
      <c r="FB7" s="13">
        <f>BJ7*(SUMPRODUCT(('Scenario_selection&amp;Results'!$B$51:$F$51='Material intensity'!DV$3)*('Scenario_selection&amp;Results'!$B$52:$F$52)))</f>
        <v>0</v>
      </c>
      <c r="FC7" s="13">
        <f>BK7*(SUMPRODUCT(('Scenario_selection&amp;Results'!$B$51:$F$51='Material intensity'!DW$3)*('Scenario_selection&amp;Results'!$B$52:$F$52)))</f>
        <v>0</v>
      </c>
      <c r="FD7" s="13">
        <f>BL7*(SUMPRODUCT(('Scenario_selection&amp;Results'!$B$51:$F$51='Material intensity'!DX$3)*('Scenario_selection&amp;Results'!$B$52:$F$52)))</f>
        <v>0</v>
      </c>
      <c r="FE7" s="13">
        <f>BM7*(SUMPRODUCT(('Scenario_selection&amp;Results'!$B$51:$F$51='Material intensity'!DY$3)*('Scenario_selection&amp;Results'!$B$52:$F$52)))</f>
        <v>0</v>
      </c>
      <c r="FF7" s="13">
        <f>BN7*(SUMPRODUCT(('Scenario_selection&amp;Results'!$B$51:$F$51='Material intensity'!DZ$3)*('Scenario_selection&amp;Results'!$B$52:$F$52)))</f>
        <v>0</v>
      </c>
      <c r="FG7" s="13">
        <f>BO7*(SUMPRODUCT(('Scenario_selection&amp;Results'!$B$51:$F$51='Material intensity'!EA$3)*('Scenario_selection&amp;Results'!$B$52:$F$52)))</f>
        <v>0</v>
      </c>
      <c r="FH7" s="13">
        <f>BP7*(SUMPRODUCT(('Scenario_selection&amp;Results'!$B$51:$F$51='Material intensity'!EB$3)*('Scenario_selection&amp;Results'!$B$52:$F$52)))</f>
        <v>0</v>
      </c>
      <c r="FI7" s="13">
        <f>BQ7*(SUMPRODUCT(('Scenario_selection&amp;Results'!$B$51:$F$51='Material intensity'!EC$3)*('Scenario_selection&amp;Results'!$B$52:$F$52)))</f>
        <v>0</v>
      </c>
      <c r="FJ7" s="13">
        <f>BR7*(SUMPRODUCT(('Scenario_selection&amp;Results'!$B$51:$F$51='Material intensity'!ED$3)*('Scenario_selection&amp;Results'!$B$52:$F$52)))</f>
        <v>0</v>
      </c>
      <c r="FK7" s="13">
        <f>BS7*(SUMPRODUCT(('Scenario_selection&amp;Results'!$B$51:$F$51='Material intensity'!EE$3)*('Scenario_selection&amp;Results'!$B$52:$F$52)))</f>
        <v>0</v>
      </c>
      <c r="FL7" s="13">
        <f>BT7*(SUMPRODUCT(('Scenario_selection&amp;Results'!$B$51:$F$51='Material intensity'!EF$3)*('Scenario_selection&amp;Results'!$B$52:$F$52)))</f>
        <v>0</v>
      </c>
      <c r="FM7" s="13">
        <f>BU7*(SUMPRODUCT(('Scenario_selection&amp;Results'!$B$51:$F$51='Material intensity'!EG$3)*('Scenario_selection&amp;Results'!$B$52:$F$52)))</f>
        <v>0</v>
      </c>
      <c r="FN7" s="13">
        <f>BV7*(SUMPRODUCT(('Scenario_selection&amp;Results'!$B$51:$F$51='Material intensity'!EH$3)*('Scenario_selection&amp;Results'!$B$52:$F$52)))</f>
        <v>0</v>
      </c>
      <c r="FO7" s="13">
        <f>BW7*(SUMPRODUCT(('Scenario_selection&amp;Results'!$B$51:$F$51='Material intensity'!EI$3)*('Scenario_selection&amp;Results'!$B$52:$F$52)))</f>
        <v>0</v>
      </c>
      <c r="FP7" s="13">
        <f>BX7*(SUMPRODUCT(('Scenario_selection&amp;Results'!$B$51:$F$51='Material intensity'!EJ$3)*('Scenario_selection&amp;Results'!$B$52:$F$52)))</f>
        <v>0</v>
      </c>
      <c r="FQ7" s="13">
        <f>BY7*(SUMPRODUCT(('Scenario_selection&amp;Results'!$B$51:$F$51='Material intensity'!EK$3)*('Scenario_selection&amp;Results'!$B$52:$F$52)))</f>
        <v>0</v>
      </c>
      <c r="FR7" s="13">
        <f>BZ7*(SUMPRODUCT(('Scenario_selection&amp;Results'!$B$51:$F$51='Material intensity'!EL$3)*('Scenario_selection&amp;Results'!$B$52:$F$52)))</f>
        <v>0</v>
      </c>
      <c r="FS7" s="13">
        <f>CA7*(SUMPRODUCT(('Scenario_selection&amp;Results'!$B$51:$F$51='Material intensity'!EM$3)*('Scenario_selection&amp;Results'!$B$52:$F$52)))</f>
        <v>0</v>
      </c>
      <c r="FT7" s="13">
        <f>CB7*(SUMPRODUCT(('Scenario_selection&amp;Results'!$B$51:$F$51='Material intensity'!EN$3)*('Scenario_selection&amp;Results'!$B$52:$F$52)))</f>
        <v>0</v>
      </c>
      <c r="FU7" s="13">
        <f>CC7*(SUMPRODUCT(('Scenario_selection&amp;Results'!$B$51:$F$51='Material intensity'!EO$3)*('Scenario_selection&amp;Results'!$B$52:$F$52)))</f>
        <v>0</v>
      </c>
      <c r="FV7" s="13">
        <f>CD7*(SUMPRODUCT(('Scenario_selection&amp;Results'!$B$51:$F$51='Material intensity'!EP$3)*('Scenario_selection&amp;Results'!$B$52:$F$52)))</f>
        <v>0</v>
      </c>
    </row>
    <row r="8" spans="1:178" x14ac:dyDescent="0.3">
      <c r="A8" s="9" t="s">
        <v>4</v>
      </c>
      <c r="B8" s="13">
        <f t="shared" si="0"/>
        <v>262</v>
      </c>
      <c r="C8" s="13">
        <f t="shared" si="1"/>
        <v>85</v>
      </c>
      <c r="D8" s="13">
        <f t="shared" si="2"/>
        <v>8.6</v>
      </c>
      <c r="E8" s="13">
        <f t="shared" si="3"/>
        <v>20.87</v>
      </c>
      <c r="F8" s="13">
        <f t="shared" si="4"/>
        <v>0</v>
      </c>
      <c r="H8" s="13">
        <f t="shared" si="5"/>
        <v>62.52</v>
      </c>
      <c r="I8" s="13">
        <f t="shared" si="6"/>
        <v>346.47</v>
      </c>
      <c r="J8" s="13">
        <f t="shared" si="7"/>
        <v>1.887</v>
      </c>
      <c r="K8" s="13">
        <f t="shared" si="8"/>
        <v>7.03</v>
      </c>
      <c r="L8" s="13">
        <f t="shared" si="9"/>
        <v>22.43</v>
      </c>
      <c r="N8" s="13">
        <f t="shared" si="10"/>
        <v>20.8</v>
      </c>
      <c r="O8" s="13">
        <f t="shared" si="11"/>
        <v>169.31</v>
      </c>
      <c r="P8" s="13">
        <f t="shared" si="12"/>
        <v>0.56000000000000005</v>
      </c>
      <c r="Q8" s="13">
        <f t="shared" si="13"/>
        <v>3.2</v>
      </c>
      <c r="R8" s="13">
        <f t="shared" si="14"/>
        <v>251.59</v>
      </c>
      <c r="U8" s="13">
        <f t="shared" si="39"/>
        <v>56.262</v>
      </c>
      <c r="V8" s="13">
        <f t="shared" si="15"/>
        <v>319.89600000000002</v>
      </c>
      <c r="W8" s="13">
        <f t="shared" si="16"/>
        <v>1.6879500000000001</v>
      </c>
      <c r="X8" s="13">
        <f t="shared" si="17"/>
        <v>6.4555000000000007</v>
      </c>
      <c r="Y8" s="13">
        <f t="shared" si="18"/>
        <v>56.804000000000002</v>
      </c>
      <c r="Z8" s="13">
        <f t="shared" si="19"/>
        <v>52.09</v>
      </c>
      <c r="AA8" s="13">
        <f t="shared" si="20"/>
        <v>302.18</v>
      </c>
      <c r="AB8" s="13">
        <f t="shared" si="21"/>
        <v>1.55525</v>
      </c>
      <c r="AC8" s="13">
        <f t="shared" si="22"/>
        <v>6.0724999999999998</v>
      </c>
      <c r="AD8" s="13">
        <f t="shared" si="23"/>
        <v>79.72</v>
      </c>
      <c r="AE8" s="13">
        <f t="shared" si="24"/>
        <v>56.262</v>
      </c>
      <c r="AF8" s="13">
        <f t="shared" si="25"/>
        <v>319.89600000000002</v>
      </c>
      <c r="AG8" s="13">
        <f t="shared" si="26"/>
        <v>1.6879500000000001</v>
      </c>
      <c r="AH8" s="13">
        <f t="shared" si="27"/>
        <v>6.4555000000000007</v>
      </c>
      <c r="AI8" s="13">
        <f t="shared" si="28"/>
        <v>56.804000000000002</v>
      </c>
      <c r="AJ8" s="13">
        <f t="shared" si="29"/>
        <v>52.09</v>
      </c>
      <c r="AK8" s="13">
        <f t="shared" si="30"/>
        <v>302.18</v>
      </c>
      <c r="AL8" s="13">
        <f t="shared" si="31"/>
        <v>1.55525</v>
      </c>
      <c r="AM8" s="13">
        <f t="shared" si="32"/>
        <v>6.0724999999999998</v>
      </c>
      <c r="AN8" s="13">
        <f t="shared" si="33"/>
        <v>79.72</v>
      </c>
      <c r="AO8" s="13">
        <f t="shared" si="34"/>
        <v>56.262</v>
      </c>
      <c r="AP8" s="13">
        <f t="shared" si="35"/>
        <v>319.89600000000002</v>
      </c>
      <c r="AQ8" s="13">
        <f t="shared" si="36"/>
        <v>1.6879500000000001</v>
      </c>
      <c r="AR8" s="13">
        <f t="shared" si="37"/>
        <v>6.4555000000000007</v>
      </c>
      <c r="AS8" s="13">
        <f t="shared" si="38"/>
        <v>56.804000000000002</v>
      </c>
      <c r="AT8" s="13">
        <f t="shared" si="40"/>
        <v>52.09</v>
      </c>
      <c r="AU8" s="13">
        <f t="shared" si="41"/>
        <v>302.18</v>
      </c>
      <c r="AV8" s="13">
        <f t="shared" si="42"/>
        <v>1.55525</v>
      </c>
      <c r="AW8" s="13">
        <f t="shared" si="43"/>
        <v>6.0724999999999998</v>
      </c>
      <c r="AX8" s="13">
        <f t="shared" si="44"/>
        <v>79.72</v>
      </c>
      <c r="DM8" s="13">
        <f>BA8*(SUMPRODUCT(('Scenario_selection&amp;Results'!$B$51:$F$51='Material intensity'!DM$3)*('Scenario_selection&amp;Results'!$B$52:$F$52))+1)</f>
        <v>0</v>
      </c>
      <c r="DN8" s="13">
        <f>BB8*(SUMPRODUCT(('Scenario_selection&amp;Results'!$B$51:$F$51='Material intensity'!DN$3)*('Scenario_selection&amp;Results'!$B$52:$F$52))+1)</f>
        <v>0</v>
      </c>
      <c r="DO8" s="13">
        <f>BC8*(SUMPRODUCT(('Scenario_selection&amp;Results'!$B$51:$F$51='Material intensity'!DO$3)*('Scenario_selection&amp;Results'!$B$52:$F$52))+1)</f>
        <v>0</v>
      </c>
      <c r="DP8" s="13">
        <f>BD8*(SUMPRODUCT(('Scenario_selection&amp;Results'!$B$51:$F$51='Material intensity'!DP$3)*('Scenario_selection&amp;Results'!$B$52:$F$52))+1)</f>
        <v>0</v>
      </c>
      <c r="DQ8" s="13">
        <f>BE8*(SUMPRODUCT(('Scenario_selection&amp;Results'!$B$51:$F$51='Material intensity'!DQ$3)*('Scenario_selection&amp;Results'!$B$52:$F$52))+1)</f>
        <v>0</v>
      </c>
      <c r="DR8" s="13">
        <f>BF8*(SUMPRODUCT(('Scenario_selection&amp;Results'!$B$51:$F$51='Material intensity'!DR$3)*('Scenario_selection&amp;Results'!$B$52:$F$52))+1)</f>
        <v>0</v>
      </c>
      <c r="DS8" s="13">
        <f>BG8*(SUMPRODUCT(('Scenario_selection&amp;Results'!$B$51:$F$51='Material intensity'!DS$3)*('Scenario_selection&amp;Results'!$B$52:$F$52))+1)</f>
        <v>0</v>
      </c>
      <c r="DT8" s="13">
        <f>BH8*(SUMPRODUCT(('Scenario_selection&amp;Results'!$B$51:$F$51='Material intensity'!DT$3)*('Scenario_selection&amp;Results'!$B$52:$F$52))+1)</f>
        <v>0</v>
      </c>
      <c r="DU8" s="13">
        <f>BI8*(SUMPRODUCT(('Scenario_selection&amp;Results'!$B$51:$F$51='Material intensity'!DU$3)*('Scenario_selection&amp;Results'!$B$52:$F$52))+1)</f>
        <v>0</v>
      </c>
      <c r="DV8" s="13">
        <f>BJ8*(SUMPRODUCT(('Scenario_selection&amp;Results'!$B$51:$F$51='Material intensity'!DV$3)*('Scenario_selection&amp;Results'!$B$52:$F$52))+1)</f>
        <v>0</v>
      </c>
      <c r="DW8" s="13">
        <f>BK8*(SUMPRODUCT(('Scenario_selection&amp;Results'!$B$51:$F$51='Material intensity'!DW$3)*('Scenario_selection&amp;Results'!$B$52:$F$52))+1)</f>
        <v>0</v>
      </c>
      <c r="DX8" s="13">
        <f>BL8*(SUMPRODUCT(('Scenario_selection&amp;Results'!$B$51:$F$51='Material intensity'!DX$3)*('Scenario_selection&amp;Results'!$B$52:$F$52))+1)</f>
        <v>0</v>
      </c>
      <c r="DY8" s="13">
        <f>BM8*(SUMPRODUCT(('Scenario_selection&amp;Results'!$B$51:$F$51='Material intensity'!DY$3)*('Scenario_selection&amp;Results'!$B$52:$F$52))+1)</f>
        <v>0</v>
      </c>
      <c r="DZ8" s="13">
        <f>BN8*(SUMPRODUCT(('Scenario_selection&amp;Results'!$B$51:$F$51='Material intensity'!DZ$3)*('Scenario_selection&amp;Results'!$B$52:$F$52))+1)</f>
        <v>0</v>
      </c>
      <c r="EA8" s="13">
        <f>BO8*(SUMPRODUCT(('Scenario_selection&amp;Results'!$B$51:$F$51='Material intensity'!EA$3)*('Scenario_selection&amp;Results'!$B$52:$F$52))+1)</f>
        <v>0</v>
      </c>
      <c r="EB8" s="13">
        <f>BP8*(SUMPRODUCT(('Scenario_selection&amp;Results'!$B$51:$F$51='Material intensity'!EB$3)*('Scenario_selection&amp;Results'!$B$52:$F$52))+1)</f>
        <v>0</v>
      </c>
      <c r="EC8" s="13">
        <f>BQ8*(SUMPRODUCT(('Scenario_selection&amp;Results'!$B$51:$F$51='Material intensity'!EC$3)*('Scenario_selection&amp;Results'!$B$52:$F$52))+1)</f>
        <v>0</v>
      </c>
      <c r="ED8" s="13">
        <f>BR8*(SUMPRODUCT(('Scenario_selection&amp;Results'!$B$51:$F$51='Material intensity'!ED$3)*('Scenario_selection&amp;Results'!$B$52:$F$52))+1)</f>
        <v>0</v>
      </c>
      <c r="EE8" s="13">
        <f>BS8*(SUMPRODUCT(('Scenario_selection&amp;Results'!$B$51:$F$51='Material intensity'!EE$3)*('Scenario_selection&amp;Results'!$B$52:$F$52))+1)</f>
        <v>0</v>
      </c>
      <c r="EF8" s="13">
        <f>BT8*(SUMPRODUCT(('Scenario_selection&amp;Results'!$B$51:$F$51='Material intensity'!EF$3)*('Scenario_selection&amp;Results'!$B$52:$F$52))+1)</f>
        <v>0</v>
      </c>
      <c r="EG8" s="13">
        <f>BU8*(SUMPRODUCT(('Scenario_selection&amp;Results'!$B$51:$F$51='Material intensity'!EG$3)*('Scenario_selection&amp;Results'!$B$52:$F$52))+1)</f>
        <v>0</v>
      </c>
      <c r="EH8" s="13">
        <f>BV8*(SUMPRODUCT(('Scenario_selection&amp;Results'!$B$51:$F$51='Material intensity'!EH$3)*('Scenario_selection&amp;Results'!$B$52:$F$52))+1)</f>
        <v>0</v>
      </c>
      <c r="EI8" s="13">
        <f>BW8*(SUMPRODUCT(('Scenario_selection&amp;Results'!$B$51:$F$51='Material intensity'!EI$3)*('Scenario_selection&amp;Results'!$B$52:$F$52))+1)</f>
        <v>0</v>
      </c>
      <c r="EJ8" s="13">
        <f>BX8*(SUMPRODUCT(('Scenario_selection&amp;Results'!$B$51:$F$51='Material intensity'!EJ$3)*('Scenario_selection&amp;Results'!$B$52:$F$52))+1)</f>
        <v>0</v>
      </c>
      <c r="EK8" s="13">
        <f>BY8*(SUMPRODUCT(('Scenario_selection&amp;Results'!$B$51:$F$51='Material intensity'!EK$3)*('Scenario_selection&amp;Results'!$B$52:$F$52))+1)</f>
        <v>0</v>
      </c>
      <c r="EL8" s="13">
        <f>BZ8*(SUMPRODUCT(('Scenario_selection&amp;Results'!$B$51:$F$51='Material intensity'!EL$3)*('Scenario_selection&amp;Results'!$B$52:$F$52))+1)</f>
        <v>0</v>
      </c>
      <c r="EM8" s="13">
        <f>CA8*(SUMPRODUCT(('Scenario_selection&amp;Results'!$B$51:$F$51='Material intensity'!EM$3)*('Scenario_selection&amp;Results'!$B$52:$F$52))+1)</f>
        <v>0</v>
      </c>
      <c r="EN8" s="13">
        <f>CB8*(SUMPRODUCT(('Scenario_selection&amp;Results'!$B$51:$F$51='Material intensity'!EN$3)*('Scenario_selection&amp;Results'!$B$52:$F$52))+1)</f>
        <v>0</v>
      </c>
      <c r="EO8" s="13">
        <f>CC8*(SUMPRODUCT(('Scenario_selection&amp;Results'!$B$51:$F$51='Material intensity'!EO$3)*('Scenario_selection&amp;Results'!$B$52:$F$52))+1)</f>
        <v>0</v>
      </c>
      <c r="EP8" s="13">
        <f>CD8*(SUMPRODUCT(('Scenario_selection&amp;Results'!$B$51:$F$51='Material intensity'!EP$3)*('Scenario_selection&amp;Results'!$B$52:$F$52))+1)</f>
        <v>0</v>
      </c>
      <c r="ES8" s="13">
        <f>BA8*(SUMPRODUCT(('Scenario_selection&amp;Results'!$B$51:$F$51='Material intensity'!DM$3)*('Scenario_selection&amp;Results'!$B$52:$F$52)))</f>
        <v>0</v>
      </c>
      <c r="ET8" s="13">
        <f>BB8*(SUMPRODUCT(('Scenario_selection&amp;Results'!$B$51:$F$51='Material intensity'!DN$3)*('Scenario_selection&amp;Results'!$B$52:$F$52)))</f>
        <v>0</v>
      </c>
      <c r="EU8" s="13">
        <f>BC8*(SUMPRODUCT(('Scenario_selection&amp;Results'!$B$51:$F$51='Material intensity'!DO$3)*('Scenario_selection&amp;Results'!$B$52:$F$52)))</f>
        <v>0</v>
      </c>
      <c r="EV8" s="13">
        <f>BD8*(SUMPRODUCT(('Scenario_selection&amp;Results'!$B$51:$F$51='Material intensity'!DP$3)*('Scenario_selection&amp;Results'!$B$52:$F$52)))</f>
        <v>0</v>
      </c>
      <c r="EW8" s="13">
        <f>BE8*(SUMPRODUCT(('Scenario_selection&amp;Results'!$B$51:$F$51='Material intensity'!DQ$3)*('Scenario_selection&amp;Results'!$B$52:$F$52)))</f>
        <v>0</v>
      </c>
      <c r="EX8" s="13">
        <f>BF8*(SUMPRODUCT(('Scenario_selection&amp;Results'!$B$51:$F$51='Material intensity'!DR$3)*('Scenario_selection&amp;Results'!$B$52:$F$52)))</f>
        <v>0</v>
      </c>
      <c r="EY8" s="13">
        <f>BG8*(SUMPRODUCT(('Scenario_selection&amp;Results'!$B$51:$F$51='Material intensity'!DS$3)*('Scenario_selection&amp;Results'!$B$52:$F$52)))</f>
        <v>0</v>
      </c>
      <c r="EZ8" s="13">
        <f>BH8*(SUMPRODUCT(('Scenario_selection&amp;Results'!$B$51:$F$51='Material intensity'!DT$3)*('Scenario_selection&amp;Results'!$B$52:$F$52)))</f>
        <v>0</v>
      </c>
      <c r="FA8" s="13">
        <f>BI8*(SUMPRODUCT(('Scenario_selection&amp;Results'!$B$51:$F$51='Material intensity'!DU$3)*('Scenario_selection&amp;Results'!$B$52:$F$52)))</f>
        <v>0</v>
      </c>
      <c r="FB8" s="13">
        <f>BJ8*(SUMPRODUCT(('Scenario_selection&amp;Results'!$B$51:$F$51='Material intensity'!DV$3)*('Scenario_selection&amp;Results'!$B$52:$F$52)))</f>
        <v>0</v>
      </c>
      <c r="FC8" s="13">
        <f>BK8*(SUMPRODUCT(('Scenario_selection&amp;Results'!$B$51:$F$51='Material intensity'!DW$3)*('Scenario_selection&amp;Results'!$B$52:$F$52)))</f>
        <v>0</v>
      </c>
      <c r="FD8" s="13">
        <f>BL8*(SUMPRODUCT(('Scenario_selection&amp;Results'!$B$51:$F$51='Material intensity'!DX$3)*('Scenario_selection&amp;Results'!$B$52:$F$52)))</f>
        <v>0</v>
      </c>
      <c r="FE8" s="13">
        <f>BM8*(SUMPRODUCT(('Scenario_selection&amp;Results'!$B$51:$F$51='Material intensity'!DY$3)*('Scenario_selection&amp;Results'!$B$52:$F$52)))</f>
        <v>0</v>
      </c>
      <c r="FF8" s="13">
        <f>BN8*(SUMPRODUCT(('Scenario_selection&amp;Results'!$B$51:$F$51='Material intensity'!DZ$3)*('Scenario_selection&amp;Results'!$B$52:$F$52)))</f>
        <v>0</v>
      </c>
      <c r="FG8" s="13">
        <f>BO8*(SUMPRODUCT(('Scenario_selection&amp;Results'!$B$51:$F$51='Material intensity'!EA$3)*('Scenario_selection&amp;Results'!$B$52:$F$52)))</f>
        <v>0</v>
      </c>
      <c r="FH8" s="13">
        <f>BP8*(SUMPRODUCT(('Scenario_selection&amp;Results'!$B$51:$F$51='Material intensity'!EB$3)*('Scenario_selection&amp;Results'!$B$52:$F$52)))</f>
        <v>0</v>
      </c>
      <c r="FI8" s="13">
        <f>BQ8*(SUMPRODUCT(('Scenario_selection&amp;Results'!$B$51:$F$51='Material intensity'!EC$3)*('Scenario_selection&amp;Results'!$B$52:$F$52)))</f>
        <v>0</v>
      </c>
      <c r="FJ8" s="13">
        <f>BR8*(SUMPRODUCT(('Scenario_selection&amp;Results'!$B$51:$F$51='Material intensity'!ED$3)*('Scenario_selection&amp;Results'!$B$52:$F$52)))</f>
        <v>0</v>
      </c>
      <c r="FK8" s="13">
        <f>BS8*(SUMPRODUCT(('Scenario_selection&amp;Results'!$B$51:$F$51='Material intensity'!EE$3)*('Scenario_selection&amp;Results'!$B$52:$F$52)))</f>
        <v>0</v>
      </c>
      <c r="FL8" s="13">
        <f>BT8*(SUMPRODUCT(('Scenario_selection&amp;Results'!$B$51:$F$51='Material intensity'!EF$3)*('Scenario_selection&amp;Results'!$B$52:$F$52)))</f>
        <v>0</v>
      </c>
      <c r="FM8" s="13">
        <f>BU8*(SUMPRODUCT(('Scenario_selection&amp;Results'!$B$51:$F$51='Material intensity'!EG$3)*('Scenario_selection&amp;Results'!$B$52:$F$52)))</f>
        <v>0</v>
      </c>
      <c r="FN8" s="13">
        <f>BV8*(SUMPRODUCT(('Scenario_selection&amp;Results'!$B$51:$F$51='Material intensity'!EH$3)*('Scenario_selection&amp;Results'!$B$52:$F$52)))</f>
        <v>0</v>
      </c>
      <c r="FO8" s="13">
        <f>BW8*(SUMPRODUCT(('Scenario_selection&amp;Results'!$B$51:$F$51='Material intensity'!EI$3)*('Scenario_selection&amp;Results'!$B$52:$F$52)))</f>
        <v>0</v>
      </c>
      <c r="FP8" s="13">
        <f>BX8*(SUMPRODUCT(('Scenario_selection&amp;Results'!$B$51:$F$51='Material intensity'!EJ$3)*('Scenario_selection&amp;Results'!$B$52:$F$52)))</f>
        <v>0</v>
      </c>
      <c r="FQ8" s="13">
        <f>BY8*(SUMPRODUCT(('Scenario_selection&amp;Results'!$B$51:$F$51='Material intensity'!EK$3)*('Scenario_selection&amp;Results'!$B$52:$F$52)))</f>
        <v>0</v>
      </c>
      <c r="FR8" s="13">
        <f>BZ8*(SUMPRODUCT(('Scenario_selection&amp;Results'!$B$51:$F$51='Material intensity'!EL$3)*('Scenario_selection&amp;Results'!$B$52:$F$52)))</f>
        <v>0</v>
      </c>
      <c r="FS8" s="13">
        <f>CA8*(SUMPRODUCT(('Scenario_selection&amp;Results'!$B$51:$F$51='Material intensity'!EM$3)*('Scenario_selection&amp;Results'!$B$52:$F$52)))</f>
        <v>0</v>
      </c>
      <c r="FT8" s="13">
        <f>CB8*(SUMPRODUCT(('Scenario_selection&amp;Results'!$B$51:$F$51='Material intensity'!EN$3)*('Scenario_selection&amp;Results'!$B$52:$F$52)))</f>
        <v>0</v>
      </c>
      <c r="FU8" s="13">
        <f>CC8*(SUMPRODUCT(('Scenario_selection&amp;Results'!$B$51:$F$51='Material intensity'!EO$3)*('Scenario_selection&amp;Results'!$B$52:$F$52)))</f>
        <v>0</v>
      </c>
      <c r="FV8" s="13">
        <f>CD8*(SUMPRODUCT(('Scenario_selection&amp;Results'!$B$51:$F$51='Material intensity'!EP$3)*('Scenario_selection&amp;Results'!$B$52:$F$52)))</f>
        <v>0</v>
      </c>
    </row>
    <row r="9" spans="1:178" x14ac:dyDescent="0.3">
      <c r="A9" s="9" t="s">
        <v>5</v>
      </c>
      <c r="B9" s="13">
        <f t="shared" si="0"/>
        <v>262</v>
      </c>
      <c r="C9" s="13">
        <f t="shared" si="1"/>
        <v>85</v>
      </c>
      <c r="D9" s="13">
        <f t="shared" si="2"/>
        <v>8.6</v>
      </c>
      <c r="E9" s="13">
        <f t="shared" si="3"/>
        <v>20.87</v>
      </c>
      <c r="F9" s="13">
        <f t="shared" si="4"/>
        <v>0</v>
      </c>
      <c r="H9" s="13">
        <f t="shared" si="5"/>
        <v>62.52</v>
      </c>
      <c r="I9" s="13">
        <f t="shared" si="6"/>
        <v>346.47</v>
      </c>
      <c r="J9" s="13">
        <f t="shared" si="7"/>
        <v>1.887</v>
      </c>
      <c r="K9" s="13">
        <f t="shared" si="8"/>
        <v>7.03</v>
      </c>
      <c r="L9" s="13">
        <f t="shared" si="9"/>
        <v>22.43</v>
      </c>
      <c r="N9" s="13">
        <f t="shared" si="10"/>
        <v>20.8</v>
      </c>
      <c r="O9" s="13">
        <f t="shared" si="11"/>
        <v>169.31</v>
      </c>
      <c r="P9" s="13">
        <f t="shared" si="12"/>
        <v>0.56000000000000005</v>
      </c>
      <c r="Q9" s="13">
        <f t="shared" si="13"/>
        <v>3.2</v>
      </c>
      <c r="R9" s="13">
        <f t="shared" si="14"/>
        <v>251.59</v>
      </c>
      <c r="U9" s="13">
        <f t="shared" si="39"/>
        <v>56.262</v>
      </c>
      <c r="V9" s="13">
        <f t="shared" si="15"/>
        <v>319.89600000000002</v>
      </c>
      <c r="W9" s="13">
        <f t="shared" si="16"/>
        <v>1.6879500000000001</v>
      </c>
      <c r="X9" s="13">
        <f t="shared" si="17"/>
        <v>6.4555000000000007</v>
      </c>
      <c r="Y9" s="13">
        <f t="shared" si="18"/>
        <v>56.804000000000002</v>
      </c>
      <c r="Z9" s="13">
        <f t="shared" si="19"/>
        <v>52.09</v>
      </c>
      <c r="AA9" s="13">
        <f t="shared" si="20"/>
        <v>302.18</v>
      </c>
      <c r="AB9" s="13">
        <f t="shared" si="21"/>
        <v>1.55525</v>
      </c>
      <c r="AC9" s="13">
        <f t="shared" si="22"/>
        <v>6.0724999999999998</v>
      </c>
      <c r="AD9" s="13">
        <f>AD10</f>
        <v>79.72</v>
      </c>
      <c r="AE9" s="13">
        <f t="shared" si="24"/>
        <v>56.262</v>
      </c>
      <c r="AF9" s="13">
        <f t="shared" si="25"/>
        <v>319.89600000000002</v>
      </c>
      <c r="AG9" s="13">
        <f t="shared" si="26"/>
        <v>1.6879500000000001</v>
      </c>
      <c r="AH9" s="13">
        <f t="shared" si="27"/>
        <v>6.4555000000000007</v>
      </c>
      <c r="AI9" s="13">
        <f t="shared" si="28"/>
        <v>56.804000000000002</v>
      </c>
      <c r="AJ9" s="13">
        <f t="shared" si="29"/>
        <v>52.09</v>
      </c>
      <c r="AK9" s="13">
        <f t="shared" si="30"/>
        <v>302.18</v>
      </c>
      <c r="AL9" s="13">
        <f t="shared" si="31"/>
        <v>1.55525</v>
      </c>
      <c r="AM9" s="13">
        <f t="shared" si="32"/>
        <v>6.0724999999999998</v>
      </c>
      <c r="AN9" s="13">
        <f t="shared" si="33"/>
        <v>79.72</v>
      </c>
      <c r="AO9" s="13">
        <f t="shared" si="34"/>
        <v>56.262</v>
      </c>
      <c r="AP9" s="13">
        <f t="shared" si="35"/>
        <v>319.89600000000002</v>
      </c>
      <c r="AQ9" s="13">
        <f t="shared" si="36"/>
        <v>1.6879500000000001</v>
      </c>
      <c r="AR9" s="13">
        <f t="shared" si="37"/>
        <v>6.4555000000000007</v>
      </c>
      <c r="AS9" s="13">
        <f t="shared" si="38"/>
        <v>56.804000000000002</v>
      </c>
      <c r="AT9" s="13">
        <f t="shared" si="40"/>
        <v>52.09</v>
      </c>
      <c r="AU9" s="13">
        <f t="shared" si="41"/>
        <v>302.18</v>
      </c>
      <c r="AV9" s="13">
        <f t="shared" si="42"/>
        <v>1.55525</v>
      </c>
      <c r="AW9" s="13">
        <f t="shared" si="43"/>
        <v>6.0724999999999998</v>
      </c>
      <c r="AX9" s="13">
        <f t="shared" si="44"/>
        <v>79.72</v>
      </c>
      <c r="DM9" s="13">
        <f>BA9*(SUMPRODUCT(('Scenario_selection&amp;Results'!$B$51:$F$51='Material intensity'!DM$3)*('Scenario_selection&amp;Results'!$B$52:$F$52))+1)</f>
        <v>0</v>
      </c>
      <c r="DN9" s="13">
        <f>BB9*(SUMPRODUCT(('Scenario_selection&amp;Results'!$B$51:$F$51='Material intensity'!DN$3)*('Scenario_selection&amp;Results'!$B$52:$F$52))+1)</f>
        <v>0</v>
      </c>
      <c r="DO9" s="13">
        <f>BC9*(SUMPRODUCT(('Scenario_selection&amp;Results'!$B$51:$F$51='Material intensity'!DO$3)*('Scenario_selection&amp;Results'!$B$52:$F$52))+1)</f>
        <v>0</v>
      </c>
      <c r="DP9" s="13">
        <f>BD9*(SUMPRODUCT(('Scenario_selection&amp;Results'!$B$51:$F$51='Material intensity'!DP$3)*('Scenario_selection&amp;Results'!$B$52:$F$52))+1)</f>
        <v>0</v>
      </c>
      <c r="DQ9" s="13">
        <f>BE9*(SUMPRODUCT(('Scenario_selection&amp;Results'!$B$51:$F$51='Material intensity'!DQ$3)*('Scenario_selection&amp;Results'!$B$52:$F$52))+1)</f>
        <v>0</v>
      </c>
      <c r="DR9" s="13">
        <f>BF9*(SUMPRODUCT(('Scenario_selection&amp;Results'!$B$51:$F$51='Material intensity'!DR$3)*('Scenario_selection&amp;Results'!$B$52:$F$52))+1)</f>
        <v>0</v>
      </c>
      <c r="DS9" s="13">
        <f>BG9*(SUMPRODUCT(('Scenario_selection&amp;Results'!$B$51:$F$51='Material intensity'!DS$3)*('Scenario_selection&amp;Results'!$B$52:$F$52))+1)</f>
        <v>0</v>
      </c>
      <c r="DT9" s="13">
        <f>BH9*(SUMPRODUCT(('Scenario_selection&amp;Results'!$B$51:$F$51='Material intensity'!DT$3)*('Scenario_selection&amp;Results'!$B$52:$F$52))+1)</f>
        <v>0</v>
      </c>
      <c r="DU9" s="13">
        <f>BI9*(SUMPRODUCT(('Scenario_selection&amp;Results'!$B$51:$F$51='Material intensity'!DU$3)*('Scenario_selection&amp;Results'!$B$52:$F$52))+1)</f>
        <v>0</v>
      </c>
      <c r="DV9" s="13">
        <f>BJ9*(SUMPRODUCT(('Scenario_selection&amp;Results'!$B$51:$F$51='Material intensity'!DV$3)*('Scenario_selection&amp;Results'!$B$52:$F$52))+1)</f>
        <v>0</v>
      </c>
      <c r="DW9" s="13">
        <f>BK9*(SUMPRODUCT(('Scenario_selection&amp;Results'!$B$51:$F$51='Material intensity'!DW$3)*('Scenario_selection&amp;Results'!$B$52:$F$52))+1)</f>
        <v>0</v>
      </c>
      <c r="DX9" s="13">
        <f>BL9*(SUMPRODUCT(('Scenario_selection&amp;Results'!$B$51:$F$51='Material intensity'!DX$3)*('Scenario_selection&amp;Results'!$B$52:$F$52))+1)</f>
        <v>0</v>
      </c>
      <c r="DY9" s="13">
        <f>BM9*(SUMPRODUCT(('Scenario_selection&amp;Results'!$B$51:$F$51='Material intensity'!DY$3)*('Scenario_selection&amp;Results'!$B$52:$F$52))+1)</f>
        <v>0</v>
      </c>
      <c r="DZ9" s="13">
        <f>BN9*(SUMPRODUCT(('Scenario_selection&amp;Results'!$B$51:$F$51='Material intensity'!DZ$3)*('Scenario_selection&amp;Results'!$B$52:$F$52))+1)</f>
        <v>0</v>
      </c>
      <c r="EA9" s="13">
        <f>BO9*(SUMPRODUCT(('Scenario_selection&amp;Results'!$B$51:$F$51='Material intensity'!EA$3)*('Scenario_selection&amp;Results'!$B$52:$F$52))+1)</f>
        <v>0</v>
      </c>
      <c r="EB9" s="13">
        <f>BP9*(SUMPRODUCT(('Scenario_selection&amp;Results'!$B$51:$F$51='Material intensity'!EB$3)*('Scenario_selection&amp;Results'!$B$52:$F$52))+1)</f>
        <v>0</v>
      </c>
      <c r="EC9" s="13">
        <f>BQ9*(SUMPRODUCT(('Scenario_selection&amp;Results'!$B$51:$F$51='Material intensity'!EC$3)*('Scenario_selection&amp;Results'!$B$52:$F$52))+1)</f>
        <v>0</v>
      </c>
      <c r="ED9" s="13">
        <f>BR9*(SUMPRODUCT(('Scenario_selection&amp;Results'!$B$51:$F$51='Material intensity'!ED$3)*('Scenario_selection&amp;Results'!$B$52:$F$52))+1)</f>
        <v>0</v>
      </c>
      <c r="EE9" s="13">
        <f>BS9*(SUMPRODUCT(('Scenario_selection&amp;Results'!$B$51:$F$51='Material intensity'!EE$3)*('Scenario_selection&amp;Results'!$B$52:$F$52))+1)</f>
        <v>0</v>
      </c>
      <c r="EF9" s="13">
        <f>BT9*(SUMPRODUCT(('Scenario_selection&amp;Results'!$B$51:$F$51='Material intensity'!EF$3)*('Scenario_selection&amp;Results'!$B$52:$F$52))+1)</f>
        <v>0</v>
      </c>
      <c r="EG9" s="13">
        <f>BU9*(SUMPRODUCT(('Scenario_selection&amp;Results'!$B$51:$F$51='Material intensity'!EG$3)*('Scenario_selection&amp;Results'!$B$52:$F$52))+1)</f>
        <v>0</v>
      </c>
      <c r="EH9" s="13">
        <f>BV9*(SUMPRODUCT(('Scenario_selection&amp;Results'!$B$51:$F$51='Material intensity'!EH$3)*('Scenario_selection&amp;Results'!$B$52:$F$52))+1)</f>
        <v>0</v>
      </c>
      <c r="EI9" s="13">
        <f>BW9*(SUMPRODUCT(('Scenario_selection&amp;Results'!$B$51:$F$51='Material intensity'!EI$3)*('Scenario_selection&amp;Results'!$B$52:$F$52))+1)</f>
        <v>0</v>
      </c>
      <c r="EJ9" s="13">
        <f>BX9*(SUMPRODUCT(('Scenario_selection&amp;Results'!$B$51:$F$51='Material intensity'!EJ$3)*('Scenario_selection&amp;Results'!$B$52:$F$52))+1)</f>
        <v>0</v>
      </c>
      <c r="EK9" s="13">
        <f>BY9*(SUMPRODUCT(('Scenario_selection&amp;Results'!$B$51:$F$51='Material intensity'!EK$3)*('Scenario_selection&amp;Results'!$B$52:$F$52))+1)</f>
        <v>0</v>
      </c>
      <c r="EL9" s="13">
        <f>BZ9*(SUMPRODUCT(('Scenario_selection&amp;Results'!$B$51:$F$51='Material intensity'!EL$3)*('Scenario_selection&amp;Results'!$B$52:$F$52))+1)</f>
        <v>0</v>
      </c>
      <c r="EM9" s="13">
        <f>CA9*(SUMPRODUCT(('Scenario_selection&amp;Results'!$B$51:$F$51='Material intensity'!EM$3)*('Scenario_selection&amp;Results'!$B$52:$F$52))+1)</f>
        <v>0</v>
      </c>
      <c r="EN9" s="13">
        <f>CB9*(SUMPRODUCT(('Scenario_selection&amp;Results'!$B$51:$F$51='Material intensity'!EN$3)*('Scenario_selection&amp;Results'!$B$52:$F$52))+1)</f>
        <v>0</v>
      </c>
      <c r="EO9" s="13">
        <f>CC9*(SUMPRODUCT(('Scenario_selection&amp;Results'!$B$51:$F$51='Material intensity'!EO$3)*('Scenario_selection&amp;Results'!$B$52:$F$52))+1)</f>
        <v>0</v>
      </c>
      <c r="EP9" s="13">
        <f>CD9*(SUMPRODUCT(('Scenario_selection&amp;Results'!$B$51:$F$51='Material intensity'!EP$3)*('Scenario_selection&amp;Results'!$B$52:$F$52))+1)</f>
        <v>0</v>
      </c>
      <c r="ES9" s="13">
        <f>BA9*(SUMPRODUCT(('Scenario_selection&amp;Results'!$B$51:$F$51='Material intensity'!DM$3)*('Scenario_selection&amp;Results'!$B$52:$F$52)))</f>
        <v>0</v>
      </c>
      <c r="ET9" s="13">
        <f>BB9*(SUMPRODUCT(('Scenario_selection&amp;Results'!$B$51:$F$51='Material intensity'!DN$3)*('Scenario_selection&amp;Results'!$B$52:$F$52)))</f>
        <v>0</v>
      </c>
      <c r="EU9" s="13">
        <f>BC9*(SUMPRODUCT(('Scenario_selection&amp;Results'!$B$51:$F$51='Material intensity'!DO$3)*('Scenario_selection&amp;Results'!$B$52:$F$52)))</f>
        <v>0</v>
      </c>
      <c r="EV9" s="13">
        <f>BD9*(SUMPRODUCT(('Scenario_selection&amp;Results'!$B$51:$F$51='Material intensity'!DP$3)*('Scenario_selection&amp;Results'!$B$52:$F$52)))</f>
        <v>0</v>
      </c>
      <c r="EW9" s="13">
        <f>BE9*(SUMPRODUCT(('Scenario_selection&amp;Results'!$B$51:$F$51='Material intensity'!DQ$3)*('Scenario_selection&amp;Results'!$B$52:$F$52)))</f>
        <v>0</v>
      </c>
      <c r="EX9" s="13">
        <f>BF9*(SUMPRODUCT(('Scenario_selection&amp;Results'!$B$51:$F$51='Material intensity'!DR$3)*('Scenario_selection&amp;Results'!$B$52:$F$52)))</f>
        <v>0</v>
      </c>
      <c r="EY9" s="13">
        <f>BG9*(SUMPRODUCT(('Scenario_selection&amp;Results'!$B$51:$F$51='Material intensity'!DS$3)*('Scenario_selection&amp;Results'!$B$52:$F$52)))</f>
        <v>0</v>
      </c>
      <c r="EZ9" s="13">
        <f>BH9*(SUMPRODUCT(('Scenario_selection&amp;Results'!$B$51:$F$51='Material intensity'!DT$3)*('Scenario_selection&amp;Results'!$B$52:$F$52)))</f>
        <v>0</v>
      </c>
      <c r="FA9" s="13">
        <f>BI9*(SUMPRODUCT(('Scenario_selection&amp;Results'!$B$51:$F$51='Material intensity'!DU$3)*('Scenario_selection&amp;Results'!$B$52:$F$52)))</f>
        <v>0</v>
      </c>
      <c r="FB9" s="13">
        <f>BJ9*(SUMPRODUCT(('Scenario_selection&amp;Results'!$B$51:$F$51='Material intensity'!DV$3)*('Scenario_selection&amp;Results'!$B$52:$F$52)))</f>
        <v>0</v>
      </c>
      <c r="FC9" s="13">
        <f>BK9*(SUMPRODUCT(('Scenario_selection&amp;Results'!$B$51:$F$51='Material intensity'!DW$3)*('Scenario_selection&amp;Results'!$B$52:$F$52)))</f>
        <v>0</v>
      </c>
      <c r="FD9" s="13">
        <f>BL9*(SUMPRODUCT(('Scenario_selection&amp;Results'!$B$51:$F$51='Material intensity'!DX$3)*('Scenario_selection&amp;Results'!$B$52:$F$52)))</f>
        <v>0</v>
      </c>
      <c r="FE9" s="13">
        <f>BM9*(SUMPRODUCT(('Scenario_selection&amp;Results'!$B$51:$F$51='Material intensity'!DY$3)*('Scenario_selection&amp;Results'!$B$52:$F$52)))</f>
        <v>0</v>
      </c>
      <c r="FF9" s="13">
        <f>BN9*(SUMPRODUCT(('Scenario_selection&amp;Results'!$B$51:$F$51='Material intensity'!DZ$3)*('Scenario_selection&amp;Results'!$B$52:$F$52)))</f>
        <v>0</v>
      </c>
      <c r="FG9" s="13">
        <f>BO9*(SUMPRODUCT(('Scenario_selection&amp;Results'!$B$51:$F$51='Material intensity'!EA$3)*('Scenario_selection&amp;Results'!$B$52:$F$52)))</f>
        <v>0</v>
      </c>
      <c r="FH9" s="13">
        <f>BP9*(SUMPRODUCT(('Scenario_selection&amp;Results'!$B$51:$F$51='Material intensity'!EB$3)*('Scenario_selection&amp;Results'!$B$52:$F$52)))</f>
        <v>0</v>
      </c>
      <c r="FI9" s="13">
        <f>BQ9*(SUMPRODUCT(('Scenario_selection&amp;Results'!$B$51:$F$51='Material intensity'!EC$3)*('Scenario_selection&amp;Results'!$B$52:$F$52)))</f>
        <v>0</v>
      </c>
      <c r="FJ9" s="13">
        <f>BR9*(SUMPRODUCT(('Scenario_selection&amp;Results'!$B$51:$F$51='Material intensity'!ED$3)*('Scenario_selection&amp;Results'!$B$52:$F$52)))</f>
        <v>0</v>
      </c>
      <c r="FK9" s="13">
        <f>BS9*(SUMPRODUCT(('Scenario_selection&amp;Results'!$B$51:$F$51='Material intensity'!EE$3)*('Scenario_selection&amp;Results'!$B$52:$F$52)))</f>
        <v>0</v>
      </c>
      <c r="FL9" s="13">
        <f>BT9*(SUMPRODUCT(('Scenario_selection&amp;Results'!$B$51:$F$51='Material intensity'!EF$3)*('Scenario_selection&amp;Results'!$B$52:$F$52)))</f>
        <v>0</v>
      </c>
      <c r="FM9" s="13">
        <f>BU9*(SUMPRODUCT(('Scenario_selection&amp;Results'!$B$51:$F$51='Material intensity'!EG$3)*('Scenario_selection&amp;Results'!$B$52:$F$52)))</f>
        <v>0</v>
      </c>
      <c r="FN9" s="13">
        <f>BV9*(SUMPRODUCT(('Scenario_selection&amp;Results'!$B$51:$F$51='Material intensity'!EH$3)*('Scenario_selection&amp;Results'!$B$52:$F$52)))</f>
        <v>0</v>
      </c>
      <c r="FO9" s="13">
        <f>BW9*(SUMPRODUCT(('Scenario_selection&amp;Results'!$B$51:$F$51='Material intensity'!EI$3)*('Scenario_selection&amp;Results'!$B$52:$F$52)))</f>
        <v>0</v>
      </c>
      <c r="FP9" s="13">
        <f>BX9*(SUMPRODUCT(('Scenario_selection&amp;Results'!$B$51:$F$51='Material intensity'!EJ$3)*('Scenario_selection&amp;Results'!$B$52:$F$52)))</f>
        <v>0</v>
      </c>
      <c r="FQ9" s="13">
        <f>BY9*(SUMPRODUCT(('Scenario_selection&amp;Results'!$B$51:$F$51='Material intensity'!EK$3)*('Scenario_selection&amp;Results'!$B$52:$F$52)))</f>
        <v>0</v>
      </c>
      <c r="FR9" s="13">
        <f>BZ9*(SUMPRODUCT(('Scenario_selection&amp;Results'!$B$51:$F$51='Material intensity'!EL$3)*('Scenario_selection&amp;Results'!$B$52:$F$52)))</f>
        <v>0</v>
      </c>
      <c r="FS9" s="13">
        <f>CA9*(SUMPRODUCT(('Scenario_selection&amp;Results'!$B$51:$F$51='Material intensity'!EM$3)*('Scenario_selection&amp;Results'!$B$52:$F$52)))</f>
        <v>0</v>
      </c>
      <c r="FT9" s="13">
        <f>CB9*(SUMPRODUCT(('Scenario_selection&amp;Results'!$B$51:$F$51='Material intensity'!EN$3)*('Scenario_selection&amp;Results'!$B$52:$F$52)))</f>
        <v>0</v>
      </c>
      <c r="FU9" s="13">
        <f>CC9*(SUMPRODUCT(('Scenario_selection&amp;Results'!$B$51:$F$51='Material intensity'!EO$3)*('Scenario_selection&amp;Results'!$B$52:$F$52)))</f>
        <v>0</v>
      </c>
      <c r="FV9" s="13">
        <f>CD9*(SUMPRODUCT(('Scenario_selection&amp;Results'!$B$51:$F$51='Material intensity'!EP$3)*('Scenario_selection&amp;Results'!$B$52:$F$52)))</f>
        <v>0</v>
      </c>
    </row>
    <row r="10" spans="1:178" x14ac:dyDescent="0.3">
      <c r="A10" s="13">
        <v>2000</v>
      </c>
      <c r="B10" s="13">
        <f t="shared" si="0"/>
        <v>262</v>
      </c>
      <c r="C10" s="13">
        <f t="shared" si="1"/>
        <v>85</v>
      </c>
      <c r="D10" s="13">
        <f t="shared" si="2"/>
        <v>8.6</v>
      </c>
      <c r="E10" s="13">
        <f t="shared" si="3"/>
        <v>20.87</v>
      </c>
      <c r="F10" s="13">
        <f t="shared" si="4"/>
        <v>0</v>
      </c>
      <c r="H10" s="13">
        <f t="shared" si="5"/>
        <v>62.52</v>
      </c>
      <c r="I10" s="13">
        <f t="shared" si="6"/>
        <v>346.47</v>
      </c>
      <c r="J10" s="13">
        <f t="shared" si="7"/>
        <v>1.887</v>
      </c>
      <c r="K10" s="13">
        <f t="shared" si="8"/>
        <v>7.03</v>
      </c>
      <c r="L10" s="13">
        <f t="shared" si="9"/>
        <v>22.43</v>
      </c>
      <c r="N10" s="13">
        <f t="shared" si="10"/>
        <v>20.8</v>
      </c>
      <c r="O10" s="13">
        <f t="shared" si="11"/>
        <v>169.31</v>
      </c>
      <c r="P10" s="13">
        <f t="shared" si="12"/>
        <v>0.56000000000000005</v>
      </c>
      <c r="Q10" s="13">
        <f t="shared" si="13"/>
        <v>3.2</v>
      </c>
      <c r="R10" s="13">
        <f t="shared" si="14"/>
        <v>251.59</v>
      </c>
      <c r="U10" s="13">
        <f t="shared" si="39"/>
        <v>56.262</v>
      </c>
      <c r="V10" s="13">
        <f t="shared" si="15"/>
        <v>319.89600000000002</v>
      </c>
      <c r="W10" s="13">
        <f t="shared" si="16"/>
        <v>1.6879500000000001</v>
      </c>
      <c r="X10" s="13">
        <f t="shared" si="17"/>
        <v>6.4555000000000007</v>
      </c>
      <c r="Y10" s="13">
        <f t="shared" si="18"/>
        <v>56.804000000000002</v>
      </c>
      <c r="Z10" s="13">
        <f t="shared" si="19"/>
        <v>52.09</v>
      </c>
      <c r="AA10" s="13">
        <f t="shared" si="20"/>
        <v>302.18</v>
      </c>
      <c r="AB10" s="13">
        <f t="shared" si="21"/>
        <v>1.55525</v>
      </c>
      <c r="AC10" s="13">
        <f t="shared" si="22"/>
        <v>6.0724999999999998</v>
      </c>
      <c r="AD10" s="13">
        <f t="shared" si="23"/>
        <v>79.72</v>
      </c>
      <c r="AE10" s="13">
        <f t="shared" si="24"/>
        <v>56.262</v>
      </c>
      <c r="AF10" s="13">
        <f t="shared" si="25"/>
        <v>319.89600000000002</v>
      </c>
      <c r="AG10" s="13">
        <f t="shared" si="26"/>
        <v>1.6879500000000001</v>
      </c>
      <c r="AH10" s="13">
        <f t="shared" si="27"/>
        <v>6.4555000000000007</v>
      </c>
      <c r="AI10" s="13">
        <f t="shared" si="28"/>
        <v>56.804000000000002</v>
      </c>
      <c r="AJ10" s="13">
        <f t="shared" si="29"/>
        <v>52.09</v>
      </c>
      <c r="AK10" s="13">
        <f t="shared" si="30"/>
        <v>302.18</v>
      </c>
      <c r="AL10" s="13">
        <f t="shared" si="31"/>
        <v>1.55525</v>
      </c>
      <c r="AM10" s="13">
        <f t="shared" si="32"/>
        <v>6.0724999999999998</v>
      </c>
      <c r="AN10" s="13">
        <f t="shared" si="33"/>
        <v>79.72</v>
      </c>
      <c r="AO10" s="13">
        <f t="shared" si="34"/>
        <v>56.262</v>
      </c>
      <c r="AP10" s="13">
        <f t="shared" si="35"/>
        <v>319.89600000000002</v>
      </c>
      <c r="AQ10" s="13">
        <f t="shared" si="36"/>
        <v>1.6879500000000001</v>
      </c>
      <c r="AR10" s="13">
        <f t="shared" si="37"/>
        <v>6.4555000000000007</v>
      </c>
      <c r="AS10" s="13">
        <f t="shared" si="38"/>
        <v>56.804000000000002</v>
      </c>
      <c r="AT10" s="13">
        <f t="shared" si="40"/>
        <v>52.09</v>
      </c>
      <c r="AU10" s="13">
        <f t="shared" si="41"/>
        <v>302.18</v>
      </c>
      <c r="AV10" s="13">
        <f t="shared" si="42"/>
        <v>1.55525</v>
      </c>
      <c r="AW10" s="13">
        <f t="shared" si="43"/>
        <v>6.0724999999999998</v>
      </c>
      <c r="AX10" s="13">
        <f t="shared" si="44"/>
        <v>79.72</v>
      </c>
      <c r="DM10" s="13">
        <f>BA10*(SUMPRODUCT(('Scenario_selection&amp;Results'!$B$51:$F$51='Material intensity'!DM$3)*('Scenario_selection&amp;Results'!$B$52:$F$52))+1)</f>
        <v>0</v>
      </c>
      <c r="DN10" s="13">
        <f>BB10*(SUMPRODUCT(('Scenario_selection&amp;Results'!$B$51:$F$51='Material intensity'!DN$3)*('Scenario_selection&amp;Results'!$B$52:$F$52))+1)</f>
        <v>0</v>
      </c>
      <c r="DO10" s="13">
        <f>BC10*(SUMPRODUCT(('Scenario_selection&amp;Results'!$B$51:$F$51='Material intensity'!DO$3)*('Scenario_selection&amp;Results'!$B$52:$F$52))+1)</f>
        <v>0</v>
      </c>
      <c r="DP10" s="13">
        <f>BD10*(SUMPRODUCT(('Scenario_selection&amp;Results'!$B$51:$F$51='Material intensity'!DP$3)*('Scenario_selection&amp;Results'!$B$52:$F$52))+1)</f>
        <v>0</v>
      </c>
      <c r="DQ10" s="13">
        <f>BE10*(SUMPRODUCT(('Scenario_selection&amp;Results'!$B$51:$F$51='Material intensity'!DQ$3)*('Scenario_selection&amp;Results'!$B$52:$F$52))+1)</f>
        <v>0</v>
      </c>
      <c r="DR10" s="13">
        <f>BF10*(SUMPRODUCT(('Scenario_selection&amp;Results'!$B$51:$F$51='Material intensity'!DR$3)*('Scenario_selection&amp;Results'!$B$52:$F$52))+1)</f>
        <v>0</v>
      </c>
      <c r="DS10" s="13">
        <f>BG10*(SUMPRODUCT(('Scenario_selection&amp;Results'!$B$51:$F$51='Material intensity'!DS$3)*('Scenario_selection&amp;Results'!$B$52:$F$52))+1)</f>
        <v>0</v>
      </c>
      <c r="DT10" s="13">
        <f>BH10*(SUMPRODUCT(('Scenario_selection&amp;Results'!$B$51:$F$51='Material intensity'!DT$3)*('Scenario_selection&amp;Results'!$B$52:$F$52))+1)</f>
        <v>0</v>
      </c>
      <c r="DU10" s="13">
        <f>BI10*(SUMPRODUCT(('Scenario_selection&amp;Results'!$B$51:$F$51='Material intensity'!DU$3)*('Scenario_selection&amp;Results'!$B$52:$F$52))+1)</f>
        <v>0</v>
      </c>
      <c r="DV10" s="13">
        <f>BJ10*(SUMPRODUCT(('Scenario_selection&amp;Results'!$B$51:$F$51='Material intensity'!DV$3)*('Scenario_selection&amp;Results'!$B$52:$F$52))+1)</f>
        <v>0</v>
      </c>
      <c r="DW10" s="13">
        <f>BK10*(SUMPRODUCT(('Scenario_selection&amp;Results'!$B$51:$F$51='Material intensity'!DW$3)*('Scenario_selection&amp;Results'!$B$52:$F$52))+1)</f>
        <v>0</v>
      </c>
      <c r="DX10" s="13">
        <f>BL10*(SUMPRODUCT(('Scenario_selection&amp;Results'!$B$51:$F$51='Material intensity'!DX$3)*('Scenario_selection&amp;Results'!$B$52:$F$52))+1)</f>
        <v>0</v>
      </c>
      <c r="DY10" s="13">
        <f>BM10*(SUMPRODUCT(('Scenario_selection&amp;Results'!$B$51:$F$51='Material intensity'!DY$3)*('Scenario_selection&amp;Results'!$B$52:$F$52))+1)</f>
        <v>0</v>
      </c>
      <c r="DZ10" s="13">
        <f>BN10*(SUMPRODUCT(('Scenario_selection&amp;Results'!$B$51:$F$51='Material intensity'!DZ$3)*('Scenario_selection&amp;Results'!$B$52:$F$52))+1)</f>
        <v>0</v>
      </c>
      <c r="EA10" s="13">
        <f>BO10*(SUMPRODUCT(('Scenario_selection&amp;Results'!$B$51:$F$51='Material intensity'!EA$3)*('Scenario_selection&amp;Results'!$B$52:$F$52))+1)</f>
        <v>0</v>
      </c>
      <c r="EB10" s="13">
        <f>BP10*(SUMPRODUCT(('Scenario_selection&amp;Results'!$B$51:$F$51='Material intensity'!EB$3)*('Scenario_selection&amp;Results'!$B$52:$F$52))+1)</f>
        <v>0</v>
      </c>
      <c r="EC10" s="13">
        <f>BQ10*(SUMPRODUCT(('Scenario_selection&amp;Results'!$B$51:$F$51='Material intensity'!EC$3)*('Scenario_selection&amp;Results'!$B$52:$F$52))+1)</f>
        <v>0</v>
      </c>
      <c r="ED10" s="13">
        <f>BR10*(SUMPRODUCT(('Scenario_selection&amp;Results'!$B$51:$F$51='Material intensity'!ED$3)*('Scenario_selection&amp;Results'!$B$52:$F$52))+1)</f>
        <v>0</v>
      </c>
      <c r="EE10" s="13">
        <f>BS10*(SUMPRODUCT(('Scenario_selection&amp;Results'!$B$51:$F$51='Material intensity'!EE$3)*('Scenario_selection&amp;Results'!$B$52:$F$52))+1)</f>
        <v>0</v>
      </c>
      <c r="EF10" s="13">
        <f>BT10*(SUMPRODUCT(('Scenario_selection&amp;Results'!$B$51:$F$51='Material intensity'!EF$3)*('Scenario_selection&amp;Results'!$B$52:$F$52))+1)</f>
        <v>0</v>
      </c>
      <c r="EG10" s="13">
        <f>BU10*(SUMPRODUCT(('Scenario_selection&amp;Results'!$B$51:$F$51='Material intensity'!EG$3)*('Scenario_selection&amp;Results'!$B$52:$F$52))+1)</f>
        <v>0</v>
      </c>
      <c r="EH10" s="13">
        <f>BV10*(SUMPRODUCT(('Scenario_selection&amp;Results'!$B$51:$F$51='Material intensity'!EH$3)*('Scenario_selection&amp;Results'!$B$52:$F$52))+1)</f>
        <v>0</v>
      </c>
      <c r="EI10" s="13">
        <f>BW10*(SUMPRODUCT(('Scenario_selection&amp;Results'!$B$51:$F$51='Material intensity'!EI$3)*('Scenario_selection&amp;Results'!$B$52:$F$52))+1)</f>
        <v>0</v>
      </c>
      <c r="EJ10" s="13">
        <f>BX10*(SUMPRODUCT(('Scenario_selection&amp;Results'!$B$51:$F$51='Material intensity'!EJ$3)*('Scenario_selection&amp;Results'!$B$52:$F$52))+1)</f>
        <v>0</v>
      </c>
      <c r="EK10" s="13">
        <f>BY10*(SUMPRODUCT(('Scenario_selection&amp;Results'!$B$51:$F$51='Material intensity'!EK$3)*('Scenario_selection&amp;Results'!$B$52:$F$52))+1)</f>
        <v>0</v>
      </c>
      <c r="EL10" s="13">
        <f>BZ10*(SUMPRODUCT(('Scenario_selection&amp;Results'!$B$51:$F$51='Material intensity'!EL$3)*('Scenario_selection&amp;Results'!$B$52:$F$52))+1)</f>
        <v>0</v>
      </c>
      <c r="EM10" s="13">
        <f>CA10*(SUMPRODUCT(('Scenario_selection&amp;Results'!$B$51:$F$51='Material intensity'!EM$3)*('Scenario_selection&amp;Results'!$B$52:$F$52))+1)</f>
        <v>0</v>
      </c>
      <c r="EN10" s="13">
        <f>CB10*(SUMPRODUCT(('Scenario_selection&amp;Results'!$B$51:$F$51='Material intensity'!EN$3)*('Scenario_selection&amp;Results'!$B$52:$F$52))+1)</f>
        <v>0</v>
      </c>
      <c r="EO10" s="13">
        <f>CC10*(SUMPRODUCT(('Scenario_selection&amp;Results'!$B$51:$F$51='Material intensity'!EO$3)*('Scenario_selection&amp;Results'!$B$52:$F$52))+1)</f>
        <v>0</v>
      </c>
      <c r="EP10" s="13">
        <f>CD10*(SUMPRODUCT(('Scenario_selection&amp;Results'!$B$51:$F$51='Material intensity'!EP$3)*('Scenario_selection&amp;Results'!$B$52:$F$52))+1)</f>
        <v>0</v>
      </c>
      <c r="ES10" s="13">
        <f>BA10*(SUMPRODUCT(('Scenario_selection&amp;Results'!$B$51:$F$51='Material intensity'!DM$3)*('Scenario_selection&amp;Results'!$B$52:$F$52)))</f>
        <v>0</v>
      </c>
      <c r="ET10" s="13">
        <f>BB10*(SUMPRODUCT(('Scenario_selection&amp;Results'!$B$51:$F$51='Material intensity'!DN$3)*('Scenario_selection&amp;Results'!$B$52:$F$52)))</f>
        <v>0</v>
      </c>
      <c r="EU10" s="13">
        <f>BC10*(SUMPRODUCT(('Scenario_selection&amp;Results'!$B$51:$F$51='Material intensity'!DO$3)*('Scenario_selection&amp;Results'!$B$52:$F$52)))</f>
        <v>0</v>
      </c>
      <c r="EV10" s="13">
        <f>BD10*(SUMPRODUCT(('Scenario_selection&amp;Results'!$B$51:$F$51='Material intensity'!DP$3)*('Scenario_selection&amp;Results'!$B$52:$F$52)))</f>
        <v>0</v>
      </c>
      <c r="EW10" s="13">
        <f>BE10*(SUMPRODUCT(('Scenario_selection&amp;Results'!$B$51:$F$51='Material intensity'!DQ$3)*('Scenario_selection&amp;Results'!$B$52:$F$52)))</f>
        <v>0</v>
      </c>
      <c r="EX10" s="13">
        <f>BF10*(SUMPRODUCT(('Scenario_selection&amp;Results'!$B$51:$F$51='Material intensity'!DR$3)*('Scenario_selection&amp;Results'!$B$52:$F$52)))</f>
        <v>0</v>
      </c>
      <c r="EY10" s="13">
        <f>BG10*(SUMPRODUCT(('Scenario_selection&amp;Results'!$B$51:$F$51='Material intensity'!DS$3)*('Scenario_selection&amp;Results'!$B$52:$F$52)))</f>
        <v>0</v>
      </c>
      <c r="EZ10" s="13">
        <f>BH10*(SUMPRODUCT(('Scenario_selection&amp;Results'!$B$51:$F$51='Material intensity'!DT$3)*('Scenario_selection&amp;Results'!$B$52:$F$52)))</f>
        <v>0</v>
      </c>
      <c r="FA10" s="13">
        <f>BI10*(SUMPRODUCT(('Scenario_selection&amp;Results'!$B$51:$F$51='Material intensity'!DU$3)*('Scenario_selection&amp;Results'!$B$52:$F$52)))</f>
        <v>0</v>
      </c>
      <c r="FB10" s="13">
        <f>BJ10*(SUMPRODUCT(('Scenario_selection&amp;Results'!$B$51:$F$51='Material intensity'!DV$3)*('Scenario_selection&amp;Results'!$B$52:$F$52)))</f>
        <v>0</v>
      </c>
      <c r="FC10" s="13">
        <f>BK10*(SUMPRODUCT(('Scenario_selection&amp;Results'!$B$51:$F$51='Material intensity'!DW$3)*('Scenario_selection&amp;Results'!$B$52:$F$52)))</f>
        <v>0</v>
      </c>
      <c r="FD10" s="13">
        <f>BL10*(SUMPRODUCT(('Scenario_selection&amp;Results'!$B$51:$F$51='Material intensity'!DX$3)*('Scenario_selection&amp;Results'!$B$52:$F$52)))</f>
        <v>0</v>
      </c>
      <c r="FE10" s="13">
        <f>BM10*(SUMPRODUCT(('Scenario_selection&amp;Results'!$B$51:$F$51='Material intensity'!DY$3)*('Scenario_selection&amp;Results'!$B$52:$F$52)))</f>
        <v>0</v>
      </c>
      <c r="FF10" s="13">
        <f>BN10*(SUMPRODUCT(('Scenario_selection&amp;Results'!$B$51:$F$51='Material intensity'!DZ$3)*('Scenario_selection&amp;Results'!$B$52:$F$52)))</f>
        <v>0</v>
      </c>
      <c r="FG10" s="13">
        <f>BO10*(SUMPRODUCT(('Scenario_selection&amp;Results'!$B$51:$F$51='Material intensity'!EA$3)*('Scenario_selection&amp;Results'!$B$52:$F$52)))</f>
        <v>0</v>
      </c>
      <c r="FH10" s="13">
        <f>BP10*(SUMPRODUCT(('Scenario_selection&amp;Results'!$B$51:$F$51='Material intensity'!EB$3)*('Scenario_selection&amp;Results'!$B$52:$F$52)))</f>
        <v>0</v>
      </c>
      <c r="FI10" s="13">
        <f>BQ10*(SUMPRODUCT(('Scenario_selection&amp;Results'!$B$51:$F$51='Material intensity'!EC$3)*('Scenario_selection&amp;Results'!$B$52:$F$52)))</f>
        <v>0</v>
      </c>
      <c r="FJ10" s="13">
        <f>BR10*(SUMPRODUCT(('Scenario_selection&amp;Results'!$B$51:$F$51='Material intensity'!ED$3)*('Scenario_selection&amp;Results'!$B$52:$F$52)))</f>
        <v>0</v>
      </c>
      <c r="FK10" s="13">
        <f>BS10*(SUMPRODUCT(('Scenario_selection&amp;Results'!$B$51:$F$51='Material intensity'!EE$3)*('Scenario_selection&amp;Results'!$B$52:$F$52)))</f>
        <v>0</v>
      </c>
      <c r="FL10" s="13">
        <f>BT10*(SUMPRODUCT(('Scenario_selection&amp;Results'!$B$51:$F$51='Material intensity'!EF$3)*('Scenario_selection&amp;Results'!$B$52:$F$52)))</f>
        <v>0</v>
      </c>
      <c r="FM10" s="13">
        <f>BU10*(SUMPRODUCT(('Scenario_selection&amp;Results'!$B$51:$F$51='Material intensity'!EG$3)*('Scenario_selection&amp;Results'!$B$52:$F$52)))</f>
        <v>0</v>
      </c>
      <c r="FN10" s="13">
        <f>BV10*(SUMPRODUCT(('Scenario_selection&amp;Results'!$B$51:$F$51='Material intensity'!EH$3)*('Scenario_selection&amp;Results'!$B$52:$F$52)))</f>
        <v>0</v>
      </c>
      <c r="FO10" s="13">
        <f>BW10*(SUMPRODUCT(('Scenario_selection&amp;Results'!$B$51:$F$51='Material intensity'!EI$3)*('Scenario_selection&amp;Results'!$B$52:$F$52)))</f>
        <v>0</v>
      </c>
      <c r="FP10" s="13">
        <f>BX10*(SUMPRODUCT(('Scenario_selection&amp;Results'!$B$51:$F$51='Material intensity'!EJ$3)*('Scenario_selection&amp;Results'!$B$52:$F$52)))</f>
        <v>0</v>
      </c>
      <c r="FQ10" s="13">
        <f>BY10*(SUMPRODUCT(('Scenario_selection&amp;Results'!$B$51:$F$51='Material intensity'!EK$3)*('Scenario_selection&amp;Results'!$B$52:$F$52)))</f>
        <v>0</v>
      </c>
      <c r="FR10" s="13">
        <f>BZ10*(SUMPRODUCT(('Scenario_selection&amp;Results'!$B$51:$F$51='Material intensity'!EL$3)*('Scenario_selection&amp;Results'!$B$52:$F$52)))</f>
        <v>0</v>
      </c>
      <c r="FS10" s="13">
        <f>CA10*(SUMPRODUCT(('Scenario_selection&amp;Results'!$B$51:$F$51='Material intensity'!EM$3)*('Scenario_selection&amp;Results'!$B$52:$F$52)))</f>
        <v>0</v>
      </c>
      <c r="FT10" s="13">
        <f>CB10*(SUMPRODUCT(('Scenario_selection&amp;Results'!$B$51:$F$51='Material intensity'!EN$3)*('Scenario_selection&amp;Results'!$B$52:$F$52)))</f>
        <v>0</v>
      </c>
      <c r="FU10" s="13">
        <f>CC10*(SUMPRODUCT(('Scenario_selection&amp;Results'!$B$51:$F$51='Material intensity'!EO$3)*('Scenario_selection&amp;Results'!$B$52:$F$52)))</f>
        <v>0</v>
      </c>
      <c r="FV10" s="13">
        <f>CD10*(SUMPRODUCT(('Scenario_selection&amp;Results'!$B$51:$F$51='Material intensity'!EP$3)*('Scenario_selection&amp;Results'!$B$52:$F$52)))</f>
        <v>0</v>
      </c>
    </row>
    <row r="11" spans="1:178" x14ac:dyDescent="0.3">
      <c r="A11" s="13">
        <v>2001</v>
      </c>
      <c r="B11" s="13">
        <f t="shared" si="0"/>
        <v>262</v>
      </c>
      <c r="C11" s="13">
        <f t="shared" si="1"/>
        <v>85</v>
      </c>
      <c r="D11" s="13">
        <f t="shared" si="2"/>
        <v>8.6</v>
      </c>
      <c r="E11" s="13">
        <f t="shared" si="3"/>
        <v>20.87</v>
      </c>
      <c r="F11" s="13">
        <f t="shared" si="4"/>
        <v>0</v>
      </c>
      <c r="H11" s="13">
        <f t="shared" si="5"/>
        <v>62.52</v>
      </c>
      <c r="I11" s="13">
        <f t="shared" si="6"/>
        <v>346.47</v>
      </c>
      <c r="J11" s="13">
        <f t="shared" si="7"/>
        <v>1.887</v>
      </c>
      <c r="K11" s="13">
        <f t="shared" si="8"/>
        <v>7.03</v>
      </c>
      <c r="L11" s="13">
        <f t="shared" si="9"/>
        <v>22.43</v>
      </c>
      <c r="N11" s="13">
        <f t="shared" si="10"/>
        <v>20.8</v>
      </c>
      <c r="O11" s="13">
        <f t="shared" si="11"/>
        <v>169.31</v>
      </c>
      <c r="P11" s="13">
        <f t="shared" si="12"/>
        <v>0.56000000000000005</v>
      </c>
      <c r="Q11" s="13">
        <f t="shared" si="13"/>
        <v>3.2</v>
      </c>
      <c r="R11" s="13">
        <f t="shared" si="14"/>
        <v>251.59</v>
      </c>
      <c r="U11" s="13">
        <f t="shared" si="39"/>
        <v>56.262</v>
      </c>
      <c r="V11" s="13">
        <f t="shared" si="15"/>
        <v>319.89600000000002</v>
      </c>
      <c r="W11" s="13">
        <f t="shared" si="16"/>
        <v>1.6879500000000001</v>
      </c>
      <c r="X11" s="13">
        <f t="shared" si="17"/>
        <v>6.4555000000000007</v>
      </c>
      <c r="Y11" s="13">
        <f t="shared" si="18"/>
        <v>56.804000000000002</v>
      </c>
      <c r="Z11" s="13">
        <f t="shared" si="19"/>
        <v>52.09</v>
      </c>
      <c r="AA11" s="13">
        <f t="shared" si="20"/>
        <v>302.18</v>
      </c>
      <c r="AB11" s="13">
        <f t="shared" si="21"/>
        <v>1.55525</v>
      </c>
      <c r="AC11" s="13">
        <f t="shared" si="22"/>
        <v>6.0724999999999998</v>
      </c>
      <c r="AD11" s="13">
        <f t="shared" si="23"/>
        <v>79.72</v>
      </c>
      <c r="AE11" s="13">
        <f t="shared" si="24"/>
        <v>56.262</v>
      </c>
      <c r="AF11" s="13">
        <f t="shared" si="25"/>
        <v>319.89600000000002</v>
      </c>
      <c r="AG11" s="13">
        <f t="shared" si="26"/>
        <v>1.6879500000000001</v>
      </c>
      <c r="AH11" s="13">
        <f t="shared" si="27"/>
        <v>6.4555000000000007</v>
      </c>
      <c r="AI11" s="13">
        <f t="shared" si="28"/>
        <v>56.804000000000002</v>
      </c>
      <c r="AJ11" s="13">
        <f t="shared" si="29"/>
        <v>52.09</v>
      </c>
      <c r="AK11" s="13">
        <f t="shared" si="30"/>
        <v>302.18</v>
      </c>
      <c r="AL11" s="13">
        <f t="shared" si="31"/>
        <v>1.55525</v>
      </c>
      <c r="AM11" s="13">
        <f t="shared" si="32"/>
        <v>6.0724999999999998</v>
      </c>
      <c r="AN11" s="13">
        <f t="shared" si="33"/>
        <v>79.72</v>
      </c>
      <c r="AO11" s="13">
        <f t="shared" si="34"/>
        <v>56.262</v>
      </c>
      <c r="AP11" s="13">
        <f t="shared" si="35"/>
        <v>319.89600000000002</v>
      </c>
      <c r="AQ11" s="13">
        <f t="shared" si="36"/>
        <v>1.6879500000000001</v>
      </c>
      <c r="AR11" s="13">
        <f t="shared" si="37"/>
        <v>6.4555000000000007</v>
      </c>
      <c r="AS11" s="13">
        <f t="shared" si="38"/>
        <v>56.804000000000002</v>
      </c>
      <c r="AT11" s="13">
        <f t="shared" si="40"/>
        <v>52.09</v>
      </c>
      <c r="AU11" s="13">
        <f t="shared" si="41"/>
        <v>302.18</v>
      </c>
      <c r="AV11" s="13">
        <f t="shared" si="42"/>
        <v>1.55525</v>
      </c>
      <c r="AW11" s="13">
        <f t="shared" si="43"/>
        <v>6.0724999999999998</v>
      </c>
      <c r="AX11" s="13">
        <f t="shared" si="44"/>
        <v>79.72</v>
      </c>
      <c r="BA11" s="13">
        <f>MMULT('SDF-UR-North'!$I65:$BW65,'Material intensity'!U$4:U$70)/SUM('SDF-UR-North'!$I65:$BW65)</f>
        <v>56.262</v>
      </c>
      <c r="BB11" s="13">
        <f>MMULT('SDF-UR-North'!$I65:$BW65,'Material intensity'!V$4:V$70)/SUM('SDF-UR-North'!$I65:$BW65)</f>
        <v>319.89600000000002</v>
      </c>
      <c r="BC11" s="13">
        <f>MMULT('SDF-UR-North'!$I65:$BW65,'Material intensity'!W$4:W$70)/SUM('SDF-UR-North'!$I65:$BW65)</f>
        <v>1.6879500000000003</v>
      </c>
      <c r="BD11" s="13">
        <f>MMULT('SDF-UR-North'!$I65:$BW65,'Material intensity'!X$4:X$70)/SUM('SDF-UR-North'!$I65:$BW65)</f>
        <v>6.4554999999999998</v>
      </c>
      <c r="BE11" s="13">
        <f>MMULT('SDF-UR-North'!$I65:$BW65,'Material intensity'!Y$4:Y$70)/SUM('SDF-UR-North'!$I65:$BW65)</f>
        <v>56.803999999999995</v>
      </c>
      <c r="BF11" s="13">
        <f>MMULT('SDF-RR-North'!$I65:$BW65,'Material intensity'!Z$4:Z$70)/SUM('SDF-RR-North'!$I65:$BW65)</f>
        <v>52.09</v>
      </c>
      <c r="BG11" s="13">
        <f>MMULT('SDF-RR-North'!$I65:$BW65,'Material intensity'!AA$4:AA$70)/SUM('SDF-RR-North'!$I65:$BW65)</f>
        <v>302.18000000000006</v>
      </c>
      <c r="BH11" s="13">
        <f>MMULT('SDF-RR-North'!$I65:$BW65,'Material intensity'!AB$4:AB$70)/SUM('SDF-RR-North'!$I65:$BW65)</f>
        <v>1.55525</v>
      </c>
      <c r="BI11" s="13">
        <f>MMULT('SDF-RR-North'!$I65:$BW65,'Material intensity'!AC$4:AC$70)/SUM('SDF-RR-North'!$I65:$BW65)</f>
        <v>6.0724999999999998</v>
      </c>
      <c r="BJ11" s="13">
        <f>MMULT('SDF-RR-North'!$I65:$BW65,'Material intensity'!AD$4:AD$70)/SUM('SDF-RR-North'!$I65:$BW65)</f>
        <v>79.720000000000013</v>
      </c>
      <c r="BK11" s="13">
        <f>MMULT('SDF-UR-Trans'!$I65:$BW65,'Material intensity'!U$4:U$70)/SUM('SDF-UR-Trans'!$I65:$BW65)</f>
        <v>56.262</v>
      </c>
      <c r="BL11" s="13">
        <f>MMULT('SDF-UR-Trans'!$I65:$BW65,'Material intensity'!V$4:V$70)/SUM('SDF-UR-Trans'!$I65:$BW65)</f>
        <v>319.89600000000002</v>
      </c>
      <c r="BM11" s="13">
        <f>MMULT('SDF-UR-Trans'!$I65:$BW65,'Material intensity'!W$4:W$70)/SUM('SDF-UR-Trans'!$I65:$BW65)</f>
        <v>1.6879500000000003</v>
      </c>
      <c r="BN11" s="13">
        <f>MMULT('SDF-UR-Trans'!$I65:$BW65,'Material intensity'!X$4:X$70)/SUM('SDF-UR-Trans'!$I65:$BW65)</f>
        <v>6.4554999999999998</v>
      </c>
      <c r="BO11" s="13">
        <f>MMULT('SDF-UR-Trans'!$I65:$BW65,'Material intensity'!Y$4:Y$70)/SUM('SDF-UR-Trans'!$I65:$BW65)</f>
        <v>56.804000000000002</v>
      </c>
      <c r="BP11" s="13">
        <f>MMULT('SDF-RR-Trans'!$I65:$BW65,'Material intensity'!Z$4:Z$70)/SUM('SDF-RR-Trans'!$I65:$BW65)</f>
        <v>52.089999999999996</v>
      </c>
      <c r="BQ11" s="13">
        <f>MMULT('SDF-RR-Trans'!$I65:$BW65,'Material intensity'!AA$4:AA$70)/SUM('SDF-RR-Trans'!$I65:$BW65)</f>
        <v>302.18</v>
      </c>
      <c r="BR11" s="13">
        <f>MMULT('SDF-RR-Trans'!$I65:$BW65,'Material intensity'!AB$4:AB$70)/SUM('SDF-RR-Trans'!$I65:$BW65)</f>
        <v>1.5552500000000002</v>
      </c>
      <c r="BS11" s="13">
        <f>MMULT('SDF-RR-Trans'!$I65:$BW65,'Material intensity'!AC$4:AC$70)/SUM('SDF-RR-Trans'!$I65:$BW65)</f>
        <v>6.0724999999999989</v>
      </c>
      <c r="BT11" s="13">
        <f>MMULT('SDF-RR-Trans'!$I65:$BW65,'Material intensity'!AD$4:AD$70)/SUM('SDF-RR-Trans'!$I65:$BW65)</f>
        <v>79.72</v>
      </c>
      <c r="BU11" s="13">
        <f>MMULT('SDF-UR-South'!$I65:$BW65,'Material intensity'!U$4:U$70)/SUM('SDF-UR-South'!$I65:$BW65)</f>
        <v>56.262000000000008</v>
      </c>
      <c r="BV11" s="13">
        <f>MMULT('SDF-UR-South'!$I65:$BW65,'Material intensity'!V$4:V$70)/SUM('SDF-UR-South'!$I65:$BW65)</f>
        <v>319.89600000000007</v>
      </c>
      <c r="BW11" s="13">
        <f>MMULT('SDF-UR-South'!$I65:$BW65,'Material intensity'!W$4:W$70)/SUM('SDF-UR-South'!$I65:$BW65)</f>
        <v>1.6879500000000001</v>
      </c>
      <c r="BX11" s="13">
        <f>MMULT('SDF-UR-South'!$I65:$BW65,'Material intensity'!X$4:X$70)/SUM('SDF-UR-South'!$I65:$BW65)</f>
        <v>6.4554999999999989</v>
      </c>
      <c r="BY11" s="13">
        <f>MMULT('SDF-UR-South'!$I65:$BW65,'Material intensity'!Y$4:Y$70)/SUM('SDF-UR-South'!$I65:$BW65)</f>
        <v>56.804000000000009</v>
      </c>
      <c r="BZ11" s="13">
        <f>MMULT('SDF-RR-South'!$I65:$BW65,'Material intensity'!Z$4:Z$70)/SUM('SDF-RR-South'!$I65:$BW65)</f>
        <v>52.09</v>
      </c>
      <c r="CA11" s="13">
        <f>MMULT('SDF-RR-South'!$I65:$BW65,'Material intensity'!AA$4:AA$70)/SUM('SDF-RR-South'!$I65:$BW65)</f>
        <v>302.18</v>
      </c>
      <c r="CB11" s="13">
        <f>MMULT('SDF-RR-South'!$I65:$BW65,'Material intensity'!AB$4:AB$70)/SUM('SDF-RR-South'!$I65:$BW65)</f>
        <v>1.55525</v>
      </c>
      <c r="CC11" s="13">
        <f>MMULT('SDF-RR-South'!$I65:$BW65,'Material intensity'!AC$4:AC$70)/SUM('SDF-RR-South'!$I65:$BW65)</f>
        <v>6.0725000000000007</v>
      </c>
      <c r="CD11" s="13">
        <f>MMULT('SDF-RR-South'!$I65:$BW65,'Material intensity'!AD$4:AD$70)/SUM('SDF-RR-South'!$I65:$BW65)</f>
        <v>79.720000000000013</v>
      </c>
      <c r="DM11" s="13" cm="1">
        <f t="array" ref="DM11">BA11*(SUMPRODUCT(('Scenario_selection&amp;Results'!$B$51:$F$51='Material intensity'!DM$3)*('Scenario_selection&amp;Results'!$B$52:$F$52))+1)</f>
        <v>56.262</v>
      </c>
      <c r="DN11" s="13">
        <f>BB11*(SUMPRODUCT(('Scenario_selection&amp;Results'!$B$51:$F$51='Material intensity'!DN$3)*('Scenario_selection&amp;Results'!$B$52:$F$52))+1)</f>
        <v>319.89600000000002</v>
      </c>
      <c r="DO11" s="13">
        <f>BC11*(SUMPRODUCT(('Scenario_selection&amp;Results'!$B$51:$F$51='Material intensity'!DO$3)*('Scenario_selection&amp;Results'!$B$52:$F$52))+1)</f>
        <v>2.0255400000000003</v>
      </c>
      <c r="DP11" s="13">
        <f>BD11*(SUMPRODUCT(('Scenario_selection&amp;Results'!$B$51:$F$51='Material intensity'!DP$3)*('Scenario_selection&amp;Results'!$B$52:$F$52))+1)</f>
        <v>7.746599999999999</v>
      </c>
      <c r="DQ11" s="13">
        <f>BE11*(SUMPRODUCT(('Scenario_selection&amp;Results'!$B$51:$F$51='Material intensity'!DQ$3)*('Scenario_selection&amp;Results'!$B$52:$F$52))+1)</f>
        <v>68.164799999999985</v>
      </c>
      <c r="DR11" s="13">
        <f>BF11*(SUMPRODUCT(('Scenario_selection&amp;Results'!$B$51:$F$51='Material intensity'!DR$3)*('Scenario_selection&amp;Results'!$B$52:$F$52))+1)</f>
        <v>52.09</v>
      </c>
      <c r="DS11" s="13">
        <f>BG11*(SUMPRODUCT(('Scenario_selection&amp;Results'!$B$51:$F$51='Material intensity'!DS$3)*('Scenario_selection&amp;Results'!$B$52:$F$52))+1)</f>
        <v>302.18000000000006</v>
      </c>
      <c r="DT11" s="13">
        <f>BH11*(SUMPRODUCT(('Scenario_selection&amp;Results'!$B$51:$F$51='Material intensity'!DT$3)*('Scenario_selection&amp;Results'!$B$52:$F$52))+1)</f>
        <v>1.8662999999999998</v>
      </c>
      <c r="DU11" s="13">
        <f>BI11*(SUMPRODUCT(('Scenario_selection&amp;Results'!$B$51:$F$51='Material intensity'!DU$3)*('Scenario_selection&amp;Results'!$B$52:$F$52))+1)</f>
        <v>7.286999999999999</v>
      </c>
      <c r="DV11" s="13">
        <f>BJ11*(SUMPRODUCT(('Scenario_selection&amp;Results'!$B$51:$F$51='Material intensity'!DV$3)*('Scenario_selection&amp;Results'!$B$52:$F$52))+1)</f>
        <v>95.664000000000016</v>
      </c>
      <c r="DW11" s="13">
        <f>BK11*(SUMPRODUCT(('Scenario_selection&amp;Results'!$B$51:$F$51='Material intensity'!DW$3)*('Scenario_selection&amp;Results'!$B$52:$F$52))+1)</f>
        <v>56.262</v>
      </c>
      <c r="DX11" s="13">
        <f>BL11*(SUMPRODUCT(('Scenario_selection&amp;Results'!$B$51:$F$51='Material intensity'!DX$3)*('Scenario_selection&amp;Results'!$B$52:$F$52))+1)</f>
        <v>319.89600000000002</v>
      </c>
      <c r="DY11" s="13">
        <f>BM11*(SUMPRODUCT(('Scenario_selection&amp;Results'!$B$51:$F$51='Material intensity'!DY$3)*('Scenario_selection&amp;Results'!$B$52:$F$52))+1)</f>
        <v>2.0255400000000003</v>
      </c>
      <c r="DZ11" s="13">
        <f>BN11*(SUMPRODUCT(('Scenario_selection&amp;Results'!$B$51:$F$51='Material intensity'!DZ$3)*('Scenario_selection&amp;Results'!$B$52:$F$52))+1)</f>
        <v>7.746599999999999</v>
      </c>
      <c r="EA11" s="13">
        <f>BO11*(SUMPRODUCT(('Scenario_selection&amp;Results'!$B$51:$F$51='Material intensity'!EA$3)*('Scenario_selection&amp;Results'!$B$52:$F$52))+1)</f>
        <v>68.1648</v>
      </c>
      <c r="EB11" s="13">
        <f>BP11*(SUMPRODUCT(('Scenario_selection&amp;Results'!$B$51:$F$51='Material intensity'!EB$3)*('Scenario_selection&amp;Results'!$B$52:$F$52))+1)</f>
        <v>52.089999999999996</v>
      </c>
      <c r="EC11" s="13">
        <f>BQ11*(SUMPRODUCT(('Scenario_selection&amp;Results'!$B$51:$F$51='Material intensity'!EC$3)*('Scenario_selection&amp;Results'!$B$52:$F$52))+1)</f>
        <v>302.18</v>
      </c>
      <c r="ED11" s="13">
        <f>BR11*(SUMPRODUCT(('Scenario_selection&amp;Results'!$B$51:$F$51='Material intensity'!ED$3)*('Scenario_selection&amp;Results'!$B$52:$F$52))+1)</f>
        <v>1.8663000000000003</v>
      </c>
      <c r="EE11" s="13">
        <f>BS11*(SUMPRODUCT(('Scenario_selection&amp;Results'!$B$51:$F$51='Material intensity'!EE$3)*('Scenario_selection&amp;Results'!$B$52:$F$52))+1)</f>
        <v>7.2869999999999981</v>
      </c>
      <c r="EF11" s="13">
        <f>BT11*(SUMPRODUCT(('Scenario_selection&amp;Results'!$B$51:$F$51='Material intensity'!EF$3)*('Scenario_selection&amp;Results'!$B$52:$F$52))+1)</f>
        <v>95.664000000000001</v>
      </c>
      <c r="EG11" s="13">
        <f>BU11*(SUMPRODUCT(('Scenario_selection&amp;Results'!$B$51:$F$51='Material intensity'!EG$3)*('Scenario_selection&amp;Results'!$B$52:$F$52))+1)</f>
        <v>56.262000000000008</v>
      </c>
      <c r="EH11" s="13">
        <f>BV11*(SUMPRODUCT(('Scenario_selection&amp;Results'!$B$51:$F$51='Material intensity'!EH$3)*('Scenario_selection&amp;Results'!$B$52:$F$52))+1)</f>
        <v>319.89600000000007</v>
      </c>
      <c r="EI11" s="13">
        <f>BW11*(SUMPRODUCT(('Scenario_selection&amp;Results'!$B$51:$F$51='Material intensity'!EI$3)*('Scenario_selection&amp;Results'!$B$52:$F$52))+1)</f>
        <v>2.0255399999999999</v>
      </c>
      <c r="EJ11" s="13">
        <f>BX11*(SUMPRODUCT(('Scenario_selection&amp;Results'!$B$51:$F$51='Material intensity'!EJ$3)*('Scenario_selection&amp;Results'!$B$52:$F$52))+1)</f>
        <v>7.7465999999999982</v>
      </c>
      <c r="EK11" s="13">
        <f>BY11*(SUMPRODUCT(('Scenario_selection&amp;Results'!$B$51:$F$51='Material intensity'!EK$3)*('Scenario_selection&amp;Results'!$B$52:$F$52))+1)</f>
        <v>68.164800000000014</v>
      </c>
      <c r="EL11" s="13">
        <f>BZ11*(SUMPRODUCT(('Scenario_selection&amp;Results'!$B$51:$F$51='Material intensity'!EL$3)*('Scenario_selection&amp;Results'!$B$52:$F$52))+1)</f>
        <v>52.09</v>
      </c>
      <c r="EM11" s="13">
        <f>CA11*(SUMPRODUCT(('Scenario_selection&amp;Results'!$B$51:$F$51='Material intensity'!EM$3)*('Scenario_selection&amp;Results'!$B$52:$F$52))+1)</f>
        <v>302.18</v>
      </c>
      <c r="EN11" s="13">
        <f>CB11*(SUMPRODUCT(('Scenario_selection&amp;Results'!$B$51:$F$51='Material intensity'!EN$3)*('Scenario_selection&amp;Results'!$B$52:$F$52))+1)</f>
        <v>1.8662999999999998</v>
      </c>
      <c r="EO11" s="13">
        <f>CC11*(SUMPRODUCT(('Scenario_selection&amp;Results'!$B$51:$F$51='Material intensity'!EO$3)*('Scenario_selection&amp;Results'!$B$52:$F$52))+1)</f>
        <v>7.2870000000000008</v>
      </c>
      <c r="EP11" s="13">
        <f>CD11*(SUMPRODUCT(('Scenario_selection&amp;Results'!$B$51:$F$51='Material intensity'!EP$3)*('Scenario_selection&amp;Results'!$B$52:$F$52))+1)</f>
        <v>95.664000000000016</v>
      </c>
      <c r="ES11" s="13">
        <f>BA11*(SUMPRODUCT(('Scenario_selection&amp;Results'!$B$51:$F$51='Material intensity'!DM$3)*('Scenario_selection&amp;Results'!$B$52:$F$52)))</f>
        <v>0</v>
      </c>
      <c r="ET11" s="13">
        <f>BB11*(SUMPRODUCT(('Scenario_selection&amp;Results'!$B$51:$F$51='Material intensity'!DN$3)*('Scenario_selection&amp;Results'!$B$52:$F$52)))</f>
        <v>0</v>
      </c>
      <c r="EU11" s="13">
        <f>BC11*(SUMPRODUCT(('Scenario_selection&amp;Results'!$B$51:$F$51='Material intensity'!DO$3)*('Scenario_selection&amp;Results'!$B$52:$F$52)))</f>
        <v>0.33759000000000006</v>
      </c>
      <c r="EV11" s="13">
        <f>BD11*(SUMPRODUCT(('Scenario_selection&amp;Results'!$B$51:$F$51='Material intensity'!DP$3)*('Scenario_selection&amp;Results'!$B$52:$F$52)))</f>
        <v>1.2911000000000001</v>
      </c>
      <c r="EW11" s="13">
        <f>BE11*(SUMPRODUCT(('Scenario_selection&amp;Results'!$B$51:$F$51='Material intensity'!DQ$3)*('Scenario_selection&amp;Results'!$B$52:$F$52)))</f>
        <v>11.360799999999999</v>
      </c>
      <c r="EX11" s="13">
        <f>BF11*(SUMPRODUCT(('Scenario_selection&amp;Results'!$B$51:$F$51='Material intensity'!DR$3)*('Scenario_selection&amp;Results'!$B$52:$F$52)))</f>
        <v>0</v>
      </c>
      <c r="EY11" s="13">
        <f>BG11*(SUMPRODUCT(('Scenario_selection&amp;Results'!$B$51:$F$51='Material intensity'!DS$3)*('Scenario_selection&amp;Results'!$B$52:$F$52)))</f>
        <v>0</v>
      </c>
      <c r="EZ11" s="13">
        <f>BH11*(SUMPRODUCT(('Scenario_selection&amp;Results'!$B$51:$F$51='Material intensity'!DT$3)*('Scenario_selection&amp;Results'!$B$52:$F$52)))</f>
        <v>0.31105000000000005</v>
      </c>
      <c r="FA11" s="13">
        <f>BI11*(SUMPRODUCT(('Scenario_selection&amp;Results'!$B$51:$F$51='Material intensity'!DU$3)*('Scenario_selection&amp;Results'!$B$52:$F$52)))</f>
        <v>1.2145000000000001</v>
      </c>
      <c r="FB11" s="13">
        <f>BJ11*(SUMPRODUCT(('Scenario_selection&amp;Results'!$B$51:$F$51='Material intensity'!DV$3)*('Scenario_selection&amp;Results'!$B$52:$F$52)))</f>
        <v>15.944000000000003</v>
      </c>
      <c r="FC11" s="13">
        <f>BK11*(SUMPRODUCT(('Scenario_selection&amp;Results'!$B$51:$F$51='Material intensity'!DW$3)*('Scenario_selection&amp;Results'!$B$52:$F$52)))</f>
        <v>0</v>
      </c>
      <c r="FD11" s="13">
        <f>BL11*(SUMPRODUCT(('Scenario_selection&amp;Results'!$B$51:$F$51='Material intensity'!DX$3)*('Scenario_selection&amp;Results'!$B$52:$F$52)))</f>
        <v>0</v>
      </c>
      <c r="FE11" s="13">
        <f>BM11*(SUMPRODUCT(('Scenario_selection&amp;Results'!$B$51:$F$51='Material intensity'!DY$3)*('Scenario_selection&amp;Results'!$B$52:$F$52)))</f>
        <v>0.33759000000000006</v>
      </c>
      <c r="FF11" s="13">
        <f>BN11*(SUMPRODUCT(('Scenario_selection&amp;Results'!$B$51:$F$51='Material intensity'!DZ$3)*('Scenario_selection&amp;Results'!$B$52:$F$52)))</f>
        <v>1.2911000000000001</v>
      </c>
      <c r="FG11" s="13">
        <f>BO11*(SUMPRODUCT(('Scenario_selection&amp;Results'!$B$51:$F$51='Material intensity'!EA$3)*('Scenario_selection&amp;Results'!$B$52:$F$52)))</f>
        <v>11.360800000000001</v>
      </c>
      <c r="FH11" s="13">
        <f>BP11*(SUMPRODUCT(('Scenario_selection&amp;Results'!$B$51:$F$51='Material intensity'!EB$3)*('Scenario_selection&amp;Results'!$B$52:$F$52)))</f>
        <v>0</v>
      </c>
      <c r="FI11" s="13">
        <f>BQ11*(SUMPRODUCT(('Scenario_selection&amp;Results'!$B$51:$F$51='Material intensity'!EC$3)*('Scenario_selection&amp;Results'!$B$52:$F$52)))</f>
        <v>0</v>
      </c>
      <c r="FJ11" s="13">
        <f>BR11*(SUMPRODUCT(('Scenario_selection&amp;Results'!$B$51:$F$51='Material intensity'!ED$3)*('Scenario_selection&amp;Results'!$B$52:$F$52)))</f>
        <v>0.31105000000000005</v>
      </c>
      <c r="FK11" s="13">
        <f>BS11*(SUMPRODUCT(('Scenario_selection&amp;Results'!$B$51:$F$51='Material intensity'!EE$3)*('Scenario_selection&amp;Results'!$B$52:$F$52)))</f>
        <v>1.2144999999999999</v>
      </c>
      <c r="FL11" s="13">
        <f>BT11*(SUMPRODUCT(('Scenario_selection&amp;Results'!$B$51:$F$51='Material intensity'!EF$3)*('Scenario_selection&amp;Results'!$B$52:$F$52)))</f>
        <v>15.944000000000001</v>
      </c>
      <c r="FM11" s="13">
        <f>BU11*(SUMPRODUCT(('Scenario_selection&amp;Results'!$B$51:$F$51='Material intensity'!EG$3)*('Scenario_selection&amp;Results'!$B$52:$F$52)))</f>
        <v>0</v>
      </c>
      <c r="FN11" s="13">
        <f>BV11*(SUMPRODUCT(('Scenario_selection&amp;Results'!$B$51:$F$51='Material intensity'!EH$3)*('Scenario_selection&amp;Results'!$B$52:$F$52)))</f>
        <v>0</v>
      </c>
      <c r="FO11" s="13">
        <f>BW11*(SUMPRODUCT(('Scenario_selection&amp;Results'!$B$51:$F$51='Material intensity'!EI$3)*('Scenario_selection&amp;Results'!$B$52:$F$52)))</f>
        <v>0.33759000000000006</v>
      </c>
      <c r="FP11" s="13">
        <f>BX11*(SUMPRODUCT(('Scenario_selection&amp;Results'!$B$51:$F$51='Material intensity'!EJ$3)*('Scenario_selection&amp;Results'!$B$52:$F$52)))</f>
        <v>1.2910999999999999</v>
      </c>
      <c r="FQ11" s="13">
        <f>BY11*(SUMPRODUCT(('Scenario_selection&amp;Results'!$B$51:$F$51='Material intensity'!EK$3)*('Scenario_selection&amp;Results'!$B$52:$F$52)))</f>
        <v>11.360800000000003</v>
      </c>
      <c r="FR11" s="13">
        <f>BZ11*(SUMPRODUCT(('Scenario_selection&amp;Results'!$B$51:$F$51='Material intensity'!EL$3)*('Scenario_selection&amp;Results'!$B$52:$F$52)))</f>
        <v>0</v>
      </c>
      <c r="FS11" s="13">
        <f>CA11*(SUMPRODUCT(('Scenario_selection&amp;Results'!$B$51:$F$51='Material intensity'!EM$3)*('Scenario_selection&amp;Results'!$B$52:$F$52)))</f>
        <v>0</v>
      </c>
      <c r="FT11" s="13">
        <f>CB11*(SUMPRODUCT(('Scenario_selection&amp;Results'!$B$51:$F$51='Material intensity'!EN$3)*('Scenario_selection&amp;Results'!$B$52:$F$52)))</f>
        <v>0.31105000000000005</v>
      </c>
      <c r="FU11" s="13">
        <f>CC11*(SUMPRODUCT(('Scenario_selection&amp;Results'!$B$51:$F$51='Material intensity'!EO$3)*('Scenario_selection&amp;Results'!$B$52:$F$52)))</f>
        <v>1.2145000000000001</v>
      </c>
      <c r="FV11" s="13">
        <f>CD11*(SUMPRODUCT(('Scenario_selection&amp;Results'!$B$51:$F$51='Material intensity'!EP$3)*('Scenario_selection&amp;Results'!$B$52:$F$52)))</f>
        <v>15.944000000000003</v>
      </c>
    </row>
    <row r="12" spans="1:178" x14ac:dyDescent="0.3">
      <c r="A12" s="13">
        <v>2002</v>
      </c>
      <c r="B12" s="13">
        <f t="shared" si="0"/>
        <v>262</v>
      </c>
      <c r="C12" s="13">
        <f t="shared" si="1"/>
        <v>85</v>
      </c>
      <c r="D12" s="13">
        <f t="shared" si="2"/>
        <v>8.6</v>
      </c>
      <c r="E12" s="13">
        <f t="shared" si="3"/>
        <v>20.87</v>
      </c>
      <c r="F12" s="13">
        <f t="shared" si="4"/>
        <v>0</v>
      </c>
      <c r="H12" s="13">
        <f t="shared" si="5"/>
        <v>62.52</v>
      </c>
      <c r="I12" s="13">
        <f t="shared" si="6"/>
        <v>346.47</v>
      </c>
      <c r="J12" s="13">
        <f t="shared" si="7"/>
        <v>1.887</v>
      </c>
      <c r="K12" s="13">
        <f t="shared" si="8"/>
        <v>7.03</v>
      </c>
      <c r="L12" s="13">
        <f t="shared" si="9"/>
        <v>22.43</v>
      </c>
      <c r="N12" s="13">
        <f t="shared" si="10"/>
        <v>20.8</v>
      </c>
      <c r="O12" s="13">
        <f t="shared" si="11"/>
        <v>169.31</v>
      </c>
      <c r="P12" s="13">
        <f t="shared" si="12"/>
        <v>0.56000000000000005</v>
      </c>
      <c r="Q12" s="13">
        <f t="shared" si="13"/>
        <v>3.2</v>
      </c>
      <c r="R12" s="13">
        <f t="shared" si="14"/>
        <v>251.59</v>
      </c>
      <c r="U12" s="13">
        <f t="shared" si="39"/>
        <v>56.262</v>
      </c>
      <c r="V12" s="13">
        <f t="shared" si="15"/>
        <v>319.89600000000002</v>
      </c>
      <c r="W12" s="13">
        <f t="shared" si="16"/>
        <v>1.6879500000000001</v>
      </c>
      <c r="X12" s="13">
        <f t="shared" si="17"/>
        <v>6.4555000000000007</v>
      </c>
      <c r="Y12" s="13">
        <f t="shared" si="18"/>
        <v>56.804000000000002</v>
      </c>
      <c r="Z12" s="13">
        <f t="shared" si="19"/>
        <v>52.09</v>
      </c>
      <c r="AA12" s="13">
        <f t="shared" si="20"/>
        <v>302.18</v>
      </c>
      <c r="AB12" s="13">
        <f t="shared" si="21"/>
        <v>1.55525</v>
      </c>
      <c r="AC12" s="13">
        <f t="shared" si="22"/>
        <v>6.0724999999999998</v>
      </c>
      <c r="AD12" s="13">
        <f t="shared" si="23"/>
        <v>79.72</v>
      </c>
      <c r="AE12" s="13">
        <f t="shared" si="24"/>
        <v>56.262</v>
      </c>
      <c r="AF12" s="13">
        <f t="shared" si="25"/>
        <v>319.89600000000002</v>
      </c>
      <c r="AG12" s="13">
        <f t="shared" si="26"/>
        <v>1.6879500000000001</v>
      </c>
      <c r="AH12" s="13">
        <f t="shared" si="27"/>
        <v>6.4555000000000007</v>
      </c>
      <c r="AI12" s="13">
        <f t="shared" si="28"/>
        <v>56.804000000000002</v>
      </c>
      <c r="AJ12" s="13">
        <f t="shared" si="29"/>
        <v>52.09</v>
      </c>
      <c r="AK12" s="13">
        <f t="shared" si="30"/>
        <v>302.18</v>
      </c>
      <c r="AL12" s="13">
        <f t="shared" si="31"/>
        <v>1.55525</v>
      </c>
      <c r="AM12" s="13">
        <f t="shared" si="32"/>
        <v>6.0724999999999998</v>
      </c>
      <c r="AN12" s="13">
        <f t="shared" si="33"/>
        <v>79.72</v>
      </c>
      <c r="AO12" s="13">
        <f t="shared" si="34"/>
        <v>56.262</v>
      </c>
      <c r="AP12" s="13">
        <f t="shared" si="35"/>
        <v>319.89600000000002</v>
      </c>
      <c r="AQ12" s="13">
        <f t="shared" si="36"/>
        <v>1.6879500000000001</v>
      </c>
      <c r="AR12" s="13">
        <f t="shared" si="37"/>
        <v>6.4555000000000007</v>
      </c>
      <c r="AS12" s="13">
        <f t="shared" si="38"/>
        <v>56.804000000000002</v>
      </c>
      <c r="AT12" s="13">
        <f t="shared" si="40"/>
        <v>52.09</v>
      </c>
      <c r="AU12" s="13">
        <f t="shared" si="41"/>
        <v>302.18</v>
      </c>
      <c r="AV12" s="13">
        <f t="shared" si="42"/>
        <v>1.55525</v>
      </c>
      <c r="AW12" s="13">
        <f t="shared" si="43"/>
        <v>6.0724999999999998</v>
      </c>
      <c r="AX12" s="13">
        <f t="shared" si="44"/>
        <v>79.72</v>
      </c>
      <c r="BA12" s="13">
        <f>MMULT('SDF-UR-North'!$I66:$BW66,'Material intensity'!U$4:U$70)/SUM('SDF-UR-North'!$I66:$BW66)</f>
        <v>56.262</v>
      </c>
      <c r="BB12" s="13">
        <f>MMULT('SDF-UR-North'!$I66:$BW66,'Material intensity'!V$4:V$70)/SUM('SDF-UR-North'!$I66:$BW66)</f>
        <v>319.89600000000002</v>
      </c>
      <c r="BC12" s="13">
        <f>MMULT('SDF-UR-North'!$I66:$BW66,'Material intensity'!W$4:W$70)/SUM('SDF-UR-North'!$I66:$BW66)</f>
        <v>1.6879500000000001</v>
      </c>
      <c r="BD12" s="13">
        <f>MMULT('SDF-UR-North'!$I66:$BW66,'Material intensity'!X$4:X$70)/SUM('SDF-UR-North'!$I66:$BW66)</f>
        <v>6.4555000000000007</v>
      </c>
      <c r="BE12" s="13">
        <f>MMULT('SDF-UR-North'!$I66:$BW66,'Material intensity'!Y$4:Y$70)/SUM('SDF-UR-North'!$I66:$BW66)</f>
        <v>56.804000000000009</v>
      </c>
      <c r="BF12" s="13">
        <f>MMULT('SDF-RR-North'!$I66:$BW66,'Material intensity'!Z$4:Z$70)/SUM('SDF-RR-North'!$I66:$BW66)</f>
        <v>52.09</v>
      </c>
      <c r="BG12" s="13">
        <f>MMULT('SDF-RR-North'!$I66:$BW66,'Material intensity'!AA$4:AA$70)/SUM('SDF-RR-North'!$I66:$BW66)</f>
        <v>302.18</v>
      </c>
      <c r="BH12" s="13">
        <f>MMULT('SDF-RR-North'!$I66:$BW66,'Material intensity'!AB$4:AB$70)/SUM('SDF-RR-North'!$I66:$BW66)</f>
        <v>1.55525</v>
      </c>
      <c r="BI12" s="13">
        <f>MMULT('SDF-RR-North'!$I66:$BW66,'Material intensity'!AC$4:AC$70)/SUM('SDF-RR-North'!$I66:$BW66)</f>
        <v>6.0724999999999989</v>
      </c>
      <c r="BJ12" s="13">
        <f>MMULT('SDF-RR-North'!$I66:$BW66,'Material intensity'!AD$4:AD$70)/SUM('SDF-RR-North'!$I66:$BW66)</f>
        <v>79.72</v>
      </c>
      <c r="BK12" s="13">
        <f>MMULT('SDF-UR-Trans'!$I66:$BW66,'Material intensity'!U$4:U$70)/SUM('SDF-UR-Trans'!$I66:$BW66)</f>
        <v>56.262</v>
      </c>
      <c r="BL12" s="13">
        <f>MMULT('SDF-UR-Trans'!$I66:$BW66,'Material intensity'!V$4:V$70)/SUM('SDF-UR-Trans'!$I66:$BW66)</f>
        <v>319.89600000000002</v>
      </c>
      <c r="BM12" s="13">
        <f>MMULT('SDF-UR-Trans'!$I66:$BW66,'Material intensity'!W$4:W$70)/SUM('SDF-UR-Trans'!$I66:$BW66)</f>
        <v>1.6879500000000003</v>
      </c>
      <c r="BN12" s="13">
        <f>MMULT('SDF-UR-Trans'!$I66:$BW66,'Material intensity'!X$4:X$70)/SUM('SDF-UR-Trans'!$I66:$BW66)</f>
        <v>6.4555000000000007</v>
      </c>
      <c r="BO12" s="13">
        <f>MMULT('SDF-UR-Trans'!$I66:$BW66,'Material intensity'!Y$4:Y$70)/SUM('SDF-UR-Trans'!$I66:$BW66)</f>
        <v>56.803999999999995</v>
      </c>
      <c r="BP12" s="13">
        <f>MMULT('SDF-RR-Trans'!$I66:$BW66,'Material intensity'!Z$4:Z$70)/SUM('SDF-RR-Trans'!$I66:$BW66)</f>
        <v>52.09</v>
      </c>
      <c r="BQ12" s="13">
        <f>MMULT('SDF-RR-Trans'!$I66:$BW66,'Material intensity'!AA$4:AA$70)/SUM('SDF-RR-Trans'!$I66:$BW66)</f>
        <v>302.18</v>
      </c>
      <c r="BR12" s="13">
        <f>MMULT('SDF-RR-Trans'!$I66:$BW66,'Material intensity'!AB$4:AB$70)/SUM('SDF-RR-Trans'!$I66:$BW66)</f>
        <v>1.5552499999999998</v>
      </c>
      <c r="BS12" s="13">
        <f>MMULT('SDF-RR-Trans'!$I66:$BW66,'Material intensity'!AC$4:AC$70)/SUM('SDF-RR-Trans'!$I66:$BW66)</f>
        <v>6.0724999999999998</v>
      </c>
      <c r="BT12" s="13">
        <f>MMULT('SDF-RR-Trans'!$I66:$BW66,'Material intensity'!AD$4:AD$70)/SUM('SDF-RR-Trans'!$I66:$BW66)</f>
        <v>79.719999999999985</v>
      </c>
      <c r="BU12" s="13">
        <f>MMULT('SDF-UR-South'!$I66:$BW66,'Material intensity'!U$4:U$70)/SUM('SDF-UR-South'!$I66:$BW66)</f>
        <v>56.261999999999993</v>
      </c>
      <c r="BV12" s="13">
        <f>MMULT('SDF-UR-South'!$I66:$BW66,'Material intensity'!V$4:V$70)/SUM('SDF-UR-South'!$I66:$BW66)</f>
        <v>319.89600000000002</v>
      </c>
      <c r="BW12" s="13">
        <f>MMULT('SDF-UR-South'!$I66:$BW66,'Material intensity'!W$4:W$70)/SUM('SDF-UR-South'!$I66:$BW66)</f>
        <v>1.6879500000000001</v>
      </c>
      <c r="BX12" s="13">
        <f>MMULT('SDF-UR-South'!$I66:$BW66,'Material intensity'!X$4:X$70)/SUM('SDF-UR-South'!$I66:$BW66)</f>
        <v>6.4555000000000016</v>
      </c>
      <c r="BY12" s="13">
        <f>MMULT('SDF-UR-South'!$I66:$BW66,'Material intensity'!Y$4:Y$70)/SUM('SDF-UR-South'!$I66:$BW66)</f>
        <v>56.804000000000002</v>
      </c>
      <c r="BZ12" s="13">
        <f>MMULT('SDF-RR-South'!$I66:$BW66,'Material intensity'!Z$4:Z$70)/SUM('SDF-RR-South'!$I66:$BW66)</f>
        <v>52.09</v>
      </c>
      <c r="CA12" s="13">
        <f>MMULT('SDF-RR-South'!$I66:$BW66,'Material intensity'!AA$4:AA$70)/SUM('SDF-RR-South'!$I66:$BW66)</f>
        <v>302.18000000000006</v>
      </c>
      <c r="CB12" s="13">
        <f>MMULT('SDF-RR-South'!$I66:$BW66,'Material intensity'!AB$4:AB$70)/SUM('SDF-RR-South'!$I66:$BW66)</f>
        <v>1.55525</v>
      </c>
      <c r="CC12" s="13">
        <f>MMULT('SDF-RR-South'!$I66:$BW66,'Material intensity'!AC$4:AC$70)/SUM('SDF-RR-South'!$I66:$BW66)</f>
        <v>6.0725000000000007</v>
      </c>
      <c r="CD12" s="13">
        <f>MMULT('SDF-RR-South'!$I66:$BW66,'Material intensity'!AD$4:AD$70)/SUM('SDF-RR-South'!$I66:$BW66)</f>
        <v>79.72</v>
      </c>
      <c r="DM12" s="13">
        <f>BA12*(SUMPRODUCT(('Scenario_selection&amp;Results'!$B$51:$F$51='Material intensity'!DM$3)*('Scenario_selection&amp;Results'!$B$52:$F$52))+1)</f>
        <v>56.262</v>
      </c>
      <c r="DN12" s="13">
        <f>BB12*(SUMPRODUCT(('Scenario_selection&amp;Results'!$B$51:$F$51='Material intensity'!DN$3)*('Scenario_selection&amp;Results'!$B$52:$F$52))+1)</f>
        <v>319.89600000000002</v>
      </c>
      <c r="DO12" s="13">
        <f>BC12*(SUMPRODUCT(('Scenario_selection&amp;Results'!$B$51:$F$51='Material intensity'!DO$3)*('Scenario_selection&amp;Results'!$B$52:$F$52))+1)</f>
        <v>2.0255399999999999</v>
      </c>
      <c r="DP12" s="13">
        <f>BD12*(SUMPRODUCT(('Scenario_selection&amp;Results'!$B$51:$F$51='Material intensity'!DP$3)*('Scenario_selection&amp;Results'!$B$52:$F$52))+1)</f>
        <v>7.7466000000000008</v>
      </c>
      <c r="DQ12" s="13">
        <f>BE12*(SUMPRODUCT(('Scenario_selection&amp;Results'!$B$51:$F$51='Material intensity'!DQ$3)*('Scenario_selection&amp;Results'!$B$52:$F$52))+1)</f>
        <v>68.164800000000014</v>
      </c>
      <c r="DR12" s="13">
        <f>BF12*(SUMPRODUCT(('Scenario_selection&amp;Results'!$B$51:$F$51='Material intensity'!DR$3)*('Scenario_selection&amp;Results'!$B$52:$F$52))+1)</f>
        <v>52.09</v>
      </c>
      <c r="DS12" s="13">
        <f>BG12*(SUMPRODUCT(('Scenario_selection&amp;Results'!$B$51:$F$51='Material intensity'!DS$3)*('Scenario_selection&amp;Results'!$B$52:$F$52))+1)</f>
        <v>302.18</v>
      </c>
      <c r="DT12" s="13">
        <f>BH12*(SUMPRODUCT(('Scenario_selection&amp;Results'!$B$51:$F$51='Material intensity'!DT$3)*('Scenario_selection&amp;Results'!$B$52:$F$52))+1)</f>
        <v>1.8662999999999998</v>
      </c>
      <c r="DU12" s="13">
        <f>BI12*(SUMPRODUCT(('Scenario_selection&amp;Results'!$B$51:$F$51='Material intensity'!DU$3)*('Scenario_selection&amp;Results'!$B$52:$F$52))+1)</f>
        <v>7.2869999999999981</v>
      </c>
      <c r="DV12" s="13">
        <f>BJ12*(SUMPRODUCT(('Scenario_selection&amp;Results'!$B$51:$F$51='Material intensity'!DV$3)*('Scenario_selection&amp;Results'!$B$52:$F$52))+1)</f>
        <v>95.664000000000001</v>
      </c>
      <c r="DW12" s="13">
        <f>BK12*(SUMPRODUCT(('Scenario_selection&amp;Results'!$B$51:$F$51='Material intensity'!DW$3)*('Scenario_selection&amp;Results'!$B$52:$F$52))+1)</f>
        <v>56.262</v>
      </c>
      <c r="DX12" s="13">
        <f>BL12*(SUMPRODUCT(('Scenario_selection&amp;Results'!$B$51:$F$51='Material intensity'!DX$3)*('Scenario_selection&amp;Results'!$B$52:$F$52))+1)</f>
        <v>319.89600000000002</v>
      </c>
      <c r="DY12" s="13">
        <f>BM12*(SUMPRODUCT(('Scenario_selection&amp;Results'!$B$51:$F$51='Material intensity'!DY$3)*('Scenario_selection&amp;Results'!$B$52:$F$52))+1)</f>
        <v>2.0255400000000003</v>
      </c>
      <c r="DZ12" s="13">
        <f>BN12*(SUMPRODUCT(('Scenario_selection&amp;Results'!$B$51:$F$51='Material intensity'!DZ$3)*('Scenario_selection&amp;Results'!$B$52:$F$52))+1)</f>
        <v>7.7466000000000008</v>
      </c>
      <c r="EA12" s="13">
        <f>BO12*(SUMPRODUCT(('Scenario_selection&amp;Results'!$B$51:$F$51='Material intensity'!EA$3)*('Scenario_selection&amp;Results'!$B$52:$F$52))+1)</f>
        <v>68.164799999999985</v>
      </c>
      <c r="EB12" s="13">
        <f>BP12*(SUMPRODUCT(('Scenario_selection&amp;Results'!$B$51:$F$51='Material intensity'!EB$3)*('Scenario_selection&amp;Results'!$B$52:$F$52))+1)</f>
        <v>52.09</v>
      </c>
      <c r="EC12" s="13">
        <f>BQ12*(SUMPRODUCT(('Scenario_selection&amp;Results'!$B$51:$F$51='Material intensity'!EC$3)*('Scenario_selection&amp;Results'!$B$52:$F$52))+1)</f>
        <v>302.18</v>
      </c>
      <c r="ED12" s="13">
        <f>BR12*(SUMPRODUCT(('Scenario_selection&amp;Results'!$B$51:$F$51='Material intensity'!ED$3)*('Scenario_selection&amp;Results'!$B$52:$F$52))+1)</f>
        <v>1.8662999999999996</v>
      </c>
      <c r="EE12" s="13">
        <f>BS12*(SUMPRODUCT(('Scenario_selection&amp;Results'!$B$51:$F$51='Material intensity'!EE$3)*('Scenario_selection&amp;Results'!$B$52:$F$52))+1)</f>
        <v>7.286999999999999</v>
      </c>
      <c r="EF12" s="13">
        <f>BT12*(SUMPRODUCT(('Scenario_selection&amp;Results'!$B$51:$F$51='Material intensity'!EF$3)*('Scenario_selection&amp;Results'!$B$52:$F$52))+1)</f>
        <v>95.663999999999973</v>
      </c>
      <c r="EG12" s="13">
        <f>BU12*(SUMPRODUCT(('Scenario_selection&amp;Results'!$B$51:$F$51='Material intensity'!EG$3)*('Scenario_selection&amp;Results'!$B$52:$F$52))+1)</f>
        <v>56.261999999999993</v>
      </c>
      <c r="EH12" s="13">
        <f>BV12*(SUMPRODUCT(('Scenario_selection&amp;Results'!$B$51:$F$51='Material intensity'!EH$3)*('Scenario_selection&amp;Results'!$B$52:$F$52))+1)</f>
        <v>319.89600000000002</v>
      </c>
      <c r="EI12" s="13">
        <f>BW12*(SUMPRODUCT(('Scenario_selection&amp;Results'!$B$51:$F$51='Material intensity'!EI$3)*('Scenario_selection&amp;Results'!$B$52:$F$52))+1)</f>
        <v>2.0255399999999999</v>
      </c>
      <c r="EJ12" s="13">
        <f>BX12*(SUMPRODUCT(('Scenario_selection&amp;Results'!$B$51:$F$51='Material intensity'!EJ$3)*('Scenario_selection&amp;Results'!$B$52:$F$52))+1)</f>
        <v>7.7466000000000017</v>
      </c>
      <c r="EK12" s="13">
        <f>BY12*(SUMPRODUCT(('Scenario_selection&amp;Results'!$B$51:$F$51='Material intensity'!EK$3)*('Scenario_selection&amp;Results'!$B$52:$F$52))+1)</f>
        <v>68.1648</v>
      </c>
      <c r="EL12" s="13">
        <f>BZ12*(SUMPRODUCT(('Scenario_selection&amp;Results'!$B$51:$F$51='Material intensity'!EL$3)*('Scenario_selection&amp;Results'!$B$52:$F$52))+1)</f>
        <v>52.09</v>
      </c>
      <c r="EM12" s="13">
        <f>CA12*(SUMPRODUCT(('Scenario_selection&amp;Results'!$B$51:$F$51='Material intensity'!EM$3)*('Scenario_selection&amp;Results'!$B$52:$F$52))+1)</f>
        <v>302.18000000000006</v>
      </c>
      <c r="EN12" s="13">
        <f>CB12*(SUMPRODUCT(('Scenario_selection&amp;Results'!$B$51:$F$51='Material intensity'!EN$3)*('Scenario_selection&amp;Results'!$B$52:$F$52))+1)</f>
        <v>1.8662999999999998</v>
      </c>
      <c r="EO12" s="13">
        <f>CC12*(SUMPRODUCT(('Scenario_selection&amp;Results'!$B$51:$F$51='Material intensity'!EO$3)*('Scenario_selection&amp;Results'!$B$52:$F$52))+1)</f>
        <v>7.2870000000000008</v>
      </c>
      <c r="EP12" s="13">
        <f>CD12*(SUMPRODUCT(('Scenario_selection&amp;Results'!$B$51:$F$51='Material intensity'!EP$3)*('Scenario_selection&amp;Results'!$B$52:$F$52))+1)</f>
        <v>95.664000000000001</v>
      </c>
      <c r="ES12" s="13">
        <f>BA12*(SUMPRODUCT(('Scenario_selection&amp;Results'!$B$51:$F$51='Material intensity'!DM$3)*('Scenario_selection&amp;Results'!$B$52:$F$52)))</f>
        <v>0</v>
      </c>
      <c r="ET12" s="13">
        <f>BB12*(SUMPRODUCT(('Scenario_selection&amp;Results'!$B$51:$F$51='Material intensity'!DN$3)*('Scenario_selection&amp;Results'!$B$52:$F$52)))</f>
        <v>0</v>
      </c>
      <c r="EU12" s="13">
        <f>BC12*(SUMPRODUCT(('Scenario_selection&amp;Results'!$B$51:$F$51='Material intensity'!DO$3)*('Scenario_selection&amp;Results'!$B$52:$F$52)))</f>
        <v>0.33759000000000006</v>
      </c>
      <c r="EV12" s="13">
        <f>BD12*(SUMPRODUCT(('Scenario_selection&amp;Results'!$B$51:$F$51='Material intensity'!DP$3)*('Scenario_selection&amp;Results'!$B$52:$F$52)))</f>
        <v>1.2911000000000001</v>
      </c>
      <c r="EW12" s="13">
        <f>BE12*(SUMPRODUCT(('Scenario_selection&amp;Results'!$B$51:$F$51='Material intensity'!DQ$3)*('Scenario_selection&amp;Results'!$B$52:$F$52)))</f>
        <v>11.360800000000003</v>
      </c>
      <c r="EX12" s="13">
        <f>BF12*(SUMPRODUCT(('Scenario_selection&amp;Results'!$B$51:$F$51='Material intensity'!DR$3)*('Scenario_selection&amp;Results'!$B$52:$F$52)))</f>
        <v>0</v>
      </c>
      <c r="EY12" s="13">
        <f>BG12*(SUMPRODUCT(('Scenario_selection&amp;Results'!$B$51:$F$51='Material intensity'!DS$3)*('Scenario_selection&amp;Results'!$B$52:$F$52)))</f>
        <v>0</v>
      </c>
      <c r="EZ12" s="13">
        <f>BH12*(SUMPRODUCT(('Scenario_selection&amp;Results'!$B$51:$F$51='Material intensity'!DT$3)*('Scenario_selection&amp;Results'!$B$52:$F$52)))</f>
        <v>0.31105000000000005</v>
      </c>
      <c r="FA12" s="13">
        <f>BI12*(SUMPRODUCT(('Scenario_selection&amp;Results'!$B$51:$F$51='Material intensity'!DU$3)*('Scenario_selection&amp;Results'!$B$52:$F$52)))</f>
        <v>1.2144999999999999</v>
      </c>
      <c r="FB12" s="13">
        <f>BJ12*(SUMPRODUCT(('Scenario_selection&amp;Results'!$B$51:$F$51='Material intensity'!DV$3)*('Scenario_selection&amp;Results'!$B$52:$F$52)))</f>
        <v>15.944000000000001</v>
      </c>
      <c r="FC12" s="13">
        <f>BK12*(SUMPRODUCT(('Scenario_selection&amp;Results'!$B$51:$F$51='Material intensity'!DW$3)*('Scenario_selection&amp;Results'!$B$52:$F$52)))</f>
        <v>0</v>
      </c>
      <c r="FD12" s="13">
        <f>BL12*(SUMPRODUCT(('Scenario_selection&amp;Results'!$B$51:$F$51='Material intensity'!DX$3)*('Scenario_selection&amp;Results'!$B$52:$F$52)))</f>
        <v>0</v>
      </c>
      <c r="FE12" s="13">
        <f>BM12*(SUMPRODUCT(('Scenario_selection&amp;Results'!$B$51:$F$51='Material intensity'!DY$3)*('Scenario_selection&amp;Results'!$B$52:$F$52)))</f>
        <v>0.33759000000000006</v>
      </c>
      <c r="FF12" s="13">
        <f>BN12*(SUMPRODUCT(('Scenario_selection&amp;Results'!$B$51:$F$51='Material intensity'!DZ$3)*('Scenario_selection&amp;Results'!$B$52:$F$52)))</f>
        <v>1.2911000000000001</v>
      </c>
      <c r="FG12" s="13">
        <f>BO12*(SUMPRODUCT(('Scenario_selection&amp;Results'!$B$51:$F$51='Material intensity'!EA$3)*('Scenario_selection&amp;Results'!$B$52:$F$52)))</f>
        <v>11.360799999999999</v>
      </c>
      <c r="FH12" s="13">
        <f>BP12*(SUMPRODUCT(('Scenario_selection&amp;Results'!$B$51:$F$51='Material intensity'!EB$3)*('Scenario_selection&amp;Results'!$B$52:$F$52)))</f>
        <v>0</v>
      </c>
      <c r="FI12" s="13">
        <f>BQ12*(SUMPRODUCT(('Scenario_selection&amp;Results'!$B$51:$F$51='Material intensity'!EC$3)*('Scenario_selection&amp;Results'!$B$52:$F$52)))</f>
        <v>0</v>
      </c>
      <c r="FJ12" s="13">
        <f>BR12*(SUMPRODUCT(('Scenario_selection&amp;Results'!$B$51:$F$51='Material intensity'!ED$3)*('Scenario_selection&amp;Results'!$B$52:$F$52)))</f>
        <v>0.31104999999999999</v>
      </c>
      <c r="FK12" s="13">
        <f>BS12*(SUMPRODUCT(('Scenario_selection&amp;Results'!$B$51:$F$51='Material intensity'!EE$3)*('Scenario_selection&amp;Results'!$B$52:$F$52)))</f>
        <v>1.2145000000000001</v>
      </c>
      <c r="FL12" s="13">
        <f>BT12*(SUMPRODUCT(('Scenario_selection&amp;Results'!$B$51:$F$51='Material intensity'!EF$3)*('Scenario_selection&amp;Results'!$B$52:$F$52)))</f>
        <v>15.943999999999997</v>
      </c>
      <c r="FM12" s="13">
        <f>BU12*(SUMPRODUCT(('Scenario_selection&amp;Results'!$B$51:$F$51='Material intensity'!EG$3)*('Scenario_selection&amp;Results'!$B$52:$F$52)))</f>
        <v>0</v>
      </c>
      <c r="FN12" s="13">
        <f>BV12*(SUMPRODUCT(('Scenario_selection&amp;Results'!$B$51:$F$51='Material intensity'!EH$3)*('Scenario_selection&amp;Results'!$B$52:$F$52)))</f>
        <v>0</v>
      </c>
      <c r="FO12" s="13">
        <f>BW12*(SUMPRODUCT(('Scenario_selection&amp;Results'!$B$51:$F$51='Material intensity'!EI$3)*('Scenario_selection&amp;Results'!$B$52:$F$52)))</f>
        <v>0.33759000000000006</v>
      </c>
      <c r="FP12" s="13">
        <f>BX12*(SUMPRODUCT(('Scenario_selection&amp;Results'!$B$51:$F$51='Material intensity'!EJ$3)*('Scenario_selection&amp;Results'!$B$52:$F$52)))</f>
        <v>1.2911000000000004</v>
      </c>
      <c r="FQ12" s="13">
        <f>BY12*(SUMPRODUCT(('Scenario_selection&amp;Results'!$B$51:$F$51='Material intensity'!EK$3)*('Scenario_selection&amp;Results'!$B$52:$F$52)))</f>
        <v>11.360800000000001</v>
      </c>
      <c r="FR12" s="13">
        <f>BZ12*(SUMPRODUCT(('Scenario_selection&amp;Results'!$B$51:$F$51='Material intensity'!EL$3)*('Scenario_selection&amp;Results'!$B$52:$F$52)))</f>
        <v>0</v>
      </c>
      <c r="FS12" s="13">
        <f>CA12*(SUMPRODUCT(('Scenario_selection&amp;Results'!$B$51:$F$51='Material intensity'!EM$3)*('Scenario_selection&amp;Results'!$B$52:$F$52)))</f>
        <v>0</v>
      </c>
      <c r="FT12" s="13">
        <f>CB12*(SUMPRODUCT(('Scenario_selection&amp;Results'!$B$51:$F$51='Material intensity'!EN$3)*('Scenario_selection&amp;Results'!$B$52:$F$52)))</f>
        <v>0.31105000000000005</v>
      </c>
      <c r="FU12" s="13">
        <f>CC12*(SUMPRODUCT(('Scenario_selection&amp;Results'!$B$51:$F$51='Material intensity'!EO$3)*('Scenario_selection&amp;Results'!$B$52:$F$52)))</f>
        <v>1.2145000000000001</v>
      </c>
      <c r="FV12" s="13">
        <f>CD12*(SUMPRODUCT(('Scenario_selection&amp;Results'!$B$51:$F$51='Material intensity'!EP$3)*('Scenario_selection&amp;Results'!$B$52:$F$52)))</f>
        <v>15.944000000000001</v>
      </c>
    </row>
    <row r="13" spans="1:178" x14ac:dyDescent="0.3">
      <c r="A13" s="13">
        <v>2003</v>
      </c>
      <c r="B13" s="13">
        <f t="shared" si="0"/>
        <v>262</v>
      </c>
      <c r="C13" s="13">
        <f t="shared" si="1"/>
        <v>85</v>
      </c>
      <c r="D13" s="13">
        <f t="shared" si="2"/>
        <v>8.6</v>
      </c>
      <c r="E13" s="13">
        <f t="shared" si="3"/>
        <v>20.87</v>
      </c>
      <c r="F13" s="13">
        <f t="shared" si="4"/>
        <v>0</v>
      </c>
      <c r="H13" s="13">
        <f t="shared" si="5"/>
        <v>62.52</v>
      </c>
      <c r="I13" s="13">
        <f t="shared" si="6"/>
        <v>346.47</v>
      </c>
      <c r="J13" s="13">
        <f t="shared" si="7"/>
        <v>1.887</v>
      </c>
      <c r="K13" s="13">
        <f t="shared" si="8"/>
        <v>7.03</v>
      </c>
      <c r="L13" s="13">
        <f t="shared" si="9"/>
        <v>22.43</v>
      </c>
      <c r="N13" s="13">
        <f t="shared" si="10"/>
        <v>20.8</v>
      </c>
      <c r="O13" s="13">
        <f t="shared" si="11"/>
        <v>169.31</v>
      </c>
      <c r="P13" s="13">
        <f t="shared" si="12"/>
        <v>0.56000000000000005</v>
      </c>
      <c r="Q13" s="13">
        <f t="shared" si="13"/>
        <v>3.2</v>
      </c>
      <c r="R13" s="13">
        <f t="shared" si="14"/>
        <v>251.59</v>
      </c>
      <c r="U13" s="13">
        <f t="shared" si="39"/>
        <v>56.262</v>
      </c>
      <c r="V13" s="13">
        <f t="shared" si="15"/>
        <v>319.89600000000002</v>
      </c>
      <c r="W13" s="13">
        <f t="shared" si="16"/>
        <v>1.6879500000000001</v>
      </c>
      <c r="X13" s="13">
        <f t="shared" si="17"/>
        <v>6.4555000000000007</v>
      </c>
      <c r="Y13" s="13">
        <f t="shared" si="18"/>
        <v>56.804000000000002</v>
      </c>
      <c r="Z13" s="13">
        <f t="shared" si="19"/>
        <v>52.09</v>
      </c>
      <c r="AA13" s="13">
        <f t="shared" si="20"/>
        <v>302.18</v>
      </c>
      <c r="AB13" s="13">
        <f t="shared" si="21"/>
        <v>1.55525</v>
      </c>
      <c r="AC13" s="13">
        <f t="shared" si="22"/>
        <v>6.0724999999999998</v>
      </c>
      <c r="AD13" s="13">
        <f t="shared" si="23"/>
        <v>79.72</v>
      </c>
      <c r="AE13" s="13">
        <f t="shared" si="24"/>
        <v>56.262</v>
      </c>
      <c r="AF13" s="13">
        <f t="shared" si="25"/>
        <v>319.89600000000002</v>
      </c>
      <c r="AG13" s="13">
        <f t="shared" si="26"/>
        <v>1.6879500000000001</v>
      </c>
      <c r="AH13" s="13">
        <f t="shared" si="27"/>
        <v>6.4555000000000007</v>
      </c>
      <c r="AI13" s="13">
        <f t="shared" si="28"/>
        <v>56.804000000000002</v>
      </c>
      <c r="AJ13" s="13">
        <f t="shared" si="29"/>
        <v>52.09</v>
      </c>
      <c r="AK13" s="13">
        <f t="shared" si="30"/>
        <v>302.18</v>
      </c>
      <c r="AL13" s="13">
        <f t="shared" si="31"/>
        <v>1.55525</v>
      </c>
      <c r="AM13" s="13">
        <f t="shared" si="32"/>
        <v>6.0724999999999998</v>
      </c>
      <c r="AN13" s="13">
        <f t="shared" si="33"/>
        <v>79.72</v>
      </c>
      <c r="AO13" s="13">
        <f t="shared" si="34"/>
        <v>56.262</v>
      </c>
      <c r="AP13" s="13">
        <f t="shared" si="35"/>
        <v>319.89600000000002</v>
      </c>
      <c r="AQ13" s="13">
        <f t="shared" si="36"/>
        <v>1.6879500000000001</v>
      </c>
      <c r="AR13" s="13">
        <f t="shared" si="37"/>
        <v>6.4555000000000007</v>
      </c>
      <c r="AS13" s="13">
        <f t="shared" si="38"/>
        <v>56.804000000000002</v>
      </c>
      <c r="AT13" s="13">
        <f t="shared" si="40"/>
        <v>52.09</v>
      </c>
      <c r="AU13" s="13">
        <f t="shared" si="41"/>
        <v>302.18</v>
      </c>
      <c r="AV13" s="13">
        <f t="shared" si="42"/>
        <v>1.55525</v>
      </c>
      <c r="AW13" s="13">
        <f t="shared" si="43"/>
        <v>6.0724999999999998</v>
      </c>
      <c r="AX13" s="13">
        <f t="shared" si="44"/>
        <v>79.72</v>
      </c>
      <c r="BA13" s="13">
        <f>MMULT('SDF-UR-North'!$I67:$BW67,'Material intensity'!U$4:U$70)/SUM('SDF-UR-North'!$I67:$BW67)</f>
        <v>56.261999999999986</v>
      </c>
      <c r="BB13" s="13">
        <f>MMULT('SDF-UR-North'!$I67:$BW67,'Material intensity'!V$4:V$70)/SUM('SDF-UR-North'!$I67:$BW67)</f>
        <v>319.89599999999996</v>
      </c>
      <c r="BC13" s="13">
        <f>MMULT('SDF-UR-North'!$I67:$BW67,'Material intensity'!W$4:W$70)/SUM('SDF-UR-North'!$I67:$BW67)</f>
        <v>1.6879499999999998</v>
      </c>
      <c r="BD13" s="13">
        <f>MMULT('SDF-UR-North'!$I67:$BW67,'Material intensity'!X$4:X$70)/SUM('SDF-UR-North'!$I67:$BW67)</f>
        <v>6.4554999999999998</v>
      </c>
      <c r="BE13" s="13">
        <f>MMULT('SDF-UR-North'!$I67:$BW67,'Material intensity'!Y$4:Y$70)/SUM('SDF-UR-North'!$I67:$BW67)</f>
        <v>56.804000000000002</v>
      </c>
      <c r="BF13" s="13">
        <f>MMULT('SDF-RR-North'!$I67:$BW67,'Material intensity'!Z$4:Z$70)/SUM('SDF-RR-North'!$I67:$BW67)</f>
        <v>52.09</v>
      </c>
      <c r="BG13" s="13">
        <f>MMULT('SDF-RR-North'!$I67:$BW67,'Material intensity'!AA$4:AA$70)/SUM('SDF-RR-North'!$I67:$BW67)</f>
        <v>302.18000000000006</v>
      </c>
      <c r="BH13" s="13">
        <f>MMULT('SDF-RR-North'!$I67:$BW67,'Material intensity'!AB$4:AB$70)/SUM('SDF-RR-North'!$I67:$BW67)</f>
        <v>1.55525</v>
      </c>
      <c r="BI13" s="13">
        <f>MMULT('SDF-RR-North'!$I67:$BW67,'Material intensity'!AC$4:AC$70)/SUM('SDF-RR-North'!$I67:$BW67)</f>
        <v>6.0724999999999998</v>
      </c>
      <c r="BJ13" s="13">
        <f>MMULT('SDF-RR-North'!$I67:$BW67,'Material intensity'!AD$4:AD$70)/SUM('SDF-RR-North'!$I67:$BW67)</f>
        <v>79.720000000000013</v>
      </c>
      <c r="BK13" s="13">
        <f>MMULT('SDF-UR-Trans'!$I67:$BW67,'Material intensity'!U$4:U$70)/SUM('SDF-UR-Trans'!$I67:$BW67)</f>
        <v>56.262000000000008</v>
      </c>
      <c r="BL13" s="13">
        <f>MMULT('SDF-UR-Trans'!$I67:$BW67,'Material intensity'!V$4:V$70)/SUM('SDF-UR-Trans'!$I67:$BW67)</f>
        <v>319.89600000000002</v>
      </c>
      <c r="BM13" s="13">
        <f>MMULT('SDF-UR-Trans'!$I67:$BW67,'Material intensity'!W$4:W$70)/SUM('SDF-UR-Trans'!$I67:$BW67)</f>
        <v>1.6879499999999998</v>
      </c>
      <c r="BN13" s="13">
        <f>MMULT('SDF-UR-Trans'!$I67:$BW67,'Material intensity'!X$4:X$70)/SUM('SDF-UR-Trans'!$I67:$BW67)</f>
        <v>6.4555000000000007</v>
      </c>
      <c r="BO13" s="13">
        <f>MMULT('SDF-UR-Trans'!$I67:$BW67,'Material intensity'!Y$4:Y$70)/SUM('SDF-UR-Trans'!$I67:$BW67)</f>
        <v>56.804000000000002</v>
      </c>
      <c r="BP13" s="13">
        <f>MMULT('SDF-RR-Trans'!$I67:$BW67,'Material intensity'!Z$4:Z$70)/SUM('SDF-RR-Trans'!$I67:$BW67)</f>
        <v>52.089999999999996</v>
      </c>
      <c r="BQ13" s="13">
        <f>MMULT('SDF-RR-Trans'!$I67:$BW67,'Material intensity'!AA$4:AA$70)/SUM('SDF-RR-Trans'!$I67:$BW67)</f>
        <v>302.17999999999995</v>
      </c>
      <c r="BR13" s="13">
        <f>MMULT('SDF-RR-Trans'!$I67:$BW67,'Material intensity'!AB$4:AB$70)/SUM('SDF-RR-Trans'!$I67:$BW67)</f>
        <v>1.5552500000000002</v>
      </c>
      <c r="BS13" s="13">
        <f>MMULT('SDF-RR-Trans'!$I67:$BW67,'Material intensity'!AC$4:AC$70)/SUM('SDF-RR-Trans'!$I67:$BW67)</f>
        <v>6.0724999999999998</v>
      </c>
      <c r="BT13" s="13">
        <f>MMULT('SDF-RR-Trans'!$I67:$BW67,'Material intensity'!AD$4:AD$70)/SUM('SDF-RR-Trans'!$I67:$BW67)</f>
        <v>79.719999999999985</v>
      </c>
      <c r="BU13" s="13">
        <f>MMULT('SDF-UR-South'!$I67:$BW67,'Material intensity'!U$4:U$70)/SUM('SDF-UR-South'!$I67:$BW67)</f>
        <v>56.262</v>
      </c>
      <c r="BV13" s="13">
        <f>MMULT('SDF-UR-South'!$I67:$BW67,'Material intensity'!V$4:V$70)/SUM('SDF-UR-South'!$I67:$BW67)</f>
        <v>319.89600000000002</v>
      </c>
      <c r="BW13" s="13">
        <f>MMULT('SDF-UR-South'!$I67:$BW67,'Material intensity'!W$4:W$70)/SUM('SDF-UR-South'!$I67:$BW67)</f>
        <v>1.6879500000000003</v>
      </c>
      <c r="BX13" s="13">
        <f>MMULT('SDF-UR-South'!$I67:$BW67,'Material intensity'!X$4:X$70)/SUM('SDF-UR-South'!$I67:$BW67)</f>
        <v>6.4554999999999998</v>
      </c>
      <c r="BY13" s="13">
        <f>MMULT('SDF-UR-South'!$I67:$BW67,'Material intensity'!Y$4:Y$70)/SUM('SDF-UR-South'!$I67:$BW67)</f>
        <v>56.804000000000002</v>
      </c>
      <c r="BZ13" s="13">
        <f>MMULT('SDF-RR-South'!$I67:$BW67,'Material intensity'!Z$4:Z$70)/SUM('SDF-RR-South'!$I67:$BW67)</f>
        <v>52.090000000000011</v>
      </c>
      <c r="CA13" s="13">
        <f>MMULT('SDF-RR-South'!$I67:$BW67,'Material intensity'!AA$4:AA$70)/SUM('SDF-RR-South'!$I67:$BW67)</f>
        <v>302.18</v>
      </c>
      <c r="CB13" s="13">
        <f>MMULT('SDF-RR-South'!$I67:$BW67,'Material intensity'!AB$4:AB$70)/SUM('SDF-RR-South'!$I67:$BW67)</f>
        <v>1.55525</v>
      </c>
      <c r="CC13" s="13">
        <f>MMULT('SDF-RR-South'!$I67:$BW67,'Material intensity'!AC$4:AC$70)/SUM('SDF-RR-South'!$I67:$BW67)</f>
        <v>6.0725000000000007</v>
      </c>
      <c r="CD13" s="13">
        <f>MMULT('SDF-RR-South'!$I67:$BW67,'Material intensity'!AD$4:AD$70)/SUM('SDF-RR-South'!$I67:$BW67)</f>
        <v>79.72</v>
      </c>
      <c r="DM13" s="13">
        <f>BA13*(SUMPRODUCT(('Scenario_selection&amp;Results'!$B$51:$F$51='Material intensity'!DM$3)*('Scenario_selection&amp;Results'!$B$52:$F$52))+1)</f>
        <v>56.261999999999986</v>
      </c>
      <c r="DN13" s="13">
        <f>BB13*(SUMPRODUCT(('Scenario_selection&amp;Results'!$B$51:$F$51='Material intensity'!DN$3)*('Scenario_selection&amp;Results'!$B$52:$F$52))+1)</f>
        <v>319.89599999999996</v>
      </c>
      <c r="DO13" s="13">
        <f>BC13*(SUMPRODUCT(('Scenario_selection&amp;Results'!$B$51:$F$51='Material intensity'!DO$3)*('Scenario_selection&amp;Results'!$B$52:$F$52))+1)</f>
        <v>2.0255399999999999</v>
      </c>
      <c r="DP13" s="13">
        <f>BD13*(SUMPRODUCT(('Scenario_selection&amp;Results'!$B$51:$F$51='Material intensity'!DP$3)*('Scenario_selection&amp;Results'!$B$52:$F$52))+1)</f>
        <v>7.746599999999999</v>
      </c>
      <c r="DQ13" s="13">
        <f>BE13*(SUMPRODUCT(('Scenario_selection&amp;Results'!$B$51:$F$51='Material intensity'!DQ$3)*('Scenario_selection&amp;Results'!$B$52:$F$52))+1)</f>
        <v>68.1648</v>
      </c>
      <c r="DR13" s="13">
        <f>BF13*(SUMPRODUCT(('Scenario_selection&amp;Results'!$B$51:$F$51='Material intensity'!DR$3)*('Scenario_selection&amp;Results'!$B$52:$F$52))+1)</f>
        <v>52.09</v>
      </c>
      <c r="DS13" s="13">
        <f>BG13*(SUMPRODUCT(('Scenario_selection&amp;Results'!$B$51:$F$51='Material intensity'!DS$3)*('Scenario_selection&amp;Results'!$B$52:$F$52))+1)</f>
        <v>302.18000000000006</v>
      </c>
      <c r="DT13" s="13">
        <f>BH13*(SUMPRODUCT(('Scenario_selection&amp;Results'!$B$51:$F$51='Material intensity'!DT$3)*('Scenario_selection&amp;Results'!$B$52:$F$52))+1)</f>
        <v>1.8662999999999998</v>
      </c>
      <c r="DU13" s="13">
        <f>BI13*(SUMPRODUCT(('Scenario_selection&amp;Results'!$B$51:$F$51='Material intensity'!DU$3)*('Scenario_selection&amp;Results'!$B$52:$F$52))+1)</f>
        <v>7.286999999999999</v>
      </c>
      <c r="DV13" s="13">
        <f>BJ13*(SUMPRODUCT(('Scenario_selection&amp;Results'!$B$51:$F$51='Material intensity'!DV$3)*('Scenario_selection&amp;Results'!$B$52:$F$52))+1)</f>
        <v>95.664000000000016</v>
      </c>
      <c r="DW13" s="13">
        <f>BK13*(SUMPRODUCT(('Scenario_selection&amp;Results'!$B$51:$F$51='Material intensity'!DW$3)*('Scenario_selection&amp;Results'!$B$52:$F$52))+1)</f>
        <v>56.262000000000008</v>
      </c>
      <c r="DX13" s="13">
        <f>BL13*(SUMPRODUCT(('Scenario_selection&amp;Results'!$B$51:$F$51='Material intensity'!DX$3)*('Scenario_selection&amp;Results'!$B$52:$F$52))+1)</f>
        <v>319.89600000000002</v>
      </c>
      <c r="DY13" s="13">
        <f>BM13*(SUMPRODUCT(('Scenario_selection&amp;Results'!$B$51:$F$51='Material intensity'!DY$3)*('Scenario_selection&amp;Results'!$B$52:$F$52))+1)</f>
        <v>2.0255399999999999</v>
      </c>
      <c r="DZ13" s="13">
        <f>BN13*(SUMPRODUCT(('Scenario_selection&amp;Results'!$B$51:$F$51='Material intensity'!DZ$3)*('Scenario_selection&amp;Results'!$B$52:$F$52))+1)</f>
        <v>7.7466000000000008</v>
      </c>
      <c r="EA13" s="13">
        <f>BO13*(SUMPRODUCT(('Scenario_selection&amp;Results'!$B$51:$F$51='Material intensity'!EA$3)*('Scenario_selection&amp;Results'!$B$52:$F$52))+1)</f>
        <v>68.1648</v>
      </c>
      <c r="EB13" s="13">
        <f>BP13*(SUMPRODUCT(('Scenario_selection&amp;Results'!$B$51:$F$51='Material intensity'!EB$3)*('Scenario_selection&amp;Results'!$B$52:$F$52))+1)</f>
        <v>52.089999999999996</v>
      </c>
      <c r="EC13" s="13">
        <f>BQ13*(SUMPRODUCT(('Scenario_selection&amp;Results'!$B$51:$F$51='Material intensity'!EC$3)*('Scenario_selection&amp;Results'!$B$52:$F$52))+1)</f>
        <v>302.17999999999995</v>
      </c>
      <c r="ED13" s="13">
        <f>BR13*(SUMPRODUCT(('Scenario_selection&amp;Results'!$B$51:$F$51='Material intensity'!ED$3)*('Scenario_selection&amp;Results'!$B$52:$F$52))+1)</f>
        <v>1.8663000000000003</v>
      </c>
      <c r="EE13" s="13">
        <f>BS13*(SUMPRODUCT(('Scenario_selection&amp;Results'!$B$51:$F$51='Material intensity'!EE$3)*('Scenario_selection&amp;Results'!$B$52:$F$52))+1)</f>
        <v>7.286999999999999</v>
      </c>
      <c r="EF13" s="13">
        <f>BT13*(SUMPRODUCT(('Scenario_selection&amp;Results'!$B$51:$F$51='Material intensity'!EF$3)*('Scenario_selection&amp;Results'!$B$52:$F$52))+1)</f>
        <v>95.663999999999973</v>
      </c>
      <c r="EG13" s="13">
        <f>BU13*(SUMPRODUCT(('Scenario_selection&amp;Results'!$B$51:$F$51='Material intensity'!EG$3)*('Scenario_selection&amp;Results'!$B$52:$F$52))+1)</f>
        <v>56.262</v>
      </c>
      <c r="EH13" s="13">
        <f>BV13*(SUMPRODUCT(('Scenario_selection&amp;Results'!$B$51:$F$51='Material intensity'!EH$3)*('Scenario_selection&amp;Results'!$B$52:$F$52))+1)</f>
        <v>319.89600000000002</v>
      </c>
      <c r="EI13" s="13">
        <f>BW13*(SUMPRODUCT(('Scenario_selection&amp;Results'!$B$51:$F$51='Material intensity'!EI$3)*('Scenario_selection&amp;Results'!$B$52:$F$52))+1)</f>
        <v>2.0255400000000003</v>
      </c>
      <c r="EJ13" s="13">
        <f>BX13*(SUMPRODUCT(('Scenario_selection&amp;Results'!$B$51:$F$51='Material intensity'!EJ$3)*('Scenario_selection&amp;Results'!$B$52:$F$52))+1)</f>
        <v>7.746599999999999</v>
      </c>
      <c r="EK13" s="13">
        <f>BY13*(SUMPRODUCT(('Scenario_selection&amp;Results'!$B$51:$F$51='Material intensity'!EK$3)*('Scenario_selection&amp;Results'!$B$52:$F$52))+1)</f>
        <v>68.1648</v>
      </c>
      <c r="EL13" s="13">
        <f>BZ13*(SUMPRODUCT(('Scenario_selection&amp;Results'!$B$51:$F$51='Material intensity'!EL$3)*('Scenario_selection&amp;Results'!$B$52:$F$52))+1)</f>
        <v>52.090000000000011</v>
      </c>
      <c r="EM13" s="13">
        <f>CA13*(SUMPRODUCT(('Scenario_selection&amp;Results'!$B$51:$F$51='Material intensity'!EM$3)*('Scenario_selection&amp;Results'!$B$52:$F$52))+1)</f>
        <v>302.18</v>
      </c>
      <c r="EN13" s="13">
        <f>CB13*(SUMPRODUCT(('Scenario_selection&amp;Results'!$B$51:$F$51='Material intensity'!EN$3)*('Scenario_selection&amp;Results'!$B$52:$F$52))+1)</f>
        <v>1.8662999999999998</v>
      </c>
      <c r="EO13" s="13">
        <f>CC13*(SUMPRODUCT(('Scenario_selection&amp;Results'!$B$51:$F$51='Material intensity'!EO$3)*('Scenario_selection&amp;Results'!$B$52:$F$52))+1)</f>
        <v>7.2870000000000008</v>
      </c>
      <c r="EP13" s="13">
        <f>CD13*(SUMPRODUCT(('Scenario_selection&amp;Results'!$B$51:$F$51='Material intensity'!EP$3)*('Scenario_selection&amp;Results'!$B$52:$F$52))+1)</f>
        <v>95.664000000000001</v>
      </c>
      <c r="ES13" s="13">
        <f>BA13*(SUMPRODUCT(('Scenario_selection&amp;Results'!$B$51:$F$51='Material intensity'!DM$3)*('Scenario_selection&amp;Results'!$B$52:$F$52)))</f>
        <v>0</v>
      </c>
      <c r="ET13" s="13">
        <f>BB13*(SUMPRODUCT(('Scenario_selection&amp;Results'!$B$51:$F$51='Material intensity'!DN$3)*('Scenario_selection&amp;Results'!$B$52:$F$52)))</f>
        <v>0</v>
      </c>
      <c r="EU13" s="13">
        <f>BC13*(SUMPRODUCT(('Scenario_selection&amp;Results'!$B$51:$F$51='Material intensity'!DO$3)*('Scenario_selection&amp;Results'!$B$52:$F$52)))</f>
        <v>0.33759</v>
      </c>
      <c r="EV13" s="13">
        <f>BD13*(SUMPRODUCT(('Scenario_selection&amp;Results'!$B$51:$F$51='Material intensity'!DP$3)*('Scenario_selection&amp;Results'!$B$52:$F$52)))</f>
        <v>1.2911000000000001</v>
      </c>
      <c r="EW13" s="13">
        <f>BE13*(SUMPRODUCT(('Scenario_selection&amp;Results'!$B$51:$F$51='Material intensity'!DQ$3)*('Scenario_selection&amp;Results'!$B$52:$F$52)))</f>
        <v>11.360800000000001</v>
      </c>
      <c r="EX13" s="13">
        <f>BF13*(SUMPRODUCT(('Scenario_selection&amp;Results'!$B$51:$F$51='Material intensity'!DR$3)*('Scenario_selection&amp;Results'!$B$52:$F$52)))</f>
        <v>0</v>
      </c>
      <c r="EY13" s="13">
        <f>BG13*(SUMPRODUCT(('Scenario_selection&amp;Results'!$B$51:$F$51='Material intensity'!DS$3)*('Scenario_selection&amp;Results'!$B$52:$F$52)))</f>
        <v>0</v>
      </c>
      <c r="EZ13" s="13">
        <f>BH13*(SUMPRODUCT(('Scenario_selection&amp;Results'!$B$51:$F$51='Material intensity'!DT$3)*('Scenario_selection&amp;Results'!$B$52:$F$52)))</f>
        <v>0.31105000000000005</v>
      </c>
      <c r="FA13" s="13">
        <f>BI13*(SUMPRODUCT(('Scenario_selection&amp;Results'!$B$51:$F$51='Material intensity'!DU$3)*('Scenario_selection&amp;Results'!$B$52:$F$52)))</f>
        <v>1.2145000000000001</v>
      </c>
      <c r="FB13" s="13">
        <f>BJ13*(SUMPRODUCT(('Scenario_selection&amp;Results'!$B$51:$F$51='Material intensity'!DV$3)*('Scenario_selection&amp;Results'!$B$52:$F$52)))</f>
        <v>15.944000000000003</v>
      </c>
      <c r="FC13" s="13">
        <f>BK13*(SUMPRODUCT(('Scenario_selection&amp;Results'!$B$51:$F$51='Material intensity'!DW$3)*('Scenario_selection&amp;Results'!$B$52:$F$52)))</f>
        <v>0</v>
      </c>
      <c r="FD13" s="13">
        <f>BL13*(SUMPRODUCT(('Scenario_selection&amp;Results'!$B$51:$F$51='Material intensity'!DX$3)*('Scenario_selection&amp;Results'!$B$52:$F$52)))</f>
        <v>0</v>
      </c>
      <c r="FE13" s="13">
        <f>BM13*(SUMPRODUCT(('Scenario_selection&amp;Results'!$B$51:$F$51='Material intensity'!DY$3)*('Scenario_selection&amp;Results'!$B$52:$F$52)))</f>
        <v>0.33759</v>
      </c>
      <c r="FF13" s="13">
        <f>BN13*(SUMPRODUCT(('Scenario_selection&amp;Results'!$B$51:$F$51='Material intensity'!DZ$3)*('Scenario_selection&amp;Results'!$B$52:$F$52)))</f>
        <v>1.2911000000000001</v>
      </c>
      <c r="FG13" s="13">
        <f>BO13*(SUMPRODUCT(('Scenario_selection&amp;Results'!$B$51:$F$51='Material intensity'!EA$3)*('Scenario_selection&amp;Results'!$B$52:$F$52)))</f>
        <v>11.360800000000001</v>
      </c>
      <c r="FH13" s="13">
        <f>BP13*(SUMPRODUCT(('Scenario_selection&amp;Results'!$B$51:$F$51='Material intensity'!EB$3)*('Scenario_selection&amp;Results'!$B$52:$F$52)))</f>
        <v>0</v>
      </c>
      <c r="FI13" s="13">
        <f>BQ13*(SUMPRODUCT(('Scenario_selection&amp;Results'!$B$51:$F$51='Material intensity'!EC$3)*('Scenario_selection&amp;Results'!$B$52:$F$52)))</f>
        <v>0</v>
      </c>
      <c r="FJ13" s="13">
        <f>BR13*(SUMPRODUCT(('Scenario_selection&amp;Results'!$B$51:$F$51='Material intensity'!ED$3)*('Scenario_selection&amp;Results'!$B$52:$F$52)))</f>
        <v>0.31105000000000005</v>
      </c>
      <c r="FK13" s="13">
        <f>BS13*(SUMPRODUCT(('Scenario_selection&amp;Results'!$B$51:$F$51='Material intensity'!EE$3)*('Scenario_selection&amp;Results'!$B$52:$F$52)))</f>
        <v>1.2145000000000001</v>
      </c>
      <c r="FL13" s="13">
        <f>BT13*(SUMPRODUCT(('Scenario_selection&amp;Results'!$B$51:$F$51='Material intensity'!EF$3)*('Scenario_selection&amp;Results'!$B$52:$F$52)))</f>
        <v>15.943999999999997</v>
      </c>
      <c r="FM13" s="13">
        <f>BU13*(SUMPRODUCT(('Scenario_selection&amp;Results'!$B$51:$F$51='Material intensity'!EG$3)*('Scenario_selection&amp;Results'!$B$52:$F$52)))</f>
        <v>0</v>
      </c>
      <c r="FN13" s="13">
        <f>BV13*(SUMPRODUCT(('Scenario_selection&amp;Results'!$B$51:$F$51='Material intensity'!EH$3)*('Scenario_selection&amp;Results'!$B$52:$F$52)))</f>
        <v>0</v>
      </c>
      <c r="FO13" s="13">
        <f>BW13*(SUMPRODUCT(('Scenario_selection&amp;Results'!$B$51:$F$51='Material intensity'!EI$3)*('Scenario_selection&amp;Results'!$B$52:$F$52)))</f>
        <v>0.33759000000000006</v>
      </c>
      <c r="FP13" s="13">
        <f>BX13*(SUMPRODUCT(('Scenario_selection&amp;Results'!$B$51:$F$51='Material intensity'!EJ$3)*('Scenario_selection&amp;Results'!$B$52:$F$52)))</f>
        <v>1.2911000000000001</v>
      </c>
      <c r="FQ13" s="13">
        <f>BY13*(SUMPRODUCT(('Scenario_selection&amp;Results'!$B$51:$F$51='Material intensity'!EK$3)*('Scenario_selection&amp;Results'!$B$52:$F$52)))</f>
        <v>11.360800000000001</v>
      </c>
      <c r="FR13" s="13">
        <f>BZ13*(SUMPRODUCT(('Scenario_selection&amp;Results'!$B$51:$F$51='Material intensity'!EL$3)*('Scenario_selection&amp;Results'!$B$52:$F$52)))</f>
        <v>0</v>
      </c>
      <c r="FS13" s="13">
        <f>CA13*(SUMPRODUCT(('Scenario_selection&amp;Results'!$B$51:$F$51='Material intensity'!EM$3)*('Scenario_selection&amp;Results'!$B$52:$F$52)))</f>
        <v>0</v>
      </c>
      <c r="FT13" s="13">
        <f>CB13*(SUMPRODUCT(('Scenario_selection&amp;Results'!$B$51:$F$51='Material intensity'!EN$3)*('Scenario_selection&amp;Results'!$B$52:$F$52)))</f>
        <v>0.31105000000000005</v>
      </c>
      <c r="FU13" s="13">
        <f>CC13*(SUMPRODUCT(('Scenario_selection&amp;Results'!$B$51:$F$51='Material intensity'!EO$3)*('Scenario_selection&amp;Results'!$B$52:$F$52)))</f>
        <v>1.2145000000000001</v>
      </c>
      <c r="FV13" s="13">
        <f>CD13*(SUMPRODUCT(('Scenario_selection&amp;Results'!$B$51:$F$51='Material intensity'!EP$3)*('Scenario_selection&amp;Results'!$B$52:$F$52)))</f>
        <v>15.944000000000001</v>
      </c>
    </row>
    <row r="14" spans="1:178" x14ac:dyDescent="0.3">
      <c r="A14" s="13">
        <v>2004</v>
      </c>
      <c r="B14" s="13">
        <f>B15</f>
        <v>262</v>
      </c>
      <c r="C14" s="13">
        <f>C15</f>
        <v>85</v>
      </c>
      <c r="D14" s="13">
        <f>D15</f>
        <v>8.6</v>
      </c>
      <c r="E14" s="13">
        <f>E15</f>
        <v>20.87</v>
      </c>
      <c r="F14" s="13">
        <f>F15</f>
        <v>0</v>
      </c>
      <c r="H14" s="13">
        <f>H15</f>
        <v>62.52</v>
      </c>
      <c r="I14" s="13">
        <f t="shared" si="6"/>
        <v>346.47</v>
      </c>
      <c r="J14" s="13">
        <f t="shared" si="7"/>
        <v>1.887</v>
      </c>
      <c r="K14" s="13">
        <f t="shared" si="8"/>
        <v>7.03</v>
      </c>
      <c r="L14" s="13">
        <f t="shared" si="9"/>
        <v>22.43</v>
      </c>
      <c r="N14" s="13">
        <f>N15</f>
        <v>20.8</v>
      </c>
      <c r="O14" s="13">
        <f t="shared" si="11"/>
        <v>169.31</v>
      </c>
      <c r="P14" s="13">
        <f t="shared" si="12"/>
        <v>0.56000000000000005</v>
      </c>
      <c r="Q14" s="13">
        <f t="shared" si="13"/>
        <v>3.2</v>
      </c>
      <c r="R14" s="13">
        <f t="shared" si="14"/>
        <v>251.59</v>
      </c>
      <c r="U14" s="13">
        <f>U15</f>
        <v>56.262</v>
      </c>
      <c r="V14" s="13">
        <f t="shared" si="15"/>
        <v>319.89600000000002</v>
      </c>
      <c r="W14" s="13">
        <f t="shared" si="16"/>
        <v>1.6879500000000001</v>
      </c>
      <c r="X14" s="13">
        <f t="shared" si="17"/>
        <v>6.4555000000000007</v>
      </c>
      <c r="Y14" s="13">
        <f t="shared" si="18"/>
        <v>56.804000000000002</v>
      </c>
      <c r="Z14" s="13">
        <f>Z15</f>
        <v>52.09</v>
      </c>
      <c r="AA14" s="13">
        <f t="shared" si="20"/>
        <v>302.18</v>
      </c>
      <c r="AB14" s="13">
        <f t="shared" si="21"/>
        <v>1.55525</v>
      </c>
      <c r="AC14" s="13">
        <f t="shared" si="22"/>
        <v>6.0724999999999998</v>
      </c>
      <c r="AD14" s="13">
        <f t="shared" si="23"/>
        <v>79.72</v>
      </c>
      <c r="AE14" s="13">
        <f t="shared" si="24"/>
        <v>56.262</v>
      </c>
      <c r="AF14" s="13">
        <f t="shared" si="25"/>
        <v>319.89600000000002</v>
      </c>
      <c r="AG14" s="13">
        <f t="shared" si="26"/>
        <v>1.6879500000000001</v>
      </c>
      <c r="AH14" s="13">
        <f t="shared" si="27"/>
        <v>6.4555000000000007</v>
      </c>
      <c r="AI14" s="13">
        <f t="shared" si="28"/>
        <v>56.804000000000002</v>
      </c>
      <c r="AJ14" s="13">
        <f t="shared" si="29"/>
        <v>52.09</v>
      </c>
      <c r="AK14" s="13">
        <f t="shared" si="30"/>
        <v>302.18</v>
      </c>
      <c r="AL14" s="13">
        <f t="shared" si="31"/>
        <v>1.55525</v>
      </c>
      <c r="AM14" s="13">
        <f t="shared" si="32"/>
        <v>6.0724999999999998</v>
      </c>
      <c r="AN14" s="13">
        <f t="shared" si="33"/>
        <v>79.72</v>
      </c>
      <c r="AO14" s="13">
        <f t="shared" si="34"/>
        <v>56.262</v>
      </c>
      <c r="AP14" s="13">
        <f t="shared" si="35"/>
        <v>319.89600000000002</v>
      </c>
      <c r="AQ14" s="13">
        <f t="shared" si="36"/>
        <v>1.6879500000000001</v>
      </c>
      <c r="AR14" s="13">
        <f t="shared" si="37"/>
        <v>6.4555000000000007</v>
      </c>
      <c r="AS14" s="13">
        <f t="shared" si="38"/>
        <v>56.804000000000002</v>
      </c>
      <c r="AT14" s="13">
        <f t="shared" si="40"/>
        <v>52.09</v>
      </c>
      <c r="AU14" s="13">
        <f t="shared" si="41"/>
        <v>302.18</v>
      </c>
      <c r="AV14" s="13">
        <f t="shared" si="42"/>
        <v>1.55525</v>
      </c>
      <c r="AW14" s="13">
        <f t="shared" si="43"/>
        <v>6.0724999999999998</v>
      </c>
      <c r="AX14" s="13">
        <f t="shared" si="44"/>
        <v>79.72</v>
      </c>
      <c r="BA14" s="13">
        <f>MMULT('SDF-UR-North'!$I68:$BW68,'Material intensity'!U$4:U$70)/SUM('SDF-UR-North'!$I68:$BW68)</f>
        <v>56.261999999999993</v>
      </c>
      <c r="BB14" s="13">
        <f>MMULT('SDF-UR-North'!$I68:$BW68,'Material intensity'!V$4:V$70)/SUM('SDF-UR-North'!$I68:$BW68)</f>
        <v>319.89599999999996</v>
      </c>
      <c r="BC14" s="13">
        <f>MMULT('SDF-UR-North'!$I68:$BW68,'Material intensity'!W$4:W$70)/SUM('SDF-UR-North'!$I68:$BW68)</f>
        <v>1.6879500000000003</v>
      </c>
      <c r="BD14" s="13">
        <f>MMULT('SDF-UR-North'!$I68:$BW68,'Material intensity'!X$4:X$70)/SUM('SDF-UR-North'!$I68:$BW68)</f>
        <v>6.4555000000000007</v>
      </c>
      <c r="BE14" s="13">
        <f>MMULT('SDF-UR-North'!$I68:$BW68,'Material intensity'!Y$4:Y$70)/SUM('SDF-UR-North'!$I68:$BW68)</f>
        <v>56.804000000000002</v>
      </c>
      <c r="BF14" s="13">
        <f>MMULT('SDF-RR-North'!$I68:$BW68,'Material intensity'!Z$4:Z$70)/SUM('SDF-RR-North'!$I68:$BW68)</f>
        <v>52.09</v>
      </c>
      <c r="BG14" s="13">
        <f>MMULT('SDF-RR-North'!$I68:$BW68,'Material intensity'!AA$4:AA$70)/SUM('SDF-RR-North'!$I68:$BW68)</f>
        <v>302.17999999999995</v>
      </c>
      <c r="BH14" s="13">
        <f>MMULT('SDF-RR-North'!$I68:$BW68,'Material intensity'!AB$4:AB$70)/SUM('SDF-RR-North'!$I68:$BW68)</f>
        <v>1.55525</v>
      </c>
      <c r="BI14" s="13">
        <f>MMULT('SDF-RR-North'!$I68:$BW68,'Material intensity'!AC$4:AC$70)/SUM('SDF-RR-North'!$I68:$BW68)</f>
        <v>6.0724999999999989</v>
      </c>
      <c r="BJ14" s="13">
        <f>MMULT('SDF-RR-North'!$I68:$BW68,'Material intensity'!AD$4:AD$70)/SUM('SDF-RR-North'!$I68:$BW68)</f>
        <v>79.719999999999985</v>
      </c>
      <c r="BK14" s="13">
        <f>MMULT('SDF-UR-Trans'!$I68:$BW68,'Material intensity'!U$4:U$70)/SUM('SDF-UR-Trans'!$I68:$BW68)</f>
        <v>56.262</v>
      </c>
      <c r="BL14" s="13">
        <f>MMULT('SDF-UR-Trans'!$I68:$BW68,'Material intensity'!V$4:V$70)/SUM('SDF-UR-Trans'!$I68:$BW68)</f>
        <v>319.89600000000002</v>
      </c>
      <c r="BM14" s="13">
        <f>MMULT('SDF-UR-Trans'!$I68:$BW68,'Material intensity'!W$4:W$70)/SUM('SDF-UR-Trans'!$I68:$BW68)</f>
        <v>1.6879499999999998</v>
      </c>
      <c r="BN14" s="13">
        <f>MMULT('SDF-UR-Trans'!$I68:$BW68,'Material intensity'!X$4:X$70)/SUM('SDF-UR-Trans'!$I68:$BW68)</f>
        <v>6.4555000000000007</v>
      </c>
      <c r="BO14" s="13">
        <f>MMULT('SDF-UR-Trans'!$I68:$BW68,'Material intensity'!Y$4:Y$70)/SUM('SDF-UR-Trans'!$I68:$BW68)</f>
        <v>56.803999999999995</v>
      </c>
      <c r="BP14" s="13">
        <f>MMULT('SDF-RR-Trans'!$I68:$BW68,'Material intensity'!Z$4:Z$70)/SUM('SDF-RR-Trans'!$I68:$BW68)</f>
        <v>52.09</v>
      </c>
      <c r="BQ14" s="13">
        <f>MMULT('SDF-RR-Trans'!$I68:$BW68,'Material intensity'!AA$4:AA$70)/SUM('SDF-RR-Trans'!$I68:$BW68)</f>
        <v>302.18</v>
      </c>
      <c r="BR14" s="13">
        <f>MMULT('SDF-RR-Trans'!$I68:$BW68,'Material intensity'!AB$4:AB$70)/SUM('SDF-RR-Trans'!$I68:$BW68)</f>
        <v>1.5552499999999998</v>
      </c>
      <c r="BS14" s="13">
        <f>MMULT('SDF-RR-Trans'!$I68:$BW68,'Material intensity'!AC$4:AC$70)/SUM('SDF-RR-Trans'!$I68:$BW68)</f>
        <v>6.0724999999999998</v>
      </c>
      <c r="BT14" s="13">
        <f>MMULT('SDF-RR-Trans'!$I68:$BW68,'Material intensity'!AD$4:AD$70)/SUM('SDF-RR-Trans'!$I68:$BW68)</f>
        <v>79.72</v>
      </c>
      <c r="BU14" s="13">
        <f>MMULT('SDF-UR-South'!$I68:$BW68,'Material intensity'!U$4:U$70)/SUM('SDF-UR-South'!$I68:$BW68)</f>
        <v>56.262</v>
      </c>
      <c r="BV14" s="13">
        <f>MMULT('SDF-UR-South'!$I68:$BW68,'Material intensity'!V$4:V$70)/SUM('SDF-UR-South'!$I68:$BW68)</f>
        <v>319.89599999999996</v>
      </c>
      <c r="BW14" s="13">
        <f>MMULT('SDF-UR-South'!$I68:$BW68,'Material intensity'!W$4:W$70)/SUM('SDF-UR-South'!$I68:$BW68)</f>
        <v>1.6879500000000001</v>
      </c>
      <c r="BX14" s="13">
        <f>MMULT('SDF-UR-South'!$I68:$BW68,'Material intensity'!X$4:X$70)/SUM('SDF-UR-South'!$I68:$BW68)</f>
        <v>6.4555000000000007</v>
      </c>
      <c r="BY14" s="13">
        <f>MMULT('SDF-UR-South'!$I68:$BW68,'Material intensity'!Y$4:Y$70)/SUM('SDF-UR-South'!$I68:$BW68)</f>
        <v>56.804000000000002</v>
      </c>
      <c r="BZ14" s="13">
        <f>MMULT('SDF-RR-South'!$I68:$BW68,'Material intensity'!Z$4:Z$70)/SUM('SDF-RR-South'!$I68:$BW68)</f>
        <v>52.090000000000011</v>
      </c>
      <c r="CA14" s="13">
        <f>MMULT('SDF-RR-South'!$I68:$BW68,'Material intensity'!AA$4:AA$70)/SUM('SDF-RR-South'!$I68:$BW68)</f>
        <v>302.18</v>
      </c>
      <c r="CB14" s="13">
        <f>MMULT('SDF-RR-South'!$I68:$BW68,'Material intensity'!AB$4:AB$70)/SUM('SDF-RR-South'!$I68:$BW68)</f>
        <v>1.5552500000000002</v>
      </c>
      <c r="CC14" s="13">
        <f>MMULT('SDF-RR-South'!$I68:$BW68,'Material intensity'!AC$4:AC$70)/SUM('SDF-RR-South'!$I68:$BW68)</f>
        <v>6.0725000000000007</v>
      </c>
      <c r="CD14" s="13">
        <f>MMULT('SDF-RR-South'!$I68:$BW68,'Material intensity'!AD$4:AD$70)/SUM('SDF-RR-South'!$I68:$BW68)</f>
        <v>79.72</v>
      </c>
      <c r="DM14" s="13">
        <f>BA14*(SUMPRODUCT(('Scenario_selection&amp;Results'!$B$51:$F$51='Material intensity'!DM$3)*('Scenario_selection&amp;Results'!$B$52:$F$52))+1)</f>
        <v>56.261999999999993</v>
      </c>
      <c r="DN14" s="13">
        <f>BB14*(SUMPRODUCT(('Scenario_selection&amp;Results'!$B$51:$F$51='Material intensity'!DN$3)*('Scenario_selection&amp;Results'!$B$52:$F$52))+1)</f>
        <v>319.89599999999996</v>
      </c>
      <c r="DO14" s="13">
        <f>BC14*(SUMPRODUCT(('Scenario_selection&amp;Results'!$B$51:$F$51='Material intensity'!DO$3)*('Scenario_selection&amp;Results'!$B$52:$F$52))+1)</f>
        <v>2.0255400000000003</v>
      </c>
      <c r="DP14" s="13">
        <f>BD14*(SUMPRODUCT(('Scenario_selection&amp;Results'!$B$51:$F$51='Material intensity'!DP$3)*('Scenario_selection&amp;Results'!$B$52:$F$52))+1)</f>
        <v>7.7466000000000008</v>
      </c>
      <c r="DQ14" s="13">
        <f>BE14*(SUMPRODUCT(('Scenario_selection&amp;Results'!$B$51:$F$51='Material intensity'!DQ$3)*('Scenario_selection&amp;Results'!$B$52:$F$52))+1)</f>
        <v>68.1648</v>
      </c>
      <c r="DR14" s="13">
        <f>BF14*(SUMPRODUCT(('Scenario_selection&amp;Results'!$B$51:$F$51='Material intensity'!DR$3)*('Scenario_selection&amp;Results'!$B$52:$F$52))+1)</f>
        <v>52.09</v>
      </c>
      <c r="DS14" s="13">
        <f>BG14*(SUMPRODUCT(('Scenario_selection&amp;Results'!$B$51:$F$51='Material intensity'!DS$3)*('Scenario_selection&amp;Results'!$B$52:$F$52))+1)</f>
        <v>302.17999999999995</v>
      </c>
      <c r="DT14" s="13">
        <f>BH14*(SUMPRODUCT(('Scenario_selection&amp;Results'!$B$51:$F$51='Material intensity'!DT$3)*('Scenario_selection&amp;Results'!$B$52:$F$52))+1)</f>
        <v>1.8662999999999998</v>
      </c>
      <c r="DU14" s="13">
        <f>BI14*(SUMPRODUCT(('Scenario_selection&amp;Results'!$B$51:$F$51='Material intensity'!DU$3)*('Scenario_selection&amp;Results'!$B$52:$F$52))+1)</f>
        <v>7.2869999999999981</v>
      </c>
      <c r="DV14" s="13">
        <f>BJ14*(SUMPRODUCT(('Scenario_selection&amp;Results'!$B$51:$F$51='Material intensity'!DV$3)*('Scenario_selection&amp;Results'!$B$52:$F$52))+1)</f>
        <v>95.663999999999973</v>
      </c>
      <c r="DW14" s="13">
        <f>BK14*(SUMPRODUCT(('Scenario_selection&amp;Results'!$B$51:$F$51='Material intensity'!DW$3)*('Scenario_selection&amp;Results'!$B$52:$F$52))+1)</f>
        <v>56.262</v>
      </c>
      <c r="DX14" s="13">
        <f>BL14*(SUMPRODUCT(('Scenario_selection&amp;Results'!$B$51:$F$51='Material intensity'!DX$3)*('Scenario_selection&amp;Results'!$B$52:$F$52))+1)</f>
        <v>319.89600000000002</v>
      </c>
      <c r="DY14" s="13">
        <f>BM14*(SUMPRODUCT(('Scenario_selection&amp;Results'!$B$51:$F$51='Material intensity'!DY$3)*('Scenario_selection&amp;Results'!$B$52:$F$52))+1)</f>
        <v>2.0255399999999999</v>
      </c>
      <c r="DZ14" s="13">
        <f>BN14*(SUMPRODUCT(('Scenario_selection&amp;Results'!$B$51:$F$51='Material intensity'!DZ$3)*('Scenario_selection&amp;Results'!$B$52:$F$52))+1)</f>
        <v>7.7466000000000008</v>
      </c>
      <c r="EA14" s="13">
        <f>BO14*(SUMPRODUCT(('Scenario_selection&amp;Results'!$B$51:$F$51='Material intensity'!EA$3)*('Scenario_selection&amp;Results'!$B$52:$F$52))+1)</f>
        <v>68.164799999999985</v>
      </c>
      <c r="EB14" s="13">
        <f>BP14*(SUMPRODUCT(('Scenario_selection&amp;Results'!$B$51:$F$51='Material intensity'!EB$3)*('Scenario_selection&amp;Results'!$B$52:$F$52))+1)</f>
        <v>52.09</v>
      </c>
      <c r="EC14" s="13">
        <f>BQ14*(SUMPRODUCT(('Scenario_selection&amp;Results'!$B$51:$F$51='Material intensity'!EC$3)*('Scenario_selection&amp;Results'!$B$52:$F$52))+1)</f>
        <v>302.18</v>
      </c>
      <c r="ED14" s="13">
        <f>BR14*(SUMPRODUCT(('Scenario_selection&amp;Results'!$B$51:$F$51='Material intensity'!ED$3)*('Scenario_selection&amp;Results'!$B$52:$F$52))+1)</f>
        <v>1.8662999999999996</v>
      </c>
      <c r="EE14" s="13">
        <f>BS14*(SUMPRODUCT(('Scenario_selection&amp;Results'!$B$51:$F$51='Material intensity'!EE$3)*('Scenario_selection&amp;Results'!$B$52:$F$52))+1)</f>
        <v>7.286999999999999</v>
      </c>
      <c r="EF14" s="13">
        <f>BT14*(SUMPRODUCT(('Scenario_selection&amp;Results'!$B$51:$F$51='Material intensity'!EF$3)*('Scenario_selection&amp;Results'!$B$52:$F$52))+1)</f>
        <v>95.664000000000001</v>
      </c>
      <c r="EG14" s="13">
        <f>BU14*(SUMPRODUCT(('Scenario_selection&amp;Results'!$B$51:$F$51='Material intensity'!EG$3)*('Scenario_selection&amp;Results'!$B$52:$F$52))+1)</f>
        <v>56.262</v>
      </c>
      <c r="EH14" s="13">
        <f>BV14*(SUMPRODUCT(('Scenario_selection&amp;Results'!$B$51:$F$51='Material intensity'!EH$3)*('Scenario_selection&amp;Results'!$B$52:$F$52))+1)</f>
        <v>319.89599999999996</v>
      </c>
      <c r="EI14" s="13">
        <f>BW14*(SUMPRODUCT(('Scenario_selection&amp;Results'!$B$51:$F$51='Material intensity'!EI$3)*('Scenario_selection&amp;Results'!$B$52:$F$52))+1)</f>
        <v>2.0255399999999999</v>
      </c>
      <c r="EJ14" s="13">
        <f>BX14*(SUMPRODUCT(('Scenario_selection&amp;Results'!$B$51:$F$51='Material intensity'!EJ$3)*('Scenario_selection&amp;Results'!$B$52:$F$52))+1)</f>
        <v>7.7466000000000008</v>
      </c>
      <c r="EK14" s="13">
        <f>BY14*(SUMPRODUCT(('Scenario_selection&amp;Results'!$B$51:$F$51='Material intensity'!EK$3)*('Scenario_selection&amp;Results'!$B$52:$F$52))+1)</f>
        <v>68.1648</v>
      </c>
      <c r="EL14" s="13">
        <f>BZ14*(SUMPRODUCT(('Scenario_selection&amp;Results'!$B$51:$F$51='Material intensity'!EL$3)*('Scenario_selection&amp;Results'!$B$52:$F$52))+1)</f>
        <v>52.090000000000011</v>
      </c>
      <c r="EM14" s="13">
        <f>CA14*(SUMPRODUCT(('Scenario_selection&amp;Results'!$B$51:$F$51='Material intensity'!EM$3)*('Scenario_selection&amp;Results'!$B$52:$F$52))+1)</f>
        <v>302.18</v>
      </c>
      <c r="EN14" s="13">
        <f>CB14*(SUMPRODUCT(('Scenario_selection&amp;Results'!$B$51:$F$51='Material intensity'!EN$3)*('Scenario_selection&amp;Results'!$B$52:$F$52))+1)</f>
        <v>1.8663000000000003</v>
      </c>
      <c r="EO14" s="13">
        <f>CC14*(SUMPRODUCT(('Scenario_selection&amp;Results'!$B$51:$F$51='Material intensity'!EO$3)*('Scenario_selection&amp;Results'!$B$52:$F$52))+1)</f>
        <v>7.2870000000000008</v>
      </c>
      <c r="EP14" s="13">
        <f>CD14*(SUMPRODUCT(('Scenario_selection&amp;Results'!$B$51:$F$51='Material intensity'!EP$3)*('Scenario_selection&amp;Results'!$B$52:$F$52))+1)</f>
        <v>95.664000000000001</v>
      </c>
      <c r="ES14" s="13">
        <f>BA14*(SUMPRODUCT(('Scenario_selection&amp;Results'!$B$51:$F$51='Material intensity'!DM$3)*('Scenario_selection&amp;Results'!$B$52:$F$52)))</f>
        <v>0</v>
      </c>
      <c r="ET14" s="13">
        <f>BB14*(SUMPRODUCT(('Scenario_selection&amp;Results'!$B$51:$F$51='Material intensity'!DN$3)*('Scenario_selection&amp;Results'!$B$52:$F$52)))</f>
        <v>0</v>
      </c>
      <c r="EU14" s="13">
        <f>BC14*(SUMPRODUCT(('Scenario_selection&amp;Results'!$B$51:$F$51='Material intensity'!DO$3)*('Scenario_selection&amp;Results'!$B$52:$F$52)))</f>
        <v>0.33759000000000006</v>
      </c>
      <c r="EV14" s="13">
        <f>BD14*(SUMPRODUCT(('Scenario_selection&amp;Results'!$B$51:$F$51='Material intensity'!DP$3)*('Scenario_selection&amp;Results'!$B$52:$F$52)))</f>
        <v>1.2911000000000001</v>
      </c>
      <c r="EW14" s="13">
        <f>BE14*(SUMPRODUCT(('Scenario_selection&amp;Results'!$B$51:$F$51='Material intensity'!DQ$3)*('Scenario_selection&amp;Results'!$B$52:$F$52)))</f>
        <v>11.360800000000001</v>
      </c>
      <c r="EX14" s="13">
        <f>BF14*(SUMPRODUCT(('Scenario_selection&amp;Results'!$B$51:$F$51='Material intensity'!DR$3)*('Scenario_selection&amp;Results'!$B$52:$F$52)))</f>
        <v>0</v>
      </c>
      <c r="EY14" s="13">
        <f>BG14*(SUMPRODUCT(('Scenario_selection&amp;Results'!$B$51:$F$51='Material intensity'!DS$3)*('Scenario_selection&amp;Results'!$B$52:$F$52)))</f>
        <v>0</v>
      </c>
      <c r="EZ14" s="13">
        <f>BH14*(SUMPRODUCT(('Scenario_selection&amp;Results'!$B$51:$F$51='Material intensity'!DT$3)*('Scenario_selection&amp;Results'!$B$52:$F$52)))</f>
        <v>0.31105000000000005</v>
      </c>
      <c r="FA14" s="13">
        <f>BI14*(SUMPRODUCT(('Scenario_selection&amp;Results'!$B$51:$F$51='Material intensity'!DU$3)*('Scenario_selection&amp;Results'!$B$52:$F$52)))</f>
        <v>1.2144999999999999</v>
      </c>
      <c r="FB14" s="13">
        <f>BJ14*(SUMPRODUCT(('Scenario_selection&amp;Results'!$B$51:$F$51='Material intensity'!DV$3)*('Scenario_selection&amp;Results'!$B$52:$F$52)))</f>
        <v>15.943999999999997</v>
      </c>
      <c r="FC14" s="13">
        <f>BK14*(SUMPRODUCT(('Scenario_selection&amp;Results'!$B$51:$F$51='Material intensity'!DW$3)*('Scenario_selection&amp;Results'!$B$52:$F$52)))</f>
        <v>0</v>
      </c>
      <c r="FD14" s="13">
        <f>BL14*(SUMPRODUCT(('Scenario_selection&amp;Results'!$B$51:$F$51='Material intensity'!DX$3)*('Scenario_selection&amp;Results'!$B$52:$F$52)))</f>
        <v>0</v>
      </c>
      <c r="FE14" s="13">
        <f>BM14*(SUMPRODUCT(('Scenario_selection&amp;Results'!$B$51:$F$51='Material intensity'!DY$3)*('Scenario_selection&amp;Results'!$B$52:$F$52)))</f>
        <v>0.33759</v>
      </c>
      <c r="FF14" s="13">
        <f>BN14*(SUMPRODUCT(('Scenario_selection&amp;Results'!$B$51:$F$51='Material intensity'!DZ$3)*('Scenario_selection&amp;Results'!$B$52:$F$52)))</f>
        <v>1.2911000000000001</v>
      </c>
      <c r="FG14" s="13">
        <f>BO14*(SUMPRODUCT(('Scenario_selection&amp;Results'!$B$51:$F$51='Material intensity'!EA$3)*('Scenario_selection&amp;Results'!$B$52:$F$52)))</f>
        <v>11.360799999999999</v>
      </c>
      <c r="FH14" s="13">
        <f>BP14*(SUMPRODUCT(('Scenario_selection&amp;Results'!$B$51:$F$51='Material intensity'!EB$3)*('Scenario_selection&amp;Results'!$B$52:$F$52)))</f>
        <v>0</v>
      </c>
      <c r="FI14" s="13">
        <f>BQ14*(SUMPRODUCT(('Scenario_selection&amp;Results'!$B$51:$F$51='Material intensity'!EC$3)*('Scenario_selection&amp;Results'!$B$52:$F$52)))</f>
        <v>0</v>
      </c>
      <c r="FJ14" s="13">
        <f>BR14*(SUMPRODUCT(('Scenario_selection&amp;Results'!$B$51:$F$51='Material intensity'!ED$3)*('Scenario_selection&amp;Results'!$B$52:$F$52)))</f>
        <v>0.31104999999999999</v>
      </c>
      <c r="FK14" s="13">
        <f>BS14*(SUMPRODUCT(('Scenario_selection&amp;Results'!$B$51:$F$51='Material intensity'!EE$3)*('Scenario_selection&amp;Results'!$B$52:$F$52)))</f>
        <v>1.2145000000000001</v>
      </c>
      <c r="FL14" s="13">
        <f>BT14*(SUMPRODUCT(('Scenario_selection&amp;Results'!$B$51:$F$51='Material intensity'!EF$3)*('Scenario_selection&amp;Results'!$B$52:$F$52)))</f>
        <v>15.944000000000001</v>
      </c>
      <c r="FM14" s="13">
        <f>BU14*(SUMPRODUCT(('Scenario_selection&amp;Results'!$B$51:$F$51='Material intensity'!EG$3)*('Scenario_selection&amp;Results'!$B$52:$F$52)))</f>
        <v>0</v>
      </c>
      <c r="FN14" s="13">
        <f>BV14*(SUMPRODUCT(('Scenario_selection&amp;Results'!$B$51:$F$51='Material intensity'!EH$3)*('Scenario_selection&amp;Results'!$B$52:$F$52)))</f>
        <v>0</v>
      </c>
      <c r="FO14" s="13">
        <f>BW14*(SUMPRODUCT(('Scenario_selection&amp;Results'!$B$51:$F$51='Material intensity'!EI$3)*('Scenario_selection&amp;Results'!$B$52:$F$52)))</f>
        <v>0.33759000000000006</v>
      </c>
      <c r="FP14" s="13">
        <f>BX14*(SUMPRODUCT(('Scenario_selection&amp;Results'!$B$51:$F$51='Material intensity'!EJ$3)*('Scenario_selection&amp;Results'!$B$52:$F$52)))</f>
        <v>1.2911000000000001</v>
      </c>
      <c r="FQ14" s="13">
        <f>BY14*(SUMPRODUCT(('Scenario_selection&amp;Results'!$B$51:$F$51='Material intensity'!EK$3)*('Scenario_selection&amp;Results'!$B$52:$F$52)))</f>
        <v>11.360800000000001</v>
      </c>
      <c r="FR14" s="13">
        <f>BZ14*(SUMPRODUCT(('Scenario_selection&amp;Results'!$B$51:$F$51='Material intensity'!EL$3)*('Scenario_selection&amp;Results'!$B$52:$F$52)))</f>
        <v>0</v>
      </c>
      <c r="FS14" s="13">
        <f>CA14*(SUMPRODUCT(('Scenario_selection&amp;Results'!$B$51:$F$51='Material intensity'!EM$3)*('Scenario_selection&amp;Results'!$B$52:$F$52)))</f>
        <v>0</v>
      </c>
      <c r="FT14" s="13">
        <f>CB14*(SUMPRODUCT(('Scenario_selection&amp;Results'!$B$51:$F$51='Material intensity'!EN$3)*('Scenario_selection&amp;Results'!$B$52:$F$52)))</f>
        <v>0.31105000000000005</v>
      </c>
      <c r="FU14" s="13">
        <f>CC14*(SUMPRODUCT(('Scenario_selection&amp;Results'!$B$51:$F$51='Material intensity'!EO$3)*('Scenario_selection&amp;Results'!$B$52:$F$52)))</f>
        <v>1.2145000000000001</v>
      </c>
      <c r="FV14" s="13">
        <f>CD14*(SUMPRODUCT(('Scenario_selection&amp;Results'!$B$51:$F$51='Material intensity'!EP$3)*('Scenario_selection&amp;Results'!$B$52:$F$52)))</f>
        <v>15.944000000000001</v>
      </c>
    </row>
    <row r="15" spans="1:178" x14ac:dyDescent="0.3">
      <c r="A15" s="13">
        <v>2005</v>
      </c>
      <c r="B15" s="67">
        <v>262</v>
      </c>
      <c r="C15" s="67">
        <v>85</v>
      </c>
      <c r="D15" s="67">
        <v>8.6</v>
      </c>
      <c r="E15" s="67">
        <v>20.87</v>
      </c>
      <c r="F15" s="67">
        <v>0</v>
      </c>
      <c r="G15" s="67"/>
      <c r="H15" s="67">
        <v>62.52</v>
      </c>
      <c r="I15" s="67">
        <v>346.47</v>
      </c>
      <c r="J15" s="67">
        <v>1.887</v>
      </c>
      <c r="K15" s="67">
        <v>7.03</v>
      </c>
      <c r="L15" s="67">
        <v>22.43</v>
      </c>
      <c r="N15" s="67">
        <v>20.8</v>
      </c>
      <c r="O15" s="67">
        <v>169.31</v>
      </c>
      <c r="P15" s="67">
        <v>0.56000000000000005</v>
      </c>
      <c r="Q15" s="67">
        <v>3.2</v>
      </c>
      <c r="R15" s="67">
        <v>251.59</v>
      </c>
      <c r="S15" s="67"/>
      <c r="U15" s="68">
        <f>(SUMPRODUCT((Scenarios!$A$4:$A$204='Material intensity'!$A15)*(Scenarios!$B$4:$B$204='Scenario_selection&amp;Results'!$D$9)*Scenarios!$AC$4:$AC$204)*B15+H15*(1-SUMPRODUCT((Scenarios!$A$4:$A$204='Material intensity'!$A15)*(Scenarios!$B$4:$B$204='Scenario_selection&amp;Results'!$D$9)*Scenarios!$AC$4:$AC$204)-Scenarios!AE4)+N15*Scenarios!AE4)*(1-SUMPRODUCT((Scenarios!$A$4:$A$204='Material intensity'!$A15)*(Scenarios!$B$4:$B$204='Scenario_selection&amp;Results'!$D$11)*Scenarios!$AG$4:$AG$204))</f>
        <v>56.262</v>
      </c>
      <c r="V15" s="69">
        <f>(SUMPRODUCT((Scenarios!$A$4:$A$204='Material intensity'!$A15)*(Scenarios!$B$4:$B$204='Scenario_selection&amp;Results'!$D$9)*Scenarios!$AC$4:$AC$204)*C15+I15*(1-SUMPRODUCT((Scenarios!$A$4:$A$204='Material intensity'!$A15)*(Scenarios!$B$4:$B$204='Scenario_selection&amp;Results'!$D$9)*Scenarios!$AC$4:$AC$204)-Scenarios!AE4)+O15*Scenarios!AE4)*(1-SUMPRODUCT((Scenarios!$A$4:$A$204='Material intensity'!$A15)*(Scenarios!$B$4:$B$204='Scenario_selection&amp;Results'!$D$11)*Scenarios!$AG$4:$AG$204))</f>
        <v>319.89600000000002</v>
      </c>
      <c r="W15" s="68">
        <f>(SUMPRODUCT((Scenarios!$A$4:$A$204='Material intensity'!$A15)*(Scenarios!$B$4:$B$204='Scenario_selection&amp;Results'!$D$9)*Scenarios!$AC$4:$AC$204)*D15+J15*(1-SUMPRODUCT((Scenarios!$A$4:$A$204='Material intensity'!$A15)*(Scenarios!$B$4:$B$204='Scenario_selection&amp;Results'!$D$9)*Scenarios!$AC$4:$AC$204)-Scenarios!AE4)+P15*Scenarios!AE4)*(1-SUMPRODUCT((Scenarios!$A$4:$A$204='Material intensity'!$A15)*(Scenarios!$B$4:$B$204='Scenario_selection&amp;Results'!$D$11)*Scenarios!$AG$4:$AG$204))</f>
        <v>1.6879500000000001</v>
      </c>
      <c r="X15" s="68">
        <f>(SUMPRODUCT((Scenarios!$A$4:$A$204='Material intensity'!$A15)*(Scenarios!$B$4:$B$204='Scenario_selection&amp;Results'!$D$9)*Scenarios!$AC$4:$AC$204)*E15+K15*(1-SUMPRODUCT((Scenarios!$A$4:$A$204='Material intensity'!$A15)*(Scenarios!$B$4:$B$204='Scenario_selection&amp;Results'!$D$9)*Scenarios!$AC$4:$AC$204)-Scenarios!AE4)+Q15*Scenarios!AE4)*(1-SUMPRODUCT((Scenarios!$A$4:$A$204='Material intensity'!$A15)*(Scenarios!$B$4:$B$204='Scenario_selection&amp;Results'!$D$11)*Scenarios!$AG$4:$AG$204))</f>
        <v>6.4555000000000007</v>
      </c>
      <c r="Y15" s="68">
        <f>(SUMPRODUCT((Scenarios!$A$4:$A$204='Material intensity'!$A15)*(Scenarios!$B$4:$B$204='Scenario_selection&amp;Results'!$D$9)*Scenarios!$AC$4:$AC$204)*F15+L15*(1-SUMPRODUCT((Scenarios!$A$4:$A$204='Material intensity'!$A15)*(Scenarios!$B$4:$B$204='Scenario_selection&amp;Results'!$D$9)*Scenarios!$AC$4:$AC$204)-Scenarios!AE4)+R15*Scenarios!AE4)*(1-SUMPRODUCT((Scenarios!$A$4:$A$204='Material intensity'!$A15)*(Scenarios!$B$4:$B$204='Scenario_selection&amp;Results'!$D$11)*Scenarios!$AG$4:$AG$204))</f>
        <v>56.804000000000002</v>
      </c>
      <c r="Z15" s="13">
        <f>(SUMPRODUCT((Scenarios!$A$4:$A$204='Material intensity'!$A15)*(Scenarios!$B$4:$B$204='Scenario_selection&amp;Results'!$D$9)*Scenarios!$AD$4:$AD$204)*B15+H15*(1-SUMPRODUCT((Scenarios!$A$4:$A$204='Material intensity'!$A15)*(Scenarios!$B$4:$B$204='Scenario_selection&amp;Results'!$D$9)*Scenarios!$AD$4:$AD$204)-Scenarios!AF4)+N15*Scenarios!AF4)*(1-SUMPRODUCT((Scenarios!$A$4:$A$204='Material intensity'!$A15)*(Scenarios!$B$4:$B$204='Scenario_selection&amp;Results'!$D$11)*Scenarios!$AG$4:$AG$204))</f>
        <v>52.09</v>
      </c>
      <c r="AA15" s="13">
        <f>(SUMPRODUCT((Scenarios!$A$4:$A$204='Material intensity'!$A15)*(Scenarios!$B$4:$B$204='Scenario_selection&amp;Results'!$D$9)*Scenarios!$AD$4:$AD$204)*C15+I15*(1-SUMPRODUCT((Scenarios!$A$4:$A$204='Material intensity'!$A15)*(Scenarios!$B$4:$B$204='Scenario_selection&amp;Results'!$D$9)*Scenarios!$AD$4:$AD$204)-Scenarios!AF4)+O15*Scenarios!AF4)*(1-SUMPRODUCT((Scenarios!$A$4:$A$204='Material intensity'!$A15)*(Scenarios!$B$4:$B$204='Scenario_selection&amp;Results'!$D$11)*Scenarios!$AG$4:$AG$204))</f>
        <v>302.18</v>
      </c>
      <c r="AB15" s="13">
        <f>(SUMPRODUCT((Scenarios!$A$4:$A$204='Material intensity'!$A15)*(Scenarios!$B$4:$B$204='Scenario_selection&amp;Results'!$D$9)*Scenarios!$AD$4:$AD$204)*D15+J15*(1-SUMPRODUCT((Scenarios!$A$4:$A$204='Material intensity'!$A15)*(Scenarios!$B$4:$B$204='Scenario_selection&amp;Results'!$D$9)*Scenarios!$AD$4:$AD$204)-Scenarios!AF4)+P15*Scenarios!AF4)*(1-SUMPRODUCT((Scenarios!$A$4:$A$204='Material intensity'!$A15)*(Scenarios!$B$4:$B$204='Scenario_selection&amp;Results'!$D$11)*Scenarios!$AG$4:$AG$204))</f>
        <v>1.55525</v>
      </c>
      <c r="AC15" s="13">
        <f>(SUMPRODUCT((Scenarios!$A$4:$A$204='Material intensity'!$A15)*(Scenarios!$B$4:$B$204='Scenario_selection&amp;Results'!$D$9)*Scenarios!$AD$4:$AD$204)*E15+K15*(1-SUMPRODUCT((Scenarios!$A$4:$A$204='Material intensity'!$A15)*(Scenarios!$B$4:$B$204='Scenario_selection&amp;Results'!$D$9)*Scenarios!$AD$4:$AD$204)-Scenarios!AF4)+Q15*Scenarios!AF4)*(1-SUMPRODUCT((Scenarios!$A$4:$A$204='Material intensity'!$A15)*(Scenarios!$B$4:$B$204='Scenario_selection&amp;Results'!$D$11)*Scenarios!$AG$4:$AG$204))</f>
        <v>6.0724999999999998</v>
      </c>
      <c r="AD15" s="13">
        <f>(SUMPRODUCT((Scenarios!$A$4:$A$204='Material intensity'!$A15)*(Scenarios!$B$4:$B$204='Scenario_selection&amp;Results'!$D$9)*Scenarios!$AD$4:$AD$204)*F15+L15*(1-SUMPRODUCT((Scenarios!$A$4:$A$204='Material intensity'!$A15)*(Scenarios!$B$4:$B$204='Scenario_selection&amp;Results'!$D$9)*Scenarios!$AD$4:$AD$204)-Scenarios!AF4)+R15*Scenarios!AF4)*(1-SUMPRODUCT((Scenarios!$A$4:$A$204='Material intensity'!$A15)*(Scenarios!$B$4:$B$204='Scenario_selection&amp;Results'!$D$11)*Scenarios!$AG$4:$AG$204))</f>
        <v>79.72</v>
      </c>
      <c r="AE15" s="13">
        <f t="shared" si="24"/>
        <v>56.262</v>
      </c>
      <c r="AF15" s="13">
        <f t="shared" si="25"/>
        <v>319.89600000000002</v>
      </c>
      <c r="AG15" s="13">
        <f t="shared" si="26"/>
        <v>1.6879500000000001</v>
      </c>
      <c r="AH15" s="13">
        <f t="shared" si="27"/>
        <v>6.4555000000000007</v>
      </c>
      <c r="AI15" s="13">
        <f t="shared" si="28"/>
        <v>56.804000000000002</v>
      </c>
      <c r="AJ15" s="13">
        <f t="shared" si="29"/>
        <v>52.09</v>
      </c>
      <c r="AK15" s="13">
        <f t="shared" si="30"/>
        <v>302.18</v>
      </c>
      <c r="AL15" s="13">
        <f t="shared" si="31"/>
        <v>1.55525</v>
      </c>
      <c r="AM15" s="13">
        <f t="shared" si="32"/>
        <v>6.0724999999999998</v>
      </c>
      <c r="AN15" s="13">
        <f t="shared" si="33"/>
        <v>79.72</v>
      </c>
      <c r="AO15" s="13">
        <f t="shared" si="34"/>
        <v>56.262</v>
      </c>
      <c r="AP15" s="13">
        <f t="shared" si="35"/>
        <v>319.89600000000002</v>
      </c>
      <c r="AQ15" s="13">
        <f t="shared" si="36"/>
        <v>1.6879500000000001</v>
      </c>
      <c r="AR15" s="13">
        <f t="shared" si="37"/>
        <v>6.4555000000000007</v>
      </c>
      <c r="AS15" s="13">
        <f t="shared" si="38"/>
        <v>56.804000000000002</v>
      </c>
      <c r="AT15" s="13">
        <f t="shared" si="40"/>
        <v>52.09</v>
      </c>
      <c r="AU15" s="13">
        <f t="shared" si="41"/>
        <v>302.18</v>
      </c>
      <c r="AV15" s="13">
        <f t="shared" si="42"/>
        <v>1.55525</v>
      </c>
      <c r="AW15" s="13">
        <f t="shared" si="43"/>
        <v>6.0724999999999998</v>
      </c>
      <c r="AX15" s="13">
        <f t="shared" si="44"/>
        <v>79.72</v>
      </c>
      <c r="BA15" s="13">
        <f>MMULT('SDF-UR-North'!$I69:$BW69,'Material intensity'!U$4:U$70)/SUM('SDF-UR-North'!$I69:$BW69)</f>
        <v>56.261999999999986</v>
      </c>
      <c r="BB15" s="13">
        <f>MMULT('SDF-UR-North'!$I69:$BW69,'Material intensity'!V$4:V$70)/SUM('SDF-UR-North'!$I69:$BW69)</f>
        <v>319.89600000000002</v>
      </c>
      <c r="BC15" s="13">
        <f>MMULT('SDF-UR-North'!$I69:$BW69,'Material intensity'!W$4:W$70)/SUM('SDF-UR-North'!$I69:$BW69)</f>
        <v>1.6879499999999998</v>
      </c>
      <c r="BD15" s="13">
        <f>MMULT('SDF-UR-North'!$I69:$BW69,'Material intensity'!X$4:X$70)/SUM('SDF-UR-North'!$I69:$BW69)</f>
        <v>6.4555000000000016</v>
      </c>
      <c r="BE15" s="13">
        <f>MMULT('SDF-UR-North'!$I69:$BW69,'Material intensity'!Y$4:Y$70)/SUM('SDF-UR-North'!$I69:$BW69)</f>
        <v>56.804000000000002</v>
      </c>
      <c r="BF15" s="13">
        <f>MMULT('SDF-RR-North'!$I69:$BW69,'Material intensity'!Z$4:Z$70)/SUM('SDF-RR-North'!$I69:$BW69)</f>
        <v>52.09</v>
      </c>
      <c r="BG15" s="13">
        <f>MMULT('SDF-RR-North'!$I69:$BW69,'Material intensity'!AA$4:AA$70)/SUM('SDF-RR-North'!$I69:$BW69)</f>
        <v>302.18000000000006</v>
      </c>
      <c r="BH15" s="13">
        <f>MMULT('SDF-RR-North'!$I69:$BW69,'Material intensity'!AB$4:AB$70)/SUM('SDF-RR-North'!$I69:$BW69)</f>
        <v>1.55525</v>
      </c>
      <c r="BI15" s="13">
        <f>MMULT('SDF-RR-North'!$I69:$BW69,'Material intensity'!AC$4:AC$70)/SUM('SDF-RR-North'!$I69:$BW69)</f>
        <v>6.0724999999999989</v>
      </c>
      <c r="BJ15" s="13">
        <f>MMULT('SDF-RR-North'!$I69:$BW69,'Material intensity'!AD$4:AD$70)/SUM('SDF-RR-North'!$I69:$BW69)</f>
        <v>79.72</v>
      </c>
      <c r="BK15" s="13">
        <f>MMULT('SDF-UR-Trans'!$I69:$BW69,'Material intensity'!U$4:U$70)/SUM('SDF-UR-Trans'!$I69:$BW69)</f>
        <v>56.262</v>
      </c>
      <c r="BL15" s="13">
        <f>MMULT('SDF-UR-Trans'!$I69:$BW69,'Material intensity'!V$4:V$70)/SUM('SDF-UR-Trans'!$I69:$BW69)</f>
        <v>319.89600000000002</v>
      </c>
      <c r="BM15" s="13">
        <f>MMULT('SDF-UR-Trans'!$I69:$BW69,'Material intensity'!W$4:W$70)/SUM('SDF-UR-Trans'!$I69:$BW69)</f>
        <v>1.6879500000000003</v>
      </c>
      <c r="BN15" s="13">
        <f>MMULT('SDF-UR-Trans'!$I69:$BW69,'Material intensity'!X$4:X$70)/SUM('SDF-UR-Trans'!$I69:$BW69)</f>
        <v>6.4554999999999998</v>
      </c>
      <c r="BO15" s="13">
        <f>MMULT('SDF-UR-Trans'!$I69:$BW69,'Material intensity'!Y$4:Y$70)/SUM('SDF-UR-Trans'!$I69:$BW69)</f>
        <v>56.804000000000002</v>
      </c>
      <c r="BP15" s="13">
        <f>MMULT('SDF-RR-Trans'!$I69:$BW69,'Material intensity'!Z$4:Z$70)/SUM('SDF-RR-Trans'!$I69:$BW69)</f>
        <v>52.09</v>
      </c>
      <c r="BQ15" s="13">
        <f>MMULT('SDF-RR-Trans'!$I69:$BW69,'Material intensity'!AA$4:AA$70)/SUM('SDF-RR-Trans'!$I69:$BW69)</f>
        <v>302.18</v>
      </c>
      <c r="BR15" s="13">
        <f>MMULT('SDF-RR-Trans'!$I69:$BW69,'Material intensity'!AB$4:AB$70)/SUM('SDF-RR-Trans'!$I69:$BW69)</f>
        <v>1.55525</v>
      </c>
      <c r="BS15" s="13">
        <f>MMULT('SDF-RR-Trans'!$I69:$BW69,'Material intensity'!AC$4:AC$70)/SUM('SDF-RR-Trans'!$I69:$BW69)</f>
        <v>6.0724999999999998</v>
      </c>
      <c r="BT15" s="13">
        <f>MMULT('SDF-RR-Trans'!$I69:$BW69,'Material intensity'!AD$4:AD$70)/SUM('SDF-RR-Trans'!$I69:$BW69)</f>
        <v>79.720000000000013</v>
      </c>
      <c r="BU15" s="13">
        <f>MMULT('SDF-UR-South'!$I69:$BW69,'Material intensity'!U$4:U$70)/SUM('SDF-UR-South'!$I69:$BW69)</f>
        <v>56.262000000000008</v>
      </c>
      <c r="BV15" s="13">
        <f>MMULT('SDF-UR-South'!$I69:$BW69,'Material intensity'!V$4:V$70)/SUM('SDF-UR-South'!$I69:$BW69)</f>
        <v>319.89600000000002</v>
      </c>
      <c r="BW15" s="13">
        <f>MMULT('SDF-UR-South'!$I69:$BW69,'Material intensity'!W$4:W$70)/SUM('SDF-UR-South'!$I69:$BW69)</f>
        <v>1.6879500000000001</v>
      </c>
      <c r="BX15" s="13">
        <f>MMULT('SDF-UR-South'!$I69:$BW69,'Material intensity'!X$4:X$70)/SUM('SDF-UR-South'!$I69:$BW69)</f>
        <v>6.4555000000000007</v>
      </c>
      <c r="BY15" s="13">
        <f>MMULT('SDF-UR-South'!$I69:$BW69,'Material intensity'!Y$4:Y$70)/SUM('SDF-UR-South'!$I69:$BW69)</f>
        <v>56.804000000000002</v>
      </c>
      <c r="BZ15" s="13">
        <f>MMULT('SDF-RR-South'!$I69:$BW69,'Material intensity'!Z$4:Z$70)/SUM('SDF-RR-South'!$I69:$BW69)</f>
        <v>52.090000000000011</v>
      </c>
      <c r="CA15" s="13">
        <f>MMULT('SDF-RR-South'!$I69:$BW69,'Material intensity'!AA$4:AA$70)/SUM('SDF-RR-South'!$I69:$BW69)</f>
        <v>302.18</v>
      </c>
      <c r="CB15" s="13">
        <f>MMULT('SDF-RR-South'!$I69:$BW69,'Material intensity'!AB$4:AB$70)/SUM('SDF-RR-South'!$I69:$BW69)</f>
        <v>1.55525</v>
      </c>
      <c r="CC15" s="13">
        <f>MMULT('SDF-RR-South'!$I69:$BW69,'Material intensity'!AC$4:AC$70)/SUM('SDF-RR-South'!$I69:$BW69)</f>
        <v>6.0724999999999989</v>
      </c>
      <c r="CD15" s="13">
        <f>MMULT('SDF-RR-South'!$I69:$BW69,'Material intensity'!AD$4:AD$70)/SUM('SDF-RR-South'!$I69:$BW69)</f>
        <v>79.72</v>
      </c>
      <c r="DM15" s="13">
        <f>BA15*(SUMPRODUCT(('Scenario_selection&amp;Results'!$B$51:$F$51='Material intensity'!DM$3)*('Scenario_selection&amp;Results'!$B$52:$F$52))+1)</f>
        <v>56.261999999999986</v>
      </c>
      <c r="DN15" s="13">
        <f>BB15*(SUMPRODUCT(('Scenario_selection&amp;Results'!$B$51:$F$51='Material intensity'!DN$3)*('Scenario_selection&amp;Results'!$B$52:$F$52))+1)</f>
        <v>319.89600000000002</v>
      </c>
      <c r="DO15" s="13">
        <f>BC15*(SUMPRODUCT(('Scenario_selection&amp;Results'!$B$51:$F$51='Material intensity'!DO$3)*('Scenario_selection&amp;Results'!$B$52:$F$52))+1)</f>
        <v>2.0255399999999999</v>
      </c>
      <c r="DP15" s="13">
        <f>BD15*(SUMPRODUCT(('Scenario_selection&amp;Results'!$B$51:$F$51='Material intensity'!DP$3)*('Scenario_selection&amp;Results'!$B$52:$F$52))+1)</f>
        <v>7.7466000000000017</v>
      </c>
      <c r="DQ15" s="13">
        <f>BE15*(SUMPRODUCT(('Scenario_selection&amp;Results'!$B$51:$F$51='Material intensity'!DQ$3)*('Scenario_selection&amp;Results'!$B$52:$F$52))+1)</f>
        <v>68.1648</v>
      </c>
      <c r="DR15" s="13">
        <f>BF15*(SUMPRODUCT(('Scenario_selection&amp;Results'!$B$51:$F$51='Material intensity'!DR$3)*('Scenario_selection&amp;Results'!$B$52:$F$52))+1)</f>
        <v>52.09</v>
      </c>
      <c r="DS15" s="13">
        <f>BG15*(SUMPRODUCT(('Scenario_selection&amp;Results'!$B$51:$F$51='Material intensity'!DS$3)*('Scenario_selection&amp;Results'!$B$52:$F$52))+1)</f>
        <v>302.18000000000006</v>
      </c>
      <c r="DT15" s="13">
        <f>BH15*(SUMPRODUCT(('Scenario_selection&amp;Results'!$B$51:$F$51='Material intensity'!DT$3)*('Scenario_selection&amp;Results'!$B$52:$F$52))+1)</f>
        <v>1.8662999999999998</v>
      </c>
      <c r="DU15" s="13">
        <f>BI15*(SUMPRODUCT(('Scenario_selection&amp;Results'!$B$51:$F$51='Material intensity'!DU$3)*('Scenario_selection&amp;Results'!$B$52:$F$52))+1)</f>
        <v>7.2869999999999981</v>
      </c>
      <c r="DV15" s="13">
        <f>BJ15*(SUMPRODUCT(('Scenario_selection&amp;Results'!$B$51:$F$51='Material intensity'!DV$3)*('Scenario_selection&amp;Results'!$B$52:$F$52))+1)</f>
        <v>95.664000000000001</v>
      </c>
      <c r="DW15" s="13">
        <f>BK15*(SUMPRODUCT(('Scenario_selection&amp;Results'!$B$51:$F$51='Material intensity'!DW$3)*('Scenario_selection&amp;Results'!$B$52:$F$52))+1)</f>
        <v>56.262</v>
      </c>
      <c r="DX15" s="13">
        <f>BL15*(SUMPRODUCT(('Scenario_selection&amp;Results'!$B$51:$F$51='Material intensity'!DX$3)*('Scenario_selection&amp;Results'!$B$52:$F$52))+1)</f>
        <v>319.89600000000002</v>
      </c>
      <c r="DY15" s="13">
        <f>BM15*(SUMPRODUCT(('Scenario_selection&amp;Results'!$B$51:$F$51='Material intensity'!DY$3)*('Scenario_selection&amp;Results'!$B$52:$F$52))+1)</f>
        <v>2.0255400000000003</v>
      </c>
      <c r="DZ15" s="13">
        <f>BN15*(SUMPRODUCT(('Scenario_selection&amp;Results'!$B$51:$F$51='Material intensity'!DZ$3)*('Scenario_selection&amp;Results'!$B$52:$F$52))+1)</f>
        <v>7.746599999999999</v>
      </c>
      <c r="EA15" s="13">
        <f>BO15*(SUMPRODUCT(('Scenario_selection&amp;Results'!$B$51:$F$51='Material intensity'!EA$3)*('Scenario_selection&amp;Results'!$B$52:$F$52))+1)</f>
        <v>68.1648</v>
      </c>
      <c r="EB15" s="13">
        <f>BP15*(SUMPRODUCT(('Scenario_selection&amp;Results'!$B$51:$F$51='Material intensity'!EB$3)*('Scenario_selection&amp;Results'!$B$52:$F$52))+1)</f>
        <v>52.09</v>
      </c>
      <c r="EC15" s="13">
        <f>BQ15*(SUMPRODUCT(('Scenario_selection&amp;Results'!$B$51:$F$51='Material intensity'!EC$3)*('Scenario_selection&amp;Results'!$B$52:$F$52))+1)</f>
        <v>302.18</v>
      </c>
      <c r="ED15" s="13">
        <f>BR15*(SUMPRODUCT(('Scenario_selection&amp;Results'!$B$51:$F$51='Material intensity'!ED$3)*('Scenario_selection&amp;Results'!$B$52:$F$52))+1)</f>
        <v>1.8662999999999998</v>
      </c>
      <c r="EE15" s="13">
        <f>BS15*(SUMPRODUCT(('Scenario_selection&amp;Results'!$B$51:$F$51='Material intensity'!EE$3)*('Scenario_selection&amp;Results'!$B$52:$F$52))+1)</f>
        <v>7.286999999999999</v>
      </c>
      <c r="EF15" s="13">
        <f>BT15*(SUMPRODUCT(('Scenario_selection&amp;Results'!$B$51:$F$51='Material intensity'!EF$3)*('Scenario_selection&amp;Results'!$B$52:$F$52))+1)</f>
        <v>95.664000000000016</v>
      </c>
      <c r="EG15" s="13">
        <f>BU15*(SUMPRODUCT(('Scenario_selection&amp;Results'!$B$51:$F$51='Material intensity'!EG$3)*('Scenario_selection&amp;Results'!$B$52:$F$52))+1)</f>
        <v>56.262000000000008</v>
      </c>
      <c r="EH15" s="13">
        <f>BV15*(SUMPRODUCT(('Scenario_selection&amp;Results'!$B$51:$F$51='Material intensity'!EH$3)*('Scenario_selection&amp;Results'!$B$52:$F$52))+1)</f>
        <v>319.89600000000002</v>
      </c>
      <c r="EI15" s="13">
        <f>BW15*(SUMPRODUCT(('Scenario_selection&amp;Results'!$B$51:$F$51='Material intensity'!EI$3)*('Scenario_selection&amp;Results'!$B$52:$F$52))+1)</f>
        <v>2.0255399999999999</v>
      </c>
      <c r="EJ15" s="13">
        <f>BX15*(SUMPRODUCT(('Scenario_selection&amp;Results'!$B$51:$F$51='Material intensity'!EJ$3)*('Scenario_selection&amp;Results'!$B$52:$F$52))+1)</f>
        <v>7.7466000000000008</v>
      </c>
      <c r="EK15" s="13">
        <f>BY15*(SUMPRODUCT(('Scenario_selection&amp;Results'!$B$51:$F$51='Material intensity'!EK$3)*('Scenario_selection&amp;Results'!$B$52:$F$52))+1)</f>
        <v>68.1648</v>
      </c>
      <c r="EL15" s="13">
        <f>BZ15*(SUMPRODUCT(('Scenario_selection&amp;Results'!$B$51:$F$51='Material intensity'!EL$3)*('Scenario_selection&amp;Results'!$B$52:$F$52))+1)</f>
        <v>52.090000000000011</v>
      </c>
      <c r="EM15" s="13">
        <f>CA15*(SUMPRODUCT(('Scenario_selection&amp;Results'!$B$51:$F$51='Material intensity'!EM$3)*('Scenario_selection&amp;Results'!$B$52:$F$52))+1)</f>
        <v>302.18</v>
      </c>
      <c r="EN15" s="13">
        <f>CB15*(SUMPRODUCT(('Scenario_selection&amp;Results'!$B$51:$F$51='Material intensity'!EN$3)*('Scenario_selection&amp;Results'!$B$52:$F$52))+1)</f>
        <v>1.8662999999999998</v>
      </c>
      <c r="EO15" s="13">
        <f>CC15*(SUMPRODUCT(('Scenario_selection&amp;Results'!$B$51:$F$51='Material intensity'!EO$3)*('Scenario_selection&amp;Results'!$B$52:$F$52))+1)</f>
        <v>7.2869999999999981</v>
      </c>
      <c r="EP15" s="13">
        <f>CD15*(SUMPRODUCT(('Scenario_selection&amp;Results'!$B$51:$F$51='Material intensity'!EP$3)*('Scenario_selection&amp;Results'!$B$52:$F$52))+1)</f>
        <v>95.664000000000001</v>
      </c>
      <c r="ES15" s="13">
        <f>BA15*(SUMPRODUCT(('Scenario_selection&amp;Results'!$B$51:$F$51='Material intensity'!DM$3)*('Scenario_selection&amp;Results'!$B$52:$F$52)))</f>
        <v>0</v>
      </c>
      <c r="ET15" s="13">
        <f>BB15*(SUMPRODUCT(('Scenario_selection&amp;Results'!$B$51:$F$51='Material intensity'!DN$3)*('Scenario_selection&amp;Results'!$B$52:$F$52)))</f>
        <v>0</v>
      </c>
      <c r="EU15" s="13">
        <f>BC15*(SUMPRODUCT(('Scenario_selection&amp;Results'!$B$51:$F$51='Material intensity'!DO$3)*('Scenario_selection&amp;Results'!$B$52:$F$52)))</f>
        <v>0.33759</v>
      </c>
      <c r="EV15" s="13">
        <f>BD15*(SUMPRODUCT(('Scenario_selection&amp;Results'!$B$51:$F$51='Material intensity'!DP$3)*('Scenario_selection&amp;Results'!$B$52:$F$52)))</f>
        <v>1.2911000000000004</v>
      </c>
      <c r="EW15" s="13">
        <f>BE15*(SUMPRODUCT(('Scenario_selection&amp;Results'!$B$51:$F$51='Material intensity'!DQ$3)*('Scenario_selection&amp;Results'!$B$52:$F$52)))</f>
        <v>11.360800000000001</v>
      </c>
      <c r="EX15" s="13">
        <f>BF15*(SUMPRODUCT(('Scenario_selection&amp;Results'!$B$51:$F$51='Material intensity'!DR$3)*('Scenario_selection&amp;Results'!$B$52:$F$52)))</f>
        <v>0</v>
      </c>
      <c r="EY15" s="13">
        <f>BG15*(SUMPRODUCT(('Scenario_selection&amp;Results'!$B$51:$F$51='Material intensity'!DS$3)*('Scenario_selection&amp;Results'!$B$52:$F$52)))</f>
        <v>0</v>
      </c>
      <c r="EZ15" s="13">
        <f>BH15*(SUMPRODUCT(('Scenario_selection&amp;Results'!$B$51:$F$51='Material intensity'!DT$3)*('Scenario_selection&amp;Results'!$B$52:$F$52)))</f>
        <v>0.31105000000000005</v>
      </c>
      <c r="FA15" s="13">
        <f>BI15*(SUMPRODUCT(('Scenario_selection&amp;Results'!$B$51:$F$51='Material intensity'!DU$3)*('Scenario_selection&amp;Results'!$B$52:$F$52)))</f>
        <v>1.2144999999999999</v>
      </c>
      <c r="FB15" s="13">
        <f>BJ15*(SUMPRODUCT(('Scenario_selection&amp;Results'!$B$51:$F$51='Material intensity'!DV$3)*('Scenario_selection&amp;Results'!$B$52:$F$52)))</f>
        <v>15.944000000000001</v>
      </c>
      <c r="FC15" s="13">
        <f>BK15*(SUMPRODUCT(('Scenario_selection&amp;Results'!$B$51:$F$51='Material intensity'!DW$3)*('Scenario_selection&amp;Results'!$B$52:$F$52)))</f>
        <v>0</v>
      </c>
      <c r="FD15" s="13">
        <f>BL15*(SUMPRODUCT(('Scenario_selection&amp;Results'!$B$51:$F$51='Material intensity'!DX$3)*('Scenario_selection&amp;Results'!$B$52:$F$52)))</f>
        <v>0</v>
      </c>
      <c r="FE15" s="13">
        <f>BM15*(SUMPRODUCT(('Scenario_selection&amp;Results'!$B$51:$F$51='Material intensity'!DY$3)*('Scenario_selection&amp;Results'!$B$52:$F$52)))</f>
        <v>0.33759000000000006</v>
      </c>
      <c r="FF15" s="13">
        <f>BN15*(SUMPRODUCT(('Scenario_selection&amp;Results'!$B$51:$F$51='Material intensity'!DZ$3)*('Scenario_selection&amp;Results'!$B$52:$F$52)))</f>
        <v>1.2911000000000001</v>
      </c>
      <c r="FG15" s="13">
        <f>BO15*(SUMPRODUCT(('Scenario_selection&amp;Results'!$B$51:$F$51='Material intensity'!EA$3)*('Scenario_selection&amp;Results'!$B$52:$F$52)))</f>
        <v>11.360800000000001</v>
      </c>
      <c r="FH15" s="13">
        <f>BP15*(SUMPRODUCT(('Scenario_selection&amp;Results'!$B$51:$F$51='Material intensity'!EB$3)*('Scenario_selection&amp;Results'!$B$52:$F$52)))</f>
        <v>0</v>
      </c>
      <c r="FI15" s="13">
        <f>BQ15*(SUMPRODUCT(('Scenario_selection&amp;Results'!$B$51:$F$51='Material intensity'!EC$3)*('Scenario_selection&amp;Results'!$B$52:$F$52)))</f>
        <v>0</v>
      </c>
      <c r="FJ15" s="13">
        <f>BR15*(SUMPRODUCT(('Scenario_selection&amp;Results'!$B$51:$F$51='Material intensity'!ED$3)*('Scenario_selection&amp;Results'!$B$52:$F$52)))</f>
        <v>0.31105000000000005</v>
      </c>
      <c r="FK15" s="13">
        <f>BS15*(SUMPRODUCT(('Scenario_selection&amp;Results'!$B$51:$F$51='Material intensity'!EE$3)*('Scenario_selection&amp;Results'!$B$52:$F$52)))</f>
        <v>1.2145000000000001</v>
      </c>
      <c r="FL15" s="13">
        <f>BT15*(SUMPRODUCT(('Scenario_selection&amp;Results'!$B$51:$F$51='Material intensity'!EF$3)*('Scenario_selection&amp;Results'!$B$52:$F$52)))</f>
        <v>15.944000000000003</v>
      </c>
      <c r="FM15" s="13">
        <f>BU15*(SUMPRODUCT(('Scenario_selection&amp;Results'!$B$51:$F$51='Material intensity'!EG$3)*('Scenario_selection&amp;Results'!$B$52:$F$52)))</f>
        <v>0</v>
      </c>
      <c r="FN15" s="13">
        <f>BV15*(SUMPRODUCT(('Scenario_selection&amp;Results'!$B$51:$F$51='Material intensity'!EH$3)*('Scenario_selection&amp;Results'!$B$52:$F$52)))</f>
        <v>0</v>
      </c>
      <c r="FO15" s="13">
        <f>BW15*(SUMPRODUCT(('Scenario_selection&amp;Results'!$B$51:$F$51='Material intensity'!EI$3)*('Scenario_selection&amp;Results'!$B$52:$F$52)))</f>
        <v>0.33759000000000006</v>
      </c>
      <c r="FP15" s="13">
        <f>BX15*(SUMPRODUCT(('Scenario_selection&amp;Results'!$B$51:$F$51='Material intensity'!EJ$3)*('Scenario_selection&amp;Results'!$B$52:$F$52)))</f>
        <v>1.2911000000000001</v>
      </c>
      <c r="FQ15" s="13">
        <f>BY15*(SUMPRODUCT(('Scenario_selection&amp;Results'!$B$51:$F$51='Material intensity'!EK$3)*('Scenario_selection&amp;Results'!$B$52:$F$52)))</f>
        <v>11.360800000000001</v>
      </c>
      <c r="FR15" s="13">
        <f>BZ15*(SUMPRODUCT(('Scenario_selection&amp;Results'!$B$51:$F$51='Material intensity'!EL$3)*('Scenario_selection&amp;Results'!$B$52:$F$52)))</f>
        <v>0</v>
      </c>
      <c r="FS15" s="13">
        <f>CA15*(SUMPRODUCT(('Scenario_selection&amp;Results'!$B$51:$F$51='Material intensity'!EM$3)*('Scenario_selection&amp;Results'!$B$52:$F$52)))</f>
        <v>0</v>
      </c>
      <c r="FT15" s="13">
        <f>CB15*(SUMPRODUCT(('Scenario_selection&amp;Results'!$B$51:$F$51='Material intensity'!EN$3)*('Scenario_selection&amp;Results'!$B$52:$F$52)))</f>
        <v>0.31105000000000005</v>
      </c>
      <c r="FU15" s="13">
        <f>CC15*(SUMPRODUCT(('Scenario_selection&amp;Results'!$B$51:$F$51='Material intensity'!EO$3)*('Scenario_selection&amp;Results'!$B$52:$F$52)))</f>
        <v>1.2144999999999999</v>
      </c>
      <c r="FV15" s="13">
        <f>CD15*(SUMPRODUCT(('Scenario_selection&amp;Results'!$B$51:$F$51='Material intensity'!EP$3)*('Scenario_selection&amp;Results'!$B$52:$F$52)))</f>
        <v>15.944000000000001</v>
      </c>
    </row>
    <row r="16" spans="1:178" x14ac:dyDescent="0.3">
      <c r="A16" s="13">
        <v>2006</v>
      </c>
      <c r="B16" s="67">
        <v>262</v>
      </c>
      <c r="C16" s="67">
        <v>85</v>
      </c>
      <c r="D16" s="67">
        <v>8.6</v>
      </c>
      <c r="E16" s="67">
        <v>20.87</v>
      </c>
      <c r="F16" s="67">
        <v>0</v>
      </c>
      <c r="G16" s="67"/>
      <c r="H16" s="67">
        <v>62.52</v>
      </c>
      <c r="I16" s="67">
        <v>346.47</v>
      </c>
      <c r="J16" s="67">
        <v>1.887</v>
      </c>
      <c r="K16" s="67">
        <v>7.03</v>
      </c>
      <c r="L16" s="67">
        <v>22.43</v>
      </c>
      <c r="N16" s="67">
        <v>20.8</v>
      </c>
      <c r="O16" s="67">
        <v>169.31</v>
      </c>
      <c r="P16" s="67">
        <v>0.56000000000000005</v>
      </c>
      <c r="Q16" s="67">
        <v>3.2</v>
      </c>
      <c r="R16" s="67">
        <v>251.59</v>
      </c>
      <c r="S16" s="67"/>
      <c r="U16" s="68">
        <f>(SUMPRODUCT((Scenarios!$A$4:$A$204='Material intensity'!$A16)*(Scenarios!$B$4:$B$204='Scenario_selection&amp;Results'!$D$9)*Scenarios!$AC$4:$AC$204)*B16+H16*(1-SUMPRODUCT((Scenarios!$A$4:$A$204='Material intensity'!$A16)*(Scenarios!$B$4:$B$204='Scenario_selection&amp;Results'!$D$9)*Scenarios!$AC$4:$AC$204)-Scenarios!AE5)+N16*Scenarios!AE5)*(1-SUMPRODUCT((Scenarios!$A$4:$A$204='Material intensity'!$A16)*(Scenarios!$B$4:$B$204='Scenario_selection&amp;Results'!$D$11)*Scenarios!$AG$4:$AG$204))</f>
        <v>57.029230769230772</v>
      </c>
      <c r="V16" s="69">
        <f>(SUMPRODUCT((Scenarios!$A$4:$A$204='Material intensity'!$A16)*(Scenarios!$B$4:$B$204='Scenario_selection&amp;Results'!$D$9)*Scenarios!$AC$4:$AC$204)*C16+I16*(1-SUMPRODUCT((Scenarios!$A$4:$A$204='Material intensity'!$A16)*(Scenarios!$B$4:$B$204='Scenario_selection&amp;Results'!$D$9)*Scenarios!$AC$4:$AC$204)-Scenarios!AE5)+O16*Scenarios!AE5)*(1-SUMPRODUCT((Scenarios!$A$4:$A$204='Material intensity'!$A16)*(Scenarios!$B$4:$B$204='Scenario_selection&amp;Results'!$D$11)*Scenarios!$AG$4:$AG$204))</f>
        <v>318.89034615384617</v>
      </c>
      <c r="W16" s="68">
        <f>(SUMPRODUCT((Scenarios!$A$4:$A$204='Material intensity'!$A16)*(Scenarios!$B$4:$B$204='Scenario_selection&amp;Results'!$D$9)*Scenarios!$AC$4:$AC$204)*D16+J16*(1-SUMPRODUCT((Scenarios!$A$4:$A$204='Material intensity'!$A16)*(Scenarios!$B$4:$B$204='Scenario_selection&amp;Results'!$D$9)*Scenarios!$AC$4:$AC$204)-Scenarios!AE5)+P16*Scenarios!AE5)*(1-SUMPRODUCT((Scenarios!$A$4:$A$204='Material intensity'!$A16)*(Scenarios!$B$4:$B$204='Scenario_selection&amp;Results'!$D$11)*Scenarios!$AG$4:$AG$204))</f>
        <v>1.7137692307692307</v>
      </c>
      <c r="X16" s="68">
        <f>(SUMPRODUCT((Scenarios!$A$4:$A$204='Material intensity'!$A16)*(Scenarios!$B$4:$B$204='Scenario_selection&amp;Results'!$D$9)*Scenarios!$AC$4:$AC$204)*E16+K16*(1-SUMPRODUCT((Scenarios!$A$4:$A$204='Material intensity'!$A16)*(Scenarios!$B$4:$B$204='Scenario_selection&amp;Results'!$D$9)*Scenarios!$AC$4:$AC$204)-Scenarios!AE5)+Q16*Scenarios!AE5)*(1-SUMPRODUCT((Scenarios!$A$4:$A$204='Material intensity'!$A16)*(Scenarios!$B$4:$B$204='Scenario_selection&amp;Results'!$D$11)*Scenarios!$AG$4:$AG$204))</f>
        <v>6.5087307692307697</v>
      </c>
      <c r="Y16" s="68">
        <f>(SUMPRODUCT((Scenarios!$A$4:$A$204='Material intensity'!$A16)*(Scenarios!$B$4:$B$204='Scenario_selection&amp;Results'!$D$9)*Scenarios!$AC$4:$AC$204)*F16+L16*(1-SUMPRODUCT((Scenarios!$A$4:$A$204='Material intensity'!$A16)*(Scenarios!$B$4:$B$204='Scenario_selection&amp;Results'!$D$9)*Scenarios!$AC$4:$AC$204)-Scenarios!AE5)+R16*Scenarios!AE5)*(1-SUMPRODUCT((Scenarios!$A$4:$A$204='Material intensity'!$A16)*(Scenarios!$B$4:$B$204='Scenario_selection&amp;Results'!$D$11)*Scenarios!$AG$4:$AG$204))</f>
        <v>56.717730769230769</v>
      </c>
      <c r="Z16" s="13">
        <f>(SUMPRODUCT((Scenarios!$A$4:$A$204='Material intensity'!$A16)*(Scenarios!$B$4:$B$204='Scenario_selection&amp;Results'!$D$9)*Scenarios!$AD$4:$AD$204)*B16+H16*(1-SUMPRODUCT((Scenarios!$A$4:$A$204='Material intensity'!$A16)*(Scenarios!$B$4:$B$204='Scenario_selection&amp;Results'!$D$9)*Scenarios!$AD$4:$AD$204)-Scenarios!AF5)+N16*Scenarios!AF5)*(1-SUMPRODUCT((Scenarios!$A$4:$A$204='Material intensity'!$A16)*(Scenarios!$B$4:$B$204='Scenario_selection&amp;Results'!$D$11)*Scenarios!$AG$4:$AG$204))</f>
        <v>52.09</v>
      </c>
      <c r="AA16" s="13">
        <f>(SUMPRODUCT((Scenarios!$A$4:$A$204='Material intensity'!$A16)*(Scenarios!$B$4:$B$204='Scenario_selection&amp;Results'!$D$9)*Scenarios!$AD$4:$AD$204)*C16+I16*(1-SUMPRODUCT((Scenarios!$A$4:$A$204='Material intensity'!$A16)*(Scenarios!$B$4:$B$204='Scenario_selection&amp;Results'!$D$9)*Scenarios!$AD$4:$AD$204)-Scenarios!AF5)+O16*Scenarios!AF5)*(1-SUMPRODUCT((Scenarios!$A$4:$A$204='Material intensity'!$A16)*(Scenarios!$B$4:$B$204='Scenario_selection&amp;Results'!$D$11)*Scenarios!$AG$4:$AG$204))</f>
        <v>302.18</v>
      </c>
      <c r="AB16" s="13">
        <f>(SUMPRODUCT((Scenarios!$A$4:$A$204='Material intensity'!$A16)*(Scenarios!$B$4:$B$204='Scenario_selection&amp;Results'!$D$9)*Scenarios!$AD$4:$AD$204)*D16+J16*(1-SUMPRODUCT((Scenarios!$A$4:$A$204='Material intensity'!$A16)*(Scenarios!$B$4:$B$204='Scenario_selection&amp;Results'!$D$9)*Scenarios!$AD$4:$AD$204)-Scenarios!AF5)+P16*Scenarios!AF5)*(1-SUMPRODUCT((Scenarios!$A$4:$A$204='Material intensity'!$A16)*(Scenarios!$B$4:$B$204='Scenario_selection&amp;Results'!$D$11)*Scenarios!$AG$4:$AG$204))</f>
        <v>1.55525</v>
      </c>
      <c r="AC16" s="13">
        <f>(SUMPRODUCT((Scenarios!$A$4:$A$204='Material intensity'!$A16)*(Scenarios!$B$4:$B$204='Scenario_selection&amp;Results'!$D$9)*Scenarios!$AD$4:$AD$204)*E16+K16*(1-SUMPRODUCT((Scenarios!$A$4:$A$204='Material intensity'!$A16)*(Scenarios!$B$4:$B$204='Scenario_selection&amp;Results'!$D$9)*Scenarios!$AD$4:$AD$204)-Scenarios!AF5)+Q16*Scenarios!AF5)*(1-SUMPRODUCT((Scenarios!$A$4:$A$204='Material intensity'!$A16)*(Scenarios!$B$4:$B$204='Scenario_selection&amp;Results'!$D$11)*Scenarios!$AG$4:$AG$204))</f>
        <v>6.0724999999999998</v>
      </c>
      <c r="AD16" s="13">
        <f>(SUMPRODUCT((Scenarios!$A$4:$A$204='Material intensity'!$A16)*(Scenarios!$B$4:$B$204='Scenario_selection&amp;Results'!$D$9)*Scenarios!$AD$4:$AD$204)*F16+L16*(1-SUMPRODUCT((Scenarios!$A$4:$A$204='Material intensity'!$A16)*(Scenarios!$B$4:$B$204='Scenario_selection&amp;Results'!$D$9)*Scenarios!$AD$4:$AD$204)-Scenarios!AF5)+R16*Scenarios!AF5)*(1-SUMPRODUCT((Scenarios!$A$4:$A$204='Material intensity'!$A16)*(Scenarios!$B$4:$B$204='Scenario_selection&amp;Results'!$D$11)*Scenarios!$AG$4:$AG$204))</f>
        <v>79.72</v>
      </c>
      <c r="AE16" s="13">
        <f t="shared" si="24"/>
        <v>57.029230769230772</v>
      </c>
      <c r="AF16" s="13">
        <f t="shared" si="25"/>
        <v>318.89034615384617</v>
      </c>
      <c r="AG16" s="13">
        <f t="shared" si="26"/>
        <v>1.7137692307692307</v>
      </c>
      <c r="AH16" s="13">
        <f t="shared" si="27"/>
        <v>6.5087307692307697</v>
      </c>
      <c r="AI16" s="13">
        <f t="shared" si="28"/>
        <v>56.717730769230769</v>
      </c>
      <c r="AJ16" s="13">
        <f t="shared" si="29"/>
        <v>52.09</v>
      </c>
      <c r="AK16" s="13">
        <f t="shared" si="30"/>
        <v>302.18</v>
      </c>
      <c r="AL16" s="13">
        <f t="shared" si="31"/>
        <v>1.55525</v>
      </c>
      <c r="AM16" s="13">
        <f t="shared" si="32"/>
        <v>6.0724999999999998</v>
      </c>
      <c r="AN16" s="13">
        <f t="shared" si="33"/>
        <v>79.72</v>
      </c>
      <c r="AO16" s="13">
        <f t="shared" si="34"/>
        <v>57.029230769230772</v>
      </c>
      <c r="AP16" s="13">
        <f t="shared" si="35"/>
        <v>318.89034615384617</v>
      </c>
      <c r="AQ16" s="13">
        <f t="shared" si="36"/>
        <v>1.7137692307692307</v>
      </c>
      <c r="AR16" s="13">
        <f t="shared" si="37"/>
        <v>6.5087307692307697</v>
      </c>
      <c r="AS16" s="13">
        <f t="shared" si="38"/>
        <v>56.717730769230769</v>
      </c>
      <c r="AT16" s="13">
        <f t="shared" si="40"/>
        <v>52.09</v>
      </c>
      <c r="AU16" s="13">
        <f t="shared" si="41"/>
        <v>302.18</v>
      </c>
      <c r="AV16" s="13">
        <f t="shared" si="42"/>
        <v>1.55525</v>
      </c>
      <c r="AW16" s="13">
        <f t="shared" si="43"/>
        <v>6.0724999999999998</v>
      </c>
      <c r="AX16" s="13">
        <f t="shared" si="44"/>
        <v>79.72</v>
      </c>
      <c r="BA16" s="13">
        <f>MMULT('SDF-UR-North'!$I70:$BW70,'Material intensity'!U$4:U$70)/SUM('SDF-UR-North'!$I70:$BW70)</f>
        <v>56.262000000000008</v>
      </c>
      <c r="BB16" s="13">
        <f>MMULT('SDF-UR-North'!$I70:$BW70,'Material intensity'!V$4:V$70)/SUM('SDF-UR-North'!$I70:$BW70)</f>
        <v>319.89600000000007</v>
      </c>
      <c r="BC16" s="13">
        <f>MMULT('SDF-UR-North'!$I70:$BW70,'Material intensity'!W$4:W$70)/SUM('SDF-UR-North'!$I70:$BW70)</f>
        <v>1.6879500000000003</v>
      </c>
      <c r="BD16" s="13">
        <f>MMULT('SDF-UR-North'!$I70:$BW70,'Material intensity'!X$4:X$70)/SUM('SDF-UR-North'!$I70:$BW70)</f>
        <v>6.4555000000000016</v>
      </c>
      <c r="BE16" s="13">
        <f>MMULT('SDF-UR-North'!$I70:$BW70,'Material intensity'!Y$4:Y$70)/SUM('SDF-UR-North'!$I70:$BW70)</f>
        <v>56.804000000000016</v>
      </c>
      <c r="BF16" s="13">
        <f>MMULT('SDF-RR-North'!$I70:$BW70,'Material intensity'!Z$4:Z$70)/SUM('SDF-RR-North'!$I70:$BW70)</f>
        <v>52.089999999999996</v>
      </c>
      <c r="BG16" s="13">
        <f>MMULT('SDF-RR-North'!$I70:$BW70,'Material intensity'!AA$4:AA$70)/SUM('SDF-RR-North'!$I70:$BW70)</f>
        <v>302.18</v>
      </c>
      <c r="BH16" s="13">
        <f>MMULT('SDF-RR-North'!$I70:$BW70,'Material intensity'!AB$4:AB$70)/SUM('SDF-RR-North'!$I70:$BW70)</f>
        <v>1.5552500000000002</v>
      </c>
      <c r="BI16" s="13">
        <f>MMULT('SDF-RR-North'!$I70:$BW70,'Material intensity'!AC$4:AC$70)/SUM('SDF-RR-North'!$I70:$BW70)</f>
        <v>6.0725000000000007</v>
      </c>
      <c r="BJ16" s="13">
        <f>MMULT('SDF-RR-North'!$I70:$BW70,'Material intensity'!AD$4:AD$70)/SUM('SDF-RR-North'!$I70:$BW70)</f>
        <v>79.720000000000013</v>
      </c>
      <c r="BK16" s="13">
        <f>MMULT('SDF-UR-Trans'!$I70:$BW70,'Material intensity'!U$4:U$70)/SUM('SDF-UR-Trans'!$I70:$BW70)</f>
        <v>56.262</v>
      </c>
      <c r="BL16" s="13">
        <f>MMULT('SDF-UR-Trans'!$I70:$BW70,'Material intensity'!V$4:V$70)/SUM('SDF-UR-Trans'!$I70:$BW70)</f>
        <v>319.89600000000002</v>
      </c>
      <c r="BM16" s="13">
        <f>MMULT('SDF-UR-Trans'!$I70:$BW70,'Material intensity'!W$4:W$70)/SUM('SDF-UR-Trans'!$I70:$BW70)</f>
        <v>1.6879500000000001</v>
      </c>
      <c r="BN16" s="13">
        <f>MMULT('SDF-UR-Trans'!$I70:$BW70,'Material intensity'!X$4:X$70)/SUM('SDF-UR-Trans'!$I70:$BW70)</f>
        <v>6.4555000000000007</v>
      </c>
      <c r="BO16" s="13">
        <f>MMULT('SDF-UR-Trans'!$I70:$BW70,'Material intensity'!Y$4:Y$70)/SUM('SDF-UR-Trans'!$I70:$BW70)</f>
        <v>56.803999999999995</v>
      </c>
      <c r="BP16" s="13">
        <f>MMULT('SDF-RR-Trans'!$I70:$BW70,'Material intensity'!Z$4:Z$70)/SUM('SDF-RR-Trans'!$I70:$BW70)</f>
        <v>52.09</v>
      </c>
      <c r="BQ16" s="13">
        <f>MMULT('SDF-RR-Trans'!$I70:$BW70,'Material intensity'!AA$4:AA$70)/SUM('SDF-RR-Trans'!$I70:$BW70)</f>
        <v>302.17999999999995</v>
      </c>
      <c r="BR16" s="13">
        <f>MMULT('SDF-RR-Trans'!$I70:$BW70,'Material intensity'!AB$4:AB$70)/SUM('SDF-RR-Trans'!$I70:$BW70)</f>
        <v>1.55525</v>
      </c>
      <c r="BS16" s="13">
        <f>MMULT('SDF-RR-Trans'!$I70:$BW70,'Material intensity'!AC$4:AC$70)/SUM('SDF-RR-Trans'!$I70:$BW70)</f>
        <v>6.0724999999999998</v>
      </c>
      <c r="BT16" s="13">
        <f>MMULT('SDF-RR-Trans'!$I70:$BW70,'Material intensity'!AD$4:AD$70)/SUM('SDF-RR-Trans'!$I70:$BW70)</f>
        <v>79.72</v>
      </c>
      <c r="BU16" s="13">
        <f>MMULT('SDF-UR-South'!$I70:$BW70,'Material intensity'!U$4:U$70)/SUM('SDF-UR-South'!$I70:$BW70)</f>
        <v>56.262</v>
      </c>
      <c r="BV16" s="13">
        <f>MMULT('SDF-UR-South'!$I70:$BW70,'Material intensity'!V$4:V$70)/SUM('SDF-UR-South'!$I70:$BW70)</f>
        <v>319.89600000000002</v>
      </c>
      <c r="BW16" s="13">
        <f>MMULT('SDF-UR-South'!$I70:$BW70,'Material intensity'!W$4:W$70)/SUM('SDF-UR-South'!$I70:$BW70)</f>
        <v>1.6879500000000003</v>
      </c>
      <c r="BX16" s="13">
        <f>MMULT('SDF-UR-South'!$I70:$BW70,'Material intensity'!X$4:X$70)/SUM('SDF-UR-South'!$I70:$BW70)</f>
        <v>6.4555000000000007</v>
      </c>
      <c r="BY16" s="13">
        <f>MMULT('SDF-UR-South'!$I70:$BW70,'Material intensity'!Y$4:Y$70)/SUM('SDF-UR-South'!$I70:$BW70)</f>
        <v>56.804000000000002</v>
      </c>
      <c r="BZ16" s="13">
        <f>MMULT('SDF-RR-South'!$I70:$BW70,'Material intensity'!Z$4:Z$70)/SUM('SDF-RR-South'!$I70:$BW70)</f>
        <v>52.09</v>
      </c>
      <c r="CA16" s="13">
        <f>MMULT('SDF-RR-South'!$I70:$BW70,'Material intensity'!AA$4:AA$70)/SUM('SDF-RR-South'!$I70:$BW70)</f>
        <v>302.18</v>
      </c>
      <c r="CB16" s="13">
        <f>MMULT('SDF-RR-South'!$I70:$BW70,'Material intensity'!AB$4:AB$70)/SUM('SDF-RR-South'!$I70:$BW70)</f>
        <v>1.55525</v>
      </c>
      <c r="CC16" s="13">
        <f>MMULT('SDF-RR-South'!$I70:$BW70,'Material intensity'!AC$4:AC$70)/SUM('SDF-RR-South'!$I70:$BW70)</f>
        <v>6.0724999999999998</v>
      </c>
      <c r="CD16" s="13">
        <f>MMULT('SDF-RR-South'!$I70:$BW70,'Material intensity'!AD$4:AD$70)/SUM('SDF-RR-South'!$I70:$BW70)</f>
        <v>79.72</v>
      </c>
      <c r="DM16" s="13">
        <f>BA16*(SUMPRODUCT(('Scenario_selection&amp;Results'!$B$51:$F$51='Material intensity'!DM$3)*('Scenario_selection&amp;Results'!$B$52:$F$52))+1)</f>
        <v>56.262000000000008</v>
      </c>
      <c r="DN16" s="13">
        <f>BB16*(SUMPRODUCT(('Scenario_selection&amp;Results'!$B$51:$F$51='Material intensity'!DN$3)*('Scenario_selection&amp;Results'!$B$52:$F$52))+1)</f>
        <v>319.89600000000007</v>
      </c>
      <c r="DO16" s="13">
        <f>BC16*(SUMPRODUCT(('Scenario_selection&amp;Results'!$B$51:$F$51='Material intensity'!DO$3)*('Scenario_selection&amp;Results'!$B$52:$F$52))+1)</f>
        <v>2.0255400000000003</v>
      </c>
      <c r="DP16" s="13">
        <f>BD16*(SUMPRODUCT(('Scenario_selection&amp;Results'!$B$51:$F$51='Material intensity'!DP$3)*('Scenario_selection&amp;Results'!$B$52:$F$52))+1)</f>
        <v>7.7466000000000017</v>
      </c>
      <c r="DQ16" s="13">
        <f>BE16*(SUMPRODUCT(('Scenario_selection&amp;Results'!$B$51:$F$51='Material intensity'!DQ$3)*('Scenario_selection&amp;Results'!$B$52:$F$52))+1)</f>
        <v>68.164800000000014</v>
      </c>
      <c r="DR16" s="13">
        <f>BF16*(SUMPRODUCT(('Scenario_selection&amp;Results'!$B$51:$F$51='Material intensity'!DR$3)*('Scenario_selection&amp;Results'!$B$52:$F$52))+1)</f>
        <v>52.089999999999996</v>
      </c>
      <c r="DS16" s="13">
        <f>BG16*(SUMPRODUCT(('Scenario_selection&amp;Results'!$B$51:$F$51='Material intensity'!DS$3)*('Scenario_selection&amp;Results'!$B$52:$F$52))+1)</f>
        <v>302.18</v>
      </c>
      <c r="DT16" s="13">
        <f>BH16*(SUMPRODUCT(('Scenario_selection&amp;Results'!$B$51:$F$51='Material intensity'!DT$3)*('Scenario_selection&amp;Results'!$B$52:$F$52))+1)</f>
        <v>1.8663000000000003</v>
      </c>
      <c r="DU16" s="13">
        <f>BI16*(SUMPRODUCT(('Scenario_selection&amp;Results'!$B$51:$F$51='Material intensity'!DU$3)*('Scenario_selection&amp;Results'!$B$52:$F$52))+1)</f>
        <v>7.2870000000000008</v>
      </c>
      <c r="DV16" s="13">
        <f>BJ16*(SUMPRODUCT(('Scenario_selection&amp;Results'!$B$51:$F$51='Material intensity'!DV$3)*('Scenario_selection&amp;Results'!$B$52:$F$52))+1)</f>
        <v>95.664000000000016</v>
      </c>
      <c r="DW16" s="13">
        <f>BK16*(SUMPRODUCT(('Scenario_selection&amp;Results'!$B$51:$F$51='Material intensity'!DW$3)*('Scenario_selection&amp;Results'!$B$52:$F$52))+1)</f>
        <v>56.262</v>
      </c>
      <c r="DX16" s="13">
        <f>BL16*(SUMPRODUCT(('Scenario_selection&amp;Results'!$B$51:$F$51='Material intensity'!DX$3)*('Scenario_selection&amp;Results'!$B$52:$F$52))+1)</f>
        <v>319.89600000000002</v>
      </c>
      <c r="DY16" s="13">
        <f>BM16*(SUMPRODUCT(('Scenario_selection&amp;Results'!$B$51:$F$51='Material intensity'!DY$3)*('Scenario_selection&amp;Results'!$B$52:$F$52))+1)</f>
        <v>2.0255399999999999</v>
      </c>
      <c r="DZ16" s="13">
        <f>BN16*(SUMPRODUCT(('Scenario_selection&amp;Results'!$B$51:$F$51='Material intensity'!DZ$3)*('Scenario_selection&amp;Results'!$B$52:$F$52))+1)</f>
        <v>7.7466000000000008</v>
      </c>
      <c r="EA16" s="13">
        <f>BO16*(SUMPRODUCT(('Scenario_selection&amp;Results'!$B$51:$F$51='Material intensity'!EA$3)*('Scenario_selection&amp;Results'!$B$52:$F$52))+1)</f>
        <v>68.164799999999985</v>
      </c>
      <c r="EB16" s="13">
        <f>BP16*(SUMPRODUCT(('Scenario_selection&amp;Results'!$B$51:$F$51='Material intensity'!EB$3)*('Scenario_selection&amp;Results'!$B$52:$F$52))+1)</f>
        <v>52.09</v>
      </c>
      <c r="EC16" s="13">
        <f>BQ16*(SUMPRODUCT(('Scenario_selection&amp;Results'!$B$51:$F$51='Material intensity'!EC$3)*('Scenario_selection&amp;Results'!$B$52:$F$52))+1)</f>
        <v>302.17999999999995</v>
      </c>
      <c r="ED16" s="13">
        <f>BR16*(SUMPRODUCT(('Scenario_selection&amp;Results'!$B$51:$F$51='Material intensity'!ED$3)*('Scenario_selection&amp;Results'!$B$52:$F$52))+1)</f>
        <v>1.8662999999999998</v>
      </c>
      <c r="EE16" s="13">
        <f>BS16*(SUMPRODUCT(('Scenario_selection&amp;Results'!$B$51:$F$51='Material intensity'!EE$3)*('Scenario_selection&amp;Results'!$B$52:$F$52))+1)</f>
        <v>7.286999999999999</v>
      </c>
      <c r="EF16" s="13">
        <f>BT16*(SUMPRODUCT(('Scenario_selection&amp;Results'!$B$51:$F$51='Material intensity'!EF$3)*('Scenario_selection&amp;Results'!$B$52:$F$52))+1)</f>
        <v>95.664000000000001</v>
      </c>
      <c r="EG16" s="13">
        <f>BU16*(SUMPRODUCT(('Scenario_selection&amp;Results'!$B$51:$F$51='Material intensity'!EG$3)*('Scenario_selection&amp;Results'!$B$52:$F$52))+1)</f>
        <v>56.262</v>
      </c>
      <c r="EH16" s="13">
        <f>BV16*(SUMPRODUCT(('Scenario_selection&amp;Results'!$B$51:$F$51='Material intensity'!EH$3)*('Scenario_selection&amp;Results'!$B$52:$F$52))+1)</f>
        <v>319.89600000000002</v>
      </c>
      <c r="EI16" s="13">
        <f>BW16*(SUMPRODUCT(('Scenario_selection&amp;Results'!$B$51:$F$51='Material intensity'!EI$3)*('Scenario_selection&amp;Results'!$B$52:$F$52))+1)</f>
        <v>2.0255400000000003</v>
      </c>
      <c r="EJ16" s="13">
        <f>BX16*(SUMPRODUCT(('Scenario_selection&amp;Results'!$B$51:$F$51='Material intensity'!EJ$3)*('Scenario_selection&amp;Results'!$B$52:$F$52))+1)</f>
        <v>7.7466000000000008</v>
      </c>
      <c r="EK16" s="13">
        <f>BY16*(SUMPRODUCT(('Scenario_selection&amp;Results'!$B$51:$F$51='Material intensity'!EK$3)*('Scenario_selection&amp;Results'!$B$52:$F$52))+1)</f>
        <v>68.1648</v>
      </c>
      <c r="EL16" s="13">
        <f>BZ16*(SUMPRODUCT(('Scenario_selection&amp;Results'!$B$51:$F$51='Material intensity'!EL$3)*('Scenario_selection&amp;Results'!$B$52:$F$52))+1)</f>
        <v>52.09</v>
      </c>
      <c r="EM16" s="13">
        <f>CA16*(SUMPRODUCT(('Scenario_selection&amp;Results'!$B$51:$F$51='Material intensity'!EM$3)*('Scenario_selection&amp;Results'!$B$52:$F$52))+1)</f>
        <v>302.18</v>
      </c>
      <c r="EN16" s="13">
        <f>CB16*(SUMPRODUCT(('Scenario_selection&amp;Results'!$B$51:$F$51='Material intensity'!EN$3)*('Scenario_selection&amp;Results'!$B$52:$F$52))+1)</f>
        <v>1.8662999999999998</v>
      </c>
      <c r="EO16" s="13">
        <f>CC16*(SUMPRODUCT(('Scenario_selection&amp;Results'!$B$51:$F$51='Material intensity'!EO$3)*('Scenario_selection&amp;Results'!$B$52:$F$52))+1)</f>
        <v>7.286999999999999</v>
      </c>
      <c r="EP16" s="13">
        <f>CD16*(SUMPRODUCT(('Scenario_selection&amp;Results'!$B$51:$F$51='Material intensity'!EP$3)*('Scenario_selection&amp;Results'!$B$52:$F$52))+1)</f>
        <v>95.664000000000001</v>
      </c>
      <c r="ES16" s="13">
        <f>BA16*(SUMPRODUCT(('Scenario_selection&amp;Results'!$B$51:$F$51='Material intensity'!DM$3)*('Scenario_selection&amp;Results'!$B$52:$F$52)))</f>
        <v>0</v>
      </c>
      <c r="ET16" s="13">
        <f>BB16*(SUMPRODUCT(('Scenario_selection&amp;Results'!$B$51:$F$51='Material intensity'!DN$3)*('Scenario_selection&amp;Results'!$B$52:$F$52)))</f>
        <v>0</v>
      </c>
      <c r="EU16" s="13">
        <f>BC16*(SUMPRODUCT(('Scenario_selection&amp;Results'!$B$51:$F$51='Material intensity'!DO$3)*('Scenario_selection&amp;Results'!$B$52:$F$52)))</f>
        <v>0.33759000000000006</v>
      </c>
      <c r="EV16" s="13">
        <f>BD16*(SUMPRODUCT(('Scenario_selection&amp;Results'!$B$51:$F$51='Material intensity'!DP$3)*('Scenario_selection&amp;Results'!$B$52:$F$52)))</f>
        <v>1.2911000000000004</v>
      </c>
      <c r="EW16" s="13">
        <f>BE16*(SUMPRODUCT(('Scenario_selection&amp;Results'!$B$51:$F$51='Material intensity'!DQ$3)*('Scenario_selection&amp;Results'!$B$52:$F$52)))</f>
        <v>11.360800000000005</v>
      </c>
      <c r="EX16" s="13">
        <f>BF16*(SUMPRODUCT(('Scenario_selection&amp;Results'!$B$51:$F$51='Material intensity'!DR$3)*('Scenario_selection&amp;Results'!$B$52:$F$52)))</f>
        <v>0</v>
      </c>
      <c r="EY16" s="13">
        <f>BG16*(SUMPRODUCT(('Scenario_selection&amp;Results'!$B$51:$F$51='Material intensity'!DS$3)*('Scenario_selection&amp;Results'!$B$52:$F$52)))</f>
        <v>0</v>
      </c>
      <c r="EZ16" s="13">
        <f>BH16*(SUMPRODUCT(('Scenario_selection&amp;Results'!$B$51:$F$51='Material intensity'!DT$3)*('Scenario_selection&amp;Results'!$B$52:$F$52)))</f>
        <v>0.31105000000000005</v>
      </c>
      <c r="FA16" s="13">
        <f>BI16*(SUMPRODUCT(('Scenario_selection&amp;Results'!$B$51:$F$51='Material intensity'!DU$3)*('Scenario_selection&amp;Results'!$B$52:$F$52)))</f>
        <v>1.2145000000000001</v>
      </c>
      <c r="FB16" s="13">
        <f>BJ16*(SUMPRODUCT(('Scenario_selection&amp;Results'!$B$51:$F$51='Material intensity'!DV$3)*('Scenario_selection&amp;Results'!$B$52:$F$52)))</f>
        <v>15.944000000000003</v>
      </c>
      <c r="FC16" s="13">
        <f>BK16*(SUMPRODUCT(('Scenario_selection&amp;Results'!$B$51:$F$51='Material intensity'!DW$3)*('Scenario_selection&amp;Results'!$B$52:$F$52)))</f>
        <v>0</v>
      </c>
      <c r="FD16" s="13">
        <f>BL16*(SUMPRODUCT(('Scenario_selection&amp;Results'!$B$51:$F$51='Material intensity'!DX$3)*('Scenario_selection&amp;Results'!$B$52:$F$52)))</f>
        <v>0</v>
      </c>
      <c r="FE16" s="13">
        <f>BM16*(SUMPRODUCT(('Scenario_selection&amp;Results'!$B$51:$F$51='Material intensity'!DY$3)*('Scenario_selection&amp;Results'!$B$52:$F$52)))</f>
        <v>0.33759000000000006</v>
      </c>
      <c r="FF16" s="13">
        <f>BN16*(SUMPRODUCT(('Scenario_selection&amp;Results'!$B$51:$F$51='Material intensity'!DZ$3)*('Scenario_selection&amp;Results'!$B$52:$F$52)))</f>
        <v>1.2911000000000001</v>
      </c>
      <c r="FG16" s="13">
        <f>BO16*(SUMPRODUCT(('Scenario_selection&amp;Results'!$B$51:$F$51='Material intensity'!EA$3)*('Scenario_selection&amp;Results'!$B$52:$F$52)))</f>
        <v>11.360799999999999</v>
      </c>
      <c r="FH16" s="13">
        <f>BP16*(SUMPRODUCT(('Scenario_selection&amp;Results'!$B$51:$F$51='Material intensity'!EB$3)*('Scenario_selection&amp;Results'!$B$52:$F$52)))</f>
        <v>0</v>
      </c>
      <c r="FI16" s="13">
        <f>BQ16*(SUMPRODUCT(('Scenario_selection&amp;Results'!$B$51:$F$51='Material intensity'!EC$3)*('Scenario_selection&amp;Results'!$B$52:$F$52)))</f>
        <v>0</v>
      </c>
      <c r="FJ16" s="13">
        <f>BR16*(SUMPRODUCT(('Scenario_selection&amp;Results'!$B$51:$F$51='Material intensity'!ED$3)*('Scenario_selection&amp;Results'!$B$52:$F$52)))</f>
        <v>0.31105000000000005</v>
      </c>
      <c r="FK16" s="13">
        <f>BS16*(SUMPRODUCT(('Scenario_selection&amp;Results'!$B$51:$F$51='Material intensity'!EE$3)*('Scenario_selection&amp;Results'!$B$52:$F$52)))</f>
        <v>1.2145000000000001</v>
      </c>
      <c r="FL16" s="13">
        <f>BT16*(SUMPRODUCT(('Scenario_selection&amp;Results'!$B$51:$F$51='Material intensity'!EF$3)*('Scenario_selection&amp;Results'!$B$52:$F$52)))</f>
        <v>15.944000000000001</v>
      </c>
      <c r="FM16" s="13">
        <f>BU16*(SUMPRODUCT(('Scenario_selection&amp;Results'!$B$51:$F$51='Material intensity'!EG$3)*('Scenario_selection&amp;Results'!$B$52:$F$52)))</f>
        <v>0</v>
      </c>
      <c r="FN16" s="13">
        <f>BV16*(SUMPRODUCT(('Scenario_selection&amp;Results'!$B$51:$F$51='Material intensity'!EH$3)*('Scenario_selection&amp;Results'!$B$52:$F$52)))</f>
        <v>0</v>
      </c>
      <c r="FO16" s="13">
        <f>BW16*(SUMPRODUCT(('Scenario_selection&amp;Results'!$B$51:$F$51='Material intensity'!EI$3)*('Scenario_selection&amp;Results'!$B$52:$F$52)))</f>
        <v>0.33759000000000006</v>
      </c>
      <c r="FP16" s="13">
        <f>BX16*(SUMPRODUCT(('Scenario_selection&amp;Results'!$B$51:$F$51='Material intensity'!EJ$3)*('Scenario_selection&amp;Results'!$B$52:$F$52)))</f>
        <v>1.2911000000000001</v>
      </c>
      <c r="FQ16" s="13">
        <f>BY16*(SUMPRODUCT(('Scenario_selection&amp;Results'!$B$51:$F$51='Material intensity'!EK$3)*('Scenario_selection&amp;Results'!$B$52:$F$52)))</f>
        <v>11.360800000000001</v>
      </c>
      <c r="FR16" s="13">
        <f>BZ16*(SUMPRODUCT(('Scenario_selection&amp;Results'!$B$51:$F$51='Material intensity'!EL$3)*('Scenario_selection&amp;Results'!$B$52:$F$52)))</f>
        <v>0</v>
      </c>
      <c r="FS16" s="13">
        <f>CA16*(SUMPRODUCT(('Scenario_selection&amp;Results'!$B$51:$F$51='Material intensity'!EM$3)*('Scenario_selection&amp;Results'!$B$52:$F$52)))</f>
        <v>0</v>
      </c>
      <c r="FT16" s="13">
        <f>CB16*(SUMPRODUCT(('Scenario_selection&amp;Results'!$B$51:$F$51='Material intensity'!EN$3)*('Scenario_selection&amp;Results'!$B$52:$F$52)))</f>
        <v>0.31105000000000005</v>
      </c>
      <c r="FU16" s="13">
        <f>CC16*(SUMPRODUCT(('Scenario_selection&amp;Results'!$B$51:$F$51='Material intensity'!EO$3)*('Scenario_selection&amp;Results'!$B$52:$F$52)))</f>
        <v>1.2145000000000001</v>
      </c>
      <c r="FV16" s="13">
        <f>CD16*(SUMPRODUCT(('Scenario_selection&amp;Results'!$B$51:$F$51='Material intensity'!EP$3)*('Scenario_selection&amp;Results'!$B$52:$F$52)))</f>
        <v>15.944000000000001</v>
      </c>
    </row>
    <row r="17" spans="1:178" x14ac:dyDescent="0.3">
      <c r="A17" s="13">
        <v>2007</v>
      </c>
      <c r="B17" s="67">
        <v>262</v>
      </c>
      <c r="C17" s="67">
        <v>85</v>
      </c>
      <c r="D17" s="67">
        <v>8.6</v>
      </c>
      <c r="E17" s="67">
        <v>20.87</v>
      </c>
      <c r="F17" s="67">
        <v>0</v>
      </c>
      <c r="G17" s="67"/>
      <c r="H17" s="67">
        <v>62.52</v>
      </c>
      <c r="I17" s="67">
        <v>346.47</v>
      </c>
      <c r="J17" s="67">
        <v>1.887</v>
      </c>
      <c r="K17" s="67">
        <v>7.03</v>
      </c>
      <c r="L17" s="67">
        <v>22.43</v>
      </c>
      <c r="N17" s="67">
        <v>20.8</v>
      </c>
      <c r="O17" s="67">
        <v>169.31</v>
      </c>
      <c r="P17" s="67">
        <v>0.56000000000000005</v>
      </c>
      <c r="Q17" s="67">
        <v>3.2</v>
      </c>
      <c r="R17" s="67">
        <v>251.59</v>
      </c>
      <c r="S17" s="67"/>
      <c r="U17" s="68">
        <f>(SUMPRODUCT((Scenarios!$A$4:$A$204='Material intensity'!$A17)*(Scenarios!$B$4:$B$204='Scenario_selection&amp;Results'!$D$9)*Scenarios!$AC$4:$AC$204)*B17+H17*(1-SUMPRODUCT((Scenarios!$A$4:$A$204='Material intensity'!$A17)*(Scenarios!$B$4:$B$204='Scenario_selection&amp;Results'!$D$9)*Scenarios!$AC$4:$AC$204)-Scenarios!AE6)+N17*Scenarios!AE6)*(1-SUMPRODUCT((Scenarios!$A$4:$A$204='Material intensity'!$A17)*(Scenarios!$B$4:$B$204='Scenario_selection&amp;Results'!$D$11)*Scenarios!$AG$4:$AG$204))</f>
        <v>57.796461538461536</v>
      </c>
      <c r="V17" s="69">
        <f>(SUMPRODUCT((Scenarios!$A$4:$A$204='Material intensity'!$A17)*(Scenarios!$B$4:$B$204='Scenario_selection&amp;Results'!$D$9)*Scenarios!$AC$4:$AC$204)*C17+I17*(1-SUMPRODUCT((Scenarios!$A$4:$A$204='Material intensity'!$A17)*(Scenarios!$B$4:$B$204='Scenario_selection&amp;Results'!$D$9)*Scenarios!$AC$4:$AC$204)-Scenarios!AE6)+O17*Scenarios!AE6)*(1-SUMPRODUCT((Scenarios!$A$4:$A$204='Material intensity'!$A17)*(Scenarios!$B$4:$B$204='Scenario_selection&amp;Results'!$D$11)*Scenarios!$AG$4:$AG$204))</f>
        <v>317.88469230769232</v>
      </c>
      <c r="W17" s="68">
        <f>(SUMPRODUCT((Scenarios!$A$4:$A$204='Material intensity'!$A17)*(Scenarios!$B$4:$B$204='Scenario_selection&amp;Results'!$D$9)*Scenarios!$AC$4:$AC$204)*D17+J17*(1-SUMPRODUCT((Scenarios!$A$4:$A$204='Material intensity'!$A17)*(Scenarios!$B$4:$B$204='Scenario_selection&amp;Results'!$D$9)*Scenarios!$AC$4:$AC$204)-Scenarios!AE6)+P17*Scenarios!AE6)*(1-SUMPRODUCT((Scenarios!$A$4:$A$204='Material intensity'!$A17)*(Scenarios!$B$4:$B$204='Scenario_selection&amp;Results'!$D$11)*Scenarios!$AG$4:$AG$204))</f>
        <v>1.7395884615384618</v>
      </c>
      <c r="X17" s="68">
        <f>(SUMPRODUCT((Scenarios!$A$4:$A$204='Material intensity'!$A17)*(Scenarios!$B$4:$B$204='Scenario_selection&amp;Results'!$D$9)*Scenarios!$AC$4:$AC$204)*E17+K17*(1-SUMPRODUCT((Scenarios!$A$4:$A$204='Material intensity'!$A17)*(Scenarios!$B$4:$B$204='Scenario_selection&amp;Results'!$D$9)*Scenarios!$AC$4:$AC$204)-Scenarios!AE6)+Q17*Scenarios!AE6)*(1-SUMPRODUCT((Scenarios!$A$4:$A$204='Material intensity'!$A17)*(Scenarios!$B$4:$B$204='Scenario_selection&amp;Results'!$D$11)*Scenarios!$AG$4:$AG$204))</f>
        <v>6.5619615384615386</v>
      </c>
      <c r="Y17" s="68">
        <f>(SUMPRODUCT((Scenarios!$A$4:$A$204='Material intensity'!$A17)*(Scenarios!$B$4:$B$204='Scenario_selection&amp;Results'!$D$9)*Scenarios!$AC$4:$AC$204)*F17+L17*(1-SUMPRODUCT((Scenarios!$A$4:$A$204='Material intensity'!$A17)*(Scenarios!$B$4:$B$204='Scenario_selection&amp;Results'!$D$9)*Scenarios!$AC$4:$AC$204)-Scenarios!AE6)+R17*Scenarios!AE6)*(1-SUMPRODUCT((Scenarios!$A$4:$A$204='Material intensity'!$A17)*(Scenarios!$B$4:$B$204='Scenario_selection&amp;Results'!$D$11)*Scenarios!$AG$4:$AG$204))</f>
        <v>56.631461538461537</v>
      </c>
      <c r="Z17" s="13">
        <f>(SUMPRODUCT((Scenarios!$A$4:$A$204='Material intensity'!$A17)*(Scenarios!$B$4:$B$204='Scenario_selection&amp;Results'!$D$9)*Scenarios!$AD$4:$AD$204)*B17+H17*(1-SUMPRODUCT((Scenarios!$A$4:$A$204='Material intensity'!$A17)*(Scenarios!$B$4:$B$204='Scenario_selection&amp;Results'!$D$9)*Scenarios!$AD$4:$AD$204)-Scenarios!AF6)+N17*Scenarios!AF6)*(1-SUMPRODUCT((Scenarios!$A$4:$A$204='Material intensity'!$A17)*(Scenarios!$B$4:$B$204='Scenario_selection&amp;Results'!$D$11)*Scenarios!$AG$4:$AG$204))</f>
        <v>52.09</v>
      </c>
      <c r="AA17" s="13">
        <f>(SUMPRODUCT((Scenarios!$A$4:$A$204='Material intensity'!$A17)*(Scenarios!$B$4:$B$204='Scenario_selection&amp;Results'!$D$9)*Scenarios!$AD$4:$AD$204)*C17+I17*(1-SUMPRODUCT((Scenarios!$A$4:$A$204='Material intensity'!$A17)*(Scenarios!$B$4:$B$204='Scenario_selection&amp;Results'!$D$9)*Scenarios!$AD$4:$AD$204)-Scenarios!AF6)+O17*Scenarios!AF6)*(1-SUMPRODUCT((Scenarios!$A$4:$A$204='Material intensity'!$A17)*(Scenarios!$B$4:$B$204='Scenario_selection&amp;Results'!$D$11)*Scenarios!$AG$4:$AG$204))</f>
        <v>302.18</v>
      </c>
      <c r="AB17" s="13">
        <f>(SUMPRODUCT((Scenarios!$A$4:$A$204='Material intensity'!$A17)*(Scenarios!$B$4:$B$204='Scenario_selection&amp;Results'!$D$9)*Scenarios!$AD$4:$AD$204)*D17+J17*(1-SUMPRODUCT((Scenarios!$A$4:$A$204='Material intensity'!$A17)*(Scenarios!$B$4:$B$204='Scenario_selection&amp;Results'!$D$9)*Scenarios!$AD$4:$AD$204)-Scenarios!AF6)+P17*Scenarios!AF6)*(1-SUMPRODUCT((Scenarios!$A$4:$A$204='Material intensity'!$A17)*(Scenarios!$B$4:$B$204='Scenario_selection&amp;Results'!$D$11)*Scenarios!$AG$4:$AG$204))</f>
        <v>1.55525</v>
      </c>
      <c r="AC17" s="13">
        <f>(SUMPRODUCT((Scenarios!$A$4:$A$204='Material intensity'!$A17)*(Scenarios!$B$4:$B$204='Scenario_selection&amp;Results'!$D$9)*Scenarios!$AD$4:$AD$204)*E17+K17*(1-SUMPRODUCT((Scenarios!$A$4:$A$204='Material intensity'!$A17)*(Scenarios!$B$4:$B$204='Scenario_selection&amp;Results'!$D$9)*Scenarios!$AD$4:$AD$204)-Scenarios!AF6)+Q17*Scenarios!AF6)*(1-SUMPRODUCT((Scenarios!$A$4:$A$204='Material intensity'!$A17)*(Scenarios!$B$4:$B$204='Scenario_selection&amp;Results'!$D$11)*Scenarios!$AG$4:$AG$204))</f>
        <v>6.0724999999999998</v>
      </c>
      <c r="AD17" s="13">
        <f>(SUMPRODUCT((Scenarios!$A$4:$A$204='Material intensity'!$A17)*(Scenarios!$B$4:$B$204='Scenario_selection&amp;Results'!$D$9)*Scenarios!$AD$4:$AD$204)*F17+L17*(1-SUMPRODUCT((Scenarios!$A$4:$A$204='Material intensity'!$A17)*(Scenarios!$B$4:$B$204='Scenario_selection&amp;Results'!$D$9)*Scenarios!$AD$4:$AD$204)-Scenarios!AF6)+R17*Scenarios!AF6)*(1-SUMPRODUCT((Scenarios!$A$4:$A$204='Material intensity'!$A17)*(Scenarios!$B$4:$B$204='Scenario_selection&amp;Results'!$D$11)*Scenarios!$AG$4:$AG$204))</f>
        <v>79.72</v>
      </c>
      <c r="AE17" s="13">
        <f t="shared" si="24"/>
        <v>57.796461538461536</v>
      </c>
      <c r="AF17" s="13">
        <f t="shared" si="25"/>
        <v>317.88469230769232</v>
      </c>
      <c r="AG17" s="13">
        <f t="shared" si="26"/>
        <v>1.7395884615384618</v>
      </c>
      <c r="AH17" s="13">
        <f t="shared" si="27"/>
        <v>6.5619615384615386</v>
      </c>
      <c r="AI17" s="13">
        <f t="shared" si="28"/>
        <v>56.631461538461537</v>
      </c>
      <c r="AJ17" s="13">
        <f t="shared" si="29"/>
        <v>52.09</v>
      </c>
      <c r="AK17" s="13">
        <f t="shared" si="30"/>
        <v>302.18</v>
      </c>
      <c r="AL17" s="13">
        <f t="shared" si="31"/>
        <v>1.55525</v>
      </c>
      <c r="AM17" s="13">
        <f t="shared" si="32"/>
        <v>6.0724999999999998</v>
      </c>
      <c r="AN17" s="13">
        <f t="shared" si="33"/>
        <v>79.72</v>
      </c>
      <c r="AO17" s="13">
        <f t="shared" si="34"/>
        <v>57.796461538461536</v>
      </c>
      <c r="AP17" s="13">
        <f t="shared" si="35"/>
        <v>317.88469230769232</v>
      </c>
      <c r="AQ17" s="13">
        <f t="shared" si="36"/>
        <v>1.7395884615384618</v>
      </c>
      <c r="AR17" s="13">
        <f t="shared" si="37"/>
        <v>6.5619615384615386</v>
      </c>
      <c r="AS17" s="13">
        <f t="shared" si="38"/>
        <v>56.631461538461537</v>
      </c>
      <c r="AT17" s="13">
        <f t="shared" si="40"/>
        <v>52.09</v>
      </c>
      <c r="AU17" s="13">
        <f t="shared" si="41"/>
        <v>302.18</v>
      </c>
      <c r="AV17" s="13">
        <f t="shared" si="42"/>
        <v>1.55525</v>
      </c>
      <c r="AW17" s="13">
        <f t="shared" si="43"/>
        <v>6.0724999999999998</v>
      </c>
      <c r="AX17" s="13">
        <f t="shared" si="44"/>
        <v>79.72</v>
      </c>
      <c r="BA17" s="13">
        <f>MMULT('SDF-UR-North'!$I71:$BW71,'Material intensity'!U$4:U$70)/SUM('SDF-UR-North'!$I71:$BW71)</f>
        <v>56.261999999999993</v>
      </c>
      <c r="BB17" s="13">
        <f>MMULT('SDF-UR-North'!$I71:$BW71,'Material intensity'!V$4:V$70)/SUM('SDF-UR-North'!$I71:$BW71)</f>
        <v>319.89600000000002</v>
      </c>
      <c r="BC17" s="13">
        <f>MMULT('SDF-UR-North'!$I71:$BW71,'Material intensity'!W$4:W$70)/SUM('SDF-UR-North'!$I71:$BW71)</f>
        <v>1.6879500000000001</v>
      </c>
      <c r="BD17" s="13">
        <f>MMULT('SDF-UR-North'!$I71:$BW71,'Material intensity'!X$4:X$70)/SUM('SDF-UR-North'!$I71:$BW71)</f>
        <v>6.4554999999999998</v>
      </c>
      <c r="BE17" s="13">
        <f>MMULT('SDF-UR-North'!$I71:$BW71,'Material intensity'!Y$4:Y$70)/SUM('SDF-UR-North'!$I71:$BW71)</f>
        <v>56.804000000000002</v>
      </c>
      <c r="BF17" s="13">
        <f>MMULT('SDF-RR-North'!$I71:$BW71,'Material intensity'!Z$4:Z$70)/SUM('SDF-RR-North'!$I71:$BW71)</f>
        <v>52.090000000000011</v>
      </c>
      <c r="BG17" s="13">
        <f>MMULT('SDF-RR-North'!$I71:$BW71,'Material intensity'!AA$4:AA$70)/SUM('SDF-RR-North'!$I71:$BW71)</f>
        <v>302.18</v>
      </c>
      <c r="BH17" s="13">
        <f>MMULT('SDF-RR-North'!$I71:$BW71,'Material intensity'!AB$4:AB$70)/SUM('SDF-RR-North'!$I71:$BW71)</f>
        <v>1.5552499999999998</v>
      </c>
      <c r="BI17" s="13">
        <f>MMULT('SDF-RR-North'!$I71:$BW71,'Material intensity'!AC$4:AC$70)/SUM('SDF-RR-North'!$I71:$BW71)</f>
        <v>6.0724999999999998</v>
      </c>
      <c r="BJ17" s="13">
        <f>MMULT('SDF-RR-North'!$I71:$BW71,'Material intensity'!AD$4:AD$70)/SUM('SDF-RR-North'!$I71:$BW71)</f>
        <v>79.72</v>
      </c>
      <c r="BK17" s="13">
        <f>MMULT('SDF-UR-Trans'!$I71:$BW71,'Material intensity'!U$4:U$70)/SUM('SDF-UR-Trans'!$I71:$BW71)</f>
        <v>56.261999999999993</v>
      </c>
      <c r="BL17" s="13">
        <f>MMULT('SDF-UR-Trans'!$I71:$BW71,'Material intensity'!V$4:V$70)/SUM('SDF-UR-Trans'!$I71:$BW71)</f>
        <v>319.89600000000002</v>
      </c>
      <c r="BM17" s="13">
        <f>MMULT('SDF-UR-Trans'!$I71:$BW71,'Material intensity'!W$4:W$70)/SUM('SDF-UR-Trans'!$I71:$BW71)</f>
        <v>1.6879499999999996</v>
      </c>
      <c r="BN17" s="13">
        <f>MMULT('SDF-UR-Trans'!$I71:$BW71,'Material intensity'!X$4:X$70)/SUM('SDF-UR-Trans'!$I71:$BW71)</f>
        <v>6.4554999999999989</v>
      </c>
      <c r="BO17" s="13">
        <f>MMULT('SDF-UR-Trans'!$I71:$BW71,'Material intensity'!Y$4:Y$70)/SUM('SDF-UR-Trans'!$I71:$BW71)</f>
        <v>56.803999999999995</v>
      </c>
      <c r="BP17" s="13">
        <f>MMULT('SDF-RR-Trans'!$I71:$BW71,'Material intensity'!Z$4:Z$70)/SUM('SDF-RR-Trans'!$I71:$BW71)</f>
        <v>52.09</v>
      </c>
      <c r="BQ17" s="13">
        <f>MMULT('SDF-RR-Trans'!$I71:$BW71,'Material intensity'!AA$4:AA$70)/SUM('SDF-RR-Trans'!$I71:$BW71)</f>
        <v>302.18</v>
      </c>
      <c r="BR17" s="13">
        <f>MMULT('SDF-RR-Trans'!$I71:$BW71,'Material intensity'!AB$4:AB$70)/SUM('SDF-RR-Trans'!$I71:$BW71)</f>
        <v>1.55525</v>
      </c>
      <c r="BS17" s="13">
        <f>MMULT('SDF-RR-Trans'!$I71:$BW71,'Material intensity'!AC$4:AC$70)/SUM('SDF-RR-Trans'!$I71:$BW71)</f>
        <v>6.0724999999999989</v>
      </c>
      <c r="BT17" s="13">
        <f>MMULT('SDF-RR-Trans'!$I71:$BW71,'Material intensity'!AD$4:AD$70)/SUM('SDF-RR-Trans'!$I71:$BW71)</f>
        <v>79.72</v>
      </c>
      <c r="BU17" s="13">
        <f>MMULT('SDF-UR-South'!$I71:$BW71,'Material intensity'!U$4:U$70)/SUM('SDF-UR-South'!$I71:$BW71)</f>
        <v>56.262000000000008</v>
      </c>
      <c r="BV17" s="13">
        <f>MMULT('SDF-UR-South'!$I71:$BW71,'Material intensity'!V$4:V$70)/SUM('SDF-UR-South'!$I71:$BW71)</f>
        <v>319.89600000000007</v>
      </c>
      <c r="BW17" s="13">
        <f>MMULT('SDF-UR-South'!$I71:$BW71,'Material intensity'!W$4:W$70)/SUM('SDF-UR-South'!$I71:$BW71)</f>
        <v>1.6879499999999998</v>
      </c>
      <c r="BX17" s="13">
        <f>MMULT('SDF-UR-South'!$I71:$BW71,'Material intensity'!X$4:X$70)/SUM('SDF-UR-South'!$I71:$BW71)</f>
        <v>6.4555000000000007</v>
      </c>
      <c r="BY17" s="13">
        <f>MMULT('SDF-UR-South'!$I71:$BW71,'Material intensity'!Y$4:Y$70)/SUM('SDF-UR-South'!$I71:$BW71)</f>
        <v>56.804000000000002</v>
      </c>
      <c r="BZ17" s="13">
        <f>MMULT('SDF-RR-South'!$I71:$BW71,'Material intensity'!Z$4:Z$70)/SUM('SDF-RR-South'!$I71:$BW71)</f>
        <v>52.090000000000011</v>
      </c>
      <c r="CA17" s="13">
        <f>MMULT('SDF-RR-South'!$I71:$BW71,'Material intensity'!AA$4:AA$70)/SUM('SDF-RR-South'!$I71:$BW71)</f>
        <v>302.18</v>
      </c>
      <c r="CB17" s="13">
        <f>MMULT('SDF-RR-South'!$I71:$BW71,'Material intensity'!AB$4:AB$70)/SUM('SDF-RR-South'!$I71:$BW71)</f>
        <v>1.5552500000000002</v>
      </c>
      <c r="CC17" s="13">
        <f>MMULT('SDF-RR-South'!$I71:$BW71,'Material intensity'!AC$4:AC$70)/SUM('SDF-RR-South'!$I71:$BW71)</f>
        <v>6.0724999999999998</v>
      </c>
      <c r="CD17" s="13">
        <f>MMULT('SDF-RR-South'!$I71:$BW71,'Material intensity'!AD$4:AD$70)/SUM('SDF-RR-South'!$I71:$BW71)</f>
        <v>79.720000000000013</v>
      </c>
      <c r="DM17" s="13">
        <f>BA17*(SUMPRODUCT(('Scenario_selection&amp;Results'!$B$51:$F$51='Material intensity'!DM$3)*('Scenario_selection&amp;Results'!$B$52:$F$52))+1)</f>
        <v>56.261999999999993</v>
      </c>
      <c r="DN17" s="13">
        <f>BB17*(SUMPRODUCT(('Scenario_selection&amp;Results'!$B$51:$F$51='Material intensity'!DN$3)*('Scenario_selection&amp;Results'!$B$52:$F$52))+1)</f>
        <v>319.89600000000002</v>
      </c>
      <c r="DO17" s="13">
        <f>BC17*(SUMPRODUCT(('Scenario_selection&amp;Results'!$B$51:$F$51='Material intensity'!DO$3)*('Scenario_selection&amp;Results'!$B$52:$F$52))+1)</f>
        <v>2.0255399999999999</v>
      </c>
      <c r="DP17" s="13">
        <f>BD17*(SUMPRODUCT(('Scenario_selection&amp;Results'!$B$51:$F$51='Material intensity'!DP$3)*('Scenario_selection&amp;Results'!$B$52:$F$52))+1)</f>
        <v>7.746599999999999</v>
      </c>
      <c r="DQ17" s="13">
        <f>BE17*(SUMPRODUCT(('Scenario_selection&amp;Results'!$B$51:$F$51='Material intensity'!DQ$3)*('Scenario_selection&amp;Results'!$B$52:$F$52))+1)</f>
        <v>68.1648</v>
      </c>
      <c r="DR17" s="13">
        <f>BF17*(SUMPRODUCT(('Scenario_selection&amp;Results'!$B$51:$F$51='Material intensity'!DR$3)*('Scenario_selection&amp;Results'!$B$52:$F$52))+1)</f>
        <v>52.090000000000011</v>
      </c>
      <c r="DS17" s="13">
        <f>BG17*(SUMPRODUCT(('Scenario_selection&amp;Results'!$B$51:$F$51='Material intensity'!DS$3)*('Scenario_selection&amp;Results'!$B$52:$F$52))+1)</f>
        <v>302.18</v>
      </c>
      <c r="DT17" s="13">
        <f>BH17*(SUMPRODUCT(('Scenario_selection&amp;Results'!$B$51:$F$51='Material intensity'!DT$3)*('Scenario_selection&amp;Results'!$B$52:$F$52))+1)</f>
        <v>1.8662999999999996</v>
      </c>
      <c r="DU17" s="13">
        <f>BI17*(SUMPRODUCT(('Scenario_selection&amp;Results'!$B$51:$F$51='Material intensity'!DU$3)*('Scenario_selection&amp;Results'!$B$52:$F$52))+1)</f>
        <v>7.286999999999999</v>
      </c>
      <c r="DV17" s="13">
        <f>BJ17*(SUMPRODUCT(('Scenario_selection&amp;Results'!$B$51:$F$51='Material intensity'!DV$3)*('Scenario_selection&amp;Results'!$B$52:$F$52))+1)</f>
        <v>95.664000000000001</v>
      </c>
      <c r="DW17" s="13">
        <f>BK17*(SUMPRODUCT(('Scenario_selection&amp;Results'!$B$51:$F$51='Material intensity'!DW$3)*('Scenario_selection&amp;Results'!$B$52:$F$52))+1)</f>
        <v>56.261999999999993</v>
      </c>
      <c r="DX17" s="13">
        <f>BL17*(SUMPRODUCT(('Scenario_selection&amp;Results'!$B$51:$F$51='Material intensity'!DX$3)*('Scenario_selection&amp;Results'!$B$52:$F$52))+1)</f>
        <v>319.89600000000002</v>
      </c>
      <c r="DY17" s="13">
        <f>BM17*(SUMPRODUCT(('Scenario_selection&amp;Results'!$B$51:$F$51='Material intensity'!DY$3)*('Scenario_selection&amp;Results'!$B$52:$F$52))+1)</f>
        <v>2.0255399999999995</v>
      </c>
      <c r="DZ17" s="13">
        <f>BN17*(SUMPRODUCT(('Scenario_selection&amp;Results'!$B$51:$F$51='Material intensity'!DZ$3)*('Scenario_selection&amp;Results'!$B$52:$F$52))+1)</f>
        <v>7.7465999999999982</v>
      </c>
      <c r="EA17" s="13">
        <f>BO17*(SUMPRODUCT(('Scenario_selection&amp;Results'!$B$51:$F$51='Material intensity'!EA$3)*('Scenario_selection&amp;Results'!$B$52:$F$52))+1)</f>
        <v>68.164799999999985</v>
      </c>
      <c r="EB17" s="13">
        <f>BP17*(SUMPRODUCT(('Scenario_selection&amp;Results'!$B$51:$F$51='Material intensity'!EB$3)*('Scenario_selection&amp;Results'!$B$52:$F$52))+1)</f>
        <v>52.09</v>
      </c>
      <c r="EC17" s="13">
        <f>BQ17*(SUMPRODUCT(('Scenario_selection&amp;Results'!$B$51:$F$51='Material intensity'!EC$3)*('Scenario_selection&amp;Results'!$B$52:$F$52))+1)</f>
        <v>302.18</v>
      </c>
      <c r="ED17" s="13">
        <f>BR17*(SUMPRODUCT(('Scenario_selection&amp;Results'!$B$51:$F$51='Material intensity'!ED$3)*('Scenario_selection&amp;Results'!$B$52:$F$52))+1)</f>
        <v>1.8662999999999998</v>
      </c>
      <c r="EE17" s="13">
        <f>BS17*(SUMPRODUCT(('Scenario_selection&amp;Results'!$B$51:$F$51='Material intensity'!EE$3)*('Scenario_selection&amp;Results'!$B$52:$F$52))+1)</f>
        <v>7.2869999999999981</v>
      </c>
      <c r="EF17" s="13">
        <f>BT17*(SUMPRODUCT(('Scenario_selection&amp;Results'!$B$51:$F$51='Material intensity'!EF$3)*('Scenario_selection&amp;Results'!$B$52:$F$52))+1)</f>
        <v>95.664000000000001</v>
      </c>
      <c r="EG17" s="13">
        <f>BU17*(SUMPRODUCT(('Scenario_selection&amp;Results'!$B$51:$F$51='Material intensity'!EG$3)*('Scenario_selection&amp;Results'!$B$52:$F$52))+1)</f>
        <v>56.262000000000008</v>
      </c>
      <c r="EH17" s="13">
        <f>BV17*(SUMPRODUCT(('Scenario_selection&amp;Results'!$B$51:$F$51='Material intensity'!EH$3)*('Scenario_selection&amp;Results'!$B$52:$F$52))+1)</f>
        <v>319.89600000000007</v>
      </c>
      <c r="EI17" s="13">
        <f>BW17*(SUMPRODUCT(('Scenario_selection&amp;Results'!$B$51:$F$51='Material intensity'!EI$3)*('Scenario_selection&amp;Results'!$B$52:$F$52))+1)</f>
        <v>2.0255399999999999</v>
      </c>
      <c r="EJ17" s="13">
        <f>BX17*(SUMPRODUCT(('Scenario_selection&amp;Results'!$B$51:$F$51='Material intensity'!EJ$3)*('Scenario_selection&amp;Results'!$B$52:$F$52))+1)</f>
        <v>7.7466000000000008</v>
      </c>
      <c r="EK17" s="13">
        <f>BY17*(SUMPRODUCT(('Scenario_selection&amp;Results'!$B$51:$F$51='Material intensity'!EK$3)*('Scenario_selection&amp;Results'!$B$52:$F$52))+1)</f>
        <v>68.1648</v>
      </c>
      <c r="EL17" s="13">
        <f>BZ17*(SUMPRODUCT(('Scenario_selection&amp;Results'!$B$51:$F$51='Material intensity'!EL$3)*('Scenario_selection&amp;Results'!$B$52:$F$52))+1)</f>
        <v>52.090000000000011</v>
      </c>
      <c r="EM17" s="13">
        <f>CA17*(SUMPRODUCT(('Scenario_selection&amp;Results'!$B$51:$F$51='Material intensity'!EM$3)*('Scenario_selection&amp;Results'!$B$52:$F$52))+1)</f>
        <v>302.18</v>
      </c>
      <c r="EN17" s="13">
        <f>CB17*(SUMPRODUCT(('Scenario_selection&amp;Results'!$B$51:$F$51='Material intensity'!EN$3)*('Scenario_selection&amp;Results'!$B$52:$F$52))+1)</f>
        <v>1.8663000000000003</v>
      </c>
      <c r="EO17" s="13">
        <f>CC17*(SUMPRODUCT(('Scenario_selection&amp;Results'!$B$51:$F$51='Material intensity'!EO$3)*('Scenario_selection&amp;Results'!$B$52:$F$52))+1)</f>
        <v>7.286999999999999</v>
      </c>
      <c r="EP17" s="13">
        <f>CD17*(SUMPRODUCT(('Scenario_selection&amp;Results'!$B$51:$F$51='Material intensity'!EP$3)*('Scenario_selection&amp;Results'!$B$52:$F$52))+1)</f>
        <v>95.664000000000016</v>
      </c>
      <c r="ES17" s="13">
        <f>BA17*(SUMPRODUCT(('Scenario_selection&amp;Results'!$B$51:$F$51='Material intensity'!DM$3)*('Scenario_selection&amp;Results'!$B$52:$F$52)))</f>
        <v>0</v>
      </c>
      <c r="ET17" s="13">
        <f>BB17*(SUMPRODUCT(('Scenario_selection&amp;Results'!$B$51:$F$51='Material intensity'!DN$3)*('Scenario_selection&amp;Results'!$B$52:$F$52)))</f>
        <v>0</v>
      </c>
      <c r="EU17" s="13">
        <f>BC17*(SUMPRODUCT(('Scenario_selection&amp;Results'!$B$51:$F$51='Material intensity'!DO$3)*('Scenario_selection&amp;Results'!$B$52:$F$52)))</f>
        <v>0.33759000000000006</v>
      </c>
      <c r="EV17" s="13">
        <f>BD17*(SUMPRODUCT(('Scenario_selection&amp;Results'!$B$51:$F$51='Material intensity'!DP$3)*('Scenario_selection&amp;Results'!$B$52:$F$52)))</f>
        <v>1.2911000000000001</v>
      </c>
      <c r="EW17" s="13">
        <f>BE17*(SUMPRODUCT(('Scenario_selection&amp;Results'!$B$51:$F$51='Material intensity'!DQ$3)*('Scenario_selection&amp;Results'!$B$52:$F$52)))</f>
        <v>11.360800000000001</v>
      </c>
      <c r="EX17" s="13">
        <f>BF17*(SUMPRODUCT(('Scenario_selection&amp;Results'!$B$51:$F$51='Material intensity'!DR$3)*('Scenario_selection&amp;Results'!$B$52:$F$52)))</f>
        <v>0</v>
      </c>
      <c r="EY17" s="13">
        <f>BG17*(SUMPRODUCT(('Scenario_selection&amp;Results'!$B$51:$F$51='Material intensity'!DS$3)*('Scenario_selection&amp;Results'!$B$52:$F$52)))</f>
        <v>0</v>
      </c>
      <c r="EZ17" s="13">
        <f>BH17*(SUMPRODUCT(('Scenario_selection&amp;Results'!$B$51:$F$51='Material intensity'!DT$3)*('Scenario_selection&amp;Results'!$B$52:$F$52)))</f>
        <v>0.31104999999999999</v>
      </c>
      <c r="FA17" s="13">
        <f>BI17*(SUMPRODUCT(('Scenario_selection&amp;Results'!$B$51:$F$51='Material intensity'!DU$3)*('Scenario_selection&amp;Results'!$B$52:$F$52)))</f>
        <v>1.2145000000000001</v>
      </c>
      <c r="FB17" s="13">
        <f>BJ17*(SUMPRODUCT(('Scenario_selection&amp;Results'!$B$51:$F$51='Material intensity'!DV$3)*('Scenario_selection&amp;Results'!$B$52:$F$52)))</f>
        <v>15.944000000000001</v>
      </c>
      <c r="FC17" s="13">
        <f>BK17*(SUMPRODUCT(('Scenario_selection&amp;Results'!$B$51:$F$51='Material intensity'!DW$3)*('Scenario_selection&amp;Results'!$B$52:$F$52)))</f>
        <v>0</v>
      </c>
      <c r="FD17" s="13">
        <f>BL17*(SUMPRODUCT(('Scenario_selection&amp;Results'!$B$51:$F$51='Material intensity'!DX$3)*('Scenario_selection&amp;Results'!$B$52:$F$52)))</f>
        <v>0</v>
      </c>
      <c r="FE17" s="13">
        <f>BM17*(SUMPRODUCT(('Scenario_selection&amp;Results'!$B$51:$F$51='Material intensity'!DY$3)*('Scenario_selection&amp;Results'!$B$52:$F$52)))</f>
        <v>0.33758999999999995</v>
      </c>
      <c r="FF17" s="13">
        <f>BN17*(SUMPRODUCT(('Scenario_selection&amp;Results'!$B$51:$F$51='Material intensity'!DZ$3)*('Scenario_selection&amp;Results'!$B$52:$F$52)))</f>
        <v>1.2910999999999999</v>
      </c>
      <c r="FG17" s="13">
        <f>BO17*(SUMPRODUCT(('Scenario_selection&amp;Results'!$B$51:$F$51='Material intensity'!EA$3)*('Scenario_selection&amp;Results'!$B$52:$F$52)))</f>
        <v>11.360799999999999</v>
      </c>
      <c r="FH17" s="13">
        <f>BP17*(SUMPRODUCT(('Scenario_selection&amp;Results'!$B$51:$F$51='Material intensity'!EB$3)*('Scenario_selection&amp;Results'!$B$52:$F$52)))</f>
        <v>0</v>
      </c>
      <c r="FI17" s="13">
        <f>BQ17*(SUMPRODUCT(('Scenario_selection&amp;Results'!$B$51:$F$51='Material intensity'!EC$3)*('Scenario_selection&amp;Results'!$B$52:$F$52)))</f>
        <v>0</v>
      </c>
      <c r="FJ17" s="13">
        <f>BR17*(SUMPRODUCT(('Scenario_selection&amp;Results'!$B$51:$F$51='Material intensity'!ED$3)*('Scenario_selection&amp;Results'!$B$52:$F$52)))</f>
        <v>0.31105000000000005</v>
      </c>
      <c r="FK17" s="13">
        <f>BS17*(SUMPRODUCT(('Scenario_selection&amp;Results'!$B$51:$F$51='Material intensity'!EE$3)*('Scenario_selection&amp;Results'!$B$52:$F$52)))</f>
        <v>1.2144999999999999</v>
      </c>
      <c r="FL17" s="13">
        <f>BT17*(SUMPRODUCT(('Scenario_selection&amp;Results'!$B$51:$F$51='Material intensity'!EF$3)*('Scenario_selection&amp;Results'!$B$52:$F$52)))</f>
        <v>15.944000000000001</v>
      </c>
      <c r="FM17" s="13">
        <f>BU17*(SUMPRODUCT(('Scenario_selection&amp;Results'!$B$51:$F$51='Material intensity'!EG$3)*('Scenario_selection&amp;Results'!$B$52:$F$52)))</f>
        <v>0</v>
      </c>
      <c r="FN17" s="13">
        <f>BV17*(SUMPRODUCT(('Scenario_selection&amp;Results'!$B$51:$F$51='Material intensity'!EH$3)*('Scenario_selection&amp;Results'!$B$52:$F$52)))</f>
        <v>0</v>
      </c>
      <c r="FO17" s="13">
        <f>BW17*(SUMPRODUCT(('Scenario_selection&amp;Results'!$B$51:$F$51='Material intensity'!EI$3)*('Scenario_selection&amp;Results'!$B$52:$F$52)))</f>
        <v>0.33759</v>
      </c>
      <c r="FP17" s="13">
        <f>BX17*(SUMPRODUCT(('Scenario_selection&amp;Results'!$B$51:$F$51='Material intensity'!EJ$3)*('Scenario_selection&amp;Results'!$B$52:$F$52)))</f>
        <v>1.2911000000000001</v>
      </c>
      <c r="FQ17" s="13">
        <f>BY17*(SUMPRODUCT(('Scenario_selection&amp;Results'!$B$51:$F$51='Material intensity'!EK$3)*('Scenario_selection&amp;Results'!$B$52:$F$52)))</f>
        <v>11.360800000000001</v>
      </c>
      <c r="FR17" s="13">
        <f>BZ17*(SUMPRODUCT(('Scenario_selection&amp;Results'!$B$51:$F$51='Material intensity'!EL$3)*('Scenario_selection&amp;Results'!$B$52:$F$52)))</f>
        <v>0</v>
      </c>
      <c r="FS17" s="13">
        <f>CA17*(SUMPRODUCT(('Scenario_selection&amp;Results'!$B$51:$F$51='Material intensity'!EM$3)*('Scenario_selection&amp;Results'!$B$52:$F$52)))</f>
        <v>0</v>
      </c>
      <c r="FT17" s="13">
        <f>CB17*(SUMPRODUCT(('Scenario_selection&amp;Results'!$B$51:$F$51='Material intensity'!EN$3)*('Scenario_selection&amp;Results'!$B$52:$F$52)))</f>
        <v>0.31105000000000005</v>
      </c>
      <c r="FU17" s="13">
        <f>CC17*(SUMPRODUCT(('Scenario_selection&amp;Results'!$B$51:$F$51='Material intensity'!EO$3)*('Scenario_selection&amp;Results'!$B$52:$F$52)))</f>
        <v>1.2145000000000001</v>
      </c>
      <c r="FV17" s="13">
        <f>CD17*(SUMPRODUCT(('Scenario_selection&amp;Results'!$B$51:$F$51='Material intensity'!EP$3)*('Scenario_selection&amp;Results'!$B$52:$F$52)))</f>
        <v>15.944000000000003</v>
      </c>
    </row>
    <row r="18" spans="1:178" x14ac:dyDescent="0.3">
      <c r="A18" s="13">
        <v>2008</v>
      </c>
      <c r="B18" s="67">
        <v>262</v>
      </c>
      <c r="C18" s="67">
        <v>85</v>
      </c>
      <c r="D18" s="67">
        <v>8.6</v>
      </c>
      <c r="E18" s="67">
        <v>20.87</v>
      </c>
      <c r="F18" s="67">
        <v>0</v>
      </c>
      <c r="G18" s="67"/>
      <c r="H18" s="67">
        <v>62.52</v>
      </c>
      <c r="I18" s="67">
        <v>346.47</v>
      </c>
      <c r="J18" s="67">
        <v>1.887</v>
      </c>
      <c r="K18" s="67">
        <v>7.03</v>
      </c>
      <c r="L18" s="67">
        <v>22.43</v>
      </c>
      <c r="N18" s="67">
        <v>20.8</v>
      </c>
      <c r="O18" s="67">
        <v>169.31</v>
      </c>
      <c r="P18" s="67">
        <v>0.56000000000000005</v>
      </c>
      <c r="Q18" s="67">
        <v>3.2</v>
      </c>
      <c r="R18" s="67">
        <v>251.59</v>
      </c>
      <c r="S18" s="67"/>
      <c r="U18" s="68">
        <f>(SUMPRODUCT((Scenarios!$A$4:$A$204='Material intensity'!$A18)*(Scenarios!$B$4:$B$204='Scenario_selection&amp;Results'!$D$9)*Scenarios!$AC$4:$AC$204)*B18+H18*(1-SUMPRODUCT((Scenarios!$A$4:$A$204='Material intensity'!$A18)*(Scenarios!$B$4:$B$204='Scenario_selection&amp;Results'!$D$9)*Scenarios!$AC$4:$AC$204)-Scenarios!AE7)+N18*Scenarios!AE7)*(1-SUMPRODUCT((Scenarios!$A$4:$A$204='Material intensity'!$A18)*(Scenarios!$B$4:$B$204='Scenario_selection&amp;Results'!$D$11)*Scenarios!$AG$4:$AG$204))</f>
        <v>58.563692307692307</v>
      </c>
      <c r="V18" s="69">
        <f>(SUMPRODUCT((Scenarios!$A$4:$A$204='Material intensity'!$A18)*(Scenarios!$B$4:$B$204='Scenario_selection&amp;Results'!$D$9)*Scenarios!$AC$4:$AC$204)*C18+I18*(1-SUMPRODUCT((Scenarios!$A$4:$A$204='Material intensity'!$A18)*(Scenarios!$B$4:$B$204='Scenario_selection&amp;Results'!$D$9)*Scenarios!$AC$4:$AC$204)-Scenarios!AE7)+O18*Scenarios!AE7)*(1-SUMPRODUCT((Scenarios!$A$4:$A$204='Material intensity'!$A18)*(Scenarios!$B$4:$B$204='Scenario_selection&amp;Results'!$D$11)*Scenarios!$AG$4:$AG$204))</f>
        <v>316.87903846153847</v>
      </c>
      <c r="W18" s="68">
        <f>(SUMPRODUCT((Scenarios!$A$4:$A$204='Material intensity'!$A18)*(Scenarios!$B$4:$B$204='Scenario_selection&amp;Results'!$D$9)*Scenarios!$AC$4:$AC$204)*D18+J18*(1-SUMPRODUCT((Scenarios!$A$4:$A$204='Material intensity'!$A18)*(Scenarios!$B$4:$B$204='Scenario_selection&amp;Results'!$D$9)*Scenarios!$AC$4:$AC$204)-Scenarios!AE7)+P18*Scenarios!AE7)*(1-SUMPRODUCT((Scenarios!$A$4:$A$204='Material intensity'!$A18)*(Scenarios!$B$4:$B$204='Scenario_selection&amp;Results'!$D$11)*Scenarios!$AG$4:$AG$204))</f>
        <v>1.7654076923076925</v>
      </c>
      <c r="X18" s="68">
        <f>(SUMPRODUCT((Scenarios!$A$4:$A$204='Material intensity'!$A18)*(Scenarios!$B$4:$B$204='Scenario_selection&amp;Results'!$D$9)*Scenarios!$AC$4:$AC$204)*E18+K18*(1-SUMPRODUCT((Scenarios!$A$4:$A$204='Material intensity'!$A18)*(Scenarios!$B$4:$B$204='Scenario_selection&amp;Results'!$D$9)*Scenarios!$AC$4:$AC$204)-Scenarios!AE7)+Q18*Scenarios!AE7)*(1-SUMPRODUCT((Scenarios!$A$4:$A$204='Material intensity'!$A18)*(Scenarios!$B$4:$B$204='Scenario_selection&amp;Results'!$D$11)*Scenarios!$AG$4:$AG$204))</f>
        <v>6.6151923076923076</v>
      </c>
      <c r="Y18" s="68">
        <f>(SUMPRODUCT((Scenarios!$A$4:$A$204='Material intensity'!$A18)*(Scenarios!$B$4:$B$204='Scenario_selection&amp;Results'!$D$9)*Scenarios!$AC$4:$AC$204)*F18+L18*(1-SUMPRODUCT((Scenarios!$A$4:$A$204='Material intensity'!$A18)*(Scenarios!$B$4:$B$204='Scenario_selection&amp;Results'!$D$9)*Scenarios!$AC$4:$AC$204)-Scenarios!AE7)+R18*Scenarios!AE7)*(1-SUMPRODUCT((Scenarios!$A$4:$A$204='Material intensity'!$A18)*(Scenarios!$B$4:$B$204='Scenario_selection&amp;Results'!$D$11)*Scenarios!$AG$4:$AG$204))</f>
        <v>56.545192307692311</v>
      </c>
      <c r="Z18" s="13">
        <f>(SUMPRODUCT((Scenarios!$A$4:$A$204='Material intensity'!$A18)*(Scenarios!$B$4:$B$204='Scenario_selection&amp;Results'!$D$9)*Scenarios!$AD$4:$AD$204)*B18+H18*(1-SUMPRODUCT((Scenarios!$A$4:$A$204='Material intensity'!$A18)*(Scenarios!$B$4:$B$204='Scenario_selection&amp;Results'!$D$9)*Scenarios!$AD$4:$AD$204)-Scenarios!AF7)+N18*Scenarios!AF7)*(1-SUMPRODUCT((Scenarios!$A$4:$A$204='Material intensity'!$A18)*(Scenarios!$B$4:$B$204='Scenario_selection&amp;Results'!$D$11)*Scenarios!$AG$4:$AG$204))</f>
        <v>52.09</v>
      </c>
      <c r="AA18" s="13">
        <f>(SUMPRODUCT((Scenarios!$A$4:$A$204='Material intensity'!$A18)*(Scenarios!$B$4:$B$204='Scenario_selection&amp;Results'!$D$9)*Scenarios!$AD$4:$AD$204)*C18+I18*(1-SUMPRODUCT((Scenarios!$A$4:$A$204='Material intensity'!$A18)*(Scenarios!$B$4:$B$204='Scenario_selection&amp;Results'!$D$9)*Scenarios!$AD$4:$AD$204)-Scenarios!AF7)+O18*Scenarios!AF7)*(1-SUMPRODUCT((Scenarios!$A$4:$A$204='Material intensity'!$A18)*(Scenarios!$B$4:$B$204='Scenario_selection&amp;Results'!$D$11)*Scenarios!$AG$4:$AG$204))</f>
        <v>302.18</v>
      </c>
      <c r="AB18" s="13">
        <f>(SUMPRODUCT((Scenarios!$A$4:$A$204='Material intensity'!$A18)*(Scenarios!$B$4:$B$204='Scenario_selection&amp;Results'!$D$9)*Scenarios!$AD$4:$AD$204)*D18+J18*(1-SUMPRODUCT((Scenarios!$A$4:$A$204='Material intensity'!$A18)*(Scenarios!$B$4:$B$204='Scenario_selection&amp;Results'!$D$9)*Scenarios!$AD$4:$AD$204)-Scenarios!AF7)+P18*Scenarios!AF7)*(1-SUMPRODUCT((Scenarios!$A$4:$A$204='Material intensity'!$A18)*(Scenarios!$B$4:$B$204='Scenario_selection&amp;Results'!$D$11)*Scenarios!$AG$4:$AG$204))</f>
        <v>1.55525</v>
      </c>
      <c r="AC18" s="13">
        <f>(SUMPRODUCT((Scenarios!$A$4:$A$204='Material intensity'!$A18)*(Scenarios!$B$4:$B$204='Scenario_selection&amp;Results'!$D$9)*Scenarios!$AD$4:$AD$204)*E18+K18*(1-SUMPRODUCT((Scenarios!$A$4:$A$204='Material intensity'!$A18)*(Scenarios!$B$4:$B$204='Scenario_selection&amp;Results'!$D$9)*Scenarios!$AD$4:$AD$204)-Scenarios!AF7)+Q18*Scenarios!AF7)*(1-SUMPRODUCT((Scenarios!$A$4:$A$204='Material intensity'!$A18)*(Scenarios!$B$4:$B$204='Scenario_selection&amp;Results'!$D$11)*Scenarios!$AG$4:$AG$204))</f>
        <v>6.0724999999999998</v>
      </c>
      <c r="AD18" s="13">
        <f>(SUMPRODUCT((Scenarios!$A$4:$A$204='Material intensity'!$A18)*(Scenarios!$B$4:$B$204='Scenario_selection&amp;Results'!$D$9)*Scenarios!$AD$4:$AD$204)*F18+L18*(1-SUMPRODUCT((Scenarios!$A$4:$A$204='Material intensity'!$A18)*(Scenarios!$B$4:$B$204='Scenario_selection&amp;Results'!$D$9)*Scenarios!$AD$4:$AD$204)-Scenarios!AF7)+R18*Scenarios!AF7)*(1-SUMPRODUCT((Scenarios!$A$4:$A$204='Material intensity'!$A18)*(Scenarios!$B$4:$B$204='Scenario_selection&amp;Results'!$D$11)*Scenarios!$AG$4:$AG$204))</f>
        <v>79.72</v>
      </c>
      <c r="AE18" s="13">
        <f t="shared" si="24"/>
        <v>58.563692307692307</v>
      </c>
      <c r="AF18" s="13">
        <f t="shared" si="25"/>
        <v>316.87903846153847</v>
      </c>
      <c r="AG18" s="13">
        <f t="shared" si="26"/>
        <v>1.7654076923076925</v>
      </c>
      <c r="AH18" s="13">
        <f t="shared" si="27"/>
        <v>6.6151923076923076</v>
      </c>
      <c r="AI18" s="13">
        <f t="shared" si="28"/>
        <v>56.545192307692311</v>
      </c>
      <c r="AJ18" s="13">
        <f t="shared" si="29"/>
        <v>52.09</v>
      </c>
      <c r="AK18" s="13">
        <f t="shared" si="30"/>
        <v>302.18</v>
      </c>
      <c r="AL18" s="13">
        <f t="shared" si="31"/>
        <v>1.55525</v>
      </c>
      <c r="AM18" s="13">
        <f t="shared" si="32"/>
        <v>6.0724999999999998</v>
      </c>
      <c r="AN18" s="13">
        <f t="shared" si="33"/>
        <v>79.72</v>
      </c>
      <c r="AO18" s="13">
        <f t="shared" si="34"/>
        <v>58.563692307692307</v>
      </c>
      <c r="AP18" s="13">
        <f t="shared" si="35"/>
        <v>316.87903846153847</v>
      </c>
      <c r="AQ18" s="13">
        <f t="shared" si="36"/>
        <v>1.7654076923076925</v>
      </c>
      <c r="AR18" s="13">
        <f t="shared" si="37"/>
        <v>6.6151923076923076</v>
      </c>
      <c r="AS18" s="13">
        <f t="shared" si="38"/>
        <v>56.545192307692311</v>
      </c>
      <c r="AT18" s="13">
        <f t="shared" si="40"/>
        <v>52.09</v>
      </c>
      <c r="AU18" s="13">
        <f t="shared" si="41"/>
        <v>302.18</v>
      </c>
      <c r="AV18" s="13">
        <f t="shared" si="42"/>
        <v>1.55525</v>
      </c>
      <c r="AW18" s="13">
        <f t="shared" si="43"/>
        <v>6.0724999999999998</v>
      </c>
      <c r="AX18" s="13">
        <f t="shared" si="44"/>
        <v>79.72</v>
      </c>
      <c r="BA18" s="13">
        <f>MMULT('SDF-UR-North'!$I72:$BW72,'Material intensity'!U$4:U$70)/SUM('SDF-UR-North'!$I72:$BW72)</f>
        <v>56.261999999999993</v>
      </c>
      <c r="BB18" s="13">
        <f>MMULT('SDF-UR-North'!$I72:$BW72,'Material intensity'!V$4:V$70)/SUM('SDF-UR-North'!$I72:$BW72)</f>
        <v>319.89600000000007</v>
      </c>
      <c r="BC18" s="13">
        <f>MMULT('SDF-UR-North'!$I72:$BW72,'Material intensity'!W$4:W$70)/SUM('SDF-UR-North'!$I72:$BW72)</f>
        <v>1.6879500000000003</v>
      </c>
      <c r="BD18" s="13">
        <f>MMULT('SDF-UR-North'!$I72:$BW72,'Material intensity'!X$4:X$70)/SUM('SDF-UR-North'!$I72:$BW72)</f>
        <v>6.4555000000000007</v>
      </c>
      <c r="BE18" s="13">
        <f>MMULT('SDF-UR-North'!$I72:$BW72,'Material intensity'!Y$4:Y$70)/SUM('SDF-UR-North'!$I72:$BW72)</f>
        <v>56.804000000000009</v>
      </c>
      <c r="BF18" s="13">
        <f>MMULT('SDF-RR-North'!$I72:$BW72,'Material intensity'!Z$4:Z$70)/SUM('SDF-RR-North'!$I72:$BW72)</f>
        <v>52.09</v>
      </c>
      <c r="BG18" s="13">
        <f>MMULT('SDF-RR-North'!$I72:$BW72,'Material intensity'!AA$4:AA$70)/SUM('SDF-RR-North'!$I72:$BW72)</f>
        <v>302.17999999999995</v>
      </c>
      <c r="BH18" s="13">
        <f>MMULT('SDF-RR-North'!$I72:$BW72,'Material intensity'!AB$4:AB$70)/SUM('SDF-RR-North'!$I72:$BW72)</f>
        <v>1.5552500000000002</v>
      </c>
      <c r="BI18" s="13">
        <f>MMULT('SDF-RR-North'!$I72:$BW72,'Material intensity'!AC$4:AC$70)/SUM('SDF-RR-North'!$I72:$BW72)</f>
        <v>6.0724999999999989</v>
      </c>
      <c r="BJ18" s="13">
        <f>MMULT('SDF-RR-North'!$I72:$BW72,'Material intensity'!AD$4:AD$70)/SUM('SDF-RR-North'!$I72:$BW72)</f>
        <v>79.719999999999985</v>
      </c>
      <c r="BK18" s="13">
        <f>MMULT('SDF-UR-Trans'!$I72:$BW72,'Material intensity'!U$4:U$70)/SUM('SDF-UR-Trans'!$I72:$BW72)</f>
        <v>56.262</v>
      </c>
      <c r="BL18" s="13">
        <f>MMULT('SDF-UR-Trans'!$I72:$BW72,'Material intensity'!V$4:V$70)/SUM('SDF-UR-Trans'!$I72:$BW72)</f>
        <v>319.89600000000002</v>
      </c>
      <c r="BM18" s="13">
        <f>MMULT('SDF-UR-Trans'!$I72:$BW72,'Material intensity'!W$4:W$70)/SUM('SDF-UR-Trans'!$I72:$BW72)</f>
        <v>1.6879499999999998</v>
      </c>
      <c r="BN18" s="13">
        <f>MMULT('SDF-UR-Trans'!$I72:$BW72,'Material intensity'!X$4:X$70)/SUM('SDF-UR-Trans'!$I72:$BW72)</f>
        <v>6.4555000000000016</v>
      </c>
      <c r="BO18" s="13">
        <f>MMULT('SDF-UR-Trans'!$I72:$BW72,'Material intensity'!Y$4:Y$70)/SUM('SDF-UR-Trans'!$I72:$BW72)</f>
        <v>56.803999999999995</v>
      </c>
      <c r="BP18" s="13">
        <f>MMULT('SDF-RR-Trans'!$I72:$BW72,'Material intensity'!Z$4:Z$70)/SUM('SDF-RR-Trans'!$I72:$BW72)</f>
        <v>52.09</v>
      </c>
      <c r="BQ18" s="13">
        <f>MMULT('SDF-RR-Trans'!$I72:$BW72,'Material intensity'!AA$4:AA$70)/SUM('SDF-RR-Trans'!$I72:$BW72)</f>
        <v>302.18</v>
      </c>
      <c r="BR18" s="13">
        <f>MMULT('SDF-RR-Trans'!$I72:$BW72,'Material intensity'!AB$4:AB$70)/SUM('SDF-RR-Trans'!$I72:$BW72)</f>
        <v>1.55525</v>
      </c>
      <c r="BS18" s="13">
        <f>MMULT('SDF-RR-Trans'!$I72:$BW72,'Material intensity'!AC$4:AC$70)/SUM('SDF-RR-Trans'!$I72:$BW72)</f>
        <v>6.0724999999999998</v>
      </c>
      <c r="BT18" s="13">
        <f>MMULT('SDF-RR-Trans'!$I72:$BW72,'Material intensity'!AD$4:AD$70)/SUM('SDF-RR-Trans'!$I72:$BW72)</f>
        <v>79.719999999999985</v>
      </c>
      <c r="BU18" s="13">
        <f>MMULT('SDF-UR-South'!$I72:$BW72,'Material intensity'!U$4:U$70)/SUM('SDF-UR-South'!$I72:$BW72)</f>
        <v>56.262000000000008</v>
      </c>
      <c r="BV18" s="13">
        <f>MMULT('SDF-UR-South'!$I72:$BW72,'Material intensity'!V$4:V$70)/SUM('SDF-UR-South'!$I72:$BW72)</f>
        <v>319.89599999999996</v>
      </c>
      <c r="BW18" s="13">
        <f>MMULT('SDF-UR-South'!$I72:$BW72,'Material intensity'!W$4:W$70)/SUM('SDF-UR-South'!$I72:$BW72)</f>
        <v>1.6879500000000001</v>
      </c>
      <c r="BX18" s="13">
        <f>MMULT('SDF-UR-South'!$I72:$BW72,'Material intensity'!X$4:X$70)/SUM('SDF-UR-South'!$I72:$BW72)</f>
        <v>6.4555000000000007</v>
      </c>
      <c r="BY18" s="13">
        <f>MMULT('SDF-UR-South'!$I72:$BW72,'Material intensity'!Y$4:Y$70)/SUM('SDF-UR-South'!$I72:$BW72)</f>
        <v>56.803999999999995</v>
      </c>
      <c r="BZ18" s="13">
        <f>MMULT('SDF-RR-South'!$I72:$BW72,'Material intensity'!Z$4:Z$70)/SUM('SDF-RR-South'!$I72:$BW72)</f>
        <v>52.09</v>
      </c>
      <c r="CA18" s="13">
        <f>MMULT('SDF-RR-South'!$I72:$BW72,'Material intensity'!AA$4:AA$70)/SUM('SDF-RR-South'!$I72:$BW72)</f>
        <v>302.18</v>
      </c>
      <c r="CB18" s="13">
        <f>MMULT('SDF-RR-South'!$I72:$BW72,'Material intensity'!AB$4:AB$70)/SUM('SDF-RR-South'!$I72:$BW72)</f>
        <v>1.5552499999999996</v>
      </c>
      <c r="CC18" s="13">
        <f>MMULT('SDF-RR-South'!$I72:$BW72,'Material intensity'!AC$4:AC$70)/SUM('SDF-RR-South'!$I72:$BW72)</f>
        <v>6.0724999999999989</v>
      </c>
      <c r="CD18" s="13">
        <f>MMULT('SDF-RR-South'!$I72:$BW72,'Material intensity'!AD$4:AD$70)/SUM('SDF-RR-South'!$I72:$BW72)</f>
        <v>79.719999999999985</v>
      </c>
      <c r="DM18" s="13">
        <f>BA18*(SUMPRODUCT(('Scenario_selection&amp;Results'!$B$51:$F$51='Material intensity'!DM$3)*('Scenario_selection&amp;Results'!$B$52:$F$52))+1)</f>
        <v>56.261999999999993</v>
      </c>
      <c r="DN18" s="13">
        <f>BB18*(SUMPRODUCT(('Scenario_selection&amp;Results'!$B$51:$F$51='Material intensity'!DN$3)*('Scenario_selection&amp;Results'!$B$52:$F$52))+1)</f>
        <v>319.89600000000007</v>
      </c>
      <c r="DO18" s="13">
        <f>BC18*(SUMPRODUCT(('Scenario_selection&amp;Results'!$B$51:$F$51='Material intensity'!DO$3)*('Scenario_selection&amp;Results'!$B$52:$F$52))+1)</f>
        <v>2.0255400000000003</v>
      </c>
      <c r="DP18" s="13">
        <f>BD18*(SUMPRODUCT(('Scenario_selection&amp;Results'!$B$51:$F$51='Material intensity'!DP$3)*('Scenario_selection&amp;Results'!$B$52:$F$52))+1)</f>
        <v>7.7466000000000008</v>
      </c>
      <c r="DQ18" s="13">
        <f>BE18*(SUMPRODUCT(('Scenario_selection&amp;Results'!$B$51:$F$51='Material intensity'!DQ$3)*('Scenario_selection&amp;Results'!$B$52:$F$52))+1)</f>
        <v>68.164800000000014</v>
      </c>
      <c r="DR18" s="13">
        <f>BF18*(SUMPRODUCT(('Scenario_selection&amp;Results'!$B$51:$F$51='Material intensity'!DR$3)*('Scenario_selection&amp;Results'!$B$52:$F$52))+1)</f>
        <v>52.09</v>
      </c>
      <c r="DS18" s="13">
        <f>BG18*(SUMPRODUCT(('Scenario_selection&amp;Results'!$B$51:$F$51='Material intensity'!DS$3)*('Scenario_selection&amp;Results'!$B$52:$F$52))+1)</f>
        <v>302.17999999999995</v>
      </c>
      <c r="DT18" s="13">
        <f>BH18*(SUMPRODUCT(('Scenario_selection&amp;Results'!$B$51:$F$51='Material intensity'!DT$3)*('Scenario_selection&amp;Results'!$B$52:$F$52))+1)</f>
        <v>1.8663000000000003</v>
      </c>
      <c r="DU18" s="13">
        <f>BI18*(SUMPRODUCT(('Scenario_selection&amp;Results'!$B$51:$F$51='Material intensity'!DU$3)*('Scenario_selection&amp;Results'!$B$52:$F$52))+1)</f>
        <v>7.2869999999999981</v>
      </c>
      <c r="DV18" s="13">
        <f>BJ18*(SUMPRODUCT(('Scenario_selection&amp;Results'!$B$51:$F$51='Material intensity'!DV$3)*('Scenario_selection&amp;Results'!$B$52:$F$52))+1)</f>
        <v>95.663999999999973</v>
      </c>
      <c r="DW18" s="13">
        <f>BK18*(SUMPRODUCT(('Scenario_selection&amp;Results'!$B$51:$F$51='Material intensity'!DW$3)*('Scenario_selection&amp;Results'!$B$52:$F$52))+1)</f>
        <v>56.262</v>
      </c>
      <c r="DX18" s="13">
        <f>BL18*(SUMPRODUCT(('Scenario_selection&amp;Results'!$B$51:$F$51='Material intensity'!DX$3)*('Scenario_selection&amp;Results'!$B$52:$F$52))+1)</f>
        <v>319.89600000000002</v>
      </c>
      <c r="DY18" s="13">
        <f>BM18*(SUMPRODUCT(('Scenario_selection&amp;Results'!$B$51:$F$51='Material intensity'!DY$3)*('Scenario_selection&amp;Results'!$B$52:$F$52))+1)</f>
        <v>2.0255399999999999</v>
      </c>
      <c r="DZ18" s="13">
        <f>BN18*(SUMPRODUCT(('Scenario_selection&amp;Results'!$B$51:$F$51='Material intensity'!DZ$3)*('Scenario_selection&amp;Results'!$B$52:$F$52))+1)</f>
        <v>7.7466000000000017</v>
      </c>
      <c r="EA18" s="13">
        <f>BO18*(SUMPRODUCT(('Scenario_selection&amp;Results'!$B$51:$F$51='Material intensity'!EA$3)*('Scenario_selection&amp;Results'!$B$52:$F$52))+1)</f>
        <v>68.164799999999985</v>
      </c>
      <c r="EB18" s="13">
        <f>BP18*(SUMPRODUCT(('Scenario_selection&amp;Results'!$B$51:$F$51='Material intensity'!EB$3)*('Scenario_selection&amp;Results'!$B$52:$F$52))+1)</f>
        <v>52.09</v>
      </c>
      <c r="EC18" s="13">
        <f>BQ18*(SUMPRODUCT(('Scenario_selection&amp;Results'!$B$51:$F$51='Material intensity'!EC$3)*('Scenario_selection&amp;Results'!$B$52:$F$52))+1)</f>
        <v>302.18</v>
      </c>
      <c r="ED18" s="13">
        <f>BR18*(SUMPRODUCT(('Scenario_selection&amp;Results'!$B$51:$F$51='Material intensity'!ED$3)*('Scenario_selection&amp;Results'!$B$52:$F$52))+1)</f>
        <v>1.8662999999999998</v>
      </c>
      <c r="EE18" s="13">
        <f>BS18*(SUMPRODUCT(('Scenario_selection&amp;Results'!$B$51:$F$51='Material intensity'!EE$3)*('Scenario_selection&amp;Results'!$B$52:$F$52))+1)</f>
        <v>7.286999999999999</v>
      </c>
      <c r="EF18" s="13">
        <f>BT18*(SUMPRODUCT(('Scenario_selection&amp;Results'!$B$51:$F$51='Material intensity'!EF$3)*('Scenario_selection&amp;Results'!$B$52:$F$52))+1)</f>
        <v>95.663999999999973</v>
      </c>
      <c r="EG18" s="13">
        <f>BU18*(SUMPRODUCT(('Scenario_selection&amp;Results'!$B$51:$F$51='Material intensity'!EG$3)*('Scenario_selection&amp;Results'!$B$52:$F$52))+1)</f>
        <v>56.262000000000008</v>
      </c>
      <c r="EH18" s="13">
        <f>BV18*(SUMPRODUCT(('Scenario_selection&amp;Results'!$B$51:$F$51='Material intensity'!EH$3)*('Scenario_selection&amp;Results'!$B$52:$F$52))+1)</f>
        <v>319.89599999999996</v>
      </c>
      <c r="EI18" s="13">
        <f>BW18*(SUMPRODUCT(('Scenario_selection&amp;Results'!$B$51:$F$51='Material intensity'!EI$3)*('Scenario_selection&amp;Results'!$B$52:$F$52))+1)</f>
        <v>2.0255399999999999</v>
      </c>
      <c r="EJ18" s="13">
        <f>BX18*(SUMPRODUCT(('Scenario_selection&amp;Results'!$B$51:$F$51='Material intensity'!EJ$3)*('Scenario_selection&amp;Results'!$B$52:$F$52))+1)</f>
        <v>7.7466000000000008</v>
      </c>
      <c r="EK18" s="13">
        <f>BY18*(SUMPRODUCT(('Scenario_selection&amp;Results'!$B$51:$F$51='Material intensity'!EK$3)*('Scenario_selection&amp;Results'!$B$52:$F$52))+1)</f>
        <v>68.164799999999985</v>
      </c>
      <c r="EL18" s="13">
        <f>BZ18*(SUMPRODUCT(('Scenario_selection&amp;Results'!$B$51:$F$51='Material intensity'!EL$3)*('Scenario_selection&amp;Results'!$B$52:$F$52))+1)</f>
        <v>52.09</v>
      </c>
      <c r="EM18" s="13">
        <f>CA18*(SUMPRODUCT(('Scenario_selection&amp;Results'!$B$51:$F$51='Material intensity'!EM$3)*('Scenario_selection&amp;Results'!$B$52:$F$52))+1)</f>
        <v>302.18</v>
      </c>
      <c r="EN18" s="13">
        <f>CB18*(SUMPRODUCT(('Scenario_selection&amp;Results'!$B$51:$F$51='Material intensity'!EN$3)*('Scenario_selection&amp;Results'!$B$52:$F$52))+1)</f>
        <v>1.8662999999999994</v>
      </c>
      <c r="EO18" s="13">
        <f>CC18*(SUMPRODUCT(('Scenario_selection&amp;Results'!$B$51:$F$51='Material intensity'!EO$3)*('Scenario_selection&amp;Results'!$B$52:$F$52))+1)</f>
        <v>7.2869999999999981</v>
      </c>
      <c r="EP18" s="13">
        <f>CD18*(SUMPRODUCT(('Scenario_selection&amp;Results'!$B$51:$F$51='Material intensity'!EP$3)*('Scenario_selection&amp;Results'!$B$52:$F$52))+1)</f>
        <v>95.663999999999973</v>
      </c>
      <c r="ES18" s="13">
        <f>BA18*(SUMPRODUCT(('Scenario_selection&amp;Results'!$B$51:$F$51='Material intensity'!DM$3)*('Scenario_selection&amp;Results'!$B$52:$F$52)))</f>
        <v>0</v>
      </c>
      <c r="ET18" s="13">
        <f>BB18*(SUMPRODUCT(('Scenario_selection&amp;Results'!$B$51:$F$51='Material intensity'!DN$3)*('Scenario_selection&amp;Results'!$B$52:$F$52)))</f>
        <v>0</v>
      </c>
      <c r="EU18" s="13">
        <f>BC18*(SUMPRODUCT(('Scenario_selection&amp;Results'!$B$51:$F$51='Material intensity'!DO$3)*('Scenario_selection&amp;Results'!$B$52:$F$52)))</f>
        <v>0.33759000000000006</v>
      </c>
      <c r="EV18" s="13">
        <f>BD18*(SUMPRODUCT(('Scenario_selection&amp;Results'!$B$51:$F$51='Material intensity'!DP$3)*('Scenario_selection&amp;Results'!$B$52:$F$52)))</f>
        <v>1.2911000000000001</v>
      </c>
      <c r="EW18" s="13">
        <f>BE18*(SUMPRODUCT(('Scenario_selection&amp;Results'!$B$51:$F$51='Material intensity'!DQ$3)*('Scenario_selection&amp;Results'!$B$52:$F$52)))</f>
        <v>11.360800000000003</v>
      </c>
      <c r="EX18" s="13">
        <f>BF18*(SUMPRODUCT(('Scenario_selection&amp;Results'!$B$51:$F$51='Material intensity'!DR$3)*('Scenario_selection&amp;Results'!$B$52:$F$52)))</f>
        <v>0</v>
      </c>
      <c r="EY18" s="13">
        <f>BG18*(SUMPRODUCT(('Scenario_selection&amp;Results'!$B$51:$F$51='Material intensity'!DS$3)*('Scenario_selection&amp;Results'!$B$52:$F$52)))</f>
        <v>0</v>
      </c>
      <c r="EZ18" s="13">
        <f>BH18*(SUMPRODUCT(('Scenario_selection&amp;Results'!$B$51:$F$51='Material intensity'!DT$3)*('Scenario_selection&amp;Results'!$B$52:$F$52)))</f>
        <v>0.31105000000000005</v>
      </c>
      <c r="FA18" s="13">
        <f>BI18*(SUMPRODUCT(('Scenario_selection&amp;Results'!$B$51:$F$51='Material intensity'!DU$3)*('Scenario_selection&amp;Results'!$B$52:$F$52)))</f>
        <v>1.2144999999999999</v>
      </c>
      <c r="FB18" s="13">
        <f>BJ18*(SUMPRODUCT(('Scenario_selection&amp;Results'!$B$51:$F$51='Material intensity'!DV$3)*('Scenario_selection&amp;Results'!$B$52:$F$52)))</f>
        <v>15.943999999999997</v>
      </c>
      <c r="FC18" s="13">
        <f>BK18*(SUMPRODUCT(('Scenario_selection&amp;Results'!$B$51:$F$51='Material intensity'!DW$3)*('Scenario_selection&amp;Results'!$B$52:$F$52)))</f>
        <v>0</v>
      </c>
      <c r="FD18" s="13">
        <f>BL18*(SUMPRODUCT(('Scenario_selection&amp;Results'!$B$51:$F$51='Material intensity'!DX$3)*('Scenario_selection&amp;Results'!$B$52:$F$52)))</f>
        <v>0</v>
      </c>
      <c r="FE18" s="13">
        <f>BM18*(SUMPRODUCT(('Scenario_selection&amp;Results'!$B$51:$F$51='Material intensity'!DY$3)*('Scenario_selection&amp;Results'!$B$52:$F$52)))</f>
        <v>0.33759</v>
      </c>
      <c r="FF18" s="13">
        <f>BN18*(SUMPRODUCT(('Scenario_selection&amp;Results'!$B$51:$F$51='Material intensity'!DZ$3)*('Scenario_selection&amp;Results'!$B$52:$F$52)))</f>
        <v>1.2911000000000004</v>
      </c>
      <c r="FG18" s="13">
        <f>BO18*(SUMPRODUCT(('Scenario_selection&amp;Results'!$B$51:$F$51='Material intensity'!EA$3)*('Scenario_selection&amp;Results'!$B$52:$F$52)))</f>
        <v>11.360799999999999</v>
      </c>
      <c r="FH18" s="13">
        <f>BP18*(SUMPRODUCT(('Scenario_selection&amp;Results'!$B$51:$F$51='Material intensity'!EB$3)*('Scenario_selection&amp;Results'!$B$52:$F$52)))</f>
        <v>0</v>
      </c>
      <c r="FI18" s="13">
        <f>BQ18*(SUMPRODUCT(('Scenario_selection&amp;Results'!$B$51:$F$51='Material intensity'!EC$3)*('Scenario_selection&amp;Results'!$B$52:$F$52)))</f>
        <v>0</v>
      </c>
      <c r="FJ18" s="13">
        <f>BR18*(SUMPRODUCT(('Scenario_selection&amp;Results'!$B$51:$F$51='Material intensity'!ED$3)*('Scenario_selection&amp;Results'!$B$52:$F$52)))</f>
        <v>0.31105000000000005</v>
      </c>
      <c r="FK18" s="13">
        <f>BS18*(SUMPRODUCT(('Scenario_selection&amp;Results'!$B$51:$F$51='Material intensity'!EE$3)*('Scenario_selection&amp;Results'!$B$52:$F$52)))</f>
        <v>1.2145000000000001</v>
      </c>
      <c r="FL18" s="13">
        <f>BT18*(SUMPRODUCT(('Scenario_selection&amp;Results'!$B$51:$F$51='Material intensity'!EF$3)*('Scenario_selection&amp;Results'!$B$52:$F$52)))</f>
        <v>15.943999999999997</v>
      </c>
      <c r="FM18" s="13">
        <f>BU18*(SUMPRODUCT(('Scenario_selection&amp;Results'!$B$51:$F$51='Material intensity'!EG$3)*('Scenario_selection&amp;Results'!$B$52:$F$52)))</f>
        <v>0</v>
      </c>
      <c r="FN18" s="13">
        <f>BV18*(SUMPRODUCT(('Scenario_selection&amp;Results'!$B$51:$F$51='Material intensity'!EH$3)*('Scenario_selection&amp;Results'!$B$52:$F$52)))</f>
        <v>0</v>
      </c>
      <c r="FO18" s="13">
        <f>BW18*(SUMPRODUCT(('Scenario_selection&amp;Results'!$B$51:$F$51='Material intensity'!EI$3)*('Scenario_selection&amp;Results'!$B$52:$F$52)))</f>
        <v>0.33759000000000006</v>
      </c>
      <c r="FP18" s="13">
        <f>BX18*(SUMPRODUCT(('Scenario_selection&amp;Results'!$B$51:$F$51='Material intensity'!EJ$3)*('Scenario_selection&amp;Results'!$B$52:$F$52)))</f>
        <v>1.2911000000000001</v>
      </c>
      <c r="FQ18" s="13">
        <f>BY18*(SUMPRODUCT(('Scenario_selection&amp;Results'!$B$51:$F$51='Material intensity'!EK$3)*('Scenario_selection&amp;Results'!$B$52:$F$52)))</f>
        <v>11.360799999999999</v>
      </c>
      <c r="FR18" s="13">
        <f>BZ18*(SUMPRODUCT(('Scenario_selection&amp;Results'!$B$51:$F$51='Material intensity'!EL$3)*('Scenario_selection&amp;Results'!$B$52:$F$52)))</f>
        <v>0</v>
      </c>
      <c r="FS18" s="13">
        <f>CA18*(SUMPRODUCT(('Scenario_selection&amp;Results'!$B$51:$F$51='Material intensity'!EM$3)*('Scenario_selection&amp;Results'!$B$52:$F$52)))</f>
        <v>0</v>
      </c>
      <c r="FT18" s="13">
        <f>CB18*(SUMPRODUCT(('Scenario_selection&amp;Results'!$B$51:$F$51='Material intensity'!EN$3)*('Scenario_selection&amp;Results'!$B$52:$F$52)))</f>
        <v>0.31104999999999994</v>
      </c>
      <c r="FU18" s="13">
        <f>CC18*(SUMPRODUCT(('Scenario_selection&amp;Results'!$B$51:$F$51='Material intensity'!EO$3)*('Scenario_selection&amp;Results'!$B$52:$F$52)))</f>
        <v>1.2144999999999999</v>
      </c>
      <c r="FV18" s="13">
        <f>CD18*(SUMPRODUCT(('Scenario_selection&amp;Results'!$B$51:$F$51='Material intensity'!EP$3)*('Scenario_selection&amp;Results'!$B$52:$F$52)))</f>
        <v>15.943999999999997</v>
      </c>
    </row>
    <row r="19" spans="1:178" x14ac:dyDescent="0.3">
      <c r="A19" s="13">
        <v>2009</v>
      </c>
      <c r="B19" s="67">
        <v>262</v>
      </c>
      <c r="C19" s="67">
        <v>85</v>
      </c>
      <c r="D19" s="67">
        <v>8.6</v>
      </c>
      <c r="E19" s="67">
        <v>20.87</v>
      </c>
      <c r="F19" s="67">
        <v>0</v>
      </c>
      <c r="G19" s="67"/>
      <c r="H19" s="67">
        <v>62.52</v>
      </c>
      <c r="I19" s="67">
        <v>346.47</v>
      </c>
      <c r="J19" s="67">
        <v>1.887</v>
      </c>
      <c r="K19" s="67">
        <v>7.03</v>
      </c>
      <c r="L19" s="67">
        <v>22.43</v>
      </c>
      <c r="N19" s="67">
        <v>20.8</v>
      </c>
      <c r="O19" s="67">
        <v>169.31</v>
      </c>
      <c r="P19" s="67">
        <v>0.56000000000000005</v>
      </c>
      <c r="Q19" s="67">
        <v>3.2</v>
      </c>
      <c r="R19" s="67">
        <v>251.59</v>
      </c>
      <c r="S19" s="67"/>
      <c r="U19" s="68" cm="1">
        <f t="array" ref="U19">(SUMPRODUCT((Scenarios!$A$4:$A$204='Material intensity'!$A19)*(Scenarios!$B$4:$B$204='Scenario_selection&amp;Results'!$D$9)*Scenarios!$AC$4:$AC$204)*B19+H19*(1-SUMPRODUCT((Scenarios!$A$4:$A$204='Material intensity'!$A19)*(Scenarios!$B$4:$B$204='Scenario_selection&amp;Results'!$D$9)*Scenarios!$AC$4:$AC$204)-Scenarios!AE8)+N19*Scenarios!AE8)*(1-SUMPRODUCT((Scenarios!$A$4:$A$204='Material intensity'!$A19)*(Scenarios!$B$4:$B$204='Scenario_selection&amp;Results'!$D$11)*Scenarios!$AG$4:$AG$204))</f>
        <v>59.330923076923078</v>
      </c>
      <c r="V19" s="69">
        <f>(SUMPRODUCT((Scenarios!$A$4:$A$204='Material intensity'!$A19)*(Scenarios!$B$4:$B$204='Scenario_selection&amp;Results'!$D$9)*Scenarios!$AC$4:$AC$204)*C19+I19*(1-SUMPRODUCT((Scenarios!$A$4:$A$204='Material intensity'!$A19)*(Scenarios!$B$4:$B$204='Scenario_selection&amp;Results'!$D$9)*Scenarios!$AC$4:$AC$204)-Scenarios!AE8)+O19*Scenarios!AE8)*(1-SUMPRODUCT((Scenarios!$A$4:$A$204='Material intensity'!$A19)*(Scenarios!$B$4:$B$204='Scenario_selection&amp;Results'!$D$11)*Scenarios!$AG$4:$AG$204))</f>
        <v>315.87338461538468</v>
      </c>
      <c r="W19" s="68">
        <f>(SUMPRODUCT((Scenarios!$A$4:$A$204='Material intensity'!$A19)*(Scenarios!$B$4:$B$204='Scenario_selection&amp;Results'!$D$9)*Scenarios!$AC$4:$AC$204)*D19+J19*(1-SUMPRODUCT((Scenarios!$A$4:$A$204='Material intensity'!$A19)*(Scenarios!$B$4:$B$204='Scenario_selection&amp;Results'!$D$9)*Scenarios!$AC$4:$AC$204)-Scenarios!AE8)+P19*Scenarios!AE8)*(1-SUMPRODUCT((Scenarios!$A$4:$A$204='Material intensity'!$A19)*(Scenarios!$B$4:$B$204='Scenario_selection&amp;Results'!$D$11)*Scenarios!$AG$4:$AG$204))</f>
        <v>1.7912269230769231</v>
      </c>
      <c r="X19" s="68">
        <f>(SUMPRODUCT((Scenarios!$A$4:$A$204='Material intensity'!$A19)*(Scenarios!$B$4:$B$204='Scenario_selection&amp;Results'!$D$9)*Scenarios!$AC$4:$AC$204)*E19+K19*(1-SUMPRODUCT((Scenarios!$A$4:$A$204='Material intensity'!$A19)*(Scenarios!$B$4:$B$204='Scenario_selection&amp;Results'!$D$9)*Scenarios!$AC$4:$AC$204)-Scenarios!AE8)+Q19*Scenarios!AE8)*(1-SUMPRODUCT((Scenarios!$A$4:$A$204='Material intensity'!$A19)*(Scenarios!$B$4:$B$204='Scenario_selection&amp;Results'!$D$11)*Scenarios!$AG$4:$AG$204))</f>
        <v>6.6684230769230766</v>
      </c>
      <c r="Y19" s="68">
        <f>(SUMPRODUCT((Scenarios!$A$4:$A$204='Material intensity'!$A19)*(Scenarios!$B$4:$B$204='Scenario_selection&amp;Results'!$D$9)*Scenarios!$AC$4:$AC$204)*F19+L19*(1-SUMPRODUCT((Scenarios!$A$4:$A$204='Material intensity'!$A19)*(Scenarios!$B$4:$B$204='Scenario_selection&amp;Results'!$D$9)*Scenarios!$AC$4:$AC$204)-Scenarios!AE8)+R19*Scenarios!AE8)*(1-SUMPRODUCT((Scenarios!$A$4:$A$204='Material intensity'!$A19)*(Scenarios!$B$4:$B$204='Scenario_selection&amp;Results'!$D$11)*Scenarios!$AG$4:$AG$204))</f>
        <v>56.458923076923078</v>
      </c>
      <c r="Z19" s="13">
        <f>(SUMPRODUCT((Scenarios!$A$4:$A$204='Material intensity'!$A19)*(Scenarios!$B$4:$B$204='Scenario_selection&amp;Results'!$D$9)*Scenarios!$AD$4:$AD$204)*B19+H19*(1-SUMPRODUCT((Scenarios!$A$4:$A$204='Material intensity'!$A19)*(Scenarios!$B$4:$B$204='Scenario_selection&amp;Results'!$D$9)*Scenarios!$AD$4:$AD$204)-Scenarios!AF8)+N19*Scenarios!AF8)*(1-SUMPRODUCT((Scenarios!$A$4:$A$204='Material intensity'!$A19)*(Scenarios!$B$4:$B$204='Scenario_selection&amp;Results'!$D$11)*Scenarios!$AG$4:$AG$204))</f>
        <v>52.09</v>
      </c>
      <c r="AA19" s="13">
        <f>(SUMPRODUCT((Scenarios!$A$4:$A$204='Material intensity'!$A19)*(Scenarios!$B$4:$B$204='Scenario_selection&amp;Results'!$D$9)*Scenarios!$AD$4:$AD$204)*C19+I19*(1-SUMPRODUCT((Scenarios!$A$4:$A$204='Material intensity'!$A19)*(Scenarios!$B$4:$B$204='Scenario_selection&amp;Results'!$D$9)*Scenarios!$AD$4:$AD$204)-Scenarios!AF8)+O19*Scenarios!AF8)*(1-SUMPRODUCT((Scenarios!$A$4:$A$204='Material intensity'!$A19)*(Scenarios!$B$4:$B$204='Scenario_selection&amp;Results'!$D$11)*Scenarios!$AG$4:$AG$204))</f>
        <v>302.18</v>
      </c>
      <c r="AB19" s="13">
        <f>(SUMPRODUCT((Scenarios!$A$4:$A$204='Material intensity'!$A19)*(Scenarios!$B$4:$B$204='Scenario_selection&amp;Results'!$D$9)*Scenarios!$AD$4:$AD$204)*D19+J19*(1-SUMPRODUCT((Scenarios!$A$4:$A$204='Material intensity'!$A19)*(Scenarios!$B$4:$B$204='Scenario_selection&amp;Results'!$D$9)*Scenarios!$AD$4:$AD$204)-Scenarios!AF8)+P19*Scenarios!AF8)*(1-SUMPRODUCT((Scenarios!$A$4:$A$204='Material intensity'!$A19)*(Scenarios!$B$4:$B$204='Scenario_selection&amp;Results'!$D$11)*Scenarios!$AG$4:$AG$204))</f>
        <v>1.55525</v>
      </c>
      <c r="AC19" s="13">
        <f>(SUMPRODUCT((Scenarios!$A$4:$A$204='Material intensity'!$A19)*(Scenarios!$B$4:$B$204='Scenario_selection&amp;Results'!$D$9)*Scenarios!$AD$4:$AD$204)*E19+K19*(1-SUMPRODUCT((Scenarios!$A$4:$A$204='Material intensity'!$A19)*(Scenarios!$B$4:$B$204='Scenario_selection&amp;Results'!$D$9)*Scenarios!$AD$4:$AD$204)-Scenarios!AF8)+Q19*Scenarios!AF8)*(1-SUMPRODUCT((Scenarios!$A$4:$A$204='Material intensity'!$A19)*(Scenarios!$B$4:$B$204='Scenario_selection&amp;Results'!$D$11)*Scenarios!$AG$4:$AG$204))</f>
        <v>6.0724999999999998</v>
      </c>
      <c r="AD19" s="13">
        <f>(SUMPRODUCT((Scenarios!$A$4:$A$204='Material intensity'!$A19)*(Scenarios!$B$4:$B$204='Scenario_selection&amp;Results'!$D$9)*Scenarios!$AD$4:$AD$204)*F19+L19*(1-SUMPRODUCT((Scenarios!$A$4:$A$204='Material intensity'!$A19)*(Scenarios!$B$4:$B$204='Scenario_selection&amp;Results'!$D$9)*Scenarios!$AD$4:$AD$204)-Scenarios!AF8)+R19*Scenarios!AF8)*(1-SUMPRODUCT((Scenarios!$A$4:$A$204='Material intensity'!$A19)*(Scenarios!$B$4:$B$204='Scenario_selection&amp;Results'!$D$11)*Scenarios!$AG$4:$AG$204))</f>
        <v>79.72</v>
      </c>
      <c r="AE19" s="13">
        <f t="shared" si="24"/>
        <v>59.330923076923078</v>
      </c>
      <c r="AF19" s="13">
        <f t="shared" si="25"/>
        <v>315.87338461538468</v>
      </c>
      <c r="AG19" s="13">
        <f t="shared" si="26"/>
        <v>1.7912269230769231</v>
      </c>
      <c r="AH19" s="13">
        <f t="shared" si="27"/>
        <v>6.6684230769230766</v>
      </c>
      <c r="AI19" s="13">
        <f t="shared" si="28"/>
        <v>56.458923076923078</v>
      </c>
      <c r="AJ19" s="13">
        <f t="shared" si="29"/>
        <v>52.09</v>
      </c>
      <c r="AK19" s="13">
        <f t="shared" si="30"/>
        <v>302.18</v>
      </c>
      <c r="AL19" s="13">
        <f t="shared" si="31"/>
        <v>1.55525</v>
      </c>
      <c r="AM19" s="13">
        <f t="shared" si="32"/>
        <v>6.0724999999999998</v>
      </c>
      <c r="AN19" s="13">
        <f t="shared" si="33"/>
        <v>79.72</v>
      </c>
      <c r="AO19" s="13">
        <f t="shared" si="34"/>
        <v>59.330923076923078</v>
      </c>
      <c r="AP19" s="13">
        <f t="shared" si="35"/>
        <v>315.87338461538468</v>
      </c>
      <c r="AQ19" s="13">
        <f t="shared" si="36"/>
        <v>1.7912269230769231</v>
      </c>
      <c r="AR19" s="13">
        <f t="shared" si="37"/>
        <v>6.6684230769230766</v>
      </c>
      <c r="AS19" s="13">
        <f t="shared" si="38"/>
        <v>56.458923076923078</v>
      </c>
      <c r="AT19" s="13">
        <f t="shared" si="40"/>
        <v>52.09</v>
      </c>
      <c r="AU19" s="13">
        <f t="shared" si="41"/>
        <v>302.18</v>
      </c>
      <c r="AV19" s="13">
        <f t="shared" si="42"/>
        <v>1.55525</v>
      </c>
      <c r="AW19" s="13">
        <f t="shared" si="43"/>
        <v>6.0724999999999998</v>
      </c>
      <c r="AX19" s="13">
        <f t="shared" si="44"/>
        <v>79.72</v>
      </c>
      <c r="BA19" s="13">
        <f>MMULT('SDF-UR-North'!$I73:$BW73,'Material intensity'!U$4:U$70)/SUM('SDF-UR-North'!$I73:$BW73)</f>
        <v>56.262000000000008</v>
      </c>
      <c r="BB19" s="13">
        <f>MMULT('SDF-UR-North'!$I73:$BW73,'Material intensity'!V$4:V$70)/SUM('SDF-UR-North'!$I73:$BW73)</f>
        <v>319.89600000000002</v>
      </c>
      <c r="BC19" s="13">
        <f>MMULT('SDF-UR-North'!$I73:$BW73,'Material intensity'!W$4:W$70)/SUM('SDF-UR-North'!$I73:$BW73)</f>
        <v>1.6879499999999998</v>
      </c>
      <c r="BD19" s="13">
        <f>MMULT('SDF-UR-North'!$I73:$BW73,'Material intensity'!X$4:X$70)/SUM('SDF-UR-North'!$I73:$BW73)</f>
        <v>6.4555000000000016</v>
      </c>
      <c r="BE19" s="13">
        <f>MMULT('SDF-UR-North'!$I73:$BW73,'Material intensity'!Y$4:Y$70)/SUM('SDF-UR-North'!$I73:$BW73)</f>
        <v>56.804000000000002</v>
      </c>
      <c r="BF19" s="13">
        <f>MMULT('SDF-RR-North'!$I73:$BW73,'Material intensity'!Z$4:Z$70)/SUM('SDF-RR-North'!$I73:$BW73)</f>
        <v>52.090000000000011</v>
      </c>
      <c r="BG19" s="13">
        <f>MMULT('SDF-RR-North'!$I73:$BW73,'Material intensity'!AA$4:AA$70)/SUM('SDF-RR-North'!$I73:$BW73)</f>
        <v>302.18</v>
      </c>
      <c r="BH19" s="13">
        <f>MMULT('SDF-RR-North'!$I73:$BW73,'Material intensity'!AB$4:AB$70)/SUM('SDF-RR-North'!$I73:$BW73)</f>
        <v>1.55525</v>
      </c>
      <c r="BI19" s="13">
        <f>MMULT('SDF-RR-North'!$I73:$BW73,'Material intensity'!AC$4:AC$70)/SUM('SDF-RR-North'!$I73:$BW73)</f>
        <v>6.0725000000000007</v>
      </c>
      <c r="BJ19" s="13">
        <f>MMULT('SDF-RR-North'!$I73:$BW73,'Material intensity'!AD$4:AD$70)/SUM('SDF-RR-North'!$I73:$BW73)</f>
        <v>79.720000000000013</v>
      </c>
      <c r="BK19" s="13">
        <f>MMULT('SDF-UR-Trans'!$I73:$BW73,'Material intensity'!U$4:U$70)/SUM('SDF-UR-Trans'!$I73:$BW73)</f>
        <v>56.262000000000008</v>
      </c>
      <c r="BL19" s="13">
        <f>MMULT('SDF-UR-Trans'!$I73:$BW73,'Material intensity'!V$4:V$70)/SUM('SDF-UR-Trans'!$I73:$BW73)</f>
        <v>319.89600000000002</v>
      </c>
      <c r="BM19" s="13">
        <f>MMULT('SDF-UR-Trans'!$I73:$BW73,'Material intensity'!W$4:W$70)/SUM('SDF-UR-Trans'!$I73:$BW73)</f>
        <v>1.6879499999999996</v>
      </c>
      <c r="BN19" s="13">
        <f>MMULT('SDF-UR-Trans'!$I73:$BW73,'Material intensity'!X$4:X$70)/SUM('SDF-UR-Trans'!$I73:$BW73)</f>
        <v>6.4554999999999998</v>
      </c>
      <c r="BO19" s="13">
        <f>MMULT('SDF-UR-Trans'!$I73:$BW73,'Material intensity'!Y$4:Y$70)/SUM('SDF-UR-Trans'!$I73:$BW73)</f>
        <v>56.804000000000002</v>
      </c>
      <c r="BP19" s="13">
        <f>MMULT('SDF-RR-Trans'!$I73:$BW73,'Material intensity'!Z$4:Z$70)/SUM('SDF-RR-Trans'!$I73:$BW73)</f>
        <v>52.089999999999996</v>
      </c>
      <c r="BQ19" s="13">
        <f>MMULT('SDF-RR-Trans'!$I73:$BW73,'Material intensity'!AA$4:AA$70)/SUM('SDF-RR-Trans'!$I73:$BW73)</f>
        <v>302.17999999999995</v>
      </c>
      <c r="BR19" s="13">
        <f>MMULT('SDF-RR-Trans'!$I73:$BW73,'Material intensity'!AB$4:AB$70)/SUM('SDF-RR-Trans'!$I73:$BW73)</f>
        <v>1.5552500000000002</v>
      </c>
      <c r="BS19" s="13">
        <f>MMULT('SDF-RR-Trans'!$I73:$BW73,'Material intensity'!AC$4:AC$70)/SUM('SDF-RR-Trans'!$I73:$BW73)</f>
        <v>6.0725000000000007</v>
      </c>
      <c r="BT19" s="13">
        <f>MMULT('SDF-RR-Trans'!$I73:$BW73,'Material intensity'!AD$4:AD$70)/SUM('SDF-RR-Trans'!$I73:$BW73)</f>
        <v>79.72</v>
      </c>
      <c r="BU19" s="13">
        <f>MMULT('SDF-UR-South'!$I73:$BW73,'Material intensity'!U$4:U$70)/SUM('SDF-UR-South'!$I73:$BW73)</f>
        <v>56.262</v>
      </c>
      <c r="BV19" s="13">
        <f>MMULT('SDF-UR-South'!$I73:$BW73,'Material intensity'!V$4:V$70)/SUM('SDF-UR-South'!$I73:$BW73)</f>
        <v>319.89599999999996</v>
      </c>
      <c r="BW19" s="13">
        <f>MMULT('SDF-UR-South'!$I73:$BW73,'Material intensity'!W$4:W$70)/SUM('SDF-UR-South'!$I73:$BW73)</f>
        <v>1.6879499999999998</v>
      </c>
      <c r="BX19" s="13">
        <f>MMULT('SDF-UR-South'!$I73:$BW73,'Material intensity'!X$4:X$70)/SUM('SDF-UR-South'!$I73:$BW73)</f>
        <v>6.4555000000000016</v>
      </c>
      <c r="BY19" s="13">
        <f>MMULT('SDF-UR-South'!$I73:$BW73,'Material intensity'!Y$4:Y$70)/SUM('SDF-UR-South'!$I73:$BW73)</f>
        <v>56.804000000000002</v>
      </c>
      <c r="BZ19" s="13">
        <f>MMULT('SDF-RR-South'!$I73:$BW73,'Material intensity'!Z$4:Z$70)/SUM('SDF-RR-South'!$I73:$BW73)</f>
        <v>52.090000000000011</v>
      </c>
      <c r="CA19" s="13">
        <f>MMULT('SDF-RR-South'!$I73:$BW73,'Material intensity'!AA$4:AA$70)/SUM('SDF-RR-South'!$I73:$BW73)</f>
        <v>302.18000000000006</v>
      </c>
      <c r="CB19" s="13">
        <f>MMULT('SDF-RR-South'!$I73:$BW73,'Material intensity'!AB$4:AB$70)/SUM('SDF-RR-South'!$I73:$BW73)</f>
        <v>1.55525</v>
      </c>
      <c r="CC19" s="13">
        <f>MMULT('SDF-RR-South'!$I73:$BW73,'Material intensity'!AC$4:AC$70)/SUM('SDF-RR-South'!$I73:$BW73)</f>
        <v>6.0725000000000007</v>
      </c>
      <c r="CD19" s="13">
        <f>MMULT('SDF-RR-South'!$I73:$BW73,'Material intensity'!AD$4:AD$70)/SUM('SDF-RR-South'!$I73:$BW73)</f>
        <v>79.72</v>
      </c>
      <c r="DM19" s="13">
        <f>BA19*(SUMPRODUCT(('Scenario_selection&amp;Results'!$B$51:$F$51='Material intensity'!DM$3)*('Scenario_selection&amp;Results'!$B$52:$F$52))+1)</f>
        <v>56.262000000000008</v>
      </c>
      <c r="DN19" s="13">
        <f>BB19*(SUMPRODUCT(('Scenario_selection&amp;Results'!$B$51:$F$51='Material intensity'!DN$3)*('Scenario_selection&amp;Results'!$B$52:$F$52))+1)</f>
        <v>319.89600000000002</v>
      </c>
      <c r="DO19" s="13">
        <f>BC19*(SUMPRODUCT(('Scenario_selection&amp;Results'!$B$51:$F$51='Material intensity'!DO$3)*('Scenario_selection&amp;Results'!$B$52:$F$52))+1)</f>
        <v>2.0255399999999999</v>
      </c>
      <c r="DP19" s="13">
        <f>BD19*(SUMPRODUCT(('Scenario_selection&amp;Results'!$B$51:$F$51='Material intensity'!DP$3)*('Scenario_selection&amp;Results'!$B$52:$F$52))+1)</f>
        <v>7.7466000000000017</v>
      </c>
      <c r="DQ19" s="13">
        <f>BE19*(SUMPRODUCT(('Scenario_selection&amp;Results'!$B$51:$F$51='Material intensity'!DQ$3)*('Scenario_selection&amp;Results'!$B$52:$F$52))+1)</f>
        <v>68.1648</v>
      </c>
      <c r="DR19" s="13">
        <f>BF19*(SUMPRODUCT(('Scenario_selection&amp;Results'!$B$51:$F$51='Material intensity'!DR$3)*('Scenario_selection&amp;Results'!$B$52:$F$52))+1)</f>
        <v>52.090000000000011</v>
      </c>
      <c r="DS19" s="13">
        <f>BG19*(SUMPRODUCT(('Scenario_selection&amp;Results'!$B$51:$F$51='Material intensity'!DS$3)*('Scenario_selection&amp;Results'!$B$52:$F$52))+1)</f>
        <v>302.18</v>
      </c>
      <c r="DT19" s="13">
        <f>BH19*(SUMPRODUCT(('Scenario_selection&amp;Results'!$B$51:$F$51='Material intensity'!DT$3)*('Scenario_selection&amp;Results'!$B$52:$F$52))+1)</f>
        <v>1.8662999999999998</v>
      </c>
      <c r="DU19" s="13">
        <f>BI19*(SUMPRODUCT(('Scenario_selection&amp;Results'!$B$51:$F$51='Material intensity'!DU$3)*('Scenario_selection&amp;Results'!$B$52:$F$52))+1)</f>
        <v>7.2870000000000008</v>
      </c>
      <c r="DV19" s="13">
        <f>BJ19*(SUMPRODUCT(('Scenario_selection&amp;Results'!$B$51:$F$51='Material intensity'!DV$3)*('Scenario_selection&amp;Results'!$B$52:$F$52))+1)</f>
        <v>95.664000000000016</v>
      </c>
      <c r="DW19" s="13">
        <f>BK19*(SUMPRODUCT(('Scenario_selection&amp;Results'!$B$51:$F$51='Material intensity'!DW$3)*('Scenario_selection&amp;Results'!$B$52:$F$52))+1)</f>
        <v>56.262000000000008</v>
      </c>
      <c r="DX19" s="13">
        <f>BL19*(SUMPRODUCT(('Scenario_selection&amp;Results'!$B$51:$F$51='Material intensity'!DX$3)*('Scenario_selection&amp;Results'!$B$52:$F$52))+1)</f>
        <v>319.89600000000002</v>
      </c>
      <c r="DY19" s="13">
        <f>BM19*(SUMPRODUCT(('Scenario_selection&amp;Results'!$B$51:$F$51='Material intensity'!DY$3)*('Scenario_selection&amp;Results'!$B$52:$F$52))+1)</f>
        <v>2.0255399999999995</v>
      </c>
      <c r="DZ19" s="13">
        <f>BN19*(SUMPRODUCT(('Scenario_selection&amp;Results'!$B$51:$F$51='Material intensity'!DZ$3)*('Scenario_selection&amp;Results'!$B$52:$F$52))+1)</f>
        <v>7.746599999999999</v>
      </c>
      <c r="EA19" s="13">
        <f>BO19*(SUMPRODUCT(('Scenario_selection&amp;Results'!$B$51:$F$51='Material intensity'!EA$3)*('Scenario_selection&amp;Results'!$B$52:$F$52))+1)</f>
        <v>68.1648</v>
      </c>
      <c r="EB19" s="13">
        <f>BP19*(SUMPRODUCT(('Scenario_selection&amp;Results'!$B$51:$F$51='Material intensity'!EB$3)*('Scenario_selection&amp;Results'!$B$52:$F$52))+1)</f>
        <v>52.089999999999996</v>
      </c>
      <c r="EC19" s="13">
        <f>BQ19*(SUMPRODUCT(('Scenario_selection&amp;Results'!$B$51:$F$51='Material intensity'!EC$3)*('Scenario_selection&amp;Results'!$B$52:$F$52))+1)</f>
        <v>302.17999999999995</v>
      </c>
      <c r="ED19" s="13">
        <f>BR19*(SUMPRODUCT(('Scenario_selection&amp;Results'!$B$51:$F$51='Material intensity'!ED$3)*('Scenario_selection&amp;Results'!$B$52:$F$52))+1)</f>
        <v>1.8663000000000003</v>
      </c>
      <c r="EE19" s="13">
        <f>BS19*(SUMPRODUCT(('Scenario_selection&amp;Results'!$B$51:$F$51='Material intensity'!EE$3)*('Scenario_selection&amp;Results'!$B$52:$F$52))+1)</f>
        <v>7.2870000000000008</v>
      </c>
      <c r="EF19" s="13">
        <f>BT19*(SUMPRODUCT(('Scenario_selection&amp;Results'!$B$51:$F$51='Material intensity'!EF$3)*('Scenario_selection&amp;Results'!$B$52:$F$52))+1)</f>
        <v>95.664000000000001</v>
      </c>
      <c r="EG19" s="13">
        <f>BU19*(SUMPRODUCT(('Scenario_selection&amp;Results'!$B$51:$F$51='Material intensity'!EG$3)*('Scenario_selection&amp;Results'!$B$52:$F$52))+1)</f>
        <v>56.262</v>
      </c>
      <c r="EH19" s="13">
        <f>BV19*(SUMPRODUCT(('Scenario_selection&amp;Results'!$B$51:$F$51='Material intensity'!EH$3)*('Scenario_selection&amp;Results'!$B$52:$F$52))+1)</f>
        <v>319.89599999999996</v>
      </c>
      <c r="EI19" s="13">
        <f>BW19*(SUMPRODUCT(('Scenario_selection&amp;Results'!$B$51:$F$51='Material intensity'!EI$3)*('Scenario_selection&amp;Results'!$B$52:$F$52))+1)</f>
        <v>2.0255399999999999</v>
      </c>
      <c r="EJ19" s="13">
        <f>BX19*(SUMPRODUCT(('Scenario_selection&amp;Results'!$B$51:$F$51='Material intensity'!EJ$3)*('Scenario_selection&amp;Results'!$B$52:$F$52))+1)</f>
        <v>7.7466000000000017</v>
      </c>
      <c r="EK19" s="13">
        <f>BY19*(SUMPRODUCT(('Scenario_selection&amp;Results'!$B$51:$F$51='Material intensity'!EK$3)*('Scenario_selection&amp;Results'!$B$52:$F$52))+1)</f>
        <v>68.1648</v>
      </c>
      <c r="EL19" s="13">
        <f>BZ19*(SUMPRODUCT(('Scenario_selection&amp;Results'!$B$51:$F$51='Material intensity'!EL$3)*('Scenario_selection&amp;Results'!$B$52:$F$52))+1)</f>
        <v>52.090000000000011</v>
      </c>
      <c r="EM19" s="13">
        <f>CA19*(SUMPRODUCT(('Scenario_selection&amp;Results'!$B$51:$F$51='Material intensity'!EM$3)*('Scenario_selection&amp;Results'!$B$52:$F$52))+1)</f>
        <v>302.18000000000006</v>
      </c>
      <c r="EN19" s="13">
        <f>CB19*(SUMPRODUCT(('Scenario_selection&amp;Results'!$B$51:$F$51='Material intensity'!EN$3)*('Scenario_selection&amp;Results'!$B$52:$F$52))+1)</f>
        <v>1.8662999999999998</v>
      </c>
      <c r="EO19" s="13">
        <f>CC19*(SUMPRODUCT(('Scenario_selection&amp;Results'!$B$51:$F$51='Material intensity'!EO$3)*('Scenario_selection&amp;Results'!$B$52:$F$52))+1)</f>
        <v>7.2870000000000008</v>
      </c>
      <c r="EP19" s="13">
        <f>CD19*(SUMPRODUCT(('Scenario_selection&amp;Results'!$B$51:$F$51='Material intensity'!EP$3)*('Scenario_selection&amp;Results'!$B$52:$F$52))+1)</f>
        <v>95.664000000000001</v>
      </c>
      <c r="ES19" s="13">
        <f>BA19*(SUMPRODUCT(('Scenario_selection&amp;Results'!$B$51:$F$51='Material intensity'!DM$3)*('Scenario_selection&amp;Results'!$B$52:$F$52)))</f>
        <v>0</v>
      </c>
      <c r="ET19" s="13">
        <f>BB19*(SUMPRODUCT(('Scenario_selection&amp;Results'!$B$51:$F$51='Material intensity'!DN$3)*('Scenario_selection&amp;Results'!$B$52:$F$52)))</f>
        <v>0</v>
      </c>
      <c r="EU19" s="13">
        <f>BC19*(SUMPRODUCT(('Scenario_selection&amp;Results'!$B$51:$F$51='Material intensity'!DO$3)*('Scenario_selection&amp;Results'!$B$52:$F$52)))</f>
        <v>0.33759</v>
      </c>
      <c r="EV19" s="13">
        <f>BD19*(SUMPRODUCT(('Scenario_selection&amp;Results'!$B$51:$F$51='Material intensity'!DP$3)*('Scenario_selection&amp;Results'!$B$52:$F$52)))</f>
        <v>1.2911000000000004</v>
      </c>
      <c r="EW19" s="13">
        <f>BE19*(SUMPRODUCT(('Scenario_selection&amp;Results'!$B$51:$F$51='Material intensity'!DQ$3)*('Scenario_selection&amp;Results'!$B$52:$F$52)))</f>
        <v>11.360800000000001</v>
      </c>
      <c r="EX19" s="13">
        <f>BF19*(SUMPRODUCT(('Scenario_selection&amp;Results'!$B$51:$F$51='Material intensity'!DR$3)*('Scenario_selection&amp;Results'!$B$52:$F$52)))</f>
        <v>0</v>
      </c>
      <c r="EY19" s="13">
        <f>BG19*(SUMPRODUCT(('Scenario_selection&amp;Results'!$B$51:$F$51='Material intensity'!DS$3)*('Scenario_selection&amp;Results'!$B$52:$F$52)))</f>
        <v>0</v>
      </c>
      <c r="EZ19" s="13">
        <f>BH19*(SUMPRODUCT(('Scenario_selection&amp;Results'!$B$51:$F$51='Material intensity'!DT$3)*('Scenario_selection&amp;Results'!$B$52:$F$52)))</f>
        <v>0.31105000000000005</v>
      </c>
      <c r="FA19" s="13">
        <f>BI19*(SUMPRODUCT(('Scenario_selection&amp;Results'!$B$51:$F$51='Material intensity'!DU$3)*('Scenario_selection&amp;Results'!$B$52:$F$52)))</f>
        <v>1.2145000000000001</v>
      </c>
      <c r="FB19" s="13">
        <f>BJ19*(SUMPRODUCT(('Scenario_selection&amp;Results'!$B$51:$F$51='Material intensity'!DV$3)*('Scenario_selection&amp;Results'!$B$52:$F$52)))</f>
        <v>15.944000000000003</v>
      </c>
      <c r="FC19" s="13">
        <f>BK19*(SUMPRODUCT(('Scenario_selection&amp;Results'!$B$51:$F$51='Material intensity'!DW$3)*('Scenario_selection&amp;Results'!$B$52:$F$52)))</f>
        <v>0</v>
      </c>
      <c r="FD19" s="13">
        <f>BL19*(SUMPRODUCT(('Scenario_selection&amp;Results'!$B$51:$F$51='Material intensity'!DX$3)*('Scenario_selection&amp;Results'!$B$52:$F$52)))</f>
        <v>0</v>
      </c>
      <c r="FE19" s="13">
        <f>BM19*(SUMPRODUCT(('Scenario_selection&amp;Results'!$B$51:$F$51='Material intensity'!DY$3)*('Scenario_selection&amp;Results'!$B$52:$F$52)))</f>
        <v>0.33758999999999995</v>
      </c>
      <c r="FF19" s="13">
        <f>BN19*(SUMPRODUCT(('Scenario_selection&amp;Results'!$B$51:$F$51='Material intensity'!DZ$3)*('Scenario_selection&amp;Results'!$B$52:$F$52)))</f>
        <v>1.2911000000000001</v>
      </c>
      <c r="FG19" s="13">
        <f>BO19*(SUMPRODUCT(('Scenario_selection&amp;Results'!$B$51:$F$51='Material intensity'!EA$3)*('Scenario_selection&amp;Results'!$B$52:$F$52)))</f>
        <v>11.360800000000001</v>
      </c>
      <c r="FH19" s="13">
        <f>BP19*(SUMPRODUCT(('Scenario_selection&amp;Results'!$B$51:$F$51='Material intensity'!EB$3)*('Scenario_selection&amp;Results'!$B$52:$F$52)))</f>
        <v>0</v>
      </c>
      <c r="FI19" s="13">
        <f>BQ19*(SUMPRODUCT(('Scenario_selection&amp;Results'!$B$51:$F$51='Material intensity'!EC$3)*('Scenario_selection&amp;Results'!$B$52:$F$52)))</f>
        <v>0</v>
      </c>
      <c r="FJ19" s="13">
        <f>BR19*(SUMPRODUCT(('Scenario_selection&amp;Results'!$B$51:$F$51='Material intensity'!ED$3)*('Scenario_selection&amp;Results'!$B$52:$F$52)))</f>
        <v>0.31105000000000005</v>
      </c>
      <c r="FK19" s="13">
        <f>BS19*(SUMPRODUCT(('Scenario_selection&amp;Results'!$B$51:$F$51='Material intensity'!EE$3)*('Scenario_selection&amp;Results'!$B$52:$F$52)))</f>
        <v>1.2145000000000001</v>
      </c>
      <c r="FL19" s="13">
        <f>BT19*(SUMPRODUCT(('Scenario_selection&amp;Results'!$B$51:$F$51='Material intensity'!EF$3)*('Scenario_selection&amp;Results'!$B$52:$F$52)))</f>
        <v>15.944000000000001</v>
      </c>
      <c r="FM19" s="13">
        <f>BU19*(SUMPRODUCT(('Scenario_selection&amp;Results'!$B$51:$F$51='Material intensity'!EG$3)*('Scenario_selection&amp;Results'!$B$52:$F$52)))</f>
        <v>0</v>
      </c>
      <c r="FN19" s="13">
        <f>BV19*(SUMPRODUCT(('Scenario_selection&amp;Results'!$B$51:$F$51='Material intensity'!EH$3)*('Scenario_selection&amp;Results'!$B$52:$F$52)))</f>
        <v>0</v>
      </c>
      <c r="FO19" s="13">
        <f>BW19*(SUMPRODUCT(('Scenario_selection&amp;Results'!$B$51:$F$51='Material intensity'!EI$3)*('Scenario_selection&amp;Results'!$B$52:$F$52)))</f>
        <v>0.33759</v>
      </c>
      <c r="FP19" s="13">
        <f>BX19*(SUMPRODUCT(('Scenario_selection&amp;Results'!$B$51:$F$51='Material intensity'!EJ$3)*('Scenario_selection&amp;Results'!$B$52:$F$52)))</f>
        <v>1.2911000000000004</v>
      </c>
      <c r="FQ19" s="13">
        <f>BY19*(SUMPRODUCT(('Scenario_selection&amp;Results'!$B$51:$F$51='Material intensity'!EK$3)*('Scenario_selection&amp;Results'!$B$52:$F$52)))</f>
        <v>11.360800000000001</v>
      </c>
      <c r="FR19" s="13">
        <f>BZ19*(SUMPRODUCT(('Scenario_selection&amp;Results'!$B$51:$F$51='Material intensity'!EL$3)*('Scenario_selection&amp;Results'!$B$52:$F$52)))</f>
        <v>0</v>
      </c>
      <c r="FS19" s="13">
        <f>CA19*(SUMPRODUCT(('Scenario_selection&amp;Results'!$B$51:$F$51='Material intensity'!EM$3)*('Scenario_selection&amp;Results'!$B$52:$F$52)))</f>
        <v>0</v>
      </c>
      <c r="FT19" s="13">
        <f>CB19*(SUMPRODUCT(('Scenario_selection&amp;Results'!$B$51:$F$51='Material intensity'!EN$3)*('Scenario_selection&amp;Results'!$B$52:$F$52)))</f>
        <v>0.31105000000000005</v>
      </c>
      <c r="FU19" s="13">
        <f>CC19*(SUMPRODUCT(('Scenario_selection&amp;Results'!$B$51:$F$51='Material intensity'!EO$3)*('Scenario_selection&amp;Results'!$B$52:$F$52)))</f>
        <v>1.2145000000000001</v>
      </c>
      <c r="FV19" s="13">
        <f>CD19*(SUMPRODUCT(('Scenario_selection&amp;Results'!$B$51:$F$51='Material intensity'!EP$3)*('Scenario_selection&amp;Results'!$B$52:$F$52)))</f>
        <v>15.944000000000001</v>
      </c>
    </row>
    <row r="20" spans="1:178" x14ac:dyDescent="0.3">
      <c r="A20" s="13">
        <v>2010</v>
      </c>
      <c r="B20" s="67">
        <v>262</v>
      </c>
      <c r="C20" s="67">
        <v>85</v>
      </c>
      <c r="D20" s="67">
        <v>8.6</v>
      </c>
      <c r="E20" s="67">
        <v>20.87</v>
      </c>
      <c r="F20" s="67">
        <v>0</v>
      </c>
      <c r="G20" s="67"/>
      <c r="H20" s="67">
        <v>62.52</v>
      </c>
      <c r="I20" s="67">
        <v>346.47</v>
      </c>
      <c r="J20" s="67">
        <v>1.887</v>
      </c>
      <c r="K20" s="67">
        <v>7.03</v>
      </c>
      <c r="L20" s="67">
        <v>22.43</v>
      </c>
      <c r="N20" s="67">
        <v>20.8</v>
      </c>
      <c r="O20" s="67">
        <v>169.31</v>
      </c>
      <c r="P20" s="67">
        <v>0.56000000000000005</v>
      </c>
      <c r="Q20" s="67">
        <v>3.2</v>
      </c>
      <c r="R20" s="67">
        <v>251.59</v>
      </c>
      <c r="S20" s="67"/>
      <c r="U20" s="68">
        <f>(SUMPRODUCT((Scenarios!$A$4:$A$204='Material intensity'!$A20)*(Scenarios!$B$4:$B$204='Scenario_selection&amp;Results'!$D$9)*Scenarios!$AC$4:$AC$204)*B20+H20*(1-SUMPRODUCT((Scenarios!$A$4:$A$204='Material intensity'!$A20)*(Scenarios!$B$4:$B$204='Scenario_selection&amp;Results'!$D$9)*Scenarios!$AC$4:$AC$204)-Scenarios!AE9)+N20*Scenarios!AE9)*(1-SUMPRODUCT((Scenarios!$A$4:$A$204='Material intensity'!$A20)*(Scenarios!$B$4:$B$204='Scenario_selection&amp;Results'!$D$11)*Scenarios!$AG$4:$AG$204))</f>
        <v>60.098153846153842</v>
      </c>
      <c r="V20" s="69">
        <f>(SUMPRODUCT((Scenarios!$A$4:$A$204='Material intensity'!$A20)*(Scenarios!$B$4:$B$204='Scenario_selection&amp;Results'!$D$9)*Scenarios!$AC$4:$AC$204)*C20+I20*(1-SUMPRODUCT((Scenarios!$A$4:$A$204='Material intensity'!$A20)*(Scenarios!$B$4:$B$204='Scenario_selection&amp;Results'!$D$9)*Scenarios!$AC$4:$AC$204)-Scenarios!AE9)+O20*Scenarios!AE9)*(1-SUMPRODUCT((Scenarios!$A$4:$A$204='Material intensity'!$A20)*(Scenarios!$B$4:$B$204='Scenario_selection&amp;Results'!$D$11)*Scenarios!$AG$4:$AG$204))</f>
        <v>314.86773076923072</v>
      </c>
      <c r="W20" s="68">
        <f>(SUMPRODUCT((Scenarios!$A$4:$A$204='Material intensity'!$A20)*(Scenarios!$B$4:$B$204='Scenario_selection&amp;Results'!$D$9)*Scenarios!$AC$4:$AC$204)*D20+J20*(1-SUMPRODUCT((Scenarios!$A$4:$A$204='Material intensity'!$A20)*(Scenarios!$B$4:$B$204='Scenario_selection&amp;Results'!$D$9)*Scenarios!$AC$4:$AC$204)-Scenarios!AE9)+P20*Scenarios!AE9)*(1-SUMPRODUCT((Scenarios!$A$4:$A$204='Material intensity'!$A20)*(Scenarios!$B$4:$B$204='Scenario_selection&amp;Results'!$D$11)*Scenarios!$AG$4:$AG$204))</f>
        <v>1.817046153846154</v>
      </c>
      <c r="X20" s="68">
        <f>(SUMPRODUCT((Scenarios!$A$4:$A$204='Material intensity'!$A20)*(Scenarios!$B$4:$B$204='Scenario_selection&amp;Results'!$D$9)*Scenarios!$AC$4:$AC$204)*E20+K20*(1-SUMPRODUCT((Scenarios!$A$4:$A$204='Material intensity'!$A20)*(Scenarios!$B$4:$B$204='Scenario_selection&amp;Results'!$D$9)*Scenarios!$AC$4:$AC$204)-Scenarios!AE9)+Q20*Scenarios!AE9)*(1-SUMPRODUCT((Scenarios!$A$4:$A$204='Material intensity'!$A20)*(Scenarios!$B$4:$B$204='Scenario_selection&amp;Results'!$D$11)*Scenarios!$AG$4:$AG$204))</f>
        <v>6.7216538461538455</v>
      </c>
      <c r="Y20" s="68">
        <f>(SUMPRODUCT((Scenarios!$A$4:$A$204='Material intensity'!$A20)*(Scenarios!$B$4:$B$204='Scenario_selection&amp;Results'!$D$9)*Scenarios!$AC$4:$AC$204)*F20+L20*(1-SUMPRODUCT((Scenarios!$A$4:$A$204='Material intensity'!$A20)*(Scenarios!$B$4:$B$204='Scenario_selection&amp;Results'!$D$9)*Scenarios!$AC$4:$AC$204)-Scenarios!AE9)+R20*Scenarios!AE9)*(1-SUMPRODUCT((Scenarios!$A$4:$A$204='Material intensity'!$A20)*(Scenarios!$B$4:$B$204='Scenario_selection&amp;Results'!$D$11)*Scenarios!$AG$4:$AG$204))</f>
        <v>56.372653846153845</v>
      </c>
      <c r="Z20" s="13">
        <f>(SUMPRODUCT((Scenarios!$A$4:$A$204='Material intensity'!$A20)*(Scenarios!$B$4:$B$204='Scenario_selection&amp;Results'!$D$9)*Scenarios!$AD$4:$AD$204)*B20+H20*(1-SUMPRODUCT((Scenarios!$A$4:$A$204='Material intensity'!$A20)*(Scenarios!$B$4:$B$204='Scenario_selection&amp;Results'!$D$9)*Scenarios!$AD$4:$AD$204)-Scenarios!AF9)+N20*Scenarios!AF9)*(1-SUMPRODUCT((Scenarios!$A$4:$A$204='Material intensity'!$A20)*(Scenarios!$B$4:$B$204='Scenario_selection&amp;Results'!$D$11)*Scenarios!$AG$4:$AG$204))</f>
        <v>52.09</v>
      </c>
      <c r="AA20" s="13">
        <f>(SUMPRODUCT((Scenarios!$A$4:$A$204='Material intensity'!$A20)*(Scenarios!$B$4:$B$204='Scenario_selection&amp;Results'!$D$9)*Scenarios!$AD$4:$AD$204)*C20+I20*(1-SUMPRODUCT((Scenarios!$A$4:$A$204='Material intensity'!$A20)*(Scenarios!$B$4:$B$204='Scenario_selection&amp;Results'!$D$9)*Scenarios!$AD$4:$AD$204)-Scenarios!AF9)+O20*Scenarios!AF9)*(1-SUMPRODUCT((Scenarios!$A$4:$A$204='Material intensity'!$A20)*(Scenarios!$B$4:$B$204='Scenario_selection&amp;Results'!$D$11)*Scenarios!$AG$4:$AG$204))</f>
        <v>302.18</v>
      </c>
      <c r="AB20" s="13">
        <f>(SUMPRODUCT((Scenarios!$A$4:$A$204='Material intensity'!$A20)*(Scenarios!$B$4:$B$204='Scenario_selection&amp;Results'!$D$9)*Scenarios!$AD$4:$AD$204)*D20+J20*(1-SUMPRODUCT((Scenarios!$A$4:$A$204='Material intensity'!$A20)*(Scenarios!$B$4:$B$204='Scenario_selection&amp;Results'!$D$9)*Scenarios!$AD$4:$AD$204)-Scenarios!AF9)+P20*Scenarios!AF9)*(1-SUMPRODUCT((Scenarios!$A$4:$A$204='Material intensity'!$A20)*(Scenarios!$B$4:$B$204='Scenario_selection&amp;Results'!$D$11)*Scenarios!$AG$4:$AG$204))</f>
        <v>1.55525</v>
      </c>
      <c r="AC20" s="13">
        <f>(SUMPRODUCT((Scenarios!$A$4:$A$204='Material intensity'!$A20)*(Scenarios!$B$4:$B$204='Scenario_selection&amp;Results'!$D$9)*Scenarios!$AD$4:$AD$204)*E20+K20*(1-SUMPRODUCT((Scenarios!$A$4:$A$204='Material intensity'!$A20)*(Scenarios!$B$4:$B$204='Scenario_selection&amp;Results'!$D$9)*Scenarios!$AD$4:$AD$204)-Scenarios!AF9)+Q20*Scenarios!AF9)*(1-SUMPRODUCT((Scenarios!$A$4:$A$204='Material intensity'!$A20)*(Scenarios!$B$4:$B$204='Scenario_selection&amp;Results'!$D$11)*Scenarios!$AG$4:$AG$204))</f>
        <v>6.0724999999999998</v>
      </c>
      <c r="AD20" s="13">
        <f>(SUMPRODUCT((Scenarios!$A$4:$A$204='Material intensity'!$A20)*(Scenarios!$B$4:$B$204='Scenario_selection&amp;Results'!$D$9)*Scenarios!$AD$4:$AD$204)*F20+L20*(1-SUMPRODUCT((Scenarios!$A$4:$A$204='Material intensity'!$A20)*(Scenarios!$B$4:$B$204='Scenario_selection&amp;Results'!$D$9)*Scenarios!$AD$4:$AD$204)-Scenarios!AF9)+R20*Scenarios!AF9)*(1-SUMPRODUCT((Scenarios!$A$4:$A$204='Material intensity'!$A20)*(Scenarios!$B$4:$B$204='Scenario_selection&amp;Results'!$D$11)*Scenarios!$AG$4:$AG$204))</f>
        <v>79.72</v>
      </c>
      <c r="AE20" s="13">
        <f t="shared" si="24"/>
        <v>60.098153846153842</v>
      </c>
      <c r="AF20" s="13">
        <f t="shared" si="25"/>
        <v>314.86773076923072</v>
      </c>
      <c r="AG20" s="13">
        <f t="shared" si="26"/>
        <v>1.817046153846154</v>
      </c>
      <c r="AH20" s="13">
        <f t="shared" si="27"/>
        <v>6.7216538461538455</v>
      </c>
      <c r="AI20" s="13">
        <f t="shared" si="28"/>
        <v>56.372653846153845</v>
      </c>
      <c r="AJ20" s="13">
        <f t="shared" si="29"/>
        <v>52.09</v>
      </c>
      <c r="AK20" s="13">
        <f t="shared" si="30"/>
        <v>302.18</v>
      </c>
      <c r="AL20" s="13">
        <f t="shared" si="31"/>
        <v>1.55525</v>
      </c>
      <c r="AM20" s="13">
        <f t="shared" si="32"/>
        <v>6.0724999999999998</v>
      </c>
      <c r="AN20" s="13">
        <f t="shared" si="33"/>
        <v>79.72</v>
      </c>
      <c r="AO20" s="13">
        <f t="shared" si="34"/>
        <v>60.098153846153842</v>
      </c>
      <c r="AP20" s="13">
        <f t="shared" si="35"/>
        <v>314.86773076923072</v>
      </c>
      <c r="AQ20" s="13">
        <f t="shared" si="36"/>
        <v>1.817046153846154</v>
      </c>
      <c r="AR20" s="13">
        <f t="shared" si="37"/>
        <v>6.7216538461538455</v>
      </c>
      <c r="AS20" s="13">
        <f t="shared" si="38"/>
        <v>56.372653846153845</v>
      </c>
      <c r="AT20" s="13">
        <f t="shared" si="40"/>
        <v>52.09</v>
      </c>
      <c r="AU20" s="13">
        <f t="shared" si="41"/>
        <v>302.18</v>
      </c>
      <c r="AV20" s="13">
        <f t="shared" si="42"/>
        <v>1.55525</v>
      </c>
      <c r="AW20" s="13">
        <f t="shared" si="43"/>
        <v>6.0724999999999998</v>
      </c>
      <c r="AX20" s="13">
        <f t="shared" si="44"/>
        <v>79.72</v>
      </c>
      <c r="BA20" s="13">
        <f>MMULT('SDF-UR-North'!$I74:$BW74,'Material intensity'!U$4:U$70)/SUM('SDF-UR-North'!$I74:$BW74)</f>
        <v>56.262000000000008</v>
      </c>
      <c r="BB20" s="13">
        <f>MMULT('SDF-UR-North'!$I74:$BW74,'Material intensity'!V$4:V$70)/SUM('SDF-UR-North'!$I74:$BW74)</f>
        <v>319.89599999999996</v>
      </c>
      <c r="BC20" s="13">
        <f>MMULT('SDF-UR-North'!$I74:$BW74,'Material intensity'!W$4:W$70)/SUM('SDF-UR-North'!$I74:$BW74)</f>
        <v>1.6879500000000003</v>
      </c>
      <c r="BD20" s="13">
        <f>MMULT('SDF-UR-North'!$I74:$BW74,'Material intensity'!X$4:X$70)/SUM('SDF-UR-North'!$I74:$BW74)</f>
        <v>6.4554999999999998</v>
      </c>
      <c r="BE20" s="13">
        <f>MMULT('SDF-UR-North'!$I74:$BW74,'Material intensity'!Y$4:Y$70)/SUM('SDF-UR-North'!$I74:$BW74)</f>
        <v>56.804000000000002</v>
      </c>
      <c r="BF20" s="13">
        <f>MMULT('SDF-RR-North'!$I74:$BW74,'Material intensity'!Z$4:Z$70)/SUM('SDF-RR-North'!$I74:$BW74)</f>
        <v>52.09</v>
      </c>
      <c r="BG20" s="13">
        <f>MMULT('SDF-RR-North'!$I74:$BW74,'Material intensity'!AA$4:AA$70)/SUM('SDF-RR-North'!$I74:$BW74)</f>
        <v>302.18</v>
      </c>
      <c r="BH20" s="13">
        <f>MMULT('SDF-RR-North'!$I74:$BW74,'Material intensity'!AB$4:AB$70)/SUM('SDF-RR-North'!$I74:$BW74)</f>
        <v>1.5552500000000002</v>
      </c>
      <c r="BI20" s="13">
        <f>MMULT('SDF-RR-North'!$I74:$BW74,'Material intensity'!AC$4:AC$70)/SUM('SDF-RR-North'!$I74:$BW74)</f>
        <v>6.0725000000000007</v>
      </c>
      <c r="BJ20" s="13">
        <f>MMULT('SDF-RR-North'!$I74:$BW74,'Material intensity'!AD$4:AD$70)/SUM('SDF-RR-North'!$I74:$BW74)</f>
        <v>79.72</v>
      </c>
      <c r="BK20" s="13">
        <f>MMULT('SDF-UR-Trans'!$I74:$BW74,'Material intensity'!U$4:U$70)/SUM('SDF-UR-Trans'!$I74:$BW74)</f>
        <v>56.262000000000008</v>
      </c>
      <c r="BL20" s="13">
        <f>MMULT('SDF-UR-Trans'!$I74:$BW74,'Material intensity'!V$4:V$70)/SUM('SDF-UR-Trans'!$I74:$BW74)</f>
        <v>319.89599999999996</v>
      </c>
      <c r="BM20" s="13">
        <f>MMULT('SDF-UR-Trans'!$I74:$BW74,'Material intensity'!W$4:W$70)/SUM('SDF-UR-Trans'!$I74:$BW74)</f>
        <v>1.6879500000000001</v>
      </c>
      <c r="BN20" s="13">
        <f>MMULT('SDF-UR-Trans'!$I74:$BW74,'Material intensity'!X$4:X$70)/SUM('SDF-UR-Trans'!$I74:$BW74)</f>
        <v>6.4554999999999998</v>
      </c>
      <c r="BO20" s="13">
        <f>MMULT('SDF-UR-Trans'!$I74:$BW74,'Material intensity'!Y$4:Y$70)/SUM('SDF-UR-Trans'!$I74:$BW74)</f>
        <v>56.803999999999995</v>
      </c>
      <c r="BP20" s="13">
        <f>MMULT('SDF-RR-Trans'!$I74:$BW74,'Material intensity'!Z$4:Z$70)/SUM('SDF-RR-Trans'!$I74:$BW74)</f>
        <v>52.089999999999996</v>
      </c>
      <c r="BQ20" s="13">
        <f>MMULT('SDF-RR-Trans'!$I74:$BW74,'Material intensity'!AA$4:AA$70)/SUM('SDF-RR-Trans'!$I74:$BW74)</f>
        <v>302.18000000000006</v>
      </c>
      <c r="BR20" s="13">
        <f>MMULT('SDF-RR-Trans'!$I74:$BW74,'Material intensity'!AB$4:AB$70)/SUM('SDF-RR-Trans'!$I74:$BW74)</f>
        <v>1.55525</v>
      </c>
      <c r="BS20" s="13">
        <f>MMULT('SDF-RR-Trans'!$I74:$BW74,'Material intensity'!AC$4:AC$70)/SUM('SDF-RR-Trans'!$I74:$BW74)</f>
        <v>6.0725000000000007</v>
      </c>
      <c r="BT20" s="13">
        <f>MMULT('SDF-RR-Trans'!$I74:$BW74,'Material intensity'!AD$4:AD$70)/SUM('SDF-RR-Trans'!$I74:$BW74)</f>
        <v>79.72</v>
      </c>
      <c r="BU20" s="13">
        <f>MMULT('SDF-UR-South'!$I74:$BW74,'Material intensity'!U$4:U$70)/SUM('SDF-UR-South'!$I74:$BW74)</f>
        <v>56.261999999999993</v>
      </c>
      <c r="BV20" s="13">
        <f>MMULT('SDF-UR-South'!$I74:$BW74,'Material intensity'!V$4:V$70)/SUM('SDF-UR-South'!$I74:$BW74)</f>
        <v>319.89600000000002</v>
      </c>
      <c r="BW20" s="13">
        <f>MMULT('SDF-UR-South'!$I74:$BW74,'Material intensity'!W$4:W$70)/SUM('SDF-UR-South'!$I74:$BW74)</f>
        <v>1.6879499999999996</v>
      </c>
      <c r="BX20" s="13">
        <f>MMULT('SDF-UR-South'!$I74:$BW74,'Material intensity'!X$4:X$70)/SUM('SDF-UR-South'!$I74:$BW74)</f>
        <v>6.4555000000000007</v>
      </c>
      <c r="BY20" s="13">
        <f>MMULT('SDF-UR-South'!$I74:$BW74,'Material intensity'!Y$4:Y$70)/SUM('SDF-UR-South'!$I74:$BW74)</f>
        <v>56.804000000000009</v>
      </c>
      <c r="BZ20" s="13">
        <f>MMULT('SDF-RR-South'!$I74:$BW74,'Material intensity'!Z$4:Z$70)/SUM('SDF-RR-South'!$I74:$BW74)</f>
        <v>52.089999999999996</v>
      </c>
      <c r="CA20" s="13">
        <f>MMULT('SDF-RR-South'!$I74:$BW74,'Material intensity'!AA$4:AA$70)/SUM('SDF-RR-South'!$I74:$BW74)</f>
        <v>302.18</v>
      </c>
      <c r="CB20" s="13">
        <f>MMULT('SDF-RR-South'!$I74:$BW74,'Material intensity'!AB$4:AB$70)/SUM('SDF-RR-South'!$I74:$BW74)</f>
        <v>1.5552499999999998</v>
      </c>
      <c r="CC20" s="13">
        <f>MMULT('SDF-RR-South'!$I74:$BW74,'Material intensity'!AC$4:AC$70)/SUM('SDF-RR-South'!$I74:$BW74)</f>
        <v>6.0724999999999989</v>
      </c>
      <c r="CD20" s="13">
        <f>MMULT('SDF-RR-South'!$I74:$BW74,'Material intensity'!AD$4:AD$70)/SUM('SDF-RR-South'!$I74:$BW74)</f>
        <v>79.719999999999985</v>
      </c>
      <c r="DM20" s="13">
        <f>BA20*(SUMPRODUCT(('Scenario_selection&amp;Results'!$B$51:$F$51='Material intensity'!DM$3)*('Scenario_selection&amp;Results'!$B$52:$F$52))+1)</f>
        <v>56.262000000000008</v>
      </c>
      <c r="DN20" s="13">
        <f>BB20*(SUMPRODUCT(('Scenario_selection&amp;Results'!$B$51:$F$51='Material intensity'!DN$3)*('Scenario_selection&amp;Results'!$B$52:$F$52))+1)</f>
        <v>319.89599999999996</v>
      </c>
      <c r="DO20" s="13">
        <f>BC20*(SUMPRODUCT(('Scenario_selection&amp;Results'!$B$51:$F$51='Material intensity'!DO$3)*('Scenario_selection&amp;Results'!$B$52:$F$52))+1)</f>
        <v>2.0255400000000003</v>
      </c>
      <c r="DP20" s="13">
        <f>BD20*(SUMPRODUCT(('Scenario_selection&amp;Results'!$B$51:$F$51='Material intensity'!DP$3)*('Scenario_selection&amp;Results'!$B$52:$F$52))+1)</f>
        <v>7.746599999999999</v>
      </c>
      <c r="DQ20" s="13">
        <f>BE20*(SUMPRODUCT(('Scenario_selection&amp;Results'!$B$51:$F$51='Material intensity'!DQ$3)*('Scenario_selection&amp;Results'!$B$52:$F$52))+1)</f>
        <v>68.1648</v>
      </c>
      <c r="DR20" s="13">
        <f>BF20*(SUMPRODUCT(('Scenario_selection&amp;Results'!$B$51:$F$51='Material intensity'!DR$3)*('Scenario_selection&amp;Results'!$B$52:$F$52))+1)</f>
        <v>52.09</v>
      </c>
      <c r="DS20" s="13">
        <f>BG20*(SUMPRODUCT(('Scenario_selection&amp;Results'!$B$51:$F$51='Material intensity'!DS$3)*('Scenario_selection&amp;Results'!$B$52:$F$52))+1)</f>
        <v>302.18</v>
      </c>
      <c r="DT20" s="13">
        <f>BH20*(SUMPRODUCT(('Scenario_selection&amp;Results'!$B$51:$F$51='Material intensity'!DT$3)*('Scenario_selection&amp;Results'!$B$52:$F$52))+1)</f>
        <v>1.8663000000000003</v>
      </c>
      <c r="DU20" s="13">
        <f>BI20*(SUMPRODUCT(('Scenario_selection&amp;Results'!$B$51:$F$51='Material intensity'!DU$3)*('Scenario_selection&amp;Results'!$B$52:$F$52))+1)</f>
        <v>7.2870000000000008</v>
      </c>
      <c r="DV20" s="13">
        <f>BJ20*(SUMPRODUCT(('Scenario_selection&amp;Results'!$B$51:$F$51='Material intensity'!DV$3)*('Scenario_selection&amp;Results'!$B$52:$F$52))+1)</f>
        <v>95.664000000000001</v>
      </c>
      <c r="DW20" s="13">
        <f>BK20*(SUMPRODUCT(('Scenario_selection&amp;Results'!$B$51:$F$51='Material intensity'!DW$3)*('Scenario_selection&amp;Results'!$B$52:$F$52))+1)</f>
        <v>56.262000000000008</v>
      </c>
      <c r="DX20" s="13">
        <f>BL20*(SUMPRODUCT(('Scenario_selection&amp;Results'!$B$51:$F$51='Material intensity'!DX$3)*('Scenario_selection&amp;Results'!$B$52:$F$52))+1)</f>
        <v>319.89599999999996</v>
      </c>
      <c r="DY20" s="13">
        <f>BM20*(SUMPRODUCT(('Scenario_selection&amp;Results'!$B$51:$F$51='Material intensity'!DY$3)*('Scenario_selection&amp;Results'!$B$52:$F$52))+1)</f>
        <v>2.0255399999999999</v>
      </c>
      <c r="DZ20" s="13">
        <f>BN20*(SUMPRODUCT(('Scenario_selection&amp;Results'!$B$51:$F$51='Material intensity'!DZ$3)*('Scenario_selection&amp;Results'!$B$52:$F$52))+1)</f>
        <v>7.746599999999999</v>
      </c>
      <c r="EA20" s="13">
        <f>BO20*(SUMPRODUCT(('Scenario_selection&amp;Results'!$B$51:$F$51='Material intensity'!EA$3)*('Scenario_selection&amp;Results'!$B$52:$F$52))+1)</f>
        <v>68.164799999999985</v>
      </c>
      <c r="EB20" s="13">
        <f>BP20*(SUMPRODUCT(('Scenario_selection&amp;Results'!$B$51:$F$51='Material intensity'!EB$3)*('Scenario_selection&amp;Results'!$B$52:$F$52))+1)</f>
        <v>52.089999999999996</v>
      </c>
      <c r="EC20" s="13">
        <f>BQ20*(SUMPRODUCT(('Scenario_selection&amp;Results'!$B$51:$F$51='Material intensity'!EC$3)*('Scenario_selection&amp;Results'!$B$52:$F$52))+1)</f>
        <v>302.18000000000006</v>
      </c>
      <c r="ED20" s="13">
        <f>BR20*(SUMPRODUCT(('Scenario_selection&amp;Results'!$B$51:$F$51='Material intensity'!ED$3)*('Scenario_selection&amp;Results'!$B$52:$F$52))+1)</f>
        <v>1.8662999999999998</v>
      </c>
      <c r="EE20" s="13">
        <f>BS20*(SUMPRODUCT(('Scenario_selection&amp;Results'!$B$51:$F$51='Material intensity'!EE$3)*('Scenario_selection&amp;Results'!$B$52:$F$52))+1)</f>
        <v>7.2870000000000008</v>
      </c>
      <c r="EF20" s="13">
        <f>BT20*(SUMPRODUCT(('Scenario_selection&amp;Results'!$B$51:$F$51='Material intensity'!EF$3)*('Scenario_selection&amp;Results'!$B$52:$F$52))+1)</f>
        <v>95.664000000000001</v>
      </c>
      <c r="EG20" s="13">
        <f>BU20*(SUMPRODUCT(('Scenario_selection&amp;Results'!$B$51:$F$51='Material intensity'!EG$3)*('Scenario_selection&amp;Results'!$B$52:$F$52))+1)</f>
        <v>56.261999999999993</v>
      </c>
      <c r="EH20" s="13">
        <f>BV20*(SUMPRODUCT(('Scenario_selection&amp;Results'!$B$51:$F$51='Material intensity'!EH$3)*('Scenario_selection&amp;Results'!$B$52:$F$52))+1)</f>
        <v>319.89600000000002</v>
      </c>
      <c r="EI20" s="13">
        <f>BW20*(SUMPRODUCT(('Scenario_selection&amp;Results'!$B$51:$F$51='Material intensity'!EI$3)*('Scenario_selection&amp;Results'!$B$52:$F$52))+1)</f>
        <v>2.0255399999999995</v>
      </c>
      <c r="EJ20" s="13">
        <f>BX20*(SUMPRODUCT(('Scenario_selection&amp;Results'!$B$51:$F$51='Material intensity'!EJ$3)*('Scenario_selection&amp;Results'!$B$52:$F$52))+1)</f>
        <v>7.7466000000000008</v>
      </c>
      <c r="EK20" s="13">
        <f>BY20*(SUMPRODUCT(('Scenario_selection&amp;Results'!$B$51:$F$51='Material intensity'!EK$3)*('Scenario_selection&amp;Results'!$B$52:$F$52))+1)</f>
        <v>68.164800000000014</v>
      </c>
      <c r="EL20" s="13">
        <f>BZ20*(SUMPRODUCT(('Scenario_selection&amp;Results'!$B$51:$F$51='Material intensity'!EL$3)*('Scenario_selection&amp;Results'!$B$52:$F$52))+1)</f>
        <v>52.089999999999996</v>
      </c>
      <c r="EM20" s="13">
        <f>CA20*(SUMPRODUCT(('Scenario_selection&amp;Results'!$B$51:$F$51='Material intensity'!EM$3)*('Scenario_selection&amp;Results'!$B$52:$F$52))+1)</f>
        <v>302.18</v>
      </c>
      <c r="EN20" s="13">
        <f>CB20*(SUMPRODUCT(('Scenario_selection&amp;Results'!$B$51:$F$51='Material intensity'!EN$3)*('Scenario_selection&amp;Results'!$B$52:$F$52))+1)</f>
        <v>1.8662999999999996</v>
      </c>
      <c r="EO20" s="13">
        <f>CC20*(SUMPRODUCT(('Scenario_selection&amp;Results'!$B$51:$F$51='Material intensity'!EO$3)*('Scenario_selection&amp;Results'!$B$52:$F$52))+1)</f>
        <v>7.2869999999999981</v>
      </c>
      <c r="EP20" s="13">
        <f>CD20*(SUMPRODUCT(('Scenario_selection&amp;Results'!$B$51:$F$51='Material intensity'!EP$3)*('Scenario_selection&amp;Results'!$B$52:$F$52))+1)</f>
        <v>95.663999999999973</v>
      </c>
      <c r="ES20" s="13">
        <f>BA20*(SUMPRODUCT(('Scenario_selection&amp;Results'!$B$51:$F$51='Material intensity'!DM$3)*('Scenario_selection&amp;Results'!$B$52:$F$52)))</f>
        <v>0</v>
      </c>
      <c r="ET20" s="13">
        <f>BB20*(SUMPRODUCT(('Scenario_selection&amp;Results'!$B$51:$F$51='Material intensity'!DN$3)*('Scenario_selection&amp;Results'!$B$52:$F$52)))</f>
        <v>0</v>
      </c>
      <c r="EU20" s="13">
        <f>BC20*(SUMPRODUCT(('Scenario_selection&amp;Results'!$B$51:$F$51='Material intensity'!DO$3)*('Scenario_selection&amp;Results'!$B$52:$F$52)))</f>
        <v>0.33759000000000006</v>
      </c>
      <c r="EV20" s="13">
        <f>BD20*(SUMPRODUCT(('Scenario_selection&amp;Results'!$B$51:$F$51='Material intensity'!DP$3)*('Scenario_selection&amp;Results'!$B$52:$F$52)))</f>
        <v>1.2911000000000001</v>
      </c>
      <c r="EW20" s="13">
        <f>BE20*(SUMPRODUCT(('Scenario_selection&amp;Results'!$B$51:$F$51='Material intensity'!DQ$3)*('Scenario_selection&amp;Results'!$B$52:$F$52)))</f>
        <v>11.360800000000001</v>
      </c>
      <c r="EX20" s="13">
        <f>BF20*(SUMPRODUCT(('Scenario_selection&amp;Results'!$B$51:$F$51='Material intensity'!DR$3)*('Scenario_selection&amp;Results'!$B$52:$F$52)))</f>
        <v>0</v>
      </c>
      <c r="EY20" s="13">
        <f>BG20*(SUMPRODUCT(('Scenario_selection&amp;Results'!$B$51:$F$51='Material intensity'!DS$3)*('Scenario_selection&amp;Results'!$B$52:$F$52)))</f>
        <v>0</v>
      </c>
      <c r="EZ20" s="13">
        <f>BH20*(SUMPRODUCT(('Scenario_selection&amp;Results'!$B$51:$F$51='Material intensity'!DT$3)*('Scenario_selection&amp;Results'!$B$52:$F$52)))</f>
        <v>0.31105000000000005</v>
      </c>
      <c r="FA20" s="13">
        <f>BI20*(SUMPRODUCT(('Scenario_selection&amp;Results'!$B$51:$F$51='Material intensity'!DU$3)*('Scenario_selection&amp;Results'!$B$52:$F$52)))</f>
        <v>1.2145000000000001</v>
      </c>
      <c r="FB20" s="13">
        <f>BJ20*(SUMPRODUCT(('Scenario_selection&amp;Results'!$B$51:$F$51='Material intensity'!DV$3)*('Scenario_selection&amp;Results'!$B$52:$F$52)))</f>
        <v>15.944000000000001</v>
      </c>
      <c r="FC20" s="13">
        <f>BK20*(SUMPRODUCT(('Scenario_selection&amp;Results'!$B$51:$F$51='Material intensity'!DW$3)*('Scenario_selection&amp;Results'!$B$52:$F$52)))</f>
        <v>0</v>
      </c>
      <c r="FD20" s="13">
        <f>BL20*(SUMPRODUCT(('Scenario_selection&amp;Results'!$B$51:$F$51='Material intensity'!DX$3)*('Scenario_selection&amp;Results'!$B$52:$F$52)))</f>
        <v>0</v>
      </c>
      <c r="FE20" s="13">
        <f>BM20*(SUMPRODUCT(('Scenario_selection&amp;Results'!$B$51:$F$51='Material intensity'!DY$3)*('Scenario_selection&amp;Results'!$B$52:$F$52)))</f>
        <v>0.33759000000000006</v>
      </c>
      <c r="FF20" s="13">
        <f>BN20*(SUMPRODUCT(('Scenario_selection&amp;Results'!$B$51:$F$51='Material intensity'!DZ$3)*('Scenario_selection&amp;Results'!$B$52:$F$52)))</f>
        <v>1.2911000000000001</v>
      </c>
      <c r="FG20" s="13">
        <f>BO20*(SUMPRODUCT(('Scenario_selection&amp;Results'!$B$51:$F$51='Material intensity'!EA$3)*('Scenario_selection&amp;Results'!$B$52:$F$52)))</f>
        <v>11.360799999999999</v>
      </c>
      <c r="FH20" s="13">
        <f>BP20*(SUMPRODUCT(('Scenario_selection&amp;Results'!$B$51:$F$51='Material intensity'!EB$3)*('Scenario_selection&amp;Results'!$B$52:$F$52)))</f>
        <v>0</v>
      </c>
      <c r="FI20" s="13">
        <f>BQ20*(SUMPRODUCT(('Scenario_selection&amp;Results'!$B$51:$F$51='Material intensity'!EC$3)*('Scenario_selection&amp;Results'!$B$52:$F$52)))</f>
        <v>0</v>
      </c>
      <c r="FJ20" s="13">
        <f>BR20*(SUMPRODUCT(('Scenario_selection&amp;Results'!$B$51:$F$51='Material intensity'!ED$3)*('Scenario_selection&amp;Results'!$B$52:$F$52)))</f>
        <v>0.31105000000000005</v>
      </c>
      <c r="FK20" s="13">
        <f>BS20*(SUMPRODUCT(('Scenario_selection&amp;Results'!$B$51:$F$51='Material intensity'!EE$3)*('Scenario_selection&amp;Results'!$B$52:$F$52)))</f>
        <v>1.2145000000000001</v>
      </c>
      <c r="FL20" s="13">
        <f>BT20*(SUMPRODUCT(('Scenario_selection&amp;Results'!$B$51:$F$51='Material intensity'!EF$3)*('Scenario_selection&amp;Results'!$B$52:$F$52)))</f>
        <v>15.944000000000001</v>
      </c>
      <c r="FM20" s="13">
        <f>BU20*(SUMPRODUCT(('Scenario_selection&amp;Results'!$B$51:$F$51='Material intensity'!EG$3)*('Scenario_selection&amp;Results'!$B$52:$F$52)))</f>
        <v>0</v>
      </c>
      <c r="FN20" s="13">
        <f>BV20*(SUMPRODUCT(('Scenario_selection&amp;Results'!$B$51:$F$51='Material intensity'!EH$3)*('Scenario_selection&amp;Results'!$B$52:$F$52)))</f>
        <v>0</v>
      </c>
      <c r="FO20" s="13">
        <f>BW20*(SUMPRODUCT(('Scenario_selection&amp;Results'!$B$51:$F$51='Material intensity'!EI$3)*('Scenario_selection&amp;Results'!$B$52:$F$52)))</f>
        <v>0.33758999999999995</v>
      </c>
      <c r="FP20" s="13">
        <f>BX20*(SUMPRODUCT(('Scenario_selection&amp;Results'!$B$51:$F$51='Material intensity'!EJ$3)*('Scenario_selection&amp;Results'!$B$52:$F$52)))</f>
        <v>1.2911000000000001</v>
      </c>
      <c r="FQ20" s="13">
        <f>BY20*(SUMPRODUCT(('Scenario_selection&amp;Results'!$B$51:$F$51='Material intensity'!EK$3)*('Scenario_selection&amp;Results'!$B$52:$F$52)))</f>
        <v>11.360800000000003</v>
      </c>
      <c r="FR20" s="13">
        <f>BZ20*(SUMPRODUCT(('Scenario_selection&amp;Results'!$B$51:$F$51='Material intensity'!EL$3)*('Scenario_selection&amp;Results'!$B$52:$F$52)))</f>
        <v>0</v>
      </c>
      <c r="FS20" s="13">
        <f>CA20*(SUMPRODUCT(('Scenario_selection&amp;Results'!$B$51:$F$51='Material intensity'!EM$3)*('Scenario_selection&amp;Results'!$B$52:$F$52)))</f>
        <v>0</v>
      </c>
      <c r="FT20" s="13">
        <f>CB20*(SUMPRODUCT(('Scenario_selection&amp;Results'!$B$51:$F$51='Material intensity'!EN$3)*('Scenario_selection&amp;Results'!$B$52:$F$52)))</f>
        <v>0.31104999999999999</v>
      </c>
      <c r="FU20" s="13">
        <f>CC20*(SUMPRODUCT(('Scenario_selection&amp;Results'!$B$51:$F$51='Material intensity'!EO$3)*('Scenario_selection&amp;Results'!$B$52:$F$52)))</f>
        <v>1.2144999999999999</v>
      </c>
      <c r="FV20" s="13">
        <f>CD20*(SUMPRODUCT(('Scenario_selection&amp;Results'!$B$51:$F$51='Material intensity'!EP$3)*('Scenario_selection&amp;Results'!$B$52:$F$52)))</f>
        <v>15.943999999999997</v>
      </c>
    </row>
    <row r="21" spans="1:178" x14ac:dyDescent="0.3">
      <c r="A21" s="13">
        <v>2011</v>
      </c>
      <c r="B21" s="67">
        <v>262</v>
      </c>
      <c r="C21" s="67">
        <v>85</v>
      </c>
      <c r="D21" s="67">
        <v>8.6</v>
      </c>
      <c r="E21" s="67">
        <v>20.87</v>
      </c>
      <c r="F21" s="67">
        <v>0</v>
      </c>
      <c r="G21" s="67"/>
      <c r="H21" s="67">
        <v>62.52</v>
      </c>
      <c r="I21" s="67">
        <v>346.47</v>
      </c>
      <c r="J21" s="67">
        <v>1.887</v>
      </c>
      <c r="K21" s="67">
        <v>7.03</v>
      </c>
      <c r="L21" s="67">
        <v>22.43</v>
      </c>
      <c r="N21" s="67">
        <v>20.8</v>
      </c>
      <c r="O21" s="67">
        <v>169.31</v>
      </c>
      <c r="P21" s="67">
        <v>0.56000000000000005</v>
      </c>
      <c r="Q21" s="67">
        <v>3.2</v>
      </c>
      <c r="R21" s="67">
        <v>251.59</v>
      </c>
      <c r="S21" s="67"/>
      <c r="U21" s="68">
        <f>(SUMPRODUCT((Scenarios!$A$4:$A$204='Material intensity'!$A21)*(Scenarios!$B$4:$B$204='Scenario_selection&amp;Results'!$D$9)*Scenarios!$AC$4:$AC$204)*B21+H21*(1-SUMPRODUCT((Scenarios!$A$4:$A$204='Material intensity'!$A21)*(Scenarios!$B$4:$B$204='Scenario_selection&amp;Results'!$D$9)*Scenarios!$AC$4:$AC$204)-Scenarios!AE10)+N21*Scenarios!AE10)*(1-SUMPRODUCT((Scenarios!$A$4:$A$204='Material intensity'!$A21)*(Scenarios!$B$4:$B$204='Scenario_selection&amp;Results'!$D$11)*Scenarios!$AG$4:$AG$204))</f>
        <v>60.865384615384613</v>
      </c>
      <c r="V21" s="69">
        <f>(SUMPRODUCT((Scenarios!$A$4:$A$204='Material intensity'!$A21)*(Scenarios!$B$4:$B$204='Scenario_selection&amp;Results'!$D$9)*Scenarios!$AC$4:$AC$204)*C21+I21*(1-SUMPRODUCT((Scenarios!$A$4:$A$204='Material intensity'!$A21)*(Scenarios!$B$4:$B$204='Scenario_selection&amp;Results'!$D$9)*Scenarios!$AC$4:$AC$204)-Scenarios!AE10)+O21*Scenarios!AE10)*(1-SUMPRODUCT((Scenarios!$A$4:$A$204='Material intensity'!$A21)*(Scenarios!$B$4:$B$204='Scenario_selection&amp;Results'!$D$11)*Scenarios!$AG$4:$AG$204))</f>
        <v>313.86207692307693</v>
      </c>
      <c r="W21" s="68">
        <f>(SUMPRODUCT((Scenarios!$A$4:$A$204='Material intensity'!$A21)*(Scenarios!$B$4:$B$204='Scenario_selection&amp;Results'!$D$9)*Scenarios!$AC$4:$AC$204)*D21+J21*(1-SUMPRODUCT((Scenarios!$A$4:$A$204='Material intensity'!$A21)*(Scenarios!$B$4:$B$204='Scenario_selection&amp;Results'!$D$9)*Scenarios!$AC$4:$AC$204)-Scenarios!AE10)+P21*Scenarios!AE10)*(1-SUMPRODUCT((Scenarios!$A$4:$A$204='Material intensity'!$A21)*(Scenarios!$B$4:$B$204='Scenario_selection&amp;Results'!$D$11)*Scenarios!$AG$4:$AG$204))</f>
        <v>1.8428653846153846</v>
      </c>
      <c r="X21" s="68">
        <f>(SUMPRODUCT((Scenarios!$A$4:$A$204='Material intensity'!$A21)*(Scenarios!$B$4:$B$204='Scenario_selection&amp;Results'!$D$9)*Scenarios!$AC$4:$AC$204)*E21+K21*(1-SUMPRODUCT((Scenarios!$A$4:$A$204='Material intensity'!$A21)*(Scenarios!$B$4:$B$204='Scenario_selection&amp;Results'!$D$9)*Scenarios!$AC$4:$AC$204)-Scenarios!AE10)+Q21*Scenarios!AE10)*(1-SUMPRODUCT((Scenarios!$A$4:$A$204='Material intensity'!$A21)*(Scenarios!$B$4:$B$204='Scenario_selection&amp;Results'!$D$11)*Scenarios!$AG$4:$AG$204))</f>
        <v>6.7748846153846145</v>
      </c>
      <c r="Y21" s="68">
        <f>(SUMPRODUCT((Scenarios!$A$4:$A$204='Material intensity'!$A21)*(Scenarios!$B$4:$B$204='Scenario_selection&amp;Results'!$D$9)*Scenarios!$AC$4:$AC$204)*F21+L21*(1-SUMPRODUCT((Scenarios!$A$4:$A$204='Material intensity'!$A21)*(Scenarios!$B$4:$B$204='Scenario_selection&amp;Results'!$D$9)*Scenarios!$AC$4:$AC$204)-Scenarios!AE10)+R21*Scenarios!AE10)*(1-SUMPRODUCT((Scenarios!$A$4:$A$204='Material intensity'!$A21)*(Scenarios!$B$4:$B$204='Scenario_selection&amp;Results'!$D$11)*Scenarios!$AG$4:$AG$204))</f>
        <v>56.28638461538462</v>
      </c>
      <c r="Z21" s="13">
        <f>(SUMPRODUCT((Scenarios!$A$4:$A$204='Material intensity'!$A21)*(Scenarios!$B$4:$B$204='Scenario_selection&amp;Results'!$D$9)*Scenarios!$AD$4:$AD$204)*B21+H21*(1-SUMPRODUCT((Scenarios!$A$4:$A$204='Material intensity'!$A21)*(Scenarios!$B$4:$B$204='Scenario_selection&amp;Results'!$D$9)*Scenarios!$AD$4:$AD$204)-Scenarios!AF10)+N21*Scenarios!AF10)*(1-SUMPRODUCT((Scenarios!$A$4:$A$204='Material intensity'!$A21)*(Scenarios!$B$4:$B$204='Scenario_selection&amp;Results'!$D$11)*Scenarios!$AG$4:$AG$204))</f>
        <v>52.09</v>
      </c>
      <c r="AA21" s="13">
        <f>(SUMPRODUCT((Scenarios!$A$4:$A$204='Material intensity'!$A21)*(Scenarios!$B$4:$B$204='Scenario_selection&amp;Results'!$D$9)*Scenarios!$AD$4:$AD$204)*C21+I21*(1-SUMPRODUCT((Scenarios!$A$4:$A$204='Material intensity'!$A21)*(Scenarios!$B$4:$B$204='Scenario_selection&amp;Results'!$D$9)*Scenarios!$AD$4:$AD$204)-Scenarios!AF10)+O21*Scenarios!AF10)*(1-SUMPRODUCT((Scenarios!$A$4:$A$204='Material intensity'!$A21)*(Scenarios!$B$4:$B$204='Scenario_selection&amp;Results'!$D$11)*Scenarios!$AG$4:$AG$204))</f>
        <v>302.18</v>
      </c>
      <c r="AB21" s="13">
        <f>(SUMPRODUCT((Scenarios!$A$4:$A$204='Material intensity'!$A21)*(Scenarios!$B$4:$B$204='Scenario_selection&amp;Results'!$D$9)*Scenarios!$AD$4:$AD$204)*D21+J21*(1-SUMPRODUCT((Scenarios!$A$4:$A$204='Material intensity'!$A21)*(Scenarios!$B$4:$B$204='Scenario_selection&amp;Results'!$D$9)*Scenarios!$AD$4:$AD$204)-Scenarios!AF10)+P21*Scenarios!AF10)*(1-SUMPRODUCT((Scenarios!$A$4:$A$204='Material intensity'!$A21)*(Scenarios!$B$4:$B$204='Scenario_selection&amp;Results'!$D$11)*Scenarios!$AG$4:$AG$204))</f>
        <v>1.55525</v>
      </c>
      <c r="AC21" s="13">
        <f>(SUMPRODUCT((Scenarios!$A$4:$A$204='Material intensity'!$A21)*(Scenarios!$B$4:$B$204='Scenario_selection&amp;Results'!$D$9)*Scenarios!$AD$4:$AD$204)*E21+K21*(1-SUMPRODUCT((Scenarios!$A$4:$A$204='Material intensity'!$A21)*(Scenarios!$B$4:$B$204='Scenario_selection&amp;Results'!$D$9)*Scenarios!$AD$4:$AD$204)-Scenarios!AF10)+Q21*Scenarios!AF10)*(1-SUMPRODUCT((Scenarios!$A$4:$A$204='Material intensity'!$A21)*(Scenarios!$B$4:$B$204='Scenario_selection&amp;Results'!$D$11)*Scenarios!$AG$4:$AG$204))</f>
        <v>6.0724999999999998</v>
      </c>
      <c r="AD21" s="13">
        <f>(SUMPRODUCT((Scenarios!$A$4:$A$204='Material intensity'!$A21)*(Scenarios!$B$4:$B$204='Scenario_selection&amp;Results'!$D$9)*Scenarios!$AD$4:$AD$204)*F21+L21*(1-SUMPRODUCT((Scenarios!$A$4:$A$204='Material intensity'!$A21)*(Scenarios!$B$4:$B$204='Scenario_selection&amp;Results'!$D$9)*Scenarios!$AD$4:$AD$204)-Scenarios!AF10)+R21*Scenarios!AF10)*(1-SUMPRODUCT((Scenarios!$A$4:$A$204='Material intensity'!$A21)*(Scenarios!$B$4:$B$204='Scenario_selection&amp;Results'!$D$11)*Scenarios!$AG$4:$AG$204))</f>
        <v>79.72</v>
      </c>
      <c r="AE21" s="13">
        <f t="shared" si="24"/>
        <v>60.865384615384613</v>
      </c>
      <c r="AF21" s="13">
        <f t="shared" si="25"/>
        <v>313.86207692307693</v>
      </c>
      <c r="AG21" s="13">
        <f t="shared" si="26"/>
        <v>1.8428653846153846</v>
      </c>
      <c r="AH21" s="13">
        <f t="shared" si="27"/>
        <v>6.7748846153846145</v>
      </c>
      <c r="AI21" s="13">
        <f t="shared" si="28"/>
        <v>56.28638461538462</v>
      </c>
      <c r="AJ21" s="13">
        <f t="shared" si="29"/>
        <v>52.09</v>
      </c>
      <c r="AK21" s="13">
        <f t="shared" si="30"/>
        <v>302.18</v>
      </c>
      <c r="AL21" s="13">
        <f t="shared" si="31"/>
        <v>1.55525</v>
      </c>
      <c r="AM21" s="13">
        <f t="shared" si="32"/>
        <v>6.0724999999999998</v>
      </c>
      <c r="AN21" s="13">
        <f t="shared" si="33"/>
        <v>79.72</v>
      </c>
      <c r="AO21" s="13">
        <f t="shared" si="34"/>
        <v>60.865384615384613</v>
      </c>
      <c r="AP21" s="13">
        <f t="shared" si="35"/>
        <v>313.86207692307693</v>
      </c>
      <c r="AQ21" s="13">
        <f t="shared" si="36"/>
        <v>1.8428653846153846</v>
      </c>
      <c r="AR21" s="13">
        <f t="shared" si="37"/>
        <v>6.7748846153846145</v>
      </c>
      <c r="AS21" s="13">
        <f t="shared" si="38"/>
        <v>56.28638461538462</v>
      </c>
      <c r="AT21" s="13">
        <f t="shared" si="40"/>
        <v>52.09</v>
      </c>
      <c r="AU21" s="13">
        <f t="shared" si="41"/>
        <v>302.18</v>
      </c>
      <c r="AV21" s="13">
        <f t="shared" si="42"/>
        <v>1.55525</v>
      </c>
      <c r="AW21" s="13">
        <f t="shared" si="43"/>
        <v>6.0724999999999998</v>
      </c>
      <c r="AX21" s="13">
        <f t="shared" si="44"/>
        <v>79.72</v>
      </c>
      <c r="BA21" s="13">
        <f>MMULT('SDF-UR-North'!$I75:$BW75,'Material intensity'!U$4:U$70)/SUM('SDF-UR-North'!$I75:$BW75)</f>
        <v>56.262</v>
      </c>
      <c r="BB21" s="13">
        <f>MMULT('SDF-UR-North'!$I75:$BW75,'Material intensity'!V$4:V$70)/SUM('SDF-UR-North'!$I75:$BW75)</f>
        <v>319.89599999999996</v>
      </c>
      <c r="BC21" s="13">
        <f>MMULT('SDF-UR-North'!$I75:$BW75,'Material intensity'!W$4:W$70)/SUM('SDF-UR-North'!$I75:$BW75)</f>
        <v>1.6879499999999998</v>
      </c>
      <c r="BD21" s="13">
        <f>MMULT('SDF-UR-North'!$I75:$BW75,'Material intensity'!X$4:X$70)/SUM('SDF-UR-North'!$I75:$BW75)</f>
        <v>6.4554999999999989</v>
      </c>
      <c r="BE21" s="13">
        <f>MMULT('SDF-UR-North'!$I75:$BW75,'Material intensity'!Y$4:Y$70)/SUM('SDF-UR-North'!$I75:$BW75)</f>
        <v>56.804000000000016</v>
      </c>
      <c r="BF21" s="13">
        <f>MMULT('SDF-RR-North'!$I75:$BW75,'Material intensity'!Z$4:Z$70)/SUM('SDF-RR-North'!$I75:$BW75)</f>
        <v>52.089999999999996</v>
      </c>
      <c r="BG21" s="13">
        <f>MMULT('SDF-RR-North'!$I75:$BW75,'Material intensity'!AA$4:AA$70)/SUM('SDF-RR-North'!$I75:$BW75)</f>
        <v>302.17999999999995</v>
      </c>
      <c r="BH21" s="13">
        <f>MMULT('SDF-RR-North'!$I75:$BW75,'Material intensity'!AB$4:AB$70)/SUM('SDF-RR-North'!$I75:$BW75)</f>
        <v>1.5552499999999998</v>
      </c>
      <c r="BI21" s="13">
        <f>MMULT('SDF-RR-North'!$I75:$BW75,'Material intensity'!AC$4:AC$70)/SUM('SDF-RR-North'!$I75:$BW75)</f>
        <v>6.0724999999999989</v>
      </c>
      <c r="BJ21" s="13">
        <f>MMULT('SDF-RR-North'!$I75:$BW75,'Material intensity'!AD$4:AD$70)/SUM('SDF-RR-North'!$I75:$BW75)</f>
        <v>79.72</v>
      </c>
      <c r="BK21" s="13">
        <f>MMULT('SDF-UR-Trans'!$I75:$BW75,'Material intensity'!U$4:U$70)/SUM('SDF-UR-Trans'!$I75:$BW75)</f>
        <v>56.262</v>
      </c>
      <c r="BL21" s="13">
        <f>MMULT('SDF-UR-Trans'!$I75:$BW75,'Material intensity'!V$4:V$70)/SUM('SDF-UR-Trans'!$I75:$BW75)</f>
        <v>319.89599999999996</v>
      </c>
      <c r="BM21" s="13">
        <f>MMULT('SDF-UR-Trans'!$I75:$BW75,'Material intensity'!W$4:W$70)/SUM('SDF-UR-Trans'!$I75:$BW75)</f>
        <v>1.6879500000000001</v>
      </c>
      <c r="BN21" s="13">
        <f>MMULT('SDF-UR-Trans'!$I75:$BW75,'Material intensity'!X$4:X$70)/SUM('SDF-UR-Trans'!$I75:$BW75)</f>
        <v>6.4555000000000016</v>
      </c>
      <c r="BO21" s="13">
        <f>MMULT('SDF-UR-Trans'!$I75:$BW75,'Material intensity'!Y$4:Y$70)/SUM('SDF-UR-Trans'!$I75:$BW75)</f>
        <v>56.804000000000002</v>
      </c>
      <c r="BP21" s="13">
        <f>MMULT('SDF-RR-Trans'!$I75:$BW75,'Material intensity'!Z$4:Z$70)/SUM('SDF-RR-Trans'!$I75:$BW75)</f>
        <v>52.089999999999996</v>
      </c>
      <c r="BQ21" s="13">
        <f>MMULT('SDF-RR-Trans'!$I75:$BW75,'Material intensity'!AA$4:AA$70)/SUM('SDF-RR-Trans'!$I75:$BW75)</f>
        <v>302.18000000000006</v>
      </c>
      <c r="BR21" s="13">
        <f>MMULT('SDF-RR-Trans'!$I75:$BW75,'Material intensity'!AB$4:AB$70)/SUM('SDF-RR-Trans'!$I75:$BW75)</f>
        <v>1.5552500000000002</v>
      </c>
      <c r="BS21" s="13">
        <f>MMULT('SDF-RR-Trans'!$I75:$BW75,'Material intensity'!AC$4:AC$70)/SUM('SDF-RR-Trans'!$I75:$BW75)</f>
        <v>6.0724999999999998</v>
      </c>
      <c r="BT21" s="13">
        <f>MMULT('SDF-RR-Trans'!$I75:$BW75,'Material intensity'!AD$4:AD$70)/SUM('SDF-RR-Trans'!$I75:$BW75)</f>
        <v>79.719999999999985</v>
      </c>
      <c r="BU21" s="13">
        <f>MMULT('SDF-UR-South'!$I75:$BW75,'Material intensity'!U$4:U$70)/SUM('SDF-UR-South'!$I75:$BW75)</f>
        <v>56.261999999999993</v>
      </c>
      <c r="BV21" s="13">
        <f>MMULT('SDF-UR-South'!$I75:$BW75,'Material intensity'!V$4:V$70)/SUM('SDF-UR-South'!$I75:$BW75)</f>
        <v>319.89600000000002</v>
      </c>
      <c r="BW21" s="13">
        <f>MMULT('SDF-UR-South'!$I75:$BW75,'Material intensity'!W$4:W$70)/SUM('SDF-UR-South'!$I75:$BW75)</f>
        <v>1.6879500000000001</v>
      </c>
      <c r="BX21" s="13">
        <f>MMULT('SDF-UR-South'!$I75:$BW75,'Material intensity'!X$4:X$70)/SUM('SDF-UR-South'!$I75:$BW75)</f>
        <v>6.4554999999999998</v>
      </c>
      <c r="BY21" s="13">
        <f>MMULT('SDF-UR-South'!$I75:$BW75,'Material intensity'!Y$4:Y$70)/SUM('SDF-UR-South'!$I75:$BW75)</f>
        <v>56.804000000000002</v>
      </c>
      <c r="BZ21" s="13">
        <f>MMULT('SDF-RR-South'!$I75:$BW75,'Material intensity'!Z$4:Z$70)/SUM('SDF-RR-South'!$I75:$BW75)</f>
        <v>52.09</v>
      </c>
      <c r="CA21" s="13">
        <f>MMULT('SDF-RR-South'!$I75:$BW75,'Material intensity'!AA$4:AA$70)/SUM('SDF-RR-South'!$I75:$BW75)</f>
        <v>302.18000000000006</v>
      </c>
      <c r="CB21" s="13">
        <f>MMULT('SDF-RR-South'!$I75:$BW75,'Material intensity'!AB$4:AB$70)/SUM('SDF-RR-South'!$I75:$BW75)</f>
        <v>1.55525</v>
      </c>
      <c r="CC21" s="13">
        <f>MMULT('SDF-RR-South'!$I75:$BW75,'Material intensity'!AC$4:AC$70)/SUM('SDF-RR-South'!$I75:$BW75)</f>
        <v>6.0724999999999998</v>
      </c>
      <c r="CD21" s="13">
        <f>MMULT('SDF-RR-South'!$I75:$BW75,'Material intensity'!AD$4:AD$70)/SUM('SDF-RR-South'!$I75:$BW75)</f>
        <v>79.71999999999997</v>
      </c>
      <c r="DM21" s="13">
        <f>BA21*(SUMPRODUCT(('Scenario_selection&amp;Results'!$B$51:$F$51='Material intensity'!DM$3)*('Scenario_selection&amp;Results'!$B$52:$F$52))+1)</f>
        <v>56.262</v>
      </c>
      <c r="DN21" s="13">
        <f>BB21*(SUMPRODUCT(('Scenario_selection&amp;Results'!$B$51:$F$51='Material intensity'!DN$3)*('Scenario_selection&amp;Results'!$B$52:$F$52))+1)</f>
        <v>319.89599999999996</v>
      </c>
      <c r="DO21" s="13">
        <f>BC21*(SUMPRODUCT(('Scenario_selection&amp;Results'!$B$51:$F$51='Material intensity'!DO$3)*('Scenario_selection&amp;Results'!$B$52:$F$52))+1)</f>
        <v>2.0255399999999999</v>
      </c>
      <c r="DP21" s="13">
        <f>BD21*(SUMPRODUCT(('Scenario_selection&amp;Results'!$B$51:$F$51='Material intensity'!DP$3)*('Scenario_selection&amp;Results'!$B$52:$F$52))+1)</f>
        <v>7.7465999999999982</v>
      </c>
      <c r="DQ21" s="13">
        <f>BE21*(SUMPRODUCT(('Scenario_selection&amp;Results'!$B$51:$F$51='Material intensity'!DQ$3)*('Scenario_selection&amp;Results'!$B$52:$F$52))+1)</f>
        <v>68.164800000000014</v>
      </c>
      <c r="DR21" s="13">
        <f>BF21*(SUMPRODUCT(('Scenario_selection&amp;Results'!$B$51:$F$51='Material intensity'!DR$3)*('Scenario_selection&amp;Results'!$B$52:$F$52))+1)</f>
        <v>52.089999999999996</v>
      </c>
      <c r="DS21" s="13">
        <f>BG21*(SUMPRODUCT(('Scenario_selection&amp;Results'!$B$51:$F$51='Material intensity'!DS$3)*('Scenario_selection&amp;Results'!$B$52:$F$52))+1)</f>
        <v>302.17999999999995</v>
      </c>
      <c r="DT21" s="13">
        <f>BH21*(SUMPRODUCT(('Scenario_selection&amp;Results'!$B$51:$F$51='Material intensity'!DT$3)*('Scenario_selection&amp;Results'!$B$52:$F$52))+1)</f>
        <v>1.8662999999999996</v>
      </c>
      <c r="DU21" s="13">
        <f>BI21*(SUMPRODUCT(('Scenario_selection&amp;Results'!$B$51:$F$51='Material intensity'!DU$3)*('Scenario_selection&amp;Results'!$B$52:$F$52))+1)</f>
        <v>7.2869999999999981</v>
      </c>
      <c r="DV21" s="13">
        <f>BJ21*(SUMPRODUCT(('Scenario_selection&amp;Results'!$B$51:$F$51='Material intensity'!DV$3)*('Scenario_selection&amp;Results'!$B$52:$F$52))+1)</f>
        <v>95.664000000000001</v>
      </c>
      <c r="DW21" s="13">
        <f>BK21*(SUMPRODUCT(('Scenario_selection&amp;Results'!$B$51:$F$51='Material intensity'!DW$3)*('Scenario_selection&amp;Results'!$B$52:$F$52))+1)</f>
        <v>56.262</v>
      </c>
      <c r="DX21" s="13">
        <f>BL21*(SUMPRODUCT(('Scenario_selection&amp;Results'!$B$51:$F$51='Material intensity'!DX$3)*('Scenario_selection&amp;Results'!$B$52:$F$52))+1)</f>
        <v>319.89599999999996</v>
      </c>
      <c r="DY21" s="13">
        <f>BM21*(SUMPRODUCT(('Scenario_selection&amp;Results'!$B$51:$F$51='Material intensity'!DY$3)*('Scenario_selection&amp;Results'!$B$52:$F$52))+1)</f>
        <v>2.0255399999999999</v>
      </c>
      <c r="DZ21" s="13">
        <f>BN21*(SUMPRODUCT(('Scenario_selection&amp;Results'!$B$51:$F$51='Material intensity'!DZ$3)*('Scenario_selection&amp;Results'!$B$52:$F$52))+1)</f>
        <v>7.7466000000000017</v>
      </c>
      <c r="EA21" s="13">
        <f>BO21*(SUMPRODUCT(('Scenario_selection&amp;Results'!$B$51:$F$51='Material intensity'!EA$3)*('Scenario_selection&amp;Results'!$B$52:$F$52))+1)</f>
        <v>68.1648</v>
      </c>
      <c r="EB21" s="13">
        <f>BP21*(SUMPRODUCT(('Scenario_selection&amp;Results'!$B$51:$F$51='Material intensity'!EB$3)*('Scenario_selection&amp;Results'!$B$52:$F$52))+1)</f>
        <v>52.089999999999996</v>
      </c>
      <c r="EC21" s="13">
        <f>BQ21*(SUMPRODUCT(('Scenario_selection&amp;Results'!$B$51:$F$51='Material intensity'!EC$3)*('Scenario_selection&amp;Results'!$B$52:$F$52))+1)</f>
        <v>302.18000000000006</v>
      </c>
      <c r="ED21" s="13">
        <f>BR21*(SUMPRODUCT(('Scenario_selection&amp;Results'!$B$51:$F$51='Material intensity'!ED$3)*('Scenario_selection&amp;Results'!$B$52:$F$52))+1)</f>
        <v>1.8663000000000003</v>
      </c>
      <c r="EE21" s="13">
        <f>BS21*(SUMPRODUCT(('Scenario_selection&amp;Results'!$B$51:$F$51='Material intensity'!EE$3)*('Scenario_selection&amp;Results'!$B$52:$F$52))+1)</f>
        <v>7.286999999999999</v>
      </c>
      <c r="EF21" s="13">
        <f>BT21*(SUMPRODUCT(('Scenario_selection&amp;Results'!$B$51:$F$51='Material intensity'!EF$3)*('Scenario_selection&amp;Results'!$B$52:$F$52))+1)</f>
        <v>95.663999999999973</v>
      </c>
      <c r="EG21" s="13">
        <f>BU21*(SUMPRODUCT(('Scenario_selection&amp;Results'!$B$51:$F$51='Material intensity'!EG$3)*('Scenario_selection&amp;Results'!$B$52:$F$52))+1)</f>
        <v>56.261999999999993</v>
      </c>
      <c r="EH21" s="13">
        <f>BV21*(SUMPRODUCT(('Scenario_selection&amp;Results'!$B$51:$F$51='Material intensity'!EH$3)*('Scenario_selection&amp;Results'!$B$52:$F$52))+1)</f>
        <v>319.89600000000002</v>
      </c>
      <c r="EI21" s="13">
        <f>BW21*(SUMPRODUCT(('Scenario_selection&amp;Results'!$B$51:$F$51='Material intensity'!EI$3)*('Scenario_selection&amp;Results'!$B$52:$F$52))+1)</f>
        <v>2.0255399999999999</v>
      </c>
      <c r="EJ21" s="13">
        <f>BX21*(SUMPRODUCT(('Scenario_selection&amp;Results'!$B$51:$F$51='Material intensity'!EJ$3)*('Scenario_selection&amp;Results'!$B$52:$F$52))+1)</f>
        <v>7.746599999999999</v>
      </c>
      <c r="EK21" s="13">
        <f>BY21*(SUMPRODUCT(('Scenario_selection&amp;Results'!$B$51:$F$51='Material intensity'!EK$3)*('Scenario_selection&amp;Results'!$B$52:$F$52))+1)</f>
        <v>68.1648</v>
      </c>
      <c r="EL21" s="13">
        <f>BZ21*(SUMPRODUCT(('Scenario_selection&amp;Results'!$B$51:$F$51='Material intensity'!EL$3)*('Scenario_selection&amp;Results'!$B$52:$F$52))+1)</f>
        <v>52.09</v>
      </c>
      <c r="EM21" s="13">
        <f>CA21*(SUMPRODUCT(('Scenario_selection&amp;Results'!$B$51:$F$51='Material intensity'!EM$3)*('Scenario_selection&amp;Results'!$B$52:$F$52))+1)</f>
        <v>302.18000000000006</v>
      </c>
      <c r="EN21" s="13">
        <f>CB21*(SUMPRODUCT(('Scenario_selection&amp;Results'!$B$51:$F$51='Material intensity'!EN$3)*('Scenario_selection&amp;Results'!$B$52:$F$52))+1)</f>
        <v>1.8662999999999998</v>
      </c>
      <c r="EO21" s="13">
        <f>CC21*(SUMPRODUCT(('Scenario_selection&amp;Results'!$B$51:$F$51='Material intensity'!EO$3)*('Scenario_selection&amp;Results'!$B$52:$F$52))+1)</f>
        <v>7.286999999999999</v>
      </c>
      <c r="EP21" s="13">
        <f>CD21*(SUMPRODUCT(('Scenario_selection&amp;Results'!$B$51:$F$51='Material intensity'!EP$3)*('Scenario_selection&amp;Results'!$B$52:$F$52))+1)</f>
        <v>95.663999999999959</v>
      </c>
      <c r="ES21" s="13">
        <f>BA21*(SUMPRODUCT(('Scenario_selection&amp;Results'!$B$51:$F$51='Material intensity'!DM$3)*('Scenario_selection&amp;Results'!$B$52:$F$52)))</f>
        <v>0</v>
      </c>
      <c r="ET21" s="13">
        <f>BB21*(SUMPRODUCT(('Scenario_selection&amp;Results'!$B$51:$F$51='Material intensity'!DN$3)*('Scenario_selection&amp;Results'!$B$52:$F$52)))</f>
        <v>0</v>
      </c>
      <c r="EU21" s="13">
        <f>BC21*(SUMPRODUCT(('Scenario_selection&amp;Results'!$B$51:$F$51='Material intensity'!DO$3)*('Scenario_selection&amp;Results'!$B$52:$F$52)))</f>
        <v>0.33759</v>
      </c>
      <c r="EV21" s="13">
        <f>BD21*(SUMPRODUCT(('Scenario_selection&amp;Results'!$B$51:$F$51='Material intensity'!DP$3)*('Scenario_selection&amp;Results'!$B$52:$F$52)))</f>
        <v>1.2910999999999999</v>
      </c>
      <c r="EW21" s="13">
        <f>BE21*(SUMPRODUCT(('Scenario_selection&amp;Results'!$B$51:$F$51='Material intensity'!DQ$3)*('Scenario_selection&amp;Results'!$B$52:$F$52)))</f>
        <v>11.360800000000005</v>
      </c>
      <c r="EX21" s="13">
        <f>BF21*(SUMPRODUCT(('Scenario_selection&amp;Results'!$B$51:$F$51='Material intensity'!DR$3)*('Scenario_selection&amp;Results'!$B$52:$F$52)))</f>
        <v>0</v>
      </c>
      <c r="EY21" s="13">
        <f>BG21*(SUMPRODUCT(('Scenario_selection&amp;Results'!$B$51:$F$51='Material intensity'!DS$3)*('Scenario_selection&amp;Results'!$B$52:$F$52)))</f>
        <v>0</v>
      </c>
      <c r="EZ21" s="13">
        <f>BH21*(SUMPRODUCT(('Scenario_selection&amp;Results'!$B$51:$F$51='Material intensity'!DT$3)*('Scenario_selection&amp;Results'!$B$52:$F$52)))</f>
        <v>0.31104999999999999</v>
      </c>
      <c r="FA21" s="13">
        <f>BI21*(SUMPRODUCT(('Scenario_selection&amp;Results'!$B$51:$F$51='Material intensity'!DU$3)*('Scenario_selection&amp;Results'!$B$52:$F$52)))</f>
        <v>1.2144999999999999</v>
      </c>
      <c r="FB21" s="13">
        <f>BJ21*(SUMPRODUCT(('Scenario_selection&amp;Results'!$B$51:$F$51='Material intensity'!DV$3)*('Scenario_selection&amp;Results'!$B$52:$F$52)))</f>
        <v>15.944000000000001</v>
      </c>
      <c r="FC21" s="13">
        <f>BK21*(SUMPRODUCT(('Scenario_selection&amp;Results'!$B$51:$F$51='Material intensity'!DW$3)*('Scenario_selection&amp;Results'!$B$52:$F$52)))</f>
        <v>0</v>
      </c>
      <c r="FD21" s="13">
        <f>BL21*(SUMPRODUCT(('Scenario_selection&amp;Results'!$B$51:$F$51='Material intensity'!DX$3)*('Scenario_selection&amp;Results'!$B$52:$F$52)))</f>
        <v>0</v>
      </c>
      <c r="FE21" s="13">
        <f>BM21*(SUMPRODUCT(('Scenario_selection&amp;Results'!$B$51:$F$51='Material intensity'!DY$3)*('Scenario_selection&amp;Results'!$B$52:$F$52)))</f>
        <v>0.33759000000000006</v>
      </c>
      <c r="FF21" s="13">
        <f>BN21*(SUMPRODUCT(('Scenario_selection&amp;Results'!$B$51:$F$51='Material intensity'!DZ$3)*('Scenario_selection&amp;Results'!$B$52:$F$52)))</f>
        <v>1.2911000000000004</v>
      </c>
      <c r="FG21" s="13">
        <f>BO21*(SUMPRODUCT(('Scenario_selection&amp;Results'!$B$51:$F$51='Material intensity'!EA$3)*('Scenario_selection&amp;Results'!$B$52:$F$52)))</f>
        <v>11.360800000000001</v>
      </c>
      <c r="FH21" s="13">
        <f>BP21*(SUMPRODUCT(('Scenario_selection&amp;Results'!$B$51:$F$51='Material intensity'!EB$3)*('Scenario_selection&amp;Results'!$B$52:$F$52)))</f>
        <v>0</v>
      </c>
      <c r="FI21" s="13">
        <f>BQ21*(SUMPRODUCT(('Scenario_selection&amp;Results'!$B$51:$F$51='Material intensity'!EC$3)*('Scenario_selection&amp;Results'!$B$52:$F$52)))</f>
        <v>0</v>
      </c>
      <c r="FJ21" s="13">
        <f>BR21*(SUMPRODUCT(('Scenario_selection&amp;Results'!$B$51:$F$51='Material intensity'!ED$3)*('Scenario_selection&amp;Results'!$B$52:$F$52)))</f>
        <v>0.31105000000000005</v>
      </c>
      <c r="FK21" s="13">
        <f>BS21*(SUMPRODUCT(('Scenario_selection&amp;Results'!$B$51:$F$51='Material intensity'!EE$3)*('Scenario_selection&amp;Results'!$B$52:$F$52)))</f>
        <v>1.2145000000000001</v>
      </c>
      <c r="FL21" s="13">
        <f>BT21*(SUMPRODUCT(('Scenario_selection&amp;Results'!$B$51:$F$51='Material intensity'!EF$3)*('Scenario_selection&amp;Results'!$B$52:$F$52)))</f>
        <v>15.943999999999997</v>
      </c>
      <c r="FM21" s="13">
        <f>BU21*(SUMPRODUCT(('Scenario_selection&amp;Results'!$B$51:$F$51='Material intensity'!EG$3)*('Scenario_selection&amp;Results'!$B$52:$F$52)))</f>
        <v>0</v>
      </c>
      <c r="FN21" s="13">
        <f>BV21*(SUMPRODUCT(('Scenario_selection&amp;Results'!$B$51:$F$51='Material intensity'!EH$3)*('Scenario_selection&amp;Results'!$B$52:$F$52)))</f>
        <v>0</v>
      </c>
      <c r="FO21" s="13">
        <f>BW21*(SUMPRODUCT(('Scenario_selection&amp;Results'!$B$51:$F$51='Material intensity'!EI$3)*('Scenario_selection&amp;Results'!$B$52:$F$52)))</f>
        <v>0.33759000000000006</v>
      </c>
      <c r="FP21" s="13">
        <f>BX21*(SUMPRODUCT(('Scenario_selection&amp;Results'!$B$51:$F$51='Material intensity'!EJ$3)*('Scenario_selection&amp;Results'!$B$52:$F$52)))</f>
        <v>1.2911000000000001</v>
      </c>
      <c r="FQ21" s="13">
        <f>BY21*(SUMPRODUCT(('Scenario_selection&amp;Results'!$B$51:$F$51='Material intensity'!EK$3)*('Scenario_selection&amp;Results'!$B$52:$F$52)))</f>
        <v>11.360800000000001</v>
      </c>
      <c r="FR21" s="13">
        <f>BZ21*(SUMPRODUCT(('Scenario_selection&amp;Results'!$B$51:$F$51='Material intensity'!EL$3)*('Scenario_selection&amp;Results'!$B$52:$F$52)))</f>
        <v>0</v>
      </c>
      <c r="FS21" s="13">
        <f>CA21*(SUMPRODUCT(('Scenario_selection&amp;Results'!$B$51:$F$51='Material intensity'!EM$3)*('Scenario_selection&amp;Results'!$B$52:$F$52)))</f>
        <v>0</v>
      </c>
      <c r="FT21" s="13">
        <f>CB21*(SUMPRODUCT(('Scenario_selection&amp;Results'!$B$51:$F$51='Material intensity'!EN$3)*('Scenario_selection&amp;Results'!$B$52:$F$52)))</f>
        <v>0.31105000000000005</v>
      </c>
      <c r="FU21" s="13">
        <f>CC21*(SUMPRODUCT(('Scenario_selection&amp;Results'!$B$51:$F$51='Material intensity'!EO$3)*('Scenario_selection&amp;Results'!$B$52:$F$52)))</f>
        <v>1.2145000000000001</v>
      </c>
      <c r="FV21" s="13">
        <f>CD21*(SUMPRODUCT(('Scenario_selection&amp;Results'!$B$51:$F$51='Material intensity'!EP$3)*('Scenario_selection&amp;Results'!$B$52:$F$52)))</f>
        <v>15.943999999999996</v>
      </c>
    </row>
    <row r="22" spans="1:178" x14ac:dyDescent="0.3">
      <c r="A22" s="13">
        <v>2012</v>
      </c>
      <c r="B22" s="67">
        <v>262</v>
      </c>
      <c r="C22" s="67">
        <v>85</v>
      </c>
      <c r="D22" s="67">
        <v>8.6</v>
      </c>
      <c r="E22" s="67">
        <v>20.87</v>
      </c>
      <c r="F22" s="67">
        <v>0</v>
      </c>
      <c r="G22" s="67"/>
      <c r="H22" s="67">
        <v>62.52</v>
      </c>
      <c r="I22" s="67">
        <v>346.47</v>
      </c>
      <c r="J22" s="67">
        <v>1.887</v>
      </c>
      <c r="K22" s="67">
        <v>7.03</v>
      </c>
      <c r="L22" s="67">
        <v>22.43</v>
      </c>
      <c r="N22" s="67">
        <v>20.8</v>
      </c>
      <c r="O22" s="67">
        <v>169.31</v>
      </c>
      <c r="P22" s="67">
        <v>0.56000000000000005</v>
      </c>
      <c r="Q22" s="67">
        <v>3.2</v>
      </c>
      <c r="R22" s="67">
        <v>251.59</v>
      </c>
      <c r="S22" s="67"/>
      <c r="U22" s="68">
        <f>(SUMPRODUCT((Scenarios!$A$4:$A$204='Material intensity'!$A22)*(Scenarios!$B$4:$B$204='Scenario_selection&amp;Results'!$D$9)*Scenarios!$AC$4:$AC$204)*B22+H22*(1-SUMPRODUCT((Scenarios!$A$4:$A$204='Material intensity'!$A22)*(Scenarios!$B$4:$B$204='Scenario_selection&amp;Results'!$D$9)*Scenarios!$AC$4:$AC$204)-Scenarios!AE11)+N22*Scenarios!AE11)*(1-SUMPRODUCT((Scenarios!$A$4:$A$204='Material intensity'!$A22)*(Scenarios!$B$4:$B$204='Scenario_selection&amp;Results'!$D$11)*Scenarios!$AG$4:$AG$204))</f>
        <v>61.632615384615377</v>
      </c>
      <c r="V22" s="69">
        <f>(SUMPRODUCT((Scenarios!$A$4:$A$204='Material intensity'!$A22)*(Scenarios!$B$4:$B$204='Scenario_selection&amp;Results'!$D$9)*Scenarios!$AC$4:$AC$204)*C22+I22*(1-SUMPRODUCT((Scenarios!$A$4:$A$204='Material intensity'!$A22)*(Scenarios!$B$4:$B$204='Scenario_selection&amp;Results'!$D$9)*Scenarios!$AC$4:$AC$204)-Scenarios!AE11)+O22*Scenarios!AE11)*(1-SUMPRODUCT((Scenarios!$A$4:$A$204='Material intensity'!$A22)*(Scenarios!$B$4:$B$204='Scenario_selection&amp;Results'!$D$11)*Scenarios!$AG$4:$AG$204))</f>
        <v>312.85642307692308</v>
      </c>
      <c r="W22" s="68">
        <f>(SUMPRODUCT((Scenarios!$A$4:$A$204='Material intensity'!$A22)*(Scenarios!$B$4:$B$204='Scenario_selection&amp;Results'!$D$9)*Scenarios!$AC$4:$AC$204)*D22+J22*(1-SUMPRODUCT((Scenarios!$A$4:$A$204='Material intensity'!$A22)*(Scenarios!$B$4:$B$204='Scenario_selection&amp;Results'!$D$9)*Scenarios!$AC$4:$AC$204)-Scenarios!AE11)+P22*Scenarios!AE11)*(1-SUMPRODUCT((Scenarios!$A$4:$A$204='Material intensity'!$A22)*(Scenarios!$B$4:$B$204='Scenario_selection&amp;Results'!$D$11)*Scenarios!$AG$4:$AG$204))</f>
        <v>1.8686846153846153</v>
      </c>
      <c r="X22" s="68">
        <f>(SUMPRODUCT((Scenarios!$A$4:$A$204='Material intensity'!$A22)*(Scenarios!$B$4:$B$204='Scenario_selection&amp;Results'!$D$9)*Scenarios!$AC$4:$AC$204)*E22+K22*(1-SUMPRODUCT((Scenarios!$A$4:$A$204='Material intensity'!$A22)*(Scenarios!$B$4:$B$204='Scenario_selection&amp;Results'!$D$9)*Scenarios!$AC$4:$AC$204)-Scenarios!AE11)+Q22*Scenarios!AE11)*(1-SUMPRODUCT((Scenarios!$A$4:$A$204='Material intensity'!$A22)*(Scenarios!$B$4:$B$204='Scenario_selection&amp;Results'!$D$11)*Scenarios!$AG$4:$AG$204))</f>
        <v>6.8281153846153853</v>
      </c>
      <c r="Y22" s="68">
        <f>(SUMPRODUCT((Scenarios!$A$4:$A$204='Material intensity'!$A22)*(Scenarios!$B$4:$B$204='Scenario_selection&amp;Results'!$D$9)*Scenarios!$AC$4:$AC$204)*F22+L22*(1-SUMPRODUCT((Scenarios!$A$4:$A$204='Material intensity'!$A22)*(Scenarios!$B$4:$B$204='Scenario_selection&amp;Results'!$D$9)*Scenarios!$AC$4:$AC$204)-Scenarios!AE11)+R22*Scenarios!AE11)*(1-SUMPRODUCT((Scenarios!$A$4:$A$204='Material intensity'!$A22)*(Scenarios!$B$4:$B$204='Scenario_selection&amp;Results'!$D$11)*Scenarios!$AG$4:$AG$204))</f>
        <v>56.200115384615387</v>
      </c>
      <c r="Z22" s="13">
        <f>(SUMPRODUCT((Scenarios!$A$4:$A$204='Material intensity'!$A22)*(Scenarios!$B$4:$B$204='Scenario_selection&amp;Results'!$D$9)*Scenarios!$AD$4:$AD$204)*B22+H22*(1-SUMPRODUCT((Scenarios!$A$4:$A$204='Material intensity'!$A22)*(Scenarios!$B$4:$B$204='Scenario_selection&amp;Results'!$D$9)*Scenarios!$AD$4:$AD$204)-Scenarios!AF11)+N22*Scenarios!AF11)*(1-SUMPRODUCT((Scenarios!$A$4:$A$204='Material intensity'!$A22)*(Scenarios!$B$4:$B$204='Scenario_selection&amp;Results'!$D$11)*Scenarios!$AG$4:$AG$204))</f>
        <v>52.09</v>
      </c>
      <c r="AA22" s="13">
        <f>(SUMPRODUCT((Scenarios!$A$4:$A$204='Material intensity'!$A22)*(Scenarios!$B$4:$B$204='Scenario_selection&amp;Results'!$D$9)*Scenarios!$AD$4:$AD$204)*C22+I22*(1-SUMPRODUCT((Scenarios!$A$4:$A$204='Material intensity'!$A22)*(Scenarios!$B$4:$B$204='Scenario_selection&amp;Results'!$D$9)*Scenarios!$AD$4:$AD$204)-Scenarios!AF11)+O22*Scenarios!AF11)*(1-SUMPRODUCT((Scenarios!$A$4:$A$204='Material intensity'!$A22)*(Scenarios!$B$4:$B$204='Scenario_selection&amp;Results'!$D$11)*Scenarios!$AG$4:$AG$204))</f>
        <v>302.18</v>
      </c>
      <c r="AB22" s="13">
        <f>(SUMPRODUCT((Scenarios!$A$4:$A$204='Material intensity'!$A22)*(Scenarios!$B$4:$B$204='Scenario_selection&amp;Results'!$D$9)*Scenarios!$AD$4:$AD$204)*D22+J22*(1-SUMPRODUCT((Scenarios!$A$4:$A$204='Material intensity'!$A22)*(Scenarios!$B$4:$B$204='Scenario_selection&amp;Results'!$D$9)*Scenarios!$AD$4:$AD$204)-Scenarios!AF11)+P22*Scenarios!AF11)*(1-SUMPRODUCT((Scenarios!$A$4:$A$204='Material intensity'!$A22)*(Scenarios!$B$4:$B$204='Scenario_selection&amp;Results'!$D$11)*Scenarios!$AG$4:$AG$204))</f>
        <v>1.55525</v>
      </c>
      <c r="AC22" s="13">
        <f>(SUMPRODUCT((Scenarios!$A$4:$A$204='Material intensity'!$A22)*(Scenarios!$B$4:$B$204='Scenario_selection&amp;Results'!$D$9)*Scenarios!$AD$4:$AD$204)*E22+K22*(1-SUMPRODUCT((Scenarios!$A$4:$A$204='Material intensity'!$A22)*(Scenarios!$B$4:$B$204='Scenario_selection&amp;Results'!$D$9)*Scenarios!$AD$4:$AD$204)-Scenarios!AF11)+Q22*Scenarios!AF11)*(1-SUMPRODUCT((Scenarios!$A$4:$A$204='Material intensity'!$A22)*(Scenarios!$B$4:$B$204='Scenario_selection&amp;Results'!$D$11)*Scenarios!$AG$4:$AG$204))</f>
        <v>6.0724999999999998</v>
      </c>
      <c r="AD22" s="13">
        <f>(SUMPRODUCT((Scenarios!$A$4:$A$204='Material intensity'!$A22)*(Scenarios!$B$4:$B$204='Scenario_selection&amp;Results'!$D$9)*Scenarios!$AD$4:$AD$204)*F22+L22*(1-SUMPRODUCT((Scenarios!$A$4:$A$204='Material intensity'!$A22)*(Scenarios!$B$4:$B$204='Scenario_selection&amp;Results'!$D$9)*Scenarios!$AD$4:$AD$204)-Scenarios!AF11)+R22*Scenarios!AF11)*(1-SUMPRODUCT((Scenarios!$A$4:$A$204='Material intensity'!$A22)*(Scenarios!$B$4:$B$204='Scenario_selection&amp;Results'!$D$11)*Scenarios!$AG$4:$AG$204))</f>
        <v>79.72</v>
      </c>
      <c r="AE22" s="13">
        <f t="shared" si="24"/>
        <v>61.632615384615377</v>
      </c>
      <c r="AF22" s="13">
        <f t="shared" si="25"/>
        <v>312.85642307692308</v>
      </c>
      <c r="AG22" s="13">
        <f t="shared" si="26"/>
        <v>1.8686846153846153</v>
      </c>
      <c r="AH22" s="13">
        <f t="shared" si="27"/>
        <v>6.8281153846153853</v>
      </c>
      <c r="AI22" s="13">
        <f t="shared" si="28"/>
        <v>56.200115384615387</v>
      </c>
      <c r="AJ22" s="13">
        <f t="shared" si="29"/>
        <v>52.09</v>
      </c>
      <c r="AK22" s="13">
        <f t="shared" si="30"/>
        <v>302.18</v>
      </c>
      <c r="AL22" s="13">
        <f t="shared" si="31"/>
        <v>1.55525</v>
      </c>
      <c r="AM22" s="13">
        <f t="shared" si="32"/>
        <v>6.0724999999999998</v>
      </c>
      <c r="AN22" s="13">
        <f t="shared" si="33"/>
        <v>79.72</v>
      </c>
      <c r="AO22" s="13">
        <f t="shared" si="34"/>
        <v>61.632615384615377</v>
      </c>
      <c r="AP22" s="13">
        <f t="shared" si="35"/>
        <v>312.85642307692308</v>
      </c>
      <c r="AQ22" s="13">
        <f t="shared" si="36"/>
        <v>1.8686846153846153</v>
      </c>
      <c r="AR22" s="13">
        <f t="shared" si="37"/>
        <v>6.8281153846153853</v>
      </c>
      <c r="AS22" s="13">
        <f t="shared" si="38"/>
        <v>56.200115384615387</v>
      </c>
      <c r="AT22" s="13">
        <f t="shared" si="40"/>
        <v>52.09</v>
      </c>
      <c r="AU22" s="13">
        <f t="shared" si="41"/>
        <v>302.18</v>
      </c>
      <c r="AV22" s="13">
        <f t="shared" si="42"/>
        <v>1.55525</v>
      </c>
      <c r="AW22" s="13">
        <f t="shared" si="43"/>
        <v>6.0724999999999998</v>
      </c>
      <c r="AX22" s="13">
        <f t="shared" si="44"/>
        <v>79.72</v>
      </c>
      <c r="BA22" s="13">
        <f>MMULT('SDF-UR-North'!$I76:$BW76,'Material intensity'!U$4:U$70)/SUM('SDF-UR-North'!$I76:$BW76)</f>
        <v>56.274134956830437</v>
      </c>
      <c r="BB22" s="13">
        <f>MMULT('SDF-UR-North'!$I76:$BW76,'Material intensity'!V$4:V$70)/SUM('SDF-UR-North'!$I76:$BW76)</f>
        <v>319.88009400861017</v>
      </c>
      <c r="BC22" s="13">
        <f>MMULT('SDF-UR-North'!$I76:$BW76,'Material intensity'!W$4:W$70)/SUM('SDF-UR-North'!$I76:$BW76)</f>
        <v>1.6883583715921535</v>
      </c>
      <c r="BD22" s="13">
        <f>MMULT('SDF-UR-North'!$I76:$BW76,'Material intensity'!X$4:X$70)/SUM('SDF-UR-North'!$I76:$BW76)</f>
        <v>6.4563419280255347</v>
      </c>
      <c r="BE22" s="13">
        <f>MMULT('SDF-UR-North'!$I76:$BW76,'Material intensity'!Y$4:Y$70)/SUM('SDF-UR-North'!$I76:$BW76)</f>
        <v>56.802635516935503</v>
      </c>
      <c r="BF22" s="13">
        <f>MMULT('SDF-RR-North'!$I76:$BW76,'Material intensity'!Z$4:Z$70)/SUM('SDF-RR-North'!$I76:$BW76)</f>
        <v>52.090000000000025</v>
      </c>
      <c r="BG22" s="13">
        <f>MMULT('SDF-RR-North'!$I76:$BW76,'Material intensity'!AA$4:AA$70)/SUM('SDF-RR-North'!$I76:$BW76)</f>
        <v>302.18</v>
      </c>
      <c r="BH22" s="13">
        <f>MMULT('SDF-RR-North'!$I76:$BW76,'Material intensity'!AB$4:AB$70)/SUM('SDF-RR-North'!$I76:$BW76)</f>
        <v>1.5552500000000007</v>
      </c>
      <c r="BI22" s="13">
        <f>MMULT('SDF-RR-North'!$I76:$BW76,'Material intensity'!AC$4:AC$70)/SUM('SDF-RR-North'!$I76:$BW76)</f>
        <v>6.0724999999999989</v>
      </c>
      <c r="BJ22" s="13">
        <f>MMULT('SDF-RR-North'!$I76:$BW76,'Material intensity'!AD$4:AD$70)/SUM('SDF-RR-North'!$I76:$BW76)</f>
        <v>79.719999999999985</v>
      </c>
      <c r="BK22" s="13">
        <f>MMULT('SDF-UR-Trans'!$I76:$BW76,'Material intensity'!U$4:U$70)/SUM('SDF-UR-Trans'!$I76:$BW76)</f>
        <v>56.270920980095568</v>
      </c>
      <c r="BL22" s="13">
        <f>MMULT('SDF-UR-Trans'!$I76:$BW76,'Material intensity'!V$4:V$70)/SUM('SDF-UR-Trans'!$I76:$BW76)</f>
        <v>319.88430675423308</v>
      </c>
      <c r="BM22" s="13">
        <f>MMULT('SDF-UR-Trans'!$I76:$BW76,'Material intensity'!W$4:W$70)/SUM('SDF-UR-Trans'!$I76:$BW76)</f>
        <v>1.688250213251361</v>
      </c>
      <c r="BN22" s="13">
        <f>MMULT('SDF-UR-Trans'!$I76:$BW76,'Material intensity'!X$4:X$70)/SUM('SDF-UR-Trans'!$I76:$BW76)</f>
        <v>6.4561189410693931</v>
      </c>
      <c r="BO22" s="13">
        <f>MMULT('SDF-UR-Trans'!$I76:$BW76,'Material intensity'!Y$4:Y$70)/SUM('SDF-UR-Trans'!$I76:$BW76)</f>
        <v>56.80299690403276</v>
      </c>
      <c r="BP22" s="13">
        <f>MMULT('SDF-RR-Trans'!$I76:$BW76,'Material intensity'!Z$4:Z$70)/SUM('SDF-RR-Trans'!$I76:$BW76)</f>
        <v>52.090000000000018</v>
      </c>
      <c r="BQ22" s="13">
        <f>MMULT('SDF-RR-Trans'!$I76:$BW76,'Material intensity'!AA$4:AA$70)/SUM('SDF-RR-Trans'!$I76:$BW76)</f>
        <v>302.18000000000006</v>
      </c>
      <c r="BR22" s="13">
        <f>MMULT('SDF-RR-Trans'!$I76:$BW76,'Material intensity'!AB$4:AB$70)/SUM('SDF-RR-Trans'!$I76:$BW76)</f>
        <v>1.5552499999999998</v>
      </c>
      <c r="BS22" s="13">
        <f>MMULT('SDF-RR-Trans'!$I76:$BW76,'Material intensity'!AC$4:AC$70)/SUM('SDF-RR-Trans'!$I76:$BW76)</f>
        <v>6.0725000000000016</v>
      </c>
      <c r="BT22" s="13">
        <f>MMULT('SDF-RR-Trans'!$I76:$BW76,'Material intensity'!AD$4:AD$70)/SUM('SDF-RR-Trans'!$I76:$BW76)</f>
        <v>79.719999999999985</v>
      </c>
      <c r="BU22" s="13">
        <f>MMULT('SDF-UR-South'!$I76:$BW76,'Material intensity'!U$4:U$70)/SUM('SDF-UR-South'!$I76:$BW76)</f>
        <v>56.269890364777318</v>
      </c>
      <c r="BV22" s="13">
        <f>MMULT('SDF-UR-South'!$I76:$BW76,'Material intensity'!V$4:V$70)/SUM('SDF-UR-South'!$I76:$BW76)</f>
        <v>319.88565764147631</v>
      </c>
      <c r="BW22" s="13">
        <f>MMULT('SDF-UR-South'!$I76:$BW76,'Material intensity'!W$4:W$70)/SUM('SDF-UR-South'!$I76:$BW76)</f>
        <v>1.6882155304729802</v>
      </c>
      <c r="BX22" s="13">
        <f>MMULT('SDF-UR-South'!$I76:$BW76,'Material intensity'!X$4:X$70)/SUM('SDF-UR-South'!$I76:$BW76)</f>
        <v>6.4560474365776939</v>
      </c>
      <c r="BY22" s="13">
        <f>MMULT('SDF-UR-South'!$I76:$BW76,'Material intensity'!Y$4:Y$70)/SUM('SDF-UR-South'!$I76:$BW76)</f>
        <v>56.803112788841219</v>
      </c>
      <c r="BZ22" s="13">
        <f>MMULT('SDF-RR-South'!$I76:$BW76,'Material intensity'!Z$4:Z$70)/SUM('SDF-RR-South'!$I76:$BW76)</f>
        <v>52.090000000000018</v>
      </c>
      <c r="CA22" s="13">
        <f>MMULT('SDF-RR-South'!$I76:$BW76,'Material intensity'!AA$4:AA$70)/SUM('SDF-RR-South'!$I76:$BW76)</f>
        <v>302.18000000000012</v>
      </c>
      <c r="CB22" s="13">
        <f>MMULT('SDF-RR-South'!$I76:$BW76,'Material intensity'!AB$4:AB$70)/SUM('SDF-RR-South'!$I76:$BW76)</f>
        <v>1.5552499999999998</v>
      </c>
      <c r="CC22" s="13">
        <f>MMULT('SDF-RR-South'!$I76:$BW76,'Material intensity'!AC$4:AC$70)/SUM('SDF-RR-South'!$I76:$BW76)</f>
        <v>6.0724999999999998</v>
      </c>
      <c r="CD22" s="13">
        <f>MMULT('SDF-RR-South'!$I76:$BW76,'Material intensity'!AD$4:AD$70)/SUM('SDF-RR-South'!$I76:$BW76)</f>
        <v>79.720000000000013</v>
      </c>
      <c r="DM22" s="13">
        <f>BA22*(SUMPRODUCT(('Scenario_selection&amp;Results'!$B$51:$F$51='Material intensity'!DM$3)*('Scenario_selection&amp;Results'!$B$52:$F$52))+1)</f>
        <v>56.274134956830437</v>
      </c>
      <c r="DN22" s="13">
        <f>BB22*(SUMPRODUCT(('Scenario_selection&amp;Results'!$B$51:$F$51='Material intensity'!DN$3)*('Scenario_selection&amp;Results'!$B$52:$F$52))+1)</f>
        <v>319.88009400861017</v>
      </c>
      <c r="DO22" s="13">
        <f>BC22*(SUMPRODUCT(('Scenario_selection&amp;Results'!$B$51:$F$51='Material intensity'!DO$3)*('Scenario_selection&amp;Results'!$B$52:$F$52))+1)</f>
        <v>2.0260300459105842</v>
      </c>
      <c r="DP22" s="13">
        <f>BD22*(SUMPRODUCT(('Scenario_selection&amp;Results'!$B$51:$F$51='Material intensity'!DP$3)*('Scenario_selection&amp;Results'!$B$52:$F$52))+1)</f>
        <v>7.7476103136306413</v>
      </c>
      <c r="DQ22" s="13">
        <f>BE22*(SUMPRODUCT(('Scenario_selection&amp;Results'!$B$51:$F$51='Material intensity'!DQ$3)*('Scenario_selection&amp;Results'!$B$52:$F$52))+1)</f>
        <v>68.163162620322595</v>
      </c>
      <c r="DR22" s="13">
        <f>BF22*(SUMPRODUCT(('Scenario_selection&amp;Results'!$B$51:$F$51='Material intensity'!DR$3)*('Scenario_selection&amp;Results'!$B$52:$F$52))+1)</f>
        <v>52.090000000000025</v>
      </c>
      <c r="DS22" s="13">
        <f>BG22*(SUMPRODUCT(('Scenario_selection&amp;Results'!$B$51:$F$51='Material intensity'!DS$3)*('Scenario_selection&amp;Results'!$B$52:$F$52))+1)</f>
        <v>302.18</v>
      </c>
      <c r="DT22" s="13">
        <f>BH22*(SUMPRODUCT(('Scenario_selection&amp;Results'!$B$51:$F$51='Material intensity'!DT$3)*('Scenario_selection&amp;Results'!$B$52:$F$52))+1)</f>
        <v>1.8663000000000007</v>
      </c>
      <c r="DU22" s="13">
        <f>BI22*(SUMPRODUCT(('Scenario_selection&amp;Results'!$B$51:$F$51='Material intensity'!DU$3)*('Scenario_selection&amp;Results'!$B$52:$F$52))+1)</f>
        <v>7.2869999999999981</v>
      </c>
      <c r="DV22" s="13">
        <f>BJ22*(SUMPRODUCT(('Scenario_selection&amp;Results'!$B$51:$F$51='Material intensity'!DV$3)*('Scenario_selection&amp;Results'!$B$52:$F$52))+1)</f>
        <v>95.663999999999973</v>
      </c>
      <c r="DW22" s="13">
        <f>BK22*(SUMPRODUCT(('Scenario_selection&amp;Results'!$B$51:$F$51='Material intensity'!DW$3)*('Scenario_selection&amp;Results'!$B$52:$F$52))+1)</f>
        <v>56.270920980095568</v>
      </c>
      <c r="DX22" s="13">
        <f>BL22*(SUMPRODUCT(('Scenario_selection&amp;Results'!$B$51:$F$51='Material intensity'!DX$3)*('Scenario_selection&amp;Results'!$B$52:$F$52))+1)</f>
        <v>319.88430675423308</v>
      </c>
      <c r="DY22" s="13">
        <f>BM22*(SUMPRODUCT(('Scenario_selection&amp;Results'!$B$51:$F$51='Material intensity'!DY$3)*('Scenario_selection&amp;Results'!$B$52:$F$52))+1)</f>
        <v>2.0259002559016333</v>
      </c>
      <c r="DZ22" s="13">
        <f>BN22*(SUMPRODUCT(('Scenario_selection&amp;Results'!$B$51:$F$51='Material intensity'!DZ$3)*('Scenario_selection&amp;Results'!$B$52:$F$52))+1)</f>
        <v>7.7473427292832717</v>
      </c>
      <c r="EA22" s="13">
        <f>BO22*(SUMPRODUCT(('Scenario_selection&amp;Results'!$B$51:$F$51='Material intensity'!EA$3)*('Scenario_selection&amp;Results'!$B$52:$F$52))+1)</f>
        <v>68.163596284839315</v>
      </c>
      <c r="EB22" s="13">
        <f>BP22*(SUMPRODUCT(('Scenario_selection&amp;Results'!$B$51:$F$51='Material intensity'!EB$3)*('Scenario_selection&amp;Results'!$B$52:$F$52))+1)</f>
        <v>52.090000000000018</v>
      </c>
      <c r="EC22" s="13">
        <f>BQ22*(SUMPRODUCT(('Scenario_selection&amp;Results'!$B$51:$F$51='Material intensity'!EC$3)*('Scenario_selection&amp;Results'!$B$52:$F$52))+1)</f>
        <v>302.18000000000006</v>
      </c>
      <c r="ED22" s="13">
        <f>BR22*(SUMPRODUCT(('Scenario_selection&amp;Results'!$B$51:$F$51='Material intensity'!ED$3)*('Scenario_selection&amp;Results'!$B$52:$F$52))+1)</f>
        <v>1.8662999999999996</v>
      </c>
      <c r="EE22" s="13">
        <f>BS22*(SUMPRODUCT(('Scenario_selection&amp;Results'!$B$51:$F$51='Material intensity'!EE$3)*('Scenario_selection&amp;Results'!$B$52:$F$52))+1)</f>
        <v>7.2870000000000017</v>
      </c>
      <c r="EF22" s="13">
        <f>BT22*(SUMPRODUCT(('Scenario_selection&amp;Results'!$B$51:$F$51='Material intensity'!EF$3)*('Scenario_selection&amp;Results'!$B$52:$F$52))+1)</f>
        <v>95.663999999999973</v>
      </c>
      <c r="EG22" s="13">
        <f>BU22*(SUMPRODUCT(('Scenario_selection&amp;Results'!$B$51:$F$51='Material intensity'!EG$3)*('Scenario_selection&amp;Results'!$B$52:$F$52))+1)</f>
        <v>56.269890364777318</v>
      </c>
      <c r="EH22" s="13">
        <f>BV22*(SUMPRODUCT(('Scenario_selection&amp;Results'!$B$51:$F$51='Material intensity'!EH$3)*('Scenario_selection&amp;Results'!$B$52:$F$52))+1)</f>
        <v>319.88565764147631</v>
      </c>
      <c r="EI22" s="13">
        <f>BW22*(SUMPRODUCT(('Scenario_selection&amp;Results'!$B$51:$F$51='Material intensity'!EI$3)*('Scenario_selection&amp;Results'!$B$52:$F$52))+1)</f>
        <v>2.0258586365675764</v>
      </c>
      <c r="EJ22" s="13">
        <f>BX22*(SUMPRODUCT(('Scenario_selection&amp;Results'!$B$51:$F$51='Material intensity'!EJ$3)*('Scenario_selection&amp;Results'!$B$52:$F$52))+1)</f>
        <v>7.7472569238932323</v>
      </c>
      <c r="EK22" s="13">
        <f>BY22*(SUMPRODUCT(('Scenario_selection&amp;Results'!$B$51:$F$51='Material intensity'!EK$3)*('Scenario_selection&amp;Results'!$B$52:$F$52))+1)</f>
        <v>68.163735346609457</v>
      </c>
      <c r="EL22" s="13">
        <f>BZ22*(SUMPRODUCT(('Scenario_selection&amp;Results'!$B$51:$F$51='Material intensity'!EL$3)*('Scenario_selection&amp;Results'!$B$52:$F$52))+1)</f>
        <v>52.090000000000018</v>
      </c>
      <c r="EM22" s="13">
        <f>CA22*(SUMPRODUCT(('Scenario_selection&amp;Results'!$B$51:$F$51='Material intensity'!EM$3)*('Scenario_selection&amp;Results'!$B$52:$F$52))+1)</f>
        <v>302.18000000000012</v>
      </c>
      <c r="EN22" s="13">
        <f>CB22*(SUMPRODUCT(('Scenario_selection&amp;Results'!$B$51:$F$51='Material intensity'!EN$3)*('Scenario_selection&amp;Results'!$B$52:$F$52))+1)</f>
        <v>1.8662999999999996</v>
      </c>
      <c r="EO22" s="13">
        <f>CC22*(SUMPRODUCT(('Scenario_selection&amp;Results'!$B$51:$F$51='Material intensity'!EO$3)*('Scenario_selection&amp;Results'!$B$52:$F$52))+1)</f>
        <v>7.286999999999999</v>
      </c>
      <c r="EP22" s="13">
        <f>CD22*(SUMPRODUCT(('Scenario_selection&amp;Results'!$B$51:$F$51='Material intensity'!EP$3)*('Scenario_selection&amp;Results'!$B$52:$F$52))+1)</f>
        <v>95.664000000000016</v>
      </c>
      <c r="ES22" s="13">
        <f>BA22*(SUMPRODUCT(('Scenario_selection&amp;Results'!$B$51:$F$51='Material intensity'!DM$3)*('Scenario_selection&amp;Results'!$B$52:$F$52)))</f>
        <v>0</v>
      </c>
      <c r="ET22" s="13">
        <f>BB22*(SUMPRODUCT(('Scenario_selection&amp;Results'!$B$51:$F$51='Material intensity'!DN$3)*('Scenario_selection&amp;Results'!$B$52:$F$52)))</f>
        <v>0</v>
      </c>
      <c r="EU22" s="13">
        <f>BC22*(SUMPRODUCT(('Scenario_selection&amp;Results'!$B$51:$F$51='Material intensity'!DO$3)*('Scenario_selection&amp;Results'!$B$52:$F$52)))</f>
        <v>0.3376716743184307</v>
      </c>
      <c r="EV22" s="13">
        <f>BD22*(SUMPRODUCT(('Scenario_selection&amp;Results'!$B$51:$F$51='Material intensity'!DP$3)*('Scenario_selection&amp;Results'!$B$52:$F$52)))</f>
        <v>1.291268385605107</v>
      </c>
      <c r="EW22" s="13">
        <f>BE22*(SUMPRODUCT(('Scenario_selection&amp;Results'!$B$51:$F$51='Material intensity'!DQ$3)*('Scenario_selection&amp;Results'!$B$52:$F$52)))</f>
        <v>11.360527103387101</v>
      </c>
      <c r="EX22" s="13">
        <f>BF22*(SUMPRODUCT(('Scenario_selection&amp;Results'!$B$51:$F$51='Material intensity'!DR$3)*('Scenario_selection&amp;Results'!$B$52:$F$52)))</f>
        <v>0</v>
      </c>
      <c r="EY22" s="13">
        <f>BG22*(SUMPRODUCT(('Scenario_selection&amp;Results'!$B$51:$F$51='Material intensity'!DS$3)*('Scenario_selection&amp;Results'!$B$52:$F$52)))</f>
        <v>0</v>
      </c>
      <c r="EZ22" s="13">
        <f>BH22*(SUMPRODUCT(('Scenario_selection&amp;Results'!$B$51:$F$51='Material intensity'!DT$3)*('Scenario_selection&amp;Results'!$B$52:$F$52)))</f>
        <v>0.31105000000000016</v>
      </c>
      <c r="FA22" s="13">
        <f>BI22*(SUMPRODUCT(('Scenario_selection&amp;Results'!$B$51:$F$51='Material intensity'!DU$3)*('Scenario_selection&amp;Results'!$B$52:$F$52)))</f>
        <v>1.2144999999999999</v>
      </c>
      <c r="FB22" s="13">
        <f>BJ22*(SUMPRODUCT(('Scenario_selection&amp;Results'!$B$51:$F$51='Material intensity'!DV$3)*('Scenario_selection&amp;Results'!$B$52:$F$52)))</f>
        <v>15.943999999999997</v>
      </c>
      <c r="FC22" s="13">
        <f>BK22*(SUMPRODUCT(('Scenario_selection&amp;Results'!$B$51:$F$51='Material intensity'!DW$3)*('Scenario_selection&amp;Results'!$B$52:$F$52)))</f>
        <v>0</v>
      </c>
      <c r="FD22" s="13">
        <f>BL22*(SUMPRODUCT(('Scenario_selection&amp;Results'!$B$51:$F$51='Material intensity'!DX$3)*('Scenario_selection&amp;Results'!$B$52:$F$52)))</f>
        <v>0</v>
      </c>
      <c r="FE22" s="13">
        <f>BM22*(SUMPRODUCT(('Scenario_selection&amp;Results'!$B$51:$F$51='Material intensity'!DY$3)*('Scenario_selection&amp;Results'!$B$52:$F$52)))</f>
        <v>0.33765004265027221</v>
      </c>
      <c r="FF22" s="13">
        <f>BN22*(SUMPRODUCT(('Scenario_selection&amp;Results'!$B$51:$F$51='Material intensity'!DZ$3)*('Scenario_selection&amp;Results'!$B$52:$F$52)))</f>
        <v>1.2912237882138786</v>
      </c>
      <c r="FG22" s="13">
        <f>BO22*(SUMPRODUCT(('Scenario_selection&amp;Results'!$B$51:$F$51='Material intensity'!EA$3)*('Scenario_selection&amp;Results'!$B$52:$F$52)))</f>
        <v>11.360599380806553</v>
      </c>
      <c r="FH22" s="13">
        <f>BP22*(SUMPRODUCT(('Scenario_selection&amp;Results'!$B$51:$F$51='Material intensity'!EB$3)*('Scenario_selection&amp;Results'!$B$52:$F$52)))</f>
        <v>0</v>
      </c>
      <c r="FI22" s="13">
        <f>BQ22*(SUMPRODUCT(('Scenario_selection&amp;Results'!$B$51:$F$51='Material intensity'!EC$3)*('Scenario_selection&amp;Results'!$B$52:$F$52)))</f>
        <v>0</v>
      </c>
      <c r="FJ22" s="13">
        <f>BR22*(SUMPRODUCT(('Scenario_selection&amp;Results'!$B$51:$F$51='Material intensity'!ED$3)*('Scenario_selection&amp;Results'!$B$52:$F$52)))</f>
        <v>0.31104999999999999</v>
      </c>
      <c r="FK22" s="13">
        <f>BS22*(SUMPRODUCT(('Scenario_selection&amp;Results'!$B$51:$F$51='Material intensity'!EE$3)*('Scenario_selection&amp;Results'!$B$52:$F$52)))</f>
        <v>1.2145000000000004</v>
      </c>
      <c r="FL22" s="13">
        <f>BT22*(SUMPRODUCT(('Scenario_selection&amp;Results'!$B$51:$F$51='Material intensity'!EF$3)*('Scenario_selection&amp;Results'!$B$52:$F$52)))</f>
        <v>15.943999999999997</v>
      </c>
      <c r="FM22" s="13">
        <f>BU22*(SUMPRODUCT(('Scenario_selection&amp;Results'!$B$51:$F$51='Material intensity'!EG$3)*('Scenario_selection&amp;Results'!$B$52:$F$52)))</f>
        <v>0</v>
      </c>
      <c r="FN22" s="13">
        <f>BV22*(SUMPRODUCT(('Scenario_selection&amp;Results'!$B$51:$F$51='Material intensity'!EH$3)*('Scenario_selection&amp;Results'!$B$52:$F$52)))</f>
        <v>0</v>
      </c>
      <c r="FO22" s="13">
        <f>BW22*(SUMPRODUCT(('Scenario_selection&amp;Results'!$B$51:$F$51='Material intensity'!EI$3)*('Scenario_selection&amp;Results'!$B$52:$F$52)))</f>
        <v>0.33764310609459608</v>
      </c>
      <c r="FP22" s="13">
        <f>BX22*(SUMPRODUCT(('Scenario_selection&amp;Results'!$B$51:$F$51='Material intensity'!EJ$3)*('Scenario_selection&amp;Results'!$B$52:$F$52)))</f>
        <v>1.2912094873155389</v>
      </c>
      <c r="FQ22" s="13">
        <f>BY22*(SUMPRODUCT(('Scenario_selection&amp;Results'!$B$51:$F$51='Material intensity'!EK$3)*('Scenario_selection&amp;Results'!$B$52:$F$52)))</f>
        <v>11.360622557768245</v>
      </c>
      <c r="FR22" s="13">
        <f>BZ22*(SUMPRODUCT(('Scenario_selection&amp;Results'!$B$51:$F$51='Material intensity'!EL$3)*('Scenario_selection&amp;Results'!$B$52:$F$52)))</f>
        <v>0</v>
      </c>
      <c r="FS22" s="13">
        <f>CA22*(SUMPRODUCT(('Scenario_selection&amp;Results'!$B$51:$F$51='Material intensity'!EM$3)*('Scenario_selection&amp;Results'!$B$52:$F$52)))</f>
        <v>0</v>
      </c>
      <c r="FT22" s="13">
        <f>CB22*(SUMPRODUCT(('Scenario_selection&amp;Results'!$B$51:$F$51='Material intensity'!EN$3)*('Scenario_selection&amp;Results'!$B$52:$F$52)))</f>
        <v>0.31104999999999999</v>
      </c>
      <c r="FU22" s="13">
        <f>CC22*(SUMPRODUCT(('Scenario_selection&amp;Results'!$B$51:$F$51='Material intensity'!EO$3)*('Scenario_selection&amp;Results'!$B$52:$F$52)))</f>
        <v>1.2145000000000001</v>
      </c>
      <c r="FV22" s="13">
        <f>CD22*(SUMPRODUCT(('Scenario_selection&amp;Results'!$B$51:$F$51='Material intensity'!EP$3)*('Scenario_selection&amp;Results'!$B$52:$F$52)))</f>
        <v>15.944000000000003</v>
      </c>
    </row>
    <row r="23" spans="1:178" x14ac:dyDescent="0.3">
      <c r="A23" s="13">
        <v>2013</v>
      </c>
      <c r="B23" s="67">
        <v>262</v>
      </c>
      <c r="C23" s="67">
        <v>85</v>
      </c>
      <c r="D23" s="67">
        <v>8.6</v>
      </c>
      <c r="E23" s="67">
        <v>20.87</v>
      </c>
      <c r="F23" s="67">
        <v>0</v>
      </c>
      <c r="G23" s="67"/>
      <c r="H23" s="67">
        <v>62.52</v>
      </c>
      <c r="I23" s="67">
        <v>346.47</v>
      </c>
      <c r="J23" s="67">
        <v>1.887</v>
      </c>
      <c r="K23" s="67">
        <v>7.03</v>
      </c>
      <c r="L23" s="67">
        <v>22.43</v>
      </c>
      <c r="N23" s="67">
        <v>20.8</v>
      </c>
      <c r="O23" s="67">
        <v>169.31</v>
      </c>
      <c r="P23" s="67">
        <v>0.56000000000000005</v>
      </c>
      <c r="Q23" s="67">
        <v>3.2</v>
      </c>
      <c r="R23" s="67">
        <v>251.59</v>
      </c>
      <c r="S23" s="67"/>
      <c r="U23" s="68">
        <f>(SUMPRODUCT((Scenarios!$A$4:$A$204='Material intensity'!$A23)*(Scenarios!$B$4:$B$204='Scenario_selection&amp;Results'!$D$9)*Scenarios!$AC$4:$AC$204)*B23+H23*(1-SUMPRODUCT((Scenarios!$A$4:$A$204='Material intensity'!$A23)*(Scenarios!$B$4:$B$204='Scenario_selection&amp;Results'!$D$9)*Scenarios!$AC$4:$AC$204)-Scenarios!AE12)+N23*Scenarios!AE12)*(1-SUMPRODUCT((Scenarios!$A$4:$A$204='Material intensity'!$A23)*(Scenarios!$B$4:$B$204='Scenario_selection&amp;Results'!$D$11)*Scenarios!$AG$4:$AG$204))</f>
        <v>62.399846153846156</v>
      </c>
      <c r="V23" s="69">
        <f>(SUMPRODUCT((Scenarios!$A$4:$A$204='Material intensity'!$A23)*(Scenarios!$B$4:$B$204='Scenario_selection&amp;Results'!$D$9)*Scenarios!$AC$4:$AC$204)*C23+I23*(1-SUMPRODUCT((Scenarios!$A$4:$A$204='Material intensity'!$A23)*(Scenarios!$B$4:$B$204='Scenario_selection&amp;Results'!$D$9)*Scenarios!$AC$4:$AC$204)-Scenarios!AE12)+O23*Scenarios!AE12)*(1-SUMPRODUCT((Scenarios!$A$4:$A$204='Material intensity'!$A23)*(Scenarios!$B$4:$B$204='Scenario_selection&amp;Results'!$D$11)*Scenarios!$AG$4:$AG$204))</f>
        <v>311.85076923076929</v>
      </c>
      <c r="W23" s="68">
        <f>(SUMPRODUCT((Scenarios!$A$4:$A$204='Material intensity'!$A23)*(Scenarios!$B$4:$B$204='Scenario_selection&amp;Results'!$D$9)*Scenarios!$AC$4:$AC$204)*D23+J23*(1-SUMPRODUCT((Scenarios!$A$4:$A$204='Material intensity'!$A23)*(Scenarios!$B$4:$B$204='Scenario_selection&amp;Results'!$D$9)*Scenarios!$AC$4:$AC$204)-Scenarios!AE12)+P23*Scenarios!AE12)*(1-SUMPRODUCT((Scenarios!$A$4:$A$204='Material intensity'!$A23)*(Scenarios!$B$4:$B$204='Scenario_selection&amp;Results'!$D$11)*Scenarios!$AG$4:$AG$204))</f>
        <v>1.8945038461538464</v>
      </c>
      <c r="X23" s="68">
        <f>(SUMPRODUCT((Scenarios!$A$4:$A$204='Material intensity'!$A23)*(Scenarios!$B$4:$B$204='Scenario_selection&amp;Results'!$D$9)*Scenarios!$AC$4:$AC$204)*E23+K23*(1-SUMPRODUCT((Scenarios!$A$4:$A$204='Material intensity'!$A23)*(Scenarios!$B$4:$B$204='Scenario_selection&amp;Results'!$D$9)*Scenarios!$AC$4:$AC$204)-Scenarios!AE12)+Q23*Scenarios!AE12)*(1-SUMPRODUCT((Scenarios!$A$4:$A$204='Material intensity'!$A23)*(Scenarios!$B$4:$B$204='Scenario_selection&amp;Results'!$D$11)*Scenarios!$AG$4:$AG$204))</f>
        <v>6.8813461538461542</v>
      </c>
      <c r="Y23" s="68">
        <f>(SUMPRODUCT((Scenarios!$A$4:$A$204='Material intensity'!$A23)*(Scenarios!$B$4:$B$204='Scenario_selection&amp;Results'!$D$9)*Scenarios!$AC$4:$AC$204)*F23+L23*(1-SUMPRODUCT((Scenarios!$A$4:$A$204='Material intensity'!$A23)*(Scenarios!$B$4:$B$204='Scenario_selection&amp;Results'!$D$9)*Scenarios!$AC$4:$AC$204)-Scenarios!AE12)+R23*Scenarios!AE12)*(1-SUMPRODUCT((Scenarios!$A$4:$A$204='Material intensity'!$A23)*(Scenarios!$B$4:$B$204='Scenario_selection&amp;Results'!$D$11)*Scenarios!$AG$4:$AG$204))</f>
        <v>56.113846153846154</v>
      </c>
      <c r="Z23" s="13">
        <f>(SUMPRODUCT((Scenarios!$A$4:$A$204='Material intensity'!$A23)*(Scenarios!$B$4:$B$204='Scenario_selection&amp;Results'!$D$9)*Scenarios!$AD$4:$AD$204)*B23+H23*(1-SUMPRODUCT((Scenarios!$A$4:$A$204='Material intensity'!$A23)*(Scenarios!$B$4:$B$204='Scenario_selection&amp;Results'!$D$9)*Scenarios!$AD$4:$AD$204)-Scenarios!AF12)+N23*Scenarios!AF12)*(1-SUMPRODUCT((Scenarios!$A$4:$A$204='Material intensity'!$A23)*(Scenarios!$B$4:$B$204='Scenario_selection&amp;Results'!$D$11)*Scenarios!$AG$4:$AG$204))</f>
        <v>52.09</v>
      </c>
      <c r="AA23" s="13">
        <f>(SUMPRODUCT((Scenarios!$A$4:$A$204='Material intensity'!$A23)*(Scenarios!$B$4:$B$204='Scenario_selection&amp;Results'!$D$9)*Scenarios!$AD$4:$AD$204)*C23+I23*(1-SUMPRODUCT((Scenarios!$A$4:$A$204='Material intensity'!$A23)*(Scenarios!$B$4:$B$204='Scenario_selection&amp;Results'!$D$9)*Scenarios!$AD$4:$AD$204)-Scenarios!AF12)+O23*Scenarios!AF12)*(1-SUMPRODUCT((Scenarios!$A$4:$A$204='Material intensity'!$A23)*(Scenarios!$B$4:$B$204='Scenario_selection&amp;Results'!$D$11)*Scenarios!$AG$4:$AG$204))</f>
        <v>302.18</v>
      </c>
      <c r="AB23" s="13">
        <f>(SUMPRODUCT((Scenarios!$A$4:$A$204='Material intensity'!$A23)*(Scenarios!$B$4:$B$204='Scenario_selection&amp;Results'!$D$9)*Scenarios!$AD$4:$AD$204)*D23+J23*(1-SUMPRODUCT((Scenarios!$A$4:$A$204='Material intensity'!$A23)*(Scenarios!$B$4:$B$204='Scenario_selection&amp;Results'!$D$9)*Scenarios!$AD$4:$AD$204)-Scenarios!AF12)+P23*Scenarios!AF12)*(1-SUMPRODUCT((Scenarios!$A$4:$A$204='Material intensity'!$A23)*(Scenarios!$B$4:$B$204='Scenario_selection&amp;Results'!$D$11)*Scenarios!$AG$4:$AG$204))</f>
        <v>1.55525</v>
      </c>
      <c r="AC23" s="13">
        <f>(SUMPRODUCT((Scenarios!$A$4:$A$204='Material intensity'!$A23)*(Scenarios!$B$4:$B$204='Scenario_selection&amp;Results'!$D$9)*Scenarios!$AD$4:$AD$204)*E23+K23*(1-SUMPRODUCT((Scenarios!$A$4:$A$204='Material intensity'!$A23)*(Scenarios!$B$4:$B$204='Scenario_selection&amp;Results'!$D$9)*Scenarios!$AD$4:$AD$204)-Scenarios!AF12)+Q23*Scenarios!AF12)*(1-SUMPRODUCT((Scenarios!$A$4:$A$204='Material intensity'!$A23)*(Scenarios!$B$4:$B$204='Scenario_selection&amp;Results'!$D$11)*Scenarios!$AG$4:$AG$204))</f>
        <v>6.0724999999999998</v>
      </c>
      <c r="AD23" s="13">
        <f>(SUMPRODUCT((Scenarios!$A$4:$A$204='Material intensity'!$A23)*(Scenarios!$B$4:$B$204='Scenario_selection&amp;Results'!$D$9)*Scenarios!$AD$4:$AD$204)*F23+L23*(1-SUMPRODUCT((Scenarios!$A$4:$A$204='Material intensity'!$A23)*(Scenarios!$B$4:$B$204='Scenario_selection&amp;Results'!$D$9)*Scenarios!$AD$4:$AD$204)-Scenarios!AF12)+R23*Scenarios!AF12)*(1-SUMPRODUCT((Scenarios!$A$4:$A$204='Material intensity'!$A23)*(Scenarios!$B$4:$B$204='Scenario_selection&amp;Results'!$D$11)*Scenarios!$AG$4:$AG$204))</f>
        <v>79.72</v>
      </c>
      <c r="AE23" s="13">
        <f t="shared" si="24"/>
        <v>62.399846153846156</v>
      </c>
      <c r="AF23" s="13">
        <f t="shared" si="25"/>
        <v>311.85076923076929</v>
      </c>
      <c r="AG23" s="13">
        <f t="shared" si="26"/>
        <v>1.8945038461538464</v>
      </c>
      <c r="AH23" s="13">
        <f t="shared" si="27"/>
        <v>6.8813461538461542</v>
      </c>
      <c r="AI23" s="13">
        <f t="shared" si="28"/>
        <v>56.113846153846154</v>
      </c>
      <c r="AJ23" s="13">
        <f t="shared" si="29"/>
        <v>52.09</v>
      </c>
      <c r="AK23" s="13">
        <f t="shared" si="30"/>
        <v>302.18</v>
      </c>
      <c r="AL23" s="13">
        <f t="shared" si="31"/>
        <v>1.55525</v>
      </c>
      <c r="AM23" s="13">
        <f t="shared" si="32"/>
        <v>6.0724999999999998</v>
      </c>
      <c r="AN23" s="13">
        <f t="shared" si="33"/>
        <v>79.72</v>
      </c>
      <c r="AO23" s="13">
        <f t="shared" si="34"/>
        <v>62.399846153846156</v>
      </c>
      <c r="AP23" s="13">
        <f t="shared" si="35"/>
        <v>311.85076923076929</v>
      </c>
      <c r="AQ23" s="13">
        <f t="shared" si="36"/>
        <v>1.8945038461538464</v>
      </c>
      <c r="AR23" s="13">
        <f t="shared" si="37"/>
        <v>6.8813461538461542</v>
      </c>
      <c r="AS23" s="13">
        <f t="shared" si="38"/>
        <v>56.113846153846154</v>
      </c>
      <c r="AT23" s="13">
        <f t="shared" si="40"/>
        <v>52.09</v>
      </c>
      <c r="AU23" s="13">
        <f t="shared" si="41"/>
        <v>302.18</v>
      </c>
      <c r="AV23" s="13">
        <f t="shared" si="42"/>
        <v>1.55525</v>
      </c>
      <c r="AW23" s="13">
        <f t="shared" si="43"/>
        <v>6.0724999999999998</v>
      </c>
      <c r="AX23" s="13">
        <f t="shared" si="44"/>
        <v>79.72</v>
      </c>
      <c r="BA23" s="13">
        <f>MMULT('SDF-UR-North'!$I77:$BW77,'Material intensity'!U$4:U$70)/SUM('SDF-UR-North'!$I77:$BW77)</f>
        <v>56.299256534806418</v>
      </c>
      <c r="BB23" s="13">
        <f>MMULT('SDF-UR-North'!$I77:$BW77,'Material intensity'!V$4:V$70)/SUM('SDF-UR-North'!$I77:$BW77)</f>
        <v>319.84716570004105</v>
      </c>
      <c r="BC23" s="13">
        <f>MMULT('SDF-UR-North'!$I77:$BW77,'Material intensity'!W$4:W$70)/SUM('SDF-UR-North'!$I77:$BW77)</f>
        <v>1.6892037754068354</v>
      </c>
      <c r="BD23" s="13">
        <f>MMULT('SDF-UR-North'!$I77:$BW77,'Material intensity'!X$4:X$70)/SUM('SDF-UR-North'!$I77:$BW77)</f>
        <v>6.4580848728780875</v>
      </c>
      <c r="BE23" s="13">
        <f>MMULT('SDF-UR-North'!$I77:$BW77,'Material intensity'!Y$4:Y$70)/SUM('SDF-UR-North'!$I77:$BW77)</f>
        <v>56.799810787669401</v>
      </c>
      <c r="BF23" s="13">
        <f>MMULT('SDF-RR-North'!$I77:$BW77,'Material intensity'!Z$4:Z$70)/SUM('SDF-RR-North'!$I77:$BW77)</f>
        <v>52.090000000000011</v>
      </c>
      <c r="BG23" s="13">
        <f>MMULT('SDF-RR-North'!$I77:$BW77,'Material intensity'!AA$4:AA$70)/SUM('SDF-RR-North'!$I77:$BW77)</f>
        <v>302.17999999999995</v>
      </c>
      <c r="BH23" s="13">
        <f>MMULT('SDF-RR-North'!$I77:$BW77,'Material intensity'!AB$4:AB$70)/SUM('SDF-RR-North'!$I77:$BW77)</f>
        <v>1.5552500000000002</v>
      </c>
      <c r="BI23" s="13">
        <f>MMULT('SDF-RR-North'!$I77:$BW77,'Material intensity'!AC$4:AC$70)/SUM('SDF-RR-North'!$I77:$BW77)</f>
        <v>6.0725000000000007</v>
      </c>
      <c r="BJ23" s="13">
        <f>MMULT('SDF-RR-North'!$I77:$BW77,'Material intensity'!AD$4:AD$70)/SUM('SDF-RR-North'!$I77:$BW77)</f>
        <v>79.72</v>
      </c>
      <c r="BK23" s="13">
        <f>MMULT('SDF-UR-Trans'!$I77:$BW77,'Material intensity'!U$4:U$70)/SUM('SDF-UR-Trans'!$I77:$BW77)</f>
        <v>56.285359633820569</v>
      </c>
      <c r="BL23" s="13">
        <f>MMULT('SDF-UR-Trans'!$I77:$BW77,'Material intensity'!V$4:V$70)/SUM('SDF-UR-Trans'!$I77:$BW77)</f>
        <v>319.86538117377654</v>
      </c>
      <c r="BM23" s="13">
        <f>MMULT('SDF-UR-Trans'!$I77:$BW77,'Material intensity'!W$4:W$70)/SUM('SDF-UR-Trans'!$I77:$BW77)</f>
        <v>1.6887361099951748</v>
      </c>
      <c r="BN23" s="13">
        <f>MMULT('SDF-UR-Trans'!$I77:$BW77,'Material intensity'!X$4:X$70)/SUM('SDF-UR-Trans'!$I77:$BW77)</f>
        <v>6.4571207004816378</v>
      </c>
      <c r="BO23" s="13">
        <f>MMULT('SDF-UR-Trans'!$I77:$BW77,'Material intensity'!Y$4:Y$70)/SUM('SDF-UR-Trans'!$I77:$BW77)</f>
        <v>56.801373387875522</v>
      </c>
      <c r="BP23" s="13">
        <f>MMULT('SDF-RR-Trans'!$I77:$BW77,'Material intensity'!Z$4:Z$70)/SUM('SDF-RR-Trans'!$I77:$BW77)</f>
        <v>52.090000000000011</v>
      </c>
      <c r="BQ23" s="13">
        <f>MMULT('SDF-RR-Trans'!$I77:$BW77,'Material intensity'!AA$4:AA$70)/SUM('SDF-RR-Trans'!$I77:$BW77)</f>
        <v>302.18000000000006</v>
      </c>
      <c r="BR23" s="13">
        <f>MMULT('SDF-RR-Trans'!$I77:$BW77,'Material intensity'!AB$4:AB$70)/SUM('SDF-RR-Trans'!$I77:$BW77)</f>
        <v>1.5552500000000002</v>
      </c>
      <c r="BS23" s="13">
        <f>MMULT('SDF-RR-Trans'!$I77:$BW77,'Material intensity'!AC$4:AC$70)/SUM('SDF-RR-Trans'!$I77:$BW77)</f>
        <v>6.0725000000000007</v>
      </c>
      <c r="BT23" s="13">
        <f>MMULT('SDF-RR-Trans'!$I77:$BW77,'Material intensity'!AD$4:AD$70)/SUM('SDF-RR-Trans'!$I77:$BW77)</f>
        <v>79.72</v>
      </c>
      <c r="BU23" s="13">
        <f>MMULT('SDF-UR-South'!$I77:$BW77,'Material intensity'!U$4:U$70)/SUM('SDF-UR-South'!$I77:$BW77)</f>
        <v>56.283457717283518</v>
      </c>
      <c r="BV23" s="13">
        <f>MMULT('SDF-UR-South'!$I77:$BW77,'Material intensity'!V$4:V$70)/SUM('SDF-UR-South'!$I77:$BW77)</f>
        <v>319.86787412603724</v>
      </c>
      <c r="BW23" s="13">
        <f>MMULT('SDF-UR-South'!$I77:$BW77,'Material intensity'!W$4:W$70)/SUM('SDF-UR-South'!$I77:$BW77)</f>
        <v>1.6886721057555856</v>
      </c>
      <c r="BX23" s="13">
        <f>MMULT('SDF-UR-South'!$I77:$BW77,'Material intensity'!X$4:X$70)/SUM('SDF-UR-South'!$I77:$BW77)</f>
        <v>6.4569887447724286</v>
      </c>
      <c r="BY23" s="13">
        <f>MMULT('SDF-UR-South'!$I77:$BW77,'Material intensity'!Y$4:Y$70)/SUM('SDF-UR-South'!$I77:$BW77)</f>
        <v>56.801587243840643</v>
      </c>
      <c r="BZ23" s="13">
        <f>MMULT('SDF-RR-South'!$I77:$BW77,'Material intensity'!Z$4:Z$70)/SUM('SDF-RR-South'!$I77:$BW77)</f>
        <v>52.09</v>
      </c>
      <c r="CA23" s="13">
        <f>MMULT('SDF-RR-South'!$I77:$BW77,'Material intensity'!AA$4:AA$70)/SUM('SDF-RR-South'!$I77:$BW77)</f>
        <v>302.18</v>
      </c>
      <c r="CB23" s="13">
        <f>MMULT('SDF-RR-South'!$I77:$BW77,'Material intensity'!AB$4:AB$70)/SUM('SDF-RR-South'!$I77:$BW77)</f>
        <v>1.5552499999999998</v>
      </c>
      <c r="CC23" s="13">
        <f>MMULT('SDF-RR-South'!$I77:$BW77,'Material intensity'!AC$4:AC$70)/SUM('SDF-RR-South'!$I77:$BW77)</f>
        <v>6.0725000000000007</v>
      </c>
      <c r="CD23" s="13">
        <f>MMULT('SDF-RR-South'!$I77:$BW77,'Material intensity'!AD$4:AD$70)/SUM('SDF-RR-South'!$I77:$BW77)</f>
        <v>79.720000000000027</v>
      </c>
      <c r="DM23" s="13">
        <f>BA23*(SUMPRODUCT(('Scenario_selection&amp;Results'!$B$51:$F$51='Material intensity'!DM$3)*('Scenario_selection&amp;Results'!$B$52:$F$52))+1)</f>
        <v>56.299256534806418</v>
      </c>
      <c r="DN23" s="13">
        <f>BB23*(SUMPRODUCT(('Scenario_selection&amp;Results'!$B$51:$F$51='Material intensity'!DN$3)*('Scenario_selection&amp;Results'!$B$52:$F$52))+1)</f>
        <v>319.84716570004105</v>
      </c>
      <c r="DO23" s="13">
        <f>BC23*(SUMPRODUCT(('Scenario_selection&amp;Results'!$B$51:$F$51='Material intensity'!DO$3)*('Scenario_selection&amp;Results'!$B$52:$F$52))+1)</f>
        <v>2.0270445304882023</v>
      </c>
      <c r="DP23" s="13">
        <f>BD23*(SUMPRODUCT(('Scenario_selection&amp;Results'!$B$51:$F$51='Material intensity'!DP$3)*('Scenario_selection&amp;Results'!$B$52:$F$52))+1)</f>
        <v>7.7497018474537045</v>
      </c>
      <c r="DQ23" s="13">
        <f>BE23*(SUMPRODUCT(('Scenario_selection&amp;Results'!$B$51:$F$51='Material intensity'!DQ$3)*('Scenario_selection&amp;Results'!$B$52:$F$52))+1)</f>
        <v>68.159772945203272</v>
      </c>
      <c r="DR23" s="13">
        <f>BF23*(SUMPRODUCT(('Scenario_selection&amp;Results'!$B$51:$F$51='Material intensity'!DR$3)*('Scenario_selection&amp;Results'!$B$52:$F$52))+1)</f>
        <v>52.090000000000011</v>
      </c>
      <c r="DS23" s="13">
        <f>BG23*(SUMPRODUCT(('Scenario_selection&amp;Results'!$B$51:$F$51='Material intensity'!DS$3)*('Scenario_selection&amp;Results'!$B$52:$F$52))+1)</f>
        <v>302.17999999999995</v>
      </c>
      <c r="DT23" s="13">
        <f>BH23*(SUMPRODUCT(('Scenario_selection&amp;Results'!$B$51:$F$51='Material intensity'!DT$3)*('Scenario_selection&amp;Results'!$B$52:$F$52))+1)</f>
        <v>1.8663000000000003</v>
      </c>
      <c r="DU23" s="13">
        <f>BI23*(SUMPRODUCT(('Scenario_selection&amp;Results'!$B$51:$F$51='Material intensity'!DU$3)*('Scenario_selection&amp;Results'!$B$52:$F$52))+1)</f>
        <v>7.2870000000000008</v>
      </c>
      <c r="DV23" s="13">
        <f>BJ23*(SUMPRODUCT(('Scenario_selection&amp;Results'!$B$51:$F$51='Material intensity'!DV$3)*('Scenario_selection&amp;Results'!$B$52:$F$52))+1)</f>
        <v>95.664000000000001</v>
      </c>
      <c r="DW23" s="13">
        <f>BK23*(SUMPRODUCT(('Scenario_selection&amp;Results'!$B$51:$F$51='Material intensity'!DW$3)*('Scenario_selection&amp;Results'!$B$52:$F$52))+1)</f>
        <v>56.285359633820569</v>
      </c>
      <c r="DX23" s="13">
        <f>BL23*(SUMPRODUCT(('Scenario_selection&amp;Results'!$B$51:$F$51='Material intensity'!DX$3)*('Scenario_selection&amp;Results'!$B$52:$F$52))+1)</f>
        <v>319.86538117377654</v>
      </c>
      <c r="DY23" s="13">
        <f>BM23*(SUMPRODUCT(('Scenario_selection&amp;Results'!$B$51:$F$51='Material intensity'!DY$3)*('Scenario_selection&amp;Results'!$B$52:$F$52))+1)</f>
        <v>2.0264833319942097</v>
      </c>
      <c r="DZ23" s="13">
        <f>BN23*(SUMPRODUCT(('Scenario_selection&amp;Results'!$B$51:$F$51='Material intensity'!DZ$3)*('Scenario_selection&amp;Results'!$B$52:$F$52))+1)</f>
        <v>7.7485448405779653</v>
      </c>
      <c r="EA23" s="13">
        <f>BO23*(SUMPRODUCT(('Scenario_selection&amp;Results'!$B$51:$F$51='Material intensity'!EA$3)*('Scenario_selection&amp;Results'!$B$52:$F$52))+1)</f>
        <v>68.16164806545062</v>
      </c>
      <c r="EB23" s="13">
        <f>BP23*(SUMPRODUCT(('Scenario_selection&amp;Results'!$B$51:$F$51='Material intensity'!EB$3)*('Scenario_selection&amp;Results'!$B$52:$F$52))+1)</f>
        <v>52.090000000000011</v>
      </c>
      <c r="EC23" s="13">
        <f>BQ23*(SUMPRODUCT(('Scenario_selection&amp;Results'!$B$51:$F$51='Material intensity'!EC$3)*('Scenario_selection&amp;Results'!$B$52:$F$52))+1)</f>
        <v>302.18000000000006</v>
      </c>
      <c r="ED23" s="13">
        <f>BR23*(SUMPRODUCT(('Scenario_selection&amp;Results'!$B$51:$F$51='Material intensity'!ED$3)*('Scenario_selection&amp;Results'!$B$52:$F$52))+1)</f>
        <v>1.8663000000000003</v>
      </c>
      <c r="EE23" s="13">
        <f>BS23*(SUMPRODUCT(('Scenario_selection&amp;Results'!$B$51:$F$51='Material intensity'!EE$3)*('Scenario_selection&amp;Results'!$B$52:$F$52))+1)</f>
        <v>7.2870000000000008</v>
      </c>
      <c r="EF23" s="13">
        <f>BT23*(SUMPRODUCT(('Scenario_selection&amp;Results'!$B$51:$F$51='Material intensity'!EF$3)*('Scenario_selection&amp;Results'!$B$52:$F$52))+1)</f>
        <v>95.664000000000001</v>
      </c>
      <c r="EG23" s="13">
        <f>BU23*(SUMPRODUCT(('Scenario_selection&amp;Results'!$B$51:$F$51='Material intensity'!EG$3)*('Scenario_selection&amp;Results'!$B$52:$F$52))+1)</f>
        <v>56.283457717283518</v>
      </c>
      <c r="EH23" s="13">
        <f>BV23*(SUMPRODUCT(('Scenario_selection&amp;Results'!$B$51:$F$51='Material intensity'!EH$3)*('Scenario_selection&amp;Results'!$B$52:$F$52))+1)</f>
        <v>319.86787412603724</v>
      </c>
      <c r="EI23" s="13">
        <f>BW23*(SUMPRODUCT(('Scenario_selection&amp;Results'!$B$51:$F$51='Material intensity'!EI$3)*('Scenario_selection&amp;Results'!$B$52:$F$52))+1)</f>
        <v>2.0264065269067024</v>
      </c>
      <c r="EJ23" s="13">
        <f>BX23*(SUMPRODUCT(('Scenario_selection&amp;Results'!$B$51:$F$51='Material intensity'!EJ$3)*('Scenario_selection&amp;Results'!$B$52:$F$52))+1)</f>
        <v>7.7483864937269136</v>
      </c>
      <c r="EK23" s="13">
        <f>BY23*(SUMPRODUCT(('Scenario_selection&amp;Results'!$B$51:$F$51='Material intensity'!EK$3)*('Scenario_selection&amp;Results'!$B$52:$F$52))+1)</f>
        <v>68.161904692608772</v>
      </c>
      <c r="EL23" s="13">
        <f>BZ23*(SUMPRODUCT(('Scenario_selection&amp;Results'!$B$51:$F$51='Material intensity'!EL$3)*('Scenario_selection&amp;Results'!$B$52:$F$52))+1)</f>
        <v>52.09</v>
      </c>
      <c r="EM23" s="13">
        <f>CA23*(SUMPRODUCT(('Scenario_selection&amp;Results'!$B$51:$F$51='Material intensity'!EM$3)*('Scenario_selection&amp;Results'!$B$52:$F$52))+1)</f>
        <v>302.18</v>
      </c>
      <c r="EN23" s="13">
        <f>CB23*(SUMPRODUCT(('Scenario_selection&amp;Results'!$B$51:$F$51='Material intensity'!EN$3)*('Scenario_selection&amp;Results'!$B$52:$F$52))+1)</f>
        <v>1.8662999999999996</v>
      </c>
      <c r="EO23" s="13">
        <f>CC23*(SUMPRODUCT(('Scenario_selection&amp;Results'!$B$51:$F$51='Material intensity'!EO$3)*('Scenario_selection&amp;Results'!$B$52:$F$52))+1)</f>
        <v>7.2870000000000008</v>
      </c>
      <c r="EP23" s="13">
        <f>CD23*(SUMPRODUCT(('Scenario_selection&amp;Results'!$B$51:$F$51='Material intensity'!EP$3)*('Scenario_selection&amp;Results'!$B$52:$F$52))+1)</f>
        <v>95.66400000000003</v>
      </c>
      <c r="ES23" s="13">
        <f>BA23*(SUMPRODUCT(('Scenario_selection&amp;Results'!$B$51:$F$51='Material intensity'!DM$3)*('Scenario_selection&amp;Results'!$B$52:$F$52)))</f>
        <v>0</v>
      </c>
      <c r="ET23" s="13">
        <f>BB23*(SUMPRODUCT(('Scenario_selection&amp;Results'!$B$51:$F$51='Material intensity'!DN$3)*('Scenario_selection&amp;Results'!$B$52:$F$52)))</f>
        <v>0</v>
      </c>
      <c r="EU23" s="13">
        <f>BC23*(SUMPRODUCT(('Scenario_selection&amp;Results'!$B$51:$F$51='Material intensity'!DO$3)*('Scenario_selection&amp;Results'!$B$52:$F$52)))</f>
        <v>0.33784075508136713</v>
      </c>
      <c r="EV23" s="13">
        <f>BD23*(SUMPRODUCT(('Scenario_selection&amp;Results'!$B$51:$F$51='Material intensity'!DP$3)*('Scenario_selection&amp;Results'!$B$52:$F$52)))</f>
        <v>1.2916169745756176</v>
      </c>
      <c r="EW23" s="13">
        <f>BE23*(SUMPRODUCT(('Scenario_selection&amp;Results'!$B$51:$F$51='Material intensity'!DQ$3)*('Scenario_selection&amp;Results'!$B$52:$F$52)))</f>
        <v>11.359962157533881</v>
      </c>
      <c r="EX23" s="13">
        <f>BF23*(SUMPRODUCT(('Scenario_selection&amp;Results'!$B$51:$F$51='Material intensity'!DR$3)*('Scenario_selection&amp;Results'!$B$52:$F$52)))</f>
        <v>0</v>
      </c>
      <c r="EY23" s="13">
        <f>BG23*(SUMPRODUCT(('Scenario_selection&amp;Results'!$B$51:$F$51='Material intensity'!DS$3)*('Scenario_selection&amp;Results'!$B$52:$F$52)))</f>
        <v>0</v>
      </c>
      <c r="EZ23" s="13">
        <f>BH23*(SUMPRODUCT(('Scenario_selection&amp;Results'!$B$51:$F$51='Material intensity'!DT$3)*('Scenario_selection&amp;Results'!$B$52:$F$52)))</f>
        <v>0.31105000000000005</v>
      </c>
      <c r="FA23" s="13">
        <f>BI23*(SUMPRODUCT(('Scenario_selection&amp;Results'!$B$51:$F$51='Material intensity'!DU$3)*('Scenario_selection&amp;Results'!$B$52:$F$52)))</f>
        <v>1.2145000000000001</v>
      </c>
      <c r="FB23" s="13">
        <f>BJ23*(SUMPRODUCT(('Scenario_selection&amp;Results'!$B$51:$F$51='Material intensity'!DV$3)*('Scenario_selection&amp;Results'!$B$52:$F$52)))</f>
        <v>15.944000000000001</v>
      </c>
      <c r="FC23" s="13">
        <f>BK23*(SUMPRODUCT(('Scenario_selection&amp;Results'!$B$51:$F$51='Material intensity'!DW$3)*('Scenario_selection&amp;Results'!$B$52:$F$52)))</f>
        <v>0</v>
      </c>
      <c r="FD23" s="13">
        <f>BL23*(SUMPRODUCT(('Scenario_selection&amp;Results'!$B$51:$F$51='Material intensity'!DX$3)*('Scenario_selection&amp;Results'!$B$52:$F$52)))</f>
        <v>0</v>
      </c>
      <c r="FE23" s="13">
        <f>BM23*(SUMPRODUCT(('Scenario_selection&amp;Results'!$B$51:$F$51='Material intensity'!DY$3)*('Scenario_selection&amp;Results'!$B$52:$F$52)))</f>
        <v>0.33774722199903495</v>
      </c>
      <c r="FF23" s="13">
        <f>BN23*(SUMPRODUCT(('Scenario_selection&amp;Results'!$B$51:$F$51='Material intensity'!DZ$3)*('Scenario_selection&amp;Results'!$B$52:$F$52)))</f>
        <v>1.2914241400963276</v>
      </c>
      <c r="FG23" s="13">
        <f>BO23*(SUMPRODUCT(('Scenario_selection&amp;Results'!$B$51:$F$51='Material intensity'!EA$3)*('Scenario_selection&amp;Results'!$B$52:$F$52)))</f>
        <v>11.360274677575106</v>
      </c>
      <c r="FH23" s="13">
        <f>BP23*(SUMPRODUCT(('Scenario_selection&amp;Results'!$B$51:$F$51='Material intensity'!EB$3)*('Scenario_selection&amp;Results'!$B$52:$F$52)))</f>
        <v>0</v>
      </c>
      <c r="FI23" s="13">
        <f>BQ23*(SUMPRODUCT(('Scenario_selection&amp;Results'!$B$51:$F$51='Material intensity'!EC$3)*('Scenario_selection&amp;Results'!$B$52:$F$52)))</f>
        <v>0</v>
      </c>
      <c r="FJ23" s="13">
        <f>BR23*(SUMPRODUCT(('Scenario_selection&amp;Results'!$B$51:$F$51='Material intensity'!ED$3)*('Scenario_selection&amp;Results'!$B$52:$F$52)))</f>
        <v>0.31105000000000005</v>
      </c>
      <c r="FK23" s="13">
        <f>BS23*(SUMPRODUCT(('Scenario_selection&amp;Results'!$B$51:$F$51='Material intensity'!EE$3)*('Scenario_selection&amp;Results'!$B$52:$F$52)))</f>
        <v>1.2145000000000001</v>
      </c>
      <c r="FL23" s="13">
        <f>BT23*(SUMPRODUCT(('Scenario_selection&amp;Results'!$B$51:$F$51='Material intensity'!EF$3)*('Scenario_selection&amp;Results'!$B$52:$F$52)))</f>
        <v>15.944000000000001</v>
      </c>
      <c r="FM23" s="13">
        <f>BU23*(SUMPRODUCT(('Scenario_selection&amp;Results'!$B$51:$F$51='Material intensity'!EG$3)*('Scenario_selection&amp;Results'!$B$52:$F$52)))</f>
        <v>0</v>
      </c>
      <c r="FN23" s="13">
        <f>BV23*(SUMPRODUCT(('Scenario_selection&amp;Results'!$B$51:$F$51='Material intensity'!EH$3)*('Scenario_selection&amp;Results'!$B$52:$F$52)))</f>
        <v>0</v>
      </c>
      <c r="FO23" s="13">
        <f>BW23*(SUMPRODUCT(('Scenario_selection&amp;Results'!$B$51:$F$51='Material intensity'!EI$3)*('Scenario_selection&amp;Results'!$B$52:$F$52)))</f>
        <v>0.33773442115111713</v>
      </c>
      <c r="FP23" s="13">
        <f>BX23*(SUMPRODUCT(('Scenario_selection&amp;Results'!$B$51:$F$51='Material intensity'!EJ$3)*('Scenario_selection&amp;Results'!$B$52:$F$52)))</f>
        <v>1.2913977489544859</v>
      </c>
      <c r="FQ23" s="13">
        <f>BY23*(SUMPRODUCT(('Scenario_selection&amp;Results'!$B$51:$F$51='Material intensity'!EK$3)*('Scenario_selection&amp;Results'!$B$52:$F$52)))</f>
        <v>11.360317448768129</v>
      </c>
      <c r="FR23" s="13">
        <f>BZ23*(SUMPRODUCT(('Scenario_selection&amp;Results'!$B$51:$F$51='Material intensity'!EL$3)*('Scenario_selection&amp;Results'!$B$52:$F$52)))</f>
        <v>0</v>
      </c>
      <c r="FS23" s="13">
        <f>CA23*(SUMPRODUCT(('Scenario_selection&amp;Results'!$B$51:$F$51='Material intensity'!EM$3)*('Scenario_selection&amp;Results'!$B$52:$F$52)))</f>
        <v>0</v>
      </c>
      <c r="FT23" s="13">
        <f>CB23*(SUMPRODUCT(('Scenario_selection&amp;Results'!$B$51:$F$51='Material intensity'!EN$3)*('Scenario_selection&amp;Results'!$B$52:$F$52)))</f>
        <v>0.31104999999999999</v>
      </c>
      <c r="FU23" s="13">
        <f>CC23*(SUMPRODUCT(('Scenario_selection&amp;Results'!$B$51:$F$51='Material intensity'!EO$3)*('Scenario_selection&amp;Results'!$B$52:$F$52)))</f>
        <v>1.2145000000000001</v>
      </c>
      <c r="FV23" s="13">
        <f>CD23*(SUMPRODUCT(('Scenario_selection&amp;Results'!$B$51:$F$51='Material intensity'!EP$3)*('Scenario_selection&amp;Results'!$B$52:$F$52)))</f>
        <v>15.944000000000006</v>
      </c>
    </row>
    <row r="24" spans="1:178" x14ac:dyDescent="0.3">
      <c r="A24" s="13">
        <v>2014</v>
      </c>
      <c r="B24" s="67">
        <v>262</v>
      </c>
      <c r="C24" s="67">
        <v>85</v>
      </c>
      <c r="D24" s="67">
        <v>8.6</v>
      </c>
      <c r="E24" s="67">
        <v>20.87</v>
      </c>
      <c r="F24" s="67">
        <v>0</v>
      </c>
      <c r="G24" s="67"/>
      <c r="H24" s="67">
        <v>62.52</v>
      </c>
      <c r="I24" s="67">
        <v>346.47</v>
      </c>
      <c r="J24" s="67">
        <v>1.887</v>
      </c>
      <c r="K24" s="67">
        <v>7.03</v>
      </c>
      <c r="L24" s="67">
        <v>22.43</v>
      </c>
      <c r="N24" s="67">
        <v>20.8</v>
      </c>
      <c r="O24" s="67">
        <v>169.31</v>
      </c>
      <c r="P24" s="67">
        <v>0.56000000000000005</v>
      </c>
      <c r="Q24" s="67">
        <v>3.2</v>
      </c>
      <c r="R24" s="67">
        <v>251.59</v>
      </c>
      <c r="S24" s="67"/>
      <c r="U24" s="68">
        <f>(SUMPRODUCT((Scenarios!$A$4:$A$204='Material intensity'!$A24)*(Scenarios!$B$4:$B$204='Scenario_selection&amp;Results'!$D$9)*Scenarios!$AC$4:$AC$204)*B24+H24*(1-SUMPRODUCT((Scenarios!$A$4:$A$204='Material intensity'!$A24)*(Scenarios!$B$4:$B$204='Scenario_selection&amp;Results'!$D$9)*Scenarios!$AC$4:$AC$204)-Scenarios!AE13)+N24*Scenarios!AE13)*(1-SUMPRODUCT((Scenarios!$A$4:$A$204='Material intensity'!$A24)*(Scenarios!$B$4:$B$204='Scenario_selection&amp;Results'!$D$11)*Scenarios!$AG$4:$AG$204))</f>
        <v>63.167076923076927</v>
      </c>
      <c r="V24" s="69">
        <f>(SUMPRODUCT((Scenarios!$A$4:$A$204='Material intensity'!$A24)*(Scenarios!$B$4:$B$204='Scenario_selection&amp;Results'!$D$9)*Scenarios!$AC$4:$AC$204)*C24+I24*(1-SUMPRODUCT((Scenarios!$A$4:$A$204='Material intensity'!$A24)*(Scenarios!$B$4:$B$204='Scenario_selection&amp;Results'!$D$9)*Scenarios!$AC$4:$AC$204)-Scenarios!AE13)+O24*Scenarios!AE13)*(1-SUMPRODUCT((Scenarios!$A$4:$A$204='Material intensity'!$A24)*(Scenarios!$B$4:$B$204='Scenario_selection&amp;Results'!$D$11)*Scenarios!$AG$4:$AG$204))</f>
        <v>310.84511538461538</v>
      </c>
      <c r="W24" s="68">
        <f>(SUMPRODUCT((Scenarios!$A$4:$A$204='Material intensity'!$A24)*(Scenarios!$B$4:$B$204='Scenario_selection&amp;Results'!$D$9)*Scenarios!$AC$4:$AC$204)*D24+J24*(1-SUMPRODUCT((Scenarios!$A$4:$A$204='Material intensity'!$A24)*(Scenarios!$B$4:$B$204='Scenario_selection&amp;Results'!$D$9)*Scenarios!$AC$4:$AC$204)-Scenarios!AE13)+P24*Scenarios!AE13)*(1-SUMPRODUCT((Scenarios!$A$4:$A$204='Material intensity'!$A24)*(Scenarios!$B$4:$B$204='Scenario_selection&amp;Results'!$D$11)*Scenarios!$AG$4:$AG$204))</f>
        <v>1.920323076923077</v>
      </c>
      <c r="X24" s="68">
        <f>(SUMPRODUCT((Scenarios!$A$4:$A$204='Material intensity'!$A24)*(Scenarios!$B$4:$B$204='Scenario_selection&amp;Results'!$D$9)*Scenarios!$AC$4:$AC$204)*E24+K24*(1-SUMPRODUCT((Scenarios!$A$4:$A$204='Material intensity'!$A24)*(Scenarios!$B$4:$B$204='Scenario_selection&amp;Results'!$D$9)*Scenarios!$AC$4:$AC$204)-Scenarios!AE13)+Q24*Scenarios!AE13)*(1-SUMPRODUCT((Scenarios!$A$4:$A$204='Material intensity'!$A24)*(Scenarios!$B$4:$B$204='Scenario_selection&amp;Results'!$D$11)*Scenarios!$AG$4:$AG$204))</f>
        <v>6.9345769230769232</v>
      </c>
      <c r="Y24" s="68">
        <f>(SUMPRODUCT((Scenarios!$A$4:$A$204='Material intensity'!$A24)*(Scenarios!$B$4:$B$204='Scenario_selection&amp;Results'!$D$9)*Scenarios!$AC$4:$AC$204)*F24+L24*(1-SUMPRODUCT((Scenarios!$A$4:$A$204='Material intensity'!$A24)*(Scenarios!$B$4:$B$204='Scenario_selection&amp;Results'!$D$9)*Scenarios!$AC$4:$AC$204)-Scenarios!AE13)+R24*Scenarios!AE13)*(1-SUMPRODUCT((Scenarios!$A$4:$A$204='Material intensity'!$A24)*(Scenarios!$B$4:$B$204='Scenario_selection&amp;Results'!$D$11)*Scenarios!$AG$4:$AG$204))</f>
        <v>56.027576923076921</v>
      </c>
      <c r="Z24" s="13">
        <f>(SUMPRODUCT((Scenarios!$A$4:$A$204='Material intensity'!$A24)*(Scenarios!$B$4:$B$204='Scenario_selection&amp;Results'!$D$9)*Scenarios!$AD$4:$AD$204)*B24+H24*(1-SUMPRODUCT((Scenarios!$A$4:$A$204='Material intensity'!$A24)*(Scenarios!$B$4:$B$204='Scenario_selection&amp;Results'!$D$9)*Scenarios!$AD$4:$AD$204)-Scenarios!AF13)+N24*Scenarios!AF13)*(1-SUMPRODUCT((Scenarios!$A$4:$A$204='Material intensity'!$A24)*(Scenarios!$B$4:$B$204='Scenario_selection&amp;Results'!$D$11)*Scenarios!$AG$4:$AG$204))</f>
        <v>52.09</v>
      </c>
      <c r="AA24" s="13">
        <f>(SUMPRODUCT((Scenarios!$A$4:$A$204='Material intensity'!$A24)*(Scenarios!$B$4:$B$204='Scenario_selection&amp;Results'!$D$9)*Scenarios!$AD$4:$AD$204)*C24+I24*(1-SUMPRODUCT((Scenarios!$A$4:$A$204='Material intensity'!$A24)*(Scenarios!$B$4:$B$204='Scenario_selection&amp;Results'!$D$9)*Scenarios!$AD$4:$AD$204)-Scenarios!AF13)+O24*Scenarios!AF13)*(1-SUMPRODUCT((Scenarios!$A$4:$A$204='Material intensity'!$A24)*(Scenarios!$B$4:$B$204='Scenario_selection&amp;Results'!$D$11)*Scenarios!$AG$4:$AG$204))</f>
        <v>302.18</v>
      </c>
      <c r="AB24" s="13">
        <f>(SUMPRODUCT((Scenarios!$A$4:$A$204='Material intensity'!$A24)*(Scenarios!$B$4:$B$204='Scenario_selection&amp;Results'!$D$9)*Scenarios!$AD$4:$AD$204)*D24+J24*(1-SUMPRODUCT((Scenarios!$A$4:$A$204='Material intensity'!$A24)*(Scenarios!$B$4:$B$204='Scenario_selection&amp;Results'!$D$9)*Scenarios!$AD$4:$AD$204)-Scenarios!AF13)+P24*Scenarios!AF13)*(1-SUMPRODUCT((Scenarios!$A$4:$A$204='Material intensity'!$A24)*(Scenarios!$B$4:$B$204='Scenario_selection&amp;Results'!$D$11)*Scenarios!$AG$4:$AG$204))</f>
        <v>1.55525</v>
      </c>
      <c r="AC24" s="13">
        <f>(SUMPRODUCT((Scenarios!$A$4:$A$204='Material intensity'!$A24)*(Scenarios!$B$4:$B$204='Scenario_selection&amp;Results'!$D$9)*Scenarios!$AD$4:$AD$204)*E24+K24*(1-SUMPRODUCT((Scenarios!$A$4:$A$204='Material intensity'!$A24)*(Scenarios!$B$4:$B$204='Scenario_selection&amp;Results'!$D$9)*Scenarios!$AD$4:$AD$204)-Scenarios!AF13)+Q24*Scenarios!AF13)*(1-SUMPRODUCT((Scenarios!$A$4:$A$204='Material intensity'!$A24)*(Scenarios!$B$4:$B$204='Scenario_selection&amp;Results'!$D$11)*Scenarios!$AG$4:$AG$204))</f>
        <v>6.0724999999999998</v>
      </c>
      <c r="AD24" s="13">
        <f>(SUMPRODUCT((Scenarios!$A$4:$A$204='Material intensity'!$A24)*(Scenarios!$B$4:$B$204='Scenario_selection&amp;Results'!$D$9)*Scenarios!$AD$4:$AD$204)*F24+L24*(1-SUMPRODUCT((Scenarios!$A$4:$A$204='Material intensity'!$A24)*(Scenarios!$B$4:$B$204='Scenario_selection&amp;Results'!$D$9)*Scenarios!$AD$4:$AD$204)-Scenarios!AF13)+R24*Scenarios!AF13)*(1-SUMPRODUCT((Scenarios!$A$4:$A$204='Material intensity'!$A24)*(Scenarios!$B$4:$B$204='Scenario_selection&amp;Results'!$D$11)*Scenarios!$AG$4:$AG$204))</f>
        <v>79.72</v>
      </c>
      <c r="AE24" s="13">
        <f t="shared" si="24"/>
        <v>63.167076923076927</v>
      </c>
      <c r="AF24" s="13">
        <f t="shared" si="25"/>
        <v>310.84511538461538</v>
      </c>
      <c r="AG24" s="13">
        <f t="shared" si="26"/>
        <v>1.920323076923077</v>
      </c>
      <c r="AH24" s="13">
        <f t="shared" si="27"/>
        <v>6.9345769230769232</v>
      </c>
      <c r="AI24" s="13">
        <f t="shared" si="28"/>
        <v>56.027576923076921</v>
      </c>
      <c r="AJ24" s="13">
        <f t="shared" si="29"/>
        <v>52.09</v>
      </c>
      <c r="AK24" s="13">
        <f t="shared" si="30"/>
        <v>302.18</v>
      </c>
      <c r="AL24" s="13">
        <f t="shared" si="31"/>
        <v>1.55525</v>
      </c>
      <c r="AM24" s="13">
        <f t="shared" si="32"/>
        <v>6.0724999999999998</v>
      </c>
      <c r="AN24" s="13">
        <f t="shared" si="33"/>
        <v>79.72</v>
      </c>
      <c r="AO24" s="13">
        <f t="shared" si="34"/>
        <v>63.167076923076927</v>
      </c>
      <c r="AP24" s="13">
        <f t="shared" si="35"/>
        <v>310.84511538461538</v>
      </c>
      <c r="AQ24" s="13">
        <f t="shared" si="36"/>
        <v>1.920323076923077</v>
      </c>
      <c r="AR24" s="13">
        <f t="shared" si="37"/>
        <v>6.9345769230769232</v>
      </c>
      <c r="AS24" s="13">
        <f t="shared" si="38"/>
        <v>56.027576923076921</v>
      </c>
      <c r="AT24" s="13">
        <f t="shared" si="40"/>
        <v>52.09</v>
      </c>
      <c r="AU24" s="13">
        <f t="shared" si="41"/>
        <v>302.18</v>
      </c>
      <c r="AV24" s="13">
        <f t="shared" si="42"/>
        <v>1.55525</v>
      </c>
      <c r="AW24" s="13">
        <f t="shared" si="43"/>
        <v>6.0724999999999998</v>
      </c>
      <c r="AX24" s="13">
        <f t="shared" si="44"/>
        <v>79.72</v>
      </c>
      <c r="BA24" s="13">
        <f>MMULT('SDF-UR-North'!$I78:$BW78,'Material intensity'!U$4:U$70)/SUM('SDF-UR-North'!$I78:$BW78)</f>
        <v>56.334924060655077</v>
      </c>
      <c r="BB24" s="13">
        <f>MMULT('SDF-UR-North'!$I78:$BW78,'Material intensity'!V$4:V$70)/SUM('SDF-UR-North'!$I78:$BW78)</f>
        <v>319.80041420623871</v>
      </c>
      <c r="BC24" s="13">
        <f>MMULT('SDF-UR-North'!$I78:$BW78,'Material intensity'!W$4:W$70)/SUM('SDF-UR-North'!$I78:$BW78)</f>
        <v>1.6904040766952957</v>
      </c>
      <c r="BD24" s="13">
        <f>MMULT('SDF-UR-North'!$I78:$BW78,'Material intensity'!X$4:X$70)/SUM('SDF-UR-North'!$I78:$BW78)</f>
        <v>6.4605594996965428</v>
      </c>
      <c r="BE24" s="13">
        <f>MMULT('SDF-UR-North'!$I78:$BW78,'Material intensity'!Y$4:Y$70)/SUM('SDF-UR-North'!$I78:$BW78)</f>
        <v>56.795800247240365</v>
      </c>
      <c r="BF24" s="13">
        <f>MMULT('SDF-RR-North'!$I78:$BW78,'Material intensity'!Z$4:Z$70)/SUM('SDF-RR-North'!$I78:$BW78)</f>
        <v>52.090000000000011</v>
      </c>
      <c r="BG24" s="13">
        <f>MMULT('SDF-RR-North'!$I78:$BW78,'Material intensity'!AA$4:AA$70)/SUM('SDF-RR-North'!$I78:$BW78)</f>
        <v>302.17999999999995</v>
      </c>
      <c r="BH24" s="13">
        <f>MMULT('SDF-RR-North'!$I78:$BW78,'Material intensity'!AB$4:AB$70)/SUM('SDF-RR-North'!$I78:$BW78)</f>
        <v>1.5552500000000002</v>
      </c>
      <c r="BI24" s="13">
        <f>MMULT('SDF-RR-North'!$I78:$BW78,'Material intensity'!AC$4:AC$70)/SUM('SDF-RR-North'!$I78:$BW78)</f>
        <v>6.0724999999999998</v>
      </c>
      <c r="BJ24" s="13">
        <f>MMULT('SDF-RR-North'!$I78:$BW78,'Material intensity'!AD$4:AD$70)/SUM('SDF-RR-North'!$I78:$BW78)</f>
        <v>79.72</v>
      </c>
      <c r="BK24" s="13">
        <f>MMULT('SDF-UR-Trans'!$I78:$BW78,'Material intensity'!U$4:U$70)/SUM('SDF-UR-Trans'!$I78:$BW78)</f>
        <v>56.306013307322743</v>
      </c>
      <c r="BL24" s="13">
        <f>MMULT('SDF-UR-Trans'!$I78:$BW78,'Material intensity'!V$4:V$70)/SUM('SDF-UR-Trans'!$I78:$BW78)</f>
        <v>319.83830920660881</v>
      </c>
      <c r="BM24" s="13">
        <f>MMULT('SDF-UR-Trans'!$I78:$BW78,'Material intensity'!W$4:W$70)/SUM('SDF-UR-Trans'!$I78:$BW78)</f>
        <v>1.6894311576702306</v>
      </c>
      <c r="BN24" s="13">
        <f>MMULT('SDF-UR-Trans'!$I78:$BW78,'Material intensity'!X$4:X$70)/SUM('SDF-UR-Trans'!$I78:$BW78)</f>
        <v>6.4585536603837337</v>
      </c>
      <c r="BO24" s="13">
        <f>MMULT('SDF-UR-Trans'!$I78:$BW78,'Material intensity'!Y$4:Y$70)/SUM('SDF-UR-Trans'!$I78:$BW78)</f>
        <v>56.799051040288504</v>
      </c>
      <c r="BP24" s="13">
        <f>MMULT('SDF-RR-Trans'!$I78:$BW78,'Material intensity'!Z$4:Z$70)/SUM('SDF-RR-Trans'!$I78:$BW78)</f>
        <v>52.09</v>
      </c>
      <c r="BQ24" s="13">
        <f>MMULT('SDF-RR-Trans'!$I78:$BW78,'Material intensity'!AA$4:AA$70)/SUM('SDF-RR-Trans'!$I78:$BW78)</f>
        <v>302.18</v>
      </c>
      <c r="BR24" s="13">
        <f>MMULT('SDF-RR-Trans'!$I78:$BW78,'Material intensity'!AB$4:AB$70)/SUM('SDF-RR-Trans'!$I78:$BW78)</f>
        <v>1.5552500000000002</v>
      </c>
      <c r="BS24" s="13">
        <f>MMULT('SDF-RR-Trans'!$I78:$BW78,'Material intensity'!AC$4:AC$70)/SUM('SDF-RR-Trans'!$I78:$BW78)</f>
        <v>6.0724999999999998</v>
      </c>
      <c r="BT24" s="13">
        <f>MMULT('SDF-RR-Trans'!$I78:$BW78,'Material intensity'!AD$4:AD$70)/SUM('SDF-RR-Trans'!$I78:$BW78)</f>
        <v>79.72</v>
      </c>
      <c r="BU24" s="13">
        <f>MMULT('SDF-UR-South'!$I78:$BW78,'Material intensity'!U$4:U$70)/SUM('SDF-UR-South'!$I78:$BW78)</f>
        <v>56.302670584485696</v>
      </c>
      <c r="BV24" s="13">
        <f>MMULT('SDF-UR-South'!$I78:$BW78,'Material intensity'!V$4:V$70)/SUM('SDF-UR-South'!$I78:$BW78)</f>
        <v>319.84269070721143</v>
      </c>
      <c r="BW24" s="13">
        <f>MMULT('SDF-UR-South'!$I78:$BW78,'Material intensity'!W$4:W$70)/SUM('SDF-UR-South'!$I78:$BW78)</f>
        <v>1.6893186667016871</v>
      </c>
      <c r="BX24" s="13">
        <f>MMULT('SDF-UR-South'!$I78:$BW78,'Material intensity'!X$4:X$70)/SUM('SDF-UR-South'!$I78:$BW78)</f>
        <v>6.4583217409729397</v>
      </c>
      <c r="BY24" s="13">
        <f>MMULT('SDF-UR-South'!$I78:$BW78,'Material intensity'!Y$4:Y$70)/SUM('SDF-UR-South'!$I78:$BW78)</f>
        <v>56.799426903900077</v>
      </c>
      <c r="BZ24" s="13">
        <f>MMULT('SDF-RR-South'!$I78:$BW78,'Material intensity'!Z$4:Z$70)/SUM('SDF-RR-South'!$I78:$BW78)</f>
        <v>52.089999999999996</v>
      </c>
      <c r="CA24" s="13">
        <f>MMULT('SDF-RR-South'!$I78:$BW78,'Material intensity'!AA$4:AA$70)/SUM('SDF-RR-South'!$I78:$BW78)</f>
        <v>302.18</v>
      </c>
      <c r="CB24" s="13">
        <f>MMULT('SDF-RR-South'!$I78:$BW78,'Material intensity'!AB$4:AB$70)/SUM('SDF-RR-South'!$I78:$BW78)</f>
        <v>1.55525</v>
      </c>
      <c r="CC24" s="13">
        <f>MMULT('SDF-RR-South'!$I78:$BW78,'Material intensity'!AC$4:AC$70)/SUM('SDF-RR-South'!$I78:$BW78)</f>
        <v>6.0724999999999998</v>
      </c>
      <c r="CD24" s="13">
        <f>MMULT('SDF-RR-South'!$I78:$BW78,'Material intensity'!AD$4:AD$70)/SUM('SDF-RR-South'!$I78:$BW78)</f>
        <v>79.720000000000013</v>
      </c>
      <c r="DM24" s="13">
        <f>BA24*(SUMPRODUCT(('Scenario_selection&amp;Results'!$B$51:$F$51='Material intensity'!DM$3)*('Scenario_selection&amp;Results'!$B$52:$F$52))+1)</f>
        <v>56.334924060655077</v>
      </c>
      <c r="DN24" s="13">
        <f>BB24*(SUMPRODUCT(('Scenario_selection&amp;Results'!$B$51:$F$51='Material intensity'!DN$3)*('Scenario_selection&amp;Results'!$B$52:$F$52))+1)</f>
        <v>319.80041420623871</v>
      </c>
      <c r="DO24" s="13">
        <f>BC24*(SUMPRODUCT(('Scenario_selection&amp;Results'!$B$51:$F$51='Material intensity'!DO$3)*('Scenario_selection&amp;Results'!$B$52:$F$52))+1)</f>
        <v>2.0284848920343546</v>
      </c>
      <c r="DP24" s="13">
        <f>BD24*(SUMPRODUCT(('Scenario_selection&amp;Results'!$B$51:$F$51='Material intensity'!DP$3)*('Scenario_selection&amp;Results'!$B$52:$F$52))+1)</f>
        <v>7.7526713996358509</v>
      </c>
      <c r="DQ24" s="13">
        <f>BE24*(SUMPRODUCT(('Scenario_selection&amp;Results'!$B$51:$F$51='Material intensity'!DQ$3)*('Scenario_selection&amp;Results'!$B$52:$F$52))+1)</f>
        <v>68.154960296688429</v>
      </c>
      <c r="DR24" s="13">
        <f>BF24*(SUMPRODUCT(('Scenario_selection&amp;Results'!$B$51:$F$51='Material intensity'!DR$3)*('Scenario_selection&amp;Results'!$B$52:$F$52))+1)</f>
        <v>52.090000000000011</v>
      </c>
      <c r="DS24" s="13">
        <f>BG24*(SUMPRODUCT(('Scenario_selection&amp;Results'!$B$51:$F$51='Material intensity'!DS$3)*('Scenario_selection&amp;Results'!$B$52:$F$52))+1)</f>
        <v>302.17999999999995</v>
      </c>
      <c r="DT24" s="13">
        <f>BH24*(SUMPRODUCT(('Scenario_selection&amp;Results'!$B$51:$F$51='Material intensity'!DT$3)*('Scenario_selection&amp;Results'!$B$52:$F$52))+1)</f>
        <v>1.8663000000000003</v>
      </c>
      <c r="DU24" s="13">
        <f>BI24*(SUMPRODUCT(('Scenario_selection&amp;Results'!$B$51:$F$51='Material intensity'!DU$3)*('Scenario_selection&amp;Results'!$B$52:$F$52))+1)</f>
        <v>7.286999999999999</v>
      </c>
      <c r="DV24" s="13">
        <f>BJ24*(SUMPRODUCT(('Scenario_selection&amp;Results'!$B$51:$F$51='Material intensity'!DV$3)*('Scenario_selection&amp;Results'!$B$52:$F$52))+1)</f>
        <v>95.664000000000001</v>
      </c>
      <c r="DW24" s="13">
        <f>BK24*(SUMPRODUCT(('Scenario_selection&amp;Results'!$B$51:$F$51='Material intensity'!DW$3)*('Scenario_selection&amp;Results'!$B$52:$F$52))+1)</f>
        <v>56.306013307322743</v>
      </c>
      <c r="DX24" s="13">
        <f>BL24*(SUMPRODUCT(('Scenario_selection&amp;Results'!$B$51:$F$51='Material intensity'!DX$3)*('Scenario_selection&amp;Results'!$B$52:$F$52))+1)</f>
        <v>319.83830920660881</v>
      </c>
      <c r="DY24" s="13">
        <f>BM24*(SUMPRODUCT(('Scenario_selection&amp;Results'!$B$51:$F$51='Material intensity'!DY$3)*('Scenario_selection&amp;Results'!$B$52:$F$52))+1)</f>
        <v>2.0273173892042764</v>
      </c>
      <c r="DZ24" s="13">
        <f>BN24*(SUMPRODUCT(('Scenario_selection&amp;Results'!$B$51:$F$51='Material intensity'!DZ$3)*('Scenario_selection&amp;Results'!$B$52:$F$52))+1)</f>
        <v>7.7502643924604797</v>
      </c>
      <c r="EA24" s="13">
        <f>BO24*(SUMPRODUCT(('Scenario_selection&amp;Results'!$B$51:$F$51='Material intensity'!EA$3)*('Scenario_selection&amp;Results'!$B$52:$F$52))+1)</f>
        <v>68.158861248346199</v>
      </c>
      <c r="EB24" s="13">
        <f>BP24*(SUMPRODUCT(('Scenario_selection&amp;Results'!$B$51:$F$51='Material intensity'!EB$3)*('Scenario_selection&amp;Results'!$B$52:$F$52))+1)</f>
        <v>52.09</v>
      </c>
      <c r="EC24" s="13">
        <f>BQ24*(SUMPRODUCT(('Scenario_selection&amp;Results'!$B$51:$F$51='Material intensity'!EC$3)*('Scenario_selection&amp;Results'!$B$52:$F$52))+1)</f>
        <v>302.18</v>
      </c>
      <c r="ED24" s="13">
        <f>BR24*(SUMPRODUCT(('Scenario_selection&amp;Results'!$B$51:$F$51='Material intensity'!ED$3)*('Scenario_selection&amp;Results'!$B$52:$F$52))+1)</f>
        <v>1.8663000000000003</v>
      </c>
      <c r="EE24" s="13">
        <f>BS24*(SUMPRODUCT(('Scenario_selection&amp;Results'!$B$51:$F$51='Material intensity'!EE$3)*('Scenario_selection&amp;Results'!$B$52:$F$52))+1)</f>
        <v>7.286999999999999</v>
      </c>
      <c r="EF24" s="13">
        <f>BT24*(SUMPRODUCT(('Scenario_selection&amp;Results'!$B$51:$F$51='Material intensity'!EF$3)*('Scenario_selection&amp;Results'!$B$52:$F$52))+1)</f>
        <v>95.664000000000001</v>
      </c>
      <c r="EG24" s="13">
        <f>BU24*(SUMPRODUCT(('Scenario_selection&amp;Results'!$B$51:$F$51='Material intensity'!EG$3)*('Scenario_selection&amp;Results'!$B$52:$F$52))+1)</f>
        <v>56.302670584485696</v>
      </c>
      <c r="EH24" s="13">
        <f>BV24*(SUMPRODUCT(('Scenario_selection&amp;Results'!$B$51:$F$51='Material intensity'!EH$3)*('Scenario_selection&amp;Results'!$B$52:$F$52))+1)</f>
        <v>319.84269070721143</v>
      </c>
      <c r="EI24" s="13">
        <f>BW24*(SUMPRODUCT(('Scenario_selection&amp;Results'!$B$51:$F$51='Material intensity'!EI$3)*('Scenario_selection&amp;Results'!$B$52:$F$52))+1)</f>
        <v>2.0271824000420242</v>
      </c>
      <c r="EJ24" s="13">
        <f>BX24*(SUMPRODUCT(('Scenario_selection&amp;Results'!$B$51:$F$51='Material intensity'!EJ$3)*('Scenario_selection&amp;Results'!$B$52:$F$52))+1)</f>
        <v>7.7499860891675274</v>
      </c>
      <c r="EK24" s="13">
        <f>BY24*(SUMPRODUCT(('Scenario_selection&amp;Results'!$B$51:$F$51='Material intensity'!EK$3)*('Scenario_selection&amp;Results'!$B$52:$F$52))+1)</f>
        <v>68.159312284680084</v>
      </c>
      <c r="EL24" s="13">
        <f>BZ24*(SUMPRODUCT(('Scenario_selection&amp;Results'!$B$51:$F$51='Material intensity'!EL$3)*('Scenario_selection&amp;Results'!$B$52:$F$52))+1)</f>
        <v>52.089999999999996</v>
      </c>
      <c r="EM24" s="13">
        <f>CA24*(SUMPRODUCT(('Scenario_selection&amp;Results'!$B$51:$F$51='Material intensity'!EM$3)*('Scenario_selection&amp;Results'!$B$52:$F$52))+1)</f>
        <v>302.18</v>
      </c>
      <c r="EN24" s="13">
        <f>CB24*(SUMPRODUCT(('Scenario_selection&amp;Results'!$B$51:$F$51='Material intensity'!EN$3)*('Scenario_selection&amp;Results'!$B$52:$F$52))+1)</f>
        <v>1.8662999999999998</v>
      </c>
      <c r="EO24" s="13">
        <f>CC24*(SUMPRODUCT(('Scenario_selection&amp;Results'!$B$51:$F$51='Material intensity'!EO$3)*('Scenario_selection&amp;Results'!$B$52:$F$52))+1)</f>
        <v>7.286999999999999</v>
      </c>
      <c r="EP24" s="13">
        <f>CD24*(SUMPRODUCT(('Scenario_selection&amp;Results'!$B$51:$F$51='Material intensity'!EP$3)*('Scenario_selection&amp;Results'!$B$52:$F$52))+1)</f>
        <v>95.664000000000016</v>
      </c>
      <c r="ES24" s="13">
        <f>BA24*(SUMPRODUCT(('Scenario_selection&amp;Results'!$B$51:$F$51='Material intensity'!DM$3)*('Scenario_selection&amp;Results'!$B$52:$F$52)))</f>
        <v>0</v>
      </c>
      <c r="ET24" s="13">
        <f>BB24*(SUMPRODUCT(('Scenario_selection&amp;Results'!$B$51:$F$51='Material intensity'!DN$3)*('Scenario_selection&amp;Results'!$B$52:$F$52)))</f>
        <v>0</v>
      </c>
      <c r="EU24" s="13">
        <f>BC24*(SUMPRODUCT(('Scenario_selection&amp;Results'!$B$51:$F$51='Material intensity'!DO$3)*('Scenario_selection&amp;Results'!$B$52:$F$52)))</f>
        <v>0.33808081533905915</v>
      </c>
      <c r="EV24" s="13">
        <f>BD24*(SUMPRODUCT(('Scenario_selection&amp;Results'!$B$51:$F$51='Material intensity'!DP$3)*('Scenario_selection&amp;Results'!$B$52:$F$52)))</f>
        <v>1.2921118999393086</v>
      </c>
      <c r="EW24" s="13">
        <f>BE24*(SUMPRODUCT(('Scenario_selection&amp;Results'!$B$51:$F$51='Material intensity'!DQ$3)*('Scenario_selection&amp;Results'!$B$52:$F$52)))</f>
        <v>11.359160049448073</v>
      </c>
      <c r="EX24" s="13">
        <f>BF24*(SUMPRODUCT(('Scenario_selection&amp;Results'!$B$51:$F$51='Material intensity'!DR$3)*('Scenario_selection&amp;Results'!$B$52:$F$52)))</f>
        <v>0</v>
      </c>
      <c r="EY24" s="13">
        <f>BG24*(SUMPRODUCT(('Scenario_selection&amp;Results'!$B$51:$F$51='Material intensity'!DS$3)*('Scenario_selection&amp;Results'!$B$52:$F$52)))</f>
        <v>0</v>
      </c>
      <c r="EZ24" s="13">
        <f>BH24*(SUMPRODUCT(('Scenario_selection&amp;Results'!$B$51:$F$51='Material intensity'!DT$3)*('Scenario_selection&amp;Results'!$B$52:$F$52)))</f>
        <v>0.31105000000000005</v>
      </c>
      <c r="FA24" s="13">
        <f>BI24*(SUMPRODUCT(('Scenario_selection&amp;Results'!$B$51:$F$51='Material intensity'!DU$3)*('Scenario_selection&amp;Results'!$B$52:$F$52)))</f>
        <v>1.2145000000000001</v>
      </c>
      <c r="FB24" s="13">
        <f>BJ24*(SUMPRODUCT(('Scenario_selection&amp;Results'!$B$51:$F$51='Material intensity'!DV$3)*('Scenario_selection&amp;Results'!$B$52:$F$52)))</f>
        <v>15.944000000000001</v>
      </c>
      <c r="FC24" s="13">
        <f>BK24*(SUMPRODUCT(('Scenario_selection&amp;Results'!$B$51:$F$51='Material intensity'!DW$3)*('Scenario_selection&amp;Results'!$B$52:$F$52)))</f>
        <v>0</v>
      </c>
      <c r="FD24" s="13">
        <f>BL24*(SUMPRODUCT(('Scenario_selection&amp;Results'!$B$51:$F$51='Material intensity'!DX$3)*('Scenario_selection&amp;Results'!$B$52:$F$52)))</f>
        <v>0</v>
      </c>
      <c r="FE24" s="13">
        <f>BM24*(SUMPRODUCT(('Scenario_selection&amp;Results'!$B$51:$F$51='Material intensity'!DY$3)*('Scenario_selection&amp;Results'!$B$52:$F$52)))</f>
        <v>0.33788623153404612</v>
      </c>
      <c r="FF24" s="13">
        <f>BN24*(SUMPRODUCT(('Scenario_selection&amp;Results'!$B$51:$F$51='Material intensity'!DZ$3)*('Scenario_selection&amp;Results'!$B$52:$F$52)))</f>
        <v>1.2917107320767469</v>
      </c>
      <c r="FG24" s="13">
        <f>BO24*(SUMPRODUCT(('Scenario_selection&amp;Results'!$B$51:$F$51='Material intensity'!EA$3)*('Scenario_selection&amp;Results'!$B$52:$F$52)))</f>
        <v>11.359810208057702</v>
      </c>
      <c r="FH24" s="13">
        <f>BP24*(SUMPRODUCT(('Scenario_selection&amp;Results'!$B$51:$F$51='Material intensity'!EB$3)*('Scenario_selection&amp;Results'!$B$52:$F$52)))</f>
        <v>0</v>
      </c>
      <c r="FI24" s="13">
        <f>BQ24*(SUMPRODUCT(('Scenario_selection&amp;Results'!$B$51:$F$51='Material intensity'!EC$3)*('Scenario_selection&amp;Results'!$B$52:$F$52)))</f>
        <v>0</v>
      </c>
      <c r="FJ24" s="13">
        <f>BR24*(SUMPRODUCT(('Scenario_selection&amp;Results'!$B$51:$F$51='Material intensity'!ED$3)*('Scenario_selection&amp;Results'!$B$52:$F$52)))</f>
        <v>0.31105000000000005</v>
      </c>
      <c r="FK24" s="13">
        <f>BS24*(SUMPRODUCT(('Scenario_selection&amp;Results'!$B$51:$F$51='Material intensity'!EE$3)*('Scenario_selection&amp;Results'!$B$52:$F$52)))</f>
        <v>1.2145000000000001</v>
      </c>
      <c r="FL24" s="13">
        <f>BT24*(SUMPRODUCT(('Scenario_selection&amp;Results'!$B$51:$F$51='Material intensity'!EF$3)*('Scenario_selection&amp;Results'!$B$52:$F$52)))</f>
        <v>15.944000000000001</v>
      </c>
      <c r="FM24" s="13">
        <f>BU24*(SUMPRODUCT(('Scenario_selection&amp;Results'!$B$51:$F$51='Material intensity'!EG$3)*('Scenario_selection&amp;Results'!$B$52:$F$52)))</f>
        <v>0</v>
      </c>
      <c r="FN24" s="13">
        <f>BV24*(SUMPRODUCT(('Scenario_selection&amp;Results'!$B$51:$F$51='Material intensity'!EH$3)*('Scenario_selection&amp;Results'!$B$52:$F$52)))</f>
        <v>0</v>
      </c>
      <c r="FO24" s="13">
        <f>BW24*(SUMPRODUCT(('Scenario_selection&amp;Results'!$B$51:$F$51='Material intensity'!EI$3)*('Scenario_selection&amp;Results'!$B$52:$F$52)))</f>
        <v>0.33786373334033742</v>
      </c>
      <c r="FP24" s="13">
        <f>BX24*(SUMPRODUCT(('Scenario_selection&amp;Results'!$B$51:$F$51='Material intensity'!EJ$3)*('Scenario_selection&amp;Results'!$B$52:$F$52)))</f>
        <v>1.291664348194588</v>
      </c>
      <c r="FQ24" s="13">
        <f>BY24*(SUMPRODUCT(('Scenario_selection&amp;Results'!$B$51:$F$51='Material intensity'!EK$3)*('Scenario_selection&amp;Results'!$B$52:$F$52)))</f>
        <v>11.359885380780016</v>
      </c>
      <c r="FR24" s="13">
        <f>BZ24*(SUMPRODUCT(('Scenario_selection&amp;Results'!$B$51:$F$51='Material intensity'!EL$3)*('Scenario_selection&amp;Results'!$B$52:$F$52)))</f>
        <v>0</v>
      </c>
      <c r="FS24" s="13">
        <f>CA24*(SUMPRODUCT(('Scenario_selection&amp;Results'!$B$51:$F$51='Material intensity'!EM$3)*('Scenario_selection&amp;Results'!$B$52:$F$52)))</f>
        <v>0</v>
      </c>
      <c r="FT24" s="13">
        <f>CB24*(SUMPRODUCT(('Scenario_selection&amp;Results'!$B$51:$F$51='Material intensity'!EN$3)*('Scenario_selection&amp;Results'!$B$52:$F$52)))</f>
        <v>0.31105000000000005</v>
      </c>
      <c r="FU24" s="13">
        <f>CC24*(SUMPRODUCT(('Scenario_selection&amp;Results'!$B$51:$F$51='Material intensity'!EO$3)*('Scenario_selection&amp;Results'!$B$52:$F$52)))</f>
        <v>1.2145000000000001</v>
      </c>
      <c r="FV24" s="13">
        <f>CD24*(SUMPRODUCT(('Scenario_selection&amp;Results'!$B$51:$F$51='Material intensity'!EP$3)*('Scenario_selection&amp;Results'!$B$52:$F$52)))</f>
        <v>15.944000000000003</v>
      </c>
    </row>
    <row r="25" spans="1:178" x14ac:dyDescent="0.3">
      <c r="A25" s="13">
        <v>2015</v>
      </c>
      <c r="B25" s="67">
        <v>262</v>
      </c>
      <c r="C25" s="67">
        <v>85</v>
      </c>
      <c r="D25" s="67">
        <v>8.6</v>
      </c>
      <c r="E25" s="67">
        <v>20.87</v>
      </c>
      <c r="F25" s="67">
        <v>0</v>
      </c>
      <c r="G25" s="67"/>
      <c r="H25" s="67">
        <v>62.52</v>
      </c>
      <c r="I25" s="67">
        <v>346.47</v>
      </c>
      <c r="J25" s="67">
        <v>1.887</v>
      </c>
      <c r="K25" s="67">
        <v>7.03</v>
      </c>
      <c r="L25" s="67">
        <v>22.43</v>
      </c>
      <c r="N25" s="67">
        <v>20.8</v>
      </c>
      <c r="O25" s="67">
        <v>169.31</v>
      </c>
      <c r="P25" s="67">
        <v>0.56000000000000005</v>
      </c>
      <c r="Q25" s="67">
        <v>3.2</v>
      </c>
      <c r="R25" s="67">
        <v>251.59</v>
      </c>
      <c r="S25" s="67"/>
      <c r="U25" s="68">
        <f>(SUMPRODUCT((Scenarios!$A$4:$A$204='Material intensity'!$A25)*(Scenarios!$B$4:$B$204='Scenario_selection&amp;Results'!$D$9)*Scenarios!$AC$4:$AC$204)*B25+H25*(1-SUMPRODUCT((Scenarios!$A$4:$A$204='Material intensity'!$A25)*(Scenarios!$B$4:$B$204='Scenario_selection&amp;Results'!$D$9)*Scenarios!$AC$4:$AC$204)-Scenarios!AE14)+N25*Scenarios!AE14)*(1-SUMPRODUCT((Scenarios!$A$4:$A$204='Material intensity'!$A25)*(Scenarios!$B$4:$B$204='Scenario_selection&amp;Results'!$D$11)*Scenarios!$AG$4:$AG$204))</f>
        <v>63.934307692307691</v>
      </c>
      <c r="V25" s="69">
        <f>(SUMPRODUCT((Scenarios!$A$4:$A$204='Material intensity'!$A25)*(Scenarios!$B$4:$B$204='Scenario_selection&amp;Results'!$D$9)*Scenarios!$AC$4:$AC$204)*C25+I25*(1-SUMPRODUCT((Scenarios!$A$4:$A$204='Material intensity'!$A25)*(Scenarios!$B$4:$B$204='Scenario_selection&amp;Results'!$D$9)*Scenarios!$AC$4:$AC$204)-Scenarios!AE14)+O25*Scenarios!AE14)*(1-SUMPRODUCT((Scenarios!$A$4:$A$204='Material intensity'!$A25)*(Scenarios!$B$4:$B$204='Scenario_selection&amp;Results'!$D$11)*Scenarios!$AG$4:$AG$204))</f>
        <v>309.83946153846159</v>
      </c>
      <c r="W25" s="68">
        <f>(SUMPRODUCT((Scenarios!$A$4:$A$204='Material intensity'!$A25)*(Scenarios!$B$4:$B$204='Scenario_selection&amp;Results'!$D$9)*Scenarios!$AC$4:$AC$204)*D25+J25*(1-SUMPRODUCT((Scenarios!$A$4:$A$204='Material intensity'!$A25)*(Scenarios!$B$4:$B$204='Scenario_selection&amp;Results'!$D$9)*Scenarios!$AC$4:$AC$204)-Scenarios!AE14)+P25*Scenarios!AE14)*(1-SUMPRODUCT((Scenarios!$A$4:$A$204='Material intensity'!$A25)*(Scenarios!$B$4:$B$204='Scenario_selection&amp;Results'!$D$11)*Scenarios!$AG$4:$AG$204))</f>
        <v>1.9461423076923077</v>
      </c>
      <c r="X25" s="68">
        <f>(SUMPRODUCT((Scenarios!$A$4:$A$204='Material intensity'!$A25)*(Scenarios!$B$4:$B$204='Scenario_selection&amp;Results'!$D$9)*Scenarios!$AC$4:$AC$204)*E25+K25*(1-SUMPRODUCT((Scenarios!$A$4:$A$204='Material intensity'!$A25)*(Scenarios!$B$4:$B$204='Scenario_selection&amp;Results'!$D$9)*Scenarios!$AC$4:$AC$204)-Scenarios!AE14)+Q25*Scenarios!AE14)*(1-SUMPRODUCT((Scenarios!$A$4:$A$204='Material intensity'!$A25)*(Scenarios!$B$4:$B$204='Scenario_selection&amp;Results'!$D$11)*Scenarios!$AG$4:$AG$204))</f>
        <v>6.9878076923076922</v>
      </c>
      <c r="Y25" s="68">
        <f>(SUMPRODUCT((Scenarios!$A$4:$A$204='Material intensity'!$A25)*(Scenarios!$B$4:$B$204='Scenario_selection&amp;Results'!$D$9)*Scenarios!$AC$4:$AC$204)*F25+L25*(1-SUMPRODUCT((Scenarios!$A$4:$A$204='Material intensity'!$A25)*(Scenarios!$B$4:$B$204='Scenario_selection&amp;Results'!$D$9)*Scenarios!$AC$4:$AC$204)-Scenarios!AE14)+R25*Scenarios!AE14)*(1-SUMPRODUCT((Scenarios!$A$4:$A$204='Material intensity'!$A25)*(Scenarios!$B$4:$B$204='Scenario_selection&amp;Results'!$D$11)*Scenarios!$AG$4:$AG$204))</f>
        <v>55.941307692307696</v>
      </c>
      <c r="Z25" s="13">
        <f>(SUMPRODUCT((Scenarios!$A$4:$A$204='Material intensity'!$A25)*(Scenarios!$B$4:$B$204='Scenario_selection&amp;Results'!$D$9)*Scenarios!$AD$4:$AD$204)*B25+H25*(1-SUMPRODUCT((Scenarios!$A$4:$A$204='Material intensity'!$A25)*(Scenarios!$B$4:$B$204='Scenario_selection&amp;Results'!$D$9)*Scenarios!$AD$4:$AD$204)-Scenarios!AF14)+N25*Scenarios!AF14)*(1-SUMPRODUCT((Scenarios!$A$4:$A$204='Material intensity'!$A25)*(Scenarios!$B$4:$B$204='Scenario_selection&amp;Results'!$D$11)*Scenarios!$AG$4:$AG$204))</f>
        <v>52.09</v>
      </c>
      <c r="AA25" s="13">
        <f>(SUMPRODUCT((Scenarios!$A$4:$A$204='Material intensity'!$A25)*(Scenarios!$B$4:$B$204='Scenario_selection&amp;Results'!$D$9)*Scenarios!$AD$4:$AD$204)*C25+I25*(1-SUMPRODUCT((Scenarios!$A$4:$A$204='Material intensity'!$A25)*(Scenarios!$B$4:$B$204='Scenario_selection&amp;Results'!$D$9)*Scenarios!$AD$4:$AD$204)-Scenarios!AF14)+O25*Scenarios!AF14)*(1-SUMPRODUCT((Scenarios!$A$4:$A$204='Material intensity'!$A25)*(Scenarios!$B$4:$B$204='Scenario_selection&amp;Results'!$D$11)*Scenarios!$AG$4:$AG$204))</f>
        <v>302.18</v>
      </c>
      <c r="AB25" s="13">
        <f>(SUMPRODUCT((Scenarios!$A$4:$A$204='Material intensity'!$A25)*(Scenarios!$B$4:$B$204='Scenario_selection&amp;Results'!$D$9)*Scenarios!$AD$4:$AD$204)*D25+J25*(1-SUMPRODUCT((Scenarios!$A$4:$A$204='Material intensity'!$A25)*(Scenarios!$B$4:$B$204='Scenario_selection&amp;Results'!$D$9)*Scenarios!$AD$4:$AD$204)-Scenarios!AF14)+P25*Scenarios!AF14)*(1-SUMPRODUCT((Scenarios!$A$4:$A$204='Material intensity'!$A25)*(Scenarios!$B$4:$B$204='Scenario_selection&amp;Results'!$D$11)*Scenarios!$AG$4:$AG$204))</f>
        <v>1.55525</v>
      </c>
      <c r="AC25" s="13">
        <f>(SUMPRODUCT((Scenarios!$A$4:$A$204='Material intensity'!$A25)*(Scenarios!$B$4:$B$204='Scenario_selection&amp;Results'!$D$9)*Scenarios!$AD$4:$AD$204)*E25+K25*(1-SUMPRODUCT((Scenarios!$A$4:$A$204='Material intensity'!$A25)*(Scenarios!$B$4:$B$204='Scenario_selection&amp;Results'!$D$9)*Scenarios!$AD$4:$AD$204)-Scenarios!AF14)+Q25*Scenarios!AF14)*(1-SUMPRODUCT((Scenarios!$A$4:$A$204='Material intensity'!$A25)*(Scenarios!$B$4:$B$204='Scenario_selection&amp;Results'!$D$11)*Scenarios!$AG$4:$AG$204))</f>
        <v>6.0724999999999998</v>
      </c>
      <c r="AD25" s="13">
        <f>(SUMPRODUCT((Scenarios!$A$4:$A$204='Material intensity'!$A25)*(Scenarios!$B$4:$B$204='Scenario_selection&amp;Results'!$D$9)*Scenarios!$AD$4:$AD$204)*F25+L25*(1-SUMPRODUCT((Scenarios!$A$4:$A$204='Material intensity'!$A25)*(Scenarios!$B$4:$B$204='Scenario_selection&amp;Results'!$D$9)*Scenarios!$AD$4:$AD$204)-Scenarios!AF14)+R25*Scenarios!AF14)*(1-SUMPRODUCT((Scenarios!$A$4:$A$204='Material intensity'!$A25)*(Scenarios!$B$4:$B$204='Scenario_selection&amp;Results'!$D$11)*Scenarios!$AG$4:$AG$204))</f>
        <v>79.72</v>
      </c>
      <c r="AE25" s="13">
        <f t="shared" si="24"/>
        <v>63.934307692307691</v>
      </c>
      <c r="AF25" s="13">
        <f t="shared" si="25"/>
        <v>309.83946153846159</v>
      </c>
      <c r="AG25" s="13">
        <f t="shared" si="26"/>
        <v>1.9461423076923077</v>
      </c>
      <c r="AH25" s="13">
        <f t="shared" si="27"/>
        <v>6.9878076923076922</v>
      </c>
      <c r="AI25" s="13">
        <f t="shared" si="28"/>
        <v>55.941307692307696</v>
      </c>
      <c r="AJ25" s="13">
        <f t="shared" si="29"/>
        <v>52.09</v>
      </c>
      <c r="AK25" s="13">
        <f t="shared" si="30"/>
        <v>302.18</v>
      </c>
      <c r="AL25" s="13">
        <f t="shared" si="31"/>
        <v>1.55525</v>
      </c>
      <c r="AM25" s="13">
        <f t="shared" si="32"/>
        <v>6.0724999999999998</v>
      </c>
      <c r="AN25" s="13">
        <f t="shared" si="33"/>
        <v>79.72</v>
      </c>
      <c r="AO25" s="13">
        <f t="shared" si="34"/>
        <v>63.934307692307691</v>
      </c>
      <c r="AP25" s="13">
        <f t="shared" si="35"/>
        <v>309.83946153846159</v>
      </c>
      <c r="AQ25" s="13">
        <f t="shared" si="36"/>
        <v>1.9461423076923077</v>
      </c>
      <c r="AR25" s="13">
        <f t="shared" si="37"/>
        <v>6.9878076923076922</v>
      </c>
      <c r="AS25" s="13">
        <f t="shared" si="38"/>
        <v>55.941307692307696</v>
      </c>
      <c r="AT25" s="13">
        <f t="shared" si="40"/>
        <v>52.09</v>
      </c>
      <c r="AU25" s="13">
        <f t="shared" si="41"/>
        <v>302.18</v>
      </c>
      <c r="AV25" s="13">
        <f t="shared" si="42"/>
        <v>1.55525</v>
      </c>
      <c r="AW25" s="13">
        <f t="shared" si="43"/>
        <v>6.0724999999999998</v>
      </c>
      <c r="AX25" s="13">
        <f t="shared" si="44"/>
        <v>79.72</v>
      </c>
      <c r="BA25" s="13">
        <f>MMULT('SDF-UR-North'!$I79:$BW79,'Material intensity'!U$4:U$70)/SUM('SDF-UR-North'!$I79:$BW79)</f>
        <v>56.376519651944442</v>
      </c>
      <c r="BB25" s="13">
        <f>MMULT('SDF-UR-North'!$I79:$BW79,'Material intensity'!V$4:V$70)/SUM('SDF-UR-North'!$I79:$BW79)</f>
        <v>319.74589245340934</v>
      </c>
      <c r="BC25" s="13">
        <f>MMULT('SDF-UR-North'!$I79:$BW79,'Material intensity'!W$4:W$70)/SUM('SDF-UR-North'!$I79:$BW79)</f>
        <v>1.6918038721851969</v>
      </c>
      <c r="BD25" s="13">
        <f>MMULT('SDF-UR-North'!$I79:$BW79,'Material intensity'!X$4:X$70)/SUM('SDF-UR-North'!$I79:$BW79)</f>
        <v>6.463445418001359</v>
      </c>
      <c r="BE25" s="13">
        <f>MMULT('SDF-UR-North'!$I79:$BW79,'Material intensity'!Y$4:Y$70)/SUM('SDF-UR-North'!$I79:$BW79)</f>
        <v>56.791123141201552</v>
      </c>
      <c r="BF25" s="13">
        <f>MMULT('SDF-RR-North'!$I79:$BW79,'Material intensity'!Z$4:Z$70)/SUM('SDF-RR-North'!$I79:$BW79)</f>
        <v>52.090000000000011</v>
      </c>
      <c r="BG25" s="13">
        <f>MMULT('SDF-RR-North'!$I79:$BW79,'Material intensity'!AA$4:AA$70)/SUM('SDF-RR-North'!$I79:$BW79)</f>
        <v>302.17999999999995</v>
      </c>
      <c r="BH25" s="13">
        <f>MMULT('SDF-RR-North'!$I79:$BW79,'Material intensity'!AB$4:AB$70)/SUM('SDF-RR-North'!$I79:$BW79)</f>
        <v>1.55525</v>
      </c>
      <c r="BI25" s="13">
        <f>MMULT('SDF-RR-North'!$I79:$BW79,'Material intensity'!AC$4:AC$70)/SUM('SDF-RR-North'!$I79:$BW79)</f>
        <v>6.0724999999999998</v>
      </c>
      <c r="BJ25" s="13">
        <f>MMULT('SDF-RR-North'!$I79:$BW79,'Material intensity'!AD$4:AD$70)/SUM('SDF-RR-North'!$I79:$BW79)</f>
        <v>79.72</v>
      </c>
      <c r="BK25" s="13">
        <f>MMULT('SDF-UR-Trans'!$I79:$BW79,'Material intensity'!U$4:U$70)/SUM('SDF-UR-Trans'!$I79:$BW79)</f>
        <v>56.334104535285718</v>
      </c>
      <c r="BL25" s="13">
        <f>MMULT('SDF-UR-Trans'!$I79:$BW79,'Material intensity'!V$4:V$70)/SUM('SDF-UR-Trans'!$I79:$BW79)</f>
        <v>319.80148840564897</v>
      </c>
      <c r="BM25" s="13">
        <f>MMULT('SDF-UR-Trans'!$I79:$BW79,'Material intensity'!W$4:W$70)/SUM('SDF-UR-Trans'!$I79:$BW79)</f>
        <v>1.690376497620679</v>
      </c>
      <c r="BN25" s="13">
        <f>MMULT('SDF-UR-Trans'!$I79:$BW79,'Material intensity'!X$4:X$70)/SUM('SDF-UR-Trans'!$I79:$BW79)</f>
        <v>6.4605026407076123</v>
      </c>
      <c r="BO25" s="13">
        <f>MMULT('SDF-UR-Trans'!$I79:$BW79,'Material intensity'!Y$4:Y$70)/SUM('SDF-UR-Trans'!$I79:$BW79)</f>
        <v>56.795892396598873</v>
      </c>
      <c r="BP25" s="13">
        <f>MMULT('SDF-RR-Trans'!$I79:$BW79,'Material intensity'!Z$4:Z$70)/SUM('SDF-RR-Trans'!$I79:$BW79)</f>
        <v>52.090000000000011</v>
      </c>
      <c r="BQ25" s="13">
        <f>MMULT('SDF-RR-Trans'!$I79:$BW79,'Material intensity'!AA$4:AA$70)/SUM('SDF-RR-Trans'!$I79:$BW79)</f>
        <v>302.18000000000006</v>
      </c>
      <c r="BR25" s="13">
        <f>MMULT('SDF-RR-Trans'!$I79:$BW79,'Material intensity'!AB$4:AB$70)/SUM('SDF-RR-Trans'!$I79:$BW79)</f>
        <v>1.5552500000000002</v>
      </c>
      <c r="BS25" s="13">
        <f>MMULT('SDF-RR-Trans'!$I79:$BW79,'Material intensity'!AC$4:AC$70)/SUM('SDF-RR-Trans'!$I79:$BW79)</f>
        <v>6.0725000000000007</v>
      </c>
      <c r="BT25" s="13">
        <f>MMULT('SDF-RR-Trans'!$I79:$BW79,'Material intensity'!AD$4:AD$70)/SUM('SDF-RR-Trans'!$I79:$BW79)</f>
        <v>79.720000000000013</v>
      </c>
      <c r="BU25" s="13">
        <f>MMULT('SDF-UR-South'!$I79:$BW79,'Material intensity'!U$4:U$70)/SUM('SDF-UR-South'!$I79:$BW79)</f>
        <v>56.329748740396155</v>
      </c>
      <c r="BV25" s="13">
        <f>MMULT('SDF-UR-South'!$I79:$BW79,'Material intensity'!V$4:V$70)/SUM('SDF-UR-South'!$I79:$BW79)</f>
        <v>319.80719779851927</v>
      </c>
      <c r="BW25" s="13">
        <f>MMULT('SDF-UR-South'!$I79:$BW79,'Material intensity'!W$4:W$70)/SUM('SDF-UR-South'!$I79:$BW79)</f>
        <v>1.6902299142484429</v>
      </c>
      <c r="BX25" s="13">
        <f>MMULT('SDF-UR-South'!$I79:$BW79,'Material intensity'!X$4:X$70)/SUM('SDF-UR-South'!$I79:$BW79)</f>
        <v>6.4602004339637205</v>
      </c>
      <c r="BY25" s="13">
        <f>MMULT('SDF-UR-South'!$I79:$BW79,'Material intensity'!Y$4:Y$70)/SUM('SDF-UR-South'!$I79:$BW79)</f>
        <v>56.796382172412841</v>
      </c>
      <c r="BZ25" s="13">
        <f>MMULT('SDF-RR-South'!$I79:$BW79,'Material intensity'!Z$4:Z$70)/SUM('SDF-RR-South'!$I79:$BW79)</f>
        <v>52.09</v>
      </c>
      <c r="CA25" s="13">
        <f>MMULT('SDF-RR-South'!$I79:$BW79,'Material intensity'!AA$4:AA$70)/SUM('SDF-RR-South'!$I79:$BW79)</f>
        <v>302.18</v>
      </c>
      <c r="CB25" s="13">
        <f>MMULT('SDF-RR-South'!$I79:$BW79,'Material intensity'!AB$4:AB$70)/SUM('SDF-RR-South'!$I79:$BW79)</f>
        <v>1.5552500000000005</v>
      </c>
      <c r="CC25" s="13">
        <f>MMULT('SDF-RR-South'!$I79:$BW79,'Material intensity'!AC$4:AC$70)/SUM('SDF-RR-South'!$I79:$BW79)</f>
        <v>6.0725000000000007</v>
      </c>
      <c r="CD25" s="13">
        <f>MMULT('SDF-RR-South'!$I79:$BW79,'Material intensity'!AD$4:AD$70)/SUM('SDF-RR-South'!$I79:$BW79)</f>
        <v>79.720000000000013</v>
      </c>
      <c r="DM25" s="13">
        <f>BA25*(SUMPRODUCT(('Scenario_selection&amp;Results'!$B$51:$F$51='Material intensity'!DM$3)*('Scenario_selection&amp;Results'!$B$52:$F$52))+1)</f>
        <v>56.376519651944442</v>
      </c>
      <c r="DN25" s="13">
        <f>BB25*(SUMPRODUCT(('Scenario_selection&amp;Results'!$B$51:$F$51='Material intensity'!DN$3)*('Scenario_selection&amp;Results'!$B$52:$F$52))+1)</f>
        <v>319.74589245340934</v>
      </c>
      <c r="DO25" s="13">
        <f>BC25*(SUMPRODUCT(('Scenario_selection&amp;Results'!$B$51:$F$51='Material intensity'!DO$3)*('Scenario_selection&amp;Results'!$B$52:$F$52))+1)</f>
        <v>2.0301646466222363</v>
      </c>
      <c r="DP25" s="13">
        <f>BD25*(SUMPRODUCT(('Scenario_selection&amp;Results'!$B$51:$F$51='Material intensity'!DP$3)*('Scenario_selection&amp;Results'!$B$52:$F$52))+1)</f>
        <v>7.7561345016016308</v>
      </c>
      <c r="DQ25" s="13">
        <f>BE25*(SUMPRODUCT(('Scenario_selection&amp;Results'!$B$51:$F$51='Material intensity'!DQ$3)*('Scenario_selection&amp;Results'!$B$52:$F$52))+1)</f>
        <v>68.14934776944186</v>
      </c>
      <c r="DR25" s="13">
        <f>BF25*(SUMPRODUCT(('Scenario_selection&amp;Results'!$B$51:$F$51='Material intensity'!DR$3)*('Scenario_selection&amp;Results'!$B$52:$F$52))+1)</f>
        <v>52.090000000000011</v>
      </c>
      <c r="DS25" s="13">
        <f>BG25*(SUMPRODUCT(('Scenario_selection&amp;Results'!$B$51:$F$51='Material intensity'!DS$3)*('Scenario_selection&amp;Results'!$B$52:$F$52))+1)</f>
        <v>302.17999999999995</v>
      </c>
      <c r="DT25" s="13">
        <f>BH25*(SUMPRODUCT(('Scenario_selection&amp;Results'!$B$51:$F$51='Material intensity'!DT$3)*('Scenario_selection&amp;Results'!$B$52:$F$52))+1)</f>
        <v>1.8662999999999998</v>
      </c>
      <c r="DU25" s="13">
        <f>BI25*(SUMPRODUCT(('Scenario_selection&amp;Results'!$B$51:$F$51='Material intensity'!DU$3)*('Scenario_selection&amp;Results'!$B$52:$F$52))+1)</f>
        <v>7.286999999999999</v>
      </c>
      <c r="DV25" s="13">
        <f>BJ25*(SUMPRODUCT(('Scenario_selection&amp;Results'!$B$51:$F$51='Material intensity'!DV$3)*('Scenario_selection&amp;Results'!$B$52:$F$52))+1)</f>
        <v>95.664000000000001</v>
      </c>
      <c r="DW25" s="13">
        <f>BK25*(SUMPRODUCT(('Scenario_selection&amp;Results'!$B$51:$F$51='Material intensity'!DW$3)*('Scenario_selection&amp;Results'!$B$52:$F$52))+1)</f>
        <v>56.334104535285718</v>
      </c>
      <c r="DX25" s="13">
        <f>BL25*(SUMPRODUCT(('Scenario_selection&amp;Results'!$B$51:$F$51='Material intensity'!DX$3)*('Scenario_selection&amp;Results'!$B$52:$F$52))+1)</f>
        <v>319.80148840564897</v>
      </c>
      <c r="DY25" s="13">
        <f>BM25*(SUMPRODUCT(('Scenario_selection&amp;Results'!$B$51:$F$51='Material intensity'!DY$3)*('Scenario_selection&amp;Results'!$B$52:$F$52))+1)</f>
        <v>2.0284517971448146</v>
      </c>
      <c r="DZ25" s="13">
        <f>BN25*(SUMPRODUCT(('Scenario_selection&amp;Results'!$B$51:$F$51='Material intensity'!DZ$3)*('Scenario_selection&amp;Results'!$B$52:$F$52))+1)</f>
        <v>7.7526031688491344</v>
      </c>
      <c r="EA25" s="13">
        <f>BO25*(SUMPRODUCT(('Scenario_selection&amp;Results'!$B$51:$F$51='Material intensity'!EA$3)*('Scenario_selection&amp;Results'!$B$52:$F$52))+1)</f>
        <v>68.155070875918639</v>
      </c>
      <c r="EB25" s="13">
        <f>BP25*(SUMPRODUCT(('Scenario_selection&amp;Results'!$B$51:$F$51='Material intensity'!EB$3)*('Scenario_selection&amp;Results'!$B$52:$F$52))+1)</f>
        <v>52.090000000000011</v>
      </c>
      <c r="EC25" s="13">
        <f>BQ25*(SUMPRODUCT(('Scenario_selection&amp;Results'!$B$51:$F$51='Material intensity'!EC$3)*('Scenario_selection&amp;Results'!$B$52:$F$52))+1)</f>
        <v>302.18000000000006</v>
      </c>
      <c r="ED25" s="13">
        <f>BR25*(SUMPRODUCT(('Scenario_selection&amp;Results'!$B$51:$F$51='Material intensity'!ED$3)*('Scenario_selection&amp;Results'!$B$52:$F$52))+1)</f>
        <v>1.8663000000000003</v>
      </c>
      <c r="EE25" s="13">
        <f>BS25*(SUMPRODUCT(('Scenario_selection&amp;Results'!$B$51:$F$51='Material intensity'!EE$3)*('Scenario_selection&amp;Results'!$B$52:$F$52))+1)</f>
        <v>7.2870000000000008</v>
      </c>
      <c r="EF25" s="13">
        <f>BT25*(SUMPRODUCT(('Scenario_selection&amp;Results'!$B$51:$F$51='Material intensity'!EF$3)*('Scenario_selection&amp;Results'!$B$52:$F$52))+1)</f>
        <v>95.664000000000016</v>
      </c>
      <c r="EG25" s="13">
        <f>BU25*(SUMPRODUCT(('Scenario_selection&amp;Results'!$B$51:$F$51='Material intensity'!EG$3)*('Scenario_selection&amp;Results'!$B$52:$F$52))+1)</f>
        <v>56.329748740396155</v>
      </c>
      <c r="EH25" s="13">
        <f>BV25*(SUMPRODUCT(('Scenario_selection&amp;Results'!$B$51:$F$51='Material intensity'!EH$3)*('Scenario_selection&amp;Results'!$B$52:$F$52))+1)</f>
        <v>319.80719779851927</v>
      </c>
      <c r="EI25" s="13">
        <f>BW25*(SUMPRODUCT(('Scenario_selection&amp;Results'!$B$51:$F$51='Material intensity'!EI$3)*('Scenario_selection&amp;Results'!$B$52:$F$52))+1)</f>
        <v>2.0282758970981316</v>
      </c>
      <c r="EJ25" s="13">
        <f>BX25*(SUMPRODUCT(('Scenario_selection&amp;Results'!$B$51:$F$51='Material intensity'!EJ$3)*('Scenario_selection&amp;Results'!$B$52:$F$52))+1)</f>
        <v>7.7522405207564642</v>
      </c>
      <c r="EK25" s="13">
        <f>BY25*(SUMPRODUCT(('Scenario_selection&amp;Results'!$B$51:$F$51='Material intensity'!EK$3)*('Scenario_selection&amp;Results'!$B$52:$F$52))+1)</f>
        <v>68.1556586068954</v>
      </c>
      <c r="EL25" s="13">
        <f>BZ25*(SUMPRODUCT(('Scenario_selection&amp;Results'!$B$51:$F$51='Material intensity'!EL$3)*('Scenario_selection&amp;Results'!$B$52:$F$52))+1)</f>
        <v>52.09</v>
      </c>
      <c r="EM25" s="13">
        <f>CA25*(SUMPRODUCT(('Scenario_selection&amp;Results'!$B$51:$F$51='Material intensity'!EM$3)*('Scenario_selection&amp;Results'!$B$52:$F$52))+1)</f>
        <v>302.18</v>
      </c>
      <c r="EN25" s="13">
        <f>CB25*(SUMPRODUCT(('Scenario_selection&amp;Results'!$B$51:$F$51='Material intensity'!EN$3)*('Scenario_selection&amp;Results'!$B$52:$F$52))+1)</f>
        <v>1.8663000000000005</v>
      </c>
      <c r="EO25" s="13">
        <f>CC25*(SUMPRODUCT(('Scenario_selection&amp;Results'!$B$51:$F$51='Material intensity'!EO$3)*('Scenario_selection&amp;Results'!$B$52:$F$52))+1)</f>
        <v>7.2870000000000008</v>
      </c>
      <c r="EP25" s="13">
        <f>CD25*(SUMPRODUCT(('Scenario_selection&amp;Results'!$B$51:$F$51='Material intensity'!EP$3)*('Scenario_selection&amp;Results'!$B$52:$F$52))+1)</f>
        <v>95.664000000000016</v>
      </c>
      <c r="ES25" s="13">
        <f>BA25*(SUMPRODUCT(('Scenario_selection&amp;Results'!$B$51:$F$51='Material intensity'!DM$3)*('Scenario_selection&amp;Results'!$B$52:$F$52)))</f>
        <v>0</v>
      </c>
      <c r="ET25" s="13">
        <f>BB25*(SUMPRODUCT(('Scenario_selection&amp;Results'!$B$51:$F$51='Material intensity'!DN$3)*('Scenario_selection&amp;Results'!$B$52:$F$52)))</f>
        <v>0</v>
      </c>
      <c r="EU25" s="13">
        <f>BC25*(SUMPRODUCT(('Scenario_selection&amp;Results'!$B$51:$F$51='Material intensity'!DO$3)*('Scenario_selection&amp;Results'!$B$52:$F$52)))</f>
        <v>0.33836077443703938</v>
      </c>
      <c r="EV25" s="13">
        <f>BD25*(SUMPRODUCT(('Scenario_selection&amp;Results'!$B$51:$F$51='Material intensity'!DP$3)*('Scenario_selection&amp;Results'!$B$52:$F$52)))</f>
        <v>1.2926890836002718</v>
      </c>
      <c r="EW25" s="13">
        <f>BE25*(SUMPRODUCT(('Scenario_selection&amp;Results'!$B$51:$F$51='Material intensity'!DQ$3)*('Scenario_selection&amp;Results'!$B$52:$F$52)))</f>
        <v>11.358224628240311</v>
      </c>
      <c r="EX25" s="13">
        <f>BF25*(SUMPRODUCT(('Scenario_selection&amp;Results'!$B$51:$F$51='Material intensity'!DR$3)*('Scenario_selection&amp;Results'!$B$52:$F$52)))</f>
        <v>0</v>
      </c>
      <c r="EY25" s="13">
        <f>BG25*(SUMPRODUCT(('Scenario_selection&amp;Results'!$B$51:$F$51='Material intensity'!DS$3)*('Scenario_selection&amp;Results'!$B$52:$F$52)))</f>
        <v>0</v>
      </c>
      <c r="EZ25" s="13">
        <f>BH25*(SUMPRODUCT(('Scenario_selection&amp;Results'!$B$51:$F$51='Material intensity'!DT$3)*('Scenario_selection&amp;Results'!$B$52:$F$52)))</f>
        <v>0.31105000000000005</v>
      </c>
      <c r="FA25" s="13">
        <f>BI25*(SUMPRODUCT(('Scenario_selection&amp;Results'!$B$51:$F$51='Material intensity'!DU$3)*('Scenario_selection&amp;Results'!$B$52:$F$52)))</f>
        <v>1.2145000000000001</v>
      </c>
      <c r="FB25" s="13">
        <f>BJ25*(SUMPRODUCT(('Scenario_selection&amp;Results'!$B$51:$F$51='Material intensity'!DV$3)*('Scenario_selection&amp;Results'!$B$52:$F$52)))</f>
        <v>15.944000000000001</v>
      </c>
      <c r="FC25" s="13">
        <f>BK25*(SUMPRODUCT(('Scenario_selection&amp;Results'!$B$51:$F$51='Material intensity'!DW$3)*('Scenario_selection&amp;Results'!$B$52:$F$52)))</f>
        <v>0</v>
      </c>
      <c r="FD25" s="13">
        <f>BL25*(SUMPRODUCT(('Scenario_selection&amp;Results'!$B$51:$F$51='Material intensity'!DX$3)*('Scenario_selection&amp;Results'!$B$52:$F$52)))</f>
        <v>0</v>
      </c>
      <c r="FE25" s="13">
        <f>BM25*(SUMPRODUCT(('Scenario_selection&amp;Results'!$B$51:$F$51='Material intensity'!DY$3)*('Scenario_selection&amp;Results'!$B$52:$F$52)))</f>
        <v>0.33807529952413584</v>
      </c>
      <c r="FF25" s="13">
        <f>BN25*(SUMPRODUCT(('Scenario_selection&amp;Results'!$B$51:$F$51='Material intensity'!DZ$3)*('Scenario_selection&amp;Results'!$B$52:$F$52)))</f>
        <v>1.2921005281415225</v>
      </c>
      <c r="FG25" s="13">
        <f>BO25*(SUMPRODUCT(('Scenario_selection&amp;Results'!$B$51:$F$51='Material intensity'!EA$3)*('Scenario_selection&amp;Results'!$B$52:$F$52)))</f>
        <v>11.359178479319775</v>
      </c>
      <c r="FH25" s="13">
        <f>BP25*(SUMPRODUCT(('Scenario_selection&amp;Results'!$B$51:$F$51='Material intensity'!EB$3)*('Scenario_selection&amp;Results'!$B$52:$F$52)))</f>
        <v>0</v>
      </c>
      <c r="FI25" s="13">
        <f>BQ25*(SUMPRODUCT(('Scenario_selection&amp;Results'!$B$51:$F$51='Material intensity'!EC$3)*('Scenario_selection&amp;Results'!$B$52:$F$52)))</f>
        <v>0</v>
      </c>
      <c r="FJ25" s="13">
        <f>BR25*(SUMPRODUCT(('Scenario_selection&amp;Results'!$B$51:$F$51='Material intensity'!ED$3)*('Scenario_selection&amp;Results'!$B$52:$F$52)))</f>
        <v>0.31105000000000005</v>
      </c>
      <c r="FK25" s="13">
        <f>BS25*(SUMPRODUCT(('Scenario_selection&amp;Results'!$B$51:$F$51='Material intensity'!EE$3)*('Scenario_selection&amp;Results'!$B$52:$F$52)))</f>
        <v>1.2145000000000001</v>
      </c>
      <c r="FL25" s="13">
        <f>BT25*(SUMPRODUCT(('Scenario_selection&amp;Results'!$B$51:$F$51='Material intensity'!EF$3)*('Scenario_selection&amp;Results'!$B$52:$F$52)))</f>
        <v>15.944000000000003</v>
      </c>
      <c r="FM25" s="13">
        <f>BU25*(SUMPRODUCT(('Scenario_selection&amp;Results'!$B$51:$F$51='Material intensity'!EG$3)*('Scenario_selection&amp;Results'!$B$52:$F$52)))</f>
        <v>0</v>
      </c>
      <c r="FN25" s="13">
        <f>BV25*(SUMPRODUCT(('Scenario_selection&amp;Results'!$B$51:$F$51='Material intensity'!EH$3)*('Scenario_selection&amp;Results'!$B$52:$F$52)))</f>
        <v>0</v>
      </c>
      <c r="FO25" s="13">
        <f>BW25*(SUMPRODUCT(('Scenario_selection&amp;Results'!$B$51:$F$51='Material intensity'!EI$3)*('Scenario_selection&amp;Results'!$B$52:$F$52)))</f>
        <v>0.33804598284968862</v>
      </c>
      <c r="FP25" s="13">
        <f>BX25*(SUMPRODUCT(('Scenario_selection&amp;Results'!$B$51:$F$51='Material intensity'!EJ$3)*('Scenario_selection&amp;Results'!$B$52:$F$52)))</f>
        <v>1.2920400867927442</v>
      </c>
      <c r="FQ25" s="13">
        <f>BY25*(SUMPRODUCT(('Scenario_selection&amp;Results'!$B$51:$F$51='Material intensity'!EK$3)*('Scenario_selection&amp;Results'!$B$52:$F$52)))</f>
        <v>11.359276434482569</v>
      </c>
      <c r="FR25" s="13">
        <f>BZ25*(SUMPRODUCT(('Scenario_selection&amp;Results'!$B$51:$F$51='Material intensity'!EL$3)*('Scenario_selection&amp;Results'!$B$52:$F$52)))</f>
        <v>0</v>
      </c>
      <c r="FS25" s="13">
        <f>CA25*(SUMPRODUCT(('Scenario_selection&amp;Results'!$B$51:$F$51='Material intensity'!EM$3)*('Scenario_selection&amp;Results'!$B$52:$F$52)))</f>
        <v>0</v>
      </c>
      <c r="FT25" s="13">
        <f>CB25*(SUMPRODUCT(('Scenario_selection&amp;Results'!$B$51:$F$51='Material intensity'!EN$3)*('Scenario_selection&amp;Results'!$B$52:$F$52)))</f>
        <v>0.3110500000000001</v>
      </c>
      <c r="FU25" s="13">
        <f>CC25*(SUMPRODUCT(('Scenario_selection&amp;Results'!$B$51:$F$51='Material intensity'!EO$3)*('Scenario_selection&amp;Results'!$B$52:$F$52)))</f>
        <v>1.2145000000000001</v>
      </c>
      <c r="FV25" s="13">
        <f>CD25*(SUMPRODUCT(('Scenario_selection&amp;Results'!$B$51:$F$51='Material intensity'!EP$3)*('Scenario_selection&amp;Results'!$B$52:$F$52)))</f>
        <v>15.944000000000003</v>
      </c>
    </row>
    <row r="26" spans="1:178" x14ac:dyDescent="0.3">
      <c r="A26" s="13">
        <v>2016</v>
      </c>
      <c r="B26" s="67">
        <v>262</v>
      </c>
      <c r="C26" s="67">
        <v>85</v>
      </c>
      <c r="D26" s="67">
        <v>8.6</v>
      </c>
      <c r="E26" s="67">
        <v>20.87</v>
      </c>
      <c r="F26" s="67">
        <v>0</v>
      </c>
      <c r="G26" s="67"/>
      <c r="H26" s="67">
        <v>62.52</v>
      </c>
      <c r="I26" s="67">
        <v>346.47</v>
      </c>
      <c r="J26" s="67">
        <v>1.887</v>
      </c>
      <c r="K26" s="67">
        <v>7.03</v>
      </c>
      <c r="L26" s="67">
        <v>22.43</v>
      </c>
      <c r="N26" s="67">
        <v>20.8</v>
      </c>
      <c r="O26" s="67">
        <v>169.31</v>
      </c>
      <c r="P26" s="67">
        <v>0.56000000000000005</v>
      </c>
      <c r="Q26" s="67">
        <v>3.2</v>
      </c>
      <c r="R26" s="67">
        <v>251.59</v>
      </c>
      <c r="S26" s="67"/>
      <c r="U26" s="68">
        <f>(SUMPRODUCT((Scenarios!$A$4:$A$204='Material intensity'!$A26)*(Scenarios!$B$4:$B$204='Scenario_selection&amp;Results'!$D$9)*Scenarios!$AC$4:$AC$204)*B26+H26*(1-SUMPRODUCT((Scenarios!$A$4:$A$204='Material intensity'!$A26)*(Scenarios!$B$4:$B$204='Scenario_selection&amp;Results'!$D$9)*Scenarios!$AC$4:$AC$204)-Scenarios!AE15)+N26*Scenarios!AE15)*(1-SUMPRODUCT((Scenarios!$A$4:$A$204='Material intensity'!$A26)*(Scenarios!$B$4:$B$204='Scenario_selection&amp;Results'!$D$11)*Scenarios!$AG$4:$AG$204))</f>
        <v>64.701538461538476</v>
      </c>
      <c r="V26" s="69">
        <f>(SUMPRODUCT((Scenarios!$A$4:$A$204='Material intensity'!$A26)*(Scenarios!$B$4:$B$204='Scenario_selection&amp;Results'!$D$9)*Scenarios!$AC$4:$AC$204)*C26+I26*(1-SUMPRODUCT((Scenarios!$A$4:$A$204='Material intensity'!$A26)*(Scenarios!$B$4:$B$204='Scenario_selection&amp;Results'!$D$9)*Scenarios!$AC$4:$AC$204)-Scenarios!AE15)+O26*Scenarios!AE15)*(1-SUMPRODUCT((Scenarios!$A$4:$A$204='Material intensity'!$A26)*(Scenarios!$B$4:$B$204='Scenario_selection&amp;Results'!$D$11)*Scenarios!$AG$4:$AG$204))</f>
        <v>308.83380769230774</v>
      </c>
      <c r="W26" s="68">
        <f>(SUMPRODUCT((Scenarios!$A$4:$A$204='Material intensity'!$A26)*(Scenarios!$B$4:$B$204='Scenario_selection&amp;Results'!$D$9)*Scenarios!$AC$4:$AC$204)*D26+J26*(1-SUMPRODUCT((Scenarios!$A$4:$A$204='Material intensity'!$A26)*(Scenarios!$B$4:$B$204='Scenario_selection&amp;Results'!$D$9)*Scenarios!$AC$4:$AC$204)-Scenarios!AE15)+P26*Scenarios!AE15)*(1-SUMPRODUCT((Scenarios!$A$4:$A$204='Material intensity'!$A26)*(Scenarios!$B$4:$B$204='Scenario_selection&amp;Results'!$D$11)*Scenarios!$AG$4:$AG$204))</f>
        <v>1.9719615384615388</v>
      </c>
      <c r="X26" s="68">
        <f>(SUMPRODUCT((Scenarios!$A$4:$A$204='Material intensity'!$A26)*(Scenarios!$B$4:$B$204='Scenario_selection&amp;Results'!$D$9)*Scenarios!$AC$4:$AC$204)*E26+K26*(1-SUMPRODUCT((Scenarios!$A$4:$A$204='Material intensity'!$A26)*(Scenarios!$B$4:$B$204='Scenario_selection&amp;Results'!$D$9)*Scenarios!$AC$4:$AC$204)-Scenarios!AE15)+Q26*Scenarios!AE15)*(1-SUMPRODUCT((Scenarios!$A$4:$A$204='Material intensity'!$A26)*(Scenarios!$B$4:$B$204='Scenario_selection&amp;Results'!$D$11)*Scenarios!$AG$4:$AG$204))</f>
        <v>7.0410384615384611</v>
      </c>
      <c r="Y26" s="68">
        <f>(SUMPRODUCT((Scenarios!$A$4:$A$204='Material intensity'!$A26)*(Scenarios!$B$4:$B$204='Scenario_selection&amp;Results'!$D$9)*Scenarios!$AC$4:$AC$204)*F26+L26*(1-SUMPRODUCT((Scenarios!$A$4:$A$204='Material intensity'!$A26)*(Scenarios!$B$4:$B$204='Scenario_selection&amp;Results'!$D$9)*Scenarios!$AC$4:$AC$204)-Scenarios!AE15)+R26*Scenarios!AE15)*(1-SUMPRODUCT((Scenarios!$A$4:$A$204='Material intensity'!$A26)*(Scenarios!$B$4:$B$204='Scenario_selection&amp;Results'!$D$11)*Scenarios!$AG$4:$AG$204))</f>
        <v>55.855038461538463</v>
      </c>
      <c r="Z26" s="13">
        <f>(SUMPRODUCT((Scenarios!$A$4:$A$204='Material intensity'!$A26)*(Scenarios!$B$4:$B$204='Scenario_selection&amp;Results'!$D$9)*Scenarios!$AD$4:$AD$204)*B26+H26*(1-SUMPRODUCT((Scenarios!$A$4:$A$204='Material intensity'!$A26)*(Scenarios!$B$4:$B$204='Scenario_selection&amp;Results'!$D$9)*Scenarios!$AD$4:$AD$204)-Scenarios!AF15)+N26*Scenarios!AF15)*(1-SUMPRODUCT((Scenarios!$A$4:$A$204='Material intensity'!$A26)*(Scenarios!$B$4:$B$204='Scenario_selection&amp;Results'!$D$11)*Scenarios!$AG$4:$AG$204))</f>
        <v>52.09</v>
      </c>
      <c r="AA26" s="13">
        <f>(SUMPRODUCT((Scenarios!$A$4:$A$204='Material intensity'!$A26)*(Scenarios!$B$4:$B$204='Scenario_selection&amp;Results'!$D$9)*Scenarios!$AD$4:$AD$204)*C26+I26*(1-SUMPRODUCT((Scenarios!$A$4:$A$204='Material intensity'!$A26)*(Scenarios!$B$4:$B$204='Scenario_selection&amp;Results'!$D$9)*Scenarios!$AD$4:$AD$204)-Scenarios!AF15)+O26*Scenarios!AF15)*(1-SUMPRODUCT((Scenarios!$A$4:$A$204='Material intensity'!$A26)*(Scenarios!$B$4:$B$204='Scenario_selection&amp;Results'!$D$11)*Scenarios!$AG$4:$AG$204))</f>
        <v>302.18</v>
      </c>
      <c r="AB26" s="13">
        <f>(SUMPRODUCT((Scenarios!$A$4:$A$204='Material intensity'!$A26)*(Scenarios!$B$4:$B$204='Scenario_selection&amp;Results'!$D$9)*Scenarios!$AD$4:$AD$204)*D26+J26*(1-SUMPRODUCT((Scenarios!$A$4:$A$204='Material intensity'!$A26)*(Scenarios!$B$4:$B$204='Scenario_selection&amp;Results'!$D$9)*Scenarios!$AD$4:$AD$204)-Scenarios!AF15)+P26*Scenarios!AF15)*(1-SUMPRODUCT((Scenarios!$A$4:$A$204='Material intensity'!$A26)*(Scenarios!$B$4:$B$204='Scenario_selection&amp;Results'!$D$11)*Scenarios!$AG$4:$AG$204))</f>
        <v>1.55525</v>
      </c>
      <c r="AC26" s="13">
        <f>(SUMPRODUCT((Scenarios!$A$4:$A$204='Material intensity'!$A26)*(Scenarios!$B$4:$B$204='Scenario_selection&amp;Results'!$D$9)*Scenarios!$AD$4:$AD$204)*E26+K26*(1-SUMPRODUCT((Scenarios!$A$4:$A$204='Material intensity'!$A26)*(Scenarios!$B$4:$B$204='Scenario_selection&amp;Results'!$D$9)*Scenarios!$AD$4:$AD$204)-Scenarios!AF15)+Q26*Scenarios!AF15)*(1-SUMPRODUCT((Scenarios!$A$4:$A$204='Material intensity'!$A26)*(Scenarios!$B$4:$B$204='Scenario_selection&amp;Results'!$D$11)*Scenarios!$AG$4:$AG$204))</f>
        <v>6.0724999999999998</v>
      </c>
      <c r="AD26" s="13">
        <f>(SUMPRODUCT((Scenarios!$A$4:$A$204='Material intensity'!$A26)*(Scenarios!$B$4:$B$204='Scenario_selection&amp;Results'!$D$9)*Scenarios!$AD$4:$AD$204)*F26+L26*(1-SUMPRODUCT((Scenarios!$A$4:$A$204='Material intensity'!$A26)*(Scenarios!$B$4:$B$204='Scenario_selection&amp;Results'!$D$9)*Scenarios!$AD$4:$AD$204)-Scenarios!AF15)+R26*Scenarios!AF15)*(1-SUMPRODUCT((Scenarios!$A$4:$A$204='Material intensity'!$A26)*(Scenarios!$B$4:$B$204='Scenario_selection&amp;Results'!$D$11)*Scenarios!$AG$4:$AG$204))</f>
        <v>79.72</v>
      </c>
      <c r="AE26" s="13">
        <f t="shared" si="24"/>
        <v>64.701538461538476</v>
      </c>
      <c r="AF26" s="13">
        <f t="shared" si="25"/>
        <v>308.83380769230774</v>
      </c>
      <c r="AG26" s="13">
        <f t="shared" si="26"/>
        <v>1.9719615384615388</v>
      </c>
      <c r="AH26" s="13">
        <f t="shared" si="27"/>
        <v>7.0410384615384611</v>
      </c>
      <c r="AI26" s="13">
        <f t="shared" si="28"/>
        <v>55.855038461538463</v>
      </c>
      <c r="AJ26" s="13">
        <f t="shared" si="29"/>
        <v>52.09</v>
      </c>
      <c r="AK26" s="13">
        <f t="shared" si="30"/>
        <v>302.18</v>
      </c>
      <c r="AL26" s="13">
        <f t="shared" si="31"/>
        <v>1.55525</v>
      </c>
      <c r="AM26" s="13">
        <f t="shared" si="32"/>
        <v>6.0724999999999998</v>
      </c>
      <c r="AN26" s="13">
        <f t="shared" si="33"/>
        <v>79.72</v>
      </c>
      <c r="AO26" s="13">
        <f t="shared" si="34"/>
        <v>64.701538461538476</v>
      </c>
      <c r="AP26" s="13">
        <f t="shared" si="35"/>
        <v>308.83380769230774</v>
      </c>
      <c r="AQ26" s="13">
        <f t="shared" si="36"/>
        <v>1.9719615384615388</v>
      </c>
      <c r="AR26" s="13">
        <f t="shared" si="37"/>
        <v>7.0410384615384611</v>
      </c>
      <c r="AS26" s="13">
        <f t="shared" si="38"/>
        <v>55.855038461538463</v>
      </c>
      <c r="AT26" s="13">
        <f t="shared" si="40"/>
        <v>52.09</v>
      </c>
      <c r="AU26" s="13">
        <f t="shared" si="41"/>
        <v>302.18</v>
      </c>
      <c r="AV26" s="13">
        <f t="shared" si="42"/>
        <v>1.55525</v>
      </c>
      <c r="AW26" s="13">
        <f t="shared" si="43"/>
        <v>6.0724999999999998</v>
      </c>
      <c r="AX26" s="13">
        <f t="shared" si="44"/>
        <v>79.72</v>
      </c>
      <c r="BA26" s="13">
        <f>MMULT('SDF-UR-North'!$I80:$BW80,'Material intensity'!U$4:U$70)/SUM('SDF-UR-North'!$I80:$BW80)</f>
        <v>56.423654569317833</v>
      </c>
      <c r="BB26" s="13">
        <f>MMULT('SDF-UR-North'!$I80:$BW80,'Material intensity'!V$4:V$70)/SUM('SDF-UR-North'!$I80:$BW80)</f>
        <v>319.6841099847627</v>
      </c>
      <c r="BC26" s="13">
        <f>MMULT('SDF-UR-North'!$I80:$BW80,'Material intensity'!W$4:W$70)/SUM('SDF-UR-North'!$I80:$BW80)</f>
        <v>1.6933900798267028</v>
      </c>
      <c r="BD26" s="13">
        <f>MMULT('SDF-UR-North'!$I80:$BW80,'Material intensity'!X$4:X$70)/SUM('SDF-UR-North'!$I80:$BW80)</f>
        <v>6.4667156569047464</v>
      </c>
      <c r="BE26" s="13">
        <f>MMULT('SDF-UR-North'!$I80:$BW80,'Material intensity'!Y$4:Y$70)/SUM('SDF-UR-North'!$I80:$BW80)</f>
        <v>56.785823180319831</v>
      </c>
      <c r="BF26" s="13">
        <f>MMULT('SDF-RR-North'!$I80:$BW80,'Material intensity'!Z$4:Z$70)/SUM('SDF-RR-North'!$I80:$BW80)</f>
        <v>52.09</v>
      </c>
      <c r="BG26" s="13">
        <f>MMULT('SDF-RR-North'!$I80:$BW80,'Material intensity'!AA$4:AA$70)/SUM('SDF-RR-North'!$I80:$BW80)</f>
        <v>302.18</v>
      </c>
      <c r="BH26" s="13">
        <f>MMULT('SDF-RR-North'!$I80:$BW80,'Material intensity'!AB$4:AB$70)/SUM('SDF-RR-North'!$I80:$BW80)</f>
        <v>1.5552500000000002</v>
      </c>
      <c r="BI26" s="13">
        <f>MMULT('SDF-RR-North'!$I80:$BW80,'Material intensity'!AC$4:AC$70)/SUM('SDF-RR-North'!$I80:$BW80)</f>
        <v>6.0724999999999989</v>
      </c>
      <c r="BJ26" s="13">
        <f>MMULT('SDF-RR-North'!$I80:$BW80,'Material intensity'!AD$4:AD$70)/SUM('SDF-RR-North'!$I80:$BW80)</f>
        <v>79.720000000000013</v>
      </c>
      <c r="BK26" s="13">
        <f>MMULT('SDF-UR-Trans'!$I80:$BW80,'Material intensity'!U$4:U$70)/SUM('SDF-UR-Trans'!$I80:$BW80)</f>
        <v>56.375091285902826</v>
      </c>
      <c r="BL26" s="13">
        <f>MMULT('SDF-UR-Trans'!$I80:$BW80,'Material intensity'!V$4:V$70)/SUM('SDF-UR-Trans'!$I80:$BW80)</f>
        <v>319.74776469558344</v>
      </c>
      <c r="BM26" s="13">
        <f>MMULT('SDF-UR-Trans'!$I80:$BW80,'Material intensity'!W$4:W$70)/SUM('SDF-UR-Trans'!$I80:$BW80)</f>
        <v>1.6917558041019933</v>
      </c>
      <c r="BN26" s="13">
        <f>MMULT('SDF-UR-Trans'!$I80:$BW80,'Material intensity'!X$4:X$70)/SUM('SDF-UR-Trans'!$I80:$BW80)</f>
        <v>6.4633463174097425</v>
      </c>
      <c r="BO26" s="13">
        <f>MMULT('SDF-UR-Trans'!$I80:$BW80,'Material intensity'!Y$4:Y$70)/SUM('SDF-UR-Trans'!$I80:$BW80)</f>
        <v>56.791283750036101</v>
      </c>
      <c r="BP26" s="13">
        <f>MMULT('SDF-RR-Trans'!$I80:$BW80,'Material intensity'!Z$4:Z$70)/SUM('SDF-RR-Trans'!$I80:$BW80)</f>
        <v>52.09</v>
      </c>
      <c r="BQ26" s="13">
        <f>MMULT('SDF-RR-Trans'!$I80:$BW80,'Material intensity'!AA$4:AA$70)/SUM('SDF-RR-Trans'!$I80:$BW80)</f>
        <v>302.18000000000006</v>
      </c>
      <c r="BR26" s="13">
        <f>MMULT('SDF-RR-Trans'!$I80:$BW80,'Material intensity'!AB$4:AB$70)/SUM('SDF-RR-Trans'!$I80:$BW80)</f>
        <v>1.5552499999999996</v>
      </c>
      <c r="BS26" s="13">
        <f>MMULT('SDF-RR-Trans'!$I80:$BW80,'Material intensity'!AC$4:AC$70)/SUM('SDF-RR-Trans'!$I80:$BW80)</f>
        <v>6.0724999999999998</v>
      </c>
      <c r="BT26" s="13">
        <f>MMULT('SDF-RR-Trans'!$I80:$BW80,'Material intensity'!AD$4:AD$70)/SUM('SDF-RR-Trans'!$I80:$BW80)</f>
        <v>79.720000000000013</v>
      </c>
      <c r="BU26" s="13">
        <f>MMULT('SDF-UR-South'!$I80:$BW80,'Material intensity'!U$4:U$70)/SUM('SDF-UR-South'!$I80:$BW80)</f>
        <v>56.364543412396138</v>
      </c>
      <c r="BV26" s="13">
        <f>MMULT('SDF-UR-South'!$I80:$BW80,'Material intensity'!V$4:V$70)/SUM('SDF-UR-South'!$I80:$BW80)</f>
        <v>319.76159040485652</v>
      </c>
      <c r="BW26" s="13">
        <f>MMULT('SDF-UR-South'!$I80:$BW80,'Material intensity'!W$4:W$70)/SUM('SDF-UR-South'!$I80:$BW80)</f>
        <v>1.6914008418258233</v>
      </c>
      <c r="BX26" s="13">
        <f>MMULT('SDF-UR-South'!$I80:$BW80,'Material intensity'!X$4:X$70)/SUM('SDF-UR-South'!$I80:$BW80)</f>
        <v>6.4626145018426024</v>
      </c>
      <c r="BY26" s="13">
        <f>MMULT('SDF-UR-South'!$I80:$BW80,'Material intensity'!Y$4:Y$70)/SUM('SDF-UR-South'!$I80:$BW80)</f>
        <v>56.792469777721863</v>
      </c>
      <c r="BZ26" s="13">
        <f>MMULT('SDF-RR-South'!$I80:$BW80,'Material intensity'!Z$4:Z$70)/SUM('SDF-RR-South'!$I80:$BW80)</f>
        <v>52.09</v>
      </c>
      <c r="CA26" s="13">
        <f>MMULT('SDF-RR-South'!$I80:$BW80,'Material intensity'!AA$4:AA$70)/SUM('SDF-RR-South'!$I80:$BW80)</f>
        <v>302.18</v>
      </c>
      <c r="CB26" s="13">
        <f>MMULT('SDF-RR-South'!$I80:$BW80,'Material intensity'!AB$4:AB$70)/SUM('SDF-RR-South'!$I80:$BW80)</f>
        <v>1.5552500000000002</v>
      </c>
      <c r="CC26" s="13">
        <f>MMULT('SDF-RR-South'!$I80:$BW80,'Material intensity'!AC$4:AC$70)/SUM('SDF-RR-South'!$I80:$BW80)</f>
        <v>6.0724999999999989</v>
      </c>
      <c r="CD26" s="13">
        <f>MMULT('SDF-RR-South'!$I80:$BW80,'Material intensity'!AD$4:AD$70)/SUM('SDF-RR-South'!$I80:$BW80)</f>
        <v>79.719999999999985</v>
      </c>
      <c r="DM26" s="13">
        <f>BA26*(SUMPRODUCT(('Scenario_selection&amp;Results'!$B$51:$F$51='Material intensity'!DM$3)*('Scenario_selection&amp;Results'!$B$52:$F$52))+1)</f>
        <v>56.423654569317833</v>
      </c>
      <c r="DN26" s="13">
        <f>BB26*(SUMPRODUCT(('Scenario_selection&amp;Results'!$B$51:$F$51='Material intensity'!DN$3)*('Scenario_selection&amp;Results'!$B$52:$F$52))+1)</f>
        <v>319.6841099847627</v>
      </c>
      <c r="DO26" s="13">
        <f>BC26*(SUMPRODUCT(('Scenario_selection&amp;Results'!$B$51:$F$51='Material intensity'!DO$3)*('Scenario_selection&amp;Results'!$B$52:$F$52))+1)</f>
        <v>2.0320680957920434</v>
      </c>
      <c r="DP26" s="13">
        <f>BD26*(SUMPRODUCT(('Scenario_selection&amp;Results'!$B$51:$F$51='Material intensity'!DP$3)*('Scenario_selection&amp;Results'!$B$52:$F$52))+1)</f>
        <v>7.7600587882856953</v>
      </c>
      <c r="DQ26" s="13">
        <f>BE26*(SUMPRODUCT(('Scenario_selection&amp;Results'!$B$51:$F$51='Material intensity'!DQ$3)*('Scenario_selection&amp;Results'!$B$52:$F$52))+1)</f>
        <v>68.142987816383794</v>
      </c>
      <c r="DR26" s="13">
        <f>BF26*(SUMPRODUCT(('Scenario_selection&amp;Results'!$B$51:$F$51='Material intensity'!DR$3)*('Scenario_selection&amp;Results'!$B$52:$F$52))+1)</f>
        <v>52.09</v>
      </c>
      <c r="DS26" s="13">
        <f>BG26*(SUMPRODUCT(('Scenario_selection&amp;Results'!$B$51:$F$51='Material intensity'!DS$3)*('Scenario_selection&amp;Results'!$B$52:$F$52))+1)</f>
        <v>302.18</v>
      </c>
      <c r="DT26" s="13">
        <f>BH26*(SUMPRODUCT(('Scenario_selection&amp;Results'!$B$51:$F$51='Material intensity'!DT$3)*('Scenario_selection&amp;Results'!$B$52:$F$52))+1)</f>
        <v>1.8663000000000003</v>
      </c>
      <c r="DU26" s="13">
        <f>BI26*(SUMPRODUCT(('Scenario_selection&amp;Results'!$B$51:$F$51='Material intensity'!DU$3)*('Scenario_selection&amp;Results'!$B$52:$F$52))+1)</f>
        <v>7.2869999999999981</v>
      </c>
      <c r="DV26" s="13">
        <f>BJ26*(SUMPRODUCT(('Scenario_selection&amp;Results'!$B$51:$F$51='Material intensity'!DV$3)*('Scenario_selection&amp;Results'!$B$52:$F$52))+1)</f>
        <v>95.664000000000016</v>
      </c>
      <c r="DW26" s="13">
        <f>BK26*(SUMPRODUCT(('Scenario_selection&amp;Results'!$B$51:$F$51='Material intensity'!DW$3)*('Scenario_selection&amp;Results'!$B$52:$F$52))+1)</f>
        <v>56.375091285902826</v>
      </c>
      <c r="DX26" s="13">
        <f>BL26*(SUMPRODUCT(('Scenario_selection&amp;Results'!$B$51:$F$51='Material intensity'!DX$3)*('Scenario_selection&amp;Results'!$B$52:$F$52))+1)</f>
        <v>319.74776469558344</v>
      </c>
      <c r="DY26" s="13">
        <f>BM26*(SUMPRODUCT(('Scenario_selection&amp;Results'!$B$51:$F$51='Material intensity'!DY$3)*('Scenario_selection&amp;Results'!$B$52:$F$52))+1)</f>
        <v>2.0301069649223917</v>
      </c>
      <c r="DZ26" s="13">
        <f>BN26*(SUMPRODUCT(('Scenario_selection&amp;Results'!$B$51:$F$51='Material intensity'!DZ$3)*('Scenario_selection&amp;Results'!$B$52:$F$52))+1)</f>
        <v>7.7560155808916909</v>
      </c>
      <c r="EA26" s="13">
        <f>BO26*(SUMPRODUCT(('Scenario_selection&amp;Results'!$B$51:$F$51='Material intensity'!EA$3)*('Scenario_selection&amp;Results'!$B$52:$F$52))+1)</f>
        <v>68.149540500043315</v>
      </c>
      <c r="EB26" s="13">
        <f>BP26*(SUMPRODUCT(('Scenario_selection&amp;Results'!$B$51:$F$51='Material intensity'!EB$3)*('Scenario_selection&amp;Results'!$B$52:$F$52))+1)</f>
        <v>52.09</v>
      </c>
      <c r="EC26" s="13">
        <f>BQ26*(SUMPRODUCT(('Scenario_selection&amp;Results'!$B$51:$F$51='Material intensity'!EC$3)*('Scenario_selection&amp;Results'!$B$52:$F$52))+1)</f>
        <v>302.18000000000006</v>
      </c>
      <c r="ED26" s="13">
        <f>BR26*(SUMPRODUCT(('Scenario_selection&amp;Results'!$B$51:$F$51='Material intensity'!ED$3)*('Scenario_selection&amp;Results'!$B$52:$F$52))+1)</f>
        <v>1.8662999999999994</v>
      </c>
      <c r="EE26" s="13">
        <f>BS26*(SUMPRODUCT(('Scenario_selection&amp;Results'!$B$51:$F$51='Material intensity'!EE$3)*('Scenario_selection&amp;Results'!$B$52:$F$52))+1)</f>
        <v>7.286999999999999</v>
      </c>
      <c r="EF26" s="13">
        <f>BT26*(SUMPRODUCT(('Scenario_selection&amp;Results'!$B$51:$F$51='Material intensity'!EF$3)*('Scenario_selection&amp;Results'!$B$52:$F$52))+1)</f>
        <v>95.664000000000016</v>
      </c>
      <c r="EG26" s="13">
        <f>BU26*(SUMPRODUCT(('Scenario_selection&amp;Results'!$B$51:$F$51='Material intensity'!EG$3)*('Scenario_selection&amp;Results'!$B$52:$F$52))+1)</f>
        <v>56.364543412396138</v>
      </c>
      <c r="EH26" s="13">
        <f>BV26*(SUMPRODUCT(('Scenario_selection&amp;Results'!$B$51:$F$51='Material intensity'!EH$3)*('Scenario_selection&amp;Results'!$B$52:$F$52))+1)</f>
        <v>319.76159040485652</v>
      </c>
      <c r="EI26" s="13">
        <f>BW26*(SUMPRODUCT(('Scenario_selection&amp;Results'!$B$51:$F$51='Material intensity'!EI$3)*('Scenario_selection&amp;Results'!$B$52:$F$52))+1)</f>
        <v>2.0296810101909877</v>
      </c>
      <c r="EJ26" s="13">
        <f>BX26*(SUMPRODUCT(('Scenario_selection&amp;Results'!$B$51:$F$51='Material intensity'!EJ$3)*('Scenario_selection&amp;Results'!$B$52:$F$52))+1)</f>
        <v>7.7551374022111226</v>
      </c>
      <c r="EK26" s="13">
        <f>BY26*(SUMPRODUCT(('Scenario_selection&amp;Results'!$B$51:$F$51='Material intensity'!EK$3)*('Scenario_selection&amp;Results'!$B$52:$F$52))+1)</f>
        <v>68.150963733266238</v>
      </c>
      <c r="EL26" s="13">
        <f>BZ26*(SUMPRODUCT(('Scenario_selection&amp;Results'!$B$51:$F$51='Material intensity'!EL$3)*('Scenario_selection&amp;Results'!$B$52:$F$52))+1)</f>
        <v>52.09</v>
      </c>
      <c r="EM26" s="13">
        <f>CA26*(SUMPRODUCT(('Scenario_selection&amp;Results'!$B$51:$F$51='Material intensity'!EM$3)*('Scenario_selection&amp;Results'!$B$52:$F$52))+1)</f>
        <v>302.18</v>
      </c>
      <c r="EN26" s="13">
        <f>CB26*(SUMPRODUCT(('Scenario_selection&amp;Results'!$B$51:$F$51='Material intensity'!EN$3)*('Scenario_selection&amp;Results'!$B$52:$F$52))+1)</f>
        <v>1.8663000000000003</v>
      </c>
      <c r="EO26" s="13">
        <f>CC26*(SUMPRODUCT(('Scenario_selection&amp;Results'!$B$51:$F$51='Material intensity'!EO$3)*('Scenario_selection&amp;Results'!$B$52:$F$52))+1)</f>
        <v>7.2869999999999981</v>
      </c>
      <c r="EP26" s="13">
        <f>CD26*(SUMPRODUCT(('Scenario_selection&amp;Results'!$B$51:$F$51='Material intensity'!EP$3)*('Scenario_selection&amp;Results'!$B$52:$F$52))+1)</f>
        <v>95.663999999999973</v>
      </c>
      <c r="ES26" s="13">
        <f>BA26*(SUMPRODUCT(('Scenario_selection&amp;Results'!$B$51:$F$51='Material intensity'!DM$3)*('Scenario_selection&amp;Results'!$B$52:$F$52)))</f>
        <v>0</v>
      </c>
      <c r="ET26" s="13">
        <f>BB26*(SUMPRODUCT(('Scenario_selection&amp;Results'!$B$51:$F$51='Material intensity'!DN$3)*('Scenario_selection&amp;Results'!$B$52:$F$52)))</f>
        <v>0</v>
      </c>
      <c r="EU26" s="13">
        <f>BC26*(SUMPRODUCT(('Scenario_selection&amp;Results'!$B$51:$F$51='Material intensity'!DO$3)*('Scenario_selection&amp;Results'!$B$52:$F$52)))</f>
        <v>0.33867801596534058</v>
      </c>
      <c r="EV26" s="13">
        <f>BD26*(SUMPRODUCT(('Scenario_selection&amp;Results'!$B$51:$F$51='Material intensity'!DP$3)*('Scenario_selection&amp;Results'!$B$52:$F$52)))</f>
        <v>1.2933431313809494</v>
      </c>
      <c r="EW26" s="13">
        <f>BE26*(SUMPRODUCT(('Scenario_selection&amp;Results'!$B$51:$F$51='Material intensity'!DQ$3)*('Scenario_selection&amp;Results'!$B$52:$F$52)))</f>
        <v>11.357164636063967</v>
      </c>
      <c r="EX26" s="13">
        <f>BF26*(SUMPRODUCT(('Scenario_selection&amp;Results'!$B$51:$F$51='Material intensity'!DR$3)*('Scenario_selection&amp;Results'!$B$52:$F$52)))</f>
        <v>0</v>
      </c>
      <c r="EY26" s="13">
        <f>BG26*(SUMPRODUCT(('Scenario_selection&amp;Results'!$B$51:$F$51='Material intensity'!DS$3)*('Scenario_selection&amp;Results'!$B$52:$F$52)))</f>
        <v>0</v>
      </c>
      <c r="EZ26" s="13">
        <f>BH26*(SUMPRODUCT(('Scenario_selection&amp;Results'!$B$51:$F$51='Material intensity'!DT$3)*('Scenario_selection&amp;Results'!$B$52:$F$52)))</f>
        <v>0.31105000000000005</v>
      </c>
      <c r="FA26" s="13">
        <f>BI26*(SUMPRODUCT(('Scenario_selection&amp;Results'!$B$51:$F$51='Material intensity'!DU$3)*('Scenario_selection&amp;Results'!$B$52:$F$52)))</f>
        <v>1.2144999999999999</v>
      </c>
      <c r="FB26" s="13">
        <f>BJ26*(SUMPRODUCT(('Scenario_selection&amp;Results'!$B$51:$F$51='Material intensity'!DV$3)*('Scenario_selection&amp;Results'!$B$52:$F$52)))</f>
        <v>15.944000000000003</v>
      </c>
      <c r="FC26" s="13">
        <f>BK26*(SUMPRODUCT(('Scenario_selection&amp;Results'!$B$51:$F$51='Material intensity'!DW$3)*('Scenario_selection&amp;Results'!$B$52:$F$52)))</f>
        <v>0</v>
      </c>
      <c r="FD26" s="13">
        <f>BL26*(SUMPRODUCT(('Scenario_selection&amp;Results'!$B$51:$F$51='Material intensity'!DX$3)*('Scenario_selection&amp;Results'!$B$52:$F$52)))</f>
        <v>0</v>
      </c>
      <c r="FE26" s="13">
        <f>BM26*(SUMPRODUCT(('Scenario_selection&amp;Results'!$B$51:$F$51='Material intensity'!DY$3)*('Scenario_selection&amp;Results'!$B$52:$F$52)))</f>
        <v>0.33835116082039868</v>
      </c>
      <c r="FF26" s="13">
        <f>BN26*(SUMPRODUCT(('Scenario_selection&amp;Results'!$B$51:$F$51='Material intensity'!DZ$3)*('Scenario_selection&amp;Results'!$B$52:$F$52)))</f>
        <v>1.2926692634819485</v>
      </c>
      <c r="FG26" s="13">
        <f>BO26*(SUMPRODUCT(('Scenario_selection&amp;Results'!$B$51:$F$51='Material intensity'!EA$3)*('Scenario_selection&amp;Results'!$B$52:$F$52)))</f>
        <v>11.358256750007222</v>
      </c>
      <c r="FH26" s="13">
        <f>BP26*(SUMPRODUCT(('Scenario_selection&amp;Results'!$B$51:$F$51='Material intensity'!EB$3)*('Scenario_selection&amp;Results'!$B$52:$F$52)))</f>
        <v>0</v>
      </c>
      <c r="FI26" s="13">
        <f>BQ26*(SUMPRODUCT(('Scenario_selection&amp;Results'!$B$51:$F$51='Material intensity'!EC$3)*('Scenario_selection&amp;Results'!$B$52:$F$52)))</f>
        <v>0</v>
      </c>
      <c r="FJ26" s="13">
        <f>BR26*(SUMPRODUCT(('Scenario_selection&amp;Results'!$B$51:$F$51='Material intensity'!ED$3)*('Scenario_selection&amp;Results'!$B$52:$F$52)))</f>
        <v>0.31104999999999994</v>
      </c>
      <c r="FK26" s="13">
        <f>BS26*(SUMPRODUCT(('Scenario_selection&amp;Results'!$B$51:$F$51='Material intensity'!EE$3)*('Scenario_selection&amp;Results'!$B$52:$F$52)))</f>
        <v>1.2145000000000001</v>
      </c>
      <c r="FL26" s="13">
        <f>BT26*(SUMPRODUCT(('Scenario_selection&amp;Results'!$B$51:$F$51='Material intensity'!EF$3)*('Scenario_selection&amp;Results'!$B$52:$F$52)))</f>
        <v>15.944000000000003</v>
      </c>
      <c r="FM26" s="13">
        <f>BU26*(SUMPRODUCT(('Scenario_selection&amp;Results'!$B$51:$F$51='Material intensity'!EG$3)*('Scenario_selection&amp;Results'!$B$52:$F$52)))</f>
        <v>0</v>
      </c>
      <c r="FN26" s="13">
        <f>BV26*(SUMPRODUCT(('Scenario_selection&amp;Results'!$B$51:$F$51='Material intensity'!EH$3)*('Scenario_selection&amp;Results'!$B$52:$F$52)))</f>
        <v>0</v>
      </c>
      <c r="FO26" s="13">
        <f>BW26*(SUMPRODUCT(('Scenario_selection&amp;Results'!$B$51:$F$51='Material intensity'!EI$3)*('Scenario_selection&amp;Results'!$B$52:$F$52)))</f>
        <v>0.33828016836516467</v>
      </c>
      <c r="FP26" s="13">
        <f>BX26*(SUMPRODUCT(('Scenario_selection&amp;Results'!$B$51:$F$51='Material intensity'!EJ$3)*('Scenario_selection&amp;Results'!$B$52:$F$52)))</f>
        <v>1.2925229003685206</v>
      </c>
      <c r="FQ26" s="13">
        <f>BY26*(SUMPRODUCT(('Scenario_selection&amp;Results'!$B$51:$F$51='Material intensity'!EK$3)*('Scenario_selection&amp;Results'!$B$52:$F$52)))</f>
        <v>11.358493955544374</v>
      </c>
      <c r="FR26" s="13">
        <f>BZ26*(SUMPRODUCT(('Scenario_selection&amp;Results'!$B$51:$F$51='Material intensity'!EL$3)*('Scenario_selection&amp;Results'!$B$52:$F$52)))</f>
        <v>0</v>
      </c>
      <c r="FS26" s="13">
        <f>CA26*(SUMPRODUCT(('Scenario_selection&amp;Results'!$B$51:$F$51='Material intensity'!EM$3)*('Scenario_selection&amp;Results'!$B$52:$F$52)))</f>
        <v>0</v>
      </c>
      <c r="FT26" s="13">
        <f>CB26*(SUMPRODUCT(('Scenario_selection&amp;Results'!$B$51:$F$51='Material intensity'!EN$3)*('Scenario_selection&amp;Results'!$B$52:$F$52)))</f>
        <v>0.31105000000000005</v>
      </c>
      <c r="FU26" s="13">
        <f>CC26*(SUMPRODUCT(('Scenario_selection&amp;Results'!$B$51:$F$51='Material intensity'!EO$3)*('Scenario_selection&amp;Results'!$B$52:$F$52)))</f>
        <v>1.2144999999999999</v>
      </c>
      <c r="FV26" s="13">
        <f>CD26*(SUMPRODUCT(('Scenario_selection&amp;Results'!$B$51:$F$51='Material intensity'!EP$3)*('Scenario_selection&amp;Results'!$B$52:$F$52)))</f>
        <v>15.943999999999997</v>
      </c>
    </row>
    <row r="27" spans="1:178" x14ac:dyDescent="0.3">
      <c r="A27" s="13">
        <v>2017</v>
      </c>
      <c r="B27" s="67">
        <v>262</v>
      </c>
      <c r="C27" s="67">
        <v>85</v>
      </c>
      <c r="D27" s="67">
        <v>8.6</v>
      </c>
      <c r="E27" s="67">
        <v>20.87</v>
      </c>
      <c r="F27" s="67">
        <v>0</v>
      </c>
      <c r="G27" s="67"/>
      <c r="H27" s="67">
        <v>62.52</v>
      </c>
      <c r="I27" s="67">
        <v>346.47</v>
      </c>
      <c r="J27" s="67">
        <v>1.887</v>
      </c>
      <c r="K27" s="67">
        <v>7.03</v>
      </c>
      <c r="L27" s="67">
        <v>22.43</v>
      </c>
      <c r="N27" s="67">
        <v>20.8</v>
      </c>
      <c r="O27" s="67">
        <v>169.31</v>
      </c>
      <c r="P27" s="67">
        <v>0.56000000000000005</v>
      </c>
      <c r="Q27" s="67">
        <v>3.2</v>
      </c>
      <c r="R27" s="67">
        <v>251.59</v>
      </c>
      <c r="S27" s="67"/>
      <c r="U27" s="68">
        <f>(SUMPRODUCT((Scenarios!$A$4:$A$204='Material intensity'!$A27)*(Scenarios!$B$4:$B$204='Scenario_selection&amp;Results'!$D$9)*Scenarios!$AC$4:$AC$204)*B27+H27*(1-SUMPRODUCT((Scenarios!$A$4:$A$204='Material intensity'!$A27)*(Scenarios!$B$4:$B$204='Scenario_selection&amp;Results'!$D$9)*Scenarios!$AC$4:$AC$204)-Scenarios!AE16)+N27*Scenarios!AE16)*(1-SUMPRODUCT((Scenarios!$A$4:$A$204='Material intensity'!$A27)*(Scenarios!$B$4:$B$204='Scenario_selection&amp;Results'!$D$11)*Scenarios!$AG$4:$AG$204))</f>
        <v>65.468769230769226</v>
      </c>
      <c r="V27" s="69">
        <f>(SUMPRODUCT((Scenarios!$A$4:$A$204='Material intensity'!$A27)*(Scenarios!$B$4:$B$204='Scenario_selection&amp;Results'!$D$9)*Scenarios!$AC$4:$AC$204)*C27+I27*(1-SUMPRODUCT((Scenarios!$A$4:$A$204='Material intensity'!$A27)*(Scenarios!$B$4:$B$204='Scenario_selection&amp;Results'!$D$9)*Scenarios!$AC$4:$AC$204)-Scenarios!AE16)+O27*Scenarios!AE16)*(1-SUMPRODUCT((Scenarios!$A$4:$A$204='Material intensity'!$A27)*(Scenarios!$B$4:$B$204='Scenario_selection&amp;Results'!$D$11)*Scenarios!$AG$4:$AG$204))</f>
        <v>307.82815384615384</v>
      </c>
      <c r="W27" s="68">
        <f>(SUMPRODUCT((Scenarios!$A$4:$A$204='Material intensity'!$A27)*(Scenarios!$B$4:$B$204='Scenario_selection&amp;Results'!$D$9)*Scenarios!$AC$4:$AC$204)*D27+J27*(1-SUMPRODUCT((Scenarios!$A$4:$A$204='Material intensity'!$A27)*(Scenarios!$B$4:$B$204='Scenario_selection&amp;Results'!$D$9)*Scenarios!$AC$4:$AC$204)-Scenarios!AE16)+P27*Scenarios!AE16)*(1-SUMPRODUCT((Scenarios!$A$4:$A$204='Material intensity'!$A27)*(Scenarios!$B$4:$B$204='Scenario_selection&amp;Results'!$D$11)*Scenarios!$AG$4:$AG$204))</f>
        <v>1.9977807692307692</v>
      </c>
      <c r="X27" s="68">
        <f>(SUMPRODUCT((Scenarios!$A$4:$A$204='Material intensity'!$A27)*(Scenarios!$B$4:$B$204='Scenario_selection&amp;Results'!$D$9)*Scenarios!$AC$4:$AC$204)*E27+K27*(1-SUMPRODUCT((Scenarios!$A$4:$A$204='Material intensity'!$A27)*(Scenarios!$B$4:$B$204='Scenario_selection&amp;Results'!$D$9)*Scenarios!$AC$4:$AC$204)-Scenarios!AE16)+Q27*Scenarios!AE16)*(1-SUMPRODUCT((Scenarios!$A$4:$A$204='Material intensity'!$A27)*(Scenarios!$B$4:$B$204='Scenario_selection&amp;Results'!$D$11)*Scenarios!$AG$4:$AG$204))</f>
        <v>7.0942692307692301</v>
      </c>
      <c r="Y27" s="68">
        <f>(SUMPRODUCT((Scenarios!$A$4:$A$204='Material intensity'!$A27)*(Scenarios!$B$4:$B$204='Scenario_selection&amp;Results'!$D$9)*Scenarios!$AC$4:$AC$204)*F27+L27*(1-SUMPRODUCT((Scenarios!$A$4:$A$204='Material intensity'!$A27)*(Scenarios!$B$4:$B$204='Scenario_selection&amp;Results'!$D$9)*Scenarios!$AC$4:$AC$204)-Scenarios!AE16)+R27*Scenarios!AE16)*(1-SUMPRODUCT((Scenarios!$A$4:$A$204='Material intensity'!$A27)*(Scenarios!$B$4:$B$204='Scenario_selection&amp;Results'!$D$11)*Scenarios!$AG$4:$AG$204))</f>
        <v>55.76876923076923</v>
      </c>
      <c r="Z27" s="13">
        <f>(SUMPRODUCT((Scenarios!$A$4:$A$204='Material intensity'!$A27)*(Scenarios!$B$4:$B$204='Scenario_selection&amp;Results'!$D$9)*Scenarios!$AD$4:$AD$204)*B27+H27*(1-SUMPRODUCT((Scenarios!$A$4:$A$204='Material intensity'!$A27)*(Scenarios!$B$4:$B$204='Scenario_selection&amp;Results'!$D$9)*Scenarios!$AD$4:$AD$204)-Scenarios!AF16)+N27*Scenarios!AF16)*(1-SUMPRODUCT((Scenarios!$A$4:$A$204='Material intensity'!$A27)*(Scenarios!$B$4:$B$204='Scenario_selection&amp;Results'!$D$11)*Scenarios!$AG$4:$AG$204))</f>
        <v>52.09</v>
      </c>
      <c r="AA27" s="13">
        <f>(SUMPRODUCT((Scenarios!$A$4:$A$204='Material intensity'!$A27)*(Scenarios!$B$4:$B$204='Scenario_selection&amp;Results'!$D$9)*Scenarios!$AD$4:$AD$204)*C27+I27*(1-SUMPRODUCT((Scenarios!$A$4:$A$204='Material intensity'!$A27)*(Scenarios!$B$4:$B$204='Scenario_selection&amp;Results'!$D$9)*Scenarios!$AD$4:$AD$204)-Scenarios!AF16)+O27*Scenarios!AF16)*(1-SUMPRODUCT((Scenarios!$A$4:$A$204='Material intensity'!$A27)*(Scenarios!$B$4:$B$204='Scenario_selection&amp;Results'!$D$11)*Scenarios!$AG$4:$AG$204))</f>
        <v>302.18</v>
      </c>
      <c r="AB27" s="13">
        <f>(SUMPRODUCT((Scenarios!$A$4:$A$204='Material intensity'!$A27)*(Scenarios!$B$4:$B$204='Scenario_selection&amp;Results'!$D$9)*Scenarios!$AD$4:$AD$204)*D27+J27*(1-SUMPRODUCT((Scenarios!$A$4:$A$204='Material intensity'!$A27)*(Scenarios!$B$4:$B$204='Scenario_selection&amp;Results'!$D$9)*Scenarios!$AD$4:$AD$204)-Scenarios!AF16)+P27*Scenarios!AF16)*(1-SUMPRODUCT((Scenarios!$A$4:$A$204='Material intensity'!$A27)*(Scenarios!$B$4:$B$204='Scenario_selection&amp;Results'!$D$11)*Scenarios!$AG$4:$AG$204))</f>
        <v>1.55525</v>
      </c>
      <c r="AC27" s="13">
        <f>(SUMPRODUCT((Scenarios!$A$4:$A$204='Material intensity'!$A27)*(Scenarios!$B$4:$B$204='Scenario_selection&amp;Results'!$D$9)*Scenarios!$AD$4:$AD$204)*E27+K27*(1-SUMPRODUCT((Scenarios!$A$4:$A$204='Material intensity'!$A27)*(Scenarios!$B$4:$B$204='Scenario_selection&amp;Results'!$D$9)*Scenarios!$AD$4:$AD$204)-Scenarios!AF16)+Q27*Scenarios!AF16)*(1-SUMPRODUCT((Scenarios!$A$4:$A$204='Material intensity'!$A27)*(Scenarios!$B$4:$B$204='Scenario_selection&amp;Results'!$D$11)*Scenarios!$AG$4:$AG$204))</f>
        <v>6.0724999999999998</v>
      </c>
      <c r="AD27" s="13">
        <f>(SUMPRODUCT((Scenarios!$A$4:$A$204='Material intensity'!$A27)*(Scenarios!$B$4:$B$204='Scenario_selection&amp;Results'!$D$9)*Scenarios!$AD$4:$AD$204)*F27+L27*(1-SUMPRODUCT((Scenarios!$A$4:$A$204='Material intensity'!$A27)*(Scenarios!$B$4:$B$204='Scenario_selection&amp;Results'!$D$9)*Scenarios!$AD$4:$AD$204)-Scenarios!AF16)+R27*Scenarios!AF16)*(1-SUMPRODUCT((Scenarios!$A$4:$A$204='Material intensity'!$A27)*(Scenarios!$B$4:$B$204='Scenario_selection&amp;Results'!$D$11)*Scenarios!$AG$4:$AG$204))</f>
        <v>79.72</v>
      </c>
      <c r="AE27" s="13">
        <f t="shared" si="24"/>
        <v>65.468769230769226</v>
      </c>
      <c r="AF27" s="13">
        <f t="shared" si="25"/>
        <v>307.82815384615384</v>
      </c>
      <c r="AG27" s="13">
        <f t="shared" si="26"/>
        <v>1.9977807692307692</v>
      </c>
      <c r="AH27" s="13">
        <f t="shared" si="27"/>
        <v>7.0942692307692301</v>
      </c>
      <c r="AI27" s="13">
        <f t="shared" si="28"/>
        <v>55.76876923076923</v>
      </c>
      <c r="AJ27" s="13">
        <f t="shared" si="29"/>
        <v>52.09</v>
      </c>
      <c r="AK27" s="13">
        <f t="shared" si="30"/>
        <v>302.18</v>
      </c>
      <c r="AL27" s="13">
        <f t="shared" si="31"/>
        <v>1.55525</v>
      </c>
      <c r="AM27" s="13">
        <f t="shared" si="32"/>
        <v>6.0724999999999998</v>
      </c>
      <c r="AN27" s="13">
        <f t="shared" si="33"/>
        <v>79.72</v>
      </c>
      <c r="AO27" s="13">
        <f t="shared" si="34"/>
        <v>65.468769230769226</v>
      </c>
      <c r="AP27" s="13">
        <f t="shared" si="35"/>
        <v>307.82815384615384</v>
      </c>
      <c r="AQ27" s="13">
        <f t="shared" si="36"/>
        <v>1.9977807692307692</v>
      </c>
      <c r="AR27" s="13">
        <f t="shared" si="37"/>
        <v>7.0942692307692301</v>
      </c>
      <c r="AS27" s="13">
        <f t="shared" si="38"/>
        <v>55.76876923076923</v>
      </c>
      <c r="AT27" s="13">
        <f t="shared" si="40"/>
        <v>52.09</v>
      </c>
      <c r="AU27" s="13">
        <f t="shared" si="41"/>
        <v>302.18</v>
      </c>
      <c r="AV27" s="13">
        <f t="shared" si="42"/>
        <v>1.55525</v>
      </c>
      <c r="AW27" s="13">
        <f t="shared" si="43"/>
        <v>6.0724999999999998</v>
      </c>
      <c r="AX27" s="13">
        <f t="shared" si="44"/>
        <v>79.72</v>
      </c>
      <c r="BA27" s="13">
        <f>MMULT('SDF-UR-North'!$I81:$BW81,'Material intensity'!U$4:U$70)/SUM('SDF-UR-North'!$I81:$BW81)</f>
        <v>56.489175345728057</v>
      </c>
      <c r="BB27" s="13">
        <f>MMULT('SDF-UR-North'!$I81:$BW81,'Material intensity'!V$4:V$70)/SUM('SDF-UR-North'!$I81:$BW81)</f>
        <v>319.59822810483502</v>
      </c>
      <c r="BC27" s="13">
        <f>MMULT('SDF-UR-North'!$I81:$BW81,'Material intensity'!W$4:W$70)/SUM('SDF-UR-North'!$I81:$BW81)</f>
        <v>1.6955950175249268</v>
      </c>
      <c r="BD27" s="13">
        <f>MMULT('SDF-UR-North'!$I81:$BW81,'Material intensity'!X$4:X$70)/SUM('SDF-UR-North'!$I81:$BW81)</f>
        <v>6.4712615138604193</v>
      </c>
      <c r="BE27" s="13">
        <f>MMULT('SDF-UR-North'!$I81:$BW81,'Material intensity'!Y$4:Y$70)/SUM('SDF-UR-North'!$I81:$BW81)</f>
        <v>56.778455870239227</v>
      </c>
      <c r="BF27" s="13">
        <f>MMULT('SDF-RR-North'!$I81:$BW81,'Material intensity'!Z$4:Z$70)/SUM('SDF-RR-North'!$I81:$BW81)</f>
        <v>52.089999999999996</v>
      </c>
      <c r="BG27" s="13">
        <f>MMULT('SDF-RR-North'!$I81:$BW81,'Material intensity'!AA$4:AA$70)/SUM('SDF-RR-North'!$I81:$BW81)</f>
        <v>302.18</v>
      </c>
      <c r="BH27" s="13">
        <f>MMULT('SDF-RR-North'!$I81:$BW81,'Material intensity'!AB$4:AB$70)/SUM('SDF-RR-North'!$I81:$BW81)</f>
        <v>1.55525</v>
      </c>
      <c r="BI27" s="13">
        <f>MMULT('SDF-RR-North'!$I81:$BW81,'Material intensity'!AC$4:AC$70)/SUM('SDF-RR-North'!$I81:$BW81)</f>
        <v>6.0724999999999989</v>
      </c>
      <c r="BJ27" s="13">
        <f>MMULT('SDF-RR-North'!$I81:$BW81,'Material intensity'!AD$4:AD$70)/SUM('SDF-RR-North'!$I81:$BW81)</f>
        <v>79.72</v>
      </c>
      <c r="BK27" s="13">
        <f>MMULT('SDF-UR-Trans'!$I81:$BW81,'Material intensity'!U$4:U$70)/SUM('SDF-UR-Trans'!$I81:$BW81)</f>
        <v>56.428461678898842</v>
      </c>
      <c r="BL27" s="13">
        <f>MMULT('SDF-UR-Trans'!$I81:$BW81,'Material intensity'!V$4:V$70)/SUM('SDF-UR-Trans'!$I81:$BW81)</f>
        <v>319.6778090275634</v>
      </c>
      <c r="BM27" s="13">
        <f>MMULT('SDF-UR-Trans'!$I81:$BW81,'Material intensity'!W$4:W$70)/SUM('SDF-UR-Trans'!$I81:$BW81)</f>
        <v>1.6935518510650085</v>
      </c>
      <c r="BN27" s="13">
        <f>MMULT('SDF-UR-Trans'!$I81:$BW81,'Material intensity'!X$4:X$70)/SUM('SDF-UR-Trans'!$I81:$BW81)</f>
        <v>6.4670491760374986</v>
      </c>
      <c r="BO27" s="13">
        <f>MMULT('SDF-UR-Trans'!$I81:$BW81,'Material intensity'!Y$4:Y$70)/SUM('SDF-UR-Trans'!$I81:$BW81)</f>
        <v>56.78528265762133</v>
      </c>
      <c r="BP27" s="13">
        <f>MMULT('SDF-RR-Trans'!$I81:$BW81,'Material intensity'!Z$4:Z$70)/SUM('SDF-RR-Trans'!$I81:$BW81)</f>
        <v>52.090000000000011</v>
      </c>
      <c r="BQ27" s="13">
        <f>MMULT('SDF-RR-Trans'!$I81:$BW81,'Material intensity'!AA$4:AA$70)/SUM('SDF-RR-Trans'!$I81:$BW81)</f>
        <v>302.18000000000006</v>
      </c>
      <c r="BR27" s="13">
        <f>MMULT('SDF-RR-Trans'!$I81:$BW81,'Material intensity'!AB$4:AB$70)/SUM('SDF-RR-Trans'!$I81:$BW81)</f>
        <v>1.5552500000000005</v>
      </c>
      <c r="BS27" s="13">
        <f>MMULT('SDF-RR-Trans'!$I81:$BW81,'Material intensity'!AC$4:AC$70)/SUM('SDF-RR-Trans'!$I81:$BW81)</f>
        <v>6.0724999999999998</v>
      </c>
      <c r="BT27" s="13">
        <f>MMULT('SDF-RR-Trans'!$I81:$BW81,'Material intensity'!AD$4:AD$70)/SUM('SDF-RR-Trans'!$I81:$BW81)</f>
        <v>79.720000000000013</v>
      </c>
      <c r="BU27" s="13">
        <f>MMULT('SDF-UR-South'!$I81:$BW81,'Material intensity'!U$4:U$70)/SUM('SDF-UR-South'!$I81:$BW81)</f>
        <v>56.409330080471612</v>
      </c>
      <c r="BV27" s="13">
        <f>MMULT('SDF-UR-South'!$I81:$BW81,'Material intensity'!V$4:V$70)/SUM('SDF-UR-South'!$I81:$BW81)</f>
        <v>319.70288592269441</v>
      </c>
      <c r="BW27" s="13">
        <f>MMULT('SDF-UR-South'!$I81:$BW81,'Material intensity'!W$4:W$70)/SUM('SDF-UR-South'!$I81:$BW81)</f>
        <v>1.6929080250160717</v>
      </c>
      <c r="BX27" s="13">
        <f>MMULT('SDF-UR-South'!$I81:$BW81,'Material intensity'!X$4:X$70)/SUM('SDF-UR-South'!$I81:$BW81)</f>
        <v>6.4657218182962044</v>
      </c>
      <c r="BY27" s="13">
        <f>MMULT('SDF-UR-South'!$I81:$BW81,'Material intensity'!Y$4:Y$70)/SUM('SDF-UR-South'!$I81:$BW81)</f>
        <v>56.787433859509832</v>
      </c>
      <c r="BZ27" s="13">
        <f>MMULT('SDF-RR-South'!$I81:$BW81,'Material intensity'!Z$4:Z$70)/SUM('SDF-RR-South'!$I81:$BW81)</f>
        <v>52.089999999999996</v>
      </c>
      <c r="CA27" s="13">
        <f>MMULT('SDF-RR-South'!$I81:$BW81,'Material intensity'!AA$4:AA$70)/SUM('SDF-RR-South'!$I81:$BW81)</f>
        <v>302.18</v>
      </c>
      <c r="CB27" s="13">
        <f>MMULT('SDF-RR-South'!$I81:$BW81,'Material intensity'!AB$4:AB$70)/SUM('SDF-RR-South'!$I81:$BW81)</f>
        <v>1.55525</v>
      </c>
      <c r="CC27" s="13">
        <f>MMULT('SDF-RR-South'!$I81:$BW81,'Material intensity'!AC$4:AC$70)/SUM('SDF-RR-South'!$I81:$BW81)</f>
        <v>6.0724999999999989</v>
      </c>
      <c r="CD27" s="13">
        <f>MMULT('SDF-RR-South'!$I81:$BW81,'Material intensity'!AD$4:AD$70)/SUM('SDF-RR-South'!$I81:$BW81)</f>
        <v>79.719999999999985</v>
      </c>
      <c r="DM27" s="13">
        <f>BA27*(SUMPRODUCT(('Scenario_selection&amp;Results'!$B$51:$F$51='Material intensity'!DM$3)*('Scenario_selection&amp;Results'!$B$52:$F$52))+1)</f>
        <v>56.489175345728057</v>
      </c>
      <c r="DN27" s="13">
        <f>BB27*(SUMPRODUCT(('Scenario_selection&amp;Results'!$B$51:$F$51='Material intensity'!DN$3)*('Scenario_selection&amp;Results'!$B$52:$F$52))+1)</f>
        <v>319.59822810483502</v>
      </c>
      <c r="DO27" s="13">
        <f>BC27*(SUMPRODUCT(('Scenario_selection&amp;Results'!$B$51:$F$51='Material intensity'!DO$3)*('Scenario_selection&amp;Results'!$B$52:$F$52))+1)</f>
        <v>2.0347140210299122</v>
      </c>
      <c r="DP27" s="13">
        <f>BD27*(SUMPRODUCT(('Scenario_selection&amp;Results'!$B$51:$F$51='Material intensity'!DP$3)*('Scenario_selection&amp;Results'!$B$52:$F$52))+1)</f>
        <v>7.7655138166325024</v>
      </c>
      <c r="DQ27" s="13">
        <f>BE27*(SUMPRODUCT(('Scenario_selection&amp;Results'!$B$51:$F$51='Material intensity'!DQ$3)*('Scenario_selection&amp;Results'!$B$52:$F$52))+1)</f>
        <v>68.134147044287076</v>
      </c>
      <c r="DR27" s="13">
        <f>BF27*(SUMPRODUCT(('Scenario_selection&amp;Results'!$B$51:$F$51='Material intensity'!DR$3)*('Scenario_selection&amp;Results'!$B$52:$F$52))+1)</f>
        <v>52.089999999999996</v>
      </c>
      <c r="DS27" s="13">
        <f>BG27*(SUMPRODUCT(('Scenario_selection&amp;Results'!$B$51:$F$51='Material intensity'!DS$3)*('Scenario_selection&amp;Results'!$B$52:$F$52))+1)</f>
        <v>302.18</v>
      </c>
      <c r="DT27" s="13">
        <f>BH27*(SUMPRODUCT(('Scenario_selection&amp;Results'!$B$51:$F$51='Material intensity'!DT$3)*('Scenario_selection&amp;Results'!$B$52:$F$52))+1)</f>
        <v>1.8662999999999998</v>
      </c>
      <c r="DU27" s="13">
        <f>BI27*(SUMPRODUCT(('Scenario_selection&amp;Results'!$B$51:$F$51='Material intensity'!DU$3)*('Scenario_selection&amp;Results'!$B$52:$F$52))+1)</f>
        <v>7.2869999999999981</v>
      </c>
      <c r="DV27" s="13">
        <f>BJ27*(SUMPRODUCT(('Scenario_selection&amp;Results'!$B$51:$F$51='Material intensity'!DV$3)*('Scenario_selection&amp;Results'!$B$52:$F$52))+1)</f>
        <v>95.664000000000001</v>
      </c>
      <c r="DW27" s="13">
        <f>BK27*(SUMPRODUCT(('Scenario_selection&amp;Results'!$B$51:$F$51='Material intensity'!DW$3)*('Scenario_selection&amp;Results'!$B$52:$F$52))+1)</f>
        <v>56.428461678898842</v>
      </c>
      <c r="DX27" s="13">
        <f>BL27*(SUMPRODUCT(('Scenario_selection&amp;Results'!$B$51:$F$51='Material intensity'!DX$3)*('Scenario_selection&amp;Results'!$B$52:$F$52))+1)</f>
        <v>319.6778090275634</v>
      </c>
      <c r="DY27" s="13">
        <f>BM27*(SUMPRODUCT(('Scenario_selection&amp;Results'!$B$51:$F$51='Material intensity'!DY$3)*('Scenario_selection&amp;Results'!$B$52:$F$52))+1)</f>
        <v>2.0322622212780099</v>
      </c>
      <c r="DZ27" s="13">
        <f>BN27*(SUMPRODUCT(('Scenario_selection&amp;Results'!$B$51:$F$51='Material intensity'!DZ$3)*('Scenario_selection&amp;Results'!$B$52:$F$52))+1)</f>
        <v>7.7604590112449978</v>
      </c>
      <c r="EA27" s="13">
        <f>BO27*(SUMPRODUCT(('Scenario_selection&amp;Results'!$B$51:$F$51='Material intensity'!EA$3)*('Scenario_selection&amp;Results'!$B$52:$F$52))+1)</f>
        <v>68.142339189145588</v>
      </c>
      <c r="EB27" s="13">
        <f>BP27*(SUMPRODUCT(('Scenario_selection&amp;Results'!$B$51:$F$51='Material intensity'!EB$3)*('Scenario_selection&amp;Results'!$B$52:$F$52))+1)</f>
        <v>52.090000000000011</v>
      </c>
      <c r="EC27" s="13">
        <f>BQ27*(SUMPRODUCT(('Scenario_selection&amp;Results'!$B$51:$F$51='Material intensity'!EC$3)*('Scenario_selection&amp;Results'!$B$52:$F$52))+1)</f>
        <v>302.18000000000006</v>
      </c>
      <c r="ED27" s="13">
        <f>BR27*(SUMPRODUCT(('Scenario_selection&amp;Results'!$B$51:$F$51='Material intensity'!ED$3)*('Scenario_selection&amp;Results'!$B$52:$F$52))+1)</f>
        <v>1.8663000000000005</v>
      </c>
      <c r="EE27" s="13">
        <f>BS27*(SUMPRODUCT(('Scenario_selection&amp;Results'!$B$51:$F$51='Material intensity'!EE$3)*('Scenario_selection&amp;Results'!$B$52:$F$52))+1)</f>
        <v>7.286999999999999</v>
      </c>
      <c r="EF27" s="13">
        <f>BT27*(SUMPRODUCT(('Scenario_selection&amp;Results'!$B$51:$F$51='Material intensity'!EF$3)*('Scenario_selection&amp;Results'!$B$52:$F$52))+1)</f>
        <v>95.664000000000016</v>
      </c>
      <c r="EG27" s="13">
        <f>BU27*(SUMPRODUCT(('Scenario_selection&amp;Results'!$B$51:$F$51='Material intensity'!EG$3)*('Scenario_selection&amp;Results'!$B$52:$F$52))+1)</f>
        <v>56.409330080471612</v>
      </c>
      <c r="EH27" s="13">
        <f>BV27*(SUMPRODUCT(('Scenario_selection&amp;Results'!$B$51:$F$51='Material intensity'!EH$3)*('Scenario_selection&amp;Results'!$B$52:$F$52))+1)</f>
        <v>319.70288592269441</v>
      </c>
      <c r="EI27" s="13">
        <f>BW27*(SUMPRODUCT(('Scenario_selection&amp;Results'!$B$51:$F$51='Material intensity'!EI$3)*('Scenario_selection&amp;Results'!$B$52:$F$52))+1)</f>
        <v>2.0314896300192862</v>
      </c>
      <c r="EJ27" s="13">
        <f>BX27*(SUMPRODUCT(('Scenario_selection&amp;Results'!$B$51:$F$51='Material intensity'!EJ$3)*('Scenario_selection&amp;Results'!$B$52:$F$52))+1)</f>
        <v>7.7588661819554448</v>
      </c>
      <c r="EK27" s="13">
        <f>BY27*(SUMPRODUCT(('Scenario_selection&amp;Results'!$B$51:$F$51='Material intensity'!EK$3)*('Scenario_selection&amp;Results'!$B$52:$F$52))+1)</f>
        <v>68.144920631411793</v>
      </c>
      <c r="EL27" s="13">
        <f>BZ27*(SUMPRODUCT(('Scenario_selection&amp;Results'!$B$51:$F$51='Material intensity'!EL$3)*('Scenario_selection&amp;Results'!$B$52:$F$52))+1)</f>
        <v>52.089999999999996</v>
      </c>
      <c r="EM27" s="13">
        <f>CA27*(SUMPRODUCT(('Scenario_selection&amp;Results'!$B$51:$F$51='Material intensity'!EM$3)*('Scenario_selection&amp;Results'!$B$52:$F$52))+1)</f>
        <v>302.18</v>
      </c>
      <c r="EN27" s="13">
        <f>CB27*(SUMPRODUCT(('Scenario_selection&amp;Results'!$B$51:$F$51='Material intensity'!EN$3)*('Scenario_selection&amp;Results'!$B$52:$F$52))+1)</f>
        <v>1.8662999999999998</v>
      </c>
      <c r="EO27" s="13">
        <f>CC27*(SUMPRODUCT(('Scenario_selection&amp;Results'!$B$51:$F$51='Material intensity'!EO$3)*('Scenario_selection&amp;Results'!$B$52:$F$52))+1)</f>
        <v>7.2869999999999981</v>
      </c>
      <c r="EP27" s="13">
        <f>CD27*(SUMPRODUCT(('Scenario_selection&amp;Results'!$B$51:$F$51='Material intensity'!EP$3)*('Scenario_selection&amp;Results'!$B$52:$F$52))+1)</f>
        <v>95.663999999999973</v>
      </c>
      <c r="ES27" s="13">
        <f>BA27*(SUMPRODUCT(('Scenario_selection&amp;Results'!$B$51:$F$51='Material intensity'!DM$3)*('Scenario_selection&amp;Results'!$B$52:$F$52)))</f>
        <v>0</v>
      </c>
      <c r="ET27" s="13">
        <f>BB27*(SUMPRODUCT(('Scenario_selection&amp;Results'!$B$51:$F$51='Material intensity'!DN$3)*('Scenario_selection&amp;Results'!$B$52:$F$52)))</f>
        <v>0</v>
      </c>
      <c r="EU27" s="13">
        <f>BC27*(SUMPRODUCT(('Scenario_selection&amp;Results'!$B$51:$F$51='Material intensity'!DO$3)*('Scenario_selection&amp;Results'!$B$52:$F$52)))</f>
        <v>0.33911900350498536</v>
      </c>
      <c r="EV27" s="13">
        <f>BD27*(SUMPRODUCT(('Scenario_selection&amp;Results'!$B$51:$F$51='Material intensity'!DP$3)*('Scenario_selection&amp;Results'!$B$52:$F$52)))</f>
        <v>1.294252302772084</v>
      </c>
      <c r="EW27" s="13">
        <f>BE27*(SUMPRODUCT(('Scenario_selection&amp;Results'!$B$51:$F$51='Material intensity'!DQ$3)*('Scenario_selection&amp;Results'!$B$52:$F$52)))</f>
        <v>11.355691174047847</v>
      </c>
      <c r="EX27" s="13">
        <f>BF27*(SUMPRODUCT(('Scenario_selection&amp;Results'!$B$51:$F$51='Material intensity'!DR$3)*('Scenario_selection&amp;Results'!$B$52:$F$52)))</f>
        <v>0</v>
      </c>
      <c r="EY27" s="13">
        <f>BG27*(SUMPRODUCT(('Scenario_selection&amp;Results'!$B$51:$F$51='Material intensity'!DS$3)*('Scenario_selection&amp;Results'!$B$52:$F$52)))</f>
        <v>0</v>
      </c>
      <c r="EZ27" s="13">
        <f>BH27*(SUMPRODUCT(('Scenario_selection&amp;Results'!$B$51:$F$51='Material intensity'!DT$3)*('Scenario_selection&amp;Results'!$B$52:$F$52)))</f>
        <v>0.31105000000000005</v>
      </c>
      <c r="FA27" s="13">
        <f>BI27*(SUMPRODUCT(('Scenario_selection&amp;Results'!$B$51:$F$51='Material intensity'!DU$3)*('Scenario_selection&amp;Results'!$B$52:$F$52)))</f>
        <v>1.2144999999999999</v>
      </c>
      <c r="FB27" s="13">
        <f>BJ27*(SUMPRODUCT(('Scenario_selection&amp;Results'!$B$51:$F$51='Material intensity'!DV$3)*('Scenario_selection&amp;Results'!$B$52:$F$52)))</f>
        <v>15.944000000000001</v>
      </c>
      <c r="FC27" s="13">
        <f>BK27*(SUMPRODUCT(('Scenario_selection&amp;Results'!$B$51:$F$51='Material intensity'!DW$3)*('Scenario_selection&amp;Results'!$B$52:$F$52)))</f>
        <v>0</v>
      </c>
      <c r="FD27" s="13">
        <f>BL27*(SUMPRODUCT(('Scenario_selection&amp;Results'!$B$51:$F$51='Material intensity'!DX$3)*('Scenario_selection&amp;Results'!$B$52:$F$52)))</f>
        <v>0</v>
      </c>
      <c r="FE27" s="13">
        <f>BM27*(SUMPRODUCT(('Scenario_selection&amp;Results'!$B$51:$F$51='Material intensity'!DY$3)*('Scenario_selection&amp;Results'!$B$52:$F$52)))</f>
        <v>0.33871037021300171</v>
      </c>
      <c r="FF27" s="13">
        <f>BN27*(SUMPRODUCT(('Scenario_selection&amp;Results'!$B$51:$F$51='Material intensity'!DZ$3)*('Scenario_selection&amp;Results'!$B$52:$F$52)))</f>
        <v>1.2934098352074999</v>
      </c>
      <c r="FG27" s="13">
        <f>BO27*(SUMPRODUCT(('Scenario_selection&amp;Results'!$B$51:$F$51='Material intensity'!EA$3)*('Scenario_selection&amp;Results'!$B$52:$F$52)))</f>
        <v>11.357056531524266</v>
      </c>
      <c r="FH27" s="13">
        <f>BP27*(SUMPRODUCT(('Scenario_selection&amp;Results'!$B$51:$F$51='Material intensity'!EB$3)*('Scenario_selection&amp;Results'!$B$52:$F$52)))</f>
        <v>0</v>
      </c>
      <c r="FI27" s="13">
        <f>BQ27*(SUMPRODUCT(('Scenario_selection&amp;Results'!$B$51:$F$51='Material intensity'!EC$3)*('Scenario_selection&amp;Results'!$B$52:$F$52)))</f>
        <v>0</v>
      </c>
      <c r="FJ27" s="13">
        <f>BR27*(SUMPRODUCT(('Scenario_selection&amp;Results'!$B$51:$F$51='Material intensity'!ED$3)*('Scenario_selection&amp;Results'!$B$52:$F$52)))</f>
        <v>0.3110500000000001</v>
      </c>
      <c r="FK27" s="13">
        <f>BS27*(SUMPRODUCT(('Scenario_selection&amp;Results'!$B$51:$F$51='Material intensity'!EE$3)*('Scenario_selection&amp;Results'!$B$52:$F$52)))</f>
        <v>1.2145000000000001</v>
      </c>
      <c r="FL27" s="13">
        <f>BT27*(SUMPRODUCT(('Scenario_selection&amp;Results'!$B$51:$F$51='Material intensity'!EF$3)*('Scenario_selection&amp;Results'!$B$52:$F$52)))</f>
        <v>15.944000000000003</v>
      </c>
      <c r="FM27" s="13">
        <f>BU27*(SUMPRODUCT(('Scenario_selection&amp;Results'!$B$51:$F$51='Material intensity'!EG$3)*('Scenario_selection&amp;Results'!$B$52:$F$52)))</f>
        <v>0</v>
      </c>
      <c r="FN27" s="13">
        <f>BV27*(SUMPRODUCT(('Scenario_selection&amp;Results'!$B$51:$F$51='Material intensity'!EH$3)*('Scenario_selection&amp;Results'!$B$52:$F$52)))</f>
        <v>0</v>
      </c>
      <c r="FO27" s="13">
        <f>BW27*(SUMPRODUCT(('Scenario_selection&amp;Results'!$B$51:$F$51='Material intensity'!EI$3)*('Scenario_selection&amp;Results'!$B$52:$F$52)))</f>
        <v>0.33858160500321438</v>
      </c>
      <c r="FP27" s="13">
        <f>BX27*(SUMPRODUCT(('Scenario_selection&amp;Results'!$B$51:$F$51='Material intensity'!EJ$3)*('Scenario_selection&amp;Results'!$B$52:$F$52)))</f>
        <v>1.293144363659241</v>
      </c>
      <c r="FQ27" s="13">
        <f>BY27*(SUMPRODUCT(('Scenario_selection&amp;Results'!$B$51:$F$51='Material intensity'!EK$3)*('Scenario_selection&amp;Results'!$B$52:$F$52)))</f>
        <v>11.357486771901968</v>
      </c>
      <c r="FR27" s="13">
        <f>BZ27*(SUMPRODUCT(('Scenario_selection&amp;Results'!$B$51:$F$51='Material intensity'!EL$3)*('Scenario_selection&amp;Results'!$B$52:$F$52)))</f>
        <v>0</v>
      </c>
      <c r="FS27" s="13">
        <f>CA27*(SUMPRODUCT(('Scenario_selection&amp;Results'!$B$51:$F$51='Material intensity'!EM$3)*('Scenario_selection&amp;Results'!$B$52:$F$52)))</f>
        <v>0</v>
      </c>
      <c r="FT27" s="13">
        <f>CB27*(SUMPRODUCT(('Scenario_selection&amp;Results'!$B$51:$F$51='Material intensity'!EN$3)*('Scenario_selection&amp;Results'!$B$52:$F$52)))</f>
        <v>0.31105000000000005</v>
      </c>
      <c r="FU27" s="13">
        <f>CC27*(SUMPRODUCT(('Scenario_selection&amp;Results'!$B$51:$F$51='Material intensity'!EO$3)*('Scenario_selection&amp;Results'!$B$52:$F$52)))</f>
        <v>1.2144999999999999</v>
      </c>
      <c r="FV27" s="13">
        <f>CD27*(SUMPRODUCT(('Scenario_selection&amp;Results'!$B$51:$F$51='Material intensity'!EP$3)*('Scenario_selection&amp;Results'!$B$52:$F$52)))</f>
        <v>15.943999999999997</v>
      </c>
    </row>
    <row r="28" spans="1:178" x14ac:dyDescent="0.3">
      <c r="A28" s="13">
        <v>2018</v>
      </c>
      <c r="B28" s="67">
        <v>262</v>
      </c>
      <c r="C28" s="67">
        <v>85</v>
      </c>
      <c r="D28" s="67">
        <v>8.6</v>
      </c>
      <c r="E28" s="67">
        <v>20.87</v>
      </c>
      <c r="F28" s="67">
        <v>0</v>
      </c>
      <c r="G28" s="67"/>
      <c r="H28" s="67">
        <v>62.52</v>
      </c>
      <c r="I28" s="67">
        <v>346.47</v>
      </c>
      <c r="J28" s="67">
        <v>1.887</v>
      </c>
      <c r="K28" s="67">
        <v>7.03</v>
      </c>
      <c r="L28" s="67">
        <v>22.43</v>
      </c>
      <c r="N28" s="67">
        <v>20.8</v>
      </c>
      <c r="O28" s="67">
        <v>169.31</v>
      </c>
      <c r="P28" s="67">
        <v>0.56000000000000005</v>
      </c>
      <c r="Q28" s="67">
        <v>3.2</v>
      </c>
      <c r="R28" s="67">
        <v>251.59</v>
      </c>
      <c r="S28" s="67"/>
      <c r="U28" s="68">
        <f>(SUMPRODUCT((Scenarios!$A$4:$A$204='Material intensity'!$A28)*(Scenarios!$B$4:$B$204='Scenario_selection&amp;Results'!$D$9)*Scenarios!$AC$4:$AC$204)*B28+H28*(1-SUMPRODUCT((Scenarios!$A$4:$A$204='Material intensity'!$A28)*(Scenarios!$B$4:$B$204='Scenario_selection&amp;Results'!$D$9)*Scenarios!$AC$4:$AC$204)-Scenarios!AE17)+N28*Scenarios!AE17)*(1-SUMPRODUCT((Scenarios!$A$4:$A$204='Material intensity'!$A28)*(Scenarios!$B$4:$B$204='Scenario_selection&amp;Results'!$D$11)*Scenarios!$AG$4:$AG$204))</f>
        <v>66.236000000000004</v>
      </c>
      <c r="V28" s="69">
        <f>(SUMPRODUCT((Scenarios!$A$4:$A$204='Material intensity'!$A28)*(Scenarios!$B$4:$B$204='Scenario_selection&amp;Results'!$D$9)*Scenarios!$AC$4:$AC$204)*C28+I28*(1-SUMPRODUCT((Scenarios!$A$4:$A$204='Material intensity'!$A28)*(Scenarios!$B$4:$B$204='Scenario_selection&amp;Results'!$D$9)*Scenarios!$AC$4:$AC$204)-Scenarios!AE17)+O28*Scenarios!AE17)*(1-SUMPRODUCT((Scenarios!$A$4:$A$204='Material intensity'!$A28)*(Scenarios!$B$4:$B$204='Scenario_selection&amp;Results'!$D$11)*Scenarios!$AG$4:$AG$204))</f>
        <v>306.82249999999999</v>
      </c>
      <c r="W28" s="68">
        <f>(SUMPRODUCT((Scenarios!$A$4:$A$204='Material intensity'!$A28)*(Scenarios!$B$4:$B$204='Scenario_selection&amp;Results'!$D$9)*Scenarios!$AC$4:$AC$204)*D28+J28*(1-SUMPRODUCT((Scenarios!$A$4:$A$204='Material intensity'!$A28)*(Scenarios!$B$4:$B$204='Scenario_selection&amp;Results'!$D$9)*Scenarios!$AC$4:$AC$204)-Scenarios!AE17)+P28*Scenarios!AE17)*(1-SUMPRODUCT((Scenarios!$A$4:$A$204='Material intensity'!$A28)*(Scenarios!$B$4:$B$204='Scenario_selection&amp;Results'!$D$11)*Scenarios!$AG$4:$AG$204))</f>
        <v>2.0235999999999996</v>
      </c>
      <c r="X28" s="68">
        <f>(SUMPRODUCT((Scenarios!$A$4:$A$204='Material intensity'!$A28)*(Scenarios!$B$4:$B$204='Scenario_selection&amp;Results'!$D$9)*Scenarios!$AC$4:$AC$204)*E28+K28*(1-SUMPRODUCT((Scenarios!$A$4:$A$204='Material intensity'!$A28)*(Scenarios!$B$4:$B$204='Scenario_selection&amp;Results'!$D$9)*Scenarios!$AC$4:$AC$204)-Scenarios!AE17)+Q28*Scenarios!AE17)*(1-SUMPRODUCT((Scenarios!$A$4:$A$204='Material intensity'!$A28)*(Scenarios!$B$4:$B$204='Scenario_selection&amp;Results'!$D$11)*Scenarios!$AG$4:$AG$204))</f>
        <v>7.1474999999999991</v>
      </c>
      <c r="Y28" s="68">
        <f>(SUMPRODUCT((Scenarios!$A$4:$A$204='Material intensity'!$A28)*(Scenarios!$B$4:$B$204='Scenario_selection&amp;Results'!$D$9)*Scenarios!$AC$4:$AC$204)*F28+L28*(1-SUMPRODUCT((Scenarios!$A$4:$A$204='Material intensity'!$A28)*(Scenarios!$B$4:$B$204='Scenario_selection&amp;Results'!$D$9)*Scenarios!$AC$4:$AC$204)-Scenarios!AE17)+R28*Scenarios!AE17)*(1-SUMPRODUCT((Scenarios!$A$4:$A$204='Material intensity'!$A28)*(Scenarios!$B$4:$B$204='Scenario_selection&amp;Results'!$D$11)*Scenarios!$AG$4:$AG$204))</f>
        <v>55.682500000000005</v>
      </c>
      <c r="Z28" s="13">
        <f>(SUMPRODUCT((Scenarios!$A$4:$A$204='Material intensity'!$A28)*(Scenarios!$B$4:$B$204='Scenario_selection&amp;Results'!$D$9)*Scenarios!$AD$4:$AD$204)*B28+H28*(1-SUMPRODUCT((Scenarios!$A$4:$A$204='Material intensity'!$A28)*(Scenarios!$B$4:$B$204='Scenario_selection&amp;Results'!$D$9)*Scenarios!$AD$4:$AD$204)-Scenarios!AF17)+N28*Scenarios!AF17)*(1-SUMPRODUCT((Scenarios!$A$4:$A$204='Material intensity'!$A28)*(Scenarios!$B$4:$B$204='Scenario_selection&amp;Results'!$D$11)*Scenarios!$AG$4:$AG$204))</f>
        <v>52.09</v>
      </c>
      <c r="AA28" s="13">
        <f>(SUMPRODUCT((Scenarios!$A$4:$A$204='Material intensity'!$A28)*(Scenarios!$B$4:$B$204='Scenario_selection&amp;Results'!$D$9)*Scenarios!$AD$4:$AD$204)*C28+I28*(1-SUMPRODUCT((Scenarios!$A$4:$A$204='Material intensity'!$A28)*(Scenarios!$B$4:$B$204='Scenario_selection&amp;Results'!$D$9)*Scenarios!$AD$4:$AD$204)-Scenarios!AF17)+O28*Scenarios!AF17)*(1-SUMPRODUCT((Scenarios!$A$4:$A$204='Material intensity'!$A28)*(Scenarios!$B$4:$B$204='Scenario_selection&amp;Results'!$D$11)*Scenarios!$AG$4:$AG$204))</f>
        <v>302.18</v>
      </c>
      <c r="AB28" s="13">
        <f>(SUMPRODUCT((Scenarios!$A$4:$A$204='Material intensity'!$A28)*(Scenarios!$B$4:$B$204='Scenario_selection&amp;Results'!$D$9)*Scenarios!$AD$4:$AD$204)*D28+J28*(1-SUMPRODUCT((Scenarios!$A$4:$A$204='Material intensity'!$A28)*(Scenarios!$B$4:$B$204='Scenario_selection&amp;Results'!$D$9)*Scenarios!$AD$4:$AD$204)-Scenarios!AF17)+P28*Scenarios!AF17)*(1-SUMPRODUCT((Scenarios!$A$4:$A$204='Material intensity'!$A28)*(Scenarios!$B$4:$B$204='Scenario_selection&amp;Results'!$D$11)*Scenarios!$AG$4:$AG$204))</f>
        <v>1.55525</v>
      </c>
      <c r="AC28" s="13">
        <f>(SUMPRODUCT((Scenarios!$A$4:$A$204='Material intensity'!$A28)*(Scenarios!$B$4:$B$204='Scenario_selection&amp;Results'!$D$9)*Scenarios!$AD$4:$AD$204)*E28+K28*(1-SUMPRODUCT((Scenarios!$A$4:$A$204='Material intensity'!$A28)*(Scenarios!$B$4:$B$204='Scenario_selection&amp;Results'!$D$9)*Scenarios!$AD$4:$AD$204)-Scenarios!AF17)+Q28*Scenarios!AF17)*(1-SUMPRODUCT((Scenarios!$A$4:$A$204='Material intensity'!$A28)*(Scenarios!$B$4:$B$204='Scenario_selection&amp;Results'!$D$11)*Scenarios!$AG$4:$AG$204))</f>
        <v>6.0724999999999998</v>
      </c>
      <c r="AD28" s="13">
        <f>(SUMPRODUCT((Scenarios!$A$4:$A$204='Material intensity'!$A28)*(Scenarios!$B$4:$B$204='Scenario_selection&amp;Results'!$D$9)*Scenarios!$AD$4:$AD$204)*F28+L28*(1-SUMPRODUCT((Scenarios!$A$4:$A$204='Material intensity'!$A28)*(Scenarios!$B$4:$B$204='Scenario_selection&amp;Results'!$D$9)*Scenarios!$AD$4:$AD$204)-Scenarios!AF17)+R28*Scenarios!AF17)*(1-SUMPRODUCT((Scenarios!$A$4:$A$204='Material intensity'!$A28)*(Scenarios!$B$4:$B$204='Scenario_selection&amp;Results'!$D$11)*Scenarios!$AG$4:$AG$204))</f>
        <v>79.72</v>
      </c>
      <c r="AE28" s="13">
        <f t="shared" si="24"/>
        <v>66.236000000000004</v>
      </c>
      <c r="AF28" s="13">
        <f t="shared" si="25"/>
        <v>306.82249999999999</v>
      </c>
      <c r="AG28" s="13">
        <f t="shared" si="26"/>
        <v>2.0235999999999996</v>
      </c>
      <c r="AH28" s="13">
        <f t="shared" si="27"/>
        <v>7.1474999999999991</v>
      </c>
      <c r="AI28" s="13">
        <f t="shared" si="28"/>
        <v>55.682500000000005</v>
      </c>
      <c r="AJ28" s="13">
        <f t="shared" si="29"/>
        <v>52.09</v>
      </c>
      <c r="AK28" s="13">
        <f t="shared" si="30"/>
        <v>302.18</v>
      </c>
      <c r="AL28" s="13">
        <f t="shared" si="31"/>
        <v>1.55525</v>
      </c>
      <c r="AM28" s="13">
        <f t="shared" si="32"/>
        <v>6.0724999999999998</v>
      </c>
      <c r="AN28" s="13">
        <f t="shared" si="33"/>
        <v>79.72</v>
      </c>
      <c r="AO28" s="13">
        <f t="shared" si="34"/>
        <v>66.236000000000004</v>
      </c>
      <c r="AP28" s="13">
        <f t="shared" si="35"/>
        <v>306.82249999999999</v>
      </c>
      <c r="AQ28" s="13">
        <f t="shared" si="36"/>
        <v>2.0235999999999996</v>
      </c>
      <c r="AR28" s="13">
        <f t="shared" si="37"/>
        <v>7.1474999999999991</v>
      </c>
      <c r="AS28" s="13">
        <f t="shared" si="38"/>
        <v>55.682500000000005</v>
      </c>
      <c r="AT28" s="13">
        <f t="shared" si="40"/>
        <v>52.09</v>
      </c>
      <c r="AU28" s="13">
        <f t="shared" si="41"/>
        <v>302.18</v>
      </c>
      <c r="AV28" s="13">
        <f t="shared" si="42"/>
        <v>1.55525</v>
      </c>
      <c r="AW28" s="13">
        <f t="shared" si="43"/>
        <v>6.0724999999999998</v>
      </c>
      <c r="AX28" s="13">
        <f t="shared" si="44"/>
        <v>79.72</v>
      </c>
      <c r="BA28" s="13">
        <f>MMULT('SDF-UR-North'!$I82:$BW82,'Material intensity'!U$4:U$70)/SUM('SDF-UR-North'!$I82:$BW82)</f>
        <v>56.562150493899438</v>
      </c>
      <c r="BB28" s="13">
        <f>MMULT('SDF-UR-North'!$I82:$BW82,'Material intensity'!V$4:V$70)/SUM('SDF-UR-North'!$I82:$BW82)</f>
        <v>319.50257534770469</v>
      </c>
      <c r="BC28" s="13">
        <f>MMULT('SDF-UR-North'!$I82:$BW82,'Material intensity'!W$4:W$70)/SUM('SDF-UR-North'!$I82:$BW82)</f>
        <v>1.6980508134426857</v>
      </c>
      <c r="BD28" s="13">
        <f>MMULT('SDF-UR-North'!$I82:$BW82,'Material intensity'!X$4:X$70)/SUM('SDF-UR-North'!$I82:$BW82)</f>
        <v>6.4763245580287183</v>
      </c>
      <c r="BE28" s="13">
        <f>MMULT('SDF-UR-North'!$I82:$BW82,'Material intensity'!Y$4:Y$70)/SUM('SDF-UR-North'!$I82:$BW82)</f>
        <v>56.770250373079193</v>
      </c>
      <c r="BF28" s="13">
        <f>MMULT('SDF-RR-North'!$I82:$BW82,'Material intensity'!Z$4:Z$70)/SUM('SDF-RR-North'!$I82:$BW82)</f>
        <v>52.089999999999996</v>
      </c>
      <c r="BG28" s="13">
        <f>MMULT('SDF-RR-North'!$I82:$BW82,'Material intensity'!AA$4:AA$70)/SUM('SDF-RR-North'!$I82:$BW82)</f>
        <v>302.17999999999995</v>
      </c>
      <c r="BH28" s="13">
        <f>MMULT('SDF-RR-North'!$I82:$BW82,'Material intensity'!AB$4:AB$70)/SUM('SDF-RR-North'!$I82:$BW82)</f>
        <v>1.5552500000000005</v>
      </c>
      <c r="BI28" s="13">
        <f>MMULT('SDF-RR-North'!$I82:$BW82,'Material intensity'!AC$4:AC$70)/SUM('SDF-RR-North'!$I82:$BW82)</f>
        <v>6.0724999999999998</v>
      </c>
      <c r="BJ28" s="13">
        <f>MMULT('SDF-RR-North'!$I82:$BW82,'Material intensity'!AD$4:AD$70)/SUM('SDF-RR-North'!$I82:$BW82)</f>
        <v>79.72</v>
      </c>
      <c r="BK28" s="13">
        <f>MMULT('SDF-UR-Trans'!$I82:$BW82,'Material intensity'!U$4:U$70)/SUM('SDF-UR-Trans'!$I82:$BW82)</f>
        <v>56.492457325522281</v>
      </c>
      <c r="BL28" s="13">
        <f>MMULT('SDF-UR-Trans'!$I82:$BW82,'Material intensity'!V$4:V$70)/SUM('SDF-UR-Trans'!$I82:$BW82)</f>
        <v>319.59392622365993</v>
      </c>
      <c r="BM28" s="13">
        <f>MMULT('SDF-UR-Trans'!$I82:$BW82,'Material intensity'!W$4:W$70)/SUM('SDF-UR-Trans'!$I82:$BW82)</f>
        <v>1.6957054643384348</v>
      </c>
      <c r="BN28" s="13">
        <f>MMULT('SDF-UR-Trans'!$I82:$BW82,'Material intensity'!X$4:X$70)/SUM('SDF-UR-Trans'!$I82:$BW82)</f>
        <v>6.4714892188952682</v>
      </c>
      <c r="BO28" s="13">
        <f>MMULT('SDF-UR-Trans'!$I82:$BW82,'Material intensity'!Y$4:Y$70)/SUM('SDF-UR-Trans'!$I82:$BW82)</f>
        <v>56.778086836718131</v>
      </c>
      <c r="BP28" s="13">
        <f>MMULT('SDF-RR-Trans'!$I82:$BW82,'Material intensity'!Z$4:Z$70)/SUM('SDF-RR-Trans'!$I82:$BW82)</f>
        <v>52.090000000000011</v>
      </c>
      <c r="BQ28" s="13">
        <f>MMULT('SDF-RR-Trans'!$I82:$BW82,'Material intensity'!AA$4:AA$70)/SUM('SDF-RR-Trans'!$I82:$BW82)</f>
        <v>302.18</v>
      </c>
      <c r="BR28" s="13">
        <f>MMULT('SDF-RR-Trans'!$I82:$BW82,'Material intensity'!AB$4:AB$70)/SUM('SDF-RR-Trans'!$I82:$BW82)</f>
        <v>1.5552500000000002</v>
      </c>
      <c r="BS28" s="13">
        <f>MMULT('SDF-RR-Trans'!$I82:$BW82,'Material intensity'!AC$4:AC$70)/SUM('SDF-RR-Trans'!$I82:$BW82)</f>
        <v>6.0724999999999998</v>
      </c>
      <c r="BT28" s="13">
        <f>MMULT('SDF-RR-Trans'!$I82:$BW82,'Material intensity'!AD$4:AD$70)/SUM('SDF-RR-Trans'!$I82:$BW82)</f>
        <v>79.720000000000013</v>
      </c>
      <c r="BU28" s="13">
        <f>MMULT('SDF-UR-South'!$I82:$BW82,'Material intensity'!U$4:U$70)/SUM('SDF-UR-South'!$I82:$BW82)</f>
        <v>56.479262741173756</v>
      </c>
      <c r="BV28" s="13">
        <f>MMULT('SDF-UR-South'!$I82:$BW82,'Material intensity'!V$4:V$70)/SUM('SDF-UR-South'!$I82:$BW82)</f>
        <v>319.61122113026516</v>
      </c>
      <c r="BW28" s="13">
        <f>MMULT('SDF-UR-South'!$I82:$BW82,'Material intensity'!W$4:W$70)/SUM('SDF-UR-South'!$I82:$BW82)</f>
        <v>1.6952614336349487</v>
      </c>
      <c r="BX28" s="13">
        <f>MMULT('SDF-UR-South'!$I82:$BW82,'Material intensity'!X$4:X$70)/SUM('SDF-UR-South'!$I82:$BW82)</f>
        <v>6.470573773500325</v>
      </c>
      <c r="BY28" s="13">
        <f>MMULT('SDF-UR-South'!$I82:$BW82,'Material intensity'!Y$4:Y$70)/SUM('SDF-UR-South'!$I82:$BW82)</f>
        <v>56.779570466791021</v>
      </c>
      <c r="BZ28" s="13">
        <f>MMULT('SDF-RR-South'!$I82:$BW82,'Material intensity'!Z$4:Z$70)/SUM('SDF-RR-South'!$I82:$BW82)</f>
        <v>52.090000000000011</v>
      </c>
      <c r="CA28" s="13">
        <f>MMULT('SDF-RR-South'!$I82:$BW82,'Material intensity'!AA$4:AA$70)/SUM('SDF-RR-South'!$I82:$BW82)</f>
        <v>302.18000000000006</v>
      </c>
      <c r="CB28" s="13">
        <f>MMULT('SDF-RR-South'!$I82:$BW82,'Material intensity'!AB$4:AB$70)/SUM('SDF-RR-South'!$I82:$BW82)</f>
        <v>1.5552499999999998</v>
      </c>
      <c r="CC28" s="13">
        <f>MMULT('SDF-RR-South'!$I82:$BW82,'Material intensity'!AC$4:AC$70)/SUM('SDF-RR-South'!$I82:$BW82)</f>
        <v>6.0724999999999998</v>
      </c>
      <c r="CD28" s="13">
        <f>MMULT('SDF-RR-South'!$I82:$BW82,'Material intensity'!AD$4:AD$70)/SUM('SDF-RR-South'!$I82:$BW82)</f>
        <v>79.72</v>
      </c>
      <c r="CG28" s="13">
        <f>IFERROR(MMULT('SDF-UR-North'!$CF82:$DV82,'Material intensity'!DM$28:DM$70)/SUM('SDF-UR-North'!$CF82:$DV82),0)</f>
        <v>0</v>
      </c>
      <c r="CH28" s="13">
        <f>IFERROR(MMULT('SDF-UR-North'!$CF82:$DV82,'Material intensity'!DN$28:DN$70)/SUM('SDF-UR-North'!$CF82:$DV82),0)</f>
        <v>0</v>
      </c>
      <c r="CI28" s="13">
        <f>IFERROR(MMULT('SDF-UR-North'!$CF82:$DV82,'Material intensity'!DO$28:DO$70)/SUM('SDF-UR-North'!$CF82:$DV82),0)</f>
        <v>0</v>
      </c>
      <c r="CJ28" s="13">
        <f>IFERROR(MMULT('SDF-UR-North'!$CF82:$DV82,'Material intensity'!DP$28:DP$70)/SUM('SDF-UR-North'!$CF82:$DV82),0)</f>
        <v>0</v>
      </c>
      <c r="CK28" s="13">
        <f>IFERROR(MMULT('SDF-UR-North'!$CF82:$DV82,'Material intensity'!DQ$28:DQ$70)/SUM('SDF-UR-North'!$CF82:$DV82),0)</f>
        <v>0</v>
      </c>
      <c r="CL28" s="13">
        <f>IFERROR(MMULT('SDF-RR-North'!$CF82:$DV82,'Material intensity'!DR$28:DR$70)/SUM('SDF-RR-North'!$CF82:$DV82),0)</f>
        <v>0</v>
      </c>
      <c r="CM28" s="13">
        <f>IFERROR(MMULT('SDF-RR-North'!$CF82:$DV82,'Material intensity'!DS$28:DS$70)/SUM('SDF-RR-North'!$CF82:$DV82),0)</f>
        <v>0</v>
      </c>
      <c r="CN28" s="13">
        <f>IFERROR(MMULT('SDF-RR-North'!$CF82:$DV82,'Material intensity'!DT$28:DT$70)/SUM('SDF-RR-North'!$CF82:$DV82),0)</f>
        <v>0</v>
      </c>
      <c r="CO28" s="13">
        <f>IFERROR(MMULT('SDF-RR-North'!$CF82:$DV82,'Material intensity'!DU$28:DU$70)/SUM('SDF-RR-North'!$CF82:$DV82),0)</f>
        <v>0</v>
      </c>
      <c r="CP28" s="13">
        <f>IFERROR(MMULT('SDF-RR-North'!$CF82:$DV82,'Material intensity'!DV$28:DV$70)/SUM('SDF-RR-North'!$CF82:$DV82),0)</f>
        <v>0</v>
      </c>
      <c r="CQ28" s="13">
        <f>IFERROR(MMULT('SDF-UR-Trans'!$CF82:$DV82,'Material intensity'!DW$28:DW$70)/SUM('SDF-UR-Trans'!$CF82:$DV82),0)</f>
        <v>0</v>
      </c>
      <c r="CR28" s="13">
        <f>IFERROR(MMULT('SDF-UR-Trans'!$CF82:$DV82,'Material intensity'!DX$28:DX$70)/SUM('SDF-UR-Trans'!$CF82:$DV82),0)</f>
        <v>0</v>
      </c>
      <c r="CS28" s="13">
        <f>IFERROR(MMULT('SDF-UR-Trans'!$CF82:$DV82,'Material intensity'!DY$28:DY$70)/SUM('SDF-UR-Trans'!$CF82:$DV82),0)</f>
        <v>0</v>
      </c>
      <c r="CT28" s="13">
        <f>IFERROR(MMULT('SDF-UR-Trans'!$CF82:$DV82,'Material intensity'!DZ$28:DZ$70)/SUM('SDF-UR-Trans'!$CF82:$DV82),0)</f>
        <v>0</v>
      </c>
      <c r="CU28" s="13">
        <f>IFERROR(MMULT('SDF-UR-Trans'!$CF82:$DV82,'Material intensity'!EA$28:EA$70)/SUM('SDF-UR-Trans'!$CF82:$DV82),0)</f>
        <v>0</v>
      </c>
      <c r="CV28" s="13">
        <f>IFERROR(MMULT('SDF-RR-Trans'!$CF82:$DV82,'Material intensity'!EB$28:EB$70)/SUM('SDF-RR-Trans'!$CF82:$DV82),0)</f>
        <v>0</v>
      </c>
      <c r="CW28" s="13">
        <f>IFERROR(MMULT('SDF-RR-Trans'!$CF82:$DV82,'Material intensity'!EC$28:EC$70)/SUM('SDF-RR-Trans'!$CF82:$DV82),0)</f>
        <v>0</v>
      </c>
      <c r="CX28" s="13">
        <f>IFERROR(MMULT('SDF-RR-Trans'!$CF82:$DV82,'Material intensity'!ED$28:ED$70)/SUM('SDF-RR-Trans'!$CF82:$DV82),0)</f>
        <v>0</v>
      </c>
      <c r="CY28" s="13">
        <f>IFERROR(MMULT('SDF-RR-Trans'!$CF82:$DV82,'Material intensity'!EE$28:EE$70)/SUM('SDF-RR-Trans'!$CF82:$DV82),0)</f>
        <v>0</v>
      </c>
      <c r="CZ28" s="13">
        <f>IFERROR(MMULT('SDF-RR-Trans'!$CF82:$DV82,'Material intensity'!EF$28:EF$70)/SUM('SDF-RR-Trans'!$CF82:$DV82),0)</f>
        <v>0</v>
      </c>
      <c r="DA28" s="13">
        <f>IFERROR(MMULT('SDF-UR-South'!$CF82:$DV82,'Material intensity'!EG$28:EG$70)/SUM('SDF-UR-South'!$CF82:$DV82),0)</f>
        <v>0</v>
      </c>
      <c r="DB28" s="13">
        <f>IFERROR(MMULT('SDF-UR-South'!$CF82:$DV82,'Material intensity'!EH$28:EH$70)/SUM('SDF-UR-South'!$CF82:$DV82),0)</f>
        <v>0</v>
      </c>
      <c r="DC28" s="13">
        <f>IFERROR(MMULT('SDF-UR-South'!$CF82:$DV82,'Material intensity'!EI$28:EI$70)/SUM('SDF-UR-South'!$CF82:$DV82),0)</f>
        <v>0</v>
      </c>
      <c r="DD28" s="13">
        <f>IFERROR(MMULT('SDF-UR-South'!$CF82:$DV82,'Material intensity'!EJ$28:EJ$70)/SUM('SDF-UR-South'!$CF82:$DV82),0)</f>
        <v>0</v>
      </c>
      <c r="DE28" s="13">
        <f>IFERROR(MMULT('SDF-UR-South'!$CF82:$DV82,'Material intensity'!EK$28:EK$70)/SUM('SDF-UR-South'!$CF82:$DV82),0)</f>
        <v>0</v>
      </c>
      <c r="DF28" s="13">
        <f>IFERROR(MMULT('SDF-RR-South'!$CF82:$DV82,'Material intensity'!EL$28:EL$70)/SUM('SDF-RR-South'!$CF82:$DV82),0)</f>
        <v>0</v>
      </c>
      <c r="DG28" s="13">
        <f>IFERROR(MMULT('SDF-RR-South'!$CF82:$DV82,'Material intensity'!EM$28:EM$70)/SUM('SDF-RR-South'!$CF82:$DV82),0)</f>
        <v>0</v>
      </c>
      <c r="DH28" s="13">
        <f>IFERROR(MMULT('SDF-RR-South'!$CF82:$DV82,'Material intensity'!EN$28:EN$70)/SUM('SDF-RR-South'!$CF82:$DV82),0)</f>
        <v>0</v>
      </c>
      <c r="DI28" s="13">
        <f>IFERROR(MMULT('SDF-RR-South'!$CF82:$DV82,'Material intensity'!EO$28:EO$70)/SUM('SDF-RR-South'!$CF82:$DV82),0)</f>
        <v>0</v>
      </c>
      <c r="DJ28" s="13">
        <f>IFERROR(MMULT('SDF-RR-South'!$CF82:$DV82,'Material intensity'!EP$28:EP$70)/SUM('SDF-RR-South'!$CF82:$DV82),0)</f>
        <v>0</v>
      </c>
      <c r="DM28" s="13">
        <f>BA28*(SUMPRODUCT(('Scenario_selection&amp;Results'!$B$51:$F$51='Material intensity'!DM$3)*('Scenario_selection&amp;Results'!$B$52:$F$52))+1)</f>
        <v>56.562150493899438</v>
      </c>
      <c r="DN28" s="13">
        <f>BB28*(SUMPRODUCT(('Scenario_selection&amp;Results'!$B$51:$F$51='Material intensity'!DN$3)*('Scenario_selection&amp;Results'!$B$52:$F$52))+1)</f>
        <v>319.50257534770469</v>
      </c>
      <c r="DO28" s="13">
        <f>BC28*(SUMPRODUCT(('Scenario_selection&amp;Results'!$B$51:$F$51='Material intensity'!DO$3)*('Scenario_selection&amp;Results'!$B$52:$F$52))+1)</f>
        <v>2.0376609761312228</v>
      </c>
      <c r="DP28" s="13">
        <f>BD28*(SUMPRODUCT(('Scenario_selection&amp;Results'!$B$51:$F$51='Material intensity'!DP$3)*('Scenario_selection&amp;Results'!$B$52:$F$52))+1)</f>
        <v>7.7715894696344616</v>
      </c>
      <c r="DQ28" s="13">
        <f>BE28*(SUMPRODUCT(('Scenario_selection&amp;Results'!$B$51:$F$51='Material intensity'!DQ$3)*('Scenario_selection&amp;Results'!$B$52:$F$52))+1)</f>
        <v>68.124300447695035</v>
      </c>
      <c r="DR28" s="13">
        <f>BF28*(SUMPRODUCT(('Scenario_selection&amp;Results'!$B$51:$F$51='Material intensity'!DR$3)*('Scenario_selection&amp;Results'!$B$52:$F$52))+1)</f>
        <v>52.089999999999996</v>
      </c>
      <c r="DS28" s="13">
        <f>BG28*(SUMPRODUCT(('Scenario_selection&amp;Results'!$B$51:$F$51='Material intensity'!DS$3)*('Scenario_selection&amp;Results'!$B$52:$F$52))+1)</f>
        <v>302.17999999999995</v>
      </c>
      <c r="DT28" s="13">
        <f>BH28*(SUMPRODUCT(('Scenario_selection&amp;Results'!$B$51:$F$51='Material intensity'!DT$3)*('Scenario_selection&amp;Results'!$B$52:$F$52))+1)</f>
        <v>1.8663000000000005</v>
      </c>
      <c r="DU28" s="13">
        <f>BI28*(SUMPRODUCT(('Scenario_selection&amp;Results'!$B$51:$F$51='Material intensity'!DU$3)*('Scenario_selection&amp;Results'!$B$52:$F$52))+1)</f>
        <v>7.286999999999999</v>
      </c>
      <c r="DV28" s="13">
        <f>BJ28*(SUMPRODUCT(('Scenario_selection&amp;Results'!$B$51:$F$51='Material intensity'!DV$3)*('Scenario_selection&amp;Results'!$B$52:$F$52))+1)</f>
        <v>95.664000000000001</v>
      </c>
      <c r="DW28" s="13">
        <f>BK28*(SUMPRODUCT(('Scenario_selection&amp;Results'!$B$51:$F$51='Material intensity'!DW$3)*('Scenario_selection&amp;Results'!$B$52:$F$52))+1)</f>
        <v>56.492457325522281</v>
      </c>
      <c r="DX28" s="13">
        <f>BL28*(SUMPRODUCT(('Scenario_selection&amp;Results'!$B$51:$F$51='Material intensity'!DX$3)*('Scenario_selection&amp;Results'!$B$52:$F$52))+1)</f>
        <v>319.59392622365993</v>
      </c>
      <c r="DY28" s="13">
        <f>BM28*(SUMPRODUCT(('Scenario_selection&amp;Results'!$B$51:$F$51='Material intensity'!DY$3)*('Scenario_selection&amp;Results'!$B$52:$F$52))+1)</f>
        <v>2.0348465572061216</v>
      </c>
      <c r="DZ28" s="13">
        <f>BN28*(SUMPRODUCT(('Scenario_selection&amp;Results'!$B$51:$F$51='Material intensity'!DZ$3)*('Scenario_selection&amp;Results'!$B$52:$F$52))+1)</f>
        <v>7.7657870626743213</v>
      </c>
      <c r="EA28" s="13">
        <f>BO28*(SUMPRODUCT(('Scenario_selection&amp;Results'!$B$51:$F$51='Material intensity'!EA$3)*('Scenario_selection&amp;Results'!$B$52:$F$52))+1)</f>
        <v>68.133704204061758</v>
      </c>
      <c r="EB28" s="13">
        <f>BP28*(SUMPRODUCT(('Scenario_selection&amp;Results'!$B$51:$F$51='Material intensity'!EB$3)*('Scenario_selection&amp;Results'!$B$52:$F$52))+1)</f>
        <v>52.090000000000011</v>
      </c>
      <c r="EC28" s="13">
        <f>BQ28*(SUMPRODUCT(('Scenario_selection&amp;Results'!$B$51:$F$51='Material intensity'!EC$3)*('Scenario_selection&amp;Results'!$B$52:$F$52))+1)</f>
        <v>302.18</v>
      </c>
      <c r="ED28" s="13">
        <f>BR28*(SUMPRODUCT(('Scenario_selection&amp;Results'!$B$51:$F$51='Material intensity'!ED$3)*('Scenario_selection&amp;Results'!$B$52:$F$52))+1)</f>
        <v>1.8663000000000003</v>
      </c>
      <c r="EE28" s="13">
        <f>BS28*(SUMPRODUCT(('Scenario_selection&amp;Results'!$B$51:$F$51='Material intensity'!EE$3)*('Scenario_selection&amp;Results'!$B$52:$F$52))+1)</f>
        <v>7.286999999999999</v>
      </c>
      <c r="EF28" s="13">
        <f>BT28*(SUMPRODUCT(('Scenario_selection&amp;Results'!$B$51:$F$51='Material intensity'!EF$3)*('Scenario_selection&amp;Results'!$B$52:$F$52))+1)</f>
        <v>95.664000000000016</v>
      </c>
      <c r="EG28" s="13">
        <f>BU28*(SUMPRODUCT(('Scenario_selection&amp;Results'!$B$51:$F$51='Material intensity'!EG$3)*('Scenario_selection&amp;Results'!$B$52:$F$52))+1)</f>
        <v>56.479262741173756</v>
      </c>
      <c r="EH28" s="13">
        <f>BV28*(SUMPRODUCT(('Scenario_selection&amp;Results'!$B$51:$F$51='Material intensity'!EH$3)*('Scenario_selection&amp;Results'!$B$52:$F$52))+1)</f>
        <v>319.61122113026516</v>
      </c>
      <c r="EI28" s="13">
        <f>BW28*(SUMPRODUCT(('Scenario_selection&amp;Results'!$B$51:$F$51='Material intensity'!EI$3)*('Scenario_selection&amp;Results'!$B$52:$F$52))+1)</f>
        <v>2.0343137203619386</v>
      </c>
      <c r="EJ28" s="13">
        <f>BX28*(SUMPRODUCT(('Scenario_selection&amp;Results'!$B$51:$F$51='Material intensity'!EJ$3)*('Scenario_selection&amp;Results'!$B$52:$F$52))+1)</f>
        <v>7.7646885282003897</v>
      </c>
      <c r="EK28" s="13">
        <f>BY28*(SUMPRODUCT(('Scenario_selection&amp;Results'!$B$51:$F$51='Material intensity'!EK$3)*('Scenario_selection&amp;Results'!$B$52:$F$52))+1)</f>
        <v>68.135484560149223</v>
      </c>
      <c r="EL28" s="13">
        <f>BZ28*(SUMPRODUCT(('Scenario_selection&amp;Results'!$B$51:$F$51='Material intensity'!EL$3)*('Scenario_selection&amp;Results'!$B$52:$F$52))+1)</f>
        <v>52.090000000000011</v>
      </c>
      <c r="EM28" s="13">
        <f>CA28*(SUMPRODUCT(('Scenario_selection&amp;Results'!$B$51:$F$51='Material intensity'!EM$3)*('Scenario_selection&amp;Results'!$B$52:$F$52))+1)</f>
        <v>302.18000000000006</v>
      </c>
      <c r="EN28" s="13">
        <f>CB28*(SUMPRODUCT(('Scenario_selection&amp;Results'!$B$51:$F$51='Material intensity'!EN$3)*('Scenario_selection&amp;Results'!$B$52:$F$52))+1)</f>
        <v>1.8662999999999996</v>
      </c>
      <c r="EO28" s="13">
        <f>CC28*(SUMPRODUCT(('Scenario_selection&amp;Results'!$B$51:$F$51='Material intensity'!EO$3)*('Scenario_selection&amp;Results'!$B$52:$F$52))+1)</f>
        <v>7.286999999999999</v>
      </c>
      <c r="EP28" s="13">
        <f>CD28*(SUMPRODUCT(('Scenario_selection&amp;Results'!$B$51:$F$51='Material intensity'!EP$3)*('Scenario_selection&amp;Results'!$B$52:$F$52))+1)</f>
        <v>95.664000000000001</v>
      </c>
      <c r="ES28" s="13">
        <f>BA28*(SUMPRODUCT(('Scenario_selection&amp;Results'!$B$51:$F$51='Material intensity'!DM$3)*('Scenario_selection&amp;Results'!$B$52:$F$52)))</f>
        <v>0</v>
      </c>
      <c r="ET28" s="13">
        <f>BB28*(SUMPRODUCT(('Scenario_selection&amp;Results'!$B$51:$F$51='Material intensity'!DN$3)*('Scenario_selection&amp;Results'!$B$52:$F$52)))</f>
        <v>0</v>
      </c>
      <c r="EU28" s="13">
        <f>BC28*(SUMPRODUCT(('Scenario_selection&amp;Results'!$B$51:$F$51='Material intensity'!DO$3)*('Scenario_selection&amp;Results'!$B$52:$F$52)))</f>
        <v>0.33961016268853716</v>
      </c>
      <c r="EV28" s="13">
        <f>BD28*(SUMPRODUCT(('Scenario_selection&amp;Results'!$B$51:$F$51='Material intensity'!DP$3)*('Scenario_selection&amp;Results'!$B$52:$F$52)))</f>
        <v>1.2952649116057438</v>
      </c>
      <c r="EW28" s="13">
        <f>BE28*(SUMPRODUCT(('Scenario_selection&amp;Results'!$B$51:$F$51='Material intensity'!DQ$3)*('Scenario_selection&amp;Results'!$B$52:$F$52)))</f>
        <v>11.35405007461584</v>
      </c>
      <c r="EX28" s="13">
        <f>BF28*(SUMPRODUCT(('Scenario_selection&amp;Results'!$B$51:$F$51='Material intensity'!DR$3)*('Scenario_selection&amp;Results'!$B$52:$F$52)))</f>
        <v>0</v>
      </c>
      <c r="EY28" s="13">
        <f>BG28*(SUMPRODUCT(('Scenario_selection&amp;Results'!$B$51:$F$51='Material intensity'!DS$3)*('Scenario_selection&amp;Results'!$B$52:$F$52)))</f>
        <v>0</v>
      </c>
      <c r="EZ28" s="13">
        <f>BH28*(SUMPRODUCT(('Scenario_selection&amp;Results'!$B$51:$F$51='Material intensity'!DT$3)*('Scenario_selection&amp;Results'!$B$52:$F$52)))</f>
        <v>0.3110500000000001</v>
      </c>
      <c r="FA28" s="13">
        <f>BI28*(SUMPRODUCT(('Scenario_selection&amp;Results'!$B$51:$F$51='Material intensity'!DU$3)*('Scenario_selection&amp;Results'!$B$52:$F$52)))</f>
        <v>1.2145000000000001</v>
      </c>
      <c r="FB28" s="13">
        <f>BJ28*(SUMPRODUCT(('Scenario_selection&amp;Results'!$B$51:$F$51='Material intensity'!DV$3)*('Scenario_selection&amp;Results'!$B$52:$F$52)))</f>
        <v>15.944000000000001</v>
      </c>
      <c r="FC28" s="13">
        <f>BK28*(SUMPRODUCT(('Scenario_selection&amp;Results'!$B$51:$F$51='Material intensity'!DW$3)*('Scenario_selection&amp;Results'!$B$52:$F$52)))</f>
        <v>0</v>
      </c>
      <c r="FD28" s="13">
        <f>BL28*(SUMPRODUCT(('Scenario_selection&amp;Results'!$B$51:$F$51='Material intensity'!DX$3)*('Scenario_selection&amp;Results'!$B$52:$F$52)))</f>
        <v>0</v>
      </c>
      <c r="FE28" s="13">
        <f>BM28*(SUMPRODUCT(('Scenario_selection&amp;Results'!$B$51:$F$51='Material intensity'!DY$3)*('Scenario_selection&amp;Results'!$B$52:$F$52)))</f>
        <v>0.33914109286768701</v>
      </c>
      <c r="FF28" s="13">
        <f>BN28*(SUMPRODUCT(('Scenario_selection&amp;Results'!$B$51:$F$51='Material intensity'!DZ$3)*('Scenario_selection&amp;Results'!$B$52:$F$52)))</f>
        <v>1.2942978437790538</v>
      </c>
      <c r="FG28" s="13">
        <f>BO28*(SUMPRODUCT(('Scenario_selection&amp;Results'!$B$51:$F$51='Material intensity'!EA$3)*('Scenario_selection&amp;Results'!$B$52:$F$52)))</f>
        <v>11.355617367343626</v>
      </c>
      <c r="FH28" s="13">
        <f>BP28*(SUMPRODUCT(('Scenario_selection&amp;Results'!$B$51:$F$51='Material intensity'!EB$3)*('Scenario_selection&amp;Results'!$B$52:$F$52)))</f>
        <v>0</v>
      </c>
      <c r="FI28" s="13">
        <f>BQ28*(SUMPRODUCT(('Scenario_selection&amp;Results'!$B$51:$F$51='Material intensity'!EC$3)*('Scenario_selection&amp;Results'!$B$52:$F$52)))</f>
        <v>0</v>
      </c>
      <c r="FJ28" s="13">
        <f>BR28*(SUMPRODUCT(('Scenario_selection&amp;Results'!$B$51:$F$51='Material intensity'!ED$3)*('Scenario_selection&amp;Results'!$B$52:$F$52)))</f>
        <v>0.31105000000000005</v>
      </c>
      <c r="FK28" s="13">
        <f>BS28*(SUMPRODUCT(('Scenario_selection&amp;Results'!$B$51:$F$51='Material intensity'!EE$3)*('Scenario_selection&amp;Results'!$B$52:$F$52)))</f>
        <v>1.2145000000000001</v>
      </c>
      <c r="FL28" s="13">
        <f>BT28*(SUMPRODUCT(('Scenario_selection&amp;Results'!$B$51:$F$51='Material intensity'!EF$3)*('Scenario_selection&amp;Results'!$B$52:$F$52)))</f>
        <v>15.944000000000003</v>
      </c>
      <c r="FM28" s="13">
        <f>BU28*(SUMPRODUCT(('Scenario_selection&amp;Results'!$B$51:$F$51='Material intensity'!EG$3)*('Scenario_selection&amp;Results'!$B$52:$F$52)))</f>
        <v>0</v>
      </c>
      <c r="FN28" s="13">
        <f>BV28*(SUMPRODUCT(('Scenario_selection&amp;Results'!$B$51:$F$51='Material intensity'!EH$3)*('Scenario_selection&amp;Results'!$B$52:$F$52)))</f>
        <v>0</v>
      </c>
      <c r="FO28" s="13">
        <f>BW28*(SUMPRODUCT(('Scenario_selection&amp;Results'!$B$51:$F$51='Material intensity'!EI$3)*('Scenario_selection&amp;Results'!$B$52:$F$52)))</f>
        <v>0.33905228672698978</v>
      </c>
      <c r="FP28" s="13">
        <f>BX28*(SUMPRODUCT(('Scenario_selection&amp;Results'!$B$51:$F$51='Material intensity'!EJ$3)*('Scenario_selection&amp;Results'!$B$52:$F$52)))</f>
        <v>1.2941147547000651</v>
      </c>
      <c r="FQ28" s="13">
        <f>BY28*(SUMPRODUCT(('Scenario_selection&amp;Results'!$B$51:$F$51='Material intensity'!EK$3)*('Scenario_selection&amp;Results'!$B$52:$F$52)))</f>
        <v>11.355914093358205</v>
      </c>
      <c r="FR28" s="13">
        <f>BZ28*(SUMPRODUCT(('Scenario_selection&amp;Results'!$B$51:$F$51='Material intensity'!EL$3)*('Scenario_selection&amp;Results'!$B$52:$F$52)))</f>
        <v>0</v>
      </c>
      <c r="FS28" s="13">
        <f>CA28*(SUMPRODUCT(('Scenario_selection&amp;Results'!$B$51:$F$51='Material intensity'!EM$3)*('Scenario_selection&amp;Results'!$B$52:$F$52)))</f>
        <v>0</v>
      </c>
      <c r="FT28" s="13">
        <f>CB28*(SUMPRODUCT(('Scenario_selection&amp;Results'!$B$51:$F$51='Material intensity'!EN$3)*('Scenario_selection&amp;Results'!$B$52:$F$52)))</f>
        <v>0.31104999999999999</v>
      </c>
      <c r="FU28" s="13">
        <f>CC28*(SUMPRODUCT(('Scenario_selection&amp;Results'!$B$51:$F$51='Material intensity'!EO$3)*('Scenario_selection&amp;Results'!$B$52:$F$52)))</f>
        <v>1.2145000000000001</v>
      </c>
      <c r="FV28" s="13">
        <f>CD28*(SUMPRODUCT(('Scenario_selection&amp;Results'!$B$51:$F$51='Material intensity'!EP$3)*('Scenario_selection&amp;Results'!$B$52:$F$52)))</f>
        <v>15.944000000000001</v>
      </c>
    </row>
    <row r="29" spans="1:178" ht="17" customHeight="1" x14ac:dyDescent="0.3">
      <c r="A29" s="13">
        <v>2019</v>
      </c>
      <c r="B29" s="67">
        <v>262</v>
      </c>
      <c r="C29" s="67">
        <v>85</v>
      </c>
      <c r="D29" s="67">
        <v>8.6</v>
      </c>
      <c r="E29" s="67">
        <v>20.87</v>
      </c>
      <c r="F29" s="67">
        <v>0</v>
      </c>
      <c r="G29" s="67"/>
      <c r="H29" s="67">
        <v>62.52</v>
      </c>
      <c r="I29" s="67">
        <v>346.47</v>
      </c>
      <c r="J29" s="67">
        <v>1.887</v>
      </c>
      <c r="K29" s="67">
        <v>7.03</v>
      </c>
      <c r="L29" s="67">
        <v>22.43</v>
      </c>
      <c r="N29" s="67">
        <v>20.8</v>
      </c>
      <c r="O29" s="67">
        <v>169.31</v>
      </c>
      <c r="P29" s="67">
        <v>0.56000000000000005</v>
      </c>
      <c r="Q29" s="67">
        <v>3.2</v>
      </c>
      <c r="R29" s="67">
        <v>251.59</v>
      </c>
      <c r="S29" s="67"/>
      <c r="U29" s="68">
        <f>(SUMPRODUCT((Scenarios!$A$4:$A$204='Material intensity'!$A29)*(Scenarios!$B$4:$B$204='Scenario_selection&amp;Results'!$D$9)*Scenarios!$AC$4:$AC$204)*B29+H29*(1-SUMPRODUCT((Scenarios!$A$4:$A$204='Material intensity'!$A29)*(Scenarios!$B$4:$B$204='Scenario_selection&amp;Results'!$D$9)*Scenarios!$AC$4:$AC$204)-Scenarios!AE18)+N29*Scenarios!AE18)*(1-SUMPRODUCT((Scenarios!$A$4:$A$204='Material intensity'!$A29)*(Scenarios!$B$4:$B$204='Scenario_selection&amp;Results'!$D$11)*Scenarios!$AG$4:$AG$204))</f>
        <v>67.232452380952381</v>
      </c>
      <c r="V29" s="69">
        <f>(SUMPRODUCT((Scenarios!$A$4:$A$204='Material intensity'!$A29)*(Scenarios!$B$4:$B$204='Scenario_selection&amp;Results'!$D$9)*Scenarios!$AC$4:$AC$204)*C29+I29*(1-SUMPRODUCT((Scenarios!$A$4:$A$204='Material intensity'!$A29)*(Scenarios!$B$4:$B$204='Scenario_selection&amp;Results'!$D$9)*Scenarios!$AC$4:$AC$204)-Scenarios!AE18)+O29*Scenarios!AE18)*(1-SUMPRODUCT((Scenarios!$A$4:$A$204='Material intensity'!$A29)*(Scenarios!$B$4:$B$204='Scenario_selection&amp;Results'!$D$11)*Scenarios!$AG$4:$AG$204))</f>
        <v>308.41445238095241</v>
      </c>
      <c r="W29" s="68">
        <f>(SUMPRODUCT((Scenarios!$A$4:$A$204='Material intensity'!$A29)*(Scenarios!$B$4:$B$204='Scenario_selection&amp;Results'!$D$9)*Scenarios!$AC$4:$AC$204)*D29+J29*(1-SUMPRODUCT((Scenarios!$A$4:$A$204='Material intensity'!$A29)*(Scenarios!$B$4:$B$204='Scenario_selection&amp;Results'!$D$9)*Scenarios!$AC$4:$AC$204)-Scenarios!AE18)+P29*Scenarios!AE18)*(1-SUMPRODUCT((Scenarios!$A$4:$A$204='Material intensity'!$A29)*(Scenarios!$B$4:$B$204='Scenario_selection&amp;Results'!$D$11)*Scenarios!$AG$4:$AG$204))</f>
        <v>2.0561708333333333</v>
      </c>
      <c r="X29" s="68">
        <f>(SUMPRODUCT((Scenarios!$A$4:$A$204='Material intensity'!$A29)*(Scenarios!$B$4:$B$204='Scenario_selection&amp;Results'!$D$9)*Scenarios!$AC$4:$AC$204)*E29+K29*(1-SUMPRODUCT((Scenarios!$A$4:$A$204='Material intensity'!$A29)*(Scenarios!$B$4:$B$204='Scenario_selection&amp;Results'!$D$9)*Scenarios!$AC$4:$AC$204)-Scenarios!AE18)+Q29*Scenarios!AE18)*(1-SUMPRODUCT((Scenarios!$A$4:$A$204='Material intensity'!$A29)*(Scenarios!$B$4:$B$204='Scenario_selection&amp;Results'!$D$11)*Scenarios!$AG$4:$AG$204))</f>
        <v>7.2283273809523809</v>
      </c>
      <c r="Y29" s="68">
        <f>(SUMPRODUCT((Scenarios!$A$4:$A$204='Material intensity'!$A29)*(Scenarios!$B$4:$B$204='Scenario_selection&amp;Results'!$D$9)*Scenarios!$AC$4:$AC$204)*F29+L29*(1-SUMPRODUCT((Scenarios!$A$4:$A$204='Material intensity'!$A29)*(Scenarios!$B$4:$B$204='Scenario_selection&amp;Results'!$D$9)*Scenarios!$AC$4:$AC$204)-Scenarios!AE18)+R29*Scenarios!AE18)*(1-SUMPRODUCT((Scenarios!$A$4:$A$204='Material intensity'!$A29)*(Scenarios!$B$4:$B$204='Scenario_selection&amp;Results'!$D$11)*Scenarios!$AG$4:$AG$204))</f>
        <v>52.764595238095232</v>
      </c>
      <c r="Z29" s="13">
        <f>(SUMPRODUCT((Scenarios!$A$4:$A$204='Material intensity'!$A29)*(Scenarios!$B$4:$B$204='Scenario_selection&amp;Results'!$D$9)*Scenarios!$AD$4:$AD$204)*B29+H29*(1-SUMPRODUCT((Scenarios!$A$4:$A$204='Material intensity'!$A29)*(Scenarios!$B$4:$B$204='Scenario_selection&amp;Results'!$D$9)*Scenarios!$AD$4:$AD$204)-Scenarios!AF18)+N29*Scenarios!AF18)*(1-SUMPRODUCT((Scenarios!$A$4:$A$204='Material intensity'!$A29)*(Scenarios!$B$4:$B$204='Scenario_selection&amp;Results'!$D$11)*Scenarios!$AG$4:$AG$204)*0.3)</f>
        <v>53.671595238095243</v>
      </c>
      <c r="AA29" s="13">
        <f>(SUMPRODUCT((Scenarios!$A$4:$A$204='Material intensity'!$A29)*(Scenarios!$B$4:$B$204='Scenario_selection&amp;Results'!$D$9)*Scenarios!$AD$4:$AD$204)*C29+I29*(1-SUMPRODUCT((Scenarios!$A$4:$A$204='Material intensity'!$A29)*(Scenarios!$B$4:$B$204='Scenario_selection&amp;Results'!$D$9)*Scenarios!$AD$4:$AD$204)-Scenarios!AF18)+O29*Scenarios!AF18)*(1-SUMPRODUCT((Scenarios!$A$4:$A$204='Material intensity'!$A29)*(Scenarios!$B$4:$B$204='Scenario_selection&amp;Results'!$D$11)*Scenarios!$AG$4:$AG$204)*0.2)</f>
        <v>304.93701190476196</v>
      </c>
      <c r="AB29" s="13">
        <f>(SUMPRODUCT((Scenarios!$A$4:$A$204='Material intensity'!$A29)*(Scenarios!$B$4:$B$204='Scenario_selection&amp;Results'!$D$9)*Scenarios!$AD$4:$AD$204)*D29+J29*(1-SUMPRODUCT((Scenarios!$A$4:$A$204='Material intensity'!$A29)*(Scenarios!$B$4:$B$204='Scenario_selection&amp;Results'!$D$9)*Scenarios!$AD$4:$AD$204)-Scenarios!AF18)+P29*Scenarios!AF18)</f>
        <v>1.6068708333333335</v>
      </c>
      <c r="AC29" s="13">
        <f>(SUMPRODUCT((Scenarios!$A$4:$A$204='Material intensity'!$A29)*(Scenarios!$B$4:$B$204='Scenario_selection&amp;Results'!$D$9)*Scenarios!$AD$4:$AD$204)*E29+K29*(1-SUMPRODUCT((Scenarios!$A$4:$A$204='Material intensity'!$A29)*(Scenarios!$B$4:$B$204='Scenario_selection&amp;Results'!$D$9)*Scenarios!$AD$4:$AD$204)-Scenarios!AF18)+Q29*Scenarios!AF18)</f>
        <v>6.2017202380952385</v>
      </c>
      <c r="AD29" s="13">
        <f>(SUMPRODUCT((Scenarios!$A$4:$A$204='Material intensity'!$A29)*(Scenarios!$B$4:$B$204='Scenario_selection&amp;Results'!$D$9)*Scenarios!$AD$4:$AD$204)*F29+L29*(1-SUMPRODUCT((Scenarios!$A$4:$A$204='Material intensity'!$A29)*(Scenarios!$B$4:$B$204='Scenario_selection&amp;Results'!$D$9)*Scenarios!$AD$4:$AD$204)-Scenarios!AF18)+R29*Scenarios!AF18)</f>
        <v>74.865726190476195</v>
      </c>
      <c r="AE29" s="13">
        <f t="shared" si="24"/>
        <v>67.232452380952381</v>
      </c>
      <c r="AF29" s="13">
        <f t="shared" si="25"/>
        <v>308.41445238095241</v>
      </c>
      <c r="AG29" s="13">
        <f t="shared" si="26"/>
        <v>2.0561708333333333</v>
      </c>
      <c r="AH29" s="13">
        <f t="shared" si="27"/>
        <v>7.2283273809523809</v>
      </c>
      <c r="AI29" s="13">
        <f t="shared" si="28"/>
        <v>52.764595238095232</v>
      </c>
      <c r="AJ29" s="13">
        <f t="shared" si="29"/>
        <v>53.671595238095243</v>
      </c>
      <c r="AK29" s="13">
        <f t="shared" si="30"/>
        <v>304.93701190476196</v>
      </c>
      <c r="AL29" s="13">
        <f t="shared" si="31"/>
        <v>1.6068708333333335</v>
      </c>
      <c r="AM29" s="13">
        <f t="shared" si="32"/>
        <v>6.2017202380952385</v>
      </c>
      <c r="AN29" s="13">
        <f t="shared" si="33"/>
        <v>74.865726190476195</v>
      </c>
      <c r="AO29" s="13">
        <f t="shared" si="34"/>
        <v>67.232452380952381</v>
      </c>
      <c r="AP29" s="13">
        <f t="shared" si="35"/>
        <v>308.41445238095241</v>
      </c>
      <c r="AQ29" s="13">
        <f t="shared" si="36"/>
        <v>2.0561708333333333</v>
      </c>
      <c r="AR29" s="13">
        <f t="shared" si="37"/>
        <v>7.2283273809523809</v>
      </c>
      <c r="AS29" s="13">
        <f t="shared" si="38"/>
        <v>52.764595238095232</v>
      </c>
      <c r="AT29" s="13">
        <f t="shared" si="40"/>
        <v>53.671595238095243</v>
      </c>
      <c r="AU29" s="13">
        <f t="shared" si="41"/>
        <v>304.93701190476196</v>
      </c>
      <c r="AV29" s="13">
        <f t="shared" si="42"/>
        <v>1.6068708333333335</v>
      </c>
      <c r="AW29" s="13">
        <f t="shared" si="43"/>
        <v>6.2017202380952385</v>
      </c>
      <c r="AX29" s="13">
        <f t="shared" si="44"/>
        <v>74.865726190476195</v>
      </c>
      <c r="BA29" s="13">
        <f>MMULT('SDF-UR-North'!$I83:$BW83,'Material intensity'!U$4:U$70)/SUM('SDF-UR-North'!$I83:$BW83)</f>
        <v>56.646923680173543</v>
      </c>
      <c r="BB29" s="13">
        <f>MMULT('SDF-UR-North'!$I83:$BW83,'Material intensity'!V$4:V$70)/SUM('SDF-UR-North'!$I83:$BW83)</f>
        <v>319.39145821809211</v>
      </c>
      <c r="BC29" s="13">
        <f>MMULT('SDF-UR-North'!$I83:$BW83,'Material intensity'!W$4:W$70)/SUM('SDF-UR-North'!$I83:$BW83)</f>
        <v>1.7009036427962951</v>
      </c>
      <c r="BD29" s="13">
        <f>MMULT('SDF-UR-North'!$I83:$BW83,'Material intensity'!X$4:X$70)/SUM('SDF-UR-North'!$I83:$BW83)</f>
        <v>6.4822061546701528</v>
      </c>
      <c r="BE29" s="13">
        <f>MMULT('SDF-UR-North'!$I83:$BW83,'Material intensity'!Y$4:Y$70)/SUM('SDF-UR-North'!$I83:$BW83)</f>
        <v>56.760718276788189</v>
      </c>
      <c r="BF29" s="13">
        <f>MMULT('SDF-RR-North'!$I83:$BW83,'Material intensity'!Z$4:Z$70)/SUM('SDF-RR-North'!$I83:$BW83)</f>
        <v>52.090000000000018</v>
      </c>
      <c r="BG29" s="13">
        <f>MMULT('SDF-RR-North'!$I83:$BW83,'Material intensity'!AA$4:AA$70)/SUM('SDF-RR-North'!$I83:$BW83)</f>
        <v>302.17999999999995</v>
      </c>
      <c r="BH29" s="13">
        <f>MMULT('SDF-RR-North'!$I83:$BW83,'Material intensity'!AB$4:AB$70)/SUM('SDF-RR-North'!$I83:$BW83)</f>
        <v>1.5552499999999998</v>
      </c>
      <c r="BI29" s="13">
        <f>MMULT('SDF-RR-North'!$I83:$BW83,'Material intensity'!AC$4:AC$70)/SUM('SDF-RR-North'!$I83:$BW83)</f>
        <v>6.0724999999999998</v>
      </c>
      <c r="BJ29" s="13">
        <f>MMULT('SDF-RR-North'!$I83:$BW83,'Material intensity'!AD$4:AD$70)/SUM('SDF-RR-North'!$I83:$BW83)</f>
        <v>79.720000000000013</v>
      </c>
      <c r="BK29" s="13">
        <f>MMULT('SDF-UR-Trans'!$I83:$BW83,'Material intensity'!U$4:U$70)/SUM('SDF-UR-Trans'!$I83:$BW83)</f>
        <v>56.575906749082954</v>
      </c>
      <c r="BL29" s="13">
        <f>MMULT('SDF-UR-Trans'!$I83:$BW83,'Material intensity'!V$4:V$70)/SUM('SDF-UR-Trans'!$I83:$BW83)</f>
        <v>319.48454422657557</v>
      </c>
      <c r="BM29" s="13">
        <f>MMULT('SDF-UR-Trans'!$I83:$BW83,'Material intensity'!W$4:W$70)/SUM('SDF-UR-Trans'!$I83:$BW83)</f>
        <v>1.6985137457719763</v>
      </c>
      <c r="BN29" s="13">
        <f>MMULT('SDF-UR-Trans'!$I83:$BW83,'Material intensity'!X$4:X$70)/SUM('SDF-UR-Trans'!$I83:$BW83)</f>
        <v>6.4772789723646893</v>
      </c>
      <c r="BO29" s="13">
        <f>MMULT('SDF-UR-Trans'!$I83:$BW83,'Material intensity'!Y$4:Y$70)/SUM('SDF-UR-Trans'!$I83:$BW83)</f>
        <v>56.768703587417619</v>
      </c>
      <c r="BP29" s="13">
        <f>MMULT('SDF-RR-Trans'!$I83:$BW83,'Material intensity'!Z$4:Z$70)/SUM('SDF-RR-Trans'!$I83:$BW83)</f>
        <v>52.090000000000011</v>
      </c>
      <c r="BQ29" s="13">
        <f>MMULT('SDF-RR-Trans'!$I83:$BW83,'Material intensity'!AA$4:AA$70)/SUM('SDF-RR-Trans'!$I83:$BW83)</f>
        <v>302.18</v>
      </c>
      <c r="BR29" s="13">
        <f>MMULT('SDF-RR-Trans'!$I83:$BW83,'Material intensity'!AB$4:AB$70)/SUM('SDF-RR-Trans'!$I83:$BW83)</f>
        <v>1.55525</v>
      </c>
      <c r="BS29" s="13">
        <f>MMULT('SDF-RR-Trans'!$I83:$BW83,'Material intensity'!AC$4:AC$70)/SUM('SDF-RR-Trans'!$I83:$BW83)</f>
        <v>6.0724999999999989</v>
      </c>
      <c r="BT29" s="13">
        <f>MMULT('SDF-RR-Trans'!$I83:$BW83,'Material intensity'!AD$4:AD$70)/SUM('SDF-RR-Trans'!$I83:$BW83)</f>
        <v>79.719999999999985</v>
      </c>
      <c r="BU29" s="13">
        <f>MMULT('SDF-UR-South'!$I83:$BW83,'Material intensity'!U$4:U$70)/SUM('SDF-UR-South'!$I83:$BW83)</f>
        <v>56.57669512852052</v>
      </c>
      <c r="BV29" s="13">
        <f>MMULT('SDF-UR-South'!$I83:$BW83,'Material intensity'!V$4:V$70)/SUM('SDF-UR-South'!$I83:$BW83)</f>
        <v>319.48351085194372</v>
      </c>
      <c r="BW29" s="13">
        <f>MMULT('SDF-UR-South'!$I83:$BW83,'Material intensity'!W$4:W$70)/SUM('SDF-UR-South'!$I83:$BW83)</f>
        <v>1.6985402767082329</v>
      </c>
      <c r="BX29" s="13">
        <f>MMULT('SDF-UR-South'!$I83:$BW83,'Material intensity'!X$4:X$70)/SUM('SDF-UR-South'!$I83:$BW83)</f>
        <v>6.4773336704367566</v>
      </c>
      <c r="BY29" s="13">
        <f>MMULT('SDF-UR-South'!$I83:$BW83,'Material intensity'!Y$4:Y$70)/SUM('SDF-UR-South'!$I83:$BW83)</f>
        <v>56.768614940180896</v>
      </c>
      <c r="BZ29" s="13">
        <f>MMULT('SDF-RR-South'!$I83:$BW83,'Material intensity'!Z$4:Z$70)/SUM('SDF-RR-South'!$I83:$BW83)</f>
        <v>52.09</v>
      </c>
      <c r="CA29" s="13">
        <f>MMULT('SDF-RR-South'!$I83:$BW83,'Material intensity'!AA$4:AA$70)/SUM('SDF-RR-South'!$I83:$BW83)</f>
        <v>302.18000000000006</v>
      </c>
      <c r="CB29" s="13">
        <f>MMULT('SDF-RR-South'!$I83:$BW83,'Material intensity'!AB$4:AB$70)/SUM('SDF-RR-South'!$I83:$BW83)</f>
        <v>1.5552500000000002</v>
      </c>
      <c r="CC29" s="13">
        <f>MMULT('SDF-RR-South'!$I83:$BW83,'Material intensity'!AC$4:AC$70)/SUM('SDF-RR-South'!$I83:$BW83)</f>
        <v>6.0725000000000016</v>
      </c>
      <c r="CD29" s="13">
        <f>MMULT('SDF-RR-South'!$I83:$BW83,'Material intensity'!AD$4:AD$70)/SUM('SDF-RR-South'!$I83:$BW83)</f>
        <v>79.72</v>
      </c>
      <c r="CG29" s="13">
        <f>IFERROR(MMULT('SDF-UR-North'!$CF83:$DV83,'Material intensity'!DM$28:DM$70)/SUM('SDF-UR-North'!$CF83:$DV83),0)</f>
        <v>0</v>
      </c>
      <c r="CH29" s="13">
        <f>IFERROR(MMULT('SDF-UR-North'!$CF83:$DV83,'Material intensity'!DN$28:DN$70)/SUM('SDF-UR-North'!$CF83:$DV83),0)</f>
        <v>0</v>
      </c>
      <c r="CI29" s="13">
        <f>IFERROR(MMULT('SDF-UR-North'!$CF83:$DV83,'Material intensity'!DO$28:DO$70)/SUM('SDF-UR-North'!$CF83:$DV83),0)</f>
        <v>0</v>
      </c>
      <c r="CJ29" s="13">
        <f>IFERROR(MMULT('SDF-UR-North'!$CF83:$DV83,'Material intensity'!DP$28:DP$70)/SUM('SDF-UR-North'!$CF83:$DV83),0)</f>
        <v>0</v>
      </c>
      <c r="CK29" s="13">
        <f>IFERROR(MMULT('SDF-UR-North'!$CF83:$DV83,'Material intensity'!DQ$28:DQ$70)/SUM('SDF-UR-North'!$CF83:$DV83),0)</f>
        <v>0</v>
      </c>
      <c r="CL29" s="13">
        <f>IFERROR(MMULT('SDF-RR-North'!$CF83:$DV83,'Material intensity'!DR$28:DR$70)/SUM('SDF-RR-North'!$CF83:$DV83),0)</f>
        <v>0</v>
      </c>
      <c r="CM29" s="13">
        <f>IFERROR(MMULT('SDF-RR-North'!$CF83:$DV83,'Material intensity'!DS$28:DS$70)/SUM('SDF-RR-North'!$CF83:$DV83),0)</f>
        <v>0</v>
      </c>
      <c r="CN29" s="13">
        <f>IFERROR(MMULT('SDF-RR-North'!$CF83:$DV83,'Material intensity'!DT$28:DT$70)/SUM('SDF-RR-North'!$CF83:$DV83),0)</f>
        <v>0</v>
      </c>
      <c r="CO29" s="13">
        <f>IFERROR(MMULT('SDF-RR-North'!$CF83:$DV83,'Material intensity'!DU$28:DU$70)/SUM('SDF-RR-North'!$CF83:$DV83),0)</f>
        <v>0</v>
      </c>
      <c r="CP29" s="13">
        <f>IFERROR(MMULT('SDF-RR-North'!$CF83:$DV83,'Material intensity'!DV$28:DV$70)/SUM('SDF-RR-North'!$CF83:$DV83),0)</f>
        <v>0</v>
      </c>
      <c r="CQ29" s="13">
        <f>IFERROR(MMULT('SDF-UR-Trans'!$CF83:$DV83,'Material intensity'!DW$28:DW$70)/SUM('SDF-UR-Trans'!$CF83:$DV83),0)</f>
        <v>0</v>
      </c>
      <c r="CR29" s="13">
        <f>IFERROR(MMULT('SDF-UR-Trans'!$CF83:$DV83,'Material intensity'!DX$28:DX$70)/SUM('SDF-UR-Trans'!$CF83:$DV83),0)</f>
        <v>0</v>
      </c>
      <c r="CS29" s="13">
        <f>IFERROR(MMULT('SDF-UR-Trans'!$CF83:$DV83,'Material intensity'!DY$28:DY$70)/SUM('SDF-UR-Trans'!$CF83:$DV83),0)</f>
        <v>0</v>
      </c>
      <c r="CT29" s="13">
        <f>IFERROR(MMULT('SDF-UR-Trans'!$CF83:$DV83,'Material intensity'!DZ$28:DZ$70)/SUM('SDF-UR-Trans'!$CF83:$DV83),0)</f>
        <v>0</v>
      </c>
      <c r="CU29" s="13">
        <f>IFERROR(MMULT('SDF-UR-Trans'!$CF83:$DV83,'Material intensity'!EA$28:EA$70)/SUM('SDF-UR-Trans'!$CF83:$DV83),0)</f>
        <v>0</v>
      </c>
      <c r="CV29" s="13">
        <f>IFERROR(MMULT('SDF-RR-Trans'!$CF83:$DV83,'Material intensity'!EB$28:EB$70)/SUM('SDF-RR-Trans'!$CF83:$DV83),0)</f>
        <v>0</v>
      </c>
      <c r="CW29" s="13">
        <f>IFERROR(MMULT('SDF-RR-Trans'!$CF83:$DV83,'Material intensity'!EC$28:EC$70)/SUM('SDF-RR-Trans'!$CF83:$DV83),0)</f>
        <v>0</v>
      </c>
      <c r="CX29" s="13">
        <f>IFERROR(MMULT('SDF-RR-Trans'!$CF83:$DV83,'Material intensity'!ED$28:ED$70)/SUM('SDF-RR-Trans'!$CF83:$DV83),0)</f>
        <v>0</v>
      </c>
      <c r="CY29" s="13">
        <f>IFERROR(MMULT('SDF-RR-Trans'!$CF83:$DV83,'Material intensity'!EE$28:EE$70)/SUM('SDF-RR-Trans'!$CF83:$DV83),0)</f>
        <v>0</v>
      </c>
      <c r="CZ29" s="13">
        <f>IFERROR(MMULT('SDF-RR-Trans'!$CF83:$DV83,'Material intensity'!EF$28:EF$70)/SUM('SDF-RR-Trans'!$CF83:$DV83),0)</f>
        <v>0</v>
      </c>
      <c r="DA29" s="13">
        <f>IFERROR(MMULT('SDF-UR-South'!$CF83:$DV83,'Material intensity'!EG$28:EG$70)/SUM('SDF-UR-South'!$CF83:$DV83),0)</f>
        <v>0</v>
      </c>
      <c r="DB29" s="13">
        <f>IFERROR(MMULT('SDF-UR-South'!$CF83:$DV83,'Material intensity'!EH$28:EH$70)/SUM('SDF-UR-South'!$CF83:$DV83),0)</f>
        <v>0</v>
      </c>
      <c r="DC29" s="13">
        <f>IFERROR(MMULT('SDF-UR-South'!$CF83:$DV83,'Material intensity'!EI$28:EI$70)/SUM('SDF-UR-South'!$CF83:$DV83),0)</f>
        <v>0</v>
      </c>
      <c r="DD29" s="13">
        <f>IFERROR(MMULT('SDF-UR-South'!$CF83:$DV83,'Material intensity'!EJ$28:EJ$70)/SUM('SDF-UR-South'!$CF83:$DV83),0)</f>
        <v>0</v>
      </c>
      <c r="DE29" s="13">
        <f>IFERROR(MMULT('SDF-UR-South'!$CF83:$DV83,'Material intensity'!EK$28:EK$70)/SUM('SDF-UR-South'!$CF83:$DV83),0)</f>
        <v>0</v>
      </c>
      <c r="DF29" s="13">
        <f>IFERROR(MMULT('SDF-RR-South'!$CF83:$DV83,'Material intensity'!EL$28:EL$70)/SUM('SDF-RR-South'!$CF83:$DV83),0)</f>
        <v>0</v>
      </c>
      <c r="DG29" s="13">
        <f>IFERROR(MMULT('SDF-RR-South'!$CF83:$DV83,'Material intensity'!EM$28:EM$70)/SUM('SDF-RR-South'!$CF83:$DV83),0)</f>
        <v>0</v>
      </c>
      <c r="DH29" s="13">
        <f>IFERROR(MMULT('SDF-RR-South'!$CF83:$DV83,'Material intensity'!EN$28:EN$70)/SUM('SDF-RR-South'!$CF83:$DV83),0)</f>
        <v>0</v>
      </c>
      <c r="DI29" s="13">
        <f>IFERROR(MMULT('SDF-RR-South'!$CF83:$DV83,'Material intensity'!EO$28:EO$70)/SUM('SDF-RR-South'!$CF83:$DV83),0)</f>
        <v>0</v>
      </c>
      <c r="DJ29" s="13">
        <f>IFERROR(MMULT('SDF-RR-South'!$CF83:$DV83,'Material intensity'!EP$28:EP$70)/SUM('SDF-RR-South'!$CF83:$DV83),0)</f>
        <v>0</v>
      </c>
      <c r="DM29" s="13">
        <f>BA29*(SUMPRODUCT(('Scenario_selection&amp;Results'!$B$51:$F$51='Material intensity'!DM$3)*('Scenario_selection&amp;Results'!$B$52:$F$52))+1)</f>
        <v>56.646923680173543</v>
      </c>
      <c r="DN29" s="13">
        <f>BB29*(SUMPRODUCT(('Scenario_selection&amp;Results'!$B$51:$F$51='Material intensity'!DN$3)*('Scenario_selection&amp;Results'!$B$52:$F$52))+1)</f>
        <v>319.39145821809211</v>
      </c>
      <c r="DO29" s="13">
        <f>BC29*(SUMPRODUCT(('Scenario_selection&amp;Results'!$B$51:$F$51='Material intensity'!DO$3)*('Scenario_selection&amp;Results'!$B$52:$F$52))+1)</f>
        <v>2.041084371355554</v>
      </c>
      <c r="DP29" s="13">
        <f>BD29*(SUMPRODUCT(('Scenario_selection&amp;Results'!$B$51:$F$51='Material intensity'!DP$3)*('Scenario_selection&amp;Results'!$B$52:$F$52))+1)</f>
        <v>7.7786473856041827</v>
      </c>
      <c r="DQ29" s="13">
        <f>BE29*(SUMPRODUCT(('Scenario_selection&amp;Results'!$B$51:$F$51='Material intensity'!DQ$3)*('Scenario_selection&amp;Results'!$B$52:$F$52))+1)</f>
        <v>68.112861932145819</v>
      </c>
      <c r="DR29" s="13">
        <f>BF29*(SUMPRODUCT(('Scenario_selection&amp;Results'!$B$51:$F$51='Material intensity'!DR$3)*('Scenario_selection&amp;Results'!$B$52:$F$52))+1)</f>
        <v>52.090000000000018</v>
      </c>
      <c r="DS29" s="13">
        <f>BG29*(SUMPRODUCT(('Scenario_selection&amp;Results'!$B$51:$F$51='Material intensity'!DS$3)*('Scenario_selection&amp;Results'!$B$52:$F$52))+1)</f>
        <v>302.17999999999995</v>
      </c>
      <c r="DT29" s="13">
        <f>BH29*(SUMPRODUCT(('Scenario_selection&amp;Results'!$B$51:$F$51='Material intensity'!DT$3)*('Scenario_selection&amp;Results'!$B$52:$F$52))+1)</f>
        <v>1.8662999999999996</v>
      </c>
      <c r="DU29" s="13">
        <f>BI29*(SUMPRODUCT(('Scenario_selection&amp;Results'!$B$51:$F$51='Material intensity'!DU$3)*('Scenario_selection&amp;Results'!$B$52:$F$52))+1)</f>
        <v>7.286999999999999</v>
      </c>
      <c r="DV29" s="13">
        <f>BJ29*(SUMPRODUCT(('Scenario_selection&amp;Results'!$B$51:$F$51='Material intensity'!DV$3)*('Scenario_selection&amp;Results'!$B$52:$F$52))+1)</f>
        <v>95.664000000000016</v>
      </c>
      <c r="DW29" s="13">
        <f>BK29*(SUMPRODUCT(('Scenario_selection&amp;Results'!$B$51:$F$51='Material intensity'!DW$3)*('Scenario_selection&amp;Results'!$B$52:$F$52))+1)</f>
        <v>56.575906749082954</v>
      </c>
      <c r="DX29" s="13">
        <f>BL29*(SUMPRODUCT(('Scenario_selection&amp;Results'!$B$51:$F$51='Material intensity'!DX$3)*('Scenario_selection&amp;Results'!$B$52:$F$52))+1)</f>
        <v>319.48454422657557</v>
      </c>
      <c r="DY29" s="13">
        <f>BM29*(SUMPRODUCT(('Scenario_selection&amp;Results'!$B$51:$F$51='Material intensity'!DY$3)*('Scenario_selection&amp;Results'!$B$52:$F$52))+1)</f>
        <v>2.0382164949263717</v>
      </c>
      <c r="DZ29" s="13">
        <f>BN29*(SUMPRODUCT(('Scenario_selection&amp;Results'!$B$51:$F$51='Material intensity'!DZ$3)*('Scenario_selection&amp;Results'!$B$52:$F$52))+1)</f>
        <v>7.772734766837627</v>
      </c>
      <c r="EA29" s="13">
        <f>BO29*(SUMPRODUCT(('Scenario_selection&amp;Results'!$B$51:$F$51='Material intensity'!EA$3)*('Scenario_selection&amp;Results'!$B$52:$F$52))+1)</f>
        <v>68.122444304901137</v>
      </c>
      <c r="EB29" s="13">
        <f>BP29*(SUMPRODUCT(('Scenario_selection&amp;Results'!$B$51:$F$51='Material intensity'!EB$3)*('Scenario_selection&amp;Results'!$B$52:$F$52))+1)</f>
        <v>52.090000000000011</v>
      </c>
      <c r="EC29" s="13">
        <f>BQ29*(SUMPRODUCT(('Scenario_selection&amp;Results'!$B$51:$F$51='Material intensity'!EC$3)*('Scenario_selection&amp;Results'!$B$52:$F$52))+1)</f>
        <v>302.18</v>
      </c>
      <c r="ED29" s="13">
        <f>BR29*(SUMPRODUCT(('Scenario_selection&amp;Results'!$B$51:$F$51='Material intensity'!ED$3)*('Scenario_selection&amp;Results'!$B$52:$F$52))+1)</f>
        <v>1.8662999999999998</v>
      </c>
      <c r="EE29" s="13">
        <f>BS29*(SUMPRODUCT(('Scenario_selection&amp;Results'!$B$51:$F$51='Material intensity'!EE$3)*('Scenario_selection&amp;Results'!$B$52:$F$52))+1)</f>
        <v>7.2869999999999981</v>
      </c>
      <c r="EF29" s="13">
        <f>BT29*(SUMPRODUCT(('Scenario_selection&amp;Results'!$B$51:$F$51='Material intensity'!EF$3)*('Scenario_selection&amp;Results'!$B$52:$F$52))+1)</f>
        <v>95.663999999999973</v>
      </c>
      <c r="EG29" s="13">
        <f>BU29*(SUMPRODUCT(('Scenario_selection&amp;Results'!$B$51:$F$51='Material intensity'!EG$3)*('Scenario_selection&amp;Results'!$B$52:$F$52))+1)</f>
        <v>56.57669512852052</v>
      </c>
      <c r="EH29" s="13">
        <f>BV29*(SUMPRODUCT(('Scenario_selection&amp;Results'!$B$51:$F$51='Material intensity'!EH$3)*('Scenario_selection&amp;Results'!$B$52:$F$52))+1)</f>
        <v>319.48351085194372</v>
      </c>
      <c r="EI29" s="13">
        <f>BW29*(SUMPRODUCT(('Scenario_selection&amp;Results'!$B$51:$F$51='Material intensity'!EI$3)*('Scenario_selection&amp;Results'!$B$52:$F$52))+1)</f>
        <v>2.0382483320498794</v>
      </c>
      <c r="EJ29" s="13">
        <f>BX29*(SUMPRODUCT(('Scenario_selection&amp;Results'!$B$51:$F$51='Material intensity'!EJ$3)*('Scenario_selection&amp;Results'!$B$52:$F$52))+1)</f>
        <v>7.7728004045241077</v>
      </c>
      <c r="EK29" s="13">
        <f>BY29*(SUMPRODUCT(('Scenario_selection&amp;Results'!$B$51:$F$51='Material intensity'!EK$3)*('Scenario_selection&amp;Results'!$B$52:$F$52))+1)</f>
        <v>68.122337928217078</v>
      </c>
      <c r="EL29" s="13">
        <f>BZ29*(SUMPRODUCT(('Scenario_selection&amp;Results'!$B$51:$F$51='Material intensity'!EL$3)*('Scenario_selection&amp;Results'!$B$52:$F$52))+1)</f>
        <v>52.09</v>
      </c>
      <c r="EM29" s="13">
        <f>CA29*(SUMPRODUCT(('Scenario_selection&amp;Results'!$B$51:$F$51='Material intensity'!EM$3)*('Scenario_selection&amp;Results'!$B$52:$F$52))+1)</f>
        <v>302.18000000000006</v>
      </c>
      <c r="EN29" s="13">
        <f>CB29*(SUMPRODUCT(('Scenario_selection&amp;Results'!$B$51:$F$51='Material intensity'!EN$3)*('Scenario_selection&amp;Results'!$B$52:$F$52))+1)</f>
        <v>1.8663000000000003</v>
      </c>
      <c r="EO29" s="13">
        <f>CC29*(SUMPRODUCT(('Scenario_selection&amp;Results'!$B$51:$F$51='Material intensity'!EO$3)*('Scenario_selection&amp;Results'!$B$52:$F$52))+1)</f>
        <v>7.2870000000000017</v>
      </c>
      <c r="EP29" s="13">
        <f>CD29*(SUMPRODUCT(('Scenario_selection&amp;Results'!$B$51:$F$51='Material intensity'!EP$3)*('Scenario_selection&amp;Results'!$B$52:$F$52))+1)</f>
        <v>95.664000000000001</v>
      </c>
      <c r="ES29" s="13">
        <f>BA29*(SUMPRODUCT(('Scenario_selection&amp;Results'!$B$51:$F$51='Material intensity'!DM$3)*('Scenario_selection&amp;Results'!$B$52:$F$52)))</f>
        <v>0</v>
      </c>
      <c r="ET29" s="13">
        <f>BB29*(SUMPRODUCT(('Scenario_selection&amp;Results'!$B$51:$F$51='Material intensity'!DN$3)*('Scenario_selection&amp;Results'!$B$52:$F$52)))</f>
        <v>0</v>
      </c>
      <c r="EU29" s="13">
        <f>BC29*(SUMPRODUCT(('Scenario_selection&amp;Results'!$B$51:$F$51='Material intensity'!DO$3)*('Scenario_selection&amp;Results'!$B$52:$F$52)))</f>
        <v>0.34018072855925907</v>
      </c>
      <c r="EV29" s="13">
        <f>BD29*(SUMPRODUCT(('Scenario_selection&amp;Results'!$B$51:$F$51='Material intensity'!DP$3)*('Scenario_selection&amp;Results'!$B$52:$F$52)))</f>
        <v>1.2964412309340307</v>
      </c>
      <c r="EW29" s="13">
        <f>BE29*(SUMPRODUCT(('Scenario_selection&amp;Results'!$B$51:$F$51='Material intensity'!DQ$3)*('Scenario_selection&amp;Results'!$B$52:$F$52)))</f>
        <v>11.352143655357638</v>
      </c>
      <c r="EX29" s="13">
        <f>BF29*(SUMPRODUCT(('Scenario_selection&amp;Results'!$B$51:$F$51='Material intensity'!DR$3)*('Scenario_selection&amp;Results'!$B$52:$F$52)))</f>
        <v>0</v>
      </c>
      <c r="EY29" s="13">
        <f>BG29*(SUMPRODUCT(('Scenario_selection&amp;Results'!$B$51:$F$51='Material intensity'!DS$3)*('Scenario_selection&amp;Results'!$B$52:$F$52)))</f>
        <v>0</v>
      </c>
      <c r="EZ29" s="13">
        <f>BH29*(SUMPRODUCT(('Scenario_selection&amp;Results'!$B$51:$F$51='Material intensity'!DT$3)*('Scenario_selection&amp;Results'!$B$52:$F$52)))</f>
        <v>0.31104999999999999</v>
      </c>
      <c r="FA29" s="13">
        <f>BI29*(SUMPRODUCT(('Scenario_selection&amp;Results'!$B$51:$F$51='Material intensity'!DU$3)*('Scenario_selection&amp;Results'!$B$52:$F$52)))</f>
        <v>1.2145000000000001</v>
      </c>
      <c r="FB29" s="13">
        <f>BJ29*(SUMPRODUCT(('Scenario_selection&amp;Results'!$B$51:$F$51='Material intensity'!DV$3)*('Scenario_selection&amp;Results'!$B$52:$F$52)))</f>
        <v>15.944000000000003</v>
      </c>
      <c r="FC29" s="13">
        <f>BK29*(SUMPRODUCT(('Scenario_selection&amp;Results'!$B$51:$F$51='Material intensity'!DW$3)*('Scenario_selection&amp;Results'!$B$52:$F$52)))</f>
        <v>0</v>
      </c>
      <c r="FD29" s="13">
        <f>BL29*(SUMPRODUCT(('Scenario_selection&amp;Results'!$B$51:$F$51='Material intensity'!DX$3)*('Scenario_selection&amp;Results'!$B$52:$F$52)))</f>
        <v>0</v>
      </c>
      <c r="FE29" s="13">
        <f>BM29*(SUMPRODUCT(('Scenario_selection&amp;Results'!$B$51:$F$51='Material intensity'!DY$3)*('Scenario_selection&amp;Results'!$B$52:$F$52)))</f>
        <v>0.3397027491543953</v>
      </c>
      <c r="FF29" s="13">
        <f>BN29*(SUMPRODUCT(('Scenario_selection&amp;Results'!$B$51:$F$51='Material intensity'!DZ$3)*('Scenario_selection&amp;Results'!$B$52:$F$52)))</f>
        <v>1.2954557944729379</v>
      </c>
      <c r="FG29" s="13">
        <f>BO29*(SUMPRODUCT(('Scenario_selection&amp;Results'!$B$51:$F$51='Material intensity'!EA$3)*('Scenario_selection&amp;Results'!$B$52:$F$52)))</f>
        <v>11.353740717483525</v>
      </c>
      <c r="FH29" s="13">
        <f>BP29*(SUMPRODUCT(('Scenario_selection&amp;Results'!$B$51:$F$51='Material intensity'!EB$3)*('Scenario_selection&amp;Results'!$B$52:$F$52)))</f>
        <v>0</v>
      </c>
      <c r="FI29" s="13">
        <f>BQ29*(SUMPRODUCT(('Scenario_selection&amp;Results'!$B$51:$F$51='Material intensity'!EC$3)*('Scenario_selection&amp;Results'!$B$52:$F$52)))</f>
        <v>0</v>
      </c>
      <c r="FJ29" s="13">
        <f>BR29*(SUMPRODUCT(('Scenario_selection&amp;Results'!$B$51:$F$51='Material intensity'!ED$3)*('Scenario_selection&amp;Results'!$B$52:$F$52)))</f>
        <v>0.31105000000000005</v>
      </c>
      <c r="FK29" s="13">
        <f>BS29*(SUMPRODUCT(('Scenario_selection&amp;Results'!$B$51:$F$51='Material intensity'!EE$3)*('Scenario_selection&amp;Results'!$B$52:$F$52)))</f>
        <v>1.2144999999999999</v>
      </c>
      <c r="FL29" s="13">
        <f>BT29*(SUMPRODUCT(('Scenario_selection&amp;Results'!$B$51:$F$51='Material intensity'!EF$3)*('Scenario_selection&amp;Results'!$B$52:$F$52)))</f>
        <v>15.943999999999997</v>
      </c>
      <c r="FM29" s="13">
        <f>BU29*(SUMPRODUCT(('Scenario_selection&amp;Results'!$B$51:$F$51='Material intensity'!EG$3)*('Scenario_selection&amp;Results'!$B$52:$F$52)))</f>
        <v>0</v>
      </c>
      <c r="FN29" s="13">
        <f>BV29*(SUMPRODUCT(('Scenario_selection&amp;Results'!$B$51:$F$51='Material intensity'!EH$3)*('Scenario_selection&amp;Results'!$B$52:$F$52)))</f>
        <v>0</v>
      </c>
      <c r="FO29" s="13">
        <f>BW29*(SUMPRODUCT(('Scenario_selection&amp;Results'!$B$51:$F$51='Material intensity'!EI$3)*('Scenario_selection&amp;Results'!$B$52:$F$52)))</f>
        <v>0.33970805534164661</v>
      </c>
      <c r="FP29" s="13">
        <f>BX29*(SUMPRODUCT(('Scenario_selection&amp;Results'!$B$51:$F$51='Material intensity'!EJ$3)*('Scenario_selection&amp;Results'!$B$52:$F$52)))</f>
        <v>1.2954667340873514</v>
      </c>
      <c r="FQ29" s="13">
        <f>BY29*(SUMPRODUCT(('Scenario_selection&amp;Results'!$B$51:$F$51='Material intensity'!EK$3)*('Scenario_selection&amp;Results'!$B$52:$F$52)))</f>
        <v>11.35372298803618</v>
      </c>
      <c r="FR29" s="13">
        <f>BZ29*(SUMPRODUCT(('Scenario_selection&amp;Results'!$B$51:$F$51='Material intensity'!EL$3)*('Scenario_selection&amp;Results'!$B$52:$F$52)))</f>
        <v>0</v>
      </c>
      <c r="FS29" s="13">
        <f>CA29*(SUMPRODUCT(('Scenario_selection&amp;Results'!$B$51:$F$51='Material intensity'!EM$3)*('Scenario_selection&amp;Results'!$B$52:$F$52)))</f>
        <v>0</v>
      </c>
      <c r="FT29" s="13">
        <f>CB29*(SUMPRODUCT(('Scenario_selection&amp;Results'!$B$51:$F$51='Material intensity'!EN$3)*('Scenario_selection&amp;Results'!$B$52:$F$52)))</f>
        <v>0.31105000000000005</v>
      </c>
      <c r="FU29" s="13">
        <f>CC29*(SUMPRODUCT(('Scenario_selection&amp;Results'!$B$51:$F$51='Material intensity'!EO$3)*('Scenario_selection&amp;Results'!$B$52:$F$52)))</f>
        <v>1.2145000000000004</v>
      </c>
      <c r="FV29" s="13">
        <f>CD29*(SUMPRODUCT(('Scenario_selection&amp;Results'!$B$51:$F$51='Material intensity'!EP$3)*('Scenario_selection&amp;Results'!$B$52:$F$52)))</f>
        <v>15.944000000000001</v>
      </c>
    </row>
    <row r="30" spans="1:178" x14ac:dyDescent="0.3">
      <c r="A30" s="13">
        <v>2020</v>
      </c>
      <c r="B30" s="67">
        <v>262</v>
      </c>
      <c r="C30" s="67">
        <v>85</v>
      </c>
      <c r="D30" s="67">
        <v>8.6</v>
      </c>
      <c r="E30" s="67">
        <v>20.87</v>
      </c>
      <c r="F30" s="67">
        <v>0</v>
      </c>
      <c r="G30" s="67"/>
      <c r="H30" s="67">
        <v>62.52</v>
      </c>
      <c r="I30" s="67">
        <v>346.47</v>
      </c>
      <c r="J30" s="67">
        <v>1.887</v>
      </c>
      <c r="K30" s="67">
        <v>7.03</v>
      </c>
      <c r="L30" s="67">
        <v>22.43</v>
      </c>
      <c r="N30" s="67">
        <v>20.8</v>
      </c>
      <c r="O30" s="67">
        <v>169.31</v>
      </c>
      <c r="P30" s="67">
        <v>0.56000000000000005</v>
      </c>
      <c r="Q30" s="67">
        <v>3.2</v>
      </c>
      <c r="R30" s="67">
        <v>251.59</v>
      </c>
      <c r="S30" s="67"/>
      <c r="U30" s="68">
        <f>(SUMPRODUCT((Scenarios!$A$4:$A$204='Material intensity'!$A30)*(Scenarios!$B$4:$B$204='Scenario_selection&amp;Results'!$D$9)*Scenarios!$AC$4:$AC$204)*B30+H30*(1-SUMPRODUCT((Scenarios!$A$4:$A$204='Material intensity'!$A30)*(Scenarios!$B$4:$B$204='Scenario_selection&amp;Results'!$D$9)*Scenarios!$AC$4:$AC$204)-Scenarios!AE19)+N30*Scenarios!AE19)*(1-SUMPRODUCT((Scenarios!$A$4:$A$204='Material intensity'!$A30)*(Scenarios!$B$4:$B$204='Scenario_selection&amp;Results'!$D$11)*Scenarios!$AG$4:$AG$204)*0.3)</f>
        <v>68.228904761904758</v>
      </c>
      <c r="V30" s="69">
        <f>(SUMPRODUCT((Scenarios!$A$4:$A$204='Material intensity'!$A30)*(Scenarios!$B$4:$B$204='Scenario_selection&amp;Results'!$D$9)*Scenarios!$AC$4:$AC$204)*C30+I30*(1-SUMPRODUCT((Scenarios!$A$4:$A$204='Material intensity'!$A30)*(Scenarios!$B$4:$B$204='Scenario_selection&amp;Results'!$D$9)*Scenarios!$AC$4:$AC$204)-Scenarios!AE19)+O30*Scenarios!AE19)*(1-SUMPRODUCT((Scenarios!$A$4:$A$204='Material intensity'!$A30)*(Scenarios!$B$4:$B$204='Scenario_selection&amp;Results'!$D$11)*Scenarios!$AG$4:$AG$204)*0.2)</f>
        <v>310.00640476190478</v>
      </c>
      <c r="W30" s="68">
        <f>(SUMPRODUCT((Scenarios!$A$4:$A$204='Material intensity'!$A30)*(Scenarios!$B$4:$B$204='Scenario_selection&amp;Results'!$D$9)*Scenarios!$AC$4:$AC$204)*D30+J30*(1-SUMPRODUCT((Scenarios!$A$4:$A$204='Material intensity'!$A30)*(Scenarios!$B$4:$B$204='Scenario_selection&amp;Results'!$D$9)*Scenarios!$AC$4:$AC$204)-Scenarios!AE19)+P30*Scenarios!AE19)</f>
        <v>2.0887416666666665</v>
      </c>
      <c r="X30" s="68">
        <f>(SUMPRODUCT((Scenarios!$A$4:$A$204='Material intensity'!$A30)*(Scenarios!$B$4:$B$204='Scenario_selection&amp;Results'!$D$9)*Scenarios!$AC$4:$AC$204)*E30+K30*(1-SUMPRODUCT((Scenarios!$A$4:$A$204='Material intensity'!$A30)*(Scenarios!$B$4:$B$204='Scenario_selection&amp;Results'!$D$9)*Scenarios!$AC$4:$AC$204)-Scenarios!AE19)+Q30*Scenarios!AE19)</f>
        <v>7.3091547619047628</v>
      </c>
      <c r="Y30" s="68">
        <f>(SUMPRODUCT((Scenarios!$A$4:$A$204='Material intensity'!$A30)*(Scenarios!$B$4:$B$204='Scenario_selection&amp;Results'!$D$9)*Scenarios!$AC$4:$AC$204)*F30+L30*(1-SUMPRODUCT((Scenarios!$A$4:$A$204='Material intensity'!$A30)*(Scenarios!$B$4:$B$204='Scenario_selection&amp;Results'!$D$9)*Scenarios!$AC$4:$AC$204)-Scenarios!AE19)+R30*Scenarios!AE19)</f>
        <v>49.846690476190474</v>
      </c>
      <c r="Z30" s="13">
        <f>(SUMPRODUCT((Scenarios!$A$4:$A$204='Material intensity'!$A30)*(Scenarios!$B$4:$B$204='Scenario_selection&amp;Results'!$D$9)*Scenarios!$AD$4:$AD$204)*B30+H30*(1-SUMPRODUCT((Scenarios!$A$4:$A$204='Material intensity'!$A30)*(Scenarios!$B$4:$B$204='Scenario_selection&amp;Results'!$D$9)*Scenarios!$AD$4:$AD$204)-Scenarios!AF19)+N30*Scenarios!AF19)*(1-SUMPRODUCT((Scenarios!$A$4:$A$204='Material intensity'!$A30)*(Scenarios!$B$4:$B$204='Scenario_selection&amp;Results'!$D$11)*Scenarios!$AG$4:$AG$204)*0.3)</f>
        <v>55.25319047619049</v>
      </c>
      <c r="AA30" s="13">
        <f>(SUMPRODUCT((Scenarios!$A$4:$A$204='Material intensity'!$A30)*(Scenarios!$B$4:$B$204='Scenario_selection&amp;Results'!$D$9)*Scenarios!$AD$4:$AD$204)*C30+I30*(1-SUMPRODUCT((Scenarios!$A$4:$A$204='Material intensity'!$A30)*(Scenarios!$B$4:$B$204='Scenario_selection&amp;Results'!$D$9)*Scenarios!$AD$4:$AD$204)-Scenarios!AF19)+O30*Scenarios!AF19)*(1-SUMPRODUCT((Scenarios!$A$4:$A$204='Material intensity'!$A30)*(Scenarios!$B$4:$B$204='Scenario_selection&amp;Results'!$D$11)*Scenarios!$AG$4:$AG$204)*0.2)</f>
        <v>307.69402380952386</v>
      </c>
      <c r="AB30" s="13">
        <f>(SUMPRODUCT((Scenarios!$A$4:$A$204='Material intensity'!$A30)*(Scenarios!$B$4:$B$204='Scenario_selection&amp;Results'!$D$9)*Scenarios!$AD$4:$AD$204)*D30+J30*(1-SUMPRODUCT((Scenarios!$A$4:$A$204='Material intensity'!$A30)*(Scenarios!$B$4:$B$204='Scenario_selection&amp;Results'!$D$9)*Scenarios!$AD$4:$AD$204)-Scenarios!AF19)+P30*Scenarios!AF19)</f>
        <v>1.6584916666666669</v>
      </c>
      <c r="AC30" s="13">
        <f>(SUMPRODUCT((Scenarios!$A$4:$A$204='Material intensity'!$A30)*(Scenarios!$B$4:$B$204='Scenario_selection&amp;Results'!$D$9)*Scenarios!$AD$4:$AD$204)*E30+K30*(1-SUMPRODUCT((Scenarios!$A$4:$A$204='Material intensity'!$A30)*(Scenarios!$B$4:$B$204='Scenario_selection&amp;Results'!$D$9)*Scenarios!$AD$4:$AD$204)-Scenarios!AF19)+Q30*Scenarios!AF19)</f>
        <v>6.3309404761904773</v>
      </c>
      <c r="AD30" s="13">
        <f>(SUMPRODUCT((Scenarios!$A$4:$A$204='Material intensity'!$A30)*(Scenarios!$B$4:$B$204='Scenario_selection&amp;Results'!$D$9)*Scenarios!$AD$4:$AD$204)*F30+L30*(1-SUMPRODUCT((Scenarios!$A$4:$A$204='Material intensity'!$A30)*(Scenarios!$B$4:$B$204='Scenario_selection&amp;Results'!$D$9)*Scenarios!$AD$4:$AD$204)-Scenarios!AF19)+R30*Scenarios!AF19)</f>
        <v>70.011452380952377</v>
      </c>
      <c r="AE30" s="13">
        <f t="shared" si="24"/>
        <v>68.228904761904758</v>
      </c>
      <c r="AF30" s="13">
        <f t="shared" si="25"/>
        <v>310.00640476190478</v>
      </c>
      <c r="AG30" s="13">
        <f t="shared" si="26"/>
        <v>2.0887416666666665</v>
      </c>
      <c r="AH30" s="13">
        <f t="shared" si="27"/>
        <v>7.3091547619047628</v>
      </c>
      <c r="AI30" s="13">
        <f t="shared" si="28"/>
        <v>49.846690476190474</v>
      </c>
      <c r="AJ30" s="13">
        <f t="shared" si="29"/>
        <v>55.25319047619049</v>
      </c>
      <c r="AK30" s="13">
        <f t="shared" si="30"/>
        <v>307.69402380952386</v>
      </c>
      <c r="AL30" s="13">
        <f t="shared" si="31"/>
        <v>1.6584916666666669</v>
      </c>
      <c r="AM30" s="13">
        <f t="shared" si="32"/>
        <v>6.3309404761904773</v>
      </c>
      <c r="AN30" s="13">
        <f t="shared" si="33"/>
        <v>70.011452380952377</v>
      </c>
      <c r="AO30" s="13">
        <f t="shared" si="34"/>
        <v>68.228904761904758</v>
      </c>
      <c r="AP30" s="13">
        <f t="shared" si="35"/>
        <v>310.00640476190478</v>
      </c>
      <c r="AQ30" s="13">
        <f t="shared" si="36"/>
        <v>2.0887416666666665</v>
      </c>
      <c r="AR30" s="13">
        <f t="shared" si="37"/>
        <v>7.3091547619047628</v>
      </c>
      <c r="AS30" s="13">
        <f t="shared" si="38"/>
        <v>49.846690476190474</v>
      </c>
      <c r="AT30" s="13">
        <f t="shared" si="40"/>
        <v>55.25319047619049</v>
      </c>
      <c r="AU30" s="13">
        <f t="shared" si="41"/>
        <v>307.69402380952386</v>
      </c>
      <c r="AV30" s="13">
        <f t="shared" si="42"/>
        <v>1.6584916666666669</v>
      </c>
      <c r="AW30" s="13">
        <f t="shared" si="43"/>
        <v>6.3309404761904773</v>
      </c>
      <c r="AX30" s="13">
        <f t="shared" si="44"/>
        <v>70.011452380952377</v>
      </c>
      <c r="BA30" s="13">
        <f>MMULT('SDF-UR-North'!$I84:$BW84,'Material intensity'!U$4:U$70)/SUM('SDF-UR-North'!$I84:$BW84)</f>
        <v>56.744475748484831</v>
      </c>
      <c r="BB30" s="13">
        <f>MMULT('SDF-UR-North'!$I84:$BW84,'Material intensity'!V$4:V$70)/SUM('SDF-UR-North'!$I84:$BW84)</f>
        <v>319.2635910669926</v>
      </c>
      <c r="BC30" s="13">
        <f>MMULT('SDF-UR-North'!$I84:$BW84,'Material intensity'!W$4:W$70)/SUM('SDF-UR-North'!$I84:$BW84)</f>
        <v>1.7041865134328182</v>
      </c>
      <c r="BD30" s="13">
        <f>MMULT('SDF-UR-North'!$I84:$BW84,'Material intensity'!X$4:X$70)/SUM('SDF-UR-North'!$I84:$BW84)</f>
        <v>6.488974355118458</v>
      </c>
      <c r="BE30" s="13">
        <f>MMULT('SDF-UR-North'!$I84:$BW84,'Material intensity'!Y$4:Y$70)/SUM('SDF-UR-North'!$I84:$BW84)</f>
        <v>56.749749292969156</v>
      </c>
      <c r="BF30" s="13">
        <f>MMULT('SDF-RR-North'!$I84:$BW84,'Material intensity'!Z$4:Z$70)/SUM('SDF-RR-North'!$I84:$BW84)</f>
        <v>52.090000000000011</v>
      </c>
      <c r="BG30" s="13">
        <f>MMULT('SDF-RR-North'!$I84:$BW84,'Material intensity'!AA$4:AA$70)/SUM('SDF-RR-North'!$I84:$BW84)</f>
        <v>302.17999999999995</v>
      </c>
      <c r="BH30" s="13">
        <f>MMULT('SDF-RR-North'!$I84:$BW84,'Material intensity'!AB$4:AB$70)/SUM('SDF-RR-North'!$I84:$BW84)</f>
        <v>1.5552499999999998</v>
      </c>
      <c r="BI30" s="13">
        <f>MMULT('SDF-RR-North'!$I84:$BW84,'Material intensity'!AC$4:AC$70)/SUM('SDF-RR-North'!$I84:$BW84)</f>
        <v>6.0724999999999989</v>
      </c>
      <c r="BJ30" s="13">
        <f>MMULT('SDF-RR-North'!$I84:$BW84,'Material intensity'!AD$4:AD$70)/SUM('SDF-RR-North'!$I84:$BW84)</f>
        <v>79.720000000000013</v>
      </c>
      <c r="BK30" s="13">
        <f>MMULT('SDF-UR-Trans'!$I84:$BW84,'Material intensity'!U$4:U$70)/SUM('SDF-UR-Trans'!$I84:$BW84)</f>
        <v>56.684090200587413</v>
      </c>
      <c r="BL30" s="13">
        <f>MMULT('SDF-UR-Trans'!$I84:$BW84,'Material intensity'!V$4:V$70)/SUM('SDF-UR-Trans'!$I84:$BW84)</f>
        <v>319.34274190521563</v>
      </c>
      <c r="BM30" s="13">
        <f>MMULT('SDF-UR-Trans'!$I84:$BW84,'Material intensity'!W$4:W$70)/SUM('SDF-UR-Trans'!$I84:$BW84)</f>
        <v>1.7021543889941015</v>
      </c>
      <c r="BN30" s="13">
        <f>MMULT('SDF-UR-Trans'!$I84:$BW84,'Material intensity'!X$4:X$70)/SUM('SDF-UR-Trans'!$I84:$BW84)</f>
        <v>6.4847847823146703</v>
      </c>
      <c r="BO30" s="13">
        <f>MMULT('SDF-UR-Trans'!$I84:$BW84,'Material intensity'!Y$4:Y$70)/SUM('SDF-UR-Trans'!$I84:$BW84)</f>
        <v>56.756539185887419</v>
      </c>
      <c r="BP30" s="13">
        <f>MMULT('SDF-RR-Trans'!$I84:$BW84,'Material intensity'!Z$4:Z$70)/SUM('SDF-RR-Trans'!$I84:$BW84)</f>
        <v>52.09</v>
      </c>
      <c r="BQ30" s="13">
        <f>MMULT('SDF-RR-Trans'!$I84:$BW84,'Material intensity'!AA$4:AA$70)/SUM('SDF-RR-Trans'!$I84:$BW84)</f>
        <v>302.18</v>
      </c>
      <c r="BR30" s="13">
        <f>MMULT('SDF-RR-Trans'!$I84:$BW84,'Material intensity'!AB$4:AB$70)/SUM('SDF-RR-Trans'!$I84:$BW84)</f>
        <v>1.55525</v>
      </c>
      <c r="BS30" s="13">
        <f>MMULT('SDF-RR-Trans'!$I84:$BW84,'Material intensity'!AC$4:AC$70)/SUM('SDF-RR-Trans'!$I84:$BW84)</f>
        <v>6.0725000000000016</v>
      </c>
      <c r="BT30" s="13">
        <f>MMULT('SDF-RR-Trans'!$I84:$BW84,'Material intensity'!AD$4:AD$70)/SUM('SDF-RR-Trans'!$I84:$BW84)</f>
        <v>79.72</v>
      </c>
      <c r="BU30" s="13">
        <f>MMULT('SDF-UR-South'!$I84:$BW84,'Material intensity'!U$4:U$70)/SUM('SDF-UR-South'!$I84:$BW84)</f>
        <v>56.685481058138699</v>
      </c>
      <c r="BV30" s="13">
        <f>MMULT('SDF-UR-South'!$I84:$BW84,'Material intensity'!V$4:V$70)/SUM('SDF-UR-South'!$I84:$BW84)</f>
        <v>319.34091882759412</v>
      </c>
      <c r="BW30" s="13">
        <f>MMULT('SDF-UR-South'!$I84:$BW84,'Material intensity'!W$4:W$70)/SUM('SDF-UR-South'!$I84:$BW84)</f>
        <v>1.7022011948229645</v>
      </c>
      <c r="BX30" s="13">
        <f>MMULT('SDF-UR-South'!$I84:$BW84,'Material intensity'!X$4:X$70)/SUM('SDF-UR-South'!$I84:$BW84)</f>
        <v>6.484881280552635</v>
      </c>
      <c r="BY30" s="13">
        <f>MMULT('SDF-UR-South'!$I84:$BW84,'Material intensity'!Y$4:Y$70)/SUM('SDF-UR-South'!$I84:$BW84)</f>
        <v>56.756382794595694</v>
      </c>
      <c r="BZ30" s="13">
        <f>MMULT('SDF-RR-South'!$I84:$BW84,'Material intensity'!Z$4:Z$70)/SUM('SDF-RR-South'!$I84:$BW84)</f>
        <v>52.09</v>
      </c>
      <c r="CA30" s="13">
        <f>MMULT('SDF-RR-South'!$I84:$BW84,'Material intensity'!AA$4:AA$70)/SUM('SDF-RR-South'!$I84:$BW84)</f>
        <v>302.18000000000006</v>
      </c>
      <c r="CB30" s="13">
        <f>MMULT('SDF-RR-South'!$I84:$BW84,'Material intensity'!AB$4:AB$70)/SUM('SDF-RR-South'!$I84:$BW84)</f>
        <v>1.5552499999999998</v>
      </c>
      <c r="CC30" s="13">
        <f>MMULT('SDF-RR-South'!$I84:$BW84,'Material intensity'!AC$4:AC$70)/SUM('SDF-RR-South'!$I84:$BW84)</f>
        <v>6.0725000000000016</v>
      </c>
      <c r="CD30" s="13">
        <f>MMULT('SDF-RR-South'!$I84:$BW84,'Material intensity'!AD$4:AD$70)/SUM('SDF-RR-South'!$I84:$BW84)</f>
        <v>79.72</v>
      </c>
      <c r="CG30" s="13">
        <f>IFERROR(MMULT('SDF-UR-North'!$CF84:$DV84,'Material intensity'!DM$28:DM$70)/SUM('SDF-UR-North'!$CF84:$DV84),0)</f>
        <v>0</v>
      </c>
      <c r="CH30" s="13">
        <f>IFERROR(MMULT('SDF-UR-North'!$CF84:$DV84,'Material intensity'!DN$28:DN$70)/SUM('SDF-UR-North'!$CF84:$DV84),0)</f>
        <v>0</v>
      </c>
      <c r="CI30" s="13">
        <f>IFERROR(MMULT('SDF-UR-North'!$CF84:$DV84,'Material intensity'!DO$28:DO$70)/SUM('SDF-UR-North'!$CF84:$DV84),0)</f>
        <v>0</v>
      </c>
      <c r="CJ30" s="13">
        <f>IFERROR(MMULT('SDF-UR-North'!$CF84:$DV84,'Material intensity'!DP$28:DP$70)/SUM('SDF-UR-North'!$CF84:$DV84),0)</f>
        <v>0</v>
      </c>
      <c r="CK30" s="13">
        <f>IFERROR(MMULT('SDF-UR-North'!$CF84:$DV84,'Material intensity'!DQ$28:DQ$70)/SUM('SDF-UR-North'!$CF84:$DV84),0)</f>
        <v>0</v>
      </c>
      <c r="CL30" s="13">
        <f>IFERROR(MMULT('SDF-RR-North'!$CF84:$DV84,'Material intensity'!DR$28:DR$70)/SUM('SDF-RR-North'!$CF84:$DV84),0)</f>
        <v>0</v>
      </c>
      <c r="CM30" s="13">
        <f>IFERROR(MMULT('SDF-RR-North'!$CF84:$DV84,'Material intensity'!DS$28:DS$70)/SUM('SDF-RR-North'!$CF84:$DV84),0)</f>
        <v>0</v>
      </c>
      <c r="CN30" s="13">
        <f>IFERROR(MMULT('SDF-RR-North'!$CF84:$DV84,'Material intensity'!DT$28:DT$70)/SUM('SDF-RR-North'!$CF84:$DV84),0)</f>
        <v>0</v>
      </c>
      <c r="CO30" s="13">
        <f>IFERROR(MMULT('SDF-RR-North'!$CF84:$DV84,'Material intensity'!DU$28:DU$70)/SUM('SDF-RR-North'!$CF84:$DV84),0)</f>
        <v>0</v>
      </c>
      <c r="CP30" s="13">
        <f>IFERROR(MMULT('SDF-RR-North'!$CF84:$DV84,'Material intensity'!DV$28:DV$70)/SUM('SDF-RR-North'!$CF84:$DV84),0)</f>
        <v>0</v>
      </c>
      <c r="CQ30" s="13">
        <f>IFERROR(MMULT('SDF-UR-Trans'!$CF84:$DV84,'Material intensity'!DW$28:DW$70)/SUM('SDF-UR-Trans'!$CF84:$DV84),0)</f>
        <v>0</v>
      </c>
      <c r="CR30" s="13">
        <f>IFERROR(MMULT('SDF-UR-Trans'!$CF84:$DV84,'Material intensity'!DX$28:DX$70)/SUM('SDF-UR-Trans'!$CF84:$DV84),0)</f>
        <v>0</v>
      </c>
      <c r="CS30" s="13">
        <f>IFERROR(MMULT('SDF-UR-Trans'!$CF84:$DV84,'Material intensity'!DY$28:DY$70)/SUM('SDF-UR-Trans'!$CF84:$DV84),0)</f>
        <v>0</v>
      </c>
      <c r="CT30" s="13">
        <f>IFERROR(MMULT('SDF-UR-Trans'!$CF84:$DV84,'Material intensity'!DZ$28:DZ$70)/SUM('SDF-UR-Trans'!$CF84:$DV84),0)</f>
        <v>0</v>
      </c>
      <c r="CU30" s="13">
        <f>IFERROR(MMULT('SDF-UR-Trans'!$CF84:$DV84,'Material intensity'!EA$28:EA$70)/SUM('SDF-UR-Trans'!$CF84:$DV84),0)</f>
        <v>0</v>
      </c>
      <c r="CV30" s="13">
        <f>IFERROR(MMULT('SDF-RR-Trans'!$CF84:$DV84,'Material intensity'!EB$28:EB$70)/SUM('SDF-RR-Trans'!$CF84:$DV84),0)</f>
        <v>0</v>
      </c>
      <c r="CW30" s="13">
        <f>IFERROR(MMULT('SDF-RR-Trans'!$CF84:$DV84,'Material intensity'!EC$28:EC$70)/SUM('SDF-RR-Trans'!$CF84:$DV84),0)</f>
        <v>0</v>
      </c>
      <c r="CX30" s="13">
        <f>IFERROR(MMULT('SDF-RR-Trans'!$CF84:$DV84,'Material intensity'!ED$28:ED$70)/SUM('SDF-RR-Trans'!$CF84:$DV84),0)</f>
        <v>0</v>
      </c>
      <c r="CY30" s="13">
        <f>IFERROR(MMULT('SDF-RR-Trans'!$CF84:$DV84,'Material intensity'!EE$28:EE$70)/SUM('SDF-RR-Trans'!$CF84:$DV84),0)</f>
        <v>0</v>
      </c>
      <c r="CZ30" s="13">
        <f>IFERROR(MMULT('SDF-RR-Trans'!$CF84:$DV84,'Material intensity'!EF$28:EF$70)/SUM('SDF-RR-Trans'!$CF84:$DV84),0)</f>
        <v>0</v>
      </c>
      <c r="DA30" s="13">
        <f>IFERROR(MMULT('SDF-UR-South'!$CF84:$DV84,'Material intensity'!EG$28:EG$70)/SUM('SDF-UR-South'!$CF84:$DV84),0)</f>
        <v>0</v>
      </c>
      <c r="DB30" s="13">
        <f>IFERROR(MMULT('SDF-UR-South'!$CF84:$DV84,'Material intensity'!EH$28:EH$70)/SUM('SDF-UR-South'!$CF84:$DV84),0)</f>
        <v>0</v>
      </c>
      <c r="DC30" s="13">
        <f>IFERROR(MMULT('SDF-UR-South'!$CF84:$DV84,'Material intensity'!EI$28:EI$70)/SUM('SDF-UR-South'!$CF84:$DV84),0)</f>
        <v>0</v>
      </c>
      <c r="DD30" s="13">
        <f>IFERROR(MMULT('SDF-UR-South'!$CF84:$DV84,'Material intensity'!EJ$28:EJ$70)/SUM('SDF-UR-South'!$CF84:$DV84),0)</f>
        <v>0</v>
      </c>
      <c r="DE30" s="13">
        <f>IFERROR(MMULT('SDF-UR-South'!$CF84:$DV84,'Material intensity'!EK$28:EK$70)/SUM('SDF-UR-South'!$CF84:$DV84),0)</f>
        <v>0</v>
      </c>
      <c r="DF30" s="13">
        <f>IFERROR(MMULT('SDF-RR-South'!$CF84:$DV84,'Material intensity'!EL$28:EL$70)/SUM('SDF-RR-South'!$CF84:$DV84),0)</f>
        <v>0</v>
      </c>
      <c r="DG30" s="13">
        <f>IFERROR(MMULT('SDF-RR-South'!$CF84:$DV84,'Material intensity'!EM$28:EM$70)/SUM('SDF-RR-South'!$CF84:$DV84),0)</f>
        <v>0</v>
      </c>
      <c r="DH30" s="13">
        <f>IFERROR(MMULT('SDF-RR-South'!$CF84:$DV84,'Material intensity'!EN$28:EN$70)/SUM('SDF-RR-South'!$CF84:$DV84),0)</f>
        <v>0</v>
      </c>
      <c r="DI30" s="13">
        <f>IFERROR(MMULT('SDF-RR-South'!$CF84:$DV84,'Material intensity'!EO$28:EO$70)/SUM('SDF-RR-South'!$CF84:$DV84),0)</f>
        <v>0</v>
      </c>
      <c r="DJ30" s="13">
        <f>IFERROR(MMULT('SDF-RR-South'!$CF84:$DV84,'Material intensity'!EP$28:EP$70)/SUM('SDF-RR-South'!$CF84:$DV84),0)</f>
        <v>0</v>
      </c>
      <c r="DM30" s="13">
        <f>BA30*(SUMPRODUCT(('Scenario_selection&amp;Results'!$B$51:$F$51='Material intensity'!DM$3)*('Scenario_selection&amp;Results'!$B$52:$F$52))+1)</f>
        <v>56.744475748484831</v>
      </c>
      <c r="DN30" s="13">
        <f>BB30*(SUMPRODUCT(('Scenario_selection&amp;Results'!$B$51:$F$51='Material intensity'!DN$3)*('Scenario_selection&amp;Results'!$B$52:$F$52))+1)</f>
        <v>319.2635910669926</v>
      </c>
      <c r="DO30" s="13">
        <f>BC30*(SUMPRODUCT(('Scenario_selection&amp;Results'!$B$51:$F$51='Material intensity'!DO$3)*('Scenario_selection&amp;Results'!$B$52:$F$52))+1)</f>
        <v>2.0450238161193819</v>
      </c>
      <c r="DP30" s="13">
        <f>BD30*(SUMPRODUCT(('Scenario_selection&amp;Results'!$B$51:$F$51='Material intensity'!DP$3)*('Scenario_selection&amp;Results'!$B$52:$F$52))+1)</f>
        <v>7.7867692261421491</v>
      </c>
      <c r="DQ30" s="13">
        <f>BE30*(SUMPRODUCT(('Scenario_selection&amp;Results'!$B$51:$F$51='Material intensity'!DQ$3)*('Scenario_selection&amp;Results'!$B$52:$F$52))+1)</f>
        <v>68.099699151562987</v>
      </c>
      <c r="DR30" s="13">
        <f>BF30*(SUMPRODUCT(('Scenario_selection&amp;Results'!$B$51:$F$51='Material intensity'!DR$3)*('Scenario_selection&amp;Results'!$B$52:$F$52))+1)</f>
        <v>52.090000000000011</v>
      </c>
      <c r="DS30" s="13">
        <f>BG30*(SUMPRODUCT(('Scenario_selection&amp;Results'!$B$51:$F$51='Material intensity'!DS$3)*('Scenario_selection&amp;Results'!$B$52:$F$52))+1)</f>
        <v>302.17999999999995</v>
      </c>
      <c r="DT30" s="13">
        <f>BH30*(SUMPRODUCT(('Scenario_selection&amp;Results'!$B$51:$F$51='Material intensity'!DT$3)*('Scenario_selection&amp;Results'!$B$52:$F$52))+1)</f>
        <v>1.8662999999999996</v>
      </c>
      <c r="DU30" s="13">
        <f>BI30*(SUMPRODUCT(('Scenario_selection&amp;Results'!$B$51:$F$51='Material intensity'!DU$3)*('Scenario_selection&amp;Results'!$B$52:$F$52))+1)</f>
        <v>7.2869999999999981</v>
      </c>
      <c r="DV30" s="13">
        <f>BJ30*(SUMPRODUCT(('Scenario_selection&amp;Results'!$B$51:$F$51='Material intensity'!DV$3)*('Scenario_selection&amp;Results'!$B$52:$F$52))+1)</f>
        <v>95.664000000000016</v>
      </c>
      <c r="DW30" s="13">
        <f>BK30*(SUMPRODUCT(('Scenario_selection&amp;Results'!$B$51:$F$51='Material intensity'!DW$3)*('Scenario_selection&amp;Results'!$B$52:$F$52))+1)</f>
        <v>56.684090200587413</v>
      </c>
      <c r="DX30" s="13">
        <f>BL30*(SUMPRODUCT(('Scenario_selection&amp;Results'!$B$51:$F$51='Material intensity'!DX$3)*('Scenario_selection&amp;Results'!$B$52:$F$52))+1)</f>
        <v>319.34274190521563</v>
      </c>
      <c r="DY30" s="13">
        <f>BM30*(SUMPRODUCT(('Scenario_selection&amp;Results'!$B$51:$F$51='Material intensity'!DY$3)*('Scenario_selection&amp;Results'!$B$52:$F$52))+1)</f>
        <v>2.0425852667929218</v>
      </c>
      <c r="DZ30" s="13">
        <f>BN30*(SUMPRODUCT(('Scenario_selection&amp;Results'!$B$51:$F$51='Material intensity'!DZ$3)*('Scenario_selection&amp;Results'!$B$52:$F$52))+1)</f>
        <v>7.7817417387776038</v>
      </c>
      <c r="EA30" s="13">
        <f>BO30*(SUMPRODUCT(('Scenario_selection&amp;Results'!$B$51:$F$51='Material intensity'!EA$3)*('Scenario_selection&amp;Results'!$B$52:$F$52))+1)</f>
        <v>68.107847023064906</v>
      </c>
      <c r="EB30" s="13">
        <f>BP30*(SUMPRODUCT(('Scenario_selection&amp;Results'!$B$51:$F$51='Material intensity'!EB$3)*('Scenario_selection&amp;Results'!$B$52:$F$52))+1)</f>
        <v>52.09</v>
      </c>
      <c r="EC30" s="13">
        <f>BQ30*(SUMPRODUCT(('Scenario_selection&amp;Results'!$B$51:$F$51='Material intensity'!EC$3)*('Scenario_selection&amp;Results'!$B$52:$F$52))+1)</f>
        <v>302.18</v>
      </c>
      <c r="ED30" s="13">
        <f>BR30*(SUMPRODUCT(('Scenario_selection&amp;Results'!$B$51:$F$51='Material intensity'!ED$3)*('Scenario_selection&amp;Results'!$B$52:$F$52))+1)</f>
        <v>1.8662999999999998</v>
      </c>
      <c r="EE30" s="13">
        <f>BS30*(SUMPRODUCT(('Scenario_selection&amp;Results'!$B$51:$F$51='Material intensity'!EE$3)*('Scenario_selection&amp;Results'!$B$52:$F$52))+1)</f>
        <v>7.2870000000000017</v>
      </c>
      <c r="EF30" s="13">
        <f>BT30*(SUMPRODUCT(('Scenario_selection&amp;Results'!$B$51:$F$51='Material intensity'!EF$3)*('Scenario_selection&amp;Results'!$B$52:$F$52))+1)</f>
        <v>95.664000000000001</v>
      </c>
      <c r="EG30" s="13">
        <f>BU30*(SUMPRODUCT(('Scenario_selection&amp;Results'!$B$51:$F$51='Material intensity'!EG$3)*('Scenario_selection&amp;Results'!$B$52:$F$52))+1)</f>
        <v>56.685481058138699</v>
      </c>
      <c r="EH30" s="13">
        <f>BV30*(SUMPRODUCT(('Scenario_selection&amp;Results'!$B$51:$F$51='Material intensity'!EH$3)*('Scenario_selection&amp;Results'!$B$52:$F$52))+1)</f>
        <v>319.34091882759412</v>
      </c>
      <c r="EI30" s="13">
        <f>BW30*(SUMPRODUCT(('Scenario_selection&amp;Results'!$B$51:$F$51='Material intensity'!EI$3)*('Scenario_selection&amp;Results'!$B$52:$F$52))+1)</f>
        <v>2.0426414337875571</v>
      </c>
      <c r="EJ30" s="13">
        <f>BX30*(SUMPRODUCT(('Scenario_selection&amp;Results'!$B$51:$F$51='Material intensity'!EJ$3)*('Scenario_selection&amp;Results'!$B$52:$F$52))+1)</f>
        <v>7.7818575366631615</v>
      </c>
      <c r="EK30" s="13">
        <f>BY30*(SUMPRODUCT(('Scenario_selection&amp;Results'!$B$51:$F$51='Material intensity'!EK$3)*('Scenario_selection&amp;Results'!$B$52:$F$52))+1)</f>
        <v>68.107659353514833</v>
      </c>
      <c r="EL30" s="13">
        <f>BZ30*(SUMPRODUCT(('Scenario_selection&amp;Results'!$B$51:$F$51='Material intensity'!EL$3)*('Scenario_selection&amp;Results'!$B$52:$F$52))+1)</f>
        <v>52.09</v>
      </c>
      <c r="EM30" s="13">
        <f>CA30*(SUMPRODUCT(('Scenario_selection&amp;Results'!$B$51:$F$51='Material intensity'!EM$3)*('Scenario_selection&amp;Results'!$B$52:$F$52))+1)</f>
        <v>302.18000000000006</v>
      </c>
      <c r="EN30" s="13">
        <f>CB30*(SUMPRODUCT(('Scenario_selection&amp;Results'!$B$51:$F$51='Material intensity'!EN$3)*('Scenario_selection&amp;Results'!$B$52:$F$52))+1)</f>
        <v>1.8662999999999996</v>
      </c>
      <c r="EO30" s="13">
        <f>CC30*(SUMPRODUCT(('Scenario_selection&amp;Results'!$B$51:$F$51='Material intensity'!EO$3)*('Scenario_selection&amp;Results'!$B$52:$F$52))+1)</f>
        <v>7.2870000000000017</v>
      </c>
      <c r="EP30" s="13">
        <f>CD30*(SUMPRODUCT(('Scenario_selection&amp;Results'!$B$51:$F$51='Material intensity'!EP$3)*('Scenario_selection&amp;Results'!$B$52:$F$52))+1)</f>
        <v>95.664000000000001</v>
      </c>
      <c r="ES30" s="13">
        <f>BA30*(SUMPRODUCT(('Scenario_selection&amp;Results'!$B$51:$F$51='Material intensity'!DM$3)*('Scenario_selection&amp;Results'!$B$52:$F$52)))</f>
        <v>0</v>
      </c>
      <c r="ET30" s="13">
        <f>BB30*(SUMPRODUCT(('Scenario_selection&amp;Results'!$B$51:$F$51='Material intensity'!DN$3)*('Scenario_selection&amp;Results'!$B$52:$F$52)))</f>
        <v>0</v>
      </c>
      <c r="EU30" s="13">
        <f>BC30*(SUMPRODUCT(('Scenario_selection&amp;Results'!$B$51:$F$51='Material intensity'!DO$3)*('Scenario_selection&amp;Results'!$B$52:$F$52)))</f>
        <v>0.34083730268656365</v>
      </c>
      <c r="EV30" s="13">
        <f>BD30*(SUMPRODUCT(('Scenario_selection&amp;Results'!$B$51:$F$51='Material intensity'!DP$3)*('Scenario_selection&amp;Results'!$B$52:$F$52)))</f>
        <v>1.2977948710236917</v>
      </c>
      <c r="EW30" s="13">
        <f>BE30*(SUMPRODUCT(('Scenario_selection&amp;Results'!$B$51:$F$51='Material intensity'!DQ$3)*('Scenario_selection&amp;Results'!$B$52:$F$52)))</f>
        <v>11.349949858593831</v>
      </c>
      <c r="EX30" s="13">
        <f>BF30*(SUMPRODUCT(('Scenario_selection&amp;Results'!$B$51:$F$51='Material intensity'!DR$3)*('Scenario_selection&amp;Results'!$B$52:$F$52)))</f>
        <v>0</v>
      </c>
      <c r="EY30" s="13">
        <f>BG30*(SUMPRODUCT(('Scenario_selection&amp;Results'!$B$51:$F$51='Material intensity'!DS$3)*('Scenario_selection&amp;Results'!$B$52:$F$52)))</f>
        <v>0</v>
      </c>
      <c r="EZ30" s="13">
        <f>BH30*(SUMPRODUCT(('Scenario_selection&amp;Results'!$B$51:$F$51='Material intensity'!DT$3)*('Scenario_selection&amp;Results'!$B$52:$F$52)))</f>
        <v>0.31104999999999999</v>
      </c>
      <c r="FA30" s="13">
        <f>BI30*(SUMPRODUCT(('Scenario_selection&amp;Results'!$B$51:$F$51='Material intensity'!DU$3)*('Scenario_selection&amp;Results'!$B$52:$F$52)))</f>
        <v>1.2144999999999999</v>
      </c>
      <c r="FB30" s="13">
        <f>BJ30*(SUMPRODUCT(('Scenario_selection&amp;Results'!$B$51:$F$51='Material intensity'!DV$3)*('Scenario_selection&amp;Results'!$B$52:$F$52)))</f>
        <v>15.944000000000003</v>
      </c>
      <c r="FC30" s="13">
        <f>BK30*(SUMPRODUCT(('Scenario_selection&amp;Results'!$B$51:$F$51='Material intensity'!DW$3)*('Scenario_selection&amp;Results'!$B$52:$F$52)))</f>
        <v>0</v>
      </c>
      <c r="FD30" s="13">
        <f>BL30*(SUMPRODUCT(('Scenario_selection&amp;Results'!$B$51:$F$51='Material intensity'!DX$3)*('Scenario_selection&amp;Results'!$B$52:$F$52)))</f>
        <v>0</v>
      </c>
      <c r="FE30" s="13">
        <f>BM30*(SUMPRODUCT(('Scenario_selection&amp;Results'!$B$51:$F$51='Material intensity'!DY$3)*('Scenario_selection&amp;Results'!$B$52:$F$52)))</f>
        <v>0.34043087779882031</v>
      </c>
      <c r="FF30" s="13">
        <f>BN30*(SUMPRODUCT(('Scenario_selection&amp;Results'!$B$51:$F$51='Material intensity'!DZ$3)*('Scenario_selection&amp;Results'!$B$52:$F$52)))</f>
        <v>1.2969569564629342</v>
      </c>
      <c r="FG30" s="13">
        <f>BO30*(SUMPRODUCT(('Scenario_selection&amp;Results'!$B$51:$F$51='Material intensity'!EA$3)*('Scenario_selection&amp;Results'!$B$52:$F$52)))</f>
        <v>11.351307837177485</v>
      </c>
      <c r="FH30" s="13">
        <f>BP30*(SUMPRODUCT(('Scenario_selection&amp;Results'!$B$51:$F$51='Material intensity'!EB$3)*('Scenario_selection&amp;Results'!$B$52:$F$52)))</f>
        <v>0</v>
      </c>
      <c r="FI30" s="13">
        <f>BQ30*(SUMPRODUCT(('Scenario_selection&amp;Results'!$B$51:$F$51='Material intensity'!EC$3)*('Scenario_selection&amp;Results'!$B$52:$F$52)))</f>
        <v>0</v>
      </c>
      <c r="FJ30" s="13">
        <f>BR30*(SUMPRODUCT(('Scenario_selection&amp;Results'!$B$51:$F$51='Material intensity'!ED$3)*('Scenario_selection&amp;Results'!$B$52:$F$52)))</f>
        <v>0.31105000000000005</v>
      </c>
      <c r="FK30" s="13">
        <f>BS30*(SUMPRODUCT(('Scenario_selection&amp;Results'!$B$51:$F$51='Material intensity'!EE$3)*('Scenario_selection&amp;Results'!$B$52:$F$52)))</f>
        <v>1.2145000000000004</v>
      </c>
      <c r="FL30" s="13">
        <f>BT30*(SUMPRODUCT(('Scenario_selection&amp;Results'!$B$51:$F$51='Material intensity'!EF$3)*('Scenario_selection&amp;Results'!$B$52:$F$52)))</f>
        <v>15.944000000000001</v>
      </c>
      <c r="FM30" s="13">
        <f>BU30*(SUMPRODUCT(('Scenario_selection&amp;Results'!$B$51:$F$51='Material intensity'!EG$3)*('Scenario_selection&amp;Results'!$B$52:$F$52)))</f>
        <v>0</v>
      </c>
      <c r="FN30" s="13">
        <f>BV30*(SUMPRODUCT(('Scenario_selection&amp;Results'!$B$51:$F$51='Material intensity'!EH$3)*('Scenario_selection&amp;Results'!$B$52:$F$52)))</f>
        <v>0</v>
      </c>
      <c r="FO30" s="13">
        <f>BW30*(SUMPRODUCT(('Scenario_selection&amp;Results'!$B$51:$F$51='Material intensity'!EI$3)*('Scenario_selection&amp;Results'!$B$52:$F$52)))</f>
        <v>0.34044023896459291</v>
      </c>
      <c r="FP30" s="13">
        <f>BX30*(SUMPRODUCT(('Scenario_selection&amp;Results'!$B$51:$F$51='Material intensity'!EJ$3)*('Scenario_selection&amp;Results'!$B$52:$F$52)))</f>
        <v>1.2969762561105271</v>
      </c>
      <c r="FQ30" s="13">
        <f>BY30*(SUMPRODUCT(('Scenario_selection&amp;Results'!$B$51:$F$51='Material intensity'!EK$3)*('Scenario_selection&amp;Results'!$B$52:$F$52)))</f>
        <v>11.351276558919139</v>
      </c>
      <c r="FR30" s="13">
        <f>BZ30*(SUMPRODUCT(('Scenario_selection&amp;Results'!$B$51:$F$51='Material intensity'!EL$3)*('Scenario_selection&amp;Results'!$B$52:$F$52)))</f>
        <v>0</v>
      </c>
      <c r="FS30" s="13">
        <f>CA30*(SUMPRODUCT(('Scenario_selection&amp;Results'!$B$51:$F$51='Material intensity'!EM$3)*('Scenario_selection&amp;Results'!$B$52:$F$52)))</f>
        <v>0</v>
      </c>
      <c r="FT30" s="13">
        <f>CB30*(SUMPRODUCT(('Scenario_selection&amp;Results'!$B$51:$F$51='Material intensity'!EN$3)*('Scenario_selection&amp;Results'!$B$52:$F$52)))</f>
        <v>0.31104999999999999</v>
      </c>
      <c r="FU30" s="13">
        <f>CC30*(SUMPRODUCT(('Scenario_selection&amp;Results'!$B$51:$F$51='Material intensity'!EO$3)*('Scenario_selection&amp;Results'!$B$52:$F$52)))</f>
        <v>1.2145000000000004</v>
      </c>
      <c r="FV30" s="13">
        <f>CD30*(SUMPRODUCT(('Scenario_selection&amp;Results'!$B$51:$F$51='Material intensity'!EP$3)*('Scenario_selection&amp;Results'!$B$52:$F$52)))</f>
        <v>15.944000000000001</v>
      </c>
    </row>
    <row r="31" spans="1:178" x14ac:dyDescent="0.3">
      <c r="A31" s="13">
        <v>2021</v>
      </c>
      <c r="B31" s="67">
        <v>262</v>
      </c>
      <c r="C31" s="67">
        <v>85</v>
      </c>
      <c r="D31" s="67">
        <v>8.6</v>
      </c>
      <c r="E31" s="67">
        <v>20.87</v>
      </c>
      <c r="F31" s="67">
        <v>0</v>
      </c>
      <c r="G31" s="67"/>
      <c r="H31" s="67">
        <v>62.52</v>
      </c>
      <c r="I31" s="67">
        <v>346.47</v>
      </c>
      <c r="J31" s="67">
        <v>1.887</v>
      </c>
      <c r="K31" s="67">
        <v>7.03</v>
      </c>
      <c r="L31" s="67">
        <v>22.43</v>
      </c>
      <c r="N31" s="67">
        <v>20.8</v>
      </c>
      <c r="O31" s="67">
        <v>169.31</v>
      </c>
      <c r="P31" s="67">
        <v>0.56000000000000005</v>
      </c>
      <c r="Q31" s="67">
        <v>3.2</v>
      </c>
      <c r="R31" s="67">
        <v>251.59</v>
      </c>
      <c r="S31" s="67"/>
      <c r="U31" s="68">
        <f>(SUMPRODUCT((Scenarios!$A$4:$A$204='Material intensity'!$A31)*(Scenarios!$B$4:$B$204='Scenario_selection&amp;Results'!$D$9)*Scenarios!$AC$4:$AC$204)*B31+H31*(1-SUMPRODUCT((Scenarios!$A$4:$A$204='Material intensity'!$A31)*(Scenarios!$B$4:$B$204='Scenario_selection&amp;Results'!$D$9)*Scenarios!$AC$4:$AC$204)-Scenarios!AE20)+N31*Scenarios!AE20)*(1-SUMPRODUCT((Scenarios!$A$4:$A$204='Material intensity'!$A31)*(Scenarios!$B$4:$B$204='Scenario_selection&amp;Results'!$D$11)*Scenarios!$AG$4:$AG$204)*0.3)</f>
        <v>69.225357142857149</v>
      </c>
      <c r="V31" s="69">
        <f>(SUMPRODUCT((Scenarios!$A$4:$A$204='Material intensity'!$A31)*(Scenarios!$B$4:$B$204='Scenario_selection&amp;Results'!$D$9)*Scenarios!$AC$4:$AC$204)*C31+I31*(1-SUMPRODUCT((Scenarios!$A$4:$A$204='Material intensity'!$A31)*(Scenarios!$B$4:$B$204='Scenario_selection&amp;Results'!$D$9)*Scenarios!$AC$4:$AC$204)-Scenarios!AE20)+O31*Scenarios!AE20)*(1-SUMPRODUCT((Scenarios!$A$4:$A$204='Material intensity'!$A31)*(Scenarios!$B$4:$B$204='Scenario_selection&amp;Results'!$D$11)*Scenarios!$AG$4:$AG$204)*0.2)</f>
        <v>311.59835714285708</v>
      </c>
      <c r="W31" s="68">
        <f>(SUMPRODUCT((Scenarios!$A$4:$A$204='Material intensity'!$A31)*(Scenarios!$B$4:$B$204='Scenario_selection&amp;Results'!$D$9)*Scenarios!$AC$4:$AC$204)*D31+J31*(1-SUMPRODUCT((Scenarios!$A$4:$A$204='Material intensity'!$A31)*(Scenarios!$B$4:$B$204='Scenario_selection&amp;Results'!$D$9)*Scenarios!$AC$4:$AC$204)-Scenarios!AE20)+P31*Scenarios!AE20)</f>
        <v>2.1213125000000002</v>
      </c>
      <c r="X31" s="68">
        <f>(SUMPRODUCT((Scenarios!$A$4:$A$204='Material intensity'!$A31)*(Scenarios!$B$4:$B$204='Scenario_selection&amp;Results'!$D$9)*Scenarios!$AC$4:$AC$204)*E31+K31*(1-SUMPRODUCT((Scenarios!$A$4:$A$204='Material intensity'!$A31)*(Scenarios!$B$4:$B$204='Scenario_selection&amp;Results'!$D$9)*Scenarios!$AC$4:$AC$204)-Scenarios!AE20)+Q31*Scenarios!AE20)</f>
        <v>7.3899821428571437</v>
      </c>
      <c r="Y31" s="68">
        <f>(SUMPRODUCT((Scenarios!$A$4:$A$204='Material intensity'!$A31)*(Scenarios!$B$4:$B$204='Scenario_selection&amp;Results'!$D$9)*Scenarios!$AC$4:$AC$204)*F31+L31*(1-SUMPRODUCT((Scenarios!$A$4:$A$204='Material intensity'!$A31)*(Scenarios!$B$4:$B$204='Scenario_selection&amp;Results'!$D$9)*Scenarios!$AC$4:$AC$204)-Scenarios!AE20)+R31*Scenarios!AE20)</f>
        <v>46.928785714285709</v>
      </c>
      <c r="Z31" s="13">
        <f>(SUMPRODUCT((Scenarios!$A$4:$A$204='Material intensity'!$A31)*(Scenarios!$B$4:$B$204='Scenario_selection&amp;Results'!$D$9)*Scenarios!$AD$4:$AD$204)*B31+H31*(1-SUMPRODUCT((Scenarios!$A$4:$A$204='Material intensity'!$A31)*(Scenarios!$B$4:$B$204='Scenario_selection&amp;Results'!$D$9)*Scenarios!$AD$4:$AD$204)-Scenarios!AF20)+N31*Scenarios!AF20)*(1-SUMPRODUCT((Scenarios!$A$4:$A$204='Material intensity'!$A31)*(Scenarios!$B$4:$B$204='Scenario_selection&amp;Results'!$D$11)*Scenarios!$AG$4:$AG$204)*0.3)</f>
        <v>56.834785714285715</v>
      </c>
      <c r="AA31" s="13">
        <f>(SUMPRODUCT((Scenarios!$A$4:$A$204='Material intensity'!$A31)*(Scenarios!$B$4:$B$204='Scenario_selection&amp;Results'!$D$9)*Scenarios!$AD$4:$AD$204)*C31+I31*(1-SUMPRODUCT((Scenarios!$A$4:$A$204='Material intensity'!$A31)*(Scenarios!$B$4:$B$204='Scenario_selection&amp;Results'!$D$9)*Scenarios!$AD$4:$AD$204)-Scenarios!AF20)+O31*Scenarios!AF20)*(1-SUMPRODUCT((Scenarios!$A$4:$A$204='Material intensity'!$A31)*(Scenarios!$B$4:$B$204='Scenario_selection&amp;Results'!$D$11)*Scenarios!$AG$4:$AG$204)*0.2)</f>
        <v>310.45103571428575</v>
      </c>
      <c r="AB31" s="13">
        <f>(SUMPRODUCT((Scenarios!$A$4:$A$204='Material intensity'!$A31)*(Scenarios!$B$4:$B$204='Scenario_selection&amp;Results'!$D$9)*Scenarios!$AD$4:$AD$204)*D31+J31*(1-SUMPRODUCT((Scenarios!$A$4:$A$204='Material intensity'!$A31)*(Scenarios!$B$4:$B$204='Scenario_selection&amp;Results'!$D$9)*Scenarios!$AD$4:$AD$204)-Scenarios!AF20)+P31*Scenarios!AF20)</f>
        <v>1.7101124999999999</v>
      </c>
      <c r="AC31" s="13">
        <f>(SUMPRODUCT((Scenarios!$A$4:$A$204='Material intensity'!$A31)*(Scenarios!$B$4:$B$204='Scenario_selection&amp;Results'!$D$9)*Scenarios!$AD$4:$AD$204)*E31+K31*(1-SUMPRODUCT((Scenarios!$A$4:$A$204='Material intensity'!$A31)*(Scenarios!$B$4:$B$204='Scenario_selection&amp;Results'!$D$9)*Scenarios!$AD$4:$AD$204)-Scenarios!AF20)+Q31*Scenarios!AF20)</f>
        <v>6.4601607142857143</v>
      </c>
      <c r="AD31" s="13">
        <f>(SUMPRODUCT((Scenarios!$A$4:$A$204='Material intensity'!$A31)*(Scenarios!$B$4:$B$204='Scenario_selection&amp;Results'!$D$9)*Scenarios!$AD$4:$AD$204)*F31+L31*(1-SUMPRODUCT((Scenarios!$A$4:$A$204='Material intensity'!$A31)*(Scenarios!$B$4:$B$204='Scenario_selection&amp;Results'!$D$9)*Scenarios!$AD$4:$AD$204)-Scenarios!AF20)+R31*Scenarios!AF20)</f>
        <v>65.15717857142856</v>
      </c>
      <c r="AE31" s="13">
        <f t="shared" si="24"/>
        <v>69.225357142857149</v>
      </c>
      <c r="AF31" s="13">
        <f t="shared" si="25"/>
        <v>311.59835714285708</v>
      </c>
      <c r="AG31" s="13">
        <f t="shared" si="26"/>
        <v>2.1213125000000002</v>
      </c>
      <c r="AH31" s="13">
        <f t="shared" si="27"/>
        <v>7.3899821428571437</v>
      </c>
      <c r="AI31" s="13">
        <f t="shared" si="28"/>
        <v>46.928785714285709</v>
      </c>
      <c r="AJ31" s="13">
        <f t="shared" si="29"/>
        <v>56.834785714285715</v>
      </c>
      <c r="AK31" s="13">
        <f t="shared" si="30"/>
        <v>310.45103571428575</v>
      </c>
      <c r="AL31" s="13">
        <f t="shared" si="31"/>
        <v>1.7101124999999999</v>
      </c>
      <c r="AM31" s="13">
        <f t="shared" si="32"/>
        <v>6.4601607142857143</v>
      </c>
      <c r="AN31" s="13">
        <f t="shared" si="33"/>
        <v>65.15717857142856</v>
      </c>
      <c r="AO31" s="13">
        <f t="shared" si="34"/>
        <v>69.225357142857149</v>
      </c>
      <c r="AP31" s="13">
        <f t="shared" si="35"/>
        <v>311.59835714285708</v>
      </c>
      <c r="AQ31" s="13">
        <f t="shared" si="36"/>
        <v>2.1213125000000002</v>
      </c>
      <c r="AR31" s="13">
        <f t="shared" si="37"/>
        <v>7.3899821428571437</v>
      </c>
      <c r="AS31" s="13">
        <f t="shared" si="38"/>
        <v>46.928785714285709</v>
      </c>
      <c r="AT31" s="13">
        <f t="shared" si="40"/>
        <v>56.834785714285715</v>
      </c>
      <c r="AU31" s="13">
        <f t="shared" si="41"/>
        <v>310.45103571428575</v>
      </c>
      <c r="AV31" s="13">
        <f t="shared" si="42"/>
        <v>1.7101124999999999</v>
      </c>
      <c r="AW31" s="13">
        <f t="shared" si="43"/>
        <v>6.4601607142857143</v>
      </c>
      <c r="AX31" s="13">
        <f t="shared" si="44"/>
        <v>65.15717857142856</v>
      </c>
      <c r="BA31" s="13">
        <f>MMULT('SDF-UR-North'!$I85:$BW85,'Material intensity'!U$4:U$70)/SUM('SDF-UR-North'!$I85:$BW85)</f>
        <v>56.862635048330361</v>
      </c>
      <c r="BB31" s="13">
        <f>MMULT('SDF-UR-North'!$I85:$BW85,'Material intensity'!V$4:V$70)/SUM('SDF-UR-North'!$I85:$BW85)</f>
        <v>319.10871282290503</v>
      </c>
      <c r="BC31" s="13">
        <f>MMULT('SDF-UR-North'!$I85:$BW85,'Material intensity'!W$4:W$70)/SUM('SDF-UR-North'!$I85:$BW85)</f>
        <v>1.7081628688562345</v>
      </c>
      <c r="BD31" s="13">
        <f>MMULT('SDF-UR-North'!$I85:$BW85,'Material intensity'!X$4:X$70)/SUM('SDF-UR-North'!$I85:$BW85)</f>
        <v>6.4971722933070604</v>
      </c>
      <c r="BE31" s="13">
        <f>MMULT('SDF-UR-North'!$I85:$BW85,'Material intensity'!Y$4:Y$70)/SUM('SDF-UR-North'!$I85:$BW85)</f>
        <v>56.736463183607128</v>
      </c>
      <c r="BF31" s="13">
        <f>MMULT('SDF-RR-North'!$I85:$BW85,'Material intensity'!Z$4:Z$70)/SUM('SDF-RR-North'!$I85:$BW85)</f>
        <v>52.089999999999996</v>
      </c>
      <c r="BG31" s="13">
        <f>MMULT('SDF-RR-North'!$I85:$BW85,'Material intensity'!AA$4:AA$70)/SUM('SDF-RR-North'!$I85:$BW85)</f>
        <v>302.17999999999995</v>
      </c>
      <c r="BH31" s="13">
        <f>MMULT('SDF-RR-North'!$I85:$BW85,'Material intensity'!AB$4:AB$70)/SUM('SDF-RR-North'!$I85:$BW85)</f>
        <v>1.5552500000000005</v>
      </c>
      <c r="BI31" s="13">
        <f>MMULT('SDF-RR-North'!$I85:$BW85,'Material intensity'!AC$4:AC$70)/SUM('SDF-RR-North'!$I85:$BW85)</f>
        <v>6.0725000000000016</v>
      </c>
      <c r="BJ31" s="13">
        <f>MMULT('SDF-RR-North'!$I85:$BW85,'Material intensity'!AD$4:AD$70)/SUM('SDF-RR-North'!$I85:$BW85)</f>
        <v>79.72</v>
      </c>
      <c r="BK31" s="13">
        <f>MMULT('SDF-UR-Trans'!$I85:$BW85,'Material intensity'!U$4:U$70)/SUM('SDF-UR-Trans'!$I85:$BW85)</f>
        <v>56.810371586857968</v>
      </c>
      <c r="BL31" s="13">
        <f>MMULT('SDF-UR-Trans'!$I85:$BW85,'Material intensity'!V$4:V$70)/SUM('SDF-UR-Trans'!$I85:$BW85)</f>
        <v>319.17721757160746</v>
      </c>
      <c r="BM31" s="13">
        <f>MMULT('SDF-UR-Trans'!$I85:$BW85,'Material intensity'!W$4:W$70)/SUM('SDF-UR-Trans'!$I85:$BW85)</f>
        <v>1.706404072902433</v>
      </c>
      <c r="BN31" s="13">
        <f>MMULT('SDF-UR-Trans'!$I85:$BW85,'Material intensity'!X$4:X$70)/SUM('SDF-UR-Trans'!$I85:$BW85)</f>
        <v>6.4935462340190204</v>
      </c>
      <c r="BO31" s="13">
        <f>MMULT('SDF-UR-Trans'!$I85:$BW85,'Material intensity'!Y$4:Y$70)/SUM('SDF-UR-Trans'!$I85:$BW85)</f>
        <v>56.742339810039987</v>
      </c>
      <c r="BP31" s="13">
        <f>MMULT('SDF-RR-Trans'!$I85:$BW85,'Material intensity'!Z$4:Z$70)/SUM('SDF-RR-Trans'!$I85:$BW85)</f>
        <v>52.090000000000018</v>
      </c>
      <c r="BQ31" s="13">
        <f>MMULT('SDF-RR-Trans'!$I85:$BW85,'Material intensity'!AA$4:AA$70)/SUM('SDF-RR-Trans'!$I85:$BW85)</f>
        <v>302.17999999999995</v>
      </c>
      <c r="BR31" s="13">
        <f>MMULT('SDF-RR-Trans'!$I85:$BW85,'Material intensity'!AB$4:AB$70)/SUM('SDF-RR-Trans'!$I85:$BW85)</f>
        <v>1.55525</v>
      </c>
      <c r="BS31" s="13">
        <f>MMULT('SDF-RR-Trans'!$I85:$BW85,'Material intensity'!AC$4:AC$70)/SUM('SDF-RR-Trans'!$I85:$BW85)</f>
        <v>6.0724999999999998</v>
      </c>
      <c r="BT31" s="13">
        <f>MMULT('SDF-RR-Trans'!$I85:$BW85,'Material intensity'!AD$4:AD$70)/SUM('SDF-RR-Trans'!$I85:$BW85)</f>
        <v>79.719999999999985</v>
      </c>
      <c r="BU31" s="13">
        <f>MMULT('SDF-UR-South'!$I85:$BW85,'Material intensity'!U$4:U$70)/SUM('SDF-UR-South'!$I85:$BW85)</f>
        <v>56.819581561510368</v>
      </c>
      <c r="BV31" s="13">
        <f>MMULT('SDF-UR-South'!$I85:$BW85,'Material intensity'!V$4:V$70)/SUM('SDF-UR-South'!$I85:$BW85)</f>
        <v>319.16514552392164</v>
      </c>
      <c r="BW31" s="13">
        <f>MMULT('SDF-UR-South'!$I85:$BW85,'Material intensity'!W$4:W$70)/SUM('SDF-UR-South'!$I85:$BW85)</f>
        <v>1.7067140115421044</v>
      </c>
      <c r="BX31" s="13">
        <f>MMULT('SDF-UR-South'!$I85:$BW85,'Material intensity'!X$4:X$70)/SUM('SDF-UR-South'!$I85:$BW85)</f>
        <v>6.4941852256431911</v>
      </c>
      <c r="BY31" s="13">
        <f>MMULT('SDF-UR-South'!$I85:$BW85,'Material intensity'!Y$4:Y$70)/SUM('SDF-UR-South'!$I85:$BW85)</f>
        <v>56.741304218845606</v>
      </c>
      <c r="BZ31" s="13">
        <f>MMULT('SDF-RR-South'!$I85:$BW85,'Material intensity'!Z$4:Z$70)/SUM('SDF-RR-South'!$I85:$BW85)</f>
        <v>52.089999999999982</v>
      </c>
      <c r="CA31" s="13">
        <f>MMULT('SDF-RR-South'!$I85:$BW85,'Material intensity'!AA$4:AA$70)/SUM('SDF-RR-South'!$I85:$BW85)</f>
        <v>302.17999999999995</v>
      </c>
      <c r="CB31" s="13">
        <f>MMULT('SDF-RR-South'!$I85:$BW85,'Material intensity'!AB$4:AB$70)/SUM('SDF-RR-South'!$I85:$BW85)</f>
        <v>1.5552499999999991</v>
      </c>
      <c r="CC31" s="13">
        <f>MMULT('SDF-RR-South'!$I85:$BW85,'Material intensity'!AC$4:AC$70)/SUM('SDF-RR-South'!$I85:$BW85)</f>
        <v>6.0725000000000007</v>
      </c>
      <c r="CD31" s="13">
        <f>MMULT('SDF-RR-South'!$I85:$BW85,'Material intensity'!AD$4:AD$70)/SUM('SDF-RR-South'!$I85:$BW85)</f>
        <v>79.71999999999997</v>
      </c>
      <c r="CG31" s="13">
        <f>IFERROR(MMULT('SDF-UR-North'!$CF85:$DV85,'Material intensity'!DM$28:DM$70)/SUM('SDF-UR-North'!$CF85:$DV85),0)</f>
        <v>0</v>
      </c>
      <c r="CH31" s="13">
        <f>IFERROR(MMULT('SDF-UR-North'!$CF85:$DV85,'Material intensity'!DN$28:DN$70)/SUM('SDF-UR-North'!$CF85:$DV85),0)</f>
        <v>0</v>
      </c>
      <c r="CI31" s="13">
        <f>IFERROR(MMULT('SDF-UR-North'!$CF85:$DV85,'Material intensity'!DO$28:DO$70)/SUM('SDF-UR-North'!$CF85:$DV85),0)</f>
        <v>0</v>
      </c>
      <c r="CJ31" s="13">
        <f>IFERROR(MMULT('SDF-UR-North'!$CF85:$DV85,'Material intensity'!DP$28:DP$70)/SUM('SDF-UR-North'!$CF85:$DV85),0)</f>
        <v>0</v>
      </c>
      <c r="CK31" s="13">
        <f>IFERROR(MMULT('SDF-UR-North'!$CF85:$DV85,'Material intensity'!DQ$28:DQ$70)/SUM('SDF-UR-North'!$CF85:$DV85),0)</f>
        <v>0</v>
      </c>
      <c r="CL31" s="13">
        <f>IFERROR(MMULT('SDF-RR-North'!$CF85:$DV85,'Material intensity'!DR$28:DR$70)/SUM('SDF-RR-North'!$CF85:$DV85),0)</f>
        <v>0</v>
      </c>
      <c r="CM31" s="13">
        <f>IFERROR(MMULT('SDF-RR-North'!$CF85:$DV85,'Material intensity'!DS$28:DS$70)/SUM('SDF-RR-North'!$CF85:$DV85),0)</f>
        <v>0</v>
      </c>
      <c r="CN31" s="13">
        <f>IFERROR(MMULT('SDF-RR-North'!$CF85:$DV85,'Material intensity'!DT$28:DT$70)/SUM('SDF-RR-North'!$CF85:$DV85),0)</f>
        <v>0</v>
      </c>
      <c r="CO31" s="13">
        <f>IFERROR(MMULT('SDF-RR-North'!$CF85:$DV85,'Material intensity'!DU$28:DU$70)/SUM('SDF-RR-North'!$CF85:$DV85),0)</f>
        <v>0</v>
      </c>
      <c r="CP31" s="13">
        <f>IFERROR(MMULT('SDF-RR-North'!$CF85:$DV85,'Material intensity'!DV$28:DV$70)/SUM('SDF-RR-North'!$CF85:$DV85),0)</f>
        <v>0</v>
      </c>
      <c r="CQ31" s="13">
        <f>IFERROR(MMULT('SDF-UR-Trans'!$CF85:$DV85,'Material intensity'!DW$28:DW$70)/SUM('SDF-UR-Trans'!$CF85:$DV85),0)</f>
        <v>0</v>
      </c>
      <c r="CR31" s="13">
        <f>IFERROR(MMULT('SDF-UR-Trans'!$CF85:$DV85,'Material intensity'!DX$28:DX$70)/SUM('SDF-UR-Trans'!$CF85:$DV85),0)</f>
        <v>0</v>
      </c>
      <c r="CS31" s="13">
        <f>IFERROR(MMULT('SDF-UR-Trans'!$CF85:$DV85,'Material intensity'!DY$28:DY$70)/SUM('SDF-UR-Trans'!$CF85:$DV85),0)</f>
        <v>0</v>
      </c>
      <c r="CT31" s="13">
        <f>IFERROR(MMULT('SDF-UR-Trans'!$CF85:$DV85,'Material intensity'!DZ$28:DZ$70)/SUM('SDF-UR-Trans'!$CF85:$DV85),0)</f>
        <v>0</v>
      </c>
      <c r="CU31" s="13">
        <f>IFERROR(MMULT('SDF-UR-Trans'!$CF85:$DV85,'Material intensity'!EA$28:EA$70)/SUM('SDF-UR-Trans'!$CF85:$DV85),0)</f>
        <v>0</v>
      </c>
      <c r="CV31" s="13">
        <f>IFERROR(MMULT('SDF-RR-Trans'!$CF85:$DV85,'Material intensity'!EB$28:EB$70)/SUM('SDF-RR-Trans'!$CF85:$DV85),0)</f>
        <v>0</v>
      </c>
      <c r="CW31" s="13">
        <f>IFERROR(MMULT('SDF-RR-Trans'!$CF85:$DV85,'Material intensity'!EC$28:EC$70)/SUM('SDF-RR-Trans'!$CF85:$DV85),0)</f>
        <v>0</v>
      </c>
      <c r="CX31" s="13">
        <f>IFERROR(MMULT('SDF-RR-Trans'!$CF85:$DV85,'Material intensity'!ED$28:ED$70)/SUM('SDF-RR-Trans'!$CF85:$DV85),0)</f>
        <v>0</v>
      </c>
      <c r="CY31" s="13">
        <f>IFERROR(MMULT('SDF-RR-Trans'!$CF85:$DV85,'Material intensity'!EE$28:EE$70)/SUM('SDF-RR-Trans'!$CF85:$DV85),0)</f>
        <v>0</v>
      </c>
      <c r="CZ31" s="13">
        <f>IFERROR(MMULT('SDF-RR-Trans'!$CF85:$DV85,'Material intensity'!EF$28:EF$70)/SUM('SDF-RR-Trans'!$CF85:$DV85),0)</f>
        <v>0</v>
      </c>
      <c r="DA31" s="13">
        <f>IFERROR(MMULT('SDF-UR-South'!$CF85:$DV85,'Material intensity'!EG$28:EG$70)/SUM('SDF-UR-South'!$CF85:$DV85),0)</f>
        <v>0</v>
      </c>
      <c r="DB31" s="13">
        <f>IFERROR(MMULT('SDF-UR-South'!$CF85:$DV85,'Material intensity'!EH$28:EH$70)/SUM('SDF-UR-South'!$CF85:$DV85),0)</f>
        <v>0</v>
      </c>
      <c r="DC31" s="13">
        <f>IFERROR(MMULT('SDF-UR-South'!$CF85:$DV85,'Material intensity'!EI$28:EI$70)/SUM('SDF-UR-South'!$CF85:$DV85),0)</f>
        <v>0</v>
      </c>
      <c r="DD31" s="13">
        <f>IFERROR(MMULT('SDF-UR-South'!$CF85:$DV85,'Material intensity'!EJ$28:EJ$70)/SUM('SDF-UR-South'!$CF85:$DV85),0)</f>
        <v>0</v>
      </c>
      <c r="DE31" s="13">
        <f>IFERROR(MMULT('SDF-UR-South'!$CF85:$DV85,'Material intensity'!EK$28:EK$70)/SUM('SDF-UR-South'!$CF85:$DV85),0)</f>
        <v>0</v>
      </c>
      <c r="DF31" s="13">
        <f>IFERROR(MMULT('SDF-RR-South'!$CF85:$DV85,'Material intensity'!EL$28:EL$70)/SUM('SDF-RR-South'!$CF85:$DV85),0)</f>
        <v>0</v>
      </c>
      <c r="DG31" s="13">
        <f>IFERROR(MMULT('SDF-RR-South'!$CF85:$DV85,'Material intensity'!EM$28:EM$70)/SUM('SDF-RR-South'!$CF85:$DV85),0)</f>
        <v>0</v>
      </c>
      <c r="DH31" s="13">
        <f>IFERROR(MMULT('SDF-RR-South'!$CF85:$DV85,'Material intensity'!EN$28:EN$70)/SUM('SDF-RR-South'!$CF85:$DV85),0)</f>
        <v>0</v>
      </c>
      <c r="DI31" s="13">
        <f>IFERROR(MMULT('SDF-RR-South'!$CF85:$DV85,'Material intensity'!EO$28:EO$70)/SUM('SDF-RR-South'!$CF85:$DV85),0)</f>
        <v>0</v>
      </c>
      <c r="DJ31" s="13">
        <f>IFERROR(MMULT('SDF-RR-South'!$CF85:$DV85,'Material intensity'!EP$28:EP$70)/SUM('SDF-RR-South'!$CF85:$DV85),0)</f>
        <v>0</v>
      </c>
      <c r="DM31" s="13">
        <f>BA31*(SUMPRODUCT(('Scenario_selection&amp;Results'!$B$51:$F$51='Material intensity'!DM$3)*('Scenario_selection&amp;Results'!$B$52:$F$52))+1)</f>
        <v>56.862635048330361</v>
      </c>
      <c r="DN31" s="13">
        <f>BB31*(SUMPRODUCT(('Scenario_selection&amp;Results'!$B$51:$F$51='Material intensity'!DN$3)*('Scenario_selection&amp;Results'!$B$52:$F$52))+1)</f>
        <v>319.10871282290503</v>
      </c>
      <c r="DO31" s="13">
        <f>BC31*(SUMPRODUCT(('Scenario_selection&amp;Results'!$B$51:$F$51='Material intensity'!DO$3)*('Scenario_selection&amp;Results'!$B$52:$F$52))+1)</f>
        <v>2.0497954426274814</v>
      </c>
      <c r="DP31" s="13">
        <f>BD31*(SUMPRODUCT(('Scenario_selection&amp;Results'!$B$51:$F$51='Material intensity'!DP$3)*('Scenario_selection&amp;Results'!$B$52:$F$52))+1)</f>
        <v>7.7966067519684721</v>
      </c>
      <c r="DQ31" s="13">
        <f>BE31*(SUMPRODUCT(('Scenario_selection&amp;Results'!$B$51:$F$51='Material intensity'!DQ$3)*('Scenario_selection&amp;Results'!$B$52:$F$52))+1)</f>
        <v>68.083755820328548</v>
      </c>
      <c r="DR31" s="13">
        <f>BF31*(SUMPRODUCT(('Scenario_selection&amp;Results'!$B$51:$F$51='Material intensity'!DR$3)*('Scenario_selection&amp;Results'!$B$52:$F$52))+1)</f>
        <v>52.089999999999996</v>
      </c>
      <c r="DS31" s="13">
        <f>BG31*(SUMPRODUCT(('Scenario_selection&amp;Results'!$B$51:$F$51='Material intensity'!DS$3)*('Scenario_selection&amp;Results'!$B$52:$F$52))+1)</f>
        <v>302.17999999999995</v>
      </c>
      <c r="DT31" s="13">
        <f>BH31*(SUMPRODUCT(('Scenario_selection&amp;Results'!$B$51:$F$51='Material intensity'!DT$3)*('Scenario_selection&amp;Results'!$B$52:$F$52))+1)</f>
        <v>1.8663000000000005</v>
      </c>
      <c r="DU31" s="13">
        <f>BI31*(SUMPRODUCT(('Scenario_selection&amp;Results'!$B$51:$F$51='Material intensity'!DU$3)*('Scenario_selection&amp;Results'!$B$52:$F$52))+1)</f>
        <v>7.2870000000000017</v>
      </c>
      <c r="DV31" s="13">
        <f>BJ31*(SUMPRODUCT(('Scenario_selection&amp;Results'!$B$51:$F$51='Material intensity'!DV$3)*('Scenario_selection&amp;Results'!$B$52:$F$52))+1)</f>
        <v>95.664000000000001</v>
      </c>
      <c r="DW31" s="13">
        <f>BK31*(SUMPRODUCT(('Scenario_selection&amp;Results'!$B$51:$F$51='Material intensity'!DW$3)*('Scenario_selection&amp;Results'!$B$52:$F$52))+1)</f>
        <v>56.810371586857968</v>
      </c>
      <c r="DX31" s="13">
        <f>BL31*(SUMPRODUCT(('Scenario_selection&amp;Results'!$B$51:$F$51='Material intensity'!DX$3)*('Scenario_selection&amp;Results'!$B$52:$F$52))+1)</f>
        <v>319.17721757160746</v>
      </c>
      <c r="DY31" s="13">
        <f>BM31*(SUMPRODUCT(('Scenario_selection&amp;Results'!$B$51:$F$51='Material intensity'!DY$3)*('Scenario_selection&amp;Results'!$B$52:$F$52))+1)</f>
        <v>2.0476848874829194</v>
      </c>
      <c r="DZ31" s="13">
        <f>BN31*(SUMPRODUCT(('Scenario_selection&amp;Results'!$B$51:$F$51='Material intensity'!DZ$3)*('Scenario_selection&amp;Results'!$B$52:$F$52))+1)</f>
        <v>7.7922554808228242</v>
      </c>
      <c r="EA31" s="13">
        <f>BO31*(SUMPRODUCT(('Scenario_selection&amp;Results'!$B$51:$F$51='Material intensity'!EA$3)*('Scenario_selection&amp;Results'!$B$52:$F$52))+1)</f>
        <v>68.090807772047981</v>
      </c>
      <c r="EB31" s="13">
        <f>BP31*(SUMPRODUCT(('Scenario_selection&amp;Results'!$B$51:$F$51='Material intensity'!EB$3)*('Scenario_selection&amp;Results'!$B$52:$F$52))+1)</f>
        <v>52.090000000000018</v>
      </c>
      <c r="EC31" s="13">
        <f>BQ31*(SUMPRODUCT(('Scenario_selection&amp;Results'!$B$51:$F$51='Material intensity'!EC$3)*('Scenario_selection&amp;Results'!$B$52:$F$52))+1)</f>
        <v>302.17999999999995</v>
      </c>
      <c r="ED31" s="13">
        <f>BR31*(SUMPRODUCT(('Scenario_selection&amp;Results'!$B$51:$F$51='Material intensity'!ED$3)*('Scenario_selection&amp;Results'!$B$52:$F$52))+1)</f>
        <v>1.8662999999999998</v>
      </c>
      <c r="EE31" s="13">
        <f>BS31*(SUMPRODUCT(('Scenario_selection&amp;Results'!$B$51:$F$51='Material intensity'!EE$3)*('Scenario_selection&amp;Results'!$B$52:$F$52))+1)</f>
        <v>7.286999999999999</v>
      </c>
      <c r="EF31" s="13">
        <f>BT31*(SUMPRODUCT(('Scenario_selection&amp;Results'!$B$51:$F$51='Material intensity'!EF$3)*('Scenario_selection&amp;Results'!$B$52:$F$52))+1)</f>
        <v>95.663999999999973</v>
      </c>
      <c r="EG31" s="13">
        <f>BU31*(SUMPRODUCT(('Scenario_selection&amp;Results'!$B$51:$F$51='Material intensity'!EG$3)*('Scenario_selection&amp;Results'!$B$52:$F$52))+1)</f>
        <v>56.819581561510368</v>
      </c>
      <c r="EH31" s="13">
        <f>BV31*(SUMPRODUCT(('Scenario_selection&amp;Results'!$B$51:$F$51='Material intensity'!EH$3)*('Scenario_selection&amp;Results'!$B$52:$F$52))+1)</f>
        <v>319.16514552392164</v>
      </c>
      <c r="EI31" s="13">
        <f>BW31*(SUMPRODUCT(('Scenario_selection&amp;Results'!$B$51:$F$51='Material intensity'!EI$3)*('Scenario_selection&amp;Results'!$B$52:$F$52))+1)</f>
        <v>2.0480568138505251</v>
      </c>
      <c r="EJ31" s="13">
        <f>BX31*(SUMPRODUCT(('Scenario_selection&amp;Results'!$B$51:$F$51='Material intensity'!EJ$3)*('Scenario_selection&amp;Results'!$B$52:$F$52))+1)</f>
        <v>7.7930222707718286</v>
      </c>
      <c r="EK31" s="13">
        <f>BY31*(SUMPRODUCT(('Scenario_selection&amp;Results'!$B$51:$F$51='Material intensity'!EK$3)*('Scenario_selection&amp;Results'!$B$52:$F$52))+1)</f>
        <v>68.089565062614724</v>
      </c>
      <c r="EL31" s="13">
        <f>BZ31*(SUMPRODUCT(('Scenario_selection&amp;Results'!$B$51:$F$51='Material intensity'!EL$3)*('Scenario_selection&amp;Results'!$B$52:$F$52))+1)</f>
        <v>52.089999999999982</v>
      </c>
      <c r="EM31" s="13">
        <f>CA31*(SUMPRODUCT(('Scenario_selection&amp;Results'!$B$51:$F$51='Material intensity'!EM$3)*('Scenario_selection&amp;Results'!$B$52:$F$52))+1)</f>
        <v>302.17999999999995</v>
      </c>
      <c r="EN31" s="13">
        <f>CB31*(SUMPRODUCT(('Scenario_selection&amp;Results'!$B$51:$F$51='Material intensity'!EN$3)*('Scenario_selection&amp;Results'!$B$52:$F$52))+1)</f>
        <v>1.866299999999999</v>
      </c>
      <c r="EO31" s="13">
        <f>CC31*(SUMPRODUCT(('Scenario_selection&amp;Results'!$B$51:$F$51='Material intensity'!EO$3)*('Scenario_selection&amp;Results'!$B$52:$F$52))+1)</f>
        <v>7.2870000000000008</v>
      </c>
      <c r="EP31" s="13">
        <f>CD31*(SUMPRODUCT(('Scenario_selection&amp;Results'!$B$51:$F$51='Material intensity'!EP$3)*('Scenario_selection&amp;Results'!$B$52:$F$52))+1)</f>
        <v>95.663999999999959</v>
      </c>
      <c r="ES31" s="13">
        <f>BA31*(SUMPRODUCT(('Scenario_selection&amp;Results'!$B$51:$F$51='Material intensity'!DM$3)*('Scenario_selection&amp;Results'!$B$52:$F$52)))</f>
        <v>0</v>
      </c>
      <c r="ET31" s="13">
        <f>BB31*(SUMPRODUCT(('Scenario_selection&amp;Results'!$B$51:$F$51='Material intensity'!DN$3)*('Scenario_selection&amp;Results'!$B$52:$F$52)))</f>
        <v>0</v>
      </c>
      <c r="EU31" s="13">
        <f>BC31*(SUMPRODUCT(('Scenario_selection&amp;Results'!$B$51:$F$51='Material intensity'!DO$3)*('Scenario_selection&amp;Results'!$B$52:$F$52)))</f>
        <v>0.34163257377124689</v>
      </c>
      <c r="EV31" s="13">
        <f>BD31*(SUMPRODUCT(('Scenario_selection&amp;Results'!$B$51:$F$51='Material intensity'!DP$3)*('Scenario_selection&amp;Results'!$B$52:$F$52)))</f>
        <v>1.2994344586614122</v>
      </c>
      <c r="EW31" s="13">
        <f>BE31*(SUMPRODUCT(('Scenario_selection&amp;Results'!$B$51:$F$51='Material intensity'!DQ$3)*('Scenario_selection&amp;Results'!$B$52:$F$52)))</f>
        <v>11.347292636721427</v>
      </c>
      <c r="EX31" s="13">
        <f>BF31*(SUMPRODUCT(('Scenario_selection&amp;Results'!$B$51:$F$51='Material intensity'!DR$3)*('Scenario_selection&amp;Results'!$B$52:$F$52)))</f>
        <v>0</v>
      </c>
      <c r="EY31" s="13">
        <f>BG31*(SUMPRODUCT(('Scenario_selection&amp;Results'!$B$51:$F$51='Material intensity'!DS$3)*('Scenario_selection&amp;Results'!$B$52:$F$52)))</f>
        <v>0</v>
      </c>
      <c r="EZ31" s="13">
        <f>BH31*(SUMPRODUCT(('Scenario_selection&amp;Results'!$B$51:$F$51='Material intensity'!DT$3)*('Scenario_selection&amp;Results'!$B$52:$F$52)))</f>
        <v>0.3110500000000001</v>
      </c>
      <c r="FA31" s="13">
        <f>BI31*(SUMPRODUCT(('Scenario_selection&amp;Results'!$B$51:$F$51='Material intensity'!DU$3)*('Scenario_selection&amp;Results'!$B$52:$F$52)))</f>
        <v>1.2145000000000004</v>
      </c>
      <c r="FB31" s="13">
        <f>BJ31*(SUMPRODUCT(('Scenario_selection&amp;Results'!$B$51:$F$51='Material intensity'!DV$3)*('Scenario_selection&amp;Results'!$B$52:$F$52)))</f>
        <v>15.944000000000001</v>
      </c>
      <c r="FC31" s="13">
        <f>BK31*(SUMPRODUCT(('Scenario_selection&amp;Results'!$B$51:$F$51='Material intensity'!DW$3)*('Scenario_selection&amp;Results'!$B$52:$F$52)))</f>
        <v>0</v>
      </c>
      <c r="FD31" s="13">
        <f>BL31*(SUMPRODUCT(('Scenario_selection&amp;Results'!$B$51:$F$51='Material intensity'!DX$3)*('Scenario_selection&amp;Results'!$B$52:$F$52)))</f>
        <v>0</v>
      </c>
      <c r="FE31" s="13">
        <f>BM31*(SUMPRODUCT(('Scenario_selection&amp;Results'!$B$51:$F$51='Material intensity'!DY$3)*('Scenario_selection&amp;Results'!$B$52:$F$52)))</f>
        <v>0.34128081458048665</v>
      </c>
      <c r="FF31" s="13">
        <f>BN31*(SUMPRODUCT(('Scenario_selection&amp;Results'!$B$51:$F$51='Material intensity'!DZ$3)*('Scenario_selection&amp;Results'!$B$52:$F$52)))</f>
        <v>1.2987092468038042</v>
      </c>
      <c r="FG31" s="13">
        <f>BO31*(SUMPRODUCT(('Scenario_selection&amp;Results'!$B$51:$F$51='Material intensity'!EA$3)*('Scenario_selection&amp;Results'!$B$52:$F$52)))</f>
        <v>11.348467962007998</v>
      </c>
      <c r="FH31" s="13">
        <f>BP31*(SUMPRODUCT(('Scenario_selection&amp;Results'!$B$51:$F$51='Material intensity'!EB$3)*('Scenario_selection&amp;Results'!$B$52:$F$52)))</f>
        <v>0</v>
      </c>
      <c r="FI31" s="13">
        <f>BQ31*(SUMPRODUCT(('Scenario_selection&amp;Results'!$B$51:$F$51='Material intensity'!EC$3)*('Scenario_selection&amp;Results'!$B$52:$F$52)))</f>
        <v>0</v>
      </c>
      <c r="FJ31" s="13">
        <f>BR31*(SUMPRODUCT(('Scenario_selection&amp;Results'!$B$51:$F$51='Material intensity'!ED$3)*('Scenario_selection&amp;Results'!$B$52:$F$52)))</f>
        <v>0.31105000000000005</v>
      </c>
      <c r="FK31" s="13">
        <f>BS31*(SUMPRODUCT(('Scenario_selection&amp;Results'!$B$51:$F$51='Material intensity'!EE$3)*('Scenario_selection&amp;Results'!$B$52:$F$52)))</f>
        <v>1.2145000000000001</v>
      </c>
      <c r="FL31" s="13">
        <f>BT31*(SUMPRODUCT(('Scenario_selection&amp;Results'!$B$51:$F$51='Material intensity'!EF$3)*('Scenario_selection&amp;Results'!$B$52:$F$52)))</f>
        <v>15.943999999999997</v>
      </c>
      <c r="FM31" s="13">
        <f>BU31*(SUMPRODUCT(('Scenario_selection&amp;Results'!$B$51:$F$51='Material intensity'!EG$3)*('Scenario_selection&amp;Results'!$B$52:$F$52)))</f>
        <v>0</v>
      </c>
      <c r="FN31" s="13">
        <f>BV31*(SUMPRODUCT(('Scenario_selection&amp;Results'!$B$51:$F$51='Material intensity'!EH$3)*('Scenario_selection&amp;Results'!$B$52:$F$52)))</f>
        <v>0</v>
      </c>
      <c r="FO31" s="13">
        <f>BW31*(SUMPRODUCT(('Scenario_selection&amp;Results'!$B$51:$F$51='Material intensity'!EI$3)*('Scenario_selection&amp;Results'!$B$52:$F$52)))</f>
        <v>0.3413428023084209</v>
      </c>
      <c r="FP31" s="13">
        <f>BX31*(SUMPRODUCT(('Scenario_selection&amp;Results'!$B$51:$F$51='Material intensity'!EJ$3)*('Scenario_selection&amp;Results'!$B$52:$F$52)))</f>
        <v>1.2988370451286384</v>
      </c>
      <c r="FQ31" s="13">
        <f>BY31*(SUMPRODUCT(('Scenario_selection&amp;Results'!$B$51:$F$51='Material intensity'!EK$3)*('Scenario_selection&amp;Results'!$B$52:$F$52)))</f>
        <v>11.348260843769122</v>
      </c>
      <c r="FR31" s="13">
        <f>BZ31*(SUMPRODUCT(('Scenario_selection&amp;Results'!$B$51:$F$51='Material intensity'!EL$3)*('Scenario_selection&amp;Results'!$B$52:$F$52)))</f>
        <v>0</v>
      </c>
      <c r="FS31" s="13">
        <f>CA31*(SUMPRODUCT(('Scenario_selection&amp;Results'!$B$51:$F$51='Material intensity'!EM$3)*('Scenario_selection&amp;Results'!$B$52:$F$52)))</f>
        <v>0</v>
      </c>
      <c r="FT31" s="13">
        <f>CB31*(SUMPRODUCT(('Scenario_selection&amp;Results'!$B$51:$F$51='Material intensity'!EN$3)*('Scenario_selection&amp;Results'!$B$52:$F$52)))</f>
        <v>0.31104999999999983</v>
      </c>
      <c r="FU31" s="13">
        <f>CC31*(SUMPRODUCT(('Scenario_selection&amp;Results'!$B$51:$F$51='Material intensity'!EO$3)*('Scenario_selection&amp;Results'!$B$52:$F$52)))</f>
        <v>1.2145000000000001</v>
      </c>
      <c r="FV31" s="13">
        <f>CD31*(SUMPRODUCT(('Scenario_selection&amp;Results'!$B$51:$F$51='Material intensity'!EP$3)*('Scenario_selection&amp;Results'!$B$52:$F$52)))</f>
        <v>15.943999999999996</v>
      </c>
    </row>
    <row r="32" spans="1:178" x14ac:dyDescent="0.3">
      <c r="A32" s="13">
        <v>2022</v>
      </c>
      <c r="B32" s="67">
        <v>262</v>
      </c>
      <c r="C32" s="67">
        <v>85</v>
      </c>
      <c r="D32" s="67">
        <v>8.6</v>
      </c>
      <c r="E32" s="67">
        <v>20.87</v>
      </c>
      <c r="F32" s="67">
        <v>0</v>
      </c>
      <c r="G32" s="67"/>
      <c r="H32" s="67">
        <v>62.52</v>
      </c>
      <c r="I32" s="67">
        <v>346.47</v>
      </c>
      <c r="J32" s="67">
        <v>1.887</v>
      </c>
      <c r="K32" s="67">
        <v>7.03</v>
      </c>
      <c r="L32" s="67">
        <v>22.43</v>
      </c>
      <c r="N32" s="67">
        <v>20.8</v>
      </c>
      <c r="O32" s="67">
        <v>169.31</v>
      </c>
      <c r="P32" s="67">
        <v>0.56000000000000005</v>
      </c>
      <c r="Q32" s="67">
        <v>3.2</v>
      </c>
      <c r="R32" s="67">
        <v>251.59</v>
      </c>
      <c r="S32" s="67"/>
      <c r="U32" s="68">
        <f>(SUMPRODUCT((Scenarios!$A$4:$A$204='Material intensity'!$A32)*(Scenarios!$B$4:$B$204='Scenario_selection&amp;Results'!$D$9)*Scenarios!$AC$4:$AC$204)*B32+H32*(1-SUMPRODUCT((Scenarios!$A$4:$A$204='Material intensity'!$A32)*(Scenarios!$B$4:$B$204='Scenario_selection&amp;Results'!$D$9)*Scenarios!$AC$4:$AC$204)-Scenarios!AE21)+N32*Scenarios!AE21)*(1-SUMPRODUCT((Scenarios!$A$4:$A$204='Material intensity'!$A32)*(Scenarios!$B$4:$B$204='Scenario_selection&amp;Results'!$D$11)*Scenarios!$AG$4:$AG$204)*0.3)</f>
        <v>70.221809523809526</v>
      </c>
      <c r="V32" s="69">
        <f>(SUMPRODUCT((Scenarios!$A$4:$A$204='Material intensity'!$A32)*(Scenarios!$B$4:$B$204='Scenario_selection&amp;Results'!$D$9)*Scenarios!$AC$4:$AC$204)*C32+I32*(1-SUMPRODUCT((Scenarios!$A$4:$A$204='Material intensity'!$A32)*(Scenarios!$B$4:$B$204='Scenario_selection&amp;Results'!$D$9)*Scenarios!$AC$4:$AC$204)-Scenarios!AE21)+O32*Scenarios!AE21)*(1-SUMPRODUCT((Scenarios!$A$4:$A$204='Material intensity'!$A32)*(Scenarios!$B$4:$B$204='Scenario_selection&amp;Results'!$D$11)*Scenarios!$AG$4:$AG$204)*0.2)</f>
        <v>313.1903095238095</v>
      </c>
      <c r="W32" s="68">
        <f>(SUMPRODUCT((Scenarios!$A$4:$A$204='Material intensity'!$A32)*(Scenarios!$B$4:$B$204='Scenario_selection&amp;Results'!$D$9)*Scenarios!$AC$4:$AC$204)*D32+J32*(1-SUMPRODUCT((Scenarios!$A$4:$A$204='Material intensity'!$A32)*(Scenarios!$B$4:$B$204='Scenario_selection&amp;Results'!$D$9)*Scenarios!$AC$4:$AC$204)-Scenarios!AE21)+P32*Scenarios!AE21)</f>
        <v>2.1538833333333334</v>
      </c>
      <c r="X32" s="68">
        <f>(SUMPRODUCT((Scenarios!$A$4:$A$204='Material intensity'!$A32)*(Scenarios!$B$4:$B$204='Scenario_selection&amp;Results'!$D$9)*Scenarios!$AC$4:$AC$204)*E32+K32*(1-SUMPRODUCT((Scenarios!$A$4:$A$204='Material intensity'!$A32)*(Scenarios!$B$4:$B$204='Scenario_selection&amp;Results'!$D$9)*Scenarios!$AC$4:$AC$204)-Scenarios!AE21)+Q32*Scenarios!AE21)</f>
        <v>7.4708095238095238</v>
      </c>
      <c r="Y32" s="68">
        <f>(SUMPRODUCT((Scenarios!$A$4:$A$204='Material intensity'!$A32)*(Scenarios!$B$4:$B$204='Scenario_selection&amp;Results'!$D$9)*Scenarios!$AC$4:$AC$204)*F32+L32*(1-SUMPRODUCT((Scenarios!$A$4:$A$204='Material intensity'!$A32)*(Scenarios!$B$4:$B$204='Scenario_selection&amp;Results'!$D$9)*Scenarios!$AC$4:$AC$204)-Scenarios!AE21)+R32*Scenarios!AE21)</f>
        <v>44.010880952380951</v>
      </c>
      <c r="Z32" s="13">
        <f>(SUMPRODUCT((Scenarios!$A$4:$A$204='Material intensity'!$A32)*(Scenarios!$B$4:$B$204='Scenario_selection&amp;Results'!$D$9)*Scenarios!$AD$4:$AD$204)*B32+H32*(1-SUMPRODUCT((Scenarios!$A$4:$A$204='Material intensity'!$A32)*(Scenarios!$B$4:$B$204='Scenario_selection&amp;Results'!$D$9)*Scenarios!$AD$4:$AD$204)-Scenarios!AF21)+N32*Scenarios!AF21)*(1-SUMPRODUCT((Scenarios!$A$4:$A$204='Material intensity'!$A32)*(Scenarios!$B$4:$B$204='Scenario_selection&amp;Results'!$D$11)*Scenarios!$AG$4:$AG$204)*0.3)</f>
        <v>58.416380952380962</v>
      </c>
      <c r="AA32" s="13">
        <f>(SUMPRODUCT((Scenarios!$A$4:$A$204='Material intensity'!$A32)*(Scenarios!$B$4:$B$204='Scenario_selection&amp;Results'!$D$9)*Scenarios!$AD$4:$AD$204)*C32+I32*(1-SUMPRODUCT((Scenarios!$A$4:$A$204='Material intensity'!$A32)*(Scenarios!$B$4:$B$204='Scenario_selection&amp;Results'!$D$9)*Scenarios!$AD$4:$AD$204)-Scenarios!AF21)+O32*Scenarios!AF21)*(1-SUMPRODUCT((Scenarios!$A$4:$A$204='Material intensity'!$A32)*(Scenarios!$B$4:$B$204='Scenario_selection&amp;Results'!$D$11)*Scenarios!$AG$4:$AG$204)*0.2)</f>
        <v>313.20804761904765</v>
      </c>
      <c r="AB32" s="13">
        <f>(SUMPRODUCT((Scenarios!$A$4:$A$204='Material intensity'!$A32)*(Scenarios!$B$4:$B$204='Scenario_selection&amp;Results'!$D$9)*Scenarios!$AD$4:$AD$204)*D32+J32*(1-SUMPRODUCT((Scenarios!$A$4:$A$204='Material intensity'!$A32)*(Scenarios!$B$4:$B$204='Scenario_selection&amp;Results'!$D$9)*Scenarios!$AD$4:$AD$204)-Scenarios!AF21)+P32*Scenarios!AF21)</f>
        <v>1.7617333333333334</v>
      </c>
      <c r="AC32" s="13">
        <f>(SUMPRODUCT((Scenarios!$A$4:$A$204='Material intensity'!$A32)*(Scenarios!$B$4:$B$204='Scenario_selection&amp;Results'!$D$9)*Scenarios!$AD$4:$AD$204)*E32+K32*(1-SUMPRODUCT((Scenarios!$A$4:$A$204='Material intensity'!$A32)*(Scenarios!$B$4:$B$204='Scenario_selection&amp;Results'!$D$9)*Scenarios!$AD$4:$AD$204)-Scenarios!AF21)+Q32*Scenarios!AF21)</f>
        <v>6.589380952380953</v>
      </c>
      <c r="AD32" s="13">
        <f>(SUMPRODUCT((Scenarios!$A$4:$A$204='Material intensity'!$A32)*(Scenarios!$B$4:$B$204='Scenario_selection&amp;Results'!$D$9)*Scenarios!$AD$4:$AD$204)*F32+L32*(1-SUMPRODUCT((Scenarios!$A$4:$A$204='Material intensity'!$A32)*(Scenarios!$B$4:$B$204='Scenario_selection&amp;Results'!$D$9)*Scenarios!$AD$4:$AD$204)-Scenarios!AF21)+R32*Scenarios!AF21)</f>
        <v>60.302904761904756</v>
      </c>
      <c r="AE32" s="13">
        <f t="shared" si="24"/>
        <v>70.221809523809526</v>
      </c>
      <c r="AF32" s="13">
        <f t="shared" si="25"/>
        <v>313.1903095238095</v>
      </c>
      <c r="AG32" s="13">
        <f t="shared" si="26"/>
        <v>2.1538833333333334</v>
      </c>
      <c r="AH32" s="13">
        <f t="shared" si="27"/>
        <v>7.4708095238095238</v>
      </c>
      <c r="AI32" s="13">
        <f t="shared" si="28"/>
        <v>44.010880952380951</v>
      </c>
      <c r="AJ32" s="13">
        <f t="shared" si="29"/>
        <v>58.416380952380962</v>
      </c>
      <c r="AK32" s="13">
        <f t="shared" si="30"/>
        <v>313.20804761904765</v>
      </c>
      <c r="AL32" s="13">
        <f t="shared" si="31"/>
        <v>1.7617333333333334</v>
      </c>
      <c r="AM32" s="13">
        <f t="shared" si="32"/>
        <v>6.589380952380953</v>
      </c>
      <c r="AN32" s="13">
        <f t="shared" si="33"/>
        <v>60.302904761904756</v>
      </c>
      <c r="AO32" s="13">
        <f t="shared" si="34"/>
        <v>70.221809523809526</v>
      </c>
      <c r="AP32" s="13">
        <f t="shared" si="35"/>
        <v>313.1903095238095</v>
      </c>
      <c r="AQ32" s="13">
        <f t="shared" si="36"/>
        <v>2.1538833333333334</v>
      </c>
      <c r="AR32" s="13">
        <f t="shared" si="37"/>
        <v>7.4708095238095238</v>
      </c>
      <c r="AS32" s="13">
        <f t="shared" si="38"/>
        <v>44.010880952380951</v>
      </c>
      <c r="AT32" s="13">
        <f t="shared" si="40"/>
        <v>58.416380952380962</v>
      </c>
      <c r="AU32" s="13">
        <f t="shared" si="41"/>
        <v>313.20804761904765</v>
      </c>
      <c r="AV32" s="13">
        <f t="shared" si="42"/>
        <v>1.7617333333333334</v>
      </c>
      <c r="AW32" s="13">
        <f t="shared" si="43"/>
        <v>6.589380952380953</v>
      </c>
      <c r="AX32" s="13">
        <f t="shared" si="44"/>
        <v>60.302904761904756</v>
      </c>
      <c r="BA32" s="13">
        <f>MMULT('SDF-UR-North'!$I86:$BW86,'Material intensity'!U$4:U$70)/SUM('SDF-UR-North'!$I86:$BW86)</f>
        <v>56.995049970700563</v>
      </c>
      <c r="BB32" s="13">
        <f>MMULT('SDF-UR-North'!$I86:$BW86,'Material intensity'!V$4:V$70)/SUM('SDF-UR-North'!$I86:$BW86)</f>
        <v>318.9351489079653</v>
      </c>
      <c r="BC32" s="13">
        <f>MMULT('SDF-UR-North'!$I86:$BW86,'Material intensity'!W$4:W$70)/SUM('SDF-UR-North'!$I86:$BW86)</f>
        <v>1.7126189615666378</v>
      </c>
      <c r="BD32" s="13">
        <f>MMULT('SDF-UR-North'!$I86:$BW86,'Material intensity'!X$4:X$70)/SUM('SDF-UR-North'!$I86:$BW86)</f>
        <v>6.5063592921320241</v>
      </c>
      <c r="BE32" s="13">
        <f>MMULT('SDF-UR-North'!$I86:$BW86,'Material intensity'!Y$4:Y$70)/SUM('SDF-UR-North'!$I86:$BW86)</f>
        <v>56.72157413854616</v>
      </c>
      <c r="BF32" s="13">
        <f>MMULT('SDF-RR-North'!$I86:$BW86,'Material intensity'!Z$4:Z$70)/SUM('SDF-RR-North'!$I86:$BW86)</f>
        <v>52.090000000000011</v>
      </c>
      <c r="BG32" s="13">
        <f>MMULT('SDF-RR-North'!$I86:$BW86,'Material intensity'!AA$4:AA$70)/SUM('SDF-RR-North'!$I86:$BW86)</f>
        <v>302.18</v>
      </c>
      <c r="BH32" s="13">
        <f>MMULT('SDF-RR-North'!$I86:$BW86,'Material intensity'!AB$4:AB$70)/SUM('SDF-RR-North'!$I86:$BW86)</f>
        <v>1.5552500000000002</v>
      </c>
      <c r="BI32" s="13">
        <f>MMULT('SDF-RR-North'!$I86:$BW86,'Material intensity'!AC$4:AC$70)/SUM('SDF-RR-North'!$I86:$BW86)</f>
        <v>6.0724999999999998</v>
      </c>
      <c r="BJ32" s="13">
        <f>MMULT('SDF-RR-North'!$I86:$BW86,'Material intensity'!AD$4:AD$70)/SUM('SDF-RR-North'!$I86:$BW86)</f>
        <v>79.72</v>
      </c>
      <c r="BK32" s="13">
        <f>MMULT('SDF-UR-Trans'!$I86:$BW86,'Material intensity'!U$4:U$70)/SUM('SDF-UR-Trans'!$I86:$BW86)</f>
        <v>56.962467652117759</v>
      </c>
      <c r="BL32" s="13">
        <f>MMULT('SDF-UR-Trans'!$I86:$BW86,'Material intensity'!V$4:V$70)/SUM('SDF-UR-Trans'!$I86:$BW86)</f>
        <v>318.97785644175241</v>
      </c>
      <c r="BM32" s="13">
        <f>MMULT('SDF-UR-Trans'!$I86:$BW86,'Material intensity'!W$4:W$70)/SUM('SDF-UR-Trans'!$I86:$BW86)</f>
        <v>1.7115224852048652</v>
      </c>
      <c r="BN32" s="13">
        <f>MMULT('SDF-UR-Trans'!$I86:$BW86,'Material intensity'!X$4:X$70)/SUM('SDF-UR-Trans'!$I86:$BW86)</f>
        <v>6.5040987181938545</v>
      </c>
      <c r="BO32" s="13">
        <f>MMULT('SDF-UR-Trans'!$I86:$BW86,'Material intensity'!Y$4:Y$70)/SUM('SDF-UR-Trans'!$I86:$BW86)</f>
        <v>56.725237771019636</v>
      </c>
      <c r="BP32" s="13">
        <f>MMULT('SDF-RR-Trans'!$I86:$BW86,'Material intensity'!Z$4:Z$70)/SUM('SDF-RR-Trans'!$I86:$BW86)</f>
        <v>52.090000000000018</v>
      </c>
      <c r="BQ32" s="13">
        <f>MMULT('SDF-RR-Trans'!$I86:$BW86,'Material intensity'!AA$4:AA$70)/SUM('SDF-RR-Trans'!$I86:$BW86)</f>
        <v>302.17999999999995</v>
      </c>
      <c r="BR32" s="13">
        <f>MMULT('SDF-RR-Trans'!$I86:$BW86,'Material intensity'!AB$4:AB$70)/SUM('SDF-RR-Trans'!$I86:$BW86)</f>
        <v>1.5552499999999998</v>
      </c>
      <c r="BS32" s="13">
        <f>MMULT('SDF-RR-Trans'!$I86:$BW86,'Material intensity'!AC$4:AC$70)/SUM('SDF-RR-Trans'!$I86:$BW86)</f>
        <v>6.072499999999998</v>
      </c>
      <c r="BT32" s="13">
        <f>MMULT('SDF-RR-Trans'!$I86:$BW86,'Material intensity'!AD$4:AD$70)/SUM('SDF-RR-Trans'!$I86:$BW86)</f>
        <v>79.720000000000013</v>
      </c>
      <c r="BU32" s="13">
        <f>MMULT('SDF-UR-South'!$I86:$BW86,'Material intensity'!U$4:U$70)/SUM('SDF-UR-South'!$I86:$BW86)</f>
        <v>56.986106181318569</v>
      </c>
      <c r="BV32" s="13">
        <f>MMULT('SDF-UR-South'!$I86:$BW86,'Material intensity'!V$4:V$70)/SUM('SDF-UR-South'!$I86:$BW86)</f>
        <v>318.94687205118635</v>
      </c>
      <c r="BW32" s="13">
        <f>MMULT('SDF-UR-South'!$I86:$BW86,'Material intensity'!W$4:W$70)/SUM('SDF-UR-South'!$I86:$BW86)</f>
        <v>1.712317980725844</v>
      </c>
      <c r="BX32" s="13">
        <f>MMULT('SDF-UR-South'!$I86:$BW86,'Material intensity'!X$4:X$70)/SUM('SDF-UR-South'!$I86:$BW86)</f>
        <v>6.5057387685454611</v>
      </c>
      <c r="BY32" s="13">
        <f>MMULT('SDF-UR-South'!$I86:$BW86,'Material intensity'!Y$4:Y$70)/SUM('SDF-UR-South'!$I86:$BW86)</f>
        <v>56.722579799243157</v>
      </c>
      <c r="BZ32" s="13">
        <f>MMULT('SDF-RR-South'!$I86:$BW86,'Material intensity'!Z$4:Z$70)/SUM('SDF-RR-South'!$I86:$BW86)</f>
        <v>52.089999999999989</v>
      </c>
      <c r="CA32" s="13">
        <f>MMULT('SDF-RR-South'!$I86:$BW86,'Material intensity'!AA$4:AA$70)/SUM('SDF-RR-South'!$I86:$BW86)</f>
        <v>302.17999999999995</v>
      </c>
      <c r="CB32" s="13">
        <f>MMULT('SDF-RR-South'!$I86:$BW86,'Material intensity'!AB$4:AB$70)/SUM('SDF-RR-South'!$I86:$BW86)</f>
        <v>1.55525</v>
      </c>
      <c r="CC32" s="13">
        <f>MMULT('SDF-RR-South'!$I86:$BW86,'Material intensity'!AC$4:AC$70)/SUM('SDF-RR-South'!$I86:$BW86)</f>
        <v>6.072499999999998</v>
      </c>
      <c r="CD32" s="13">
        <f>MMULT('SDF-RR-South'!$I86:$BW86,'Material intensity'!AD$4:AD$70)/SUM('SDF-RR-South'!$I86:$BW86)</f>
        <v>79.719999999999985</v>
      </c>
      <c r="CG32" s="13">
        <f>IFERROR(MMULT('SDF-UR-North'!$CF86:$DV86,'Material intensity'!DM$28:DM$70)/SUM('SDF-UR-North'!$CF86:$DV86),0)</f>
        <v>0</v>
      </c>
      <c r="CH32" s="13">
        <f>IFERROR(MMULT('SDF-UR-North'!$CF86:$DV86,'Material intensity'!DN$28:DN$70)/SUM('SDF-UR-North'!$CF86:$DV86),0)</f>
        <v>0</v>
      </c>
      <c r="CI32" s="13">
        <f>IFERROR(MMULT('SDF-UR-North'!$CF86:$DV86,'Material intensity'!DO$28:DO$70)/SUM('SDF-UR-North'!$CF86:$DV86),0)</f>
        <v>0</v>
      </c>
      <c r="CJ32" s="13">
        <f>IFERROR(MMULT('SDF-UR-North'!$CF86:$DV86,'Material intensity'!DP$28:DP$70)/SUM('SDF-UR-North'!$CF86:$DV86),0)</f>
        <v>0</v>
      </c>
      <c r="CK32" s="13">
        <f>IFERROR(MMULT('SDF-UR-North'!$CF86:$DV86,'Material intensity'!DQ$28:DQ$70)/SUM('SDF-UR-North'!$CF86:$DV86),0)</f>
        <v>0</v>
      </c>
      <c r="CL32" s="13">
        <f>IFERROR(MMULT('SDF-RR-North'!$CF86:$DV86,'Material intensity'!DR$28:DR$70)/SUM('SDF-RR-North'!$CF86:$DV86),0)</f>
        <v>0</v>
      </c>
      <c r="CM32" s="13">
        <f>IFERROR(MMULT('SDF-RR-North'!$CF86:$DV86,'Material intensity'!DS$28:DS$70)/SUM('SDF-RR-North'!$CF86:$DV86),0)</f>
        <v>0</v>
      </c>
      <c r="CN32" s="13">
        <f>IFERROR(MMULT('SDF-RR-North'!$CF86:$DV86,'Material intensity'!DT$28:DT$70)/SUM('SDF-RR-North'!$CF86:$DV86),0)</f>
        <v>0</v>
      </c>
      <c r="CO32" s="13">
        <f>IFERROR(MMULT('SDF-RR-North'!$CF86:$DV86,'Material intensity'!DU$28:DU$70)/SUM('SDF-RR-North'!$CF86:$DV86),0)</f>
        <v>0</v>
      </c>
      <c r="CP32" s="13">
        <f>IFERROR(MMULT('SDF-RR-North'!$CF86:$DV86,'Material intensity'!DV$28:DV$70)/SUM('SDF-RR-North'!$CF86:$DV86),0)</f>
        <v>0</v>
      </c>
      <c r="CQ32" s="13">
        <f>IFERROR(MMULT('SDF-UR-Trans'!$CF86:$DV86,'Material intensity'!DW$28:DW$70)/SUM('SDF-UR-Trans'!$CF86:$DV86),0)</f>
        <v>0</v>
      </c>
      <c r="CR32" s="13">
        <f>IFERROR(MMULT('SDF-UR-Trans'!$CF86:$DV86,'Material intensity'!DX$28:DX$70)/SUM('SDF-UR-Trans'!$CF86:$DV86),0)</f>
        <v>0</v>
      </c>
      <c r="CS32" s="13">
        <f>IFERROR(MMULT('SDF-UR-Trans'!$CF86:$DV86,'Material intensity'!DY$28:DY$70)/SUM('SDF-UR-Trans'!$CF86:$DV86),0)</f>
        <v>0</v>
      </c>
      <c r="CT32" s="13">
        <f>IFERROR(MMULT('SDF-UR-Trans'!$CF86:$DV86,'Material intensity'!DZ$28:DZ$70)/SUM('SDF-UR-Trans'!$CF86:$DV86),0)</f>
        <v>0</v>
      </c>
      <c r="CU32" s="13">
        <f>IFERROR(MMULT('SDF-UR-Trans'!$CF86:$DV86,'Material intensity'!EA$28:EA$70)/SUM('SDF-UR-Trans'!$CF86:$DV86),0)</f>
        <v>0</v>
      </c>
      <c r="CV32" s="13">
        <f>IFERROR(MMULT('SDF-RR-Trans'!$CF86:$DV86,'Material intensity'!EB$28:EB$70)/SUM('SDF-RR-Trans'!$CF86:$DV86),0)</f>
        <v>0</v>
      </c>
      <c r="CW32" s="13">
        <f>IFERROR(MMULT('SDF-RR-Trans'!$CF86:$DV86,'Material intensity'!EC$28:EC$70)/SUM('SDF-RR-Trans'!$CF86:$DV86),0)</f>
        <v>0</v>
      </c>
      <c r="CX32" s="13">
        <f>IFERROR(MMULT('SDF-RR-Trans'!$CF86:$DV86,'Material intensity'!ED$28:ED$70)/SUM('SDF-RR-Trans'!$CF86:$DV86),0)</f>
        <v>0</v>
      </c>
      <c r="CY32" s="13">
        <f>IFERROR(MMULT('SDF-RR-Trans'!$CF86:$DV86,'Material intensity'!EE$28:EE$70)/SUM('SDF-RR-Trans'!$CF86:$DV86),0)</f>
        <v>0</v>
      </c>
      <c r="CZ32" s="13">
        <f>IFERROR(MMULT('SDF-RR-Trans'!$CF86:$DV86,'Material intensity'!EF$28:EF$70)/SUM('SDF-RR-Trans'!$CF86:$DV86),0)</f>
        <v>0</v>
      </c>
      <c r="DA32" s="13">
        <f>IFERROR(MMULT('SDF-UR-South'!$CF86:$DV86,'Material intensity'!EG$28:EG$70)/SUM('SDF-UR-South'!$CF86:$DV86),0)</f>
        <v>0</v>
      </c>
      <c r="DB32" s="13">
        <f>IFERROR(MMULT('SDF-UR-South'!$CF86:$DV86,'Material intensity'!EH$28:EH$70)/SUM('SDF-UR-South'!$CF86:$DV86),0)</f>
        <v>0</v>
      </c>
      <c r="DC32" s="13">
        <f>IFERROR(MMULT('SDF-UR-South'!$CF86:$DV86,'Material intensity'!EI$28:EI$70)/SUM('SDF-UR-South'!$CF86:$DV86),0)</f>
        <v>0</v>
      </c>
      <c r="DD32" s="13">
        <f>IFERROR(MMULT('SDF-UR-South'!$CF86:$DV86,'Material intensity'!EJ$28:EJ$70)/SUM('SDF-UR-South'!$CF86:$DV86),0)</f>
        <v>0</v>
      </c>
      <c r="DE32" s="13">
        <f>IFERROR(MMULT('SDF-UR-South'!$CF86:$DV86,'Material intensity'!EK$28:EK$70)/SUM('SDF-UR-South'!$CF86:$DV86),0)</f>
        <v>0</v>
      </c>
      <c r="DF32" s="13">
        <f>IFERROR(MMULT('SDF-RR-South'!$CF86:$DV86,'Material intensity'!EL$28:EL$70)/SUM('SDF-RR-South'!$CF86:$DV86),0)</f>
        <v>0</v>
      </c>
      <c r="DG32" s="13">
        <f>IFERROR(MMULT('SDF-RR-South'!$CF86:$DV86,'Material intensity'!EM$28:EM$70)/SUM('SDF-RR-South'!$CF86:$DV86),0)</f>
        <v>0</v>
      </c>
      <c r="DH32" s="13">
        <f>IFERROR(MMULT('SDF-RR-South'!$CF86:$DV86,'Material intensity'!EN$28:EN$70)/SUM('SDF-RR-South'!$CF86:$DV86),0)</f>
        <v>0</v>
      </c>
      <c r="DI32" s="13">
        <f>IFERROR(MMULT('SDF-RR-South'!$CF86:$DV86,'Material intensity'!EO$28:EO$70)/SUM('SDF-RR-South'!$CF86:$DV86),0)</f>
        <v>0</v>
      </c>
      <c r="DJ32" s="13">
        <f>IFERROR(MMULT('SDF-RR-South'!$CF86:$DV86,'Material intensity'!EP$28:EP$70)/SUM('SDF-RR-South'!$CF86:$DV86),0)</f>
        <v>0</v>
      </c>
      <c r="DM32" s="13">
        <f>BA32*(SUMPRODUCT(('Scenario_selection&amp;Results'!$B$51:$F$51='Material intensity'!DM$3)*('Scenario_selection&amp;Results'!$B$52:$F$52))+1)</f>
        <v>56.995049970700563</v>
      </c>
      <c r="DN32" s="13">
        <f>BB32*(SUMPRODUCT(('Scenario_selection&amp;Results'!$B$51:$F$51='Material intensity'!DN$3)*('Scenario_selection&amp;Results'!$B$52:$F$52))+1)</f>
        <v>318.9351489079653</v>
      </c>
      <c r="DO32" s="13">
        <f>BC32*(SUMPRODUCT(('Scenario_selection&amp;Results'!$B$51:$F$51='Material intensity'!DO$3)*('Scenario_selection&amp;Results'!$B$52:$F$52))+1)</f>
        <v>2.0551427538799651</v>
      </c>
      <c r="DP32" s="13">
        <f>BD32*(SUMPRODUCT(('Scenario_selection&amp;Results'!$B$51:$F$51='Material intensity'!DP$3)*('Scenario_selection&amp;Results'!$B$52:$F$52))+1)</f>
        <v>7.8076311505584286</v>
      </c>
      <c r="DQ32" s="13">
        <f>BE32*(SUMPRODUCT(('Scenario_selection&amp;Results'!$B$51:$F$51='Material intensity'!DQ$3)*('Scenario_selection&amp;Results'!$B$52:$F$52))+1)</f>
        <v>68.065888966255386</v>
      </c>
      <c r="DR32" s="13">
        <f>BF32*(SUMPRODUCT(('Scenario_selection&amp;Results'!$B$51:$F$51='Material intensity'!DR$3)*('Scenario_selection&amp;Results'!$B$52:$F$52))+1)</f>
        <v>52.090000000000011</v>
      </c>
      <c r="DS32" s="13">
        <f>BG32*(SUMPRODUCT(('Scenario_selection&amp;Results'!$B$51:$F$51='Material intensity'!DS$3)*('Scenario_selection&amp;Results'!$B$52:$F$52))+1)</f>
        <v>302.18</v>
      </c>
      <c r="DT32" s="13">
        <f>BH32*(SUMPRODUCT(('Scenario_selection&amp;Results'!$B$51:$F$51='Material intensity'!DT$3)*('Scenario_selection&amp;Results'!$B$52:$F$52))+1)</f>
        <v>1.8663000000000003</v>
      </c>
      <c r="DU32" s="13">
        <f>BI32*(SUMPRODUCT(('Scenario_selection&amp;Results'!$B$51:$F$51='Material intensity'!DU$3)*('Scenario_selection&amp;Results'!$B$52:$F$52))+1)</f>
        <v>7.286999999999999</v>
      </c>
      <c r="DV32" s="13">
        <f>BJ32*(SUMPRODUCT(('Scenario_selection&amp;Results'!$B$51:$F$51='Material intensity'!DV$3)*('Scenario_selection&amp;Results'!$B$52:$F$52))+1)</f>
        <v>95.664000000000001</v>
      </c>
      <c r="DW32" s="13">
        <f>BK32*(SUMPRODUCT(('Scenario_selection&amp;Results'!$B$51:$F$51='Material intensity'!DW$3)*('Scenario_selection&amp;Results'!$B$52:$F$52))+1)</f>
        <v>56.962467652117759</v>
      </c>
      <c r="DX32" s="13">
        <f>BL32*(SUMPRODUCT(('Scenario_selection&amp;Results'!$B$51:$F$51='Material intensity'!DX$3)*('Scenario_selection&amp;Results'!$B$52:$F$52))+1)</f>
        <v>318.97785644175241</v>
      </c>
      <c r="DY32" s="13">
        <f>BM32*(SUMPRODUCT(('Scenario_selection&amp;Results'!$B$51:$F$51='Material intensity'!DY$3)*('Scenario_selection&amp;Results'!$B$52:$F$52))+1)</f>
        <v>2.0538269822458379</v>
      </c>
      <c r="DZ32" s="13">
        <f>BN32*(SUMPRODUCT(('Scenario_selection&amp;Results'!$B$51:$F$51='Material intensity'!DZ$3)*('Scenario_selection&amp;Results'!$B$52:$F$52))+1)</f>
        <v>7.8049184618326253</v>
      </c>
      <c r="EA32" s="13">
        <f>BO32*(SUMPRODUCT(('Scenario_selection&amp;Results'!$B$51:$F$51='Material intensity'!EA$3)*('Scenario_selection&amp;Results'!$B$52:$F$52))+1)</f>
        <v>68.070285325223566</v>
      </c>
      <c r="EB32" s="13">
        <f>BP32*(SUMPRODUCT(('Scenario_selection&amp;Results'!$B$51:$F$51='Material intensity'!EB$3)*('Scenario_selection&amp;Results'!$B$52:$F$52))+1)</f>
        <v>52.090000000000018</v>
      </c>
      <c r="EC32" s="13">
        <f>BQ32*(SUMPRODUCT(('Scenario_selection&amp;Results'!$B$51:$F$51='Material intensity'!EC$3)*('Scenario_selection&amp;Results'!$B$52:$F$52))+1)</f>
        <v>302.17999999999995</v>
      </c>
      <c r="ED32" s="13">
        <f>BR32*(SUMPRODUCT(('Scenario_selection&amp;Results'!$B$51:$F$51='Material intensity'!ED$3)*('Scenario_selection&amp;Results'!$B$52:$F$52))+1)</f>
        <v>1.8662999999999996</v>
      </c>
      <c r="EE32" s="13">
        <f>BS32*(SUMPRODUCT(('Scenario_selection&amp;Results'!$B$51:$F$51='Material intensity'!EE$3)*('Scenario_selection&amp;Results'!$B$52:$F$52))+1)</f>
        <v>7.2869999999999973</v>
      </c>
      <c r="EF32" s="13">
        <f>BT32*(SUMPRODUCT(('Scenario_selection&amp;Results'!$B$51:$F$51='Material intensity'!EF$3)*('Scenario_selection&amp;Results'!$B$52:$F$52))+1)</f>
        <v>95.664000000000016</v>
      </c>
      <c r="EG32" s="13">
        <f>BU32*(SUMPRODUCT(('Scenario_selection&amp;Results'!$B$51:$F$51='Material intensity'!EG$3)*('Scenario_selection&amp;Results'!$B$52:$F$52))+1)</f>
        <v>56.986106181318569</v>
      </c>
      <c r="EH32" s="13">
        <f>BV32*(SUMPRODUCT(('Scenario_selection&amp;Results'!$B$51:$F$51='Material intensity'!EH$3)*('Scenario_selection&amp;Results'!$B$52:$F$52))+1)</f>
        <v>318.94687205118635</v>
      </c>
      <c r="EI32" s="13">
        <f>BW32*(SUMPRODUCT(('Scenario_selection&amp;Results'!$B$51:$F$51='Material intensity'!EI$3)*('Scenario_selection&amp;Results'!$B$52:$F$52))+1)</f>
        <v>2.0547815768710125</v>
      </c>
      <c r="EJ32" s="13">
        <f>BX32*(SUMPRODUCT(('Scenario_selection&amp;Results'!$B$51:$F$51='Material intensity'!EJ$3)*('Scenario_selection&amp;Results'!$B$52:$F$52))+1)</f>
        <v>7.8068865222545529</v>
      </c>
      <c r="EK32" s="13">
        <f>BY32*(SUMPRODUCT(('Scenario_selection&amp;Results'!$B$51:$F$51='Material intensity'!EK$3)*('Scenario_selection&amp;Results'!$B$52:$F$52))+1)</f>
        <v>68.067095759091785</v>
      </c>
      <c r="EL32" s="13">
        <f>BZ32*(SUMPRODUCT(('Scenario_selection&amp;Results'!$B$51:$F$51='Material intensity'!EL$3)*('Scenario_selection&amp;Results'!$B$52:$F$52))+1)</f>
        <v>52.089999999999989</v>
      </c>
      <c r="EM32" s="13">
        <f>CA32*(SUMPRODUCT(('Scenario_selection&amp;Results'!$B$51:$F$51='Material intensity'!EM$3)*('Scenario_selection&amp;Results'!$B$52:$F$52))+1)</f>
        <v>302.17999999999995</v>
      </c>
      <c r="EN32" s="13">
        <f>CB32*(SUMPRODUCT(('Scenario_selection&amp;Results'!$B$51:$F$51='Material intensity'!EN$3)*('Scenario_selection&amp;Results'!$B$52:$F$52))+1)</f>
        <v>1.8662999999999998</v>
      </c>
      <c r="EO32" s="13">
        <f>CC32*(SUMPRODUCT(('Scenario_selection&amp;Results'!$B$51:$F$51='Material intensity'!EO$3)*('Scenario_selection&amp;Results'!$B$52:$F$52))+1)</f>
        <v>7.2869999999999973</v>
      </c>
      <c r="EP32" s="13">
        <f>CD32*(SUMPRODUCT(('Scenario_selection&amp;Results'!$B$51:$F$51='Material intensity'!EP$3)*('Scenario_selection&amp;Results'!$B$52:$F$52))+1)</f>
        <v>95.663999999999973</v>
      </c>
      <c r="ES32" s="13">
        <f>BA32*(SUMPRODUCT(('Scenario_selection&amp;Results'!$B$51:$F$51='Material intensity'!DM$3)*('Scenario_selection&amp;Results'!$B$52:$F$52)))</f>
        <v>0</v>
      </c>
      <c r="ET32" s="13">
        <f>BB32*(SUMPRODUCT(('Scenario_selection&amp;Results'!$B$51:$F$51='Material intensity'!DN$3)*('Scenario_selection&amp;Results'!$B$52:$F$52)))</f>
        <v>0</v>
      </c>
      <c r="EU32" s="13">
        <f>BC32*(SUMPRODUCT(('Scenario_selection&amp;Results'!$B$51:$F$51='Material intensity'!DO$3)*('Scenario_selection&amp;Results'!$B$52:$F$52)))</f>
        <v>0.34252379231332758</v>
      </c>
      <c r="EV32" s="13">
        <f>BD32*(SUMPRODUCT(('Scenario_selection&amp;Results'!$B$51:$F$51='Material intensity'!DP$3)*('Scenario_selection&amp;Results'!$B$52:$F$52)))</f>
        <v>1.3012718584264049</v>
      </c>
      <c r="EW32" s="13">
        <f>BE32*(SUMPRODUCT(('Scenario_selection&amp;Results'!$B$51:$F$51='Material intensity'!DQ$3)*('Scenario_selection&amp;Results'!$B$52:$F$52)))</f>
        <v>11.344314827709233</v>
      </c>
      <c r="EX32" s="13">
        <f>BF32*(SUMPRODUCT(('Scenario_selection&amp;Results'!$B$51:$F$51='Material intensity'!DR$3)*('Scenario_selection&amp;Results'!$B$52:$F$52)))</f>
        <v>0</v>
      </c>
      <c r="EY32" s="13">
        <f>BG32*(SUMPRODUCT(('Scenario_selection&amp;Results'!$B$51:$F$51='Material intensity'!DS$3)*('Scenario_selection&amp;Results'!$B$52:$F$52)))</f>
        <v>0</v>
      </c>
      <c r="EZ32" s="13">
        <f>BH32*(SUMPRODUCT(('Scenario_selection&amp;Results'!$B$51:$F$51='Material intensity'!DT$3)*('Scenario_selection&amp;Results'!$B$52:$F$52)))</f>
        <v>0.31105000000000005</v>
      </c>
      <c r="FA32" s="13">
        <f>BI32*(SUMPRODUCT(('Scenario_selection&amp;Results'!$B$51:$F$51='Material intensity'!DU$3)*('Scenario_selection&amp;Results'!$B$52:$F$52)))</f>
        <v>1.2145000000000001</v>
      </c>
      <c r="FB32" s="13">
        <f>BJ32*(SUMPRODUCT(('Scenario_selection&amp;Results'!$B$51:$F$51='Material intensity'!DV$3)*('Scenario_selection&amp;Results'!$B$52:$F$52)))</f>
        <v>15.944000000000001</v>
      </c>
      <c r="FC32" s="13">
        <f>BK32*(SUMPRODUCT(('Scenario_selection&amp;Results'!$B$51:$F$51='Material intensity'!DW$3)*('Scenario_selection&amp;Results'!$B$52:$F$52)))</f>
        <v>0</v>
      </c>
      <c r="FD32" s="13">
        <f>BL32*(SUMPRODUCT(('Scenario_selection&amp;Results'!$B$51:$F$51='Material intensity'!DX$3)*('Scenario_selection&amp;Results'!$B$52:$F$52)))</f>
        <v>0</v>
      </c>
      <c r="FE32" s="13">
        <f>BM32*(SUMPRODUCT(('Scenario_selection&amp;Results'!$B$51:$F$51='Material intensity'!DY$3)*('Scenario_selection&amp;Results'!$B$52:$F$52)))</f>
        <v>0.34230449704097304</v>
      </c>
      <c r="FF32" s="13">
        <f>BN32*(SUMPRODUCT(('Scenario_selection&amp;Results'!$B$51:$F$51='Material intensity'!DZ$3)*('Scenario_selection&amp;Results'!$B$52:$F$52)))</f>
        <v>1.300819743638771</v>
      </c>
      <c r="FG32" s="13">
        <f>BO32*(SUMPRODUCT(('Scenario_selection&amp;Results'!$B$51:$F$51='Material intensity'!EA$3)*('Scenario_selection&amp;Results'!$B$52:$F$52)))</f>
        <v>11.345047554203928</v>
      </c>
      <c r="FH32" s="13">
        <f>BP32*(SUMPRODUCT(('Scenario_selection&amp;Results'!$B$51:$F$51='Material intensity'!EB$3)*('Scenario_selection&amp;Results'!$B$52:$F$52)))</f>
        <v>0</v>
      </c>
      <c r="FI32" s="13">
        <f>BQ32*(SUMPRODUCT(('Scenario_selection&amp;Results'!$B$51:$F$51='Material intensity'!EC$3)*('Scenario_selection&amp;Results'!$B$52:$F$52)))</f>
        <v>0</v>
      </c>
      <c r="FJ32" s="13">
        <f>BR32*(SUMPRODUCT(('Scenario_selection&amp;Results'!$B$51:$F$51='Material intensity'!ED$3)*('Scenario_selection&amp;Results'!$B$52:$F$52)))</f>
        <v>0.31104999999999999</v>
      </c>
      <c r="FK32" s="13">
        <f>BS32*(SUMPRODUCT(('Scenario_selection&amp;Results'!$B$51:$F$51='Material intensity'!EE$3)*('Scenario_selection&amp;Results'!$B$52:$F$52)))</f>
        <v>1.2144999999999997</v>
      </c>
      <c r="FL32" s="13">
        <f>BT32*(SUMPRODUCT(('Scenario_selection&amp;Results'!$B$51:$F$51='Material intensity'!EF$3)*('Scenario_selection&amp;Results'!$B$52:$F$52)))</f>
        <v>15.944000000000003</v>
      </c>
      <c r="FM32" s="13">
        <f>BU32*(SUMPRODUCT(('Scenario_selection&amp;Results'!$B$51:$F$51='Material intensity'!EG$3)*('Scenario_selection&amp;Results'!$B$52:$F$52)))</f>
        <v>0</v>
      </c>
      <c r="FN32" s="13">
        <f>BV32*(SUMPRODUCT(('Scenario_selection&amp;Results'!$B$51:$F$51='Material intensity'!EH$3)*('Scenario_selection&amp;Results'!$B$52:$F$52)))</f>
        <v>0</v>
      </c>
      <c r="FO32" s="13">
        <f>BW32*(SUMPRODUCT(('Scenario_selection&amp;Results'!$B$51:$F$51='Material intensity'!EI$3)*('Scenario_selection&amp;Results'!$B$52:$F$52)))</f>
        <v>0.3424635961451688</v>
      </c>
      <c r="FP32" s="13">
        <f>BX32*(SUMPRODUCT(('Scenario_selection&amp;Results'!$B$51:$F$51='Material intensity'!EJ$3)*('Scenario_selection&amp;Results'!$B$52:$F$52)))</f>
        <v>1.3011477537090923</v>
      </c>
      <c r="FQ32" s="13">
        <f>BY32*(SUMPRODUCT(('Scenario_selection&amp;Results'!$B$51:$F$51='Material intensity'!EK$3)*('Scenario_selection&amp;Results'!$B$52:$F$52)))</f>
        <v>11.344515959848632</v>
      </c>
      <c r="FR32" s="13">
        <f>BZ32*(SUMPRODUCT(('Scenario_selection&amp;Results'!$B$51:$F$51='Material intensity'!EL$3)*('Scenario_selection&amp;Results'!$B$52:$F$52)))</f>
        <v>0</v>
      </c>
      <c r="FS32" s="13">
        <f>CA32*(SUMPRODUCT(('Scenario_selection&amp;Results'!$B$51:$F$51='Material intensity'!EM$3)*('Scenario_selection&amp;Results'!$B$52:$F$52)))</f>
        <v>0</v>
      </c>
      <c r="FT32" s="13">
        <f>CB32*(SUMPRODUCT(('Scenario_selection&amp;Results'!$B$51:$F$51='Material intensity'!EN$3)*('Scenario_selection&amp;Results'!$B$52:$F$52)))</f>
        <v>0.31105000000000005</v>
      </c>
      <c r="FU32" s="13">
        <f>CC32*(SUMPRODUCT(('Scenario_selection&amp;Results'!$B$51:$F$51='Material intensity'!EO$3)*('Scenario_selection&amp;Results'!$B$52:$F$52)))</f>
        <v>1.2144999999999997</v>
      </c>
      <c r="FV32" s="13">
        <f>CD32*(SUMPRODUCT(('Scenario_selection&amp;Results'!$B$51:$F$51='Material intensity'!EP$3)*('Scenario_selection&amp;Results'!$B$52:$F$52)))</f>
        <v>15.943999999999997</v>
      </c>
    </row>
    <row r="33" spans="1:178" x14ac:dyDescent="0.3">
      <c r="A33" s="13">
        <v>2023</v>
      </c>
      <c r="B33" s="67">
        <v>262</v>
      </c>
      <c r="C33" s="67">
        <v>85</v>
      </c>
      <c r="D33" s="67">
        <v>8.6</v>
      </c>
      <c r="E33" s="67">
        <v>20.87</v>
      </c>
      <c r="F33" s="67">
        <v>0</v>
      </c>
      <c r="G33" s="67"/>
      <c r="H33" s="67">
        <v>62.52</v>
      </c>
      <c r="I33" s="67">
        <v>346.47</v>
      </c>
      <c r="J33" s="67">
        <v>1.887</v>
      </c>
      <c r="K33" s="67">
        <v>7.03</v>
      </c>
      <c r="L33" s="67">
        <v>22.43</v>
      </c>
      <c r="N33" s="67">
        <v>20.8</v>
      </c>
      <c r="O33" s="67">
        <v>169.31</v>
      </c>
      <c r="P33" s="67">
        <v>0.56000000000000005</v>
      </c>
      <c r="Q33" s="67">
        <v>3.2</v>
      </c>
      <c r="R33" s="67">
        <v>251.59</v>
      </c>
      <c r="S33" s="67"/>
      <c r="U33" s="68">
        <f>(SUMPRODUCT((Scenarios!$A$4:$A$204='Material intensity'!$A33)*(Scenarios!$B$4:$B$204='Scenario_selection&amp;Results'!$D$9)*Scenarios!$AC$4:$AC$204)*B33+H33*(1-SUMPRODUCT((Scenarios!$A$4:$A$204='Material intensity'!$A33)*(Scenarios!$B$4:$B$204='Scenario_selection&amp;Results'!$D$9)*Scenarios!$AC$4:$AC$204)-Scenarios!AE22)+N33*Scenarios!AE22)*(1-SUMPRODUCT((Scenarios!$A$4:$A$204='Material intensity'!$A33)*(Scenarios!$B$4:$B$204='Scenario_selection&amp;Results'!$D$11)*Scenarios!$AG$4:$AG$204)*0.3)</f>
        <v>71.218261904761903</v>
      </c>
      <c r="V33" s="69">
        <f>(SUMPRODUCT((Scenarios!$A$4:$A$204='Material intensity'!$A33)*(Scenarios!$B$4:$B$204='Scenario_selection&amp;Results'!$D$9)*Scenarios!$AC$4:$AC$204)*C33+I33*(1-SUMPRODUCT((Scenarios!$A$4:$A$204='Material intensity'!$A33)*(Scenarios!$B$4:$B$204='Scenario_selection&amp;Results'!$D$9)*Scenarios!$AC$4:$AC$204)-Scenarios!AE22)+O33*Scenarios!AE22)*(1-SUMPRODUCT((Scenarios!$A$4:$A$204='Material intensity'!$A33)*(Scenarios!$B$4:$B$204='Scenario_selection&amp;Results'!$D$11)*Scenarios!$AG$4:$AG$204)*0.2)</f>
        <v>314.78226190476187</v>
      </c>
      <c r="W33" s="68">
        <f>(SUMPRODUCT((Scenarios!$A$4:$A$204='Material intensity'!$A33)*(Scenarios!$B$4:$B$204='Scenario_selection&amp;Results'!$D$9)*Scenarios!$AC$4:$AC$204)*D33+J33*(1-SUMPRODUCT((Scenarios!$A$4:$A$204='Material intensity'!$A33)*(Scenarios!$B$4:$B$204='Scenario_selection&amp;Results'!$D$9)*Scenarios!$AC$4:$AC$204)-Scenarios!AE22)+P33*Scenarios!AE22)</f>
        <v>2.1864541666666666</v>
      </c>
      <c r="X33" s="68">
        <f>(SUMPRODUCT((Scenarios!$A$4:$A$204='Material intensity'!$A33)*(Scenarios!$B$4:$B$204='Scenario_selection&amp;Results'!$D$9)*Scenarios!$AC$4:$AC$204)*E33+K33*(1-SUMPRODUCT((Scenarios!$A$4:$A$204='Material intensity'!$A33)*(Scenarios!$B$4:$B$204='Scenario_selection&amp;Results'!$D$9)*Scenarios!$AC$4:$AC$204)-Scenarios!AE22)+Q33*Scenarios!AE22)</f>
        <v>7.5516369047619047</v>
      </c>
      <c r="Y33" s="68">
        <f>(SUMPRODUCT((Scenarios!$A$4:$A$204='Material intensity'!$A33)*(Scenarios!$B$4:$B$204='Scenario_selection&amp;Results'!$D$9)*Scenarios!$AC$4:$AC$204)*F33+L33*(1-SUMPRODUCT((Scenarios!$A$4:$A$204='Material intensity'!$A33)*(Scenarios!$B$4:$B$204='Scenario_selection&amp;Results'!$D$9)*Scenarios!$AC$4:$AC$204)-Scenarios!AE22)+R33*Scenarios!AE22)</f>
        <v>41.092976190476193</v>
      </c>
      <c r="Z33" s="13">
        <f>(SUMPRODUCT((Scenarios!$A$4:$A$204='Material intensity'!$A33)*(Scenarios!$B$4:$B$204='Scenario_selection&amp;Results'!$D$9)*Scenarios!$AD$4:$AD$204)*B33+H33*(1-SUMPRODUCT((Scenarios!$A$4:$A$204='Material intensity'!$A33)*(Scenarios!$B$4:$B$204='Scenario_selection&amp;Results'!$D$9)*Scenarios!$AD$4:$AD$204)-Scenarios!AF22)+N33*Scenarios!AF22)*(1-SUMPRODUCT((Scenarios!$A$4:$A$204='Material intensity'!$A33)*(Scenarios!$B$4:$B$204='Scenario_selection&amp;Results'!$D$11)*Scenarios!$AG$4:$AG$204)*0.3)</f>
        <v>59.997976190476194</v>
      </c>
      <c r="AA33" s="13">
        <f>(SUMPRODUCT((Scenarios!$A$4:$A$204='Material intensity'!$A33)*(Scenarios!$B$4:$B$204='Scenario_selection&amp;Results'!$D$9)*Scenarios!$AD$4:$AD$204)*C33+I33*(1-SUMPRODUCT((Scenarios!$A$4:$A$204='Material intensity'!$A33)*(Scenarios!$B$4:$B$204='Scenario_selection&amp;Results'!$D$9)*Scenarios!$AD$4:$AD$204)-Scenarios!AF22)+O33*Scenarios!AF22)*(1-SUMPRODUCT((Scenarios!$A$4:$A$204='Material intensity'!$A33)*(Scenarios!$B$4:$B$204='Scenario_selection&amp;Results'!$D$11)*Scenarios!$AG$4:$AG$204)*0.2)</f>
        <v>315.96505952380954</v>
      </c>
      <c r="AB33" s="13">
        <f>(SUMPRODUCT((Scenarios!$A$4:$A$204='Material intensity'!$A33)*(Scenarios!$B$4:$B$204='Scenario_selection&amp;Results'!$D$9)*Scenarios!$AD$4:$AD$204)*D33+J33*(1-SUMPRODUCT((Scenarios!$A$4:$A$204='Material intensity'!$A33)*(Scenarios!$B$4:$B$204='Scenario_selection&amp;Results'!$D$9)*Scenarios!$AD$4:$AD$204)-Scenarios!AF22)+P33*Scenarios!AF22)</f>
        <v>1.8133541666666666</v>
      </c>
      <c r="AC33" s="13">
        <f>(SUMPRODUCT((Scenarios!$A$4:$A$204='Material intensity'!$A33)*(Scenarios!$B$4:$B$204='Scenario_selection&amp;Results'!$D$9)*Scenarios!$AD$4:$AD$204)*E33+K33*(1-SUMPRODUCT((Scenarios!$A$4:$A$204='Material intensity'!$A33)*(Scenarios!$B$4:$B$204='Scenario_selection&amp;Results'!$D$9)*Scenarios!$AD$4:$AD$204)-Scenarios!AF22)+Q33*Scenarios!AF22)</f>
        <v>6.7186011904761909</v>
      </c>
      <c r="AD33" s="13">
        <f>(SUMPRODUCT((Scenarios!$A$4:$A$204='Material intensity'!$A33)*(Scenarios!$B$4:$B$204='Scenario_selection&amp;Results'!$D$9)*Scenarios!$AD$4:$AD$204)*F33+L33*(1-SUMPRODUCT((Scenarios!$A$4:$A$204='Material intensity'!$A33)*(Scenarios!$B$4:$B$204='Scenario_selection&amp;Results'!$D$9)*Scenarios!$AD$4:$AD$204)-Scenarios!AF22)+R33*Scenarios!AF22)</f>
        <v>55.448630952380938</v>
      </c>
      <c r="AE33" s="13">
        <f t="shared" si="24"/>
        <v>71.218261904761903</v>
      </c>
      <c r="AF33" s="13">
        <f t="shared" si="25"/>
        <v>314.78226190476187</v>
      </c>
      <c r="AG33" s="13">
        <f t="shared" si="26"/>
        <v>2.1864541666666666</v>
      </c>
      <c r="AH33" s="13">
        <f t="shared" si="27"/>
        <v>7.5516369047619047</v>
      </c>
      <c r="AI33" s="13">
        <f t="shared" si="28"/>
        <v>41.092976190476193</v>
      </c>
      <c r="AJ33" s="13">
        <f t="shared" si="29"/>
        <v>59.997976190476194</v>
      </c>
      <c r="AK33" s="13">
        <f t="shared" si="30"/>
        <v>315.96505952380954</v>
      </c>
      <c r="AL33" s="13">
        <f t="shared" si="31"/>
        <v>1.8133541666666666</v>
      </c>
      <c r="AM33" s="13">
        <f t="shared" si="32"/>
        <v>6.7186011904761909</v>
      </c>
      <c r="AN33" s="13">
        <f t="shared" si="33"/>
        <v>55.448630952380938</v>
      </c>
      <c r="AO33" s="13">
        <f t="shared" si="34"/>
        <v>71.218261904761903</v>
      </c>
      <c r="AP33" s="13">
        <f t="shared" si="35"/>
        <v>314.78226190476187</v>
      </c>
      <c r="AQ33" s="13">
        <f t="shared" si="36"/>
        <v>2.1864541666666666</v>
      </c>
      <c r="AR33" s="13">
        <f t="shared" si="37"/>
        <v>7.5516369047619047</v>
      </c>
      <c r="AS33" s="13">
        <f t="shared" si="38"/>
        <v>41.092976190476193</v>
      </c>
      <c r="AT33" s="13">
        <f t="shared" si="40"/>
        <v>59.997976190476194</v>
      </c>
      <c r="AU33" s="13">
        <f t="shared" si="41"/>
        <v>315.96505952380954</v>
      </c>
      <c r="AV33" s="13">
        <f t="shared" si="42"/>
        <v>1.8133541666666666</v>
      </c>
      <c r="AW33" s="13">
        <f t="shared" si="43"/>
        <v>6.7186011904761909</v>
      </c>
      <c r="AX33" s="13">
        <f t="shared" si="44"/>
        <v>55.448630952380938</v>
      </c>
      <c r="BA33" s="13">
        <f>MMULT('SDF-UR-North'!$I87:$BW87,'Material intensity'!U$4:U$70)/SUM('SDF-UR-North'!$I87:$BW87)</f>
        <v>57.135488159434381</v>
      </c>
      <c r="BB33" s="13">
        <f>MMULT('SDF-UR-North'!$I87:$BW87,'Material intensity'!V$4:V$70)/SUM('SDF-UR-North'!$I87:$BW87)</f>
        <v>318.75106843268856</v>
      </c>
      <c r="BC33" s="13">
        <f>MMULT('SDF-UR-North'!$I87:$BW87,'Material intensity'!W$4:W$70)/SUM('SDF-UR-North'!$I87:$BW87)</f>
        <v>1.7173450572201876</v>
      </c>
      <c r="BD33" s="13">
        <f>MMULT('SDF-UR-North'!$I87:$BW87,'Material intensity'!X$4:X$70)/SUM('SDF-UR-North'!$I87:$BW87)</f>
        <v>6.5161029482984345</v>
      </c>
      <c r="BE33" s="13">
        <f>MMULT('SDF-UR-North'!$I87:$BW87,'Material intensity'!Y$4:Y$70)/SUM('SDF-UR-North'!$I87:$BW87)</f>
        <v>56.705782938559686</v>
      </c>
      <c r="BF33" s="13">
        <f>MMULT('SDF-RR-North'!$I87:$BW87,'Material intensity'!Z$4:Z$70)/SUM('SDF-RR-North'!$I87:$BW87)</f>
        <v>52.089999999999996</v>
      </c>
      <c r="BG33" s="13">
        <f>MMULT('SDF-RR-North'!$I87:$BW87,'Material intensity'!AA$4:AA$70)/SUM('SDF-RR-North'!$I87:$BW87)</f>
        <v>302.18</v>
      </c>
      <c r="BH33" s="13">
        <f>MMULT('SDF-RR-North'!$I87:$BW87,'Material intensity'!AB$4:AB$70)/SUM('SDF-RR-North'!$I87:$BW87)</f>
        <v>1.5552499999999994</v>
      </c>
      <c r="BI33" s="13">
        <f>MMULT('SDF-RR-North'!$I87:$BW87,'Material intensity'!AC$4:AC$70)/SUM('SDF-RR-North'!$I87:$BW87)</f>
        <v>6.0724999999999989</v>
      </c>
      <c r="BJ33" s="13">
        <f>MMULT('SDF-RR-North'!$I87:$BW87,'Material intensity'!AD$4:AD$70)/SUM('SDF-RR-North'!$I87:$BW87)</f>
        <v>79.720000000000013</v>
      </c>
      <c r="BK33" s="13">
        <f>MMULT('SDF-UR-Trans'!$I87:$BW87,'Material intensity'!U$4:U$70)/SUM('SDF-UR-Trans'!$I87:$BW87)</f>
        <v>57.137384901778908</v>
      </c>
      <c r="BL33" s="13">
        <f>MMULT('SDF-UR-Trans'!$I87:$BW87,'Material intensity'!V$4:V$70)/SUM('SDF-UR-Trans'!$I87:$BW87)</f>
        <v>318.74858226254202</v>
      </c>
      <c r="BM33" s="13">
        <f>MMULT('SDF-UR-Trans'!$I87:$BW87,'Material intensity'!W$4:W$70)/SUM('SDF-UR-Trans'!$I87:$BW87)</f>
        <v>1.7174088873352811</v>
      </c>
      <c r="BN33" s="13">
        <f>MMULT('SDF-UR-Trans'!$I87:$BW87,'Material intensity'!X$4:X$70)/SUM('SDF-UR-Trans'!$I87:$BW87)</f>
        <v>6.5162345450201533</v>
      </c>
      <c r="BO33" s="13">
        <f>MMULT('SDF-UR-Trans'!$I87:$BW87,'Material intensity'!Y$4:Y$70)/SUM('SDF-UR-Trans'!$I87:$BW87)</f>
        <v>56.705569664392911</v>
      </c>
      <c r="BP33" s="13">
        <f>MMULT('SDF-RR-Trans'!$I87:$BW87,'Material intensity'!Z$4:Z$70)/SUM('SDF-RR-Trans'!$I87:$BW87)</f>
        <v>52.09</v>
      </c>
      <c r="BQ33" s="13">
        <f>MMULT('SDF-RR-Trans'!$I87:$BW87,'Material intensity'!AA$4:AA$70)/SUM('SDF-RR-Trans'!$I87:$BW87)</f>
        <v>302.18</v>
      </c>
      <c r="BR33" s="13">
        <f>MMULT('SDF-RR-Trans'!$I87:$BW87,'Material intensity'!AB$4:AB$70)/SUM('SDF-RR-Trans'!$I87:$BW87)</f>
        <v>1.5552499999999996</v>
      </c>
      <c r="BS33" s="13">
        <f>MMULT('SDF-RR-Trans'!$I87:$BW87,'Material intensity'!AC$4:AC$70)/SUM('SDF-RR-Trans'!$I87:$BW87)</f>
        <v>6.0724999999999989</v>
      </c>
      <c r="BT33" s="13">
        <f>MMULT('SDF-RR-Trans'!$I87:$BW87,'Material intensity'!AD$4:AD$70)/SUM('SDF-RR-Trans'!$I87:$BW87)</f>
        <v>79.72</v>
      </c>
      <c r="BU33" s="13">
        <f>MMULT('SDF-UR-South'!$I87:$BW87,'Material intensity'!U$4:U$70)/SUM('SDF-UR-South'!$I87:$BW87)</f>
        <v>57.176594252893111</v>
      </c>
      <c r="BV33" s="13">
        <f>MMULT('SDF-UR-South'!$I87:$BW87,'Material intensity'!V$4:V$70)/SUM('SDF-UR-South'!$I87:$BW87)</f>
        <v>318.69718829304219</v>
      </c>
      <c r="BW33" s="13">
        <f>MMULT('SDF-UR-South'!$I87:$BW87,'Material intensity'!W$4:W$70)/SUM('SDF-UR-South'!$I87:$BW87)</f>
        <v>1.7187283798860606</v>
      </c>
      <c r="BX33" s="13">
        <f>MMULT('SDF-UR-South'!$I87:$BW87,'Material intensity'!X$4:X$70)/SUM('SDF-UR-South'!$I87:$BW87)</f>
        <v>6.5189549050533415</v>
      </c>
      <c r="BY33" s="13">
        <f>MMULT('SDF-UR-South'!$I87:$BW87,'Material intensity'!Y$4:Y$70)/SUM('SDF-UR-South'!$I87:$BW87)</f>
        <v>56.701160872807328</v>
      </c>
      <c r="BZ33" s="13">
        <f>MMULT('SDF-RR-South'!$I87:$BW87,'Material intensity'!Z$4:Z$70)/SUM('SDF-RR-South'!$I87:$BW87)</f>
        <v>52.089999999999996</v>
      </c>
      <c r="CA33" s="13">
        <f>MMULT('SDF-RR-South'!$I87:$BW87,'Material intensity'!AA$4:AA$70)/SUM('SDF-RR-South'!$I87:$BW87)</f>
        <v>302.18</v>
      </c>
      <c r="CB33" s="13">
        <f>MMULT('SDF-RR-South'!$I87:$BW87,'Material intensity'!AB$4:AB$70)/SUM('SDF-RR-South'!$I87:$BW87)</f>
        <v>1.5552499999999994</v>
      </c>
      <c r="CC33" s="13">
        <f>MMULT('SDF-RR-South'!$I87:$BW87,'Material intensity'!AC$4:AC$70)/SUM('SDF-RR-South'!$I87:$BW87)</f>
        <v>6.072499999999998</v>
      </c>
      <c r="CD33" s="13">
        <f>MMULT('SDF-RR-South'!$I87:$BW87,'Material intensity'!AD$4:AD$70)/SUM('SDF-RR-South'!$I87:$BW87)</f>
        <v>79.720000000000013</v>
      </c>
      <c r="CG33" s="13">
        <f>IFERROR(MMULT('SDF-UR-North'!$CF87:$DV87,'Material intensity'!DM$28:DM$70)/SUM('SDF-UR-North'!$CF87:$DV87),0)</f>
        <v>0</v>
      </c>
      <c r="CH33" s="13">
        <f>IFERROR(MMULT('SDF-UR-North'!$CF87:$DV87,'Material intensity'!DN$28:DN$70)/SUM('SDF-UR-North'!$CF87:$DV87),0)</f>
        <v>0</v>
      </c>
      <c r="CI33" s="13">
        <f>IFERROR(MMULT('SDF-UR-North'!$CF87:$DV87,'Material intensity'!DO$28:DO$70)/SUM('SDF-UR-North'!$CF87:$DV87),0)</f>
        <v>0</v>
      </c>
      <c r="CJ33" s="13">
        <f>IFERROR(MMULT('SDF-UR-North'!$CF87:$DV87,'Material intensity'!DP$28:DP$70)/SUM('SDF-UR-North'!$CF87:$DV87),0)</f>
        <v>0</v>
      </c>
      <c r="CK33" s="13">
        <f>IFERROR(MMULT('SDF-UR-North'!$CF87:$DV87,'Material intensity'!DQ$28:DQ$70)/SUM('SDF-UR-North'!$CF87:$DV87),0)</f>
        <v>0</v>
      </c>
      <c r="CL33" s="13">
        <f>IFERROR(MMULT('SDF-RR-North'!$CF87:$DV87,'Material intensity'!DR$28:DR$70)/SUM('SDF-RR-North'!$CF87:$DV87),0)</f>
        <v>0</v>
      </c>
      <c r="CM33" s="13">
        <f>IFERROR(MMULT('SDF-RR-North'!$CF87:$DV87,'Material intensity'!DS$28:DS$70)/SUM('SDF-RR-North'!$CF87:$DV87),0)</f>
        <v>0</v>
      </c>
      <c r="CN33" s="13">
        <f>IFERROR(MMULT('SDF-RR-North'!$CF87:$DV87,'Material intensity'!DT$28:DT$70)/SUM('SDF-RR-North'!$CF87:$DV87),0)</f>
        <v>0</v>
      </c>
      <c r="CO33" s="13">
        <f>IFERROR(MMULT('SDF-RR-North'!$CF87:$DV87,'Material intensity'!DU$28:DU$70)/SUM('SDF-RR-North'!$CF87:$DV87),0)</f>
        <v>0</v>
      </c>
      <c r="CP33" s="13">
        <f>IFERROR(MMULT('SDF-RR-North'!$CF87:$DV87,'Material intensity'!DV$28:DV$70)/SUM('SDF-RR-North'!$CF87:$DV87),0)</f>
        <v>0</v>
      </c>
      <c r="CQ33" s="13">
        <f>IFERROR(MMULT('SDF-UR-Trans'!$CF87:$DV87,'Material intensity'!DW$28:DW$70)/SUM('SDF-UR-Trans'!$CF87:$DV87),0)</f>
        <v>0</v>
      </c>
      <c r="CR33" s="13">
        <f>IFERROR(MMULT('SDF-UR-Trans'!$CF87:$DV87,'Material intensity'!DX$28:DX$70)/SUM('SDF-UR-Trans'!$CF87:$DV87),0)</f>
        <v>0</v>
      </c>
      <c r="CS33" s="13">
        <f>IFERROR(MMULT('SDF-UR-Trans'!$CF87:$DV87,'Material intensity'!DY$28:DY$70)/SUM('SDF-UR-Trans'!$CF87:$DV87),0)</f>
        <v>0</v>
      </c>
      <c r="CT33" s="13">
        <f>IFERROR(MMULT('SDF-UR-Trans'!$CF87:$DV87,'Material intensity'!DZ$28:DZ$70)/SUM('SDF-UR-Trans'!$CF87:$DV87),0)</f>
        <v>0</v>
      </c>
      <c r="CU33" s="13">
        <f>IFERROR(MMULT('SDF-UR-Trans'!$CF87:$DV87,'Material intensity'!EA$28:EA$70)/SUM('SDF-UR-Trans'!$CF87:$DV87),0)</f>
        <v>0</v>
      </c>
      <c r="CV33" s="13">
        <f>IFERROR(MMULT('SDF-RR-Trans'!$CF87:$DV87,'Material intensity'!EB$28:EB$70)/SUM('SDF-RR-Trans'!$CF87:$DV87),0)</f>
        <v>0</v>
      </c>
      <c r="CW33" s="13">
        <f>IFERROR(MMULT('SDF-RR-Trans'!$CF87:$DV87,'Material intensity'!EC$28:EC$70)/SUM('SDF-RR-Trans'!$CF87:$DV87),0)</f>
        <v>0</v>
      </c>
      <c r="CX33" s="13">
        <f>IFERROR(MMULT('SDF-RR-Trans'!$CF87:$DV87,'Material intensity'!ED$28:ED$70)/SUM('SDF-RR-Trans'!$CF87:$DV87),0)</f>
        <v>0</v>
      </c>
      <c r="CY33" s="13">
        <f>IFERROR(MMULT('SDF-RR-Trans'!$CF87:$DV87,'Material intensity'!EE$28:EE$70)/SUM('SDF-RR-Trans'!$CF87:$DV87),0)</f>
        <v>0</v>
      </c>
      <c r="CZ33" s="13">
        <f>IFERROR(MMULT('SDF-RR-Trans'!$CF87:$DV87,'Material intensity'!EF$28:EF$70)/SUM('SDF-RR-Trans'!$CF87:$DV87),0)</f>
        <v>0</v>
      </c>
      <c r="DA33" s="13">
        <f>IFERROR(MMULT('SDF-UR-South'!$CF87:$DV87,'Material intensity'!EG$28:EG$70)/SUM('SDF-UR-South'!$CF87:$DV87),0)</f>
        <v>0</v>
      </c>
      <c r="DB33" s="13">
        <f>IFERROR(MMULT('SDF-UR-South'!$CF87:$DV87,'Material intensity'!EH$28:EH$70)/SUM('SDF-UR-South'!$CF87:$DV87),0)</f>
        <v>0</v>
      </c>
      <c r="DC33" s="13">
        <f>IFERROR(MMULT('SDF-UR-South'!$CF87:$DV87,'Material intensity'!EI$28:EI$70)/SUM('SDF-UR-South'!$CF87:$DV87),0)</f>
        <v>0</v>
      </c>
      <c r="DD33" s="13">
        <f>IFERROR(MMULT('SDF-UR-South'!$CF87:$DV87,'Material intensity'!EJ$28:EJ$70)/SUM('SDF-UR-South'!$CF87:$DV87),0)</f>
        <v>0</v>
      </c>
      <c r="DE33" s="13">
        <f>IFERROR(MMULT('SDF-UR-South'!$CF87:$DV87,'Material intensity'!EK$28:EK$70)/SUM('SDF-UR-South'!$CF87:$DV87),0)</f>
        <v>0</v>
      </c>
      <c r="DF33" s="13">
        <f>IFERROR(MMULT('SDF-RR-South'!$CF87:$DV87,'Material intensity'!EL$28:EL$70)/SUM('SDF-RR-South'!$CF87:$DV87),0)</f>
        <v>0</v>
      </c>
      <c r="DG33" s="13">
        <f>IFERROR(MMULT('SDF-RR-South'!$CF87:$DV87,'Material intensity'!EM$28:EM$70)/SUM('SDF-RR-South'!$CF87:$DV87),0)</f>
        <v>0</v>
      </c>
      <c r="DH33" s="13">
        <f>IFERROR(MMULT('SDF-RR-South'!$CF87:$DV87,'Material intensity'!EN$28:EN$70)/SUM('SDF-RR-South'!$CF87:$DV87),0)</f>
        <v>0</v>
      </c>
      <c r="DI33" s="13">
        <f>IFERROR(MMULT('SDF-RR-South'!$CF87:$DV87,'Material intensity'!EO$28:EO$70)/SUM('SDF-RR-South'!$CF87:$DV87),0)</f>
        <v>0</v>
      </c>
      <c r="DJ33" s="13">
        <f>IFERROR(MMULT('SDF-RR-South'!$CF87:$DV87,'Material intensity'!EP$28:EP$70)/SUM('SDF-RR-South'!$CF87:$DV87),0)</f>
        <v>0</v>
      </c>
      <c r="DM33" s="13">
        <f>BA33*(SUMPRODUCT(('Scenario_selection&amp;Results'!$B$51:$F$51='Material intensity'!DM$3)*('Scenario_selection&amp;Results'!$B$52:$F$52))+1)</f>
        <v>57.135488159434381</v>
      </c>
      <c r="DN33" s="13">
        <f>BB33*(SUMPRODUCT(('Scenario_selection&amp;Results'!$B$51:$F$51='Material intensity'!DN$3)*('Scenario_selection&amp;Results'!$B$52:$F$52))+1)</f>
        <v>318.75106843268856</v>
      </c>
      <c r="DO33" s="13">
        <f>BC33*(SUMPRODUCT(('Scenario_selection&amp;Results'!$B$51:$F$51='Material intensity'!DO$3)*('Scenario_selection&amp;Results'!$B$52:$F$52))+1)</f>
        <v>2.0608140686642251</v>
      </c>
      <c r="DP33" s="13">
        <f>BD33*(SUMPRODUCT(('Scenario_selection&amp;Results'!$B$51:$F$51='Material intensity'!DP$3)*('Scenario_selection&amp;Results'!$B$52:$F$52))+1)</f>
        <v>7.8193235379581214</v>
      </c>
      <c r="DQ33" s="13">
        <f>BE33*(SUMPRODUCT(('Scenario_selection&amp;Results'!$B$51:$F$51='Material intensity'!DQ$3)*('Scenario_selection&amp;Results'!$B$52:$F$52))+1)</f>
        <v>68.046939526271615</v>
      </c>
      <c r="DR33" s="13">
        <f>BF33*(SUMPRODUCT(('Scenario_selection&amp;Results'!$B$51:$F$51='Material intensity'!DR$3)*('Scenario_selection&amp;Results'!$B$52:$F$52))+1)</f>
        <v>52.089999999999996</v>
      </c>
      <c r="DS33" s="13">
        <f>BG33*(SUMPRODUCT(('Scenario_selection&amp;Results'!$B$51:$F$51='Material intensity'!DS$3)*('Scenario_selection&amp;Results'!$B$52:$F$52))+1)</f>
        <v>302.18</v>
      </c>
      <c r="DT33" s="13">
        <f>BH33*(SUMPRODUCT(('Scenario_selection&amp;Results'!$B$51:$F$51='Material intensity'!DT$3)*('Scenario_selection&amp;Results'!$B$52:$F$52))+1)</f>
        <v>1.8662999999999992</v>
      </c>
      <c r="DU33" s="13">
        <f>BI33*(SUMPRODUCT(('Scenario_selection&amp;Results'!$B$51:$F$51='Material intensity'!DU$3)*('Scenario_selection&amp;Results'!$B$52:$F$52))+1)</f>
        <v>7.2869999999999981</v>
      </c>
      <c r="DV33" s="13">
        <f>BJ33*(SUMPRODUCT(('Scenario_selection&amp;Results'!$B$51:$F$51='Material intensity'!DV$3)*('Scenario_selection&amp;Results'!$B$52:$F$52))+1)</f>
        <v>95.664000000000016</v>
      </c>
      <c r="DW33" s="13">
        <f>BK33*(SUMPRODUCT(('Scenario_selection&amp;Results'!$B$51:$F$51='Material intensity'!DW$3)*('Scenario_selection&amp;Results'!$B$52:$F$52))+1)</f>
        <v>57.137384901778908</v>
      </c>
      <c r="DX33" s="13">
        <f>BL33*(SUMPRODUCT(('Scenario_selection&amp;Results'!$B$51:$F$51='Material intensity'!DX$3)*('Scenario_selection&amp;Results'!$B$52:$F$52))+1)</f>
        <v>318.74858226254202</v>
      </c>
      <c r="DY33" s="13">
        <f>BM33*(SUMPRODUCT(('Scenario_selection&amp;Results'!$B$51:$F$51='Material intensity'!DY$3)*('Scenario_selection&amp;Results'!$B$52:$F$52))+1)</f>
        <v>2.0608906648023373</v>
      </c>
      <c r="DZ33" s="13">
        <f>BN33*(SUMPRODUCT(('Scenario_selection&amp;Results'!$B$51:$F$51='Material intensity'!DZ$3)*('Scenario_selection&amp;Results'!$B$52:$F$52))+1)</f>
        <v>7.8194814540241833</v>
      </c>
      <c r="EA33" s="13">
        <f>BO33*(SUMPRODUCT(('Scenario_selection&amp;Results'!$B$51:$F$51='Material intensity'!EA$3)*('Scenario_selection&amp;Results'!$B$52:$F$52))+1)</f>
        <v>68.046683597271496</v>
      </c>
      <c r="EB33" s="13">
        <f>BP33*(SUMPRODUCT(('Scenario_selection&amp;Results'!$B$51:$F$51='Material intensity'!EB$3)*('Scenario_selection&amp;Results'!$B$52:$F$52))+1)</f>
        <v>52.09</v>
      </c>
      <c r="EC33" s="13">
        <f>BQ33*(SUMPRODUCT(('Scenario_selection&amp;Results'!$B$51:$F$51='Material intensity'!EC$3)*('Scenario_selection&amp;Results'!$B$52:$F$52))+1)</f>
        <v>302.18</v>
      </c>
      <c r="ED33" s="13">
        <f>BR33*(SUMPRODUCT(('Scenario_selection&amp;Results'!$B$51:$F$51='Material intensity'!ED$3)*('Scenario_selection&amp;Results'!$B$52:$F$52))+1)</f>
        <v>1.8662999999999994</v>
      </c>
      <c r="EE33" s="13">
        <f>BS33*(SUMPRODUCT(('Scenario_selection&amp;Results'!$B$51:$F$51='Material intensity'!EE$3)*('Scenario_selection&amp;Results'!$B$52:$F$52))+1)</f>
        <v>7.2869999999999981</v>
      </c>
      <c r="EF33" s="13">
        <f>BT33*(SUMPRODUCT(('Scenario_selection&amp;Results'!$B$51:$F$51='Material intensity'!EF$3)*('Scenario_selection&amp;Results'!$B$52:$F$52))+1)</f>
        <v>95.664000000000001</v>
      </c>
      <c r="EG33" s="13">
        <f>BU33*(SUMPRODUCT(('Scenario_selection&amp;Results'!$B$51:$F$51='Material intensity'!EG$3)*('Scenario_selection&amp;Results'!$B$52:$F$52))+1)</f>
        <v>57.176594252893111</v>
      </c>
      <c r="EH33" s="13">
        <f>BV33*(SUMPRODUCT(('Scenario_selection&amp;Results'!$B$51:$F$51='Material intensity'!EH$3)*('Scenario_selection&amp;Results'!$B$52:$F$52))+1)</f>
        <v>318.69718829304219</v>
      </c>
      <c r="EI33" s="13">
        <f>BW33*(SUMPRODUCT(('Scenario_selection&amp;Results'!$B$51:$F$51='Material intensity'!EI$3)*('Scenario_selection&amp;Results'!$B$52:$F$52))+1)</f>
        <v>2.0624740558632726</v>
      </c>
      <c r="EJ33" s="13">
        <f>BX33*(SUMPRODUCT(('Scenario_selection&amp;Results'!$B$51:$F$51='Material intensity'!EJ$3)*('Scenario_selection&amp;Results'!$B$52:$F$52))+1)</f>
        <v>7.8227458860640091</v>
      </c>
      <c r="EK33" s="13">
        <f>BY33*(SUMPRODUCT(('Scenario_selection&amp;Results'!$B$51:$F$51='Material intensity'!EK$3)*('Scenario_selection&amp;Results'!$B$52:$F$52))+1)</f>
        <v>68.041393047368786</v>
      </c>
      <c r="EL33" s="13">
        <f>BZ33*(SUMPRODUCT(('Scenario_selection&amp;Results'!$B$51:$F$51='Material intensity'!EL$3)*('Scenario_selection&amp;Results'!$B$52:$F$52))+1)</f>
        <v>52.089999999999996</v>
      </c>
      <c r="EM33" s="13">
        <f>CA33*(SUMPRODUCT(('Scenario_selection&amp;Results'!$B$51:$F$51='Material intensity'!EM$3)*('Scenario_selection&amp;Results'!$B$52:$F$52))+1)</f>
        <v>302.18</v>
      </c>
      <c r="EN33" s="13">
        <f>CB33*(SUMPRODUCT(('Scenario_selection&amp;Results'!$B$51:$F$51='Material intensity'!EN$3)*('Scenario_selection&amp;Results'!$B$52:$F$52))+1)</f>
        <v>1.8662999999999992</v>
      </c>
      <c r="EO33" s="13">
        <f>CC33*(SUMPRODUCT(('Scenario_selection&amp;Results'!$B$51:$F$51='Material intensity'!EO$3)*('Scenario_selection&amp;Results'!$B$52:$F$52))+1)</f>
        <v>7.2869999999999973</v>
      </c>
      <c r="EP33" s="13">
        <f>CD33*(SUMPRODUCT(('Scenario_selection&amp;Results'!$B$51:$F$51='Material intensity'!EP$3)*('Scenario_selection&amp;Results'!$B$52:$F$52))+1)</f>
        <v>95.664000000000016</v>
      </c>
      <c r="ES33" s="13">
        <f>BA33*(SUMPRODUCT(('Scenario_selection&amp;Results'!$B$51:$F$51='Material intensity'!DM$3)*('Scenario_selection&amp;Results'!$B$52:$F$52)))</f>
        <v>0</v>
      </c>
      <c r="ET33" s="13">
        <f>BB33*(SUMPRODUCT(('Scenario_selection&amp;Results'!$B$51:$F$51='Material intensity'!DN$3)*('Scenario_selection&amp;Results'!$B$52:$F$52)))</f>
        <v>0</v>
      </c>
      <c r="EU33" s="13">
        <f>BC33*(SUMPRODUCT(('Scenario_selection&amp;Results'!$B$51:$F$51='Material intensity'!DO$3)*('Scenario_selection&amp;Results'!$B$52:$F$52)))</f>
        <v>0.34346901144403752</v>
      </c>
      <c r="EV33" s="13">
        <f>BD33*(SUMPRODUCT(('Scenario_selection&amp;Results'!$B$51:$F$51='Material intensity'!DP$3)*('Scenario_selection&amp;Results'!$B$52:$F$52)))</f>
        <v>1.3032205896596869</v>
      </c>
      <c r="EW33" s="13">
        <f>BE33*(SUMPRODUCT(('Scenario_selection&amp;Results'!$B$51:$F$51='Material intensity'!DQ$3)*('Scenario_selection&amp;Results'!$B$52:$F$52)))</f>
        <v>11.341156587711938</v>
      </c>
      <c r="EX33" s="13">
        <f>BF33*(SUMPRODUCT(('Scenario_selection&amp;Results'!$B$51:$F$51='Material intensity'!DR$3)*('Scenario_selection&amp;Results'!$B$52:$F$52)))</f>
        <v>0</v>
      </c>
      <c r="EY33" s="13">
        <f>BG33*(SUMPRODUCT(('Scenario_selection&amp;Results'!$B$51:$F$51='Material intensity'!DS$3)*('Scenario_selection&amp;Results'!$B$52:$F$52)))</f>
        <v>0</v>
      </c>
      <c r="EZ33" s="13">
        <f>BH33*(SUMPRODUCT(('Scenario_selection&amp;Results'!$B$51:$F$51='Material intensity'!DT$3)*('Scenario_selection&amp;Results'!$B$52:$F$52)))</f>
        <v>0.31104999999999988</v>
      </c>
      <c r="FA33" s="13">
        <f>BI33*(SUMPRODUCT(('Scenario_selection&amp;Results'!$B$51:$F$51='Material intensity'!DU$3)*('Scenario_selection&amp;Results'!$B$52:$F$52)))</f>
        <v>1.2144999999999999</v>
      </c>
      <c r="FB33" s="13">
        <f>BJ33*(SUMPRODUCT(('Scenario_selection&amp;Results'!$B$51:$F$51='Material intensity'!DV$3)*('Scenario_selection&amp;Results'!$B$52:$F$52)))</f>
        <v>15.944000000000003</v>
      </c>
      <c r="FC33" s="13">
        <f>BK33*(SUMPRODUCT(('Scenario_selection&amp;Results'!$B$51:$F$51='Material intensity'!DW$3)*('Scenario_selection&amp;Results'!$B$52:$F$52)))</f>
        <v>0</v>
      </c>
      <c r="FD33" s="13">
        <f>BL33*(SUMPRODUCT(('Scenario_selection&amp;Results'!$B$51:$F$51='Material intensity'!DX$3)*('Scenario_selection&amp;Results'!$B$52:$F$52)))</f>
        <v>0</v>
      </c>
      <c r="FE33" s="13">
        <f>BM33*(SUMPRODUCT(('Scenario_selection&amp;Results'!$B$51:$F$51='Material intensity'!DY$3)*('Scenario_selection&amp;Results'!$B$52:$F$52)))</f>
        <v>0.34348177746705622</v>
      </c>
      <c r="FF33" s="13">
        <f>BN33*(SUMPRODUCT(('Scenario_selection&amp;Results'!$B$51:$F$51='Material intensity'!DZ$3)*('Scenario_selection&amp;Results'!$B$52:$F$52)))</f>
        <v>1.3032469090040308</v>
      </c>
      <c r="FG33" s="13">
        <f>BO33*(SUMPRODUCT(('Scenario_selection&amp;Results'!$B$51:$F$51='Material intensity'!EA$3)*('Scenario_selection&amp;Results'!$B$52:$F$52)))</f>
        <v>11.341113932878583</v>
      </c>
      <c r="FH33" s="13">
        <f>BP33*(SUMPRODUCT(('Scenario_selection&amp;Results'!$B$51:$F$51='Material intensity'!EB$3)*('Scenario_selection&amp;Results'!$B$52:$F$52)))</f>
        <v>0</v>
      </c>
      <c r="FI33" s="13">
        <f>BQ33*(SUMPRODUCT(('Scenario_selection&amp;Results'!$B$51:$F$51='Material intensity'!EC$3)*('Scenario_selection&amp;Results'!$B$52:$F$52)))</f>
        <v>0</v>
      </c>
      <c r="FJ33" s="13">
        <f>BR33*(SUMPRODUCT(('Scenario_selection&amp;Results'!$B$51:$F$51='Material intensity'!ED$3)*('Scenario_selection&amp;Results'!$B$52:$F$52)))</f>
        <v>0.31104999999999994</v>
      </c>
      <c r="FK33" s="13">
        <f>BS33*(SUMPRODUCT(('Scenario_selection&amp;Results'!$B$51:$F$51='Material intensity'!EE$3)*('Scenario_selection&amp;Results'!$B$52:$F$52)))</f>
        <v>1.2144999999999999</v>
      </c>
      <c r="FL33" s="13">
        <f>BT33*(SUMPRODUCT(('Scenario_selection&amp;Results'!$B$51:$F$51='Material intensity'!EF$3)*('Scenario_selection&amp;Results'!$B$52:$F$52)))</f>
        <v>15.944000000000001</v>
      </c>
      <c r="FM33" s="13">
        <f>BU33*(SUMPRODUCT(('Scenario_selection&amp;Results'!$B$51:$F$51='Material intensity'!EG$3)*('Scenario_selection&amp;Results'!$B$52:$F$52)))</f>
        <v>0</v>
      </c>
      <c r="FN33" s="13">
        <f>BV33*(SUMPRODUCT(('Scenario_selection&amp;Results'!$B$51:$F$51='Material intensity'!EH$3)*('Scenario_selection&amp;Results'!$B$52:$F$52)))</f>
        <v>0</v>
      </c>
      <c r="FO33" s="13">
        <f>BW33*(SUMPRODUCT(('Scenario_selection&amp;Results'!$B$51:$F$51='Material intensity'!EI$3)*('Scenario_selection&amp;Results'!$B$52:$F$52)))</f>
        <v>0.34374567597721217</v>
      </c>
      <c r="FP33" s="13">
        <f>BX33*(SUMPRODUCT(('Scenario_selection&amp;Results'!$B$51:$F$51='Material intensity'!EJ$3)*('Scenario_selection&amp;Results'!$B$52:$F$52)))</f>
        <v>1.3037909810106685</v>
      </c>
      <c r="FQ33" s="13">
        <f>BY33*(SUMPRODUCT(('Scenario_selection&amp;Results'!$B$51:$F$51='Material intensity'!EK$3)*('Scenario_selection&amp;Results'!$B$52:$F$52)))</f>
        <v>11.340232174561466</v>
      </c>
      <c r="FR33" s="13">
        <f>BZ33*(SUMPRODUCT(('Scenario_selection&amp;Results'!$B$51:$F$51='Material intensity'!EL$3)*('Scenario_selection&amp;Results'!$B$52:$F$52)))</f>
        <v>0</v>
      </c>
      <c r="FS33" s="13">
        <f>CA33*(SUMPRODUCT(('Scenario_selection&amp;Results'!$B$51:$F$51='Material intensity'!EM$3)*('Scenario_selection&amp;Results'!$B$52:$F$52)))</f>
        <v>0</v>
      </c>
      <c r="FT33" s="13">
        <f>CB33*(SUMPRODUCT(('Scenario_selection&amp;Results'!$B$51:$F$51='Material intensity'!EN$3)*('Scenario_selection&amp;Results'!$B$52:$F$52)))</f>
        <v>0.31104999999999988</v>
      </c>
      <c r="FU33" s="13">
        <f>CC33*(SUMPRODUCT(('Scenario_selection&amp;Results'!$B$51:$F$51='Material intensity'!EO$3)*('Scenario_selection&amp;Results'!$B$52:$F$52)))</f>
        <v>1.2144999999999997</v>
      </c>
      <c r="FV33" s="13">
        <f>CD33*(SUMPRODUCT(('Scenario_selection&amp;Results'!$B$51:$F$51='Material intensity'!EP$3)*('Scenario_selection&amp;Results'!$B$52:$F$52)))</f>
        <v>15.944000000000003</v>
      </c>
    </row>
    <row r="34" spans="1:178" x14ac:dyDescent="0.3">
      <c r="A34" s="13">
        <v>2024</v>
      </c>
      <c r="B34" s="67">
        <v>262</v>
      </c>
      <c r="C34" s="67">
        <v>85</v>
      </c>
      <c r="D34" s="67">
        <v>8.6</v>
      </c>
      <c r="E34" s="67">
        <v>20.87</v>
      </c>
      <c r="F34" s="67">
        <v>0</v>
      </c>
      <c r="G34" s="67"/>
      <c r="H34" s="67">
        <v>62.52</v>
      </c>
      <c r="I34" s="67">
        <v>346.47</v>
      </c>
      <c r="J34" s="67">
        <v>1.887</v>
      </c>
      <c r="K34" s="67">
        <v>7.03</v>
      </c>
      <c r="L34" s="67">
        <v>22.43</v>
      </c>
      <c r="N34" s="67">
        <v>20.8</v>
      </c>
      <c r="O34" s="67">
        <v>169.31</v>
      </c>
      <c r="P34" s="67">
        <v>0.56000000000000005</v>
      </c>
      <c r="Q34" s="67">
        <v>3.2</v>
      </c>
      <c r="R34" s="67">
        <v>251.59</v>
      </c>
      <c r="S34" s="67"/>
      <c r="U34" s="68">
        <f>(SUMPRODUCT((Scenarios!$A$4:$A$204='Material intensity'!$A34)*(Scenarios!$B$4:$B$204='Scenario_selection&amp;Results'!$D$9)*Scenarios!$AC$4:$AC$204)*B34+H34*(1-SUMPRODUCT((Scenarios!$A$4:$A$204='Material intensity'!$A34)*(Scenarios!$B$4:$B$204='Scenario_selection&amp;Results'!$D$9)*Scenarios!$AC$4:$AC$204)-Scenarios!AE23)+N34*Scenarios!AE23)*(1-SUMPRODUCT((Scenarios!$A$4:$A$204='Material intensity'!$A34)*(Scenarios!$B$4:$B$204='Scenario_selection&amp;Results'!$D$11)*Scenarios!$AG$4:$AG$204)*0.3)</f>
        <v>72.214714285714294</v>
      </c>
      <c r="V34" s="69">
        <f>(SUMPRODUCT((Scenarios!$A$4:$A$204='Material intensity'!$A34)*(Scenarios!$B$4:$B$204='Scenario_selection&amp;Results'!$D$9)*Scenarios!$AC$4:$AC$204)*C34+I34*(1-SUMPRODUCT((Scenarios!$A$4:$A$204='Material intensity'!$A34)*(Scenarios!$B$4:$B$204='Scenario_selection&amp;Results'!$D$9)*Scenarios!$AC$4:$AC$204)-Scenarios!AE23)+O34*Scenarios!AE23)*(1-SUMPRODUCT((Scenarios!$A$4:$A$204='Material intensity'!$A34)*(Scenarios!$B$4:$B$204='Scenario_selection&amp;Results'!$D$11)*Scenarios!$AG$4:$AG$204)*0.2)</f>
        <v>316.37421428571429</v>
      </c>
      <c r="W34" s="68">
        <f>(SUMPRODUCT((Scenarios!$A$4:$A$204='Material intensity'!$A34)*(Scenarios!$B$4:$B$204='Scenario_selection&amp;Results'!$D$9)*Scenarios!$AC$4:$AC$204)*D34+J34*(1-SUMPRODUCT((Scenarios!$A$4:$A$204='Material intensity'!$A34)*(Scenarios!$B$4:$B$204='Scenario_selection&amp;Results'!$D$9)*Scenarios!$AC$4:$AC$204)-Scenarios!AE23)+P34*Scenarios!AE23)</f>
        <v>2.2190249999999998</v>
      </c>
      <c r="X34" s="68">
        <f>(SUMPRODUCT((Scenarios!$A$4:$A$204='Material intensity'!$A34)*(Scenarios!$B$4:$B$204='Scenario_selection&amp;Results'!$D$9)*Scenarios!$AC$4:$AC$204)*E34+K34*(1-SUMPRODUCT((Scenarios!$A$4:$A$204='Material intensity'!$A34)*(Scenarios!$B$4:$B$204='Scenario_selection&amp;Results'!$D$9)*Scenarios!$AC$4:$AC$204)-Scenarios!AE23)+Q34*Scenarios!AE23)</f>
        <v>7.6324642857142866</v>
      </c>
      <c r="Y34" s="68">
        <f>(SUMPRODUCT((Scenarios!$A$4:$A$204='Material intensity'!$A34)*(Scenarios!$B$4:$B$204='Scenario_selection&amp;Results'!$D$9)*Scenarios!$AC$4:$AC$204)*F34+L34*(1-SUMPRODUCT((Scenarios!$A$4:$A$204='Material intensity'!$A34)*(Scenarios!$B$4:$B$204='Scenario_selection&amp;Results'!$D$9)*Scenarios!$AC$4:$AC$204)-Scenarios!AE23)+R34*Scenarios!AE23)</f>
        <v>38.175071428571428</v>
      </c>
      <c r="Z34" s="13">
        <f>(SUMPRODUCT((Scenarios!$A$4:$A$204='Material intensity'!$A34)*(Scenarios!$B$4:$B$204='Scenario_selection&amp;Results'!$D$9)*Scenarios!$AD$4:$AD$204)*B34+H34*(1-SUMPRODUCT((Scenarios!$A$4:$A$204='Material intensity'!$A34)*(Scenarios!$B$4:$B$204='Scenario_selection&amp;Results'!$D$9)*Scenarios!$AD$4:$AD$204)-Scenarios!AF23)+N34*Scenarios!AF23)*(1-SUMPRODUCT((Scenarios!$A$4:$A$204='Material intensity'!$A34)*(Scenarios!$B$4:$B$204='Scenario_selection&amp;Results'!$D$11)*Scenarios!$AG$4:$AG$204)*0.3)</f>
        <v>61.579571428571427</v>
      </c>
      <c r="AA34" s="13">
        <f>(SUMPRODUCT((Scenarios!$A$4:$A$204='Material intensity'!$A34)*(Scenarios!$B$4:$B$204='Scenario_selection&amp;Results'!$D$9)*Scenarios!$AD$4:$AD$204)*C34+I34*(1-SUMPRODUCT((Scenarios!$A$4:$A$204='Material intensity'!$A34)*(Scenarios!$B$4:$B$204='Scenario_selection&amp;Results'!$D$9)*Scenarios!$AD$4:$AD$204)-Scenarios!AF23)+O34*Scenarios!AF23)*(1-SUMPRODUCT((Scenarios!$A$4:$A$204='Material intensity'!$A34)*(Scenarios!$B$4:$B$204='Scenario_selection&amp;Results'!$D$11)*Scenarios!$AG$4:$AG$204)*0.2)</f>
        <v>318.72207142857144</v>
      </c>
      <c r="AB34" s="13">
        <f>(SUMPRODUCT((Scenarios!$A$4:$A$204='Material intensity'!$A34)*(Scenarios!$B$4:$B$204='Scenario_selection&amp;Results'!$D$9)*Scenarios!$AD$4:$AD$204)*D34+J34*(1-SUMPRODUCT((Scenarios!$A$4:$A$204='Material intensity'!$A34)*(Scenarios!$B$4:$B$204='Scenario_selection&amp;Results'!$D$9)*Scenarios!$AD$4:$AD$204)-Scenarios!AF23)+P34*Scenarios!AF23)</f>
        <v>1.864975</v>
      </c>
      <c r="AC34" s="13">
        <f>(SUMPRODUCT((Scenarios!$A$4:$A$204='Material intensity'!$A34)*(Scenarios!$B$4:$B$204='Scenario_selection&amp;Results'!$D$9)*Scenarios!$AD$4:$AD$204)*E34+K34*(1-SUMPRODUCT((Scenarios!$A$4:$A$204='Material intensity'!$A34)*(Scenarios!$B$4:$B$204='Scenario_selection&amp;Results'!$D$9)*Scenarios!$AD$4:$AD$204)-Scenarios!AF23)+Q34*Scenarios!AF23)</f>
        <v>6.8478214285714287</v>
      </c>
      <c r="AD34" s="13">
        <f>(SUMPRODUCT((Scenarios!$A$4:$A$204='Material intensity'!$A34)*(Scenarios!$B$4:$B$204='Scenario_selection&amp;Results'!$D$9)*Scenarios!$AD$4:$AD$204)*F34+L34*(1-SUMPRODUCT((Scenarios!$A$4:$A$204='Material intensity'!$A34)*(Scenarios!$B$4:$B$204='Scenario_selection&amp;Results'!$D$9)*Scenarios!$AD$4:$AD$204)-Scenarios!AF23)+R34*Scenarios!AF23)</f>
        <v>50.594357142857135</v>
      </c>
      <c r="AE34" s="13">
        <f t="shared" si="24"/>
        <v>72.214714285714294</v>
      </c>
      <c r="AF34" s="13">
        <f t="shared" si="25"/>
        <v>316.37421428571429</v>
      </c>
      <c r="AG34" s="13">
        <f t="shared" si="26"/>
        <v>2.2190249999999998</v>
      </c>
      <c r="AH34" s="13">
        <f t="shared" si="27"/>
        <v>7.6324642857142866</v>
      </c>
      <c r="AI34" s="13">
        <f t="shared" si="28"/>
        <v>38.175071428571428</v>
      </c>
      <c r="AJ34" s="13">
        <f t="shared" si="29"/>
        <v>61.579571428571427</v>
      </c>
      <c r="AK34" s="13">
        <f t="shared" si="30"/>
        <v>318.72207142857144</v>
      </c>
      <c r="AL34" s="13">
        <f t="shared" si="31"/>
        <v>1.864975</v>
      </c>
      <c r="AM34" s="13">
        <f t="shared" si="32"/>
        <v>6.8478214285714287</v>
      </c>
      <c r="AN34" s="13">
        <f t="shared" si="33"/>
        <v>50.594357142857135</v>
      </c>
      <c r="AO34" s="13">
        <f t="shared" si="34"/>
        <v>72.214714285714294</v>
      </c>
      <c r="AP34" s="13">
        <f t="shared" si="35"/>
        <v>316.37421428571429</v>
      </c>
      <c r="AQ34" s="13">
        <f t="shared" si="36"/>
        <v>2.2190249999999998</v>
      </c>
      <c r="AR34" s="13">
        <f t="shared" si="37"/>
        <v>7.6324642857142866</v>
      </c>
      <c r="AS34" s="13">
        <f t="shared" si="38"/>
        <v>38.175071428571428</v>
      </c>
      <c r="AT34" s="13">
        <f t="shared" si="40"/>
        <v>61.579571428571427</v>
      </c>
      <c r="AU34" s="13">
        <f t="shared" si="41"/>
        <v>318.72207142857144</v>
      </c>
      <c r="AV34" s="13">
        <f t="shared" si="42"/>
        <v>1.864975</v>
      </c>
      <c r="AW34" s="13">
        <f t="shared" si="43"/>
        <v>6.8478214285714287</v>
      </c>
      <c r="AX34" s="13">
        <f t="shared" si="44"/>
        <v>50.594357142857135</v>
      </c>
      <c r="BA34" s="13">
        <f>MMULT('SDF-UR-North'!$I88:$BW88,'Material intensity'!U$4:U$70)/SUM('SDF-UR-North'!$I88:$BW88)</f>
        <v>57.282744474273393</v>
      </c>
      <c r="BB34" s="13">
        <f>MMULT('SDF-UR-North'!$I88:$BW88,'Material intensity'!V$4:V$70)/SUM('SDF-UR-North'!$I88:$BW88)</f>
        <v>318.55805104427395</v>
      </c>
      <c r="BC34" s="13">
        <f>MMULT('SDF-UR-North'!$I88:$BW88,'Material intensity'!W$4:W$70)/SUM('SDF-UR-North'!$I88:$BW88)</f>
        <v>1.7223005998385663</v>
      </c>
      <c r="BD34" s="13">
        <f>MMULT('SDF-UR-North'!$I88:$BW88,'Material intensity'!X$4:X$70)/SUM('SDF-UR-North'!$I88:$BW88)</f>
        <v>6.5263196487063571</v>
      </c>
      <c r="BE34" s="13">
        <f>MMULT('SDF-UR-North'!$I88:$BW88,'Material intensity'!Y$4:Y$70)/SUM('SDF-UR-North'!$I88:$BW88)</f>
        <v>56.689225092450613</v>
      </c>
      <c r="BF34" s="13">
        <f>MMULT('SDF-RR-North'!$I88:$BW88,'Material intensity'!Z$4:Z$70)/SUM('SDF-RR-North'!$I88:$BW88)</f>
        <v>52.090000000000018</v>
      </c>
      <c r="BG34" s="13">
        <f>MMULT('SDF-RR-North'!$I88:$BW88,'Material intensity'!AA$4:AA$70)/SUM('SDF-RR-North'!$I88:$BW88)</f>
        <v>302.18000000000012</v>
      </c>
      <c r="BH34" s="13">
        <f>MMULT('SDF-RR-North'!$I88:$BW88,'Material intensity'!AB$4:AB$70)/SUM('SDF-RR-North'!$I88:$BW88)</f>
        <v>1.5552499999999996</v>
      </c>
      <c r="BI34" s="13">
        <f>MMULT('SDF-RR-North'!$I88:$BW88,'Material intensity'!AC$4:AC$70)/SUM('SDF-RR-North'!$I88:$BW88)</f>
        <v>6.0725000000000033</v>
      </c>
      <c r="BJ34" s="13">
        <f>MMULT('SDF-RR-North'!$I88:$BW88,'Material intensity'!AD$4:AD$70)/SUM('SDF-RR-North'!$I88:$BW88)</f>
        <v>79.720000000000013</v>
      </c>
      <c r="BK34" s="13">
        <f>MMULT('SDF-UR-Trans'!$I88:$BW88,'Material intensity'!U$4:U$70)/SUM('SDF-UR-Trans'!$I88:$BW88)</f>
        <v>57.330902294284662</v>
      </c>
      <c r="BL34" s="13">
        <f>MMULT('SDF-UR-Trans'!$I88:$BW88,'Material intensity'!V$4:V$70)/SUM('SDF-UR-Trans'!$I88:$BW88)</f>
        <v>318.49492779784134</v>
      </c>
      <c r="BM34" s="13">
        <f>MMULT('SDF-UR-Trans'!$I88:$BW88,'Material intensity'!W$4:W$70)/SUM('SDF-UR-Trans'!$I88:$BW88)</f>
        <v>1.7239212307075045</v>
      </c>
      <c r="BN34" s="13">
        <f>MMULT('SDF-UR-Trans'!$I88:$BW88,'Material intensity'!X$4:X$70)/SUM('SDF-UR-Trans'!$I88:$BW88)</f>
        <v>6.5296608569926828</v>
      </c>
      <c r="BO34" s="13">
        <f>MMULT('SDF-UR-Trans'!$I88:$BW88,'Material intensity'!Y$4:Y$70)/SUM('SDF-UR-Trans'!$I88:$BW88)</f>
        <v>56.683810113992358</v>
      </c>
      <c r="BP34" s="13">
        <f>MMULT('SDF-RR-Trans'!$I88:$BW88,'Material intensity'!Z$4:Z$70)/SUM('SDF-RR-Trans'!$I88:$BW88)</f>
        <v>52.090000000000018</v>
      </c>
      <c r="BQ34" s="13">
        <f>MMULT('SDF-RR-Trans'!$I88:$BW88,'Material intensity'!AA$4:AA$70)/SUM('SDF-RR-Trans'!$I88:$BW88)</f>
        <v>302.18</v>
      </c>
      <c r="BR34" s="13">
        <f>MMULT('SDF-RR-Trans'!$I88:$BW88,'Material intensity'!AB$4:AB$70)/SUM('SDF-RR-Trans'!$I88:$BW88)</f>
        <v>1.5552499999999994</v>
      </c>
      <c r="BS34" s="13">
        <f>MMULT('SDF-RR-Trans'!$I88:$BW88,'Material intensity'!AC$4:AC$70)/SUM('SDF-RR-Trans'!$I88:$BW88)</f>
        <v>6.0724999999999998</v>
      </c>
      <c r="BT34" s="13">
        <f>MMULT('SDF-RR-Trans'!$I88:$BW88,'Material intensity'!AD$4:AD$70)/SUM('SDF-RR-Trans'!$I88:$BW88)</f>
        <v>79.72</v>
      </c>
      <c r="BU34" s="13">
        <f>MMULT('SDF-UR-South'!$I88:$BW88,'Material intensity'!U$4:U$70)/SUM('SDF-UR-South'!$I88:$BW88)</f>
        <v>57.383285386954633</v>
      </c>
      <c r="BV34" s="13">
        <f>MMULT('SDF-UR-South'!$I88:$BW88,'Material intensity'!V$4:V$70)/SUM('SDF-UR-South'!$I88:$BW88)</f>
        <v>318.426266241593</v>
      </c>
      <c r="BW34" s="13">
        <f>MMULT('SDF-UR-South'!$I88:$BW88,'Material intensity'!W$4:W$70)/SUM('SDF-UR-South'!$I88:$BW88)</f>
        <v>1.7256840525497616</v>
      </c>
      <c r="BX34" s="13">
        <f>MMULT('SDF-UR-South'!$I88:$BW88,'Material intensity'!X$4:X$70)/SUM('SDF-UR-South'!$I88:$BW88)</f>
        <v>6.5332952163397433</v>
      </c>
      <c r="BY34" s="13">
        <f>MMULT('SDF-UR-South'!$I88:$BW88,'Material intensity'!Y$4:Y$70)/SUM('SDF-UR-South'!$I88:$BW88)</f>
        <v>56.677920035946499</v>
      </c>
      <c r="BZ34" s="13">
        <f>MMULT('SDF-RR-South'!$I88:$BW88,'Material intensity'!Z$4:Z$70)/SUM('SDF-RR-South'!$I88:$BW88)</f>
        <v>52.089999999999996</v>
      </c>
      <c r="CA34" s="13">
        <f>MMULT('SDF-RR-South'!$I88:$BW88,'Material intensity'!AA$4:AA$70)/SUM('SDF-RR-South'!$I88:$BW88)</f>
        <v>302.18</v>
      </c>
      <c r="CB34" s="13">
        <f>MMULT('SDF-RR-South'!$I88:$BW88,'Material intensity'!AB$4:AB$70)/SUM('SDF-RR-South'!$I88:$BW88)</f>
        <v>1.5552500000000002</v>
      </c>
      <c r="CC34" s="13">
        <f>MMULT('SDF-RR-South'!$I88:$BW88,'Material intensity'!AC$4:AC$70)/SUM('SDF-RR-South'!$I88:$BW88)</f>
        <v>6.0725000000000007</v>
      </c>
      <c r="CD34" s="13">
        <f>MMULT('SDF-RR-South'!$I88:$BW88,'Material intensity'!AD$4:AD$70)/SUM('SDF-RR-South'!$I88:$BW88)</f>
        <v>79.72</v>
      </c>
      <c r="CG34" s="13">
        <f>IFERROR(MMULT('SDF-UR-North'!$CF88:$DV88,'Material intensity'!DM$28:DM$70)/SUM('SDF-UR-North'!$CF88:$DV88),0)</f>
        <v>0</v>
      </c>
      <c r="CH34" s="13">
        <f>IFERROR(MMULT('SDF-UR-North'!$CF88:$DV88,'Material intensity'!DN$28:DN$70)/SUM('SDF-UR-North'!$CF88:$DV88),0)</f>
        <v>0</v>
      </c>
      <c r="CI34" s="13">
        <f>IFERROR(MMULT('SDF-UR-North'!$CF88:$DV88,'Material intensity'!DO$28:DO$70)/SUM('SDF-UR-North'!$CF88:$DV88),0)</f>
        <v>0</v>
      </c>
      <c r="CJ34" s="13">
        <f>IFERROR(MMULT('SDF-UR-North'!$CF88:$DV88,'Material intensity'!DP$28:DP$70)/SUM('SDF-UR-North'!$CF88:$DV88),0)</f>
        <v>0</v>
      </c>
      <c r="CK34" s="13">
        <f>IFERROR(MMULT('SDF-UR-North'!$CF88:$DV88,'Material intensity'!DQ$28:DQ$70)/SUM('SDF-UR-North'!$CF88:$DV88),0)</f>
        <v>0</v>
      </c>
      <c r="CL34" s="13">
        <f>IFERROR(MMULT('SDF-RR-North'!$CF88:$DV88,'Material intensity'!DR$28:DR$70)/SUM('SDF-RR-North'!$CF88:$DV88),0)</f>
        <v>0</v>
      </c>
      <c r="CM34" s="13">
        <f>IFERROR(MMULT('SDF-RR-North'!$CF88:$DV88,'Material intensity'!DS$28:DS$70)/SUM('SDF-RR-North'!$CF88:$DV88),0)</f>
        <v>0</v>
      </c>
      <c r="CN34" s="13">
        <f>IFERROR(MMULT('SDF-RR-North'!$CF88:$DV88,'Material intensity'!DT$28:DT$70)/SUM('SDF-RR-North'!$CF88:$DV88),0)</f>
        <v>0</v>
      </c>
      <c r="CO34" s="13">
        <f>IFERROR(MMULT('SDF-RR-North'!$CF88:$DV88,'Material intensity'!DU$28:DU$70)/SUM('SDF-RR-North'!$CF88:$DV88),0)</f>
        <v>0</v>
      </c>
      <c r="CP34" s="13">
        <f>IFERROR(MMULT('SDF-RR-North'!$CF88:$DV88,'Material intensity'!DV$28:DV$70)/SUM('SDF-RR-North'!$CF88:$DV88),0)</f>
        <v>0</v>
      </c>
      <c r="CQ34" s="13">
        <f>IFERROR(MMULT('SDF-UR-Trans'!$CF88:$DV88,'Material intensity'!DW$28:DW$70)/SUM('SDF-UR-Trans'!$CF88:$DV88),0)</f>
        <v>0</v>
      </c>
      <c r="CR34" s="13">
        <f>IFERROR(MMULT('SDF-UR-Trans'!$CF88:$DV88,'Material intensity'!DX$28:DX$70)/SUM('SDF-UR-Trans'!$CF88:$DV88),0)</f>
        <v>0</v>
      </c>
      <c r="CS34" s="13">
        <f>IFERROR(MMULT('SDF-UR-Trans'!$CF88:$DV88,'Material intensity'!DY$28:DY$70)/SUM('SDF-UR-Trans'!$CF88:$DV88),0)</f>
        <v>0</v>
      </c>
      <c r="CT34" s="13">
        <f>IFERROR(MMULT('SDF-UR-Trans'!$CF88:$DV88,'Material intensity'!DZ$28:DZ$70)/SUM('SDF-UR-Trans'!$CF88:$DV88),0)</f>
        <v>0</v>
      </c>
      <c r="CU34" s="13">
        <f>IFERROR(MMULT('SDF-UR-Trans'!$CF88:$DV88,'Material intensity'!EA$28:EA$70)/SUM('SDF-UR-Trans'!$CF88:$DV88),0)</f>
        <v>0</v>
      </c>
      <c r="CV34" s="13">
        <f>IFERROR(MMULT('SDF-RR-Trans'!$CF88:$DV88,'Material intensity'!EB$28:EB$70)/SUM('SDF-RR-Trans'!$CF88:$DV88),0)</f>
        <v>0</v>
      </c>
      <c r="CW34" s="13">
        <f>IFERROR(MMULT('SDF-RR-Trans'!$CF88:$DV88,'Material intensity'!EC$28:EC$70)/SUM('SDF-RR-Trans'!$CF88:$DV88),0)</f>
        <v>0</v>
      </c>
      <c r="CX34" s="13">
        <f>IFERROR(MMULT('SDF-RR-Trans'!$CF88:$DV88,'Material intensity'!ED$28:ED$70)/SUM('SDF-RR-Trans'!$CF88:$DV88),0)</f>
        <v>0</v>
      </c>
      <c r="CY34" s="13">
        <f>IFERROR(MMULT('SDF-RR-Trans'!$CF88:$DV88,'Material intensity'!EE$28:EE$70)/SUM('SDF-RR-Trans'!$CF88:$DV88),0)</f>
        <v>0</v>
      </c>
      <c r="CZ34" s="13">
        <f>IFERROR(MMULT('SDF-RR-Trans'!$CF88:$DV88,'Material intensity'!EF$28:EF$70)/SUM('SDF-RR-Trans'!$CF88:$DV88),0)</f>
        <v>0</v>
      </c>
      <c r="DA34" s="13">
        <f>IFERROR(MMULT('SDF-UR-South'!$CF88:$DV88,'Material intensity'!EG$28:EG$70)/SUM('SDF-UR-South'!$CF88:$DV88),0)</f>
        <v>0</v>
      </c>
      <c r="DB34" s="13">
        <f>IFERROR(MMULT('SDF-UR-South'!$CF88:$DV88,'Material intensity'!EH$28:EH$70)/SUM('SDF-UR-South'!$CF88:$DV88),0)</f>
        <v>0</v>
      </c>
      <c r="DC34" s="13">
        <f>IFERROR(MMULT('SDF-UR-South'!$CF88:$DV88,'Material intensity'!EI$28:EI$70)/SUM('SDF-UR-South'!$CF88:$DV88),0)</f>
        <v>0</v>
      </c>
      <c r="DD34" s="13">
        <f>IFERROR(MMULT('SDF-UR-South'!$CF88:$DV88,'Material intensity'!EJ$28:EJ$70)/SUM('SDF-UR-South'!$CF88:$DV88),0)</f>
        <v>0</v>
      </c>
      <c r="DE34" s="13">
        <f>IFERROR(MMULT('SDF-UR-South'!$CF88:$DV88,'Material intensity'!EK$28:EK$70)/SUM('SDF-UR-South'!$CF88:$DV88),0)</f>
        <v>0</v>
      </c>
      <c r="DF34" s="13">
        <f>IFERROR(MMULT('SDF-RR-South'!$CF88:$DV88,'Material intensity'!EL$28:EL$70)/SUM('SDF-RR-South'!$CF88:$DV88),0)</f>
        <v>0</v>
      </c>
      <c r="DG34" s="13">
        <f>IFERROR(MMULT('SDF-RR-South'!$CF88:$DV88,'Material intensity'!EM$28:EM$70)/SUM('SDF-RR-South'!$CF88:$DV88),0)</f>
        <v>0</v>
      </c>
      <c r="DH34" s="13">
        <f>IFERROR(MMULT('SDF-RR-South'!$CF88:$DV88,'Material intensity'!EN$28:EN$70)/SUM('SDF-RR-South'!$CF88:$DV88),0)</f>
        <v>0</v>
      </c>
      <c r="DI34" s="13">
        <f>IFERROR(MMULT('SDF-RR-South'!$CF88:$DV88,'Material intensity'!EO$28:EO$70)/SUM('SDF-RR-South'!$CF88:$DV88),0)</f>
        <v>0</v>
      </c>
      <c r="DJ34" s="13">
        <f>IFERROR(MMULT('SDF-RR-South'!$CF88:$DV88,'Material intensity'!EP$28:EP$70)/SUM('SDF-RR-South'!$CF88:$DV88),0)</f>
        <v>0</v>
      </c>
      <c r="DM34" s="13">
        <f>BA34*(SUMPRODUCT(('Scenario_selection&amp;Results'!$B$51:$F$51='Material intensity'!DM$3)*('Scenario_selection&amp;Results'!$B$52:$F$52))+1)</f>
        <v>57.282744474273393</v>
      </c>
      <c r="DN34" s="13">
        <f>BB34*(SUMPRODUCT(('Scenario_selection&amp;Results'!$B$51:$F$51='Material intensity'!DN$3)*('Scenario_selection&amp;Results'!$B$52:$F$52))+1)</f>
        <v>318.55805104427395</v>
      </c>
      <c r="DO34" s="13">
        <f>BC34*(SUMPRODUCT(('Scenario_selection&amp;Results'!$B$51:$F$51='Material intensity'!DO$3)*('Scenario_selection&amp;Results'!$B$52:$F$52))+1)</f>
        <v>2.0667607198062794</v>
      </c>
      <c r="DP34" s="13">
        <f>BD34*(SUMPRODUCT(('Scenario_selection&amp;Results'!$B$51:$F$51='Material intensity'!DP$3)*('Scenario_selection&amp;Results'!$B$52:$F$52))+1)</f>
        <v>7.8315835784476278</v>
      </c>
      <c r="DQ34" s="13">
        <f>BE34*(SUMPRODUCT(('Scenario_selection&amp;Results'!$B$51:$F$51='Material intensity'!DQ$3)*('Scenario_selection&amp;Results'!$B$52:$F$52))+1)</f>
        <v>68.027070110940727</v>
      </c>
      <c r="DR34" s="13">
        <f>BF34*(SUMPRODUCT(('Scenario_selection&amp;Results'!$B$51:$F$51='Material intensity'!DR$3)*('Scenario_selection&amp;Results'!$B$52:$F$52))+1)</f>
        <v>52.090000000000018</v>
      </c>
      <c r="DS34" s="13">
        <f>BG34*(SUMPRODUCT(('Scenario_selection&amp;Results'!$B$51:$F$51='Material intensity'!DS$3)*('Scenario_selection&amp;Results'!$B$52:$F$52))+1)</f>
        <v>302.18000000000012</v>
      </c>
      <c r="DT34" s="13">
        <f>BH34*(SUMPRODUCT(('Scenario_selection&amp;Results'!$B$51:$F$51='Material intensity'!DT$3)*('Scenario_selection&amp;Results'!$B$52:$F$52))+1)</f>
        <v>1.8662999999999994</v>
      </c>
      <c r="DU34" s="13">
        <f>BI34*(SUMPRODUCT(('Scenario_selection&amp;Results'!$B$51:$F$51='Material intensity'!DU$3)*('Scenario_selection&amp;Results'!$B$52:$F$52))+1)</f>
        <v>7.2870000000000035</v>
      </c>
      <c r="DV34" s="13">
        <f>BJ34*(SUMPRODUCT(('Scenario_selection&amp;Results'!$B$51:$F$51='Material intensity'!DV$3)*('Scenario_selection&amp;Results'!$B$52:$F$52))+1)</f>
        <v>95.664000000000016</v>
      </c>
      <c r="DW34" s="13">
        <f>BK34*(SUMPRODUCT(('Scenario_selection&amp;Results'!$B$51:$F$51='Material intensity'!DW$3)*('Scenario_selection&amp;Results'!$B$52:$F$52))+1)</f>
        <v>57.330902294284662</v>
      </c>
      <c r="DX34" s="13">
        <f>BL34*(SUMPRODUCT(('Scenario_selection&amp;Results'!$B$51:$F$51='Material intensity'!DX$3)*('Scenario_selection&amp;Results'!$B$52:$F$52))+1)</f>
        <v>318.49492779784134</v>
      </c>
      <c r="DY34" s="13">
        <f>BM34*(SUMPRODUCT(('Scenario_selection&amp;Results'!$B$51:$F$51='Material intensity'!DY$3)*('Scenario_selection&amp;Results'!$B$52:$F$52))+1)</f>
        <v>2.0687054768490052</v>
      </c>
      <c r="DZ34" s="13">
        <f>BN34*(SUMPRODUCT(('Scenario_selection&amp;Results'!$B$51:$F$51='Material intensity'!DZ$3)*('Scenario_selection&amp;Results'!$B$52:$F$52))+1)</f>
        <v>7.8355930283912194</v>
      </c>
      <c r="EA34" s="13">
        <f>BO34*(SUMPRODUCT(('Scenario_selection&amp;Results'!$B$51:$F$51='Material intensity'!EA$3)*('Scenario_selection&amp;Results'!$B$52:$F$52))+1)</f>
        <v>68.020572136790832</v>
      </c>
      <c r="EB34" s="13">
        <f>BP34*(SUMPRODUCT(('Scenario_selection&amp;Results'!$B$51:$F$51='Material intensity'!EB$3)*('Scenario_selection&amp;Results'!$B$52:$F$52))+1)</f>
        <v>52.090000000000018</v>
      </c>
      <c r="EC34" s="13">
        <f>BQ34*(SUMPRODUCT(('Scenario_selection&amp;Results'!$B$51:$F$51='Material intensity'!EC$3)*('Scenario_selection&amp;Results'!$B$52:$F$52))+1)</f>
        <v>302.18</v>
      </c>
      <c r="ED34" s="13">
        <f>BR34*(SUMPRODUCT(('Scenario_selection&amp;Results'!$B$51:$F$51='Material intensity'!ED$3)*('Scenario_selection&amp;Results'!$B$52:$F$52))+1)</f>
        <v>1.8662999999999992</v>
      </c>
      <c r="EE34" s="13">
        <f>BS34*(SUMPRODUCT(('Scenario_selection&amp;Results'!$B$51:$F$51='Material intensity'!EE$3)*('Scenario_selection&amp;Results'!$B$52:$F$52))+1)</f>
        <v>7.286999999999999</v>
      </c>
      <c r="EF34" s="13">
        <f>BT34*(SUMPRODUCT(('Scenario_selection&amp;Results'!$B$51:$F$51='Material intensity'!EF$3)*('Scenario_selection&amp;Results'!$B$52:$F$52))+1)</f>
        <v>95.664000000000001</v>
      </c>
      <c r="EG34" s="13">
        <f>BU34*(SUMPRODUCT(('Scenario_selection&amp;Results'!$B$51:$F$51='Material intensity'!EG$3)*('Scenario_selection&amp;Results'!$B$52:$F$52))+1)</f>
        <v>57.383285386954633</v>
      </c>
      <c r="EH34" s="13">
        <f>BV34*(SUMPRODUCT(('Scenario_selection&amp;Results'!$B$51:$F$51='Material intensity'!EH$3)*('Scenario_selection&amp;Results'!$B$52:$F$52))+1)</f>
        <v>318.426266241593</v>
      </c>
      <c r="EI34" s="13">
        <f>BW34*(SUMPRODUCT(('Scenario_selection&amp;Results'!$B$51:$F$51='Material intensity'!EI$3)*('Scenario_selection&amp;Results'!$B$52:$F$52))+1)</f>
        <v>2.0708208630597138</v>
      </c>
      <c r="EJ34" s="13">
        <f>BX34*(SUMPRODUCT(('Scenario_selection&amp;Results'!$B$51:$F$51='Material intensity'!EJ$3)*('Scenario_selection&amp;Results'!$B$52:$F$52))+1)</f>
        <v>7.8399542596076914</v>
      </c>
      <c r="EK34" s="13">
        <f>BY34*(SUMPRODUCT(('Scenario_selection&amp;Results'!$B$51:$F$51='Material intensity'!EK$3)*('Scenario_selection&amp;Results'!$B$52:$F$52))+1)</f>
        <v>68.013504043135796</v>
      </c>
      <c r="EL34" s="13">
        <f>BZ34*(SUMPRODUCT(('Scenario_selection&amp;Results'!$B$51:$F$51='Material intensity'!EL$3)*('Scenario_selection&amp;Results'!$B$52:$F$52))+1)</f>
        <v>52.089999999999996</v>
      </c>
      <c r="EM34" s="13">
        <f>CA34*(SUMPRODUCT(('Scenario_selection&amp;Results'!$B$51:$F$51='Material intensity'!EM$3)*('Scenario_selection&amp;Results'!$B$52:$F$52))+1)</f>
        <v>302.18</v>
      </c>
      <c r="EN34" s="13">
        <f>CB34*(SUMPRODUCT(('Scenario_selection&amp;Results'!$B$51:$F$51='Material intensity'!EN$3)*('Scenario_selection&amp;Results'!$B$52:$F$52))+1)</f>
        <v>1.8663000000000003</v>
      </c>
      <c r="EO34" s="13">
        <f>CC34*(SUMPRODUCT(('Scenario_selection&amp;Results'!$B$51:$F$51='Material intensity'!EO$3)*('Scenario_selection&amp;Results'!$B$52:$F$52))+1)</f>
        <v>7.2870000000000008</v>
      </c>
      <c r="EP34" s="13">
        <f>CD34*(SUMPRODUCT(('Scenario_selection&amp;Results'!$B$51:$F$51='Material intensity'!EP$3)*('Scenario_selection&amp;Results'!$B$52:$F$52))+1)</f>
        <v>95.664000000000001</v>
      </c>
      <c r="ES34" s="13">
        <f>BA34*(SUMPRODUCT(('Scenario_selection&amp;Results'!$B$51:$F$51='Material intensity'!DM$3)*('Scenario_selection&amp;Results'!$B$52:$F$52)))</f>
        <v>0</v>
      </c>
      <c r="ET34" s="13">
        <f>BB34*(SUMPRODUCT(('Scenario_selection&amp;Results'!$B$51:$F$51='Material intensity'!DN$3)*('Scenario_selection&amp;Results'!$B$52:$F$52)))</f>
        <v>0</v>
      </c>
      <c r="EU34" s="13">
        <f>BC34*(SUMPRODUCT(('Scenario_selection&amp;Results'!$B$51:$F$51='Material intensity'!DO$3)*('Scenario_selection&amp;Results'!$B$52:$F$52)))</f>
        <v>0.34446011996771331</v>
      </c>
      <c r="EV34" s="13">
        <f>BD34*(SUMPRODUCT(('Scenario_selection&amp;Results'!$B$51:$F$51='Material intensity'!DP$3)*('Scenario_selection&amp;Results'!$B$52:$F$52)))</f>
        <v>1.3052639297412716</v>
      </c>
      <c r="EW34" s="13">
        <f>BE34*(SUMPRODUCT(('Scenario_selection&amp;Results'!$B$51:$F$51='Material intensity'!DQ$3)*('Scenario_selection&amp;Results'!$B$52:$F$52)))</f>
        <v>11.337845018490123</v>
      </c>
      <c r="EX34" s="13">
        <f>BF34*(SUMPRODUCT(('Scenario_selection&amp;Results'!$B$51:$F$51='Material intensity'!DR$3)*('Scenario_selection&amp;Results'!$B$52:$F$52)))</f>
        <v>0</v>
      </c>
      <c r="EY34" s="13">
        <f>BG34*(SUMPRODUCT(('Scenario_selection&amp;Results'!$B$51:$F$51='Material intensity'!DS$3)*('Scenario_selection&amp;Results'!$B$52:$F$52)))</f>
        <v>0</v>
      </c>
      <c r="EZ34" s="13">
        <f>BH34*(SUMPRODUCT(('Scenario_selection&amp;Results'!$B$51:$F$51='Material intensity'!DT$3)*('Scenario_selection&amp;Results'!$B$52:$F$52)))</f>
        <v>0.31104999999999994</v>
      </c>
      <c r="FA34" s="13">
        <f>BI34*(SUMPRODUCT(('Scenario_selection&amp;Results'!$B$51:$F$51='Material intensity'!DU$3)*('Scenario_selection&amp;Results'!$B$52:$F$52)))</f>
        <v>1.2145000000000008</v>
      </c>
      <c r="FB34" s="13">
        <f>BJ34*(SUMPRODUCT(('Scenario_selection&amp;Results'!$B$51:$F$51='Material intensity'!DV$3)*('Scenario_selection&amp;Results'!$B$52:$F$52)))</f>
        <v>15.944000000000003</v>
      </c>
      <c r="FC34" s="13">
        <f>BK34*(SUMPRODUCT(('Scenario_selection&amp;Results'!$B$51:$F$51='Material intensity'!DW$3)*('Scenario_selection&amp;Results'!$B$52:$F$52)))</f>
        <v>0</v>
      </c>
      <c r="FD34" s="13">
        <f>BL34*(SUMPRODUCT(('Scenario_selection&amp;Results'!$B$51:$F$51='Material intensity'!DX$3)*('Scenario_selection&amp;Results'!$B$52:$F$52)))</f>
        <v>0</v>
      </c>
      <c r="FE34" s="13">
        <f>BM34*(SUMPRODUCT(('Scenario_selection&amp;Results'!$B$51:$F$51='Material intensity'!DY$3)*('Scenario_selection&amp;Results'!$B$52:$F$52)))</f>
        <v>0.34478424614150094</v>
      </c>
      <c r="FF34" s="13">
        <f>BN34*(SUMPRODUCT(('Scenario_selection&amp;Results'!$B$51:$F$51='Material intensity'!DZ$3)*('Scenario_selection&amp;Results'!$B$52:$F$52)))</f>
        <v>1.3059321713985366</v>
      </c>
      <c r="FG34" s="13">
        <f>BO34*(SUMPRODUCT(('Scenario_selection&amp;Results'!$B$51:$F$51='Material intensity'!EA$3)*('Scenario_selection&amp;Results'!$B$52:$F$52)))</f>
        <v>11.336762022798473</v>
      </c>
      <c r="FH34" s="13">
        <f>BP34*(SUMPRODUCT(('Scenario_selection&amp;Results'!$B$51:$F$51='Material intensity'!EB$3)*('Scenario_selection&amp;Results'!$B$52:$F$52)))</f>
        <v>0</v>
      </c>
      <c r="FI34" s="13">
        <f>BQ34*(SUMPRODUCT(('Scenario_selection&amp;Results'!$B$51:$F$51='Material intensity'!EC$3)*('Scenario_selection&amp;Results'!$B$52:$F$52)))</f>
        <v>0</v>
      </c>
      <c r="FJ34" s="13">
        <f>BR34*(SUMPRODUCT(('Scenario_selection&amp;Results'!$B$51:$F$51='Material intensity'!ED$3)*('Scenario_selection&amp;Results'!$B$52:$F$52)))</f>
        <v>0.31104999999999988</v>
      </c>
      <c r="FK34" s="13">
        <f>BS34*(SUMPRODUCT(('Scenario_selection&amp;Results'!$B$51:$F$51='Material intensity'!EE$3)*('Scenario_selection&amp;Results'!$B$52:$F$52)))</f>
        <v>1.2145000000000001</v>
      </c>
      <c r="FL34" s="13">
        <f>BT34*(SUMPRODUCT(('Scenario_selection&amp;Results'!$B$51:$F$51='Material intensity'!EF$3)*('Scenario_selection&amp;Results'!$B$52:$F$52)))</f>
        <v>15.944000000000001</v>
      </c>
      <c r="FM34" s="13">
        <f>BU34*(SUMPRODUCT(('Scenario_selection&amp;Results'!$B$51:$F$51='Material intensity'!EG$3)*('Scenario_selection&amp;Results'!$B$52:$F$52)))</f>
        <v>0</v>
      </c>
      <c r="FN34" s="13">
        <f>BV34*(SUMPRODUCT(('Scenario_selection&amp;Results'!$B$51:$F$51='Material intensity'!EH$3)*('Scenario_selection&amp;Results'!$B$52:$F$52)))</f>
        <v>0</v>
      </c>
      <c r="FO34" s="13">
        <f>BW34*(SUMPRODUCT(('Scenario_selection&amp;Results'!$B$51:$F$51='Material intensity'!EI$3)*('Scenario_selection&amp;Results'!$B$52:$F$52)))</f>
        <v>0.34513681050995237</v>
      </c>
      <c r="FP34" s="13">
        <f>BX34*(SUMPRODUCT(('Scenario_selection&amp;Results'!$B$51:$F$51='Material intensity'!EJ$3)*('Scenario_selection&amp;Results'!$B$52:$F$52)))</f>
        <v>1.3066590432679488</v>
      </c>
      <c r="FQ34" s="13">
        <f>BY34*(SUMPRODUCT(('Scenario_selection&amp;Results'!$B$51:$F$51='Material intensity'!EK$3)*('Scenario_selection&amp;Results'!$B$52:$F$52)))</f>
        <v>11.335584007189301</v>
      </c>
      <c r="FR34" s="13">
        <f>BZ34*(SUMPRODUCT(('Scenario_selection&amp;Results'!$B$51:$F$51='Material intensity'!EL$3)*('Scenario_selection&amp;Results'!$B$52:$F$52)))</f>
        <v>0</v>
      </c>
      <c r="FS34" s="13">
        <f>CA34*(SUMPRODUCT(('Scenario_selection&amp;Results'!$B$51:$F$51='Material intensity'!EM$3)*('Scenario_selection&amp;Results'!$B$52:$F$52)))</f>
        <v>0</v>
      </c>
      <c r="FT34" s="13">
        <f>CB34*(SUMPRODUCT(('Scenario_selection&amp;Results'!$B$51:$F$51='Material intensity'!EN$3)*('Scenario_selection&amp;Results'!$B$52:$F$52)))</f>
        <v>0.31105000000000005</v>
      </c>
      <c r="FU34" s="13">
        <f>CC34*(SUMPRODUCT(('Scenario_selection&amp;Results'!$B$51:$F$51='Material intensity'!EO$3)*('Scenario_selection&amp;Results'!$B$52:$F$52)))</f>
        <v>1.2145000000000001</v>
      </c>
      <c r="FV34" s="13">
        <f>CD34*(SUMPRODUCT(('Scenario_selection&amp;Results'!$B$51:$F$51='Material intensity'!EP$3)*('Scenario_selection&amp;Results'!$B$52:$F$52)))</f>
        <v>15.944000000000001</v>
      </c>
    </row>
    <row r="35" spans="1:178" x14ac:dyDescent="0.3">
      <c r="A35" s="13">
        <v>2025</v>
      </c>
      <c r="B35" s="67">
        <v>262</v>
      </c>
      <c r="C35" s="67">
        <v>85</v>
      </c>
      <c r="D35" s="67">
        <v>8.6</v>
      </c>
      <c r="E35" s="67">
        <v>20.87</v>
      </c>
      <c r="F35" s="67">
        <v>0</v>
      </c>
      <c r="G35" s="67"/>
      <c r="H35" s="67">
        <v>62.52</v>
      </c>
      <c r="I35" s="67">
        <v>346.47</v>
      </c>
      <c r="J35" s="67">
        <v>1.887</v>
      </c>
      <c r="K35" s="67">
        <v>7.03</v>
      </c>
      <c r="L35" s="67">
        <v>22.43</v>
      </c>
      <c r="N35" s="67">
        <v>20.8</v>
      </c>
      <c r="O35" s="67">
        <v>169.31</v>
      </c>
      <c r="P35" s="67">
        <v>0.56000000000000005</v>
      </c>
      <c r="Q35" s="67">
        <v>3.2</v>
      </c>
      <c r="R35" s="67">
        <v>251.59</v>
      </c>
      <c r="S35" s="67"/>
      <c r="U35" s="68">
        <f>(SUMPRODUCT((Scenarios!$A$4:$A$204='Material intensity'!$A35)*(Scenarios!$B$4:$B$204='Scenario_selection&amp;Results'!$D$9)*Scenarios!$AC$4:$AC$204)*B35+H35*(1-SUMPRODUCT((Scenarios!$A$4:$A$204='Material intensity'!$A35)*(Scenarios!$B$4:$B$204='Scenario_selection&amp;Results'!$D$9)*Scenarios!$AC$4:$AC$204)-Scenarios!AE24)+N35*Scenarios!AE24)*(1-SUMPRODUCT((Scenarios!$A$4:$A$204='Material intensity'!$A35)*(Scenarios!$B$4:$B$204='Scenario_selection&amp;Results'!$D$11)*Scenarios!$AG$4:$AG$204)*0.3)</f>
        <v>73.211166666666671</v>
      </c>
      <c r="V35" s="69">
        <f>(SUMPRODUCT((Scenarios!$A$4:$A$204='Material intensity'!$A35)*(Scenarios!$B$4:$B$204='Scenario_selection&amp;Results'!$D$9)*Scenarios!$AC$4:$AC$204)*C35+I35*(1-SUMPRODUCT((Scenarios!$A$4:$A$204='Material intensity'!$A35)*(Scenarios!$B$4:$B$204='Scenario_selection&amp;Results'!$D$9)*Scenarios!$AC$4:$AC$204)-Scenarios!AE24)+O35*Scenarios!AE24)*(1-SUMPRODUCT((Scenarios!$A$4:$A$204='Material intensity'!$A35)*(Scenarios!$B$4:$B$204='Scenario_selection&amp;Results'!$D$11)*Scenarios!$AG$4:$AG$204)*0.2)</f>
        <v>317.96616666666677</v>
      </c>
      <c r="W35" s="68">
        <f>(SUMPRODUCT((Scenarios!$A$4:$A$204='Material intensity'!$A35)*(Scenarios!$B$4:$B$204='Scenario_selection&amp;Results'!$D$9)*Scenarios!$AC$4:$AC$204)*D35+J35*(1-SUMPRODUCT((Scenarios!$A$4:$A$204='Material intensity'!$A35)*(Scenarios!$B$4:$B$204='Scenario_selection&amp;Results'!$D$9)*Scenarios!$AC$4:$AC$204)-Scenarios!AE24)+P35*Scenarios!AE24)</f>
        <v>2.2515958333333335</v>
      </c>
      <c r="X35" s="68">
        <f>(SUMPRODUCT((Scenarios!$A$4:$A$204='Material intensity'!$A35)*(Scenarios!$B$4:$B$204='Scenario_selection&amp;Results'!$D$9)*Scenarios!$AC$4:$AC$204)*E35+K35*(1-SUMPRODUCT((Scenarios!$A$4:$A$204='Material intensity'!$A35)*(Scenarios!$B$4:$B$204='Scenario_selection&amp;Results'!$D$9)*Scenarios!$AC$4:$AC$204)-Scenarios!AE24)+Q35*Scenarios!AE24)</f>
        <v>7.7132916666666675</v>
      </c>
      <c r="Y35" s="68">
        <f>(SUMPRODUCT((Scenarios!$A$4:$A$204='Material intensity'!$A35)*(Scenarios!$B$4:$B$204='Scenario_selection&amp;Results'!$D$9)*Scenarios!$AC$4:$AC$204)*F35+L35*(1-SUMPRODUCT((Scenarios!$A$4:$A$204='Material intensity'!$A35)*(Scenarios!$B$4:$B$204='Scenario_selection&amp;Results'!$D$9)*Scenarios!$AC$4:$AC$204)-Scenarios!AE24)+R35*Scenarios!AE24)</f>
        <v>35.25716666666667</v>
      </c>
      <c r="Z35" s="13">
        <f>(SUMPRODUCT((Scenarios!$A$4:$A$204='Material intensity'!$A35)*(Scenarios!$B$4:$B$204='Scenario_selection&amp;Results'!$D$9)*Scenarios!$AD$4:$AD$204)*B35+H35*(1-SUMPRODUCT((Scenarios!$A$4:$A$204='Material intensity'!$A35)*(Scenarios!$B$4:$B$204='Scenario_selection&amp;Results'!$D$9)*Scenarios!$AD$4:$AD$204)-Scenarios!AF24)+N35*Scenarios!AF24)*(1-SUMPRODUCT((Scenarios!$A$4:$A$204='Material intensity'!$A35)*(Scenarios!$B$4:$B$204='Scenario_selection&amp;Results'!$D$11)*Scenarios!$AG$4:$AG$204)*0.3)</f>
        <v>63.161166666666666</v>
      </c>
      <c r="AA35" s="13">
        <f>(SUMPRODUCT((Scenarios!$A$4:$A$204='Material intensity'!$A35)*(Scenarios!$B$4:$B$204='Scenario_selection&amp;Results'!$D$9)*Scenarios!$AD$4:$AD$204)*C35+I35*(1-SUMPRODUCT((Scenarios!$A$4:$A$204='Material intensity'!$A35)*(Scenarios!$B$4:$B$204='Scenario_selection&amp;Results'!$D$9)*Scenarios!$AD$4:$AD$204)-Scenarios!AF24)+O35*Scenarios!AF24)*(1-SUMPRODUCT((Scenarios!$A$4:$A$204='Material intensity'!$A35)*(Scenarios!$B$4:$B$204='Scenario_selection&amp;Results'!$D$11)*Scenarios!$AG$4:$AG$204)*0.2)</f>
        <v>321.47908333333339</v>
      </c>
      <c r="AB35" s="13">
        <f>(SUMPRODUCT((Scenarios!$A$4:$A$204='Material intensity'!$A35)*(Scenarios!$B$4:$B$204='Scenario_selection&amp;Results'!$D$9)*Scenarios!$AD$4:$AD$204)*D35+J35*(1-SUMPRODUCT((Scenarios!$A$4:$A$204='Material intensity'!$A35)*(Scenarios!$B$4:$B$204='Scenario_selection&amp;Results'!$D$9)*Scenarios!$AD$4:$AD$204)-Scenarios!AF24)+P35*Scenarios!AF24)</f>
        <v>1.9165958333333335</v>
      </c>
      <c r="AC35" s="13">
        <f>(SUMPRODUCT((Scenarios!$A$4:$A$204='Material intensity'!$A35)*(Scenarios!$B$4:$B$204='Scenario_selection&amp;Results'!$D$9)*Scenarios!$AD$4:$AD$204)*E35+K35*(1-SUMPRODUCT((Scenarios!$A$4:$A$204='Material intensity'!$A35)*(Scenarios!$B$4:$B$204='Scenario_selection&amp;Results'!$D$9)*Scenarios!$AD$4:$AD$204)-Scenarios!AF24)+Q35*Scenarios!AF24)</f>
        <v>6.9770416666666666</v>
      </c>
      <c r="AD35" s="13">
        <f>(SUMPRODUCT((Scenarios!$A$4:$A$204='Material intensity'!$A35)*(Scenarios!$B$4:$B$204='Scenario_selection&amp;Results'!$D$9)*Scenarios!$AD$4:$AD$204)*F35+L35*(1-SUMPRODUCT((Scenarios!$A$4:$A$204='Material intensity'!$A35)*(Scenarios!$B$4:$B$204='Scenario_selection&amp;Results'!$D$9)*Scenarios!$AD$4:$AD$204)-Scenarios!AF24)+R35*Scenarios!AF24)</f>
        <v>45.740083333333331</v>
      </c>
      <c r="AE35" s="13">
        <f t="shared" si="24"/>
        <v>73.211166666666671</v>
      </c>
      <c r="AF35" s="13">
        <f t="shared" si="25"/>
        <v>317.96616666666677</v>
      </c>
      <c r="AG35" s="13">
        <f t="shared" si="26"/>
        <v>2.2515958333333335</v>
      </c>
      <c r="AH35" s="13">
        <f t="shared" si="27"/>
        <v>7.7132916666666675</v>
      </c>
      <c r="AI35" s="13">
        <f t="shared" si="28"/>
        <v>35.25716666666667</v>
      </c>
      <c r="AJ35" s="13">
        <f t="shared" si="29"/>
        <v>63.161166666666666</v>
      </c>
      <c r="AK35" s="13">
        <f t="shared" si="30"/>
        <v>321.47908333333339</v>
      </c>
      <c r="AL35" s="13">
        <f t="shared" si="31"/>
        <v>1.9165958333333335</v>
      </c>
      <c r="AM35" s="13">
        <f t="shared" si="32"/>
        <v>6.9770416666666666</v>
      </c>
      <c r="AN35" s="13">
        <f t="shared" si="33"/>
        <v>45.740083333333331</v>
      </c>
      <c r="AO35" s="13">
        <f t="shared" si="34"/>
        <v>73.211166666666671</v>
      </c>
      <c r="AP35" s="13">
        <f t="shared" si="35"/>
        <v>317.96616666666677</v>
      </c>
      <c r="AQ35" s="13">
        <f t="shared" si="36"/>
        <v>2.2515958333333335</v>
      </c>
      <c r="AR35" s="13">
        <f t="shared" si="37"/>
        <v>7.7132916666666675</v>
      </c>
      <c r="AS35" s="13">
        <f t="shared" si="38"/>
        <v>35.25716666666667</v>
      </c>
      <c r="AT35" s="13">
        <f t="shared" si="40"/>
        <v>63.161166666666666</v>
      </c>
      <c r="AU35" s="13">
        <f t="shared" si="41"/>
        <v>321.47908333333339</v>
      </c>
      <c r="AV35" s="13">
        <f t="shared" si="42"/>
        <v>1.9165958333333335</v>
      </c>
      <c r="AW35" s="13">
        <f t="shared" si="43"/>
        <v>6.9770416666666666</v>
      </c>
      <c r="AX35" s="13">
        <f t="shared" si="44"/>
        <v>45.740083333333331</v>
      </c>
      <c r="BA35" s="13">
        <f>MMULT('SDF-UR-North'!$I89:$BW89,'Material intensity'!U$4:U$70)/SUM('SDF-UR-North'!$I89:$BW89)</f>
        <v>57.462775144998915</v>
      </c>
      <c r="BB35" s="13">
        <f>MMULT('SDF-UR-North'!$I89:$BW89,'Material intensity'!V$4:V$70)/SUM('SDF-UR-North'!$I89:$BW89)</f>
        <v>318.34018053658525</v>
      </c>
      <c r="BC35" s="13">
        <f>MMULT('SDF-UR-North'!$I89:$BW89,'Material intensity'!W$4:W$70)/SUM('SDF-UR-North'!$I89:$BW89)</f>
        <v>1.7283530693632159</v>
      </c>
      <c r="BD35" s="13">
        <f>MMULT('SDF-UR-North'!$I89:$BW89,'Material intensity'!X$4:X$70)/SUM('SDF-UR-North'!$I89:$BW89)</f>
        <v>6.5388833014936631</v>
      </c>
      <c r="BE35" s="13">
        <f>MMULT('SDF-UR-North'!$I89:$BW89,'Material intensity'!Y$4:Y$70)/SUM('SDF-UR-North'!$I89:$BW89)</f>
        <v>56.651451920672969</v>
      </c>
      <c r="BF35" s="13">
        <f>MMULT('SDF-RR-North'!$I89:$BW89,'Material intensity'!Z$4:Z$70)/SUM('SDF-RR-North'!$I89:$BW89)</f>
        <v>52.093279155912704</v>
      </c>
      <c r="BG35" s="13">
        <f>MMULT('SDF-RR-North'!$I89:$BW89,'Material intensity'!AA$4:AA$70)/SUM('SDF-RR-North'!$I89:$BW89)</f>
        <v>302.18571617293168</v>
      </c>
      <c r="BH35" s="13">
        <f>MMULT('SDF-RR-North'!$I89:$BW89,'Material intensity'!AB$4:AB$70)/SUM('SDF-RR-North'!$I89:$BW89)</f>
        <v>1.5553570265999586</v>
      </c>
      <c r="BI35" s="13">
        <f>MMULT('SDF-RR-North'!$I89:$BW89,'Material intensity'!AC$4:AC$70)/SUM('SDF-RR-North'!$I89:$BW89)</f>
        <v>6.072767915138833</v>
      </c>
      <c r="BJ35" s="13">
        <f>MMULT('SDF-RR-North'!$I89:$BW89,'Material intensity'!AD$4:AD$70)/SUM('SDF-RR-North'!$I89:$BW89)</f>
        <v>79.709935528205321</v>
      </c>
      <c r="BK35" s="13">
        <f>MMULT('SDF-UR-Trans'!$I89:$BW89,'Material intensity'!U$4:U$70)/SUM('SDF-UR-Trans'!$I89:$BW89)</f>
        <v>57.521089971564749</v>
      </c>
      <c r="BL35" s="13">
        <f>MMULT('SDF-UR-Trans'!$I89:$BW89,'Material intensity'!V$4:V$70)/SUM('SDF-UR-Trans'!$I89:$BW89)</f>
        <v>318.26173478991444</v>
      </c>
      <c r="BM35" s="13">
        <f>MMULT('SDF-UR-Trans'!$I89:$BW89,'Material intensity'!W$4:W$70)/SUM('SDF-UR-Trans'!$I89:$BW89)</f>
        <v>1.7303161759722239</v>
      </c>
      <c r="BN35" s="13">
        <f>MMULT('SDF-UR-Trans'!$I89:$BW89,'Material intensity'!X$4:X$70)/SUM('SDF-UR-Trans'!$I89:$BW89)</f>
        <v>6.5429211004134702</v>
      </c>
      <c r="BO35" s="13">
        <f>MMULT('SDF-UR-Trans'!$I89:$BW89,'Material intensity'!Y$4:Y$70)/SUM('SDF-UR-Trans'!$I89:$BW89)</f>
        <v>56.646840069175006</v>
      </c>
      <c r="BP35" s="13">
        <f>MMULT('SDF-RR-Trans'!$I89:$BW89,'Material intensity'!Z$4:Z$70)/SUM('SDF-RR-Trans'!$I89:$BW89)</f>
        <v>52.091295335175815</v>
      </c>
      <c r="BQ35" s="13">
        <f>MMULT('SDF-RR-Trans'!$I89:$BW89,'Material intensity'!AA$4:AA$70)/SUM('SDF-RR-Trans'!$I89:$BW89)</f>
        <v>302.18225800787349</v>
      </c>
      <c r="BR35" s="13">
        <f>MMULT('SDF-RR-Trans'!$I89:$BW89,'Material intensity'!AB$4:AB$70)/SUM('SDF-RR-Trans'!$I89:$BW89)</f>
        <v>1.5552922777456655</v>
      </c>
      <c r="BS35" s="13">
        <f>MMULT('SDF-RR-Trans'!$I89:$BW89,'Material intensity'!AC$4:AC$70)/SUM('SDF-RR-Trans'!$I89:$BW89)</f>
        <v>6.0726058320838368</v>
      </c>
      <c r="BT35" s="13">
        <f>MMULT('SDF-RR-Trans'!$I89:$BW89,'Material intensity'!AD$4:AD$70)/SUM('SDF-RR-Trans'!$I89:$BW89)</f>
        <v>79.716024323121886</v>
      </c>
      <c r="BU35" s="13">
        <f>MMULT('SDF-UR-South'!$I89:$BW89,'Material intensity'!U$4:U$70)/SUM('SDF-UR-South'!$I89:$BW89)</f>
        <v>57.580778502257367</v>
      </c>
      <c r="BV35" s="13">
        <f>MMULT('SDF-UR-South'!$I89:$BW89,'Material intensity'!V$4:V$70)/SUM('SDF-UR-South'!$I89:$BW89)</f>
        <v>318.18408969138778</v>
      </c>
      <c r="BW35" s="13">
        <f>MMULT('SDF-UR-South'!$I89:$BW89,'Material intensity'!W$4:W$70)/SUM('SDF-UR-South'!$I89:$BW89)</f>
        <v>1.7323246474337455</v>
      </c>
      <c r="BX35" s="13">
        <f>MMULT('SDF-UR-South'!$I89:$BW89,'Material intensity'!X$4:X$70)/SUM('SDF-UR-South'!$I89:$BW89)</f>
        <v>6.5470647029803857</v>
      </c>
      <c r="BY35" s="13">
        <f>MMULT('SDF-UR-South'!$I89:$BW89,'Material intensity'!Y$4:Y$70)/SUM('SDF-UR-South'!$I89:$BW89)</f>
        <v>56.639555269354339</v>
      </c>
      <c r="BZ35" s="13">
        <f>MMULT('SDF-RR-South'!$I89:$BW89,'Material intensity'!Z$4:Z$70)/SUM('SDF-RR-South'!$I89:$BW89)</f>
        <v>52.092483664494026</v>
      </c>
      <c r="CA35" s="13">
        <f>MMULT('SDF-RR-South'!$I89:$BW89,'Material intensity'!AA$4:AA$70)/SUM('SDF-RR-South'!$I89:$BW89)</f>
        <v>302.18432948482172</v>
      </c>
      <c r="CB35" s="13">
        <f>MMULT('SDF-RR-South'!$I89:$BW89,'Material intensity'!AB$4:AB$70)/SUM('SDF-RR-South'!$I89:$BW89)</f>
        <v>1.5553310629848995</v>
      </c>
      <c r="CC35" s="13">
        <f>MMULT('SDF-RR-South'!$I89:$BW89,'Material intensity'!AC$4:AC$70)/SUM('SDF-RR-South'!$I89:$BW89)</f>
        <v>6.0727029215247574</v>
      </c>
      <c r="CD35" s="13">
        <f>MMULT('SDF-RR-South'!$I89:$BW89,'Material intensity'!AD$4:AD$70)/SUM('SDF-RR-South'!$I89:$BW89)</f>
        <v>79.712377071443711</v>
      </c>
      <c r="CG35" s="13">
        <f>IFERROR(MMULT('SDF-UR-North'!$CF89:$DV89,'Material intensity'!DM$28:DM$70)/SUM('SDF-UR-North'!$CF89:$DV89),0)</f>
        <v>0</v>
      </c>
      <c r="CH35" s="13">
        <f>IFERROR(MMULT('SDF-UR-North'!$CF89:$DV89,'Material intensity'!DN$28:DN$70)/SUM('SDF-UR-North'!$CF89:$DV89),0)</f>
        <v>0</v>
      </c>
      <c r="CI35" s="13">
        <f>IFERROR(MMULT('SDF-UR-North'!$CF89:$DV89,'Material intensity'!DO$28:DO$70)/SUM('SDF-UR-North'!$CF89:$DV89),0)</f>
        <v>0</v>
      </c>
      <c r="CJ35" s="13">
        <f>IFERROR(MMULT('SDF-UR-North'!$CF89:$DV89,'Material intensity'!DP$28:DP$70)/SUM('SDF-UR-North'!$CF89:$DV89),0)</f>
        <v>0</v>
      </c>
      <c r="CK35" s="13">
        <f>IFERROR(MMULT('SDF-UR-North'!$CF89:$DV89,'Material intensity'!DQ$28:DQ$70)/SUM('SDF-UR-North'!$CF89:$DV89),0)</f>
        <v>0</v>
      </c>
      <c r="CL35" s="13">
        <f>IFERROR(MMULT('SDF-RR-North'!$CF89:$DV89,'Material intensity'!DR$28:DR$70)/SUM('SDF-RR-North'!$CF89:$DV89),0)</f>
        <v>0</v>
      </c>
      <c r="CM35" s="13">
        <f>IFERROR(MMULT('SDF-RR-North'!$CF89:$DV89,'Material intensity'!DS$28:DS$70)/SUM('SDF-RR-North'!$CF89:$DV89),0)</f>
        <v>0</v>
      </c>
      <c r="CN35" s="13">
        <f>IFERROR(MMULT('SDF-RR-North'!$CF89:$DV89,'Material intensity'!DT$28:DT$70)/SUM('SDF-RR-North'!$CF89:$DV89),0)</f>
        <v>0</v>
      </c>
      <c r="CO35" s="13">
        <f>IFERROR(MMULT('SDF-RR-North'!$CF89:$DV89,'Material intensity'!DU$28:DU$70)/SUM('SDF-RR-North'!$CF89:$DV89),0)</f>
        <v>0</v>
      </c>
      <c r="CP35" s="13">
        <f>IFERROR(MMULT('SDF-RR-North'!$CF89:$DV89,'Material intensity'!DV$28:DV$70)/SUM('SDF-RR-North'!$CF89:$DV89),0)</f>
        <v>0</v>
      </c>
      <c r="CQ35" s="13">
        <f>IFERROR(MMULT('SDF-UR-Trans'!$CF89:$DV89,'Material intensity'!DW$28:DW$70)/SUM('SDF-UR-Trans'!$CF89:$DV89),0)</f>
        <v>0</v>
      </c>
      <c r="CR35" s="13">
        <f>IFERROR(MMULT('SDF-UR-Trans'!$CF89:$DV89,'Material intensity'!DX$28:DX$70)/SUM('SDF-UR-Trans'!$CF89:$DV89),0)</f>
        <v>0</v>
      </c>
      <c r="CS35" s="13">
        <f>IFERROR(MMULT('SDF-UR-Trans'!$CF89:$DV89,'Material intensity'!DY$28:DY$70)/SUM('SDF-UR-Trans'!$CF89:$DV89),0)</f>
        <v>0</v>
      </c>
      <c r="CT35" s="13">
        <f>IFERROR(MMULT('SDF-UR-Trans'!$CF89:$DV89,'Material intensity'!DZ$28:DZ$70)/SUM('SDF-UR-Trans'!$CF89:$DV89),0)</f>
        <v>0</v>
      </c>
      <c r="CU35" s="13">
        <f>IFERROR(MMULT('SDF-UR-Trans'!$CF89:$DV89,'Material intensity'!EA$28:EA$70)/SUM('SDF-UR-Trans'!$CF89:$DV89),0)</f>
        <v>0</v>
      </c>
      <c r="CV35" s="13">
        <f>IFERROR(MMULT('SDF-RR-Trans'!$CF89:$DV89,'Material intensity'!EB$28:EB$70)/SUM('SDF-RR-Trans'!$CF89:$DV89),0)</f>
        <v>0</v>
      </c>
      <c r="CW35" s="13">
        <f>IFERROR(MMULT('SDF-RR-Trans'!$CF89:$DV89,'Material intensity'!EC$28:EC$70)/SUM('SDF-RR-Trans'!$CF89:$DV89),0)</f>
        <v>0</v>
      </c>
      <c r="CX35" s="13">
        <f>IFERROR(MMULT('SDF-RR-Trans'!$CF89:$DV89,'Material intensity'!ED$28:ED$70)/SUM('SDF-RR-Trans'!$CF89:$DV89),0)</f>
        <v>0</v>
      </c>
      <c r="CY35" s="13">
        <f>IFERROR(MMULT('SDF-RR-Trans'!$CF89:$DV89,'Material intensity'!EE$28:EE$70)/SUM('SDF-RR-Trans'!$CF89:$DV89),0)</f>
        <v>0</v>
      </c>
      <c r="CZ35" s="13">
        <f>IFERROR(MMULT('SDF-RR-Trans'!$CF89:$DV89,'Material intensity'!EF$28:EF$70)/SUM('SDF-RR-Trans'!$CF89:$DV89),0)</f>
        <v>0</v>
      </c>
      <c r="DA35" s="13">
        <f>IFERROR(MMULT('SDF-UR-South'!$CF89:$DV89,'Material intensity'!EG$28:EG$70)/SUM('SDF-UR-South'!$CF89:$DV89),0)</f>
        <v>0</v>
      </c>
      <c r="DB35" s="13">
        <f>IFERROR(MMULT('SDF-UR-South'!$CF89:$DV89,'Material intensity'!EH$28:EH$70)/SUM('SDF-UR-South'!$CF89:$DV89),0)</f>
        <v>0</v>
      </c>
      <c r="DC35" s="13">
        <f>IFERROR(MMULT('SDF-UR-South'!$CF89:$DV89,'Material intensity'!EI$28:EI$70)/SUM('SDF-UR-South'!$CF89:$DV89),0)</f>
        <v>0</v>
      </c>
      <c r="DD35" s="13">
        <f>IFERROR(MMULT('SDF-UR-South'!$CF89:$DV89,'Material intensity'!EJ$28:EJ$70)/SUM('SDF-UR-South'!$CF89:$DV89),0)</f>
        <v>0</v>
      </c>
      <c r="DE35" s="13">
        <f>IFERROR(MMULT('SDF-UR-South'!$CF89:$DV89,'Material intensity'!EK$28:EK$70)/SUM('SDF-UR-South'!$CF89:$DV89),0)</f>
        <v>0</v>
      </c>
      <c r="DF35" s="13">
        <f>IFERROR(MMULT('SDF-RR-South'!$CF89:$DV89,'Material intensity'!EL$28:EL$70)/SUM('SDF-RR-South'!$CF89:$DV89),0)</f>
        <v>0</v>
      </c>
      <c r="DG35" s="13">
        <f>IFERROR(MMULT('SDF-RR-South'!$CF89:$DV89,'Material intensity'!EM$28:EM$70)/SUM('SDF-RR-South'!$CF89:$DV89),0)</f>
        <v>0</v>
      </c>
      <c r="DH35" s="13">
        <f>IFERROR(MMULT('SDF-RR-South'!$CF89:$DV89,'Material intensity'!EN$28:EN$70)/SUM('SDF-RR-South'!$CF89:$DV89),0)</f>
        <v>0</v>
      </c>
      <c r="DI35" s="13">
        <f>IFERROR(MMULT('SDF-RR-South'!$CF89:$DV89,'Material intensity'!EO$28:EO$70)/SUM('SDF-RR-South'!$CF89:$DV89),0)</f>
        <v>0</v>
      </c>
      <c r="DJ35" s="13">
        <f>IFERROR(MMULT('SDF-RR-South'!$CF89:$DV89,'Material intensity'!EP$28:EP$70)/SUM('SDF-RR-South'!$CF89:$DV89),0)</f>
        <v>0</v>
      </c>
      <c r="DM35" s="13">
        <f>BA35*(SUMPRODUCT(('Scenario_selection&amp;Results'!$B$51:$F$51='Material intensity'!DM$3)*('Scenario_selection&amp;Results'!$B$52:$F$52))+1)</f>
        <v>57.462775144998915</v>
      </c>
      <c r="DN35" s="13">
        <f>BB35*(SUMPRODUCT(('Scenario_selection&amp;Results'!$B$51:$F$51='Material intensity'!DN$3)*('Scenario_selection&amp;Results'!$B$52:$F$52))+1)</f>
        <v>318.34018053658525</v>
      </c>
      <c r="DO35" s="13">
        <f>BC35*(SUMPRODUCT(('Scenario_selection&amp;Results'!$B$51:$F$51='Material intensity'!DO$3)*('Scenario_selection&amp;Results'!$B$52:$F$52))+1)</f>
        <v>2.074023683235859</v>
      </c>
      <c r="DP35" s="13">
        <f>BD35*(SUMPRODUCT(('Scenario_selection&amp;Results'!$B$51:$F$51='Material intensity'!DP$3)*('Scenario_selection&amp;Results'!$B$52:$F$52))+1)</f>
        <v>7.8466599617923958</v>
      </c>
      <c r="DQ35" s="13">
        <f>BE35*(SUMPRODUCT(('Scenario_selection&amp;Results'!$B$51:$F$51='Material intensity'!DQ$3)*('Scenario_selection&amp;Results'!$B$52:$F$52))+1)</f>
        <v>67.981742304807554</v>
      </c>
      <c r="DR35" s="13">
        <f>BF35*(SUMPRODUCT(('Scenario_selection&amp;Results'!$B$51:$F$51='Material intensity'!DR$3)*('Scenario_selection&amp;Results'!$B$52:$F$52))+1)</f>
        <v>52.093279155912704</v>
      </c>
      <c r="DS35" s="13">
        <f>BG35*(SUMPRODUCT(('Scenario_selection&amp;Results'!$B$51:$F$51='Material intensity'!DS$3)*('Scenario_selection&amp;Results'!$B$52:$F$52))+1)</f>
        <v>302.18571617293168</v>
      </c>
      <c r="DT35" s="13">
        <f>BH35*(SUMPRODUCT(('Scenario_selection&amp;Results'!$B$51:$F$51='Material intensity'!DT$3)*('Scenario_selection&amp;Results'!$B$52:$F$52))+1)</f>
        <v>1.8664284319199502</v>
      </c>
      <c r="DU35" s="13">
        <f>BI35*(SUMPRODUCT(('Scenario_selection&amp;Results'!$B$51:$F$51='Material intensity'!DU$3)*('Scenario_selection&amp;Results'!$B$52:$F$52))+1)</f>
        <v>7.287321498166599</v>
      </c>
      <c r="DV35" s="13">
        <f>BJ35*(SUMPRODUCT(('Scenario_selection&amp;Results'!$B$51:$F$51='Material intensity'!DV$3)*('Scenario_selection&amp;Results'!$B$52:$F$52))+1)</f>
        <v>95.651922633846382</v>
      </c>
      <c r="DW35" s="13">
        <f>BK35*(SUMPRODUCT(('Scenario_selection&amp;Results'!$B$51:$F$51='Material intensity'!DW$3)*('Scenario_selection&amp;Results'!$B$52:$F$52))+1)</f>
        <v>57.521089971564749</v>
      </c>
      <c r="DX35" s="13">
        <f>BL35*(SUMPRODUCT(('Scenario_selection&amp;Results'!$B$51:$F$51='Material intensity'!DX$3)*('Scenario_selection&amp;Results'!$B$52:$F$52))+1)</f>
        <v>318.26173478991444</v>
      </c>
      <c r="DY35" s="13">
        <f>BM35*(SUMPRODUCT(('Scenario_selection&amp;Results'!$B$51:$F$51='Material intensity'!DY$3)*('Scenario_selection&amp;Results'!$B$52:$F$52))+1)</f>
        <v>2.0763794111666685</v>
      </c>
      <c r="DZ35" s="13">
        <f>BN35*(SUMPRODUCT(('Scenario_selection&amp;Results'!$B$51:$F$51='Material intensity'!DZ$3)*('Scenario_selection&amp;Results'!$B$52:$F$52))+1)</f>
        <v>7.8515053204961642</v>
      </c>
      <c r="EA35" s="13">
        <f>BO35*(SUMPRODUCT(('Scenario_selection&amp;Results'!$B$51:$F$51='Material intensity'!EA$3)*('Scenario_selection&amp;Results'!$B$52:$F$52))+1)</f>
        <v>67.976208083010007</v>
      </c>
      <c r="EB35" s="13">
        <f>BP35*(SUMPRODUCT(('Scenario_selection&amp;Results'!$B$51:$F$51='Material intensity'!EB$3)*('Scenario_selection&amp;Results'!$B$52:$F$52))+1)</f>
        <v>52.091295335175815</v>
      </c>
      <c r="EC35" s="13">
        <f>BQ35*(SUMPRODUCT(('Scenario_selection&amp;Results'!$B$51:$F$51='Material intensity'!EC$3)*('Scenario_selection&amp;Results'!$B$52:$F$52))+1)</f>
        <v>302.18225800787349</v>
      </c>
      <c r="ED35" s="13">
        <f>BR35*(SUMPRODUCT(('Scenario_selection&amp;Results'!$B$51:$F$51='Material intensity'!ED$3)*('Scenario_selection&amp;Results'!$B$52:$F$52))+1)</f>
        <v>1.8663507332947984</v>
      </c>
      <c r="EE35" s="13">
        <f>BS35*(SUMPRODUCT(('Scenario_selection&amp;Results'!$B$51:$F$51='Material intensity'!EE$3)*('Scenario_selection&amp;Results'!$B$52:$F$52))+1)</f>
        <v>7.2871269985006037</v>
      </c>
      <c r="EF35" s="13">
        <f>BT35*(SUMPRODUCT(('Scenario_selection&amp;Results'!$B$51:$F$51='Material intensity'!EF$3)*('Scenario_selection&amp;Results'!$B$52:$F$52))+1)</f>
        <v>95.659229187746263</v>
      </c>
      <c r="EG35" s="13">
        <f>BU35*(SUMPRODUCT(('Scenario_selection&amp;Results'!$B$51:$F$51='Material intensity'!EG$3)*('Scenario_selection&amp;Results'!$B$52:$F$52))+1)</f>
        <v>57.580778502257367</v>
      </c>
      <c r="EH35" s="13">
        <f>BV35*(SUMPRODUCT(('Scenario_selection&amp;Results'!$B$51:$F$51='Material intensity'!EH$3)*('Scenario_selection&amp;Results'!$B$52:$F$52))+1)</f>
        <v>318.18408969138778</v>
      </c>
      <c r="EI35" s="13">
        <f>BW35*(SUMPRODUCT(('Scenario_selection&amp;Results'!$B$51:$F$51='Material intensity'!EI$3)*('Scenario_selection&amp;Results'!$B$52:$F$52))+1)</f>
        <v>2.0787895769204945</v>
      </c>
      <c r="EJ35" s="13">
        <f>BX35*(SUMPRODUCT(('Scenario_selection&amp;Results'!$B$51:$F$51='Material intensity'!EJ$3)*('Scenario_selection&amp;Results'!$B$52:$F$52))+1)</f>
        <v>7.8564776435764623</v>
      </c>
      <c r="EK35" s="13">
        <f>BY35*(SUMPRODUCT(('Scenario_selection&amp;Results'!$B$51:$F$51='Material intensity'!EK$3)*('Scenario_selection&amp;Results'!$B$52:$F$52))+1)</f>
        <v>67.96746632322521</v>
      </c>
      <c r="EL35" s="13">
        <f>BZ35*(SUMPRODUCT(('Scenario_selection&amp;Results'!$B$51:$F$51='Material intensity'!EL$3)*('Scenario_selection&amp;Results'!$B$52:$F$52))+1)</f>
        <v>52.092483664494026</v>
      </c>
      <c r="EM35" s="13">
        <f>CA35*(SUMPRODUCT(('Scenario_selection&amp;Results'!$B$51:$F$51='Material intensity'!EM$3)*('Scenario_selection&amp;Results'!$B$52:$F$52))+1)</f>
        <v>302.18432948482172</v>
      </c>
      <c r="EN35" s="13">
        <f>CB35*(SUMPRODUCT(('Scenario_selection&amp;Results'!$B$51:$F$51='Material intensity'!EN$3)*('Scenario_selection&amp;Results'!$B$52:$F$52))+1)</f>
        <v>1.8663972755818794</v>
      </c>
      <c r="EO35" s="13">
        <f>CC35*(SUMPRODUCT(('Scenario_selection&amp;Results'!$B$51:$F$51='Material intensity'!EO$3)*('Scenario_selection&amp;Results'!$B$52:$F$52))+1)</f>
        <v>7.2872435058297089</v>
      </c>
      <c r="EP35" s="13">
        <f>CD35*(SUMPRODUCT(('Scenario_selection&amp;Results'!$B$51:$F$51='Material intensity'!EP$3)*('Scenario_selection&amp;Results'!$B$52:$F$52))+1)</f>
        <v>95.654852485732448</v>
      </c>
      <c r="ES35" s="13">
        <f>BA35*(SUMPRODUCT(('Scenario_selection&amp;Results'!$B$51:$F$51='Material intensity'!DM$3)*('Scenario_selection&amp;Results'!$B$52:$F$52)))</f>
        <v>0</v>
      </c>
      <c r="ET35" s="13">
        <f>BB35*(SUMPRODUCT(('Scenario_selection&amp;Results'!$B$51:$F$51='Material intensity'!DN$3)*('Scenario_selection&amp;Results'!$B$52:$F$52)))</f>
        <v>0</v>
      </c>
      <c r="EU35" s="13">
        <f>BC35*(SUMPRODUCT(('Scenario_selection&amp;Results'!$B$51:$F$51='Material intensity'!DO$3)*('Scenario_selection&amp;Results'!$B$52:$F$52)))</f>
        <v>0.3456706138726432</v>
      </c>
      <c r="EV35" s="13">
        <f>BD35*(SUMPRODUCT(('Scenario_selection&amp;Results'!$B$51:$F$51='Material intensity'!DP$3)*('Scenario_selection&amp;Results'!$B$52:$F$52)))</f>
        <v>1.3077766602987326</v>
      </c>
      <c r="EW35" s="13">
        <f>BE35*(SUMPRODUCT(('Scenario_selection&amp;Results'!$B$51:$F$51='Material intensity'!DQ$3)*('Scenario_selection&amp;Results'!$B$52:$F$52)))</f>
        <v>11.330290384134594</v>
      </c>
      <c r="EX35" s="13">
        <f>BF35*(SUMPRODUCT(('Scenario_selection&amp;Results'!$B$51:$F$51='Material intensity'!DR$3)*('Scenario_selection&amp;Results'!$B$52:$F$52)))</f>
        <v>0</v>
      </c>
      <c r="EY35" s="13">
        <f>BG35*(SUMPRODUCT(('Scenario_selection&amp;Results'!$B$51:$F$51='Material intensity'!DS$3)*('Scenario_selection&amp;Results'!$B$52:$F$52)))</f>
        <v>0</v>
      </c>
      <c r="EZ35" s="13">
        <f>BH35*(SUMPRODUCT(('Scenario_selection&amp;Results'!$B$51:$F$51='Material intensity'!DT$3)*('Scenario_selection&amp;Results'!$B$52:$F$52)))</f>
        <v>0.31107140531999172</v>
      </c>
      <c r="FA35" s="13">
        <f>BI35*(SUMPRODUCT(('Scenario_selection&amp;Results'!$B$51:$F$51='Material intensity'!DU$3)*('Scenario_selection&amp;Results'!$B$52:$F$52)))</f>
        <v>1.2145535830277667</v>
      </c>
      <c r="FB35" s="13">
        <f>BJ35*(SUMPRODUCT(('Scenario_selection&amp;Results'!$B$51:$F$51='Material intensity'!DV$3)*('Scenario_selection&amp;Results'!$B$52:$F$52)))</f>
        <v>15.941987105641065</v>
      </c>
      <c r="FC35" s="13">
        <f>BK35*(SUMPRODUCT(('Scenario_selection&amp;Results'!$B$51:$F$51='Material intensity'!DW$3)*('Scenario_selection&amp;Results'!$B$52:$F$52)))</f>
        <v>0</v>
      </c>
      <c r="FD35" s="13">
        <f>BL35*(SUMPRODUCT(('Scenario_selection&amp;Results'!$B$51:$F$51='Material intensity'!DX$3)*('Scenario_selection&amp;Results'!$B$52:$F$52)))</f>
        <v>0</v>
      </c>
      <c r="FE35" s="13">
        <f>BM35*(SUMPRODUCT(('Scenario_selection&amp;Results'!$B$51:$F$51='Material intensity'!DY$3)*('Scenario_selection&amp;Results'!$B$52:$F$52)))</f>
        <v>0.34606323519444482</v>
      </c>
      <c r="FF35" s="13">
        <f>BN35*(SUMPRODUCT(('Scenario_selection&amp;Results'!$B$51:$F$51='Material intensity'!DZ$3)*('Scenario_selection&amp;Results'!$B$52:$F$52)))</f>
        <v>1.308584220082694</v>
      </c>
      <c r="FG35" s="13">
        <f>BO35*(SUMPRODUCT(('Scenario_selection&amp;Results'!$B$51:$F$51='Material intensity'!EA$3)*('Scenario_selection&amp;Results'!$B$52:$F$52)))</f>
        <v>11.329368013835001</v>
      </c>
      <c r="FH35" s="13">
        <f>BP35*(SUMPRODUCT(('Scenario_selection&amp;Results'!$B$51:$F$51='Material intensity'!EB$3)*('Scenario_selection&amp;Results'!$B$52:$F$52)))</f>
        <v>0</v>
      </c>
      <c r="FI35" s="13">
        <f>BQ35*(SUMPRODUCT(('Scenario_selection&amp;Results'!$B$51:$F$51='Material intensity'!EC$3)*('Scenario_selection&amp;Results'!$B$52:$F$52)))</f>
        <v>0</v>
      </c>
      <c r="FJ35" s="13">
        <f>BR35*(SUMPRODUCT(('Scenario_selection&amp;Results'!$B$51:$F$51='Material intensity'!ED$3)*('Scenario_selection&amp;Results'!$B$52:$F$52)))</f>
        <v>0.31105845554913314</v>
      </c>
      <c r="FK35" s="13">
        <f>BS35*(SUMPRODUCT(('Scenario_selection&amp;Results'!$B$51:$F$51='Material intensity'!EE$3)*('Scenario_selection&amp;Results'!$B$52:$F$52)))</f>
        <v>1.2145211664167674</v>
      </c>
      <c r="FL35" s="13">
        <f>BT35*(SUMPRODUCT(('Scenario_selection&amp;Results'!$B$51:$F$51='Material intensity'!EF$3)*('Scenario_selection&amp;Results'!$B$52:$F$52)))</f>
        <v>15.943204864624377</v>
      </c>
      <c r="FM35" s="13">
        <f>BU35*(SUMPRODUCT(('Scenario_selection&amp;Results'!$B$51:$F$51='Material intensity'!EG$3)*('Scenario_selection&amp;Results'!$B$52:$F$52)))</f>
        <v>0</v>
      </c>
      <c r="FN35" s="13">
        <f>BV35*(SUMPRODUCT(('Scenario_selection&amp;Results'!$B$51:$F$51='Material intensity'!EH$3)*('Scenario_selection&amp;Results'!$B$52:$F$52)))</f>
        <v>0</v>
      </c>
      <c r="FO35" s="13">
        <f>BW35*(SUMPRODUCT(('Scenario_selection&amp;Results'!$B$51:$F$51='Material intensity'!EI$3)*('Scenario_selection&amp;Results'!$B$52:$F$52)))</f>
        <v>0.34646492948674912</v>
      </c>
      <c r="FP35" s="13">
        <f>BX35*(SUMPRODUCT(('Scenario_selection&amp;Results'!$B$51:$F$51='Material intensity'!EJ$3)*('Scenario_selection&amp;Results'!$B$52:$F$52)))</f>
        <v>1.3094129405960773</v>
      </c>
      <c r="FQ35" s="13">
        <f>BY35*(SUMPRODUCT(('Scenario_selection&amp;Results'!$B$51:$F$51='Material intensity'!EK$3)*('Scenario_selection&amp;Results'!$B$52:$F$52)))</f>
        <v>11.327911053870869</v>
      </c>
      <c r="FR35" s="13">
        <f>BZ35*(SUMPRODUCT(('Scenario_selection&amp;Results'!$B$51:$F$51='Material intensity'!EL$3)*('Scenario_selection&amp;Results'!$B$52:$F$52)))</f>
        <v>0</v>
      </c>
      <c r="FS35" s="13">
        <f>CA35*(SUMPRODUCT(('Scenario_selection&amp;Results'!$B$51:$F$51='Material intensity'!EM$3)*('Scenario_selection&amp;Results'!$B$52:$F$52)))</f>
        <v>0</v>
      </c>
      <c r="FT35" s="13">
        <f>CB35*(SUMPRODUCT(('Scenario_selection&amp;Results'!$B$51:$F$51='Material intensity'!EN$3)*('Scenario_selection&amp;Results'!$B$52:$F$52)))</f>
        <v>0.31106621259697992</v>
      </c>
      <c r="FU35" s="13">
        <f>CC35*(SUMPRODUCT(('Scenario_selection&amp;Results'!$B$51:$F$51='Material intensity'!EO$3)*('Scenario_selection&amp;Results'!$B$52:$F$52)))</f>
        <v>1.2145405843049515</v>
      </c>
      <c r="FV35" s="13">
        <f>CD35*(SUMPRODUCT(('Scenario_selection&amp;Results'!$B$51:$F$51='Material intensity'!EP$3)*('Scenario_selection&amp;Results'!$B$52:$F$52)))</f>
        <v>15.942475414288744</v>
      </c>
    </row>
    <row r="36" spans="1:178" x14ac:dyDescent="0.3">
      <c r="A36" s="13">
        <v>2026</v>
      </c>
      <c r="B36" s="67">
        <v>262</v>
      </c>
      <c r="C36" s="67">
        <v>85</v>
      </c>
      <c r="D36" s="67">
        <v>8.6</v>
      </c>
      <c r="E36" s="67">
        <v>20.87</v>
      </c>
      <c r="F36" s="67">
        <v>0</v>
      </c>
      <c r="G36" s="67"/>
      <c r="H36" s="67">
        <v>62.52</v>
      </c>
      <c r="I36" s="67">
        <v>346.47</v>
      </c>
      <c r="J36" s="67">
        <v>1.887</v>
      </c>
      <c r="K36" s="67">
        <v>7.03</v>
      </c>
      <c r="L36" s="67">
        <v>22.43</v>
      </c>
      <c r="N36" s="67">
        <v>20.8</v>
      </c>
      <c r="O36" s="67">
        <v>169.31</v>
      </c>
      <c r="P36" s="67">
        <v>0.56000000000000005</v>
      </c>
      <c r="Q36" s="67">
        <v>3.2</v>
      </c>
      <c r="R36" s="67">
        <v>251.59</v>
      </c>
      <c r="S36" s="67"/>
      <c r="U36" s="68">
        <f>(SUMPRODUCT((Scenarios!$A$4:$A$204='Material intensity'!$A36)*(Scenarios!$B$4:$B$204='Scenario_selection&amp;Results'!$D$9)*Scenarios!$AC$4:$AC$204)*B36+H36*(1-SUMPRODUCT((Scenarios!$A$4:$A$204='Material intensity'!$A36)*(Scenarios!$B$4:$B$204='Scenario_selection&amp;Results'!$D$9)*Scenarios!$AC$4:$AC$204)-Scenarios!AE25)+N36*Scenarios!AE25)*(1-SUMPRODUCT((Scenarios!$A$4:$A$204='Material intensity'!$A36)*(Scenarios!$B$4:$B$204='Scenario_selection&amp;Results'!$D$11)*Scenarios!$AG$4:$AG$204)*0.3)</f>
        <v>74.207619047619062</v>
      </c>
      <c r="V36" s="69">
        <f>(SUMPRODUCT((Scenarios!$A$4:$A$204='Material intensity'!$A36)*(Scenarios!$B$4:$B$204='Scenario_selection&amp;Results'!$D$9)*Scenarios!$AC$4:$AC$204)*C36+I36*(1-SUMPRODUCT((Scenarios!$A$4:$A$204='Material intensity'!$A36)*(Scenarios!$B$4:$B$204='Scenario_selection&amp;Results'!$D$9)*Scenarios!$AC$4:$AC$204)-Scenarios!AE25)+O36*Scenarios!AE25)*(1-SUMPRODUCT((Scenarios!$A$4:$A$204='Material intensity'!$A36)*(Scenarios!$B$4:$B$204='Scenario_selection&amp;Results'!$D$11)*Scenarios!$AG$4:$AG$204)*0.2)</f>
        <v>319.55811904761907</v>
      </c>
      <c r="W36" s="68">
        <f>(SUMPRODUCT((Scenarios!$A$4:$A$204='Material intensity'!$A36)*(Scenarios!$B$4:$B$204='Scenario_selection&amp;Results'!$D$9)*Scenarios!$AC$4:$AC$204)*D36+J36*(1-SUMPRODUCT((Scenarios!$A$4:$A$204='Material intensity'!$A36)*(Scenarios!$B$4:$B$204='Scenario_selection&amp;Results'!$D$9)*Scenarios!$AC$4:$AC$204)-Scenarios!AE25)+P36*Scenarios!AE25)</f>
        <v>2.2841666666666667</v>
      </c>
      <c r="X36" s="68">
        <f>(SUMPRODUCT((Scenarios!$A$4:$A$204='Material intensity'!$A36)*(Scenarios!$B$4:$B$204='Scenario_selection&amp;Results'!$D$9)*Scenarios!$AC$4:$AC$204)*E36+K36*(1-SUMPRODUCT((Scenarios!$A$4:$A$204='Material intensity'!$A36)*(Scenarios!$B$4:$B$204='Scenario_selection&amp;Results'!$D$9)*Scenarios!$AC$4:$AC$204)-Scenarios!AE25)+Q36*Scenarios!AE25)</f>
        <v>7.7941190476190485</v>
      </c>
      <c r="Y36" s="68">
        <f>(SUMPRODUCT((Scenarios!$A$4:$A$204='Material intensity'!$A36)*(Scenarios!$B$4:$B$204='Scenario_selection&amp;Results'!$D$9)*Scenarios!$AC$4:$AC$204)*F36+L36*(1-SUMPRODUCT((Scenarios!$A$4:$A$204='Material intensity'!$A36)*(Scenarios!$B$4:$B$204='Scenario_selection&amp;Results'!$D$9)*Scenarios!$AC$4:$AC$204)-Scenarios!AE25)+R36*Scenarios!AE25)</f>
        <v>32.339261904761905</v>
      </c>
      <c r="Z36" s="13">
        <f>(SUMPRODUCT((Scenarios!$A$4:$A$204='Material intensity'!$A36)*(Scenarios!$B$4:$B$204='Scenario_selection&amp;Results'!$D$9)*Scenarios!$AD$4:$AD$204)*B36+H36*(1-SUMPRODUCT((Scenarios!$A$4:$A$204='Material intensity'!$A36)*(Scenarios!$B$4:$B$204='Scenario_selection&amp;Results'!$D$9)*Scenarios!$AD$4:$AD$204)-Scenarios!AF25)+N36*Scenarios!AF25)*(1-SUMPRODUCT((Scenarios!$A$4:$A$204='Material intensity'!$A36)*(Scenarios!$B$4:$B$204='Scenario_selection&amp;Results'!$D$11)*Scenarios!$AG$4:$AG$204)*0.3)</f>
        <v>64.742761904761906</v>
      </c>
      <c r="AA36" s="13">
        <f>(SUMPRODUCT((Scenarios!$A$4:$A$204='Material intensity'!$A36)*(Scenarios!$B$4:$B$204='Scenario_selection&amp;Results'!$D$9)*Scenarios!$AD$4:$AD$204)*C36+I36*(1-SUMPRODUCT((Scenarios!$A$4:$A$204='Material intensity'!$A36)*(Scenarios!$B$4:$B$204='Scenario_selection&amp;Results'!$D$9)*Scenarios!$AD$4:$AD$204)-Scenarios!AF25)+O36*Scenarios!AF25)*(1-SUMPRODUCT((Scenarios!$A$4:$A$204='Material intensity'!$A36)*(Scenarios!$B$4:$B$204='Scenario_selection&amp;Results'!$D$11)*Scenarios!$AG$4:$AG$204)*0.2)</f>
        <v>324.23609523809529</v>
      </c>
      <c r="AB36" s="13">
        <f>(SUMPRODUCT((Scenarios!$A$4:$A$204='Material intensity'!$A36)*(Scenarios!$B$4:$B$204='Scenario_selection&amp;Results'!$D$9)*Scenarios!$AD$4:$AD$204)*D36+J36*(1-SUMPRODUCT((Scenarios!$A$4:$A$204='Material intensity'!$A36)*(Scenarios!$B$4:$B$204='Scenario_selection&amp;Results'!$D$9)*Scenarios!$AD$4:$AD$204)-Scenarios!AF25)+P36*Scenarios!AF25)</f>
        <v>1.9682166666666667</v>
      </c>
      <c r="AC36" s="13">
        <f>(SUMPRODUCT((Scenarios!$A$4:$A$204='Material intensity'!$A36)*(Scenarios!$B$4:$B$204='Scenario_selection&amp;Results'!$D$9)*Scenarios!$AD$4:$AD$204)*E36+K36*(1-SUMPRODUCT((Scenarios!$A$4:$A$204='Material intensity'!$A36)*(Scenarios!$B$4:$B$204='Scenario_selection&amp;Results'!$D$9)*Scenarios!$AD$4:$AD$204)-Scenarios!AF25)+Q36*Scenarios!AF25)</f>
        <v>7.1062619047619053</v>
      </c>
      <c r="AD36" s="13">
        <f>(SUMPRODUCT((Scenarios!$A$4:$A$204='Material intensity'!$A36)*(Scenarios!$B$4:$B$204='Scenario_selection&amp;Results'!$D$9)*Scenarios!$AD$4:$AD$204)*F36+L36*(1-SUMPRODUCT((Scenarios!$A$4:$A$204='Material intensity'!$A36)*(Scenarios!$B$4:$B$204='Scenario_selection&amp;Results'!$D$9)*Scenarios!$AD$4:$AD$204)-Scenarios!AF25)+R36*Scenarios!AF25)</f>
        <v>40.885809523809513</v>
      </c>
      <c r="AE36" s="13">
        <f t="shared" ref="AE36:AE70" si="45">U36</f>
        <v>74.207619047619062</v>
      </c>
      <c r="AF36" s="13">
        <f t="shared" ref="AF36:AF70" si="46">V36</f>
        <v>319.55811904761907</v>
      </c>
      <c r="AG36" s="13">
        <f t="shared" ref="AG36:AG70" si="47">W36</f>
        <v>2.2841666666666667</v>
      </c>
      <c r="AH36" s="13">
        <f t="shared" ref="AH36:AH70" si="48">X36</f>
        <v>7.7941190476190485</v>
      </c>
      <c r="AI36" s="13">
        <f t="shared" ref="AI36:AI70" si="49">Y36</f>
        <v>32.339261904761905</v>
      </c>
      <c r="AJ36" s="13">
        <f t="shared" ref="AJ36:AJ70" si="50">Z36</f>
        <v>64.742761904761906</v>
      </c>
      <c r="AK36" s="13">
        <f t="shared" ref="AK36:AK70" si="51">AA36</f>
        <v>324.23609523809529</v>
      </c>
      <c r="AL36" s="13">
        <f t="shared" ref="AL36:AL70" si="52">AB36</f>
        <v>1.9682166666666667</v>
      </c>
      <c r="AM36" s="13">
        <f t="shared" ref="AM36:AM70" si="53">AC36</f>
        <v>7.1062619047619053</v>
      </c>
      <c r="AN36" s="13">
        <f t="shared" ref="AN36:AN70" si="54">AD36</f>
        <v>40.885809523809513</v>
      </c>
      <c r="AO36" s="13">
        <f t="shared" ref="AO36:AO70" si="55">AE36</f>
        <v>74.207619047619062</v>
      </c>
      <c r="AP36" s="13">
        <f t="shared" ref="AP36:AP70" si="56">AF36</f>
        <v>319.55811904761907</v>
      </c>
      <c r="AQ36" s="13">
        <f t="shared" ref="AQ36:AQ70" si="57">AG36</f>
        <v>2.2841666666666667</v>
      </c>
      <c r="AR36" s="13">
        <f t="shared" ref="AR36:AR70" si="58">AH36</f>
        <v>7.7941190476190485</v>
      </c>
      <c r="AS36" s="13">
        <f t="shared" ref="AS36:AS70" si="59">AI36</f>
        <v>32.339261904761905</v>
      </c>
      <c r="AT36" s="13">
        <f t="shared" si="40"/>
        <v>64.742761904761906</v>
      </c>
      <c r="AU36" s="13">
        <f t="shared" si="41"/>
        <v>324.23609523809529</v>
      </c>
      <c r="AV36" s="13">
        <f t="shared" si="42"/>
        <v>1.9682166666666667</v>
      </c>
      <c r="AW36" s="13">
        <f t="shared" si="43"/>
        <v>7.1062619047619053</v>
      </c>
      <c r="AX36" s="13">
        <f t="shared" si="44"/>
        <v>40.885809523809513</v>
      </c>
      <c r="BA36" s="13">
        <f>MMULT('SDF-UR-North'!$I90:$BW90,'Material intensity'!U$4:U$70)/SUM('SDF-UR-North'!$I90:$BW90)</f>
        <v>57.638234188435575</v>
      </c>
      <c r="BB36" s="13">
        <f>MMULT('SDF-UR-North'!$I90:$BW90,'Material intensity'!V$4:V$70)/SUM('SDF-UR-North'!$I90:$BW90)</f>
        <v>318.13602281755243</v>
      </c>
      <c r="BC36" s="13">
        <f>MMULT('SDF-UR-North'!$I90:$BW90,'Material intensity'!W$4:W$70)/SUM('SDF-UR-North'!$I90:$BW90)</f>
        <v>1.7342491286912103</v>
      </c>
      <c r="BD36" s="13">
        <f>MMULT('SDF-UR-North'!$I90:$BW90,'Material intensity'!X$4:X$70)/SUM('SDF-UR-North'!$I90:$BW90)</f>
        <v>6.5511609237306097</v>
      </c>
      <c r="BE36" s="13">
        <f>MMULT('SDF-UR-North'!$I90:$BW90,'Material intensity'!Y$4:Y$70)/SUM('SDF-UR-North'!$I90:$BW90)</f>
        <v>56.606717921594772</v>
      </c>
      <c r="BF36" s="13">
        <f>MMULT('SDF-RR-North'!$I90:$BW90,'Material intensity'!Z$4:Z$70)/SUM('SDF-RR-North'!$I90:$BW90)</f>
        <v>52.098903946658808</v>
      </c>
      <c r="BG36" s="13">
        <f>MMULT('SDF-RR-North'!$I90:$BW90,'Material intensity'!AA$4:AA$70)/SUM('SDF-RR-North'!$I90:$BW90)</f>
        <v>302.19552121955502</v>
      </c>
      <c r="BH36" s="13">
        <f>MMULT('SDF-RR-North'!$I90:$BW90,'Material intensity'!AB$4:AB$70)/SUM('SDF-RR-North'!$I90:$BW90)</f>
        <v>1.5555406111092216</v>
      </c>
      <c r="BI36" s="13">
        <f>MMULT('SDF-RR-North'!$I90:$BW90,'Material intensity'!AC$4:AC$70)/SUM('SDF-RR-North'!$I90:$BW90)</f>
        <v>6.0732274744381654</v>
      </c>
      <c r="BJ36" s="13">
        <f>MMULT('SDF-RR-North'!$I90:$BW90,'Material intensity'!AD$4:AD$70)/SUM('SDF-RR-North'!$I90:$BW90)</f>
        <v>79.69267177212835</v>
      </c>
      <c r="BK36" s="13">
        <f>MMULT('SDF-UR-Trans'!$I90:$BW90,'Material intensity'!U$4:U$70)/SUM('SDF-UR-Trans'!$I90:$BW90)</f>
        <v>57.71968266400247</v>
      </c>
      <c r="BL36" s="13">
        <f>MMULT('SDF-UR-Trans'!$I90:$BW90,'Material intensity'!V$4:V$70)/SUM('SDF-UR-Trans'!$I90:$BW90)</f>
        <v>318.02969680146822</v>
      </c>
      <c r="BM36" s="13">
        <f>MMULT('SDF-UR-Trans'!$I90:$BW90,'Material intensity'!W$4:W$70)/SUM('SDF-UR-Trans'!$I90:$BW90)</f>
        <v>1.7369899293814794</v>
      </c>
      <c r="BN36" s="13">
        <f>MMULT('SDF-UR-Trans'!$I90:$BW90,'Material intensity'!X$4:X$70)/SUM('SDF-UR-Trans'!$I90:$BW90)</f>
        <v>6.5568135986208551</v>
      </c>
      <c r="BO36" s="13">
        <f>MMULT('SDF-UR-Trans'!$I90:$BW90,'Material intensity'!Y$4:Y$70)/SUM('SDF-UR-Trans'!$I90:$BW90)</f>
        <v>56.597140223671936</v>
      </c>
      <c r="BP36" s="13">
        <f>MMULT('SDF-RR-Trans'!$I90:$BW90,'Material intensity'!Z$4:Z$70)/SUM('SDF-RR-Trans'!$I90:$BW90)</f>
        <v>52.094168461193249</v>
      </c>
      <c r="BQ36" s="13">
        <f>MMULT('SDF-RR-Trans'!$I90:$BW90,'Material intensity'!AA$4:AA$70)/SUM('SDF-RR-Trans'!$I90:$BW90)</f>
        <v>302.18726639588789</v>
      </c>
      <c r="BR36" s="13">
        <f>MMULT('SDF-RR-Trans'!$I90:$BW90,'Material intensity'!AB$4:AB$70)/SUM('SDF-RR-Trans'!$I90:$BW90)</f>
        <v>1.5553860521550211</v>
      </c>
      <c r="BS36" s="13">
        <f>MMULT('SDF-RR-Trans'!$I90:$BW90,'Material intensity'!AC$4:AC$70)/SUM('SDF-RR-Trans'!$I90:$BW90)</f>
        <v>6.0728405735771753</v>
      </c>
      <c r="BT36" s="13">
        <f>MMULT('SDF-RR-Trans'!$I90:$BW90,'Material intensity'!AD$4:AD$70)/SUM('SDF-RR-Trans'!$I90:$BW90)</f>
        <v>79.707206048988354</v>
      </c>
      <c r="BU36" s="13">
        <f>MMULT('SDF-UR-South'!$I90:$BW90,'Material intensity'!U$4:U$70)/SUM('SDF-UR-South'!$I90:$BW90)</f>
        <v>57.782014455231234</v>
      </c>
      <c r="BV36" s="13">
        <f>MMULT('SDF-UR-South'!$I90:$BW90,'Material intensity'!V$4:V$70)/SUM('SDF-UR-South'!$I90:$BW90)</f>
        <v>317.94738013704813</v>
      </c>
      <c r="BW36" s="13">
        <f>MMULT('SDF-UR-South'!$I90:$BW90,'Material intensity'!W$4:W$70)/SUM('SDF-UR-South'!$I90:$BW90)</f>
        <v>1.7390877538971068</v>
      </c>
      <c r="BX36" s="13">
        <f>MMULT('SDF-UR-South'!$I90:$BW90,'Material intensity'!X$4:X$70)/SUM('SDF-UR-South'!$I90:$BW90)</f>
        <v>6.5611357220539546</v>
      </c>
      <c r="BY36" s="13">
        <f>MMULT('SDF-UR-South'!$I90:$BW90,'Material intensity'!Y$4:Y$70)/SUM('SDF-UR-South'!$I90:$BW90)</f>
        <v>56.590726704436648</v>
      </c>
      <c r="BZ36" s="13">
        <f>MMULT('SDF-RR-South'!$I90:$BW90,'Material intensity'!Z$4:Z$70)/SUM('SDF-RR-South'!$I90:$BW90)</f>
        <v>52.098057737511496</v>
      </c>
      <c r="CA36" s="13">
        <f>MMULT('SDF-RR-South'!$I90:$BW90,'Material intensity'!AA$4:AA$70)/SUM('SDF-RR-South'!$I90:$BW90)</f>
        <v>302.19404612109946</v>
      </c>
      <c r="CB36" s="13">
        <f>MMULT('SDF-RR-South'!$I90:$BW90,'Material intensity'!AB$4:AB$70)/SUM('SDF-RR-South'!$I90:$BW90)</f>
        <v>1.5555129921455915</v>
      </c>
      <c r="CC36" s="13">
        <f>MMULT('SDF-RR-South'!$I90:$BW90,'Material intensity'!AC$4:AC$70)/SUM('SDF-RR-South'!$I90:$BW90)</f>
        <v>6.073158337060371</v>
      </c>
      <c r="CD36" s="13">
        <f>MMULT('SDF-RR-South'!$I90:$BW90,'Material intensity'!AD$4:AD$70)/SUM('SDF-RR-South'!$I90:$BW90)</f>
        <v>79.695268979556857</v>
      </c>
      <c r="CG36" s="13">
        <f>IFERROR(MMULT('SDF-UR-North'!$CF90:$DV90,'Material intensity'!DM$28:DM$70)/SUM('SDF-UR-North'!$CF90:$DV90),0)</f>
        <v>0</v>
      </c>
      <c r="CH36" s="13">
        <f>IFERROR(MMULT('SDF-UR-North'!$CF90:$DV90,'Material intensity'!DN$28:DN$70)/SUM('SDF-UR-North'!$CF90:$DV90),0)</f>
        <v>0</v>
      </c>
      <c r="CI36" s="13">
        <f>IFERROR(MMULT('SDF-UR-North'!$CF90:$DV90,'Material intensity'!DO$28:DO$70)/SUM('SDF-UR-North'!$CF90:$DV90),0)</f>
        <v>0</v>
      </c>
      <c r="CJ36" s="13">
        <f>IFERROR(MMULT('SDF-UR-North'!$CF90:$DV90,'Material intensity'!DP$28:DP$70)/SUM('SDF-UR-North'!$CF90:$DV90),0)</f>
        <v>0</v>
      </c>
      <c r="CK36" s="13">
        <f>IFERROR(MMULT('SDF-UR-North'!$CF90:$DV90,'Material intensity'!DQ$28:DQ$70)/SUM('SDF-UR-North'!$CF90:$DV90),0)</f>
        <v>0</v>
      </c>
      <c r="CL36" s="13">
        <f>IFERROR(MMULT('SDF-RR-North'!$CF90:$DV90,'Material intensity'!DR$28:DR$70)/SUM('SDF-RR-North'!$CF90:$DV90),0)</f>
        <v>0</v>
      </c>
      <c r="CM36" s="13">
        <f>IFERROR(MMULT('SDF-RR-North'!$CF90:$DV90,'Material intensity'!DS$28:DS$70)/SUM('SDF-RR-North'!$CF90:$DV90),0)</f>
        <v>0</v>
      </c>
      <c r="CN36" s="13">
        <f>IFERROR(MMULT('SDF-RR-North'!$CF90:$DV90,'Material intensity'!DT$28:DT$70)/SUM('SDF-RR-North'!$CF90:$DV90),0)</f>
        <v>0</v>
      </c>
      <c r="CO36" s="13">
        <f>IFERROR(MMULT('SDF-RR-North'!$CF90:$DV90,'Material intensity'!DU$28:DU$70)/SUM('SDF-RR-North'!$CF90:$DV90),0)</f>
        <v>0</v>
      </c>
      <c r="CP36" s="13">
        <f>IFERROR(MMULT('SDF-RR-North'!$CF90:$DV90,'Material intensity'!DV$28:DV$70)/SUM('SDF-RR-North'!$CF90:$DV90),0)</f>
        <v>0</v>
      </c>
      <c r="CQ36" s="13">
        <f>IFERROR(MMULT('SDF-UR-Trans'!$CF90:$DV90,'Material intensity'!DW$28:DW$70)/SUM('SDF-UR-Trans'!$CF90:$DV90),0)</f>
        <v>0</v>
      </c>
      <c r="CR36" s="13">
        <f>IFERROR(MMULT('SDF-UR-Trans'!$CF90:$DV90,'Material intensity'!DX$28:DX$70)/SUM('SDF-UR-Trans'!$CF90:$DV90),0)</f>
        <v>0</v>
      </c>
      <c r="CS36" s="13">
        <f>IFERROR(MMULT('SDF-UR-Trans'!$CF90:$DV90,'Material intensity'!DY$28:DY$70)/SUM('SDF-UR-Trans'!$CF90:$DV90),0)</f>
        <v>0</v>
      </c>
      <c r="CT36" s="13">
        <f>IFERROR(MMULT('SDF-UR-Trans'!$CF90:$DV90,'Material intensity'!DZ$28:DZ$70)/SUM('SDF-UR-Trans'!$CF90:$DV90),0)</f>
        <v>0</v>
      </c>
      <c r="CU36" s="13">
        <f>IFERROR(MMULT('SDF-UR-Trans'!$CF90:$DV90,'Material intensity'!EA$28:EA$70)/SUM('SDF-UR-Trans'!$CF90:$DV90),0)</f>
        <v>0</v>
      </c>
      <c r="CV36" s="13">
        <f>IFERROR(MMULT('SDF-RR-Trans'!$CF90:$DV90,'Material intensity'!EB$28:EB$70)/SUM('SDF-RR-Trans'!$CF90:$DV90),0)</f>
        <v>0</v>
      </c>
      <c r="CW36" s="13">
        <f>IFERROR(MMULT('SDF-RR-Trans'!$CF90:$DV90,'Material intensity'!EC$28:EC$70)/SUM('SDF-RR-Trans'!$CF90:$DV90),0)</f>
        <v>0</v>
      </c>
      <c r="CX36" s="13">
        <f>IFERROR(MMULT('SDF-RR-Trans'!$CF90:$DV90,'Material intensity'!ED$28:ED$70)/SUM('SDF-RR-Trans'!$CF90:$DV90),0)</f>
        <v>0</v>
      </c>
      <c r="CY36" s="13">
        <f>IFERROR(MMULT('SDF-RR-Trans'!$CF90:$DV90,'Material intensity'!EE$28:EE$70)/SUM('SDF-RR-Trans'!$CF90:$DV90),0)</f>
        <v>0</v>
      </c>
      <c r="CZ36" s="13">
        <f>IFERROR(MMULT('SDF-RR-Trans'!$CF90:$DV90,'Material intensity'!EF$28:EF$70)/SUM('SDF-RR-Trans'!$CF90:$DV90),0)</f>
        <v>0</v>
      </c>
      <c r="DA36" s="13">
        <f>IFERROR(MMULT('SDF-UR-South'!$CF90:$DV90,'Material intensity'!EG$28:EG$70)/SUM('SDF-UR-South'!$CF90:$DV90),0)</f>
        <v>0</v>
      </c>
      <c r="DB36" s="13">
        <f>IFERROR(MMULT('SDF-UR-South'!$CF90:$DV90,'Material intensity'!EH$28:EH$70)/SUM('SDF-UR-South'!$CF90:$DV90),0)</f>
        <v>0</v>
      </c>
      <c r="DC36" s="13">
        <f>IFERROR(MMULT('SDF-UR-South'!$CF90:$DV90,'Material intensity'!EI$28:EI$70)/SUM('SDF-UR-South'!$CF90:$DV90),0)</f>
        <v>0</v>
      </c>
      <c r="DD36" s="13">
        <f>IFERROR(MMULT('SDF-UR-South'!$CF90:$DV90,'Material intensity'!EJ$28:EJ$70)/SUM('SDF-UR-South'!$CF90:$DV90),0)</f>
        <v>0</v>
      </c>
      <c r="DE36" s="13">
        <f>IFERROR(MMULT('SDF-UR-South'!$CF90:$DV90,'Material intensity'!EK$28:EK$70)/SUM('SDF-UR-South'!$CF90:$DV90),0)</f>
        <v>0</v>
      </c>
      <c r="DF36" s="13">
        <f>IFERROR(MMULT('SDF-RR-South'!$CF90:$DV90,'Material intensity'!EL$28:EL$70)/SUM('SDF-RR-South'!$CF90:$DV90),0)</f>
        <v>0</v>
      </c>
      <c r="DG36" s="13">
        <f>IFERROR(MMULT('SDF-RR-South'!$CF90:$DV90,'Material intensity'!EM$28:EM$70)/SUM('SDF-RR-South'!$CF90:$DV90),0)</f>
        <v>0</v>
      </c>
      <c r="DH36" s="13">
        <f>IFERROR(MMULT('SDF-RR-South'!$CF90:$DV90,'Material intensity'!EN$28:EN$70)/SUM('SDF-RR-South'!$CF90:$DV90),0)</f>
        <v>0</v>
      </c>
      <c r="DI36" s="13">
        <f>IFERROR(MMULT('SDF-RR-South'!$CF90:$DV90,'Material intensity'!EO$28:EO$70)/SUM('SDF-RR-South'!$CF90:$DV90),0)</f>
        <v>0</v>
      </c>
      <c r="DJ36" s="13">
        <f>IFERROR(MMULT('SDF-RR-South'!$CF90:$DV90,'Material intensity'!EP$28:EP$70)/SUM('SDF-RR-South'!$CF90:$DV90),0)</f>
        <v>0</v>
      </c>
      <c r="DM36" s="13">
        <f>BA36*(SUMPRODUCT(('Scenario_selection&amp;Results'!$B$51:$F$51='Material intensity'!DM$3)*('Scenario_selection&amp;Results'!$B$52:$F$52))+1)</f>
        <v>57.638234188435575</v>
      </c>
      <c r="DN36" s="13">
        <f>BB36*(SUMPRODUCT(('Scenario_selection&amp;Results'!$B$51:$F$51='Material intensity'!DN$3)*('Scenario_selection&amp;Results'!$B$52:$F$52))+1)</f>
        <v>318.13602281755243</v>
      </c>
      <c r="DO36" s="13">
        <f>BC36*(SUMPRODUCT(('Scenario_selection&amp;Results'!$B$51:$F$51='Material intensity'!DO$3)*('Scenario_selection&amp;Results'!$B$52:$F$52))+1)</f>
        <v>2.0810989544294523</v>
      </c>
      <c r="DP36" s="13">
        <f>BD36*(SUMPRODUCT(('Scenario_selection&amp;Results'!$B$51:$F$51='Material intensity'!DP$3)*('Scenario_selection&amp;Results'!$B$52:$F$52))+1)</f>
        <v>7.8613931084767312</v>
      </c>
      <c r="DQ36" s="13">
        <f>BE36*(SUMPRODUCT(('Scenario_selection&amp;Results'!$B$51:$F$51='Material intensity'!DQ$3)*('Scenario_selection&amp;Results'!$B$52:$F$52))+1)</f>
        <v>67.928061505913718</v>
      </c>
      <c r="DR36" s="13">
        <f>BF36*(SUMPRODUCT(('Scenario_selection&amp;Results'!$B$51:$F$51='Material intensity'!DR$3)*('Scenario_selection&amp;Results'!$B$52:$F$52))+1)</f>
        <v>52.098903946658808</v>
      </c>
      <c r="DS36" s="13">
        <f>BG36*(SUMPRODUCT(('Scenario_selection&amp;Results'!$B$51:$F$51='Material intensity'!DS$3)*('Scenario_selection&amp;Results'!$B$52:$F$52))+1)</f>
        <v>302.19552121955502</v>
      </c>
      <c r="DT36" s="13">
        <f>BH36*(SUMPRODUCT(('Scenario_selection&amp;Results'!$B$51:$F$51='Material intensity'!DT$3)*('Scenario_selection&amp;Results'!$B$52:$F$52))+1)</f>
        <v>1.8666487333310657</v>
      </c>
      <c r="DU36" s="13">
        <f>BI36*(SUMPRODUCT(('Scenario_selection&amp;Results'!$B$51:$F$51='Material intensity'!DU$3)*('Scenario_selection&amp;Results'!$B$52:$F$52))+1)</f>
        <v>7.2878729693257984</v>
      </c>
      <c r="DV36" s="13">
        <f>BJ36*(SUMPRODUCT(('Scenario_selection&amp;Results'!$B$51:$F$51='Material intensity'!DV$3)*('Scenario_selection&amp;Results'!$B$52:$F$52))+1)</f>
        <v>95.631206126554019</v>
      </c>
      <c r="DW36" s="13">
        <f>BK36*(SUMPRODUCT(('Scenario_selection&amp;Results'!$B$51:$F$51='Material intensity'!DW$3)*('Scenario_selection&amp;Results'!$B$52:$F$52))+1)</f>
        <v>57.71968266400247</v>
      </c>
      <c r="DX36" s="13">
        <f>BL36*(SUMPRODUCT(('Scenario_selection&amp;Results'!$B$51:$F$51='Material intensity'!DX$3)*('Scenario_selection&amp;Results'!$B$52:$F$52))+1)</f>
        <v>318.02969680146822</v>
      </c>
      <c r="DY36" s="13">
        <f>BM36*(SUMPRODUCT(('Scenario_selection&amp;Results'!$B$51:$F$51='Material intensity'!DY$3)*('Scenario_selection&amp;Results'!$B$52:$F$52))+1)</f>
        <v>2.0843879152577753</v>
      </c>
      <c r="DZ36" s="13">
        <f>BN36*(SUMPRODUCT(('Scenario_selection&amp;Results'!$B$51:$F$51='Material intensity'!DZ$3)*('Scenario_selection&amp;Results'!$B$52:$F$52))+1)</f>
        <v>7.868176318345026</v>
      </c>
      <c r="EA36" s="13">
        <f>BO36*(SUMPRODUCT(('Scenario_selection&amp;Results'!$B$51:$F$51='Material intensity'!EA$3)*('Scenario_selection&amp;Results'!$B$52:$F$52))+1)</f>
        <v>67.916568268406323</v>
      </c>
      <c r="EB36" s="13">
        <f>BP36*(SUMPRODUCT(('Scenario_selection&amp;Results'!$B$51:$F$51='Material intensity'!EB$3)*('Scenario_selection&amp;Results'!$B$52:$F$52))+1)</f>
        <v>52.094168461193249</v>
      </c>
      <c r="EC36" s="13">
        <f>BQ36*(SUMPRODUCT(('Scenario_selection&amp;Results'!$B$51:$F$51='Material intensity'!EC$3)*('Scenario_selection&amp;Results'!$B$52:$F$52))+1)</f>
        <v>302.18726639588789</v>
      </c>
      <c r="ED36" s="13">
        <f>BR36*(SUMPRODUCT(('Scenario_selection&amp;Results'!$B$51:$F$51='Material intensity'!ED$3)*('Scenario_selection&amp;Results'!$B$52:$F$52))+1)</f>
        <v>1.8664632625860254</v>
      </c>
      <c r="EE36" s="13">
        <f>BS36*(SUMPRODUCT(('Scenario_selection&amp;Results'!$B$51:$F$51='Material intensity'!EE$3)*('Scenario_selection&amp;Results'!$B$52:$F$52))+1)</f>
        <v>7.2874086882926097</v>
      </c>
      <c r="EF36" s="13">
        <f>BT36*(SUMPRODUCT(('Scenario_selection&amp;Results'!$B$51:$F$51='Material intensity'!EF$3)*('Scenario_selection&amp;Results'!$B$52:$F$52))+1)</f>
        <v>95.648647258786028</v>
      </c>
      <c r="EG36" s="13">
        <f>BU36*(SUMPRODUCT(('Scenario_selection&amp;Results'!$B$51:$F$51='Material intensity'!EG$3)*('Scenario_selection&amp;Results'!$B$52:$F$52))+1)</f>
        <v>57.782014455231234</v>
      </c>
      <c r="EH36" s="13">
        <f>BV36*(SUMPRODUCT(('Scenario_selection&amp;Results'!$B$51:$F$51='Material intensity'!EH$3)*('Scenario_selection&amp;Results'!$B$52:$F$52))+1)</f>
        <v>317.94738013704813</v>
      </c>
      <c r="EI36" s="13">
        <f>BW36*(SUMPRODUCT(('Scenario_selection&amp;Results'!$B$51:$F$51='Material intensity'!EI$3)*('Scenario_selection&amp;Results'!$B$52:$F$52))+1)</f>
        <v>2.0869053046765282</v>
      </c>
      <c r="EJ36" s="13">
        <f>BX36*(SUMPRODUCT(('Scenario_selection&amp;Results'!$B$51:$F$51='Material intensity'!EJ$3)*('Scenario_selection&amp;Results'!$B$52:$F$52))+1)</f>
        <v>7.8733628664647455</v>
      </c>
      <c r="EK36" s="13">
        <f>BY36*(SUMPRODUCT(('Scenario_selection&amp;Results'!$B$51:$F$51='Material intensity'!EK$3)*('Scenario_selection&amp;Results'!$B$52:$F$52))+1)</f>
        <v>67.908872045323974</v>
      </c>
      <c r="EL36" s="13">
        <f>BZ36*(SUMPRODUCT(('Scenario_selection&amp;Results'!$B$51:$F$51='Material intensity'!EL$3)*('Scenario_selection&amp;Results'!$B$52:$F$52))+1)</f>
        <v>52.098057737511496</v>
      </c>
      <c r="EM36" s="13">
        <f>CA36*(SUMPRODUCT(('Scenario_selection&amp;Results'!$B$51:$F$51='Material intensity'!EM$3)*('Scenario_selection&amp;Results'!$B$52:$F$52))+1)</f>
        <v>302.19404612109946</v>
      </c>
      <c r="EN36" s="13">
        <f>CB36*(SUMPRODUCT(('Scenario_selection&amp;Results'!$B$51:$F$51='Material intensity'!EN$3)*('Scenario_selection&amp;Results'!$B$52:$F$52))+1)</f>
        <v>1.8666155905747097</v>
      </c>
      <c r="EO36" s="13">
        <f>CC36*(SUMPRODUCT(('Scenario_selection&amp;Results'!$B$51:$F$51='Material intensity'!EO$3)*('Scenario_selection&amp;Results'!$B$52:$F$52))+1)</f>
        <v>7.2877900044724448</v>
      </c>
      <c r="EP36" s="13">
        <f>CD36*(SUMPRODUCT(('Scenario_selection&amp;Results'!$B$51:$F$51='Material intensity'!EP$3)*('Scenario_selection&amp;Results'!$B$52:$F$52))+1)</f>
        <v>95.63432277546822</v>
      </c>
      <c r="ES36" s="13">
        <f>BA36*(SUMPRODUCT(('Scenario_selection&amp;Results'!$B$51:$F$51='Material intensity'!DM$3)*('Scenario_selection&amp;Results'!$B$52:$F$52)))</f>
        <v>0</v>
      </c>
      <c r="ET36" s="13">
        <f>BB36*(SUMPRODUCT(('Scenario_selection&amp;Results'!$B$51:$F$51='Material intensity'!DN$3)*('Scenario_selection&amp;Results'!$B$52:$F$52)))</f>
        <v>0</v>
      </c>
      <c r="EU36" s="13">
        <f>BC36*(SUMPRODUCT(('Scenario_selection&amp;Results'!$B$51:$F$51='Material intensity'!DO$3)*('Scenario_selection&amp;Results'!$B$52:$F$52)))</f>
        <v>0.34684982573824208</v>
      </c>
      <c r="EV36" s="13">
        <f>BD36*(SUMPRODUCT(('Scenario_selection&amp;Results'!$B$51:$F$51='Material intensity'!DP$3)*('Scenario_selection&amp;Results'!$B$52:$F$52)))</f>
        <v>1.310232184746122</v>
      </c>
      <c r="EW36" s="13">
        <f>BE36*(SUMPRODUCT(('Scenario_selection&amp;Results'!$B$51:$F$51='Material intensity'!DQ$3)*('Scenario_selection&amp;Results'!$B$52:$F$52)))</f>
        <v>11.321343584318955</v>
      </c>
      <c r="EX36" s="13">
        <f>BF36*(SUMPRODUCT(('Scenario_selection&amp;Results'!$B$51:$F$51='Material intensity'!DR$3)*('Scenario_selection&amp;Results'!$B$52:$F$52)))</f>
        <v>0</v>
      </c>
      <c r="EY36" s="13">
        <f>BG36*(SUMPRODUCT(('Scenario_selection&amp;Results'!$B$51:$F$51='Material intensity'!DS$3)*('Scenario_selection&amp;Results'!$B$52:$F$52)))</f>
        <v>0</v>
      </c>
      <c r="EZ36" s="13">
        <f>BH36*(SUMPRODUCT(('Scenario_selection&amp;Results'!$B$51:$F$51='Material intensity'!DT$3)*('Scenario_selection&amp;Results'!$B$52:$F$52)))</f>
        <v>0.31110812222184436</v>
      </c>
      <c r="FA36" s="13">
        <f>BI36*(SUMPRODUCT(('Scenario_selection&amp;Results'!$B$51:$F$51='Material intensity'!DU$3)*('Scenario_selection&amp;Results'!$B$52:$F$52)))</f>
        <v>1.2146454948876331</v>
      </c>
      <c r="FB36" s="13">
        <f>BJ36*(SUMPRODUCT(('Scenario_selection&amp;Results'!$B$51:$F$51='Material intensity'!DV$3)*('Scenario_selection&amp;Results'!$B$52:$F$52)))</f>
        <v>15.93853435442567</v>
      </c>
      <c r="FC36" s="13">
        <f>BK36*(SUMPRODUCT(('Scenario_selection&amp;Results'!$B$51:$F$51='Material intensity'!DW$3)*('Scenario_selection&amp;Results'!$B$52:$F$52)))</f>
        <v>0</v>
      </c>
      <c r="FD36" s="13">
        <f>BL36*(SUMPRODUCT(('Scenario_selection&amp;Results'!$B$51:$F$51='Material intensity'!DX$3)*('Scenario_selection&amp;Results'!$B$52:$F$52)))</f>
        <v>0</v>
      </c>
      <c r="FE36" s="13">
        <f>BM36*(SUMPRODUCT(('Scenario_selection&amp;Results'!$B$51:$F$51='Material intensity'!DY$3)*('Scenario_selection&amp;Results'!$B$52:$F$52)))</f>
        <v>0.34739798587629589</v>
      </c>
      <c r="FF36" s="13">
        <f>BN36*(SUMPRODUCT(('Scenario_selection&amp;Results'!$B$51:$F$51='Material intensity'!DZ$3)*('Scenario_selection&amp;Results'!$B$52:$F$52)))</f>
        <v>1.3113627197241711</v>
      </c>
      <c r="FG36" s="13">
        <f>BO36*(SUMPRODUCT(('Scenario_selection&amp;Results'!$B$51:$F$51='Material intensity'!EA$3)*('Scenario_selection&amp;Results'!$B$52:$F$52)))</f>
        <v>11.319428044734387</v>
      </c>
      <c r="FH36" s="13">
        <f>BP36*(SUMPRODUCT(('Scenario_selection&amp;Results'!$B$51:$F$51='Material intensity'!EB$3)*('Scenario_selection&amp;Results'!$B$52:$F$52)))</f>
        <v>0</v>
      </c>
      <c r="FI36" s="13">
        <f>BQ36*(SUMPRODUCT(('Scenario_selection&amp;Results'!$B$51:$F$51='Material intensity'!EC$3)*('Scenario_selection&amp;Results'!$B$52:$F$52)))</f>
        <v>0</v>
      </c>
      <c r="FJ36" s="13">
        <f>BR36*(SUMPRODUCT(('Scenario_selection&amp;Results'!$B$51:$F$51='Material intensity'!ED$3)*('Scenario_selection&amp;Results'!$B$52:$F$52)))</f>
        <v>0.31107721043100423</v>
      </c>
      <c r="FK36" s="13">
        <f>BS36*(SUMPRODUCT(('Scenario_selection&amp;Results'!$B$51:$F$51='Material intensity'!EE$3)*('Scenario_selection&amp;Results'!$B$52:$F$52)))</f>
        <v>1.2145681147154352</v>
      </c>
      <c r="FL36" s="13">
        <f>BT36*(SUMPRODUCT(('Scenario_selection&amp;Results'!$B$51:$F$51='Material intensity'!EF$3)*('Scenario_selection&amp;Results'!$B$52:$F$52)))</f>
        <v>15.941441209797672</v>
      </c>
      <c r="FM36" s="13">
        <f>BU36*(SUMPRODUCT(('Scenario_selection&amp;Results'!$B$51:$F$51='Material intensity'!EG$3)*('Scenario_selection&amp;Results'!$B$52:$F$52)))</f>
        <v>0</v>
      </c>
      <c r="FN36" s="13">
        <f>BV36*(SUMPRODUCT(('Scenario_selection&amp;Results'!$B$51:$F$51='Material intensity'!EH$3)*('Scenario_selection&amp;Results'!$B$52:$F$52)))</f>
        <v>0</v>
      </c>
      <c r="FO36" s="13">
        <f>BW36*(SUMPRODUCT(('Scenario_selection&amp;Results'!$B$51:$F$51='Material intensity'!EI$3)*('Scenario_selection&amp;Results'!$B$52:$F$52)))</f>
        <v>0.34781755077942139</v>
      </c>
      <c r="FP36" s="13">
        <f>BX36*(SUMPRODUCT(('Scenario_selection&amp;Results'!$B$51:$F$51='Material intensity'!EJ$3)*('Scenario_selection&amp;Results'!$B$52:$F$52)))</f>
        <v>1.3122271444107909</v>
      </c>
      <c r="FQ36" s="13">
        <f>BY36*(SUMPRODUCT(('Scenario_selection&amp;Results'!$B$51:$F$51='Material intensity'!EK$3)*('Scenario_selection&amp;Results'!$B$52:$F$52)))</f>
        <v>11.31814534088733</v>
      </c>
      <c r="FR36" s="13">
        <f>BZ36*(SUMPRODUCT(('Scenario_selection&amp;Results'!$B$51:$F$51='Material intensity'!EL$3)*('Scenario_selection&amp;Results'!$B$52:$F$52)))</f>
        <v>0</v>
      </c>
      <c r="FS36" s="13">
        <f>CA36*(SUMPRODUCT(('Scenario_selection&amp;Results'!$B$51:$F$51='Material intensity'!EM$3)*('Scenario_selection&amp;Results'!$B$52:$F$52)))</f>
        <v>0</v>
      </c>
      <c r="FT36" s="13">
        <f>CB36*(SUMPRODUCT(('Scenario_selection&amp;Results'!$B$51:$F$51='Material intensity'!EN$3)*('Scenario_selection&amp;Results'!$B$52:$F$52)))</f>
        <v>0.3111025984291183</v>
      </c>
      <c r="FU36" s="13">
        <f>CC36*(SUMPRODUCT(('Scenario_selection&amp;Results'!$B$51:$F$51='Material intensity'!EO$3)*('Scenario_selection&amp;Results'!$B$52:$F$52)))</f>
        <v>1.2146316674120743</v>
      </c>
      <c r="FV36" s="13">
        <f>CD36*(SUMPRODUCT(('Scenario_selection&amp;Results'!$B$51:$F$51='Material intensity'!EP$3)*('Scenario_selection&amp;Results'!$B$52:$F$52)))</f>
        <v>15.939053795911372</v>
      </c>
    </row>
    <row r="37" spans="1:178" x14ac:dyDescent="0.3">
      <c r="A37" s="13">
        <v>2027</v>
      </c>
      <c r="B37" s="67">
        <v>262</v>
      </c>
      <c r="C37" s="67">
        <v>85</v>
      </c>
      <c r="D37" s="67">
        <v>8.6</v>
      </c>
      <c r="E37" s="67">
        <v>20.87</v>
      </c>
      <c r="F37" s="67">
        <v>0</v>
      </c>
      <c r="G37" s="67"/>
      <c r="H37" s="67">
        <v>62.52</v>
      </c>
      <c r="I37" s="67">
        <v>346.47</v>
      </c>
      <c r="J37" s="67">
        <v>1.887</v>
      </c>
      <c r="K37" s="67">
        <v>7.03</v>
      </c>
      <c r="L37" s="67">
        <v>22.43</v>
      </c>
      <c r="N37" s="67">
        <v>20.8</v>
      </c>
      <c r="O37" s="67">
        <v>169.31</v>
      </c>
      <c r="P37" s="67">
        <v>0.56000000000000005</v>
      </c>
      <c r="Q37" s="67">
        <v>3.2</v>
      </c>
      <c r="R37" s="67">
        <v>251.59</v>
      </c>
      <c r="S37" s="67"/>
      <c r="U37" s="68">
        <f>(SUMPRODUCT((Scenarios!$A$4:$A$204='Material intensity'!$A37)*(Scenarios!$B$4:$B$204='Scenario_selection&amp;Results'!$D$9)*Scenarios!$AC$4:$AC$204)*B37+H37*(1-SUMPRODUCT((Scenarios!$A$4:$A$204='Material intensity'!$A37)*(Scenarios!$B$4:$B$204='Scenario_selection&amp;Results'!$D$9)*Scenarios!$AC$4:$AC$204)-Scenarios!AE26)+N37*Scenarios!AE26)*(1-SUMPRODUCT((Scenarios!$A$4:$A$204='Material intensity'!$A37)*(Scenarios!$B$4:$B$204='Scenario_selection&amp;Results'!$D$11)*Scenarios!$AG$4:$AG$204)*0.3)</f>
        <v>75.204071428571439</v>
      </c>
      <c r="V37" s="69">
        <f>(SUMPRODUCT((Scenarios!$A$4:$A$204='Material intensity'!$A37)*(Scenarios!$B$4:$B$204='Scenario_selection&amp;Results'!$D$9)*Scenarios!$AC$4:$AC$204)*C37+I37*(1-SUMPRODUCT((Scenarios!$A$4:$A$204='Material intensity'!$A37)*(Scenarios!$B$4:$B$204='Scenario_selection&amp;Results'!$D$9)*Scenarios!$AC$4:$AC$204)-Scenarios!AE26)+O37*Scenarios!AE26)*(1-SUMPRODUCT((Scenarios!$A$4:$A$204='Material intensity'!$A37)*(Scenarios!$B$4:$B$204='Scenario_selection&amp;Results'!$D$11)*Scenarios!$AG$4:$AG$204)*0.2)</f>
        <v>321.15007142857149</v>
      </c>
      <c r="W37" s="68">
        <f>(SUMPRODUCT((Scenarios!$A$4:$A$204='Material intensity'!$A37)*(Scenarios!$B$4:$B$204='Scenario_selection&amp;Results'!$D$9)*Scenarios!$AC$4:$AC$204)*D37+J37*(1-SUMPRODUCT((Scenarios!$A$4:$A$204='Material intensity'!$A37)*(Scenarios!$B$4:$B$204='Scenario_selection&amp;Results'!$D$9)*Scenarios!$AC$4:$AC$204)-Scenarios!AE26)+P37*Scenarios!AE26)</f>
        <v>2.3167375000000003</v>
      </c>
      <c r="X37" s="68">
        <f>(SUMPRODUCT((Scenarios!$A$4:$A$204='Material intensity'!$A37)*(Scenarios!$B$4:$B$204='Scenario_selection&amp;Results'!$D$9)*Scenarios!$AC$4:$AC$204)*E37+K37*(1-SUMPRODUCT((Scenarios!$A$4:$A$204='Material intensity'!$A37)*(Scenarios!$B$4:$B$204='Scenario_selection&amp;Results'!$D$9)*Scenarios!$AC$4:$AC$204)-Scenarios!AE26)+Q37*Scenarios!AE26)</f>
        <v>7.8749464285714295</v>
      </c>
      <c r="Y37" s="68">
        <f>(SUMPRODUCT((Scenarios!$A$4:$A$204='Material intensity'!$A37)*(Scenarios!$B$4:$B$204='Scenario_selection&amp;Results'!$D$9)*Scenarios!$AC$4:$AC$204)*F37+L37*(1-SUMPRODUCT((Scenarios!$A$4:$A$204='Material intensity'!$A37)*(Scenarios!$B$4:$B$204='Scenario_selection&amp;Results'!$D$9)*Scenarios!$AC$4:$AC$204)-Scenarios!AE26)+R37*Scenarios!AE26)</f>
        <v>29.421357142857147</v>
      </c>
      <c r="Z37" s="13">
        <f>(SUMPRODUCT((Scenarios!$A$4:$A$204='Material intensity'!$A37)*(Scenarios!$B$4:$B$204='Scenario_selection&amp;Results'!$D$9)*Scenarios!$AD$4:$AD$204)*B37+H37*(1-SUMPRODUCT((Scenarios!$A$4:$A$204='Material intensity'!$A37)*(Scenarios!$B$4:$B$204='Scenario_selection&amp;Results'!$D$9)*Scenarios!$AD$4:$AD$204)-Scenarios!AF26)+N37*Scenarios!AF26)*(1-SUMPRODUCT((Scenarios!$A$4:$A$204='Material intensity'!$A37)*(Scenarios!$B$4:$B$204='Scenario_selection&amp;Results'!$D$11)*Scenarios!$AG$4:$AG$204)*0.3)</f>
        <v>66.324357142857153</v>
      </c>
      <c r="AA37" s="13">
        <f>(SUMPRODUCT((Scenarios!$A$4:$A$204='Material intensity'!$A37)*(Scenarios!$B$4:$B$204='Scenario_selection&amp;Results'!$D$9)*Scenarios!$AD$4:$AD$204)*C37+I37*(1-SUMPRODUCT((Scenarios!$A$4:$A$204='Material intensity'!$A37)*(Scenarios!$B$4:$B$204='Scenario_selection&amp;Results'!$D$9)*Scenarios!$AD$4:$AD$204)-Scenarios!AF26)+O37*Scenarios!AF26)*(1-SUMPRODUCT((Scenarios!$A$4:$A$204='Material intensity'!$A37)*(Scenarios!$B$4:$B$204='Scenario_selection&amp;Results'!$D$11)*Scenarios!$AG$4:$AG$204)*0.2)</f>
        <v>326.99310714285713</v>
      </c>
      <c r="AB37" s="13">
        <f>(SUMPRODUCT((Scenarios!$A$4:$A$204='Material intensity'!$A37)*(Scenarios!$B$4:$B$204='Scenario_selection&amp;Results'!$D$9)*Scenarios!$AD$4:$AD$204)*D37+J37*(1-SUMPRODUCT((Scenarios!$A$4:$A$204='Material intensity'!$A37)*(Scenarios!$B$4:$B$204='Scenario_selection&amp;Results'!$D$9)*Scenarios!$AD$4:$AD$204)-Scenarios!AF26)+P37*Scenarios!AF26)</f>
        <v>2.0198375</v>
      </c>
      <c r="AC37" s="13">
        <f>(SUMPRODUCT((Scenarios!$A$4:$A$204='Material intensity'!$A37)*(Scenarios!$B$4:$B$204='Scenario_selection&amp;Results'!$D$9)*Scenarios!$AD$4:$AD$204)*E37+K37*(1-SUMPRODUCT((Scenarios!$A$4:$A$204='Material intensity'!$A37)*(Scenarios!$B$4:$B$204='Scenario_selection&amp;Results'!$D$9)*Scenarios!$AD$4:$AD$204)-Scenarios!AF26)+Q37*Scenarios!AF26)</f>
        <v>7.2354821428571432</v>
      </c>
      <c r="AD37" s="13">
        <f>(SUMPRODUCT((Scenarios!$A$4:$A$204='Material intensity'!$A37)*(Scenarios!$B$4:$B$204='Scenario_selection&amp;Results'!$D$9)*Scenarios!$AD$4:$AD$204)*F37+L37*(1-SUMPRODUCT((Scenarios!$A$4:$A$204='Material intensity'!$A37)*(Scenarios!$B$4:$B$204='Scenario_selection&amp;Results'!$D$9)*Scenarios!$AD$4:$AD$204)-Scenarios!AF26)+R37*Scenarios!AF26)</f>
        <v>36.03153571428571</v>
      </c>
      <c r="AE37" s="13">
        <f t="shared" si="45"/>
        <v>75.204071428571439</v>
      </c>
      <c r="AF37" s="13">
        <f t="shared" si="46"/>
        <v>321.15007142857149</v>
      </c>
      <c r="AG37" s="13">
        <f t="shared" si="47"/>
        <v>2.3167375000000003</v>
      </c>
      <c r="AH37" s="13">
        <f t="shared" si="48"/>
        <v>7.8749464285714295</v>
      </c>
      <c r="AI37" s="13">
        <f t="shared" si="49"/>
        <v>29.421357142857147</v>
      </c>
      <c r="AJ37" s="13">
        <f t="shared" si="50"/>
        <v>66.324357142857153</v>
      </c>
      <c r="AK37" s="13">
        <f t="shared" si="51"/>
        <v>326.99310714285713</v>
      </c>
      <c r="AL37" s="13">
        <f t="shared" si="52"/>
        <v>2.0198375</v>
      </c>
      <c r="AM37" s="13">
        <f t="shared" si="53"/>
        <v>7.2354821428571432</v>
      </c>
      <c r="AN37" s="13">
        <f t="shared" si="54"/>
        <v>36.03153571428571</v>
      </c>
      <c r="AO37" s="13">
        <f t="shared" si="55"/>
        <v>75.204071428571439</v>
      </c>
      <c r="AP37" s="13">
        <f t="shared" si="56"/>
        <v>321.15007142857149</v>
      </c>
      <c r="AQ37" s="13">
        <f t="shared" si="57"/>
        <v>2.3167375000000003</v>
      </c>
      <c r="AR37" s="13">
        <f t="shared" si="58"/>
        <v>7.8749464285714295</v>
      </c>
      <c r="AS37" s="13">
        <f t="shared" si="59"/>
        <v>29.421357142857147</v>
      </c>
      <c r="AT37" s="13">
        <f t="shared" si="40"/>
        <v>66.324357142857153</v>
      </c>
      <c r="AU37" s="13">
        <f t="shared" si="41"/>
        <v>326.99310714285713</v>
      </c>
      <c r="AV37" s="13">
        <f t="shared" si="42"/>
        <v>2.0198375</v>
      </c>
      <c r="AW37" s="13">
        <f t="shared" si="43"/>
        <v>7.2354821428571432</v>
      </c>
      <c r="AX37" s="13">
        <f t="shared" si="44"/>
        <v>36.03153571428571</v>
      </c>
      <c r="BA37" s="13">
        <f>MMULT('SDF-UR-North'!$I91:$BW91,'Material intensity'!U$4:U$70)/SUM('SDF-UR-North'!$I91:$BW91)</f>
        <v>57.828462468029386</v>
      </c>
      <c r="BB37" s="13">
        <f>MMULT('SDF-UR-North'!$I91:$BW91,'Material intensity'!V$4:V$70)/SUM('SDF-UR-North'!$I91:$BW91)</f>
        <v>317.927863603589</v>
      </c>
      <c r="BC37" s="13">
        <f>MMULT('SDF-UR-North'!$I91:$BW91,'Material intensity'!W$4:W$70)/SUM('SDF-UR-North'!$I91:$BW91)</f>
        <v>1.7406371103899534</v>
      </c>
      <c r="BD37" s="13">
        <f>MMULT('SDF-UR-North'!$I91:$BW91,'Material intensity'!X$4:X$70)/SUM('SDF-UR-North'!$I91:$BW91)</f>
        <v>6.564525205528926</v>
      </c>
      <c r="BE37" s="13">
        <f>MMULT('SDF-UR-North'!$I91:$BW91,'Material intensity'!Y$4:Y$70)/SUM('SDF-UR-North'!$I91:$BW91)</f>
        <v>56.545454416515113</v>
      </c>
      <c r="BF37" s="13">
        <f>MMULT('SDF-RR-North'!$I91:$BW91,'Material intensity'!Z$4:Z$70)/SUM('SDF-RR-North'!$I91:$BW91)</f>
        <v>52.108078337384043</v>
      </c>
      <c r="BG37" s="13">
        <f>MMULT('SDF-RR-North'!$I91:$BW91,'Material intensity'!AA$4:AA$70)/SUM('SDF-RR-North'!$I91:$BW91)</f>
        <v>302.21151387294645</v>
      </c>
      <c r="BH37" s="13">
        <f>MMULT('SDF-RR-North'!$I91:$BW91,'Material intensity'!AB$4:AB$70)/SUM('SDF-RR-North'!$I91:$BW91)</f>
        <v>1.5558400490963598</v>
      </c>
      <c r="BI37" s="13">
        <f>MMULT('SDF-RR-North'!$I91:$BW91,'Material intensity'!AC$4:AC$70)/SUM('SDF-RR-North'!$I91:$BW91)</f>
        <v>6.0739770448246571</v>
      </c>
      <c r="BJ37" s="13">
        <f>MMULT('SDF-RR-North'!$I91:$BW91,'Material intensity'!AD$4:AD$70)/SUM('SDF-RR-North'!$I91:$BW91)</f>
        <v>79.664513490196896</v>
      </c>
      <c r="BK37" s="13">
        <f>MMULT('SDF-UR-Trans'!$I91:$BW91,'Material intensity'!U$4:U$70)/SUM('SDF-UR-Trans'!$I91:$BW91)</f>
        <v>57.93408451402275</v>
      </c>
      <c r="BL37" s="13">
        <f>MMULT('SDF-UR-Trans'!$I91:$BW91,'Material intensity'!V$4:V$70)/SUM('SDF-UR-Trans'!$I91:$BW91)</f>
        <v>317.79269674126738</v>
      </c>
      <c r="BM37" s="13">
        <f>MMULT('SDF-UR-Trans'!$I91:$BW91,'Material intensity'!W$4:W$70)/SUM('SDF-UR-Trans'!$I91:$BW91)</f>
        <v>1.7441904674639972</v>
      </c>
      <c r="BN37" s="13">
        <f>MMULT('SDF-UR-Trans'!$I91:$BW91,'Material intensity'!X$4:X$70)/SUM('SDF-UR-Trans'!$I91:$BW91)</f>
        <v>6.5718665305884771</v>
      </c>
      <c r="BO37" s="13">
        <f>MMULT('SDF-UR-Trans'!$I91:$BW91,'Material intensity'!Y$4:Y$70)/SUM('SDF-UR-Trans'!$I91:$BW91)</f>
        <v>56.530404237900534</v>
      </c>
      <c r="BP37" s="13">
        <f>MMULT('SDF-RR-Trans'!$I91:$BW91,'Material intensity'!Z$4:Z$70)/SUM('SDF-RR-Trans'!$I91:$BW91)</f>
        <v>52.099158839072544</v>
      </c>
      <c r="BQ37" s="13">
        <f>MMULT('SDF-RR-Trans'!$I91:$BW91,'Material intensity'!AA$4:AA$70)/SUM('SDF-RR-Trans'!$I91:$BW91)</f>
        <v>302.1959655439955</v>
      </c>
      <c r="BR37" s="13">
        <f>MMULT('SDF-RR-Trans'!$I91:$BW91,'Material intensity'!AB$4:AB$70)/SUM('SDF-RR-Trans'!$I91:$BW91)</f>
        <v>1.5555489304051402</v>
      </c>
      <c r="BS37" s="13">
        <f>MMULT('SDF-RR-Trans'!$I91:$BW91,'Material intensity'!AC$4:AC$70)/SUM('SDF-RR-Trans'!$I91:$BW91)</f>
        <v>6.0732482997780499</v>
      </c>
      <c r="BT37" s="13">
        <f>MMULT('SDF-RR-Trans'!$I91:$BW91,'Material intensity'!AD$4:AD$70)/SUM('SDF-RR-Trans'!$I91:$BW91)</f>
        <v>79.691889449610997</v>
      </c>
      <c r="BU37" s="13">
        <f>MMULT('SDF-UR-South'!$I91:$BW91,'Material intensity'!U$4:U$70)/SUM('SDF-UR-South'!$I91:$BW91)</f>
        <v>57.99739880644541</v>
      </c>
      <c r="BV37" s="13">
        <f>MMULT('SDF-UR-South'!$I91:$BW91,'Material intensity'!V$4:V$70)/SUM('SDF-UR-South'!$I91:$BW91)</f>
        <v>317.70673366353094</v>
      </c>
      <c r="BW37" s="13">
        <f>MMULT('SDF-UR-South'!$I91:$BW91,'Material intensity'!W$4:W$70)/SUM('SDF-UR-South'!$I91:$BW91)</f>
        <v>1.7463221387485626</v>
      </c>
      <c r="BX37" s="13">
        <f>MMULT('SDF-UR-South'!$I91:$BW91,'Material intensity'!X$4:X$70)/SUM('SDF-UR-South'!$I91:$BW91)</f>
        <v>6.5762473038621625</v>
      </c>
      <c r="BY37" s="13">
        <f>MMULT('SDF-UR-South'!$I91:$BW91,'Material intensity'!Y$4:Y$70)/SUM('SDF-UR-South'!$I91:$BW91)</f>
        <v>56.526163799656715</v>
      </c>
      <c r="BZ37" s="13">
        <f>MMULT('SDF-RR-South'!$I91:$BW91,'Material intensity'!Z$4:Z$70)/SUM('SDF-RR-South'!$I91:$BW91)</f>
        <v>52.106939671718152</v>
      </c>
      <c r="CA37" s="13">
        <f>MMULT('SDF-RR-South'!$I91:$BW91,'Material intensity'!AA$4:AA$70)/SUM('SDF-RR-South'!$I91:$BW91)</f>
        <v>302.20952896889469</v>
      </c>
      <c r="CB37" s="13">
        <f>MMULT('SDF-RR-South'!$I91:$BW91,'Material intensity'!AB$4:AB$70)/SUM('SDF-RR-South'!$I91:$BW91)</f>
        <v>1.5558028848022689</v>
      </c>
      <c r="CC37" s="13">
        <f>MMULT('SDF-RR-South'!$I91:$BW91,'Material intensity'!AC$4:AC$70)/SUM('SDF-RR-South'!$I91:$BW91)</f>
        <v>6.0738840130268148</v>
      </c>
      <c r="CD37" s="13">
        <f>MMULT('SDF-RR-South'!$I91:$BW91,'Material intensity'!AD$4:AD$70)/SUM('SDF-RR-South'!$I91:$BW91)</f>
        <v>79.668008312883927</v>
      </c>
      <c r="CG37" s="13">
        <f>IFERROR(MMULT('SDF-UR-North'!$CF91:$DV91,'Material intensity'!DM$28:DM$70)/SUM('SDF-UR-North'!$CF91:$DV91),0)</f>
        <v>0</v>
      </c>
      <c r="CH37" s="13">
        <f>IFERROR(MMULT('SDF-UR-North'!$CF91:$DV91,'Material intensity'!DN$28:DN$70)/SUM('SDF-UR-North'!$CF91:$DV91),0)</f>
        <v>0</v>
      </c>
      <c r="CI37" s="13">
        <f>IFERROR(MMULT('SDF-UR-North'!$CF91:$DV91,'Material intensity'!DO$28:DO$70)/SUM('SDF-UR-North'!$CF91:$DV91),0)</f>
        <v>0</v>
      </c>
      <c r="CJ37" s="13">
        <f>IFERROR(MMULT('SDF-UR-North'!$CF91:$DV91,'Material intensity'!DP$28:DP$70)/SUM('SDF-UR-North'!$CF91:$DV91),0)</f>
        <v>0</v>
      </c>
      <c r="CK37" s="13">
        <f>IFERROR(MMULT('SDF-UR-North'!$CF91:$DV91,'Material intensity'!DQ$28:DQ$70)/SUM('SDF-UR-North'!$CF91:$DV91),0)</f>
        <v>0</v>
      </c>
      <c r="CL37" s="13">
        <f>IFERROR(MMULT('SDF-RR-North'!$CF91:$DV91,'Material intensity'!DR$28:DR$70)/SUM('SDF-RR-North'!$CF91:$DV91),0)</f>
        <v>0</v>
      </c>
      <c r="CM37" s="13">
        <f>IFERROR(MMULT('SDF-RR-North'!$CF91:$DV91,'Material intensity'!DS$28:DS$70)/SUM('SDF-RR-North'!$CF91:$DV91),0)</f>
        <v>0</v>
      </c>
      <c r="CN37" s="13">
        <f>IFERROR(MMULT('SDF-RR-North'!$CF91:$DV91,'Material intensity'!DT$28:DT$70)/SUM('SDF-RR-North'!$CF91:$DV91),0)</f>
        <v>0</v>
      </c>
      <c r="CO37" s="13">
        <f>IFERROR(MMULT('SDF-RR-North'!$CF91:$DV91,'Material intensity'!DU$28:DU$70)/SUM('SDF-RR-North'!$CF91:$DV91),0)</f>
        <v>0</v>
      </c>
      <c r="CP37" s="13">
        <f>IFERROR(MMULT('SDF-RR-North'!$CF91:$DV91,'Material intensity'!DV$28:DV$70)/SUM('SDF-RR-North'!$CF91:$DV91),0)</f>
        <v>0</v>
      </c>
      <c r="CQ37" s="13">
        <f>IFERROR(MMULT('SDF-UR-Trans'!$CF91:$DV91,'Material intensity'!DW$28:DW$70)/SUM('SDF-UR-Trans'!$CF91:$DV91),0)</f>
        <v>0</v>
      </c>
      <c r="CR37" s="13">
        <f>IFERROR(MMULT('SDF-UR-Trans'!$CF91:$DV91,'Material intensity'!DX$28:DX$70)/SUM('SDF-UR-Trans'!$CF91:$DV91),0)</f>
        <v>0</v>
      </c>
      <c r="CS37" s="13">
        <f>IFERROR(MMULT('SDF-UR-Trans'!$CF91:$DV91,'Material intensity'!DY$28:DY$70)/SUM('SDF-UR-Trans'!$CF91:$DV91),0)</f>
        <v>0</v>
      </c>
      <c r="CT37" s="13">
        <f>IFERROR(MMULT('SDF-UR-Trans'!$CF91:$DV91,'Material intensity'!DZ$28:DZ$70)/SUM('SDF-UR-Trans'!$CF91:$DV91),0)</f>
        <v>0</v>
      </c>
      <c r="CU37" s="13">
        <f>IFERROR(MMULT('SDF-UR-Trans'!$CF91:$DV91,'Material intensity'!EA$28:EA$70)/SUM('SDF-UR-Trans'!$CF91:$DV91),0)</f>
        <v>0</v>
      </c>
      <c r="CV37" s="13">
        <f>IFERROR(MMULT('SDF-RR-Trans'!$CF91:$DV91,'Material intensity'!EB$28:EB$70)/SUM('SDF-RR-Trans'!$CF91:$DV91),0)</f>
        <v>0</v>
      </c>
      <c r="CW37" s="13">
        <f>IFERROR(MMULT('SDF-RR-Trans'!$CF91:$DV91,'Material intensity'!EC$28:EC$70)/SUM('SDF-RR-Trans'!$CF91:$DV91),0)</f>
        <v>0</v>
      </c>
      <c r="CX37" s="13">
        <f>IFERROR(MMULT('SDF-RR-Trans'!$CF91:$DV91,'Material intensity'!ED$28:ED$70)/SUM('SDF-RR-Trans'!$CF91:$DV91),0)</f>
        <v>0</v>
      </c>
      <c r="CY37" s="13">
        <f>IFERROR(MMULT('SDF-RR-Trans'!$CF91:$DV91,'Material intensity'!EE$28:EE$70)/SUM('SDF-RR-Trans'!$CF91:$DV91),0)</f>
        <v>0</v>
      </c>
      <c r="CZ37" s="13">
        <f>IFERROR(MMULT('SDF-RR-Trans'!$CF91:$DV91,'Material intensity'!EF$28:EF$70)/SUM('SDF-RR-Trans'!$CF91:$DV91),0)</f>
        <v>0</v>
      </c>
      <c r="DA37" s="13">
        <f>IFERROR(MMULT('SDF-UR-South'!$CF91:$DV91,'Material intensity'!EG$28:EG$70)/SUM('SDF-UR-South'!$CF91:$DV91),0)</f>
        <v>0</v>
      </c>
      <c r="DB37" s="13">
        <f>IFERROR(MMULT('SDF-UR-South'!$CF91:$DV91,'Material intensity'!EH$28:EH$70)/SUM('SDF-UR-South'!$CF91:$DV91),0)</f>
        <v>0</v>
      </c>
      <c r="DC37" s="13">
        <f>IFERROR(MMULT('SDF-UR-South'!$CF91:$DV91,'Material intensity'!EI$28:EI$70)/SUM('SDF-UR-South'!$CF91:$DV91),0)</f>
        <v>0</v>
      </c>
      <c r="DD37" s="13">
        <f>IFERROR(MMULT('SDF-UR-South'!$CF91:$DV91,'Material intensity'!EJ$28:EJ$70)/SUM('SDF-UR-South'!$CF91:$DV91),0)</f>
        <v>0</v>
      </c>
      <c r="DE37" s="13">
        <f>IFERROR(MMULT('SDF-UR-South'!$CF91:$DV91,'Material intensity'!EK$28:EK$70)/SUM('SDF-UR-South'!$CF91:$DV91),0)</f>
        <v>0</v>
      </c>
      <c r="DF37" s="13">
        <f>IFERROR(MMULT('SDF-RR-South'!$CF91:$DV91,'Material intensity'!EL$28:EL$70)/SUM('SDF-RR-South'!$CF91:$DV91),0)</f>
        <v>0</v>
      </c>
      <c r="DG37" s="13">
        <f>IFERROR(MMULT('SDF-RR-South'!$CF91:$DV91,'Material intensity'!EM$28:EM$70)/SUM('SDF-RR-South'!$CF91:$DV91),0)</f>
        <v>0</v>
      </c>
      <c r="DH37" s="13">
        <f>IFERROR(MMULT('SDF-RR-South'!$CF91:$DV91,'Material intensity'!EN$28:EN$70)/SUM('SDF-RR-South'!$CF91:$DV91),0)</f>
        <v>0</v>
      </c>
      <c r="DI37" s="13">
        <f>IFERROR(MMULT('SDF-RR-South'!$CF91:$DV91,'Material intensity'!EO$28:EO$70)/SUM('SDF-RR-South'!$CF91:$DV91),0)</f>
        <v>0</v>
      </c>
      <c r="DJ37" s="13">
        <f>IFERROR(MMULT('SDF-RR-South'!$CF91:$DV91,'Material intensity'!EP$28:EP$70)/SUM('SDF-RR-South'!$CF91:$DV91),0)</f>
        <v>0</v>
      </c>
      <c r="DM37" s="13">
        <f>BA37*(SUMPRODUCT(('Scenario_selection&amp;Results'!$B$51:$F$51='Material intensity'!DM$3)*('Scenario_selection&amp;Results'!$B$52:$F$52))+1)</f>
        <v>57.828462468029386</v>
      </c>
      <c r="DN37" s="13">
        <f>BB37*(SUMPRODUCT(('Scenario_selection&amp;Results'!$B$51:$F$51='Material intensity'!DN$3)*('Scenario_selection&amp;Results'!$B$52:$F$52))+1)</f>
        <v>317.927863603589</v>
      </c>
      <c r="DO37" s="13">
        <f>BC37*(SUMPRODUCT(('Scenario_selection&amp;Results'!$B$51:$F$51='Material intensity'!DO$3)*('Scenario_selection&amp;Results'!$B$52:$F$52))+1)</f>
        <v>2.0887645324679438</v>
      </c>
      <c r="DP37" s="13">
        <f>BD37*(SUMPRODUCT(('Scenario_selection&amp;Results'!$B$51:$F$51='Material intensity'!DP$3)*('Scenario_selection&amp;Results'!$B$52:$F$52))+1)</f>
        <v>7.8774302466347113</v>
      </c>
      <c r="DQ37" s="13">
        <f>BE37*(SUMPRODUCT(('Scenario_selection&amp;Results'!$B$51:$F$51='Material intensity'!DQ$3)*('Scenario_selection&amp;Results'!$B$52:$F$52))+1)</f>
        <v>67.854545299818128</v>
      </c>
      <c r="DR37" s="13">
        <f>BF37*(SUMPRODUCT(('Scenario_selection&amp;Results'!$B$51:$F$51='Material intensity'!DR$3)*('Scenario_selection&amp;Results'!$B$52:$F$52))+1)</f>
        <v>52.108078337384043</v>
      </c>
      <c r="DS37" s="13">
        <f>BG37*(SUMPRODUCT(('Scenario_selection&amp;Results'!$B$51:$F$51='Material intensity'!DS$3)*('Scenario_selection&amp;Results'!$B$52:$F$52))+1)</f>
        <v>302.21151387294645</v>
      </c>
      <c r="DT37" s="13">
        <f>BH37*(SUMPRODUCT(('Scenario_selection&amp;Results'!$B$51:$F$51='Material intensity'!DT$3)*('Scenario_selection&amp;Results'!$B$52:$F$52))+1)</f>
        <v>1.8670080589156317</v>
      </c>
      <c r="DU37" s="13">
        <f>BI37*(SUMPRODUCT(('Scenario_selection&amp;Results'!$B$51:$F$51='Material intensity'!DU$3)*('Scenario_selection&amp;Results'!$B$52:$F$52))+1)</f>
        <v>7.2887724537895879</v>
      </c>
      <c r="DV37" s="13">
        <f>BJ37*(SUMPRODUCT(('Scenario_selection&amp;Results'!$B$51:$F$51='Material intensity'!DV$3)*('Scenario_selection&amp;Results'!$B$52:$F$52))+1)</f>
        <v>95.597416188236267</v>
      </c>
      <c r="DW37" s="13">
        <f>BK37*(SUMPRODUCT(('Scenario_selection&amp;Results'!$B$51:$F$51='Material intensity'!DW$3)*('Scenario_selection&amp;Results'!$B$52:$F$52))+1)</f>
        <v>57.93408451402275</v>
      </c>
      <c r="DX37" s="13">
        <f>BL37*(SUMPRODUCT(('Scenario_selection&amp;Results'!$B$51:$F$51='Material intensity'!DX$3)*('Scenario_selection&amp;Results'!$B$52:$F$52))+1)</f>
        <v>317.79269674126738</v>
      </c>
      <c r="DY37" s="13">
        <f>BM37*(SUMPRODUCT(('Scenario_selection&amp;Results'!$B$51:$F$51='Material intensity'!DY$3)*('Scenario_selection&amp;Results'!$B$52:$F$52))+1)</f>
        <v>2.0930285609567965</v>
      </c>
      <c r="DZ37" s="13">
        <f>BN37*(SUMPRODUCT(('Scenario_selection&amp;Results'!$B$51:$F$51='Material intensity'!DZ$3)*('Scenario_selection&amp;Results'!$B$52:$F$52))+1)</f>
        <v>7.8862398367061726</v>
      </c>
      <c r="EA37" s="13">
        <f>BO37*(SUMPRODUCT(('Scenario_selection&amp;Results'!$B$51:$F$51='Material intensity'!EA$3)*('Scenario_selection&amp;Results'!$B$52:$F$52))+1)</f>
        <v>67.836485085480632</v>
      </c>
      <c r="EB37" s="13">
        <f>BP37*(SUMPRODUCT(('Scenario_selection&amp;Results'!$B$51:$F$51='Material intensity'!EB$3)*('Scenario_selection&amp;Results'!$B$52:$F$52))+1)</f>
        <v>52.099158839072544</v>
      </c>
      <c r="EC37" s="13">
        <f>BQ37*(SUMPRODUCT(('Scenario_selection&amp;Results'!$B$51:$F$51='Material intensity'!EC$3)*('Scenario_selection&amp;Results'!$B$52:$F$52))+1)</f>
        <v>302.1959655439955</v>
      </c>
      <c r="ED37" s="13">
        <f>BR37*(SUMPRODUCT(('Scenario_selection&amp;Results'!$B$51:$F$51='Material intensity'!ED$3)*('Scenario_selection&amp;Results'!$B$52:$F$52))+1)</f>
        <v>1.8666587164861681</v>
      </c>
      <c r="EE37" s="13">
        <f>BS37*(SUMPRODUCT(('Scenario_selection&amp;Results'!$B$51:$F$51='Material intensity'!EE$3)*('Scenario_selection&amp;Results'!$B$52:$F$52))+1)</f>
        <v>7.2878979597336597</v>
      </c>
      <c r="EF37" s="13">
        <f>BT37*(SUMPRODUCT(('Scenario_selection&amp;Results'!$B$51:$F$51='Material intensity'!EF$3)*('Scenario_selection&amp;Results'!$B$52:$F$52))+1)</f>
        <v>95.630267339533191</v>
      </c>
      <c r="EG37" s="13">
        <f>BU37*(SUMPRODUCT(('Scenario_selection&amp;Results'!$B$51:$F$51='Material intensity'!EG$3)*('Scenario_selection&amp;Results'!$B$52:$F$52))+1)</f>
        <v>57.99739880644541</v>
      </c>
      <c r="EH37" s="13">
        <f>BV37*(SUMPRODUCT(('Scenario_selection&amp;Results'!$B$51:$F$51='Material intensity'!EH$3)*('Scenario_selection&amp;Results'!$B$52:$F$52))+1)</f>
        <v>317.70673366353094</v>
      </c>
      <c r="EI37" s="13">
        <f>BW37*(SUMPRODUCT(('Scenario_selection&amp;Results'!$B$51:$F$51='Material intensity'!EI$3)*('Scenario_selection&amp;Results'!$B$52:$F$52))+1)</f>
        <v>2.0955865664982749</v>
      </c>
      <c r="EJ37" s="13">
        <f>BX37*(SUMPRODUCT(('Scenario_selection&amp;Results'!$B$51:$F$51='Material intensity'!EJ$3)*('Scenario_selection&amp;Results'!$B$52:$F$52))+1)</f>
        <v>7.8914967646345948</v>
      </c>
      <c r="EK37" s="13">
        <f>BY37*(SUMPRODUCT(('Scenario_selection&amp;Results'!$B$51:$F$51='Material intensity'!EK$3)*('Scenario_selection&amp;Results'!$B$52:$F$52))+1)</f>
        <v>67.831396559588057</v>
      </c>
      <c r="EL37" s="13">
        <f>BZ37*(SUMPRODUCT(('Scenario_selection&amp;Results'!$B$51:$F$51='Material intensity'!EL$3)*('Scenario_selection&amp;Results'!$B$52:$F$52))+1)</f>
        <v>52.106939671718152</v>
      </c>
      <c r="EM37" s="13">
        <f>CA37*(SUMPRODUCT(('Scenario_selection&amp;Results'!$B$51:$F$51='Material intensity'!EM$3)*('Scenario_selection&amp;Results'!$B$52:$F$52))+1)</f>
        <v>302.20952896889469</v>
      </c>
      <c r="EN37" s="13">
        <f>CB37*(SUMPRODUCT(('Scenario_selection&amp;Results'!$B$51:$F$51='Material intensity'!EN$3)*('Scenario_selection&amp;Results'!$B$52:$F$52))+1)</f>
        <v>1.8669634617627227</v>
      </c>
      <c r="EO37" s="13">
        <f>CC37*(SUMPRODUCT(('Scenario_selection&amp;Results'!$B$51:$F$51='Material intensity'!EO$3)*('Scenario_selection&amp;Results'!$B$52:$F$52))+1)</f>
        <v>7.288660815632177</v>
      </c>
      <c r="EP37" s="13">
        <f>CD37*(SUMPRODUCT(('Scenario_selection&amp;Results'!$B$51:$F$51='Material intensity'!EP$3)*('Scenario_selection&amp;Results'!$B$52:$F$52))+1)</f>
        <v>95.601609975460704</v>
      </c>
      <c r="ES37" s="13">
        <f>BA37*(SUMPRODUCT(('Scenario_selection&amp;Results'!$B$51:$F$51='Material intensity'!DM$3)*('Scenario_selection&amp;Results'!$B$52:$F$52)))</f>
        <v>0</v>
      </c>
      <c r="ET37" s="13">
        <f>BB37*(SUMPRODUCT(('Scenario_selection&amp;Results'!$B$51:$F$51='Material intensity'!DN$3)*('Scenario_selection&amp;Results'!$B$52:$F$52)))</f>
        <v>0</v>
      </c>
      <c r="EU37" s="13">
        <f>BC37*(SUMPRODUCT(('Scenario_selection&amp;Results'!$B$51:$F$51='Material intensity'!DO$3)*('Scenario_selection&amp;Results'!$B$52:$F$52)))</f>
        <v>0.34812742207799069</v>
      </c>
      <c r="EV37" s="13">
        <f>BD37*(SUMPRODUCT(('Scenario_selection&amp;Results'!$B$51:$F$51='Material intensity'!DP$3)*('Scenario_selection&amp;Results'!$B$52:$F$52)))</f>
        <v>1.3129050411057852</v>
      </c>
      <c r="EW37" s="13">
        <f>BE37*(SUMPRODUCT(('Scenario_selection&amp;Results'!$B$51:$F$51='Material intensity'!DQ$3)*('Scenario_selection&amp;Results'!$B$52:$F$52)))</f>
        <v>11.309090883303023</v>
      </c>
      <c r="EX37" s="13">
        <f>BF37*(SUMPRODUCT(('Scenario_selection&amp;Results'!$B$51:$F$51='Material intensity'!DR$3)*('Scenario_selection&amp;Results'!$B$52:$F$52)))</f>
        <v>0</v>
      </c>
      <c r="EY37" s="13">
        <f>BG37*(SUMPRODUCT(('Scenario_selection&amp;Results'!$B$51:$F$51='Material intensity'!DS$3)*('Scenario_selection&amp;Results'!$B$52:$F$52)))</f>
        <v>0</v>
      </c>
      <c r="EZ37" s="13">
        <f>BH37*(SUMPRODUCT(('Scenario_selection&amp;Results'!$B$51:$F$51='Material intensity'!DT$3)*('Scenario_selection&amp;Results'!$B$52:$F$52)))</f>
        <v>0.31116800981927195</v>
      </c>
      <c r="FA37" s="13">
        <f>BI37*(SUMPRODUCT(('Scenario_selection&amp;Results'!$B$51:$F$51='Material intensity'!DU$3)*('Scenario_selection&amp;Results'!$B$52:$F$52)))</f>
        <v>1.2147954089649315</v>
      </c>
      <c r="FB37" s="13">
        <f>BJ37*(SUMPRODUCT(('Scenario_selection&amp;Results'!$B$51:$F$51='Material intensity'!DV$3)*('Scenario_selection&amp;Results'!$B$52:$F$52)))</f>
        <v>15.93290269803938</v>
      </c>
      <c r="FC37" s="13">
        <f>BK37*(SUMPRODUCT(('Scenario_selection&amp;Results'!$B$51:$F$51='Material intensity'!DW$3)*('Scenario_selection&amp;Results'!$B$52:$F$52)))</f>
        <v>0</v>
      </c>
      <c r="FD37" s="13">
        <f>BL37*(SUMPRODUCT(('Scenario_selection&amp;Results'!$B$51:$F$51='Material intensity'!DX$3)*('Scenario_selection&amp;Results'!$B$52:$F$52)))</f>
        <v>0</v>
      </c>
      <c r="FE37" s="13">
        <f>BM37*(SUMPRODUCT(('Scenario_selection&amp;Results'!$B$51:$F$51='Material intensity'!DY$3)*('Scenario_selection&amp;Results'!$B$52:$F$52)))</f>
        <v>0.34883809349279948</v>
      </c>
      <c r="FF37" s="13">
        <f>BN37*(SUMPRODUCT(('Scenario_selection&amp;Results'!$B$51:$F$51='Material intensity'!DZ$3)*('Scenario_selection&amp;Results'!$B$52:$F$52)))</f>
        <v>1.3143733061176954</v>
      </c>
      <c r="FG37" s="13">
        <f>BO37*(SUMPRODUCT(('Scenario_selection&amp;Results'!$B$51:$F$51='Material intensity'!EA$3)*('Scenario_selection&amp;Results'!$B$52:$F$52)))</f>
        <v>11.306080847580107</v>
      </c>
      <c r="FH37" s="13">
        <f>BP37*(SUMPRODUCT(('Scenario_selection&amp;Results'!$B$51:$F$51='Material intensity'!EB$3)*('Scenario_selection&amp;Results'!$B$52:$F$52)))</f>
        <v>0</v>
      </c>
      <c r="FI37" s="13">
        <f>BQ37*(SUMPRODUCT(('Scenario_selection&amp;Results'!$B$51:$F$51='Material intensity'!EC$3)*('Scenario_selection&amp;Results'!$B$52:$F$52)))</f>
        <v>0</v>
      </c>
      <c r="FJ37" s="13">
        <f>BR37*(SUMPRODUCT(('Scenario_selection&amp;Results'!$B$51:$F$51='Material intensity'!ED$3)*('Scenario_selection&amp;Results'!$B$52:$F$52)))</f>
        <v>0.31110978608102807</v>
      </c>
      <c r="FK37" s="13">
        <f>BS37*(SUMPRODUCT(('Scenario_selection&amp;Results'!$B$51:$F$51='Material intensity'!EE$3)*('Scenario_selection&amp;Results'!$B$52:$F$52)))</f>
        <v>1.21464965995561</v>
      </c>
      <c r="FL37" s="13">
        <f>BT37*(SUMPRODUCT(('Scenario_selection&amp;Results'!$B$51:$F$51='Material intensity'!EF$3)*('Scenario_selection&amp;Results'!$B$52:$F$52)))</f>
        <v>15.938377889922201</v>
      </c>
      <c r="FM37" s="13">
        <f>BU37*(SUMPRODUCT(('Scenario_selection&amp;Results'!$B$51:$F$51='Material intensity'!EG$3)*('Scenario_selection&amp;Results'!$B$52:$F$52)))</f>
        <v>0</v>
      </c>
      <c r="FN37" s="13">
        <f>BV37*(SUMPRODUCT(('Scenario_selection&amp;Results'!$B$51:$F$51='Material intensity'!EH$3)*('Scenario_selection&amp;Results'!$B$52:$F$52)))</f>
        <v>0</v>
      </c>
      <c r="FO37" s="13">
        <f>BW37*(SUMPRODUCT(('Scenario_selection&amp;Results'!$B$51:$F$51='Material intensity'!EI$3)*('Scenario_selection&amp;Results'!$B$52:$F$52)))</f>
        <v>0.34926442774971256</v>
      </c>
      <c r="FP37" s="13">
        <f>BX37*(SUMPRODUCT(('Scenario_selection&amp;Results'!$B$51:$F$51='Material intensity'!EJ$3)*('Scenario_selection&amp;Results'!$B$52:$F$52)))</f>
        <v>1.3152494607724325</v>
      </c>
      <c r="FQ37" s="13">
        <f>BY37*(SUMPRODUCT(('Scenario_selection&amp;Results'!$B$51:$F$51='Material intensity'!EK$3)*('Scenario_selection&amp;Results'!$B$52:$F$52)))</f>
        <v>11.305232759931343</v>
      </c>
      <c r="FR37" s="13">
        <f>BZ37*(SUMPRODUCT(('Scenario_selection&amp;Results'!$B$51:$F$51='Material intensity'!EL$3)*('Scenario_selection&amp;Results'!$B$52:$F$52)))</f>
        <v>0</v>
      </c>
      <c r="FS37" s="13">
        <f>CA37*(SUMPRODUCT(('Scenario_selection&amp;Results'!$B$51:$F$51='Material intensity'!EM$3)*('Scenario_selection&amp;Results'!$B$52:$F$52)))</f>
        <v>0</v>
      </c>
      <c r="FT37" s="13">
        <f>CB37*(SUMPRODUCT(('Scenario_selection&amp;Results'!$B$51:$F$51='Material intensity'!EN$3)*('Scenario_selection&amp;Results'!$B$52:$F$52)))</f>
        <v>0.31116057696045379</v>
      </c>
      <c r="FU37" s="13">
        <f>CC37*(SUMPRODUCT(('Scenario_selection&amp;Results'!$B$51:$F$51='Material intensity'!EO$3)*('Scenario_selection&amp;Results'!$B$52:$F$52)))</f>
        <v>1.2147768026053631</v>
      </c>
      <c r="FV37" s="13">
        <f>CD37*(SUMPRODUCT(('Scenario_selection&amp;Results'!$B$51:$F$51='Material intensity'!EP$3)*('Scenario_selection&amp;Results'!$B$52:$F$52)))</f>
        <v>15.933601662576786</v>
      </c>
    </row>
    <row r="38" spans="1:178" x14ac:dyDescent="0.3">
      <c r="A38" s="13">
        <v>2028</v>
      </c>
      <c r="B38" s="67">
        <v>262</v>
      </c>
      <c r="C38" s="67">
        <v>85</v>
      </c>
      <c r="D38" s="67">
        <v>8.6</v>
      </c>
      <c r="E38" s="67">
        <v>20.87</v>
      </c>
      <c r="F38" s="67">
        <v>0</v>
      </c>
      <c r="G38" s="67"/>
      <c r="H38" s="67">
        <v>62.52</v>
      </c>
      <c r="I38" s="67">
        <v>346.47</v>
      </c>
      <c r="J38" s="67">
        <v>1.887</v>
      </c>
      <c r="K38" s="67">
        <v>7.03</v>
      </c>
      <c r="L38" s="67">
        <v>22.43</v>
      </c>
      <c r="N38" s="67">
        <v>20.8</v>
      </c>
      <c r="O38" s="67">
        <v>169.31</v>
      </c>
      <c r="P38" s="67">
        <v>0.56000000000000005</v>
      </c>
      <c r="Q38" s="67">
        <v>3.2</v>
      </c>
      <c r="R38" s="67">
        <v>251.59</v>
      </c>
      <c r="S38" s="67"/>
      <c r="U38" s="68">
        <f>(SUMPRODUCT((Scenarios!$A$4:$A$204='Material intensity'!$A38)*(Scenarios!$B$4:$B$204='Scenario_selection&amp;Results'!$D$9)*Scenarios!$AC$4:$AC$204)*B38+H38*(1-SUMPRODUCT((Scenarios!$A$4:$A$204='Material intensity'!$A38)*(Scenarios!$B$4:$B$204='Scenario_selection&amp;Results'!$D$9)*Scenarios!$AC$4:$AC$204)-Scenarios!AE27)+N38*Scenarios!AE27)*(1-SUMPRODUCT((Scenarios!$A$4:$A$204='Material intensity'!$A38)*(Scenarios!$B$4:$B$204='Scenario_selection&amp;Results'!$D$11)*Scenarios!$AG$4:$AG$204)*0.3)</f>
        <v>76.200523809523816</v>
      </c>
      <c r="V38" s="69">
        <f>(SUMPRODUCT((Scenarios!$A$4:$A$204='Material intensity'!$A38)*(Scenarios!$B$4:$B$204='Scenario_selection&amp;Results'!$D$9)*Scenarios!$AC$4:$AC$204)*C38+I38*(1-SUMPRODUCT((Scenarios!$A$4:$A$204='Material intensity'!$A38)*(Scenarios!$B$4:$B$204='Scenario_selection&amp;Results'!$D$9)*Scenarios!$AC$4:$AC$204)-Scenarios!AE27)+O38*Scenarios!AE27)*(1-SUMPRODUCT((Scenarios!$A$4:$A$204='Material intensity'!$A38)*(Scenarios!$B$4:$B$204='Scenario_selection&amp;Results'!$D$11)*Scenarios!$AG$4:$AG$204)*0.2)</f>
        <v>322.74202380952386</v>
      </c>
      <c r="W38" s="68">
        <f>(SUMPRODUCT((Scenarios!$A$4:$A$204='Material intensity'!$A38)*(Scenarios!$B$4:$B$204='Scenario_selection&amp;Results'!$D$9)*Scenarios!$AC$4:$AC$204)*D38+J38*(1-SUMPRODUCT((Scenarios!$A$4:$A$204='Material intensity'!$A38)*(Scenarios!$B$4:$B$204='Scenario_selection&amp;Results'!$D$9)*Scenarios!$AC$4:$AC$204)-Scenarios!AE27)+P38*Scenarios!AE27)</f>
        <v>2.3493083333333336</v>
      </c>
      <c r="X38" s="68">
        <f>(SUMPRODUCT((Scenarios!$A$4:$A$204='Material intensity'!$A38)*(Scenarios!$B$4:$B$204='Scenario_selection&amp;Results'!$D$9)*Scenarios!$AC$4:$AC$204)*E38+K38*(1-SUMPRODUCT((Scenarios!$A$4:$A$204='Material intensity'!$A38)*(Scenarios!$B$4:$B$204='Scenario_selection&amp;Results'!$D$9)*Scenarios!$AC$4:$AC$204)-Scenarios!AE27)+Q38*Scenarios!AE27)</f>
        <v>7.9557738095238104</v>
      </c>
      <c r="Y38" s="68">
        <f>(SUMPRODUCT((Scenarios!$A$4:$A$204='Material intensity'!$A38)*(Scenarios!$B$4:$B$204='Scenario_selection&amp;Results'!$D$9)*Scenarios!$AC$4:$AC$204)*F38+L38*(1-SUMPRODUCT((Scenarios!$A$4:$A$204='Material intensity'!$A38)*(Scenarios!$B$4:$B$204='Scenario_selection&amp;Results'!$D$9)*Scenarios!$AC$4:$AC$204)-Scenarios!AE27)+R38*Scenarios!AE27)</f>
        <v>26.503452380952382</v>
      </c>
      <c r="Z38" s="13">
        <f>(SUMPRODUCT((Scenarios!$A$4:$A$204='Material intensity'!$A38)*(Scenarios!$B$4:$B$204='Scenario_selection&amp;Results'!$D$9)*Scenarios!$AD$4:$AD$204)*B38+H38*(1-SUMPRODUCT((Scenarios!$A$4:$A$204='Material intensity'!$A38)*(Scenarios!$B$4:$B$204='Scenario_selection&amp;Results'!$D$9)*Scenarios!$AD$4:$AD$204)-Scenarios!AF27)+N38*Scenarios!AF27)*(1-SUMPRODUCT((Scenarios!$A$4:$A$204='Material intensity'!$A38)*(Scenarios!$B$4:$B$204='Scenario_selection&amp;Results'!$D$11)*Scenarios!$AG$4:$AG$204)*0.3)</f>
        <v>67.905952380952385</v>
      </c>
      <c r="AA38" s="13">
        <f>(SUMPRODUCT((Scenarios!$A$4:$A$204='Material intensity'!$A38)*(Scenarios!$B$4:$B$204='Scenario_selection&amp;Results'!$D$9)*Scenarios!$AD$4:$AD$204)*C38+I38*(1-SUMPRODUCT((Scenarios!$A$4:$A$204='Material intensity'!$A38)*(Scenarios!$B$4:$B$204='Scenario_selection&amp;Results'!$D$9)*Scenarios!$AD$4:$AD$204)-Scenarios!AF27)+O38*Scenarios!AF27)*(1-SUMPRODUCT((Scenarios!$A$4:$A$204='Material intensity'!$A38)*(Scenarios!$B$4:$B$204='Scenario_selection&amp;Results'!$D$11)*Scenarios!$AG$4:$AG$204)*0.2)</f>
        <v>329.75011904761908</v>
      </c>
      <c r="AB38" s="13">
        <f>(SUMPRODUCT((Scenarios!$A$4:$A$204='Material intensity'!$A38)*(Scenarios!$B$4:$B$204='Scenario_selection&amp;Results'!$D$9)*Scenarios!$AD$4:$AD$204)*D38+J38*(1-SUMPRODUCT((Scenarios!$A$4:$A$204='Material intensity'!$A38)*(Scenarios!$B$4:$B$204='Scenario_selection&amp;Results'!$D$9)*Scenarios!$AD$4:$AD$204)-Scenarios!AF27)+P38*Scenarios!AF27)</f>
        <v>2.0714583333333336</v>
      </c>
      <c r="AC38" s="13">
        <f>(SUMPRODUCT((Scenarios!$A$4:$A$204='Material intensity'!$A38)*(Scenarios!$B$4:$B$204='Scenario_selection&amp;Results'!$D$9)*Scenarios!$AD$4:$AD$204)*E38+K38*(1-SUMPRODUCT((Scenarios!$A$4:$A$204='Material intensity'!$A38)*(Scenarios!$B$4:$B$204='Scenario_selection&amp;Results'!$D$9)*Scenarios!$AD$4:$AD$204)-Scenarios!AF27)+Q38*Scenarios!AF27)</f>
        <v>7.3647023809523811</v>
      </c>
      <c r="AD38" s="13">
        <f>(SUMPRODUCT((Scenarios!$A$4:$A$204='Material intensity'!$A38)*(Scenarios!$B$4:$B$204='Scenario_selection&amp;Results'!$D$9)*Scenarios!$AD$4:$AD$204)*F38+L38*(1-SUMPRODUCT((Scenarios!$A$4:$A$204='Material intensity'!$A38)*(Scenarios!$B$4:$B$204='Scenario_selection&amp;Results'!$D$9)*Scenarios!$AD$4:$AD$204)-Scenarios!AF27)+R38*Scenarios!AF27)</f>
        <v>31.177261904761899</v>
      </c>
      <c r="AE38" s="13">
        <f t="shared" si="45"/>
        <v>76.200523809523816</v>
      </c>
      <c r="AF38" s="13">
        <f t="shared" si="46"/>
        <v>322.74202380952386</v>
      </c>
      <c r="AG38" s="13">
        <f t="shared" si="47"/>
        <v>2.3493083333333336</v>
      </c>
      <c r="AH38" s="13">
        <f t="shared" si="48"/>
        <v>7.9557738095238104</v>
      </c>
      <c r="AI38" s="13">
        <f t="shared" si="49"/>
        <v>26.503452380952382</v>
      </c>
      <c r="AJ38" s="13">
        <f t="shared" si="50"/>
        <v>67.905952380952385</v>
      </c>
      <c r="AK38" s="13">
        <f t="shared" si="51"/>
        <v>329.75011904761908</v>
      </c>
      <c r="AL38" s="13">
        <f t="shared" si="52"/>
        <v>2.0714583333333336</v>
      </c>
      <c r="AM38" s="13">
        <f t="shared" si="53"/>
        <v>7.3647023809523811</v>
      </c>
      <c r="AN38" s="13">
        <f t="shared" si="54"/>
        <v>31.177261904761899</v>
      </c>
      <c r="AO38" s="13">
        <f t="shared" si="55"/>
        <v>76.200523809523816</v>
      </c>
      <c r="AP38" s="13">
        <f t="shared" si="56"/>
        <v>322.74202380952386</v>
      </c>
      <c r="AQ38" s="13">
        <f t="shared" si="57"/>
        <v>2.3493083333333336</v>
      </c>
      <c r="AR38" s="13">
        <f t="shared" si="58"/>
        <v>7.9557738095238104</v>
      </c>
      <c r="AS38" s="13">
        <f t="shared" si="59"/>
        <v>26.503452380952382</v>
      </c>
      <c r="AT38" s="13">
        <f t="shared" si="40"/>
        <v>67.905952380952385</v>
      </c>
      <c r="AU38" s="13">
        <f t="shared" si="41"/>
        <v>329.75011904761908</v>
      </c>
      <c r="AV38" s="13">
        <f t="shared" si="42"/>
        <v>2.0714583333333336</v>
      </c>
      <c r="AW38" s="13">
        <f t="shared" si="43"/>
        <v>7.3647023809523811</v>
      </c>
      <c r="AX38" s="13">
        <f t="shared" si="44"/>
        <v>31.177261904761899</v>
      </c>
      <c r="BA38" s="13">
        <f>MMULT('SDF-UR-North'!$I92:$BW92,'Material intensity'!U$4:U$70)/SUM('SDF-UR-North'!$I92:$BW92)</f>
        <v>58.031658415060228</v>
      </c>
      <c r="BB38" s="13">
        <f>MMULT('SDF-UR-North'!$I92:$BW92,'Material intensity'!V$4:V$70)/SUM('SDF-UR-North'!$I92:$BW92)</f>
        <v>317.71830406582694</v>
      </c>
      <c r="BC38" s="13">
        <f>MMULT('SDF-UR-North'!$I92:$BW92,'Material intensity'!W$4:W$70)/SUM('SDF-UR-North'!$I92:$BW92)</f>
        <v>1.7474563075672225</v>
      </c>
      <c r="BD38" s="13">
        <f>MMULT('SDF-UR-North'!$I92:$BW92,'Material intensity'!X$4:X$70)/SUM('SDF-UR-North'!$I92:$BW92)</f>
        <v>6.5788521206983521</v>
      </c>
      <c r="BE38" s="13">
        <f>MMULT('SDF-UR-North'!$I92:$BW92,'Material intensity'!Y$4:Y$70)/SUM('SDF-UR-North'!$I92:$BW92)</f>
        <v>56.467631854913414</v>
      </c>
      <c r="BF38" s="13">
        <f>MMULT('SDF-RR-North'!$I92:$BW92,'Material intensity'!Z$4:Z$70)/SUM('SDF-RR-North'!$I92:$BW92)</f>
        <v>52.121576174386789</v>
      </c>
      <c r="BG38" s="13">
        <f>MMULT('SDF-RR-North'!$I92:$BW92,'Material intensity'!AA$4:AA$70)/SUM('SDF-RR-North'!$I92:$BW92)</f>
        <v>302.23504308978329</v>
      </c>
      <c r="BH38" s="13">
        <f>MMULT('SDF-RR-North'!$I92:$BW92,'Material intensity'!AB$4:AB$70)/SUM('SDF-RR-North'!$I92:$BW92)</f>
        <v>1.5562805977130334</v>
      </c>
      <c r="BI38" s="13">
        <f>MMULT('SDF-RR-North'!$I92:$BW92,'Material intensity'!AC$4:AC$70)/SUM('SDF-RR-North'!$I92:$BW92)</f>
        <v>6.0750798514525828</v>
      </c>
      <c r="BJ38" s="13">
        <f>MMULT('SDF-RR-North'!$I92:$BW92,'Material intensity'!AD$4:AD$70)/SUM('SDF-RR-North'!$I92:$BW92)</f>
        <v>79.623085572946351</v>
      </c>
      <c r="BK38" s="13">
        <f>MMULT('SDF-UR-Trans'!$I92:$BW92,'Material intensity'!U$4:U$70)/SUM('SDF-UR-Trans'!$I92:$BW92)</f>
        <v>58.162962872677262</v>
      </c>
      <c r="BL38" s="13">
        <f>MMULT('SDF-UR-Trans'!$I92:$BW92,'Material intensity'!V$4:V$70)/SUM('SDF-UR-Trans'!$I92:$BW92)</f>
        <v>317.55295311352899</v>
      </c>
      <c r="BM38" s="13">
        <f>MMULT('SDF-UR-Trans'!$I92:$BW92,'Material intensity'!W$4:W$70)/SUM('SDF-UR-Trans'!$I92:$BW92)</f>
        <v>1.7518727866236752</v>
      </c>
      <c r="BN38" s="13">
        <f>MMULT('SDF-UR-Trans'!$I92:$BW92,'Material intensity'!X$4:X$70)/SUM('SDF-UR-Trans'!$I92:$BW92)</f>
        <v>6.5879893399312817</v>
      </c>
      <c r="BO38" s="13">
        <f>MMULT('SDF-UR-Trans'!$I92:$BW92,'Material intensity'!Y$4:Y$70)/SUM('SDF-UR-Trans'!$I92:$BW92)</f>
        <v>56.446325241493753</v>
      </c>
      <c r="BP38" s="13">
        <f>MMULT('SDF-RR-Trans'!$I92:$BW92,'Material intensity'!Z$4:Z$70)/SUM('SDF-RR-Trans'!$I92:$BW92)</f>
        <v>52.106816574688288</v>
      </c>
      <c r="BQ38" s="13">
        <f>MMULT('SDF-RR-Trans'!$I92:$BW92,'Material intensity'!AA$4:AA$70)/SUM('SDF-RR-Trans'!$I92:$BW92)</f>
        <v>302.20931438809117</v>
      </c>
      <c r="BR38" s="13">
        <f>MMULT('SDF-RR-Trans'!$I92:$BW92,'Material intensity'!AB$4:AB$70)/SUM('SDF-RR-Trans'!$I92:$BW92)</f>
        <v>1.5557988671047507</v>
      </c>
      <c r="BS38" s="13">
        <f>MMULT('SDF-RR-Trans'!$I92:$BW92,'Material intensity'!AC$4:AC$70)/SUM('SDF-RR-Trans'!$I92:$BW92)</f>
        <v>6.0738739556953796</v>
      </c>
      <c r="BT38" s="13">
        <f>MMULT('SDF-RR-Trans'!$I92:$BW92,'Material intensity'!AD$4:AD$70)/SUM('SDF-RR-Trans'!$I92:$BW92)</f>
        <v>79.668386125533956</v>
      </c>
      <c r="BU38" s="13">
        <f>MMULT('SDF-UR-South'!$I92:$BW92,'Material intensity'!U$4:U$70)/SUM('SDF-UR-South'!$I92:$BW92)</f>
        <v>58.225781396315178</v>
      </c>
      <c r="BV38" s="13">
        <f>MMULT('SDF-UR-South'!$I92:$BW92,'Material intensity'!V$4:V$70)/SUM('SDF-UR-South'!$I92:$BW92)</f>
        <v>317.46417719746069</v>
      </c>
      <c r="BW38" s="13">
        <f>MMULT('SDF-UR-South'!$I92:$BW92,'Material intensity'!W$4:W$70)/SUM('SDF-UR-South'!$I92:$BW92)</f>
        <v>1.753988923802259</v>
      </c>
      <c r="BX38" s="13">
        <f>MMULT('SDF-UR-South'!$I92:$BW92,'Material intensity'!X$4:X$70)/SUM('SDF-UR-South'!$I92:$BW92)</f>
        <v>6.5923217453479559</v>
      </c>
      <c r="BY38" s="13">
        <f>MMULT('SDF-UR-South'!$I92:$BW92,'Material intensity'!Y$4:Y$70)/SUM('SDF-UR-South'!$I92:$BW92)</f>
        <v>56.445493058360526</v>
      </c>
      <c r="BZ38" s="13">
        <f>MMULT('SDF-RR-South'!$I92:$BW92,'Material intensity'!Z$4:Z$70)/SUM('SDF-RR-South'!$I92:$BW92)</f>
        <v>52.119567712823525</v>
      </c>
      <c r="CA38" s="13">
        <f>MMULT('SDF-RR-South'!$I92:$BW92,'Material intensity'!AA$4:AA$70)/SUM('SDF-RR-South'!$I92:$BW92)</f>
        <v>302.23154197122477</v>
      </c>
      <c r="CB38" s="13">
        <f>MMULT('SDF-RR-South'!$I92:$BW92,'Material intensity'!AB$4:AB$70)/SUM('SDF-RR-South'!$I92:$BW92)</f>
        <v>1.5562150446201062</v>
      </c>
      <c r="CC38" s="13">
        <f>MMULT('SDF-RR-South'!$I92:$BW92,'Material intensity'!AC$4:AC$70)/SUM('SDF-RR-South'!$I92:$BW92)</f>
        <v>6.0749157551811965</v>
      </c>
      <c r="CD38" s="13">
        <f>MMULT('SDF-RR-South'!$I92:$BW92,'Material intensity'!AD$4:AD$70)/SUM('SDF-RR-South'!$I92:$BW92)</f>
        <v>79.629249996137077</v>
      </c>
      <c r="CG38" s="13">
        <f>IFERROR(MMULT('SDF-UR-North'!$CF92:$DV92,'Material intensity'!DM$28:DM$70)/SUM('SDF-UR-North'!$CF92:$DV92),0)</f>
        <v>0</v>
      </c>
      <c r="CH38" s="13">
        <f>IFERROR(MMULT('SDF-UR-North'!$CF92:$DV92,'Material intensity'!DN$28:DN$70)/SUM('SDF-UR-North'!$CF92:$DV92),0)</f>
        <v>0</v>
      </c>
      <c r="CI38" s="13">
        <f>IFERROR(MMULT('SDF-UR-North'!$CF92:$DV92,'Material intensity'!DO$28:DO$70)/SUM('SDF-UR-North'!$CF92:$DV92),0)</f>
        <v>0</v>
      </c>
      <c r="CJ38" s="13">
        <f>IFERROR(MMULT('SDF-UR-North'!$CF92:$DV92,'Material intensity'!DP$28:DP$70)/SUM('SDF-UR-North'!$CF92:$DV92),0)</f>
        <v>0</v>
      </c>
      <c r="CK38" s="13">
        <f>IFERROR(MMULT('SDF-UR-North'!$CF92:$DV92,'Material intensity'!DQ$28:DQ$70)/SUM('SDF-UR-North'!$CF92:$DV92),0)</f>
        <v>0</v>
      </c>
      <c r="CL38" s="13">
        <f>IFERROR(MMULT('SDF-RR-North'!$CF92:$DV92,'Material intensity'!DR$28:DR$70)/SUM('SDF-RR-North'!$CF92:$DV92),0)</f>
        <v>0</v>
      </c>
      <c r="CM38" s="13">
        <f>IFERROR(MMULT('SDF-RR-North'!$CF92:$DV92,'Material intensity'!DS$28:DS$70)/SUM('SDF-RR-North'!$CF92:$DV92),0)</f>
        <v>0</v>
      </c>
      <c r="CN38" s="13">
        <f>IFERROR(MMULT('SDF-RR-North'!$CF92:$DV92,'Material intensity'!DT$28:DT$70)/SUM('SDF-RR-North'!$CF92:$DV92),0)</f>
        <v>0</v>
      </c>
      <c r="CO38" s="13">
        <f>IFERROR(MMULT('SDF-RR-North'!$CF92:$DV92,'Material intensity'!DU$28:DU$70)/SUM('SDF-RR-North'!$CF92:$DV92),0)</f>
        <v>0</v>
      </c>
      <c r="CP38" s="13">
        <f>IFERROR(MMULT('SDF-RR-North'!$CF92:$DV92,'Material intensity'!DV$28:DV$70)/SUM('SDF-RR-North'!$CF92:$DV92),0)</f>
        <v>0</v>
      </c>
      <c r="CQ38" s="13">
        <f>IFERROR(MMULT('SDF-UR-Trans'!$CF92:$DV92,'Material intensity'!DW$28:DW$70)/SUM('SDF-UR-Trans'!$CF92:$DV92),0)</f>
        <v>0</v>
      </c>
      <c r="CR38" s="13">
        <f>IFERROR(MMULT('SDF-UR-Trans'!$CF92:$DV92,'Material intensity'!DX$28:DX$70)/SUM('SDF-UR-Trans'!$CF92:$DV92),0)</f>
        <v>0</v>
      </c>
      <c r="CS38" s="13">
        <f>IFERROR(MMULT('SDF-UR-Trans'!$CF92:$DV92,'Material intensity'!DY$28:DY$70)/SUM('SDF-UR-Trans'!$CF92:$DV92),0)</f>
        <v>0</v>
      </c>
      <c r="CT38" s="13">
        <f>IFERROR(MMULT('SDF-UR-Trans'!$CF92:$DV92,'Material intensity'!DZ$28:DZ$70)/SUM('SDF-UR-Trans'!$CF92:$DV92),0)</f>
        <v>0</v>
      </c>
      <c r="CU38" s="13">
        <f>IFERROR(MMULT('SDF-UR-Trans'!$CF92:$DV92,'Material intensity'!EA$28:EA$70)/SUM('SDF-UR-Trans'!$CF92:$DV92),0)</f>
        <v>0</v>
      </c>
      <c r="CV38" s="13">
        <f>IFERROR(MMULT('SDF-RR-Trans'!$CF92:$DV92,'Material intensity'!EB$28:EB$70)/SUM('SDF-RR-Trans'!$CF92:$DV92),0)</f>
        <v>0</v>
      </c>
      <c r="CW38" s="13">
        <f>IFERROR(MMULT('SDF-RR-Trans'!$CF92:$DV92,'Material intensity'!EC$28:EC$70)/SUM('SDF-RR-Trans'!$CF92:$DV92),0)</f>
        <v>0</v>
      </c>
      <c r="CX38" s="13">
        <f>IFERROR(MMULT('SDF-RR-Trans'!$CF92:$DV92,'Material intensity'!ED$28:ED$70)/SUM('SDF-RR-Trans'!$CF92:$DV92),0)</f>
        <v>0</v>
      </c>
      <c r="CY38" s="13">
        <f>IFERROR(MMULT('SDF-RR-Trans'!$CF92:$DV92,'Material intensity'!EE$28:EE$70)/SUM('SDF-RR-Trans'!$CF92:$DV92),0)</f>
        <v>0</v>
      </c>
      <c r="CZ38" s="13">
        <f>IFERROR(MMULT('SDF-RR-Trans'!$CF92:$DV92,'Material intensity'!EF$28:EF$70)/SUM('SDF-RR-Trans'!$CF92:$DV92),0)</f>
        <v>0</v>
      </c>
      <c r="DA38" s="13">
        <f>IFERROR(MMULT('SDF-UR-South'!$CF92:$DV92,'Material intensity'!EG$28:EG$70)/SUM('SDF-UR-South'!$CF92:$DV92),0)</f>
        <v>0</v>
      </c>
      <c r="DB38" s="13">
        <f>IFERROR(MMULT('SDF-UR-South'!$CF92:$DV92,'Material intensity'!EH$28:EH$70)/SUM('SDF-UR-South'!$CF92:$DV92),0)</f>
        <v>0</v>
      </c>
      <c r="DC38" s="13">
        <f>IFERROR(MMULT('SDF-UR-South'!$CF92:$DV92,'Material intensity'!EI$28:EI$70)/SUM('SDF-UR-South'!$CF92:$DV92),0)</f>
        <v>0</v>
      </c>
      <c r="DD38" s="13">
        <f>IFERROR(MMULT('SDF-UR-South'!$CF92:$DV92,'Material intensity'!EJ$28:EJ$70)/SUM('SDF-UR-South'!$CF92:$DV92),0)</f>
        <v>0</v>
      </c>
      <c r="DE38" s="13">
        <f>IFERROR(MMULT('SDF-UR-South'!$CF92:$DV92,'Material intensity'!EK$28:EK$70)/SUM('SDF-UR-South'!$CF92:$DV92),0)</f>
        <v>0</v>
      </c>
      <c r="DF38" s="13">
        <f>IFERROR(MMULT('SDF-RR-South'!$CF92:$DV92,'Material intensity'!EL$28:EL$70)/SUM('SDF-RR-South'!$CF92:$DV92),0)</f>
        <v>0</v>
      </c>
      <c r="DG38" s="13">
        <f>IFERROR(MMULT('SDF-RR-South'!$CF92:$DV92,'Material intensity'!EM$28:EM$70)/SUM('SDF-RR-South'!$CF92:$DV92),0)</f>
        <v>0</v>
      </c>
      <c r="DH38" s="13">
        <f>IFERROR(MMULT('SDF-RR-South'!$CF92:$DV92,'Material intensity'!EN$28:EN$70)/SUM('SDF-RR-South'!$CF92:$DV92),0)</f>
        <v>0</v>
      </c>
      <c r="DI38" s="13">
        <f>IFERROR(MMULT('SDF-RR-South'!$CF92:$DV92,'Material intensity'!EO$28:EO$70)/SUM('SDF-RR-South'!$CF92:$DV92),0)</f>
        <v>0</v>
      </c>
      <c r="DJ38" s="13">
        <f>IFERROR(MMULT('SDF-RR-South'!$CF92:$DV92,'Material intensity'!EP$28:EP$70)/SUM('SDF-RR-South'!$CF92:$DV92),0)</f>
        <v>0</v>
      </c>
      <c r="DM38" s="13">
        <f>BA38*(SUMPRODUCT(('Scenario_selection&amp;Results'!$B$51:$F$51='Material intensity'!DM$3)*('Scenario_selection&amp;Results'!$B$52:$F$52))+1)</f>
        <v>58.031658415060228</v>
      </c>
      <c r="DN38" s="13">
        <f>BB38*(SUMPRODUCT(('Scenario_selection&amp;Results'!$B$51:$F$51='Material intensity'!DN$3)*('Scenario_selection&amp;Results'!$B$52:$F$52))+1)</f>
        <v>317.71830406582694</v>
      </c>
      <c r="DO38" s="13">
        <f>BC38*(SUMPRODUCT(('Scenario_selection&amp;Results'!$B$51:$F$51='Material intensity'!DO$3)*('Scenario_selection&amp;Results'!$B$52:$F$52))+1)</f>
        <v>2.0969475690806667</v>
      </c>
      <c r="DP38" s="13">
        <f>BD38*(SUMPRODUCT(('Scenario_selection&amp;Results'!$B$51:$F$51='Material intensity'!DP$3)*('Scenario_selection&amp;Results'!$B$52:$F$52))+1)</f>
        <v>7.8946225448380218</v>
      </c>
      <c r="DQ38" s="13">
        <f>BE38*(SUMPRODUCT(('Scenario_selection&amp;Results'!$B$51:$F$51='Material intensity'!DQ$3)*('Scenario_selection&amp;Results'!$B$52:$F$52))+1)</f>
        <v>67.761158225896096</v>
      </c>
      <c r="DR38" s="13">
        <f>BF38*(SUMPRODUCT(('Scenario_selection&amp;Results'!$B$51:$F$51='Material intensity'!DR$3)*('Scenario_selection&amp;Results'!$B$52:$F$52))+1)</f>
        <v>52.121576174386789</v>
      </c>
      <c r="DS38" s="13">
        <f>BG38*(SUMPRODUCT(('Scenario_selection&amp;Results'!$B$51:$F$51='Material intensity'!DS$3)*('Scenario_selection&amp;Results'!$B$52:$F$52))+1)</f>
        <v>302.23504308978329</v>
      </c>
      <c r="DT38" s="13">
        <f>BH38*(SUMPRODUCT(('Scenario_selection&amp;Results'!$B$51:$F$51='Material intensity'!DT$3)*('Scenario_selection&amp;Results'!$B$52:$F$52))+1)</f>
        <v>1.8675367172556401</v>
      </c>
      <c r="DU38" s="13">
        <f>BI38*(SUMPRODUCT(('Scenario_selection&amp;Results'!$B$51:$F$51='Material intensity'!DU$3)*('Scenario_selection&amp;Results'!$B$52:$F$52))+1)</f>
        <v>7.2900958217430993</v>
      </c>
      <c r="DV38" s="13">
        <f>BJ38*(SUMPRODUCT(('Scenario_selection&amp;Results'!$B$51:$F$51='Material intensity'!DV$3)*('Scenario_selection&amp;Results'!$B$52:$F$52))+1)</f>
        <v>95.547702687535619</v>
      </c>
      <c r="DW38" s="13">
        <f>BK38*(SUMPRODUCT(('Scenario_selection&amp;Results'!$B$51:$F$51='Material intensity'!DW$3)*('Scenario_selection&amp;Results'!$B$52:$F$52))+1)</f>
        <v>58.162962872677262</v>
      </c>
      <c r="DX38" s="13">
        <f>BL38*(SUMPRODUCT(('Scenario_selection&amp;Results'!$B$51:$F$51='Material intensity'!DX$3)*('Scenario_selection&amp;Results'!$B$52:$F$52))+1)</f>
        <v>317.55295311352899</v>
      </c>
      <c r="DY38" s="13">
        <f>BM38*(SUMPRODUCT(('Scenario_selection&amp;Results'!$B$51:$F$51='Material intensity'!DY$3)*('Scenario_selection&amp;Results'!$B$52:$F$52))+1)</f>
        <v>2.10224734394841</v>
      </c>
      <c r="DZ38" s="13">
        <f>BN38*(SUMPRODUCT(('Scenario_selection&amp;Results'!$B$51:$F$51='Material intensity'!DZ$3)*('Scenario_selection&amp;Results'!$B$52:$F$52))+1)</f>
        <v>7.905587207917538</v>
      </c>
      <c r="EA38" s="13">
        <f>BO38*(SUMPRODUCT(('Scenario_selection&amp;Results'!$B$51:$F$51='Material intensity'!EA$3)*('Scenario_selection&amp;Results'!$B$52:$F$52))+1)</f>
        <v>67.735590289792498</v>
      </c>
      <c r="EB38" s="13">
        <f>BP38*(SUMPRODUCT(('Scenario_selection&amp;Results'!$B$51:$F$51='Material intensity'!EB$3)*('Scenario_selection&amp;Results'!$B$52:$F$52))+1)</f>
        <v>52.106816574688288</v>
      </c>
      <c r="EC38" s="13">
        <f>BQ38*(SUMPRODUCT(('Scenario_selection&amp;Results'!$B$51:$F$51='Material intensity'!EC$3)*('Scenario_selection&amp;Results'!$B$52:$F$52))+1)</f>
        <v>302.20931438809117</v>
      </c>
      <c r="ED38" s="13">
        <f>BR38*(SUMPRODUCT(('Scenario_selection&amp;Results'!$B$51:$F$51='Material intensity'!ED$3)*('Scenario_selection&amp;Results'!$B$52:$F$52))+1)</f>
        <v>1.8669586405257008</v>
      </c>
      <c r="EE38" s="13">
        <f>BS38*(SUMPRODUCT(('Scenario_selection&amp;Results'!$B$51:$F$51='Material intensity'!EE$3)*('Scenario_selection&amp;Results'!$B$52:$F$52))+1)</f>
        <v>7.288648746834455</v>
      </c>
      <c r="EF38" s="13">
        <f>BT38*(SUMPRODUCT(('Scenario_selection&amp;Results'!$B$51:$F$51='Material intensity'!EF$3)*('Scenario_selection&amp;Results'!$B$52:$F$52))+1)</f>
        <v>95.602063350640748</v>
      </c>
      <c r="EG38" s="13">
        <f>BU38*(SUMPRODUCT(('Scenario_selection&amp;Results'!$B$51:$F$51='Material intensity'!EG$3)*('Scenario_selection&amp;Results'!$B$52:$F$52))+1)</f>
        <v>58.225781396315178</v>
      </c>
      <c r="EH38" s="13">
        <f>BV38*(SUMPRODUCT(('Scenario_selection&amp;Results'!$B$51:$F$51='Material intensity'!EH$3)*('Scenario_selection&amp;Results'!$B$52:$F$52))+1)</f>
        <v>317.46417719746069</v>
      </c>
      <c r="EI38" s="13">
        <f>BW38*(SUMPRODUCT(('Scenario_selection&amp;Results'!$B$51:$F$51='Material intensity'!EI$3)*('Scenario_selection&amp;Results'!$B$52:$F$52))+1)</f>
        <v>2.1047867085627106</v>
      </c>
      <c r="EJ38" s="13">
        <f>BX38*(SUMPRODUCT(('Scenario_selection&amp;Results'!$B$51:$F$51='Material intensity'!EJ$3)*('Scenario_selection&amp;Results'!$B$52:$F$52))+1)</f>
        <v>7.9107860944175465</v>
      </c>
      <c r="EK38" s="13">
        <f>BY38*(SUMPRODUCT(('Scenario_selection&amp;Results'!$B$51:$F$51='Material intensity'!EK$3)*('Scenario_selection&amp;Results'!$B$52:$F$52))+1)</f>
        <v>67.734591670032628</v>
      </c>
      <c r="EL38" s="13">
        <f>BZ38*(SUMPRODUCT(('Scenario_selection&amp;Results'!$B$51:$F$51='Material intensity'!EL$3)*('Scenario_selection&amp;Results'!$B$52:$F$52))+1)</f>
        <v>52.119567712823525</v>
      </c>
      <c r="EM38" s="13">
        <f>CA38*(SUMPRODUCT(('Scenario_selection&amp;Results'!$B$51:$F$51='Material intensity'!EM$3)*('Scenario_selection&amp;Results'!$B$52:$F$52))+1)</f>
        <v>302.23154197122477</v>
      </c>
      <c r="EN38" s="13">
        <f>CB38*(SUMPRODUCT(('Scenario_selection&amp;Results'!$B$51:$F$51='Material intensity'!EN$3)*('Scenario_selection&amp;Results'!$B$52:$F$52))+1)</f>
        <v>1.8674580535441274</v>
      </c>
      <c r="EO38" s="13">
        <f>CC38*(SUMPRODUCT(('Scenario_selection&amp;Results'!$B$51:$F$51='Material intensity'!EO$3)*('Scenario_selection&amp;Results'!$B$52:$F$52))+1)</f>
        <v>7.2898989062174353</v>
      </c>
      <c r="EP38" s="13">
        <f>CD38*(SUMPRODUCT(('Scenario_selection&amp;Results'!$B$51:$F$51='Material intensity'!EP$3)*('Scenario_selection&amp;Results'!$B$52:$F$52))+1)</f>
        <v>95.555099995364486</v>
      </c>
      <c r="ES38" s="13">
        <f>BA38*(SUMPRODUCT(('Scenario_selection&amp;Results'!$B$51:$F$51='Material intensity'!DM$3)*('Scenario_selection&amp;Results'!$B$52:$F$52)))</f>
        <v>0</v>
      </c>
      <c r="ET38" s="13">
        <f>BB38*(SUMPRODUCT(('Scenario_selection&amp;Results'!$B$51:$F$51='Material intensity'!DN$3)*('Scenario_selection&amp;Results'!$B$52:$F$52)))</f>
        <v>0</v>
      </c>
      <c r="EU38" s="13">
        <f>BC38*(SUMPRODUCT(('Scenario_selection&amp;Results'!$B$51:$F$51='Material intensity'!DO$3)*('Scenario_selection&amp;Results'!$B$52:$F$52)))</f>
        <v>0.34949126151344451</v>
      </c>
      <c r="EV38" s="13">
        <f>BD38*(SUMPRODUCT(('Scenario_selection&amp;Results'!$B$51:$F$51='Material intensity'!DP$3)*('Scenario_selection&amp;Results'!$B$52:$F$52)))</f>
        <v>1.3157704241396706</v>
      </c>
      <c r="EW38" s="13">
        <f>BE38*(SUMPRODUCT(('Scenario_selection&amp;Results'!$B$51:$F$51='Material intensity'!DQ$3)*('Scenario_selection&amp;Results'!$B$52:$F$52)))</f>
        <v>11.293526370982683</v>
      </c>
      <c r="EX38" s="13">
        <f>BF38*(SUMPRODUCT(('Scenario_selection&amp;Results'!$B$51:$F$51='Material intensity'!DR$3)*('Scenario_selection&amp;Results'!$B$52:$F$52)))</f>
        <v>0</v>
      </c>
      <c r="EY38" s="13">
        <f>BG38*(SUMPRODUCT(('Scenario_selection&amp;Results'!$B$51:$F$51='Material intensity'!DS$3)*('Scenario_selection&amp;Results'!$B$52:$F$52)))</f>
        <v>0</v>
      </c>
      <c r="EZ38" s="13">
        <f>BH38*(SUMPRODUCT(('Scenario_selection&amp;Results'!$B$51:$F$51='Material intensity'!DT$3)*('Scenario_selection&amp;Results'!$B$52:$F$52)))</f>
        <v>0.31125611954260668</v>
      </c>
      <c r="FA38" s="13">
        <f>BI38*(SUMPRODUCT(('Scenario_selection&amp;Results'!$B$51:$F$51='Material intensity'!DU$3)*('Scenario_selection&amp;Results'!$B$52:$F$52)))</f>
        <v>1.2150159702905166</v>
      </c>
      <c r="FB38" s="13">
        <f>BJ38*(SUMPRODUCT(('Scenario_selection&amp;Results'!$B$51:$F$51='Material intensity'!DV$3)*('Scenario_selection&amp;Results'!$B$52:$F$52)))</f>
        <v>15.924617114589271</v>
      </c>
      <c r="FC38" s="13">
        <f>BK38*(SUMPRODUCT(('Scenario_selection&amp;Results'!$B$51:$F$51='Material intensity'!DW$3)*('Scenario_selection&amp;Results'!$B$52:$F$52)))</f>
        <v>0</v>
      </c>
      <c r="FD38" s="13">
        <f>BL38*(SUMPRODUCT(('Scenario_selection&amp;Results'!$B$51:$F$51='Material intensity'!DX$3)*('Scenario_selection&amp;Results'!$B$52:$F$52)))</f>
        <v>0</v>
      </c>
      <c r="FE38" s="13">
        <f>BM38*(SUMPRODUCT(('Scenario_selection&amp;Results'!$B$51:$F$51='Material intensity'!DY$3)*('Scenario_selection&amp;Results'!$B$52:$F$52)))</f>
        <v>0.35037455732473505</v>
      </c>
      <c r="FF38" s="13">
        <f>BN38*(SUMPRODUCT(('Scenario_selection&amp;Results'!$B$51:$F$51='Material intensity'!DZ$3)*('Scenario_selection&amp;Results'!$B$52:$F$52)))</f>
        <v>1.3175978679862563</v>
      </c>
      <c r="FG38" s="13">
        <f>BO38*(SUMPRODUCT(('Scenario_selection&amp;Results'!$B$51:$F$51='Material intensity'!EA$3)*('Scenario_selection&amp;Results'!$B$52:$F$52)))</f>
        <v>11.289265048298752</v>
      </c>
      <c r="FH38" s="13">
        <f>BP38*(SUMPRODUCT(('Scenario_selection&amp;Results'!$B$51:$F$51='Material intensity'!EB$3)*('Scenario_selection&amp;Results'!$B$52:$F$52)))</f>
        <v>0</v>
      </c>
      <c r="FI38" s="13">
        <f>BQ38*(SUMPRODUCT(('Scenario_selection&amp;Results'!$B$51:$F$51='Material intensity'!EC$3)*('Scenario_selection&amp;Results'!$B$52:$F$52)))</f>
        <v>0</v>
      </c>
      <c r="FJ38" s="13">
        <f>BR38*(SUMPRODUCT(('Scenario_selection&amp;Results'!$B$51:$F$51='Material intensity'!ED$3)*('Scenario_selection&amp;Results'!$B$52:$F$52)))</f>
        <v>0.31115977342095014</v>
      </c>
      <c r="FK38" s="13">
        <f>BS38*(SUMPRODUCT(('Scenario_selection&amp;Results'!$B$51:$F$51='Material intensity'!EE$3)*('Scenario_selection&amp;Results'!$B$52:$F$52)))</f>
        <v>1.214774791139076</v>
      </c>
      <c r="FL38" s="13">
        <f>BT38*(SUMPRODUCT(('Scenario_selection&amp;Results'!$B$51:$F$51='Material intensity'!EF$3)*('Scenario_selection&amp;Results'!$B$52:$F$52)))</f>
        <v>15.933677225106791</v>
      </c>
      <c r="FM38" s="13">
        <f>BU38*(SUMPRODUCT(('Scenario_selection&amp;Results'!$B$51:$F$51='Material intensity'!EG$3)*('Scenario_selection&amp;Results'!$B$52:$F$52)))</f>
        <v>0</v>
      </c>
      <c r="FN38" s="13">
        <f>BV38*(SUMPRODUCT(('Scenario_selection&amp;Results'!$B$51:$F$51='Material intensity'!EH$3)*('Scenario_selection&amp;Results'!$B$52:$F$52)))</f>
        <v>0</v>
      </c>
      <c r="FO38" s="13">
        <f>BW38*(SUMPRODUCT(('Scenario_selection&amp;Results'!$B$51:$F$51='Material intensity'!EI$3)*('Scenario_selection&amp;Results'!$B$52:$F$52)))</f>
        <v>0.35079778476045181</v>
      </c>
      <c r="FP38" s="13">
        <f>BX38*(SUMPRODUCT(('Scenario_selection&amp;Results'!$B$51:$F$51='Material intensity'!EJ$3)*('Scenario_selection&amp;Results'!$B$52:$F$52)))</f>
        <v>1.3184643490695913</v>
      </c>
      <c r="FQ38" s="13">
        <f>BY38*(SUMPRODUCT(('Scenario_selection&amp;Results'!$B$51:$F$51='Material intensity'!EK$3)*('Scenario_selection&amp;Results'!$B$52:$F$52)))</f>
        <v>11.289098611672106</v>
      </c>
      <c r="FR38" s="13">
        <f>BZ38*(SUMPRODUCT(('Scenario_selection&amp;Results'!$B$51:$F$51='Material intensity'!EL$3)*('Scenario_selection&amp;Results'!$B$52:$F$52)))</f>
        <v>0</v>
      </c>
      <c r="FS38" s="13">
        <f>CA38*(SUMPRODUCT(('Scenario_selection&amp;Results'!$B$51:$F$51='Material intensity'!EM$3)*('Scenario_selection&amp;Results'!$B$52:$F$52)))</f>
        <v>0</v>
      </c>
      <c r="FT38" s="13">
        <f>CB38*(SUMPRODUCT(('Scenario_selection&amp;Results'!$B$51:$F$51='Material intensity'!EN$3)*('Scenario_selection&amp;Results'!$B$52:$F$52)))</f>
        <v>0.31124300892402124</v>
      </c>
      <c r="FU38" s="13">
        <f>CC38*(SUMPRODUCT(('Scenario_selection&amp;Results'!$B$51:$F$51='Material intensity'!EO$3)*('Scenario_selection&amp;Results'!$B$52:$F$52)))</f>
        <v>1.2149831510362394</v>
      </c>
      <c r="FV38" s="13">
        <f>CD38*(SUMPRODUCT(('Scenario_selection&amp;Results'!$B$51:$F$51='Material intensity'!EP$3)*('Scenario_selection&amp;Results'!$B$52:$F$52)))</f>
        <v>15.925849999227417</v>
      </c>
    </row>
    <row r="39" spans="1:178" x14ac:dyDescent="0.3">
      <c r="A39" s="13">
        <v>2029</v>
      </c>
      <c r="B39" s="67">
        <v>262</v>
      </c>
      <c r="C39" s="67">
        <v>85</v>
      </c>
      <c r="D39" s="67">
        <v>8.6</v>
      </c>
      <c r="E39" s="67">
        <v>20.87</v>
      </c>
      <c r="F39" s="67">
        <v>0</v>
      </c>
      <c r="G39" s="67"/>
      <c r="H39" s="67">
        <v>62.52</v>
      </c>
      <c r="I39" s="67">
        <v>346.47</v>
      </c>
      <c r="J39" s="67">
        <v>1.887</v>
      </c>
      <c r="K39" s="67">
        <v>7.03</v>
      </c>
      <c r="L39" s="67">
        <v>22.43</v>
      </c>
      <c r="N39" s="67">
        <v>20.8</v>
      </c>
      <c r="O39" s="67">
        <v>169.31</v>
      </c>
      <c r="P39" s="67">
        <v>0.56000000000000005</v>
      </c>
      <c r="Q39" s="67">
        <v>3.2</v>
      </c>
      <c r="R39" s="67">
        <v>251.59</v>
      </c>
      <c r="S39" s="67"/>
      <c r="U39" s="68">
        <f>(SUMPRODUCT((Scenarios!$A$4:$A$204='Material intensity'!$A39)*(Scenarios!$B$4:$B$204='Scenario_selection&amp;Results'!$D$9)*Scenarios!$AC$4:$AC$204)*B39+H39*(1-SUMPRODUCT((Scenarios!$A$4:$A$204='Material intensity'!$A39)*(Scenarios!$B$4:$B$204='Scenario_selection&amp;Results'!$D$9)*Scenarios!$AC$4:$AC$204)-Scenarios!AE28)+N39*Scenarios!AE28)*(1-SUMPRODUCT((Scenarios!$A$4:$A$204='Material intensity'!$A39)*(Scenarios!$B$4:$B$204='Scenario_selection&amp;Results'!$D$11)*Scenarios!$AG$4:$AG$204)*0.3)</f>
        <v>77.196976190476207</v>
      </c>
      <c r="V39" s="69">
        <f>(SUMPRODUCT((Scenarios!$A$4:$A$204='Material intensity'!$A39)*(Scenarios!$B$4:$B$204='Scenario_selection&amp;Results'!$D$9)*Scenarios!$AC$4:$AC$204)*C39+I39*(1-SUMPRODUCT((Scenarios!$A$4:$A$204='Material intensity'!$A39)*(Scenarios!$B$4:$B$204='Scenario_selection&amp;Results'!$D$9)*Scenarios!$AC$4:$AC$204)-Scenarios!AE28)+O39*Scenarios!AE28)*(1-SUMPRODUCT((Scenarios!$A$4:$A$204='Material intensity'!$A39)*(Scenarios!$B$4:$B$204='Scenario_selection&amp;Results'!$D$11)*Scenarios!$AG$4:$AG$204)*0.2)</f>
        <v>324.33397619047622</v>
      </c>
      <c r="W39" s="68">
        <f>(SUMPRODUCT((Scenarios!$A$4:$A$204='Material intensity'!$A39)*(Scenarios!$B$4:$B$204='Scenario_selection&amp;Results'!$D$9)*Scenarios!$AC$4:$AC$204)*D39+J39*(1-SUMPRODUCT((Scenarios!$A$4:$A$204='Material intensity'!$A39)*(Scenarios!$B$4:$B$204='Scenario_selection&amp;Results'!$D$9)*Scenarios!$AC$4:$AC$204)-Scenarios!AE28)+P39*Scenarios!AE28)</f>
        <v>2.3818791666666672</v>
      </c>
      <c r="X39" s="68">
        <f>(SUMPRODUCT((Scenarios!$A$4:$A$204='Material intensity'!$A39)*(Scenarios!$B$4:$B$204='Scenario_selection&amp;Results'!$D$9)*Scenarios!$AC$4:$AC$204)*E39+K39*(1-SUMPRODUCT((Scenarios!$A$4:$A$204='Material intensity'!$A39)*(Scenarios!$B$4:$B$204='Scenario_selection&amp;Results'!$D$9)*Scenarios!$AC$4:$AC$204)-Scenarios!AE28)+Q39*Scenarios!AE28)</f>
        <v>8.0366011904761905</v>
      </c>
      <c r="Y39" s="68">
        <f>(SUMPRODUCT((Scenarios!$A$4:$A$204='Material intensity'!$A39)*(Scenarios!$B$4:$B$204='Scenario_selection&amp;Results'!$D$9)*Scenarios!$AC$4:$AC$204)*F39+L39*(1-SUMPRODUCT((Scenarios!$A$4:$A$204='Material intensity'!$A39)*(Scenarios!$B$4:$B$204='Scenario_selection&amp;Results'!$D$9)*Scenarios!$AC$4:$AC$204)-Scenarios!AE28)+R39*Scenarios!AE28)</f>
        <v>23.58554761904762</v>
      </c>
      <c r="Z39" s="13">
        <f>(SUMPRODUCT((Scenarios!$A$4:$A$204='Material intensity'!$A39)*(Scenarios!$B$4:$B$204='Scenario_selection&amp;Results'!$D$9)*Scenarios!$AD$4:$AD$204)*B39+H39*(1-SUMPRODUCT((Scenarios!$A$4:$A$204='Material intensity'!$A39)*(Scenarios!$B$4:$B$204='Scenario_selection&amp;Results'!$D$9)*Scenarios!$AD$4:$AD$204)-Scenarios!AF28)+N39*Scenarios!AF28)*(1-SUMPRODUCT((Scenarios!$A$4:$A$204='Material intensity'!$A39)*(Scenarios!$B$4:$B$204='Scenario_selection&amp;Results'!$D$11)*Scenarios!$AG$4:$AG$204)*0.3)</f>
        <v>69.487547619047632</v>
      </c>
      <c r="AA39" s="13">
        <f>(SUMPRODUCT((Scenarios!$A$4:$A$204='Material intensity'!$A39)*(Scenarios!$B$4:$B$204='Scenario_selection&amp;Results'!$D$9)*Scenarios!$AD$4:$AD$204)*C39+I39*(1-SUMPRODUCT((Scenarios!$A$4:$A$204='Material intensity'!$A39)*(Scenarios!$B$4:$B$204='Scenario_selection&amp;Results'!$D$9)*Scenarios!$AD$4:$AD$204)-Scenarios!AF28)+O39*Scenarios!AF28)*(1-SUMPRODUCT((Scenarios!$A$4:$A$204='Material intensity'!$A39)*(Scenarios!$B$4:$B$204='Scenario_selection&amp;Results'!$D$11)*Scenarios!$AG$4:$AG$204)*0.2)</f>
        <v>332.50713095238103</v>
      </c>
      <c r="AB39" s="13">
        <f>(SUMPRODUCT((Scenarios!$A$4:$A$204='Material intensity'!$A39)*(Scenarios!$B$4:$B$204='Scenario_selection&amp;Results'!$D$9)*Scenarios!$AD$4:$AD$204)*D39+J39*(1-SUMPRODUCT((Scenarios!$A$4:$A$204='Material intensity'!$A39)*(Scenarios!$B$4:$B$204='Scenario_selection&amp;Results'!$D$9)*Scenarios!$AD$4:$AD$204)-Scenarios!AF28)+P39*Scenarios!AF28)</f>
        <v>2.1230791666666669</v>
      </c>
      <c r="AC39" s="13">
        <f>(SUMPRODUCT((Scenarios!$A$4:$A$204='Material intensity'!$A39)*(Scenarios!$B$4:$B$204='Scenario_selection&amp;Results'!$D$9)*Scenarios!$AD$4:$AD$204)*E39+K39*(1-SUMPRODUCT((Scenarios!$A$4:$A$204='Material intensity'!$A39)*(Scenarios!$B$4:$B$204='Scenario_selection&amp;Results'!$D$9)*Scenarios!$AD$4:$AD$204)-Scenarios!AF28)+Q39*Scenarios!AF28)</f>
        <v>7.4939226190476198</v>
      </c>
      <c r="AD39" s="13">
        <f>(SUMPRODUCT((Scenarios!$A$4:$A$204='Material intensity'!$A39)*(Scenarios!$B$4:$B$204='Scenario_selection&amp;Results'!$D$9)*Scenarios!$AD$4:$AD$204)*F39+L39*(1-SUMPRODUCT((Scenarios!$A$4:$A$204='Material intensity'!$A39)*(Scenarios!$B$4:$B$204='Scenario_selection&amp;Results'!$D$9)*Scenarios!$AD$4:$AD$204)-Scenarios!AF28)+R39*Scenarios!AF28)</f>
        <v>26.322988095238092</v>
      </c>
      <c r="AE39" s="13">
        <f t="shared" si="45"/>
        <v>77.196976190476207</v>
      </c>
      <c r="AF39" s="13">
        <f t="shared" si="46"/>
        <v>324.33397619047622</v>
      </c>
      <c r="AG39" s="13">
        <f t="shared" si="47"/>
        <v>2.3818791666666672</v>
      </c>
      <c r="AH39" s="13">
        <f t="shared" si="48"/>
        <v>8.0366011904761905</v>
      </c>
      <c r="AI39" s="13">
        <f t="shared" si="49"/>
        <v>23.58554761904762</v>
      </c>
      <c r="AJ39" s="13">
        <f t="shared" si="50"/>
        <v>69.487547619047632</v>
      </c>
      <c r="AK39" s="13">
        <f t="shared" si="51"/>
        <v>332.50713095238103</v>
      </c>
      <c r="AL39" s="13">
        <f t="shared" si="52"/>
        <v>2.1230791666666669</v>
      </c>
      <c r="AM39" s="13">
        <f t="shared" si="53"/>
        <v>7.4939226190476198</v>
      </c>
      <c r="AN39" s="13">
        <f t="shared" si="54"/>
        <v>26.322988095238092</v>
      </c>
      <c r="AO39" s="13">
        <f t="shared" si="55"/>
        <v>77.196976190476207</v>
      </c>
      <c r="AP39" s="13">
        <f t="shared" si="56"/>
        <v>324.33397619047622</v>
      </c>
      <c r="AQ39" s="13">
        <f t="shared" si="57"/>
        <v>2.3818791666666672</v>
      </c>
      <c r="AR39" s="13">
        <f t="shared" si="58"/>
        <v>8.0366011904761905</v>
      </c>
      <c r="AS39" s="13">
        <f t="shared" si="59"/>
        <v>23.58554761904762</v>
      </c>
      <c r="AT39" s="13">
        <f t="shared" si="40"/>
        <v>69.487547619047632</v>
      </c>
      <c r="AU39" s="13">
        <f t="shared" si="41"/>
        <v>332.50713095238103</v>
      </c>
      <c r="AV39" s="13">
        <f t="shared" si="42"/>
        <v>2.1230791666666669</v>
      </c>
      <c r="AW39" s="13">
        <f t="shared" si="43"/>
        <v>7.4939226190476198</v>
      </c>
      <c r="AX39" s="13">
        <f t="shared" si="44"/>
        <v>26.322988095238092</v>
      </c>
      <c r="BA39" s="13">
        <f>MMULT('SDF-UR-North'!$I93:$BW93,'Material intensity'!U$4:U$70)/SUM('SDF-UR-North'!$I93:$BW93)</f>
        <v>58.248040142479347</v>
      </c>
      <c r="BB39" s="13">
        <f>MMULT('SDF-UR-North'!$I93:$BW93,'Material intensity'!V$4:V$70)/SUM('SDF-UR-North'!$I93:$BW93)</f>
        <v>317.50858669659925</v>
      </c>
      <c r="BC39" s="13">
        <f>MMULT('SDF-UR-North'!$I93:$BW93,'Material intensity'!W$4:W$70)/SUM('SDF-UR-North'!$I93:$BW93)</f>
        <v>1.7547135527805497</v>
      </c>
      <c r="BD39" s="13">
        <f>MMULT('SDF-UR-North'!$I93:$BW93,'Material intensity'!X$4:X$70)/SUM('SDF-UR-North'!$I93:$BW93)</f>
        <v>6.5941629687482717</v>
      </c>
      <c r="BE39" s="13">
        <f>MMULT('SDF-UR-North'!$I93:$BW93,'Material intensity'!Y$4:Y$70)/SUM('SDF-UR-North'!$I93:$BW93)</f>
        <v>56.371745950135974</v>
      </c>
      <c r="BF39" s="13">
        <f>MMULT('SDF-RR-North'!$I93:$BW93,'Material intensity'!Z$4:Z$70)/SUM('SDF-RR-North'!$I93:$BW93)</f>
        <v>52.1402887176043</v>
      </c>
      <c r="BG39" s="13">
        <f>MMULT('SDF-RR-North'!$I93:$BW93,'Material intensity'!AA$4:AA$70)/SUM('SDF-RR-North'!$I93:$BW93)</f>
        <v>302.26766250034814</v>
      </c>
      <c r="BH39" s="13">
        <f>MMULT('SDF-RR-North'!$I93:$BW93,'Material intensity'!AB$4:AB$70)/SUM('SDF-RR-North'!$I93:$BW93)</f>
        <v>1.5568913463112877</v>
      </c>
      <c r="BI39" s="13">
        <f>MMULT('SDF-RR-North'!$I93:$BW93,'Material intensity'!AC$4:AC$70)/SUM('SDF-RR-North'!$I93:$BW93)</f>
        <v>6.0766087124605619</v>
      </c>
      <c r="BJ39" s="13">
        <f>MMULT('SDF-RR-North'!$I93:$BW93,'Material intensity'!AD$4:AD$70)/SUM('SDF-RR-North'!$I93:$BW93)</f>
        <v>79.565652541876048</v>
      </c>
      <c r="BK39" s="13">
        <f>MMULT('SDF-UR-Trans'!$I93:$BW93,'Material intensity'!U$4:U$70)/SUM('SDF-UR-Trans'!$I93:$BW93)</f>
        <v>58.406036274993461</v>
      </c>
      <c r="BL39" s="13">
        <f>MMULT('SDF-UR-Trans'!$I93:$BW93,'Material intensity'!V$4:V$70)/SUM('SDF-UR-Trans'!$I93:$BW93)</f>
        <v>317.3120974895611</v>
      </c>
      <c r="BM39" s="13">
        <f>MMULT('SDF-UR-Trans'!$I93:$BW93,'Material intensity'!W$4:W$70)/SUM('SDF-UR-Trans'!$I93:$BW93)</f>
        <v>1.7600269956127388</v>
      </c>
      <c r="BN39" s="13">
        <f>MMULT('SDF-UR-Trans'!$I93:$BW93,'Material intensity'!X$4:X$70)/SUM('SDF-UR-Trans'!$I93:$BW93)</f>
        <v>6.6051675930098188</v>
      </c>
      <c r="BO39" s="13">
        <f>MMULT('SDF-UR-Trans'!$I93:$BW93,'Material intensity'!Y$4:Y$70)/SUM('SDF-UR-Trans'!$I93:$BW93)</f>
        <v>56.343712413809079</v>
      </c>
      <c r="BP39" s="13">
        <f>MMULT('SDF-RR-Trans'!$I93:$BW93,'Material intensity'!Z$4:Z$70)/SUM('SDF-RR-Trans'!$I93:$BW93)</f>
        <v>52.117839856632479</v>
      </c>
      <c r="BQ39" s="13">
        <f>MMULT('SDF-RR-Trans'!$I93:$BW93,'Material intensity'!AA$4:AA$70)/SUM('SDF-RR-Trans'!$I93:$BW93)</f>
        <v>302.22852999953074</v>
      </c>
      <c r="BR39" s="13">
        <f>MMULT('SDF-RR-Trans'!$I93:$BW93,'Material intensity'!AB$4:AB$70)/SUM('SDF-RR-Trans'!$I93:$BW93)</f>
        <v>1.5561586500544726</v>
      </c>
      <c r="BS39" s="13">
        <f>MMULT('SDF-RR-Trans'!$I93:$BW93,'Material intensity'!AC$4:AC$70)/SUM('SDF-RR-Trans'!$I93:$BW93)</f>
        <v>6.0747745850619266</v>
      </c>
      <c r="BT39" s="13">
        <f>MMULT('SDF-RR-Trans'!$I93:$BW93,'Material intensity'!AD$4:AD$70)/SUM('SDF-RR-Trans'!$I93:$BW93)</f>
        <v>79.634553177920111</v>
      </c>
      <c r="BU39" s="13">
        <f>MMULT('SDF-UR-South'!$I93:$BW93,'Material intensity'!U$4:U$70)/SUM('SDF-UR-South'!$I93:$BW93)</f>
        <v>58.466752355986984</v>
      </c>
      <c r="BV39" s="13">
        <f>MMULT('SDF-UR-South'!$I93:$BW93,'Material intensity'!V$4:V$70)/SUM('SDF-UR-South'!$I93:$BW93)</f>
        <v>317.2213695286157</v>
      </c>
      <c r="BW39" s="13">
        <f>MMULT('SDF-UR-South'!$I93:$BW93,'Material intensity'!W$4:W$70)/SUM('SDF-UR-South'!$I93:$BW93)</f>
        <v>1.7620739435463451</v>
      </c>
      <c r="BX39" s="13">
        <f>MMULT('SDF-UR-South'!$I93:$BW93,'Material intensity'!X$4:X$70)/SUM('SDF-UR-South'!$I93:$BW93)</f>
        <v>6.6093351348974201</v>
      </c>
      <c r="BY39" s="13">
        <f>MMULT('SDF-UR-South'!$I93:$BW93,'Material intensity'!Y$4:Y$70)/SUM('SDF-UR-South'!$I93:$BW93)</f>
        <v>56.347674697304605</v>
      </c>
      <c r="BZ39" s="13">
        <f>MMULT('SDF-RR-South'!$I93:$BW93,'Material intensity'!Z$4:Z$70)/SUM('SDF-RR-South'!$I93:$BW93)</f>
        <v>52.136546033205384</v>
      </c>
      <c r="CA39" s="13">
        <f>MMULT('SDF-RR-South'!$I93:$BW93,'Material intensity'!AA$4:AA$70)/SUM('SDF-RR-South'!$I93:$BW93)</f>
        <v>302.26113831186115</v>
      </c>
      <c r="CB39" s="13">
        <f>MMULT('SDF-RR-South'!$I93:$BW93,'Material intensity'!AB$4:AB$70)/SUM('SDF-RR-South'!$I93:$BW93)</f>
        <v>1.556769190855251</v>
      </c>
      <c r="CC39" s="13">
        <f>MMULT('SDF-RR-South'!$I93:$BW93,'Material intensity'!AC$4:AC$70)/SUM('SDF-RR-South'!$I93:$BW93)</f>
        <v>6.0763029258993191</v>
      </c>
      <c r="CD39" s="13">
        <f>MMULT('SDF-RR-South'!$I93:$BW93,'Material intensity'!AD$4:AD$70)/SUM('SDF-RR-South'!$I93:$BW93)</f>
        <v>79.577139687523157</v>
      </c>
      <c r="CG39" s="13">
        <f>IFERROR(MMULT('SDF-UR-North'!$CF93:$DV93,'Material intensity'!DM$28:DM$70)/SUM('SDF-UR-North'!$CF93:$DV93),0)</f>
        <v>0</v>
      </c>
      <c r="CH39" s="13">
        <f>IFERROR(MMULT('SDF-UR-North'!$CF93:$DV93,'Material intensity'!DN$28:DN$70)/SUM('SDF-UR-North'!$CF93:$DV93),0)</f>
        <v>0</v>
      </c>
      <c r="CI39" s="13">
        <f>IFERROR(MMULT('SDF-UR-North'!$CF93:$DV93,'Material intensity'!DO$28:DO$70)/SUM('SDF-UR-North'!$CF93:$DV93),0)</f>
        <v>0</v>
      </c>
      <c r="CJ39" s="13">
        <f>IFERROR(MMULT('SDF-UR-North'!$CF93:$DV93,'Material intensity'!DP$28:DP$70)/SUM('SDF-UR-North'!$CF93:$DV93),0)</f>
        <v>0</v>
      </c>
      <c r="CK39" s="13">
        <f>IFERROR(MMULT('SDF-UR-North'!$CF93:$DV93,'Material intensity'!DQ$28:DQ$70)/SUM('SDF-UR-North'!$CF93:$DV93),0)</f>
        <v>0</v>
      </c>
      <c r="CL39" s="13">
        <f>IFERROR(MMULT('SDF-RR-North'!$CF93:$DV93,'Material intensity'!DR$28:DR$70)/SUM('SDF-RR-North'!$CF93:$DV93),0)</f>
        <v>0</v>
      </c>
      <c r="CM39" s="13">
        <f>IFERROR(MMULT('SDF-RR-North'!$CF93:$DV93,'Material intensity'!DS$28:DS$70)/SUM('SDF-RR-North'!$CF93:$DV93),0)</f>
        <v>0</v>
      </c>
      <c r="CN39" s="13">
        <f>IFERROR(MMULT('SDF-RR-North'!$CF93:$DV93,'Material intensity'!DT$28:DT$70)/SUM('SDF-RR-North'!$CF93:$DV93),0)</f>
        <v>0</v>
      </c>
      <c r="CO39" s="13">
        <f>IFERROR(MMULT('SDF-RR-North'!$CF93:$DV93,'Material intensity'!DU$28:DU$70)/SUM('SDF-RR-North'!$CF93:$DV93),0)</f>
        <v>0</v>
      </c>
      <c r="CP39" s="13">
        <f>IFERROR(MMULT('SDF-RR-North'!$CF93:$DV93,'Material intensity'!DV$28:DV$70)/SUM('SDF-RR-North'!$CF93:$DV93),0)</f>
        <v>0</v>
      </c>
      <c r="CQ39" s="13">
        <f>IFERROR(MMULT('SDF-UR-Trans'!$CF93:$DV93,'Material intensity'!DW$28:DW$70)/SUM('SDF-UR-Trans'!$CF93:$DV93),0)</f>
        <v>0</v>
      </c>
      <c r="CR39" s="13">
        <f>IFERROR(MMULT('SDF-UR-Trans'!$CF93:$DV93,'Material intensity'!DX$28:DX$70)/SUM('SDF-UR-Trans'!$CF93:$DV93),0)</f>
        <v>0</v>
      </c>
      <c r="CS39" s="13">
        <f>IFERROR(MMULT('SDF-UR-Trans'!$CF93:$DV93,'Material intensity'!DY$28:DY$70)/SUM('SDF-UR-Trans'!$CF93:$DV93),0)</f>
        <v>0</v>
      </c>
      <c r="CT39" s="13">
        <f>IFERROR(MMULT('SDF-UR-Trans'!$CF93:$DV93,'Material intensity'!DZ$28:DZ$70)/SUM('SDF-UR-Trans'!$CF93:$DV93),0)</f>
        <v>0</v>
      </c>
      <c r="CU39" s="13">
        <f>IFERROR(MMULT('SDF-UR-Trans'!$CF93:$DV93,'Material intensity'!EA$28:EA$70)/SUM('SDF-UR-Trans'!$CF93:$DV93),0)</f>
        <v>0</v>
      </c>
      <c r="CV39" s="13">
        <f>IFERROR(MMULT('SDF-RR-Trans'!$CF93:$DV93,'Material intensity'!EB$28:EB$70)/SUM('SDF-RR-Trans'!$CF93:$DV93),0)</f>
        <v>0</v>
      </c>
      <c r="CW39" s="13">
        <f>IFERROR(MMULT('SDF-RR-Trans'!$CF93:$DV93,'Material intensity'!EC$28:EC$70)/SUM('SDF-RR-Trans'!$CF93:$DV93),0)</f>
        <v>0</v>
      </c>
      <c r="CX39" s="13">
        <f>IFERROR(MMULT('SDF-RR-Trans'!$CF93:$DV93,'Material intensity'!ED$28:ED$70)/SUM('SDF-RR-Trans'!$CF93:$DV93),0)</f>
        <v>0</v>
      </c>
      <c r="CY39" s="13">
        <f>IFERROR(MMULT('SDF-RR-Trans'!$CF93:$DV93,'Material intensity'!EE$28:EE$70)/SUM('SDF-RR-Trans'!$CF93:$DV93),0)</f>
        <v>0</v>
      </c>
      <c r="CZ39" s="13">
        <f>IFERROR(MMULT('SDF-RR-Trans'!$CF93:$DV93,'Material intensity'!EF$28:EF$70)/SUM('SDF-RR-Trans'!$CF93:$DV93),0)</f>
        <v>0</v>
      </c>
      <c r="DA39" s="13">
        <f>IFERROR(MMULT('SDF-UR-South'!$CF93:$DV93,'Material intensity'!EG$28:EG$70)/SUM('SDF-UR-South'!$CF93:$DV93),0)</f>
        <v>0</v>
      </c>
      <c r="DB39" s="13">
        <f>IFERROR(MMULT('SDF-UR-South'!$CF93:$DV93,'Material intensity'!EH$28:EH$70)/SUM('SDF-UR-South'!$CF93:$DV93),0)</f>
        <v>0</v>
      </c>
      <c r="DC39" s="13">
        <f>IFERROR(MMULT('SDF-UR-South'!$CF93:$DV93,'Material intensity'!EI$28:EI$70)/SUM('SDF-UR-South'!$CF93:$DV93),0)</f>
        <v>0</v>
      </c>
      <c r="DD39" s="13">
        <f>IFERROR(MMULT('SDF-UR-South'!$CF93:$DV93,'Material intensity'!EJ$28:EJ$70)/SUM('SDF-UR-South'!$CF93:$DV93),0)</f>
        <v>0</v>
      </c>
      <c r="DE39" s="13">
        <f>IFERROR(MMULT('SDF-UR-South'!$CF93:$DV93,'Material intensity'!EK$28:EK$70)/SUM('SDF-UR-South'!$CF93:$DV93),0)</f>
        <v>0</v>
      </c>
      <c r="DF39" s="13">
        <f>IFERROR(MMULT('SDF-RR-South'!$CF93:$DV93,'Material intensity'!EL$28:EL$70)/SUM('SDF-RR-South'!$CF93:$DV93),0)</f>
        <v>0</v>
      </c>
      <c r="DG39" s="13">
        <f>IFERROR(MMULT('SDF-RR-South'!$CF93:$DV93,'Material intensity'!EM$28:EM$70)/SUM('SDF-RR-South'!$CF93:$DV93),0)</f>
        <v>0</v>
      </c>
      <c r="DH39" s="13">
        <f>IFERROR(MMULT('SDF-RR-South'!$CF93:$DV93,'Material intensity'!EN$28:EN$70)/SUM('SDF-RR-South'!$CF93:$DV93),0)</f>
        <v>0</v>
      </c>
      <c r="DI39" s="13">
        <f>IFERROR(MMULT('SDF-RR-South'!$CF93:$DV93,'Material intensity'!EO$28:EO$70)/SUM('SDF-RR-South'!$CF93:$DV93),0)</f>
        <v>0</v>
      </c>
      <c r="DJ39" s="13">
        <f>IFERROR(MMULT('SDF-RR-South'!$CF93:$DV93,'Material intensity'!EP$28:EP$70)/SUM('SDF-RR-South'!$CF93:$DV93),0)</f>
        <v>0</v>
      </c>
      <c r="DM39" s="13">
        <f>BA39*(SUMPRODUCT(('Scenario_selection&amp;Results'!$B$51:$F$51='Material intensity'!DM$3)*('Scenario_selection&amp;Results'!$B$52:$F$52))+1)</f>
        <v>58.248040142479347</v>
      </c>
      <c r="DN39" s="13">
        <f>BB39*(SUMPRODUCT(('Scenario_selection&amp;Results'!$B$51:$F$51='Material intensity'!DN$3)*('Scenario_selection&amp;Results'!$B$52:$F$52))+1)</f>
        <v>317.50858669659925</v>
      </c>
      <c r="DO39" s="13">
        <f>BC39*(SUMPRODUCT(('Scenario_selection&amp;Results'!$B$51:$F$51='Material intensity'!DO$3)*('Scenario_selection&amp;Results'!$B$52:$F$52))+1)</f>
        <v>2.1056562633366598</v>
      </c>
      <c r="DP39" s="13">
        <f>BD39*(SUMPRODUCT(('Scenario_selection&amp;Results'!$B$51:$F$51='Material intensity'!DP$3)*('Scenario_selection&amp;Results'!$B$52:$F$52))+1)</f>
        <v>7.912995562497926</v>
      </c>
      <c r="DQ39" s="13">
        <f>BE39*(SUMPRODUCT(('Scenario_selection&amp;Results'!$B$51:$F$51='Material intensity'!DQ$3)*('Scenario_selection&amp;Results'!$B$52:$F$52))+1)</f>
        <v>67.646095140163169</v>
      </c>
      <c r="DR39" s="13">
        <f>BF39*(SUMPRODUCT(('Scenario_selection&amp;Results'!$B$51:$F$51='Material intensity'!DR$3)*('Scenario_selection&amp;Results'!$B$52:$F$52))+1)</f>
        <v>52.1402887176043</v>
      </c>
      <c r="DS39" s="13">
        <f>BG39*(SUMPRODUCT(('Scenario_selection&amp;Results'!$B$51:$F$51='Material intensity'!DS$3)*('Scenario_selection&amp;Results'!$B$52:$F$52))+1)</f>
        <v>302.26766250034814</v>
      </c>
      <c r="DT39" s="13">
        <f>BH39*(SUMPRODUCT(('Scenario_selection&amp;Results'!$B$51:$F$51='Material intensity'!DT$3)*('Scenario_selection&amp;Results'!$B$52:$F$52))+1)</f>
        <v>1.8682696155735452</v>
      </c>
      <c r="DU39" s="13">
        <f>BI39*(SUMPRODUCT(('Scenario_selection&amp;Results'!$B$51:$F$51='Material intensity'!DU$3)*('Scenario_selection&amp;Results'!$B$52:$F$52))+1)</f>
        <v>7.2919304549526736</v>
      </c>
      <c r="DV39" s="13">
        <f>BJ39*(SUMPRODUCT(('Scenario_selection&amp;Results'!$B$51:$F$51='Material intensity'!DV$3)*('Scenario_selection&amp;Results'!$B$52:$F$52))+1)</f>
        <v>95.478783050251252</v>
      </c>
      <c r="DW39" s="13">
        <f>BK39*(SUMPRODUCT(('Scenario_selection&amp;Results'!$B$51:$F$51='Material intensity'!DW$3)*('Scenario_selection&amp;Results'!$B$52:$F$52))+1)</f>
        <v>58.406036274993461</v>
      </c>
      <c r="DX39" s="13">
        <f>BL39*(SUMPRODUCT(('Scenario_selection&amp;Results'!$B$51:$F$51='Material intensity'!DX$3)*('Scenario_selection&amp;Results'!$B$52:$F$52))+1)</f>
        <v>317.3120974895611</v>
      </c>
      <c r="DY39" s="13">
        <f>BM39*(SUMPRODUCT(('Scenario_selection&amp;Results'!$B$51:$F$51='Material intensity'!DY$3)*('Scenario_selection&amp;Results'!$B$52:$F$52))+1)</f>
        <v>2.1120323947352864</v>
      </c>
      <c r="DZ39" s="13">
        <f>BN39*(SUMPRODUCT(('Scenario_selection&amp;Results'!$B$51:$F$51='Material intensity'!DZ$3)*('Scenario_selection&amp;Results'!$B$52:$F$52))+1)</f>
        <v>7.9262011116117819</v>
      </c>
      <c r="EA39" s="13">
        <f>BO39*(SUMPRODUCT(('Scenario_selection&amp;Results'!$B$51:$F$51='Material intensity'!EA$3)*('Scenario_selection&amp;Results'!$B$52:$F$52))+1)</f>
        <v>67.612454896570895</v>
      </c>
      <c r="EB39" s="13">
        <f>BP39*(SUMPRODUCT(('Scenario_selection&amp;Results'!$B$51:$F$51='Material intensity'!EB$3)*('Scenario_selection&amp;Results'!$B$52:$F$52))+1)</f>
        <v>52.117839856632479</v>
      </c>
      <c r="EC39" s="13">
        <f>BQ39*(SUMPRODUCT(('Scenario_selection&amp;Results'!$B$51:$F$51='Material intensity'!EC$3)*('Scenario_selection&amp;Results'!$B$52:$F$52))+1)</f>
        <v>302.22852999953074</v>
      </c>
      <c r="ED39" s="13">
        <f>BR39*(SUMPRODUCT(('Scenario_selection&amp;Results'!$B$51:$F$51='Material intensity'!ED$3)*('Scenario_selection&amp;Results'!$B$52:$F$52))+1)</f>
        <v>1.8673903800653671</v>
      </c>
      <c r="EE39" s="13">
        <f>BS39*(SUMPRODUCT(('Scenario_selection&amp;Results'!$B$51:$F$51='Material intensity'!EE$3)*('Scenario_selection&amp;Results'!$B$52:$F$52))+1)</f>
        <v>7.2897295020743114</v>
      </c>
      <c r="EF39" s="13">
        <f>BT39*(SUMPRODUCT(('Scenario_selection&amp;Results'!$B$51:$F$51='Material intensity'!EF$3)*('Scenario_selection&amp;Results'!$B$52:$F$52))+1)</f>
        <v>95.561463813504133</v>
      </c>
      <c r="EG39" s="13">
        <f>BU39*(SUMPRODUCT(('Scenario_selection&amp;Results'!$B$51:$F$51='Material intensity'!EG$3)*('Scenario_selection&amp;Results'!$B$52:$F$52))+1)</f>
        <v>58.466752355986984</v>
      </c>
      <c r="EH39" s="13">
        <f>BV39*(SUMPRODUCT(('Scenario_selection&amp;Results'!$B$51:$F$51='Material intensity'!EH$3)*('Scenario_selection&amp;Results'!$B$52:$F$52))+1)</f>
        <v>317.2213695286157</v>
      </c>
      <c r="EI39" s="13">
        <f>BW39*(SUMPRODUCT(('Scenario_selection&amp;Results'!$B$51:$F$51='Material intensity'!EI$3)*('Scenario_selection&amp;Results'!$B$52:$F$52))+1)</f>
        <v>2.1144887322556141</v>
      </c>
      <c r="EJ39" s="13">
        <f>BX39*(SUMPRODUCT(('Scenario_selection&amp;Results'!$B$51:$F$51='Material intensity'!EJ$3)*('Scenario_selection&amp;Results'!$B$52:$F$52))+1)</f>
        <v>7.9312021618769037</v>
      </c>
      <c r="EK39" s="13">
        <f>BY39*(SUMPRODUCT(('Scenario_selection&amp;Results'!$B$51:$F$51='Material intensity'!EK$3)*('Scenario_selection&amp;Results'!$B$52:$F$52))+1)</f>
        <v>67.617209636765523</v>
      </c>
      <c r="EL39" s="13">
        <f>BZ39*(SUMPRODUCT(('Scenario_selection&amp;Results'!$B$51:$F$51='Material intensity'!EL$3)*('Scenario_selection&amp;Results'!$B$52:$F$52))+1)</f>
        <v>52.136546033205384</v>
      </c>
      <c r="EM39" s="13">
        <f>CA39*(SUMPRODUCT(('Scenario_selection&amp;Results'!$B$51:$F$51='Material intensity'!EM$3)*('Scenario_selection&amp;Results'!$B$52:$F$52))+1)</f>
        <v>302.26113831186115</v>
      </c>
      <c r="EN39" s="13">
        <f>CB39*(SUMPRODUCT(('Scenario_selection&amp;Results'!$B$51:$F$51='Material intensity'!EN$3)*('Scenario_selection&amp;Results'!$B$52:$F$52))+1)</f>
        <v>1.8681230290263011</v>
      </c>
      <c r="EO39" s="13">
        <f>CC39*(SUMPRODUCT(('Scenario_selection&amp;Results'!$B$51:$F$51='Material intensity'!EO$3)*('Scenario_selection&amp;Results'!$B$52:$F$52))+1)</f>
        <v>7.2915635110791825</v>
      </c>
      <c r="EP39" s="13">
        <f>CD39*(SUMPRODUCT(('Scenario_selection&amp;Results'!$B$51:$F$51='Material intensity'!EP$3)*('Scenario_selection&amp;Results'!$B$52:$F$52))+1)</f>
        <v>95.492567625027789</v>
      </c>
      <c r="ES39" s="13">
        <f>BA39*(SUMPRODUCT(('Scenario_selection&amp;Results'!$B$51:$F$51='Material intensity'!DM$3)*('Scenario_selection&amp;Results'!$B$52:$F$52)))</f>
        <v>0</v>
      </c>
      <c r="ET39" s="13">
        <f>BB39*(SUMPRODUCT(('Scenario_selection&amp;Results'!$B$51:$F$51='Material intensity'!DN$3)*('Scenario_selection&amp;Results'!$B$52:$F$52)))</f>
        <v>0</v>
      </c>
      <c r="EU39" s="13">
        <f>BC39*(SUMPRODUCT(('Scenario_selection&amp;Results'!$B$51:$F$51='Material intensity'!DO$3)*('Scenario_selection&amp;Results'!$B$52:$F$52)))</f>
        <v>0.35094271055610998</v>
      </c>
      <c r="EV39" s="13">
        <f>BD39*(SUMPRODUCT(('Scenario_selection&amp;Results'!$B$51:$F$51='Material intensity'!DP$3)*('Scenario_selection&amp;Results'!$B$52:$F$52)))</f>
        <v>1.3188325937496543</v>
      </c>
      <c r="EW39" s="13">
        <f>BE39*(SUMPRODUCT(('Scenario_selection&amp;Results'!$B$51:$F$51='Material intensity'!DQ$3)*('Scenario_selection&amp;Results'!$B$52:$F$52)))</f>
        <v>11.274349190027195</v>
      </c>
      <c r="EX39" s="13">
        <f>BF39*(SUMPRODUCT(('Scenario_selection&amp;Results'!$B$51:$F$51='Material intensity'!DR$3)*('Scenario_selection&amp;Results'!$B$52:$F$52)))</f>
        <v>0</v>
      </c>
      <c r="EY39" s="13">
        <f>BG39*(SUMPRODUCT(('Scenario_selection&amp;Results'!$B$51:$F$51='Material intensity'!DS$3)*('Scenario_selection&amp;Results'!$B$52:$F$52)))</f>
        <v>0</v>
      </c>
      <c r="EZ39" s="13">
        <f>BH39*(SUMPRODUCT(('Scenario_selection&amp;Results'!$B$51:$F$51='Material intensity'!DT$3)*('Scenario_selection&amp;Results'!$B$52:$F$52)))</f>
        <v>0.31137826926225753</v>
      </c>
      <c r="FA39" s="13">
        <f>BI39*(SUMPRODUCT(('Scenario_selection&amp;Results'!$B$51:$F$51='Material intensity'!DU$3)*('Scenario_selection&amp;Results'!$B$52:$F$52)))</f>
        <v>1.2153217424921126</v>
      </c>
      <c r="FB39" s="13">
        <f>BJ39*(SUMPRODUCT(('Scenario_selection&amp;Results'!$B$51:$F$51='Material intensity'!DV$3)*('Scenario_selection&amp;Results'!$B$52:$F$52)))</f>
        <v>15.913130508375211</v>
      </c>
      <c r="FC39" s="13">
        <f>BK39*(SUMPRODUCT(('Scenario_selection&amp;Results'!$B$51:$F$51='Material intensity'!DW$3)*('Scenario_selection&amp;Results'!$B$52:$F$52)))</f>
        <v>0</v>
      </c>
      <c r="FD39" s="13">
        <f>BL39*(SUMPRODUCT(('Scenario_selection&amp;Results'!$B$51:$F$51='Material intensity'!DX$3)*('Scenario_selection&amp;Results'!$B$52:$F$52)))</f>
        <v>0</v>
      </c>
      <c r="FE39" s="13">
        <f>BM39*(SUMPRODUCT(('Scenario_selection&amp;Results'!$B$51:$F$51='Material intensity'!DY$3)*('Scenario_selection&amp;Results'!$B$52:$F$52)))</f>
        <v>0.3520053991225478</v>
      </c>
      <c r="FF39" s="13">
        <f>BN39*(SUMPRODUCT(('Scenario_selection&amp;Results'!$B$51:$F$51='Material intensity'!DZ$3)*('Scenario_selection&amp;Results'!$B$52:$F$52)))</f>
        <v>1.3210335186019639</v>
      </c>
      <c r="FG39" s="13">
        <f>BO39*(SUMPRODUCT(('Scenario_selection&amp;Results'!$B$51:$F$51='Material intensity'!EA$3)*('Scenario_selection&amp;Results'!$B$52:$F$52)))</f>
        <v>11.268742482761816</v>
      </c>
      <c r="FH39" s="13">
        <f>BP39*(SUMPRODUCT(('Scenario_selection&amp;Results'!$B$51:$F$51='Material intensity'!EB$3)*('Scenario_selection&amp;Results'!$B$52:$F$52)))</f>
        <v>0</v>
      </c>
      <c r="FI39" s="13">
        <f>BQ39*(SUMPRODUCT(('Scenario_selection&amp;Results'!$B$51:$F$51='Material intensity'!EC$3)*('Scenario_selection&amp;Results'!$B$52:$F$52)))</f>
        <v>0</v>
      </c>
      <c r="FJ39" s="13">
        <f>BR39*(SUMPRODUCT(('Scenario_selection&amp;Results'!$B$51:$F$51='Material intensity'!ED$3)*('Scenario_selection&amp;Results'!$B$52:$F$52)))</f>
        <v>0.31123173001089455</v>
      </c>
      <c r="FK39" s="13">
        <f>BS39*(SUMPRODUCT(('Scenario_selection&amp;Results'!$B$51:$F$51='Material intensity'!EE$3)*('Scenario_selection&amp;Results'!$B$52:$F$52)))</f>
        <v>1.2149549170123854</v>
      </c>
      <c r="FL39" s="13">
        <f>BT39*(SUMPRODUCT(('Scenario_selection&amp;Results'!$B$51:$F$51='Material intensity'!EF$3)*('Scenario_selection&amp;Results'!$B$52:$F$52)))</f>
        <v>15.926910635584022</v>
      </c>
      <c r="FM39" s="13">
        <f>BU39*(SUMPRODUCT(('Scenario_selection&amp;Results'!$B$51:$F$51='Material intensity'!EG$3)*('Scenario_selection&amp;Results'!$B$52:$F$52)))</f>
        <v>0</v>
      </c>
      <c r="FN39" s="13">
        <f>BV39*(SUMPRODUCT(('Scenario_selection&amp;Results'!$B$51:$F$51='Material intensity'!EH$3)*('Scenario_selection&amp;Results'!$B$52:$F$52)))</f>
        <v>0</v>
      </c>
      <c r="FO39" s="13">
        <f>BW39*(SUMPRODUCT(('Scenario_selection&amp;Results'!$B$51:$F$51='Material intensity'!EI$3)*('Scenario_selection&amp;Results'!$B$52:$F$52)))</f>
        <v>0.35241478870926901</v>
      </c>
      <c r="FP39" s="13">
        <f>BX39*(SUMPRODUCT(('Scenario_selection&amp;Results'!$B$51:$F$51='Material intensity'!EJ$3)*('Scenario_selection&amp;Results'!$B$52:$F$52)))</f>
        <v>1.3218670269794841</v>
      </c>
      <c r="FQ39" s="13">
        <f>BY39*(SUMPRODUCT(('Scenario_selection&amp;Results'!$B$51:$F$51='Material intensity'!EK$3)*('Scenario_selection&amp;Results'!$B$52:$F$52)))</f>
        <v>11.269534939460922</v>
      </c>
      <c r="FR39" s="13">
        <f>BZ39*(SUMPRODUCT(('Scenario_selection&amp;Results'!$B$51:$F$51='Material intensity'!EL$3)*('Scenario_selection&amp;Results'!$B$52:$F$52)))</f>
        <v>0</v>
      </c>
      <c r="FS39" s="13">
        <f>CA39*(SUMPRODUCT(('Scenario_selection&amp;Results'!$B$51:$F$51='Material intensity'!EM$3)*('Scenario_selection&amp;Results'!$B$52:$F$52)))</f>
        <v>0</v>
      </c>
      <c r="FT39" s="13">
        <f>CB39*(SUMPRODUCT(('Scenario_selection&amp;Results'!$B$51:$F$51='Material intensity'!EN$3)*('Scenario_selection&amp;Results'!$B$52:$F$52)))</f>
        <v>0.31135383817105022</v>
      </c>
      <c r="FU39" s="13">
        <f>CC39*(SUMPRODUCT(('Scenario_selection&amp;Results'!$B$51:$F$51='Material intensity'!EO$3)*('Scenario_selection&amp;Results'!$B$52:$F$52)))</f>
        <v>1.2152605851798639</v>
      </c>
      <c r="FV39" s="13">
        <f>CD39*(SUMPRODUCT(('Scenario_selection&amp;Results'!$B$51:$F$51='Material intensity'!EP$3)*('Scenario_selection&amp;Results'!$B$52:$F$52)))</f>
        <v>15.915427937504631</v>
      </c>
    </row>
    <row r="40" spans="1:178" x14ac:dyDescent="0.3">
      <c r="A40" s="13">
        <v>2030</v>
      </c>
      <c r="B40" s="67">
        <v>262</v>
      </c>
      <c r="C40" s="67">
        <v>85</v>
      </c>
      <c r="D40" s="67">
        <v>8.6</v>
      </c>
      <c r="E40" s="67">
        <v>20.87</v>
      </c>
      <c r="F40" s="67">
        <v>0</v>
      </c>
      <c r="G40" s="67"/>
      <c r="H40" s="67">
        <v>62.52</v>
      </c>
      <c r="I40" s="67">
        <v>346.47</v>
      </c>
      <c r="J40" s="67">
        <v>1.887</v>
      </c>
      <c r="K40" s="67">
        <v>7.03</v>
      </c>
      <c r="L40" s="67">
        <v>22.43</v>
      </c>
      <c r="N40" s="67">
        <v>20.8</v>
      </c>
      <c r="O40" s="67">
        <v>169.31</v>
      </c>
      <c r="P40" s="67">
        <v>0.56000000000000005</v>
      </c>
      <c r="Q40" s="67">
        <v>3.2</v>
      </c>
      <c r="R40" s="67">
        <v>251.59</v>
      </c>
      <c r="S40" s="67"/>
      <c r="U40" s="68">
        <f>(SUMPRODUCT((Scenarios!$A$4:$A$204='Material intensity'!$A40)*(Scenarios!$B$4:$B$204='Scenario_selection&amp;Results'!$D$9)*Scenarios!$AC$4:$AC$204)*B40+H40*(1-SUMPRODUCT((Scenarios!$A$4:$A$204='Material intensity'!$A40)*(Scenarios!$B$4:$B$204='Scenario_selection&amp;Results'!$D$9)*Scenarios!$AC$4:$AC$204)-Scenarios!AE29)+N40*Scenarios!AE29)*(1-SUMPRODUCT((Scenarios!$A$4:$A$204='Material intensity'!$A40)*(Scenarios!$B$4:$B$204='Scenario_selection&amp;Results'!$D$11)*Scenarios!$AG$4:$AG$204)*0.3)</f>
        <v>78.193428571428583</v>
      </c>
      <c r="V40" s="69">
        <f>(SUMPRODUCT((Scenarios!$A$4:$A$204='Material intensity'!$A40)*(Scenarios!$B$4:$B$204='Scenario_selection&amp;Results'!$D$9)*Scenarios!$AC$4:$AC$204)*C40+I40*(1-SUMPRODUCT((Scenarios!$A$4:$A$204='Material intensity'!$A40)*(Scenarios!$B$4:$B$204='Scenario_selection&amp;Results'!$D$9)*Scenarios!$AC$4:$AC$204)-Scenarios!AE29)+O40*Scenarios!AE29)*(1-SUMPRODUCT((Scenarios!$A$4:$A$204='Material intensity'!$A40)*(Scenarios!$B$4:$B$204='Scenario_selection&amp;Results'!$D$11)*Scenarios!$AG$4:$AG$204)*0.2)</f>
        <v>325.92592857142859</v>
      </c>
      <c r="W40" s="68">
        <f>(SUMPRODUCT((Scenarios!$A$4:$A$204='Material intensity'!$A40)*(Scenarios!$B$4:$B$204='Scenario_selection&amp;Results'!$D$9)*Scenarios!$AC$4:$AC$204)*D40+J40*(1-SUMPRODUCT((Scenarios!$A$4:$A$204='Material intensity'!$A40)*(Scenarios!$B$4:$B$204='Scenario_selection&amp;Results'!$D$9)*Scenarios!$AC$4:$AC$204)-Scenarios!AE29)+P40*Scenarios!AE29)</f>
        <v>2.4144500000000004</v>
      </c>
      <c r="X40" s="68">
        <f>(SUMPRODUCT((Scenarios!$A$4:$A$204='Material intensity'!$A40)*(Scenarios!$B$4:$B$204='Scenario_selection&amp;Results'!$D$9)*Scenarios!$AC$4:$AC$204)*E40+K40*(1-SUMPRODUCT((Scenarios!$A$4:$A$204='Material intensity'!$A40)*(Scenarios!$B$4:$B$204='Scenario_selection&amp;Results'!$D$9)*Scenarios!$AC$4:$AC$204)-Scenarios!AE29)+Q40*Scenarios!AE29)</f>
        <v>8.1174285714285723</v>
      </c>
      <c r="Y40" s="68">
        <f>(SUMPRODUCT((Scenarios!$A$4:$A$204='Material intensity'!$A40)*(Scenarios!$B$4:$B$204='Scenario_selection&amp;Results'!$D$9)*Scenarios!$AC$4:$AC$204)*F40+L40*(1-SUMPRODUCT((Scenarios!$A$4:$A$204='Material intensity'!$A40)*(Scenarios!$B$4:$B$204='Scenario_selection&amp;Results'!$D$9)*Scenarios!$AC$4:$AC$204)-Scenarios!AE29)+R40*Scenarios!AE29)</f>
        <v>20.667642857142855</v>
      </c>
      <c r="Z40" s="13">
        <f>(SUMPRODUCT((Scenarios!$A$4:$A$204='Material intensity'!$A40)*(Scenarios!$B$4:$B$204='Scenario_selection&amp;Results'!$D$9)*Scenarios!$AD$4:$AD$204)*B40+H40*(1-SUMPRODUCT((Scenarios!$A$4:$A$204='Material intensity'!$A40)*(Scenarios!$B$4:$B$204='Scenario_selection&amp;Results'!$D$9)*Scenarios!$AD$4:$AD$204)-Scenarios!AF29)+N40*Scenarios!AF29)*(1-SUMPRODUCT((Scenarios!$A$4:$A$204='Material intensity'!$A40)*(Scenarios!$B$4:$B$204='Scenario_selection&amp;Results'!$D$11)*Scenarios!$AG$4:$AG$204)*0.3)</f>
        <v>71.069142857142865</v>
      </c>
      <c r="AA40" s="13">
        <f>(SUMPRODUCT((Scenarios!$A$4:$A$204='Material intensity'!$A40)*(Scenarios!$B$4:$B$204='Scenario_selection&amp;Results'!$D$9)*Scenarios!$AD$4:$AD$204)*C40+I40*(1-SUMPRODUCT((Scenarios!$A$4:$A$204='Material intensity'!$A40)*(Scenarios!$B$4:$B$204='Scenario_selection&amp;Results'!$D$9)*Scenarios!$AD$4:$AD$204)-Scenarios!AF29)+O40*Scenarios!AF29)*(1-SUMPRODUCT((Scenarios!$A$4:$A$204='Material intensity'!$A40)*(Scenarios!$B$4:$B$204='Scenario_selection&amp;Results'!$D$11)*Scenarios!$AG$4:$AG$204)*0.2)</f>
        <v>335.26414285714293</v>
      </c>
      <c r="AB40" s="13">
        <f>(SUMPRODUCT((Scenarios!$A$4:$A$204='Material intensity'!$A40)*(Scenarios!$B$4:$B$204='Scenario_selection&amp;Results'!$D$9)*Scenarios!$AD$4:$AD$204)*D40+J40*(1-SUMPRODUCT((Scenarios!$A$4:$A$204='Material intensity'!$A40)*(Scenarios!$B$4:$B$204='Scenario_selection&amp;Results'!$D$9)*Scenarios!$AD$4:$AD$204)-Scenarios!AF29)+P40*Scenarios!AF29)</f>
        <v>2.1747000000000001</v>
      </c>
      <c r="AC40" s="13">
        <f>(SUMPRODUCT((Scenarios!$A$4:$A$204='Material intensity'!$A40)*(Scenarios!$B$4:$B$204='Scenario_selection&amp;Results'!$D$9)*Scenarios!$AD$4:$AD$204)*E40+K40*(1-SUMPRODUCT((Scenarios!$A$4:$A$204='Material intensity'!$A40)*(Scenarios!$B$4:$B$204='Scenario_selection&amp;Results'!$D$9)*Scenarios!$AD$4:$AD$204)-Scenarios!AF29)+Q40*Scenarios!AF29)</f>
        <v>7.6231428571428577</v>
      </c>
      <c r="AD40" s="13">
        <f>(SUMPRODUCT((Scenarios!$A$4:$A$204='Material intensity'!$A40)*(Scenarios!$B$4:$B$204='Scenario_selection&amp;Results'!$D$9)*Scenarios!$AD$4:$AD$204)*F40+L40*(1-SUMPRODUCT((Scenarios!$A$4:$A$204='Material intensity'!$A40)*(Scenarios!$B$4:$B$204='Scenario_selection&amp;Results'!$D$9)*Scenarios!$AD$4:$AD$204)-Scenarios!AF29)+R40*Scenarios!AF29)</f>
        <v>21.468714285714288</v>
      </c>
      <c r="AE40" s="13">
        <f t="shared" si="45"/>
        <v>78.193428571428583</v>
      </c>
      <c r="AF40" s="13">
        <f t="shared" si="46"/>
        <v>325.92592857142859</v>
      </c>
      <c r="AG40" s="13">
        <f t="shared" si="47"/>
        <v>2.4144500000000004</v>
      </c>
      <c r="AH40" s="13">
        <f t="shared" si="48"/>
        <v>8.1174285714285723</v>
      </c>
      <c r="AI40" s="13">
        <f t="shared" si="49"/>
        <v>20.667642857142855</v>
      </c>
      <c r="AJ40" s="13">
        <f t="shared" si="50"/>
        <v>71.069142857142865</v>
      </c>
      <c r="AK40" s="13">
        <f t="shared" si="51"/>
        <v>335.26414285714293</v>
      </c>
      <c r="AL40" s="13">
        <f t="shared" si="52"/>
        <v>2.1747000000000001</v>
      </c>
      <c r="AM40" s="13">
        <f t="shared" si="53"/>
        <v>7.6231428571428577</v>
      </c>
      <c r="AN40" s="13">
        <f t="shared" si="54"/>
        <v>21.468714285714288</v>
      </c>
      <c r="AO40" s="13">
        <f t="shared" si="55"/>
        <v>78.193428571428583</v>
      </c>
      <c r="AP40" s="13">
        <f t="shared" si="56"/>
        <v>325.92592857142859</v>
      </c>
      <c r="AQ40" s="13">
        <f t="shared" si="57"/>
        <v>2.4144500000000004</v>
      </c>
      <c r="AR40" s="13">
        <f t="shared" si="58"/>
        <v>8.1174285714285723</v>
      </c>
      <c r="AS40" s="13">
        <f t="shared" si="59"/>
        <v>20.667642857142855</v>
      </c>
      <c r="AT40" s="13">
        <f t="shared" si="40"/>
        <v>71.069142857142865</v>
      </c>
      <c r="AU40" s="13">
        <f t="shared" si="41"/>
        <v>335.26414285714293</v>
      </c>
      <c r="AV40" s="13">
        <f t="shared" si="42"/>
        <v>2.1747000000000001</v>
      </c>
      <c r="AW40" s="13">
        <f t="shared" si="43"/>
        <v>7.6231428571428577</v>
      </c>
      <c r="AX40" s="13">
        <f t="shared" si="44"/>
        <v>21.468714285714288</v>
      </c>
      <c r="BA40" s="13">
        <f>MMULT('SDF-UR-North'!$I94:$BW94,'Material intensity'!U$4:U$70)/SUM('SDF-UR-North'!$I94:$BW94)</f>
        <v>58.478009590020477</v>
      </c>
      <c r="BB40" s="13">
        <f>MMULT('SDF-UR-North'!$I94:$BW94,'Material intensity'!V$4:V$70)/SUM('SDF-UR-North'!$I94:$BW94)</f>
        <v>317.30005080755069</v>
      </c>
      <c r="BC40" s="13">
        <f>MMULT('SDF-UR-North'!$I94:$BW94,'Material intensity'!W$4:W$70)/SUM('SDF-UR-North'!$I94:$BW94)</f>
        <v>1.7624217526633184</v>
      </c>
      <c r="BD40" s="13">
        <f>MMULT('SDF-UR-North'!$I94:$BW94,'Material intensity'!X$4:X$70)/SUM('SDF-UR-North'!$I94:$BW94)</f>
        <v>6.6104931660070427</v>
      </c>
      <c r="BE40" s="13">
        <f>MMULT('SDF-UR-North'!$I94:$BW94,'Material intensity'!Y$4:Y$70)/SUM('SDF-UR-North'!$I94:$BW94)</f>
        <v>56.255944719759519</v>
      </c>
      <c r="BF40" s="13">
        <f>MMULT('SDF-RR-North'!$I94:$BW94,'Material intensity'!Z$4:Z$70)/SUM('SDF-RR-North'!$I94:$BW94)</f>
        <v>52.165269790391413</v>
      </c>
      <c r="BG40" s="13">
        <f>MMULT('SDF-RR-North'!$I94:$BW94,'Material intensity'!AA$4:AA$70)/SUM('SDF-RR-North'!$I94:$BW94)</f>
        <v>302.3112091129131</v>
      </c>
      <c r="BH40" s="13">
        <f>MMULT('SDF-RR-North'!$I94:$BW94,'Material intensity'!AB$4:AB$70)/SUM('SDF-RR-North'!$I94:$BW94)</f>
        <v>1.5577066900628185</v>
      </c>
      <c r="BI40" s="13">
        <f>MMULT('SDF-RR-North'!$I94:$BW94,'Material intensity'!AC$4:AC$70)/SUM('SDF-RR-North'!$I94:$BW94)</f>
        <v>6.0786497278200402</v>
      </c>
      <c r="BJ40" s="13">
        <f>MMULT('SDF-RR-North'!$I94:$BW94,'Material intensity'!AD$4:AD$70)/SUM('SDF-RR-North'!$I94:$BW94)</f>
        <v>79.488979974556941</v>
      </c>
      <c r="BK40" s="13">
        <f>MMULT('SDF-UR-Trans'!$I94:$BW94,'Material intensity'!U$4:U$70)/SUM('SDF-UR-Trans'!$I94:$BW94)</f>
        <v>58.663120302841854</v>
      </c>
      <c r="BL40" s="13">
        <f>MMULT('SDF-UR-Trans'!$I94:$BW94,'Material intensity'!V$4:V$70)/SUM('SDF-UR-Trans'!$I94:$BW94)</f>
        <v>317.07192703760143</v>
      </c>
      <c r="BM40" s="13">
        <f>MMULT('SDF-UR-Trans'!$I94:$BW94,'Material intensity'!W$4:W$70)/SUM('SDF-UR-Trans'!$I94:$BW94)</f>
        <v>1.7686463718295233</v>
      </c>
      <c r="BN40" s="13">
        <f>MMULT('SDF-UR-Trans'!$I94:$BW94,'Material intensity'!X$4:X$70)/SUM('SDF-UR-Trans'!$I94:$BW94)</f>
        <v>6.6233947707326566</v>
      </c>
      <c r="BO40" s="13">
        <f>MMULT('SDF-UR-Trans'!$I94:$BW94,'Material intensity'!Y$4:Y$70)/SUM('SDF-UR-Trans'!$I94:$BW94)</f>
        <v>56.22108053538232</v>
      </c>
      <c r="BP40" s="13">
        <f>MMULT('SDF-RR-Trans'!$I94:$BW94,'Material intensity'!Z$4:Z$70)/SUM('SDF-RR-Trans'!$I94:$BW94)</f>
        <v>52.133073812665408</v>
      </c>
      <c r="BQ40" s="13">
        <f>MMULT('SDF-RR-Trans'!$I94:$BW94,'Material intensity'!AA$4:AA$70)/SUM('SDF-RR-Trans'!$I94:$BW94)</f>
        <v>302.25508559171249</v>
      </c>
      <c r="BR40" s="13">
        <f>MMULT('SDF-RR-Trans'!$I94:$BW94,'Material intensity'!AB$4:AB$70)/SUM('SDF-RR-Trans'!$I94:$BW94)</f>
        <v>1.5566558629231266</v>
      </c>
      <c r="BS40" s="13">
        <f>MMULT('SDF-RR-Trans'!$I94:$BW94,'Material intensity'!AC$4:AC$70)/SUM('SDF-RR-Trans'!$I94:$BW94)</f>
        <v>6.0760192369034947</v>
      </c>
      <c r="BT40" s="13">
        <f>MMULT('SDF-RR-Trans'!$I94:$BW94,'Material intensity'!AD$4:AD$70)/SUM('SDF-RR-Trans'!$I94:$BW94)</f>
        <v>79.587796718362824</v>
      </c>
      <c r="BU40" s="13">
        <f>MMULT('SDF-UR-South'!$I94:$BW94,'Material intensity'!U$4:U$70)/SUM('SDF-UR-South'!$I94:$BW94)</f>
        <v>58.720021640147081</v>
      </c>
      <c r="BV40" s="13">
        <f>MMULT('SDF-UR-South'!$I94:$BW94,'Material intensity'!V$4:V$70)/SUM('SDF-UR-South'!$I94:$BW94)</f>
        <v>316.98009500741665</v>
      </c>
      <c r="BW40" s="13">
        <f>MMULT('SDF-UR-South'!$I94:$BW94,'Material intensity'!W$4:W$70)/SUM('SDF-UR-South'!$I94:$BW94)</f>
        <v>1.7705669709884946</v>
      </c>
      <c r="BX40" s="13">
        <f>MMULT('SDF-UR-South'!$I94:$BW94,'Material intensity'!X$4:X$70)/SUM('SDF-UR-South'!$I94:$BW94)</f>
        <v>6.6272730146201049</v>
      </c>
      <c r="BY40" s="13">
        <f>MMULT('SDF-UR-South'!$I94:$BW94,'Material intensity'!Y$4:Y$70)/SUM('SDF-UR-South'!$I94:$BW94)</f>
        <v>56.231381830992099</v>
      </c>
      <c r="BZ40" s="13">
        <f>MMULT('SDF-RR-South'!$I94:$BW94,'Material intensity'!Z$4:Z$70)/SUM('SDF-RR-South'!$I94:$BW94)</f>
        <v>52.158334423205496</v>
      </c>
      <c r="CA40" s="13">
        <f>MMULT('SDF-RR-South'!$I94:$BW94,'Material intensity'!AA$4:AA$70)/SUM('SDF-RR-South'!$I94:$BW94)</f>
        <v>302.29911949008482</v>
      </c>
      <c r="CB40" s="13">
        <f>MMULT('SDF-RR-South'!$I94:$BW94,'Material intensity'!AB$4:AB$70)/SUM('SDF-RR-South'!$I94:$BW94)</f>
        <v>1.5574803303565017</v>
      </c>
      <c r="CC40" s="13">
        <f>MMULT('SDF-RR-South'!$I94:$BW94,'Material intensity'!AC$4:AC$70)/SUM('SDF-RR-South'!$I94:$BW94)</f>
        <v>6.0780830911879535</v>
      </c>
      <c r="CD40" s="13">
        <f>MMULT('SDF-RR-South'!$I94:$BW94,'Material intensity'!AD$4:AD$70)/SUM('SDF-RR-South'!$I94:$BW94)</f>
        <v>79.510266186401154</v>
      </c>
      <c r="CG40" s="13">
        <f>IFERROR(MMULT('SDF-UR-North'!$CF94:$DV94,'Material intensity'!DM$28:DM$70)/SUM('SDF-UR-North'!$CF94:$DV94),0)</f>
        <v>0</v>
      </c>
      <c r="CH40" s="13">
        <f>IFERROR(MMULT('SDF-UR-North'!$CF94:$DV94,'Material intensity'!DN$28:DN$70)/SUM('SDF-UR-North'!$CF94:$DV94),0)</f>
        <v>0</v>
      </c>
      <c r="CI40" s="13">
        <f>IFERROR(MMULT('SDF-UR-North'!$CF94:$DV94,'Material intensity'!DO$28:DO$70)/SUM('SDF-UR-North'!$CF94:$DV94),0)</f>
        <v>0</v>
      </c>
      <c r="CJ40" s="13">
        <f>IFERROR(MMULT('SDF-UR-North'!$CF94:$DV94,'Material intensity'!DP$28:DP$70)/SUM('SDF-UR-North'!$CF94:$DV94),0)</f>
        <v>0</v>
      </c>
      <c r="CK40" s="13">
        <f>IFERROR(MMULT('SDF-UR-North'!$CF94:$DV94,'Material intensity'!DQ$28:DQ$70)/SUM('SDF-UR-North'!$CF94:$DV94),0)</f>
        <v>0</v>
      </c>
      <c r="CL40" s="13">
        <f>IFERROR(MMULT('SDF-RR-North'!$CF94:$DV94,'Material intensity'!DR$28:DR$70)/SUM('SDF-RR-North'!$CF94:$DV94),0)</f>
        <v>0</v>
      </c>
      <c r="CM40" s="13">
        <f>IFERROR(MMULT('SDF-RR-North'!$CF94:$DV94,'Material intensity'!DS$28:DS$70)/SUM('SDF-RR-North'!$CF94:$DV94),0)</f>
        <v>0</v>
      </c>
      <c r="CN40" s="13">
        <f>IFERROR(MMULT('SDF-RR-North'!$CF94:$DV94,'Material intensity'!DT$28:DT$70)/SUM('SDF-RR-North'!$CF94:$DV94),0)</f>
        <v>0</v>
      </c>
      <c r="CO40" s="13">
        <f>IFERROR(MMULT('SDF-RR-North'!$CF94:$DV94,'Material intensity'!DU$28:DU$70)/SUM('SDF-RR-North'!$CF94:$DV94),0)</f>
        <v>0</v>
      </c>
      <c r="CP40" s="13">
        <f>IFERROR(MMULT('SDF-RR-North'!$CF94:$DV94,'Material intensity'!DV$28:DV$70)/SUM('SDF-RR-North'!$CF94:$DV94),0)</f>
        <v>0</v>
      </c>
      <c r="CQ40" s="13">
        <f>IFERROR(MMULT('SDF-UR-Trans'!$CF94:$DV94,'Material intensity'!DW$28:DW$70)/SUM('SDF-UR-Trans'!$CF94:$DV94),0)</f>
        <v>0</v>
      </c>
      <c r="CR40" s="13">
        <f>IFERROR(MMULT('SDF-UR-Trans'!$CF94:$DV94,'Material intensity'!DX$28:DX$70)/SUM('SDF-UR-Trans'!$CF94:$DV94),0)</f>
        <v>0</v>
      </c>
      <c r="CS40" s="13">
        <f>IFERROR(MMULT('SDF-UR-Trans'!$CF94:$DV94,'Material intensity'!DY$28:DY$70)/SUM('SDF-UR-Trans'!$CF94:$DV94),0)</f>
        <v>0</v>
      </c>
      <c r="CT40" s="13">
        <f>IFERROR(MMULT('SDF-UR-Trans'!$CF94:$DV94,'Material intensity'!DZ$28:DZ$70)/SUM('SDF-UR-Trans'!$CF94:$DV94),0)</f>
        <v>0</v>
      </c>
      <c r="CU40" s="13">
        <f>IFERROR(MMULT('SDF-UR-Trans'!$CF94:$DV94,'Material intensity'!EA$28:EA$70)/SUM('SDF-UR-Trans'!$CF94:$DV94),0)</f>
        <v>0</v>
      </c>
      <c r="CV40" s="13">
        <f>IFERROR(MMULT('SDF-RR-Trans'!$CF94:$DV94,'Material intensity'!EB$28:EB$70)/SUM('SDF-RR-Trans'!$CF94:$DV94),0)</f>
        <v>0</v>
      </c>
      <c r="CW40" s="13">
        <f>IFERROR(MMULT('SDF-RR-Trans'!$CF94:$DV94,'Material intensity'!EC$28:EC$70)/SUM('SDF-RR-Trans'!$CF94:$DV94),0)</f>
        <v>0</v>
      </c>
      <c r="CX40" s="13">
        <f>IFERROR(MMULT('SDF-RR-Trans'!$CF94:$DV94,'Material intensity'!ED$28:ED$70)/SUM('SDF-RR-Trans'!$CF94:$DV94),0)</f>
        <v>0</v>
      </c>
      <c r="CY40" s="13">
        <f>IFERROR(MMULT('SDF-RR-Trans'!$CF94:$DV94,'Material intensity'!EE$28:EE$70)/SUM('SDF-RR-Trans'!$CF94:$DV94),0)</f>
        <v>0</v>
      </c>
      <c r="CZ40" s="13">
        <f>IFERROR(MMULT('SDF-RR-Trans'!$CF94:$DV94,'Material intensity'!EF$28:EF$70)/SUM('SDF-RR-Trans'!$CF94:$DV94),0)</f>
        <v>0</v>
      </c>
      <c r="DA40" s="13">
        <f>IFERROR(MMULT('SDF-UR-South'!$CF94:$DV94,'Material intensity'!EG$28:EG$70)/SUM('SDF-UR-South'!$CF94:$DV94),0)</f>
        <v>0</v>
      </c>
      <c r="DB40" s="13">
        <f>IFERROR(MMULT('SDF-UR-South'!$CF94:$DV94,'Material intensity'!EH$28:EH$70)/SUM('SDF-UR-South'!$CF94:$DV94),0)</f>
        <v>0</v>
      </c>
      <c r="DC40" s="13">
        <f>IFERROR(MMULT('SDF-UR-South'!$CF94:$DV94,'Material intensity'!EI$28:EI$70)/SUM('SDF-UR-South'!$CF94:$DV94),0)</f>
        <v>0</v>
      </c>
      <c r="DD40" s="13">
        <f>IFERROR(MMULT('SDF-UR-South'!$CF94:$DV94,'Material intensity'!EJ$28:EJ$70)/SUM('SDF-UR-South'!$CF94:$DV94),0)</f>
        <v>0</v>
      </c>
      <c r="DE40" s="13">
        <f>IFERROR(MMULT('SDF-UR-South'!$CF94:$DV94,'Material intensity'!EK$28:EK$70)/SUM('SDF-UR-South'!$CF94:$DV94),0)</f>
        <v>0</v>
      </c>
      <c r="DF40" s="13">
        <f>IFERROR(MMULT('SDF-RR-South'!$CF94:$DV94,'Material intensity'!EL$28:EL$70)/SUM('SDF-RR-South'!$CF94:$DV94),0)</f>
        <v>0</v>
      </c>
      <c r="DG40" s="13">
        <f>IFERROR(MMULT('SDF-RR-South'!$CF94:$DV94,'Material intensity'!EM$28:EM$70)/SUM('SDF-RR-South'!$CF94:$DV94),0)</f>
        <v>0</v>
      </c>
      <c r="DH40" s="13">
        <f>IFERROR(MMULT('SDF-RR-South'!$CF94:$DV94,'Material intensity'!EN$28:EN$70)/SUM('SDF-RR-South'!$CF94:$DV94),0)</f>
        <v>0</v>
      </c>
      <c r="DI40" s="13">
        <f>IFERROR(MMULT('SDF-RR-South'!$CF94:$DV94,'Material intensity'!EO$28:EO$70)/SUM('SDF-RR-South'!$CF94:$DV94),0)</f>
        <v>0</v>
      </c>
      <c r="DJ40" s="13">
        <f>IFERROR(MMULT('SDF-RR-South'!$CF94:$DV94,'Material intensity'!EP$28:EP$70)/SUM('SDF-RR-South'!$CF94:$DV94),0)</f>
        <v>0</v>
      </c>
      <c r="DM40" s="13">
        <f>BA40*(SUMPRODUCT(('Scenario_selection&amp;Results'!$B$51:$F$51='Material intensity'!DM$3)*('Scenario_selection&amp;Results'!$B$52:$F$52))+1)</f>
        <v>58.478009590020477</v>
      </c>
      <c r="DN40" s="13">
        <f>BB40*(SUMPRODUCT(('Scenario_selection&amp;Results'!$B$51:$F$51='Material intensity'!DN$3)*('Scenario_selection&amp;Results'!$B$52:$F$52))+1)</f>
        <v>317.30005080755069</v>
      </c>
      <c r="DO40" s="13">
        <f>BC40*(SUMPRODUCT(('Scenario_selection&amp;Results'!$B$51:$F$51='Material intensity'!DO$3)*('Scenario_selection&amp;Results'!$B$52:$F$52))+1)</f>
        <v>2.1149061031959819</v>
      </c>
      <c r="DP40" s="13">
        <f>BD40*(SUMPRODUCT(('Scenario_selection&amp;Results'!$B$51:$F$51='Material intensity'!DP$3)*('Scenario_selection&amp;Results'!$B$52:$F$52))+1)</f>
        <v>7.9325917992084509</v>
      </c>
      <c r="DQ40" s="13">
        <f>BE40*(SUMPRODUCT(('Scenario_selection&amp;Results'!$B$51:$F$51='Material intensity'!DQ$3)*('Scenario_selection&amp;Results'!$B$52:$F$52))+1)</f>
        <v>67.507133663711414</v>
      </c>
      <c r="DR40" s="13">
        <f>BF40*(SUMPRODUCT(('Scenario_selection&amp;Results'!$B$51:$F$51='Material intensity'!DR$3)*('Scenario_selection&amp;Results'!$B$52:$F$52))+1)</f>
        <v>52.165269790391413</v>
      </c>
      <c r="DS40" s="13">
        <f>BG40*(SUMPRODUCT(('Scenario_selection&amp;Results'!$B$51:$F$51='Material intensity'!DS$3)*('Scenario_selection&amp;Results'!$B$52:$F$52))+1)</f>
        <v>302.3112091129131</v>
      </c>
      <c r="DT40" s="13">
        <f>BH40*(SUMPRODUCT(('Scenario_selection&amp;Results'!$B$51:$F$51='Material intensity'!DT$3)*('Scenario_selection&amp;Results'!$B$52:$F$52))+1)</f>
        <v>1.869248028075382</v>
      </c>
      <c r="DU40" s="13">
        <f>BI40*(SUMPRODUCT(('Scenario_selection&amp;Results'!$B$51:$F$51='Material intensity'!DU$3)*('Scenario_selection&amp;Results'!$B$52:$F$52))+1)</f>
        <v>7.2943796733840482</v>
      </c>
      <c r="DV40" s="13">
        <f>BJ40*(SUMPRODUCT(('Scenario_selection&amp;Results'!$B$51:$F$51='Material intensity'!DV$3)*('Scenario_selection&amp;Results'!$B$52:$F$52))+1)</f>
        <v>95.386775969468331</v>
      </c>
      <c r="DW40" s="13">
        <f>BK40*(SUMPRODUCT(('Scenario_selection&amp;Results'!$B$51:$F$51='Material intensity'!DW$3)*('Scenario_selection&amp;Results'!$B$52:$F$52))+1)</f>
        <v>58.663120302841854</v>
      </c>
      <c r="DX40" s="13">
        <f>BL40*(SUMPRODUCT(('Scenario_selection&amp;Results'!$B$51:$F$51='Material intensity'!DX$3)*('Scenario_selection&amp;Results'!$B$52:$F$52))+1)</f>
        <v>317.07192703760143</v>
      </c>
      <c r="DY40" s="13">
        <f>BM40*(SUMPRODUCT(('Scenario_selection&amp;Results'!$B$51:$F$51='Material intensity'!DY$3)*('Scenario_selection&amp;Results'!$B$52:$F$52))+1)</f>
        <v>2.1223756461954277</v>
      </c>
      <c r="DZ40" s="13">
        <f>BN40*(SUMPRODUCT(('Scenario_selection&amp;Results'!$B$51:$F$51='Material intensity'!DZ$3)*('Scenario_selection&amp;Results'!$B$52:$F$52))+1)</f>
        <v>7.9480737248791877</v>
      </c>
      <c r="EA40" s="13">
        <f>BO40*(SUMPRODUCT(('Scenario_selection&amp;Results'!$B$51:$F$51='Material intensity'!EA$3)*('Scenario_selection&amp;Results'!$B$52:$F$52))+1)</f>
        <v>67.465296642458782</v>
      </c>
      <c r="EB40" s="13">
        <f>BP40*(SUMPRODUCT(('Scenario_selection&amp;Results'!$B$51:$F$51='Material intensity'!EB$3)*('Scenario_selection&amp;Results'!$B$52:$F$52))+1)</f>
        <v>52.133073812665408</v>
      </c>
      <c r="EC40" s="13">
        <f>BQ40*(SUMPRODUCT(('Scenario_selection&amp;Results'!$B$51:$F$51='Material intensity'!EC$3)*('Scenario_selection&amp;Results'!$B$52:$F$52))+1)</f>
        <v>302.25508559171249</v>
      </c>
      <c r="ED40" s="13">
        <f>BR40*(SUMPRODUCT(('Scenario_selection&amp;Results'!$B$51:$F$51='Material intensity'!ED$3)*('Scenario_selection&amp;Results'!$B$52:$F$52))+1)</f>
        <v>1.8679870355077519</v>
      </c>
      <c r="EE40" s="13">
        <f>BS40*(SUMPRODUCT(('Scenario_selection&amp;Results'!$B$51:$F$51='Material intensity'!EE$3)*('Scenario_selection&amp;Results'!$B$52:$F$52))+1)</f>
        <v>7.2912230842841934</v>
      </c>
      <c r="EF40" s="13">
        <f>BT40*(SUMPRODUCT(('Scenario_selection&amp;Results'!$B$51:$F$51='Material intensity'!EF$3)*('Scenario_selection&amp;Results'!$B$52:$F$52))+1)</f>
        <v>95.505356062035389</v>
      </c>
      <c r="EG40" s="13">
        <f>BU40*(SUMPRODUCT(('Scenario_selection&amp;Results'!$B$51:$F$51='Material intensity'!EG$3)*('Scenario_selection&amp;Results'!$B$52:$F$52))+1)</f>
        <v>58.720021640147081</v>
      </c>
      <c r="EH40" s="13">
        <f>BV40*(SUMPRODUCT(('Scenario_selection&amp;Results'!$B$51:$F$51='Material intensity'!EH$3)*('Scenario_selection&amp;Results'!$B$52:$F$52))+1)</f>
        <v>316.98009500741665</v>
      </c>
      <c r="EI40" s="13">
        <f>BW40*(SUMPRODUCT(('Scenario_selection&amp;Results'!$B$51:$F$51='Material intensity'!EI$3)*('Scenario_selection&amp;Results'!$B$52:$F$52))+1)</f>
        <v>2.1246803651861934</v>
      </c>
      <c r="EJ40" s="13">
        <f>BX40*(SUMPRODUCT(('Scenario_selection&amp;Results'!$B$51:$F$51='Material intensity'!EJ$3)*('Scenario_selection&amp;Results'!$B$52:$F$52))+1)</f>
        <v>7.9527276175441255</v>
      </c>
      <c r="EK40" s="13">
        <f>BY40*(SUMPRODUCT(('Scenario_selection&amp;Results'!$B$51:$F$51='Material intensity'!EK$3)*('Scenario_selection&amp;Results'!$B$52:$F$52))+1)</f>
        <v>67.477658197190522</v>
      </c>
      <c r="EL40" s="13">
        <f>BZ40*(SUMPRODUCT(('Scenario_selection&amp;Results'!$B$51:$F$51='Material intensity'!EL$3)*('Scenario_selection&amp;Results'!$B$52:$F$52))+1)</f>
        <v>52.158334423205496</v>
      </c>
      <c r="EM40" s="13">
        <f>CA40*(SUMPRODUCT(('Scenario_selection&amp;Results'!$B$51:$F$51='Material intensity'!EM$3)*('Scenario_selection&amp;Results'!$B$52:$F$52))+1)</f>
        <v>302.29911949008482</v>
      </c>
      <c r="EN40" s="13">
        <f>CB40*(SUMPRODUCT(('Scenario_selection&amp;Results'!$B$51:$F$51='Material intensity'!EN$3)*('Scenario_selection&amp;Results'!$B$52:$F$52))+1)</f>
        <v>1.8689763964278019</v>
      </c>
      <c r="EO40" s="13">
        <f>CC40*(SUMPRODUCT(('Scenario_selection&amp;Results'!$B$51:$F$51='Material intensity'!EO$3)*('Scenario_selection&amp;Results'!$B$52:$F$52))+1)</f>
        <v>7.2936997094255442</v>
      </c>
      <c r="EP40" s="13">
        <f>CD40*(SUMPRODUCT(('Scenario_selection&amp;Results'!$B$51:$F$51='Material intensity'!EP$3)*('Scenario_selection&amp;Results'!$B$52:$F$52))+1)</f>
        <v>95.412319423681382</v>
      </c>
      <c r="ES40" s="13">
        <f>BA40*(SUMPRODUCT(('Scenario_selection&amp;Results'!$B$51:$F$51='Material intensity'!DM$3)*('Scenario_selection&amp;Results'!$B$52:$F$52)))</f>
        <v>0</v>
      </c>
      <c r="ET40" s="13">
        <f>BB40*(SUMPRODUCT(('Scenario_selection&amp;Results'!$B$51:$F$51='Material intensity'!DN$3)*('Scenario_selection&amp;Results'!$B$52:$F$52)))</f>
        <v>0</v>
      </c>
      <c r="EU40" s="13">
        <f>BC40*(SUMPRODUCT(('Scenario_selection&amp;Results'!$B$51:$F$51='Material intensity'!DO$3)*('Scenario_selection&amp;Results'!$B$52:$F$52)))</f>
        <v>0.35248435053266369</v>
      </c>
      <c r="EV40" s="13">
        <f>BD40*(SUMPRODUCT(('Scenario_selection&amp;Results'!$B$51:$F$51='Material intensity'!DP$3)*('Scenario_selection&amp;Results'!$B$52:$F$52)))</f>
        <v>1.3220986332014086</v>
      </c>
      <c r="EW40" s="13">
        <f>BE40*(SUMPRODUCT(('Scenario_selection&amp;Results'!$B$51:$F$51='Material intensity'!DQ$3)*('Scenario_selection&amp;Results'!$B$52:$F$52)))</f>
        <v>11.251188943951904</v>
      </c>
      <c r="EX40" s="13">
        <f>BF40*(SUMPRODUCT(('Scenario_selection&amp;Results'!$B$51:$F$51='Material intensity'!DR$3)*('Scenario_selection&amp;Results'!$B$52:$F$52)))</f>
        <v>0</v>
      </c>
      <c r="EY40" s="13">
        <f>BG40*(SUMPRODUCT(('Scenario_selection&amp;Results'!$B$51:$F$51='Material intensity'!DS$3)*('Scenario_selection&amp;Results'!$B$52:$F$52)))</f>
        <v>0</v>
      </c>
      <c r="EZ40" s="13">
        <f>BH40*(SUMPRODUCT(('Scenario_selection&amp;Results'!$B$51:$F$51='Material intensity'!DT$3)*('Scenario_selection&amp;Results'!$B$52:$F$52)))</f>
        <v>0.31154133801256373</v>
      </c>
      <c r="FA40" s="13">
        <f>BI40*(SUMPRODUCT(('Scenario_selection&amp;Results'!$B$51:$F$51='Material intensity'!DU$3)*('Scenario_selection&amp;Results'!$B$52:$F$52)))</f>
        <v>1.215729945564008</v>
      </c>
      <c r="FB40" s="13">
        <f>BJ40*(SUMPRODUCT(('Scenario_selection&amp;Results'!$B$51:$F$51='Material intensity'!DV$3)*('Scenario_selection&amp;Results'!$B$52:$F$52)))</f>
        <v>15.897795994911389</v>
      </c>
      <c r="FC40" s="13">
        <f>BK40*(SUMPRODUCT(('Scenario_selection&amp;Results'!$B$51:$F$51='Material intensity'!DW$3)*('Scenario_selection&amp;Results'!$B$52:$F$52)))</f>
        <v>0</v>
      </c>
      <c r="FD40" s="13">
        <f>BL40*(SUMPRODUCT(('Scenario_selection&amp;Results'!$B$51:$F$51='Material intensity'!DX$3)*('Scenario_selection&amp;Results'!$B$52:$F$52)))</f>
        <v>0</v>
      </c>
      <c r="FE40" s="13">
        <f>BM40*(SUMPRODUCT(('Scenario_selection&amp;Results'!$B$51:$F$51='Material intensity'!DY$3)*('Scenario_selection&amp;Results'!$B$52:$F$52)))</f>
        <v>0.35372927436590468</v>
      </c>
      <c r="FF40" s="13">
        <f>BN40*(SUMPRODUCT(('Scenario_selection&amp;Results'!$B$51:$F$51='Material intensity'!DZ$3)*('Scenario_selection&amp;Results'!$B$52:$F$52)))</f>
        <v>1.3246789541465314</v>
      </c>
      <c r="FG40" s="13">
        <f>BO40*(SUMPRODUCT(('Scenario_selection&amp;Results'!$B$51:$F$51='Material intensity'!EA$3)*('Scenario_selection&amp;Results'!$B$52:$F$52)))</f>
        <v>11.244216107076465</v>
      </c>
      <c r="FH40" s="13">
        <f>BP40*(SUMPRODUCT(('Scenario_selection&amp;Results'!$B$51:$F$51='Material intensity'!EB$3)*('Scenario_selection&amp;Results'!$B$52:$F$52)))</f>
        <v>0</v>
      </c>
      <c r="FI40" s="13">
        <f>BQ40*(SUMPRODUCT(('Scenario_selection&amp;Results'!$B$51:$F$51='Material intensity'!EC$3)*('Scenario_selection&amp;Results'!$B$52:$F$52)))</f>
        <v>0</v>
      </c>
      <c r="FJ40" s="13">
        <f>BR40*(SUMPRODUCT(('Scenario_selection&amp;Results'!$B$51:$F$51='Material intensity'!ED$3)*('Scenario_selection&amp;Results'!$B$52:$F$52)))</f>
        <v>0.31133117258462534</v>
      </c>
      <c r="FK40" s="13">
        <f>BS40*(SUMPRODUCT(('Scenario_selection&amp;Results'!$B$51:$F$51='Material intensity'!EE$3)*('Scenario_selection&amp;Results'!$B$52:$F$52)))</f>
        <v>1.215203847380699</v>
      </c>
      <c r="FL40" s="13">
        <f>BT40*(SUMPRODUCT(('Scenario_selection&amp;Results'!$B$51:$F$51='Material intensity'!EF$3)*('Scenario_selection&amp;Results'!$B$52:$F$52)))</f>
        <v>15.917559343672565</v>
      </c>
      <c r="FM40" s="13">
        <f>BU40*(SUMPRODUCT(('Scenario_selection&amp;Results'!$B$51:$F$51='Material intensity'!EG$3)*('Scenario_selection&amp;Results'!$B$52:$F$52)))</f>
        <v>0</v>
      </c>
      <c r="FN40" s="13">
        <f>BV40*(SUMPRODUCT(('Scenario_selection&amp;Results'!$B$51:$F$51='Material intensity'!EH$3)*('Scenario_selection&amp;Results'!$B$52:$F$52)))</f>
        <v>0</v>
      </c>
      <c r="FO40" s="13">
        <f>BW40*(SUMPRODUCT(('Scenario_selection&amp;Results'!$B$51:$F$51='Material intensity'!EI$3)*('Scenario_selection&amp;Results'!$B$52:$F$52)))</f>
        <v>0.35411339419769894</v>
      </c>
      <c r="FP40" s="13">
        <f>BX40*(SUMPRODUCT(('Scenario_selection&amp;Results'!$B$51:$F$51='Material intensity'!EJ$3)*('Scenario_selection&amp;Results'!$B$52:$F$52)))</f>
        <v>1.3254546029240211</v>
      </c>
      <c r="FQ40" s="13">
        <f>BY40*(SUMPRODUCT(('Scenario_selection&amp;Results'!$B$51:$F$51='Material intensity'!EK$3)*('Scenario_selection&amp;Results'!$B$52:$F$52)))</f>
        <v>11.246276366198421</v>
      </c>
      <c r="FR40" s="13">
        <f>BZ40*(SUMPRODUCT(('Scenario_selection&amp;Results'!$B$51:$F$51='Material intensity'!EL$3)*('Scenario_selection&amp;Results'!$B$52:$F$52)))</f>
        <v>0</v>
      </c>
      <c r="FS40" s="13">
        <f>CA40*(SUMPRODUCT(('Scenario_selection&amp;Results'!$B$51:$F$51='Material intensity'!EM$3)*('Scenario_selection&amp;Results'!$B$52:$F$52)))</f>
        <v>0</v>
      </c>
      <c r="FT40" s="13">
        <f>CB40*(SUMPRODUCT(('Scenario_selection&amp;Results'!$B$51:$F$51='Material intensity'!EN$3)*('Scenario_selection&amp;Results'!$B$52:$F$52)))</f>
        <v>0.31149606607130037</v>
      </c>
      <c r="FU40" s="13">
        <f>CC40*(SUMPRODUCT(('Scenario_selection&amp;Results'!$B$51:$F$51='Material intensity'!EO$3)*('Scenario_selection&amp;Results'!$B$52:$F$52)))</f>
        <v>1.2156166182375907</v>
      </c>
      <c r="FV40" s="13">
        <f>CD40*(SUMPRODUCT(('Scenario_selection&amp;Results'!$B$51:$F$51='Material intensity'!EP$3)*('Scenario_selection&amp;Results'!$B$52:$F$52)))</f>
        <v>15.902053237280231</v>
      </c>
    </row>
    <row r="41" spans="1:178" x14ac:dyDescent="0.3">
      <c r="A41" s="13">
        <v>2031</v>
      </c>
      <c r="B41" s="67">
        <v>262</v>
      </c>
      <c r="C41" s="67">
        <v>85</v>
      </c>
      <c r="D41" s="67">
        <v>8.6</v>
      </c>
      <c r="E41" s="67">
        <v>20.87</v>
      </c>
      <c r="F41" s="67">
        <v>0</v>
      </c>
      <c r="G41" s="67"/>
      <c r="H41" s="67">
        <v>62.52</v>
      </c>
      <c r="I41" s="67">
        <v>346.47</v>
      </c>
      <c r="J41" s="67">
        <v>1.887</v>
      </c>
      <c r="K41" s="67">
        <v>7.03</v>
      </c>
      <c r="L41" s="67">
        <v>22.43</v>
      </c>
      <c r="N41" s="67">
        <v>20.8</v>
      </c>
      <c r="O41" s="67">
        <v>169.31</v>
      </c>
      <c r="P41" s="67">
        <v>0.56000000000000005</v>
      </c>
      <c r="Q41" s="67">
        <v>3.2</v>
      </c>
      <c r="R41" s="67">
        <v>251.59</v>
      </c>
      <c r="S41" s="67"/>
      <c r="U41" s="68">
        <f>(SUMPRODUCT((Scenarios!$A$4:$A$204='Material intensity'!$A41)*(Scenarios!$B$4:$B$204='Scenario_selection&amp;Results'!$D$9)*Scenarios!$AC$4:$AC$204)*B41+H41*(1-SUMPRODUCT((Scenarios!$A$4:$A$204='Material intensity'!$A41)*(Scenarios!$B$4:$B$204='Scenario_selection&amp;Results'!$D$9)*Scenarios!$AC$4:$AC$204)-Scenarios!AE30)+N41*Scenarios!AE30)*(1-SUMPRODUCT((Scenarios!$A$4:$A$204='Material intensity'!$A41)*(Scenarios!$B$4:$B$204='Scenario_selection&amp;Results'!$D$11)*Scenarios!$AG$4:$AG$204)*0.3)</f>
        <v>78.668380952380957</v>
      </c>
      <c r="V41" s="69">
        <f>(SUMPRODUCT((Scenarios!$A$4:$A$204='Material intensity'!$A41)*(Scenarios!$B$4:$B$204='Scenario_selection&amp;Results'!$D$9)*Scenarios!$AC$4:$AC$204)*C41+I41*(1-SUMPRODUCT((Scenarios!$A$4:$A$204='Material intensity'!$A41)*(Scenarios!$B$4:$B$204='Scenario_selection&amp;Results'!$D$9)*Scenarios!$AC$4:$AC$204)-Scenarios!AE30)+O41*Scenarios!AE30)*(1-SUMPRODUCT((Scenarios!$A$4:$A$204='Material intensity'!$A41)*(Scenarios!$B$4:$B$204='Scenario_selection&amp;Results'!$D$11)*Scenarios!$AG$4:$AG$204)*0.2)</f>
        <v>325.30338095238096</v>
      </c>
      <c r="W41" s="68">
        <f>(SUMPRODUCT((Scenarios!$A$4:$A$204='Material intensity'!$A41)*(Scenarios!$B$4:$B$204='Scenario_selection&amp;Results'!$D$9)*Scenarios!$AC$4:$AC$204)*D41+J41*(1-SUMPRODUCT((Scenarios!$A$4:$A$204='Material intensity'!$A41)*(Scenarios!$B$4:$B$204='Scenario_selection&amp;Results'!$D$9)*Scenarios!$AC$4:$AC$204)-Scenarios!AE30)+P41*Scenarios!AE30)</f>
        <v>2.4304333333333332</v>
      </c>
      <c r="X41" s="68">
        <f>(SUMPRODUCT((Scenarios!$A$4:$A$204='Material intensity'!$A41)*(Scenarios!$B$4:$B$204='Scenario_selection&amp;Results'!$D$9)*Scenarios!$AC$4:$AC$204)*E41+K41*(1-SUMPRODUCT((Scenarios!$A$4:$A$204='Material intensity'!$A41)*(Scenarios!$B$4:$B$204='Scenario_selection&amp;Results'!$D$9)*Scenarios!$AC$4:$AC$204)-Scenarios!AE30)+Q41*Scenarios!AE30)</f>
        <v>8.1503809523809529</v>
      </c>
      <c r="Y41" s="68">
        <f>(SUMPRODUCT((Scenarios!$A$4:$A$204='Material intensity'!$A41)*(Scenarios!$B$4:$B$204='Scenario_selection&amp;Results'!$D$9)*Scenarios!$AC$4:$AC$204)*F41+L41*(1-SUMPRODUCT((Scenarios!$A$4:$A$204='Material intensity'!$A41)*(Scenarios!$B$4:$B$204='Scenario_selection&amp;Results'!$D$9)*Scenarios!$AC$4:$AC$204)-Scenarios!AE30)+R41*Scenarios!AE30)</f>
        <v>20.614238095238093</v>
      </c>
      <c r="Z41" s="13">
        <f>(SUMPRODUCT((Scenarios!$A$4:$A$204='Material intensity'!$A41)*(Scenarios!$B$4:$B$204='Scenario_selection&amp;Results'!$D$9)*Scenarios!$AD$4:$AD$204)*B41+H41*(1-SUMPRODUCT((Scenarios!$A$4:$A$204='Material intensity'!$A41)*(Scenarios!$B$4:$B$204='Scenario_selection&amp;Results'!$D$9)*Scenarios!$AD$4:$AD$204)-Scenarios!AF30)+N41*Scenarios!AF30)*(1-SUMPRODUCT((Scenarios!$A$4:$A$204='Material intensity'!$A41)*(Scenarios!$B$4:$B$204='Scenario_selection&amp;Results'!$D$11)*Scenarios!$AG$4:$AG$204)*0.3)</f>
        <v>71.781571428571425</v>
      </c>
      <c r="AA41" s="13">
        <f>(SUMPRODUCT((Scenarios!$A$4:$A$204='Material intensity'!$A41)*(Scenarios!$B$4:$B$204='Scenario_selection&amp;Results'!$D$9)*Scenarios!$AD$4:$AD$204)*C41+I41*(1-SUMPRODUCT((Scenarios!$A$4:$A$204='Material intensity'!$A41)*(Scenarios!$B$4:$B$204='Scenario_selection&amp;Results'!$D$9)*Scenarios!$AD$4:$AD$204)-Scenarios!AF30)+O41*Scenarios!AF30)*(1-SUMPRODUCT((Scenarios!$A$4:$A$204='Material intensity'!$A41)*(Scenarios!$B$4:$B$204='Scenario_selection&amp;Results'!$D$11)*Scenarios!$AG$4:$AG$204)*0.2)</f>
        <v>334.33032142857144</v>
      </c>
      <c r="AB41" s="13">
        <f>(SUMPRODUCT((Scenarios!$A$4:$A$204='Material intensity'!$A41)*(Scenarios!$B$4:$B$204='Scenario_selection&amp;Results'!$D$9)*Scenarios!$AD$4:$AD$204)*D41+J41*(1-SUMPRODUCT((Scenarios!$A$4:$A$204='Material intensity'!$A41)*(Scenarios!$B$4:$B$204='Scenario_selection&amp;Results'!$D$9)*Scenarios!$AD$4:$AD$204)-Scenarios!AF30)+P41*Scenarios!AF30)</f>
        <v>2.1986750000000002</v>
      </c>
      <c r="AC41" s="13">
        <f>(SUMPRODUCT((Scenarios!$A$4:$A$204='Material intensity'!$A41)*(Scenarios!$B$4:$B$204='Scenario_selection&amp;Results'!$D$9)*Scenarios!$AD$4:$AD$204)*E41+K41*(1-SUMPRODUCT((Scenarios!$A$4:$A$204='Material intensity'!$A41)*(Scenarios!$B$4:$B$204='Scenario_selection&amp;Results'!$D$9)*Scenarios!$AD$4:$AD$204)-Scenarios!AF30)+Q41*Scenarios!AF30)</f>
        <v>7.6725714285714286</v>
      </c>
      <c r="AD41" s="13">
        <f>(SUMPRODUCT((Scenarios!$A$4:$A$204='Material intensity'!$A41)*(Scenarios!$B$4:$B$204='Scenario_selection&amp;Results'!$D$9)*Scenarios!$AD$4:$AD$204)*F41+L41*(1-SUMPRODUCT((Scenarios!$A$4:$A$204='Material intensity'!$A41)*(Scenarios!$B$4:$B$204='Scenario_selection&amp;Results'!$D$9)*Scenarios!$AD$4:$AD$204)-Scenarios!AF30)+R41*Scenarios!AF30)</f>
        <v>21.38860714285714</v>
      </c>
      <c r="AE41" s="13">
        <f t="shared" si="45"/>
        <v>78.668380952380957</v>
      </c>
      <c r="AF41" s="13">
        <f t="shared" si="46"/>
        <v>325.30338095238096</v>
      </c>
      <c r="AG41" s="13">
        <f t="shared" si="47"/>
        <v>2.4304333333333332</v>
      </c>
      <c r="AH41" s="13">
        <f t="shared" si="48"/>
        <v>8.1503809523809529</v>
      </c>
      <c r="AI41" s="13">
        <f t="shared" si="49"/>
        <v>20.614238095238093</v>
      </c>
      <c r="AJ41" s="13">
        <f t="shared" si="50"/>
        <v>71.781571428571425</v>
      </c>
      <c r="AK41" s="13">
        <f t="shared" si="51"/>
        <v>334.33032142857144</v>
      </c>
      <c r="AL41" s="13">
        <f t="shared" si="52"/>
        <v>2.1986750000000002</v>
      </c>
      <c r="AM41" s="13">
        <f t="shared" si="53"/>
        <v>7.6725714285714286</v>
      </c>
      <c r="AN41" s="13">
        <f t="shared" si="54"/>
        <v>21.38860714285714</v>
      </c>
      <c r="AO41" s="13">
        <f t="shared" si="55"/>
        <v>78.668380952380957</v>
      </c>
      <c r="AP41" s="13">
        <f t="shared" si="56"/>
        <v>325.30338095238096</v>
      </c>
      <c r="AQ41" s="13">
        <f t="shared" si="57"/>
        <v>2.4304333333333332</v>
      </c>
      <c r="AR41" s="13">
        <f t="shared" si="58"/>
        <v>8.1503809523809529</v>
      </c>
      <c r="AS41" s="13">
        <f t="shared" si="59"/>
        <v>20.614238095238093</v>
      </c>
      <c r="AT41" s="13">
        <f t="shared" si="40"/>
        <v>71.781571428571425</v>
      </c>
      <c r="AU41" s="13">
        <f t="shared" si="41"/>
        <v>334.33032142857144</v>
      </c>
      <c r="AV41" s="13">
        <f t="shared" si="42"/>
        <v>2.1986750000000002</v>
      </c>
      <c r="AW41" s="13">
        <f t="shared" si="43"/>
        <v>7.6725714285714286</v>
      </c>
      <c r="AX41" s="13">
        <f t="shared" si="44"/>
        <v>21.38860714285714</v>
      </c>
      <c r="BA41" s="13">
        <f>MMULT('SDF-UR-North'!$I95:$BW95,'Material intensity'!U$4:U$70)/SUM('SDF-UR-North'!$I95:$BW95)</f>
        <v>58.722212339823059</v>
      </c>
      <c r="BB41" s="13">
        <f>MMULT('SDF-UR-North'!$I95:$BW95,'Material intensity'!V$4:V$70)/SUM('SDF-UR-North'!$I95:$BW95)</f>
        <v>317.09415622146588</v>
      </c>
      <c r="BC41" s="13">
        <f>MMULT('SDF-UR-North'!$I95:$BW95,'Material intensity'!W$4:W$70)/SUM('SDF-UR-North'!$I95:$BW95)</f>
        <v>1.7706018669697969</v>
      </c>
      <c r="BD41" s="13">
        <f>MMULT('SDF-UR-North'!$I95:$BW95,'Material intensity'!X$4:X$70)/SUM('SDF-UR-North'!$I95:$BW95)</f>
        <v>6.6278968075898375</v>
      </c>
      <c r="BE41" s="13">
        <f>MMULT('SDF-UR-North'!$I95:$BW95,'Material intensity'!Y$4:Y$70)/SUM('SDF-UR-North'!$I95:$BW95)</f>
        <v>56.11792291222379</v>
      </c>
      <c r="BF41" s="13">
        <f>MMULT('SDF-RR-North'!$I95:$BW95,'Material intensity'!Z$4:Z$70)/SUM('SDF-RR-North'!$I95:$BW95)</f>
        <v>52.197774510266711</v>
      </c>
      <c r="BG41" s="13">
        <f>MMULT('SDF-RR-North'!$I95:$BW95,'Material intensity'!AA$4:AA$70)/SUM('SDF-RR-North'!$I95:$BW95)</f>
        <v>302.36787082856483</v>
      </c>
      <c r="BH41" s="13">
        <f>MMULT('SDF-RR-North'!$I95:$BW95,'Material intensity'!AB$4:AB$70)/SUM('SDF-RR-North'!$I95:$BW95)</f>
        <v>1.5587675940708832</v>
      </c>
      <c r="BI41" s="13">
        <f>MMULT('SDF-RR-North'!$I95:$BW95,'Material intensity'!AC$4:AC$70)/SUM('SDF-RR-North'!$I95:$BW95)</f>
        <v>6.0813054437328962</v>
      </c>
      <c r="BJ41" s="13">
        <f>MMULT('SDF-RR-North'!$I95:$BW95,'Material intensity'!AD$4:AD$70)/SUM('SDF-RR-North'!$I95:$BW95)</f>
        <v>79.38921563120536</v>
      </c>
      <c r="BK41" s="13">
        <f>MMULT('SDF-UR-Trans'!$I95:$BW95,'Material intensity'!U$4:U$70)/SUM('SDF-UR-Trans'!$I95:$BW95)</f>
        <v>58.934135871600397</v>
      </c>
      <c r="BL41" s="13">
        <f>MMULT('SDF-UR-Trans'!$I95:$BW95,'Material intensity'!V$4:V$70)/SUM('SDF-UR-Trans'!$I95:$BW95)</f>
        <v>316.83439665207851</v>
      </c>
      <c r="BM41" s="13">
        <f>MMULT('SDF-UR-Trans'!$I95:$BW95,'Material intensity'!W$4:W$70)/SUM('SDF-UR-Trans'!$I95:$BW95)</f>
        <v>1.7777276391922676</v>
      </c>
      <c r="BN41" s="13">
        <f>MMULT('SDF-UR-Trans'!$I95:$BW95,'Material intensity'!X$4:X$70)/SUM('SDF-UR-Trans'!$I95:$BW95)</f>
        <v>6.6426728555568078</v>
      </c>
      <c r="BO41" s="13">
        <f>MMULT('SDF-UR-Trans'!$I95:$BW95,'Material intensity'!Y$4:Y$70)/SUM('SDF-UR-Trans'!$I95:$BW95)</f>
        <v>56.076646160240344</v>
      </c>
      <c r="BP41" s="13">
        <f>MMULT('SDF-RR-Trans'!$I95:$BW95,'Material intensity'!Z$4:Z$70)/SUM('SDF-RR-Trans'!$I95:$BW95)</f>
        <v>52.153537186082922</v>
      </c>
      <c r="BQ41" s="13">
        <f>MMULT('SDF-RR-Trans'!$I95:$BW95,'Material intensity'!AA$4:AA$70)/SUM('SDF-RR-Trans'!$I95:$BW95)</f>
        <v>302.29075702190181</v>
      </c>
      <c r="BR41" s="13">
        <f>MMULT('SDF-RR-Trans'!$I95:$BW95,'Material intensity'!AB$4:AB$70)/SUM('SDF-RR-Trans'!$I95:$BW95)</f>
        <v>1.5573237559232949</v>
      </c>
      <c r="BS41" s="13">
        <f>MMULT('SDF-RR-Trans'!$I95:$BW95,'Material intensity'!AC$4:AC$70)/SUM('SDF-RR-Trans'!$I95:$BW95)</f>
        <v>6.0776911450640316</v>
      </c>
      <c r="BT41" s="13">
        <f>MMULT('SDF-RR-Trans'!$I95:$BW95,'Material intensity'!AD$4:AD$70)/SUM('SDF-RR-Trans'!$I95:$BW95)</f>
        <v>79.524989993075195</v>
      </c>
      <c r="BU41" s="13">
        <f>MMULT('SDF-UR-South'!$I95:$BW95,'Material intensity'!U$4:U$70)/SUM('SDF-UR-South'!$I95:$BW95)</f>
        <v>58.98542376179455</v>
      </c>
      <c r="BV41" s="13">
        <f>MMULT('SDF-UR-South'!$I95:$BW95,'Material intensity'!V$4:V$70)/SUM('SDF-UR-South'!$I95:$BW95)</f>
        <v>316.74225864575004</v>
      </c>
      <c r="BW41" s="13">
        <f>MMULT('SDF-UR-South'!$I95:$BW95,'Material intensity'!W$4:W$70)/SUM('SDF-UR-South'!$I95:$BW95)</f>
        <v>1.7794618765588652</v>
      </c>
      <c r="BX41" s="13">
        <f>MMULT('SDF-UR-South'!$I95:$BW95,'Material intensity'!X$4:X$70)/SUM('SDF-UR-South'!$I95:$BW95)</f>
        <v>6.6461307141227737</v>
      </c>
      <c r="BY41" s="13">
        <f>MMULT('SDF-UR-South'!$I95:$BW95,'Material intensity'!Y$4:Y$70)/SUM('SDF-UR-South'!$I95:$BW95)</f>
        <v>56.094998673899823</v>
      </c>
      <c r="BZ41" s="13">
        <f>MMULT('SDF-RR-South'!$I95:$BW95,'Material intensity'!Z$4:Z$70)/SUM('SDF-RR-South'!$I95:$BW95)</f>
        <v>52.185518510885849</v>
      </c>
      <c r="CA41" s="13">
        <f>MMULT('SDF-RR-South'!$I95:$BW95,'Material intensity'!AA$4:AA$70)/SUM('SDF-RR-South'!$I95:$BW95)</f>
        <v>302.34650636350841</v>
      </c>
      <c r="CB41" s="13">
        <f>MMULT('SDF-RR-South'!$I95:$BW95,'Material intensity'!AB$4:AB$70)/SUM('SDF-RR-South'!$I95:$BW95)</f>
        <v>1.5583675771220866</v>
      </c>
      <c r="CC41" s="13">
        <f>MMULT('SDF-RR-South'!$I95:$BW95,'Material intensity'!AC$4:AC$70)/SUM('SDF-RR-South'!$I95:$BW95)</f>
        <v>6.0803040983064891</v>
      </c>
      <c r="CD41" s="13">
        <f>MMULT('SDF-RR-South'!$I95:$BW95,'Material intensity'!AD$4:AD$70)/SUM('SDF-RR-South'!$I95:$BW95)</f>
        <v>79.426832067681033</v>
      </c>
      <c r="CG41" s="13">
        <f>IFERROR(MMULT('SDF-UR-North'!$CF95:$DV95,'Material intensity'!DM$28:DM$70)/SUM('SDF-UR-North'!$CF95:$DV95),0)</f>
        <v>0</v>
      </c>
      <c r="CH41" s="13">
        <f>IFERROR(MMULT('SDF-UR-North'!$CF95:$DV95,'Material intensity'!DN$28:DN$70)/SUM('SDF-UR-North'!$CF95:$DV95),0)</f>
        <v>0</v>
      </c>
      <c r="CI41" s="13">
        <f>IFERROR(MMULT('SDF-UR-North'!$CF95:$DV95,'Material intensity'!DO$28:DO$70)/SUM('SDF-UR-North'!$CF95:$DV95),0)</f>
        <v>0</v>
      </c>
      <c r="CJ41" s="13">
        <f>IFERROR(MMULT('SDF-UR-North'!$CF95:$DV95,'Material intensity'!DP$28:DP$70)/SUM('SDF-UR-North'!$CF95:$DV95),0)</f>
        <v>0</v>
      </c>
      <c r="CK41" s="13">
        <f>IFERROR(MMULT('SDF-UR-North'!$CF95:$DV95,'Material intensity'!DQ$28:DQ$70)/SUM('SDF-UR-North'!$CF95:$DV95),0)</f>
        <v>0</v>
      </c>
      <c r="CL41" s="13">
        <f>IFERROR(MMULT('SDF-RR-North'!$CF95:$DV95,'Material intensity'!DR$28:DR$70)/SUM('SDF-RR-North'!$CF95:$DV95),0)</f>
        <v>0</v>
      </c>
      <c r="CM41" s="13">
        <f>IFERROR(MMULT('SDF-RR-North'!$CF95:$DV95,'Material intensity'!DS$28:DS$70)/SUM('SDF-RR-North'!$CF95:$DV95),0)</f>
        <v>0</v>
      </c>
      <c r="CN41" s="13">
        <f>IFERROR(MMULT('SDF-RR-North'!$CF95:$DV95,'Material intensity'!DT$28:DT$70)/SUM('SDF-RR-North'!$CF95:$DV95),0)</f>
        <v>0</v>
      </c>
      <c r="CO41" s="13">
        <f>IFERROR(MMULT('SDF-RR-North'!$CF95:$DV95,'Material intensity'!DU$28:DU$70)/SUM('SDF-RR-North'!$CF95:$DV95),0)</f>
        <v>0</v>
      </c>
      <c r="CP41" s="13">
        <f>IFERROR(MMULT('SDF-RR-North'!$CF95:$DV95,'Material intensity'!DV$28:DV$70)/SUM('SDF-RR-North'!$CF95:$DV95),0)</f>
        <v>0</v>
      </c>
      <c r="CQ41" s="13">
        <f>IFERROR(MMULT('SDF-UR-Trans'!$CF95:$DV95,'Material intensity'!DW$28:DW$70)/SUM('SDF-UR-Trans'!$CF95:$DV95),0)</f>
        <v>0</v>
      </c>
      <c r="CR41" s="13">
        <f>IFERROR(MMULT('SDF-UR-Trans'!$CF95:$DV95,'Material intensity'!DX$28:DX$70)/SUM('SDF-UR-Trans'!$CF95:$DV95),0)</f>
        <v>0</v>
      </c>
      <c r="CS41" s="13">
        <f>IFERROR(MMULT('SDF-UR-Trans'!$CF95:$DV95,'Material intensity'!DY$28:DY$70)/SUM('SDF-UR-Trans'!$CF95:$DV95),0)</f>
        <v>0</v>
      </c>
      <c r="CT41" s="13">
        <f>IFERROR(MMULT('SDF-UR-Trans'!$CF95:$DV95,'Material intensity'!DZ$28:DZ$70)/SUM('SDF-UR-Trans'!$CF95:$DV95),0)</f>
        <v>0</v>
      </c>
      <c r="CU41" s="13">
        <f>IFERROR(MMULT('SDF-UR-Trans'!$CF95:$DV95,'Material intensity'!EA$28:EA$70)/SUM('SDF-UR-Trans'!$CF95:$DV95),0)</f>
        <v>0</v>
      </c>
      <c r="CV41" s="13">
        <f>IFERROR(MMULT('SDF-RR-Trans'!$CF95:$DV95,'Material intensity'!EB$28:EB$70)/SUM('SDF-RR-Trans'!$CF95:$DV95),0)</f>
        <v>0</v>
      </c>
      <c r="CW41" s="13">
        <f>IFERROR(MMULT('SDF-RR-Trans'!$CF95:$DV95,'Material intensity'!EC$28:EC$70)/SUM('SDF-RR-Trans'!$CF95:$DV95),0)</f>
        <v>0</v>
      </c>
      <c r="CX41" s="13">
        <f>IFERROR(MMULT('SDF-RR-Trans'!$CF95:$DV95,'Material intensity'!ED$28:ED$70)/SUM('SDF-RR-Trans'!$CF95:$DV95),0)</f>
        <v>0</v>
      </c>
      <c r="CY41" s="13">
        <f>IFERROR(MMULT('SDF-RR-Trans'!$CF95:$DV95,'Material intensity'!EE$28:EE$70)/SUM('SDF-RR-Trans'!$CF95:$DV95),0)</f>
        <v>0</v>
      </c>
      <c r="CZ41" s="13">
        <f>IFERROR(MMULT('SDF-RR-Trans'!$CF95:$DV95,'Material intensity'!EF$28:EF$70)/SUM('SDF-RR-Trans'!$CF95:$DV95),0)</f>
        <v>0</v>
      </c>
      <c r="DA41" s="13">
        <f>IFERROR(MMULT('SDF-UR-South'!$CF95:$DV95,'Material intensity'!EG$28:EG$70)/SUM('SDF-UR-South'!$CF95:$DV95),0)</f>
        <v>0</v>
      </c>
      <c r="DB41" s="13">
        <f>IFERROR(MMULT('SDF-UR-South'!$CF95:$DV95,'Material intensity'!EH$28:EH$70)/SUM('SDF-UR-South'!$CF95:$DV95),0)</f>
        <v>0</v>
      </c>
      <c r="DC41" s="13">
        <f>IFERROR(MMULT('SDF-UR-South'!$CF95:$DV95,'Material intensity'!EI$28:EI$70)/SUM('SDF-UR-South'!$CF95:$DV95),0)</f>
        <v>0</v>
      </c>
      <c r="DD41" s="13">
        <f>IFERROR(MMULT('SDF-UR-South'!$CF95:$DV95,'Material intensity'!EJ$28:EJ$70)/SUM('SDF-UR-South'!$CF95:$DV95),0)</f>
        <v>0</v>
      </c>
      <c r="DE41" s="13">
        <f>IFERROR(MMULT('SDF-UR-South'!$CF95:$DV95,'Material intensity'!EK$28:EK$70)/SUM('SDF-UR-South'!$CF95:$DV95),0)</f>
        <v>0</v>
      </c>
      <c r="DF41" s="13">
        <f>IFERROR(MMULT('SDF-RR-South'!$CF95:$DV95,'Material intensity'!EL$28:EL$70)/SUM('SDF-RR-South'!$CF95:$DV95),0)</f>
        <v>0</v>
      </c>
      <c r="DG41" s="13">
        <f>IFERROR(MMULT('SDF-RR-South'!$CF95:$DV95,'Material intensity'!EM$28:EM$70)/SUM('SDF-RR-South'!$CF95:$DV95),0)</f>
        <v>0</v>
      </c>
      <c r="DH41" s="13">
        <f>IFERROR(MMULT('SDF-RR-South'!$CF95:$DV95,'Material intensity'!EN$28:EN$70)/SUM('SDF-RR-South'!$CF95:$DV95),0)</f>
        <v>0</v>
      </c>
      <c r="DI41" s="13">
        <f>IFERROR(MMULT('SDF-RR-South'!$CF95:$DV95,'Material intensity'!EO$28:EO$70)/SUM('SDF-RR-South'!$CF95:$DV95),0)</f>
        <v>0</v>
      </c>
      <c r="DJ41" s="13">
        <f>IFERROR(MMULT('SDF-RR-South'!$CF95:$DV95,'Material intensity'!EP$28:EP$70)/SUM('SDF-RR-South'!$CF95:$DV95),0)</f>
        <v>0</v>
      </c>
      <c r="DM41" s="13">
        <f>BA41*(SUMPRODUCT(('Scenario_selection&amp;Results'!$B$51:$F$51='Material intensity'!DM$3)*('Scenario_selection&amp;Results'!$B$52:$F$52))+1)</f>
        <v>58.722212339823059</v>
      </c>
      <c r="DN41" s="13">
        <f>BB41*(SUMPRODUCT(('Scenario_selection&amp;Results'!$B$51:$F$51='Material intensity'!DN$3)*('Scenario_selection&amp;Results'!$B$52:$F$52))+1)</f>
        <v>317.09415622146588</v>
      </c>
      <c r="DO41" s="13">
        <f>BC41*(SUMPRODUCT(('Scenario_selection&amp;Results'!$B$51:$F$51='Material intensity'!DO$3)*('Scenario_selection&amp;Results'!$B$52:$F$52))+1)</f>
        <v>2.1247222403637562</v>
      </c>
      <c r="DP41" s="13">
        <f>BD41*(SUMPRODUCT(('Scenario_selection&amp;Results'!$B$51:$F$51='Material intensity'!DP$3)*('Scenario_selection&amp;Results'!$B$52:$F$52))+1)</f>
        <v>7.9534761691078044</v>
      </c>
      <c r="DQ41" s="13">
        <f>BE41*(SUMPRODUCT(('Scenario_selection&amp;Results'!$B$51:$F$51='Material intensity'!DQ$3)*('Scenario_selection&amp;Results'!$B$52:$F$52))+1)</f>
        <v>67.341507494668548</v>
      </c>
      <c r="DR41" s="13">
        <f>BF41*(SUMPRODUCT(('Scenario_selection&amp;Results'!$B$51:$F$51='Material intensity'!DR$3)*('Scenario_selection&amp;Results'!$B$52:$F$52))+1)</f>
        <v>52.197774510266711</v>
      </c>
      <c r="DS41" s="13">
        <f>BG41*(SUMPRODUCT(('Scenario_selection&amp;Results'!$B$51:$F$51='Material intensity'!DS$3)*('Scenario_selection&amp;Results'!$B$52:$F$52))+1)</f>
        <v>302.36787082856483</v>
      </c>
      <c r="DT41" s="13">
        <f>BH41*(SUMPRODUCT(('Scenario_selection&amp;Results'!$B$51:$F$51='Material intensity'!DT$3)*('Scenario_selection&amp;Results'!$B$52:$F$52))+1)</f>
        <v>1.8705211128850596</v>
      </c>
      <c r="DU41" s="13">
        <f>BI41*(SUMPRODUCT(('Scenario_selection&amp;Results'!$B$51:$F$51='Material intensity'!DU$3)*('Scenario_selection&amp;Results'!$B$52:$F$52))+1)</f>
        <v>7.2975665324794754</v>
      </c>
      <c r="DV41" s="13">
        <f>BJ41*(SUMPRODUCT(('Scenario_selection&amp;Results'!$B$51:$F$51='Material intensity'!DV$3)*('Scenario_selection&amp;Results'!$B$52:$F$52))+1)</f>
        <v>95.267058757446435</v>
      </c>
      <c r="DW41" s="13">
        <f>BK41*(SUMPRODUCT(('Scenario_selection&amp;Results'!$B$51:$F$51='Material intensity'!DW$3)*('Scenario_selection&amp;Results'!$B$52:$F$52))+1)</f>
        <v>58.934135871600397</v>
      </c>
      <c r="DX41" s="13">
        <f>BL41*(SUMPRODUCT(('Scenario_selection&amp;Results'!$B$51:$F$51='Material intensity'!DX$3)*('Scenario_selection&amp;Results'!$B$52:$F$52))+1)</f>
        <v>316.83439665207851</v>
      </c>
      <c r="DY41" s="13">
        <f>BM41*(SUMPRODUCT(('Scenario_selection&amp;Results'!$B$51:$F$51='Material intensity'!DY$3)*('Scenario_selection&amp;Results'!$B$52:$F$52))+1)</f>
        <v>2.1332731670307212</v>
      </c>
      <c r="DZ41" s="13">
        <f>BN41*(SUMPRODUCT(('Scenario_selection&amp;Results'!$B$51:$F$51='Material intensity'!DZ$3)*('Scenario_selection&amp;Results'!$B$52:$F$52))+1)</f>
        <v>7.9712074266681689</v>
      </c>
      <c r="EA41" s="13">
        <f>BO41*(SUMPRODUCT(('Scenario_selection&amp;Results'!$B$51:$F$51='Material intensity'!EA$3)*('Scenario_selection&amp;Results'!$B$52:$F$52))+1)</f>
        <v>67.291975392288407</v>
      </c>
      <c r="EB41" s="13">
        <f>BP41*(SUMPRODUCT(('Scenario_selection&amp;Results'!$B$51:$F$51='Material intensity'!EB$3)*('Scenario_selection&amp;Results'!$B$52:$F$52))+1)</f>
        <v>52.153537186082922</v>
      </c>
      <c r="EC41" s="13">
        <f>BQ41*(SUMPRODUCT(('Scenario_selection&amp;Results'!$B$51:$F$51='Material intensity'!EC$3)*('Scenario_selection&amp;Results'!$B$52:$F$52))+1)</f>
        <v>302.29075702190181</v>
      </c>
      <c r="ED41" s="13">
        <f>BR41*(SUMPRODUCT(('Scenario_selection&amp;Results'!$B$51:$F$51='Material intensity'!ED$3)*('Scenario_selection&amp;Results'!$B$52:$F$52))+1)</f>
        <v>1.8687885071079537</v>
      </c>
      <c r="EE41" s="13">
        <f>BS41*(SUMPRODUCT(('Scenario_selection&amp;Results'!$B$51:$F$51='Material intensity'!EE$3)*('Scenario_selection&amp;Results'!$B$52:$F$52))+1)</f>
        <v>7.2932293740768372</v>
      </c>
      <c r="EF41" s="13">
        <f>BT41*(SUMPRODUCT(('Scenario_selection&amp;Results'!$B$51:$F$51='Material intensity'!EF$3)*('Scenario_selection&amp;Results'!$B$52:$F$52))+1)</f>
        <v>95.429987991690226</v>
      </c>
      <c r="EG41" s="13">
        <f>BU41*(SUMPRODUCT(('Scenario_selection&amp;Results'!$B$51:$F$51='Material intensity'!EG$3)*('Scenario_selection&amp;Results'!$B$52:$F$52))+1)</f>
        <v>58.98542376179455</v>
      </c>
      <c r="EH41" s="13">
        <f>BV41*(SUMPRODUCT(('Scenario_selection&amp;Results'!$B$51:$F$51='Material intensity'!EH$3)*('Scenario_selection&amp;Results'!$B$52:$F$52))+1)</f>
        <v>316.74225864575004</v>
      </c>
      <c r="EI41" s="13">
        <f>BW41*(SUMPRODUCT(('Scenario_selection&amp;Results'!$B$51:$F$51='Material intensity'!EI$3)*('Scenario_selection&amp;Results'!$B$52:$F$52))+1)</f>
        <v>2.1353542518706381</v>
      </c>
      <c r="EJ41" s="13">
        <f>BX41*(SUMPRODUCT(('Scenario_selection&amp;Results'!$B$51:$F$51='Material intensity'!EJ$3)*('Scenario_selection&amp;Results'!$B$52:$F$52))+1)</f>
        <v>7.9753568569473279</v>
      </c>
      <c r="EK41" s="13">
        <f>BY41*(SUMPRODUCT(('Scenario_selection&amp;Results'!$B$51:$F$51='Material intensity'!EK$3)*('Scenario_selection&amp;Results'!$B$52:$F$52))+1)</f>
        <v>67.31399840867978</v>
      </c>
      <c r="EL41" s="13">
        <f>BZ41*(SUMPRODUCT(('Scenario_selection&amp;Results'!$B$51:$F$51='Material intensity'!EL$3)*('Scenario_selection&amp;Results'!$B$52:$F$52))+1)</f>
        <v>52.185518510885849</v>
      </c>
      <c r="EM41" s="13">
        <f>CA41*(SUMPRODUCT(('Scenario_selection&amp;Results'!$B$51:$F$51='Material intensity'!EM$3)*('Scenario_selection&amp;Results'!$B$52:$F$52))+1)</f>
        <v>302.34650636350841</v>
      </c>
      <c r="EN41" s="13">
        <f>CB41*(SUMPRODUCT(('Scenario_selection&amp;Results'!$B$51:$F$51='Material intensity'!EN$3)*('Scenario_selection&amp;Results'!$B$52:$F$52))+1)</f>
        <v>1.8700410925465039</v>
      </c>
      <c r="EO41" s="13">
        <f>CC41*(SUMPRODUCT(('Scenario_selection&amp;Results'!$B$51:$F$51='Material intensity'!EO$3)*('Scenario_selection&amp;Results'!$B$52:$F$52))+1)</f>
        <v>7.2963649179677867</v>
      </c>
      <c r="EP41" s="13">
        <f>CD41*(SUMPRODUCT(('Scenario_selection&amp;Results'!$B$51:$F$51='Material intensity'!EP$3)*('Scenario_selection&amp;Results'!$B$52:$F$52))+1)</f>
        <v>95.312198481217237</v>
      </c>
      <c r="ES41" s="13">
        <f>BA41*(SUMPRODUCT(('Scenario_selection&amp;Results'!$B$51:$F$51='Material intensity'!DM$3)*('Scenario_selection&amp;Results'!$B$52:$F$52)))</f>
        <v>0</v>
      </c>
      <c r="ET41" s="13">
        <f>BB41*(SUMPRODUCT(('Scenario_selection&amp;Results'!$B$51:$F$51='Material intensity'!DN$3)*('Scenario_selection&amp;Results'!$B$52:$F$52)))</f>
        <v>0</v>
      </c>
      <c r="EU41" s="13">
        <f>BC41*(SUMPRODUCT(('Scenario_selection&amp;Results'!$B$51:$F$51='Material intensity'!DO$3)*('Scenario_selection&amp;Results'!$B$52:$F$52)))</f>
        <v>0.35412037339395941</v>
      </c>
      <c r="EV41" s="13">
        <f>BD41*(SUMPRODUCT(('Scenario_selection&amp;Results'!$B$51:$F$51='Material intensity'!DP$3)*('Scenario_selection&amp;Results'!$B$52:$F$52)))</f>
        <v>1.3255793615179676</v>
      </c>
      <c r="EW41" s="13">
        <f>BE41*(SUMPRODUCT(('Scenario_selection&amp;Results'!$B$51:$F$51='Material intensity'!DQ$3)*('Scenario_selection&amp;Results'!$B$52:$F$52)))</f>
        <v>11.223584582444758</v>
      </c>
      <c r="EX41" s="13">
        <f>BF41*(SUMPRODUCT(('Scenario_selection&amp;Results'!$B$51:$F$51='Material intensity'!DR$3)*('Scenario_selection&amp;Results'!$B$52:$F$52)))</f>
        <v>0</v>
      </c>
      <c r="EY41" s="13">
        <f>BG41*(SUMPRODUCT(('Scenario_selection&amp;Results'!$B$51:$F$51='Material intensity'!DS$3)*('Scenario_selection&amp;Results'!$B$52:$F$52)))</f>
        <v>0</v>
      </c>
      <c r="EZ41" s="13">
        <f>BH41*(SUMPRODUCT(('Scenario_selection&amp;Results'!$B$51:$F$51='Material intensity'!DT$3)*('Scenario_selection&amp;Results'!$B$52:$F$52)))</f>
        <v>0.31175351881417668</v>
      </c>
      <c r="FA41" s="13">
        <f>BI41*(SUMPRODUCT(('Scenario_selection&amp;Results'!$B$51:$F$51='Material intensity'!DU$3)*('Scenario_selection&amp;Results'!$B$52:$F$52)))</f>
        <v>1.2162610887465792</v>
      </c>
      <c r="FB41" s="13">
        <f>BJ41*(SUMPRODUCT(('Scenario_selection&amp;Results'!$B$51:$F$51='Material intensity'!DV$3)*('Scenario_selection&amp;Results'!$B$52:$F$52)))</f>
        <v>15.877843126241073</v>
      </c>
      <c r="FC41" s="13">
        <f>BK41*(SUMPRODUCT(('Scenario_selection&amp;Results'!$B$51:$F$51='Material intensity'!DW$3)*('Scenario_selection&amp;Results'!$B$52:$F$52)))</f>
        <v>0</v>
      </c>
      <c r="FD41" s="13">
        <f>BL41*(SUMPRODUCT(('Scenario_selection&amp;Results'!$B$51:$F$51='Material intensity'!DX$3)*('Scenario_selection&amp;Results'!$B$52:$F$52)))</f>
        <v>0</v>
      </c>
      <c r="FE41" s="13">
        <f>BM41*(SUMPRODUCT(('Scenario_selection&amp;Results'!$B$51:$F$51='Material intensity'!DY$3)*('Scenario_selection&amp;Results'!$B$52:$F$52)))</f>
        <v>0.35554552783845356</v>
      </c>
      <c r="FF41" s="13">
        <f>BN41*(SUMPRODUCT(('Scenario_selection&amp;Results'!$B$51:$F$51='Material intensity'!DZ$3)*('Scenario_selection&amp;Results'!$B$52:$F$52)))</f>
        <v>1.3285345711113616</v>
      </c>
      <c r="FG41" s="13">
        <f>BO41*(SUMPRODUCT(('Scenario_selection&amp;Results'!$B$51:$F$51='Material intensity'!EA$3)*('Scenario_selection&amp;Results'!$B$52:$F$52)))</f>
        <v>11.21532923204807</v>
      </c>
      <c r="FH41" s="13">
        <f>BP41*(SUMPRODUCT(('Scenario_selection&amp;Results'!$B$51:$F$51='Material intensity'!EB$3)*('Scenario_selection&amp;Results'!$B$52:$F$52)))</f>
        <v>0</v>
      </c>
      <c r="FI41" s="13">
        <f>BQ41*(SUMPRODUCT(('Scenario_selection&amp;Results'!$B$51:$F$51='Material intensity'!EC$3)*('Scenario_selection&amp;Results'!$B$52:$F$52)))</f>
        <v>0</v>
      </c>
      <c r="FJ41" s="13">
        <f>BR41*(SUMPRODUCT(('Scenario_selection&amp;Results'!$B$51:$F$51='Material intensity'!ED$3)*('Scenario_selection&amp;Results'!$B$52:$F$52)))</f>
        <v>0.31146475118465899</v>
      </c>
      <c r="FK41" s="13">
        <f>BS41*(SUMPRODUCT(('Scenario_selection&amp;Results'!$B$51:$F$51='Material intensity'!EE$3)*('Scenario_selection&amp;Results'!$B$52:$F$52)))</f>
        <v>1.2155382290128065</v>
      </c>
      <c r="FL41" s="13">
        <f>BT41*(SUMPRODUCT(('Scenario_selection&amp;Results'!$B$51:$F$51='Material intensity'!EF$3)*('Scenario_selection&amp;Results'!$B$52:$F$52)))</f>
        <v>15.904997998615039</v>
      </c>
      <c r="FM41" s="13">
        <f>BU41*(SUMPRODUCT(('Scenario_selection&amp;Results'!$B$51:$F$51='Material intensity'!EG$3)*('Scenario_selection&amp;Results'!$B$52:$F$52)))</f>
        <v>0</v>
      </c>
      <c r="FN41" s="13">
        <f>BV41*(SUMPRODUCT(('Scenario_selection&amp;Results'!$B$51:$F$51='Material intensity'!EH$3)*('Scenario_selection&amp;Results'!$B$52:$F$52)))</f>
        <v>0</v>
      </c>
      <c r="FO41" s="13">
        <f>BW41*(SUMPRODUCT(('Scenario_selection&amp;Results'!$B$51:$F$51='Material intensity'!EI$3)*('Scenario_selection&amp;Results'!$B$52:$F$52)))</f>
        <v>0.35589237531177309</v>
      </c>
      <c r="FP41" s="13">
        <f>BX41*(SUMPRODUCT(('Scenario_selection&amp;Results'!$B$51:$F$51='Material intensity'!EJ$3)*('Scenario_selection&amp;Results'!$B$52:$F$52)))</f>
        <v>1.3292261428245549</v>
      </c>
      <c r="FQ41" s="13">
        <f>BY41*(SUMPRODUCT(('Scenario_selection&amp;Results'!$B$51:$F$51='Material intensity'!EK$3)*('Scenario_selection&amp;Results'!$B$52:$F$52)))</f>
        <v>11.218999734779965</v>
      </c>
      <c r="FR41" s="13">
        <f>BZ41*(SUMPRODUCT(('Scenario_selection&amp;Results'!$B$51:$F$51='Material intensity'!EL$3)*('Scenario_selection&amp;Results'!$B$52:$F$52)))</f>
        <v>0</v>
      </c>
      <c r="FS41" s="13">
        <f>CA41*(SUMPRODUCT(('Scenario_selection&amp;Results'!$B$51:$F$51='Material intensity'!EM$3)*('Scenario_selection&amp;Results'!$B$52:$F$52)))</f>
        <v>0</v>
      </c>
      <c r="FT41" s="13">
        <f>CB41*(SUMPRODUCT(('Scenario_selection&amp;Results'!$B$51:$F$51='Material intensity'!EN$3)*('Scenario_selection&amp;Results'!$B$52:$F$52)))</f>
        <v>0.31167351542441735</v>
      </c>
      <c r="FU41" s="13">
        <f>CC41*(SUMPRODUCT(('Scenario_selection&amp;Results'!$B$51:$F$51='Material intensity'!EO$3)*('Scenario_selection&amp;Results'!$B$52:$F$52)))</f>
        <v>1.2160608196612979</v>
      </c>
      <c r="FV41" s="13">
        <f>CD41*(SUMPRODUCT(('Scenario_selection&amp;Results'!$B$51:$F$51='Material intensity'!EP$3)*('Scenario_selection&amp;Results'!$B$52:$F$52)))</f>
        <v>15.885366413536207</v>
      </c>
    </row>
    <row r="42" spans="1:178" x14ac:dyDescent="0.3">
      <c r="A42" s="13">
        <v>2032</v>
      </c>
      <c r="B42" s="67">
        <v>262</v>
      </c>
      <c r="C42" s="67">
        <v>85</v>
      </c>
      <c r="D42" s="67">
        <v>8.6</v>
      </c>
      <c r="E42" s="67">
        <v>20.87</v>
      </c>
      <c r="F42" s="67">
        <v>0</v>
      </c>
      <c r="G42" s="67"/>
      <c r="H42" s="67">
        <v>62.52</v>
      </c>
      <c r="I42" s="67">
        <v>346.47</v>
      </c>
      <c r="J42" s="67">
        <v>1.887</v>
      </c>
      <c r="K42" s="67">
        <v>7.03</v>
      </c>
      <c r="L42" s="67">
        <v>22.43</v>
      </c>
      <c r="N42" s="67">
        <v>20.8</v>
      </c>
      <c r="O42" s="67">
        <v>169.31</v>
      </c>
      <c r="P42" s="67">
        <v>0.56000000000000005</v>
      </c>
      <c r="Q42" s="67">
        <v>3.2</v>
      </c>
      <c r="R42" s="67">
        <v>251.59</v>
      </c>
      <c r="S42" s="67"/>
      <c r="U42" s="68">
        <f>(SUMPRODUCT((Scenarios!$A$4:$A$204='Material intensity'!$A42)*(Scenarios!$B$4:$B$204='Scenario_selection&amp;Results'!$D$9)*Scenarios!$AC$4:$AC$204)*B42+H42*(1-SUMPRODUCT((Scenarios!$A$4:$A$204='Material intensity'!$A42)*(Scenarios!$B$4:$B$204='Scenario_selection&amp;Results'!$D$9)*Scenarios!$AC$4:$AC$204)-Scenarios!AE31)+N42*Scenarios!AE31)*(1-SUMPRODUCT((Scenarios!$A$4:$A$204='Material intensity'!$A42)*(Scenarios!$B$4:$B$204='Scenario_selection&amp;Results'!$D$11)*Scenarios!$AG$4:$AG$204)*0.3)</f>
        <v>79.143333333333345</v>
      </c>
      <c r="V42" s="69">
        <f>(SUMPRODUCT((Scenarios!$A$4:$A$204='Material intensity'!$A42)*(Scenarios!$B$4:$B$204='Scenario_selection&amp;Results'!$D$9)*Scenarios!$AC$4:$AC$204)*C42+I42*(1-SUMPRODUCT((Scenarios!$A$4:$A$204='Material intensity'!$A42)*(Scenarios!$B$4:$B$204='Scenario_selection&amp;Results'!$D$9)*Scenarios!$AC$4:$AC$204)-Scenarios!AE31)+O42*Scenarios!AE31)*(1-SUMPRODUCT((Scenarios!$A$4:$A$204='Material intensity'!$A42)*(Scenarios!$B$4:$B$204='Scenario_selection&amp;Results'!$D$11)*Scenarios!$AG$4:$AG$204)*0.2)</f>
        <v>324.68083333333334</v>
      </c>
      <c r="W42" s="68">
        <f>(SUMPRODUCT((Scenarios!$A$4:$A$204='Material intensity'!$A42)*(Scenarios!$B$4:$B$204='Scenario_selection&amp;Results'!$D$9)*Scenarios!$AC$4:$AC$204)*D42+J42*(1-SUMPRODUCT((Scenarios!$A$4:$A$204='Material intensity'!$A42)*(Scenarios!$B$4:$B$204='Scenario_selection&amp;Results'!$D$9)*Scenarios!$AC$4:$AC$204)-Scenarios!AE31)+P42*Scenarios!AE31)</f>
        <v>2.4464166666666669</v>
      </c>
      <c r="X42" s="68">
        <f>(SUMPRODUCT((Scenarios!$A$4:$A$204='Material intensity'!$A42)*(Scenarios!$B$4:$B$204='Scenario_selection&amp;Results'!$D$9)*Scenarios!$AC$4:$AC$204)*E42+K42*(1-SUMPRODUCT((Scenarios!$A$4:$A$204='Material intensity'!$A42)*(Scenarios!$B$4:$B$204='Scenario_selection&amp;Results'!$D$9)*Scenarios!$AC$4:$AC$204)-Scenarios!AE31)+Q42*Scenarios!AE31)</f>
        <v>8.1833333333333336</v>
      </c>
      <c r="Y42" s="68">
        <f>(SUMPRODUCT((Scenarios!$A$4:$A$204='Material intensity'!$A42)*(Scenarios!$B$4:$B$204='Scenario_selection&amp;Results'!$D$9)*Scenarios!$AC$4:$AC$204)*F42+L42*(1-SUMPRODUCT((Scenarios!$A$4:$A$204='Material intensity'!$A42)*(Scenarios!$B$4:$B$204='Scenario_selection&amp;Results'!$D$9)*Scenarios!$AC$4:$AC$204)-Scenarios!AE31)+R42*Scenarios!AE31)</f>
        <v>20.560833333333331</v>
      </c>
      <c r="Z42" s="13">
        <f>(SUMPRODUCT((Scenarios!$A$4:$A$204='Material intensity'!$A42)*(Scenarios!$B$4:$B$204='Scenario_selection&amp;Results'!$D$9)*Scenarios!$AD$4:$AD$204)*B42+H42*(1-SUMPRODUCT((Scenarios!$A$4:$A$204='Material intensity'!$A42)*(Scenarios!$B$4:$B$204='Scenario_selection&amp;Results'!$D$9)*Scenarios!$AD$4:$AD$204)-Scenarios!AF31)+N42*Scenarios!AF31)*(1-SUMPRODUCT((Scenarios!$A$4:$A$204='Material intensity'!$A42)*(Scenarios!$B$4:$B$204='Scenario_selection&amp;Results'!$D$11)*Scenarios!$AG$4:$AG$204)*0.3)</f>
        <v>72.494</v>
      </c>
      <c r="AA42" s="13">
        <f>(SUMPRODUCT((Scenarios!$A$4:$A$204='Material intensity'!$A42)*(Scenarios!$B$4:$B$204='Scenario_selection&amp;Results'!$D$9)*Scenarios!$AD$4:$AD$204)*C42+I42*(1-SUMPRODUCT((Scenarios!$A$4:$A$204='Material intensity'!$A42)*(Scenarios!$B$4:$B$204='Scenario_selection&amp;Results'!$D$9)*Scenarios!$AD$4:$AD$204)-Scenarios!AF31)+O42*Scenarios!AF31)*(1-SUMPRODUCT((Scenarios!$A$4:$A$204='Material intensity'!$A42)*(Scenarios!$B$4:$B$204='Scenario_selection&amp;Results'!$D$11)*Scenarios!$AG$4:$AG$204)*0.2)</f>
        <v>333.3965</v>
      </c>
      <c r="AB42" s="13">
        <f>(SUMPRODUCT((Scenarios!$A$4:$A$204='Material intensity'!$A42)*(Scenarios!$B$4:$B$204='Scenario_selection&amp;Results'!$D$9)*Scenarios!$AD$4:$AD$204)*D42+J42*(1-SUMPRODUCT((Scenarios!$A$4:$A$204='Material intensity'!$A42)*(Scenarios!$B$4:$B$204='Scenario_selection&amp;Results'!$D$9)*Scenarios!$AD$4:$AD$204)-Scenarios!AF31)+P42*Scenarios!AF31)</f>
        <v>2.2226499999999998</v>
      </c>
      <c r="AC42" s="13">
        <f>(SUMPRODUCT((Scenarios!$A$4:$A$204='Material intensity'!$A42)*(Scenarios!$B$4:$B$204='Scenario_selection&amp;Results'!$D$9)*Scenarios!$AD$4:$AD$204)*E42+K42*(1-SUMPRODUCT((Scenarios!$A$4:$A$204='Material intensity'!$A42)*(Scenarios!$B$4:$B$204='Scenario_selection&amp;Results'!$D$9)*Scenarios!$AD$4:$AD$204)-Scenarios!AF31)+Q42*Scenarios!AF31)</f>
        <v>7.7219999999999995</v>
      </c>
      <c r="AD42" s="13">
        <f>(SUMPRODUCT((Scenarios!$A$4:$A$204='Material intensity'!$A42)*(Scenarios!$B$4:$B$204='Scenario_selection&amp;Results'!$D$9)*Scenarios!$AD$4:$AD$204)*F42+L42*(1-SUMPRODUCT((Scenarios!$A$4:$A$204='Material intensity'!$A42)*(Scenarios!$B$4:$B$204='Scenario_selection&amp;Results'!$D$9)*Scenarios!$AD$4:$AD$204)-Scenarios!AF31)+R42*Scenarios!AF31)</f>
        <v>21.308499999999999</v>
      </c>
      <c r="AE42" s="13">
        <f t="shared" si="45"/>
        <v>79.143333333333345</v>
      </c>
      <c r="AF42" s="13">
        <f t="shared" si="46"/>
        <v>324.68083333333334</v>
      </c>
      <c r="AG42" s="13">
        <f t="shared" si="47"/>
        <v>2.4464166666666669</v>
      </c>
      <c r="AH42" s="13">
        <f t="shared" si="48"/>
        <v>8.1833333333333336</v>
      </c>
      <c r="AI42" s="13">
        <f t="shared" si="49"/>
        <v>20.560833333333331</v>
      </c>
      <c r="AJ42" s="13">
        <f t="shared" si="50"/>
        <v>72.494</v>
      </c>
      <c r="AK42" s="13">
        <f t="shared" si="51"/>
        <v>333.3965</v>
      </c>
      <c r="AL42" s="13">
        <f t="shared" si="52"/>
        <v>2.2226499999999998</v>
      </c>
      <c r="AM42" s="13">
        <f t="shared" si="53"/>
        <v>7.7219999999999995</v>
      </c>
      <c r="AN42" s="13">
        <f t="shared" si="54"/>
        <v>21.308499999999999</v>
      </c>
      <c r="AO42" s="13">
        <f t="shared" si="55"/>
        <v>79.143333333333345</v>
      </c>
      <c r="AP42" s="13">
        <f t="shared" si="56"/>
        <v>324.68083333333334</v>
      </c>
      <c r="AQ42" s="13">
        <f t="shared" si="57"/>
        <v>2.4464166666666669</v>
      </c>
      <c r="AR42" s="13">
        <f t="shared" si="58"/>
        <v>8.1833333333333336</v>
      </c>
      <c r="AS42" s="13">
        <f t="shared" si="59"/>
        <v>20.560833333333331</v>
      </c>
      <c r="AT42" s="13">
        <f t="shared" si="40"/>
        <v>72.494</v>
      </c>
      <c r="AU42" s="13">
        <f t="shared" si="41"/>
        <v>333.3965</v>
      </c>
      <c r="AV42" s="13">
        <f t="shared" si="42"/>
        <v>2.2226499999999998</v>
      </c>
      <c r="AW42" s="13">
        <f t="shared" si="43"/>
        <v>7.7219999999999995</v>
      </c>
      <c r="AX42" s="13">
        <f t="shared" si="44"/>
        <v>21.308499999999999</v>
      </c>
      <c r="BA42" s="13">
        <f>MMULT('SDF-UR-North'!$I96:$BW96,'Material intensity'!U$4:U$70)/SUM('SDF-UR-North'!$I96:$BW96)</f>
        <v>58.98147763492122</v>
      </c>
      <c r="BB42" s="13">
        <f>MMULT('SDF-UR-North'!$I96:$BW96,'Material intensity'!V$4:V$70)/SUM('SDF-UR-North'!$I96:$BW96)</f>
        <v>316.89251690037122</v>
      </c>
      <c r="BC42" s="13">
        <f>MMULT('SDF-UR-North'!$I96:$BW96,'Material intensity'!W$4:W$70)/SUM('SDF-UR-North'!$I96:$BW96)</f>
        <v>1.7792809049871512</v>
      </c>
      <c r="BD42" s="13">
        <f>MMULT('SDF-UR-North'!$I96:$BW96,'Material intensity'!X$4:X$70)/SUM('SDF-UR-North'!$I96:$BW96)</f>
        <v>6.6464423243192288</v>
      </c>
      <c r="BE42" s="13">
        <f>MMULT('SDF-UR-North'!$I96:$BW96,'Material intensity'!Y$4:Y$70)/SUM('SDF-UR-North'!$I96:$BW96)</f>
        <v>55.954972313021344</v>
      </c>
      <c r="BF42" s="13">
        <f>MMULT('SDF-RR-North'!$I96:$BW96,'Material intensity'!Z$4:Z$70)/SUM('SDF-RR-North'!$I96:$BW96)</f>
        <v>52.239250919608473</v>
      </c>
      <c r="BG42" s="13">
        <f>MMULT('SDF-RR-North'!$I96:$BW96,'Material intensity'!AA$4:AA$70)/SUM('SDF-RR-North'!$I96:$BW96)</f>
        <v>302.44017185196697</v>
      </c>
      <c r="BH42" s="13">
        <f>MMULT('SDF-RR-North'!$I96:$BW96,'Material intensity'!AB$4:AB$70)/SUM('SDF-RR-North'!$I96:$BW96)</f>
        <v>1.5601213202091033</v>
      </c>
      <c r="BI42" s="13">
        <f>MMULT('SDF-RR-North'!$I96:$BW96,'Material intensity'!AC$4:AC$70)/SUM('SDF-RR-North'!$I96:$BW96)</f>
        <v>6.0846941688386522</v>
      </c>
      <c r="BJ42" s="13">
        <f>MMULT('SDF-RR-North'!$I96:$BW96,'Material intensity'!AD$4:AD$70)/SUM('SDF-RR-North'!$I96:$BW96)</f>
        <v>79.261915141970704</v>
      </c>
      <c r="BK42" s="13">
        <f>MMULT('SDF-UR-Trans'!$I96:$BW96,'Material intensity'!U$4:U$70)/SUM('SDF-UR-Trans'!$I96:$BW96)</f>
        <v>59.219181227728832</v>
      </c>
      <c r="BL42" s="13">
        <f>MMULT('SDF-UR-Trans'!$I96:$BW96,'Material intensity'!V$4:V$70)/SUM('SDF-UR-Trans'!$I96:$BW96)</f>
        <v>316.60161632769217</v>
      </c>
      <c r="BM42" s="13">
        <f>MMULT('SDF-UR-Trans'!$I96:$BW96,'Material intensity'!W$4:W$70)/SUM('SDF-UR-Trans'!$I96:$BW96)</f>
        <v>1.787273360573896</v>
      </c>
      <c r="BN42" s="13">
        <f>MMULT('SDF-UR-Trans'!$I96:$BW96,'Material intensity'!X$4:X$70)/SUM('SDF-UR-Trans'!$I96:$BW96)</f>
        <v>6.6630176968831405</v>
      </c>
      <c r="BO42" s="13">
        <f>MMULT('SDF-UR-Trans'!$I96:$BW96,'Material intensity'!Y$4:Y$70)/SUM('SDF-UR-Trans'!$I96:$BW96)</f>
        <v>55.908230693643588</v>
      </c>
      <c r="BP42" s="13">
        <f>MMULT('SDF-RR-Trans'!$I96:$BW96,'Material intensity'!Z$4:Z$70)/SUM('SDF-RR-Trans'!$I96:$BW96)</f>
        <v>52.180447560429414</v>
      </c>
      <c r="BQ42" s="13">
        <f>MMULT('SDF-RR-Trans'!$I96:$BW96,'Material intensity'!AA$4:AA$70)/SUM('SDF-RR-Trans'!$I96:$BW96)</f>
        <v>302.33766676255351</v>
      </c>
      <c r="BR42" s="13">
        <f>MMULT('SDF-RR-Trans'!$I96:$BW96,'Material intensity'!AB$4:AB$70)/SUM('SDF-RR-Trans'!$I96:$BW96)</f>
        <v>1.5582020691071095</v>
      </c>
      <c r="BS42" s="13">
        <f>MMULT('SDF-RR-Trans'!$I96:$BW96,'Material intensity'!AC$4:AC$70)/SUM('SDF-RR-Trans'!$I96:$BW96)</f>
        <v>6.0798897891270185</v>
      </c>
      <c r="BT42" s="13">
        <f>MMULT('SDF-RR-Trans'!$I96:$BW96,'Material intensity'!AD$4:AD$70)/SUM('SDF-RR-Trans'!$I96:$BW96)</f>
        <v>79.44239596253685</v>
      </c>
      <c r="BU42" s="13">
        <f>MMULT('SDF-UR-South'!$I96:$BW96,'Material intensity'!U$4:U$70)/SUM('SDF-UR-South'!$I96:$BW96)</f>
        <v>59.262991538045803</v>
      </c>
      <c r="BV42" s="13">
        <f>MMULT('SDF-UR-South'!$I96:$BW96,'Material intensity'!V$4:V$70)/SUM('SDF-UR-South'!$I96:$BW96)</f>
        <v>316.50988788973416</v>
      </c>
      <c r="BW42" s="13">
        <f>MMULT('SDF-UR-South'!$I96:$BW96,'Material intensity'!W$4:W$70)/SUM('SDF-UR-South'!$I96:$BW96)</f>
        <v>1.7887590771557833</v>
      </c>
      <c r="BX42" s="13">
        <f>MMULT('SDF-UR-South'!$I96:$BW96,'Material intensity'!X$4:X$70)/SUM('SDF-UR-South'!$I96:$BW96)</f>
        <v>6.6659188641913865</v>
      </c>
      <c r="BY42" s="13">
        <f>MMULT('SDF-UR-South'!$I96:$BW96,'Material intensity'!Y$4:Y$70)/SUM('SDF-UR-South'!$I96:$BW96)</f>
        <v>55.936516944293565</v>
      </c>
      <c r="BZ42" s="13">
        <f>MMULT('SDF-RR-South'!$I96:$BW96,'Material intensity'!Z$4:Z$70)/SUM('SDF-RR-South'!$I96:$BW96)</f>
        <v>52.218812150553774</v>
      </c>
      <c r="CA42" s="13">
        <f>MMULT('SDF-RR-South'!$I96:$BW96,'Material intensity'!AA$4:AA$70)/SUM('SDF-RR-South'!$I96:$BW96)</f>
        <v>302.40454331171514</v>
      </c>
      <c r="CB42" s="13">
        <f>MMULT('SDF-RR-South'!$I96:$BW96,'Material intensity'!AB$4:AB$70)/SUM('SDF-RR-South'!$I96:$BW96)</f>
        <v>1.5594542302574548</v>
      </c>
      <c r="CC42" s="13">
        <f>MMULT('SDF-RR-South'!$I96:$BW96,'Material intensity'!AC$4:AC$70)/SUM('SDF-RR-South'!$I96:$BW96)</f>
        <v>6.0830242709153337</v>
      </c>
      <c r="CD42" s="13">
        <f>MMULT('SDF-RR-South'!$I96:$BW96,'Material intensity'!AD$4:AD$70)/SUM('SDF-RR-South'!$I96:$BW96)</f>
        <v>79.324646350899002</v>
      </c>
      <c r="CG42" s="13">
        <f>IFERROR(MMULT('SDF-UR-North'!$CF96:$DV96,'Material intensity'!DM$28:DM$70)/SUM('SDF-UR-North'!$CF96:$DV96),0)</f>
        <v>56.862635048330361</v>
      </c>
      <c r="CH42" s="13">
        <f>IFERROR(MMULT('SDF-UR-North'!$CF96:$DV96,'Material intensity'!DN$28:DN$70)/SUM('SDF-UR-North'!$CF96:$DV96),0)</f>
        <v>319.10871282290503</v>
      </c>
      <c r="CI42" s="13">
        <f>IFERROR(MMULT('SDF-UR-North'!$CF96:$DV96,'Material intensity'!DO$28:DO$70)/SUM('SDF-UR-North'!$CF96:$DV96),0)</f>
        <v>2.0497954426274814</v>
      </c>
      <c r="CJ42" s="13">
        <f>IFERROR(MMULT('SDF-UR-North'!$CF96:$DV96,'Material intensity'!DP$28:DP$70)/SUM('SDF-UR-North'!$CF96:$DV96),0)</f>
        <v>7.7966067519684721</v>
      </c>
      <c r="CK42" s="13">
        <f>IFERROR(MMULT('SDF-UR-North'!$CF96:$DV96,'Material intensity'!DQ$28:DQ$70)/SUM('SDF-UR-North'!$CF96:$DV96),0)</f>
        <v>68.083755820328548</v>
      </c>
      <c r="CL42" s="13">
        <f>IFERROR(MMULT('SDF-RR-North'!$CF96:$DV96,'Material intensity'!DR$28:DR$70)/SUM('SDF-RR-North'!$CF96:$DV96),0)</f>
        <v>52.09</v>
      </c>
      <c r="CM42" s="13">
        <f>IFERROR(MMULT('SDF-RR-North'!$CF96:$DV96,'Material intensity'!DS$28:DS$70)/SUM('SDF-RR-North'!$CF96:$DV96),0)</f>
        <v>302.17999999999995</v>
      </c>
      <c r="CN42" s="13">
        <f>IFERROR(MMULT('SDF-RR-North'!$CF96:$DV96,'Material intensity'!DT$28:DT$70)/SUM('SDF-RR-North'!$CF96:$DV96),0)</f>
        <v>1.8663000000000003</v>
      </c>
      <c r="CO42" s="13">
        <f>IFERROR(MMULT('SDF-RR-North'!$CF96:$DV96,'Material intensity'!DU$28:DU$70)/SUM('SDF-RR-North'!$CF96:$DV96),0)</f>
        <v>7.2870000000000017</v>
      </c>
      <c r="CP42" s="13">
        <f>IFERROR(MMULT('SDF-RR-North'!$CF96:$DV96,'Material intensity'!DV$28:DV$70)/SUM('SDF-RR-North'!$CF96:$DV96),0)</f>
        <v>95.664000000000001</v>
      </c>
      <c r="CQ42" s="13">
        <f>IFERROR(MMULT('SDF-UR-Trans'!$CF96:$DV96,'Material intensity'!DW$28:DW$70)/SUM('SDF-UR-Trans'!$CF96:$DV96),0)</f>
        <v>56.810371586857968</v>
      </c>
      <c r="CR42" s="13">
        <f>IFERROR(MMULT('SDF-UR-Trans'!$CF96:$DV96,'Material intensity'!DX$28:DX$70)/SUM('SDF-UR-Trans'!$CF96:$DV96),0)</f>
        <v>319.17721757160746</v>
      </c>
      <c r="CS42" s="13">
        <f>IFERROR(MMULT('SDF-UR-Trans'!$CF96:$DV96,'Material intensity'!DY$28:DY$70)/SUM('SDF-UR-Trans'!$CF96:$DV96),0)</f>
        <v>2.0476848874829194</v>
      </c>
      <c r="CT42" s="13">
        <f>IFERROR(MMULT('SDF-UR-Trans'!$CF96:$DV96,'Material intensity'!DZ$28:DZ$70)/SUM('SDF-UR-Trans'!$CF96:$DV96),0)</f>
        <v>7.7922554808228242</v>
      </c>
      <c r="CU42" s="13">
        <f>IFERROR(MMULT('SDF-UR-Trans'!$CF96:$DV96,'Material intensity'!EA$28:EA$70)/SUM('SDF-UR-Trans'!$CF96:$DV96),0)</f>
        <v>68.090807772047981</v>
      </c>
      <c r="CV42" s="13">
        <f>IFERROR(MMULT('SDF-RR-Trans'!$CF96:$DV96,'Material intensity'!EB$28:EB$70)/SUM('SDF-RR-Trans'!$CF96:$DV96),0)</f>
        <v>52.090000000000018</v>
      </c>
      <c r="CW42" s="13">
        <f>IFERROR(MMULT('SDF-RR-Trans'!$CF96:$DV96,'Material intensity'!EC$28:EC$70)/SUM('SDF-RR-Trans'!$CF96:$DV96),0)</f>
        <v>302.17999999999995</v>
      </c>
      <c r="CX42" s="13">
        <f>IFERROR(MMULT('SDF-RR-Trans'!$CF96:$DV96,'Material intensity'!ED$28:ED$70)/SUM('SDF-RR-Trans'!$CF96:$DV96),0)</f>
        <v>1.8662999999999998</v>
      </c>
      <c r="CY42" s="13">
        <f>IFERROR(MMULT('SDF-RR-Trans'!$CF96:$DV96,'Material intensity'!EE$28:EE$70)/SUM('SDF-RR-Trans'!$CF96:$DV96),0)</f>
        <v>7.286999999999999</v>
      </c>
      <c r="CZ42" s="13">
        <f>IFERROR(MMULT('SDF-RR-Trans'!$CF96:$DV96,'Material intensity'!EF$28:EF$70)/SUM('SDF-RR-Trans'!$CF96:$DV96),0)</f>
        <v>95.663999999999973</v>
      </c>
      <c r="DA42" s="13">
        <f>IFERROR(MMULT('SDF-UR-South'!$CF96:$DV96,'Material intensity'!EG$28:EG$70)/SUM('SDF-UR-South'!$CF96:$DV96),0)</f>
        <v>56.819581561510368</v>
      </c>
      <c r="DB42" s="13">
        <f>IFERROR(MMULT('SDF-UR-South'!$CF96:$DV96,'Material intensity'!EH$28:EH$70)/SUM('SDF-UR-South'!$CF96:$DV96),0)</f>
        <v>319.16514552392164</v>
      </c>
      <c r="DC42" s="13">
        <f>IFERROR(MMULT('SDF-UR-South'!$CF96:$DV96,'Material intensity'!EI$28:EI$70)/SUM('SDF-UR-South'!$CF96:$DV96),0)</f>
        <v>2.0480568138505251</v>
      </c>
      <c r="DD42" s="13">
        <f>IFERROR(MMULT('SDF-UR-South'!$CF96:$DV96,'Material intensity'!EJ$28:EJ$70)/SUM('SDF-UR-South'!$CF96:$DV96),0)</f>
        <v>7.7930222707718286</v>
      </c>
      <c r="DE42" s="13">
        <f>IFERROR(MMULT('SDF-UR-South'!$CF96:$DV96,'Material intensity'!EK$28:EK$70)/SUM('SDF-UR-South'!$CF96:$DV96),0)</f>
        <v>68.089565062614724</v>
      </c>
      <c r="DF42" s="13">
        <f>IFERROR(MMULT('SDF-RR-South'!$CF96:$DV96,'Material intensity'!EL$28:EL$70)/SUM('SDF-RR-South'!$CF96:$DV96),0)</f>
        <v>52.089999999999982</v>
      </c>
      <c r="DG42" s="13">
        <f>IFERROR(MMULT('SDF-RR-South'!$CF96:$DV96,'Material intensity'!EM$28:EM$70)/SUM('SDF-RR-South'!$CF96:$DV96),0)</f>
        <v>302.17999999999995</v>
      </c>
      <c r="DH42" s="13">
        <f>IFERROR(MMULT('SDF-RR-South'!$CF96:$DV96,'Material intensity'!EN$28:EN$70)/SUM('SDF-RR-South'!$CF96:$DV96),0)</f>
        <v>1.866299999999999</v>
      </c>
      <c r="DI42" s="13">
        <f>IFERROR(MMULT('SDF-RR-South'!$CF96:$DV96,'Material intensity'!EO$28:EO$70)/SUM('SDF-RR-South'!$CF96:$DV96),0)</f>
        <v>7.2870000000000008</v>
      </c>
      <c r="DJ42" s="13">
        <f>IFERROR(MMULT('SDF-RR-South'!$CF96:$DV96,'Material intensity'!EP$28:EP$70)/SUM('SDF-RR-South'!$CF96:$DV96),0)</f>
        <v>95.663999999999959</v>
      </c>
      <c r="DM42" s="13">
        <f>BA42*(SUMPRODUCT(('Scenario_selection&amp;Results'!$B$51:$F$51='Material intensity'!DM$3)*('Scenario_selection&amp;Results'!$B$52:$F$52))+1)</f>
        <v>58.98147763492122</v>
      </c>
      <c r="DN42" s="13">
        <f>BB42*(SUMPRODUCT(('Scenario_selection&amp;Results'!$B$51:$F$51='Material intensity'!DN$3)*('Scenario_selection&amp;Results'!$B$52:$F$52))+1)</f>
        <v>316.89251690037122</v>
      </c>
      <c r="DO42" s="13">
        <f>BC42*(SUMPRODUCT(('Scenario_selection&amp;Results'!$B$51:$F$51='Material intensity'!DO$3)*('Scenario_selection&amp;Results'!$B$52:$F$52))+1)</f>
        <v>2.1351370859845815</v>
      </c>
      <c r="DP42" s="13">
        <f>BD42*(SUMPRODUCT(('Scenario_selection&amp;Results'!$B$51:$F$51='Material intensity'!DP$3)*('Scenario_selection&amp;Results'!$B$52:$F$52))+1)</f>
        <v>7.975730789183074</v>
      </c>
      <c r="DQ42" s="13">
        <f>BE42*(SUMPRODUCT(('Scenario_selection&amp;Results'!$B$51:$F$51='Material intensity'!DQ$3)*('Scenario_selection&amp;Results'!$B$52:$F$52))+1)</f>
        <v>67.14596677562561</v>
      </c>
      <c r="DR42" s="13">
        <f>BF42*(SUMPRODUCT(('Scenario_selection&amp;Results'!$B$51:$F$51='Material intensity'!DR$3)*('Scenario_selection&amp;Results'!$B$52:$F$52))+1)</f>
        <v>52.239250919608473</v>
      </c>
      <c r="DS42" s="13">
        <f>BG42*(SUMPRODUCT(('Scenario_selection&amp;Results'!$B$51:$F$51='Material intensity'!DS$3)*('Scenario_selection&amp;Results'!$B$52:$F$52))+1)</f>
        <v>302.44017185196697</v>
      </c>
      <c r="DT42" s="13">
        <f>BH42*(SUMPRODUCT(('Scenario_selection&amp;Results'!$B$51:$F$51='Material intensity'!DT$3)*('Scenario_selection&amp;Results'!$B$52:$F$52))+1)</f>
        <v>1.8721455842509238</v>
      </c>
      <c r="DU42" s="13">
        <f>BI42*(SUMPRODUCT(('Scenario_selection&amp;Results'!$B$51:$F$51='Material intensity'!DU$3)*('Scenario_selection&amp;Results'!$B$52:$F$52))+1)</f>
        <v>7.3016330026063825</v>
      </c>
      <c r="DV42" s="13">
        <f>BJ42*(SUMPRODUCT(('Scenario_selection&amp;Results'!$B$51:$F$51='Material intensity'!DV$3)*('Scenario_selection&amp;Results'!$B$52:$F$52))+1)</f>
        <v>95.114298170364847</v>
      </c>
      <c r="DW42" s="13">
        <f>BK42*(SUMPRODUCT(('Scenario_selection&amp;Results'!$B$51:$F$51='Material intensity'!DW$3)*('Scenario_selection&amp;Results'!$B$52:$F$52))+1)</f>
        <v>59.219181227728832</v>
      </c>
      <c r="DX42" s="13">
        <f>BL42*(SUMPRODUCT(('Scenario_selection&amp;Results'!$B$51:$F$51='Material intensity'!DX$3)*('Scenario_selection&amp;Results'!$B$52:$F$52))+1)</f>
        <v>316.60161632769217</v>
      </c>
      <c r="DY42" s="13">
        <f>BM42*(SUMPRODUCT(('Scenario_selection&amp;Results'!$B$51:$F$51='Material intensity'!DY$3)*('Scenario_selection&amp;Results'!$B$52:$F$52))+1)</f>
        <v>2.1447280326886751</v>
      </c>
      <c r="DZ42" s="13">
        <f>BN42*(SUMPRODUCT(('Scenario_selection&amp;Results'!$B$51:$F$51='Material intensity'!DZ$3)*('Scenario_selection&amp;Results'!$B$52:$F$52))+1)</f>
        <v>7.9956212362597681</v>
      </c>
      <c r="EA42" s="13">
        <f>BO42*(SUMPRODUCT(('Scenario_selection&amp;Results'!$B$51:$F$51='Material intensity'!EA$3)*('Scenario_selection&amp;Results'!$B$52:$F$52))+1)</f>
        <v>67.089876832372298</v>
      </c>
      <c r="EB42" s="13">
        <f>BP42*(SUMPRODUCT(('Scenario_selection&amp;Results'!$B$51:$F$51='Material intensity'!EB$3)*('Scenario_selection&amp;Results'!$B$52:$F$52))+1)</f>
        <v>52.180447560429414</v>
      </c>
      <c r="EC42" s="13">
        <f>BQ42*(SUMPRODUCT(('Scenario_selection&amp;Results'!$B$51:$F$51='Material intensity'!EC$3)*('Scenario_selection&amp;Results'!$B$52:$F$52))+1)</f>
        <v>302.33766676255351</v>
      </c>
      <c r="ED42" s="13">
        <f>BR42*(SUMPRODUCT(('Scenario_selection&amp;Results'!$B$51:$F$51='Material intensity'!ED$3)*('Scenario_selection&amp;Results'!$B$52:$F$52))+1)</f>
        <v>1.8698424829285312</v>
      </c>
      <c r="EE42" s="13">
        <f>BS42*(SUMPRODUCT(('Scenario_selection&amp;Results'!$B$51:$F$51='Material intensity'!EE$3)*('Scenario_selection&amp;Results'!$B$52:$F$52))+1)</f>
        <v>7.295867746952422</v>
      </c>
      <c r="EF42" s="13">
        <f>BT42*(SUMPRODUCT(('Scenario_selection&amp;Results'!$B$51:$F$51='Material intensity'!EF$3)*('Scenario_selection&amp;Results'!$B$52:$F$52))+1)</f>
        <v>95.330875155044211</v>
      </c>
      <c r="EG42" s="13">
        <f>BU42*(SUMPRODUCT(('Scenario_selection&amp;Results'!$B$51:$F$51='Material intensity'!EG$3)*('Scenario_selection&amp;Results'!$B$52:$F$52))+1)</f>
        <v>59.262991538045803</v>
      </c>
      <c r="EH42" s="13">
        <f>BV42*(SUMPRODUCT(('Scenario_selection&amp;Results'!$B$51:$F$51='Material intensity'!EH$3)*('Scenario_selection&amp;Results'!$B$52:$F$52))+1)</f>
        <v>316.50988788973416</v>
      </c>
      <c r="EI42" s="13">
        <f>BW42*(SUMPRODUCT(('Scenario_selection&amp;Results'!$B$51:$F$51='Material intensity'!EI$3)*('Scenario_selection&amp;Results'!$B$52:$F$52))+1)</f>
        <v>2.1465108925869401</v>
      </c>
      <c r="EJ42" s="13">
        <f>BX42*(SUMPRODUCT(('Scenario_selection&amp;Results'!$B$51:$F$51='Material intensity'!EJ$3)*('Scenario_selection&amp;Results'!$B$52:$F$52))+1)</f>
        <v>7.9991026370296634</v>
      </c>
      <c r="EK42" s="13">
        <f>BY42*(SUMPRODUCT(('Scenario_selection&amp;Results'!$B$51:$F$51='Material intensity'!EK$3)*('Scenario_selection&amp;Results'!$B$52:$F$52))+1)</f>
        <v>67.123820333152281</v>
      </c>
      <c r="EL42" s="13">
        <f>BZ42*(SUMPRODUCT(('Scenario_selection&amp;Results'!$B$51:$F$51='Material intensity'!EL$3)*('Scenario_selection&amp;Results'!$B$52:$F$52))+1)</f>
        <v>52.218812150553774</v>
      </c>
      <c r="EM42" s="13">
        <f>CA42*(SUMPRODUCT(('Scenario_selection&amp;Results'!$B$51:$F$51='Material intensity'!EM$3)*('Scenario_selection&amp;Results'!$B$52:$F$52))+1)</f>
        <v>302.40454331171514</v>
      </c>
      <c r="EN42" s="13">
        <f>CB42*(SUMPRODUCT(('Scenario_selection&amp;Results'!$B$51:$F$51='Material intensity'!EN$3)*('Scenario_selection&amp;Results'!$B$52:$F$52))+1)</f>
        <v>1.8713450763089456</v>
      </c>
      <c r="EO42" s="13">
        <f>CC42*(SUMPRODUCT(('Scenario_selection&amp;Results'!$B$51:$F$51='Material intensity'!EO$3)*('Scenario_selection&amp;Results'!$B$52:$F$52))+1)</f>
        <v>7.2996291250984005</v>
      </c>
      <c r="EP42" s="13">
        <f>CD42*(SUMPRODUCT(('Scenario_selection&amp;Results'!$B$51:$F$51='Material intensity'!EP$3)*('Scenario_selection&amp;Results'!$B$52:$F$52))+1)</f>
        <v>95.189575621078802</v>
      </c>
      <c r="ES42" s="13">
        <f>BA42*(SUMPRODUCT(('Scenario_selection&amp;Results'!$B$51:$F$51='Material intensity'!DM$3)*('Scenario_selection&amp;Results'!$B$52:$F$52)))</f>
        <v>0</v>
      </c>
      <c r="ET42" s="13">
        <f>BB42*(SUMPRODUCT(('Scenario_selection&amp;Results'!$B$51:$F$51='Material intensity'!DN$3)*('Scenario_selection&amp;Results'!$B$52:$F$52)))</f>
        <v>0</v>
      </c>
      <c r="EU42" s="13">
        <f>BC42*(SUMPRODUCT(('Scenario_selection&amp;Results'!$B$51:$F$51='Material intensity'!DO$3)*('Scenario_selection&amp;Results'!$B$52:$F$52)))</f>
        <v>0.35585618099743027</v>
      </c>
      <c r="EV42" s="13">
        <f>BD42*(SUMPRODUCT(('Scenario_selection&amp;Results'!$B$51:$F$51='Material intensity'!DP$3)*('Scenario_selection&amp;Results'!$B$52:$F$52)))</f>
        <v>1.3292884648638459</v>
      </c>
      <c r="EW42" s="13">
        <f>BE42*(SUMPRODUCT(('Scenario_selection&amp;Results'!$B$51:$F$51='Material intensity'!DQ$3)*('Scenario_selection&amp;Results'!$B$52:$F$52)))</f>
        <v>11.190994462604269</v>
      </c>
      <c r="EX42" s="13">
        <f>BF42*(SUMPRODUCT(('Scenario_selection&amp;Results'!$B$51:$F$51='Material intensity'!DR$3)*('Scenario_selection&amp;Results'!$B$52:$F$52)))</f>
        <v>0</v>
      </c>
      <c r="EY42" s="13">
        <f>BG42*(SUMPRODUCT(('Scenario_selection&amp;Results'!$B$51:$F$51='Material intensity'!DS$3)*('Scenario_selection&amp;Results'!$B$52:$F$52)))</f>
        <v>0</v>
      </c>
      <c r="EZ42" s="13">
        <f>BH42*(SUMPRODUCT(('Scenario_selection&amp;Results'!$B$51:$F$51='Material intensity'!DT$3)*('Scenario_selection&amp;Results'!$B$52:$F$52)))</f>
        <v>0.31202426404182071</v>
      </c>
      <c r="FA42" s="13">
        <f>BI42*(SUMPRODUCT(('Scenario_selection&amp;Results'!$B$51:$F$51='Material intensity'!DU$3)*('Scenario_selection&amp;Results'!$B$52:$F$52)))</f>
        <v>1.2169388337677305</v>
      </c>
      <c r="FB42" s="13">
        <f>BJ42*(SUMPRODUCT(('Scenario_selection&amp;Results'!$B$51:$F$51='Material intensity'!DV$3)*('Scenario_selection&amp;Results'!$B$52:$F$52)))</f>
        <v>15.852383028394142</v>
      </c>
      <c r="FC42" s="13">
        <f>BK42*(SUMPRODUCT(('Scenario_selection&amp;Results'!$B$51:$F$51='Material intensity'!DW$3)*('Scenario_selection&amp;Results'!$B$52:$F$52)))</f>
        <v>0</v>
      </c>
      <c r="FD42" s="13">
        <f>BL42*(SUMPRODUCT(('Scenario_selection&amp;Results'!$B$51:$F$51='Material intensity'!DX$3)*('Scenario_selection&amp;Results'!$B$52:$F$52)))</f>
        <v>0</v>
      </c>
      <c r="FE42" s="13">
        <f>BM42*(SUMPRODUCT(('Scenario_selection&amp;Results'!$B$51:$F$51='Material intensity'!DY$3)*('Scenario_selection&amp;Results'!$B$52:$F$52)))</f>
        <v>0.35745467211477921</v>
      </c>
      <c r="FF42" s="13">
        <f>BN42*(SUMPRODUCT(('Scenario_selection&amp;Results'!$B$51:$F$51='Material intensity'!DZ$3)*('Scenario_selection&amp;Results'!$B$52:$F$52)))</f>
        <v>1.3326035393766282</v>
      </c>
      <c r="FG42" s="13">
        <f>BO42*(SUMPRODUCT(('Scenario_selection&amp;Results'!$B$51:$F$51='Material intensity'!EA$3)*('Scenario_selection&amp;Results'!$B$52:$F$52)))</f>
        <v>11.181646138728718</v>
      </c>
      <c r="FH42" s="13">
        <f>BP42*(SUMPRODUCT(('Scenario_selection&amp;Results'!$B$51:$F$51='Material intensity'!EB$3)*('Scenario_selection&amp;Results'!$B$52:$F$52)))</f>
        <v>0</v>
      </c>
      <c r="FI42" s="13">
        <f>BQ42*(SUMPRODUCT(('Scenario_selection&amp;Results'!$B$51:$F$51='Material intensity'!EC$3)*('Scenario_selection&amp;Results'!$B$52:$F$52)))</f>
        <v>0</v>
      </c>
      <c r="FJ42" s="13">
        <f>BR42*(SUMPRODUCT(('Scenario_selection&amp;Results'!$B$51:$F$51='Material intensity'!ED$3)*('Scenario_selection&amp;Results'!$B$52:$F$52)))</f>
        <v>0.31164041382142194</v>
      </c>
      <c r="FK42" s="13">
        <f>BS42*(SUMPRODUCT(('Scenario_selection&amp;Results'!$B$51:$F$51='Material intensity'!EE$3)*('Scenario_selection&amp;Results'!$B$52:$F$52)))</f>
        <v>1.2159779578254037</v>
      </c>
      <c r="FL42" s="13">
        <f>BT42*(SUMPRODUCT(('Scenario_selection&amp;Results'!$B$51:$F$51='Material intensity'!EF$3)*('Scenario_selection&amp;Results'!$B$52:$F$52)))</f>
        <v>15.88847919250737</v>
      </c>
      <c r="FM42" s="13">
        <f>BU42*(SUMPRODUCT(('Scenario_selection&amp;Results'!$B$51:$F$51='Material intensity'!EG$3)*('Scenario_selection&amp;Results'!$B$52:$F$52)))</f>
        <v>0</v>
      </c>
      <c r="FN42" s="13">
        <f>BV42*(SUMPRODUCT(('Scenario_selection&amp;Results'!$B$51:$F$51='Material intensity'!EH$3)*('Scenario_selection&amp;Results'!$B$52:$F$52)))</f>
        <v>0</v>
      </c>
      <c r="FO42" s="13">
        <f>BW42*(SUMPRODUCT(('Scenario_selection&amp;Results'!$B$51:$F$51='Material intensity'!EI$3)*('Scenario_selection&amp;Results'!$B$52:$F$52)))</f>
        <v>0.35775181543115669</v>
      </c>
      <c r="FP42" s="13">
        <f>BX42*(SUMPRODUCT(('Scenario_selection&amp;Results'!$B$51:$F$51='Material intensity'!EJ$3)*('Scenario_selection&amp;Results'!$B$52:$F$52)))</f>
        <v>1.3331837728382774</v>
      </c>
      <c r="FQ42" s="13">
        <f>BY42*(SUMPRODUCT(('Scenario_selection&amp;Results'!$B$51:$F$51='Material intensity'!EK$3)*('Scenario_selection&amp;Results'!$B$52:$F$52)))</f>
        <v>11.187303388858714</v>
      </c>
      <c r="FR42" s="13">
        <f>BZ42*(SUMPRODUCT(('Scenario_selection&amp;Results'!$B$51:$F$51='Material intensity'!EL$3)*('Scenario_selection&amp;Results'!$B$52:$F$52)))</f>
        <v>0</v>
      </c>
      <c r="FS42" s="13">
        <f>CA42*(SUMPRODUCT(('Scenario_selection&amp;Results'!$B$51:$F$51='Material intensity'!EM$3)*('Scenario_selection&amp;Results'!$B$52:$F$52)))</f>
        <v>0</v>
      </c>
      <c r="FT42" s="13">
        <f>CB42*(SUMPRODUCT(('Scenario_selection&amp;Results'!$B$51:$F$51='Material intensity'!EN$3)*('Scenario_selection&amp;Results'!$B$52:$F$52)))</f>
        <v>0.31189084605149098</v>
      </c>
      <c r="FU42" s="13">
        <f>CC42*(SUMPRODUCT(('Scenario_selection&amp;Results'!$B$51:$F$51='Material intensity'!EO$3)*('Scenario_selection&amp;Results'!$B$52:$F$52)))</f>
        <v>1.2166048541830667</v>
      </c>
      <c r="FV42" s="13">
        <f>CD42*(SUMPRODUCT(('Scenario_selection&amp;Results'!$B$51:$F$51='Material intensity'!EP$3)*('Scenario_selection&amp;Results'!$B$52:$F$52)))</f>
        <v>15.8649292701798</v>
      </c>
    </row>
    <row r="43" spans="1:178" x14ac:dyDescent="0.3">
      <c r="A43" s="13">
        <v>2033</v>
      </c>
      <c r="B43" s="67">
        <v>262</v>
      </c>
      <c r="C43" s="67">
        <v>85</v>
      </c>
      <c r="D43" s="67">
        <v>8.6</v>
      </c>
      <c r="E43" s="67">
        <v>20.87</v>
      </c>
      <c r="F43" s="67">
        <v>0</v>
      </c>
      <c r="G43" s="67"/>
      <c r="H43" s="67">
        <v>62.52</v>
      </c>
      <c r="I43" s="67">
        <v>346.47</v>
      </c>
      <c r="J43" s="67">
        <v>1.887</v>
      </c>
      <c r="K43" s="67">
        <v>7.03</v>
      </c>
      <c r="L43" s="67">
        <v>22.43</v>
      </c>
      <c r="N43" s="67">
        <v>20.8</v>
      </c>
      <c r="O43" s="67">
        <v>169.31</v>
      </c>
      <c r="P43" s="67">
        <v>0.56000000000000005</v>
      </c>
      <c r="Q43" s="67">
        <v>3.2</v>
      </c>
      <c r="R43" s="67">
        <v>251.59</v>
      </c>
      <c r="S43" s="67"/>
      <c r="U43" s="68">
        <f>(SUMPRODUCT((Scenarios!$A$4:$A$204='Material intensity'!$A43)*(Scenarios!$B$4:$B$204='Scenario_selection&amp;Results'!$D$9)*Scenarios!$AC$4:$AC$204)*B43+H43*(1-SUMPRODUCT((Scenarios!$A$4:$A$204='Material intensity'!$A43)*(Scenarios!$B$4:$B$204='Scenario_selection&amp;Results'!$D$9)*Scenarios!$AC$4:$AC$204)-Scenarios!AE32)+N43*Scenarios!AE32)*(1-SUMPRODUCT((Scenarios!$A$4:$A$204='Material intensity'!$A43)*(Scenarios!$B$4:$B$204='Scenario_selection&amp;Results'!$D$11)*Scenarios!$AG$4:$AG$204)*0.3)</f>
        <v>79.618285714285719</v>
      </c>
      <c r="V43" s="69">
        <f>(SUMPRODUCT((Scenarios!$A$4:$A$204='Material intensity'!$A43)*(Scenarios!$B$4:$B$204='Scenario_selection&amp;Results'!$D$9)*Scenarios!$AC$4:$AC$204)*C43+I43*(1-SUMPRODUCT((Scenarios!$A$4:$A$204='Material intensity'!$A43)*(Scenarios!$B$4:$B$204='Scenario_selection&amp;Results'!$D$9)*Scenarios!$AC$4:$AC$204)-Scenarios!AE32)+O43*Scenarios!AE32)*(1-SUMPRODUCT((Scenarios!$A$4:$A$204='Material intensity'!$A43)*(Scenarios!$B$4:$B$204='Scenario_selection&amp;Results'!$D$11)*Scenarios!$AG$4:$AG$204)*0.2)</f>
        <v>324.05828571428572</v>
      </c>
      <c r="W43" s="68">
        <f>(SUMPRODUCT((Scenarios!$A$4:$A$204='Material intensity'!$A43)*(Scenarios!$B$4:$B$204='Scenario_selection&amp;Results'!$D$9)*Scenarios!$AC$4:$AC$204)*D43+J43*(1-SUMPRODUCT((Scenarios!$A$4:$A$204='Material intensity'!$A43)*(Scenarios!$B$4:$B$204='Scenario_selection&amp;Results'!$D$9)*Scenarios!$AC$4:$AC$204)-Scenarios!AE32)+P43*Scenarios!AE32)</f>
        <v>2.4624000000000001</v>
      </c>
      <c r="X43" s="68">
        <f>(SUMPRODUCT((Scenarios!$A$4:$A$204='Material intensity'!$A43)*(Scenarios!$B$4:$B$204='Scenario_selection&amp;Results'!$D$9)*Scenarios!$AC$4:$AC$204)*E43+K43*(1-SUMPRODUCT((Scenarios!$A$4:$A$204='Material intensity'!$A43)*(Scenarios!$B$4:$B$204='Scenario_selection&amp;Results'!$D$9)*Scenarios!$AC$4:$AC$204)-Scenarios!AE32)+Q43*Scenarios!AE32)</f>
        <v>8.2162857142857142</v>
      </c>
      <c r="Y43" s="68">
        <f>(SUMPRODUCT((Scenarios!$A$4:$A$204='Material intensity'!$A43)*(Scenarios!$B$4:$B$204='Scenario_selection&amp;Results'!$D$9)*Scenarios!$AC$4:$AC$204)*F43+L43*(1-SUMPRODUCT((Scenarios!$A$4:$A$204='Material intensity'!$A43)*(Scenarios!$B$4:$B$204='Scenario_selection&amp;Results'!$D$9)*Scenarios!$AC$4:$AC$204)-Scenarios!AE32)+R43*Scenarios!AE32)</f>
        <v>20.507428571428569</v>
      </c>
      <c r="Z43" s="13">
        <f>(SUMPRODUCT((Scenarios!$A$4:$A$204='Material intensity'!$A43)*(Scenarios!$B$4:$B$204='Scenario_selection&amp;Results'!$D$9)*Scenarios!$AD$4:$AD$204)*B43+H43*(1-SUMPRODUCT((Scenarios!$A$4:$A$204='Material intensity'!$A43)*(Scenarios!$B$4:$B$204='Scenario_selection&amp;Results'!$D$9)*Scenarios!$AD$4:$AD$204)-Scenarios!AF32)+N43*Scenarios!AF32)*(1-SUMPRODUCT((Scenarios!$A$4:$A$204='Material intensity'!$A43)*(Scenarios!$B$4:$B$204='Scenario_selection&amp;Results'!$D$11)*Scenarios!$AG$4:$AG$204)*0.3)</f>
        <v>73.206428571428575</v>
      </c>
      <c r="AA43" s="13">
        <f>(SUMPRODUCT((Scenarios!$A$4:$A$204='Material intensity'!$A43)*(Scenarios!$B$4:$B$204='Scenario_selection&amp;Results'!$D$9)*Scenarios!$AD$4:$AD$204)*C43+I43*(1-SUMPRODUCT((Scenarios!$A$4:$A$204='Material intensity'!$A43)*(Scenarios!$B$4:$B$204='Scenario_selection&amp;Results'!$D$9)*Scenarios!$AD$4:$AD$204)-Scenarios!AF32)+O43*Scenarios!AF32)*(1-SUMPRODUCT((Scenarios!$A$4:$A$204='Material intensity'!$A43)*(Scenarios!$B$4:$B$204='Scenario_selection&amp;Results'!$D$11)*Scenarios!$AG$4:$AG$204)*0.2)</f>
        <v>332.46267857142863</v>
      </c>
      <c r="AB43" s="13">
        <f>(SUMPRODUCT((Scenarios!$A$4:$A$204='Material intensity'!$A43)*(Scenarios!$B$4:$B$204='Scenario_selection&amp;Results'!$D$9)*Scenarios!$AD$4:$AD$204)*D43+J43*(1-SUMPRODUCT((Scenarios!$A$4:$A$204='Material intensity'!$A43)*(Scenarios!$B$4:$B$204='Scenario_selection&amp;Results'!$D$9)*Scenarios!$AD$4:$AD$204)-Scenarios!AF32)+P43*Scenarios!AF32)</f>
        <v>2.2466249999999999</v>
      </c>
      <c r="AC43" s="13">
        <f>(SUMPRODUCT((Scenarios!$A$4:$A$204='Material intensity'!$A43)*(Scenarios!$B$4:$B$204='Scenario_selection&amp;Results'!$D$9)*Scenarios!$AD$4:$AD$204)*E43+K43*(1-SUMPRODUCT((Scenarios!$A$4:$A$204='Material intensity'!$A43)*(Scenarios!$B$4:$B$204='Scenario_selection&amp;Results'!$D$9)*Scenarios!$AD$4:$AD$204)-Scenarios!AF32)+Q43*Scenarios!AF32)</f>
        <v>7.7714285714285722</v>
      </c>
      <c r="AD43" s="13">
        <f>(SUMPRODUCT((Scenarios!$A$4:$A$204='Material intensity'!$A43)*(Scenarios!$B$4:$B$204='Scenario_selection&amp;Results'!$D$9)*Scenarios!$AD$4:$AD$204)*F43+L43*(1-SUMPRODUCT((Scenarios!$A$4:$A$204='Material intensity'!$A43)*(Scenarios!$B$4:$B$204='Scenario_selection&amp;Results'!$D$9)*Scenarios!$AD$4:$AD$204)-Scenarios!AF32)+R43*Scenarios!AF32)</f>
        <v>21.228392857142858</v>
      </c>
      <c r="AE43" s="13">
        <f t="shared" si="45"/>
        <v>79.618285714285719</v>
      </c>
      <c r="AF43" s="13">
        <f t="shared" si="46"/>
        <v>324.05828571428572</v>
      </c>
      <c r="AG43" s="13">
        <f t="shared" si="47"/>
        <v>2.4624000000000001</v>
      </c>
      <c r="AH43" s="13">
        <f t="shared" si="48"/>
        <v>8.2162857142857142</v>
      </c>
      <c r="AI43" s="13">
        <f t="shared" si="49"/>
        <v>20.507428571428569</v>
      </c>
      <c r="AJ43" s="13">
        <f t="shared" si="50"/>
        <v>73.206428571428575</v>
      </c>
      <c r="AK43" s="13">
        <f t="shared" si="51"/>
        <v>332.46267857142863</v>
      </c>
      <c r="AL43" s="13">
        <f t="shared" si="52"/>
        <v>2.2466249999999999</v>
      </c>
      <c r="AM43" s="13">
        <f t="shared" si="53"/>
        <v>7.7714285714285722</v>
      </c>
      <c r="AN43" s="13">
        <f t="shared" si="54"/>
        <v>21.228392857142858</v>
      </c>
      <c r="AO43" s="13">
        <f t="shared" si="55"/>
        <v>79.618285714285719</v>
      </c>
      <c r="AP43" s="13">
        <f t="shared" si="56"/>
        <v>324.05828571428572</v>
      </c>
      <c r="AQ43" s="13">
        <f t="shared" si="57"/>
        <v>2.4624000000000001</v>
      </c>
      <c r="AR43" s="13">
        <f t="shared" si="58"/>
        <v>8.2162857142857142</v>
      </c>
      <c r="AS43" s="13">
        <f t="shared" si="59"/>
        <v>20.507428571428569</v>
      </c>
      <c r="AT43" s="13">
        <f t="shared" si="40"/>
        <v>73.206428571428575</v>
      </c>
      <c r="AU43" s="13">
        <f t="shared" si="41"/>
        <v>332.46267857142863</v>
      </c>
      <c r="AV43" s="13">
        <f t="shared" si="42"/>
        <v>2.2466249999999999</v>
      </c>
      <c r="AW43" s="13">
        <f t="shared" si="43"/>
        <v>7.7714285714285722</v>
      </c>
      <c r="AX43" s="13">
        <f t="shared" si="44"/>
        <v>21.228392857142858</v>
      </c>
      <c r="BA43" s="13">
        <f>MMULT('SDF-UR-North'!$I97:$BW97,'Material intensity'!U$4:U$70)/SUM('SDF-UR-North'!$I97:$BW97)</f>
        <v>59.256898455842624</v>
      </c>
      <c r="BB43" s="13">
        <f>MMULT('SDF-UR-North'!$I97:$BW97,'Material intensity'!V$4:V$70)/SUM('SDF-UR-North'!$I97:$BW97)</f>
        <v>316.6969380436559</v>
      </c>
      <c r="BC43" s="13">
        <f>MMULT('SDF-UR-North'!$I97:$BW97,'Material intensity'!W$4:W$70)/SUM('SDF-UR-North'!$I97:$BW97)</f>
        <v>1.7884945731433393</v>
      </c>
      <c r="BD43" s="13">
        <f>MMULT('SDF-UR-North'!$I97:$BW97,'Material intensity'!X$4:X$70)/SUM('SDF-UR-North'!$I97:$BW97)</f>
        <v>6.6662186116527282</v>
      </c>
      <c r="BE43" s="13">
        <f>MMULT('SDF-UR-North'!$I97:$BW97,'Material intensity'!Y$4:Y$70)/SUM('SDF-UR-North'!$I97:$BW97)</f>
        <v>55.763835201009599</v>
      </c>
      <c r="BF43" s="13">
        <f>MMULT('SDF-RR-North'!$I97:$BW97,'Material intensity'!Z$4:Z$70)/SUM('SDF-RR-North'!$I97:$BW97)</f>
        <v>52.291383731660829</v>
      </c>
      <c r="BG43" s="13">
        <f>MMULT('SDF-RR-North'!$I97:$BW97,'Material intensity'!AA$4:AA$70)/SUM('SDF-RR-North'!$I97:$BW97)</f>
        <v>302.53104894870762</v>
      </c>
      <c r="BH43" s="13">
        <f>MMULT('SDF-RR-North'!$I97:$BW97,'Material intensity'!AB$4:AB$70)/SUM('SDF-RR-North'!$I97:$BW97)</f>
        <v>1.5618228549237576</v>
      </c>
      <c r="BI43" s="13">
        <f>MMULT('SDF-RR-North'!$I97:$BW97,'Material intensity'!AC$4:AC$70)/SUM('SDF-RR-North'!$I97:$BW97)</f>
        <v>6.0889535483712374</v>
      </c>
      <c r="BJ43" s="13">
        <f>MMULT('SDF-RR-North'!$I97:$BW97,'Material intensity'!AD$4:AD$70)/SUM('SDF-RR-North'!$I97:$BW97)</f>
        <v>79.101907740540184</v>
      </c>
      <c r="BK43" s="13">
        <f>MMULT('SDF-UR-Trans'!$I97:$BW97,'Material intensity'!U$4:U$70)/SUM('SDF-UR-Trans'!$I97:$BW97)</f>
        <v>59.518553784817868</v>
      </c>
      <c r="BL43" s="13">
        <f>MMULT('SDF-UR-Trans'!$I97:$BW97,'Material intensity'!V$4:V$70)/SUM('SDF-UR-Trans'!$I97:$BW97)</f>
        <v>316.37586763776096</v>
      </c>
      <c r="BM43" s="13">
        <f>MMULT('SDF-UR-Trans'!$I97:$BW97,'Material intensity'!W$4:W$70)/SUM('SDF-UR-Trans'!$I97:$BW97)</f>
        <v>1.797292657664473</v>
      </c>
      <c r="BN43" s="13">
        <f>MMULT('SDF-UR-Trans'!$I97:$BW97,'Material intensity'!X$4:X$70)/SUM('SDF-UR-Trans'!$I97:$BW97)</f>
        <v>6.6844607080204588</v>
      </c>
      <c r="BO43" s="13">
        <f>MMULT('SDF-UR-Trans'!$I97:$BW97,'Material intensity'!Y$4:Y$70)/SUM('SDF-UR-Trans'!$I97:$BW97)</f>
        <v>55.713214271482506</v>
      </c>
      <c r="BP43" s="13">
        <f>MMULT('SDF-RR-Trans'!$I97:$BW97,'Material intensity'!Z$4:Z$70)/SUM('SDF-RR-Trans'!$I97:$BW97)</f>
        <v>52.215248966109343</v>
      </c>
      <c r="BQ43" s="13">
        <f>MMULT('SDF-RR-Trans'!$I97:$BW97,'Material intensity'!AA$4:AA$70)/SUM('SDF-RR-Trans'!$I97:$BW97)</f>
        <v>302.39833202472107</v>
      </c>
      <c r="BR43" s="13">
        <f>MMULT('SDF-RR-Trans'!$I97:$BW97,'Material intensity'!AB$4:AB$70)/SUM('SDF-RR-Trans'!$I97:$BW97)</f>
        <v>1.5593379334035491</v>
      </c>
      <c r="BS43" s="13">
        <f>MMULT('SDF-RR-Trans'!$I97:$BW97,'Material intensity'!AC$4:AC$70)/SUM('SDF-RR-Trans'!$I97:$BW97)</f>
        <v>6.0827331499438007</v>
      </c>
      <c r="BT43" s="13">
        <f>MMULT('SDF-RR-Trans'!$I97:$BW97,'Material intensity'!AD$4:AD$70)/SUM('SDF-RR-Trans'!$I97:$BW97)</f>
        <v>79.335582570552759</v>
      </c>
      <c r="BU43" s="13">
        <f>MMULT('SDF-UR-South'!$I97:$BW97,'Material intensity'!U$4:U$70)/SUM('SDF-UR-South'!$I97:$BW97)</f>
        <v>59.552978392777753</v>
      </c>
      <c r="BV43" s="13">
        <f>MMULT('SDF-UR-South'!$I97:$BW97,'Material intensity'!V$4:V$70)/SUM('SDF-UR-South'!$I97:$BW97)</f>
        <v>316.28515493131033</v>
      </c>
      <c r="BW43" s="13">
        <f>MMULT('SDF-UR-South'!$I97:$BW97,'Material intensity'!W$4:W$70)/SUM('SDF-UR-South'!$I97:$BW97)</f>
        <v>1.7984662695702869</v>
      </c>
      <c r="BX43" s="13">
        <f>MMULT('SDF-UR-South'!$I97:$BW97,'Material intensity'!X$4:X$70)/SUM('SDF-UR-South'!$I97:$BW97)</f>
        <v>6.6866651521313498</v>
      </c>
      <c r="BY43" s="13">
        <f>MMULT('SDF-UR-South'!$I97:$BW97,'Material intensity'!Y$4:Y$70)/SUM('SDF-UR-South'!$I97:$BW97)</f>
        <v>55.753483451361191</v>
      </c>
      <c r="BZ43" s="13">
        <f>MMULT('SDF-RR-South'!$I97:$BW97,'Material intensity'!Z$4:Z$70)/SUM('SDF-RR-South'!$I97:$BW97)</f>
        <v>52.259077479534945</v>
      </c>
      <c r="CA43" s="13">
        <f>MMULT('SDF-RR-South'!$I97:$BW97,'Material intensity'!AA$4:AA$70)/SUM('SDF-RR-South'!$I97:$BW97)</f>
        <v>302.4747331989102</v>
      </c>
      <c r="CB43" s="13">
        <f>MMULT('SDF-RR-South'!$I97:$BW97,'Material intensity'!AB$4:AB$70)/SUM('SDF-RR-South'!$I97:$BW97)</f>
        <v>1.5607684285974477</v>
      </c>
      <c r="CC43" s="13">
        <f>MMULT('SDF-RR-South'!$I97:$BW97,'Material intensity'!AC$4:AC$70)/SUM('SDF-RR-South'!$I97:$BW97)</f>
        <v>6.0863140477638016</v>
      </c>
      <c r="CD43" s="13">
        <f>MMULT('SDF-RR-South'!$I97:$BW97,'Material intensity'!AD$4:AD$70)/SUM('SDF-RR-South'!$I97:$BW97)</f>
        <v>79.201062941441876</v>
      </c>
      <c r="CG43" s="13">
        <f>IFERROR(MMULT('SDF-UR-North'!$CF97:$DV97,'Material intensity'!DM$28:DM$70)/SUM('SDF-UR-North'!$CF97:$DV97),0)</f>
        <v>56.926698891967511</v>
      </c>
      <c r="CH43" s="13">
        <f>IFERROR(MMULT('SDF-UR-North'!$CF97:$DV97,'Material intensity'!DN$28:DN$70)/SUM('SDF-UR-North'!$CF97:$DV97),0)</f>
        <v>319.02474062922232</v>
      </c>
      <c r="CI43" s="13">
        <f>IFERROR(MMULT('SDF-UR-North'!$CF97:$DV97,'Material intensity'!DO$28:DO$70)/SUM('SDF-UR-North'!$CF97:$DV97),0)</f>
        <v>2.0523825325553111</v>
      </c>
      <c r="CJ43" s="13">
        <f>IFERROR(MMULT('SDF-UR-North'!$CF97:$DV97,'Material intensity'!DP$28:DP$70)/SUM('SDF-UR-North'!$CF97:$DV97),0)</f>
        <v>7.8019404812402087</v>
      </c>
      <c r="CK43" s="13">
        <f>IFERROR(MMULT('SDF-UR-North'!$CF97:$DV97,'Material intensity'!DQ$28:DQ$70)/SUM('SDF-UR-North'!$CF97:$DV97),0)</f>
        <v>68.075111633365765</v>
      </c>
      <c r="CL43" s="13">
        <f>IFERROR(MMULT('SDF-RR-North'!$CF97:$DV97,'Material intensity'!DR$28:DR$70)/SUM('SDF-RR-North'!$CF97:$DV97),0)</f>
        <v>52.089999999999996</v>
      </c>
      <c r="CM43" s="13">
        <f>IFERROR(MMULT('SDF-RR-North'!$CF97:$DV97,'Material intensity'!DS$28:DS$70)/SUM('SDF-RR-North'!$CF97:$DV97),0)</f>
        <v>302.18</v>
      </c>
      <c r="CN43" s="13">
        <f>IFERROR(MMULT('SDF-RR-North'!$CF97:$DV97,'Material intensity'!DT$28:DT$70)/SUM('SDF-RR-North'!$CF97:$DV97),0)</f>
        <v>1.8663000000000003</v>
      </c>
      <c r="CO43" s="13">
        <f>IFERROR(MMULT('SDF-RR-North'!$CF97:$DV97,'Material intensity'!DU$28:DU$70)/SUM('SDF-RR-North'!$CF97:$DV97),0)</f>
        <v>7.2869999999999999</v>
      </c>
      <c r="CP43" s="13">
        <f>IFERROR(MMULT('SDF-RR-North'!$CF97:$DV97,'Material intensity'!DV$28:DV$70)/SUM('SDF-RR-North'!$CF97:$DV97),0)</f>
        <v>95.663999999999987</v>
      </c>
      <c r="CQ43" s="13">
        <f>IFERROR(MMULT('SDF-UR-Trans'!$CF97:$DV97,'Material intensity'!DW$28:DW$70)/SUM('SDF-UR-Trans'!$CF97:$DV97),0)</f>
        <v>56.884046599243909</v>
      </c>
      <c r="CR43" s="13">
        <f>IFERROR(MMULT('SDF-UR-Trans'!$CF97:$DV97,'Material intensity'!DX$28:DX$70)/SUM('SDF-UR-Trans'!$CF97:$DV97),0)</f>
        <v>319.08064746187938</v>
      </c>
      <c r="CS43" s="13">
        <f>IFERROR(MMULT('SDF-UR-Trans'!$CF97:$DV97,'Material intensity'!DY$28:DY$70)/SUM('SDF-UR-Trans'!$CF97:$DV97),0)</f>
        <v>2.0506601051978599</v>
      </c>
      <c r="CT43" s="13">
        <f>IFERROR(MMULT('SDF-UR-Trans'!$CF97:$DV97,'Material intensity'!DZ$28:DZ$70)/SUM('SDF-UR-Trans'!$CF97:$DV97),0)</f>
        <v>7.7983894020465359</v>
      </c>
      <c r="CU43" s="13">
        <f>IFERROR(MMULT('SDF-UR-Trans'!$CF97:$DV97,'Material intensity'!EA$28:EA$70)/SUM('SDF-UR-Trans'!$CF97:$DV97),0)</f>
        <v>68.080866742203483</v>
      </c>
      <c r="CV43" s="13">
        <f>IFERROR(MMULT('SDF-RR-Trans'!$CF97:$DV97,'Material intensity'!EB$28:EB$70)/SUM('SDF-RR-Trans'!$CF97:$DV97),0)</f>
        <v>52.090000000000018</v>
      </c>
      <c r="CW43" s="13">
        <f>IFERROR(MMULT('SDF-RR-Trans'!$CF97:$DV97,'Material intensity'!EC$28:EC$70)/SUM('SDF-RR-Trans'!$CF97:$DV97),0)</f>
        <v>302.17999999999995</v>
      </c>
      <c r="CX43" s="13">
        <f>IFERROR(MMULT('SDF-RR-Trans'!$CF97:$DV97,'Material intensity'!ED$28:ED$70)/SUM('SDF-RR-Trans'!$CF97:$DV97),0)</f>
        <v>1.8662999999999998</v>
      </c>
      <c r="CY43" s="13">
        <f>IFERROR(MMULT('SDF-RR-Trans'!$CF97:$DV97,'Material intensity'!EE$28:EE$70)/SUM('SDF-RR-Trans'!$CF97:$DV97),0)</f>
        <v>7.2869999999999981</v>
      </c>
      <c r="CZ43" s="13">
        <f>IFERROR(MMULT('SDF-RR-Trans'!$CF97:$DV97,'Material intensity'!EF$28:EF$70)/SUM('SDF-RR-Trans'!$CF97:$DV97),0)</f>
        <v>95.663999999999987</v>
      </c>
      <c r="DA43" s="13">
        <f>IFERROR(MMULT('SDF-UR-South'!$CF97:$DV97,'Material intensity'!EG$28:EG$70)/SUM('SDF-UR-South'!$CF97:$DV97),0)</f>
        <v>56.90036343542814</v>
      </c>
      <c r="DB43" s="13">
        <f>IFERROR(MMULT('SDF-UR-South'!$CF97:$DV97,'Material intensity'!EH$28:EH$70)/SUM('SDF-UR-South'!$CF97:$DV97),0)</f>
        <v>319.05926003879398</v>
      </c>
      <c r="DC43" s="13">
        <f>IFERROR(MMULT('SDF-UR-South'!$CF97:$DV97,'Material intensity'!EI$28:EI$70)/SUM('SDF-UR-South'!$CF97:$DV97),0)</f>
        <v>2.0513190279247779</v>
      </c>
      <c r="DD43" s="13">
        <f>IFERROR(MMULT('SDF-UR-South'!$CF97:$DV97,'Material intensity'!EJ$28:EJ$70)/SUM('SDF-UR-South'!$CF97:$DV97),0)</f>
        <v>7.7997478841768135</v>
      </c>
      <c r="DE43" s="13">
        <f>IFERROR(MMULT('SDF-UR-South'!$CF97:$DV97,'Material intensity'!EK$28:EK$70)/SUM('SDF-UR-South'!$CF97:$DV97),0)</f>
        <v>68.078665098115181</v>
      </c>
      <c r="DF43" s="13">
        <f>IFERROR(MMULT('SDF-RR-South'!$CF97:$DV97,'Material intensity'!EL$28:EL$70)/SUM('SDF-RR-South'!$CF97:$DV97),0)</f>
        <v>52.089999999999982</v>
      </c>
      <c r="DG43" s="13">
        <f>IFERROR(MMULT('SDF-RR-South'!$CF97:$DV97,'Material intensity'!EM$28:EM$70)/SUM('SDF-RR-South'!$CF97:$DV97),0)</f>
        <v>302.17999999999995</v>
      </c>
      <c r="DH43" s="13">
        <f>IFERROR(MMULT('SDF-RR-South'!$CF97:$DV97,'Material intensity'!EN$28:EN$70)/SUM('SDF-RR-South'!$CF97:$DV97),0)</f>
        <v>1.8662999999999992</v>
      </c>
      <c r="DI43" s="13">
        <f>IFERROR(MMULT('SDF-RR-South'!$CF97:$DV97,'Material intensity'!EO$28:EO$70)/SUM('SDF-RR-South'!$CF97:$DV97),0)</f>
        <v>7.286999999999999</v>
      </c>
      <c r="DJ43" s="13">
        <f>IFERROR(MMULT('SDF-RR-South'!$CF97:$DV97,'Material intensity'!EP$28:EP$70)/SUM('SDF-RR-South'!$CF97:$DV97),0)</f>
        <v>95.663999999999973</v>
      </c>
      <c r="DM43" s="13">
        <f>BA43*(SUMPRODUCT(('Scenario_selection&amp;Results'!$B$51:$F$51='Material intensity'!DM$3)*('Scenario_selection&amp;Results'!$B$52:$F$52))+1)</f>
        <v>59.256898455842624</v>
      </c>
      <c r="DN43" s="13">
        <f>BB43*(SUMPRODUCT(('Scenario_selection&amp;Results'!$B$51:$F$51='Material intensity'!DN$3)*('Scenario_selection&amp;Results'!$B$52:$F$52))+1)</f>
        <v>316.6969380436559</v>
      </c>
      <c r="DO43" s="13">
        <f>BC43*(SUMPRODUCT(('Scenario_selection&amp;Results'!$B$51:$F$51='Material intensity'!DO$3)*('Scenario_selection&amp;Results'!$B$52:$F$52))+1)</f>
        <v>2.146193487772007</v>
      </c>
      <c r="DP43" s="13">
        <f>BD43*(SUMPRODUCT(('Scenario_selection&amp;Results'!$B$51:$F$51='Material intensity'!DP$3)*('Scenario_selection&amp;Results'!$B$52:$F$52))+1)</f>
        <v>7.9994623339832733</v>
      </c>
      <c r="DQ43" s="13">
        <f>BE43*(SUMPRODUCT(('Scenario_selection&amp;Results'!$B$51:$F$51='Material intensity'!DQ$3)*('Scenario_selection&amp;Results'!$B$52:$F$52))+1)</f>
        <v>66.916602241211521</v>
      </c>
      <c r="DR43" s="13">
        <f>BF43*(SUMPRODUCT(('Scenario_selection&amp;Results'!$B$51:$F$51='Material intensity'!DR$3)*('Scenario_selection&amp;Results'!$B$52:$F$52))+1)</f>
        <v>52.291383731660829</v>
      </c>
      <c r="DS43" s="13">
        <f>BG43*(SUMPRODUCT(('Scenario_selection&amp;Results'!$B$51:$F$51='Material intensity'!DS$3)*('Scenario_selection&amp;Results'!$B$52:$F$52))+1)</f>
        <v>302.53104894870762</v>
      </c>
      <c r="DT43" s="13">
        <f>BH43*(SUMPRODUCT(('Scenario_selection&amp;Results'!$B$51:$F$51='Material intensity'!DT$3)*('Scenario_selection&amp;Results'!$B$52:$F$52))+1)</f>
        <v>1.874187425908509</v>
      </c>
      <c r="DU43" s="13">
        <f>BI43*(SUMPRODUCT(('Scenario_selection&amp;Results'!$B$51:$F$51='Material intensity'!DU$3)*('Scenario_selection&amp;Results'!$B$52:$F$52))+1)</f>
        <v>7.3067442580454847</v>
      </c>
      <c r="DV43" s="13">
        <f>BJ43*(SUMPRODUCT(('Scenario_selection&amp;Results'!$B$51:$F$51='Material intensity'!DV$3)*('Scenario_selection&amp;Results'!$B$52:$F$52))+1)</f>
        <v>94.922289288648216</v>
      </c>
      <c r="DW43" s="13">
        <f>BK43*(SUMPRODUCT(('Scenario_selection&amp;Results'!$B$51:$F$51='Material intensity'!DW$3)*('Scenario_selection&amp;Results'!$B$52:$F$52))+1)</f>
        <v>59.518553784817868</v>
      </c>
      <c r="DX43" s="13">
        <f>BL43*(SUMPRODUCT(('Scenario_selection&amp;Results'!$B$51:$F$51='Material intensity'!DX$3)*('Scenario_selection&amp;Results'!$B$52:$F$52))+1)</f>
        <v>316.37586763776096</v>
      </c>
      <c r="DY43" s="13">
        <f>BM43*(SUMPRODUCT(('Scenario_selection&amp;Results'!$B$51:$F$51='Material intensity'!DY$3)*('Scenario_selection&amp;Results'!$B$52:$F$52))+1)</f>
        <v>2.1567511891973674</v>
      </c>
      <c r="DZ43" s="13">
        <f>BN43*(SUMPRODUCT(('Scenario_selection&amp;Results'!$B$51:$F$51='Material intensity'!DZ$3)*('Scenario_selection&amp;Results'!$B$52:$F$52))+1)</f>
        <v>8.0213528496245505</v>
      </c>
      <c r="EA43" s="13">
        <f>BO43*(SUMPRODUCT(('Scenario_selection&amp;Results'!$B$51:$F$51='Material intensity'!EA$3)*('Scenario_selection&amp;Results'!$B$52:$F$52))+1)</f>
        <v>66.855857125779011</v>
      </c>
      <c r="EB43" s="13">
        <f>BP43*(SUMPRODUCT(('Scenario_selection&amp;Results'!$B$51:$F$51='Material intensity'!EB$3)*('Scenario_selection&amp;Results'!$B$52:$F$52))+1)</f>
        <v>52.215248966109343</v>
      </c>
      <c r="EC43" s="13">
        <f>BQ43*(SUMPRODUCT(('Scenario_selection&amp;Results'!$B$51:$F$51='Material intensity'!EC$3)*('Scenario_selection&amp;Results'!$B$52:$F$52))+1)</f>
        <v>302.39833202472107</v>
      </c>
      <c r="ED43" s="13">
        <f>BR43*(SUMPRODUCT(('Scenario_selection&amp;Results'!$B$51:$F$51='Material intensity'!ED$3)*('Scenario_selection&amp;Results'!$B$52:$F$52))+1)</f>
        <v>1.8712055200842588</v>
      </c>
      <c r="EE43" s="13">
        <f>BS43*(SUMPRODUCT(('Scenario_selection&amp;Results'!$B$51:$F$51='Material intensity'!EE$3)*('Scenario_selection&amp;Results'!$B$52:$F$52))+1)</f>
        <v>7.2992797799325606</v>
      </c>
      <c r="EF43" s="13">
        <f>BT43*(SUMPRODUCT(('Scenario_selection&amp;Results'!$B$51:$F$51='Material intensity'!EF$3)*('Scenario_selection&amp;Results'!$B$52:$F$52))+1)</f>
        <v>95.202699084663308</v>
      </c>
      <c r="EG43" s="13">
        <f>BU43*(SUMPRODUCT(('Scenario_selection&amp;Results'!$B$51:$F$51='Material intensity'!EG$3)*('Scenario_selection&amp;Results'!$B$52:$F$52))+1)</f>
        <v>59.552978392777753</v>
      </c>
      <c r="EH43" s="13">
        <f>BV43*(SUMPRODUCT(('Scenario_selection&amp;Results'!$B$51:$F$51='Material intensity'!EH$3)*('Scenario_selection&amp;Results'!$B$52:$F$52))+1)</f>
        <v>316.28515493131033</v>
      </c>
      <c r="EI43" s="13">
        <f>BW43*(SUMPRODUCT(('Scenario_selection&amp;Results'!$B$51:$F$51='Material intensity'!EI$3)*('Scenario_selection&amp;Results'!$B$52:$F$52))+1)</f>
        <v>2.1581595234843443</v>
      </c>
      <c r="EJ43" s="13">
        <f>BX43*(SUMPRODUCT(('Scenario_selection&amp;Results'!$B$51:$F$51='Material intensity'!EJ$3)*('Scenario_selection&amp;Results'!$B$52:$F$52))+1)</f>
        <v>8.0239981825576194</v>
      </c>
      <c r="EK43" s="13">
        <f>BY43*(SUMPRODUCT(('Scenario_selection&amp;Results'!$B$51:$F$51='Material intensity'!EK$3)*('Scenario_selection&amp;Results'!$B$52:$F$52))+1)</f>
        <v>66.904180141633432</v>
      </c>
      <c r="EL43" s="13">
        <f>BZ43*(SUMPRODUCT(('Scenario_selection&amp;Results'!$B$51:$F$51='Material intensity'!EL$3)*('Scenario_selection&amp;Results'!$B$52:$F$52))+1)</f>
        <v>52.259077479534945</v>
      </c>
      <c r="EM43" s="13">
        <f>CA43*(SUMPRODUCT(('Scenario_selection&amp;Results'!$B$51:$F$51='Material intensity'!EM$3)*('Scenario_selection&amp;Results'!$B$52:$F$52))+1)</f>
        <v>302.4747331989102</v>
      </c>
      <c r="EN43" s="13">
        <f>CB43*(SUMPRODUCT(('Scenario_selection&amp;Results'!$B$51:$F$51='Material intensity'!EN$3)*('Scenario_selection&amp;Results'!$B$52:$F$52))+1)</f>
        <v>1.8729221143169372</v>
      </c>
      <c r="EO43" s="13">
        <f>CC43*(SUMPRODUCT(('Scenario_selection&amp;Results'!$B$51:$F$51='Material intensity'!EO$3)*('Scenario_selection&amp;Results'!$B$52:$F$52))+1)</f>
        <v>7.3035768573165614</v>
      </c>
      <c r="EP43" s="13">
        <f>CD43*(SUMPRODUCT(('Scenario_selection&amp;Results'!$B$51:$F$51='Material intensity'!EP$3)*('Scenario_selection&amp;Results'!$B$52:$F$52))+1)</f>
        <v>95.041275529730243</v>
      </c>
      <c r="ES43" s="13">
        <f>BA43*(SUMPRODUCT(('Scenario_selection&amp;Results'!$B$51:$F$51='Material intensity'!DM$3)*('Scenario_selection&amp;Results'!$B$52:$F$52)))</f>
        <v>0</v>
      </c>
      <c r="ET43" s="13">
        <f>BB43*(SUMPRODUCT(('Scenario_selection&amp;Results'!$B$51:$F$51='Material intensity'!DN$3)*('Scenario_selection&amp;Results'!$B$52:$F$52)))</f>
        <v>0</v>
      </c>
      <c r="EU43" s="13">
        <f>BC43*(SUMPRODUCT(('Scenario_selection&amp;Results'!$B$51:$F$51='Material intensity'!DO$3)*('Scenario_selection&amp;Results'!$B$52:$F$52)))</f>
        <v>0.35769891462866787</v>
      </c>
      <c r="EV43" s="13">
        <f>BD43*(SUMPRODUCT(('Scenario_selection&amp;Results'!$B$51:$F$51='Material intensity'!DP$3)*('Scenario_selection&amp;Results'!$B$52:$F$52)))</f>
        <v>1.3332437223305458</v>
      </c>
      <c r="EW43" s="13">
        <f>BE43*(SUMPRODUCT(('Scenario_selection&amp;Results'!$B$51:$F$51='Material intensity'!DQ$3)*('Scenario_selection&amp;Results'!$B$52:$F$52)))</f>
        <v>11.152767040201921</v>
      </c>
      <c r="EX43" s="13">
        <f>BF43*(SUMPRODUCT(('Scenario_selection&amp;Results'!$B$51:$F$51='Material intensity'!DR$3)*('Scenario_selection&amp;Results'!$B$52:$F$52)))</f>
        <v>0</v>
      </c>
      <c r="EY43" s="13">
        <f>BG43*(SUMPRODUCT(('Scenario_selection&amp;Results'!$B$51:$F$51='Material intensity'!DS$3)*('Scenario_selection&amp;Results'!$B$52:$F$52)))</f>
        <v>0</v>
      </c>
      <c r="EZ43" s="13">
        <f>BH43*(SUMPRODUCT(('Scenario_selection&amp;Results'!$B$51:$F$51='Material intensity'!DT$3)*('Scenario_selection&amp;Results'!$B$52:$F$52)))</f>
        <v>0.31236457098475157</v>
      </c>
      <c r="FA43" s="13">
        <f>BI43*(SUMPRODUCT(('Scenario_selection&amp;Results'!$B$51:$F$51='Material intensity'!DU$3)*('Scenario_selection&amp;Results'!$B$52:$F$52)))</f>
        <v>1.2177907096742475</v>
      </c>
      <c r="FB43" s="13">
        <f>BJ43*(SUMPRODUCT(('Scenario_selection&amp;Results'!$B$51:$F$51='Material intensity'!DV$3)*('Scenario_selection&amp;Results'!$B$52:$F$52)))</f>
        <v>15.820381548108038</v>
      </c>
      <c r="FC43" s="13">
        <f>BK43*(SUMPRODUCT(('Scenario_selection&amp;Results'!$B$51:$F$51='Material intensity'!DW$3)*('Scenario_selection&amp;Results'!$B$52:$F$52)))</f>
        <v>0</v>
      </c>
      <c r="FD43" s="13">
        <f>BL43*(SUMPRODUCT(('Scenario_selection&amp;Results'!$B$51:$F$51='Material intensity'!DX$3)*('Scenario_selection&amp;Results'!$B$52:$F$52)))</f>
        <v>0</v>
      </c>
      <c r="FE43" s="13">
        <f>BM43*(SUMPRODUCT(('Scenario_selection&amp;Results'!$B$51:$F$51='Material intensity'!DY$3)*('Scenario_selection&amp;Results'!$B$52:$F$52)))</f>
        <v>0.35945853153289464</v>
      </c>
      <c r="FF43" s="13">
        <f>BN43*(SUMPRODUCT(('Scenario_selection&amp;Results'!$B$51:$F$51='Material intensity'!DZ$3)*('Scenario_selection&amp;Results'!$B$52:$F$52)))</f>
        <v>1.3368921416040918</v>
      </c>
      <c r="FG43" s="13">
        <f>BO43*(SUMPRODUCT(('Scenario_selection&amp;Results'!$B$51:$F$51='Material intensity'!EA$3)*('Scenario_selection&amp;Results'!$B$52:$F$52)))</f>
        <v>11.142642854296502</v>
      </c>
      <c r="FH43" s="13">
        <f>BP43*(SUMPRODUCT(('Scenario_selection&amp;Results'!$B$51:$F$51='Material intensity'!EB$3)*('Scenario_selection&amp;Results'!$B$52:$F$52)))</f>
        <v>0</v>
      </c>
      <c r="FI43" s="13">
        <f>BQ43*(SUMPRODUCT(('Scenario_selection&amp;Results'!$B$51:$F$51='Material intensity'!EC$3)*('Scenario_selection&amp;Results'!$B$52:$F$52)))</f>
        <v>0</v>
      </c>
      <c r="FJ43" s="13">
        <f>BR43*(SUMPRODUCT(('Scenario_selection&amp;Results'!$B$51:$F$51='Material intensity'!ED$3)*('Scenario_selection&amp;Results'!$B$52:$F$52)))</f>
        <v>0.31186758668070985</v>
      </c>
      <c r="FK43" s="13">
        <f>BS43*(SUMPRODUCT(('Scenario_selection&amp;Results'!$B$51:$F$51='Material intensity'!EE$3)*('Scenario_selection&amp;Results'!$B$52:$F$52)))</f>
        <v>1.2165466299887602</v>
      </c>
      <c r="FL43" s="13">
        <f>BT43*(SUMPRODUCT(('Scenario_selection&amp;Results'!$B$51:$F$51='Material intensity'!EF$3)*('Scenario_selection&amp;Results'!$B$52:$F$52)))</f>
        <v>15.867116514110553</v>
      </c>
      <c r="FM43" s="13">
        <f>BU43*(SUMPRODUCT(('Scenario_selection&amp;Results'!$B$51:$F$51='Material intensity'!EG$3)*('Scenario_selection&amp;Results'!$B$52:$F$52)))</f>
        <v>0</v>
      </c>
      <c r="FN43" s="13">
        <f>BV43*(SUMPRODUCT(('Scenario_selection&amp;Results'!$B$51:$F$51='Material intensity'!EH$3)*('Scenario_selection&amp;Results'!$B$52:$F$52)))</f>
        <v>0</v>
      </c>
      <c r="FO43" s="13">
        <f>BW43*(SUMPRODUCT(('Scenario_selection&amp;Results'!$B$51:$F$51='Material intensity'!EI$3)*('Scenario_selection&amp;Results'!$B$52:$F$52)))</f>
        <v>0.35969325391405738</v>
      </c>
      <c r="FP43" s="13">
        <f>BX43*(SUMPRODUCT(('Scenario_selection&amp;Results'!$B$51:$F$51='Material intensity'!EJ$3)*('Scenario_selection&amp;Results'!$B$52:$F$52)))</f>
        <v>1.3373330304262701</v>
      </c>
      <c r="FQ43" s="13">
        <f>BY43*(SUMPRODUCT(('Scenario_selection&amp;Results'!$B$51:$F$51='Material intensity'!EK$3)*('Scenario_selection&amp;Results'!$B$52:$F$52)))</f>
        <v>11.150696690272239</v>
      </c>
      <c r="FR43" s="13">
        <f>BZ43*(SUMPRODUCT(('Scenario_selection&amp;Results'!$B$51:$F$51='Material intensity'!EL$3)*('Scenario_selection&amp;Results'!$B$52:$F$52)))</f>
        <v>0</v>
      </c>
      <c r="FS43" s="13">
        <f>CA43*(SUMPRODUCT(('Scenario_selection&amp;Results'!$B$51:$F$51='Material intensity'!EM$3)*('Scenario_selection&amp;Results'!$B$52:$F$52)))</f>
        <v>0</v>
      </c>
      <c r="FT43" s="13">
        <f>CB43*(SUMPRODUCT(('Scenario_selection&amp;Results'!$B$51:$F$51='Material intensity'!EN$3)*('Scenario_selection&amp;Results'!$B$52:$F$52)))</f>
        <v>0.31215368571948954</v>
      </c>
      <c r="FU43" s="13">
        <f>CC43*(SUMPRODUCT(('Scenario_selection&amp;Results'!$B$51:$F$51='Material intensity'!EO$3)*('Scenario_selection&amp;Results'!$B$52:$F$52)))</f>
        <v>1.2172628095527604</v>
      </c>
      <c r="FV43" s="13">
        <f>CD43*(SUMPRODUCT(('Scenario_selection&amp;Results'!$B$51:$F$51='Material intensity'!EP$3)*('Scenario_selection&amp;Results'!$B$52:$F$52)))</f>
        <v>15.840212588288376</v>
      </c>
    </row>
    <row r="44" spans="1:178" x14ac:dyDescent="0.3">
      <c r="A44" s="13">
        <v>2034</v>
      </c>
      <c r="B44" s="67">
        <v>262</v>
      </c>
      <c r="C44" s="67">
        <v>85</v>
      </c>
      <c r="D44" s="67">
        <v>8.6</v>
      </c>
      <c r="E44" s="67">
        <v>20.87</v>
      </c>
      <c r="F44" s="67">
        <v>0</v>
      </c>
      <c r="G44" s="67"/>
      <c r="H44" s="67">
        <v>62.52</v>
      </c>
      <c r="I44" s="67">
        <v>346.47</v>
      </c>
      <c r="J44" s="67">
        <v>1.887</v>
      </c>
      <c r="K44" s="67">
        <v>7.03</v>
      </c>
      <c r="L44" s="67">
        <v>22.43</v>
      </c>
      <c r="N44" s="67">
        <v>20.8</v>
      </c>
      <c r="O44" s="67">
        <v>169.31</v>
      </c>
      <c r="P44" s="67">
        <v>0.56000000000000005</v>
      </c>
      <c r="Q44" s="67">
        <v>3.2</v>
      </c>
      <c r="R44" s="67">
        <v>251.59</v>
      </c>
      <c r="S44" s="67"/>
      <c r="U44" s="68">
        <f>(SUMPRODUCT((Scenarios!$A$4:$A$204='Material intensity'!$A44)*(Scenarios!$B$4:$B$204='Scenario_selection&amp;Results'!$D$9)*Scenarios!$AC$4:$AC$204)*B44+H44*(1-SUMPRODUCT((Scenarios!$A$4:$A$204='Material intensity'!$A44)*(Scenarios!$B$4:$B$204='Scenario_selection&amp;Results'!$D$9)*Scenarios!$AC$4:$AC$204)-Scenarios!AE33)+N44*Scenarios!AE33)*(1-SUMPRODUCT((Scenarios!$A$4:$A$204='Material intensity'!$A44)*(Scenarios!$B$4:$B$204='Scenario_selection&amp;Results'!$D$11)*Scenarios!$AG$4:$AG$204)*0.3)</f>
        <v>80.093238095238107</v>
      </c>
      <c r="V44" s="69">
        <f>(SUMPRODUCT((Scenarios!$A$4:$A$204='Material intensity'!$A44)*(Scenarios!$B$4:$B$204='Scenario_selection&amp;Results'!$D$9)*Scenarios!$AC$4:$AC$204)*C44+I44*(1-SUMPRODUCT((Scenarios!$A$4:$A$204='Material intensity'!$A44)*(Scenarios!$B$4:$B$204='Scenario_selection&amp;Results'!$D$9)*Scenarios!$AC$4:$AC$204)-Scenarios!AE33)+O44*Scenarios!AE33)*(1-SUMPRODUCT((Scenarios!$A$4:$A$204='Material intensity'!$A44)*(Scenarios!$B$4:$B$204='Scenario_selection&amp;Results'!$D$11)*Scenarios!$AG$4:$AG$204)*0.2)</f>
        <v>323.43573809523809</v>
      </c>
      <c r="W44" s="68">
        <f>(SUMPRODUCT((Scenarios!$A$4:$A$204='Material intensity'!$A44)*(Scenarios!$B$4:$B$204='Scenario_selection&amp;Results'!$D$9)*Scenarios!$AC$4:$AC$204)*D44+J44*(1-SUMPRODUCT((Scenarios!$A$4:$A$204='Material intensity'!$A44)*(Scenarios!$B$4:$B$204='Scenario_selection&amp;Results'!$D$9)*Scenarios!$AC$4:$AC$204)-Scenarios!AE33)+P44*Scenarios!AE33)</f>
        <v>2.4783833333333338</v>
      </c>
      <c r="X44" s="68">
        <f>(SUMPRODUCT((Scenarios!$A$4:$A$204='Material intensity'!$A44)*(Scenarios!$B$4:$B$204='Scenario_selection&amp;Results'!$D$9)*Scenarios!$AC$4:$AC$204)*E44+K44*(1-SUMPRODUCT((Scenarios!$A$4:$A$204='Material intensity'!$A44)*(Scenarios!$B$4:$B$204='Scenario_selection&amp;Results'!$D$9)*Scenarios!$AC$4:$AC$204)-Scenarios!AE33)+Q44*Scenarios!AE33)</f>
        <v>8.2492380952380966</v>
      </c>
      <c r="Y44" s="68">
        <f>(SUMPRODUCT((Scenarios!$A$4:$A$204='Material intensity'!$A44)*(Scenarios!$B$4:$B$204='Scenario_selection&amp;Results'!$D$9)*Scenarios!$AC$4:$AC$204)*F44+L44*(1-SUMPRODUCT((Scenarios!$A$4:$A$204='Material intensity'!$A44)*(Scenarios!$B$4:$B$204='Scenario_selection&amp;Results'!$D$9)*Scenarios!$AC$4:$AC$204)-Scenarios!AE33)+R44*Scenarios!AE33)</f>
        <v>20.454023809523807</v>
      </c>
      <c r="Z44" s="13">
        <f>(SUMPRODUCT((Scenarios!$A$4:$A$204='Material intensity'!$A44)*(Scenarios!$B$4:$B$204='Scenario_selection&amp;Results'!$D$9)*Scenarios!$AD$4:$AD$204)*B44+H44*(1-SUMPRODUCT((Scenarios!$A$4:$A$204='Material intensity'!$A44)*(Scenarios!$B$4:$B$204='Scenario_selection&amp;Results'!$D$9)*Scenarios!$AD$4:$AD$204)-Scenarios!AF33)+N44*Scenarios!AF33)*(1-SUMPRODUCT((Scenarios!$A$4:$A$204='Material intensity'!$A44)*(Scenarios!$B$4:$B$204='Scenario_selection&amp;Results'!$D$11)*Scenarios!$AG$4:$AG$204)*0.3)</f>
        <v>73.918857142857149</v>
      </c>
      <c r="AA44" s="13">
        <f>(SUMPRODUCT((Scenarios!$A$4:$A$204='Material intensity'!$A44)*(Scenarios!$B$4:$B$204='Scenario_selection&amp;Results'!$D$9)*Scenarios!$AD$4:$AD$204)*C44+I44*(1-SUMPRODUCT((Scenarios!$A$4:$A$204='Material intensity'!$A44)*(Scenarios!$B$4:$B$204='Scenario_selection&amp;Results'!$D$9)*Scenarios!$AD$4:$AD$204)-Scenarios!AF33)+O44*Scenarios!AF33)*(1-SUMPRODUCT((Scenarios!$A$4:$A$204='Material intensity'!$A44)*(Scenarios!$B$4:$B$204='Scenario_selection&amp;Results'!$D$11)*Scenarios!$AG$4:$AG$204)*0.2)</f>
        <v>331.52885714285713</v>
      </c>
      <c r="AB44" s="13">
        <f>(SUMPRODUCT((Scenarios!$A$4:$A$204='Material intensity'!$A44)*(Scenarios!$B$4:$B$204='Scenario_selection&amp;Results'!$D$9)*Scenarios!$AD$4:$AD$204)*D44+J44*(1-SUMPRODUCT((Scenarios!$A$4:$A$204='Material intensity'!$A44)*(Scenarios!$B$4:$B$204='Scenario_selection&amp;Results'!$D$9)*Scenarios!$AD$4:$AD$204)-Scenarios!AF33)+P44*Scenarios!AF33)</f>
        <v>2.2706</v>
      </c>
      <c r="AC44" s="13">
        <f>(SUMPRODUCT((Scenarios!$A$4:$A$204='Material intensity'!$A44)*(Scenarios!$B$4:$B$204='Scenario_selection&amp;Results'!$D$9)*Scenarios!$AD$4:$AD$204)*E44+K44*(1-SUMPRODUCT((Scenarios!$A$4:$A$204='Material intensity'!$A44)*(Scenarios!$B$4:$B$204='Scenario_selection&amp;Results'!$D$9)*Scenarios!$AD$4:$AD$204)-Scenarios!AF33)+Q44*Scenarios!AF33)</f>
        <v>7.8208571428571432</v>
      </c>
      <c r="AD44" s="13">
        <f>(SUMPRODUCT((Scenarios!$A$4:$A$204='Material intensity'!$A44)*(Scenarios!$B$4:$B$204='Scenario_selection&amp;Results'!$D$9)*Scenarios!$AD$4:$AD$204)*F44+L44*(1-SUMPRODUCT((Scenarios!$A$4:$A$204='Material intensity'!$A44)*(Scenarios!$B$4:$B$204='Scenario_selection&amp;Results'!$D$9)*Scenarios!$AD$4:$AD$204)-Scenarios!AF33)+R44*Scenarios!AF33)</f>
        <v>21.148285714285713</v>
      </c>
      <c r="AE44" s="13">
        <f t="shared" si="45"/>
        <v>80.093238095238107</v>
      </c>
      <c r="AF44" s="13">
        <f t="shared" si="46"/>
        <v>323.43573809523809</v>
      </c>
      <c r="AG44" s="13">
        <f t="shared" si="47"/>
        <v>2.4783833333333338</v>
      </c>
      <c r="AH44" s="13">
        <f t="shared" si="48"/>
        <v>8.2492380952380966</v>
      </c>
      <c r="AI44" s="13">
        <f t="shared" si="49"/>
        <v>20.454023809523807</v>
      </c>
      <c r="AJ44" s="13">
        <f t="shared" si="50"/>
        <v>73.918857142857149</v>
      </c>
      <c r="AK44" s="13">
        <f t="shared" si="51"/>
        <v>331.52885714285713</v>
      </c>
      <c r="AL44" s="13">
        <f t="shared" si="52"/>
        <v>2.2706</v>
      </c>
      <c r="AM44" s="13">
        <f t="shared" si="53"/>
        <v>7.8208571428571432</v>
      </c>
      <c r="AN44" s="13">
        <f t="shared" si="54"/>
        <v>21.148285714285713</v>
      </c>
      <c r="AO44" s="13">
        <f t="shared" si="55"/>
        <v>80.093238095238107</v>
      </c>
      <c r="AP44" s="13">
        <f t="shared" si="56"/>
        <v>323.43573809523809</v>
      </c>
      <c r="AQ44" s="13">
        <f t="shared" si="57"/>
        <v>2.4783833333333338</v>
      </c>
      <c r="AR44" s="13">
        <f t="shared" si="58"/>
        <v>8.2492380952380966</v>
      </c>
      <c r="AS44" s="13">
        <f t="shared" si="59"/>
        <v>20.454023809523807</v>
      </c>
      <c r="AT44" s="13">
        <f t="shared" si="40"/>
        <v>73.918857142857149</v>
      </c>
      <c r="AU44" s="13">
        <f t="shared" si="41"/>
        <v>331.52885714285713</v>
      </c>
      <c r="AV44" s="13">
        <f t="shared" si="42"/>
        <v>2.2706</v>
      </c>
      <c r="AW44" s="13">
        <f t="shared" si="43"/>
        <v>7.8208571428571432</v>
      </c>
      <c r="AX44" s="13">
        <f t="shared" si="44"/>
        <v>21.148285714285713</v>
      </c>
      <c r="BA44" s="13">
        <f>MMULT('SDF-UR-North'!$I98:$BW98,'Material intensity'!U$4:U$70)/SUM('SDF-UR-North'!$I98:$BW98)</f>
        <v>59.549815813816565</v>
      </c>
      <c r="BB44" s="13">
        <f>MMULT('SDF-UR-North'!$I98:$BW98,'Material intensity'!V$4:V$70)/SUM('SDF-UR-North'!$I98:$BW98)</f>
        <v>316.50946227394024</v>
      </c>
      <c r="BC44" s="13">
        <f>MMULT('SDF-UR-North'!$I98:$BW98,'Material intensity'!W$4:W$70)/SUM('SDF-UR-North'!$I98:$BW98)</f>
        <v>1.7982867379347229</v>
      </c>
      <c r="BD44" s="13">
        <f>MMULT('SDF-UR-North'!$I98:$BW98,'Material intensity'!X$4:X$70)/SUM('SDF-UR-North'!$I98:$BW98)</f>
        <v>6.6873340432227861</v>
      </c>
      <c r="BE44" s="13">
        <f>MMULT('SDF-UR-North'!$I98:$BW98,'Material intensity'!Y$4:Y$70)/SUM('SDF-UR-North'!$I98:$BW98)</f>
        <v>55.540681330831596</v>
      </c>
      <c r="BF44" s="13">
        <f>MMULT('SDF-RR-North'!$I98:$BW98,'Material intensity'!Z$4:Z$70)/SUM('SDF-RR-North'!$I98:$BW98)</f>
        <v>52.356116779993826</v>
      </c>
      <c r="BG44" s="13">
        <f>MMULT('SDF-RR-North'!$I98:$BW98,'Material intensity'!AA$4:AA$70)/SUM('SDF-RR-North'!$I98:$BW98)</f>
        <v>302.64389057884591</v>
      </c>
      <c r="BH44" s="13">
        <f>MMULT('SDF-RR-North'!$I98:$BW98,'Material intensity'!AB$4:AB$70)/SUM('SDF-RR-North'!$I98:$BW98)</f>
        <v>1.5639356419495847</v>
      </c>
      <c r="BI44" s="13">
        <f>MMULT('SDF-RR-North'!$I98:$BW98,'Material intensity'!AC$4:AC$70)/SUM('SDF-RR-North'!$I98:$BW98)</f>
        <v>6.0942423983353358</v>
      </c>
      <c r="BJ44" s="13">
        <f>MMULT('SDF-RR-North'!$I98:$BW98,'Material intensity'!AD$4:AD$70)/SUM('SDF-RR-North'!$I98:$BW98)</f>
        <v>78.90322736166398</v>
      </c>
      <c r="BK44" s="13">
        <f>MMULT('SDF-UR-Trans'!$I98:$BW98,'Material intensity'!U$4:U$70)/SUM('SDF-UR-Trans'!$I98:$BW98)</f>
        <v>59.832761252404744</v>
      </c>
      <c r="BL44" s="13">
        <f>MMULT('SDF-UR-Trans'!$I98:$BW98,'Material intensity'!V$4:V$70)/SUM('SDF-UR-Trans'!$I98:$BW98)</f>
        <v>316.15962070879345</v>
      </c>
      <c r="BM44" s="13">
        <f>MMULT('SDF-UR-Trans'!$I98:$BW98,'Material intensity'!W$4:W$70)/SUM('SDF-UR-Trans'!$I98:$BW98)</f>
        <v>1.8078015750038054</v>
      </c>
      <c r="BN44" s="13">
        <f>MMULT('SDF-UR-Trans'!$I98:$BW98,'Material intensity'!X$4:X$70)/SUM('SDF-UR-Trans'!$I98:$BW98)</f>
        <v>6.7070497656527968</v>
      </c>
      <c r="BO44" s="13">
        <f>MMULT('SDF-UR-Trans'!$I98:$BW98,'Material intensity'!Y$4:Y$70)/SUM('SDF-UR-Trans'!$I98:$BW98)</f>
        <v>55.488503951279185</v>
      </c>
      <c r="BP44" s="13">
        <f>MMULT('SDF-RR-Trans'!$I98:$BW98,'Material intensity'!Z$4:Z$70)/SUM('SDF-RR-Trans'!$I98:$BW98)</f>
        <v>52.25964889523037</v>
      </c>
      <c r="BQ44" s="13">
        <f>MMULT('SDF-RR-Trans'!$I98:$BW98,'Material intensity'!AA$4:AA$70)/SUM('SDF-RR-Trans'!$I98:$BW98)</f>
        <v>302.47572928174924</v>
      </c>
      <c r="BR44" s="13">
        <f>MMULT('SDF-RR-Trans'!$I98:$BW98,'Material intensity'!AB$4:AB$70)/SUM('SDF-RR-Trans'!$I98:$BW98)</f>
        <v>1.5607870787259173</v>
      </c>
      <c r="BS44" s="13">
        <f>MMULT('SDF-RR-Trans'!$I98:$BW98,'Material intensity'!AC$4:AC$70)/SUM('SDF-RR-Trans'!$I98:$BW98)</f>
        <v>6.0863607338377328</v>
      </c>
      <c r="BT44" s="13">
        <f>MMULT('SDF-RR-Trans'!$I98:$BW98,'Material intensity'!AD$4:AD$70)/SUM('SDF-RR-Trans'!$I98:$BW98)</f>
        <v>79.199309137321876</v>
      </c>
      <c r="BU44" s="13">
        <f>MMULT('SDF-UR-South'!$I98:$BW98,'Material intensity'!U$4:U$70)/SUM('SDF-UR-South'!$I98:$BW98)</f>
        <v>59.855866252538711</v>
      </c>
      <c r="BV44" s="13">
        <f>MMULT('SDF-UR-South'!$I98:$BW98,'Material intensity'!V$4:V$70)/SUM('SDF-UR-South'!$I98:$BW98)</f>
        <v>316.07039790062089</v>
      </c>
      <c r="BW44" s="13">
        <f>MMULT('SDF-UR-South'!$I98:$BW98,'Material intensity'!W$4:W$70)/SUM('SDF-UR-South'!$I98:$BW98)</f>
        <v>1.8085986857299734</v>
      </c>
      <c r="BX44" s="13">
        <f>MMULT('SDF-UR-South'!$I98:$BW98,'Material intensity'!X$4:X$70)/SUM('SDF-UR-South'!$I98:$BW98)</f>
        <v>6.7084149968549278</v>
      </c>
      <c r="BY44" s="13">
        <f>MMULT('SDF-UR-South'!$I98:$BW98,'Material intensity'!Y$4:Y$70)/SUM('SDF-UR-South'!$I98:$BW98)</f>
        <v>55.542968668849852</v>
      </c>
      <c r="BZ44" s="13">
        <f>MMULT('SDF-RR-South'!$I98:$BW98,'Material intensity'!Z$4:Z$70)/SUM('SDF-RR-South'!$I98:$BW98)</f>
        <v>52.307340890403545</v>
      </c>
      <c r="CA44" s="13">
        <f>MMULT('SDF-RR-South'!$I98:$BW98,'Material intensity'!AA$4:AA$70)/SUM('SDF-RR-South'!$I98:$BW98)</f>
        <v>302.55886521646067</v>
      </c>
      <c r="CB44" s="13">
        <f>MMULT('SDF-RR-South'!$I98:$BW98,'Material intensity'!AB$4:AB$70)/SUM('SDF-RR-South'!$I98:$BW98)</f>
        <v>1.5623436720153199</v>
      </c>
      <c r="CC44" s="13">
        <f>MMULT('SDF-RR-South'!$I98:$BW98,'Material intensity'!AC$4:AC$70)/SUM('SDF-RR-South'!$I98:$BW98)</f>
        <v>6.0902572876607799</v>
      </c>
      <c r="CD44" s="13">
        <f>MMULT('SDF-RR-South'!$I98:$BW98,'Material intensity'!AD$4:AD$70)/SUM('SDF-RR-South'!$I98:$BW98)</f>
        <v>79.052931608155859</v>
      </c>
      <c r="CG44" s="13">
        <f>IFERROR(MMULT('SDF-UR-North'!$CF98:$DV98,'Material intensity'!DM$28:DM$70)/SUM('SDF-UR-North'!$CF98:$DV98),0)</f>
        <v>56.991964509139834</v>
      </c>
      <c r="CH44" s="13">
        <f>IFERROR(MMULT('SDF-UR-North'!$CF98:$DV98,'Material intensity'!DN$28:DN$70)/SUM('SDF-UR-North'!$CF98:$DV98),0)</f>
        <v>318.93919320129947</v>
      </c>
      <c r="CI44" s="13">
        <f>IFERROR(MMULT('SDF-UR-North'!$CF98:$DV98,'Material intensity'!DO$28:DO$70)/SUM('SDF-UR-North'!$CF98:$DV98),0)</f>
        <v>2.0550181536987511</v>
      </c>
      <c r="CJ44" s="13">
        <f>IFERROR(MMULT('SDF-UR-North'!$CF98:$DV98,'Material intensity'!DP$28:DP$70)/SUM('SDF-UR-North'!$CF98:$DV98),0)</f>
        <v>7.8073742659303917</v>
      </c>
      <c r="CK44" s="13">
        <f>IFERROR(MMULT('SDF-UR-North'!$CF98:$DV98,'Material intensity'!DQ$28:DQ$70)/SUM('SDF-UR-North'!$CF98:$DV98),0)</f>
        <v>68.066305290114244</v>
      </c>
      <c r="CL44" s="13">
        <f>IFERROR(MMULT('SDF-RR-North'!$CF98:$DV98,'Material intensity'!DR$28:DR$70)/SUM('SDF-RR-North'!$CF98:$DV98),0)</f>
        <v>52.089999999999996</v>
      </c>
      <c r="CM44" s="13">
        <f>IFERROR(MMULT('SDF-RR-North'!$CF98:$DV98,'Material intensity'!DS$28:DS$70)/SUM('SDF-RR-North'!$CF98:$DV98),0)</f>
        <v>302.18</v>
      </c>
      <c r="CN44" s="13">
        <f>IFERROR(MMULT('SDF-RR-North'!$CF98:$DV98,'Material intensity'!DT$28:DT$70)/SUM('SDF-RR-North'!$CF98:$DV98),0)</f>
        <v>1.8662999999999998</v>
      </c>
      <c r="CO44" s="13">
        <f>IFERROR(MMULT('SDF-RR-North'!$CF98:$DV98,'Material intensity'!DU$28:DU$70)/SUM('SDF-RR-North'!$CF98:$DV98),0)</f>
        <v>7.2869999999999999</v>
      </c>
      <c r="CP44" s="13">
        <f>IFERROR(MMULT('SDF-RR-North'!$CF98:$DV98,'Material intensity'!DV$28:DV$70)/SUM('SDF-RR-North'!$CF98:$DV98),0)</f>
        <v>95.664000000000016</v>
      </c>
      <c r="CQ44" s="13">
        <f>IFERROR(MMULT('SDF-UR-Trans'!$CF98:$DV98,'Material intensity'!DW$28:DW$70)/SUM('SDF-UR-Trans'!$CF98:$DV98),0)</f>
        <v>56.963510501185233</v>
      </c>
      <c r="CR44" s="13">
        <f>IFERROR(MMULT('SDF-UR-Trans'!$CF98:$DV98,'Material intensity'!DX$28:DX$70)/SUM('SDF-UR-Trans'!$CF98:$DV98),0)</f>
        <v>318.97648951902499</v>
      </c>
      <c r="CS44" s="13">
        <f>IFERROR(MMULT('SDF-UR-Trans'!$CF98:$DV98,'Material intensity'!DY$28:DY$70)/SUM('SDF-UR-Trans'!$CF98:$DV98),0)</f>
        <v>2.053869095615338</v>
      </c>
      <c r="CT44" s="13">
        <f>IFERROR(MMULT('SDF-UR-Trans'!$CF98:$DV98,'Material intensity'!DZ$28:DZ$70)/SUM('SDF-UR-Trans'!$CF98:$DV98),0)</f>
        <v>7.8050052857614007</v>
      </c>
      <c r="CU44" s="13">
        <f>IFERROR(MMULT('SDF-UR-Trans'!$CF98:$DV98,'Material intensity'!EA$28:EA$70)/SUM('SDF-UR-Trans'!$CF98:$DV98),0)</f>
        <v>68.070144612743618</v>
      </c>
      <c r="CV44" s="13">
        <f>IFERROR(MMULT('SDF-RR-Trans'!$CF98:$DV98,'Material intensity'!EB$28:EB$70)/SUM('SDF-RR-Trans'!$CF98:$DV98),0)</f>
        <v>52.090000000000018</v>
      </c>
      <c r="CW44" s="13">
        <f>IFERROR(MMULT('SDF-RR-Trans'!$CF98:$DV98,'Material intensity'!EC$28:EC$70)/SUM('SDF-RR-Trans'!$CF98:$DV98),0)</f>
        <v>302.17999999999995</v>
      </c>
      <c r="CX44" s="13">
        <f>IFERROR(MMULT('SDF-RR-Trans'!$CF98:$DV98,'Material intensity'!ED$28:ED$70)/SUM('SDF-RR-Trans'!$CF98:$DV98),0)</f>
        <v>1.8662999999999998</v>
      </c>
      <c r="CY44" s="13">
        <f>IFERROR(MMULT('SDF-RR-Trans'!$CF98:$DV98,'Material intensity'!EE$28:EE$70)/SUM('SDF-RR-Trans'!$CF98:$DV98),0)</f>
        <v>7.2869999999999973</v>
      </c>
      <c r="CZ44" s="13">
        <f>IFERROR(MMULT('SDF-RR-Trans'!$CF98:$DV98,'Material intensity'!EF$28:EF$70)/SUM('SDF-RR-Trans'!$CF98:$DV98),0)</f>
        <v>95.664000000000001</v>
      </c>
      <c r="DA44" s="13">
        <f>IFERROR(MMULT('SDF-UR-South'!$CF98:$DV98,'Material intensity'!EG$28:EG$70)/SUM('SDF-UR-South'!$CF98:$DV98),0)</f>
        <v>56.987311396072009</v>
      </c>
      <c r="DB44" s="13">
        <f>IFERROR(MMULT('SDF-UR-South'!$CF98:$DV98,'Material intensity'!EH$28:EH$70)/SUM('SDF-UR-South'!$CF98:$DV98),0)</f>
        <v>318.94529230634174</v>
      </c>
      <c r="DC44" s="13">
        <f>IFERROR(MMULT('SDF-UR-South'!$CF98:$DV98,'Material intensity'!EI$28:EI$70)/SUM('SDF-UR-South'!$CF98:$DV98),0)</f>
        <v>2.0548302470533266</v>
      </c>
      <c r="DD44" s="13">
        <f>IFERROR(MMULT('SDF-UR-South'!$CF98:$DV98,'Material intensity'!EJ$28:EJ$70)/SUM('SDF-UR-South'!$CF98:$DV98),0)</f>
        <v>7.806986864176678</v>
      </c>
      <c r="DE44" s="13">
        <f>IFERROR(MMULT('SDF-UR-South'!$CF98:$DV98,'Material intensity'!EK$28:EK$70)/SUM('SDF-UR-South'!$CF98:$DV98),0)</f>
        <v>68.066933138476656</v>
      </c>
      <c r="DF44" s="13">
        <f>IFERROR(MMULT('SDF-RR-South'!$CF98:$DV98,'Material intensity'!EL$28:EL$70)/SUM('SDF-RR-South'!$CF98:$DV98),0)</f>
        <v>52.089999999999989</v>
      </c>
      <c r="DG44" s="13">
        <f>IFERROR(MMULT('SDF-RR-South'!$CF98:$DV98,'Material intensity'!EM$28:EM$70)/SUM('SDF-RR-South'!$CF98:$DV98),0)</f>
        <v>302.17999999999995</v>
      </c>
      <c r="DH44" s="13">
        <f>IFERROR(MMULT('SDF-RR-South'!$CF98:$DV98,'Material intensity'!EN$28:EN$70)/SUM('SDF-RR-South'!$CF98:$DV98),0)</f>
        <v>1.8662999999999996</v>
      </c>
      <c r="DI44" s="13">
        <f>IFERROR(MMULT('SDF-RR-South'!$CF98:$DV98,'Material intensity'!EO$28:EO$70)/SUM('SDF-RR-South'!$CF98:$DV98),0)</f>
        <v>7.2869999999999981</v>
      </c>
      <c r="DJ44" s="13">
        <f>IFERROR(MMULT('SDF-RR-South'!$CF98:$DV98,'Material intensity'!EP$28:EP$70)/SUM('SDF-RR-South'!$CF98:$DV98),0)</f>
        <v>95.663999999999987</v>
      </c>
      <c r="DM44" s="13">
        <f>BA44*(SUMPRODUCT(('Scenario_selection&amp;Results'!$B$51:$F$51='Material intensity'!DM$3)*('Scenario_selection&amp;Results'!$B$52:$F$52))+1)</f>
        <v>59.549815813816565</v>
      </c>
      <c r="DN44" s="13">
        <f>BB44*(SUMPRODUCT(('Scenario_selection&amp;Results'!$B$51:$F$51='Material intensity'!DN$3)*('Scenario_selection&amp;Results'!$B$52:$F$52))+1)</f>
        <v>316.50946227394024</v>
      </c>
      <c r="DO44" s="13">
        <f>BC44*(SUMPRODUCT(('Scenario_selection&amp;Results'!$B$51:$F$51='Material intensity'!DO$3)*('Scenario_selection&amp;Results'!$B$52:$F$52))+1)</f>
        <v>2.1579440855216676</v>
      </c>
      <c r="DP44" s="13">
        <f>BD44*(SUMPRODUCT(('Scenario_selection&amp;Results'!$B$51:$F$51='Material intensity'!DP$3)*('Scenario_selection&amp;Results'!$B$52:$F$52))+1)</f>
        <v>8.0248008518673437</v>
      </c>
      <c r="DQ44" s="13">
        <f>BE44*(SUMPRODUCT(('Scenario_selection&amp;Results'!$B$51:$F$51='Material intensity'!DQ$3)*('Scenario_selection&amp;Results'!$B$52:$F$52))+1)</f>
        <v>66.648817596997915</v>
      </c>
      <c r="DR44" s="13">
        <f>BF44*(SUMPRODUCT(('Scenario_selection&amp;Results'!$B$51:$F$51='Material intensity'!DR$3)*('Scenario_selection&amp;Results'!$B$52:$F$52))+1)</f>
        <v>52.356116779993826</v>
      </c>
      <c r="DS44" s="13">
        <f>BG44*(SUMPRODUCT(('Scenario_selection&amp;Results'!$B$51:$F$51='Material intensity'!DS$3)*('Scenario_selection&amp;Results'!$B$52:$F$52))+1)</f>
        <v>302.64389057884591</v>
      </c>
      <c r="DT44" s="13">
        <f>BH44*(SUMPRODUCT(('Scenario_selection&amp;Results'!$B$51:$F$51='Material intensity'!DT$3)*('Scenario_selection&amp;Results'!$B$52:$F$52))+1)</f>
        <v>1.8767227703395015</v>
      </c>
      <c r="DU44" s="13">
        <f>BI44*(SUMPRODUCT(('Scenario_selection&amp;Results'!$B$51:$F$51='Material intensity'!DU$3)*('Scenario_selection&amp;Results'!$B$52:$F$52))+1)</f>
        <v>7.3130908780024022</v>
      </c>
      <c r="DV44" s="13">
        <f>BJ44*(SUMPRODUCT(('Scenario_selection&amp;Results'!$B$51:$F$51='Material intensity'!DV$3)*('Scenario_selection&amp;Results'!$B$52:$F$52))+1)</f>
        <v>94.683872833996773</v>
      </c>
      <c r="DW44" s="13">
        <f>BK44*(SUMPRODUCT(('Scenario_selection&amp;Results'!$B$51:$F$51='Material intensity'!DW$3)*('Scenario_selection&amp;Results'!$B$52:$F$52))+1)</f>
        <v>59.832761252404744</v>
      </c>
      <c r="DX44" s="13">
        <f>BL44*(SUMPRODUCT(('Scenario_selection&amp;Results'!$B$51:$F$51='Material intensity'!DX$3)*('Scenario_selection&amp;Results'!$B$52:$F$52))+1)</f>
        <v>316.15962070879345</v>
      </c>
      <c r="DY44" s="13">
        <f>BM44*(SUMPRODUCT(('Scenario_selection&amp;Results'!$B$51:$F$51='Material intensity'!DY$3)*('Scenario_selection&amp;Results'!$B$52:$F$52))+1)</f>
        <v>2.1693618900045664</v>
      </c>
      <c r="DZ44" s="13">
        <f>BN44*(SUMPRODUCT(('Scenario_selection&amp;Results'!$B$51:$F$51='Material intensity'!DZ$3)*('Scenario_selection&amp;Results'!$B$52:$F$52))+1)</f>
        <v>8.0484597187833558</v>
      </c>
      <c r="EA44" s="13">
        <f>BO44*(SUMPRODUCT(('Scenario_selection&amp;Results'!$B$51:$F$51='Material intensity'!EA$3)*('Scenario_selection&amp;Results'!$B$52:$F$52))+1)</f>
        <v>66.586204741535013</v>
      </c>
      <c r="EB44" s="13">
        <f>BP44*(SUMPRODUCT(('Scenario_selection&amp;Results'!$B$51:$F$51='Material intensity'!EB$3)*('Scenario_selection&amp;Results'!$B$52:$F$52))+1)</f>
        <v>52.25964889523037</v>
      </c>
      <c r="EC44" s="13">
        <f>BQ44*(SUMPRODUCT(('Scenario_selection&amp;Results'!$B$51:$F$51='Material intensity'!EC$3)*('Scenario_selection&amp;Results'!$B$52:$F$52))+1)</f>
        <v>302.47572928174924</v>
      </c>
      <c r="ED44" s="13">
        <f>BR44*(SUMPRODUCT(('Scenario_selection&amp;Results'!$B$51:$F$51='Material intensity'!ED$3)*('Scenario_selection&amp;Results'!$B$52:$F$52))+1)</f>
        <v>1.8729444944711007</v>
      </c>
      <c r="EE44" s="13">
        <f>BS44*(SUMPRODUCT(('Scenario_selection&amp;Results'!$B$51:$F$51='Material intensity'!EE$3)*('Scenario_selection&amp;Results'!$B$52:$F$52))+1)</f>
        <v>7.3036328806052788</v>
      </c>
      <c r="EF44" s="13">
        <f>BT44*(SUMPRODUCT(('Scenario_selection&amp;Results'!$B$51:$F$51='Material intensity'!EF$3)*('Scenario_selection&amp;Results'!$B$52:$F$52))+1)</f>
        <v>95.039170964786251</v>
      </c>
      <c r="EG44" s="13">
        <f>BU44*(SUMPRODUCT(('Scenario_selection&amp;Results'!$B$51:$F$51='Material intensity'!EG$3)*('Scenario_selection&amp;Results'!$B$52:$F$52))+1)</f>
        <v>59.855866252538711</v>
      </c>
      <c r="EH44" s="13">
        <f>BV44*(SUMPRODUCT(('Scenario_selection&amp;Results'!$B$51:$F$51='Material intensity'!EH$3)*('Scenario_selection&amp;Results'!$B$52:$F$52))+1)</f>
        <v>316.07039790062089</v>
      </c>
      <c r="EI44" s="13">
        <f>BW44*(SUMPRODUCT(('Scenario_selection&amp;Results'!$B$51:$F$51='Material intensity'!EI$3)*('Scenario_selection&amp;Results'!$B$52:$F$52))+1)</f>
        <v>2.170318422875968</v>
      </c>
      <c r="EJ44" s="13">
        <f>BX44*(SUMPRODUCT(('Scenario_selection&amp;Results'!$B$51:$F$51='Material intensity'!EJ$3)*('Scenario_selection&amp;Results'!$B$52:$F$52))+1)</f>
        <v>8.0500979962259134</v>
      </c>
      <c r="EK44" s="13">
        <f>BY44*(SUMPRODUCT(('Scenario_selection&amp;Results'!$B$51:$F$51='Material intensity'!EK$3)*('Scenario_selection&amp;Results'!$B$52:$F$52))+1)</f>
        <v>66.651562402619817</v>
      </c>
      <c r="EL44" s="13">
        <f>BZ44*(SUMPRODUCT(('Scenario_selection&amp;Results'!$B$51:$F$51='Material intensity'!EL$3)*('Scenario_selection&amp;Results'!$B$52:$F$52))+1)</f>
        <v>52.307340890403545</v>
      </c>
      <c r="EM44" s="13">
        <f>CA44*(SUMPRODUCT(('Scenario_selection&amp;Results'!$B$51:$F$51='Material intensity'!EM$3)*('Scenario_selection&amp;Results'!$B$52:$F$52))+1)</f>
        <v>302.55886521646067</v>
      </c>
      <c r="EN44" s="13">
        <f>CB44*(SUMPRODUCT(('Scenario_selection&amp;Results'!$B$51:$F$51='Material intensity'!EN$3)*('Scenario_selection&amp;Results'!$B$52:$F$52))+1)</f>
        <v>1.8748124064183838</v>
      </c>
      <c r="EO44" s="13">
        <f>CC44*(SUMPRODUCT(('Scenario_selection&amp;Results'!$B$51:$F$51='Material intensity'!EO$3)*('Scenario_selection&amp;Results'!$B$52:$F$52))+1)</f>
        <v>7.3083087451929352</v>
      </c>
      <c r="EP44" s="13">
        <f>CD44*(SUMPRODUCT(('Scenario_selection&amp;Results'!$B$51:$F$51='Material intensity'!EP$3)*('Scenario_selection&amp;Results'!$B$52:$F$52))+1)</f>
        <v>94.863517929787022</v>
      </c>
      <c r="ES44" s="13">
        <f>BA44*(SUMPRODUCT(('Scenario_selection&amp;Results'!$B$51:$F$51='Material intensity'!DM$3)*('Scenario_selection&amp;Results'!$B$52:$F$52)))</f>
        <v>0</v>
      </c>
      <c r="ET44" s="13">
        <f>BB44*(SUMPRODUCT(('Scenario_selection&amp;Results'!$B$51:$F$51='Material intensity'!DN$3)*('Scenario_selection&amp;Results'!$B$52:$F$52)))</f>
        <v>0</v>
      </c>
      <c r="EU44" s="13">
        <f>BC44*(SUMPRODUCT(('Scenario_selection&amp;Results'!$B$51:$F$51='Material intensity'!DO$3)*('Scenario_selection&amp;Results'!$B$52:$F$52)))</f>
        <v>0.35965734758694462</v>
      </c>
      <c r="EV44" s="13">
        <f>BD44*(SUMPRODUCT(('Scenario_selection&amp;Results'!$B$51:$F$51='Material intensity'!DP$3)*('Scenario_selection&amp;Results'!$B$52:$F$52)))</f>
        <v>1.3374668086445574</v>
      </c>
      <c r="EW44" s="13">
        <f>BE44*(SUMPRODUCT(('Scenario_selection&amp;Results'!$B$51:$F$51='Material intensity'!DQ$3)*('Scenario_selection&amp;Results'!$B$52:$F$52)))</f>
        <v>11.108136266166319</v>
      </c>
      <c r="EX44" s="13">
        <f>BF44*(SUMPRODUCT(('Scenario_selection&amp;Results'!$B$51:$F$51='Material intensity'!DR$3)*('Scenario_selection&amp;Results'!$B$52:$F$52)))</f>
        <v>0</v>
      </c>
      <c r="EY44" s="13">
        <f>BG44*(SUMPRODUCT(('Scenario_selection&amp;Results'!$B$51:$F$51='Material intensity'!DS$3)*('Scenario_selection&amp;Results'!$B$52:$F$52)))</f>
        <v>0</v>
      </c>
      <c r="EZ44" s="13">
        <f>BH44*(SUMPRODUCT(('Scenario_selection&amp;Results'!$B$51:$F$51='Material intensity'!DT$3)*('Scenario_selection&amp;Results'!$B$52:$F$52)))</f>
        <v>0.31278712838991696</v>
      </c>
      <c r="FA44" s="13">
        <f>BI44*(SUMPRODUCT(('Scenario_selection&amp;Results'!$B$51:$F$51='Material intensity'!DU$3)*('Scenario_selection&amp;Results'!$B$52:$F$52)))</f>
        <v>1.2188484796670673</v>
      </c>
      <c r="FB44" s="13">
        <f>BJ44*(SUMPRODUCT(('Scenario_selection&amp;Results'!$B$51:$F$51='Material intensity'!DV$3)*('Scenario_selection&amp;Results'!$B$52:$F$52)))</f>
        <v>15.780645472332797</v>
      </c>
      <c r="FC44" s="13">
        <f>BK44*(SUMPRODUCT(('Scenario_selection&amp;Results'!$B$51:$F$51='Material intensity'!DW$3)*('Scenario_selection&amp;Results'!$B$52:$F$52)))</f>
        <v>0</v>
      </c>
      <c r="FD44" s="13">
        <f>BL44*(SUMPRODUCT(('Scenario_selection&amp;Results'!$B$51:$F$51='Material intensity'!DX$3)*('Scenario_selection&amp;Results'!$B$52:$F$52)))</f>
        <v>0</v>
      </c>
      <c r="FE44" s="13">
        <f>BM44*(SUMPRODUCT(('Scenario_selection&amp;Results'!$B$51:$F$51='Material intensity'!DY$3)*('Scenario_selection&amp;Results'!$B$52:$F$52)))</f>
        <v>0.36156031500076113</v>
      </c>
      <c r="FF44" s="13">
        <f>BN44*(SUMPRODUCT(('Scenario_selection&amp;Results'!$B$51:$F$51='Material intensity'!DZ$3)*('Scenario_selection&amp;Results'!$B$52:$F$52)))</f>
        <v>1.3414099531305594</v>
      </c>
      <c r="FG44" s="13">
        <f>BO44*(SUMPRODUCT(('Scenario_selection&amp;Results'!$B$51:$F$51='Material intensity'!EA$3)*('Scenario_selection&amp;Results'!$B$52:$F$52)))</f>
        <v>11.097700790255837</v>
      </c>
      <c r="FH44" s="13">
        <f>BP44*(SUMPRODUCT(('Scenario_selection&amp;Results'!$B$51:$F$51='Material intensity'!EB$3)*('Scenario_selection&amp;Results'!$B$52:$F$52)))</f>
        <v>0</v>
      </c>
      <c r="FI44" s="13">
        <f>BQ44*(SUMPRODUCT(('Scenario_selection&amp;Results'!$B$51:$F$51='Material intensity'!EC$3)*('Scenario_selection&amp;Results'!$B$52:$F$52)))</f>
        <v>0</v>
      </c>
      <c r="FJ44" s="13">
        <f>BR44*(SUMPRODUCT(('Scenario_selection&amp;Results'!$B$51:$F$51='Material intensity'!ED$3)*('Scenario_selection&amp;Results'!$B$52:$F$52)))</f>
        <v>0.31215741574518346</v>
      </c>
      <c r="FK44" s="13">
        <f>BS44*(SUMPRODUCT(('Scenario_selection&amp;Results'!$B$51:$F$51='Material intensity'!EE$3)*('Scenario_selection&amp;Results'!$B$52:$F$52)))</f>
        <v>1.2172721467675467</v>
      </c>
      <c r="FL44" s="13">
        <f>BT44*(SUMPRODUCT(('Scenario_selection&amp;Results'!$B$51:$F$51='Material intensity'!EF$3)*('Scenario_selection&amp;Results'!$B$52:$F$52)))</f>
        <v>15.839861827464375</v>
      </c>
      <c r="FM44" s="13">
        <f>BU44*(SUMPRODUCT(('Scenario_selection&amp;Results'!$B$51:$F$51='Material intensity'!EG$3)*('Scenario_selection&amp;Results'!$B$52:$F$52)))</f>
        <v>0</v>
      </c>
      <c r="FN44" s="13">
        <f>BV44*(SUMPRODUCT(('Scenario_selection&amp;Results'!$B$51:$F$51='Material intensity'!EH$3)*('Scenario_selection&amp;Results'!$B$52:$F$52)))</f>
        <v>0</v>
      </c>
      <c r="FO44" s="13">
        <f>BW44*(SUMPRODUCT(('Scenario_selection&amp;Results'!$B$51:$F$51='Material intensity'!EI$3)*('Scenario_selection&amp;Results'!$B$52:$F$52)))</f>
        <v>0.3617197371459947</v>
      </c>
      <c r="FP44" s="13">
        <f>BX44*(SUMPRODUCT(('Scenario_selection&amp;Results'!$B$51:$F$51='Material intensity'!EJ$3)*('Scenario_selection&amp;Results'!$B$52:$F$52)))</f>
        <v>1.3416829993709856</v>
      </c>
      <c r="FQ44" s="13">
        <f>BY44*(SUMPRODUCT(('Scenario_selection&amp;Results'!$B$51:$F$51='Material intensity'!EK$3)*('Scenario_selection&amp;Results'!$B$52:$F$52)))</f>
        <v>11.108593733769972</v>
      </c>
      <c r="FR44" s="13">
        <f>BZ44*(SUMPRODUCT(('Scenario_selection&amp;Results'!$B$51:$F$51='Material intensity'!EL$3)*('Scenario_selection&amp;Results'!$B$52:$F$52)))</f>
        <v>0</v>
      </c>
      <c r="FS44" s="13">
        <f>CA44*(SUMPRODUCT(('Scenario_selection&amp;Results'!$B$51:$F$51='Material intensity'!EM$3)*('Scenario_selection&amp;Results'!$B$52:$F$52)))</f>
        <v>0</v>
      </c>
      <c r="FT44" s="13">
        <f>CB44*(SUMPRODUCT(('Scenario_selection&amp;Results'!$B$51:$F$51='Material intensity'!EN$3)*('Scenario_selection&amp;Results'!$B$52:$F$52)))</f>
        <v>0.312468734403064</v>
      </c>
      <c r="FU44" s="13">
        <f>CC44*(SUMPRODUCT(('Scenario_selection&amp;Results'!$B$51:$F$51='Material intensity'!EO$3)*('Scenario_selection&amp;Results'!$B$52:$F$52)))</f>
        <v>1.2180514575321562</v>
      </c>
      <c r="FV44" s="13">
        <f>CD44*(SUMPRODUCT(('Scenario_selection&amp;Results'!$B$51:$F$51='Material intensity'!EP$3)*('Scenario_selection&amp;Results'!$B$52:$F$52)))</f>
        <v>15.810586321631172</v>
      </c>
    </row>
    <row r="45" spans="1:178" x14ac:dyDescent="0.3">
      <c r="A45" s="13">
        <v>2035</v>
      </c>
      <c r="B45" s="67">
        <v>262</v>
      </c>
      <c r="C45" s="67">
        <v>85</v>
      </c>
      <c r="D45" s="67">
        <v>8.6</v>
      </c>
      <c r="E45" s="67">
        <v>20.87</v>
      </c>
      <c r="F45" s="67">
        <v>0</v>
      </c>
      <c r="G45" s="67"/>
      <c r="H45" s="67">
        <v>62.52</v>
      </c>
      <c r="I45" s="67">
        <v>346.47</v>
      </c>
      <c r="J45" s="67">
        <v>1.887</v>
      </c>
      <c r="K45" s="67">
        <v>7.03</v>
      </c>
      <c r="L45" s="67">
        <v>22.43</v>
      </c>
      <c r="N45" s="67">
        <v>20.8</v>
      </c>
      <c r="O45" s="67">
        <v>169.31</v>
      </c>
      <c r="P45" s="67">
        <v>0.56000000000000005</v>
      </c>
      <c r="Q45" s="67">
        <v>3.2</v>
      </c>
      <c r="R45" s="67">
        <v>251.59</v>
      </c>
      <c r="S45" s="67"/>
      <c r="U45" s="68">
        <f>(SUMPRODUCT((Scenarios!$A$4:$A$204='Material intensity'!$A45)*(Scenarios!$B$4:$B$204='Scenario_selection&amp;Results'!$D$9)*Scenarios!$AC$4:$AC$204)*B45+H45*(1-SUMPRODUCT((Scenarios!$A$4:$A$204='Material intensity'!$A45)*(Scenarios!$B$4:$B$204='Scenario_selection&amp;Results'!$D$9)*Scenarios!$AC$4:$AC$204)-Scenarios!AE34)+N45*Scenarios!AE34)*(1-SUMPRODUCT((Scenarios!$A$4:$A$204='Material intensity'!$A45)*(Scenarios!$B$4:$B$204='Scenario_selection&amp;Results'!$D$11)*Scenarios!$AG$4:$AG$204)*0.3)</f>
        <v>80.568190476190495</v>
      </c>
      <c r="V45" s="69">
        <f>(SUMPRODUCT((Scenarios!$A$4:$A$204='Material intensity'!$A45)*(Scenarios!$B$4:$B$204='Scenario_selection&amp;Results'!$D$9)*Scenarios!$AC$4:$AC$204)*C45+I45*(1-SUMPRODUCT((Scenarios!$A$4:$A$204='Material intensity'!$A45)*(Scenarios!$B$4:$B$204='Scenario_selection&amp;Results'!$D$9)*Scenarios!$AC$4:$AC$204)-Scenarios!AE34)+O45*Scenarios!AE34)*(1-SUMPRODUCT((Scenarios!$A$4:$A$204='Material intensity'!$A45)*(Scenarios!$B$4:$B$204='Scenario_selection&amp;Results'!$D$11)*Scenarios!$AG$4:$AG$204)*0.2)</f>
        <v>322.81319047619053</v>
      </c>
      <c r="W45" s="68">
        <f>(SUMPRODUCT((Scenarios!$A$4:$A$204='Material intensity'!$A45)*(Scenarios!$B$4:$B$204='Scenario_selection&amp;Results'!$D$9)*Scenarios!$AC$4:$AC$204)*D45+J45*(1-SUMPRODUCT((Scenarios!$A$4:$A$204='Material intensity'!$A45)*(Scenarios!$B$4:$B$204='Scenario_selection&amp;Results'!$D$9)*Scenarios!$AC$4:$AC$204)-Scenarios!AE34)+P45*Scenarios!AE34)</f>
        <v>2.4943666666666671</v>
      </c>
      <c r="X45" s="68">
        <f>(SUMPRODUCT((Scenarios!$A$4:$A$204='Material intensity'!$A45)*(Scenarios!$B$4:$B$204='Scenario_selection&amp;Results'!$D$9)*Scenarios!$AC$4:$AC$204)*E45+K45*(1-SUMPRODUCT((Scenarios!$A$4:$A$204='Material intensity'!$A45)*(Scenarios!$B$4:$B$204='Scenario_selection&amp;Results'!$D$9)*Scenarios!$AC$4:$AC$204)-Scenarios!AE34)+Q45*Scenarios!AE34)</f>
        <v>8.2821904761904772</v>
      </c>
      <c r="Y45" s="68">
        <f>(SUMPRODUCT((Scenarios!$A$4:$A$204='Material intensity'!$A45)*(Scenarios!$B$4:$B$204='Scenario_selection&amp;Results'!$D$9)*Scenarios!$AC$4:$AC$204)*F45+L45*(1-SUMPRODUCT((Scenarios!$A$4:$A$204='Material intensity'!$A45)*(Scenarios!$B$4:$B$204='Scenario_selection&amp;Results'!$D$9)*Scenarios!$AC$4:$AC$204)-Scenarios!AE34)+R45*Scenarios!AE34)</f>
        <v>20.400619047619045</v>
      </c>
      <c r="Z45" s="13">
        <f>(SUMPRODUCT((Scenarios!$A$4:$A$204='Material intensity'!$A45)*(Scenarios!$B$4:$B$204='Scenario_selection&amp;Results'!$D$9)*Scenarios!$AD$4:$AD$204)*B45+H45*(1-SUMPRODUCT((Scenarios!$A$4:$A$204='Material intensity'!$A45)*(Scenarios!$B$4:$B$204='Scenario_selection&amp;Results'!$D$9)*Scenarios!$AD$4:$AD$204)-Scenarios!AF34)+N45*Scenarios!AF34)*(1-SUMPRODUCT((Scenarios!$A$4:$A$204='Material intensity'!$A45)*(Scenarios!$B$4:$B$204='Scenario_selection&amp;Results'!$D$11)*Scenarios!$AG$4:$AG$204)*0.3)</f>
        <v>74.631285714285724</v>
      </c>
      <c r="AA45" s="13">
        <f>(SUMPRODUCT((Scenarios!$A$4:$A$204='Material intensity'!$A45)*(Scenarios!$B$4:$B$204='Scenario_selection&amp;Results'!$D$9)*Scenarios!$AD$4:$AD$204)*C45+I45*(1-SUMPRODUCT((Scenarios!$A$4:$A$204='Material intensity'!$A45)*(Scenarios!$B$4:$B$204='Scenario_selection&amp;Results'!$D$9)*Scenarios!$AD$4:$AD$204)-Scenarios!AF34)+O45*Scenarios!AF34)*(1-SUMPRODUCT((Scenarios!$A$4:$A$204='Material intensity'!$A45)*(Scenarios!$B$4:$B$204='Scenario_selection&amp;Results'!$D$11)*Scenarios!$AG$4:$AG$204)*0.2)</f>
        <v>330.59503571428576</v>
      </c>
      <c r="AB45" s="13">
        <f>(SUMPRODUCT((Scenarios!$A$4:$A$204='Material intensity'!$A45)*(Scenarios!$B$4:$B$204='Scenario_selection&amp;Results'!$D$9)*Scenarios!$AD$4:$AD$204)*D45+J45*(1-SUMPRODUCT((Scenarios!$A$4:$A$204='Material intensity'!$A45)*(Scenarios!$B$4:$B$204='Scenario_selection&amp;Results'!$D$9)*Scenarios!$AD$4:$AD$204)-Scenarios!AF34)+P45*Scenarios!AF34)</f>
        <v>2.294575</v>
      </c>
      <c r="AC45" s="13">
        <f>(SUMPRODUCT((Scenarios!$A$4:$A$204='Material intensity'!$A45)*(Scenarios!$B$4:$B$204='Scenario_selection&amp;Results'!$D$9)*Scenarios!$AD$4:$AD$204)*E45+K45*(1-SUMPRODUCT((Scenarios!$A$4:$A$204='Material intensity'!$A45)*(Scenarios!$B$4:$B$204='Scenario_selection&amp;Results'!$D$9)*Scenarios!$AD$4:$AD$204)-Scenarios!AF34)+Q45*Scenarios!AF34)</f>
        <v>7.870285714285715</v>
      </c>
      <c r="AD45" s="13">
        <f>(SUMPRODUCT((Scenarios!$A$4:$A$204='Material intensity'!$A45)*(Scenarios!$B$4:$B$204='Scenario_selection&amp;Results'!$D$9)*Scenarios!$AD$4:$AD$204)*F45+L45*(1-SUMPRODUCT((Scenarios!$A$4:$A$204='Material intensity'!$A45)*(Scenarios!$B$4:$B$204='Scenario_selection&amp;Results'!$D$9)*Scenarios!$AD$4:$AD$204)-Scenarios!AF34)+R45*Scenarios!AF34)</f>
        <v>21.068178571428572</v>
      </c>
      <c r="AE45" s="13">
        <f t="shared" si="45"/>
        <v>80.568190476190495</v>
      </c>
      <c r="AF45" s="13">
        <f t="shared" si="46"/>
        <v>322.81319047619053</v>
      </c>
      <c r="AG45" s="13">
        <f t="shared" si="47"/>
        <v>2.4943666666666671</v>
      </c>
      <c r="AH45" s="13">
        <f t="shared" si="48"/>
        <v>8.2821904761904772</v>
      </c>
      <c r="AI45" s="13">
        <f t="shared" si="49"/>
        <v>20.400619047619045</v>
      </c>
      <c r="AJ45" s="13">
        <f t="shared" si="50"/>
        <v>74.631285714285724</v>
      </c>
      <c r="AK45" s="13">
        <f t="shared" si="51"/>
        <v>330.59503571428576</v>
      </c>
      <c r="AL45" s="13">
        <f t="shared" si="52"/>
        <v>2.294575</v>
      </c>
      <c r="AM45" s="13">
        <f t="shared" si="53"/>
        <v>7.870285714285715</v>
      </c>
      <c r="AN45" s="13">
        <f t="shared" si="54"/>
        <v>21.068178571428572</v>
      </c>
      <c r="AO45" s="13">
        <f t="shared" si="55"/>
        <v>80.568190476190495</v>
      </c>
      <c r="AP45" s="13">
        <f t="shared" si="56"/>
        <v>322.81319047619053</v>
      </c>
      <c r="AQ45" s="13">
        <f t="shared" si="57"/>
        <v>2.4943666666666671</v>
      </c>
      <c r="AR45" s="13">
        <f t="shared" si="58"/>
        <v>8.2821904761904772</v>
      </c>
      <c r="AS45" s="13">
        <f t="shared" si="59"/>
        <v>20.400619047619045</v>
      </c>
      <c r="AT45" s="13">
        <f t="shared" si="40"/>
        <v>74.631285714285724</v>
      </c>
      <c r="AU45" s="13">
        <f t="shared" si="41"/>
        <v>330.59503571428576</v>
      </c>
      <c r="AV45" s="13">
        <f t="shared" si="42"/>
        <v>2.294575</v>
      </c>
      <c r="AW45" s="13">
        <f t="shared" si="43"/>
        <v>7.870285714285715</v>
      </c>
      <c r="AX45" s="13">
        <f t="shared" si="44"/>
        <v>21.068178571428572</v>
      </c>
      <c r="BA45" s="13">
        <f>MMULT('SDF-UR-North'!$I99:$BW99,'Material intensity'!U$4:U$70)/SUM('SDF-UR-North'!$I99:$BW99)</f>
        <v>59.861823767279958</v>
      </c>
      <c r="BB45" s="13">
        <f>MMULT('SDF-UR-North'!$I99:$BW99,'Material intensity'!V$4:V$70)/SUM('SDF-UR-North'!$I99:$BW99)</f>
        <v>316.33241924311221</v>
      </c>
      <c r="BC45" s="13">
        <f>MMULT('SDF-UR-North'!$I99:$BW99,'Material intensity'!W$4:W$70)/SUM('SDF-UR-North'!$I99:$BW99)</f>
        <v>1.8087095760894334</v>
      </c>
      <c r="BD45" s="13">
        <f>MMULT('SDF-UR-North'!$I99:$BW99,'Material intensity'!X$4:X$70)/SUM('SDF-UR-North'!$I99:$BW99)</f>
        <v>6.7099170455655868</v>
      </c>
      <c r="BE45" s="13">
        <f>MMULT('SDF-UR-North'!$I99:$BW99,'Material intensity'!Y$4:Y$70)/SUM('SDF-UR-North'!$I99:$BW99)</f>
        <v>55.281052974744156</v>
      </c>
      <c r="BF45" s="13">
        <f>MMULT('SDF-RR-North'!$I99:$BW99,'Material intensity'!Z$4:Z$70)/SUM('SDF-RR-North'!$I99:$BW99)</f>
        <v>52.435684309262918</v>
      </c>
      <c r="BG45" s="13">
        <f>MMULT('SDF-RR-North'!$I99:$BW99,'Material intensity'!AA$4:AA$70)/SUM('SDF-RR-North'!$I99:$BW99)</f>
        <v>302.78259144246982</v>
      </c>
      <c r="BH45" s="13">
        <f>MMULT('SDF-RR-North'!$I99:$BW99,'Material intensity'!AB$4:AB$70)/SUM('SDF-RR-North'!$I99:$BW99)</f>
        <v>1.5665326035919906</v>
      </c>
      <c r="BI45" s="13">
        <f>MMULT('SDF-RR-North'!$I99:$BW99,'Material intensity'!AC$4:AC$70)/SUM('SDF-RR-North'!$I99:$BW99)</f>
        <v>6.1007432620387361</v>
      </c>
      <c r="BJ45" s="13">
        <f>MMULT('SDF-RR-North'!$I99:$BW99,'Material intensity'!AD$4:AD$70)/SUM('SDF-RR-North'!$I99:$BW99)</f>
        <v>78.659016602731299</v>
      </c>
      <c r="BK45" s="13">
        <f>MMULT('SDF-UR-Trans'!$I99:$BW99,'Material intensity'!U$4:U$70)/SUM('SDF-UR-Trans'!$I99:$BW99)</f>
        <v>60.162538580647052</v>
      </c>
      <c r="BL45" s="13">
        <f>MMULT('SDF-UR-Trans'!$I99:$BW99,'Material intensity'!V$4:V$70)/SUM('SDF-UR-Trans'!$I99:$BW99)</f>
        <v>315.95555641929542</v>
      </c>
      <c r="BM45" s="13">
        <f>MMULT('SDF-UR-Trans'!$I99:$BW99,'Material intensity'!W$4:W$70)/SUM('SDF-UR-Trans'!$I99:$BW99)</f>
        <v>1.8188236354663228</v>
      </c>
      <c r="BN45" s="13">
        <f>MMULT('SDF-UR-Trans'!$I99:$BW99,'Material intensity'!X$4:X$70)/SUM('SDF-UR-Trans'!$I99:$BW99)</f>
        <v>6.7308505646501162</v>
      </c>
      <c r="BO45" s="13">
        <f>MMULT('SDF-UR-Trans'!$I99:$BW99,'Material intensity'!Y$4:Y$70)/SUM('SDF-UR-Trans'!$I99:$BW99)</f>
        <v>55.230488810549332</v>
      </c>
      <c r="BP45" s="13">
        <f>MMULT('SDF-RR-Trans'!$I99:$BW99,'Material intensity'!Z$4:Z$70)/SUM('SDF-RR-Trans'!$I99:$BW99)</f>
        <v>52.315652351607561</v>
      </c>
      <c r="BQ45" s="13">
        <f>MMULT('SDF-RR-Trans'!$I99:$BW99,'Material intensity'!AA$4:AA$70)/SUM('SDF-RR-Trans'!$I99:$BW99)</f>
        <v>302.57335362470423</v>
      </c>
      <c r="BR45" s="13">
        <f>MMULT('SDF-RR-Trans'!$I99:$BW99,'Material intensity'!AB$4:AB$70)/SUM('SDF-RR-Trans'!$I99:$BW99)</f>
        <v>1.5626149453115683</v>
      </c>
      <c r="BS45" s="13">
        <f>MMULT('SDF-RR-Trans'!$I99:$BW99,'Material intensity'!AC$4:AC$70)/SUM('SDF-RR-Trans'!$I99:$BW99)</f>
        <v>6.0909363545736213</v>
      </c>
      <c r="BT45" s="13">
        <f>MMULT('SDF-RR-Trans'!$I99:$BW99,'Material intensity'!AD$4:AD$70)/SUM('SDF-RR-Trans'!$I99:$BW99)</f>
        <v>79.02742185226532</v>
      </c>
      <c r="BU45" s="13">
        <f>MMULT('SDF-UR-South'!$I99:$BW99,'Material intensity'!U$4:U$70)/SUM('SDF-UR-South'!$I99:$BW99)</f>
        <v>60.172383563167294</v>
      </c>
      <c r="BV45" s="13">
        <f>MMULT('SDF-UR-South'!$I99:$BW99,'Material intensity'!V$4:V$70)/SUM('SDF-UR-South'!$I99:$BW99)</f>
        <v>315.86814679853768</v>
      </c>
      <c r="BW45" s="13">
        <f>MMULT('SDF-UR-South'!$I99:$BW99,'Material intensity'!W$4:W$70)/SUM('SDF-UR-South'!$I99:$BW99)</f>
        <v>1.8191796825512203</v>
      </c>
      <c r="BX45" s="13">
        <f>MMULT('SDF-UR-South'!$I99:$BW99,'Material intensity'!X$4:X$70)/SUM('SDF-UR-South'!$I99:$BW99)</f>
        <v>6.731232998797946</v>
      </c>
      <c r="BY45" s="13">
        <f>MMULT('SDF-UR-South'!$I99:$BW99,'Material intensity'!Y$4:Y$70)/SUM('SDF-UR-South'!$I99:$BW99)</f>
        <v>55.301516737599755</v>
      </c>
      <c r="BZ45" s="13">
        <f>MMULT('SDF-RR-South'!$I99:$BW99,'Material intensity'!Z$4:Z$70)/SUM('SDF-RR-South'!$I99:$BW99)</f>
        <v>52.364813559015531</v>
      </c>
      <c r="CA45" s="13">
        <f>MMULT('SDF-RR-South'!$I99:$BW99,'Material intensity'!AA$4:AA$70)/SUM('SDF-RR-South'!$I99:$BW99)</f>
        <v>302.65905066703931</v>
      </c>
      <c r="CB45" s="13">
        <f>MMULT('SDF-RR-South'!$I99:$BW99,'Material intensity'!AB$4:AB$70)/SUM('SDF-RR-South'!$I99:$BW99)</f>
        <v>1.5642194914261149</v>
      </c>
      <c r="CC45" s="13">
        <f>MMULT('SDF-RR-South'!$I99:$BW99,'Material intensity'!AC$4:AC$70)/SUM('SDF-RR-South'!$I99:$BW99)</f>
        <v>6.0949529466657699</v>
      </c>
      <c r="CD45" s="13">
        <f>MMULT('SDF-RR-South'!$I99:$BW99,'Material intensity'!AD$4:AD$70)/SUM('SDF-RR-South'!$I99:$BW99)</f>
        <v>78.876534978167015</v>
      </c>
      <c r="CG45" s="13">
        <f>IFERROR(MMULT('SDF-UR-North'!$CF99:$DV99,'Material intensity'!DM$28:DM$70)/SUM('SDF-UR-North'!$CF99:$DV99),0)</f>
        <v>57.058125632288487</v>
      </c>
      <c r="CH45" s="13">
        <f>IFERROR(MMULT('SDF-UR-North'!$CF99:$DV99,'Material intensity'!DN$28:DN$70)/SUM('SDF-UR-North'!$CF99:$DV99),0)</f>
        <v>318.85247198178035</v>
      </c>
      <c r="CI45" s="13">
        <f>IFERROR(MMULT('SDF-UR-North'!$CF99:$DV99,'Material intensity'!DO$28:DO$70)/SUM('SDF-UR-North'!$CF99:$DV99),0)</f>
        <v>2.0576899380562619</v>
      </c>
      <c r="CJ45" s="13">
        <f>IFERROR(MMULT('SDF-UR-North'!$CF99:$DV99,'Material intensity'!DP$28:DP$70)/SUM('SDF-UR-North'!$CF99:$DV99),0)</f>
        <v>7.8128826072841768</v>
      </c>
      <c r="CK45" s="13">
        <f>IFERROR(MMULT('SDF-UR-North'!$CF99:$DV99,'Material intensity'!DQ$28:DQ$70)/SUM('SDF-UR-North'!$CF99:$DV99),0)</f>
        <v>68.057378115506921</v>
      </c>
      <c r="CL45" s="13">
        <f>IFERROR(MMULT('SDF-RR-North'!$CF99:$DV99,'Material intensity'!DR$28:DR$70)/SUM('SDF-RR-North'!$CF99:$DV99),0)</f>
        <v>52.09</v>
      </c>
      <c r="CM45" s="13">
        <f>IFERROR(MMULT('SDF-RR-North'!$CF99:$DV99,'Material intensity'!DS$28:DS$70)/SUM('SDF-RR-North'!$CF99:$DV99),0)</f>
        <v>302.18</v>
      </c>
      <c r="CN45" s="13">
        <f>IFERROR(MMULT('SDF-RR-North'!$CF99:$DV99,'Material intensity'!DT$28:DT$70)/SUM('SDF-RR-North'!$CF99:$DV99),0)</f>
        <v>1.8662999999999998</v>
      </c>
      <c r="CO45" s="13">
        <f>IFERROR(MMULT('SDF-RR-North'!$CF99:$DV99,'Material intensity'!DU$28:DU$70)/SUM('SDF-RR-North'!$CF99:$DV99),0)</f>
        <v>7.2870000000000008</v>
      </c>
      <c r="CP45" s="13">
        <f>IFERROR(MMULT('SDF-RR-North'!$CF99:$DV99,'Material intensity'!DV$28:DV$70)/SUM('SDF-RR-North'!$CF99:$DV99),0)</f>
        <v>95.664000000000016</v>
      </c>
      <c r="CQ45" s="13">
        <f>IFERROR(MMULT('SDF-UR-Trans'!$CF99:$DV99,'Material intensity'!DW$28:DW$70)/SUM('SDF-UR-Trans'!$CF99:$DV99),0)</f>
        <v>57.047636226595898</v>
      </c>
      <c r="CR45" s="13">
        <f>IFERROR(MMULT('SDF-UR-Trans'!$CF99:$DV99,'Material intensity'!DX$28:DX$70)/SUM('SDF-UR-Trans'!$CF99:$DV99),0)</f>
        <v>318.86622105390006</v>
      </c>
      <c r="CS45" s="13">
        <f>IFERROR(MMULT('SDF-UR-Trans'!$CF99:$DV99,'Material intensity'!DY$28:DY$70)/SUM('SDF-UR-Trans'!$CF99:$DV99),0)</f>
        <v>2.0572663444303481</v>
      </c>
      <c r="CT45" s="13">
        <f>IFERROR(MMULT('SDF-UR-Trans'!$CF99:$DV99,'Material intensity'!DZ$28:DZ$70)/SUM('SDF-UR-Trans'!$CF99:$DV99),0)</f>
        <v>7.8120092964272354</v>
      </c>
      <c r="CU45" s="13">
        <f>IFERROR(MMULT('SDF-UR-Trans'!$CF99:$DV99,'Material intensity'!EA$28:EA$70)/SUM('SDF-UR-Trans'!$CF99:$DV99),0)</f>
        <v>68.058793459619736</v>
      </c>
      <c r="CV45" s="13">
        <f>IFERROR(MMULT('SDF-RR-Trans'!$CF99:$DV99,'Material intensity'!EB$28:EB$70)/SUM('SDF-RR-Trans'!$CF99:$DV99),0)</f>
        <v>52.090000000000018</v>
      </c>
      <c r="CW45" s="13">
        <f>IFERROR(MMULT('SDF-RR-Trans'!$CF99:$DV99,'Material intensity'!EC$28:EC$70)/SUM('SDF-RR-Trans'!$CF99:$DV99),0)</f>
        <v>302.18</v>
      </c>
      <c r="CX45" s="13">
        <f>IFERROR(MMULT('SDF-RR-Trans'!$CF99:$DV99,'Material intensity'!ED$28:ED$70)/SUM('SDF-RR-Trans'!$CF99:$DV99),0)</f>
        <v>1.8662999999999994</v>
      </c>
      <c r="CY45" s="13">
        <f>IFERROR(MMULT('SDF-RR-Trans'!$CF99:$DV99,'Material intensity'!EE$28:EE$70)/SUM('SDF-RR-Trans'!$CF99:$DV99),0)</f>
        <v>7.2869999999999981</v>
      </c>
      <c r="CZ45" s="13">
        <f>IFERROR(MMULT('SDF-RR-Trans'!$CF99:$DV99,'Material intensity'!EF$28:EF$70)/SUM('SDF-RR-Trans'!$CF99:$DV99),0)</f>
        <v>95.664000000000016</v>
      </c>
      <c r="DA45" s="13">
        <f>IFERROR(MMULT('SDF-UR-South'!$CF99:$DV99,'Material intensity'!EG$28:EG$70)/SUM('SDF-UR-South'!$CF99:$DV99),0)</f>
        <v>57.078505053837929</v>
      </c>
      <c r="DB45" s="13">
        <f>IFERROR(MMULT('SDF-UR-South'!$CF99:$DV99,'Material intensity'!EH$28:EH$70)/SUM('SDF-UR-South'!$CF99:$DV99),0)</f>
        <v>318.82575949254561</v>
      </c>
      <c r="DC45" s="13">
        <f>IFERROR(MMULT('SDF-UR-South'!$CF99:$DV99,'Material intensity'!EI$28:EI$70)/SUM('SDF-UR-South'!$CF99:$DV99),0)</f>
        <v>2.0585129201508754</v>
      </c>
      <c r="DD45" s="13">
        <f>IFERROR(MMULT('SDF-UR-South'!$CF99:$DV99,'Material intensity'!EJ$28:EJ$70)/SUM('SDF-UR-South'!$CF99:$DV99),0)</f>
        <v>7.8145793259180865</v>
      </c>
      <c r="DE45" s="13">
        <f>IFERROR(MMULT('SDF-UR-South'!$CF99:$DV99,'Material intensity'!EK$28:EK$70)/SUM('SDF-UR-South'!$CF99:$DV99),0)</f>
        <v>68.054628303443437</v>
      </c>
      <c r="DF45" s="13">
        <f>IFERROR(MMULT('SDF-RR-South'!$CF99:$DV99,'Material intensity'!EL$28:EL$70)/SUM('SDF-RR-South'!$CF99:$DV99),0)</f>
        <v>52.089999999999989</v>
      </c>
      <c r="DG45" s="13">
        <f>IFERROR(MMULT('SDF-RR-South'!$CF99:$DV99,'Material intensity'!EM$28:EM$70)/SUM('SDF-RR-South'!$CF99:$DV99),0)</f>
        <v>302.18</v>
      </c>
      <c r="DH45" s="13">
        <f>IFERROR(MMULT('SDF-RR-South'!$CF99:$DV99,'Material intensity'!EN$28:EN$70)/SUM('SDF-RR-South'!$CF99:$DV99),0)</f>
        <v>1.8662999999999994</v>
      </c>
      <c r="DI45" s="13">
        <f>IFERROR(MMULT('SDF-RR-South'!$CF99:$DV99,'Material intensity'!EO$28:EO$70)/SUM('SDF-RR-South'!$CF99:$DV99),0)</f>
        <v>7.2869999999999981</v>
      </c>
      <c r="DJ45" s="13">
        <f>IFERROR(MMULT('SDF-RR-South'!$CF99:$DV99,'Material intensity'!EP$28:EP$70)/SUM('SDF-RR-South'!$CF99:$DV99),0)</f>
        <v>95.663999999999987</v>
      </c>
      <c r="DM45" s="13">
        <f>BA45*(SUMPRODUCT(('Scenario_selection&amp;Results'!$B$51:$F$51='Material intensity'!DM$3)*('Scenario_selection&amp;Results'!$B$52:$F$52))+1)</f>
        <v>59.861823767279958</v>
      </c>
      <c r="DN45" s="13">
        <f>BB45*(SUMPRODUCT(('Scenario_selection&amp;Results'!$B$51:$F$51='Material intensity'!DN$3)*('Scenario_selection&amp;Results'!$B$52:$F$52))+1)</f>
        <v>316.33241924311221</v>
      </c>
      <c r="DO45" s="13">
        <f>BC45*(SUMPRODUCT(('Scenario_selection&amp;Results'!$B$51:$F$51='Material intensity'!DO$3)*('Scenario_selection&amp;Results'!$B$52:$F$52))+1)</f>
        <v>2.1704514913073201</v>
      </c>
      <c r="DP45" s="13">
        <f>BD45*(SUMPRODUCT(('Scenario_selection&amp;Results'!$B$51:$F$51='Material intensity'!DP$3)*('Scenario_selection&amp;Results'!$B$52:$F$52))+1)</f>
        <v>8.0519004546787034</v>
      </c>
      <c r="DQ45" s="13">
        <f>BE45*(SUMPRODUCT(('Scenario_selection&amp;Results'!$B$51:$F$51='Material intensity'!DQ$3)*('Scenario_selection&amp;Results'!$B$52:$F$52))+1)</f>
        <v>66.337263569692979</v>
      </c>
      <c r="DR45" s="13">
        <f>BF45*(SUMPRODUCT(('Scenario_selection&amp;Results'!$B$51:$F$51='Material intensity'!DR$3)*('Scenario_selection&amp;Results'!$B$52:$F$52))+1)</f>
        <v>52.435684309262918</v>
      </c>
      <c r="DS45" s="13">
        <f>BG45*(SUMPRODUCT(('Scenario_selection&amp;Results'!$B$51:$F$51='Material intensity'!DS$3)*('Scenario_selection&amp;Results'!$B$52:$F$52))+1)</f>
        <v>302.78259144246982</v>
      </c>
      <c r="DT45" s="13">
        <f>BH45*(SUMPRODUCT(('Scenario_selection&amp;Results'!$B$51:$F$51='Material intensity'!DT$3)*('Scenario_selection&amp;Results'!$B$52:$F$52))+1)</f>
        <v>1.8798391243103887</v>
      </c>
      <c r="DU45" s="13">
        <f>BI45*(SUMPRODUCT(('Scenario_selection&amp;Results'!$B$51:$F$51='Material intensity'!DU$3)*('Scenario_selection&amp;Results'!$B$52:$F$52))+1)</f>
        <v>7.3208919144464826</v>
      </c>
      <c r="DV45" s="13">
        <f>BJ45*(SUMPRODUCT(('Scenario_selection&amp;Results'!$B$51:$F$51='Material intensity'!DV$3)*('Scenario_selection&amp;Results'!$B$52:$F$52))+1)</f>
        <v>94.390819923277562</v>
      </c>
      <c r="DW45" s="13">
        <f>BK45*(SUMPRODUCT(('Scenario_selection&amp;Results'!$B$51:$F$51='Material intensity'!DW$3)*('Scenario_selection&amp;Results'!$B$52:$F$52))+1)</f>
        <v>60.162538580647052</v>
      </c>
      <c r="DX45" s="13">
        <f>BL45*(SUMPRODUCT(('Scenario_selection&amp;Results'!$B$51:$F$51='Material intensity'!DX$3)*('Scenario_selection&amp;Results'!$B$52:$F$52))+1)</f>
        <v>315.95555641929542</v>
      </c>
      <c r="DY45" s="13">
        <f>BM45*(SUMPRODUCT(('Scenario_selection&amp;Results'!$B$51:$F$51='Material intensity'!DY$3)*('Scenario_selection&amp;Results'!$B$52:$F$52))+1)</f>
        <v>2.1825883625595872</v>
      </c>
      <c r="DZ45" s="13">
        <f>BN45*(SUMPRODUCT(('Scenario_selection&amp;Results'!$B$51:$F$51='Material intensity'!DZ$3)*('Scenario_selection&amp;Results'!$B$52:$F$52))+1)</f>
        <v>8.0770206775801388</v>
      </c>
      <c r="EA45" s="13">
        <f>BO45*(SUMPRODUCT(('Scenario_selection&amp;Results'!$B$51:$F$51='Material intensity'!EA$3)*('Scenario_selection&amp;Results'!$B$52:$F$52))+1)</f>
        <v>66.276586572659198</v>
      </c>
      <c r="EB45" s="13">
        <f>BP45*(SUMPRODUCT(('Scenario_selection&amp;Results'!$B$51:$F$51='Material intensity'!EB$3)*('Scenario_selection&amp;Results'!$B$52:$F$52))+1)</f>
        <v>52.315652351607561</v>
      </c>
      <c r="EC45" s="13">
        <f>BQ45*(SUMPRODUCT(('Scenario_selection&amp;Results'!$B$51:$F$51='Material intensity'!EC$3)*('Scenario_selection&amp;Results'!$B$52:$F$52))+1)</f>
        <v>302.57335362470423</v>
      </c>
      <c r="ED45" s="13">
        <f>BR45*(SUMPRODUCT(('Scenario_selection&amp;Results'!$B$51:$F$51='Material intensity'!ED$3)*('Scenario_selection&amp;Results'!$B$52:$F$52))+1)</f>
        <v>1.8751379343738819</v>
      </c>
      <c r="EE45" s="13">
        <f>BS45*(SUMPRODUCT(('Scenario_selection&amp;Results'!$B$51:$F$51='Material intensity'!EE$3)*('Scenario_selection&amp;Results'!$B$52:$F$52))+1)</f>
        <v>7.3091236254883452</v>
      </c>
      <c r="EF45" s="13">
        <f>BT45*(SUMPRODUCT(('Scenario_selection&amp;Results'!$B$51:$F$51='Material intensity'!EF$3)*('Scenario_selection&amp;Results'!$B$52:$F$52))+1)</f>
        <v>94.832906222718378</v>
      </c>
      <c r="EG45" s="13">
        <f>BU45*(SUMPRODUCT(('Scenario_selection&amp;Results'!$B$51:$F$51='Material intensity'!EG$3)*('Scenario_selection&amp;Results'!$B$52:$F$52))+1)</f>
        <v>60.172383563167294</v>
      </c>
      <c r="EH45" s="13">
        <f>BV45*(SUMPRODUCT(('Scenario_selection&amp;Results'!$B$51:$F$51='Material intensity'!EH$3)*('Scenario_selection&amp;Results'!$B$52:$F$52))+1)</f>
        <v>315.86814679853768</v>
      </c>
      <c r="EI45" s="13">
        <f>BW45*(SUMPRODUCT(('Scenario_selection&amp;Results'!$B$51:$F$51='Material intensity'!EI$3)*('Scenario_selection&amp;Results'!$B$52:$F$52))+1)</f>
        <v>2.1830156190614645</v>
      </c>
      <c r="EJ45" s="13">
        <f>BX45*(SUMPRODUCT(('Scenario_selection&amp;Results'!$B$51:$F$51='Material intensity'!EJ$3)*('Scenario_selection&amp;Results'!$B$52:$F$52))+1)</f>
        <v>8.0774795985575345</v>
      </c>
      <c r="EK45" s="13">
        <f>BY45*(SUMPRODUCT(('Scenario_selection&amp;Results'!$B$51:$F$51='Material intensity'!EK$3)*('Scenario_selection&amp;Results'!$B$52:$F$52))+1)</f>
        <v>66.361820085119703</v>
      </c>
      <c r="EL45" s="13">
        <f>BZ45*(SUMPRODUCT(('Scenario_selection&amp;Results'!$B$51:$F$51='Material intensity'!EL$3)*('Scenario_selection&amp;Results'!$B$52:$F$52))+1)</f>
        <v>52.364813559015531</v>
      </c>
      <c r="EM45" s="13">
        <f>CA45*(SUMPRODUCT(('Scenario_selection&amp;Results'!$B$51:$F$51='Material intensity'!EM$3)*('Scenario_selection&amp;Results'!$B$52:$F$52))+1)</f>
        <v>302.65905066703931</v>
      </c>
      <c r="EN45" s="13">
        <f>CB45*(SUMPRODUCT(('Scenario_selection&amp;Results'!$B$51:$F$51='Material intensity'!EN$3)*('Scenario_selection&amp;Results'!$B$52:$F$52))+1)</f>
        <v>1.8770633897113378</v>
      </c>
      <c r="EO45" s="13">
        <f>CC45*(SUMPRODUCT(('Scenario_selection&amp;Results'!$B$51:$F$51='Material intensity'!EO$3)*('Scenario_selection&amp;Results'!$B$52:$F$52))+1)</f>
        <v>7.3139435359989236</v>
      </c>
      <c r="EP45" s="13">
        <f>CD45*(SUMPRODUCT(('Scenario_selection&amp;Results'!$B$51:$F$51='Material intensity'!EP$3)*('Scenario_selection&amp;Results'!$B$52:$F$52))+1)</f>
        <v>94.651841973800416</v>
      </c>
      <c r="ES45" s="13">
        <f>BA45*(SUMPRODUCT(('Scenario_selection&amp;Results'!$B$51:$F$51='Material intensity'!DM$3)*('Scenario_selection&amp;Results'!$B$52:$F$52)))</f>
        <v>0</v>
      </c>
      <c r="ET45" s="13">
        <f>BB45*(SUMPRODUCT(('Scenario_selection&amp;Results'!$B$51:$F$51='Material intensity'!DN$3)*('Scenario_selection&amp;Results'!$B$52:$F$52)))</f>
        <v>0</v>
      </c>
      <c r="EU45" s="13">
        <f>BC45*(SUMPRODUCT(('Scenario_selection&amp;Results'!$B$51:$F$51='Material intensity'!DO$3)*('Scenario_selection&amp;Results'!$B$52:$F$52)))</f>
        <v>0.36174191521788668</v>
      </c>
      <c r="EV45" s="13">
        <f>BD45*(SUMPRODUCT(('Scenario_selection&amp;Results'!$B$51:$F$51='Material intensity'!DP$3)*('Scenario_selection&amp;Results'!$B$52:$F$52)))</f>
        <v>1.3419834091131175</v>
      </c>
      <c r="EW45" s="13">
        <f>BE45*(SUMPRODUCT(('Scenario_selection&amp;Results'!$B$51:$F$51='Material intensity'!DQ$3)*('Scenario_selection&amp;Results'!$B$52:$F$52)))</f>
        <v>11.056210594948832</v>
      </c>
      <c r="EX45" s="13">
        <f>BF45*(SUMPRODUCT(('Scenario_selection&amp;Results'!$B$51:$F$51='Material intensity'!DR$3)*('Scenario_selection&amp;Results'!$B$52:$F$52)))</f>
        <v>0</v>
      </c>
      <c r="EY45" s="13">
        <f>BG45*(SUMPRODUCT(('Scenario_selection&amp;Results'!$B$51:$F$51='Material intensity'!DS$3)*('Scenario_selection&amp;Results'!$B$52:$F$52)))</f>
        <v>0</v>
      </c>
      <c r="EZ45" s="13">
        <f>BH45*(SUMPRODUCT(('Scenario_selection&amp;Results'!$B$51:$F$51='Material intensity'!DT$3)*('Scenario_selection&amp;Results'!$B$52:$F$52)))</f>
        <v>0.31330652071839815</v>
      </c>
      <c r="FA45" s="13">
        <f>BI45*(SUMPRODUCT(('Scenario_selection&amp;Results'!$B$51:$F$51='Material intensity'!DU$3)*('Scenario_selection&amp;Results'!$B$52:$F$52)))</f>
        <v>1.2201486524077474</v>
      </c>
      <c r="FB45" s="13">
        <f>BJ45*(SUMPRODUCT(('Scenario_selection&amp;Results'!$B$51:$F$51='Material intensity'!DV$3)*('Scenario_selection&amp;Results'!$B$52:$F$52)))</f>
        <v>15.731803320546261</v>
      </c>
      <c r="FC45" s="13">
        <f>BK45*(SUMPRODUCT(('Scenario_selection&amp;Results'!$B$51:$F$51='Material intensity'!DW$3)*('Scenario_selection&amp;Results'!$B$52:$F$52)))</f>
        <v>0</v>
      </c>
      <c r="FD45" s="13">
        <f>BL45*(SUMPRODUCT(('Scenario_selection&amp;Results'!$B$51:$F$51='Material intensity'!DX$3)*('Scenario_selection&amp;Results'!$B$52:$F$52)))</f>
        <v>0</v>
      </c>
      <c r="FE45" s="13">
        <f>BM45*(SUMPRODUCT(('Scenario_selection&amp;Results'!$B$51:$F$51='Material intensity'!DY$3)*('Scenario_selection&amp;Results'!$B$52:$F$52)))</f>
        <v>0.36376472709326457</v>
      </c>
      <c r="FF45" s="13">
        <f>BN45*(SUMPRODUCT(('Scenario_selection&amp;Results'!$B$51:$F$51='Material intensity'!DZ$3)*('Scenario_selection&amp;Results'!$B$52:$F$52)))</f>
        <v>1.3461701129300234</v>
      </c>
      <c r="FG45" s="13">
        <f>BO45*(SUMPRODUCT(('Scenario_selection&amp;Results'!$B$51:$F$51='Material intensity'!EA$3)*('Scenario_selection&amp;Results'!$B$52:$F$52)))</f>
        <v>11.046097762109866</v>
      </c>
      <c r="FH45" s="13">
        <f>BP45*(SUMPRODUCT(('Scenario_selection&amp;Results'!$B$51:$F$51='Material intensity'!EB$3)*('Scenario_selection&amp;Results'!$B$52:$F$52)))</f>
        <v>0</v>
      </c>
      <c r="FI45" s="13">
        <f>BQ45*(SUMPRODUCT(('Scenario_selection&amp;Results'!$B$51:$F$51='Material intensity'!EC$3)*('Scenario_selection&amp;Results'!$B$52:$F$52)))</f>
        <v>0</v>
      </c>
      <c r="FJ45" s="13">
        <f>BR45*(SUMPRODUCT(('Scenario_selection&amp;Results'!$B$51:$F$51='Material intensity'!ED$3)*('Scenario_selection&amp;Results'!$B$52:$F$52)))</f>
        <v>0.31252298906231368</v>
      </c>
      <c r="FK45" s="13">
        <f>BS45*(SUMPRODUCT(('Scenario_selection&amp;Results'!$B$51:$F$51='Material intensity'!EE$3)*('Scenario_selection&amp;Results'!$B$52:$F$52)))</f>
        <v>1.2181872709147243</v>
      </c>
      <c r="FL45" s="13">
        <f>BT45*(SUMPRODUCT(('Scenario_selection&amp;Results'!$B$51:$F$51='Material intensity'!EF$3)*('Scenario_selection&amp;Results'!$B$52:$F$52)))</f>
        <v>15.805484370453065</v>
      </c>
      <c r="FM45" s="13">
        <f>BU45*(SUMPRODUCT(('Scenario_selection&amp;Results'!$B$51:$F$51='Material intensity'!EG$3)*('Scenario_selection&amp;Results'!$B$52:$F$52)))</f>
        <v>0</v>
      </c>
      <c r="FN45" s="13">
        <f>BV45*(SUMPRODUCT(('Scenario_selection&amp;Results'!$B$51:$F$51='Material intensity'!EH$3)*('Scenario_selection&amp;Results'!$B$52:$F$52)))</f>
        <v>0</v>
      </c>
      <c r="FO45" s="13">
        <f>BW45*(SUMPRODUCT(('Scenario_selection&amp;Results'!$B$51:$F$51='Material intensity'!EI$3)*('Scenario_selection&amp;Results'!$B$52:$F$52)))</f>
        <v>0.3638359365102441</v>
      </c>
      <c r="FP45" s="13">
        <f>BX45*(SUMPRODUCT(('Scenario_selection&amp;Results'!$B$51:$F$51='Material intensity'!EJ$3)*('Scenario_selection&amp;Results'!$B$52:$F$52)))</f>
        <v>1.3462465997595894</v>
      </c>
      <c r="FQ45" s="13">
        <f>BY45*(SUMPRODUCT(('Scenario_selection&amp;Results'!$B$51:$F$51='Material intensity'!EK$3)*('Scenario_selection&amp;Results'!$B$52:$F$52)))</f>
        <v>11.060303347519952</v>
      </c>
      <c r="FR45" s="13">
        <f>BZ45*(SUMPRODUCT(('Scenario_selection&amp;Results'!$B$51:$F$51='Material intensity'!EL$3)*('Scenario_selection&amp;Results'!$B$52:$F$52)))</f>
        <v>0</v>
      </c>
      <c r="FS45" s="13">
        <f>CA45*(SUMPRODUCT(('Scenario_selection&amp;Results'!$B$51:$F$51='Material intensity'!EM$3)*('Scenario_selection&amp;Results'!$B$52:$F$52)))</f>
        <v>0</v>
      </c>
      <c r="FT45" s="13">
        <f>CB45*(SUMPRODUCT(('Scenario_selection&amp;Results'!$B$51:$F$51='Material intensity'!EN$3)*('Scenario_selection&amp;Results'!$B$52:$F$52)))</f>
        <v>0.31284389828522302</v>
      </c>
      <c r="FU45" s="13">
        <f>CC45*(SUMPRODUCT(('Scenario_selection&amp;Results'!$B$51:$F$51='Material intensity'!EO$3)*('Scenario_selection&amp;Results'!$B$52:$F$52)))</f>
        <v>1.2189905893331541</v>
      </c>
      <c r="FV45" s="13">
        <f>CD45*(SUMPRODUCT(('Scenario_selection&amp;Results'!$B$51:$F$51='Material intensity'!EP$3)*('Scenario_selection&amp;Results'!$B$52:$F$52)))</f>
        <v>15.775306995633404</v>
      </c>
    </row>
    <row r="46" spans="1:178" x14ac:dyDescent="0.3">
      <c r="A46" s="13">
        <v>2036</v>
      </c>
      <c r="B46" s="67">
        <v>262</v>
      </c>
      <c r="C46" s="67">
        <v>85</v>
      </c>
      <c r="D46" s="67">
        <v>8.6</v>
      </c>
      <c r="E46" s="67">
        <v>20.87</v>
      </c>
      <c r="F46" s="67">
        <v>0</v>
      </c>
      <c r="G46" s="67"/>
      <c r="H46" s="67">
        <v>62.52</v>
      </c>
      <c r="I46" s="67">
        <v>346.47</v>
      </c>
      <c r="J46" s="67">
        <v>1.887</v>
      </c>
      <c r="K46" s="67">
        <v>7.03</v>
      </c>
      <c r="L46" s="67">
        <v>22.43</v>
      </c>
      <c r="N46" s="67">
        <v>20.8</v>
      </c>
      <c r="O46" s="67">
        <v>169.31</v>
      </c>
      <c r="P46" s="67">
        <v>0.56000000000000005</v>
      </c>
      <c r="Q46" s="67">
        <v>3.2</v>
      </c>
      <c r="R46" s="67">
        <v>251.59</v>
      </c>
      <c r="S46" s="67"/>
      <c r="U46" s="68">
        <f>(SUMPRODUCT((Scenarios!$A$4:$A$204='Material intensity'!$A46)*(Scenarios!$B$4:$B$204='Scenario_selection&amp;Results'!$D$9)*Scenarios!$AC$4:$AC$204)*B46+H46*(1-SUMPRODUCT((Scenarios!$A$4:$A$204='Material intensity'!$A46)*(Scenarios!$B$4:$B$204='Scenario_selection&amp;Results'!$D$9)*Scenarios!$AC$4:$AC$204)-Scenarios!AE35)+N46*Scenarios!AE35)*(1-SUMPRODUCT((Scenarios!$A$4:$A$204='Material intensity'!$A46)*(Scenarios!$B$4:$B$204='Scenario_selection&amp;Results'!$D$11)*Scenarios!$AG$4:$AG$204)*0.3)</f>
        <v>81.043142857142868</v>
      </c>
      <c r="V46" s="69">
        <f>(SUMPRODUCT((Scenarios!$A$4:$A$204='Material intensity'!$A46)*(Scenarios!$B$4:$B$204='Scenario_selection&amp;Results'!$D$9)*Scenarios!$AC$4:$AC$204)*C46+I46*(1-SUMPRODUCT((Scenarios!$A$4:$A$204='Material intensity'!$A46)*(Scenarios!$B$4:$B$204='Scenario_selection&amp;Results'!$D$9)*Scenarios!$AC$4:$AC$204)-Scenarios!AE35)+O46*Scenarios!AE35)*(1-SUMPRODUCT((Scenarios!$A$4:$A$204='Material intensity'!$A46)*(Scenarios!$B$4:$B$204='Scenario_selection&amp;Results'!$D$11)*Scenarios!$AG$4:$AG$204)*0.2)</f>
        <v>322.19064285714285</v>
      </c>
      <c r="W46" s="68">
        <f>(SUMPRODUCT((Scenarios!$A$4:$A$204='Material intensity'!$A46)*(Scenarios!$B$4:$B$204='Scenario_selection&amp;Results'!$D$9)*Scenarios!$AC$4:$AC$204)*D46+J46*(1-SUMPRODUCT((Scenarios!$A$4:$A$204='Material intensity'!$A46)*(Scenarios!$B$4:$B$204='Scenario_selection&amp;Results'!$D$9)*Scenarios!$AC$4:$AC$204)-Scenarios!AE35)+P46*Scenarios!AE35)</f>
        <v>2.5103500000000003</v>
      </c>
      <c r="X46" s="68">
        <f>(SUMPRODUCT((Scenarios!$A$4:$A$204='Material intensity'!$A46)*(Scenarios!$B$4:$B$204='Scenario_selection&amp;Results'!$D$9)*Scenarios!$AC$4:$AC$204)*E46+K46*(1-SUMPRODUCT((Scenarios!$A$4:$A$204='Material intensity'!$A46)*(Scenarios!$B$4:$B$204='Scenario_selection&amp;Results'!$D$9)*Scenarios!$AC$4:$AC$204)-Scenarios!AE35)+Q46*Scenarios!AE35)</f>
        <v>8.3151428571428578</v>
      </c>
      <c r="Y46" s="68">
        <f>(SUMPRODUCT((Scenarios!$A$4:$A$204='Material intensity'!$A46)*(Scenarios!$B$4:$B$204='Scenario_selection&amp;Results'!$D$9)*Scenarios!$AC$4:$AC$204)*F46+L46*(1-SUMPRODUCT((Scenarios!$A$4:$A$204='Material intensity'!$A46)*(Scenarios!$B$4:$B$204='Scenario_selection&amp;Results'!$D$9)*Scenarios!$AC$4:$AC$204)-Scenarios!AE35)+R46*Scenarios!AE35)</f>
        <v>20.347214285714283</v>
      </c>
      <c r="Z46" s="13">
        <f>(SUMPRODUCT((Scenarios!$A$4:$A$204='Material intensity'!$A46)*(Scenarios!$B$4:$B$204='Scenario_selection&amp;Results'!$D$9)*Scenarios!$AD$4:$AD$204)*B46+H46*(1-SUMPRODUCT((Scenarios!$A$4:$A$204='Material intensity'!$A46)*(Scenarios!$B$4:$B$204='Scenario_selection&amp;Results'!$D$9)*Scenarios!$AD$4:$AD$204)-Scenarios!AF35)+N46*Scenarios!AF35)*(1-SUMPRODUCT((Scenarios!$A$4:$A$204='Material intensity'!$A46)*(Scenarios!$B$4:$B$204='Scenario_selection&amp;Results'!$D$11)*Scenarios!$AG$4:$AG$204)*0.3)</f>
        <v>75.343714285714285</v>
      </c>
      <c r="AA46" s="13">
        <f>(SUMPRODUCT((Scenarios!$A$4:$A$204='Material intensity'!$A46)*(Scenarios!$B$4:$B$204='Scenario_selection&amp;Results'!$D$9)*Scenarios!$AD$4:$AD$204)*C46+I46*(1-SUMPRODUCT((Scenarios!$A$4:$A$204='Material intensity'!$A46)*(Scenarios!$B$4:$B$204='Scenario_selection&amp;Results'!$D$9)*Scenarios!$AD$4:$AD$204)-Scenarios!AF35)+O46*Scenarios!AF35)*(1-SUMPRODUCT((Scenarios!$A$4:$A$204='Material intensity'!$A46)*(Scenarios!$B$4:$B$204='Scenario_selection&amp;Results'!$D$11)*Scenarios!$AG$4:$AG$204)*0.2)</f>
        <v>329.66121428571432</v>
      </c>
      <c r="AB46" s="13">
        <f>(SUMPRODUCT((Scenarios!$A$4:$A$204='Material intensity'!$A46)*(Scenarios!$B$4:$B$204='Scenario_selection&amp;Results'!$D$9)*Scenarios!$AD$4:$AD$204)*D46+J46*(1-SUMPRODUCT((Scenarios!$A$4:$A$204='Material intensity'!$A46)*(Scenarios!$B$4:$B$204='Scenario_selection&amp;Results'!$D$9)*Scenarios!$AD$4:$AD$204)-Scenarios!AF35)+P46*Scenarios!AF35)</f>
        <v>2.3185500000000001</v>
      </c>
      <c r="AC46" s="13">
        <f>(SUMPRODUCT((Scenarios!$A$4:$A$204='Material intensity'!$A46)*(Scenarios!$B$4:$B$204='Scenario_selection&amp;Results'!$D$9)*Scenarios!$AD$4:$AD$204)*E46+K46*(1-SUMPRODUCT((Scenarios!$A$4:$A$204='Material intensity'!$A46)*(Scenarios!$B$4:$B$204='Scenario_selection&amp;Results'!$D$9)*Scenarios!$AD$4:$AD$204)-Scenarios!AF35)+Q46*Scenarios!AF35)</f>
        <v>7.9197142857142859</v>
      </c>
      <c r="AD46" s="13">
        <f>(SUMPRODUCT((Scenarios!$A$4:$A$204='Material intensity'!$A46)*(Scenarios!$B$4:$B$204='Scenario_selection&amp;Results'!$D$9)*Scenarios!$AD$4:$AD$204)*F46+L46*(1-SUMPRODUCT((Scenarios!$A$4:$A$204='Material intensity'!$A46)*(Scenarios!$B$4:$B$204='Scenario_selection&amp;Results'!$D$9)*Scenarios!$AD$4:$AD$204)-Scenarios!AF35)+R46*Scenarios!AF35)</f>
        <v>20.988071428571427</v>
      </c>
      <c r="AE46" s="13">
        <f t="shared" si="45"/>
        <v>81.043142857142868</v>
      </c>
      <c r="AF46" s="13">
        <f t="shared" si="46"/>
        <v>322.19064285714285</v>
      </c>
      <c r="AG46" s="13">
        <f t="shared" si="47"/>
        <v>2.5103500000000003</v>
      </c>
      <c r="AH46" s="13">
        <f t="shared" si="48"/>
        <v>8.3151428571428578</v>
      </c>
      <c r="AI46" s="13">
        <f t="shared" si="49"/>
        <v>20.347214285714283</v>
      </c>
      <c r="AJ46" s="13">
        <f t="shared" si="50"/>
        <v>75.343714285714285</v>
      </c>
      <c r="AK46" s="13">
        <f t="shared" si="51"/>
        <v>329.66121428571432</v>
      </c>
      <c r="AL46" s="13">
        <f t="shared" si="52"/>
        <v>2.3185500000000001</v>
      </c>
      <c r="AM46" s="13">
        <f t="shared" si="53"/>
        <v>7.9197142857142859</v>
      </c>
      <c r="AN46" s="13">
        <f t="shared" si="54"/>
        <v>20.988071428571427</v>
      </c>
      <c r="AO46" s="13">
        <f t="shared" si="55"/>
        <v>81.043142857142868</v>
      </c>
      <c r="AP46" s="13">
        <f t="shared" si="56"/>
        <v>322.19064285714285</v>
      </c>
      <c r="AQ46" s="13">
        <f t="shared" si="57"/>
        <v>2.5103500000000003</v>
      </c>
      <c r="AR46" s="13">
        <f t="shared" si="58"/>
        <v>8.3151428571428578</v>
      </c>
      <c r="AS46" s="13">
        <f t="shared" si="59"/>
        <v>20.347214285714283</v>
      </c>
      <c r="AT46" s="13">
        <f t="shared" si="40"/>
        <v>75.343714285714285</v>
      </c>
      <c r="AU46" s="13">
        <f t="shared" si="41"/>
        <v>329.66121428571432</v>
      </c>
      <c r="AV46" s="13">
        <f t="shared" si="42"/>
        <v>2.3185500000000001</v>
      </c>
      <c r="AW46" s="13">
        <f t="shared" si="43"/>
        <v>7.9197142857142859</v>
      </c>
      <c r="AX46" s="13">
        <f t="shared" si="44"/>
        <v>20.988071428571427</v>
      </c>
      <c r="BA46" s="13">
        <f>MMULT('SDF-UR-North'!$I100:$BW100,'Material intensity'!U$4:U$70)/SUM('SDF-UR-North'!$I100:$BW100)</f>
        <v>60.194766370662464</v>
      </c>
      <c r="BB46" s="13">
        <f>MMULT('SDF-UR-North'!$I100:$BW100,'Material intensity'!V$4:V$70)/SUM('SDF-UR-North'!$I100:$BW100)</f>
        <v>316.16847697080584</v>
      </c>
      <c r="BC46" s="13">
        <f>MMULT('SDF-UR-North'!$I100:$BW100,'Material intensity'!W$4:W$70)/SUM('SDF-UR-North'!$I100:$BW100)</f>
        <v>1.819823456167825</v>
      </c>
      <c r="BD46" s="13">
        <f>MMULT('SDF-UR-North'!$I100:$BW100,'Material intensity'!X$4:X$70)/SUM('SDF-UR-North'!$I100:$BW100)</f>
        <v>6.7341160774308007</v>
      </c>
      <c r="BE46" s="13">
        <f>MMULT('SDF-UR-North'!$I100:$BW100,'Material intensity'!Y$4:Y$70)/SUM('SDF-UR-North'!$I100:$BW100)</f>
        <v>54.979819432677246</v>
      </c>
      <c r="BF46" s="13">
        <f>MMULT('SDF-RR-North'!$I100:$BW100,'Material intensity'!Z$4:Z$70)/SUM('SDF-RR-North'!$I100:$BW100)</f>
        <v>52.53263943826304</v>
      </c>
      <c r="BG46" s="13">
        <f>MMULT('SDF-RR-North'!$I100:$BW100,'Material intensity'!AA$4:AA$70)/SUM('SDF-RR-North'!$I100:$BW100)</f>
        <v>302.9516020960445</v>
      </c>
      <c r="BH46" s="13">
        <f>MMULT('SDF-RR-North'!$I100:$BW100,'Material intensity'!AB$4:AB$70)/SUM('SDF-RR-North'!$I100:$BW100)</f>
        <v>1.5696970697173158</v>
      </c>
      <c r="BI46" s="13">
        <f>MMULT('SDF-RR-North'!$I100:$BW100,'Material intensity'!AC$4:AC$70)/SUM('SDF-RR-North'!$I100:$BW100)</f>
        <v>6.108664735594159</v>
      </c>
      <c r="BJ46" s="13">
        <f>MMULT('SDF-RR-North'!$I100:$BW100,'Material intensity'!AD$4:AD$70)/SUM('SDF-RR-North'!$I100:$BW100)</f>
        <v>78.361439364214164</v>
      </c>
      <c r="BK46" s="13">
        <f>MMULT('SDF-UR-Trans'!$I100:$BW100,'Material intensity'!U$4:U$70)/SUM('SDF-UR-Trans'!$I100:$BW100)</f>
        <v>60.508858662363217</v>
      </c>
      <c r="BL46" s="13">
        <f>MMULT('SDF-UR-Trans'!$I100:$BW100,'Material intensity'!V$4:V$70)/SUM('SDF-UR-Trans'!$I100:$BW100)</f>
        <v>315.76659220105643</v>
      </c>
      <c r="BM46" s="13">
        <f>MMULT('SDF-UR-Trans'!$I100:$BW100,'Material intensity'!W$4:W$70)/SUM('SDF-UR-Trans'!$I100:$BW100)</f>
        <v>1.8303901871865429</v>
      </c>
      <c r="BN46" s="13">
        <f>MMULT('SDF-UR-Trans'!$I100:$BW100,'Material intensity'!X$4:X$70)/SUM('SDF-UR-Trans'!$I100:$BW100)</f>
        <v>6.7559475212828586</v>
      </c>
      <c r="BO46" s="13">
        <f>MMULT('SDF-UR-Trans'!$I100:$BW100,'Material intensity'!Y$4:Y$70)/SUM('SDF-UR-Trans'!$I100:$BW100)</f>
        <v>54.935000181491411</v>
      </c>
      <c r="BP46" s="13">
        <f>MMULT('SDF-RR-Trans'!$I100:$BW100,'Material intensity'!Z$4:Z$70)/SUM('SDF-RR-Trans'!$I100:$BW100)</f>
        <v>52.385599157559085</v>
      </c>
      <c r="BQ46" s="13">
        <f>MMULT('SDF-RR-Trans'!$I100:$BW100,'Material intensity'!AA$4:AA$70)/SUM('SDF-RR-Trans'!$I100:$BW100)</f>
        <v>302.69528379499275</v>
      </c>
      <c r="BR46" s="13">
        <f>MMULT('SDF-RR-Trans'!$I100:$BW100,'Material intensity'!AB$4:AB$70)/SUM('SDF-RR-Trans'!$I100:$BW100)</f>
        <v>1.5648979013582571</v>
      </c>
      <c r="BS46" s="13">
        <f>MMULT('SDF-RR-Trans'!$I100:$BW100,'Material intensity'!AC$4:AC$70)/SUM('SDF-RR-Trans'!$I100:$BW100)</f>
        <v>6.096651181415127</v>
      </c>
      <c r="BT46" s="13">
        <f>MMULT('SDF-RR-Trans'!$I100:$BW100,'Material intensity'!AD$4:AD$70)/SUM('SDF-RR-Trans'!$I100:$BW100)</f>
        <v>78.812739271025848</v>
      </c>
      <c r="BU46" s="13">
        <f>MMULT('SDF-UR-South'!$I100:$BW100,'Material intensity'!U$4:U$70)/SUM('SDF-UR-South'!$I100:$BW100)</f>
        <v>60.503519528286375</v>
      </c>
      <c r="BV46" s="13">
        <f>MMULT('SDF-UR-South'!$I100:$BW100,'Material intensity'!V$4:V$70)/SUM('SDF-UR-South'!$I100:$BW100)</f>
        <v>315.68115337900963</v>
      </c>
      <c r="BW46" s="13">
        <f>MMULT('SDF-UR-South'!$I100:$BW100,'Material intensity'!W$4:W$70)/SUM('SDF-UR-South'!$I100:$BW100)</f>
        <v>1.8302412049808992</v>
      </c>
      <c r="BX46" s="13">
        <f>MMULT('SDF-UR-South'!$I100:$BW100,'Material intensity'!X$4:X$70)/SUM('SDF-UR-South'!$I100:$BW100)</f>
        <v>6.7552041236642486</v>
      </c>
      <c r="BY46" s="13">
        <f>MMULT('SDF-UR-South'!$I100:$BW100,'Material intensity'!Y$4:Y$70)/SUM('SDF-UR-South'!$I100:$BW100)</f>
        <v>55.025096863397074</v>
      </c>
      <c r="BZ46" s="13">
        <f>MMULT('SDF-RR-South'!$I100:$BW100,'Material intensity'!Z$4:Z$70)/SUM('SDF-RR-South'!$I100:$BW100)</f>
        <v>52.432915475771033</v>
      </c>
      <c r="CA46" s="13">
        <f>MMULT('SDF-RR-South'!$I100:$BW100,'Material intensity'!AA$4:AA$70)/SUM('SDF-RR-South'!$I100:$BW100)</f>
        <v>302.77776485554324</v>
      </c>
      <c r="CB46" s="13">
        <f>MMULT('SDF-RR-South'!$I100:$BW100,'Material intensity'!AB$4:AB$70)/SUM('SDF-RR-South'!$I100:$BW100)</f>
        <v>1.5664422331300871</v>
      </c>
      <c r="CC46" s="13">
        <f>MMULT('SDF-RR-South'!$I100:$BW100,'Material intensity'!AC$4:AC$70)/SUM('SDF-RR-South'!$I100:$BW100)</f>
        <v>6.1005170415023784</v>
      </c>
      <c r="CD46" s="13">
        <f>MMULT('SDF-RR-South'!$I100:$BW100,'Material intensity'!AD$4:AD$70)/SUM('SDF-RR-South'!$I100:$BW100)</f>
        <v>78.667514779495349</v>
      </c>
      <c r="CG46" s="13">
        <f>IFERROR(MMULT('SDF-UR-North'!$CF100:$DV100,'Material intensity'!DM$28:DM$70)/SUM('SDF-UR-North'!$CF100:$DV100),0)</f>
        <v>57.129816496314554</v>
      </c>
      <c r="CH46" s="13">
        <f>IFERROR(MMULT('SDF-UR-North'!$CF100:$DV100,'Material intensity'!DN$28:DN$70)/SUM('SDF-UR-North'!$CF100:$DV100),0)</f>
        <v>318.76168734073934</v>
      </c>
      <c r="CI46" s="13">
        <f>IFERROR(MMULT('SDF-UR-North'!$CF100:$DV100,'Material intensity'!DO$28:DO$70)/SUM('SDF-UR-North'!$CF100:$DV100),0)</f>
        <v>2.0605837609603053</v>
      </c>
      <c r="CJ46" s="13">
        <f>IFERROR(MMULT('SDF-UR-North'!$CF100:$DV100,'Material intensity'!DP$28:DP$70)/SUM('SDF-UR-North'!$CF100:$DV100),0)</f>
        <v>7.8188667550702995</v>
      </c>
      <c r="CK46" s="13">
        <f>IFERROR(MMULT('SDF-UR-North'!$CF100:$DV100,'Material intensity'!DQ$28:DQ$70)/SUM('SDF-UR-North'!$CF100:$DV100),0)</f>
        <v>68.044004714854907</v>
      </c>
      <c r="CL46" s="13">
        <f>IFERROR(MMULT('SDF-RR-North'!$CF100:$DV100,'Material intensity'!DR$28:DR$70)/SUM('SDF-RR-North'!$CF100:$DV100),0)</f>
        <v>52.090502683609351</v>
      </c>
      <c r="CM46" s="13">
        <f>IFERROR(MMULT('SDF-RR-North'!$CF100:$DV100,'Material intensity'!DS$28:DS$70)/SUM('SDF-RR-North'!$CF100:$DV100),0)</f>
        <v>302.18087627014921</v>
      </c>
      <c r="CN46" s="13">
        <f>IFERROR(MMULT('SDF-RR-North'!$CF100:$DV100,'Material intensity'!DT$28:DT$70)/SUM('SDF-RR-North'!$CF100:$DV100),0)</f>
        <v>1.8663196881828115</v>
      </c>
      <c r="CO46" s="13">
        <f>IFERROR(MMULT('SDF-RR-North'!$CF100:$DV100,'Material intensity'!DU$28:DU$70)/SUM('SDF-RR-North'!$CF100:$DV100),0)</f>
        <v>7.2870492845912453</v>
      </c>
      <c r="CP46" s="13">
        <f>IFERROR(MMULT('SDF-RR-North'!$CF100:$DV100,'Material intensity'!DV$28:DV$70)/SUM('SDF-RR-North'!$CF100:$DV100),0)</f>
        <v>95.662148580253231</v>
      </c>
      <c r="CQ46" s="13">
        <f>IFERROR(MMULT('SDF-UR-Trans'!$CF100:$DV100,'Material intensity'!DW$28:DW$70)/SUM('SDF-UR-Trans'!$CF100:$DV100),0)</f>
        <v>57.132081838166215</v>
      </c>
      <c r="CR46" s="13">
        <f>IFERROR(MMULT('SDF-UR-Trans'!$CF100:$DV100,'Material intensity'!DX$28:DX$70)/SUM('SDF-UR-Trans'!$CF100:$DV100),0)</f>
        <v>318.75838265961772</v>
      </c>
      <c r="CS46" s="13">
        <f>IFERROR(MMULT('SDF-UR-Trans'!$CF100:$DV100,'Material intensity'!DY$28:DY$70)/SUM('SDF-UR-Trans'!$CF100:$DV100),0)</f>
        <v>2.0606753758774583</v>
      </c>
      <c r="CT46" s="13">
        <f>IFERROR(MMULT('SDF-UR-Trans'!$CF100:$DV100,'Material intensity'!DZ$28:DZ$70)/SUM('SDF-UR-Trans'!$CF100:$DV100),0)</f>
        <v>7.8190537356615275</v>
      </c>
      <c r="CU46" s="13">
        <f>IFERROR(MMULT('SDF-UR-Trans'!$CF100:$DV100,'Material intensity'!EA$28:EA$70)/SUM('SDF-UR-Trans'!$CF100:$DV100),0)</f>
        <v>68.044088686680311</v>
      </c>
      <c r="CV46" s="13">
        <f>IFERROR(MMULT('SDF-RR-Trans'!$CF100:$DV100,'Material intensity'!EB$28:EB$70)/SUM('SDF-RR-Trans'!$CF100:$DV100),0)</f>
        <v>52.090197697312455</v>
      </c>
      <c r="CW46" s="13">
        <f>IFERROR(MMULT('SDF-RR-Trans'!$CF100:$DV100,'Material intensity'!EC$28:EC$70)/SUM('SDF-RR-Trans'!$CF100:$DV100),0)</f>
        <v>302.18034462284078</v>
      </c>
      <c r="CX46" s="13">
        <f>IFERROR(MMULT('SDF-RR-Trans'!$CF100:$DV100,'Material intensity'!ED$28:ED$70)/SUM('SDF-RR-Trans'!$CF100:$DV100),0)</f>
        <v>1.8663077430430519</v>
      </c>
      <c r="CY46" s="13">
        <f>IFERROR(MMULT('SDF-RR-Trans'!$CF100:$DV100,'Material intensity'!EE$28:EE$70)/SUM('SDF-RR-Trans'!$CF100:$DV100),0)</f>
        <v>7.2870193828305769</v>
      </c>
      <c r="CZ46" s="13">
        <f>IFERROR(MMULT('SDF-RR-Trans'!$CF100:$DV100,'Material intensity'!EF$28:EF$70)/SUM('SDF-RR-Trans'!$CF100:$DV100),0)</f>
        <v>95.663271866634673</v>
      </c>
      <c r="DA46" s="13">
        <f>IFERROR(MMULT('SDF-UR-South'!$CF100:$DV100,'Material intensity'!EG$28:EG$70)/SUM('SDF-UR-South'!$CF100:$DV100),0)</f>
        <v>57.168802503320286</v>
      </c>
      <c r="DB46" s="13">
        <f>IFERROR(MMULT('SDF-UR-South'!$CF100:$DV100,'Material intensity'!EH$28:EH$70)/SUM('SDF-UR-South'!$CF100:$DV100),0)</f>
        <v>318.71037874442288</v>
      </c>
      <c r="DC46" s="13">
        <f>IFERROR(MMULT('SDF-UR-South'!$CF100:$DV100,'Material intensity'!EI$28:EI$70)/SUM('SDF-UR-South'!$CF100:$DV100),0)</f>
        <v>2.0621582153463835</v>
      </c>
      <c r="DD46" s="13">
        <f>IFERROR(MMULT('SDF-UR-South'!$CF100:$DV100,'Material intensity'!EJ$28:EJ$70)/SUM('SDF-UR-South'!$CF100:$DV100),0)</f>
        <v>7.8221115881967771</v>
      </c>
      <c r="DE46" s="13">
        <f>IFERROR(MMULT('SDF-UR-South'!$CF100:$DV100,'Material intensity'!EK$28:EK$70)/SUM('SDF-UR-South'!$CF100:$DV100),0)</f>
        <v>68.038985236227731</v>
      </c>
      <c r="DF46" s="13">
        <f>IFERROR(MMULT('SDF-RR-South'!$CF100:$DV100,'Material intensity'!EL$28:EL$70)/SUM('SDF-RR-South'!$CF100:$DV100),0)</f>
        <v>52.090348430969094</v>
      </c>
      <c r="DG46" s="13">
        <f>IFERROR(MMULT('SDF-RR-South'!$CF100:$DV100,'Material intensity'!EM$28:EM$70)/SUM('SDF-RR-South'!$CF100:$DV100),0)</f>
        <v>302.18060737937662</v>
      </c>
      <c r="DH46" s="13">
        <f>IFERROR(MMULT('SDF-RR-South'!$CF100:$DV100,'Material intensity'!EN$28:EN$70)/SUM('SDF-RR-South'!$CF100:$DV100),0)</f>
        <v>1.8663136467004076</v>
      </c>
      <c r="DI46" s="13">
        <f>IFERROR(MMULT('SDF-RR-South'!$CF100:$DV100,'Material intensity'!EO$28:EO$70)/SUM('SDF-RR-South'!$CF100:$DV100),0)</f>
        <v>7.2870341612051179</v>
      </c>
      <c r="DJ46" s="13">
        <f>IFERROR(MMULT('SDF-RR-South'!$CF100:$DV100,'Material intensity'!EP$28:EP$70)/SUM('SDF-RR-South'!$CF100:$DV100),0)</f>
        <v>95.662716703778329</v>
      </c>
      <c r="DM46" s="13">
        <f>BA46*(SUMPRODUCT(('Scenario_selection&amp;Results'!$B$51:$F$51='Material intensity'!DM$3)*('Scenario_selection&amp;Results'!$B$52:$F$52))+1)</f>
        <v>60.194766370662464</v>
      </c>
      <c r="DN46" s="13">
        <f>BB46*(SUMPRODUCT(('Scenario_selection&amp;Results'!$B$51:$F$51='Material intensity'!DN$3)*('Scenario_selection&amp;Results'!$B$52:$F$52))+1)</f>
        <v>316.16847697080584</v>
      </c>
      <c r="DO46" s="13">
        <f>BC46*(SUMPRODUCT(('Scenario_selection&amp;Results'!$B$51:$F$51='Material intensity'!DO$3)*('Scenario_selection&amp;Results'!$B$52:$F$52))+1)</f>
        <v>2.18378814740139</v>
      </c>
      <c r="DP46" s="13">
        <f>BD46*(SUMPRODUCT(('Scenario_selection&amp;Results'!$B$51:$F$51='Material intensity'!DP$3)*('Scenario_selection&amp;Results'!$B$52:$F$52))+1)</f>
        <v>8.0809392929169608</v>
      </c>
      <c r="DQ46" s="13">
        <f>BE46*(SUMPRODUCT(('Scenario_selection&amp;Results'!$B$51:$F$51='Material intensity'!DQ$3)*('Scenario_selection&amp;Results'!$B$52:$F$52))+1)</f>
        <v>65.975783319212695</v>
      </c>
      <c r="DR46" s="13">
        <f>BF46*(SUMPRODUCT(('Scenario_selection&amp;Results'!$B$51:$F$51='Material intensity'!DR$3)*('Scenario_selection&amp;Results'!$B$52:$F$52))+1)</f>
        <v>52.53263943826304</v>
      </c>
      <c r="DS46" s="13">
        <f>BG46*(SUMPRODUCT(('Scenario_selection&amp;Results'!$B$51:$F$51='Material intensity'!DS$3)*('Scenario_selection&amp;Results'!$B$52:$F$52))+1)</f>
        <v>302.9516020960445</v>
      </c>
      <c r="DT46" s="13">
        <f>BH46*(SUMPRODUCT(('Scenario_selection&amp;Results'!$B$51:$F$51='Material intensity'!DT$3)*('Scenario_selection&amp;Results'!$B$52:$F$52))+1)</f>
        <v>1.8836364836607788</v>
      </c>
      <c r="DU46" s="13">
        <f>BI46*(SUMPRODUCT(('Scenario_selection&amp;Results'!$B$51:$F$51='Material intensity'!DU$3)*('Scenario_selection&amp;Results'!$B$52:$F$52))+1)</f>
        <v>7.3303976827129906</v>
      </c>
      <c r="DV46" s="13">
        <f>BJ46*(SUMPRODUCT(('Scenario_selection&amp;Results'!$B$51:$F$51='Material intensity'!DV$3)*('Scenario_selection&amp;Results'!$B$52:$F$52))+1)</f>
        <v>94.033727237056993</v>
      </c>
      <c r="DW46" s="13">
        <f>BK46*(SUMPRODUCT(('Scenario_selection&amp;Results'!$B$51:$F$51='Material intensity'!DW$3)*('Scenario_selection&amp;Results'!$B$52:$F$52))+1)</f>
        <v>60.508858662363217</v>
      </c>
      <c r="DX46" s="13">
        <f>BL46*(SUMPRODUCT(('Scenario_selection&amp;Results'!$B$51:$F$51='Material intensity'!DX$3)*('Scenario_selection&amp;Results'!$B$52:$F$52))+1)</f>
        <v>315.76659220105643</v>
      </c>
      <c r="DY46" s="13">
        <f>BM46*(SUMPRODUCT(('Scenario_selection&amp;Results'!$B$51:$F$51='Material intensity'!DY$3)*('Scenario_selection&amp;Results'!$B$52:$F$52))+1)</f>
        <v>2.1964682246238514</v>
      </c>
      <c r="DZ46" s="13">
        <f>BN46*(SUMPRODUCT(('Scenario_selection&amp;Results'!$B$51:$F$51='Material intensity'!DZ$3)*('Scenario_selection&amp;Results'!$B$52:$F$52))+1)</f>
        <v>8.1071370255394299</v>
      </c>
      <c r="EA46" s="13">
        <f>BO46*(SUMPRODUCT(('Scenario_selection&amp;Results'!$B$51:$F$51='Material intensity'!EA$3)*('Scenario_selection&amp;Results'!$B$52:$F$52))+1)</f>
        <v>65.922000217789687</v>
      </c>
      <c r="EB46" s="13">
        <f>BP46*(SUMPRODUCT(('Scenario_selection&amp;Results'!$B$51:$F$51='Material intensity'!EB$3)*('Scenario_selection&amp;Results'!$B$52:$F$52))+1)</f>
        <v>52.385599157559085</v>
      </c>
      <c r="EC46" s="13">
        <f>BQ46*(SUMPRODUCT(('Scenario_selection&amp;Results'!$B$51:$F$51='Material intensity'!EC$3)*('Scenario_selection&amp;Results'!$B$52:$F$52))+1)</f>
        <v>302.69528379499275</v>
      </c>
      <c r="ED46" s="13">
        <f>BR46*(SUMPRODUCT(('Scenario_selection&amp;Results'!$B$51:$F$51='Material intensity'!ED$3)*('Scenario_selection&amp;Results'!$B$52:$F$52))+1)</f>
        <v>1.8778774816299084</v>
      </c>
      <c r="EE46" s="13">
        <f>BS46*(SUMPRODUCT(('Scenario_selection&amp;Results'!$B$51:$F$51='Material intensity'!EE$3)*('Scenario_selection&amp;Results'!$B$52:$F$52))+1)</f>
        <v>7.3159814176981524</v>
      </c>
      <c r="EF46" s="13">
        <f>BT46*(SUMPRODUCT(('Scenario_selection&amp;Results'!$B$51:$F$51='Material intensity'!EF$3)*('Scenario_selection&amp;Results'!$B$52:$F$52))+1)</f>
        <v>94.575287125231014</v>
      </c>
      <c r="EG46" s="13">
        <f>BU46*(SUMPRODUCT(('Scenario_selection&amp;Results'!$B$51:$F$51='Material intensity'!EG$3)*('Scenario_selection&amp;Results'!$B$52:$F$52))+1)</f>
        <v>60.503519528286375</v>
      </c>
      <c r="EH46" s="13">
        <f>BV46*(SUMPRODUCT(('Scenario_selection&amp;Results'!$B$51:$F$51='Material intensity'!EH$3)*('Scenario_selection&amp;Results'!$B$52:$F$52))+1)</f>
        <v>315.68115337900963</v>
      </c>
      <c r="EI46" s="13">
        <f>BW46*(SUMPRODUCT(('Scenario_selection&amp;Results'!$B$51:$F$51='Material intensity'!EI$3)*('Scenario_selection&amp;Results'!$B$52:$F$52))+1)</f>
        <v>2.196289445977079</v>
      </c>
      <c r="EJ46" s="13">
        <f>BX46*(SUMPRODUCT(('Scenario_selection&amp;Results'!$B$51:$F$51='Material intensity'!EJ$3)*('Scenario_selection&amp;Results'!$B$52:$F$52))+1)</f>
        <v>8.106244948397098</v>
      </c>
      <c r="EK46" s="13">
        <f>BY46*(SUMPRODUCT(('Scenario_selection&amp;Results'!$B$51:$F$51='Material intensity'!EK$3)*('Scenario_selection&amp;Results'!$B$52:$F$52))+1)</f>
        <v>66.030116236076481</v>
      </c>
      <c r="EL46" s="13">
        <f>BZ46*(SUMPRODUCT(('Scenario_selection&amp;Results'!$B$51:$F$51='Material intensity'!EL$3)*('Scenario_selection&amp;Results'!$B$52:$F$52))+1)</f>
        <v>52.432915475771033</v>
      </c>
      <c r="EM46" s="13">
        <f>CA46*(SUMPRODUCT(('Scenario_selection&amp;Results'!$B$51:$F$51='Material intensity'!EM$3)*('Scenario_selection&amp;Results'!$B$52:$F$52))+1)</f>
        <v>302.77776485554324</v>
      </c>
      <c r="EN46" s="13">
        <f>CB46*(SUMPRODUCT(('Scenario_selection&amp;Results'!$B$51:$F$51='Material intensity'!EN$3)*('Scenario_selection&amp;Results'!$B$52:$F$52))+1)</f>
        <v>1.8797306797561044</v>
      </c>
      <c r="EO46" s="13">
        <f>CC46*(SUMPRODUCT(('Scenario_selection&amp;Results'!$B$51:$F$51='Material intensity'!EO$3)*('Scenario_selection&amp;Results'!$B$52:$F$52))+1)</f>
        <v>7.3206204498028535</v>
      </c>
      <c r="EP46" s="13">
        <f>CD46*(SUMPRODUCT(('Scenario_selection&amp;Results'!$B$51:$F$51='Material intensity'!EP$3)*('Scenario_selection&amp;Results'!$B$52:$F$52))+1)</f>
        <v>94.401017735394419</v>
      </c>
      <c r="ES46" s="13">
        <f>BA46*(SUMPRODUCT(('Scenario_selection&amp;Results'!$B$51:$F$51='Material intensity'!DM$3)*('Scenario_selection&amp;Results'!$B$52:$F$52)))</f>
        <v>0</v>
      </c>
      <c r="ET46" s="13">
        <f>BB46*(SUMPRODUCT(('Scenario_selection&amp;Results'!$B$51:$F$51='Material intensity'!DN$3)*('Scenario_selection&amp;Results'!$B$52:$F$52)))</f>
        <v>0</v>
      </c>
      <c r="EU46" s="13">
        <f>BC46*(SUMPRODUCT(('Scenario_selection&amp;Results'!$B$51:$F$51='Material intensity'!DO$3)*('Scenario_selection&amp;Results'!$B$52:$F$52)))</f>
        <v>0.36396469123356501</v>
      </c>
      <c r="EV46" s="13">
        <f>BD46*(SUMPRODUCT(('Scenario_selection&amp;Results'!$B$51:$F$51='Material intensity'!DP$3)*('Scenario_selection&amp;Results'!$B$52:$F$52)))</f>
        <v>1.3468232154861601</v>
      </c>
      <c r="EW46" s="13">
        <f>BE46*(SUMPRODUCT(('Scenario_selection&amp;Results'!$B$51:$F$51='Material intensity'!DQ$3)*('Scenario_selection&amp;Results'!$B$52:$F$52)))</f>
        <v>10.995963886535449</v>
      </c>
      <c r="EX46" s="13">
        <f>BF46*(SUMPRODUCT(('Scenario_selection&amp;Results'!$B$51:$F$51='Material intensity'!DR$3)*('Scenario_selection&amp;Results'!$B$52:$F$52)))</f>
        <v>0</v>
      </c>
      <c r="EY46" s="13">
        <f>BG46*(SUMPRODUCT(('Scenario_selection&amp;Results'!$B$51:$F$51='Material intensity'!DS$3)*('Scenario_selection&amp;Results'!$B$52:$F$52)))</f>
        <v>0</v>
      </c>
      <c r="EZ46" s="13">
        <f>BH46*(SUMPRODUCT(('Scenario_selection&amp;Results'!$B$51:$F$51='Material intensity'!DT$3)*('Scenario_selection&amp;Results'!$B$52:$F$52)))</f>
        <v>0.3139394139434632</v>
      </c>
      <c r="FA46" s="13">
        <f>BI46*(SUMPRODUCT(('Scenario_selection&amp;Results'!$B$51:$F$51='Material intensity'!DU$3)*('Scenario_selection&amp;Results'!$B$52:$F$52)))</f>
        <v>1.2217329471188318</v>
      </c>
      <c r="FB46" s="13">
        <f>BJ46*(SUMPRODUCT(('Scenario_selection&amp;Results'!$B$51:$F$51='Material intensity'!DV$3)*('Scenario_selection&amp;Results'!$B$52:$F$52)))</f>
        <v>15.672287872842833</v>
      </c>
      <c r="FC46" s="13">
        <f>BK46*(SUMPRODUCT(('Scenario_selection&amp;Results'!$B$51:$F$51='Material intensity'!DW$3)*('Scenario_selection&amp;Results'!$B$52:$F$52)))</f>
        <v>0</v>
      </c>
      <c r="FD46" s="13">
        <f>BL46*(SUMPRODUCT(('Scenario_selection&amp;Results'!$B$51:$F$51='Material intensity'!DX$3)*('Scenario_selection&amp;Results'!$B$52:$F$52)))</f>
        <v>0</v>
      </c>
      <c r="FE46" s="13">
        <f>BM46*(SUMPRODUCT(('Scenario_selection&amp;Results'!$B$51:$F$51='Material intensity'!DY$3)*('Scenario_selection&amp;Results'!$B$52:$F$52)))</f>
        <v>0.3660780374373086</v>
      </c>
      <c r="FF46" s="13">
        <f>BN46*(SUMPRODUCT(('Scenario_selection&amp;Results'!$B$51:$F$51='Material intensity'!DZ$3)*('Scenario_selection&amp;Results'!$B$52:$F$52)))</f>
        <v>1.3511895042565718</v>
      </c>
      <c r="FG46" s="13">
        <f>BO46*(SUMPRODUCT(('Scenario_selection&amp;Results'!$B$51:$F$51='Material intensity'!EA$3)*('Scenario_selection&amp;Results'!$B$52:$F$52)))</f>
        <v>10.987000036298284</v>
      </c>
      <c r="FH46" s="13">
        <f>BP46*(SUMPRODUCT(('Scenario_selection&amp;Results'!$B$51:$F$51='Material intensity'!EB$3)*('Scenario_selection&amp;Results'!$B$52:$F$52)))</f>
        <v>0</v>
      </c>
      <c r="FI46" s="13">
        <f>BQ46*(SUMPRODUCT(('Scenario_selection&amp;Results'!$B$51:$F$51='Material intensity'!EC$3)*('Scenario_selection&amp;Results'!$B$52:$F$52)))</f>
        <v>0</v>
      </c>
      <c r="FJ46" s="13">
        <f>BR46*(SUMPRODUCT(('Scenario_selection&amp;Results'!$B$51:$F$51='Material intensity'!ED$3)*('Scenario_selection&amp;Results'!$B$52:$F$52)))</f>
        <v>0.31297958027165146</v>
      </c>
      <c r="FK46" s="13">
        <f>BS46*(SUMPRODUCT(('Scenario_selection&amp;Results'!$B$51:$F$51='Material intensity'!EE$3)*('Scenario_selection&amp;Results'!$B$52:$F$52)))</f>
        <v>1.2193302362830254</v>
      </c>
      <c r="FL46" s="13">
        <f>BT46*(SUMPRODUCT(('Scenario_selection&amp;Results'!$B$51:$F$51='Material intensity'!EF$3)*('Scenario_selection&amp;Results'!$B$52:$F$52)))</f>
        <v>15.76254785420517</v>
      </c>
      <c r="FM46" s="13">
        <f>BU46*(SUMPRODUCT(('Scenario_selection&amp;Results'!$B$51:$F$51='Material intensity'!EG$3)*('Scenario_selection&amp;Results'!$B$52:$F$52)))</f>
        <v>0</v>
      </c>
      <c r="FN46" s="13">
        <f>BV46*(SUMPRODUCT(('Scenario_selection&amp;Results'!$B$51:$F$51='Material intensity'!EH$3)*('Scenario_selection&amp;Results'!$B$52:$F$52)))</f>
        <v>0</v>
      </c>
      <c r="FO46" s="13">
        <f>BW46*(SUMPRODUCT(('Scenario_selection&amp;Results'!$B$51:$F$51='Material intensity'!EI$3)*('Scenario_selection&amp;Results'!$B$52:$F$52)))</f>
        <v>0.36604824099617983</v>
      </c>
      <c r="FP46" s="13">
        <f>BX46*(SUMPRODUCT(('Scenario_selection&amp;Results'!$B$51:$F$51='Material intensity'!EJ$3)*('Scenario_selection&amp;Results'!$B$52:$F$52)))</f>
        <v>1.3510408247328498</v>
      </c>
      <c r="FQ46" s="13">
        <f>BY46*(SUMPRODUCT(('Scenario_selection&amp;Results'!$B$51:$F$51='Material intensity'!EK$3)*('Scenario_selection&amp;Results'!$B$52:$F$52)))</f>
        <v>11.005019372679415</v>
      </c>
      <c r="FR46" s="13">
        <f>BZ46*(SUMPRODUCT(('Scenario_selection&amp;Results'!$B$51:$F$51='Material intensity'!EL$3)*('Scenario_selection&amp;Results'!$B$52:$F$52)))</f>
        <v>0</v>
      </c>
      <c r="FS46" s="13">
        <f>CA46*(SUMPRODUCT(('Scenario_selection&amp;Results'!$B$51:$F$51='Material intensity'!EM$3)*('Scenario_selection&amp;Results'!$B$52:$F$52)))</f>
        <v>0</v>
      </c>
      <c r="FT46" s="13">
        <f>CB46*(SUMPRODUCT(('Scenario_selection&amp;Results'!$B$51:$F$51='Material intensity'!EN$3)*('Scenario_selection&amp;Results'!$B$52:$F$52)))</f>
        <v>0.31328844662601746</v>
      </c>
      <c r="FU46" s="13">
        <f>CC46*(SUMPRODUCT(('Scenario_selection&amp;Results'!$B$51:$F$51='Material intensity'!EO$3)*('Scenario_selection&amp;Results'!$B$52:$F$52)))</f>
        <v>1.2201034083004758</v>
      </c>
      <c r="FV46" s="13">
        <f>CD46*(SUMPRODUCT(('Scenario_selection&amp;Results'!$B$51:$F$51='Material intensity'!EP$3)*('Scenario_selection&amp;Results'!$B$52:$F$52)))</f>
        <v>15.73350295589907</v>
      </c>
    </row>
    <row r="47" spans="1:178" x14ac:dyDescent="0.3">
      <c r="A47" s="13">
        <v>2037</v>
      </c>
      <c r="B47" s="67">
        <v>262</v>
      </c>
      <c r="C47" s="67">
        <v>85</v>
      </c>
      <c r="D47" s="67">
        <v>8.6</v>
      </c>
      <c r="E47" s="67">
        <v>20.87</v>
      </c>
      <c r="F47" s="67">
        <v>0</v>
      </c>
      <c r="G47" s="67"/>
      <c r="H47" s="67">
        <v>62.52</v>
      </c>
      <c r="I47" s="67">
        <v>346.47</v>
      </c>
      <c r="J47" s="67">
        <v>1.887</v>
      </c>
      <c r="K47" s="67">
        <v>7.03</v>
      </c>
      <c r="L47" s="67">
        <v>22.43</v>
      </c>
      <c r="N47" s="67">
        <v>20.8</v>
      </c>
      <c r="O47" s="67">
        <v>169.31</v>
      </c>
      <c r="P47" s="67">
        <v>0.56000000000000005</v>
      </c>
      <c r="Q47" s="67">
        <v>3.2</v>
      </c>
      <c r="R47" s="67">
        <v>251.59</v>
      </c>
      <c r="S47" s="67"/>
      <c r="U47" s="68">
        <f>(SUMPRODUCT((Scenarios!$A$4:$A$204='Material intensity'!$A47)*(Scenarios!$B$4:$B$204='Scenario_selection&amp;Results'!$D$9)*Scenarios!$AC$4:$AC$204)*B47+H47*(1-SUMPRODUCT((Scenarios!$A$4:$A$204='Material intensity'!$A47)*(Scenarios!$B$4:$B$204='Scenario_selection&amp;Results'!$D$9)*Scenarios!$AC$4:$AC$204)-Scenarios!AE36)+N47*Scenarios!AE36)*(1-SUMPRODUCT((Scenarios!$A$4:$A$204='Material intensity'!$A47)*(Scenarios!$B$4:$B$204='Scenario_selection&amp;Results'!$D$11)*Scenarios!$AG$4:$AG$204)*0.3)</f>
        <v>81.518095238095242</v>
      </c>
      <c r="V47" s="69">
        <f>(SUMPRODUCT((Scenarios!$A$4:$A$204='Material intensity'!$A47)*(Scenarios!$B$4:$B$204='Scenario_selection&amp;Results'!$D$9)*Scenarios!$AC$4:$AC$204)*C47+I47*(1-SUMPRODUCT((Scenarios!$A$4:$A$204='Material intensity'!$A47)*(Scenarios!$B$4:$B$204='Scenario_selection&amp;Results'!$D$9)*Scenarios!$AC$4:$AC$204)-Scenarios!AE36)+O47*Scenarios!AE36)*(1-SUMPRODUCT((Scenarios!$A$4:$A$204='Material intensity'!$A47)*(Scenarios!$B$4:$B$204='Scenario_selection&amp;Results'!$D$11)*Scenarios!$AG$4:$AG$204)*0.2)</f>
        <v>321.56809523809522</v>
      </c>
      <c r="W47" s="68">
        <f>(SUMPRODUCT((Scenarios!$A$4:$A$204='Material intensity'!$A47)*(Scenarios!$B$4:$B$204='Scenario_selection&amp;Results'!$D$9)*Scenarios!$AC$4:$AC$204)*D47+J47*(1-SUMPRODUCT((Scenarios!$A$4:$A$204='Material intensity'!$A47)*(Scenarios!$B$4:$B$204='Scenario_selection&amp;Results'!$D$9)*Scenarios!$AC$4:$AC$204)-Scenarios!AE36)+P47*Scenarios!AE36)</f>
        <v>2.5263333333333335</v>
      </c>
      <c r="X47" s="68">
        <f>(SUMPRODUCT((Scenarios!$A$4:$A$204='Material intensity'!$A47)*(Scenarios!$B$4:$B$204='Scenario_selection&amp;Results'!$D$9)*Scenarios!$AC$4:$AC$204)*E47+K47*(1-SUMPRODUCT((Scenarios!$A$4:$A$204='Material intensity'!$A47)*(Scenarios!$B$4:$B$204='Scenario_selection&amp;Results'!$D$9)*Scenarios!$AC$4:$AC$204)-Scenarios!AE36)+Q47*Scenarios!AE36)</f>
        <v>8.3480952380952385</v>
      </c>
      <c r="Y47" s="68">
        <f>(SUMPRODUCT((Scenarios!$A$4:$A$204='Material intensity'!$A47)*(Scenarios!$B$4:$B$204='Scenario_selection&amp;Results'!$D$9)*Scenarios!$AC$4:$AC$204)*F47+L47*(1-SUMPRODUCT((Scenarios!$A$4:$A$204='Material intensity'!$A47)*(Scenarios!$B$4:$B$204='Scenario_selection&amp;Results'!$D$9)*Scenarios!$AC$4:$AC$204)-Scenarios!AE36)+R47*Scenarios!AE36)</f>
        <v>20.293809523809522</v>
      </c>
      <c r="Z47" s="13">
        <f>(SUMPRODUCT((Scenarios!$A$4:$A$204='Material intensity'!$A47)*(Scenarios!$B$4:$B$204='Scenario_selection&amp;Results'!$D$9)*Scenarios!$AD$4:$AD$204)*B47+H47*(1-SUMPRODUCT((Scenarios!$A$4:$A$204='Material intensity'!$A47)*(Scenarios!$B$4:$B$204='Scenario_selection&amp;Results'!$D$9)*Scenarios!$AD$4:$AD$204)-Scenarios!AF36)+N47*Scenarios!AF36)*(1-SUMPRODUCT((Scenarios!$A$4:$A$204='Material intensity'!$A47)*(Scenarios!$B$4:$B$204='Scenario_selection&amp;Results'!$D$11)*Scenarios!$AG$4:$AG$204)*0.3)</f>
        <v>76.056142857142873</v>
      </c>
      <c r="AA47" s="13">
        <f>(SUMPRODUCT((Scenarios!$A$4:$A$204='Material intensity'!$A47)*(Scenarios!$B$4:$B$204='Scenario_selection&amp;Results'!$D$9)*Scenarios!$AD$4:$AD$204)*C47+I47*(1-SUMPRODUCT((Scenarios!$A$4:$A$204='Material intensity'!$A47)*(Scenarios!$B$4:$B$204='Scenario_selection&amp;Results'!$D$9)*Scenarios!$AD$4:$AD$204)-Scenarios!AF36)+O47*Scenarios!AF36)*(1-SUMPRODUCT((Scenarios!$A$4:$A$204='Material intensity'!$A47)*(Scenarios!$B$4:$B$204='Scenario_selection&amp;Results'!$D$11)*Scenarios!$AG$4:$AG$204)*0.2)</f>
        <v>328.72739285714289</v>
      </c>
      <c r="AB47" s="13">
        <f>(SUMPRODUCT((Scenarios!$A$4:$A$204='Material intensity'!$A47)*(Scenarios!$B$4:$B$204='Scenario_selection&amp;Results'!$D$9)*Scenarios!$AD$4:$AD$204)*D47+J47*(1-SUMPRODUCT((Scenarios!$A$4:$A$204='Material intensity'!$A47)*(Scenarios!$B$4:$B$204='Scenario_selection&amp;Results'!$D$9)*Scenarios!$AD$4:$AD$204)-Scenarios!AF36)+P47*Scenarios!AF36)</f>
        <v>2.3425250000000002</v>
      </c>
      <c r="AC47" s="13">
        <f>(SUMPRODUCT((Scenarios!$A$4:$A$204='Material intensity'!$A47)*(Scenarios!$B$4:$B$204='Scenario_selection&amp;Results'!$D$9)*Scenarios!$AD$4:$AD$204)*E47+K47*(1-SUMPRODUCT((Scenarios!$A$4:$A$204='Material intensity'!$A47)*(Scenarios!$B$4:$B$204='Scenario_selection&amp;Results'!$D$9)*Scenarios!$AD$4:$AD$204)-Scenarios!AF36)+Q47*Scenarios!AF36)</f>
        <v>7.9691428571428577</v>
      </c>
      <c r="AD47" s="13">
        <f>(SUMPRODUCT((Scenarios!$A$4:$A$204='Material intensity'!$A47)*(Scenarios!$B$4:$B$204='Scenario_selection&amp;Results'!$D$9)*Scenarios!$AD$4:$AD$204)*F47+L47*(1-SUMPRODUCT((Scenarios!$A$4:$A$204='Material intensity'!$A47)*(Scenarios!$B$4:$B$204='Scenario_selection&amp;Results'!$D$9)*Scenarios!$AD$4:$AD$204)-Scenarios!AF36)+R47*Scenarios!AF36)</f>
        <v>20.907964285714286</v>
      </c>
      <c r="AE47" s="13">
        <f t="shared" si="45"/>
        <v>81.518095238095242</v>
      </c>
      <c r="AF47" s="13">
        <f t="shared" si="46"/>
        <v>321.56809523809522</v>
      </c>
      <c r="AG47" s="13">
        <f t="shared" si="47"/>
        <v>2.5263333333333335</v>
      </c>
      <c r="AH47" s="13">
        <f t="shared" si="48"/>
        <v>8.3480952380952385</v>
      </c>
      <c r="AI47" s="13">
        <f t="shared" si="49"/>
        <v>20.293809523809522</v>
      </c>
      <c r="AJ47" s="13">
        <f t="shared" si="50"/>
        <v>76.056142857142873</v>
      </c>
      <c r="AK47" s="13">
        <f t="shared" si="51"/>
        <v>328.72739285714289</v>
      </c>
      <c r="AL47" s="13">
        <f t="shared" si="52"/>
        <v>2.3425250000000002</v>
      </c>
      <c r="AM47" s="13">
        <f t="shared" si="53"/>
        <v>7.9691428571428577</v>
      </c>
      <c r="AN47" s="13">
        <f t="shared" si="54"/>
        <v>20.907964285714286</v>
      </c>
      <c r="AO47" s="13">
        <f t="shared" si="55"/>
        <v>81.518095238095242</v>
      </c>
      <c r="AP47" s="13">
        <f t="shared" si="56"/>
        <v>321.56809523809522</v>
      </c>
      <c r="AQ47" s="13">
        <f t="shared" si="57"/>
        <v>2.5263333333333335</v>
      </c>
      <c r="AR47" s="13">
        <f t="shared" si="58"/>
        <v>8.3480952380952385</v>
      </c>
      <c r="AS47" s="13">
        <f t="shared" si="59"/>
        <v>20.293809523809522</v>
      </c>
      <c r="AT47" s="13">
        <f t="shared" si="40"/>
        <v>76.056142857142873</v>
      </c>
      <c r="AU47" s="13">
        <f t="shared" si="41"/>
        <v>328.72739285714289</v>
      </c>
      <c r="AV47" s="13">
        <f t="shared" si="42"/>
        <v>2.3425250000000002</v>
      </c>
      <c r="AW47" s="13">
        <f t="shared" si="43"/>
        <v>7.9691428571428577</v>
      </c>
      <c r="AX47" s="13">
        <f t="shared" si="44"/>
        <v>20.907964285714286</v>
      </c>
      <c r="BA47" s="13">
        <f>MMULT('SDF-UR-North'!$I101:$BW101,'Material intensity'!U$4:U$70)/SUM('SDF-UR-North'!$I101:$BW101)</f>
        <v>60.54918937713893</v>
      </c>
      <c r="BB47" s="13">
        <f>MMULT('SDF-UR-North'!$I101:$BW101,'Material intensity'!V$4:V$70)/SUM('SDF-UR-North'!$I101:$BW101)</f>
        <v>316.01416267692406</v>
      </c>
      <c r="BC47" s="13">
        <f>MMULT('SDF-UR-North'!$I101:$BW101,'Material intensity'!W$4:W$70)/SUM('SDF-UR-North'!$I101:$BW101)</f>
        <v>1.8316476597084193</v>
      </c>
      <c r="BD47" s="13">
        <f>MMULT('SDF-UR-North'!$I101:$BW101,'Material intensity'!X$4:X$70)/SUM('SDF-UR-North'!$I101:$BW101)</f>
        <v>6.7599578776764675</v>
      </c>
      <c r="BE47" s="13">
        <f>MMULT('SDF-UR-North'!$I101:$BW101,'Material intensity'!Y$4:Y$70)/SUM('SDF-UR-North'!$I101:$BW101)</f>
        <v>54.639589043689895</v>
      </c>
      <c r="BF47" s="13">
        <f>MMULT('SDF-RR-North'!$I101:$BW101,'Material intensity'!Z$4:Z$70)/SUM('SDF-RR-North'!$I101:$BW101)</f>
        <v>52.648616219412425</v>
      </c>
      <c r="BG47" s="13">
        <f>MMULT('SDF-RR-North'!$I101:$BW101,'Material intensity'!AA$4:AA$70)/SUM('SDF-RR-North'!$I101:$BW101)</f>
        <v>303.15059949426256</v>
      </c>
      <c r="BH47" s="13">
        <f>MMULT('SDF-RR-North'!$I101:$BW101,'Material intensity'!AB$4:AB$70)/SUM('SDF-RR-North'!$I101:$BW101)</f>
        <v>1.57348342635071</v>
      </c>
      <c r="BI47" s="13">
        <f>MMULT('SDF-RR-North'!$I101:$BW101,'Material intensity'!AC$4:AC$70)/SUM('SDF-RR-North'!$I101:$BW101)</f>
        <v>6.1181275287170731</v>
      </c>
      <c r="BJ47" s="13">
        <f>MMULT('SDF-RR-North'!$I101:$BW101,'Material intensity'!AD$4:AD$70)/SUM('SDF-RR-North'!$I101:$BW101)</f>
        <v>78.008550970906967</v>
      </c>
      <c r="BK47" s="13">
        <f>MMULT('SDF-UR-Trans'!$I101:$BW101,'Material intensity'!U$4:U$70)/SUM('SDF-UR-Trans'!$I101:$BW101)</f>
        <v>60.871445457132168</v>
      </c>
      <c r="BL47" s="13">
        <f>MMULT('SDF-UR-Trans'!$I101:$BW101,'Material intensity'!V$4:V$70)/SUM('SDF-UR-Trans'!$I101:$BW101)</f>
        <v>315.58957521883701</v>
      </c>
      <c r="BM47" s="13">
        <f>MMULT('SDF-UR-Trans'!$I101:$BW101,'Material intensity'!W$4:W$70)/SUM('SDF-UR-Trans'!$I101:$BW101)</f>
        <v>1.8424931077280589</v>
      </c>
      <c r="BN47" s="13">
        <f>MMULT('SDF-UR-Trans'!$I101:$BW101,'Material intensity'!X$4:X$70)/SUM('SDF-UR-Trans'!$I101:$BW101)</f>
        <v>6.7823073027788219</v>
      </c>
      <c r="BO47" s="13">
        <f>MMULT('SDF-UR-Trans'!$I101:$BW101,'Material intensity'!Y$4:Y$70)/SUM('SDF-UR-Trans'!$I101:$BW101)</f>
        <v>54.605471944755593</v>
      </c>
      <c r="BP47" s="13">
        <f>MMULT('SDF-RR-Trans'!$I101:$BW101,'Material intensity'!Z$4:Z$70)/SUM('SDF-RR-Trans'!$I101:$BW101)</f>
        <v>52.471239378201872</v>
      </c>
      <c r="BQ47" s="13">
        <f>MMULT('SDF-RR-Trans'!$I101:$BW101,'Material intensity'!AA$4:AA$70)/SUM('SDF-RR-Trans'!$I101:$BW101)</f>
        <v>302.84215279229954</v>
      </c>
      <c r="BR47" s="13">
        <f>MMULT('SDF-RR-Trans'!$I101:$BW101,'Material intensity'!AB$4:AB$70)/SUM('SDF-RR-Trans'!$I101:$BW101)</f>
        <v>1.5676938690694662</v>
      </c>
      <c r="BS47" s="13">
        <f>MMULT('SDF-RR-Trans'!$I101:$BW101,'Material intensity'!AC$4:AC$70)/SUM('SDF-RR-Trans'!$I101:$BW101)</f>
        <v>6.1036384440971467</v>
      </c>
      <c r="BT47" s="13">
        <f>MMULT('SDF-RR-Trans'!$I101:$BW101,'Material intensity'!AD$4:AD$70)/SUM('SDF-RR-Trans'!$I101:$BW101)</f>
        <v>78.552230817523153</v>
      </c>
      <c r="BU47" s="13">
        <f>MMULT('SDF-UR-South'!$I101:$BW101,'Material intensity'!U$4:U$70)/SUM('SDF-UR-South'!$I101:$BW101)</f>
        <v>60.849097619123228</v>
      </c>
      <c r="BV47" s="13">
        <f>MMULT('SDF-UR-South'!$I101:$BW101,'Material intensity'!V$4:V$70)/SUM('SDF-UR-South'!$I101:$BW101)</f>
        <v>315.50632131969763</v>
      </c>
      <c r="BW47" s="13">
        <f>MMULT('SDF-UR-South'!$I101:$BW101,'Material intensity'!W$4:W$70)/SUM('SDF-UR-South'!$I101:$BW101)</f>
        <v>1.8417784173232716</v>
      </c>
      <c r="BX47" s="13">
        <f>MMULT('SDF-UR-South'!$I101:$BW101,'Material intensity'!X$4:X$70)/SUM('SDF-UR-South'!$I101:$BW101)</f>
        <v>6.7803026971408338</v>
      </c>
      <c r="BY47" s="13">
        <f>MMULT('SDF-UR-South'!$I101:$BW101,'Material intensity'!Y$4:Y$70)/SUM('SDF-UR-South'!$I101:$BW101)</f>
        <v>54.716950736569075</v>
      </c>
      <c r="BZ47" s="13">
        <f>MMULT('SDF-RR-South'!$I101:$BW101,'Material intensity'!Z$4:Z$70)/SUM('SDF-RR-South'!$I101:$BW101)</f>
        <v>52.512515680340925</v>
      </c>
      <c r="CA47" s="13">
        <f>MMULT('SDF-RR-South'!$I101:$BW101,'Material intensity'!AA$4:AA$70)/SUM('SDF-RR-South'!$I101:$BW101)</f>
        <v>302.91456205219686</v>
      </c>
      <c r="CB47" s="13">
        <f>MMULT('SDF-RR-South'!$I101:$BW101,'Material intensity'!AB$4:AB$70)/SUM('SDF-RR-South'!$I101:$BW101)</f>
        <v>1.5690409122536413</v>
      </c>
      <c r="CC47" s="13">
        <f>MMULT('SDF-RR-South'!$I101:$BW101,'Material intensity'!AC$4:AC$70)/SUM('SDF-RR-South'!$I101:$BW101)</f>
        <v>6.1070126641019549</v>
      </c>
      <c r="CD47" s="13">
        <f>MMULT('SDF-RR-South'!$I101:$BW101,'Material intensity'!AD$4:AD$70)/SUM('SDF-RR-South'!$I101:$BW101)</f>
        <v>78.425101983299029</v>
      </c>
      <c r="CG47" s="13">
        <f>IFERROR(MMULT('SDF-UR-North'!$CF101:$DV101,'Material intensity'!DM$28:DM$70)/SUM('SDF-UR-North'!$CF101:$DV101),0)</f>
        <v>57.202900579297093</v>
      </c>
      <c r="CH47" s="13">
        <f>IFERROR(MMULT('SDF-UR-North'!$CF101:$DV101,'Material intensity'!DN$28:DN$70)/SUM('SDF-UR-North'!$CF101:$DV101),0)</f>
        <v>318.67169732279638</v>
      </c>
      <c r="CI47" s="13">
        <f>IFERROR(MMULT('SDF-UR-North'!$CF101:$DV101,'Material intensity'!DO$28:DO$70)/SUM('SDF-UR-North'!$CF101:$DV101),0)</f>
        <v>2.0635328019632873</v>
      </c>
      <c r="CJ47" s="13">
        <f>IFERROR(MMULT('SDF-UR-North'!$CF101:$DV101,'Material intensity'!DP$28:DP$70)/SUM('SDF-UR-North'!$CF101:$DV101),0)</f>
        <v>7.8249795866455951</v>
      </c>
      <c r="CK47" s="13">
        <f>IFERROR(MMULT('SDF-UR-North'!$CF101:$DV101,'Material intensity'!DQ$28:DQ$70)/SUM('SDF-UR-North'!$CF101:$DV101),0)</f>
        <v>68.027398424573178</v>
      </c>
      <c r="CL47" s="13">
        <f>IFERROR(MMULT('SDF-RR-North'!$CF101:$DV101,'Material intensity'!DR$28:DR$70)/SUM('SDF-RR-North'!$CF101:$DV101),0)</f>
        <v>52.091507864364985</v>
      </c>
      <c r="CM47" s="13">
        <f>IFERROR(MMULT('SDF-RR-North'!$CF101:$DV101,'Material intensity'!DS$28:DS$70)/SUM('SDF-RR-North'!$CF101:$DV101),0)</f>
        <v>302.18262848540826</v>
      </c>
      <c r="CN47" s="13">
        <f>IFERROR(MMULT('SDF-RR-North'!$CF101:$DV101,'Material intensity'!DT$28:DT$70)/SUM('SDF-RR-North'!$CF101:$DV101),0)</f>
        <v>1.8663590572453927</v>
      </c>
      <c r="CO47" s="13">
        <f>IFERROR(MMULT('SDF-RR-North'!$CF101:$DV101,'Material intensity'!DU$28:DU$70)/SUM('SDF-RR-North'!$CF101:$DV101),0)</f>
        <v>7.287147835492342</v>
      </c>
      <c r="CP47" s="13">
        <f>IFERROR(MMULT('SDF-RR-North'!$CF101:$DV101,'Material intensity'!DV$28:DV$70)/SUM('SDF-RR-North'!$CF101:$DV101),0)</f>
        <v>95.658446427516523</v>
      </c>
      <c r="CQ47" s="13">
        <f>IFERROR(MMULT('SDF-UR-Trans'!$CF101:$DV101,'Material intensity'!DW$28:DW$70)/SUM('SDF-UR-Trans'!$CF101:$DV101),0)</f>
        <v>57.217225413869265</v>
      </c>
      <c r="CR47" s="13">
        <f>IFERROR(MMULT('SDF-UR-Trans'!$CF101:$DV101,'Material intensity'!DX$28:DX$70)/SUM('SDF-UR-Trans'!$CF101:$DV101),0)</f>
        <v>318.65273718439408</v>
      </c>
      <c r="CS47" s="13">
        <f>IFERROR(MMULT('SDF-UR-Trans'!$CF101:$DV101,'Material intensity'!DY$28:DY$70)/SUM('SDF-UR-Trans'!$CF101:$DV101),0)</f>
        <v>2.0641113549116206</v>
      </c>
      <c r="CT47" s="13">
        <f>IFERROR(MMULT('SDF-UR-Trans'!$CF101:$DV101,'Material intensity'!DZ$28:DZ$70)/SUM('SDF-UR-Trans'!$CF101:$DV101),0)</f>
        <v>7.8261713320968518</v>
      </c>
      <c r="CU47" s="13">
        <f>IFERROR(MMULT('SDF-UR-Trans'!$CF101:$DV101,'Material intensity'!EA$28:EA$70)/SUM('SDF-UR-Trans'!$CF101:$DV101),0)</f>
        <v>68.025679044774975</v>
      </c>
      <c r="CV47" s="13">
        <f>IFERROR(MMULT('SDF-RR-Trans'!$CF101:$DV101,'Material intensity'!EB$28:EB$70)/SUM('SDF-RR-Trans'!$CF101:$DV101),0)</f>
        <v>52.09066881453105</v>
      </c>
      <c r="CW47" s="13">
        <f>IFERROR(MMULT('SDF-RR-Trans'!$CF101:$DV101,'Material intensity'!EC$28:EC$70)/SUM('SDF-RR-Trans'!$CF101:$DV101),0)</f>
        <v>302.18116586695493</v>
      </c>
      <c r="CX47" s="13">
        <f>IFERROR(MMULT('SDF-RR-Trans'!$CF101:$DV101,'Material intensity'!ED$28:ED$70)/SUM('SDF-RR-Trans'!$CF101:$DV101),0)</f>
        <v>1.8663261948917944</v>
      </c>
      <c r="CY47" s="13">
        <f>IFERROR(MMULT('SDF-RR-Trans'!$CF101:$DV101,'Material intensity'!EE$28:EE$70)/SUM('SDF-RR-Trans'!$CF101:$DV101),0)</f>
        <v>7.2870655725592943</v>
      </c>
      <c r="CZ47" s="13">
        <f>IFERROR(MMULT('SDF-RR-Trans'!$CF101:$DV101,'Material intensity'!EF$28:EF$70)/SUM('SDF-RR-Trans'!$CF101:$DV101),0)</f>
        <v>95.66153670816658</v>
      </c>
      <c r="DA47" s="13">
        <f>IFERROR(MMULT('SDF-UR-South'!$CF101:$DV101,'Material intensity'!EG$28:EG$70)/SUM('SDF-UR-South'!$CF101:$DV101),0)</f>
        <v>57.258558278053805</v>
      </c>
      <c r="DB47" s="13">
        <f>IFERROR(MMULT('SDF-UR-South'!$CF101:$DV101,'Material intensity'!EH$28:EH$70)/SUM('SDF-UR-South'!$CF101:$DV101),0)</f>
        <v>318.59864011361822</v>
      </c>
      <c r="DC47" s="13">
        <f>IFERROR(MMULT('SDF-UR-South'!$CF101:$DV101,'Material intensity'!EI$28:EI$70)/SUM('SDF-UR-South'!$CF101:$DV101),0)</f>
        <v>2.0657804677922478</v>
      </c>
      <c r="DD47" s="13">
        <f>IFERROR(MMULT('SDF-UR-South'!$CF101:$DV101,'Material intensity'!EJ$28:EJ$70)/SUM('SDF-UR-South'!$CF101:$DV101),0)</f>
        <v>7.829612949176977</v>
      </c>
      <c r="DE47" s="13">
        <f>IFERROR(MMULT('SDF-UR-South'!$CF101:$DV101,'Material intensity'!EK$28:EK$70)/SUM('SDF-UR-South'!$CF101:$DV101),0)</f>
        <v>68.020008661020796</v>
      </c>
      <c r="DF47" s="13">
        <f>IFERROR(MMULT('SDF-RR-South'!$CF101:$DV101,'Material intensity'!EL$28:EL$70)/SUM('SDF-RR-South'!$CF101:$DV101),0)</f>
        <v>52.091179433663839</v>
      </c>
      <c r="DG47" s="13">
        <f>IFERROR(MMULT('SDF-RR-South'!$CF101:$DV101,'Material intensity'!EM$28:EM$70)/SUM('SDF-RR-South'!$CF101:$DV101),0)</f>
        <v>302.18205597018363</v>
      </c>
      <c r="DH47" s="13">
        <f>IFERROR(MMULT('SDF-RR-South'!$CF101:$DV101,'Material intensity'!EN$28:EN$70)/SUM('SDF-RR-South'!$CF101:$DV101),0)</f>
        <v>1.8663461938785262</v>
      </c>
      <c r="DI47" s="13">
        <f>IFERROR(MMULT('SDF-RR-South'!$CF101:$DV101,'Material intensity'!EO$28:EO$70)/SUM('SDF-RR-South'!$CF101:$DV101),0)</f>
        <v>7.2871156351727837</v>
      </c>
      <c r="DJ47" s="13">
        <f>IFERROR(MMULT('SDF-RR-South'!$CF101:$DV101,'Material intensity'!EP$28:EP$70)/SUM('SDF-RR-South'!$CF101:$DV101),0)</f>
        <v>95.659656061318373</v>
      </c>
      <c r="DM47" s="13">
        <f>BA47*(SUMPRODUCT(('Scenario_selection&amp;Results'!$B$51:$F$51='Material intensity'!DM$3)*('Scenario_selection&amp;Results'!$B$52:$F$52))+1)</f>
        <v>60.54918937713893</v>
      </c>
      <c r="DN47" s="13">
        <f>BB47*(SUMPRODUCT(('Scenario_selection&amp;Results'!$B$51:$F$51='Material intensity'!DN$3)*('Scenario_selection&amp;Results'!$B$52:$F$52))+1)</f>
        <v>316.01416267692406</v>
      </c>
      <c r="DO47" s="13">
        <f>BC47*(SUMPRODUCT(('Scenario_selection&amp;Results'!$B$51:$F$51='Material intensity'!DO$3)*('Scenario_selection&amp;Results'!$B$52:$F$52))+1)</f>
        <v>2.1979771916501032</v>
      </c>
      <c r="DP47" s="13">
        <f>BD47*(SUMPRODUCT(('Scenario_selection&amp;Results'!$B$51:$F$51='Material intensity'!DP$3)*('Scenario_selection&amp;Results'!$B$52:$F$52))+1)</f>
        <v>8.1119494532117606</v>
      </c>
      <c r="DQ47" s="13">
        <f>BE47*(SUMPRODUCT(('Scenario_selection&amp;Results'!$B$51:$F$51='Material intensity'!DQ$3)*('Scenario_selection&amp;Results'!$B$52:$F$52))+1)</f>
        <v>65.567506852427869</v>
      </c>
      <c r="DR47" s="13">
        <f>BF47*(SUMPRODUCT(('Scenario_selection&amp;Results'!$B$51:$F$51='Material intensity'!DR$3)*('Scenario_selection&amp;Results'!$B$52:$F$52))+1)</f>
        <v>52.648616219412425</v>
      </c>
      <c r="DS47" s="13">
        <f>BG47*(SUMPRODUCT(('Scenario_selection&amp;Results'!$B$51:$F$51='Material intensity'!DS$3)*('Scenario_selection&amp;Results'!$B$52:$F$52))+1)</f>
        <v>303.15059949426256</v>
      </c>
      <c r="DT47" s="13">
        <f>BH47*(SUMPRODUCT(('Scenario_selection&amp;Results'!$B$51:$F$51='Material intensity'!DT$3)*('Scenario_selection&amp;Results'!$B$52:$F$52))+1)</f>
        <v>1.8881801116208519</v>
      </c>
      <c r="DU47" s="13">
        <f>BI47*(SUMPRODUCT(('Scenario_selection&amp;Results'!$B$51:$F$51='Material intensity'!DU$3)*('Scenario_selection&amp;Results'!$B$52:$F$52))+1)</f>
        <v>7.3417530344604875</v>
      </c>
      <c r="DV47" s="13">
        <f>BJ47*(SUMPRODUCT(('Scenario_selection&amp;Results'!$B$51:$F$51='Material intensity'!DV$3)*('Scenario_selection&amp;Results'!$B$52:$F$52))+1)</f>
        <v>93.61026116508836</v>
      </c>
      <c r="DW47" s="13">
        <f>BK47*(SUMPRODUCT(('Scenario_selection&amp;Results'!$B$51:$F$51='Material intensity'!DW$3)*('Scenario_selection&amp;Results'!$B$52:$F$52))+1)</f>
        <v>60.871445457132168</v>
      </c>
      <c r="DX47" s="13">
        <f>BL47*(SUMPRODUCT(('Scenario_selection&amp;Results'!$B$51:$F$51='Material intensity'!DX$3)*('Scenario_selection&amp;Results'!$B$52:$F$52))+1)</f>
        <v>315.58957521883701</v>
      </c>
      <c r="DY47" s="13">
        <f>BM47*(SUMPRODUCT(('Scenario_selection&amp;Results'!$B$51:$F$51='Material intensity'!DY$3)*('Scenario_selection&amp;Results'!$B$52:$F$52))+1)</f>
        <v>2.2109917292736707</v>
      </c>
      <c r="DZ47" s="13">
        <f>BN47*(SUMPRODUCT(('Scenario_selection&amp;Results'!$B$51:$F$51='Material intensity'!DZ$3)*('Scenario_selection&amp;Results'!$B$52:$F$52))+1)</f>
        <v>8.1387687633345855</v>
      </c>
      <c r="EA47" s="13">
        <f>BO47*(SUMPRODUCT(('Scenario_selection&amp;Results'!$B$51:$F$51='Material intensity'!EA$3)*('Scenario_selection&amp;Results'!$B$52:$F$52))+1)</f>
        <v>65.526566333706711</v>
      </c>
      <c r="EB47" s="13">
        <f>BP47*(SUMPRODUCT(('Scenario_selection&amp;Results'!$B$51:$F$51='Material intensity'!EB$3)*('Scenario_selection&amp;Results'!$B$52:$F$52))+1)</f>
        <v>52.471239378201872</v>
      </c>
      <c r="EC47" s="13">
        <f>BQ47*(SUMPRODUCT(('Scenario_selection&amp;Results'!$B$51:$F$51='Material intensity'!EC$3)*('Scenario_selection&amp;Results'!$B$52:$F$52))+1)</f>
        <v>302.84215279229954</v>
      </c>
      <c r="ED47" s="13">
        <f>BR47*(SUMPRODUCT(('Scenario_selection&amp;Results'!$B$51:$F$51='Material intensity'!ED$3)*('Scenario_selection&amp;Results'!$B$52:$F$52))+1)</f>
        <v>1.8812326428833592</v>
      </c>
      <c r="EE47" s="13">
        <f>BS47*(SUMPRODUCT(('Scenario_selection&amp;Results'!$B$51:$F$51='Material intensity'!EE$3)*('Scenario_selection&amp;Results'!$B$52:$F$52))+1)</f>
        <v>7.3243661329165759</v>
      </c>
      <c r="EF47" s="13">
        <f>BT47*(SUMPRODUCT(('Scenario_selection&amp;Results'!$B$51:$F$51='Material intensity'!EF$3)*('Scenario_selection&amp;Results'!$B$52:$F$52))+1)</f>
        <v>94.262676981027781</v>
      </c>
      <c r="EG47" s="13">
        <f>BU47*(SUMPRODUCT(('Scenario_selection&amp;Results'!$B$51:$F$51='Material intensity'!EG$3)*('Scenario_selection&amp;Results'!$B$52:$F$52))+1)</f>
        <v>60.849097619123228</v>
      </c>
      <c r="EH47" s="13">
        <f>BV47*(SUMPRODUCT(('Scenario_selection&amp;Results'!$B$51:$F$51='Material intensity'!EH$3)*('Scenario_selection&amp;Results'!$B$52:$F$52))+1)</f>
        <v>315.50632131969763</v>
      </c>
      <c r="EI47" s="13">
        <f>BW47*(SUMPRODUCT(('Scenario_selection&amp;Results'!$B$51:$F$51='Material intensity'!EI$3)*('Scenario_selection&amp;Results'!$B$52:$F$52))+1)</f>
        <v>2.210134100787926</v>
      </c>
      <c r="EJ47" s="13">
        <f>BX47*(SUMPRODUCT(('Scenario_selection&amp;Results'!$B$51:$F$51='Material intensity'!EJ$3)*('Scenario_selection&amp;Results'!$B$52:$F$52))+1)</f>
        <v>8.1363632365690002</v>
      </c>
      <c r="EK47" s="13">
        <f>BY47*(SUMPRODUCT(('Scenario_selection&amp;Results'!$B$51:$F$51='Material intensity'!EK$3)*('Scenario_selection&amp;Results'!$B$52:$F$52))+1)</f>
        <v>65.660340883882881</v>
      </c>
      <c r="EL47" s="13">
        <f>BZ47*(SUMPRODUCT(('Scenario_selection&amp;Results'!$B$51:$F$51='Material intensity'!EL$3)*('Scenario_selection&amp;Results'!$B$52:$F$52))+1)</f>
        <v>52.512515680340925</v>
      </c>
      <c r="EM47" s="13">
        <f>CA47*(SUMPRODUCT(('Scenario_selection&amp;Results'!$B$51:$F$51='Material intensity'!EM$3)*('Scenario_selection&amp;Results'!$B$52:$F$52))+1)</f>
        <v>302.91456205219686</v>
      </c>
      <c r="EN47" s="13">
        <f>CB47*(SUMPRODUCT(('Scenario_selection&amp;Results'!$B$51:$F$51='Material intensity'!EN$3)*('Scenario_selection&amp;Results'!$B$52:$F$52))+1)</f>
        <v>1.8828490947043695</v>
      </c>
      <c r="EO47" s="13">
        <f>CC47*(SUMPRODUCT(('Scenario_selection&amp;Results'!$B$51:$F$51='Material intensity'!EO$3)*('Scenario_selection&amp;Results'!$B$52:$F$52))+1)</f>
        <v>7.3284151969223457</v>
      </c>
      <c r="EP47" s="13">
        <f>CD47*(SUMPRODUCT(('Scenario_selection&amp;Results'!$B$51:$F$51='Material intensity'!EP$3)*('Scenario_selection&amp;Results'!$B$52:$F$52))+1)</f>
        <v>94.110122379958838</v>
      </c>
      <c r="ES47" s="13">
        <f>BA47*(SUMPRODUCT(('Scenario_selection&amp;Results'!$B$51:$F$51='Material intensity'!DM$3)*('Scenario_selection&amp;Results'!$B$52:$F$52)))</f>
        <v>0</v>
      </c>
      <c r="ET47" s="13">
        <f>BB47*(SUMPRODUCT(('Scenario_selection&amp;Results'!$B$51:$F$51='Material intensity'!DN$3)*('Scenario_selection&amp;Results'!$B$52:$F$52)))</f>
        <v>0</v>
      </c>
      <c r="EU47" s="13">
        <f>BC47*(SUMPRODUCT(('Scenario_selection&amp;Results'!$B$51:$F$51='Material intensity'!DO$3)*('Scenario_selection&amp;Results'!$B$52:$F$52)))</f>
        <v>0.36632953194168388</v>
      </c>
      <c r="EV47" s="13">
        <f>BD47*(SUMPRODUCT(('Scenario_selection&amp;Results'!$B$51:$F$51='Material intensity'!DP$3)*('Scenario_selection&amp;Results'!$B$52:$F$52)))</f>
        <v>1.3519915755352936</v>
      </c>
      <c r="EW47" s="13">
        <f>BE47*(SUMPRODUCT(('Scenario_selection&amp;Results'!$B$51:$F$51='Material intensity'!DQ$3)*('Scenario_selection&amp;Results'!$B$52:$F$52)))</f>
        <v>10.92791780873798</v>
      </c>
      <c r="EX47" s="13">
        <f>BF47*(SUMPRODUCT(('Scenario_selection&amp;Results'!$B$51:$F$51='Material intensity'!DR$3)*('Scenario_selection&amp;Results'!$B$52:$F$52)))</f>
        <v>0</v>
      </c>
      <c r="EY47" s="13">
        <f>BG47*(SUMPRODUCT(('Scenario_selection&amp;Results'!$B$51:$F$51='Material intensity'!DS$3)*('Scenario_selection&amp;Results'!$B$52:$F$52)))</f>
        <v>0</v>
      </c>
      <c r="EZ47" s="13">
        <f>BH47*(SUMPRODUCT(('Scenario_selection&amp;Results'!$B$51:$F$51='Material intensity'!DT$3)*('Scenario_selection&amp;Results'!$B$52:$F$52)))</f>
        <v>0.31469668527014205</v>
      </c>
      <c r="FA47" s="13">
        <f>BI47*(SUMPRODUCT(('Scenario_selection&amp;Results'!$B$51:$F$51='Material intensity'!DU$3)*('Scenario_selection&amp;Results'!$B$52:$F$52)))</f>
        <v>1.2236255057434147</v>
      </c>
      <c r="FB47" s="13">
        <f>BJ47*(SUMPRODUCT(('Scenario_selection&amp;Results'!$B$51:$F$51='Material intensity'!DV$3)*('Scenario_selection&amp;Results'!$B$52:$F$52)))</f>
        <v>15.601710194181393</v>
      </c>
      <c r="FC47" s="13">
        <f>BK47*(SUMPRODUCT(('Scenario_selection&amp;Results'!$B$51:$F$51='Material intensity'!DW$3)*('Scenario_selection&amp;Results'!$B$52:$F$52)))</f>
        <v>0</v>
      </c>
      <c r="FD47" s="13">
        <f>BL47*(SUMPRODUCT(('Scenario_selection&amp;Results'!$B$51:$F$51='Material intensity'!DX$3)*('Scenario_selection&amp;Results'!$B$52:$F$52)))</f>
        <v>0</v>
      </c>
      <c r="FE47" s="13">
        <f>BM47*(SUMPRODUCT(('Scenario_selection&amp;Results'!$B$51:$F$51='Material intensity'!DY$3)*('Scenario_selection&amp;Results'!$B$52:$F$52)))</f>
        <v>0.3684986215456118</v>
      </c>
      <c r="FF47" s="13">
        <f>BN47*(SUMPRODUCT(('Scenario_selection&amp;Results'!$B$51:$F$51='Material intensity'!DZ$3)*('Scenario_selection&amp;Results'!$B$52:$F$52)))</f>
        <v>1.3564614605557646</v>
      </c>
      <c r="FG47" s="13">
        <f>BO47*(SUMPRODUCT(('Scenario_selection&amp;Results'!$B$51:$F$51='Material intensity'!EA$3)*('Scenario_selection&amp;Results'!$B$52:$F$52)))</f>
        <v>10.921094388951119</v>
      </c>
      <c r="FH47" s="13">
        <f>BP47*(SUMPRODUCT(('Scenario_selection&amp;Results'!$B$51:$F$51='Material intensity'!EB$3)*('Scenario_selection&amp;Results'!$B$52:$F$52)))</f>
        <v>0</v>
      </c>
      <c r="FI47" s="13">
        <f>BQ47*(SUMPRODUCT(('Scenario_selection&amp;Results'!$B$51:$F$51='Material intensity'!EC$3)*('Scenario_selection&amp;Results'!$B$52:$F$52)))</f>
        <v>0</v>
      </c>
      <c r="FJ47" s="13">
        <f>BR47*(SUMPRODUCT(('Scenario_selection&amp;Results'!$B$51:$F$51='Material intensity'!ED$3)*('Scenario_selection&amp;Results'!$B$52:$F$52)))</f>
        <v>0.31353877381389328</v>
      </c>
      <c r="FK47" s="13">
        <f>BS47*(SUMPRODUCT(('Scenario_selection&amp;Results'!$B$51:$F$51='Material intensity'!EE$3)*('Scenario_selection&amp;Results'!$B$52:$F$52)))</f>
        <v>1.2207276888194294</v>
      </c>
      <c r="FL47" s="13">
        <f>BT47*(SUMPRODUCT(('Scenario_selection&amp;Results'!$B$51:$F$51='Material intensity'!EF$3)*('Scenario_selection&amp;Results'!$B$52:$F$52)))</f>
        <v>15.710446163504631</v>
      </c>
      <c r="FM47" s="13">
        <f>BU47*(SUMPRODUCT(('Scenario_selection&amp;Results'!$B$51:$F$51='Material intensity'!EG$3)*('Scenario_selection&amp;Results'!$B$52:$F$52)))</f>
        <v>0</v>
      </c>
      <c r="FN47" s="13">
        <f>BV47*(SUMPRODUCT(('Scenario_selection&amp;Results'!$B$51:$F$51='Material intensity'!EH$3)*('Scenario_selection&amp;Results'!$B$52:$F$52)))</f>
        <v>0</v>
      </c>
      <c r="FO47" s="13">
        <f>BW47*(SUMPRODUCT(('Scenario_selection&amp;Results'!$B$51:$F$51='Material intensity'!EI$3)*('Scenario_selection&amp;Results'!$B$52:$F$52)))</f>
        <v>0.36835568346465436</v>
      </c>
      <c r="FP47" s="13">
        <f>BX47*(SUMPRODUCT(('Scenario_selection&amp;Results'!$B$51:$F$51='Material intensity'!EJ$3)*('Scenario_selection&amp;Results'!$B$52:$F$52)))</f>
        <v>1.3560605394281668</v>
      </c>
      <c r="FQ47" s="13">
        <f>BY47*(SUMPRODUCT(('Scenario_selection&amp;Results'!$B$51:$F$51='Material intensity'!EK$3)*('Scenario_selection&amp;Results'!$B$52:$F$52)))</f>
        <v>10.943390147313815</v>
      </c>
      <c r="FR47" s="13">
        <f>BZ47*(SUMPRODUCT(('Scenario_selection&amp;Results'!$B$51:$F$51='Material intensity'!EL$3)*('Scenario_selection&amp;Results'!$B$52:$F$52)))</f>
        <v>0</v>
      </c>
      <c r="FS47" s="13">
        <f>CA47*(SUMPRODUCT(('Scenario_selection&amp;Results'!$B$51:$F$51='Material intensity'!EM$3)*('Scenario_selection&amp;Results'!$B$52:$F$52)))</f>
        <v>0</v>
      </c>
      <c r="FT47" s="13">
        <f>CB47*(SUMPRODUCT(('Scenario_selection&amp;Results'!$B$51:$F$51='Material intensity'!EN$3)*('Scenario_selection&amp;Results'!$B$52:$F$52)))</f>
        <v>0.31380818245072828</v>
      </c>
      <c r="FU47" s="13">
        <f>CC47*(SUMPRODUCT(('Scenario_selection&amp;Results'!$B$51:$F$51='Material intensity'!EO$3)*('Scenario_selection&amp;Results'!$B$52:$F$52)))</f>
        <v>1.221402532820391</v>
      </c>
      <c r="FV47" s="13">
        <f>CD47*(SUMPRODUCT(('Scenario_selection&amp;Results'!$B$51:$F$51='Material intensity'!EP$3)*('Scenario_selection&amp;Results'!$B$52:$F$52)))</f>
        <v>15.685020396659807</v>
      </c>
    </row>
    <row r="48" spans="1:178" x14ac:dyDescent="0.3">
      <c r="A48" s="13">
        <v>2038</v>
      </c>
      <c r="B48" s="67">
        <v>262</v>
      </c>
      <c r="C48" s="67">
        <v>85</v>
      </c>
      <c r="D48" s="67">
        <v>8.6</v>
      </c>
      <c r="E48" s="67">
        <v>20.87</v>
      </c>
      <c r="F48" s="67">
        <v>0</v>
      </c>
      <c r="G48" s="67"/>
      <c r="H48" s="67">
        <v>62.52</v>
      </c>
      <c r="I48" s="67">
        <v>346.47</v>
      </c>
      <c r="J48" s="67">
        <v>1.887</v>
      </c>
      <c r="K48" s="67">
        <v>7.03</v>
      </c>
      <c r="L48" s="67">
        <v>22.43</v>
      </c>
      <c r="N48" s="67">
        <v>20.8</v>
      </c>
      <c r="O48" s="67">
        <v>169.31</v>
      </c>
      <c r="P48" s="67">
        <v>0.56000000000000005</v>
      </c>
      <c r="Q48" s="67">
        <v>3.2</v>
      </c>
      <c r="R48" s="67">
        <v>251.59</v>
      </c>
      <c r="S48" s="67"/>
      <c r="U48" s="68">
        <f>(SUMPRODUCT((Scenarios!$A$4:$A$204='Material intensity'!$A48)*(Scenarios!$B$4:$B$204='Scenario_selection&amp;Results'!$D$9)*Scenarios!$AC$4:$AC$204)*B48+H48*(1-SUMPRODUCT((Scenarios!$A$4:$A$204='Material intensity'!$A48)*(Scenarios!$B$4:$B$204='Scenario_selection&amp;Results'!$D$9)*Scenarios!$AC$4:$AC$204)-Scenarios!AE37)+N48*Scenarios!AE37)*(1-SUMPRODUCT((Scenarios!$A$4:$A$204='Material intensity'!$A48)*(Scenarios!$B$4:$B$204='Scenario_selection&amp;Results'!$D$11)*Scenarios!$AG$4:$AG$204)*0.3)</f>
        <v>81.99304761904763</v>
      </c>
      <c r="V48" s="69">
        <f>(SUMPRODUCT((Scenarios!$A$4:$A$204='Material intensity'!$A48)*(Scenarios!$B$4:$B$204='Scenario_selection&amp;Results'!$D$9)*Scenarios!$AC$4:$AC$204)*C48+I48*(1-SUMPRODUCT((Scenarios!$A$4:$A$204='Material intensity'!$A48)*(Scenarios!$B$4:$B$204='Scenario_selection&amp;Results'!$D$9)*Scenarios!$AC$4:$AC$204)-Scenarios!AE37)+O48*Scenarios!AE37)*(1-SUMPRODUCT((Scenarios!$A$4:$A$204='Material intensity'!$A48)*(Scenarios!$B$4:$B$204='Scenario_selection&amp;Results'!$D$11)*Scenarios!$AG$4:$AG$204)*0.2)</f>
        <v>320.9455476190476</v>
      </c>
      <c r="W48" s="68">
        <f>(SUMPRODUCT((Scenarios!$A$4:$A$204='Material intensity'!$A48)*(Scenarios!$B$4:$B$204='Scenario_selection&amp;Results'!$D$9)*Scenarios!$AC$4:$AC$204)*D48+J48*(1-SUMPRODUCT((Scenarios!$A$4:$A$204='Material intensity'!$A48)*(Scenarios!$B$4:$B$204='Scenario_selection&amp;Results'!$D$9)*Scenarios!$AC$4:$AC$204)-Scenarios!AE37)+P48*Scenarios!AE37)</f>
        <v>2.5423166666666672</v>
      </c>
      <c r="X48" s="68">
        <f>(SUMPRODUCT((Scenarios!$A$4:$A$204='Material intensity'!$A48)*(Scenarios!$B$4:$B$204='Scenario_selection&amp;Results'!$D$9)*Scenarios!$AC$4:$AC$204)*E48+K48*(1-SUMPRODUCT((Scenarios!$A$4:$A$204='Material intensity'!$A48)*(Scenarios!$B$4:$B$204='Scenario_selection&amp;Results'!$D$9)*Scenarios!$AC$4:$AC$204)-Scenarios!AE37)+Q48*Scenarios!AE37)</f>
        <v>8.3810476190476209</v>
      </c>
      <c r="Y48" s="68">
        <f>(SUMPRODUCT((Scenarios!$A$4:$A$204='Material intensity'!$A48)*(Scenarios!$B$4:$B$204='Scenario_selection&amp;Results'!$D$9)*Scenarios!$AC$4:$AC$204)*F48+L48*(1-SUMPRODUCT((Scenarios!$A$4:$A$204='Material intensity'!$A48)*(Scenarios!$B$4:$B$204='Scenario_selection&amp;Results'!$D$9)*Scenarios!$AC$4:$AC$204)-Scenarios!AE37)+R48*Scenarios!AE37)</f>
        <v>20.24040476190476</v>
      </c>
      <c r="Z48" s="13">
        <f>(SUMPRODUCT((Scenarios!$A$4:$A$204='Material intensity'!$A48)*(Scenarios!$B$4:$B$204='Scenario_selection&amp;Results'!$D$9)*Scenarios!$AD$4:$AD$204)*B48+H48*(1-SUMPRODUCT((Scenarios!$A$4:$A$204='Material intensity'!$A48)*(Scenarios!$B$4:$B$204='Scenario_selection&amp;Results'!$D$9)*Scenarios!$AD$4:$AD$204)-Scenarios!AF37)+N48*Scenarios!AF37)*(1-SUMPRODUCT((Scenarios!$A$4:$A$204='Material intensity'!$A48)*(Scenarios!$B$4:$B$204='Scenario_selection&amp;Results'!$D$11)*Scenarios!$AG$4:$AG$204)*0.3)</f>
        <v>76.768571428571434</v>
      </c>
      <c r="AA48" s="13">
        <f>(SUMPRODUCT((Scenarios!$A$4:$A$204='Material intensity'!$A48)*(Scenarios!$B$4:$B$204='Scenario_selection&amp;Results'!$D$9)*Scenarios!$AD$4:$AD$204)*C48+I48*(1-SUMPRODUCT((Scenarios!$A$4:$A$204='Material intensity'!$A48)*(Scenarios!$B$4:$B$204='Scenario_selection&amp;Results'!$D$9)*Scenarios!$AD$4:$AD$204)-Scenarios!AF37)+O48*Scenarios!AF37)*(1-SUMPRODUCT((Scenarios!$A$4:$A$204='Material intensity'!$A48)*(Scenarios!$B$4:$B$204='Scenario_selection&amp;Results'!$D$11)*Scenarios!$AG$4:$AG$204)*0.2)</f>
        <v>327.79357142857145</v>
      </c>
      <c r="AB48" s="13">
        <f>(SUMPRODUCT((Scenarios!$A$4:$A$204='Material intensity'!$A48)*(Scenarios!$B$4:$B$204='Scenario_selection&amp;Results'!$D$9)*Scenarios!$AD$4:$AD$204)*D48+J48*(1-SUMPRODUCT((Scenarios!$A$4:$A$204='Material intensity'!$A48)*(Scenarios!$B$4:$B$204='Scenario_selection&amp;Results'!$D$9)*Scenarios!$AD$4:$AD$204)-Scenarios!AF37)+P48*Scenarios!AF37)</f>
        <v>2.3665000000000003</v>
      </c>
      <c r="AC48" s="13">
        <f>(SUMPRODUCT((Scenarios!$A$4:$A$204='Material intensity'!$A48)*(Scenarios!$B$4:$B$204='Scenario_selection&amp;Results'!$D$9)*Scenarios!$AD$4:$AD$204)*E48+K48*(1-SUMPRODUCT((Scenarios!$A$4:$A$204='Material intensity'!$A48)*(Scenarios!$B$4:$B$204='Scenario_selection&amp;Results'!$D$9)*Scenarios!$AD$4:$AD$204)-Scenarios!AF37)+Q48*Scenarios!AF37)</f>
        <v>8.0185714285714287</v>
      </c>
      <c r="AD48" s="13">
        <f>(SUMPRODUCT((Scenarios!$A$4:$A$204='Material intensity'!$A48)*(Scenarios!$B$4:$B$204='Scenario_selection&amp;Results'!$D$9)*Scenarios!$AD$4:$AD$204)*F48+L48*(1-SUMPRODUCT((Scenarios!$A$4:$A$204='Material intensity'!$A48)*(Scenarios!$B$4:$B$204='Scenario_selection&amp;Results'!$D$9)*Scenarios!$AD$4:$AD$204)-Scenarios!AF37)+R48*Scenarios!AF37)</f>
        <v>20.827857142857145</v>
      </c>
      <c r="AE48" s="13">
        <f t="shared" si="45"/>
        <v>81.99304761904763</v>
      </c>
      <c r="AF48" s="13">
        <f t="shared" si="46"/>
        <v>320.9455476190476</v>
      </c>
      <c r="AG48" s="13">
        <f t="shared" si="47"/>
        <v>2.5423166666666672</v>
      </c>
      <c r="AH48" s="13">
        <f t="shared" si="48"/>
        <v>8.3810476190476209</v>
      </c>
      <c r="AI48" s="13">
        <f t="shared" si="49"/>
        <v>20.24040476190476</v>
      </c>
      <c r="AJ48" s="13">
        <f t="shared" si="50"/>
        <v>76.768571428571434</v>
      </c>
      <c r="AK48" s="13">
        <f t="shared" si="51"/>
        <v>327.79357142857145</v>
      </c>
      <c r="AL48" s="13">
        <f t="shared" si="52"/>
        <v>2.3665000000000003</v>
      </c>
      <c r="AM48" s="13">
        <f t="shared" si="53"/>
        <v>8.0185714285714287</v>
      </c>
      <c r="AN48" s="13">
        <f t="shared" si="54"/>
        <v>20.827857142857145</v>
      </c>
      <c r="AO48" s="13">
        <f t="shared" si="55"/>
        <v>81.99304761904763</v>
      </c>
      <c r="AP48" s="13">
        <f t="shared" si="56"/>
        <v>320.9455476190476</v>
      </c>
      <c r="AQ48" s="13">
        <f t="shared" si="57"/>
        <v>2.5423166666666672</v>
      </c>
      <c r="AR48" s="13">
        <f t="shared" si="58"/>
        <v>8.3810476190476209</v>
      </c>
      <c r="AS48" s="13">
        <f t="shared" si="59"/>
        <v>20.24040476190476</v>
      </c>
      <c r="AT48" s="13">
        <f t="shared" si="40"/>
        <v>76.768571428571434</v>
      </c>
      <c r="AU48" s="13">
        <f t="shared" si="41"/>
        <v>327.79357142857145</v>
      </c>
      <c r="AV48" s="13">
        <f t="shared" si="42"/>
        <v>2.3665000000000003</v>
      </c>
      <c r="AW48" s="13">
        <f t="shared" si="43"/>
        <v>8.0185714285714287</v>
      </c>
      <c r="AX48" s="13">
        <f t="shared" si="44"/>
        <v>20.827857142857145</v>
      </c>
      <c r="BA48" s="13">
        <f>MMULT('SDF-UR-North'!$I102:$BW102,'Material intensity'!U$4:U$70)/SUM('SDF-UR-North'!$I102:$BW102)</f>
        <v>60.927132635204153</v>
      </c>
      <c r="BB48" s="13">
        <f>MMULT('SDF-UR-North'!$I102:$BW102,'Material intensity'!V$4:V$70)/SUM('SDF-UR-North'!$I102:$BW102)</f>
        <v>315.87185384384202</v>
      </c>
      <c r="BC48" s="13">
        <f>MMULT('SDF-UR-North'!$I102:$BW102,'Material intensity'!W$4:W$70)/SUM('SDF-UR-North'!$I102:$BW102)</f>
        <v>1.84424915548642</v>
      </c>
      <c r="BD48" s="13">
        <f>MMULT('SDF-UR-North'!$I102:$BW102,'Material intensity'!X$4:X$70)/SUM('SDF-UR-North'!$I102:$BW102)</f>
        <v>6.7876043525460847</v>
      </c>
      <c r="BE48" s="13">
        <f>MMULT('SDF-UR-North'!$I102:$BW102,'Material intensity'!Y$4:Y$70)/SUM('SDF-UR-North'!$I102:$BW102)</f>
        <v>54.255241912342356</v>
      </c>
      <c r="BF48" s="13">
        <f>MMULT('SDF-RR-North'!$I102:$BW102,'Material intensity'!Z$4:Z$70)/SUM('SDF-RR-North'!$I102:$BW102)</f>
        <v>52.786565616263687</v>
      </c>
      <c r="BG48" s="13">
        <f>MMULT('SDF-RR-North'!$I102:$BW102,'Material intensity'!AA$4:AA$70)/SUM('SDF-RR-North'!$I102:$BW102)</f>
        <v>303.38391250658657</v>
      </c>
      <c r="BH48" s="13">
        <f>MMULT('SDF-RR-North'!$I102:$BW102,'Material intensity'!AB$4:AB$70)/SUM('SDF-RR-North'!$I102:$BW102)</f>
        <v>1.5779882590804741</v>
      </c>
      <c r="BI48" s="13">
        <f>MMULT('SDF-RR-North'!$I102:$BW102,'Material intensity'!AC$4:AC$70)/SUM('SDF-RR-North'!$I102:$BW102)</f>
        <v>6.1293694532263574</v>
      </c>
      <c r="BJ48" s="13">
        <f>MMULT('SDF-RR-North'!$I102:$BW102,'Material intensity'!AD$4:AD$70)/SUM('SDF-RR-North'!$I102:$BW102)</f>
        <v>77.592083516464541</v>
      </c>
      <c r="BK48" s="13">
        <f>MMULT('SDF-UR-Trans'!$I102:$BW102,'Material intensity'!U$4:U$70)/SUM('SDF-UR-Trans'!$I102:$BW102)</f>
        <v>61.251547364943221</v>
      </c>
      <c r="BL48" s="13">
        <f>MMULT('SDF-UR-Trans'!$I102:$BW102,'Material intensity'!V$4:V$70)/SUM('SDF-UR-Trans'!$I102:$BW102)</f>
        <v>315.42709478346711</v>
      </c>
      <c r="BM48" s="13">
        <f>MMULT('SDF-UR-Trans'!$I102:$BW102,'Material intensity'!W$4:W$70)/SUM('SDF-UR-Trans'!$I102:$BW102)</f>
        <v>1.8551730057713605</v>
      </c>
      <c r="BN48" s="13">
        <f>MMULT('SDF-UR-Trans'!$I102:$BW102,'Material intensity'!X$4:X$70)/SUM('SDF-UR-Trans'!$I102:$BW102)</f>
        <v>6.8100335733610367</v>
      </c>
      <c r="BO48" s="13">
        <f>MMULT('SDF-UR-Trans'!$I102:$BW102,'Material intensity'!Y$4:Y$70)/SUM('SDF-UR-Trans'!$I102:$BW102)</f>
        <v>54.237672501540679</v>
      </c>
      <c r="BP48" s="13">
        <f>MMULT('SDF-RR-Trans'!$I102:$BW102,'Material intensity'!Z$4:Z$70)/SUM('SDF-RR-Trans'!$I102:$BW102)</f>
        <v>52.575405861665182</v>
      </c>
      <c r="BQ48" s="13">
        <f>MMULT('SDF-RR-Trans'!$I102:$BW102,'Material intensity'!AA$4:AA$70)/SUM('SDF-RR-Trans'!$I102:$BW102)</f>
        <v>303.01814587574734</v>
      </c>
      <c r="BR48" s="13">
        <f>MMULT('SDF-RR-Trans'!$I102:$BW102,'Material intensity'!AB$4:AB$70)/SUM('SDF-RR-Trans'!$I102:$BW102)</f>
        <v>1.5710955582461901</v>
      </c>
      <c r="BS48" s="13">
        <f>MMULT('SDF-RR-Trans'!$I102:$BW102,'Material intensity'!AC$4:AC$70)/SUM('SDF-RR-Trans'!$I102:$BW102)</f>
        <v>6.1121265554313968</v>
      </c>
      <c r="BT48" s="13">
        <f>MMULT('SDF-RR-Trans'!$I102:$BW102,'Material intensity'!AD$4:AD$70)/SUM('SDF-RR-Trans'!$I102:$BW102)</f>
        <v>78.237930803366169</v>
      </c>
      <c r="BU48" s="13">
        <f>MMULT('SDF-UR-South'!$I102:$BW102,'Material intensity'!U$4:U$70)/SUM('SDF-UR-South'!$I102:$BW102)</f>
        <v>61.21044657602598</v>
      </c>
      <c r="BV48" s="13">
        <f>MMULT('SDF-UR-South'!$I102:$BW102,'Material intensity'!V$4:V$70)/SUM('SDF-UR-South'!$I102:$BW102)</f>
        <v>315.34605649234129</v>
      </c>
      <c r="BW48" s="13">
        <f>MMULT('SDF-UR-South'!$I102:$BW102,'Material intensity'!W$4:W$70)/SUM('SDF-UR-South'!$I102:$BW102)</f>
        <v>1.8538346578556593</v>
      </c>
      <c r="BX48" s="13">
        <f>MMULT('SDF-UR-South'!$I102:$BW102,'Material intensity'!X$4:X$70)/SUM('SDF-UR-South'!$I102:$BW102)</f>
        <v>6.8066376422468702</v>
      </c>
      <c r="BY48" s="13">
        <f>MMULT('SDF-UR-South'!$I102:$BW102,'Material intensity'!Y$4:Y$70)/SUM('SDF-UR-South'!$I102:$BW102)</f>
        <v>54.372913371276923</v>
      </c>
      <c r="BZ48" s="13">
        <f>MMULT('SDF-RR-South'!$I102:$BW102,'Material intensity'!Z$4:Z$70)/SUM('SDF-RR-South'!$I102:$BW102)</f>
        <v>52.605355405033855</v>
      </c>
      <c r="CA48" s="13">
        <f>MMULT('SDF-RR-South'!$I102:$BW102,'Material intensity'!AA$4:AA$70)/SUM('SDF-RR-South'!$I102:$BW102)</f>
        <v>303.07204137739842</v>
      </c>
      <c r="CB48" s="13">
        <f>MMULT('SDF-RR-South'!$I102:$BW102,'Material intensity'!AB$4:AB$70)/SUM('SDF-RR-South'!$I102:$BW102)</f>
        <v>1.5720725047643818</v>
      </c>
      <c r="CC48" s="13">
        <f>MMULT('SDF-RR-South'!$I102:$BW102,'Material intensity'!AC$4:AC$70)/SUM('SDF-RR-South'!$I102:$BW102)</f>
        <v>6.1145803175886018</v>
      </c>
      <c r="CD48" s="13">
        <f>MMULT('SDF-RR-South'!$I102:$BW102,'Material intensity'!AD$4:AD$70)/SUM('SDF-RR-South'!$I102:$BW102)</f>
        <v>78.144374645522873</v>
      </c>
      <c r="CG48" s="13">
        <f>IFERROR(MMULT('SDF-UR-North'!$CF102:$DV102,'Material intensity'!DM$28:DM$70)/SUM('SDF-UR-North'!$CF102:$DV102),0)</f>
        <v>57.278039101808673</v>
      </c>
      <c r="CH48" s="13">
        <f>IFERROR(MMULT('SDF-UR-North'!$CF102:$DV102,'Material intensity'!DN$28:DN$70)/SUM('SDF-UR-North'!$CF102:$DV102),0)</f>
        <v>318.58224838492458</v>
      </c>
      <c r="CI48" s="13">
        <f>IFERROR(MMULT('SDF-UR-North'!$CF102:$DV102,'Material intensity'!DO$28:DO$70)/SUM('SDF-UR-North'!$CF102:$DV102),0)</f>
        <v>2.0665635188203177</v>
      </c>
      <c r="CJ48" s="13">
        <f>IFERROR(MMULT('SDF-UR-North'!$CF102:$DV102,'Material intensity'!DP$28:DP$70)/SUM('SDF-UR-North'!$CF102:$DV102),0)</f>
        <v>7.8312791216667952</v>
      </c>
      <c r="CK48" s="13">
        <f>IFERROR(MMULT('SDF-UR-North'!$CF102:$DV102,'Material intensity'!DQ$28:DQ$70)/SUM('SDF-UR-North'!$CF102:$DV102),0)</f>
        <v>68.006757645492769</v>
      </c>
      <c r="CL48" s="13">
        <f>IFERROR(MMULT('SDF-RR-North'!$CF102:$DV102,'Material intensity'!DR$28:DR$70)/SUM('SDF-RR-North'!$CF102:$DV102),0)</f>
        <v>52.093099453216531</v>
      </c>
      <c r="CM48" s="13">
        <f>IFERROR(MMULT('SDF-RR-North'!$CF102:$DV102,'Material intensity'!DS$28:DS$70)/SUM('SDF-RR-North'!$CF102:$DV102),0)</f>
        <v>302.18540291802248</v>
      </c>
      <c r="CN48" s="13">
        <f>IFERROR(MMULT('SDF-RR-North'!$CF102:$DV102,'Material intensity'!DT$28:DT$70)/SUM('SDF-RR-North'!$CF102:$DV102),0)</f>
        <v>1.8664213936567793</v>
      </c>
      <c r="CO48" s="13">
        <f>IFERROR(MMULT('SDF-RR-North'!$CF102:$DV102,'Material intensity'!DU$28:DU$70)/SUM('SDF-RR-North'!$CF102:$DV102),0)</f>
        <v>7.2873038795815432</v>
      </c>
      <c r="CP48" s="13">
        <f>IFERROR(MMULT('SDF-RR-North'!$CF102:$DV102,'Material intensity'!DV$28:DV$70)/SUM('SDF-RR-North'!$CF102:$DV102),0)</f>
        <v>95.652584491750787</v>
      </c>
      <c r="CQ48" s="13">
        <f>IFERROR(MMULT('SDF-UR-Trans'!$CF102:$DV102,'Material intensity'!DW$28:DW$70)/SUM('SDF-UR-Trans'!$CF102:$DV102),0)</f>
        <v>57.304153666934482</v>
      </c>
      <c r="CR48" s="13">
        <f>IFERROR(MMULT('SDF-UR-Trans'!$CF102:$DV102,'Material intensity'!DX$28:DX$70)/SUM('SDF-UR-Trans'!$CF102:$DV102),0)</f>
        <v>318.54832740219666</v>
      </c>
      <c r="CS48" s="13">
        <f>IFERROR(MMULT('SDF-UR-Trans'!$CF102:$DV102,'Material intensity'!DY$28:DY$70)/SUM('SDF-UR-Trans'!$CF102:$DV102),0)</f>
        <v>2.0676179801159238</v>
      </c>
      <c r="CT48" s="13">
        <f>IFERROR(MMULT('SDF-UR-Trans'!$CF102:$DV102,'Material intensity'!DZ$28:DZ$70)/SUM('SDF-UR-Trans'!$CF102:$DV102),0)</f>
        <v>7.8334548236751287</v>
      </c>
      <c r="CU48" s="13">
        <f>IFERROR(MMULT('SDF-UR-Trans'!$CF102:$DV102,'Material intensity'!EA$28:EA$70)/SUM('SDF-UR-Trans'!$CF102:$DV102),0)</f>
        <v>68.002875108312736</v>
      </c>
      <c r="CV48" s="13">
        <f>IFERROR(MMULT('SDF-RR-Trans'!$CF102:$DV102,'Material intensity'!EB$28:EB$70)/SUM('SDF-RR-Trans'!$CF102:$DV102),0)</f>
        <v>52.09147374849114</v>
      </c>
      <c r="CW48" s="13">
        <f>IFERROR(MMULT('SDF-RR-Trans'!$CF102:$DV102,'Material intensity'!EC$28:EC$70)/SUM('SDF-RR-Trans'!$CF102:$DV102),0)</f>
        <v>302.18256901515434</v>
      </c>
      <c r="CX48" s="13">
        <f>IFERROR(MMULT('SDF-RR-Trans'!$CF102:$DV102,'Material intensity'!ED$28:ED$70)/SUM('SDF-RR-Trans'!$CF102:$DV102),0)</f>
        <v>1.866357721057881</v>
      </c>
      <c r="CY48" s="13">
        <f>IFERROR(MMULT('SDF-RR-Trans'!$CF102:$DV102,'Material intensity'!EE$28:EE$70)/SUM('SDF-RR-Trans'!$CF102:$DV102),0)</f>
        <v>7.2871444906709328</v>
      </c>
      <c r="CZ48" s="13">
        <f>IFERROR(MMULT('SDF-RR-Trans'!$CF102:$DV102,'Material intensity'!EF$28:EF$70)/SUM('SDF-RR-Trans'!$CF102:$DV102),0)</f>
        <v>95.658572078724077</v>
      </c>
      <c r="DA48" s="13">
        <f>IFERROR(MMULT('SDF-UR-South'!$CF102:$DV102,'Material intensity'!EG$28:EG$70)/SUM('SDF-UR-South'!$CF102:$DV102),0)</f>
        <v>57.349271374698297</v>
      </c>
      <c r="DB48" s="13">
        <f>IFERROR(MMULT('SDF-UR-South'!$CF102:$DV102,'Material intensity'!EH$28:EH$70)/SUM('SDF-UR-South'!$CF102:$DV102),0)</f>
        <v>318.48901678149838</v>
      </c>
      <c r="DC48" s="13">
        <f>IFERROR(MMULT('SDF-UR-South'!$CF102:$DV102,'Material intensity'!EI$28:EI$70)/SUM('SDF-UR-South'!$CF102:$DV102),0)</f>
        <v>2.0694400369418728</v>
      </c>
      <c r="DD48" s="13">
        <f>IFERROR(MMULT('SDF-UR-South'!$CF102:$DV102,'Material intensity'!EJ$28:EJ$70)/SUM('SDF-UR-South'!$CF102:$DV102),0)</f>
        <v>7.8372103307367409</v>
      </c>
      <c r="DE48" s="13">
        <f>IFERROR(MMULT('SDF-UR-South'!$CF102:$DV102,'Material intensity'!EK$28:EK$70)/SUM('SDF-UR-South'!$CF102:$DV102),0)</f>
        <v>67.99698743472419</v>
      </c>
      <c r="DF48" s="13">
        <f>IFERROR(MMULT('SDF-RR-South'!$CF102:$DV102,'Material intensity'!EL$28:EL$70)/SUM('SDF-RR-South'!$CF102:$DV102),0)</f>
        <v>52.092527076331166</v>
      </c>
      <c r="DG48" s="13">
        <f>IFERROR(MMULT('SDF-RR-South'!$CF102:$DV102,'Material intensity'!EM$28:EM$70)/SUM('SDF-RR-South'!$CF102:$DV102),0)</f>
        <v>302.18440515965239</v>
      </c>
      <c r="DH48" s="13">
        <f>IFERROR(MMULT('SDF-RR-South'!$CF102:$DV102,'Material intensity'!EN$28:EN$70)/SUM('SDF-RR-South'!$CF102:$DV102),0)</f>
        <v>1.8663989758565043</v>
      </c>
      <c r="DI48" s="13">
        <f>IFERROR(MMULT('SDF-RR-South'!$CF102:$DV102,'Material intensity'!EO$28:EO$70)/SUM('SDF-RR-South'!$CF102:$DV102),0)</f>
        <v>7.2872477620549168</v>
      </c>
      <c r="DJ48" s="13">
        <f>IFERROR(MMULT('SDF-RR-South'!$CF102:$DV102,'Material intensity'!EP$28:EP$70)/SUM('SDF-RR-South'!$CF102:$DV102),0)</f>
        <v>95.654692596826081</v>
      </c>
      <c r="DM48" s="13">
        <f>BA48*(SUMPRODUCT(('Scenario_selection&amp;Results'!$B$51:$F$51='Material intensity'!DM$3)*('Scenario_selection&amp;Results'!$B$52:$F$52))+1)</f>
        <v>60.927132635204153</v>
      </c>
      <c r="DN48" s="13">
        <f>BB48*(SUMPRODUCT(('Scenario_selection&amp;Results'!$B$51:$F$51='Material intensity'!DN$3)*('Scenario_selection&amp;Results'!$B$52:$F$52))+1)</f>
        <v>315.87185384384202</v>
      </c>
      <c r="DO48" s="13">
        <f>BC48*(SUMPRODUCT(('Scenario_selection&amp;Results'!$B$51:$F$51='Material intensity'!DO$3)*('Scenario_selection&amp;Results'!$B$52:$F$52))+1)</f>
        <v>2.2130989865837041</v>
      </c>
      <c r="DP48" s="13">
        <f>BD48*(SUMPRODUCT(('Scenario_selection&amp;Results'!$B$51:$F$51='Material intensity'!DP$3)*('Scenario_selection&amp;Results'!$B$52:$F$52))+1)</f>
        <v>8.1451252230553006</v>
      </c>
      <c r="DQ48" s="13">
        <f>BE48*(SUMPRODUCT(('Scenario_selection&amp;Results'!$B$51:$F$51='Material intensity'!DQ$3)*('Scenario_selection&amp;Results'!$B$52:$F$52))+1)</f>
        <v>65.106290294810819</v>
      </c>
      <c r="DR48" s="13">
        <f>BF48*(SUMPRODUCT(('Scenario_selection&amp;Results'!$B$51:$F$51='Material intensity'!DR$3)*('Scenario_selection&amp;Results'!$B$52:$F$52))+1)</f>
        <v>52.786565616263687</v>
      </c>
      <c r="DS48" s="13">
        <f>BG48*(SUMPRODUCT(('Scenario_selection&amp;Results'!$B$51:$F$51='Material intensity'!DS$3)*('Scenario_selection&amp;Results'!$B$52:$F$52))+1)</f>
        <v>303.38391250658657</v>
      </c>
      <c r="DT48" s="13">
        <f>BH48*(SUMPRODUCT(('Scenario_selection&amp;Results'!$B$51:$F$51='Material intensity'!DT$3)*('Scenario_selection&amp;Results'!$B$52:$F$52))+1)</f>
        <v>1.8935859108965689</v>
      </c>
      <c r="DU48" s="13">
        <f>BI48*(SUMPRODUCT(('Scenario_selection&amp;Results'!$B$51:$F$51='Material intensity'!DU$3)*('Scenario_selection&amp;Results'!$B$52:$F$52))+1)</f>
        <v>7.3552433438716287</v>
      </c>
      <c r="DV48" s="13">
        <f>BJ48*(SUMPRODUCT(('Scenario_selection&amp;Results'!$B$51:$F$51='Material intensity'!DV$3)*('Scenario_selection&amp;Results'!$B$52:$F$52))+1)</f>
        <v>93.110500219757441</v>
      </c>
      <c r="DW48" s="13">
        <f>BK48*(SUMPRODUCT(('Scenario_selection&amp;Results'!$B$51:$F$51='Material intensity'!DW$3)*('Scenario_selection&amp;Results'!$B$52:$F$52))+1)</f>
        <v>61.251547364943221</v>
      </c>
      <c r="DX48" s="13">
        <f>BL48*(SUMPRODUCT(('Scenario_selection&amp;Results'!$B$51:$F$51='Material intensity'!DX$3)*('Scenario_selection&amp;Results'!$B$52:$F$52))+1)</f>
        <v>315.42709478346711</v>
      </c>
      <c r="DY48" s="13">
        <f>BM48*(SUMPRODUCT(('Scenario_selection&amp;Results'!$B$51:$F$51='Material intensity'!DY$3)*('Scenario_selection&amp;Results'!$B$52:$F$52))+1)</f>
        <v>2.2262076069256325</v>
      </c>
      <c r="DZ48" s="13">
        <f>BN48*(SUMPRODUCT(('Scenario_selection&amp;Results'!$B$51:$F$51='Material intensity'!DZ$3)*('Scenario_selection&amp;Results'!$B$52:$F$52))+1)</f>
        <v>8.1720402880332443</v>
      </c>
      <c r="EA48" s="13">
        <f>BO48*(SUMPRODUCT(('Scenario_selection&amp;Results'!$B$51:$F$51='Material intensity'!EA$3)*('Scenario_selection&amp;Results'!$B$52:$F$52))+1)</f>
        <v>65.085207001848815</v>
      </c>
      <c r="EB48" s="13">
        <f>BP48*(SUMPRODUCT(('Scenario_selection&amp;Results'!$B$51:$F$51='Material intensity'!EB$3)*('Scenario_selection&amp;Results'!$B$52:$F$52))+1)</f>
        <v>52.575405861665182</v>
      </c>
      <c r="EC48" s="13">
        <f>BQ48*(SUMPRODUCT(('Scenario_selection&amp;Results'!$B$51:$F$51='Material intensity'!EC$3)*('Scenario_selection&amp;Results'!$B$52:$F$52))+1)</f>
        <v>303.01814587574734</v>
      </c>
      <c r="ED48" s="13">
        <f>BR48*(SUMPRODUCT(('Scenario_selection&amp;Results'!$B$51:$F$51='Material intensity'!ED$3)*('Scenario_selection&amp;Results'!$B$52:$F$52))+1)</f>
        <v>1.885314669895428</v>
      </c>
      <c r="EE48" s="13">
        <f>BS48*(SUMPRODUCT(('Scenario_selection&amp;Results'!$B$51:$F$51='Material intensity'!EE$3)*('Scenario_selection&amp;Results'!$B$52:$F$52))+1)</f>
        <v>7.3345518665176757</v>
      </c>
      <c r="EF48" s="13">
        <f>BT48*(SUMPRODUCT(('Scenario_selection&amp;Results'!$B$51:$F$51='Material intensity'!EF$3)*('Scenario_selection&amp;Results'!$B$52:$F$52))+1)</f>
        <v>93.885516964039397</v>
      </c>
      <c r="EG48" s="13">
        <f>BU48*(SUMPRODUCT(('Scenario_selection&amp;Results'!$B$51:$F$51='Material intensity'!EG$3)*('Scenario_selection&amp;Results'!$B$52:$F$52))+1)</f>
        <v>61.21044657602598</v>
      </c>
      <c r="EH48" s="13">
        <f>BV48*(SUMPRODUCT(('Scenario_selection&amp;Results'!$B$51:$F$51='Material intensity'!EH$3)*('Scenario_selection&amp;Results'!$B$52:$F$52))+1)</f>
        <v>315.34605649234129</v>
      </c>
      <c r="EI48" s="13">
        <f>BW48*(SUMPRODUCT(('Scenario_selection&amp;Results'!$B$51:$F$51='Material intensity'!EI$3)*('Scenario_selection&amp;Results'!$B$52:$F$52))+1)</f>
        <v>2.2246015894267912</v>
      </c>
      <c r="EJ48" s="13">
        <f>BX48*(SUMPRODUCT(('Scenario_selection&amp;Results'!$B$51:$F$51='Material intensity'!EJ$3)*('Scenario_selection&amp;Results'!$B$52:$F$52))+1)</f>
        <v>8.1679651706962435</v>
      </c>
      <c r="EK48" s="13">
        <f>BY48*(SUMPRODUCT(('Scenario_selection&amp;Results'!$B$51:$F$51='Material intensity'!EK$3)*('Scenario_selection&amp;Results'!$B$52:$F$52))+1)</f>
        <v>65.247496045532301</v>
      </c>
      <c r="EL48" s="13">
        <f>BZ48*(SUMPRODUCT(('Scenario_selection&amp;Results'!$B$51:$F$51='Material intensity'!EL$3)*('Scenario_selection&amp;Results'!$B$52:$F$52))+1)</f>
        <v>52.605355405033855</v>
      </c>
      <c r="EM48" s="13">
        <f>CA48*(SUMPRODUCT(('Scenario_selection&amp;Results'!$B$51:$F$51='Material intensity'!EM$3)*('Scenario_selection&amp;Results'!$B$52:$F$52))+1)</f>
        <v>303.07204137739842</v>
      </c>
      <c r="EN48" s="13">
        <f>CB48*(SUMPRODUCT(('Scenario_selection&amp;Results'!$B$51:$F$51='Material intensity'!EN$3)*('Scenario_selection&amp;Results'!$B$52:$F$52))+1)</f>
        <v>1.886487005717258</v>
      </c>
      <c r="EO48" s="13">
        <f>CC48*(SUMPRODUCT(('Scenario_selection&amp;Results'!$B$51:$F$51='Material intensity'!EO$3)*('Scenario_selection&amp;Results'!$B$52:$F$52))+1)</f>
        <v>7.3374963811063214</v>
      </c>
      <c r="EP48" s="13">
        <f>CD48*(SUMPRODUCT(('Scenario_selection&amp;Results'!$B$51:$F$51='Material intensity'!EP$3)*('Scenario_selection&amp;Results'!$B$52:$F$52))+1)</f>
        <v>93.773249574627442</v>
      </c>
      <c r="ES48" s="13">
        <f>BA48*(SUMPRODUCT(('Scenario_selection&amp;Results'!$B$51:$F$51='Material intensity'!DM$3)*('Scenario_selection&amp;Results'!$B$52:$F$52)))</f>
        <v>0</v>
      </c>
      <c r="ET48" s="13">
        <f>BB48*(SUMPRODUCT(('Scenario_selection&amp;Results'!$B$51:$F$51='Material intensity'!DN$3)*('Scenario_selection&amp;Results'!$B$52:$F$52)))</f>
        <v>0</v>
      </c>
      <c r="EU48" s="13">
        <f>BC48*(SUMPRODUCT(('Scenario_selection&amp;Results'!$B$51:$F$51='Material intensity'!DO$3)*('Scenario_selection&amp;Results'!$B$52:$F$52)))</f>
        <v>0.36884983109728403</v>
      </c>
      <c r="EV48" s="13">
        <f>BD48*(SUMPRODUCT(('Scenario_selection&amp;Results'!$B$51:$F$51='Material intensity'!DP$3)*('Scenario_selection&amp;Results'!$B$52:$F$52)))</f>
        <v>1.357520870509217</v>
      </c>
      <c r="EW48" s="13">
        <f>BE48*(SUMPRODUCT(('Scenario_selection&amp;Results'!$B$51:$F$51='Material intensity'!DQ$3)*('Scenario_selection&amp;Results'!$B$52:$F$52)))</f>
        <v>10.851048382468472</v>
      </c>
      <c r="EX48" s="13">
        <f>BF48*(SUMPRODUCT(('Scenario_selection&amp;Results'!$B$51:$F$51='Material intensity'!DR$3)*('Scenario_selection&amp;Results'!$B$52:$F$52)))</f>
        <v>0</v>
      </c>
      <c r="EY48" s="13">
        <f>BG48*(SUMPRODUCT(('Scenario_selection&amp;Results'!$B$51:$F$51='Material intensity'!DS$3)*('Scenario_selection&amp;Results'!$B$52:$F$52)))</f>
        <v>0</v>
      </c>
      <c r="EZ48" s="13">
        <f>BH48*(SUMPRODUCT(('Scenario_selection&amp;Results'!$B$51:$F$51='Material intensity'!DT$3)*('Scenario_selection&amp;Results'!$B$52:$F$52)))</f>
        <v>0.31559765181609484</v>
      </c>
      <c r="FA48" s="13">
        <f>BI48*(SUMPRODUCT(('Scenario_selection&amp;Results'!$B$51:$F$51='Material intensity'!DU$3)*('Scenario_selection&amp;Results'!$B$52:$F$52)))</f>
        <v>1.2258738906452715</v>
      </c>
      <c r="FB48" s="13">
        <f>BJ48*(SUMPRODUCT(('Scenario_selection&amp;Results'!$B$51:$F$51='Material intensity'!DV$3)*('Scenario_selection&amp;Results'!$B$52:$F$52)))</f>
        <v>15.518416703292909</v>
      </c>
      <c r="FC48" s="13">
        <f>BK48*(SUMPRODUCT(('Scenario_selection&amp;Results'!$B$51:$F$51='Material intensity'!DW$3)*('Scenario_selection&amp;Results'!$B$52:$F$52)))</f>
        <v>0</v>
      </c>
      <c r="FD48" s="13">
        <f>BL48*(SUMPRODUCT(('Scenario_selection&amp;Results'!$B$51:$F$51='Material intensity'!DX$3)*('Scenario_selection&amp;Results'!$B$52:$F$52)))</f>
        <v>0</v>
      </c>
      <c r="FE48" s="13">
        <f>BM48*(SUMPRODUCT(('Scenario_selection&amp;Results'!$B$51:$F$51='Material intensity'!DY$3)*('Scenario_selection&amp;Results'!$B$52:$F$52)))</f>
        <v>0.37103460115427211</v>
      </c>
      <c r="FF48" s="13">
        <f>BN48*(SUMPRODUCT(('Scenario_selection&amp;Results'!$B$51:$F$51='Material intensity'!DZ$3)*('Scenario_selection&amp;Results'!$B$52:$F$52)))</f>
        <v>1.3620067146722075</v>
      </c>
      <c r="FG48" s="13">
        <f>BO48*(SUMPRODUCT(('Scenario_selection&amp;Results'!$B$51:$F$51='Material intensity'!EA$3)*('Scenario_selection&amp;Results'!$B$52:$F$52)))</f>
        <v>10.847534500308136</v>
      </c>
      <c r="FH48" s="13">
        <f>BP48*(SUMPRODUCT(('Scenario_selection&amp;Results'!$B$51:$F$51='Material intensity'!EB$3)*('Scenario_selection&amp;Results'!$B$52:$F$52)))</f>
        <v>0</v>
      </c>
      <c r="FI48" s="13">
        <f>BQ48*(SUMPRODUCT(('Scenario_selection&amp;Results'!$B$51:$F$51='Material intensity'!EC$3)*('Scenario_selection&amp;Results'!$B$52:$F$52)))</f>
        <v>0</v>
      </c>
      <c r="FJ48" s="13">
        <f>BR48*(SUMPRODUCT(('Scenario_selection&amp;Results'!$B$51:$F$51='Material intensity'!ED$3)*('Scenario_selection&amp;Results'!$B$52:$F$52)))</f>
        <v>0.31421911164923805</v>
      </c>
      <c r="FK48" s="13">
        <f>BS48*(SUMPRODUCT(('Scenario_selection&amp;Results'!$B$51:$F$51='Material intensity'!EE$3)*('Scenario_selection&amp;Results'!$B$52:$F$52)))</f>
        <v>1.2224253110862795</v>
      </c>
      <c r="FL48" s="13">
        <f>BT48*(SUMPRODUCT(('Scenario_selection&amp;Results'!$B$51:$F$51='Material intensity'!EF$3)*('Scenario_selection&amp;Results'!$B$52:$F$52)))</f>
        <v>15.647586160673235</v>
      </c>
      <c r="FM48" s="13">
        <f>BU48*(SUMPRODUCT(('Scenario_selection&amp;Results'!$B$51:$F$51='Material intensity'!EG$3)*('Scenario_selection&amp;Results'!$B$52:$F$52)))</f>
        <v>0</v>
      </c>
      <c r="FN48" s="13">
        <f>BV48*(SUMPRODUCT(('Scenario_selection&amp;Results'!$B$51:$F$51='Material intensity'!EH$3)*('Scenario_selection&amp;Results'!$B$52:$F$52)))</f>
        <v>0</v>
      </c>
      <c r="FO48" s="13">
        <f>BW48*(SUMPRODUCT(('Scenario_selection&amp;Results'!$B$51:$F$51='Material intensity'!EI$3)*('Scenario_selection&amp;Results'!$B$52:$F$52)))</f>
        <v>0.37076693157113189</v>
      </c>
      <c r="FP48" s="13">
        <f>BX48*(SUMPRODUCT(('Scenario_selection&amp;Results'!$B$51:$F$51='Material intensity'!EJ$3)*('Scenario_selection&amp;Results'!$B$52:$F$52)))</f>
        <v>1.3613275284493742</v>
      </c>
      <c r="FQ48" s="13">
        <f>BY48*(SUMPRODUCT(('Scenario_selection&amp;Results'!$B$51:$F$51='Material intensity'!EK$3)*('Scenario_selection&amp;Results'!$B$52:$F$52)))</f>
        <v>10.874582674255386</v>
      </c>
      <c r="FR48" s="13">
        <f>BZ48*(SUMPRODUCT(('Scenario_selection&amp;Results'!$B$51:$F$51='Material intensity'!EL$3)*('Scenario_selection&amp;Results'!$B$52:$F$52)))</f>
        <v>0</v>
      </c>
      <c r="FS48" s="13">
        <f>CA48*(SUMPRODUCT(('Scenario_selection&amp;Results'!$B$51:$F$51='Material intensity'!EM$3)*('Scenario_selection&amp;Results'!$B$52:$F$52)))</f>
        <v>0</v>
      </c>
      <c r="FT48" s="13">
        <f>CB48*(SUMPRODUCT(('Scenario_selection&amp;Results'!$B$51:$F$51='Material intensity'!EN$3)*('Scenario_selection&amp;Results'!$B$52:$F$52)))</f>
        <v>0.31441450095287637</v>
      </c>
      <c r="FU48" s="13">
        <f>CC48*(SUMPRODUCT(('Scenario_selection&amp;Results'!$B$51:$F$51='Material intensity'!EO$3)*('Scenario_selection&amp;Results'!$B$52:$F$52)))</f>
        <v>1.2229160635177205</v>
      </c>
      <c r="FV48" s="13">
        <f>CD48*(SUMPRODUCT(('Scenario_selection&amp;Results'!$B$51:$F$51='Material intensity'!EP$3)*('Scenario_selection&amp;Results'!$B$52:$F$52)))</f>
        <v>15.628874929104576</v>
      </c>
    </row>
    <row r="49" spans="1:178" x14ac:dyDescent="0.3">
      <c r="A49" s="13">
        <v>2039</v>
      </c>
      <c r="B49" s="67">
        <v>262</v>
      </c>
      <c r="C49" s="67">
        <v>85</v>
      </c>
      <c r="D49" s="67">
        <v>8.6</v>
      </c>
      <c r="E49" s="67">
        <v>20.87</v>
      </c>
      <c r="F49" s="67">
        <v>0</v>
      </c>
      <c r="G49" s="67"/>
      <c r="H49" s="67">
        <v>62.52</v>
      </c>
      <c r="I49" s="67">
        <v>346.47</v>
      </c>
      <c r="J49" s="67">
        <v>1.887</v>
      </c>
      <c r="K49" s="67">
        <v>7.03</v>
      </c>
      <c r="L49" s="67">
        <v>22.43</v>
      </c>
      <c r="N49" s="67">
        <v>20.8</v>
      </c>
      <c r="O49" s="67">
        <v>169.31</v>
      </c>
      <c r="P49" s="67">
        <v>0.56000000000000005</v>
      </c>
      <c r="Q49" s="67">
        <v>3.2</v>
      </c>
      <c r="R49" s="67">
        <v>251.59</v>
      </c>
      <c r="S49" s="67"/>
      <c r="U49" s="68">
        <f>(SUMPRODUCT((Scenarios!$A$4:$A$204='Material intensity'!$A49)*(Scenarios!$B$4:$B$204='Scenario_selection&amp;Results'!$D$9)*Scenarios!$AC$4:$AC$204)*B49+H49*(1-SUMPRODUCT((Scenarios!$A$4:$A$204='Material intensity'!$A49)*(Scenarios!$B$4:$B$204='Scenario_selection&amp;Results'!$D$9)*Scenarios!$AC$4:$AC$204)-Scenarios!AE38)+N49*Scenarios!AE38)*(1-SUMPRODUCT((Scenarios!$A$4:$A$204='Material intensity'!$A49)*(Scenarios!$B$4:$B$204='Scenario_selection&amp;Results'!$D$11)*Scenarios!$AG$4:$AG$204)*0.3)</f>
        <v>82.468000000000018</v>
      </c>
      <c r="V49" s="69">
        <f>(SUMPRODUCT((Scenarios!$A$4:$A$204='Material intensity'!$A49)*(Scenarios!$B$4:$B$204='Scenario_selection&amp;Results'!$D$9)*Scenarios!$AC$4:$AC$204)*C49+I49*(1-SUMPRODUCT((Scenarios!$A$4:$A$204='Material intensity'!$A49)*(Scenarios!$B$4:$B$204='Scenario_selection&amp;Results'!$D$9)*Scenarios!$AC$4:$AC$204)-Scenarios!AE38)+O49*Scenarios!AE38)*(1-SUMPRODUCT((Scenarios!$A$4:$A$204='Material intensity'!$A49)*(Scenarios!$B$4:$B$204='Scenario_selection&amp;Results'!$D$11)*Scenarios!$AG$4:$AG$204)*0.2)</f>
        <v>320.32299999999998</v>
      </c>
      <c r="W49" s="68">
        <f>(SUMPRODUCT((Scenarios!$A$4:$A$204='Material intensity'!$A49)*(Scenarios!$B$4:$B$204='Scenario_selection&amp;Results'!$D$9)*Scenarios!$AC$4:$AC$204)*D49+J49*(1-SUMPRODUCT((Scenarios!$A$4:$A$204='Material intensity'!$A49)*(Scenarios!$B$4:$B$204='Scenario_selection&amp;Results'!$D$9)*Scenarios!$AC$4:$AC$204)-Scenarios!AE38)+P49*Scenarios!AE38)</f>
        <v>2.5583000000000005</v>
      </c>
      <c r="X49" s="68">
        <f>(SUMPRODUCT((Scenarios!$A$4:$A$204='Material intensity'!$A49)*(Scenarios!$B$4:$B$204='Scenario_selection&amp;Results'!$D$9)*Scenarios!$AC$4:$AC$204)*E49+K49*(1-SUMPRODUCT((Scenarios!$A$4:$A$204='Material intensity'!$A49)*(Scenarios!$B$4:$B$204='Scenario_selection&amp;Results'!$D$9)*Scenarios!$AC$4:$AC$204)-Scenarios!AE38)+Q49*Scenarios!AE38)</f>
        <v>8.4140000000000015</v>
      </c>
      <c r="Y49" s="68">
        <f>(SUMPRODUCT((Scenarios!$A$4:$A$204='Material intensity'!$A49)*(Scenarios!$B$4:$B$204='Scenario_selection&amp;Results'!$D$9)*Scenarios!$AC$4:$AC$204)*F49+L49*(1-SUMPRODUCT((Scenarios!$A$4:$A$204='Material intensity'!$A49)*(Scenarios!$B$4:$B$204='Scenario_selection&amp;Results'!$D$9)*Scenarios!$AC$4:$AC$204)-Scenarios!AE38)+R49*Scenarios!AE38)</f>
        <v>20.186999999999998</v>
      </c>
      <c r="Z49" s="13">
        <f>(SUMPRODUCT((Scenarios!$A$4:$A$204='Material intensity'!$A49)*(Scenarios!$B$4:$B$204='Scenario_selection&amp;Results'!$D$9)*Scenarios!$AD$4:$AD$204)*B49+H49*(1-SUMPRODUCT((Scenarios!$A$4:$A$204='Material intensity'!$A49)*(Scenarios!$B$4:$B$204='Scenario_selection&amp;Results'!$D$9)*Scenarios!$AD$4:$AD$204)-Scenarios!AF38)+N49*Scenarios!AF38)*(1-SUMPRODUCT((Scenarios!$A$4:$A$204='Material intensity'!$A49)*(Scenarios!$B$4:$B$204='Scenario_selection&amp;Results'!$D$11)*Scenarios!$AG$4:$AG$204)*0.3)</f>
        <v>77.481000000000009</v>
      </c>
      <c r="AA49" s="13">
        <f>(SUMPRODUCT((Scenarios!$A$4:$A$204='Material intensity'!$A49)*(Scenarios!$B$4:$B$204='Scenario_selection&amp;Results'!$D$9)*Scenarios!$AD$4:$AD$204)*C49+I49*(1-SUMPRODUCT((Scenarios!$A$4:$A$204='Material intensity'!$A49)*(Scenarios!$B$4:$B$204='Scenario_selection&amp;Results'!$D$9)*Scenarios!$AD$4:$AD$204)-Scenarios!AF38)+O49*Scenarios!AF38)*(1-SUMPRODUCT((Scenarios!$A$4:$A$204='Material intensity'!$A49)*(Scenarios!$B$4:$B$204='Scenario_selection&amp;Results'!$D$11)*Scenarios!$AG$4:$AG$204)*0.2)</f>
        <v>326.85975000000002</v>
      </c>
      <c r="AB49" s="13">
        <f>(SUMPRODUCT((Scenarios!$A$4:$A$204='Material intensity'!$A49)*(Scenarios!$B$4:$B$204='Scenario_selection&amp;Results'!$D$9)*Scenarios!$AD$4:$AD$204)*D49+J49*(1-SUMPRODUCT((Scenarios!$A$4:$A$204='Material intensity'!$A49)*(Scenarios!$B$4:$B$204='Scenario_selection&amp;Results'!$D$9)*Scenarios!$AD$4:$AD$204)-Scenarios!AF38)+P49*Scenarios!AF38)</f>
        <v>2.3904750000000003</v>
      </c>
      <c r="AC49" s="13">
        <f>(SUMPRODUCT((Scenarios!$A$4:$A$204='Material intensity'!$A49)*(Scenarios!$B$4:$B$204='Scenario_selection&amp;Results'!$D$9)*Scenarios!$AD$4:$AD$204)*E49+K49*(1-SUMPRODUCT((Scenarios!$A$4:$A$204='Material intensity'!$A49)*(Scenarios!$B$4:$B$204='Scenario_selection&amp;Results'!$D$9)*Scenarios!$AD$4:$AD$204)-Scenarios!AF38)+Q49*Scenarios!AF38)</f>
        <v>8.0680000000000014</v>
      </c>
      <c r="AD49" s="13">
        <f>(SUMPRODUCT((Scenarios!$A$4:$A$204='Material intensity'!$A49)*(Scenarios!$B$4:$B$204='Scenario_selection&amp;Results'!$D$9)*Scenarios!$AD$4:$AD$204)*F49+L49*(1-SUMPRODUCT((Scenarios!$A$4:$A$204='Material intensity'!$A49)*(Scenarios!$B$4:$B$204='Scenario_selection&amp;Results'!$D$9)*Scenarios!$AD$4:$AD$204)-Scenarios!AF38)+R49*Scenarios!AF38)</f>
        <v>20.74775</v>
      </c>
      <c r="AE49" s="13">
        <f t="shared" si="45"/>
        <v>82.468000000000018</v>
      </c>
      <c r="AF49" s="13">
        <f t="shared" si="46"/>
        <v>320.32299999999998</v>
      </c>
      <c r="AG49" s="13">
        <f t="shared" si="47"/>
        <v>2.5583000000000005</v>
      </c>
      <c r="AH49" s="13">
        <f t="shared" si="48"/>
        <v>8.4140000000000015</v>
      </c>
      <c r="AI49" s="13">
        <f t="shared" si="49"/>
        <v>20.186999999999998</v>
      </c>
      <c r="AJ49" s="13">
        <f t="shared" si="50"/>
        <v>77.481000000000009</v>
      </c>
      <c r="AK49" s="13">
        <f t="shared" si="51"/>
        <v>326.85975000000002</v>
      </c>
      <c r="AL49" s="13">
        <f t="shared" si="52"/>
        <v>2.3904750000000003</v>
      </c>
      <c r="AM49" s="13">
        <f t="shared" si="53"/>
        <v>8.0680000000000014</v>
      </c>
      <c r="AN49" s="13">
        <f t="shared" si="54"/>
        <v>20.74775</v>
      </c>
      <c r="AO49" s="13">
        <f t="shared" si="55"/>
        <v>82.468000000000018</v>
      </c>
      <c r="AP49" s="13">
        <f t="shared" si="56"/>
        <v>320.32299999999998</v>
      </c>
      <c r="AQ49" s="13">
        <f t="shared" si="57"/>
        <v>2.5583000000000005</v>
      </c>
      <c r="AR49" s="13">
        <f t="shared" si="58"/>
        <v>8.4140000000000015</v>
      </c>
      <c r="AS49" s="13">
        <f t="shared" si="59"/>
        <v>20.186999999999998</v>
      </c>
      <c r="AT49" s="13">
        <f t="shared" si="40"/>
        <v>77.481000000000009</v>
      </c>
      <c r="AU49" s="13">
        <f t="shared" si="41"/>
        <v>326.85975000000002</v>
      </c>
      <c r="AV49" s="13">
        <f t="shared" si="42"/>
        <v>2.3904750000000003</v>
      </c>
      <c r="AW49" s="13">
        <f t="shared" si="43"/>
        <v>8.0680000000000014</v>
      </c>
      <c r="AX49" s="13">
        <f t="shared" si="44"/>
        <v>20.74775</v>
      </c>
      <c r="BA49" s="13">
        <f>MMULT('SDF-UR-North'!$I103:$BW103,'Material intensity'!U$4:U$70)/SUM('SDF-UR-North'!$I103:$BW103)</f>
        <v>61.330753168855423</v>
      </c>
      <c r="BB49" s="13">
        <f>MMULT('SDF-UR-North'!$I103:$BW103,'Material intensity'!V$4:V$70)/SUM('SDF-UR-North'!$I103:$BW103)</f>
        <v>315.74411263864113</v>
      </c>
      <c r="BC49" s="13">
        <f>MMULT('SDF-UR-North'!$I103:$BW103,'Material intensity'!W$4:W$70)/SUM('SDF-UR-North'!$I103:$BW103)</f>
        <v>1.857698743204321</v>
      </c>
      <c r="BD49" s="13">
        <f>MMULT('SDF-UR-North'!$I103:$BW103,'Material intensity'!X$4:X$70)/SUM('SDF-UR-North'!$I103:$BW103)</f>
        <v>6.8172269028346326</v>
      </c>
      <c r="BE49" s="13">
        <f>MMULT('SDF-UR-North'!$I103:$BW103,'Material intensity'!Y$4:Y$70)/SUM('SDF-UR-North'!$I103:$BW103)</f>
        <v>53.821317456116141</v>
      </c>
      <c r="BF49" s="13">
        <f>MMULT('SDF-RR-North'!$I103:$BW103,'Material intensity'!Z$4:Z$70)/SUM('SDF-RR-North'!$I103:$BW103)</f>
        <v>52.949748854307572</v>
      </c>
      <c r="BG49" s="13">
        <f>MMULT('SDF-RR-North'!$I103:$BW103,'Material intensity'!AA$4:AA$70)/SUM('SDF-RR-North'!$I103:$BW103)</f>
        <v>303.65621860622616</v>
      </c>
      <c r="BH49" s="13">
        <f>MMULT('SDF-RR-North'!$I103:$BW103,'Material intensity'!AB$4:AB$70)/SUM('SDF-RR-North'!$I103:$BW103)</f>
        <v>1.583318343798537</v>
      </c>
      <c r="BI49" s="13">
        <f>MMULT('SDF-RR-North'!$I103:$BW103,'Material intensity'!AC$4:AC$70)/SUM('SDF-RR-North'!$I103:$BW103)</f>
        <v>6.1426528944556082</v>
      </c>
      <c r="BJ49" s="13">
        <f>MMULT('SDF-RR-North'!$I103:$BW103,'Material intensity'!AD$4:AD$70)/SUM('SDF-RR-North'!$I103:$BW103)</f>
        <v>77.103002954468991</v>
      </c>
      <c r="BK49" s="13">
        <f>MMULT('SDF-UR-Trans'!$I103:$BW103,'Material intensity'!U$4:U$70)/SUM('SDF-UR-Trans'!$I103:$BW103)</f>
        <v>61.650584812337684</v>
      </c>
      <c r="BL49" s="13">
        <f>MMULT('SDF-UR-Trans'!$I103:$BW103,'Material intensity'!V$4:V$70)/SUM('SDF-UR-Trans'!$I103:$BW103)</f>
        <v>315.28180970361524</v>
      </c>
      <c r="BM49" s="13">
        <f>MMULT('SDF-UR-Trans'!$I103:$BW103,'Material intensity'!W$4:W$70)/SUM('SDF-UR-Trans'!$I103:$BW103)</f>
        <v>1.8684761811732133</v>
      </c>
      <c r="BN49" s="13">
        <f>MMULT('SDF-UR-Trans'!$I103:$BW103,'Material intensity'!X$4:X$70)/SUM('SDF-UR-Trans'!$I103:$BW103)</f>
        <v>6.8392431227224888</v>
      </c>
      <c r="BO49" s="13">
        <f>MMULT('SDF-UR-Trans'!$I103:$BW103,'Material intensity'!Y$4:Y$70)/SUM('SDF-UR-Trans'!$I103:$BW103)</f>
        <v>53.827065311560595</v>
      </c>
      <c r="BP49" s="13">
        <f>MMULT('SDF-RR-Trans'!$I103:$BW103,'Material intensity'!Z$4:Z$70)/SUM('SDF-RR-Trans'!$I103:$BW103)</f>
        <v>52.701309214568802</v>
      </c>
      <c r="BQ49" s="13">
        <f>MMULT('SDF-RR-Trans'!$I103:$BW103,'Material intensity'!AA$4:AA$70)/SUM('SDF-RR-Trans'!$I103:$BW103)</f>
        <v>303.22792348164472</v>
      </c>
      <c r="BR49" s="13">
        <f>MMULT('SDF-RR-Trans'!$I103:$BW103,'Material intensity'!AB$4:AB$70)/SUM('SDF-RR-Trans'!$I103:$BW103)</f>
        <v>1.5752080690166108</v>
      </c>
      <c r="BS49" s="13">
        <f>MMULT('SDF-RR-Trans'!$I103:$BW103,'Material intensity'!AC$4:AC$70)/SUM('SDF-RR-Trans'!$I103:$BW103)</f>
        <v>6.1223740523477685</v>
      </c>
      <c r="BT49" s="13">
        <f>MMULT('SDF-RR-Trans'!$I103:$BW103,'Material intensity'!AD$4:AD$70)/SUM('SDF-RR-Trans'!$I103:$BW103)</f>
        <v>77.860891606987295</v>
      </c>
      <c r="BU49" s="13">
        <f>MMULT('SDF-UR-South'!$I103:$BW103,'Material intensity'!U$4:U$70)/SUM('SDF-UR-South'!$I103:$BW103)</f>
        <v>61.589112321137556</v>
      </c>
      <c r="BV49" s="13">
        <f>MMULT('SDF-UR-South'!$I103:$BW103,'Material intensity'!V$4:V$70)/SUM('SDF-UR-South'!$I103:$BW103)</f>
        <v>315.20283285511408</v>
      </c>
      <c r="BW49" s="13">
        <f>MMULT('SDF-UR-South'!$I103:$BW103,'Material intensity'!W$4:W$70)/SUM('SDF-UR-South'!$I103:$BW103)</f>
        <v>1.8664604564342078</v>
      </c>
      <c r="BX49" s="13">
        <f>MMULT('SDF-UR-South'!$I103:$BW103,'Material intensity'!X$4:X$70)/SUM('SDF-UR-South'!$I103:$BW103)</f>
        <v>6.8343343734758406</v>
      </c>
      <c r="BY49" s="13">
        <f>MMULT('SDF-UR-South'!$I103:$BW103,'Material intensity'!Y$4:Y$70)/SUM('SDF-UR-South'!$I103:$BW103)</f>
        <v>53.988453824738031</v>
      </c>
      <c r="BZ49" s="13">
        <f>MMULT('SDF-RR-South'!$I103:$BW103,'Material intensity'!Z$4:Z$70)/SUM('SDF-RR-South'!$I103:$BW103)</f>
        <v>52.713399814257343</v>
      </c>
      <c r="CA49" s="13">
        <f>MMULT('SDF-RR-South'!$I103:$BW103,'Material intensity'!AA$4:AA$70)/SUM('SDF-RR-South'!$I103:$BW103)</f>
        <v>303.25304650212667</v>
      </c>
      <c r="CB49" s="13">
        <f>MMULT('SDF-RR-South'!$I103:$BW103,'Material intensity'!AB$4:AB$70)/SUM('SDF-RR-South'!$I103:$BW103)</f>
        <v>1.5756013438419354</v>
      </c>
      <c r="CC49" s="13">
        <f>MMULT('SDF-RR-South'!$I103:$BW103,'Material intensity'!AC$4:AC$70)/SUM('SDF-RR-South'!$I103:$BW103)</f>
        <v>6.1233782125990919</v>
      </c>
      <c r="CD49" s="13">
        <f>MMULT('SDF-RR-South'!$I103:$BW103,'Material intensity'!AD$4:AD$70)/SUM('SDF-RR-South'!$I103:$BW103)</f>
        <v>77.819864689516336</v>
      </c>
      <c r="CG49" s="13">
        <f>IFERROR(MMULT('SDF-UR-North'!$CF103:$DV103,'Material intensity'!DM$28:DM$70)/SUM('SDF-UR-North'!$CF103:$DV103),0)</f>
        <v>57.35532397539442</v>
      </c>
      <c r="CH49" s="13">
        <f>IFERROR(MMULT('SDF-UR-North'!$CF103:$DV103,'Material intensity'!DN$28:DN$70)/SUM('SDF-UR-North'!$CF103:$DV103),0)</f>
        <v>318.49346875199444</v>
      </c>
      <c r="CI49" s="13">
        <f>IFERROR(MMULT('SDF-UR-North'!$CF103:$DV103,'Material intensity'!DO$28:DO$70)/SUM('SDF-UR-North'!$CF103:$DV103),0)</f>
        <v>2.069679524100938</v>
      </c>
      <c r="CJ49" s="13">
        <f>IFERROR(MMULT('SDF-UR-North'!$CF103:$DV103,'Material intensity'!DP$28:DP$70)/SUM('SDF-UR-North'!$CF103:$DV103),0)</f>
        <v>7.8377742165070794</v>
      </c>
      <c r="CK49" s="13">
        <f>IFERROR(MMULT('SDF-UR-North'!$CF103:$DV103,'Material intensity'!DQ$28:DQ$70)/SUM('SDF-UR-North'!$CF103:$DV103),0)</f>
        <v>67.981781032047451</v>
      </c>
      <c r="CL49" s="13">
        <f>IFERROR(MMULT('SDF-RR-North'!$CF103:$DV103,'Material intensity'!DR$28:DR$70)/SUM('SDF-RR-North'!$CF103:$DV103),0)</f>
        <v>52.095342063250705</v>
      </c>
      <c r="CM49" s="13">
        <f>IFERROR(MMULT('SDF-RR-North'!$CF103:$DV103,'Material intensity'!DS$28:DS$70)/SUM('SDF-RR-North'!$CF103:$DV103),0)</f>
        <v>302.18931220050706</v>
      </c>
      <c r="CN49" s="13">
        <f>IFERROR(MMULT('SDF-RR-North'!$CF103:$DV103,'Material intensity'!DT$28:DT$70)/SUM('SDF-RR-North'!$CF103:$DV103),0)</f>
        <v>1.8665092280629674</v>
      </c>
      <c r="CO49" s="13">
        <f>IFERROR(MMULT('SDF-RR-North'!$CF103:$DV103,'Material intensity'!DU$28:DU$70)/SUM('SDF-RR-North'!$CF103:$DV103),0)</f>
        <v>7.2875237517174183</v>
      </c>
      <c r="CP49" s="13">
        <f>IFERROR(MMULT('SDF-RR-North'!$CF103:$DV103,'Material intensity'!DV$28:DV$70)/SUM('SDF-RR-North'!$CF103:$DV103),0)</f>
        <v>95.644324798328569</v>
      </c>
      <c r="CQ49" s="13">
        <f>IFERROR(MMULT('SDF-UR-Trans'!$CF103:$DV103,'Material intensity'!DW$28:DW$70)/SUM('SDF-UR-Trans'!$CF103:$DV103),0)</f>
        <v>57.393232796167268</v>
      </c>
      <c r="CR49" s="13">
        <f>IFERROR(MMULT('SDF-UR-Trans'!$CF103:$DV103,'Material intensity'!DX$28:DX$70)/SUM('SDF-UR-Trans'!$CF103:$DV103),0)</f>
        <v>318.44487932848978</v>
      </c>
      <c r="CS49" s="13">
        <f>IFERROR(MMULT('SDF-UR-Trans'!$CF103:$DV103,'Material intensity'!DY$28:DY$70)/SUM('SDF-UR-Trans'!$CF103:$DV103),0)</f>
        <v>2.0712099576091041</v>
      </c>
      <c r="CT49" s="13">
        <f>IFERROR(MMULT('SDF-UR-Trans'!$CF103:$DV103,'Material intensity'!DZ$28:DZ$70)/SUM('SDF-UR-Trans'!$CF103:$DV103),0)</f>
        <v>7.8409356962856673</v>
      </c>
      <c r="CU49" s="13">
        <f>IFERROR(MMULT('SDF-UR-Trans'!$CF103:$DV103,'Material intensity'!EA$28:EA$70)/SUM('SDF-UR-Trans'!$CF103:$DV103),0)</f>
        <v>67.975388114569242</v>
      </c>
      <c r="CV49" s="13">
        <f>IFERROR(MMULT('SDF-RR-Trans'!$CF103:$DV103,'Material intensity'!EB$28:EB$70)/SUM('SDF-RR-Trans'!$CF103:$DV103),0)</f>
        <v>52.092659938124896</v>
      </c>
      <c r="CW49" s="13">
        <f>IFERROR(MMULT('SDF-RR-Trans'!$CF103:$DV103,'Material intensity'!EC$28:EC$70)/SUM('SDF-RR-Trans'!$CF103:$DV103),0)</f>
        <v>302.18463676223831</v>
      </c>
      <c r="CX49" s="13">
        <f>IFERROR(MMULT('SDF-RR-Trans'!$CF103:$DV103,'Material intensity'!ED$28:ED$70)/SUM('SDF-RR-Trans'!$CF103:$DV103),0)</f>
        <v>1.8664041795417543</v>
      </c>
      <c r="CY49" s="13">
        <f>IFERROR(MMULT('SDF-RR-Trans'!$CF103:$DV103,'Material intensity'!EE$28:EE$70)/SUM('SDF-RR-Trans'!$CF103:$DV103),0)</f>
        <v>7.2872607882190366</v>
      </c>
      <c r="CZ49" s="13">
        <f>IFERROR(MMULT('SDF-RR-Trans'!$CF103:$DV103,'Material intensity'!EF$28:EF$70)/SUM('SDF-RR-Trans'!$CF103:$DV103),0)</f>
        <v>95.654203257321271</v>
      </c>
      <c r="DA49" s="13">
        <f>IFERROR(MMULT('SDF-UR-South'!$CF103:$DV103,'Material intensity'!EG$28:EG$70)/SUM('SDF-UR-South'!$CF103:$DV103),0)</f>
        <v>57.441543253371087</v>
      </c>
      <c r="DB49" s="13">
        <f>IFERROR(MMULT('SDF-UR-South'!$CF103:$DV103,'Material intensity'!EH$28:EH$70)/SUM('SDF-UR-South'!$CF103:$DV103),0)</f>
        <v>318.38092994643137</v>
      </c>
      <c r="DC49" s="13">
        <f>IFERROR(MMULT('SDF-UR-South'!$CF103:$DV103,'Material intensity'!EI$28:EI$70)/SUM('SDF-UR-South'!$CF103:$DV103),0)</f>
        <v>2.0731611280546547</v>
      </c>
      <c r="DD49" s="13">
        <f>IFERROR(MMULT('SDF-UR-South'!$CF103:$DV103,'Material intensity'!EJ$28:EJ$70)/SUM('SDF-UR-South'!$CF103:$DV103),0)</f>
        <v>7.8449548229964376</v>
      </c>
      <c r="DE49" s="13">
        <f>IFERROR(MMULT('SDF-UR-South'!$CF103:$DV103,'Material intensity'!EK$28:EK$70)/SUM('SDF-UR-South'!$CF103:$DV103),0)</f>
        <v>67.969596922022376</v>
      </c>
      <c r="DF49" s="13">
        <f>IFERROR(MMULT('SDF-RR-South'!$CF103:$DV103,'Material intensity'!EL$28:EL$70)/SUM('SDF-RR-South'!$CF103:$DV103),0)</f>
        <v>52.094406390329823</v>
      </c>
      <c r="DG49" s="13">
        <f>IFERROR(MMULT('SDF-RR-South'!$CF103:$DV103,'Material intensity'!EM$28:EM$70)/SUM('SDF-RR-South'!$CF103:$DV103),0)</f>
        <v>302.18768115021066</v>
      </c>
      <c r="DH49" s="13">
        <f>IFERROR(MMULT('SDF-RR-South'!$CF103:$DV103,'Material intensity'!EN$28:EN$70)/SUM('SDF-RR-South'!$CF103:$DV103),0)</f>
        <v>1.866472581354828</v>
      </c>
      <c r="DI49" s="13">
        <f>IFERROR(MMULT('SDF-RR-South'!$CF103:$DV103,'Material intensity'!EO$28:EO$70)/SUM('SDF-RR-South'!$CF103:$DV103),0)</f>
        <v>7.2874320155704906</v>
      </c>
      <c r="DJ49" s="13">
        <f>IFERROR(MMULT('SDF-RR-South'!$CF103:$DV103,'Material intensity'!EP$28:EP$70)/SUM('SDF-RR-South'!$CF103:$DV103),0)</f>
        <v>95.647770948730184</v>
      </c>
      <c r="DM49" s="13">
        <f>BA49*(SUMPRODUCT(('Scenario_selection&amp;Results'!$B$51:$F$51='Material intensity'!DM$3)*('Scenario_selection&amp;Results'!$B$52:$F$52))+1)</f>
        <v>61.330753168855423</v>
      </c>
      <c r="DN49" s="13">
        <f>BB49*(SUMPRODUCT(('Scenario_selection&amp;Results'!$B$51:$F$51='Material intensity'!DN$3)*('Scenario_selection&amp;Results'!$B$52:$F$52))+1)</f>
        <v>315.74411263864113</v>
      </c>
      <c r="DO49" s="13">
        <f>BC49*(SUMPRODUCT(('Scenario_selection&amp;Results'!$B$51:$F$51='Material intensity'!DO$3)*('Scenario_selection&amp;Results'!$B$52:$F$52))+1)</f>
        <v>2.2292384918451851</v>
      </c>
      <c r="DP49" s="13">
        <f>BD49*(SUMPRODUCT(('Scenario_selection&amp;Results'!$B$51:$F$51='Material intensity'!DP$3)*('Scenario_selection&amp;Results'!$B$52:$F$52))+1)</f>
        <v>8.1806722834015595</v>
      </c>
      <c r="DQ49" s="13">
        <f>BE49*(SUMPRODUCT(('Scenario_selection&amp;Results'!$B$51:$F$51='Material intensity'!DQ$3)*('Scenario_selection&amp;Results'!$B$52:$F$52))+1)</f>
        <v>64.585580947339366</v>
      </c>
      <c r="DR49" s="13">
        <f>BF49*(SUMPRODUCT(('Scenario_selection&amp;Results'!$B$51:$F$51='Material intensity'!DR$3)*('Scenario_selection&amp;Results'!$B$52:$F$52))+1)</f>
        <v>52.949748854307572</v>
      </c>
      <c r="DS49" s="13">
        <f>BG49*(SUMPRODUCT(('Scenario_selection&amp;Results'!$B$51:$F$51='Material intensity'!DS$3)*('Scenario_selection&amp;Results'!$B$52:$F$52))+1)</f>
        <v>303.65621860622616</v>
      </c>
      <c r="DT49" s="13">
        <f>BH49*(SUMPRODUCT(('Scenario_selection&amp;Results'!$B$51:$F$51='Material intensity'!DT$3)*('Scenario_selection&amp;Results'!$B$52:$F$52))+1)</f>
        <v>1.8999820125582443</v>
      </c>
      <c r="DU49" s="13">
        <f>BI49*(SUMPRODUCT(('Scenario_selection&amp;Results'!$B$51:$F$51='Material intensity'!DU$3)*('Scenario_selection&amp;Results'!$B$52:$F$52))+1)</f>
        <v>7.3711834733467292</v>
      </c>
      <c r="DV49" s="13">
        <f>BJ49*(SUMPRODUCT(('Scenario_selection&amp;Results'!$B$51:$F$51='Material intensity'!DV$3)*('Scenario_selection&amp;Results'!$B$52:$F$52))+1)</f>
        <v>92.523603545362789</v>
      </c>
      <c r="DW49" s="13">
        <f>BK49*(SUMPRODUCT(('Scenario_selection&amp;Results'!$B$51:$F$51='Material intensity'!DW$3)*('Scenario_selection&amp;Results'!$B$52:$F$52))+1)</f>
        <v>61.650584812337684</v>
      </c>
      <c r="DX49" s="13">
        <f>BL49*(SUMPRODUCT(('Scenario_selection&amp;Results'!$B$51:$F$51='Material intensity'!DX$3)*('Scenario_selection&amp;Results'!$B$52:$F$52))+1)</f>
        <v>315.28180970361524</v>
      </c>
      <c r="DY49" s="13">
        <f>BM49*(SUMPRODUCT(('Scenario_selection&amp;Results'!$B$51:$F$51='Material intensity'!DY$3)*('Scenario_selection&amp;Results'!$B$52:$F$52))+1)</f>
        <v>2.2421714174078557</v>
      </c>
      <c r="DZ49" s="13">
        <f>BN49*(SUMPRODUCT(('Scenario_selection&amp;Results'!$B$51:$F$51='Material intensity'!DZ$3)*('Scenario_selection&amp;Results'!$B$52:$F$52))+1)</f>
        <v>8.2070917472669862</v>
      </c>
      <c r="EA49" s="13">
        <f>BO49*(SUMPRODUCT(('Scenario_selection&amp;Results'!$B$51:$F$51='Material intensity'!EA$3)*('Scenario_selection&amp;Results'!$B$52:$F$52))+1)</f>
        <v>64.592478373872709</v>
      </c>
      <c r="EB49" s="13">
        <f>BP49*(SUMPRODUCT(('Scenario_selection&amp;Results'!$B$51:$F$51='Material intensity'!EB$3)*('Scenario_selection&amp;Results'!$B$52:$F$52))+1)</f>
        <v>52.701309214568802</v>
      </c>
      <c r="EC49" s="13">
        <f>BQ49*(SUMPRODUCT(('Scenario_selection&amp;Results'!$B$51:$F$51='Material intensity'!EC$3)*('Scenario_selection&amp;Results'!$B$52:$F$52))+1)</f>
        <v>303.22792348164472</v>
      </c>
      <c r="ED49" s="13">
        <f>BR49*(SUMPRODUCT(('Scenario_selection&amp;Results'!$B$51:$F$51='Material intensity'!ED$3)*('Scenario_selection&amp;Results'!$B$52:$F$52))+1)</f>
        <v>1.8902496828199329</v>
      </c>
      <c r="EE49" s="13">
        <f>BS49*(SUMPRODUCT(('Scenario_selection&amp;Results'!$B$51:$F$51='Material intensity'!EE$3)*('Scenario_selection&amp;Results'!$B$52:$F$52))+1)</f>
        <v>7.3468488628173221</v>
      </c>
      <c r="EF49" s="13">
        <f>BT49*(SUMPRODUCT(('Scenario_selection&amp;Results'!$B$51:$F$51='Material intensity'!EF$3)*('Scenario_selection&amp;Results'!$B$52:$F$52))+1)</f>
        <v>93.433069928384754</v>
      </c>
      <c r="EG49" s="13">
        <f>BU49*(SUMPRODUCT(('Scenario_selection&amp;Results'!$B$51:$F$51='Material intensity'!EG$3)*('Scenario_selection&amp;Results'!$B$52:$F$52))+1)</f>
        <v>61.589112321137556</v>
      </c>
      <c r="EH49" s="13">
        <f>BV49*(SUMPRODUCT(('Scenario_selection&amp;Results'!$B$51:$F$51='Material intensity'!EH$3)*('Scenario_selection&amp;Results'!$B$52:$F$52))+1)</f>
        <v>315.20283285511408</v>
      </c>
      <c r="EI49" s="13">
        <f>BW49*(SUMPRODUCT(('Scenario_selection&amp;Results'!$B$51:$F$51='Material intensity'!EI$3)*('Scenario_selection&amp;Results'!$B$52:$F$52))+1)</f>
        <v>2.2397525477210491</v>
      </c>
      <c r="EJ49" s="13">
        <f>BX49*(SUMPRODUCT(('Scenario_selection&amp;Results'!$B$51:$F$51='Material intensity'!EJ$3)*('Scenario_selection&amp;Results'!$B$52:$F$52))+1)</f>
        <v>8.2012012481710084</v>
      </c>
      <c r="EK49" s="13">
        <f>BY49*(SUMPRODUCT(('Scenario_selection&amp;Results'!$B$51:$F$51='Material intensity'!EK$3)*('Scenario_selection&amp;Results'!$B$52:$F$52))+1)</f>
        <v>64.786144589685634</v>
      </c>
      <c r="EL49" s="13">
        <f>BZ49*(SUMPRODUCT(('Scenario_selection&amp;Results'!$B$51:$F$51='Material intensity'!EL$3)*('Scenario_selection&amp;Results'!$B$52:$F$52))+1)</f>
        <v>52.713399814257343</v>
      </c>
      <c r="EM49" s="13">
        <f>CA49*(SUMPRODUCT(('Scenario_selection&amp;Results'!$B$51:$F$51='Material intensity'!EM$3)*('Scenario_selection&amp;Results'!$B$52:$F$52))+1)</f>
        <v>303.25304650212667</v>
      </c>
      <c r="EN49" s="13">
        <f>CB49*(SUMPRODUCT(('Scenario_selection&amp;Results'!$B$51:$F$51='Material intensity'!EN$3)*('Scenario_selection&amp;Results'!$B$52:$F$52))+1)</f>
        <v>1.8907216126103223</v>
      </c>
      <c r="EO49" s="13">
        <f>CC49*(SUMPRODUCT(('Scenario_selection&amp;Results'!$B$51:$F$51='Material intensity'!EO$3)*('Scenario_selection&amp;Results'!$B$52:$F$52))+1)</f>
        <v>7.3480538551189101</v>
      </c>
      <c r="EP49" s="13">
        <f>CD49*(SUMPRODUCT(('Scenario_selection&amp;Results'!$B$51:$F$51='Material intensity'!EP$3)*('Scenario_selection&amp;Results'!$B$52:$F$52))+1)</f>
        <v>93.383837627419595</v>
      </c>
      <c r="ES49" s="13">
        <f>BA49*(SUMPRODUCT(('Scenario_selection&amp;Results'!$B$51:$F$51='Material intensity'!DM$3)*('Scenario_selection&amp;Results'!$B$52:$F$52)))</f>
        <v>0</v>
      </c>
      <c r="ET49" s="13">
        <f>BB49*(SUMPRODUCT(('Scenario_selection&amp;Results'!$B$51:$F$51='Material intensity'!DN$3)*('Scenario_selection&amp;Results'!$B$52:$F$52)))</f>
        <v>0</v>
      </c>
      <c r="EU49" s="13">
        <f>BC49*(SUMPRODUCT(('Scenario_selection&amp;Results'!$B$51:$F$51='Material intensity'!DO$3)*('Scenario_selection&amp;Results'!$B$52:$F$52)))</f>
        <v>0.37153974864086425</v>
      </c>
      <c r="EV49" s="13">
        <f>BD49*(SUMPRODUCT(('Scenario_selection&amp;Results'!$B$51:$F$51='Material intensity'!DP$3)*('Scenario_selection&amp;Results'!$B$52:$F$52)))</f>
        <v>1.3634453805669267</v>
      </c>
      <c r="EW49" s="13">
        <f>BE49*(SUMPRODUCT(('Scenario_selection&amp;Results'!$B$51:$F$51='Material intensity'!DQ$3)*('Scenario_selection&amp;Results'!$B$52:$F$52)))</f>
        <v>10.764263491223229</v>
      </c>
      <c r="EX49" s="13">
        <f>BF49*(SUMPRODUCT(('Scenario_selection&amp;Results'!$B$51:$F$51='Material intensity'!DR$3)*('Scenario_selection&amp;Results'!$B$52:$F$52)))</f>
        <v>0</v>
      </c>
      <c r="EY49" s="13">
        <f>BG49*(SUMPRODUCT(('Scenario_selection&amp;Results'!$B$51:$F$51='Material intensity'!DS$3)*('Scenario_selection&amp;Results'!$B$52:$F$52)))</f>
        <v>0</v>
      </c>
      <c r="EZ49" s="13">
        <f>BH49*(SUMPRODUCT(('Scenario_selection&amp;Results'!$B$51:$F$51='Material intensity'!DT$3)*('Scenario_selection&amp;Results'!$B$52:$F$52)))</f>
        <v>0.31666366875970742</v>
      </c>
      <c r="FA49" s="13">
        <f>BI49*(SUMPRODUCT(('Scenario_selection&amp;Results'!$B$51:$F$51='Material intensity'!DU$3)*('Scenario_selection&amp;Results'!$B$52:$F$52)))</f>
        <v>1.2285305788911218</v>
      </c>
      <c r="FB49" s="13">
        <f>BJ49*(SUMPRODUCT(('Scenario_selection&amp;Results'!$B$51:$F$51='Material intensity'!DV$3)*('Scenario_selection&amp;Results'!$B$52:$F$52)))</f>
        <v>15.420600590893798</v>
      </c>
      <c r="FC49" s="13">
        <f>BK49*(SUMPRODUCT(('Scenario_selection&amp;Results'!$B$51:$F$51='Material intensity'!DW$3)*('Scenario_selection&amp;Results'!$B$52:$F$52)))</f>
        <v>0</v>
      </c>
      <c r="FD49" s="13">
        <f>BL49*(SUMPRODUCT(('Scenario_selection&amp;Results'!$B$51:$F$51='Material intensity'!DX$3)*('Scenario_selection&amp;Results'!$B$52:$F$52)))</f>
        <v>0</v>
      </c>
      <c r="FE49" s="13">
        <f>BM49*(SUMPRODUCT(('Scenario_selection&amp;Results'!$B$51:$F$51='Material intensity'!DY$3)*('Scenario_selection&amp;Results'!$B$52:$F$52)))</f>
        <v>0.37369523623464268</v>
      </c>
      <c r="FF49" s="13">
        <f>BN49*(SUMPRODUCT(('Scenario_selection&amp;Results'!$B$51:$F$51='Material intensity'!DZ$3)*('Scenario_selection&amp;Results'!$B$52:$F$52)))</f>
        <v>1.3678486245444978</v>
      </c>
      <c r="FG49" s="13">
        <f>BO49*(SUMPRODUCT(('Scenario_selection&amp;Results'!$B$51:$F$51='Material intensity'!EA$3)*('Scenario_selection&amp;Results'!$B$52:$F$52)))</f>
        <v>10.76541306231212</v>
      </c>
      <c r="FH49" s="13">
        <f>BP49*(SUMPRODUCT(('Scenario_selection&amp;Results'!$B$51:$F$51='Material intensity'!EB$3)*('Scenario_selection&amp;Results'!$B$52:$F$52)))</f>
        <v>0</v>
      </c>
      <c r="FI49" s="13">
        <f>BQ49*(SUMPRODUCT(('Scenario_selection&amp;Results'!$B$51:$F$51='Material intensity'!EC$3)*('Scenario_selection&amp;Results'!$B$52:$F$52)))</f>
        <v>0</v>
      </c>
      <c r="FJ49" s="13">
        <f>BR49*(SUMPRODUCT(('Scenario_selection&amp;Results'!$B$51:$F$51='Material intensity'!ED$3)*('Scenario_selection&amp;Results'!$B$52:$F$52)))</f>
        <v>0.31504161380332218</v>
      </c>
      <c r="FK49" s="13">
        <f>BS49*(SUMPRODUCT(('Scenario_selection&amp;Results'!$B$51:$F$51='Material intensity'!EE$3)*('Scenario_selection&amp;Results'!$B$52:$F$52)))</f>
        <v>1.2244748104695538</v>
      </c>
      <c r="FL49" s="13">
        <f>BT49*(SUMPRODUCT(('Scenario_selection&amp;Results'!$B$51:$F$51='Material intensity'!EF$3)*('Scenario_selection&amp;Results'!$B$52:$F$52)))</f>
        <v>15.572178321397459</v>
      </c>
      <c r="FM49" s="13">
        <f>BU49*(SUMPRODUCT(('Scenario_selection&amp;Results'!$B$51:$F$51='Material intensity'!EG$3)*('Scenario_selection&amp;Results'!$B$52:$F$52)))</f>
        <v>0</v>
      </c>
      <c r="FN49" s="13">
        <f>BV49*(SUMPRODUCT(('Scenario_selection&amp;Results'!$B$51:$F$51='Material intensity'!EH$3)*('Scenario_selection&amp;Results'!$B$52:$F$52)))</f>
        <v>0</v>
      </c>
      <c r="FO49" s="13">
        <f>BW49*(SUMPRODUCT(('Scenario_selection&amp;Results'!$B$51:$F$51='Material intensity'!EI$3)*('Scenario_selection&amp;Results'!$B$52:$F$52)))</f>
        <v>0.3732920912868416</v>
      </c>
      <c r="FP49" s="13">
        <f>BX49*(SUMPRODUCT(('Scenario_selection&amp;Results'!$B$51:$F$51='Material intensity'!EJ$3)*('Scenario_selection&amp;Results'!$B$52:$F$52)))</f>
        <v>1.3668668746951682</v>
      </c>
      <c r="FQ49" s="13">
        <f>BY49*(SUMPRODUCT(('Scenario_selection&amp;Results'!$B$51:$F$51='Material intensity'!EK$3)*('Scenario_selection&amp;Results'!$B$52:$F$52)))</f>
        <v>10.797690764947607</v>
      </c>
      <c r="FR49" s="13">
        <f>BZ49*(SUMPRODUCT(('Scenario_selection&amp;Results'!$B$51:$F$51='Material intensity'!EL$3)*('Scenario_selection&amp;Results'!$B$52:$F$52)))</f>
        <v>0</v>
      </c>
      <c r="FS49" s="13">
        <f>CA49*(SUMPRODUCT(('Scenario_selection&amp;Results'!$B$51:$F$51='Material intensity'!EM$3)*('Scenario_selection&amp;Results'!$B$52:$F$52)))</f>
        <v>0</v>
      </c>
      <c r="FT49" s="13">
        <f>CB49*(SUMPRODUCT(('Scenario_selection&amp;Results'!$B$51:$F$51='Material intensity'!EN$3)*('Scenario_selection&amp;Results'!$B$52:$F$52)))</f>
        <v>0.31512026876838711</v>
      </c>
      <c r="FU49" s="13">
        <f>CC49*(SUMPRODUCT(('Scenario_selection&amp;Results'!$B$51:$F$51='Material intensity'!EO$3)*('Scenario_selection&amp;Results'!$B$52:$F$52)))</f>
        <v>1.2246756425198184</v>
      </c>
      <c r="FV49" s="13">
        <f>CD49*(SUMPRODUCT(('Scenario_selection&amp;Results'!$B$51:$F$51='Material intensity'!EP$3)*('Scenario_selection&amp;Results'!$B$52:$F$52)))</f>
        <v>15.563972937903268</v>
      </c>
    </row>
    <row r="50" spans="1:178" x14ac:dyDescent="0.3">
      <c r="A50" s="13">
        <v>2040</v>
      </c>
      <c r="B50" s="67">
        <v>262</v>
      </c>
      <c r="C50" s="67">
        <v>85</v>
      </c>
      <c r="D50" s="67">
        <v>8.6</v>
      </c>
      <c r="E50" s="67">
        <v>20.87</v>
      </c>
      <c r="F50" s="67">
        <v>0</v>
      </c>
      <c r="G50" s="67"/>
      <c r="H50" s="67">
        <v>62.52</v>
      </c>
      <c r="I50" s="67">
        <v>346.47</v>
      </c>
      <c r="J50" s="67">
        <v>1.887</v>
      </c>
      <c r="K50" s="67">
        <v>7.03</v>
      </c>
      <c r="L50" s="67">
        <v>22.43</v>
      </c>
      <c r="N50" s="67">
        <v>20.8</v>
      </c>
      <c r="O50" s="67">
        <v>169.31</v>
      </c>
      <c r="P50" s="67">
        <v>0.56000000000000005</v>
      </c>
      <c r="Q50" s="67">
        <v>3.2</v>
      </c>
      <c r="R50" s="67">
        <v>251.59</v>
      </c>
      <c r="S50" s="67"/>
      <c r="U50" s="68">
        <f>(SUMPRODUCT((Scenarios!$A$4:$A$204='Material intensity'!$A50)*(Scenarios!$B$4:$B$204='Scenario_selection&amp;Results'!$D$9)*Scenarios!$AC$4:$AC$204)*B50+H50*(1-SUMPRODUCT((Scenarios!$A$4:$A$204='Material intensity'!$A50)*(Scenarios!$B$4:$B$204='Scenario_selection&amp;Results'!$D$9)*Scenarios!$AC$4:$AC$204)-Scenarios!AE39)+N50*Scenarios!AE39)*(1-SUMPRODUCT((Scenarios!$A$4:$A$204='Material intensity'!$A50)*(Scenarios!$B$4:$B$204='Scenario_selection&amp;Results'!$D$11)*Scenarios!$AG$4:$AG$204)*0.3)</f>
        <v>82.942952380952391</v>
      </c>
      <c r="V50" s="69">
        <f>(SUMPRODUCT((Scenarios!$A$4:$A$204='Material intensity'!$A50)*(Scenarios!$B$4:$B$204='Scenario_selection&amp;Results'!$D$9)*Scenarios!$AC$4:$AC$204)*C50+I50*(1-SUMPRODUCT((Scenarios!$A$4:$A$204='Material intensity'!$A50)*(Scenarios!$B$4:$B$204='Scenario_selection&amp;Results'!$D$9)*Scenarios!$AC$4:$AC$204)-Scenarios!AE39)+O50*Scenarios!AE39)*(1-SUMPRODUCT((Scenarios!$A$4:$A$204='Material intensity'!$A50)*(Scenarios!$B$4:$B$204='Scenario_selection&amp;Results'!$D$11)*Scenarios!$AG$4:$AG$204)*0.2)</f>
        <v>319.70045238095241</v>
      </c>
      <c r="W50" s="68">
        <f>(SUMPRODUCT((Scenarios!$A$4:$A$204='Material intensity'!$A50)*(Scenarios!$B$4:$B$204='Scenario_selection&amp;Results'!$D$9)*Scenarios!$AC$4:$AC$204)*D50+J50*(1-SUMPRODUCT((Scenarios!$A$4:$A$204='Material intensity'!$A50)*(Scenarios!$B$4:$B$204='Scenario_selection&amp;Results'!$D$9)*Scenarios!$AC$4:$AC$204)-Scenarios!AE39)+P50*Scenarios!AE39)</f>
        <v>2.5742833333333337</v>
      </c>
      <c r="X50" s="68">
        <f>(SUMPRODUCT((Scenarios!$A$4:$A$204='Material intensity'!$A50)*(Scenarios!$B$4:$B$204='Scenario_selection&amp;Results'!$D$9)*Scenarios!$AC$4:$AC$204)*E50+K50*(1-SUMPRODUCT((Scenarios!$A$4:$A$204='Material intensity'!$A50)*(Scenarios!$B$4:$B$204='Scenario_selection&amp;Results'!$D$9)*Scenarios!$AC$4:$AC$204)-Scenarios!AE39)+Q50*Scenarios!AE39)</f>
        <v>8.4469523809523821</v>
      </c>
      <c r="Y50" s="68">
        <f>(SUMPRODUCT((Scenarios!$A$4:$A$204='Material intensity'!$A50)*(Scenarios!$B$4:$B$204='Scenario_selection&amp;Results'!$D$9)*Scenarios!$AC$4:$AC$204)*F50+L50*(1-SUMPRODUCT((Scenarios!$A$4:$A$204='Material intensity'!$A50)*(Scenarios!$B$4:$B$204='Scenario_selection&amp;Results'!$D$9)*Scenarios!$AC$4:$AC$204)-Scenarios!AE39)+R50*Scenarios!AE39)</f>
        <v>20.133595238095236</v>
      </c>
      <c r="Z50" s="13">
        <f>(SUMPRODUCT((Scenarios!$A$4:$A$204='Material intensity'!$A50)*(Scenarios!$B$4:$B$204='Scenario_selection&amp;Results'!$D$9)*Scenarios!$AD$4:$AD$204)*B50+H50*(1-SUMPRODUCT((Scenarios!$A$4:$A$204='Material intensity'!$A50)*(Scenarios!$B$4:$B$204='Scenario_selection&amp;Results'!$D$9)*Scenarios!$AD$4:$AD$204)-Scenarios!AF39)+N50*Scenarios!AF39)*(1-SUMPRODUCT((Scenarios!$A$4:$A$204='Material intensity'!$A50)*(Scenarios!$B$4:$B$204='Scenario_selection&amp;Results'!$D$11)*Scenarios!$AG$4:$AG$204)*0.3)</f>
        <v>78.193428571428569</v>
      </c>
      <c r="AA50" s="13">
        <f>(SUMPRODUCT((Scenarios!$A$4:$A$204='Material intensity'!$A50)*(Scenarios!$B$4:$B$204='Scenario_selection&amp;Results'!$D$9)*Scenarios!$AD$4:$AD$204)*C50+I50*(1-SUMPRODUCT((Scenarios!$A$4:$A$204='Material intensity'!$A50)*(Scenarios!$B$4:$B$204='Scenario_selection&amp;Results'!$D$9)*Scenarios!$AD$4:$AD$204)-Scenarios!AF39)+O50*Scenarios!AF39)*(1-SUMPRODUCT((Scenarios!$A$4:$A$204='Material intensity'!$A50)*(Scenarios!$B$4:$B$204='Scenario_selection&amp;Results'!$D$11)*Scenarios!$AG$4:$AG$204)*0.2)</f>
        <v>325.92592857142859</v>
      </c>
      <c r="AB50" s="13">
        <f>(SUMPRODUCT((Scenarios!$A$4:$A$204='Material intensity'!$A50)*(Scenarios!$B$4:$B$204='Scenario_selection&amp;Results'!$D$9)*Scenarios!$AD$4:$AD$204)*D50+J50*(1-SUMPRODUCT((Scenarios!$A$4:$A$204='Material intensity'!$A50)*(Scenarios!$B$4:$B$204='Scenario_selection&amp;Results'!$D$9)*Scenarios!$AD$4:$AD$204)-Scenarios!AF39)+P50*Scenarios!AF39)</f>
        <v>2.41445</v>
      </c>
      <c r="AC50" s="13">
        <f>(SUMPRODUCT((Scenarios!$A$4:$A$204='Material intensity'!$A50)*(Scenarios!$B$4:$B$204='Scenario_selection&amp;Results'!$D$9)*Scenarios!$AD$4:$AD$204)*E50+K50*(1-SUMPRODUCT((Scenarios!$A$4:$A$204='Material intensity'!$A50)*(Scenarios!$B$4:$B$204='Scenario_selection&amp;Results'!$D$9)*Scenarios!$AD$4:$AD$204)-Scenarios!AF39)+Q50*Scenarios!AF39)</f>
        <v>8.1174285714285705</v>
      </c>
      <c r="AD50" s="13">
        <f>(SUMPRODUCT((Scenarios!$A$4:$A$204='Material intensity'!$A50)*(Scenarios!$B$4:$B$204='Scenario_selection&amp;Results'!$D$9)*Scenarios!$AD$4:$AD$204)*F50+L50*(1-SUMPRODUCT((Scenarios!$A$4:$A$204='Material intensity'!$A50)*(Scenarios!$B$4:$B$204='Scenario_selection&amp;Results'!$D$9)*Scenarios!$AD$4:$AD$204)-Scenarios!AF39)+R50*Scenarios!AF39)</f>
        <v>20.667642857142855</v>
      </c>
      <c r="AE50" s="13">
        <f t="shared" si="45"/>
        <v>82.942952380952391</v>
      </c>
      <c r="AF50" s="13">
        <f t="shared" si="46"/>
        <v>319.70045238095241</v>
      </c>
      <c r="AG50" s="13">
        <f t="shared" si="47"/>
        <v>2.5742833333333337</v>
      </c>
      <c r="AH50" s="13">
        <f t="shared" si="48"/>
        <v>8.4469523809523821</v>
      </c>
      <c r="AI50" s="13">
        <f t="shared" si="49"/>
        <v>20.133595238095236</v>
      </c>
      <c r="AJ50" s="13">
        <f t="shared" si="50"/>
        <v>78.193428571428569</v>
      </c>
      <c r="AK50" s="13">
        <f t="shared" si="51"/>
        <v>325.92592857142859</v>
      </c>
      <c r="AL50" s="13">
        <f t="shared" si="52"/>
        <v>2.41445</v>
      </c>
      <c r="AM50" s="13">
        <f t="shared" si="53"/>
        <v>8.1174285714285705</v>
      </c>
      <c r="AN50" s="13">
        <f t="shared" si="54"/>
        <v>20.667642857142855</v>
      </c>
      <c r="AO50" s="13">
        <f t="shared" si="55"/>
        <v>82.942952380952391</v>
      </c>
      <c r="AP50" s="13">
        <f t="shared" si="56"/>
        <v>319.70045238095241</v>
      </c>
      <c r="AQ50" s="13">
        <f t="shared" si="57"/>
        <v>2.5742833333333337</v>
      </c>
      <c r="AR50" s="13">
        <f t="shared" si="58"/>
        <v>8.4469523809523821</v>
      </c>
      <c r="AS50" s="13">
        <f t="shared" si="59"/>
        <v>20.133595238095236</v>
      </c>
      <c r="AT50" s="13">
        <f t="shared" si="40"/>
        <v>78.193428571428569</v>
      </c>
      <c r="AU50" s="13">
        <f t="shared" si="41"/>
        <v>325.92592857142859</v>
      </c>
      <c r="AV50" s="13">
        <f t="shared" si="42"/>
        <v>2.41445</v>
      </c>
      <c r="AW50" s="13">
        <f t="shared" si="43"/>
        <v>8.1174285714285705</v>
      </c>
      <c r="AX50" s="13">
        <f t="shared" si="44"/>
        <v>20.667642857142855</v>
      </c>
      <c r="BA50" s="13">
        <f>MMULT('SDF-UR-North'!$I104:$BW104,'Material intensity'!U$4:U$70)/SUM('SDF-UR-North'!$I104:$BW104)</f>
        <v>61.762266056900074</v>
      </c>
      <c r="BB50" s="13">
        <f>MMULT('SDF-UR-North'!$I104:$BW104,'Material intensity'!V$4:V$70)/SUM('SDF-UR-North'!$I104:$BW104)</f>
        <v>315.63367218837294</v>
      </c>
      <c r="BC50" s="13">
        <f>MMULT('SDF-UR-North'!$I104:$BW104,'Material intensity'!W$4:W$70)/SUM('SDF-UR-North'!$I104:$BW104)</f>
        <v>1.8720690942210862</v>
      </c>
      <c r="BD50" s="13">
        <f>MMULT('SDF-UR-North'!$I104:$BW104,'Material intensity'!X$4:X$70)/SUM('SDF-UR-North'!$I104:$BW104)</f>
        <v>6.8490019540259022</v>
      </c>
      <c r="BE50" s="13">
        <f>MMULT('SDF-UR-North'!$I104:$BW104,'Material intensity'!Y$4:Y$70)/SUM('SDF-UR-North'!$I104:$BW104)</f>
        <v>53.332109368737427</v>
      </c>
      <c r="BF50" s="13">
        <f>MMULT('SDF-RR-North'!$I104:$BW104,'Material intensity'!Z$4:Z$70)/SUM('SDF-RR-North'!$I104:$BW104)</f>
        <v>53.141730885431571</v>
      </c>
      <c r="BG50" s="13">
        <f>MMULT('SDF-RR-North'!$I104:$BW104,'Material intensity'!AA$4:AA$70)/SUM('SDF-RR-North'!$I104:$BW104)</f>
        <v>303.97249815276717</v>
      </c>
      <c r="BH50" s="13">
        <f>MMULT('SDF-RR-North'!$I104:$BW104,'Material intensity'!AB$4:AB$70)/SUM('SDF-RR-North'!$I104:$BW104)</f>
        <v>1.5895904447876934</v>
      </c>
      <c r="BI50" s="13">
        <f>MMULT('SDF-RR-North'!$I104:$BW104,'Material intensity'!AC$4:AC$70)/SUM('SDF-RR-North'!$I104:$BW104)</f>
        <v>6.1582641387895292</v>
      </c>
      <c r="BJ50" s="13">
        <f>MMULT('SDF-RR-North'!$I104:$BW104,'Material intensity'!AD$4:AD$70)/SUM('SDF-RR-North'!$I104:$BW104)</f>
        <v>76.531562390194352</v>
      </c>
      <c r="BK50" s="13">
        <f>MMULT('SDF-UR-Trans'!$I104:$BW104,'Material intensity'!U$4:U$70)/SUM('SDF-UR-Trans'!$I104:$BW104)</f>
        <v>62.070121243628748</v>
      </c>
      <c r="BL50" s="13">
        <f>MMULT('SDF-UR-Trans'!$I104:$BW104,'Material intensity'!V$4:V$70)/SUM('SDF-UR-Trans'!$I104:$BW104)</f>
        <v>315.1564337382394</v>
      </c>
      <c r="BM50" s="13">
        <f>MMULT('SDF-UR-Trans'!$I104:$BW104,'Material intensity'!W$4:W$70)/SUM('SDF-UR-Trans'!$I104:$BW104)</f>
        <v>1.8824536662045566</v>
      </c>
      <c r="BN50" s="13">
        <f>MMULT('SDF-UR-Trans'!$I104:$BW104,'Material intensity'!X$4:X$70)/SUM('SDF-UR-Trans'!$I104:$BW104)</f>
        <v>6.8700636412714724</v>
      </c>
      <c r="BO50" s="13">
        <f>MMULT('SDF-UR-Trans'!$I104:$BW104,'Material intensity'!Y$4:Y$70)/SUM('SDF-UR-Trans'!$I104:$BW104)</f>
        <v>53.368863053401739</v>
      </c>
      <c r="BP50" s="13">
        <f>MMULT('SDF-RR-Trans'!$I104:$BW104,'Material intensity'!Z$4:Z$70)/SUM('SDF-RR-Trans'!$I104:$BW104)</f>
        <v>52.852561705449752</v>
      </c>
      <c r="BQ50" s="13">
        <f>MMULT('SDF-RR-Trans'!$I104:$BW104,'Material intensity'!AA$4:AA$70)/SUM('SDF-RR-Trans'!$I104:$BW104)</f>
        <v>303.4766241901321</v>
      </c>
      <c r="BR50" s="13">
        <f>MMULT('SDF-RR-Trans'!$I104:$BW104,'Material intensity'!AB$4:AB$70)/SUM('SDF-RR-Trans'!$I104:$BW104)</f>
        <v>1.5801496848576262</v>
      </c>
      <c r="BS50" s="13">
        <f>MMULT('SDF-RR-Trans'!$I104:$BW104,'Material intensity'!AC$4:AC$70)/SUM('SDF-RR-Trans'!$I104:$BW104)</f>
        <v>6.1346713927103576</v>
      </c>
      <c r="BT50" s="13">
        <f>MMULT('SDF-RR-Trans'!$I104:$BW104,'Material intensity'!AD$4:AD$70)/SUM('SDF-RR-Trans'!$I104:$BW104)</f>
        <v>77.411147778796007</v>
      </c>
      <c r="BU50" s="13">
        <f>MMULT('SDF-UR-South'!$I104:$BW104,'Material intensity'!U$4:U$70)/SUM('SDF-UR-South'!$I104:$BW104)</f>
        <v>61.986840213542415</v>
      </c>
      <c r="BV50" s="13">
        <f>MMULT('SDF-UR-South'!$I104:$BW104,'Material intensity'!V$4:V$70)/SUM('SDF-UR-South'!$I104:$BW104)</f>
        <v>315.07918552659163</v>
      </c>
      <c r="BW50" s="13">
        <f>MMULT('SDF-UR-South'!$I104:$BW104,'Material intensity'!W$4:W$70)/SUM('SDF-UR-South'!$I104:$BW104)</f>
        <v>1.8797129473580179</v>
      </c>
      <c r="BX50" s="13">
        <f>MMULT('SDF-UR-South'!$I104:$BW104,'Material intensity'!X$4:X$70)/SUM('SDF-UR-South'!$I104:$BW104)</f>
        <v>6.8635334438589721</v>
      </c>
      <c r="BY50" s="13">
        <f>MMULT('SDF-UR-South'!$I104:$BW104,'Material intensity'!Y$4:Y$70)/SUM('SDF-UR-South'!$I104:$BW104)</f>
        <v>53.558706417425782</v>
      </c>
      <c r="BZ50" s="13">
        <f>MMULT('SDF-RR-South'!$I104:$BW104,'Material intensity'!Z$4:Z$70)/SUM('SDF-RR-South'!$I104:$BW104)</f>
        <v>52.838852555246575</v>
      </c>
      <c r="CA50" s="13">
        <f>MMULT('SDF-RR-South'!$I104:$BW104,'Material intensity'!AA$4:AA$70)/SUM('SDF-RR-South'!$I104:$BW104)</f>
        <v>303.46065818946175</v>
      </c>
      <c r="CB50" s="13">
        <f>MMULT('SDF-RR-South'!$I104:$BW104,'Material intensity'!AB$4:AB$70)/SUM('SDF-RR-South'!$I104:$BW104)</f>
        <v>1.5796996056899837</v>
      </c>
      <c r="CC50" s="13">
        <f>MMULT('SDF-RR-South'!$I104:$BW104,'Material intensity'!AC$4:AC$70)/SUM('SDF-RR-South'!$I104:$BW104)</f>
        <v>6.1335833236784483</v>
      </c>
      <c r="CD50" s="13">
        <f>MMULT('SDF-RR-South'!$I104:$BW104,'Material intensity'!AD$4:AD$70)/SUM('SDF-RR-South'!$I104:$BW104)</f>
        <v>77.445545025392377</v>
      </c>
      <c r="CG50" s="13">
        <f>IFERROR(MMULT('SDF-UR-North'!$CF104:$DV104,'Material intensity'!DM$28:DM$70)/SUM('SDF-UR-North'!$CF104:$DV104),0)</f>
        <v>57.434785722791389</v>
      </c>
      <c r="CH50" s="13">
        <f>IFERROR(MMULT('SDF-UR-North'!$CF104:$DV104,'Material intensity'!DN$28:DN$70)/SUM('SDF-UR-North'!$CF104:$DV104),0)</f>
        <v>318.40551753980304</v>
      </c>
      <c r="CI50" s="13">
        <f>IFERROR(MMULT('SDF-UR-North'!$CF104:$DV104,'Material intensity'!DO$28:DO$70)/SUM('SDF-UR-North'!$CF104:$DV104),0)</f>
        <v>2.0728819710638522</v>
      </c>
      <c r="CJ50" s="13">
        <f>IFERROR(MMULT('SDF-UR-North'!$CF104:$DV104,'Material intensity'!DP$28:DP$70)/SUM('SDF-UR-North'!$CF104:$DV104),0)</f>
        <v>7.8444683764937109</v>
      </c>
      <c r="CK50" s="13">
        <f>IFERROR(MMULT('SDF-UR-North'!$CF104:$DV104,'Material intensity'!DQ$28:DQ$70)/SUM('SDF-UR-North'!$CF104:$DV104),0)</f>
        <v>67.952233119230527</v>
      </c>
      <c r="CL50" s="13">
        <f>IFERROR(MMULT('SDF-RR-North'!$CF104:$DV104,'Material intensity'!DR$28:DR$70)/SUM('SDF-RR-North'!$CF104:$DV104),0)</f>
        <v>52.098292538622253</v>
      </c>
      <c r="CM50" s="13">
        <f>IFERROR(MMULT('SDF-RR-North'!$CF104:$DV104,'Material intensity'!DS$28:DS$70)/SUM('SDF-RR-North'!$CF104:$DV104),0)</f>
        <v>302.19445542269699</v>
      </c>
      <c r="CN50" s="13">
        <f>IFERROR(MMULT('SDF-RR-North'!$CF104:$DV104,'Material intensity'!DT$28:DT$70)/SUM('SDF-RR-North'!$CF104:$DV104),0)</f>
        <v>1.8666247868307781</v>
      </c>
      <c r="CO50" s="13">
        <f>IFERROR(MMULT('SDF-RR-North'!$CF104:$DV104,'Material intensity'!DU$28:DU$70)/SUM('SDF-RR-North'!$CF104:$DV104),0)</f>
        <v>7.2878130250694015</v>
      </c>
      <c r="CP50" s="13">
        <f>IFERROR(MMULT('SDF-RR-North'!$CF104:$DV104,'Material intensity'!DV$28:DV$70)/SUM('SDF-RR-North'!$CF104:$DV104),0)</f>
        <v>95.633457986155605</v>
      </c>
      <c r="CQ50" s="13">
        <f>IFERROR(MMULT('SDF-UR-Trans'!$CF104:$DV104,'Material intensity'!DW$28:DW$70)/SUM('SDF-UR-Trans'!$CF104:$DV104),0)</f>
        <v>57.484612732661432</v>
      </c>
      <c r="CR50" s="13">
        <f>IFERROR(MMULT('SDF-UR-Trans'!$CF104:$DV104,'Material intensity'!DX$28:DX$70)/SUM('SDF-UR-Trans'!$CF104:$DV104),0)</f>
        <v>318.34235692333641</v>
      </c>
      <c r="CS50" s="13">
        <f>IFERROR(MMULT('SDF-UR-Trans'!$CF104:$DV104,'Material intensity'!DY$28:DY$70)/SUM('SDF-UR-Trans'!$CF104:$DV104),0)</f>
        <v>2.0748932781132545</v>
      </c>
      <c r="CT50" s="13">
        <f>IFERROR(MMULT('SDF-UR-Trans'!$CF104:$DV104,'Material intensity'!DZ$28:DZ$70)/SUM('SDF-UR-Trans'!$CF104:$DV104),0)</f>
        <v>7.8486272096861276</v>
      </c>
      <c r="CU50" s="13">
        <f>IFERROR(MMULT('SDF-UR-Trans'!$CF104:$DV104,'Material intensity'!EA$28:EA$70)/SUM('SDF-UR-Trans'!$CF104:$DV104),0)</f>
        <v>67.943011379841238</v>
      </c>
      <c r="CV50" s="13">
        <f>IFERROR(MMULT('SDF-RR-Trans'!$CF104:$DV104,'Material intensity'!EB$28:EB$70)/SUM('SDF-RR-Trans'!$CF104:$DV104),0)</f>
        <v>52.094272303226788</v>
      </c>
      <c r="CW50" s="13">
        <f>IFERROR(MMULT('SDF-RR-Trans'!$CF104:$DV104,'Material intensity'!EC$28:EC$70)/SUM('SDF-RR-Trans'!$CF104:$DV104),0)</f>
        <v>302.1874474116849</v>
      </c>
      <c r="CX50" s="13">
        <f>IFERROR(MMULT('SDF-RR-Trans'!$CF104:$DV104,'Material intensity'!ED$28:ED$70)/SUM('SDF-RR-Trans'!$CF104:$DV104),0)</f>
        <v>1.8664673296789269</v>
      </c>
      <c r="CY50" s="13">
        <f>IFERROR(MMULT('SDF-RR-Trans'!$CF104:$DV104,'Material intensity'!EE$28:EE$70)/SUM('SDF-RR-Trans'!$CF104:$DV104),0)</f>
        <v>7.287418869273413</v>
      </c>
      <c r="CZ50" s="13">
        <f>IFERROR(MMULT('SDF-RR-Trans'!$CF104:$DV104,'Material intensity'!EF$28:EF$70)/SUM('SDF-RR-Trans'!$CF104:$DV104),0)</f>
        <v>95.648264801137074</v>
      </c>
      <c r="DA50" s="13">
        <f>IFERROR(MMULT('SDF-UR-South'!$CF104:$DV104,'Material intensity'!EG$28:EG$70)/SUM('SDF-UR-South'!$CF104:$DV104),0)</f>
        <v>57.53564848233966</v>
      </c>
      <c r="DB50" s="13">
        <f>IFERROR(MMULT('SDF-UR-South'!$CF104:$DV104,'Material intensity'!EH$28:EH$70)/SUM('SDF-UR-South'!$CF104:$DV104),0)</f>
        <v>318.27418132694015</v>
      </c>
      <c r="DC50" s="13">
        <f>IFERROR(MMULT('SDF-UR-South'!$CF104:$DV104,'Material intensity'!EI$28:EI$70)/SUM('SDF-UR-South'!$CF104:$DV104),0)</f>
        <v>2.0769547646258424</v>
      </c>
      <c r="DD50" s="13">
        <f>IFERROR(MMULT('SDF-UR-South'!$CF104:$DV104,'Material intensity'!EJ$28:EJ$70)/SUM('SDF-UR-South'!$CF104:$DV104),0)</f>
        <v>7.8528700680241705</v>
      </c>
      <c r="DE50" s="13">
        <f>IFERROR(MMULT('SDF-UR-South'!$CF104:$DV104,'Material intensity'!EK$28:EK$70)/SUM('SDF-UR-South'!$CF104:$DV104),0)</f>
        <v>67.937612311711035</v>
      </c>
      <c r="DF50" s="13">
        <f>IFERROR(MMULT('SDF-RR-South'!$CF104:$DV104,'Material intensity'!EL$28:EL$70)/SUM('SDF-RR-South'!$CF104:$DV104),0)</f>
        <v>52.096833347493011</v>
      </c>
      <c r="DG50" s="13">
        <f>IFERROR(MMULT('SDF-RR-South'!$CF104:$DV104,'Material intensity'!EM$28:EM$70)/SUM('SDF-RR-South'!$CF104:$DV104),0)</f>
        <v>302.19191178370653</v>
      </c>
      <c r="DH50" s="13">
        <f>IFERROR(MMULT('SDF-RR-South'!$CF104:$DV104,'Material intensity'!EN$28:EN$70)/SUM('SDF-RR-South'!$CF104:$DV104),0)</f>
        <v>1.8665676359287497</v>
      </c>
      <c r="DI50" s="13">
        <f>IFERROR(MMULT('SDF-RR-South'!$CF104:$DV104,'Material intensity'!EO$28:EO$70)/SUM('SDF-RR-South'!$CF104:$DV104),0)</f>
        <v>7.2876699616453795</v>
      </c>
      <c r="DJ50" s="13">
        <f>IFERROR(MMULT('SDF-RR-South'!$CF104:$DV104,'Material intensity'!EP$28:EP$70)/SUM('SDF-RR-South'!$CF104:$DV104),0)</f>
        <v>95.638832291624752</v>
      </c>
      <c r="DM50" s="13">
        <f>BA50*(SUMPRODUCT(('Scenario_selection&amp;Results'!$B$51:$F$51='Material intensity'!DM$3)*('Scenario_selection&amp;Results'!$B$52:$F$52))+1)</f>
        <v>61.762266056900074</v>
      </c>
      <c r="DN50" s="13">
        <f>BB50*(SUMPRODUCT(('Scenario_selection&amp;Results'!$B$51:$F$51='Material intensity'!DN$3)*('Scenario_selection&amp;Results'!$B$52:$F$52))+1)</f>
        <v>315.63367218837294</v>
      </c>
      <c r="DO50" s="13">
        <f>BC50*(SUMPRODUCT(('Scenario_selection&amp;Results'!$B$51:$F$51='Material intensity'!DO$3)*('Scenario_selection&amp;Results'!$B$52:$F$52))+1)</f>
        <v>2.2464829130653032</v>
      </c>
      <c r="DP50" s="13">
        <f>BD50*(SUMPRODUCT(('Scenario_selection&amp;Results'!$B$51:$F$51='Material intensity'!DP$3)*('Scenario_selection&amp;Results'!$B$52:$F$52))+1)</f>
        <v>8.218802344831083</v>
      </c>
      <c r="DQ50" s="13">
        <f>BE50*(SUMPRODUCT(('Scenario_selection&amp;Results'!$B$51:$F$51='Material intensity'!DQ$3)*('Scenario_selection&amp;Results'!$B$52:$F$52))+1)</f>
        <v>63.998531242484908</v>
      </c>
      <c r="DR50" s="13">
        <f>BF50*(SUMPRODUCT(('Scenario_selection&amp;Results'!$B$51:$F$51='Material intensity'!DR$3)*('Scenario_selection&amp;Results'!$B$52:$F$52))+1)</f>
        <v>53.141730885431571</v>
      </c>
      <c r="DS50" s="13">
        <f>BG50*(SUMPRODUCT(('Scenario_selection&amp;Results'!$B$51:$F$51='Material intensity'!DS$3)*('Scenario_selection&amp;Results'!$B$52:$F$52))+1)</f>
        <v>303.97249815276717</v>
      </c>
      <c r="DT50" s="13">
        <f>BH50*(SUMPRODUCT(('Scenario_selection&amp;Results'!$B$51:$F$51='Material intensity'!DT$3)*('Scenario_selection&amp;Results'!$B$52:$F$52))+1)</f>
        <v>1.907508533745232</v>
      </c>
      <c r="DU50" s="13">
        <f>BI50*(SUMPRODUCT(('Scenario_selection&amp;Results'!$B$51:$F$51='Material intensity'!DU$3)*('Scenario_selection&amp;Results'!$B$52:$F$52))+1)</f>
        <v>7.3899169665474345</v>
      </c>
      <c r="DV50" s="13">
        <f>BJ50*(SUMPRODUCT(('Scenario_selection&amp;Results'!$B$51:$F$51='Material intensity'!DV$3)*('Scenario_selection&amp;Results'!$B$52:$F$52))+1)</f>
        <v>91.837874868233214</v>
      </c>
      <c r="DW50" s="13">
        <f>BK50*(SUMPRODUCT(('Scenario_selection&amp;Results'!$B$51:$F$51='Material intensity'!DW$3)*('Scenario_selection&amp;Results'!$B$52:$F$52))+1)</f>
        <v>62.070121243628748</v>
      </c>
      <c r="DX50" s="13">
        <f>BL50*(SUMPRODUCT(('Scenario_selection&amp;Results'!$B$51:$F$51='Material intensity'!DX$3)*('Scenario_selection&amp;Results'!$B$52:$F$52))+1)</f>
        <v>315.1564337382394</v>
      </c>
      <c r="DY50" s="13">
        <f>BM50*(SUMPRODUCT(('Scenario_selection&amp;Results'!$B$51:$F$51='Material intensity'!DY$3)*('Scenario_selection&amp;Results'!$B$52:$F$52))+1)</f>
        <v>2.2589443994454679</v>
      </c>
      <c r="DZ50" s="13">
        <f>BN50*(SUMPRODUCT(('Scenario_selection&amp;Results'!$B$51:$F$51='Material intensity'!DZ$3)*('Scenario_selection&amp;Results'!$B$52:$F$52))+1)</f>
        <v>8.2440763695257662</v>
      </c>
      <c r="EA50" s="13">
        <f>BO50*(SUMPRODUCT(('Scenario_selection&amp;Results'!$B$51:$F$51='Material intensity'!EA$3)*('Scenario_selection&amp;Results'!$B$52:$F$52))+1)</f>
        <v>64.042635664082084</v>
      </c>
      <c r="EB50" s="13">
        <f>BP50*(SUMPRODUCT(('Scenario_selection&amp;Results'!$B$51:$F$51='Material intensity'!EB$3)*('Scenario_selection&amp;Results'!$B$52:$F$52))+1)</f>
        <v>52.852561705449752</v>
      </c>
      <c r="EC50" s="13">
        <f>BQ50*(SUMPRODUCT(('Scenario_selection&amp;Results'!$B$51:$F$51='Material intensity'!EC$3)*('Scenario_selection&amp;Results'!$B$52:$F$52))+1)</f>
        <v>303.4766241901321</v>
      </c>
      <c r="ED50" s="13">
        <f>BR50*(SUMPRODUCT(('Scenario_selection&amp;Results'!$B$51:$F$51='Material intensity'!ED$3)*('Scenario_selection&amp;Results'!$B$52:$F$52))+1)</f>
        <v>1.8961796218291513</v>
      </c>
      <c r="EE50" s="13">
        <f>BS50*(SUMPRODUCT(('Scenario_selection&amp;Results'!$B$51:$F$51='Material intensity'!EE$3)*('Scenario_selection&amp;Results'!$B$52:$F$52))+1)</f>
        <v>7.3616056712524287</v>
      </c>
      <c r="EF50" s="13">
        <f>BT50*(SUMPRODUCT(('Scenario_selection&amp;Results'!$B$51:$F$51='Material intensity'!EF$3)*('Scenario_selection&amp;Results'!$B$52:$F$52))+1)</f>
        <v>92.893377334555211</v>
      </c>
      <c r="EG50" s="13">
        <f>BU50*(SUMPRODUCT(('Scenario_selection&amp;Results'!$B$51:$F$51='Material intensity'!EG$3)*('Scenario_selection&amp;Results'!$B$52:$F$52))+1)</f>
        <v>61.986840213542415</v>
      </c>
      <c r="EH50" s="13">
        <f>BV50*(SUMPRODUCT(('Scenario_selection&amp;Results'!$B$51:$F$51='Material intensity'!EH$3)*('Scenario_selection&amp;Results'!$B$52:$F$52))+1)</f>
        <v>315.07918552659163</v>
      </c>
      <c r="EI50" s="13">
        <f>BW50*(SUMPRODUCT(('Scenario_selection&amp;Results'!$B$51:$F$51='Material intensity'!EI$3)*('Scenario_selection&amp;Results'!$B$52:$F$52))+1)</f>
        <v>2.2556555368296212</v>
      </c>
      <c r="EJ50" s="13">
        <f>BX50*(SUMPRODUCT(('Scenario_selection&amp;Results'!$B$51:$F$51='Material intensity'!EJ$3)*('Scenario_selection&amp;Results'!$B$52:$F$52))+1)</f>
        <v>8.2362401326307655</v>
      </c>
      <c r="EK50" s="13">
        <f>BY50*(SUMPRODUCT(('Scenario_selection&amp;Results'!$B$51:$F$51='Material intensity'!EK$3)*('Scenario_selection&amp;Results'!$B$52:$F$52))+1)</f>
        <v>64.270447700910935</v>
      </c>
      <c r="EL50" s="13">
        <f>BZ50*(SUMPRODUCT(('Scenario_selection&amp;Results'!$B$51:$F$51='Material intensity'!EL$3)*('Scenario_selection&amp;Results'!$B$52:$F$52))+1)</f>
        <v>52.838852555246575</v>
      </c>
      <c r="EM50" s="13">
        <f>CA50*(SUMPRODUCT(('Scenario_selection&amp;Results'!$B$51:$F$51='Material intensity'!EM$3)*('Scenario_selection&amp;Results'!$B$52:$F$52))+1)</f>
        <v>303.46065818946175</v>
      </c>
      <c r="EN50" s="13">
        <f>CB50*(SUMPRODUCT(('Scenario_selection&amp;Results'!$B$51:$F$51='Material intensity'!EN$3)*('Scenario_selection&amp;Results'!$B$52:$F$52))+1)</f>
        <v>1.8956395268279804</v>
      </c>
      <c r="EO50" s="13">
        <f>CC50*(SUMPRODUCT(('Scenario_selection&amp;Results'!$B$51:$F$51='Material intensity'!EO$3)*('Scenario_selection&amp;Results'!$B$52:$F$52))+1)</f>
        <v>7.3602999884141376</v>
      </c>
      <c r="EP50" s="13">
        <f>CD50*(SUMPRODUCT(('Scenario_selection&amp;Results'!$B$51:$F$51='Material intensity'!EP$3)*('Scenario_selection&amp;Results'!$B$52:$F$52))+1)</f>
        <v>92.934654030470853</v>
      </c>
      <c r="ES50" s="13">
        <f>BA50*(SUMPRODUCT(('Scenario_selection&amp;Results'!$B$51:$F$51='Material intensity'!DM$3)*('Scenario_selection&amp;Results'!$B$52:$F$52)))</f>
        <v>0</v>
      </c>
      <c r="ET50" s="13">
        <f>BB50*(SUMPRODUCT(('Scenario_selection&amp;Results'!$B$51:$F$51='Material intensity'!DN$3)*('Scenario_selection&amp;Results'!$B$52:$F$52)))</f>
        <v>0</v>
      </c>
      <c r="EU50" s="13">
        <f>BC50*(SUMPRODUCT(('Scenario_selection&amp;Results'!$B$51:$F$51='Material intensity'!DO$3)*('Scenario_selection&amp;Results'!$B$52:$F$52)))</f>
        <v>0.37441381884421726</v>
      </c>
      <c r="EV50" s="13">
        <f>BD50*(SUMPRODUCT(('Scenario_selection&amp;Results'!$B$51:$F$51='Material intensity'!DP$3)*('Scenario_selection&amp;Results'!$B$52:$F$52)))</f>
        <v>1.3698003908051806</v>
      </c>
      <c r="EW50" s="13">
        <f>BE50*(SUMPRODUCT(('Scenario_selection&amp;Results'!$B$51:$F$51='Material intensity'!DQ$3)*('Scenario_selection&amp;Results'!$B$52:$F$52)))</f>
        <v>10.666421873747487</v>
      </c>
      <c r="EX50" s="13">
        <f>BF50*(SUMPRODUCT(('Scenario_selection&amp;Results'!$B$51:$F$51='Material intensity'!DR$3)*('Scenario_selection&amp;Results'!$B$52:$F$52)))</f>
        <v>0</v>
      </c>
      <c r="EY50" s="13">
        <f>BG50*(SUMPRODUCT(('Scenario_selection&amp;Results'!$B$51:$F$51='Material intensity'!DS$3)*('Scenario_selection&amp;Results'!$B$52:$F$52)))</f>
        <v>0</v>
      </c>
      <c r="EZ50" s="13">
        <f>BH50*(SUMPRODUCT(('Scenario_selection&amp;Results'!$B$51:$F$51='Material intensity'!DT$3)*('Scenario_selection&amp;Results'!$B$52:$F$52)))</f>
        <v>0.3179180889575387</v>
      </c>
      <c r="FA50" s="13">
        <f>BI50*(SUMPRODUCT(('Scenario_selection&amp;Results'!$B$51:$F$51='Material intensity'!DU$3)*('Scenario_selection&amp;Results'!$B$52:$F$52)))</f>
        <v>1.231652827757906</v>
      </c>
      <c r="FB50" s="13">
        <f>BJ50*(SUMPRODUCT(('Scenario_selection&amp;Results'!$B$51:$F$51='Material intensity'!DV$3)*('Scenario_selection&amp;Results'!$B$52:$F$52)))</f>
        <v>15.306312478038871</v>
      </c>
      <c r="FC50" s="13">
        <f>BK50*(SUMPRODUCT(('Scenario_selection&amp;Results'!$B$51:$F$51='Material intensity'!DW$3)*('Scenario_selection&amp;Results'!$B$52:$F$52)))</f>
        <v>0</v>
      </c>
      <c r="FD50" s="13">
        <f>BL50*(SUMPRODUCT(('Scenario_selection&amp;Results'!$B$51:$F$51='Material intensity'!DX$3)*('Scenario_selection&amp;Results'!$B$52:$F$52)))</f>
        <v>0</v>
      </c>
      <c r="FE50" s="13">
        <f>BM50*(SUMPRODUCT(('Scenario_selection&amp;Results'!$B$51:$F$51='Material intensity'!DY$3)*('Scenario_selection&amp;Results'!$B$52:$F$52)))</f>
        <v>0.37649073324091131</v>
      </c>
      <c r="FF50" s="13">
        <f>BN50*(SUMPRODUCT(('Scenario_selection&amp;Results'!$B$51:$F$51='Material intensity'!DZ$3)*('Scenario_selection&amp;Results'!$B$52:$F$52)))</f>
        <v>1.3740127282542947</v>
      </c>
      <c r="FG50" s="13">
        <f>BO50*(SUMPRODUCT(('Scenario_selection&amp;Results'!$B$51:$F$51='Material intensity'!EA$3)*('Scenario_selection&amp;Results'!$B$52:$F$52)))</f>
        <v>10.673772610680349</v>
      </c>
      <c r="FH50" s="13">
        <f>BP50*(SUMPRODUCT(('Scenario_selection&amp;Results'!$B$51:$F$51='Material intensity'!EB$3)*('Scenario_selection&amp;Results'!$B$52:$F$52)))</f>
        <v>0</v>
      </c>
      <c r="FI50" s="13">
        <f>BQ50*(SUMPRODUCT(('Scenario_selection&amp;Results'!$B$51:$F$51='Material intensity'!EC$3)*('Scenario_selection&amp;Results'!$B$52:$F$52)))</f>
        <v>0</v>
      </c>
      <c r="FJ50" s="13">
        <f>BR50*(SUMPRODUCT(('Scenario_selection&amp;Results'!$B$51:$F$51='Material intensity'!ED$3)*('Scenario_selection&amp;Results'!$B$52:$F$52)))</f>
        <v>0.31602993697152526</v>
      </c>
      <c r="FK50" s="13">
        <f>BS50*(SUMPRODUCT(('Scenario_selection&amp;Results'!$B$51:$F$51='Material intensity'!EE$3)*('Scenario_selection&amp;Results'!$B$52:$F$52)))</f>
        <v>1.2269342785420716</v>
      </c>
      <c r="FL50" s="13">
        <f>BT50*(SUMPRODUCT(('Scenario_selection&amp;Results'!$B$51:$F$51='Material intensity'!EF$3)*('Scenario_selection&amp;Results'!$B$52:$F$52)))</f>
        <v>15.482229555759202</v>
      </c>
      <c r="FM50" s="13">
        <f>BU50*(SUMPRODUCT(('Scenario_selection&amp;Results'!$B$51:$F$51='Material intensity'!EG$3)*('Scenario_selection&amp;Results'!$B$52:$F$52)))</f>
        <v>0</v>
      </c>
      <c r="FN50" s="13">
        <f>BV50*(SUMPRODUCT(('Scenario_selection&amp;Results'!$B$51:$F$51='Material intensity'!EH$3)*('Scenario_selection&amp;Results'!$B$52:$F$52)))</f>
        <v>0</v>
      </c>
      <c r="FO50" s="13">
        <f>BW50*(SUMPRODUCT(('Scenario_selection&amp;Results'!$B$51:$F$51='Material intensity'!EI$3)*('Scenario_selection&amp;Results'!$B$52:$F$52)))</f>
        <v>0.37594258947160358</v>
      </c>
      <c r="FP50" s="13">
        <f>BX50*(SUMPRODUCT(('Scenario_selection&amp;Results'!$B$51:$F$51='Material intensity'!EJ$3)*('Scenario_selection&amp;Results'!$B$52:$F$52)))</f>
        <v>1.3727066887717945</v>
      </c>
      <c r="FQ50" s="13">
        <f>BY50*(SUMPRODUCT(('Scenario_selection&amp;Results'!$B$51:$F$51='Material intensity'!EK$3)*('Scenario_selection&amp;Results'!$B$52:$F$52)))</f>
        <v>10.711741283485157</v>
      </c>
      <c r="FR50" s="13">
        <f>BZ50*(SUMPRODUCT(('Scenario_selection&amp;Results'!$B$51:$F$51='Material intensity'!EL$3)*('Scenario_selection&amp;Results'!$B$52:$F$52)))</f>
        <v>0</v>
      </c>
      <c r="FS50" s="13">
        <f>CA50*(SUMPRODUCT(('Scenario_selection&amp;Results'!$B$51:$F$51='Material intensity'!EM$3)*('Scenario_selection&amp;Results'!$B$52:$F$52)))</f>
        <v>0</v>
      </c>
      <c r="FT50" s="13">
        <f>CB50*(SUMPRODUCT(('Scenario_selection&amp;Results'!$B$51:$F$51='Material intensity'!EN$3)*('Scenario_selection&amp;Results'!$B$52:$F$52)))</f>
        <v>0.31593992113799674</v>
      </c>
      <c r="FU50" s="13">
        <f>CC50*(SUMPRODUCT(('Scenario_selection&amp;Results'!$B$51:$F$51='Material intensity'!EO$3)*('Scenario_selection&amp;Results'!$B$52:$F$52)))</f>
        <v>1.2267166647356897</v>
      </c>
      <c r="FV50" s="13">
        <f>CD50*(SUMPRODUCT(('Scenario_selection&amp;Results'!$B$51:$F$51='Material intensity'!EP$3)*('Scenario_selection&amp;Results'!$B$52:$F$52)))</f>
        <v>15.489109005078475</v>
      </c>
    </row>
    <row r="51" spans="1:178" x14ac:dyDescent="0.3">
      <c r="A51" s="13">
        <v>2041</v>
      </c>
      <c r="B51" s="67">
        <v>262</v>
      </c>
      <c r="C51" s="67">
        <v>85</v>
      </c>
      <c r="D51" s="67">
        <v>8.6</v>
      </c>
      <c r="E51" s="67">
        <v>20.87</v>
      </c>
      <c r="F51" s="67">
        <v>0</v>
      </c>
      <c r="G51" s="67"/>
      <c r="H51" s="67">
        <v>62.52</v>
      </c>
      <c r="I51" s="67">
        <v>346.47</v>
      </c>
      <c r="J51" s="67">
        <v>1.887</v>
      </c>
      <c r="K51" s="67">
        <v>7.03</v>
      </c>
      <c r="L51" s="67">
        <v>22.43</v>
      </c>
      <c r="N51" s="67">
        <v>20.8</v>
      </c>
      <c r="O51" s="67">
        <v>169.31</v>
      </c>
      <c r="P51" s="67">
        <v>0.56000000000000005</v>
      </c>
      <c r="Q51" s="67">
        <v>3.2</v>
      </c>
      <c r="R51" s="67">
        <v>251.59</v>
      </c>
      <c r="S51" s="67"/>
      <c r="U51" s="68">
        <f>(SUMPRODUCT((Scenarios!$A$4:$A$204='Material intensity'!$A51)*(Scenarios!$B$4:$B$204='Scenario_selection&amp;Results'!$D$9)*Scenarios!$AC$4:$AC$204)*B51+H51*(1-SUMPRODUCT((Scenarios!$A$4:$A$204='Material intensity'!$A51)*(Scenarios!$B$4:$B$204='Scenario_selection&amp;Results'!$D$9)*Scenarios!$AC$4:$AC$204)-Scenarios!AE40)+N51*Scenarios!AE40)*(1-SUMPRODUCT((Scenarios!$A$4:$A$204='Material intensity'!$A51)*(Scenarios!$B$4:$B$204='Scenario_selection&amp;Results'!$D$11)*Scenarios!$AG$4:$AG$204)*0.3)</f>
        <v>83.417904761904794</v>
      </c>
      <c r="V51" s="69">
        <f>(SUMPRODUCT((Scenarios!$A$4:$A$204='Material intensity'!$A51)*(Scenarios!$B$4:$B$204='Scenario_selection&amp;Results'!$D$9)*Scenarios!$AC$4:$AC$204)*C51+I51*(1-SUMPRODUCT((Scenarios!$A$4:$A$204='Material intensity'!$A51)*(Scenarios!$B$4:$B$204='Scenario_selection&amp;Results'!$D$9)*Scenarios!$AC$4:$AC$204)-Scenarios!AE40)+O51*Scenarios!AE40)*(1-SUMPRODUCT((Scenarios!$A$4:$A$204='Material intensity'!$A51)*(Scenarios!$B$4:$B$204='Scenario_selection&amp;Results'!$D$11)*Scenarios!$AG$4:$AG$204)*0.2)</f>
        <v>319.07790476190479</v>
      </c>
      <c r="W51" s="68">
        <f>(SUMPRODUCT((Scenarios!$A$4:$A$204='Material intensity'!$A51)*(Scenarios!$B$4:$B$204='Scenario_selection&amp;Results'!$D$9)*Scenarios!$AC$4:$AC$204)*D51+J51*(1-SUMPRODUCT((Scenarios!$A$4:$A$204='Material intensity'!$A51)*(Scenarios!$B$4:$B$204='Scenario_selection&amp;Results'!$D$9)*Scenarios!$AC$4:$AC$204)-Scenarios!AE40)+P51*Scenarios!AE40)</f>
        <v>2.5902666666666674</v>
      </c>
      <c r="X51" s="68">
        <f>(SUMPRODUCT((Scenarios!$A$4:$A$204='Material intensity'!$A51)*(Scenarios!$B$4:$B$204='Scenario_selection&amp;Results'!$D$9)*Scenarios!$AC$4:$AC$204)*E51+K51*(1-SUMPRODUCT((Scenarios!$A$4:$A$204='Material intensity'!$A51)*(Scenarios!$B$4:$B$204='Scenario_selection&amp;Results'!$D$9)*Scenarios!$AC$4:$AC$204)-Scenarios!AE40)+Q51*Scenarios!AE40)</f>
        <v>8.4799047619047627</v>
      </c>
      <c r="Y51" s="68">
        <f>(SUMPRODUCT((Scenarios!$A$4:$A$204='Material intensity'!$A51)*(Scenarios!$B$4:$B$204='Scenario_selection&amp;Results'!$D$9)*Scenarios!$AC$4:$AC$204)*F51+L51*(1-SUMPRODUCT((Scenarios!$A$4:$A$204='Material intensity'!$A51)*(Scenarios!$B$4:$B$204='Scenario_selection&amp;Results'!$D$9)*Scenarios!$AC$4:$AC$204)-Scenarios!AE40)+R51*Scenarios!AE40)</f>
        <v>20.080190476190474</v>
      </c>
      <c r="Z51" s="13">
        <f>(SUMPRODUCT((Scenarios!$A$4:$A$204='Material intensity'!$A51)*(Scenarios!$B$4:$B$204='Scenario_selection&amp;Results'!$D$9)*Scenarios!$AD$4:$AD$204)*B51+H51*(1-SUMPRODUCT((Scenarios!$A$4:$A$204='Material intensity'!$A51)*(Scenarios!$B$4:$B$204='Scenario_selection&amp;Results'!$D$9)*Scenarios!$AD$4:$AD$204)-Scenarios!AF40)+N51*Scenarios!AF40)*(1-SUMPRODUCT((Scenarios!$A$4:$A$204='Material intensity'!$A51)*(Scenarios!$B$4:$B$204='Scenario_selection&amp;Results'!$D$11)*Scenarios!$AG$4:$AG$204)*0.3)</f>
        <v>78.905857142857144</v>
      </c>
      <c r="AA51" s="13">
        <f>(SUMPRODUCT((Scenarios!$A$4:$A$204='Material intensity'!$A51)*(Scenarios!$B$4:$B$204='Scenario_selection&amp;Results'!$D$9)*Scenarios!$AD$4:$AD$204)*C51+I51*(1-SUMPRODUCT((Scenarios!$A$4:$A$204='Material intensity'!$A51)*(Scenarios!$B$4:$B$204='Scenario_selection&amp;Results'!$D$9)*Scenarios!$AD$4:$AD$204)-Scenarios!AF40)+O51*Scenarios!AF40)*(1-SUMPRODUCT((Scenarios!$A$4:$A$204='Material intensity'!$A51)*(Scenarios!$B$4:$B$204='Scenario_selection&amp;Results'!$D$11)*Scenarios!$AG$4:$AG$204)*0.2)</f>
        <v>324.99210714285715</v>
      </c>
      <c r="AB51" s="13">
        <f>(SUMPRODUCT((Scenarios!$A$4:$A$204='Material intensity'!$A51)*(Scenarios!$B$4:$B$204='Scenario_selection&amp;Results'!$D$9)*Scenarios!$AD$4:$AD$204)*D51+J51*(1-SUMPRODUCT((Scenarios!$A$4:$A$204='Material intensity'!$A51)*(Scenarios!$B$4:$B$204='Scenario_selection&amp;Results'!$D$9)*Scenarios!$AD$4:$AD$204)-Scenarios!AF40)+P51*Scenarios!AF40)</f>
        <v>2.4384250000000001</v>
      </c>
      <c r="AC51" s="13">
        <f>(SUMPRODUCT((Scenarios!$A$4:$A$204='Material intensity'!$A51)*(Scenarios!$B$4:$B$204='Scenario_selection&amp;Results'!$D$9)*Scenarios!$AD$4:$AD$204)*E51+K51*(1-SUMPRODUCT((Scenarios!$A$4:$A$204='Material intensity'!$A51)*(Scenarios!$B$4:$B$204='Scenario_selection&amp;Results'!$D$9)*Scenarios!$AD$4:$AD$204)-Scenarios!AF40)+Q51*Scenarios!AF40)</f>
        <v>8.1668571428571433</v>
      </c>
      <c r="AD51" s="13">
        <f>(SUMPRODUCT((Scenarios!$A$4:$A$204='Material intensity'!$A51)*(Scenarios!$B$4:$B$204='Scenario_selection&amp;Results'!$D$9)*Scenarios!$AD$4:$AD$204)*F51+L51*(1-SUMPRODUCT((Scenarios!$A$4:$A$204='Material intensity'!$A51)*(Scenarios!$B$4:$B$204='Scenario_selection&amp;Results'!$D$9)*Scenarios!$AD$4:$AD$204)-Scenarios!AF40)+R51*Scenarios!AF40)</f>
        <v>20.587535714285714</v>
      </c>
      <c r="AE51" s="13">
        <f t="shared" si="45"/>
        <v>83.417904761904794</v>
      </c>
      <c r="AF51" s="13">
        <f t="shared" si="46"/>
        <v>319.07790476190479</v>
      </c>
      <c r="AG51" s="13">
        <f t="shared" si="47"/>
        <v>2.5902666666666674</v>
      </c>
      <c r="AH51" s="13">
        <f t="shared" si="48"/>
        <v>8.4799047619047627</v>
      </c>
      <c r="AI51" s="13">
        <f t="shared" si="49"/>
        <v>20.080190476190474</v>
      </c>
      <c r="AJ51" s="13">
        <f t="shared" si="50"/>
        <v>78.905857142857144</v>
      </c>
      <c r="AK51" s="13">
        <f t="shared" si="51"/>
        <v>324.99210714285715</v>
      </c>
      <c r="AL51" s="13">
        <f t="shared" si="52"/>
        <v>2.4384250000000001</v>
      </c>
      <c r="AM51" s="13">
        <f t="shared" si="53"/>
        <v>8.1668571428571433</v>
      </c>
      <c r="AN51" s="13">
        <f t="shared" si="54"/>
        <v>20.587535714285714</v>
      </c>
      <c r="AO51" s="13">
        <f t="shared" si="55"/>
        <v>83.417904761904794</v>
      </c>
      <c r="AP51" s="13">
        <f t="shared" si="56"/>
        <v>319.07790476190479</v>
      </c>
      <c r="AQ51" s="13">
        <f t="shared" si="57"/>
        <v>2.5902666666666674</v>
      </c>
      <c r="AR51" s="13">
        <f t="shared" si="58"/>
        <v>8.4799047619047627</v>
      </c>
      <c r="AS51" s="13">
        <f t="shared" si="59"/>
        <v>20.080190476190474</v>
      </c>
      <c r="AT51" s="13">
        <f t="shared" si="40"/>
        <v>78.905857142857144</v>
      </c>
      <c r="AU51" s="13">
        <f t="shared" si="41"/>
        <v>324.99210714285715</v>
      </c>
      <c r="AV51" s="13">
        <f t="shared" si="42"/>
        <v>2.4384250000000001</v>
      </c>
      <c r="AW51" s="13">
        <f t="shared" si="43"/>
        <v>8.1668571428571433</v>
      </c>
      <c r="AX51" s="13">
        <f t="shared" si="44"/>
        <v>20.587535714285714</v>
      </c>
      <c r="BA51" s="13">
        <f>MMULT('SDF-UR-North'!$I105:$BW105,'Material intensity'!U$4:U$70)/SUM('SDF-UR-North'!$I105:$BW105)</f>
        <v>62.223864633774745</v>
      </c>
      <c r="BB51" s="13">
        <f>MMULT('SDF-UR-North'!$I105:$BW105,'Material intensity'!V$4:V$70)/SUM('SDF-UR-North'!$I105:$BW105)</f>
        <v>315.54340230014873</v>
      </c>
      <c r="BC51" s="13">
        <f>MMULT('SDF-UR-North'!$I105:$BW105,'Material intensity'!W$4:W$70)/SUM('SDF-UR-North'!$I105:$BW105)</f>
        <v>1.8874321122235596</v>
      </c>
      <c r="BD51" s="13">
        <f>MMULT('SDF-UR-North'!$I105:$BW105,'Material intensity'!X$4:X$70)/SUM('SDF-UR-North'!$I105:$BW105)</f>
        <v>6.8831048594504569</v>
      </c>
      <c r="BE51" s="13">
        <f>MMULT('SDF-UR-North'!$I105:$BW105,'Material intensity'!Y$4:Y$70)/SUM('SDF-UR-North'!$I105:$BW105)</f>
        <v>52.781809052059963</v>
      </c>
      <c r="BF51" s="13">
        <f>MMULT('SDF-RR-North'!$I105:$BW105,'Material intensity'!Z$4:Z$70)/SUM('SDF-RR-North'!$I105:$BW105)</f>
        <v>53.366344856590878</v>
      </c>
      <c r="BG51" s="13">
        <f>MMULT('SDF-RR-North'!$I105:$BW105,'Material intensity'!AA$4:AA$70)/SUM('SDF-RR-North'!$I105:$BW105)</f>
        <v>304.33793845975856</v>
      </c>
      <c r="BH51" s="13">
        <f>MMULT('SDF-RR-North'!$I105:$BW105,'Material intensity'!AB$4:AB$70)/SUM('SDF-RR-North'!$I105:$BW105)</f>
        <v>1.5969301663214015</v>
      </c>
      <c r="BI51" s="13">
        <f>MMULT('SDF-RR-North'!$I105:$BW105,'Material intensity'!AC$4:AC$70)/SUM('SDF-RR-North'!$I105:$BW105)</f>
        <v>6.1765103335040772</v>
      </c>
      <c r="BJ51" s="13">
        <f>MMULT('SDF-RR-North'!$I105:$BW105,'Material intensity'!AD$4:AD$70)/SUM('SDF-RR-North'!$I105:$BW105)</f>
        <v>75.867444047550705</v>
      </c>
      <c r="BK51" s="13">
        <f>MMULT('SDF-UR-Trans'!$I105:$BW105,'Material intensity'!U$4:U$70)/SUM('SDF-UR-Trans'!$I105:$BW105)</f>
        <v>62.511820022998087</v>
      </c>
      <c r="BL51" s="13">
        <f>MMULT('SDF-UR-Trans'!$I105:$BW105,'Material intensity'!V$4:V$70)/SUM('SDF-UR-Trans'!$I105:$BW105)</f>
        <v>315.05370811947512</v>
      </c>
      <c r="BM51" s="13">
        <f>MMULT('SDF-UR-Trans'!$I105:$BW105,'Material intensity'!W$4:W$70)/SUM('SDF-UR-Trans'!$I105:$BW105)</f>
        <v>1.8971598030793542</v>
      </c>
      <c r="BN51" s="13">
        <f>MMULT('SDF-UR-Trans'!$I105:$BW105,'Material intensity'!X$4:X$70)/SUM('SDF-UR-Trans'!$I105:$BW105)</f>
        <v>6.9026303911870484</v>
      </c>
      <c r="BO51" s="13">
        <f>MMULT('SDF-UR-Trans'!$I105:$BW105,'Material intensity'!Y$4:Y$70)/SUM('SDF-UR-Trans'!$I105:$BW105)</f>
        <v>52.858113767224197</v>
      </c>
      <c r="BP51" s="13">
        <f>MMULT('SDF-RR-Trans'!$I105:$BW105,'Material intensity'!Z$4:Z$70)/SUM('SDF-RR-Trans'!$I105:$BW105)</f>
        <v>53.033175629042546</v>
      </c>
      <c r="BQ51" s="13">
        <f>MMULT('SDF-RR-Trans'!$I105:$BW105,'Material intensity'!AA$4:AA$70)/SUM('SDF-RR-Trans'!$I105:$BW105)</f>
        <v>303.76982192768952</v>
      </c>
      <c r="BR51" s="13">
        <f>MMULT('SDF-RR-Trans'!$I105:$BW105,'Material intensity'!AB$4:AB$70)/SUM('SDF-RR-Trans'!$I105:$BW105)</f>
        <v>1.58605183247126</v>
      </c>
      <c r="BS51" s="13">
        <f>MMULT('SDF-RR-Trans'!$I105:$BW105,'Material intensity'!AC$4:AC$70)/SUM('SDF-RR-Trans'!$I105:$BW105)</f>
        <v>6.1493406605000382</v>
      </c>
      <c r="BT51" s="13">
        <f>MMULT('SDF-RR-Trans'!$I105:$BW105,'Material intensity'!AD$4:AD$70)/SUM('SDF-RR-Trans'!$I105:$BW105)</f>
        <v>76.877759736857683</v>
      </c>
      <c r="BU51" s="13">
        <f>MMULT('SDF-UR-South'!$I105:$BW105,'Material intensity'!U$4:U$70)/SUM('SDF-UR-South'!$I105:$BW105)</f>
        <v>62.405544463210092</v>
      </c>
      <c r="BV51" s="13">
        <f>MMULT('SDF-UR-South'!$I105:$BW105,'Material intensity'!V$4:V$70)/SUM('SDF-UR-South'!$I105:$BW105)</f>
        <v>314.97769278117534</v>
      </c>
      <c r="BW51" s="13">
        <f>MMULT('SDF-UR-South'!$I105:$BW105,'Material intensity'!W$4:W$70)/SUM('SDF-UR-South'!$I105:$BW105)</f>
        <v>1.8936548593621252</v>
      </c>
      <c r="BX51" s="13">
        <f>MMULT('SDF-UR-South'!$I105:$BW105,'Material intensity'!X$4:X$70)/SUM('SDF-UR-South'!$I105:$BW105)</f>
        <v>6.8943881884883691</v>
      </c>
      <c r="BY51" s="13">
        <f>MMULT('SDF-UR-South'!$I105:$BW105,'Material intensity'!Y$4:Y$70)/SUM('SDF-UR-South'!$I105:$BW105)</f>
        <v>53.07853041947871</v>
      </c>
      <c r="BZ51" s="13">
        <f>MMULT('SDF-RR-South'!$I105:$BW105,'Material intensity'!Z$4:Z$70)/SUM('SDF-RR-South'!$I105:$BW105)</f>
        <v>52.984161030567392</v>
      </c>
      <c r="CA51" s="13">
        <f>MMULT('SDF-RR-South'!$I105:$BW105,'Material intensity'!AA$4:AA$70)/SUM('SDF-RR-South'!$I105:$BW105)</f>
        <v>303.69816331103976</v>
      </c>
      <c r="CB51" s="13">
        <f>MMULT('SDF-RR-South'!$I105:$BW105,'Material intensity'!AB$4:AB$70)/SUM('SDF-RR-South'!$I105:$BW105)</f>
        <v>1.5844474949622342</v>
      </c>
      <c r="CC51" s="13">
        <f>MMULT('SDF-RR-South'!$I105:$BW105,'Material intensity'!AC$4:AC$70)/SUM('SDF-RR-South'!$I105:$BW105)</f>
        <v>6.1453916579599497</v>
      </c>
      <c r="CD51" s="13">
        <f>MMULT('SDF-RR-South'!$I105:$BW105,'Material intensity'!AD$4:AD$70)/SUM('SDF-RR-South'!$I105:$BW105)</f>
        <v>77.014852263904913</v>
      </c>
      <c r="CG51" s="13">
        <f>IFERROR(MMULT('SDF-UR-North'!$CF105:$DV105,'Material intensity'!DM$28:DM$70)/SUM('SDF-UR-North'!$CF105:$DV105),0)</f>
        <v>57.516433739307068</v>
      </c>
      <c r="CH51" s="13">
        <f>IFERROR(MMULT('SDF-UR-North'!$CF105:$DV105,'Material intensity'!DN$28:DN$70)/SUM('SDF-UR-North'!$CF105:$DV105),0)</f>
        <v>318.31857312975308</v>
      </c>
      <c r="CI51" s="13">
        <f>IFERROR(MMULT('SDF-UR-North'!$CF105:$DV105,'Material intensity'!DO$28:DO$70)/SUM('SDF-UR-North'!$CF105:$DV105),0)</f>
        <v>2.0761711631367392</v>
      </c>
      <c r="CJ51" s="13">
        <f>IFERROR(MMULT('SDF-UR-North'!$CF105:$DV105,'Material intensity'!DP$28:DP$70)/SUM('SDF-UR-North'!$CF105:$DV105),0)</f>
        <v>7.8513633071555322</v>
      </c>
      <c r="CK51" s="13">
        <f>IFERROR(MMULT('SDF-UR-North'!$CF105:$DV105,'Material intensity'!DQ$28:DQ$70)/SUM('SDF-UR-North'!$CF105:$DV105),0)</f>
        <v>67.917891083856716</v>
      </c>
      <c r="CL51" s="13">
        <f>IFERROR(MMULT('SDF-RR-North'!$CF105:$DV105,'Material intensity'!DR$28:DR$70)/SUM('SDF-RR-North'!$CF105:$DV105),0)</f>
        <v>52.102006574848588</v>
      </c>
      <c r="CM51" s="13">
        <f>IFERROR(MMULT('SDF-RR-North'!$CF105:$DV105,'Material intensity'!DS$28:DS$70)/SUM('SDF-RR-North'!$CF105:$DV105),0)</f>
        <v>302.20092967214094</v>
      </c>
      <c r="CN51" s="13">
        <f>IFERROR(MMULT('SDF-RR-North'!$CF105:$DV105,'Material intensity'!DT$28:DT$70)/SUM('SDF-RR-North'!$CF105:$DV105),0)</f>
        <v>1.8667702513393323</v>
      </c>
      <c r="CO51" s="13">
        <f>IFERROR(MMULT('SDF-RR-North'!$CF105:$DV105,'Material intensity'!DU$28:DU$70)/SUM('SDF-RR-North'!$CF105:$DV105),0)</f>
        <v>7.2881771601911334</v>
      </c>
      <c r="CP51" s="13">
        <f>IFERROR(MMULT('SDF-RR-North'!$CF105:$DV105,'Material intensity'!DV$28:DV$70)/SUM('SDF-RR-North'!$CF105:$DV105),0)</f>
        <v>95.619778924650959</v>
      </c>
      <c r="CQ51" s="13">
        <f>IFERROR(MMULT('SDF-UR-Trans'!$CF105:$DV105,'Material intensity'!DW$28:DW$70)/SUM('SDF-UR-Trans'!$CF105:$DV105),0)</f>
        <v>57.578341878098165</v>
      </c>
      <c r="CR51" s="13">
        <f>IFERROR(MMULT('SDF-UR-Trans'!$CF105:$DV105,'Material intensity'!DX$28:DX$70)/SUM('SDF-UR-Trans'!$CF105:$DV105),0)</f>
        <v>318.24085165122307</v>
      </c>
      <c r="CS51" s="13">
        <f>IFERROR(MMULT('SDF-UR-Trans'!$CF105:$DV105,'Material intensity'!DY$28:DY$70)/SUM('SDF-UR-Trans'!$CF105:$DV105),0)</f>
        <v>2.0786698345104098</v>
      </c>
      <c r="CT51" s="13">
        <f>IFERROR(MMULT('SDF-UR-Trans'!$CF105:$DV105,'Material intensity'!DZ$28:DZ$70)/SUM('SDF-UR-Trans'!$CF105:$DV105),0)</f>
        <v>7.8565341436559617</v>
      </c>
      <c r="CU51" s="13">
        <f>IFERROR(MMULT('SDF-UR-Trans'!$CF105:$DV105,'Material intensity'!EA$28:EA$70)/SUM('SDF-UR-Trans'!$CF105:$DV105),0)</f>
        <v>67.905558398272007</v>
      </c>
      <c r="CV51" s="13">
        <f>IFERROR(MMULT('SDF-RR-Trans'!$CF105:$DV105,'Material intensity'!EB$28:EB$70)/SUM('SDF-RR-Trans'!$CF105:$DV105),0)</f>
        <v>52.096355930372546</v>
      </c>
      <c r="CW51" s="13">
        <f>IFERROR(MMULT('SDF-RR-Trans'!$CF105:$DV105,'Material intensity'!EC$28:EC$70)/SUM('SDF-RR-Trans'!$CF105:$DV105),0)</f>
        <v>302.19107955770272</v>
      </c>
      <c r="CX51" s="13">
        <f>IFERROR(MMULT('SDF-RR-Trans'!$CF105:$DV105,'Material intensity'!ED$28:ED$70)/SUM('SDF-RR-Trans'!$CF105:$DV105),0)</f>
        <v>1.8665489373370905</v>
      </c>
      <c r="CY51" s="13">
        <f>IFERROR(MMULT('SDF-RR-Trans'!$CF105:$DV105,'Material intensity'!EE$28:EE$70)/SUM('SDF-RR-Trans'!$CF105:$DV105),0)</f>
        <v>7.2876231542556065</v>
      </c>
      <c r="CZ51" s="13">
        <f>IFERROR(MMULT('SDF-RR-Trans'!$CF105:$DV105,'Material intensity'!EF$28:EF$70)/SUM('SDF-RR-Trans'!$CF105:$DV105),0)</f>
        <v>95.640590653082853</v>
      </c>
      <c r="DA51" s="13">
        <f>IFERROR(MMULT('SDF-UR-South'!$CF105:$DV105,'Material intensity'!EG$28:EG$70)/SUM('SDF-UR-South'!$CF105:$DV105),0)</f>
        <v>57.631704911679051</v>
      </c>
      <c r="DB51" s="13">
        <f>IFERROR(MMULT('SDF-UR-South'!$CF105:$DV105,'Material intensity'!EH$28:EH$70)/SUM('SDF-UR-South'!$CF105:$DV105),0)</f>
        <v>318.16877088073159</v>
      </c>
      <c r="DC51" s="13">
        <f>IFERROR(MMULT('SDF-UR-South'!$CF105:$DV105,'Material intensity'!EI$28:EI$70)/SUM('SDF-UR-South'!$CF105:$DV105),0)</f>
        <v>2.0808256442616258</v>
      </c>
      <c r="DD51" s="13">
        <f>IFERROR(MMULT('SDF-UR-South'!$CF105:$DV105,'Material intensity'!EJ$28:EJ$70)/SUM('SDF-UR-South'!$CF105:$DV105),0)</f>
        <v>7.8609666253189951</v>
      </c>
      <c r="DE51" s="13">
        <f>IFERROR(MMULT('SDF-UR-South'!$CF105:$DV105,'Material intensity'!EK$28:EK$70)/SUM('SDF-UR-South'!$CF105:$DV105),0)</f>
        <v>67.900838281096441</v>
      </c>
      <c r="DF51" s="13">
        <f>IFERROR(MMULT('SDF-RR-South'!$CF105:$DV105,'Material intensity'!EL$28:EL$70)/SUM('SDF-RR-South'!$CF105:$DV105),0)</f>
        <v>52.099816939449362</v>
      </c>
      <c r="DG51" s="13">
        <f>IFERROR(MMULT('SDF-RR-South'!$CF105:$DV105,'Material intensity'!EM$28:EM$70)/SUM('SDF-RR-South'!$CF105:$DV105),0)</f>
        <v>302.19711273420546</v>
      </c>
      <c r="DH51" s="13">
        <f>IFERROR(MMULT('SDF-RR-South'!$CF105:$DV105,'Material intensity'!EN$28:EN$70)/SUM('SDF-RR-South'!$CF105:$DV105),0)</f>
        <v>1.8666844917457659</v>
      </c>
      <c r="DI51" s="13">
        <f>IFERROR(MMULT('SDF-RR-South'!$CF105:$DV105,'Material intensity'!EO$28:EO$70)/SUM('SDF-RR-South'!$CF105:$DV105),0)</f>
        <v>7.2879624818455122</v>
      </c>
      <c r="DJ51" s="13">
        <f>IFERROR(MMULT('SDF-RR-South'!$CF105:$DV105,'Material intensity'!EP$28:EP$70)/SUM('SDF-RR-South'!$CF105:$DV105),0)</f>
        <v>95.627843508697339</v>
      </c>
      <c r="DM51" s="13">
        <f>BA51*(SUMPRODUCT(('Scenario_selection&amp;Results'!$B$51:$F$51='Material intensity'!DM$3)*('Scenario_selection&amp;Results'!$B$52:$F$52))+1)</f>
        <v>62.223864633774745</v>
      </c>
      <c r="DN51" s="13">
        <f>BB51*(SUMPRODUCT(('Scenario_selection&amp;Results'!$B$51:$F$51='Material intensity'!DN$3)*('Scenario_selection&amp;Results'!$B$52:$F$52))+1)</f>
        <v>315.54340230014873</v>
      </c>
      <c r="DO51" s="13">
        <f>BC51*(SUMPRODUCT(('Scenario_selection&amp;Results'!$B$51:$F$51='Material intensity'!DO$3)*('Scenario_selection&amp;Results'!$B$52:$F$52))+1)</f>
        <v>2.2649185346682712</v>
      </c>
      <c r="DP51" s="13">
        <f>BD51*(SUMPRODUCT(('Scenario_selection&amp;Results'!$B$51:$F$51='Material intensity'!DP$3)*('Scenario_selection&amp;Results'!$B$52:$F$52))+1)</f>
        <v>8.2597258313405479</v>
      </c>
      <c r="DQ51" s="13">
        <f>BE51*(SUMPRODUCT(('Scenario_selection&amp;Results'!$B$51:$F$51='Material intensity'!DQ$3)*('Scenario_selection&amp;Results'!$B$52:$F$52))+1)</f>
        <v>63.338170862471955</v>
      </c>
      <c r="DR51" s="13">
        <f>BF51*(SUMPRODUCT(('Scenario_selection&amp;Results'!$B$51:$F$51='Material intensity'!DR$3)*('Scenario_selection&amp;Results'!$B$52:$F$52))+1)</f>
        <v>53.366344856590878</v>
      </c>
      <c r="DS51" s="13">
        <f>BG51*(SUMPRODUCT(('Scenario_selection&amp;Results'!$B$51:$F$51='Material intensity'!DS$3)*('Scenario_selection&amp;Results'!$B$52:$F$52))+1)</f>
        <v>304.33793845975856</v>
      </c>
      <c r="DT51" s="13">
        <f>BH51*(SUMPRODUCT(('Scenario_selection&amp;Results'!$B$51:$F$51='Material intensity'!DT$3)*('Scenario_selection&amp;Results'!$B$52:$F$52))+1)</f>
        <v>1.9163161995856817</v>
      </c>
      <c r="DU51" s="13">
        <f>BI51*(SUMPRODUCT(('Scenario_selection&amp;Results'!$B$51:$F$51='Material intensity'!DU$3)*('Scenario_selection&amp;Results'!$B$52:$F$52))+1)</f>
        <v>7.4118124002048926</v>
      </c>
      <c r="DV51" s="13">
        <f>BJ51*(SUMPRODUCT(('Scenario_selection&amp;Results'!$B$51:$F$51='Material intensity'!DV$3)*('Scenario_selection&amp;Results'!$B$52:$F$52))+1)</f>
        <v>91.040932857060838</v>
      </c>
      <c r="DW51" s="13">
        <f>BK51*(SUMPRODUCT(('Scenario_selection&amp;Results'!$B$51:$F$51='Material intensity'!DW$3)*('Scenario_selection&amp;Results'!$B$52:$F$52))+1)</f>
        <v>62.511820022998087</v>
      </c>
      <c r="DX51" s="13">
        <f>BL51*(SUMPRODUCT(('Scenario_selection&amp;Results'!$B$51:$F$51='Material intensity'!DX$3)*('Scenario_selection&amp;Results'!$B$52:$F$52))+1)</f>
        <v>315.05370811947512</v>
      </c>
      <c r="DY51" s="13">
        <f>BM51*(SUMPRODUCT(('Scenario_selection&amp;Results'!$B$51:$F$51='Material intensity'!DY$3)*('Scenario_selection&amp;Results'!$B$52:$F$52))+1)</f>
        <v>2.2765917636952251</v>
      </c>
      <c r="DZ51" s="13">
        <f>BN51*(SUMPRODUCT(('Scenario_selection&amp;Results'!$B$51:$F$51='Material intensity'!DZ$3)*('Scenario_selection&amp;Results'!$B$52:$F$52))+1)</f>
        <v>8.2831564694244584</v>
      </c>
      <c r="EA51" s="13">
        <f>BO51*(SUMPRODUCT(('Scenario_selection&amp;Results'!$B$51:$F$51='Material intensity'!EA$3)*('Scenario_selection&amp;Results'!$B$52:$F$52))+1)</f>
        <v>63.429736520669032</v>
      </c>
      <c r="EB51" s="13">
        <f>BP51*(SUMPRODUCT(('Scenario_selection&amp;Results'!$B$51:$F$51='Material intensity'!EB$3)*('Scenario_selection&amp;Results'!$B$52:$F$52))+1)</f>
        <v>53.033175629042546</v>
      </c>
      <c r="EC51" s="13">
        <f>BQ51*(SUMPRODUCT(('Scenario_selection&amp;Results'!$B$51:$F$51='Material intensity'!EC$3)*('Scenario_selection&amp;Results'!$B$52:$F$52))+1)</f>
        <v>303.76982192768952</v>
      </c>
      <c r="ED51" s="13">
        <f>BR51*(SUMPRODUCT(('Scenario_selection&amp;Results'!$B$51:$F$51='Material intensity'!ED$3)*('Scenario_selection&amp;Results'!$B$52:$F$52))+1)</f>
        <v>1.9032621989655119</v>
      </c>
      <c r="EE51" s="13">
        <f>BS51*(SUMPRODUCT(('Scenario_selection&amp;Results'!$B$51:$F$51='Material intensity'!EE$3)*('Scenario_selection&amp;Results'!$B$52:$F$52))+1)</f>
        <v>7.3792087926000454</v>
      </c>
      <c r="EF51" s="13">
        <f>BT51*(SUMPRODUCT(('Scenario_selection&amp;Results'!$B$51:$F$51='Material intensity'!EF$3)*('Scenario_selection&amp;Results'!$B$52:$F$52))+1)</f>
        <v>92.253311684229217</v>
      </c>
      <c r="EG51" s="13">
        <f>BU51*(SUMPRODUCT(('Scenario_selection&amp;Results'!$B$51:$F$51='Material intensity'!EG$3)*('Scenario_selection&amp;Results'!$B$52:$F$52))+1)</f>
        <v>62.405544463210092</v>
      </c>
      <c r="EH51" s="13">
        <f>BV51*(SUMPRODUCT(('Scenario_selection&amp;Results'!$B$51:$F$51='Material intensity'!EH$3)*('Scenario_selection&amp;Results'!$B$52:$F$52))+1)</f>
        <v>314.97769278117534</v>
      </c>
      <c r="EI51" s="13">
        <f>BW51*(SUMPRODUCT(('Scenario_selection&amp;Results'!$B$51:$F$51='Material intensity'!EI$3)*('Scenario_selection&amp;Results'!$B$52:$F$52))+1)</f>
        <v>2.27238583123455</v>
      </c>
      <c r="EJ51" s="13">
        <f>BX51*(SUMPRODUCT(('Scenario_selection&amp;Results'!$B$51:$F$51='Material intensity'!EJ$3)*('Scenario_selection&amp;Results'!$B$52:$F$52))+1)</f>
        <v>8.2732658261860426</v>
      </c>
      <c r="EK51" s="13">
        <f>BY51*(SUMPRODUCT(('Scenario_selection&amp;Results'!$B$51:$F$51='Material intensity'!EK$3)*('Scenario_selection&amp;Results'!$B$52:$F$52))+1)</f>
        <v>63.694236503374448</v>
      </c>
      <c r="EL51" s="13">
        <f>BZ51*(SUMPRODUCT(('Scenario_selection&amp;Results'!$B$51:$F$51='Material intensity'!EL$3)*('Scenario_selection&amp;Results'!$B$52:$F$52))+1)</f>
        <v>52.984161030567392</v>
      </c>
      <c r="EM51" s="13">
        <f>CA51*(SUMPRODUCT(('Scenario_selection&amp;Results'!$B$51:$F$51='Material intensity'!EM$3)*('Scenario_selection&amp;Results'!$B$52:$F$52))+1)</f>
        <v>303.69816331103976</v>
      </c>
      <c r="EN51" s="13">
        <f>CB51*(SUMPRODUCT(('Scenario_selection&amp;Results'!$B$51:$F$51='Material intensity'!EN$3)*('Scenario_selection&amp;Results'!$B$52:$F$52))+1)</f>
        <v>1.9013369939546809</v>
      </c>
      <c r="EO51" s="13">
        <f>CC51*(SUMPRODUCT(('Scenario_selection&amp;Results'!$B$51:$F$51='Material intensity'!EO$3)*('Scenario_selection&amp;Results'!$B$52:$F$52))+1)</f>
        <v>7.3744699895519394</v>
      </c>
      <c r="EP51" s="13">
        <f>CD51*(SUMPRODUCT(('Scenario_selection&amp;Results'!$B$51:$F$51='Material intensity'!EP$3)*('Scenario_selection&amp;Results'!$B$52:$F$52))+1)</f>
        <v>92.41782271668589</v>
      </c>
      <c r="ES51" s="13">
        <f>BA51*(SUMPRODUCT(('Scenario_selection&amp;Results'!$B$51:$F$51='Material intensity'!DM$3)*('Scenario_selection&amp;Results'!$B$52:$F$52)))</f>
        <v>0</v>
      </c>
      <c r="ET51" s="13">
        <f>BB51*(SUMPRODUCT(('Scenario_selection&amp;Results'!$B$51:$F$51='Material intensity'!DN$3)*('Scenario_selection&amp;Results'!$B$52:$F$52)))</f>
        <v>0</v>
      </c>
      <c r="EU51" s="13">
        <f>BC51*(SUMPRODUCT(('Scenario_selection&amp;Results'!$B$51:$F$51='Material intensity'!DO$3)*('Scenario_selection&amp;Results'!$B$52:$F$52)))</f>
        <v>0.37748642244471192</v>
      </c>
      <c r="EV51" s="13">
        <f>BD51*(SUMPRODUCT(('Scenario_selection&amp;Results'!$B$51:$F$51='Material intensity'!DP$3)*('Scenario_selection&amp;Results'!$B$52:$F$52)))</f>
        <v>1.3766209718900915</v>
      </c>
      <c r="EW51" s="13">
        <f>BE51*(SUMPRODUCT(('Scenario_selection&amp;Results'!$B$51:$F$51='Material intensity'!DQ$3)*('Scenario_selection&amp;Results'!$B$52:$F$52)))</f>
        <v>10.556361810411993</v>
      </c>
      <c r="EX51" s="13">
        <f>BF51*(SUMPRODUCT(('Scenario_selection&amp;Results'!$B$51:$F$51='Material intensity'!DR$3)*('Scenario_selection&amp;Results'!$B$52:$F$52)))</f>
        <v>0</v>
      </c>
      <c r="EY51" s="13">
        <f>BG51*(SUMPRODUCT(('Scenario_selection&amp;Results'!$B$51:$F$51='Material intensity'!DS$3)*('Scenario_selection&amp;Results'!$B$52:$F$52)))</f>
        <v>0</v>
      </c>
      <c r="EZ51" s="13">
        <f>BH51*(SUMPRODUCT(('Scenario_selection&amp;Results'!$B$51:$F$51='Material intensity'!DT$3)*('Scenario_selection&amp;Results'!$B$52:$F$52)))</f>
        <v>0.31938603326428033</v>
      </c>
      <c r="FA51" s="13">
        <f>BI51*(SUMPRODUCT(('Scenario_selection&amp;Results'!$B$51:$F$51='Material intensity'!DU$3)*('Scenario_selection&amp;Results'!$B$52:$F$52)))</f>
        <v>1.2353020667008154</v>
      </c>
      <c r="FB51" s="13">
        <f>BJ51*(SUMPRODUCT(('Scenario_selection&amp;Results'!$B$51:$F$51='Material intensity'!DV$3)*('Scenario_selection&amp;Results'!$B$52:$F$52)))</f>
        <v>15.173488809510141</v>
      </c>
      <c r="FC51" s="13">
        <f>BK51*(SUMPRODUCT(('Scenario_selection&amp;Results'!$B$51:$F$51='Material intensity'!DW$3)*('Scenario_selection&amp;Results'!$B$52:$F$52)))</f>
        <v>0</v>
      </c>
      <c r="FD51" s="13">
        <f>BL51*(SUMPRODUCT(('Scenario_selection&amp;Results'!$B$51:$F$51='Material intensity'!DX$3)*('Scenario_selection&amp;Results'!$B$52:$F$52)))</f>
        <v>0</v>
      </c>
      <c r="FE51" s="13">
        <f>BM51*(SUMPRODUCT(('Scenario_selection&amp;Results'!$B$51:$F$51='Material intensity'!DY$3)*('Scenario_selection&amp;Results'!$B$52:$F$52)))</f>
        <v>0.37943196061587087</v>
      </c>
      <c r="FF51" s="13">
        <f>BN51*(SUMPRODUCT(('Scenario_selection&amp;Results'!$B$51:$F$51='Material intensity'!DZ$3)*('Scenario_selection&amp;Results'!$B$52:$F$52)))</f>
        <v>1.3805260782374098</v>
      </c>
      <c r="FG51" s="13">
        <f>BO51*(SUMPRODUCT(('Scenario_selection&amp;Results'!$B$51:$F$51='Material intensity'!EA$3)*('Scenario_selection&amp;Results'!$B$52:$F$52)))</f>
        <v>10.57162275344484</v>
      </c>
      <c r="FH51" s="13">
        <f>BP51*(SUMPRODUCT(('Scenario_selection&amp;Results'!$B$51:$F$51='Material intensity'!EB$3)*('Scenario_selection&amp;Results'!$B$52:$F$52)))</f>
        <v>0</v>
      </c>
      <c r="FI51" s="13">
        <f>BQ51*(SUMPRODUCT(('Scenario_selection&amp;Results'!$B$51:$F$51='Material intensity'!EC$3)*('Scenario_selection&amp;Results'!$B$52:$F$52)))</f>
        <v>0</v>
      </c>
      <c r="FJ51" s="13">
        <f>BR51*(SUMPRODUCT(('Scenario_selection&amp;Results'!$B$51:$F$51='Material intensity'!ED$3)*('Scenario_selection&amp;Results'!$B$52:$F$52)))</f>
        <v>0.31721036649425205</v>
      </c>
      <c r="FK51" s="13">
        <f>BS51*(SUMPRODUCT(('Scenario_selection&amp;Results'!$B$51:$F$51='Material intensity'!EE$3)*('Scenario_selection&amp;Results'!$B$52:$F$52)))</f>
        <v>1.2298681321000078</v>
      </c>
      <c r="FL51" s="13">
        <f>BT51*(SUMPRODUCT(('Scenario_selection&amp;Results'!$B$51:$F$51='Material intensity'!EF$3)*('Scenario_selection&amp;Results'!$B$52:$F$52)))</f>
        <v>15.375551947371537</v>
      </c>
      <c r="FM51" s="13">
        <f>BU51*(SUMPRODUCT(('Scenario_selection&amp;Results'!$B$51:$F$51='Material intensity'!EG$3)*('Scenario_selection&amp;Results'!$B$52:$F$52)))</f>
        <v>0</v>
      </c>
      <c r="FN51" s="13">
        <f>BV51*(SUMPRODUCT(('Scenario_selection&amp;Results'!$B$51:$F$51='Material intensity'!EH$3)*('Scenario_selection&amp;Results'!$B$52:$F$52)))</f>
        <v>0</v>
      </c>
      <c r="FO51" s="13">
        <f>BW51*(SUMPRODUCT(('Scenario_selection&amp;Results'!$B$51:$F$51='Material intensity'!EI$3)*('Scenario_selection&amp;Results'!$B$52:$F$52)))</f>
        <v>0.37873097187242505</v>
      </c>
      <c r="FP51" s="13">
        <f>BX51*(SUMPRODUCT(('Scenario_selection&amp;Results'!$B$51:$F$51='Material intensity'!EJ$3)*('Scenario_selection&amp;Results'!$B$52:$F$52)))</f>
        <v>1.3788776376976739</v>
      </c>
      <c r="FQ51" s="13">
        <f>BY51*(SUMPRODUCT(('Scenario_selection&amp;Results'!$B$51:$F$51='Material intensity'!EK$3)*('Scenario_selection&amp;Results'!$B$52:$F$52)))</f>
        <v>10.615706083895743</v>
      </c>
      <c r="FR51" s="13">
        <f>BZ51*(SUMPRODUCT(('Scenario_selection&amp;Results'!$B$51:$F$51='Material intensity'!EL$3)*('Scenario_selection&amp;Results'!$B$52:$F$52)))</f>
        <v>0</v>
      </c>
      <c r="FS51" s="13">
        <f>CA51*(SUMPRODUCT(('Scenario_selection&amp;Results'!$B$51:$F$51='Material intensity'!EM$3)*('Scenario_selection&amp;Results'!$B$52:$F$52)))</f>
        <v>0</v>
      </c>
      <c r="FT51" s="13">
        <f>CB51*(SUMPRODUCT(('Scenario_selection&amp;Results'!$B$51:$F$51='Material intensity'!EN$3)*('Scenario_selection&amp;Results'!$B$52:$F$52)))</f>
        <v>0.31688949899244689</v>
      </c>
      <c r="FU51" s="13">
        <f>CC51*(SUMPRODUCT(('Scenario_selection&amp;Results'!$B$51:$F$51='Material intensity'!EO$3)*('Scenario_selection&amp;Results'!$B$52:$F$52)))</f>
        <v>1.22907833159199</v>
      </c>
      <c r="FV51" s="13">
        <f>CD51*(SUMPRODUCT(('Scenario_selection&amp;Results'!$B$51:$F$51='Material intensity'!EP$3)*('Scenario_selection&amp;Results'!$B$52:$F$52)))</f>
        <v>15.402970452780984</v>
      </c>
    </row>
    <row r="52" spans="1:178" x14ac:dyDescent="0.3">
      <c r="A52" s="13">
        <v>2042</v>
      </c>
      <c r="B52" s="67">
        <v>262</v>
      </c>
      <c r="C52" s="67">
        <v>85</v>
      </c>
      <c r="D52" s="67">
        <v>8.6</v>
      </c>
      <c r="E52" s="67">
        <v>20.87</v>
      </c>
      <c r="F52" s="67">
        <v>0</v>
      </c>
      <c r="G52" s="67"/>
      <c r="H52" s="67">
        <v>62.52</v>
      </c>
      <c r="I52" s="67">
        <v>346.47</v>
      </c>
      <c r="J52" s="67">
        <v>1.887</v>
      </c>
      <c r="K52" s="67">
        <v>7.03</v>
      </c>
      <c r="L52" s="67">
        <v>22.43</v>
      </c>
      <c r="N52" s="67">
        <v>20.8</v>
      </c>
      <c r="O52" s="67">
        <v>169.31</v>
      </c>
      <c r="P52" s="67">
        <v>0.56000000000000005</v>
      </c>
      <c r="Q52" s="67">
        <v>3.2</v>
      </c>
      <c r="R52" s="67">
        <v>251.59</v>
      </c>
      <c r="S52" s="67"/>
      <c r="U52" s="68">
        <f>(SUMPRODUCT((Scenarios!$A$4:$A$204='Material intensity'!$A52)*(Scenarios!$B$4:$B$204='Scenario_selection&amp;Results'!$D$9)*Scenarios!$AC$4:$AC$204)*B52+H52*(1-SUMPRODUCT((Scenarios!$A$4:$A$204='Material intensity'!$A52)*(Scenarios!$B$4:$B$204='Scenario_selection&amp;Results'!$D$9)*Scenarios!$AC$4:$AC$204)-Scenarios!AE41)+N52*Scenarios!AE41)*(1-SUMPRODUCT((Scenarios!$A$4:$A$204='Material intensity'!$A52)*(Scenarios!$B$4:$B$204='Scenario_selection&amp;Results'!$D$11)*Scenarios!$AG$4:$AG$204)*0.3)</f>
        <v>83.892857142857167</v>
      </c>
      <c r="V52" s="69">
        <f>(SUMPRODUCT((Scenarios!$A$4:$A$204='Material intensity'!$A52)*(Scenarios!$B$4:$B$204='Scenario_selection&amp;Results'!$D$9)*Scenarios!$AC$4:$AC$204)*C52+I52*(1-SUMPRODUCT((Scenarios!$A$4:$A$204='Material intensity'!$A52)*(Scenarios!$B$4:$B$204='Scenario_selection&amp;Results'!$D$9)*Scenarios!$AC$4:$AC$204)-Scenarios!AE41)+O52*Scenarios!AE41)*(1-SUMPRODUCT((Scenarios!$A$4:$A$204='Material intensity'!$A52)*(Scenarios!$B$4:$B$204='Scenario_selection&amp;Results'!$D$11)*Scenarios!$AG$4:$AG$204)*0.2)</f>
        <v>318.45535714285717</v>
      </c>
      <c r="W52" s="68">
        <f>(SUMPRODUCT((Scenarios!$A$4:$A$204='Material intensity'!$A52)*(Scenarios!$B$4:$B$204='Scenario_selection&amp;Results'!$D$9)*Scenarios!$AC$4:$AC$204)*D52+J52*(1-SUMPRODUCT((Scenarios!$A$4:$A$204='Material intensity'!$A52)*(Scenarios!$B$4:$B$204='Scenario_selection&amp;Results'!$D$9)*Scenarios!$AC$4:$AC$204)-Scenarios!AE41)+P52*Scenarios!AE41)</f>
        <v>2.6062500000000006</v>
      </c>
      <c r="X52" s="68">
        <f>(SUMPRODUCT((Scenarios!$A$4:$A$204='Material intensity'!$A52)*(Scenarios!$B$4:$B$204='Scenario_selection&amp;Results'!$D$9)*Scenarios!$AC$4:$AC$204)*E52+K52*(1-SUMPRODUCT((Scenarios!$A$4:$A$204='Material intensity'!$A52)*(Scenarios!$B$4:$B$204='Scenario_selection&amp;Results'!$D$9)*Scenarios!$AC$4:$AC$204)-Scenarios!AE41)+Q52*Scenarios!AE41)</f>
        <v>8.5128571428571451</v>
      </c>
      <c r="Y52" s="68">
        <f>(SUMPRODUCT((Scenarios!$A$4:$A$204='Material intensity'!$A52)*(Scenarios!$B$4:$B$204='Scenario_selection&amp;Results'!$D$9)*Scenarios!$AC$4:$AC$204)*F52+L52*(1-SUMPRODUCT((Scenarios!$A$4:$A$204='Material intensity'!$A52)*(Scenarios!$B$4:$B$204='Scenario_selection&amp;Results'!$D$9)*Scenarios!$AC$4:$AC$204)-Scenarios!AE41)+R52*Scenarios!AE41)</f>
        <v>20.026785714285712</v>
      </c>
      <c r="Z52" s="13">
        <f>(SUMPRODUCT((Scenarios!$A$4:$A$204='Material intensity'!$A52)*(Scenarios!$B$4:$B$204='Scenario_selection&amp;Results'!$D$9)*Scenarios!$AD$4:$AD$204)*B52+H52*(1-SUMPRODUCT((Scenarios!$A$4:$A$204='Material intensity'!$A52)*(Scenarios!$B$4:$B$204='Scenario_selection&amp;Results'!$D$9)*Scenarios!$AD$4:$AD$204)-Scenarios!AF41)+N52*Scenarios!AF41)*(1-SUMPRODUCT((Scenarios!$A$4:$A$204='Material intensity'!$A52)*(Scenarios!$B$4:$B$204='Scenario_selection&amp;Results'!$D$11)*Scenarios!$AG$4:$AG$204)*0.3)</f>
        <v>79.618285714285719</v>
      </c>
      <c r="AA52" s="13">
        <f>(SUMPRODUCT((Scenarios!$A$4:$A$204='Material intensity'!$A52)*(Scenarios!$B$4:$B$204='Scenario_selection&amp;Results'!$D$9)*Scenarios!$AD$4:$AD$204)*C52+I52*(1-SUMPRODUCT((Scenarios!$A$4:$A$204='Material intensity'!$A52)*(Scenarios!$B$4:$B$204='Scenario_selection&amp;Results'!$D$9)*Scenarios!$AD$4:$AD$204)-Scenarios!AF41)+O52*Scenarios!AF41)*(1-SUMPRODUCT((Scenarios!$A$4:$A$204='Material intensity'!$A52)*(Scenarios!$B$4:$B$204='Scenario_selection&amp;Results'!$D$11)*Scenarios!$AG$4:$AG$204)*0.2)</f>
        <v>324.05828571428572</v>
      </c>
      <c r="AB52" s="13">
        <f>(SUMPRODUCT((Scenarios!$A$4:$A$204='Material intensity'!$A52)*(Scenarios!$B$4:$B$204='Scenario_selection&amp;Results'!$D$9)*Scenarios!$AD$4:$AD$204)*D52+J52*(1-SUMPRODUCT((Scenarios!$A$4:$A$204='Material intensity'!$A52)*(Scenarios!$B$4:$B$204='Scenario_selection&amp;Results'!$D$9)*Scenarios!$AD$4:$AD$204)-Scenarios!AF41)+P52*Scenarios!AF41)</f>
        <v>2.4624000000000001</v>
      </c>
      <c r="AC52" s="13">
        <f>(SUMPRODUCT((Scenarios!$A$4:$A$204='Material intensity'!$A52)*(Scenarios!$B$4:$B$204='Scenario_selection&amp;Results'!$D$9)*Scenarios!$AD$4:$AD$204)*E52+K52*(1-SUMPRODUCT((Scenarios!$A$4:$A$204='Material intensity'!$A52)*(Scenarios!$B$4:$B$204='Scenario_selection&amp;Results'!$D$9)*Scenarios!$AD$4:$AD$204)-Scenarios!AF41)+Q52*Scenarios!AF41)</f>
        <v>8.2162857142857142</v>
      </c>
      <c r="AD52" s="13">
        <f>(SUMPRODUCT((Scenarios!$A$4:$A$204='Material intensity'!$A52)*(Scenarios!$B$4:$B$204='Scenario_selection&amp;Results'!$D$9)*Scenarios!$AD$4:$AD$204)*F52+L52*(1-SUMPRODUCT((Scenarios!$A$4:$A$204='Material intensity'!$A52)*(Scenarios!$B$4:$B$204='Scenario_selection&amp;Results'!$D$9)*Scenarios!$AD$4:$AD$204)-Scenarios!AF41)+R52*Scenarios!AF41)</f>
        <v>20.507428571428569</v>
      </c>
      <c r="AE52" s="13">
        <f t="shared" si="45"/>
        <v>83.892857142857167</v>
      </c>
      <c r="AF52" s="13">
        <f t="shared" si="46"/>
        <v>318.45535714285717</v>
      </c>
      <c r="AG52" s="13">
        <f t="shared" si="47"/>
        <v>2.6062500000000006</v>
      </c>
      <c r="AH52" s="13">
        <f t="shared" si="48"/>
        <v>8.5128571428571451</v>
      </c>
      <c r="AI52" s="13">
        <f t="shared" si="49"/>
        <v>20.026785714285712</v>
      </c>
      <c r="AJ52" s="13">
        <f t="shared" si="50"/>
        <v>79.618285714285719</v>
      </c>
      <c r="AK52" s="13">
        <f t="shared" si="51"/>
        <v>324.05828571428572</v>
      </c>
      <c r="AL52" s="13">
        <f t="shared" si="52"/>
        <v>2.4624000000000001</v>
      </c>
      <c r="AM52" s="13">
        <f t="shared" si="53"/>
        <v>8.2162857142857142</v>
      </c>
      <c r="AN52" s="13">
        <f t="shared" si="54"/>
        <v>20.507428571428569</v>
      </c>
      <c r="AO52" s="13">
        <f t="shared" si="55"/>
        <v>83.892857142857167</v>
      </c>
      <c r="AP52" s="13">
        <f t="shared" si="56"/>
        <v>318.45535714285717</v>
      </c>
      <c r="AQ52" s="13">
        <f t="shared" si="57"/>
        <v>2.6062500000000006</v>
      </c>
      <c r="AR52" s="13">
        <f t="shared" si="58"/>
        <v>8.5128571428571451</v>
      </c>
      <c r="AS52" s="13">
        <f t="shared" si="59"/>
        <v>20.026785714285712</v>
      </c>
      <c r="AT52" s="13">
        <f t="shared" si="40"/>
        <v>79.618285714285719</v>
      </c>
      <c r="AU52" s="13">
        <f t="shared" si="41"/>
        <v>324.05828571428572</v>
      </c>
      <c r="AV52" s="13">
        <f t="shared" si="42"/>
        <v>2.4624000000000001</v>
      </c>
      <c r="AW52" s="13">
        <f t="shared" si="43"/>
        <v>8.2162857142857142</v>
      </c>
      <c r="AX52" s="13">
        <f t="shared" si="44"/>
        <v>20.507428571428569</v>
      </c>
      <c r="BA52" s="13">
        <f>MMULT('SDF-UR-North'!$I106:$BW106,'Material intensity'!U$4:U$70)/SUM('SDF-UR-North'!$I106:$BW106)</f>
        <v>62.717617248164203</v>
      </c>
      <c r="BB52" s="13">
        <f>MMULT('SDF-UR-North'!$I106:$BW106,'Material intensity'!V$4:V$70)/SUM('SDF-UR-North'!$I106:$BW106)</f>
        <v>315.47624975555323</v>
      </c>
      <c r="BC52" s="13">
        <f>MMULT('SDF-UR-North'!$I106:$BW106,'Material intensity'!W$4:W$70)/SUM('SDF-UR-North'!$I106:$BW106)</f>
        <v>1.9038555236543619</v>
      </c>
      <c r="BD52" s="13">
        <f>MMULT('SDF-UR-North'!$I106:$BW106,'Material intensity'!X$4:X$70)/SUM('SDF-UR-North'!$I106:$BW106)</f>
        <v>6.9197019504489479</v>
      </c>
      <c r="BE52" s="13">
        <f>MMULT('SDF-UR-North'!$I106:$BW106,'Material intensity'!Y$4:Y$70)/SUM('SDF-UR-North'!$I106:$BW106)</f>
        <v>52.164706050127123</v>
      </c>
      <c r="BF52" s="13">
        <f>MMULT('SDF-RR-North'!$I106:$BW106,'Material intensity'!Z$4:Z$70)/SUM('SDF-RR-North'!$I106:$BW106)</f>
        <v>53.627634454570654</v>
      </c>
      <c r="BG52" s="13">
        <f>MMULT('SDF-RR-North'!$I106:$BW106,'Material intensity'!AA$4:AA$70)/SUM('SDF-RR-North'!$I106:$BW106)</f>
        <v>304.75779736399295</v>
      </c>
      <c r="BH52" s="13">
        <f>MMULT('SDF-RR-North'!$I106:$BW106,'Material intensity'!AB$4:AB$70)/SUM('SDF-RR-North'!$I106:$BW106)</f>
        <v>1.6054700828148771</v>
      </c>
      <c r="BI52" s="13">
        <f>MMULT('SDF-RR-North'!$I106:$BW106,'Material intensity'!AC$4:AC$70)/SUM('SDF-RR-North'!$I106:$BW106)</f>
        <v>6.197714631232401</v>
      </c>
      <c r="BJ52" s="13">
        <f>MMULT('SDF-RR-North'!$I106:$BW106,'Material intensity'!AD$4:AD$70)/SUM('SDF-RR-North'!$I106:$BW106)</f>
        <v>75.099971010092219</v>
      </c>
      <c r="BK52" s="13">
        <f>MMULT('SDF-UR-Trans'!$I106:$BW106,'Material intensity'!U$4:U$70)/SUM('SDF-UR-Trans'!$I106:$BW106)</f>
        <v>62.977384769096204</v>
      </c>
      <c r="BL52" s="13">
        <f>MMULT('SDF-UR-Trans'!$I106:$BW106,'Material intensity'!V$4:V$70)/SUM('SDF-UR-Trans'!$I106:$BW106)</f>
        <v>314.97635756338548</v>
      </c>
      <c r="BM52" s="13">
        <f>MMULT('SDF-UR-Trans'!$I106:$BW106,'Material intensity'!W$4:W$70)/SUM('SDF-UR-Trans'!$I106:$BW106)</f>
        <v>1.9126502766391629</v>
      </c>
      <c r="BN52" s="13">
        <f>MMULT('SDF-UR-Trans'!$I106:$BW106,'Material intensity'!X$4:X$70)/SUM('SDF-UR-Trans'!$I106:$BW106)</f>
        <v>6.937081573772014</v>
      </c>
      <c r="BO52" s="13">
        <f>MMULT('SDF-UR-Trans'!$I106:$BW106,'Material intensity'!Y$4:Y$70)/SUM('SDF-UR-Trans'!$I106:$BW106)</f>
        <v>52.289825872275486</v>
      </c>
      <c r="BP52" s="13">
        <f>MMULT('SDF-RR-Trans'!$I106:$BW106,'Material intensity'!Z$4:Z$70)/SUM('SDF-RR-Trans'!$I106:$BW106)</f>
        <v>53.247547455930118</v>
      </c>
      <c r="BQ52" s="13">
        <f>MMULT('SDF-RR-Trans'!$I106:$BW106,'Material intensity'!AA$4:AA$70)/SUM('SDF-RR-Trans'!$I106:$BW106)</f>
        <v>304.1134539034415</v>
      </c>
      <c r="BR52" s="13">
        <f>MMULT('SDF-RR-Trans'!$I106:$BW106,'Material intensity'!AB$4:AB$70)/SUM('SDF-RR-Trans'!$I106:$BW106)</f>
        <v>1.5930585792074856</v>
      </c>
      <c r="BS52" s="13">
        <f>MMULT('SDF-RR-Trans'!$I106:$BW106,'Material intensity'!AC$4:AC$70)/SUM('SDF-RR-Trans'!$I106:$BW106)</f>
        <v>6.1667340915204676</v>
      </c>
      <c r="BT52" s="13">
        <f>MMULT('SDF-RR-Trans'!$I106:$BW106,'Material intensity'!AD$4:AD$70)/SUM('SDF-RR-Trans'!$I106:$BW106)</f>
        <v>76.248905435207703</v>
      </c>
      <c r="BU52" s="13">
        <f>MMULT('SDF-UR-South'!$I106:$BW106,'Material intensity'!U$4:U$70)/SUM('SDF-UR-South'!$I106:$BW106)</f>
        <v>62.847261420966518</v>
      </c>
      <c r="BV52" s="13">
        <f>MMULT('SDF-UR-South'!$I106:$BW106,'Material intensity'!V$4:V$70)/SUM('SDF-UR-South'!$I106:$BW106)</f>
        <v>314.90094335983383</v>
      </c>
      <c r="BW52" s="13">
        <f>MMULT('SDF-UR-South'!$I106:$BW106,'Material intensity'!W$4:W$70)/SUM('SDF-UR-South'!$I106:$BW106)</f>
        <v>1.9083529748920522</v>
      </c>
      <c r="BX52" s="13">
        <f>MMULT('SDF-UR-South'!$I106:$BW106,'Material intensity'!X$4:X$70)/SUM('SDF-UR-South'!$I106:$BW106)</f>
        <v>6.9270611048285318</v>
      </c>
      <c r="BY52" s="13">
        <f>MMULT('SDF-UR-South'!$I106:$BW106,'Material intensity'!Y$4:Y$70)/SUM('SDF-UR-South'!$I106:$BW106)</f>
        <v>52.542606229879063</v>
      </c>
      <c r="BZ52" s="13">
        <f>MMULT('SDF-RR-South'!$I106:$BW106,'Material intensity'!Z$4:Z$70)/SUM('SDF-RR-South'!$I106:$BW106)</f>
        <v>53.152112317001354</v>
      </c>
      <c r="CA52" s="13">
        <f>MMULT('SDF-RR-South'!$I106:$BW106,'Material intensity'!AA$4:AA$70)/SUM('SDF-RR-South'!$I106:$BW106)</f>
        <v>303.96942465169178</v>
      </c>
      <c r="CB52" s="13">
        <f>MMULT('SDF-RR-South'!$I106:$BW106,'Material intensity'!AB$4:AB$70)/SUM('SDF-RR-South'!$I106:$BW106)</f>
        <v>1.5899363081353775</v>
      </c>
      <c r="CC52" s="13">
        <f>MMULT('SDF-RR-South'!$I106:$BW106,'Material intensity'!AC$4:AC$70)/SUM('SDF-RR-South'!$I106:$BW106)</f>
        <v>6.1590269094292331</v>
      </c>
      <c r="CD52" s="13">
        <f>MMULT('SDF-RR-South'!$I106:$BW106,'Material intensity'!AD$4:AD$70)/SUM('SDF-RR-South'!$I106:$BW106)</f>
        <v>76.520196164857978</v>
      </c>
      <c r="CG52" s="13">
        <f>IFERROR(MMULT('SDF-UR-North'!$CF106:$DV106,'Material intensity'!DM$28:DM$70)/SUM('SDF-UR-North'!$CF106:$DV106),0)</f>
        <v>57.600277740925463</v>
      </c>
      <c r="CH52" s="13">
        <f>IFERROR(MMULT('SDF-UR-North'!$CF106:$DV106,'Material intensity'!DN$28:DN$70)/SUM('SDF-UR-North'!$CF106:$DV106),0)</f>
        <v>318.23282710744877</v>
      </c>
      <c r="CI52" s="13">
        <f>IFERROR(MMULT('SDF-UR-North'!$CF106:$DV106,'Material intensity'!DO$28:DO$70)/SUM('SDF-UR-North'!$CF106:$DV106),0)</f>
        <v>2.0795474112684618</v>
      </c>
      <c r="CJ52" s="13">
        <f>IFERROR(MMULT('SDF-UR-North'!$CF106:$DV106,'Material intensity'!DP$28:DP$70)/SUM('SDF-UR-North'!$CF106:$DV106),0)</f>
        <v>7.858460806686673</v>
      </c>
      <c r="CK52" s="13">
        <f>IFERROR(MMULT('SDF-UR-North'!$CF106:$DV106,'Material intensity'!DQ$28:DQ$70)/SUM('SDF-UR-North'!$CF106:$DV106),0)</f>
        <v>67.878516230176047</v>
      </c>
      <c r="CL52" s="13">
        <f>IFERROR(MMULT('SDF-RR-North'!$CF106:$DV106,'Material intensity'!DR$28:DR$70)/SUM('SDF-RR-North'!$CF106:$DV106),0)</f>
        <v>52.106542682584085</v>
      </c>
      <c r="CM52" s="13">
        <f>IFERROR(MMULT('SDF-RR-North'!$CF106:$DV106,'Material intensity'!DS$28:DS$70)/SUM('SDF-RR-North'!$CF106:$DV106),0)</f>
        <v>302.20883694368979</v>
      </c>
      <c r="CN52" s="13">
        <f>IFERROR(MMULT('SDF-RR-North'!$CF106:$DV106,'Material intensity'!DT$28:DT$70)/SUM('SDF-RR-North'!$CF106:$DV106),0)</f>
        <v>1.8669479132258295</v>
      </c>
      <c r="CO52" s="13">
        <f>IFERROR(MMULT('SDF-RR-North'!$CF106:$DV106,'Material intensity'!DU$28:DU$70)/SUM('SDF-RR-North'!$CF106:$DV106),0)</f>
        <v>7.2886218936406193</v>
      </c>
      <c r="CP52" s="13">
        <f>IFERROR(MMULT('SDF-RR-North'!$CF106:$DV106,'Material intensity'!DV$28:DV$70)/SUM('SDF-RR-North'!$CF106:$DV106),0)</f>
        <v>95.60307211488275</v>
      </c>
      <c r="CQ52" s="13">
        <f>IFERROR(MMULT('SDF-UR-Trans'!$CF106:$DV106,'Material intensity'!DW$28:DW$70)/SUM('SDF-UR-Trans'!$CF106:$DV106),0)</f>
        <v>57.674418709734177</v>
      </c>
      <c r="CR52" s="13">
        <f>IFERROR(MMULT('SDF-UR-Trans'!$CF106:$DV106,'Material intensity'!DX$28:DX$70)/SUM('SDF-UR-Trans'!$CF106:$DV106),0)</f>
        <v>318.1405301047389</v>
      </c>
      <c r="CS52" s="13">
        <f>IFERROR(MMULT('SDF-UR-Trans'!$CF106:$DV106,'Material intensity'!DY$28:DY$70)/SUM('SDF-UR-Trans'!$CF106:$DV106),0)</f>
        <v>2.0825394997240911</v>
      </c>
      <c r="CT52" s="13">
        <f>IFERROR(MMULT('SDF-UR-Trans'!$CF106:$DV106,'Material intensity'!DZ$28:DZ$70)/SUM('SDF-UR-Trans'!$CF106:$DV106),0)</f>
        <v>7.864657168356656</v>
      </c>
      <c r="CU52" s="13">
        <f>IFERROR(MMULT('SDF-UR-Trans'!$CF106:$DV106,'Material intensity'!EA$28:EA$70)/SUM('SDF-UR-Trans'!$CF106:$DV106),0)</f>
        <v>67.862838143135292</v>
      </c>
      <c r="CV52" s="13">
        <f>IFERROR(MMULT('SDF-RR-Trans'!$CF106:$DV106,'Material intensity'!EB$28:EB$70)/SUM('SDF-RR-Trans'!$CF106:$DV106),0)</f>
        <v>52.098957550365327</v>
      </c>
      <c r="CW52" s="13">
        <f>IFERROR(MMULT('SDF-RR-Trans'!$CF106:$DV106,'Material intensity'!EC$28:EC$70)/SUM('SDF-RR-Trans'!$CF106:$DV106),0)</f>
        <v>302.19561466069177</v>
      </c>
      <c r="CX52" s="13">
        <f>IFERROR(MMULT('SDF-RR-Trans'!$CF106:$DV106,'Material intensity'!ED$28:ED$70)/SUM('SDF-RR-Trans'!$CF106:$DV106),0)</f>
        <v>1.8666508327820008</v>
      </c>
      <c r="CY52" s="13">
        <f>IFERROR(MMULT('SDF-RR-Trans'!$CF106:$DV106,'Material intensity'!EE$28:EE$70)/SUM('SDF-RR-Trans'!$CF106:$DV106),0)</f>
        <v>7.2878782247920899</v>
      </c>
      <c r="CZ52" s="13">
        <f>IFERROR(MMULT('SDF-RR-Trans'!$CF106:$DV106,'Material intensity'!EF$28:EF$70)/SUM('SDF-RR-Trans'!$CF106:$DV106),0)</f>
        <v>95.631008700262669</v>
      </c>
      <c r="DA52" s="13">
        <f>IFERROR(MMULT('SDF-UR-South'!$CF106:$DV106,'Material intensity'!EG$28:EG$70)/SUM('SDF-UR-South'!$CF106:$DV106),0)</f>
        <v>57.729750342672375</v>
      </c>
      <c r="DB52" s="13">
        <f>IFERROR(MMULT('SDF-UR-South'!$CF106:$DV106,'Material intensity'!EH$28:EH$70)/SUM('SDF-UR-South'!$CF106:$DV106),0)</f>
        <v>318.06481178704695</v>
      </c>
      <c r="DC52" s="13">
        <f>IFERROR(MMULT('SDF-UR-South'!$CF106:$DV106,'Material intensity'!EI$28:EI$70)/SUM('SDF-UR-South'!$CF106:$DV106),0)</f>
        <v>2.0847752286522483</v>
      </c>
      <c r="DD52" s="13">
        <f>IFERROR(MMULT('SDF-UR-South'!$CF106:$DV106,'Material intensity'!EJ$28:EJ$70)/SUM('SDF-UR-South'!$CF106:$DV106),0)</f>
        <v>7.86924842997231</v>
      </c>
      <c r="DE52" s="13">
        <f>IFERROR(MMULT('SDF-UR-South'!$CF106:$DV106,'Material intensity'!EK$28:EK$70)/SUM('SDF-UR-South'!$CF106:$DV106),0)</f>
        <v>67.859080668954491</v>
      </c>
      <c r="DF52" s="13">
        <f>IFERROR(MMULT('SDF-RR-South'!$CF106:$DV106,'Material intensity'!EL$28:EL$70)/SUM('SDF-RR-South'!$CF106:$DV106),0)</f>
        <v>52.103368437208402</v>
      </c>
      <c r="DG52" s="13">
        <f>IFERROR(MMULT('SDF-RR-South'!$CF106:$DV106,'Material intensity'!EM$28:EM$70)/SUM('SDF-RR-South'!$CF106:$DV106),0)</f>
        <v>302.20330364915361</v>
      </c>
      <c r="DH52" s="13">
        <f>IFERROR(MMULT('SDF-RR-South'!$CF106:$DV106,'Material intensity'!EN$28:EN$70)/SUM('SDF-RR-South'!$CF106:$DV106),0)</f>
        <v>1.8668235902479522</v>
      </c>
      <c r="DI52" s="13">
        <f>IFERROR(MMULT('SDF-RR-South'!$CF106:$DV106,'Material intensity'!EO$28:EO$70)/SUM('SDF-RR-South'!$CF106:$DV106),0)</f>
        <v>7.2883106812140728</v>
      </c>
      <c r="DJ52" s="13">
        <f>IFERROR(MMULT('SDF-RR-South'!$CF106:$DV106,'Material intensity'!EP$28:EP$70)/SUM('SDF-RR-South'!$CF106:$DV106),0)</f>
        <v>95.614763088012438</v>
      </c>
      <c r="DM52" s="13">
        <f>BA52*(SUMPRODUCT(('Scenario_selection&amp;Results'!$B$51:$F$51='Material intensity'!DM$3)*('Scenario_selection&amp;Results'!$B$52:$F$52))+1)</f>
        <v>62.717617248164203</v>
      </c>
      <c r="DN52" s="13">
        <f>BB52*(SUMPRODUCT(('Scenario_selection&amp;Results'!$B$51:$F$51='Material intensity'!DN$3)*('Scenario_selection&amp;Results'!$B$52:$F$52))+1)</f>
        <v>315.47624975555323</v>
      </c>
      <c r="DO52" s="13">
        <f>BC52*(SUMPRODUCT(('Scenario_selection&amp;Results'!$B$51:$F$51='Material intensity'!DO$3)*('Scenario_selection&amp;Results'!$B$52:$F$52))+1)</f>
        <v>2.2846266283852343</v>
      </c>
      <c r="DP52" s="13">
        <f>BD52*(SUMPRODUCT(('Scenario_selection&amp;Results'!$B$51:$F$51='Material intensity'!DP$3)*('Scenario_selection&amp;Results'!$B$52:$F$52))+1)</f>
        <v>8.3036423405387367</v>
      </c>
      <c r="DQ52" s="13">
        <f>BE52*(SUMPRODUCT(('Scenario_selection&amp;Results'!$B$51:$F$51='Material intensity'!DQ$3)*('Scenario_selection&amp;Results'!$B$52:$F$52))+1)</f>
        <v>62.597647260152542</v>
      </c>
      <c r="DR52" s="13">
        <f>BF52*(SUMPRODUCT(('Scenario_selection&amp;Results'!$B$51:$F$51='Material intensity'!DR$3)*('Scenario_selection&amp;Results'!$B$52:$F$52))+1)</f>
        <v>53.627634454570654</v>
      </c>
      <c r="DS52" s="13">
        <f>BG52*(SUMPRODUCT(('Scenario_selection&amp;Results'!$B$51:$F$51='Material intensity'!DS$3)*('Scenario_selection&amp;Results'!$B$52:$F$52))+1)</f>
        <v>304.75779736399295</v>
      </c>
      <c r="DT52" s="13">
        <f>BH52*(SUMPRODUCT(('Scenario_selection&amp;Results'!$B$51:$F$51='Material intensity'!DT$3)*('Scenario_selection&amp;Results'!$B$52:$F$52))+1)</f>
        <v>1.9265640993778526</v>
      </c>
      <c r="DU52" s="13">
        <f>BI52*(SUMPRODUCT(('Scenario_selection&amp;Results'!$B$51:$F$51='Material intensity'!DU$3)*('Scenario_selection&amp;Results'!$B$52:$F$52))+1)</f>
        <v>7.4372575574788806</v>
      </c>
      <c r="DV52" s="13">
        <f>BJ52*(SUMPRODUCT(('Scenario_selection&amp;Results'!$B$51:$F$51='Material intensity'!DV$3)*('Scenario_selection&amp;Results'!$B$52:$F$52))+1)</f>
        <v>90.119965212110657</v>
      </c>
      <c r="DW52" s="13">
        <f>BK52*(SUMPRODUCT(('Scenario_selection&amp;Results'!$B$51:$F$51='Material intensity'!DW$3)*('Scenario_selection&amp;Results'!$B$52:$F$52))+1)</f>
        <v>62.977384769096204</v>
      </c>
      <c r="DX52" s="13">
        <f>BL52*(SUMPRODUCT(('Scenario_selection&amp;Results'!$B$51:$F$51='Material intensity'!DX$3)*('Scenario_selection&amp;Results'!$B$52:$F$52))+1)</f>
        <v>314.97635756338548</v>
      </c>
      <c r="DY52" s="13">
        <f>BM52*(SUMPRODUCT(('Scenario_selection&amp;Results'!$B$51:$F$51='Material intensity'!DY$3)*('Scenario_selection&amp;Results'!$B$52:$F$52))+1)</f>
        <v>2.2951803319669954</v>
      </c>
      <c r="DZ52" s="13">
        <f>BN52*(SUMPRODUCT(('Scenario_selection&amp;Results'!$B$51:$F$51='Material intensity'!DZ$3)*('Scenario_selection&amp;Results'!$B$52:$F$52))+1)</f>
        <v>8.324497888526416</v>
      </c>
      <c r="EA52" s="13">
        <f>BO52*(SUMPRODUCT(('Scenario_selection&amp;Results'!$B$51:$F$51='Material intensity'!EA$3)*('Scenario_selection&amp;Results'!$B$52:$F$52))+1)</f>
        <v>62.747791046730583</v>
      </c>
      <c r="EB52" s="13">
        <f>BP52*(SUMPRODUCT(('Scenario_selection&amp;Results'!$B$51:$F$51='Material intensity'!EB$3)*('Scenario_selection&amp;Results'!$B$52:$F$52))+1)</f>
        <v>53.247547455930118</v>
      </c>
      <c r="EC52" s="13">
        <f>BQ52*(SUMPRODUCT(('Scenario_selection&amp;Results'!$B$51:$F$51='Material intensity'!EC$3)*('Scenario_selection&amp;Results'!$B$52:$F$52))+1)</f>
        <v>304.1134539034415</v>
      </c>
      <c r="ED52" s="13">
        <f>BR52*(SUMPRODUCT(('Scenario_selection&amp;Results'!$B$51:$F$51='Material intensity'!ED$3)*('Scenario_selection&amp;Results'!$B$52:$F$52))+1)</f>
        <v>1.9116702950489826</v>
      </c>
      <c r="EE52" s="13">
        <f>BS52*(SUMPRODUCT(('Scenario_selection&amp;Results'!$B$51:$F$51='Material intensity'!EE$3)*('Scenario_selection&amp;Results'!$B$52:$F$52))+1)</f>
        <v>7.4000809098245606</v>
      </c>
      <c r="EF52" s="13">
        <f>BT52*(SUMPRODUCT(('Scenario_selection&amp;Results'!$B$51:$F$51='Material intensity'!EF$3)*('Scenario_selection&amp;Results'!$B$52:$F$52))+1)</f>
        <v>91.498686522249244</v>
      </c>
      <c r="EG52" s="13">
        <f>BU52*(SUMPRODUCT(('Scenario_selection&amp;Results'!$B$51:$F$51='Material intensity'!EG$3)*('Scenario_selection&amp;Results'!$B$52:$F$52))+1)</f>
        <v>62.847261420966518</v>
      </c>
      <c r="EH52" s="13">
        <f>BV52*(SUMPRODUCT(('Scenario_selection&amp;Results'!$B$51:$F$51='Material intensity'!EH$3)*('Scenario_selection&amp;Results'!$B$52:$F$52))+1)</f>
        <v>314.90094335983383</v>
      </c>
      <c r="EI52" s="13">
        <f>BW52*(SUMPRODUCT(('Scenario_selection&amp;Results'!$B$51:$F$51='Material intensity'!EI$3)*('Scenario_selection&amp;Results'!$B$52:$F$52))+1)</f>
        <v>2.2900235698704625</v>
      </c>
      <c r="EJ52" s="13">
        <f>BX52*(SUMPRODUCT(('Scenario_selection&amp;Results'!$B$51:$F$51='Material intensity'!EJ$3)*('Scenario_selection&amp;Results'!$B$52:$F$52))+1)</f>
        <v>8.3124733257942385</v>
      </c>
      <c r="EK52" s="13">
        <f>BY52*(SUMPRODUCT(('Scenario_selection&amp;Results'!$B$51:$F$51='Material intensity'!EK$3)*('Scenario_selection&amp;Results'!$B$52:$F$52))+1)</f>
        <v>63.051127475854869</v>
      </c>
      <c r="EL52" s="13">
        <f>BZ52*(SUMPRODUCT(('Scenario_selection&amp;Results'!$B$51:$F$51='Material intensity'!EL$3)*('Scenario_selection&amp;Results'!$B$52:$F$52))+1)</f>
        <v>53.152112317001354</v>
      </c>
      <c r="EM52" s="13">
        <f>CA52*(SUMPRODUCT(('Scenario_selection&amp;Results'!$B$51:$F$51='Material intensity'!EM$3)*('Scenario_selection&amp;Results'!$B$52:$F$52))+1)</f>
        <v>303.96942465169178</v>
      </c>
      <c r="EN52" s="13">
        <f>CB52*(SUMPRODUCT(('Scenario_selection&amp;Results'!$B$51:$F$51='Material intensity'!EN$3)*('Scenario_selection&amp;Results'!$B$52:$F$52))+1)</f>
        <v>1.9079235697624528</v>
      </c>
      <c r="EO52" s="13">
        <f>CC52*(SUMPRODUCT(('Scenario_selection&amp;Results'!$B$51:$F$51='Material intensity'!EO$3)*('Scenario_selection&amp;Results'!$B$52:$F$52))+1)</f>
        <v>7.3908322913150792</v>
      </c>
      <c r="EP52" s="13">
        <f>CD52*(SUMPRODUCT(('Scenario_selection&amp;Results'!$B$51:$F$51='Material intensity'!EP$3)*('Scenario_selection&amp;Results'!$B$52:$F$52))+1)</f>
        <v>91.824235397829568</v>
      </c>
      <c r="ES52" s="13">
        <f>BA52*(SUMPRODUCT(('Scenario_selection&amp;Results'!$B$51:$F$51='Material intensity'!DM$3)*('Scenario_selection&amp;Results'!$B$52:$F$52)))</f>
        <v>0</v>
      </c>
      <c r="ET52" s="13">
        <f>BB52*(SUMPRODUCT(('Scenario_selection&amp;Results'!$B$51:$F$51='Material intensity'!DN$3)*('Scenario_selection&amp;Results'!$B$52:$F$52)))</f>
        <v>0</v>
      </c>
      <c r="EU52" s="13">
        <f>BC52*(SUMPRODUCT(('Scenario_selection&amp;Results'!$B$51:$F$51='Material intensity'!DO$3)*('Scenario_selection&amp;Results'!$B$52:$F$52)))</f>
        <v>0.38077110473087239</v>
      </c>
      <c r="EV52" s="13">
        <f>BD52*(SUMPRODUCT(('Scenario_selection&amp;Results'!$B$51:$F$51='Material intensity'!DP$3)*('Scenario_selection&amp;Results'!$B$52:$F$52)))</f>
        <v>1.3839403900897898</v>
      </c>
      <c r="EW52" s="13">
        <f>BE52*(SUMPRODUCT(('Scenario_selection&amp;Results'!$B$51:$F$51='Material intensity'!DQ$3)*('Scenario_selection&amp;Results'!$B$52:$F$52)))</f>
        <v>10.432941210025426</v>
      </c>
      <c r="EX52" s="13">
        <f>BF52*(SUMPRODUCT(('Scenario_selection&amp;Results'!$B$51:$F$51='Material intensity'!DR$3)*('Scenario_selection&amp;Results'!$B$52:$F$52)))</f>
        <v>0</v>
      </c>
      <c r="EY52" s="13">
        <f>BG52*(SUMPRODUCT(('Scenario_selection&amp;Results'!$B$51:$F$51='Material intensity'!DS$3)*('Scenario_selection&amp;Results'!$B$52:$F$52)))</f>
        <v>0</v>
      </c>
      <c r="EZ52" s="13">
        <f>BH52*(SUMPRODUCT(('Scenario_selection&amp;Results'!$B$51:$F$51='Material intensity'!DT$3)*('Scenario_selection&amp;Results'!$B$52:$F$52)))</f>
        <v>0.32109401656297543</v>
      </c>
      <c r="FA52" s="13">
        <f>BI52*(SUMPRODUCT(('Scenario_selection&amp;Results'!$B$51:$F$51='Material intensity'!DU$3)*('Scenario_selection&amp;Results'!$B$52:$F$52)))</f>
        <v>1.2395429262464803</v>
      </c>
      <c r="FB52" s="13">
        <f>BJ52*(SUMPRODUCT(('Scenario_selection&amp;Results'!$B$51:$F$51='Material intensity'!DV$3)*('Scenario_selection&amp;Results'!$B$52:$F$52)))</f>
        <v>15.019994202018445</v>
      </c>
      <c r="FC52" s="13">
        <f>BK52*(SUMPRODUCT(('Scenario_selection&amp;Results'!$B$51:$F$51='Material intensity'!DW$3)*('Scenario_selection&amp;Results'!$B$52:$F$52)))</f>
        <v>0</v>
      </c>
      <c r="FD52" s="13">
        <f>BL52*(SUMPRODUCT(('Scenario_selection&amp;Results'!$B$51:$F$51='Material intensity'!DX$3)*('Scenario_selection&amp;Results'!$B$52:$F$52)))</f>
        <v>0</v>
      </c>
      <c r="FE52" s="13">
        <f>BM52*(SUMPRODUCT(('Scenario_selection&amp;Results'!$B$51:$F$51='Material intensity'!DY$3)*('Scenario_selection&amp;Results'!$B$52:$F$52)))</f>
        <v>0.38253005532783257</v>
      </c>
      <c r="FF52" s="13">
        <f>BN52*(SUMPRODUCT(('Scenario_selection&amp;Results'!$B$51:$F$51='Material intensity'!DZ$3)*('Scenario_selection&amp;Results'!$B$52:$F$52)))</f>
        <v>1.387416314754403</v>
      </c>
      <c r="FG52" s="13">
        <f>BO52*(SUMPRODUCT(('Scenario_selection&amp;Results'!$B$51:$F$51='Material intensity'!EA$3)*('Scenario_selection&amp;Results'!$B$52:$F$52)))</f>
        <v>10.457965174455097</v>
      </c>
      <c r="FH52" s="13">
        <f>BP52*(SUMPRODUCT(('Scenario_selection&amp;Results'!$B$51:$F$51='Material intensity'!EB$3)*('Scenario_selection&amp;Results'!$B$52:$F$52)))</f>
        <v>0</v>
      </c>
      <c r="FI52" s="13">
        <f>BQ52*(SUMPRODUCT(('Scenario_selection&amp;Results'!$B$51:$F$51='Material intensity'!EC$3)*('Scenario_selection&amp;Results'!$B$52:$F$52)))</f>
        <v>0</v>
      </c>
      <c r="FJ52" s="13">
        <f>BR52*(SUMPRODUCT(('Scenario_selection&amp;Results'!$B$51:$F$51='Material intensity'!ED$3)*('Scenario_selection&amp;Results'!$B$52:$F$52)))</f>
        <v>0.31861171584149717</v>
      </c>
      <c r="FK52" s="13">
        <f>BS52*(SUMPRODUCT(('Scenario_selection&amp;Results'!$B$51:$F$51='Material intensity'!EE$3)*('Scenario_selection&amp;Results'!$B$52:$F$52)))</f>
        <v>1.2333468183040937</v>
      </c>
      <c r="FL52" s="13">
        <f>BT52*(SUMPRODUCT(('Scenario_selection&amp;Results'!$B$51:$F$51='Material intensity'!EF$3)*('Scenario_selection&amp;Results'!$B$52:$F$52)))</f>
        <v>15.249781087041541</v>
      </c>
      <c r="FM52" s="13">
        <f>BU52*(SUMPRODUCT(('Scenario_selection&amp;Results'!$B$51:$F$51='Material intensity'!EG$3)*('Scenario_selection&amp;Results'!$B$52:$F$52)))</f>
        <v>0</v>
      </c>
      <c r="FN52" s="13">
        <f>BV52*(SUMPRODUCT(('Scenario_selection&amp;Results'!$B$51:$F$51='Material intensity'!EH$3)*('Scenario_selection&amp;Results'!$B$52:$F$52)))</f>
        <v>0</v>
      </c>
      <c r="FO52" s="13">
        <f>BW52*(SUMPRODUCT(('Scenario_selection&amp;Results'!$B$51:$F$51='Material intensity'!EI$3)*('Scenario_selection&amp;Results'!$B$52:$F$52)))</f>
        <v>0.38167059497841049</v>
      </c>
      <c r="FP52" s="13">
        <f>BX52*(SUMPRODUCT(('Scenario_selection&amp;Results'!$B$51:$F$51='Material intensity'!EJ$3)*('Scenario_selection&amp;Results'!$B$52:$F$52)))</f>
        <v>1.3854122209657065</v>
      </c>
      <c r="FQ52" s="13">
        <f>BY52*(SUMPRODUCT(('Scenario_selection&amp;Results'!$B$51:$F$51='Material intensity'!EK$3)*('Scenario_selection&amp;Results'!$B$52:$F$52)))</f>
        <v>10.508521245975814</v>
      </c>
      <c r="FR52" s="13">
        <f>BZ52*(SUMPRODUCT(('Scenario_selection&amp;Results'!$B$51:$F$51='Material intensity'!EL$3)*('Scenario_selection&amp;Results'!$B$52:$F$52)))</f>
        <v>0</v>
      </c>
      <c r="FS52" s="13">
        <f>CA52*(SUMPRODUCT(('Scenario_selection&amp;Results'!$B$51:$F$51='Material intensity'!EM$3)*('Scenario_selection&amp;Results'!$B$52:$F$52)))</f>
        <v>0</v>
      </c>
      <c r="FT52" s="13">
        <f>CB52*(SUMPRODUCT(('Scenario_selection&amp;Results'!$B$51:$F$51='Material intensity'!EN$3)*('Scenario_selection&amp;Results'!$B$52:$F$52)))</f>
        <v>0.31798726162707552</v>
      </c>
      <c r="FU52" s="13">
        <f>CC52*(SUMPRODUCT(('Scenario_selection&amp;Results'!$B$51:$F$51='Material intensity'!EO$3)*('Scenario_selection&amp;Results'!$B$52:$F$52)))</f>
        <v>1.2318053818858468</v>
      </c>
      <c r="FV52" s="13">
        <f>CD52*(SUMPRODUCT(('Scenario_selection&amp;Results'!$B$51:$F$51='Material intensity'!EP$3)*('Scenario_selection&amp;Results'!$B$52:$F$52)))</f>
        <v>15.304039232971597</v>
      </c>
    </row>
    <row r="53" spans="1:178" x14ac:dyDescent="0.3">
      <c r="A53" s="13">
        <v>2043</v>
      </c>
      <c r="B53" s="67">
        <v>262</v>
      </c>
      <c r="C53" s="67">
        <v>85</v>
      </c>
      <c r="D53" s="67">
        <v>8.6</v>
      </c>
      <c r="E53" s="67">
        <v>20.87</v>
      </c>
      <c r="F53" s="67">
        <v>0</v>
      </c>
      <c r="G53" s="67"/>
      <c r="H53" s="67">
        <v>62.52</v>
      </c>
      <c r="I53" s="67">
        <v>346.47</v>
      </c>
      <c r="J53" s="67">
        <v>1.887</v>
      </c>
      <c r="K53" s="67">
        <v>7.03</v>
      </c>
      <c r="L53" s="67">
        <v>22.43</v>
      </c>
      <c r="N53" s="67">
        <v>20.8</v>
      </c>
      <c r="O53" s="67">
        <v>169.31</v>
      </c>
      <c r="P53" s="67">
        <v>0.56000000000000005</v>
      </c>
      <c r="Q53" s="67">
        <v>3.2</v>
      </c>
      <c r="R53" s="67">
        <v>251.59</v>
      </c>
      <c r="S53" s="67"/>
      <c r="U53" s="68">
        <f>(SUMPRODUCT((Scenarios!$A$4:$A$204='Material intensity'!$A53)*(Scenarios!$B$4:$B$204='Scenario_selection&amp;Results'!$D$9)*Scenarios!$AC$4:$AC$204)*B53+H53*(1-SUMPRODUCT((Scenarios!$A$4:$A$204='Material intensity'!$A53)*(Scenarios!$B$4:$B$204='Scenario_selection&amp;Results'!$D$9)*Scenarios!$AC$4:$AC$204)-Scenarios!AE42)+N53*Scenarios!AE42)*(1-SUMPRODUCT((Scenarios!$A$4:$A$204='Material intensity'!$A53)*(Scenarios!$B$4:$B$204='Scenario_selection&amp;Results'!$D$11)*Scenarios!$AG$4:$AG$204)*0.3)</f>
        <v>84.367809523809555</v>
      </c>
      <c r="V53" s="69">
        <f>(SUMPRODUCT((Scenarios!$A$4:$A$204='Material intensity'!$A53)*(Scenarios!$B$4:$B$204='Scenario_selection&amp;Results'!$D$9)*Scenarios!$AC$4:$AC$204)*C53+I53*(1-SUMPRODUCT((Scenarios!$A$4:$A$204='Material intensity'!$A53)*(Scenarios!$B$4:$B$204='Scenario_selection&amp;Results'!$D$9)*Scenarios!$AC$4:$AC$204)-Scenarios!AE42)+O53*Scenarios!AE42)*(1-SUMPRODUCT((Scenarios!$A$4:$A$204='Material intensity'!$A53)*(Scenarios!$B$4:$B$204='Scenario_selection&amp;Results'!$D$11)*Scenarios!$AG$4:$AG$204)*0.2)</f>
        <v>317.83280952380949</v>
      </c>
      <c r="W53" s="68">
        <f>(SUMPRODUCT((Scenarios!$A$4:$A$204='Material intensity'!$A53)*(Scenarios!$B$4:$B$204='Scenario_selection&amp;Results'!$D$9)*Scenarios!$AC$4:$AC$204)*D53+J53*(1-SUMPRODUCT((Scenarios!$A$4:$A$204='Material intensity'!$A53)*(Scenarios!$B$4:$B$204='Scenario_selection&amp;Results'!$D$9)*Scenarios!$AC$4:$AC$204)-Scenarios!AE42)+P53*Scenarios!AE42)</f>
        <v>2.6222333333333339</v>
      </c>
      <c r="X53" s="68">
        <f>(SUMPRODUCT((Scenarios!$A$4:$A$204='Material intensity'!$A53)*(Scenarios!$B$4:$B$204='Scenario_selection&amp;Results'!$D$9)*Scenarios!$AC$4:$AC$204)*E53+K53*(1-SUMPRODUCT((Scenarios!$A$4:$A$204='Material intensity'!$A53)*(Scenarios!$B$4:$B$204='Scenario_selection&amp;Results'!$D$9)*Scenarios!$AC$4:$AC$204)-Scenarios!AE42)+Q53*Scenarios!AE42)</f>
        <v>8.5458095238095257</v>
      </c>
      <c r="Y53" s="68">
        <f>(SUMPRODUCT((Scenarios!$A$4:$A$204='Material intensity'!$A53)*(Scenarios!$B$4:$B$204='Scenario_selection&amp;Results'!$D$9)*Scenarios!$AC$4:$AC$204)*F53+L53*(1-SUMPRODUCT((Scenarios!$A$4:$A$204='Material intensity'!$A53)*(Scenarios!$B$4:$B$204='Scenario_selection&amp;Results'!$D$9)*Scenarios!$AC$4:$AC$204)-Scenarios!AE42)+R53*Scenarios!AE42)</f>
        <v>19.97338095238095</v>
      </c>
      <c r="Z53" s="13">
        <f>(SUMPRODUCT((Scenarios!$A$4:$A$204='Material intensity'!$A53)*(Scenarios!$B$4:$B$204='Scenario_selection&amp;Results'!$D$9)*Scenarios!$AD$4:$AD$204)*B53+H53*(1-SUMPRODUCT((Scenarios!$A$4:$A$204='Material intensity'!$A53)*(Scenarios!$B$4:$B$204='Scenario_selection&amp;Results'!$D$9)*Scenarios!$AD$4:$AD$204)-Scenarios!AF42)+N53*Scenarios!AF42)*(1-SUMPRODUCT((Scenarios!$A$4:$A$204='Material intensity'!$A53)*(Scenarios!$B$4:$B$204='Scenario_selection&amp;Results'!$D$11)*Scenarios!$AG$4:$AG$204)*0.3)</f>
        <v>80.330714285714294</v>
      </c>
      <c r="AA53" s="13">
        <f>(SUMPRODUCT((Scenarios!$A$4:$A$204='Material intensity'!$A53)*(Scenarios!$B$4:$B$204='Scenario_selection&amp;Results'!$D$9)*Scenarios!$AD$4:$AD$204)*C53+I53*(1-SUMPRODUCT((Scenarios!$A$4:$A$204='Material intensity'!$A53)*(Scenarios!$B$4:$B$204='Scenario_selection&amp;Results'!$D$9)*Scenarios!$AD$4:$AD$204)-Scenarios!AF42)+O53*Scenarios!AF42)*(1-SUMPRODUCT((Scenarios!$A$4:$A$204='Material intensity'!$A53)*(Scenarios!$B$4:$B$204='Scenario_selection&amp;Results'!$D$11)*Scenarios!$AG$4:$AG$204)*0.2)</f>
        <v>323.12446428571434</v>
      </c>
      <c r="AB53" s="13">
        <f>(SUMPRODUCT((Scenarios!$A$4:$A$204='Material intensity'!$A53)*(Scenarios!$B$4:$B$204='Scenario_selection&amp;Results'!$D$9)*Scenarios!$AD$4:$AD$204)*D53+J53*(1-SUMPRODUCT((Scenarios!$A$4:$A$204='Material intensity'!$A53)*(Scenarios!$B$4:$B$204='Scenario_selection&amp;Results'!$D$9)*Scenarios!$AD$4:$AD$204)-Scenarios!AF42)+P53*Scenarios!AF42)</f>
        <v>2.4863750000000002</v>
      </c>
      <c r="AC53" s="13">
        <f>(SUMPRODUCT((Scenarios!$A$4:$A$204='Material intensity'!$A53)*(Scenarios!$B$4:$B$204='Scenario_selection&amp;Results'!$D$9)*Scenarios!$AD$4:$AD$204)*E53+K53*(1-SUMPRODUCT((Scenarios!$A$4:$A$204='Material intensity'!$A53)*(Scenarios!$B$4:$B$204='Scenario_selection&amp;Results'!$D$9)*Scenarios!$AD$4:$AD$204)-Scenarios!AF42)+Q53*Scenarios!AF42)</f>
        <v>8.2657142857142869</v>
      </c>
      <c r="AD53" s="13">
        <f>(SUMPRODUCT((Scenarios!$A$4:$A$204='Material intensity'!$A53)*(Scenarios!$B$4:$B$204='Scenario_selection&amp;Results'!$D$9)*Scenarios!$AD$4:$AD$204)*F53+L53*(1-SUMPRODUCT((Scenarios!$A$4:$A$204='Material intensity'!$A53)*(Scenarios!$B$4:$B$204='Scenario_selection&amp;Results'!$D$9)*Scenarios!$AD$4:$AD$204)-Scenarios!AF42)+R53*Scenarios!AF42)</f>
        <v>20.427321428571428</v>
      </c>
      <c r="AE53" s="13">
        <f t="shared" si="45"/>
        <v>84.367809523809555</v>
      </c>
      <c r="AF53" s="13">
        <f t="shared" si="46"/>
        <v>317.83280952380949</v>
      </c>
      <c r="AG53" s="13">
        <f t="shared" si="47"/>
        <v>2.6222333333333339</v>
      </c>
      <c r="AH53" s="13">
        <f t="shared" si="48"/>
        <v>8.5458095238095257</v>
      </c>
      <c r="AI53" s="13">
        <f t="shared" si="49"/>
        <v>19.97338095238095</v>
      </c>
      <c r="AJ53" s="13">
        <f t="shared" si="50"/>
        <v>80.330714285714294</v>
      </c>
      <c r="AK53" s="13">
        <f t="shared" si="51"/>
        <v>323.12446428571434</v>
      </c>
      <c r="AL53" s="13">
        <f t="shared" si="52"/>
        <v>2.4863750000000002</v>
      </c>
      <c r="AM53" s="13">
        <f t="shared" si="53"/>
        <v>8.2657142857142869</v>
      </c>
      <c r="AN53" s="13">
        <f t="shared" si="54"/>
        <v>20.427321428571428</v>
      </c>
      <c r="AO53" s="13">
        <f t="shared" si="55"/>
        <v>84.367809523809555</v>
      </c>
      <c r="AP53" s="13">
        <f t="shared" si="56"/>
        <v>317.83280952380949</v>
      </c>
      <c r="AQ53" s="13">
        <f t="shared" si="57"/>
        <v>2.6222333333333339</v>
      </c>
      <c r="AR53" s="13">
        <f t="shared" si="58"/>
        <v>8.5458095238095257</v>
      </c>
      <c r="AS53" s="13">
        <f t="shared" si="59"/>
        <v>19.97338095238095</v>
      </c>
      <c r="AT53" s="13">
        <f t="shared" si="40"/>
        <v>80.330714285714294</v>
      </c>
      <c r="AU53" s="13">
        <f t="shared" si="41"/>
        <v>323.12446428571434</v>
      </c>
      <c r="AV53" s="13">
        <f t="shared" si="42"/>
        <v>2.4863750000000002</v>
      </c>
      <c r="AW53" s="13">
        <f t="shared" si="43"/>
        <v>8.2657142857142869</v>
      </c>
      <c r="AX53" s="13">
        <f t="shared" si="44"/>
        <v>20.427321428571428</v>
      </c>
      <c r="BA53" s="13">
        <f>MMULT('SDF-UR-North'!$I107:$BW107,'Material intensity'!U$4:U$70)/SUM('SDF-UR-North'!$I107:$BW107)</f>
        <v>63.24533919221502</v>
      </c>
      <c r="BB53" s="13">
        <f>MMULT('SDF-UR-North'!$I107:$BW107,'Material intensity'!V$4:V$70)/SUM('SDF-UR-North'!$I107:$BW107)</f>
        <v>315.43514879166651</v>
      </c>
      <c r="BC53" s="13">
        <f>MMULT('SDF-UR-North'!$I107:$BW107,'Material intensity'!W$4:W$70)/SUM('SDF-UR-North'!$I107:$BW107)</f>
        <v>1.9213986532740202</v>
      </c>
      <c r="BD53" s="13">
        <f>MMULT('SDF-UR-North'!$I107:$BW107,'Material intensity'!X$4:X$70)/SUM('SDF-UR-North'!$I107:$BW107)</f>
        <v>6.9589406122559003</v>
      </c>
      <c r="BE53" s="13">
        <f>MMULT('SDF-UR-North'!$I107:$BW107,'Material intensity'!Y$4:Y$70)/SUM('SDF-UR-North'!$I107:$BW107)</f>
        <v>51.475451649961222</v>
      </c>
      <c r="BF53" s="13">
        <f>MMULT('SDF-RR-North'!$I107:$BW107,'Material intensity'!Z$4:Z$70)/SUM('SDF-RR-North'!$I107:$BW107)</f>
        <v>53.92975375398094</v>
      </c>
      <c r="BG53" s="13">
        <f>MMULT('SDF-RR-North'!$I107:$BW107,'Material intensity'!AA$4:AA$70)/SUM('SDF-RR-North'!$I107:$BW107)</f>
        <v>305.23719889814708</v>
      </c>
      <c r="BH53" s="13">
        <f>MMULT('SDF-RR-North'!$I107:$BW107,'Material intensity'!AB$4:AB$70)/SUM('SDF-RR-North'!$I107:$BW107)</f>
        <v>1.6153464798940851</v>
      </c>
      <c r="BI53" s="13">
        <f>MMULT('SDF-RR-North'!$I107:$BW107,'Material intensity'!AC$4:AC$70)/SUM('SDF-RR-North'!$I107:$BW107)</f>
        <v>6.222207887287313</v>
      </c>
      <c r="BJ53" s="13">
        <f>MMULT('SDF-RR-North'!$I107:$BW107,'Material intensity'!AD$4:AD$70)/SUM('SDF-RR-North'!$I107:$BW107)</f>
        <v>74.218443407880443</v>
      </c>
      <c r="BK53" s="13">
        <f>MMULT('SDF-UR-Trans'!$I107:$BW107,'Material intensity'!U$4:U$70)/SUM('SDF-UR-Trans'!$I107:$BW107)</f>
        <v>63.468480906039943</v>
      </c>
      <c r="BL53" s="13">
        <f>MMULT('SDF-UR-Trans'!$I107:$BW107,'Material intensity'!V$4:V$70)/SUM('SDF-UR-Trans'!$I107:$BW107)</f>
        <v>314.92702633361847</v>
      </c>
      <c r="BM53" s="13">
        <f>MMULT('SDF-UR-Trans'!$I107:$BW107,'Material intensity'!W$4:W$70)/SUM('SDF-UR-Trans'!$I107:$BW107)</f>
        <v>1.9289795297209527</v>
      </c>
      <c r="BN53" s="13">
        <f>MMULT('SDF-UR-Trans'!$I107:$BW107,'Material intensity'!X$4:X$70)/SUM('SDF-UR-Trans'!$I107:$BW107)</f>
        <v>6.9735522137692625</v>
      </c>
      <c r="BO53" s="13">
        <f>MMULT('SDF-UR-Trans'!$I107:$BW107,'Material intensity'!Y$4:Y$70)/SUM('SDF-UR-Trans'!$I107:$BW107)</f>
        <v>51.659138446444913</v>
      </c>
      <c r="BP53" s="13">
        <f>MMULT('SDF-RR-Trans'!$I107:$BW107,'Material intensity'!Z$4:Z$70)/SUM('SDF-RR-Trans'!$I107:$BW107)</f>
        <v>53.50040688495239</v>
      </c>
      <c r="BQ53" s="13">
        <f>MMULT('SDF-RR-Trans'!$I107:$BW107,'Material intensity'!AA$4:AA$70)/SUM('SDF-RR-Trans'!$I107:$BW107)</f>
        <v>304.51368935141073</v>
      </c>
      <c r="BR53" s="13">
        <f>MMULT('SDF-RR-Trans'!$I107:$BW107,'Material intensity'!AB$4:AB$70)/SUM('SDF-RR-Trans'!$I107:$BW107)</f>
        <v>1.6013249843073711</v>
      </c>
      <c r="BS53" s="13">
        <f>MMULT('SDF-RR-Trans'!$I107:$BW107,'Material intensity'!AC$4:AC$70)/SUM('SDF-RR-Trans'!$I107:$BW107)</f>
        <v>6.1872297395895828</v>
      </c>
      <c r="BT53" s="13">
        <f>MMULT('SDF-RR-Trans'!$I107:$BW107,'Material intensity'!AD$4:AD$70)/SUM('SDF-RR-Trans'!$I107:$BW107)</f>
        <v>75.512077829848081</v>
      </c>
      <c r="BU53" s="13">
        <f>MMULT('SDF-UR-South'!$I107:$BW107,'Material intensity'!U$4:U$70)/SUM('SDF-UR-South'!$I107:$BW107)</f>
        <v>63.314083284527435</v>
      </c>
      <c r="BV53" s="13">
        <f>MMULT('SDF-UR-South'!$I107:$BW107,'Material intensity'!V$4:V$70)/SUM('SDF-UR-South'!$I107:$BW107)</f>
        <v>314.85148528135335</v>
      </c>
      <c r="BW53" s="13">
        <f>MMULT('SDF-UR-South'!$I107:$BW107,'Material intensity'!W$4:W$70)/SUM('SDF-UR-South'!$I107:$BW107)</f>
        <v>1.9238759449960106</v>
      </c>
      <c r="BX53" s="13">
        <f>MMULT('SDF-UR-South'!$I107:$BW107,'Material intensity'!X$4:X$70)/SUM('SDF-UR-South'!$I107:$BW107)</f>
        <v>6.9617186960718493</v>
      </c>
      <c r="BY53" s="13">
        <f>MMULT('SDF-UR-South'!$I107:$BW107,'Material intensity'!Y$4:Y$70)/SUM('SDF-UR-South'!$I107:$BW107)</f>
        <v>51.945576521786663</v>
      </c>
      <c r="BZ53" s="13">
        <f>MMULT('SDF-RR-South'!$I107:$BW107,'Material intensity'!Z$4:Z$70)/SUM('SDF-RR-South'!$I107:$BW107)</f>
        <v>53.345757369689132</v>
      </c>
      <c r="CA53" s="13">
        <f>MMULT('SDF-RR-South'!$I107:$BW107,'Material intensity'!AA$4:AA$70)/SUM('SDF-RR-South'!$I107:$BW107)</f>
        <v>304.27854868554897</v>
      </c>
      <c r="CB53" s="13">
        <f>MMULT('SDF-RR-South'!$I107:$BW107,'Material intensity'!AB$4:AB$70)/SUM('SDF-RR-South'!$I107:$BW107)</f>
        <v>1.5962660260898356</v>
      </c>
      <c r="CC53" s="13">
        <f>MMULT('SDF-RR-South'!$I107:$BW107,'Material intensity'!AC$4:AC$70)/SUM('SDF-RR-South'!$I107:$BW107)</f>
        <v>6.1747334588588503</v>
      </c>
      <c r="CD53" s="13">
        <f>MMULT('SDF-RR-South'!$I107:$BW107,'Material intensity'!AD$4:AD$70)/SUM('SDF-RR-South'!$I107:$BW107)</f>
        <v>75.953386003584953</v>
      </c>
      <c r="CG53" s="13">
        <f>IFERROR(MMULT('SDF-UR-North'!$CF107:$DV107,'Material intensity'!DM$28:DM$70)/SUM('SDF-UR-North'!$CF107:$DV107),0)</f>
        <v>57.686333800909637</v>
      </c>
      <c r="CH53" s="13">
        <f>IFERROR(MMULT('SDF-UR-North'!$CF107:$DV107,'Material intensity'!DN$28:DN$70)/SUM('SDF-UR-North'!$CF107:$DV107),0)</f>
        <v>318.14848113730585</v>
      </c>
      <c r="CI53" s="13">
        <f>IFERROR(MMULT('SDF-UR-North'!$CF107:$DV107,'Material intensity'!DO$28:DO$70)/SUM('SDF-UR-North'!$CF107:$DV107),0)</f>
        <v>2.0830112757977268</v>
      </c>
      <c r="CJ53" s="13">
        <f>IFERROR(MMULT('SDF-UR-North'!$CF107:$DV107,'Material intensity'!DP$28:DP$70)/SUM('SDF-UR-North'!$CF107:$DV107),0)</f>
        <v>7.8657632917109837</v>
      </c>
      <c r="CK53" s="13">
        <f>IFERROR(MMULT('SDF-UR-North'!$CF107:$DV107,'Material intensity'!DQ$28:DQ$70)/SUM('SDF-UR-North'!$CF107:$DV107),0)</f>
        <v>67.83384761354607</v>
      </c>
      <c r="CL53" s="13">
        <f>IFERROR(MMULT('SDF-RR-North'!$CF107:$DV107,'Material intensity'!DR$28:DR$70)/SUM('SDF-RR-North'!$CF107:$DV107),0)</f>
        <v>52.111962875033186</v>
      </c>
      <c r="CM53" s="13">
        <f>IFERROR(MMULT('SDF-RR-North'!$CF107:$DV107,'Material intensity'!DS$28:DS$70)/SUM('SDF-RR-North'!$CF107:$DV107),0)</f>
        <v>302.21828533778478</v>
      </c>
      <c r="CN53" s="13">
        <f>IFERROR(MMULT('SDF-RR-North'!$CF107:$DV107,'Material intensity'!DT$28:DT$70)/SUM('SDF-RR-North'!$CF107:$DV107),0)</f>
        <v>1.8671602013088819</v>
      </c>
      <c r="CO53" s="13">
        <f>IFERROR(MMULT('SDF-RR-North'!$CF107:$DV107,'Material intensity'!DU$28:DU$70)/SUM('SDF-RR-North'!$CF107:$DV107),0)</f>
        <v>7.2891533053762583</v>
      </c>
      <c r="CP53" s="13">
        <f>IFERROR(MMULT('SDF-RR-North'!$CF107:$DV107,'Material intensity'!DV$28:DV$70)/SUM('SDF-RR-North'!$CF107:$DV107),0)</f>
        <v>95.583109157776292</v>
      </c>
      <c r="CQ53" s="13">
        <f>IFERROR(MMULT('SDF-UR-Trans'!$CF107:$DV107,'Material intensity'!DW$28:DW$70)/SUM('SDF-UR-Trans'!$CF107:$DV107),0)</f>
        <v>57.772821672520763</v>
      </c>
      <c r="CR53" s="13">
        <f>IFERROR(MMULT('SDF-UR-Trans'!$CF107:$DV107,'Material intensity'!DX$28:DX$70)/SUM('SDF-UR-Trans'!$CF107:$DV107),0)</f>
        <v>318.04160538879466</v>
      </c>
      <c r="CS53" s="13">
        <f>IFERROR(MMULT('SDF-UR-Trans'!$CF107:$DV107,'Material intensity'!DY$28:DY$70)/SUM('SDF-UR-Trans'!$CF107:$DV107),0)</f>
        <v>2.0865013296427835</v>
      </c>
      <c r="CT53" s="13">
        <f>IFERROR(MMULT('SDF-UR-Trans'!$CF107:$DV107,'Material intensity'!DZ$28:DZ$70)/SUM('SDF-UR-Trans'!$CF107:$DV107),0)</f>
        <v>7.8729953841999833</v>
      </c>
      <c r="CU53" s="13">
        <f>IFERROR(MMULT('SDF-UR-Trans'!$CF107:$DV107,'Material intensity'!EA$28:EA$70)/SUM('SDF-UR-Trans'!$CF107:$DV107),0)</f>
        <v>67.814638758164008</v>
      </c>
      <c r="CV53" s="13">
        <f>IFERROR(MMULT('SDF-RR-Trans'!$CF107:$DV107,'Material intensity'!EB$28:EB$70)/SUM('SDF-RR-Trans'!$CF107:$DV107),0)</f>
        <v>52.102126340307592</v>
      </c>
      <c r="CW53" s="13">
        <f>IFERROR(MMULT('SDF-RR-Trans'!$CF107:$DV107,'Material intensity'!EC$28:EC$70)/SUM('SDF-RR-Trans'!$CF107:$DV107),0)</f>
        <v>302.20113844540236</v>
      </c>
      <c r="CX53" s="13">
        <f>IFERROR(MMULT('SDF-RR-Trans'!$CF107:$DV107,'Material intensity'!ED$28:ED$70)/SUM('SDF-RR-Trans'!$CF107:$DV107),0)</f>
        <v>1.8667749420915414</v>
      </c>
      <c r="CY53" s="13">
        <f>IFERROR(MMULT('SDF-RR-Trans'!$CF107:$DV107,'Material intensity'!EE$28:EE$70)/SUM('SDF-RR-Trans'!$CF107:$DV107),0)</f>
        <v>7.2881889023517719</v>
      </c>
      <c r="CZ53" s="13">
        <f>IFERROR(MMULT('SDF-RR-Trans'!$CF107:$DV107,'Material intensity'!EF$28:EF$70)/SUM('SDF-RR-Trans'!$CF107:$DV107),0)</f>
        <v>95.619337819885175</v>
      </c>
      <c r="DA53" s="13">
        <f>IFERROR(MMULT('SDF-UR-South'!$CF107:$DV107,'Material intensity'!EG$28:EG$70)/SUM('SDF-UR-South'!$CF107:$DV107),0)</f>
        <v>57.829785353200968</v>
      </c>
      <c r="DB53" s="13">
        <f>IFERROR(MMULT('SDF-UR-South'!$CF107:$DV107,'Material intensity'!EH$28:EH$70)/SUM('SDF-UR-South'!$CF107:$DV107),0)</f>
        <v>317.96248548196252</v>
      </c>
      <c r="DC53" s="13">
        <f>IFERROR(MMULT('SDF-UR-South'!$CF107:$DV107,'Material intensity'!EI$28:EI$70)/SUM('SDF-UR-South'!$CF107:$DV107),0)</f>
        <v>2.0888034685392625</v>
      </c>
      <c r="DD53" s="13">
        <f>IFERROR(MMULT('SDF-UR-South'!$CF107:$DV107,'Material intensity'!EJ$28:EJ$70)/SUM('SDF-UR-South'!$CF107:$DV107),0)</f>
        <v>7.8777164122363796</v>
      </c>
      <c r="DE53" s="13">
        <f>IFERROR(MMULT('SDF-UR-South'!$CF107:$DV107,'Material intensity'!EK$28:EK$70)/SUM('SDF-UR-South'!$CF107:$DV107),0)</f>
        <v>67.812127720637164</v>
      </c>
      <c r="DF53" s="13">
        <f>IFERROR(MMULT('SDF-RR-South'!$CF107:$DV107,'Material intensity'!EL$28:EL$70)/SUM('SDF-RR-South'!$CF107:$DV107),0)</f>
        <v>52.107505125480749</v>
      </c>
      <c r="DG53" s="13">
        <f>IFERROR(MMULT('SDF-RR-South'!$CF107:$DV107,'Material intensity'!EM$28:EM$70)/SUM('SDF-RR-South'!$CF107:$DV107),0)</f>
        <v>302.21051465898626</v>
      </c>
      <c r="DH53" s="13">
        <f>IFERROR(MMULT('SDF-RR-South'!$CF107:$DV107,'Material intensity'!EN$28:EN$70)/SUM('SDF-RR-South'!$CF107:$DV107),0)</f>
        <v>1.866985608410918</v>
      </c>
      <c r="DI53" s="13">
        <f>IFERROR(MMULT('SDF-RR-South'!$CF107:$DV107,'Material intensity'!EO$28:EO$70)/SUM('SDF-RR-South'!$CF107:$DV107),0)</f>
        <v>7.2887162543953306</v>
      </c>
      <c r="DJ53" s="13">
        <f>IFERROR(MMULT('SDF-RR-South'!$CF107:$DV107,'Material intensity'!EP$28:EP$70)/SUM('SDF-RR-South'!$CF107:$DV107),0)</f>
        <v>95.599527368742429</v>
      </c>
      <c r="DM53" s="13">
        <f>BA53*(SUMPRODUCT(('Scenario_selection&amp;Results'!$B$51:$F$51='Material intensity'!DM$3)*('Scenario_selection&amp;Results'!$B$52:$F$52))+1)</f>
        <v>63.24533919221502</v>
      </c>
      <c r="DN53" s="13">
        <f>BB53*(SUMPRODUCT(('Scenario_selection&amp;Results'!$B$51:$F$51='Material intensity'!DN$3)*('Scenario_selection&amp;Results'!$B$52:$F$52))+1)</f>
        <v>315.43514879166651</v>
      </c>
      <c r="DO53" s="13">
        <f>BC53*(SUMPRODUCT(('Scenario_selection&amp;Results'!$B$51:$F$51='Material intensity'!DO$3)*('Scenario_selection&amp;Results'!$B$52:$F$52))+1)</f>
        <v>2.3056783839288242</v>
      </c>
      <c r="DP53" s="13">
        <f>BD53*(SUMPRODUCT(('Scenario_selection&amp;Results'!$B$51:$F$51='Material intensity'!DP$3)*('Scenario_selection&amp;Results'!$B$52:$F$52))+1)</f>
        <v>8.3507287347070793</v>
      </c>
      <c r="DQ53" s="13">
        <f>BE53*(SUMPRODUCT(('Scenario_selection&amp;Results'!$B$51:$F$51='Material intensity'!DQ$3)*('Scenario_selection&amp;Results'!$B$52:$F$52))+1)</f>
        <v>61.770541979953464</v>
      </c>
      <c r="DR53" s="13">
        <f>BF53*(SUMPRODUCT(('Scenario_selection&amp;Results'!$B$51:$F$51='Material intensity'!DR$3)*('Scenario_selection&amp;Results'!$B$52:$F$52))+1)</f>
        <v>53.92975375398094</v>
      </c>
      <c r="DS53" s="13">
        <f>BG53*(SUMPRODUCT(('Scenario_selection&amp;Results'!$B$51:$F$51='Material intensity'!DS$3)*('Scenario_selection&amp;Results'!$B$52:$F$52))+1)</f>
        <v>305.23719889814708</v>
      </c>
      <c r="DT53" s="13">
        <f>BH53*(SUMPRODUCT(('Scenario_selection&amp;Results'!$B$51:$F$51='Material intensity'!DT$3)*('Scenario_selection&amp;Results'!$B$52:$F$52))+1)</f>
        <v>1.9384157758729019</v>
      </c>
      <c r="DU53" s="13">
        <f>BI53*(SUMPRODUCT(('Scenario_selection&amp;Results'!$B$51:$F$51='Material intensity'!DU$3)*('Scenario_selection&amp;Results'!$B$52:$F$52))+1)</f>
        <v>7.4666494647447754</v>
      </c>
      <c r="DV53" s="13">
        <f>BJ53*(SUMPRODUCT(('Scenario_selection&amp;Results'!$B$51:$F$51='Material intensity'!DV$3)*('Scenario_selection&amp;Results'!$B$52:$F$52))+1)</f>
        <v>89.062132089456526</v>
      </c>
      <c r="DW53" s="13">
        <f>BK53*(SUMPRODUCT(('Scenario_selection&amp;Results'!$B$51:$F$51='Material intensity'!DW$3)*('Scenario_selection&amp;Results'!$B$52:$F$52))+1)</f>
        <v>63.468480906039943</v>
      </c>
      <c r="DX53" s="13">
        <f>BL53*(SUMPRODUCT(('Scenario_selection&amp;Results'!$B$51:$F$51='Material intensity'!DX$3)*('Scenario_selection&amp;Results'!$B$52:$F$52))+1)</f>
        <v>314.92702633361847</v>
      </c>
      <c r="DY53" s="13">
        <f>BM53*(SUMPRODUCT(('Scenario_selection&amp;Results'!$B$51:$F$51='Material intensity'!DY$3)*('Scenario_selection&amp;Results'!$B$52:$F$52))+1)</f>
        <v>2.3147754356651431</v>
      </c>
      <c r="DZ53" s="13">
        <f>BN53*(SUMPRODUCT(('Scenario_selection&amp;Results'!$B$51:$F$51='Material intensity'!DZ$3)*('Scenario_selection&amp;Results'!$B$52:$F$52))+1)</f>
        <v>8.3682626565231146</v>
      </c>
      <c r="EA53" s="13">
        <f>BO53*(SUMPRODUCT(('Scenario_selection&amp;Results'!$B$51:$F$51='Material intensity'!EA$3)*('Scenario_selection&amp;Results'!$B$52:$F$52))+1)</f>
        <v>61.990966135733892</v>
      </c>
      <c r="EB53" s="13">
        <f>BP53*(SUMPRODUCT(('Scenario_selection&amp;Results'!$B$51:$F$51='Material intensity'!EB$3)*('Scenario_selection&amp;Results'!$B$52:$F$52))+1)</f>
        <v>53.50040688495239</v>
      </c>
      <c r="EC53" s="13">
        <f>BQ53*(SUMPRODUCT(('Scenario_selection&amp;Results'!$B$51:$F$51='Material intensity'!EC$3)*('Scenario_selection&amp;Results'!$B$52:$F$52))+1)</f>
        <v>304.51368935141073</v>
      </c>
      <c r="ED53" s="13">
        <f>BR53*(SUMPRODUCT(('Scenario_selection&amp;Results'!$B$51:$F$51='Material intensity'!ED$3)*('Scenario_selection&amp;Results'!$B$52:$F$52))+1)</f>
        <v>1.9215899811688453</v>
      </c>
      <c r="EE53" s="13">
        <f>BS53*(SUMPRODUCT(('Scenario_selection&amp;Results'!$B$51:$F$51='Material intensity'!EE$3)*('Scenario_selection&amp;Results'!$B$52:$F$52))+1)</f>
        <v>7.4246756875074986</v>
      </c>
      <c r="EF53" s="13">
        <f>BT53*(SUMPRODUCT(('Scenario_selection&amp;Results'!$B$51:$F$51='Material intensity'!EF$3)*('Scenario_selection&amp;Results'!$B$52:$F$52))+1)</f>
        <v>90.614493395817689</v>
      </c>
      <c r="EG53" s="13">
        <f>BU53*(SUMPRODUCT(('Scenario_selection&amp;Results'!$B$51:$F$51='Material intensity'!EG$3)*('Scenario_selection&amp;Results'!$B$52:$F$52))+1)</f>
        <v>63.314083284527435</v>
      </c>
      <c r="EH53" s="13">
        <f>BV53*(SUMPRODUCT(('Scenario_selection&amp;Results'!$B$51:$F$51='Material intensity'!EH$3)*('Scenario_selection&amp;Results'!$B$52:$F$52))+1)</f>
        <v>314.85148528135335</v>
      </c>
      <c r="EI53" s="13">
        <f>BW53*(SUMPRODUCT(('Scenario_selection&amp;Results'!$B$51:$F$51='Material intensity'!EI$3)*('Scenario_selection&amp;Results'!$B$52:$F$52))+1)</f>
        <v>2.3086511339952125</v>
      </c>
      <c r="EJ53" s="13">
        <f>BX53*(SUMPRODUCT(('Scenario_selection&amp;Results'!$B$51:$F$51='Material intensity'!EJ$3)*('Scenario_selection&amp;Results'!$B$52:$F$52))+1)</f>
        <v>8.3540624352862185</v>
      </c>
      <c r="EK53" s="13">
        <f>BY53*(SUMPRODUCT(('Scenario_selection&amp;Results'!$B$51:$F$51='Material intensity'!EK$3)*('Scenario_selection&amp;Results'!$B$52:$F$52))+1)</f>
        <v>62.334691826143995</v>
      </c>
      <c r="EL53" s="13">
        <f>BZ53*(SUMPRODUCT(('Scenario_selection&amp;Results'!$B$51:$F$51='Material intensity'!EL$3)*('Scenario_selection&amp;Results'!$B$52:$F$52))+1)</f>
        <v>53.345757369689132</v>
      </c>
      <c r="EM53" s="13">
        <f>CA53*(SUMPRODUCT(('Scenario_selection&amp;Results'!$B$51:$F$51='Material intensity'!EM$3)*('Scenario_selection&amp;Results'!$B$52:$F$52))+1)</f>
        <v>304.27854868554897</v>
      </c>
      <c r="EN53" s="13">
        <f>CB53*(SUMPRODUCT(('Scenario_selection&amp;Results'!$B$51:$F$51='Material intensity'!EN$3)*('Scenario_selection&amp;Results'!$B$52:$F$52))+1)</f>
        <v>1.9155192313078027</v>
      </c>
      <c r="EO53" s="13">
        <f>CC53*(SUMPRODUCT(('Scenario_selection&amp;Results'!$B$51:$F$51='Material intensity'!EO$3)*('Scenario_selection&amp;Results'!$B$52:$F$52))+1)</f>
        <v>7.4096801506306198</v>
      </c>
      <c r="EP53" s="13">
        <f>CD53*(SUMPRODUCT(('Scenario_selection&amp;Results'!$B$51:$F$51='Material intensity'!EP$3)*('Scenario_selection&amp;Results'!$B$52:$F$52))+1)</f>
        <v>91.144063204301943</v>
      </c>
      <c r="ES53" s="13">
        <f>BA53*(SUMPRODUCT(('Scenario_selection&amp;Results'!$B$51:$F$51='Material intensity'!DM$3)*('Scenario_selection&amp;Results'!$B$52:$F$52)))</f>
        <v>0</v>
      </c>
      <c r="ET53" s="13">
        <f>BB53*(SUMPRODUCT(('Scenario_selection&amp;Results'!$B$51:$F$51='Material intensity'!DN$3)*('Scenario_selection&amp;Results'!$B$52:$F$52)))</f>
        <v>0</v>
      </c>
      <c r="EU53" s="13">
        <f>BC53*(SUMPRODUCT(('Scenario_selection&amp;Results'!$B$51:$F$51='Material intensity'!DO$3)*('Scenario_selection&amp;Results'!$B$52:$F$52)))</f>
        <v>0.38427973065480403</v>
      </c>
      <c r="EV53" s="13">
        <f>BD53*(SUMPRODUCT(('Scenario_selection&amp;Results'!$B$51:$F$51='Material intensity'!DP$3)*('Scenario_selection&amp;Results'!$B$52:$F$52)))</f>
        <v>1.3917881224511801</v>
      </c>
      <c r="EW53" s="13">
        <f>BE53*(SUMPRODUCT(('Scenario_selection&amp;Results'!$B$51:$F$51='Material intensity'!DQ$3)*('Scenario_selection&amp;Results'!$B$52:$F$52)))</f>
        <v>10.295090329992245</v>
      </c>
      <c r="EX53" s="13">
        <f>BF53*(SUMPRODUCT(('Scenario_selection&amp;Results'!$B$51:$F$51='Material intensity'!DR$3)*('Scenario_selection&amp;Results'!$B$52:$F$52)))</f>
        <v>0</v>
      </c>
      <c r="EY53" s="13">
        <f>BG53*(SUMPRODUCT(('Scenario_selection&amp;Results'!$B$51:$F$51='Material intensity'!DS$3)*('Scenario_selection&amp;Results'!$B$52:$F$52)))</f>
        <v>0</v>
      </c>
      <c r="EZ53" s="13">
        <f>BH53*(SUMPRODUCT(('Scenario_selection&amp;Results'!$B$51:$F$51='Material intensity'!DT$3)*('Scenario_selection&amp;Results'!$B$52:$F$52)))</f>
        <v>0.32306929597881706</v>
      </c>
      <c r="FA53" s="13">
        <f>BI53*(SUMPRODUCT(('Scenario_selection&amp;Results'!$B$51:$F$51='Material intensity'!DU$3)*('Scenario_selection&amp;Results'!$B$52:$F$52)))</f>
        <v>1.2444415774574626</v>
      </c>
      <c r="FB53" s="13">
        <f>BJ53*(SUMPRODUCT(('Scenario_selection&amp;Results'!$B$51:$F$51='Material intensity'!DV$3)*('Scenario_selection&amp;Results'!$B$52:$F$52)))</f>
        <v>14.84368868157609</v>
      </c>
      <c r="FC53" s="13">
        <f>BK53*(SUMPRODUCT(('Scenario_selection&amp;Results'!$B$51:$F$51='Material intensity'!DW$3)*('Scenario_selection&amp;Results'!$B$52:$F$52)))</f>
        <v>0</v>
      </c>
      <c r="FD53" s="13">
        <f>BL53*(SUMPRODUCT(('Scenario_selection&amp;Results'!$B$51:$F$51='Material intensity'!DX$3)*('Scenario_selection&amp;Results'!$B$52:$F$52)))</f>
        <v>0</v>
      </c>
      <c r="FE53" s="13">
        <f>BM53*(SUMPRODUCT(('Scenario_selection&amp;Results'!$B$51:$F$51='Material intensity'!DY$3)*('Scenario_selection&amp;Results'!$B$52:$F$52)))</f>
        <v>0.38579590594419055</v>
      </c>
      <c r="FF53" s="13">
        <f>BN53*(SUMPRODUCT(('Scenario_selection&amp;Results'!$B$51:$F$51='Material intensity'!DZ$3)*('Scenario_selection&amp;Results'!$B$52:$F$52)))</f>
        <v>1.3947104427538526</v>
      </c>
      <c r="FG53" s="13">
        <f>BO53*(SUMPRODUCT(('Scenario_selection&amp;Results'!$B$51:$F$51='Material intensity'!EA$3)*('Scenario_selection&amp;Results'!$B$52:$F$52)))</f>
        <v>10.331827689288984</v>
      </c>
      <c r="FH53" s="13">
        <f>BP53*(SUMPRODUCT(('Scenario_selection&amp;Results'!$B$51:$F$51='Material intensity'!EB$3)*('Scenario_selection&amp;Results'!$B$52:$F$52)))</f>
        <v>0</v>
      </c>
      <c r="FI53" s="13">
        <f>BQ53*(SUMPRODUCT(('Scenario_selection&amp;Results'!$B$51:$F$51='Material intensity'!EC$3)*('Scenario_selection&amp;Results'!$B$52:$F$52)))</f>
        <v>0</v>
      </c>
      <c r="FJ53" s="13">
        <f>BR53*(SUMPRODUCT(('Scenario_selection&amp;Results'!$B$51:$F$51='Material intensity'!ED$3)*('Scenario_selection&amp;Results'!$B$52:$F$52)))</f>
        <v>0.32026499686147425</v>
      </c>
      <c r="FK53" s="13">
        <f>BS53*(SUMPRODUCT(('Scenario_selection&amp;Results'!$B$51:$F$51='Material intensity'!EE$3)*('Scenario_selection&amp;Results'!$B$52:$F$52)))</f>
        <v>1.2374459479179167</v>
      </c>
      <c r="FL53" s="13">
        <f>BT53*(SUMPRODUCT(('Scenario_selection&amp;Results'!$B$51:$F$51='Material intensity'!EF$3)*('Scenario_selection&amp;Results'!$B$52:$F$52)))</f>
        <v>15.102415565969617</v>
      </c>
      <c r="FM53" s="13">
        <f>BU53*(SUMPRODUCT(('Scenario_selection&amp;Results'!$B$51:$F$51='Material intensity'!EG$3)*('Scenario_selection&amp;Results'!$B$52:$F$52)))</f>
        <v>0</v>
      </c>
      <c r="FN53" s="13">
        <f>BV53*(SUMPRODUCT(('Scenario_selection&amp;Results'!$B$51:$F$51='Material intensity'!EH$3)*('Scenario_selection&amp;Results'!$B$52:$F$52)))</f>
        <v>0</v>
      </c>
      <c r="FO53" s="13">
        <f>BW53*(SUMPRODUCT(('Scenario_selection&amp;Results'!$B$51:$F$51='Material intensity'!EI$3)*('Scenario_selection&amp;Results'!$B$52:$F$52)))</f>
        <v>0.38477518899920216</v>
      </c>
      <c r="FP53" s="13">
        <f>BX53*(SUMPRODUCT(('Scenario_selection&amp;Results'!$B$51:$F$51='Material intensity'!EJ$3)*('Scenario_selection&amp;Results'!$B$52:$F$52)))</f>
        <v>1.39234373921437</v>
      </c>
      <c r="FQ53" s="13">
        <f>BY53*(SUMPRODUCT(('Scenario_selection&amp;Results'!$B$51:$F$51='Material intensity'!EK$3)*('Scenario_selection&amp;Results'!$B$52:$F$52)))</f>
        <v>10.389115304357333</v>
      </c>
      <c r="FR53" s="13">
        <f>BZ53*(SUMPRODUCT(('Scenario_selection&amp;Results'!$B$51:$F$51='Material intensity'!EL$3)*('Scenario_selection&amp;Results'!$B$52:$F$52)))</f>
        <v>0</v>
      </c>
      <c r="FS53" s="13">
        <f>CA53*(SUMPRODUCT(('Scenario_selection&amp;Results'!$B$51:$F$51='Material intensity'!EM$3)*('Scenario_selection&amp;Results'!$B$52:$F$52)))</f>
        <v>0</v>
      </c>
      <c r="FT53" s="13">
        <f>CB53*(SUMPRODUCT(('Scenario_selection&amp;Results'!$B$51:$F$51='Material intensity'!EN$3)*('Scenario_selection&amp;Results'!$B$52:$F$52)))</f>
        <v>0.31925320521796713</v>
      </c>
      <c r="FU53" s="13">
        <f>CC53*(SUMPRODUCT(('Scenario_selection&amp;Results'!$B$51:$F$51='Material intensity'!EO$3)*('Scenario_selection&amp;Results'!$B$52:$F$52)))</f>
        <v>1.2349466917717702</v>
      </c>
      <c r="FV53" s="13">
        <f>CD53*(SUMPRODUCT(('Scenario_selection&amp;Results'!$B$51:$F$51='Material intensity'!EP$3)*('Scenario_selection&amp;Results'!$B$52:$F$52)))</f>
        <v>15.190677200716991</v>
      </c>
    </row>
    <row r="54" spans="1:178" x14ac:dyDescent="0.3">
      <c r="A54" s="13">
        <v>2044</v>
      </c>
      <c r="B54" s="67">
        <v>262</v>
      </c>
      <c r="C54" s="67">
        <v>85</v>
      </c>
      <c r="D54" s="67">
        <v>8.6</v>
      </c>
      <c r="E54" s="67">
        <v>20.87</v>
      </c>
      <c r="F54" s="67">
        <v>0</v>
      </c>
      <c r="G54" s="67"/>
      <c r="H54" s="67">
        <v>62.52</v>
      </c>
      <c r="I54" s="67">
        <v>346.47</v>
      </c>
      <c r="J54" s="67">
        <v>1.887</v>
      </c>
      <c r="K54" s="67">
        <v>7.03</v>
      </c>
      <c r="L54" s="67">
        <v>22.43</v>
      </c>
      <c r="N54" s="67">
        <v>20.8</v>
      </c>
      <c r="O54" s="67">
        <v>169.31</v>
      </c>
      <c r="P54" s="67">
        <v>0.56000000000000005</v>
      </c>
      <c r="Q54" s="67">
        <v>3.2</v>
      </c>
      <c r="R54" s="67">
        <v>251.59</v>
      </c>
      <c r="S54" s="67"/>
      <c r="U54" s="68">
        <f>(SUMPRODUCT((Scenarios!$A$4:$A$204='Material intensity'!$A54)*(Scenarios!$B$4:$B$204='Scenario_selection&amp;Results'!$D$9)*Scenarios!$AC$4:$AC$204)*B54+H54*(1-SUMPRODUCT((Scenarios!$A$4:$A$204='Material intensity'!$A54)*(Scenarios!$B$4:$B$204='Scenario_selection&amp;Results'!$D$9)*Scenarios!$AC$4:$AC$204)-Scenarios!AE43)+N54*Scenarios!AE43)*(1-SUMPRODUCT((Scenarios!$A$4:$A$204='Material intensity'!$A54)*(Scenarios!$B$4:$B$204='Scenario_selection&amp;Results'!$D$11)*Scenarios!$AG$4:$AG$204)*0.3)</f>
        <v>84.842761904761929</v>
      </c>
      <c r="V54" s="69">
        <f>(SUMPRODUCT((Scenarios!$A$4:$A$204='Material intensity'!$A54)*(Scenarios!$B$4:$B$204='Scenario_selection&amp;Results'!$D$9)*Scenarios!$AC$4:$AC$204)*C54+I54*(1-SUMPRODUCT((Scenarios!$A$4:$A$204='Material intensity'!$A54)*(Scenarios!$B$4:$B$204='Scenario_selection&amp;Results'!$D$9)*Scenarios!$AC$4:$AC$204)-Scenarios!AE43)+O54*Scenarios!AE43)*(1-SUMPRODUCT((Scenarios!$A$4:$A$204='Material intensity'!$A54)*(Scenarios!$B$4:$B$204='Scenario_selection&amp;Results'!$D$11)*Scenarios!$AG$4:$AG$204)*0.2)</f>
        <v>317.21026190476192</v>
      </c>
      <c r="W54" s="68">
        <f>(SUMPRODUCT((Scenarios!$A$4:$A$204='Material intensity'!$A54)*(Scenarios!$B$4:$B$204='Scenario_selection&amp;Results'!$D$9)*Scenarios!$AC$4:$AC$204)*D54+J54*(1-SUMPRODUCT((Scenarios!$A$4:$A$204='Material intensity'!$A54)*(Scenarios!$B$4:$B$204='Scenario_selection&amp;Results'!$D$9)*Scenarios!$AC$4:$AC$204)-Scenarios!AE43)+P54*Scenarios!AE43)</f>
        <v>2.6382166666666675</v>
      </c>
      <c r="X54" s="68">
        <f>(SUMPRODUCT((Scenarios!$A$4:$A$204='Material intensity'!$A54)*(Scenarios!$B$4:$B$204='Scenario_selection&amp;Results'!$D$9)*Scenarios!$AC$4:$AC$204)*E54+K54*(1-SUMPRODUCT((Scenarios!$A$4:$A$204='Material intensity'!$A54)*(Scenarios!$B$4:$B$204='Scenario_selection&amp;Results'!$D$9)*Scenarios!$AC$4:$AC$204)-Scenarios!AE43)+Q54*Scenarios!AE43)</f>
        <v>8.5787619047619064</v>
      </c>
      <c r="Y54" s="68">
        <f>(SUMPRODUCT((Scenarios!$A$4:$A$204='Material intensity'!$A54)*(Scenarios!$B$4:$B$204='Scenario_selection&amp;Results'!$D$9)*Scenarios!$AC$4:$AC$204)*F54+L54*(1-SUMPRODUCT((Scenarios!$A$4:$A$204='Material intensity'!$A54)*(Scenarios!$B$4:$B$204='Scenario_selection&amp;Results'!$D$9)*Scenarios!$AC$4:$AC$204)-Scenarios!AE43)+R54*Scenarios!AE43)</f>
        <v>19.919976190476188</v>
      </c>
      <c r="Z54" s="13">
        <f>(SUMPRODUCT((Scenarios!$A$4:$A$204='Material intensity'!$A54)*(Scenarios!$B$4:$B$204='Scenario_selection&amp;Results'!$D$9)*Scenarios!$AD$4:$AD$204)*B54+H54*(1-SUMPRODUCT((Scenarios!$A$4:$A$204='Material intensity'!$A54)*(Scenarios!$B$4:$B$204='Scenario_selection&amp;Results'!$D$9)*Scenarios!$AD$4:$AD$204)-Scenarios!AF43)+N54*Scenarios!AF43)*(1-SUMPRODUCT((Scenarios!$A$4:$A$204='Material intensity'!$A54)*(Scenarios!$B$4:$B$204='Scenario_selection&amp;Results'!$D$11)*Scenarios!$AG$4:$AG$204)*0.3)</f>
        <v>81.043142857142868</v>
      </c>
      <c r="AA54" s="13">
        <f>(SUMPRODUCT((Scenarios!$A$4:$A$204='Material intensity'!$A54)*(Scenarios!$B$4:$B$204='Scenario_selection&amp;Results'!$D$9)*Scenarios!$AD$4:$AD$204)*C54+I54*(1-SUMPRODUCT((Scenarios!$A$4:$A$204='Material intensity'!$A54)*(Scenarios!$B$4:$B$204='Scenario_selection&amp;Results'!$D$9)*Scenarios!$AD$4:$AD$204)-Scenarios!AF43)+O54*Scenarios!AF43)*(1-SUMPRODUCT((Scenarios!$A$4:$A$204='Material intensity'!$A54)*(Scenarios!$B$4:$B$204='Scenario_selection&amp;Results'!$D$11)*Scenarios!$AG$4:$AG$204)*0.2)</f>
        <v>322.1906428571429</v>
      </c>
      <c r="AB54" s="13">
        <f>(SUMPRODUCT((Scenarios!$A$4:$A$204='Material intensity'!$A54)*(Scenarios!$B$4:$B$204='Scenario_selection&amp;Results'!$D$9)*Scenarios!$AD$4:$AD$204)*D54+J54*(1-SUMPRODUCT((Scenarios!$A$4:$A$204='Material intensity'!$A54)*(Scenarios!$B$4:$B$204='Scenario_selection&amp;Results'!$D$9)*Scenarios!$AD$4:$AD$204)-Scenarios!AF43)+P54*Scenarios!AF43)</f>
        <v>2.5103499999999999</v>
      </c>
      <c r="AC54" s="13">
        <f>(SUMPRODUCT((Scenarios!$A$4:$A$204='Material intensity'!$A54)*(Scenarios!$B$4:$B$204='Scenario_selection&amp;Results'!$D$9)*Scenarios!$AD$4:$AD$204)*E54+K54*(1-SUMPRODUCT((Scenarios!$A$4:$A$204='Material intensity'!$A54)*(Scenarios!$B$4:$B$204='Scenario_selection&amp;Results'!$D$9)*Scenarios!$AD$4:$AD$204)-Scenarios!AF43)+Q54*Scenarios!AF43)</f>
        <v>8.3151428571428578</v>
      </c>
      <c r="AD54" s="13">
        <f>(SUMPRODUCT((Scenarios!$A$4:$A$204='Material intensity'!$A54)*(Scenarios!$B$4:$B$204='Scenario_selection&amp;Results'!$D$9)*Scenarios!$AD$4:$AD$204)*F54+L54*(1-SUMPRODUCT((Scenarios!$A$4:$A$204='Material intensity'!$A54)*(Scenarios!$B$4:$B$204='Scenario_selection&amp;Results'!$D$9)*Scenarios!$AD$4:$AD$204)-Scenarios!AF43)+R54*Scenarios!AF43)</f>
        <v>20.347214285714287</v>
      </c>
      <c r="AE54" s="13">
        <f t="shared" si="45"/>
        <v>84.842761904761929</v>
      </c>
      <c r="AF54" s="13">
        <f t="shared" si="46"/>
        <v>317.21026190476192</v>
      </c>
      <c r="AG54" s="13">
        <f t="shared" si="47"/>
        <v>2.6382166666666675</v>
      </c>
      <c r="AH54" s="13">
        <f t="shared" si="48"/>
        <v>8.5787619047619064</v>
      </c>
      <c r="AI54" s="13">
        <f t="shared" si="49"/>
        <v>19.919976190476188</v>
      </c>
      <c r="AJ54" s="13">
        <f t="shared" si="50"/>
        <v>81.043142857142868</v>
      </c>
      <c r="AK54" s="13">
        <f t="shared" si="51"/>
        <v>322.1906428571429</v>
      </c>
      <c r="AL54" s="13">
        <f t="shared" si="52"/>
        <v>2.5103499999999999</v>
      </c>
      <c r="AM54" s="13">
        <f t="shared" si="53"/>
        <v>8.3151428571428578</v>
      </c>
      <c r="AN54" s="13">
        <f t="shared" si="54"/>
        <v>20.347214285714287</v>
      </c>
      <c r="AO54" s="13">
        <f t="shared" si="55"/>
        <v>84.842761904761929</v>
      </c>
      <c r="AP54" s="13">
        <f t="shared" si="56"/>
        <v>317.21026190476192</v>
      </c>
      <c r="AQ54" s="13">
        <f t="shared" si="57"/>
        <v>2.6382166666666675</v>
      </c>
      <c r="AR54" s="13">
        <f t="shared" si="58"/>
        <v>8.5787619047619064</v>
      </c>
      <c r="AS54" s="13">
        <f t="shared" si="59"/>
        <v>19.919976190476188</v>
      </c>
      <c r="AT54" s="13">
        <f t="shared" si="40"/>
        <v>81.043142857142868</v>
      </c>
      <c r="AU54" s="13">
        <f t="shared" si="41"/>
        <v>322.1906428571429</v>
      </c>
      <c r="AV54" s="13">
        <f t="shared" si="42"/>
        <v>2.5103499999999999</v>
      </c>
      <c r="AW54" s="13">
        <f t="shared" si="43"/>
        <v>8.3151428571428578</v>
      </c>
      <c r="AX54" s="13">
        <f t="shared" si="44"/>
        <v>20.347214285714287</v>
      </c>
      <c r="BA54" s="13">
        <f>MMULT('SDF-UR-North'!$I108:$BW108,'Material intensity'!U$4:U$70)/SUM('SDF-UR-North'!$I108:$BW108)</f>
        <v>63.808440994092329</v>
      </c>
      <c r="BB54" s="13">
        <f>MMULT('SDF-UR-North'!$I108:$BW108,'Material intensity'!V$4:V$70)/SUM('SDF-UR-North'!$I108:$BW108)</f>
        <v>315.42289885041549</v>
      </c>
      <c r="BC54" s="13">
        <f>MMULT('SDF-UR-North'!$I108:$BW108,'Material intensity'!W$4:W$70)/SUM('SDF-UR-North'!$I108:$BW108)</f>
        <v>1.9401074254461521</v>
      </c>
      <c r="BD54" s="13">
        <f>MMULT('SDF-UR-North'!$I108:$BW108,'Material intensity'!X$4:X$70)/SUM('SDF-UR-North'!$I108:$BW108)</f>
        <v>7.0009374628906524</v>
      </c>
      <c r="BE54" s="13">
        <f>MMULT('SDF-UR-North'!$I108:$BW108,'Material intensity'!Y$4:Y$70)/SUM('SDF-UR-North'!$I108:$BW108)</f>
        <v>50.70938682673237</v>
      </c>
      <c r="BF54" s="13">
        <f>MMULT('SDF-RR-North'!$I108:$BW108,'Material intensity'!Z$4:Z$70)/SUM('SDF-RR-North'!$I108:$BW108)</f>
        <v>54.276823809607386</v>
      </c>
      <c r="BG54" s="13">
        <f>MMULT('SDF-RR-North'!$I108:$BW108,'Material intensity'!AA$4:AA$70)/SUM('SDF-RR-North'!$I108:$BW108)</f>
        <v>305.78086225055347</v>
      </c>
      <c r="BH54" s="13">
        <f>MMULT('SDF-RR-North'!$I108:$BW108,'Material intensity'!AB$4:AB$70)/SUM('SDF-RR-North'!$I108:$BW108)</f>
        <v>1.6266946807817761</v>
      </c>
      <c r="BI54" s="13">
        <f>MMULT('SDF-RR-North'!$I108:$BW108,'Material intensity'!AC$4:AC$70)/SUM('SDF-RR-North'!$I108:$BW108)</f>
        <v>6.2503168579520638</v>
      </c>
      <c r="BJ54" s="13">
        <f>MMULT('SDF-RR-North'!$I108:$BW108,'Material intensity'!AD$4:AD$70)/SUM('SDF-RR-North'!$I108:$BW108)</f>
        <v>73.212598952473797</v>
      </c>
      <c r="BK54" s="13">
        <f>MMULT('SDF-UR-Trans'!$I108:$BW108,'Material intensity'!U$4:U$70)/SUM('SDF-UR-Trans'!$I108:$BW108)</f>
        <v>63.986637153345342</v>
      </c>
      <c r="BL54" s="13">
        <f>MMULT('SDF-UR-Trans'!$I108:$BW108,'Material intensity'!V$4:V$70)/SUM('SDF-UR-Trans'!$I108:$BW108)</f>
        <v>314.90819161598301</v>
      </c>
      <c r="BM54" s="13">
        <f>MMULT('SDF-UR-Trans'!$I108:$BW108,'Material intensity'!W$4:W$70)/SUM('SDF-UR-Trans'!$I108:$BW108)</f>
        <v>1.9461975196848502</v>
      </c>
      <c r="BN54" s="13">
        <f>MMULT('SDF-UR-Trans'!$I108:$BW108,'Material intensity'!X$4:X$70)/SUM('SDF-UR-Trans'!$I108:$BW108)</f>
        <v>7.0121664541913749</v>
      </c>
      <c r="BO54" s="13">
        <f>MMULT('SDF-UR-Trans'!$I108:$BW108,'Material intensity'!Y$4:Y$70)/SUM('SDF-UR-Trans'!$I108:$BW108)</f>
        <v>50.961541187425382</v>
      </c>
      <c r="BP54" s="13">
        <f>MMULT('SDF-RR-Trans'!$I108:$BW108,'Material intensity'!Z$4:Z$70)/SUM('SDF-RR-Trans'!$I108:$BW108)</f>
        <v>53.79672882721632</v>
      </c>
      <c r="BQ54" s="13">
        <f>MMULT('SDF-RR-Trans'!$I108:$BW108,'Material intensity'!AA$4:AA$70)/SUM('SDF-RR-Trans'!$I108:$BW108)</f>
        <v>304.9767351074405</v>
      </c>
      <c r="BR54" s="13">
        <f>MMULT('SDF-RR-Trans'!$I108:$BW108,'Material intensity'!AB$4:AB$70)/SUM('SDF-RR-Trans'!$I108:$BW108)</f>
        <v>1.6110142398087333</v>
      </c>
      <c r="BS54" s="13">
        <f>MMULT('SDF-RR-Trans'!$I108:$BW108,'Material intensity'!AC$4:AC$70)/SUM('SDF-RR-Trans'!$I108:$BW108)</f>
        <v>6.2112241200087288</v>
      </c>
      <c r="BT54" s="13">
        <f>MMULT('SDF-RR-Trans'!$I108:$BW108,'Material intensity'!AD$4:AD$70)/SUM('SDF-RR-Trans'!$I108:$BW108)</f>
        <v>74.654394710519711</v>
      </c>
      <c r="BU54" s="13">
        <f>MMULT('SDF-UR-South'!$I108:$BW108,'Material intensity'!U$4:U$70)/SUM('SDF-UR-South'!$I108:$BW108)</f>
        <v>63.808069154805999</v>
      </c>
      <c r="BV54" s="13">
        <f>MMULT('SDF-UR-South'!$I108:$BW108,'Material intensity'!V$4:V$70)/SUM('SDF-UR-South'!$I108:$BW108)</f>
        <v>314.8317525563848</v>
      </c>
      <c r="BW54" s="13">
        <f>MMULT('SDF-UR-South'!$I108:$BW108,'Material intensity'!W$4:W$70)/SUM('SDF-UR-South'!$I108:$BW108)</f>
        <v>1.9402913591922371</v>
      </c>
      <c r="BX54" s="13">
        <f>MMULT('SDF-UR-South'!$I108:$BW108,'Material intensity'!X$4:X$70)/SUM('SDF-UR-South'!$I108:$BW108)</f>
        <v>6.9985245341025628</v>
      </c>
      <c r="BY54" s="13">
        <f>MMULT('SDF-UR-South'!$I108:$BW108,'Material intensity'!Y$4:Y$70)/SUM('SDF-UR-South'!$I108:$BW108)</f>
        <v>51.282240072665417</v>
      </c>
      <c r="BZ54" s="13">
        <f>MMULT('SDF-RR-South'!$I108:$BW108,'Material intensity'!Z$4:Z$70)/SUM('SDF-RR-South'!$I108:$BW108)</f>
        <v>53.568389531370194</v>
      </c>
      <c r="CA54" s="13">
        <f>MMULT('SDF-RR-South'!$I108:$BW108,'Material intensity'!AA$4:AA$70)/SUM('SDF-RR-South'!$I108:$BW108)</f>
        <v>304.62981937474848</v>
      </c>
      <c r="CB54" s="13">
        <f>MMULT('SDF-RR-South'!$I108:$BW108,'Material intensity'!AB$4:AB$70)/SUM('SDF-RR-South'!$I108:$BW108)</f>
        <v>1.6035446222269598</v>
      </c>
      <c r="CC54" s="13">
        <f>MMULT('SDF-RR-South'!$I108:$BW108,'Material intensity'!AC$4:AC$70)/SUM('SDF-RR-South'!$I108:$BW108)</f>
        <v>6.1927745020038447</v>
      </c>
      <c r="CD54" s="13">
        <f>MMULT('SDF-RR-South'!$I108:$BW108,'Material intensity'!AD$4:AD$70)/SUM('SDF-RR-South'!$I108:$BW108)</f>
        <v>75.305724355594208</v>
      </c>
      <c r="CG54" s="13">
        <f>IFERROR(MMULT('SDF-UR-North'!$CF108:$DV108,'Material intensity'!DM$28:DM$70)/SUM('SDF-UR-North'!$CF108:$DV108),0)</f>
        <v>57.774631960621029</v>
      </c>
      <c r="CH54" s="13">
        <f>IFERROR(MMULT('SDF-UR-North'!$CF108:$DV108,'Material intensity'!DN$28:DN$70)/SUM('SDF-UR-North'!$CF108:$DV108),0)</f>
        <v>318.06574439545466</v>
      </c>
      <c r="CI54" s="13">
        <f>IFERROR(MMULT('SDF-UR-North'!$CF108:$DV108,'Material intensity'!DO$28:DO$70)/SUM('SDF-UR-North'!$CF108:$DV108),0)</f>
        <v>2.086563870848714</v>
      </c>
      <c r="CJ54" s="13">
        <f>IFERROR(MMULT('SDF-UR-North'!$CF108:$DV108,'Material intensity'!DP$28:DP$70)/SUM('SDF-UR-North'!$CF108:$DV108),0)</f>
        <v>7.8732744668039008</v>
      </c>
      <c r="CK54" s="13">
        <f>IFERROR(MMULT('SDF-UR-North'!$CF108:$DV108,'Material intensity'!DQ$28:DQ$70)/SUM('SDF-UR-North'!$CF108:$DV108),0)</f>
        <v>67.783592405729266</v>
      </c>
      <c r="CL54" s="13">
        <f>IFERROR(MMULT('SDF-RR-North'!$CF108:$DV108,'Material intensity'!DR$28:DR$70)/SUM('SDF-RR-North'!$CF108:$DV108),0)</f>
        <v>52.118333961342607</v>
      </c>
      <c r="CM54" s="13">
        <f>IFERROR(MMULT('SDF-RR-North'!$CF108:$DV108,'Material intensity'!DS$28:DS$70)/SUM('SDF-RR-North'!$CF108:$DV108),0)</f>
        <v>302.22939131507803</v>
      </c>
      <c r="CN54" s="13">
        <f>IFERROR(MMULT('SDF-RR-North'!$CF108:$DV108,'Material intensity'!DT$28:DT$70)/SUM('SDF-RR-North'!$CF108:$DV108),0)</f>
        <v>1.8674097322457048</v>
      </c>
      <c r="CO54" s="13">
        <f>IFERROR(MMULT('SDF-RR-North'!$CF108:$DV108,'Material intensity'!DU$28:DU$70)/SUM('SDF-RR-North'!$CF108:$DV108),0)</f>
        <v>7.2897779455648459</v>
      </c>
      <c r="CP54" s="13">
        <f>IFERROR(MMULT('SDF-RR-North'!$CF108:$DV108,'Material intensity'!DV$28:DV$70)/SUM('SDF-RR-North'!$CF108:$DV108),0)</f>
        <v>95.559643990457801</v>
      </c>
      <c r="CQ54" s="13">
        <f>IFERROR(MMULT('SDF-UR-Trans'!$CF108:$DV108,'Material intensity'!DW$28:DW$70)/SUM('SDF-UR-Trans'!$CF108:$DV108),0)</f>
        <v>57.8735260520792</v>
      </c>
      <c r="CR54" s="13">
        <f>IFERROR(MMULT('SDF-UR-Trans'!$CF108:$DV108,'Material intensity'!DX$28:DX$70)/SUM('SDF-UR-Trans'!$CF108:$DV108),0)</f>
        <v>317.94432043949507</v>
      </c>
      <c r="CS54" s="13">
        <f>IFERROR(MMULT('SDF-UR-Trans'!$CF108:$DV108,'Material intensity'!DY$28:DY$70)/SUM('SDF-UR-Trans'!$CF108:$DV108),0)</f>
        <v>2.0905542423355454</v>
      </c>
      <c r="CT54" s="13">
        <f>IFERROR(MMULT('SDF-UR-Trans'!$CF108:$DV108,'Material intensity'!DZ$28:DZ$70)/SUM('SDF-UR-Trans'!$CF108:$DV108),0)</f>
        <v>7.8815477529485962</v>
      </c>
      <c r="CU54" s="13">
        <f>IFERROR(MMULT('SDF-UR-Trans'!$CF108:$DV108,'Material intensity'!EA$28:EA$70)/SUM('SDF-UR-Trans'!$CF108:$DV108),0)</f>
        <v>67.760718966055478</v>
      </c>
      <c r="CV54" s="13">
        <f>IFERROR(MMULT('SDF-RR-Trans'!$CF108:$DV108,'Material intensity'!EB$28:EB$70)/SUM('SDF-RR-Trans'!$CF108:$DV108),0)</f>
        <v>52.105914447570164</v>
      </c>
      <c r="CW54" s="13">
        <f>IFERROR(MMULT('SDF-RR-Trans'!$CF108:$DV108,'Material intensity'!EC$28:EC$70)/SUM('SDF-RR-Trans'!$CF108:$DV108),0)</f>
        <v>302.20774181430983</v>
      </c>
      <c r="CX54" s="13">
        <f>IFERROR(MMULT('SDF-RR-Trans'!$CF108:$DV108,'Material intensity'!ED$28:ED$70)/SUM('SDF-RR-Trans'!$CF108:$DV108),0)</f>
        <v>1.8669233076775829</v>
      </c>
      <c r="CY54" s="13">
        <f>IFERROR(MMULT('SDF-RR-Trans'!$CF108:$DV108,'Material intensity'!EE$28:EE$70)/SUM('SDF-RR-Trans'!$CF108:$DV108),0)</f>
        <v>7.288560299617477</v>
      </c>
      <c r="CZ54" s="13">
        <f>IFERROR(MMULT('SDF-RR-Trans'!$CF108:$DV108,'Material intensity'!EF$28:EF$70)/SUM('SDF-RR-Trans'!$CF108:$DV108),0)</f>
        <v>95.605385949447424</v>
      </c>
      <c r="DA54" s="13">
        <f>IFERROR(MMULT('SDF-UR-South'!$CF108:$DV108,'Material intensity'!EG$28:EG$70)/SUM('SDF-UR-South'!$CF108:$DV108),0)</f>
        <v>57.931797338618274</v>
      </c>
      <c r="DB54" s="13">
        <f>IFERROR(MMULT('SDF-UR-South'!$CF108:$DV108,'Material intensity'!EH$28:EH$70)/SUM('SDF-UR-South'!$CF108:$DV108),0)</f>
        <v>317.86201623895107</v>
      </c>
      <c r="DC54" s="13">
        <f>IFERROR(MMULT('SDF-UR-South'!$CF108:$DV108,'Material intensity'!EI$28:EI$70)/SUM('SDF-UR-South'!$CF108:$DV108),0)</f>
        <v>2.092909772130549</v>
      </c>
      <c r="DD54" s="13">
        <f>IFERROR(MMULT('SDF-UR-South'!$CF108:$DV108,'Material intensity'!EJ$28:EJ$70)/SUM('SDF-UR-South'!$CF108:$DV108),0)</f>
        <v>7.886370528580267</v>
      </c>
      <c r="DE54" s="13">
        <f>IFERROR(MMULT('SDF-UR-South'!$CF108:$DV108,'Material intensity'!EK$28:EK$70)/SUM('SDF-UR-South'!$CF108:$DV108),0)</f>
        <v>67.759739766007669</v>
      </c>
      <c r="DF54" s="13">
        <f>IFERROR(MMULT('SDF-RR-South'!$CF108:$DV108,'Material intensity'!EL$28:EL$70)/SUM('SDF-RR-South'!$CF108:$DV108),0)</f>
        <v>52.112252193265881</v>
      </c>
      <c r="DG54" s="13">
        <f>IFERROR(MMULT('SDF-RR-South'!$CF108:$DV108,'Material intensity'!EM$28:EM$70)/SUM('SDF-RR-South'!$CF108:$DV108),0)</f>
        <v>302.21878967277053</v>
      </c>
      <c r="DH54" s="13">
        <f>IFERROR(MMULT('SDF-RR-South'!$CF108:$DV108,'Material intensity'!EN$28:EN$70)/SUM('SDF-RR-South'!$CF108:$DV108),0)</f>
        <v>1.867171532790852</v>
      </c>
      <c r="DI54" s="13">
        <f>IFERROR(MMULT('SDF-RR-South'!$CF108:$DV108,'Material intensity'!EO$28:EO$70)/SUM('SDF-RR-South'!$CF108:$DV108),0)</f>
        <v>7.2891816709934627</v>
      </c>
      <c r="DJ54" s="13">
        <f>IFERROR(MMULT('SDF-RR-South'!$CF108:$DV108,'Material intensity'!EP$28:EP$70)/SUM('SDF-RR-South'!$CF108:$DV108),0)</f>
        <v>95.582043577997752</v>
      </c>
      <c r="DM54" s="13">
        <f>BA54*(SUMPRODUCT(('Scenario_selection&amp;Results'!$B$51:$F$51='Material intensity'!DM$3)*('Scenario_selection&amp;Results'!$B$52:$F$52))+1)</f>
        <v>63.808440994092329</v>
      </c>
      <c r="DN54" s="13">
        <f>BB54*(SUMPRODUCT(('Scenario_selection&amp;Results'!$B$51:$F$51='Material intensity'!DN$3)*('Scenario_selection&amp;Results'!$B$52:$F$52))+1)</f>
        <v>315.42289885041549</v>
      </c>
      <c r="DO54" s="13">
        <f>BC54*(SUMPRODUCT(('Scenario_selection&amp;Results'!$B$51:$F$51='Material intensity'!DO$3)*('Scenario_selection&amp;Results'!$B$52:$F$52))+1)</f>
        <v>2.3281289105353826</v>
      </c>
      <c r="DP54" s="13">
        <f>BD54*(SUMPRODUCT(('Scenario_selection&amp;Results'!$B$51:$F$51='Material intensity'!DP$3)*('Scenario_selection&amp;Results'!$B$52:$F$52))+1)</f>
        <v>8.4011249554687826</v>
      </c>
      <c r="DQ54" s="13">
        <f>BE54*(SUMPRODUCT(('Scenario_selection&amp;Results'!$B$51:$F$51='Material intensity'!DQ$3)*('Scenario_selection&amp;Results'!$B$52:$F$52))+1)</f>
        <v>60.851264192078844</v>
      </c>
      <c r="DR54" s="13">
        <f>BF54*(SUMPRODUCT(('Scenario_selection&amp;Results'!$B$51:$F$51='Material intensity'!DR$3)*('Scenario_selection&amp;Results'!$B$52:$F$52))+1)</f>
        <v>54.276823809607386</v>
      </c>
      <c r="DS54" s="13">
        <f>BG54*(SUMPRODUCT(('Scenario_selection&amp;Results'!$B$51:$F$51='Material intensity'!DS$3)*('Scenario_selection&amp;Results'!$B$52:$F$52))+1)</f>
        <v>305.78086225055347</v>
      </c>
      <c r="DT54" s="13">
        <f>BH54*(SUMPRODUCT(('Scenario_selection&amp;Results'!$B$51:$F$51='Material intensity'!DT$3)*('Scenario_selection&amp;Results'!$B$52:$F$52))+1)</f>
        <v>1.9520336169381314</v>
      </c>
      <c r="DU54" s="13">
        <f>BI54*(SUMPRODUCT(('Scenario_selection&amp;Results'!$B$51:$F$51='Material intensity'!DU$3)*('Scenario_selection&amp;Results'!$B$52:$F$52))+1)</f>
        <v>7.5003802295424764</v>
      </c>
      <c r="DV54" s="13">
        <f>BJ54*(SUMPRODUCT(('Scenario_selection&amp;Results'!$B$51:$F$51='Material intensity'!DV$3)*('Scenario_selection&amp;Results'!$B$52:$F$52))+1)</f>
        <v>87.855118742968557</v>
      </c>
      <c r="DW54" s="13">
        <f>BK54*(SUMPRODUCT(('Scenario_selection&amp;Results'!$B$51:$F$51='Material intensity'!DW$3)*('Scenario_selection&amp;Results'!$B$52:$F$52))+1)</f>
        <v>63.986637153345342</v>
      </c>
      <c r="DX54" s="13">
        <f>BL54*(SUMPRODUCT(('Scenario_selection&amp;Results'!$B$51:$F$51='Material intensity'!DX$3)*('Scenario_selection&amp;Results'!$B$52:$F$52))+1)</f>
        <v>314.90819161598301</v>
      </c>
      <c r="DY54" s="13">
        <f>BM54*(SUMPRODUCT(('Scenario_selection&amp;Results'!$B$51:$F$51='Material intensity'!DY$3)*('Scenario_selection&amp;Results'!$B$52:$F$52))+1)</f>
        <v>2.3354370236218203</v>
      </c>
      <c r="DZ54" s="13">
        <f>BN54*(SUMPRODUCT(('Scenario_selection&amp;Results'!$B$51:$F$51='Material intensity'!DZ$3)*('Scenario_selection&amp;Results'!$B$52:$F$52))+1)</f>
        <v>8.4145997450296495</v>
      </c>
      <c r="EA54" s="13">
        <f>BO54*(SUMPRODUCT(('Scenario_selection&amp;Results'!$B$51:$F$51='Material intensity'!EA$3)*('Scenario_selection&amp;Results'!$B$52:$F$52))+1)</f>
        <v>61.153849424910455</v>
      </c>
      <c r="EB54" s="13">
        <f>BP54*(SUMPRODUCT(('Scenario_selection&amp;Results'!$B$51:$F$51='Material intensity'!EB$3)*('Scenario_selection&amp;Results'!$B$52:$F$52))+1)</f>
        <v>53.79672882721632</v>
      </c>
      <c r="EC54" s="13">
        <f>BQ54*(SUMPRODUCT(('Scenario_selection&amp;Results'!$B$51:$F$51='Material intensity'!EC$3)*('Scenario_selection&amp;Results'!$B$52:$F$52))+1)</f>
        <v>304.9767351074405</v>
      </c>
      <c r="ED54" s="13">
        <f>BR54*(SUMPRODUCT(('Scenario_selection&amp;Results'!$B$51:$F$51='Material intensity'!ED$3)*('Scenario_selection&amp;Results'!$B$52:$F$52))+1)</f>
        <v>1.9332170877704797</v>
      </c>
      <c r="EE54" s="13">
        <f>BS54*(SUMPRODUCT(('Scenario_selection&amp;Results'!$B$51:$F$51='Material intensity'!EE$3)*('Scenario_selection&amp;Results'!$B$52:$F$52))+1)</f>
        <v>7.4534689440104742</v>
      </c>
      <c r="EF54" s="13">
        <f>BT54*(SUMPRODUCT(('Scenario_selection&amp;Results'!$B$51:$F$51='Material intensity'!EF$3)*('Scenario_selection&amp;Results'!$B$52:$F$52))+1)</f>
        <v>89.585273652623655</v>
      </c>
      <c r="EG54" s="13">
        <f>BU54*(SUMPRODUCT(('Scenario_selection&amp;Results'!$B$51:$F$51='Material intensity'!EG$3)*('Scenario_selection&amp;Results'!$B$52:$F$52))+1)</f>
        <v>63.808069154805999</v>
      </c>
      <c r="EH54" s="13">
        <f>BV54*(SUMPRODUCT(('Scenario_selection&amp;Results'!$B$51:$F$51='Material intensity'!EH$3)*('Scenario_selection&amp;Results'!$B$52:$F$52))+1)</f>
        <v>314.8317525563848</v>
      </c>
      <c r="EI54" s="13">
        <f>BW54*(SUMPRODUCT(('Scenario_selection&amp;Results'!$B$51:$F$51='Material intensity'!EI$3)*('Scenario_selection&amp;Results'!$B$52:$F$52))+1)</f>
        <v>2.3283496310306844</v>
      </c>
      <c r="EJ54" s="13">
        <f>BX54*(SUMPRODUCT(('Scenario_selection&amp;Results'!$B$51:$F$51='Material intensity'!EJ$3)*('Scenario_selection&amp;Results'!$B$52:$F$52))+1)</f>
        <v>8.3982294409230747</v>
      </c>
      <c r="EK54" s="13">
        <f>BY54*(SUMPRODUCT(('Scenario_selection&amp;Results'!$B$51:$F$51='Material intensity'!EK$3)*('Scenario_selection&amp;Results'!$B$52:$F$52))+1)</f>
        <v>61.538688087198494</v>
      </c>
      <c r="EL54" s="13">
        <f>BZ54*(SUMPRODUCT(('Scenario_selection&amp;Results'!$B$51:$F$51='Material intensity'!EL$3)*('Scenario_selection&amp;Results'!$B$52:$F$52))+1)</f>
        <v>53.568389531370194</v>
      </c>
      <c r="EM54" s="13">
        <f>CA54*(SUMPRODUCT(('Scenario_selection&amp;Results'!$B$51:$F$51='Material intensity'!EM$3)*('Scenario_selection&amp;Results'!$B$52:$F$52))+1)</f>
        <v>304.62981937474848</v>
      </c>
      <c r="EN54" s="13">
        <f>CB54*(SUMPRODUCT(('Scenario_selection&amp;Results'!$B$51:$F$51='Material intensity'!EN$3)*('Scenario_selection&amp;Results'!$B$52:$F$52))+1)</f>
        <v>1.9242535466723516</v>
      </c>
      <c r="EO54" s="13">
        <f>CC54*(SUMPRODUCT(('Scenario_selection&amp;Results'!$B$51:$F$51='Material intensity'!EO$3)*('Scenario_selection&amp;Results'!$B$52:$F$52))+1)</f>
        <v>7.4313294024046135</v>
      </c>
      <c r="EP54" s="13">
        <f>CD54*(SUMPRODUCT(('Scenario_selection&amp;Results'!$B$51:$F$51='Material intensity'!EP$3)*('Scenario_selection&amp;Results'!$B$52:$F$52))+1)</f>
        <v>90.36686922671305</v>
      </c>
      <c r="ES54" s="13">
        <f>BA54*(SUMPRODUCT(('Scenario_selection&amp;Results'!$B$51:$F$51='Material intensity'!DM$3)*('Scenario_selection&amp;Results'!$B$52:$F$52)))</f>
        <v>0</v>
      </c>
      <c r="ET54" s="13">
        <f>BB54*(SUMPRODUCT(('Scenario_selection&amp;Results'!$B$51:$F$51='Material intensity'!DN$3)*('Scenario_selection&amp;Results'!$B$52:$F$52)))</f>
        <v>0</v>
      </c>
      <c r="EU54" s="13">
        <f>BC54*(SUMPRODUCT(('Scenario_selection&amp;Results'!$B$51:$F$51='Material intensity'!DO$3)*('Scenario_selection&amp;Results'!$B$52:$F$52)))</f>
        <v>0.38802148508923046</v>
      </c>
      <c r="EV54" s="13">
        <f>BD54*(SUMPRODUCT(('Scenario_selection&amp;Results'!$B$51:$F$51='Material intensity'!DP$3)*('Scenario_selection&amp;Results'!$B$52:$F$52)))</f>
        <v>1.4001874925781306</v>
      </c>
      <c r="EW54" s="13">
        <f>BE54*(SUMPRODUCT(('Scenario_selection&amp;Results'!$B$51:$F$51='Material intensity'!DQ$3)*('Scenario_selection&amp;Results'!$B$52:$F$52)))</f>
        <v>10.141877365346474</v>
      </c>
      <c r="EX54" s="13">
        <f>BF54*(SUMPRODUCT(('Scenario_selection&amp;Results'!$B$51:$F$51='Material intensity'!DR$3)*('Scenario_selection&amp;Results'!$B$52:$F$52)))</f>
        <v>0</v>
      </c>
      <c r="EY54" s="13">
        <f>BG54*(SUMPRODUCT(('Scenario_selection&amp;Results'!$B$51:$F$51='Material intensity'!DS$3)*('Scenario_selection&amp;Results'!$B$52:$F$52)))</f>
        <v>0</v>
      </c>
      <c r="EZ54" s="13">
        <f>BH54*(SUMPRODUCT(('Scenario_selection&amp;Results'!$B$51:$F$51='Material intensity'!DT$3)*('Scenario_selection&amp;Results'!$B$52:$F$52)))</f>
        <v>0.32533893615635523</v>
      </c>
      <c r="FA54" s="13">
        <f>BI54*(SUMPRODUCT(('Scenario_selection&amp;Results'!$B$51:$F$51='Material intensity'!DU$3)*('Scenario_selection&amp;Results'!$B$52:$F$52)))</f>
        <v>1.2500633715904128</v>
      </c>
      <c r="FB54" s="13">
        <f>BJ54*(SUMPRODUCT(('Scenario_selection&amp;Results'!$B$51:$F$51='Material intensity'!DV$3)*('Scenario_selection&amp;Results'!$B$52:$F$52)))</f>
        <v>14.642519790494759</v>
      </c>
      <c r="FC54" s="13">
        <f>BK54*(SUMPRODUCT(('Scenario_selection&amp;Results'!$B$51:$F$51='Material intensity'!DW$3)*('Scenario_selection&amp;Results'!$B$52:$F$52)))</f>
        <v>0</v>
      </c>
      <c r="FD54" s="13">
        <f>BL54*(SUMPRODUCT(('Scenario_selection&amp;Results'!$B$51:$F$51='Material intensity'!DX$3)*('Scenario_selection&amp;Results'!$B$52:$F$52)))</f>
        <v>0</v>
      </c>
      <c r="FE54" s="13">
        <f>BM54*(SUMPRODUCT(('Scenario_selection&amp;Results'!$B$51:$F$51='Material intensity'!DY$3)*('Scenario_selection&amp;Results'!$B$52:$F$52)))</f>
        <v>0.38923950393697004</v>
      </c>
      <c r="FF54" s="13">
        <f>BN54*(SUMPRODUCT(('Scenario_selection&amp;Results'!$B$51:$F$51='Material intensity'!DZ$3)*('Scenario_selection&amp;Results'!$B$52:$F$52)))</f>
        <v>1.4024332908382751</v>
      </c>
      <c r="FG54" s="13">
        <f>BO54*(SUMPRODUCT(('Scenario_selection&amp;Results'!$B$51:$F$51='Material intensity'!EA$3)*('Scenario_selection&amp;Results'!$B$52:$F$52)))</f>
        <v>10.192308237485078</v>
      </c>
      <c r="FH54" s="13">
        <f>BP54*(SUMPRODUCT(('Scenario_selection&amp;Results'!$B$51:$F$51='Material intensity'!EB$3)*('Scenario_selection&amp;Results'!$B$52:$F$52)))</f>
        <v>0</v>
      </c>
      <c r="FI54" s="13">
        <f>BQ54*(SUMPRODUCT(('Scenario_selection&amp;Results'!$B$51:$F$51='Material intensity'!EC$3)*('Scenario_selection&amp;Results'!$B$52:$F$52)))</f>
        <v>0</v>
      </c>
      <c r="FJ54" s="13">
        <f>BR54*(SUMPRODUCT(('Scenario_selection&amp;Results'!$B$51:$F$51='Material intensity'!ED$3)*('Scenario_selection&amp;Results'!$B$52:$F$52)))</f>
        <v>0.3222028479617467</v>
      </c>
      <c r="FK54" s="13">
        <f>BS54*(SUMPRODUCT(('Scenario_selection&amp;Results'!$B$51:$F$51='Material intensity'!EE$3)*('Scenario_selection&amp;Results'!$B$52:$F$52)))</f>
        <v>1.2422448240017459</v>
      </c>
      <c r="FL54" s="13">
        <f>BT54*(SUMPRODUCT(('Scenario_selection&amp;Results'!$B$51:$F$51='Material intensity'!EF$3)*('Scenario_selection&amp;Results'!$B$52:$F$52)))</f>
        <v>14.930878942103943</v>
      </c>
      <c r="FM54" s="13">
        <f>BU54*(SUMPRODUCT(('Scenario_selection&amp;Results'!$B$51:$F$51='Material intensity'!EG$3)*('Scenario_selection&amp;Results'!$B$52:$F$52)))</f>
        <v>0</v>
      </c>
      <c r="FN54" s="13">
        <f>BV54*(SUMPRODUCT(('Scenario_selection&amp;Results'!$B$51:$F$51='Material intensity'!EH$3)*('Scenario_selection&amp;Results'!$B$52:$F$52)))</f>
        <v>0</v>
      </c>
      <c r="FO54" s="13">
        <f>BW54*(SUMPRODUCT(('Scenario_selection&amp;Results'!$B$51:$F$51='Material intensity'!EI$3)*('Scenario_selection&amp;Results'!$B$52:$F$52)))</f>
        <v>0.38805827183844743</v>
      </c>
      <c r="FP54" s="13">
        <f>BX54*(SUMPRODUCT(('Scenario_selection&amp;Results'!$B$51:$F$51='Material intensity'!EJ$3)*('Scenario_selection&amp;Results'!$B$52:$F$52)))</f>
        <v>1.3997049068205127</v>
      </c>
      <c r="FQ54" s="13">
        <f>BY54*(SUMPRODUCT(('Scenario_selection&amp;Results'!$B$51:$F$51='Material intensity'!EK$3)*('Scenario_selection&amp;Results'!$B$52:$F$52)))</f>
        <v>10.256448014533085</v>
      </c>
      <c r="FR54" s="13">
        <f>BZ54*(SUMPRODUCT(('Scenario_selection&amp;Results'!$B$51:$F$51='Material intensity'!EL$3)*('Scenario_selection&amp;Results'!$B$52:$F$52)))</f>
        <v>0</v>
      </c>
      <c r="FS54" s="13">
        <f>CA54*(SUMPRODUCT(('Scenario_selection&amp;Results'!$B$51:$F$51='Material intensity'!EM$3)*('Scenario_selection&amp;Results'!$B$52:$F$52)))</f>
        <v>0</v>
      </c>
      <c r="FT54" s="13">
        <f>CB54*(SUMPRODUCT(('Scenario_selection&amp;Results'!$B$51:$F$51='Material intensity'!EN$3)*('Scenario_selection&amp;Results'!$B$52:$F$52)))</f>
        <v>0.32070892444539201</v>
      </c>
      <c r="FU54" s="13">
        <f>CC54*(SUMPRODUCT(('Scenario_selection&amp;Results'!$B$51:$F$51='Material intensity'!EO$3)*('Scenario_selection&amp;Results'!$B$52:$F$52)))</f>
        <v>1.238554900400769</v>
      </c>
      <c r="FV54" s="13">
        <f>CD54*(SUMPRODUCT(('Scenario_selection&amp;Results'!$B$51:$F$51='Material intensity'!EP$3)*('Scenario_selection&amp;Results'!$B$52:$F$52)))</f>
        <v>15.061144871118842</v>
      </c>
    </row>
    <row r="55" spans="1:178" x14ac:dyDescent="0.3">
      <c r="A55" s="13">
        <v>2045</v>
      </c>
      <c r="B55" s="67">
        <v>262</v>
      </c>
      <c r="C55" s="67">
        <v>85</v>
      </c>
      <c r="D55" s="67">
        <v>8.6</v>
      </c>
      <c r="E55" s="67">
        <v>20.87</v>
      </c>
      <c r="F55" s="67">
        <v>0</v>
      </c>
      <c r="G55" s="67"/>
      <c r="H55" s="67">
        <v>62.52</v>
      </c>
      <c r="I55" s="67">
        <v>346.47</v>
      </c>
      <c r="J55" s="67">
        <v>1.887</v>
      </c>
      <c r="K55" s="67">
        <v>7.03</v>
      </c>
      <c r="L55" s="67">
        <v>22.43</v>
      </c>
      <c r="N55" s="67">
        <v>20.8</v>
      </c>
      <c r="O55" s="67">
        <v>169.31</v>
      </c>
      <c r="P55" s="67">
        <v>0.56000000000000005</v>
      </c>
      <c r="Q55" s="67">
        <v>3.2</v>
      </c>
      <c r="R55" s="67">
        <v>251.59</v>
      </c>
      <c r="S55" s="67"/>
      <c r="U55" s="68">
        <f>(SUMPRODUCT((Scenarios!$A$4:$A$204='Material intensity'!$A55)*(Scenarios!$B$4:$B$204='Scenario_selection&amp;Results'!$D$9)*Scenarios!$AC$4:$AC$204)*B55+H55*(1-SUMPRODUCT((Scenarios!$A$4:$A$204='Material intensity'!$A55)*(Scenarios!$B$4:$B$204='Scenario_selection&amp;Results'!$D$9)*Scenarios!$AC$4:$AC$204)-Scenarios!AE44)+N55*Scenarios!AE44)*(1-SUMPRODUCT((Scenarios!$A$4:$A$204='Material intensity'!$A55)*(Scenarios!$B$4:$B$204='Scenario_selection&amp;Results'!$D$11)*Scenarios!$AG$4:$AG$204)*0.3)</f>
        <v>85.317714285714317</v>
      </c>
      <c r="V55" s="69">
        <f>(SUMPRODUCT((Scenarios!$A$4:$A$204='Material intensity'!$A55)*(Scenarios!$B$4:$B$204='Scenario_selection&amp;Results'!$D$9)*Scenarios!$AC$4:$AC$204)*C55+I55*(1-SUMPRODUCT((Scenarios!$A$4:$A$204='Material intensity'!$A55)*(Scenarios!$B$4:$B$204='Scenario_selection&amp;Results'!$D$9)*Scenarios!$AC$4:$AC$204)-Scenarios!AE44)+O55*Scenarios!AE44)*(1-SUMPRODUCT((Scenarios!$A$4:$A$204='Material intensity'!$A55)*(Scenarios!$B$4:$B$204='Scenario_selection&amp;Results'!$D$11)*Scenarios!$AG$4:$AG$204)*0.2)</f>
        <v>316.58771428571424</v>
      </c>
      <c r="W55" s="68">
        <f>(SUMPRODUCT((Scenarios!$A$4:$A$204='Material intensity'!$A55)*(Scenarios!$B$4:$B$204='Scenario_selection&amp;Results'!$D$9)*Scenarios!$AC$4:$AC$204)*D55+J55*(1-SUMPRODUCT((Scenarios!$A$4:$A$204='Material intensity'!$A55)*(Scenarios!$B$4:$B$204='Scenario_selection&amp;Results'!$D$9)*Scenarios!$AC$4:$AC$204)-Scenarios!AE44)+P55*Scenarios!AE44)</f>
        <v>2.6542000000000003</v>
      </c>
      <c r="X55" s="68">
        <f>(SUMPRODUCT((Scenarios!$A$4:$A$204='Material intensity'!$A55)*(Scenarios!$B$4:$B$204='Scenario_selection&amp;Results'!$D$9)*Scenarios!$AC$4:$AC$204)*E55+K55*(1-SUMPRODUCT((Scenarios!$A$4:$A$204='Material intensity'!$A55)*(Scenarios!$B$4:$B$204='Scenario_selection&amp;Results'!$D$9)*Scenarios!$AC$4:$AC$204)-Scenarios!AE44)+Q55*Scenarios!AE44)</f>
        <v>8.611714285714287</v>
      </c>
      <c r="Y55" s="68">
        <f>(SUMPRODUCT((Scenarios!$A$4:$A$204='Material intensity'!$A55)*(Scenarios!$B$4:$B$204='Scenario_selection&amp;Results'!$D$9)*Scenarios!$AC$4:$AC$204)*F55+L55*(1-SUMPRODUCT((Scenarios!$A$4:$A$204='Material intensity'!$A55)*(Scenarios!$B$4:$B$204='Scenario_selection&amp;Results'!$D$9)*Scenarios!$AC$4:$AC$204)-Scenarios!AE44)+R55*Scenarios!AE44)</f>
        <v>19.866571428571426</v>
      </c>
      <c r="Z55" s="13">
        <f>(SUMPRODUCT((Scenarios!$A$4:$A$204='Material intensity'!$A55)*(Scenarios!$B$4:$B$204='Scenario_selection&amp;Results'!$D$9)*Scenarios!$AD$4:$AD$204)*B55+H55*(1-SUMPRODUCT((Scenarios!$A$4:$A$204='Material intensity'!$A55)*(Scenarios!$B$4:$B$204='Scenario_selection&amp;Results'!$D$9)*Scenarios!$AD$4:$AD$204)-Scenarios!AF44)+N55*Scenarios!AF44)*(1-SUMPRODUCT((Scenarios!$A$4:$A$204='Material intensity'!$A55)*(Scenarios!$B$4:$B$204='Scenario_selection&amp;Results'!$D$11)*Scenarios!$AG$4:$AG$204)*0.3)</f>
        <v>81.755571428571443</v>
      </c>
      <c r="AA55" s="13">
        <f>(SUMPRODUCT((Scenarios!$A$4:$A$204='Material intensity'!$A55)*(Scenarios!$B$4:$B$204='Scenario_selection&amp;Results'!$D$9)*Scenarios!$AD$4:$AD$204)*C55+I55*(1-SUMPRODUCT((Scenarios!$A$4:$A$204='Material intensity'!$A55)*(Scenarios!$B$4:$B$204='Scenario_selection&amp;Results'!$D$9)*Scenarios!$AD$4:$AD$204)-Scenarios!AF44)+O55*Scenarios!AF44)*(1-SUMPRODUCT((Scenarios!$A$4:$A$204='Material intensity'!$A55)*(Scenarios!$B$4:$B$204='Scenario_selection&amp;Results'!$D$11)*Scenarios!$AG$4:$AG$204)*0.2)</f>
        <v>321.25682142857141</v>
      </c>
      <c r="AB55" s="13">
        <f>(SUMPRODUCT((Scenarios!$A$4:$A$204='Material intensity'!$A55)*(Scenarios!$B$4:$B$204='Scenario_selection&amp;Results'!$D$9)*Scenarios!$AD$4:$AD$204)*D55+J55*(1-SUMPRODUCT((Scenarios!$A$4:$A$204='Material intensity'!$A55)*(Scenarios!$B$4:$B$204='Scenario_selection&amp;Results'!$D$9)*Scenarios!$AD$4:$AD$204)-Scenarios!AF44)+P55*Scenarios!AF44)</f>
        <v>2.5343249999999999</v>
      </c>
      <c r="AC55" s="13">
        <f>(SUMPRODUCT((Scenarios!$A$4:$A$204='Material intensity'!$A55)*(Scenarios!$B$4:$B$204='Scenario_selection&amp;Results'!$D$9)*Scenarios!$AD$4:$AD$204)*E55+K55*(1-SUMPRODUCT((Scenarios!$A$4:$A$204='Material intensity'!$A55)*(Scenarios!$B$4:$B$204='Scenario_selection&amp;Results'!$D$9)*Scenarios!$AD$4:$AD$204)-Scenarios!AF44)+Q55*Scenarios!AF44)</f>
        <v>8.3645714285714288</v>
      </c>
      <c r="AD55" s="13">
        <f>(SUMPRODUCT((Scenarios!$A$4:$A$204='Material intensity'!$A55)*(Scenarios!$B$4:$B$204='Scenario_selection&amp;Results'!$D$9)*Scenarios!$AD$4:$AD$204)*F55+L55*(1-SUMPRODUCT((Scenarios!$A$4:$A$204='Material intensity'!$A55)*(Scenarios!$B$4:$B$204='Scenario_selection&amp;Results'!$D$9)*Scenarios!$AD$4:$AD$204)-Scenarios!AF44)+R55*Scenarios!AF44)</f>
        <v>20.267107142857142</v>
      </c>
      <c r="AE55" s="13">
        <f t="shared" si="45"/>
        <v>85.317714285714317</v>
      </c>
      <c r="AF55" s="13">
        <f t="shared" si="46"/>
        <v>316.58771428571424</v>
      </c>
      <c r="AG55" s="13">
        <f t="shared" si="47"/>
        <v>2.6542000000000003</v>
      </c>
      <c r="AH55" s="13">
        <f t="shared" si="48"/>
        <v>8.611714285714287</v>
      </c>
      <c r="AI55" s="13">
        <f t="shared" si="49"/>
        <v>19.866571428571426</v>
      </c>
      <c r="AJ55" s="13">
        <f t="shared" si="50"/>
        <v>81.755571428571443</v>
      </c>
      <c r="AK55" s="13">
        <f t="shared" si="51"/>
        <v>321.25682142857141</v>
      </c>
      <c r="AL55" s="13">
        <f t="shared" si="52"/>
        <v>2.5343249999999999</v>
      </c>
      <c r="AM55" s="13">
        <f t="shared" si="53"/>
        <v>8.3645714285714288</v>
      </c>
      <c r="AN55" s="13">
        <f t="shared" si="54"/>
        <v>20.267107142857142</v>
      </c>
      <c r="AO55" s="13">
        <f t="shared" si="55"/>
        <v>85.317714285714317</v>
      </c>
      <c r="AP55" s="13">
        <f t="shared" si="56"/>
        <v>316.58771428571424</v>
      </c>
      <c r="AQ55" s="13">
        <f t="shared" si="57"/>
        <v>2.6542000000000003</v>
      </c>
      <c r="AR55" s="13">
        <f t="shared" si="58"/>
        <v>8.611714285714287</v>
      </c>
      <c r="AS55" s="13">
        <f t="shared" si="59"/>
        <v>19.866571428571426</v>
      </c>
      <c r="AT55" s="13">
        <f t="shared" si="40"/>
        <v>81.755571428571443</v>
      </c>
      <c r="AU55" s="13">
        <f t="shared" si="41"/>
        <v>321.25682142857141</v>
      </c>
      <c r="AV55" s="13">
        <f t="shared" si="42"/>
        <v>2.5343249999999999</v>
      </c>
      <c r="AW55" s="13">
        <f t="shared" si="43"/>
        <v>8.3645714285714288</v>
      </c>
      <c r="AX55" s="13">
        <f t="shared" si="44"/>
        <v>20.267107142857142</v>
      </c>
      <c r="BA55" s="13">
        <f>MMULT('SDF-UR-North'!$I109:$BW109,'Material intensity'!U$4:U$70)/SUM('SDF-UR-North'!$I109:$BW109)</f>
        <v>64.407758064056097</v>
      </c>
      <c r="BB55" s="13">
        <f>MMULT('SDF-UR-North'!$I109:$BW109,'Material intensity'!V$4:V$70)/SUM('SDF-UR-North'!$I109:$BW109)</f>
        <v>315.44200939719519</v>
      </c>
      <c r="BC55" s="13">
        <f>MMULT('SDF-UR-North'!$I109:$BW109,'Material intensity'!W$4:W$70)/SUM('SDF-UR-North'!$I109:$BW109)</f>
        <v>1.9600087569718512</v>
      </c>
      <c r="BD55" s="13">
        <f>MMULT('SDF-UR-North'!$I109:$BW109,'Material intensity'!X$4:X$70)/SUM('SDF-UR-North'!$I109:$BW109)</f>
        <v>7.0457650068640172</v>
      </c>
      <c r="BE55" s="13">
        <f>MMULT('SDF-UR-North'!$I109:$BW109,'Material intensity'!Y$4:Y$70)/SUM('SDF-UR-North'!$I109:$BW109)</f>
        <v>49.862927832111708</v>
      </c>
      <c r="BF55" s="13">
        <f>MMULT('SDF-RR-North'!$I109:$BW109,'Material intensity'!Z$4:Z$70)/SUM('SDF-RR-North'!$I109:$BW109)</f>
        <v>54.67274509805933</v>
      </c>
      <c r="BG55" s="13">
        <f>MMULT('SDF-RR-North'!$I109:$BW109,'Material intensity'!AA$4:AA$70)/SUM('SDF-RR-North'!$I109:$BW109)</f>
        <v>306.3927645110079</v>
      </c>
      <c r="BH55" s="13">
        <f>MMULT('SDF-RR-North'!$I109:$BW109,'Material intensity'!AB$4:AB$70)/SUM('SDF-RR-North'!$I109:$BW109)</f>
        <v>1.6396429281034981</v>
      </c>
      <c r="BI55" s="13">
        <f>MMULT('SDF-RR-North'!$I109:$BW109,'Material intensity'!AC$4:AC$70)/SUM('SDF-RR-North'!$I109:$BW109)</f>
        <v>6.2823488349191665</v>
      </c>
      <c r="BJ55" s="13">
        <f>MMULT('SDF-RR-North'!$I109:$BW109,'Material intensity'!AD$4:AD$70)/SUM('SDF-RR-North'!$I109:$BW109)</f>
        <v>72.073198573538519</v>
      </c>
      <c r="BK55" s="13">
        <f>MMULT('SDF-UR-Trans'!$I109:$BW109,'Material intensity'!U$4:U$70)/SUM('SDF-UR-Trans'!$I109:$BW109)</f>
        <v>64.533127371103959</v>
      </c>
      <c r="BL55" s="13">
        <f>MMULT('SDF-UR-Trans'!$I109:$BW109,'Material intensity'!V$4:V$70)/SUM('SDF-UR-Trans'!$I109:$BW109)</f>
        <v>314.92205286992504</v>
      </c>
      <c r="BM55" s="13">
        <f>MMULT('SDF-UR-Trans'!$I109:$BW109,'Material intensity'!W$4:W$70)/SUM('SDF-UR-Trans'!$I109:$BW109)</f>
        <v>1.9643458303733672</v>
      </c>
      <c r="BN55" s="13">
        <f>MMULT('SDF-UR-Trans'!$I109:$BW109,'Material intensity'!X$4:X$70)/SUM('SDF-UR-Trans'!$I109:$BW109)</f>
        <v>7.0530282873661605</v>
      </c>
      <c r="BO55" s="13">
        <f>MMULT('SDF-UR-Trans'!$I109:$BW109,'Material intensity'!Y$4:Y$70)/SUM('SDF-UR-Trans'!$I109:$BW109)</f>
        <v>50.193144771929973</v>
      </c>
      <c r="BP55" s="13">
        <f>MMULT('SDF-RR-Trans'!$I109:$BW109,'Material intensity'!Z$4:Z$70)/SUM('SDF-RR-Trans'!$I109:$BW109)</f>
        <v>54.141594871757555</v>
      </c>
      <c r="BQ55" s="13">
        <f>MMULT('SDF-RR-Trans'!$I109:$BW109,'Material intensity'!AA$4:AA$70)/SUM('SDF-RR-Trans'!$I109:$BW109)</f>
        <v>305.50855976267951</v>
      </c>
      <c r="BR55" s="13">
        <f>MMULT('SDF-RR-Trans'!$I109:$BW109,'Material intensity'!AB$4:AB$70)/SUM('SDF-RR-Trans'!$I109:$BW109)</f>
        <v>1.6222931604061377</v>
      </c>
      <c r="BS55" s="13">
        <f>MMULT('SDF-RR-Trans'!$I109:$BW109,'Material intensity'!AC$4:AC$70)/SUM('SDF-RR-Trans'!$I109:$BW109)</f>
        <v>6.2391207523464152</v>
      </c>
      <c r="BT55" s="13">
        <f>MMULT('SDF-RR-Trans'!$I109:$BW109,'Material intensity'!AD$4:AD$70)/SUM('SDF-RR-Trans'!$I109:$BW109)</f>
        <v>73.663057156595514</v>
      </c>
      <c r="BU55" s="13">
        <f>MMULT('SDF-UR-South'!$I109:$BW109,'Material intensity'!U$4:U$70)/SUM('SDF-UR-South'!$I109:$BW109)</f>
        <v>64.331131487302855</v>
      </c>
      <c r="BV55" s="13">
        <f>MMULT('SDF-UR-South'!$I109:$BW109,'Material intensity'!V$4:V$70)/SUM('SDF-UR-South'!$I109:$BW109)</f>
        <v>314.84396704363968</v>
      </c>
      <c r="BW55" s="13">
        <f>MMULT('SDF-UR-South'!$I109:$BW109,'Material intensity'!W$4:W$70)/SUM('SDF-UR-South'!$I109:$BW109)</f>
        <v>1.9576620062819778</v>
      </c>
      <c r="BX55" s="13">
        <f>MMULT('SDF-UR-South'!$I109:$BW109,'Material intensity'!X$4:X$70)/SUM('SDF-UR-South'!$I109:$BW109)</f>
        <v>7.0376303849380912</v>
      </c>
      <c r="BY55" s="13">
        <f>MMULT('SDF-UR-South'!$I109:$BW109,'Material intensity'!Y$4:Y$70)/SUM('SDF-UR-South'!$I109:$BW109)</f>
        <v>50.54780365312385</v>
      </c>
      <c r="BZ55" s="13">
        <f>MMULT('SDF-RR-South'!$I109:$BW109,'Material intensity'!Z$4:Z$70)/SUM('SDF-RR-South'!$I109:$BW109)</f>
        <v>53.823502267641175</v>
      </c>
      <c r="CA55" s="13">
        <f>MMULT('SDF-RR-South'!$I109:$BW109,'Material intensity'!AA$4:AA$70)/SUM('SDF-RR-South'!$I109:$BW109)</f>
        <v>305.02759573579641</v>
      </c>
      <c r="CB55" s="13">
        <f>MMULT('SDF-RR-South'!$I109:$BW109,'Material intensity'!AB$4:AB$70)/SUM('SDF-RR-South'!$I109:$BW109)</f>
        <v>1.61188669256193</v>
      </c>
      <c r="CC55" s="13">
        <f>MMULT('SDF-RR-South'!$I109:$BW109,'Material intensity'!AC$4:AC$70)/SUM('SDF-RR-South'!$I109:$BW109)</f>
        <v>6.2134284804332029</v>
      </c>
      <c r="CD55" s="13">
        <f>MMULT('SDF-RR-South'!$I109:$BW109,'Material intensity'!AD$4:AD$70)/SUM('SDF-RR-South'!$I109:$BW109)</f>
        <v>74.568164660113894</v>
      </c>
      <c r="CG55" s="13">
        <f>IFERROR(MMULT('SDF-UR-North'!$CF109:$DV109,'Material intensity'!DM$28:DM$70)/SUM('SDF-UR-North'!$CF109:$DV109),0)</f>
        <v>57.865219487111965</v>
      </c>
      <c r="CH55" s="13">
        <f>IFERROR(MMULT('SDF-UR-North'!$CF109:$DV109,'Material intensity'!DN$28:DN$70)/SUM('SDF-UR-North'!$CF109:$DV109),0)</f>
        <v>317.98483182414185</v>
      </c>
      <c r="CI55" s="13">
        <f>IFERROR(MMULT('SDF-UR-North'!$CF109:$DV109,'Material intensity'!DO$28:DO$70)/SUM('SDF-UR-North'!$CF109:$DV109),0)</f>
        <v>2.0902069948766071</v>
      </c>
      <c r="CJ55" s="13">
        <f>IFERROR(MMULT('SDF-UR-North'!$CF109:$DV109,'Material intensity'!DP$28:DP$70)/SUM('SDF-UR-North'!$CF109:$DV109),0)</f>
        <v>7.8809996079302813</v>
      </c>
      <c r="CK55" s="13">
        <f>IFERROR(MMULT('SDF-UR-North'!$CF109:$DV109,'Material intensity'!DQ$28:DQ$70)/SUM('SDF-UR-North'!$CF109:$DV109),0)</f>
        <v>67.727422522533971</v>
      </c>
      <c r="CL55" s="13">
        <f>IFERROR(MMULT('SDF-RR-North'!$CF109:$DV109,'Material intensity'!DR$28:DR$70)/SUM('SDF-RR-North'!$CF109:$DV109),0)</f>
        <v>52.125728251896902</v>
      </c>
      <c r="CM55" s="13">
        <f>IFERROR(MMULT('SDF-RR-North'!$CF109:$DV109,'Material intensity'!DS$28:DS$70)/SUM('SDF-RR-North'!$CF109:$DV109),0)</f>
        <v>302.24228092589266</v>
      </c>
      <c r="CN55" s="13">
        <f>IFERROR(MMULT('SDF-RR-North'!$CF109:$DV109,'Material intensity'!DT$28:DT$70)/SUM('SDF-RR-North'!$CF109:$DV109),0)</f>
        <v>1.8676993381558344</v>
      </c>
      <c r="CO55" s="13">
        <f>IFERROR(MMULT('SDF-RR-North'!$CF109:$DV109,'Material intensity'!DU$28:DU$70)/SUM('SDF-RR-North'!$CF109:$DV109),0)</f>
        <v>7.2905029037308458</v>
      </c>
      <c r="CP55" s="13">
        <f>IFERROR(MMULT('SDF-RR-North'!$CF109:$DV109,'Material intensity'!DV$28:DV$70)/SUM('SDF-RR-North'!$CF109:$DV109),0)</f>
        <v>95.532410288600488</v>
      </c>
      <c r="CQ55" s="13">
        <f>IFERROR(MMULT('SDF-UR-Trans'!$CF109:$DV109,'Material intensity'!DW$28:DW$70)/SUM('SDF-UR-Trans'!$CF109:$DV109),0)</f>
        <v>57.976513947727497</v>
      </c>
      <c r="CR55" s="13">
        <f>IFERROR(MMULT('SDF-UR-Trans'!$CF109:$DV109,'Material intensity'!DX$28:DX$70)/SUM('SDF-UR-Trans'!$CF109:$DV109),0)</f>
        <v>317.84893713678571</v>
      </c>
      <c r="CS55" s="13">
        <f>IFERROR(MMULT('SDF-UR-Trans'!$CF109:$DV109,'Material intensity'!DY$28:DY$70)/SUM('SDF-UR-Trans'!$CF109:$DV109),0)</f>
        <v>2.0946974199221473</v>
      </c>
      <c r="CT55" s="13">
        <f>IFERROR(MMULT('SDF-UR-Trans'!$CF109:$DV109,'Material intensity'!DZ$28:DZ$70)/SUM('SDF-UR-Trans'!$CF109:$DV109),0)</f>
        <v>7.8903139386136587</v>
      </c>
      <c r="CU55" s="13">
        <f>IFERROR(MMULT('SDF-UR-Trans'!$CF109:$DV109,'Material intensity'!EA$28:EA$70)/SUM('SDF-UR-Trans'!$CF109:$DV109),0)</f>
        <v>67.700804184368792</v>
      </c>
      <c r="CV55" s="13">
        <f>IFERROR(MMULT('SDF-RR-Trans'!$CF109:$DV109,'Material intensity'!EB$28:EB$70)/SUM('SDF-RR-Trans'!$CF109:$DV109),0)</f>
        <v>52.110377596072226</v>
      </c>
      <c r="CW55" s="13">
        <f>IFERROR(MMULT('SDF-RR-Trans'!$CF109:$DV109,'Material intensity'!EC$28:EC$70)/SUM('SDF-RR-Trans'!$CF109:$DV109),0)</f>
        <v>302.21552190447233</v>
      </c>
      <c r="CX55" s="13">
        <f>IFERROR(MMULT('SDF-RR-Trans'!$CF109:$DV109,'Material intensity'!ED$28:ED$70)/SUM('SDF-RR-Trans'!$CF109:$DV109),0)</f>
        <v>1.8670981120316303</v>
      </c>
      <c r="CY55" s="13">
        <f>IFERROR(MMULT('SDF-RR-Trans'!$CF109:$DV109,'Material intensity'!EE$28:EE$70)/SUM('SDF-RR-Trans'!$CF109:$DV109),0)</f>
        <v>7.2889978799274315</v>
      </c>
      <c r="CZ55" s="13">
        <f>IFERROR(MMULT('SDF-RR-Trans'!$CF109:$DV109,'Material intensity'!EF$28:EF$70)/SUM('SDF-RR-Trans'!$CF109:$DV109),0)</f>
        <v>95.588947853762974</v>
      </c>
      <c r="DA55" s="13">
        <f>IFERROR(MMULT('SDF-UR-South'!$CF109:$DV109,'Material intensity'!EG$28:EG$70)/SUM('SDF-UR-South'!$CF109:$DV109),0)</f>
        <v>58.035774488486688</v>
      </c>
      <c r="DB55" s="13">
        <f>IFERROR(MMULT('SDF-UR-South'!$CF109:$DV109,'Material intensity'!EH$28:EH$70)/SUM('SDF-UR-South'!$CF109:$DV109),0)</f>
        <v>317.76365528141145</v>
      </c>
      <c r="DC55" s="13">
        <f>IFERROR(MMULT('SDF-UR-South'!$CF109:$DV109,'Material intensity'!EI$28:EI$70)/SUM('SDF-UR-South'!$CF109:$DV109),0)</f>
        <v>2.0970935685535324</v>
      </c>
      <c r="DD55" s="13">
        <f>IFERROR(MMULT('SDF-UR-South'!$CF109:$DV109,'Material intensity'!EJ$28:EJ$70)/SUM('SDF-UR-South'!$CF109:$DV109),0)</f>
        <v>7.8952109371218651</v>
      </c>
      <c r="DE55" s="13">
        <f>IFERROR(MMULT('SDF-UR-South'!$CF109:$DV109,'Material intensity'!EK$28:EK$70)/SUM('SDF-UR-South'!$CF109:$DV109),0)</f>
        <v>67.701644507242463</v>
      </c>
      <c r="DF55" s="13">
        <f>IFERROR(MMULT('SDF-RR-South'!$CF109:$DV109,'Material intensity'!EL$28:EL$70)/SUM('SDF-RR-South'!$CF109:$DV109),0)</f>
        <v>52.117643628590081</v>
      </c>
      <c r="DG55" s="13">
        <f>IFERROR(MMULT('SDF-RR-South'!$CF109:$DV109,'Material intensity'!EM$28:EM$70)/SUM('SDF-RR-South'!$CF109:$DV109),0)</f>
        <v>302.22818793789838</v>
      </c>
      <c r="DH55" s="13">
        <f>IFERROR(MMULT('SDF-RR-South'!$CF109:$DV109,'Material intensity'!EN$28:EN$70)/SUM('SDF-RR-South'!$CF109:$DV109),0)</f>
        <v>1.8673826945679699</v>
      </c>
      <c r="DI55" s="13">
        <f>IFERROR(MMULT('SDF-RR-South'!$CF109:$DV109,'Material intensity'!EO$28:EO$70)/SUM('SDF-RR-South'!$CF109:$DV109),0)</f>
        <v>7.2897102632953263</v>
      </c>
      <c r="DJ55" s="13">
        <f>IFERROR(MMULT('SDF-RR-South'!$CF109:$DV109,'Material intensity'!EP$28:EP$70)/SUM('SDF-RR-South'!$CF109:$DV109),0)</f>
        <v>95.562186535442521</v>
      </c>
      <c r="DM55" s="13">
        <f>BA55*(SUMPRODUCT(('Scenario_selection&amp;Results'!$B$51:$F$51='Material intensity'!DM$3)*('Scenario_selection&amp;Results'!$B$52:$F$52))+1)</f>
        <v>64.407758064056097</v>
      </c>
      <c r="DN55" s="13">
        <f>BB55*(SUMPRODUCT(('Scenario_selection&amp;Results'!$B$51:$F$51='Material intensity'!DN$3)*('Scenario_selection&amp;Results'!$B$52:$F$52))+1)</f>
        <v>315.44200939719519</v>
      </c>
      <c r="DO55" s="13">
        <f>BC55*(SUMPRODUCT(('Scenario_selection&amp;Results'!$B$51:$F$51='Material intensity'!DO$3)*('Scenario_selection&amp;Results'!$B$52:$F$52))+1)</f>
        <v>2.3520105083662215</v>
      </c>
      <c r="DP55" s="13">
        <f>BD55*(SUMPRODUCT(('Scenario_selection&amp;Results'!$B$51:$F$51='Material intensity'!DP$3)*('Scenario_selection&amp;Results'!$B$52:$F$52))+1)</f>
        <v>8.4549180082368203</v>
      </c>
      <c r="DQ55" s="13">
        <f>BE55*(SUMPRODUCT(('Scenario_selection&amp;Results'!$B$51:$F$51='Material intensity'!DQ$3)*('Scenario_selection&amp;Results'!$B$52:$F$52))+1)</f>
        <v>59.835513398534047</v>
      </c>
      <c r="DR55" s="13">
        <f>BF55*(SUMPRODUCT(('Scenario_selection&amp;Results'!$B$51:$F$51='Material intensity'!DR$3)*('Scenario_selection&amp;Results'!$B$52:$F$52))+1)</f>
        <v>54.67274509805933</v>
      </c>
      <c r="DS55" s="13">
        <f>BG55*(SUMPRODUCT(('Scenario_selection&amp;Results'!$B$51:$F$51='Material intensity'!DS$3)*('Scenario_selection&amp;Results'!$B$52:$F$52))+1)</f>
        <v>306.3927645110079</v>
      </c>
      <c r="DT55" s="13">
        <f>BH55*(SUMPRODUCT(('Scenario_selection&amp;Results'!$B$51:$F$51='Material intensity'!DT$3)*('Scenario_selection&amp;Results'!$B$52:$F$52))+1)</f>
        <v>1.9675715137241976</v>
      </c>
      <c r="DU55" s="13">
        <f>BI55*(SUMPRODUCT(('Scenario_selection&amp;Results'!$B$51:$F$51='Material intensity'!DU$3)*('Scenario_selection&amp;Results'!$B$52:$F$52))+1)</f>
        <v>7.5388186019029995</v>
      </c>
      <c r="DV55" s="13">
        <f>BJ55*(SUMPRODUCT(('Scenario_selection&amp;Results'!$B$51:$F$51='Material intensity'!DV$3)*('Scenario_selection&amp;Results'!$B$52:$F$52))+1)</f>
        <v>86.487838288246223</v>
      </c>
      <c r="DW55" s="13">
        <f>BK55*(SUMPRODUCT(('Scenario_selection&amp;Results'!$B$51:$F$51='Material intensity'!DW$3)*('Scenario_selection&amp;Results'!$B$52:$F$52))+1)</f>
        <v>64.533127371103959</v>
      </c>
      <c r="DX55" s="13">
        <f>BL55*(SUMPRODUCT(('Scenario_selection&amp;Results'!$B$51:$F$51='Material intensity'!DX$3)*('Scenario_selection&amp;Results'!$B$52:$F$52))+1)</f>
        <v>314.92205286992504</v>
      </c>
      <c r="DY55" s="13">
        <f>BM55*(SUMPRODUCT(('Scenario_selection&amp;Results'!$B$51:$F$51='Material intensity'!DY$3)*('Scenario_selection&amp;Results'!$B$52:$F$52))+1)</f>
        <v>2.3572149964480404</v>
      </c>
      <c r="DZ55" s="13">
        <f>BN55*(SUMPRODUCT(('Scenario_selection&amp;Results'!$B$51:$F$51='Material intensity'!DZ$3)*('Scenario_selection&amp;Results'!$B$52:$F$52))+1)</f>
        <v>8.4636339448393922</v>
      </c>
      <c r="EA55" s="13">
        <f>BO55*(SUMPRODUCT(('Scenario_selection&amp;Results'!$B$51:$F$51='Material intensity'!EA$3)*('Scenario_selection&amp;Results'!$B$52:$F$52))+1)</f>
        <v>60.231773726315964</v>
      </c>
      <c r="EB55" s="13">
        <f>BP55*(SUMPRODUCT(('Scenario_selection&amp;Results'!$B$51:$F$51='Material intensity'!EB$3)*('Scenario_selection&amp;Results'!$B$52:$F$52))+1)</f>
        <v>54.141594871757555</v>
      </c>
      <c r="EC55" s="13">
        <f>BQ55*(SUMPRODUCT(('Scenario_selection&amp;Results'!$B$51:$F$51='Material intensity'!EC$3)*('Scenario_selection&amp;Results'!$B$52:$F$52))+1)</f>
        <v>305.50855976267951</v>
      </c>
      <c r="ED55" s="13">
        <f>BR55*(SUMPRODUCT(('Scenario_selection&amp;Results'!$B$51:$F$51='Material intensity'!ED$3)*('Scenario_selection&amp;Results'!$B$52:$F$52))+1)</f>
        <v>1.9467517924873652</v>
      </c>
      <c r="EE55" s="13">
        <f>BS55*(SUMPRODUCT(('Scenario_selection&amp;Results'!$B$51:$F$51='Material intensity'!EE$3)*('Scenario_selection&amp;Results'!$B$52:$F$52))+1)</f>
        <v>7.486944902815698</v>
      </c>
      <c r="EF55" s="13">
        <f>BT55*(SUMPRODUCT(('Scenario_selection&amp;Results'!$B$51:$F$51='Material intensity'!EF$3)*('Scenario_selection&amp;Results'!$B$52:$F$52))+1)</f>
        <v>88.395668587914614</v>
      </c>
      <c r="EG55" s="13">
        <f>BU55*(SUMPRODUCT(('Scenario_selection&amp;Results'!$B$51:$F$51='Material intensity'!EG$3)*('Scenario_selection&amp;Results'!$B$52:$F$52))+1)</f>
        <v>64.331131487302855</v>
      </c>
      <c r="EH55" s="13">
        <f>BV55*(SUMPRODUCT(('Scenario_selection&amp;Results'!$B$51:$F$51='Material intensity'!EH$3)*('Scenario_selection&amp;Results'!$B$52:$F$52))+1)</f>
        <v>314.84396704363968</v>
      </c>
      <c r="EI55" s="13">
        <f>BW55*(SUMPRODUCT(('Scenario_selection&amp;Results'!$B$51:$F$51='Material intensity'!EI$3)*('Scenario_selection&amp;Results'!$B$52:$F$52))+1)</f>
        <v>2.3491944075383735</v>
      </c>
      <c r="EJ55" s="13">
        <f>BX55*(SUMPRODUCT(('Scenario_selection&amp;Results'!$B$51:$F$51='Material intensity'!EJ$3)*('Scenario_selection&amp;Results'!$B$52:$F$52))+1)</f>
        <v>8.4451564619257091</v>
      </c>
      <c r="EK55" s="13">
        <f>BY55*(SUMPRODUCT(('Scenario_selection&amp;Results'!$B$51:$F$51='Material intensity'!EK$3)*('Scenario_selection&amp;Results'!$B$52:$F$52))+1)</f>
        <v>60.657364383748615</v>
      </c>
      <c r="EL55" s="13">
        <f>BZ55*(SUMPRODUCT(('Scenario_selection&amp;Results'!$B$51:$F$51='Material intensity'!EL$3)*('Scenario_selection&amp;Results'!$B$52:$F$52))+1)</f>
        <v>53.823502267641175</v>
      </c>
      <c r="EM55" s="13">
        <f>CA55*(SUMPRODUCT(('Scenario_selection&amp;Results'!$B$51:$F$51='Material intensity'!EM$3)*('Scenario_selection&amp;Results'!$B$52:$F$52))+1)</f>
        <v>305.02759573579641</v>
      </c>
      <c r="EN55" s="13">
        <f>CB55*(SUMPRODUCT(('Scenario_selection&amp;Results'!$B$51:$F$51='Material intensity'!EN$3)*('Scenario_selection&amp;Results'!$B$52:$F$52))+1)</f>
        <v>1.9342640310743158</v>
      </c>
      <c r="EO55" s="13">
        <f>CC55*(SUMPRODUCT(('Scenario_selection&amp;Results'!$B$51:$F$51='Material intensity'!EO$3)*('Scenario_selection&amp;Results'!$B$52:$F$52))+1)</f>
        <v>7.4561141765198435</v>
      </c>
      <c r="EP55" s="13">
        <f>CD55*(SUMPRODUCT(('Scenario_selection&amp;Results'!$B$51:$F$51='Material intensity'!EP$3)*('Scenario_selection&amp;Results'!$B$52:$F$52))+1)</f>
        <v>89.481797592136672</v>
      </c>
      <c r="ES55" s="13">
        <f>BA55*(SUMPRODUCT(('Scenario_selection&amp;Results'!$B$51:$F$51='Material intensity'!DM$3)*('Scenario_selection&amp;Results'!$B$52:$F$52)))</f>
        <v>0</v>
      </c>
      <c r="ET55" s="13">
        <f>BB55*(SUMPRODUCT(('Scenario_selection&amp;Results'!$B$51:$F$51='Material intensity'!DN$3)*('Scenario_selection&amp;Results'!$B$52:$F$52)))</f>
        <v>0</v>
      </c>
      <c r="EU55" s="13">
        <f>BC55*(SUMPRODUCT(('Scenario_selection&amp;Results'!$B$51:$F$51='Material intensity'!DO$3)*('Scenario_selection&amp;Results'!$B$52:$F$52)))</f>
        <v>0.39200175139437027</v>
      </c>
      <c r="EV55" s="13">
        <f>BD55*(SUMPRODUCT(('Scenario_selection&amp;Results'!$B$51:$F$51='Material intensity'!DP$3)*('Scenario_selection&amp;Results'!$B$52:$F$52)))</f>
        <v>1.4091530013728035</v>
      </c>
      <c r="EW55" s="13">
        <f>BE55*(SUMPRODUCT(('Scenario_selection&amp;Results'!$B$51:$F$51='Material intensity'!DQ$3)*('Scenario_selection&amp;Results'!$B$52:$F$52)))</f>
        <v>9.9725855664223424</v>
      </c>
      <c r="EX55" s="13">
        <f>BF55*(SUMPRODUCT(('Scenario_selection&amp;Results'!$B$51:$F$51='Material intensity'!DR$3)*('Scenario_selection&amp;Results'!$B$52:$F$52)))</f>
        <v>0</v>
      </c>
      <c r="EY55" s="13">
        <f>BG55*(SUMPRODUCT(('Scenario_selection&amp;Results'!$B$51:$F$51='Material intensity'!DS$3)*('Scenario_selection&amp;Results'!$B$52:$F$52)))</f>
        <v>0</v>
      </c>
      <c r="EZ55" s="13">
        <f>BH55*(SUMPRODUCT(('Scenario_selection&amp;Results'!$B$51:$F$51='Material intensity'!DT$3)*('Scenario_selection&amp;Results'!$B$52:$F$52)))</f>
        <v>0.32792858562069965</v>
      </c>
      <c r="FA55" s="13">
        <f>BI55*(SUMPRODUCT(('Scenario_selection&amp;Results'!$B$51:$F$51='Material intensity'!DU$3)*('Scenario_selection&amp;Results'!$B$52:$F$52)))</f>
        <v>1.2564697669838334</v>
      </c>
      <c r="FB55" s="13">
        <f>BJ55*(SUMPRODUCT(('Scenario_selection&amp;Results'!$B$51:$F$51='Material intensity'!DV$3)*('Scenario_selection&amp;Results'!$B$52:$F$52)))</f>
        <v>14.414639714707704</v>
      </c>
      <c r="FC55" s="13">
        <f>BK55*(SUMPRODUCT(('Scenario_selection&amp;Results'!$B$51:$F$51='Material intensity'!DW$3)*('Scenario_selection&amp;Results'!$B$52:$F$52)))</f>
        <v>0</v>
      </c>
      <c r="FD55" s="13">
        <f>BL55*(SUMPRODUCT(('Scenario_selection&amp;Results'!$B$51:$F$51='Material intensity'!DX$3)*('Scenario_selection&amp;Results'!$B$52:$F$52)))</f>
        <v>0</v>
      </c>
      <c r="FE55" s="13">
        <f>BM55*(SUMPRODUCT(('Scenario_selection&amp;Results'!$B$51:$F$51='Material intensity'!DY$3)*('Scenario_selection&amp;Results'!$B$52:$F$52)))</f>
        <v>0.39286916607467348</v>
      </c>
      <c r="FF55" s="13">
        <f>BN55*(SUMPRODUCT(('Scenario_selection&amp;Results'!$B$51:$F$51='Material intensity'!DZ$3)*('Scenario_selection&amp;Results'!$B$52:$F$52)))</f>
        <v>1.4106056574732322</v>
      </c>
      <c r="FG55" s="13">
        <f>BO55*(SUMPRODUCT(('Scenario_selection&amp;Results'!$B$51:$F$51='Material intensity'!EA$3)*('Scenario_selection&amp;Results'!$B$52:$F$52)))</f>
        <v>10.038628954385995</v>
      </c>
      <c r="FH55" s="13">
        <f>BP55*(SUMPRODUCT(('Scenario_selection&amp;Results'!$B$51:$F$51='Material intensity'!EB$3)*('Scenario_selection&amp;Results'!$B$52:$F$52)))</f>
        <v>0</v>
      </c>
      <c r="FI55" s="13">
        <f>BQ55*(SUMPRODUCT(('Scenario_selection&amp;Results'!$B$51:$F$51='Material intensity'!EC$3)*('Scenario_selection&amp;Results'!$B$52:$F$52)))</f>
        <v>0</v>
      </c>
      <c r="FJ55" s="13">
        <f>BR55*(SUMPRODUCT(('Scenario_selection&amp;Results'!$B$51:$F$51='Material intensity'!ED$3)*('Scenario_selection&amp;Results'!$B$52:$F$52)))</f>
        <v>0.32445863208122755</v>
      </c>
      <c r="FK55" s="13">
        <f>BS55*(SUMPRODUCT(('Scenario_selection&amp;Results'!$B$51:$F$51='Material intensity'!EE$3)*('Scenario_selection&amp;Results'!$B$52:$F$52)))</f>
        <v>1.2478241504692831</v>
      </c>
      <c r="FL55" s="13">
        <f>BT55*(SUMPRODUCT(('Scenario_selection&amp;Results'!$B$51:$F$51='Material intensity'!EF$3)*('Scenario_selection&amp;Results'!$B$52:$F$52)))</f>
        <v>14.732611431319103</v>
      </c>
      <c r="FM55" s="13">
        <f>BU55*(SUMPRODUCT(('Scenario_selection&amp;Results'!$B$51:$F$51='Material intensity'!EG$3)*('Scenario_selection&amp;Results'!$B$52:$F$52)))</f>
        <v>0</v>
      </c>
      <c r="FN55" s="13">
        <f>BV55*(SUMPRODUCT(('Scenario_selection&amp;Results'!$B$51:$F$51='Material intensity'!EH$3)*('Scenario_selection&amp;Results'!$B$52:$F$52)))</f>
        <v>0</v>
      </c>
      <c r="FO55" s="13">
        <f>BW55*(SUMPRODUCT(('Scenario_selection&amp;Results'!$B$51:$F$51='Material intensity'!EI$3)*('Scenario_selection&amp;Results'!$B$52:$F$52)))</f>
        <v>0.3915324012563956</v>
      </c>
      <c r="FP55" s="13">
        <f>BX55*(SUMPRODUCT(('Scenario_selection&amp;Results'!$B$51:$F$51='Material intensity'!EJ$3)*('Scenario_selection&amp;Results'!$B$52:$F$52)))</f>
        <v>1.4075260769876183</v>
      </c>
      <c r="FQ55" s="13">
        <f>BY55*(SUMPRODUCT(('Scenario_selection&amp;Results'!$B$51:$F$51='Material intensity'!EK$3)*('Scenario_selection&amp;Results'!$B$52:$F$52)))</f>
        <v>10.109560730624771</v>
      </c>
      <c r="FR55" s="13">
        <f>BZ55*(SUMPRODUCT(('Scenario_selection&amp;Results'!$B$51:$F$51='Material intensity'!EL$3)*('Scenario_selection&amp;Results'!$B$52:$F$52)))</f>
        <v>0</v>
      </c>
      <c r="FS55" s="13">
        <f>CA55*(SUMPRODUCT(('Scenario_selection&amp;Results'!$B$51:$F$51='Material intensity'!EM$3)*('Scenario_selection&amp;Results'!$B$52:$F$52)))</f>
        <v>0</v>
      </c>
      <c r="FT55" s="13">
        <f>CB55*(SUMPRODUCT(('Scenario_selection&amp;Results'!$B$51:$F$51='Material intensity'!EN$3)*('Scenario_selection&amp;Results'!$B$52:$F$52)))</f>
        <v>0.32237733851238604</v>
      </c>
      <c r="FU55" s="13">
        <f>CC55*(SUMPRODUCT(('Scenario_selection&amp;Results'!$B$51:$F$51='Material intensity'!EO$3)*('Scenario_selection&amp;Results'!$B$52:$F$52)))</f>
        <v>1.2426856960866406</v>
      </c>
      <c r="FV55" s="13">
        <f>CD55*(SUMPRODUCT(('Scenario_selection&amp;Results'!$B$51:$F$51='Material intensity'!EP$3)*('Scenario_selection&amp;Results'!$B$52:$F$52)))</f>
        <v>14.913632932022779</v>
      </c>
    </row>
    <row r="56" spans="1:178" x14ac:dyDescent="0.3">
      <c r="A56" s="13">
        <v>2046</v>
      </c>
      <c r="B56" s="67">
        <v>262</v>
      </c>
      <c r="C56" s="67">
        <v>85</v>
      </c>
      <c r="D56" s="67">
        <v>8.6</v>
      </c>
      <c r="E56" s="67">
        <v>20.87</v>
      </c>
      <c r="F56" s="67">
        <v>0</v>
      </c>
      <c r="G56" s="67"/>
      <c r="H56" s="67">
        <v>62.52</v>
      </c>
      <c r="I56" s="67">
        <v>346.47</v>
      </c>
      <c r="J56" s="67">
        <v>1.887</v>
      </c>
      <c r="K56" s="67">
        <v>7.03</v>
      </c>
      <c r="L56" s="67">
        <v>22.43</v>
      </c>
      <c r="N56" s="67">
        <v>20.8</v>
      </c>
      <c r="O56" s="67">
        <v>169.31</v>
      </c>
      <c r="P56" s="67">
        <v>0.56000000000000005</v>
      </c>
      <c r="Q56" s="67">
        <v>3.2</v>
      </c>
      <c r="R56" s="67">
        <v>251.59</v>
      </c>
      <c r="S56" s="67"/>
      <c r="U56" s="68">
        <f>(SUMPRODUCT((Scenarios!$A$4:$A$204='Material intensity'!$A56)*(Scenarios!$B$4:$B$204='Scenario_selection&amp;Results'!$D$9)*Scenarios!$AC$4:$AC$204)*B56+H56*(1-SUMPRODUCT((Scenarios!$A$4:$A$204='Material intensity'!$A56)*(Scenarios!$B$4:$B$204='Scenario_selection&amp;Results'!$D$9)*Scenarios!$AC$4:$AC$204)-Scenarios!AE45)+N56*Scenarios!AE45)*(1-SUMPRODUCT((Scenarios!$A$4:$A$204='Material intensity'!$A56)*(Scenarios!$B$4:$B$204='Scenario_selection&amp;Results'!$D$11)*Scenarios!$AG$4:$AG$204)*0.3)</f>
        <v>85.79266666666669</v>
      </c>
      <c r="V56" s="69">
        <f>(SUMPRODUCT((Scenarios!$A$4:$A$204='Material intensity'!$A56)*(Scenarios!$B$4:$B$204='Scenario_selection&amp;Results'!$D$9)*Scenarios!$AC$4:$AC$204)*C56+I56*(1-SUMPRODUCT((Scenarios!$A$4:$A$204='Material intensity'!$A56)*(Scenarios!$B$4:$B$204='Scenario_selection&amp;Results'!$D$9)*Scenarios!$AC$4:$AC$204)-Scenarios!AE45)+O56*Scenarios!AE45)*(1-SUMPRODUCT((Scenarios!$A$4:$A$204='Material intensity'!$A56)*(Scenarios!$B$4:$B$204='Scenario_selection&amp;Results'!$D$11)*Scenarios!$AG$4:$AG$204)*0.2)</f>
        <v>315.96516666666668</v>
      </c>
      <c r="W56" s="68">
        <f>(SUMPRODUCT((Scenarios!$A$4:$A$204='Material intensity'!$A56)*(Scenarios!$B$4:$B$204='Scenario_selection&amp;Results'!$D$9)*Scenarios!$AC$4:$AC$204)*D56+J56*(1-SUMPRODUCT((Scenarios!$A$4:$A$204='Material intensity'!$A56)*(Scenarios!$B$4:$B$204='Scenario_selection&amp;Results'!$D$9)*Scenarios!$AC$4:$AC$204)-Scenarios!AE45)+P56*Scenarios!AE45)</f>
        <v>2.670183333333334</v>
      </c>
      <c r="X56" s="68">
        <f>(SUMPRODUCT((Scenarios!$A$4:$A$204='Material intensity'!$A56)*(Scenarios!$B$4:$B$204='Scenario_selection&amp;Results'!$D$9)*Scenarios!$AC$4:$AC$204)*E56+K56*(1-SUMPRODUCT((Scenarios!$A$4:$A$204='Material intensity'!$A56)*(Scenarios!$B$4:$B$204='Scenario_selection&amp;Results'!$D$9)*Scenarios!$AC$4:$AC$204)-Scenarios!AE45)+Q56*Scenarios!AE45)</f>
        <v>8.6446666666666676</v>
      </c>
      <c r="Y56" s="68">
        <f>(SUMPRODUCT((Scenarios!$A$4:$A$204='Material intensity'!$A56)*(Scenarios!$B$4:$B$204='Scenario_selection&amp;Results'!$D$9)*Scenarios!$AC$4:$AC$204)*F56+L56*(1-SUMPRODUCT((Scenarios!$A$4:$A$204='Material intensity'!$A56)*(Scenarios!$B$4:$B$204='Scenario_selection&amp;Results'!$D$9)*Scenarios!$AC$4:$AC$204)-Scenarios!AE45)+R56*Scenarios!AE45)</f>
        <v>19.813166666666664</v>
      </c>
      <c r="Z56" s="13">
        <f>(SUMPRODUCT((Scenarios!$A$4:$A$204='Material intensity'!$A56)*(Scenarios!$B$4:$B$204='Scenario_selection&amp;Results'!$D$9)*Scenarios!$AD$4:$AD$204)*B56+H56*(1-SUMPRODUCT((Scenarios!$A$4:$A$204='Material intensity'!$A56)*(Scenarios!$B$4:$B$204='Scenario_selection&amp;Results'!$D$9)*Scenarios!$AD$4:$AD$204)-Scenarios!AF45)+N56*Scenarios!AF45)*(1-SUMPRODUCT((Scenarios!$A$4:$A$204='Material intensity'!$A56)*(Scenarios!$B$4:$B$204='Scenario_selection&amp;Results'!$D$11)*Scenarios!$AG$4:$AG$204)*0.3)</f>
        <v>82.468000000000004</v>
      </c>
      <c r="AA56" s="13">
        <f>(SUMPRODUCT((Scenarios!$A$4:$A$204='Material intensity'!$A56)*(Scenarios!$B$4:$B$204='Scenario_selection&amp;Results'!$D$9)*Scenarios!$AD$4:$AD$204)*C56+I56*(1-SUMPRODUCT((Scenarios!$A$4:$A$204='Material intensity'!$A56)*(Scenarios!$B$4:$B$204='Scenario_selection&amp;Results'!$D$9)*Scenarios!$AD$4:$AD$204)-Scenarios!AF45)+O56*Scenarios!AF45)*(1-SUMPRODUCT((Scenarios!$A$4:$A$204='Material intensity'!$A56)*(Scenarios!$B$4:$B$204='Scenario_selection&amp;Results'!$D$11)*Scenarios!$AG$4:$AG$204)*0.2)</f>
        <v>320.32300000000004</v>
      </c>
      <c r="AB56" s="13">
        <f>(SUMPRODUCT((Scenarios!$A$4:$A$204='Material intensity'!$A56)*(Scenarios!$B$4:$B$204='Scenario_selection&amp;Results'!$D$9)*Scenarios!$AD$4:$AD$204)*D56+J56*(1-SUMPRODUCT((Scenarios!$A$4:$A$204='Material intensity'!$A56)*(Scenarios!$B$4:$B$204='Scenario_selection&amp;Results'!$D$9)*Scenarios!$AD$4:$AD$204)-Scenarios!AF45)+P56*Scenarios!AF45)</f>
        <v>2.5583</v>
      </c>
      <c r="AC56" s="13">
        <f>(SUMPRODUCT((Scenarios!$A$4:$A$204='Material intensity'!$A56)*(Scenarios!$B$4:$B$204='Scenario_selection&amp;Results'!$D$9)*Scenarios!$AD$4:$AD$204)*E56+K56*(1-SUMPRODUCT((Scenarios!$A$4:$A$204='Material intensity'!$A56)*(Scenarios!$B$4:$B$204='Scenario_selection&amp;Results'!$D$9)*Scenarios!$AD$4:$AD$204)-Scenarios!AF45)+Q56*Scenarios!AF45)</f>
        <v>8.4140000000000015</v>
      </c>
      <c r="AD56" s="13">
        <f>(SUMPRODUCT((Scenarios!$A$4:$A$204='Material intensity'!$A56)*(Scenarios!$B$4:$B$204='Scenario_selection&amp;Results'!$D$9)*Scenarios!$AD$4:$AD$204)*F56+L56*(1-SUMPRODUCT((Scenarios!$A$4:$A$204='Material intensity'!$A56)*(Scenarios!$B$4:$B$204='Scenario_selection&amp;Results'!$D$9)*Scenarios!$AD$4:$AD$204)-Scenarios!AF45)+R56*Scenarios!AF45)</f>
        <v>20.187000000000001</v>
      </c>
      <c r="AE56" s="13">
        <f t="shared" si="45"/>
        <v>85.79266666666669</v>
      </c>
      <c r="AF56" s="13">
        <f t="shared" si="46"/>
        <v>315.96516666666668</v>
      </c>
      <c r="AG56" s="13">
        <f t="shared" si="47"/>
        <v>2.670183333333334</v>
      </c>
      <c r="AH56" s="13">
        <f t="shared" si="48"/>
        <v>8.6446666666666676</v>
      </c>
      <c r="AI56" s="13">
        <f t="shared" si="49"/>
        <v>19.813166666666664</v>
      </c>
      <c r="AJ56" s="13">
        <f t="shared" si="50"/>
        <v>82.468000000000004</v>
      </c>
      <c r="AK56" s="13">
        <f t="shared" si="51"/>
        <v>320.32300000000004</v>
      </c>
      <c r="AL56" s="13">
        <f t="shared" si="52"/>
        <v>2.5583</v>
      </c>
      <c r="AM56" s="13">
        <f t="shared" si="53"/>
        <v>8.4140000000000015</v>
      </c>
      <c r="AN56" s="13">
        <f t="shared" si="54"/>
        <v>20.187000000000001</v>
      </c>
      <c r="AO56" s="13">
        <f t="shared" si="55"/>
        <v>85.79266666666669</v>
      </c>
      <c r="AP56" s="13">
        <f t="shared" si="56"/>
        <v>315.96516666666668</v>
      </c>
      <c r="AQ56" s="13">
        <f t="shared" si="57"/>
        <v>2.670183333333334</v>
      </c>
      <c r="AR56" s="13">
        <f t="shared" si="58"/>
        <v>8.6446666666666676</v>
      </c>
      <c r="AS56" s="13">
        <f t="shared" si="59"/>
        <v>19.813166666666664</v>
      </c>
      <c r="AT56" s="13">
        <f t="shared" si="40"/>
        <v>82.468000000000004</v>
      </c>
      <c r="AU56" s="13">
        <f t="shared" si="41"/>
        <v>320.32300000000004</v>
      </c>
      <c r="AV56" s="13">
        <f t="shared" si="42"/>
        <v>2.5583</v>
      </c>
      <c r="AW56" s="13">
        <f t="shared" si="43"/>
        <v>8.4140000000000015</v>
      </c>
      <c r="AX56" s="13">
        <f t="shared" si="44"/>
        <v>20.187000000000001</v>
      </c>
      <c r="BA56" s="13">
        <f>MMULT('SDF-UR-North'!$I110:$BW110,'Material intensity'!U$4:U$70)/SUM('SDF-UR-North'!$I110:$BW110)</f>
        <v>65.043371596141327</v>
      </c>
      <c r="BB56" s="13">
        <f>MMULT('SDF-UR-North'!$I110:$BW110,'Material intensity'!V$4:V$70)/SUM('SDF-UR-North'!$I110:$BW110)</f>
        <v>315.49451577469188</v>
      </c>
      <c r="BC56" s="13">
        <f>MMULT('SDF-UR-North'!$I110:$BW110,'Material intensity'!W$4:W$70)/SUM('SDF-UR-North'!$I110:$BW110)</f>
        <v>1.9811046690766281</v>
      </c>
      <c r="BD56" s="13">
        <f>MMULT('SDF-UR-North'!$I110:$BW110,'Material intensity'!X$4:X$70)/SUM('SDF-UR-North'!$I110:$BW110)</f>
        <v>7.0934375190817045</v>
      </c>
      <c r="BE56" s="13">
        <f>MMULT('SDF-UR-North'!$I110:$BW110,'Material intensity'!Y$4:Y$70)/SUM('SDF-UR-North'!$I110:$BW110)</f>
        <v>48.933991906313629</v>
      </c>
      <c r="BF56" s="13">
        <f>MMULT('SDF-RR-North'!$I110:$BW110,'Material intensity'!Z$4:Z$70)/SUM('SDF-RR-North'!$I110:$BW110)</f>
        <v>55.120955938561828</v>
      </c>
      <c r="BG56" s="13">
        <f>MMULT('SDF-RR-North'!$I110:$BW110,'Material intensity'!AA$4:AA$70)/SUM('SDF-RR-North'!$I110:$BW110)</f>
        <v>307.07573365421575</v>
      </c>
      <c r="BH56" s="13">
        <f>MMULT('SDF-RR-North'!$I110:$BW110,'Material intensity'!AB$4:AB$70)/SUM('SDF-RR-North'!$I110:$BW110)</f>
        <v>1.6543044944322596</v>
      </c>
      <c r="BI56" s="13">
        <f>MMULT('SDF-RR-North'!$I110:$BW110,'Material intensity'!AC$4:AC$70)/SUM('SDF-RR-North'!$I110:$BW110)</f>
        <v>6.3185719645652503</v>
      </c>
      <c r="BJ56" s="13">
        <f>MMULT('SDF-RR-North'!$I110:$BW110,'Material intensity'!AD$4:AD$70)/SUM('SDF-RR-North'!$I110:$BW110)</f>
        <v>70.792754228201019</v>
      </c>
      <c r="BK56" s="13">
        <f>MMULT('SDF-UR-Trans'!$I110:$BW110,'Material intensity'!U$4:U$70)/SUM('SDF-UR-Trans'!$I110:$BW110)</f>
        <v>65.108835733386101</v>
      </c>
      <c r="BL56" s="13">
        <f>MMULT('SDF-UR-Trans'!$I110:$BW110,'Material intensity'!V$4:V$70)/SUM('SDF-UR-Trans'!$I110:$BW110)</f>
        <v>314.9703981389099</v>
      </c>
      <c r="BM56" s="13">
        <f>MMULT('SDF-UR-Trans'!$I110:$BW110,'Material intensity'!W$4:W$70)/SUM('SDF-UR-Trans'!$I110:$BW110)</f>
        <v>1.983453237930437</v>
      </c>
      <c r="BN56" s="13">
        <f>MMULT('SDF-UR-Trans'!$I110:$BW110,'Material intensity'!X$4:X$70)/SUM('SDF-UR-Trans'!$I110:$BW110)</f>
        <v>7.0962109481503042</v>
      </c>
      <c r="BO56" s="13">
        <f>MMULT('SDF-UR-Trans'!$I110:$BW110,'Material intensity'!Y$4:Y$70)/SUM('SDF-UR-Trans'!$I110:$BW110)</f>
        <v>49.350996555027116</v>
      </c>
      <c r="BP56" s="13">
        <f>MMULT('SDF-RR-Trans'!$I110:$BW110,'Material intensity'!Z$4:Z$70)/SUM('SDF-RR-Trans'!$I110:$BW110)</f>
        <v>54.53998310184204</v>
      </c>
      <c r="BQ56" s="13">
        <f>MMULT('SDF-RR-Trans'!$I110:$BW110,'Material intensity'!AA$4:AA$70)/SUM('SDF-RR-Trans'!$I110:$BW110)</f>
        <v>306.11451596886792</v>
      </c>
      <c r="BR56" s="13">
        <f>MMULT('SDF-RR-Trans'!$I110:$BW110,'Material intensity'!AB$4:AB$70)/SUM('SDF-RR-Trans'!$I110:$BW110)</f>
        <v>1.6353253271326207</v>
      </c>
      <c r="BS56" s="13">
        <f>MMULT('SDF-RR-Trans'!$I110:$BW110,'Material intensity'!AC$4:AC$70)/SUM('SDF-RR-Trans'!$I110:$BW110)</f>
        <v>6.2713129422941787</v>
      </c>
      <c r="BT56" s="13">
        <f>MMULT('SDF-RR-Trans'!$I110:$BW110,'Material intensity'!AD$4:AD$70)/SUM('SDF-RR-Trans'!$I110:$BW110)</f>
        <v>72.526005584546468</v>
      </c>
      <c r="BU56" s="13">
        <f>MMULT('SDF-UR-South'!$I110:$BW110,'Material intensity'!U$4:U$70)/SUM('SDF-UR-South'!$I110:$BW110)</f>
        <v>64.884898041564554</v>
      </c>
      <c r="BV56" s="13">
        <f>MMULT('SDF-UR-South'!$I110:$BW110,'Material intensity'!V$4:V$70)/SUM('SDF-UR-South'!$I110:$BW110)</f>
        <v>314.89001440566136</v>
      </c>
      <c r="BW56" s="13">
        <f>MMULT('SDF-UR-South'!$I110:$BW110,'Material intensity'!W$4:W$70)/SUM('SDF-UR-South'!$I110:$BW110)</f>
        <v>1.9760413298752135</v>
      </c>
      <c r="BX56" s="13">
        <f>MMULT('SDF-UR-South'!$I110:$BW110,'Material intensity'!X$4:X$70)/SUM('SDF-UR-South'!$I110:$BW110)</f>
        <v>7.0791654001311439</v>
      </c>
      <c r="BY56" s="13">
        <f>MMULT('SDF-UR-South'!$I110:$BW110,'Material intensity'!Y$4:Y$70)/SUM('SDF-UR-South'!$I110:$BW110)</f>
        <v>49.738192841597808</v>
      </c>
      <c r="BZ56" s="13">
        <f>MMULT('SDF-RR-South'!$I110:$BW110,'Material intensity'!Z$4:Z$70)/SUM('SDF-RR-South'!$I110:$BW110)</f>
        <v>54.114721308767187</v>
      </c>
      <c r="CA56" s="13">
        <f>MMULT('SDF-RR-South'!$I110:$BW110,'Material intensity'!AA$4:AA$70)/SUM('SDF-RR-South'!$I110:$BW110)</f>
        <v>305.47616686581625</v>
      </c>
      <c r="CB56" s="13">
        <f>MMULT('SDF-RR-South'!$I110:$BW110,'Material intensity'!AB$4:AB$70)/SUM('SDF-RR-South'!$I110:$BW110)</f>
        <v>1.6214112497973061</v>
      </c>
      <c r="CC56" s="13">
        <f>MMULT('SDF-RR-South'!$I110:$BW110,'Material intensity'!AC$4:AC$70)/SUM('SDF-RR-South'!$I110:$BW110)</f>
        <v>6.2369834296815876</v>
      </c>
      <c r="CD56" s="13">
        <f>MMULT('SDF-RR-South'!$I110:$BW110,'Material intensity'!AD$4:AD$70)/SUM('SDF-RR-South'!$I110:$BW110)</f>
        <v>73.7315453277198</v>
      </c>
      <c r="CG56" s="13">
        <f>IFERROR(MMULT('SDF-UR-North'!$CF110:$DV110,'Material intensity'!DM$28:DM$70)/SUM('SDF-UR-North'!$CF110:$DV110),0)</f>
        <v>57.958163094360557</v>
      </c>
      <c r="CH56" s="13">
        <f>IFERROR(MMULT('SDF-UR-North'!$CF110:$DV110,'Material intensity'!DN$28:DN$70)/SUM('SDF-UR-North'!$CF110:$DV110),0)</f>
        <v>317.90596273734565</v>
      </c>
      <c r="CI56" s="13">
        <f>IFERROR(MMULT('SDF-UR-North'!$CF110:$DV110,'Material intensity'!DO$28:DO$70)/SUM('SDF-UR-North'!$CF110:$DV110),0)</f>
        <v>2.0939432197632204</v>
      </c>
      <c r="CJ56" s="13">
        <f>IFERROR(MMULT('SDF-UR-North'!$CF110:$DV110,'Material intensity'!DP$28:DP$70)/SUM('SDF-UR-North'!$CF110:$DV110),0)</f>
        <v>7.8889457547220827</v>
      </c>
      <c r="CK56" s="13">
        <f>IFERROR(MMULT('SDF-UR-North'!$CF110:$DV110,'Material intensity'!DQ$28:DQ$70)/SUM('SDF-UR-North'!$CF110:$DV110),0)</f>
        <v>67.664972561480042</v>
      </c>
      <c r="CL56" s="13">
        <f>IFERROR(MMULT('SDF-RR-North'!$CF110:$DV110,'Material intensity'!DR$28:DR$70)/SUM('SDF-RR-North'!$CF110:$DV110),0)</f>
        <v>52.134224197646027</v>
      </c>
      <c r="CM56" s="13">
        <f>IFERROR(MMULT('SDF-RR-North'!$CF110:$DV110,'Material intensity'!DS$28:DS$70)/SUM('SDF-RR-North'!$CF110:$DV110),0)</f>
        <v>302.25709092468918</v>
      </c>
      <c r="CN56" s="13">
        <f>IFERROR(MMULT('SDF-RR-North'!$CF110:$DV110,'Material intensity'!DT$28:DT$70)/SUM('SDF-RR-North'!$CF110:$DV110),0)</f>
        <v>1.8680320916611266</v>
      </c>
      <c r="CO56" s="13">
        <f>IFERROR(MMULT('SDF-RR-North'!$CF110:$DV110,'Material intensity'!DU$28:DU$70)/SUM('SDF-RR-North'!$CF110:$DV110),0)</f>
        <v>7.2913358714379575</v>
      </c>
      <c r="CP56" s="13">
        <f>IFERROR(MMULT('SDF-RR-North'!$CF110:$DV110,'Material intensity'!DV$28:DV$70)/SUM('SDF-RR-North'!$CF110:$DV110),0)</f>
        <v>95.501119111735207</v>
      </c>
      <c r="CQ56" s="13">
        <f>IFERROR(MMULT('SDF-UR-Trans'!$CF110:$DV110,'Material intensity'!DW$28:DW$70)/SUM('SDF-UR-Trans'!$CF110:$DV110),0)</f>
        <v>58.081781009363844</v>
      </c>
      <c r="CR56" s="13">
        <f>IFERROR(MMULT('SDF-UR-Trans'!$CF110:$DV110,'Material intensity'!DX$28:DX$70)/SUM('SDF-UR-Trans'!$CF110:$DV110),0)</f>
        <v>317.75572860743767</v>
      </c>
      <c r="CS56" s="13">
        <f>IFERROR(MMULT('SDF-UR-Trans'!$CF110:$DV110,'Material intensity'!DY$28:DY$70)/SUM('SDF-UR-Trans'!$CF110:$DV110),0)</f>
        <v>2.0989305801770031</v>
      </c>
      <c r="CT56" s="13">
        <f>IFERROR(MMULT('SDF-UR-Trans'!$CF110:$DV110,'Material intensity'!DZ$28:DZ$70)/SUM('SDF-UR-Trans'!$CF110:$DV110),0)</f>
        <v>7.8992948738316731</v>
      </c>
      <c r="CU56" s="13">
        <f>IFERROR(MMULT('SDF-UR-Trans'!$CF110:$DV110,'Material intensity'!EA$28:EA$70)/SUM('SDF-UR-Trans'!$CF110:$DV110),0)</f>
        <v>67.634584299691184</v>
      </c>
      <c r="CV56" s="13">
        <f>IFERROR(MMULT('SDF-RR-Trans'!$CF110:$DV110,'Material intensity'!EB$28:EB$70)/SUM('SDF-RR-Trans'!$CF110:$DV110),0)</f>
        <v>52.115575570353641</v>
      </c>
      <c r="CW56" s="13">
        <f>IFERROR(MMULT('SDF-RR-Trans'!$CF110:$DV110,'Material intensity'!EC$28:EC$70)/SUM('SDF-RR-Trans'!$CF110:$DV110),0)</f>
        <v>302.22458293135793</v>
      </c>
      <c r="CX56" s="13">
        <f>IFERROR(MMULT('SDF-RR-Trans'!$CF110:$DV110,'Material intensity'!ED$28:ED$70)/SUM('SDF-RR-Trans'!$CF110:$DV110),0)</f>
        <v>1.8673016966840801</v>
      </c>
      <c r="CY56" s="13">
        <f>IFERROR(MMULT('SDF-RR-Trans'!$CF110:$DV110,'Material intensity'!EE$28:EE$70)/SUM('SDF-RR-Trans'!$CF110:$DV110),0)</f>
        <v>7.2895075047351545</v>
      </c>
      <c r="CZ56" s="13">
        <f>IFERROR(MMULT('SDF-RR-Trans'!$CF110:$DV110,'Material intensity'!EF$28:EF$70)/SUM('SDF-RR-Trans'!$CF110:$DV110),0)</f>
        <v>95.569803342088335</v>
      </c>
      <c r="DA56" s="13">
        <f>IFERROR(MMULT('SDF-UR-South'!$CF110:$DV110,'Material intensity'!EG$28:EG$70)/SUM('SDF-UR-South'!$CF110:$DV110),0)</f>
        <v>58.141714998070313</v>
      </c>
      <c r="DB56" s="13">
        <f>IFERROR(MMULT('SDF-UR-South'!$CF110:$DV110,'Material intensity'!EH$28:EH$70)/SUM('SDF-UR-South'!$CF110:$DV110),0)</f>
        <v>317.66767004704133</v>
      </c>
      <c r="DC56" s="13">
        <f>IFERROR(MMULT('SDF-UR-South'!$CF110:$DV110,'Material intensity'!EI$28:EI$70)/SUM('SDF-UR-South'!$CF110:$DV110),0)</f>
        <v>2.1013546793095648</v>
      </c>
      <c r="DD56" s="13">
        <f>IFERROR(MMULT('SDF-UR-South'!$CF110:$DV110,'Material intensity'!EJ$28:EJ$70)/SUM('SDF-UR-South'!$CF110:$DV110),0)</f>
        <v>7.9042387710245272</v>
      </c>
      <c r="DE56" s="13">
        <f>IFERROR(MMULT('SDF-UR-South'!$CF110:$DV110,'Material intensity'!EK$28:EK$70)/SUM('SDF-UR-South'!$CF110:$DV110),0)</f>
        <v>67.637534220918923</v>
      </c>
      <c r="DF56" s="13">
        <f>IFERROR(MMULT('SDF-RR-South'!$CF110:$DV110,'Material intensity'!EL$28:EL$70)/SUM('SDF-RR-South'!$CF110:$DV110),0)</f>
        <v>52.123722756083602</v>
      </c>
      <c r="DG56" s="13">
        <f>IFERROR(MMULT('SDF-RR-South'!$CF110:$DV110,'Material intensity'!EM$28:EM$70)/SUM('SDF-RR-South'!$CF110:$DV110),0)</f>
        <v>302.23878497718283</v>
      </c>
      <c r="DH56" s="13">
        <f>IFERROR(MMULT('SDF-RR-South'!$CF110:$DV110,'Material intensity'!EN$28:EN$70)/SUM('SDF-RR-South'!$CF110:$DV110),0)</f>
        <v>1.8676207906013389</v>
      </c>
      <c r="DI56" s="13">
        <f>IFERROR(MMULT('SDF-RR-South'!$CF110:$DV110,'Material intensity'!EO$28:EO$70)/SUM('SDF-RR-South'!$CF110:$DV110),0)</f>
        <v>7.2903062789761037</v>
      </c>
      <c r="DJ56" s="13">
        <f>IFERROR(MMULT('SDF-RR-South'!$CF110:$DV110,'Material intensity'!EP$28:EP$70)/SUM('SDF-RR-South'!$CF110:$DV110),0)</f>
        <v>95.539796673359646</v>
      </c>
      <c r="DM56" s="13">
        <f>BA56*(SUMPRODUCT(('Scenario_selection&amp;Results'!$B$51:$F$51='Material intensity'!DM$3)*('Scenario_selection&amp;Results'!$B$52:$F$52))+1)</f>
        <v>65.043371596141327</v>
      </c>
      <c r="DN56" s="13">
        <f>BB56*(SUMPRODUCT(('Scenario_selection&amp;Results'!$B$51:$F$51='Material intensity'!DN$3)*('Scenario_selection&amp;Results'!$B$52:$F$52))+1)</f>
        <v>315.49451577469188</v>
      </c>
      <c r="DO56" s="13">
        <f>BC56*(SUMPRODUCT(('Scenario_selection&amp;Results'!$B$51:$F$51='Material intensity'!DO$3)*('Scenario_selection&amp;Results'!$B$52:$F$52))+1)</f>
        <v>2.3773256028919536</v>
      </c>
      <c r="DP56" s="13">
        <f>BD56*(SUMPRODUCT(('Scenario_selection&amp;Results'!$B$51:$F$51='Material intensity'!DP$3)*('Scenario_selection&amp;Results'!$B$52:$F$52))+1)</f>
        <v>8.5121250228980454</v>
      </c>
      <c r="DQ56" s="13">
        <f>BE56*(SUMPRODUCT(('Scenario_selection&amp;Results'!$B$51:$F$51='Material intensity'!DQ$3)*('Scenario_selection&amp;Results'!$B$52:$F$52))+1)</f>
        <v>58.720790287576349</v>
      </c>
      <c r="DR56" s="13">
        <f>BF56*(SUMPRODUCT(('Scenario_selection&amp;Results'!$B$51:$F$51='Material intensity'!DR$3)*('Scenario_selection&amp;Results'!$B$52:$F$52))+1)</f>
        <v>55.120955938561828</v>
      </c>
      <c r="DS56" s="13">
        <f>BG56*(SUMPRODUCT(('Scenario_selection&amp;Results'!$B$51:$F$51='Material intensity'!DS$3)*('Scenario_selection&amp;Results'!$B$52:$F$52))+1)</f>
        <v>307.07573365421575</v>
      </c>
      <c r="DT56" s="13">
        <f>BH56*(SUMPRODUCT(('Scenario_selection&amp;Results'!$B$51:$F$51='Material intensity'!DT$3)*('Scenario_selection&amp;Results'!$B$52:$F$52))+1)</f>
        <v>1.9851653933187114</v>
      </c>
      <c r="DU56" s="13">
        <f>BI56*(SUMPRODUCT(('Scenario_selection&amp;Results'!$B$51:$F$51='Material intensity'!DU$3)*('Scenario_selection&amp;Results'!$B$52:$F$52))+1)</f>
        <v>7.5822863574783002</v>
      </c>
      <c r="DV56" s="13">
        <f>BJ56*(SUMPRODUCT(('Scenario_selection&amp;Results'!$B$51:$F$51='Material intensity'!DV$3)*('Scenario_selection&amp;Results'!$B$52:$F$52))+1)</f>
        <v>84.951305073841226</v>
      </c>
      <c r="DW56" s="13">
        <f>BK56*(SUMPRODUCT(('Scenario_selection&amp;Results'!$B$51:$F$51='Material intensity'!DW$3)*('Scenario_selection&amp;Results'!$B$52:$F$52))+1)</f>
        <v>65.108835733386101</v>
      </c>
      <c r="DX56" s="13">
        <f>BL56*(SUMPRODUCT(('Scenario_selection&amp;Results'!$B$51:$F$51='Material intensity'!DX$3)*('Scenario_selection&amp;Results'!$B$52:$F$52))+1)</f>
        <v>314.9703981389099</v>
      </c>
      <c r="DY56" s="13">
        <f>BM56*(SUMPRODUCT(('Scenario_selection&amp;Results'!$B$51:$F$51='Material intensity'!DY$3)*('Scenario_selection&amp;Results'!$B$52:$F$52))+1)</f>
        <v>2.3801438855165244</v>
      </c>
      <c r="DZ56" s="13">
        <f>BN56*(SUMPRODUCT(('Scenario_selection&amp;Results'!$B$51:$F$51='Material intensity'!DZ$3)*('Scenario_selection&amp;Results'!$B$52:$F$52))+1)</f>
        <v>8.5154531377803639</v>
      </c>
      <c r="EA56" s="13">
        <f>BO56*(SUMPRODUCT(('Scenario_selection&amp;Results'!$B$51:$F$51='Material intensity'!EA$3)*('Scenario_selection&amp;Results'!$B$52:$F$52))+1)</f>
        <v>59.221195866032538</v>
      </c>
      <c r="EB56" s="13">
        <f>BP56*(SUMPRODUCT(('Scenario_selection&amp;Results'!$B$51:$F$51='Material intensity'!EB$3)*('Scenario_selection&amp;Results'!$B$52:$F$52))+1)</f>
        <v>54.53998310184204</v>
      </c>
      <c r="EC56" s="13">
        <f>BQ56*(SUMPRODUCT(('Scenario_selection&amp;Results'!$B$51:$F$51='Material intensity'!EC$3)*('Scenario_selection&amp;Results'!$B$52:$F$52))+1)</f>
        <v>306.11451596886792</v>
      </c>
      <c r="ED56" s="13">
        <f>BR56*(SUMPRODUCT(('Scenario_selection&amp;Results'!$B$51:$F$51='Material intensity'!ED$3)*('Scenario_selection&amp;Results'!$B$52:$F$52))+1)</f>
        <v>1.9623903925591448</v>
      </c>
      <c r="EE56" s="13">
        <f>BS56*(SUMPRODUCT(('Scenario_selection&amp;Results'!$B$51:$F$51='Material intensity'!EE$3)*('Scenario_selection&amp;Results'!$B$52:$F$52))+1)</f>
        <v>7.5255755307530139</v>
      </c>
      <c r="EF56" s="13">
        <f>BT56*(SUMPRODUCT(('Scenario_selection&amp;Results'!$B$51:$F$51='Material intensity'!EF$3)*('Scenario_selection&amp;Results'!$B$52:$F$52))+1)</f>
        <v>87.031206701455758</v>
      </c>
      <c r="EG56" s="13">
        <f>BU56*(SUMPRODUCT(('Scenario_selection&amp;Results'!$B$51:$F$51='Material intensity'!EG$3)*('Scenario_selection&amp;Results'!$B$52:$F$52))+1)</f>
        <v>64.884898041564554</v>
      </c>
      <c r="EH56" s="13">
        <f>BV56*(SUMPRODUCT(('Scenario_selection&amp;Results'!$B$51:$F$51='Material intensity'!EH$3)*('Scenario_selection&amp;Results'!$B$52:$F$52))+1)</f>
        <v>314.89001440566136</v>
      </c>
      <c r="EI56" s="13">
        <f>BW56*(SUMPRODUCT(('Scenario_selection&amp;Results'!$B$51:$F$51='Material intensity'!EI$3)*('Scenario_selection&amp;Results'!$B$52:$F$52))+1)</f>
        <v>2.371249595850256</v>
      </c>
      <c r="EJ56" s="13">
        <f>BX56*(SUMPRODUCT(('Scenario_selection&amp;Results'!$B$51:$F$51='Material intensity'!EJ$3)*('Scenario_selection&amp;Results'!$B$52:$F$52))+1)</f>
        <v>8.4949984801573724</v>
      </c>
      <c r="EK56" s="13">
        <f>BY56*(SUMPRODUCT(('Scenario_selection&amp;Results'!$B$51:$F$51='Material intensity'!EK$3)*('Scenario_selection&amp;Results'!$B$52:$F$52))+1)</f>
        <v>59.68583140991737</v>
      </c>
      <c r="EL56" s="13">
        <f>BZ56*(SUMPRODUCT(('Scenario_selection&amp;Results'!$B$51:$F$51='Material intensity'!EL$3)*('Scenario_selection&amp;Results'!$B$52:$F$52))+1)</f>
        <v>54.114721308767187</v>
      </c>
      <c r="EM56" s="13">
        <f>CA56*(SUMPRODUCT(('Scenario_selection&amp;Results'!$B$51:$F$51='Material intensity'!EM$3)*('Scenario_selection&amp;Results'!$B$52:$F$52))+1)</f>
        <v>305.47616686581625</v>
      </c>
      <c r="EN56" s="13">
        <f>CB56*(SUMPRODUCT(('Scenario_selection&amp;Results'!$B$51:$F$51='Material intensity'!EN$3)*('Scenario_selection&amp;Results'!$B$52:$F$52))+1)</f>
        <v>1.9456934997567672</v>
      </c>
      <c r="EO56" s="13">
        <f>CC56*(SUMPRODUCT(('Scenario_selection&amp;Results'!$B$51:$F$51='Material intensity'!EO$3)*('Scenario_selection&amp;Results'!$B$52:$F$52))+1)</f>
        <v>7.4843801156179044</v>
      </c>
      <c r="EP56" s="13">
        <f>CD56*(SUMPRODUCT(('Scenario_selection&amp;Results'!$B$51:$F$51='Material intensity'!EP$3)*('Scenario_selection&amp;Results'!$B$52:$F$52))+1)</f>
        <v>88.477854393263755</v>
      </c>
      <c r="ES56" s="13">
        <f>BA56*(SUMPRODUCT(('Scenario_selection&amp;Results'!$B$51:$F$51='Material intensity'!DM$3)*('Scenario_selection&amp;Results'!$B$52:$F$52)))</f>
        <v>0</v>
      </c>
      <c r="ET56" s="13">
        <f>BB56*(SUMPRODUCT(('Scenario_selection&amp;Results'!$B$51:$F$51='Material intensity'!DN$3)*('Scenario_selection&amp;Results'!$B$52:$F$52)))</f>
        <v>0</v>
      </c>
      <c r="EU56" s="13">
        <f>BC56*(SUMPRODUCT(('Scenario_selection&amp;Results'!$B$51:$F$51='Material intensity'!DO$3)*('Scenario_selection&amp;Results'!$B$52:$F$52)))</f>
        <v>0.39622093381532564</v>
      </c>
      <c r="EV56" s="13">
        <f>BD56*(SUMPRODUCT(('Scenario_selection&amp;Results'!$B$51:$F$51='Material intensity'!DP$3)*('Scenario_selection&amp;Results'!$B$52:$F$52)))</f>
        <v>1.4186875038163409</v>
      </c>
      <c r="EW56" s="13">
        <f>BE56*(SUMPRODUCT(('Scenario_selection&amp;Results'!$B$51:$F$51='Material intensity'!DQ$3)*('Scenario_selection&amp;Results'!$B$52:$F$52)))</f>
        <v>9.7867983812627273</v>
      </c>
      <c r="EX56" s="13">
        <f>BF56*(SUMPRODUCT(('Scenario_selection&amp;Results'!$B$51:$F$51='Material intensity'!DR$3)*('Scenario_selection&amp;Results'!$B$52:$F$52)))</f>
        <v>0</v>
      </c>
      <c r="EY56" s="13">
        <f>BG56*(SUMPRODUCT(('Scenario_selection&amp;Results'!$B$51:$F$51='Material intensity'!DS$3)*('Scenario_selection&amp;Results'!$B$52:$F$52)))</f>
        <v>0</v>
      </c>
      <c r="EZ56" s="13">
        <f>BH56*(SUMPRODUCT(('Scenario_selection&amp;Results'!$B$51:$F$51='Material intensity'!DT$3)*('Scenario_selection&amp;Results'!$B$52:$F$52)))</f>
        <v>0.33086089888645193</v>
      </c>
      <c r="FA56" s="13">
        <f>BI56*(SUMPRODUCT(('Scenario_selection&amp;Results'!$B$51:$F$51='Material intensity'!DU$3)*('Scenario_selection&amp;Results'!$B$52:$F$52)))</f>
        <v>1.2637143929130501</v>
      </c>
      <c r="FB56" s="13">
        <f>BJ56*(SUMPRODUCT(('Scenario_selection&amp;Results'!$B$51:$F$51='Material intensity'!DV$3)*('Scenario_selection&amp;Results'!$B$52:$F$52)))</f>
        <v>14.158550845640205</v>
      </c>
      <c r="FC56" s="13">
        <f>BK56*(SUMPRODUCT(('Scenario_selection&amp;Results'!$B$51:$F$51='Material intensity'!DW$3)*('Scenario_selection&amp;Results'!$B$52:$F$52)))</f>
        <v>0</v>
      </c>
      <c r="FD56" s="13">
        <f>BL56*(SUMPRODUCT(('Scenario_selection&amp;Results'!$B$51:$F$51='Material intensity'!DX$3)*('Scenario_selection&amp;Results'!$B$52:$F$52)))</f>
        <v>0</v>
      </c>
      <c r="FE56" s="13">
        <f>BM56*(SUMPRODUCT(('Scenario_selection&amp;Results'!$B$51:$F$51='Material intensity'!DY$3)*('Scenario_selection&amp;Results'!$B$52:$F$52)))</f>
        <v>0.39669064758608741</v>
      </c>
      <c r="FF56" s="13">
        <f>BN56*(SUMPRODUCT(('Scenario_selection&amp;Results'!$B$51:$F$51='Material intensity'!DZ$3)*('Scenario_selection&amp;Results'!$B$52:$F$52)))</f>
        <v>1.4192421896300609</v>
      </c>
      <c r="FG56" s="13">
        <f>BO56*(SUMPRODUCT(('Scenario_selection&amp;Results'!$B$51:$F$51='Material intensity'!EA$3)*('Scenario_selection&amp;Results'!$B$52:$F$52)))</f>
        <v>9.8701993110054236</v>
      </c>
      <c r="FH56" s="13">
        <f>BP56*(SUMPRODUCT(('Scenario_selection&amp;Results'!$B$51:$F$51='Material intensity'!EB$3)*('Scenario_selection&amp;Results'!$B$52:$F$52)))</f>
        <v>0</v>
      </c>
      <c r="FI56" s="13">
        <f>BQ56*(SUMPRODUCT(('Scenario_selection&amp;Results'!$B$51:$F$51='Material intensity'!EC$3)*('Scenario_selection&amp;Results'!$B$52:$F$52)))</f>
        <v>0</v>
      </c>
      <c r="FJ56" s="13">
        <f>BR56*(SUMPRODUCT(('Scenario_selection&amp;Results'!$B$51:$F$51='Material intensity'!ED$3)*('Scenario_selection&amp;Results'!$B$52:$F$52)))</f>
        <v>0.32706506542652414</v>
      </c>
      <c r="FK56" s="13">
        <f>BS56*(SUMPRODUCT(('Scenario_selection&amp;Results'!$B$51:$F$51='Material intensity'!EE$3)*('Scenario_selection&amp;Results'!$B$52:$F$52)))</f>
        <v>1.2542625884588359</v>
      </c>
      <c r="FL56" s="13">
        <f>BT56*(SUMPRODUCT(('Scenario_selection&amp;Results'!$B$51:$F$51='Material intensity'!EF$3)*('Scenario_selection&amp;Results'!$B$52:$F$52)))</f>
        <v>14.505201116909294</v>
      </c>
      <c r="FM56" s="13">
        <f>BU56*(SUMPRODUCT(('Scenario_selection&amp;Results'!$B$51:$F$51='Material intensity'!EG$3)*('Scenario_selection&amp;Results'!$B$52:$F$52)))</f>
        <v>0</v>
      </c>
      <c r="FN56" s="13">
        <f>BV56*(SUMPRODUCT(('Scenario_selection&amp;Results'!$B$51:$F$51='Material intensity'!EH$3)*('Scenario_selection&amp;Results'!$B$52:$F$52)))</f>
        <v>0</v>
      </c>
      <c r="FO56" s="13">
        <f>BW56*(SUMPRODUCT(('Scenario_selection&amp;Results'!$B$51:$F$51='Material intensity'!EI$3)*('Scenario_selection&amp;Results'!$B$52:$F$52)))</f>
        <v>0.39520826597504272</v>
      </c>
      <c r="FP56" s="13">
        <f>BX56*(SUMPRODUCT(('Scenario_selection&amp;Results'!$B$51:$F$51='Material intensity'!EJ$3)*('Scenario_selection&amp;Results'!$B$52:$F$52)))</f>
        <v>1.4158330800262289</v>
      </c>
      <c r="FQ56" s="13">
        <f>BY56*(SUMPRODUCT(('Scenario_selection&amp;Results'!$B$51:$F$51='Material intensity'!EK$3)*('Scenario_selection&amp;Results'!$B$52:$F$52)))</f>
        <v>9.9476385683195616</v>
      </c>
      <c r="FR56" s="13">
        <f>BZ56*(SUMPRODUCT(('Scenario_selection&amp;Results'!$B$51:$F$51='Material intensity'!EL$3)*('Scenario_selection&amp;Results'!$B$52:$F$52)))</f>
        <v>0</v>
      </c>
      <c r="FS56" s="13">
        <f>CA56*(SUMPRODUCT(('Scenario_selection&amp;Results'!$B$51:$F$51='Material intensity'!EM$3)*('Scenario_selection&amp;Results'!$B$52:$F$52)))</f>
        <v>0</v>
      </c>
      <c r="FT56" s="13">
        <f>CB56*(SUMPRODUCT(('Scenario_selection&amp;Results'!$B$51:$F$51='Material intensity'!EN$3)*('Scenario_selection&amp;Results'!$B$52:$F$52)))</f>
        <v>0.32428224995946126</v>
      </c>
      <c r="FU56" s="13">
        <f>CC56*(SUMPRODUCT(('Scenario_selection&amp;Results'!$B$51:$F$51='Material intensity'!EO$3)*('Scenario_selection&amp;Results'!$B$52:$F$52)))</f>
        <v>1.2473966859363177</v>
      </c>
      <c r="FV56" s="13">
        <f>CD56*(SUMPRODUCT(('Scenario_selection&amp;Results'!$B$51:$F$51='Material intensity'!EP$3)*('Scenario_selection&amp;Results'!$B$52:$F$52)))</f>
        <v>14.746309065543961</v>
      </c>
    </row>
    <row r="57" spans="1:178" x14ac:dyDescent="0.3">
      <c r="A57" s="13">
        <v>2047</v>
      </c>
      <c r="B57" s="67">
        <v>262</v>
      </c>
      <c r="C57" s="67">
        <v>85</v>
      </c>
      <c r="D57" s="67">
        <v>8.6</v>
      </c>
      <c r="E57" s="67">
        <v>20.87</v>
      </c>
      <c r="F57" s="67">
        <v>0</v>
      </c>
      <c r="G57" s="67"/>
      <c r="H57" s="67">
        <v>62.52</v>
      </c>
      <c r="I57" s="67">
        <v>346.47</v>
      </c>
      <c r="J57" s="67">
        <v>1.887</v>
      </c>
      <c r="K57" s="67">
        <v>7.03</v>
      </c>
      <c r="L57" s="67">
        <v>22.43</v>
      </c>
      <c r="N57" s="67">
        <v>20.8</v>
      </c>
      <c r="O57" s="67">
        <v>169.31</v>
      </c>
      <c r="P57" s="67">
        <v>0.56000000000000005</v>
      </c>
      <c r="Q57" s="67">
        <v>3.2</v>
      </c>
      <c r="R57" s="67">
        <v>251.59</v>
      </c>
      <c r="S57" s="67"/>
      <c r="U57" s="68">
        <f>(SUMPRODUCT((Scenarios!$A$4:$A$204='Material intensity'!$A57)*(Scenarios!$B$4:$B$204='Scenario_selection&amp;Results'!$D$9)*Scenarios!$AC$4:$AC$204)*B57+H57*(1-SUMPRODUCT((Scenarios!$A$4:$A$204='Material intensity'!$A57)*(Scenarios!$B$4:$B$204='Scenario_selection&amp;Results'!$D$9)*Scenarios!$AC$4:$AC$204)-Scenarios!AE46)+N57*Scenarios!AE46)*(1-SUMPRODUCT((Scenarios!$A$4:$A$204='Material intensity'!$A57)*(Scenarios!$B$4:$B$204='Scenario_selection&amp;Results'!$D$11)*Scenarios!$AG$4:$AG$204)*0.3)</f>
        <v>86.267619047619078</v>
      </c>
      <c r="V57" s="69">
        <f>(SUMPRODUCT((Scenarios!$A$4:$A$204='Material intensity'!$A57)*(Scenarios!$B$4:$B$204='Scenario_selection&amp;Results'!$D$9)*Scenarios!$AC$4:$AC$204)*C57+I57*(1-SUMPRODUCT((Scenarios!$A$4:$A$204='Material intensity'!$A57)*(Scenarios!$B$4:$B$204='Scenario_selection&amp;Results'!$D$9)*Scenarios!$AC$4:$AC$204)-Scenarios!AE46)+O57*Scenarios!AE46)*(1-SUMPRODUCT((Scenarios!$A$4:$A$204='Material intensity'!$A57)*(Scenarios!$B$4:$B$204='Scenario_selection&amp;Results'!$D$11)*Scenarios!$AG$4:$AG$204)*0.2)</f>
        <v>315.34261904761905</v>
      </c>
      <c r="W57" s="68">
        <f>(SUMPRODUCT((Scenarios!$A$4:$A$204='Material intensity'!$A57)*(Scenarios!$B$4:$B$204='Scenario_selection&amp;Results'!$D$9)*Scenarios!$AC$4:$AC$204)*D57+J57*(1-SUMPRODUCT((Scenarios!$A$4:$A$204='Material intensity'!$A57)*(Scenarios!$B$4:$B$204='Scenario_selection&amp;Results'!$D$9)*Scenarios!$AC$4:$AC$204)-Scenarios!AE46)+P57*Scenarios!AE46)</f>
        <v>2.6861666666666677</v>
      </c>
      <c r="X57" s="68">
        <f>(SUMPRODUCT((Scenarios!$A$4:$A$204='Material intensity'!$A57)*(Scenarios!$B$4:$B$204='Scenario_selection&amp;Results'!$D$9)*Scenarios!$AC$4:$AC$204)*E57+K57*(1-SUMPRODUCT((Scenarios!$A$4:$A$204='Material intensity'!$A57)*(Scenarios!$B$4:$B$204='Scenario_selection&amp;Results'!$D$9)*Scenarios!$AC$4:$AC$204)-Scenarios!AE46)+Q57*Scenarios!AE46)</f>
        <v>8.67761904761905</v>
      </c>
      <c r="Y57" s="68">
        <f>(SUMPRODUCT((Scenarios!$A$4:$A$204='Material intensity'!$A57)*(Scenarios!$B$4:$B$204='Scenario_selection&amp;Results'!$D$9)*Scenarios!$AC$4:$AC$204)*F57+L57*(1-SUMPRODUCT((Scenarios!$A$4:$A$204='Material intensity'!$A57)*(Scenarios!$B$4:$B$204='Scenario_selection&amp;Results'!$D$9)*Scenarios!$AC$4:$AC$204)-Scenarios!AE46)+R57*Scenarios!AE46)</f>
        <v>19.759761904761902</v>
      </c>
      <c r="Z57" s="13">
        <f>(SUMPRODUCT((Scenarios!$A$4:$A$204='Material intensity'!$A57)*(Scenarios!$B$4:$B$204='Scenario_selection&amp;Results'!$D$9)*Scenarios!$AD$4:$AD$204)*B57+H57*(1-SUMPRODUCT((Scenarios!$A$4:$A$204='Material intensity'!$A57)*(Scenarios!$B$4:$B$204='Scenario_selection&amp;Results'!$D$9)*Scenarios!$AD$4:$AD$204)-Scenarios!AF46)+N57*Scenarios!AF46)*(1-SUMPRODUCT((Scenarios!$A$4:$A$204='Material intensity'!$A57)*(Scenarios!$B$4:$B$204='Scenario_selection&amp;Results'!$D$11)*Scenarios!$AG$4:$AG$204)*0.3)</f>
        <v>83.180428571428578</v>
      </c>
      <c r="AA57" s="13">
        <f>(SUMPRODUCT((Scenarios!$A$4:$A$204='Material intensity'!$A57)*(Scenarios!$B$4:$B$204='Scenario_selection&amp;Results'!$D$9)*Scenarios!$AD$4:$AD$204)*C57+I57*(1-SUMPRODUCT((Scenarios!$A$4:$A$204='Material intensity'!$A57)*(Scenarios!$B$4:$B$204='Scenario_selection&amp;Results'!$D$9)*Scenarios!$AD$4:$AD$204)-Scenarios!AF46)+O57*Scenarios!AF46)*(1-SUMPRODUCT((Scenarios!$A$4:$A$204='Material intensity'!$A57)*(Scenarios!$B$4:$B$204='Scenario_selection&amp;Results'!$D$11)*Scenarios!$AG$4:$AG$204)*0.2)</f>
        <v>319.3891785714286</v>
      </c>
      <c r="AB57" s="13">
        <f>(SUMPRODUCT((Scenarios!$A$4:$A$204='Material intensity'!$A57)*(Scenarios!$B$4:$B$204='Scenario_selection&amp;Results'!$D$9)*Scenarios!$AD$4:$AD$204)*D57+J57*(1-SUMPRODUCT((Scenarios!$A$4:$A$204='Material intensity'!$A57)*(Scenarios!$B$4:$B$204='Scenario_selection&amp;Results'!$D$9)*Scenarios!$AD$4:$AD$204)-Scenarios!AF46)+P57*Scenarios!AF46)</f>
        <v>2.5822750000000001</v>
      </c>
      <c r="AC57" s="13">
        <f>(SUMPRODUCT((Scenarios!$A$4:$A$204='Material intensity'!$A57)*(Scenarios!$B$4:$B$204='Scenario_selection&amp;Results'!$D$9)*Scenarios!$AD$4:$AD$204)*E57+K57*(1-SUMPRODUCT((Scenarios!$A$4:$A$204='Material intensity'!$A57)*(Scenarios!$B$4:$B$204='Scenario_selection&amp;Results'!$D$9)*Scenarios!$AD$4:$AD$204)-Scenarios!AF46)+Q57*Scenarios!AF46)</f>
        <v>8.4634285714285724</v>
      </c>
      <c r="AD57" s="13">
        <f>(SUMPRODUCT((Scenarios!$A$4:$A$204='Material intensity'!$A57)*(Scenarios!$B$4:$B$204='Scenario_selection&amp;Results'!$D$9)*Scenarios!$AD$4:$AD$204)*F57+L57*(1-SUMPRODUCT((Scenarios!$A$4:$A$204='Material intensity'!$A57)*(Scenarios!$B$4:$B$204='Scenario_selection&amp;Results'!$D$9)*Scenarios!$AD$4:$AD$204)-Scenarios!AF46)+R57*Scenarios!AF46)</f>
        <v>20.106892857142856</v>
      </c>
      <c r="AE57" s="13">
        <f t="shared" si="45"/>
        <v>86.267619047619078</v>
      </c>
      <c r="AF57" s="13">
        <f t="shared" si="46"/>
        <v>315.34261904761905</v>
      </c>
      <c r="AG57" s="13">
        <f t="shared" si="47"/>
        <v>2.6861666666666677</v>
      </c>
      <c r="AH57" s="13">
        <f t="shared" si="48"/>
        <v>8.67761904761905</v>
      </c>
      <c r="AI57" s="13">
        <f t="shared" si="49"/>
        <v>19.759761904761902</v>
      </c>
      <c r="AJ57" s="13">
        <f t="shared" si="50"/>
        <v>83.180428571428578</v>
      </c>
      <c r="AK57" s="13">
        <f t="shared" si="51"/>
        <v>319.3891785714286</v>
      </c>
      <c r="AL57" s="13">
        <f t="shared" si="52"/>
        <v>2.5822750000000001</v>
      </c>
      <c r="AM57" s="13">
        <f t="shared" si="53"/>
        <v>8.4634285714285724</v>
      </c>
      <c r="AN57" s="13">
        <f t="shared" si="54"/>
        <v>20.106892857142856</v>
      </c>
      <c r="AO57" s="13">
        <f t="shared" si="55"/>
        <v>86.267619047619078</v>
      </c>
      <c r="AP57" s="13">
        <f t="shared" si="56"/>
        <v>315.34261904761905</v>
      </c>
      <c r="AQ57" s="13">
        <f t="shared" si="57"/>
        <v>2.6861666666666677</v>
      </c>
      <c r="AR57" s="13">
        <f t="shared" si="58"/>
        <v>8.67761904761905</v>
      </c>
      <c r="AS57" s="13">
        <f t="shared" si="59"/>
        <v>19.759761904761902</v>
      </c>
      <c r="AT57" s="13">
        <f t="shared" si="40"/>
        <v>83.180428571428578</v>
      </c>
      <c r="AU57" s="13">
        <f t="shared" si="41"/>
        <v>319.3891785714286</v>
      </c>
      <c r="AV57" s="13">
        <f t="shared" si="42"/>
        <v>2.5822750000000001</v>
      </c>
      <c r="AW57" s="13">
        <f t="shared" si="43"/>
        <v>8.4634285714285724</v>
      </c>
      <c r="AX57" s="13">
        <f t="shared" si="44"/>
        <v>20.106892857142856</v>
      </c>
      <c r="BA57" s="13">
        <f>MMULT('SDF-UR-North'!$I111:$BW111,'Material intensity'!U$4:U$70)/SUM('SDF-UR-North'!$I111:$BW111)</f>
        <v>65.714436158764769</v>
      </c>
      <c r="BB57" s="13">
        <f>MMULT('SDF-UR-North'!$I111:$BW111,'Material intensity'!V$4:V$70)/SUM('SDF-UR-North'!$I111:$BW111)</f>
        <v>315.58177557628937</v>
      </c>
      <c r="BC57" s="13">
        <f>MMULT('SDF-UR-North'!$I111:$BW111,'Material intensity'!W$4:W$70)/SUM('SDF-UR-North'!$I111:$BW111)</f>
        <v>2.0033666280535374</v>
      </c>
      <c r="BD57" s="13">
        <f>MMULT('SDF-UR-North'!$I111:$BW111,'Material intensity'!X$4:X$70)/SUM('SDF-UR-North'!$I111:$BW111)</f>
        <v>7.1438973496036571</v>
      </c>
      <c r="BE57" s="13">
        <f>MMULT('SDF-UR-North'!$I111:$BW111,'Material intensity'!Y$4:Y$70)/SUM('SDF-UR-North'!$I111:$BW111)</f>
        <v>47.922432610056674</v>
      </c>
      <c r="BF57" s="13">
        <f>MMULT('SDF-RR-North'!$I111:$BW111,'Material intensity'!Z$4:Z$70)/SUM('SDF-RR-North'!$I111:$BW111)</f>
        <v>55.624152187410168</v>
      </c>
      <c r="BG57" s="13">
        <f>MMULT('SDF-RR-North'!$I111:$BW111,'Material intensity'!AA$4:AA$70)/SUM('SDF-RR-North'!$I111:$BW111)</f>
        <v>307.83099996189014</v>
      </c>
      <c r="BH57" s="13">
        <f>MMULT('SDF-RR-North'!$I111:$BW111,'Material intensity'!AB$4:AB$70)/SUM('SDF-RR-North'!$I111:$BW111)</f>
        <v>1.6707685202500855</v>
      </c>
      <c r="BI57" s="13">
        <f>MMULT('SDF-RR-North'!$I111:$BW111,'Material intensity'!AC$4:AC$70)/SUM('SDF-RR-North'!$I111:$BW111)</f>
        <v>6.359192507874865</v>
      </c>
      <c r="BJ57" s="13">
        <f>MMULT('SDF-RR-North'!$I111:$BW111,'Material intensity'!AD$4:AD$70)/SUM('SDF-RR-North'!$I111:$BW111)</f>
        <v>69.366350449945415</v>
      </c>
      <c r="BK57" s="13">
        <f>MMULT('SDF-UR-Trans'!$I111:$BW111,'Material intensity'!U$4:U$70)/SUM('SDF-UR-Trans'!$I111:$BW111)</f>
        <v>65.714111593544786</v>
      </c>
      <c r="BL57" s="13">
        <f>MMULT('SDF-UR-Trans'!$I111:$BW111,'Material intensity'!V$4:V$70)/SUM('SDF-UR-Trans'!$I111:$BW111)</f>
        <v>315.05445161599243</v>
      </c>
      <c r="BM57" s="13">
        <f>MMULT('SDF-UR-Trans'!$I111:$BW111,'Material intensity'!W$4:W$70)/SUM('SDF-UR-Trans'!$I111:$BW111)</f>
        <v>2.0035309404376025</v>
      </c>
      <c r="BN57" s="13">
        <f>MMULT('SDF-UR-Trans'!$I111:$BW111,'Material intensity'!X$4:X$70)/SUM('SDF-UR-Trans'!$I111:$BW111)</f>
        <v>7.1417454618152405</v>
      </c>
      <c r="BO57" s="13">
        <f>MMULT('SDF-UR-Trans'!$I111:$BW111,'Material intensity'!Y$4:Y$70)/SUM('SDF-UR-Trans'!$I111:$BW111)</f>
        <v>48.43342865857376</v>
      </c>
      <c r="BP57" s="13">
        <f>MMULT('SDF-RR-Trans'!$I111:$BW111,'Material intensity'!Z$4:Z$70)/SUM('SDF-RR-Trans'!$I111:$BW111)</f>
        <v>54.996488298351437</v>
      </c>
      <c r="BQ57" s="13">
        <f>MMULT('SDF-RR-Trans'!$I111:$BW111,'Material intensity'!AA$4:AA$70)/SUM('SDF-RR-Trans'!$I111:$BW111)</f>
        <v>306.79886957331968</v>
      </c>
      <c r="BR57" s="13">
        <f>MMULT('SDF-RR-Trans'!$I111:$BW111,'Material intensity'!AB$4:AB$70)/SUM('SDF-RR-Trans'!$I111:$BW111)</f>
        <v>1.6502619496267767</v>
      </c>
      <c r="BS57" s="13">
        <f>MMULT('SDF-RR-Trans'!$I111:$BW111,'Material intensity'!AC$4:AC$70)/SUM('SDF-RR-Trans'!$I111:$BW111)</f>
        <v>6.3081609896674289</v>
      </c>
      <c r="BT57" s="13">
        <f>MMULT('SDF-RR-Trans'!$I111:$BW111,'Material intensity'!AD$4:AD$70)/SUM('SDF-RR-Trans'!$I111:$BW111)</f>
        <v>71.232762171824575</v>
      </c>
      <c r="BU57" s="13">
        <f>MMULT('SDF-UR-South'!$I111:$BW111,'Material intensity'!U$4:U$70)/SUM('SDF-UR-South'!$I111:$BW111)</f>
        <v>65.470552601216326</v>
      </c>
      <c r="BV57" s="13">
        <f>MMULT('SDF-UR-South'!$I111:$BW111,'Material intensity'!V$4:V$70)/SUM('SDF-UR-South'!$I111:$BW111)</f>
        <v>314.97129594079342</v>
      </c>
      <c r="BW57" s="13">
        <f>MMULT('SDF-UR-South'!$I111:$BW111,'Material intensity'!W$4:W$70)/SUM('SDF-UR-South'!$I111:$BW111)</f>
        <v>1.9954681867429205</v>
      </c>
      <c r="BX57" s="13">
        <f>MMULT('SDF-UR-South'!$I111:$BW111,'Material intensity'!X$4:X$70)/SUM('SDF-UR-South'!$I111:$BW111)</f>
        <v>7.1232236256556689</v>
      </c>
      <c r="BY57" s="13">
        <f>MMULT('SDF-UR-South'!$I111:$BW111,'Material intensity'!Y$4:Y$70)/SUM('SDF-UR-South'!$I111:$BW111)</f>
        <v>48.850415523807648</v>
      </c>
      <c r="BZ57" s="13">
        <f>MMULT('SDF-RR-South'!$I111:$BW111,'Material intensity'!Z$4:Z$70)/SUM('SDF-RR-South'!$I111:$BW111)</f>
        <v>54.445706498477648</v>
      </c>
      <c r="CA57" s="13">
        <f>MMULT('SDF-RR-South'!$I111:$BW111,'Material intensity'!AA$4:AA$70)/SUM('SDF-RR-South'!$I111:$BW111)</f>
        <v>305.97955903470529</v>
      </c>
      <c r="CB57" s="13">
        <f>MMULT('SDF-RR-South'!$I111:$BW111,'Material intensity'!AB$4:AB$70)/SUM('SDF-RR-South'!$I111:$BW111)</f>
        <v>1.6322385270614099</v>
      </c>
      <c r="CC57" s="13">
        <f>MMULT('SDF-RR-South'!$I111:$BW111,'Material intensity'!AC$4:AC$70)/SUM('SDF-RR-South'!$I111:$BW111)</f>
        <v>6.2637288720453155</v>
      </c>
      <c r="CD57" s="13">
        <f>MMULT('SDF-RR-South'!$I111:$BW111,'Material intensity'!AD$4:AD$70)/SUM('SDF-RR-South'!$I111:$BW111)</f>
        <v>72.786912106876841</v>
      </c>
      <c r="CG57" s="13">
        <f>IFERROR(MMULT('SDF-UR-North'!$CF111:$DV111,'Material intensity'!DM$28:DM$70)/SUM('SDF-UR-North'!$CF111:$DV111),0)</f>
        <v>58.053550429983403</v>
      </c>
      <c r="CH57" s="13">
        <f>IFERROR(MMULT('SDF-UR-North'!$CF111:$DV111,'Material intensity'!DN$28:DN$70)/SUM('SDF-UR-North'!$CF111:$DV111),0)</f>
        <v>317.82935967477101</v>
      </c>
      <c r="CI57" s="13">
        <f>IFERROR(MMULT('SDF-UR-North'!$CF111:$DV111,'Material intensity'!DO$28:DO$70)/SUM('SDF-UR-North'!$CF111:$DV111),0)</f>
        <v>2.0977759505350644</v>
      </c>
      <c r="CJ57" s="13">
        <f>IFERROR(MMULT('SDF-UR-North'!$CF111:$DV111,'Material intensity'!DP$28:DP$70)/SUM('SDF-UR-North'!$CF111:$DV111),0)</f>
        <v>7.8971218381434074</v>
      </c>
      <c r="CK57" s="13">
        <f>IFERROR(MMULT('SDF-UR-North'!$CF111:$DV111,'Material intensity'!DQ$28:DQ$70)/SUM('SDF-UR-North'!$CF111:$DV111),0)</f>
        <v>67.595838668581081</v>
      </c>
      <c r="CL57" s="13">
        <f>IFERROR(MMULT('SDF-RR-North'!$CF111:$DV111,'Material intensity'!DR$28:DR$70)/SUM('SDF-RR-North'!$CF111:$DV111),0)</f>
        <v>52.143906909482794</v>
      </c>
      <c r="CM57" s="13">
        <f>IFERROR(MMULT('SDF-RR-North'!$CF111:$DV111,'Material intensity'!DS$28:DS$70)/SUM('SDF-RR-North'!$CF111:$DV111),0)</f>
        <v>302.27396967543484</v>
      </c>
      <c r="CN57" s="13">
        <f>IFERROR(MMULT('SDF-RR-North'!$CF111:$DV111,'Material intensity'!DT$28:DT$70)/SUM('SDF-RR-North'!$CF111:$DV111),0)</f>
        <v>1.8684113262277733</v>
      </c>
      <c r="CO57" s="13">
        <f>IFERROR(MMULT('SDF-RR-North'!$CF111:$DV111,'Material intensity'!DU$28:DU$70)/SUM('SDF-RR-North'!$CF111:$DV111),0)</f>
        <v>7.2922851932104189</v>
      </c>
      <c r="CP57" s="13">
        <f>IFERROR(MMULT('SDF-RR-North'!$CF111:$DV111,'Material intensity'!DV$28:DV$70)/SUM('SDF-RR-North'!$CF111:$DV111),0)</f>
        <v>95.465456990346127</v>
      </c>
      <c r="CQ57" s="13">
        <f>IFERROR(MMULT('SDF-UR-Trans'!$CF111:$DV111,'Material intensity'!DW$28:DW$70)/SUM('SDF-UR-Trans'!$CF111:$DV111),0)</f>
        <v>58.18934116369072</v>
      </c>
      <c r="CR57" s="13">
        <f>IFERROR(MMULT('SDF-UR-Trans'!$CF111:$DV111,'Material intensity'!DX$28:DX$70)/SUM('SDF-UR-Trans'!$CF111:$DV111),0)</f>
        <v>317.66497349267803</v>
      </c>
      <c r="CS57" s="13">
        <f>IFERROR(MMULT('SDF-UR-Trans'!$CF111:$DV111,'Material intensity'!DY$28:DY$70)/SUM('SDF-UR-Trans'!$CF111:$DV111),0)</f>
        <v>2.1032541672039433</v>
      </c>
      <c r="CT57" s="13">
        <f>IFERROR(MMULT('SDF-UR-Trans'!$CF111:$DV111,'Material intensity'!DZ$28:DZ$70)/SUM('SDF-UR-Trans'!$CF111:$DV111),0)</f>
        <v>7.9084931555928337</v>
      </c>
      <c r="CU57" s="13">
        <f>IFERROR(MMULT('SDF-UR-Trans'!$CF111:$DV111,'Material intensity'!EA$28:EA$70)/SUM('SDF-UR-Trans'!$CF111:$DV111),0)</f>
        <v>67.561712492504952</v>
      </c>
      <c r="CV57" s="13">
        <f>IFERROR(MMULT('SDF-RR-Trans'!$CF111:$DV111,'Material intensity'!EB$28:EB$70)/SUM('SDF-RR-Trans'!$CF111:$DV111),0)</f>
        <v>52.121572676856445</v>
      </c>
      <c r="CW57" s="13">
        <f>IFERROR(MMULT('SDF-RR-Trans'!$CF111:$DV111,'Material intensity'!EC$28:EC$70)/SUM('SDF-RR-Trans'!$CF111:$DV111),0)</f>
        <v>302.23503699294344</v>
      </c>
      <c r="CX57" s="13">
        <f>IFERROR(MMULT('SDF-RR-Trans'!$CF111:$DV111,'Material intensity'!ED$28:ED$70)/SUM('SDF-RR-Trans'!$CF111:$DV111),0)</f>
        <v>1.8675365802708326</v>
      </c>
      <c r="CY57" s="13">
        <f>IFERROR(MMULT('SDF-RR-Trans'!$CF111:$DV111,'Material intensity'!EE$28:EE$70)/SUM('SDF-RR-Trans'!$CF111:$DV111),0)</f>
        <v>7.2900954788348535</v>
      </c>
      <c r="CZ57" s="13">
        <f>IFERROR(MMULT('SDF-RR-Trans'!$CF111:$DV111,'Material intensity'!EF$28:EF$70)/SUM('SDF-RR-Trans'!$CF111:$DV111),0)</f>
        <v>95.547715569190515</v>
      </c>
      <c r="DA57" s="13">
        <f>IFERROR(MMULT('SDF-UR-South'!$CF111:$DV111,'Material intensity'!EG$28:EG$70)/SUM('SDF-UR-South'!$CF111:$DV111),0)</f>
        <v>58.24963342832082</v>
      </c>
      <c r="DB57" s="13">
        <f>IFERROR(MMULT('SDF-UR-South'!$CF111:$DV111,'Material intensity'!EH$28:EH$70)/SUM('SDF-UR-South'!$CF111:$DV111),0)</f>
        <v>317.57433652760403</v>
      </c>
      <c r="DC57" s="13">
        <f>IFERROR(MMULT('SDF-UR-South'!$CF111:$DV111,'Material intensity'!EI$28:EI$70)/SUM('SDF-UR-South'!$CF111:$DV111),0)</f>
        <v>2.1056935748397896</v>
      </c>
      <c r="DD57" s="13">
        <f>IFERROR(MMULT('SDF-UR-South'!$CF111:$DV111,'Material intensity'!EJ$28:EJ$70)/SUM('SDF-UR-South'!$CF111:$DV111),0)</f>
        <v>7.913456671280894</v>
      </c>
      <c r="DE57" s="13">
        <f>IFERROR(MMULT('SDF-UR-South'!$CF111:$DV111,'Material intensity'!EK$28:EK$70)/SUM('SDF-UR-South'!$CF111:$DV111),0)</f>
        <v>67.56706411426967</v>
      </c>
      <c r="DF57" s="13">
        <f>IFERROR(MMULT('SDF-RR-South'!$CF111:$DV111,'Material intensity'!EL$28:EL$70)/SUM('SDF-RR-South'!$CF111:$DV111),0)</f>
        <v>52.130542688408838</v>
      </c>
      <c r="DG57" s="13">
        <f>IFERROR(MMULT('SDF-RR-South'!$CF111:$DV111,'Material intensity'!EM$28:EM$70)/SUM('SDF-RR-South'!$CF111:$DV111),0)</f>
        <v>302.25067337578025</v>
      </c>
      <c r="DH57" s="13">
        <f>IFERROR(MMULT('SDF-RR-South'!$CF111:$DV111,'Material intensity'!EN$28:EN$70)/SUM('SDF-RR-South'!$CF111:$DV111),0)</f>
        <v>1.8678879011095846</v>
      </c>
      <c r="DI57" s="13">
        <f>IFERROR(MMULT('SDF-RR-South'!$CF111:$DV111,'Material intensity'!EO$28:EO$70)/SUM('SDF-RR-South'!$CF111:$DV111),0)</f>
        <v>7.2909749253586691</v>
      </c>
      <c r="DJ57" s="13">
        <f>IFERROR(MMULT('SDF-RR-South'!$CF111:$DV111,'Material intensity'!EP$28:EP$70)/SUM('SDF-RR-South'!$CF111:$DV111),0)</f>
        <v>95.514678374008469</v>
      </c>
      <c r="DM57" s="13">
        <f>BA57*(SUMPRODUCT(('Scenario_selection&amp;Results'!$B$51:$F$51='Material intensity'!DM$3)*('Scenario_selection&amp;Results'!$B$52:$F$52))+1)</f>
        <v>65.714436158764769</v>
      </c>
      <c r="DN57" s="13">
        <f>BB57*(SUMPRODUCT(('Scenario_selection&amp;Results'!$B$51:$F$51='Material intensity'!DN$3)*('Scenario_selection&amp;Results'!$B$52:$F$52))+1)</f>
        <v>315.58177557628937</v>
      </c>
      <c r="DO57" s="13">
        <f>BC57*(SUMPRODUCT(('Scenario_selection&amp;Results'!$B$51:$F$51='Material intensity'!DO$3)*('Scenario_selection&amp;Results'!$B$52:$F$52))+1)</f>
        <v>2.4040399536642449</v>
      </c>
      <c r="DP57" s="13">
        <f>BD57*(SUMPRODUCT(('Scenario_selection&amp;Results'!$B$51:$F$51='Material intensity'!DP$3)*('Scenario_selection&amp;Results'!$B$52:$F$52))+1)</f>
        <v>8.5726768195243874</v>
      </c>
      <c r="DQ57" s="13">
        <f>BE57*(SUMPRODUCT(('Scenario_selection&amp;Results'!$B$51:$F$51='Material intensity'!DQ$3)*('Scenario_selection&amp;Results'!$B$52:$F$52))+1)</f>
        <v>57.506919132068006</v>
      </c>
      <c r="DR57" s="13">
        <f>BF57*(SUMPRODUCT(('Scenario_selection&amp;Results'!$B$51:$F$51='Material intensity'!DR$3)*('Scenario_selection&amp;Results'!$B$52:$F$52))+1)</f>
        <v>55.624152187410168</v>
      </c>
      <c r="DS57" s="13">
        <f>BG57*(SUMPRODUCT(('Scenario_selection&amp;Results'!$B$51:$F$51='Material intensity'!DS$3)*('Scenario_selection&amp;Results'!$B$52:$F$52))+1)</f>
        <v>307.83099996189014</v>
      </c>
      <c r="DT57" s="13">
        <f>BH57*(SUMPRODUCT(('Scenario_selection&amp;Results'!$B$51:$F$51='Material intensity'!DT$3)*('Scenario_selection&amp;Results'!$B$52:$F$52))+1)</f>
        <v>2.0049222243001026</v>
      </c>
      <c r="DU57" s="13">
        <f>BI57*(SUMPRODUCT(('Scenario_selection&amp;Results'!$B$51:$F$51='Material intensity'!DU$3)*('Scenario_selection&amp;Results'!$B$52:$F$52))+1)</f>
        <v>7.6310310094498375</v>
      </c>
      <c r="DV57" s="13">
        <f>BJ57*(SUMPRODUCT(('Scenario_selection&amp;Results'!$B$51:$F$51='Material intensity'!DV$3)*('Scenario_selection&amp;Results'!$B$52:$F$52))+1)</f>
        <v>83.239620539934492</v>
      </c>
      <c r="DW57" s="13">
        <f>BK57*(SUMPRODUCT(('Scenario_selection&amp;Results'!$B$51:$F$51='Material intensity'!DW$3)*('Scenario_selection&amp;Results'!$B$52:$F$52))+1)</f>
        <v>65.714111593544786</v>
      </c>
      <c r="DX57" s="13">
        <f>BL57*(SUMPRODUCT(('Scenario_selection&amp;Results'!$B$51:$F$51='Material intensity'!DX$3)*('Scenario_selection&amp;Results'!$B$52:$F$52))+1)</f>
        <v>315.05445161599243</v>
      </c>
      <c r="DY57" s="13">
        <f>BM57*(SUMPRODUCT(('Scenario_selection&amp;Results'!$B$51:$F$51='Material intensity'!DY$3)*('Scenario_selection&amp;Results'!$B$52:$F$52))+1)</f>
        <v>2.4042371285251227</v>
      </c>
      <c r="DZ57" s="13">
        <f>BN57*(SUMPRODUCT(('Scenario_selection&amp;Results'!$B$51:$F$51='Material intensity'!DZ$3)*('Scenario_selection&amp;Results'!$B$52:$F$52))+1)</f>
        <v>8.5700945541782882</v>
      </c>
      <c r="EA57" s="13">
        <f>BO57*(SUMPRODUCT(('Scenario_selection&amp;Results'!$B$51:$F$51='Material intensity'!EA$3)*('Scenario_selection&amp;Results'!$B$52:$F$52))+1)</f>
        <v>58.120114390288506</v>
      </c>
      <c r="EB57" s="13">
        <f>BP57*(SUMPRODUCT(('Scenario_selection&amp;Results'!$B$51:$F$51='Material intensity'!EB$3)*('Scenario_selection&amp;Results'!$B$52:$F$52))+1)</f>
        <v>54.996488298351437</v>
      </c>
      <c r="EC57" s="13">
        <f>BQ57*(SUMPRODUCT(('Scenario_selection&amp;Results'!$B$51:$F$51='Material intensity'!EC$3)*('Scenario_selection&amp;Results'!$B$52:$F$52))+1)</f>
        <v>306.79886957331968</v>
      </c>
      <c r="ED57" s="13">
        <f>BR57*(SUMPRODUCT(('Scenario_selection&amp;Results'!$B$51:$F$51='Material intensity'!ED$3)*('Scenario_selection&amp;Results'!$B$52:$F$52))+1)</f>
        <v>1.9803143395521321</v>
      </c>
      <c r="EE57" s="13">
        <f>BS57*(SUMPRODUCT(('Scenario_selection&amp;Results'!$B$51:$F$51='Material intensity'!EE$3)*('Scenario_selection&amp;Results'!$B$52:$F$52))+1)</f>
        <v>7.5697931876009141</v>
      </c>
      <c r="EF57" s="13">
        <f>BT57*(SUMPRODUCT(('Scenario_selection&amp;Results'!$B$51:$F$51='Material intensity'!EF$3)*('Scenario_selection&amp;Results'!$B$52:$F$52))+1)</f>
        <v>85.47931460618949</v>
      </c>
      <c r="EG57" s="13">
        <f>BU57*(SUMPRODUCT(('Scenario_selection&amp;Results'!$B$51:$F$51='Material intensity'!EG$3)*('Scenario_selection&amp;Results'!$B$52:$F$52))+1)</f>
        <v>65.470552601216326</v>
      </c>
      <c r="EH57" s="13">
        <f>BV57*(SUMPRODUCT(('Scenario_selection&amp;Results'!$B$51:$F$51='Material intensity'!EH$3)*('Scenario_selection&amp;Results'!$B$52:$F$52))+1)</f>
        <v>314.97129594079342</v>
      </c>
      <c r="EI57" s="13">
        <f>BW57*(SUMPRODUCT(('Scenario_selection&amp;Results'!$B$51:$F$51='Material intensity'!EI$3)*('Scenario_selection&amp;Results'!$B$52:$F$52))+1)</f>
        <v>2.3945618240915043</v>
      </c>
      <c r="EJ57" s="13">
        <f>BX57*(SUMPRODUCT(('Scenario_selection&amp;Results'!$B$51:$F$51='Material intensity'!EJ$3)*('Scenario_selection&amp;Results'!$B$52:$F$52))+1)</f>
        <v>8.5478683507868016</v>
      </c>
      <c r="EK57" s="13">
        <f>BY57*(SUMPRODUCT(('Scenario_selection&amp;Results'!$B$51:$F$51='Material intensity'!EK$3)*('Scenario_selection&amp;Results'!$B$52:$F$52))+1)</f>
        <v>58.620498628569173</v>
      </c>
      <c r="EL57" s="13">
        <f>BZ57*(SUMPRODUCT(('Scenario_selection&amp;Results'!$B$51:$F$51='Material intensity'!EL$3)*('Scenario_selection&amp;Results'!$B$52:$F$52))+1)</f>
        <v>54.445706498477648</v>
      </c>
      <c r="EM57" s="13">
        <f>CA57*(SUMPRODUCT(('Scenario_selection&amp;Results'!$B$51:$F$51='Material intensity'!EM$3)*('Scenario_selection&amp;Results'!$B$52:$F$52))+1)</f>
        <v>305.97955903470529</v>
      </c>
      <c r="EN57" s="13">
        <f>CB57*(SUMPRODUCT(('Scenario_selection&amp;Results'!$B$51:$F$51='Material intensity'!EN$3)*('Scenario_selection&amp;Results'!$B$52:$F$52))+1)</f>
        <v>1.9586862324736918</v>
      </c>
      <c r="EO57" s="13">
        <f>CC57*(SUMPRODUCT(('Scenario_selection&amp;Results'!$B$51:$F$51='Material intensity'!EO$3)*('Scenario_selection&amp;Results'!$B$52:$F$52))+1)</f>
        <v>7.5164746464543786</v>
      </c>
      <c r="EP57" s="13">
        <f>CD57*(SUMPRODUCT(('Scenario_selection&amp;Results'!$B$51:$F$51='Material intensity'!EP$3)*('Scenario_selection&amp;Results'!$B$52:$F$52))+1)</f>
        <v>87.344294528252206</v>
      </c>
      <c r="ES57" s="13">
        <f>BA57*(SUMPRODUCT(('Scenario_selection&amp;Results'!$B$51:$F$51='Material intensity'!DM$3)*('Scenario_selection&amp;Results'!$B$52:$F$52)))</f>
        <v>0</v>
      </c>
      <c r="ET57" s="13">
        <f>BB57*(SUMPRODUCT(('Scenario_selection&amp;Results'!$B$51:$F$51='Material intensity'!DN$3)*('Scenario_selection&amp;Results'!$B$52:$F$52)))</f>
        <v>0</v>
      </c>
      <c r="EU57" s="13">
        <f>BC57*(SUMPRODUCT(('Scenario_selection&amp;Results'!$B$51:$F$51='Material intensity'!DO$3)*('Scenario_selection&amp;Results'!$B$52:$F$52)))</f>
        <v>0.40067332561070751</v>
      </c>
      <c r="EV57" s="13">
        <f>BD57*(SUMPRODUCT(('Scenario_selection&amp;Results'!$B$51:$F$51='Material intensity'!DP$3)*('Scenario_selection&amp;Results'!$B$52:$F$52)))</f>
        <v>1.4287794699207315</v>
      </c>
      <c r="EW57" s="13">
        <f>BE57*(SUMPRODUCT(('Scenario_selection&amp;Results'!$B$51:$F$51='Material intensity'!DQ$3)*('Scenario_selection&amp;Results'!$B$52:$F$52)))</f>
        <v>9.5844865220113356</v>
      </c>
      <c r="EX57" s="13">
        <f>BF57*(SUMPRODUCT(('Scenario_selection&amp;Results'!$B$51:$F$51='Material intensity'!DR$3)*('Scenario_selection&amp;Results'!$B$52:$F$52)))</f>
        <v>0</v>
      </c>
      <c r="EY57" s="13">
        <f>BG57*(SUMPRODUCT(('Scenario_selection&amp;Results'!$B$51:$F$51='Material intensity'!DS$3)*('Scenario_selection&amp;Results'!$B$52:$F$52)))</f>
        <v>0</v>
      </c>
      <c r="EZ57" s="13">
        <f>BH57*(SUMPRODUCT(('Scenario_selection&amp;Results'!$B$51:$F$51='Material intensity'!DT$3)*('Scenario_selection&amp;Results'!$B$52:$F$52)))</f>
        <v>0.3341537040500171</v>
      </c>
      <c r="FA57" s="13">
        <f>BI57*(SUMPRODUCT(('Scenario_selection&amp;Results'!$B$51:$F$51='Material intensity'!DU$3)*('Scenario_selection&amp;Results'!$B$52:$F$52)))</f>
        <v>1.2718385015749731</v>
      </c>
      <c r="FB57" s="13">
        <f>BJ57*(SUMPRODUCT(('Scenario_selection&amp;Results'!$B$51:$F$51='Material intensity'!DV$3)*('Scenario_selection&amp;Results'!$B$52:$F$52)))</f>
        <v>13.873270089989084</v>
      </c>
      <c r="FC57" s="13">
        <f>BK57*(SUMPRODUCT(('Scenario_selection&amp;Results'!$B$51:$F$51='Material intensity'!DW$3)*('Scenario_selection&amp;Results'!$B$52:$F$52)))</f>
        <v>0</v>
      </c>
      <c r="FD57" s="13">
        <f>BL57*(SUMPRODUCT(('Scenario_selection&amp;Results'!$B$51:$F$51='Material intensity'!DX$3)*('Scenario_selection&amp;Results'!$B$52:$F$52)))</f>
        <v>0</v>
      </c>
      <c r="FE57" s="13">
        <f>BM57*(SUMPRODUCT(('Scenario_selection&amp;Results'!$B$51:$F$51='Material intensity'!DY$3)*('Scenario_selection&amp;Results'!$B$52:$F$52)))</f>
        <v>0.40070618808752051</v>
      </c>
      <c r="FF57" s="13">
        <f>BN57*(SUMPRODUCT(('Scenario_selection&amp;Results'!$B$51:$F$51='Material intensity'!DZ$3)*('Scenario_selection&amp;Results'!$B$52:$F$52)))</f>
        <v>1.4283490923630482</v>
      </c>
      <c r="FG57" s="13">
        <f>BO57*(SUMPRODUCT(('Scenario_selection&amp;Results'!$B$51:$F$51='Material intensity'!EA$3)*('Scenario_selection&amp;Results'!$B$52:$F$52)))</f>
        <v>9.6866857317147534</v>
      </c>
      <c r="FH57" s="13">
        <f>BP57*(SUMPRODUCT(('Scenario_selection&amp;Results'!$B$51:$F$51='Material intensity'!EB$3)*('Scenario_selection&amp;Results'!$B$52:$F$52)))</f>
        <v>0</v>
      </c>
      <c r="FI57" s="13">
        <f>BQ57*(SUMPRODUCT(('Scenario_selection&amp;Results'!$B$51:$F$51='Material intensity'!EC$3)*('Scenario_selection&amp;Results'!$B$52:$F$52)))</f>
        <v>0</v>
      </c>
      <c r="FJ57" s="13">
        <f>BR57*(SUMPRODUCT(('Scenario_selection&amp;Results'!$B$51:$F$51='Material intensity'!ED$3)*('Scenario_selection&amp;Results'!$B$52:$F$52)))</f>
        <v>0.33005238992535535</v>
      </c>
      <c r="FK57" s="13">
        <f>BS57*(SUMPRODUCT(('Scenario_selection&amp;Results'!$B$51:$F$51='Material intensity'!EE$3)*('Scenario_selection&amp;Results'!$B$52:$F$52)))</f>
        <v>1.2616321979334859</v>
      </c>
      <c r="FL57" s="13">
        <f>BT57*(SUMPRODUCT(('Scenario_selection&amp;Results'!$B$51:$F$51='Material intensity'!EF$3)*('Scenario_selection&amp;Results'!$B$52:$F$52)))</f>
        <v>14.246552434364915</v>
      </c>
      <c r="FM57" s="13">
        <f>BU57*(SUMPRODUCT(('Scenario_selection&amp;Results'!$B$51:$F$51='Material intensity'!EG$3)*('Scenario_selection&amp;Results'!$B$52:$F$52)))</f>
        <v>0</v>
      </c>
      <c r="FN57" s="13">
        <f>BV57*(SUMPRODUCT(('Scenario_selection&amp;Results'!$B$51:$F$51='Material intensity'!EH$3)*('Scenario_selection&amp;Results'!$B$52:$F$52)))</f>
        <v>0</v>
      </c>
      <c r="FO57" s="13">
        <f>BW57*(SUMPRODUCT(('Scenario_selection&amp;Results'!$B$51:$F$51='Material intensity'!EI$3)*('Scenario_selection&amp;Results'!$B$52:$F$52)))</f>
        <v>0.39909363734858411</v>
      </c>
      <c r="FP57" s="13">
        <f>BX57*(SUMPRODUCT(('Scenario_selection&amp;Results'!$B$51:$F$51='Material intensity'!EJ$3)*('Scenario_selection&amp;Results'!$B$52:$F$52)))</f>
        <v>1.4246447251311338</v>
      </c>
      <c r="FQ57" s="13">
        <f>BY57*(SUMPRODUCT(('Scenario_selection&amp;Results'!$B$51:$F$51='Material intensity'!EK$3)*('Scenario_selection&amp;Results'!$B$52:$F$52)))</f>
        <v>9.7700831047615306</v>
      </c>
      <c r="FR57" s="13">
        <f>BZ57*(SUMPRODUCT(('Scenario_selection&amp;Results'!$B$51:$F$51='Material intensity'!EL$3)*('Scenario_selection&amp;Results'!$B$52:$F$52)))</f>
        <v>0</v>
      </c>
      <c r="FS57" s="13">
        <f>CA57*(SUMPRODUCT(('Scenario_selection&amp;Results'!$B$51:$F$51='Material intensity'!EM$3)*('Scenario_selection&amp;Results'!$B$52:$F$52)))</f>
        <v>0</v>
      </c>
      <c r="FT57" s="13">
        <f>CB57*(SUMPRODUCT(('Scenario_selection&amp;Results'!$B$51:$F$51='Material intensity'!EN$3)*('Scenario_selection&amp;Results'!$B$52:$F$52)))</f>
        <v>0.32644770541228202</v>
      </c>
      <c r="FU57" s="13">
        <f>CC57*(SUMPRODUCT(('Scenario_selection&amp;Results'!$B$51:$F$51='Material intensity'!EO$3)*('Scenario_selection&amp;Results'!$B$52:$F$52)))</f>
        <v>1.2527457744090631</v>
      </c>
      <c r="FV57" s="13">
        <f>CD57*(SUMPRODUCT(('Scenario_selection&amp;Results'!$B$51:$F$51='Material intensity'!EP$3)*('Scenario_selection&amp;Results'!$B$52:$F$52)))</f>
        <v>14.557382421375369</v>
      </c>
    </row>
    <row r="58" spans="1:178" x14ac:dyDescent="0.3">
      <c r="A58" s="13">
        <v>2048</v>
      </c>
      <c r="B58" s="67">
        <v>262</v>
      </c>
      <c r="C58" s="67">
        <v>85</v>
      </c>
      <c r="D58" s="67">
        <v>8.6</v>
      </c>
      <c r="E58" s="67">
        <v>20.87</v>
      </c>
      <c r="F58" s="67">
        <v>0</v>
      </c>
      <c r="G58" s="67"/>
      <c r="H58" s="67">
        <v>62.52</v>
      </c>
      <c r="I58" s="67">
        <v>346.47</v>
      </c>
      <c r="J58" s="67">
        <v>1.887</v>
      </c>
      <c r="K58" s="67">
        <v>7.03</v>
      </c>
      <c r="L58" s="67">
        <v>22.43</v>
      </c>
      <c r="N58" s="67">
        <v>20.8</v>
      </c>
      <c r="O58" s="67">
        <v>169.31</v>
      </c>
      <c r="P58" s="67">
        <v>0.56000000000000005</v>
      </c>
      <c r="Q58" s="67">
        <v>3.2</v>
      </c>
      <c r="R58" s="67">
        <v>251.59</v>
      </c>
      <c r="S58" s="67"/>
      <c r="U58" s="68">
        <f>(SUMPRODUCT((Scenarios!$A$4:$A$204='Material intensity'!$A58)*(Scenarios!$B$4:$B$204='Scenario_selection&amp;Results'!$D$9)*Scenarios!$AC$4:$AC$204)*B58+H58*(1-SUMPRODUCT((Scenarios!$A$4:$A$204='Material intensity'!$A58)*(Scenarios!$B$4:$B$204='Scenario_selection&amp;Results'!$D$9)*Scenarios!$AC$4:$AC$204)-Scenarios!AE47)+N58*Scenarios!AE47)*(1-SUMPRODUCT((Scenarios!$A$4:$A$204='Material intensity'!$A58)*(Scenarios!$B$4:$B$204='Scenario_selection&amp;Results'!$D$11)*Scenarios!$AG$4:$AG$204)*0.3)</f>
        <v>86.742571428571452</v>
      </c>
      <c r="V58" s="69">
        <f>(SUMPRODUCT((Scenarios!$A$4:$A$204='Material intensity'!$A58)*(Scenarios!$B$4:$B$204='Scenario_selection&amp;Results'!$D$9)*Scenarios!$AC$4:$AC$204)*C58+I58*(1-SUMPRODUCT((Scenarios!$A$4:$A$204='Material intensity'!$A58)*(Scenarios!$B$4:$B$204='Scenario_selection&amp;Results'!$D$9)*Scenarios!$AC$4:$AC$204)-Scenarios!AE47)+O58*Scenarios!AE47)*(1-SUMPRODUCT((Scenarios!$A$4:$A$204='Material intensity'!$A58)*(Scenarios!$B$4:$B$204='Scenario_selection&amp;Results'!$D$11)*Scenarios!$AG$4:$AG$204)*0.2)</f>
        <v>314.72007142857137</v>
      </c>
      <c r="W58" s="68">
        <f>(SUMPRODUCT((Scenarios!$A$4:$A$204='Material intensity'!$A58)*(Scenarios!$B$4:$B$204='Scenario_selection&amp;Results'!$D$9)*Scenarios!$AC$4:$AC$204)*D58+J58*(1-SUMPRODUCT((Scenarios!$A$4:$A$204='Material intensity'!$A58)*(Scenarios!$B$4:$B$204='Scenario_selection&amp;Results'!$D$9)*Scenarios!$AC$4:$AC$204)-Scenarios!AE47)+P58*Scenarios!AE47)</f>
        <v>2.7021500000000009</v>
      </c>
      <c r="X58" s="68">
        <f>(SUMPRODUCT((Scenarios!$A$4:$A$204='Material intensity'!$A58)*(Scenarios!$B$4:$B$204='Scenario_selection&amp;Results'!$D$9)*Scenarios!$AC$4:$AC$204)*E58+K58*(1-SUMPRODUCT((Scenarios!$A$4:$A$204='Material intensity'!$A58)*(Scenarios!$B$4:$B$204='Scenario_selection&amp;Results'!$D$9)*Scenarios!$AC$4:$AC$204)-Scenarios!AE47)+Q58*Scenarios!AE47)</f>
        <v>8.7105714285714306</v>
      </c>
      <c r="Y58" s="68">
        <f>(SUMPRODUCT((Scenarios!$A$4:$A$204='Material intensity'!$A58)*(Scenarios!$B$4:$B$204='Scenario_selection&amp;Results'!$D$9)*Scenarios!$AC$4:$AC$204)*F58+L58*(1-SUMPRODUCT((Scenarios!$A$4:$A$204='Material intensity'!$A58)*(Scenarios!$B$4:$B$204='Scenario_selection&amp;Results'!$D$9)*Scenarios!$AC$4:$AC$204)-Scenarios!AE47)+R58*Scenarios!AE47)</f>
        <v>19.70635714285714</v>
      </c>
      <c r="Z58" s="13">
        <f>(SUMPRODUCT((Scenarios!$A$4:$A$204='Material intensity'!$A58)*(Scenarios!$B$4:$B$204='Scenario_selection&amp;Results'!$D$9)*Scenarios!$AD$4:$AD$204)*B58+H58*(1-SUMPRODUCT((Scenarios!$A$4:$A$204='Material intensity'!$A58)*(Scenarios!$B$4:$B$204='Scenario_selection&amp;Results'!$D$9)*Scenarios!$AD$4:$AD$204)-Scenarios!AF47)+N58*Scenarios!AF47)*(1-SUMPRODUCT((Scenarios!$A$4:$A$204='Material intensity'!$A58)*(Scenarios!$B$4:$B$204='Scenario_selection&amp;Results'!$D$11)*Scenarios!$AG$4:$AG$204)*0.3)</f>
        <v>83.892857142857139</v>
      </c>
      <c r="AA58" s="13">
        <f>(SUMPRODUCT((Scenarios!$A$4:$A$204='Material intensity'!$A58)*(Scenarios!$B$4:$B$204='Scenario_selection&amp;Results'!$D$9)*Scenarios!$AD$4:$AD$204)*C58+I58*(1-SUMPRODUCT((Scenarios!$A$4:$A$204='Material intensity'!$A58)*(Scenarios!$B$4:$B$204='Scenario_selection&amp;Results'!$D$9)*Scenarios!$AD$4:$AD$204)-Scenarios!AF47)+O58*Scenarios!AF47)*(1-SUMPRODUCT((Scenarios!$A$4:$A$204='Material intensity'!$A58)*(Scenarios!$B$4:$B$204='Scenario_selection&amp;Results'!$D$11)*Scenarios!$AG$4:$AG$204)*0.2)</f>
        <v>318.45535714285711</v>
      </c>
      <c r="AB58" s="13">
        <f>(SUMPRODUCT((Scenarios!$A$4:$A$204='Material intensity'!$A58)*(Scenarios!$B$4:$B$204='Scenario_selection&amp;Results'!$D$9)*Scenarios!$AD$4:$AD$204)*D58+J58*(1-SUMPRODUCT((Scenarios!$A$4:$A$204='Material intensity'!$A58)*(Scenarios!$B$4:$B$204='Scenario_selection&amp;Results'!$D$9)*Scenarios!$AD$4:$AD$204)-Scenarios!AF47)+P58*Scenarios!AF47)</f>
        <v>2.6062500000000002</v>
      </c>
      <c r="AC58" s="13">
        <f>(SUMPRODUCT((Scenarios!$A$4:$A$204='Material intensity'!$A58)*(Scenarios!$B$4:$B$204='Scenario_selection&amp;Results'!$D$9)*Scenarios!$AD$4:$AD$204)*E58+K58*(1-SUMPRODUCT((Scenarios!$A$4:$A$204='Material intensity'!$A58)*(Scenarios!$B$4:$B$204='Scenario_selection&amp;Results'!$D$9)*Scenarios!$AD$4:$AD$204)-Scenarios!AF47)+Q58*Scenarios!AF47)</f>
        <v>8.5128571428571433</v>
      </c>
      <c r="AD58" s="13">
        <f>(SUMPRODUCT((Scenarios!$A$4:$A$204='Material intensity'!$A58)*(Scenarios!$B$4:$B$204='Scenario_selection&amp;Results'!$D$9)*Scenarios!$AD$4:$AD$204)*F58+L58*(1-SUMPRODUCT((Scenarios!$A$4:$A$204='Material intensity'!$A58)*(Scenarios!$B$4:$B$204='Scenario_selection&amp;Results'!$D$9)*Scenarios!$AD$4:$AD$204)-Scenarios!AF47)+R58*Scenarios!AF47)</f>
        <v>20.026785714285712</v>
      </c>
      <c r="AE58" s="13">
        <f t="shared" si="45"/>
        <v>86.742571428571452</v>
      </c>
      <c r="AF58" s="13">
        <f t="shared" si="46"/>
        <v>314.72007142857137</v>
      </c>
      <c r="AG58" s="13">
        <f t="shared" si="47"/>
        <v>2.7021500000000009</v>
      </c>
      <c r="AH58" s="13">
        <f t="shared" si="48"/>
        <v>8.7105714285714306</v>
      </c>
      <c r="AI58" s="13">
        <f t="shared" si="49"/>
        <v>19.70635714285714</v>
      </c>
      <c r="AJ58" s="13">
        <f t="shared" si="50"/>
        <v>83.892857142857139</v>
      </c>
      <c r="AK58" s="13">
        <f t="shared" si="51"/>
        <v>318.45535714285711</v>
      </c>
      <c r="AL58" s="13">
        <f t="shared" si="52"/>
        <v>2.6062500000000002</v>
      </c>
      <c r="AM58" s="13">
        <f t="shared" si="53"/>
        <v>8.5128571428571433</v>
      </c>
      <c r="AN58" s="13">
        <f t="shared" si="54"/>
        <v>20.026785714285712</v>
      </c>
      <c r="AO58" s="13">
        <f t="shared" si="55"/>
        <v>86.742571428571452</v>
      </c>
      <c r="AP58" s="13">
        <f t="shared" si="56"/>
        <v>314.72007142857137</v>
      </c>
      <c r="AQ58" s="13">
        <f t="shared" si="57"/>
        <v>2.7021500000000009</v>
      </c>
      <c r="AR58" s="13">
        <f t="shared" si="58"/>
        <v>8.7105714285714306</v>
      </c>
      <c r="AS58" s="13">
        <f t="shared" si="59"/>
        <v>19.70635714285714</v>
      </c>
      <c r="AT58" s="13">
        <f t="shared" si="40"/>
        <v>83.892857142857139</v>
      </c>
      <c r="AU58" s="13">
        <f t="shared" si="41"/>
        <v>318.45535714285711</v>
      </c>
      <c r="AV58" s="13">
        <f t="shared" si="42"/>
        <v>2.6062500000000002</v>
      </c>
      <c r="AW58" s="13">
        <f t="shared" si="43"/>
        <v>8.5128571428571433</v>
      </c>
      <c r="AX58" s="13">
        <f t="shared" si="44"/>
        <v>20.026785714285712</v>
      </c>
      <c r="BA58" s="13">
        <f>MMULT('SDF-UR-North'!$I112:$BW112,'Material intensity'!U$4:U$70)/SUM('SDF-UR-North'!$I112:$BW112)</f>
        <v>66.419034599240362</v>
      </c>
      <c r="BB58" s="13">
        <f>MMULT('SDF-UR-North'!$I112:$BW112,'Material intensity'!V$4:V$70)/SUM('SDF-UR-North'!$I112:$BW112)</f>
        <v>315.70426135854115</v>
      </c>
      <c r="BC58" s="13">
        <f>MMULT('SDF-UR-North'!$I112:$BW112,'Material intensity'!W$4:W$70)/SUM('SDF-UR-North'!$I112:$BW112)</f>
        <v>2.0267307944153781</v>
      </c>
      <c r="BD58" s="13">
        <f>MMULT('SDF-UR-North'!$I112:$BW112,'Material intensity'!X$4:X$70)/SUM('SDF-UR-North'!$I112:$BW112)</f>
        <v>7.1970032531359402</v>
      </c>
      <c r="BE58" s="13">
        <f>MMULT('SDF-UR-North'!$I112:$BW112,'Material intensity'!Y$4:Y$70)/SUM('SDF-UR-North'!$I112:$BW112)</f>
        <v>46.830440966827382</v>
      </c>
      <c r="BF58" s="13">
        <f>MMULT('SDF-RR-North'!$I112:$BW112,'Material intensity'!Z$4:Z$70)/SUM('SDF-RR-North'!$I112:$BW112)</f>
        <v>56.183993744482137</v>
      </c>
      <c r="BG58" s="13">
        <f>MMULT('SDF-RR-North'!$I112:$BW112,'Material intensity'!AA$4:AA$70)/SUM('SDF-RR-North'!$I112:$BW112)</f>
        <v>308.65774583759463</v>
      </c>
      <c r="BH58" s="13">
        <f>MMULT('SDF-RR-North'!$I112:$BW112,'Material intensity'!AB$4:AB$70)/SUM('SDF-RR-North'!$I112:$BW112)</f>
        <v>1.6890904143757741</v>
      </c>
      <c r="BI58" s="13">
        <f>MMULT('SDF-RR-North'!$I112:$BW112,'Material intensity'!AC$4:AC$70)/SUM('SDF-RR-North'!$I112:$BW112)</f>
        <v>6.4043311091481057</v>
      </c>
      <c r="BJ58" s="13">
        <f>MMULT('SDF-RR-North'!$I112:$BW112,'Material intensity'!AD$4:AD$70)/SUM('SDF-RR-North'!$I112:$BW112)</f>
        <v>67.792485672771605</v>
      </c>
      <c r="BK58" s="13">
        <f>MMULT('SDF-UR-Trans'!$I112:$BW112,'Material intensity'!U$4:U$70)/SUM('SDF-UR-Trans'!$I112:$BW112)</f>
        <v>66.348624380104283</v>
      </c>
      <c r="BL58" s="13">
        <f>MMULT('SDF-UR-Trans'!$I112:$BW112,'Material intensity'!V$4:V$70)/SUM('SDF-UR-Trans'!$I112:$BW112)</f>
        <v>315.17471096070562</v>
      </c>
      <c r="BM58" s="13">
        <f>MMULT('SDF-UR-Trans'!$I112:$BW112,'Material intensity'!W$4:W$70)/SUM('SDF-UR-Trans'!$I112:$BW112)</f>
        <v>2.0245677919691176</v>
      </c>
      <c r="BN58" s="13">
        <f>MMULT('SDF-UR-Trans'!$I112:$BW112,'Material intensity'!X$4:X$70)/SUM('SDF-UR-Trans'!$I112:$BW112)</f>
        <v>7.1896091528652004</v>
      </c>
      <c r="BO58" s="13">
        <f>MMULT('SDF-UR-Trans'!$I112:$BW112,'Material intensity'!Y$4:Y$70)/SUM('SDF-UR-Trans'!$I112:$BW112)</f>
        <v>47.440415940028885</v>
      </c>
      <c r="BP58" s="13">
        <f>MMULT('SDF-RR-Trans'!$I112:$BW112,'Material intensity'!Z$4:Z$70)/SUM('SDF-RR-Trans'!$I112:$BW112)</f>
        <v>55.514999060422483</v>
      </c>
      <c r="BQ58" s="13">
        <f>MMULT('SDF-RR-Trans'!$I112:$BW112,'Material intensity'!AA$4:AA$70)/SUM('SDF-RR-Trans'!$I112:$BW112)</f>
        <v>307.56426576930829</v>
      </c>
      <c r="BR58" s="13">
        <f>MMULT('SDF-RR-Trans'!$I112:$BW112,'Material intensity'!AB$4:AB$70)/SUM('SDF-RR-Trans'!$I112:$BW112)</f>
        <v>1.6672313182221514</v>
      </c>
      <c r="BS58" s="13">
        <f>MMULT('SDF-RR-Trans'!$I112:$BW112,'Material intensity'!AC$4:AC$70)/SUM('SDF-RR-Trans'!$I112:$BW112)</f>
        <v>6.349965925327596</v>
      </c>
      <c r="BT58" s="13">
        <f>MMULT('SDF-RR-Trans'!$I112:$BW112,'Material intensity'!AD$4:AD$70)/SUM('SDF-RR-Trans'!$I112:$BW112)</f>
        <v>69.775393780352886</v>
      </c>
      <c r="BU58" s="13">
        <f>MMULT('SDF-UR-South'!$I112:$BW112,'Material intensity'!U$4:U$70)/SUM('SDF-UR-South'!$I112:$BW112)</f>
        <v>66.088662016312028</v>
      </c>
      <c r="BV58" s="13">
        <f>MMULT('SDF-UR-South'!$I112:$BW112,'Material intensity'!V$4:V$70)/SUM('SDF-UR-South'!$I112:$BW112)</f>
        <v>315.08856207040299</v>
      </c>
      <c r="BW58" s="13">
        <f>MMULT('SDF-UR-South'!$I112:$BW112,'Material intensity'!W$4:W$70)/SUM('SDF-UR-South'!$I112:$BW112)</f>
        <v>2.0159611569252784</v>
      </c>
      <c r="BX58" s="13">
        <f>MMULT('SDF-UR-South'!$I112:$BW112,'Material intensity'!X$4:X$70)/SUM('SDF-UR-South'!$I112:$BW112)</f>
        <v>7.1698504154757403</v>
      </c>
      <c r="BY58" s="13">
        <f>MMULT('SDF-UR-South'!$I112:$BW112,'Material intensity'!Y$4:Y$70)/SUM('SDF-UR-South'!$I112:$BW112)</f>
        <v>47.882962049057646</v>
      </c>
      <c r="BZ58" s="13">
        <f>MMULT('SDF-RR-South'!$I112:$BW112,'Material intensity'!Z$4:Z$70)/SUM('SDF-RR-South'!$I112:$BW112)</f>
        <v>54.820020046072415</v>
      </c>
      <c r="CA58" s="13">
        <f>MMULT('SDF-RR-South'!$I112:$BW112,'Material intensity'!AA$4:AA$70)/SUM('SDF-RR-South'!$I112:$BW112)</f>
        <v>306.5412925148911</v>
      </c>
      <c r="CB58" s="13">
        <f>MMULT('SDF-RR-South'!$I112:$BW112,'Material intensity'!AB$4:AB$70)/SUM('SDF-RR-South'!$I112:$BW112)</f>
        <v>1.6444856823456102</v>
      </c>
      <c r="CC58" s="13">
        <f>MMULT('SDF-RR-South'!$I112:$BW112,'Material intensity'!AC$4:AC$70)/SUM('SDF-RR-South'!$I112:$BW112)</f>
        <v>6.2939449979461051</v>
      </c>
      <c r="CD58" s="13">
        <f>MMULT('SDF-RR-South'!$I112:$BW112,'Material intensity'!AD$4:AD$70)/SUM('SDF-RR-South'!$I112:$BW112)</f>
        <v>71.725935527650236</v>
      </c>
      <c r="CG58" s="13">
        <f>IFERROR(MMULT('SDF-UR-North'!$CF112:$DV112,'Material intensity'!DM$28:DM$70)/SUM('SDF-UR-North'!$CF112:$DV112),0)</f>
        <v>58.151439788092141</v>
      </c>
      <c r="CH58" s="13">
        <f>IFERROR(MMULT('SDF-UR-North'!$CF112:$DV112,'Material intensity'!DN$28:DN$70)/SUM('SDF-UR-North'!$CF112:$DV112),0)</f>
        <v>317.75502967046231</v>
      </c>
      <c r="CI58" s="13">
        <f>IFERROR(MMULT('SDF-UR-North'!$CF112:$DV112,'Material intensity'!DO$28:DO$70)/SUM('SDF-UR-North'!$CF112:$DV112),0)</f>
        <v>2.101707508034929</v>
      </c>
      <c r="CJ58" s="13">
        <f>IFERROR(MMULT('SDF-UR-North'!$CF112:$DV112,'Material intensity'!DP$28:DP$70)/SUM('SDF-UR-North'!$CF112:$DV112),0)</f>
        <v>7.9055331155706563</v>
      </c>
      <c r="CK58" s="13">
        <f>IFERROR(MMULT('SDF-UR-North'!$CF112:$DV112,'Material intensity'!DQ$28:DQ$70)/SUM('SDF-UR-North'!$CF112:$DV112),0)</f>
        <v>67.519916031554999</v>
      </c>
      <c r="CL58" s="13">
        <f>IFERROR(MMULT('SDF-RR-North'!$CF112:$DV112,'Material intensity'!DR$28:DR$70)/SUM('SDF-RR-North'!$CF112:$DV112),0)</f>
        <v>52.154844359906953</v>
      </c>
      <c r="CM58" s="13">
        <f>IFERROR(MMULT('SDF-RR-North'!$CF112:$DV112,'Material intensity'!DS$28:DS$70)/SUM('SDF-RR-North'!$CF112:$DV112),0)</f>
        <v>302.29297482669739</v>
      </c>
      <c r="CN58" s="13">
        <f>IFERROR(MMULT('SDF-RR-North'!$CF112:$DV112,'Material intensity'!DT$28:DT$70)/SUM('SDF-RR-North'!$CF112:$DV112),0)</f>
        <v>1.8688397283187628</v>
      </c>
      <c r="CO58" s="13">
        <f>IFERROR(MMULT('SDF-RR-North'!$CF112:$DV112,'Material intensity'!DU$28:DU$70)/SUM('SDF-RR-North'!$CF112:$DV112),0)</f>
        <v>7.293357238699973</v>
      </c>
      <c r="CP58" s="13">
        <f>IFERROR(MMULT('SDF-RR-North'!$CF112:$DV112,'Material intensity'!DV$28:DV$70)/SUM('SDF-RR-North'!$CF112:$DV112),0)</f>
        <v>95.425244262195648</v>
      </c>
      <c r="CQ58" s="13">
        <f>IFERROR(MMULT('SDF-UR-Trans'!$CF112:$DV112,'Material intensity'!DW$28:DW$70)/SUM('SDF-UR-Trans'!$CF112:$DV112),0)</f>
        <v>58.29917808663707</v>
      </c>
      <c r="CR58" s="13">
        <f>IFERROR(MMULT('SDF-UR-Trans'!$CF112:$DV112,'Material intensity'!DX$28:DX$70)/SUM('SDF-UR-Trans'!$CF112:$DV112),0)</f>
        <v>317.57673108031918</v>
      </c>
      <c r="CS58" s="13">
        <f>IFERROR(MMULT('SDF-UR-Trans'!$CF112:$DV112,'Material intensity'!DY$28:DY$70)/SUM('SDF-UR-Trans'!$CF112:$DV112),0)</f>
        <v>2.1076675066904427</v>
      </c>
      <c r="CT58" s="13">
        <f>IFERROR(MMULT('SDF-UR-Trans'!$CF112:$DV112,'Material intensity'!DZ$28:DZ$70)/SUM('SDF-UR-Trans'!$CF112:$DV112),0)</f>
        <v>7.9179076082718574</v>
      </c>
      <c r="CU58" s="13">
        <f>IFERROR(MMULT('SDF-UR-Trans'!$CF112:$DV112,'Material intensity'!EA$28:EA$70)/SUM('SDF-UR-Trans'!$CF112:$DV112),0)</f>
        <v>67.482146942898069</v>
      </c>
      <c r="CV58" s="13">
        <f>IFERROR(MMULT('SDF-RR-Trans'!$CF112:$DV112,'Material intensity'!EB$28:EB$70)/SUM('SDF-RR-Trans'!$CF112:$DV112),0)</f>
        <v>52.128421443705953</v>
      </c>
      <c r="CW58" s="13">
        <f>IFERROR(MMULT('SDF-RR-Trans'!$CF112:$DV112,'Material intensity'!EC$28:EC$70)/SUM('SDF-RR-Trans'!$CF112:$DV112),0)</f>
        <v>302.24693358481494</v>
      </c>
      <c r="CX58" s="13">
        <f>IFERROR(MMULT('SDF-RR-Trans'!$CF112:$DV112,'Material intensity'!ED$28:ED$70)/SUM('SDF-RR-Trans'!$CF112:$DV112),0)</f>
        <v>1.8678048368794875</v>
      </c>
      <c r="CY58" s="13">
        <f>IFERROR(MMULT('SDF-RR-Trans'!$CF112:$DV112,'Material intensity'!EE$28:EE$70)/SUM('SDF-RR-Trans'!$CF112:$DV112),0)</f>
        <v>7.2907667485432519</v>
      </c>
      <c r="CZ58" s="13">
        <f>IFERROR(MMULT('SDF-RR-Trans'!$CF112:$DV112,'Material intensity'!EF$28:EF$70)/SUM('SDF-RR-Trans'!$CF112:$DV112),0)</f>
        <v>95.52253994883516</v>
      </c>
      <c r="DA58" s="13">
        <f>IFERROR(MMULT('SDF-UR-South'!$CF112:$DV112,'Material intensity'!EG$28:EG$70)/SUM('SDF-UR-South'!$CF112:$DV112),0)</f>
        <v>58.35951361548625</v>
      </c>
      <c r="DB58" s="13">
        <f>IFERROR(MMULT('SDF-UR-South'!$CF112:$DV112,'Material intensity'!EH$28:EH$70)/SUM('SDF-UR-South'!$CF112:$DV112),0)</f>
        <v>317.48371442848207</v>
      </c>
      <c r="DC58" s="13">
        <f>IFERROR(MMULT('SDF-UR-South'!$CF112:$DV112,'Material intensity'!EI$28:EI$70)/SUM('SDF-UR-South'!$CF112:$DV112),0)</f>
        <v>2.1101095870557356</v>
      </c>
      <c r="DD58" s="13">
        <f>IFERROR(MMULT('SDF-UR-South'!$CF112:$DV112,'Material intensity'!EJ$28:EJ$70)/SUM('SDF-UR-South'!$CF112:$DV112),0)</f>
        <v>7.9228634786525092</v>
      </c>
      <c r="DE58" s="13">
        <f>IFERROR(MMULT('SDF-UR-South'!$CF112:$DV112,'Material intensity'!EK$28:EK$70)/SUM('SDF-UR-South'!$CF112:$DV112),0)</f>
        <v>67.490191616462795</v>
      </c>
      <c r="DF58" s="13">
        <f>IFERROR(MMULT('SDF-RR-South'!$CF112:$DV112,'Material intensity'!EL$28:EL$70)/SUM('SDF-RR-South'!$CF112:$DV112),0)</f>
        <v>52.138155057538356</v>
      </c>
      <c r="DG58" s="13">
        <f>IFERROR(MMULT('SDF-RR-South'!$CF112:$DV112,'Material intensity'!EM$28:EM$70)/SUM('SDF-RR-South'!$CF112:$DV112),0)</f>
        <v>302.26391383661615</v>
      </c>
      <c r="DH58" s="13">
        <f>IFERROR(MMULT('SDF-RR-South'!$CF112:$DV112,'Material intensity'!EN$28:EN$70)/SUM('SDF-RR-South'!$CF112:$DV112),0)</f>
        <v>1.8681860599934401</v>
      </c>
      <c r="DI58" s="13">
        <f>IFERROR(MMULT('SDF-RR-South'!$CF112:$DV112,'Material intensity'!EO$28:EO$70)/SUM('SDF-RR-South'!$CF112:$DV112),0)</f>
        <v>7.2917211227252912</v>
      </c>
      <c r="DJ58" s="13">
        <f>IFERROR(MMULT('SDF-RR-South'!$CF112:$DV112,'Material intensity'!EP$28:EP$70)/SUM('SDF-RR-South'!$CF112:$DV112),0)</f>
        <v>95.486675515849996</v>
      </c>
      <c r="DM58" s="13">
        <f>BA58*(SUMPRODUCT(('Scenario_selection&amp;Results'!$B$51:$F$51='Material intensity'!DM$3)*('Scenario_selection&amp;Results'!$B$52:$F$52))+1)</f>
        <v>66.419034599240362</v>
      </c>
      <c r="DN58" s="13">
        <f>BB58*(SUMPRODUCT(('Scenario_selection&amp;Results'!$B$51:$F$51='Material intensity'!DN$3)*('Scenario_selection&amp;Results'!$B$52:$F$52))+1)</f>
        <v>315.70426135854115</v>
      </c>
      <c r="DO58" s="13">
        <f>BC58*(SUMPRODUCT(('Scenario_selection&amp;Results'!$B$51:$F$51='Material intensity'!DO$3)*('Scenario_selection&amp;Results'!$B$52:$F$52))+1)</f>
        <v>2.4320769532984534</v>
      </c>
      <c r="DP58" s="13">
        <f>BD58*(SUMPRODUCT(('Scenario_selection&amp;Results'!$B$51:$F$51='Material intensity'!DP$3)*('Scenario_selection&amp;Results'!$B$52:$F$52))+1)</f>
        <v>8.6364039037631279</v>
      </c>
      <c r="DQ58" s="13">
        <f>BE58*(SUMPRODUCT(('Scenario_selection&amp;Results'!$B$51:$F$51='Material intensity'!DQ$3)*('Scenario_selection&amp;Results'!$B$52:$F$52))+1)</f>
        <v>56.19652916019286</v>
      </c>
      <c r="DR58" s="13">
        <f>BF58*(SUMPRODUCT(('Scenario_selection&amp;Results'!$B$51:$F$51='Material intensity'!DR$3)*('Scenario_selection&amp;Results'!$B$52:$F$52))+1)</f>
        <v>56.183993744482137</v>
      </c>
      <c r="DS58" s="13">
        <f>BG58*(SUMPRODUCT(('Scenario_selection&amp;Results'!$B$51:$F$51='Material intensity'!DS$3)*('Scenario_selection&amp;Results'!$B$52:$F$52))+1)</f>
        <v>308.65774583759463</v>
      </c>
      <c r="DT58" s="13">
        <f>BH58*(SUMPRODUCT(('Scenario_selection&amp;Results'!$B$51:$F$51='Material intensity'!DT$3)*('Scenario_selection&amp;Results'!$B$52:$F$52))+1)</f>
        <v>2.026908497250929</v>
      </c>
      <c r="DU58" s="13">
        <f>BI58*(SUMPRODUCT(('Scenario_selection&amp;Results'!$B$51:$F$51='Material intensity'!DU$3)*('Scenario_selection&amp;Results'!$B$52:$F$52))+1)</f>
        <v>7.6851973309777266</v>
      </c>
      <c r="DV58" s="13">
        <f>BJ58*(SUMPRODUCT(('Scenario_selection&amp;Results'!$B$51:$F$51='Material intensity'!DV$3)*('Scenario_selection&amp;Results'!$B$52:$F$52))+1)</f>
        <v>81.35098280732592</v>
      </c>
      <c r="DW58" s="13">
        <f>BK58*(SUMPRODUCT(('Scenario_selection&amp;Results'!$B$51:$F$51='Material intensity'!DW$3)*('Scenario_selection&amp;Results'!$B$52:$F$52))+1)</f>
        <v>66.348624380104283</v>
      </c>
      <c r="DX58" s="13">
        <f>BL58*(SUMPRODUCT(('Scenario_selection&amp;Results'!$B$51:$F$51='Material intensity'!DX$3)*('Scenario_selection&amp;Results'!$B$52:$F$52))+1)</f>
        <v>315.17471096070562</v>
      </c>
      <c r="DY58" s="13">
        <f>BM58*(SUMPRODUCT(('Scenario_selection&amp;Results'!$B$51:$F$51='Material intensity'!DY$3)*('Scenario_selection&amp;Results'!$B$52:$F$52))+1)</f>
        <v>2.4294813503629409</v>
      </c>
      <c r="DZ58" s="13">
        <f>BN58*(SUMPRODUCT(('Scenario_selection&amp;Results'!$B$51:$F$51='Material intensity'!DZ$3)*('Scenario_selection&amp;Results'!$B$52:$F$52))+1)</f>
        <v>8.6275309834382394</v>
      </c>
      <c r="EA58" s="13">
        <f>BO58*(SUMPRODUCT(('Scenario_selection&amp;Results'!$B$51:$F$51='Material intensity'!EA$3)*('Scenario_selection&amp;Results'!$B$52:$F$52))+1)</f>
        <v>56.928499128034659</v>
      </c>
      <c r="EB58" s="13">
        <f>BP58*(SUMPRODUCT(('Scenario_selection&amp;Results'!$B$51:$F$51='Material intensity'!EB$3)*('Scenario_selection&amp;Results'!$B$52:$F$52))+1)</f>
        <v>55.514999060422483</v>
      </c>
      <c r="EC58" s="13">
        <f>BQ58*(SUMPRODUCT(('Scenario_selection&amp;Results'!$B$51:$F$51='Material intensity'!EC$3)*('Scenario_selection&amp;Results'!$B$52:$F$52))+1)</f>
        <v>307.56426576930829</v>
      </c>
      <c r="ED58" s="13">
        <f>BR58*(SUMPRODUCT(('Scenario_selection&amp;Results'!$B$51:$F$51='Material intensity'!ED$3)*('Scenario_selection&amp;Results'!$B$52:$F$52))+1)</f>
        <v>2.0006775818665816</v>
      </c>
      <c r="EE58" s="13">
        <f>BS58*(SUMPRODUCT(('Scenario_selection&amp;Results'!$B$51:$F$51='Material intensity'!EE$3)*('Scenario_selection&amp;Results'!$B$52:$F$52))+1)</f>
        <v>7.6199591103931148</v>
      </c>
      <c r="EF58" s="13">
        <f>BT58*(SUMPRODUCT(('Scenario_selection&amp;Results'!$B$51:$F$51='Material intensity'!EF$3)*('Scenario_selection&amp;Results'!$B$52:$F$52))+1)</f>
        <v>83.730472536423463</v>
      </c>
      <c r="EG58" s="13">
        <f>BU58*(SUMPRODUCT(('Scenario_selection&amp;Results'!$B$51:$F$51='Material intensity'!EG$3)*('Scenario_selection&amp;Results'!$B$52:$F$52))+1)</f>
        <v>66.088662016312028</v>
      </c>
      <c r="EH58" s="13">
        <f>BV58*(SUMPRODUCT(('Scenario_selection&amp;Results'!$B$51:$F$51='Material intensity'!EH$3)*('Scenario_selection&amp;Results'!$B$52:$F$52))+1)</f>
        <v>315.08856207040299</v>
      </c>
      <c r="EI58" s="13">
        <f>BW58*(SUMPRODUCT(('Scenario_selection&amp;Results'!$B$51:$F$51='Material intensity'!EI$3)*('Scenario_selection&amp;Results'!$B$52:$F$52))+1)</f>
        <v>2.4191533883103342</v>
      </c>
      <c r="EJ58" s="13">
        <f>BX58*(SUMPRODUCT(('Scenario_selection&amp;Results'!$B$51:$F$51='Material intensity'!EJ$3)*('Scenario_selection&amp;Results'!$B$52:$F$52))+1)</f>
        <v>8.6038204985708884</v>
      </c>
      <c r="EK58" s="13">
        <f>BY58*(SUMPRODUCT(('Scenario_selection&amp;Results'!$B$51:$F$51='Material intensity'!EK$3)*('Scenario_selection&amp;Results'!$B$52:$F$52))+1)</f>
        <v>57.459554458869171</v>
      </c>
      <c r="EL58" s="13">
        <f>BZ58*(SUMPRODUCT(('Scenario_selection&amp;Results'!$B$51:$F$51='Material intensity'!EL$3)*('Scenario_selection&amp;Results'!$B$52:$F$52))+1)</f>
        <v>54.820020046072415</v>
      </c>
      <c r="EM58" s="13">
        <f>CA58*(SUMPRODUCT(('Scenario_selection&amp;Results'!$B$51:$F$51='Material intensity'!EM$3)*('Scenario_selection&amp;Results'!$B$52:$F$52))+1)</f>
        <v>306.5412925148911</v>
      </c>
      <c r="EN58" s="13">
        <f>CB58*(SUMPRODUCT(('Scenario_selection&amp;Results'!$B$51:$F$51='Material intensity'!EN$3)*('Scenario_selection&amp;Results'!$B$52:$F$52))+1)</f>
        <v>1.9733828188147322</v>
      </c>
      <c r="EO58" s="13">
        <f>CC58*(SUMPRODUCT(('Scenario_selection&amp;Results'!$B$51:$F$51='Material intensity'!EO$3)*('Scenario_selection&amp;Results'!$B$52:$F$52))+1)</f>
        <v>7.5527339975353254</v>
      </c>
      <c r="EP58" s="13">
        <f>CD58*(SUMPRODUCT(('Scenario_selection&amp;Results'!$B$51:$F$51='Material intensity'!EP$3)*('Scenario_selection&amp;Results'!$B$52:$F$52))+1)</f>
        <v>86.071122633180281</v>
      </c>
      <c r="ES58" s="13">
        <f>BA58*(SUMPRODUCT(('Scenario_selection&amp;Results'!$B$51:$F$51='Material intensity'!DM$3)*('Scenario_selection&amp;Results'!$B$52:$F$52)))</f>
        <v>0</v>
      </c>
      <c r="ET58" s="13">
        <f>BB58*(SUMPRODUCT(('Scenario_selection&amp;Results'!$B$51:$F$51='Material intensity'!DN$3)*('Scenario_selection&amp;Results'!$B$52:$F$52)))</f>
        <v>0</v>
      </c>
      <c r="EU58" s="13">
        <f>BC58*(SUMPRODUCT(('Scenario_selection&amp;Results'!$B$51:$F$51='Material intensity'!DO$3)*('Scenario_selection&amp;Results'!$B$52:$F$52)))</f>
        <v>0.40534615888307562</v>
      </c>
      <c r="EV58" s="13">
        <f>BD58*(SUMPRODUCT(('Scenario_selection&amp;Results'!$B$51:$F$51='Material intensity'!DP$3)*('Scenario_selection&amp;Results'!$B$52:$F$52)))</f>
        <v>1.4394006506271881</v>
      </c>
      <c r="EW58" s="13">
        <f>BE58*(SUMPRODUCT(('Scenario_selection&amp;Results'!$B$51:$F$51='Material intensity'!DQ$3)*('Scenario_selection&amp;Results'!$B$52:$F$52)))</f>
        <v>9.366088193365476</v>
      </c>
      <c r="EX58" s="13">
        <f>BF58*(SUMPRODUCT(('Scenario_selection&amp;Results'!$B$51:$F$51='Material intensity'!DR$3)*('Scenario_selection&amp;Results'!$B$52:$F$52)))</f>
        <v>0</v>
      </c>
      <c r="EY58" s="13">
        <f>BG58*(SUMPRODUCT(('Scenario_selection&amp;Results'!$B$51:$F$51='Material intensity'!DS$3)*('Scenario_selection&amp;Results'!$B$52:$F$52)))</f>
        <v>0</v>
      </c>
      <c r="EZ58" s="13">
        <f>BH58*(SUMPRODUCT(('Scenario_selection&amp;Results'!$B$51:$F$51='Material intensity'!DT$3)*('Scenario_selection&amp;Results'!$B$52:$F$52)))</f>
        <v>0.33781808287515486</v>
      </c>
      <c r="FA58" s="13">
        <f>BI58*(SUMPRODUCT(('Scenario_selection&amp;Results'!$B$51:$F$51='Material intensity'!DU$3)*('Scenario_selection&amp;Results'!$B$52:$F$52)))</f>
        <v>1.2808662218296212</v>
      </c>
      <c r="FB58" s="13">
        <f>BJ58*(SUMPRODUCT(('Scenario_selection&amp;Results'!$B$51:$F$51='Material intensity'!DV$3)*('Scenario_selection&amp;Results'!$B$52:$F$52)))</f>
        <v>13.558497134554322</v>
      </c>
      <c r="FC58" s="13">
        <f>BK58*(SUMPRODUCT(('Scenario_selection&amp;Results'!$B$51:$F$51='Material intensity'!DW$3)*('Scenario_selection&amp;Results'!$B$52:$F$52)))</f>
        <v>0</v>
      </c>
      <c r="FD58" s="13">
        <f>BL58*(SUMPRODUCT(('Scenario_selection&amp;Results'!$B$51:$F$51='Material intensity'!DX$3)*('Scenario_selection&amp;Results'!$B$52:$F$52)))</f>
        <v>0</v>
      </c>
      <c r="FE58" s="13">
        <f>BM58*(SUMPRODUCT(('Scenario_selection&amp;Results'!$B$51:$F$51='Material intensity'!DY$3)*('Scenario_selection&amp;Results'!$B$52:$F$52)))</f>
        <v>0.40491355839382354</v>
      </c>
      <c r="FF58" s="13">
        <f>BN58*(SUMPRODUCT(('Scenario_selection&amp;Results'!$B$51:$F$51='Material intensity'!DZ$3)*('Scenario_selection&amp;Results'!$B$52:$F$52)))</f>
        <v>1.4379218305730401</v>
      </c>
      <c r="FG58" s="13">
        <f>BO58*(SUMPRODUCT(('Scenario_selection&amp;Results'!$B$51:$F$51='Material intensity'!EA$3)*('Scenario_selection&amp;Results'!$B$52:$F$52)))</f>
        <v>9.4880831880057777</v>
      </c>
      <c r="FH58" s="13">
        <f>BP58*(SUMPRODUCT(('Scenario_selection&amp;Results'!$B$51:$F$51='Material intensity'!EB$3)*('Scenario_selection&amp;Results'!$B$52:$F$52)))</f>
        <v>0</v>
      </c>
      <c r="FI58" s="13">
        <f>BQ58*(SUMPRODUCT(('Scenario_selection&amp;Results'!$B$51:$F$51='Material intensity'!EC$3)*('Scenario_selection&amp;Results'!$B$52:$F$52)))</f>
        <v>0</v>
      </c>
      <c r="FJ58" s="13">
        <f>BR58*(SUMPRODUCT(('Scenario_selection&amp;Results'!$B$51:$F$51='Material intensity'!ED$3)*('Scenario_selection&amp;Results'!$B$52:$F$52)))</f>
        <v>0.33344626364443031</v>
      </c>
      <c r="FK58" s="13">
        <f>BS58*(SUMPRODUCT(('Scenario_selection&amp;Results'!$B$51:$F$51='Material intensity'!EE$3)*('Scenario_selection&amp;Results'!$B$52:$F$52)))</f>
        <v>1.2699931850655193</v>
      </c>
      <c r="FL58" s="13">
        <f>BT58*(SUMPRODUCT(('Scenario_selection&amp;Results'!$B$51:$F$51='Material intensity'!EF$3)*('Scenario_selection&amp;Results'!$B$52:$F$52)))</f>
        <v>13.955078756070577</v>
      </c>
      <c r="FM58" s="13">
        <f>BU58*(SUMPRODUCT(('Scenario_selection&amp;Results'!$B$51:$F$51='Material intensity'!EG$3)*('Scenario_selection&amp;Results'!$B$52:$F$52)))</f>
        <v>0</v>
      </c>
      <c r="FN58" s="13">
        <f>BV58*(SUMPRODUCT(('Scenario_selection&amp;Results'!$B$51:$F$51='Material intensity'!EH$3)*('Scenario_selection&amp;Results'!$B$52:$F$52)))</f>
        <v>0</v>
      </c>
      <c r="FO58" s="13">
        <f>BW58*(SUMPRODUCT(('Scenario_selection&amp;Results'!$B$51:$F$51='Material intensity'!EI$3)*('Scenario_selection&amp;Results'!$B$52:$F$52)))</f>
        <v>0.40319223138505572</v>
      </c>
      <c r="FP58" s="13">
        <f>BX58*(SUMPRODUCT(('Scenario_selection&amp;Results'!$B$51:$F$51='Material intensity'!EJ$3)*('Scenario_selection&amp;Results'!$B$52:$F$52)))</f>
        <v>1.4339700830951481</v>
      </c>
      <c r="FQ58" s="13">
        <f>BY58*(SUMPRODUCT(('Scenario_selection&amp;Results'!$B$51:$F$51='Material intensity'!EK$3)*('Scenario_selection&amp;Results'!$B$52:$F$52)))</f>
        <v>9.5765924098115303</v>
      </c>
      <c r="FR58" s="13">
        <f>BZ58*(SUMPRODUCT(('Scenario_selection&amp;Results'!$B$51:$F$51='Material intensity'!EL$3)*('Scenario_selection&amp;Results'!$B$52:$F$52)))</f>
        <v>0</v>
      </c>
      <c r="FS58" s="13">
        <f>CA58*(SUMPRODUCT(('Scenario_selection&amp;Results'!$B$51:$F$51='Material intensity'!EM$3)*('Scenario_selection&amp;Results'!$B$52:$F$52)))</f>
        <v>0</v>
      </c>
      <c r="FT58" s="13">
        <f>CB58*(SUMPRODUCT(('Scenario_selection&amp;Results'!$B$51:$F$51='Material intensity'!EN$3)*('Scenario_selection&amp;Results'!$B$52:$F$52)))</f>
        <v>0.32889713646912205</v>
      </c>
      <c r="FU58" s="13">
        <f>CC58*(SUMPRODUCT(('Scenario_selection&amp;Results'!$B$51:$F$51='Material intensity'!EO$3)*('Scenario_selection&amp;Results'!$B$52:$F$52)))</f>
        <v>1.2587889995892212</v>
      </c>
      <c r="FV58" s="13">
        <f>CD58*(SUMPRODUCT(('Scenario_selection&amp;Results'!$B$51:$F$51='Material intensity'!EP$3)*('Scenario_selection&amp;Results'!$B$52:$F$52)))</f>
        <v>14.345187105530048</v>
      </c>
    </row>
    <row r="59" spans="1:178" x14ac:dyDescent="0.3">
      <c r="A59" s="13">
        <v>2049</v>
      </c>
      <c r="B59" s="67">
        <v>262</v>
      </c>
      <c r="C59" s="67">
        <v>85</v>
      </c>
      <c r="D59" s="67">
        <v>8.6</v>
      </c>
      <c r="E59" s="67">
        <v>20.87</v>
      </c>
      <c r="F59" s="67">
        <v>0</v>
      </c>
      <c r="G59" s="67"/>
      <c r="H59" s="67">
        <v>62.52</v>
      </c>
      <c r="I59" s="67">
        <v>346.47</v>
      </c>
      <c r="J59" s="67">
        <v>1.887</v>
      </c>
      <c r="K59" s="67">
        <v>7.03</v>
      </c>
      <c r="L59" s="67">
        <v>22.43</v>
      </c>
      <c r="N59" s="67">
        <v>20.8</v>
      </c>
      <c r="O59" s="67">
        <v>169.31</v>
      </c>
      <c r="P59" s="67">
        <v>0.56000000000000005</v>
      </c>
      <c r="Q59" s="67">
        <v>3.2</v>
      </c>
      <c r="R59" s="67">
        <v>251.59</v>
      </c>
      <c r="S59" s="67"/>
      <c r="U59" s="68">
        <f>(SUMPRODUCT((Scenarios!$A$4:$A$204='Material intensity'!$A59)*(Scenarios!$B$4:$B$204='Scenario_selection&amp;Results'!$D$9)*Scenarios!$AC$4:$AC$204)*B59+H59*(1-SUMPRODUCT((Scenarios!$A$4:$A$204='Material intensity'!$A59)*(Scenarios!$B$4:$B$204='Scenario_selection&amp;Results'!$D$9)*Scenarios!$AC$4:$AC$204)-Scenarios!AE48)+N59*Scenarios!AE48)*(1-SUMPRODUCT((Scenarios!$A$4:$A$204='Material intensity'!$A59)*(Scenarios!$B$4:$B$204='Scenario_selection&amp;Results'!$D$11)*Scenarios!$AG$4:$AG$204)*0.3)</f>
        <v>87.21752380952384</v>
      </c>
      <c r="V59" s="69">
        <f>(SUMPRODUCT((Scenarios!$A$4:$A$204='Material intensity'!$A59)*(Scenarios!$B$4:$B$204='Scenario_selection&amp;Results'!$D$9)*Scenarios!$AC$4:$AC$204)*C59+I59*(1-SUMPRODUCT((Scenarios!$A$4:$A$204='Material intensity'!$A59)*(Scenarios!$B$4:$B$204='Scenario_selection&amp;Results'!$D$9)*Scenarios!$AC$4:$AC$204)-Scenarios!AE48)+O59*Scenarios!AE48)*(1-SUMPRODUCT((Scenarios!$A$4:$A$204='Material intensity'!$A59)*(Scenarios!$B$4:$B$204='Scenario_selection&amp;Results'!$D$11)*Scenarios!$AG$4:$AG$204)*0.2)</f>
        <v>314.09752380952381</v>
      </c>
      <c r="W59" s="68">
        <f>(SUMPRODUCT((Scenarios!$A$4:$A$204='Material intensity'!$A59)*(Scenarios!$B$4:$B$204='Scenario_selection&amp;Results'!$D$9)*Scenarios!$AC$4:$AC$204)*D59+J59*(1-SUMPRODUCT((Scenarios!$A$4:$A$204='Material intensity'!$A59)*(Scenarios!$B$4:$B$204='Scenario_selection&amp;Results'!$D$9)*Scenarios!$AC$4:$AC$204)-Scenarios!AE48)+P59*Scenarios!AE48)</f>
        <v>2.7181333333333342</v>
      </c>
      <c r="X59" s="68">
        <f>(SUMPRODUCT((Scenarios!$A$4:$A$204='Material intensity'!$A59)*(Scenarios!$B$4:$B$204='Scenario_selection&amp;Results'!$D$9)*Scenarios!$AC$4:$AC$204)*E59+K59*(1-SUMPRODUCT((Scenarios!$A$4:$A$204='Material intensity'!$A59)*(Scenarios!$B$4:$B$204='Scenario_selection&amp;Results'!$D$9)*Scenarios!$AC$4:$AC$204)-Scenarios!AE48)+Q59*Scenarios!AE48)</f>
        <v>8.7435238095238113</v>
      </c>
      <c r="Y59" s="68">
        <f>(SUMPRODUCT((Scenarios!$A$4:$A$204='Material intensity'!$A59)*(Scenarios!$B$4:$B$204='Scenario_selection&amp;Results'!$D$9)*Scenarios!$AC$4:$AC$204)*F59+L59*(1-SUMPRODUCT((Scenarios!$A$4:$A$204='Material intensity'!$A59)*(Scenarios!$B$4:$B$204='Scenario_selection&amp;Results'!$D$9)*Scenarios!$AC$4:$AC$204)-Scenarios!AE48)+R59*Scenarios!AE48)</f>
        <v>19.652952380952378</v>
      </c>
      <c r="Z59" s="13">
        <f>(SUMPRODUCT((Scenarios!$A$4:$A$204='Material intensity'!$A59)*(Scenarios!$B$4:$B$204='Scenario_selection&amp;Results'!$D$9)*Scenarios!$AD$4:$AD$204)*B59+H59*(1-SUMPRODUCT((Scenarios!$A$4:$A$204='Material intensity'!$A59)*(Scenarios!$B$4:$B$204='Scenario_selection&amp;Results'!$D$9)*Scenarios!$AD$4:$AD$204)-Scenarios!AF48)+N59*Scenarios!AF48)*(1-SUMPRODUCT((Scenarios!$A$4:$A$204='Material intensity'!$A59)*(Scenarios!$B$4:$B$204='Scenario_selection&amp;Results'!$D$11)*Scenarios!$AG$4:$AG$204)*0.3)</f>
        <v>84.605285714285714</v>
      </c>
      <c r="AA59" s="13">
        <f>(SUMPRODUCT((Scenarios!$A$4:$A$204='Material intensity'!$A59)*(Scenarios!$B$4:$B$204='Scenario_selection&amp;Results'!$D$9)*Scenarios!$AD$4:$AD$204)*C59+I59*(1-SUMPRODUCT((Scenarios!$A$4:$A$204='Material intensity'!$A59)*(Scenarios!$B$4:$B$204='Scenario_selection&amp;Results'!$D$9)*Scenarios!$AD$4:$AD$204)-Scenarios!AF48)+O59*Scenarios!AF48)*(1-SUMPRODUCT((Scenarios!$A$4:$A$204='Material intensity'!$A59)*(Scenarios!$B$4:$B$204='Scenario_selection&amp;Results'!$D$11)*Scenarios!$AG$4:$AG$204)*0.2)</f>
        <v>317.52153571428573</v>
      </c>
      <c r="AB59" s="13">
        <f>(SUMPRODUCT((Scenarios!$A$4:$A$204='Material intensity'!$A59)*(Scenarios!$B$4:$B$204='Scenario_selection&amp;Results'!$D$9)*Scenarios!$AD$4:$AD$204)*D59+J59*(1-SUMPRODUCT((Scenarios!$A$4:$A$204='Material intensity'!$A59)*(Scenarios!$B$4:$B$204='Scenario_selection&amp;Results'!$D$9)*Scenarios!$AD$4:$AD$204)-Scenarios!AF48)+P59*Scenarios!AF48)</f>
        <v>2.6302250000000003</v>
      </c>
      <c r="AC59" s="13">
        <f>(SUMPRODUCT((Scenarios!$A$4:$A$204='Material intensity'!$A59)*(Scenarios!$B$4:$B$204='Scenario_selection&amp;Results'!$D$9)*Scenarios!$AD$4:$AD$204)*E59+K59*(1-SUMPRODUCT((Scenarios!$A$4:$A$204='Material intensity'!$A59)*(Scenarios!$B$4:$B$204='Scenario_selection&amp;Results'!$D$9)*Scenarios!$AD$4:$AD$204)-Scenarios!AF48)+Q59*Scenarios!AF48)</f>
        <v>8.5622857142857143</v>
      </c>
      <c r="AD59" s="13">
        <f>(SUMPRODUCT((Scenarios!$A$4:$A$204='Material intensity'!$A59)*(Scenarios!$B$4:$B$204='Scenario_selection&amp;Results'!$D$9)*Scenarios!$AD$4:$AD$204)*F59+L59*(1-SUMPRODUCT((Scenarios!$A$4:$A$204='Material intensity'!$A59)*(Scenarios!$B$4:$B$204='Scenario_selection&amp;Results'!$D$9)*Scenarios!$AD$4:$AD$204)-Scenarios!AF48)+R59*Scenarios!AF48)</f>
        <v>19.946678571428571</v>
      </c>
      <c r="AE59" s="13">
        <f t="shared" si="45"/>
        <v>87.21752380952384</v>
      </c>
      <c r="AF59" s="13">
        <f t="shared" si="46"/>
        <v>314.09752380952381</v>
      </c>
      <c r="AG59" s="13">
        <f t="shared" si="47"/>
        <v>2.7181333333333342</v>
      </c>
      <c r="AH59" s="13">
        <f t="shared" si="48"/>
        <v>8.7435238095238113</v>
      </c>
      <c r="AI59" s="13">
        <f t="shared" si="49"/>
        <v>19.652952380952378</v>
      </c>
      <c r="AJ59" s="13">
        <f t="shared" si="50"/>
        <v>84.605285714285714</v>
      </c>
      <c r="AK59" s="13">
        <f t="shared" si="51"/>
        <v>317.52153571428573</v>
      </c>
      <c r="AL59" s="13">
        <f t="shared" si="52"/>
        <v>2.6302250000000003</v>
      </c>
      <c r="AM59" s="13">
        <f t="shared" si="53"/>
        <v>8.5622857142857143</v>
      </c>
      <c r="AN59" s="13">
        <f t="shared" si="54"/>
        <v>19.946678571428571</v>
      </c>
      <c r="AO59" s="13">
        <f t="shared" si="55"/>
        <v>87.21752380952384</v>
      </c>
      <c r="AP59" s="13">
        <f t="shared" si="56"/>
        <v>314.09752380952381</v>
      </c>
      <c r="AQ59" s="13">
        <f t="shared" si="57"/>
        <v>2.7181333333333342</v>
      </c>
      <c r="AR59" s="13">
        <f t="shared" si="58"/>
        <v>8.7435238095238113</v>
      </c>
      <c r="AS59" s="13">
        <f t="shared" si="59"/>
        <v>19.652952380952378</v>
      </c>
      <c r="AT59" s="13">
        <f t="shared" si="40"/>
        <v>84.605285714285714</v>
      </c>
      <c r="AU59" s="13">
        <f t="shared" si="41"/>
        <v>317.52153571428573</v>
      </c>
      <c r="AV59" s="13">
        <f t="shared" si="42"/>
        <v>2.6302250000000003</v>
      </c>
      <c r="AW59" s="13">
        <f t="shared" si="43"/>
        <v>8.5622857142857143</v>
      </c>
      <c r="AX59" s="13">
        <f t="shared" si="44"/>
        <v>19.946678571428571</v>
      </c>
      <c r="BA59" s="13">
        <f>MMULT('SDF-UR-North'!$I113:$BW113,'Material intensity'!U$4:U$70)/SUM('SDF-UR-North'!$I113:$BW113)</f>
        <v>67.154084321454931</v>
      </c>
      <c r="BB59" s="13">
        <f>MMULT('SDF-UR-North'!$I113:$BW113,'Material intensity'!V$4:V$70)/SUM('SDF-UR-North'!$I113:$BW113)</f>
        <v>315.86137156921222</v>
      </c>
      <c r="BC59" s="13">
        <f>MMULT('SDF-UR-North'!$I113:$BW113,'Material intensity'!W$4:W$70)/SUM('SDF-UR-North'!$I113:$BW113)</f>
        <v>2.0510949724747061</v>
      </c>
      <c r="BD59" s="13">
        <f>MMULT('SDF-UR-North'!$I113:$BW113,'Material intensity'!X$4:X$70)/SUM('SDF-UR-North'!$I113:$BW113)</f>
        <v>7.2525226280040238</v>
      </c>
      <c r="BE59" s="13">
        <f>MMULT('SDF-UR-North'!$I113:$BW113,'Material intensity'!Y$4:Y$70)/SUM('SDF-UR-North'!$I113:$BW113)</f>
        <v>45.662857997073104</v>
      </c>
      <c r="BF59" s="13">
        <f>MMULT('SDF-RR-North'!$I113:$BW113,'Material intensity'!Z$4:Z$70)/SUM('SDF-RR-North'!$I113:$BW113)</f>
        <v>56.800798625636894</v>
      </c>
      <c r="BG59" s="13">
        <f>MMULT('SDF-RR-North'!$I113:$BW113,'Material intensity'!AA$4:AA$70)/SUM('SDF-RR-North'!$I113:$BW113)</f>
        <v>309.55268489671909</v>
      </c>
      <c r="BH59" s="13">
        <f>MMULT('SDF-RR-North'!$I113:$BW113,'Material intensity'!AB$4:AB$70)/SUM('SDF-RR-North'!$I113:$BW113)</f>
        <v>1.7092818316448346</v>
      </c>
      <c r="BI59" s="13">
        <f>MMULT('SDF-RR-North'!$I113:$BW113,'Material intensity'!AC$4:AC$70)/SUM('SDF-RR-North'!$I113:$BW113)</f>
        <v>6.4539982543845991</v>
      </c>
      <c r="BJ59" s="13">
        <f>MMULT('SDF-RR-North'!$I113:$BW113,'Material intensity'!AD$4:AD$70)/SUM('SDF-RR-North'!$I113:$BW113)</f>
        <v>66.073902389305957</v>
      </c>
      <c r="BK59" s="13">
        <f>MMULT('SDF-UR-Trans'!$I113:$BW113,'Material intensity'!U$4:U$70)/SUM('SDF-UR-Trans'!$I113:$BW113)</f>
        <v>67.011232865750046</v>
      </c>
      <c r="BL59" s="13">
        <f>MMULT('SDF-UR-Trans'!$I113:$BW113,'Material intensity'!V$4:V$70)/SUM('SDF-UR-Trans'!$I113:$BW113)</f>
        <v>315.33078752523522</v>
      </c>
      <c r="BM59" s="13">
        <f>MMULT('SDF-UR-Trans'!$I113:$BW113,'Material intensity'!W$4:W$70)/SUM('SDF-UR-Trans'!$I113:$BW113)</f>
        <v>2.046526013116253</v>
      </c>
      <c r="BN59" s="13">
        <f>MMULT('SDF-UR-Trans'!$I113:$BW113,'Material intensity'!X$4:X$70)/SUM('SDF-UR-Trans'!$I113:$BW113)</f>
        <v>7.2397152388196062</v>
      </c>
      <c r="BO59" s="13">
        <f>MMULT('SDF-UR-Trans'!$I113:$BW113,'Material intensity'!Y$4:Y$70)/SUM('SDF-UR-Trans'!$I113:$BW113)</f>
        <v>46.373911288097872</v>
      </c>
      <c r="BP59" s="13">
        <f>MMULT('SDF-RR-Trans'!$I113:$BW113,'Material intensity'!Z$4:Z$70)/SUM('SDF-RR-Trans'!$I113:$BW113)</f>
        <v>56.098286441843719</v>
      </c>
      <c r="BQ59" s="13">
        <f>MMULT('SDF-RR-Trans'!$I113:$BW113,'Material intensity'!AA$4:AA$70)/SUM('SDF-RR-Trans'!$I113:$BW113)</f>
        <v>308.41111848459133</v>
      </c>
      <c r="BR59" s="13">
        <f>MMULT('SDF-RR-Trans'!$I113:$BW113,'Material intensity'!AB$4:AB$70)/SUM('SDF-RR-Trans'!$I113:$BW113)</f>
        <v>1.686325342319783</v>
      </c>
      <c r="BS59" s="13">
        <f>MMULT('SDF-RR-Trans'!$I113:$BW113,'Material intensity'!AC$4:AC$70)/SUM('SDF-RR-Trans'!$I113:$BW113)</f>
        <v>6.3969363313502567</v>
      </c>
      <c r="BT59" s="13">
        <f>MMULT('SDF-RR-Trans'!$I113:$BW113,'Material intensity'!AD$4:AD$70)/SUM('SDF-RR-Trans'!$I113:$BW113)</f>
        <v>68.149671440740235</v>
      </c>
      <c r="BU59" s="13">
        <f>MMULT('SDF-UR-South'!$I113:$BW113,'Material intensity'!U$4:U$70)/SUM('SDF-UR-South'!$I113:$BW113)</f>
        <v>66.739002205957703</v>
      </c>
      <c r="BV59" s="13">
        <f>MMULT('SDF-UR-South'!$I113:$BW113,'Material intensity'!V$4:V$70)/SUM('SDF-UR-South'!$I113:$BW113)</f>
        <v>315.24173825719521</v>
      </c>
      <c r="BW59" s="13">
        <f>MMULT('SDF-UR-South'!$I113:$BW113,'Material intensity'!W$4:W$70)/SUM('SDF-UR-South'!$I113:$BW113)</f>
        <v>2.0375128218161884</v>
      </c>
      <c r="BX59" s="13">
        <f>MMULT('SDF-UR-South'!$I113:$BW113,'Material intensity'!X$4:X$70)/SUM('SDF-UR-South'!$I113:$BW113)</f>
        <v>7.2190287369398467</v>
      </c>
      <c r="BY59" s="13">
        <f>MMULT('SDF-UR-South'!$I113:$BW113,'Material intensity'!Y$4:Y$70)/SUM('SDF-UR-South'!$I113:$BW113)</f>
        <v>46.8362141510284</v>
      </c>
      <c r="BZ59" s="13">
        <f>MMULT('SDF-RR-South'!$I113:$BW113,'Material intensity'!Z$4:Z$70)/SUM('SDF-RR-South'!$I113:$BW113)</f>
        <v>55.240960550038025</v>
      </c>
      <c r="CA59" s="13">
        <f>MMULT('SDF-RR-South'!$I113:$BW113,'Material intensity'!AA$4:AA$70)/SUM('SDF-RR-South'!$I113:$BW113)</f>
        <v>307.16409088579974</v>
      </c>
      <c r="CB59" s="13">
        <f>MMULT('SDF-RR-South'!$I113:$BW113,'Material intensity'!AB$4:AB$70)/SUM('SDF-RR-South'!$I113:$BW113)</f>
        <v>1.6582613817449869</v>
      </c>
      <c r="CC59" s="13">
        <f>MMULT('SDF-RR-South'!$I113:$BW113,'Material intensity'!AC$4:AC$70)/SUM('SDF-RR-South'!$I113:$BW113)</f>
        <v>6.3278890997304531</v>
      </c>
      <c r="CD59" s="13">
        <f>MMULT('SDF-RR-South'!$I113:$BW113,'Material intensity'!AD$4:AD$70)/SUM('SDF-RR-South'!$I113:$BW113)</f>
        <v>70.541421645388766</v>
      </c>
      <c r="CG59" s="13">
        <f>IFERROR(MMULT('SDF-UR-North'!$CF113:$DV113,'Material intensity'!DM$28:DM$70)/SUM('SDF-UR-North'!$CF113:$DV113),0)</f>
        <v>58.25191907963022</v>
      </c>
      <c r="CH59" s="13">
        <f>IFERROR(MMULT('SDF-UR-North'!$CF113:$DV113,'Material intensity'!DN$28:DN$70)/SUM('SDF-UR-North'!$CF113:$DV113),0)</f>
        <v>317.68301117426097</v>
      </c>
      <c r="CI59" s="13">
        <f>IFERROR(MMULT('SDF-UR-North'!$CF113:$DV113,'Material intensity'!DO$28:DO$70)/SUM('SDF-UR-North'!$CF113:$DV113),0)</f>
        <v>2.1057413811363461</v>
      </c>
      <c r="CJ59" s="13">
        <f>IFERROR(MMULT('SDF-UR-North'!$CF113:$DV113,'Material intensity'!DP$28:DP$70)/SUM('SDF-UR-North'!$CF113:$DV113),0)</f>
        <v>7.9141876502412734</v>
      </c>
      <c r="CK59" s="13">
        <f>IFERROR(MMULT('SDF-UR-North'!$CF113:$DV113,'Material intensity'!DQ$28:DQ$70)/SUM('SDF-UR-North'!$CF113:$DV113),0)</f>
        <v>67.437014239740677</v>
      </c>
      <c r="CL59" s="13">
        <f>IFERROR(MMULT('SDF-RR-North'!$CF113:$DV113,'Material intensity'!DR$28:DR$70)/SUM('SDF-RR-North'!$CF113:$DV113),0)</f>
        <v>52.167115059387157</v>
      </c>
      <c r="CM59" s="13">
        <f>IFERROR(MMULT('SDF-RR-North'!$CF113:$DV113,'Material intensity'!DS$28:DS$70)/SUM('SDF-RR-North'!$CF113:$DV113),0)</f>
        <v>302.31418944336389</v>
      </c>
      <c r="CN59" s="13">
        <f>IFERROR(MMULT('SDF-RR-North'!$CF113:$DV113,'Material intensity'!DT$28:DT$70)/SUM('SDF-RR-North'!$CF113:$DV113),0)</f>
        <v>1.8693203943210235</v>
      </c>
      <c r="CO59" s="13">
        <f>IFERROR(MMULT('SDF-RR-North'!$CF113:$DV113,'Material intensity'!DU$28:DU$70)/SUM('SDF-RR-North'!$CF113:$DV113),0)</f>
        <v>7.2945594448505906</v>
      </c>
      <c r="CP59" s="13">
        <f>IFERROR(MMULT('SDF-RR-North'!$CF113:$DV113,'Material intensity'!DV$28:DV$70)/SUM('SDF-RR-North'!$CF113:$DV113),0)</f>
        <v>95.380254265934113</v>
      </c>
      <c r="CQ59" s="13">
        <f>IFERROR(MMULT('SDF-UR-Trans'!$CF113:$DV113,'Material intensity'!DW$28:DW$70)/SUM('SDF-UR-Trans'!$CF113:$DV113),0)</f>
        <v>58.411307560594274</v>
      </c>
      <c r="CR59" s="13">
        <f>IFERROR(MMULT('SDF-UR-Trans'!$CF113:$DV113,'Material intensity'!DX$28:DX$70)/SUM('SDF-UR-Trans'!$CF113:$DV113),0)</f>
        <v>317.49109241057255</v>
      </c>
      <c r="CS59" s="13">
        <f>IFERROR(MMULT('SDF-UR-Trans'!$CF113:$DV113,'Material intensity'!DY$28:DY$70)/SUM('SDF-UR-Trans'!$CF113:$DV113),0)</f>
        <v>2.1121711914590713</v>
      </c>
      <c r="CT59" s="13">
        <f>IFERROR(MMULT('SDF-UR-Trans'!$CF113:$DV113,'Material intensity'!DZ$28:DZ$70)/SUM('SDF-UR-Trans'!$CF113:$DV113),0)</f>
        <v>7.9275400868122752</v>
      </c>
      <c r="CU59" s="13">
        <f>IFERROR(MMULT('SDF-UR-Trans'!$CF113:$DV113,'Material intensity'!EA$28:EA$70)/SUM('SDF-UR-Trans'!$CF113:$DV113),0)</f>
        <v>67.395755714198202</v>
      </c>
      <c r="CV59" s="13">
        <f>IFERROR(MMULT('SDF-RR-Trans'!$CF113:$DV113,'Material intensity'!EB$28:EB$70)/SUM('SDF-RR-Trans'!$CF113:$DV113),0)</f>
        <v>52.136181606106028</v>
      </c>
      <c r="CW59" s="13">
        <f>IFERROR(MMULT('SDF-RR-Trans'!$CF113:$DV113,'Material intensity'!EC$28:EC$70)/SUM('SDF-RR-Trans'!$CF113:$DV113),0)</f>
        <v>302.26033887023806</v>
      </c>
      <c r="CX59" s="13">
        <f>IFERROR(MMULT('SDF-RR-Trans'!$CF113:$DV113,'Material intensity'!ED$28:ED$70)/SUM('SDF-RR-Trans'!$CF113:$DV113),0)</f>
        <v>1.8681088212357708</v>
      </c>
      <c r="CY59" s="13">
        <f>IFERROR(MMULT('SDF-RR-Trans'!$CF113:$DV113,'Material intensity'!EE$28:EE$70)/SUM('SDF-RR-Trans'!$CF113:$DV113),0)</f>
        <v>7.2915269866530643</v>
      </c>
      <c r="CZ59" s="13">
        <f>IFERROR(MMULT('SDF-RR-Trans'!$CF113:$DV113,'Material intensity'!EF$28:EF$70)/SUM('SDF-RR-Trans'!$CF113:$DV113),0)</f>
        <v>95.49410058199868</v>
      </c>
      <c r="DA59" s="13">
        <f>IFERROR(MMULT('SDF-UR-South'!$CF113:$DV113,'Material intensity'!EG$28:EG$70)/SUM('SDF-UR-South'!$CF113:$DV113),0)</f>
        <v>58.471371149144616</v>
      </c>
      <c r="DB59" s="13">
        <f>IFERROR(MMULT('SDF-UR-South'!$CF113:$DV113,'Material intensity'!EH$28:EH$70)/SUM('SDF-UR-South'!$CF113:$DV113),0)</f>
        <v>317.39589447609444</v>
      </c>
      <c r="DC59" s="13">
        <f>IFERROR(MMULT('SDF-UR-South'!$CF113:$DV113,'Material intensity'!EI$28:EI$70)/SUM('SDF-UR-South'!$CF113:$DV113),0)</f>
        <v>2.1146033012193226</v>
      </c>
      <c r="DD59" s="13">
        <f>IFERROR(MMULT('SDF-UR-South'!$CF113:$DV113,'Material intensity'!EJ$28:EJ$70)/SUM('SDF-UR-South'!$CF113:$DV113),0)</f>
        <v>7.9324610292869568</v>
      </c>
      <c r="DE59" s="13">
        <f>IFERROR(MMULT('SDF-UR-South'!$CF113:$DV113,'Material intensity'!EK$28:EK$70)/SUM('SDF-UR-South'!$CF113:$DV113),0)</f>
        <v>67.40678547504352</v>
      </c>
      <c r="DF59" s="13">
        <f>IFERROR(MMULT('SDF-RR-South'!$CF113:$DV113,'Material intensity'!EL$28:EL$70)/SUM('SDF-RR-South'!$CF113:$DV113),0)</f>
        <v>52.14662383149598</v>
      </c>
      <c r="DG59" s="13">
        <f>IFERROR(MMULT('SDF-RR-South'!$CF113:$DV113,'Material intensity'!EM$28:EM$70)/SUM('SDF-RR-South'!$CF113:$DV113),0)</f>
        <v>302.27859238124893</v>
      </c>
      <c r="DH59" s="13">
        <f>IFERROR(MMULT('SDF-RR-South'!$CF113:$DV113,'Material intensity'!EN$28:EN$70)/SUM('SDF-RR-South'!$CF113:$DV113),0)</f>
        <v>1.8685177827893671</v>
      </c>
      <c r="DI59" s="13">
        <f>IFERROR(MMULT('SDF-RR-South'!$CF113:$DV113,'Material intensity'!EO$28:EO$70)/SUM('SDF-RR-South'!$CF113:$DV113),0)</f>
        <v>7.2925510192908254</v>
      </c>
      <c r="DJ59" s="13">
        <f>IFERROR(MMULT('SDF-RR-South'!$CF113:$DV113,'Material intensity'!EP$28:EP$70)/SUM('SDF-RR-South'!$CF113:$DV113),0)</f>
        <v>95.455582110868079</v>
      </c>
      <c r="DM59" s="13">
        <f>BA59*(SUMPRODUCT(('Scenario_selection&amp;Results'!$B$51:$F$51='Material intensity'!DM$3)*('Scenario_selection&amp;Results'!$B$52:$F$52))+1)</f>
        <v>67.154084321454931</v>
      </c>
      <c r="DN59" s="13">
        <f>BB59*(SUMPRODUCT(('Scenario_selection&amp;Results'!$B$51:$F$51='Material intensity'!DN$3)*('Scenario_selection&amp;Results'!$B$52:$F$52))+1)</f>
        <v>315.86137156921222</v>
      </c>
      <c r="DO59" s="13">
        <f>BC59*(SUMPRODUCT(('Scenario_selection&amp;Results'!$B$51:$F$51='Material intensity'!DO$3)*('Scenario_selection&amp;Results'!$B$52:$F$52))+1)</f>
        <v>2.4613139669696471</v>
      </c>
      <c r="DP59" s="13">
        <f>BD59*(SUMPRODUCT(('Scenario_selection&amp;Results'!$B$51:$F$51='Material intensity'!DP$3)*('Scenario_selection&amp;Results'!$B$52:$F$52))+1)</f>
        <v>8.7030271536048289</v>
      </c>
      <c r="DQ59" s="13">
        <f>BE59*(SUMPRODUCT(('Scenario_selection&amp;Results'!$B$51:$F$51='Material intensity'!DQ$3)*('Scenario_selection&amp;Results'!$B$52:$F$52))+1)</f>
        <v>54.795429596487722</v>
      </c>
      <c r="DR59" s="13">
        <f>BF59*(SUMPRODUCT(('Scenario_selection&amp;Results'!$B$51:$F$51='Material intensity'!DR$3)*('Scenario_selection&amp;Results'!$B$52:$F$52))+1)</f>
        <v>56.800798625636894</v>
      </c>
      <c r="DS59" s="13">
        <f>BG59*(SUMPRODUCT(('Scenario_selection&amp;Results'!$B$51:$F$51='Material intensity'!DS$3)*('Scenario_selection&amp;Results'!$B$52:$F$52))+1)</f>
        <v>309.55268489671909</v>
      </c>
      <c r="DT59" s="13">
        <f>BH59*(SUMPRODUCT(('Scenario_selection&amp;Results'!$B$51:$F$51='Material intensity'!DT$3)*('Scenario_selection&amp;Results'!$B$52:$F$52))+1)</f>
        <v>2.0511381979738013</v>
      </c>
      <c r="DU59" s="13">
        <f>BI59*(SUMPRODUCT(('Scenario_selection&amp;Results'!$B$51:$F$51='Material intensity'!DU$3)*('Scenario_selection&amp;Results'!$B$52:$F$52))+1)</f>
        <v>7.7447979052615183</v>
      </c>
      <c r="DV59" s="13">
        <f>BJ59*(SUMPRODUCT(('Scenario_selection&amp;Results'!$B$51:$F$51='Material intensity'!DV$3)*('Scenario_selection&amp;Results'!$B$52:$F$52))+1)</f>
        <v>79.28868286716714</v>
      </c>
      <c r="DW59" s="13">
        <f>BK59*(SUMPRODUCT(('Scenario_selection&amp;Results'!$B$51:$F$51='Material intensity'!DW$3)*('Scenario_selection&amp;Results'!$B$52:$F$52))+1)</f>
        <v>67.011232865750046</v>
      </c>
      <c r="DX59" s="13">
        <f>BL59*(SUMPRODUCT(('Scenario_selection&amp;Results'!$B$51:$F$51='Material intensity'!DX$3)*('Scenario_selection&amp;Results'!$B$52:$F$52))+1)</f>
        <v>315.33078752523522</v>
      </c>
      <c r="DY59" s="13">
        <f>BM59*(SUMPRODUCT(('Scenario_selection&amp;Results'!$B$51:$F$51='Material intensity'!DY$3)*('Scenario_selection&amp;Results'!$B$52:$F$52))+1)</f>
        <v>2.4558312157395035</v>
      </c>
      <c r="DZ59" s="13">
        <f>BN59*(SUMPRODUCT(('Scenario_selection&amp;Results'!$B$51:$F$51='Material intensity'!DZ$3)*('Scenario_selection&amp;Results'!$B$52:$F$52))+1)</f>
        <v>8.6876582865835275</v>
      </c>
      <c r="EA59" s="13">
        <f>BO59*(SUMPRODUCT(('Scenario_selection&amp;Results'!$B$51:$F$51='Material intensity'!EA$3)*('Scenario_selection&amp;Results'!$B$52:$F$52))+1)</f>
        <v>55.648693545717443</v>
      </c>
      <c r="EB59" s="13">
        <f>BP59*(SUMPRODUCT(('Scenario_selection&amp;Results'!$B$51:$F$51='Material intensity'!EB$3)*('Scenario_selection&amp;Results'!$B$52:$F$52))+1)</f>
        <v>56.098286441843719</v>
      </c>
      <c r="EC59" s="13">
        <f>BQ59*(SUMPRODUCT(('Scenario_selection&amp;Results'!$B$51:$F$51='Material intensity'!EC$3)*('Scenario_selection&amp;Results'!$B$52:$F$52))+1)</f>
        <v>308.41111848459133</v>
      </c>
      <c r="ED59" s="13">
        <f>BR59*(SUMPRODUCT(('Scenario_selection&amp;Results'!$B$51:$F$51='Material intensity'!ED$3)*('Scenario_selection&amp;Results'!$B$52:$F$52))+1)</f>
        <v>2.0235904107837395</v>
      </c>
      <c r="EE59" s="13">
        <f>BS59*(SUMPRODUCT(('Scenario_selection&amp;Results'!$B$51:$F$51='Material intensity'!EE$3)*('Scenario_selection&amp;Results'!$B$52:$F$52))+1)</f>
        <v>7.6763235976203079</v>
      </c>
      <c r="EF59" s="13">
        <f>BT59*(SUMPRODUCT(('Scenario_selection&amp;Results'!$B$51:$F$51='Material intensity'!EF$3)*('Scenario_selection&amp;Results'!$B$52:$F$52))+1)</f>
        <v>81.779605728888285</v>
      </c>
      <c r="EG59" s="13">
        <f>BU59*(SUMPRODUCT(('Scenario_selection&amp;Results'!$B$51:$F$51='Material intensity'!EG$3)*('Scenario_selection&amp;Results'!$B$52:$F$52))+1)</f>
        <v>66.739002205957703</v>
      </c>
      <c r="EH59" s="13">
        <f>BV59*(SUMPRODUCT(('Scenario_selection&amp;Results'!$B$51:$F$51='Material intensity'!EH$3)*('Scenario_selection&amp;Results'!$B$52:$F$52))+1)</f>
        <v>315.24173825719521</v>
      </c>
      <c r="EI59" s="13">
        <f>BW59*(SUMPRODUCT(('Scenario_selection&amp;Results'!$B$51:$F$51='Material intensity'!EI$3)*('Scenario_selection&amp;Results'!$B$52:$F$52))+1)</f>
        <v>2.4450153861794259</v>
      </c>
      <c r="EJ59" s="13">
        <f>BX59*(SUMPRODUCT(('Scenario_selection&amp;Results'!$B$51:$F$51='Material intensity'!EJ$3)*('Scenario_selection&amp;Results'!$B$52:$F$52))+1)</f>
        <v>8.6628344843278153</v>
      </c>
      <c r="EK59" s="13">
        <f>BY59*(SUMPRODUCT(('Scenario_selection&amp;Results'!$B$51:$F$51='Material intensity'!EK$3)*('Scenario_selection&amp;Results'!$B$52:$F$52))+1)</f>
        <v>56.203456981234076</v>
      </c>
      <c r="EL59" s="13">
        <f>BZ59*(SUMPRODUCT(('Scenario_selection&amp;Results'!$B$51:$F$51='Material intensity'!EL$3)*('Scenario_selection&amp;Results'!$B$52:$F$52))+1)</f>
        <v>55.240960550038025</v>
      </c>
      <c r="EM59" s="13">
        <f>CA59*(SUMPRODUCT(('Scenario_selection&amp;Results'!$B$51:$F$51='Material intensity'!EM$3)*('Scenario_selection&amp;Results'!$B$52:$F$52))+1)</f>
        <v>307.16409088579974</v>
      </c>
      <c r="EN59" s="13">
        <f>CB59*(SUMPRODUCT(('Scenario_selection&amp;Results'!$B$51:$F$51='Material intensity'!EN$3)*('Scenario_selection&amp;Results'!$B$52:$F$52))+1)</f>
        <v>1.9899136580939842</v>
      </c>
      <c r="EO59" s="13">
        <f>CC59*(SUMPRODUCT(('Scenario_selection&amp;Results'!$B$51:$F$51='Material intensity'!EO$3)*('Scenario_selection&amp;Results'!$B$52:$F$52))+1)</f>
        <v>7.5934669196765432</v>
      </c>
      <c r="EP59" s="13">
        <f>CD59*(SUMPRODUCT(('Scenario_selection&amp;Results'!$B$51:$F$51='Material intensity'!EP$3)*('Scenario_selection&amp;Results'!$B$52:$F$52))+1)</f>
        <v>84.649705974466514</v>
      </c>
      <c r="ES59" s="13">
        <f>BA59*(SUMPRODUCT(('Scenario_selection&amp;Results'!$B$51:$F$51='Material intensity'!DM$3)*('Scenario_selection&amp;Results'!$B$52:$F$52)))</f>
        <v>0</v>
      </c>
      <c r="ET59" s="13">
        <f>BB59*(SUMPRODUCT(('Scenario_selection&amp;Results'!$B$51:$F$51='Material intensity'!DN$3)*('Scenario_selection&amp;Results'!$B$52:$F$52)))</f>
        <v>0</v>
      </c>
      <c r="EU59" s="13">
        <f>BC59*(SUMPRODUCT(('Scenario_selection&amp;Results'!$B$51:$F$51='Material intensity'!DO$3)*('Scenario_selection&amp;Results'!$B$52:$F$52)))</f>
        <v>0.41021899449494126</v>
      </c>
      <c r="EV59" s="13">
        <f>BD59*(SUMPRODUCT(('Scenario_selection&amp;Results'!$B$51:$F$51='Material intensity'!DP$3)*('Scenario_selection&amp;Results'!$B$52:$F$52)))</f>
        <v>1.4505045256008049</v>
      </c>
      <c r="EW59" s="13">
        <f>BE59*(SUMPRODUCT(('Scenario_selection&amp;Results'!$B$51:$F$51='Material intensity'!DQ$3)*('Scenario_selection&amp;Results'!$B$52:$F$52)))</f>
        <v>9.1325715994146215</v>
      </c>
      <c r="EX59" s="13">
        <f>BF59*(SUMPRODUCT(('Scenario_selection&amp;Results'!$B$51:$F$51='Material intensity'!DR$3)*('Scenario_selection&amp;Results'!$B$52:$F$52)))</f>
        <v>0</v>
      </c>
      <c r="EY59" s="13">
        <f>BG59*(SUMPRODUCT(('Scenario_selection&amp;Results'!$B$51:$F$51='Material intensity'!DS$3)*('Scenario_selection&amp;Results'!$B$52:$F$52)))</f>
        <v>0</v>
      </c>
      <c r="EZ59" s="13">
        <f>BH59*(SUMPRODUCT(('Scenario_selection&amp;Results'!$B$51:$F$51='Material intensity'!DT$3)*('Scenario_selection&amp;Results'!$B$52:$F$52)))</f>
        <v>0.34185636632896693</v>
      </c>
      <c r="FA59" s="13">
        <f>BI59*(SUMPRODUCT(('Scenario_selection&amp;Results'!$B$51:$F$51='Material intensity'!DU$3)*('Scenario_selection&amp;Results'!$B$52:$F$52)))</f>
        <v>1.2907996508769199</v>
      </c>
      <c r="FB59" s="13">
        <f>BJ59*(SUMPRODUCT(('Scenario_selection&amp;Results'!$B$51:$F$51='Material intensity'!DV$3)*('Scenario_selection&amp;Results'!$B$52:$F$52)))</f>
        <v>13.214780477861192</v>
      </c>
      <c r="FC59" s="13">
        <f>BK59*(SUMPRODUCT(('Scenario_selection&amp;Results'!$B$51:$F$51='Material intensity'!DW$3)*('Scenario_selection&amp;Results'!$B$52:$F$52)))</f>
        <v>0</v>
      </c>
      <c r="FD59" s="13">
        <f>BL59*(SUMPRODUCT(('Scenario_selection&amp;Results'!$B$51:$F$51='Material intensity'!DX$3)*('Scenario_selection&amp;Results'!$B$52:$F$52)))</f>
        <v>0</v>
      </c>
      <c r="FE59" s="13">
        <f>BM59*(SUMPRODUCT(('Scenario_selection&amp;Results'!$B$51:$F$51='Material intensity'!DY$3)*('Scenario_selection&amp;Results'!$B$52:$F$52)))</f>
        <v>0.40930520262325065</v>
      </c>
      <c r="FF59" s="13">
        <f>BN59*(SUMPRODUCT(('Scenario_selection&amp;Results'!$B$51:$F$51='Material intensity'!DZ$3)*('Scenario_selection&amp;Results'!$B$52:$F$52)))</f>
        <v>1.4479430477639212</v>
      </c>
      <c r="FG59" s="13">
        <f>BO59*(SUMPRODUCT(('Scenario_selection&amp;Results'!$B$51:$F$51='Material intensity'!EA$3)*('Scenario_selection&amp;Results'!$B$52:$F$52)))</f>
        <v>9.2747822576195755</v>
      </c>
      <c r="FH59" s="13">
        <f>BP59*(SUMPRODUCT(('Scenario_selection&amp;Results'!$B$51:$F$51='Material intensity'!EB$3)*('Scenario_selection&amp;Results'!$B$52:$F$52)))</f>
        <v>0</v>
      </c>
      <c r="FI59" s="13">
        <f>BQ59*(SUMPRODUCT(('Scenario_selection&amp;Results'!$B$51:$F$51='Material intensity'!EC$3)*('Scenario_selection&amp;Results'!$B$52:$F$52)))</f>
        <v>0</v>
      </c>
      <c r="FJ59" s="13">
        <f>BR59*(SUMPRODUCT(('Scenario_selection&amp;Results'!$B$51:$F$51='Material intensity'!ED$3)*('Scenario_selection&amp;Results'!$B$52:$F$52)))</f>
        <v>0.33726506846395665</v>
      </c>
      <c r="FK59" s="13">
        <f>BS59*(SUMPRODUCT(('Scenario_selection&amp;Results'!$B$51:$F$51='Material intensity'!EE$3)*('Scenario_selection&amp;Results'!$B$52:$F$52)))</f>
        <v>1.2793872662700514</v>
      </c>
      <c r="FL59" s="13">
        <f>BT59*(SUMPRODUCT(('Scenario_selection&amp;Results'!$B$51:$F$51='Material intensity'!EF$3)*('Scenario_selection&amp;Results'!$B$52:$F$52)))</f>
        <v>13.629934288148048</v>
      </c>
      <c r="FM59" s="13">
        <f>BU59*(SUMPRODUCT(('Scenario_selection&amp;Results'!$B$51:$F$51='Material intensity'!EG$3)*('Scenario_selection&amp;Results'!$B$52:$F$52)))</f>
        <v>0</v>
      </c>
      <c r="FN59" s="13">
        <f>BV59*(SUMPRODUCT(('Scenario_selection&amp;Results'!$B$51:$F$51='Material intensity'!EH$3)*('Scenario_selection&amp;Results'!$B$52:$F$52)))</f>
        <v>0</v>
      </c>
      <c r="FO59" s="13">
        <f>BW59*(SUMPRODUCT(('Scenario_selection&amp;Results'!$B$51:$F$51='Material intensity'!EI$3)*('Scenario_selection&amp;Results'!$B$52:$F$52)))</f>
        <v>0.40750256436323773</v>
      </c>
      <c r="FP59" s="13">
        <f>BX59*(SUMPRODUCT(('Scenario_selection&amp;Results'!$B$51:$F$51='Material intensity'!EJ$3)*('Scenario_selection&amp;Results'!$B$52:$F$52)))</f>
        <v>1.4438057473879695</v>
      </c>
      <c r="FQ59" s="13">
        <f>BY59*(SUMPRODUCT(('Scenario_selection&amp;Results'!$B$51:$F$51='Material intensity'!EK$3)*('Scenario_selection&amp;Results'!$B$52:$F$52)))</f>
        <v>9.3672428302056812</v>
      </c>
      <c r="FR59" s="13">
        <f>BZ59*(SUMPRODUCT(('Scenario_selection&amp;Results'!$B$51:$F$51='Material intensity'!EL$3)*('Scenario_selection&amp;Results'!$B$52:$F$52)))</f>
        <v>0</v>
      </c>
      <c r="FS59" s="13">
        <f>CA59*(SUMPRODUCT(('Scenario_selection&amp;Results'!$B$51:$F$51='Material intensity'!EM$3)*('Scenario_selection&amp;Results'!$B$52:$F$52)))</f>
        <v>0</v>
      </c>
      <c r="FT59" s="13">
        <f>CB59*(SUMPRODUCT(('Scenario_selection&amp;Results'!$B$51:$F$51='Material intensity'!EN$3)*('Scenario_selection&amp;Results'!$B$52:$F$52)))</f>
        <v>0.33165227634899741</v>
      </c>
      <c r="FU59" s="13">
        <f>CC59*(SUMPRODUCT(('Scenario_selection&amp;Results'!$B$51:$F$51='Material intensity'!EO$3)*('Scenario_selection&amp;Results'!$B$52:$F$52)))</f>
        <v>1.2655778199460908</v>
      </c>
      <c r="FV59" s="13">
        <f>CD59*(SUMPRODUCT(('Scenario_selection&amp;Results'!$B$51:$F$51='Material intensity'!EP$3)*('Scenario_selection&amp;Results'!$B$52:$F$52)))</f>
        <v>14.108284329077755</v>
      </c>
    </row>
    <row r="60" spans="1:178" x14ac:dyDescent="0.3">
      <c r="A60" s="13">
        <v>2050</v>
      </c>
      <c r="B60" s="67">
        <v>262</v>
      </c>
      <c r="C60" s="67">
        <v>85</v>
      </c>
      <c r="D60" s="67">
        <v>8.6</v>
      </c>
      <c r="E60" s="67">
        <v>20.87</v>
      </c>
      <c r="F60" s="67">
        <v>0</v>
      </c>
      <c r="G60" s="67"/>
      <c r="H60" s="67">
        <v>62.52</v>
      </c>
      <c r="I60" s="67">
        <v>346.47</v>
      </c>
      <c r="J60" s="67">
        <v>1.887</v>
      </c>
      <c r="K60" s="67">
        <v>7.03</v>
      </c>
      <c r="L60" s="67">
        <v>22.43</v>
      </c>
      <c r="N60" s="67">
        <v>20.8</v>
      </c>
      <c r="O60" s="67">
        <v>169.31</v>
      </c>
      <c r="P60" s="67">
        <v>0.56000000000000005</v>
      </c>
      <c r="Q60" s="67">
        <v>3.2</v>
      </c>
      <c r="R60" s="67">
        <v>251.59</v>
      </c>
      <c r="S60" s="67"/>
      <c r="U60" s="68">
        <f>(SUMPRODUCT((Scenarios!$A$4:$A$204='Material intensity'!$A60)*(Scenarios!$B$4:$B$204='Scenario_selection&amp;Results'!$D$9)*Scenarios!$AC$4:$AC$204)*B60+H60*(1-SUMPRODUCT((Scenarios!$A$4:$A$204='Material intensity'!$A60)*(Scenarios!$B$4:$B$204='Scenario_selection&amp;Results'!$D$9)*Scenarios!$AC$4:$AC$204)-Scenarios!AE49)+N60*Scenarios!AE49)*(1-SUMPRODUCT((Scenarios!$A$4:$A$204='Material intensity'!$A60)*(Scenarios!$B$4:$B$204='Scenario_selection&amp;Results'!$D$11)*Scenarios!$AG$4:$AG$204)*0.3)</f>
        <v>87.692476190476214</v>
      </c>
      <c r="V60" s="69">
        <f>(SUMPRODUCT((Scenarios!$A$4:$A$204='Material intensity'!$A60)*(Scenarios!$B$4:$B$204='Scenario_selection&amp;Results'!$D$9)*Scenarios!$AC$4:$AC$204)*C60+I60*(1-SUMPRODUCT((Scenarios!$A$4:$A$204='Material intensity'!$A60)*(Scenarios!$B$4:$B$204='Scenario_selection&amp;Results'!$D$9)*Scenarios!$AC$4:$AC$204)-Scenarios!AE49)+O60*Scenarios!AE49)*(1-SUMPRODUCT((Scenarios!$A$4:$A$204='Material intensity'!$A60)*(Scenarios!$B$4:$B$204='Scenario_selection&amp;Results'!$D$11)*Scenarios!$AG$4:$AG$204)*0.2)</f>
        <v>313.47497619047618</v>
      </c>
      <c r="W60" s="68">
        <f>(SUMPRODUCT((Scenarios!$A$4:$A$204='Material intensity'!$A60)*(Scenarios!$B$4:$B$204='Scenario_selection&amp;Results'!$D$9)*Scenarios!$AC$4:$AC$204)*D60+J60*(1-SUMPRODUCT((Scenarios!$A$4:$A$204='Material intensity'!$A60)*(Scenarios!$B$4:$B$204='Scenario_selection&amp;Results'!$D$9)*Scenarios!$AC$4:$AC$204)-Scenarios!AE49)+P60*Scenarios!AE49)</f>
        <v>2.7341166666666679</v>
      </c>
      <c r="X60" s="68">
        <f>(SUMPRODUCT((Scenarios!$A$4:$A$204='Material intensity'!$A60)*(Scenarios!$B$4:$B$204='Scenario_selection&amp;Results'!$D$9)*Scenarios!$AC$4:$AC$204)*E60+K60*(1-SUMPRODUCT((Scenarios!$A$4:$A$204='Material intensity'!$A60)*(Scenarios!$B$4:$B$204='Scenario_selection&amp;Results'!$D$9)*Scenarios!$AC$4:$AC$204)-Scenarios!AE49)+Q60*Scenarios!AE49)</f>
        <v>8.7764761904761919</v>
      </c>
      <c r="Y60" s="68">
        <f>(SUMPRODUCT((Scenarios!$A$4:$A$204='Material intensity'!$A60)*(Scenarios!$B$4:$B$204='Scenario_selection&amp;Results'!$D$9)*Scenarios!$AC$4:$AC$204)*F60+L60*(1-SUMPRODUCT((Scenarios!$A$4:$A$204='Material intensity'!$A60)*(Scenarios!$B$4:$B$204='Scenario_selection&amp;Results'!$D$9)*Scenarios!$AC$4:$AC$204)-Scenarios!AE49)+R60*Scenarios!AE49)</f>
        <v>19.599547619047616</v>
      </c>
      <c r="Z60" s="13">
        <f>(SUMPRODUCT((Scenarios!$A$4:$A$204='Material intensity'!$A60)*(Scenarios!$B$4:$B$204='Scenario_selection&amp;Results'!$D$9)*Scenarios!$AD$4:$AD$204)*B60+H60*(1-SUMPRODUCT((Scenarios!$A$4:$A$204='Material intensity'!$A60)*(Scenarios!$B$4:$B$204='Scenario_selection&amp;Results'!$D$9)*Scenarios!$AD$4:$AD$204)-Scenarios!AF49)+N60*Scenarios!AF49)*(1-SUMPRODUCT((Scenarios!$A$4:$A$204='Material intensity'!$A60)*(Scenarios!$B$4:$B$204='Scenario_selection&amp;Results'!$D$11)*Scenarios!$AG$4:$AG$204)*0.3)</f>
        <v>85.317714285714288</v>
      </c>
      <c r="AA60" s="13">
        <f>(SUMPRODUCT((Scenarios!$A$4:$A$204='Material intensity'!$A60)*(Scenarios!$B$4:$B$204='Scenario_selection&amp;Results'!$D$9)*Scenarios!$AD$4:$AD$204)*C60+I60*(1-SUMPRODUCT((Scenarios!$A$4:$A$204='Material intensity'!$A60)*(Scenarios!$B$4:$B$204='Scenario_selection&amp;Results'!$D$9)*Scenarios!$AD$4:$AD$204)-Scenarios!AF49)+O60*Scenarios!AF49)*(1-SUMPRODUCT((Scenarios!$A$4:$A$204='Material intensity'!$A60)*(Scenarios!$B$4:$B$204='Scenario_selection&amp;Results'!$D$11)*Scenarios!$AG$4:$AG$204)*0.2)</f>
        <v>316.5877142857143</v>
      </c>
      <c r="AB60" s="13">
        <f>(SUMPRODUCT((Scenarios!$A$4:$A$204='Material intensity'!$A60)*(Scenarios!$B$4:$B$204='Scenario_selection&amp;Results'!$D$9)*Scenarios!$AD$4:$AD$204)*D60+J60*(1-SUMPRODUCT((Scenarios!$A$4:$A$204='Material intensity'!$A60)*(Scenarios!$B$4:$B$204='Scenario_selection&amp;Results'!$D$9)*Scenarios!$AD$4:$AD$204)-Scenarios!AF49)+P60*Scenarios!AF49)</f>
        <v>2.6541999999999999</v>
      </c>
      <c r="AC60" s="13">
        <f>(SUMPRODUCT((Scenarios!$A$4:$A$204='Material intensity'!$A60)*(Scenarios!$B$4:$B$204='Scenario_selection&amp;Results'!$D$9)*Scenarios!$AD$4:$AD$204)*E60+K60*(1-SUMPRODUCT((Scenarios!$A$4:$A$204='Material intensity'!$A60)*(Scenarios!$B$4:$B$204='Scenario_selection&amp;Results'!$D$9)*Scenarios!$AD$4:$AD$204)-Scenarios!AF49)+Q60*Scenarios!AF49)</f>
        <v>8.611714285714287</v>
      </c>
      <c r="AD60" s="13">
        <f>(SUMPRODUCT((Scenarios!$A$4:$A$204='Material intensity'!$A60)*(Scenarios!$B$4:$B$204='Scenario_selection&amp;Results'!$D$9)*Scenarios!$AD$4:$AD$204)*F60+L60*(1-SUMPRODUCT((Scenarios!$A$4:$A$204='Material intensity'!$A60)*(Scenarios!$B$4:$B$204='Scenario_selection&amp;Results'!$D$9)*Scenarios!$AD$4:$AD$204)-Scenarios!AF49)+R60*Scenarios!AF49)</f>
        <v>19.866571428571426</v>
      </c>
      <c r="AE60" s="13">
        <f t="shared" si="45"/>
        <v>87.692476190476214</v>
      </c>
      <c r="AF60" s="13">
        <f t="shared" si="46"/>
        <v>313.47497619047618</v>
      </c>
      <c r="AG60" s="13">
        <f t="shared" si="47"/>
        <v>2.7341166666666679</v>
      </c>
      <c r="AH60" s="13">
        <f t="shared" si="48"/>
        <v>8.7764761904761919</v>
      </c>
      <c r="AI60" s="13">
        <f t="shared" si="49"/>
        <v>19.599547619047616</v>
      </c>
      <c r="AJ60" s="13">
        <f t="shared" si="50"/>
        <v>85.317714285714288</v>
      </c>
      <c r="AK60" s="13">
        <f t="shared" si="51"/>
        <v>316.5877142857143</v>
      </c>
      <c r="AL60" s="13">
        <f t="shared" si="52"/>
        <v>2.6541999999999999</v>
      </c>
      <c r="AM60" s="13">
        <f t="shared" si="53"/>
        <v>8.611714285714287</v>
      </c>
      <c r="AN60" s="13">
        <f t="shared" si="54"/>
        <v>19.866571428571426</v>
      </c>
      <c r="AO60" s="13">
        <f t="shared" si="55"/>
        <v>87.692476190476214</v>
      </c>
      <c r="AP60" s="13">
        <f t="shared" si="56"/>
        <v>313.47497619047618</v>
      </c>
      <c r="AQ60" s="13">
        <f t="shared" si="57"/>
        <v>2.7341166666666679</v>
      </c>
      <c r="AR60" s="13">
        <f t="shared" si="58"/>
        <v>8.7764761904761919</v>
      </c>
      <c r="AS60" s="13">
        <f t="shared" si="59"/>
        <v>19.599547619047616</v>
      </c>
      <c r="AT60" s="13">
        <f t="shared" si="40"/>
        <v>85.317714285714288</v>
      </c>
      <c r="AU60" s="13">
        <f t="shared" si="41"/>
        <v>316.5877142857143</v>
      </c>
      <c r="AV60" s="13">
        <f t="shared" si="42"/>
        <v>2.6541999999999999</v>
      </c>
      <c r="AW60" s="13">
        <f t="shared" si="43"/>
        <v>8.611714285714287</v>
      </c>
      <c r="AX60" s="13">
        <f t="shared" si="44"/>
        <v>19.866571428571426</v>
      </c>
      <c r="BA60" s="13">
        <f>MMULT('SDF-UR-North'!$I114:$BW114,'Material intensity'!U$4:U$70)/SUM('SDF-UR-North'!$I114:$BW114)</f>
        <v>67.915319028191448</v>
      </c>
      <c r="BB60" s="13">
        <f>MMULT('SDF-UR-North'!$I114:$BW114,'Material intensity'!V$4:V$70)/SUM('SDF-UR-North'!$I114:$BW114)</f>
        <v>316.05128574718668</v>
      </c>
      <c r="BC60" s="13">
        <f>MMULT('SDF-UR-North'!$I114:$BW114,'Material intensity'!W$4:W$70)/SUM('SDF-UR-North'!$I114:$BW114)</f>
        <v>2.0763180519533138</v>
      </c>
      <c r="BD60" s="13">
        <f>MMULT('SDF-UR-North'!$I114:$BW114,'Material intensity'!X$4:X$70)/SUM('SDF-UR-North'!$I114:$BW114)</f>
        <v>7.310129568628307</v>
      </c>
      <c r="BE60" s="13">
        <f>MMULT('SDF-UR-North'!$I114:$BW114,'Material intensity'!Y$4:Y$70)/SUM('SDF-UR-North'!$I114:$BW114)</f>
        <v>44.427340134598893</v>
      </c>
      <c r="BF60" s="13">
        <f>MMULT('SDF-RR-North'!$I114:$BW114,'Material intensity'!Z$4:Z$70)/SUM('SDF-RR-North'!$I114:$BW114)</f>
        <v>57.473301307364693</v>
      </c>
      <c r="BG60" s="13">
        <f>MMULT('SDF-RR-North'!$I114:$BW114,'Material intensity'!AA$4:AA$70)/SUM('SDF-RR-North'!$I114:$BW114)</f>
        <v>310.50976217575823</v>
      </c>
      <c r="BH60" s="13">
        <f>MMULT('SDF-RR-North'!$I114:$BW114,'Material intensity'!AB$4:AB$70)/SUM('SDF-RR-North'!$I114:$BW114)</f>
        <v>1.7313027453214473</v>
      </c>
      <c r="BI60" s="13">
        <f>MMULT('SDF-RR-North'!$I114:$BW114,'Material intensity'!AC$4:AC$70)/SUM('SDF-RR-North'!$I114:$BW114)</f>
        <v>6.5080750175088182</v>
      </c>
      <c r="BJ60" s="13">
        <f>MMULT('SDF-RR-North'!$I114:$BW114,'Material intensity'!AD$4:AD$70)/SUM('SDF-RR-North'!$I114:$BW114)</f>
        <v>64.218211250798106</v>
      </c>
      <c r="BK60" s="13">
        <f>MMULT('SDF-UR-Trans'!$I114:$BW114,'Material intensity'!U$4:U$70)/SUM('SDF-UR-Trans'!$I114:$BW114)</f>
        <v>67.699886306563542</v>
      </c>
      <c r="BL60" s="13">
        <f>MMULT('SDF-UR-Trans'!$I114:$BW114,'Material intensity'!V$4:V$70)/SUM('SDF-UR-Trans'!$I114:$BW114)</f>
        <v>315.52126697437541</v>
      </c>
      <c r="BM60" s="13">
        <f>MMULT('SDF-UR-Trans'!$I114:$BW114,'Material intensity'!W$4:W$70)/SUM('SDF-UR-Trans'!$I114:$BW114)</f>
        <v>2.0693379533825271</v>
      </c>
      <c r="BN60" s="13">
        <f>MMULT('SDF-UR-Trans'!$I114:$BW114,'Material intensity'!X$4:X$70)/SUM('SDF-UR-Trans'!$I114:$BW114)</f>
        <v>7.291904886001344</v>
      </c>
      <c r="BO60" s="13">
        <f>MMULT('SDF-UR-Trans'!$I114:$BW114,'Material intensity'!Y$4:Y$70)/SUM('SDF-UR-Trans'!$I114:$BW114)</f>
        <v>45.238117144666845</v>
      </c>
      <c r="BP60" s="13">
        <f>MMULT('SDF-RR-Trans'!$I114:$BW114,'Material intensity'!Z$4:Z$70)/SUM('SDF-RR-Trans'!$I114:$BW114)</f>
        <v>56.747597872610726</v>
      </c>
      <c r="BQ60" s="13">
        <f>MMULT('SDF-RR-Trans'!$I114:$BW114,'Material intensity'!AA$4:AA$70)/SUM('SDF-RR-Trans'!$I114:$BW114)</f>
        <v>309.33703119153091</v>
      </c>
      <c r="BR60" s="13">
        <f>MMULT('SDF-RR-Trans'!$I114:$BW114,'Material intensity'!AB$4:AB$70)/SUM('SDF-RR-Trans'!$I114:$BW114)</f>
        <v>1.7075862538859947</v>
      </c>
      <c r="BS60" s="13">
        <f>MMULT('SDF-RR-Trans'!$I114:$BW114,'Material intensity'!AC$4:AC$70)/SUM('SDF-RR-Trans'!$I114:$BW114)</f>
        <v>6.4491556826112211</v>
      </c>
      <c r="BT60" s="13">
        <f>MMULT('SDF-RR-Trans'!$I114:$BW114,'Material intensity'!AD$4:AD$70)/SUM('SDF-RR-Trans'!$I114:$BW114)</f>
        <v>66.356192113101102</v>
      </c>
      <c r="BU60" s="13">
        <f>MMULT('SDF-UR-South'!$I114:$BW114,'Material intensity'!U$4:U$70)/SUM('SDF-UR-South'!$I114:$BW114)</f>
        <v>67.420400935887784</v>
      </c>
      <c r="BV60" s="13">
        <f>MMULT('SDF-UR-South'!$I114:$BW114,'Material intensity'!V$4:V$70)/SUM('SDF-UR-South'!$I114:$BW114)</f>
        <v>315.42975953292517</v>
      </c>
      <c r="BW60" s="13">
        <f>MMULT('SDF-UR-South'!$I114:$BW114,'Material intensity'!W$4:W$70)/SUM('SDF-UR-South'!$I114:$BW114)</f>
        <v>2.0600845966072394</v>
      </c>
      <c r="BX60" s="13">
        <f>MMULT('SDF-UR-South'!$I114:$BW114,'Material intensity'!X$4:X$70)/SUM('SDF-UR-South'!$I114:$BW114)</f>
        <v>7.270666763482307</v>
      </c>
      <c r="BY60" s="13">
        <f>MMULT('SDF-UR-South'!$I114:$BW114,'Material intensity'!Y$4:Y$70)/SUM('SDF-UR-South'!$I114:$BW114)</f>
        <v>45.712822358477283</v>
      </c>
      <c r="BZ60" s="13">
        <f>MMULT('SDF-RR-South'!$I114:$BW114,'Material intensity'!Z$4:Z$70)/SUM('SDF-RR-South'!$I114:$BW114)</f>
        <v>55.711366337013182</v>
      </c>
      <c r="CA60" s="13">
        <f>MMULT('SDF-RR-South'!$I114:$BW114,'Material intensity'!AA$4:AA$70)/SUM('SDF-RR-South'!$I114:$BW114)</f>
        <v>307.84955277697492</v>
      </c>
      <c r="CB60" s="13">
        <f>MMULT('SDF-RR-South'!$I114:$BW114,'Material intensity'!AB$4:AB$70)/SUM('SDF-RR-South'!$I114:$BW114)</f>
        <v>1.6736593759106002</v>
      </c>
      <c r="CC60" s="13">
        <f>MMULT('SDF-RR-South'!$I114:$BW114,'Material intensity'!AC$4:AC$70)/SUM('SDF-RR-South'!$I114:$BW114)</f>
        <v>6.3657795627222278</v>
      </c>
      <c r="CD60" s="13">
        <f>MMULT('SDF-RR-South'!$I114:$BW114,'Material intensity'!AD$4:AD$70)/SUM('SDF-RR-South'!$I114:$BW114)</f>
        <v>69.227901541617996</v>
      </c>
      <c r="CG60" s="13">
        <f>IFERROR(MMULT('SDF-UR-North'!$CF114:$DV114,'Material intensity'!DM$28:DM$70)/SUM('SDF-UR-North'!$CF114:$DV114),0)</f>
        <v>58.355103212537522</v>
      </c>
      <c r="CH60" s="13">
        <f>IFERROR(MMULT('SDF-UR-North'!$CF114:$DV114,'Material intensity'!DN$28:DN$70)/SUM('SDF-UR-North'!$CF114:$DV114),0)</f>
        <v>317.6133608989548</v>
      </c>
      <c r="CI60" s="13">
        <f>IFERROR(MMULT('SDF-UR-North'!$CF114:$DV114,'Material intensity'!DO$28:DO$70)/SUM('SDF-UR-North'!$CF114:$DV114),0)</f>
        <v>2.1098821275557964</v>
      </c>
      <c r="CJ60" s="13">
        <f>IFERROR(MMULT('SDF-UR-North'!$CF114:$DV114,'Material intensity'!DP$28:DP$70)/SUM('SDF-UR-North'!$CF114:$DV114),0)</f>
        <v>7.9230960128258552</v>
      </c>
      <c r="CK60" s="13">
        <f>IFERROR(MMULT('SDF-UR-North'!$CF114:$DV114,'Material intensity'!DQ$28:DQ$70)/SUM('SDF-UR-North'!$CF114:$DV114),0)</f>
        <v>67.346876908548154</v>
      </c>
      <c r="CL60" s="13">
        <f>IFERROR(MMULT('SDF-RR-North'!$CF114:$DV114,'Material intensity'!DR$28:DR$70)/SUM('SDF-RR-North'!$CF114:$DV114),0)</f>
        <v>52.180807164154636</v>
      </c>
      <c r="CM60" s="13">
        <f>IFERROR(MMULT('SDF-RR-North'!$CF114:$DV114,'Material intensity'!DS$28:DS$70)/SUM('SDF-RR-North'!$CF114:$DV114),0)</f>
        <v>302.3377170574197</v>
      </c>
      <c r="CN60" s="13">
        <f>IFERROR(MMULT('SDF-RR-North'!$CF114:$DV114,'Material intensity'!DT$28:DT$70)/SUM('SDF-RR-North'!$CF114:$DV114),0)</f>
        <v>1.8698567969534492</v>
      </c>
      <c r="CO60" s="13">
        <f>IFERROR(MMULT('SDF-RR-North'!$CF114:$DV114,'Material intensity'!DU$28:DU$70)/SUM('SDF-RR-North'!$CF114:$DV114),0)</f>
        <v>7.2959002119912233</v>
      </c>
      <c r="CP60" s="13">
        <f>IFERROR(MMULT('SDF-RR-North'!$CF114:$DV114,'Material intensity'!DV$28:DV$70)/SUM('SDF-RR-North'!$CF114:$DV114),0)</f>
        <v>95.330220570320378</v>
      </c>
      <c r="CQ60" s="13">
        <f>IFERROR(MMULT('SDF-UR-Trans'!$CF114:$DV114,'Material intensity'!DW$28:DW$70)/SUM('SDF-UR-Trans'!$CF114:$DV114),0)</f>
        <v>58.525775916552654</v>
      </c>
      <c r="CR60" s="13">
        <f>IFERROR(MMULT('SDF-UR-Trans'!$CF114:$DV114,'Material intensity'!DX$28:DX$70)/SUM('SDF-UR-Trans'!$CF114:$DV114),0)</f>
        <v>317.40816411918814</v>
      </c>
      <c r="CS60" s="13">
        <f>IFERROR(MMULT('SDF-UR-Trans'!$CF114:$DV114,'Material intensity'!DY$28:DY$70)/SUM('SDF-UR-Trans'!$CF114:$DV114),0)</f>
        <v>2.1167670258076354</v>
      </c>
      <c r="CT60" s="13">
        <f>IFERROR(MMULT('SDF-UR-Trans'!$CF114:$DV114,'Material intensity'!DZ$28:DZ$70)/SUM('SDF-UR-Trans'!$CF114:$DV114),0)</f>
        <v>7.937395258909536</v>
      </c>
      <c r="CU60" s="13">
        <f>IFERROR(MMULT('SDF-UR-Trans'!$CF114:$DV114,'Material intensity'!EA$28:EA$70)/SUM('SDF-UR-Trans'!$CF114:$DV114),0)</f>
        <v>67.302338107014165</v>
      </c>
      <c r="CV60" s="13">
        <f>IFERROR(MMULT('SDF-RR-Trans'!$CF114:$DV114,'Material intensity'!EB$28:EB$70)/SUM('SDF-RR-Trans'!$CF114:$DV114),0)</f>
        <v>52.144919771387258</v>
      </c>
      <c r="CW60" s="13">
        <f>IFERROR(MMULT('SDF-RR-Trans'!$CF114:$DV114,'Material intensity'!EC$28:EC$70)/SUM('SDF-RR-Trans'!$CF114:$DV114),0)</f>
        <v>302.275333051009</v>
      </c>
      <c r="CX60" s="13">
        <f>IFERROR(MMULT('SDF-RR-Trans'!$CF114:$DV114,'Material intensity'!ED$28:ED$70)/SUM('SDF-RR-Trans'!$CF114:$DV114),0)</f>
        <v>1.8684511563997066</v>
      </c>
      <c r="CY60" s="13">
        <f>IFERROR(MMULT('SDF-RR-Trans'!$CF114:$DV114,'Material intensity'!EE$28:EE$70)/SUM('SDF-RR-Trans'!$CF114:$DV114),0)</f>
        <v>7.2923825496905978</v>
      </c>
      <c r="CZ60" s="13">
        <f>IFERROR(MMULT('SDF-RR-Trans'!$CF114:$DV114,'Material intensity'!EF$28:EF$70)/SUM('SDF-RR-Trans'!$CF114:$DV114),0)</f>
        <v>95.462193866756735</v>
      </c>
      <c r="DA60" s="13">
        <f>IFERROR(MMULT('SDF-UR-South'!$CF114:$DV114,'Material intensity'!EG$28:EG$70)/SUM('SDF-UR-South'!$CF114:$DV114),0)</f>
        <v>58.585252510714028</v>
      </c>
      <c r="DB60" s="13">
        <f>IFERROR(MMULT('SDF-UR-South'!$CF114:$DV114,'Material intensity'!EH$28:EH$70)/SUM('SDF-UR-South'!$CF114:$DV114),0)</f>
        <v>317.31098209123718</v>
      </c>
      <c r="DC60" s="13">
        <f>IFERROR(MMULT('SDF-UR-South'!$CF114:$DV114,'Material intensity'!EI$28:EI$70)/SUM('SDF-UR-South'!$CF114:$DV114),0)</f>
        <v>2.1191765281086163</v>
      </c>
      <c r="DD60" s="13">
        <f>IFERROR(MMULT('SDF-UR-South'!$CF114:$DV114,'Material intensity'!EJ$28:EJ$70)/SUM('SDF-UR-South'!$CF114:$DV114),0)</f>
        <v>7.9422539984759233</v>
      </c>
      <c r="DE60" s="13">
        <f>IFERROR(MMULT('SDF-UR-South'!$CF114:$DV114,'Material intensity'!EK$28:EK$70)/SUM('SDF-UR-South'!$CF114:$DV114),0)</f>
        <v>67.316646152803088</v>
      </c>
      <c r="DF60" s="13">
        <f>IFERROR(MMULT('SDF-RR-South'!$CF114:$DV114,'Material intensity'!EL$28:EL$70)/SUM('SDF-RR-South'!$CF114:$DV114),0)</f>
        <v>52.156024892602403</v>
      </c>
      <c r="DG60" s="13">
        <f>IFERROR(MMULT('SDF-RR-South'!$CF114:$DV114,'Material intensity'!EM$28:EM$70)/SUM('SDF-RR-South'!$CF114:$DV114),0)</f>
        <v>302.29481709501368</v>
      </c>
      <c r="DH60" s="13">
        <f>IFERROR(MMULT('SDF-RR-South'!$CF114:$DV114,'Material intensity'!EN$28:EN$70)/SUM('SDF-RR-South'!$CF114:$DV114),0)</f>
        <v>1.8688860511550076</v>
      </c>
      <c r="DI60" s="13">
        <f>IFERROR(MMULT('SDF-RR-South'!$CF114:$DV114,'Material intensity'!EO$28:EO$70)/SUM('SDF-RR-South'!$CF114:$DV114),0)</f>
        <v>7.293471937653015</v>
      </c>
      <c r="DJ60" s="13">
        <f>IFERROR(MMULT('SDF-RR-South'!$CF114:$DV114,'Material intensity'!EP$28:EP$70)/SUM('SDF-RR-South'!$CF114:$DV114),0)</f>
        <v>95.421146785320104</v>
      </c>
      <c r="DM60" s="13">
        <f>BA60*(SUMPRODUCT(('Scenario_selection&amp;Results'!$B$51:$F$51='Material intensity'!DM$3)*('Scenario_selection&amp;Results'!$B$52:$F$52))+1)</f>
        <v>67.915319028191448</v>
      </c>
      <c r="DN60" s="13">
        <f>BB60*(SUMPRODUCT(('Scenario_selection&amp;Results'!$B$51:$F$51='Material intensity'!DN$3)*('Scenario_selection&amp;Results'!$B$52:$F$52))+1)</f>
        <v>316.05128574718668</v>
      </c>
      <c r="DO60" s="13">
        <f>BC60*(SUMPRODUCT(('Scenario_selection&amp;Results'!$B$51:$F$51='Material intensity'!DO$3)*('Scenario_selection&amp;Results'!$B$52:$F$52))+1)</f>
        <v>2.4915816623439766</v>
      </c>
      <c r="DP60" s="13">
        <f>BD60*(SUMPRODUCT(('Scenario_selection&amp;Results'!$B$51:$F$51='Material intensity'!DP$3)*('Scenario_selection&amp;Results'!$B$52:$F$52))+1)</f>
        <v>8.772155482353968</v>
      </c>
      <c r="DQ60" s="13">
        <f>BE60*(SUMPRODUCT(('Scenario_selection&amp;Results'!$B$51:$F$51='Material intensity'!DQ$3)*('Scenario_selection&amp;Results'!$B$52:$F$52))+1)</f>
        <v>53.312808161518667</v>
      </c>
      <c r="DR60" s="13">
        <f>BF60*(SUMPRODUCT(('Scenario_selection&amp;Results'!$B$51:$F$51='Material intensity'!DR$3)*('Scenario_selection&amp;Results'!$B$52:$F$52))+1)</f>
        <v>57.473301307364693</v>
      </c>
      <c r="DS60" s="13">
        <f>BG60*(SUMPRODUCT(('Scenario_selection&amp;Results'!$B$51:$F$51='Material intensity'!DS$3)*('Scenario_selection&amp;Results'!$B$52:$F$52))+1)</f>
        <v>310.50976217575823</v>
      </c>
      <c r="DT60" s="13">
        <f>BH60*(SUMPRODUCT(('Scenario_selection&amp;Results'!$B$51:$F$51='Material intensity'!DT$3)*('Scenario_selection&amp;Results'!$B$52:$F$52))+1)</f>
        <v>2.0775632943857367</v>
      </c>
      <c r="DU60" s="13">
        <f>BI60*(SUMPRODUCT(('Scenario_selection&amp;Results'!$B$51:$F$51='Material intensity'!DU$3)*('Scenario_selection&amp;Results'!$B$52:$F$52))+1)</f>
        <v>7.8096900210105815</v>
      </c>
      <c r="DV60" s="13">
        <f>BJ60*(SUMPRODUCT(('Scenario_selection&amp;Results'!$B$51:$F$51='Material intensity'!DV$3)*('Scenario_selection&amp;Results'!$B$52:$F$52))+1)</f>
        <v>77.061853500957724</v>
      </c>
      <c r="DW60" s="13">
        <f>BK60*(SUMPRODUCT(('Scenario_selection&amp;Results'!$B$51:$F$51='Material intensity'!DW$3)*('Scenario_selection&amp;Results'!$B$52:$F$52))+1)</f>
        <v>67.699886306563542</v>
      </c>
      <c r="DX60" s="13">
        <f>BL60*(SUMPRODUCT(('Scenario_selection&amp;Results'!$B$51:$F$51='Material intensity'!DX$3)*('Scenario_selection&amp;Results'!$B$52:$F$52))+1)</f>
        <v>315.52126697437541</v>
      </c>
      <c r="DY60" s="13">
        <f>BM60*(SUMPRODUCT(('Scenario_selection&amp;Results'!$B$51:$F$51='Material intensity'!DY$3)*('Scenario_selection&amp;Results'!$B$52:$F$52))+1)</f>
        <v>2.4832055440590324</v>
      </c>
      <c r="DZ60" s="13">
        <f>BN60*(SUMPRODUCT(('Scenario_selection&amp;Results'!$B$51:$F$51='Material intensity'!DZ$3)*('Scenario_selection&amp;Results'!$B$52:$F$52))+1)</f>
        <v>8.7502858632016132</v>
      </c>
      <c r="EA60" s="13">
        <f>BO60*(SUMPRODUCT(('Scenario_selection&amp;Results'!$B$51:$F$51='Material intensity'!EA$3)*('Scenario_selection&amp;Results'!$B$52:$F$52))+1)</f>
        <v>54.285740573600215</v>
      </c>
      <c r="EB60" s="13">
        <f>BP60*(SUMPRODUCT(('Scenario_selection&amp;Results'!$B$51:$F$51='Material intensity'!EB$3)*('Scenario_selection&amp;Results'!$B$52:$F$52))+1)</f>
        <v>56.747597872610726</v>
      </c>
      <c r="EC60" s="13">
        <f>BQ60*(SUMPRODUCT(('Scenario_selection&amp;Results'!$B$51:$F$51='Material intensity'!EC$3)*('Scenario_selection&amp;Results'!$B$52:$F$52))+1)</f>
        <v>309.33703119153091</v>
      </c>
      <c r="ED60" s="13">
        <f>BR60*(SUMPRODUCT(('Scenario_selection&amp;Results'!$B$51:$F$51='Material intensity'!ED$3)*('Scenario_selection&amp;Results'!$B$52:$F$52))+1)</f>
        <v>2.0491035046631936</v>
      </c>
      <c r="EE60" s="13">
        <f>BS60*(SUMPRODUCT(('Scenario_selection&amp;Results'!$B$51:$F$51='Material intensity'!EE$3)*('Scenario_selection&amp;Results'!$B$52:$F$52))+1)</f>
        <v>7.7389868191334648</v>
      </c>
      <c r="EF60" s="13">
        <f>BT60*(SUMPRODUCT(('Scenario_selection&amp;Results'!$B$51:$F$51='Material intensity'!EF$3)*('Scenario_selection&amp;Results'!$B$52:$F$52))+1)</f>
        <v>79.627430535721317</v>
      </c>
      <c r="EG60" s="13">
        <f>BU60*(SUMPRODUCT(('Scenario_selection&amp;Results'!$B$51:$F$51='Material intensity'!EG$3)*('Scenario_selection&amp;Results'!$B$52:$F$52))+1)</f>
        <v>67.420400935887784</v>
      </c>
      <c r="EH60" s="13">
        <f>BV60*(SUMPRODUCT(('Scenario_selection&amp;Results'!$B$51:$F$51='Material intensity'!EH$3)*('Scenario_selection&amp;Results'!$B$52:$F$52))+1)</f>
        <v>315.42975953292517</v>
      </c>
      <c r="EI60" s="13">
        <f>BW60*(SUMPRODUCT(('Scenario_selection&amp;Results'!$B$51:$F$51='Material intensity'!EI$3)*('Scenario_selection&amp;Results'!$B$52:$F$52))+1)</f>
        <v>2.4721015159286872</v>
      </c>
      <c r="EJ60" s="13">
        <f>BX60*(SUMPRODUCT(('Scenario_selection&amp;Results'!$B$51:$F$51='Material intensity'!EJ$3)*('Scenario_selection&amp;Results'!$B$52:$F$52))+1)</f>
        <v>8.7248001161787681</v>
      </c>
      <c r="EK60" s="13">
        <f>BY60*(SUMPRODUCT(('Scenario_selection&amp;Results'!$B$51:$F$51='Material intensity'!EK$3)*('Scenario_selection&amp;Results'!$B$52:$F$52))+1)</f>
        <v>54.855386830172741</v>
      </c>
      <c r="EL60" s="13">
        <f>BZ60*(SUMPRODUCT(('Scenario_selection&amp;Results'!$B$51:$F$51='Material intensity'!EL$3)*('Scenario_selection&amp;Results'!$B$52:$F$52))+1)</f>
        <v>55.711366337013182</v>
      </c>
      <c r="EM60" s="13">
        <f>CA60*(SUMPRODUCT(('Scenario_selection&amp;Results'!$B$51:$F$51='Material intensity'!EM$3)*('Scenario_selection&amp;Results'!$B$52:$F$52))+1)</f>
        <v>307.84955277697492</v>
      </c>
      <c r="EN60" s="13">
        <f>CB60*(SUMPRODUCT(('Scenario_selection&amp;Results'!$B$51:$F$51='Material intensity'!EN$3)*('Scenario_selection&amp;Results'!$B$52:$F$52))+1)</f>
        <v>2.00839125109272</v>
      </c>
      <c r="EO60" s="13">
        <f>CC60*(SUMPRODUCT(('Scenario_selection&amp;Results'!$B$51:$F$51='Material intensity'!EO$3)*('Scenario_selection&amp;Results'!$B$52:$F$52))+1)</f>
        <v>7.6389354752666732</v>
      </c>
      <c r="EP60" s="13">
        <f>CD60*(SUMPRODUCT(('Scenario_selection&amp;Results'!$B$51:$F$51='Material intensity'!EP$3)*('Scenario_selection&amp;Results'!$B$52:$F$52))+1)</f>
        <v>83.073481849941587</v>
      </c>
      <c r="ES60" s="13">
        <f>BA60*(SUMPRODUCT(('Scenario_selection&amp;Results'!$B$51:$F$51='Material intensity'!DM$3)*('Scenario_selection&amp;Results'!$B$52:$F$52)))</f>
        <v>0</v>
      </c>
      <c r="ET60" s="13">
        <f>BB60*(SUMPRODUCT(('Scenario_selection&amp;Results'!$B$51:$F$51='Material intensity'!DN$3)*('Scenario_selection&amp;Results'!$B$52:$F$52)))</f>
        <v>0</v>
      </c>
      <c r="EU60" s="13">
        <f>BC60*(SUMPRODUCT(('Scenario_selection&amp;Results'!$B$51:$F$51='Material intensity'!DO$3)*('Scenario_selection&amp;Results'!$B$52:$F$52)))</f>
        <v>0.41526361039066279</v>
      </c>
      <c r="EV60" s="13">
        <f>BD60*(SUMPRODUCT(('Scenario_selection&amp;Results'!$B$51:$F$51='Material intensity'!DP$3)*('Scenario_selection&amp;Results'!$B$52:$F$52)))</f>
        <v>1.4620259137256615</v>
      </c>
      <c r="EW60" s="13">
        <f>BE60*(SUMPRODUCT(('Scenario_selection&amp;Results'!$B$51:$F$51='Material intensity'!DQ$3)*('Scenario_selection&amp;Results'!$B$52:$F$52)))</f>
        <v>8.8854680269197797</v>
      </c>
      <c r="EX60" s="13">
        <f>BF60*(SUMPRODUCT(('Scenario_selection&amp;Results'!$B$51:$F$51='Material intensity'!DR$3)*('Scenario_selection&amp;Results'!$B$52:$F$52)))</f>
        <v>0</v>
      </c>
      <c r="EY60" s="13">
        <f>BG60*(SUMPRODUCT(('Scenario_selection&amp;Results'!$B$51:$F$51='Material intensity'!DS$3)*('Scenario_selection&amp;Results'!$B$52:$F$52)))</f>
        <v>0</v>
      </c>
      <c r="EZ60" s="13">
        <f>BH60*(SUMPRODUCT(('Scenario_selection&amp;Results'!$B$51:$F$51='Material intensity'!DT$3)*('Scenario_selection&amp;Results'!$B$52:$F$52)))</f>
        <v>0.34626054906428949</v>
      </c>
      <c r="FA60" s="13">
        <f>BI60*(SUMPRODUCT(('Scenario_selection&amp;Results'!$B$51:$F$51='Material intensity'!DU$3)*('Scenario_selection&amp;Results'!$B$52:$F$52)))</f>
        <v>1.3016150035017637</v>
      </c>
      <c r="FB60" s="13">
        <f>BJ60*(SUMPRODUCT(('Scenario_selection&amp;Results'!$B$51:$F$51='Material intensity'!DV$3)*('Scenario_selection&amp;Results'!$B$52:$F$52)))</f>
        <v>12.843642250159622</v>
      </c>
      <c r="FC60" s="13">
        <f>BK60*(SUMPRODUCT(('Scenario_selection&amp;Results'!$B$51:$F$51='Material intensity'!DW$3)*('Scenario_selection&amp;Results'!$B$52:$F$52)))</f>
        <v>0</v>
      </c>
      <c r="FD60" s="13">
        <f>BL60*(SUMPRODUCT(('Scenario_selection&amp;Results'!$B$51:$F$51='Material intensity'!DX$3)*('Scenario_selection&amp;Results'!$B$52:$F$52)))</f>
        <v>0</v>
      </c>
      <c r="FE60" s="13">
        <f>BM60*(SUMPRODUCT(('Scenario_selection&amp;Results'!$B$51:$F$51='Material intensity'!DY$3)*('Scenario_selection&amp;Results'!$B$52:$F$52)))</f>
        <v>0.41386759067650547</v>
      </c>
      <c r="FF60" s="13">
        <f>BN60*(SUMPRODUCT(('Scenario_selection&amp;Results'!$B$51:$F$51='Material intensity'!DZ$3)*('Scenario_selection&amp;Results'!$B$52:$F$52)))</f>
        <v>1.4583809772002689</v>
      </c>
      <c r="FG60" s="13">
        <f>BO60*(SUMPRODUCT(('Scenario_selection&amp;Results'!$B$51:$F$51='Material intensity'!EA$3)*('Scenario_selection&amp;Results'!$B$52:$F$52)))</f>
        <v>9.0476234289333686</v>
      </c>
      <c r="FH60" s="13">
        <f>BP60*(SUMPRODUCT(('Scenario_selection&amp;Results'!$B$51:$F$51='Material intensity'!EB$3)*('Scenario_selection&amp;Results'!$B$52:$F$52)))</f>
        <v>0</v>
      </c>
      <c r="FI60" s="13">
        <f>BQ60*(SUMPRODUCT(('Scenario_selection&amp;Results'!$B$51:$F$51='Material intensity'!EC$3)*('Scenario_selection&amp;Results'!$B$52:$F$52)))</f>
        <v>0</v>
      </c>
      <c r="FJ60" s="13">
        <f>BR60*(SUMPRODUCT(('Scenario_selection&amp;Results'!$B$51:$F$51='Material intensity'!ED$3)*('Scenario_selection&amp;Results'!$B$52:$F$52)))</f>
        <v>0.34151725077719897</v>
      </c>
      <c r="FK60" s="13">
        <f>BS60*(SUMPRODUCT(('Scenario_selection&amp;Results'!$B$51:$F$51='Material intensity'!EE$3)*('Scenario_selection&amp;Results'!$B$52:$F$52)))</f>
        <v>1.2898311365222443</v>
      </c>
      <c r="FL60" s="13">
        <f>BT60*(SUMPRODUCT(('Scenario_selection&amp;Results'!$B$51:$F$51='Material intensity'!EF$3)*('Scenario_selection&amp;Results'!$B$52:$F$52)))</f>
        <v>13.271238422620222</v>
      </c>
      <c r="FM60" s="13">
        <f>BU60*(SUMPRODUCT(('Scenario_selection&amp;Results'!$B$51:$F$51='Material intensity'!EG$3)*('Scenario_selection&amp;Results'!$B$52:$F$52)))</f>
        <v>0</v>
      </c>
      <c r="FN60" s="13">
        <f>BV60*(SUMPRODUCT(('Scenario_selection&amp;Results'!$B$51:$F$51='Material intensity'!EH$3)*('Scenario_selection&amp;Results'!$B$52:$F$52)))</f>
        <v>0</v>
      </c>
      <c r="FO60" s="13">
        <f>BW60*(SUMPRODUCT(('Scenario_selection&amp;Results'!$B$51:$F$51='Material intensity'!EI$3)*('Scenario_selection&amp;Results'!$B$52:$F$52)))</f>
        <v>0.41201691932144791</v>
      </c>
      <c r="FP60" s="13">
        <f>BX60*(SUMPRODUCT(('Scenario_selection&amp;Results'!$B$51:$F$51='Material intensity'!EJ$3)*('Scenario_selection&amp;Results'!$B$52:$F$52)))</f>
        <v>1.4541333526964615</v>
      </c>
      <c r="FQ60" s="13">
        <f>BY60*(SUMPRODUCT(('Scenario_selection&amp;Results'!$B$51:$F$51='Material intensity'!EK$3)*('Scenario_selection&amp;Results'!$B$52:$F$52)))</f>
        <v>9.1425644716954562</v>
      </c>
      <c r="FR60" s="13">
        <f>BZ60*(SUMPRODUCT(('Scenario_selection&amp;Results'!$B$51:$F$51='Material intensity'!EL$3)*('Scenario_selection&amp;Results'!$B$52:$F$52)))</f>
        <v>0</v>
      </c>
      <c r="FS60" s="13">
        <f>CA60*(SUMPRODUCT(('Scenario_selection&amp;Results'!$B$51:$F$51='Material intensity'!EM$3)*('Scenario_selection&amp;Results'!$B$52:$F$52)))</f>
        <v>0</v>
      </c>
      <c r="FT60" s="13">
        <f>CB60*(SUMPRODUCT(('Scenario_selection&amp;Results'!$B$51:$F$51='Material intensity'!EN$3)*('Scenario_selection&amp;Results'!$B$52:$F$52)))</f>
        <v>0.33473187518212005</v>
      </c>
      <c r="FU60" s="13">
        <f>CC60*(SUMPRODUCT(('Scenario_selection&amp;Results'!$B$51:$F$51='Material intensity'!EO$3)*('Scenario_selection&amp;Results'!$B$52:$F$52)))</f>
        <v>1.2731559125444456</v>
      </c>
      <c r="FV60" s="13">
        <f>CD60*(SUMPRODUCT(('Scenario_selection&amp;Results'!$B$51:$F$51='Material intensity'!EP$3)*('Scenario_selection&amp;Results'!$B$52:$F$52)))</f>
        <v>13.8455803083236</v>
      </c>
    </row>
    <row r="61" spans="1:178" x14ac:dyDescent="0.3">
      <c r="A61" s="13">
        <v>2051</v>
      </c>
      <c r="B61" s="67">
        <v>262</v>
      </c>
      <c r="C61" s="67">
        <v>85</v>
      </c>
      <c r="D61" s="67">
        <v>8.6</v>
      </c>
      <c r="E61" s="67">
        <v>20.87</v>
      </c>
      <c r="F61" s="67">
        <v>0</v>
      </c>
      <c r="G61" s="67"/>
      <c r="H61" s="67">
        <v>62.52</v>
      </c>
      <c r="I61" s="67">
        <v>346.47</v>
      </c>
      <c r="J61" s="67">
        <v>1.887</v>
      </c>
      <c r="K61" s="67">
        <v>7.03</v>
      </c>
      <c r="L61" s="67">
        <v>22.43</v>
      </c>
      <c r="N61" s="67">
        <v>20.8</v>
      </c>
      <c r="O61" s="67">
        <v>169.31</v>
      </c>
      <c r="P61" s="67">
        <v>0.56000000000000005</v>
      </c>
      <c r="Q61" s="67">
        <v>3.2</v>
      </c>
      <c r="R61" s="67">
        <v>251.59</v>
      </c>
      <c r="S61" s="67"/>
      <c r="U61" s="68">
        <f>(SUMPRODUCT((Scenarios!$A$4:$A$204='Material intensity'!$A61)*(Scenarios!$B$4:$B$204='Scenario_selection&amp;Results'!$D$9)*Scenarios!$AC$4:$AC$204)*B61+H61*(1-SUMPRODUCT((Scenarios!$A$4:$A$204='Material intensity'!$A61)*(Scenarios!$B$4:$B$204='Scenario_selection&amp;Results'!$D$9)*Scenarios!$AC$4:$AC$204)-Scenarios!AE50)+N61*Scenarios!AE50)*(1-SUMPRODUCT((Scenarios!$A$4:$A$204='Material intensity'!$A61)*(Scenarios!$B$4:$B$204='Scenario_selection&amp;Results'!$D$11)*Scenarios!$AG$4:$AG$204)*0.3)</f>
        <v>88.167428571428601</v>
      </c>
      <c r="V61" s="69">
        <f>(SUMPRODUCT((Scenarios!$A$4:$A$204='Material intensity'!$A61)*(Scenarios!$B$4:$B$204='Scenario_selection&amp;Results'!$D$9)*Scenarios!$AC$4:$AC$204)*C61+I61*(1-SUMPRODUCT((Scenarios!$A$4:$A$204='Material intensity'!$A61)*(Scenarios!$B$4:$B$204='Scenario_selection&amp;Results'!$D$9)*Scenarios!$AC$4:$AC$204)-Scenarios!AE50)+O61*Scenarios!AE50)*(1-SUMPRODUCT((Scenarios!$A$4:$A$204='Material intensity'!$A61)*(Scenarios!$B$4:$B$204='Scenario_selection&amp;Results'!$D$11)*Scenarios!$AG$4:$AG$204)*0.2)</f>
        <v>312.85242857142856</v>
      </c>
      <c r="W61" s="68">
        <f>(SUMPRODUCT((Scenarios!$A$4:$A$204='Material intensity'!$A61)*(Scenarios!$B$4:$B$204='Scenario_selection&amp;Results'!$D$9)*Scenarios!$AC$4:$AC$204)*D61+J61*(1-SUMPRODUCT((Scenarios!$A$4:$A$204='Material intensity'!$A61)*(Scenarios!$B$4:$B$204='Scenario_selection&amp;Results'!$D$9)*Scenarios!$AC$4:$AC$204)-Scenarios!AE50)+P61*Scenarios!AE50)</f>
        <v>2.7501000000000007</v>
      </c>
      <c r="X61" s="68">
        <f>(SUMPRODUCT((Scenarios!$A$4:$A$204='Material intensity'!$A61)*(Scenarios!$B$4:$B$204='Scenario_selection&amp;Results'!$D$9)*Scenarios!$AC$4:$AC$204)*E61+K61*(1-SUMPRODUCT((Scenarios!$A$4:$A$204='Material intensity'!$A61)*(Scenarios!$B$4:$B$204='Scenario_selection&amp;Results'!$D$9)*Scenarios!$AC$4:$AC$204)-Scenarios!AE50)+Q61*Scenarios!AE50)</f>
        <v>8.8094285714285743</v>
      </c>
      <c r="Y61" s="68">
        <f>(SUMPRODUCT((Scenarios!$A$4:$A$204='Material intensity'!$A61)*(Scenarios!$B$4:$B$204='Scenario_selection&amp;Results'!$D$9)*Scenarios!$AC$4:$AC$204)*F61+L61*(1-SUMPRODUCT((Scenarios!$A$4:$A$204='Material intensity'!$A61)*(Scenarios!$B$4:$B$204='Scenario_selection&amp;Results'!$D$9)*Scenarios!$AC$4:$AC$204)-Scenarios!AE50)+R61*Scenarios!AE50)</f>
        <v>19.546142857142854</v>
      </c>
      <c r="Z61" s="13">
        <f>(SUMPRODUCT((Scenarios!$A$4:$A$204='Material intensity'!$A61)*(Scenarios!$B$4:$B$204='Scenario_selection&amp;Results'!$D$9)*Scenarios!$AD$4:$AD$204)*B61+H61*(1-SUMPRODUCT((Scenarios!$A$4:$A$204='Material intensity'!$A61)*(Scenarios!$B$4:$B$204='Scenario_selection&amp;Results'!$D$9)*Scenarios!$AD$4:$AD$204)-Scenarios!AF50)+N61*Scenarios!AF50)*(1-SUMPRODUCT((Scenarios!$A$4:$A$204='Material intensity'!$A61)*(Scenarios!$B$4:$B$204='Scenario_selection&amp;Results'!$D$11)*Scenarios!$AG$4:$AG$204)*0.3)</f>
        <v>86.030142857142863</v>
      </c>
      <c r="AA61" s="13">
        <f>(SUMPRODUCT((Scenarios!$A$4:$A$204='Material intensity'!$A61)*(Scenarios!$B$4:$B$204='Scenario_selection&amp;Results'!$D$9)*Scenarios!$AD$4:$AD$204)*C61+I61*(1-SUMPRODUCT((Scenarios!$A$4:$A$204='Material intensity'!$A61)*(Scenarios!$B$4:$B$204='Scenario_selection&amp;Results'!$D$9)*Scenarios!$AD$4:$AD$204)-Scenarios!AF50)+O61*Scenarios!AF50)*(1-SUMPRODUCT((Scenarios!$A$4:$A$204='Material intensity'!$A61)*(Scenarios!$B$4:$B$204='Scenario_selection&amp;Results'!$D$11)*Scenarios!$AG$4:$AG$204)*0.2)</f>
        <v>315.65389285714292</v>
      </c>
      <c r="AB61" s="13">
        <f>(SUMPRODUCT((Scenarios!$A$4:$A$204='Material intensity'!$A61)*(Scenarios!$B$4:$B$204='Scenario_selection&amp;Results'!$D$9)*Scenarios!$AD$4:$AD$204)*D61+J61*(1-SUMPRODUCT((Scenarios!$A$4:$A$204='Material intensity'!$A61)*(Scenarios!$B$4:$B$204='Scenario_selection&amp;Results'!$D$9)*Scenarios!$AD$4:$AD$204)-Scenarios!AF50)+P61*Scenarios!AF50)</f>
        <v>2.6781750000000004</v>
      </c>
      <c r="AC61" s="13">
        <f>(SUMPRODUCT((Scenarios!$A$4:$A$204='Material intensity'!$A61)*(Scenarios!$B$4:$B$204='Scenario_selection&amp;Results'!$D$9)*Scenarios!$AD$4:$AD$204)*E61+K61*(1-SUMPRODUCT((Scenarios!$A$4:$A$204='Material intensity'!$A61)*(Scenarios!$B$4:$B$204='Scenario_selection&amp;Results'!$D$9)*Scenarios!$AD$4:$AD$204)-Scenarios!AF50)+Q61*Scenarios!AF50)</f>
        <v>8.6611428571428579</v>
      </c>
      <c r="AD61" s="13">
        <f>(SUMPRODUCT((Scenarios!$A$4:$A$204='Material intensity'!$A61)*(Scenarios!$B$4:$B$204='Scenario_selection&amp;Results'!$D$9)*Scenarios!$AD$4:$AD$204)*F61+L61*(1-SUMPRODUCT((Scenarios!$A$4:$A$204='Material intensity'!$A61)*(Scenarios!$B$4:$B$204='Scenario_selection&amp;Results'!$D$9)*Scenarios!$AD$4:$AD$204)-Scenarios!AF50)+R61*Scenarios!AF50)</f>
        <v>19.786464285714285</v>
      </c>
      <c r="AE61" s="13">
        <f t="shared" si="45"/>
        <v>88.167428571428601</v>
      </c>
      <c r="AF61" s="13">
        <f t="shared" si="46"/>
        <v>312.85242857142856</v>
      </c>
      <c r="AG61" s="13">
        <f t="shared" si="47"/>
        <v>2.7501000000000007</v>
      </c>
      <c r="AH61" s="13">
        <f t="shared" si="48"/>
        <v>8.8094285714285743</v>
      </c>
      <c r="AI61" s="13">
        <f t="shared" si="49"/>
        <v>19.546142857142854</v>
      </c>
      <c r="AJ61" s="13">
        <f t="shared" si="50"/>
        <v>86.030142857142863</v>
      </c>
      <c r="AK61" s="13">
        <f t="shared" si="51"/>
        <v>315.65389285714292</v>
      </c>
      <c r="AL61" s="13">
        <f t="shared" si="52"/>
        <v>2.6781750000000004</v>
      </c>
      <c r="AM61" s="13">
        <f t="shared" si="53"/>
        <v>8.6611428571428579</v>
      </c>
      <c r="AN61" s="13">
        <f t="shared" si="54"/>
        <v>19.786464285714285</v>
      </c>
      <c r="AO61" s="13">
        <f t="shared" si="55"/>
        <v>88.167428571428601</v>
      </c>
      <c r="AP61" s="13">
        <f t="shared" si="56"/>
        <v>312.85242857142856</v>
      </c>
      <c r="AQ61" s="13">
        <f t="shared" si="57"/>
        <v>2.7501000000000007</v>
      </c>
      <c r="AR61" s="13">
        <f t="shared" si="58"/>
        <v>8.8094285714285743</v>
      </c>
      <c r="AS61" s="13">
        <f t="shared" si="59"/>
        <v>19.546142857142854</v>
      </c>
      <c r="AT61" s="13">
        <f t="shared" si="40"/>
        <v>86.030142857142863</v>
      </c>
      <c r="AU61" s="13">
        <f t="shared" si="41"/>
        <v>315.65389285714292</v>
      </c>
      <c r="AV61" s="13">
        <f t="shared" si="42"/>
        <v>2.6781750000000004</v>
      </c>
      <c r="AW61" s="13">
        <f t="shared" si="43"/>
        <v>8.6611428571428579</v>
      </c>
      <c r="AX61" s="13">
        <f t="shared" si="44"/>
        <v>19.786464285714285</v>
      </c>
      <c r="BA61" s="13">
        <f>MMULT('SDF-UR-North'!$I115:$BW115,'Material intensity'!U$4:U$70)/SUM('SDF-UR-North'!$I115:$BW115)</f>
        <v>68.697365247347307</v>
      </c>
      <c r="BB61" s="13">
        <f>MMULT('SDF-UR-North'!$I115:$BW115,'Material intensity'!V$4:V$70)/SUM('SDF-UR-North'!$I115:$BW115)</f>
        <v>316.27089055056638</v>
      </c>
      <c r="BC61" s="13">
        <f>MMULT('SDF-UR-North'!$I115:$BW115,'Material intensity'!W$4:W$70)/SUM('SDF-UR-North'!$I115:$BW115)</f>
        <v>2.1022225745360741</v>
      </c>
      <c r="BD61" s="13">
        <f>MMULT('SDF-UR-North'!$I115:$BW115,'Material intensity'!X$4:X$70)/SUM('SDF-UR-North'!$I115:$BW115)</f>
        <v>7.3694102812015378</v>
      </c>
      <c r="BE61" s="13">
        <f>MMULT('SDF-UR-North'!$I115:$BW115,'Material intensity'!Y$4:Y$70)/SUM('SDF-UR-North'!$I115:$BW115)</f>
        <v>43.134325124165301</v>
      </c>
      <c r="BF61" s="13">
        <f>MMULT('SDF-RR-North'!$I115:$BW115,'Material intensity'!Z$4:Z$70)/SUM('SDF-RR-North'!$I115:$BW115)</f>
        <v>58.198483681325243</v>
      </c>
      <c r="BG61" s="13">
        <f>MMULT('SDF-RR-North'!$I115:$BW115,'Material intensity'!AA$4:AA$70)/SUM('SDF-RR-North'!$I115:$BW115)</f>
        <v>311.52001809865749</v>
      </c>
      <c r="BH61" s="13">
        <f>MMULT('SDF-RR-North'!$I115:$BW115,'Material intensity'!AB$4:AB$70)/SUM('SDF-RR-North'!$I115:$BW115)</f>
        <v>1.7550558770385387</v>
      </c>
      <c r="BI61" s="13">
        <f>MMULT('SDF-RR-North'!$I115:$BW115,'Material intensity'!AC$4:AC$70)/SUM('SDF-RR-North'!$I115:$BW115)</f>
        <v>6.5662998890358555</v>
      </c>
      <c r="BJ61" s="13">
        <f>MMULT('SDF-RR-North'!$I115:$BW115,'Material intensity'!AD$4:AD$70)/SUM('SDF-RR-North'!$I115:$BW115)</f>
        <v>62.2382563092753</v>
      </c>
      <c r="BK61" s="13">
        <f>MMULT('SDF-UR-Trans'!$I115:$BW115,'Material intensity'!U$4:U$70)/SUM('SDF-UR-Trans'!$I115:$BW115)</f>
        <v>68.41157614596645</v>
      </c>
      <c r="BL61" s="13">
        <f>MMULT('SDF-UR-Trans'!$I115:$BW115,'Material intensity'!V$4:V$70)/SUM('SDF-UR-Trans'!$I115:$BW115)</f>
        <v>315.74361064174917</v>
      </c>
      <c r="BM61" s="13">
        <f>MMULT('SDF-UR-Trans'!$I115:$BW115,'Material intensity'!W$4:W$70)/SUM('SDF-UR-Trans'!$I115:$BW115)</f>
        <v>2.0929045196744402</v>
      </c>
      <c r="BN61" s="13">
        <f>MMULT('SDF-UR-Trans'!$I115:$BW115,'Material intensity'!X$4:X$70)/SUM('SDF-UR-Trans'!$I115:$BW115)</f>
        <v>7.3459432053071128</v>
      </c>
      <c r="BO61" s="13">
        <f>MMULT('SDF-UR-Trans'!$I115:$BW115,'Material intensity'!Y$4:Y$70)/SUM('SDF-UR-Trans'!$I115:$BW115)</f>
        <v>44.039647731318844</v>
      </c>
      <c r="BP61" s="13">
        <f>MMULT('SDF-RR-Trans'!$I115:$BW115,'Material intensity'!Z$4:Z$70)/SUM('SDF-RR-Trans'!$I115:$BW115)</f>
        <v>57.46227181490211</v>
      </c>
      <c r="BQ61" s="13">
        <f>MMULT('SDF-RR-Trans'!$I115:$BW115,'Material intensity'!AA$4:AA$70)/SUM('SDF-RR-Trans'!$I115:$BW115)</f>
        <v>310.33630274130172</v>
      </c>
      <c r="BR61" s="13">
        <f>MMULT('SDF-RR-Trans'!$I115:$BW115,'Material intensity'!AB$4:AB$70)/SUM('SDF-RR-Trans'!$I115:$BW115)</f>
        <v>1.7309939714595197</v>
      </c>
      <c r="BS61" s="13">
        <f>MMULT('SDF-RR-Trans'!$I115:$BW115,'Material intensity'!AC$4:AC$70)/SUM('SDF-RR-Trans'!$I115:$BW115)</f>
        <v>6.5065515796483684</v>
      </c>
      <c r="BT61" s="13">
        <f>MMULT('SDF-RR-Trans'!$I115:$BW115,'Material intensity'!AD$4:AD$70)/SUM('SDF-RR-Trans'!$I115:$BW115)</f>
        <v>64.40138948414824</v>
      </c>
      <c r="BU61" s="13">
        <f>MMULT('SDF-UR-South'!$I115:$BW115,'Material intensity'!U$4:U$70)/SUM('SDF-UR-South'!$I115:$BW115)</f>
        <v>68.130619285634864</v>
      </c>
      <c r="BV61" s="13">
        <f>MMULT('SDF-UR-South'!$I115:$BW115,'Material intensity'!V$4:V$70)/SUM('SDF-UR-South'!$I115:$BW115)</f>
        <v>315.65043456520311</v>
      </c>
      <c r="BW61" s="13">
        <f>MMULT('SDF-UR-South'!$I115:$BW115,'Material intensity'!W$4:W$70)/SUM('SDF-UR-South'!$I115:$BW115)</f>
        <v>2.083602838086184</v>
      </c>
      <c r="BX61" s="13">
        <f>MMULT('SDF-UR-South'!$I115:$BW115,'Material intensity'!X$4:X$70)/SUM('SDF-UR-South'!$I115:$BW115)</f>
        <v>7.3245884754245898</v>
      </c>
      <c r="BY61" s="13">
        <f>MMULT('SDF-UR-South'!$I115:$BW115,'Material intensity'!Y$4:Y$70)/SUM('SDF-UR-South'!$I115:$BW115)</f>
        <v>44.518001356935528</v>
      </c>
      <c r="BZ61" s="13">
        <f>MMULT('SDF-RR-South'!$I115:$BW115,'Material intensity'!Z$4:Z$70)/SUM('SDF-RR-South'!$I115:$BW115)</f>
        <v>56.233397288652185</v>
      </c>
      <c r="CA61" s="13">
        <f>MMULT('SDF-RR-South'!$I115:$BW115,'Material intensity'!AA$4:AA$70)/SUM('SDF-RR-South'!$I115:$BW115)</f>
        <v>308.59780506966558</v>
      </c>
      <c r="CB61" s="13">
        <f>MMULT('SDF-RR-South'!$I115:$BW115,'Material intensity'!AB$4:AB$70)/SUM('SDF-RR-South'!$I115:$BW115)</f>
        <v>1.6907513680850033</v>
      </c>
      <c r="CC61" s="13">
        <f>MMULT('SDF-RR-South'!$I115:$BW115,'Material intensity'!AC$4:AC$70)/SUM('SDF-RR-South'!$I115:$BW115)</f>
        <v>6.4077781751755216</v>
      </c>
      <c r="CD61" s="13">
        <f>MMULT('SDF-RR-South'!$I115:$BW115,'Material intensity'!AD$4:AD$70)/SUM('SDF-RR-South'!$I115:$BW115)</f>
        <v>67.782268495550554</v>
      </c>
      <c r="CG61" s="13">
        <f>IFERROR(MMULT('SDF-UR-North'!$CF115:$DV115,'Material intensity'!DM$28:DM$70)/SUM('SDF-UR-North'!$CF115:$DV115),0)</f>
        <v>58.461132072401227</v>
      </c>
      <c r="CH61" s="13">
        <f>IFERROR(MMULT('SDF-UR-North'!$CF115:$DV115,'Material intensity'!DN$28:DN$70)/SUM('SDF-UR-North'!$CF115:$DV115),0)</f>
        <v>317.54614450983314</v>
      </c>
      <c r="CI61" s="13">
        <f>IFERROR(MMULT('SDF-UR-North'!$CF115:$DV115,'Material intensity'!DO$28:DO$70)/SUM('SDF-UR-North'!$CF115:$DV115),0)</f>
        <v>2.1141352970697529</v>
      </c>
      <c r="CJ61" s="13">
        <f>IFERROR(MMULT('SDF-UR-North'!$CF115:$DV115,'Material intensity'!DP$28:DP$70)/SUM('SDF-UR-North'!$CF115:$DV115),0)</f>
        <v>7.9322710554096458</v>
      </c>
      <c r="CK61" s="13">
        <f>IFERROR(MMULT('SDF-UR-North'!$CF115:$DV115,'Material intensity'!DQ$28:DQ$70)/SUM('SDF-UR-North'!$CF115:$DV115),0)</f>
        <v>67.249195844224758</v>
      </c>
      <c r="CL61" s="13">
        <f>IFERROR(MMULT('SDF-RR-North'!$CF115:$DV115,'Material intensity'!DR$28:DR$70)/SUM('SDF-RR-North'!$CF115:$DV115),0)</f>
        <v>52.196018042285168</v>
      </c>
      <c r="CM61" s="13">
        <f>IFERROR(MMULT('SDF-RR-North'!$CF115:$DV115,'Material intensity'!DS$28:DS$70)/SUM('SDF-RR-North'!$CF115:$DV115),0)</f>
        <v>302.36367838903811</v>
      </c>
      <c r="CN61" s="13">
        <f>IFERROR(MMULT('SDF-RR-North'!$CF115:$DV115,'Material intensity'!DT$28:DT$70)/SUM('SDF-RR-North'!$CF115:$DV115),0)</f>
        <v>1.87045276927709</v>
      </c>
      <c r="CO61" s="13">
        <f>IFERROR(MMULT('SDF-RR-North'!$CF115:$DV115,'Material intensity'!DU$28:DU$70)/SUM('SDF-RR-North'!$CF115:$DV115),0)</f>
        <v>7.2973888490797609</v>
      </c>
      <c r="CP61" s="13">
        <f>IFERROR(MMULT('SDF-RR-North'!$CF115:$DV115,'Material intensity'!DV$28:DV$70)/SUM('SDF-RR-North'!$CF115:$DV115),0)</f>
        <v>95.274841503083735</v>
      </c>
      <c r="CQ61" s="13">
        <f>IFERROR(MMULT('SDF-UR-Trans'!$CF115:$DV115,'Material intensity'!DW$28:DW$70)/SUM('SDF-UR-Trans'!$CF115:$DV115),0)</f>
        <v>58.642658767171731</v>
      </c>
      <c r="CR61" s="13">
        <f>IFERROR(MMULT('SDF-UR-Trans'!$CF115:$DV115,'Material intensity'!DX$28:DX$70)/SUM('SDF-UR-Trans'!$CF115:$DV115),0)</f>
        <v>317.32805703520762</v>
      </c>
      <c r="CS61" s="13">
        <f>IFERROR(MMULT('SDF-UR-Trans'!$CF115:$DV115,'Material intensity'!DY$28:DY$70)/SUM('SDF-UR-Trans'!$CF115:$DV115),0)</f>
        <v>2.1214579795516624</v>
      </c>
      <c r="CT61" s="13">
        <f>IFERROR(MMULT('SDF-UR-Trans'!$CF115:$DV115,'Material intensity'!DZ$28:DZ$70)/SUM('SDF-UR-Trans'!$CF115:$DV115),0)</f>
        <v>7.9474804362833851</v>
      </c>
      <c r="CU61" s="13">
        <f>IFERROR(MMULT('SDF-UR-Trans'!$CF115:$DV115,'Material intensity'!EA$28:EA$70)/SUM('SDF-UR-Trans'!$CF115:$DV115),0)</f>
        <v>67.201640006946036</v>
      </c>
      <c r="CV61" s="13">
        <f>IFERROR(MMULT('SDF-RR-Trans'!$CF115:$DV115,'Material intensity'!EB$28:EB$70)/SUM('SDF-RR-Trans'!$CF115:$DV115),0)</f>
        <v>52.154709409627557</v>
      </c>
      <c r="CW61" s="13">
        <f>IFERROR(MMULT('SDF-RR-Trans'!$CF115:$DV115,'Material intensity'!EC$28:EC$70)/SUM('SDF-RR-Trans'!$CF115:$DV115),0)</f>
        <v>302.29200875464232</v>
      </c>
      <c r="CX61" s="13">
        <f>IFERROR(MMULT('SDF-RR-Trans'!$CF115:$DV115,'Material intensity'!ED$28:ED$70)/SUM('SDF-RR-Trans'!$CF115:$DV115),0)</f>
        <v>1.8688347340343683</v>
      </c>
      <c r="CY61" s="13">
        <f>IFERROR(MMULT('SDF-RR-Trans'!$CF115:$DV115,'Material intensity'!EE$28:EE$70)/SUM('SDF-RR-Trans'!$CF115:$DV115),0)</f>
        <v>7.2933404692664761</v>
      </c>
      <c r="CZ61" s="13">
        <f>IFERROR(MMULT('SDF-RR-Trans'!$CF115:$DV115,'Material intensity'!EF$28:EF$70)/SUM('SDF-RR-Trans'!$CF115:$DV115),0)</f>
        <v>95.426590387636907</v>
      </c>
      <c r="DA61" s="13">
        <f>IFERROR(MMULT('SDF-UR-South'!$CF115:$DV115,'Material intensity'!EG$28:EG$70)/SUM('SDF-UR-South'!$CF115:$DV115),0)</f>
        <v>58.701234317652329</v>
      </c>
      <c r="DB61" s="13">
        <f>IFERROR(MMULT('SDF-UR-South'!$CF115:$DV115,'Material intensity'!EH$28:EH$70)/SUM('SDF-UR-South'!$CF115:$DV115),0)</f>
        <v>317.22908587789448</v>
      </c>
      <c r="DC61" s="13">
        <f>IFERROR(MMULT('SDF-UR-South'!$CF115:$DV115,'Material intensity'!EI$28:EI$70)/SUM('SDF-UR-South'!$CF115:$DV115),0)</f>
        <v>2.1238322784777091</v>
      </c>
      <c r="DD61" s="13">
        <f>IFERROR(MMULT('SDF-UR-South'!$CF115:$DV115,'Material intensity'!EJ$28:EJ$70)/SUM('SDF-UR-South'!$CF115:$DV115),0)</f>
        <v>7.9522497771987304</v>
      </c>
      <c r="DE61" s="13">
        <f>IFERROR(MMULT('SDF-UR-South'!$CF115:$DV115,'Material intensity'!EK$28:EK$70)/SUM('SDF-UR-South'!$CF115:$DV115),0)</f>
        <v>67.219520454710192</v>
      </c>
      <c r="DF61" s="13">
        <f>IFERROR(MMULT('SDF-RR-South'!$CF115:$DV115,'Material intensity'!EL$28:EL$70)/SUM('SDF-RR-South'!$CF115:$DV115),0)</f>
        <v>52.16644605759442</v>
      </c>
      <c r="DG61" s="13">
        <f>IFERROR(MMULT('SDF-RR-South'!$CF115:$DV115,'Material intensity'!EM$28:EM$70)/SUM('SDF-RR-South'!$CF115:$DV115),0)</f>
        <v>302.31271627909751</v>
      </c>
      <c r="DH61" s="13">
        <f>IFERROR(MMULT('SDF-RR-South'!$CF115:$DV115,'Material intensity'!EN$28:EN$70)/SUM('SDF-RR-South'!$CF115:$DV115),0)</f>
        <v>1.8692943144074758</v>
      </c>
      <c r="DI61" s="13">
        <f>IFERROR(MMULT('SDF-RR-South'!$CF115:$DV115,'Material intensity'!EO$28:EO$70)/SUM('SDF-RR-South'!$CF115:$DV115),0)</f>
        <v>7.2944923676480178</v>
      </c>
      <c r="DJ61" s="13">
        <f>IFERROR(MMULT('SDF-RR-South'!$CF115:$DV115,'Material intensity'!EP$28:EP$70)/SUM('SDF-RR-South'!$CF115:$DV115),0)</f>
        <v>95.383074893345849</v>
      </c>
      <c r="DM61" s="13">
        <f>BA61*(SUMPRODUCT(('Scenario_selection&amp;Results'!$B$51:$F$51='Material intensity'!DM$3)*('Scenario_selection&amp;Results'!$B$52:$F$52))+1)</f>
        <v>68.697365247347307</v>
      </c>
      <c r="DN61" s="13">
        <f>BB61*(SUMPRODUCT(('Scenario_selection&amp;Results'!$B$51:$F$51='Material intensity'!DN$3)*('Scenario_selection&amp;Results'!$B$52:$F$52))+1)</f>
        <v>316.27089055056638</v>
      </c>
      <c r="DO61" s="13">
        <f>BC61*(SUMPRODUCT(('Scenario_selection&amp;Results'!$B$51:$F$51='Material intensity'!DO$3)*('Scenario_selection&amp;Results'!$B$52:$F$52))+1)</f>
        <v>2.522667089443289</v>
      </c>
      <c r="DP61" s="13">
        <f>BD61*(SUMPRODUCT(('Scenario_selection&amp;Results'!$B$51:$F$51='Material intensity'!DP$3)*('Scenario_selection&amp;Results'!$B$52:$F$52))+1)</f>
        <v>8.8432923374418451</v>
      </c>
      <c r="DQ61" s="13">
        <f>BE61*(SUMPRODUCT(('Scenario_selection&amp;Results'!$B$51:$F$51='Material intensity'!DQ$3)*('Scenario_selection&amp;Results'!$B$52:$F$52))+1)</f>
        <v>51.761190148998359</v>
      </c>
      <c r="DR61" s="13">
        <f>BF61*(SUMPRODUCT(('Scenario_selection&amp;Results'!$B$51:$F$51='Material intensity'!DR$3)*('Scenario_selection&amp;Results'!$B$52:$F$52))+1)</f>
        <v>58.198483681325243</v>
      </c>
      <c r="DS61" s="13">
        <f>BG61*(SUMPRODUCT(('Scenario_selection&amp;Results'!$B$51:$F$51='Material intensity'!DS$3)*('Scenario_selection&amp;Results'!$B$52:$F$52))+1)</f>
        <v>311.52001809865749</v>
      </c>
      <c r="DT61" s="13">
        <f>BH61*(SUMPRODUCT(('Scenario_selection&amp;Results'!$B$51:$F$51='Material intensity'!DT$3)*('Scenario_selection&amp;Results'!$B$52:$F$52))+1)</f>
        <v>2.1060670524462464</v>
      </c>
      <c r="DU61" s="13">
        <f>BI61*(SUMPRODUCT(('Scenario_selection&amp;Results'!$B$51:$F$51='Material intensity'!DU$3)*('Scenario_selection&amp;Results'!$B$52:$F$52))+1)</f>
        <v>7.8795598668430262</v>
      </c>
      <c r="DV61" s="13">
        <f>BJ61*(SUMPRODUCT(('Scenario_selection&amp;Results'!$B$51:$F$51='Material intensity'!DV$3)*('Scenario_selection&amp;Results'!$B$52:$F$52))+1)</f>
        <v>74.685907571130357</v>
      </c>
      <c r="DW61" s="13">
        <f>BK61*(SUMPRODUCT(('Scenario_selection&amp;Results'!$B$51:$F$51='Material intensity'!DW$3)*('Scenario_selection&amp;Results'!$B$52:$F$52))+1)</f>
        <v>68.41157614596645</v>
      </c>
      <c r="DX61" s="13">
        <f>BL61*(SUMPRODUCT(('Scenario_selection&amp;Results'!$B$51:$F$51='Material intensity'!DX$3)*('Scenario_selection&amp;Results'!$B$52:$F$52))+1)</f>
        <v>315.74361064174917</v>
      </c>
      <c r="DY61" s="13">
        <f>BM61*(SUMPRODUCT(('Scenario_selection&amp;Results'!$B$51:$F$51='Material intensity'!DY$3)*('Scenario_selection&amp;Results'!$B$52:$F$52))+1)</f>
        <v>2.511485423609328</v>
      </c>
      <c r="DZ61" s="13">
        <f>BN61*(SUMPRODUCT(('Scenario_selection&amp;Results'!$B$51:$F$51='Material intensity'!DZ$3)*('Scenario_selection&amp;Results'!$B$52:$F$52))+1)</f>
        <v>8.8151318463685353</v>
      </c>
      <c r="EA61" s="13">
        <f>BO61*(SUMPRODUCT(('Scenario_selection&amp;Results'!$B$51:$F$51='Material intensity'!EA$3)*('Scenario_selection&amp;Results'!$B$52:$F$52))+1)</f>
        <v>52.847577277582609</v>
      </c>
      <c r="EB61" s="13">
        <f>BP61*(SUMPRODUCT(('Scenario_selection&amp;Results'!$B$51:$F$51='Material intensity'!EB$3)*('Scenario_selection&amp;Results'!$B$52:$F$52))+1)</f>
        <v>57.46227181490211</v>
      </c>
      <c r="EC61" s="13">
        <f>BQ61*(SUMPRODUCT(('Scenario_selection&amp;Results'!$B$51:$F$51='Material intensity'!EC$3)*('Scenario_selection&amp;Results'!$B$52:$F$52))+1)</f>
        <v>310.33630274130172</v>
      </c>
      <c r="ED61" s="13">
        <f>BR61*(SUMPRODUCT(('Scenario_selection&amp;Results'!$B$51:$F$51='Material intensity'!ED$3)*('Scenario_selection&amp;Results'!$B$52:$F$52))+1)</f>
        <v>2.0771927657514238</v>
      </c>
      <c r="EE61" s="13">
        <f>BS61*(SUMPRODUCT(('Scenario_selection&amp;Results'!$B$51:$F$51='Material intensity'!EE$3)*('Scenario_selection&amp;Results'!$B$52:$F$52))+1)</f>
        <v>7.8078618955780419</v>
      </c>
      <c r="EF61" s="13">
        <f>BT61*(SUMPRODUCT(('Scenario_selection&amp;Results'!$B$51:$F$51='Material intensity'!EF$3)*('Scenario_selection&amp;Results'!$B$52:$F$52))+1)</f>
        <v>77.281667380977879</v>
      </c>
      <c r="EG61" s="13">
        <f>BU61*(SUMPRODUCT(('Scenario_selection&amp;Results'!$B$51:$F$51='Material intensity'!EG$3)*('Scenario_selection&amp;Results'!$B$52:$F$52))+1)</f>
        <v>68.130619285634864</v>
      </c>
      <c r="EH61" s="13">
        <f>BV61*(SUMPRODUCT(('Scenario_selection&amp;Results'!$B$51:$F$51='Material intensity'!EH$3)*('Scenario_selection&amp;Results'!$B$52:$F$52))+1)</f>
        <v>315.65043456520311</v>
      </c>
      <c r="EI61" s="13">
        <f>BW61*(SUMPRODUCT(('Scenario_selection&amp;Results'!$B$51:$F$51='Material intensity'!EI$3)*('Scenario_selection&amp;Results'!$B$52:$F$52))+1)</f>
        <v>2.5003234057034205</v>
      </c>
      <c r="EJ61" s="13">
        <f>BX61*(SUMPRODUCT(('Scenario_selection&amp;Results'!$B$51:$F$51='Material intensity'!EJ$3)*('Scenario_selection&amp;Results'!$B$52:$F$52))+1)</f>
        <v>8.7895061705095081</v>
      </c>
      <c r="EK61" s="13">
        <f>BY61*(SUMPRODUCT(('Scenario_selection&amp;Results'!$B$51:$F$51='Material intensity'!EK$3)*('Scenario_selection&amp;Results'!$B$52:$F$52))+1)</f>
        <v>53.421601628322634</v>
      </c>
      <c r="EL61" s="13">
        <f>BZ61*(SUMPRODUCT(('Scenario_selection&amp;Results'!$B$51:$F$51='Material intensity'!EL$3)*('Scenario_selection&amp;Results'!$B$52:$F$52))+1)</f>
        <v>56.233397288652185</v>
      </c>
      <c r="EM61" s="13">
        <f>CA61*(SUMPRODUCT(('Scenario_selection&amp;Results'!$B$51:$F$51='Material intensity'!EM$3)*('Scenario_selection&amp;Results'!$B$52:$F$52))+1)</f>
        <v>308.59780506966558</v>
      </c>
      <c r="EN61" s="13">
        <f>CB61*(SUMPRODUCT(('Scenario_selection&amp;Results'!$B$51:$F$51='Material intensity'!EN$3)*('Scenario_selection&amp;Results'!$B$52:$F$52))+1)</f>
        <v>2.0289016417020038</v>
      </c>
      <c r="EO61" s="13">
        <f>CC61*(SUMPRODUCT(('Scenario_selection&amp;Results'!$B$51:$F$51='Material intensity'!EO$3)*('Scenario_selection&amp;Results'!$B$52:$F$52))+1)</f>
        <v>7.6893338102106252</v>
      </c>
      <c r="EP61" s="13">
        <f>CD61*(SUMPRODUCT(('Scenario_selection&amp;Results'!$B$51:$F$51='Material intensity'!EP$3)*('Scenario_selection&amp;Results'!$B$52:$F$52))+1)</f>
        <v>81.338722194660662</v>
      </c>
      <c r="ES61" s="13">
        <f>BA61*(SUMPRODUCT(('Scenario_selection&amp;Results'!$B$51:$F$51='Material intensity'!DM$3)*('Scenario_selection&amp;Results'!$B$52:$F$52)))</f>
        <v>0</v>
      </c>
      <c r="ET61" s="13">
        <f>BB61*(SUMPRODUCT(('Scenario_selection&amp;Results'!$B$51:$F$51='Material intensity'!DN$3)*('Scenario_selection&amp;Results'!$B$52:$F$52)))</f>
        <v>0</v>
      </c>
      <c r="EU61" s="13">
        <f>BC61*(SUMPRODUCT(('Scenario_selection&amp;Results'!$B$51:$F$51='Material intensity'!DO$3)*('Scenario_selection&amp;Results'!$B$52:$F$52)))</f>
        <v>0.42044451490721485</v>
      </c>
      <c r="EV61" s="13">
        <f>BD61*(SUMPRODUCT(('Scenario_selection&amp;Results'!$B$51:$F$51='Material intensity'!DP$3)*('Scenario_selection&amp;Results'!$B$52:$F$52)))</f>
        <v>1.4738820562403077</v>
      </c>
      <c r="EW61" s="13">
        <f>BE61*(SUMPRODUCT(('Scenario_selection&amp;Results'!$B$51:$F$51='Material intensity'!DQ$3)*('Scenario_selection&amp;Results'!$B$52:$F$52)))</f>
        <v>8.6268650248330605</v>
      </c>
      <c r="EX61" s="13">
        <f>BF61*(SUMPRODUCT(('Scenario_selection&amp;Results'!$B$51:$F$51='Material intensity'!DR$3)*('Scenario_selection&amp;Results'!$B$52:$F$52)))</f>
        <v>0</v>
      </c>
      <c r="EY61" s="13">
        <f>BG61*(SUMPRODUCT(('Scenario_selection&amp;Results'!$B$51:$F$51='Material intensity'!DS$3)*('Scenario_selection&amp;Results'!$B$52:$F$52)))</f>
        <v>0</v>
      </c>
      <c r="EZ61" s="13">
        <f>BH61*(SUMPRODUCT(('Scenario_selection&amp;Results'!$B$51:$F$51='Material intensity'!DT$3)*('Scenario_selection&amp;Results'!$B$52:$F$52)))</f>
        <v>0.35101117540770777</v>
      </c>
      <c r="FA61" s="13">
        <f>BI61*(SUMPRODUCT(('Scenario_selection&amp;Results'!$B$51:$F$51='Material intensity'!DU$3)*('Scenario_selection&amp;Results'!$B$52:$F$52)))</f>
        <v>1.3132599778071712</v>
      </c>
      <c r="FB61" s="13">
        <f>BJ61*(SUMPRODUCT(('Scenario_selection&amp;Results'!$B$51:$F$51='Material intensity'!DV$3)*('Scenario_selection&amp;Results'!$B$52:$F$52)))</f>
        <v>12.447651261855061</v>
      </c>
      <c r="FC61" s="13">
        <f>BK61*(SUMPRODUCT(('Scenario_selection&amp;Results'!$B$51:$F$51='Material intensity'!DW$3)*('Scenario_selection&amp;Results'!$B$52:$F$52)))</f>
        <v>0</v>
      </c>
      <c r="FD61" s="13">
        <f>BL61*(SUMPRODUCT(('Scenario_selection&amp;Results'!$B$51:$F$51='Material intensity'!DX$3)*('Scenario_selection&amp;Results'!$B$52:$F$52)))</f>
        <v>0</v>
      </c>
      <c r="FE61" s="13">
        <f>BM61*(SUMPRODUCT(('Scenario_selection&amp;Results'!$B$51:$F$51='Material intensity'!DY$3)*('Scenario_selection&amp;Results'!$B$52:$F$52)))</f>
        <v>0.41858090393488806</v>
      </c>
      <c r="FF61" s="13">
        <f>BN61*(SUMPRODUCT(('Scenario_selection&amp;Results'!$B$51:$F$51='Material intensity'!DZ$3)*('Scenario_selection&amp;Results'!$B$52:$F$52)))</f>
        <v>1.4691886410614226</v>
      </c>
      <c r="FG61" s="13">
        <f>BO61*(SUMPRODUCT(('Scenario_selection&amp;Results'!$B$51:$F$51='Material intensity'!EA$3)*('Scenario_selection&amp;Results'!$B$52:$F$52)))</f>
        <v>8.8079295462637699</v>
      </c>
      <c r="FH61" s="13">
        <f>BP61*(SUMPRODUCT(('Scenario_selection&amp;Results'!$B$51:$F$51='Material intensity'!EB$3)*('Scenario_selection&amp;Results'!$B$52:$F$52)))</f>
        <v>0</v>
      </c>
      <c r="FI61" s="13">
        <f>BQ61*(SUMPRODUCT(('Scenario_selection&amp;Results'!$B$51:$F$51='Material intensity'!EC$3)*('Scenario_selection&amp;Results'!$B$52:$F$52)))</f>
        <v>0</v>
      </c>
      <c r="FJ61" s="13">
        <f>BR61*(SUMPRODUCT(('Scenario_selection&amp;Results'!$B$51:$F$51='Material intensity'!ED$3)*('Scenario_selection&amp;Results'!$B$52:$F$52)))</f>
        <v>0.34619879429190398</v>
      </c>
      <c r="FK61" s="13">
        <f>BS61*(SUMPRODUCT(('Scenario_selection&amp;Results'!$B$51:$F$51='Material intensity'!EE$3)*('Scenario_selection&amp;Results'!$B$52:$F$52)))</f>
        <v>1.3013103159296737</v>
      </c>
      <c r="FL61" s="13">
        <f>BT61*(SUMPRODUCT(('Scenario_selection&amp;Results'!$B$51:$F$51='Material intensity'!EF$3)*('Scenario_selection&amp;Results'!$B$52:$F$52)))</f>
        <v>12.880277896829648</v>
      </c>
      <c r="FM61" s="13">
        <f>BU61*(SUMPRODUCT(('Scenario_selection&amp;Results'!$B$51:$F$51='Material intensity'!EG$3)*('Scenario_selection&amp;Results'!$B$52:$F$52)))</f>
        <v>0</v>
      </c>
      <c r="FN61" s="13">
        <f>BV61*(SUMPRODUCT(('Scenario_selection&amp;Results'!$B$51:$F$51='Material intensity'!EH$3)*('Scenario_selection&amp;Results'!$B$52:$F$52)))</f>
        <v>0</v>
      </c>
      <c r="FO61" s="13">
        <f>BW61*(SUMPRODUCT(('Scenario_selection&amp;Results'!$B$51:$F$51='Material intensity'!EI$3)*('Scenario_selection&amp;Results'!$B$52:$F$52)))</f>
        <v>0.4167205676172368</v>
      </c>
      <c r="FP61" s="13">
        <f>BX61*(SUMPRODUCT(('Scenario_selection&amp;Results'!$B$51:$F$51='Material intensity'!EJ$3)*('Scenario_selection&amp;Results'!$B$52:$F$52)))</f>
        <v>1.4649176950849181</v>
      </c>
      <c r="FQ61" s="13">
        <f>BY61*(SUMPRODUCT(('Scenario_selection&amp;Results'!$B$51:$F$51='Material intensity'!EK$3)*('Scenario_selection&amp;Results'!$B$52:$F$52)))</f>
        <v>8.9036002713871056</v>
      </c>
      <c r="FR61" s="13">
        <f>BZ61*(SUMPRODUCT(('Scenario_selection&amp;Results'!$B$51:$F$51='Material intensity'!EL$3)*('Scenario_selection&amp;Results'!$B$52:$F$52)))</f>
        <v>0</v>
      </c>
      <c r="FS61" s="13">
        <f>CA61*(SUMPRODUCT(('Scenario_selection&amp;Results'!$B$51:$F$51='Material intensity'!EM$3)*('Scenario_selection&amp;Results'!$B$52:$F$52)))</f>
        <v>0</v>
      </c>
      <c r="FT61" s="13">
        <f>CB61*(SUMPRODUCT(('Scenario_selection&amp;Results'!$B$51:$F$51='Material intensity'!EN$3)*('Scenario_selection&amp;Results'!$B$52:$F$52)))</f>
        <v>0.33815027361700067</v>
      </c>
      <c r="FU61" s="13">
        <f>CC61*(SUMPRODUCT(('Scenario_selection&amp;Results'!$B$51:$F$51='Material intensity'!EO$3)*('Scenario_selection&amp;Results'!$B$52:$F$52)))</f>
        <v>1.2815556350351045</v>
      </c>
      <c r="FV61" s="13">
        <f>CD61*(SUMPRODUCT(('Scenario_selection&amp;Results'!$B$51:$F$51='Material intensity'!EP$3)*('Scenario_selection&amp;Results'!$B$52:$F$52)))</f>
        <v>13.556453699110111</v>
      </c>
    </row>
    <row r="62" spans="1:178" x14ac:dyDescent="0.3">
      <c r="A62" s="13">
        <v>2052</v>
      </c>
      <c r="B62" s="67">
        <v>262</v>
      </c>
      <c r="C62" s="67">
        <v>85</v>
      </c>
      <c r="D62" s="67">
        <v>8.6</v>
      </c>
      <c r="E62" s="67">
        <v>20.87</v>
      </c>
      <c r="F62" s="67">
        <v>0</v>
      </c>
      <c r="G62" s="67"/>
      <c r="H62" s="67">
        <v>62.52</v>
      </c>
      <c r="I62" s="67">
        <v>346.47</v>
      </c>
      <c r="J62" s="67">
        <v>1.887</v>
      </c>
      <c r="K62" s="67">
        <v>7.03</v>
      </c>
      <c r="L62" s="67">
        <v>22.43</v>
      </c>
      <c r="N62" s="67">
        <v>20.8</v>
      </c>
      <c r="O62" s="67">
        <v>169.31</v>
      </c>
      <c r="P62" s="67">
        <v>0.56000000000000005</v>
      </c>
      <c r="Q62" s="67">
        <v>3.2</v>
      </c>
      <c r="R62" s="67">
        <v>251.59</v>
      </c>
      <c r="S62" s="67"/>
      <c r="U62" s="68">
        <f>(SUMPRODUCT((Scenarios!$A$4:$A$204='Material intensity'!$A62)*(Scenarios!$B$4:$B$204='Scenario_selection&amp;Results'!$D$9)*Scenarios!$AC$4:$AC$204)*B62+H62*(1-SUMPRODUCT((Scenarios!$A$4:$A$204='Material intensity'!$A62)*(Scenarios!$B$4:$B$204='Scenario_selection&amp;Results'!$D$9)*Scenarios!$AC$4:$AC$204)-Scenarios!AE51)+N62*Scenarios!AE51)*(1-SUMPRODUCT((Scenarios!$A$4:$A$204='Material intensity'!$A62)*(Scenarios!$B$4:$B$204='Scenario_selection&amp;Results'!$D$11)*Scenarios!$AG$4:$AG$204)*0.3)</f>
        <v>88.642380952380975</v>
      </c>
      <c r="V62" s="69">
        <f>(SUMPRODUCT((Scenarios!$A$4:$A$204='Material intensity'!$A62)*(Scenarios!$B$4:$B$204='Scenario_selection&amp;Results'!$D$9)*Scenarios!$AC$4:$AC$204)*C62+I62*(1-SUMPRODUCT((Scenarios!$A$4:$A$204='Material intensity'!$A62)*(Scenarios!$B$4:$B$204='Scenario_selection&amp;Results'!$D$9)*Scenarios!$AC$4:$AC$204)-Scenarios!AE51)+O62*Scenarios!AE51)*(1-SUMPRODUCT((Scenarios!$A$4:$A$204='Material intensity'!$A62)*(Scenarios!$B$4:$B$204='Scenario_selection&amp;Results'!$D$11)*Scenarios!$AG$4:$AG$204)*0.2)</f>
        <v>312.229880952381</v>
      </c>
      <c r="W62" s="68">
        <f>(SUMPRODUCT((Scenarios!$A$4:$A$204='Material intensity'!$A62)*(Scenarios!$B$4:$B$204='Scenario_selection&amp;Results'!$D$9)*Scenarios!$AC$4:$AC$204)*D62+J62*(1-SUMPRODUCT((Scenarios!$A$4:$A$204='Material intensity'!$A62)*(Scenarios!$B$4:$B$204='Scenario_selection&amp;Results'!$D$9)*Scenarios!$AC$4:$AC$204)-Scenarios!AE51)+P62*Scenarios!AE51)</f>
        <v>2.7660833333333343</v>
      </c>
      <c r="X62" s="68">
        <f>(SUMPRODUCT((Scenarios!$A$4:$A$204='Material intensity'!$A62)*(Scenarios!$B$4:$B$204='Scenario_selection&amp;Results'!$D$9)*Scenarios!$AC$4:$AC$204)*E62+K62*(1-SUMPRODUCT((Scenarios!$A$4:$A$204='Material intensity'!$A62)*(Scenarios!$B$4:$B$204='Scenario_selection&amp;Results'!$D$9)*Scenarios!$AC$4:$AC$204)-Scenarios!AE51)+Q62*Scenarios!AE51)</f>
        <v>8.8423809523809531</v>
      </c>
      <c r="Y62" s="68">
        <f>(SUMPRODUCT((Scenarios!$A$4:$A$204='Material intensity'!$A62)*(Scenarios!$B$4:$B$204='Scenario_selection&amp;Results'!$D$9)*Scenarios!$AC$4:$AC$204)*F62+L62*(1-SUMPRODUCT((Scenarios!$A$4:$A$204='Material intensity'!$A62)*(Scenarios!$B$4:$B$204='Scenario_selection&amp;Results'!$D$9)*Scenarios!$AC$4:$AC$204)-Scenarios!AE51)+R62*Scenarios!AE51)</f>
        <v>19.492738095238092</v>
      </c>
      <c r="Z62" s="13">
        <f>(SUMPRODUCT((Scenarios!$A$4:$A$204='Material intensity'!$A62)*(Scenarios!$B$4:$B$204='Scenario_selection&amp;Results'!$D$9)*Scenarios!$AD$4:$AD$204)*B62+H62*(1-SUMPRODUCT((Scenarios!$A$4:$A$204='Material intensity'!$A62)*(Scenarios!$B$4:$B$204='Scenario_selection&amp;Results'!$D$9)*Scenarios!$AD$4:$AD$204)-Scenarios!AF51)+N62*Scenarios!AF51)*(1-SUMPRODUCT((Scenarios!$A$4:$A$204='Material intensity'!$A62)*(Scenarios!$B$4:$B$204='Scenario_selection&amp;Results'!$D$11)*Scenarios!$AG$4:$AG$204)*0.3)</f>
        <v>86.742571428571438</v>
      </c>
      <c r="AA62" s="13">
        <f>(SUMPRODUCT((Scenarios!$A$4:$A$204='Material intensity'!$A62)*(Scenarios!$B$4:$B$204='Scenario_selection&amp;Results'!$D$9)*Scenarios!$AD$4:$AD$204)*C62+I62*(1-SUMPRODUCT((Scenarios!$A$4:$A$204='Material intensity'!$A62)*(Scenarios!$B$4:$B$204='Scenario_selection&amp;Results'!$D$9)*Scenarios!$AD$4:$AD$204)-Scenarios!AF51)+O62*Scenarios!AF51)*(1-SUMPRODUCT((Scenarios!$A$4:$A$204='Material intensity'!$A62)*(Scenarios!$B$4:$B$204='Scenario_selection&amp;Results'!$D$11)*Scenarios!$AG$4:$AG$204)*0.2)</f>
        <v>314.72007142857143</v>
      </c>
      <c r="AB62" s="13">
        <f>(SUMPRODUCT((Scenarios!$A$4:$A$204='Material intensity'!$A62)*(Scenarios!$B$4:$B$204='Scenario_selection&amp;Results'!$D$9)*Scenarios!$AD$4:$AD$204)*D62+J62*(1-SUMPRODUCT((Scenarios!$A$4:$A$204='Material intensity'!$A62)*(Scenarios!$B$4:$B$204='Scenario_selection&amp;Results'!$D$9)*Scenarios!$AD$4:$AD$204)-Scenarios!AF51)+P62*Scenarios!AF51)</f>
        <v>2.7021500000000005</v>
      </c>
      <c r="AC62" s="13">
        <f>(SUMPRODUCT((Scenarios!$A$4:$A$204='Material intensity'!$A62)*(Scenarios!$B$4:$B$204='Scenario_selection&amp;Results'!$D$9)*Scenarios!$AD$4:$AD$204)*E62+K62*(1-SUMPRODUCT((Scenarios!$A$4:$A$204='Material intensity'!$A62)*(Scenarios!$B$4:$B$204='Scenario_selection&amp;Results'!$D$9)*Scenarios!$AD$4:$AD$204)-Scenarios!AF51)+Q62*Scenarios!AF51)</f>
        <v>8.7105714285714306</v>
      </c>
      <c r="AD62" s="13">
        <f>(SUMPRODUCT((Scenarios!$A$4:$A$204='Material intensity'!$A62)*(Scenarios!$B$4:$B$204='Scenario_selection&amp;Results'!$D$9)*Scenarios!$AD$4:$AD$204)*F62+L62*(1-SUMPRODUCT((Scenarios!$A$4:$A$204='Material intensity'!$A62)*(Scenarios!$B$4:$B$204='Scenario_selection&amp;Results'!$D$9)*Scenarios!$AD$4:$AD$204)-Scenarios!AF51)+R62*Scenarios!AF51)</f>
        <v>19.706357142857144</v>
      </c>
      <c r="AE62" s="13">
        <f t="shared" si="45"/>
        <v>88.642380952380975</v>
      </c>
      <c r="AF62" s="13">
        <f t="shared" si="46"/>
        <v>312.229880952381</v>
      </c>
      <c r="AG62" s="13">
        <f t="shared" si="47"/>
        <v>2.7660833333333343</v>
      </c>
      <c r="AH62" s="13">
        <f t="shared" si="48"/>
        <v>8.8423809523809531</v>
      </c>
      <c r="AI62" s="13">
        <f t="shared" si="49"/>
        <v>19.492738095238092</v>
      </c>
      <c r="AJ62" s="13">
        <f t="shared" si="50"/>
        <v>86.742571428571438</v>
      </c>
      <c r="AK62" s="13">
        <f t="shared" si="51"/>
        <v>314.72007142857143</v>
      </c>
      <c r="AL62" s="13">
        <f t="shared" si="52"/>
        <v>2.7021500000000005</v>
      </c>
      <c r="AM62" s="13">
        <f t="shared" si="53"/>
        <v>8.7105714285714306</v>
      </c>
      <c r="AN62" s="13">
        <f t="shared" si="54"/>
        <v>19.706357142857144</v>
      </c>
      <c r="AO62" s="13">
        <f t="shared" si="55"/>
        <v>88.642380952380975</v>
      </c>
      <c r="AP62" s="13">
        <f t="shared" si="56"/>
        <v>312.229880952381</v>
      </c>
      <c r="AQ62" s="13">
        <f t="shared" si="57"/>
        <v>2.7660833333333343</v>
      </c>
      <c r="AR62" s="13">
        <f t="shared" si="58"/>
        <v>8.8423809523809531</v>
      </c>
      <c r="AS62" s="13">
        <f t="shared" si="59"/>
        <v>19.492738095238092</v>
      </c>
      <c r="AT62" s="13">
        <f t="shared" si="40"/>
        <v>86.742571428571438</v>
      </c>
      <c r="AU62" s="13">
        <f t="shared" si="41"/>
        <v>314.72007142857143</v>
      </c>
      <c r="AV62" s="13">
        <f t="shared" si="42"/>
        <v>2.7021500000000005</v>
      </c>
      <c r="AW62" s="13">
        <f t="shared" si="43"/>
        <v>8.7105714285714306</v>
      </c>
      <c r="AX62" s="13">
        <f t="shared" si="44"/>
        <v>19.706357142857144</v>
      </c>
      <c r="BA62" s="13">
        <f>MMULT('SDF-UR-North'!$I116:$BW116,'Material intensity'!U$4:U$70)/SUM('SDF-UR-North'!$I116:$BW116)</f>
        <v>69.493922859994086</v>
      </c>
      <c r="BB62" s="13">
        <f>MMULT('SDF-UR-North'!$I116:$BW116,'Material intensity'!V$4:V$70)/SUM('SDF-UR-North'!$I116:$BW116)</f>
        <v>316.51579854637055</v>
      </c>
      <c r="BC62" s="13">
        <f>MMULT('SDF-UR-North'!$I116:$BW116,'Material intensity'!W$4:W$70)/SUM('SDF-UR-North'!$I116:$BW116)</f>
        <v>2.1286007242812928</v>
      </c>
      <c r="BD62" s="13">
        <f>MMULT('SDF-UR-North'!$I116:$BW116,'Material intensity'!X$4:X$70)/SUM('SDF-UR-North'!$I116:$BW116)</f>
        <v>7.4298766393604243</v>
      </c>
      <c r="BE62" s="13">
        <f>MMULT('SDF-UR-North'!$I116:$BW116,'Material intensity'!Y$4:Y$70)/SUM('SDF-UR-North'!$I116:$BW116)</f>
        <v>41.796764430082455</v>
      </c>
      <c r="BF62" s="13">
        <f>MMULT('SDF-RR-North'!$I116:$BW116,'Material intensity'!Z$4:Z$70)/SUM('SDF-RR-North'!$I116:$BW116)</f>
        <v>58.971544446561296</v>
      </c>
      <c r="BG62" s="13">
        <f>MMULT('SDF-RR-North'!$I116:$BW116,'Material intensity'!AA$4:AA$70)/SUM('SDF-RR-North'!$I116:$BW116)</f>
        <v>312.5716893121342</v>
      </c>
      <c r="BH62" s="13">
        <f>MMULT('SDF-RR-North'!$I116:$BW116,'Material intensity'!AB$4:AB$70)/SUM('SDF-RR-North'!$I116:$BW116)</f>
        <v>1.7803856466091497</v>
      </c>
      <c r="BI62" s="13">
        <f>MMULT('SDF-RR-North'!$I116:$BW116,'Material intensity'!AC$4:AC$70)/SUM('SDF-RR-North'!$I116:$BW116)</f>
        <v>6.6282668974686061</v>
      </c>
      <c r="BJ62" s="13">
        <f>MMULT('SDF-RR-North'!$I116:$BW116,'Material intensity'!AD$4:AD$70)/SUM('SDF-RR-North'!$I116:$BW116)</f>
        <v>60.152059674848076</v>
      </c>
      <c r="BK62" s="13">
        <f>MMULT('SDF-UR-Trans'!$I116:$BW116,'Material intensity'!U$4:U$70)/SUM('SDF-UR-Trans'!$I116:$BW116)</f>
        <v>69.142355125552442</v>
      </c>
      <c r="BL62" s="13">
        <f>MMULT('SDF-UR-Trans'!$I116:$BW116,'Material intensity'!V$4:V$70)/SUM('SDF-UR-Trans'!$I116:$BW116)</f>
        <v>315.99411808251261</v>
      </c>
      <c r="BM62" s="13">
        <f>MMULT('SDF-UR-Trans'!$I116:$BW116,'Material intensity'!W$4:W$70)/SUM('SDF-UR-Trans'!$I116:$BW116)</f>
        <v>2.1170958235451858</v>
      </c>
      <c r="BN62" s="13">
        <f>MMULT('SDF-UR-Trans'!$I116:$BW116,'Material intensity'!X$4:X$70)/SUM('SDF-UR-Trans'!$I116:$BW116)</f>
        <v>7.4015205281022904</v>
      </c>
      <c r="BO62" s="13">
        <f>MMULT('SDF-UR-Trans'!$I116:$BW116,'Material intensity'!Y$4:Y$70)/SUM('SDF-UR-Trans'!$I116:$BW116)</f>
        <v>42.787538903671084</v>
      </c>
      <c r="BP62" s="13">
        <f>MMULT('SDF-RR-Trans'!$I116:$BW116,'Material intensity'!Z$4:Z$70)/SUM('SDF-RR-Trans'!$I116:$BW116)</f>
        <v>58.239425743529829</v>
      </c>
      <c r="BQ62" s="13">
        <f>MMULT('SDF-RR-Trans'!$I116:$BW116,'Material intensity'!AA$4:AA$70)/SUM('SDF-RR-Trans'!$I116:$BW116)</f>
        <v>311.39961330152335</v>
      </c>
      <c r="BR62" s="13">
        <f>MMULT('SDF-RR-Trans'!$I116:$BW116,'Material intensity'!AB$4:AB$70)/SUM('SDF-RR-Trans'!$I116:$BW116)</f>
        <v>1.7564558399956083</v>
      </c>
      <c r="BS62" s="13">
        <f>MMULT('SDF-RR-Trans'!$I116:$BW116,'Material intensity'!AC$4:AC$70)/SUM('SDF-RR-Trans'!$I116:$BW116)</f>
        <v>6.568871183275621</v>
      </c>
      <c r="BT62" s="13">
        <f>MMULT('SDF-RR-Trans'!$I116:$BW116,'Material intensity'!AD$4:AD$70)/SUM('SDF-RR-Trans'!$I116:$BW116)</f>
        <v>62.298269092928152</v>
      </c>
      <c r="BU62" s="13">
        <f>MMULT('SDF-UR-South'!$I116:$BW116,'Material intensity'!U$4:U$70)/SUM('SDF-UR-South'!$I116:$BW116)</f>
        <v>68.866295250674852</v>
      </c>
      <c r="BV62" s="13">
        <f>MMULT('SDF-UR-South'!$I116:$BW116,'Material intensity'!V$4:V$70)/SUM('SDF-UR-South'!$I116:$BW116)</f>
        <v>315.90036284620874</v>
      </c>
      <c r="BW62" s="13">
        <f>MMULT('SDF-UR-South'!$I116:$BW116,'Material intensity'!W$4:W$70)/SUM('SDF-UR-South'!$I116:$BW116)</f>
        <v>2.1079569987509279</v>
      </c>
      <c r="BX62" s="13">
        <f>MMULT('SDF-UR-South'!$I116:$BW116,'Material intensity'!X$4:X$70)/SUM('SDF-UR-South'!$I116:$BW116)</f>
        <v>7.3805291146730783</v>
      </c>
      <c r="BY62" s="13">
        <f>MMULT('SDF-UR-South'!$I116:$BW116,'Material intensity'!Y$4:Y$70)/SUM('SDF-UR-South'!$I116:$BW116)</f>
        <v>43.259688079060979</v>
      </c>
      <c r="BZ62" s="13">
        <f>MMULT('SDF-RR-South'!$I116:$BW116,'Material intensity'!Z$4:Z$70)/SUM('SDF-RR-South'!$I116:$BW116)</f>
        <v>56.808310971523021</v>
      </c>
      <c r="CA62" s="13">
        <f>MMULT('SDF-RR-South'!$I116:$BW116,'Material intensity'!AA$4:AA$70)/SUM('SDF-RR-South'!$I116:$BW116)</f>
        <v>309.40716645935674</v>
      </c>
      <c r="CB62" s="13">
        <f>MMULT('SDF-RR-South'!$I116:$BW116,'Material intensity'!AB$4:AB$70)/SUM('SDF-RR-South'!$I116:$BW116)</f>
        <v>1.7095796894598727</v>
      </c>
      <c r="CC62" s="13">
        <f>MMULT('SDF-RR-South'!$I116:$BW116,'Material intensity'!AC$4:AC$70)/SUM('SDF-RR-South'!$I116:$BW116)</f>
        <v>6.453972054644912</v>
      </c>
      <c r="CD62" s="13">
        <f>MMULT('SDF-RR-South'!$I116:$BW116,'Material intensity'!AD$4:AD$70)/SUM('SDF-RR-South'!$I116:$BW116)</f>
        <v>66.204412994632548</v>
      </c>
      <c r="CG62" s="13">
        <f>IFERROR(MMULT('SDF-UR-North'!$CF116:$DV116,'Material intensity'!DM$28:DM$70)/SUM('SDF-UR-North'!$CF116:$DV116),0)</f>
        <v>58.570168827393246</v>
      </c>
      <c r="CH62" s="13">
        <f>IFERROR(MMULT('SDF-UR-North'!$CF116:$DV116,'Material intensity'!DN$28:DN$70)/SUM('SDF-UR-North'!$CF116:$DV116),0)</f>
        <v>317.48142995820848</v>
      </c>
      <c r="CI62" s="13">
        <f>IFERROR(MMULT('SDF-UR-North'!$CF116:$DV116,'Material intensity'!DO$28:DO$70)/SUM('SDF-UR-North'!$CF116:$DV116),0)</f>
        <v>2.1185073666045078</v>
      </c>
      <c r="CJ62" s="13">
        <f>IFERROR(MMULT('SDF-UR-North'!$CF116:$DV116,'Material intensity'!DP$28:DP$70)/SUM('SDF-UR-North'!$CF116:$DV116),0)</f>
        <v>7.9417277273324789</v>
      </c>
      <c r="CK62" s="13">
        <f>IFERROR(MMULT('SDF-UR-North'!$CF116:$DV116,'Material intensity'!DQ$28:DQ$70)/SUM('SDF-UR-North'!$CF116:$DV116),0)</f>
        <v>67.143621599198624</v>
      </c>
      <c r="CL62" s="13">
        <f>IFERROR(MMULT('SDF-RR-North'!$CF116:$DV116,'Material intensity'!DR$28:DR$70)/SUM('SDF-RR-North'!$CF116:$DV116),0)</f>
        <v>52.212854047029772</v>
      </c>
      <c r="CM62" s="13">
        <f>IFERROR(MMULT('SDF-RR-North'!$CF116:$DV116,'Material intensity'!DS$28:DS$70)/SUM('SDF-RR-North'!$CF116:$DV116),0)</f>
        <v>302.3922090189559</v>
      </c>
      <c r="CN62" s="13">
        <f>IFERROR(MMULT('SDF-RR-North'!$CF116:$DV116,'Material intensity'!DT$28:DT$70)/SUM('SDF-RR-North'!$CF116:$DV116),0)</f>
        <v>1.8711124965874024</v>
      </c>
      <c r="CO62" s="13">
        <f>IFERROR(MMULT('SDF-RR-North'!$CF116:$DV116,'Material intensity'!DU$28:DU$70)/SUM('SDF-RR-North'!$CF116:$DV116),0)</f>
        <v>7.2990355421229971</v>
      </c>
      <c r="CP62" s="13">
        <f>IFERROR(MMULT('SDF-RR-North'!$CF116:$DV116,'Material intensity'!DV$28:DV$70)/SUM('SDF-RR-North'!$CF116:$DV116),0)</f>
        <v>95.213783230984944</v>
      </c>
      <c r="CQ62" s="13">
        <f>IFERROR(MMULT('SDF-UR-Trans'!$CF116:$DV116,'Material intensity'!DW$28:DW$70)/SUM('SDF-UR-Trans'!$CF116:$DV116),0)</f>
        <v>58.762059778516495</v>
      </c>
      <c r="CR62" s="13">
        <f>IFERROR(MMULT('SDF-UR-Trans'!$CF116:$DV116,'Material intensity'!DX$28:DX$70)/SUM('SDF-UR-Trans'!$CF116:$DV116),0)</f>
        <v>317.25087812284767</v>
      </c>
      <c r="CS62" s="13">
        <f>IFERROR(MMULT('SDF-UR-Trans'!$CF116:$DV116,'Material intensity'!DY$28:DY$70)/SUM('SDF-UR-Trans'!$CF116:$DV116),0)</f>
        <v>2.1262481422756792</v>
      </c>
      <c r="CT62" s="13">
        <f>IFERROR(MMULT('SDF-UR-Trans'!$CF116:$DV116,'Material intensity'!DZ$28:DZ$70)/SUM('SDF-UR-Trans'!$CF116:$DV116),0)</f>
        <v>7.9578054256063346</v>
      </c>
      <c r="CU62" s="13">
        <f>IFERROR(MMULT('SDF-UR-Trans'!$CF116:$DV116,'Material intensity'!EA$28:EA$70)/SUM('SDF-UR-Trans'!$CF116:$DV116),0)</f>
        <v>67.093365282906973</v>
      </c>
      <c r="CV62" s="13">
        <f>IFERROR(MMULT('SDF-RR-Trans'!$CF116:$DV116,'Material intensity'!EB$28:EB$70)/SUM('SDF-RR-Trans'!$CF116:$DV116),0)</f>
        <v>52.165630916774951</v>
      </c>
      <c r="CW62" s="13">
        <f>IFERROR(MMULT('SDF-RR-Trans'!$CF116:$DV116,'Material intensity'!EC$28:EC$70)/SUM('SDF-RR-Trans'!$CF116:$DV116),0)</f>
        <v>302.31046987463844</v>
      </c>
      <c r="CX62" s="13">
        <f>IFERROR(MMULT('SDF-RR-Trans'!$CF116:$DV116,'Material intensity'!ED$28:ED$70)/SUM('SDF-RR-Trans'!$CF116:$DV116),0)</f>
        <v>1.8692627173840932</v>
      </c>
      <c r="CY62" s="13">
        <f>IFERROR(MMULT('SDF-RR-Trans'!$CF116:$DV116,'Material intensity'!EE$28:EE$70)/SUM('SDF-RR-Trans'!$CF116:$DV116),0)</f>
        <v>7.2944084521164516</v>
      </c>
      <c r="CZ62" s="13">
        <f>IFERROR(MMULT('SDF-RR-Trans'!$CF116:$DV116,'Material intensity'!EF$28:EF$70)/SUM('SDF-RR-Trans'!$CF116:$DV116),0)</f>
        <v>95.387036158376716</v>
      </c>
      <c r="DA62" s="13">
        <f>IFERROR(MMULT('SDF-UR-South'!$CF116:$DV116,'Material intensity'!EG$28:EG$70)/SUM('SDF-UR-South'!$CF116:$DV116),0)</f>
        <v>58.819422468786264</v>
      </c>
      <c r="DB62" s="13">
        <f>IFERROR(MMULT('SDF-UR-South'!$CF116:$DV116,'Material intensity'!EH$28:EH$70)/SUM('SDF-UR-South'!$CF116:$DV116),0)</f>
        <v>317.15030951027825</v>
      </c>
      <c r="DC62" s="13">
        <f>IFERROR(MMULT('SDF-UR-South'!$CF116:$DV116,'Material intensity'!EI$28:EI$70)/SUM('SDF-UR-South'!$CF116:$DV116),0)</f>
        <v>2.1285747322215265</v>
      </c>
      <c r="DD62" s="13">
        <f>IFERROR(MMULT('SDF-UR-South'!$CF116:$DV116,'Material intensity'!EJ$28:EJ$70)/SUM('SDF-UR-South'!$CF116:$DV116),0)</f>
        <v>7.9624583562602638</v>
      </c>
      <c r="DE62" s="13">
        <f>IFERROR(MMULT('SDF-UR-South'!$CF116:$DV116,'Material intensity'!EK$28:EK$70)/SUM('SDF-UR-South'!$CF116:$DV116),0)</f>
        <v>67.11511237061012</v>
      </c>
      <c r="DF62" s="13">
        <f>IFERROR(MMULT('SDF-RR-South'!$CF116:$DV116,'Material intensity'!EL$28:EL$70)/SUM('SDF-RR-South'!$CF116:$DV116),0)</f>
        <v>52.177987385450052</v>
      </c>
      <c r="DG62" s="13">
        <f>IFERROR(MMULT('SDF-RR-South'!$CF116:$DV116,'Material intensity'!EM$28:EM$70)/SUM('SDF-RR-South'!$CF116:$DV116),0)</f>
        <v>302.33243746698662</v>
      </c>
      <c r="DH62" s="13">
        <f>IFERROR(MMULT('SDF-RR-South'!$CF116:$DV116,'Material intensity'!EN$28:EN$70)/SUM('SDF-RR-South'!$CF116:$DV116),0)</f>
        <v>1.8697465021853679</v>
      </c>
      <c r="DI62" s="13">
        <f>IFERROR(MMULT('SDF-RR-South'!$CF116:$DV116,'Material intensity'!EO$28:EO$70)/SUM('SDF-RR-South'!$CF116:$DV116),0)</f>
        <v>7.2956219891702601</v>
      </c>
      <c r="DJ62" s="13">
        <f>IFERROR(MMULT('SDF-RR-South'!$CF116:$DV116,'Material intensity'!EP$28:EP$70)/SUM('SDF-RR-South'!$CF116:$DV116),0)</f>
        <v>95.341029149369433</v>
      </c>
      <c r="DM62" s="13">
        <f>BA62*(SUMPRODUCT(('Scenario_selection&amp;Results'!$B$51:$F$51='Material intensity'!DM$3)*('Scenario_selection&amp;Results'!$B$52:$F$52))+1)</f>
        <v>69.493922859994086</v>
      </c>
      <c r="DN62" s="13">
        <f>BB62*(SUMPRODUCT(('Scenario_selection&amp;Results'!$B$51:$F$51='Material intensity'!DN$3)*('Scenario_selection&amp;Results'!$B$52:$F$52))+1)</f>
        <v>316.51579854637055</v>
      </c>
      <c r="DO62" s="13">
        <f>BC62*(SUMPRODUCT(('Scenario_selection&amp;Results'!$B$51:$F$51='Material intensity'!DO$3)*('Scenario_selection&amp;Results'!$B$52:$F$52))+1)</f>
        <v>2.5543208691375514</v>
      </c>
      <c r="DP62" s="13">
        <f>BD62*(SUMPRODUCT(('Scenario_selection&amp;Results'!$B$51:$F$51='Material intensity'!DP$3)*('Scenario_selection&amp;Results'!$B$52:$F$52))+1)</f>
        <v>8.9158519672325092</v>
      </c>
      <c r="DQ62" s="13">
        <f>BE62*(SUMPRODUCT(('Scenario_selection&amp;Results'!$B$51:$F$51='Material intensity'!DQ$3)*('Scenario_selection&amp;Results'!$B$52:$F$52))+1)</f>
        <v>50.156117316098943</v>
      </c>
      <c r="DR62" s="13">
        <f>BF62*(SUMPRODUCT(('Scenario_selection&amp;Results'!$B$51:$F$51='Material intensity'!DR$3)*('Scenario_selection&amp;Results'!$B$52:$F$52))+1)</f>
        <v>58.971544446561296</v>
      </c>
      <c r="DS62" s="13">
        <f>BG62*(SUMPRODUCT(('Scenario_selection&amp;Results'!$B$51:$F$51='Material intensity'!DS$3)*('Scenario_selection&amp;Results'!$B$52:$F$52))+1)</f>
        <v>312.5716893121342</v>
      </c>
      <c r="DT62" s="13">
        <f>BH62*(SUMPRODUCT(('Scenario_selection&amp;Results'!$B$51:$F$51='Material intensity'!DT$3)*('Scenario_selection&amp;Results'!$B$52:$F$52))+1)</f>
        <v>2.1364627759309793</v>
      </c>
      <c r="DU62" s="13">
        <f>BI62*(SUMPRODUCT(('Scenario_selection&amp;Results'!$B$51:$F$51='Material intensity'!DU$3)*('Scenario_selection&amp;Results'!$B$52:$F$52))+1)</f>
        <v>7.953920276962327</v>
      </c>
      <c r="DV62" s="13">
        <f>BJ62*(SUMPRODUCT(('Scenario_selection&amp;Results'!$B$51:$F$51='Material intensity'!DV$3)*('Scenario_selection&amp;Results'!$B$52:$F$52))+1)</f>
        <v>72.182471609817682</v>
      </c>
      <c r="DW62" s="13">
        <f>BK62*(SUMPRODUCT(('Scenario_selection&amp;Results'!$B$51:$F$51='Material intensity'!DW$3)*('Scenario_selection&amp;Results'!$B$52:$F$52))+1)</f>
        <v>69.142355125552442</v>
      </c>
      <c r="DX62" s="13">
        <f>BL62*(SUMPRODUCT(('Scenario_selection&amp;Results'!$B$51:$F$51='Material intensity'!DX$3)*('Scenario_selection&amp;Results'!$B$52:$F$52))+1)</f>
        <v>315.99411808251261</v>
      </c>
      <c r="DY62" s="13">
        <f>BM62*(SUMPRODUCT(('Scenario_selection&amp;Results'!$B$51:$F$51='Material intensity'!DY$3)*('Scenario_selection&amp;Results'!$B$52:$F$52))+1)</f>
        <v>2.5405149882542228</v>
      </c>
      <c r="DZ62" s="13">
        <f>BN62*(SUMPRODUCT(('Scenario_selection&amp;Results'!$B$51:$F$51='Material intensity'!DZ$3)*('Scenario_selection&amp;Results'!$B$52:$F$52))+1)</f>
        <v>8.8818246337227489</v>
      </c>
      <c r="EA62" s="13">
        <f>BO62*(SUMPRODUCT(('Scenario_selection&amp;Results'!$B$51:$F$51='Material intensity'!EA$3)*('Scenario_selection&amp;Results'!$B$52:$F$52))+1)</f>
        <v>51.345046684405297</v>
      </c>
      <c r="EB62" s="13">
        <f>BP62*(SUMPRODUCT(('Scenario_selection&amp;Results'!$B$51:$F$51='Material intensity'!EB$3)*('Scenario_selection&amp;Results'!$B$52:$F$52))+1)</f>
        <v>58.239425743529829</v>
      </c>
      <c r="EC62" s="13">
        <f>BQ62*(SUMPRODUCT(('Scenario_selection&amp;Results'!$B$51:$F$51='Material intensity'!EC$3)*('Scenario_selection&amp;Results'!$B$52:$F$52))+1)</f>
        <v>311.39961330152335</v>
      </c>
      <c r="ED62" s="13">
        <f>BR62*(SUMPRODUCT(('Scenario_selection&amp;Results'!$B$51:$F$51='Material intensity'!ED$3)*('Scenario_selection&amp;Results'!$B$52:$F$52))+1)</f>
        <v>2.10774700799473</v>
      </c>
      <c r="EE62" s="13">
        <f>BS62*(SUMPRODUCT(('Scenario_selection&amp;Results'!$B$51:$F$51='Material intensity'!EE$3)*('Scenario_selection&amp;Results'!$B$52:$F$52))+1)</f>
        <v>7.8826454199307445</v>
      </c>
      <c r="EF62" s="13">
        <f>BT62*(SUMPRODUCT(('Scenario_selection&amp;Results'!$B$51:$F$51='Material intensity'!EF$3)*('Scenario_selection&amp;Results'!$B$52:$F$52))+1)</f>
        <v>74.757922911513774</v>
      </c>
      <c r="EG62" s="13">
        <f>BU62*(SUMPRODUCT(('Scenario_selection&amp;Results'!$B$51:$F$51='Material intensity'!EG$3)*('Scenario_selection&amp;Results'!$B$52:$F$52))+1)</f>
        <v>68.866295250674852</v>
      </c>
      <c r="EH62" s="13">
        <f>BV62*(SUMPRODUCT(('Scenario_selection&amp;Results'!$B$51:$F$51='Material intensity'!EH$3)*('Scenario_selection&amp;Results'!$B$52:$F$52))+1)</f>
        <v>315.90036284620874</v>
      </c>
      <c r="EI62" s="13">
        <f>BW62*(SUMPRODUCT(('Scenario_selection&amp;Results'!$B$51:$F$51='Material intensity'!EI$3)*('Scenario_selection&amp;Results'!$B$52:$F$52))+1)</f>
        <v>2.5295483985011136</v>
      </c>
      <c r="EJ62" s="13">
        <f>BX62*(SUMPRODUCT(('Scenario_selection&amp;Results'!$B$51:$F$51='Material intensity'!EJ$3)*('Scenario_selection&amp;Results'!$B$52:$F$52))+1)</f>
        <v>8.8566349376076943</v>
      </c>
      <c r="EK62" s="13">
        <f>BY62*(SUMPRODUCT(('Scenario_selection&amp;Results'!$B$51:$F$51='Material intensity'!EK$3)*('Scenario_selection&amp;Results'!$B$52:$F$52))+1)</f>
        <v>51.911625694873173</v>
      </c>
      <c r="EL62" s="13">
        <f>BZ62*(SUMPRODUCT(('Scenario_selection&amp;Results'!$B$51:$F$51='Material intensity'!EL$3)*('Scenario_selection&amp;Results'!$B$52:$F$52))+1)</f>
        <v>56.808310971523021</v>
      </c>
      <c r="EM62" s="13">
        <f>CA62*(SUMPRODUCT(('Scenario_selection&amp;Results'!$B$51:$F$51='Material intensity'!EM$3)*('Scenario_selection&amp;Results'!$B$52:$F$52))+1)</f>
        <v>309.40716645935674</v>
      </c>
      <c r="EN62" s="13">
        <f>CB62*(SUMPRODUCT(('Scenario_selection&amp;Results'!$B$51:$F$51='Material intensity'!EN$3)*('Scenario_selection&amp;Results'!$B$52:$F$52))+1)</f>
        <v>2.051495627351847</v>
      </c>
      <c r="EO62" s="13">
        <f>CC62*(SUMPRODUCT(('Scenario_selection&amp;Results'!$B$51:$F$51='Material intensity'!EO$3)*('Scenario_selection&amp;Results'!$B$52:$F$52))+1)</f>
        <v>7.7447664655738944</v>
      </c>
      <c r="EP62" s="13">
        <f>CD62*(SUMPRODUCT(('Scenario_selection&amp;Results'!$B$51:$F$51='Material intensity'!EP$3)*('Scenario_selection&amp;Results'!$B$52:$F$52))+1)</f>
        <v>79.445295593559052</v>
      </c>
      <c r="ES62" s="13">
        <f>BA62*(SUMPRODUCT(('Scenario_selection&amp;Results'!$B$51:$F$51='Material intensity'!DM$3)*('Scenario_selection&amp;Results'!$B$52:$F$52)))</f>
        <v>0</v>
      </c>
      <c r="ET62" s="13">
        <f>BB62*(SUMPRODUCT(('Scenario_selection&amp;Results'!$B$51:$F$51='Material intensity'!DN$3)*('Scenario_selection&amp;Results'!$B$52:$F$52)))</f>
        <v>0</v>
      </c>
      <c r="EU62" s="13">
        <f>BC62*(SUMPRODUCT(('Scenario_selection&amp;Results'!$B$51:$F$51='Material intensity'!DO$3)*('Scenario_selection&amp;Results'!$B$52:$F$52)))</f>
        <v>0.42572014485625859</v>
      </c>
      <c r="EV62" s="13">
        <f>BD62*(SUMPRODUCT(('Scenario_selection&amp;Results'!$B$51:$F$51='Material intensity'!DP$3)*('Scenario_selection&amp;Results'!$B$52:$F$52)))</f>
        <v>1.4859753278720849</v>
      </c>
      <c r="EW62" s="13">
        <f>BE62*(SUMPRODUCT(('Scenario_selection&amp;Results'!$B$51:$F$51='Material intensity'!DQ$3)*('Scenario_selection&amp;Results'!$B$52:$F$52)))</f>
        <v>8.3593528860164916</v>
      </c>
      <c r="EX62" s="13">
        <f>BF62*(SUMPRODUCT(('Scenario_selection&amp;Results'!$B$51:$F$51='Material intensity'!DR$3)*('Scenario_selection&amp;Results'!$B$52:$F$52)))</f>
        <v>0</v>
      </c>
      <c r="EY62" s="13">
        <f>BG62*(SUMPRODUCT(('Scenario_selection&amp;Results'!$B$51:$F$51='Material intensity'!DS$3)*('Scenario_selection&amp;Results'!$B$52:$F$52)))</f>
        <v>0</v>
      </c>
      <c r="EZ62" s="13">
        <f>BH62*(SUMPRODUCT(('Scenario_selection&amp;Results'!$B$51:$F$51='Material intensity'!DT$3)*('Scenario_selection&amp;Results'!$B$52:$F$52)))</f>
        <v>0.35607712932182994</v>
      </c>
      <c r="FA62" s="13">
        <f>BI62*(SUMPRODUCT(('Scenario_selection&amp;Results'!$B$51:$F$51='Material intensity'!DU$3)*('Scenario_selection&amp;Results'!$B$52:$F$52)))</f>
        <v>1.3256533794937213</v>
      </c>
      <c r="FB62" s="13">
        <f>BJ62*(SUMPRODUCT(('Scenario_selection&amp;Results'!$B$51:$F$51='Material intensity'!DV$3)*('Scenario_selection&amp;Results'!$B$52:$F$52)))</f>
        <v>12.030411934969615</v>
      </c>
      <c r="FC62" s="13">
        <f>BK62*(SUMPRODUCT(('Scenario_selection&amp;Results'!$B$51:$F$51='Material intensity'!DW$3)*('Scenario_selection&amp;Results'!$B$52:$F$52)))</f>
        <v>0</v>
      </c>
      <c r="FD62" s="13">
        <f>BL62*(SUMPRODUCT(('Scenario_selection&amp;Results'!$B$51:$F$51='Material intensity'!DX$3)*('Scenario_selection&amp;Results'!$B$52:$F$52)))</f>
        <v>0</v>
      </c>
      <c r="FE62" s="13">
        <f>BM62*(SUMPRODUCT(('Scenario_selection&amp;Results'!$B$51:$F$51='Material intensity'!DY$3)*('Scenario_selection&amp;Results'!$B$52:$F$52)))</f>
        <v>0.42341916470903718</v>
      </c>
      <c r="FF62" s="13">
        <f>BN62*(SUMPRODUCT(('Scenario_selection&amp;Results'!$B$51:$F$51='Material intensity'!DZ$3)*('Scenario_selection&amp;Results'!$B$52:$F$52)))</f>
        <v>1.4803041056204582</v>
      </c>
      <c r="FG62" s="13">
        <f>BO62*(SUMPRODUCT(('Scenario_selection&amp;Results'!$B$51:$F$51='Material intensity'!EA$3)*('Scenario_selection&amp;Results'!$B$52:$F$52)))</f>
        <v>8.5575077807342179</v>
      </c>
      <c r="FH62" s="13">
        <f>BP62*(SUMPRODUCT(('Scenario_selection&amp;Results'!$B$51:$F$51='Material intensity'!EB$3)*('Scenario_selection&amp;Results'!$B$52:$F$52)))</f>
        <v>0</v>
      </c>
      <c r="FI62" s="13">
        <f>BQ62*(SUMPRODUCT(('Scenario_selection&amp;Results'!$B$51:$F$51='Material intensity'!EC$3)*('Scenario_selection&amp;Results'!$B$52:$F$52)))</f>
        <v>0</v>
      </c>
      <c r="FJ62" s="13">
        <f>BR62*(SUMPRODUCT(('Scenario_selection&amp;Results'!$B$51:$F$51='Material intensity'!ED$3)*('Scenario_selection&amp;Results'!$B$52:$F$52)))</f>
        <v>0.35129116799912169</v>
      </c>
      <c r="FK62" s="13">
        <f>BS62*(SUMPRODUCT(('Scenario_selection&amp;Results'!$B$51:$F$51='Material intensity'!EE$3)*('Scenario_selection&amp;Results'!$B$52:$F$52)))</f>
        <v>1.3137742366551244</v>
      </c>
      <c r="FL62" s="13">
        <f>BT62*(SUMPRODUCT(('Scenario_selection&amp;Results'!$B$51:$F$51='Material intensity'!EF$3)*('Scenario_selection&amp;Results'!$B$52:$F$52)))</f>
        <v>12.459653818585631</v>
      </c>
      <c r="FM62" s="13">
        <f>BU62*(SUMPRODUCT(('Scenario_selection&amp;Results'!$B$51:$F$51='Material intensity'!EG$3)*('Scenario_selection&amp;Results'!$B$52:$F$52)))</f>
        <v>0</v>
      </c>
      <c r="FN62" s="13">
        <f>BV62*(SUMPRODUCT(('Scenario_selection&amp;Results'!$B$51:$F$51='Material intensity'!EH$3)*('Scenario_selection&amp;Results'!$B$52:$F$52)))</f>
        <v>0</v>
      </c>
      <c r="FO62" s="13">
        <f>BW62*(SUMPRODUCT(('Scenario_selection&amp;Results'!$B$51:$F$51='Material intensity'!EI$3)*('Scenario_selection&amp;Results'!$B$52:$F$52)))</f>
        <v>0.42159139975018561</v>
      </c>
      <c r="FP62" s="13">
        <f>BX62*(SUMPRODUCT(('Scenario_selection&amp;Results'!$B$51:$F$51='Material intensity'!EJ$3)*('Scenario_selection&amp;Results'!$B$52:$F$52)))</f>
        <v>1.4761058229346158</v>
      </c>
      <c r="FQ62" s="13">
        <f>BY62*(SUMPRODUCT(('Scenario_selection&amp;Results'!$B$51:$F$51='Material intensity'!EK$3)*('Scenario_selection&amp;Results'!$B$52:$F$52)))</f>
        <v>8.6519376158121961</v>
      </c>
      <c r="FR62" s="13">
        <f>BZ62*(SUMPRODUCT(('Scenario_selection&amp;Results'!$B$51:$F$51='Material intensity'!EL$3)*('Scenario_selection&amp;Results'!$B$52:$F$52)))</f>
        <v>0</v>
      </c>
      <c r="FS62" s="13">
        <f>CA62*(SUMPRODUCT(('Scenario_selection&amp;Results'!$B$51:$F$51='Material intensity'!EM$3)*('Scenario_selection&amp;Results'!$B$52:$F$52)))</f>
        <v>0</v>
      </c>
      <c r="FT62" s="13">
        <f>CB62*(SUMPRODUCT(('Scenario_selection&amp;Results'!$B$51:$F$51='Material intensity'!EN$3)*('Scenario_selection&amp;Results'!$B$52:$F$52)))</f>
        <v>0.34191593789197455</v>
      </c>
      <c r="FU62" s="13">
        <f>CC62*(SUMPRODUCT(('Scenario_selection&amp;Results'!$B$51:$F$51='Material intensity'!EO$3)*('Scenario_selection&amp;Results'!$B$52:$F$52)))</f>
        <v>1.2907944109289824</v>
      </c>
      <c r="FV62" s="13">
        <f>CD62*(SUMPRODUCT(('Scenario_selection&amp;Results'!$B$51:$F$51='Material intensity'!EP$3)*('Scenario_selection&amp;Results'!$B$52:$F$52)))</f>
        <v>13.240882598926511</v>
      </c>
    </row>
    <row r="63" spans="1:178" x14ac:dyDescent="0.3">
      <c r="A63" s="13">
        <v>2053</v>
      </c>
      <c r="B63" s="67">
        <v>262</v>
      </c>
      <c r="C63" s="67">
        <v>85</v>
      </c>
      <c r="D63" s="67">
        <v>8.6</v>
      </c>
      <c r="E63" s="67">
        <v>20.87</v>
      </c>
      <c r="F63" s="67">
        <v>0</v>
      </c>
      <c r="G63" s="67"/>
      <c r="H63" s="67">
        <v>62.52</v>
      </c>
      <c r="I63" s="67">
        <v>346.47</v>
      </c>
      <c r="J63" s="67">
        <v>1.887</v>
      </c>
      <c r="K63" s="67">
        <v>7.03</v>
      </c>
      <c r="L63" s="67">
        <v>22.43</v>
      </c>
      <c r="N63" s="67">
        <v>20.8</v>
      </c>
      <c r="O63" s="67">
        <v>169.31</v>
      </c>
      <c r="P63" s="67">
        <v>0.56000000000000005</v>
      </c>
      <c r="Q63" s="67">
        <v>3.2</v>
      </c>
      <c r="R63" s="67">
        <v>251.59</v>
      </c>
      <c r="S63" s="67"/>
      <c r="U63" s="68">
        <f>(SUMPRODUCT((Scenarios!$A$4:$A$204='Material intensity'!$A63)*(Scenarios!$B$4:$B$204='Scenario_selection&amp;Results'!$D$9)*Scenarios!$AC$4:$AC$204)*B63+H63*(1-SUMPRODUCT((Scenarios!$A$4:$A$204='Material intensity'!$A63)*(Scenarios!$B$4:$B$204='Scenario_selection&amp;Results'!$D$9)*Scenarios!$AC$4:$AC$204)-Scenarios!AE52)+N63*Scenarios!AE52)*(1-SUMPRODUCT((Scenarios!$A$4:$A$204='Material intensity'!$A63)*(Scenarios!$B$4:$B$204='Scenario_selection&amp;Results'!$D$11)*Scenarios!$AG$4:$AG$204)*0.3)</f>
        <v>89.117333333333363</v>
      </c>
      <c r="V63" s="69">
        <f>(SUMPRODUCT((Scenarios!$A$4:$A$204='Material intensity'!$A63)*(Scenarios!$B$4:$B$204='Scenario_selection&amp;Results'!$D$9)*Scenarios!$AC$4:$AC$204)*C63+I63*(1-SUMPRODUCT((Scenarios!$A$4:$A$204='Material intensity'!$A63)*(Scenarios!$B$4:$B$204='Scenario_selection&amp;Results'!$D$9)*Scenarios!$AC$4:$AC$204)-Scenarios!AE52)+O63*Scenarios!AE52)*(1-SUMPRODUCT((Scenarios!$A$4:$A$204='Material intensity'!$A63)*(Scenarios!$B$4:$B$204='Scenario_selection&amp;Results'!$D$11)*Scenarios!$AG$4:$AG$204)*0.2)</f>
        <v>311.60733333333337</v>
      </c>
      <c r="W63" s="68">
        <f>(SUMPRODUCT((Scenarios!$A$4:$A$204='Material intensity'!$A63)*(Scenarios!$B$4:$B$204='Scenario_selection&amp;Results'!$D$9)*Scenarios!$AC$4:$AC$204)*D63+J63*(1-SUMPRODUCT((Scenarios!$A$4:$A$204='Material intensity'!$A63)*(Scenarios!$B$4:$B$204='Scenario_selection&amp;Results'!$D$9)*Scenarios!$AC$4:$AC$204)-Scenarios!AE52)+P63*Scenarios!AE52)</f>
        <v>2.7820666666666676</v>
      </c>
      <c r="X63" s="68">
        <f>(SUMPRODUCT((Scenarios!$A$4:$A$204='Material intensity'!$A63)*(Scenarios!$B$4:$B$204='Scenario_selection&amp;Results'!$D$9)*Scenarios!$AC$4:$AC$204)*E63+K63*(1-SUMPRODUCT((Scenarios!$A$4:$A$204='Material intensity'!$A63)*(Scenarios!$B$4:$B$204='Scenario_selection&amp;Results'!$D$9)*Scenarios!$AC$4:$AC$204)-Scenarios!AE52)+Q63*Scenarios!AE52)</f>
        <v>8.8753333333333355</v>
      </c>
      <c r="Y63" s="68">
        <f>(SUMPRODUCT((Scenarios!$A$4:$A$204='Material intensity'!$A63)*(Scenarios!$B$4:$B$204='Scenario_selection&amp;Results'!$D$9)*Scenarios!$AC$4:$AC$204)*F63+L63*(1-SUMPRODUCT((Scenarios!$A$4:$A$204='Material intensity'!$A63)*(Scenarios!$B$4:$B$204='Scenario_selection&amp;Results'!$D$9)*Scenarios!$AC$4:$AC$204)-Scenarios!AE52)+R63*Scenarios!AE52)</f>
        <v>19.43933333333333</v>
      </c>
      <c r="Z63" s="13">
        <f>(SUMPRODUCT((Scenarios!$A$4:$A$204='Material intensity'!$A63)*(Scenarios!$B$4:$B$204='Scenario_selection&amp;Results'!$D$9)*Scenarios!$AD$4:$AD$204)*B63+H63*(1-SUMPRODUCT((Scenarios!$A$4:$A$204='Material intensity'!$A63)*(Scenarios!$B$4:$B$204='Scenario_selection&amp;Results'!$D$9)*Scenarios!$AD$4:$AD$204)-Scenarios!AF52)+N63*Scenarios!AF52)*(1-SUMPRODUCT((Scenarios!$A$4:$A$204='Material intensity'!$A63)*(Scenarios!$B$4:$B$204='Scenario_selection&amp;Results'!$D$11)*Scenarios!$AG$4:$AG$204)*0.3)</f>
        <v>87.455000000000013</v>
      </c>
      <c r="AA63" s="13">
        <f>(SUMPRODUCT((Scenarios!$A$4:$A$204='Material intensity'!$A63)*(Scenarios!$B$4:$B$204='Scenario_selection&amp;Results'!$D$9)*Scenarios!$AD$4:$AD$204)*C63+I63*(1-SUMPRODUCT((Scenarios!$A$4:$A$204='Material intensity'!$A63)*(Scenarios!$B$4:$B$204='Scenario_selection&amp;Results'!$D$9)*Scenarios!$AD$4:$AD$204)-Scenarios!AF52)+O63*Scenarios!AF52)*(1-SUMPRODUCT((Scenarios!$A$4:$A$204='Material intensity'!$A63)*(Scenarios!$B$4:$B$204='Scenario_selection&amp;Results'!$D$11)*Scenarios!$AG$4:$AG$204)*0.2)</f>
        <v>313.78625</v>
      </c>
      <c r="AB63" s="13">
        <f>(SUMPRODUCT((Scenarios!$A$4:$A$204='Material intensity'!$A63)*(Scenarios!$B$4:$B$204='Scenario_selection&amp;Results'!$D$9)*Scenarios!$AD$4:$AD$204)*D63+J63*(1-SUMPRODUCT((Scenarios!$A$4:$A$204='Material intensity'!$A63)*(Scenarios!$B$4:$B$204='Scenario_selection&amp;Results'!$D$9)*Scenarios!$AD$4:$AD$204)-Scenarios!AF52)+P63*Scenarios!AF52)</f>
        <v>2.7261250000000001</v>
      </c>
      <c r="AC63" s="13">
        <f>(SUMPRODUCT((Scenarios!$A$4:$A$204='Material intensity'!$A63)*(Scenarios!$B$4:$B$204='Scenario_selection&amp;Results'!$D$9)*Scenarios!$AD$4:$AD$204)*E63+K63*(1-SUMPRODUCT((Scenarios!$A$4:$A$204='Material intensity'!$A63)*(Scenarios!$B$4:$B$204='Scenario_selection&amp;Results'!$D$9)*Scenarios!$AD$4:$AD$204)-Scenarios!AF52)+Q63*Scenarios!AF52)</f>
        <v>8.7600000000000016</v>
      </c>
      <c r="AD63" s="13">
        <f>(SUMPRODUCT((Scenarios!$A$4:$A$204='Material intensity'!$A63)*(Scenarios!$B$4:$B$204='Scenario_selection&amp;Results'!$D$9)*Scenarios!$AD$4:$AD$204)*F63+L63*(1-SUMPRODUCT((Scenarios!$A$4:$A$204='Material intensity'!$A63)*(Scenarios!$B$4:$B$204='Scenario_selection&amp;Results'!$D$9)*Scenarios!$AD$4:$AD$204)-Scenarios!AF52)+R63*Scenarios!AF52)</f>
        <v>19.626249999999999</v>
      </c>
      <c r="AE63" s="13">
        <f t="shared" si="45"/>
        <v>89.117333333333363</v>
      </c>
      <c r="AF63" s="13">
        <f t="shared" si="46"/>
        <v>311.60733333333337</v>
      </c>
      <c r="AG63" s="13">
        <f t="shared" si="47"/>
        <v>2.7820666666666676</v>
      </c>
      <c r="AH63" s="13">
        <f t="shared" si="48"/>
        <v>8.8753333333333355</v>
      </c>
      <c r="AI63" s="13">
        <f t="shared" si="49"/>
        <v>19.43933333333333</v>
      </c>
      <c r="AJ63" s="13">
        <f t="shared" si="50"/>
        <v>87.455000000000013</v>
      </c>
      <c r="AK63" s="13">
        <f t="shared" si="51"/>
        <v>313.78625</v>
      </c>
      <c r="AL63" s="13">
        <f t="shared" si="52"/>
        <v>2.7261250000000001</v>
      </c>
      <c r="AM63" s="13">
        <f t="shared" si="53"/>
        <v>8.7600000000000016</v>
      </c>
      <c r="AN63" s="13">
        <f t="shared" si="54"/>
        <v>19.626249999999999</v>
      </c>
      <c r="AO63" s="13">
        <f t="shared" si="55"/>
        <v>89.117333333333363</v>
      </c>
      <c r="AP63" s="13">
        <f t="shared" si="56"/>
        <v>311.60733333333337</v>
      </c>
      <c r="AQ63" s="13">
        <f t="shared" si="57"/>
        <v>2.7820666666666676</v>
      </c>
      <c r="AR63" s="13">
        <f t="shared" si="58"/>
        <v>8.8753333333333355</v>
      </c>
      <c r="AS63" s="13">
        <f t="shared" si="59"/>
        <v>19.43933333333333</v>
      </c>
      <c r="AT63" s="13">
        <f t="shared" si="40"/>
        <v>87.455000000000013</v>
      </c>
      <c r="AU63" s="13">
        <f t="shared" si="41"/>
        <v>313.78625</v>
      </c>
      <c r="AV63" s="13">
        <f t="shared" si="42"/>
        <v>2.7261250000000001</v>
      </c>
      <c r="AW63" s="13">
        <f t="shared" si="43"/>
        <v>8.7600000000000016</v>
      </c>
      <c r="AX63" s="13">
        <f t="shared" si="44"/>
        <v>19.626249999999999</v>
      </c>
      <c r="BA63" s="13">
        <f>MMULT('SDF-UR-North'!$I117:$BW117,'Material intensity'!U$4:U$70)/SUM('SDF-UR-North'!$I117:$BW117)</f>
        <v>70.298044344203845</v>
      </c>
      <c r="BB63" s="13">
        <f>MMULT('SDF-UR-North'!$I117:$BW117,'Material intensity'!V$4:V$70)/SUM('SDF-UR-North'!$I117:$BW117)</f>
        <v>316.78047155528913</v>
      </c>
      <c r="BC63" s="13">
        <f>MMULT('SDF-UR-North'!$I117:$BW117,'Material intensity'!W$4:W$70)/SUM('SDF-UR-North'!$I117:$BW117)</f>
        <v>2.1552235623827287</v>
      </c>
      <c r="BD63" s="13">
        <f>MMULT('SDF-UR-North'!$I117:$BW117,'Material intensity'!X$4:X$70)/SUM('SDF-UR-North'!$I117:$BW117)</f>
        <v>7.4909875327298856</v>
      </c>
      <c r="BE63" s="13">
        <f>MMULT('SDF-UR-North'!$I117:$BW117,'Material intensity'!Y$4:Y$70)/SUM('SDF-UR-North'!$I117:$BW117)</f>
        <v>40.429618040249686</v>
      </c>
      <c r="BF63" s="13">
        <f>MMULT('SDF-RR-North'!$I117:$BW117,'Material intensity'!Z$4:Z$70)/SUM('SDF-RR-North'!$I117:$BW117)</f>
        <v>59.786021570540932</v>
      </c>
      <c r="BG63" s="13">
        <f>MMULT('SDF-RR-North'!$I117:$BW117,'Material intensity'!AA$4:AA$70)/SUM('SDF-RR-North'!$I117:$BW117)</f>
        <v>313.65056987307895</v>
      </c>
      <c r="BH63" s="13">
        <f>MMULT('SDF-RR-North'!$I117:$BW117,'Material intensity'!AB$4:AB$70)/SUM('SDF-RR-North'!$I117:$BW117)</f>
        <v>1.8070821199186629</v>
      </c>
      <c r="BI63" s="13">
        <f>MMULT('SDF-RR-North'!$I117:$BW117,'Material intensity'!AC$4:AC$70)/SUM('SDF-RR-North'!$I117:$BW117)</f>
        <v>6.6934362106705798</v>
      </c>
      <c r="BJ63" s="13">
        <f>MMULT('SDF-RR-North'!$I117:$BW117,'Material intensity'!AD$4:AD$70)/SUM('SDF-RR-North'!$I117:$BW117)</f>
        <v>57.982302639227079</v>
      </c>
      <c r="BK63" s="13">
        <f>MMULT('SDF-UR-Trans'!$I117:$BW117,'Material intensity'!U$4:U$70)/SUM('SDF-UR-Trans'!$I117:$BW117)</f>
        <v>69.887435049529074</v>
      </c>
      <c r="BL63" s="13">
        <f>MMULT('SDF-UR-Trans'!$I117:$BW117,'Material intensity'!V$4:V$70)/SUM('SDF-UR-Trans'!$I117:$BW117)</f>
        <v>316.26796761843428</v>
      </c>
      <c r="BM63" s="13">
        <f>MMULT('SDF-UR-Trans'!$I117:$BW117,'Material intensity'!W$4:W$70)/SUM('SDF-UR-Trans'!$I117:$BW117)</f>
        <v>2.1417544151998795</v>
      </c>
      <c r="BN63" s="13">
        <f>MMULT('SDF-UR-Trans'!$I117:$BW117,'Material intensity'!X$4:X$70)/SUM('SDF-UR-Trans'!$I117:$BW117)</f>
        <v>7.4582598697907221</v>
      </c>
      <c r="BO63" s="13">
        <f>MMULT('SDF-UR-Trans'!$I117:$BW117,'Material intensity'!Y$4:Y$70)/SUM('SDF-UR-Trans'!$I117:$BW117)</f>
        <v>41.493073834636135</v>
      </c>
      <c r="BP63" s="13">
        <f>MMULT('SDF-RR-Trans'!$I117:$BW117,'Material intensity'!Z$4:Z$70)/SUM('SDF-RR-Trans'!$I117:$BW117)</f>
        <v>59.073811682361296</v>
      </c>
      <c r="BQ63" s="13">
        <f>MMULT('SDF-RR-Trans'!$I117:$BW117,'Material intensity'!AA$4:AA$70)/SUM('SDF-RR-Trans'!$I117:$BW117)</f>
        <v>312.51399998515569</v>
      </c>
      <c r="BR63" s="13">
        <f>MMULT('SDF-RR-Trans'!$I117:$BW117,'Material intensity'!AB$4:AB$70)/SUM('SDF-RR-Trans'!$I117:$BW117)</f>
        <v>1.7838018402725826</v>
      </c>
      <c r="BS63" s="13">
        <f>MMULT('SDF-RR-Trans'!$I117:$BW117,'Material intensity'!AC$4:AC$70)/SUM('SDF-RR-Trans'!$I117:$BW117)</f>
        <v>6.6356703292920152</v>
      </c>
      <c r="BT63" s="13">
        <f>MMULT('SDF-RR-Trans'!$I117:$BW117,'Material intensity'!AD$4:AD$70)/SUM('SDF-RR-Trans'!$I117:$BW117)</f>
        <v>60.066631502989523</v>
      </c>
      <c r="BU63" s="13">
        <f>MMULT('SDF-UR-South'!$I117:$BW117,'Material intensity'!U$4:U$70)/SUM('SDF-UR-South'!$I117:$BW117)</f>
        <v>69.622970415531299</v>
      </c>
      <c r="BV63" s="13">
        <f>MMULT('SDF-UR-South'!$I117:$BW117,'Material intensity'!V$4:V$70)/SUM('SDF-UR-South'!$I117:$BW117)</f>
        <v>316.17492759748421</v>
      </c>
      <c r="BW63" s="13">
        <f>MMULT('SDF-UR-South'!$I117:$BW117,'Material intensity'!W$4:W$70)/SUM('SDF-UR-South'!$I117:$BW117)</f>
        <v>2.133000515173161</v>
      </c>
      <c r="BX63" s="13">
        <f>MMULT('SDF-UR-South'!$I117:$BW117,'Material intensity'!X$4:X$70)/SUM('SDF-UR-South'!$I117:$BW117)</f>
        <v>7.4381371477466498</v>
      </c>
      <c r="BY63" s="13">
        <f>MMULT('SDF-UR-South'!$I117:$BW117,'Material intensity'!Y$4:Y$70)/SUM('SDF-UR-South'!$I117:$BW117)</f>
        <v>41.948511725228528</v>
      </c>
      <c r="BZ63" s="13">
        <f>MMULT('SDF-RR-South'!$I117:$BW117,'Material intensity'!Z$4:Z$70)/SUM('SDF-RR-South'!$I117:$BW117)</f>
        <v>57.436255538599305</v>
      </c>
      <c r="CA63" s="13">
        <f>MMULT('SDF-RR-South'!$I117:$BW117,'Material intensity'!AA$4:AA$70)/SUM('SDF-RR-South'!$I117:$BW117)</f>
        <v>310.27385914670566</v>
      </c>
      <c r="CB63" s="13">
        <f>MMULT('SDF-RR-South'!$I117:$BW117,'Material intensity'!AB$4:AB$70)/SUM('SDF-RR-South'!$I117:$BW117)</f>
        <v>1.7301505156595494</v>
      </c>
      <c r="CC63" s="13">
        <f>MMULT('SDF-RR-South'!$I117:$BW117,'Material intensity'!AC$4:AC$70)/SUM('SDF-RR-South'!$I117:$BW117)</f>
        <v>6.5043570208637984</v>
      </c>
      <c r="CD63" s="13">
        <f>MMULT('SDF-RR-South'!$I117:$BW117,'Material intensity'!AD$4:AD$70)/SUM('SDF-RR-South'!$I117:$BW117)</f>
        <v>64.497787977889374</v>
      </c>
      <c r="CG63" s="13">
        <f>IFERROR(MMULT('SDF-UR-North'!$CF117:$DV117,'Material intensity'!DM$28:DM$70)/SUM('SDF-UR-North'!$CF117:$DV117),0)</f>
        <v>58.682398383334771</v>
      </c>
      <c r="CH63" s="13">
        <f>IFERROR(MMULT('SDF-UR-North'!$CF117:$DV117,'Material intensity'!DN$28:DN$70)/SUM('SDF-UR-North'!$CF117:$DV117),0)</f>
        <v>317.41928270897836</v>
      </c>
      <c r="CI63" s="13">
        <f>IFERROR(MMULT('SDF-UR-North'!$CF117:$DV117,'Material intensity'!DO$28:DO$70)/SUM('SDF-UR-North'!$CF117:$DV117),0)</f>
        <v>2.1230056805555075</v>
      </c>
      <c r="CJ63" s="13">
        <f>IFERROR(MMULT('SDF-UR-North'!$CF117:$DV117,'Material intensity'!DP$28:DP$70)/SUM('SDF-UR-North'!$CF117:$DV117),0)</f>
        <v>7.9514829136510903</v>
      </c>
      <c r="CK63" s="13">
        <f>IFERROR(MMULT('SDF-UR-North'!$CF117:$DV117,'Material intensity'!DQ$28:DQ$70)/SUM('SDF-UR-North'!$CF117:$DV117),0)</f>
        <v>67.029771578002354</v>
      </c>
      <c r="CL63" s="13">
        <f>IFERROR(MMULT('SDF-RR-North'!$CF117:$DV117,'Material intensity'!DR$28:DR$70)/SUM('SDF-RR-North'!$CF117:$DV117),0)</f>
        <v>52.231430532313837</v>
      </c>
      <c r="CM63" s="13">
        <f>IFERROR(MMULT('SDF-RR-North'!$CF117:$DV117,'Material intensity'!DS$28:DS$70)/SUM('SDF-RR-North'!$CF117:$DV117),0)</f>
        <v>302.42345783700767</v>
      </c>
      <c r="CN63" s="13">
        <f>IFERROR(MMULT('SDF-RR-North'!$CF117:$DV117,'Material intensity'!DT$28:DT$70)/SUM('SDF-RR-North'!$CF117:$DV117),0)</f>
        <v>1.8718405176502235</v>
      </c>
      <c r="CO63" s="13">
        <f>IFERROR(MMULT('SDF-RR-North'!$CF117:$DV117,'Material intensity'!DU$28:DU$70)/SUM('SDF-RR-North'!$CF117:$DV117),0)</f>
        <v>7.30085134805352</v>
      </c>
      <c r="CP63" s="13">
        <f>IFERROR(MMULT('SDF-RR-North'!$CF117:$DV117,'Material intensity'!DV$28:DV$70)/SUM('SDF-RR-North'!$CF117:$DV117),0)</f>
        <v>95.146681536650675</v>
      </c>
      <c r="CQ63" s="13">
        <f>IFERROR(MMULT('SDF-UR-Trans'!$CF117:$DV117,'Material intensity'!DW$28:DW$70)/SUM('SDF-UR-Trans'!$CF117:$DV117),0)</f>
        <v>58.884109329515802</v>
      </c>
      <c r="CR63" s="13">
        <f>IFERROR(MMULT('SDF-UR-Trans'!$CF117:$DV117,'Material intensity'!DX$28:DX$70)/SUM('SDF-UR-Trans'!$CF117:$DV117),0)</f>
        <v>317.17672487144057</v>
      </c>
      <c r="CS63" s="13">
        <f>IFERROR(MMULT('SDF-UR-Trans'!$CF117:$DV117,'Material intensity'!DY$28:DY$70)/SUM('SDF-UR-Trans'!$CF117:$DV117),0)</f>
        <v>2.1311426721335787</v>
      </c>
      <c r="CT63" s="13">
        <f>IFERROR(MMULT('SDF-UR-Trans'!$CF117:$DV117,'Material intensity'!DZ$28:DZ$70)/SUM('SDF-UR-Trans'!$CF117:$DV117),0)</f>
        <v>7.9683823812246608</v>
      </c>
      <c r="CU63" s="13">
        <f>IFERROR(MMULT('SDF-UR-Trans'!$CF117:$DV117,'Material intensity'!EA$28:EA$70)/SUM('SDF-UR-Trans'!$CF117:$DV117),0)</f>
        <v>66.977184527370227</v>
      </c>
      <c r="CV63" s="13">
        <f>IFERROR(MMULT('SDF-RR-Trans'!$CF117:$DV117,'Material intensity'!EB$28:EB$70)/SUM('SDF-RR-Trans'!$CF117:$DV117),0)</f>
        <v>52.177771824037265</v>
      </c>
      <c r="CW63" s="13">
        <f>IFERROR(MMULT('SDF-RR-Trans'!$CF117:$DV117,'Material intensity'!EC$28:EC$70)/SUM('SDF-RR-Trans'!$CF117:$DV117),0)</f>
        <v>302.33083085767834</v>
      </c>
      <c r="CX63" s="13">
        <f>IFERROR(MMULT('SDF-RR-Trans'!$CF117:$DV117,'Material intensity'!ED$28:ED$70)/SUM('SDF-RR-Trans'!$CF117:$DV117),0)</f>
        <v>1.8697385499049273</v>
      </c>
      <c r="CY63" s="13">
        <f>IFERROR(MMULT('SDF-RR-Trans'!$CF117:$DV117,'Material intensity'!EE$28:EE$70)/SUM('SDF-RR-Trans'!$CF117:$DV117),0)</f>
        <v>7.2955948954120817</v>
      </c>
      <c r="CZ63" s="13">
        <f>IFERROR(MMULT('SDF-RR-Trans'!$CF117:$DV117,'Material intensity'!EF$28:EF$70)/SUM('SDF-RR-Trans'!$CF117:$DV117),0)</f>
        <v>95.343253102952318</v>
      </c>
      <c r="DA63" s="13">
        <f>IFERROR(MMULT('SDF-UR-South'!$CF117:$DV117,'Material intensity'!EG$28:EG$70)/SUM('SDF-UR-South'!$CF117:$DV117),0)</f>
        <v>58.939951070636887</v>
      </c>
      <c r="DB63" s="13">
        <f>IFERROR(MMULT('SDF-UR-South'!$CF117:$DV117,'Material intensity'!EH$28:EH$70)/SUM('SDF-UR-South'!$CF117:$DV117),0)</f>
        <v>317.07474611579431</v>
      </c>
      <c r="DC63" s="13">
        <f>IFERROR(MMULT('SDF-UR-South'!$CF117:$DV117,'Material intensity'!EI$28:EI$70)/SUM('SDF-UR-South'!$CF117:$DV117),0)</f>
        <v>2.1334091978164982</v>
      </c>
      <c r="DD63" s="13">
        <f>IFERROR(MMULT('SDF-UR-South'!$CF117:$DV117,'Material intensity'!EJ$28:EJ$70)/SUM('SDF-UR-South'!$CF117:$DV117),0)</f>
        <v>7.9728922028902671</v>
      </c>
      <c r="DE63" s="13">
        <f>IFERROR(MMULT('SDF-UR-South'!$CF117:$DV117,'Material intensity'!EK$28:EK$70)/SUM('SDF-UR-South'!$CF117:$DV117),0)</f>
        <v>67.003091381161639</v>
      </c>
      <c r="DF63" s="13">
        <f>IFERROR(MMULT('SDF-RR-South'!$CF117:$DV117,'Material intensity'!EL$28:EL$70)/SUM('SDF-RR-South'!$CF117:$DV117),0)</f>
        <v>52.190762478646974</v>
      </c>
      <c r="DG63" s="13">
        <f>IFERROR(MMULT('SDF-RR-South'!$CF117:$DV117,'Material intensity'!EM$28:EM$70)/SUM('SDF-RR-South'!$CF117:$DV117),0)</f>
        <v>302.35415028537085</v>
      </c>
      <c r="DH63" s="13">
        <f>IFERROR(MMULT('SDF-RR-South'!$CF117:$DV117,'Material intensity'!EN$28:EN$70)/SUM('SDF-RR-South'!$CF117:$DV117),0)</f>
        <v>1.8702470751779487</v>
      </c>
      <c r="DI63" s="13">
        <f>IFERROR(MMULT('SDF-RR-South'!$CF117:$DV117,'Material intensity'!EO$28:EO$70)/SUM('SDF-RR-South'!$CF117:$DV117),0)</f>
        <v>7.2968718026207782</v>
      </c>
      <c r="DJ63" s="13">
        <f>IFERROR(MMULT('SDF-RR-South'!$CF117:$DV117,'Material intensity'!EP$28:EP$70)/SUM('SDF-RR-South'!$CF117:$DV117),0)</f>
        <v>95.29462414700852</v>
      </c>
      <c r="DM63" s="13">
        <f>BA63*(SUMPRODUCT(('Scenario_selection&amp;Results'!$B$51:$F$51='Material intensity'!DM$3)*('Scenario_selection&amp;Results'!$B$52:$F$52))+1)</f>
        <v>70.298044344203845</v>
      </c>
      <c r="DN63" s="13">
        <f>BB63*(SUMPRODUCT(('Scenario_selection&amp;Results'!$B$51:$F$51='Material intensity'!DN$3)*('Scenario_selection&amp;Results'!$B$52:$F$52))+1)</f>
        <v>316.78047155528913</v>
      </c>
      <c r="DO63" s="13">
        <f>BC63*(SUMPRODUCT(('Scenario_selection&amp;Results'!$B$51:$F$51='Material intensity'!DO$3)*('Scenario_selection&amp;Results'!$B$52:$F$52))+1)</f>
        <v>2.5862682748592745</v>
      </c>
      <c r="DP63" s="13">
        <f>BD63*(SUMPRODUCT(('Scenario_selection&amp;Results'!$B$51:$F$51='Material intensity'!DP$3)*('Scenario_selection&amp;Results'!$B$52:$F$52))+1)</f>
        <v>8.9891850392758617</v>
      </c>
      <c r="DQ63" s="13">
        <f>BE63*(SUMPRODUCT(('Scenario_selection&amp;Results'!$B$51:$F$51='Material intensity'!DQ$3)*('Scenario_selection&amp;Results'!$B$52:$F$52))+1)</f>
        <v>48.515541648299624</v>
      </c>
      <c r="DR63" s="13">
        <f>BF63*(SUMPRODUCT(('Scenario_selection&amp;Results'!$B$51:$F$51='Material intensity'!DR$3)*('Scenario_selection&amp;Results'!$B$52:$F$52))+1)</f>
        <v>59.786021570540932</v>
      </c>
      <c r="DS63" s="13">
        <f>BG63*(SUMPRODUCT(('Scenario_selection&amp;Results'!$B$51:$F$51='Material intensity'!DS$3)*('Scenario_selection&amp;Results'!$B$52:$F$52))+1)</f>
        <v>313.65056987307895</v>
      </c>
      <c r="DT63" s="13">
        <f>BH63*(SUMPRODUCT(('Scenario_selection&amp;Results'!$B$51:$F$51='Material intensity'!DT$3)*('Scenario_selection&amp;Results'!$B$52:$F$52))+1)</f>
        <v>2.1684985439023952</v>
      </c>
      <c r="DU63" s="13">
        <f>BI63*(SUMPRODUCT(('Scenario_selection&amp;Results'!$B$51:$F$51='Material intensity'!DU$3)*('Scenario_selection&amp;Results'!$B$52:$F$52))+1)</f>
        <v>8.0321234528046954</v>
      </c>
      <c r="DV63" s="13">
        <f>BJ63*(SUMPRODUCT(('Scenario_selection&amp;Results'!$B$51:$F$51='Material intensity'!DV$3)*('Scenario_selection&amp;Results'!$B$52:$F$52))+1)</f>
        <v>69.578763167072495</v>
      </c>
      <c r="DW63" s="13">
        <f>BK63*(SUMPRODUCT(('Scenario_selection&amp;Results'!$B$51:$F$51='Material intensity'!DW$3)*('Scenario_selection&amp;Results'!$B$52:$F$52))+1)</f>
        <v>69.887435049529074</v>
      </c>
      <c r="DX63" s="13">
        <f>BL63*(SUMPRODUCT(('Scenario_selection&amp;Results'!$B$51:$F$51='Material intensity'!DX$3)*('Scenario_selection&amp;Results'!$B$52:$F$52))+1)</f>
        <v>316.26796761843428</v>
      </c>
      <c r="DY63" s="13">
        <f>BM63*(SUMPRODUCT(('Scenario_selection&amp;Results'!$B$51:$F$51='Material intensity'!DY$3)*('Scenario_selection&amp;Results'!$B$52:$F$52))+1)</f>
        <v>2.5701052982398553</v>
      </c>
      <c r="DZ63" s="13">
        <f>BN63*(SUMPRODUCT(('Scenario_selection&amp;Results'!$B$51:$F$51='Material intensity'!DZ$3)*('Scenario_selection&amp;Results'!$B$52:$F$52))+1)</f>
        <v>8.9499118437488665</v>
      </c>
      <c r="EA63" s="13">
        <f>BO63*(SUMPRODUCT(('Scenario_selection&amp;Results'!$B$51:$F$51='Material intensity'!EA$3)*('Scenario_selection&amp;Results'!$B$52:$F$52))+1)</f>
        <v>49.791688601563358</v>
      </c>
      <c r="EB63" s="13">
        <f>BP63*(SUMPRODUCT(('Scenario_selection&amp;Results'!$B$51:$F$51='Material intensity'!EB$3)*('Scenario_selection&amp;Results'!$B$52:$F$52))+1)</f>
        <v>59.073811682361296</v>
      </c>
      <c r="EC63" s="13">
        <f>BQ63*(SUMPRODUCT(('Scenario_selection&amp;Results'!$B$51:$F$51='Material intensity'!EC$3)*('Scenario_selection&amp;Results'!$B$52:$F$52))+1)</f>
        <v>312.51399998515569</v>
      </c>
      <c r="ED63" s="13">
        <f>BR63*(SUMPRODUCT(('Scenario_selection&amp;Results'!$B$51:$F$51='Material intensity'!ED$3)*('Scenario_selection&amp;Results'!$B$52:$F$52))+1)</f>
        <v>2.1405622083270992</v>
      </c>
      <c r="EE63" s="13">
        <f>BS63*(SUMPRODUCT(('Scenario_selection&amp;Results'!$B$51:$F$51='Material intensity'!EE$3)*('Scenario_selection&amp;Results'!$B$52:$F$52))+1)</f>
        <v>7.9628043951504175</v>
      </c>
      <c r="EF63" s="13">
        <f>BT63*(SUMPRODUCT(('Scenario_selection&amp;Results'!$B$51:$F$51='Material intensity'!EF$3)*('Scenario_selection&amp;Results'!$B$52:$F$52))+1)</f>
        <v>72.079957803587419</v>
      </c>
      <c r="EG63" s="13">
        <f>BU63*(SUMPRODUCT(('Scenario_selection&amp;Results'!$B$51:$F$51='Material intensity'!EG$3)*('Scenario_selection&amp;Results'!$B$52:$F$52))+1)</f>
        <v>69.622970415531299</v>
      </c>
      <c r="EH63" s="13">
        <f>BV63*(SUMPRODUCT(('Scenario_selection&amp;Results'!$B$51:$F$51='Material intensity'!EH$3)*('Scenario_selection&amp;Results'!$B$52:$F$52))+1)</f>
        <v>316.17492759748421</v>
      </c>
      <c r="EI63" s="13">
        <f>BW63*(SUMPRODUCT(('Scenario_selection&amp;Results'!$B$51:$F$51='Material intensity'!EI$3)*('Scenario_selection&amp;Results'!$B$52:$F$52))+1)</f>
        <v>2.5596006182077931</v>
      </c>
      <c r="EJ63" s="13">
        <f>BX63*(SUMPRODUCT(('Scenario_selection&amp;Results'!$B$51:$F$51='Material intensity'!EJ$3)*('Scenario_selection&amp;Results'!$B$52:$F$52))+1)</f>
        <v>8.9257645772959791</v>
      </c>
      <c r="EK63" s="13">
        <f>BY63*(SUMPRODUCT(('Scenario_selection&amp;Results'!$B$51:$F$51='Material intensity'!EK$3)*('Scenario_selection&amp;Results'!$B$52:$F$52))+1)</f>
        <v>50.338214070274233</v>
      </c>
      <c r="EL63" s="13">
        <f>BZ63*(SUMPRODUCT(('Scenario_selection&amp;Results'!$B$51:$F$51='Material intensity'!EL$3)*('Scenario_selection&amp;Results'!$B$52:$F$52))+1)</f>
        <v>57.436255538599305</v>
      </c>
      <c r="EM63" s="13">
        <f>CA63*(SUMPRODUCT(('Scenario_selection&amp;Results'!$B$51:$F$51='Material intensity'!EM$3)*('Scenario_selection&amp;Results'!$B$52:$F$52))+1)</f>
        <v>310.27385914670566</v>
      </c>
      <c r="EN63" s="13">
        <f>CB63*(SUMPRODUCT(('Scenario_selection&amp;Results'!$B$51:$F$51='Material intensity'!EN$3)*('Scenario_selection&amp;Results'!$B$52:$F$52))+1)</f>
        <v>2.0761806187914593</v>
      </c>
      <c r="EO63" s="13">
        <f>CC63*(SUMPRODUCT(('Scenario_selection&amp;Results'!$B$51:$F$51='Material intensity'!EO$3)*('Scenario_selection&amp;Results'!$B$52:$F$52))+1)</f>
        <v>7.8052284250365576</v>
      </c>
      <c r="EP63" s="13">
        <f>CD63*(SUMPRODUCT(('Scenario_selection&amp;Results'!$B$51:$F$51='Material intensity'!EP$3)*('Scenario_selection&amp;Results'!$B$52:$F$52))+1)</f>
        <v>77.397345573467248</v>
      </c>
      <c r="ES63" s="13">
        <f>BA63*(SUMPRODUCT(('Scenario_selection&amp;Results'!$B$51:$F$51='Material intensity'!DM$3)*('Scenario_selection&amp;Results'!$B$52:$F$52)))</f>
        <v>0</v>
      </c>
      <c r="ET63" s="13">
        <f>BB63*(SUMPRODUCT(('Scenario_selection&amp;Results'!$B$51:$F$51='Material intensity'!DN$3)*('Scenario_selection&amp;Results'!$B$52:$F$52)))</f>
        <v>0</v>
      </c>
      <c r="EU63" s="13">
        <f>BC63*(SUMPRODUCT(('Scenario_selection&amp;Results'!$B$51:$F$51='Material intensity'!DO$3)*('Scenario_selection&amp;Results'!$B$52:$F$52)))</f>
        <v>0.43104471247654574</v>
      </c>
      <c r="EV63" s="13">
        <f>BD63*(SUMPRODUCT(('Scenario_selection&amp;Results'!$B$51:$F$51='Material intensity'!DP$3)*('Scenario_selection&amp;Results'!$B$52:$F$52)))</f>
        <v>1.4981975065459772</v>
      </c>
      <c r="EW63" s="13">
        <f>BE63*(SUMPRODUCT(('Scenario_selection&amp;Results'!$B$51:$F$51='Material intensity'!DQ$3)*('Scenario_selection&amp;Results'!$B$52:$F$52)))</f>
        <v>8.0859236080499368</v>
      </c>
      <c r="EX63" s="13">
        <f>BF63*(SUMPRODUCT(('Scenario_selection&amp;Results'!$B$51:$F$51='Material intensity'!DR$3)*('Scenario_selection&amp;Results'!$B$52:$F$52)))</f>
        <v>0</v>
      </c>
      <c r="EY63" s="13">
        <f>BG63*(SUMPRODUCT(('Scenario_selection&amp;Results'!$B$51:$F$51='Material intensity'!DS$3)*('Scenario_selection&amp;Results'!$B$52:$F$52)))</f>
        <v>0</v>
      </c>
      <c r="EZ63" s="13">
        <f>BH63*(SUMPRODUCT(('Scenario_selection&amp;Results'!$B$51:$F$51='Material intensity'!DT$3)*('Scenario_selection&amp;Results'!$B$52:$F$52)))</f>
        <v>0.36141642398373258</v>
      </c>
      <c r="FA63" s="13">
        <f>BI63*(SUMPRODUCT(('Scenario_selection&amp;Results'!$B$51:$F$51='Material intensity'!DU$3)*('Scenario_selection&amp;Results'!$B$52:$F$52)))</f>
        <v>1.3386872421341161</v>
      </c>
      <c r="FB63" s="13">
        <f>BJ63*(SUMPRODUCT(('Scenario_selection&amp;Results'!$B$51:$F$51='Material intensity'!DV$3)*('Scenario_selection&amp;Results'!$B$52:$F$52)))</f>
        <v>11.596460527845416</v>
      </c>
      <c r="FC63" s="13">
        <f>BK63*(SUMPRODUCT(('Scenario_selection&amp;Results'!$B$51:$F$51='Material intensity'!DW$3)*('Scenario_selection&amp;Results'!$B$52:$F$52)))</f>
        <v>0</v>
      </c>
      <c r="FD63" s="13">
        <f>BL63*(SUMPRODUCT(('Scenario_selection&amp;Results'!$B$51:$F$51='Material intensity'!DX$3)*('Scenario_selection&amp;Results'!$B$52:$F$52)))</f>
        <v>0</v>
      </c>
      <c r="FE63" s="13">
        <f>BM63*(SUMPRODUCT(('Scenario_selection&amp;Results'!$B$51:$F$51='Material intensity'!DY$3)*('Scenario_selection&amp;Results'!$B$52:$F$52)))</f>
        <v>0.42835088303997593</v>
      </c>
      <c r="FF63" s="13">
        <f>BN63*(SUMPRODUCT(('Scenario_selection&amp;Results'!$B$51:$F$51='Material intensity'!DZ$3)*('Scenario_selection&amp;Results'!$B$52:$F$52)))</f>
        <v>1.4916519739581444</v>
      </c>
      <c r="FG63" s="13">
        <f>BO63*(SUMPRODUCT(('Scenario_selection&amp;Results'!$B$51:$F$51='Material intensity'!EA$3)*('Scenario_selection&amp;Results'!$B$52:$F$52)))</f>
        <v>8.2986147669272281</v>
      </c>
      <c r="FH63" s="13">
        <f>BP63*(SUMPRODUCT(('Scenario_selection&amp;Results'!$B$51:$F$51='Material intensity'!EB$3)*('Scenario_selection&amp;Results'!$B$52:$F$52)))</f>
        <v>0</v>
      </c>
      <c r="FI63" s="13">
        <f>BQ63*(SUMPRODUCT(('Scenario_selection&amp;Results'!$B$51:$F$51='Material intensity'!EC$3)*('Scenario_selection&amp;Results'!$B$52:$F$52)))</f>
        <v>0</v>
      </c>
      <c r="FJ63" s="13">
        <f>BR63*(SUMPRODUCT(('Scenario_selection&amp;Results'!$B$51:$F$51='Material intensity'!ED$3)*('Scenario_selection&amp;Results'!$B$52:$F$52)))</f>
        <v>0.35676036805451655</v>
      </c>
      <c r="FK63" s="13">
        <f>BS63*(SUMPRODUCT(('Scenario_selection&amp;Results'!$B$51:$F$51='Material intensity'!EE$3)*('Scenario_selection&amp;Results'!$B$52:$F$52)))</f>
        <v>1.3271340658584032</v>
      </c>
      <c r="FL63" s="13">
        <f>BT63*(SUMPRODUCT(('Scenario_selection&amp;Results'!$B$51:$F$51='Material intensity'!EF$3)*('Scenario_selection&amp;Results'!$B$52:$F$52)))</f>
        <v>12.013326300597905</v>
      </c>
      <c r="FM63" s="13">
        <f>BU63*(SUMPRODUCT(('Scenario_selection&amp;Results'!$B$51:$F$51='Material intensity'!EG$3)*('Scenario_selection&amp;Results'!$B$52:$F$52)))</f>
        <v>0</v>
      </c>
      <c r="FN63" s="13">
        <f>BV63*(SUMPRODUCT(('Scenario_selection&amp;Results'!$B$51:$F$51='Material intensity'!EH$3)*('Scenario_selection&amp;Results'!$B$52:$F$52)))</f>
        <v>0</v>
      </c>
      <c r="FO63" s="13">
        <f>BW63*(SUMPRODUCT(('Scenario_selection&amp;Results'!$B$51:$F$51='Material intensity'!EI$3)*('Scenario_selection&amp;Results'!$B$52:$F$52)))</f>
        <v>0.42660010303463225</v>
      </c>
      <c r="FP63" s="13">
        <f>BX63*(SUMPRODUCT(('Scenario_selection&amp;Results'!$B$51:$F$51='Material intensity'!EJ$3)*('Scenario_selection&amp;Results'!$B$52:$F$52)))</f>
        <v>1.4876274295493301</v>
      </c>
      <c r="FQ63" s="13">
        <f>BY63*(SUMPRODUCT(('Scenario_selection&amp;Results'!$B$51:$F$51='Material intensity'!EK$3)*('Scenario_selection&amp;Results'!$B$52:$F$52)))</f>
        <v>8.3897023450457056</v>
      </c>
      <c r="FR63" s="13">
        <f>BZ63*(SUMPRODUCT(('Scenario_selection&amp;Results'!$B$51:$F$51='Material intensity'!EL$3)*('Scenario_selection&amp;Results'!$B$52:$F$52)))</f>
        <v>0</v>
      </c>
      <c r="FS63" s="13">
        <f>CA63*(SUMPRODUCT(('Scenario_selection&amp;Results'!$B$51:$F$51='Material intensity'!EM$3)*('Scenario_selection&amp;Results'!$B$52:$F$52)))</f>
        <v>0</v>
      </c>
      <c r="FT63" s="13">
        <f>CB63*(SUMPRODUCT(('Scenario_selection&amp;Results'!$B$51:$F$51='Material intensity'!EN$3)*('Scenario_selection&amp;Results'!$B$52:$F$52)))</f>
        <v>0.34603010313190991</v>
      </c>
      <c r="FU63" s="13">
        <f>CC63*(SUMPRODUCT(('Scenario_selection&amp;Results'!$B$51:$F$51='Material intensity'!EO$3)*('Scenario_selection&amp;Results'!$B$52:$F$52)))</f>
        <v>1.3008714041727598</v>
      </c>
      <c r="FV63" s="13">
        <f>CD63*(SUMPRODUCT(('Scenario_selection&amp;Results'!$B$51:$F$51='Material intensity'!EP$3)*('Scenario_selection&amp;Results'!$B$52:$F$52)))</f>
        <v>12.899557595577875</v>
      </c>
    </row>
    <row r="64" spans="1:178" x14ac:dyDescent="0.3">
      <c r="A64" s="13">
        <v>2054</v>
      </c>
      <c r="B64" s="67">
        <v>262</v>
      </c>
      <c r="C64" s="67">
        <v>85</v>
      </c>
      <c r="D64" s="67">
        <v>8.6</v>
      </c>
      <c r="E64" s="67">
        <v>20.87</v>
      </c>
      <c r="F64" s="67">
        <v>0</v>
      </c>
      <c r="G64" s="67"/>
      <c r="H64" s="67">
        <v>62.52</v>
      </c>
      <c r="I64" s="67">
        <v>346.47</v>
      </c>
      <c r="J64" s="67">
        <v>1.887</v>
      </c>
      <c r="K64" s="67">
        <v>7.03</v>
      </c>
      <c r="L64" s="67">
        <v>22.43</v>
      </c>
      <c r="N64" s="67">
        <v>20.8</v>
      </c>
      <c r="O64" s="67">
        <v>169.31</v>
      </c>
      <c r="P64" s="67">
        <v>0.56000000000000005</v>
      </c>
      <c r="Q64" s="67">
        <v>3.2</v>
      </c>
      <c r="R64" s="67">
        <v>251.59</v>
      </c>
      <c r="S64" s="67"/>
      <c r="U64" s="68">
        <f>(SUMPRODUCT((Scenarios!$A$4:$A$204='Material intensity'!$A64)*(Scenarios!$B$4:$B$204='Scenario_selection&amp;Results'!$D$9)*Scenarios!$AC$4:$AC$204)*B64+H64*(1-SUMPRODUCT((Scenarios!$A$4:$A$204='Material intensity'!$A64)*(Scenarios!$B$4:$B$204='Scenario_selection&amp;Results'!$D$9)*Scenarios!$AC$4:$AC$204)-Scenarios!AE53)+N64*Scenarios!AE53)*(1-SUMPRODUCT((Scenarios!$A$4:$A$204='Material intensity'!$A64)*(Scenarios!$B$4:$B$204='Scenario_selection&amp;Results'!$D$11)*Scenarios!$AG$4:$AG$204)*0.3)</f>
        <v>89.592285714285737</v>
      </c>
      <c r="V64" s="69">
        <f>(SUMPRODUCT((Scenarios!$A$4:$A$204='Material intensity'!$A64)*(Scenarios!$B$4:$B$204='Scenario_selection&amp;Results'!$D$9)*Scenarios!$AC$4:$AC$204)*C64+I64*(1-SUMPRODUCT((Scenarios!$A$4:$A$204='Material intensity'!$A64)*(Scenarios!$B$4:$B$204='Scenario_selection&amp;Results'!$D$9)*Scenarios!$AC$4:$AC$204)-Scenarios!AE53)+O64*Scenarios!AE53)*(1-SUMPRODUCT((Scenarios!$A$4:$A$204='Material intensity'!$A64)*(Scenarios!$B$4:$B$204='Scenario_selection&amp;Results'!$D$11)*Scenarios!$AG$4:$AG$204)*0.2)</f>
        <v>310.98478571428569</v>
      </c>
      <c r="W64" s="68">
        <f>(SUMPRODUCT((Scenarios!$A$4:$A$204='Material intensity'!$A64)*(Scenarios!$B$4:$B$204='Scenario_selection&amp;Results'!$D$9)*Scenarios!$AC$4:$AC$204)*D64+J64*(1-SUMPRODUCT((Scenarios!$A$4:$A$204='Material intensity'!$A64)*(Scenarios!$B$4:$B$204='Scenario_selection&amp;Results'!$D$9)*Scenarios!$AC$4:$AC$204)-Scenarios!AE53)+P64*Scenarios!AE53)</f>
        <v>2.7980500000000008</v>
      </c>
      <c r="X64" s="68">
        <f>(SUMPRODUCT((Scenarios!$A$4:$A$204='Material intensity'!$A64)*(Scenarios!$B$4:$B$204='Scenario_selection&amp;Results'!$D$9)*Scenarios!$AC$4:$AC$204)*E64+K64*(1-SUMPRODUCT((Scenarios!$A$4:$A$204='Material intensity'!$A64)*(Scenarios!$B$4:$B$204='Scenario_selection&amp;Results'!$D$9)*Scenarios!$AC$4:$AC$204)-Scenarios!AE53)+Q64*Scenarios!AE53)</f>
        <v>8.9082857142857161</v>
      </c>
      <c r="Y64" s="68">
        <f>(SUMPRODUCT((Scenarios!$A$4:$A$204='Material intensity'!$A64)*(Scenarios!$B$4:$B$204='Scenario_selection&amp;Results'!$D$9)*Scenarios!$AC$4:$AC$204)*F64+L64*(1-SUMPRODUCT((Scenarios!$A$4:$A$204='Material intensity'!$A64)*(Scenarios!$B$4:$B$204='Scenario_selection&amp;Results'!$D$9)*Scenarios!$AC$4:$AC$204)-Scenarios!AE53)+R64*Scenarios!AE53)</f>
        <v>19.385928571428568</v>
      </c>
      <c r="Z64" s="13">
        <f>(SUMPRODUCT((Scenarios!$A$4:$A$204='Material intensity'!$A64)*(Scenarios!$B$4:$B$204='Scenario_selection&amp;Results'!$D$9)*Scenarios!$AD$4:$AD$204)*B64+H64*(1-SUMPRODUCT((Scenarios!$A$4:$A$204='Material intensity'!$A64)*(Scenarios!$B$4:$B$204='Scenario_selection&amp;Results'!$D$9)*Scenarios!$AD$4:$AD$204)-Scenarios!AF53)+N64*Scenarios!AF53)*(1-SUMPRODUCT((Scenarios!$A$4:$A$204='Material intensity'!$A64)*(Scenarios!$B$4:$B$204='Scenario_selection&amp;Results'!$D$11)*Scenarios!$AG$4:$AG$204)*0.3)</f>
        <v>88.167428571428587</v>
      </c>
      <c r="AA64" s="13">
        <f>(SUMPRODUCT((Scenarios!$A$4:$A$204='Material intensity'!$A64)*(Scenarios!$B$4:$B$204='Scenario_selection&amp;Results'!$D$9)*Scenarios!$AD$4:$AD$204)*C64+I64*(1-SUMPRODUCT((Scenarios!$A$4:$A$204='Material intensity'!$A64)*(Scenarios!$B$4:$B$204='Scenario_selection&amp;Results'!$D$9)*Scenarios!$AD$4:$AD$204)-Scenarios!AF53)+O64*Scenarios!AF53)*(1-SUMPRODUCT((Scenarios!$A$4:$A$204='Material intensity'!$A64)*(Scenarios!$B$4:$B$204='Scenario_selection&amp;Results'!$D$11)*Scenarios!$AG$4:$AG$204)*0.2)</f>
        <v>312.85242857142862</v>
      </c>
      <c r="AB64" s="13">
        <f>(SUMPRODUCT((Scenarios!$A$4:$A$204='Material intensity'!$A64)*(Scenarios!$B$4:$B$204='Scenario_selection&amp;Results'!$D$9)*Scenarios!$AD$4:$AD$204)*D64+J64*(1-SUMPRODUCT((Scenarios!$A$4:$A$204='Material intensity'!$A64)*(Scenarios!$B$4:$B$204='Scenario_selection&amp;Results'!$D$9)*Scenarios!$AD$4:$AD$204)-Scenarios!AF53)+P64*Scenarios!AF53)</f>
        <v>2.7501000000000002</v>
      </c>
      <c r="AC64" s="13">
        <f>(SUMPRODUCT((Scenarios!$A$4:$A$204='Material intensity'!$A64)*(Scenarios!$B$4:$B$204='Scenario_selection&amp;Results'!$D$9)*Scenarios!$AD$4:$AD$204)*E64+K64*(1-SUMPRODUCT((Scenarios!$A$4:$A$204='Material intensity'!$A64)*(Scenarios!$B$4:$B$204='Scenario_selection&amp;Results'!$D$9)*Scenarios!$AD$4:$AD$204)-Scenarios!AF53)+Q64*Scenarios!AF53)</f>
        <v>8.8094285714285725</v>
      </c>
      <c r="AD64" s="13">
        <f>(SUMPRODUCT((Scenarios!$A$4:$A$204='Material intensity'!$A64)*(Scenarios!$B$4:$B$204='Scenario_selection&amp;Results'!$D$9)*Scenarios!$AD$4:$AD$204)*F64+L64*(1-SUMPRODUCT((Scenarios!$A$4:$A$204='Material intensity'!$A64)*(Scenarios!$B$4:$B$204='Scenario_selection&amp;Results'!$D$9)*Scenarios!$AD$4:$AD$204)-Scenarios!AF53)+R64*Scenarios!AF53)</f>
        <v>19.546142857142858</v>
      </c>
      <c r="AE64" s="13">
        <f t="shared" si="45"/>
        <v>89.592285714285737</v>
      </c>
      <c r="AF64" s="13">
        <f t="shared" si="46"/>
        <v>310.98478571428569</v>
      </c>
      <c r="AG64" s="13">
        <f t="shared" si="47"/>
        <v>2.7980500000000008</v>
      </c>
      <c r="AH64" s="13">
        <f t="shared" si="48"/>
        <v>8.9082857142857161</v>
      </c>
      <c r="AI64" s="13">
        <f t="shared" si="49"/>
        <v>19.385928571428568</v>
      </c>
      <c r="AJ64" s="13">
        <f t="shared" si="50"/>
        <v>88.167428571428587</v>
      </c>
      <c r="AK64" s="13">
        <f t="shared" si="51"/>
        <v>312.85242857142862</v>
      </c>
      <c r="AL64" s="13">
        <f t="shared" si="52"/>
        <v>2.7501000000000002</v>
      </c>
      <c r="AM64" s="13">
        <f t="shared" si="53"/>
        <v>8.8094285714285725</v>
      </c>
      <c r="AN64" s="13">
        <f t="shared" si="54"/>
        <v>19.546142857142858</v>
      </c>
      <c r="AO64" s="13">
        <f t="shared" si="55"/>
        <v>89.592285714285737</v>
      </c>
      <c r="AP64" s="13">
        <f t="shared" si="56"/>
        <v>310.98478571428569</v>
      </c>
      <c r="AQ64" s="13">
        <f t="shared" si="57"/>
        <v>2.7980500000000008</v>
      </c>
      <c r="AR64" s="13">
        <f t="shared" si="58"/>
        <v>8.9082857142857161</v>
      </c>
      <c r="AS64" s="13">
        <f t="shared" si="59"/>
        <v>19.385928571428568</v>
      </c>
      <c r="AT64" s="13">
        <f t="shared" si="40"/>
        <v>88.167428571428587</v>
      </c>
      <c r="AU64" s="13">
        <f t="shared" si="41"/>
        <v>312.85242857142862</v>
      </c>
      <c r="AV64" s="13">
        <f t="shared" si="42"/>
        <v>2.7501000000000002</v>
      </c>
      <c r="AW64" s="13">
        <f t="shared" si="43"/>
        <v>8.8094285714285725</v>
      </c>
      <c r="AX64" s="13">
        <f t="shared" si="44"/>
        <v>19.546142857142858</v>
      </c>
      <c r="BA64" s="13">
        <f>MMULT('SDF-UR-North'!$I118:$BW118,'Material intensity'!U$4:U$70)/SUM('SDF-UR-North'!$I118:$BW118)</f>
        <v>71.102491106299027</v>
      </c>
      <c r="BB64" s="13">
        <f>MMULT('SDF-UR-North'!$I118:$BW118,'Material intensity'!V$4:V$70)/SUM('SDF-UR-North'!$I118:$BW118)</f>
        <v>317.05844587256706</v>
      </c>
      <c r="BC64" s="13">
        <f>MMULT('SDF-UR-North'!$I118:$BW118,'Material intensity'!W$4:W$70)/SUM('SDF-UR-North'!$I118:$BW118)</f>
        <v>2.1818527887382602</v>
      </c>
      <c r="BD64" s="13">
        <f>MMULT('SDF-UR-North'!$I118:$BW118,'Material intensity'!X$4:X$70)/SUM('SDF-UR-North'!$I118:$BW118)</f>
        <v>7.5521763825629344</v>
      </c>
      <c r="BE64" s="13">
        <f>MMULT('SDF-UR-North'!$I118:$BW118,'Material intensity'!Y$4:Y$70)/SUM('SDF-UR-North'!$I118:$BW118)</f>
        <v>39.049144138893659</v>
      </c>
      <c r="BF64" s="13">
        <f>MMULT('SDF-RR-North'!$I118:$BW118,'Material intensity'!Z$4:Z$70)/SUM('SDF-RR-North'!$I118:$BW118)</f>
        <v>60.634082168383827</v>
      </c>
      <c r="BG64" s="13">
        <f>MMULT('SDF-RR-North'!$I118:$BW118,'Material intensity'!AA$4:AA$70)/SUM('SDF-RR-North'!$I118:$BW118)</f>
        <v>314.74062968467661</v>
      </c>
      <c r="BH64" s="13">
        <f>MMULT('SDF-RR-North'!$I118:$BW118,'Material intensity'!AB$4:AB$70)/SUM('SDF-RR-North'!$I118:$BW118)</f>
        <v>1.8348904325747928</v>
      </c>
      <c r="BI64" s="13">
        <f>MMULT('SDF-RR-North'!$I118:$BW118,'Material intensity'!AC$4:AC$70)/SUM('SDF-RR-North'!$I118:$BW118)</f>
        <v>6.7611582761457116</v>
      </c>
      <c r="BJ64" s="13">
        <f>MMULT('SDF-RR-North'!$I118:$BW118,'Material intensity'!AD$4:AD$70)/SUM('SDF-RR-North'!$I118:$BW118)</f>
        <v>55.755326446442794</v>
      </c>
      <c r="BK64" s="13">
        <f>MMULT('SDF-UR-Trans'!$I118:$BW118,'Material intensity'!U$4:U$70)/SUM('SDF-UR-Trans'!$I118:$BW118)</f>
        <v>70.641365234918084</v>
      </c>
      <c r="BL64" s="13">
        <f>MMULT('SDF-UR-Trans'!$I118:$BW118,'Material intensity'!V$4:V$70)/SUM('SDF-UR-Trans'!$I118:$BW118)</f>
        <v>316.55934387846116</v>
      </c>
      <c r="BM64" s="13">
        <f>MMULT('SDF-UR-Trans'!$I118:$BW118,'Material intensity'!W$4:W$70)/SUM('SDF-UR-Trans'!$I118:$BW118)</f>
        <v>2.1667011687752806</v>
      </c>
      <c r="BN64" s="13">
        <f>MMULT('SDF-UR-Trans'!$I118:$BW118,'Material intensity'!X$4:X$70)/SUM('SDF-UR-Trans'!$I118:$BW118)</f>
        <v>7.5157307691238975</v>
      </c>
      <c r="BO64" s="13">
        <f>MMULT('SDF-UR-Trans'!$I118:$BW118,'Material intensity'!Y$4:Y$70)/SUM('SDF-UR-Trans'!$I118:$BW118)</f>
        <v>40.169413002513629</v>
      </c>
      <c r="BP64" s="13">
        <f>MMULT('SDF-RR-Trans'!$I118:$BW118,'Material intensity'!Z$4:Z$70)/SUM('SDF-RR-Trans'!$I118:$BW118)</f>
        <v>59.957878461857362</v>
      </c>
      <c r="BQ64" s="13">
        <f>MMULT('SDF-RR-Trans'!$I118:$BW118,'Material intensity'!AA$4:AA$70)/SUM('SDF-RR-Trans'!$I118:$BW118)</f>
        <v>313.66318126542939</v>
      </c>
      <c r="BR64" s="13">
        <f>MMULT('SDF-RR-Trans'!$I118:$BW118,'Material intensity'!AB$4:AB$70)/SUM('SDF-RR-Trans'!$I118:$BW118)</f>
        <v>1.8127865491979827</v>
      </c>
      <c r="BS64" s="13">
        <f>MMULT('SDF-RR-Trans'!$I118:$BW118,'Material intensity'!AC$4:AC$70)/SUM('SDF-RR-Trans'!$I118:$BW118)</f>
        <v>6.7063194861460023</v>
      </c>
      <c r="BT64" s="13">
        <f>MMULT('SDF-RR-Trans'!$I118:$BW118,'Material intensity'!AD$4:AD$70)/SUM('SDF-RR-Trans'!$I118:$BW118)</f>
        <v>57.732672199620943</v>
      </c>
      <c r="BU64" s="13">
        <f>MMULT('SDF-UR-South'!$I118:$BW118,'Material intensity'!U$4:U$70)/SUM('SDF-UR-South'!$I118:$BW118)</f>
        <v>70.395213180198809</v>
      </c>
      <c r="BV64" s="13">
        <f>MMULT('SDF-UR-South'!$I118:$BW118,'Material intensity'!V$4:V$70)/SUM('SDF-UR-South'!$I118:$BW118)</f>
        <v>316.46838122611882</v>
      </c>
      <c r="BW64" s="13">
        <f>MMULT('SDF-UR-South'!$I118:$BW118,'Material intensity'!W$4:W$70)/SUM('SDF-UR-South'!$I118:$BW118)</f>
        <v>2.1585548728687383</v>
      </c>
      <c r="BX64" s="13">
        <f>MMULT('SDF-UR-South'!$I118:$BW118,'Material intensity'!X$4:X$70)/SUM('SDF-UR-South'!$I118:$BW118)</f>
        <v>7.4969838117762775</v>
      </c>
      <c r="BY64" s="13">
        <f>MMULT('SDF-UR-South'!$I118:$BW118,'Material intensity'!Y$4:Y$70)/SUM('SDF-UR-South'!$I118:$BW118)</f>
        <v>40.597540788767489</v>
      </c>
      <c r="BZ64" s="13">
        <f>MMULT('SDF-RR-South'!$I118:$BW118,'Material intensity'!Z$4:Z$70)/SUM('SDF-RR-South'!$I118:$BW118)</f>
        <v>58.116106996894381</v>
      </c>
      <c r="CA64" s="13">
        <f>MMULT('SDF-RR-South'!$I118:$BW118,'Material intensity'!AA$4:AA$70)/SUM('SDF-RR-South'!$I118:$BW118)</f>
        <v>311.19181172819293</v>
      </c>
      <c r="CB64" s="13">
        <f>MMULT('SDF-RR-South'!$I118:$BW118,'Material intensity'!AB$4:AB$70)/SUM('SDF-RR-South'!$I118:$BW118)</f>
        <v>1.7524285266646036</v>
      </c>
      <c r="CC64" s="13">
        <f>MMULT('SDF-RR-South'!$I118:$BW118,'Material intensity'!AC$4:AC$70)/SUM('SDF-RR-South'!$I118:$BW118)</f>
        <v>6.558824649374067</v>
      </c>
      <c r="CD64" s="13">
        <f>MMULT('SDF-RR-South'!$I118:$BW118,'Material intensity'!AD$4:AD$70)/SUM('SDF-RR-South'!$I118:$BW118)</f>
        <v>62.669824489168839</v>
      </c>
      <c r="CG64" s="13">
        <f>IFERROR(MMULT('SDF-UR-North'!$CF118:$DV118,'Material intensity'!DM$28:DM$70)/SUM('SDF-UR-North'!$CF118:$DV118),0)</f>
        <v>58.798025877586291</v>
      </c>
      <c r="CH64" s="13">
        <f>IFERROR(MMULT('SDF-UR-North'!$CF118:$DV118,'Material intensity'!DN$28:DN$70)/SUM('SDF-UR-North'!$CF118:$DV118),0)</f>
        <v>317.35976238010227</v>
      </c>
      <c r="CI64" s="13">
        <f>IFERROR(MMULT('SDF-UR-North'!$CF118:$DV118,'Material intensity'!DO$28:DO$70)/SUM('SDF-UR-North'!$CF118:$DV118),0)</f>
        <v>2.127638392091721</v>
      </c>
      <c r="CJ64" s="13">
        <f>IFERROR(MMULT('SDF-UR-North'!$CF118:$DV118,'Material intensity'!DP$28:DP$70)/SUM('SDF-UR-North'!$CF118:$DV118),0)</f>
        <v>7.9615552839164581</v>
      </c>
      <c r="CK64" s="13">
        <f>IFERROR(MMULT('SDF-UR-North'!$CF118:$DV118,'Material intensity'!DQ$28:DQ$70)/SUM('SDF-UR-North'!$CF118:$DV118),0)</f>
        <v>66.907236438434381</v>
      </c>
      <c r="CL64" s="13">
        <f>IFERROR(MMULT('SDF-RR-North'!$CF118:$DV118,'Material intensity'!DR$28:DR$70)/SUM('SDF-RR-North'!$CF118:$DV118),0)</f>
        <v>52.251871983663179</v>
      </c>
      <c r="CM64" s="13">
        <f>IFERROR(MMULT('SDF-RR-North'!$CF118:$DV118,'Material intensity'!DS$28:DS$70)/SUM('SDF-RR-North'!$CF118:$DV118),0)</f>
        <v>302.45758594659236</v>
      </c>
      <c r="CN64" s="13">
        <f>IFERROR(MMULT('SDF-RR-North'!$CF118:$DV118,'Material intensity'!DT$28:DT$70)/SUM('SDF-RR-North'!$CF118:$DV118),0)</f>
        <v>1.8726417303571055</v>
      </c>
      <c r="CO64" s="13">
        <f>IFERROR(MMULT('SDF-RR-North'!$CF118:$DV118,'Material intensity'!DU$28:DU$70)/SUM('SDF-RR-North'!$CF118:$DV118),0)</f>
        <v>7.3028482011567739</v>
      </c>
      <c r="CP64" s="13">
        <f>IFERROR(MMULT('SDF-RR-North'!$CF118:$DV118,'Material intensity'!DV$28:DV$70)/SUM('SDF-RR-North'!$CF118:$DV118),0)</f>
        <v>95.073142874339993</v>
      </c>
      <c r="CQ64" s="13">
        <f>IFERROR(MMULT('SDF-UR-Trans'!$CF118:$DV118,'Material intensity'!DW$28:DW$70)/SUM('SDF-UR-Trans'!$CF118:$DV118),0)</f>
        <v>59.008962973077317</v>
      </c>
      <c r="CR64" s="13">
        <f>IFERROR(MMULT('SDF-UR-Trans'!$CF118:$DV118,'Material intensity'!DX$28:DX$70)/SUM('SDF-UR-Trans'!$CF118:$DV118),0)</f>
        <v>317.10568154320077</v>
      </c>
      <c r="CS64" s="13">
        <f>IFERROR(MMULT('SDF-UR-Trans'!$CF118:$DV118,'Material intensity'!DY$28:DY$70)/SUM('SDF-UR-Trans'!$CF118:$DV118),0)</f>
        <v>2.1361477360026235</v>
      </c>
      <c r="CT64" s="13">
        <f>IFERROR(MMULT('SDF-UR-Trans'!$CF118:$DV118,'Material intensity'!DZ$28:DZ$70)/SUM('SDF-UR-Trans'!$CF118:$DV118),0)</f>
        <v>7.9792256491024425</v>
      </c>
      <c r="CU64" s="13">
        <f>IFERROR(MMULT('SDF-UR-Trans'!$CF118:$DV118,'Material intensity'!EA$28:EA$70)/SUM('SDF-UR-Trans'!$CF118:$DV118),0)</f>
        <v>66.852741966964146</v>
      </c>
      <c r="CV64" s="13">
        <f>IFERROR(MMULT('SDF-RR-Trans'!$CF118:$DV118,'Material intensity'!EB$28:EB$70)/SUM('SDF-RR-Trans'!$CF118:$DV118),0)</f>
        <v>52.191227077211082</v>
      </c>
      <c r="CW64" s="13">
        <f>IFERROR(MMULT('SDF-RR-Trans'!$CF118:$DV118,'Material intensity'!EC$28:EC$70)/SUM('SDF-RR-Trans'!$CF118:$DV118),0)</f>
        <v>302.35321625493344</v>
      </c>
      <c r="CX64" s="13">
        <f>IFERROR(MMULT('SDF-RR-Trans'!$CF118:$DV118,'Material intensity'!ED$28:ED$70)/SUM('SDF-RR-Trans'!$CF118:$DV118),0)</f>
        <v>1.87026596657766</v>
      </c>
      <c r="CY64" s="13">
        <f>IFERROR(MMULT('SDF-RR-Trans'!$CF118:$DV118,'Material intensity'!EE$28:EE$70)/SUM('SDF-RR-Trans'!$CF118:$DV118),0)</f>
        <v>7.2969089096169455</v>
      </c>
      <c r="CZ64" s="13">
        <f>IFERROR(MMULT('SDF-RR-Trans'!$CF118:$DV118,'Material intensity'!EF$28:EF$70)/SUM('SDF-RR-Trans'!$CF118:$DV118),0)</f>
        <v>95.294939113804332</v>
      </c>
      <c r="DA64" s="13">
        <f>IFERROR(MMULT('SDF-UR-South'!$CF118:$DV118,'Material intensity'!EG$28:EG$70)/SUM('SDF-UR-South'!$CF118:$DV118),0)</f>
        <v>59.062981080018972</v>
      </c>
      <c r="DB64" s="13">
        <f>IFERROR(MMULT('SDF-UR-South'!$CF118:$DV118,'Material intensity'!EH$28:EH$70)/SUM('SDF-UR-South'!$CF118:$DV118),0)</f>
        <v>317.00247455722808</v>
      </c>
      <c r="DC64" s="13">
        <f>IFERROR(MMULT('SDF-UR-South'!$CF118:$DV118,'Material intensity'!EI$28:EI$70)/SUM('SDF-UR-South'!$CF118:$DV118),0)</f>
        <v>2.138342059694943</v>
      </c>
      <c r="DD64" s="13">
        <f>IFERROR(MMULT('SDF-UR-South'!$CF118:$DV118,'Material intensity'!EJ$28:EJ$70)/SUM('SDF-UR-South'!$CF118:$DV118),0)</f>
        <v>7.9835661211155395</v>
      </c>
      <c r="DE64" s="13">
        <f>IFERROR(MMULT('SDF-UR-South'!$CF118:$DV118,'Material intensity'!EK$28:EK$70)/SUM('SDF-UR-South'!$CF118:$DV118),0)</f>
        <v>66.883099027578496</v>
      </c>
      <c r="DF64" s="13">
        <f>IFERROR(MMULT('SDF-RR-South'!$CF118:$DV118,'Material intensity'!EL$28:EL$70)/SUM('SDF-RR-South'!$CF118:$DV118),0)</f>
        <v>52.204899197591267</v>
      </c>
      <c r="DG64" s="13">
        <f>IFERROR(MMULT('SDF-RR-South'!$CF118:$DV118,'Material intensity'!EM$28:EM$70)/SUM('SDF-RR-South'!$CF118:$DV118),0)</f>
        <v>302.37804645137027</v>
      </c>
      <c r="DH64" s="13">
        <f>IFERROR(MMULT('SDF-RR-South'!$CF118:$DV118,'Material intensity'!EN$28:EN$70)/SUM('SDF-RR-South'!$CF118:$DV118),0)</f>
        <v>1.8708010536039028</v>
      </c>
      <c r="DI64" s="13">
        <f>IFERROR(MMULT('SDF-RR-South'!$CF118:$DV118,'Material intensity'!EO$28:EO$70)/SUM('SDF-RR-South'!$CF118:$DV118),0)</f>
        <v>7.2982541929086517</v>
      </c>
      <c r="DJ64" s="13">
        <f>IFERROR(MMULT('SDF-RR-South'!$CF118:$DV118,'Material intensity'!EP$28:EP$70)/SUM('SDF-RR-South'!$CF118:$DV118),0)</f>
        <v>95.243425177915498</v>
      </c>
      <c r="DM64" s="13">
        <f>BA64*(SUMPRODUCT(('Scenario_selection&amp;Results'!$B$51:$F$51='Material intensity'!DM$3)*('Scenario_selection&amp;Results'!$B$52:$F$52))+1)</f>
        <v>71.102491106299027</v>
      </c>
      <c r="DN64" s="13">
        <f>BB64*(SUMPRODUCT(('Scenario_selection&amp;Results'!$B$51:$F$51='Material intensity'!DN$3)*('Scenario_selection&amp;Results'!$B$52:$F$52))+1)</f>
        <v>317.05844587256706</v>
      </c>
      <c r="DO64" s="13">
        <f>BC64*(SUMPRODUCT(('Scenario_selection&amp;Results'!$B$51:$F$51='Material intensity'!DO$3)*('Scenario_selection&amp;Results'!$B$52:$F$52))+1)</f>
        <v>2.6182233464859119</v>
      </c>
      <c r="DP64" s="13">
        <f>BD64*(SUMPRODUCT(('Scenario_selection&amp;Results'!$B$51:$F$51='Material intensity'!DP$3)*('Scenario_selection&amp;Results'!$B$52:$F$52))+1)</f>
        <v>9.0626116590755217</v>
      </c>
      <c r="DQ64" s="13">
        <f>BE64*(SUMPRODUCT(('Scenario_selection&amp;Results'!$B$51:$F$51='Material intensity'!DQ$3)*('Scenario_selection&amp;Results'!$B$52:$F$52))+1)</f>
        <v>46.85897296667239</v>
      </c>
      <c r="DR64" s="13">
        <f>BF64*(SUMPRODUCT(('Scenario_selection&amp;Results'!$B$51:$F$51='Material intensity'!DR$3)*('Scenario_selection&amp;Results'!$B$52:$F$52))+1)</f>
        <v>60.634082168383827</v>
      </c>
      <c r="DS64" s="13">
        <f>BG64*(SUMPRODUCT(('Scenario_selection&amp;Results'!$B$51:$F$51='Material intensity'!DS$3)*('Scenario_selection&amp;Results'!$B$52:$F$52))+1)</f>
        <v>314.74062968467661</v>
      </c>
      <c r="DT64" s="13">
        <f>BH64*(SUMPRODUCT(('Scenario_selection&amp;Results'!$B$51:$F$51='Material intensity'!DT$3)*('Scenario_selection&amp;Results'!$B$52:$F$52))+1)</f>
        <v>2.2018685190897513</v>
      </c>
      <c r="DU64" s="13">
        <f>BI64*(SUMPRODUCT(('Scenario_selection&amp;Results'!$B$51:$F$51='Material intensity'!DU$3)*('Scenario_selection&amp;Results'!$B$52:$F$52))+1)</f>
        <v>8.1133899313748543</v>
      </c>
      <c r="DV64" s="13">
        <f>BJ64*(SUMPRODUCT(('Scenario_selection&amp;Results'!$B$51:$F$51='Material intensity'!DV$3)*('Scenario_selection&amp;Results'!$B$52:$F$52))+1)</f>
        <v>66.906391735731347</v>
      </c>
      <c r="DW64" s="13">
        <f>BK64*(SUMPRODUCT(('Scenario_selection&amp;Results'!$B$51:$F$51='Material intensity'!DW$3)*('Scenario_selection&amp;Results'!$B$52:$F$52))+1)</f>
        <v>70.641365234918084</v>
      </c>
      <c r="DX64" s="13">
        <f>BL64*(SUMPRODUCT(('Scenario_selection&amp;Results'!$B$51:$F$51='Material intensity'!DX$3)*('Scenario_selection&amp;Results'!$B$52:$F$52))+1)</f>
        <v>316.55934387846116</v>
      </c>
      <c r="DY64" s="13">
        <f>BM64*(SUMPRODUCT(('Scenario_selection&amp;Results'!$B$51:$F$51='Material intensity'!DY$3)*('Scenario_selection&amp;Results'!$B$52:$F$52))+1)</f>
        <v>2.6000414025303367</v>
      </c>
      <c r="DZ64" s="13">
        <f>BN64*(SUMPRODUCT(('Scenario_selection&amp;Results'!$B$51:$F$51='Material intensity'!DZ$3)*('Scenario_selection&amp;Results'!$B$52:$F$52))+1)</f>
        <v>9.0188769229486763</v>
      </c>
      <c r="EA64" s="13">
        <f>BO64*(SUMPRODUCT(('Scenario_selection&amp;Results'!$B$51:$F$51='Material intensity'!EA$3)*('Scenario_selection&amp;Results'!$B$52:$F$52))+1)</f>
        <v>48.20329560301635</v>
      </c>
      <c r="EB64" s="13">
        <f>BP64*(SUMPRODUCT(('Scenario_selection&amp;Results'!$B$51:$F$51='Material intensity'!EB$3)*('Scenario_selection&amp;Results'!$B$52:$F$52))+1)</f>
        <v>59.957878461857362</v>
      </c>
      <c r="EC64" s="13">
        <f>BQ64*(SUMPRODUCT(('Scenario_selection&amp;Results'!$B$51:$F$51='Material intensity'!EC$3)*('Scenario_selection&amp;Results'!$B$52:$F$52))+1)</f>
        <v>313.66318126542939</v>
      </c>
      <c r="ED64" s="13">
        <f>BR64*(SUMPRODUCT(('Scenario_selection&amp;Results'!$B$51:$F$51='Material intensity'!ED$3)*('Scenario_selection&amp;Results'!$B$52:$F$52))+1)</f>
        <v>2.1753438590375791</v>
      </c>
      <c r="EE64" s="13">
        <f>BS64*(SUMPRODUCT(('Scenario_selection&amp;Results'!$B$51:$F$51='Material intensity'!EE$3)*('Scenario_selection&amp;Results'!$B$52:$F$52))+1)</f>
        <v>8.0475833833752031</v>
      </c>
      <c r="EF64" s="13">
        <f>BT64*(SUMPRODUCT(('Scenario_selection&amp;Results'!$B$51:$F$51='Material intensity'!EF$3)*('Scenario_selection&amp;Results'!$B$52:$F$52))+1)</f>
        <v>69.279206639545123</v>
      </c>
      <c r="EG64" s="13">
        <f>BU64*(SUMPRODUCT(('Scenario_selection&amp;Results'!$B$51:$F$51='Material intensity'!EG$3)*('Scenario_selection&amp;Results'!$B$52:$F$52))+1)</f>
        <v>70.395213180198809</v>
      </c>
      <c r="EH64" s="13">
        <f>BV64*(SUMPRODUCT(('Scenario_selection&amp;Results'!$B$51:$F$51='Material intensity'!EH$3)*('Scenario_selection&amp;Results'!$B$52:$F$52))+1)</f>
        <v>316.46838122611882</v>
      </c>
      <c r="EI64" s="13">
        <f>BW64*(SUMPRODUCT(('Scenario_selection&amp;Results'!$B$51:$F$51='Material intensity'!EI$3)*('Scenario_selection&amp;Results'!$B$52:$F$52))+1)</f>
        <v>2.590265847442486</v>
      </c>
      <c r="EJ64" s="13">
        <f>BX64*(SUMPRODUCT(('Scenario_selection&amp;Results'!$B$51:$F$51='Material intensity'!EJ$3)*('Scenario_selection&amp;Results'!$B$52:$F$52))+1)</f>
        <v>8.9963805741315319</v>
      </c>
      <c r="EK64" s="13">
        <f>BY64*(SUMPRODUCT(('Scenario_selection&amp;Results'!$B$51:$F$51='Material intensity'!EK$3)*('Scenario_selection&amp;Results'!$B$52:$F$52))+1)</f>
        <v>48.717048946520983</v>
      </c>
      <c r="EL64" s="13">
        <f>BZ64*(SUMPRODUCT(('Scenario_selection&amp;Results'!$B$51:$F$51='Material intensity'!EL$3)*('Scenario_selection&amp;Results'!$B$52:$F$52))+1)</f>
        <v>58.116106996894381</v>
      </c>
      <c r="EM64" s="13">
        <f>CA64*(SUMPRODUCT(('Scenario_selection&amp;Results'!$B$51:$F$51='Material intensity'!EM$3)*('Scenario_selection&amp;Results'!$B$52:$F$52))+1)</f>
        <v>311.19181172819293</v>
      </c>
      <c r="EN64" s="13">
        <f>CB64*(SUMPRODUCT(('Scenario_selection&amp;Results'!$B$51:$F$51='Material intensity'!EN$3)*('Scenario_selection&amp;Results'!$B$52:$F$52))+1)</f>
        <v>2.102914231997524</v>
      </c>
      <c r="EO64" s="13">
        <f>CC64*(SUMPRODUCT(('Scenario_selection&amp;Results'!$B$51:$F$51='Material intensity'!EO$3)*('Scenario_selection&amp;Results'!$B$52:$F$52))+1)</f>
        <v>7.8705895792488798</v>
      </c>
      <c r="EP64" s="13">
        <f>CD64*(SUMPRODUCT(('Scenario_selection&amp;Results'!$B$51:$F$51='Material intensity'!EP$3)*('Scenario_selection&amp;Results'!$B$52:$F$52))+1)</f>
        <v>75.203789387002601</v>
      </c>
      <c r="ES64" s="13">
        <f>BA64*(SUMPRODUCT(('Scenario_selection&amp;Results'!$B$51:$F$51='Material intensity'!DM$3)*('Scenario_selection&amp;Results'!$B$52:$F$52)))</f>
        <v>0</v>
      </c>
      <c r="ET64" s="13">
        <f>BB64*(SUMPRODUCT(('Scenario_selection&amp;Results'!$B$51:$F$51='Material intensity'!DN$3)*('Scenario_selection&amp;Results'!$B$52:$F$52)))</f>
        <v>0</v>
      </c>
      <c r="EU64" s="13">
        <f>BC64*(SUMPRODUCT(('Scenario_selection&amp;Results'!$B$51:$F$51='Material intensity'!DO$3)*('Scenario_selection&amp;Results'!$B$52:$F$52)))</f>
        <v>0.43637055774765204</v>
      </c>
      <c r="EV64" s="13">
        <f>BD64*(SUMPRODUCT(('Scenario_selection&amp;Results'!$B$51:$F$51='Material intensity'!DP$3)*('Scenario_selection&amp;Results'!$B$52:$F$52)))</f>
        <v>1.510435276512587</v>
      </c>
      <c r="EW64" s="13">
        <f>BE64*(SUMPRODUCT(('Scenario_selection&amp;Results'!$B$51:$F$51='Material intensity'!DQ$3)*('Scenario_selection&amp;Results'!$B$52:$F$52)))</f>
        <v>7.8098288277787322</v>
      </c>
      <c r="EX64" s="13">
        <f>BF64*(SUMPRODUCT(('Scenario_selection&amp;Results'!$B$51:$F$51='Material intensity'!DR$3)*('Scenario_selection&amp;Results'!$B$52:$F$52)))</f>
        <v>0</v>
      </c>
      <c r="EY64" s="13">
        <f>BG64*(SUMPRODUCT(('Scenario_selection&amp;Results'!$B$51:$F$51='Material intensity'!DS$3)*('Scenario_selection&amp;Results'!$B$52:$F$52)))</f>
        <v>0</v>
      </c>
      <c r="EZ64" s="13">
        <f>BH64*(SUMPRODUCT(('Scenario_selection&amp;Results'!$B$51:$F$51='Material intensity'!DT$3)*('Scenario_selection&amp;Results'!$B$52:$F$52)))</f>
        <v>0.36697808651495856</v>
      </c>
      <c r="FA64" s="13">
        <f>BI64*(SUMPRODUCT(('Scenario_selection&amp;Results'!$B$51:$F$51='Material intensity'!DU$3)*('Scenario_selection&amp;Results'!$B$52:$F$52)))</f>
        <v>1.3522316552291425</v>
      </c>
      <c r="FB64" s="13">
        <f>BJ64*(SUMPRODUCT(('Scenario_selection&amp;Results'!$B$51:$F$51='Material intensity'!DV$3)*('Scenario_selection&amp;Results'!$B$52:$F$52)))</f>
        <v>11.15106528928856</v>
      </c>
      <c r="FC64" s="13">
        <f>BK64*(SUMPRODUCT(('Scenario_selection&amp;Results'!$B$51:$F$51='Material intensity'!DW$3)*('Scenario_selection&amp;Results'!$B$52:$F$52)))</f>
        <v>0</v>
      </c>
      <c r="FD64" s="13">
        <f>BL64*(SUMPRODUCT(('Scenario_selection&amp;Results'!$B$51:$F$51='Material intensity'!DX$3)*('Scenario_selection&amp;Results'!$B$52:$F$52)))</f>
        <v>0</v>
      </c>
      <c r="FE64" s="13">
        <f>BM64*(SUMPRODUCT(('Scenario_selection&amp;Results'!$B$51:$F$51='Material intensity'!DY$3)*('Scenario_selection&amp;Results'!$B$52:$F$52)))</f>
        <v>0.43334023375505615</v>
      </c>
      <c r="FF64" s="13">
        <f>BN64*(SUMPRODUCT(('Scenario_selection&amp;Results'!$B$51:$F$51='Material intensity'!DZ$3)*('Scenario_selection&amp;Results'!$B$52:$F$52)))</f>
        <v>1.5031461538247797</v>
      </c>
      <c r="FG64" s="13">
        <f>BO64*(SUMPRODUCT(('Scenario_selection&amp;Results'!$B$51:$F$51='Material intensity'!EA$3)*('Scenario_selection&amp;Results'!$B$52:$F$52)))</f>
        <v>8.0338826005027268</v>
      </c>
      <c r="FH64" s="13">
        <f>BP64*(SUMPRODUCT(('Scenario_selection&amp;Results'!$B$51:$F$51='Material intensity'!EB$3)*('Scenario_selection&amp;Results'!$B$52:$F$52)))</f>
        <v>0</v>
      </c>
      <c r="FI64" s="13">
        <f>BQ64*(SUMPRODUCT(('Scenario_selection&amp;Results'!$B$51:$F$51='Material intensity'!EC$3)*('Scenario_selection&amp;Results'!$B$52:$F$52)))</f>
        <v>0</v>
      </c>
      <c r="FJ64" s="13">
        <f>BR64*(SUMPRODUCT(('Scenario_selection&amp;Results'!$B$51:$F$51='Material intensity'!ED$3)*('Scenario_selection&amp;Results'!$B$52:$F$52)))</f>
        <v>0.36255730983959655</v>
      </c>
      <c r="FK64" s="13">
        <f>BS64*(SUMPRODUCT(('Scenario_selection&amp;Results'!$B$51:$F$51='Material intensity'!EE$3)*('Scenario_selection&amp;Results'!$B$52:$F$52)))</f>
        <v>1.3412638972292006</v>
      </c>
      <c r="FL64" s="13">
        <f>BT64*(SUMPRODUCT(('Scenario_selection&amp;Results'!$B$51:$F$51='Material intensity'!EF$3)*('Scenario_selection&amp;Results'!$B$52:$F$52)))</f>
        <v>11.546534439924189</v>
      </c>
      <c r="FM64" s="13">
        <f>BU64*(SUMPRODUCT(('Scenario_selection&amp;Results'!$B$51:$F$51='Material intensity'!EG$3)*('Scenario_selection&amp;Results'!$B$52:$F$52)))</f>
        <v>0</v>
      </c>
      <c r="FN64" s="13">
        <f>BV64*(SUMPRODUCT(('Scenario_selection&amp;Results'!$B$51:$F$51='Material intensity'!EH$3)*('Scenario_selection&amp;Results'!$B$52:$F$52)))</f>
        <v>0</v>
      </c>
      <c r="FO64" s="13">
        <f>BW64*(SUMPRODUCT(('Scenario_selection&amp;Results'!$B$51:$F$51='Material intensity'!EI$3)*('Scenario_selection&amp;Results'!$B$52:$F$52)))</f>
        <v>0.43171097457374769</v>
      </c>
      <c r="FP64" s="13">
        <f>BX64*(SUMPRODUCT(('Scenario_selection&amp;Results'!$B$51:$F$51='Material intensity'!EJ$3)*('Scenario_selection&amp;Results'!$B$52:$F$52)))</f>
        <v>1.4993967623552555</v>
      </c>
      <c r="FQ64" s="13">
        <f>BY64*(SUMPRODUCT(('Scenario_selection&amp;Results'!$B$51:$F$51='Material intensity'!EK$3)*('Scenario_selection&amp;Results'!$B$52:$F$52)))</f>
        <v>8.1195081577534989</v>
      </c>
      <c r="FR64" s="13">
        <f>BZ64*(SUMPRODUCT(('Scenario_selection&amp;Results'!$B$51:$F$51='Material intensity'!EL$3)*('Scenario_selection&amp;Results'!$B$52:$F$52)))</f>
        <v>0</v>
      </c>
      <c r="FS64" s="13">
        <f>CA64*(SUMPRODUCT(('Scenario_selection&amp;Results'!$B$51:$F$51='Material intensity'!EM$3)*('Scenario_selection&amp;Results'!$B$52:$F$52)))</f>
        <v>0</v>
      </c>
      <c r="FT64" s="13">
        <f>CB64*(SUMPRODUCT(('Scenario_selection&amp;Results'!$B$51:$F$51='Material intensity'!EN$3)*('Scenario_selection&amp;Results'!$B$52:$F$52)))</f>
        <v>0.35048570533292073</v>
      </c>
      <c r="FU64" s="13">
        <f>CC64*(SUMPRODUCT(('Scenario_selection&amp;Results'!$B$51:$F$51='Material intensity'!EO$3)*('Scenario_selection&amp;Results'!$B$52:$F$52)))</f>
        <v>1.3117649298748135</v>
      </c>
      <c r="FV64" s="13">
        <f>CD64*(SUMPRODUCT(('Scenario_selection&amp;Results'!$B$51:$F$51='Material intensity'!EP$3)*('Scenario_selection&amp;Results'!$B$52:$F$52)))</f>
        <v>12.533964897833769</v>
      </c>
    </row>
    <row r="65" spans="1:178" x14ac:dyDescent="0.3">
      <c r="A65" s="13">
        <v>2055</v>
      </c>
      <c r="B65" s="67">
        <v>262</v>
      </c>
      <c r="C65" s="67">
        <v>85</v>
      </c>
      <c r="D65" s="67">
        <v>8.6</v>
      </c>
      <c r="E65" s="67">
        <v>20.87</v>
      </c>
      <c r="F65" s="67">
        <v>0</v>
      </c>
      <c r="G65" s="67"/>
      <c r="H65" s="67">
        <v>62.52</v>
      </c>
      <c r="I65" s="67">
        <v>346.47</v>
      </c>
      <c r="J65" s="67">
        <v>1.887</v>
      </c>
      <c r="K65" s="67">
        <v>7.03</v>
      </c>
      <c r="L65" s="67">
        <v>22.43</v>
      </c>
      <c r="N65" s="67">
        <v>20.8</v>
      </c>
      <c r="O65" s="67">
        <v>169.31</v>
      </c>
      <c r="P65" s="67">
        <v>0.56000000000000005</v>
      </c>
      <c r="Q65" s="67">
        <v>3.2</v>
      </c>
      <c r="R65" s="67">
        <v>251.59</v>
      </c>
      <c r="S65" s="67"/>
      <c r="U65" s="68">
        <f>(SUMPRODUCT((Scenarios!$A$4:$A$204='Material intensity'!$A65)*(Scenarios!$B$4:$B$204='Scenario_selection&amp;Results'!$D$9)*Scenarios!$AC$4:$AC$204)*B65+H65*(1-SUMPRODUCT((Scenarios!$A$4:$A$204='Material intensity'!$A65)*(Scenarios!$B$4:$B$204='Scenario_selection&amp;Results'!$D$9)*Scenarios!$AC$4:$AC$204)-Scenarios!AE54)+N65*Scenarios!AE54)*(1-SUMPRODUCT((Scenarios!$A$4:$A$204='Material intensity'!$A65)*(Scenarios!$B$4:$B$204='Scenario_selection&amp;Results'!$D$11)*Scenarios!$AG$4:$AG$204)*0.3)</f>
        <v>90.06723809523811</v>
      </c>
      <c r="V65" s="69">
        <f>(SUMPRODUCT((Scenarios!$A$4:$A$204='Material intensity'!$A65)*(Scenarios!$B$4:$B$204='Scenario_selection&amp;Results'!$D$9)*Scenarios!$AC$4:$AC$204)*C65+I65*(1-SUMPRODUCT((Scenarios!$A$4:$A$204='Material intensity'!$A65)*(Scenarios!$B$4:$B$204='Scenario_selection&amp;Results'!$D$9)*Scenarios!$AC$4:$AC$204)-Scenarios!AE54)+O65*Scenarios!AE54)*(1-SUMPRODUCT((Scenarios!$A$4:$A$204='Material intensity'!$A65)*(Scenarios!$B$4:$B$204='Scenario_selection&amp;Results'!$D$11)*Scenarios!$AG$4:$AG$204)*0.2)</f>
        <v>310.36223809523813</v>
      </c>
      <c r="W65" s="68">
        <f>(SUMPRODUCT((Scenarios!$A$4:$A$204='Material intensity'!$A65)*(Scenarios!$B$4:$B$204='Scenario_selection&amp;Results'!$D$9)*Scenarios!$AC$4:$AC$204)*D65+J65*(1-SUMPRODUCT((Scenarios!$A$4:$A$204='Material intensity'!$A65)*(Scenarios!$B$4:$B$204='Scenario_selection&amp;Results'!$D$9)*Scenarios!$AC$4:$AC$204)-Scenarios!AE54)+P65*Scenarios!AE54)</f>
        <v>2.8140333333333341</v>
      </c>
      <c r="X65" s="68">
        <f>(SUMPRODUCT((Scenarios!$A$4:$A$204='Material intensity'!$A65)*(Scenarios!$B$4:$B$204='Scenario_selection&amp;Results'!$D$9)*Scenarios!$AC$4:$AC$204)*E65+K65*(1-SUMPRODUCT((Scenarios!$A$4:$A$204='Material intensity'!$A65)*(Scenarios!$B$4:$B$204='Scenario_selection&amp;Results'!$D$9)*Scenarios!$AC$4:$AC$204)-Scenarios!AE54)+Q65*Scenarios!AE54)</f>
        <v>8.9412380952380968</v>
      </c>
      <c r="Y65" s="68">
        <f>(SUMPRODUCT((Scenarios!$A$4:$A$204='Material intensity'!$A65)*(Scenarios!$B$4:$B$204='Scenario_selection&amp;Results'!$D$9)*Scenarios!$AC$4:$AC$204)*F65+L65*(1-SUMPRODUCT((Scenarios!$A$4:$A$204='Material intensity'!$A65)*(Scenarios!$B$4:$B$204='Scenario_selection&amp;Results'!$D$9)*Scenarios!$AC$4:$AC$204)-Scenarios!AE54)+R65*Scenarios!AE54)</f>
        <v>19.332523809523806</v>
      </c>
      <c r="Z65" s="13">
        <f>(SUMPRODUCT((Scenarios!$A$4:$A$204='Material intensity'!$A65)*(Scenarios!$B$4:$B$204='Scenario_selection&amp;Results'!$D$9)*Scenarios!$AD$4:$AD$204)*B65+H65*(1-SUMPRODUCT((Scenarios!$A$4:$A$204='Material intensity'!$A65)*(Scenarios!$B$4:$B$204='Scenario_selection&amp;Results'!$D$9)*Scenarios!$AD$4:$AD$204)-Scenarios!AF54)+N65*Scenarios!AF54)*(1-SUMPRODUCT((Scenarios!$A$4:$A$204='Material intensity'!$A65)*(Scenarios!$B$4:$B$204='Scenario_selection&amp;Results'!$D$11)*Scenarios!$AG$4:$AG$204)*0.3)</f>
        <v>88.879857142857148</v>
      </c>
      <c r="AA65" s="13">
        <f>(SUMPRODUCT((Scenarios!$A$4:$A$204='Material intensity'!$A65)*(Scenarios!$B$4:$B$204='Scenario_selection&amp;Results'!$D$9)*Scenarios!$AD$4:$AD$204)*C65+I65*(1-SUMPRODUCT((Scenarios!$A$4:$A$204='Material intensity'!$A65)*(Scenarios!$B$4:$B$204='Scenario_selection&amp;Results'!$D$9)*Scenarios!$AD$4:$AD$204)-Scenarios!AF54)+O65*Scenarios!AF54)*(1-SUMPRODUCT((Scenarios!$A$4:$A$204='Material intensity'!$A65)*(Scenarios!$B$4:$B$204='Scenario_selection&amp;Results'!$D$11)*Scenarios!$AG$4:$AG$204)*0.2)</f>
        <v>311.91860714285713</v>
      </c>
      <c r="AB65" s="13">
        <f>(SUMPRODUCT((Scenarios!$A$4:$A$204='Material intensity'!$A65)*(Scenarios!$B$4:$B$204='Scenario_selection&amp;Results'!$D$9)*Scenarios!$AD$4:$AD$204)*D65+J65*(1-SUMPRODUCT((Scenarios!$A$4:$A$204='Material intensity'!$A65)*(Scenarios!$B$4:$B$204='Scenario_selection&amp;Results'!$D$9)*Scenarios!$AD$4:$AD$204)-Scenarios!AF54)+P65*Scenarios!AF54)</f>
        <v>2.7740749999999998</v>
      </c>
      <c r="AC65" s="13">
        <f>(SUMPRODUCT((Scenarios!$A$4:$A$204='Material intensity'!$A65)*(Scenarios!$B$4:$B$204='Scenario_selection&amp;Results'!$D$9)*Scenarios!$AD$4:$AD$204)*E65+K65*(1-SUMPRODUCT((Scenarios!$A$4:$A$204='Material intensity'!$A65)*(Scenarios!$B$4:$B$204='Scenario_selection&amp;Results'!$D$9)*Scenarios!$AD$4:$AD$204)-Scenarios!AF54)+Q65*Scenarios!AF54)</f>
        <v>8.8588571428571434</v>
      </c>
      <c r="AD65" s="13">
        <f>(SUMPRODUCT((Scenarios!$A$4:$A$204='Material intensity'!$A65)*(Scenarios!$B$4:$B$204='Scenario_selection&amp;Results'!$D$9)*Scenarios!$AD$4:$AD$204)*F65+L65*(1-SUMPRODUCT((Scenarios!$A$4:$A$204='Material intensity'!$A65)*(Scenarios!$B$4:$B$204='Scenario_selection&amp;Results'!$D$9)*Scenarios!$AD$4:$AD$204)-Scenarios!AF54)+R65*Scenarios!AF54)</f>
        <v>19.466035714285713</v>
      </c>
      <c r="AE65" s="13">
        <f t="shared" si="45"/>
        <v>90.06723809523811</v>
      </c>
      <c r="AF65" s="13">
        <f t="shared" si="46"/>
        <v>310.36223809523813</v>
      </c>
      <c r="AG65" s="13">
        <f t="shared" si="47"/>
        <v>2.8140333333333341</v>
      </c>
      <c r="AH65" s="13">
        <f t="shared" si="48"/>
        <v>8.9412380952380968</v>
      </c>
      <c r="AI65" s="13">
        <f t="shared" si="49"/>
        <v>19.332523809523806</v>
      </c>
      <c r="AJ65" s="13">
        <f t="shared" si="50"/>
        <v>88.879857142857148</v>
      </c>
      <c r="AK65" s="13">
        <f t="shared" si="51"/>
        <v>311.91860714285713</v>
      </c>
      <c r="AL65" s="13">
        <f t="shared" si="52"/>
        <v>2.7740749999999998</v>
      </c>
      <c r="AM65" s="13">
        <f t="shared" si="53"/>
        <v>8.8588571428571434</v>
      </c>
      <c r="AN65" s="13">
        <f t="shared" si="54"/>
        <v>19.466035714285713</v>
      </c>
      <c r="AO65" s="13">
        <f t="shared" si="55"/>
        <v>90.06723809523811</v>
      </c>
      <c r="AP65" s="13">
        <f t="shared" si="56"/>
        <v>310.36223809523813</v>
      </c>
      <c r="AQ65" s="13">
        <f t="shared" si="57"/>
        <v>2.8140333333333341</v>
      </c>
      <c r="AR65" s="13">
        <f t="shared" si="58"/>
        <v>8.9412380952380968</v>
      </c>
      <c r="AS65" s="13">
        <f t="shared" si="59"/>
        <v>19.332523809523806</v>
      </c>
      <c r="AT65" s="13">
        <f t="shared" si="40"/>
        <v>88.879857142857148</v>
      </c>
      <c r="AU65" s="13">
        <f t="shared" si="41"/>
        <v>311.91860714285713</v>
      </c>
      <c r="AV65" s="13">
        <f t="shared" si="42"/>
        <v>2.7740749999999998</v>
      </c>
      <c r="AW65" s="13">
        <f t="shared" si="43"/>
        <v>8.8588571428571434</v>
      </c>
      <c r="AX65" s="13">
        <f t="shared" si="44"/>
        <v>19.466035714285713</v>
      </c>
      <c r="BA65" s="13">
        <f>MMULT('SDF-UR-North'!$I119:$BW119,'Material intensity'!U$4:U$70)/SUM('SDF-UR-North'!$I119:$BW119)</f>
        <v>71.900130835873199</v>
      </c>
      <c r="BB65" s="13">
        <f>MMULT('SDF-UR-North'!$I119:$BW119,'Material intensity'!V$4:V$70)/SUM('SDF-UR-North'!$I119:$BW119)</f>
        <v>317.34264067792162</v>
      </c>
      <c r="BC65" s="13">
        <f>MMULT('SDF-UR-North'!$I119:$BW119,'Material intensity'!W$4:W$70)/SUM('SDF-UR-North'!$I119:$BW119)</f>
        <v>2.2082538385939929</v>
      </c>
      <c r="BD65" s="13">
        <f>MMULT('SDF-UR-North'!$I119:$BW119,'Material intensity'!X$4:X$70)/SUM('SDF-UR-North'!$I119:$BW119)</f>
        <v>7.6128820562386235</v>
      </c>
      <c r="BE65" s="13">
        <f>MMULT('SDF-UR-North'!$I119:$BW119,'Material intensity'!Y$4:Y$70)/SUM('SDF-UR-North'!$I119:$BW119)</f>
        <v>37.672051562517325</v>
      </c>
      <c r="BF65" s="13">
        <f>MMULT('SDF-RR-North'!$I119:$BW119,'Material intensity'!Z$4:Z$70)/SUM('SDF-RR-North'!$I119:$BW119)</f>
        <v>61.506962436733652</v>
      </c>
      <c r="BG65" s="13">
        <f>MMULT('SDF-RR-North'!$I119:$BW119,'Material intensity'!AA$4:AA$70)/SUM('SDF-RR-North'!$I119:$BW119)</f>
        <v>315.82483790887875</v>
      </c>
      <c r="BH65" s="13">
        <f>MMULT('SDF-RR-North'!$I119:$BW119,'Material intensity'!AB$4:AB$70)/SUM('SDF-RR-North'!$I119:$BW119)</f>
        <v>1.8635251299025788</v>
      </c>
      <c r="BI65" s="13">
        <f>MMULT('SDF-RR-North'!$I119:$BW119,'Material intensity'!AC$4:AC$70)/SUM('SDF-RR-North'!$I119:$BW119)</f>
        <v>6.8307099927970114</v>
      </c>
      <c r="BJ65" s="13">
        <f>MMULT('SDF-RR-North'!$I119:$BW119,'Material intensity'!AD$4:AD$70)/SUM('SDF-RR-North'!$I119:$BW119)</f>
        <v>53.499727307868021</v>
      </c>
      <c r="BK65" s="13">
        <f>MMULT('SDF-UR-Trans'!$I119:$BW119,'Material intensity'!U$4:U$70)/SUM('SDF-UR-Trans'!$I119:$BW119)</f>
        <v>71.398282060027356</v>
      </c>
      <c r="BL65" s="13">
        <f>MMULT('SDF-UR-Trans'!$I119:$BW119,'Material intensity'!V$4:V$70)/SUM('SDF-UR-Trans'!$I119:$BW119)</f>
        <v>316.86165015563176</v>
      </c>
      <c r="BM65" s="13">
        <f>MMULT('SDF-UR-Trans'!$I119:$BW119,'Material intensity'!W$4:W$70)/SUM('SDF-UR-Trans'!$I119:$BW119)</f>
        <v>2.19174350114745</v>
      </c>
      <c r="BN65" s="13">
        <f>MMULT('SDF-UR-Trans'!$I119:$BW119,'Material intensity'!X$4:X$70)/SUM('SDF-UR-Trans'!$I119:$BW119)</f>
        <v>7.5734687785684871</v>
      </c>
      <c r="BO65" s="13">
        <f>MMULT('SDF-UR-Trans'!$I119:$BW119,'Material intensity'!Y$4:Y$70)/SUM('SDF-UR-Trans'!$I119:$BW119)</f>
        <v>38.831043838834162</v>
      </c>
      <c r="BP65" s="13">
        <f>MMULT('SDF-RR-Trans'!$I119:$BW119,'Material intensity'!Z$4:Z$70)/SUM('SDF-RR-Trans'!$I119:$BW119)</f>
        <v>60.882070432649158</v>
      </c>
      <c r="BQ65" s="13">
        <f>MMULT('SDF-RR-Trans'!$I119:$BW119,'Material intensity'!AA$4:AA$70)/SUM('SDF-RR-Trans'!$I119:$BW119)</f>
        <v>314.82825251084478</v>
      </c>
      <c r="BR65" s="13">
        <f>MMULT('SDF-RR-Trans'!$I119:$BW119,'Material intensity'!AB$4:AB$70)/SUM('SDF-RR-Trans'!$I119:$BW119)</f>
        <v>1.8430988313115237</v>
      </c>
      <c r="BS65" s="13">
        <f>MMULT('SDF-RR-Trans'!$I119:$BW119,'Material intensity'!AC$4:AC$70)/SUM('SDF-RR-Trans'!$I119:$BW119)</f>
        <v>6.7800288659472665</v>
      </c>
      <c r="BT65" s="13">
        <f>MMULT('SDF-RR-Trans'!$I119:$BW119,'Material intensity'!AD$4:AD$70)/SUM('SDF-RR-Trans'!$I119:$BW119)</f>
        <v>55.327895509864874</v>
      </c>
      <c r="BU65" s="13">
        <f>MMULT('SDF-UR-South'!$I119:$BW119,'Material intensity'!U$4:U$70)/SUM('SDF-UR-South'!$I119:$BW119)</f>
        <v>71.176839876771027</v>
      </c>
      <c r="BV65" s="13">
        <f>MMULT('SDF-UR-South'!$I119:$BW119,'Material intensity'!V$4:V$70)/SUM('SDF-UR-South'!$I119:$BW119)</f>
        <v>316.774029528418</v>
      </c>
      <c r="BW65" s="13">
        <f>MMULT('SDF-UR-South'!$I119:$BW119,'Material intensity'!W$4:W$70)/SUM('SDF-UR-South'!$I119:$BW119)</f>
        <v>2.1844168900251422</v>
      </c>
      <c r="BX65" s="13">
        <f>MMULT('SDF-UR-South'!$I119:$BW119,'Material intensity'!X$4:X$70)/SUM('SDF-UR-South'!$I119:$BW119)</f>
        <v>7.556580368300776</v>
      </c>
      <c r="BY65" s="13">
        <f>MMULT('SDF-UR-South'!$I119:$BW119,'Material intensity'!Y$4:Y$70)/SUM('SDF-UR-South'!$I119:$BW119)</f>
        <v>39.221799239969229</v>
      </c>
      <c r="BZ65" s="13">
        <f>MMULT('SDF-RR-South'!$I119:$BW119,'Material intensity'!Z$4:Z$70)/SUM('SDF-RR-South'!$I119:$BW119)</f>
        <v>58.845380179817923</v>
      </c>
      <c r="CA65" s="13">
        <f>MMULT('SDF-RR-South'!$I119:$BW119,'Material intensity'!AA$4:AA$70)/SUM('SDF-RR-South'!$I119:$BW119)</f>
        <v>312.15259533356789</v>
      </c>
      <c r="CB65" s="13">
        <f>MMULT('SDF-RR-South'!$I119:$BW119,'Material intensity'!AB$4:AB$70)/SUM('SDF-RR-South'!$I119:$BW119)</f>
        <v>1.7763339707615842</v>
      </c>
      <c r="CC65" s="13">
        <f>MMULT('SDF-RR-South'!$I119:$BW119,'Material intensity'!AC$4:AC$70)/SUM('SDF-RR-South'!$I119:$BW119)</f>
        <v>6.6171553662431286</v>
      </c>
      <c r="CD65" s="13">
        <f>MMULT('SDF-RR-South'!$I119:$BW119,'Material intensity'!AD$4:AD$70)/SUM('SDF-RR-South'!$I119:$BW119)</f>
        <v>60.732116499643226</v>
      </c>
      <c r="CG65" s="13">
        <f>IFERROR(MMULT('SDF-UR-North'!$CF119:$DV119,'Material intensity'!DM$28:DM$70)/SUM('SDF-UR-North'!$CF119:$DV119),0)</f>
        <v>58.917275143502692</v>
      </c>
      <c r="CH65" s="13">
        <f>IFERROR(MMULT('SDF-UR-North'!$CF119:$DV119,'Material intensity'!DN$28:DN$70)/SUM('SDF-UR-North'!$CF119:$DV119),0)</f>
        <v>317.30292047422654</v>
      </c>
      <c r="CI65" s="13">
        <f>IFERROR(MMULT('SDF-UR-North'!$CF119:$DV119,'Material intensity'!DO$28:DO$70)/SUM('SDF-UR-North'!$CF119:$DV119),0)</f>
        <v>2.1324144028515399</v>
      </c>
      <c r="CJ65" s="13">
        <f>IFERROR(MMULT('SDF-UR-North'!$CF119:$DV119,'Material intensity'!DP$28:DP$70)/SUM('SDF-UR-North'!$CF119:$DV119),0)</f>
        <v>7.9719651436016212</v>
      </c>
      <c r="CK65" s="13">
        <f>IFERROR(MMULT('SDF-UR-North'!$CF119:$DV119,'Material intensity'!DQ$28:DQ$70)/SUM('SDF-UR-North'!$CF119:$DV119),0)</f>
        <v>66.775585272636732</v>
      </c>
      <c r="CL65" s="13">
        <f>IFERROR(MMULT('SDF-RR-North'!$CF119:$DV119,'Material intensity'!DR$28:DR$70)/SUM('SDF-RR-North'!$CF119:$DV119),0)</f>
        <v>52.274312257430793</v>
      </c>
      <c r="CM65" s="13">
        <f>IFERROR(MMULT('SDF-RR-North'!$CF119:$DV119,'Material intensity'!DS$28:DS$70)/SUM('SDF-RR-North'!$CF119:$DV119),0)</f>
        <v>302.49476592029691</v>
      </c>
      <c r="CN65" s="13">
        <f>IFERROR(MMULT('SDF-RR-North'!$CF119:$DV119,'Material intensity'!DT$28:DT$70)/SUM('SDF-RR-North'!$CF119:$DV119),0)</f>
        <v>1.8735214015576587</v>
      </c>
      <c r="CO65" s="13">
        <f>IFERROR(MMULT('SDF-RR-North'!$CF119:$DV119,'Material intensity'!DU$28:DU$70)/SUM('SDF-RR-North'!$CF119:$DV119),0)</f>
        <v>7.3050389309023132</v>
      </c>
      <c r="CP65" s="13">
        <f>IFERROR(MMULT('SDF-RR-North'!$CF119:$DV119,'Material intensity'!DV$28:DV$70)/SUM('SDF-RR-North'!$CF119:$DV119),0)</f>
        <v>94.992744838188017</v>
      </c>
      <c r="CQ65" s="13">
        <f>IFERROR(MMULT('SDF-UR-Trans'!$CF119:$DV119,'Material intensity'!DW$28:DW$70)/SUM('SDF-UR-Trans'!$CF119:$DV119),0)</f>
        <v>59.136799658745865</v>
      </c>
      <c r="CR65" s="13">
        <f>IFERROR(MMULT('SDF-UR-Trans'!$CF119:$DV119,'Material intensity'!DX$28:DX$70)/SUM('SDF-UR-Trans'!$CF119:$DV119),0)</f>
        <v>317.03781687354984</v>
      </c>
      <c r="CS65" s="13">
        <f>IFERROR(MMULT('SDF-UR-Trans'!$CF119:$DV119,'Material intensity'!DY$28:DY$70)/SUM('SDF-UR-Trans'!$CF119:$DV119),0)</f>
        <v>2.1412704395536326</v>
      </c>
      <c r="CT65" s="13">
        <f>IFERROR(MMULT('SDF-UR-Trans'!$CF119:$DV119,'Material intensity'!DZ$28:DZ$70)/SUM('SDF-UR-Trans'!$CF119:$DV119),0)</f>
        <v>7.9903515964321432</v>
      </c>
      <c r="CU65" s="13">
        <f>IFERROR(MMULT('SDF-UR-Trans'!$CF119:$DV119,'Material intensity'!EA$28:EA$70)/SUM('SDF-UR-Trans'!$CF119:$DV119),0)</f>
        <v>66.719661080763814</v>
      </c>
      <c r="CV65" s="13">
        <f>IFERROR(MMULT('SDF-RR-Trans'!$CF119:$DV119,'Material intensity'!EB$28:EB$70)/SUM('SDF-RR-Trans'!$CF119:$DV119),0)</f>
        <v>52.206099419095544</v>
      </c>
      <c r="CW65" s="13">
        <f>IFERROR(MMULT('SDF-RR-Trans'!$CF119:$DV119,'Material intensity'!EC$28:EC$70)/SUM('SDF-RR-Trans'!$CF119:$DV119),0)</f>
        <v>302.37776052100315</v>
      </c>
      <c r="CX65" s="13">
        <f>IFERROR(MMULT('SDF-RR-Trans'!$CF119:$DV119,'Material intensity'!ED$28:ED$70)/SUM('SDF-RR-Trans'!$CF119:$DV119),0)</f>
        <v>1.8708490092312264</v>
      </c>
      <c r="CY65" s="13">
        <f>IFERROR(MMULT('SDF-RR-Trans'!$CF119:$DV119,'Material intensity'!EE$28:EE$70)/SUM('SDF-RR-Trans'!$CF119:$DV119),0)</f>
        <v>7.2983603517784985</v>
      </c>
      <c r="CZ65" s="13">
        <f>IFERROR(MMULT('SDF-RR-Trans'!$CF119:$DV119,'Material intensity'!EF$28:EF$70)/SUM('SDF-RR-Trans'!$CF119:$DV119),0)</f>
        <v>95.241767651473097</v>
      </c>
      <c r="DA65" s="13">
        <f>IFERROR(MMULT('SDF-UR-South'!$CF119:$DV119,'Material intensity'!EG$28:EG$70)/SUM('SDF-UR-South'!$CF119:$DV119),0)</f>
        <v>59.188698638789404</v>
      </c>
      <c r="DB65" s="13">
        <f>IFERROR(MMULT('SDF-UR-South'!$CF119:$DV119,'Material intensity'!EH$28:EH$70)/SUM('SDF-UR-South'!$CF119:$DV119),0)</f>
        <v>316.93355720197599</v>
      </c>
      <c r="DC65" s="13">
        <f>IFERROR(MMULT('SDF-UR-South'!$CF119:$DV119,'Material intensity'!EI$28:EI$70)/SUM('SDF-UR-South'!$CF119:$DV119),0)</f>
        <v>2.1433807127557829</v>
      </c>
      <c r="DD65" s="13">
        <f>IFERROR(MMULT('SDF-UR-South'!$CF119:$DV119,'Material intensity'!EJ$28:EJ$70)/SUM('SDF-UR-South'!$CF119:$DV119),0)</f>
        <v>7.9944970917477454</v>
      </c>
      <c r="DE65" s="13">
        <f>IFERROR(MMULT('SDF-UR-South'!$CF119:$DV119,'Material intensity'!EK$28:EK$70)/SUM('SDF-UR-South'!$CF119:$DV119),0)</f>
        <v>66.754754264042163</v>
      </c>
      <c r="DF65" s="13">
        <f>IFERROR(MMULT('SDF-RR-South'!$CF119:$DV119,'Material intensity'!EL$28:EL$70)/SUM('SDF-RR-South'!$CF119:$DV119),0)</f>
        <v>52.220540586174408</v>
      </c>
      <c r="DG65" s="13">
        <f>IFERROR(MMULT('SDF-RR-South'!$CF119:$DV119,'Material intensity'!EM$28:EM$70)/SUM('SDF-RR-South'!$CF119:$DV119),0)</f>
        <v>302.40434026960401</v>
      </c>
      <c r="DH65" s="13">
        <f>IFERROR(MMULT('SDF-RR-South'!$CF119:$DV119,'Material intensity'!EN$28:EN$70)/SUM('SDF-RR-South'!$CF119:$DV119),0)</f>
        <v>1.8714140539066446</v>
      </c>
      <c r="DI65" s="13">
        <f>IFERROR(MMULT('SDF-RR-South'!$CF119:$DV119,'Material intensity'!EO$28:EO$70)/SUM('SDF-RR-South'!$CF119:$DV119),0)</f>
        <v>7.2997830147902336</v>
      </c>
      <c r="DJ65" s="13">
        <f>IFERROR(MMULT('SDF-RR-South'!$CF119:$DV119,'Material intensity'!EP$28:EP$70)/SUM('SDF-RR-South'!$CF119:$DV119),0)</f>
        <v>95.186946119884723</v>
      </c>
      <c r="DM65" s="13">
        <f>BA65*(SUMPRODUCT(('Scenario_selection&amp;Results'!$B$51:$F$51='Material intensity'!DM$3)*('Scenario_selection&amp;Results'!$B$52:$F$52))+1)</f>
        <v>71.900130835873199</v>
      </c>
      <c r="DN65" s="13">
        <f>BB65*(SUMPRODUCT(('Scenario_selection&amp;Results'!$B$51:$F$51='Material intensity'!DN$3)*('Scenario_selection&amp;Results'!$B$52:$F$52))+1)</f>
        <v>317.34264067792162</v>
      </c>
      <c r="DO65" s="13">
        <f>BC65*(SUMPRODUCT(('Scenario_selection&amp;Results'!$B$51:$F$51='Material intensity'!DO$3)*('Scenario_selection&amp;Results'!$B$52:$F$52))+1)</f>
        <v>2.6499046063127913</v>
      </c>
      <c r="DP65" s="13">
        <f>BD65*(SUMPRODUCT(('Scenario_selection&amp;Results'!$B$51:$F$51='Material intensity'!DP$3)*('Scenario_selection&amp;Results'!$B$52:$F$52))+1)</f>
        <v>9.1354584674863482</v>
      </c>
      <c r="DQ65" s="13">
        <f>BE65*(SUMPRODUCT(('Scenario_selection&amp;Results'!$B$51:$F$51='Material intensity'!DQ$3)*('Scenario_selection&amp;Results'!$B$52:$F$52))+1)</f>
        <v>45.206461875020786</v>
      </c>
      <c r="DR65" s="13">
        <f>BF65*(SUMPRODUCT(('Scenario_selection&amp;Results'!$B$51:$F$51='Material intensity'!DR$3)*('Scenario_selection&amp;Results'!$B$52:$F$52))+1)</f>
        <v>61.506962436733652</v>
      </c>
      <c r="DS65" s="13">
        <f>BG65*(SUMPRODUCT(('Scenario_selection&amp;Results'!$B$51:$F$51='Material intensity'!DS$3)*('Scenario_selection&amp;Results'!$B$52:$F$52))+1)</f>
        <v>315.82483790887875</v>
      </c>
      <c r="DT65" s="13">
        <f>BH65*(SUMPRODUCT(('Scenario_selection&amp;Results'!$B$51:$F$51='Material intensity'!DT$3)*('Scenario_selection&amp;Results'!$B$52:$F$52))+1)</f>
        <v>2.2362301558830944</v>
      </c>
      <c r="DU65" s="13">
        <f>BI65*(SUMPRODUCT(('Scenario_selection&amp;Results'!$B$51:$F$51='Material intensity'!DU$3)*('Scenario_selection&amp;Results'!$B$52:$F$52))+1)</f>
        <v>8.1968519913564126</v>
      </c>
      <c r="DV65" s="13">
        <f>BJ65*(SUMPRODUCT(('Scenario_selection&amp;Results'!$B$51:$F$51='Material intensity'!DV$3)*('Scenario_selection&amp;Results'!$B$52:$F$52))+1)</f>
        <v>64.199672769441619</v>
      </c>
      <c r="DW65" s="13">
        <f>BK65*(SUMPRODUCT(('Scenario_selection&amp;Results'!$B$51:$F$51='Material intensity'!DW$3)*('Scenario_selection&amp;Results'!$B$52:$F$52))+1)</f>
        <v>71.398282060027356</v>
      </c>
      <c r="DX65" s="13">
        <f>BL65*(SUMPRODUCT(('Scenario_selection&amp;Results'!$B$51:$F$51='Material intensity'!DX$3)*('Scenario_selection&amp;Results'!$B$52:$F$52))+1)</f>
        <v>316.86165015563176</v>
      </c>
      <c r="DY65" s="13">
        <f>BM65*(SUMPRODUCT(('Scenario_selection&amp;Results'!$B$51:$F$51='Material intensity'!DY$3)*('Scenario_selection&amp;Results'!$B$52:$F$52))+1)</f>
        <v>2.6300922013769399</v>
      </c>
      <c r="DZ65" s="13">
        <f>BN65*(SUMPRODUCT(('Scenario_selection&amp;Results'!$B$51:$F$51='Material intensity'!DZ$3)*('Scenario_selection&amp;Results'!$B$52:$F$52))+1)</f>
        <v>9.0881625342821835</v>
      </c>
      <c r="EA65" s="13">
        <f>BO65*(SUMPRODUCT(('Scenario_selection&amp;Results'!$B$51:$F$51='Material intensity'!EA$3)*('Scenario_selection&amp;Results'!$B$52:$F$52))+1)</f>
        <v>46.597252606600996</v>
      </c>
      <c r="EB65" s="13">
        <f>BP65*(SUMPRODUCT(('Scenario_selection&amp;Results'!$B$51:$F$51='Material intensity'!EB$3)*('Scenario_selection&amp;Results'!$B$52:$F$52))+1)</f>
        <v>60.882070432649158</v>
      </c>
      <c r="EC65" s="13">
        <f>BQ65*(SUMPRODUCT(('Scenario_selection&amp;Results'!$B$51:$F$51='Material intensity'!EC$3)*('Scenario_selection&amp;Results'!$B$52:$F$52))+1)</f>
        <v>314.82825251084478</v>
      </c>
      <c r="ED65" s="13">
        <f>BR65*(SUMPRODUCT(('Scenario_selection&amp;Results'!$B$51:$F$51='Material intensity'!ED$3)*('Scenario_selection&amp;Results'!$B$52:$F$52))+1)</f>
        <v>2.2117185975738285</v>
      </c>
      <c r="EE65" s="13">
        <f>BS65*(SUMPRODUCT(('Scenario_selection&amp;Results'!$B$51:$F$51='Material intensity'!EE$3)*('Scenario_selection&amp;Results'!$B$52:$F$52))+1)</f>
        <v>8.1360346391367191</v>
      </c>
      <c r="EF65" s="13">
        <f>BT65*(SUMPRODUCT(('Scenario_selection&amp;Results'!$B$51:$F$51='Material intensity'!EF$3)*('Scenario_selection&amp;Results'!$B$52:$F$52))+1)</f>
        <v>66.393474611837846</v>
      </c>
      <c r="EG65" s="13">
        <f>BU65*(SUMPRODUCT(('Scenario_selection&amp;Results'!$B$51:$F$51='Material intensity'!EG$3)*('Scenario_selection&amp;Results'!$B$52:$F$52))+1)</f>
        <v>71.176839876771027</v>
      </c>
      <c r="EH65" s="13">
        <f>BV65*(SUMPRODUCT(('Scenario_selection&amp;Results'!$B$51:$F$51='Material intensity'!EH$3)*('Scenario_selection&amp;Results'!$B$52:$F$52))+1)</f>
        <v>316.774029528418</v>
      </c>
      <c r="EI65" s="13">
        <f>BW65*(SUMPRODUCT(('Scenario_selection&amp;Results'!$B$51:$F$51='Material intensity'!EI$3)*('Scenario_selection&amp;Results'!$B$52:$F$52))+1)</f>
        <v>2.6213002680301707</v>
      </c>
      <c r="EJ65" s="13">
        <f>BX65*(SUMPRODUCT(('Scenario_selection&amp;Results'!$B$51:$F$51='Material intensity'!EJ$3)*('Scenario_selection&amp;Results'!$B$52:$F$52))+1)</f>
        <v>9.0678964419609311</v>
      </c>
      <c r="EK65" s="13">
        <f>BY65*(SUMPRODUCT(('Scenario_selection&amp;Results'!$B$51:$F$51='Material intensity'!EK$3)*('Scenario_selection&amp;Results'!$B$52:$F$52))+1)</f>
        <v>47.066159087963072</v>
      </c>
      <c r="EL65" s="13">
        <f>BZ65*(SUMPRODUCT(('Scenario_selection&amp;Results'!$B$51:$F$51='Material intensity'!EL$3)*('Scenario_selection&amp;Results'!$B$52:$F$52))+1)</f>
        <v>58.845380179817923</v>
      </c>
      <c r="EM65" s="13">
        <f>CA65*(SUMPRODUCT(('Scenario_selection&amp;Results'!$B$51:$F$51='Material intensity'!EM$3)*('Scenario_selection&amp;Results'!$B$52:$F$52))+1)</f>
        <v>312.15259533356789</v>
      </c>
      <c r="EN65" s="13">
        <f>CB65*(SUMPRODUCT(('Scenario_selection&amp;Results'!$B$51:$F$51='Material intensity'!EN$3)*('Scenario_selection&amp;Results'!$B$52:$F$52))+1)</f>
        <v>2.1316007649139008</v>
      </c>
      <c r="EO65" s="13">
        <f>CC65*(SUMPRODUCT(('Scenario_selection&amp;Results'!$B$51:$F$51='Material intensity'!EO$3)*('Scenario_selection&amp;Results'!$B$52:$F$52))+1)</f>
        <v>7.9405864394917538</v>
      </c>
      <c r="EP65" s="13">
        <f>CD65*(SUMPRODUCT(('Scenario_selection&amp;Results'!$B$51:$F$51='Material intensity'!EP$3)*('Scenario_selection&amp;Results'!$B$52:$F$52))+1)</f>
        <v>72.878539799571868</v>
      </c>
      <c r="ES65" s="13">
        <f>BA65*(SUMPRODUCT(('Scenario_selection&amp;Results'!$B$51:$F$51='Material intensity'!DM$3)*('Scenario_selection&amp;Results'!$B$52:$F$52)))</f>
        <v>0</v>
      </c>
      <c r="ET65" s="13">
        <f>BB65*(SUMPRODUCT(('Scenario_selection&amp;Results'!$B$51:$F$51='Material intensity'!DN$3)*('Scenario_selection&amp;Results'!$B$52:$F$52)))</f>
        <v>0</v>
      </c>
      <c r="EU65" s="13">
        <f>BC65*(SUMPRODUCT(('Scenario_selection&amp;Results'!$B$51:$F$51='Material intensity'!DO$3)*('Scenario_selection&amp;Results'!$B$52:$F$52)))</f>
        <v>0.44165076771879863</v>
      </c>
      <c r="EV65" s="13">
        <f>BD65*(SUMPRODUCT(('Scenario_selection&amp;Results'!$B$51:$F$51='Material intensity'!DP$3)*('Scenario_selection&amp;Results'!$B$52:$F$52)))</f>
        <v>1.5225764112477247</v>
      </c>
      <c r="EW65" s="13">
        <f>BE65*(SUMPRODUCT(('Scenario_selection&amp;Results'!$B$51:$F$51='Material intensity'!DQ$3)*('Scenario_selection&amp;Results'!$B$52:$F$52)))</f>
        <v>7.5344103125034652</v>
      </c>
      <c r="EX65" s="13">
        <f>BF65*(SUMPRODUCT(('Scenario_selection&amp;Results'!$B$51:$F$51='Material intensity'!DR$3)*('Scenario_selection&amp;Results'!$B$52:$F$52)))</f>
        <v>0</v>
      </c>
      <c r="EY65" s="13">
        <f>BG65*(SUMPRODUCT(('Scenario_selection&amp;Results'!$B$51:$F$51='Material intensity'!DS$3)*('Scenario_selection&amp;Results'!$B$52:$F$52)))</f>
        <v>0</v>
      </c>
      <c r="EZ65" s="13">
        <f>BH65*(SUMPRODUCT(('Scenario_selection&amp;Results'!$B$51:$F$51='Material intensity'!DT$3)*('Scenario_selection&amp;Results'!$B$52:$F$52)))</f>
        <v>0.3727050259805158</v>
      </c>
      <c r="FA65" s="13">
        <f>BI65*(SUMPRODUCT(('Scenario_selection&amp;Results'!$B$51:$F$51='Material intensity'!DU$3)*('Scenario_selection&amp;Results'!$B$52:$F$52)))</f>
        <v>1.3661419985594023</v>
      </c>
      <c r="FB65" s="13">
        <f>BJ65*(SUMPRODUCT(('Scenario_selection&amp;Results'!$B$51:$F$51='Material intensity'!DV$3)*('Scenario_selection&amp;Results'!$B$52:$F$52)))</f>
        <v>10.699945461573606</v>
      </c>
      <c r="FC65" s="13">
        <f>BK65*(SUMPRODUCT(('Scenario_selection&amp;Results'!$B$51:$F$51='Material intensity'!DW$3)*('Scenario_selection&amp;Results'!$B$52:$F$52)))</f>
        <v>0</v>
      </c>
      <c r="FD65" s="13">
        <f>BL65*(SUMPRODUCT(('Scenario_selection&amp;Results'!$B$51:$F$51='Material intensity'!DX$3)*('Scenario_selection&amp;Results'!$B$52:$F$52)))</f>
        <v>0</v>
      </c>
      <c r="FE65" s="13">
        <f>BM65*(SUMPRODUCT(('Scenario_selection&amp;Results'!$B$51:$F$51='Material intensity'!DY$3)*('Scenario_selection&amp;Results'!$B$52:$F$52)))</f>
        <v>0.43834870022949002</v>
      </c>
      <c r="FF65" s="13">
        <f>BN65*(SUMPRODUCT(('Scenario_selection&amp;Results'!$B$51:$F$51='Material intensity'!DZ$3)*('Scenario_selection&amp;Results'!$B$52:$F$52)))</f>
        <v>1.5146937557136975</v>
      </c>
      <c r="FG65" s="13">
        <f>BO65*(SUMPRODUCT(('Scenario_selection&amp;Results'!$B$51:$F$51='Material intensity'!EA$3)*('Scenario_selection&amp;Results'!$B$52:$F$52)))</f>
        <v>7.766208767766833</v>
      </c>
      <c r="FH65" s="13">
        <f>BP65*(SUMPRODUCT(('Scenario_selection&amp;Results'!$B$51:$F$51='Material intensity'!EB$3)*('Scenario_selection&amp;Results'!$B$52:$F$52)))</f>
        <v>0</v>
      </c>
      <c r="FI65" s="13">
        <f>BQ65*(SUMPRODUCT(('Scenario_selection&amp;Results'!$B$51:$F$51='Material intensity'!EC$3)*('Scenario_selection&amp;Results'!$B$52:$F$52)))</f>
        <v>0</v>
      </c>
      <c r="FJ65" s="13">
        <f>BR65*(SUMPRODUCT(('Scenario_selection&amp;Results'!$B$51:$F$51='Material intensity'!ED$3)*('Scenario_selection&amp;Results'!$B$52:$F$52)))</f>
        <v>0.36861976626230475</v>
      </c>
      <c r="FK65" s="13">
        <f>BS65*(SUMPRODUCT(('Scenario_selection&amp;Results'!$B$51:$F$51='Material intensity'!EE$3)*('Scenario_selection&amp;Results'!$B$52:$F$52)))</f>
        <v>1.3560057731894535</v>
      </c>
      <c r="FL65" s="13">
        <f>BT65*(SUMPRODUCT(('Scenario_selection&amp;Results'!$B$51:$F$51='Material intensity'!EF$3)*('Scenario_selection&amp;Results'!$B$52:$F$52)))</f>
        <v>11.065579101972975</v>
      </c>
      <c r="FM65" s="13">
        <f>BU65*(SUMPRODUCT(('Scenario_selection&amp;Results'!$B$51:$F$51='Material intensity'!EG$3)*('Scenario_selection&amp;Results'!$B$52:$F$52)))</f>
        <v>0</v>
      </c>
      <c r="FN65" s="13">
        <f>BV65*(SUMPRODUCT(('Scenario_selection&amp;Results'!$B$51:$F$51='Material intensity'!EH$3)*('Scenario_selection&amp;Results'!$B$52:$F$52)))</f>
        <v>0</v>
      </c>
      <c r="FO65" s="13">
        <f>BW65*(SUMPRODUCT(('Scenario_selection&amp;Results'!$B$51:$F$51='Material intensity'!EI$3)*('Scenario_selection&amp;Results'!$B$52:$F$52)))</f>
        <v>0.43688337800502847</v>
      </c>
      <c r="FP65" s="13">
        <f>BX65*(SUMPRODUCT(('Scenario_selection&amp;Results'!$B$51:$F$51='Material intensity'!EJ$3)*('Scenario_selection&amp;Results'!$B$52:$F$52)))</f>
        <v>1.5113160736601552</v>
      </c>
      <c r="FQ65" s="13">
        <f>BY65*(SUMPRODUCT(('Scenario_selection&amp;Results'!$B$51:$F$51='Material intensity'!EK$3)*('Scenario_selection&amp;Results'!$B$52:$F$52)))</f>
        <v>7.8443598479938466</v>
      </c>
      <c r="FR65" s="13">
        <f>BZ65*(SUMPRODUCT(('Scenario_selection&amp;Results'!$B$51:$F$51='Material intensity'!EL$3)*('Scenario_selection&amp;Results'!$B$52:$F$52)))</f>
        <v>0</v>
      </c>
      <c r="FS65" s="13">
        <f>CA65*(SUMPRODUCT(('Scenario_selection&amp;Results'!$B$51:$F$51='Material intensity'!EM$3)*('Scenario_selection&amp;Results'!$B$52:$F$52)))</f>
        <v>0</v>
      </c>
      <c r="FT65" s="13">
        <f>CB65*(SUMPRODUCT(('Scenario_selection&amp;Results'!$B$51:$F$51='Material intensity'!EN$3)*('Scenario_selection&amp;Results'!$B$52:$F$52)))</f>
        <v>0.35526679415231688</v>
      </c>
      <c r="FU65" s="13">
        <f>CC65*(SUMPRODUCT(('Scenario_selection&amp;Results'!$B$51:$F$51='Material intensity'!EO$3)*('Scenario_selection&amp;Results'!$B$52:$F$52)))</f>
        <v>1.3234310732486259</v>
      </c>
      <c r="FV65" s="13">
        <f>CD65*(SUMPRODUCT(('Scenario_selection&amp;Results'!$B$51:$F$51='Material intensity'!EP$3)*('Scenario_selection&amp;Results'!$B$52:$F$52)))</f>
        <v>12.146423299928646</v>
      </c>
    </row>
    <row r="66" spans="1:178" x14ac:dyDescent="0.3">
      <c r="A66" s="13">
        <v>2056</v>
      </c>
      <c r="B66" s="67">
        <v>262</v>
      </c>
      <c r="C66" s="67">
        <v>85</v>
      </c>
      <c r="D66" s="67">
        <v>8.6</v>
      </c>
      <c r="E66" s="67">
        <v>20.87</v>
      </c>
      <c r="F66" s="67">
        <v>0</v>
      </c>
      <c r="G66" s="67"/>
      <c r="H66" s="67">
        <v>62.52</v>
      </c>
      <c r="I66" s="67">
        <v>346.47</v>
      </c>
      <c r="J66" s="67">
        <v>1.887</v>
      </c>
      <c r="K66" s="67">
        <v>7.03</v>
      </c>
      <c r="L66" s="67">
        <v>22.43</v>
      </c>
      <c r="N66" s="67">
        <v>20.8</v>
      </c>
      <c r="O66" s="67">
        <v>169.31</v>
      </c>
      <c r="P66" s="67">
        <v>0.56000000000000005</v>
      </c>
      <c r="Q66" s="67">
        <v>3.2</v>
      </c>
      <c r="R66" s="67">
        <v>251.59</v>
      </c>
      <c r="S66" s="67"/>
      <c r="U66" s="68">
        <f>(SUMPRODUCT((Scenarios!$A$4:$A$204='Material intensity'!$A66)*(Scenarios!$B$4:$B$204='Scenario_selection&amp;Results'!$D$9)*Scenarios!$AC$4:$AC$204)*B66+H66*(1-SUMPRODUCT((Scenarios!$A$4:$A$204='Material intensity'!$A66)*(Scenarios!$B$4:$B$204='Scenario_selection&amp;Results'!$D$9)*Scenarios!$AC$4:$AC$204)-Scenarios!AE55)+N66*Scenarios!AE55)*(1-SUMPRODUCT((Scenarios!$A$4:$A$204='Material intensity'!$A66)*(Scenarios!$B$4:$B$204='Scenario_selection&amp;Results'!$D$11)*Scenarios!$AG$4:$AG$204)*0.3)</f>
        <v>90.542190476190498</v>
      </c>
      <c r="V66" s="69">
        <f>(SUMPRODUCT((Scenarios!$A$4:$A$204='Material intensity'!$A66)*(Scenarios!$B$4:$B$204='Scenario_selection&amp;Results'!$D$9)*Scenarios!$AC$4:$AC$204)*C66+I66*(1-SUMPRODUCT((Scenarios!$A$4:$A$204='Material intensity'!$A66)*(Scenarios!$B$4:$B$204='Scenario_selection&amp;Results'!$D$9)*Scenarios!$AC$4:$AC$204)-Scenarios!AE55)+O66*Scenarios!AE55)*(1-SUMPRODUCT((Scenarios!$A$4:$A$204='Material intensity'!$A66)*(Scenarios!$B$4:$B$204='Scenario_selection&amp;Results'!$D$11)*Scenarios!$AG$4:$AG$204)*0.2)</f>
        <v>309.7396904761905</v>
      </c>
      <c r="W66" s="68">
        <f>(SUMPRODUCT((Scenarios!$A$4:$A$204='Material intensity'!$A66)*(Scenarios!$B$4:$B$204='Scenario_selection&amp;Results'!$D$9)*Scenarios!$AC$4:$AC$204)*D66+J66*(1-SUMPRODUCT((Scenarios!$A$4:$A$204='Material intensity'!$A66)*(Scenarios!$B$4:$B$204='Scenario_selection&amp;Results'!$D$9)*Scenarios!$AC$4:$AC$204)-Scenarios!AE55)+P66*Scenarios!AE55)</f>
        <v>2.8300166666666673</v>
      </c>
      <c r="X66" s="68">
        <f>(SUMPRODUCT((Scenarios!$A$4:$A$204='Material intensity'!$A66)*(Scenarios!$B$4:$B$204='Scenario_selection&amp;Results'!$D$9)*Scenarios!$AC$4:$AC$204)*E66+K66*(1-SUMPRODUCT((Scenarios!$A$4:$A$204='Material intensity'!$A66)*(Scenarios!$B$4:$B$204='Scenario_selection&amp;Results'!$D$9)*Scenarios!$AC$4:$AC$204)-Scenarios!AE55)+Q66*Scenarios!AE55)</f>
        <v>8.9741904761904774</v>
      </c>
      <c r="Y66" s="68">
        <f>(SUMPRODUCT((Scenarios!$A$4:$A$204='Material intensity'!$A66)*(Scenarios!$B$4:$B$204='Scenario_selection&amp;Results'!$D$9)*Scenarios!$AC$4:$AC$204)*F66+L66*(1-SUMPRODUCT((Scenarios!$A$4:$A$204='Material intensity'!$A66)*(Scenarios!$B$4:$B$204='Scenario_selection&amp;Results'!$D$9)*Scenarios!$AC$4:$AC$204)-Scenarios!AE55)+R66*Scenarios!AE55)</f>
        <v>19.279119047619044</v>
      </c>
      <c r="Z66" s="13">
        <f>(SUMPRODUCT((Scenarios!$A$4:$A$204='Material intensity'!$A66)*(Scenarios!$B$4:$B$204='Scenario_selection&amp;Results'!$D$9)*Scenarios!$AD$4:$AD$204)*B66+H66*(1-SUMPRODUCT((Scenarios!$A$4:$A$204='Material intensity'!$A66)*(Scenarios!$B$4:$B$204='Scenario_selection&amp;Results'!$D$9)*Scenarios!$AD$4:$AD$204)-Scenarios!AF55)+N66*Scenarios!AF55)*(1-SUMPRODUCT((Scenarios!$A$4:$A$204='Material intensity'!$A66)*(Scenarios!$B$4:$B$204='Scenario_selection&amp;Results'!$D$11)*Scenarios!$AG$4:$AG$204)*0.3)</f>
        <v>89.592285714285723</v>
      </c>
      <c r="AA66" s="13">
        <f>(SUMPRODUCT((Scenarios!$A$4:$A$204='Material intensity'!$A66)*(Scenarios!$B$4:$B$204='Scenario_selection&amp;Results'!$D$9)*Scenarios!$AD$4:$AD$204)*C66+I66*(1-SUMPRODUCT((Scenarios!$A$4:$A$204='Material intensity'!$A66)*(Scenarios!$B$4:$B$204='Scenario_selection&amp;Results'!$D$9)*Scenarios!$AD$4:$AD$204)-Scenarios!AF55)+O66*Scenarios!AF55)*(1-SUMPRODUCT((Scenarios!$A$4:$A$204='Material intensity'!$A66)*(Scenarios!$B$4:$B$204='Scenario_selection&amp;Results'!$D$11)*Scenarios!$AG$4:$AG$204)*0.2)</f>
        <v>310.98478571428575</v>
      </c>
      <c r="AB66" s="13">
        <f>(SUMPRODUCT((Scenarios!$A$4:$A$204='Material intensity'!$A66)*(Scenarios!$B$4:$B$204='Scenario_selection&amp;Results'!$D$9)*Scenarios!$AD$4:$AD$204)*D66+J66*(1-SUMPRODUCT((Scenarios!$A$4:$A$204='Material intensity'!$A66)*(Scenarios!$B$4:$B$204='Scenario_selection&amp;Results'!$D$9)*Scenarios!$AD$4:$AD$204)-Scenarios!AF55)+P66*Scenarios!AF55)</f>
        <v>2.7980499999999999</v>
      </c>
      <c r="AC66" s="13">
        <f>(SUMPRODUCT((Scenarios!$A$4:$A$204='Material intensity'!$A66)*(Scenarios!$B$4:$B$204='Scenario_selection&amp;Results'!$D$9)*Scenarios!$AD$4:$AD$204)*E66+K66*(1-SUMPRODUCT((Scenarios!$A$4:$A$204='Material intensity'!$A66)*(Scenarios!$B$4:$B$204='Scenario_selection&amp;Results'!$D$9)*Scenarios!$AD$4:$AD$204)-Scenarios!AF55)+Q66*Scenarios!AF55)</f>
        <v>8.9082857142857144</v>
      </c>
      <c r="AD66" s="13">
        <f>(SUMPRODUCT((Scenarios!$A$4:$A$204='Material intensity'!$A66)*(Scenarios!$B$4:$B$204='Scenario_selection&amp;Results'!$D$9)*Scenarios!$AD$4:$AD$204)*F66+L66*(1-SUMPRODUCT((Scenarios!$A$4:$A$204='Material intensity'!$A66)*(Scenarios!$B$4:$B$204='Scenario_selection&amp;Results'!$D$9)*Scenarios!$AD$4:$AD$204)-Scenarios!AF55)+R66*Scenarios!AF55)</f>
        <v>19.385928571428572</v>
      </c>
      <c r="AE66" s="13">
        <f t="shared" si="45"/>
        <v>90.542190476190498</v>
      </c>
      <c r="AF66" s="13">
        <f t="shared" si="46"/>
        <v>309.7396904761905</v>
      </c>
      <c r="AG66" s="13">
        <f t="shared" si="47"/>
        <v>2.8300166666666673</v>
      </c>
      <c r="AH66" s="13">
        <f t="shared" si="48"/>
        <v>8.9741904761904774</v>
      </c>
      <c r="AI66" s="13">
        <f t="shared" si="49"/>
        <v>19.279119047619044</v>
      </c>
      <c r="AJ66" s="13">
        <f t="shared" si="50"/>
        <v>89.592285714285723</v>
      </c>
      <c r="AK66" s="13">
        <f t="shared" si="51"/>
        <v>310.98478571428575</v>
      </c>
      <c r="AL66" s="13">
        <f t="shared" si="52"/>
        <v>2.7980499999999999</v>
      </c>
      <c r="AM66" s="13">
        <f t="shared" si="53"/>
        <v>8.9082857142857144</v>
      </c>
      <c r="AN66" s="13">
        <f t="shared" si="54"/>
        <v>19.385928571428572</v>
      </c>
      <c r="AO66" s="13">
        <f t="shared" si="55"/>
        <v>90.542190476190498</v>
      </c>
      <c r="AP66" s="13">
        <f t="shared" si="56"/>
        <v>309.7396904761905</v>
      </c>
      <c r="AQ66" s="13">
        <f t="shared" si="57"/>
        <v>2.8300166666666673</v>
      </c>
      <c r="AR66" s="13">
        <f t="shared" si="58"/>
        <v>8.9741904761904774</v>
      </c>
      <c r="AS66" s="13">
        <f t="shared" si="59"/>
        <v>19.279119047619044</v>
      </c>
      <c r="AT66" s="13">
        <f t="shared" si="40"/>
        <v>89.592285714285723</v>
      </c>
      <c r="AU66" s="13">
        <f t="shared" si="41"/>
        <v>310.98478571428575</v>
      </c>
      <c r="AV66" s="13">
        <f t="shared" si="42"/>
        <v>2.7980499999999999</v>
      </c>
      <c r="AW66" s="13">
        <f t="shared" si="43"/>
        <v>8.9082857142857144</v>
      </c>
      <c r="AX66" s="13">
        <f t="shared" si="44"/>
        <v>19.385928571428572</v>
      </c>
      <c r="BA66" s="13">
        <f>MMULT('SDF-UR-North'!$I120:$BW120,'Material intensity'!U$4:U$70)/SUM('SDF-UR-North'!$I120:$BW120)</f>
        <v>72.684331125168725</v>
      </c>
      <c r="BB66" s="13">
        <f>MMULT('SDF-UR-North'!$I120:$BW120,'Material intensity'!V$4:V$70)/SUM('SDF-UR-North'!$I120:$BW120)</f>
        <v>317.62571716318519</v>
      </c>
      <c r="BC66" s="13">
        <f>MMULT('SDF-UR-North'!$I120:$BW120,'Material intensity'!W$4:W$70)/SUM('SDF-UR-North'!$I120:$BW120)</f>
        <v>2.234208838260114</v>
      </c>
      <c r="BD66" s="13">
        <f>MMULT('SDF-UR-North'!$I120:$BW120,'Material intensity'!X$4:X$70)/SUM('SDF-UR-North'!$I120:$BW120)</f>
        <v>7.6725797074596205</v>
      </c>
      <c r="BE66" s="13">
        <f>MMULT('SDF-UR-North'!$I120:$BW120,'Material intensity'!Y$4:Y$70)/SUM('SDF-UR-North'!$I120:$BW120)</f>
        <v>36.314608312449423</v>
      </c>
      <c r="BF66" s="13">
        <f>MMULT('SDF-RR-North'!$I120:$BW120,'Material intensity'!Z$4:Z$70)/SUM('SDF-RR-North'!$I120:$BW120)</f>
        <v>62.395504113541108</v>
      </c>
      <c r="BG66" s="13">
        <f>MMULT('SDF-RR-North'!$I120:$BW120,'Material intensity'!AA$4:AA$70)/SUM('SDF-RR-North'!$I120:$BW120)</f>
        <v>316.88609796718441</v>
      </c>
      <c r="BH66" s="13">
        <f>MMULT('SDF-RR-North'!$I120:$BW120,'Material intensity'!AB$4:AB$70)/SUM('SDF-RR-North'!$I120:$BW120)</f>
        <v>1.8926876762146572</v>
      </c>
      <c r="BI66" s="13">
        <f>MMULT('SDF-RR-North'!$I120:$BW120,'Material intensity'!AC$4:AC$70)/SUM('SDF-RR-North'!$I120:$BW120)</f>
        <v>6.9013385404211007</v>
      </c>
      <c r="BJ66" s="13">
        <f>MMULT('SDF-RR-North'!$I120:$BW120,'Material intensity'!AD$4:AD$70)/SUM('SDF-RR-North'!$I120:$BW120)</f>
        <v>51.244710028477591</v>
      </c>
      <c r="BK66" s="13">
        <f>MMULT('SDF-UR-Trans'!$I120:$BW120,'Material intensity'!U$4:U$70)/SUM('SDF-UR-Trans'!$I120:$BW120)</f>
        <v>72.152208232551061</v>
      </c>
      <c r="BL66" s="13">
        <f>MMULT('SDF-UR-Trans'!$I120:$BW120,'Material intensity'!V$4:V$70)/SUM('SDF-UR-Trans'!$I120:$BW120)</f>
        <v>317.16779074791026</v>
      </c>
      <c r="BM66" s="13">
        <f>MMULT('SDF-UR-Trans'!$I120:$BW120,'Material intensity'!W$4:W$70)/SUM('SDF-UR-Trans'!$I120:$BW120)</f>
        <v>2.2166852190521484</v>
      </c>
      <c r="BN66" s="13">
        <f>MMULT('SDF-UR-Trans'!$I120:$BW120,'Material intensity'!X$4:X$70)/SUM('SDF-UR-Trans'!$I120:$BW120)</f>
        <v>7.6309989495632804</v>
      </c>
      <c r="BO66" s="13">
        <f>MMULT('SDF-UR-Trans'!$I120:$BW120,'Material intensity'!Y$4:Y$70)/SUM('SDF-UR-Trans'!$I120:$BW120)</f>
        <v>37.493093931093973</v>
      </c>
      <c r="BP66" s="13">
        <f>MMULT('SDF-RR-Trans'!$I120:$BW120,'Material intensity'!Z$4:Z$70)/SUM('SDF-RR-Trans'!$I120:$BW120)</f>
        <v>61.835369147149279</v>
      </c>
      <c r="BQ66" s="13">
        <f>MMULT('SDF-RR-Trans'!$I120:$BW120,'Material intensity'!AA$4:AA$70)/SUM('SDF-RR-Trans'!$I120:$BW120)</f>
        <v>315.98871012209685</v>
      </c>
      <c r="BR66" s="13">
        <f>MMULT('SDF-RR-Trans'!$I120:$BW120,'Material intensity'!AB$4:AB$70)/SUM('SDF-RR-Trans'!$I120:$BW120)</f>
        <v>1.8743794919133261</v>
      </c>
      <c r="BS66" s="13">
        <f>MMULT('SDF-RR-Trans'!$I120:$BW120,'Material intensity'!AC$4:AC$70)/SUM('SDF-RR-Trans'!$I120:$BW120)</f>
        <v>6.8558930035177639</v>
      </c>
      <c r="BT66" s="13">
        <f>MMULT('SDF-RR-Trans'!$I120:$BW120,'Material intensity'!AD$4:AD$70)/SUM('SDF-RR-Trans'!$I120:$BW120)</f>
        <v>52.887374714457103</v>
      </c>
      <c r="BU66" s="13">
        <f>MMULT('SDF-UR-South'!$I120:$BW120,'Material intensity'!U$4:U$70)/SUM('SDF-UR-South'!$I120:$BW120)</f>
        <v>71.961220043976411</v>
      </c>
      <c r="BV66" s="13">
        <f>MMULT('SDF-UR-South'!$I120:$BW120,'Material intensity'!V$4:V$70)/SUM('SDF-UR-South'!$I120:$BW120)</f>
        <v>317.08450666506371</v>
      </c>
      <c r="BW66" s="13">
        <f>MMULT('SDF-UR-South'!$I120:$BW120,'Material intensity'!W$4:W$70)/SUM('SDF-UR-South'!$I120:$BW120)</f>
        <v>2.2103687665849838</v>
      </c>
      <c r="BX66" s="13">
        <f>MMULT('SDF-UR-South'!$I120:$BW120,'Material intensity'!X$4:X$70)/SUM('SDF-UR-South'!$I120:$BW120)</f>
        <v>7.6164020072994765</v>
      </c>
      <c r="BY66" s="13">
        <f>MMULT('SDF-UR-South'!$I120:$BW120,'Material intensity'!Y$4:Y$70)/SUM('SDF-UR-South'!$I120:$BW120)</f>
        <v>37.837578562272903</v>
      </c>
      <c r="BZ66" s="13">
        <f>MMULT('SDF-RR-South'!$I120:$BW120,'Material intensity'!Z$4:Z$70)/SUM('SDF-RR-South'!$I120:$BW120)</f>
        <v>59.620239449459412</v>
      </c>
      <c r="CA66" s="13">
        <f>MMULT('SDF-RR-South'!$I120:$BW120,'Material intensity'!AA$4:AA$70)/SUM('SDF-RR-South'!$I120:$BW120)</f>
        <v>313.14552557903704</v>
      </c>
      <c r="CB66" s="13">
        <f>MMULT('SDF-RR-South'!$I120:$BW120,'Material intensity'!AB$4:AB$70)/SUM('SDF-RR-South'!$I120:$BW120)</f>
        <v>1.8017429861909537</v>
      </c>
      <c r="CC66" s="13">
        <f>MMULT('SDF-RR-South'!$I120:$BW120,'Material intensity'!AC$4:AC$70)/SUM('SDF-RR-South'!$I120:$BW120)</f>
        <v>6.6790196585551662</v>
      </c>
      <c r="CD66" s="13">
        <f>MMULT('SDF-RR-South'!$I120:$BW120,'Material intensity'!AD$4:AD$70)/SUM('SDF-RR-South'!$I120:$BW120)</f>
        <v>58.700307412962857</v>
      </c>
      <c r="CG66" s="13">
        <f>IFERROR(MMULT('SDF-UR-North'!$CF120:$DV120,'Material intensity'!DM$28:DM$70)/SUM('SDF-UR-North'!$CF120:$DV120),0)</f>
        <v>59.040387108147691</v>
      </c>
      <c r="CH66" s="13">
        <f>IFERROR(MMULT('SDF-UR-North'!$CF120:$DV120,'Material intensity'!DN$28:DN$70)/SUM('SDF-UR-North'!$CF120:$DV120),0)</f>
        <v>317.24879898112277</v>
      </c>
      <c r="CI66" s="13">
        <f>IFERROR(MMULT('SDF-UR-North'!$CF120:$DV120,'Material intensity'!DO$28:DO$70)/SUM('SDF-UR-North'!$CF120:$DV120),0)</f>
        <v>2.1373432996313748</v>
      </c>
      <c r="CJ66" s="13">
        <f>IFERROR(MMULT('SDF-UR-North'!$CF120:$DV120,'Material intensity'!DP$28:DP$70)/SUM('SDF-UR-North'!$CF120:$DV120),0)</f>
        <v>7.9827342837656454</v>
      </c>
      <c r="CK66" s="13">
        <f>IFERROR(MMULT('SDF-UR-North'!$CF120:$DV120,'Material intensity'!DQ$28:DQ$70)/SUM('SDF-UR-North'!$CF120:$DV120),0)</f>
        <v>66.634369887081917</v>
      </c>
      <c r="CL66" s="13">
        <f>IFERROR(MMULT('SDF-RR-North'!$CF120:$DV120,'Material intensity'!DR$28:DR$70)/SUM('SDF-RR-North'!$CF120:$DV120),0)</f>
        <v>52.29889495059367</v>
      </c>
      <c r="CM66" s="13">
        <f>IFERROR(MMULT('SDF-RR-North'!$CF120:$DV120,'Material intensity'!DS$28:DS$70)/SUM('SDF-RR-North'!$CF120:$DV120),0)</f>
        <v>302.53518135494778</v>
      </c>
      <c r="CN66" s="13">
        <f>IFERROR(MMULT('SDF-RR-North'!$CF120:$DV120,'Material intensity'!DT$28:DT$70)/SUM('SDF-RR-North'!$CF120:$DV120),0)</f>
        <v>1.8744851819772086</v>
      </c>
      <c r="CO66" s="13">
        <f>IFERROR(MMULT('SDF-RR-North'!$CF120:$DV120,'Material intensity'!DU$28:DU$70)/SUM('SDF-RR-North'!$CF120:$DV120),0)</f>
        <v>7.3074372929243641</v>
      </c>
      <c r="CP66" s="13">
        <f>IFERROR(MMULT('SDF-RR-North'!$CF120:$DV120,'Material intensity'!DV$28:DV$70)/SUM('SDF-RR-North'!$CF120:$DV120),0)</f>
        <v>94.905036066109204</v>
      </c>
      <c r="CQ66" s="13">
        <f>IFERROR(MMULT('SDF-UR-Trans'!$CF120:$DV120,'Material intensity'!DW$28:DW$70)/SUM('SDF-UR-Trans'!$CF120:$DV120),0)</f>
        <v>59.267819710834949</v>
      </c>
      <c r="CR66" s="13">
        <f>IFERROR(MMULT('SDF-UR-Trans'!$CF120:$DV120,'Material intensity'!DX$28:DX$70)/SUM('SDF-UR-Trans'!$CF120:$DV120),0)</f>
        <v>316.97318293131741</v>
      </c>
      <c r="CS66" s="13">
        <f>IFERROR(MMULT('SDF-UR-Trans'!$CF120:$DV120,'Material intensity'!DY$28:DY$70)/SUM('SDF-UR-Trans'!$CF120:$DV120),0)</f>
        <v>2.1465187471119895</v>
      </c>
      <c r="CT66" s="13">
        <f>IFERROR(MMULT('SDF-UR-Trans'!$CF120:$DV120,'Material intensity'!DZ$28:DZ$70)/SUM('SDF-UR-Trans'!$CF120:$DV120),0)</f>
        <v>8.0017784249507908</v>
      </c>
      <c r="CU66" s="13">
        <f>IFERROR(MMULT('SDF-UR-Trans'!$CF120:$DV120,'Material intensity'!EA$28:EA$70)/SUM('SDF-UR-Trans'!$CF120:$DV120),0)</f>
        <v>66.577549276390769</v>
      </c>
      <c r="CV66" s="13">
        <f>IFERROR(MMULT('SDF-RR-Trans'!$CF120:$DV120,'Material intensity'!EB$28:EB$70)/SUM('SDF-RR-Trans'!$CF120:$DV120),0)</f>
        <v>52.222499872255263</v>
      </c>
      <c r="CW66" s="13">
        <f>IFERROR(MMULT('SDF-RR-Trans'!$CF120:$DV120,'Material intensity'!EC$28:EC$70)/SUM('SDF-RR-Trans'!$CF120:$DV120),0)</f>
        <v>302.40460800807335</v>
      </c>
      <c r="CX66" s="13">
        <f>IFERROR(MMULT('SDF-RR-Trans'!$CF120:$DV120,'Material intensity'!ED$28:ED$70)/SUM('SDF-RR-Trans'!$CF120:$DV120),0)</f>
        <v>1.871492045788316</v>
      </c>
      <c r="CY66" s="13">
        <f>IFERROR(MMULT('SDF-RR-Trans'!$CF120:$DV120,'Material intensity'!EE$28:EE$70)/SUM('SDF-RR-Trans'!$CF120:$DV120),0)</f>
        <v>7.2999598687567602</v>
      </c>
      <c r="CZ66" s="13">
        <f>IFERROR(MMULT('SDF-RR-Trans'!$CF120:$DV120,'Material intensity'!EF$28:EF$70)/SUM('SDF-RR-Trans'!$CF120:$DV120),0)</f>
        <v>95.183386951058992</v>
      </c>
      <c r="DA66" s="13">
        <f>IFERROR(MMULT('SDF-UR-South'!$CF120:$DV120,'Material intensity'!EG$28:EG$70)/SUM('SDF-UR-South'!$CF120:$DV120),0)</f>
        <v>59.31731310762239</v>
      </c>
      <c r="DB66" s="13">
        <f>IFERROR(MMULT('SDF-UR-South'!$CF120:$DV120,'Material intensity'!EH$28:EH$70)/SUM('SDF-UR-South'!$CF120:$DV120),0)</f>
        <v>316.86803887842956</v>
      </c>
      <c r="DC66" s="13">
        <f>IFERROR(MMULT('SDF-UR-South'!$CF120:$DV120,'Material intensity'!EI$28:EI$70)/SUM('SDF-UR-South'!$CF120:$DV120),0)</f>
        <v>2.1485334844052373</v>
      </c>
      <c r="DD66" s="13">
        <f>IFERROR(MMULT('SDF-UR-South'!$CF120:$DV120,'Material intensity'!EJ$28:EJ$70)/SUM('SDF-UR-South'!$CF120:$DV120),0)</f>
        <v>8.0057040911511077</v>
      </c>
      <c r="DE66" s="13">
        <f>IFERROR(MMULT('SDF-UR-South'!$CF120:$DV120,'Material intensity'!EK$28:EK$70)/SUM('SDF-UR-South'!$CF120:$DV120),0)</f>
        <v>66.617657929804949</v>
      </c>
      <c r="DF66" s="13">
        <f>IFERROR(MMULT('SDF-RR-South'!$CF120:$DV120,'Material intensity'!EL$28:EL$70)/SUM('SDF-RR-South'!$CF120:$DV120),0)</f>
        <v>52.237845974278542</v>
      </c>
      <c r="DG66" s="13">
        <f>IFERROR(MMULT('SDF-RR-South'!$CF120:$DV120,'Material intensity'!EM$28:EM$70)/SUM('SDF-RR-South'!$CF120:$DV120),0)</f>
        <v>302.4332694870252</v>
      </c>
      <c r="DH66" s="13">
        <f>IFERROR(MMULT('SDF-RR-South'!$CF120:$DV120,'Material intensity'!EN$28:EN$70)/SUM('SDF-RR-South'!$CF120:$DV120),0)</f>
        <v>1.8720923323603742</v>
      </c>
      <c r="DI66" s="13">
        <f>IFERROR(MMULT('SDF-RR-South'!$CF120:$DV120,'Material intensity'!EO$28:EO$70)/SUM('SDF-RR-South'!$CF120:$DV120),0)</f>
        <v>7.301473695795714</v>
      </c>
      <c r="DJ66" s="13">
        <f>IFERROR(MMULT('SDF-RR-South'!$CF120:$DV120,'Material intensity'!EP$28:EP$70)/SUM('SDF-RR-South'!$CF120:$DV120),0)</f>
        <v>95.124646615951619</v>
      </c>
      <c r="DM66" s="13">
        <f>BA66*(SUMPRODUCT(('Scenario_selection&amp;Results'!$B$51:$F$51='Material intensity'!DM$3)*('Scenario_selection&amp;Results'!$B$52:$F$52))+1)</f>
        <v>72.684331125168725</v>
      </c>
      <c r="DN66" s="13">
        <f>BB66*(SUMPRODUCT(('Scenario_selection&amp;Results'!$B$51:$F$51='Material intensity'!DN$3)*('Scenario_selection&amp;Results'!$B$52:$F$52))+1)</f>
        <v>317.62571716318519</v>
      </c>
      <c r="DO66" s="13">
        <f>BC66*(SUMPRODUCT(('Scenario_selection&amp;Results'!$B$51:$F$51='Material intensity'!DO$3)*('Scenario_selection&amp;Results'!$B$52:$F$52))+1)</f>
        <v>2.6810506059121368</v>
      </c>
      <c r="DP66" s="13">
        <f>BD66*(SUMPRODUCT(('Scenario_selection&amp;Results'!$B$51:$F$51='Material intensity'!DP$3)*('Scenario_selection&amp;Results'!$B$52:$F$52))+1)</f>
        <v>9.2070956489515439</v>
      </c>
      <c r="DQ66" s="13">
        <f>BE66*(SUMPRODUCT(('Scenario_selection&amp;Results'!$B$51:$F$51='Material intensity'!DQ$3)*('Scenario_selection&amp;Results'!$B$52:$F$52))+1)</f>
        <v>43.577529974939303</v>
      </c>
      <c r="DR66" s="13">
        <f>BF66*(SUMPRODUCT(('Scenario_selection&amp;Results'!$B$51:$F$51='Material intensity'!DR$3)*('Scenario_selection&amp;Results'!$B$52:$F$52))+1)</f>
        <v>62.395504113541108</v>
      </c>
      <c r="DS66" s="13">
        <f>BG66*(SUMPRODUCT(('Scenario_selection&amp;Results'!$B$51:$F$51='Material intensity'!DS$3)*('Scenario_selection&amp;Results'!$B$52:$F$52))+1)</f>
        <v>316.88609796718441</v>
      </c>
      <c r="DT66" s="13">
        <f>BH66*(SUMPRODUCT(('Scenario_selection&amp;Results'!$B$51:$F$51='Material intensity'!DT$3)*('Scenario_selection&amp;Results'!$B$52:$F$52))+1)</f>
        <v>2.2712252114575886</v>
      </c>
      <c r="DU66" s="13">
        <f>BI66*(SUMPRODUCT(('Scenario_selection&amp;Results'!$B$51:$F$51='Material intensity'!DU$3)*('Scenario_selection&amp;Results'!$B$52:$F$52))+1)</f>
        <v>8.2816062485053212</v>
      </c>
      <c r="DV66" s="13">
        <f>BJ66*(SUMPRODUCT(('Scenario_selection&amp;Results'!$B$51:$F$51='Material intensity'!DV$3)*('Scenario_selection&amp;Results'!$B$52:$F$52))+1)</f>
        <v>61.49365203417311</v>
      </c>
      <c r="DW66" s="13">
        <f>BK66*(SUMPRODUCT(('Scenario_selection&amp;Results'!$B$51:$F$51='Material intensity'!DW$3)*('Scenario_selection&amp;Results'!$B$52:$F$52))+1)</f>
        <v>72.152208232551061</v>
      </c>
      <c r="DX66" s="13">
        <f>BL66*(SUMPRODUCT(('Scenario_selection&amp;Results'!$B$51:$F$51='Material intensity'!DX$3)*('Scenario_selection&amp;Results'!$B$52:$F$52))+1)</f>
        <v>317.16779074791026</v>
      </c>
      <c r="DY66" s="13">
        <f>BM66*(SUMPRODUCT(('Scenario_selection&amp;Results'!$B$51:$F$51='Material intensity'!DY$3)*('Scenario_selection&amp;Results'!$B$52:$F$52))+1)</f>
        <v>2.660022262862578</v>
      </c>
      <c r="DZ66" s="13">
        <f>BN66*(SUMPRODUCT(('Scenario_selection&amp;Results'!$B$51:$F$51='Material intensity'!DZ$3)*('Scenario_selection&amp;Results'!$B$52:$F$52))+1)</f>
        <v>9.1571987394759358</v>
      </c>
      <c r="EA66" s="13">
        <f>BO66*(SUMPRODUCT(('Scenario_selection&amp;Results'!$B$51:$F$51='Material intensity'!EA$3)*('Scenario_selection&amp;Results'!$B$52:$F$52))+1)</f>
        <v>44.991712717312765</v>
      </c>
      <c r="EB66" s="13">
        <f>BP66*(SUMPRODUCT(('Scenario_selection&amp;Results'!$B$51:$F$51='Material intensity'!EB$3)*('Scenario_selection&amp;Results'!$B$52:$F$52))+1)</f>
        <v>61.835369147149279</v>
      </c>
      <c r="EC66" s="13">
        <f>BQ66*(SUMPRODUCT(('Scenario_selection&amp;Results'!$B$51:$F$51='Material intensity'!EC$3)*('Scenario_selection&amp;Results'!$B$52:$F$52))+1)</f>
        <v>315.98871012209685</v>
      </c>
      <c r="ED66" s="13">
        <f>BR66*(SUMPRODUCT(('Scenario_selection&amp;Results'!$B$51:$F$51='Material intensity'!ED$3)*('Scenario_selection&amp;Results'!$B$52:$F$52))+1)</f>
        <v>2.2492553902959913</v>
      </c>
      <c r="EE66" s="13">
        <f>BS66*(SUMPRODUCT(('Scenario_selection&amp;Results'!$B$51:$F$51='Material intensity'!EE$3)*('Scenario_selection&amp;Results'!$B$52:$F$52))+1)</f>
        <v>8.227071604221317</v>
      </c>
      <c r="EF66" s="13">
        <f>BT66*(SUMPRODUCT(('Scenario_selection&amp;Results'!$B$51:$F$51='Material intensity'!EF$3)*('Scenario_selection&amp;Results'!$B$52:$F$52))+1)</f>
        <v>63.464849657348523</v>
      </c>
      <c r="EG66" s="13">
        <f>BU66*(SUMPRODUCT(('Scenario_selection&amp;Results'!$B$51:$F$51='Material intensity'!EG$3)*('Scenario_selection&amp;Results'!$B$52:$F$52))+1)</f>
        <v>71.961220043976411</v>
      </c>
      <c r="EH66" s="13">
        <f>BV66*(SUMPRODUCT(('Scenario_selection&amp;Results'!$B$51:$F$51='Material intensity'!EH$3)*('Scenario_selection&amp;Results'!$B$52:$F$52))+1)</f>
        <v>317.08450666506371</v>
      </c>
      <c r="EI66" s="13">
        <f>BW66*(SUMPRODUCT(('Scenario_selection&amp;Results'!$B$51:$F$51='Material intensity'!EI$3)*('Scenario_selection&amp;Results'!$B$52:$F$52))+1)</f>
        <v>2.6524425199019803</v>
      </c>
      <c r="EJ66" s="13">
        <f>BX66*(SUMPRODUCT(('Scenario_selection&amp;Results'!$B$51:$F$51='Material intensity'!EJ$3)*('Scenario_selection&amp;Results'!$B$52:$F$52))+1)</f>
        <v>9.1396824087593718</v>
      </c>
      <c r="EK66" s="13">
        <f>BY66*(SUMPRODUCT(('Scenario_selection&amp;Results'!$B$51:$F$51='Material intensity'!EK$3)*('Scenario_selection&amp;Results'!$B$52:$F$52))+1)</f>
        <v>45.405094274727482</v>
      </c>
      <c r="EL66" s="13">
        <f>BZ66*(SUMPRODUCT(('Scenario_selection&amp;Results'!$B$51:$F$51='Material intensity'!EL$3)*('Scenario_selection&amp;Results'!$B$52:$F$52))+1)</f>
        <v>59.620239449459412</v>
      </c>
      <c r="EM66" s="13">
        <f>CA66*(SUMPRODUCT(('Scenario_selection&amp;Results'!$B$51:$F$51='Material intensity'!EM$3)*('Scenario_selection&amp;Results'!$B$52:$F$52))+1)</f>
        <v>313.14552557903704</v>
      </c>
      <c r="EN66" s="13">
        <f>CB66*(SUMPRODUCT(('Scenario_selection&amp;Results'!$B$51:$F$51='Material intensity'!EN$3)*('Scenario_selection&amp;Results'!$B$52:$F$52))+1)</f>
        <v>2.1620915834291443</v>
      </c>
      <c r="EO66" s="13">
        <f>CC66*(SUMPRODUCT(('Scenario_selection&amp;Results'!$B$51:$F$51='Material intensity'!EO$3)*('Scenario_selection&amp;Results'!$B$52:$F$52))+1)</f>
        <v>8.0148235902661984</v>
      </c>
      <c r="EP66" s="13">
        <f>CD66*(SUMPRODUCT(('Scenario_selection&amp;Results'!$B$51:$F$51='Material intensity'!EP$3)*('Scenario_selection&amp;Results'!$B$52:$F$52))+1)</f>
        <v>70.440368895555423</v>
      </c>
      <c r="ES66" s="13">
        <f>BA66*(SUMPRODUCT(('Scenario_selection&amp;Results'!$B$51:$F$51='Material intensity'!DM$3)*('Scenario_selection&amp;Results'!$B$52:$F$52)))</f>
        <v>0</v>
      </c>
      <c r="ET66" s="13">
        <f>BB66*(SUMPRODUCT(('Scenario_selection&amp;Results'!$B$51:$F$51='Material intensity'!DN$3)*('Scenario_selection&amp;Results'!$B$52:$F$52)))</f>
        <v>0</v>
      </c>
      <c r="EU66" s="13">
        <f>BC66*(SUMPRODUCT(('Scenario_selection&amp;Results'!$B$51:$F$51='Material intensity'!DO$3)*('Scenario_selection&amp;Results'!$B$52:$F$52)))</f>
        <v>0.44684176765202283</v>
      </c>
      <c r="EV66" s="13">
        <f>BD66*(SUMPRODUCT(('Scenario_selection&amp;Results'!$B$51:$F$51='Material intensity'!DP$3)*('Scenario_selection&amp;Results'!$B$52:$F$52)))</f>
        <v>1.5345159414919243</v>
      </c>
      <c r="EW66" s="13">
        <f>BE66*(SUMPRODUCT(('Scenario_selection&amp;Results'!$B$51:$F$51='Material intensity'!DQ$3)*('Scenario_selection&amp;Results'!$B$52:$F$52)))</f>
        <v>7.2629216624898847</v>
      </c>
      <c r="EX66" s="13">
        <f>BF66*(SUMPRODUCT(('Scenario_selection&amp;Results'!$B$51:$F$51='Material intensity'!DR$3)*('Scenario_selection&amp;Results'!$B$52:$F$52)))</f>
        <v>0</v>
      </c>
      <c r="EY66" s="13">
        <f>BG66*(SUMPRODUCT(('Scenario_selection&amp;Results'!$B$51:$F$51='Material intensity'!DS$3)*('Scenario_selection&amp;Results'!$B$52:$F$52)))</f>
        <v>0</v>
      </c>
      <c r="EZ66" s="13">
        <f>BH66*(SUMPRODUCT(('Scenario_selection&amp;Results'!$B$51:$F$51='Material intensity'!DT$3)*('Scenario_selection&amp;Results'!$B$52:$F$52)))</f>
        <v>0.37853753524293143</v>
      </c>
      <c r="FA66" s="13">
        <f>BI66*(SUMPRODUCT(('Scenario_selection&amp;Results'!$B$51:$F$51='Material intensity'!DU$3)*('Scenario_selection&amp;Results'!$B$52:$F$52)))</f>
        <v>1.3802677080842203</v>
      </c>
      <c r="FB66" s="13">
        <f>BJ66*(SUMPRODUCT(('Scenario_selection&amp;Results'!$B$51:$F$51='Material intensity'!DV$3)*('Scenario_selection&amp;Results'!$B$52:$F$52)))</f>
        <v>10.248942005695518</v>
      </c>
      <c r="FC66" s="13">
        <f>BK66*(SUMPRODUCT(('Scenario_selection&amp;Results'!$B$51:$F$51='Material intensity'!DW$3)*('Scenario_selection&amp;Results'!$B$52:$F$52)))</f>
        <v>0</v>
      </c>
      <c r="FD66" s="13">
        <f>BL66*(SUMPRODUCT(('Scenario_selection&amp;Results'!$B$51:$F$51='Material intensity'!DX$3)*('Scenario_selection&amp;Results'!$B$52:$F$52)))</f>
        <v>0</v>
      </c>
      <c r="FE66" s="13">
        <f>BM66*(SUMPRODUCT(('Scenario_selection&amp;Results'!$B$51:$F$51='Material intensity'!DY$3)*('Scenario_selection&amp;Results'!$B$52:$F$52)))</f>
        <v>0.44333704381042971</v>
      </c>
      <c r="FF66" s="13">
        <f>BN66*(SUMPRODUCT(('Scenario_selection&amp;Results'!$B$51:$F$51='Material intensity'!DZ$3)*('Scenario_selection&amp;Results'!$B$52:$F$52)))</f>
        <v>1.5261997899126563</v>
      </c>
      <c r="FG66" s="13">
        <f>BO66*(SUMPRODUCT(('Scenario_selection&amp;Results'!$B$51:$F$51='Material intensity'!EA$3)*('Scenario_selection&amp;Results'!$B$52:$F$52)))</f>
        <v>7.4986187862187954</v>
      </c>
      <c r="FH66" s="13">
        <f>BP66*(SUMPRODUCT(('Scenario_selection&amp;Results'!$B$51:$F$51='Material intensity'!EB$3)*('Scenario_selection&amp;Results'!$B$52:$F$52)))</f>
        <v>0</v>
      </c>
      <c r="FI66" s="13">
        <f>BQ66*(SUMPRODUCT(('Scenario_selection&amp;Results'!$B$51:$F$51='Material intensity'!EC$3)*('Scenario_selection&amp;Results'!$B$52:$F$52)))</f>
        <v>0</v>
      </c>
      <c r="FJ66" s="13">
        <f>BR66*(SUMPRODUCT(('Scenario_selection&amp;Results'!$B$51:$F$51='Material intensity'!ED$3)*('Scenario_selection&amp;Results'!$B$52:$F$52)))</f>
        <v>0.37487589838266522</v>
      </c>
      <c r="FK66" s="13">
        <f>BS66*(SUMPRODUCT(('Scenario_selection&amp;Results'!$B$51:$F$51='Material intensity'!EE$3)*('Scenario_selection&amp;Results'!$B$52:$F$52)))</f>
        <v>1.3711786007035529</v>
      </c>
      <c r="FL66" s="13">
        <f>BT66*(SUMPRODUCT(('Scenario_selection&amp;Results'!$B$51:$F$51='Material intensity'!EF$3)*('Scenario_selection&amp;Results'!$B$52:$F$52)))</f>
        <v>10.577474942891421</v>
      </c>
      <c r="FM66" s="13">
        <f>BU66*(SUMPRODUCT(('Scenario_selection&amp;Results'!$B$51:$F$51='Material intensity'!EG$3)*('Scenario_selection&amp;Results'!$B$52:$F$52)))</f>
        <v>0</v>
      </c>
      <c r="FN66" s="13">
        <f>BV66*(SUMPRODUCT(('Scenario_selection&amp;Results'!$B$51:$F$51='Material intensity'!EH$3)*('Scenario_selection&amp;Results'!$B$52:$F$52)))</f>
        <v>0</v>
      </c>
      <c r="FO66" s="13">
        <f>BW66*(SUMPRODUCT(('Scenario_selection&amp;Results'!$B$51:$F$51='Material intensity'!EI$3)*('Scenario_selection&amp;Results'!$B$52:$F$52)))</f>
        <v>0.44207375331699678</v>
      </c>
      <c r="FP66" s="13">
        <f>BX66*(SUMPRODUCT(('Scenario_selection&amp;Results'!$B$51:$F$51='Material intensity'!EJ$3)*('Scenario_selection&amp;Results'!$B$52:$F$52)))</f>
        <v>1.5232804014598953</v>
      </c>
      <c r="FQ66" s="13">
        <f>BY66*(SUMPRODUCT(('Scenario_selection&amp;Results'!$B$51:$F$51='Material intensity'!EK$3)*('Scenario_selection&amp;Results'!$B$52:$F$52)))</f>
        <v>7.5675157124545809</v>
      </c>
      <c r="FR66" s="13">
        <f>BZ66*(SUMPRODUCT(('Scenario_selection&amp;Results'!$B$51:$F$51='Material intensity'!EL$3)*('Scenario_selection&amp;Results'!$B$52:$F$52)))</f>
        <v>0</v>
      </c>
      <c r="FS66" s="13">
        <f>CA66*(SUMPRODUCT(('Scenario_selection&amp;Results'!$B$51:$F$51='Material intensity'!EM$3)*('Scenario_selection&amp;Results'!$B$52:$F$52)))</f>
        <v>0</v>
      </c>
      <c r="FT66" s="13">
        <f>CB66*(SUMPRODUCT(('Scenario_selection&amp;Results'!$B$51:$F$51='Material intensity'!EN$3)*('Scenario_selection&amp;Results'!$B$52:$F$52)))</f>
        <v>0.36034859723819079</v>
      </c>
      <c r="FU66" s="13">
        <f>CC66*(SUMPRODUCT(('Scenario_selection&amp;Results'!$B$51:$F$51='Material intensity'!EO$3)*('Scenario_selection&amp;Results'!$B$52:$F$52)))</f>
        <v>1.3358039317110333</v>
      </c>
      <c r="FV66" s="13">
        <f>CD66*(SUMPRODUCT(('Scenario_selection&amp;Results'!$B$51:$F$51='Material intensity'!EP$3)*('Scenario_selection&amp;Results'!$B$52:$F$52)))</f>
        <v>11.740061482592573</v>
      </c>
    </row>
    <row r="67" spans="1:178" x14ac:dyDescent="0.3">
      <c r="A67" s="13">
        <v>2057</v>
      </c>
      <c r="B67" s="67">
        <v>262</v>
      </c>
      <c r="C67" s="67">
        <v>85</v>
      </c>
      <c r="D67" s="67">
        <v>8.6</v>
      </c>
      <c r="E67" s="67">
        <v>20.87</v>
      </c>
      <c r="F67" s="67">
        <v>0</v>
      </c>
      <c r="G67" s="67"/>
      <c r="H67" s="67">
        <v>62.52</v>
      </c>
      <c r="I67" s="67">
        <v>346.47</v>
      </c>
      <c r="J67" s="67">
        <v>1.887</v>
      </c>
      <c r="K67" s="67">
        <v>7.03</v>
      </c>
      <c r="L67" s="67">
        <v>22.43</v>
      </c>
      <c r="N67" s="67">
        <v>20.8</v>
      </c>
      <c r="O67" s="67">
        <v>169.31</v>
      </c>
      <c r="P67" s="67">
        <v>0.56000000000000005</v>
      </c>
      <c r="Q67" s="67">
        <v>3.2</v>
      </c>
      <c r="R67" s="67">
        <v>251.59</v>
      </c>
      <c r="S67" s="67"/>
      <c r="U67" s="68">
        <f>(SUMPRODUCT((Scenarios!$A$4:$A$204='Material intensity'!$A67)*(Scenarios!$B$4:$B$204='Scenario_selection&amp;Results'!$D$9)*Scenarios!$AC$4:$AC$204)*B67+H67*(1-SUMPRODUCT((Scenarios!$A$4:$A$204='Material intensity'!$A67)*(Scenarios!$B$4:$B$204='Scenario_selection&amp;Results'!$D$9)*Scenarios!$AC$4:$AC$204)-Scenarios!AE56)+N67*Scenarios!AE56)*(1-SUMPRODUCT((Scenarios!$A$4:$A$204='Material intensity'!$A67)*(Scenarios!$B$4:$B$204='Scenario_selection&amp;Results'!$D$11)*Scenarios!$AG$4:$AG$204)*0.3)</f>
        <v>91.017142857142872</v>
      </c>
      <c r="V67" s="69">
        <f>(SUMPRODUCT((Scenarios!$A$4:$A$204='Material intensity'!$A67)*(Scenarios!$B$4:$B$204='Scenario_selection&amp;Results'!$D$9)*Scenarios!$AC$4:$AC$204)*C67+I67*(1-SUMPRODUCT((Scenarios!$A$4:$A$204='Material intensity'!$A67)*(Scenarios!$B$4:$B$204='Scenario_selection&amp;Results'!$D$9)*Scenarios!$AC$4:$AC$204)-Scenarios!AE56)+O67*Scenarios!AE56)*(1-SUMPRODUCT((Scenarios!$A$4:$A$204='Material intensity'!$A67)*(Scenarios!$B$4:$B$204='Scenario_selection&amp;Results'!$D$11)*Scenarios!$AG$4:$AG$204)*0.2)</f>
        <v>309.11714285714288</v>
      </c>
      <c r="W67" s="68">
        <f>(SUMPRODUCT((Scenarios!$A$4:$A$204='Material intensity'!$A67)*(Scenarios!$B$4:$B$204='Scenario_selection&amp;Results'!$D$9)*Scenarios!$AC$4:$AC$204)*D67+J67*(1-SUMPRODUCT((Scenarios!$A$4:$A$204='Material intensity'!$A67)*(Scenarios!$B$4:$B$204='Scenario_selection&amp;Results'!$D$9)*Scenarios!$AC$4:$AC$204)-Scenarios!AE56)+P67*Scenarios!AE56)</f>
        <v>2.8460000000000005</v>
      </c>
      <c r="X67" s="68">
        <f>(SUMPRODUCT((Scenarios!$A$4:$A$204='Material intensity'!$A67)*(Scenarios!$B$4:$B$204='Scenario_selection&amp;Results'!$D$9)*Scenarios!$AC$4:$AC$204)*E67+K67*(1-SUMPRODUCT((Scenarios!$A$4:$A$204='Material intensity'!$A67)*(Scenarios!$B$4:$B$204='Scenario_selection&amp;Results'!$D$9)*Scenarios!$AC$4:$AC$204)-Scenarios!AE56)+Q67*Scenarios!AE56)</f>
        <v>9.0071428571428598</v>
      </c>
      <c r="Y67" s="68">
        <f>(SUMPRODUCT((Scenarios!$A$4:$A$204='Material intensity'!$A67)*(Scenarios!$B$4:$B$204='Scenario_selection&amp;Results'!$D$9)*Scenarios!$AC$4:$AC$204)*F67+L67*(1-SUMPRODUCT((Scenarios!$A$4:$A$204='Material intensity'!$A67)*(Scenarios!$B$4:$B$204='Scenario_selection&amp;Results'!$D$9)*Scenarios!$AC$4:$AC$204)-Scenarios!AE56)+R67*Scenarios!AE56)</f>
        <v>19.225714285714286</v>
      </c>
      <c r="Z67" s="13">
        <f>(SUMPRODUCT((Scenarios!$A$4:$A$204='Material intensity'!$A67)*(Scenarios!$B$4:$B$204='Scenario_selection&amp;Results'!$D$9)*Scenarios!$AD$4:$AD$204)*B67+H67*(1-SUMPRODUCT((Scenarios!$A$4:$A$204='Material intensity'!$A67)*(Scenarios!$B$4:$B$204='Scenario_selection&amp;Results'!$D$9)*Scenarios!$AD$4:$AD$204)-Scenarios!AF56)+N67*Scenarios!AF56)*(1-SUMPRODUCT((Scenarios!$A$4:$A$204='Material intensity'!$A67)*(Scenarios!$B$4:$B$204='Scenario_selection&amp;Results'!$D$11)*Scenarios!$AG$4:$AG$204)*0.3)</f>
        <v>90.304714285714283</v>
      </c>
      <c r="AA67" s="13">
        <f>(SUMPRODUCT((Scenarios!$A$4:$A$204='Material intensity'!$A67)*(Scenarios!$B$4:$B$204='Scenario_selection&amp;Results'!$D$9)*Scenarios!$AD$4:$AD$204)*C67+I67*(1-SUMPRODUCT((Scenarios!$A$4:$A$204='Material intensity'!$A67)*(Scenarios!$B$4:$B$204='Scenario_selection&amp;Results'!$D$9)*Scenarios!$AD$4:$AD$204)-Scenarios!AF56)+O67*Scenarios!AF56)*(1-SUMPRODUCT((Scenarios!$A$4:$A$204='Material intensity'!$A67)*(Scenarios!$B$4:$B$204='Scenario_selection&amp;Results'!$D$11)*Scenarios!$AG$4:$AG$204)*0.2)</f>
        <v>310.05096428571431</v>
      </c>
      <c r="AB67" s="13">
        <f>(SUMPRODUCT((Scenarios!$A$4:$A$204='Material intensity'!$A67)*(Scenarios!$B$4:$B$204='Scenario_selection&amp;Results'!$D$9)*Scenarios!$AD$4:$AD$204)*D67+J67*(1-SUMPRODUCT((Scenarios!$A$4:$A$204='Material intensity'!$A67)*(Scenarios!$B$4:$B$204='Scenario_selection&amp;Results'!$D$9)*Scenarios!$AD$4:$AD$204)-Scenarios!AF56)+P67*Scenarios!AF56)</f>
        <v>2.822025</v>
      </c>
      <c r="AC67" s="13">
        <f>(SUMPRODUCT((Scenarios!$A$4:$A$204='Material intensity'!$A67)*(Scenarios!$B$4:$B$204='Scenario_selection&amp;Results'!$D$9)*Scenarios!$AD$4:$AD$204)*E67+K67*(1-SUMPRODUCT((Scenarios!$A$4:$A$204='Material intensity'!$A67)*(Scenarios!$B$4:$B$204='Scenario_selection&amp;Results'!$D$9)*Scenarios!$AD$4:$AD$204)-Scenarios!AF56)+Q67*Scenarios!AF56)</f>
        <v>8.9577142857142853</v>
      </c>
      <c r="AD67" s="13">
        <f>(SUMPRODUCT((Scenarios!$A$4:$A$204='Material intensity'!$A67)*(Scenarios!$B$4:$B$204='Scenario_selection&amp;Results'!$D$9)*Scenarios!$AD$4:$AD$204)*F67+L67*(1-SUMPRODUCT((Scenarios!$A$4:$A$204='Material intensity'!$A67)*(Scenarios!$B$4:$B$204='Scenario_selection&amp;Results'!$D$9)*Scenarios!$AD$4:$AD$204)-Scenarios!AF56)+R67*Scenarios!AF56)</f>
        <v>19.305821428571431</v>
      </c>
      <c r="AE67" s="13">
        <f t="shared" si="45"/>
        <v>91.017142857142872</v>
      </c>
      <c r="AF67" s="13">
        <f t="shared" si="46"/>
        <v>309.11714285714288</v>
      </c>
      <c r="AG67" s="13">
        <f t="shared" si="47"/>
        <v>2.8460000000000005</v>
      </c>
      <c r="AH67" s="13">
        <f t="shared" si="48"/>
        <v>9.0071428571428598</v>
      </c>
      <c r="AI67" s="13">
        <f t="shared" si="49"/>
        <v>19.225714285714286</v>
      </c>
      <c r="AJ67" s="13">
        <f t="shared" si="50"/>
        <v>90.304714285714283</v>
      </c>
      <c r="AK67" s="13">
        <f t="shared" si="51"/>
        <v>310.05096428571431</v>
      </c>
      <c r="AL67" s="13">
        <f t="shared" si="52"/>
        <v>2.822025</v>
      </c>
      <c r="AM67" s="13">
        <f t="shared" si="53"/>
        <v>8.9577142857142853</v>
      </c>
      <c r="AN67" s="13">
        <f t="shared" si="54"/>
        <v>19.305821428571431</v>
      </c>
      <c r="AO67" s="13">
        <f t="shared" si="55"/>
        <v>91.017142857142872</v>
      </c>
      <c r="AP67" s="13">
        <f t="shared" si="56"/>
        <v>309.11714285714288</v>
      </c>
      <c r="AQ67" s="13">
        <f t="shared" si="57"/>
        <v>2.8460000000000005</v>
      </c>
      <c r="AR67" s="13">
        <f t="shared" si="58"/>
        <v>9.0071428571428598</v>
      </c>
      <c r="AS67" s="13">
        <f t="shared" si="59"/>
        <v>19.225714285714286</v>
      </c>
      <c r="AT67" s="13">
        <f t="shared" si="40"/>
        <v>90.304714285714283</v>
      </c>
      <c r="AU67" s="13">
        <f t="shared" si="41"/>
        <v>310.05096428571431</v>
      </c>
      <c r="AV67" s="13">
        <f t="shared" si="42"/>
        <v>2.822025</v>
      </c>
      <c r="AW67" s="13">
        <f t="shared" si="43"/>
        <v>8.9577142857142853</v>
      </c>
      <c r="AX67" s="13">
        <f t="shared" si="44"/>
        <v>19.305821428571431</v>
      </c>
      <c r="BA67" s="13">
        <f>MMULT('SDF-UR-North'!$I121:$BW121,'Material intensity'!U$4:U$70)/SUM('SDF-UR-North'!$I121:$BW121)</f>
        <v>73.449304200020947</v>
      </c>
      <c r="BB67" s="13">
        <f>MMULT('SDF-UR-North'!$I121:$BW121,'Material intensity'!V$4:V$70)/SUM('SDF-UR-North'!$I121:$BW121)</f>
        <v>317.90044788007714</v>
      </c>
      <c r="BC67" s="13">
        <f>MMULT('SDF-UR-North'!$I121:$BW121,'Material intensity'!W$4:W$70)/SUM('SDF-UR-North'!$I121:$BW121)</f>
        <v>2.259527933492933</v>
      </c>
      <c r="BD67" s="13">
        <f>MMULT('SDF-UR-North'!$I121:$BW121,'Material intensity'!X$4:X$70)/SUM('SDF-UR-North'!$I121:$BW121)</f>
        <v>7.7308080072330796</v>
      </c>
      <c r="BE67" s="13">
        <f>MMULT('SDF-UR-North'!$I121:$BW121,'Material intensity'!Y$4:Y$70)/SUM('SDF-UR-North'!$I121:$BW121)</f>
        <v>34.991807711772523</v>
      </c>
      <c r="BF67" s="13">
        <f>MMULT('SDF-RR-North'!$I121:$BW121,'Material intensity'!Z$4:Z$70)/SUM('SDF-RR-North'!$I121:$BW121)</f>
        <v>63.290807772522484</v>
      </c>
      <c r="BG67" s="13">
        <f>MMULT('SDF-RR-North'!$I121:$BW121,'Material intensity'!AA$4:AA$70)/SUM('SDF-RR-North'!$I121:$BW121)</f>
        <v>317.9081726841282</v>
      </c>
      <c r="BH67" s="13">
        <f>MMULT('SDF-RR-North'!$I121:$BW121,'Material intensity'!AB$4:AB$70)/SUM('SDF-RR-North'!$I121:$BW121)</f>
        <v>1.9220878482835611</v>
      </c>
      <c r="BI67" s="13">
        <f>MMULT('SDF-RR-North'!$I121:$BW121,'Material intensity'!AC$4:AC$70)/SUM('SDF-RR-North'!$I121:$BW121)</f>
        <v>6.9723138933647437</v>
      </c>
      <c r="BJ67" s="13">
        <f>MMULT('SDF-RR-North'!$I121:$BW121,'Material intensity'!AD$4:AD$70)/SUM('SDF-RR-North'!$I121:$BW121)</f>
        <v>49.0182897697158</v>
      </c>
      <c r="BK67" s="13">
        <f>MMULT('SDF-UR-Trans'!$I121:$BW121,'Material intensity'!U$4:U$70)/SUM('SDF-UR-Trans'!$I121:$BW121)</f>
        <v>72.897371180603201</v>
      </c>
      <c r="BL67" s="13">
        <f>MMULT('SDF-UR-Trans'!$I121:$BW121,'Material intensity'!V$4:V$70)/SUM('SDF-UR-Trans'!$I121:$BW121)</f>
        <v>317.47049706681037</v>
      </c>
      <c r="BM67" s="13">
        <f>MMULT('SDF-UR-Trans'!$I121:$BW121,'Material intensity'!W$4:W$70)/SUM('SDF-UR-Trans'!$I121:$BW121)</f>
        <v>2.2413369868841411</v>
      </c>
      <c r="BN67" s="13">
        <f>MMULT('SDF-UR-Trans'!$I121:$BW121,'Material intensity'!X$4:X$70)/SUM('SDF-UR-Trans'!$I121:$BW121)</f>
        <v>7.6878609222621845</v>
      </c>
      <c r="BO67" s="13">
        <f>MMULT('SDF-UR-Trans'!$I121:$BW121,'Material intensity'!Y$4:Y$70)/SUM('SDF-UR-Trans'!$I121:$BW121)</f>
        <v>36.170575431799477</v>
      </c>
      <c r="BP67" s="13">
        <f>MMULT('SDF-RR-Trans'!$I121:$BW121,'Material intensity'!Z$4:Z$70)/SUM('SDF-RR-Trans'!$I121:$BW121)</f>
        <v>62.805958423285318</v>
      </c>
      <c r="BQ67" s="13">
        <f>MMULT('SDF-RR-Trans'!$I121:$BW121,'Material intensity'!AA$4:AA$70)/SUM('SDF-RR-Trans'!$I121:$BW121)</f>
        <v>317.12368949823167</v>
      </c>
      <c r="BR67" s="13">
        <f>MMULT('SDF-RR-Trans'!$I121:$BW121,'Material intensity'!AB$4:AB$70)/SUM('SDF-RR-Trans'!$I121:$BW121)</f>
        <v>1.9062429576092126</v>
      </c>
      <c r="BS67" s="13">
        <f>MMULT('SDF-RR-Trans'!$I121:$BW121,'Material intensity'!AC$4:AC$70)/SUM('SDF-RR-Trans'!$I121:$BW121)</f>
        <v>6.9329454110293236</v>
      </c>
      <c r="BT67" s="13">
        <f>MMULT('SDF-RR-Trans'!$I121:$BW121,'Material intensity'!AD$4:AD$70)/SUM('SDF-RR-Trans'!$I121:$BW121)</f>
        <v>50.447634680923315</v>
      </c>
      <c r="BU67" s="13">
        <f>MMULT('SDF-UR-South'!$I121:$BW121,'Material intensity'!U$4:U$70)/SUM('SDF-UR-South'!$I121:$BW121)</f>
        <v>72.741637260859861</v>
      </c>
      <c r="BV67" s="13">
        <f>MMULT('SDF-UR-South'!$I121:$BW121,'Material intensity'!V$4:V$70)/SUM('SDF-UR-South'!$I121:$BW121)</f>
        <v>317.39211801176754</v>
      </c>
      <c r="BW67" s="13">
        <f>MMULT('SDF-UR-South'!$I121:$BW121,'Material intensity'!W$4:W$70)/SUM('SDF-UR-South'!$I121:$BW121)</f>
        <v>2.2361899563151741</v>
      </c>
      <c r="BX67" s="13">
        <f>MMULT('SDF-UR-South'!$I121:$BW121,'Material intensity'!X$4:X$70)/SUM('SDF-UR-South'!$I121:$BW121)</f>
        <v>7.6759161736383739</v>
      </c>
      <c r="BY67" s="13">
        <f>MMULT('SDF-UR-South'!$I121:$BW121,'Material intensity'!Y$4:Y$70)/SUM('SDF-UR-South'!$I121:$BW121)</f>
        <v>36.461607317403448</v>
      </c>
      <c r="BZ67" s="13">
        <f>MMULT('SDF-RR-South'!$I121:$BW121,'Material intensity'!Z$4:Z$70)/SUM('SDF-RR-South'!$I121:$BW121)</f>
        <v>60.435625961602391</v>
      </c>
      <c r="CA67" s="13">
        <f>MMULT('SDF-RR-South'!$I121:$BW121,'Material intensity'!AA$4:AA$70)/SUM('SDF-RR-South'!$I121:$BW121)</f>
        <v>314.15794453284485</v>
      </c>
      <c r="CB67" s="13">
        <f>MMULT('SDF-RR-South'!$I121:$BW121,'Material intensity'!AB$4:AB$70)/SUM('SDF-RR-South'!$I121:$BW121)</f>
        <v>1.8284917349191039</v>
      </c>
      <c r="CC67" s="13">
        <f>MMULT('SDF-RR-South'!$I121:$BW121,'Material intensity'!AC$4:AC$70)/SUM('SDF-RR-South'!$I121:$BW121)</f>
        <v>6.7439887148469042</v>
      </c>
      <c r="CD67" s="13">
        <f>MMULT('SDF-RR-South'!$I121:$BW121,'Material intensity'!AD$4:AD$70)/SUM('SDF-RR-South'!$I121:$BW121)</f>
        <v>56.593641253537115</v>
      </c>
      <c r="CG67" s="13">
        <f>IFERROR(MMULT('SDF-UR-North'!$CF121:$DV121,'Material intensity'!DM$28:DM$70)/SUM('SDF-UR-North'!$CF121:$DV121),0)</f>
        <v>59.167618109123829</v>
      </c>
      <c r="CH67" s="13">
        <f>IFERROR(MMULT('SDF-UR-North'!$CF121:$DV121,'Material intensity'!DN$28:DN$70)/SUM('SDF-UR-North'!$CF121:$DV121),0)</f>
        <v>317.19742968862482</v>
      </c>
      <c r="CI67" s="13">
        <f>IFERROR(MMULT('SDF-UR-North'!$CF121:$DV121,'Material intensity'!DO$28:DO$70)/SUM('SDF-UR-North'!$CF121:$DV121),0)</f>
        <v>2.1424352875678347</v>
      </c>
      <c r="CJ67" s="13">
        <f>IFERROR(MMULT('SDF-UR-North'!$CF121:$DV121,'Material intensity'!DP$28:DP$70)/SUM('SDF-UR-North'!$CF121:$DV121),0)</f>
        <v>7.9938858269004784</v>
      </c>
      <c r="CK67" s="13">
        <f>IFERROR(MMULT('SDF-UR-North'!$CF121:$DV121,'Material intensity'!DQ$28:DQ$70)/SUM('SDF-UR-North'!$CF121:$DV121),0)</f>
        <v>66.483128393503094</v>
      </c>
      <c r="CL67" s="13">
        <f>IFERROR(MMULT('SDF-RR-North'!$CF121:$DV121,'Material intensity'!DR$28:DR$70)/SUM('SDF-RR-North'!$CF121:$DV121),0)</f>
        <v>52.325773830852164</v>
      </c>
      <c r="CM67" s="13">
        <f>IFERROR(MMULT('SDF-RR-North'!$CF121:$DV121,'Material intensity'!DS$28:DS$70)/SUM('SDF-RR-North'!$CF121:$DV121),0)</f>
        <v>302.57902659873133</v>
      </c>
      <c r="CN67" s="13">
        <f>IFERROR(MMULT('SDF-RR-North'!$CF121:$DV121,'Material intensity'!DT$28:DT$70)/SUM('SDF-RR-North'!$CF121:$DV121),0)</f>
        <v>1.8755391234696051</v>
      </c>
      <c r="CO67" s="13">
        <f>IFERROR(MMULT('SDF-RR-North'!$CF121:$DV121,'Material intensity'!DU$28:DU$70)/SUM('SDF-RR-North'!$CF121:$DV121),0)</f>
        <v>7.3100580062387035</v>
      </c>
      <c r="CP67" s="13">
        <f>IFERROR(MMULT('SDF-RR-North'!$CF121:$DV121,'Material intensity'!DV$28:DV$70)/SUM('SDF-RR-North'!$CF121:$DV121),0)</f>
        <v>94.809535843815013</v>
      </c>
      <c r="CQ67" s="13">
        <f>IFERROR(MMULT('SDF-UR-Trans'!$CF121:$DV121,'Material intensity'!DW$28:DW$70)/SUM('SDF-UR-Trans'!$CF121:$DV121),0)</f>
        <v>59.402242581733425</v>
      </c>
      <c r="CR67" s="13">
        <f>IFERROR(MMULT('SDF-UR-Trans'!$CF121:$DV121,'Material intensity'!DX$28:DX$70)/SUM('SDF-UR-Trans'!$CF121:$DV121),0)</f>
        <v>316.91181491468336</v>
      </c>
      <c r="CS67" s="13">
        <f>IFERROR(MMULT('SDF-UR-Trans'!$CF121:$DV121,'Material intensity'!DY$28:DY$70)/SUM('SDF-UR-Trans'!$CF121:$DV121),0)</f>
        <v>2.1519013921841177</v>
      </c>
      <c r="CT67" s="13">
        <f>IFERROR(MMULT('SDF-UR-Trans'!$CF121:$DV121,'Material intensity'!DZ$28:DZ$70)/SUM('SDF-UR-Trans'!$CF121:$DV121),0)</f>
        <v>8.0135259686417974</v>
      </c>
      <c r="CU67" s="13">
        <f>IFERROR(MMULT('SDF-UR-Trans'!$CF121:$DV121,'Material intensity'!EA$28:EA$70)/SUM('SDF-UR-Trans'!$CF121:$DV121),0)</f>
        <v>66.42600185165773</v>
      </c>
      <c r="CV67" s="13">
        <f>IFERROR(MMULT('SDF-RR-Trans'!$CF121:$DV121,'Material intensity'!EB$28:EB$70)/SUM('SDF-RR-Trans'!$CF121:$DV121),0)</f>
        <v>52.240548251908123</v>
      </c>
      <c r="CW67" s="13">
        <f>IFERROR(MMULT('SDF-RR-Trans'!$CF121:$DV121,'Material intensity'!EC$28:EC$70)/SUM('SDF-RR-Trans'!$CF121:$DV121),0)</f>
        <v>302.43391305396415</v>
      </c>
      <c r="CX67" s="13">
        <f>IFERROR(MMULT('SDF-RR-Trans'!$CF121:$DV121,'Material intensity'!ED$28:ED$70)/SUM('SDF-RR-Trans'!$CF121:$DV121),0)</f>
        <v>1.8721997906743681</v>
      </c>
      <c r="CY67" s="13">
        <f>IFERROR(MMULT('SDF-RR-Trans'!$CF121:$DV121,'Material intensity'!EE$28:EE$70)/SUM('SDF-RR-Trans'!$CF121:$DV121),0)</f>
        <v>7.3017189436068115</v>
      </c>
      <c r="CZ67" s="13">
        <f>IFERROR(MMULT('SDF-RR-Trans'!$CF121:$DV121,'Material intensity'!EF$28:EF$70)/SUM('SDF-RR-Trans'!$CF121:$DV121),0)</f>
        <v>95.119419069663152</v>
      </c>
      <c r="DA67" s="13">
        <f>IFERROR(MMULT('SDF-UR-South'!$CF121:$DV121,'Material intensity'!EG$28:EG$70)/SUM('SDF-UR-South'!$CF121:$DV121),0)</f>
        <v>59.449054829725405</v>
      </c>
      <c r="DB67" s="13">
        <f>IFERROR(MMULT('SDF-UR-South'!$CF121:$DV121,'Material intensity'!EH$28:EH$70)/SUM('SDF-UR-South'!$CF121:$DV121),0)</f>
        <v>316.8059467881132</v>
      </c>
      <c r="DC67" s="13">
        <f>IFERROR(MMULT('SDF-UR-South'!$CF121:$DV121,'Material intensity'!EI$28:EI$70)/SUM('SDF-UR-South'!$CF121:$DV121),0)</f>
        <v>2.1538095454519168</v>
      </c>
      <c r="DD67" s="13">
        <f>IFERROR(MMULT('SDF-UR-South'!$CF121:$DV121,'Material intensity'!EJ$28:EJ$70)/SUM('SDF-UR-South'!$CF121:$DV121),0)</f>
        <v>8.0172078904395452</v>
      </c>
      <c r="DE67" s="13">
        <f>IFERROR(MMULT('SDF-UR-South'!$CF121:$DV121,'Material intensity'!EK$28:EK$70)/SUM('SDF-UR-South'!$CF121:$DV121),0)</f>
        <v>66.471396558582953</v>
      </c>
      <c r="DF67" s="13">
        <f>IFERROR(MMULT('SDF-RR-South'!$CF121:$DV121,'Material intensity'!EL$28:EL$70)/SUM('SDF-RR-South'!$CF121:$DV121),0)</f>
        <v>52.256992235272996</v>
      </c>
      <c r="DG67" s="13">
        <f>IFERROR(MMULT('SDF-RR-South'!$CF121:$DV121,'Material intensity'!EM$28:EM$70)/SUM('SDF-RR-South'!$CF121:$DV121),0)</f>
        <v>302.46509640784046</v>
      </c>
      <c r="DH67" s="13">
        <f>IFERROR(MMULT('SDF-RR-South'!$CF121:$DV121,'Material intensity'!EN$28:EN$70)/SUM('SDF-RR-South'!$CF121:$DV121),0)</f>
        <v>1.8728428347505557</v>
      </c>
      <c r="DI67" s="13">
        <f>IFERROR(MMULT('SDF-RR-South'!$CF121:$DV121,'Material intensity'!EO$28:EO$70)/SUM('SDF-RR-South'!$CF121:$DV121),0)</f>
        <v>7.3033433543025987</v>
      </c>
      <c r="DJ67" s="13">
        <f>IFERROR(MMULT('SDF-RR-South'!$CF121:$DV121,'Material intensity'!EP$28:EP$70)/SUM('SDF-RR-South'!$CF121:$DV121),0)</f>
        <v>95.05592869437551</v>
      </c>
      <c r="DM67" s="13">
        <f>BA67*(SUMPRODUCT(('Scenario_selection&amp;Results'!$B$51:$F$51='Material intensity'!DM$3)*('Scenario_selection&amp;Results'!$B$52:$F$52))+1)</f>
        <v>73.449304200020947</v>
      </c>
      <c r="DN67" s="13">
        <f>BB67*(SUMPRODUCT(('Scenario_selection&amp;Results'!$B$51:$F$51='Material intensity'!DN$3)*('Scenario_selection&amp;Results'!$B$52:$F$52))+1)</f>
        <v>317.90044788007714</v>
      </c>
      <c r="DO67" s="13">
        <f>BC67*(SUMPRODUCT(('Scenario_selection&amp;Results'!$B$51:$F$51='Material intensity'!DO$3)*('Scenario_selection&amp;Results'!$B$52:$F$52))+1)</f>
        <v>2.7114335201915196</v>
      </c>
      <c r="DP67" s="13">
        <f>BD67*(SUMPRODUCT(('Scenario_selection&amp;Results'!$B$51:$F$51='Material intensity'!DP$3)*('Scenario_selection&amp;Results'!$B$52:$F$52))+1)</f>
        <v>9.2769696086796944</v>
      </c>
      <c r="DQ67" s="13">
        <f>BE67*(SUMPRODUCT(('Scenario_selection&amp;Results'!$B$51:$F$51='Material intensity'!DQ$3)*('Scenario_selection&amp;Results'!$B$52:$F$52))+1)</f>
        <v>41.990169254127025</v>
      </c>
      <c r="DR67" s="13">
        <f>BF67*(SUMPRODUCT(('Scenario_selection&amp;Results'!$B$51:$F$51='Material intensity'!DR$3)*('Scenario_selection&amp;Results'!$B$52:$F$52))+1)</f>
        <v>63.290807772522484</v>
      </c>
      <c r="DS67" s="13">
        <f>BG67*(SUMPRODUCT(('Scenario_selection&amp;Results'!$B$51:$F$51='Material intensity'!DS$3)*('Scenario_selection&amp;Results'!$B$52:$F$52))+1)</f>
        <v>317.9081726841282</v>
      </c>
      <c r="DT67" s="13">
        <f>BH67*(SUMPRODUCT(('Scenario_selection&amp;Results'!$B$51:$F$51='Material intensity'!DT$3)*('Scenario_selection&amp;Results'!$B$52:$F$52))+1)</f>
        <v>2.3065054179402731</v>
      </c>
      <c r="DU67" s="13">
        <f>BI67*(SUMPRODUCT(('Scenario_selection&amp;Results'!$B$51:$F$51='Material intensity'!DU$3)*('Scenario_selection&amp;Results'!$B$52:$F$52))+1)</f>
        <v>8.3667766720376928</v>
      </c>
      <c r="DV67" s="13">
        <f>BJ67*(SUMPRODUCT(('Scenario_selection&amp;Results'!$B$51:$F$51='Material intensity'!DV$3)*('Scenario_selection&amp;Results'!$B$52:$F$52))+1)</f>
        <v>58.821947723658958</v>
      </c>
      <c r="DW67" s="13">
        <f>BK67*(SUMPRODUCT(('Scenario_selection&amp;Results'!$B$51:$F$51='Material intensity'!DW$3)*('Scenario_selection&amp;Results'!$B$52:$F$52))+1)</f>
        <v>72.897371180603201</v>
      </c>
      <c r="DX67" s="13">
        <f>BL67*(SUMPRODUCT(('Scenario_selection&amp;Results'!$B$51:$F$51='Material intensity'!DX$3)*('Scenario_selection&amp;Results'!$B$52:$F$52))+1)</f>
        <v>317.47049706681037</v>
      </c>
      <c r="DY67" s="13">
        <f>BM67*(SUMPRODUCT(('Scenario_selection&amp;Results'!$B$51:$F$51='Material intensity'!DY$3)*('Scenario_selection&amp;Results'!$B$52:$F$52))+1)</f>
        <v>2.6896043842609694</v>
      </c>
      <c r="DZ67" s="13">
        <f>BN67*(SUMPRODUCT(('Scenario_selection&amp;Results'!$B$51:$F$51='Material intensity'!DZ$3)*('Scenario_selection&amp;Results'!$B$52:$F$52))+1)</f>
        <v>9.2254331067146218</v>
      </c>
      <c r="EA67" s="13">
        <f>BO67*(SUMPRODUCT(('Scenario_selection&amp;Results'!$B$51:$F$51='Material intensity'!EA$3)*('Scenario_selection&amp;Results'!$B$52:$F$52))+1)</f>
        <v>43.40469051815937</v>
      </c>
      <c r="EB67" s="13">
        <f>BP67*(SUMPRODUCT(('Scenario_selection&amp;Results'!$B$51:$F$51='Material intensity'!EB$3)*('Scenario_selection&amp;Results'!$B$52:$F$52))+1)</f>
        <v>62.805958423285318</v>
      </c>
      <c r="EC67" s="13">
        <f>BQ67*(SUMPRODUCT(('Scenario_selection&amp;Results'!$B$51:$F$51='Material intensity'!EC$3)*('Scenario_selection&amp;Results'!$B$52:$F$52))+1)</f>
        <v>317.12368949823167</v>
      </c>
      <c r="ED67" s="13">
        <f>BR67*(SUMPRODUCT(('Scenario_selection&amp;Results'!$B$51:$F$51='Material intensity'!ED$3)*('Scenario_selection&amp;Results'!$B$52:$F$52))+1)</f>
        <v>2.287491549131055</v>
      </c>
      <c r="EE67" s="13">
        <f>BS67*(SUMPRODUCT(('Scenario_selection&amp;Results'!$B$51:$F$51='Material intensity'!EE$3)*('Scenario_selection&amp;Results'!$B$52:$F$52))+1)</f>
        <v>8.3195344932351887</v>
      </c>
      <c r="EF67" s="13">
        <f>BT67*(SUMPRODUCT(('Scenario_selection&amp;Results'!$B$51:$F$51='Material intensity'!EF$3)*('Scenario_selection&amp;Results'!$B$52:$F$52))+1)</f>
        <v>60.537161617107976</v>
      </c>
      <c r="EG67" s="13">
        <f>BU67*(SUMPRODUCT(('Scenario_selection&amp;Results'!$B$51:$F$51='Material intensity'!EG$3)*('Scenario_selection&amp;Results'!$B$52:$F$52))+1)</f>
        <v>72.741637260859861</v>
      </c>
      <c r="EH67" s="13">
        <f>BV67*(SUMPRODUCT(('Scenario_selection&amp;Results'!$B$51:$F$51='Material intensity'!EH$3)*('Scenario_selection&amp;Results'!$B$52:$F$52))+1)</f>
        <v>317.39211801176754</v>
      </c>
      <c r="EI67" s="13">
        <f>BW67*(SUMPRODUCT(('Scenario_selection&amp;Results'!$B$51:$F$51='Material intensity'!EI$3)*('Scenario_selection&amp;Results'!$B$52:$F$52))+1)</f>
        <v>2.6834279475782088</v>
      </c>
      <c r="EJ67" s="13">
        <f>BX67*(SUMPRODUCT(('Scenario_selection&amp;Results'!$B$51:$F$51='Material intensity'!EJ$3)*('Scenario_selection&amp;Results'!$B$52:$F$52))+1)</f>
        <v>9.2110994083660476</v>
      </c>
      <c r="EK67" s="13">
        <f>BY67*(SUMPRODUCT(('Scenario_selection&amp;Results'!$B$51:$F$51='Material intensity'!EK$3)*('Scenario_selection&amp;Results'!$B$52:$F$52))+1)</f>
        <v>43.753928780884138</v>
      </c>
      <c r="EL67" s="13">
        <f>BZ67*(SUMPRODUCT(('Scenario_selection&amp;Results'!$B$51:$F$51='Material intensity'!EL$3)*('Scenario_selection&amp;Results'!$B$52:$F$52))+1)</f>
        <v>60.435625961602391</v>
      </c>
      <c r="EM67" s="13">
        <f>CA67*(SUMPRODUCT(('Scenario_selection&amp;Results'!$B$51:$F$51='Material intensity'!EM$3)*('Scenario_selection&amp;Results'!$B$52:$F$52))+1)</f>
        <v>314.15794453284485</v>
      </c>
      <c r="EN67" s="13">
        <f>CB67*(SUMPRODUCT(('Scenario_selection&amp;Results'!$B$51:$F$51='Material intensity'!EN$3)*('Scenario_selection&amp;Results'!$B$52:$F$52))+1)</f>
        <v>2.1941900819029247</v>
      </c>
      <c r="EO67" s="13">
        <f>CC67*(SUMPRODUCT(('Scenario_selection&amp;Results'!$B$51:$F$51='Material intensity'!EO$3)*('Scenario_selection&amp;Results'!$B$52:$F$52))+1)</f>
        <v>8.0927864578162847</v>
      </c>
      <c r="EP67" s="13">
        <f>CD67*(SUMPRODUCT(('Scenario_selection&amp;Results'!$B$51:$F$51='Material intensity'!EP$3)*('Scenario_selection&amp;Results'!$B$52:$F$52))+1)</f>
        <v>67.912369504244538</v>
      </c>
      <c r="ES67" s="13">
        <f>BA67*(SUMPRODUCT(('Scenario_selection&amp;Results'!$B$51:$F$51='Material intensity'!DM$3)*('Scenario_selection&amp;Results'!$B$52:$F$52)))</f>
        <v>0</v>
      </c>
      <c r="ET67" s="13">
        <f>BB67*(SUMPRODUCT(('Scenario_selection&amp;Results'!$B$51:$F$51='Material intensity'!DN$3)*('Scenario_selection&amp;Results'!$B$52:$F$52)))</f>
        <v>0</v>
      </c>
      <c r="EU67" s="13">
        <f>BC67*(SUMPRODUCT(('Scenario_selection&amp;Results'!$B$51:$F$51='Material intensity'!DO$3)*('Scenario_selection&amp;Results'!$B$52:$F$52)))</f>
        <v>0.4519055866985866</v>
      </c>
      <c r="EV67" s="13">
        <f>BD67*(SUMPRODUCT(('Scenario_selection&amp;Results'!$B$51:$F$51='Material intensity'!DP$3)*('Scenario_selection&amp;Results'!$B$52:$F$52)))</f>
        <v>1.546161601446616</v>
      </c>
      <c r="EW67" s="13">
        <f>BE67*(SUMPRODUCT(('Scenario_selection&amp;Results'!$B$51:$F$51='Material intensity'!DQ$3)*('Scenario_selection&amp;Results'!$B$52:$F$52)))</f>
        <v>6.9983615423545054</v>
      </c>
      <c r="EX67" s="13">
        <f>BF67*(SUMPRODUCT(('Scenario_selection&amp;Results'!$B$51:$F$51='Material intensity'!DR$3)*('Scenario_selection&amp;Results'!$B$52:$F$52)))</f>
        <v>0</v>
      </c>
      <c r="EY67" s="13">
        <f>BG67*(SUMPRODUCT(('Scenario_selection&amp;Results'!$B$51:$F$51='Material intensity'!DS$3)*('Scenario_selection&amp;Results'!$B$52:$F$52)))</f>
        <v>0</v>
      </c>
      <c r="EZ67" s="13">
        <f>BH67*(SUMPRODUCT(('Scenario_selection&amp;Results'!$B$51:$F$51='Material intensity'!DT$3)*('Scenario_selection&amp;Results'!$B$52:$F$52)))</f>
        <v>0.38441756965671225</v>
      </c>
      <c r="FA67" s="13">
        <f>BI67*(SUMPRODUCT(('Scenario_selection&amp;Results'!$B$51:$F$51='Material intensity'!DU$3)*('Scenario_selection&amp;Results'!$B$52:$F$52)))</f>
        <v>1.3944627786729489</v>
      </c>
      <c r="FB67" s="13">
        <f>BJ67*(SUMPRODUCT(('Scenario_selection&amp;Results'!$B$51:$F$51='Material intensity'!DV$3)*('Scenario_selection&amp;Results'!$B$52:$F$52)))</f>
        <v>9.8036579539431603</v>
      </c>
      <c r="FC67" s="13">
        <f>BK67*(SUMPRODUCT(('Scenario_selection&amp;Results'!$B$51:$F$51='Material intensity'!DW$3)*('Scenario_selection&amp;Results'!$B$52:$F$52)))</f>
        <v>0</v>
      </c>
      <c r="FD67" s="13">
        <f>BL67*(SUMPRODUCT(('Scenario_selection&amp;Results'!$B$51:$F$51='Material intensity'!DX$3)*('Scenario_selection&amp;Results'!$B$52:$F$52)))</f>
        <v>0</v>
      </c>
      <c r="FE67" s="13">
        <f>BM67*(SUMPRODUCT(('Scenario_selection&amp;Results'!$B$51:$F$51='Material intensity'!DY$3)*('Scenario_selection&amp;Results'!$B$52:$F$52)))</f>
        <v>0.44826739737682825</v>
      </c>
      <c r="FF67" s="13">
        <f>BN67*(SUMPRODUCT(('Scenario_selection&amp;Results'!$B$51:$F$51='Material intensity'!DZ$3)*('Scenario_selection&amp;Results'!$B$52:$F$52)))</f>
        <v>1.537572184452437</v>
      </c>
      <c r="FG67" s="13">
        <f>BO67*(SUMPRODUCT(('Scenario_selection&amp;Results'!$B$51:$F$51='Material intensity'!EA$3)*('Scenario_selection&amp;Results'!$B$52:$F$52)))</f>
        <v>7.2341150863598962</v>
      </c>
      <c r="FH67" s="13">
        <f>BP67*(SUMPRODUCT(('Scenario_selection&amp;Results'!$B$51:$F$51='Material intensity'!EB$3)*('Scenario_selection&amp;Results'!$B$52:$F$52)))</f>
        <v>0</v>
      </c>
      <c r="FI67" s="13">
        <f>BQ67*(SUMPRODUCT(('Scenario_selection&amp;Results'!$B$51:$F$51='Material intensity'!EC$3)*('Scenario_selection&amp;Results'!$B$52:$F$52)))</f>
        <v>0</v>
      </c>
      <c r="FJ67" s="13">
        <f>BR67*(SUMPRODUCT(('Scenario_selection&amp;Results'!$B$51:$F$51='Material intensity'!ED$3)*('Scenario_selection&amp;Results'!$B$52:$F$52)))</f>
        <v>0.38124859152184254</v>
      </c>
      <c r="FK67" s="13">
        <f>BS67*(SUMPRODUCT(('Scenario_selection&amp;Results'!$B$51:$F$51='Material intensity'!EE$3)*('Scenario_selection&amp;Results'!$B$52:$F$52)))</f>
        <v>1.3865890822058649</v>
      </c>
      <c r="FL67" s="13">
        <f>BT67*(SUMPRODUCT(('Scenario_selection&amp;Results'!$B$51:$F$51='Material intensity'!EF$3)*('Scenario_selection&amp;Results'!$B$52:$F$52)))</f>
        <v>10.089526936184663</v>
      </c>
      <c r="FM67" s="13">
        <f>BU67*(SUMPRODUCT(('Scenario_selection&amp;Results'!$B$51:$F$51='Material intensity'!EG$3)*('Scenario_selection&amp;Results'!$B$52:$F$52)))</f>
        <v>0</v>
      </c>
      <c r="FN67" s="13">
        <f>BV67*(SUMPRODUCT(('Scenario_selection&amp;Results'!$B$51:$F$51='Material intensity'!EH$3)*('Scenario_selection&amp;Results'!$B$52:$F$52)))</f>
        <v>0</v>
      </c>
      <c r="FO67" s="13">
        <f>BW67*(SUMPRODUCT(('Scenario_selection&amp;Results'!$B$51:$F$51='Material intensity'!EI$3)*('Scenario_selection&amp;Results'!$B$52:$F$52)))</f>
        <v>0.44723799126303487</v>
      </c>
      <c r="FP67" s="13">
        <f>BX67*(SUMPRODUCT(('Scenario_selection&amp;Results'!$B$51:$F$51='Material intensity'!EJ$3)*('Scenario_selection&amp;Results'!$B$52:$F$52)))</f>
        <v>1.5351832347276748</v>
      </c>
      <c r="FQ67" s="13">
        <f>BY67*(SUMPRODUCT(('Scenario_selection&amp;Results'!$B$51:$F$51='Material intensity'!EK$3)*('Scenario_selection&amp;Results'!$B$52:$F$52)))</f>
        <v>7.2923214634806897</v>
      </c>
      <c r="FR67" s="13">
        <f>BZ67*(SUMPRODUCT(('Scenario_selection&amp;Results'!$B$51:$F$51='Material intensity'!EL$3)*('Scenario_selection&amp;Results'!$B$52:$F$52)))</f>
        <v>0</v>
      </c>
      <c r="FS67" s="13">
        <f>CA67*(SUMPRODUCT(('Scenario_selection&amp;Results'!$B$51:$F$51='Material intensity'!EM$3)*('Scenario_selection&amp;Results'!$B$52:$F$52)))</f>
        <v>0</v>
      </c>
      <c r="FT67" s="13">
        <f>CB67*(SUMPRODUCT(('Scenario_selection&amp;Results'!$B$51:$F$51='Material intensity'!EN$3)*('Scenario_selection&amp;Results'!$B$52:$F$52)))</f>
        <v>0.36569834698382081</v>
      </c>
      <c r="FU67" s="13">
        <f>CC67*(SUMPRODUCT(('Scenario_selection&amp;Results'!$B$51:$F$51='Material intensity'!EO$3)*('Scenario_selection&amp;Results'!$B$52:$F$52)))</f>
        <v>1.3487977429693809</v>
      </c>
      <c r="FV67" s="13">
        <f>CD67*(SUMPRODUCT(('Scenario_selection&amp;Results'!$B$51:$F$51='Material intensity'!EP$3)*('Scenario_selection&amp;Results'!$B$52:$F$52)))</f>
        <v>11.318728250707423</v>
      </c>
    </row>
    <row r="68" spans="1:178" x14ac:dyDescent="0.3">
      <c r="A68" s="13">
        <v>2058</v>
      </c>
      <c r="B68" s="67">
        <v>262</v>
      </c>
      <c r="C68" s="67">
        <v>85</v>
      </c>
      <c r="D68" s="67">
        <v>8.6</v>
      </c>
      <c r="E68" s="67">
        <v>20.87</v>
      </c>
      <c r="F68" s="67">
        <v>0</v>
      </c>
      <c r="G68" s="67"/>
      <c r="H68" s="67">
        <v>62.52</v>
      </c>
      <c r="I68" s="67">
        <v>346.47</v>
      </c>
      <c r="J68" s="67">
        <v>1.887</v>
      </c>
      <c r="K68" s="67">
        <v>7.03</v>
      </c>
      <c r="L68" s="67">
        <v>22.43</v>
      </c>
      <c r="N68" s="67">
        <v>20.8</v>
      </c>
      <c r="O68" s="67">
        <v>169.31</v>
      </c>
      <c r="P68" s="67">
        <v>0.56000000000000005</v>
      </c>
      <c r="Q68" s="67">
        <v>3.2</v>
      </c>
      <c r="R68" s="67">
        <v>251.59</v>
      </c>
      <c r="S68" s="67"/>
      <c r="U68" s="68">
        <f>(SUMPRODUCT((Scenarios!$A$4:$A$204='Material intensity'!$A68)*(Scenarios!$B$4:$B$204='Scenario_selection&amp;Results'!$D$9)*Scenarios!$AC$4:$AC$204)*B68+H68*(1-SUMPRODUCT((Scenarios!$A$4:$A$204='Material intensity'!$A68)*(Scenarios!$B$4:$B$204='Scenario_selection&amp;Results'!$D$9)*Scenarios!$AC$4:$AC$204)-Scenarios!AE57)+N68*Scenarios!AE57)*(1-SUMPRODUCT((Scenarios!$A$4:$A$204='Material intensity'!$A68)*(Scenarios!$B$4:$B$204='Scenario_selection&amp;Results'!$D$11)*Scenarios!$AG$4:$AG$204)*0.3)</f>
        <v>91.49209523809526</v>
      </c>
      <c r="V68" s="69">
        <f>(SUMPRODUCT((Scenarios!$A$4:$A$204='Material intensity'!$A68)*(Scenarios!$B$4:$B$204='Scenario_selection&amp;Results'!$D$9)*Scenarios!$AC$4:$AC$204)*C68+I68*(1-SUMPRODUCT((Scenarios!$A$4:$A$204='Material intensity'!$A68)*(Scenarios!$B$4:$B$204='Scenario_selection&amp;Results'!$D$9)*Scenarios!$AC$4:$AC$204)-Scenarios!AE57)+O68*Scenarios!AE57)*(1-SUMPRODUCT((Scenarios!$A$4:$A$204='Material intensity'!$A68)*(Scenarios!$B$4:$B$204='Scenario_selection&amp;Results'!$D$11)*Scenarios!$AG$4:$AG$204)*0.2)</f>
        <v>308.4945952380952</v>
      </c>
      <c r="W68" s="68">
        <f>(SUMPRODUCT((Scenarios!$A$4:$A$204='Material intensity'!$A68)*(Scenarios!$B$4:$B$204='Scenario_selection&amp;Results'!$D$9)*Scenarios!$AC$4:$AC$204)*D68+J68*(1-SUMPRODUCT((Scenarios!$A$4:$A$204='Material intensity'!$A68)*(Scenarios!$B$4:$B$204='Scenario_selection&amp;Results'!$D$9)*Scenarios!$AC$4:$AC$204)-Scenarios!AE57)+P68*Scenarios!AE57)</f>
        <v>2.8619833333333338</v>
      </c>
      <c r="X68" s="68">
        <f>(SUMPRODUCT((Scenarios!$A$4:$A$204='Material intensity'!$A68)*(Scenarios!$B$4:$B$204='Scenario_selection&amp;Results'!$D$9)*Scenarios!$AC$4:$AC$204)*E68+K68*(1-SUMPRODUCT((Scenarios!$A$4:$A$204='Material intensity'!$A68)*(Scenarios!$B$4:$B$204='Scenario_selection&amp;Results'!$D$9)*Scenarios!$AC$4:$AC$204)-Scenarios!AE57)+Q68*Scenarios!AE57)</f>
        <v>9.0400952380952386</v>
      </c>
      <c r="Y68" s="68">
        <f>(SUMPRODUCT((Scenarios!$A$4:$A$204='Material intensity'!$A68)*(Scenarios!$B$4:$B$204='Scenario_selection&amp;Results'!$D$9)*Scenarios!$AC$4:$AC$204)*F68+L68*(1-SUMPRODUCT((Scenarios!$A$4:$A$204='Material intensity'!$A68)*(Scenarios!$B$4:$B$204='Scenario_selection&amp;Results'!$D$9)*Scenarios!$AC$4:$AC$204)-Scenarios!AE57)+R68*Scenarios!AE57)</f>
        <v>19.172309523809524</v>
      </c>
      <c r="Z68" s="13">
        <f>(SUMPRODUCT((Scenarios!$A$4:$A$204='Material intensity'!$A68)*(Scenarios!$B$4:$B$204='Scenario_selection&amp;Results'!$D$9)*Scenarios!$AD$4:$AD$204)*B68+H68*(1-SUMPRODUCT((Scenarios!$A$4:$A$204='Material intensity'!$A68)*(Scenarios!$B$4:$B$204='Scenario_selection&amp;Results'!$D$9)*Scenarios!$AD$4:$AD$204)-Scenarios!AF57)+N68*Scenarios!AF57)*(1-SUMPRODUCT((Scenarios!$A$4:$A$204='Material intensity'!$A68)*(Scenarios!$B$4:$B$204='Scenario_selection&amp;Results'!$D$11)*Scenarios!$AG$4:$AG$204)*0.3)</f>
        <v>91.017142857142858</v>
      </c>
      <c r="AA68" s="13">
        <f>(SUMPRODUCT((Scenarios!$A$4:$A$204='Material intensity'!$A68)*(Scenarios!$B$4:$B$204='Scenario_selection&amp;Results'!$D$9)*Scenarios!$AD$4:$AD$204)*C68+I68*(1-SUMPRODUCT((Scenarios!$A$4:$A$204='Material intensity'!$A68)*(Scenarios!$B$4:$B$204='Scenario_selection&amp;Results'!$D$9)*Scenarios!$AD$4:$AD$204)-Scenarios!AF57)+O68*Scenarios!AF57)*(1-SUMPRODUCT((Scenarios!$A$4:$A$204='Material intensity'!$A68)*(Scenarios!$B$4:$B$204='Scenario_selection&amp;Results'!$D$11)*Scenarios!$AG$4:$AG$204)*0.2)</f>
        <v>309.11714285714294</v>
      </c>
      <c r="AB68" s="13">
        <f>(SUMPRODUCT((Scenarios!$A$4:$A$204='Material intensity'!$A68)*(Scenarios!$B$4:$B$204='Scenario_selection&amp;Results'!$D$9)*Scenarios!$AD$4:$AD$204)*D68+J68*(1-SUMPRODUCT((Scenarios!$A$4:$A$204='Material intensity'!$A68)*(Scenarios!$B$4:$B$204='Scenario_selection&amp;Results'!$D$9)*Scenarios!$AD$4:$AD$204)-Scenarios!AF57)+P68*Scenarios!AF57)</f>
        <v>2.8460000000000001</v>
      </c>
      <c r="AC68" s="13">
        <f>(SUMPRODUCT((Scenarios!$A$4:$A$204='Material intensity'!$A68)*(Scenarios!$B$4:$B$204='Scenario_selection&amp;Results'!$D$9)*Scenarios!$AD$4:$AD$204)*E68+K68*(1-SUMPRODUCT((Scenarios!$A$4:$A$204='Material intensity'!$A68)*(Scenarios!$B$4:$B$204='Scenario_selection&amp;Results'!$D$9)*Scenarios!$AD$4:$AD$204)-Scenarios!AF57)+Q68*Scenarios!AF57)</f>
        <v>9.007142857142858</v>
      </c>
      <c r="AD68" s="13">
        <f>(SUMPRODUCT((Scenarios!$A$4:$A$204='Material intensity'!$A68)*(Scenarios!$B$4:$B$204='Scenario_selection&amp;Results'!$D$9)*Scenarios!$AD$4:$AD$204)*F68+L68*(1-SUMPRODUCT((Scenarios!$A$4:$A$204='Material intensity'!$A68)*(Scenarios!$B$4:$B$204='Scenario_selection&amp;Results'!$D$9)*Scenarios!$AD$4:$AD$204)-Scenarios!AF57)+R68*Scenarios!AF57)</f>
        <v>19.225714285714286</v>
      </c>
      <c r="AE68" s="13">
        <f t="shared" si="45"/>
        <v>91.49209523809526</v>
      </c>
      <c r="AF68" s="13">
        <f t="shared" si="46"/>
        <v>308.4945952380952</v>
      </c>
      <c r="AG68" s="13">
        <f t="shared" si="47"/>
        <v>2.8619833333333338</v>
      </c>
      <c r="AH68" s="13">
        <f t="shared" si="48"/>
        <v>9.0400952380952386</v>
      </c>
      <c r="AI68" s="13">
        <f t="shared" si="49"/>
        <v>19.172309523809524</v>
      </c>
      <c r="AJ68" s="13">
        <f t="shared" si="50"/>
        <v>91.017142857142858</v>
      </c>
      <c r="AK68" s="13">
        <f t="shared" si="51"/>
        <v>309.11714285714294</v>
      </c>
      <c r="AL68" s="13">
        <f t="shared" si="52"/>
        <v>2.8460000000000001</v>
      </c>
      <c r="AM68" s="13">
        <f t="shared" si="53"/>
        <v>9.007142857142858</v>
      </c>
      <c r="AN68" s="13">
        <f t="shared" si="54"/>
        <v>19.225714285714286</v>
      </c>
      <c r="AO68" s="13">
        <f t="shared" si="55"/>
        <v>91.49209523809526</v>
      </c>
      <c r="AP68" s="13">
        <f t="shared" si="56"/>
        <v>308.4945952380952</v>
      </c>
      <c r="AQ68" s="13">
        <f t="shared" si="57"/>
        <v>2.8619833333333338</v>
      </c>
      <c r="AR68" s="13">
        <f t="shared" si="58"/>
        <v>9.0400952380952386</v>
      </c>
      <c r="AS68" s="13">
        <f t="shared" si="59"/>
        <v>19.172309523809524</v>
      </c>
      <c r="AT68" s="13">
        <f t="shared" si="40"/>
        <v>91.017142857142858</v>
      </c>
      <c r="AU68" s="13">
        <f t="shared" si="41"/>
        <v>309.11714285714294</v>
      </c>
      <c r="AV68" s="13">
        <f t="shared" si="42"/>
        <v>2.8460000000000001</v>
      </c>
      <c r="AW68" s="13">
        <f t="shared" si="43"/>
        <v>9.007142857142858</v>
      </c>
      <c r="AX68" s="13">
        <f t="shared" si="44"/>
        <v>19.225714285714286</v>
      </c>
      <c r="BA68" s="13">
        <f>MMULT('SDF-UR-North'!$I122:$BW122,'Material intensity'!U$4:U$70)/SUM('SDF-UR-North'!$I122:$BW122)</f>
        <v>74.190365796157934</v>
      </c>
      <c r="BB68" s="13">
        <f>MMULT('SDF-UR-North'!$I122:$BW122,'Material intensity'!V$4:V$70)/SUM('SDF-UR-North'!$I122:$BW122)</f>
        <v>318.16005559787203</v>
      </c>
      <c r="BC68" s="13">
        <f>MMULT('SDF-UR-North'!$I122:$BW122,'Material intensity'!W$4:W$70)/SUM('SDF-UR-North'!$I122:$BW122)</f>
        <v>2.2840577761439693</v>
      </c>
      <c r="BD68" s="13">
        <f>MMULT('SDF-UR-North'!$I122:$BW122,'Material intensity'!X$4:X$70)/SUM('SDF-UR-North'!$I122:$BW122)</f>
        <v>7.787189841144996</v>
      </c>
      <c r="BE68" s="13">
        <f>MMULT('SDF-UR-North'!$I122:$BW122,'Material intensity'!Y$4:Y$70)/SUM('SDF-UR-North'!$I122:$BW122)</f>
        <v>33.71668269051564</v>
      </c>
      <c r="BF68" s="13">
        <f>MMULT('SDF-RR-North'!$I122:$BW122,'Material intensity'!Z$4:Z$70)/SUM('SDF-RR-North'!$I122:$BW122)</f>
        <v>64.184554341693953</v>
      </c>
      <c r="BG68" s="13">
        <f>MMULT('SDF-RR-North'!$I122:$BW122,'Material intensity'!AA$4:AA$70)/SUM('SDF-RR-North'!$I122:$BW122)</f>
        <v>318.87650897383168</v>
      </c>
      <c r="BH68" s="13">
        <f>MMULT('SDF-RR-North'!$I122:$BW122,'Material intensity'!AB$4:AB$70)/SUM('SDF-RR-North'!$I122:$BW122)</f>
        <v>1.9514541414793853</v>
      </c>
      <c r="BI68" s="13">
        <f>MMULT('SDF-RR-North'!$I122:$BW122,'Material intensity'!AC$4:AC$70)/SUM('SDF-RR-North'!$I122:$BW122)</f>
        <v>7.0429561554633331</v>
      </c>
      <c r="BJ68" s="13">
        <f>MMULT('SDF-RR-North'!$I122:$BW122,'Material intensity'!AD$4:AD$70)/SUM('SDF-RR-North'!$I122:$BW122)</f>
        <v>46.846049421743118</v>
      </c>
      <c r="BK68" s="13">
        <f>MMULT('SDF-UR-Trans'!$I122:$BW122,'Material intensity'!U$4:U$70)/SUM('SDF-UR-Trans'!$I122:$BW122)</f>
        <v>73.628505742725608</v>
      </c>
      <c r="BL68" s="13">
        <f>MMULT('SDF-UR-Trans'!$I122:$BW122,'Material intensity'!V$4:V$70)/SUM('SDF-UR-Trans'!$I122:$BW122)</f>
        <v>317.76266397229517</v>
      </c>
      <c r="BM68" s="13">
        <f>MMULT('SDF-UR-Trans'!$I122:$BW122,'Material intensity'!W$4:W$70)/SUM('SDF-UR-Trans'!$I122:$BW122)</f>
        <v>2.2655262695557514</v>
      </c>
      <c r="BN68" s="13">
        <f>MMULT('SDF-UR-Trans'!$I122:$BW122,'Material intensity'!X$4:X$70)/SUM('SDF-UR-Trans'!$I122:$BW122)</f>
        <v>7.7436328841576048</v>
      </c>
      <c r="BO68" s="13">
        <f>MMULT('SDF-UR-Trans'!$I122:$BW122,'Material intensity'!Y$4:Y$70)/SUM('SDF-UR-Trans'!$I122:$BW122)</f>
        <v>34.877641257540922</v>
      </c>
      <c r="BP68" s="13">
        <f>MMULT('SDF-RR-Trans'!$I122:$BW122,'Material intensity'!Z$4:Z$70)/SUM('SDF-RR-Trans'!$I122:$BW122)</f>
        <v>63.782153824214589</v>
      </c>
      <c r="BQ68" s="13">
        <f>MMULT('SDF-RR-Trans'!$I122:$BW122,'Material intensity'!AA$4:AA$70)/SUM('SDF-RR-Trans'!$I122:$BW122)</f>
        <v>318.21325168146154</v>
      </c>
      <c r="BR68" s="13">
        <f>MMULT('SDF-RR-Trans'!$I122:$BW122,'Material intensity'!AB$4:AB$70)/SUM('SDF-RR-Trans'!$I122:$BW122)</f>
        <v>1.9383077238697477</v>
      </c>
      <c r="BS68" s="13">
        <f>MMULT('SDF-RR-Trans'!$I122:$BW122,'Material intensity'!AC$4:AC$70)/SUM('SDF-RR-Trans'!$I122:$BW122)</f>
        <v>7.0102331727407492</v>
      </c>
      <c r="BT68" s="13">
        <f>MMULT('SDF-RR-Trans'!$I122:$BW122,'Material intensity'!AD$4:AD$70)/SUM('SDF-RR-Trans'!$I122:$BW122)</f>
        <v>48.044122076046278</v>
      </c>
      <c r="BU68" s="13">
        <f>MMULT('SDF-UR-South'!$I122:$BW122,'Material intensity'!U$4:U$70)/SUM('SDF-UR-South'!$I122:$BW122)</f>
        <v>73.511665972055312</v>
      </c>
      <c r="BV68" s="13">
        <f>MMULT('SDF-UR-South'!$I122:$BW122,'Material intensity'!V$4:V$70)/SUM('SDF-UR-South'!$I122:$BW122)</f>
        <v>317.68921590330189</v>
      </c>
      <c r="BW68" s="13">
        <f>MMULT('SDF-UR-South'!$I122:$BW122,'Material intensity'!W$4:W$70)/SUM('SDF-UR-South'!$I122:$BW122)</f>
        <v>2.2616695591510991</v>
      </c>
      <c r="BX68" s="13">
        <f>MMULT('SDF-UR-South'!$I122:$BW122,'Material intensity'!X$4:X$70)/SUM('SDF-UR-South'!$I122:$BW122)</f>
        <v>7.7346122203117256</v>
      </c>
      <c r="BY68" s="13">
        <f>MMULT('SDF-UR-South'!$I122:$BW122,'Material intensity'!Y$4:Y$70)/SUM('SDF-UR-South'!$I122:$BW122)</f>
        <v>35.110166771219433</v>
      </c>
      <c r="BZ68" s="13">
        <f>MMULT('SDF-RR-South'!$I122:$BW122,'Material intensity'!Z$4:Z$70)/SUM('SDF-RR-South'!$I122:$BW122)</f>
        <v>61.285503913930953</v>
      </c>
      <c r="CA68" s="13">
        <f>MMULT('SDF-RR-South'!$I122:$BW122,'Material intensity'!AA$4:AA$70)/SUM('SDF-RR-South'!$I122:$BW122)</f>
        <v>315.17567168225111</v>
      </c>
      <c r="CB68" s="13">
        <f>MMULT('SDF-RR-South'!$I122:$BW122,'Material intensity'!AB$4:AB$70)/SUM('SDF-RR-South'!$I122:$BW122)</f>
        <v>1.8563844325917112</v>
      </c>
      <c r="CC68" s="13">
        <f>MMULT('SDF-RR-South'!$I122:$BW122,'Material intensity'!AC$4:AC$70)/SUM('SDF-RR-South'!$I122:$BW122)</f>
        <v>6.8115546317940856</v>
      </c>
      <c r="CD68" s="13">
        <f>MMULT('SDF-RR-South'!$I122:$BW122,'Material intensity'!AD$4:AD$70)/SUM('SDF-RR-South'!$I122:$BW122)</f>
        <v>54.434185854778576</v>
      </c>
      <c r="CG68" s="13">
        <f>IFERROR(MMULT('SDF-UR-North'!$CF122:$DV122,'Material intensity'!DM$28:DM$70)/SUM('SDF-UR-North'!$CF122:$DV122),0)</f>
        <v>59.299238133791732</v>
      </c>
      <c r="CH68" s="13">
        <f>IFERROR(MMULT('SDF-UR-North'!$CF122:$DV122,'Material intensity'!DN$28:DN$70)/SUM('SDF-UR-North'!$CF122:$DV122),0)</f>
        <v>317.14883407423741</v>
      </c>
      <c r="CI68" s="13">
        <f>IFERROR(MMULT('SDF-UR-North'!$CF122:$DV122,'Material intensity'!DO$28:DO$70)/SUM('SDF-UR-North'!$CF122:$DV122),0)</f>
        <v>2.1477011199949261</v>
      </c>
      <c r="CJ68" s="13">
        <f>IFERROR(MMULT('SDF-UR-North'!$CF122:$DV122,'Material intensity'!DP$28:DP$70)/SUM('SDF-UR-North'!$CF122:$DV122),0)</f>
        <v>8.0054440686351516</v>
      </c>
      <c r="CK68" s="13">
        <f>IFERROR(MMULT('SDF-UR-North'!$CF122:$DV122,'Material intensity'!DQ$28:DQ$70)/SUM('SDF-UR-North'!$CF122:$DV122),0)</f>
        <v>66.321388253845129</v>
      </c>
      <c r="CL68" s="13">
        <f>IFERROR(MMULT('SDF-RR-North'!$CF122:$DV122,'Material intensity'!DR$28:DR$70)/SUM('SDF-RR-North'!$CF122:$DV122),0)</f>
        <v>52.355113341869497</v>
      </c>
      <c r="CM68" s="13">
        <f>IFERROR(MMULT('SDF-RR-North'!$CF122:$DV122,'Material intensity'!DS$28:DS$70)/SUM('SDF-RR-North'!$CF122:$DV122),0)</f>
        <v>302.62650663285217</v>
      </c>
      <c r="CN68" s="13">
        <f>IFERROR(MMULT('SDF-RR-North'!$CF122:$DV122,'Material intensity'!DT$28:DT$70)/SUM('SDF-RR-North'!$CF122:$DV122),0)</f>
        <v>1.8766896992035729</v>
      </c>
      <c r="CO68" s="13">
        <f>IFERROR(MMULT('SDF-RR-North'!$CF122:$DV122,'Material intensity'!DU$28:DU$70)/SUM('SDF-RR-North'!$CF122:$DV122),0)</f>
        <v>7.3129167979405834</v>
      </c>
      <c r="CP68" s="13">
        <f>IFERROR(MMULT('SDF-RR-North'!$CF122:$DV122,'Material intensity'!DV$28:DV$70)/SUM('SDF-RR-North'!$CF122:$DV122),0)</f>
        <v>94.70573340472157</v>
      </c>
      <c r="CQ68" s="13">
        <f>IFERROR(MMULT('SDF-UR-Trans'!$CF122:$DV122,'Material intensity'!DW$28:DW$70)/SUM('SDF-UR-Trans'!$CF122:$DV122),0)</f>
        <v>59.540304419364716</v>
      </c>
      <c r="CR68" s="13">
        <f>IFERROR(MMULT('SDF-UR-Trans'!$CF122:$DV122,'Material intensity'!DX$28:DX$70)/SUM('SDF-UR-Trans'!$CF122:$DV122),0)</f>
        <v>316.85373170038969</v>
      </c>
      <c r="CS68" s="13">
        <f>IFERROR(MMULT('SDF-UR-Trans'!$CF122:$DV122,'Material intensity'!DY$28:DY$70)/SUM('SDF-UR-Trans'!$CF122:$DV122),0)</f>
        <v>2.1574277802758259</v>
      </c>
      <c r="CT68" s="13">
        <f>IFERROR(MMULT('SDF-UR-Trans'!$CF122:$DV122,'Material intensity'!DZ$28:DZ$70)/SUM('SDF-UR-Trans'!$CF122:$DV122),0)</f>
        <v>8.0256154784315221</v>
      </c>
      <c r="CU68" s="13">
        <f>IFERROR(MMULT('SDF-UR-Trans'!$CF122:$DV122,'Material intensity'!EA$28:EA$70)/SUM('SDF-UR-Trans'!$CF122:$DV122),0)</f>
        <v>66.264605389148912</v>
      </c>
      <c r="CV68" s="13">
        <f>IFERROR(MMULT('SDF-RR-Trans'!$CF122:$DV122,'Material intensity'!EB$28:EB$70)/SUM('SDF-RR-Trans'!$CF122:$DV122),0)</f>
        <v>52.260373723027932</v>
      </c>
      <c r="CW68" s="13">
        <f>IFERROR(MMULT('SDF-RR-Trans'!$CF122:$DV122,'Material intensity'!EC$28:EC$70)/SUM('SDF-RR-Trans'!$CF122:$DV122),0)</f>
        <v>302.46584016702263</v>
      </c>
      <c r="CX68" s="13">
        <f>IFERROR(MMULT('SDF-RR-Trans'!$CF122:$DV122,'Material intensity'!ED$28:ED$70)/SUM('SDF-RR-Trans'!$CF122:$DV122),0)</f>
        <v>1.8729773269504195</v>
      </c>
      <c r="CY68" s="13">
        <f>IFERROR(MMULT('SDF-RR-Trans'!$CF122:$DV122,'Material intensity'!EE$28:EE$70)/SUM('SDF-RR-Trans'!$CF122:$DV122),0)</f>
        <v>7.3036499463919995</v>
      </c>
      <c r="CZ68" s="13">
        <f>IFERROR(MMULT('SDF-RR-Trans'!$CF122:$DV122,'Material intensity'!EF$28:EF$70)/SUM('SDF-RR-Trans'!$CF122:$DV122),0)</f>
        <v>95.04945874800913</v>
      </c>
      <c r="DA68" s="13">
        <f>IFERROR(MMULT('SDF-UR-South'!$CF122:$DV122,'Material intensity'!EG$28:EG$70)/SUM('SDF-UR-South'!$CF122:$DV122),0)</f>
        <v>59.584172673647153</v>
      </c>
      <c r="DB68" s="13">
        <f>IFERROR(MMULT('SDF-UR-South'!$CF122:$DV122,'Material intensity'!EH$28:EH$70)/SUM('SDF-UR-South'!$CF122:$DV122),0)</f>
        <v>316.7472911840257</v>
      </c>
      <c r="DC68" s="13">
        <f>IFERROR(MMULT('SDF-UR-South'!$CF122:$DV122,'Material intensity'!EI$28:EI$70)/SUM('SDF-UR-South'!$CF122:$DV122),0)</f>
        <v>2.1592188118910958</v>
      </c>
      <c r="DD68" s="13">
        <f>IFERROR(MMULT('SDF-UR-South'!$CF122:$DV122,'Material intensity'!EJ$28:EJ$70)/SUM('SDF-UR-South'!$CF122:$DV122),0)</f>
        <v>8.0290308385896161</v>
      </c>
      <c r="DE68" s="13">
        <f>IFERROR(MMULT('SDF-UR-South'!$CF122:$DV122,'Material intensity'!EK$28:EK$70)/SUM('SDF-UR-South'!$CF122:$DV122),0)</f>
        <v>66.315545663974831</v>
      </c>
      <c r="DF68" s="13">
        <f>IFERROR(MMULT('SDF-RR-South'!$CF122:$DV122,'Material intensity'!EL$28:EL$70)/SUM('SDF-RR-South'!$CF122:$DV122),0)</f>
        <v>52.278175182004972</v>
      </c>
      <c r="DG68" s="13">
        <f>IFERROR(MMULT('SDF-RR-South'!$CF122:$DV122,'Material intensity'!EM$28:EM$70)/SUM('SDF-RR-South'!$CF122:$DV122),0)</f>
        <v>302.50010919488744</v>
      </c>
      <c r="DH68" s="13">
        <f>IFERROR(MMULT('SDF-RR-South'!$CF122:$DV122,'Material intensity'!EN$28:EN$70)/SUM('SDF-RR-South'!$CF122:$DV122),0)</f>
        <v>1.8736732515005834</v>
      </c>
      <c r="DI68" s="13">
        <f>IFERROR(MMULT('SDF-RR-South'!$CF122:$DV122,'Material intensity'!EO$28:EO$70)/SUM('SDF-RR-South'!$CF122:$DV122),0)</f>
        <v>7.3054109309214095</v>
      </c>
      <c r="DJ68" s="13">
        <f>IFERROR(MMULT('SDF-RR-South'!$CF122:$DV122,'Material intensity'!EP$28:EP$70)/SUM('SDF-RR-South'!$CF122:$DV122),0)</f>
        <v>94.980132942397333</v>
      </c>
      <c r="DM68" s="13">
        <f>BA68*(SUMPRODUCT(('Scenario_selection&amp;Results'!$B$51:$F$51='Material intensity'!DM$3)*('Scenario_selection&amp;Results'!$B$52:$F$52))+1)</f>
        <v>74.190365796157934</v>
      </c>
      <c r="DN68" s="13">
        <f>BB68*(SUMPRODUCT(('Scenario_selection&amp;Results'!$B$51:$F$51='Material intensity'!DN$3)*('Scenario_selection&amp;Results'!$B$52:$F$52))+1)</f>
        <v>318.16005559787203</v>
      </c>
      <c r="DO68" s="13">
        <f>BC68*(SUMPRODUCT(('Scenario_selection&amp;Results'!$B$51:$F$51='Material intensity'!DO$3)*('Scenario_selection&amp;Results'!$B$52:$F$52))+1)</f>
        <v>2.740869331372763</v>
      </c>
      <c r="DP68" s="13">
        <f>BD68*(SUMPRODUCT(('Scenario_selection&amp;Results'!$B$51:$F$51='Material intensity'!DP$3)*('Scenario_selection&amp;Results'!$B$52:$F$52))+1)</f>
        <v>9.3446278093739945</v>
      </c>
      <c r="DQ68" s="13">
        <f>BE68*(SUMPRODUCT(('Scenario_selection&amp;Results'!$B$51:$F$51='Material intensity'!DQ$3)*('Scenario_selection&amp;Results'!$B$52:$F$52))+1)</f>
        <v>40.460019228618769</v>
      </c>
      <c r="DR68" s="13">
        <f>BF68*(SUMPRODUCT(('Scenario_selection&amp;Results'!$B$51:$F$51='Material intensity'!DR$3)*('Scenario_selection&amp;Results'!$B$52:$F$52))+1)</f>
        <v>64.184554341693953</v>
      </c>
      <c r="DS68" s="13">
        <f>BG68*(SUMPRODUCT(('Scenario_selection&amp;Results'!$B$51:$F$51='Material intensity'!DS$3)*('Scenario_selection&amp;Results'!$B$52:$F$52))+1)</f>
        <v>318.87650897383168</v>
      </c>
      <c r="DT68" s="13">
        <f>BH68*(SUMPRODUCT(('Scenario_selection&amp;Results'!$B$51:$F$51='Material intensity'!DT$3)*('Scenario_selection&amp;Results'!$B$52:$F$52))+1)</f>
        <v>2.3417449697752621</v>
      </c>
      <c r="DU68" s="13">
        <f>BI68*(SUMPRODUCT(('Scenario_selection&amp;Results'!$B$51:$F$51='Material intensity'!DU$3)*('Scenario_selection&amp;Results'!$B$52:$F$52))+1)</f>
        <v>8.4515473865559994</v>
      </c>
      <c r="DV68" s="13">
        <f>BJ68*(SUMPRODUCT(('Scenario_selection&amp;Results'!$B$51:$F$51='Material intensity'!DV$3)*('Scenario_selection&amp;Results'!$B$52:$F$52))+1)</f>
        <v>56.215259306091738</v>
      </c>
      <c r="DW68" s="13">
        <f>BK68*(SUMPRODUCT(('Scenario_selection&amp;Results'!$B$51:$F$51='Material intensity'!DW$3)*('Scenario_selection&amp;Results'!$B$52:$F$52))+1)</f>
        <v>73.628505742725608</v>
      </c>
      <c r="DX68" s="13">
        <f>BL68*(SUMPRODUCT(('Scenario_selection&amp;Results'!$B$51:$F$51='Material intensity'!DX$3)*('Scenario_selection&amp;Results'!$B$52:$F$52))+1)</f>
        <v>317.76266397229517</v>
      </c>
      <c r="DY68" s="13">
        <f>BM68*(SUMPRODUCT(('Scenario_selection&amp;Results'!$B$51:$F$51='Material intensity'!DY$3)*('Scenario_selection&amp;Results'!$B$52:$F$52))+1)</f>
        <v>2.7186315234669016</v>
      </c>
      <c r="DZ68" s="13">
        <f>BN68*(SUMPRODUCT(('Scenario_selection&amp;Results'!$B$51:$F$51='Material intensity'!DZ$3)*('Scenario_selection&amp;Results'!$B$52:$F$52))+1)</f>
        <v>9.2923594609891254</v>
      </c>
      <c r="EA68" s="13">
        <f>BO68*(SUMPRODUCT(('Scenario_selection&amp;Results'!$B$51:$F$51='Material intensity'!EA$3)*('Scenario_selection&amp;Results'!$B$52:$F$52))+1)</f>
        <v>41.853169509049103</v>
      </c>
      <c r="EB68" s="13">
        <f>BP68*(SUMPRODUCT(('Scenario_selection&amp;Results'!$B$51:$F$51='Material intensity'!EB$3)*('Scenario_selection&amp;Results'!$B$52:$F$52))+1)</f>
        <v>63.782153824214589</v>
      </c>
      <c r="EC68" s="13">
        <f>BQ68*(SUMPRODUCT(('Scenario_selection&amp;Results'!$B$51:$F$51='Material intensity'!EC$3)*('Scenario_selection&amp;Results'!$B$52:$F$52))+1)</f>
        <v>318.21325168146154</v>
      </c>
      <c r="ED68" s="13">
        <f>BR68*(SUMPRODUCT(('Scenario_selection&amp;Results'!$B$51:$F$51='Material intensity'!ED$3)*('Scenario_selection&amp;Results'!$B$52:$F$52))+1)</f>
        <v>2.3259692686436972</v>
      </c>
      <c r="EE68" s="13">
        <f>BS68*(SUMPRODUCT(('Scenario_selection&amp;Results'!$B$51:$F$51='Material intensity'!EE$3)*('Scenario_selection&amp;Results'!$B$52:$F$52))+1)</f>
        <v>8.4122798072888987</v>
      </c>
      <c r="EF68" s="13">
        <f>BT68*(SUMPRODUCT(('Scenario_selection&amp;Results'!$B$51:$F$51='Material intensity'!EF$3)*('Scenario_selection&amp;Results'!$B$52:$F$52))+1)</f>
        <v>57.652946491255534</v>
      </c>
      <c r="EG68" s="13">
        <f>BU68*(SUMPRODUCT(('Scenario_selection&amp;Results'!$B$51:$F$51='Material intensity'!EG$3)*('Scenario_selection&amp;Results'!$B$52:$F$52))+1)</f>
        <v>73.511665972055312</v>
      </c>
      <c r="EH68" s="13">
        <f>BV68*(SUMPRODUCT(('Scenario_selection&amp;Results'!$B$51:$F$51='Material intensity'!EH$3)*('Scenario_selection&amp;Results'!$B$52:$F$52))+1)</f>
        <v>317.68921590330189</v>
      </c>
      <c r="EI68" s="13">
        <f>BW68*(SUMPRODUCT(('Scenario_selection&amp;Results'!$B$51:$F$51='Material intensity'!EI$3)*('Scenario_selection&amp;Results'!$B$52:$F$52))+1)</f>
        <v>2.7140034709813188</v>
      </c>
      <c r="EJ68" s="13">
        <f>BX68*(SUMPRODUCT(('Scenario_selection&amp;Results'!$B$51:$F$51='Material intensity'!EJ$3)*('Scenario_selection&amp;Results'!$B$52:$F$52))+1)</f>
        <v>9.281534664374071</v>
      </c>
      <c r="EK68" s="13">
        <f>BY68*(SUMPRODUCT(('Scenario_selection&amp;Results'!$B$51:$F$51='Material intensity'!EK$3)*('Scenario_selection&amp;Results'!$B$52:$F$52))+1)</f>
        <v>42.132200125463321</v>
      </c>
      <c r="EL68" s="13">
        <f>BZ68*(SUMPRODUCT(('Scenario_selection&amp;Results'!$B$51:$F$51='Material intensity'!EL$3)*('Scenario_selection&amp;Results'!$B$52:$F$52))+1)</f>
        <v>61.285503913930953</v>
      </c>
      <c r="EM68" s="13">
        <f>CA68*(SUMPRODUCT(('Scenario_selection&amp;Results'!$B$51:$F$51='Material intensity'!EM$3)*('Scenario_selection&amp;Results'!$B$52:$F$52))+1)</f>
        <v>315.17567168225111</v>
      </c>
      <c r="EN68" s="13">
        <f>CB68*(SUMPRODUCT(('Scenario_selection&amp;Results'!$B$51:$F$51='Material intensity'!EN$3)*('Scenario_selection&amp;Results'!$B$52:$F$52))+1)</f>
        <v>2.2276613191100534</v>
      </c>
      <c r="EO68" s="13">
        <f>CC68*(SUMPRODUCT(('Scenario_selection&amp;Results'!$B$51:$F$51='Material intensity'!EO$3)*('Scenario_selection&amp;Results'!$B$52:$F$52))+1)</f>
        <v>8.1738655581529027</v>
      </c>
      <c r="EP68" s="13">
        <f>CD68*(SUMPRODUCT(('Scenario_selection&amp;Results'!$B$51:$F$51='Material intensity'!EP$3)*('Scenario_selection&amp;Results'!$B$52:$F$52))+1)</f>
        <v>65.321023025734291</v>
      </c>
      <c r="ES68" s="13">
        <f>BA68*(SUMPRODUCT(('Scenario_selection&amp;Results'!$B$51:$F$51='Material intensity'!DM$3)*('Scenario_selection&amp;Results'!$B$52:$F$52)))</f>
        <v>0</v>
      </c>
      <c r="ET68" s="13">
        <f>BB68*(SUMPRODUCT(('Scenario_selection&amp;Results'!$B$51:$F$51='Material intensity'!DN$3)*('Scenario_selection&amp;Results'!$B$52:$F$52)))</f>
        <v>0</v>
      </c>
      <c r="EU68" s="13">
        <f>BC68*(SUMPRODUCT(('Scenario_selection&amp;Results'!$B$51:$F$51='Material intensity'!DO$3)*('Scenario_selection&amp;Results'!$B$52:$F$52)))</f>
        <v>0.45681155522879391</v>
      </c>
      <c r="EV68" s="13">
        <f>BD68*(SUMPRODUCT(('Scenario_selection&amp;Results'!$B$51:$F$51='Material intensity'!DP$3)*('Scenario_selection&amp;Results'!$B$52:$F$52)))</f>
        <v>1.5574379682289994</v>
      </c>
      <c r="EW68" s="13">
        <f>BE68*(SUMPRODUCT(('Scenario_selection&amp;Results'!$B$51:$F$51='Material intensity'!DQ$3)*('Scenario_selection&amp;Results'!$B$52:$F$52)))</f>
        <v>6.7433365381031285</v>
      </c>
      <c r="EX68" s="13">
        <f>BF68*(SUMPRODUCT(('Scenario_selection&amp;Results'!$B$51:$F$51='Material intensity'!DR$3)*('Scenario_selection&amp;Results'!$B$52:$F$52)))</f>
        <v>0</v>
      </c>
      <c r="EY68" s="13">
        <f>BG68*(SUMPRODUCT(('Scenario_selection&amp;Results'!$B$51:$F$51='Material intensity'!DS$3)*('Scenario_selection&amp;Results'!$B$52:$F$52)))</f>
        <v>0</v>
      </c>
      <c r="EZ68" s="13">
        <f>BH68*(SUMPRODUCT(('Scenario_selection&amp;Results'!$B$51:$F$51='Material intensity'!DT$3)*('Scenario_selection&amp;Results'!$B$52:$F$52)))</f>
        <v>0.39029082829587708</v>
      </c>
      <c r="FA68" s="13">
        <f>BI68*(SUMPRODUCT(('Scenario_selection&amp;Results'!$B$51:$F$51='Material intensity'!DU$3)*('Scenario_selection&amp;Results'!$B$52:$F$52)))</f>
        <v>1.4085912310926667</v>
      </c>
      <c r="FB68" s="13">
        <f>BJ68*(SUMPRODUCT(('Scenario_selection&amp;Results'!$B$51:$F$51='Material intensity'!DV$3)*('Scenario_selection&amp;Results'!$B$52:$F$52)))</f>
        <v>9.3692098843486242</v>
      </c>
      <c r="FC68" s="13">
        <f>BK68*(SUMPRODUCT(('Scenario_selection&amp;Results'!$B$51:$F$51='Material intensity'!DW$3)*('Scenario_selection&amp;Results'!$B$52:$F$52)))</f>
        <v>0</v>
      </c>
      <c r="FD68" s="13">
        <f>BL68*(SUMPRODUCT(('Scenario_selection&amp;Results'!$B$51:$F$51='Material intensity'!DX$3)*('Scenario_selection&amp;Results'!$B$52:$F$52)))</f>
        <v>0</v>
      </c>
      <c r="FE68" s="13">
        <f>BM68*(SUMPRODUCT(('Scenario_selection&amp;Results'!$B$51:$F$51='Material intensity'!DY$3)*('Scenario_selection&amp;Results'!$B$52:$F$52)))</f>
        <v>0.45310525391115031</v>
      </c>
      <c r="FF68" s="13">
        <f>BN68*(SUMPRODUCT(('Scenario_selection&amp;Results'!$B$51:$F$51='Material intensity'!DZ$3)*('Scenario_selection&amp;Results'!$B$52:$F$52)))</f>
        <v>1.548726576831521</v>
      </c>
      <c r="FG68" s="13">
        <f>BO68*(SUMPRODUCT(('Scenario_selection&amp;Results'!$B$51:$F$51='Material intensity'!EA$3)*('Scenario_selection&amp;Results'!$B$52:$F$52)))</f>
        <v>6.9755282515081847</v>
      </c>
      <c r="FH68" s="13">
        <f>BP68*(SUMPRODUCT(('Scenario_selection&amp;Results'!$B$51:$F$51='Material intensity'!EB$3)*('Scenario_selection&amp;Results'!$B$52:$F$52)))</f>
        <v>0</v>
      </c>
      <c r="FI68" s="13">
        <f>BQ68*(SUMPRODUCT(('Scenario_selection&amp;Results'!$B$51:$F$51='Material intensity'!EC$3)*('Scenario_selection&amp;Results'!$B$52:$F$52)))</f>
        <v>0</v>
      </c>
      <c r="FJ68" s="13">
        <f>BR68*(SUMPRODUCT(('Scenario_selection&amp;Results'!$B$51:$F$51='Material intensity'!ED$3)*('Scenario_selection&amp;Results'!$B$52:$F$52)))</f>
        <v>0.38766154477394954</v>
      </c>
      <c r="FK68" s="13">
        <f>BS68*(SUMPRODUCT(('Scenario_selection&amp;Results'!$B$51:$F$51='Material intensity'!EE$3)*('Scenario_selection&amp;Results'!$B$52:$F$52)))</f>
        <v>1.4020466345481499</v>
      </c>
      <c r="FL68" s="13">
        <f>BT68*(SUMPRODUCT(('Scenario_selection&amp;Results'!$B$51:$F$51='Material intensity'!EF$3)*('Scenario_selection&amp;Results'!$B$52:$F$52)))</f>
        <v>9.6088244152092557</v>
      </c>
      <c r="FM68" s="13">
        <f>BU68*(SUMPRODUCT(('Scenario_selection&amp;Results'!$B$51:$F$51='Material intensity'!EG$3)*('Scenario_selection&amp;Results'!$B$52:$F$52)))</f>
        <v>0</v>
      </c>
      <c r="FN68" s="13">
        <f>BV68*(SUMPRODUCT(('Scenario_selection&amp;Results'!$B$51:$F$51='Material intensity'!EH$3)*('Scenario_selection&amp;Results'!$B$52:$F$52)))</f>
        <v>0</v>
      </c>
      <c r="FO68" s="13">
        <f>BW68*(SUMPRODUCT(('Scenario_selection&amp;Results'!$B$51:$F$51='Material intensity'!EI$3)*('Scenario_selection&amp;Results'!$B$52:$F$52)))</f>
        <v>0.45233391183021987</v>
      </c>
      <c r="FP68" s="13">
        <f>BX68*(SUMPRODUCT(('Scenario_selection&amp;Results'!$B$51:$F$51='Material intensity'!EJ$3)*('Scenario_selection&amp;Results'!$B$52:$F$52)))</f>
        <v>1.5469224440623452</v>
      </c>
      <c r="FQ68" s="13">
        <f>BY68*(SUMPRODUCT(('Scenario_selection&amp;Results'!$B$51:$F$51='Material intensity'!EK$3)*('Scenario_selection&amp;Results'!$B$52:$F$52)))</f>
        <v>7.0220333542438871</v>
      </c>
      <c r="FR68" s="13">
        <f>BZ68*(SUMPRODUCT(('Scenario_selection&amp;Results'!$B$51:$F$51='Material intensity'!EL$3)*('Scenario_selection&amp;Results'!$B$52:$F$52)))</f>
        <v>0</v>
      </c>
      <c r="FS68" s="13">
        <f>CA68*(SUMPRODUCT(('Scenario_selection&amp;Results'!$B$51:$F$51='Material intensity'!EM$3)*('Scenario_selection&amp;Results'!$B$52:$F$52)))</f>
        <v>0</v>
      </c>
      <c r="FT68" s="13">
        <f>CB68*(SUMPRODUCT(('Scenario_selection&amp;Results'!$B$51:$F$51='Material intensity'!EN$3)*('Scenario_selection&amp;Results'!$B$52:$F$52)))</f>
        <v>0.37127688651834223</v>
      </c>
      <c r="FU68" s="13">
        <f>CC68*(SUMPRODUCT(('Scenario_selection&amp;Results'!$B$51:$F$51='Material intensity'!EO$3)*('Scenario_selection&amp;Results'!$B$52:$F$52)))</f>
        <v>1.3623109263588171</v>
      </c>
      <c r="FV68" s="13">
        <f>CD68*(SUMPRODUCT(('Scenario_selection&amp;Results'!$B$51:$F$51='Material intensity'!EP$3)*('Scenario_selection&amp;Results'!$B$52:$F$52)))</f>
        <v>10.886837170955715</v>
      </c>
    </row>
    <row r="69" spans="1:178" x14ac:dyDescent="0.3">
      <c r="A69" s="13">
        <v>2059</v>
      </c>
      <c r="B69" s="67">
        <v>262</v>
      </c>
      <c r="C69" s="67">
        <v>85</v>
      </c>
      <c r="D69" s="67">
        <v>8.6</v>
      </c>
      <c r="E69" s="67">
        <v>20.87</v>
      </c>
      <c r="F69" s="67">
        <v>0</v>
      </c>
      <c r="G69" s="67"/>
      <c r="H69" s="67">
        <v>62.52</v>
      </c>
      <c r="I69" s="67">
        <v>346.47</v>
      </c>
      <c r="J69" s="67">
        <v>1.887</v>
      </c>
      <c r="K69" s="67">
        <v>7.03</v>
      </c>
      <c r="L69" s="67">
        <v>22.43</v>
      </c>
      <c r="N69" s="67">
        <v>20.8</v>
      </c>
      <c r="O69" s="67">
        <v>169.31</v>
      </c>
      <c r="P69" s="67">
        <v>0.56000000000000005</v>
      </c>
      <c r="Q69" s="67">
        <v>3.2</v>
      </c>
      <c r="R69" s="67">
        <v>251.59</v>
      </c>
      <c r="S69" s="67"/>
      <c r="U69" s="68">
        <f>(SUMPRODUCT((Scenarios!$A$4:$A$204='Material intensity'!$A69)*(Scenarios!$B$4:$B$204='Scenario_selection&amp;Results'!$D$9)*Scenarios!$AC$4:$AC$204)*B69+H69*(1-SUMPRODUCT((Scenarios!$A$4:$A$204='Material intensity'!$A69)*(Scenarios!$B$4:$B$204='Scenario_selection&amp;Results'!$D$9)*Scenarios!$AC$4:$AC$204)-Scenarios!AE58)+N69*Scenarios!AE58)*(1-SUMPRODUCT((Scenarios!$A$4:$A$204='Material intensity'!$A69)*(Scenarios!$B$4:$B$204='Scenario_selection&amp;Results'!$D$11)*Scenarios!$AG$4:$AG$204)*0.3)</f>
        <v>91.967047619047634</v>
      </c>
      <c r="V69" s="69">
        <f>(SUMPRODUCT((Scenarios!$A$4:$A$204='Material intensity'!$A69)*(Scenarios!$B$4:$B$204='Scenario_selection&amp;Results'!$D$9)*Scenarios!$AC$4:$AC$204)*C69+I69*(1-SUMPRODUCT((Scenarios!$A$4:$A$204='Material intensity'!$A69)*(Scenarios!$B$4:$B$204='Scenario_selection&amp;Results'!$D$9)*Scenarios!$AC$4:$AC$204)-Scenarios!AE58)+O69*Scenarios!AE58)*(1-SUMPRODUCT((Scenarios!$A$4:$A$204='Material intensity'!$A69)*(Scenarios!$B$4:$B$204='Scenario_selection&amp;Results'!$D$11)*Scenarios!$AG$4:$AG$204)*0.2)</f>
        <v>307.87204761904763</v>
      </c>
      <c r="W69" s="68">
        <f>(SUMPRODUCT((Scenarios!$A$4:$A$204='Material intensity'!$A69)*(Scenarios!$B$4:$B$204='Scenario_selection&amp;Results'!$D$9)*Scenarios!$AC$4:$AC$204)*D69+J69*(1-SUMPRODUCT((Scenarios!$A$4:$A$204='Material intensity'!$A69)*(Scenarios!$B$4:$B$204='Scenario_selection&amp;Results'!$D$9)*Scenarios!$AC$4:$AC$204)-Scenarios!AE58)+P69*Scenarios!AE58)</f>
        <v>2.877966666666667</v>
      </c>
      <c r="X69" s="68">
        <f>(SUMPRODUCT((Scenarios!$A$4:$A$204='Material intensity'!$A69)*(Scenarios!$B$4:$B$204='Scenario_selection&amp;Results'!$D$9)*Scenarios!$AC$4:$AC$204)*E69+K69*(1-SUMPRODUCT((Scenarios!$A$4:$A$204='Material intensity'!$A69)*(Scenarios!$B$4:$B$204='Scenario_selection&amp;Results'!$D$9)*Scenarios!$AC$4:$AC$204)-Scenarios!AE58)+Q69*Scenarios!AE58)</f>
        <v>9.073047619047621</v>
      </c>
      <c r="Y69" s="68">
        <f>(SUMPRODUCT((Scenarios!$A$4:$A$204='Material intensity'!$A69)*(Scenarios!$B$4:$B$204='Scenario_selection&amp;Results'!$D$9)*Scenarios!$AC$4:$AC$204)*F69+L69*(1-SUMPRODUCT((Scenarios!$A$4:$A$204='Material intensity'!$A69)*(Scenarios!$B$4:$B$204='Scenario_selection&amp;Results'!$D$9)*Scenarios!$AC$4:$AC$204)-Scenarios!AE58)+R69*Scenarios!AE58)</f>
        <v>19.118904761904762</v>
      </c>
      <c r="Z69" s="13">
        <f>(SUMPRODUCT((Scenarios!$A$4:$A$204='Material intensity'!$A69)*(Scenarios!$B$4:$B$204='Scenario_selection&amp;Results'!$D$9)*Scenarios!$AD$4:$AD$204)*B69+H69*(1-SUMPRODUCT((Scenarios!$A$4:$A$204='Material intensity'!$A69)*(Scenarios!$B$4:$B$204='Scenario_selection&amp;Results'!$D$9)*Scenarios!$AD$4:$AD$204)-Scenarios!AF58)+N69*Scenarios!AF58)*(1-SUMPRODUCT((Scenarios!$A$4:$A$204='Material intensity'!$A69)*(Scenarios!$B$4:$B$204='Scenario_selection&amp;Results'!$D$11)*Scenarios!$AG$4:$AG$204)*0.3)</f>
        <v>91.729571428571418</v>
      </c>
      <c r="AA69" s="13">
        <f>(SUMPRODUCT((Scenarios!$A$4:$A$204='Material intensity'!$A69)*(Scenarios!$B$4:$B$204='Scenario_selection&amp;Results'!$D$9)*Scenarios!$AD$4:$AD$204)*C69+I69*(1-SUMPRODUCT((Scenarios!$A$4:$A$204='Material intensity'!$A69)*(Scenarios!$B$4:$B$204='Scenario_selection&amp;Results'!$D$9)*Scenarios!$AD$4:$AD$204)-Scenarios!AF58)+O69*Scenarios!AF58)*(1-SUMPRODUCT((Scenarios!$A$4:$A$204='Material intensity'!$A69)*(Scenarios!$B$4:$B$204='Scenario_selection&amp;Results'!$D$11)*Scenarios!$AG$4:$AG$204)*0.2)</f>
        <v>308.18332142857145</v>
      </c>
      <c r="AB69" s="13">
        <f>(SUMPRODUCT((Scenarios!$A$4:$A$204='Material intensity'!$A69)*(Scenarios!$B$4:$B$204='Scenario_selection&amp;Results'!$D$9)*Scenarios!$AD$4:$AD$204)*D69+J69*(1-SUMPRODUCT((Scenarios!$A$4:$A$204='Material intensity'!$A69)*(Scenarios!$B$4:$B$204='Scenario_selection&amp;Results'!$D$9)*Scenarios!$AD$4:$AD$204)-Scenarios!AF58)+P69*Scenarios!AF58)</f>
        <v>2.8699749999999997</v>
      </c>
      <c r="AC69" s="13">
        <f>(SUMPRODUCT((Scenarios!$A$4:$A$204='Material intensity'!$A69)*(Scenarios!$B$4:$B$204='Scenario_selection&amp;Results'!$D$9)*Scenarios!$AD$4:$AD$204)*E69+K69*(1-SUMPRODUCT((Scenarios!$A$4:$A$204='Material intensity'!$A69)*(Scenarios!$B$4:$B$204='Scenario_selection&amp;Results'!$D$9)*Scenarios!$AD$4:$AD$204)-Scenarios!AF58)+Q69*Scenarios!AF58)</f>
        <v>9.0565714285714289</v>
      </c>
      <c r="AD69" s="13">
        <f>(SUMPRODUCT((Scenarios!$A$4:$A$204='Material intensity'!$A69)*(Scenarios!$B$4:$B$204='Scenario_selection&amp;Results'!$D$9)*Scenarios!$AD$4:$AD$204)*F69+L69*(1-SUMPRODUCT((Scenarios!$A$4:$A$204='Material intensity'!$A69)*(Scenarios!$B$4:$B$204='Scenario_selection&amp;Results'!$D$9)*Scenarios!$AD$4:$AD$204)-Scenarios!AF58)+R69*Scenarios!AF58)</f>
        <v>19.145607142857145</v>
      </c>
      <c r="AE69" s="13">
        <f t="shared" si="45"/>
        <v>91.967047619047634</v>
      </c>
      <c r="AF69" s="13">
        <f t="shared" si="46"/>
        <v>307.87204761904763</v>
      </c>
      <c r="AG69" s="13">
        <f t="shared" si="47"/>
        <v>2.877966666666667</v>
      </c>
      <c r="AH69" s="13">
        <f t="shared" si="48"/>
        <v>9.073047619047621</v>
      </c>
      <c r="AI69" s="13">
        <f t="shared" si="49"/>
        <v>19.118904761904762</v>
      </c>
      <c r="AJ69" s="13">
        <f t="shared" si="50"/>
        <v>91.729571428571418</v>
      </c>
      <c r="AK69" s="13">
        <f t="shared" si="51"/>
        <v>308.18332142857145</v>
      </c>
      <c r="AL69" s="13">
        <f t="shared" si="52"/>
        <v>2.8699749999999997</v>
      </c>
      <c r="AM69" s="13">
        <f t="shared" si="53"/>
        <v>9.0565714285714289</v>
      </c>
      <c r="AN69" s="13">
        <f t="shared" si="54"/>
        <v>19.145607142857145</v>
      </c>
      <c r="AO69" s="13">
        <f t="shared" si="55"/>
        <v>91.967047619047634</v>
      </c>
      <c r="AP69" s="13">
        <f t="shared" si="56"/>
        <v>307.87204761904763</v>
      </c>
      <c r="AQ69" s="13">
        <f t="shared" si="57"/>
        <v>2.877966666666667</v>
      </c>
      <c r="AR69" s="13">
        <f t="shared" si="58"/>
        <v>9.073047619047621</v>
      </c>
      <c r="AS69" s="13">
        <f t="shared" si="59"/>
        <v>19.118904761904762</v>
      </c>
      <c r="AT69" s="13">
        <f t="shared" ref="AT69:AX70" si="60">AJ69</f>
        <v>91.729571428571418</v>
      </c>
      <c r="AU69" s="13">
        <f t="shared" si="60"/>
        <v>308.18332142857145</v>
      </c>
      <c r="AV69" s="13">
        <f t="shared" si="60"/>
        <v>2.8699749999999997</v>
      </c>
      <c r="AW69" s="13">
        <f t="shared" si="60"/>
        <v>9.0565714285714289</v>
      </c>
      <c r="AX69" s="13">
        <f t="shared" si="60"/>
        <v>19.145607142857145</v>
      </c>
      <c r="BA69" s="13">
        <f>MMULT('SDF-UR-North'!$I123:$BW123,'Material intensity'!U$4:U$70)/SUM('SDF-UR-North'!$I123:$BW123)</f>
        <v>74.904085809046308</v>
      </c>
      <c r="BB69" s="13">
        <f>MMULT('SDF-UR-North'!$I123:$BW123,'Material intensity'!V$4:V$70)/SUM('SDF-UR-North'!$I123:$BW123)</f>
        <v>318.39848840704025</v>
      </c>
      <c r="BC69" s="13">
        <f>MMULT('SDF-UR-North'!$I123:$BW123,'Material intensity'!W$4:W$70)/SUM('SDF-UR-North'!$I123:$BW123)</f>
        <v>2.3076864369907075</v>
      </c>
      <c r="BD69" s="13">
        <f>MMULT('SDF-UR-North'!$I123:$BW123,'Material intensity'!X$4:X$70)/SUM('SDF-UR-North'!$I123:$BW123)</f>
        <v>7.8414446682324472</v>
      </c>
      <c r="BE69" s="13">
        <f>MMULT('SDF-UR-North'!$I123:$BW123,'Material intensity'!Y$4:Y$70)/SUM('SDF-UR-North'!$I123:$BW123)</f>
        <v>32.49983131143226</v>
      </c>
      <c r="BF69" s="13">
        <f>MMULT('SDF-RR-North'!$I123:$BW123,'Material intensity'!Z$4:Z$70)/SUM('SDF-RR-North'!$I123:$BW123)</f>
        <v>65.069627033099522</v>
      </c>
      <c r="BG69" s="13">
        <f>MMULT('SDF-RR-North'!$I123:$BW123,'Material intensity'!AA$4:AA$70)/SUM('SDF-RR-North'!$I123:$BW123)</f>
        <v>319.77884761740188</v>
      </c>
      <c r="BH69" s="13">
        <f>MMULT('SDF-RR-North'!$I123:$BW123,'Material intensity'!AB$4:AB$70)/SUM('SDF-RR-North'!$I123:$BW123)</f>
        <v>1.9805542261060469</v>
      </c>
      <c r="BI69" s="13">
        <f>MMULT('SDF-RR-North'!$I123:$BW123,'Material intensity'!AC$4:AC$70)/SUM('SDF-RR-North'!$I123:$BW123)</f>
        <v>7.1126844592799845</v>
      </c>
      <c r="BJ69" s="13">
        <f>MMULT('SDF-RR-North'!$I123:$BW123,'Material intensity'!AD$4:AD$70)/SUM('SDF-RR-North'!$I123:$BW123)</f>
        <v>44.749690029698201</v>
      </c>
      <c r="BK69" s="13">
        <f>MMULT('SDF-UR-Trans'!$I123:$BW123,'Material intensity'!U$4:U$70)/SUM('SDF-UR-Trans'!$I123:$BW123)</f>
        <v>74.341108332548885</v>
      </c>
      <c r="BL69" s="13">
        <f>MMULT('SDF-UR-Trans'!$I123:$BW123,'Material intensity'!V$4:V$70)/SUM('SDF-UR-Trans'!$I123:$BW123)</f>
        <v>318.0376614374988</v>
      </c>
      <c r="BM69" s="13">
        <f>MMULT('SDF-UR-Trans'!$I123:$BW123,'Material intensity'!W$4:W$70)/SUM('SDF-UR-Trans'!$I123:$BW123)</f>
        <v>2.2891056716673801</v>
      </c>
      <c r="BN69" s="13">
        <f>MMULT('SDF-UR-Trans'!$I123:$BW123,'Material intensity'!X$4:X$70)/SUM('SDF-UR-Trans'!$I123:$BW123)</f>
        <v>7.7979518058227759</v>
      </c>
      <c r="BO69" s="13">
        <f>MMULT('SDF-UR-Trans'!$I123:$BW123,'Material intensity'!Y$4:Y$70)/SUM('SDF-UR-Trans'!$I123:$BW123)</f>
        <v>33.62693221114381</v>
      </c>
      <c r="BP69" s="13">
        <f>MMULT('SDF-RR-Trans'!$I123:$BW123,'Material intensity'!Z$4:Z$70)/SUM('SDF-RR-Trans'!$I123:$BW123)</f>
        <v>64.753063137079948</v>
      </c>
      <c r="BQ69" s="13">
        <f>MMULT('SDF-RR-Trans'!$I123:$BW123,'Material intensity'!AA$4:AA$70)/SUM('SDF-RR-Trans'!$I123:$BW123)</f>
        <v>319.23954305154922</v>
      </c>
      <c r="BR69" s="13">
        <f>MMULT('SDF-RR-Trans'!$I123:$BW123,'Material intensity'!AB$4:AB$70)/SUM('SDF-RR-Trans'!$I123:$BW123)</f>
        <v>1.9702179092645815</v>
      </c>
      <c r="BS69" s="13">
        <f>MMULT('SDF-RR-Trans'!$I123:$BW123,'Material intensity'!AC$4:AC$70)/SUM('SDF-RR-Trans'!$I123:$BW123)</f>
        <v>7.0868709414676001</v>
      </c>
      <c r="BT69" s="13">
        <f>MMULT('SDF-RR-Trans'!$I123:$BW123,'Material intensity'!AD$4:AD$70)/SUM('SDF-RR-Trans'!$I123:$BW123)</f>
        <v>45.709170114740587</v>
      </c>
      <c r="BU69" s="13">
        <f>MMULT('SDF-UR-South'!$I123:$BW123,'Material intensity'!U$4:U$70)/SUM('SDF-UR-South'!$I123:$BW123)</f>
        <v>74.265520709043741</v>
      </c>
      <c r="BV69" s="13">
        <f>MMULT('SDF-UR-South'!$I123:$BW123,'Material intensity'!V$4:V$70)/SUM('SDF-UR-South'!$I123:$BW123)</f>
        <v>317.96856729017293</v>
      </c>
      <c r="BW69" s="13">
        <f>MMULT('SDF-UR-South'!$I123:$BW123,'Material intensity'!W$4:W$70)/SUM('SDF-UR-South'!$I123:$BW123)</f>
        <v>2.2866177992961587</v>
      </c>
      <c r="BX69" s="13">
        <f>MMULT('SDF-UR-South'!$I123:$BW123,'Material intensity'!X$4:X$70)/SUM('SDF-UR-South'!$I123:$BW123)</f>
        <v>7.7920289678872381</v>
      </c>
      <c r="BY69" s="13">
        <f>MMULT('SDF-UR-South'!$I123:$BW123,'Material intensity'!Y$4:Y$70)/SUM('SDF-UR-South'!$I123:$BW123)</f>
        <v>33.798252484569012</v>
      </c>
      <c r="BZ69" s="13">
        <f>MMULT('SDF-RR-South'!$I123:$BW123,'Material intensity'!Z$4:Z$70)/SUM('SDF-RR-South'!$I123:$BW123)</f>
        <v>62.163210950827448</v>
      </c>
      <c r="CA69" s="13">
        <f>MMULT('SDF-RR-South'!$I123:$BW123,'Material intensity'!AA$4:AA$70)/SUM('SDF-RR-South'!$I123:$BW123)</f>
        <v>316.18358547920843</v>
      </c>
      <c r="CB69" s="13">
        <f>MMULT('SDF-RR-South'!$I123:$BW123,'Material intensity'!AB$4:AB$70)/SUM('SDF-RR-South'!$I123:$BW123)</f>
        <v>1.8852047949271435</v>
      </c>
      <c r="CC69" s="13">
        <f>MMULT('SDF-RR-South'!$I123:$BW123,'Material intensity'!AC$4:AC$70)/SUM('SDF-RR-South'!$I123:$BW123)</f>
        <v>6.8811589250322678</v>
      </c>
      <c r="CD69" s="13">
        <f>MMULT('SDF-RR-South'!$I123:$BW123,'Material intensity'!AD$4:AD$70)/SUM('SDF-RR-South'!$I123:$BW123)</f>
        <v>52.245785730564585</v>
      </c>
      <c r="CG69" s="13">
        <f>IFERROR(MMULT('SDF-UR-North'!$CF123:$DV123,'Material intensity'!DM$28:DM$70)/SUM('SDF-UR-North'!$CF123:$DV123),0)</f>
        <v>59.435528996866985</v>
      </c>
      <c r="CH69" s="13">
        <f>IFERROR(MMULT('SDF-UR-North'!$CF123:$DV123,'Material intensity'!DN$28:DN$70)/SUM('SDF-UR-North'!$CF123:$DV123),0)</f>
        <v>317.10302366906751</v>
      </c>
      <c r="CI69" s="13">
        <f>IFERROR(MMULT('SDF-UR-North'!$CF123:$DV123,'Material intensity'!DO$28:DO$70)/SUM('SDF-UR-North'!$CF123:$DV123),0)</f>
        <v>2.1531520256567269</v>
      </c>
      <c r="CJ69" s="13">
        <f>IFERROR(MMULT('SDF-UR-North'!$CF123:$DV123,'Material intensity'!DP$28:DP$70)/SUM('SDF-UR-North'!$CF123:$DV123),0)</f>
        <v>8.0174343162053372</v>
      </c>
      <c r="CK69" s="13">
        <f>IFERROR(MMULT('SDF-UR-North'!$CF123:$DV123,'Material intensity'!DQ$28:DQ$70)/SUM('SDF-UR-North'!$CF123:$DV123),0)</f>
        <v>66.148668878622388</v>
      </c>
      <c r="CL69" s="13">
        <f>IFERROR(MMULT('SDF-RR-North'!$CF123:$DV123,'Material intensity'!DR$28:DR$70)/SUM('SDF-RR-North'!$CF123:$DV123),0)</f>
        <v>52.387089241109315</v>
      </c>
      <c r="CM69" s="13">
        <f>IFERROR(MMULT('SDF-RR-North'!$CF123:$DV123,'Material intensity'!DS$28:DS$70)/SUM('SDF-RR-North'!$CF123:$DV123),0)</f>
        <v>302.67783712494503</v>
      </c>
      <c r="CN69" s="13">
        <f>IFERROR(MMULT('SDF-RR-North'!$CF123:$DV123,'Material intensity'!DT$28:DT$70)/SUM('SDF-RR-North'!$CF123:$DV123),0)</f>
        <v>1.8779438290661197</v>
      </c>
      <c r="CO69" s="13">
        <f>IFERROR(MMULT('SDF-RR-North'!$CF123:$DV123,'Material intensity'!DU$28:DU$70)/SUM('SDF-RR-North'!$CF123:$DV123),0)</f>
        <v>7.3160304606154298</v>
      </c>
      <c r="CP69" s="13">
        <f>IFERROR(MMULT('SDF-RR-North'!$CF123:$DV123,'Material intensity'!DV$28:DV$70)/SUM('SDF-RR-North'!$CF123:$DV123),0)</f>
        <v>94.593086810486469</v>
      </c>
      <c r="CQ69" s="13">
        <f>IFERROR(MMULT('SDF-UR-Trans'!$CF123:$DV123,'Material intensity'!DW$28:DW$70)/SUM('SDF-UR-Trans'!$CF123:$DV123),0)</f>
        <v>59.682255501419057</v>
      </c>
      <c r="CR69" s="13">
        <f>IFERROR(MMULT('SDF-UR-Trans'!$CF123:$DV123,'Material intensity'!DX$28:DX$70)/SUM('SDF-UR-Trans'!$CF123:$DV123),0)</f>
        <v>316.79893698918613</v>
      </c>
      <c r="CS69" s="13">
        <f>IFERROR(MMULT('SDF-UR-Trans'!$CF123:$DV123,'Material intensity'!DY$28:DY$70)/SUM('SDF-UR-Trans'!$CF123:$DV123),0)</f>
        <v>2.1631078861625306</v>
      </c>
      <c r="CT69" s="13">
        <f>IFERROR(MMULT('SDF-UR-Trans'!$CF123:$DV123,'Material intensity'!DZ$28:DZ$70)/SUM('SDF-UR-Trans'!$CF123:$DV123),0)</f>
        <v>8.0380693978351196</v>
      </c>
      <c r="CU69" s="13">
        <f>IFERROR(MMULT('SDF-UR-Trans'!$CF123:$DV123,'Material intensity'!EA$28:EA$70)/SUM('SDF-UR-Trans'!$CF123:$DV123),0)</f>
        <v>66.092940678943307</v>
      </c>
      <c r="CV69" s="13">
        <f>IFERROR(MMULT('SDF-RR-Trans'!$CF123:$DV123,'Material intensity'!EB$28:EB$70)/SUM('SDF-RR-Trans'!$CF123:$DV123),0)</f>
        <v>52.282115532787493</v>
      </c>
      <c r="CW69" s="13">
        <f>IFERROR(MMULT('SDF-RR-Trans'!$CF123:$DV123,'Material intensity'!EC$28:EC$70)/SUM('SDF-RR-Trans'!$CF123:$DV123),0)</f>
        <v>302.50056440123478</v>
      </c>
      <c r="CX69" s="13">
        <f>IFERROR(MMULT('SDF-RR-Trans'!$CF123:$DV123,'Material intensity'!ED$28:ED$70)/SUM('SDF-RR-Trans'!$CF123:$DV123),0)</f>
        <v>1.8738301353593465</v>
      </c>
      <c r="CY69" s="13">
        <f>IFERROR(MMULT('SDF-RR-Trans'!$CF123:$DV123,'Material intensity'!EE$28:EE$70)/SUM('SDF-RR-Trans'!$CF123:$DV123),0)</f>
        <v>7.3057662016291403</v>
      </c>
      <c r="CZ69" s="13">
        <f>IFERROR(MMULT('SDF-RR-Trans'!$CF123:$DV123,'Material intensity'!EF$28:EF$70)/SUM('SDF-RR-Trans'!$CF123:$DV123),0)</f>
        <v>94.973071760385437</v>
      </c>
      <c r="DA69" s="13">
        <f>IFERROR(MMULT('SDF-UR-South'!$CF123:$DV123,'Material intensity'!EG$28:EG$70)/SUM('SDF-UR-South'!$CF123:$DV123),0)</f>
        <v>59.722931417288841</v>
      </c>
      <c r="DB69" s="13">
        <f>IFERROR(MMULT('SDF-UR-South'!$CF123:$DV123,'Material intensity'!EH$28:EH$70)/SUM('SDF-UR-South'!$CF123:$DV123),0)</f>
        <v>316.69206665151063</v>
      </c>
      <c r="DC69" s="13">
        <f>IFERROR(MMULT('SDF-UR-South'!$CF123:$DV123,'Material intensity'!EI$28:EI$70)/SUM('SDF-UR-South'!$CF123:$DV123),0)</f>
        <v>2.164771840119136</v>
      </c>
      <c r="DD69" s="13">
        <f>IFERROR(MMULT('SDF-UR-South'!$CF123:$DV123,'Material intensity'!EJ$28:EJ$70)/SUM('SDF-UR-South'!$CF123:$DV123),0)</f>
        <v>8.0411966342421302</v>
      </c>
      <c r="DE69" s="13">
        <f>IFERROR(MMULT('SDF-UR-South'!$CF123:$DV123,'Material intensity'!EK$28:EK$70)/SUM('SDF-UR-South'!$CF123:$DV123),0)</f>
        <v>66.149672588102717</v>
      </c>
      <c r="DF69" s="13">
        <f>IFERROR(MMULT('SDF-RR-South'!$CF123:$DV123,'Material intensity'!EL$28:EL$70)/SUM('SDF-RR-South'!$CF123:$DV123),0)</f>
        <v>52.301611087996271</v>
      </c>
      <c r="DG69" s="13">
        <f>IFERROR(MMULT('SDF-RR-South'!$CF123:$DV123,'Material intensity'!EM$28:EM$70)/SUM('SDF-RR-South'!$CF123:$DV123),0)</f>
        <v>302.53862329842161</v>
      </c>
      <c r="DH69" s="13">
        <f>IFERROR(MMULT('SDF-RR-South'!$CF123:$DV123,'Material intensity'!EN$28:EN$70)/SUM('SDF-RR-South'!$CF123:$DV123),0)</f>
        <v>1.8745920777384852</v>
      </c>
      <c r="DI69" s="13">
        <f>IFERROR(MMULT('SDF-RR-South'!$CF123:$DV123,'Material intensity'!EO$28:EO$70)/SUM('SDF-RR-South'!$CF123:$DV123),0)</f>
        <v>7.3076973317171632</v>
      </c>
      <c r="DJ69" s="13">
        <f>IFERROR(MMULT('SDF-RR-South'!$CF123:$DV123,'Material intensity'!EP$28:EP$70)/SUM('SDF-RR-South'!$CF123:$DV123),0)</f>
        <v>94.896534324401244</v>
      </c>
      <c r="DM69" s="13">
        <f>BA69*(SUMPRODUCT(('Scenario_selection&amp;Results'!$B$51:$F$51='Material intensity'!DM$3)*('Scenario_selection&amp;Results'!$B$52:$F$52))+1)</f>
        <v>74.904085809046308</v>
      </c>
      <c r="DN69" s="13">
        <f>BB69*(SUMPRODUCT(('Scenario_selection&amp;Results'!$B$51:$F$51='Material intensity'!DN$3)*('Scenario_selection&amp;Results'!$B$52:$F$52))+1)</f>
        <v>318.39848840704025</v>
      </c>
      <c r="DO69" s="13">
        <f>BC69*(SUMPRODUCT(('Scenario_selection&amp;Results'!$B$51:$F$51='Material intensity'!DO$3)*('Scenario_selection&amp;Results'!$B$52:$F$52))+1)</f>
        <v>2.7692237243888491</v>
      </c>
      <c r="DP69" s="13">
        <f>BD69*(SUMPRODUCT(('Scenario_selection&amp;Results'!$B$51:$F$51='Material intensity'!DP$3)*('Scenario_selection&amp;Results'!$B$52:$F$52))+1)</f>
        <v>9.409733601878937</v>
      </c>
      <c r="DQ69" s="13">
        <f>BE69*(SUMPRODUCT(('Scenario_selection&amp;Results'!$B$51:$F$51='Material intensity'!DQ$3)*('Scenario_selection&amp;Results'!$B$52:$F$52))+1)</f>
        <v>38.999797573718709</v>
      </c>
      <c r="DR69" s="13">
        <f>BF69*(SUMPRODUCT(('Scenario_selection&amp;Results'!$B$51:$F$51='Material intensity'!DR$3)*('Scenario_selection&amp;Results'!$B$52:$F$52))+1)</f>
        <v>65.069627033099522</v>
      </c>
      <c r="DS69" s="13">
        <f>BG69*(SUMPRODUCT(('Scenario_selection&amp;Results'!$B$51:$F$51='Material intensity'!DS$3)*('Scenario_selection&amp;Results'!$B$52:$F$52))+1)</f>
        <v>319.77884761740188</v>
      </c>
      <c r="DT69" s="13">
        <f>BH69*(SUMPRODUCT(('Scenario_selection&amp;Results'!$B$51:$F$51='Material intensity'!DT$3)*('Scenario_selection&amp;Results'!$B$52:$F$52))+1)</f>
        <v>2.3766650713272561</v>
      </c>
      <c r="DU69" s="13">
        <f>BI69*(SUMPRODUCT(('Scenario_selection&amp;Results'!$B$51:$F$51='Material intensity'!DU$3)*('Scenario_selection&amp;Results'!$B$52:$F$52))+1)</f>
        <v>8.5352213511359807</v>
      </c>
      <c r="DV69" s="13">
        <f>BJ69*(SUMPRODUCT(('Scenario_selection&amp;Results'!$B$51:$F$51='Material intensity'!DV$3)*('Scenario_selection&amp;Results'!$B$52:$F$52))+1)</f>
        <v>53.699628035637836</v>
      </c>
      <c r="DW69" s="13">
        <f>BK69*(SUMPRODUCT(('Scenario_selection&amp;Results'!$B$51:$F$51='Material intensity'!DW$3)*('Scenario_selection&amp;Results'!$B$52:$F$52))+1)</f>
        <v>74.341108332548885</v>
      </c>
      <c r="DX69" s="13">
        <f>BL69*(SUMPRODUCT(('Scenario_selection&amp;Results'!$B$51:$F$51='Material intensity'!DX$3)*('Scenario_selection&amp;Results'!$B$52:$F$52))+1)</f>
        <v>318.0376614374988</v>
      </c>
      <c r="DY69" s="13">
        <f>BM69*(SUMPRODUCT(('Scenario_selection&amp;Results'!$B$51:$F$51='Material intensity'!DY$3)*('Scenario_selection&amp;Results'!$B$52:$F$52))+1)</f>
        <v>2.746926806000856</v>
      </c>
      <c r="DZ69" s="13">
        <f>BN69*(SUMPRODUCT(('Scenario_selection&amp;Results'!$B$51:$F$51='Material intensity'!DZ$3)*('Scenario_selection&amp;Results'!$B$52:$F$52))+1)</f>
        <v>9.3575421669873311</v>
      </c>
      <c r="EA69" s="13">
        <f>BO69*(SUMPRODUCT(('Scenario_selection&amp;Results'!$B$51:$F$51='Material intensity'!EA$3)*('Scenario_selection&amp;Results'!$B$52:$F$52))+1)</f>
        <v>40.352318653372571</v>
      </c>
      <c r="EB69" s="13">
        <f>BP69*(SUMPRODUCT(('Scenario_selection&amp;Results'!$B$51:$F$51='Material intensity'!EB$3)*('Scenario_selection&amp;Results'!$B$52:$F$52))+1)</f>
        <v>64.753063137079948</v>
      </c>
      <c r="EC69" s="13">
        <f>BQ69*(SUMPRODUCT(('Scenario_selection&amp;Results'!$B$51:$F$51='Material intensity'!EC$3)*('Scenario_selection&amp;Results'!$B$52:$F$52))+1)</f>
        <v>319.23954305154922</v>
      </c>
      <c r="ED69" s="13">
        <f>BR69*(SUMPRODUCT(('Scenario_selection&amp;Results'!$B$51:$F$51='Material intensity'!ED$3)*('Scenario_selection&amp;Results'!$B$52:$F$52))+1)</f>
        <v>2.3642614911174977</v>
      </c>
      <c r="EE69" s="13">
        <f>BS69*(SUMPRODUCT(('Scenario_selection&amp;Results'!$B$51:$F$51='Material intensity'!EE$3)*('Scenario_selection&amp;Results'!$B$52:$F$52))+1)</f>
        <v>8.5042451297611201</v>
      </c>
      <c r="EF69" s="13">
        <f>BT69*(SUMPRODUCT(('Scenario_selection&amp;Results'!$B$51:$F$51='Material intensity'!EF$3)*('Scenario_selection&amp;Results'!$B$52:$F$52))+1)</f>
        <v>54.851004137688705</v>
      </c>
      <c r="EG69" s="13">
        <f>BU69*(SUMPRODUCT(('Scenario_selection&amp;Results'!$B$51:$F$51='Material intensity'!EG$3)*('Scenario_selection&amp;Results'!$B$52:$F$52))+1)</f>
        <v>74.265520709043741</v>
      </c>
      <c r="EH69" s="13">
        <f>BV69*(SUMPRODUCT(('Scenario_selection&amp;Results'!$B$51:$F$51='Material intensity'!EH$3)*('Scenario_selection&amp;Results'!$B$52:$F$52))+1)</f>
        <v>317.96856729017293</v>
      </c>
      <c r="EI69" s="13">
        <f>BW69*(SUMPRODUCT(('Scenario_selection&amp;Results'!$B$51:$F$51='Material intensity'!EI$3)*('Scenario_selection&amp;Results'!$B$52:$F$52))+1)</f>
        <v>2.7439413591553903</v>
      </c>
      <c r="EJ69" s="13">
        <f>BX69*(SUMPRODUCT(('Scenario_selection&amp;Results'!$B$51:$F$51='Material intensity'!EJ$3)*('Scenario_selection&amp;Results'!$B$52:$F$52))+1)</f>
        <v>9.350434761464685</v>
      </c>
      <c r="EK69" s="13">
        <f>BY69*(SUMPRODUCT(('Scenario_selection&amp;Results'!$B$51:$F$51='Material intensity'!EK$3)*('Scenario_selection&amp;Results'!$B$52:$F$52))+1)</f>
        <v>40.557902981482812</v>
      </c>
      <c r="EL69" s="13">
        <f>BZ69*(SUMPRODUCT(('Scenario_selection&amp;Results'!$B$51:$F$51='Material intensity'!EL$3)*('Scenario_selection&amp;Results'!$B$52:$F$52))+1)</f>
        <v>62.163210950827448</v>
      </c>
      <c r="EM69" s="13">
        <f>CA69*(SUMPRODUCT(('Scenario_selection&amp;Results'!$B$51:$F$51='Material intensity'!EM$3)*('Scenario_selection&amp;Results'!$B$52:$F$52))+1)</f>
        <v>316.18358547920843</v>
      </c>
      <c r="EN69" s="13">
        <f>CB69*(SUMPRODUCT(('Scenario_selection&amp;Results'!$B$51:$F$51='Material intensity'!EN$3)*('Scenario_selection&amp;Results'!$B$52:$F$52))+1)</f>
        <v>2.262245753912572</v>
      </c>
      <c r="EO69" s="13">
        <f>CC69*(SUMPRODUCT(('Scenario_selection&amp;Results'!$B$51:$F$51='Material intensity'!EO$3)*('Scenario_selection&amp;Results'!$B$52:$F$52))+1)</f>
        <v>8.2573907100387203</v>
      </c>
      <c r="EP69" s="13">
        <f>CD69*(SUMPRODUCT(('Scenario_selection&amp;Results'!$B$51:$F$51='Material intensity'!EP$3)*('Scenario_selection&amp;Results'!$B$52:$F$52))+1)</f>
        <v>62.694942876677501</v>
      </c>
      <c r="ES69" s="13">
        <f>BA69*(SUMPRODUCT(('Scenario_selection&amp;Results'!$B$51:$F$51='Material intensity'!DM$3)*('Scenario_selection&amp;Results'!$B$52:$F$52)))</f>
        <v>0</v>
      </c>
      <c r="ET69" s="13">
        <f>BB69*(SUMPRODUCT(('Scenario_selection&amp;Results'!$B$51:$F$51='Material intensity'!DN$3)*('Scenario_selection&amp;Results'!$B$52:$F$52)))</f>
        <v>0</v>
      </c>
      <c r="EU69" s="13">
        <f>BC69*(SUMPRODUCT(('Scenario_selection&amp;Results'!$B$51:$F$51='Material intensity'!DO$3)*('Scenario_selection&amp;Results'!$B$52:$F$52)))</f>
        <v>0.46153728739814154</v>
      </c>
      <c r="EV69" s="13">
        <f>BD69*(SUMPRODUCT(('Scenario_selection&amp;Results'!$B$51:$F$51='Material intensity'!DP$3)*('Scenario_selection&amp;Results'!$B$52:$F$52)))</f>
        <v>1.5682889336464896</v>
      </c>
      <c r="EW69" s="13">
        <f>BE69*(SUMPRODUCT(('Scenario_selection&amp;Results'!$B$51:$F$51='Material intensity'!DQ$3)*('Scenario_selection&amp;Results'!$B$52:$F$52)))</f>
        <v>6.4999662622864527</v>
      </c>
      <c r="EX69" s="13">
        <f>BF69*(SUMPRODUCT(('Scenario_selection&amp;Results'!$B$51:$F$51='Material intensity'!DR$3)*('Scenario_selection&amp;Results'!$B$52:$F$52)))</f>
        <v>0</v>
      </c>
      <c r="EY69" s="13">
        <f>BG69*(SUMPRODUCT(('Scenario_selection&amp;Results'!$B$51:$F$51='Material intensity'!DS$3)*('Scenario_selection&amp;Results'!$B$52:$F$52)))</f>
        <v>0</v>
      </c>
      <c r="EZ69" s="13">
        <f>BH69*(SUMPRODUCT(('Scenario_selection&amp;Results'!$B$51:$F$51='Material intensity'!DT$3)*('Scenario_selection&amp;Results'!$B$52:$F$52)))</f>
        <v>0.39611084522120943</v>
      </c>
      <c r="FA69" s="13">
        <f>BI69*(SUMPRODUCT(('Scenario_selection&amp;Results'!$B$51:$F$51='Material intensity'!DU$3)*('Scenario_selection&amp;Results'!$B$52:$F$52)))</f>
        <v>1.4225368918559971</v>
      </c>
      <c r="FB69" s="13">
        <f>BJ69*(SUMPRODUCT(('Scenario_selection&amp;Results'!$B$51:$F$51='Material intensity'!DV$3)*('Scenario_selection&amp;Results'!$B$52:$F$52)))</f>
        <v>8.9499380059396412</v>
      </c>
      <c r="FC69" s="13">
        <f>BK69*(SUMPRODUCT(('Scenario_selection&amp;Results'!$B$51:$F$51='Material intensity'!DW$3)*('Scenario_selection&amp;Results'!$B$52:$F$52)))</f>
        <v>0</v>
      </c>
      <c r="FD69" s="13">
        <f>BL69*(SUMPRODUCT(('Scenario_selection&amp;Results'!$B$51:$F$51='Material intensity'!DX$3)*('Scenario_selection&amp;Results'!$B$52:$F$52)))</f>
        <v>0</v>
      </c>
      <c r="FE69" s="13">
        <f>BM69*(SUMPRODUCT(('Scenario_selection&amp;Results'!$B$51:$F$51='Material intensity'!DY$3)*('Scenario_selection&amp;Results'!$B$52:$F$52)))</f>
        <v>0.45782113433347604</v>
      </c>
      <c r="FF69" s="13">
        <f>BN69*(SUMPRODUCT(('Scenario_selection&amp;Results'!$B$51:$F$51='Material intensity'!DZ$3)*('Scenario_selection&amp;Results'!$B$52:$F$52)))</f>
        <v>1.5595903611645552</v>
      </c>
      <c r="FG69" s="13">
        <f>BO69*(SUMPRODUCT(('Scenario_selection&amp;Results'!$B$51:$F$51='Material intensity'!EA$3)*('Scenario_selection&amp;Results'!$B$52:$F$52)))</f>
        <v>6.7253864422287624</v>
      </c>
      <c r="FH69" s="13">
        <f>BP69*(SUMPRODUCT(('Scenario_selection&amp;Results'!$B$51:$F$51='Material intensity'!EB$3)*('Scenario_selection&amp;Results'!$B$52:$F$52)))</f>
        <v>0</v>
      </c>
      <c r="FI69" s="13">
        <f>BQ69*(SUMPRODUCT(('Scenario_selection&amp;Results'!$B$51:$F$51='Material intensity'!EC$3)*('Scenario_selection&amp;Results'!$B$52:$F$52)))</f>
        <v>0</v>
      </c>
      <c r="FJ69" s="13">
        <f>BR69*(SUMPRODUCT(('Scenario_selection&amp;Results'!$B$51:$F$51='Material intensity'!ED$3)*('Scenario_selection&amp;Results'!$B$52:$F$52)))</f>
        <v>0.39404358185291632</v>
      </c>
      <c r="FK69" s="13">
        <f>BS69*(SUMPRODUCT(('Scenario_selection&amp;Results'!$B$51:$F$51='Material intensity'!EE$3)*('Scenario_selection&amp;Results'!$B$52:$F$52)))</f>
        <v>1.41737418829352</v>
      </c>
      <c r="FL69" s="13">
        <f>BT69*(SUMPRODUCT(('Scenario_selection&amp;Results'!$B$51:$F$51='Material intensity'!EF$3)*('Scenario_selection&amp;Results'!$B$52:$F$52)))</f>
        <v>9.1418340229481174</v>
      </c>
      <c r="FM69" s="13">
        <f>BU69*(SUMPRODUCT(('Scenario_selection&amp;Results'!$B$51:$F$51='Material intensity'!EG$3)*('Scenario_selection&amp;Results'!$B$52:$F$52)))</f>
        <v>0</v>
      </c>
      <c r="FN69" s="13">
        <f>BV69*(SUMPRODUCT(('Scenario_selection&amp;Results'!$B$51:$F$51='Material intensity'!EH$3)*('Scenario_selection&amp;Results'!$B$52:$F$52)))</f>
        <v>0</v>
      </c>
      <c r="FO69" s="13">
        <f>BW69*(SUMPRODUCT(('Scenario_selection&amp;Results'!$B$51:$F$51='Material intensity'!EI$3)*('Scenario_selection&amp;Results'!$B$52:$F$52)))</f>
        <v>0.45732355985923179</v>
      </c>
      <c r="FP69" s="13">
        <f>BX69*(SUMPRODUCT(('Scenario_selection&amp;Results'!$B$51:$F$51='Material intensity'!EJ$3)*('Scenario_selection&amp;Results'!$B$52:$F$52)))</f>
        <v>1.5584057935774478</v>
      </c>
      <c r="FQ69" s="13">
        <f>BY69*(SUMPRODUCT(('Scenario_selection&amp;Results'!$B$51:$F$51='Material intensity'!EK$3)*('Scenario_selection&amp;Results'!$B$52:$F$52)))</f>
        <v>6.7596504969138032</v>
      </c>
      <c r="FR69" s="13">
        <f>BZ69*(SUMPRODUCT(('Scenario_selection&amp;Results'!$B$51:$F$51='Material intensity'!EL$3)*('Scenario_selection&amp;Results'!$B$52:$F$52)))</f>
        <v>0</v>
      </c>
      <c r="FS69" s="13">
        <f>CA69*(SUMPRODUCT(('Scenario_selection&amp;Results'!$B$51:$F$51='Material intensity'!EM$3)*('Scenario_selection&amp;Results'!$B$52:$F$52)))</f>
        <v>0</v>
      </c>
      <c r="FT69" s="13">
        <f>CB69*(SUMPRODUCT(('Scenario_selection&amp;Results'!$B$51:$F$51='Material intensity'!EN$3)*('Scenario_selection&amp;Results'!$B$52:$F$52)))</f>
        <v>0.37704095898542872</v>
      </c>
      <c r="FU69" s="13">
        <f>CC69*(SUMPRODUCT(('Scenario_selection&amp;Results'!$B$51:$F$51='Material intensity'!EO$3)*('Scenario_selection&amp;Results'!$B$52:$F$52)))</f>
        <v>1.3762317850064536</v>
      </c>
      <c r="FV69" s="13">
        <f>CD69*(SUMPRODUCT(('Scenario_selection&amp;Results'!$B$51:$F$51='Material intensity'!EP$3)*('Scenario_selection&amp;Results'!$B$52:$F$52)))</f>
        <v>10.449157146112917</v>
      </c>
    </row>
    <row r="70" spans="1:178" x14ac:dyDescent="0.3">
      <c r="A70" s="13">
        <v>2060</v>
      </c>
      <c r="B70" s="67">
        <v>262</v>
      </c>
      <c r="C70" s="67">
        <v>85</v>
      </c>
      <c r="D70" s="67">
        <v>8.6</v>
      </c>
      <c r="E70" s="67">
        <v>20.87</v>
      </c>
      <c r="F70" s="67">
        <v>0</v>
      </c>
      <c r="G70" s="67"/>
      <c r="H70" s="67">
        <v>62.52</v>
      </c>
      <c r="I70" s="67">
        <v>346.47</v>
      </c>
      <c r="J70" s="67">
        <v>1.887</v>
      </c>
      <c r="K70" s="67">
        <v>7.03</v>
      </c>
      <c r="L70" s="67">
        <v>22.43</v>
      </c>
      <c r="N70" s="67">
        <v>20.8</v>
      </c>
      <c r="O70" s="67">
        <v>169.31</v>
      </c>
      <c r="P70" s="67">
        <v>0.56000000000000005</v>
      </c>
      <c r="Q70" s="67">
        <v>3.2</v>
      </c>
      <c r="R70" s="67">
        <v>251.59</v>
      </c>
      <c r="S70" s="67"/>
      <c r="U70" s="68">
        <f>(SUMPRODUCT((Scenarios!$A$4:$A$204='Material intensity'!$A70)*(Scenarios!$B$4:$B$204='Scenario_selection&amp;Results'!$D$9)*Scenarios!$AC$4:$AC$204)*B70+H70*(1-SUMPRODUCT((Scenarios!$A$4:$A$204='Material intensity'!$A70)*(Scenarios!$B$4:$B$204='Scenario_selection&amp;Results'!$D$9)*Scenarios!$AC$4:$AC$204)-Scenarios!AE59)+N70*Scenarios!AE59)*(1-SUMPRODUCT((Scenarios!$A$4:$A$204='Material intensity'!$A70)*(Scenarios!$B$4:$B$204='Scenario_selection&amp;Results'!$D$11)*Scenarios!$AG$4:$AG$204)*0.3)</f>
        <v>92.442000000000007</v>
      </c>
      <c r="V70" s="69">
        <f>(SUMPRODUCT((Scenarios!$A$4:$A$204='Material intensity'!$A70)*(Scenarios!$B$4:$B$204='Scenario_selection&amp;Results'!$D$9)*Scenarios!$AC$4:$AC$204)*C70+I70*(1-SUMPRODUCT((Scenarios!$A$4:$A$204='Material intensity'!$A70)*(Scenarios!$B$4:$B$204='Scenario_selection&amp;Results'!$D$9)*Scenarios!$AC$4:$AC$204)-Scenarios!AE59)+O70*Scenarios!AE59)*(1-SUMPRODUCT((Scenarios!$A$4:$A$204='Material intensity'!$A70)*(Scenarios!$B$4:$B$204='Scenario_selection&amp;Results'!$D$11)*Scenarios!$AG$4:$AG$204)*0.2)</f>
        <v>307.24950000000001</v>
      </c>
      <c r="W70" s="68">
        <f>(SUMPRODUCT((Scenarios!$A$4:$A$204='Material intensity'!$A70)*(Scenarios!$B$4:$B$204='Scenario_selection&amp;Results'!$D$9)*Scenarios!$AC$4:$AC$204)*D70+J70*(1-SUMPRODUCT((Scenarios!$A$4:$A$204='Material intensity'!$A70)*(Scenarios!$B$4:$B$204='Scenario_selection&amp;Results'!$D$9)*Scenarios!$AC$4:$AC$204)-Scenarios!AE59)+P70*Scenarios!AE59)</f>
        <v>2.8939499999999998</v>
      </c>
      <c r="X70" s="68">
        <f>(SUMPRODUCT((Scenarios!$A$4:$A$204='Material intensity'!$A70)*(Scenarios!$B$4:$B$204='Scenario_selection&amp;Results'!$D$9)*Scenarios!$AC$4:$AC$204)*E70+K70*(1-SUMPRODUCT((Scenarios!$A$4:$A$204='Material intensity'!$A70)*(Scenarios!$B$4:$B$204='Scenario_selection&amp;Results'!$D$9)*Scenarios!$AC$4:$AC$204)-Scenarios!AE59)+Q70*Scenarios!AE59)</f>
        <v>9.1059999999999999</v>
      </c>
      <c r="Y70" s="68">
        <f>(SUMPRODUCT((Scenarios!$A$4:$A$204='Material intensity'!$A70)*(Scenarios!$B$4:$B$204='Scenario_selection&amp;Results'!$D$9)*Scenarios!$AC$4:$AC$204)*F70+L70*(1-SUMPRODUCT((Scenarios!$A$4:$A$204='Material intensity'!$A70)*(Scenarios!$B$4:$B$204='Scenario_selection&amp;Results'!$D$9)*Scenarios!$AC$4:$AC$204)-Scenarios!AE59)+R70*Scenarios!AE59)</f>
        <v>19.0655</v>
      </c>
      <c r="Z70" s="13">
        <f>(SUMPRODUCT((Scenarios!$A$4:$A$204='Material intensity'!$A70)*(Scenarios!$B$4:$B$204='Scenario_selection&amp;Results'!$D$9)*Scenarios!$AD$4:$AD$204)*B70+H70*(1-SUMPRODUCT((Scenarios!$A$4:$A$204='Material intensity'!$A70)*(Scenarios!$B$4:$B$204='Scenario_selection&amp;Results'!$D$9)*Scenarios!$AD$4:$AD$204)-Scenarios!AF59)+N70*Scenarios!AF59)*(1-SUMPRODUCT((Scenarios!$A$4:$A$204='Material intensity'!$A70)*(Scenarios!$B$4:$B$204='Scenario_selection&amp;Results'!$D$11)*Scenarios!$AG$4:$AG$204)*0.3)</f>
        <v>92.442000000000007</v>
      </c>
      <c r="AA70" s="13">
        <f>(SUMPRODUCT((Scenarios!$A$4:$A$204='Material intensity'!$A70)*(Scenarios!$B$4:$B$204='Scenario_selection&amp;Results'!$D$9)*Scenarios!$AD$4:$AD$204)*C70+I70*(1-SUMPRODUCT((Scenarios!$A$4:$A$204='Material intensity'!$A70)*(Scenarios!$B$4:$B$204='Scenario_selection&amp;Results'!$D$9)*Scenarios!$AD$4:$AD$204)-Scenarios!AF59)+O70*Scenarios!AF59)*(1-SUMPRODUCT((Scenarios!$A$4:$A$204='Material intensity'!$A70)*(Scenarios!$B$4:$B$204='Scenario_selection&amp;Results'!$D$11)*Scenarios!$AG$4:$AG$204)*0.2)</f>
        <v>307.24950000000001</v>
      </c>
      <c r="AB70" s="13">
        <f>(SUMPRODUCT((Scenarios!$A$4:$A$204='Material intensity'!$A70)*(Scenarios!$B$4:$B$204='Scenario_selection&amp;Results'!$D$9)*Scenarios!$AD$4:$AD$204)*D70+J70*(1-SUMPRODUCT((Scenarios!$A$4:$A$204='Material intensity'!$A70)*(Scenarios!$B$4:$B$204='Scenario_selection&amp;Results'!$D$9)*Scenarios!$AD$4:$AD$204)-Scenarios!AF59)+P70*Scenarios!AF59)</f>
        <v>2.8939499999999998</v>
      </c>
      <c r="AC70" s="13">
        <f>(SUMPRODUCT((Scenarios!$A$4:$A$204='Material intensity'!$A70)*(Scenarios!$B$4:$B$204='Scenario_selection&amp;Results'!$D$9)*Scenarios!$AD$4:$AD$204)*E70+K70*(1-SUMPRODUCT((Scenarios!$A$4:$A$204='Material intensity'!$A70)*(Scenarios!$B$4:$B$204='Scenario_selection&amp;Results'!$D$9)*Scenarios!$AD$4:$AD$204)-Scenarios!AF59)+Q70*Scenarios!AF59)</f>
        <v>9.1059999999999999</v>
      </c>
      <c r="AD70" s="13">
        <f>(SUMPRODUCT((Scenarios!$A$4:$A$204='Material intensity'!$A70)*(Scenarios!$B$4:$B$204='Scenario_selection&amp;Results'!$D$9)*Scenarios!$AD$4:$AD$204)*F70+L70*(1-SUMPRODUCT((Scenarios!$A$4:$A$204='Material intensity'!$A70)*(Scenarios!$B$4:$B$204='Scenario_selection&amp;Results'!$D$9)*Scenarios!$AD$4:$AD$204)-Scenarios!AF59)+R70*Scenarios!AF59)</f>
        <v>19.0655</v>
      </c>
      <c r="AE70" s="13">
        <f t="shared" si="45"/>
        <v>92.442000000000007</v>
      </c>
      <c r="AF70" s="13">
        <f t="shared" si="46"/>
        <v>307.24950000000001</v>
      </c>
      <c r="AG70" s="13">
        <f t="shared" si="47"/>
        <v>2.8939499999999998</v>
      </c>
      <c r="AH70" s="13">
        <f t="shared" si="48"/>
        <v>9.1059999999999999</v>
      </c>
      <c r="AI70" s="13">
        <f t="shared" si="49"/>
        <v>19.0655</v>
      </c>
      <c r="AJ70" s="13">
        <f t="shared" si="50"/>
        <v>92.442000000000007</v>
      </c>
      <c r="AK70" s="13">
        <f t="shared" si="51"/>
        <v>307.24950000000001</v>
      </c>
      <c r="AL70" s="13">
        <f t="shared" si="52"/>
        <v>2.8939499999999998</v>
      </c>
      <c r="AM70" s="13">
        <f t="shared" si="53"/>
        <v>9.1059999999999999</v>
      </c>
      <c r="AN70" s="13">
        <f t="shared" si="54"/>
        <v>19.0655</v>
      </c>
      <c r="AO70" s="13">
        <f t="shared" si="55"/>
        <v>92.442000000000007</v>
      </c>
      <c r="AP70" s="13">
        <f t="shared" si="56"/>
        <v>307.24950000000001</v>
      </c>
      <c r="AQ70" s="13">
        <f t="shared" si="57"/>
        <v>2.8939499999999998</v>
      </c>
      <c r="AR70" s="13">
        <f t="shared" si="58"/>
        <v>9.1059999999999999</v>
      </c>
      <c r="AS70" s="13">
        <f t="shared" si="59"/>
        <v>19.0655</v>
      </c>
      <c r="AT70" s="13">
        <f t="shared" si="60"/>
        <v>92.442000000000007</v>
      </c>
      <c r="AU70" s="13">
        <f t="shared" si="60"/>
        <v>307.24950000000001</v>
      </c>
      <c r="AV70" s="13">
        <f t="shared" si="60"/>
        <v>2.8939499999999998</v>
      </c>
      <c r="AW70" s="13">
        <f t="shared" si="60"/>
        <v>9.1059999999999999</v>
      </c>
      <c r="AX70" s="13">
        <f t="shared" si="60"/>
        <v>19.0655</v>
      </c>
      <c r="BA70" s="13">
        <f>MMULT('SDF-UR-North'!$I124:$BW124,'Material intensity'!U$4:U$70)/SUM('SDF-UR-North'!$I124:$BW124)</f>
        <v>75.588325506749968</v>
      </c>
      <c r="BB70" s="13">
        <f>MMULT('SDF-UR-North'!$I124:$BW124,'Material intensity'!V$4:V$70)/SUM('SDF-UR-North'!$I124:$BW124)</f>
        <v>318.61061068878553</v>
      </c>
      <c r="BC70" s="13">
        <f>MMULT('SDF-UR-North'!$I124:$BW124,'Material intensity'!W$4:W$70)/SUM('SDF-UR-North'!$I124:$BW124)</f>
        <v>2.3303445784363275</v>
      </c>
      <c r="BD70" s="13">
        <f>MMULT('SDF-UR-North'!$I124:$BW124,'Material intensity'!X$4:X$70)/SUM('SDF-UR-North'!$I124:$BW124)</f>
        <v>7.8933920701585691</v>
      </c>
      <c r="BE70" s="13">
        <f>MMULT('SDF-UR-North'!$I124:$BW124,'Material intensity'!Y$4:Y$70)/SUM('SDF-UR-North'!$I124:$BW124)</f>
        <v>31.349180466414776</v>
      </c>
      <c r="BF70" s="13">
        <f>MMULT('SDF-RR-North'!$I124:$BW124,'Material intensity'!Z$4:Z$70)/SUM('SDF-RR-North'!$I124:$BW124)</f>
        <v>65.940361189464667</v>
      </c>
      <c r="BG70" s="13">
        <f>MMULT('SDF-RR-North'!$I124:$BW124,'Material intensity'!AA$4:AA$70)/SUM('SDF-RR-North'!$I124:$BW124)</f>
        <v>320.60556939884719</v>
      </c>
      <c r="BH70" s="13">
        <f>MMULT('SDF-RR-North'!$I124:$BW124,'Material intensity'!AB$4:AB$70)/SUM('SDF-RR-North'!$I124:$BW124)</f>
        <v>2.0092031316935204</v>
      </c>
      <c r="BI70" s="13">
        <f>MMULT('SDF-RR-North'!$I124:$BW124,'Material intensity'!AC$4:AC$70)/SUM('SDF-RR-North'!$I124:$BW124)</f>
        <v>7.1810370185111232</v>
      </c>
      <c r="BJ70" s="13">
        <f>MMULT('SDF-RR-North'!$I124:$BW124,'Material intensity'!AD$4:AD$70)/SUM('SDF-RR-North'!$I124:$BW124)</f>
        <v>42.746350506649222</v>
      </c>
      <c r="BK70" s="13">
        <f>MMULT('SDF-UR-Trans'!$I124:$BW124,'Material intensity'!U$4:U$70)/SUM('SDF-UR-Trans'!$I124:$BW124)</f>
        <v>75.031617544349629</v>
      </c>
      <c r="BL70" s="13">
        <f>MMULT('SDF-UR-Trans'!$I124:$BW124,'Material intensity'!V$4:V$70)/SUM('SDF-UR-Trans'!$I124:$BW124)</f>
        <v>318.28959162068065</v>
      </c>
      <c r="BM70" s="13">
        <f>MMULT('SDF-UR-Trans'!$I124:$BW124,'Material intensity'!W$4:W$70)/SUM('SDF-UR-Trans'!$I124:$BW124)</f>
        <v>2.3119588513724816</v>
      </c>
      <c r="BN70" s="13">
        <f>MMULT('SDF-UR-Trans'!$I124:$BW124,'Material intensity'!X$4:X$70)/SUM('SDF-UR-Trans'!$I124:$BW124)</f>
        <v>7.8505279637941179</v>
      </c>
      <c r="BO70" s="13">
        <f>MMULT('SDF-UR-Trans'!$I124:$BW124,'Material intensity'!Y$4:Y$70)/SUM('SDF-UR-Trans'!$I124:$BW124)</f>
        <v>32.42907858166047</v>
      </c>
      <c r="BP70" s="13">
        <f>MMULT('SDF-RR-Trans'!$I124:$BW124,'Material intensity'!Z$4:Z$70)/SUM('SDF-RR-Trans'!$I124:$BW124)</f>
        <v>65.709292163154814</v>
      </c>
      <c r="BQ70" s="13">
        <f>MMULT('SDF-RR-Trans'!$I124:$BW124,'Material intensity'!AA$4:AA$70)/SUM('SDF-RR-Trans'!$I124:$BW124)</f>
        <v>320.18768420944645</v>
      </c>
      <c r="BR70" s="13">
        <f>MMULT('SDF-RR-Trans'!$I124:$BW124,'Material intensity'!AB$4:AB$70)/SUM('SDF-RR-Trans'!$I124:$BW124)</f>
        <v>2.0016664047379233</v>
      </c>
      <c r="BS70" s="13">
        <f>MMULT('SDF-RR-Trans'!$I124:$BW124,'Material intensity'!AC$4:AC$70)/SUM('SDF-RR-Trans'!$I124:$BW124)</f>
        <v>7.1620972257401476</v>
      </c>
      <c r="BT70" s="13">
        <f>MMULT('SDF-RR-Trans'!$I124:$BW124,'Material intensity'!AD$4:AD$70)/SUM('SDF-RR-Trans'!$I124:$BW124)</f>
        <v>43.470162906414593</v>
      </c>
      <c r="BU70" s="13">
        <f>MMULT('SDF-UR-South'!$I124:$BW124,'Material intensity'!U$4:U$70)/SUM('SDF-UR-South'!$I124:$BW124)</f>
        <v>74.998338256531383</v>
      </c>
      <c r="BV70" s="13">
        <f>MMULT('SDF-UR-South'!$I124:$BW124,'Material intensity'!V$4:V$70)/SUM('SDF-UR-South'!$I124:$BW124)</f>
        <v>318.2236741775082</v>
      </c>
      <c r="BW70" s="13">
        <f>MMULT('SDF-UR-South'!$I124:$BW124,'Material intensity'!W$4:W$70)/SUM('SDF-UR-South'!$I124:$BW124)</f>
        <v>2.3108752916194848</v>
      </c>
      <c r="BX70" s="13">
        <f>MMULT('SDF-UR-South'!$I124:$BW124,'Material intensity'!X$4:X$70)/SUM('SDF-UR-South'!$I124:$BW124)</f>
        <v>7.8477770665120641</v>
      </c>
      <c r="BY70" s="13">
        <f>MMULT('SDF-UR-South'!$I124:$BW124,'Material intensity'!Y$4:Y$70)/SUM('SDF-UR-South'!$I124:$BW124)</f>
        <v>32.538874256052722</v>
      </c>
      <c r="BZ70" s="13">
        <f>MMULT('SDF-RR-South'!$I124:$BW124,'Material intensity'!Z$4:Z$70)/SUM('SDF-RR-South'!$I124:$BW124)</f>
        <v>63.061881535522843</v>
      </c>
      <c r="CA70" s="13">
        <f>MMULT('SDF-RR-South'!$I124:$BW124,'Material intensity'!AA$4:AA$70)/SUM('SDF-RR-South'!$I124:$BW124)</f>
        <v>317.16627365170217</v>
      </c>
      <c r="CB70" s="13">
        <f>MMULT('SDF-RR-South'!$I124:$BW124,'Material intensity'!AB$4:AB$70)/SUM('SDF-RR-South'!$I124:$BW124)</f>
        <v>1.9147298850530539</v>
      </c>
      <c r="CC70" s="13">
        <f>MMULT('SDF-RR-South'!$I124:$BW124,'Material intensity'!AC$4:AC$70)/SUM('SDF-RR-South'!$I124:$BW124)</f>
        <v>6.9522267658369197</v>
      </c>
      <c r="CD70" s="13">
        <f>MMULT('SDF-RR-South'!$I124:$BW124,'Material intensity'!AD$4:AD$70)/SUM('SDF-RR-South'!$I124:$BW124)</f>
        <v>50.05284756436712</v>
      </c>
      <c r="CG70" s="13">
        <f>IFERROR(MMULT('SDF-UR-North'!$CF124:$DV124,'Material intensity'!DM$28:DM$70)/SUM('SDF-UR-North'!$CF124:$DV124),0)</f>
        <v>59.576782480856259</v>
      </c>
      <c r="CH70" s="13">
        <f>IFERROR(MMULT('SDF-UR-North'!$CF124:$DV124,'Material intensity'!DN$28:DN$70)/SUM('SDF-UR-North'!$CF124:$DV124),0)</f>
        <v>317.0600007963377</v>
      </c>
      <c r="CI70" s="13">
        <f>IFERROR(MMULT('SDF-UR-North'!$CF124:$DV124,'Material intensity'!DO$28:DO$70)/SUM('SDF-UR-North'!$CF124:$DV124),0)</f>
        <v>2.1587996342895726</v>
      </c>
      <c r="CJ70" s="13">
        <f>IFERROR(MMULT('SDF-UR-North'!$CF124:$DV124,'Material intensity'!DP$28:DP$70)/SUM('SDF-UR-North'!$CF124:$DV124),0)</f>
        <v>8.0298827254067859</v>
      </c>
      <c r="CK70" s="13">
        <f>IFERROR(MMULT('SDF-UR-North'!$CF124:$DV124,'Material intensity'!DQ$28:DQ$70)/SUM('SDF-UR-North'!$CF124:$DV124),0)</f>
        <v>65.964483851680498</v>
      </c>
      <c r="CL70" s="13">
        <f>IFERROR(MMULT('SDF-RR-North'!$CF124:$DV124,'Material intensity'!DR$28:DR$70)/SUM('SDF-RR-North'!$CF124:$DV124),0)</f>
        <v>52.421889236460459</v>
      </c>
      <c r="CM70" s="13">
        <f>IFERROR(MMULT('SDF-RR-North'!$CF124:$DV124,'Material intensity'!DS$28:DS$70)/SUM('SDF-RR-North'!$CF124:$DV124),0)</f>
        <v>302.73324451824635</v>
      </c>
      <c r="CN70" s="13">
        <f>IFERROR(MMULT('SDF-RR-North'!$CF124:$DV124,'Material intensity'!DT$28:DT$70)/SUM('SDF-RR-North'!$CF124:$DV124),0)</f>
        <v>1.8793089050033038</v>
      </c>
      <c r="CO70" s="13">
        <f>IFERROR(MMULT('SDF-RR-North'!$CF124:$DV124,'Material intensity'!DU$28:DU$70)/SUM('SDF-RR-North'!$CF124:$DV124),0)</f>
        <v>7.3194169098139676</v>
      </c>
      <c r="CP70" s="13">
        <f>IFERROR(MMULT('SDF-RR-North'!$CF124:$DV124,'Material intensity'!DV$28:DV$70)/SUM('SDF-RR-North'!$CF124:$DV124),0)</f>
        <v>94.471021792011086</v>
      </c>
      <c r="CQ70" s="13">
        <f>IFERROR(MMULT('SDF-UR-Trans'!$CF124:$DV124,'Material intensity'!DW$28:DW$70)/SUM('SDF-UR-Trans'!$CF124:$DV124),0)</f>
        <v>59.828357597372076</v>
      </c>
      <c r="CR70" s="13">
        <f>IFERROR(MMULT('SDF-UR-Trans'!$CF124:$DV124,'Material intensity'!DX$28:DX$70)/SUM('SDF-UR-Trans'!$CF124:$DV124),0)</f>
        <v>316.74742090657014</v>
      </c>
      <c r="CS70" s="13">
        <f>IFERROR(MMULT('SDF-UR-Trans'!$CF124:$DV124,'Material intensity'!DY$28:DY$70)/SUM('SDF-UR-Trans'!$CF124:$DV124),0)</f>
        <v>2.1689521480995997</v>
      </c>
      <c r="CT70" s="13">
        <f>IFERROR(MMULT('SDF-UR-Trans'!$CF124:$DV124,'Material intensity'!DZ$28:DZ$70)/SUM('SDF-UR-Trans'!$CF124:$DV124),0)</f>
        <v>8.0509111343363031</v>
      </c>
      <c r="CU70" s="13">
        <f>IFERROR(MMULT('SDF-UR-Trans'!$CF124:$DV124,'Material intensity'!EA$28:EA$70)/SUM('SDF-UR-Trans'!$CF124:$DV124),0)</f>
        <v>65.91058523208288</v>
      </c>
      <c r="CV70" s="13">
        <f>IFERROR(MMULT('SDF-RR-Trans'!$CF124:$DV124,'Material intensity'!EB$28:EB$70)/SUM('SDF-RR-Trans'!$CF124:$DV124),0)</f>
        <v>52.305923708325452</v>
      </c>
      <c r="CW70" s="13">
        <f>IFERROR(MMULT('SDF-RR-Trans'!$CF124:$DV124,'Material intensity'!EC$28:EC$70)/SUM('SDF-RR-Trans'!$CF124:$DV124),0)</f>
        <v>302.53827172559784</v>
      </c>
      <c r="CX70" s="13">
        <f>IFERROR(MMULT('SDF-RR-Trans'!$CF124:$DV124,'Material intensity'!ED$28:ED$70)/SUM('SDF-RR-Trans'!$CF124:$DV124),0)</f>
        <v>1.8747641219921873</v>
      </c>
      <c r="CY70" s="13">
        <f>IFERROR(MMULT('SDF-RR-Trans'!$CF124:$DV124,'Material intensity'!EE$28:EE$70)/SUM('SDF-RR-Trans'!$CF124:$DV124),0)</f>
        <v>7.3080820525988406</v>
      </c>
      <c r="CZ70" s="13">
        <f>IFERROR(MMULT('SDF-RR-Trans'!$CF124:$DV124,'Material intensity'!EF$28:EF$70)/SUM('SDF-RR-Trans'!$CF124:$DV124),0)</f>
        <v>94.889793328742442</v>
      </c>
      <c r="DA70" s="13">
        <f>IFERROR(MMULT('SDF-UR-South'!$CF124:$DV124,'Material intensity'!EG$28:EG$70)/SUM('SDF-UR-South'!$CF124:$DV124),0)</f>
        <v>59.86560904307553</v>
      </c>
      <c r="DB70" s="13">
        <f>IFERROR(MMULT('SDF-UR-South'!$CF124:$DV124,'Material intensity'!EH$28:EH$70)/SUM('SDF-UR-South'!$CF124:$DV124),0)</f>
        <v>316.64025384466049</v>
      </c>
      <c r="DC70" s="13">
        <f>IFERROR(MMULT('SDF-UR-South'!$CF124:$DV124,'Material intensity'!EI$28:EI$70)/SUM('SDF-UR-South'!$CF124:$DV124),0)</f>
        <v>2.1704797184251894</v>
      </c>
      <c r="DD70" s="13">
        <f>IFERROR(MMULT('SDF-UR-South'!$CF124:$DV124,'Material intensity'!EJ$28:EJ$70)/SUM('SDF-UR-South'!$CF124:$DV124),0)</f>
        <v>8.0537300917490242</v>
      </c>
      <c r="DE70" s="13">
        <f>IFERROR(MMULT('SDF-UR-South'!$CF124:$DV124,'Material intensity'!EK$28:EK$70)/SUM('SDF-UR-South'!$CF124:$DV124),0)</f>
        <v>65.973338968282121</v>
      </c>
      <c r="DF70" s="13">
        <f>IFERROR(MMULT('SDF-RR-South'!$CF124:$DV124,'Material intensity'!EL$28:EL$70)/SUM('SDF-RR-South'!$CF124:$DV124),0)</f>
        <v>52.327538322193213</v>
      </c>
      <c r="DG70" s="13">
        <f>IFERROR(MMULT('SDF-RR-South'!$CF124:$DV124,'Material intensity'!EM$28:EM$70)/SUM('SDF-RR-South'!$CF124:$DV124),0)</f>
        <v>302.58098296150109</v>
      </c>
      <c r="DH70" s="13">
        <f>IFERROR(MMULT('SDF-RR-South'!$CF124:$DV124,'Material intensity'!EN$28:EN$70)/SUM('SDF-RR-South'!$CF124:$DV124),0)</f>
        <v>1.875608677859419</v>
      </c>
      <c r="DI70" s="13">
        <f>IFERROR(MMULT('SDF-RR-South'!$CF124:$DV124,'Material intensity'!EO$28:EO$70)/SUM('SDF-RR-South'!$CF124:$DV124),0)</f>
        <v>7.3102255819763542</v>
      </c>
      <c r="DJ70" s="13">
        <f>IFERROR(MMULT('SDF-RR-South'!$CF124:$DV124,'Material intensity'!EP$28:EP$70)/SUM('SDF-RR-South'!$CF124:$DV124),0)</f>
        <v>94.804337722835442</v>
      </c>
      <c r="DM70" s="13">
        <f>BA70*(SUMPRODUCT(('Scenario_selection&amp;Results'!$B$51:$F$51='Material intensity'!DM$3)*('Scenario_selection&amp;Results'!$B$52:$F$52))+1)</f>
        <v>75.588325506749968</v>
      </c>
      <c r="DN70" s="13">
        <f>BB70*(SUMPRODUCT(('Scenario_selection&amp;Results'!$B$51:$F$51='Material intensity'!DN$3)*('Scenario_selection&amp;Results'!$B$52:$F$52))+1)</f>
        <v>318.61061068878553</v>
      </c>
      <c r="DO70" s="13">
        <f>BC70*(SUMPRODUCT(('Scenario_selection&amp;Results'!$B$51:$F$51='Material intensity'!DO$3)*('Scenario_selection&amp;Results'!$B$52:$F$52))+1)</f>
        <v>2.796413494123593</v>
      </c>
      <c r="DP70" s="13">
        <f>BD70*(SUMPRODUCT(('Scenario_selection&amp;Results'!$B$51:$F$51='Material intensity'!DP$3)*('Scenario_selection&amp;Results'!$B$52:$F$52))+1)</f>
        <v>9.472070484190283</v>
      </c>
      <c r="DQ70" s="13">
        <f>BE70*(SUMPRODUCT(('Scenario_selection&amp;Results'!$B$51:$F$51='Material intensity'!DQ$3)*('Scenario_selection&amp;Results'!$B$52:$F$52))+1)</f>
        <v>37.619016559697727</v>
      </c>
      <c r="DR70" s="13">
        <f>BF70*(SUMPRODUCT(('Scenario_selection&amp;Results'!$B$51:$F$51='Material intensity'!DR$3)*('Scenario_selection&amp;Results'!$B$52:$F$52))+1)</f>
        <v>65.940361189464667</v>
      </c>
      <c r="DS70" s="13">
        <f>BG70*(SUMPRODUCT(('Scenario_selection&amp;Results'!$B$51:$F$51='Material intensity'!DS$3)*('Scenario_selection&amp;Results'!$B$52:$F$52))+1)</f>
        <v>320.60556939884719</v>
      </c>
      <c r="DT70" s="13">
        <f>BH70*(SUMPRODUCT(('Scenario_selection&amp;Results'!$B$51:$F$51='Material intensity'!DT$3)*('Scenario_selection&amp;Results'!$B$52:$F$52))+1)</f>
        <v>2.4110437580322244</v>
      </c>
      <c r="DU70" s="13">
        <f>BI70*(SUMPRODUCT(('Scenario_selection&amp;Results'!$B$51:$F$51='Material intensity'!DU$3)*('Scenario_selection&amp;Results'!$B$52:$F$52))+1)</f>
        <v>8.6172444222133482</v>
      </c>
      <c r="DV70" s="13">
        <f>BJ70*(SUMPRODUCT(('Scenario_selection&amp;Results'!$B$51:$F$51='Material intensity'!DV$3)*('Scenario_selection&amp;Results'!$B$52:$F$52))+1)</f>
        <v>51.295620607979068</v>
      </c>
      <c r="DW70" s="13">
        <f>BK70*(SUMPRODUCT(('Scenario_selection&amp;Results'!$B$51:$F$51='Material intensity'!DW$3)*('Scenario_selection&amp;Results'!$B$52:$F$52))+1)</f>
        <v>75.031617544349629</v>
      </c>
      <c r="DX70" s="13">
        <f>BL70*(SUMPRODUCT(('Scenario_selection&amp;Results'!$B$51:$F$51='Material intensity'!DX$3)*('Scenario_selection&amp;Results'!$B$52:$F$52))+1)</f>
        <v>318.28959162068065</v>
      </c>
      <c r="DY70" s="13">
        <f>BM70*(SUMPRODUCT(('Scenario_selection&amp;Results'!$B$51:$F$51='Material intensity'!DY$3)*('Scenario_selection&amp;Results'!$B$52:$F$52))+1)</f>
        <v>2.774350621646978</v>
      </c>
      <c r="DZ70" s="13">
        <f>BN70*(SUMPRODUCT(('Scenario_selection&amp;Results'!$B$51:$F$51='Material intensity'!DZ$3)*('Scenario_selection&amp;Results'!$B$52:$F$52))+1)</f>
        <v>9.4206335565529411</v>
      </c>
      <c r="EA70" s="13">
        <f>BO70*(SUMPRODUCT(('Scenario_selection&amp;Results'!$B$51:$F$51='Material intensity'!EA$3)*('Scenario_selection&amp;Results'!$B$52:$F$52))+1)</f>
        <v>38.914894297992561</v>
      </c>
      <c r="EB70" s="13">
        <f>BP70*(SUMPRODUCT(('Scenario_selection&amp;Results'!$B$51:$F$51='Material intensity'!EB$3)*('Scenario_selection&amp;Results'!$B$52:$F$52))+1)</f>
        <v>65.709292163154814</v>
      </c>
      <c r="EC70" s="13">
        <f>BQ70*(SUMPRODUCT(('Scenario_selection&amp;Results'!$B$51:$F$51='Material intensity'!EC$3)*('Scenario_selection&amp;Results'!$B$52:$F$52))+1)</f>
        <v>320.18768420944645</v>
      </c>
      <c r="ED70" s="13">
        <f>BR70*(SUMPRODUCT(('Scenario_selection&amp;Results'!$B$51:$F$51='Material intensity'!ED$3)*('Scenario_selection&amp;Results'!$B$52:$F$52))+1)</f>
        <v>2.4019996856855079</v>
      </c>
      <c r="EE70" s="13">
        <f>BS70*(SUMPRODUCT(('Scenario_selection&amp;Results'!$B$51:$F$51='Material intensity'!EE$3)*('Scenario_selection&amp;Results'!$B$52:$F$52))+1)</f>
        <v>8.5945166708881775</v>
      </c>
      <c r="EF70" s="13">
        <f>BT70*(SUMPRODUCT(('Scenario_selection&amp;Results'!$B$51:$F$51='Material intensity'!EF$3)*('Scenario_selection&amp;Results'!$B$52:$F$52))+1)</f>
        <v>52.164195487697512</v>
      </c>
      <c r="EG70" s="13">
        <f>BU70*(SUMPRODUCT(('Scenario_selection&amp;Results'!$B$51:$F$51='Material intensity'!EG$3)*('Scenario_selection&amp;Results'!$B$52:$F$52))+1)</f>
        <v>74.998338256531383</v>
      </c>
      <c r="EH70" s="13">
        <f>BV70*(SUMPRODUCT(('Scenario_selection&amp;Results'!$B$51:$F$51='Material intensity'!EH$3)*('Scenario_selection&amp;Results'!$B$52:$F$52))+1)</f>
        <v>318.2236741775082</v>
      </c>
      <c r="EI70" s="13">
        <f>BW70*(SUMPRODUCT(('Scenario_selection&amp;Results'!$B$51:$F$51='Material intensity'!EI$3)*('Scenario_selection&amp;Results'!$B$52:$F$52))+1)</f>
        <v>2.7730503499433818</v>
      </c>
      <c r="EJ70" s="13">
        <f>BX70*(SUMPRODUCT(('Scenario_selection&amp;Results'!$B$51:$F$51='Material intensity'!EJ$3)*('Scenario_selection&amp;Results'!$B$52:$F$52))+1)</f>
        <v>9.4173324798144762</v>
      </c>
      <c r="EK70" s="13">
        <f>BY70*(SUMPRODUCT(('Scenario_selection&amp;Results'!$B$51:$F$51='Material intensity'!EK$3)*('Scenario_selection&amp;Results'!$B$52:$F$52))+1)</f>
        <v>39.046649107263264</v>
      </c>
      <c r="EL70" s="13">
        <f>BZ70*(SUMPRODUCT(('Scenario_selection&amp;Results'!$B$51:$F$51='Material intensity'!EL$3)*('Scenario_selection&amp;Results'!$B$52:$F$52))+1)</f>
        <v>63.061881535522843</v>
      </c>
      <c r="EM70" s="13">
        <f>CA70*(SUMPRODUCT(('Scenario_selection&amp;Results'!$B$51:$F$51='Material intensity'!EM$3)*('Scenario_selection&amp;Results'!$B$52:$F$52))+1)</f>
        <v>317.16627365170217</v>
      </c>
      <c r="EN70" s="13">
        <f>CB70*(SUMPRODUCT(('Scenario_selection&amp;Results'!$B$51:$F$51='Material intensity'!EN$3)*('Scenario_selection&amp;Results'!$B$52:$F$52))+1)</f>
        <v>2.2976758620636644</v>
      </c>
      <c r="EO70" s="13">
        <f>CC70*(SUMPRODUCT(('Scenario_selection&amp;Results'!$B$51:$F$51='Material intensity'!EO$3)*('Scenario_selection&amp;Results'!$B$52:$F$52))+1)</f>
        <v>8.3426721190043036</v>
      </c>
      <c r="EP70" s="13">
        <f>CD70*(SUMPRODUCT(('Scenario_selection&amp;Results'!$B$51:$F$51='Material intensity'!EP$3)*('Scenario_selection&amp;Results'!$B$52:$F$52))+1)</f>
        <v>60.063417077240544</v>
      </c>
      <c r="ES70" s="13">
        <f>BA70*(SUMPRODUCT(('Scenario_selection&amp;Results'!$B$51:$F$51='Material intensity'!DM$3)*('Scenario_selection&amp;Results'!$B$52:$F$52)))</f>
        <v>0</v>
      </c>
      <c r="ET70" s="13">
        <f>BB70*(SUMPRODUCT(('Scenario_selection&amp;Results'!$B$51:$F$51='Material intensity'!DN$3)*('Scenario_selection&amp;Results'!$B$52:$F$52)))</f>
        <v>0</v>
      </c>
      <c r="EU70" s="13">
        <f>BC70*(SUMPRODUCT(('Scenario_selection&amp;Results'!$B$51:$F$51='Material intensity'!DO$3)*('Scenario_selection&amp;Results'!$B$52:$F$52)))</f>
        <v>0.46606891568726549</v>
      </c>
      <c r="EV70" s="13">
        <f>BD70*(SUMPRODUCT(('Scenario_selection&amp;Results'!$B$51:$F$51='Material intensity'!DP$3)*('Scenario_selection&amp;Results'!$B$52:$F$52)))</f>
        <v>1.5786784140317138</v>
      </c>
      <c r="EW70" s="13">
        <f>BE70*(SUMPRODUCT(('Scenario_selection&amp;Results'!$B$51:$F$51='Material intensity'!DQ$3)*('Scenario_selection&amp;Results'!$B$52:$F$52)))</f>
        <v>6.2698360932829553</v>
      </c>
      <c r="EX70" s="13">
        <f>BF70*(SUMPRODUCT(('Scenario_selection&amp;Results'!$B$51:$F$51='Material intensity'!DR$3)*('Scenario_selection&amp;Results'!$B$52:$F$52)))</f>
        <v>0</v>
      </c>
      <c r="EY70" s="13">
        <f>BG70*(SUMPRODUCT(('Scenario_selection&amp;Results'!$B$51:$F$51='Material intensity'!DS$3)*('Scenario_selection&amp;Results'!$B$52:$F$52)))</f>
        <v>0</v>
      </c>
      <c r="EZ70" s="13">
        <f>BH70*(SUMPRODUCT(('Scenario_selection&amp;Results'!$B$51:$F$51='Material intensity'!DT$3)*('Scenario_selection&amp;Results'!$B$52:$F$52)))</f>
        <v>0.4018406263387041</v>
      </c>
      <c r="FA70" s="13">
        <f>BI70*(SUMPRODUCT(('Scenario_selection&amp;Results'!$B$51:$F$51='Material intensity'!DU$3)*('Scenario_selection&amp;Results'!$B$52:$F$52)))</f>
        <v>1.4362074037022248</v>
      </c>
      <c r="FB70" s="13">
        <f>BJ70*(SUMPRODUCT(('Scenario_selection&amp;Results'!$B$51:$F$51='Material intensity'!DV$3)*('Scenario_selection&amp;Results'!$B$52:$F$52)))</f>
        <v>8.549270101329844</v>
      </c>
      <c r="FC70" s="13">
        <f>BK70*(SUMPRODUCT(('Scenario_selection&amp;Results'!$B$51:$F$51='Material intensity'!DW$3)*('Scenario_selection&amp;Results'!$B$52:$F$52)))</f>
        <v>0</v>
      </c>
      <c r="FD70" s="13">
        <f>BL70*(SUMPRODUCT(('Scenario_selection&amp;Results'!$B$51:$F$51='Material intensity'!DX$3)*('Scenario_selection&amp;Results'!$B$52:$F$52)))</f>
        <v>0</v>
      </c>
      <c r="FE70" s="13">
        <f>BM70*(SUMPRODUCT(('Scenario_selection&amp;Results'!$B$51:$F$51='Material intensity'!DY$3)*('Scenario_selection&amp;Results'!$B$52:$F$52)))</f>
        <v>0.46239177027449635</v>
      </c>
      <c r="FF70" s="13">
        <f>BN70*(SUMPRODUCT(('Scenario_selection&amp;Results'!$B$51:$F$51='Material intensity'!DZ$3)*('Scenario_selection&amp;Results'!$B$52:$F$52)))</f>
        <v>1.5701055927588237</v>
      </c>
      <c r="FG70" s="13">
        <f>BO70*(SUMPRODUCT(('Scenario_selection&amp;Results'!$B$51:$F$51='Material intensity'!EA$3)*('Scenario_selection&amp;Results'!$B$52:$F$52)))</f>
        <v>6.4858157163320946</v>
      </c>
      <c r="FH70" s="13">
        <f>BP70*(SUMPRODUCT(('Scenario_selection&amp;Results'!$B$51:$F$51='Material intensity'!EB$3)*('Scenario_selection&amp;Results'!$B$52:$F$52)))</f>
        <v>0</v>
      </c>
      <c r="FI70" s="13">
        <f>BQ70*(SUMPRODUCT(('Scenario_selection&amp;Results'!$B$51:$F$51='Material intensity'!EC$3)*('Scenario_selection&amp;Results'!$B$52:$F$52)))</f>
        <v>0</v>
      </c>
      <c r="FJ70" s="13">
        <f>BR70*(SUMPRODUCT(('Scenario_selection&amp;Results'!$B$51:$F$51='Material intensity'!ED$3)*('Scenario_selection&amp;Results'!$B$52:$F$52)))</f>
        <v>0.40033328094758469</v>
      </c>
      <c r="FK70" s="13">
        <f>BS70*(SUMPRODUCT(('Scenario_selection&amp;Results'!$B$51:$F$51='Material intensity'!EE$3)*('Scenario_selection&amp;Results'!$B$52:$F$52)))</f>
        <v>1.4324194451480297</v>
      </c>
      <c r="FL70" s="13">
        <f>BT70*(SUMPRODUCT(('Scenario_selection&amp;Results'!$B$51:$F$51='Material intensity'!EF$3)*('Scenario_selection&amp;Results'!$B$52:$F$52)))</f>
        <v>8.6940325812829187</v>
      </c>
      <c r="FM70" s="13">
        <f>BU70*(SUMPRODUCT(('Scenario_selection&amp;Results'!$B$51:$F$51='Material intensity'!EG$3)*('Scenario_selection&amp;Results'!$B$52:$F$52)))</f>
        <v>0</v>
      </c>
      <c r="FN70" s="13">
        <f>BV70*(SUMPRODUCT(('Scenario_selection&amp;Results'!$B$51:$F$51='Material intensity'!EH$3)*('Scenario_selection&amp;Results'!$B$52:$F$52)))</f>
        <v>0</v>
      </c>
      <c r="FO70" s="13">
        <f>BW70*(SUMPRODUCT(('Scenario_selection&amp;Results'!$B$51:$F$51='Material intensity'!EI$3)*('Scenario_selection&amp;Results'!$B$52:$F$52)))</f>
        <v>0.46217505832389699</v>
      </c>
      <c r="FP70" s="13">
        <f>BX70*(SUMPRODUCT(('Scenario_selection&amp;Results'!$B$51:$F$51='Material intensity'!EJ$3)*('Scenario_selection&amp;Results'!$B$52:$F$52)))</f>
        <v>1.569555413302413</v>
      </c>
      <c r="FQ70" s="13">
        <f>BY70*(SUMPRODUCT(('Scenario_selection&amp;Results'!$B$51:$F$51='Material intensity'!EK$3)*('Scenario_selection&amp;Results'!$B$52:$F$52)))</f>
        <v>6.5077748512105451</v>
      </c>
      <c r="FR70" s="13">
        <f>BZ70*(SUMPRODUCT(('Scenario_selection&amp;Results'!$B$51:$F$51='Material intensity'!EL$3)*('Scenario_selection&amp;Results'!$B$52:$F$52)))</f>
        <v>0</v>
      </c>
      <c r="FS70" s="13">
        <f>CA70*(SUMPRODUCT(('Scenario_selection&amp;Results'!$B$51:$F$51='Material intensity'!EM$3)*('Scenario_selection&amp;Results'!$B$52:$F$52)))</f>
        <v>0</v>
      </c>
      <c r="FT70" s="13">
        <f>CB70*(SUMPRODUCT(('Scenario_selection&amp;Results'!$B$51:$F$51='Material intensity'!EN$3)*('Scenario_selection&amp;Results'!$B$52:$F$52)))</f>
        <v>0.38294597701061078</v>
      </c>
      <c r="FU70" s="13">
        <f>CC70*(SUMPRODUCT(('Scenario_selection&amp;Results'!$B$51:$F$51='Material intensity'!EO$3)*('Scenario_selection&amp;Results'!$B$52:$F$52)))</f>
        <v>1.3904453531673839</v>
      </c>
      <c r="FV70" s="13">
        <f>CD70*(SUMPRODUCT(('Scenario_selection&amp;Results'!$B$51:$F$51='Material intensity'!EP$3)*('Scenario_selection&amp;Results'!$B$52:$F$52)))</f>
        <v>10.010569512873424</v>
      </c>
    </row>
    <row r="71" spans="1:178" ht="14" customHeight="1" x14ac:dyDescent="0.3"/>
  </sheetData>
  <mergeCells count="56">
    <mergeCell ref="ER1:ER1048576"/>
    <mergeCell ref="ES1:FB1"/>
    <mergeCell ref="FC1:FL1"/>
    <mergeCell ref="FM1:FV1"/>
    <mergeCell ref="ES2:EW2"/>
    <mergeCell ref="EX2:FB2"/>
    <mergeCell ref="FC2:FG2"/>
    <mergeCell ref="FH2:FL2"/>
    <mergeCell ref="FM2:FQ2"/>
    <mergeCell ref="FR2:FV2"/>
    <mergeCell ref="DL1:DL1048576"/>
    <mergeCell ref="DM1:DV1"/>
    <mergeCell ref="DW1:EF1"/>
    <mergeCell ref="EG1:EP1"/>
    <mergeCell ref="DM2:DQ2"/>
    <mergeCell ref="DR2:DV2"/>
    <mergeCell ref="DW2:EA2"/>
    <mergeCell ref="EB2:EF2"/>
    <mergeCell ref="EG2:EK2"/>
    <mergeCell ref="EL2:EP2"/>
    <mergeCell ref="N2:R2"/>
    <mergeCell ref="U2:Y2"/>
    <mergeCell ref="Z2:AD2"/>
    <mergeCell ref="U1:AD1"/>
    <mergeCell ref="BA1:BJ1"/>
    <mergeCell ref="BA2:BE2"/>
    <mergeCell ref="BF2:BJ2"/>
    <mergeCell ref="AE2:AI2"/>
    <mergeCell ref="AJ2:AN2"/>
    <mergeCell ref="BK1:BT1"/>
    <mergeCell ref="BK2:BO2"/>
    <mergeCell ref="BP2:BT2"/>
    <mergeCell ref="CQ1:CZ1"/>
    <mergeCell ref="DA1:DJ1"/>
    <mergeCell ref="CG2:CK2"/>
    <mergeCell ref="CL2:CP2"/>
    <mergeCell ref="CQ2:CU2"/>
    <mergeCell ref="CV2:CZ2"/>
    <mergeCell ref="DA2:DE2"/>
    <mergeCell ref="DF2:DJ2"/>
    <mergeCell ref="B1:F1"/>
    <mergeCell ref="H1:L1"/>
    <mergeCell ref="N1:R1"/>
    <mergeCell ref="CF1:CF1048576"/>
    <mergeCell ref="CG1:CP1"/>
    <mergeCell ref="B2:F2"/>
    <mergeCell ref="H2:L2"/>
    <mergeCell ref="BU1:CD1"/>
    <mergeCell ref="BU2:BY2"/>
    <mergeCell ref="BZ2:CD2"/>
    <mergeCell ref="T1:T1048576"/>
    <mergeCell ref="AZ1:AZ1048576"/>
    <mergeCell ref="AO1:AX1"/>
    <mergeCell ref="AO2:AS2"/>
    <mergeCell ref="AT2:AX2"/>
    <mergeCell ref="AE1:AN1"/>
  </mergeCells>
  <phoneticPr fontId="6" type="noConversion"/>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75E49-60C8-4632-B3CA-6E9EAE965CF7}">
  <sheetPr>
    <tabColor theme="7" tint="-0.249977111117893"/>
  </sheetPr>
  <dimension ref="A1:FW60"/>
  <sheetViews>
    <sheetView workbookViewId="0">
      <pane xSplit="1" ySplit="4" topLeftCell="DU54" activePane="bottomRight" state="frozen"/>
      <selection pane="topRight" activeCell="B1" sqref="B1"/>
      <selection pane="bottomLeft" activeCell="A5" sqref="A5"/>
      <selection pane="bottomRight" activeCell="DZ31" sqref="DZ30:DZ31"/>
    </sheetView>
  </sheetViews>
  <sheetFormatPr defaultRowHeight="14.5" x14ac:dyDescent="0.3"/>
  <cols>
    <col min="1" max="1" width="11.5" style="13" bestFit="1" customWidth="1"/>
    <col min="2" max="2" width="19.58203125" style="13" customWidth="1"/>
    <col min="3" max="4" width="11.4140625" style="17" bestFit="1" customWidth="1"/>
    <col min="5" max="5" width="9.5" style="17" bestFit="1" customWidth="1"/>
    <col min="6" max="8" width="10.5" style="17" bestFit="1" customWidth="1"/>
    <col min="9" max="9" width="11.4140625" style="17" bestFit="1" customWidth="1"/>
    <col min="10" max="11" width="9.5" style="17" bestFit="1" customWidth="1"/>
    <col min="12" max="12" width="10.5" style="17" bestFit="1" customWidth="1"/>
    <col min="13" max="14" width="11.4140625" style="17" bestFit="1" customWidth="1"/>
    <col min="15" max="15" width="9.5" style="17" bestFit="1" customWidth="1"/>
    <col min="16" max="18" width="10.5" style="17" bestFit="1" customWidth="1"/>
    <col min="19" max="19" width="11.4140625" style="17" bestFit="1" customWidth="1"/>
    <col min="20" max="20" width="9.5" style="17" bestFit="1" customWidth="1"/>
    <col min="21" max="21" width="9.58203125" style="17" bestFit="1" customWidth="1"/>
    <col min="22" max="22" width="11.4140625" style="17" bestFit="1" customWidth="1"/>
    <col min="23" max="23" width="10.5" style="17" bestFit="1" customWidth="1"/>
    <col min="24" max="24" width="11.4140625" style="17" bestFit="1" customWidth="1"/>
    <col min="25" max="26" width="9.5" style="17" bestFit="1" customWidth="1"/>
    <col min="27" max="29" width="10.5" style="17" bestFit="1" customWidth="1"/>
    <col min="30" max="30" width="8.9140625" style="17" bestFit="1" customWidth="1"/>
    <col min="31" max="31" width="9.5" style="17" bestFit="1" customWidth="1"/>
    <col min="32" max="32" width="10.58203125" style="17" bestFit="1" customWidth="1"/>
    <col min="33" max="33" width="11.4140625" style="13" bestFit="1" customWidth="1"/>
    <col min="34" max="34" width="8.9140625" style="17" bestFit="1" customWidth="1"/>
    <col min="35" max="35" width="9.5" style="17" bestFit="1" customWidth="1"/>
    <col min="36" max="36" width="8.9140625" style="17" bestFit="1" customWidth="1"/>
    <col min="37" max="37" width="9.5" style="17" bestFit="1" customWidth="1"/>
    <col min="38" max="38" width="9.58203125" style="17" bestFit="1" customWidth="1"/>
    <col min="39" max="39" width="8.9140625" style="17" bestFit="1" customWidth="1"/>
    <col min="40" max="40" width="9.5" style="17" bestFit="1" customWidth="1"/>
    <col min="41" max="42" width="8.9140625" style="17" bestFit="1" customWidth="1"/>
    <col min="43" max="43" width="9.5" style="17" bestFit="1" customWidth="1"/>
    <col min="44" max="44" width="10.5" style="17" bestFit="1" customWidth="1"/>
    <col min="45" max="45" width="9.5" style="17" bestFit="1" customWidth="1"/>
    <col min="46" max="47" width="8.9140625" style="17" bestFit="1" customWidth="1"/>
    <col min="48" max="50" width="9.5" style="17" bestFit="1" customWidth="1"/>
    <col min="51" max="52" width="8.9140625" style="17" bestFit="1" customWidth="1"/>
    <col min="53" max="53" width="9.5" style="17" bestFit="1" customWidth="1"/>
    <col min="54" max="54" width="8.9140625" style="17" bestFit="1" customWidth="1"/>
    <col min="55" max="55" width="9.5" style="17" bestFit="1" customWidth="1"/>
    <col min="56" max="63" width="8.9140625" style="17" bestFit="1" customWidth="1"/>
    <col min="64" max="64" width="8.6640625" style="13"/>
    <col min="65" max="65" width="9.58203125" style="17" bestFit="1" customWidth="1"/>
    <col min="66" max="66" width="10.58203125" style="17" bestFit="1" customWidth="1"/>
    <col min="67" max="68" width="8.9140625" style="17" bestFit="1" customWidth="1"/>
    <col min="69" max="70" width="9.58203125" style="17" bestFit="1" customWidth="1"/>
    <col min="71" max="71" width="11.4140625" style="17" bestFit="1" customWidth="1"/>
    <col min="72" max="73" width="8.9140625" style="17" bestFit="1" customWidth="1"/>
    <col min="74" max="75" width="9.58203125" style="17" bestFit="1" customWidth="1"/>
    <col min="76" max="76" width="10.58203125" style="17" bestFit="1" customWidth="1"/>
    <col min="77" max="78" width="8.9140625" style="17" bestFit="1" customWidth="1"/>
    <col min="79" max="81" width="10.5" style="17" bestFit="1" customWidth="1"/>
    <col min="82" max="83" width="8.9140625" style="17" bestFit="1" customWidth="1"/>
    <col min="84" max="86" width="9.58203125" style="17" bestFit="1" customWidth="1"/>
    <col min="87" max="88" width="8.9140625" style="17" bestFit="1" customWidth="1"/>
    <col min="89" max="91" width="9.58203125" style="17" bestFit="1" customWidth="1"/>
    <col min="92" max="93" width="8.9140625" style="17" bestFit="1" customWidth="1"/>
    <col min="94" max="94" width="9.5" style="17" bestFit="1" customWidth="1"/>
    <col min="95" max="95" width="8.6640625" style="13"/>
    <col min="96" max="97" width="10.58203125" style="17" bestFit="1" customWidth="1"/>
    <col min="98" max="99" width="8.9140625" style="17" bestFit="1" customWidth="1"/>
    <col min="100" max="101" width="9.58203125" style="17" bestFit="1" customWidth="1"/>
    <col min="102" max="102" width="10.58203125" style="17" bestFit="1" customWidth="1"/>
    <col min="103" max="104" width="8.9140625" style="17" bestFit="1" customWidth="1"/>
    <col min="105" max="106" width="9.58203125" style="17" bestFit="1" customWidth="1"/>
    <col min="107" max="107" width="10.58203125" style="17" bestFit="1" customWidth="1"/>
    <col min="108" max="108" width="8.9140625" style="17" bestFit="1" customWidth="1"/>
    <col min="109" max="111" width="9.58203125" style="17" bestFit="1" customWidth="1"/>
    <col min="112" max="112" width="10.58203125" style="17" bestFit="1" customWidth="1"/>
    <col min="113" max="114" width="8.9140625" style="17" bestFit="1" customWidth="1"/>
    <col min="115" max="116" width="9.58203125" style="17" bestFit="1" customWidth="1"/>
    <col min="117" max="117" width="10.58203125" style="17" bestFit="1" customWidth="1"/>
    <col min="118" max="119" width="8.9140625" style="17" bestFit="1" customWidth="1"/>
    <col min="120" max="122" width="9.58203125" style="17" bestFit="1" customWidth="1"/>
    <col min="123" max="124" width="8.9140625" style="17" bestFit="1" customWidth="1"/>
    <col min="125" max="125" width="9.58203125" style="17" bestFit="1" customWidth="1"/>
    <col min="126" max="126" width="8.6640625" style="13"/>
    <col min="127" max="127" width="10.58203125" style="298" bestFit="1" customWidth="1"/>
    <col min="128" max="128" width="10.58203125" style="5" bestFit="1" customWidth="1"/>
    <col min="129" max="129" width="8.9140625" style="5" bestFit="1" customWidth="1"/>
    <col min="130" max="133" width="11.83203125" style="5" bestFit="1" customWidth="1"/>
    <col min="134" max="134" width="11.5" style="5" bestFit="1" customWidth="1"/>
    <col min="135" max="136" width="11.83203125" style="5" bestFit="1" customWidth="1"/>
    <col min="137" max="137" width="10.58203125" style="5" bestFit="1" customWidth="1"/>
    <col min="138" max="138" width="11.5" style="5" bestFit="1" customWidth="1"/>
    <col min="139" max="140" width="10.83203125" style="5" bestFit="1" customWidth="1"/>
    <col min="141" max="146" width="11.83203125" style="5" bestFit="1" customWidth="1"/>
    <col min="147" max="147" width="10.58203125" style="5" bestFit="1" customWidth="1"/>
    <col min="148" max="149" width="11.83203125" style="5" bestFit="1" customWidth="1"/>
    <col min="150" max="150" width="9.9140625" style="5" bestFit="1" customWidth="1"/>
    <col min="151" max="154" width="11.83203125" style="5" bestFit="1" customWidth="1"/>
    <col min="155" max="155" width="11.5" style="5" bestFit="1" customWidth="1"/>
    <col min="156" max="156" width="11.83203125" style="299" bestFit="1" customWidth="1"/>
    <col min="157" max="157" width="8.6640625" style="13"/>
    <col min="158" max="158" width="8.6640625" style="13" customWidth="1"/>
    <col min="159" max="159" width="11.33203125" style="13" bestFit="1" customWidth="1"/>
    <col min="160" max="160" width="9.4140625" style="13" bestFit="1" customWidth="1"/>
    <col min="161" max="162" width="8.75" style="13" bestFit="1" customWidth="1"/>
    <col min="163" max="163" width="9.4140625" style="13" bestFit="1" customWidth="1"/>
    <col min="164" max="167" width="8.75" style="13" bestFit="1" customWidth="1"/>
    <col min="168" max="168" width="10.4140625" style="13" bestFit="1" customWidth="1"/>
    <col min="169" max="169" width="8.6640625" style="13"/>
    <col min="170" max="179" width="8.75" style="13" bestFit="1" customWidth="1"/>
    <col min="180" max="181" width="8.6640625" style="13"/>
    <col min="182" max="182" width="9.4140625" style="13" bestFit="1" customWidth="1"/>
    <col min="183" max="16384" width="8.6640625" style="13"/>
  </cols>
  <sheetData>
    <row r="1" spans="1:179" x14ac:dyDescent="0.3">
      <c r="B1" s="468" t="s">
        <v>289</v>
      </c>
      <c r="C1" s="462" t="s">
        <v>296</v>
      </c>
      <c r="D1" s="462"/>
      <c r="E1" s="462"/>
      <c r="F1" s="462"/>
      <c r="G1" s="462"/>
      <c r="H1" s="462"/>
      <c r="I1" s="462"/>
      <c r="J1" s="462"/>
      <c r="K1" s="462"/>
      <c r="L1" s="462"/>
      <c r="M1" s="462"/>
      <c r="N1" s="462"/>
      <c r="O1" s="462"/>
      <c r="P1" s="462"/>
      <c r="Q1" s="462"/>
      <c r="R1" s="462"/>
      <c r="S1" s="462"/>
      <c r="T1" s="462"/>
      <c r="U1" s="462"/>
      <c r="V1" s="462"/>
      <c r="W1" s="462"/>
      <c r="X1" s="462"/>
      <c r="Y1" s="462"/>
      <c r="Z1" s="462"/>
      <c r="AA1" s="462"/>
      <c r="AB1" s="462"/>
      <c r="AC1" s="462"/>
      <c r="AD1" s="462"/>
      <c r="AE1" s="462"/>
      <c r="AF1" s="462"/>
      <c r="AG1" s="66"/>
      <c r="AH1" s="462" t="s">
        <v>297</v>
      </c>
      <c r="AI1" s="462"/>
      <c r="AJ1" s="462"/>
      <c r="AK1" s="462"/>
      <c r="AL1" s="462"/>
      <c r="AM1" s="462"/>
      <c r="AN1" s="462"/>
      <c r="AO1" s="462"/>
      <c r="AP1" s="462"/>
      <c r="AQ1" s="462"/>
      <c r="AR1" s="462"/>
      <c r="AS1" s="462"/>
      <c r="AT1" s="462"/>
      <c r="AU1" s="462"/>
      <c r="AV1" s="462"/>
      <c r="AW1" s="462"/>
      <c r="AX1" s="462"/>
      <c r="AY1" s="462"/>
      <c r="AZ1" s="462"/>
      <c r="BA1" s="462"/>
      <c r="BB1" s="462"/>
      <c r="BC1" s="462"/>
      <c r="BD1" s="462"/>
      <c r="BE1" s="462"/>
      <c r="BF1" s="462"/>
      <c r="BG1" s="462"/>
      <c r="BH1" s="462"/>
      <c r="BI1" s="462"/>
      <c r="BJ1" s="462"/>
      <c r="BK1" s="462"/>
      <c r="BL1" s="17"/>
      <c r="BM1" s="462" t="s">
        <v>298</v>
      </c>
      <c r="BN1" s="462"/>
      <c r="BO1" s="462"/>
      <c r="BP1" s="462"/>
      <c r="BQ1" s="462"/>
      <c r="BR1" s="462"/>
      <c r="BS1" s="462"/>
      <c r="BT1" s="462"/>
      <c r="BU1" s="462"/>
      <c r="BV1" s="462"/>
      <c r="BW1" s="462"/>
      <c r="BX1" s="462"/>
      <c r="BY1" s="462"/>
      <c r="BZ1" s="462"/>
      <c r="CA1" s="462"/>
      <c r="CB1" s="462"/>
      <c r="CC1" s="462"/>
      <c r="CD1" s="462"/>
      <c r="CE1" s="462"/>
      <c r="CF1" s="462"/>
      <c r="CG1" s="462"/>
      <c r="CH1" s="462"/>
      <c r="CI1" s="462"/>
      <c r="CJ1" s="462"/>
      <c r="CK1" s="462"/>
      <c r="CL1" s="462"/>
      <c r="CM1" s="462"/>
      <c r="CN1" s="462"/>
      <c r="CO1" s="462"/>
      <c r="CP1" s="462"/>
      <c r="CR1" s="462" t="s">
        <v>300</v>
      </c>
      <c r="CS1" s="462"/>
      <c r="CT1" s="462"/>
      <c r="CU1" s="462"/>
      <c r="CV1" s="462"/>
      <c r="CW1" s="462"/>
      <c r="CX1" s="462"/>
      <c r="CY1" s="462"/>
      <c r="CZ1" s="462"/>
      <c r="DA1" s="462"/>
      <c r="DB1" s="462"/>
      <c r="DC1" s="462"/>
      <c r="DD1" s="462"/>
      <c r="DE1" s="462"/>
      <c r="DF1" s="462"/>
      <c r="DG1" s="462"/>
      <c r="DH1" s="462"/>
      <c r="DI1" s="462"/>
      <c r="DJ1" s="462"/>
      <c r="DK1" s="462"/>
      <c r="DL1" s="462"/>
      <c r="DM1" s="462"/>
      <c r="DN1" s="462"/>
      <c r="DO1" s="462"/>
      <c r="DP1" s="462"/>
      <c r="DQ1" s="462"/>
      <c r="DR1" s="462"/>
      <c r="DS1" s="462"/>
      <c r="DT1" s="462"/>
      <c r="DU1" s="462"/>
      <c r="DW1" s="471" t="s">
        <v>299</v>
      </c>
      <c r="DX1" s="466"/>
      <c r="DY1" s="466"/>
      <c r="DZ1" s="466"/>
      <c r="EA1" s="466"/>
      <c r="EB1" s="466"/>
      <c r="EC1" s="466"/>
      <c r="ED1" s="466"/>
      <c r="EE1" s="466"/>
      <c r="EF1" s="466"/>
      <c r="EG1" s="466"/>
      <c r="EH1" s="466"/>
      <c r="EI1" s="466"/>
      <c r="EJ1" s="466"/>
      <c r="EK1" s="466"/>
      <c r="EL1" s="466"/>
      <c r="EM1" s="466"/>
      <c r="EN1" s="466"/>
      <c r="EO1" s="466"/>
      <c r="EP1" s="466"/>
      <c r="EQ1" s="466"/>
      <c r="ER1" s="466"/>
      <c r="ES1" s="466"/>
      <c r="ET1" s="466"/>
      <c r="EU1" s="466"/>
      <c r="EV1" s="466"/>
      <c r="EW1" s="466"/>
      <c r="EX1" s="466"/>
      <c r="EY1" s="466"/>
      <c r="EZ1" s="467"/>
      <c r="FB1" s="306"/>
      <c r="FC1" s="466" t="s">
        <v>301</v>
      </c>
      <c r="FD1" s="466"/>
      <c r="FE1" s="466"/>
      <c r="FF1" s="466"/>
      <c r="FG1" s="466"/>
      <c r="FH1" s="466"/>
      <c r="FI1" s="466"/>
      <c r="FJ1" s="466"/>
      <c r="FK1" s="466"/>
      <c r="FL1" s="467"/>
      <c r="FN1" s="464" t="s">
        <v>302</v>
      </c>
      <c r="FO1" s="464"/>
      <c r="FP1" s="464"/>
      <c r="FQ1" s="464"/>
      <c r="FR1" s="464"/>
      <c r="FS1" s="464"/>
      <c r="FT1" s="464"/>
      <c r="FU1" s="464"/>
      <c r="FV1" s="464"/>
      <c r="FW1" s="464"/>
    </row>
    <row r="2" spans="1:179" x14ac:dyDescent="0.3">
      <c r="B2" s="469"/>
      <c r="C2" s="462" t="s">
        <v>292</v>
      </c>
      <c r="D2" s="462"/>
      <c r="E2" s="462"/>
      <c r="F2" s="462"/>
      <c r="G2" s="462"/>
      <c r="H2" s="462"/>
      <c r="I2" s="462"/>
      <c r="J2" s="462"/>
      <c r="K2" s="462"/>
      <c r="L2" s="462"/>
      <c r="M2" s="462" t="s">
        <v>293</v>
      </c>
      <c r="N2" s="462"/>
      <c r="O2" s="462"/>
      <c r="P2" s="462"/>
      <c r="Q2" s="462"/>
      <c r="R2" s="462"/>
      <c r="S2" s="462"/>
      <c r="T2" s="462"/>
      <c r="U2" s="462"/>
      <c r="V2" s="462"/>
      <c r="W2" s="462" t="s">
        <v>291</v>
      </c>
      <c r="X2" s="462"/>
      <c r="Y2" s="462"/>
      <c r="Z2" s="462"/>
      <c r="AA2" s="462"/>
      <c r="AB2" s="462"/>
      <c r="AC2" s="462"/>
      <c r="AD2" s="462"/>
      <c r="AE2" s="462"/>
      <c r="AF2" s="462"/>
      <c r="AG2" s="66"/>
      <c r="AH2" s="462" t="s">
        <v>292</v>
      </c>
      <c r="AI2" s="462"/>
      <c r="AJ2" s="462"/>
      <c r="AK2" s="462"/>
      <c r="AL2" s="462"/>
      <c r="AM2" s="462"/>
      <c r="AN2" s="462"/>
      <c r="AO2" s="462"/>
      <c r="AP2" s="462"/>
      <c r="AQ2" s="462"/>
      <c r="AR2" s="462" t="s">
        <v>293</v>
      </c>
      <c r="AS2" s="462"/>
      <c r="AT2" s="462"/>
      <c r="AU2" s="462"/>
      <c r="AV2" s="462"/>
      <c r="AW2" s="462"/>
      <c r="AX2" s="462"/>
      <c r="AY2" s="462"/>
      <c r="AZ2" s="462"/>
      <c r="BA2" s="462"/>
      <c r="BB2" s="462" t="s">
        <v>291</v>
      </c>
      <c r="BC2" s="462"/>
      <c r="BD2" s="462"/>
      <c r="BE2" s="462"/>
      <c r="BF2" s="462"/>
      <c r="BG2" s="462"/>
      <c r="BH2" s="462"/>
      <c r="BI2" s="462"/>
      <c r="BJ2" s="462"/>
      <c r="BK2" s="462"/>
      <c r="BL2" s="14"/>
      <c r="BM2" s="462" t="s">
        <v>292</v>
      </c>
      <c r="BN2" s="462"/>
      <c r="BO2" s="462"/>
      <c r="BP2" s="462"/>
      <c r="BQ2" s="462"/>
      <c r="BR2" s="462"/>
      <c r="BS2" s="462"/>
      <c r="BT2" s="462"/>
      <c r="BU2" s="462"/>
      <c r="BV2" s="462"/>
      <c r="BW2" s="462" t="s">
        <v>293</v>
      </c>
      <c r="BX2" s="462"/>
      <c r="BY2" s="462"/>
      <c r="BZ2" s="462"/>
      <c r="CA2" s="462"/>
      <c r="CB2" s="462"/>
      <c r="CC2" s="462"/>
      <c r="CD2" s="462"/>
      <c r="CE2" s="462"/>
      <c r="CF2" s="462"/>
      <c r="CG2" s="462" t="s">
        <v>291</v>
      </c>
      <c r="CH2" s="462"/>
      <c r="CI2" s="462"/>
      <c r="CJ2" s="462"/>
      <c r="CK2" s="462"/>
      <c r="CL2" s="462"/>
      <c r="CM2" s="462"/>
      <c r="CN2" s="462"/>
      <c r="CO2" s="462"/>
      <c r="CP2" s="462"/>
      <c r="CR2" s="462" t="s">
        <v>292</v>
      </c>
      <c r="CS2" s="462"/>
      <c r="CT2" s="462"/>
      <c r="CU2" s="462"/>
      <c r="CV2" s="462"/>
      <c r="CW2" s="462"/>
      <c r="CX2" s="462"/>
      <c r="CY2" s="462"/>
      <c r="CZ2" s="462"/>
      <c r="DA2" s="462"/>
      <c r="DB2" s="462" t="s">
        <v>293</v>
      </c>
      <c r="DC2" s="462"/>
      <c r="DD2" s="462"/>
      <c r="DE2" s="462"/>
      <c r="DF2" s="462"/>
      <c r="DG2" s="462"/>
      <c r="DH2" s="462"/>
      <c r="DI2" s="462"/>
      <c r="DJ2" s="462"/>
      <c r="DK2" s="462"/>
      <c r="DL2" s="462" t="s">
        <v>291</v>
      </c>
      <c r="DM2" s="462"/>
      <c r="DN2" s="462"/>
      <c r="DO2" s="462"/>
      <c r="DP2" s="462"/>
      <c r="DQ2" s="462"/>
      <c r="DR2" s="462"/>
      <c r="DS2" s="462"/>
      <c r="DT2" s="462"/>
      <c r="DU2" s="462"/>
      <c r="DW2" s="470" t="s">
        <v>292</v>
      </c>
      <c r="DX2" s="464"/>
      <c r="DY2" s="464"/>
      <c r="DZ2" s="464"/>
      <c r="EA2" s="464"/>
      <c r="EB2" s="464"/>
      <c r="EC2" s="464"/>
      <c r="ED2" s="464"/>
      <c r="EE2" s="464"/>
      <c r="EF2" s="464"/>
      <c r="EG2" s="464" t="s">
        <v>293</v>
      </c>
      <c r="EH2" s="464"/>
      <c r="EI2" s="464"/>
      <c r="EJ2" s="464"/>
      <c r="EK2" s="464"/>
      <c r="EL2" s="464"/>
      <c r="EM2" s="464"/>
      <c r="EN2" s="464"/>
      <c r="EO2" s="464"/>
      <c r="EP2" s="464"/>
      <c r="EQ2" s="464" t="s">
        <v>291</v>
      </c>
      <c r="ER2" s="464"/>
      <c r="ES2" s="464"/>
      <c r="ET2" s="464"/>
      <c r="EU2" s="464"/>
      <c r="EV2" s="464"/>
      <c r="EW2" s="464"/>
      <c r="EX2" s="464"/>
      <c r="EY2" s="464"/>
      <c r="EZ2" s="465"/>
      <c r="FB2" s="300"/>
      <c r="FC2" s="464" t="s">
        <v>13</v>
      </c>
      <c r="FD2" s="464"/>
      <c r="FE2" s="464"/>
      <c r="FF2" s="464"/>
      <c r="FG2" s="464"/>
      <c r="FH2" s="464" t="s">
        <v>14</v>
      </c>
      <c r="FI2" s="464"/>
      <c r="FJ2" s="464"/>
      <c r="FK2" s="464"/>
      <c r="FL2" s="465"/>
      <c r="FN2" s="464" t="s">
        <v>13</v>
      </c>
      <c r="FO2" s="464"/>
      <c r="FP2" s="464"/>
      <c r="FQ2" s="464"/>
      <c r="FR2" s="464"/>
      <c r="FS2" s="464" t="s">
        <v>14</v>
      </c>
      <c r="FT2" s="464"/>
      <c r="FU2" s="464"/>
      <c r="FV2" s="464"/>
      <c r="FW2" s="464"/>
    </row>
    <row r="3" spans="1:179" x14ac:dyDescent="0.3">
      <c r="B3" s="469"/>
      <c r="C3" s="462" t="s">
        <v>13</v>
      </c>
      <c r="D3" s="462"/>
      <c r="E3" s="462"/>
      <c r="F3" s="462"/>
      <c r="G3" s="462"/>
      <c r="H3" s="462" t="s">
        <v>14</v>
      </c>
      <c r="I3" s="462"/>
      <c r="J3" s="462"/>
      <c r="K3" s="462"/>
      <c r="L3" s="462"/>
      <c r="M3" s="462" t="s">
        <v>13</v>
      </c>
      <c r="N3" s="462"/>
      <c r="O3" s="462"/>
      <c r="P3" s="462"/>
      <c r="Q3" s="462"/>
      <c r="R3" s="462" t="s">
        <v>14</v>
      </c>
      <c r="S3" s="462"/>
      <c r="T3" s="462"/>
      <c r="U3" s="462"/>
      <c r="V3" s="462"/>
      <c r="W3" s="462" t="s">
        <v>13</v>
      </c>
      <c r="X3" s="462"/>
      <c r="Y3" s="462"/>
      <c r="Z3" s="462"/>
      <c r="AA3" s="462"/>
      <c r="AB3" s="462" t="s">
        <v>14</v>
      </c>
      <c r="AC3" s="462"/>
      <c r="AD3" s="462"/>
      <c r="AE3" s="462"/>
      <c r="AF3" s="462"/>
      <c r="AG3" s="66"/>
      <c r="AH3" s="462" t="s">
        <v>13</v>
      </c>
      <c r="AI3" s="462"/>
      <c r="AJ3" s="462"/>
      <c r="AK3" s="462"/>
      <c r="AL3" s="462"/>
      <c r="AM3" s="462" t="s">
        <v>14</v>
      </c>
      <c r="AN3" s="462"/>
      <c r="AO3" s="462"/>
      <c r="AP3" s="462"/>
      <c r="AQ3" s="462"/>
      <c r="AR3" s="462" t="s">
        <v>13</v>
      </c>
      <c r="AS3" s="462"/>
      <c r="AT3" s="462"/>
      <c r="AU3" s="462"/>
      <c r="AV3" s="462"/>
      <c r="AW3" s="462" t="s">
        <v>14</v>
      </c>
      <c r="AX3" s="462"/>
      <c r="AY3" s="462"/>
      <c r="AZ3" s="462"/>
      <c r="BA3" s="462"/>
      <c r="BB3" s="462" t="s">
        <v>13</v>
      </c>
      <c r="BC3" s="462"/>
      <c r="BD3" s="462"/>
      <c r="BE3" s="462"/>
      <c r="BF3" s="462"/>
      <c r="BG3" s="462" t="s">
        <v>14</v>
      </c>
      <c r="BH3" s="462"/>
      <c r="BI3" s="462"/>
      <c r="BJ3" s="462"/>
      <c r="BK3" s="462"/>
      <c r="BL3" s="14"/>
      <c r="BM3" s="462" t="s">
        <v>13</v>
      </c>
      <c r="BN3" s="462"/>
      <c r="BO3" s="462"/>
      <c r="BP3" s="462"/>
      <c r="BQ3" s="462"/>
      <c r="BR3" s="462" t="s">
        <v>14</v>
      </c>
      <c r="BS3" s="462"/>
      <c r="BT3" s="462"/>
      <c r="BU3" s="462"/>
      <c r="BV3" s="462"/>
      <c r="BW3" s="462" t="s">
        <v>13</v>
      </c>
      <c r="BX3" s="462"/>
      <c r="BY3" s="462"/>
      <c r="BZ3" s="462"/>
      <c r="CA3" s="462"/>
      <c r="CB3" s="462" t="s">
        <v>14</v>
      </c>
      <c r="CC3" s="462"/>
      <c r="CD3" s="462"/>
      <c r="CE3" s="462"/>
      <c r="CF3" s="462"/>
      <c r="CG3" s="462" t="s">
        <v>13</v>
      </c>
      <c r="CH3" s="462"/>
      <c r="CI3" s="462"/>
      <c r="CJ3" s="462"/>
      <c r="CK3" s="462"/>
      <c r="CL3" s="462" t="s">
        <v>14</v>
      </c>
      <c r="CM3" s="462"/>
      <c r="CN3" s="462"/>
      <c r="CO3" s="462"/>
      <c r="CP3" s="462"/>
      <c r="CR3" s="462" t="s">
        <v>13</v>
      </c>
      <c r="CS3" s="462"/>
      <c r="CT3" s="462"/>
      <c r="CU3" s="462"/>
      <c r="CV3" s="462"/>
      <c r="CW3" s="462" t="s">
        <v>14</v>
      </c>
      <c r="CX3" s="462"/>
      <c r="CY3" s="462"/>
      <c r="CZ3" s="462"/>
      <c r="DA3" s="462"/>
      <c r="DB3" s="462" t="s">
        <v>13</v>
      </c>
      <c r="DC3" s="462"/>
      <c r="DD3" s="462"/>
      <c r="DE3" s="462"/>
      <c r="DF3" s="462"/>
      <c r="DG3" s="462" t="s">
        <v>14</v>
      </c>
      <c r="DH3" s="462"/>
      <c r="DI3" s="462"/>
      <c r="DJ3" s="462"/>
      <c r="DK3" s="462"/>
      <c r="DL3" s="462" t="s">
        <v>13</v>
      </c>
      <c r="DM3" s="462"/>
      <c r="DN3" s="462"/>
      <c r="DO3" s="462"/>
      <c r="DP3" s="462"/>
      <c r="DQ3" s="462" t="s">
        <v>14</v>
      </c>
      <c r="DR3" s="462"/>
      <c r="DS3" s="462"/>
      <c r="DT3" s="462"/>
      <c r="DU3" s="462"/>
      <c r="DW3" s="470" t="s">
        <v>13</v>
      </c>
      <c r="DX3" s="464"/>
      <c r="DY3" s="464"/>
      <c r="DZ3" s="464"/>
      <c r="EA3" s="464"/>
      <c r="EB3" s="464" t="s">
        <v>14</v>
      </c>
      <c r="EC3" s="464"/>
      <c r="ED3" s="464"/>
      <c r="EE3" s="464"/>
      <c r="EF3" s="464"/>
      <c r="EG3" s="464" t="s">
        <v>13</v>
      </c>
      <c r="EH3" s="464"/>
      <c r="EI3" s="464"/>
      <c r="EJ3" s="464"/>
      <c r="EK3" s="464"/>
      <c r="EL3" s="464" t="s">
        <v>14</v>
      </c>
      <c r="EM3" s="464"/>
      <c r="EN3" s="464"/>
      <c r="EO3" s="464"/>
      <c r="EP3" s="464"/>
      <c r="EQ3" s="464" t="s">
        <v>13</v>
      </c>
      <c r="ER3" s="464"/>
      <c r="ES3" s="464"/>
      <c r="ET3" s="464"/>
      <c r="EU3" s="464"/>
      <c r="EV3" s="464" t="s">
        <v>14</v>
      </c>
      <c r="EW3" s="464"/>
      <c r="EX3" s="464"/>
      <c r="EY3" s="464"/>
      <c r="EZ3" s="465"/>
      <c r="FB3" s="300"/>
      <c r="FC3" s="301" t="s">
        <v>196</v>
      </c>
      <c r="FD3" s="301" t="s">
        <v>198</v>
      </c>
      <c r="FE3" s="301" t="s">
        <v>290</v>
      </c>
      <c r="FF3" s="301" t="s">
        <v>201</v>
      </c>
      <c r="FG3" s="301" t="s">
        <v>203</v>
      </c>
      <c r="FH3" s="301" t="s">
        <v>196</v>
      </c>
      <c r="FI3" s="301" t="s">
        <v>198</v>
      </c>
      <c r="FJ3" s="301" t="s">
        <v>290</v>
      </c>
      <c r="FK3" s="301" t="s">
        <v>201</v>
      </c>
      <c r="FL3" s="302" t="s">
        <v>203</v>
      </c>
      <c r="FN3" s="301" t="s">
        <v>196</v>
      </c>
      <c r="FO3" s="301" t="s">
        <v>198</v>
      </c>
      <c r="FP3" s="301" t="s">
        <v>290</v>
      </c>
      <c r="FQ3" s="301" t="s">
        <v>201</v>
      </c>
      <c r="FR3" s="301" t="s">
        <v>203</v>
      </c>
      <c r="FS3" s="301" t="s">
        <v>196</v>
      </c>
      <c r="FT3" s="301" t="s">
        <v>198</v>
      </c>
      <c r="FU3" s="301" t="s">
        <v>290</v>
      </c>
      <c r="FV3" s="301" t="s">
        <v>201</v>
      </c>
      <c r="FW3" s="301" t="s">
        <v>203</v>
      </c>
    </row>
    <row r="4" spans="1:179" x14ac:dyDescent="0.3">
      <c r="B4" s="469"/>
      <c r="C4" s="17" t="s">
        <v>196</v>
      </c>
      <c r="D4" s="17" t="s">
        <v>198</v>
      </c>
      <c r="E4" s="17" t="s">
        <v>290</v>
      </c>
      <c r="F4" s="17" t="s">
        <v>201</v>
      </c>
      <c r="G4" s="17" t="s">
        <v>203</v>
      </c>
      <c r="H4" s="17" t="str">
        <f>C4</f>
        <v>Steel</v>
      </c>
      <c r="I4" s="17" t="str">
        <f t="shared" ref="I4:AE4" si="0">D4</f>
        <v>Cement</v>
      </c>
      <c r="J4" s="17" t="str">
        <f t="shared" si="0"/>
        <v>Aluminium</v>
      </c>
      <c r="K4" s="17" t="str">
        <f t="shared" si="0"/>
        <v>Glass</v>
      </c>
      <c r="L4" s="17" t="str">
        <f t="shared" si="0"/>
        <v>Brick</v>
      </c>
      <c r="M4" s="17" t="str">
        <f t="shared" si="0"/>
        <v>Steel</v>
      </c>
      <c r="N4" s="17" t="str">
        <f t="shared" si="0"/>
        <v>Cement</v>
      </c>
      <c r="O4" s="17" t="str">
        <f t="shared" si="0"/>
        <v>Aluminium</v>
      </c>
      <c r="P4" s="17" t="str">
        <f t="shared" si="0"/>
        <v>Glass</v>
      </c>
      <c r="Q4" s="17" t="str">
        <f t="shared" si="0"/>
        <v>Brick</v>
      </c>
      <c r="R4" s="17" t="str">
        <f t="shared" si="0"/>
        <v>Steel</v>
      </c>
      <c r="S4" s="17" t="str">
        <f t="shared" si="0"/>
        <v>Cement</v>
      </c>
      <c r="T4" s="17" t="str">
        <f t="shared" si="0"/>
        <v>Aluminium</v>
      </c>
      <c r="U4" s="17" t="str">
        <f t="shared" si="0"/>
        <v>Glass</v>
      </c>
      <c r="V4" s="17" t="str">
        <f t="shared" si="0"/>
        <v>Brick</v>
      </c>
      <c r="W4" s="17" t="str">
        <f t="shared" si="0"/>
        <v>Steel</v>
      </c>
      <c r="X4" s="17" t="str">
        <f t="shared" si="0"/>
        <v>Cement</v>
      </c>
      <c r="Y4" s="17" t="str">
        <f t="shared" si="0"/>
        <v>Aluminium</v>
      </c>
      <c r="Z4" s="17" t="str">
        <f t="shared" si="0"/>
        <v>Glass</v>
      </c>
      <c r="AA4" s="17" t="str">
        <f t="shared" si="0"/>
        <v>Brick</v>
      </c>
      <c r="AB4" s="17" t="str">
        <f t="shared" si="0"/>
        <v>Steel</v>
      </c>
      <c r="AC4" s="17" t="str">
        <f t="shared" si="0"/>
        <v>Cement</v>
      </c>
      <c r="AD4" s="17" t="str">
        <f t="shared" si="0"/>
        <v>Aluminium</v>
      </c>
      <c r="AE4" s="17" t="str">
        <f t="shared" si="0"/>
        <v>Glass</v>
      </c>
      <c r="AF4" s="17" t="str">
        <f>AA4</f>
        <v>Brick</v>
      </c>
      <c r="AG4" s="17"/>
      <c r="AH4" s="17" t="s">
        <v>196</v>
      </c>
      <c r="AI4" s="17" t="s">
        <v>198</v>
      </c>
      <c r="AJ4" s="17" t="s">
        <v>290</v>
      </c>
      <c r="AK4" s="17" t="s">
        <v>201</v>
      </c>
      <c r="AL4" s="17" t="s">
        <v>203</v>
      </c>
      <c r="AM4" s="17" t="str">
        <f>AH4</f>
        <v>Steel</v>
      </c>
      <c r="AN4" s="17" t="str">
        <f t="shared" ref="AN4" si="1">AI4</f>
        <v>Cement</v>
      </c>
      <c r="AO4" s="17" t="str">
        <f t="shared" ref="AO4" si="2">AJ4</f>
        <v>Aluminium</v>
      </c>
      <c r="AP4" s="17" t="str">
        <f t="shared" ref="AP4" si="3">AK4</f>
        <v>Glass</v>
      </c>
      <c r="AQ4" s="17" t="str">
        <f t="shared" ref="AQ4" si="4">AL4</f>
        <v>Brick</v>
      </c>
      <c r="AR4" s="17" t="str">
        <f t="shared" ref="AR4" si="5">AM4</f>
        <v>Steel</v>
      </c>
      <c r="AS4" s="17" t="str">
        <f t="shared" ref="AS4" si="6">AN4</f>
        <v>Cement</v>
      </c>
      <c r="AT4" s="17" t="str">
        <f t="shared" ref="AT4" si="7">AO4</f>
        <v>Aluminium</v>
      </c>
      <c r="AU4" s="17" t="str">
        <f t="shared" ref="AU4" si="8">AP4</f>
        <v>Glass</v>
      </c>
      <c r="AV4" s="17" t="str">
        <f t="shared" ref="AV4" si="9">AQ4</f>
        <v>Brick</v>
      </c>
      <c r="AW4" s="17" t="str">
        <f t="shared" ref="AW4" si="10">AR4</f>
        <v>Steel</v>
      </c>
      <c r="AX4" s="17" t="str">
        <f t="shared" ref="AX4" si="11">AS4</f>
        <v>Cement</v>
      </c>
      <c r="AY4" s="17" t="str">
        <f t="shared" ref="AY4" si="12">AT4</f>
        <v>Aluminium</v>
      </c>
      <c r="AZ4" s="17" t="str">
        <f t="shared" ref="AZ4" si="13">AU4</f>
        <v>Glass</v>
      </c>
      <c r="BA4" s="17" t="str">
        <f t="shared" ref="BA4" si="14">AV4</f>
        <v>Brick</v>
      </c>
      <c r="BB4" s="17" t="str">
        <f t="shared" ref="BB4" si="15">AW4</f>
        <v>Steel</v>
      </c>
      <c r="BC4" s="17" t="str">
        <f t="shared" ref="BC4" si="16">AX4</f>
        <v>Cement</v>
      </c>
      <c r="BD4" s="17" t="str">
        <f t="shared" ref="BD4" si="17">AY4</f>
        <v>Aluminium</v>
      </c>
      <c r="BE4" s="17" t="str">
        <f t="shared" ref="BE4" si="18">AZ4</f>
        <v>Glass</v>
      </c>
      <c r="BF4" s="17" t="str">
        <f t="shared" ref="BF4" si="19">BA4</f>
        <v>Brick</v>
      </c>
      <c r="BG4" s="17" t="str">
        <f t="shared" ref="BG4" si="20">BB4</f>
        <v>Steel</v>
      </c>
      <c r="BH4" s="17" t="str">
        <f t="shared" ref="BH4" si="21">BC4</f>
        <v>Cement</v>
      </c>
      <c r="BI4" s="17" t="str">
        <f t="shared" ref="BI4" si="22">BD4</f>
        <v>Aluminium</v>
      </c>
      <c r="BJ4" s="17" t="str">
        <f t="shared" ref="BJ4" si="23">BE4</f>
        <v>Glass</v>
      </c>
      <c r="BK4" s="17" t="str">
        <f t="shared" ref="BK4" si="24">BF4</f>
        <v>Brick</v>
      </c>
      <c r="BM4" s="17" t="s">
        <v>196</v>
      </c>
      <c r="BN4" s="17" t="s">
        <v>198</v>
      </c>
      <c r="BO4" s="17" t="s">
        <v>290</v>
      </c>
      <c r="BP4" s="17" t="s">
        <v>201</v>
      </c>
      <c r="BQ4" s="17" t="s">
        <v>203</v>
      </c>
      <c r="BR4" s="17" t="str">
        <f>BM4</f>
        <v>Steel</v>
      </c>
      <c r="BS4" s="17" t="str">
        <f t="shared" ref="BS4" si="25">BN4</f>
        <v>Cement</v>
      </c>
      <c r="BT4" s="17" t="str">
        <f t="shared" ref="BT4" si="26">BO4</f>
        <v>Aluminium</v>
      </c>
      <c r="BU4" s="17" t="str">
        <f t="shared" ref="BU4" si="27">BP4</f>
        <v>Glass</v>
      </c>
      <c r="BV4" s="17" t="str">
        <f t="shared" ref="BV4" si="28">BQ4</f>
        <v>Brick</v>
      </c>
      <c r="BW4" s="17" t="str">
        <f t="shared" ref="BW4" si="29">BR4</f>
        <v>Steel</v>
      </c>
      <c r="BX4" s="17" t="str">
        <f t="shared" ref="BX4" si="30">BS4</f>
        <v>Cement</v>
      </c>
      <c r="BY4" s="17" t="str">
        <f t="shared" ref="BY4" si="31">BT4</f>
        <v>Aluminium</v>
      </c>
      <c r="BZ4" s="17" t="str">
        <f t="shared" ref="BZ4" si="32">BU4</f>
        <v>Glass</v>
      </c>
      <c r="CA4" s="17" t="str">
        <f t="shared" ref="CA4" si="33">BV4</f>
        <v>Brick</v>
      </c>
      <c r="CB4" s="17" t="str">
        <f t="shared" ref="CB4" si="34">BW4</f>
        <v>Steel</v>
      </c>
      <c r="CC4" s="17" t="str">
        <f t="shared" ref="CC4" si="35">BX4</f>
        <v>Cement</v>
      </c>
      <c r="CD4" s="17" t="str">
        <f t="shared" ref="CD4" si="36">BY4</f>
        <v>Aluminium</v>
      </c>
      <c r="CE4" s="17" t="str">
        <f t="shared" ref="CE4" si="37">BZ4</f>
        <v>Glass</v>
      </c>
      <c r="CF4" s="17" t="str">
        <f t="shared" ref="CF4" si="38">CA4</f>
        <v>Brick</v>
      </c>
      <c r="CG4" s="17" t="str">
        <f t="shared" ref="CG4" si="39">CB4</f>
        <v>Steel</v>
      </c>
      <c r="CH4" s="17" t="str">
        <f t="shared" ref="CH4" si="40">CC4</f>
        <v>Cement</v>
      </c>
      <c r="CI4" s="17" t="str">
        <f t="shared" ref="CI4" si="41">CD4</f>
        <v>Aluminium</v>
      </c>
      <c r="CJ4" s="17" t="str">
        <f t="shared" ref="CJ4" si="42">CE4</f>
        <v>Glass</v>
      </c>
      <c r="CK4" s="17" t="str">
        <f t="shared" ref="CK4" si="43">CF4</f>
        <v>Brick</v>
      </c>
      <c r="CL4" s="17" t="str">
        <f t="shared" ref="CL4" si="44">CG4</f>
        <v>Steel</v>
      </c>
      <c r="CM4" s="17" t="str">
        <f t="shared" ref="CM4" si="45">CH4</f>
        <v>Cement</v>
      </c>
      <c r="CN4" s="17" t="str">
        <f t="shared" ref="CN4" si="46">CI4</f>
        <v>Aluminium</v>
      </c>
      <c r="CO4" s="17" t="str">
        <f t="shared" ref="CO4" si="47">CJ4</f>
        <v>Glass</v>
      </c>
      <c r="CP4" s="17" t="str">
        <f t="shared" ref="CP4" si="48">CK4</f>
        <v>Brick</v>
      </c>
      <c r="CR4" s="17" t="s">
        <v>196</v>
      </c>
      <c r="CS4" s="17" t="s">
        <v>198</v>
      </c>
      <c r="CT4" s="17" t="s">
        <v>290</v>
      </c>
      <c r="CU4" s="17" t="s">
        <v>201</v>
      </c>
      <c r="CV4" s="17" t="s">
        <v>203</v>
      </c>
      <c r="CW4" s="17" t="str">
        <f>CR4</f>
        <v>Steel</v>
      </c>
      <c r="CX4" s="17" t="str">
        <f t="shared" ref="CX4" si="49">CS4</f>
        <v>Cement</v>
      </c>
      <c r="CY4" s="17" t="str">
        <f t="shared" ref="CY4" si="50">CT4</f>
        <v>Aluminium</v>
      </c>
      <c r="CZ4" s="17" t="str">
        <f t="shared" ref="CZ4" si="51">CU4</f>
        <v>Glass</v>
      </c>
      <c r="DA4" s="17" t="str">
        <f t="shared" ref="DA4" si="52">CV4</f>
        <v>Brick</v>
      </c>
      <c r="DB4" s="17" t="str">
        <f t="shared" ref="DB4" si="53">CW4</f>
        <v>Steel</v>
      </c>
      <c r="DC4" s="17" t="str">
        <f t="shared" ref="DC4" si="54">CX4</f>
        <v>Cement</v>
      </c>
      <c r="DD4" s="17" t="str">
        <f t="shared" ref="DD4" si="55">CY4</f>
        <v>Aluminium</v>
      </c>
      <c r="DE4" s="17" t="str">
        <f t="shared" ref="DE4" si="56">CZ4</f>
        <v>Glass</v>
      </c>
      <c r="DF4" s="17" t="str">
        <f t="shared" ref="DF4" si="57">DA4</f>
        <v>Brick</v>
      </c>
      <c r="DG4" s="17" t="str">
        <f t="shared" ref="DG4" si="58">DB4</f>
        <v>Steel</v>
      </c>
      <c r="DH4" s="17" t="str">
        <f t="shared" ref="DH4" si="59">DC4</f>
        <v>Cement</v>
      </c>
      <c r="DI4" s="17" t="str">
        <f t="shared" ref="DI4" si="60">DD4</f>
        <v>Aluminium</v>
      </c>
      <c r="DJ4" s="17" t="str">
        <f t="shared" ref="DJ4" si="61">DE4</f>
        <v>Glass</v>
      </c>
      <c r="DK4" s="17" t="str">
        <f t="shared" ref="DK4" si="62">DF4</f>
        <v>Brick</v>
      </c>
      <c r="DL4" s="17" t="str">
        <f t="shared" ref="DL4" si="63">DG4</f>
        <v>Steel</v>
      </c>
      <c r="DM4" s="17" t="str">
        <f t="shared" ref="DM4" si="64">DH4</f>
        <v>Cement</v>
      </c>
      <c r="DN4" s="17" t="str">
        <f t="shared" ref="DN4" si="65">DI4</f>
        <v>Aluminium</v>
      </c>
      <c r="DO4" s="17" t="str">
        <f t="shared" ref="DO4" si="66">DJ4</f>
        <v>Glass</v>
      </c>
      <c r="DP4" s="17" t="str">
        <f t="shared" ref="DP4" si="67">DK4</f>
        <v>Brick</v>
      </c>
      <c r="DQ4" s="17" t="str">
        <f t="shared" ref="DQ4" si="68">DL4</f>
        <v>Steel</v>
      </c>
      <c r="DR4" s="17" t="str">
        <f t="shared" ref="DR4" si="69">DM4</f>
        <v>Cement</v>
      </c>
      <c r="DS4" s="17" t="str">
        <f t="shared" ref="DS4" si="70">DN4</f>
        <v>Aluminium</v>
      </c>
      <c r="DT4" s="17" t="str">
        <f t="shared" ref="DT4" si="71">DO4</f>
        <v>Glass</v>
      </c>
      <c r="DU4" s="17" t="str">
        <f t="shared" ref="DU4" si="72">DP4</f>
        <v>Brick</v>
      </c>
      <c r="DW4" s="300" t="s">
        <v>196</v>
      </c>
      <c r="DX4" s="301" t="s">
        <v>198</v>
      </c>
      <c r="DY4" s="301" t="s">
        <v>290</v>
      </c>
      <c r="DZ4" s="301" t="s">
        <v>201</v>
      </c>
      <c r="EA4" s="301" t="s">
        <v>203</v>
      </c>
      <c r="EB4" s="301" t="str">
        <f>DW4</f>
        <v>Steel</v>
      </c>
      <c r="EC4" s="301" t="str">
        <f t="shared" ref="EC4" si="73">DX4</f>
        <v>Cement</v>
      </c>
      <c r="ED4" s="301" t="str">
        <f t="shared" ref="ED4" si="74">DY4</f>
        <v>Aluminium</v>
      </c>
      <c r="EE4" s="301" t="str">
        <f t="shared" ref="EE4" si="75">DZ4</f>
        <v>Glass</v>
      </c>
      <c r="EF4" s="301" t="str">
        <f t="shared" ref="EF4" si="76">EA4</f>
        <v>Brick</v>
      </c>
      <c r="EG4" s="301" t="str">
        <f t="shared" ref="EG4" si="77">EB4</f>
        <v>Steel</v>
      </c>
      <c r="EH4" s="301" t="str">
        <f t="shared" ref="EH4" si="78">EC4</f>
        <v>Cement</v>
      </c>
      <c r="EI4" s="301" t="str">
        <f t="shared" ref="EI4" si="79">ED4</f>
        <v>Aluminium</v>
      </c>
      <c r="EJ4" s="301" t="str">
        <f t="shared" ref="EJ4" si="80">EE4</f>
        <v>Glass</v>
      </c>
      <c r="EK4" s="301" t="str">
        <f t="shared" ref="EK4" si="81">EF4</f>
        <v>Brick</v>
      </c>
      <c r="EL4" s="301" t="str">
        <f t="shared" ref="EL4" si="82">EG4</f>
        <v>Steel</v>
      </c>
      <c r="EM4" s="301" t="str">
        <f t="shared" ref="EM4" si="83">EH4</f>
        <v>Cement</v>
      </c>
      <c r="EN4" s="301" t="str">
        <f t="shared" ref="EN4" si="84">EI4</f>
        <v>Aluminium</v>
      </c>
      <c r="EO4" s="301" t="str">
        <f t="shared" ref="EO4" si="85">EJ4</f>
        <v>Glass</v>
      </c>
      <c r="EP4" s="301" t="str">
        <f t="shared" ref="EP4" si="86">EK4</f>
        <v>Brick</v>
      </c>
      <c r="EQ4" s="301" t="str">
        <f t="shared" ref="EQ4" si="87">EL4</f>
        <v>Steel</v>
      </c>
      <c r="ER4" s="301" t="str">
        <f t="shared" ref="ER4" si="88">EM4</f>
        <v>Cement</v>
      </c>
      <c r="ES4" s="301" t="str">
        <f t="shared" ref="ES4" si="89">EN4</f>
        <v>Aluminium</v>
      </c>
      <c r="ET4" s="301" t="str">
        <f t="shared" ref="ET4" si="90">EO4</f>
        <v>Glass</v>
      </c>
      <c r="EU4" s="301" t="str">
        <f t="shared" ref="EU4" si="91">EP4</f>
        <v>Brick</v>
      </c>
      <c r="EV4" s="301" t="str">
        <f t="shared" ref="EV4" si="92">EQ4</f>
        <v>Steel</v>
      </c>
      <c r="EW4" s="301" t="str">
        <f t="shared" ref="EW4" si="93">ER4</f>
        <v>Cement</v>
      </c>
      <c r="EX4" s="301" t="str">
        <f t="shared" ref="EX4" si="94">ES4</f>
        <v>Aluminium</v>
      </c>
      <c r="EY4" s="301" t="str">
        <f t="shared" ref="EY4" si="95">ET4</f>
        <v>Glass</v>
      </c>
      <c r="EZ4" s="302" t="str">
        <f t="shared" ref="EZ4" si="96">EU4</f>
        <v>Brick</v>
      </c>
      <c r="FB4" s="298">
        <v>2020</v>
      </c>
      <c r="FC4" s="5">
        <f>Price!N$3*('Material demand'!BM20+'Material demand'!BW20+'Material demand'!CG20+'Material demand'!CR20+'Material demand'!DB20+'Material demand'!DL20)/100000000</f>
        <v>27.687029920284882</v>
      </c>
      <c r="FD4" s="5">
        <f>Price!O$3*('Material demand'!BN20+'Material demand'!BX20+'Material demand'!CH20+'Material demand'!CS20+'Material demand'!DC20+'Material demand'!DM20)/100000000</f>
        <v>10.063953550566344</v>
      </c>
      <c r="FE4" s="5">
        <f>Price!P$3*('Material demand'!BO20+'Material demand'!BY20+'Material demand'!CI20+'Material demand'!CT20+'Material demand'!DD20+'Material demand'!DN20)/100000000</f>
        <v>0.84760342002492994</v>
      </c>
      <c r="FF4" s="5">
        <f>Price!Q$3*('Material demand'!BP20+'Material demand'!BZ20+'Material demand'!CJ20+'Material demand'!CU20+'Material demand'!DE20+'Material demand'!DO20)/100000000</f>
        <v>2.9660271887852638</v>
      </c>
      <c r="FG4" s="5">
        <f>Price!R$3*('Material demand'!BQ20+'Material demand'!CA20+'Material demand'!CK20+'Material demand'!CV20+'Material demand'!DF20+'Material demand'!DP20)/100000000</f>
        <v>20.227597313155766</v>
      </c>
      <c r="FH4" s="5">
        <f>Price!N$3*('Material demand'!BR20+'Material demand'!CB20+'Material demand'!CL20+'Material demand'!CW20+'Material demand'!DG20+'Material demand'!DQ20)/100000000</f>
        <v>8.6462622114898426</v>
      </c>
      <c r="FI4" s="5">
        <f>Price!O$3*('Material demand'!BS20+'Material demand'!CC20+'Material demand'!CM20+'Material demand'!CX20+'Material demand'!DH20+'Material demand'!DR20)/100000000</f>
        <v>3.8519451099019579</v>
      </c>
      <c r="FJ4" s="5">
        <f>Price!P$3*('Material demand'!BT20+'Material demand'!CD20+'Material demand'!CN20+'Material demand'!CY20+'Material demand'!DI20+'Material demand'!DS20)/100000000</f>
        <v>0.25952806891305308</v>
      </c>
      <c r="FK4" s="5">
        <f>Price!Q$3*('Material demand'!BU20+'Material demand'!CE20+'Material demand'!CO20+'Material demand'!CZ20+'Material demand'!DJ20+'Material demand'!DT20)/100000000</f>
        <v>0.99069340486437918</v>
      </c>
      <c r="FL4" s="299">
        <f>Price!R$3*('Material demand'!BV20+'Material demand'!CF20+'Material demand'!CP20+'Material demand'!DA20+'Material demand'!DK20+'Material demand'!DU20)/100000000</f>
        <v>10.955699931098078</v>
      </c>
      <c r="FN4" s="5">
        <f>Price!N$8*('Material demand'!BM20+'Material demand'!BW20+'Material demand'!CG20+'Material demand'!FB20+'Material demand'!FL20+'Material demand'!FV20)/100000000</f>
        <v>0.55374059840569767</v>
      </c>
      <c r="FO4" s="5">
        <f>Price!O$8*('Material demand'!BN20+'Material demand'!BX20+'Material demand'!CH20+'Material demand'!FC20+'Material demand'!FM20+'Material demand'!FW20)/100000000</f>
        <v>2.5159883876415861</v>
      </c>
      <c r="FP4" s="5">
        <f>Price!P$8*('Material demand'!BO20+'Material demand'!BY20+'Material demand'!CI20+'Material demand'!FD20+'Material demand'!FN20+'Material demand'!FX20)/100000000</f>
        <v>1.6952068400498597E-2</v>
      </c>
      <c r="FQ4" s="5">
        <f>Price!Q$8*('Material demand'!BP20+'Material demand'!BZ20+'Material demand'!CJ20+'Material demand'!FE20+'Material demand'!FO20+'Material demand'!FY20)/100000000</f>
        <v>5.9320543775705288E-2</v>
      </c>
      <c r="FR4" s="5">
        <f>Price!R$8*('Material demand'!BQ20+'Material demand'!CA20+'Material demand'!CK20+'Material demand'!FF20+'Material demand'!FP20+'Material demand'!FZ20)/100000000</f>
        <v>0.40455194626311525</v>
      </c>
      <c r="FS4" s="5">
        <f>Price!N$8*('Material demand'!BR20+'Material demand'!CB20+'Material demand'!CL20+'Material demand'!FG20+'Material demand'!FQ20+'Material demand'!GA20)/100000000</f>
        <v>0.17292524422979685</v>
      </c>
      <c r="FT4" s="5">
        <f>Price!O$8*('Material demand'!BS20+'Material demand'!CC20+'Material demand'!CM20+'Material demand'!FH20+'Material demand'!FR20+'Material demand'!GB20)/100000000</f>
        <v>0.96298627747548948</v>
      </c>
      <c r="FU4" s="5">
        <f>Price!P$8*('Material demand'!BT20+'Material demand'!CD20+'Material demand'!CN20+'Material demand'!FI20+'Material demand'!FS20+'Material demand'!GC20)/100000000</f>
        <v>5.190561378261062E-3</v>
      </c>
      <c r="FV4" s="5">
        <f>Price!Q$8*('Material demand'!BU20+'Material demand'!CE20+'Material demand'!CO20+'Material demand'!FJ20+'Material demand'!FT20+'Material demand'!GD20)/100000000</f>
        <v>1.9813868097287583E-2</v>
      </c>
      <c r="FW4" s="5">
        <f>Price!R$8*('Material demand'!BV20+'Material demand'!CF20+'Material demand'!CP20+'Material demand'!FK20+'Material demand'!FU20+'Material demand'!GE20)/100000000</f>
        <v>0.21911399862196154</v>
      </c>
    </row>
    <row r="5" spans="1:179" x14ac:dyDescent="0.3">
      <c r="A5" s="13">
        <v>2005</v>
      </c>
      <c r="B5" s="68">
        <f>2.4892*(1-SUMPRODUCT((Scenarios!$A$4:$A$204='Transportation sector'!$A5)*(Scenarios!$BM$4:$BM$204)*(Scenarios!$B$4:$B$204='Scenario_selection&amp;Results'!$D$20))-SUMPRODUCT((Scenarios!$A$4:$A$204='Transportation sector'!$A5)*(Scenarios!$BN$4:$BN$204)*(Scenarios!$B$4:$B$204='Scenario_selection&amp;Results'!$D$19)))+'Power sector'!B3*SUMPRODUCT((Scenarios!$A$4:$A$204='Transportation sector'!$A5)*(Scenarios!$BN$4:$BN$204)*(Scenarios!$B$4:$B$204='Scenario_selection&amp;Results'!$D$19))</f>
        <v>2.4891999999999999</v>
      </c>
      <c r="C5" s="17" cm="1">
        <f t="array" ref="C5">'Material demand'!BM5*SUMPRODUCT((Scenarios!$A$4:$A$204='Transportation sector'!$A5)*Scenarios!BC$4:BC$204*(Scenarios!$B$4:$B$204='Scenario_selection&amp;Results'!$D$17))/100000</f>
        <v>509.63325019804211</v>
      </c>
      <c r="D5" s="17" cm="1">
        <f t="array" ref="D5">'Material demand'!BN5*SUMPRODUCT((Scenarios!$A$4:$A$204='Transportation sector'!$A5)*Scenarios!BD$4:BD$204*(Scenarios!$B$4:$B$204='Scenario_selection&amp;Results'!$D$17))/100000</f>
        <v>231.814920486798</v>
      </c>
      <c r="E5" s="17" cm="1">
        <f t="array" ref="E5">'Material demand'!BO5*SUMPRODUCT((Scenarios!$A$4:$A$204='Transportation sector'!$A5)*Scenarios!BE$4:BE$204*(Scenarios!$B$4:$B$204='Scenario_selection&amp;Results'!$D$17))/100000</f>
        <v>15.289812745223864</v>
      </c>
      <c r="F5" s="17" cm="1">
        <f t="array" ref="F5">'Material demand'!BP5*SUMPRODUCT((Scenarios!$A$4:$A$204='Transportation sector'!$A5)*Scenarios!BF$4:BF$204*(Scenarios!$B$4:$B$204='Scenario_selection&amp;Results'!$D$17))/100000</f>
        <v>58.475302098280565</v>
      </c>
      <c r="G5" s="17" cm="1">
        <f t="array" ref="G5">'Material demand'!BQ5*SUMPRODUCT((Scenarios!$A$4:$A$204='Transportation sector'!$A5)*Scenarios!BG$4:BG$204*(Scenarios!$B$4:$B$204='Scenario_selection&amp;Results'!$D$17))/100000</f>
        <v>514.54280232216388</v>
      </c>
      <c r="H5" s="17" cm="1">
        <f t="array" ref="H5">'Material demand'!BR5*SUMPRODUCT((Scenarios!$A$4:$A$204='Transportation sector'!$A5)*Scenarios!BC$4:BC$204*(Scenarios!$B$4:$B$204='Scenario_selection&amp;Results'!$D$17))/100000</f>
        <v>200.82886058517121</v>
      </c>
      <c r="I5" s="17" cm="1">
        <f t="array" ref="I5">'Material demand'!BS5*SUMPRODUCT((Scenarios!$A$4:$A$204='Transportation sector'!$A5)*Scenarios!BD$4:BD$204*(Scenarios!$B$4:$B$204='Scenario_selection&amp;Results'!$D$17))/100000</f>
        <v>93.202480463239823</v>
      </c>
      <c r="J5" s="17" cm="1">
        <f t="array" ref="J5">'Material demand'!BT5*SUMPRODUCT((Scenarios!$A$4:$A$204='Transportation sector'!$A5)*Scenarios!BE$4:BE$204*(Scenarios!$B$4:$B$204='Scenario_selection&amp;Results'!$D$17))/100000</f>
        <v>5.9961429338661452</v>
      </c>
      <c r="K5" s="17" cm="1">
        <f t="array" ref="K5">'Material demand'!BU5*SUMPRODUCT((Scenarios!$A$4:$A$204='Transportation sector'!$A5)*Scenarios!BF$4:BF$204*(Scenarios!$B$4:$B$204='Scenario_selection&amp;Results'!$D$17))/100000</f>
        <v>23.412041771999462</v>
      </c>
      <c r="L5" s="17" cm="1">
        <f t="array" ref="L5">'Material demand'!BV5*SUMPRODUCT((Scenarios!$A$4:$A$204='Transportation sector'!$A5)*Scenarios!BG$4:BG$204*(Scenarios!$B$4:$B$204='Scenario_selection&amp;Results'!$D$17))/100000</f>
        <v>307.35413257534742</v>
      </c>
      <c r="M5" s="17" cm="1">
        <f t="array" ref="M5">'Material demand'!BW5*SUMPRODUCT((Scenarios!$A$4:$A$204='Transportation sector'!$A5)*Scenarios!BC$4:BC$204*(Scenarios!$B$4:$B$204='Scenario_selection&amp;Results'!$D$17))/100000</f>
        <v>463.65258550132489</v>
      </c>
      <c r="N5" s="17" cm="1">
        <f t="array" ref="N5">'Material demand'!BX5*SUMPRODUCT((Scenarios!$A$4:$A$204='Transportation sector'!$A5)*Scenarios!BD$4:BD$204*(Scenarios!$B$4:$B$204='Scenario_selection&amp;Results'!$D$17))/100000</f>
        <v>210.89987201525977</v>
      </c>
      <c r="O5" s="17" cm="1">
        <f t="array" ref="O5">'Material demand'!BY5*SUMPRODUCT((Scenarios!$A$4:$A$204='Transportation sector'!$A5)*Scenarios!BE$4:BE$204*(Scenarios!$B$4:$B$204='Scenario_selection&amp;Results'!$D$17))/100000</f>
        <v>13.910319250950222</v>
      </c>
      <c r="P5" s="17" cm="1">
        <f t="array" ref="P5">'Material demand'!BZ5*SUMPRODUCT((Scenarios!$A$4:$A$204='Transportation sector'!$A5)*Scenarios!BF$4:BF$204*(Scenarios!$B$4:$B$204='Scenario_selection&amp;Results'!$D$17))/100000</f>
        <v>53.199482167427448</v>
      </c>
      <c r="Q5" s="17" cm="1">
        <f t="array" ref="Q5">'Material demand'!CA5*SUMPRODUCT((Scenarios!$A$4:$A$204='Transportation sector'!$A5)*Scenarios!BG$4:BG$204*(Scenarios!$B$4:$B$204='Scenario_selection&amp;Results'!$D$17))/100000</f>
        <v>468.11918287329388</v>
      </c>
      <c r="R5" s="17" cm="1">
        <f t="array" ref="R5">'Material demand'!CB5*SUMPRODUCT((Scenarios!$A$4:$A$204='Transportation sector'!$A5)*Scenarios!BC$4:BC$204*(Scenarios!$B$4:$B$204='Scenario_selection&amp;Results'!$D$17))/100000</f>
        <v>269.91277074942906</v>
      </c>
      <c r="S5" s="17" cm="1">
        <f t="array" ref="S5">'Material demand'!CC5*SUMPRODUCT((Scenarios!$A$4:$A$204='Transportation sector'!$A5)*Scenarios!BD$4:BD$204*(Scenarios!$B$4:$B$204='Scenario_selection&amp;Results'!$D$17))/100000</f>
        <v>125.26356853916293</v>
      </c>
      <c r="T5" s="17" cm="1">
        <f t="array" ref="T5">'Material demand'!CD5*SUMPRODUCT((Scenarios!$A$4:$A$204='Transportation sector'!$A5)*Scenarios!BE$4:BE$204*(Scenarios!$B$4:$B$204='Scenario_selection&amp;Results'!$D$17))/100000</f>
        <v>8.0587797409877044</v>
      </c>
      <c r="U5" s="17" cm="1">
        <f t="array" ref="U5">'Material demand'!CE5*SUMPRODUCT((Scenarios!$A$4:$A$204='Transportation sector'!$A5)*Scenarios!BF$4:BF$204*(Scenarios!$B$4:$B$204='Scenario_selection&amp;Results'!$D$17))/100000</f>
        <v>31.465642165020302</v>
      </c>
      <c r="V5" s="17" cm="1">
        <f t="array" ref="V5">'Material demand'!CF5*SUMPRODUCT((Scenarios!$A$4:$A$204='Transportation sector'!$A5)*Scenarios!BG$4:BG$204*(Scenarios!$B$4:$B$204='Scenario_selection&amp;Results'!$D$17))/100000</f>
        <v>413.08209030801459</v>
      </c>
      <c r="W5" s="17" cm="1">
        <f t="array" ref="W5">'Material demand'!CG5*SUMPRODUCT((Scenarios!$A$4:$A$204='Transportation sector'!$A5)*Scenarios!BC$4:BC$204*(Scenarios!$B$4:$B$204='Scenario_selection&amp;Results'!$D$17))/100000</f>
        <v>232.56100064638852</v>
      </c>
      <c r="X5" s="17" cm="1">
        <f t="array" ref="X5">'Material demand'!CH5*SUMPRODUCT((Scenarios!$A$4:$A$204='Transportation sector'!$A5)*Scenarios!BD$4:BD$204*(Scenarios!$B$4:$B$204='Scenario_selection&amp;Results'!$D$17))/100000</f>
        <v>105.78412976826577</v>
      </c>
      <c r="Y5" s="17" cm="1">
        <f t="array" ref="Y5">'Material demand'!CI5*SUMPRODUCT((Scenarios!$A$4:$A$204='Transportation sector'!$A5)*Scenarios!BE$4:BE$204*(Scenarios!$B$4:$B$204='Scenario_selection&amp;Results'!$D$17))/100000</f>
        <v>6.977202037628798</v>
      </c>
      <c r="Z5" s="17" cm="1">
        <f t="array" ref="Z5">'Material demand'!CJ5*SUMPRODUCT((Scenarios!$A$4:$A$204='Transportation sector'!$A5)*Scenarios!BF$4:BF$204*(Scenarios!$B$4:$B$204='Scenario_selection&amp;Results'!$D$17))/100000</f>
        <v>26.684041443119003</v>
      </c>
      <c r="AA5" s="17" cm="1">
        <f t="array" ref="AA5">'Material demand'!CK5*SUMPRODUCT((Scenarios!$A$4:$A$204='Transportation sector'!$A5)*Scenarios!BG$4:BG$204*(Scenarios!$B$4:$B$204='Scenario_selection&amp;Results'!$D$17))/100000</f>
        <v>234.80137714118686</v>
      </c>
      <c r="AB5" s="17" cm="1">
        <f t="array" ref="AB5">'Material demand'!CL5*SUMPRODUCT((Scenarios!$A$4:$A$204='Transportation sector'!$A5)*Scenarios!BC$4:BC$204*(Scenarios!$B$4:$B$204='Scenario_selection&amp;Results'!$D$17))/100000</f>
        <v>101.91461105848198</v>
      </c>
      <c r="AC5" s="17" cm="1">
        <f t="array" ref="AC5">'Material demand'!CM5*SUMPRODUCT((Scenarios!$A$4:$A$204='Transportation sector'!$A5)*Scenarios!BD$4:BD$204*(Scenarios!$B$4:$B$204='Scenario_selection&amp;Results'!$D$17))/100000</f>
        <v>47.297457737995146</v>
      </c>
      <c r="AD5" s="17" cm="1">
        <f t="array" ref="AD5">'Material demand'!CN5*SUMPRODUCT((Scenarios!$A$4:$A$204='Transportation sector'!$A5)*Scenarios!BE$4:BE$204*(Scenarios!$B$4:$B$204='Scenario_selection&amp;Results'!$D$17))/100000</f>
        <v>3.0428623315166852</v>
      </c>
      <c r="AE5" s="17" cm="1">
        <f t="array" ref="AE5">'Material demand'!CO5*SUMPRODUCT((Scenarios!$A$4:$A$204='Transportation sector'!$A5)*Scenarios!BF$4:BF$204*(Scenarios!$B$4:$B$204='Scenario_selection&amp;Results'!$D$17))/100000</f>
        <v>11.880907576360759</v>
      </c>
      <c r="AF5" s="17" cm="1">
        <f t="array" ref="AF5">'Material demand'!CP5*SUMPRODUCT((Scenarios!$A$4:$A$204='Transportation sector'!$A5)*Scenarios!BG$4:BG$204*(Scenarios!$B$4:$B$204='Scenario_selection&amp;Results'!$D$17))/100000</f>
        <v>155.97298509468581</v>
      </c>
      <c r="AH5" s="17">
        <f>'Material demand'!CR5*SUMPRODUCT((Scenarios!$A$4:$A$204='Transportation sector'!$A5)*Scenarios!BC$4:BC$204*(Scenarios!$B$4:$B$204='Scenario_selection&amp;Results'!$D$17))</f>
        <v>0</v>
      </c>
      <c r="AI5" s="17">
        <v>0</v>
      </c>
      <c r="AJ5" s="17">
        <f>'Material demand'!CT5*SUMPRODUCT((Scenarios!$A$4:$A$204='Transportation sector'!$A5)*Scenarios!BE$4:BE$204*(Scenarios!$B$4:$B$204='Scenario_selection&amp;Results'!$D$17))</f>
        <v>0</v>
      </c>
      <c r="AK5" s="17">
        <f>'Material demand'!CU5*SUMPRODUCT((Scenarios!$A$4:$A$204='Transportation sector'!$A5)*Scenarios!BF$4:BF$204*(Scenarios!$B$4:$B$204='Scenario_selection&amp;Results'!$D$17))</f>
        <v>0</v>
      </c>
      <c r="AL5" s="17">
        <v>0</v>
      </c>
      <c r="AM5" s="17">
        <f>'Material demand'!CW5*SUMPRODUCT((Scenarios!$A$4:$A$204='Transportation sector'!$A5)*Scenarios!BC$4:BC$204*(Scenarios!$B$4:$B$204='Scenario_selection&amp;Results'!$D$17))</f>
        <v>0</v>
      </c>
      <c r="AN5" s="17">
        <f>'Material demand'!CX5*SUMPRODUCT((Scenarios!$A$4:$A$204='Transportation sector'!$A5)*Scenarios!BD$4:BD$204*(Scenarios!$B$4:$B$204='Scenario_selection&amp;Results'!$D$17))</f>
        <v>0</v>
      </c>
      <c r="AO5" s="17">
        <f>'Material demand'!CY5*SUMPRODUCT((Scenarios!$A$4:$A$204='Transportation sector'!$A5)*Scenarios!BE$4:BE$204*(Scenarios!$B$4:$B$204='Scenario_selection&amp;Results'!$D$17))</f>
        <v>0</v>
      </c>
      <c r="AP5" s="17">
        <f>'Material demand'!CZ5*SUMPRODUCT((Scenarios!$A$4:$A$204='Transportation sector'!$A5)*Scenarios!BF$4:BF$204*(Scenarios!$B$4:$B$204='Scenario_selection&amp;Results'!$D$17))</f>
        <v>0</v>
      </c>
      <c r="AQ5" s="17">
        <f>'Material demand'!DA5*SUMPRODUCT((Scenarios!$A$4:$A$204='Transportation sector'!$A5)*Scenarios!BG$4:BG$204*(Scenarios!$B$4:$B$204='Scenario_selection&amp;Results'!$D$17))</f>
        <v>0</v>
      </c>
      <c r="AR5" s="17">
        <f>'Material demand'!DB5*SUMPRODUCT((Scenarios!$A$4:$A$204='Transportation sector'!$A5)*Scenarios!BC$4:BC$204*(Scenarios!$B$4:$B$204='Scenario_selection&amp;Results'!$D$17))</f>
        <v>0</v>
      </c>
      <c r="AS5" s="17">
        <f>'Material demand'!DC5*SUMPRODUCT((Scenarios!$A$4:$A$204='Transportation sector'!$A5)*Scenarios!BD$4:BD$204*(Scenarios!$B$4:$B$204='Scenario_selection&amp;Results'!$D$17))</f>
        <v>0</v>
      </c>
      <c r="AT5" s="17">
        <f>'Material demand'!DD5*SUMPRODUCT((Scenarios!$A$4:$A$204='Transportation sector'!$A5)*Scenarios!BE$4:BE$204*(Scenarios!$B$4:$B$204='Scenario_selection&amp;Results'!$D$17))</f>
        <v>0</v>
      </c>
      <c r="AU5" s="17">
        <f>'Material demand'!DE5*SUMPRODUCT((Scenarios!$A$4:$A$204='Transportation sector'!$A5)*Scenarios!BF$4:BF$204*(Scenarios!$B$4:$B$204='Scenario_selection&amp;Results'!$D$17))</f>
        <v>0</v>
      </c>
      <c r="AV5" s="17">
        <f>'Material demand'!DF5*SUMPRODUCT((Scenarios!$A$4:$A$204='Transportation sector'!$A5)*Scenarios!BG$4:BG$204*(Scenarios!$B$4:$B$204='Scenario_selection&amp;Results'!$D$17))</f>
        <v>0</v>
      </c>
      <c r="AW5" s="17">
        <f>'Material demand'!DG5*SUMPRODUCT((Scenarios!$A$4:$A$204='Transportation sector'!$A5)*Scenarios!BC$4:BC$204*(Scenarios!$B$4:$B$204='Scenario_selection&amp;Results'!$D$17))</f>
        <v>0</v>
      </c>
      <c r="AX5" s="17">
        <f>'Material demand'!DH5*SUMPRODUCT((Scenarios!$A$4:$A$204='Transportation sector'!$A5)*Scenarios!BD$4:BD$204*(Scenarios!$B$4:$B$204='Scenario_selection&amp;Results'!$D$17))</f>
        <v>0</v>
      </c>
      <c r="AY5" s="17">
        <f>'Material demand'!DI5*SUMPRODUCT((Scenarios!$A$4:$A$204='Transportation sector'!$A5)*Scenarios!BE$4:BE$204*(Scenarios!$B$4:$B$204='Scenario_selection&amp;Results'!$D$17))</f>
        <v>0</v>
      </c>
      <c r="AZ5" s="17">
        <f>'Material demand'!DJ5*SUMPRODUCT((Scenarios!$A$4:$A$204='Transportation sector'!$A5)*Scenarios!BF$4:BF$204*(Scenarios!$B$4:$B$204='Scenario_selection&amp;Results'!$D$17))</f>
        <v>0</v>
      </c>
      <c r="BA5" s="17">
        <f>'Material demand'!DK5*SUMPRODUCT((Scenarios!$A$4:$A$204='Transportation sector'!$A5)*Scenarios!BG$4:BG$204*(Scenarios!$B$4:$B$204='Scenario_selection&amp;Results'!$D$17))</f>
        <v>0</v>
      </c>
      <c r="BB5" s="17">
        <f>'Material demand'!DL5*SUMPRODUCT((Scenarios!$A$4:$A$204='Transportation sector'!$A5)*Scenarios!BC$4:BC$204*(Scenarios!$B$4:$B$204='Scenario_selection&amp;Results'!$D$17))</f>
        <v>0</v>
      </c>
      <c r="BC5" s="17">
        <f>'Material demand'!DM5*SUMPRODUCT((Scenarios!$A$4:$A$204='Transportation sector'!$A5)*Scenarios!BD$4:BD$204*(Scenarios!$B$4:$B$204='Scenario_selection&amp;Results'!$D$17))</f>
        <v>0</v>
      </c>
      <c r="BD5" s="17">
        <f>'Material demand'!DN5*SUMPRODUCT((Scenarios!$A$4:$A$204='Transportation sector'!$A5)*Scenarios!BE$4:BE$204*(Scenarios!$B$4:$B$204='Scenario_selection&amp;Results'!$D$17))</f>
        <v>0</v>
      </c>
      <c r="BE5" s="17">
        <f>'Material demand'!DO5*SUMPRODUCT((Scenarios!$A$4:$A$204='Transportation sector'!$A5)*Scenarios!BF$4:BF$204*(Scenarios!$B$4:$B$204='Scenario_selection&amp;Results'!$D$17))</f>
        <v>0</v>
      </c>
      <c r="BF5" s="17">
        <f>'Material demand'!DP5*SUMPRODUCT((Scenarios!$A$4:$A$204='Transportation sector'!$A5)*Scenarios!BG$4:BG$204*(Scenarios!$B$4:$B$204='Scenario_selection&amp;Results'!$D$17))</f>
        <v>0</v>
      </c>
      <c r="BG5" s="17">
        <f>'Material demand'!DQ5*SUMPRODUCT((Scenarios!$A$4:$A$204='Transportation sector'!$A5)*Scenarios!BC$4:BC$204*(Scenarios!$B$4:$B$204='Scenario_selection&amp;Results'!$D$17))</f>
        <v>0</v>
      </c>
      <c r="BH5" s="17">
        <f>'Material demand'!DR5*SUMPRODUCT((Scenarios!$A$4:$A$204='Transportation sector'!$A5)*Scenarios!BD$4:BD$204*(Scenarios!$B$4:$B$204='Scenario_selection&amp;Results'!$D$17))</f>
        <v>0</v>
      </c>
      <c r="BI5" s="17">
        <f>'Material demand'!DS5*SUMPRODUCT((Scenarios!$A$4:$A$204='Transportation sector'!$A5)*Scenarios!BE$4:BE$204*(Scenarios!$B$4:$B$204='Scenario_selection&amp;Results'!$D$17))</f>
        <v>0</v>
      </c>
      <c r="BJ5" s="17">
        <f>'Material demand'!DT5*SUMPRODUCT((Scenarios!$A$4:$A$204='Transportation sector'!$A5)*Scenarios!BF$4:BF$204*(Scenarios!$B$4:$B$204='Scenario_selection&amp;Results'!$D$17))</f>
        <v>0</v>
      </c>
      <c r="BK5" s="17">
        <f>'Material demand'!DU5*SUMPRODUCT((Scenarios!$A$4:$A$204='Transportation sector'!$A5)*Scenarios!BG$4:BG$204*(Scenarios!$B$4:$B$204='Scenario_selection&amp;Results'!$D$17))</f>
        <v>0</v>
      </c>
      <c r="BM5" s="17" cm="1">
        <f t="array" ref="BM5">('Material demand'!DW5+'Material demand'!FB5)*SUMPRODUCT((Scenarios!$A$4:$A$204='Transportation sector'!$A5)*Scenarios!BH$4:BH$204*(Scenarios!$B$4:$B$204='Scenario_selection&amp;Results'!$D$18))/100000</f>
        <v>0.94024713057630982</v>
      </c>
      <c r="BN5" s="17" cm="1">
        <f t="array" ref="BN5">('Material demand'!DX5+'Material demand'!FC5)*SUMPRODUCT((Scenarios!$A$4:$A$204='Transportation sector'!$A5)*Scenarios!BI$4:BI$204*(Scenarios!$B$4:$B$204='Scenario_selection&amp;Results'!$D$18))/100000</f>
        <v>5.346082543863341</v>
      </c>
      <c r="BO5" s="17" cm="1">
        <f t="array" ref="BO5">('Material demand'!DY5+'Material demand'!FD5)*SUMPRODUCT((Scenarios!$A$4:$A$204='Transportation sector'!$A5)*Scenarios!BJ$4:BJ$204*(Scenarios!$B$4:$B$204='Scenario_selection&amp;Results'!$D$18))/100000</f>
        <v>2.8208917991828984E-2</v>
      </c>
      <c r="BP5" s="17" cm="1">
        <f t="array" ref="BP5">('Material demand'!DZ5+'Material demand'!FE5)*SUMPRODUCT((Scenarios!$A$4:$A$204='Transportation sector'!$A5)*Scenarios!BK$4:BK$204*(Scenarios!$B$4:$B$204='Scenario_selection&amp;Results'!$D$18))/100000</f>
        <v>0.1078839243438799</v>
      </c>
      <c r="BQ5" s="17" cm="1">
        <f t="array" ref="BQ5">('Material demand'!EA5+'Material demand'!FF5)*SUMPRODUCT((Scenarios!$A$4:$A$204='Transportation sector'!$A5)*Scenarios!BL$4:BL$204*(Scenarios!$B$4:$B$204='Scenario_selection&amp;Results'!$D$18))/100000</f>
        <v>0.94930500169309162</v>
      </c>
      <c r="BR5" s="17" cm="1">
        <f t="array" ref="BR5">('Material demand'!EB5+'Material demand'!FG5)*SUMPRODUCT((Scenarios!$A$4:$A$204='Transportation sector'!$A5)*Scenarios!BH$4:BH$204*(Scenarios!$B$4:$B$204='Scenario_selection&amp;Results'!$D$18))/100000</f>
        <v>2.7899918633309486</v>
      </c>
      <c r="BS5" s="17" cm="1">
        <f t="array" ref="BS5">('Material demand'!EC5+'Material demand'!FH5)*SUMPRODUCT((Scenarios!$A$4:$A$204='Transportation sector'!$A5)*Scenarios!BI$4:BI$204*(Scenarios!$B$4:$B$204='Scenario_selection&amp;Results'!$D$18))/100000</f>
        <v>16.185059344621731</v>
      </c>
      <c r="BT5" s="17" cm="1">
        <f t="array" ref="BT5">('Material demand'!ED5+'Material demand'!FI5)*SUMPRODUCT((Scenarios!$A$4:$A$204='Transportation sector'!$A5)*Scenarios!BJ$4:BJ$204*(Scenarios!$B$4:$B$204='Scenario_selection&amp;Results'!$D$18))/100000</f>
        <v>8.3300726539555725E-2</v>
      </c>
      <c r="BU5" s="17" cm="1">
        <f t="array" ref="BU5">('Material demand'!EE5+'Material demand'!FJ5)*SUMPRODUCT((Scenarios!$A$4:$A$204='Transportation sector'!$A5)*Scenarios!BK$4:BK$204*(Scenarios!$B$4:$B$204='Scenario_selection&amp;Results'!$D$18))/100000</f>
        <v>0.32524909944475294</v>
      </c>
      <c r="BV5" s="17" cm="1">
        <f t="array" ref="BV5">('Material demand'!EF5+'Material demand'!FK5)*SUMPRODUCT((Scenarios!$A$4:$A$204='Transportation sector'!$A5)*Scenarios!BL$4:BL$204*(Scenarios!$B$4:$B$204='Scenario_selection&amp;Results'!$D$18))/100000</f>
        <v>4.2698819609280712</v>
      </c>
      <c r="BW5" s="17" cm="1">
        <f t="array" ref="BW5">('Material demand'!EG5+'Material demand'!FL5)*SUMPRODUCT((Scenarios!$A$4:$A$204='Transportation sector'!$A5)*Scenarios!BH$4:BH$204*(Scenarios!$B$4:$B$204='Scenario_selection&amp;Results'!$D$18))/100000</f>
        <v>0.93767701076218701</v>
      </c>
      <c r="BX5" s="17" cm="1">
        <f t="array" ref="BX5">('Material demand'!EH5+'Material demand'!FM5)*SUMPRODUCT((Scenarios!$A$4:$A$204='Transportation sector'!$A5)*Scenarios!BI$4:BI$204*(Scenarios!$B$4:$B$204='Scenario_selection&amp;Results'!$D$18))/100000</f>
        <v>5.3314692871703917</v>
      </c>
      <c r="BY5" s="17" cm="1">
        <f t="array" ref="BY5">('Material demand'!EI5+'Material demand'!FN5)*SUMPRODUCT((Scenarios!$A$4:$A$204='Transportation sector'!$A5)*Scenarios!BJ$4:BJ$204*(Scenarios!$B$4:$B$204='Scenario_selection&amp;Results'!$D$18))/100000</f>
        <v>2.8131810286090683E-2</v>
      </c>
      <c r="BZ5" s="17" cm="1">
        <f t="array" ref="BZ5">('Material demand'!EJ5+'Material demand'!FO5)*SUMPRODUCT((Scenarios!$A$4:$A$204='Transportation sector'!$A5)*Scenarios!BK$4:BK$204*(Scenarios!$B$4:$B$204='Scenario_selection&amp;Results'!$D$18))/100000</f>
        <v>0.10758902888228819</v>
      </c>
      <c r="CA5" s="17" cm="1">
        <f t="array" ref="CA5">('Material demand'!EK5+'Material demand'!FP5)*SUMPRODUCT((Scenarios!$A$4:$A$204='Transportation sector'!$A5)*Scenarios!BL$4:BL$204*(Scenarios!$B$4:$B$204='Scenario_selection&amp;Results'!$D$18))/100000</f>
        <v>0.94671012262868837</v>
      </c>
      <c r="CB5" s="17" cm="1">
        <f t="array" ref="CB5">('Material demand'!EL5+'Material demand'!FQ5)*SUMPRODUCT((Scenarios!$A$4:$A$204='Transportation sector'!$A5)*Scenarios!BH$4:BH$204*(Scenarios!$B$4:$B$204='Scenario_selection&amp;Results'!$D$18))/100000</f>
        <v>3.1184836699430138</v>
      </c>
      <c r="CC5" s="17" cm="1">
        <f t="array" ref="CC5">('Material demand'!EM5+'Material demand'!FR5)*SUMPRODUCT((Scenarios!$A$4:$A$204='Transportation sector'!$A5)*Scenarios!BI$4:BI$204*(Scenarios!$B$4:$B$204='Scenario_selection&amp;Results'!$D$18))/100000</f>
        <v>18.090677584630061</v>
      </c>
      <c r="CD5" s="17" cm="1">
        <f t="array" ref="CD5">('Material demand'!EN5+'Material demand'!FS5)*SUMPRODUCT((Scenarios!$A$4:$A$204='Transportation sector'!$A5)*Scenarios!BJ$4:BJ$204*(Scenarios!$B$4:$B$204='Scenario_selection&amp;Results'!$D$18))/100000</f>
        <v>9.3108499283526033E-2</v>
      </c>
      <c r="CE5" s="17" cm="1">
        <f t="array" ref="CE5">('Material demand'!EO5+'Material demand'!FT5)*SUMPRODUCT((Scenarios!$A$4:$A$204='Transportation sector'!$A5)*Scenarios!BK$4:BK$204*(Scenarios!$B$4:$B$204='Scenario_selection&amp;Results'!$D$18))/100000</f>
        <v>0.36354371445054617</v>
      </c>
      <c r="CF5" s="17" cm="1">
        <f t="array" ref="CF5">('Material demand'!EP5+'Material demand'!FU5)*SUMPRODUCT((Scenarios!$A$4:$A$204='Transportation sector'!$A5)*Scenarios!BL$4:BL$204*(Scenarios!$B$4:$B$204='Scenario_selection&amp;Results'!$D$18))/100000</f>
        <v>4.7726150540959313</v>
      </c>
      <c r="CG5" s="17" cm="1">
        <f t="array" ref="CG5">('Material demand'!EQ5+'Material demand'!FV5)*SUMPRODUCT((Scenarios!$A$4:$A$204='Transportation sector'!$A5)*Scenarios!BH$4:BH$204*(Scenarios!$B$4:$B$204='Scenario_selection&amp;Results'!$D$18))/100000</f>
        <v>0.64975988306619636</v>
      </c>
      <c r="CH5" s="17" cm="1">
        <f t="array" ref="CH5">('Material demand'!ER5+'Material demand'!FW5)*SUMPRODUCT((Scenarios!$A$4:$A$204='Transportation sector'!$A5)*Scenarios!BI$4:BI$204*(Scenarios!$B$4:$B$204='Scenario_selection&amp;Results'!$D$18))/100000</f>
        <v>3.6944223019683617</v>
      </c>
      <c r="CI5" s="17" cm="1">
        <f t="array" ref="CI5">('Material demand'!ES5+'Material demand'!FX5)*SUMPRODUCT((Scenarios!$A$4:$A$204='Transportation sector'!$A5)*Scenarios!BJ$4:BJ$204*(Scenarios!$B$4:$B$204='Scenario_selection&amp;Results'!$D$18))/100000</f>
        <v>1.9493835886061395E-2</v>
      </c>
      <c r="CJ5" s="17" cm="1">
        <f t="array" ref="CJ5">('Material demand'!ET5+'Material demand'!FY5)*SUMPRODUCT((Scenarios!$A$4:$A$204='Transportation sector'!$A5)*Scenarios!BK$4:BK$204*(Scenarios!$B$4:$B$204='Scenario_selection&amp;Results'!$D$18))/100000</f>
        <v>7.4553427271228018E-2</v>
      </c>
      <c r="CK5" s="17" cm="1">
        <f t="array" ref="CK5">('Material demand'!EU5+'Material demand'!FZ5)*SUMPRODUCT((Scenarios!$A$4:$A$204='Transportation sector'!$A5)*Scenarios!BL$4:BL$204*(Scenarios!$B$4:$B$204='Scenario_selection&amp;Results'!$D$18))/100000</f>
        <v>0.65601934516533755</v>
      </c>
      <c r="CL5" s="17" cm="1">
        <f t="array" ref="CL5">('Material demand'!EV5+'Material demand'!GA5)*SUMPRODUCT((Scenarios!$A$4:$A$204='Transportation sector'!$A5)*Scenarios!BH$4:BH$204*(Scenarios!$B$4:$B$204='Scenario_selection&amp;Results'!$D$18))/100000</f>
        <v>1.0685730531200797</v>
      </c>
      <c r="CM5" s="17" cm="1">
        <f t="array" ref="CM5">('Material demand'!EW5+'Material demand'!GB5)*SUMPRODUCT((Scenarios!$A$4:$A$204='Transportation sector'!$A5)*Scenarios!BI$4:BI$204*(Scenarios!$B$4:$B$204='Scenario_selection&amp;Results'!$D$18))/100000</f>
        <v>6.1989135187526525</v>
      </c>
      <c r="CN5" s="17" cm="1">
        <f t="array" ref="CN5">('Material demand'!EX5+'Material demand'!GC5)*SUMPRODUCT((Scenarios!$A$4:$A$204='Transportation sector'!$A5)*Scenarios!BJ$4:BJ$204*(Scenarios!$B$4:$B$204='Scenario_selection&amp;Results'!$D$18))/100000</f>
        <v>3.1904362466212394E-2</v>
      </c>
      <c r="CO5" s="17" cm="1">
        <f t="array" ref="CO5">('Material demand'!EY5+'Material demand'!GD5)*SUMPRODUCT((Scenarios!$A$4:$A$204='Transportation sector'!$A5)*Scenarios!BK$4:BK$204*(Scenarios!$B$4:$B$204='Scenario_selection&amp;Results'!$D$18))/100000</f>
        <v>0.12457112430546519</v>
      </c>
      <c r="CP5" s="17" cm="1">
        <f t="array" ref="CP5">('Material demand'!EZ5+'Material demand'!GE5)*SUMPRODUCT((Scenarios!$A$4:$A$204='Transportation sector'!$A5)*Scenarios!BL$4:BL$204*(Scenarios!$B$4:$B$204='Scenario_selection&amp;Results'!$D$18))/100000</f>
        <v>1.63537423295705</v>
      </c>
      <c r="CR5" s="17">
        <f t="shared" ref="CR5:DU5" si="97">(BM5+AH5+C5)</f>
        <v>510.57349732861843</v>
      </c>
      <c r="CS5" s="17">
        <f t="shared" si="97"/>
        <v>237.16100303066133</v>
      </c>
      <c r="CT5" s="17">
        <f t="shared" si="97"/>
        <v>15.318021663215694</v>
      </c>
      <c r="CU5" s="17">
        <f t="shared" si="97"/>
        <v>58.583186022624446</v>
      </c>
      <c r="CV5" s="17">
        <f t="shared" si="97"/>
        <v>515.492107323857</v>
      </c>
      <c r="CW5" s="17">
        <f t="shared" si="97"/>
        <v>203.61885244850217</v>
      </c>
      <c r="CX5" s="17">
        <f t="shared" si="97"/>
        <v>109.38753980786156</v>
      </c>
      <c r="CY5" s="17">
        <f t="shared" si="97"/>
        <v>6.0794436604057012</v>
      </c>
      <c r="CZ5" s="17">
        <f t="shared" si="97"/>
        <v>23.737290871444216</v>
      </c>
      <c r="DA5" s="17">
        <f t="shared" si="97"/>
        <v>311.62401453627547</v>
      </c>
      <c r="DB5" s="17">
        <f t="shared" si="97"/>
        <v>464.59026251208707</v>
      </c>
      <c r="DC5" s="17">
        <f t="shared" si="97"/>
        <v>216.23134130243017</v>
      </c>
      <c r="DD5" s="17">
        <f t="shared" si="97"/>
        <v>13.938451061236313</v>
      </c>
      <c r="DE5" s="17">
        <f t="shared" si="97"/>
        <v>53.307071196309735</v>
      </c>
      <c r="DF5" s="17">
        <f t="shared" si="97"/>
        <v>469.06589299592258</v>
      </c>
      <c r="DG5" s="17">
        <f t="shared" si="97"/>
        <v>273.03125441937209</v>
      </c>
      <c r="DH5" s="17">
        <f t="shared" si="97"/>
        <v>143.35424612379299</v>
      </c>
      <c r="DI5" s="17">
        <f t="shared" si="97"/>
        <v>8.15188824027123</v>
      </c>
      <c r="DJ5" s="17">
        <f t="shared" si="97"/>
        <v>31.829185879470849</v>
      </c>
      <c r="DK5" s="17">
        <f t="shared" si="97"/>
        <v>417.85470536211051</v>
      </c>
      <c r="DL5" s="17">
        <f t="shared" si="97"/>
        <v>233.21076052945472</v>
      </c>
      <c r="DM5" s="17">
        <f t="shared" si="97"/>
        <v>109.47855207023413</v>
      </c>
      <c r="DN5" s="17">
        <f t="shared" si="97"/>
        <v>6.9966958735148594</v>
      </c>
      <c r="DO5" s="17">
        <f t="shared" si="97"/>
        <v>26.75859487039023</v>
      </c>
      <c r="DP5" s="17">
        <f t="shared" si="97"/>
        <v>235.4573964863522</v>
      </c>
      <c r="DQ5" s="17">
        <f t="shared" si="97"/>
        <v>102.98318411160206</v>
      </c>
      <c r="DR5" s="17">
        <f t="shared" si="97"/>
        <v>53.4963712567478</v>
      </c>
      <c r="DS5" s="17">
        <f t="shared" si="97"/>
        <v>3.0747666939828977</v>
      </c>
      <c r="DT5" s="17">
        <f t="shared" si="97"/>
        <v>12.005478700666224</v>
      </c>
      <c r="DU5" s="17">
        <f t="shared" si="97"/>
        <v>157.60835932764286</v>
      </c>
      <c r="DW5" s="298">
        <f>CR5*$B5</f>
        <v>1270.9195495503968</v>
      </c>
      <c r="DX5" s="5">
        <f t="shared" ref="DX5:DX36" si="98">CS5*$B5</f>
        <v>590.34116874392214</v>
      </c>
      <c r="DY5" s="5">
        <f t="shared" ref="DY5:DY36" si="99">CT5*$B5</f>
        <v>38.129619524076503</v>
      </c>
      <c r="DZ5" s="5">
        <f t="shared" ref="DZ5:DZ36" si="100">CU5*$B5</f>
        <v>145.82526664751677</v>
      </c>
      <c r="EA5" s="5">
        <f t="shared" ref="EA5:EA36" si="101">CV5*$B5</f>
        <v>1283.1629535505447</v>
      </c>
      <c r="EB5" s="5">
        <f t="shared" ref="EB5:EB36" si="102">CW5*$B5</f>
        <v>506.84804751481158</v>
      </c>
      <c r="EC5" s="5">
        <f t="shared" ref="EC5:EC36" si="103">CX5*$B5</f>
        <v>272.28746408972899</v>
      </c>
      <c r="ED5" s="5">
        <f t="shared" ref="ED5:ED36" si="104">CY5*$B5</f>
        <v>15.13295115948187</v>
      </c>
      <c r="EE5" s="5">
        <f t="shared" ref="EE5:EE36" si="105">CZ5*$B5</f>
        <v>59.08686443719894</v>
      </c>
      <c r="EF5" s="5">
        <f t="shared" ref="EF5:EF36" si="106">DA5*$B5</f>
        <v>775.69449698369681</v>
      </c>
      <c r="EG5" s="5">
        <f>DB5*$B5</f>
        <v>1156.4580814450871</v>
      </c>
      <c r="EH5" s="5">
        <f t="shared" ref="EH5:EP5" si="107">DC5*$B5</f>
        <v>538.24305477000917</v>
      </c>
      <c r="EI5" s="5">
        <f t="shared" si="107"/>
        <v>34.695592381629424</v>
      </c>
      <c r="EJ5" s="5">
        <f t="shared" si="107"/>
        <v>132.69196162185418</v>
      </c>
      <c r="EK5" s="5">
        <f t="shared" si="107"/>
        <v>1167.5988208454505</v>
      </c>
      <c r="EL5" s="5">
        <f t="shared" si="107"/>
        <v>679.62939850070097</v>
      </c>
      <c r="EM5" s="5">
        <f t="shared" si="107"/>
        <v>356.83738945134547</v>
      </c>
      <c r="EN5" s="5">
        <f t="shared" si="107"/>
        <v>20.291680207683143</v>
      </c>
      <c r="EO5" s="5">
        <f t="shared" si="107"/>
        <v>79.229209491178835</v>
      </c>
      <c r="EP5" s="5">
        <f t="shared" si="107"/>
        <v>1040.1239325873655</v>
      </c>
      <c r="EQ5" s="5">
        <f>DL5*$B5</f>
        <v>580.50822510991861</v>
      </c>
      <c r="ER5" s="5">
        <f t="shared" ref="ER5:EZ5" si="108">DM5*$B5</f>
        <v>272.51401181322677</v>
      </c>
      <c r="ES5" s="5">
        <f t="shared" si="108"/>
        <v>17.416175368353187</v>
      </c>
      <c r="ET5" s="5">
        <f t="shared" si="108"/>
        <v>66.607494351375351</v>
      </c>
      <c r="EU5" s="5">
        <f t="shared" si="108"/>
        <v>586.10055133382787</v>
      </c>
      <c r="EV5" s="5">
        <f t="shared" si="108"/>
        <v>256.34574189059981</v>
      </c>
      <c r="EW5" s="5">
        <f t="shared" si="108"/>
        <v>133.16316733229661</v>
      </c>
      <c r="EX5" s="5">
        <f t="shared" si="108"/>
        <v>7.6537092546622283</v>
      </c>
      <c r="EY5" s="5">
        <f t="shared" si="108"/>
        <v>29.884037581698362</v>
      </c>
      <c r="EZ5" s="299">
        <f t="shared" si="108"/>
        <v>392.31872803836859</v>
      </c>
      <c r="FB5" s="298">
        <v>2021</v>
      </c>
      <c r="FC5" s="5">
        <f>Price!N$3*('Material demand'!BM21+'Material demand'!BW21+'Material demand'!CG21+'Material demand'!CR21+'Material demand'!DB21+'Material demand'!DL21)/100000000</f>
        <v>29.71351367340726</v>
      </c>
      <c r="FD5" s="5">
        <f>Price!O$3*('Material demand'!BN21+'Material demand'!BX21+'Material demand'!CH21+'Material demand'!CS21+'Material demand'!DC21+'Material demand'!DM21)/100000000</f>
        <v>10.69975792421706</v>
      </c>
      <c r="FE5" s="5">
        <f>Price!P$3*('Material demand'!BO21+'Material demand'!BY21+'Material demand'!CI21+'Material demand'!CT21+'Material demand'!DD21+'Material demand'!DN21)/100000000</f>
        <v>0.91085031908640413</v>
      </c>
      <c r="FF5" s="5">
        <f>Price!Q$3*('Material demand'!BP21+'Material demand'!BZ21+'Material demand'!CJ21+'Material demand'!CU21+'Material demand'!DE21+'Material demand'!DO21)/100000000</f>
        <v>3.1732179014069701</v>
      </c>
      <c r="FG5" s="5">
        <f>Price!R$3*('Material demand'!BQ21+'Material demand'!CA21+'Material demand'!CK21+'Material demand'!CV21+'Material demand'!DF21+'Material demand'!DP21)/100000000</f>
        <v>20.153886126393608</v>
      </c>
      <c r="FH5" s="5">
        <f>Price!N$3*('Material demand'!BR21+'Material demand'!CB21+'Material demand'!CL21+'Material demand'!CW21+'Material demand'!DG21+'Material demand'!DQ21)/100000000</f>
        <v>8.8677326590230532</v>
      </c>
      <c r="FI5" s="5">
        <f>Price!O$3*('Material demand'!BS21+'Material demand'!CC21+'Material demand'!CM21+'Material demand'!CX21+'Material demand'!DH21+'Material demand'!DR21)/100000000</f>
        <v>3.8750870669532569</v>
      </c>
      <c r="FJ5" s="5">
        <f>Price!P$3*('Material demand'!BT21+'Material demand'!CD21+'Material demand'!CN21+'Material demand'!CY21+'Material demand'!DI21+'Material demand'!DS21)/100000000</f>
        <v>0.26763706288312838</v>
      </c>
      <c r="FK5" s="5">
        <f>Price!Q$3*('Material demand'!BU21+'Material demand'!CE21+'Material demand'!CO21+'Material demand'!CZ21+'Material demand'!DJ21+'Material demand'!DT21)/100000000</f>
        <v>1.0111353036202446</v>
      </c>
      <c r="FL5" s="299">
        <f>Price!R$3*('Material demand'!BV21+'Material demand'!CF21+'Material demand'!CP21+'Material demand'!DA21+'Material demand'!DK21+'Material demand'!DU21)/100000000</f>
        <v>10.207981059363938</v>
      </c>
      <c r="FN5" s="5">
        <f>Price!N$8*('Material demand'!BM21+'Material demand'!BW21+'Material demand'!CG21+'Material demand'!FB21+'Material demand'!FL21+'Material demand'!FV21)/100000000</f>
        <v>0.59427027346814509</v>
      </c>
      <c r="FO5" s="5">
        <f>Price!O$8*('Material demand'!BN21+'Material demand'!BX21+'Material demand'!CH21+'Material demand'!FC21+'Material demand'!FM21+'Material demand'!FW21)/100000000</f>
        <v>2.674939481054265</v>
      </c>
      <c r="FP5" s="5">
        <f>Price!P$8*('Material demand'!BO21+'Material demand'!BY21+'Material demand'!CI21+'Material demand'!FD21+'Material demand'!FN21+'Material demand'!FX21)/100000000</f>
        <v>1.8210566351934961E-2</v>
      </c>
      <c r="FQ5" s="5">
        <f>Price!Q$8*('Material demand'!BP21+'Material demand'!BZ21+'Material demand'!CJ21+'Material demand'!FE21+'Material demand'!FO21+'Material demand'!FY21)/100000000</f>
        <v>6.3439856292797261E-2</v>
      </c>
      <c r="FR5" s="5">
        <f>Price!R$8*('Material demand'!BQ21+'Material demand'!CA21+'Material demand'!CK21+'Material demand'!FF21+'Material demand'!FP21+'Material demand'!FZ21)/100000000</f>
        <v>0.40286368277457341</v>
      </c>
      <c r="FS5" s="5">
        <f>Price!N$8*('Material demand'!BR21+'Material demand'!CB21+'Material demand'!CL21+'Material demand'!FG21+'Material demand'!FQ21+'Material demand'!GA21)/100000000</f>
        <v>0.17735465318046104</v>
      </c>
      <c r="FT5" s="5">
        <f>Price!O$8*('Material demand'!BS21+'Material demand'!CC21+'Material demand'!CM21+'Material demand'!FH21+'Material demand'!FR21+'Material demand'!GB21)/100000000</f>
        <v>0.96877176673831422</v>
      </c>
      <c r="FU5" s="5">
        <f>Price!P$8*('Material demand'!BT21+'Material demand'!CD21+'Material demand'!CN21+'Material demand'!FI21+'Material demand'!FS21+'Material demand'!GC21)/100000000</f>
        <v>5.3364573390277791E-3</v>
      </c>
      <c r="FV5" s="5">
        <f>Price!Q$8*('Material demand'!BU21+'Material demand'!CE21+'Material demand'!CO21+'Material demand'!FJ21+'Material demand'!FT21+'Material demand'!GD21)/100000000</f>
        <v>2.0159125235941461E-2</v>
      </c>
      <c r="FW5" s="5">
        <f>Price!R$8*('Material demand'!BV21+'Material demand'!CF21+'Material demand'!CP21+'Material demand'!FK21+'Material demand'!FU21+'Material demand'!GE21)/100000000</f>
        <v>0.20332492966272306</v>
      </c>
    </row>
    <row r="6" spans="1:179" x14ac:dyDescent="0.3">
      <c r="A6" s="13">
        <v>2006</v>
      </c>
      <c r="B6" s="68">
        <f>2.4892*(1-SUMPRODUCT((Scenarios!$A$4:$A$204='Transportation sector'!$A6)*(Scenarios!$BM$4:$BM$204)*(Scenarios!$B$4:$B$204='Scenario_selection&amp;Results'!$D$20))-SUMPRODUCT((Scenarios!$A$4:$A$204='Transportation sector'!$A6)*(Scenarios!$BN$4:$BN$204)*(Scenarios!$B$4:$B$204='Scenario_selection&amp;Results'!$D$19)))+'Power sector'!B4*SUMPRODUCT((Scenarios!$A$4:$A$204='Transportation sector'!$A6)*(Scenarios!$BN$4:$BN$204)*(Scenarios!$B$4:$B$204='Scenario_selection&amp;Results'!$D$19))</f>
        <v>2.4891999999999999</v>
      </c>
      <c r="C6" s="17" cm="1">
        <f t="array" ref="C6">'Material demand'!BM6*SUMPRODUCT((Scenarios!$A$4:$A$204='Transportation sector'!$A6)*Scenarios!BC$4:BC$204*(Scenarios!$B$4:$B$204='Scenario_selection&amp;Results'!$D$17))/100000</f>
        <v>564.27717540391495</v>
      </c>
      <c r="D6" s="17" cm="1">
        <f t="array" ref="D6">'Material demand'!BN6*SUMPRODUCT((Scenarios!$A$4:$A$204='Transportation sector'!$A6)*Scenarios!BD$4:BD$204*(Scenarios!$B$4:$B$204='Scenario_selection&amp;Results'!$D$17))/100000</f>
        <v>252.42149173557391</v>
      </c>
      <c r="E6" s="17" cm="1">
        <f t="array" ref="E6">'Material demand'!BO6*SUMPRODUCT((Scenarios!$A$4:$A$204='Transportation sector'!$A6)*Scenarios!BE$4:BE$204*(Scenarios!$B$4:$B$204='Scenario_selection&amp;Results'!$D$17))/100000</f>
        <v>16.956933274196526</v>
      </c>
      <c r="F6" s="17" cm="1">
        <f t="array" ref="F6">'Material demand'!BP6*SUMPRODUCT((Scenarios!$A$4:$A$204='Transportation sector'!$A6)*Scenarios!BF$4:BF$204*(Scenarios!$B$4:$B$204='Scenario_selection&amp;Results'!$D$17))/100000</f>
        <v>64.400802262050718</v>
      </c>
      <c r="G6" s="17" cm="1">
        <f t="array" ref="G6">'Material demand'!BQ6*SUMPRODUCT((Scenarios!$A$4:$A$204='Transportation sector'!$A6)*Scenarios!BG$4:BG$204*(Scenarios!$B$4:$B$204='Scenario_selection&amp;Results'!$D$17))/100000</f>
        <v>561.19503072534496</v>
      </c>
      <c r="H6" s="17" cm="1">
        <f t="array" ref="H6">'Material demand'!BR6*SUMPRODUCT((Scenarios!$A$4:$A$204='Transportation sector'!$A6)*Scenarios!BC$4:BC$204*(Scenarios!$B$4:$B$204='Scenario_selection&amp;Results'!$D$17))/100000</f>
        <v>243.62847744861588</v>
      </c>
      <c r="I6" s="17" cm="1">
        <f t="array" ref="I6">'Material demand'!BS6*SUMPRODUCT((Scenarios!$A$4:$A$204='Transportation sector'!$A6)*Scenarios!BD$4:BD$204*(Scenarios!$B$4:$B$204='Scenario_selection&amp;Results'!$D$17))/100000</f>
        <v>113.06531513215241</v>
      </c>
      <c r="J6" s="17" cm="1">
        <f t="array" ref="J6">'Material demand'!BT6*SUMPRODUCT((Scenarios!$A$4:$A$204='Transportation sector'!$A6)*Scenarios!BE$4:BE$204*(Scenarios!$B$4:$B$204='Scenario_selection&amp;Results'!$D$17))/100000</f>
        <v>7.2740101660963683</v>
      </c>
      <c r="K6" s="17" cm="1">
        <f t="array" ref="K6">'Material demand'!BU6*SUMPRODUCT((Scenarios!$A$4:$A$204='Transportation sector'!$A6)*Scenarios!BF$4:BF$204*(Scenarios!$B$4:$B$204='Scenario_selection&amp;Results'!$D$17))/100000</f>
        <v>28.401496051194467</v>
      </c>
      <c r="L6" s="17" cm="1">
        <f t="array" ref="L6">'Material demand'!BV6*SUMPRODUCT((Scenarios!$A$4:$A$204='Transportation sector'!$A6)*Scenarios!BG$4:BG$204*(Scenarios!$B$4:$B$204='Scenario_selection&amp;Results'!$D$17))/100000</f>
        <v>372.85586911506357</v>
      </c>
      <c r="M6" s="17" cm="1">
        <f t="array" ref="M6">'Material demand'!BW6*SUMPRODUCT((Scenarios!$A$4:$A$204='Transportation sector'!$A6)*Scenarios!BC$4:BC$204*(Scenarios!$B$4:$B$204='Scenario_selection&amp;Results'!$D$17))/100000</f>
        <v>391.34199418494933</v>
      </c>
      <c r="N6" s="17" cm="1">
        <f t="array" ref="N6">'Material demand'!BX6*SUMPRODUCT((Scenarios!$A$4:$A$204='Transportation sector'!$A6)*Scenarios!BD$4:BD$204*(Scenarios!$B$4:$B$204='Scenario_selection&amp;Results'!$D$17))/100000</f>
        <v>175.06136036820789</v>
      </c>
      <c r="O6" s="17" cm="1">
        <f t="array" ref="O6">'Material demand'!BY6*SUMPRODUCT((Scenarios!$A$4:$A$204='Transportation sector'!$A6)*Scenarios!BE$4:BE$204*(Scenarios!$B$4:$B$204='Scenario_selection&amp;Results'!$D$17))/100000</f>
        <v>11.760107216874594</v>
      </c>
      <c r="P6" s="17" cm="1">
        <f t="array" ref="P6">'Material demand'!BZ6*SUMPRODUCT((Scenarios!$A$4:$A$204='Transportation sector'!$A6)*Scenarios!BF$4:BF$204*(Scenarios!$B$4:$B$204='Scenario_selection&amp;Results'!$D$17))/100000</f>
        <v>44.663756541811509</v>
      </c>
      <c r="Q6" s="17" cm="1">
        <f t="array" ref="Q6">'Material demand'!CA6*SUMPRODUCT((Scenarios!$A$4:$A$204='Transportation sector'!$A6)*Scenarios!BG$4:BG$204*(Scenarios!$B$4:$B$204='Scenario_selection&amp;Results'!$D$17))/100000</f>
        <v>389.20444069625</v>
      </c>
      <c r="R6" s="17" cm="1">
        <f t="array" ref="R6">'Material demand'!CB6*SUMPRODUCT((Scenarios!$A$4:$A$204='Transportation sector'!$A6)*Scenarios!BC$4:BC$204*(Scenarios!$B$4:$B$204='Scenario_selection&amp;Results'!$D$17))/100000</f>
        <v>254.95962182157814</v>
      </c>
      <c r="S6" s="17" cm="1">
        <f t="array" ref="S6">'Material demand'!CC6*SUMPRODUCT((Scenarios!$A$4:$A$204='Transportation sector'!$A6)*Scenarios!BD$4:BD$204*(Scenarios!$B$4:$B$204='Scenario_selection&amp;Results'!$D$17))/100000</f>
        <v>118.32397546100133</v>
      </c>
      <c r="T6" s="17" cm="1">
        <f t="array" ref="T6">'Material demand'!CD6*SUMPRODUCT((Scenarios!$A$4:$A$204='Transportation sector'!$A6)*Scenarios!BE$4:BE$204*(Scenarios!$B$4:$B$204='Scenario_selection&amp;Results'!$D$17))/100000</f>
        <v>7.6123238978308576</v>
      </c>
      <c r="U6" s="17" cm="1">
        <f t="array" ref="U6">'Material demand'!CE6*SUMPRODUCT((Scenarios!$A$4:$A$204='Transportation sector'!$A6)*Scenarios!BF$4:BF$204*(Scenarios!$B$4:$B$204='Scenario_selection&amp;Results'!$D$17))/100000</f>
        <v>29.722447754108916</v>
      </c>
      <c r="V6" s="17" cm="1">
        <f t="array" ref="V6">'Material demand'!CF6*SUMPRODUCT((Scenarios!$A$4:$A$204='Transportation sector'!$A6)*Scenarios!BG$4:BG$204*(Scenarios!$B$4:$B$204='Scenario_selection&amp;Results'!$D$17))/100000</f>
        <v>390.19737092755253</v>
      </c>
      <c r="W6" s="17" cm="1">
        <f t="array" ref="W6">'Material demand'!CG6*SUMPRODUCT((Scenarios!$A$4:$A$204='Transportation sector'!$A6)*Scenarios!BC$4:BC$204*(Scenarios!$B$4:$B$204='Scenario_selection&amp;Results'!$D$17))/100000</f>
        <v>213.39799404011208</v>
      </c>
      <c r="X6" s="17" cm="1">
        <f t="array" ref="X6">'Material demand'!CH6*SUMPRODUCT((Scenarios!$A$4:$A$204='Transportation sector'!$A6)*Scenarios!BD$4:BD$204*(Scenarios!$B$4:$B$204='Scenario_selection&amp;Results'!$D$17))/100000</f>
        <v>95.460604002680455</v>
      </c>
      <c r="Y6" s="17" cm="1">
        <f t="array" ref="Y6">'Material demand'!CI6*SUMPRODUCT((Scenarios!$A$4:$A$204='Transportation sector'!$A6)*Scenarios!BE$4:BE$204*(Scenarios!$B$4:$B$204='Scenario_selection&amp;Results'!$D$17))/100000</f>
        <v>6.4127625633543612</v>
      </c>
      <c r="Z6" s="17" cm="1">
        <f t="array" ref="Z6">'Material demand'!CJ6*SUMPRODUCT((Scenarios!$A$4:$A$204='Transportation sector'!$A6)*Scenarios!BF$4:BF$204*(Scenarios!$B$4:$B$204='Scenario_selection&amp;Results'!$D$17))/100000</f>
        <v>24.35505566472392</v>
      </c>
      <c r="AA6" s="17" cm="1">
        <f t="array" ref="AA6">'Material demand'!CK6*SUMPRODUCT((Scenarios!$A$4:$A$204='Transportation sector'!$A6)*Scenarios!BG$4:BG$204*(Scenarios!$B$4:$B$204='Scenario_selection&amp;Results'!$D$17))/100000</f>
        <v>212.23239046722713</v>
      </c>
      <c r="AB6" s="17" cm="1">
        <f t="array" ref="AB6">'Material demand'!CL6*SUMPRODUCT((Scenarios!$A$4:$A$204='Transportation sector'!$A6)*Scenarios!BC$4:BC$204*(Scenarios!$B$4:$B$204='Scenario_selection&amp;Results'!$D$17))/100000</f>
        <v>120.49177003728127</v>
      </c>
      <c r="AC6" s="17" cm="1">
        <f t="array" ref="AC6">'Material demand'!CM6*SUMPRODUCT((Scenarios!$A$4:$A$204='Transportation sector'!$A6)*Scenarios!BD$4:BD$204*(Scenarios!$B$4:$B$204='Scenario_selection&amp;Results'!$D$17))/100000</f>
        <v>55.918914294283979</v>
      </c>
      <c r="AD6" s="17" cm="1">
        <f t="array" ref="AD6">'Material demand'!CN6*SUMPRODUCT((Scenarios!$A$4:$A$204='Transportation sector'!$A6)*Scenarios!BE$4:BE$204*(Scenarios!$B$4:$B$204='Scenario_selection&amp;Results'!$D$17))/100000</f>
        <v>3.5975201641482371</v>
      </c>
      <c r="AE6" s="17" cm="1">
        <f t="array" ref="AE6">'Material demand'!CO6*SUMPRODUCT((Scenarios!$A$4:$A$204='Transportation sector'!$A6)*Scenarios!BF$4:BF$204*(Scenarios!$B$4:$B$204='Scenario_selection&amp;Results'!$D$17))/100000</f>
        <v>14.046578490139959</v>
      </c>
      <c r="AF6" s="17" cm="1">
        <f t="array" ref="AF6">'Material demand'!CP6*SUMPRODUCT((Scenarios!$A$4:$A$204='Transportation sector'!$A6)*Scenarios!BG$4:BG$204*(Scenarios!$B$4:$B$204='Scenario_selection&amp;Results'!$D$17))/100000</f>
        <v>184.40399131065584</v>
      </c>
      <c r="AH6" s="17">
        <f>'Material demand'!CQ6*SUMPRODUCT((Scenarios!$A$4:$A$204='Transportation sector'!$A6)*Scenarios!BH$4:BH$204*(Scenarios!$B$4:$B$204='Scenario_selection&amp;Results'!$D$17))</f>
        <v>0</v>
      </c>
      <c r="AI6" s="17">
        <v>0</v>
      </c>
      <c r="AJ6" s="17">
        <f>'Material demand'!CT6*SUMPRODUCT((Scenarios!$A$4:$A$204='Transportation sector'!$A6)*Scenarios!BE$4:BE$204*(Scenarios!$B$4:$B$204='Scenario_selection&amp;Results'!$D$17))</f>
        <v>0</v>
      </c>
      <c r="AK6" s="17">
        <f>'Material demand'!CU6*SUMPRODUCT((Scenarios!$A$4:$A$204='Transportation sector'!$A6)*Scenarios!BF$4:BF$204*(Scenarios!$B$4:$B$204='Scenario_selection&amp;Results'!$D$17))</f>
        <v>0</v>
      </c>
      <c r="AL6" s="17">
        <v>0</v>
      </c>
      <c r="AM6" s="17">
        <f>'Material demand'!CW6*SUMPRODUCT((Scenarios!$A$4:$A$204='Transportation sector'!$A6)*Scenarios!BC$4:BC$204*(Scenarios!$B$4:$B$204='Scenario_selection&amp;Results'!$D$17))</f>
        <v>0</v>
      </c>
      <c r="AN6" s="17">
        <f>'Material demand'!CX6*SUMPRODUCT((Scenarios!$A$4:$A$204='Transportation sector'!$A6)*Scenarios!BD$4:BD$204*(Scenarios!$B$4:$B$204='Scenario_selection&amp;Results'!$D$17))</f>
        <v>0</v>
      </c>
      <c r="AO6" s="17">
        <f>'Material demand'!CY6*SUMPRODUCT((Scenarios!$A$4:$A$204='Transportation sector'!$A6)*Scenarios!BE$4:BE$204*(Scenarios!$B$4:$B$204='Scenario_selection&amp;Results'!$D$17))</f>
        <v>0</v>
      </c>
      <c r="AP6" s="17">
        <f>'Material demand'!CZ6*SUMPRODUCT((Scenarios!$A$4:$A$204='Transportation sector'!$A6)*Scenarios!BF$4:BF$204*(Scenarios!$B$4:$B$204='Scenario_selection&amp;Results'!$D$17))</f>
        <v>0</v>
      </c>
      <c r="AQ6" s="17">
        <f>'Material demand'!DA6*SUMPRODUCT((Scenarios!$A$4:$A$204='Transportation sector'!$A6)*Scenarios!BG$4:BG$204*(Scenarios!$B$4:$B$204='Scenario_selection&amp;Results'!$D$17))</f>
        <v>0</v>
      </c>
      <c r="AR6" s="17">
        <f>'Material demand'!DB6*SUMPRODUCT((Scenarios!$A$4:$A$204='Transportation sector'!$A6)*Scenarios!BC$4:BC$204*(Scenarios!$B$4:$B$204='Scenario_selection&amp;Results'!$D$17))</f>
        <v>0</v>
      </c>
      <c r="AS6" s="17">
        <f>'Material demand'!DC6*SUMPRODUCT((Scenarios!$A$4:$A$204='Transportation sector'!$A6)*Scenarios!BD$4:BD$204*(Scenarios!$B$4:$B$204='Scenario_selection&amp;Results'!$D$17))</f>
        <v>0</v>
      </c>
      <c r="AT6" s="17">
        <f>'Material demand'!DD6*SUMPRODUCT((Scenarios!$A$4:$A$204='Transportation sector'!$A6)*Scenarios!BE$4:BE$204*(Scenarios!$B$4:$B$204='Scenario_selection&amp;Results'!$D$17))</f>
        <v>0</v>
      </c>
      <c r="AU6" s="17">
        <f>'Material demand'!DE6*SUMPRODUCT((Scenarios!$A$4:$A$204='Transportation sector'!$A6)*Scenarios!BF$4:BF$204*(Scenarios!$B$4:$B$204='Scenario_selection&amp;Results'!$D$17))</f>
        <v>0</v>
      </c>
      <c r="AV6" s="17">
        <f>'Material demand'!DF6*SUMPRODUCT((Scenarios!$A$4:$A$204='Transportation sector'!$A6)*Scenarios!BG$4:BG$204*(Scenarios!$B$4:$B$204='Scenario_selection&amp;Results'!$D$17))</f>
        <v>0</v>
      </c>
      <c r="AW6" s="17">
        <f>'Material demand'!DG6*SUMPRODUCT((Scenarios!$A$4:$A$204='Transportation sector'!$A6)*Scenarios!BC$4:BC$204*(Scenarios!$B$4:$B$204='Scenario_selection&amp;Results'!$D$17))</f>
        <v>0</v>
      </c>
      <c r="AX6" s="17">
        <f>'Material demand'!DH6*SUMPRODUCT((Scenarios!$A$4:$A$204='Transportation sector'!$A6)*Scenarios!BD$4:BD$204*(Scenarios!$B$4:$B$204='Scenario_selection&amp;Results'!$D$17))</f>
        <v>0</v>
      </c>
      <c r="AY6" s="17">
        <f>'Material demand'!DI6*SUMPRODUCT((Scenarios!$A$4:$A$204='Transportation sector'!$A6)*Scenarios!BE$4:BE$204*(Scenarios!$B$4:$B$204='Scenario_selection&amp;Results'!$D$17))</f>
        <v>0</v>
      </c>
      <c r="AZ6" s="17">
        <f>'Material demand'!DJ6*SUMPRODUCT((Scenarios!$A$4:$A$204='Transportation sector'!$A6)*Scenarios!BF$4:BF$204*(Scenarios!$B$4:$B$204='Scenario_selection&amp;Results'!$D$17))</f>
        <v>0</v>
      </c>
      <c r="BA6" s="17">
        <f>'Material demand'!DK6*SUMPRODUCT((Scenarios!$A$4:$A$204='Transportation sector'!$A6)*Scenarios!BG$4:BG$204*(Scenarios!$B$4:$B$204='Scenario_selection&amp;Results'!$D$17))</f>
        <v>0</v>
      </c>
      <c r="BB6" s="17">
        <f>'Material demand'!DL6*SUMPRODUCT((Scenarios!$A$4:$A$204='Transportation sector'!$A6)*Scenarios!BC$4:BC$204*(Scenarios!$B$4:$B$204='Scenario_selection&amp;Results'!$D$17))</f>
        <v>0</v>
      </c>
      <c r="BC6" s="17">
        <f>'Material demand'!DM6*SUMPRODUCT((Scenarios!$A$4:$A$204='Transportation sector'!$A6)*Scenarios!BD$4:BD$204*(Scenarios!$B$4:$B$204='Scenario_selection&amp;Results'!$D$17))</f>
        <v>0</v>
      </c>
      <c r="BD6" s="17">
        <f>'Material demand'!DN6*SUMPRODUCT((Scenarios!$A$4:$A$204='Transportation sector'!$A6)*Scenarios!BE$4:BE$204*(Scenarios!$B$4:$B$204='Scenario_selection&amp;Results'!$D$17))</f>
        <v>0</v>
      </c>
      <c r="BE6" s="17">
        <f>'Material demand'!DO6*SUMPRODUCT((Scenarios!$A$4:$A$204='Transportation sector'!$A6)*Scenarios!BF$4:BF$204*(Scenarios!$B$4:$B$204='Scenario_selection&amp;Results'!$D$17))</f>
        <v>0</v>
      </c>
      <c r="BF6" s="17">
        <f>'Material demand'!DP6*SUMPRODUCT((Scenarios!$A$4:$A$204='Transportation sector'!$A6)*Scenarios!BG$4:BG$204*(Scenarios!$B$4:$B$204='Scenario_selection&amp;Results'!$D$17))</f>
        <v>0</v>
      </c>
      <c r="BG6" s="17">
        <f>'Material demand'!DQ6*SUMPRODUCT((Scenarios!$A$4:$A$204='Transportation sector'!$A6)*Scenarios!BC$4:BC$204*(Scenarios!$B$4:$B$204='Scenario_selection&amp;Results'!$D$17))</f>
        <v>0</v>
      </c>
      <c r="BH6" s="17">
        <f>'Material demand'!DR6*SUMPRODUCT((Scenarios!$A$4:$A$204='Transportation sector'!$A6)*Scenarios!BD$4:BD$204*(Scenarios!$B$4:$B$204='Scenario_selection&amp;Results'!$D$17))</f>
        <v>0</v>
      </c>
      <c r="BI6" s="17">
        <f>'Material demand'!DS6*SUMPRODUCT((Scenarios!$A$4:$A$204='Transportation sector'!$A6)*Scenarios!BE$4:BE$204*(Scenarios!$B$4:$B$204='Scenario_selection&amp;Results'!$D$17))</f>
        <v>0</v>
      </c>
      <c r="BJ6" s="17">
        <f>'Material demand'!DT6*SUMPRODUCT((Scenarios!$A$4:$A$204='Transportation sector'!$A6)*Scenarios!BF$4:BF$204*(Scenarios!$B$4:$B$204='Scenario_selection&amp;Results'!$D$17))</f>
        <v>0</v>
      </c>
      <c r="BK6" s="17">
        <f>'Material demand'!DU6*SUMPRODUCT((Scenarios!$A$4:$A$204='Transportation sector'!$A6)*Scenarios!BG$4:BG$204*(Scenarios!$B$4:$B$204='Scenario_selection&amp;Results'!$D$17))</f>
        <v>0</v>
      </c>
      <c r="BM6" s="17" cm="1">
        <f t="array" ref="BM6">('Material demand'!DW6+'Material demand'!FB6)*SUMPRODUCT((Scenarios!$A$4:$A$204='Transportation sector'!$A6)*Scenarios!BH$4:BH$204*(Scenarios!$B$4:$B$204='Scenario_selection&amp;Results'!$D$18))/100000</f>
        <v>0.98455572660043311</v>
      </c>
      <c r="BN6" s="17" cm="1">
        <f t="array" ref="BN6">('Material demand'!DX6+'Material demand'!FC6)*SUMPRODUCT((Scenarios!$A$4:$A$204='Transportation sector'!$A6)*Scenarios!BI$4:BI$204*(Scenarios!$B$4:$B$204='Scenario_selection&amp;Results'!$D$18))/100000</f>
        <v>5.5980135565136724</v>
      </c>
      <c r="BO6" s="17" cm="1">
        <f t="array" ref="BO6">('Material demand'!DY6+'Material demand'!FD6)*SUMPRODUCT((Scenarios!$A$4:$A$204='Transportation sector'!$A6)*Scenarios!BJ$4:BJ$204*(Scenarios!$B$4:$B$204='Scenario_selection&amp;Results'!$D$18))/100000</f>
        <v>2.9538246751185548E-2</v>
      </c>
      <c r="BP6" s="17" cm="1">
        <f t="array" ref="BP6">('Material demand'!DZ6+'Material demand'!FE6)*SUMPRODUCT((Scenarios!$A$4:$A$204='Transportation sector'!$A6)*Scenarios!BK$4:BK$204*(Scenarios!$B$4:$B$204='Scenario_selection&amp;Results'!$D$18))/100000</f>
        <v>0.11296789117111189</v>
      </c>
      <c r="BQ6" s="17" cm="1">
        <f t="array" ref="BQ6">('Material demand'!EA6+'Material demand'!FF6)*SUMPRODUCT((Scenarios!$A$4:$A$204='Transportation sector'!$A6)*Scenarios!BL$4:BL$204*(Scenarios!$B$4:$B$204='Scenario_selection&amp;Results'!$D$18))/100000</f>
        <v>0.99404044459512664</v>
      </c>
      <c r="BR6" s="17" cm="1">
        <f t="array" ref="BR6">('Material demand'!EB6+'Material demand'!FG6)*SUMPRODUCT((Scenarios!$A$4:$A$204='Transportation sector'!$A6)*Scenarios!BH$4:BH$204*(Scenarios!$B$4:$B$204='Scenario_selection&amp;Results'!$D$18))/100000</f>
        <v>2.865880957160698</v>
      </c>
      <c r="BS6" s="17" cm="1">
        <f t="array" ref="BS6">('Material demand'!EC6+'Material demand'!FH6)*SUMPRODUCT((Scenarios!$A$4:$A$204='Transportation sector'!$A6)*Scenarios!BI$4:BI$204*(Scenarios!$B$4:$B$204='Scenario_selection&amp;Results'!$D$18))/100000</f>
        <v>16.625300588113262</v>
      </c>
      <c r="BT6" s="17" cm="1">
        <f t="array" ref="BT6">('Material demand'!ED6+'Material demand'!FI6)*SUMPRODUCT((Scenarios!$A$4:$A$204='Transportation sector'!$A6)*Scenarios!BJ$4:BJ$204*(Scenarios!$B$4:$B$204='Scenario_selection&amp;Results'!$D$18))/100000</f>
        <v>8.5566545567751506E-2</v>
      </c>
      <c r="BU6" s="17" cm="1">
        <f t="array" ref="BU6">('Material demand'!EE6+'Material demand'!FJ6)*SUMPRODUCT((Scenarios!$A$4:$A$204='Transportation sector'!$A6)*Scenarios!BK$4:BK$204*(Scenarios!$B$4:$B$204='Scenario_selection&amp;Results'!$D$18))/100000</f>
        <v>0.33409602826566215</v>
      </c>
      <c r="BV6" s="17" cm="1">
        <f t="array" ref="BV6">('Material demand'!EF6+'Material demand'!FK6)*SUMPRODUCT((Scenarios!$A$4:$A$204='Transportation sector'!$A6)*Scenarios!BL$4:BL$204*(Scenarios!$B$4:$B$204='Scenario_selection&amp;Results'!$D$18))/100000</f>
        <v>4.3860247630034728</v>
      </c>
      <c r="BW6" s="17" cm="1">
        <f t="array" ref="BW6">('Material demand'!EG6+'Material demand'!FL6)*SUMPRODUCT((Scenarios!$A$4:$A$204='Transportation sector'!$A6)*Scenarios!BH$4:BH$204*(Scenarios!$B$4:$B$204='Scenario_selection&amp;Results'!$D$18))/100000</f>
        <v>0.97149697577456318</v>
      </c>
      <c r="BX6" s="17" cm="1">
        <f t="array" ref="BX6">('Material demand'!EH6+'Material demand'!FM6)*SUMPRODUCT((Scenarios!$A$4:$A$204='Transportation sector'!$A6)*Scenarios!BI$4:BI$204*(Scenarios!$B$4:$B$204='Scenario_selection&amp;Results'!$D$18))/100000</f>
        <v>5.523763758173895</v>
      </c>
      <c r="BY6" s="17" cm="1">
        <f t="array" ref="BY6">('Material demand'!EI6+'Material demand'!FN6)*SUMPRODUCT((Scenarios!$A$4:$A$204='Transportation sector'!$A6)*Scenarios!BJ$4:BJ$204*(Scenarios!$B$4:$B$204='Scenario_selection&amp;Results'!$D$18))/100000</f>
        <v>2.9146463336864558E-2</v>
      </c>
      <c r="BZ6" s="17" cm="1">
        <f t="array" ref="BZ6">('Material demand'!EJ6+'Material demand'!FO6)*SUMPRODUCT((Scenarios!$A$4:$A$204='Transportation sector'!$A6)*Scenarios!BK$4:BK$204*(Scenarios!$B$4:$B$204='Scenario_selection&amp;Results'!$D$18))/100000</f>
        <v>0.11146953053771094</v>
      </c>
      <c r="CA6" s="17" cm="1">
        <f t="array" ref="CA6">('Material demand'!EK6+'Material demand'!FP6)*SUMPRODUCT((Scenarios!$A$4:$A$204='Transportation sector'!$A6)*Scenarios!BL$4:BL$204*(Scenarios!$B$4:$B$204='Scenario_selection&amp;Results'!$D$18))/100000</f>
        <v>0.98085589228783687</v>
      </c>
      <c r="CB6" s="17" cm="1">
        <f t="array" ref="CB6">('Material demand'!EL6+'Material demand'!FQ6)*SUMPRODUCT((Scenarios!$A$4:$A$204='Transportation sector'!$A6)*Scenarios!BH$4:BH$204*(Scenarios!$B$4:$B$204='Scenario_selection&amp;Results'!$D$18))/100000</f>
        <v>3.1612231943169271</v>
      </c>
      <c r="CC6" s="17" cm="1">
        <f t="array" ref="CC6">('Material demand'!EM6+'Material demand'!FR6)*SUMPRODUCT((Scenarios!$A$4:$A$204='Transportation sector'!$A6)*Scenarios!BI$4:BI$204*(Scenarios!$B$4:$B$204='Scenario_selection&amp;Results'!$D$18))/100000</f>
        <v>18.338614414641754</v>
      </c>
      <c r="CD6" s="17" cm="1">
        <f t="array" ref="CD6">('Material demand'!EN6+'Material demand'!FS6)*SUMPRODUCT((Scenarios!$A$4:$A$204='Transportation sector'!$A6)*Scenarios!BJ$4:BJ$204*(Scenarios!$B$4:$B$204='Scenario_selection&amp;Results'!$D$18))/100000</f>
        <v>9.4384572335599937E-2</v>
      </c>
      <c r="CE6" s="17" cm="1">
        <f t="array" ref="CE6">('Material demand'!EO6+'Material demand'!FT6)*SUMPRODUCT((Scenarios!$A$4:$A$204='Transportation sector'!$A6)*Scenarios!BK$4:BK$204*(Scenarios!$B$4:$B$204='Scenario_selection&amp;Results'!$D$18))/100000</f>
        <v>0.36852616332289384</v>
      </c>
      <c r="CF6" s="17" cm="1">
        <f t="array" ref="CF6">('Material demand'!EP6+'Material demand'!FU6)*SUMPRODUCT((Scenarios!$A$4:$A$204='Transportation sector'!$A6)*Scenarios!BL$4:BL$204*(Scenarios!$B$4:$B$204='Scenario_selection&amp;Results'!$D$18))/100000</f>
        <v>4.8380248234007563</v>
      </c>
      <c r="CG6" s="17" cm="1">
        <f t="array" ref="CG6">('Material demand'!EQ6+'Material demand'!FV6)*SUMPRODUCT((Scenarios!$A$4:$A$204='Transportation sector'!$A6)*Scenarios!BH$4:BH$204*(Scenarios!$B$4:$B$204='Scenario_selection&amp;Results'!$D$18))/100000</f>
        <v>0.658541815505159</v>
      </c>
      <c r="CH6" s="17" cm="1">
        <f t="array" ref="CH6">('Material demand'!ER6+'Material demand'!FW6)*SUMPRODUCT((Scenarios!$A$4:$A$204='Transportation sector'!$A6)*Scenarios!BI$4:BI$204*(Scenarios!$B$4:$B$204='Scenario_selection&amp;Results'!$D$18))/100000</f>
        <v>3.7443548507489663</v>
      </c>
      <c r="CI6" s="17" cm="1">
        <f t="array" ref="CI6">('Material demand'!ES6+'Material demand'!FX6)*SUMPRODUCT((Scenarios!$A$4:$A$204='Transportation sector'!$A6)*Scenarios!BJ$4:BJ$204*(Scenarios!$B$4:$B$204='Scenario_selection&amp;Results'!$D$18))/100000</f>
        <v>1.9757307907325251E-2</v>
      </c>
      <c r="CJ6" s="17" cm="1">
        <f t="array" ref="CJ6">('Material demand'!ET6+'Material demand'!FY6)*SUMPRODUCT((Scenarios!$A$4:$A$204='Transportation sector'!$A6)*Scenarios!BK$4:BK$204*(Scenarios!$B$4:$B$204='Scenario_selection&amp;Results'!$D$18))/100000</f>
        <v>7.5561065905825509E-2</v>
      </c>
      <c r="CK6" s="17" cm="1">
        <f t="array" ref="CK6">('Material demand'!EU6+'Material demand'!FZ6)*SUMPRODUCT((Scenarios!$A$4:$A$204='Transportation sector'!$A6)*Scenarios!BL$4:BL$204*(Scenarios!$B$4:$B$204='Scenario_selection&amp;Results'!$D$18))/100000</f>
        <v>0.664885878354041</v>
      </c>
      <c r="CL6" s="17" cm="1">
        <f t="array" ref="CL6">('Material demand'!EV6+'Material demand'!GA6)*SUMPRODUCT((Scenarios!$A$4:$A$204='Transportation sector'!$A6)*Scenarios!BH$4:BH$204*(Scenarios!$B$4:$B$204='Scenario_selection&amp;Results'!$D$18))/100000</f>
        <v>1.088884802113629</v>
      </c>
      <c r="CM6" s="17" cm="1">
        <f t="array" ref="CM6">('Material demand'!EW6+'Material demand'!GB6)*SUMPRODUCT((Scenarios!$A$4:$A$204='Transportation sector'!$A6)*Scenarios!BI$4:BI$204*(Scenarios!$B$4:$B$204='Scenario_selection&amp;Results'!$D$18))/100000</f>
        <v>6.3167442791840349</v>
      </c>
      <c r="CN6" s="17" cm="1">
        <f t="array" ref="CN6">('Material demand'!EX6+'Material demand'!GC6)*SUMPRODUCT((Scenarios!$A$4:$A$204='Transportation sector'!$A6)*Scenarios!BJ$4:BJ$204*(Scenarios!$B$4:$B$204='Scenario_selection&amp;Results'!$D$18))/100000</f>
        <v>3.2510809915285495E-2</v>
      </c>
      <c r="CO6" s="17" cm="1">
        <f t="array" ref="CO6">('Material demand'!EY6+'Material demand'!GD6)*SUMPRODUCT((Scenarios!$A$4:$A$204='Transportation sector'!$A6)*Scenarios!BK$4:BK$204*(Scenarios!$B$4:$B$204='Scenario_selection&amp;Results'!$D$18))/100000</f>
        <v>0.12693900865492441</v>
      </c>
      <c r="CP6" s="17" cm="1">
        <f t="array" ref="CP6">('Material demand'!EZ6+'Material demand'!GE6)*SUMPRODUCT((Scenarios!$A$4:$A$204='Transportation sector'!$A6)*Scenarios!BL$4:BL$204*(Scenarios!$B$4:$B$204='Scenario_selection&amp;Results'!$D$18))/100000</f>
        <v>1.6664599044825972</v>
      </c>
      <c r="CR6" s="17">
        <f t="shared" ref="CR6:CR60" si="109">(BM6+AH6+C6)</f>
        <v>565.26173113051539</v>
      </c>
      <c r="CS6" s="17">
        <f t="shared" ref="CS6:CS60" si="110">(BN6+AI6+D6)</f>
        <v>258.01950529208756</v>
      </c>
      <c r="CT6" s="17">
        <f t="shared" ref="CT6:CT60" si="111">(BO6+AJ6+E6)</f>
        <v>16.986471520947713</v>
      </c>
      <c r="CU6" s="17">
        <f t="shared" ref="CU6:CU60" si="112">(BP6+AK6+F6)</f>
        <v>64.513770153221827</v>
      </c>
      <c r="CV6" s="17">
        <f t="shared" ref="CV6:CV60" si="113">(BQ6+AL6+G6)</f>
        <v>562.18907116994012</v>
      </c>
      <c r="CW6" s="17">
        <f t="shared" ref="CW6:CW60" si="114">(BR6+AM6+H6)</f>
        <v>246.49435840577658</v>
      </c>
      <c r="CX6" s="17">
        <f t="shared" ref="CX6:CX60" si="115">(BS6+AN6+I6)</f>
        <v>129.69061572026567</v>
      </c>
      <c r="CY6" s="17">
        <f t="shared" ref="CY6:CY60" si="116">(BT6+AO6+J6)</f>
        <v>7.3595767116641202</v>
      </c>
      <c r="CZ6" s="17">
        <f t="shared" ref="CZ6:CZ60" si="117">(BU6+AP6+K6)</f>
        <v>28.73559207946013</v>
      </c>
      <c r="DA6" s="17">
        <f t="shared" ref="DA6:DA60" si="118">(BV6+AQ6+L6)</f>
        <v>377.24189387806706</v>
      </c>
      <c r="DB6" s="17">
        <f t="shared" ref="DB6:DB60" si="119">(BW6+AR6+M6)</f>
        <v>392.31349116072391</v>
      </c>
      <c r="DC6" s="17">
        <f t="shared" ref="DC6:DC60" si="120">(BX6+AS6+N6)</f>
        <v>180.58512412638177</v>
      </c>
      <c r="DD6" s="17">
        <f t="shared" ref="DD6:DD60" si="121">(BY6+AT6+O6)</f>
        <v>11.789253680211459</v>
      </c>
      <c r="DE6" s="17">
        <f t="shared" ref="DE6:DE60" si="122">(BZ6+AU6+P6)</f>
        <v>44.77522607234922</v>
      </c>
      <c r="DF6" s="17">
        <f t="shared" ref="DF6:DF60" si="123">(CA6+AV6+Q6)</f>
        <v>390.18529658853782</v>
      </c>
      <c r="DG6" s="17">
        <f t="shared" ref="DG6:DG60" si="124">(CB6+AW6+R6)</f>
        <v>258.12084501589504</v>
      </c>
      <c r="DH6" s="17">
        <f t="shared" ref="DH6:DH60" si="125">(CC6+AX6+S6)</f>
        <v>136.66258987564308</v>
      </c>
      <c r="DI6" s="17">
        <f t="shared" ref="DI6:DI60" si="126">(CD6+AY6+T6)</f>
        <v>7.7067084701664577</v>
      </c>
      <c r="DJ6" s="17">
        <f t="shared" ref="DJ6:DJ60" si="127">(CE6+AZ6+U6)</f>
        <v>30.09097391743181</v>
      </c>
      <c r="DK6" s="17">
        <f t="shared" ref="DK6:DK60" si="128">(CF6+BA6+V6)</f>
        <v>395.03539575095328</v>
      </c>
      <c r="DL6" s="17">
        <f t="shared" ref="DL6:DL60" si="129">(CG6+BB6+W6)</f>
        <v>214.05653585561723</v>
      </c>
      <c r="DM6" s="17">
        <f t="shared" ref="DM6:DM60" si="130">(CH6+BC6+X6)</f>
        <v>99.204958853429417</v>
      </c>
      <c r="DN6" s="17">
        <f t="shared" ref="DN6:DN60" si="131">(CI6+BD6+Y6)</f>
        <v>6.4325198712616869</v>
      </c>
      <c r="DO6" s="17">
        <f t="shared" ref="DO6:DO60" si="132">(CJ6+BE6+Z6)</f>
        <v>24.430616730629747</v>
      </c>
      <c r="DP6" s="17">
        <f t="shared" ref="DP6:DP60" si="133">(CK6+BF6+AA6)</f>
        <v>212.89727634558116</v>
      </c>
      <c r="DQ6" s="17">
        <f t="shared" ref="DQ6:DQ60" si="134">(CL6+BG6+AB6)</f>
        <v>121.5806548393949</v>
      </c>
      <c r="DR6" s="17">
        <f t="shared" ref="DR6:DR60" si="135">(CM6+BH6+AC6)</f>
        <v>62.235658573468015</v>
      </c>
      <c r="DS6" s="17">
        <f t="shared" ref="DS6:DS60" si="136">(CN6+BI6+AD6)</f>
        <v>3.6300309740635224</v>
      </c>
      <c r="DT6" s="17">
        <f t="shared" ref="DT6:DT60" si="137">(CO6+BJ6+AE6)</f>
        <v>14.173517498794883</v>
      </c>
      <c r="DU6" s="17">
        <f t="shared" ref="DU6:DU60" si="138">(CP6+BK6+AF6)</f>
        <v>186.07045121513843</v>
      </c>
      <c r="DW6" s="298">
        <f t="shared" ref="DW6:DW36" si="139">CR6*$B6</f>
        <v>1407.0495011300789</v>
      </c>
      <c r="DX6" s="5">
        <f t="shared" si="98"/>
        <v>642.26215257306433</v>
      </c>
      <c r="DY6" s="5">
        <f t="shared" si="99"/>
        <v>42.282724909943049</v>
      </c>
      <c r="DZ6" s="5">
        <f t="shared" si="100"/>
        <v>160.58767666539975</v>
      </c>
      <c r="EA6" s="5">
        <f t="shared" si="101"/>
        <v>1399.4010359562149</v>
      </c>
      <c r="EB6" s="5">
        <f t="shared" si="102"/>
        <v>613.57375694365908</v>
      </c>
      <c r="EC6" s="5">
        <f t="shared" si="103"/>
        <v>322.82588065088527</v>
      </c>
      <c r="ED6" s="5">
        <f t="shared" si="104"/>
        <v>18.319458350674328</v>
      </c>
      <c r="EE6" s="5">
        <f t="shared" si="105"/>
        <v>71.528635804192149</v>
      </c>
      <c r="EF6" s="5">
        <f t="shared" si="106"/>
        <v>939.03052224128442</v>
      </c>
      <c r="EG6" s="5">
        <f t="shared" ref="EG6:EG60" si="140">DB6*$B6</f>
        <v>976.54674219727394</v>
      </c>
      <c r="EH6" s="5">
        <f t="shared" ref="EH6:EH60" si="141">DC6*$B6</f>
        <v>449.51249097538948</v>
      </c>
      <c r="EI6" s="5">
        <f t="shared" ref="EI6:EI60" si="142">DD6*$B6</f>
        <v>29.345810260782361</v>
      </c>
      <c r="EJ6" s="5">
        <f t="shared" ref="EJ6:EJ60" si="143">DE6*$B6</f>
        <v>111.45449273929167</v>
      </c>
      <c r="EK6" s="5">
        <f t="shared" ref="EK6:EK60" si="144">DF6*$B6</f>
        <v>971.24924026818826</v>
      </c>
      <c r="EL6" s="5">
        <f t="shared" ref="EL6:EL60" si="145">DG6*$B6</f>
        <v>642.51440741356589</v>
      </c>
      <c r="EM6" s="5">
        <f t="shared" ref="EM6:EM60" si="146">DH6*$B6</f>
        <v>340.18051871845074</v>
      </c>
      <c r="EN6" s="5">
        <f t="shared" ref="EN6:EN60" si="147">DI6*$B6</f>
        <v>19.183538723938344</v>
      </c>
      <c r="EO6" s="5">
        <f t="shared" ref="EO6:EO60" si="148">DJ6*$B6</f>
        <v>74.902452275271258</v>
      </c>
      <c r="EP6" s="5">
        <f t="shared" ref="EP6:EP60" si="149">DK6*$B6</f>
        <v>983.32210710327286</v>
      </c>
      <c r="EQ6" s="5">
        <f t="shared" ref="EQ6:EQ60" si="150">DL6*$B6</f>
        <v>532.82952905180241</v>
      </c>
      <c r="ER6" s="5">
        <f t="shared" ref="ER6:ER60" si="151">DM6*$B6</f>
        <v>246.9409835779565</v>
      </c>
      <c r="ES6" s="5">
        <f t="shared" ref="ES6:ES60" si="152">DN6*$B6</f>
        <v>16.011828463544589</v>
      </c>
      <c r="ET6" s="5">
        <f t="shared" ref="ET6:ET60" si="153">DO6*$B6</f>
        <v>60.812691165883564</v>
      </c>
      <c r="EU6" s="5">
        <f t="shared" ref="EU6:EU60" si="154">DP6*$B6</f>
        <v>529.94390027942063</v>
      </c>
      <c r="EV6" s="5">
        <f t="shared" ref="EV6:EV60" si="155">DQ6*$B6</f>
        <v>302.63856602622178</v>
      </c>
      <c r="EW6" s="5">
        <f t="shared" ref="EW6:EW60" si="156">DR6*$B6</f>
        <v>154.91700132107658</v>
      </c>
      <c r="EX6" s="5">
        <f t="shared" ref="EX6:EX60" si="157">DS6*$B6</f>
        <v>9.0358731006389199</v>
      </c>
      <c r="EY6" s="5">
        <f t="shared" ref="EY6:EY60" si="158">DT6*$B6</f>
        <v>35.280719758000224</v>
      </c>
      <c r="EZ6" s="299">
        <f t="shared" ref="EZ6:EZ60" si="159">DU6*$B6</f>
        <v>463.16656716472255</v>
      </c>
      <c r="FB6" s="298">
        <v>2022</v>
      </c>
      <c r="FC6" s="5">
        <f>Price!N$3*('Material demand'!BM22+'Material demand'!BW22+'Material demand'!CG22+'Material demand'!CR22+'Material demand'!DB22+'Material demand'!DL22)/100000000</f>
        <v>30.869118188040648</v>
      </c>
      <c r="FD6" s="5">
        <f>Price!O$3*('Material demand'!BN22+'Material demand'!BX22+'Material demand'!CH22+'Material demand'!CS22+'Material demand'!DC22+'Material demand'!DM22)/100000000</f>
        <v>11.014137910258768</v>
      </c>
      <c r="FE6" s="5">
        <f>Price!P$3*('Material demand'!BO22+'Material demand'!BY22+'Material demand'!CI22+'Material demand'!CT22+'Material demand'!DD22+'Material demand'!DN22)/100000000</f>
        <v>0.94718416814028383</v>
      </c>
      <c r="FF6" s="5">
        <f>Price!Q$3*('Material demand'!BP22+'Material demand'!BZ22+'Material demand'!CJ22+'Material demand'!CU22+'Material demand'!DE22+'Material demand'!DO22)/100000000</f>
        <v>3.2854524771141769</v>
      </c>
      <c r="FG6" s="5">
        <f>Price!R$3*('Material demand'!BQ22+'Material demand'!CA22+'Material demand'!CK22+'Material demand'!CV22+'Material demand'!DF22+'Material demand'!DP22)/100000000</f>
        <v>19.358501474573714</v>
      </c>
      <c r="FH6" s="5">
        <f>Price!N$3*('Material demand'!BR22+'Material demand'!CB22+'Material demand'!CL22+'Material demand'!CW22+'Material demand'!DG22+'Material demand'!DQ22)/100000000</f>
        <v>9.0757416027416404</v>
      </c>
      <c r="FI6" s="5">
        <f>Price!O$3*('Material demand'!BS22+'Material demand'!CC22+'Material demand'!CM22+'Material demand'!CX22+'Material demand'!DH22+'Material demand'!DR22)/100000000</f>
        <v>3.8928742407467674</v>
      </c>
      <c r="FJ6" s="5">
        <f>Price!P$3*('Material demand'!BT22+'Material demand'!CD22+'Material demand'!CN22+'Material demand'!CY22+'Material demand'!DI22+'Material demand'!DS22)/100000000</f>
        <v>0.27453127960961116</v>
      </c>
      <c r="FK6" s="5">
        <f>Price!Q$3*('Material demand'!BU22+'Material demand'!CE22+'Material demand'!CO22+'Material demand'!CZ22+'Material demand'!DJ22+'Material demand'!DT22)/100000000</f>
        <v>1.026959828261897</v>
      </c>
      <c r="FL6" s="299">
        <f>Price!R$3*('Material demand'!BV22+'Material demand'!CF22+'Material demand'!CP22+'Material demand'!DA22+'Material demand'!DK22+'Material demand'!DU22)/100000000</f>
        <v>9.4110327017948538</v>
      </c>
      <c r="FN6" s="5">
        <f>Price!N$8*('Material demand'!BM22+'Material demand'!BW22+'Material demand'!CG22+'Material demand'!FB22+'Material demand'!FL22+'Material demand'!FV22)/100000000</f>
        <v>0.6173823637608129</v>
      </c>
      <c r="FO6" s="5">
        <f>Price!O$8*('Material demand'!BN22+'Material demand'!BX22+'Material demand'!CH22+'Material demand'!FC22+'Material demand'!FM22+'Material demand'!FW22)/100000000</f>
        <v>2.7535344775646919</v>
      </c>
      <c r="FP6" s="5">
        <f>Price!P$8*('Material demand'!BO22+'Material demand'!BY22+'Material demand'!CI22+'Material demand'!FD22+'Material demand'!FN22+'Material demand'!FX22)/100000000</f>
        <v>1.8936703463152401E-2</v>
      </c>
      <c r="FQ6" s="5">
        <f>Price!Q$8*('Material demand'!BP22+'Material demand'!BZ22+'Material demand'!CJ22+'Material demand'!FE22+'Material demand'!FO22+'Material demand'!FY22)/100000000</f>
        <v>6.5682529036117293E-2</v>
      </c>
      <c r="FR6" s="5">
        <f>Price!R$8*('Material demand'!BQ22+'Material demand'!CA22+'Material demand'!CK22+'Material demand'!FF22+'Material demand'!FP22+'Material demand'!FZ22)/100000000</f>
        <v>0.38693878579651042</v>
      </c>
      <c r="FS6" s="5">
        <f>Price!N$8*('Material demand'!BR22+'Material demand'!CB22+'Material demand'!CL22+'Material demand'!FG22+'Material demand'!FQ22+'Material demand'!GA22)/100000000</f>
        <v>0.18151483205483279</v>
      </c>
      <c r="FT6" s="5">
        <f>Price!O$8*('Material demand'!BS22+'Material demand'!CC22+'Material demand'!CM22+'Material demand'!FH22+'Material demand'!FR22+'Material demand'!GB22)/100000000</f>
        <v>0.97321856018669184</v>
      </c>
      <c r="FU6" s="5">
        <f>Price!P$8*('Material demand'!BT22+'Material demand'!CD22+'Material demand'!CN22+'Material demand'!FI22+'Material demand'!FS22+'Material demand'!GC22)/100000000</f>
        <v>5.4741619544366347E-3</v>
      </c>
      <c r="FV6" s="5">
        <f>Price!Q$8*('Material demand'!BU22+'Material demand'!CE22+'Material demand'!CO22+'Material demand'!FJ22+'Material demand'!FT22+'Material demand'!GD22)/100000000</f>
        <v>2.0474914012419538E-2</v>
      </c>
      <c r="FW6" s="5">
        <f>Price!R$8*('Material demand'!BV22+'Material demand'!CF22+'Material demand'!CP22+'Material demand'!FK22+'Material demand'!FU22+'Material demand'!GE22)/100000000</f>
        <v>0.1873767503536109</v>
      </c>
    </row>
    <row r="7" spans="1:179" x14ac:dyDescent="0.3">
      <c r="A7" s="13">
        <v>2007</v>
      </c>
      <c r="B7" s="68">
        <f>2.4892*(1-SUMPRODUCT((Scenarios!$A$4:$A$204='Transportation sector'!$A7)*(Scenarios!$BM$4:$BM$204)*(Scenarios!$B$4:$B$204='Scenario_selection&amp;Results'!$D$20))-SUMPRODUCT((Scenarios!$A$4:$A$204='Transportation sector'!$A7)*(Scenarios!$BN$4:$BN$204)*(Scenarios!$B$4:$B$204='Scenario_selection&amp;Results'!$D$19)))+'Power sector'!B5*SUMPRODUCT((Scenarios!$A$4:$A$204='Transportation sector'!$A7)*(Scenarios!$BN$4:$BN$204)*(Scenarios!$B$4:$B$204='Scenario_selection&amp;Results'!$D$19))</f>
        <v>2.4891999999999999</v>
      </c>
      <c r="C7" s="17" cm="1">
        <f t="array" ref="C7">'Material demand'!BM7*SUMPRODUCT((Scenarios!$A$4:$A$204='Transportation sector'!$A7)*Scenarios!BC$4:BC$204*(Scenarios!$B$4:$B$204='Scenario_selection&amp;Results'!$D$17))/100000</f>
        <v>579.84602889358985</v>
      </c>
      <c r="D7" s="17" cm="1">
        <f t="array" ref="D7">'Material demand'!BN7*SUMPRODUCT((Scenarios!$A$4:$A$204='Transportation sector'!$A7)*Scenarios!BD$4:BD$204*(Scenarios!$B$4:$B$204='Scenario_selection&amp;Results'!$D$17))/100000</f>
        <v>255.13558660751545</v>
      </c>
      <c r="E7" s="17" cm="1">
        <f t="array" ref="E7">'Material demand'!BO7*SUMPRODUCT((Scenarios!$A$4:$A$204='Transportation sector'!$A7)*Scenarios!BE$4:BE$204*(Scenarios!$B$4:$B$204='Scenario_selection&amp;Results'!$D$17))/100000</f>
        <v>17.45251239404918</v>
      </c>
      <c r="F7" s="17" cm="1">
        <f t="array" ref="F7">'Material demand'!BP7*SUMPRODUCT((Scenarios!$A$4:$A$204='Transportation sector'!$A7)*Scenarios!BF$4:BF$204*(Scenarios!$B$4:$B$204='Scenario_selection&amp;Results'!$D$17))/100000</f>
        <v>65.833222978492344</v>
      </c>
      <c r="G7" s="17" cm="1">
        <f t="array" ref="G7">'Material demand'!BQ7*SUMPRODUCT((Scenarios!$A$4:$A$204='Transportation sector'!$A7)*Scenarios!BG$4:BG$204*(Scenarios!$B$4:$B$204='Scenario_selection&amp;Results'!$D$17))/100000</f>
        <v>568.15810534810612</v>
      </c>
      <c r="H7" s="17" cm="1">
        <f t="array" ref="H7">'Material demand'!BR7*SUMPRODUCT((Scenarios!$A$4:$A$204='Transportation sector'!$A7)*Scenarios!BC$4:BC$204*(Scenarios!$B$4:$B$204='Scenario_selection&amp;Results'!$D$17))/100000</f>
        <v>273.70387325038234</v>
      </c>
      <c r="I7" s="17" cm="1">
        <f t="array" ref="I7">'Material demand'!BS7*SUMPRODUCT((Scenarios!$A$4:$A$204='Transportation sector'!$A7)*Scenarios!BD$4:BD$204*(Scenarios!$B$4:$B$204='Scenario_selection&amp;Results'!$D$17))/100000</f>
        <v>127.02297779811947</v>
      </c>
      <c r="J7" s="17" cm="1">
        <f t="array" ref="J7">'Material demand'!BT7*SUMPRODUCT((Scenarios!$A$4:$A$204='Transportation sector'!$A7)*Scenarios!BE$4:BE$204*(Scenarios!$B$4:$B$204='Scenario_selection&amp;Results'!$D$17))/100000</f>
        <v>8.1719706061174335</v>
      </c>
      <c r="K7" s="17" cm="1">
        <f t="array" ref="K7">'Material demand'!BU7*SUMPRODUCT((Scenarios!$A$4:$A$204='Transportation sector'!$A7)*Scenarios!BF$4:BF$204*(Scenarios!$B$4:$B$204='Scenario_selection&amp;Results'!$D$17))/100000</f>
        <v>31.907597817487936</v>
      </c>
      <c r="L7" s="17" cm="1">
        <f t="array" ref="L7">'Material demand'!BV7*SUMPRODUCT((Scenarios!$A$4:$A$204='Transportation sector'!$A7)*Scenarios!BG$4:BG$204*(Scenarios!$B$4:$B$204='Scenario_selection&amp;Results'!$D$17))/100000</f>
        <v>418.88410012517721</v>
      </c>
      <c r="M7" s="17" cm="1">
        <f t="array" ref="M7">'Material demand'!BW7*SUMPRODUCT((Scenarios!$A$4:$A$204='Transportation sector'!$A7)*Scenarios!BC$4:BC$204*(Scenarios!$B$4:$B$204='Scenario_selection&amp;Results'!$D$17))/100000</f>
        <v>301.44586744147557</v>
      </c>
      <c r="N7" s="17" cm="1">
        <f t="array" ref="N7">'Material demand'!BX7*SUMPRODUCT((Scenarios!$A$4:$A$204='Transportation sector'!$A7)*Scenarios!BD$4:BD$204*(Scenarios!$B$4:$B$204='Scenario_selection&amp;Results'!$D$17))/100000</f>
        <v>132.63791487344346</v>
      </c>
      <c r="O7" s="17" cm="1">
        <f t="array" ref="O7">'Material demand'!BY7*SUMPRODUCT((Scenarios!$A$4:$A$204='Transportation sector'!$A7)*Scenarios!BE$4:BE$204*(Scenarios!$B$4:$B$204='Scenario_selection&amp;Results'!$D$17))/100000</f>
        <v>9.0730771196205335</v>
      </c>
      <c r="P7" s="17" cm="1">
        <f t="array" ref="P7">'Material demand'!BZ7*SUMPRODUCT((Scenarios!$A$4:$A$204='Transportation sector'!$A7)*Scenarios!BF$4:BF$204*(Scenarios!$B$4:$B$204='Scenario_selection&amp;Results'!$D$17))/100000</f>
        <v>34.224866634141556</v>
      </c>
      <c r="Q7" s="17" cm="1">
        <f t="array" ref="Q7">'Material demand'!CA7*SUMPRODUCT((Scenarios!$A$4:$A$204='Transportation sector'!$A7)*Scenarios!BG$4:BG$204*(Scenarios!$B$4:$B$204='Scenario_selection&amp;Results'!$D$17))/100000</f>
        <v>295.36964017390108</v>
      </c>
      <c r="R7" s="17" cm="1">
        <f t="array" ref="R7">'Material demand'!CB7*SUMPRODUCT((Scenarios!$A$4:$A$204='Transportation sector'!$A7)*Scenarios!BC$4:BC$204*(Scenarios!$B$4:$B$204='Scenario_selection&amp;Results'!$D$17))/100000</f>
        <v>211.59537752265982</v>
      </c>
      <c r="S7" s="17" cm="1">
        <f t="array" ref="S7">'Material demand'!CC7*SUMPRODUCT((Scenarios!$A$4:$A$204='Transportation sector'!$A7)*Scenarios!BD$4:BD$204*(Scenarios!$B$4:$B$204='Scenario_selection&amp;Results'!$D$17))/100000</f>
        <v>98.199103366937749</v>
      </c>
      <c r="T7" s="17" cm="1">
        <f t="array" ref="T7">'Material demand'!CD7*SUMPRODUCT((Scenarios!$A$4:$A$204='Transportation sector'!$A7)*Scenarios!BE$4:BE$204*(Scenarios!$B$4:$B$204='Scenario_selection&amp;Results'!$D$17))/100000</f>
        <v>6.3175985965082866</v>
      </c>
      <c r="U7" s="17" cm="1">
        <f t="array" ref="U7">'Material demand'!CE7*SUMPRODUCT((Scenarios!$A$4:$A$204='Transportation sector'!$A7)*Scenarios!BF$4:BF$204*(Scenarios!$B$4:$B$204='Scenario_selection&amp;Results'!$D$17))/100000</f>
        <v>24.667170858252092</v>
      </c>
      <c r="V7" s="17" cm="1">
        <f t="array" ref="V7">'Material demand'!CF7*SUMPRODUCT((Scenarios!$A$4:$A$204='Transportation sector'!$A7)*Scenarios!BG$4:BG$204*(Scenarios!$B$4:$B$204='Scenario_selection&amp;Results'!$D$17))/100000</f>
        <v>323.83151269161908</v>
      </c>
      <c r="W7" s="17" cm="1">
        <f t="array" ref="W7">'Material demand'!CG7*SUMPRODUCT((Scenarios!$A$4:$A$204='Transportation sector'!$A7)*Scenarios!BC$4:BC$204*(Scenarios!$B$4:$B$204='Scenario_selection&amp;Results'!$D$17))/100000</f>
        <v>172.30702512347406</v>
      </c>
      <c r="X7" s="17" cm="1">
        <f t="array" ref="X7">'Material demand'!CH7*SUMPRODUCT((Scenarios!$A$4:$A$204='Transportation sector'!$A7)*Scenarios!BD$4:BD$204*(Scenarios!$B$4:$B$204='Scenario_selection&amp;Results'!$D$17))/100000</f>
        <v>75.816081754249723</v>
      </c>
      <c r="Y7" s="17" cm="1">
        <f t="array" ref="Y7">'Material demand'!CI7*SUMPRODUCT((Scenarios!$A$4:$A$204='Transportation sector'!$A7)*Scenarios!BE$4:BE$204*(Scenarios!$B$4:$B$204='Scenario_selection&amp;Results'!$D$17))/100000</f>
        <v>5.1861879562876805</v>
      </c>
      <c r="Z7" s="17" cm="1">
        <f t="array" ref="Z7">'Material demand'!CJ7*SUMPRODUCT((Scenarios!$A$4:$A$204='Transportation sector'!$A7)*Scenarios!BF$4:BF$204*(Scenarios!$B$4:$B$204='Scenario_selection&amp;Results'!$D$17))/100000</f>
        <v>19.562998176186614</v>
      </c>
      <c r="AA7" s="17" cm="1">
        <f t="array" ref="AA7">'Material demand'!CK7*SUMPRODUCT((Scenarios!$A$4:$A$204='Transportation sector'!$A7)*Scenarios!BG$4:BG$204*(Scenarios!$B$4:$B$204='Scenario_selection&amp;Results'!$D$17))/100000</f>
        <v>168.83384218241699</v>
      </c>
      <c r="AB7" s="17" cm="1">
        <f t="array" ref="AB7">'Material demand'!CL7*SUMPRODUCT((Scenarios!$A$4:$A$204='Transportation sector'!$A7)*Scenarios!BC$4:BC$204*(Scenarios!$B$4:$B$204='Scenario_selection&amp;Results'!$D$17))/100000</f>
        <v>142.6310439951701</v>
      </c>
      <c r="AC7" s="17" cm="1">
        <f t="array" ref="AC7">'Material demand'!CM7*SUMPRODUCT((Scenarios!$A$4:$A$204='Transportation sector'!$A7)*Scenarios!BD$4:BD$204*(Scenarios!$B$4:$B$204='Scenario_selection&amp;Results'!$D$17))/100000</f>
        <v>66.193509501955077</v>
      </c>
      <c r="AD7" s="17" cm="1">
        <f t="array" ref="AD7">'Material demand'!CN7*SUMPRODUCT((Scenarios!$A$4:$A$204='Transportation sector'!$A7)*Scenarios!BE$4:BE$204*(Scenarios!$B$4:$B$204='Scenario_selection&amp;Results'!$D$17))/100000</f>
        <v>4.2585319864367115</v>
      </c>
      <c r="AE7" s="17" cm="1">
        <f t="array" ref="AE7">'Material demand'!CO7*SUMPRODUCT((Scenarios!$A$4:$A$204='Transportation sector'!$A7)*Scenarios!BF$4:BF$204*(Scenarios!$B$4:$B$204='Scenario_selection&amp;Results'!$D$17))/100000</f>
        <v>16.627510360158773</v>
      </c>
      <c r="AF7" s="17" cm="1">
        <f t="array" ref="AF7">'Material demand'!CP7*SUMPRODUCT((Scenarios!$A$4:$A$204='Transportation sector'!$A7)*Scenarios!BG$4:BG$204*(Scenarios!$B$4:$B$204='Scenario_selection&amp;Results'!$D$17))/100000</f>
        <v>218.28655840458748</v>
      </c>
      <c r="AH7" s="17">
        <f>'Material demand'!CQ7*SUMPRODUCT((Scenarios!$A$4:$A$204='Transportation sector'!$A7)*Scenarios!BH$4:BH$204*(Scenarios!$B$4:$B$204='Scenario_selection&amp;Results'!$D$17))</f>
        <v>0</v>
      </c>
      <c r="AI7" s="17">
        <v>0</v>
      </c>
      <c r="AJ7" s="17">
        <f>'Material demand'!CT7*SUMPRODUCT((Scenarios!$A$4:$A$204='Transportation sector'!$A7)*Scenarios!BE$4:BE$204*(Scenarios!$B$4:$B$204='Scenario_selection&amp;Results'!$D$17))</f>
        <v>0</v>
      </c>
      <c r="AK7" s="17">
        <f>'Material demand'!CU7*SUMPRODUCT((Scenarios!$A$4:$A$204='Transportation sector'!$A7)*Scenarios!BF$4:BF$204*(Scenarios!$B$4:$B$204='Scenario_selection&amp;Results'!$D$17))</f>
        <v>0</v>
      </c>
      <c r="AL7" s="17">
        <v>0</v>
      </c>
      <c r="AM7" s="17">
        <f>'Material demand'!CW7*SUMPRODUCT((Scenarios!$A$4:$A$204='Transportation sector'!$A7)*Scenarios!BC$4:BC$204*(Scenarios!$B$4:$B$204='Scenario_selection&amp;Results'!$D$17))</f>
        <v>0</v>
      </c>
      <c r="AN7" s="17">
        <f>'Material demand'!CX7*SUMPRODUCT((Scenarios!$A$4:$A$204='Transportation sector'!$A7)*Scenarios!BD$4:BD$204*(Scenarios!$B$4:$B$204='Scenario_selection&amp;Results'!$D$17))</f>
        <v>0</v>
      </c>
      <c r="AO7" s="17">
        <f>'Material demand'!CY7*SUMPRODUCT((Scenarios!$A$4:$A$204='Transportation sector'!$A7)*Scenarios!BE$4:BE$204*(Scenarios!$B$4:$B$204='Scenario_selection&amp;Results'!$D$17))</f>
        <v>0</v>
      </c>
      <c r="AP7" s="17">
        <f>'Material demand'!CZ7*SUMPRODUCT((Scenarios!$A$4:$A$204='Transportation sector'!$A7)*Scenarios!BF$4:BF$204*(Scenarios!$B$4:$B$204='Scenario_selection&amp;Results'!$D$17))</f>
        <v>0</v>
      </c>
      <c r="AQ7" s="17">
        <f>'Material demand'!DA7*SUMPRODUCT((Scenarios!$A$4:$A$204='Transportation sector'!$A7)*Scenarios!BG$4:BG$204*(Scenarios!$B$4:$B$204='Scenario_selection&amp;Results'!$D$17))</f>
        <v>0</v>
      </c>
      <c r="AR7" s="17">
        <f>'Material demand'!DB7*SUMPRODUCT((Scenarios!$A$4:$A$204='Transportation sector'!$A7)*Scenarios!BC$4:BC$204*(Scenarios!$B$4:$B$204='Scenario_selection&amp;Results'!$D$17))</f>
        <v>0</v>
      </c>
      <c r="AS7" s="17">
        <f>'Material demand'!DC7*SUMPRODUCT((Scenarios!$A$4:$A$204='Transportation sector'!$A7)*Scenarios!BD$4:BD$204*(Scenarios!$B$4:$B$204='Scenario_selection&amp;Results'!$D$17))</f>
        <v>0</v>
      </c>
      <c r="AT7" s="17">
        <f>'Material demand'!DD7*SUMPRODUCT((Scenarios!$A$4:$A$204='Transportation sector'!$A7)*Scenarios!BE$4:BE$204*(Scenarios!$B$4:$B$204='Scenario_selection&amp;Results'!$D$17))</f>
        <v>0</v>
      </c>
      <c r="AU7" s="17">
        <f>'Material demand'!DE7*SUMPRODUCT((Scenarios!$A$4:$A$204='Transportation sector'!$A7)*Scenarios!BF$4:BF$204*(Scenarios!$B$4:$B$204='Scenario_selection&amp;Results'!$D$17))</f>
        <v>0</v>
      </c>
      <c r="AV7" s="17">
        <f>'Material demand'!DF7*SUMPRODUCT((Scenarios!$A$4:$A$204='Transportation sector'!$A7)*Scenarios!BG$4:BG$204*(Scenarios!$B$4:$B$204='Scenario_selection&amp;Results'!$D$17))</f>
        <v>0</v>
      </c>
      <c r="AW7" s="17">
        <f>'Material demand'!DG7*SUMPRODUCT((Scenarios!$A$4:$A$204='Transportation sector'!$A7)*Scenarios!BC$4:BC$204*(Scenarios!$B$4:$B$204='Scenario_selection&amp;Results'!$D$17))</f>
        <v>0</v>
      </c>
      <c r="AX7" s="17">
        <f>'Material demand'!DH7*SUMPRODUCT((Scenarios!$A$4:$A$204='Transportation sector'!$A7)*Scenarios!BD$4:BD$204*(Scenarios!$B$4:$B$204='Scenario_selection&amp;Results'!$D$17))</f>
        <v>0</v>
      </c>
      <c r="AY7" s="17">
        <f>'Material demand'!DI7*SUMPRODUCT((Scenarios!$A$4:$A$204='Transportation sector'!$A7)*Scenarios!BE$4:BE$204*(Scenarios!$B$4:$B$204='Scenario_selection&amp;Results'!$D$17))</f>
        <v>0</v>
      </c>
      <c r="AZ7" s="17">
        <f>'Material demand'!DJ7*SUMPRODUCT((Scenarios!$A$4:$A$204='Transportation sector'!$A7)*Scenarios!BF$4:BF$204*(Scenarios!$B$4:$B$204='Scenario_selection&amp;Results'!$D$17))</f>
        <v>0</v>
      </c>
      <c r="BA7" s="17">
        <f>'Material demand'!DK7*SUMPRODUCT((Scenarios!$A$4:$A$204='Transportation sector'!$A7)*Scenarios!BG$4:BG$204*(Scenarios!$B$4:$B$204='Scenario_selection&amp;Results'!$D$17))</f>
        <v>0</v>
      </c>
      <c r="BB7" s="17">
        <f>'Material demand'!DL7*SUMPRODUCT((Scenarios!$A$4:$A$204='Transportation sector'!$A7)*Scenarios!BC$4:BC$204*(Scenarios!$B$4:$B$204='Scenario_selection&amp;Results'!$D$17))</f>
        <v>0</v>
      </c>
      <c r="BC7" s="17">
        <f>'Material demand'!DM7*SUMPRODUCT((Scenarios!$A$4:$A$204='Transportation sector'!$A7)*Scenarios!BD$4:BD$204*(Scenarios!$B$4:$B$204='Scenario_selection&amp;Results'!$D$17))</f>
        <v>0</v>
      </c>
      <c r="BD7" s="17">
        <f>'Material demand'!DN7*SUMPRODUCT((Scenarios!$A$4:$A$204='Transportation sector'!$A7)*Scenarios!BE$4:BE$204*(Scenarios!$B$4:$B$204='Scenario_selection&amp;Results'!$D$17))</f>
        <v>0</v>
      </c>
      <c r="BE7" s="17">
        <f>'Material demand'!DO7*SUMPRODUCT((Scenarios!$A$4:$A$204='Transportation sector'!$A7)*Scenarios!BF$4:BF$204*(Scenarios!$B$4:$B$204='Scenario_selection&amp;Results'!$D$17))</f>
        <v>0</v>
      </c>
      <c r="BF7" s="17">
        <f>'Material demand'!DP7*SUMPRODUCT((Scenarios!$A$4:$A$204='Transportation sector'!$A7)*Scenarios!BG$4:BG$204*(Scenarios!$B$4:$B$204='Scenario_selection&amp;Results'!$D$17))</f>
        <v>0</v>
      </c>
      <c r="BG7" s="17">
        <f>'Material demand'!DQ7*SUMPRODUCT((Scenarios!$A$4:$A$204='Transportation sector'!$A7)*Scenarios!BC$4:BC$204*(Scenarios!$B$4:$B$204='Scenario_selection&amp;Results'!$D$17))</f>
        <v>0</v>
      </c>
      <c r="BH7" s="17">
        <f>'Material demand'!DR7*SUMPRODUCT((Scenarios!$A$4:$A$204='Transportation sector'!$A7)*Scenarios!BD$4:BD$204*(Scenarios!$B$4:$B$204='Scenario_selection&amp;Results'!$D$17))</f>
        <v>0</v>
      </c>
      <c r="BI7" s="17">
        <f>'Material demand'!DS7*SUMPRODUCT((Scenarios!$A$4:$A$204='Transportation sector'!$A7)*Scenarios!BE$4:BE$204*(Scenarios!$B$4:$B$204='Scenario_selection&amp;Results'!$D$17))</f>
        <v>0</v>
      </c>
      <c r="BJ7" s="17">
        <f>'Material demand'!DT7*SUMPRODUCT((Scenarios!$A$4:$A$204='Transportation sector'!$A7)*Scenarios!BF$4:BF$204*(Scenarios!$B$4:$B$204='Scenario_selection&amp;Results'!$D$17))</f>
        <v>0</v>
      </c>
      <c r="BK7" s="17">
        <f>'Material demand'!DU7*SUMPRODUCT((Scenarios!$A$4:$A$204='Transportation sector'!$A7)*Scenarios!BG$4:BG$204*(Scenarios!$B$4:$B$204='Scenario_selection&amp;Results'!$D$17))</f>
        <v>0</v>
      </c>
      <c r="BM7" s="17" cm="1">
        <f t="array" ref="BM7">('Material demand'!DW7+'Material demand'!FB7)*SUMPRODUCT((Scenarios!$A$4:$A$204='Transportation sector'!$A7)*Scenarios!BH$4:BH$204*(Scenarios!$B$4:$B$204='Scenario_selection&amp;Results'!$D$18))/100000</f>
        <v>1.0359352639198458</v>
      </c>
      <c r="BN7" s="17" cm="1">
        <f t="array" ref="BN7">('Material demand'!DX7+'Material demand'!FC7)*SUMPRODUCT((Scenarios!$A$4:$A$204='Transportation sector'!$A7)*Scenarios!BI$4:BI$204*(Scenarios!$B$4:$B$204='Scenario_selection&amp;Results'!$D$18))/100000</f>
        <v>5.890148718262826</v>
      </c>
      <c r="BO7" s="17" cm="1">
        <f t="array" ref="BO7">('Material demand'!DY7+'Material demand'!FD7)*SUMPRODUCT((Scenarios!$A$4:$A$204='Transportation sector'!$A7)*Scenarios!BJ$4:BJ$204*(Scenarios!$B$4:$B$204='Scenario_selection&amp;Results'!$D$18))/100000</f>
        <v>3.1079715060493836E-2</v>
      </c>
      <c r="BP7" s="17" cm="1">
        <f t="array" ref="BP7">('Material demand'!DZ7+'Material demand'!FE7)*SUMPRODUCT((Scenarios!$A$4:$A$204='Transportation sector'!$A7)*Scenarios!BK$4:BK$204*(Scenarios!$B$4:$B$204='Scenario_selection&amp;Results'!$D$18))/100000</f>
        <v>0.11886317756628925</v>
      </c>
      <c r="BQ7" s="17" cm="1">
        <f t="array" ref="BQ7">('Material demand'!EA7+'Material demand'!FF7)*SUMPRODUCT((Scenarios!$A$4:$A$204='Transportation sector'!$A7)*Scenarios!BL$4:BL$204*(Scenarios!$B$4:$B$204='Scenario_selection&amp;Results'!$D$18))/100000</f>
        <v>1.04591494670831</v>
      </c>
      <c r="BR7" s="17" cm="1">
        <f t="array" ref="BR7">('Material demand'!EB7+'Material demand'!FG7)*SUMPRODUCT((Scenarios!$A$4:$A$204='Transportation sector'!$A7)*Scenarios!BH$4:BH$204*(Scenarios!$B$4:$B$204='Scenario_selection&amp;Results'!$D$18))/100000</f>
        <v>2.9604913136644084</v>
      </c>
      <c r="BS7" s="17" cm="1">
        <f t="array" ref="BS7">('Material demand'!EC7+'Material demand'!FH7)*SUMPRODUCT((Scenarios!$A$4:$A$204='Transportation sector'!$A7)*Scenarios!BI$4:BI$204*(Scenarios!$B$4:$B$204='Scenario_selection&amp;Results'!$D$18))/100000</f>
        <v>17.17414600044367</v>
      </c>
      <c r="BT7" s="17" cm="1">
        <f t="array" ref="BT7">('Material demand'!ED7+'Material demand'!FI7)*SUMPRODUCT((Scenarios!$A$4:$A$204='Transportation sector'!$A7)*Scenarios!BJ$4:BJ$204*(Scenarios!$B$4:$B$204='Scenario_selection&amp;Results'!$D$18))/100000</f>
        <v>8.8391324929479154E-2</v>
      </c>
      <c r="BU7" s="17" cm="1">
        <f t="array" ref="BU7">('Material demand'!EE7+'Material demand'!FJ7)*SUMPRODUCT((Scenarios!$A$4:$A$204='Transportation sector'!$A7)*Scenarios!BK$4:BK$204*(Scenarios!$B$4:$B$204='Scenario_selection&amp;Results'!$D$18))/100000</f>
        <v>0.34512542718808059</v>
      </c>
      <c r="BV7" s="17" cm="1">
        <f t="array" ref="BV7">('Material demand'!EF7+'Material demand'!FK7)*SUMPRODUCT((Scenarios!$A$4:$A$204='Transportation sector'!$A7)*Scenarios!BL$4:BL$204*(Scenarios!$B$4:$B$204='Scenario_selection&amp;Results'!$D$18))/100000</f>
        <v>4.530819111639981</v>
      </c>
      <c r="BW7" s="17" cm="1">
        <f t="array" ref="BW7">('Material demand'!EG7+'Material demand'!FL7)*SUMPRODUCT((Scenarios!$A$4:$A$204='Transportation sector'!$A7)*Scenarios!BH$4:BH$204*(Scenarios!$B$4:$B$204='Scenario_selection&amp;Results'!$D$18))/100000</f>
        <v>1.0117633179597838</v>
      </c>
      <c r="BX7" s="17" cm="1">
        <f t="array" ref="BX7">('Material demand'!EH7+'Material demand'!FM7)*SUMPRODUCT((Scenarios!$A$4:$A$204='Transportation sector'!$A7)*Scenarios!BI$4:BI$204*(Scenarios!$B$4:$B$204='Scenario_selection&amp;Results'!$D$18))/100000</f>
        <v>5.7527112147108701</v>
      </c>
      <c r="BY7" s="17" cm="1">
        <f t="array" ref="BY7">('Material demand'!EI7+'Material demand'!FN7)*SUMPRODUCT((Scenarios!$A$4:$A$204='Transportation sector'!$A7)*Scenarios!BJ$4:BJ$204*(Scenarios!$B$4:$B$204='Scenario_selection&amp;Results'!$D$18))/100000</f>
        <v>3.0354518014827355E-2</v>
      </c>
      <c r="BZ7" s="17" cm="1">
        <f t="array" ref="BZ7">('Material demand'!EJ7+'Material demand'!FO7)*SUMPRODUCT((Scenarios!$A$4:$A$204='Transportation sector'!$A7)*Scenarios!BK$4:BK$204*(Scenarios!$B$4:$B$204='Scenario_selection&amp;Results'!$D$18))/100000</f>
        <v>0.11608968929453953</v>
      </c>
      <c r="CA7" s="17" cm="1">
        <f t="array" ref="CA7">('Material demand'!EK7+'Material demand'!FP7)*SUMPRODUCT((Scenarios!$A$4:$A$204='Transportation sector'!$A7)*Scenarios!BL$4:BL$204*(Scenarios!$B$4:$B$204='Scenario_selection&amp;Results'!$D$18))/100000</f>
        <v>1.0215101402969597</v>
      </c>
      <c r="CB7" s="17" cm="1">
        <f t="array" ref="CB7">('Material demand'!EL7+'Material demand'!FQ7)*SUMPRODUCT((Scenarios!$A$4:$A$204='Transportation sector'!$A7)*Scenarios!BH$4:BH$204*(Scenarios!$B$4:$B$204='Scenario_selection&amp;Results'!$D$18))/100000</f>
        <v>3.2364115455561882</v>
      </c>
      <c r="CC7" s="17" cm="1">
        <f t="array" ref="CC7">('Material demand'!EM7+'Material demand'!FR7)*SUMPRODUCT((Scenarios!$A$4:$A$204='Transportation sector'!$A7)*Scenarios!BI$4:BI$204*(Scenarios!$B$4:$B$204='Scenario_selection&amp;Results'!$D$18))/100000</f>
        <v>18.77479057086137</v>
      </c>
      <c r="CD7" s="17" cm="1">
        <f t="array" ref="CD7">('Material demand'!EN7+'Material demand'!FS7)*SUMPRODUCT((Scenarios!$A$4:$A$204='Transportation sector'!$A7)*Scenarios!BJ$4:BJ$204*(Scenarios!$B$4:$B$204='Scenario_selection&amp;Results'!$D$18))/100000</f>
        <v>9.6629469307472862E-2</v>
      </c>
      <c r="CE7" s="17" cm="1">
        <f t="array" ref="CE7">('Material demand'!EO7+'Material demand'!FT7)*SUMPRODUCT((Scenarios!$A$4:$A$204='Transportation sector'!$A7)*Scenarios!BK$4:BK$204*(Scenarios!$B$4:$B$204='Scenario_selection&amp;Results'!$D$18))/100000</f>
        <v>0.37729140162007963</v>
      </c>
      <c r="CF7" s="17" cm="1">
        <f t="array" ref="CF7">('Material demand'!EP7+'Material demand'!FU7)*SUMPRODUCT((Scenarios!$A$4:$A$204='Transportation sector'!$A7)*Scenarios!BL$4:BL$204*(Scenarios!$B$4:$B$204='Scenario_selection&amp;Results'!$D$18))/100000</f>
        <v>4.9530951893211608</v>
      </c>
      <c r="CG7" s="17" cm="1">
        <f t="array" ref="CG7">('Material demand'!EQ7+'Material demand'!FV7)*SUMPRODUCT((Scenarios!$A$4:$A$204='Transportation sector'!$A7)*Scenarios!BH$4:BH$204*(Scenarios!$B$4:$B$204='Scenario_selection&amp;Results'!$D$18))/100000</f>
        <v>0.67641034905378417</v>
      </c>
      <c r="CH7" s="17" cm="1">
        <f t="array" ref="CH7">('Material demand'!ER7+'Material demand'!FW7)*SUMPRODUCT((Scenarios!$A$4:$A$204='Transportation sector'!$A7)*Scenarios!BI$4:BI$204*(Scenarios!$B$4:$B$204='Scenario_selection&amp;Results'!$D$18))/100000</f>
        <v>3.8459522416712768</v>
      </c>
      <c r="CI7" s="17" cm="1">
        <f t="array" ref="CI7">('Material demand'!ES7+'Material demand'!FX7)*SUMPRODUCT((Scenarios!$A$4:$A$204='Transportation sector'!$A7)*Scenarios!BJ$4:BJ$204*(Scenarios!$B$4:$B$204='Scenario_selection&amp;Results'!$D$18))/100000</f>
        <v>2.0293392497339854E-2</v>
      </c>
      <c r="CJ7" s="17" cm="1">
        <f t="array" ref="CJ7">('Material demand'!ET7+'Material demand'!FY7)*SUMPRODUCT((Scenarios!$A$4:$A$204='Transportation sector'!$A7)*Scenarios!BK$4:BK$204*(Scenarios!$B$4:$B$204='Scenario_selection&amp;Results'!$D$18))/100000</f>
        <v>7.761130084811603E-2</v>
      </c>
      <c r="CK7" s="17" cm="1">
        <f t="array" ref="CK7">('Material demand'!EU7+'Material demand'!FZ7)*SUMPRODUCT((Scenarios!$A$4:$A$204='Transportation sector'!$A7)*Scenarios!BL$4:BL$204*(Scenarios!$B$4:$B$204='Scenario_selection&amp;Results'!$D$18))/100000</f>
        <v>0.68292654842791145</v>
      </c>
      <c r="CL7" s="17" cm="1">
        <f t="array" ref="CL7">('Material demand'!EV7+'Material demand'!GA7)*SUMPRODUCT((Scenarios!$A$4:$A$204='Transportation sector'!$A7)*Scenarios!BH$4:BH$204*(Scenarios!$B$4:$B$204='Scenario_selection&amp;Results'!$D$18))/100000</f>
        <v>1.112498368172778</v>
      </c>
      <c r="CM7" s="17" cm="1">
        <f t="array" ref="CM7">('Material demand'!EW7+'Material demand'!GB7)*SUMPRODUCT((Scenarios!$A$4:$A$204='Transportation sector'!$A7)*Scenarios!BI$4:BI$204*(Scenarios!$B$4:$B$204='Scenario_selection&amp;Results'!$D$18))/100000</f>
        <v>6.4537292550287981</v>
      </c>
      <c r="CN7" s="17" cm="1">
        <f t="array" ref="CN7">('Material demand'!EX7+'Material demand'!GC7)*SUMPRODUCT((Scenarios!$A$4:$A$204='Transportation sector'!$A7)*Scenarios!BJ$4:BJ$204*(Scenarios!$B$4:$B$204='Scenario_selection&amp;Results'!$D$18))/100000</f>
        <v>3.3215839644859149E-2</v>
      </c>
      <c r="CO7" s="17" cm="1">
        <f t="array" ref="CO7">('Material demand'!EY7+'Material demand'!GD7)*SUMPRODUCT((Scenarios!$A$4:$A$204='Transportation sector'!$A7)*Scenarios!BK$4:BK$204*(Scenarios!$B$4:$B$204='Scenario_selection&amp;Results'!$D$18))/100000</f>
        <v>0.12969180919042417</v>
      </c>
      <c r="CP7" s="17" cm="1">
        <f t="array" ref="CP7">('Material demand'!EZ7+'Material demand'!GE7)*SUMPRODUCT((Scenarios!$A$4:$A$204='Transportation sector'!$A7)*Scenarios!BL$4:BL$204*(Scenarios!$B$4:$B$204='Scenario_selection&amp;Results'!$D$18))/100000</f>
        <v>1.7025987696435763</v>
      </c>
      <c r="CR7" s="17">
        <f t="shared" si="109"/>
        <v>580.88196415750974</v>
      </c>
      <c r="CS7" s="17">
        <f t="shared" si="110"/>
        <v>261.02573532577827</v>
      </c>
      <c r="CT7" s="17">
        <f t="shared" si="111"/>
        <v>17.483592109109672</v>
      </c>
      <c r="CU7" s="17">
        <f t="shared" si="112"/>
        <v>65.952086156058627</v>
      </c>
      <c r="CV7" s="17">
        <f t="shared" si="113"/>
        <v>569.20402029481443</v>
      </c>
      <c r="CW7" s="17">
        <f t="shared" si="114"/>
        <v>276.66436456404676</v>
      </c>
      <c r="CX7" s="17">
        <f t="shared" si="115"/>
        <v>144.19712379856315</v>
      </c>
      <c r="CY7" s="17">
        <f t="shared" si="116"/>
        <v>8.2603619310469121</v>
      </c>
      <c r="CZ7" s="17">
        <f t="shared" si="117"/>
        <v>32.252723244676019</v>
      </c>
      <c r="DA7" s="17">
        <f t="shared" si="118"/>
        <v>423.41491923681718</v>
      </c>
      <c r="DB7" s="17">
        <f t="shared" si="119"/>
        <v>302.45763075943535</v>
      </c>
      <c r="DC7" s="17">
        <f t="shared" si="120"/>
        <v>138.39062608815433</v>
      </c>
      <c r="DD7" s="17">
        <f t="shared" si="121"/>
        <v>9.1034316376353601</v>
      </c>
      <c r="DE7" s="17">
        <f t="shared" si="122"/>
        <v>34.340956323436096</v>
      </c>
      <c r="DF7" s="17">
        <f t="shared" si="123"/>
        <v>296.39115031419806</v>
      </c>
      <c r="DG7" s="17">
        <f t="shared" si="124"/>
        <v>214.83178906821601</v>
      </c>
      <c r="DH7" s="17">
        <f t="shared" si="125"/>
        <v>116.97389393779912</v>
      </c>
      <c r="DI7" s="17">
        <f t="shared" si="126"/>
        <v>6.4142280658157595</v>
      </c>
      <c r="DJ7" s="17">
        <f t="shared" si="127"/>
        <v>25.044462259872173</v>
      </c>
      <c r="DK7" s="17">
        <f t="shared" si="128"/>
        <v>328.78460788094026</v>
      </c>
      <c r="DL7" s="17">
        <f t="shared" si="129"/>
        <v>172.98343547252784</v>
      </c>
      <c r="DM7" s="17">
        <f t="shared" si="130"/>
        <v>79.662033995920993</v>
      </c>
      <c r="DN7" s="17">
        <f t="shared" si="131"/>
        <v>5.2064813487850206</v>
      </c>
      <c r="DO7" s="17">
        <f t="shared" si="132"/>
        <v>19.640609477034729</v>
      </c>
      <c r="DP7" s="17">
        <f t="shared" si="133"/>
        <v>169.51676873084489</v>
      </c>
      <c r="DQ7" s="17">
        <f t="shared" si="134"/>
        <v>143.74354236334287</v>
      </c>
      <c r="DR7" s="17">
        <f t="shared" si="135"/>
        <v>72.647238756983882</v>
      </c>
      <c r="DS7" s="17">
        <f t="shared" si="136"/>
        <v>4.2917478260815702</v>
      </c>
      <c r="DT7" s="17">
        <f t="shared" si="137"/>
        <v>16.757202169349195</v>
      </c>
      <c r="DU7" s="17">
        <f t="shared" si="138"/>
        <v>219.98915717423105</v>
      </c>
      <c r="DW7" s="298">
        <f t="shared" si="139"/>
        <v>1445.9313851808731</v>
      </c>
      <c r="DX7" s="5">
        <f t="shared" si="98"/>
        <v>649.74526037292719</v>
      </c>
      <c r="DY7" s="5">
        <f t="shared" si="99"/>
        <v>43.520157477995795</v>
      </c>
      <c r="DZ7" s="5">
        <f t="shared" si="100"/>
        <v>164.16793285966114</v>
      </c>
      <c r="EA7" s="5">
        <f t="shared" si="101"/>
        <v>1416.862647317852</v>
      </c>
      <c r="EB7" s="5">
        <f t="shared" si="102"/>
        <v>688.67293627282515</v>
      </c>
      <c r="EC7" s="5">
        <f t="shared" si="103"/>
        <v>358.93548055938339</v>
      </c>
      <c r="ED7" s="5">
        <f t="shared" si="104"/>
        <v>20.561692918761974</v>
      </c>
      <c r="EE7" s="5">
        <f t="shared" si="105"/>
        <v>80.283478700647549</v>
      </c>
      <c r="EF7" s="5">
        <f t="shared" si="106"/>
        <v>1053.9644169642852</v>
      </c>
      <c r="EG7" s="5">
        <f t="shared" si="140"/>
        <v>752.87753448638637</v>
      </c>
      <c r="EH7" s="5">
        <f t="shared" si="141"/>
        <v>344.48194645863373</v>
      </c>
      <c r="EI7" s="5">
        <f t="shared" si="142"/>
        <v>22.660262032401938</v>
      </c>
      <c r="EJ7" s="5">
        <f t="shared" si="143"/>
        <v>85.481508480297123</v>
      </c>
      <c r="EK7" s="5">
        <f t="shared" si="144"/>
        <v>737.77685136210175</v>
      </c>
      <c r="EL7" s="5">
        <f t="shared" si="145"/>
        <v>534.75928934860326</v>
      </c>
      <c r="EM7" s="5">
        <f t="shared" si="146"/>
        <v>291.17141678996956</v>
      </c>
      <c r="EN7" s="5">
        <f t="shared" si="147"/>
        <v>15.966296501428587</v>
      </c>
      <c r="EO7" s="5">
        <f t="shared" si="148"/>
        <v>62.340675457273811</v>
      </c>
      <c r="EP7" s="5">
        <f t="shared" si="149"/>
        <v>818.4106459372365</v>
      </c>
      <c r="EQ7" s="5">
        <f t="shared" si="150"/>
        <v>430.59036757821627</v>
      </c>
      <c r="ER7" s="5">
        <f t="shared" si="151"/>
        <v>198.29473502264653</v>
      </c>
      <c r="ES7" s="5">
        <f t="shared" si="152"/>
        <v>12.959973373395673</v>
      </c>
      <c r="ET7" s="5">
        <f t="shared" si="153"/>
        <v>48.889405110234847</v>
      </c>
      <c r="EU7" s="5">
        <f t="shared" si="154"/>
        <v>421.96114072481907</v>
      </c>
      <c r="EV7" s="5">
        <f t="shared" si="155"/>
        <v>357.80642565083303</v>
      </c>
      <c r="EW7" s="5">
        <f t="shared" si="156"/>
        <v>180.83350671388428</v>
      </c>
      <c r="EX7" s="5">
        <f t="shared" si="157"/>
        <v>10.683018688682244</v>
      </c>
      <c r="EY7" s="5">
        <f t="shared" si="158"/>
        <v>41.712027639944012</v>
      </c>
      <c r="EZ7" s="299">
        <f t="shared" si="159"/>
        <v>547.59701003809596</v>
      </c>
      <c r="FB7" s="298">
        <v>2023</v>
      </c>
      <c r="FC7" s="5">
        <f>Price!N$3*('Material demand'!BM23+'Material demand'!BW23+'Material demand'!CG23+'Material demand'!CR23+'Material demand'!DB23+'Material demand'!DL23)/100000000</f>
        <v>32.069325077032076</v>
      </c>
      <c r="FD7" s="5">
        <f>Price!O$3*('Material demand'!BN23+'Material demand'!BX23+'Material demand'!CH23+'Material demand'!CS23+'Material demand'!DC23+'Material demand'!DM23)/100000000</f>
        <v>11.339624883299523</v>
      </c>
      <c r="FE7" s="5">
        <f>Price!P$3*('Material demand'!BO23+'Material demand'!BY23+'Material demand'!CI23+'Material demand'!CT23+'Material demand'!DD23+'Material demand'!DN23)/100000000</f>
        <v>0.98493084475889836</v>
      </c>
      <c r="FF7" s="5">
        <f>Price!Q$3*('Material demand'!BP23+'Material demand'!BZ23+'Material demand'!CJ23+'Material demand'!CU23+'Material demand'!DE23+'Material demand'!DO23)/100000000</f>
        <v>3.4019105824107587</v>
      </c>
      <c r="FG7" s="5">
        <f>Price!R$3*('Material demand'!BQ23+'Material demand'!CA23+'Material demand'!CK23+'Material demand'!CV23+'Material demand'!DF23+'Material demand'!DP23)/100000000</f>
        <v>18.51651212573562</v>
      </c>
      <c r="FH7" s="5">
        <f>Price!N$3*('Material demand'!BR23+'Material demand'!CB23+'Material demand'!CL23+'Material demand'!CW23+'Material demand'!DG23+'Material demand'!DQ23)/100000000</f>
        <v>9.2825265759318061</v>
      </c>
      <c r="FI7" s="5">
        <f>Price!O$3*('Material demand'!BS23+'Material demand'!CC23+'Material demand'!CM23+'Material demand'!CX23+'Material demand'!DH23+'Material demand'!DR23)/100000000</f>
        <v>3.9107373259182703</v>
      </c>
      <c r="FJ7" s="5">
        <f>Price!P$3*('Material demand'!BT23+'Material demand'!CD23+'Material demand'!CN23+'Material demand'!CY23+'Material demand'!DI23+'Material demand'!DS23)/100000000</f>
        <v>0.28138213916388871</v>
      </c>
      <c r="FK7" s="5">
        <f>Price!Q$3*('Material demand'!BU23+'Material demand'!CE23+'Material demand'!CO23+'Material demand'!CZ23+'Material demand'!DJ23+'Material demand'!DT23)/100000000</f>
        <v>1.0427057836653124</v>
      </c>
      <c r="FL7" s="299">
        <f>Price!R$3*('Material demand'!BV23+'Material demand'!CF23+'Material demand'!CP23+'Material demand'!DA23+'Material demand'!DK23+'Material demand'!DU23)/100000000</f>
        <v>8.6212685725484182</v>
      </c>
      <c r="FN7" s="5">
        <f>Price!N$8*('Material demand'!BM23+'Material demand'!BW23+'Material demand'!CG23+'Material demand'!FB23+'Material demand'!FL23+'Material demand'!FV23)/100000000</f>
        <v>0.64138650154064147</v>
      </c>
      <c r="FO7" s="5">
        <f>Price!O$8*('Material demand'!BN23+'Material demand'!BX23+'Material demand'!CH23+'Material demand'!FC23+'Material demand'!FM23+'Material demand'!FW23)/100000000</f>
        <v>2.8349062208248808</v>
      </c>
      <c r="FP7" s="5">
        <f>Price!P$8*('Material demand'!BO23+'Material demand'!BY23+'Material demand'!CI23+'Material demand'!FD23+'Material demand'!FN23+'Material demand'!FX23)/100000000</f>
        <v>1.9691047650287081E-2</v>
      </c>
      <c r="FQ7" s="5">
        <f>Price!Q$8*('Material demand'!BP23+'Material demand'!BZ23+'Material demand'!CJ23+'Material demand'!FE23+'Material demand'!FO23+'Material demand'!FY23)/100000000</f>
        <v>6.8009494274481594E-2</v>
      </c>
      <c r="FR7" s="5">
        <f>Price!R$8*('Material demand'!BQ23+'Material demand'!CA23+'Material demand'!CK23+'Material demand'!FF23+'Material demand'!FP23+'Material demand'!FZ23)/100000000</f>
        <v>0.37008036326340216</v>
      </c>
      <c r="FS7" s="5">
        <f>Price!N$8*('Material demand'!BR23+'Material demand'!CB23+'Material demand'!CL23+'Material demand'!FG23+'Material demand'!FQ23+'Material demand'!GA23)/100000000</f>
        <v>0.18565053151863611</v>
      </c>
      <c r="FT7" s="5">
        <f>Price!O$8*('Material demand'!BS23+'Material demand'!CC23+'Material demand'!CM23+'Material demand'!FH23+'Material demand'!FR23+'Material demand'!GB23)/100000000</f>
        <v>0.97768433147956757</v>
      </c>
      <c r="FU7" s="5">
        <f>Price!P$8*('Material demand'!BT23+'Material demand'!CD23+'Material demand'!CN23+'Material demand'!FI23+'Material demand'!FS23+'Material demand'!GC23)/100000000</f>
        <v>5.6110253419954263E-3</v>
      </c>
      <c r="FV7" s="5">
        <f>Price!Q$8*('Material demand'!BU23+'Material demand'!CE23+'Material demand'!CO23+'Material demand'!FJ23+'Material demand'!FT23+'Material demand'!GD23)/100000000</f>
        <v>2.0789232592009311E-2</v>
      </c>
      <c r="FW7" s="5">
        <f>Price!R$8*('Material demand'!BV23+'Material demand'!CF23+'Material demand'!CP23+'Material demand'!FK23+'Material demand'!FU23+'Material demand'!GE23)/100000000</f>
        <v>0.17157358400905948</v>
      </c>
    </row>
    <row r="8" spans="1:179" x14ac:dyDescent="0.3">
      <c r="A8" s="13">
        <v>2008</v>
      </c>
      <c r="B8" s="68">
        <f>2.4892*(1-SUMPRODUCT((Scenarios!$A$4:$A$204='Transportation sector'!$A8)*(Scenarios!$BM$4:$BM$204)*(Scenarios!$B$4:$B$204='Scenario_selection&amp;Results'!$D$20))-SUMPRODUCT((Scenarios!$A$4:$A$204='Transportation sector'!$A8)*(Scenarios!$BN$4:$BN$204)*(Scenarios!$B$4:$B$204='Scenario_selection&amp;Results'!$D$19)))+'Power sector'!B6*SUMPRODUCT((Scenarios!$A$4:$A$204='Transportation sector'!$A8)*(Scenarios!$BN$4:$BN$204)*(Scenarios!$B$4:$B$204='Scenario_selection&amp;Results'!$D$19))</f>
        <v>2.4891999999999999</v>
      </c>
      <c r="C8" s="17" cm="1">
        <f t="array" ref="C8">'Material demand'!BM8*SUMPRODUCT((Scenarios!$A$4:$A$204='Transportation sector'!$A8)*Scenarios!BC$4:BC$204*(Scenarios!$B$4:$B$204='Scenario_selection&amp;Results'!$D$17))/100000</f>
        <v>533.6742922264998</v>
      </c>
      <c r="D8" s="17" cm="1">
        <f t="array" ref="D8">'Material demand'!BN8*SUMPRODUCT((Scenarios!$A$4:$A$204='Transportation sector'!$A8)*Scenarios!BD$4:BD$204*(Scenarios!$B$4:$B$204='Scenario_selection&amp;Results'!$D$17))/100000</f>
        <v>231.01029311317902</v>
      </c>
      <c r="E8" s="17" cm="1">
        <f t="array" ref="E8">'Material demand'!BO8*SUMPRODUCT((Scenarios!$A$4:$A$204='Transportation sector'!$A8)*Scenarios!BE$4:BE$204*(Scenarios!$B$4:$B$204='Scenario_selection&amp;Results'!$D$17))/100000</f>
        <v>16.087658813134208</v>
      </c>
      <c r="F8" s="17" cm="1">
        <f t="array" ref="F8">'Material demand'!BP8*SUMPRODUCT((Scenarios!$A$4:$A$204='Transportation sector'!$A8)*Scenarios!BF$4:BF$204*(Scenarios!$B$4:$B$204='Scenario_selection&amp;Results'!$D$17))/100000</f>
        <v>60.282368369150248</v>
      </c>
      <c r="G8" s="17" cm="1">
        <f t="array" ref="G8">'Material demand'!BQ8*SUMPRODUCT((Scenarios!$A$4:$A$204='Transportation sector'!$A8)*Scenarios!BG$4:BG$204*(Scenarios!$B$4:$B$204='Scenario_selection&amp;Results'!$D$17))/100000</f>
        <v>515.28027510750587</v>
      </c>
      <c r="H8" s="17" cm="1">
        <f t="array" ref="H8">'Material demand'!BR8*SUMPRODUCT((Scenarios!$A$4:$A$204='Transportation sector'!$A8)*Scenarios!BC$4:BC$204*(Scenarios!$B$4:$B$204='Scenario_selection&amp;Results'!$D$17))/100000</f>
        <v>306.68599428417946</v>
      </c>
      <c r="I8" s="17" cm="1">
        <f t="array" ref="I8">'Material demand'!BS8*SUMPRODUCT((Scenarios!$A$4:$A$204='Transportation sector'!$A8)*Scenarios!BD$4:BD$204*(Scenarios!$B$4:$B$204='Scenario_selection&amp;Results'!$D$17))/100000</f>
        <v>142.32961989294427</v>
      </c>
      <c r="J8" s="17" cm="1">
        <f t="array" ref="J8">'Material demand'!BT8*SUMPRODUCT((Scenarios!$A$4:$A$204='Transportation sector'!$A8)*Scenarios!BE$4:BE$204*(Scenarios!$B$4:$B$204='Scenario_selection&amp;Results'!$D$17))/100000</f>
        <v>9.1567170783349976</v>
      </c>
      <c r="K8" s="17" cm="1">
        <f t="array" ref="K8">'Material demand'!BU8*SUMPRODUCT((Scenarios!$A$4:$A$204='Transportation sector'!$A8)*Scenarios!BF$4:BF$204*(Scenarios!$B$4:$B$204='Scenario_selection&amp;Results'!$D$17))/100000</f>
        <v>35.752557118269905</v>
      </c>
      <c r="L8" s="17" cm="1">
        <f t="array" ref="L8">'Material demand'!BV8*SUMPRODUCT((Scenarios!$A$4:$A$204='Transportation sector'!$A8)*Scenarios!BG$4:BG$204*(Scenarios!$B$4:$B$204='Scenario_selection&amp;Results'!$D$17))/100000</f>
        <v>469.36086512449197</v>
      </c>
      <c r="M8" s="17" cm="1">
        <f t="array" ref="M8">'Material demand'!BW8*SUMPRODUCT((Scenarios!$A$4:$A$204='Transportation sector'!$A8)*Scenarios!BC$4:BC$204*(Scenarios!$B$4:$B$204='Scenario_selection&amp;Results'!$D$17))/100000</f>
        <v>278.84671505121861</v>
      </c>
      <c r="N8" s="17" cm="1">
        <f t="array" ref="N8">'Material demand'!BX8*SUMPRODUCT((Scenarios!$A$4:$A$204='Transportation sector'!$A8)*Scenarios!BD$4:BD$204*(Scenarios!$B$4:$B$204='Scenario_selection&amp;Results'!$D$17))/100000</f>
        <v>120.70369945848871</v>
      </c>
      <c r="O8" s="17" cm="1">
        <f t="array" ref="O8">'Material demand'!BY8*SUMPRODUCT((Scenarios!$A$4:$A$204='Transportation sector'!$A8)*Scenarios!BE$4:BE$204*(Scenarios!$B$4:$B$204='Scenario_selection&amp;Results'!$D$17))/100000</f>
        <v>8.4058589260344849</v>
      </c>
      <c r="P8" s="17" cm="1">
        <f t="array" ref="P8">'Material demand'!BZ8*SUMPRODUCT((Scenarios!$A$4:$A$204='Transportation sector'!$A8)*Scenarios!BF$4:BF$204*(Scenarios!$B$4:$B$204='Scenario_selection&amp;Results'!$D$17))/100000</f>
        <v>31.497751793730391</v>
      </c>
      <c r="Q8" s="17" cm="1">
        <f t="array" ref="Q8">'Material demand'!CA8*SUMPRODUCT((Scenarios!$A$4:$A$204='Transportation sector'!$A8)*Scenarios!BG$4:BG$204*(Scenarios!$B$4:$B$204='Scenario_selection&amp;Results'!$D$17))/100000</f>
        <v>269.23577571061702</v>
      </c>
      <c r="R8" s="17" cm="1">
        <f t="array" ref="R8">'Material demand'!CB8*SUMPRODUCT((Scenarios!$A$4:$A$204='Transportation sector'!$A8)*Scenarios!BC$4:BC$204*(Scenarios!$B$4:$B$204='Scenario_selection&amp;Results'!$D$17))/100000</f>
        <v>216.71147894847425</v>
      </c>
      <c r="S8" s="17" cm="1">
        <f t="array" ref="S8">'Material demand'!CC8*SUMPRODUCT((Scenarios!$A$4:$A$204='Transportation sector'!$A8)*Scenarios!BD$4:BD$204*(Scenarios!$B$4:$B$204='Scenario_selection&amp;Results'!$D$17))/100000</f>
        <v>100.57343015342667</v>
      </c>
      <c r="T8" s="17" cm="1">
        <f t="array" ref="T8">'Material demand'!CD8*SUMPRODUCT((Scenarios!$A$4:$A$204='Transportation sector'!$A8)*Scenarios!BE$4:BE$204*(Scenarios!$B$4:$B$204='Scenario_selection&amp;Results'!$D$17))/100000</f>
        <v>6.4703499257940988</v>
      </c>
      <c r="U8" s="17" cm="1">
        <f t="array" ref="U8">'Material demand'!CE8*SUMPRODUCT((Scenarios!$A$4:$A$204='Transportation sector'!$A8)*Scenarios!BF$4:BF$204*(Scenarios!$B$4:$B$204='Scenario_selection&amp;Results'!$D$17))/100000</f>
        <v>25.26359101391073</v>
      </c>
      <c r="V8" s="17" cm="1">
        <f t="array" ref="V8">'Material demand'!CF8*SUMPRODUCT((Scenarios!$A$4:$A$204='Transportation sector'!$A8)*Scenarios!BG$4:BG$204*(Scenarios!$B$4:$B$204='Scenario_selection&amp;Results'!$D$17))/100000</f>
        <v>331.66133810275232</v>
      </c>
      <c r="W8" s="17" cm="1">
        <f t="array" ref="W8">'Material demand'!CG8*SUMPRODUCT((Scenarios!$A$4:$A$204='Transportation sector'!$A8)*Scenarios!BC$4:BC$204*(Scenarios!$B$4:$B$204='Scenario_selection&amp;Results'!$D$17))/100000</f>
        <v>154.22329586124738</v>
      </c>
      <c r="X8" s="17" cm="1">
        <f t="array" ref="X8">'Material demand'!CH8*SUMPRODUCT((Scenarios!$A$4:$A$204='Transportation sector'!$A8)*Scenarios!BD$4:BD$204*(Scenarios!$B$4:$B$204='Scenario_selection&amp;Results'!$D$17))/100000</f>
        <v>66.758263046829612</v>
      </c>
      <c r="Y8" s="17" cm="1">
        <f t="array" ref="Y8">'Material demand'!CI8*SUMPRODUCT((Scenarios!$A$4:$A$204='Transportation sector'!$A8)*Scenarios!BE$4:BE$204*(Scenarios!$B$4:$B$204='Scenario_selection&amp;Results'!$D$17))/100000</f>
        <v>4.6490749151540278</v>
      </c>
      <c r="Z8" s="17" cm="1">
        <f t="array" ref="Z8">'Material demand'!CJ8*SUMPRODUCT((Scenarios!$A$4:$A$204='Transportation sector'!$A8)*Scenarios!BF$4:BF$204*(Scenarios!$B$4:$B$204='Scenario_selection&amp;Results'!$D$17))/100000</f>
        <v>17.42063589652242</v>
      </c>
      <c r="AA8" s="17" cm="1">
        <f t="array" ref="AA8">'Material demand'!CK8*SUMPRODUCT((Scenarios!$A$4:$A$204='Transportation sector'!$A8)*Scenarios!BG$4:BG$204*(Scenarios!$B$4:$B$204='Scenario_selection&amp;Results'!$D$17))/100000</f>
        <v>148.90772045216343</v>
      </c>
      <c r="AB8" s="17" cm="1">
        <f t="array" ref="AB8">'Material demand'!CL8*SUMPRODUCT((Scenarios!$A$4:$A$204='Transportation sector'!$A8)*Scenarios!BC$4:BC$204*(Scenarios!$B$4:$B$204='Scenario_selection&amp;Results'!$D$17))/100000</f>
        <v>153.77299112190809</v>
      </c>
      <c r="AC8" s="17" cm="1">
        <f t="array" ref="AC8">'Material demand'!CM8*SUMPRODUCT((Scenarios!$A$4:$A$204='Transportation sector'!$A8)*Scenarios!BD$4:BD$204*(Scenarios!$B$4:$B$204='Scenario_selection&amp;Results'!$D$17))/100000</f>
        <v>71.364365455508832</v>
      </c>
      <c r="AD8" s="17" cm="1">
        <f t="array" ref="AD8">'Material demand'!CN8*SUMPRODUCT((Scenarios!$A$4:$A$204='Transportation sector'!$A8)*Scenarios!BE$4:BE$204*(Scenarios!$B$4:$B$204='Scenario_selection&amp;Results'!$D$17))/100000</f>
        <v>4.5911968600949811</v>
      </c>
      <c r="AE8" s="17" cm="1">
        <f t="array" ref="AE8">'Material demand'!CO8*SUMPRODUCT((Scenarios!$A$4:$A$204='Transportation sector'!$A8)*Scenarios!BF$4:BF$204*(Scenarios!$B$4:$B$204='Scenario_selection&amp;Results'!$D$17))/100000</f>
        <v>17.926406000917389</v>
      </c>
      <c r="AF8" s="17" cm="1">
        <f t="array" ref="AF8">'Material demand'!CP8*SUMPRODUCT((Scenarios!$A$4:$A$204='Transportation sector'!$A8)*Scenarios!BG$4:BG$204*(Scenarios!$B$4:$B$204='Scenario_selection&amp;Results'!$D$17))/100000</f>
        <v>235.33850743402789</v>
      </c>
      <c r="AG8" s="13">
        <v>14</v>
      </c>
      <c r="AH8" s="17">
        <f>'Material demand'!CQ8*SUMPRODUCT((Scenarios!$A$4:$A$204='Transportation sector'!$A8)*Scenarios!BH$4:BH$204*(Scenarios!$B$4:$B$204='Scenario_selection&amp;Results'!$D$17))</f>
        <v>0</v>
      </c>
      <c r="AI8" s="17">
        <v>0</v>
      </c>
      <c r="AJ8" s="17">
        <f>'Material demand'!CT8*SUMPRODUCT((Scenarios!$A$4:$A$204='Transportation sector'!$A8)*Scenarios!BE$4:BE$204*(Scenarios!$B$4:$B$204='Scenario_selection&amp;Results'!$D$17))</f>
        <v>0</v>
      </c>
      <c r="AK8" s="17">
        <f>'Material demand'!CU8*SUMPRODUCT((Scenarios!$A$4:$A$204='Transportation sector'!$A8)*Scenarios!BF$4:BF$204*(Scenarios!$B$4:$B$204='Scenario_selection&amp;Results'!$D$17))</f>
        <v>0</v>
      </c>
      <c r="AL8" s="17">
        <v>0</v>
      </c>
      <c r="AM8" s="17">
        <f>'Material demand'!CW8*SUMPRODUCT((Scenarios!$A$4:$A$204='Transportation sector'!$A8)*Scenarios!BC$4:BC$204*(Scenarios!$B$4:$B$204='Scenario_selection&amp;Results'!$D$17))</f>
        <v>0</v>
      </c>
      <c r="AN8" s="17">
        <f>'Material demand'!CX8*SUMPRODUCT((Scenarios!$A$4:$A$204='Transportation sector'!$A8)*Scenarios!BD$4:BD$204*(Scenarios!$B$4:$B$204='Scenario_selection&amp;Results'!$D$17))</f>
        <v>0</v>
      </c>
      <c r="AO8" s="17">
        <f>'Material demand'!CY8*SUMPRODUCT((Scenarios!$A$4:$A$204='Transportation sector'!$A8)*Scenarios!BE$4:BE$204*(Scenarios!$B$4:$B$204='Scenario_selection&amp;Results'!$D$17))</f>
        <v>0</v>
      </c>
      <c r="AP8" s="17">
        <f>'Material demand'!CZ8*SUMPRODUCT((Scenarios!$A$4:$A$204='Transportation sector'!$A8)*Scenarios!BF$4:BF$204*(Scenarios!$B$4:$B$204='Scenario_selection&amp;Results'!$D$17))</f>
        <v>0</v>
      </c>
      <c r="AQ8" s="17">
        <f>'Material demand'!DA8*SUMPRODUCT((Scenarios!$A$4:$A$204='Transportation sector'!$A8)*Scenarios!BG$4:BG$204*(Scenarios!$B$4:$B$204='Scenario_selection&amp;Results'!$D$17))</f>
        <v>0</v>
      </c>
      <c r="AR8" s="17">
        <f>'Material demand'!DB8*SUMPRODUCT((Scenarios!$A$4:$A$204='Transportation sector'!$A8)*Scenarios!BC$4:BC$204*(Scenarios!$B$4:$B$204='Scenario_selection&amp;Results'!$D$17))</f>
        <v>0</v>
      </c>
      <c r="AS8" s="17">
        <f>'Material demand'!DC8*SUMPRODUCT((Scenarios!$A$4:$A$204='Transportation sector'!$A8)*Scenarios!BD$4:BD$204*(Scenarios!$B$4:$B$204='Scenario_selection&amp;Results'!$D$17))</f>
        <v>0</v>
      </c>
      <c r="AT8" s="17">
        <f>'Material demand'!DD8*SUMPRODUCT((Scenarios!$A$4:$A$204='Transportation sector'!$A8)*Scenarios!BE$4:BE$204*(Scenarios!$B$4:$B$204='Scenario_selection&amp;Results'!$D$17))</f>
        <v>0</v>
      </c>
      <c r="AU8" s="17">
        <f>'Material demand'!DE8*SUMPRODUCT((Scenarios!$A$4:$A$204='Transportation sector'!$A8)*Scenarios!BF$4:BF$204*(Scenarios!$B$4:$B$204='Scenario_selection&amp;Results'!$D$17))</f>
        <v>0</v>
      </c>
      <c r="AV8" s="17">
        <f>'Material demand'!DF8*SUMPRODUCT((Scenarios!$A$4:$A$204='Transportation sector'!$A8)*Scenarios!BG$4:BG$204*(Scenarios!$B$4:$B$204='Scenario_selection&amp;Results'!$D$17))</f>
        <v>0</v>
      </c>
      <c r="AW8" s="17">
        <f>'Material demand'!DG8*SUMPRODUCT((Scenarios!$A$4:$A$204='Transportation sector'!$A8)*Scenarios!BC$4:BC$204*(Scenarios!$B$4:$B$204='Scenario_selection&amp;Results'!$D$17))</f>
        <v>0</v>
      </c>
      <c r="AX8" s="17">
        <f>'Material demand'!DH8*SUMPRODUCT((Scenarios!$A$4:$A$204='Transportation sector'!$A8)*Scenarios!BD$4:BD$204*(Scenarios!$B$4:$B$204='Scenario_selection&amp;Results'!$D$17))</f>
        <v>0</v>
      </c>
      <c r="AY8" s="17">
        <f>'Material demand'!DI8*SUMPRODUCT((Scenarios!$A$4:$A$204='Transportation sector'!$A8)*Scenarios!BE$4:BE$204*(Scenarios!$B$4:$B$204='Scenario_selection&amp;Results'!$D$17))</f>
        <v>0</v>
      </c>
      <c r="AZ8" s="17">
        <f>'Material demand'!DJ8*SUMPRODUCT((Scenarios!$A$4:$A$204='Transportation sector'!$A8)*Scenarios!BF$4:BF$204*(Scenarios!$B$4:$B$204='Scenario_selection&amp;Results'!$D$17))</f>
        <v>0</v>
      </c>
      <c r="BA8" s="17">
        <f>'Material demand'!DK8*SUMPRODUCT((Scenarios!$A$4:$A$204='Transportation sector'!$A8)*Scenarios!BG$4:BG$204*(Scenarios!$B$4:$B$204='Scenario_selection&amp;Results'!$D$17))</f>
        <v>0</v>
      </c>
      <c r="BB8" s="17">
        <f>'Material demand'!DL8*SUMPRODUCT((Scenarios!$A$4:$A$204='Transportation sector'!$A8)*Scenarios!BC$4:BC$204*(Scenarios!$B$4:$B$204='Scenario_selection&amp;Results'!$D$17))</f>
        <v>0</v>
      </c>
      <c r="BC8" s="17">
        <f>'Material demand'!DM8*SUMPRODUCT((Scenarios!$A$4:$A$204='Transportation sector'!$A8)*Scenarios!BD$4:BD$204*(Scenarios!$B$4:$B$204='Scenario_selection&amp;Results'!$D$17))</f>
        <v>0</v>
      </c>
      <c r="BD8" s="17">
        <f>'Material demand'!DN8*SUMPRODUCT((Scenarios!$A$4:$A$204='Transportation sector'!$A8)*Scenarios!BE$4:BE$204*(Scenarios!$B$4:$B$204='Scenario_selection&amp;Results'!$D$17))</f>
        <v>0</v>
      </c>
      <c r="BE8" s="17">
        <f>'Material demand'!DO8*SUMPRODUCT((Scenarios!$A$4:$A$204='Transportation sector'!$A8)*Scenarios!BF$4:BF$204*(Scenarios!$B$4:$B$204='Scenario_selection&amp;Results'!$D$17))</f>
        <v>0</v>
      </c>
      <c r="BF8" s="17">
        <f>'Material demand'!DP8*SUMPRODUCT((Scenarios!$A$4:$A$204='Transportation sector'!$A8)*Scenarios!BG$4:BG$204*(Scenarios!$B$4:$B$204='Scenario_selection&amp;Results'!$D$17))</f>
        <v>0</v>
      </c>
      <c r="BG8" s="17">
        <f>'Material demand'!DQ8*SUMPRODUCT((Scenarios!$A$4:$A$204='Transportation sector'!$A8)*Scenarios!BC$4:BC$204*(Scenarios!$B$4:$B$204='Scenario_selection&amp;Results'!$D$17))</f>
        <v>0</v>
      </c>
      <c r="BH8" s="17">
        <f>'Material demand'!DR8*SUMPRODUCT((Scenarios!$A$4:$A$204='Transportation sector'!$A8)*Scenarios!BD$4:BD$204*(Scenarios!$B$4:$B$204='Scenario_selection&amp;Results'!$D$17))</f>
        <v>0</v>
      </c>
      <c r="BI8" s="17">
        <f>'Material demand'!DS8*SUMPRODUCT((Scenarios!$A$4:$A$204='Transportation sector'!$A8)*Scenarios!BE$4:BE$204*(Scenarios!$B$4:$B$204='Scenario_selection&amp;Results'!$D$17))</f>
        <v>0</v>
      </c>
      <c r="BJ8" s="17">
        <f>'Material demand'!DT8*SUMPRODUCT((Scenarios!$A$4:$A$204='Transportation sector'!$A8)*Scenarios!BF$4:BF$204*(Scenarios!$B$4:$B$204='Scenario_selection&amp;Results'!$D$17))</f>
        <v>0</v>
      </c>
      <c r="BK8" s="17">
        <f>'Material demand'!DU8*SUMPRODUCT((Scenarios!$A$4:$A$204='Transportation sector'!$A8)*Scenarios!BG$4:BG$204*(Scenarios!$B$4:$B$204='Scenario_selection&amp;Results'!$D$17))</f>
        <v>0</v>
      </c>
      <c r="BM8" s="17" cm="1">
        <f t="array" ref="BM8">('Material demand'!DW8+'Material demand'!FB8)*SUMPRODUCT((Scenarios!$A$4:$A$204='Transportation sector'!$A8)*Scenarios!BH$4:BH$204*(Scenarios!$B$4:$B$204='Scenario_selection&amp;Results'!$D$18))/100000</f>
        <v>1.0939284168345687</v>
      </c>
      <c r="BN8" s="17" cm="1">
        <f t="array" ref="BN8">('Material demand'!DX8+'Material demand'!FC8)*SUMPRODUCT((Scenarios!$A$4:$A$204='Transportation sector'!$A8)*Scenarios!BI$4:BI$204*(Scenarios!$B$4:$B$204='Scenario_selection&amp;Results'!$D$18))/100000</f>
        <v>6.2198877542872868</v>
      </c>
      <c r="BO8" s="17" cm="1">
        <f t="array" ref="BO8">('Material demand'!DY8+'Material demand'!FD8)*SUMPRODUCT((Scenarios!$A$4:$A$204='Transportation sector'!$A8)*Scenarios!BJ$4:BJ$204*(Scenarios!$B$4:$B$204='Scenario_selection&amp;Results'!$D$18))/100000</f>
        <v>3.2819602417189411E-2</v>
      </c>
      <c r="BP8" s="17" cm="1">
        <f t="array" ref="BP8">('Material demand'!DZ8+'Material demand'!FE8)*SUMPRODUCT((Scenarios!$A$4:$A$204='Transportation sector'!$A8)*Scenarios!BK$4:BK$204*(Scenarios!$B$4:$B$204='Scenario_selection&amp;Results'!$D$18))/100000</f>
        <v>0.12551730999387792</v>
      </c>
      <c r="BQ8" s="17" cm="1">
        <f t="array" ref="BQ8">('Material demand'!EA8+'Material demand'!FF8)*SUMPRODUCT((Scenarios!$A$4:$A$204='Transportation sector'!$A8)*Scenarios!BL$4:BL$204*(Scenarios!$B$4:$B$204='Scenario_selection&amp;Results'!$D$18))/100000</f>
        <v>1.1044667766853444</v>
      </c>
      <c r="BR8" s="17" cm="1">
        <f t="array" ref="BR8">('Material demand'!EB8+'Material demand'!FG8)*SUMPRODUCT((Scenarios!$A$4:$A$204='Transportation sector'!$A8)*Scenarios!BH$4:BH$204*(Scenarios!$B$4:$B$204='Scenario_selection&amp;Results'!$D$18))/100000</f>
        <v>3.0658857266974957</v>
      </c>
      <c r="BS8" s="17" cm="1">
        <f t="array" ref="BS8">('Material demand'!EC8+'Material demand'!FH8)*SUMPRODUCT((Scenarios!$A$4:$A$204='Transportation sector'!$A8)*Scenarios!BI$4:BI$204*(Scenarios!$B$4:$B$204='Scenario_selection&amp;Results'!$D$18))/100000</f>
        <v>17.785550948232849</v>
      </c>
      <c r="BT8" s="17" cm="1">
        <f t="array" ref="BT8">('Material demand'!ED8+'Material demand'!FI8)*SUMPRODUCT((Scenarios!$A$4:$A$204='Transportation sector'!$A8)*Scenarios!BJ$4:BJ$204*(Scenarios!$B$4:$B$204='Scenario_selection&amp;Results'!$D$18))/100000</f>
        <v>9.1538083633063538E-2</v>
      </c>
      <c r="BU8" s="17" cm="1">
        <f t="array" ref="BU8">('Material demand'!EE8+'Material demand'!FJ8)*SUMPRODUCT((Scenarios!$A$4:$A$204='Transportation sector'!$A8)*Scenarios!BK$4:BK$204*(Scenarios!$B$4:$B$204='Scenario_selection&amp;Results'!$D$18))/100000</f>
        <v>0.35741199991112566</v>
      </c>
      <c r="BV8" s="17" cm="1">
        <f t="array" ref="BV8">('Material demand'!EF8+'Material demand'!FK8)*SUMPRODUCT((Scenarios!$A$4:$A$204='Transportation sector'!$A8)*Scenarios!BL$4:BL$204*(Scenarios!$B$4:$B$204='Scenario_selection&amp;Results'!$D$18))/100000</f>
        <v>4.6921176834771412</v>
      </c>
      <c r="BW8" s="17" cm="1">
        <f t="array" ref="BW8">('Material demand'!EG8+'Material demand'!FL8)*SUMPRODUCT((Scenarios!$A$4:$A$204='Transportation sector'!$A8)*Scenarios!BH$4:BH$204*(Scenarios!$B$4:$B$204='Scenario_selection&amp;Results'!$D$18))/100000</f>
        <v>1.0568136304429523</v>
      </c>
      <c r="BX8" s="17" cm="1">
        <f t="array" ref="BX8">('Material demand'!EH8+'Material demand'!FM8)*SUMPRODUCT((Scenarios!$A$4:$A$204='Transportation sector'!$A8)*Scenarios!BI$4:BI$204*(Scenarios!$B$4:$B$204='Scenario_selection&amp;Results'!$D$18))/100000</f>
        <v>6.0088594988478663</v>
      </c>
      <c r="BY8" s="17" cm="1">
        <f t="array" ref="BY8">('Material demand'!EI8+'Material demand'!FN8)*SUMPRODUCT((Scenarios!$A$4:$A$204='Transportation sector'!$A8)*Scenarios!BJ$4:BJ$204*(Scenarios!$B$4:$B$204='Scenario_selection&amp;Results'!$D$18))/100000</f>
        <v>3.1706099454448494E-2</v>
      </c>
      <c r="BZ8" s="17" cm="1">
        <f t="array" ref="BZ8">('Material demand'!EJ8+'Material demand'!FO8)*SUMPRODUCT((Scenarios!$A$4:$A$204='Transportation sector'!$A8)*Scenarios!BK$4:BK$204*(Scenarios!$B$4:$B$204='Scenario_selection&amp;Results'!$D$18))/100000</f>
        <v>0.12125876064349791</v>
      </c>
      <c r="CA8" s="17" cm="1">
        <f t="array" ref="CA8">('Material demand'!EK8+'Material demand'!FP8)*SUMPRODUCT((Scenarios!$A$4:$A$204='Transportation sector'!$A8)*Scenarios!BL$4:BL$204*(Scenarios!$B$4:$B$204='Scenario_selection&amp;Results'!$D$18))/100000</f>
        <v>1.0669944449838515</v>
      </c>
      <c r="CB8" s="17" cm="1">
        <f t="array" ref="CB8">('Material demand'!EL8+'Material demand'!FQ8)*SUMPRODUCT((Scenarios!$A$4:$A$204='Transportation sector'!$A8)*Scenarios!BH$4:BH$204*(Scenarios!$B$4:$B$204='Scenario_selection&amp;Results'!$D$18))/100000</f>
        <v>3.3336408616212587</v>
      </c>
      <c r="CC8" s="17" cm="1">
        <f t="array" ref="CC8">('Material demand'!EM8+'Material demand'!FR8)*SUMPRODUCT((Scenarios!$A$4:$A$204='Transportation sector'!$A8)*Scenarios!BI$4:BI$204*(Scenarios!$B$4:$B$204='Scenario_selection&amp;Results'!$D$18))/100000</f>
        <v>19.338828864747782</v>
      </c>
      <c r="CD8" s="17" cm="1">
        <f t="array" ref="CD8">('Material demand'!EN8+'Material demand'!FS8)*SUMPRODUCT((Scenarios!$A$4:$A$204='Transportation sector'!$A8)*Scenarios!BJ$4:BJ$204*(Scenarios!$B$4:$B$204='Scenario_selection&amp;Results'!$D$18))/100000</f>
        <v>9.9532442888010414E-2</v>
      </c>
      <c r="CE8" s="17" cm="1">
        <f t="array" ref="CE8">('Material demand'!EO8+'Material demand'!FT8)*SUMPRODUCT((Scenarios!$A$4:$A$204='Transportation sector'!$A8)*Scenarios!BK$4:BK$204*(Scenarios!$B$4:$B$204='Scenario_selection&amp;Results'!$D$18))/100000</f>
        <v>0.38862611119591267</v>
      </c>
      <c r="CF8" s="17" cm="1">
        <f t="array" ref="CF8">('Material demand'!EP8+'Material demand'!FU8)*SUMPRODUCT((Scenarios!$A$4:$A$204='Transportation sector'!$A8)*Scenarios!BL$4:BL$204*(Scenarios!$B$4:$B$204='Scenario_selection&amp;Results'!$D$18))/100000</f>
        <v>5.1018976672767646</v>
      </c>
      <c r="CG8" s="17" cm="1">
        <f t="array" ref="CG8">('Material demand'!EQ8+'Material demand'!FV8)*SUMPRODUCT((Scenarios!$A$4:$A$204='Transportation sector'!$A8)*Scenarios!BH$4:BH$204*(Scenarios!$B$4:$B$204='Scenario_selection&amp;Results'!$D$18))/100000</f>
        <v>0.69639550649020632</v>
      </c>
      <c r="CH8" s="17" cm="1">
        <f t="array" ref="CH8">('Material demand'!ER8+'Material demand'!FW8)*SUMPRODUCT((Scenarios!$A$4:$A$204='Transportation sector'!$A8)*Scenarios!BI$4:BI$204*(Scenarios!$B$4:$B$204='Scenario_selection&amp;Results'!$D$18))/100000</f>
        <v>3.9595843898935517</v>
      </c>
      <c r="CI8" s="17" cm="1">
        <f t="array" ref="CI8">('Material demand'!ES8+'Material demand'!FX8)*SUMPRODUCT((Scenarios!$A$4:$A$204='Transportation sector'!$A8)*Scenarios!BJ$4:BJ$204*(Scenarios!$B$4:$B$204='Scenario_selection&amp;Results'!$D$18))/100000</f>
        <v>2.0892979189864273E-2</v>
      </c>
      <c r="CJ8" s="17" cm="1">
        <f t="array" ref="CJ8">('Material demand'!ET8+'Material demand'!FY8)*SUMPRODUCT((Scenarios!$A$4:$A$204='Transportation sector'!$A8)*Scenarios!BK$4:BK$204*(Scenarios!$B$4:$B$204='Scenario_selection&amp;Results'!$D$18))/100000</f>
        <v>7.9904397144565195E-2</v>
      </c>
      <c r="CK8" s="17" cm="1">
        <f t="array" ref="CK8">('Material demand'!EU8+'Material demand'!FZ8)*SUMPRODUCT((Scenarios!$A$4:$A$204='Transportation sector'!$A8)*Scenarios!BL$4:BL$204*(Scenarios!$B$4:$B$204='Scenario_selection&amp;Results'!$D$18))/100000</f>
        <v>0.70310423288666735</v>
      </c>
      <c r="CL8" s="17" cm="1">
        <f t="array" ref="CL8">('Material demand'!EV8+'Material demand'!GA8)*SUMPRODUCT((Scenarios!$A$4:$A$204='Transportation sector'!$A8)*Scenarios!BH$4:BH$204*(Scenarios!$B$4:$B$204='Scenario_selection&amp;Results'!$D$18))/100000</f>
        <v>1.1401048597809911</v>
      </c>
      <c r="CM8" s="17" cm="1">
        <f t="array" ref="CM8">('Material demand'!EW8+'Material demand'!GB8)*SUMPRODUCT((Scenarios!$A$4:$A$204='Transportation sector'!$A8)*Scenarios!BI$4:BI$204*(Scenarios!$B$4:$B$204='Scenario_selection&amp;Results'!$D$18))/100000</f>
        <v>6.6138776450109411</v>
      </c>
      <c r="CN8" s="17" cm="1">
        <f t="array" ref="CN8">('Material demand'!EX8+'Material demand'!GC8)*SUMPRODUCT((Scenarios!$A$4:$A$204='Transportation sector'!$A8)*Scenarios!BJ$4:BJ$204*(Scenarios!$B$4:$B$204='Scenario_selection&amp;Results'!$D$18))/100000</f>
        <v>3.4040086065931771E-2</v>
      </c>
      <c r="CO8" s="17" cm="1">
        <f t="array" ref="CO8">('Material demand'!EY8+'Material demand'!GD8)*SUMPRODUCT((Scenarios!$A$4:$A$204='Transportation sector'!$A8)*Scenarios!BK$4:BK$204*(Scenarios!$B$4:$B$204='Scenario_selection&amp;Results'!$D$18))/100000</f>
        <v>0.13291009331964038</v>
      </c>
      <c r="CP8" s="17" cm="1">
        <f t="array" ref="CP8">('Material demand'!EZ8+'Material demand'!GE8)*SUMPRODUCT((Scenarios!$A$4:$A$204='Transportation sector'!$A8)*Scenarios!BL$4:BL$204*(Scenarios!$B$4:$B$204='Scenario_selection&amp;Results'!$D$18))/100000</f>
        <v>1.7448485202868225</v>
      </c>
      <c r="CR8" s="17">
        <f t="shared" si="109"/>
        <v>534.76822064333442</v>
      </c>
      <c r="CS8" s="17">
        <f t="shared" si="110"/>
        <v>237.23018086746632</v>
      </c>
      <c r="CT8" s="17">
        <f t="shared" si="111"/>
        <v>16.120478415551396</v>
      </c>
      <c r="CU8" s="17">
        <f t="shared" si="112"/>
        <v>60.407885679144123</v>
      </c>
      <c r="CV8" s="17">
        <f t="shared" si="113"/>
        <v>516.38474188419127</v>
      </c>
      <c r="CW8" s="17">
        <f t="shared" si="114"/>
        <v>309.75188001087696</v>
      </c>
      <c r="CX8" s="17">
        <f t="shared" si="115"/>
        <v>160.1151708411771</v>
      </c>
      <c r="CY8" s="17">
        <f t="shared" si="116"/>
        <v>9.2482551619680606</v>
      </c>
      <c r="CZ8" s="17">
        <f t="shared" si="117"/>
        <v>36.109969118181034</v>
      </c>
      <c r="DA8" s="17">
        <f t="shared" si="118"/>
        <v>474.0529828079691</v>
      </c>
      <c r="DB8" s="17">
        <f t="shared" si="119"/>
        <v>279.90352868166156</v>
      </c>
      <c r="DC8" s="17">
        <f t="shared" si="120"/>
        <v>126.71255895733658</v>
      </c>
      <c r="DD8" s="17">
        <f t="shared" si="121"/>
        <v>8.4375650254889329</v>
      </c>
      <c r="DE8" s="17">
        <f t="shared" si="122"/>
        <v>31.61901055437389</v>
      </c>
      <c r="DF8" s="17">
        <f t="shared" si="123"/>
        <v>270.30277015560085</v>
      </c>
      <c r="DG8" s="17">
        <f t="shared" si="124"/>
        <v>220.04511981009551</v>
      </c>
      <c r="DH8" s="17">
        <f t="shared" si="125"/>
        <v>119.91225901817445</v>
      </c>
      <c r="DI8" s="17">
        <f t="shared" si="126"/>
        <v>6.5698823686821095</v>
      </c>
      <c r="DJ8" s="17">
        <f t="shared" si="127"/>
        <v>25.652217125106642</v>
      </c>
      <c r="DK8" s="17">
        <f t="shared" si="128"/>
        <v>336.7632357700291</v>
      </c>
      <c r="DL8" s="17">
        <f t="shared" si="129"/>
        <v>154.91969136773758</v>
      </c>
      <c r="DM8" s="17">
        <f t="shared" si="130"/>
        <v>70.717847436723162</v>
      </c>
      <c r="DN8" s="17">
        <f t="shared" si="131"/>
        <v>4.669967894343892</v>
      </c>
      <c r="DO8" s="17">
        <f t="shared" si="132"/>
        <v>17.500540293666983</v>
      </c>
      <c r="DP8" s="17">
        <f t="shared" si="133"/>
        <v>149.61082468505009</v>
      </c>
      <c r="DQ8" s="17">
        <f t="shared" si="134"/>
        <v>154.91309598168908</v>
      </c>
      <c r="DR8" s="17">
        <f t="shared" si="135"/>
        <v>77.978243100519776</v>
      </c>
      <c r="DS8" s="17">
        <f t="shared" si="136"/>
        <v>4.6252369461609124</v>
      </c>
      <c r="DT8" s="17">
        <f t="shared" si="137"/>
        <v>18.05931609423703</v>
      </c>
      <c r="DU8" s="17">
        <f t="shared" si="138"/>
        <v>237.0833559543147</v>
      </c>
      <c r="DW8" s="298">
        <f t="shared" si="139"/>
        <v>1331.1450548253879</v>
      </c>
      <c r="DX8" s="5">
        <f t="shared" si="98"/>
        <v>590.51336621529708</v>
      </c>
      <c r="DY8" s="5">
        <f t="shared" si="99"/>
        <v>40.127094871990536</v>
      </c>
      <c r="DZ8" s="5">
        <f t="shared" si="100"/>
        <v>150.36730903252555</v>
      </c>
      <c r="EA8" s="5">
        <f t="shared" si="101"/>
        <v>1285.3848994981288</v>
      </c>
      <c r="EB8" s="5">
        <f t="shared" si="102"/>
        <v>771.03437972307484</v>
      </c>
      <c r="EC8" s="5">
        <f t="shared" si="103"/>
        <v>398.55868325785804</v>
      </c>
      <c r="ED8" s="5">
        <f t="shared" si="104"/>
        <v>23.020756749170896</v>
      </c>
      <c r="EE8" s="5">
        <f t="shared" si="105"/>
        <v>89.884935128976224</v>
      </c>
      <c r="EF8" s="5">
        <f t="shared" si="106"/>
        <v>1180.0126848055966</v>
      </c>
      <c r="EG8" s="5">
        <f t="shared" si="140"/>
        <v>696.73586359439196</v>
      </c>
      <c r="EH8" s="5">
        <f t="shared" si="141"/>
        <v>315.4129017566022</v>
      </c>
      <c r="EI8" s="5">
        <f t="shared" si="142"/>
        <v>21.002786861447049</v>
      </c>
      <c r="EJ8" s="5">
        <f t="shared" si="143"/>
        <v>78.706041071947482</v>
      </c>
      <c r="EK8" s="5">
        <f t="shared" si="144"/>
        <v>672.83765547132157</v>
      </c>
      <c r="EL8" s="5">
        <f t="shared" si="145"/>
        <v>547.73631223128973</v>
      </c>
      <c r="EM8" s="5">
        <f t="shared" si="146"/>
        <v>298.48559514803981</v>
      </c>
      <c r="EN8" s="5">
        <f t="shared" si="147"/>
        <v>16.353751192123507</v>
      </c>
      <c r="EO8" s="5">
        <f t="shared" si="148"/>
        <v>63.853498867815446</v>
      </c>
      <c r="EP8" s="5">
        <f t="shared" si="149"/>
        <v>838.27104647875638</v>
      </c>
      <c r="EQ8" s="5">
        <f t="shared" si="150"/>
        <v>385.62609575257238</v>
      </c>
      <c r="ER8" s="5">
        <f t="shared" si="151"/>
        <v>176.03086583949127</v>
      </c>
      <c r="ES8" s="5">
        <f t="shared" si="152"/>
        <v>11.624484082600816</v>
      </c>
      <c r="ET8" s="5">
        <f t="shared" si="153"/>
        <v>43.562344898995853</v>
      </c>
      <c r="EU8" s="5">
        <f t="shared" si="154"/>
        <v>372.41126480602668</v>
      </c>
      <c r="EV8" s="5">
        <f t="shared" si="155"/>
        <v>385.60967851762047</v>
      </c>
      <c r="EW8" s="5">
        <f t="shared" si="156"/>
        <v>194.10344272581381</v>
      </c>
      <c r="EX8" s="5">
        <f t="shared" si="157"/>
        <v>11.513139806383743</v>
      </c>
      <c r="EY8" s="5">
        <f t="shared" si="158"/>
        <v>44.953249621774809</v>
      </c>
      <c r="EZ8" s="299">
        <f t="shared" si="159"/>
        <v>590.14788964148011</v>
      </c>
      <c r="FB8" s="298">
        <v>2024</v>
      </c>
      <c r="FC8" s="5">
        <f>Price!N$3*('Material demand'!BM24+'Material demand'!BW24+'Material demand'!CG24+'Material demand'!CR24+'Material demand'!DB24+'Material demand'!DL24)/100000000</f>
        <v>33.312837923288981</v>
      </c>
      <c r="FD8" s="5">
        <f>Price!O$3*('Material demand'!BN24+'Material demand'!BX24+'Material demand'!CH24+'Material demand'!CS24+'Material demand'!DC24+'Material demand'!DM24)/100000000</f>
        <v>11.675540673785164</v>
      </c>
      <c r="FE8" s="5">
        <f>Price!P$3*('Material demand'!BO24+'Material demand'!BY24+'Material demand'!CI24+'Material demand'!CT24+'Material demand'!DD24+'Material demand'!DN24)/100000000</f>
        <v>1.0240524005443268</v>
      </c>
      <c r="FF8" s="5">
        <f>Price!Q$3*('Material demand'!BP24+'Material demand'!BZ24+'Material demand'!CJ24+'Material demand'!CU24+'Material demand'!DE24+'Material demand'!DO24)/100000000</f>
        <v>3.5224301572435182</v>
      </c>
      <c r="FG8" s="5">
        <f>Price!R$3*('Material demand'!BQ24+'Material demand'!CA24+'Material demand'!CK24+'Material demand'!CV24+'Material demand'!DF24+'Material demand'!DP24)/100000000</f>
        <v>17.623754951785539</v>
      </c>
      <c r="FH8" s="5">
        <f>Price!N$3*('Material demand'!BR24+'Material demand'!CB24+'Material demand'!CL24+'Material demand'!CW24+'Material demand'!DG24+'Material demand'!DQ24)/100000000</f>
        <v>9.4869395764615643</v>
      </c>
      <c r="FI8" s="5">
        <f>Price!O$3*('Material demand'!BS24+'Material demand'!CC24+'Material demand'!CM24+'Material demand'!CX24+'Material demand'!DH24+'Material demand'!DR24)/100000000</f>
        <v>3.9281819774726157</v>
      </c>
      <c r="FJ8" s="5">
        <f>Price!P$3*('Material demand'!BT24+'Material demand'!CD24+'Material demand'!CN24+'Material demand'!CY24+'Material demand'!DI24+'Material demand'!DS24)/100000000</f>
        <v>0.28815493182899432</v>
      </c>
      <c r="FK8" s="5">
        <f>Price!Q$3*('Material demand'!BU24+'Material demand'!CE24+'Material demand'!CO24+'Material demand'!CZ24+'Material demand'!DJ24+'Material demand'!DT24)/100000000</f>
        <v>1.0582430592613257</v>
      </c>
      <c r="FL8" s="299">
        <f>Price!R$3*('Material demand'!BV24+'Material demand'!CF24+'Material demand'!CP24+'Material demand'!DA24+'Material demand'!DK24+'Material demand'!DU24)/100000000</f>
        <v>7.837470884463265</v>
      </c>
      <c r="FN8" s="5">
        <f>Price!N$8*('Material demand'!BM24+'Material demand'!BW24+'Material demand'!CG24+'Material demand'!FB24+'Material demand'!FL24+'Material demand'!FV24)/100000000</f>
        <v>0.66625675846577959</v>
      </c>
      <c r="FO8" s="5">
        <f>Price!O$8*('Material demand'!BN24+'Material demand'!BX24+'Material demand'!CH24+'Material demand'!FC24+'Material demand'!FM24+'Material demand'!FW24)/100000000</f>
        <v>2.9188851684462911</v>
      </c>
      <c r="FP8" s="5">
        <f>Price!P$8*('Material demand'!BO24+'Material demand'!BY24+'Material demand'!CI24+'Material demand'!FD24+'Material demand'!FN24+'Material demand'!FX24)/100000000</f>
        <v>2.047284155421765E-2</v>
      </c>
      <c r="FQ8" s="5">
        <f>Price!Q$8*('Material demand'!BP24+'Material demand'!BZ24+'Material demand'!CJ24+'Material demand'!FE24+'Material demand'!FO24+'Material demand'!FY24)/100000000</f>
        <v>7.0417517598789378E-2</v>
      </c>
      <c r="FR8" s="5">
        <f>Price!R$8*('Material demand'!BQ24+'Material demand'!CA24+'Material demand'!CK24+'Material demand'!FF24+'Material demand'!FP24+'Material demand'!FZ24)/100000000</f>
        <v>0.3522052201656512</v>
      </c>
      <c r="FS8" s="5">
        <f>Price!N$8*('Material demand'!BR24+'Material demand'!CB24+'Material demand'!CL24+'Material demand'!FG24+'Material demand'!FQ24+'Material demand'!GA24)/100000000</f>
        <v>0.18973879152923129</v>
      </c>
      <c r="FT8" s="5">
        <f>Price!O$8*('Material demand'!BS24+'Material demand'!CC24+'Material demand'!CM24+'Material demand'!FH24+'Material demand'!FR24+'Material demand'!GB24)/100000000</f>
        <v>0.98204549436815392</v>
      </c>
      <c r="FU8" s="5">
        <f>Price!P$8*('Material demand'!BT24+'Material demand'!CD24+'Material demand'!CN24+'Material demand'!FI24+'Material demand'!FS24+'Material demand'!GC24)/100000000</f>
        <v>5.7463553987653531E-3</v>
      </c>
      <c r="FV8" s="5">
        <f>Price!Q$8*('Material demand'!BU24+'Material demand'!CE24+'Material demand'!CO24+'Material demand'!FJ24+'Material demand'!FT24+'Material demand'!GD24)/100000000</f>
        <v>2.1099486929236314E-2</v>
      </c>
      <c r="FW8" s="5">
        <f>Price!R$8*('Material demand'!BV24+'Material demand'!CF24+'Material demand'!CP24+'Material demand'!FK24+'Material demand'!FU24+'Material demand'!GE24)/100000000</f>
        <v>0.15589118208818861</v>
      </c>
    </row>
    <row r="9" spans="1:179" x14ac:dyDescent="0.3">
      <c r="A9" s="13">
        <v>2009</v>
      </c>
      <c r="B9" s="68">
        <f>2.4892*(1-SUMPRODUCT((Scenarios!$A$4:$A$204='Transportation sector'!$A9)*(Scenarios!$BM$4:$BM$204)*(Scenarios!$B$4:$B$204='Scenario_selection&amp;Results'!$D$20))-SUMPRODUCT((Scenarios!$A$4:$A$204='Transportation sector'!$A9)*(Scenarios!$BN$4:$BN$204)*(Scenarios!$B$4:$B$204='Scenario_selection&amp;Results'!$D$19)))+'Power sector'!B7*SUMPRODUCT((Scenarios!$A$4:$A$204='Transportation sector'!$A9)*(Scenarios!$BN$4:$BN$204)*(Scenarios!$B$4:$B$204='Scenario_selection&amp;Results'!$D$19))</f>
        <v>2.4891999999999999</v>
      </c>
      <c r="C9" s="17" cm="1">
        <f t="array" ref="C9">'Material demand'!BM9*SUMPRODUCT((Scenarios!$A$4:$A$204='Transportation sector'!$A9)*Scenarios!BC$4:BC$204*(Scenarios!$B$4:$B$204='Scenario_selection&amp;Results'!$D$17))/100000</f>
        <v>433.42934787432631</v>
      </c>
      <c r="D9" s="17" cm="1">
        <f t="array" ref="D9">'Material demand'!BN9*SUMPRODUCT((Scenarios!$A$4:$A$204='Transportation sector'!$A9)*Scenarios!BD$4:BD$204*(Scenarios!$B$4:$B$204='Scenario_selection&amp;Results'!$D$17))/100000</f>
        <v>184.60362725481141</v>
      </c>
      <c r="E9" s="17" cm="1">
        <f t="array" ref="E9">'Material demand'!BO9*SUMPRODUCT((Scenarios!$A$4:$A$204='Transportation sector'!$A9)*Scenarios!BE$4:BE$204*(Scenarios!$B$4:$B$204='Scenario_selection&amp;Results'!$D$17))/100000</f>
        <v>13.085424545942017</v>
      </c>
      <c r="F9" s="17" cm="1">
        <f t="array" ref="F9">'Material demand'!BP9*SUMPRODUCT((Scenarios!$A$4:$A$204='Transportation sector'!$A9)*Scenarios!BF$4:BF$204*(Scenarios!$B$4:$B$204='Scenario_selection&amp;Results'!$D$17))/100000</f>
        <v>48.714736189652577</v>
      </c>
      <c r="G9" s="17" cm="1">
        <f t="array" ref="G9">'Material demand'!BQ9*SUMPRODUCT((Scenarios!$A$4:$A$204='Transportation sector'!$A9)*Scenarios!BG$4:BG$204*(Scenarios!$B$4:$B$204='Scenario_selection&amp;Results'!$D$17))/100000</f>
        <v>412.44856715259112</v>
      </c>
      <c r="H9" s="17" cm="1">
        <f t="array" ref="H9">'Material demand'!BR9*SUMPRODUCT((Scenarios!$A$4:$A$204='Transportation sector'!$A9)*Scenarios!BC$4:BC$204*(Scenarios!$B$4:$B$204='Scenario_selection&amp;Results'!$D$17))/100000</f>
        <v>353.70556312535444</v>
      </c>
      <c r="I9" s="17" cm="1">
        <f t="array" ref="I9">'Material demand'!BS9*SUMPRODUCT((Scenarios!$A$4:$A$204='Transportation sector'!$A9)*Scenarios!BD$4:BD$204*(Scenarios!$B$4:$B$204='Scenario_selection&amp;Results'!$D$17))/100000</f>
        <v>164.15088817849045</v>
      </c>
      <c r="J9" s="17" cm="1">
        <f t="array" ref="J9">'Material demand'!BT9*SUMPRODUCT((Scenarios!$A$4:$A$204='Transportation sector'!$A9)*Scenarios!BE$4:BE$204*(Scenarios!$B$4:$B$204='Scenario_selection&amp;Results'!$D$17))/100000</f>
        <v>10.560579325219955</v>
      </c>
      <c r="K9" s="17" cm="1">
        <f t="array" ref="K9">'Material demand'!BU9*SUMPRODUCT((Scenarios!$A$4:$A$204='Transportation sector'!$A9)*Scenarios!BF$4:BF$204*(Scenarios!$B$4:$B$204='Scenario_selection&amp;Results'!$D$17))/100000</f>
        <v>41.233961068894502</v>
      </c>
      <c r="L9" s="17" cm="1">
        <f t="array" ref="L9">'Material demand'!BV9*SUMPRODUCT((Scenarios!$A$4:$A$204='Transportation sector'!$A9)*Scenarios!BG$4:BG$204*(Scenarios!$B$4:$B$204='Scenario_selection&amp;Results'!$D$17))/100000</f>
        <v>541.32093477353146</v>
      </c>
      <c r="M9" s="17" cm="1">
        <f t="array" ref="M9">'Material demand'!BW9*SUMPRODUCT((Scenarios!$A$4:$A$204='Transportation sector'!$A9)*Scenarios!BC$4:BC$204*(Scenarios!$B$4:$B$204='Scenario_selection&amp;Results'!$D$17))/100000</f>
        <v>280.92071814079441</v>
      </c>
      <c r="N9" s="17" cm="1">
        <f t="array" ref="N9">'Material demand'!BX9*SUMPRODUCT((Scenarios!$A$4:$A$204='Transportation sector'!$A9)*Scenarios!BD$4:BD$204*(Scenarios!$B$4:$B$204='Scenario_selection&amp;Results'!$D$17))/100000</f>
        <v>119.64806673602028</v>
      </c>
      <c r="O9" s="17" cm="1">
        <f t="array" ref="O9">'Material demand'!BY9*SUMPRODUCT((Scenarios!$A$4:$A$204='Transportation sector'!$A9)*Scenarios!BE$4:BE$204*(Scenarios!$B$4:$B$204='Scenario_selection&amp;Results'!$D$17))/100000</f>
        <v>8.4811212684404182</v>
      </c>
      <c r="P9" s="17" cm="1">
        <f t="array" ref="P9">'Material demand'!BZ9*SUMPRODUCT((Scenarios!$A$4:$A$204='Transportation sector'!$A9)*Scenarios!BF$4:BF$204*(Scenarios!$B$4:$B$204='Scenario_selection&amp;Results'!$D$17))/100000</f>
        <v>31.573724164161892</v>
      </c>
      <c r="Q9" s="17" cm="1">
        <f t="array" ref="Q9">'Material demand'!CA9*SUMPRODUCT((Scenarios!$A$4:$A$204='Transportation sector'!$A9)*Scenarios!BG$4:BG$204*(Scenarios!$B$4:$B$204='Scenario_selection&amp;Results'!$D$17))/100000</f>
        <v>267.32234042038829</v>
      </c>
      <c r="R9" s="17" cm="1">
        <f t="array" ref="R9">'Material demand'!CB9*SUMPRODUCT((Scenarios!$A$4:$A$204='Transportation sector'!$A9)*Scenarios!BC$4:BC$204*(Scenarios!$B$4:$B$204='Scenario_selection&amp;Results'!$D$17))/100000</f>
        <v>289.36786517410451</v>
      </c>
      <c r="S9" s="17" cm="1">
        <f t="array" ref="S9">'Material demand'!CC9*SUMPRODUCT((Scenarios!$A$4:$A$204='Transportation sector'!$A9)*Scenarios!BD$4:BD$204*(Scenarios!$B$4:$B$204='Scenario_selection&amp;Results'!$D$17))/100000</f>
        <v>134.29246534584124</v>
      </c>
      <c r="T9" s="17" cm="1">
        <f t="array" ref="T9">'Material demand'!CD9*SUMPRODUCT((Scenarios!$A$4:$A$204='Transportation sector'!$A9)*Scenarios!BE$4:BE$204*(Scenarios!$B$4:$B$204='Scenario_selection&amp;Results'!$D$17))/100000</f>
        <v>8.6396500731815316</v>
      </c>
      <c r="U9" s="17" cm="1">
        <f t="array" ref="U9">'Material demand'!CE9*SUMPRODUCT((Scenarios!$A$4:$A$204='Transportation sector'!$A9)*Scenarios!BF$4:BF$204*(Scenarios!$B$4:$B$204='Scenario_selection&amp;Results'!$D$17))/100000</f>
        <v>33.733660227870011</v>
      </c>
      <c r="V9" s="17" cm="1">
        <f t="array" ref="V9">'Material demand'!CF9*SUMPRODUCT((Scenarios!$A$4:$A$204='Transportation sector'!$A9)*Scenarios!BG$4:BG$204*(Scenarios!$B$4:$B$204='Scenario_selection&amp;Results'!$D$17))/100000</f>
        <v>442.85671360490704</v>
      </c>
      <c r="W9" s="17" cm="1">
        <f t="array" ref="W9">'Material demand'!CG9*SUMPRODUCT((Scenarios!$A$4:$A$204='Transportation sector'!$A9)*Scenarios!BC$4:BC$204*(Scenarios!$B$4:$B$204='Scenario_selection&amp;Results'!$D$17))/100000</f>
        <v>161.27063339275298</v>
      </c>
      <c r="X9" s="17" cm="1">
        <f t="array" ref="X9">'Material demand'!CH9*SUMPRODUCT((Scenarios!$A$4:$A$204='Transportation sector'!$A9)*Scenarios!BD$4:BD$204*(Scenarios!$B$4:$B$204='Scenario_selection&amp;Results'!$D$17))/100000</f>
        <v>68.687420544986523</v>
      </c>
      <c r="Y9" s="17" cm="1">
        <f t="array" ref="Y9">'Material demand'!CI9*SUMPRODUCT((Scenarios!$A$4:$A$204='Transportation sector'!$A9)*Scenarios!BE$4:BE$204*(Scenarios!$B$4:$B$204='Scenario_selection&amp;Results'!$D$17))/100000</f>
        <v>4.86883206014243</v>
      </c>
      <c r="Z9" s="17" cm="1">
        <f t="array" ref="Z9">'Material demand'!CJ9*SUMPRODUCT((Scenarios!$A$4:$A$204='Transportation sector'!$A9)*Scenarios!BF$4:BF$204*(Scenarios!$B$4:$B$204='Scenario_selection&amp;Results'!$D$17))/100000</f>
        <v>18.125806199777855</v>
      </c>
      <c r="AA9" s="17" cm="1">
        <f t="array" ref="AA9">'Material demand'!CK9*SUMPRODUCT((Scenarios!$A$4:$A$204='Transportation sector'!$A9)*Scenarios!BG$4:BG$204*(Scenarios!$B$4:$B$204='Scenario_selection&amp;Results'!$D$17))/100000</f>
        <v>153.46409280508195</v>
      </c>
      <c r="AB9" s="17" cm="1">
        <f t="array" ref="AB9">'Material demand'!CL9*SUMPRODUCT((Scenarios!$A$4:$A$204='Transportation sector'!$A9)*Scenarios!BC$4:BC$204*(Scenarios!$B$4:$B$204='Scenario_selection&amp;Results'!$D$17))/100000</f>
        <v>157.04608180734445</v>
      </c>
      <c r="AC9" s="17" cm="1">
        <f t="array" ref="AC9">'Material demand'!CM9*SUMPRODUCT((Scenarios!$A$4:$A$204='Transportation sector'!$A9)*Scenarios!BD$4:BD$204*(Scenarios!$B$4:$B$204='Scenario_selection&amp;Results'!$D$17))/100000</f>
        <v>72.883371089335142</v>
      </c>
      <c r="AD9" s="17" cm="1">
        <f t="array" ref="AD9">'Material demand'!CN9*SUMPRODUCT((Scenarios!$A$4:$A$204='Transportation sector'!$A9)*Scenarios!BE$4:BE$204*(Scenarios!$B$4:$B$204='Scenario_selection&amp;Results'!$D$17))/100000</f>
        <v>4.6889214576861677</v>
      </c>
      <c r="AE9" s="17" cm="1">
        <f t="array" ref="AE9">'Material demand'!CO9*SUMPRODUCT((Scenarios!$A$4:$A$204='Transportation sector'!$A9)*Scenarios!BF$4:BF$204*(Scenarios!$B$4:$B$204='Scenario_selection&amp;Results'!$D$17))/100000</f>
        <v>18.307973349493171</v>
      </c>
      <c r="AF9" s="17" cm="1">
        <f t="array" ref="AF9">'Material demand'!CP9*SUMPRODUCT((Scenarios!$A$4:$A$204='Transportation sector'!$A9)*Scenarios!BG$4:BG$204*(Scenarios!$B$4:$B$204='Scenario_selection&amp;Results'!$D$17))/100000</f>
        <v>240.34773740989633</v>
      </c>
      <c r="AH9" s="17">
        <f>'Material demand'!CQ9*SUMPRODUCT((Scenarios!$A$4:$A$204='Transportation sector'!$A9)*Scenarios!BH$4:BH$204*(Scenarios!$B$4:$B$204='Scenario_selection&amp;Results'!$D$17))</f>
        <v>0</v>
      </c>
      <c r="AI9" s="17">
        <v>0</v>
      </c>
      <c r="AJ9" s="17">
        <f>'Material demand'!CT9*SUMPRODUCT((Scenarios!$A$4:$A$204='Transportation sector'!$A9)*Scenarios!BE$4:BE$204*(Scenarios!$B$4:$B$204='Scenario_selection&amp;Results'!$D$17))</f>
        <v>0</v>
      </c>
      <c r="AK9" s="17">
        <f>'Material demand'!CU9*SUMPRODUCT((Scenarios!$A$4:$A$204='Transportation sector'!$A9)*Scenarios!BF$4:BF$204*(Scenarios!$B$4:$B$204='Scenario_selection&amp;Results'!$D$17))</f>
        <v>0</v>
      </c>
      <c r="AL9" s="17">
        <v>0</v>
      </c>
      <c r="AM9" s="17">
        <f>'Material demand'!CW9*SUMPRODUCT((Scenarios!$A$4:$A$204='Transportation sector'!$A9)*Scenarios!BC$4:BC$204*(Scenarios!$B$4:$B$204='Scenario_selection&amp;Results'!$D$17))</f>
        <v>0</v>
      </c>
      <c r="AN9" s="17">
        <f>'Material demand'!CX9*SUMPRODUCT((Scenarios!$A$4:$A$204='Transportation sector'!$A9)*Scenarios!BD$4:BD$204*(Scenarios!$B$4:$B$204='Scenario_selection&amp;Results'!$D$17))</f>
        <v>0</v>
      </c>
      <c r="AO9" s="17">
        <f>'Material demand'!CY9*SUMPRODUCT((Scenarios!$A$4:$A$204='Transportation sector'!$A9)*Scenarios!BE$4:BE$204*(Scenarios!$B$4:$B$204='Scenario_selection&amp;Results'!$D$17))</f>
        <v>0</v>
      </c>
      <c r="AP9" s="17">
        <f>'Material demand'!CZ9*SUMPRODUCT((Scenarios!$A$4:$A$204='Transportation sector'!$A9)*Scenarios!BF$4:BF$204*(Scenarios!$B$4:$B$204='Scenario_selection&amp;Results'!$D$17))</f>
        <v>0</v>
      </c>
      <c r="AQ9" s="17">
        <f>'Material demand'!DA9*SUMPRODUCT((Scenarios!$A$4:$A$204='Transportation sector'!$A9)*Scenarios!BG$4:BG$204*(Scenarios!$B$4:$B$204='Scenario_selection&amp;Results'!$D$17))</f>
        <v>0</v>
      </c>
      <c r="AR9" s="17">
        <f>'Material demand'!DB9*SUMPRODUCT((Scenarios!$A$4:$A$204='Transportation sector'!$A9)*Scenarios!BC$4:BC$204*(Scenarios!$B$4:$B$204='Scenario_selection&amp;Results'!$D$17))</f>
        <v>0</v>
      </c>
      <c r="AS9" s="17">
        <f>'Material demand'!DC9*SUMPRODUCT((Scenarios!$A$4:$A$204='Transportation sector'!$A9)*Scenarios!BD$4:BD$204*(Scenarios!$B$4:$B$204='Scenario_selection&amp;Results'!$D$17))</f>
        <v>0</v>
      </c>
      <c r="AT9" s="17">
        <f>'Material demand'!DD9*SUMPRODUCT((Scenarios!$A$4:$A$204='Transportation sector'!$A9)*Scenarios!BE$4:BE$204*(Scenarios!$B$4:$B$204='Scenario_selection&amp;Results'!$D$17))</f>
        <v>0</v>
      </c>
      <c r="AU9" s="17">
        <f>'Material demand'!DE9*SUMPRODUCT((Scenarios!$A$4:$A$204='Transportation sector'!$A9)*Scenarios!BF$4:BF$204*(Scenarios!$B$4:$B$204='Scenario_selection&amp;Results'!$D$17))</f>
        <v>0</v>
      </c>
      <c r="AV9" s="17">
        <f>'Material demand'!DF9*SUMPRODUCT((Scenarios!$A$4:$A$204='Transportation sector'!$A9)*Scenarios!BG$4:BG$204*(Scenarios!$B$4:$B$204='Scenario_selection&amp;Results'!$D$17))</f>
        <v>0</v>
      </c>
      <c r="AW9" s="17">
        <f>'Material demand'!DG9*SUMPRODUCT((Scenarios!$A$4:$A$204='Transportation sector'!$A9)*Scenarios!BC$4:BC$204*(Scenarios!$B$4:$B$204='Scenario_selection&amp;Results'!$D$17))</f>
        <v>0</v>
      </c>
      <c r="AX9" s="17">
        <f>'Material demand'!DH9*SUMPRODUCT((Scenarios!$A$4:$A$204='Transportation sector'!$A9)*Scenarios!BD$4:BD$204*(Scenarios!$B$4:$B$204='Scenario_selection&amp;Results'!$D$17))</f>
        <v>0</v>
      </c>
      <c r="AY9" s="17">
        <f>'Material demand'!DI9*SUMPRODUCT((Scenarios!$A$4:$A$204='Transportation sector'!$A9)*Scenarios!BE$4:BE$204*(Scenarios!$B$4:$B$204='Scenario_selection&amp;Results'!$D$17))</f>
        <v>0</v>
      </c>
      <c r="AZ9" s="17">
        <f>'Material demand'!DJ9*SUMPRODUCT((Scenarios!$A$4:$A$204='Transportation sector'!$A9)*Scenarios!BF$4:BF$204*(Scenarios!$B$4:$B$204='Scenario_selection&amp;Results'!$D$17))</f>
        <v>0</v>
      </c>
      <c r="BA9" s="17">
        <f>'Material demand'!DK9*SUMPRODUCT((Scenarios!$A$4:$A$204='Transportation sector'!$A9)*Scenarios!BG$4:BG$204*(Scenarios!$B$4:$B$204='Scenario_selection&amp;Results'!$D$17))</f>
        <v>0</v>
      </c>
      <c r="BB9" s="17">
        <f>'Material demand'!DL9*SUMPRODUCT((Scenarios!$A$4:$A$204='Transportation sector'!$A9)*Scenarios!BC$4:BC$204*(Scenarios!$B$4:$B$204='Scenario_selection&amp;Results'!$D$17))</f>
        <v>0</v>
      </c>
      <c r="BC9" s="17">
        <f>'Material demand'!DM9*SUMPRODUCT((Scenarios!$A$4:$A$204='Transportation sector'!$A9)*Scenarios!BD$4:BD$204*(Scenarios!$B$4:$B$204='Scenario_selection&amp;Results'!$D$17))</f>
        <v>0</v>
      </c>
      <c r="BD9" s="17">
        <f>'Material demand'!DN9*SUMPRODUCT((Scenarios!$A$4:$A$204='Transportation sector'!$A9)*Scenarios!BE$4:BE$204*(Scenarios!$B$4:$B$204='Scenario_selection&amp;Results'!$D$17))</f>
        <v>0</v>
      </c>
      <c r="BE9" s="17">
        <f>'Material demand'!DO9*SUMPRODUCT((Scenarios!$A$4:$A$204='Transportation sector'!$A9)*Scenarios!BF$4:BF$204*(Scenarios!$B$4:$B$204='Scenario_selection&amp;Results'!$D$17))</f>
        <v>0</v>
      </c>
      <c r="BF9" s="17">
        <f>'Material demand'!DP9*SUMPRODUCT((Scenarios!$A$4:$A$204='Transportation sector'!$A9)*Scenarios!BG$4:BG$204*(Scenarios!$B$4:$B$204='Scenario_selection&amp;Results'!$D$17))</f>
        <v>0</v>
      </c>
      <c r="BG9" s="17">
        <f>'Material demand'!DQ9*SUMPRODUCT((Scenarios!$A$4:$A$204='Transportation sector'!$A9)*Scenarios!BC$4:BC$204*(Scenarios!$B$4:$B$204='Scenario_selection&amp;Results'!$D$17))</f>
        <v>0</v>
      </c>
      <c r="BH9" s="17">
        <f>'Material demand'!DR9*SUMPRODUCT((Scenarios!$A$4:$A$204='Transportation sector'!$A9)*Scenarios!BD$4:BD$204*(Scenarios!$B$4:$B$204='Scenario_selection&amp;Results'!$D$17))</f>
        <v>0</v>
      </c>
      <c r="BI9" s="17">
        <f>'Material demand'!DS9*SUMPRODUCT((Scenarios!$A$4:$A$204='Transportation sector'!$A9)*Scenarios!BE$4:BE$204*(Scenarios!$B$4:$B$204='Scenario_selection&amp;Results'!$D$17))</f>
        <v>0</v>
      </c>
      <c r="BJ9" s="17">
        <f>'Material demand'!DT9*SUMPRODUCT((Scenarios!$A$4:$A$204='Transportation sector'!$A9)*Scenarios!BF$4:BF$204*(Scenarios!$B$4:$B$204='Scenario_selection&amp;Results'!$D$17))</f>
        <v>0</v>
      </c>
      <c r="BK9" s="17">
        <f>'Material demand'!DU9*SUMPRODUCT((Scenarios!$A$4:$A$204='Transportation sector'!$A9)*Scenarios!BG$4:BG$204*(Scenarios!$B$4:$B$204='Scenario_selection&amp;Results'!$D$17))</f>
        <v>0</v>
      </c>
      <c r="BM9" s="17" cm="1">
        <f t="array" ref="BM9">('Material demand'!DW9+'Material demand'!FB9)*SUMPRODUCT((Scenarios!$A$4:$A$204='Transportation sector'!$A9)*Scenarios!BH$4:BH$204*(Scenarios!$B$4:$B$204='Scenario_selection&amp;Results'!$D$18))/100000</f>
        <v>1.1571712476392484</v>
      </c>
      <c r="BN9" s="17" cm="1">
        <f t="array" ref="BN9">('Material demand'!DX9+'Material demand'!FC9)*SUMPRODUCT((Scenarios!$A$4:$A$204='Transportation sector'!$A9)*Scenarios!BI$4:BI$204*(Scenarios!$B$4:$B$204='Scenario_selection&amp;Results'!$D$18))/100000</f>
        <v>6.5794755507234903</v>
      </c>
      <c r="BO9" s="17" cm="1">
        <f t="array" ref="BO9">('Material demand'!DY9+'Material demand'!FD9)*SUMPRODUCT((Scenarios!$A$4:$A$204='Transportation sector'!$A9)*Scenarios!BJ$4:BJ$204*(Scenarios!$B$4:$B$204='Scenario_selection&amp;Results'!$D$18))/100000</f>
        <v>3.47169885082768E-2</v>
      </c>
      <c r="BP9" s="17" cm="1">
        <f t="array" ref="BP9">('Material demand'!DZ9+'Material demand'!FE9)*SUMPRODUCT((Scenarios!$A$4:$A$204='Transportation sector'!$A9)*Scenarios!BK$4:BK$204*(Scenarios!$B$4:$B$204='Scenario_selection&amp;Results'!$D$18))/100000</f>
        <v>0.13277379028714176</v>
      </c>
      <c r="BQ9" s="17" cm="1">
        <f t="array" ref="BQ9">('Material demand'!EA9+'Material demand'!FF9)*SUMPRODUCT((Scenarios!$A$4:$A$204='Transportation sector'!$A9)*Scenarios!BL$4:BL$204*(Scenarios!$B$4:$B$204='Scenario_selection&amp;Results'!$D$18))/100000</f>
        <v>1.1683188573264347</v>
      </c>
      <c r="BR9" s="17" cm="1">
        <f t="array" ref="BR9">('Material demand'!EB9+'Material demand'!FG9)*SUMPRODUCT((Scenarios!$A$4:$A$204='Transportation sector'!$A9)*Scenarios!BH$4:BH$204*(Scenarios!$B$4:$B$204='Scenario_selection&amp;Results'!$D$18))/100000</f>
        <v>3.1790151077151916</v>
      </c>
      <c r="BS9" s="17" cm="1">
        <f t="array" ref="BS9">('Material demand'!EC9+'Material demand'!FH9)*SUMPRODUCT((Scenarios!$A$4:$A$204='Transportation sector'!$A9)*Scenarios!BI$4:BI$204*(Scenarios!$B$4:$B$204='Scenario_selection&amp;Results'!$D$18))/100000</f>
        <v>18.441827322890699</v>
      </c>
      <c r="BT9" s="17" cm="1">
        <f t="array" ref="BT9">('Material demand'!ED9+'Material demand'!FI9)*SUMPRODUCT((Scenarios!$A$4:$A$204='Transportation sector'!$A9)*Scenarios!BJ$4:BJ$204*(Scenarios!$B$4:$B$204='Scenario_selection&amp;Results'!$D$18))/100000</f>
        <v>9.4915785107967943E-2</v>
      </c>
      <c r="BU9" s="17" cm="1">
        <f t="array" ref="BU9">('Material demand'!EE9+'Material demand'!FJ9)*SUMPRODUCT((Scenarios!$A$4:$A$204='Transportation sector'!$A9)*Scenarios!BK$4:BK$204*(Scenarios!$B$4:$B$204='Scenario_selection&amp;Results'!$D$18))/100000</f>
        <v>0.37060029260127658</v>
      </c>
      <c r="BV9" s="17" cm="1">
        <f t="array" ref="BV9">('Material demand'!EF9+'Material demand'!FK9)*SUMPRODUCT((Scenarios!$A$4:$A$204='Transportation sector'!$A9)*Scenarios!BL$4:BL$204*(Scenarios!$B$4:$B$204='Scenario_selection&amp;Results'!$D$18))/100000</f>
        <v>4.8652540677107909</v>
      </c>
      <c r="BW9" s="17" cm="1">
        <f t="array" ref="BW9">('Material demand'!EG9+'Material demand'!FL9)*SUMPRODUCT((Scenarios!$A$4:$A$204='Transportation sector'!$A9)*Scenarios!BH$4:BH$204*(Scenarios!$B$4:$B$204='Scenario_selection&amp;Results'!$D$18))/100000</f>
        <v>1.1093292254049336</v>
      </c>
      <c r="BX9" s="17" cm="1">
        <f t="array" ref="BX9">('Material demand'!EH9+'Material demand'!FM9)*SUMPRODUCT((Scenarios!$A$4:$A$204='Transportation sector'!$A9)*Scenarios!BI$4:BI$204*(Scenarios!$B$4:$B$204='Scenario_selection&amp;Results'!$D$18))/100000</f>
        <v>6.3074540878414673</v>
      </c>
      <c r="BY9" s="17" cm="1">
        <f t="array" ref="BY9">('Material demand'!EI9+'Material demand'!FN9)*SUMPRODUCT((Scenarios!$A$4:$A$204='Transportation sector'!$A9)*Scenarios!BJ$4:BJ$204*(Scenarios!$B$4:$B$204='Scenario_selection&amp;Results'!$D$18))/100000</f>
        <v>3.3281651310338368E-2</v>
      </c>
      <c r="BZ9" s="17" cm="1">
        <f t="array" ref="BZ9">('Material demand'!EJ9+'Material demand'!FO9)*SUMPRODUCT((Scenarios!$A$4:$A$204='Transportation sector'!$A9)*Scenarios!BK$4:BK$204*(Scenarios!$B$4:$B$204='Scenario_selection&amp;Results'!$D$18))/100000</f>
        <v>0.12728439825462209</v>
      </c>
      <c r="CA9" s="17" cm="1">
        <f t="array" ref="CA9">('Material demand'!EK9+'Material demand'!FP9)*SUMPRODUCT((Scenarios!$A$4:$A$204='Transportation sector'!$A9)*Scenarios!BL$4:BL$204*(Scenarios!$B$4:$B$204='Scenario_selection&amp;Results'!$D$18))/100000</f>
        <v>1.1200159489513677</v>
      </c>
      <c r="CB9" s="17" cm="1">
        <f t="array" ref="CB9">('Material demand'!EL9+'Material demand'!FQ9)*SUMPRODUCT((Scenarios!$A$4:$A$204='Transportation sector'!$A9)*Scenarios!BH$4:BH$204*(Scenarios!$B$4:$B$204='Scenario_selection&amp;Results'!$D$18))/100000</f>
        <v>3.4504464044242713</v>
      </c>
      <c r="CC9" s="17" cm="1">
        <f t="array" ref="CC9">('Material demand'!EM9+'Material demand'!FR9)*SUMPRODUCT((Scenarios!$A$4:$A$204='Transportation sector'!$A9)*Scenarios!BI$4:BI$204*(Scenarios!$B$4:$B$204='Scenario_selection&amp;Results'!$D$18))/100000</f>
        <v>20.016431071010295</v>
      </c>
      <c r="CD9" s="17" cm="1">
        <f t="array" ref="CD9">('Material demand'!EN9+'Material demand'!FS9)*SUMPRODUCT((Scenarios!$A$4:$A$204='Transportation sector'!$A9)*Scenarios!BJ$4:BJ$204*(Scenarios!$B$4:$B$204='Scenario_selection&amp;Results'!$D$18))/100000</f>
        <v>0.10301990344559127</v>
      </c>
      <c r="CE9" s="17" cm="1">
        <f t="array" ref="CE9">('Material demand'!EO9+'Material demand'!FT9)*SUMPRODUCT((Scenarios!$A$4:$A$204='Transportation sector'!$A9)*Scenarios!BK$4:BK$204*(Scenarios!$B$4:$B$204='Scenario_selection&amp;Results'!$D$18))/100000</f>
        <v>0.40224296008574367</v>
      </c>
      <c r="CF9" s="17" cm="1">
        <f t="array" ref="CF9">('Material demand'!EP9+'Material demand'!FU9)*SUMPRODUCT((Scenarios!$A$4:$A$204='Transportation sector'!$A9)*Scenarios!BL$4:BL$204*(Scenarios!$B$4:$B$204='Scenario_selection&amp;Results'!$D$18))/100000</f>
        <v>5.2806601528259343</v>
      </c>
      <c r="CG9" s="17" cm="1">
        <f t="array" ref="CG9">('Material demand'!EQ9+'Material demand'!FV9)*SUMPRODUCT((Scenarios!$A$4:$A$204='Transportation sector'!$A9)*Scenarios!BH$4:BH$204*(Scenarios!$B$4:$B$204='Scenario_selection&amp;Results'!$D$18))/100000</f>
        <v>0.7186175642602598</v>
      </c>
      <c r="CH9" s="17" cm="1">
        <f t="array" ref="CH9">('Material demand'!ER9+'Material demand'!FW9)*SUMPRODUCT((Scenarios!$A$4:$A$204='Transportation sector'!$A9)*Scenarios!BI$4:BI$204*(Scenarios!$B$4:$B$204='Scenario_selection&amp;Results'!$D$18))/100000</f>
        <v>4.0859351664818186</v>
      </c>
      <c r="CI9" s="17" cm="1">
        <f t="array" ref="CI9">('Material demand'!ES9+'Material demand'!FX9)*SUMPRODUCT((Scenarios!$A$4:$A$204='Transportation sector'!$A9)*Scenarios!BJ$4:BJ$204*(Scenarios!$B$4:$B$204='Scenario_selection&amp;Results'!$D$18))/100000</f>
        <v>2.1559676470674798E-2</v>
      </c>
      <c r="CJ9" s="17" cm="1">
        <f t="array" ref="CJ9">('Material demand'!ET9+'Material demand'!FY9)*SUMPRODUCT((Scenarios!$A$4:$A$204='Transportation sector'!$A9)*Scenarios!BK$4:BK$204*(Scenarios!$B$4:$B$204='Scenario_selection&amp;Results'!$D$18))/100000</f>
        <v>8.2454155310549018E-2</v>
      </c>
      <c r="CK9" s="17" cm="1">
        <f t="array" ref="CK9">('Material demand'!EU9+'Material demand'!FZ9)*SUMPRODUCT((Scenarios!$A$4:$A$204='Transportation sector'!$A9)*Scenarios!BL$4:BL$204*(Scenarios!$B$4:$B$204='Scenario_selection&amp;Results'!$D$18))/100000</f>
        <v>0.72554036685933321</v>
      </c>
      <c r="CL9" s="17" cm="1">
        <f t="array" ref="CL9">('Material demand'!EV9+'Material demand'!GA9)*SUMPRODUCT((Scenarios!$A$4:$A$204='Transportation sector'!$A9)*Scenarios!BH$4:BH$204*(Scenarios!$B$4:$B$204='Scenario_selection&amp;Results'!$D$18))/100000</f>
        <v>1.1710463962921238</v>
      </c>
      <c r="CM9" s="17" cm="1">
        <f t="array" ref="CM9">('Material demand'!EW9+'Material demand'!GB9)*SUMPRODUCT((Scenarios!$A$4:$A$204='Transportation sector'!$A9)*Scenarios!BI$4:BI$204*(Scenarios!$B$4:$B$204='Scenario_selection&amp;Results'!$D$18))/100000</f>
        <v>6.7933730088607023</v>
      </c>
      <c r="CN9" s="17" cm="1">
        <f t="array" ref="CN9">('Material demand'!EX9+'Material demand'!GC9)*SUMPRODUCT((Scenarios!$A$4:$A$204='Transportation sector'!$A9)*Scenarios!BJ$4:BJ$204*(Scenarios!$B$4:$B$204='Scenario_selection&amp;Results'!$D$18))/100000</f>
        <v>3.4963906850323002E-2</v>
      </c>
      <c r="CO9" s="17" cm="1">
        <f t="array" ref="CO9">('Material demand'!EY9+'Material demand'!GD9)*SUMPRODUCT((Scenarios!$A$4:$A$204='Transportation sector'!$A9)*Scenarios!BK$4:BK$204*(Scenarios!$B$4:$B$204='Scenario_selection&amp;Results'!$D$18))/100000</f>
        <v>0.13651716723908466</v>
      </c>
      <c r="CP9" s="17" cm="1">
        <f t="array" ref="CP9">('Material demand'!EZ9+'Material demand'!GE9)*SUMPRODUCT((Scenarios!$A$4:$A$204='Transportation sector'!$A9)*Scenarios!BL$4:BL$204*(Scenarios!$B$4:$B$204='Scenario_selection&amp;Results'!$D$18))/100000</f>
        <v>1.7922023173816104</v>
      </c>
      <c r="CR9" s="17">
        <f t="shared" si="109"/>
        <v>434.58651912196558</v>
      </c>
      <c r="CS9" s="17">
        <f t="shared" si="110"/>
        <v>191.1831028055349</v>
      </c>
      <c r="CT9" s="17">
        <f t="shared" si="111"/>
        <v>13.120141534450294</v>
      </c>
      <c r="CU9" s="17">
        <f t="shared" si="112"/>
        <v>48.847509979939716</v>
      </c>
      <c r="CV9" s="17">
        <f t="shared" si="113"/>
        <v>413.61688600991755</v>
      </c>
      <c r="CW9" s="17">
        <f t="shared" si="114"/>
        <v>356.88457823306965</v>
      </c>
      <c r="CX9" s="17">
        <f t="shared" si="115"/>
        <v>182.59271550138115</v>
      </c>
      <c r="CY9" s="17">
        <f t="shared" si="116"/>
        <v>10.655495110327923</v>
      </c>
      <c r="CZ9" s="17">
        <f t="shared" si="117"/>
        <v>41.604561361495776</v>
      </c>
      <c r="DA9" s="17">
        <f t="shared" si="118"/>
        <v>546.18618884124226</v>
      </c>
      <c r="DB9" s="17">
        <f t="shared" si="119"/>
        <v>282.03004736619931</v>
      </c>
      <c r="DC9" s="17">
        <f t="shared" si="120"/>
        <v>125.95552082386175</v>
      </c>
      <c r="DD9" s="17">
        <f t="shared" si="121"/>
        <v>8.514402919750756</v>
      </c>
      <c r="DE9" s="17">
        <f t="shared" si="122"/>
        <v>31.701008562416515</v>
      </c>
      <c r="DF9" s="17">
        <f t="shared" si="123"/>
        <v>268.44235636933968</v>
      </c>
      <c r="DG9" s="17">
        <f t="shared" si="124"/>
        <v>292.81831157852878</v>
      </c>
      <c r="DH9" s="17">
        <f t="shared" si="125"/>
        <v>154.30889641685152</v>
      </c>
      <c r="DI9" s="17">
        <f t="shared" si="126"/>
        <v>8.7426699766271234</v>
      </c>
      <c r="DJ9" s="17">
        <f t="shared" si="127"/>
        <v>34.135903187955755</v>
      </c>
      <c r="DK9" s="17">
        <f t="shared" si="128"/>
        <v>448.13737375773297</v>
      </c>
      <c r="DL9" s="17">
        <f t="shared" si="129"/>
        <v>161.98925095701324</v>
      </c>
      <c r="DM9" s="17">
        <f t="shared" si="130"/>
        <v>72.773355711468341</v>
      </c>
      <c r="DN9" s="17">
        <f t="shared" si="131"/>
        <v>4.8903917366131049</v>
      </c>
      <c r="DO9" s="17">
        <f t="shared" si="132"/>
        <v>18.208260355088406</v>
      </c>
      <c r="DP9" s="17">
        <f t="shared" si="133"/>
        <v>154.18963317194127</v>
      </c>
      <c r="DQ9" s="17">
        <f t="shared" si="134"/>
        <v>158.21712820363658</v>
      </c>
      <c r="DR9" s="17">
        <f t="shared" si="135"/>
        <v>79.67674409819584</v>
      </c>
      <c r="DS9" s="17">
        <f t="shared" si="136"/>
        <v>4.7238853645364909</v>
      </c>
      <c r="DT9" s="17">
        <f t="shared" si="137"/>
        <v>18.444490516732255</v>
      </c>
      <c r="DU9" s="17">
        <f t="shared" si="138"/>
        <v>242.13993972727795</v>
      </c>
      <c r="DW9" s="298">
        <f t="shared" si="139"/>
        <v>1081.7727633983966</v>
      </c>
      <c r="DX9" s="5">
        <f t="shared" si="98"/>
        <v>475.89297950353745</v>
      </c>
      <c r="DY9" s="5">
        <f t="shared" si="99"/>
        <v>32.65865630755367</v>
      </c>
      <c r="DZ9" s="5">
        <f t="shared" si="100"/>
        <v>121.59122184206593</v>
      </c>
      <c r="EA9" s="5">
        <f t="shared" si="101"/>
        <v>1029.5751526558868</v>
      </c>
      <c r="EB9" s="5">
        <f t="shared" si="102"/>
        <v>888.35709213775692</v>
      </c>
      <c r="EC9" s="5">
        <f t="shared" si="103"/>
        <v>454.50978742603792</v>
      </c>
      <c r="ED9" s="5">
        <f t="shared" si="104"/>
        <v>26.523658428628263</v>
      </c>
      <c r="EE9" s="5">
        <f t="shared" si="105"/>
        <v>103.56207414103528</v>
      </c>
      <c r="EF9" s="5">
        <f t="shared" si="106"/>
        <v>1359.5666612636201</v>
      </c>
      <c r="EG9" s="5">
        <f t="shared" si="140"/>
        <v>702.02919390394334</v>
      </c>
      <c r="EH9" s="5">
        <f t="shared" si="141"/>
        <v>313.52848243475665</v>
      </c>
      <c r="EI9" s="5">
        <f t="shared" si="142"/>
        <v>21.194051747843581</v>
      </c>
      <c r="EJ9" s="5">
        <f t="shared" si="143"/>
        <v>78.910150513567189</v>
      </c>
      <c r="EK9" s="5">
        <f t="shared" si="144"/>
        <v>668.20671347456027</v>
      </c>
      <c r="EL9" s="5">
        <f t="shared" si="145"/>
        <v>728.88334118127375</v>
      </c>
      <c r="EM9" s="5">
        <f t="shared" si="146"/>
        <v>384.10570496082681</v>
      </c>
      <c r="EN9" s="5">
        <f t="shared" si="147"/>
        <v>21.762254105820233</v>
      </c>
      <c r="EO9" s="5">
        <f t="shared" si="148"/>
        <v>84.971090215459455</v>
      </c>
      <c r="EP9" s="5">
        <f t="shared" si="149"/>
        <v>1115.5035507577488</v>
      </c>
      <c r="EQ9" s="5">
        <f t="shared" si="150"/>
        <v>403.22364348219736</v>
      </c>
      <c r="ER9" s="5">
        <f t="shared" si="151"/>
        <v>181.14743703698699</v>
      </c>
      <c r="ES9" s="5">
        <f t="shared" si="152"/>
        <v>12.17316311077734</v>
      </c>
      <c r="ET9" s="5">
        <f t="shared" si="153"/>
        <v>45.324001675886059</v>
      </c>
      <c r="EU9" s="5">
        <f t="shared" si="154"/>
        <v>383.80883489159618</v>
      </c>
      <c r="EV9" s="5">
        <f t="shared" si="155"/>
        <v>393.83407552449216</v>
      </c>
      <c r="EW9" s="5">
        <f t="shared" si="156"/>
        <v>198.33135140922909</v>
      </c>
      <c r="EX9" s="5">
        <f t="shared" si="157"/>
        <v>11.758695449404232</v>
      </c>
      <c r="EY9" s="5">
        <f t="shared" si="158"/>
        <v>45.912025794249928</v>
      </c>
      <c r="EZ9" s="299">
        <f t="shared" si="159"/>
        <v>602.73473796914027</v>
      </c>
      <c r="FB9" s="298">
        <v>2025</v>
      </c>
      <c r="FC9" s="5">
        <f>Price!N$3*('Material demand'!BM25+'Material demand'!BW25+'Material demand'!CG25+'Material demand'!CR25+'Material demand'!DB25+'Material demand'!DL25)/100000000</f>
        <v>34.595945469148397</v>
      </c>
      <c r="FD9" s="5">
        <f>Price!O$3*('Material demand'!BN25+'Material demand'!BX25+'Material demand'!CH25+'Material demand'!CS25+'Material demand'!DC25+'Material demand'!DM25)/100000000</f>
        <v>12.020395973875557</v>
      </c>
      <c r="FE9" s="5">
        <f>Price!P$3*('Material demand'!BO25+'Material demand'!BY25+'Material demand'!CI25+'Material demand'!CT25+'Material demand'!DD25+'Material demand'!DN25)/100000000</f>
        <v>1.0644362584245564</v>
      </c>
      <c r="FF9" s="5">
        <f>Price!Q$3*('Material demand'!BP25+'Material demand'!BZ25+'Material demand'!CJ25+'Material demand'!CU25+'Material demand'!DE25+'Material demand'!DO25)/100000000</f>
        <v>3.6465973976203894</v>
      </c>
      <c r="FG9" s="5">
        <f>Price!R$3*('Material demand'!BQ25+'Material demand'!CA25+'Material demand'!CK25+'Material demand'!CV25+'Material demand'!DF25+'Material demand'!DP25)/100000000</f>
        <v>16.675329259542838</v>
      </c>
      <c r="FH9" s="5">
        <f>Price!N$3*('Material demand'!BR25+'Material demand'!CB25+'Material demand'!CL25+'Material demand'!CW25+'Material demand'!DG25+'Material demand'!DQ25)/100000000</f>
        <v>9.6934985241755012</v>
      </c>
      <c r="FI9" s="5">
        <f>Price!O$3*('Material demand'!BS25+'Material demand'!CC25+'Material demand'!CM25+'Material demand'!CX25+'Material demand'!DH25+'Material demand'!DR25)/100000000</f>
        <v>3.9470544124569713</v>
      </c>
      <c r="FJ9" s="5">
        <f>Price!P$3*('Material demand'!BT25+'Material demand'!CD25+'Material demand'!CN25+'Material demand'!CY25+'Material demand'!DI25+'Material demand'!DS25)/100000000</f>
        <v>0.29498690948869788</v>
      </c>
      <c r="FK9" s="5">
        <f>Price!Q$3*('Material demand'!BU25+'Material demand'!CE25+'Material demand'!CO25+'Material demand'!CZ25+'Material demand'!DJ25+'Material demand'!DT25)/100000000</f>
        <v>1.0740722085235022</v>
      </c>
      <c r="FL9" s="299">
        <f>Price!R$3*('Material demand'!BV25+'Material demand'!CF25+'Material demand'!CP25+'Material demand'!DA25+'Material demand'!DK25+'Material demand'!DU25)/100000000</f>
        <v>7.0630096831904972</v>
      </c>
      <c r="FN9" s="5">
        <f>Price!N$8*('Material demand'!BM25+'Material demand'!BW25+'Material demand'!CG25+'Material demand'!FB25+'Material demand'!FL25+'Material demand'!FV25)/100000000</f>
        <v>0.69191890938296796</v>
      </c>
      <c r="FO9" s="5">
        <f>Price!O$8*('Material demand'!BN25+'Material demand'!BX25+'Material demand'!CH25+'Material demand'!FC25+'Material demand'!FM25+'Material demand'!FW25)/100000000</f>
        <v>3.0050989934688892</v>
      </c>
      <c r="FP9" s="5">
        <f>Price!P$8*('Material demand'!BO25+'Material demand'!BY25+'Material demand'!CI25+'Material demand'!FD25+'Material demand'!FN25+'Material demand'!FX25)/100000000</f>
        <v>2.127983754806851E-2</v>
      </c>
      <c r="FQ9" s="5">
        <f>Price!Q$8*('Material demand'!BP25+'Material demand'!BZ25+'Material demand'!CJ25+'Material demand'!FE25+'Material demand'!FO25+'Material demand'!FY25)/100000000</f>
        <v>7.2898337791175785E-2</v>
      </c>
      <c r="FR9" s="5">
        <f>Price!R$8*('Material demand'!BQ25+'Material demand'!CA25+'Material demand'!CK25+'Material demand'!FF25+'Material demand'!FP25+'Material demand'!FZ25)/100000000</f>
        <v>0.33321556558448778</v>
      </c>
      <c r="FS9" s="5">
        <f>Price!N$8*('Material demand'!BR25+'Material demand'!CB25+'Material demand'!CL25+'Material demand'!FG25+'Material demand'!FQ25+'Material demand'!GA25)/100000000</f>
        <v>0.19386997048351001</v>
      </c>
      <c r="FT9" s="5">
        <f>Price!O$8*('Material demand'!BS25+'Material demand'!CC25+'Material demand'!CM25+'Material demand'!FH25+'Material demand'!FR25+'Material demand'!GB25)/100000000</f>
        <v>0.98676360311424283</v>
      </c>
      <c r="FU9" s="5">
        <f>Price!P$8*('Material demand'!BT25+'Material demand'!CD25+'Material demand'!CN25+'Material demand'!FI25+'Material demand'!FS25+'Material demand'!GC25)/100000000</f>
        <v>5.8828928793876779E-3</v>
      </c>
      <c r="FV9" s="5">
        <f>Price!Q$8*('Material demand'!BU25+'Material demand'!CE25+'Material demand'!CO25+'Material demand'!FJ25+'Material demand'!FT25+'Material demand'!GD25)/100000000</f>
        <v>2.1415672530519323E-2</v>
      </c>
      <c r="FW9" s="5">
        <f>Price!R$8*('Material demand'!BV25+'Material demand'!CF25+'Material demand'!CP25+'Material demand'!FK25+'Material demand'!FU25+'Material demand'!GE25)/100000000</f>
        <v>0.14039684625436974</v>
      </c>
    </row>
    <row r="10" spans="1:179" x14ac:dyDescent="0.3">
      <c r="A10" s="13">
        <v>2010</v>
      </c>
      <c r="B10" s="68">
        <f>2.4892*(1-SUMPRODUCT((Scenarios!$A$4:$A$204='Transportation sector'!$A10)*(Scenarios!$BM$4:$BM$204)*(Scenarios!$B$4:$B$204='Scenario_selection&amp;Results'!$D$20))-SUMPRODUCT((Scenarios!$A$4:$A$204='Transportation sector'!$A10)*(Scenarios!$BN$4:$BN$204)*(Scenarios!$B$4:$B$204='Scenario_selection&amp;Results'!$D$19)))+'Power sector'!B8*SUMPRODUCT((Scenarios!$A$4:$A$204='Transportation sector'!$A10)*(Scenarios!$BN$4:$BN$204)*(Scenarios!$B$4:$B$204='Scenario_selection&amp;Results'!$D$19))</f>
        <v>2.4891999999999999</v>
      </c>
      <c r="C10" s="17" cm="1">
        <f t="array" ref="C10">'Material demand'!BM10*SUMPRODUCT((Scenarios!$A$4:$A$204='Transportation sector'!$A10)*Scenarios!BC$4:BC$204*(Scenarios!$B$4:$B$204='Scenario_selection&amp;Results'!$D$17))/100000</f>
        <v>363.04734884156443</v>
      </c>
      <c r="D10" s="17" cm="1">
        <f t="array" ref="D10">'Material demand'!BN10*SUMPRODUCT((Scenarios!$A$4:$A$204='Transportation sector'!$A10)*Scenarios!BD$4:BD$204*(Scenarios!$B$4:$B$204='Scenario_selection&amp;Results'!$D$17))/100000</f>
        <v>152.16693036416049</v>
      </c>
      <c r="E10" s="17" cm="1">
        <f t="array" ref="E10">'Material demand'!BO10*SUMPRODUCT((Scenarios!$A$4:$A$204='Transportation sector'!$A10)*Scenarios!BE$4:BE$204*(Scenarios!$B$4:$B$204='Scenario_selection&amp;Results'!$D$17))/100000</f>
        <v>10.976606545440919</v>
      </c>
      <c r="F10" s="17" cm="1">
        <f t="array" ref="F10">'Material demand'!BP10*SUMPRODUCT((Scenarios!$A$4:$A$204='Transportation sector'!$A10)*Scenarios!BF$4:BF$204*(Scenarios!$B$4:$B$204='Scenario_selection&amp;Results'!$D$17))/100000</f>
        <v>40.604884717819516</v>
      </c>
      <c r="G10" s="17" cm="1">
        <f t="array" ref="G10">'Material demand'!BQ10*SUMPRODUCT((Scenarios!$A$4:$A$204='Transportation sector'!$A10)*Scenarios!BG$4:BG$204*(Scenarios!$B$4:$B$204='Scenario_selection&amp;Results'!$D$17))/100000</f>
        <v>340.54195039668679</v>
      </c>
      <c r="H10" s="17" cm="1">
        <f t="array" ref="H10">'Material demand'!BR10*SUMPRODUCT((Scenarios!$A$4:$A$204='Transportation sector'!$A10)*Scenarios!BC$4:BC$204*(Scenarios!$B$4:$B$204='Scenario_selection&amp;Results'!$D$17))/100000</f>
        <v>358.66765126901208</v>
      </c>
      <c r="I10" s="17" cm="1">
        <f t="array" ref="I10">'Material demand'!BS10*SUMPRODUCT((Scenarios!$A$4:$A$204='Transportation sector'!$A10)*Scenarios!BD$4:BD$204*(Scenarios!$B$4:$B$204='Scenario_selection&amp;Results'!$D$17))/100000</f>
        <v>166.4537390830794</v>
      </c>
      <c r="J10" s="17" cm="1">
        <f t="array" ref="J10">'Material demand'!BT10*SUMPRODUCT((Scenarios!$A$4:$A$204='Transportation sector'!$A10)*Scenarios!BE$4:BE$204*(Scenarios!$B$4:$B$204='Scenario_selection&amp;Results'!$D$17))/100000</f>
        <v>10.708732283281456</v>
      </c>
      <c r="K10" s="17" cm="1">
        <f t="array" ref="K10">'Material demand'!BU10*SUMPRODUCT((Scenarios!$A$4:$A$204='Transportation sector'!$A10)*Scenarios!BF$4:BF$204*(Scenarios!$B$4:$B$204='Scenario_selection&amp;Results'!$D$17))/100000</f>
        <v>41.812426806125465</v>
      </c>
      <c r="L10" s="17" cm="1">
        <f t="array" ref="L10">'Material demand'!BV10*SUMPRODUCT((Scenarios!$A$4:$A$204='Transportation sector'!$A10)*Scenarios!BG$4:BG$204*(Scenarios!$B$4:$B$204='Scenario_selection&amp;Results'!$D$17))/100000</f>
        <v>548.91505392907743</v>
      </c>
      <c r="M10" s="17" cm="1">
        <f t="array" ref="M10">'Material demand'!BW10*SUMPRODUCT((Scenarios!$A$4:$A$204='Transportation sector'!$A10)*Scenarios!BC$4:BC$204*(Scenarios!$B$4:$B$204='Scenario_selection&amp;Results'!$D$17))/100000</f>
        <v>346.20252608617432</v>
      </c>
      <c r="N10" s="17" cm="1">
        <f t="array" ref="N10">'Material demand'!BX10*SUMPRODUCT((Scenarios!$A$4:$A$204='Transportation sector'!$A10)*Scenarios!BD$4:BD$204*(Scenarios!$B$4:$B$204='Scenario_selection&amp;Results'!$D$17))/100000</f>
        <v>145.10662547722225</v>
      </c>
      <c r="O10" s="17" cm="1">
        <f t="array" ref="O10">'Material demand'!BY10*SUMPRODUCT((Scenarios!$A$4:$A$204='Transportation sector'!$A10)*Scenarios!BE$4:BE$204*(Scenarios!$B$4:$B$204='Scenario_selection&amp;Results'!$D$17))/100000</f>
        <v>10.467309363396772</v>
      </c>
      <c r="P10" s="17" cm="1">
        <f t="array" ref="P10">'Material demand'!BZ10*SUMPRODUCT((Scenarios!$A$4:$A$204='Transportation sector'!$A10)*Scenarios!BF$4:BF$204*(Scenarios!$B$4:$B$204='Scenario_selection&amp;Results'!$D$17))/100000</f>
        <v>38.720882291532114</v>
      </c>
      <c r="Q10" s="17" cm="1">
        <f t="array" ref="Q10">'Material demand'!CA10*SUMPRODUCT((Scenarios!$A$4:$A$204='Transportation sector'!$A10)*Scenarios!BG$4:BG$204*(Scenarios!$B$4:$B$204='Scenario_selection&amp;Results'!$D$17))/100000</f>
        <v>324.74134253242056</v>
      </c>
      <c r="R10" s="17" cm="1">
        <f t="array" ref="R10">'Material demand'!CB10*SUMPRODUCT((Scenarios!$A$4:$A$204='Transportation sector'!$A10)*Scenarios!BC$4:BC$204*(Scenarios!$B$4:$B$204='Scenario_selection&amp;Results'!$D$17))/100000</f>
        <v>153.44007682750367</v>
      </c>
      <c r="S10" s="17" cm="1">
        <f t="array" ref="S10">'Material demand'!CC10*SUMPRODUCT((Scenarios!$A$4:$A$204='Transportation sector'!$A10)*Scenarios!BD$4:BD$204*(Scenarios!$B$4:$B$204='Scenario_selection&amp;Results'!$D$17))/100000</f>
        <v>71.209863568032333</v>
      </c>
      <c r="T10" s="17" cm="1">
        <f t="array" ref="T10">'Material demand'!CD10*SUMPRODUCT((Scenarios!$A$4:$A$204='Transportation sector'!$A10)*Scenarios!BE$4:BE$204*(Scenarios!$B$4:$B$204='Scenario_selection&amp;Results'!$D$17))/100000</f>
        <v>4.5812570452289316</v>
      </c>
      <c r="U10" s="17" cm="1">
        <f t="array" ref="U10">'Material demand'!CE10*SUMPRODUCT((Scenarios!$A$4:$A$204='Transportation sector'!$A10)*Scenarios!BF$4:BF$204*(Scenarios!$B$4:$B$204='Scenario_selection&amp;Results'!$D$17))/100000</f>
        <v>17.887595825206677</v>
      </c>
      <c r="V10" s="17" cm="1">
        <f t="array" ref="V10">'Material demand'!CF10*SUMPRODUCT((Scenarios!$A$4:$A$204='Transportation sector'!$A10)*Scenarios!BG$4:BG$204*(Scenarios!$B$4:$B$204='Scenario_selection&amp;Results'!$D$17))/100000</f>
        <v>234.82900604124765</v>
      </c>
      <c r="W10" s="17" cm="1">
        <f t="array" ref="W10">'Material demand'!CG10*SUMPRODUCT((Scenarios!$A$4:$A$204='Transportation sector'!$A10)*Scenarios!BC$4:BC$204*(Scenarios!$B$4:$B$204='Scenario_selection&amp;Results'!$D$17))/100000</f>
        <v>161.89839564033312</v>
      </c>
      <c r="X10" s="17" cm="1">
        <f t="array" ref="X10">'Material demand'!CH10*SUMPRODUCT((Scenarios!$A$4:$A$204='Transportation sector'!$A10)*Scenarios!BD$4:BD$204*(Scenarios!$B$4:$B$204='Scenario_selection&amp;Results'!$D$17))/100000</f>
        <v>67.857765589201307</v>
      </c>
      <c r="Y10" s="17" cm="1">
        <f t="array" ref="Y10">'Material demand'!CI10*SUMPRODUCT((Scenarios!$A$4:$A$204='Transportation sector'!$A10)*Scenarios!BE$4:BE$204*(Scenarios!$B$4:$B$204='Scenario_selection&amp;Results'!$D$17))/100000</f>
        <v>4.8949399987426885</v>
      </c>
      <c r="Z10" s="17" cm="1">
        <f t="array" ref="Z10">'Material demand'!CJ10*SUMPRODUCT((Scenarios!$A$4:$A$204='Transportation sector'!$A10)*Scenarios!BF$4:BF$204*(Scenarios!$B$4:$B$204='Scenario_selection&amp;Results'!$D$17))/100000</f>
        <v>18.107460946766274</v>
      </c>
      <c r="AA10" s="17" cm="1">
        <f t="array" ref="AA10">'Material demand'!CK10*SUMPRODUCT((Scenarios!$A$4:$A$204='Transportation sector'!$A10)*Scenarios!BG$4:BG$204*(Scenarios!$B$4:$B$204='Scenario_selection&amp;Results'!$D$17))/100000</f>
        <v>151.86227249248935</v>
      </c>
      <c r="AB10" s="17" cm="1">
        <f t="array" ref="AB10">'Material demand'!CL10*SUMPRODUCT((Scenarios!$A$4:$A$204='Transportation sector'!$A10)*Scenarios!BC$4:BC$204*(Scenarios!$B$4:$B$204='Scenario_selection&amp;Results'!$D$17))/100000</f>
        <v>142.30471411617299</v>
      </c>
      <c r="AC10" s="17" cm="1">
        <f t="array" ref="AC10">'Material demand'!CM10*SUMPRODUCT((Scenarios!$A$4:$A$204='Transportation sector'!$A10)*Scenarios!BD$4:BD$204*(Scenarios!$B$4:$B$204='Scenario_selection&amp;Results'!$D$17))/100000</f>
        <v>66.042063369744895</v>
      </c>
      <c r="AD10" s="17" cm="1">
        <f t="array" ref="AD10">'Material demand'!CN10*SUMPRODUCT((Scenarios!$A$4:$A$204='Transportation sector'!$A10)*Scenarios!BE$4:BE$204*(Scenarios!$B$4:$B$204='Scenario_selection&amp;Results'!$D$17))/100000</f>
        <v>4.2487887623186413</v>
      </c>
      <c r="AE10" s="17" cm="1">
        <f t="array" ref="AE10">'Material demand'!CO10*SUMPRODUCT((Scenarios!$A$4:$A$204='Transportation sector'!$A10)*Scenarios!BF$4:BF$204*(Scenarios!$B$4:$B$204='Scenario_selection&amp;Results'!$D$17))/100000</f>
        <v>16.589467776357463</v>
      </c>
      <c r="AF10" s="17" cm="1">
        <f t="array" ref="AF10">'Material demand'!CP10*SUMPRODUCT((Scenarios!$A$4:$A$204='Transportation sector'!$A10)*Scenarios!BG$4:BG$204*(Scenarios!$B$4:$B$204='Scenario_selection&amp;Results'!$D$17))/100000</f>
        <v>217.78713398620289</v>
      </c>
      <c r="AH10" s="17">
        <f>'Material demand'!CQ10*SUMPRODUCT((Scenarios!$A$4:$A$204='Transportation sector'!$A10)*Scenarios!BH$4:BH$204*(Scenarios!$B$4:$B$204='Scenario_selection&amp;Results'!$D$17))</f>
        <v>0</v>
      </c>
      <c r="AI10" s="17">
        <v>0</v>
      </c>
      <c r="AJ10" s="17">
        <f>'Material demand'!CT10*SUMPRODUCT((Scenarios!$A$4:$A$204='Transportation sector'!$A10)*Scenarios!BE$4:BE$204*(Scenarios!$B$4:$B$204='Scenario_selection&amp;Results'!$D$17))</f>
        <v>0</v>
      </c>
      <c r="AK10" s="17">
        <f>'Material demand'!CU10*SUMPRODUCT((Scenarios!$A$4:$A$204='Transportation sector'!$A10)*Scenarios!BF$4:BF$204*(Scenarios!$B$4:$B$204='Scenario_selection&amp;Results'!$D$17))</f>
        <v>0</v>
      </c>
      <c r="AL10" s="17">
        <v>0</v>
      </c>
      <c r="AM10" s="17">
        <f>'Material demand'!CW10*SUMPRODUCT((Scenarios!$A$4:$A$204='Transportation sector'!$A10)*Scenarios!BC$4:BC$204*(Scenarios!$B$4:$B$204='Scenario_selection&amp;Results'!$D$17))</f>
        <v>0</v>
      </c>
      <c r="AN10" s="17">
        <f>'Material demand'!CX10*SUMPRODUCT((Scenarios!$A$4:$A$204='Transportation sector'!$A10)*Scenarios!BD$4:BD$204*(Scenarios!$B$4:$B$204='Scenario_selection&amp;Results'!$D$17))</f>
        <v>0</v>
      </c>
      <c r="AO10" s="17">
        <f>'Material demand'!CY10*SUMPRODUCT((Scenarios!$A$4:$A$204='Transportation sector'!$A10)*Scenarios!BE$4:BE$204*(Scenarios!$B$4:$B$204='Scenario_selection&amp;Results'!$D$17))</f>
        <v>0</v>
      </c>
      <c r="AP10" s="17">
        <f>'Material demand'!CZ10*SUMPRODUCT((Scenarios!$A$4:$A$204='Transportation sector'!$A10)*Scenarios!BF$4:BF$204*(Scenarios!$B$4:$B$204='Scenario_selection&amp;Results'!$D$17))</f>
        <v>0</v>
      </c>
      <c r="AQ10" s="17">
        <f>'Material demand'!DA10*SUMPRODUCT((Scenarios!$A$4:$A$204='Transportation sector'!$A10)*Scenarios!BG$4:BG$204*(Scenarios!$B$4:$B$204='Scenario_selection&amp;Results'!$D$17))</f>
        <v>0</v>
      </c>
      <c r="AR10" s="17">
        <f>'Material demand'!DB10*SUMPRODUCT((Scenarios!$A$4:$A$204='Transportation sector'!$A10)*Scenarios!BC$4:BC$204*(Scenarios!$B$4:$B$204='Scenario_selection&amp;Results'!$D$17))</f>
        <v>0</v>
      </c>
      <c r="AS10" s="17">
        <f>'Material demand'!DC10*SUMPRODUCT((Scenarios!$A$4:$A$204='Transportation sector'!$A10)*Scenarios!BD$4:BD$204*(Scenarios!$B$4:$B$204='Scenario_selection&amp;Results'!$D$17))</f>
        <v>0</v>
      </c>
      <c r="AT10" s="17">
        <f>'Material demand'!DD10*SUMPRODUCT((Scenarios!$A$4:$A$204='Transportation sector'!$A10)*Scenarios!BE$4:BE$204*(Scenarios!$B$4:$B$204='Scenario_selection&amp;Results'!$D$17))</f>
        <v>0</v>
      </c>
      <c r="AU10" s="17">
        <f>'Material demand'!DE10*SUMPRODUCT((Scenarios!$A$4:$A$204='Transportation sector'!$A10)*Scenarios!BF$4:BF$204*(Scenarios!$B$4:$B$204='Scenario_selection&amp;Results'!$D$17))</f>
        <v>0</v>
      </c>
      <c r="AV10" s="17">
        <f>'Material demand'!DF10*SUMPRODUCT((Scenarios!$A$4:$A$204='Transportation sector'!$A10)*Scenarios!BG$4:BG$204*(Scenarios!$B$4:$B$204='Scenario_selection&amp;Results'!$D$17))</f>
        <v>0</v>
      </c>
      <c r="AW10" s="17">
        <f>'Material demand'!DG10*SUMPRODUCT((Scenarios!$A$4:$A$204='Transportation sector'!$A10)*Scenarios!BC$4:BC$204*(Scenarios!$B$4:$B$204='Scenario_selection&amp;Results'!$D$17))</f>
        <v>0</v>
      </c>
      <c r="AX10" s="17">
        <f>'Material demand'!DH10*SUMPRODUCT((Scenarios!$A$4:$A$204='Transportation sector'!$A10)*Scenarios!BD$4:BD$204*(Scenarios!$B$4:$B$204='Scenario_selection&amp;Results'!$D$17))</f>
        <v>0</v>
      </c>
      <c r="AY10" s="17">
        <f>'Material demand'!DI10*SUMPRODUCT((Scenarios!$A$4:$A$204='Transportation sector'!$A10)*Scenarios!BE$4:BE$204*(Scenarios!$B$4:$B$204='Scenario_selection&amp;Results'!$D$17))</f>
        <v>0</v>
      </c>
      <c r="AZ10" s="17">
        <f>'Material demand'!DJ10*SUMPRODUCT((Scenarios!$A$4:$A$204='Transportation sector'!$A10)*Scenarios!BF$4:BF$204*(Scenarios!$B$4:$B$204='Scenario_selection&amp;Results'!$D$17))</f>
        <v>0</v>
      </c>
      <c r="BA10" s="17">
        <f>'Material demand'!DK10*SUMPRODUCT((Scenarios!$A$4:$A$204='Transportation sector'!$A10)*Scenarios!BG$4:BG$204*(Scenarios!$B$4:$B$204='Scenario_selection&amp;Results'!$D$17))</f>
        <v>0</v>
      </c>
      <c r="BB10" s="17">
        <f>'Material demand'!DL10*SUMPRODUCT((Scenarios!$A$4:$A$204='Transportation sector'!$A10)*Scenarios!BC$4:BC$204*(Scenarios!$B$4:$B$204='Scenario_selection&amp;Results'!$D$17))</f>
        <v>0</v>
      </c>
      <c r="BC10" s="17">
        <f>'Material demand'!DM10*SUMPRODUCT((Scenarios!$A$4:$A$204='Transportation sector'!$A10)*Scenarios!BD$4:BD$204*(Scenarios!$B$4:$B$204='Scenario_selection&amp;Results'!$D$17))</f>
        <v>0</v>
      </c>
      <c r="BD10" s="17">
        <f>'Material demand'!DN10*SUMPRODUCT((Scenarios!$A$4:$A$204='Transportation sector'!$A10)*Scenarios!BE$4:BE$204*(Scenarios!$B$4:$B$204='Scenario_selection&amp;Results'!$D$17))</f>
        <v>0</v>
      </c>
      <c r="BE10" s="17">
        <f>'Material demand'!DO10*SUMPRODUCT((Scenarios!$A$4:$A$204='Transportation sector'!$A10)*Scenarios!BF$4:BF$204*(Scenarios!$B$4:$B$204='Scenario_selection&amp;Results'!$D$17))</f>
        <v>0</v>
      </c>
      <c r="BF10" s="17">
        <f>'Material demand'!DP10*SUMPRODUCT((Scenarios!$A$4:$A$204='Transportation sector'!$A10)*Scenarios!BG$4:BG$204*(Scenarios!$B$4:$B$204='Scenario_selection&amp;Results'!$D$17))</f>
        <v>0</v>
      </c>
      <c r="BG10" s="17">
        <f>'Material demand'!DQ10*SUMPRODUCT((Scenarios!$A$4:$A$204='Transportation sector'!$A10)*Scenarios!BC$4:BC$204*(Scenarios!$B$4:$B$204='Scenario_selection&amp;Results'!$D$17))</f>
        <v>0</v>
      </c>
      <c r="BH10" s="17">
        <f>'Material demand'!DR10*SUMPRODUCT((Scenarios!$A$4:$A$204='Transportation sector'!$A10)*Scenarios!BD$4:BD$204*(Scenarios!$B$4:$B$204='Scenario_selection&amp;Results'!$D$17))</f>
        <v>0</v>
      </c>
      <c r="BI10" s="17">
        <f>'Material demand'!DS10*SUMPRODUCT((Scenarios!$A$4:$A$204='Transportation sector'!$A10)*Scenarios!BE$4:BE$204*(Scenarios!$B$4:$B$204='Scenario_selection&amp;Results'!$D$17))</f>
        <v>0</v>
      </c>
      <c r="BJ10" s="17">
        <f>'Material demand'!DT10*SUMPRODUCT((Scenarios!$A$4:$A$204='Transportation sector'!$A10)*Scenarios!BF$4:BF$204*(Scenarios!$B$4:$B$204='Scenario_selection&amp;Results'!$D$17))</f>
        <v>0</v>
      </c>
      <c r="BK10" s="17">
        <f>'Material demand'!DU10*SUMPRODUCT((Scenarios!$A$4:$A$204='Transportation sector'!$A10)*Scenarios!BG$4:BG$204*(Scenarios!$B$4:$B$204='Scenario_selection&amp;Results'!$D$17))</f>
        <v>0</v>
      </c>
      <c r="BM10" s="17" cm="1">
        <f t="array" ref="BM10">('Material demand'!DW10+'Material demand'!FB10)*SUMPRODUCT((Scenarios!$A$4:$A$204='Transportation sector'!$A10)*Scenarios!BH$4:BH$204*(Scenarios!$B$4:$B$204='Scenario_selection&amp;Results'!$D$18))/100000</f>
        <v>1.2274840588114455</v>
      </c>
      <c r="BN10" s="17" cm="1">
        <f t="array" ref="BN10">('Material demand'!DX10+'Material demand'!FC10)*SUMPRODUCT((Scenarios!$A$4:$A$204='Transportation sector'!$A10)*Scenarios!BI$4:BI$204*(Scenarios!$B$4:$B$204='Scenario_selection&amp;Results'!$D$18))/100000</f>
        <v>6.9792620325894221</v>
      </c>
      <c r="BO10" s="17" cm="1">
        <f t="array" ref="BO10">('Material demand'!DY10+'Material demand'!FD10)*SUMPRODUCT((Scenarios!$A$4:$A$204='Transportation sector'!$A10)*Scenarios!BJ$4:BJ$204*(Scenarios!$B$4:$B$204='Scenario_selection&amp;Results'!$D$18))/100000</f>
        <v>3.6826485319945597E-2</v>
      </c>
      <c r="BP10" s="17" cm="1">
        <f t="array" ref="BP10">('Material demand'!DZ10+'Material demand'!FE10)*SUMPRODUCT((Scenarios!$A$4:$A$204='Transportation sector'!$A10)*Scenarios!BK$4:BK$204*(Scenarios!$B$4:$B$204='Scenario_selection&amp;Results'!$D$18))/100000</f>
        <v>0.14084147989153042</v>
      </c>
      <c r="BQ10" s="17" cm="1">
        <f t="array" ref="BQ10">('Material demand'!EA10+'Material demand'!FF10)*SUMPRODUCT((Scenarios!$A$4:$A$204='Transportation sector'!$A10)*Scenarios!BL$4:BL$204*(Scenarios!$B$4:$B$204='Scenario_selection&amp;Results'!$D$18))/100000</f>
        <v>1.2393090269938027</v>
      </c>
      <c r="BR10" s="17" cm="1">
        <f t="array" ref="BR10">('Material demand'!EB10+'Material demand'!FG10)*SUMPRODUCT((Scenarios!$A$4:$A$204='Transportation sector'!$A10)*Scenarios!BH$4:BH$204*(Scenarios!$B$4:$B$204='Scenario_selection&amp;Results'!$D$18))/100000</f>
        <v>3.2974869143562273</v>
      </c>
      <c r="BS10" s="17" cm="1">
        <f t="array" ref="BS10">('Material demand'!EC10+'Material demand'!FH10)*SUMPRODUCT((Scenarios!$A$4:$A$204='Transportation sector'!$A10)*Scenarios!BI$4:BI$204*(Scenarios!$B$4:$B$204='Scenario_selection&amp;Results'!$D$18))/100000</f>
        <v>19.129095714727679</v>
      </c>
      <c r="BT10" s="17" cm="1">
        <f t="array" ref="BT10">('Material demand'!ED10+'Material demand'!FI10)*SUMPRODUCT((Scenarios!$A$4:$A$204='Transportation sector'!$A10)*Scenarios!BJ$4:BJ$204*(Scenarios!$B$4:$B$204='Scenario_selection&amp;Results'!$D$18))/100000</f>
        <v>9.8452995268814042E-2</v>
      </c>
      <c r="BU10" s="17" cm="1">
        <f t="array" ref="BU10">('Material demand'!EE10+'Material demand'!FJ10)*SUMPRODUCT((Scenarios!$A$4:$A$204='Transportation sector'!$A10)*Scenarios!BK$4:BK$204*(Scenarios!$B$4:$B$204='Scenario_selection&amp;Results'!$D$18))/100000</f>
        <v>0.38441138966074473</v>
      </c>
      <c r="BV10" s="17" cm="1">
        <f t="array" ref="BV10">('Material demand'!EF10+'Material demand'!FK10)*SUMPRODUCT((Scenarios!$A$4:$A$204='Transportation sector'!$A10)*Scenarios!BL$4:BL$204*(Scenarios!$B$4:$B$204='Scenario_selection&amp;Results'!$D$18))/100000</f>
        <v>5.0465666502683515</v>
      </c>
      <c r="BW10" s="17" cm="1">
        <f t="array" ref="BW10">('Material demand'!EG10+'Material demand'!FL10)*SUMPRODUCT((Scenarios!$A$4:$A$204='Transportation sector'!$A10)*Scenarios!BH$4:BH$204*(Scenarios!$B$4:$B$204='Scenario_selection&amp;Results'!$D$18))/100000</f>
        <v>1.1707498514543193</v>
      </c>
      <c r="BX10" s="17" cm="1">
        <f t="array" ref="BX10">('Material demand'!EH10+'Material demand'!FM10)*SUMPRODUCT((Scenarios!$A$4:$A$204='Transportation sector'!$A10)*Scenarios!BI$4:BI$204*(Scenarios!$B$4:$B$204='Scenario_selection&amp;Results'!$D$18))/100000</f>
        <v>6.656681143237547</v>
      </c>
      <c r="BY10" s="17" cm="1">
        <f t="array" ref="BY10">('Material demand'!EI10+'Material demand'!FN10)*SUMPRODUCT((Scenarios!$A$4:$A$204='Transportation sector'!$A10)*Scenarios!BJ$4:BJ$204*(Scenarios!$B$4:$B$204='Scenario_selection&amp;Results'!$D$18))/100000</f>
        <v>3.5124368343861186E-2</v>
      </c>
      <c r="BZ10" s="17" cm="1">
        <f t="array" ref="BZ10">('Material demand'!EJ10+'Material demand'!FO10)*SUMPRODUCT((Scenarios!$A$4:$A$204='Transportation sector'!$A10)*Scenarios!BK$4:BK$204*(Scenarios!$B$4:$B$204='Scenario_selection&amp;Results'!$D$18))/100000</f>
        <v>0.13433179883515262</v>
      </c>
      <c r="CA10" s="17" cm="1">
        <f t="array" ref="CA10">('Material demand'!EK10+'Material demand'!FP10)*SUMPRODUCT((Scenarios!$A$4:$A$204='Transportation sector'!$A10)*Scenarios!BL$4:BL$204*(Scenarios!$B$4:$B$204='Scenario_selection&amp;Results'!$D$18))/100000</f>
        <v>1.1820282706269087</v>
      </c>
      <c r="CB10" s="17" cm="1">
        <f t="array" ref="CB10">('Material demand'!EL10+'Material demand'!FQ10)*SUMPRODUCT((Scenarios!$A$4:$A$204='Transportation sector'!$A10)*Scenarios!BH$4:BH$204*(Scenarios!$B$4:$B$204='Scenario_selection&amp;Results'!$D$18))/100000</f>
        <v>3.5806438560160347</v>
      </c>
      <c r="CC10" s="17" cm="1">
        <f t="array" ref="CC10">('Material demand'!EM10+'Material demand'!FR10)*SUMPRODUCT((Scenarios!$A$4:$A$204='Transportation sector'!$A10)*Scenarios!BI$4:BI$204*(Scenarios!$B$4:$B$204='Scenario_selection&amp;Results'!$D$18))/100000</f>
        <v>20.771721259568551</v>
      </c>
      <c r="CD10" s="17" cm="1">
        <f t="array" ref="CD10">('Material demand'!EN10+'Material demand'!FS10)*SUMPRODUCT((Scenarios!$A$4:$A$204='Transportation sector'!$A10)*Scenarios!BJ$4:BJ$204*(Scenarios!$B$4:$B$204='Scenario_selection&amp;Results'!$D$18))/100000</f>
        <v>0.10690720593336416</v>
      </c>
      <c r="CE10" s="17" cm="1">
        <f t="array" ref="CE10">('Material demand'!EO10+'Material demand'!FT10)*SUMPRODUCT((Scenarios!$A$4:$A$204='Transportation sector'!$A10)*Scenarios!BK$4:BK$204*(Scenarios!$B$4:$B$204='Scenario_selection&amp;Results'!$D$18))/100000</f>
        <v>0.41742099857280429</v>
      </c>
      <c r="CF10" s="17" cm="1">
        <f t="array" ref="CF10">('Material demand'!EP10+'Material demand'!FU10)*SUMPRODUCT((Scenarios!$A$4:$A$204='Transportation sector'!$A10)*Scenarios!BL$4:BL$204*(Scenarios!$B$4:$B$204='Scenario_selection&amp;Results'!$D$18))/100000</f>
        <v>5.4799179919677155</v>
      </c>
      <c r="CG10" s="17" cm="1">
        <f t="array" ref="CG10">('Material demand'!EQ10+'Material demand'!FV10)*SUMPRODUCT((Scenarios!$A$4:$A$204='Transportation sector'!$A10)*Scenarios!BH$4:BH$204*(Scenarios!$B$4:$B$204='Scenario_selection&amp;Results'!$D$18))/100000</f>
        <v>0.74507723843166651</v>
      </c>
      <c r="CH10" s="17" cm="1">
        <f t="array" ref="CH10">('Material demand'!ER10+'Material demand'!FW10)*SUMPRODUCT((Scenarios!$A$4:$A$204='Transportation sector'!$A10)*Scenarios!BI$4:BI$204*(Scenarios!$B$4:$B$204='Scenario_selection&amp;Results'!$D$18))/100000</f>
        <v>4.236380296920415</v>
      </c>
      <c r="CI10" s="17" cm="1">
        <f t="array" ref="CI10">('Material demand'!ES10+'Material demand'!FX10)*SUMPRODUCT((Scenarios!$A$4:$A$204='Transportation sector'!$A10)*Scenarios!BJ$4:BJ$204*(Scenarios!$B$4:$B$204='Scenario_selection&amp;Results'!$D$18))/100000</f>
        <v>2.235350902226603E-2</v>
      </c>
      <c r="CJ10" s="17" cm="1">
        <f t="array" ref="CJ10">('Material demand'!ET10+'Material demand'!FY10)*SUMPRODUCT((Scenarios!$A$4:$A$204='Transportation sector'!$A10)*Scenarios!BK$4:BK$204*(Scenarios!$B$4:$B$204='Scenario_selection&amp;Results'!$D$18))/100000</f>
        <v>8.5490137440823705E-2</v>
      </c>
      <c r="CK10" s="17" cm="1">
        <f t="array" ref="CK10">('Material demand'!EU10+'Material demand'!FZ10)*SUMPRODUCT((Scenarios!$A$4:$A$204='Transportation sector'!$A10)*Scenarios!BL$4:BL$204*(Scenarios!$B$4:$B$204='Scenario_selection&amp;Results'!$D$18))/100000</f>
        <v>0.75225494031268691</v>
      </c>
      <c r="CL10" s="17" cm="1">
        <f t="array" ref="CL10">('Material demand'!EV10+'Material demand'!GA10)*SUMPRODUCT((Scenarios!$A$4:$A$204='Transportation sector'!$A10)*Scenarios!BH$4:BH$204*(Scenarios!$B$4:$B$204='Scenario_selection&amp;Results'!$D$18))/100000</f>
        <v>1.2051889155009643</v>
      </c>
      <c r="CM10" s="17" cm="1">
        <f t="array" ref="CM10">('Material demand'!EW10+'Material demand'!GB10)*SUMPRODUCT((Scenarios!$A$4:$A$204='Transportation sector'!$A10)*Scenarios!BI$4:BI$204*(Scenarios!$B$4:$B$204='Scenario_selection&amp;Results'!$D$18))/100000</f>
        <v>6.9914376365152888</v>
      </c>
      <c r="CN10" s="17" cm="1">
        <f t="array" ref="CN10">('Material demand'!EX10+'Material demand'!GC10)*SUMPRODUCT((Scenarios!$A$4:$A$204='Transportation sector'!$A10)*Scenarios!BJ$4:BJ$204*(Scenarios!$B$4:$B$204='Scenario_selection&amp;Results'!$D$18))/100000</f>
        <v>3.5983299305680061E-2</v>
      </c>
      <c r="CO10" s="17" cm="1">
        <f t="array" ref="CO10">('Material demand'!EY10+'Material demand'!GD10)*SUMPRODUCT((Scenarios!$A$4:$A$204='Transportation sector'!$A10)*Scenarios!BK$4:BK$204*(Scenarios!$B$4:$B$204='Scenario_selection&amp;Results'!$D$18))/100000</f>
        <v>0.14049740236858524</v>
      </c>
      <c r="CP10" s="17" cm="1">
        <f t="array" ref="CP10">('Material demand'!EZ10+'Material demand'!GE10)*SUMPRODUCT((Scenarios!$A$4:$A$204='Transportation sector'!$A10)*Scenarios!BL$4:BL$204*(Scenarios!$B$4:$B$204='Scenario_selection&amp;Results'!$D$18))/100000</f>
        <v>1.8444549883612373</v>
      </c>
      <c r="CR10" s="17">
        <f t="shared" si="109"/>
        <v>364.27483290037588</v>
      </c>
      <c r="CS10" s="17">
        <f t="shared" si="110"/>
        <v>159.14619239674991</v>
      </c>
      <c r="CT10" s="17">
        <f t="shared" si="111"/>
        <v>11.013433030760865</v>
      </c>
      <c r="CU10" s="17">
        <f t="shared" si="112"/>
        <v>40.745726197711043</v>
      </c>
      <c r="CV10" s="17">
        <f t="shared" si="113"/>
        <v>341.78125942368058</v>
      </c>
      <c r="CW10" s="17">
        <f t="shared" si="114"/>
        <v>361.96513818336831</v>
      </c>
      <c r="CX10" s="17">
        <f t="shared" si="115"/>
        <v>185.58283479780707</v>
      </c>
      <c r="CY10" s="17">
        <f t="shared" si="116"/>
        <v>10.807185278550271</v>
      </c>
      <c r="CZ10" s="17">
        <f t="shared" si="117"/>
        <v>42.196838195786214</v>
      </c>
      <c r="DA10" s="17">
        <f t="shared" si="118"/>
        <v>553.96162057934578</v>
      </c>
      <c r="DB10" s="17">
        <f t="shared" si="119"/>
        <v>347.37327593762865</v>
      </c>
      <c r="DC10" s="17">
        <f t="shared" si="120"/>
        <v>151.76330662045979</v>
      </c>
      <c r="DD10" s="17">
        <f t="shared" si="121"/>
        <v>10.502433731740634</v>
      </c>
      <c r="DE10" s="17">
        <f t="shared" si="122"/>
        <v>38.855214090367269</v>
      </c>
      <c r="DF10" s="17">
        <f t="shared" si="123"/>
        <v>325.92337080304748</v>
      </c>
      <c r="DG10" s="17">
        <f t="shared" si="124"/>
        <v>157.0207206835197</v>
      </c>
      <c r="DH10" s="17">
        <f t="shared" si="125"/>
        <v>91.981584827600884</v>
      </c>
      <c r="DI10" s="17">
        <f t="shared" si="126"/>
        <v>4.6881642511622958</v>
      </c>
      <c r="DJ10" s="17">
        <f t="shared" si="127"/>
        <v>18.305016823779482</v>
      </c>
      <c r="DK10" s="17">
        <f t="shared" si="128"/>
        <v>240.30892403321536</v>
      </c>
      <c r="DL10" s="17">
        <f t="shared" si="129"/>
        <v>162.64347287876478</v>
      </c>
      <c r="DM10" s="17">
        <f t="shared" si="130"/>
        <v>72.094145886121723</v>
      </c>
      <c r="DN10" s="17">
        <f t="shared" si="131"/>
        <v>4.9172935077649544</v>
      </c>
      <c r="DO10" s="17">
        <f t="shared" si="132"/>
        <v>18.192951084207099</v>
      </c>
      <c r="DP10" s="17">
        <f t="shared" si="133"/>
        <v>152.61452743280205</v>
      </c>
      <c r="DQ10" s="17">
        <f t="shared" si="134"/>
        <v>143.50990303167396</v>
      </c>
      <c r="DR10" s="17">
        <f t="shared" si="135"/>
        <v>73.033501006260181</v>
      </c>
      <c r="DS10" s="17">
        <f t="shared" si="136"/>
        <v>4.284772061624321</v>
      </c>
      <c r="DT10" s="17">
        <f t="shared" si="137"/>
        <v>16.729965178726047</v>
      </c>
      <c r="DU10" s="17">
        <f t="shared" si="138"/>
        <v>219.63158897456412</v>
      </c>
      <c r="DW10" s="298">
        <f t="shared" si="139"/>
        <v>906.75291405561563</v>
      </c>
      <c r="DX10" s="5">
        <f t="shared" si="98"/>
        <v>396.14670211398987</v>
      </c>
      <c r="DY10" s="5">
        <f t="shared" si="99"/>
        <v>27.414637500169942</v>
      </c>
      <c r="DZ10" s="5">
        <f t="shared" si="100"/>
        <v>101.42426165134232</v>
      </c>
      <c r="EA10" s="5">
        <f t="shared" si="101"/>
        <v>850.7619109574257</v>
      </c>
      <c r="EB10" s="5">
        <f t="shared" si="102"/>
        <v>901.00362196604033</v>
      </c>
      <c r="EC10" s="5">
        <f t="shared" si="103"/>
        <v>461.9527923787013</v>
      </c>
      <c r="ED10" s="5">
        <f t="shared" si="104"/>
        <v>26.901245595367335</v>
      </c>
      <c r="EE10" s="5">
        <f t="shared" si="105"/>
        <v>105.03636963695104</v>
      </c>
      <c r="EF10" s="5">
        <f t="shared" si="106"/>
        <v>1378.9212659461075</v>
      </c>
      <c r="EG10" s="5">
        <f t="shared" si="140"/>
        <v>864.68155846394518</v>
      </c>
      <c r="EH10" s="5">
        <f t="shared" si="141"/>
        <v>377.76922283964848</v>
      </c>
      <c r="EI10" s="5">
        <f t="shared" si="142"/>
        <v>26.142658045048787</v>
      </c>
      <c r="EJ10" s="5">
        <f t="shared" si="143"/>
        <v>96.718398913742206</v>
      </c>
      <c r="EK10" s="5">
        <f t="shared" si="144"/>
        <v>811.28845460294576</v>
      </c>
      <c r="EL10" s="5">
        <f t="shared" si="145"/>
        <v>390.85597792541722</v>
      </c>
      <c r="EM10" s="5">
        <f t="shared" si="146"/>
        <v>228.96056095286411</v>
      </c>
      <c r="EN10" s="5">
        <f t="shared" si="147"/>
        <v>11.669778453993187</v>
      </c>
      <c r="EO10" s="5">
        <f t="shared" si="148"/>
        <v>45.564847877751887</v>
      </c>
      <c r="EP10" s="5">
        <f t="shared" si="149"/>
        <v>598.17697370347969</v>
      </c>
      <c r="EQ10" s="5">
        <f t="shared" si="150"/>
        <v>404.85213268982125</v>
      </c>
      <c r="ER10" s="5">
        <f t="shared" si="151"/>
        <v>179.45674793973419</v>
      </c>
      <c r="ES10" s="5">
        <f t="shared" si="152"/>
        <v>12.240126999528524</v>
      </c>
      <c r="ET10" s="5">
        <f t="shared" si="153"/>
        <v>45.285893838808306</v>
      </c>
      <c r="EU10" s="5">
        <f t="shared" si="154"/>
        <v>379.88808168573087</v>
      </c>
      <c r="EV10" s="5">
        <f t="shared" si="155"/>
        <v>357.22485062644279</v>
      </c>
      <c r="EW10" s="5">
        <f t="shared" si="156"/>
        <v>181.79499070478283</v>
      </c>
      <c r="EX10" s="5">
        <f t="shared" si="157"/>
        <v>10.66565461579526</v>
      </c>
      <c r="EY10" s="5">
        <f t="shared" si="158"/>
        <v>41.644229322884875</v>
      </c>
      <c r="EZ10" s="299">
        <f t="shared" si="159"/>
        <v>546.70695127548504</v>
      </c>
      <c r="FB10" s="298">
        <v>2026</v>
      </c>
      <c r="FC10" s="5">
        <f>Price!N$3*('Material demand'!BM26+'Material demand'!BW26+'Material demand'!CG26+'Material demand'!CR26+'Material demand'!DB26+'Material demand'!DL26)/100000000</f>
        <v>35.91084361052468</v>
      </c>
      <c r="FD10" s="5">
        <f>Price!O$3*('Material demand'!BN26+'Material demand'!BX26+'Material demand'!CH26+'Material demand'!CS26+'Material demand'!DC26+'Material demand'!DM26)/100000000</f>
        <v>12.37134599909864</v>
      </c>
      <c r="FE10" s="5">
        <f>Price!P$3*('Material demand'!BO26+'Material demand'!BY26+'Material demand'!CI26+'Material demand'!CT26+'Material demand'!DD26+'Material demand'!DN26)/100000000</f>
        <v>1.1058431541071874</v>
      </c>
      <c r="FF10" s="5">
        <f>Price!Q$3*('Material demand'!BP26+'Material demand'!BZ26+'Material demand'!CJ26+'Material demand'!CU26+'Material demand'!DE26+'Material demand'!DO26)/100000000</f>
        <v>3.7735738373246326</v>
      </c>
      <c r="FG10" s="5">
        <f>Price!R$3*('Material demand'!BQ26+'Material demand'!CA26+'Material demand'!CK26+'Material demand'!CV26+'Material demand'!DF26+'Material demand'!DP26)/100000000</f>
        <v>15.665396476715348</v>
      </c>
      <c r="FH10" s="5">
        <f>Price!N$3*('Material demand'!BR26+'Material demand'!CB26+'Material demand'!CL26+'Material demand'!CW26+'Material demand'!DG26+'Material demand'!DQ26)/100000000</f>
        <v>9.895230317816333</v>
      </c>
      <c r="FI10" s="5">
        <f>Price!O$3*('Material demand'!BS26+'Material demand'!CC26+'Material demand'!CM26+'Material demand'!CX26+'Material demand'!DH26+'Material demand'!DR26)/100000000</f>
        <v>3.9644781845420827</v>
      </c>
      <c r="FJ10" s="5">
        <f>Price!P$3*('Material demand'!BT26+'Material demand'!CD26+'Material demand'!CN26+'Material demand'!CY26+'Material demand'!DI26+'Material demand'!DS26)/100000000</f>
        <v>0.30166654033378359</v>
      </c>
      <c r="FK10" s="5">
        <f>Price!Q$3*('Material demand'!BU26+'Material demand'!CE26+'Material demand'!CO26+'Material demand'!CZ26+'Material demand'!DJ26+'Material demand'!DT26)/100000000</f>
        <v>1.0894179728416675</v>
      </c>
      <c r="FL10" s="299">
        <f>Price!R$3*('Material demand'!BV26+'Material demand'!CF26+'Material demand'!CP26+'Material demand'!DA26+'Material demand'!DK26+'Material demand'!DU26)/100000000</f>
        <v>6.2922961735737619</v>
      </c>
      <c r="FN10" s="5">
        <f>Price!N$8*('Material demand'!BM26+'Material demand'!BW26+'Material demand'!CG26+'Material demand'!FB26+'Material demand'!FL26+'Material demand'!FV26)/100000000</f>
        <v>0.71821687221049357</v>
      </c>
      <c r="FO10" s="5">
        <f>Price!O$8*('Material demand'!BN26+'Material demand'!BX26+'Material demand'!CH26+'Material demand'!FC26+'Material demand'!FM26+'Material demand'!FW26)/100000000</f>
        <v>3.09283649977466</v>
      </c>
      <c r="FP10" s="5">
        <f>Price!P$8*('Material demand'!BO26+'Material demand'!BY26+'Material demand'!CI26+'Material demand'!FD26+'Material demand'!FN26+'Material demand'!FX26)/100000000</f>
        <v>2.2107258796270977E-2</v>
      </c>
      <c r="FQ10" s="5">
        <f>Price!Q$8*('Material demand'!BP26+'Material demand'!BZ26+'Material demand'!CJ26+'Material demand'!FE26+'Material demand'!FO26+'Material demand'!FY26)/100000000</f>
        <v>7.5435216435458335E-2</v>
      </c>
      <c r="FR10" s="5">
        <f>Price!R$8*('Material demand'!BQ26+'Material demand'!CA26+'Material demand'!CK26+'Material demand'!FF26+'Material demand'!FP26+'Material demand'!FZ26)/100000000</f>
        <v>0.31299486269637011</v>
      </c>
      <c r="FS10" s="5">
        <f>Price!N$8*('Material demand'!BR26+'Material demand'!CB26+'Material demand'!CL26+'Material demand'!FG26+'Material demand'!FQ26+'Material demand'!GA26)/100000000</f>
        <v>0.19790460635632667</v>
      </c>
      <c r="FT10" s="5">
        <f>Price!O$8*('Material demand'!BS26+'Material demand'!CC26+'Material demand'!CM26+'Material demand'!FH26+'Material demand'!FR26+'Material demand'!GB26)/100000000</f>
        <v>0.99111954613552067</v>
      </c>
      <c r="FU10" s="5">
        <f>Price!P$8*('Material demand'!BT26+'Material demand'!CD26+'Material demand'!CN26+'Material demand'!FI26+'Material demand'!FS26+'Material demand'!GC26)/100000000</f>
        <v>6.016412231742904E-3</v>
      </c>
      <c r="FV10" s="5">
        <f>Price!Q$8*('Material demand'!BU26+'Material demand'!CE26+'Material demand'!CO26+'Material demand'!FJ26+'Material demand'!FT26+'Material demand'!GD26)/100000000</f>
        <v>2.1722304139506061E-2</v>
      </c>
      <c r="FW10" s="5">
        <f>Price!R$8*('Material demand'!BV26+'Material demand'!CF26+'Material demand'!CP26+'Material demand'!FK26+'Material demand'!FU26+'Material demand'!GE26)/100000000</f>
        <v>0.12497906795005195</v>
      </c>
    </row>
    <row r="11" spans="1:179" x14ac:dyDescent="0.3">
      <c r="A11" s="13">
        <v>2011</v>
      </c>
      <c r="B11" s="68">
        <f>2.4892*(1-SUMPRODUCT((Scenarios!$A$4:$A$204='Transportation sector'!$A11)*(Scenarios!$BM$4:$BM$204)*(Scenarios!$B$4:$B$204='Scenario_selection&amp;Results'!$D$20))-SUMPRODUCT((Scenarios!$A$4:$A$204='Transportation sector'!$A11)*(Scenarios!$BN$4:$BN$204)*(Scenarios!$B$4:$B$204='Scenario_selection&amp;Results'!$D$19)))+'Power sector'!B9*SUMPRODUCT((Scenarios!$A$4:$A$204='Transportation sector'!$A11)*(Scenarios!$BN$4:$BN$204)*(Scenarios!$B$4:$B$204='Scenario_selection&amp;Results'!$D$19))</f>
        <v>2.4891999999999999</v>
      </c>
      <c r="C11" s="17" cm="1">
        <f t="array" ref="C11">'Material demand'!BM11*SUMPRODUCT((Scenarios!$A$4:$A$204='Transportation sector'!$A11)*Scenarios!BC$4:BC$204*(Scenarios!$B$4:$B$204='Scenario_selection&amp;Results'!$D$17))/100000</f>
        <v>472.06520131681106</v>
      </c>
      <c r="D11" s="17" cm="1">
        <f t="array" ref="D11">'Material demand'!BN11*SUMPRODUCT((Scenarios!$A$4:$A$204='Transportation sector'!$A11)*Scenarios!BD$4:BD$204*(Scenarios!$B$4:$B$204='Scenario_selection&amp;Results'!$D$17))/100000</f>
        <v>194.74236854286377</v>
      </c>
      <c r="E11" s="17" cm="1">
        <f t="array" ref="E11">'Material demand'!BO11*SUMPRODUCT((Scenarios!$A$4:$A$204='Transportation sector'!$A11)*Scenarios!BE$4:BE$204*(Scenarios!$B$4:$B$204='Scenario_selection&amp;Results'!$D$17))/100000</f>
        <v>14.293060403471943</v>
      </c>
      <c r="F11" s="17" cm="1">
        <f t="array" ref="F11">'Material demand'!BP11*SUMPRODUCT((Scenarios!$A$4:$A$204='Transportation sector'!$A11)*Scenarios!BF$4:BF$204*(Scenarios!$B$4:$B$204='Scenario_selection&amp;Results'!$D$17))/100000</f>
        <v>52.545256882371127</v>
      </c>
      <c r="G11" s="17" cm="1">
        <f t="array" ref="G11">'Material demand'!BQ11*SUMPRODUCT((Scenarios!$A$4:$A$204='Transportation sector'!$A11)*Scenarios!BG$4:BG$204*(Scenarios!$B$4:$B$204='Scenario_selection&amp;Results'!$D$17))/100000</f>
        <v>436.55098300554948</v>
      </c>
      <c r="H11" s="17" cm="1">
        <f t="array" ref="H11">'Material demand'!BR11*SUMPRODUCT((Scenarios!$A$4:$A$204='Transportation sector'!$A11)*Scenarios!BC$4:BC$204*(Scenarios!$B$4:$B$204='Scenario_selection&amp;Results'!$D$17))/100000</f>
        <v>367.43687716665005</v>
      </c>
      <c r="I11" s="17" cm="1">
        <f t="array" ref="I11">'Material demand'!BS11*SUMPRODUCT((Scenarios!$A$4:$A$204='Transportation sector'!$A11)*Scenarios!BD$4:BD$204*(Scenarios!$B$4:$B$204='Scenario_selection&amp;Results'!$D$17))/100000</f>
        <v>170.52344103239517</v>
      </c>
      <c r="J11" s="17" cm="1">
        <f t="array" ref="J11">'Material demand'!BT11*SUMPRODUCT((Scenarios!$A$4:$A$204='Transportation sector'!$A11)*Scenarios!BE$4:BE$204*(Scenarios!$B$4:$B$204='Scenario_selection&amp;Results'!$D$17))/100000</f>
        <v>10.970554870674457</v>
      </c>
      <c r="K11" s="17" cm="1">
        <f t="array" ref="K11">'Material demand'!BU11*SUMPRODUCT((Scenarios!$A$4:$A$204='Transportation sector'!$A11)*Scenarios!BF$4:BF$204*(Scenarios!$B$4:$B$204='Scenario_selection&amp;Results'!$D$17))/100000</f>
        <v>42.834717538769098</v>
      </c>
      <c r="L11" s="17" cm="1">
        <f t="array" ref="L11">'Material demand'!BV11*SUMPRODUCT((Scenarios!$A$4:$A$204='Transportation sector'!$A11)*Scenarios!BG$4:BG$204*(Scenarios!$B$4:$B$204='Scenario_selection&amp;Results'!$D$17))/100000</f>
        <v>562.33572370369245</v>
      </c>
      <c r="M11" s="17" cm="1">
        <f t="array" ref="M11">'Material demand'!BW11*SUMPRODUCT((Scenarios!$A$4:$A$204='Transportation sector'!$A11)*Scenarios!BC$4:BC$204*(Scenarios!$B$4:$B$204='Scenario_selection&amp;Results'!$D$17))/100000</f>
        <v>380.62294900625432</v>
      </c>
      <c r="N11" s="17" cm="1">
        <f t="array" ref="N11">'Material demand'!BX11*SUMPRODUCT((Scenarios!$A$4:$A$204='Transportation sector'!$A11)*Scenarios!BD$4:BD$204*(Scenarios!$B$4:$B$204='Scenario_selection&amp;Results'!$D$17))/100000</f>
        <v>157.01944223908617</v>
      </c>
      <c r="O11" s="17" cm="1">
        <f t="array" ref="O11">'Material demand'!BY11*SUMPRODUCT((Scenarios!$A$4:$A$204='Transportation sector'!$A11)*Scenarios!BE$4:BE$204*(Scenarios!$B$4:$B$204='Scenario_selection&amp;Results'!$D$17))/100000</f>
        <v>11.524397023797897</v>
      </c>
      <c r="P11" s="17" cm="1">
        <f t="array" ref="P11">'Material demand'!BZ11*SUMPRODUCT((Scenarios!$A$4:$A$204='Transportation sector'!$A11)*Scenarios!BF$4:BF$204*(Scenarios!$B$4:$B$204='Scenario_selection&amp;Results'!$D$17))/100000</f>
        <v>42.366881894852867</v>
      </c>
      <c r="Q11" s="17" cm="1">
        <f t="array" ref="Q11">'Material demand'!CA11*SUMPRODUCT((Scenarios!$A$4:$A$204='Transportation sector'!$A11)*Scenarios!BG$4:BG$204*(Scenarios!$B$4:$B$204='Scenario_selection&amp;Results'!$D$17))/100000</f>
        <v>351.9880772394356</v>
      </c>
      <c r="R11" s="17" cm="1">
        <f t="array" ref="R11">'Material demand'!CB11*SUMPRODUCT((Scenarios!$A$4:$A$204='Transportation sector'!$A11)*Scenarios!BC$4:BC$204*(Scenarios!$B$4:$B$204='Scenario_selection&amp;Results'!$D$17))/100000</f>
        <v>262.42306782348732</v>
      </c>
      <c r="S11" s="17" cm="1">
        <f t="array" ref="S11">'Material demand'!CC11*SUMPRODUCT((Scenarios!$A$4:$A$204='Transportation sector'!$A11)*Scenarios!BD$4:BD$204*(Scenarios!$B$4:$B$204='Scenario_selection&amp;Results'!$D$17))/100000</f>
        <v>121.78767922426782</v>
      </c>
      <c r="T11" s="17" cm="1">
        <f t="array" ref="T11">'Material demand'!CD11*SUMPRODUCT((Scenarios!$A$4:$A$204='Transportation sector'!$A11)*Scenarios!BE$4:BE$204*(Scenarios!$B$4:$B$204='Scenario_selection&amp;Results'!$D$17))/100000</f>
        <v>7.8351598432036598</v>
      </c>
      <c r="U11" s="17" cm="1">
        <f t="array" ref="U11">'Material demand'!CE11*SUMPRODUCT((Scenarios!$A$4:$A$204='Transportation sector'!$A11)*Scenarios!BF$4:BF$204*(Scenarios!$B$4:$B$204='Scenario_selection&amp;Results'!$D$17))/100000</f>
        <v>30.592514481822359</v>
      </c>
      <c r="V11" s="17" cm="1">
        <f t="array" ref="V11">'Material demand'!CF11*SUMPRODUCT((Scenarios!$A$4:$A$204='Transportation sector'!$A11)*Scenarios!BG$4:BG$204*(Scenarios!$B$4:$B$204='Scenario_selection&amp;Results'!$D$17))/100000</f>
        <v>401.61963845053577</v>
      </c>
      <c r="W11" s="17" cm="1">
        <f t="array" ref="W11">'Material demand'!CG11*SUMPRODUCT((Scenarios!$A$4:$A$204='Transportation sector'!$A11)*Scenarios!BC$4:BC$204*(Scenarios!$B$4:$B$204='Scenario_selection&amp;Results'!$D$17))/100000</f>
        <v>175.63248116372898</v>
      </c>
      <c r="X11" s="17" cm="1">
        <f t="array" ref="X11">'Material demand'!CH11*SUMPRODUCT((Scenarios!$A$4:$A$204='Transportation sector'!$A11)*Scenarios!BD$4:BD$204*(Scenarios!$B$4:$B$204='Scenario_selection&amp;Results'!$D$17))/100000</f>
        <v>72.454155229989524</v>
      </c>
      <c r="Y11" s="17" cm="1">
        <f t="array" ref="Y11">'Material demand'!CI11*SUMPRODUCT((Scenarios!$A$4:$A$204='Transportation sector'!$A11)*Scenarios!BE$4:BE$204*(Scenarios!$B$4:$B$204='Scenario_selection&amp;Results'!$D$17))/100000</f>
        <v>5.3177519865526026</v>
      </c>
      <c r="Z11" s="17" cm="1">
        <f t="array" ref="Z11">'Material demand'!CJ11*SUMPRODUCT((Scenarios!$A$4:$A$204='Transportation sector'!$A11)*Scenarios!BF$4:BF$204*(Scenarios!$B$4:$B$204='Scenario_selection&amp;Results'!$D$17))/100000</f>
        <v>19.549532170330089</v>
      </c>
      <c r="AA11" s="17" cm="1">
        <f t="array" ref="AA11">'Material demand'!CK11*SUMPRODUCT((Scenarios!$A$4:$A$204='Transportation sector'!$A11)*Scenarios!BG$4:BG$204*(Scenarios!$B$4:$B$204='Scenario_selection&amp;Results'!$D$17))/100000</f>
        <v>162.41936937070113</v>
      </c>
      <c r="AB11" s="17" cm="1">
        <f t="array" ref="AB11">'Material demand'!CL11*SUMPRODUCT((Scenarios!$A$4:$A$204='Transportation sector'!$A11)*Scenarios!BC$4:BC$204*(Scenarios!$B$4:$B$204='Scenario_selection&amp;Results'!$D$17))/100000</f>
        <v>142.06640037121477</v>
      </c>
      <c r="AC11" s="17" cm="1">
        <f t="array" ref="AC11">'Material demand'!CM11*SUMPRODUCT((Scenarios!$A$4:$A$204='Transportation sector'!$A11)*Scenarios!BD$4:BD$204*(Scenarios!$B$4:$B$204='Scenario_selection&amp;Results'!$D$17))/100000</f>
        <v>65.931464563906587</v>
      </c>
      <c r="AD11" s="17" cm="1">
        <f t="array" ref="AD11">'Material demand'!CN11*SUMPRODUCT((Scenarios!$A$4:$A$204='Transportation sector'!$A11)*Scenarios!BE$4:BE$204*(Scenarios!$B$4:$B$204='Scenario_selection&amp;Results'!$D$17))/100000</f>
        <v>4.2416734340052171</v>
      </c>
      <c r="AE11" s="17" cm="1">
        <f t="array" ref="AE11">'Material demand'!CO11*SUMPRODUCT((Scenarios!$A$4:$A$204='Transportation sector'!$A11)*Scenarios!BF$4:BF$204*(Scenarios!$B$4:$B$204='Scenario_selection&amp;Results'!$D$17))/100000</f>
        <v>16.561685856291064</v>
      </c>
      <c r="AF11" s="17" cm="1">
        <f t="array" ref="AF11">'Material demand'!CP11*SUMPRODUCT((Scenarios!$A$4:$A$204='Transportation sector'!$A11)*Scenarios!BG$4:BG$204*(Scenarios!$B$4:$B$204='Scenario_selection&amp;Results'!$D$17))/100000</f>
        <v>217.42241193306279</v>
      </c>
      <c r="AH11" s="17">
        <f>'Material demand'!CQ11*SUMPRODUCT((Scenarios!$A$4:$A$204='Transportation sector'!$A11)*Scenarios!BH$4:BH$204*(Scenarios!$B$4:$B$204='Scenario_selection&amp;Results'!$D$17))</f>
        <v>0</v>
      </c>
      <c r="AI11" s="17">
        <v>0</v>
      </c>
      <c r="AJ11" s="17">
        <f>'Material demand'!CT11*SUMPRODUCT((Scenarios!$A$4:$A$204='Transportation sector'!$A11)*Scenarios!BE$4:BE$204*(Scenarios!$B$4:$B$204='Scenario_selection&amp;Results'!$D$17))</f>
        <v>0</v>
      </c>
      <c r="AK11" s="17">
        <f>'Material demand'!CU11*SUMPRODUCT((Scenarios!$A$4:$A$204='Transportation sector'!$A11)*Scenarios!BF$4:BF$204*(Scenarios!$B$4:$B$204='Scenario_selection&amp;Results'!$D$17))</f>
        <v>0</v>
      </c>
      <c r="AL11" s="17">
        <v>0</v>
      </c>
      <c r="AM11" s="17">
        <f>'Material demand'!CW11*SUMPRODUCT((Scenarios!$A$4:$A$204='Transportation sector'!$A11)*Scenarios!BC$4:BC$204*(Scenarios!$B$4:$B$204='Scenario_selection&amp;Results'!$D$17))</f>
        <v>0</v>
      </c>
      <c r="AN11" s="17">
        <f>'Material demand'!CX11*SUMPRODUCT((Scenarios!$A$4:$A$204='Transportation sector'!$A11)*Scenarios!BD$4:BD$204*(Scenarios!$B$4:$B$204='Scenario_selection&amp;Results'!$D$17))</f>
        <v>0</v>
      </c>
      <c r="AO11" s="17">
        <f>'Material demand'!CY11*SUMPRODUCT((Scenarios!$A$4:$A$204='Transportation sector'!$A11)*Scenarios!BE$4:BE$204*(Scenarios!$B$4:$B$204='Scenario_selection&amp;Results'!$D$17))</f>
        <v>0</v>
      </c>
      <c r="AP11" s="17">
        <f>'Material demand'!CZ11*SUMPRODUCT((Scenarios!$A$4:$A$204='Transportation sector'!$A11)*Scenarios!BF$4:BF$204*(Scenarios!$B$4:$B$204='Scenario_selection&amp;Results'!$D$17))</f>
        <v>0</v>
      </c>
      <c r="AQ11" s="17">
        <f>'Material demand'!DA11*SUMPRODUCT((Scenarios!$A$4:$A$204='Transportation sector'!$A11)*Scenarios!BG$4:BG$204*(Scenarios!$B$4:$B$204='Scenario_selection&amp;Results'!$D$17))</f>
        <v>0</v>
      </c>
      <c r="AR11" s="17">
        <f>'Material demand'!DB11*SUMPRODUCT((Scenarios!$A$4:$A$204='Transportation sector'!$A11)*Scenarios!BC$4:BC$204*(Scenarios!$B$4:$B$204='Scenario_selection&amp;Results'!$D$17))</f>
        <v>0</v>
      </c>
      <c r="AS11" s="17">
        <f>'Material demand'!DC11*SUMPRODUCT((Scenarios!$A$4:$A$204='Transportation sector'!$A11)*Scenarios!BD$4:BD$204*(Scenarios!$B$4:$B$204='Scenario_selection&amp;Results'!$D$17))</f>
        <v>0</v>
      </c>
      <c r="AT11" s="17">
        <f>'Material demand'!DD11*SUMPRODUCT((Scenarios!$A$4:$A$204='Transportation sector'!$A11)*Scenarios!BE$4:BE$204*(Scenarios!$B$4:$B$204='Scenario_selection&amp;Results'!$D$17))</f>
        <v>0</v>
      </c>
      <c r="AU11" s="17">
        <f>'Material demand'!DE11*SUMPRODUCT((Scenarios!$A$4:$A$204='Transportation sector'!$A11)*Scenarios!BF$4:BF$204*(Scenarios!$B$4:$B$204='Scenario_selection&amp;Results'!$D$17))</f>
        <v>0</v>
      </c>
      <c r="AV11" s="17">
        <f>'Material demand'!DF11*SUMPRODUCT((Scenarios!$A$4:$A$204='Transportation sector'!$A11)*Scenarios!BG$4:BG$204*(Scenarios!$B$4:$B$204='Scenario_selection&amp;Results'!$D$17))</f>
        <v>0</v>
      </c>
      <c r="AW11" s="17">
        <f>'Material demand'!DG11*SUMPRODUCT((Scenarios!$A$4:$A$204='Transportation sector'!$A11)*Scenarios!BC$4:BC$204*(Scenarios!$B$4:$B$204='Scenario_selection&amp;Results'!$D$17))</f>
        <v>0</v>
      </c>
      <c r="AX11" s="17">
        <f>'Material demand'!DH11*SUMPRODUCT((Scenarios!$A$4:$A$204='Transportation sector'!$A11)*Scenarios!BD$4:BD$204*(Scenarios!$B$4:$B$204='Scenario_selection&amp;Results'!$D$17))</f>
        <v>0</v>
      </c>
      <c r="AY11" s="17">
        <f>'Material demand'!DI11*SUMPRODUCT((Scenarios!$A$4:$A$204='Transportation sector'!$A11)*Scenarios!BE$4:BE$204*(Scenarios!$B$4:$B$204='Scenario_selection&amp;Results'!$D$17))</f>
        <v>0</v>
      </c>
      <c r="AZ11" s="17">
        <f>'Material demand'!DJ11*SUMPRODUCT((Scenarios!$A$4:$A$204='Transportation sector'!$A11)*Scenarios!BF$4:BF$204*(Scenarios!$B$4:$B$204='Scenario_selection&amp;Results'!$D$17))</f>
        <v>0</v>
      </c>
      <c r="BA11" s="17">
        <f>'Material demand'!DK11*SUMPRODUCT((Scenarios!$A$4:$A$204='Transportation sector'!$A11)*Scenarios!BG$4:BG$204*(Scenarios!$B$4:$B$204='Scenario_selection&amp;Results'!$D$17))</f>
        <v>0</v>
      </c>
      <c r="BB11" s="17">
        <f>'Material demand'!DL11*SUMPRODUCT((Scenarios!$A$4:$A$204='Transportation sector'!$A11)*Scenarios!BC$4:BC$204*(Scenarios!$B$4:$B$204='Scenario_selection&amp;Results'!$D$17))</f>
        <v>0</v>
      </c>
      <c r="BC11" s="17">
        <f>'Material demand'!DM11*SUMPRODUCT((Scenarios!$A$4:$A$204='Transportation sector'!$A11)*Scenarios!BD$4:BD$204*(Scenarios!$B$4:$B$204='Scenario_selection&amp;Results'!$D$17))</f>
        <v>0</v>
      </c>
      <c r="BD11" s="17">
        <f>'Material demand'!DN11*SUMPRODUCT((Scenarios!$A$4:$A$204='Transportation sector'!$A11)*Scenarios!BE$4:BE$204*(Scenarios!$B$4:$B$204='Scenario_selection&amp;Results'!$D$17))</f>
        <v>0</v>
      </c>
      <c r="BE11" s="17">
        <f>'Material demand'!DO11*SUMPRODUCT((Scenarios!$A$4:$A$204='Transportation sector'!$A11)*Scenarios!BF$4:BF$204*(Scenarios!$B$4:$B$204='Scenario_selection&amp;Results'!$D$17))</f>
        <v>0</v>
      </c>
      <c r="BF11" s="17">
        <f>'Material demand'!DP11*SUMPRODUCT((Scenarios!$A$4:$A$204='Transportation sector'!$A11)*Scenarios!BG$4:BG$204*(Scenarios!$B$4:$B$204='Scenario_selection&amp;Results'!$D$17))</f>
        <v>0</v>
      </c>
      <c r="BG11" s="17">
        <f>'Material demand'!DQ11*SUMPRODUCT((Scenarios!$A$4:$A$204='Transportation sector'!$A11)*Scenarios!BC$4:BC$204*(Scenarios!$B$4:$B$204='Scenario_selection&amp;Results'!$D$17))</f>
        <v>0</v>
      </c>
      <c r="BH11" s="17">
        <f>'Material demand'!DR11*SUMPRODUCT((Scenarios!$A$4:$A$204='Transportation sector'!$A11)*Scenarios!BD$4:BD$204*(Scenarios!$B$4:$B$204='Scenario_selection&amp;Results'!$D$17))</f>
        <v>0</v>
      </c>
      <c r="BI11" s="17">
        <f>'Material demand'!DS11*SUMPRODUCT((Scenarios!$A$4:$A$204='Transportation sector'!$A11)*Scenarios!BE$4:BE$204*(Scenarios!$B$4:$B$204='Scenario_selection&amp;Results'!$D$17))</f>
        <v>0</v>
      </c>
      <c r="BJ11" s="17">
        <f>'Material demand'!DT11*SUMPRODUCT((Scenarios!$A$4:$A$204='Transportation sector'!$A11)*Scenarios!BF$4:BF$204*(Scenarios!$B$4:$B$204='Scenario_selection&amp;Results'!$D$17))</f>
        <v>0</v>
      </c>
      <c r="BK11" s="17">
        <f>'Material demand'!DU11*SUMPRODUCT((Scenarios!$A$4:$A$204='Transportation sector'!$A11)*Scenarios!BG$4:BG$204*(Scenarios!$B$4:$B$204='Scenario_selection&amp;Results'!$D$17))</f>
        <v>0</v>
      </c>
      <c r="BM11" s="17" cm="1">
        <f t="array" ref="BM11">('Material demand'!DW11+'Material demand'!FB11)*SUMPRODUCT((Scenarios!$A$4:$A$204='Transportation sector'!$A11)*Scenarios!BH$4:BH$204*(Scenarios!$B$4:$B$204='Scenario_selection&amp;Results'!$D$18))/100000</f>
        <v>1.3127774555692682</v>
      </c>
      <c r="BN11" s="17" cm="1">
        <f t="array" ref="BN11">('Material demand'!DX11+'Material demand'!FC11)*SUMPRODUCT((Scenarios!$A$4:$A$204='Transportation sector'!$A11)*Scenarios!BI$4:BI$204*(Scenarios!$B$4:$B$204='Scenario_selection&amp;Results'!$D$18))/100000</f>
        <v>7.4642255328069851</v>
      </c>
      <c r="BO11" s="17" cm="1">
        <f t="array" ref="BO11">('Material demand'!DY11+'Material demand'!FD11)*SUMPRODUCT((Scenarios!$A$4:$A$204='Transportation sector'!$A11)*Scenarios!BJ$4:BJ$204*(Scenarios!$B$4:$B$204='Scenario_selection&amp;Results'!$D$18))/100000</f>
        <v>3.9385423663007825E-2</v>
      </c>
      <c r="BP11" s="17" cm="1">
        <f t="array" ref="BP11">('Material demand'!DZ11+'Material demand'!FE11)*SUMPRODUCT((Scenarios!$A$4:$A$204='Transportation sector'!$A11)*Scenarios!BK$4:BK$204*(Scenarios!$B$4:$B$204='Scenario_selection&amp;Results'!$D$18))/100000</f>
        <v>0.15062804138543617</v>
      </c>
      <c r="BQ11" s="17" cm="1">
        <f t="array" ref="BQ11">('Material demand'!EA11+'Material demand'!FF11)*SUMPRODUCT((Scenarios!$A$4:$A$204='Transportation sector'!$A11)*Scenarios!BL$4:BL$204*(Scenarios!$B$4:$B$204='Scenario_selection&amp;Results'!$D$18))/100000</f>
        <v>1.3254240977241609</v>
      </c>
      <c r="BR11" s="17" cm="1">
        <f t="array" ref="BR11">('Material demand'!EB11+'Material demand'!FG11)*SUMPRODUCT((Scenarios!$A$4:$A$204='Transportation sector'!$A11)*Scenarios!BH$4:BH$204*(Scenarios!$B$4:$B$204='Scenario_selection&amp;Results'!$D$18))/100000</f>
        <v>3.4192852820168009</v>
      </c>
      <c r="BS11" s="17" cm="1">
        <f t="array" ref="BS11">('Material demand'!EC11+'Material demand'!FH11)*SUMPRODUCT((Scenarios!$A$4:$A$204='Transportation sector'!$A11)*Scenarios!BI$4:BI$204*(Scenarios!$B$4:$B$204='Scenario_selection&amp;Results'!$D$18))/100000</f>
        <v>19.835661864462214</v>
      </c>
      <c r="BT11" s="17" cm="1">
        <f t="array" ref="BT11">('Material demand'!ED11+'Material demand'!FI11)*SUMPRODUCT((Scenarios!$A$4:$A$204='Transportation sector'!$A11)*Scenarios!BJ$4:BJ$204*(Scenarios!$B$4:$B$204='Scenario_selection&amp;Results'!$D$18))/100000</f>
        <v>0.10208952648985659</v>
      </c>
      <c r="BU11" s="17" cm="1">
        <f t="array" ref="BU11">('Material demand'!EE11+'Material demand'!FJ11)*SUMPRODUCT((Scenarios!$A$4:$A$204='Transportation sector'!$A11)*Scenarios!BK$4:BK$204*(Scenarios!$B$4:$B$204='Scenario_selection&amp;Results'!$D$18))/100000</f>
        <v>0.39861028748410482</v>
      </c>
      <c r="BV11" s="17" cm="1">
        <f t="array" ref="BV11">('Material demand'!EF11+'Material demand'!FK11)*SUMPRODUCT((Scenarios!$A$4:$A$204='Transportation sector'!$A11)*Scenarios!BL$4:BL$204*(Scenarios!$B$4:$B$204='Scenario_selection&amp;Results'!$D$18))/100000</f>
        <v>5.2329702953038861</v>
      </c>
      <c r="BW11" s="17" cm="1">
        <f t="array" ref="BW11">('Material demand'!EG11+'Material demand'!FL11)*SUMPRODUCT((Scenarios!$A$4:$A$204='Transportation sector'!$A11)*Scenarios!BH$4:BH$204*(Scenarios!$B$4:$B$204='Scenario_selection&amp;Results'!$D$18))/100000</f>
        <v>1.246351173288101</v>
      </c>
      <c r="BX11" s="17" cm="1">
        <f t="array" ref="BX11">('Material demand'!EH11+'Material demand'!FM11)*SUMPRODUCT((Scenarios!$A$4:$A$204='Transportation sector'!$A11)*Scenarios!BI$4:BI$204*(Scenarios!$B$4:$B$204='Scenario_selection&amp;Results'!$D$18))/100000</f>
        <v>7.0865371819375467</v>
      </c>
      <c r="BY11" s="17" cm="1">
        <f t="array" ref="BY11">('Material demand'!EI11+'Material demand'!FN11)*SUMPRODUCT((Scenarios!$A$4:$A$204='Transportation sector'!$A11)*Scenarios!BJ$4:BJ$204*(Scenarios!$B$4:$B$204='Scenario_selection&amp;Results'!$D$18))/100000</f>
        <v>3.739252893518983E-2</v>
      </c>
      <c r="BZ11" s="17" cm="1">
        <f t="array" ref="BZ11">('Material demand'!EJ11+'Material demand'!FO11)*SUMPRODUCT((Scenarios!$A$4:$A$204='Transportation sector'!$A11)*Scenarios!BK$4:BK$204*(Scenarios!$B$4:$B$204='Scenario_selection&amp;Results'!$D$18))/100000</f>
        <v>0.14300629197613554</v>
      </c>
      <c r="CA11" s="17" cm="1">
        <f t="array" ref="CA11">('Material demand'!EK11+'Material demand'!FP11)*SUMPRODUCT((Scenarios!$A$4:$A$204='Transportation sector'!$A11)*Scenarios!BL$4:BL$204*(Scenarios!$B$4:$B$204='Scenario_selection&amp;Results'!$D$18))/100000</f>
        <v>1.2583578978254821</v>
      </c>
      <c r="CB11" s="17" cm="1">
        <f t="array" ref="CB11">('Material demand'!EL11+'Material demand'!FQ11)*SUMPRODUCT((Scenarios!$A$4:$A$204='Transportation sector'!$A11)*Scenarios!BH$4:BH$204*(Scenarios!$B$4:$B$204='Scenario_selection&amp;Results'!$D$18))/100000</f>
        <v>3.7235284530540462</v>
      </c>
      <c r="CC11" s="17" cm="1">
        <f t="array" ref="CC11">('Material demand'!EM11+'Material demand'!FR11)*SUMPRODUCT((Scenarios!$A$4:$A$204='Transportation sector'!$A11)*Scenarios!BI$4:BI$204*(Scenarios!$B$4:$B$204='Scenario_selection&amp;Results'!$D$18))/100000</f>
        <v>21.600611018312001</v>
      </c>
      <c r="CD11" s="17" cm="1">
        <f t="array" ref="CD11">('Material demand'!EN11+'Material demand'!FS11)*SUMPRODUCT((Scenarios!$A$4:$A$204='Transportation sector'!$A11)*Scenarios!BJ$4:BJ$204*(Scenarios!$B$4:$B$204='Scenario_selection&amp;Results'!$D$18))/100000</f>
        <v>0.1111733082475006</v>
      </c>
      <c r="CE11" s="17" cm="1">
        <f t="array" ref="CE11">('Material demand'!EO11+'Material demand'!FT11)*SUMPRODUCT((Scenarios!$A$4:$A$204='Transportation sector'!$A11)*Scenarios!BK$4:BK$204*(Scenarios!$B$4:$B$204='Scenario_selection&amp;Results'!$D$18))/100000</f>
        <v>0.43407806740584942</v>
      </c>
      <c r="CF11" s="17" cm="1">
        <f t="array" ref="CF11">('Material demand'!EP11+'Material demand'!FU11)*SUMPRODUCT((Scenarios!$A$4:$A$204='Transportation sector'!$A11)*Scenarios!BL$4:BL$204*(Scenarios!$B$4:$B$204='Scenario_selection&amp;Results'!$D$18))/100000</f>
        <v>5.6985925950752261</v>
      </c>
      <c r="CG11" s="17" cm="1">
        <f t="array" ref="CG11">('Material demand'!EQ11+'Material demand'!FV11)*SUMPRODUCT((Scenarios!$A$4:$A$204='Transportation sector'!$A11)*Scenarios!BH$4:BH$204*(Scenarios!$B$4:$B$204='Scenario_selection&amp;Results'!$D$18))/100000</f>
        <v>0.77954579587523509</v>
      </c>
      <c r="CH11" s="17" cm="1">
        <f t="array" ref="CH11">('Material demand'!ER11+'Material demand'!FW11)*SUMPRODUCT((Scenarios!$A$4:$A$204='Transportation sector'!$A11)*Scenarios!BI$4:BI$204*(Scenarios!$B$4:$B$204='Scenario_selection&amp;Results'!$D$18))/100000</f>
        <v>4.4323625522964738</v>
      </c>
      <c r="CI11" s="17" cm="1">
        <f t="array" ref="CI11">('Material demand'!ES11+'Material demand'!FX11)*SUMPRODUCT((Scenarios!$A$4:$A$204='Transportation sector'!$A11)*Scenarios!BJ$4:BJ$204*(Scenarios!$B$4:$B$204='Scenario_selection&amp;Results'!$D$18))/100000</f>
        <v>2.3387620883502241E-2</v>
      </c>
      <c r="CJ11" s="17" cm="1">
        <f t="array" ref="CJ11">('Material demand'!ET11+'Material demand'!FY11)*SUMPRODUCT((Scenarios!$A$4:$A$204='Transportation sector'!$A11)*Scenarios!BK$4:BK$204*(Scenarios!$B$4:$B$204='Scenario_selection&amp;Results'!$D$18))/100000</f>
        <v>8.9445058570128688E-2</v>
      </c>
      <c r="CK11" s="17" cm="1">
        <f t="array" ref="CK11">('Material demand'!EU11+'Material demand'!FZ11)*SUMPRODUCT((Scenarios!$A$4:$A$204='Transportation sector'!$A11)*Scenarios!BL$4:BL$204*(Scenarios!$B$4:$B$204='Scenario_selection&amp;Results'!$D$18))/100000</f>
        <v>0.78705555061847887</v>
      </c>
      <c r="CL11" s="17" cm="1">
        <f t="array" ref="CL11">('Material demand'!EV11+'Material demand'!GA11)*SUMPRODUCT((Scenarios!$A$4:$A$204='Transportation sector'!$A11)*Scenarios!BH$4:BH$204*(Scenarios!$B$4:$B$204='Scenario_selection&amp;Results'!$D$18))/100000</f>
        <v>1.2449940699896493</v>
      </c>
      <c r="CM11" s="17" cm="1">
        <f t="array" ref="CM11">('Material demand'!EW11+'Material demand'!GB11)*SUMPRODUCT((Scenarios!$A$4:$A$204='Transportation sector'!$A11)*Scenarios!BI$4:BI$204*(Scenarios!$B$4:$B$204='Scenario_selection&amp;Results'!$D$18))/100000</f>
        <v>7.2223518538965683</v>
      </c>
      <c r="CN11" s="17" cm="1">
        <f t="array" ref="CN11">('Material demand'!EX11+'Material demand'!GC11)*SUMPRODUCT((Scenarios!$A$4:$A$204='Transportation sector'!$A11)*Scenarios!BJ$4:BJ$204*(Scenarios!$B$4:$B$204='Scenario_selection&amp;Results'!$D$18))/100000</f>
        <v>3.7171760939746626E-2</v>
      </c>
      <c r="CO11" s="17" cm="1">
        <f t="array" ref="CO11">('Material demand'!EY11+'Material demand'!GD11)*SUMPRODUCT((Scenarios!$A$4:$A$204='Transportation sector'!$A11)*Scenarios!BK$4:BK$204*(Scenarios!$B$4:$B$204='Scenario_selection&amp;Results'!$D$18))/100000</f>
        <v>0.14513777097354855</v>
      </c>
      <c r="CP11" s="17" cm="1">
        <f t="array" ref="CP11">('Material demand'!EZ11+'Material demand'!GE11)*SUMPRODUCT((Scenarios!$A$4:$A$204='Transportation sector'!$A11)*Scenarios!BL$4:BL$204*(Scenarios!$B$4:$B$204='Scenario_selection&amp;Results'!$D$18))/100000</f>
        <v>1.9053739155226492</v>
      </c>
      <c r="CR11" s="17">
        <f t="shared" si="109"/>
        <v>473.37797877238035</v>
      </c>
      <c r="CS11" s="17">
        <f t="shared" si="110"/>
        <v>202.20659407567075</v>
      </c>
      <c r="CT11" s="17">
        <f t="shared" si="111"/>
        <v>14.332445827134951</v>
      </c>
      <c r="CU11" s="17">
        <f t="shared" si="112"/>
        <v>52.695884923756566</v>
      </c>
      <c r="CV11" s="17">
        <f t="shared" si="113"/>
        <v>437.87640710327366</v>
      </c>
      <c r="CW11" s="17">
        <f t="shared" si="114"/>
        <v>370.85616244866685</v>
      </c>
      <c r="CX11" s="17">
        <f t="shared" si="115"/>
        <v>190.35910289685739</v>
      </c>
      <c r="CY11" s="17">
        <f t="shared" si="116"/>
        <v>11.072644397164314</v>
      </c>
      <c r="CZ11" s="17">
        <f t="shared" si="117"/>
        <v>43.233327826253202</v>
      </c>
      <c r="DA11" s="17">
        <f t="shared" si="118"/>
        <v>567.56869399899631</v>
      </c>
      <c r="DB11" s="17">
        <f t="shared" si="119"/>
        <v>381.86930017954239</v>
      </c>
      <c r="DC11" s="17">
        <f t="shared" si="120"/>
        <v>164.10597942102373</v>
      </c>
      <c r="DD11" s="17">
        <f t="shared" si="121"/>
        <v>11.561789552733087</v>
      </c>
      <c r="DE11" s="17">
        <f t="shared" si="122"/>
        <v>42.509888186829002</v>
      </c>
      <c r="DF11" s="17">
        <f t="shared" si="123"/>
        <v>353.24643513726107</v>
      </c>
      <c r="DG11" s="17">
        <f t="shared" si="124"/>
        <v>266.14659627654135</v>
      </c>
      <c r="DH11" s="17">
        <f t="shared" si="125"/>
        <v>143.38829024257981</v>
      </c>
      <c r="DI11" s="17">
        <f t="shared" si="126"/>
        <v>7.9463331514511601</v>
      </c>
      <c r="DJ11" s="17">
        <f t="shared" si="127"/>
        <v>31.026592549228209</v>
      </c>
      <c r="DK11" s="17">
        <f t="shared" si="128"/>
        <v>407.31823104561101</v>
      </c>
      <c r="DL11" s="17">
        <f t="shared" si="129"/>
        <v>176.41202695960422</v>
      </c>
      <c r="DM11" s="17">
        <f t="shared" si="130"/>
        <v>76.886517782285992</v>
      </c>
      <c r="DN11" s="17">
        <f t="shared" si="131"/>
        <v>5.3411396074361051</v>
      </c>
      <c r="DO11" s="17">
        <f t="shared" si="132"/>
        <v>19.638977228900217</v>
      </c>
      <c r="DP11" s="17">
        <f t="shared" si="133"/>
        <v>163.20642492131961</v>
      </c>
      <c r="DQ11" s="17">
        <f t="shared" si="134"/>
        <v>143.31139444120441</v>
      </c>
      <c r="DR11" s="17">
        <f t="shared" si="135"/>
        <v>73.153816417803156</v>
      </c>
      <c r="DS11" s="17">
        <f t="shared" si="136"/>
        <v>4.2788451949449637</v>
      </c>
      <c r="DT11" s="17">
        <f t="shared" si="137"/>
        <v>16.706823627264612</v>
      </c>
      <c r="DU11" s="17">
        <f t="shared" si="138"/>
        <v>219.32778584858545</v>
      </c>
      <c r="DW11" s="298">
        <f t="shared" si="139"/>
        <v>1178.3324647602092</v>
      </c>
      <c r="DX11" s="5">
        <f t="shared" si="98"/>
        <v>503.33265397315961</v>
      </c>
      <c r="DY11" s="5">
        <f t="shared" si="99"/>
        <v>35.676324152904314</v>
      </c>
      <c r="DZ11" s="5">
        <f t="shared" si="100"/>
        <v>131.17059675221483</v>
      </c>
      <c r="EA11" s="5">
        <f t="shared" si="101"/>
        <v>1089.9619525614687</v>
      </c>
      <c r="EB11" s="5">
        <f t="shared" si="102"/>
        <v>923.13515956722142</v>
      </c>
      <c r="EC11" s="5">
        <f t="shared" si="103"/>
        <v>473.84187893085738</v>
      </c>
      <c r="ED11" s="5">
        <f t="shared" si="104"/>
        <v>27.562026433421408</v>
      </c>
      <c r="EE11" s="5">
        <f t="shared" si="105"/>
        <v>107.61639962510947</v>
      </c>
      <c r="EF11" s="5">
        <f t="shared" si="106"/>
        <v>1412.7919931023016</v>
      </c>
      <c r="EG11" s="5">
        <f t="shared" si="140"/>
        <v>950.54906200691687</v>
      </c>
      <c r="EH11" s="5">
        <f t="shared" si="141"/>
        <v>408.49260397481225</v>
      </c>
      <c r="EI11" s="5">
        <f t="shared" si="142"/>
        <v>28.7796065546632</v>
      </c>
      <c r="EJ11" s="5">
        <f t="shared" si="143"/>
        <v>105.81561367465474</v>
      </c>
      <c r="EK11" s="5">
        <f t="shared" si="144"/>
        <v>879.30102634367017</v>
      </c>
      <c r="EL11" s="5">
        <f t="shared" si="145"/>
        <v>662.49210745156665</v>
      </c>
      <c r="EM11" s="5">
        <f t="shared" si="146"/>
        <v>356.92213207182965</v>
      </c>
      <c r="EN11" s="5">
        <f t="shared" si="147"/>
        <v>19.780012480592227</v>
      </c>
      <c r="EO11" s="5">
        <f t="shared" si="148"/>
        <v>77.23139417353886</v>
      </c>
      <c r="EP11" s="5">
        <f t="shared" si="149"/>
        <v>1013.8965407187349</v>
      </c>
      <c r="EQ11" s="5">
        <f t="shared" si="150"/>
        <v>439.12481750784679</v>
      </c>
      <c r="ER11" s="5">
        <f t="shared" si="151"/>
        <v>191.38592006366628</v>
      </c>
      <c r="ES11" s="5">
        <f t="shared" si="152"/>
        <v>13.295164710829951</v>
      </c>
      <c r="ET11" s="5">
        <f t="shared" si="153"/>
        <v>48.885342118178414</v>
      </c>
      <c r="EU11" s="5">
        <f t="shared" si="154"/>
        <v>406.25343291414873</v>
      </c>
      <c r="EV11" s="5">
        <f t="shared" si="155"/>
        <v>356.730723043046</v>
      </c>
      <c r="EW11" s="5">
        <f t="shared" si="156"/>
        <v>182.09447982719561</v>
      </c>
      <c r="EX11" s="5">
        <f t="shared" si="157"/>
        <v>10.650901459257003</v>
      </c>
      <c r="EY11" s="5">
        <f t="shared" si="158"/>
        <v>41.586625372987072</v>
      </c>
      <c r="EZ11" s="299">
        <f t="shared" si="159"/>
        <v>545.95072453429884</v>
      </c>
      <c r="FB11" s="298">
        <v>2027</v>
      </c>
      <c r="FC11" s="5">
        <f>Price!N$3*('Material demand'!BM27+'Material demand'!BW27+'Material demand'!CG27+'Material demand'!CR27+'Material demand'!DB27+'Material demand'!DL27)/100000000</f>
        <v>37.26723277751654</v>
      </c>
      <c r="FD11" s="5">
        <f>Price!O$3*('Material demand'!BN27+'Material demand'!BX27+'Material demand'!CH27+'Material demand'!CS27+'Material demand'!DC27+'Material demand'!DM27)/100000000</f>
        <v>12.731623957154666</v>
      </c>
      <c r="FE11" s="5">
        <f>Price!P$3*('Material demand'!BO27+'Material demand'!BY27+'Material demand'!CI27+'Material demand'!CT27+'Material demand'!DD27+'Material demand'!DN27)/100000000</f>
        <v>1.1485732282050716</v>
      </c>
      <c r="FF11" s="5">
        <f>Price!Q$3*('Material demand'!BP27+'Material demand'!BZ27+'Material demand'!CJ27+'Material demand'!CU27+'Material demand'!DE27+'Material demand'!DO27)/100000000</f>
        <v>3.904368350491513</v>
      </c>
      <c r="FG11" s="5">
        <f>Price!R$3*('Material demand'!BQ27+'Material demand'!CA27+'Material demand'!CK27+'Material demand'!CV27+'Material demand'!DF27+'Material demand'!DP27)/100000000</f>
        <v>14.596509806394732</v>
      </c>
      <c r="FH11" s="5">
        <f>Price!N$3*('Material demand'!BR27+'Material demand'!CB27+'Material demand'!CL27+'Material demand'!CW27+'Material demand'!DG27+'Material demand'!DQ27)/100000000</f>
        <v>10.091470577895056</v>
      </c>
      <c r="FI11" s="5">
        <f>Price!O$3*('Material demand'!BS27+'Material demand'!CC27+'Material demand'!CM27+'Material demand'!CX27+'Material demand'!DH27+'Material demand'!DR27)/100000000</f>
        <v>3.9802467293263555</v>
      </c>
      <c r="FJ11" s="5">
        <f>Price!P$3*('Material demand'!BT27+'Material demand'!CD27+'Material demand'!CN27+'Material demand'!CY27+'Material demand'!DI27+'Material demand'!DS27)/100000000</f>
        <v>0.30817311651100382</v>
      </c>
      <c r="FK11" s="5">
        <f>Price!Q$3*('Material demand'!BU27+'Material demand'!CE27+'Material demand'!CO27+'Material demand'!CZ27+'Material demand'!DJ27+'Material demand'!DT27)/100000000</f>
        <v>1.1042138205210208</v>
      </c>
      <c r="FL11" s="299">
        <f>Price!R$3*('Material demand'!BV27+'Material demand'!CF27+'Material demand'!CP27+'Material demand'!DA27+'Material demand'!DK27+'Material demand'!DU27)/100000000</f>
        <v>5.5257539874122097</v>
      </c>
      <c r="FN11" s="5">
        <f>Price!N$8*('Material demand'!BM27+'Material demand'!BW27+'Material demand'!CG27+'Material demand'!FB27+'Material demand'!FL27+'Material demand'!FV27)/100000000</f>
        <v>0.74534465555033069</v>
      </c>
      <c r="FO11" s="5">
        <f>Price!O$8*('Material demand'!BN27+'Material demand'!BX27+'Material demand'!CH27+'Material demand'!FC27+'Material demand'!FM27+'Material demand'!FW27)/100000000</f>
        <v>3.1829059892886664</v>
      </c>
      <c r="FP11" s="5">
        <f>Price!P$8*('Material demand'!BO27+'Material demand'!BY27+'Material demand'!CI27+'Material demand'!FD27+'Material demand'!FN27+'Material demand'!FX27)/100000000</f>
        <v>2.2961096136638191E-2</v>
      </c>
      <c r="FQ11" s="5">
        <f>Price!Q$8*('Material demand'!BP27+'Material demand'!BZ27+'Material demand'!CJ27+'Material demand'!FE27+'Material demand'!FO27+'Material demand'!FY27)/100000000</f>
        <v>7.8048290761169162E-2</v>
      </c>
      <c r="FR11" s="5">
        <f>Price!R$8*('Material demand'!BQ27+'Material demand'!CA27+'Material demand'!CK27+'Material demand'!FF27+'Material demand'!FP27+'Material demand'!FZ27)/100000000</f>
        <v>0.29159393752097928</v>
      </c>
      <c r="FS11" s="5">
        <f>Price!N$8*('Material demand'!BR27+'Material demand'!CB27+'Material demand'!CL27+'Material demand'!FG27+'Material demand'!FQ27+'Material demand'!GA27)/100000000</f>
        <v>0.20182941155790113</v>
      </c>
      <c r="FT11" s="5">
        <f>Price!O$8*('Material demand'!BS27+'Material demand'!CC27+'Material demand'!CM27+'Material demand'!FH27+'Material demand'!FR27+'Material demand'!GB27)/100000000</f>
        <v>0.99506168233158887</v>
      </c>
      <c r="FU11" s="5">
        <f>Price!P$8*('Material demand'!BT27+'Material demand'!CD27+'Material demand'!CN27+'Material demand'!FI27+'Material demand'!FS27+'Material demand'!GC27)/100000000</f>
        <v>6.1464992896879608E-3</v>
      </c>
      <c r="FV11" s="5">
        <f>Price!Q$8*('Material demand'!BU27+'Material demand'!CE27+'Material demand'!CO27+'Material demand'!FJ27+'Material demand'!FT27+'Material demand'!GD27)/100000000</f>
        <v>2.2018051378698208E-2</v>
      </c>
      <c r="FW11" s="5">
        <f>Price!R$8*('Material demand'!BV27+'Material demand'!CF27+'Material demand'!CP27+'Material demand'!FK27+'Material demand'!FU27+'Material demand'!GE27)/100000000</f>
        <v>0.10964634960694783</v>
      </c>
    </row>
    <row r="12" spans="1:179" x14ac:dyDescent="0.3">
      <c r="A12" s="13">
        <v>2012</v>
      </c>
      <c r="B12" s="68">
        <f>2.4892*(1-SUMPRODUCT((Scenarios!$A$4:$A$204='Transportation sector'!$A12)*(Scenarios!$BM$4:$BM$204)*(Scenarios!$B$4:$B$204='Scenario_selection&amp;Results'!$D$20))-SUMPRODUCT((Scenarios!$A$4:$A$204='Transportation sector'!$A12)*(Scenarios!$BN$4:$BN$204)*(Scenarios!$B$4:$B$204='Scenario_selection&amp;Results'!$D$19)))+'Power sector'!B10*SUMPRODUCT((Scenarios!$A$4:$A$204='Transportation sector'!$A12)*(Scenarios!$BN$4:$BN$204)*(Scenarios!$B$4:$B$204='Scenario_selection&amp;Results'!$D$19))</f>
        <v>2.4891999999999999</v>
      </c>
      <c r="C12" s="17" cm="1">
        <f t="array" ref="C12">'Material demand'!BM12*SUMPRODUCT((Scenarios!$A$4:$A$204='Transportation sector'!$A12)*Scenarios!BC$4:BC$204*(Scenarios!$B$4:$B$204='Scenario_selection&amp;Results'!$D$17))/100000</f>
        <v>421.14728977752179</v>
      </c>
      <c r="D12" s="17" cm="1">
        <f t="array" ref="D12">'Material demand'!BN12*SUMPRODUCT((Scenarios!$A$4:$A$204='Transportation sector'!$A12)*Scenarios!BD$4:BD$204*(Scenarios!$B$4:$B$204='Scenario_selection&amp;Results'!$D$17))/100000</f>
        <v>171.02455749586798</v>
      </c>
      <c r="E12" s="17" cm="1">
        <f t="array" ref="E12">'Material demand'!BO12*SUMPRODUCT((Scenarios!$A$4:$A$204='Transportation sector'!$A12)*Scenarios!BE$4:BE$204*(Scenarios!$B$4:$B$204='Scenario_selection&amp;Results'!$D$17))/100000</f>
        <v>12.769074560717552</v>
      </c>
      <c r="F12" s="17" cm="1">
        <f t="array" ref="F12">'Material demand'!BP12*SUMPRODUCT((Scenarios!$A$4:$A$204='Transportation sector'!$A12)*Scenarios!BF$4:BF$204*(Scenarios!$B$4:$B$204='Scenario_selection&amp;Results'!$D$17))/100000</f>
        <v>46.657800753280753</v>
      </c>
      <c r="G12" s="17" cm="1">
        <f t="array" ref="G12">'Material demand'!BQ12*SUMPRODUCT((Scenarios!$A$4:$A$204='Transportation sector'!$A12)*Scenarios!BG$4:BG$204*(Scenarios!$B$4:$B$204='Scenario_selection&amp;Results'!$D$17))/100000</f>
        <v>384.02599227231354</v>
      </c>
      <c r="H12" s="17" cm="1">
        <f t="array" ref="H12">'Material demand'!BR12*SUMPRODUCT((Scenarios!$A$4:$A$204='Transportation sector'!$A12)*Scenarios!BC$4:BC$204*(Scenarios!$B$4:$B$204='Scenario_selection&amp;Results'!$D$17))/100000</f>
        <v>360.9742468644385</v>
      </c>
      <c r="I12" s="17" cm="1">
        <f t="array" ref="I12">'Material demand'!BS12*SUMPRODUCT((Scenarios!$A$4:$A$204='Transportation sector'!$A12)*Scenarios!BD$4:BD$204*(Scenarios!$B$4:$B$204='Scenario_selection&amp;Results'!$D$17))/100000</f>
        <v>167.5242049030463</v>
      </c>
      <c r="J12" s="17" cm="1">
        <f t="array" ref="J12">'Material demand'!BT12*SUMPRODUCT((Scenarios!$A$4:$A$204='Transportation sector'!$A12)*Scenarios!BE$4:BE$204*(Scenarios!$B$4:$B$204='Scenario_selection&amp;Results'!$D$17))/100000</f>
        <v>10.777600257936612</v>
      </c>
      <c r="K12" s="17" cm="1">
        <f t="array" ref="K12">'Material demand'!BU12*SUMPRODUCT((Scenarios!$A$4:$A$204='Transportation sector'!$A12)*Scenarios!BF$4:BF$204*(Scenarios!$B$4:$B$204='Scenario_selection&amp;Results'!$D$17))/100000</f>
        <v>42.08132298107703</v>
      </c>
      <c r="L12" s="17" cm="1">
        <f t="array" ref="L12">'Material demand'!BV12*SUMPRODUCT((Scenarios!$A$4:$A$204='Transportation sector'!$A12)*Scenarios!BG$4:BG$204*(Scenarios!$B$4:$B$204='Scenario_selection&amp;Results'!$D$17))/100000</f>
        <v>552.44513265565445</v>
      </c>
      <c r="M12" s="17" cm="1">
        <f t="array" ref="M12">'Material demand'!BW12*SUMPRODUCT((Scenarios!$A$4:$A$204='Transportation sector'!$A12)*Scenarios!BC$4:BC$204*(Scenarios!$B$4:$B$204='Scenario_selection&amp;Results'!$D$17))/100000</f>
        <v>383.57583167510234</v>
      </c>
      <c r="N12" s="17" cm="1">
        <f t="array" ref="N12">'Material demand'!BX12*SUMPRODUCT((Scenarios!$A$4:$A$204='Transportation sector'!$A12)*Scenarios!BD$4:BD$204*(Scenarios!$B$4:$B$204='Scenario_selection&amp;Results'!$D$17))/100000</f>
        <v>155.76708783522912</v>
      </c>
      <c r="O12" s="17" cm="1">
        <f t="array" ref="O12">'Material demand'!BY12*SUMPRODUCT((Scenarios!$A$4:$A$204='Transportation sector'!$A12)*Scenarios!BE$4:BE$204*(Scenarios!$B$4:$B$204='Scenario_selection&amp;Results'!$D$17))/100000</f>
        <v>11.629917877272892</v>
      </c>
      <c r="P12" s="17" cm="1">
        <f t="array" ref="P12">'Material demand'!BZ12*SUMPRODUCT((Scenarios!$A$4:$A$204='Transportation sector'!$A12)*Scenarios!BF$4:BF$204*(Scenarios!$B$4:$B$204='Scenario_selection&amp;Results'!$D$17))/100000</f>
        <v>42.495357710897707</v>
      </c>
      <c r="Q12" s="17" cm="1">
        <f t="array" ref="Q12">'Material demand'!CA12*SUMPRODUCT((Scenarios!$A$4:$A$204='Transportation sector'!$A12)*Scenarios!BG$4:BG$204*(Scenarios!$B$4:$B$204='Scenario_selection&amp;Results'!$D$17))/100000</f>
        <v>349.76620518803401</v>
      </c>
      <c r="R12" s="17" cm="1">
        <f t="array" ref="R12">'Material demand'!CB12*SUMPRODUCT((Scenarios!$A$4:$A$204='Transportation sector'!$A12)*Scenarios!BC$4:BC$204*(Scenarios!$B$4:$B$204='Scenario_selection&amp;Results'!$D$17))/100000</f>
        <v>232.74044207150885</v>
      </c>
      <c r="S12" s="17" cm="1">
        <f t="array" ref="S12">'Material demand'!CC12*SUMPRODUCT((Scenarios!$A$4:$A$204='Transportation sector'!$A12)*Scenarios!BD$4:BD$204*(Scenarios!$B$4:$B$204='Scenario_selection&amp;Results'!$D$17))/100000</f>
        <v>108.01229684802232</v>
      </c>
      <c r="T12" s="17" cm="1">
        <f t="array" ref="T12">'Material demand'!CD12*SUMPRODUCT((Scenarios!$A$4:$A$204='Transportation sector'!$A12)*Scenarios!BE$4:BE$204*(Scenarios!$B$4:$B$204='Scenario_selection&amp;Results'!$D$17))/100000</f>
        <v>6.948926330038665</v>
      </c>
      <c r="U12" s="17" cm="1">
        <f t="array" ref="U12">'Material demand'!CE12*SUMPRODUCT((Scenarios!$A$4:$A$204='Transportation sector'!$A12)*Scenarios!BF$4:BF$204*(Scenarios!$B$4:$B$204='Scenario_selection&amp;Results'!$D$17))/100000</f>
        <v>27.132200700311717</v>
      </c>
      <c r="V12" s="17" cm="1">
        <f t="array" ref="V12">'Material demand'!CF12*SUMPRODUCT((Scenarios!$A$4:$A$204='Transportation sector'!$A12)*Scenarios!BG$4:BG$204*(Scenarios!$B$4:$B$204='Scenario_selection&amp;Results'!$D$17))/100000</f>
        <v>356.19251376349933</v>
      </c>
      <c r="W12" s="17" cm="1">
        <f t="array" ref="W12">'Material demand'!CG12*SUMPRODUCT((Scenarios!$A$4:$A$204='Transportation sector'!$A12)*Scenarios!BC$4:BC$204*(Scenarios!$B$4:$B$204='Scenario_selection&amp;Results'!$D$17))/100000</f>
        <v>278.16509922687987</v>
      </c>
      <c r="X12" s="17" cm="1">
        <f t="array" ref="X12">'Material demand'!CH12*SUMPRODUCT((Scenarios!$A$4:$A$204='Transportation sector'!$A12)*Scenarios!BD$4:BD$204*(Scenarios!$B$4:$B$204='Scenario_selection&amp;Results'!$D$17))/100000</f>
        <v>112.9606295963643</v>
      </c>
      <c r="Y12" s="17" cm="1">
        <f t="array" ref="Y12">'Material demand'!CI12*SUMPRODUCT((Scenarios!$A$4:$A$204='Transportation sector'!$A12)*Scenarios!BE$4:BE$204*(Scenarios!$B$4:$B$204='Scenario_selection&amp;Results'!$D$17))/100000</f>
        <v>8.4338923185135126</v>
      </c>
      <c r="Z12" s="17" cm="1">
        <f t="array" ref="Z12">'Material demand'!CJ12*SUMPRODUCT((Scenarios!$A$4:$A$204='Transportation sector'!$A12)*Scenarios!BF$4:BF$204*(Scenarios!$B$4:$B$204='Scenario_selection&amp;Results'!$D$17))/100000</f>
        <v>30.817179859095098</v>
      </c>
      <c r="AA12" s="17" cm="1">
        <f t="array" ref="AA12">'Material demand'!CK12*SUMPRODUCT((Scenarios!$A$4:$A$204='Transportation sector'!$A12)*Scenarios!BG$4:BG$204*(Scenarios!$B$4:$B$204='Scenario_selection&amp;Results'!$D$17))/100000</f>
        <v>253.64671894851793</v>
      </c>
      <c r="AB12" s="17" cm="1">
        <f t="array" ref="AB12">'Material demand'!CL12*SUMPRODUCT((Scenarios!$A$4:$A$204='Transportation sector'!$A12)*Scenarios!BC$4:BC$204*(Scenarios!$B$4:$B$204='Scenario_selection&amp;Results'!$D$17))/100000</f>
        <v>127.75659100457662</v>
      </c>
      <c r="AC12" s="17" cm="1">
        <f t="array" ref="AC12">'Material demand'!CM12*SUMPRODUCT((Scenarios!$A$4:$A$204='Transportation sector'!$A12)*Scenarios!BD$4:BD$204*(Scenarios!$B$4:$B$204='Scenario_selection&amp;Results'!$D$17))/100000</f>
        <v>59.290438348647278</v>
      </c>
      <c r="AD12" s="17" cm="1">
        <f t="array" ref="AD12">'Material demand'!CN12*SUMPRODUCT((Scenarios!$A$4:$A$204='Transportation sector'!$A12)*Scenarios!BE$4:BE$204*(Scenarios!$B$4:$B$204='Scenario_selection&amp;Results'!$D$17))/100000</f>
        <v>3.8144257661713912</v>
      </c>
      <c r="AE12" s="17" cm="1">
        <f t="array" ref="AE12">'Material demand'!CO12*SUMPRODUCT((Scenarios!$A$4:$A$204='Transportation sector'!$A12)*Scenarios!BF$4:BF$204*(Scenarios!$B$4:$B$204='Scenario_selection&amp;Results'!$D$17))/100000</f>
        <v>14.89349009167386</v>
      </c>
      <c r="AF12" s="17" cm="1">
        <f t="array" ref="AF12">'Material demand'!CP12*SUMPRODUCT((Scenarios!$A$4:$A$204='Transportation sector'!$A12)*Scenarios!BG$4:BG$204*(Scenarios!$B$4:$B$204='Scenario_selection&amp;Results'!$D$17))/100000</f>
        <v>195.52227749826932</v>
      </c>
      <c r="AH12" s="17">
        <f>'Material demand'!CQ12*SUMPRODUCT((Scenarios!$A$4:$A$204='Transportation sector'!$A12)*Scenarios!BH$4:BH$204*(Scenarios!$B$4:$B$204='Scenario_selection&amp;Results'!$D$17))</f>
        <v>0</v>
      </c>
      <c r="AI12" s="17">
        <v>0</v>
      </c>
      <c r="AJ12" s="17">
        <f>'Material demand'!CT12*SUMPRODUCT((Scenarios!$A$4:$A$204='Transportation sector'!$A12)*Scenarios!BE$4:BE$204*(Scenarios!$B$4:$B$204='Scenario_selection&amp;Results'!$D$17))</f>
        <v>0</v>
      </c>
      <c r="AK12" s="17">
        <f>'Material demand'!CU12*SUMPRODUCT((Scenarios!$A$4:$A$204='Transportation sector'!$A12)*Scenarios!BF$4:BF$204*(Scenarios!$B$4:$B$204='Scenario_selection&amp;Results'!$D$17))</f>
        <v>0</v>
      </c>
      <c r="AL12" s="17">
        <v>0</v>
      </c>
      <c r="AM12" s="17">
        <f>'Material demand'!CW12*SUMPRODUCT((Scenarios!$A$4:$A$204='Transportation sector'!$A12)*Scenarios!BC$4:BC$204*(Scenarios!$B$4:$B$204='Scenario_selection&amp;Results'!$D$17))</f>
        <v>0</v>
      </c>
      <c r="AN12" s="17">
        <f>'Material demand'!CX12*SUMPRODUCT((Scenarios!$A$4:$A$204='Transportation sector'!$A12)*Scenarios!BD$4:BD$204*(Scenarios!$B$4:$B$204='Scenario_selection&amp;Results'!$D$17))</f>
        <v>0</v>
      </c>
      <c r="AO12" s="17">
        <f>'Material demand'!CY12*SUMPRODUCT((Scenarios!$A$4:$A$204='Transportation sector'!$A12)*Scenarios!BE$4:BE$204*(Scenarios!$B$4:$B$204='Scenario_selection&amp;Results'!$D$17))</f>
        <v>0</v>
      </c>
      <c r="AP12" s="17">
        <f>'Material demand'!CZ12*SUMPRODUCT((Scenarios!$A$4:$A$204='Transportation sector'!$A12)*Scenarios!BF$4:BF$204*(Scenarios!$B$4:$B$204='Scenario_selection&amp;Results'!$D$17))</f>
        <v>0</v>
      </c>
      <c r="AQ12" s="17">
        <f>'Material demand'!DA12*SUMPRODUCT((Scenarios!$A$4:$A$204='Transportation sector'!$A12)*Scenarios!BG$4:BG$204*(Scenarios!$B$4:$B$204='Scenario_selection&amp;Results'!$D$17))</f>
        <v>0</v>
      </c>
      <c r="AR12" s="17">
        <f>'Material demand'!DB12*SUMPRODUCT((Scenarios!$A$4:$A$204='Transportation sector'!$A12)*Scenarios!BC$4:BC$204*(Scenarios!$B$4:$B$204='Scenario_selection&amp;Results'!$D$17))</f>
        <v>0</v>
      </c>
      <c r="AS12" s="17">
        <f>'Material demand'!DC12*SUMPRODUCT((Scenarios!$A$4:$A$204='Transportation sector'!$A12)*Scenarios!BD$4:BD$204*(Scenarios!$B$4:$B$204='Scenario_selection&amp;Results'!$D$17))</f>
        <v>0</v>
      </c>
      <c r="AT12" s="17">
        <f>'Material demand'!DD12*SUMPRODUCT((Scenarios!$A$4:$A$204='Transportation sector'!$A12)*Scenarios!BE$4:BE$204*(Scenarios!$B$4:$B$204='Scenario_selection&amp;Results'!$D$17))</f>
        <v>0</v>
      </c>
      <c r="AU12" s="17">
        <f>'Material demand'!DE12*SUMPRODUCT((Scenarios!$A$4:$A$204='Transportation sector'!$A12)*Scenarios!BF$4:BF$204*(Scenarios!$B$4:$B$204='Scenario_selection&amp;Results'!$D$17))</f>
        <v>0</v>
      </c>
      <c r="AV12" s="17">
        <f>'Material demand'!DF12*SUMPRODUCT((Scenarios!$A$4:$A$204='Transportation sector'!$A12)*Scenarios!BG$4:BG$204*(Scenarios!$B$4:$B$204='Scenario_selection&amp;Results'!$D$17))</f>
        <v>0</v>
      </c>
      <c r="AW12" s="17">
        <f>'Material demand'!DG12*SUMPRODUCT((Scenarios!$A$4:$A$204='Transportation sector'!$A12)*Scenarios!BC$4:BC$204*(Scenarios!$B$4:$B$204='Scenario_selection&amp;Results'!$D$17))</f>
        <v>0</v>
      </c>
      <c r="AX12" s="17">
        <f>'Material demand'!DH12*SUMPRODUCT((Scenarios!$A$4:$A$204='Transportation sector'!$A12)*Scenarios!BD$4:BD$204*(Scenarios!$B$4:$B$204='Scenario_selection&amp;Results'!$D$17))</f>
        <v>0</v>
      </c>
      <c r="AY12" s="17">
        <f>'Material demand'!DI12*SUMPRODUCT((Scenarios!$A$4:$A$204='Transportation sector'!$A12)*Scenarios!BE$4:BE$204*(Scenarios!$B$4:$B$204='Scenario_selection&amp;Results'!$D$17))</f>
        <v>0</v>
      </c>
      <c r="AZ12" s="17">
        <f>'Material demand'!DJ12*SUMPRODUCT((Scenarios!$A$4:$A$204='Transportation sector'!$A12)*Scenarios!BF$4:BF$204*(Scenarios!$B$4:$B$204='Scenario_selection&amp;Results'!$D$17))</f>
        <v>0</v>
      </c>
      <c r="BA12" s="17">
        <f>'Material demand'!DK12*SUMPRODUCT((Scenarios!$A$4:$A$204='Transportation sector'!$A12)*Scenarios!BG$4:BG$204*(Scenarios!$B$4:$B$204='Scenario_selection&amp;Results'!$D$17))</f>
        <v>0</v>
      </c>
      <c r="BB12" s="17">
        <f>'Material demand'!DL12*SUMPRODUCT((Scenarios!$A$4:$A$204='Transportation sector'!$A12)*Scenarios!BC$4:BC$204*(Scenarios!$B$4:$B$204='Scenario_selection&amp;Results'!$D$17))</f>
        <v>0</v>
      </c>
      <c r="BC12" s="17">
        <f>'Material demand'!DM12*SUMPRODUCT((Scenarios!$A$4:$A$204='Transportation sector'!$A12)*Scenarios!BD$4:BD$204*(Scenarios!$B$4:$B$204='Scenario_selection&amp;Results'!$D$17))</f>
        <v>0</v>
      </c>
      <c r="BD12" s="17">
        <f>'Material demand'!DN12*SUMPRODUCT((Scenarios!$A$4:$A$204='Transportation sector'!$A12)*Scenarios!BE$4:BE$204*(Scenarios!$B$4:$B$204='Scenario_selection&amp;Results'!$D$17))</f>
        <v>0</v>
      </c>
      <c r="BE12" s="17">
        <f>'Material demand'!DO12*SUMPRODUCT((Scenarios!$A$4:$A$204='Transportation sector'!$A12)*Scenarios!BF$4:BF$204*(Scenarios!$B$4:$B$204='Scenario_selection&amp;Results'!$D$17))</f>
        <v>0</v>
      </c>
      <c r="BF12" s="17">
        <f>'Material demand'!DP12*SUMPRODUCT((Scenarios!$A$4:$A$204='Transportation sector'!$A12)*Scenarios!BG$4:BG$204*(Scenarios!$B$4:$B$204='Scenario_selection&amp;Results'!$D$17))</f>
        <v>0</v>
      </c>
      <c r="BG12" s="17">
        <f>'Material demand'!DQ12*SUMPRODUCT((Scenarios!$A$4:$A$204='Transportation sector'!$A12)*Scenarios!BC$4:BC$204*(Scenarios!$B$4:$B$204='Scenario_selection&amp;Results'!$D$17))</f>
        <v>0</v>
      </c>
      <c r="BH12" s="17">
        <f>'Material demand'!DR12*SUMPRODUCT((Scenarios!$A$4:$A$204='Transportation sector'!$A12)*Scenarios!BD$4:BD$204*(Scenarios!$B$4:$B$204='Scenario_selection&amp;Results'!$D$17))</f>
        <v>0</v>
      </c>
      <c r="BI12" s="17">
        <f>'Material demand'!DS12*SUMPRODUCT((Scenarios!$A$4:$A$204='Transportation sector'!$A12)*Scenarios!BE$4:BE$204*(Scenarios!$B$4:$B$204='Scenario_selection&amp;Results'!$D$17))</f>
        <v>0</v>
      </c>
      <c r="BJ12" s="17">
        <f>'Material demand'!DT12*SUMPRODUCT((Scenarios!$A$4:$A$204='Transportation sector'!$A12)*Scenarios!BF$4:BF$204*(Scenarios!$B$4:$B$204='Scenario_selection&amp;Results'!$D$17))</f>
        <v>0</v>
      </c>
      <c r="BK12" s="17">
        <f>'Material demand'!DU12*SUMPRODUCT((Scenarios!$A$4:$A$204='Transportation sector'!$A12)*Scenarios!BG$4:BG$204*(Scenarios!$B$4:$B$204='Scenario_selection&amp;Results'!$D$17))</f>
        <v>0</v>
      </c>
      <c r="BM12" s="17" cm="1">
        <f t="array" ref="BM12">('Material demand'!DW12+'Material demand'!FB12)*SUMPRODUCT((Scenarios!$A$4:$A$204='Transportation sector'!$A12)*Scenarios!BH$4:BH$204*(Scenarios!$B$4:$B$204='Scenario_selection&amp;Results'!$D$18))/100000</f>
        <v>1.4083639866323399</v>
      </c>
      <c r="BN12" s="17" cm="1">
        <f t="array" ref="BN12">('Material demand'!DX12+'Material demand'!FC12)*SUMPRODUCT((Scenarios!$A$4:$A$204='Transportation sector'!$A12)*Scenarios!BI$4:BI$204*(Scenarios!$B$4:$B$204='Scenario_selection&amp;Results'!$D$18))/100000</f>
        <v>8.0055891536652091</v>
      </c>
      <c r="BO12" s="17" cm="1">
        <f t="array" ref="BO12">('Material demand'!DY12+'Material demand'!FD12)*SUMPRODUCT((Scenarios!$A$4:$A$204='Transportation sector'!$A12)*Scenarios!BJ$4:BJ$204*(Scenarios!$B$4:$B$204='Scenario_selection&amp;Results'!$D$18))/100000</f>
        <v>4.2254281276890536E-2</v>
      </c>
      <c r="BP12" s="17" cm="1">
        <f t="array" ref="BP12">('Material demand'!DZ12+'Material demand'!FE12)*SUMPRODUCT((Scenarios!$A$4:$A$204='Transportation sector'!$A12)*Scenarios!BK$4:BK$204*(Scenarios!$B$4:$B$204='Scenario_selection&amp;Results'!$D$18))/100000</f>
        <v>0.16158186107686931</v>
      </c>
      <c r="BQ12" s="17" cm="1">
        <f t="array" ref="BQ12">('Material demand'!EA12+'Material demand'!FF12)*SUMPRODUCT((Scenarios!$A$4:$A$204='Transportation sector'!$A12)*Scenarios!BL$4:BL$204*(Scenarios!$B$4:$B$204='Scenario_selection&amp;Results'!$D$18))/100000</f>
        <v>1.4215906876085167</v>
      </c>
      <c r="BR12" s="17" cm="1">
        <f t="array" ref="BR12">('Material demand'!EB12+'Material demand'!FG12)*SUMPRODUCT((Scenarios!$A$4:$A$204='Transportation sector'!$A12)*Scenarios!BH$4:BH$204*(Scenarios!$B$4:$B$204='Scenario_selection&amp;Results'!$D$18))/100000</f>
        <v>3.5437015279577557</v>
      </c>
      <c r="BS12" s="17" cm="1">
        <f t="array" ref="BS12">('Material demand'!EC12+'Material demand'!FH12)*SUMPRODUCT((Scenarios!$A$4:$A$204='Transportation sector'!$A12)*Scenarios!BI$4:BI$204*(Scenarios!$B$4:$B$204='Scenario_selection&amp;Results'!$D$18))/100000</f>
        <v>20.557414623119101</v>
      </c>
      <c r="BT12" s="17" cm="1">
        <f t="array" ref="BT12">('Material demand'!ED12+'Material demand'!FI12)*SUMPRODUCT((Scenarios!$A$4:$A$204='Transportation sector'!$A12)*Scenarios!BJ$4:BJ$204*(Scenarios!$B$4:$B$204='Scenario_selection&amp;Results'!$D$18))/100000</f>
        <v>0.10580421964592626</v>
      </c>
      <c r="BU12" s="17" cm="1">
        <f t="array" ref="BU12">('Material demand'!EE12+'Material demand'!FJ12)*SUMPRODUCT((Scenarios!$A$4:$A$204='Transportation sector'!$A12)*Scenarios!BK$4:BK$204*(Scenarios!$B$4:$B$204='Scenario_selection&amp;Results'!$D$18))/100000</f>
        <v>0.41311436990830208</v>
      </c>
      <c r="BV12" s="17" cm="1">
        <f t="array" ref="BV12">('Material demand'!EF12+'Material demand'!FK12)*SUMPRODUCT((Scenarios!$A$4:$A$204='Transportation sector'!$A12)*Scenarios!BL$4:BL$204*(Scenarios!$B$4:$B$204='Scenario_selection&amp;Results'!$D$18))/100000</f>
        <v>5.4233804148357079</v>
      </c>
      <c r="BW12" s="17" cm="1">
        <f t="array" ref="BW12">('Material demand'!EG12+'Material demand'!FL12)*SUMPRODUCT((Scenarios!$A$4:$A$204='Transportation sector'!$A12)*Scenarios!BH$4:BH$204*(Scenarios!$B$4:$B$204='Scenario_selection&amp;Results'!$D$18))/100000</f>
        <v>1.3285556233831233</v>
      </c>
      <c r="BX12" s="17" cm="1">
        <f t="array" ref="BX12">('Material demand'!EH12+'Material demand'!FM12)*SUMPRODUCT((Scenarios!$A$4:$A$204='Transportation sector'!$A12)*Scenarios!BI$4:BI$204*(Scenarios!$B$4:$B$204='Scenario_selection&amp;Results'!$D$18))/100000</f>
        <v>7.5524638155589443</v>
      </c>
      <c r="BY12" s="17" cm="1">
        <f t="array" ref="BY12">('Material demand'!EI12+'Material demand'!FN12)*SUMPRODUCT((Scenarios!$A$4:$A$204='Transportation sector'!$A12)*Scenarios!BJ$4:BJ$204*(Scenarios!$B$4:$B$204='Scenario_selection&amp;Results'!$D$18))/100000</f>
        <v>3.9859562904368227E-2</v>
      </c>
      <c r="BZ12" s="17" cm="1">
        <f t="array" ref="BZ12">('Material demand'!EJ12+'Material demand'!FO12)*SUMPRODUCT((Scenarios!$A$4:$A$204='Transportation sector'!$A12)*Scenarios!BK$4:BK$204*(Scenarios!$B$4:$B$204='Scenario_selection&amp;Results'!$D$18))/100000</f>
        <v>0.15242887400798094</v>
      </c>
      <c r="CA12" s="17" cm="1">
        <f t="array" ref="CA12">('Material demand'!EK12+'Material demand'!FP12)*SUMPRODUCT((Scenarios!$A$4:$A$204='Transportation sector'!$A12)*Scenarios!BL$4:BL$204*(Scenarios!$B$4:$B$204='Scenario_selection&amp;Results'!$D$18))/100000</f>
        <v>1.3411179281846315</v>
      </c>
      <c r="CB12" s="17" cm="1">
        <f t="array" ref="CB12">('Material demand'!EL12+'Material demand'!FQ12)*SUMPRODUCT((Scenarios!$A$4:$A$204='Transportation sector'!$A12)*Scenarios!BH$4:BH$204*(Scenarios!$B$4:$B$204='Scenario_selection&amp;Results'!$D$18))/100000</f>
        <v>3.8729273535242408</v>
      </c>
      <c r="CC12" s="17" cm="1">
        <f t="array" ref="CC12">('Material demand'!EM12+'Material demand'!FR12)*SUMPRODUCT((Scenarios!$A$4:$A$204='Transportation sector'!$A12)*Scenarios!BI$4:BI$204*(Scenarios!$B$4:$B$204='Scenario_selection&amp;Results'!$D$18))/100000</f>
        <v>22.46729099036197</v>
      </c>
      <c r="CD12" s="17" cm="1">
        <f t="array" ref="CD12">('Material demand'!EN12+'Material demand'!FS12)*SUMPRODUCT((Scenarios!$A$4:$A$204='Transportation sector'!$A12)*Scenarios!BJ$4:BJ$204*(Scenarios!$B$4:$B$204='Scenario_selection&amp;Results'!$D$18))/100000</f>
        <v>0.11563390797789544</v>
      </c>
      <c r="CE12" s="17" cm="1">
        <f t="array" ref="CE12">('Material demand'!EO12+'Material demand'!FT12)*SUMPRODUCT((Scenarios!$A$4:$A$204='Transportation sector'!$A12)*Scenarios!BK$4:BK$204*(Scenarios!$B$4:$B$204='Scenario_selection&amp;Results'!$D$18))/100000</f>
        <v>0.45149455469909683</v>
      </c>
      <c r="CF12" s="17" cm="1">
        <f t="array" ref="CF12">('Material demand'!EP12+'Material demand'!FU12)*SUMPRODUCT((Scenarios!$A$4:$A$204='Transportation sector'!$A12)*Scenarios!BL$4:BL$204*(Scenarios!$B$4:$B$204='Scenario_selection&amp;Results'!$D$18))/100000</f>
        <v>5.927236871241166</v>
      </c>
      <c r="CG12" s="17" cm="1">
        <f t="array" ref="CG12">('Material demand'!EQ12+'Material demand'!FV12)*SUMPRODUCT((Scenarios!$A$4:$A$204='Transportation sector'!$A12)*Scenarios!BH$4:BH$204*(Scenarios!$B$4:$B$204='Scenario_selection&amp;Results'!$D$18))/100000</f>
        <v>0.81907025696691493</v>
      </c>
      <c r="CH12" s="17" cm="1">
        <f t="array" ref="CH12">('Material demand'!ER12+'Material demand'!FW12)*SUMPRODUCT((Scenarios!$A$4:$A$204='Transportation sector'!$A12)*Scenarios!BI$4:BI$204*(Scenarios!$B$4:$B$204='Scenario_selection&amp;Results'!$D$18))/100000</f>
        <v>4.656288222811992</v>
      </c>
      <c r="CI12" s="17" cm="1">
        <f t="array" ref="CI12">('Material demand'!ES12+'Material demand'!FX12)*SUMPRODUCT((Scenarios!$A$4:$A$204='Transportation sector'!$A12)*Scenarios!BJ$4:BJ$204*(Scenarios!$B$4:$B$204='Scenario_selection&amp;Results'!$D$18))/100000</f>
        <v>2.4573837258186609E-2</v>
      </c>
      <c r="CJ12" s="17" cm="1">
        <f t="array" ref="CJ12">('Material demand'!ET12+'Material demand'!FY12)*SUMPRODUCT((Scenarios!$A$4:$A$204='Transportation sector'!$A12)*Scenarios!BK$4:BK$204*(Scenarios!$B$4:$B$204='Scenario_selection&amp;Results'!$D$18))/100000</f>
        <v>9.3974884233617245E-2</v>
      </c>
      <c r="CK12" s="17" cm="1">
        <f t="array" ref="CK12">('Material demand'!EU12+'Material demand'!FZ12)*SUMPRODUCT((Scenarios!$A$4:$A$204='Transportation sector'!$A12)*Scenarios!BL$4:BL$204*(Scenarios!$B$4:$B$204='Scenario_selection&amp;Results'!$D$18))/100000</f>
        <v>0.82683189689667602</v>
      </c>
      <c r="CL12" s="17" cm="1">
        <f t="array" ref="CL12">('Material demand'!EV12+'Material demand'!GA12)*SUMPRODUCT((Scenarios!$A$4:$A$204='Transportation sector'!$A12)*Scenarios!BH$4:BH$204*(Scenarios!$B$4:$B$204='Scenario_selection&amp;Results'!$D$18))/100000</f>
        <v>1.289680483954424</v>
      </c>
      <c r="CM12" s="17" cm="1">
        <f t="array" ref="CM12">('Material demand'!EW12+'Material demand'!GB12)*SUMPRODUCT((Scenarios!$A$4:$A$204='Transportation sector'!$A12)*Scenarios!BI$4:BI$204*(Scenarios!$B$4:$B$204='Scenario_selection&amp;Results'!$D$18))/100000</f>
        <v>7.4815828113140315</v>
      </c>
      <c r="CN12" s="17" cm="1">
        <f t="array" ref="CN12">('Material demand'!EX12+'Material demand'!GC12)*SUMPRODUCT((Scenarios!$A$4:$A$204='Transportation sector'!$A12)*Scenarios!BJ$4:BJ$204*(Scenarios!$B$4:$B$204='Scenario_selection&amp;Results'!$D$18))/100000</f>
        <v>3.8505962232100545E-2</v>
      </c>
      <c r="CO12" s="17" cm="1">
        <f t="array" ref="CO12">('Material demand'!EY12+'Material demand'!GD12)*SUMPRODUCT((Scenarios!$A$4:$A$204='Transportation sector'!$A12)*Scenarios!BK$4:BK$204*(Scenarios!$B$4:$B$204='Scenario_selection&amp;Results'!$D$18))/100000</f>
        <v>0.15034718254584828</v>
      </c>
      <c r="CP12" s="17" cm="1">
        <f t="array" ref="CP12">('Material demand'!EZ12+'Material demand'!GE12)*SUMPRODUCT((Scenarios!$A$4:$A$204='Transportation sector'!$A12)*Scenarios!BL$4:BL$204*(Scenarios!$B$4:$B$204='Scenario_selection&amp;Results'!$D$18))/100000</f>
        <v>1.973763259375056</v>
      </c>
      <c r="CR12" s="17">
        <f t="shared" si="109"/>
        <v>422.55565376415416</v>
      </c>
      <c r="CS12" s="17">
        <f t="shared" si="110"/>
        <v>179.03014664953318</v>
      </c>
      <c r="CT12" s="17">
        <f t="shared" si="111"/>
        <v>12.811328841994444</v>
      </c>
      <c r="CU12" s="17">
        <f t="shared" si="112"/>
        <v>46.819382614357622</v>
      </c>
      <c r="CV12" s="17">
        <f t="shared" si="113"/>
        <v>385.44758295992204</v>
      </c>
      <c r="CW12" s="17">
        <f t="shared" si="114"/>
        <v>364.51794839239625</v>
      </c>
      <c r="CX12" s="17">
        <f t="shared" si="115"/>
        <v>188.08161952616541</v>
      </c>
      <c r="CY12" s="17">
        <f t="shared" si="116"/>
        <v>10.883404477582538</v>
      </c>
      <c r="CZ12" s="17">
        <f t="shared" si="117"/>
        <v>42.494437350985329</v>
      </c>
      <c r="DA12" s="17">
        <f t="shared" si="118"/>
        <v>557.86851307049017</v>
      </c>
      <c r="DB12" s="17">
        <f t="shared" si="119"/>
        <v>384.90438729848546</v>
      </c>
      <c r="DC12" s="17">
        <f t="shared" si="120"/>
        <v>163.31955165078807</v>
      </c>
      <c r="DD12" s="17">
        <f t="shared" si="121"/>
        <v>11.66977744017726</v>
      </c>
      <c r="DE12" s="17">
        <f t="shared" si="122"/>
        <v>42.647786584905688</v>
      </c>
      <c r="DF12" s="17">
        <f t="shared" si="123"/>
        <v>351.10732311621865</v>
      </c>
      <c r="DG12" s="17">
        <f t="shared" si="124"/>
        <v>236.61336942503308</v>
      </c>
      <c r="DH12" s="17">
        <f t="shared" si="125"/>
        <v>130.47958783838428</v>
      </c>
      <c r="DI12" s="17">
        <f t="shared" si="126"/>
        <v>7.0645602380165604</v>
      </c>
      <c r="DJ12" s="17">
        <f t="shared" si="127"/>
        <v>27.583695255010813</v>
      </c>
      <c r="DK12" s="17">
        <f t="shared" si="128"/>
        <v>362.11975063474051</v>
      </c>
      <c r="DL12" s="17">
        <f t="shared" si="129"/>
        <v>278.98416948384681</v>
      </c>
      <c r="DM12" s="17">
        <f t="shared" si="130"/>
        <v>117.61691781917629</v>
      </c>
      <c r="DN12" s="17">
        <f t="shared" si="131"/>
        <v>8.4584661557716991</v>
      </c>
      <c r="DO12" s="17">
        <f t="shared" si="132"/>
        <v>30.911154743328716</v>
      </c>
      <c r="DP12" s="17">
        <f t="shared" si="133"/>
        <v>254.47355084541459</v>
      </c>
      <c r="DQ12" s="17">
        <f t="shared" si="134"/>
        <v>129.04627148853103</v>
      </c>
      <c r="DR12" s="17">
        <f t="shared" si="135"/>
        <v>66.772021159961312</v>
      </c>
      <c r="DS12" s="17">
        <f t="shared" si="136"/>
        <v>3.8529317284034916</v>
      </c>
      <c r="DT12" s="17">
        <f t="shared" si="137"/>
        <v>15.043837274219708</v>
      </c>
      <c r="DU12" s="17">
        <f t="shared" si="138"/>
        <v>197.49604075764438</v>
      </c>
      <c r="DW12" s="298">
        <f t="shared" si="139"/>
        <v>1051.8255333497325</v>
      </c>
      <c r="DX12" s="5">
        <f t="shared" si="98"/>
        <v>445.64184104001794</v>
      </c>
      <c r="DY12" s="5">
        <f t="shared" si="99"/>
        <v>31.889959753492565</v>
      </c>
      <c r="DZ12" s="5">
        <f t="shared" si="100"/>
        <v>116.54280720365898</v>
      </c>
      <c r="EA12" s="5">
        <f t="shared" si="101"/>
        <v>959.45612350383794</v>
      </c>
      <c r="EB12" s="5">
        <f t="shared" si="102"/>
        <v>907.35807713835266</v>
      </c>
      <c r="EC12" s="5">
        <f t="shared" si="103"/>
        <v>468.17276732453092</v>
      </c>
      <c r="ED12" s="5">
        <f t="shared" si="104"/>
        <v>27.090970425598449</v>
      </c>
      <c r="EE12" s="5">
        <f t="shared" si="105"/>
        <v>105.77715345407267</v>
      </c>
      <c r="EF12" s="5">
        <f t="shared" si="106"/>
        <v>1388.646302735064</v>
      </c>
      <c r="EG12" s="5">
        <f t="shared" si="140"/>
        <v>958.10400086338996</v>
      </c>
      <c r="EH12" s="5">
        <f t="shared" si="141"/>
        <v>406.53502796914165</v>
      </c>
      <c r="EI12" s="5">
        <f t="shared" si="142"/>
        <v>29.048410004089234</v>
      </c>
      <c r="EJ12" s="5">
        <f t="shared" si="143"/>
        <v>106.15887036714723</v>
      </c>
      <c r="EK12" s="5">
        <f t="shared" si="144"/>
        <v>873.97634870089144</v>
      </c>
      <c r="EL12" s="5">
        <f t="shared" si="145"/>
        <v>588.97799917279235</v>
      </c>
      <c r="EM12" s="5">
        <f t="shared" si="146"/>
        <v>324.7897900473061</v>
      </c>
      <c r="EN12" s="5">
        <f t="shared" si="147"/>
        <v>17.58510334447082</v>
      </c>
      <c r="EO12" s="5">
        <f t="shared" si="148"/>
        <v>68.661334228772915</v>
      </c>
      <c r="EP12" s="5">
        <f t="shared" si="149"/>
        <v>901.38848327999608</v>
      </c>
      <c r="EQ12" s="5">
        <f t="shared" si="150"/>
        <v>694.44739467919146</v>
      </c>
      <c r="ER12" s="5">
        <f t="shared" si="151"/>
        <v>292.77203183549364</v>
      </c>
      <c r="ES12" s="5">
        <f t="shared" si="152"/>
        <v>21.054813954946912</v>
      </c>
      <c r="ET12" s="5">
        <f t="shared" si="153"/>
        <v>76.944046387093834</v>
      </c>
      <c r="EU12" s="5">
        <f t="shared" si="154"/>
        <v>633.43556276440597</v>
      </c>
      <c r="EV12" s="5">
        <f t="shared" si="155"/>
        <v>321.22197898925145</v>
      </c>
      <c r="EW12" s="5">
        <f t="shared" si="156"/>
        <v>166.20891507137569</v>
      </c>
      <c r="EX12" s="5">
        <f t="shared" si="157"/>
        <v>9.5907176583419709</v>
      </c>
      <c r="EY12" s="5">
        <f t="shared" si="158"/>
        <v>37.447119742987695</v>
      </c>
      <c r="EZ12" s="299">
        <f t="shared" si="159"/>
        <v>491.60714465392834</v>
      </c>
      <c r="FB12" s="298">
        <v>2028</v>
      </c>
      <c r="FC12" s="5">
        <f>Price!N$3*('Material demand'!BM28+'Material demand'!BW28+'Material demand'!CG28+'Material demand'!CR28+'Material demand'!DB28+'Material demand'!DL28)/100000000</f>
        <v>38.661026605723038</v>
      </c>
      <c r="FD12" s="5">
        <f>Price!O$3*('Material demand'!BN28+'Material demand'!BX28+'Material demand'!CH28+'Material demand'!CS28+'Material demand'!DC28+'Material demand'!DM28)/100000000</f>
        <v>13.099687346480327</v>
      </c>
      <c r="FE12" s="5">
        <f>Price!P$3*('Material demand'!BO28+'Material demand'!BY28+'Material demand'!CI28+'Material demand'!CT28+'Material demand'!DD28+'Material demand'!DN28)/100000000</f>
        <v>1.1925017133345486</v>
      </c>
      <c r="FF12" s="5">
        <f>Price!Q$3*('Material demand'!BP28+'Material demand'!BZ28+'Material demand'!CJ28+'Material demand'!CU28+'Material demand'!DE28+'Material demand'!DO28)/100000000</f>
        <v>4.0385361653923448</v>
      </c>
      <c r="FG12" s="5">
        <f>Price!R$3*('Material demand'!BQ28+'Material demand'!CA28+'Material demand'!CK28+'Material demand'!CV28+'Material demand'!DF28+'Material demand'!DP28)/100000000</f>
        <v>13.464788502197068</v>
      </c>
      <c r="FH12" s="5">
        <f>Price!N$3*('Material demand'!BR28+'Material demand'!CB28+'Material demand'!CL28+'Material demand'!CW28+'Material demand'!DG28+'Material demand'!DQ28)/100000000</f>
        <v>10.281261102452641</v>
      </c>
      <c r="FI12" s="5">
        <f>Price!O$3*('Material demand'!BS28+'Material demand'!CC28+'Material demand'!CM28+'Material demand'!CX28+'Material demand'!DH28+'Material demand'!DR28)/100000000</f>
        <v>3.9940499512904286</v>
      </c>
      <c r="FJ12" s="5">
        <f>Price!P$3*('Material demand'!BT28+'Material demand'!CD28+'Material demand'!CN28+'Material demand'!CY28+'Material demand'!DI28+'Material demand'!DS28)/100000000</f>
        <v>0.31447682700255369</v>
      </c>
      <c r="FK12" s="5">
        <f>Price!Q$3*('Material demand'!BU28+'Material demand'!CE28+'Material demand'!CO28+'Material demand'!CZ28+'Material demand'!DJ28+'Material demand'!DT28)/100000000</f>
        <v>1.1183623023110782</v>
      </c>
      <c r="FL12" s="299">
        <f>Price!R$3*('Material demand'!BV28+'Material demand'!CF28+'Material demand'!CP28+'Material demand'!DA28+'Material demand'!DK28+'Material demand'!DU28)/100000000</f>
        <v>4.7638197979329666</v>
      </c>
      <c r="FN12" s="5">
        <f>Price!N$8*('Material demand'!BM28+'Material demand'!BW28+'Material demand'!CG28+'Material demand'!FB28+'Material demand'!FL28+'Material demand'!FV28)/100000000</f>
        <v>0.77322053211446073</v>
      </c>
      <c r="FO12" s="5">
        <f>Price!O$8*('Material demand'!BN28+'Material demand'!BX28+'Material demand'!CH28+'Material demand'!FC28+'Material demand'!FM28+'Material demand'!FW28)/100000000</f>
        <v>3.2749218366200816</v>
      </c>
      <c r="FP12" s="5">
        <f>Price!P$8*('Material demand'!BO28+'Material demand'!BY28+'Material demand'!CI28+'Material demand'!FD28+'Material demand'!FN28+'Material demand'!FX28)/100000000</f>
        <v>2.383885764541031E-2</v>
      </c>
      <c r="FQ12" s="5">
        <f>Price!Q$8*('Material demand'!BP28+'Material demand'!BZ28+'Material demand'!CJ28+'Material demand'!FE28+'Material demand'!FO28+'Material demand'!FY28)/100000000</f>
        <v>8.0728679421668836E-2</v>
      </c>
      <c r="FR12" s="5">
        <f>Price!R$8*('Material demand'!BQ28+'Material demand'!CA28+'Material demand'!CK28+'Material demand'!FF28+'Material demand'!FP28+'Material demand'!FZ28)/100000000</f>
        <v>0.26893533703385097</v>
      </c>
      <c r="FS12" s="5">
        <f>Price!N$8*('Material demand'!BR28+'Material demand'!CB28+'Material demand'!CL28+'Material demand'!FG28+'Material demand'!FQ28+'Material demand'!GA28)/100000000</f>
        <v>0.20562522204905279</v>
      </c>
      <c r="FT12" s="5">
        <f>Price!O$8*('Material demand'!BS28+'Material demand'!CC28+'Material demand'!CM28+'Material demand'!FH28+'Material demand'!FR28+'Material demand'!GB28)/100000000</f>
        <v>0.99851248782260715</v>
      </c>
      <c r="FU12" s="5">
        <f>Price!P$8*('Material demand'!BT28+'Material demand'!CD28+'Material demand'!CN28+'Material demand'!FI28+'Material demand'!FS28+'Material demand'!GC28)/100000000</f>
        <v>6.2725588085044632E-3</v>
      </c>
      <c r="FV12" s="5">
        <f>Price!Q$8*('Material demand'!BU28+'Material demand'!CE28+'Material demand'!CO28+'Material demand'!FJ28+'Material demand'!FT28+'Material demand'!GD28)/100000000</f>
        <v>2.230096934526319E-2</v>
      </c>
      <c r="FW12" s="5">
        <f>Price!R$8*('Material demand'!BV28+'Material demand'!CF28+'Material demand'!CP28+'Material demand'!FK28+'Material demand'!FU28+'Material demand'!GE28)/100000000</f>
        <v>9.4407502984176953E-2</v>
      </c>
    </row>
    <row r="13" spans="1:179" x14ac:dyDescent="0.3">
      <c r="A13" s="13">
        <v>2013</v>
      </c>
      <c r="B13" s="68">
        <f>2.4892*(1-SUMPRODUCT((Scenarios!$A$4:$A$204='Transportation sector'!$A13)*(Scenarios!$BM$4:$BM$204)*(Scenarios!$B$4:$B$204='Scenario_selection&amp;Results'!$D$20))-SUMPRODUCT((Scenarios!$A$4:$A$204='Transportation sector'!$A13)*(Scenarios!$BN$4:$BN$204)*(Scenarios!$B$4:$B$204='Scenario_selection&amp;Results'!$D$19)))+'Power sector'!B11*SUMPRODUCT((Scenarios!$A$4:$A$204='Transportation sector'!$A13)*(Scenarios!$BN$4:$BN$204)*(Scenarios!$B$4:$B$204='Scenario_selection&amp;Results'!$D$19))</f>
        <v>2.4891999999999999</v>
      </c>
      <c r="C13" s="17" cm="1">
        <f t="array" ref="C13">'Material demand'!BM13*SUMPRODUCT((Scenarios!$A$4:$A$204='Transportation sector'!$A13)*Scenarios!BC$4:BC$204*(Scenarios!$B$4:$B$204='Scenario_selection&amp;Results'!$D$17))/100000</f>
        <v>429.51892839782579</v>
      </c>
      <c r="D13" s="17" cm="1">
        <f t="array" ref="D13">'Material demand'!BN13*SUMPRODUCT((Scenarios!$A$4:$A$204='Transportation sector'!$A13)*Scenarios!BD$4:BD$204*(Scenarios!$B$4:$B$204='Scenario_selection&amp;Results'!$D$17))/100000</f>
        <v>171.72581854102106</v>
      </c>
      <c r="E13" s="17" cm="1">
        <f t="array" ref="E13">'Material demand'!BO13*SUMPRODUCT((Scenarios!$A$4:$A$204='Transportation sector'!$A13)*Scenarios!BE$4:BE$204*(Scenarios!$B$4:$B$204='Scenario_selection&amp;Results'!$D$17))/100000</f>
        <v>13.040501090969494</v>
      </c>
      <c r="F13" s="17" cm="1">
        <f t="array" ref="F13">'Material demand'!BP13*SUMPRODUCT((Scenarios!$A$4:$A$204='Transportation sector'!$A13)*Scenarios!BF$4:BF$204*(Scenarios!$B$4:$B$204='Scenario_selection&amp;Results'!$D$17))/100000</f>
        <v>47.366597966400924</v>
      </c>
      <c r="G13" s="17" cm="1">
        <f t="array" ref="G13">'Material demand'!BQ13*SUMPRODUCT((Scenarios!$A$4:$A$204='Transportation sector'!$A13)*Scenarios!BG$4:BG$204*(Scenarios!$B$4:$B$204='Scenario_selection&amp;Results'!$D$17))/100000</f>
        <v>386.25029633658608</v>
      </c>
      <c r="H13" s="17" cm="1">
        <f t="array" ref="H13">'Material demand'!BR13*SUMPRODUCT((Scenarios!$A$4:$A$204='Transportation sector'!$A13)*Scenarios!BC$4:BC$204*(Scenarios!$B$4:$B$204='Scenario_selection&amp;Results'!$D$17))/100000</f>
        <v>197.09799659822446</v>
      </c>
      <c r="I13" s="17" cm="1">
        <f t="array" ref="I13">'Material demand'!BS13*SUMPRODUCT((Scenarios!$A$4:$A$204='Transportation sector'!$A13)*Scenarios!BD$4:BD$204*(Scenarios!$B$4:$B$204='Scenario_selection&amp;Results'!$D$17))/100000</f>
        <v>91.471027240624267</v>
      </c>
      <c r="J13" s="17" cm="1">
        <f t="array" ref="J13">'Material demand'!BT13*SUMPRODUCT((Scenarios!$A$4:$A$204='Transportation sector'!$A13)*Scenarios!BE$4:BE$204*(Scenarios!$B$4:$B$204='Scenario_selection&amp;Results'!$D$17))/100000</f>
        <v>5.8847506087423422</v>
      </c>
      <c r="K13" s="17" cm="1">
        <f t="array" ref="K13">'Material demand'!BU13*SUMPRODUCT((Scenarios!$A$4:$A$204='Transportation sector'!$A13)*Scenarios!BF$4:BF$204*(Scenarios!$B$4:$B$204='Scenario_selection&amp;Results'!$D$17))/100000</f>
        <v>22.977108549485848</v>
      </c>
      <c r="L13" s="17" cm="1">
        <f t="array" ref="L13">'Material demand'!BV13*SUMPRODUCT((Scenarios!$A$4:$A$204='Transportation sector'!$A13)*Scenarios!BG$4:BG$204*(Scenarios!$B$4:$B$204='Scenario_selection&amp;Results'!$D$17))/100000</f>
        <v>301.64431347303616</v>
      </c>
      <c r="M13" s="17" cm="1">
        <f t="array" ref="M13">'Material demand'!BW13*SUMPRODUCT((Scenarios!$A$4:$A$204='Transportation sector'!$A13)*Scenarios!BC$4:BC$204*(Scenarios!$B$4:$B$204='Scenario_selection&amp;Results'!$D$17))/100000</f>
        <v>473.17011626585918</v>
      </c>
      <c r="N13" s="17" cm="1">
        <f t="array" ref="N13">'Material demand'!BX13*SUMPRODUCT((Scenarios!$A$4:$A$204='Transportation sector'!$A13)*Scenarios!BD$4:BD$204*(Scenarios!$B$4:$B$204='Scenario_selection&amp;Results'!$D$17))/100000</f>
        <v>189.17798530556232</v>
      </c>
      <c r="O13" s="17" cm="1">
        <f t="array" ref="O13">'Material demand'!BY13*SUMPRODUCT((Scenarios!$A$4:$A$204='Transportation sector'!$A13)*Scenarios!BE$4:BE$204*(Scenarios!$B$4:$B$204='Scenario_selection&amp;Results'!$D$17))/100000</f>
        <v>14.365782296010996</v>
      </c>
      <c r="P13" s="17" cm="1">
        <f t="array" ref="P13">'Material demand'!BZ13*SUMPRODUCT((Scenarios!$A$4:$A$204='Transportation sector'!$A13)*Scenarios!BF$4:BF$204*(Scenarios!$B$4:$B$204='Scenario_selection&amp;Results'!$D$17))/100000</f>
        <v>52.180374798573347</v>
      </c>
      <c r="Q13" s="17" cm="1">
        <f t="array" ref="Q13">'Material demand'!CA13*SUMPRODUCT((Scenarios!$A$4:$A$204='Transportation sector'!$A13)*Scenarios!BG$4:BG$204*(Scenarios!$B$4:$B$204='Scenario_selection&amp;Results'!$D$17))/100000</f>
        <v>425.5041758160387</v>
      </c>
      <c r="R13" s="17" cm="1">
        <f t="array" ref="R13">'Material demand'!CB13*SUMPRODUCT((Scenarios!$A$4:$A$204='Transportation sector'!$A13)*Scenarios!BC$4:BC$204*(Scenarios!$B$4:$B$204='Scenario_selection&amp;Results'!$D$17))/100000</f>
        <v>352.69379743815773</v>
      </c>
      <c r="S13" s="17" cm="1">
        <f t="array" ref="S13">'Material demand'!CC13*SUMPRODUCT((Scenarios!$A$4:$A$204='Transportation sector'!$A13)*Scenarios!BD$4:BD$204*(Scenarios!$B$4:$B$204='Scenario_selection&amp;Results'!$D$17))/100000</f>
        <v>163.68133877498562</v>
      </c>
      <c r="T13" s="17" cm="1">
        <f t="array" ref="T13">'Material demand'!CD13*SUMPRODUCT((Scenarios!$A$4:$A$204='Transportation sector'!$A13)*Scenarios!BE$4:BE$204*(Scenarios!$B$4:$B$204='Scenario_selection&amp;Results'!$D$17))/100000</f>
        <v>10.530371059045782</v>
      </c>
      <c r="U13" s="17" cm="1">
        <f t="array" ref="U13">'Material demand'!CE13*SUMPRODUCT((Scenarios!$A$4:$A$204='Transportation sector'!$A13)*Scenarios!BF$4:BF$204*(Scenarios!$B$4:$B$204='Scenario_selection&amp;Results'!$D$17))/100000</f>
        <v>41.116012381324872</v>
      </c>
      <c r="V13" s="17" cm="1">
        <f t="array" ref="V13">'Material demand'!CF13*SUMPRODUCT((Scenarios!$A$4:$A$204='Transportation sector'!$A13)*Scenarios!BG$4:BG$204*(Scenarios!$B$4:$B$204='Scenario_selection&amp;Results'!$D$17))/100000</f>
        <v>539.77250012996603</v>
      </c>
      <c r="W13" s="17" cm="1">
        <f t="array" ref="W13">'Material demand'!CG13*SUMPRODUCT((Scenarios!$A$4:$A$204='Transportation sector'!$A13)*Scenarios!BC$4:BC$204*(Scenarios!$B$4:$B$204='Scenario_selection&amp;Results'!$D$17))/100000</f>
        <v>368.96961571784442</v>
      </c>
      <c r="X13" s="17" cm="1">
        <f t="array" ref="X13">'Material demand'!CH13*SUMPRODUCT((Scenarios!$A$4:$A$204='Transportation sector'!$A13)*Scenarios!BD$4:BD$204*(Scenarios!$B$4:$B$204='Scenario_selection&amp;Results'!$D$17))/100000</f>
        <v>147.5176181693825</v>
      </c>
      <c r="Y13" s="17" cm="1">
        <f t="array" ref="Y13">'Material demand'!CI13*SUMPRODUCT((Scenarios!$A$4:$A$204='Transportation sector'!$A13)*Scenarios!BE$4:BE$204*(Scenarios!$B$4:$B$204='Scenario_selection&amp;Results'!$D$17))/100000</f>
        <v>11.202180761278649</v>
      </c>
      <c r="Z13" s="17" cm="1">
        <f t="array" ref="Z13">'Material demand'!CJ13*SUMPRODUCT((Scenarios!$A$4:$A$204='Transportation sector'!$A13)*Scenarios!BF$4:BF$204*(Scenarios!$B$4:$B$204='Scenario_selection&amp;Results'!$D$17))/100000</f>
        <v>40.68932541510096</v>
      </c>
      <c r="AA13" s="17" cm="1">
        <f t="array" ref="AA13">'Material demand'!CK13*SUMPRODUCT((Scenarios!$A$4:$A$204='Transportation sector'!$A13)*Scenarios!BG$4:BG$204*(Scenarios!$B$4:$B$204='Scenario_selection&amp;Results'!$D$17))/100000</f>
        <v>331.80056567429051</v>
      </c>
      <c r="AB13" s="17" cm="1">
        <f t="array" ref="AB13">'Material demand'!CL13*SUMPRODUCT((Scenarios!$A$4:$A$204='Transportation sector'!$A13)*Scenarios!BC$4:BC$204*(Scenarios!$B$4:$B$204='Scenario_selection&amp;Results'!$D$17))/100000</f>
        <v>133.72732046306822</v>
      </c>
      <c r="AC13" s="17" cm="1">
        <f t="array" ref="AC13">'Material demand'!CM13*SUMPRODUCT((Scenarios!$A$4:$A$204='Transportation sector'!$A13)*Scenarios!BD$4:BD$204*(Scenarios!$B$4:$B$204='Scenario_selection&amp;Results'!$D$17))/100000</f>
        <v>62.061388669656289</v>
      </c>
      <c r="AD13" s="17" cm="1">
        <f t="array" ref="AD13">'Material demand'!CN13*SUMPRODUCT((Scenarios!$A$4:$A$204='Transportation sector'!$A13)*Scenarios!BE$4:BE$204*(Scenarios!$B$4:$B$204='Scenario_selection&amp;Results'!$D$17))/100000</f>
        <v>3.9926937060892076</v>
      </c>
      <c r="AE13" s="17" cm="1">
        <f t="array" ref="AE13">'Material demand'!CO13*SUMPRODUCT((Scenarios!$A$4:$A$204='Transportation sector'!$A13)*Scenarios!BF$4:BF$204*(Scenarios!$B$4:$B$204='Scenario_selection&amp;Results'!$D$17))/100000</f>
        <v>15.589540286273406</v>
      </c>
      <c r="AF13" s="17" cm="1">
        <f t="array" ref="AF13">'Material demand'!CP13*SUMPRODUCT((Scenarios!$A$4:$A$204='Transportation sector'!$A13)*Scenarios!BG$4:BG$204*(Scenarios!$B$4:$B$204='Scenario_selection&amp;Results'!$D$17))/100000</f>
        <v>204.66004967010554</v>
      </c>
      <c r="AH13" s="17">
        <f>'Material demand'!CQ13*SUMPRODUCT((Scenarios!$A$4:$A$204='Transportation sector'!$A13)*Scenarios!BH$4:BH$204*(Scenarios!$B$4:$B$204='Scenario_selection&amp;Results'!$D$17))</f>
        <v>0</v>
      </c>
      <c r="AI13" s="17">
        <v>0</v>
      </c>
      <c r="AJ13" s="17">
        <f>'Material demand'!CT13*SUMPRODUCT((Scenarios!$A$4:$A$204='Transportation sector'!$A13)*Scenarios!BE$4:BE$204*(Scenarios!$B$4:$B$204='Scenario_selection&amp;Results'!$D$17))</f>
        <v>0</v>
      </c>
      <c r="AK13" s="17">
        <f>'Material demand'!CU13*SUMPRODUCT((Scenarios!$A$4:$A$204='Transportation sector'!$A13)*Scenarios!BF$4:BF$204*(Scenarios!$B$4:$B$204='Scenario_selection&amp;Results'!$D$17))</f>
        <v>0</v>
      </c>
      <c r="AL13" s="17">
        <v>0</v>
      </c>
      <c r="AM13" s="17">
        <f>'Material demand'!CW13*SUMPRODUCT((Scenarios!$A$4:$A$204='Transportation sector'!$A13)*Scenarios!BC$4:BC$204*(Scenarios!$B$4:$B$204='Scenario_selection&amp;Results'!$D$17))</f>
        <v>0</v>
      </c>
      <c r="AN13" s="17">
        <f>'Material demand'!CX13*SUMPRODUCT((Scenarios!$A$4:$A$204='Transportation sector'!$A13)*Scenarios!BD$4:BD$204*(Scenarios!$B$4:$B$204='Scenario_selection&amp;Results'!$D$17))</f>
        <v>0</v>
      </c>
      <c r="AO13" s="17">
        <f>'Material demand'!CY13*SUMPRODUCT((Scenarios!$A$4:$A$204='Transportation sector'!$A13)*Scenarios!BE$4:BE$204*(Scenarios!$B$4:$B$204='Scenario_selection&amp;Results'!$D$17))</f>
        <v>0</v>
      </c>
      <c r="AP13" s="17">
        <f>'Material demand'!CZ13*SUMPRODUCT((Scenarios!$A$4:$A$204='Transportation sector'!$A13)*Scenarios!BF$4:BF$204*(Scenarios!$B$4:$B$204='Scenario_selection&amp;Results'!$D$17))</f>
        <v>0</v>
      </c>
      <c r="AQ13" s="17">
        <f>'Material demand'!DA13*SUMPRODUCT((Scenarios!$A$4:$A$204='Transportation sector'!$A13)*Scenarios!BG$4:BG$204*(Scenarios!$B$4:$B$204='Scenario_selection&amp;Results'!$D$17))</f>
        <v>0</v>
      </c>
      <c r="AR13" s="17">
        <f>'Material demand'!DB13*SUMPRODUCT((Scenarios!$A$4:$A$204='Transportation sector'!$A13)*Scenarios!BC$4:BC$204*(Scenarios!$B$4:$B$204='Scenario_selection&amp;Results'!$D$17))</f>
        <v>0</v>
      </c>
      <c r="AS13" s="17">
        <f>'Material demand'!DC13*SUMPRODUCT((Scenarios!$A$4:$A$204='Transportation sector'!$A13)*Scenarios!BD$4:BD$204*(Scenarios!$B$4:$B$204='Scenario_selection&amp;Results'!$D$17))</f>
        <v>0</v>
      </c>
      <c r="AT13" s="17">
        <f>'Material demand'!DD13*SUMPRODUCT((Scenarios!$A$4:$A$204='Transportation sector'!$A13)*Scenarios!BE$4:BE$204*(Scenarios!$B$4:$B$204='Scenario_selection&amp;Results'!$D$17))</f>
        <v>0</v>
      </c>
      <c r="AU13" s="17">
        <f>'Material demand'!DE13*SUMPRODUCT((Scenarios!$A$4:$A$204='Transportation sector'!$A13)*Scenarios!BF$4:BF$204*(Scenarios!$B$4:$B$204='Scenario_selection&amp;Results'!$D$17))</f>
        <v>0</v>
      </c>
      <c r="AV13" s="17">
        <f>'Material demand'!DF13*SUMPRODUCT((Scenarios!$A$4:$A$204='Transportation sector'!$A13)*Scenarios!BG$4:BG$204*(Scenarios!$B$4:$B$204='Scenario_selection&amp;Results'!$D$17))</f>
        <v>0</v>
      </c>
      <c r="AW13" s="17">
        <f>'Material demand'!DG13*SUMPRODUCT((Scenarios!$A$4:$A$204='Transportation sector'!$A13)*Scenarios!BC$4:BC$204*(Scenarios!$B$4:$B$204='Scenario_selection&amp;Results'!$D$17))</f>
        <v>0</v>
      </c>
      <c r="AX13" s="17">
        <f>'Material demand'!DH13*SUMPRODUCT((Scenarios!$A$4:$A$204='Transportation sector'!$A13)*Scenarios!BD$4:BD$204*(Scenarios!$B$4:$B$204='Scenario_selection&amp;Results'!$D$17))</f>
        <v>0</v>
      </c>
      <c r="AY13" s="17">
        <f>'Material demand'!DI13*SUMPRODUCT((Scenarios!$A$4:$A$204='Transportation sector'!$A13)*Scenarios!BE$4:BE$204*(Scenarios!$B$4:$B$204='Scenario_selection&amp;Results'!$D$17))</f>
        <v>0</v>
      </c>
      <c r="AZ13" s="17">
        <f>'Material demand'!DJ13*SUMPRODUCT((Scenarios!$A$4:$A$204='Transportation sector'!$A13)*Scenarios!BF$4:BF$204*(Scenarios!$B$4:$B$204='Scenario_selection&amp;Results'!$D$17))</f>
        <v>0</v>
      </c>
      <c r="BA13" s="17">
        <f>'Material demand'!DK13*SUMPRODUCT((Scenarios!$A$4:$A$204='Transportation sector'!$A13)*Scenarios!BG$4:BG$204*(Scenarios!$B$4:$B$204='Scenario_selection&amp;Results'!$D$17))</f>
        <v>0</v>
      </c>
      <c r="BB13" s="17">
        <f>'Material demand'!DL13*SUMPRODUCT((Scenarios!$A$4:$A$204='Transportation sector'!$A13)*Scenarios!BC$4:BC$204*(Scenarios!$B$4:$B$204='Scenario_selection&amp;Results'!$D$17))</f>
        <v>0</v>
      </c>
      <c r="BC13" s="17">
        <f>'Material demand'!DM13*SUMPRODUCT((Scenarios!$A$4:$A$204='Transportation sector'!$A13)*Scenarios!BD$4:BD$204*(Scenarios!$B$4:$B$204='Scenario_selection&amp;Results'!$D$17))</f>
        <v>0</v>
      </c>
      <c r="BD13" s="17">
        <f>'Material demand'!DN13*SUMPRODUCT((Scenarios!$A$4:$A$204='Transportation sector'!$A13)*Scenarios!BE$4:BE$204*(Scenarios!$B$4:$B$204='Scenario_selection&amp;Results'!$D$17))</f>
        <v>0</v>
      </c>
      <c r="BE13" s="17">
        <f>'Material demand'!DO13*SUMPRODUCT((Scenarios!$A$4:$A$204='Transportation sector'!$A13)*Scenarios!BF$4:BF$204*(Scenarios!$B$4:$B$204='Scenario_selection&amp;Results'!$D$17))</f>
        <v>0</v>
      </c>
      <c r="BF13" s="17">
        <f>'Material demand'!DP13*SUMPRODUCT((Scenarios!$A$4:$A$204='Transportation sector'!$A13)*Scenarios!BG$4:BG$204*(Scenarios!$B$4:$B$204='Scenario_selection&amp;Results'!$D$17))</f>
        <v>0</v>
      </c>
      <c r="BG13" s="17">
        <f>'Material demand'!DQ13*SUMPRODUCT((Scenarios!$A$4:$A$204='Transportation sector'!$A13)*Scenarios!BC$4:BC$204*(Scenarios!$B$4:$B$204='Scenario_selection&amp;Results'!$D$17))</f>
        <v>0</v>
      </c>
      <c r="BH13" s="17">
        <f>'Material demand'!DR13*SUMPRODUCT((Scenarios!$A$4:$A$204='Transportation sector'!$A13)*Scenarios!BD$4:BD$204*(Scenarios!$B$4:$B$204='Scenario_selection&amp;Results'!$D$17))</f>
        <v>0</v>
      </c>
      <c r="BI13" s="17">
        <f>'Material demand'!DS13*SUMPRODUCT((Scenarios!$A$4:$A$204='Transportation sector'!$A13)*Scenarios!BE$4:BE$204*(Scenarios!$B$4:$B$204='Scenario_selection&amp;Results'!$D$17))</f>
        <v>0</v>
      </c>
      <c r="BJ13" s="17">
        <f>'Material demand'!DT13*SUMPRODUCT((Scenarios!$A$4:$A$204='Transportation sector'!$A13)*Scenarios!BF$4:BF$204*(Scenarios!$B$4:$B$204='Scenario_selection&amp;Results'!$D$17))</f>
        <v>0</v>
      </c>
      <c r="BK13" s="17">
        <f>'Material demand'!DU13*SUMPRODUCT((Scenarios!$A$4:$A$204='Transportation sector'!$A13)*Scenarios!BG$4:BG$204*(Scenarios!$B$4:$B$204='Scenario_selection&amp;Results'!$D$17))</f>
        <v>0</v>
      </c>
      <c r="BM13" s="17" cm="1">
        <f t="array" ref="BM13">('Material demand'!DW13+'Material demand'!FB13)*SUMPRODUCT((Scenarios!$A$4:$A$204='Transportation sector'!$A13)*Scenarios!BH$4:BH$204*(Scenarios!$B$4:$B$204='Scenario_selection&amp;Results'!$D$18))/100000</f>
        <v>1.5139551200943966</v>
      </c>
      <c r="BN13" s="17" cm="1">
        <f t="array" ref="BN13">('Material demand'!DX13+'Material demand'!FC13)*SUMPRODUCT((Scenarios!$A$4:$A$204='Transportation sector'!$A13)*Scenarios!BI$4:BI$204*(Scenarios!$B$4:$B$204='Scenario_selection&amp;Results'!$D$18))/100000</f>
        <v>8.6010772426432549</v>
      </c>
      <c r="BO13" s="17" cm="1">
        <f t="array" ref="BO13">('Material demand'!DY13+'Material demand'!FD13)*SUMPRODUCT((Scenarios!$A$4:$A$204='Transportation sector'!$A13)*Scenarios!BJ$4:BJ$204*(Scenarios!$B$4:$B$204='Scenario_selection&amp;Results'!$D$18))/100000</f>
        <v>4.5424733150408327E-2</v>
      </c>
      <c r="BP13" s="17" cm="1">
        <f t="array" ref="BP13">('Material demand'!DZ13+'Material demand'!FE13)*SUMPRODUCT((Scenarios!$A$4:$A$204='Transportation sector'!$A13)*Scenarios!BK$4:BK$204*(Scenarios!$B$4:$B$204='Scenario_selection&amp;Results'!$D$18))/100000</f>
        <v>0.17366571534125447</v>
      </c>
      <c r="BQ13" s="17" cm="1">
        <f t="array" ref="BQ13">('Material demand'!EA13+'Material demand'!FF13)*SUMPRODUCT((Scenarios!$A$4:$A$204='Transportation sector'!$A13)*Scenarios!BL$4:BL$204*(Scenarios!$B$4:$B$204='Scenario_selection&amp;Results'!$D$18))/100000</f>
        <v>1.5274156295336008</v>
      </c>
      <c r="BR13" s="17" cm="1">
        <f t="array" ref="BR13">('Material demand'!EB13+'Material demand'!FG13)*SUMPRODUCT((Scenarios!$A$4:$A$204='Transportation sector'!$A13)*Scenarios!BH$4:BH$204*(Scenarios!$B$4:$B$204='Scenario_selection&amp;Results'!$D$18))/100000</f>
        <v>3.6685398159901337</v>
      </c>
      <c r="BS13" s="17" cm="1">
        <f t="array" ref="BS13">('Material demand'!EC13+'Material demand'!FH13)*SUMPRODUCT((Scenarios!$A$4:$A$204='Transportation sector'!$A13)*Scenarios!BI$4:BI$204*(Scenarios!$B$4:$B$204='Scenario_selection&amp;Results'!$D$18))/100000</f>
        <v>21.281615695832176</v>
      </c>
      <c r="BT13" s="17" cm="1">
        <f t="array" ref="BT13">('Material demand'!ED13+'Material demand'!FI13)*SUMPRODUCT((Scenarios!$A$4:$A$204='Transportation sector'!$A13)*Scenarios!BJ$4:BJ$204*(Scenarios!$B$4:$B$204='Scenario_selection&amp;Results'!$D$18))/100000</f>
        <v>0.10953151370356411</v>
      </c>
      <c r="BU13" s="17" cm="1">
        <f t="array" ref="BU13">('Material demand'!EE13+'Material demand'!FJ13)*SUMPRODUCT((Scenarios!$A$4:$A$204='Transportation sector'!$A13)*Scenarios!BK$4:BK$204*(Scenarios!$B$4:$B$204='Scenario_selection&amp;Results'!$D$18))/100000</f>
        <v>0.42766765276636753</v>
      </c>
      <c r="BV13" s="17" cm="1">
        <f t="array" ref="BV13">('Material demand'!EF13+'Material demand'!FK13)*SUMPRODUCT((Scenarios!$A$4:$A$204='Transportation sector'!$A13)*Scenarios!BL$4:BL$204*(Scenarios!$B$4:$B$204='Scenario_selection&amp;Results'!$D$18))/100000</f>
        <v>5.6144364394458321</v>
      </c>
      <c r="BW13" s="17" cm="1">
        <f t="array" ref="BW13">('Material demand'!EG13+'Material demand'!FL13)*SUMPRODUCT((Scenarios!$A$4:$A$204='Transportation sector'!$A13)*Scenarios!BH$4:BH$204*(Scenarios!$B$4:$B$204='Scenario_selection&amp;Results'!$D$18))/100000</f>
        <v>1.416498646657337</v>
      </c>
      <c r="BX13" s="17" cm="1">
        <f t="array" ref="BX13">('Material demand'!EH13+'Material demand'!FM13)*SUMPRODUCT((Scenarios!$A$4:$A$204='Transportation sector'!$A13)*Scenarios!BI$4:BI$204*(Scenarios!$B$4:$B$204='Scenario_selection&amp;Results'!$D$18))/100000</f>
        <v>8.0498531499643651</v>
      </c>
      <c r="BY13" s="17" cm="1">
        <f t="array" ref="BY13">('Material demand'!EI13+'Material demand'!FN13)*SUMPRODUCT((Scenarios!$A$4:$A$204='Transportation sector'!$A13)*Scenarios!BJ$4:BJ$204*(Scenarios!$B$4:$B$204='Scenario_selection&amp;Results'!$D$18))/100000</f>
        <v>4.2499371593820071E-2</v>
      </c>
      <c r="BZ13" s="17" cm="1">
        <f t="array" ref="BZ13">('Material demand'!EJ13+'Material demand'!FO13)*SUMPRODUCT((Scenarios!$A$4:$A$204='Transportation sector'!$A13)*Scenarios!BK$4:BK$204*(Scenarios!$B$4:$B$204='Scenario_selection&amp;Results'!$D$18))/100000</f>
        <v>0.16250234151545498</v>
      </c>
      <c r="CA13" s="17" cm="1">
        <f t="array" ref="CA13">('Material demand'!EK13+'Material demand'!FP13)*SUMPRODUCT((Scenarios!$A$4:$A$204='Transportation sector'!$A13)*Scenarios!BL$4:BL$204*(Scenarios!$B$4:$B$204='Scenario_selection&amp;Results'!$D$18))/100000</f>
        <v>1.4294848439390224</v>
      </c>
      <c r="CB13" s="17" cm="1">
        <f t="array" ref="CB13">('Material demand'!EL13+'Material demand'!FQ13)*SUMPRODUCT((Scenarios!$A$4:$A$204='Transportation sector'!$A13)*Scenarios!BH$4:BH$204*(Scenarios!$B$4:$B$204='Scenario_selection&amp;Results'!$D$18))/100000</f>
        <v>4.0242251067129606</v>
      </c>
      <c r="CC13" s="17" cm="1">
        <f t="array" ref="CC13">('Material demand'!EM13+'Material demand'!FR13)*SUMPRODUCT((Scenarios!$A$4:$A$204='Transportation sector'!$A13)*Scenarios!BI$4:BI$204*(Scenarios!$B$4:$B$204='Scenario_selection&amp;Results'!$D$18))/100000</f>
        <v>23.344986422471152</v>
      </c>
      <c r="CD13" s="17" cm="1">
        <f t="array" ref="CD13">('Material demand'!EN13+'Material demand'!FS13)*SUMPRODUCT((Scenarios!$A$4:$A$204='Transportation sector'!$A13)*Scenarios!BJ$4:BJ$204*(Scenarios!$B$4:$B$204='Scenario_selection&amp;Results'!$D$18))/100000</f>
        <v>0.12015120171271514</v>
      </c>
      <c r="CE13" s="17" cm="1">
        <f t="array" ref="CE13">('Material demand'!EO13+'Material demand'!FT13)*SUMPRODUCT((Scenarios!$A$4:$A$204='Transportation sector'!$A13)*Scenarios!BK$4:BK$204*(Scenarios!$B$4:$B$204='Scenario_selection&amp;Results'!$D$18))/100000</f>
        <v>0.46913240469407652</v>
      </c>
      <c r="CF13" s="17" cm="1">
        <f t="array" ref="CF13">('Material demand'!EP13+'Material demand'!FU13)*SUMPRODUCT((Scenarios!$A$4:$A$204='Transportation sector'!$A13)*Scenarios!BL$4:BL$204*(Scenarios!$B$4:$B$204='Scenario_selection&amp;Results'!$D$18))/100000</f>
        <v>6.1587872049751811</v>
      </c>
      <c r="CG13" s="17" cm="1">
        <f t="array" ref="CG13">('Material demand'!EQ13+'Material demand'!FV13)*SUMPRODUCT((Scenarios!$A$4:$A$204='Transportation sector'!$A13)*Scenarios!BH$4:BH$204*(Scenarios!$B$4:$B$204='Scenario_selection&amp;Results'!$D$18))/100000</f>
        <v>0.86293921828794529</v>
      </c>
      <c r="CH13" s="17" cm="1">
        <f t="array" ref="CH13">('Material demand'!ER13+'Material demand'!FW13)*SUMPRODUCT((Scenarios!$A$4:$A$204='Transportation sector'!$A13)*Scenarios!BI$4:BI$204*(Scenarios!$B$4:$B$204='Scenario_selection&amp;Results'!$D$18))/100000</f>
        <v>4.9042213191707882</v>
      </c>
      <c r="CI13" s="17" cm="1">
        <f t="array" ref="CI13">('Material demand'!ES13+'Material demand'!FX13)*SUMPRODUCT((Scenarios!$A$4:$A$204='Transportation sector'!$A13)*Scenarios!BJ$4:BJ$204*(Scenarios!$B$4:$B$204='Scenario_selection&amp;Results'!$D$18))/100000</f>
        <v>2.5890758066164445E-2</v>
      </c>
      <c r="CJ13" s="17" cm="1">
        <f t="array" ref="CJ13">('Material demand'!ET13+'Material demand'!FY13)*SUMPRODUCT((Scenarios!$A$4:$A$204='Transportation sector'!$A13)*Scenarios!BK$4:BK$204*(Scenarios!$B$4:$B$204='Scenario_selection&amp;Results'!$D$18))/100000</f>
        <v>9.8998694214853383E-2</v>
      </c>
      <c r="CK13" s="17" cm="1">
        <f t="array" ref="CK13">('Material demand'!EU13+'Material demand'!FZ13)*SUMPRODUCT((Scenarios!$A$4:$A$204='Transportation sector'!$A13)*Scenarios!BL$4:BL$204*(Scenarios!$B$4:$B$204='Scenario_selection&amp;Results'!$D$18))/100000</f>
        <v>0.87088319164624539</v>
      </c>
      <c r="CL13" s="17" cm="1">
        <f t="array" ref="CL13">('Material demand'!EV13+'Material demand'!GA13)*SUMPRODUCT((Scenarios!$A$4:$A$204='Transportation sector'!$A13)*Scenarios!BH$4:BH$204*(Scenarios!$B$4:$B$204='Scenario_selection&amp;Results'!$D$18))/100000</f>
        <v>1.3395361668815999</v>
      </c>
      <c r="CM13" s="17" cm="1">
        <f t="array" ref="CM13">('Material demand'!EW13+'Material demand'!GB13)*SUMPRODUCT((Scenarios!$A$4:$A$204='Transportation sector'!$A13)*Scenarios!BI$4:BI$204*(Scenarios!$B$4:$B$204='Scenario_selection&amp;Results'!$D$18))/100000</f>
        <v>7.7708012844745964</v>
      </c>
      <c r="CN13" s="17" cm="1">
        <f t="array" ref="CN13">('Material demand'!EX13+'Material demand'!GC13)*SUMPRODUCT((Scenarios!$A$4:$A$204='Transportation sector'!$A13)*Scenarios!BJ$4:BJ$204*(Scenarios!$B$4:$B$204='Scenario_selection&amp;Results'!$D$18))/100000</f>
        <v>3.9994502275726776E-2</v>
      </c>
      <c r="CO13" s="17" cm="1">
        <f t="array" ref="CO13">('Material demand'!EY13+'Material demand'!GD13)*SUMPRODUCT((Scenarios!$A$4:$A$204='Transportation sector'!$A13)*Scenarios!BK$4:BK$204*(Scenarios!$B$4:$B$204='Scenario_selection&amp;Results'!$D$18))/100000</f>
        <v>0.1561592123898736</v>
      </c>
      <c r="CP13" s="17" cm="1">
        <f t="array" ref="CP13">('Material demand'!EZ13+'Material demand'!GE13)*SUMPRODUCT((Scenarios!$A$4:$A$204='Transportation sector'!$A13)*Scenarios!BL$4:BL$204*(Scenarios!$B$4:$B$204='Scenario_selection&amp;Results'!$D$18))/100000</f>
        <v>2.0500637977308727</v>
      </c>
      <c r="CR13" s="17">
        <f t="shared" si="109"/>
        <v>431.0328835179202</v>
      </c>
      <c r="CS13" s="17">
        <f t="shared" si="110"/>
        <v>180.3268957836643</v>
      </c>
      <c r="CT13" s="17">
        <f t="shared" si="111"/>
        <v>13.085925824119903</v>
      </c>
      <c r="CU13" s="17">
        <f t="shared" si="112"/>
        <v>47.540263681742182</v>
      </c>
      <c r="CV13" s="17">
        <f t="shared" si="113"/>
        <v>387.77771196611968</v>
      </c>
      <c r="CW13" s="17">
        <f t="shared" si="114"/>
        <v>200.76653641421458</v>
      </c>
      <c r="CX13" s="17">
        <f t="shared" si="115"/>
        <v>112.75264293645644</v>
      </c>
      <c r="CY13" s="17">
        <f t="shared" si="116"/>
        <v>5.994282122445906</v>
      </c>
      <c r="CZ13" s="17">
        <f t="shared" si="117"/>
        <v>23.404776202252215</v>
      </c>
      <c r="DA13" s="17">
        <f t="shared" si="118"/>
        <v>307.25874991248202</v>
      </c>
      <c r="DB13" s="17">
        <f t="shared" si="119"/>
        <v>474.5866149125165</v>
      </c>
      <c r="DC13" s="17">
        <f t="shared" si="120"/>
        <v>197.22783845552669</v>
      </c>
      <c r="DD13" s="17">
        <f t="shared" si="121"/>
        <v>14.408281667604816</v>
      </c>
      <c r="DE13" s="17">
        <f t="shared" si="122"/>
        <v>52.342877140088802</v>
      </c>
      <c r="DF13" s="17">
        <f t="shared" si="123"/>
        <v>426.9336606599777</v>
      </c>
      <c r="DG13" s="17">
        <f t="shared" si="124"/>
        <v>356.71802254487068</v>
      </c>
      <c r="DH13" s="17">
        <f t="shared" si="125"/>
        <v>187.02632519745677</v>
      </c>
      <c r="DI13" s="17">
        <f t="shared" si="126"/>
        <v>10.650522260758498</v>
      </c>
      <c r="DJ13" s="17">
        <f t="shared" si="127"/>
        <v>41.585144786018951</v>
      </c>
      <c r="DK13" s="17">
        <f t="shared" si="128"/>
        <v>545.9312873349412</v>
      </c>
      <c r="DL13" s="17">
        <f t="shared" si="129"/>
        <v>369.83255493613234</v>
      </c>
      <c r="DM13" s="17">
        <f t="shared" si="130"/>
        <v>152.4218394885533</v>
      </c>
      <c r="DN13" s="17">
        <f t="shared" si="131"/>
        <v>11.228071519344814</v>
      </c>
      <c r="DO13" s="17">
        <f t="shared" si="132"/>
        <v>40.788324109315816</v>
      </c>
      <c r="DP13" s="17">
        <f t="shared" si="133"/>
        <v>332.67144886593678</v>
      </c>
      <c r="DQ13" s="17">
        <f t="shared" si="134"/>
        <v>135.06685662994983</v>
      </c>
      <c r="DR13" s="17">
        <f t="shared" si="135"/>
        <v>69.832189954130882</v>
      </c>
      <c r="DS13" s="17">
        <f t="shared" si="136"/>
        <v>4.0326882083649345</v>
      </c>
      <c r="DT13" s="17">
        <f t="shared" si="137"/>
        <v>15.74569949866328</v>
      </c>
      <c r="DU13" s="17">
        <f t="shared" si="138"/>
        <v>206.71011346783641</v>
      </c>
      <c r="DW13" s="298">
        <f t="shared" si="139"/>
        <v>1072.927053652807</v>
      </c>
      <c r="DX13" s="5">
        <f t="shared" si="98"/>
        <v>448.86970898469713</v>
      </c>
      <c r="DY13" s="5">
        <f t="shared" si="99"/>
        <v>32.573486561399257</v>
      </c>
      <c r="DZ13" s="5">
        <f t="shared" si="100"/>
        <v>118.33722435659263</v>
      </c>
      <c r="EA13" s="5">
        <f t="shared" si="101"/>
        <v>965.25628062606506</v>
      </c>
      <c r="EB13" s="5">
        <f t="shared" si="102"/>
        <v>499.74806244226289</v>
      </c>
      <c r="EC13" s="5">
        <f t="shared" si="103"/>
        <v>280.66387879742734</v>
      </c>
      <c r="ED13" s="5">
        <f t="shared" si="104"/>
        <v>14.920967059192348</v>
      </c>
      <c r="EE13" s="5">
        <f t="shared" si="105"/>
        <v>58.259168922646211</v>
      </c>
      <c r="EF13" s="5">
        <f t="shared" si="106"/>
        <v>764.82848028215017</v>
      </c>
      <c r="EG13" s="5">
        <f t="shared" si="140"/>
        <v>1181.341001840236</v>
      </c>
      <c r="EH13" s="5">
        <f t="shared" si="141"/>
        <v>490.93953548349702</v>
      </c>
      <c r="EI13" s="5">
        <f t="shared" si="142"/>
        <v>35.86509472700191</v>
      </c>
      <c r="EJ13" s="5">
        <f t="shared" si="143"/>
        <v>130.29188977710905</v>
      </c>
      <c r="EK13" s="5">
        <f t="shared" si="144"/>
        <v>1062.7232681148164</v>
      </c>
      <c r="EL13" s="5">
        <f t="shared" si="145"/>
        <v>887.94250171869203</v>
      </c>
      <c r="EM13" s="5">
        <f t="shared" si="146"/>
        <v>465.54592868150939</v>
      </c>
      <c r="EN13" s="5">
        <f t="shared" si="147"/>
        <v>26.51128001148005</v>
      </c>
      <c r="EO13" s="5">
        <f t="shared" si="148"/>
        <v>103.51374240135837</v>
      </c>
      <c r="EP13" s="5">
        <f t="shared" si="149"/>
        <v>1358.9321604341355</v>
      </c>
      <c r="EQ13" s="5">
        <f t="shared" si="150"/>
        <v>920.58719574702059</v>
      </c>
      <c r="ER13" s="5">
        <f t="shared" si="151"/>
        <v>379.40844285490687</v>
      </c>
      <c r="ES13" s="5">
        <f t="shared" si="152"/>
        <v>27.948915625953109</v>
      </c>
      <c r="ET13" s="5">
        <f t="shared" si="153"/>
        <v>101.53029637290892</v>
      </c>
      <c r="EU13" s="5">
        <f t="shared" si="154"/>
        <v>828.08577051708983</v>
      </c>
      <c r="EV13" s="5">
        <f t="shared" si="155"/>
        <v>336.20841952327106</v>
      </c>
      <c r="EW13" s="5">
        <f t="shared" si="156"/>
        <v>173.82628723382257</v>
      </c>
      <c r="EX13" s="5">
        <f t="shared" si="157"/>
        <v>10.038167488261994</v>
      </c>
      <c r="EY13" s="5">
        <f t="shared" si="158"/>
        <v>39.194195192072634</v>
      </c>
      <c r="EZ13" s="299">
        <f t="shared" si="159"/>
        <v>514.54281444413834</v>
      </c>
      <c r="FB13" s="298">
        <v>2029</v>
      </c>
      <c r="FC13" s="5">
        <f>Price!N$3*('Material demand'!BM29+'Material demand'!BW29+'Material demand'!CG29+'Material demand'!CR29+'Material demand'!DB29+'Material demand'!DL29)/100000000</f>
        <v>40.087843603446991</v>
      </c>
      <c r="FD13" s="5">
        <f>Price!O$3*('Material demand'!BN29+'Material demand'!BX29+'Material demand'!CH29+'Material demand'!CS29+'Material demand'!DC29+'Material demand'!DM29)/100000000</f>
        <v>13.473947146040626</v>
      </c>
      <c r="FE13" s="5">
        <f>Price!P$3*('Material demand'!BO29+'Material demand'!BY29+'Material demand'!CI29+'Material demand'!CT29+'Material demand'!DD29+'Material demand'!DN29)/100000000</f>
        <v>1.237494282736062</v>
      </c>
      <c r="FF13" s="5">
        <f>Price!Q$3*('Material demand'!BP29+'Material demand'!BZ29+'Material demand'!CJ29+'Material demand'!CU29+'Material demand'!DE29+'Material demand'!DO29)/100000000</f>
        <v>4.1756076212051134</v>
      </c>
      <c r="FG13" s="5">
        <f>Price!R$3*('Material demand'!BQ29+'Material demand'!CA29+'Material demand'!CK29+'Material demand'!CV29+'Material demand'!DF29+'Material demand'!DP29)/100000000</f>
        <v>12.267078954803186</v>
      </c>
      <c r="FH13" s="5">
        <f>Price!N$3*('Material demand'!BR29+'Material demand'!CB29+'Material demand'!CL29+'Material demand'!CW29+'Material demand'!DG29+'Material demand'!DQ29)/100000000</f>
        <v>10.463614403364344</v>
      </c>
      <c r="FI13" s="5">
        <f>Price!O$3*('Material demand'!BS29+'Material demand'!CC29+'Material demand'!CM29+'Material demand'!CX29+'Material demand'!DH29+'Material demand'!DR29)/100000000</f>
        <v>4.0055826102586218</v>
      </c>
      <c r="FJ13" s="5">
        <f>Price!P$3*('Material demand'!BT29+'Material demand'!CD29+'Material demand'!CN29+'Material demand'!CY29+'Material demand'!DI29+'Material demand'!DS29)/100000000</f>
        <v>0.32054684367013875</v>
      </c>
      <c r="FK13" s="5">
        <f>Price!Q$3*('Material demand'!BU29+'Material demand'!CE29+'Material demand'!CO29+'Material demand'!CZ29+'Material demand'!DJ29+'Material demand'!DT29)/100000000</f>
        <v>1.1317645936186578</v>
      </c>
      <c r="FL13" s="299">
        <f>Price!R$3*('Material demand'!BV29+'Material demand'!CF29+'Material demand'!CP29+'Material demand'!DA29+'Material demand'!DK29+'Material demand'!DU29)/100000000</f>
        <v>4.0071473220509715</v>
      </c>
      <c r="FN13" s="5">
        <f>Price!N$8*('Material demand'!BM29+'Material demand'!BW29+'Material demand'!CG29+'Material demand'!FB29+'Material demand'!FL29+'Material demand'!FV29)/100000000</f>
        <v>0.80175687206893997</v>
      </c>
      <c r="FO13" s="5">
        <f>Price!O$8*('Material demand'!BN29+'Material demand'!BX29+'Material demand'!CH29+'Material demand'!FC29+'Material demand'!FM29+'Material demand'!FW29)/100000000</f>
        <v>3.3684867865101564</v>
      </c>
      <c r="FP13" s="5">
        <f>Price!P$8*('Material demand'!BO29+'Material demand'!BY29+'Material demand'!CI29+'Material demand'!FD29+'Material demand'!FN29+'Material demand'!FX29)/100000000</f>
        <v>2.4737860011522554E-2</v>
      </c>
      <c r="FQ13" s="5">
        <f>Price!Q$8*('Material demand'!BP29+'Material demand'!BZ29+'Material demand'!CJ29+'Material demand'!FE29+'Material demand'!FO29+'Material demand'!FY29)/100000000</f>
        <v>8.3467002860879325E-2</v>
      </c>
      <c r="FR13" s="5">
        <f>Price!R$8*('Material demand'!BQ29+'Material demand'!CA29+'Material demand'!CK29+'Material demand'!FF29+'Material demand'!FP29+'Material demand'!FZ29)/100000000</f>
        <v>0.24495616043849094</v>
      </c>
      <c r="FS13" s="5">
        <f>Price!N$8*('Material demand'!BR29+'Material demand'!CB29+'Material demand'!CL29+'Material demand'!FG29+'Material demand'!FQ29+'Material demand'!GA29)/100000000</f>
        <v>0.20927228806728687</v>
      </c>
      <c r="FT13" s="5">
        <f>Price!O$8*('Material demand'!BS29+'Material demand'!CC29+'Material demand'!CM29+'Material demand'!FH29+'Material demand'!FR29+'Material demand'!GB29)/100000000</f>
        <v>1.0013956525646555</v>
      </c>
      <c r="FU13" s="5">
        <f>Price!P$8*('Material demand'!BT29+'Material demand'!CD29+'Material demand'!CN29+'Material demand'!FI29+'Material demand'!FS29+'Material demand'!GC29)/100000000</f>
        <v>6.3939748944965213E-3</v>
      </c>
      <c r="FV13" s="5">
        <f>Price!Q$8*('Material demand'!BU29+'Material demand'!CE29+'Material demand'!CO29+'Material demand'!FJ29+'Material demand'!FT29+'Material demand'!GD29)/100000000</f>
        <v>2.2569084488130692E-2</v>
      </c>
      <c r="FW13" s="5">
        <f>Price!R$8*('Material demand'!BV29+'Material demand'!CF29+'Material demand'!CP29+'Material demand'!FK29+'Material demand'!FU29+'Material demand'!GE29)/100000000</f>
        <v>7.9275670767065834E-2</v>
      </c>
    </row>
    <row r="14" spans="1:179" x14ac:dyDescent="0.3">
      <c r="A14" s="13">
        <v>2014</v>
      </c>
      <c r="B14" s="68">
        <f>2.4892*(1-SUMPRODUCT((Scenarios!$A$4:$A$204='Transportation sector'!$A14)*(Scenarios!$BM$4:$BM$204)*(Scenarios!$B$4:$B$204='Scenario_selection&amp;Results'!$D$20))-SUMPRODUCT((Scenarios!$A$4:$A$204='Transportation sector'!$A14)*(Scenarios!$BN$4:$BN$204)*(Scenarios!$B$4:$B$204='Scenario_selection&amp;Results'!$D$19)))+'Power sector'!B12*SUMPRODUCT((Scenarios!$A$4:$A$204='Transportation sector'!$A14)*(Scenarios!$BN$4:$BN$204)*(Scenarios!$B$4:$B$204='Scenario_selection&amp;Results'!$D$19))</f>
        <v>2.4891999999999999</v>
      </c>
      <c r="C14" s="17" cm="1">
        <f t="array" ref="C14">'Material demand'!BM14*SUMPRODUCT((Scenarios!$A$4:$A$204='Transportation sector'!$A14)*Scenarios!BC$4:BC$204*(Scenarios!$B$4:$B$204='Scenario_selection&amp;Results'!$D$17))/100000</f>
        <v>446.46653711192272</v>
      </c>
      <c r="D14" s="17" cm="1">
        <f t="array" ref="D14">'Material demand'!BN14*SUMPRODUCT((Scenarios!$A$4:$A$204='Transportation sector'!$A14)*Scenarios!BD$4:BD$204*(Scenarios!$B$4:$B$204='Scenario_selection&amp;Results'!$D$17))/100000</f>
        <v>175.76490666228548</v>
      </c>
      <c r="E14" s="17" cm="1">
        <f t="array" ref="E14">'Material demand'!BO14*SUMPRODUCT((Scenarios!$A$4:$A$204='Transportation sector'!$A14)*Scenarios!BE$4:BE$204*(Scenarios!$B$4:$B$204='Scenario_selection&amp;Results'!$D$17))/100000</f>
        <v>13.572893286387581</v>
      </c>
      <c r="F14" s="17" cm="1">
        <f t="array" ref="F14">'Material demand'!BP14*SUMPRODUCT((Scenarios!$A$4:$A$204='Transportation sector'!$A14)*Scenarios!BF$4:BF$204*(Scenarios!$B$4:$B$204='Scenario_selection&amp;Results'!$D$17))/100000</f>
        <v>49.01376945070129</v>
      </c>
      <c r="G14" s="17" cm="1">
        <f t="array" ref="G14">'Material demand'!BQ14*SUMPRODUCT((Scenarios!$A$4:$A$204='Transportation sector'!$A14)*Scenarios!BG$4:BG$204*(Scenarios!$B$4:$B$204='Scenario_selection&amp;Results'!$D$17))/100000</f>
        <v>396.00436604150451</v>
      </c>
      <c r="H14" s="17" cm="1">
        <f t="array" ref="H14">'Material demand'!BR14*SUMPRODUCT((Scenarios!$A$4:$A$204='Transportation sector'!$A14)*Scenarios!BC$4:BC$204*(Scenarios!$B$4:$B$204='Scenario_selection&amp;Results'!$D$17))/100000</f>
        <v>190.2271263807491</v>
      </c>
      <c r="I14" s="17" cm="1">
        <f t="array" ref="I14">'Material demand'!BS14*SUMPRODUCT((Scenarios!$A$4:$A$204='Transportation sector'!$A14)*Scenarios!BD$4:BD$204*(Scenarios!$B$4:$B$204='Scenario_selection&amp;Results'!$D$17))/100000</f>
        <v>88.282331425970071</v>
      </c>
      <c r="J14" s="17" cm="1">
        <f t="array" ref="J14">'Material demand'!BT14*SUMPRODUCT((Scenarios!$A$4:$A$204='Transportation sector'!$A14)*Scenarios!BE$4:BE$204*(Scenarios!$B$4:$B$204='Scenario_selection&amp;Results'!$D$17))/100000</f>
        <v>5.679607185710501</v>
      </c>
      <c r="K14" s="17" cm="1">
        <f t="array" ref="K14">'Material demand'!BU14*SUMPRODUCT((Scenarios!$A$4:$A$204='Transportation sector'!$A14)*Scenarios!BF$4:BF$204*(Scenarios!$B$4:$B$204='Scenario_selection&amp;Results'!$D$17))/100000</f>
        <v>22.176122575294659</v>
      </c>
      <c r="L14" s="17" cm="1">
        <f t="array" ref="L14">'Material demand'!BV14*SUMPRODUCT((Scenarios!$A$4:$A$204='Transportation sector'!$A14)*Scenarios!BG$4:BG$204*(Scenarios!$B$4:$B$204='Scenario_selection&amp;Results'!$D$17))/100000</f>
        <v>291.1289405850128</v>
      </c>
      <c r="M14" s="17" cm="1">
        <f t="array" ref="M14">'Material demand'!BW14*SUMPRODUCT((Scenarios!$A$4:$A$204='Transportation sector'!$A14)*Scenarios!BC$4:BC$204*(Scenarios!$B$4:$B$204='Scenario_selection&amp;Results'!$D$17))/100000</f>
        <v>595.04306414241694</v>
      </c>
      <c r="N14" s="17" cm="1">
        <f t="array" ref="N14">'Material demand'!BX14*SUMPRODUCT((Scenarios!$A$4:$A$204='Transportation sector'!$A14)*Scenarios!BD$4:BD$204*(Scenarios!$B$4:$B$204='Scenario_selection&amp;Results'!$D$17))/100000</f>
        <v>234.25650062283083</v>
      </c>
      <c r="O14" s="17" cm="1">
        <f t="array" ref="O14">'Material demand'!BY14*SUMPRODUCT((Scenarios!$A$4:$A$204='Transportation sector'!$A14)*Scenarios!BE$4:BE$204*(Scenarios!$B$4:$B$204='Scenario_selection&amp;Results'!$D$17))/100000</f>
        <v>18.089723056636277</v>
      </c>
      <c r="P14" s="17" cm="1">
        <f t="array" ref="P14">'Material demand'!BZ14*SUMPRODUCT((Scenarios!$A$4:$A$204='Transportation sector'!$A14)*Scenarios!BF$4:BF$204*(Scenarios!$B$4:$B$204='Scenario_selection&amp;Results'!$D$17))/100000</f>
        <v>65.324724553329645</v>
      </c>
      <c r="Q14" s="17" cm="1">
        <f t="array" ref="Q14">'Material demand'!CA14*SUMPRODUCT((Scenarios!$A$4:$A$204='Transportation sector'!$A14)*Scenarios!BG$4:BG$204*(Scenarios!$B$4:$B$204='Scenario_selection&amp;Results'!$D$17))/100000</f>
        <v>527.78793435988382</v>
      </c>
      <c r="R14" s="17" cm="1">
        <f t="array" ref="R14">'Material demand'!CB14*SUMPRODUCT((Scenarios!$A$4:$A$204='Transportation sector'!$A14)*Scenarios!BC$4:BC$204*(Scenarios!$B$4:$B$204='Scenario_selection&amp;Results'!$D$17))/100000</f>
        <v>269.86618417686435</v>
      </c>
      <c r="S14" s="17" cm="1">
        <f t="array" ref="S14">'Material demand'!CC14*SUMPRODUCT((Scenarios!$A$4:$A$204='Transportation sector'!$A14)*Scenarios!BD$4:BD$204*(Scenarios!$B$4:$B$204='Scenario_selection&amp;Results'!$D$17))/100000</f>
        <v>125.24194821971949</v>
      </c>
      <c r="T14" s="17" cm="1">
        <f t="array" ref="T14">'Material demand'!CD14*SUMPRODUCT((Scenarios!$A$4:$A$204='Transportation sector'!$A14)*Scenarios!BE$4:BE$204*(Scenarios!$B$4:$B$204='Scenario_selection&amp;Results'!$D$17))/100000</f>
        <v>8.0573888067012529</v>
      </c>
      <c r="U14" s="17" cm="1">
        <f t="array" ref="U14">'Material demand'!CE14*SUMPRODUCT((Scenarios!$A$4:$A$204='Transportation sector'!$A14)*Scenarios!BF$4:BF$204*(Scenarios!$B$4:$B$204='Scenario_selection&amp;Results'!$D$17))/100000</f>
        <v>31.460211238510436</v>
      </c>
      <c r="V14" s="17" cm="1">
        <f t="array" ref="V14">'Material demand'!CF14*SUMPRODUCT((Scenarios!$A$4:$A$204='Transportation sector'!$A14)*Scenarios!BG$4:BG$204*(Scenarios!$B$4:$B$204='Scenario_selection&amp;Results'!$D$17))/100000</f>
        <v>413.01079290803654</v>
      </c>
      <c r="W14" s="17" cm="1">
        <f t="array" ref="W14">'Material demand'!CG14*SUMPRODUCT((Scenarios!$A$4:$A$204='Transportation sector'!$A14)*Scenarios!BC$4:BC$204*(Scenarios!$B$4:$B$204='Scenario_selection&amp;Results'!$D$17))/100000</f>
        <v>346.10656582532135</v>
      </c>
      <c r="X14" s="17" cm="1">
        <f t="array" ref="X14">'Material demand'!CH14*SUMPRODUCT((Scenarios!$A$4:$A$204='Transportation sector'!$A14)*Scenarios!BD$4:BD$204*(Scenarios!$B$4:$B$204='Scenario_selection&amp;Results'!$D$17))/100000</f>
        <v>136.25520208302135</v>
      </c>
      <c r="Y14" s="17" cm="1">
        <f t="array" ref="Y14">'Material demand'!CI14*SUMPRODUCT((Scenarios!$A$4:$A$204='Transportation sector'!$A14)*Scenarios!BE$4:BE$204*(Scenarios!$B$4:$B$204='Scenario_selection&amp;Results'!$D$17))/100000</f>
        <v>10.521880349764105</v>
      </c>
      <c r="Z14" s="17" cm="1">
        <f t="array" ref="Z14">'Material demand'!CJ14*SUMPRODUCT((Scenarios!$A$4:$A$204='Transportation sector'!$A14)*Scenarios!BF$4:BF$204*(Scenarios!$B$4:$B$204='Scenario_selection&amp;Results'!$D$17))/100000</f>
        <v>37.996100519586413</v>
      </c>
      <c r="AA14" s="17" cm="1">
        <f t="array" ref="AA14">'Material demand'!CK14*SUMPRODUCT((Scenarios!$A$4:$A$204='Transportation sector'!$A14)*Scenarios!BG$4:BG$204*(Scenarios!$B$4:$B$204='Scenario_selection&amp;Results'!$D$17))/100000</f>
        <v>306.98764585821522</v>
      </c>
      <c r="AB14" s="17" cm="1">
        <f t="array" ref="AB14">'Material demand'!CL14*SUMPRODUCT((Scenarios!$A$4:$A$204='Transportation sector'!$A14)*Scenarios!BC$4:BC$204*(Scenarios!$B$4:$B$204='Scenario_selection&amp;Results'!$D$17))/100000</f>
        <v>133.58849900882564</v>
      </c>
      <c r="AC14" s="17" cm="1">
        <f t="array" ref="AC14">'Material demand'!CM14*SUMPRODUCT((Scenarios!$A$4:$A$204='Transportation sector'!$A14)*Scenarios!BD$4:BD$204*(Scenarios!$B$4:$B$204='Scenario_selection&amp;Results'!$D$17))/100000</f>
        <v>61.996963149144833</v>
      </c>
      <c r="AD14" s="17" cm="1">
        <f t="array" ref="AD14">'Material demand'!CN14*SUMPRODUCT((Scenarios!$A$4:$A$204='Transportation sector'!$A14)*Scenarios!BE$4:BE$204*(Scenarios!$B$4:$B$204='Scenario_selection&amp;Results'!$D$17))/100000</f>
        <v>3.9885489169413719</v>
      </c>
      <c r="AE14" s="17" cm="1">
        <f t="array" ref="AE14">'Material demand'!CO14*SUMPRODUCT((Scenarios!$A$4:$A$204='Transportation sector'!$A14)*Scenarios!BF$4:BF$204*(Scenarios!$B$4:$B$204='Scenario_selection&amp;Results'!$D$17))/100000</f>
        <v>15.573356886755491</v>
      </c>
      <c r="AF14" s="17" cm="1">
        <f t="array" ref="AF14">'Material demand'!CP14*SUMPRODUCT((Scenarios!$A$4:$A$204='Transportation sector'!$A14)*Scenarios!BG$4:BG$204*(Scenarios!$B$4:$B$204='Scenario_selection&amp;Results'!$D$17))/100000</f>
        <v>204.44759341492761</v>
      </c>
      <c r="AH14" s="17">
        <f>'Material demand'!CQ14*SUMPRODUCT((Scenarios!$A$4:$A$204='Transportation sector'!$A14)*Scenarios!BH$4:BH$204*(Scenarios!$B$4:$B$204='Scenario_selection&amp;Results'!$D$17))</f>
        <v>0</v>
      </c>
      <c r="AI14" s="17">
        <v>0</v>
      </c>
      <c r="AJ14" s="17">
        <f>'Material demand'!CT14*SUMPRODUCT((Scenarios!$A$4:$A$204='Transportation sector'!$A14)*Scenarios!BE$4:BE$204*(Scenarios!$B$4:$B$204='Scenario_selection&amp;Results'!$D$17))</f>
        <v>0</v>
      </c>
      <c r="AK14" s="17">
        <f>'Material demand'!CU14*SUMPRODUCT((Scenarios!$A$4:$A$204='Transportation sector'!$A14)*Scenarios!BF$4:BF$204*(Scenarios!$B$4:$B$204='Scenario_selection&amp;Results'!$D$17))</f>
        <v>0</v>
      </c>
      <c r="AL14" s="17">
        <v>0</v>
      </c>
      <c r="AM14" s="17">
        <f>'Material demand'!CW14*SUMPRODUCT((Scenarios!$A$4:$A$204='Transportation sector'!$A14)*Scenarios!BC$4:BC$204*(Scenarios!$B$4:$B$204='Scenario_selection&amp;Results'!$D$17))</f>
        <v>0</v>
      </c>
      <c r="AN14" s="17">
        <f>'Material demand'!CX14*SUMPRODUCT((Scenarios!$A$4:$A$204='Transportation sector'!$A14)*Scenarios!BD$4:BD$204*(Scenarios!$B$4:$B$204='Scenario_selection&amp;Results'!$D$17))</f>
        <v>0</v>
      </c>
      <c r="AO14" s="17">
        <f>'Material demand'!CY14*SUMPRODUCT((Scenarios!$A$4:$A$204='Transportation sector'!$A14)*Scenarios!BE$4:BE$204*(Scenarios!$B$4:$B$204='Scenario_selection&amp;Results'!$D$17))</f>
        <v>0</v>
      </c>
      <c r="AP14" s="17">
        <f>'Material demand'!CZ14*SUMPRODUCT((Scenarios!$A$4:$A$204='Transportation sector'!$A14)*Scenarios!BF$4:BF$204*(Scenarios!$B$4:$B$204='Scenario_selection&amp;Results'!$D$17))</f>
        <v>0</v>
      </c>
      <c r="AQ14" s="17">
        <f>'Material demand'!DA14*SUMPRODUCT((Scenarios!$A$4:$A$204='Transportation sector'!$A14)*Scenarios!BG$4:BG$204*(Scenarios!$B$4:$B$204='Scenario_selection&amp;Results'!$D$17))</f>
        <v>0</v>
      </c>
      <c r="AR14" s="17">
        <f>'Material demand'!DB14*SUMPRODUCT((Scenarios!$A$4:$A$204='Transportation sector'!$A14)*Scenarios!BC$4:BC$204*(Scenarios!$B$4:$B$204='Scenario_selection&amp;Results'!$D$17))</f>
        <v>0</v>
      </c>
      <c r="AS14" s="17">
        <f>'Material demand'!DC14*SUMPRODUCT((Scenarios!$A$4:$A$204='Transportation sector'!$A14)*Scenarios!BD$4:BD$204*(Scenarios!$B$4:$B$204='Scenario_selection&amp;Results'!$D$17))</f>
        <v>0</v>
      </c>
      <c r="AT14" s="17">
        <f>'Material demand'!DD14*SUMPRODUCT((Scenarios!$A$4:$A$204='Transportation sector'!$A14)*Scenarios!BE$4:BE$204*(Scenarios!$B$4:$B$204='Scenario_selection&amp;Results'!$D$17))</f>
        <v>0</v>
      </c>
      <c r="AU14" s="17">
        <f>'Material demand'!DE14*SUMPRODUCT((Scenarios!$A$4:$A$204='Transportation sector'!$A14)*Scenarios!BF$4:BF$204*(Scenarios!$B$4:$B$204='Scenario_selection&amp;Results'!$D$17))</f>
        <v>0</v>
      </c>
      <c r="AV14" s="17">
        <f>'Material demand'!DF14*SUMPRODUCT((Scenarios!$A$4:$A$204='Transportation sector'!$A14)*Scenarios!BG$4:BG$204*(Scenarios!$B$4:$B$204='Scenario_selection&amp;Results'!$D$17))</f>
        <v>0</v>
      </c>
      <c r="AW14" s="17">
        <f>'Material demand'!DG14*SUMPRODUCT((Scenarios!$A$4:$A$204='Transportation sector'!$A14)*Scenarios!BC$4:BC$204*(Scenarios!$B$4:$B$204='Scenario_selection&amp;Results'!$D$17))</f>
        <v>0</v>
      </c>
      <c r="AX14" s="17">
        <f>'Material demand'!DH14*SUMPRODUCT((Scenarios!$A$4:$A$204='Transportation sector'!$A14)*Scenarios!BD$4:BD$204*(Scenarios!$B$4:$B$204='Scenario_selection&amp;Results'!$D$17))</f>
        <v>0</v>
      </c>
      <c r="AY14" s="17">
        <f>'Material demand'!DI14*SUMPRODUCT((Scenarios!$A$4:$A$204='Transportation sector'!$A14)*Scenarios!BE$4:BE$204*(Scenarios!$B$4:$B$204='Scenario_selection&amp;Results'!$D$17))</f>
        <v>0</v>
      </c>
      <c r="AZ14" s="17">
        <f>'Material demand'!DJ14*SUMPRODUCT((Scenarios!$A$4:$A$204='Transportation sector'!$A14)*Scenarios!BF$4:BF$204*(Scenarios!$B$4:$B$204='Scenario_selection&amp;Results'!$D$17))</f>
        <v>0</v>
      </c>
      <c r="BA14" s="17">
        <f>'Material demand'!DK14*SUMPRODUCT((Scenarios!$A$4:$A$204='Transportation sector'!$A14)*Scenarios!BG$4:BG$204*(Scenarios!$B$4:$B$204='Scenario_selection&amp;Results'!$D$17))</f>
        <v>0</v>
      </c>
      <c r="BB14" s="17">
        <f>'Material demand'!DL14*SUMPRODUCT((Scenarios!$A$4:$A$204='Transportation sector'!$A14)*Scenarios!BC$4:BC$204*(Scenarios!$B$4:$B$204='Scenario_selection&amp;Results'!$D$17))</f>
        <v>0</v>
      </c>
      <c r="BC14" s="17">
        <f>'Material demand'!DM14*SUMPRODUCT((Scenarios!$A$4:$A$204='Transportation sector'!$A14)*Scenarios!BD$4:BD$204*(Scenarios!$B$4:$B$204='Scenario_selection&amp;Results'!$D$17))</f>
        <v>0</v>
      </c>
      <c r="BD14" s="17">
        <f>'Material demand'!DN14*SUMPRODUCT((Scenarios!$A$4:$A$204='Transportation sector'!$A14)*Scenarios!BE$4:BE$204*(Scenarios!$B$4:$B$204='Scenario_selection&amp;Results'!$D$17))</f>
        <v>0</v>
      </c>
      <c r="BE14" s="17">
        <f>'Material demand'!DO14*SUMPRODUCT((Scenarios!$A$4:$A$204='Transportation sector'!$A14)*Scenarios!BF$4:BF$204*(Scenarios!$B$4:$B$204='Scenario_selection&amp;Results'!$D$17))</f>
        <v>0</v>
      </c>
      <c r="BF14" s="17">
        <f>'Material demand'!DP14*SUMPRODUCT((Scenarios!$A$4:$A$204='Transportation sector'!$A14)*Scenarios!BG$4:BG$204*(Scenarios!$B$4:$B$204='Scenario_selection&amp;Results'!$D$17))</f>
        <v>0</v>
      </c>
      <c r="BG14" s="17">
        <f>'Material demand'!DQ14*SUMPRODUCT((Scenarios!$A$4:$A$204='Transportation sector'!$A14)*Scenarios!BC$4:BC$204*(Scenarios!$B$4:$B$204='Scenario_selection&amp;Results'!$D$17))</f>
        <v>0</v>
      </c>
      <c r="BH14" s="17">
        <f>'Material demand'!DR14*SUMPRODUCT((Scenarios!$A$4:$A$204='Transportation sector'!$A14)*Scenarios!BD$4:BD$204*(Scenarios!$B$4:$B$204='Scenario_selection&amp;Results'!$D$17))</f>
        <v>0</v>
      </c>
      <c r="BI14" s="17">
        <f>'Material demand'!DS14*SUMPRODUCT((Scenarios!$A$4:$A$204='Transportation sector'!$A14)*Scenarios!BE$4:BE$204*(Scenarios!$B$4:$B$204='Scenario_selection&amp;Results'!$D$17))</f>
        <v>0</v>
      </c>
      <c r="BJ14" s="17">
        <f>'Material demand'!DT14*SUMPRODUCT((Scenarios!$A$4:$A$204='Transportation sector'!$A14)*Scenarios!BF$4:BF$204*(Scenarios!$B$4:$B$204='Scenario_selection&amp;Results'!$D$17))</f>
        <v>0</v>
      </c>
      <c r="BK14" s="17">
        <f>'Material demand'!DU14*SUMPRODUCT((Scenarios!$A$4:$A$204='Transportation sector'!$A14)*Scenarios!BG$4:BG$204*(Scenarios!$B$4:$B$204='Scenario_selection&amp;Results'!$D$17))</f>
        <v>0</v>
      </c>
      <c r="BM14" s="17" cm="1">
        <f t="array" ref="BM14">('Material demand'!DW14+'Material demand'!FB14)*SUMPRODUCT((Scenarios!$A$4:$A$204='Transportation sector'!$A14)*Scenarios!BH$4:BH$204*(Scenarios!$B$4:$B$204='Scenario_selection&amp;Results'!$D$18))/100000</f>
        <v>1.6281584045552726</v>
      </c>
      <c r="BN14" s="17" cm="1">
        <f t="array" ref="BN14">('Material demand'!DX14+'Material demand'!FC14)*SUMPRODUCT((Scenarios!$A$4:$A$204='Transportation sector'!$A14)*Scenarios!BI$4:BI$204*(Scenarios!$B$4:$B$204='Scenario_selection&amp;Results'!$D$18))/100000</f>
        <v>9.2426809985494867</v>
      </c>
      <c r="BO14" s="17" cm="1">
        <f t="array" ref="BO14">('Material demand'!DY14+'Material demand'!FD14)*SUMPRODUCT((Scenarios!$A$4:$A$204='Transportation sector'!$A14)*Scenarios!BJ$4:BJ$204*(Scenarios!$B$4:$B$204='Scenario_selection&amp;Results'!$D$18))/100000</f>
        <v>4.885505129291795E-2</v>
      </c>
      <c r="BP14" s="17" cm="1">
        <f t="array" ref="BP14">('Material demand'!DZ14+'Material demand'!FE14)*SUMPRODUCT((Scenarios!$A$4:$A$204='Transportation sector'!$A14)*Scenarios!BK$4:BK$204*(Scenarios!$B$4:$B$204='Scenario_selection&amp;Results'!$D$18))/100000</f>
        <v>0.18671924073661419</v>
      </c>
      <c r="BQ14" s="17" cm="1">
        <f t="array" ref="BQ14">('Material demand'!EA14+'Material demand'!FF14)*SUMPRODUCT((Scenarios!$A$4:$A$204='Transportation sector'!$A14)*Scenarios!BL$4:BL$204*(Scenarios!$B$4:$B$204='Scenario_selection&amp;Results'!$D$18))/100000</f>
        <v>1.6414783734584044</v>
      </c>
      <c r="BR14" s="17" cm="1">
        <f t="array" ref="BR14">('Material demand'!EB14+'Material demand'!FG14)*SUMPRODUCT((Scenarios!$A$4:$A$204='Transportation sector'!$A14)*Scenarios!BH$4:BH$204*(Scenarios!$B$4:$B$204='Scenario_selection&amp;Results'!$D$18))/100000</f>
        <v>3.792394175135863</v>
      </c>
      <c r="BS14" s="17" cm="1">
        <f t="array" ref="BS14">('Material demand'!EC14+'Material demand'!FH14)*SUMPRODUCT((Scenarios!$A$4:$A$204='Transportation sector'!$A14)*Scenarios!BI$4:BI$204*(Scenarios!$B$4:$B$204='Scenario_selection&amp;Results'!$D$18))/100000</f>
        <v>22.000108885439712</v>
      </c>
      <c r="BT14" s="17" cm="1">
        <f t="array" ref="BT14">('Material demand'!ED14+'Material demand'!FI14)*SUMPRODUCT((Scenarios!$A$4:$A$204='Transportation sector'!$A14)*Scenarios!BJ$4:BJ$204*(Scenarios!$B$4:$B$204='Scenario_selection&amp;Results'!$D$18))/100000</f>
        <v>0.11322943061777789</v>
      </c>
      <c r="BU14" s="17" cm="1">
        <f t="array" ref="BU14">('Material demand'!EE14+'Material demand'!FJ14)*SUMPRODUCT((Scenarios!$A$4:$A$204='Transportation sector'!$A14)*Scenarios!BK$4:BK$204*(Scenarios!$B$4:$B$204='Scenario_selection&amp;Results'!$D$18))/100000</f>
        <v>0.44210623206973548</v>
      </c>
      <c r="BV14" s="17" cm="1">
        <f t="array" ref="BV14">('Material demand'!EF14+'Material demand'!FK14)*SUMPRODUCT((Scenarios!$A$4:$A$204='Transportation sector'!$A14)*Scenarios!BL$4:BL$204*(Scenarios!$B$4:$B$204='Scenario_selection&amp;Results'!$D$18))/100000</f>
        <v>5.8039866316343041</v>
      </c>
      <c r="BW14" s="17" cm="1">
        <f t="array" ref="BW14">('Material demand'!EG14+'Material demand'!FL14)*SUMPRODUCT((Scenarios!$A$4:$A$204='Transportation sector'!$A14)*Scenarios!BH$4:BH$204*(Scenarios!$B$4:$B$204='Scenario_selection&amp;Results'!$D$18))/100000</f>
        <v>1.5124392444125798</v>
      </c>
      <c r="BX14" s="17" cm="1">
        <f t="array" ref="BX14">('Material demand'!EH14+'Material demand'!FM14)*SUMPRODUCT((Scenarios!$A$4:$A$204='Transportation sector'!$A14)*Scenarios!BI$4:BI$204*(Scenarios!$B$4:$B$204='Scenario_selection&amp;Results'!$D$18))/100000</f>
        <v>8.5911962559020196</v>
      </c>
      <c r="BY14" s="17" cm="1">
        <f t="array" ref="BY14">('Material demand'!EI14+'Material demand'!FN14)*SUMPRODUCT((Scenarios!$A$4:$A$204='Transportation sector'!$A14)*Scenarios!BJ$4:BJ$204*(Scenarios!$B$4:$B$204='Scenario_selection&amp;Results'!$D$18))/100000</f>
        <v>4.5379912970352813E-2</v>
      </c>
      <c r="BZ14" s="17" cm="1">
        <f t="array" ref="BZ14">('Material demand'!EJ14+'Material demand'!FO14)*SUMPRODUCT((Scenarios!$A$4:$A$204='Transportation sector'!$A14)*Scenarios!BK$4:BK$204*(Scenarios!$B$4:$B$204='Scenario_selection&amp;Results'!$D$18))/100000</f>
        <v>0.1734836022716334</v>
      </c>
      <c r="CA14" s="17" cm="1">
        <f t="array" ref="CA14">('Material demand'!EK14+'Material demand'!FP14)*SUMPRODUCT((Scenarios!$A$4:$A$204='Transportation sector'!$A14)*Scenarios!BL$4:BL$204*(Scenarios!$B$4:$B$204='Scenario_selection&amp;Results'!$D$18))/100000</f>
        <v>1.5256827609130927</v>
      </c>
      <c r="CB14" s="17" cm="1">
        <f t="array" ref="CB14">('Material demand'!EL14+'Material demand'!FQ14)*SUMPRODUCT((Scenarios!$A$4:$A$204='Transportation sector'!$A14)*Scenarios!BH$4:BH$204*(Scenarios!$B$4:$B$204='Scenario_selection&amp;Results'!$D$18))/100000</f>
        <v>4.175877503836781</v>
      </c>
      <c r="CC14" s="17" cm="1">
        <f t="array" ref="CC14">('Material demand'!EM14+'Material demand'!FR14)*SUMPRODUCT((Scenarios!$A$4:$A$204='Transportation sector'!$A14)*Scenarios!BI$4:BI$204*(Scenarios!$B$4:$B$204='Scenario_selection&amp;Results'!$D$18))/100000</f>
        <v>24.224739184284861</v>
      </c>
      <c r="CD14" s="17" cm="1">
        <f t="array" ref="CD14">('Material demand'!EN14+'Material demand'!FS14)*SUMPRODUCT((Scenarios!$A$4:$A$204='Transportation sector'!$A14)*Scenarios!BJ$4:BJ$204*(Scenarios!$B$4:$B$204='Scenario_selection&amp;Results'!$D$18))/100000</f>
        <v>0.12467908404381174</v>
      </c>
      <c r="CE14" s="17" cm="1">
        <f t="array" ref="CE14">('Material demand'!EO14+'Material demand'!FT14)*SUMPRODUCT((Scenarios!$A$4:$A$204='Transportation sector'!$A14)*Scenarios!BK$4:BK$204*(Scenarios!$B$4:$B$204='Scenario_selection&amp;Results'!$D$18))/100000</f>
        <v>0.4868115980427884</v>
      </c>
      <c r="CF14" s="17" cm="1">
        <f t="array" ref="CF14">('Material demand'!EP14+'Material demand'!FU14)*SUMPRODUCT((Scenarios!$A$4:$A$204='Transportation sector'!$A14)*Scenarios!BL$4:BL$204*(Scenarios!$B$4:$B$204='Scenario_selection&amp;Results'!$D$18))/100000</f>
        <v>6.3908802957548119</v>
      </c>
      <c r="CG14" s="17" cm="1">
        <f t="array" ref="CG14">('Material demand'!EQ14+'Material demand'!FV14)*SUMPRODUCT((Scenarios!$A$4:$A$204='Transportation sector'!$A14)*Scenarios!BH$4:BH$204*(Scenarios!$B$4:$B$204='Scenario_selection&amp;Results'!$D$18))/100000</f>
        <v>0.91200077113807276</v>
      </c>
      <c r="CH14" s="17" cm="1">
        <f t="array" ref="CH14">('Material demand'!ER14+'Material demand'!FW14)*SUMPRODUCT((Scenarios!$A$4:$A$204='Transportation sector'!$A14)*Scenarios!BI$4:BI$204*(Scenarios!$B$4:$B$204='Scenario_selection&amp;Results'!$D$18))/100000</f>
        <v>5.1808693537927937</v>
      </c>
      <c r="CI14" s="17" cm="1">
        <f t="array" ref="CI14">('Material demand'!ES14+'Material demand'!FX14)*SUMPRODUCT((Scenarios!$A$4:$A$204='Transportation sector'!$A14)*Scenarios!BJ$4:BJ$204*(Scenarios!$B$4:$B$204='Scenario_selection&amp;Results'!$D$18))/100000</f>
        <v>2.7363887196399015E-2</v>
      </c>
      <c r="CJ14" s="17" cm="1">
        <f t="array" ref="CJ14">('Material demand'!ET14+'Material demand'!FY14)*SUMPRODUCT((Scenarios!$A$4:$A$204='Transportation sector'!$A14)*Scenarios!BK$4:BK$204*(Scenarios!$B$4:$B$204='Scenario_selection&amp;Results'!$D$18))/100000</f>
        <v>0.10461305559541434</v>
      </c>
      <c r="CK14" s="17" cm="1">
        <f t="array" ref="CK14">('Material demand'!EU14+'Material demand'!FZ14)*SUMPRODUCT((Scenarios!$A$4:$A$204='Transportation sector'!$A14)*Scenarios!BL$4:BL$204*(Scenarios!$B$4:$B$204='Scenario_selection&amp;Results'!$D$18))/100000</f>
        <v>0.92004731922665417</v>
      </c>
      <c r="CL14" s="17" cm="1">
        <f t="array" ref="CL14">('Material demand'!EV14+'Material demand'!GA14)*SUMPRODUCT((Scenarios!$A$4:$A$204='Transportation sector'!$A14)*Scenarios!BH$4:BH$204*(Scenarios!$B$4:$B$204='Scenario_selection&amp;Results'!$D$18))/100000</f>
        <v>1.3943213318415866</v>
      </c>
      <c r="CM14" s="17" cm="1">
        <f t="array" ref="CM14">('Material demand'!EW14+'Material demand'!GB14)*SUMPRODUCT((Scenarios!$A$4:$A$204='Transportation sector'!$A14)*Scenarios!BI$4:BI$204*(Scenarios!$B$4:$B$204='Scenario_selection&amp;Results'!$D$18))/100000</f>
        <v>8.0886162421940995</v>
      </c>
      <c r="CN14" s="17" cm="1">
        <f t="array" ref="CN14">('Material demand'!EX14+'Material demand'!GC14)*SUMPRODUCT((Scenarios!$A$4:$A$204='Transportation sector'!$A14)*Scenarios!BJ$4:BJ$204*(Scenarios!$B$4:$B$204='Scenario_selection&amp;Results'!$D$18))/100000</f>
        <v>4.163022175747029E-2</v>
      </c>
      <c r="CO14" s="17" cm="1">
        <f t="array" ref="CO14">('Material demand'!EY14+'Material demand'!GD14)*SUMPRODUCT((Scenarios!$A$4:$A$204='Transportation sector'!$A14)*Scenarios!BK$4:BK$204*(Scenarios!$B$4:$B$204='Scenario_selection&amp;Results'!$D$18))/100000</f>
        <v>0.16254590684599798</v>
      </c>
      <c r="CP14" s="17" cm="1">
        <f t="array" ref="CP14">('Material demand'!EZ14+'Material demand'!GE14)*SUMPRODUCT((Scenarios!$A$4:$A$204='Transportation sector'!$A14)*Scenarios!BL$4:BL$204*(Scenarios!$B$4:$B$204='Scenario_selection&amp;Results'!$D$18))/100000</f>
        <v>2.1339085539337939</v>
      </c>
      <c r="CR14" s="17">
        <f t="shared" si="109"/>
        <v>448.094695516478</v>
      </c>
      <c r="CS14" s="17">
        <f t="shared" si="110"/>
        <v>185.00758766083496</v>
      </c>
      <c r="CT14" s="17">
        <f t="shared" si="111"/>
        <v>13.621748337680499</v>
      </c>
      <c r="CU14" s="17">
        <f t="shared" si="112"/>
        <v>49.200488691437904</v>
      </c>
      <c r="CV14" s="17">
        <f t="shared" si="113"/>
        <v>397.64584441496294</v>
      </c>
      <c r="CW14" s="17">
        <f t="shared" si="114"/>
        <v>194.01952055588495</v>
      </c>
      <c r="CX14" s="17">
        <f t="shared" si="115"/>
        <v>110.28244031140979</v>
      </c>
      <c r="CY14" s="17">
        <f t="shared" si="116"/>
        <v>5.7928366163282785</v>
      </c>
      <c r="CZ14" s="17">
        <f t="shared" si="117"/>
        <v>22.618228807364396</v>
      </c>
      <c r="DA14" s="17">
        <f t="shared" si="118"/>
        <v>296.9329272166471</v>
      </c>
      <c r="DB14" s="17">
        <f t="shared" si="119"/>
        <v>596.55550338682951</v>
      </c>
      <c r="DC14" s="17">
        <f t="shared" si="120"/>
        <v>242.84769687873285</v>
      </c>
      <c r="DD14" s="17">
        <f t="shared" si="121"/>
        <v>18.135102969606631</v>
      </c>
      <c r="DE14" s="17">
        <f t="shared" si="122"/>
        <v>65.498208155601276</v>
      </c>
      <c r="DF14" s="17">
        <f t="shared" si="123"/>
        <v>529.31361712079695</v>
      </c>
      <c r="DG14" s="17">
        <f t="shared" si="124"/>
        <v>274.04206168070112</v>
      </c>
      <c r="DH14" s="17">
        <f t="shared" si="125"/>
        <v>149.46668740400435</v>
      </c>
      <c r="DI14" s="17">
        <f t="shared" si="126"/>
        <v>8.1820678907450652</v>
      </c>
      <c r="DJ14" s="17">
        <f t="shared" si="127"/>
        <v>31.947022836553224</v>
      </c>
      <c r="DK14" s="17">
        <f t="shared" si="128"/>
        <v>419.40167320379135</v>
      </c>
      <c r="DL14" s="17">
        <f t="shared" si="129"/>
        <v>347.01856659645944</v>
      </c>
      <c r="DM14" s="17">
        <f t="shared" si="130"/>
        <v>141.43607143681413</v>
      </c>
      <c r="DN14" s="17">
        <f t="shared" si="131"/>
        <v>10.549244236960504</v>
      </c>
      <c r="DO14" s="17">
        <f t="shared" si="132"/>
        <v>38.100713575181828</v>
      </c>
      <c r="DP14" s="17">
        <f t="shared" si="133"/>
        <v>307.90769317744184</v>
      </c>
      <c r="DQ14" s="17">
        <f t="shared" si="134"/>
        <v>134.98282034066722</v>
      </c>
      <c r="DR14" s="17">
        <f t="shared" si="135"/>
        <v>70.085579391338939</v>
      </c>
      <c r="DS14" s="17">
        <f t="shared" si="136"/>
        <v>4.0301791386988421</v>
      </c>
      <c r="DT14" s="17">
        <f t="shared" si="137"/>
        <v>15.735902793601488</v>
      </c>
      <c r="DU14" s="17">
        <f t="shared" si="138"/>
        <v>206.5815019688614</v>
      </c>
      <c r="DW14" s="298">
        <f t="shared" si="139"/>
        <v>1115.397316079617</v>
      </c>
      <c r="DX14" s="5">
        <f t="shared" si="98"/>
        <v>460.52088720535033</v>
      </c>
      <c r="DY14" s="5">
        <f t="shared" si="99"/>
        <v>33.907255962154295</v>
      </c>
      <c r="DZ14" s="5">
        <f t="shared" si="100"/>
        <v>122.46985645072722</v>
      </c>
      <c r="EA14" s="5">
        <f t="shared" si="101"/>
        <v>989.8200359177257</v>
      </c>
      <c r="EB14" s="5">
        <f t="shared" si="102"/>
        <v>482.95339056770882</v>
      </c>
      <c r="EC14" s="5">
        <f t="shared" si="103"/>
        <v>274.5150504231612</v>
      </c>
      <c r="ED14" s="5">
        <f t="shared" si="104"/>
        <v>14.41952890536435</v>
      </c>
      <c r="EE14" s="5">
        <f t="shared" si="105"/>
        <v>56.301295147291448</v>
      </c>
      <c r="EF14" s="5">
        <f t="shared" si="106"/>
        <v>739.12544242767797</v>
      </c>
      <c r="EG14" s="5">
        <f t="shared" si="140"/>
        <v>1484.9459590304959</v>
      </c>
      <c r="EH14" s="5">
        <f t="shared" si="141"/>
        <v>604.49648707054178</v>
      </c>
      <c r="EI14" s="5">
        <f t="shared" si="142"/>
        <v>45.141898311944821</v>
      </c>
      <c r="EJ14" s="5">
        <f t="shared" si="143"/>
        <v>163.03813974092267</v>
      </c>
      <c r="EK14" s="5">
        <f t="shared" si="144"/>
        <v>1317.5674557370876</v>
      </c>
      <c r="EL14" s="5">
        <f t="shared" si="145"/>
        <v>682.14549993560115</v>
      </c>
      <c r="EM14" s="5">
        <f t="shared" si="146"/>
        <v>372.05247828604757</v>
      </c>
      <c r="EN14" s="5">
        <f t="shared" si="147"/>
        <v>20.366803393642616</v>
      </c>
      <c r="EO14" s="5">
        <f t="shared" si="148"/>
        <v>79.522529244748284</v>
      </c>
      <c r="EP14" s="5">
        <f t="shared" si="149"/>
        <v>1043.9746449388774</v>
      </c>
      <c r="EQ14" s="5">
        <f t="shared" si="150"/>
        <v>863.79861597190677</v>
      </c>
      <c r="ER14" s="5">
        <f t="shared" si="151"/>
        <v>352.06266902051772</v>
      </c>
      <c r="ES14" s="5">
        <f t="shared" si="152"/>
        <v>26.259178754642086</v>
      </c>
      <c r="ET14" s="5">
        <f t="shared" si="153"/>
        <v>94.840296231342606</v>
      </c>
      <c r="EU14" s="5">
        <f t="shared" si="154"/>
        <v>766.44382985728816</v>
      </c>
      <c r="EV14" s="5">
        <f t="shared" si="155"/>
        <v>335.9992363919888</v>
      </c>
      <c r="EW14" s="5">
        <f t="shared" si="156"/>
        <v>174.45702422092089</v>
      </c>
      <c r="EX14" s="5">
        <f t="shared" si="157"/>
        <v>10.031921912049157</v>
      </c>
      <c r="EY14" s="5">
        <f t="shared" si="158"/>
        <v>39.169809233832822</v>
      </c>
      <c r="EZ14" s="299">
        <f t="shared" si="159"/>
        <v>514.2226747008898</v>
      </c>
      <c r="FB14" s="298">
        <v>2030</v>
      </c>
      <c r="FC14" s="5">
        <f>Price!N$3*('Material demand'!BM30+'Material demand'!BW30+'Material demand'!CG30+'Material demand'!CR30+'Material demand'!DB30+'Material demand'!DL30)/100000000</f>
        <v>41.541843207905366</v>
      </c>
      <c r="FD14" s="5">
        <f>Price!O$3*('Material demand'!BN30+'Material demand'!BX30+'Material demand'!CH30+'Material demand'!CS30+'Material demand'!DC30+'Material demand'!DM30)/100000000</f>
        <v>13.852380251864314</v>
      </c>
      <c r="FE14" s="5">
        <f>Price!P$3*('Material demand'!BO30+'Material demand'!BY30+'Material demand'!CI30+'Material demand'!CT30+'Material demand'!DD30+'Material demand'!DN30)/100000000</f>
        <v>1.2833710416084825</v>
      </c>
      <c r="FF14" s="5">
        <f>Price!Q$3*('Material demand'!BP30+'Material demand'!BZ30+'Material demand'!CJ30+'Material demand'!CU30+'Material demand'!DE30+'Material demand'!DO30)/100000000</f>
        <v>4.314967177570618</v>
      </c>
      <c r="FG14" s="5">
        <f>Price!R$3*('Material demand'!BQ30+'Material demand'!CA30+'Material demand'!CK30+'Material demand'!CV30+'Material demand'!DF30+'Material demand'!DP30)/100000000</f>
        <v>11.000654236367504</v>
      </c>
      <c r="FH14" s="5">
        <f>Price!N$3*('Material demand'!BR30+'Material demand'!CB30+'Material demand'!CL30+'Material demand'!CW30+'Material demand'!DG30+'Material demand'!DQ30)/100000000</f>
        <v>10.637036732613646</v>
      </c>
      <c r="FI14" s="5">
        <f>Price!O$3*('Material demand'!BS30+'Material demand'!CC30+'Material demand'!CM30+'Material demand'!CX30+'Material demand'!DH30+'Material demand'!DR30)/100000000</f>
        <v>4.0143633192460646</v>
      </c>
      <c r="FJ14" s="5">
        <f>Price!P$3*('Material demand'!BT30+'Material demand'!CD30+'Material demand'!CN30+'Material demand'!CY30+'Material demand'!DI30+'Material demand'!DS30)/100000000</f>
        <v>0.32633674011149871</v>
      </c>
      <c r="FK14" s="5">
        <f>Price!Q$3*('Material demand'!BU30+'Material demand'!CE30+'Material demand'!CO30+'Material demand'!CZ30+'Material demand'!DJ30+'Material demand'!DT30)/100000000</f>
        <v>1.1442692510035311</v>
      </c>
      <c r="FL14" s="299">
        <f>Price!R$3*('Material demand'!BV30+'Material demand'!CF30+'Material demand'!CP30+'Material demand'!DA30+'Material demand'!DK30+'Material demand'!DU30)/100000000</f>
        <v>3.2564497808463027</v>
      </c>
      <c r="FN14" s="5">
        <f>Price!N$8*('Material demand'!BM30+'Material demand'!BW30+'Material demand'!CG30+'Material demand'!FB30+'Material demand'!FL30+'Material demand'!FV30)/100000000</f>
        <v>0.83083686415810731</v>
      </c>
      <c r="FO14" s="5">
        <f>Price!O$8*('Material demand'!BN30+'Material demand'!BX30+'Material demand'!CH30+'Material demand'!FC30+'Material demand'!FM30+'Material demand'!FW30)/100000000</f>
        <v>3.4630950629660786</v>
      </c>
      <c r="FP14" s="5">
        <f>Price!P$8*('Material demand'!BO30+'Material demand'!BY30+'Material demand'!CI30+'Material demand'!FD30+'Material demand'!FN30+'Material demand'!FX30)/100000000</f>
        <v>2.5654509634835589E-2</v>
      </c>
      <c r="FQ14" s="5">
        <f>Price!Q$8*('Material demand'!BP30+'Material demand'!BZ30+'Material demand'!CJ30+'Material demand'!FE30+'Material demand'!FO30+'Material demand'!FY30)/100000000</f>
        <v>8.6250967920563262E-2</v>
      </c>
      <c r="FR14" s="5">
        <f>Price!R$8*('Material demand'!BQ30+'Material demand'!CA30+'Material demand'!CK30+'Material demand'!FF30+'Material demand'!FP30+'Material demand'!FZ30)/100000000</f>
        <v>0.21960208031142167</v>
      </c>
      <c r="FS14" s="5">
        <f>Price!N$8*('Material demand'!BR30+'Material demand'!CB30+'Material demand'!CL30+'Material demand'!FG30+'Material demand'!FQ30+'Material demand'!GA30)/100000000</f>
        <v>0.21274073465227294</v>
      </c>
      <c r="FT14" s="5">
        <f>Price!O$8*('Material demand'!BS30+'Material demand'!CC30+'Material demand'!CM30+'Material demand'!FH30+'Material demand'!FR30+'Material demand'!GB30)/100000000</f>
        <v>1.0035908298115161</v>
      </c>
      <c r="FU14" s="5">
        <f>Price!P$8*('Material demand'!BT30+'Material demand'!CD30+'Material demand'!CN30+'Material demand'!FI30+'Material demand'!FS30+'Material demand'!GC30)/100000000</f>
        <v>6.5098192696410049E-3</v>
      </c>
      <c r="FV14" s="5">
        <f>Price!Q$8*('Material demand'!BU30+'Material demand'!CE30+'Material demand'!CO30+'Material demand'!FJ30+'Material demand'!FT30+'Material demand'!GD30)/100000000</f>
        <v>2.2819369230999566E-2</v>
      </c>
      <c r="FW14" s="5">
        <f>Price!R$8*('Material demand'!BV30+'Material demand'!CF30+'Material demand'!CP30+'Material demand'!FK30+'Material demand'!FU30+'Material demand'!GE30)/100000000</f>
        <v>6.4265162988715679E-2</v>
      </c>
    </row>
    <row r="15" spans="1:179" x14ac:dyDescent="0.3">
      <c r="A15" s="13">
        <v>2015</v>
      </c>
      <c r="B15" s="68">
        <f>2.4892*(1-SUMPRODUCT((Scenarios!$A$4:$A$204='Transportation sector'!$A15)*(Scenarios!$BM$4:$BM$204)*(Scenarios!$B$4:$B$204='Scenario_selection&amp;Results'!$D$20))-SUMPRODUCT((Scenarios!$A$4:$A$204='Transportation sector'!$A15)*(Scenarios!$BN$4:$BN$204)*(Scenarios!$B$4:$B$204='Scenario_selection&amp;Results'!$D$19)))+'Power sector'!B13*SUMPRODUCT((Scenarios!$A$4:$A$204='Transportation sector'!$A15)*(Scenarios!$BN$4:$BN$204)*(Scenarios!$B$4:$B$204='Scenario_selection&amp;Results'!$D$19))</f>
        <v>2.4891999999999999</v>
      </c>
      <c r="C15" s="17" cm="1">
        <f t="array" ref="C15">'Material demand'!BM15*SUMPRODUCT((Scenarios!$A$4:$A$204='Transportation sector'!$A15)*Scenarios!BC$4:BC$204*(Scenarios!$B$4:$B$204='Scenario_selection&amp;Results'!$D$17))/100000</f>
        <v>545.83061910129709</v>
      </c>
      <c r="D15" s="17" cm="1">
        <f t="array" ref="D15">'Material demand'!BN15*SUMPRODUCT((Scenarios!$A$4:$A$204='Transportation sector'!$A15)*Scenarios!BD$4:BD$204*(Scenarios!$B$4:$B$204='Scenario_selection&amp;Results'!$D$17))/100000</f>
        <v>211.61704407901027</v>
      </c>
      <c r="E15" s="17" cm="1">
        <f t="array" ref="E15">'Material demand'!BO15*SUMPRODUCT((Scenarios!$A$4:$A$204='Transportation sector'!$A15)*Scenarios!BE$4:BE$204*(Scenarios!$B$4:$B$204='Scenario_selection&amp;Results'!$D$17))/100000</f>
        <v>16.614930215232885</v>
      </c>
      <c r="F15" s="17" cm="1">
        <f t="array" ref="F15">'Material demand'!BP15*SUMPRODUCT((Scenarios!$A$4:$A$204='Transportation sector'!$A15)*Scenarios!BF$4:BF$204*(Scenarios!$B$4:$B$204='Scenario_selection&amp;Results'!$D$17))/100000</f>
        <v>59.657475563968887</v>
      </c>
      <c r="G15" s="17" cm="1">
        <f t="array" ref="G15">'Material demand'!BQ15*SUMPRODUCT((Scenarios!$A$4:$A$204='Transportation sector'!$A15)*Scenarios!BG$4:BG$204*(Scenarios!$B$4:$B$204='Scenario_selection&amp;Results'!$D$17))/100000</f>
        <v>477.59144836571431</v>
      </c>
      <c r="H15" s="17" cm="1">
        <f t="array" ref="H15">'Material demand'!BR15*SUMPRODUCT((Scenarios!$A$4:$A$204='Transportation sector'!$A15)*Scenarios!BC$4:BC$204*(Scenarios!$B$4:$B$204='Scenario_selection&amp;Results'!$D$17))/100000</f>
        <v>214.72304892429821</v>
      </c>
      <c r="I15" s="17" cm="1">
        <f t="array" ref="I15">'Material demand'!BS15*SUMPRODUCT((Scenarios!$A$4:$A$204='Transportation sector'!$A15)*Scenarios!BD$4:BD$204*(Scenarios!$B$4:$B$204='Scenario_selection&amp;Results'!$D$17))/100000</f>
        <v>99.650621499626695</v>
      </c>
      <c r="J15" s="17" cm="1">
        <f t="array" ref="J15">'Material demand'!BT15*SUMPRODUCT((Scenarios!$A$4:$A$204='Transportation sector'!$A15)*Scenarios!BE$4:BE$204*(Scenarios!$B$4:$B$204='Scenario_selection&amp;Results'!$D$17))/100000</f>
        <v>6.4109814136977308</v>
      </c>
      <c r="K15" s="17" cm="1">
        <f t="array" ref="K15">'Material demand'!BU15*SUMPRODUCT((Scenarios!$A$4:$A$204='Transportation sector'!$A15)*Scenarios!BF$4:BF$204*(Scenarios!$B$4:$B$204='Scenario_selection&amp;Results'!$D$17))/100000</f>
        <v>25.031785651618367</v>
      </c>
      <c r="L15" s="17" cm="1">
        <f t="array" ref="L15">'Material demand'!BV15*SUMPRODUCT((Scenarios!$A$4:$A$204='Transportation sector'!$A15)*Scenarios!BG$4:BG$204*(Scenarios!$B$4:$B$204='Scenario_selection&amp;Results'!$D$17))/100000</f>
        <v>328.61818890852476</v>
      </c>
      <c r="M15" s="17" cm="1">
        <f t="array" ref="M15">'Material demand'!BW15*SUMPRODUCT((Scenarios!$A$4:$A$204='Transportation sector'!$A15)*Scenarios!BC$4:BC$204*(Scenarios!$B$4:$B$204='Scenario_selection&amp;Results'!$D$17))/100000</f>
        <v>627.9988646076082</v>
      </c>
      <c r="N15" s="17" cm="1">
        <f t="array" ref="N15">'Material demand'!BX15*SUMPRODUCT((Scenarios!$A$4:$A$204='Transportation sector'!$A15)*Scenarios!BD$4:BD$204*(Scenarios!$B$4:$B$204='Scenario_selection&amp;Results'!$D$17))/100000</f>
        <v>243.47344901985693</v>
      </c>
      <c r="O15" s="17" cm="1">
        <f t="array" ref="O15">'Material demand'!BY15*SUMPRODUCT((Scenarios!$A$4:$A$204='Transportation sector'!$A15)*Scenarios!BE$4:BE$204*(Scenarios!$B$4:$B$204='Scenario_selection&amp;Results'!$D$17))/100000</f>
        <v>19.116108451153945</v>
      </c>
      <c r="P15" s="17" cm="1">
        <f t="array" ref="P15">'Material demand'!BZ15*SUMPRODUCT((Scenarios!$A$4:$A$204='Transportation sector'!$A15)*Scenarios!BF$4:BF$204*(Scenarios!$B$4:$B$204='Scenario_selection&amp;Results'!$D$17))/100000</f>
        <v>68.638192157878436</v>
      </c>
      <c r="Q15" s="17" cm="1">
        <f t="array" ref="Q15">'Material demand'!CA15*SUMPRODUCT((Scenarios!$A$4:$A$204='Transportation sector'!$A15)*Scenarios!BG$4:BG$204*(Scenarios!$B$4:$B$204='Scenario_selection&amp;Results'!$D$17))/100000</f>
        <v>549.4871061169074</v>
      </c>
      <c r="R15" s="17" cm="1">
        <f t="array" ref="R15">'Material demand'!CB15*SUMPRODUCT((Scenarios!$A$4:$A$204='Transportation sector'!$A15)*Scenarios!BC$4:BC$204*(Scenarios!$B$4:$B$204='Scenario_selection&amp;Results'!$D$17))/100000</f>
        <v>288.50242204852168</v>
      </c>
      <c r="S15" s="17" cm="1">
        <f t="array" ref="S15">'Material demand'!CC15*SUMPRODUCT((Scenarios!$A$4:$A$204='Transportation sector'!$A15)*Scenarios!BD$4:BD$204*(Scenarios!$B$4:$B$204='Scenario_selection&amp;Results'!$D$17))/100000</f>
        <v>133.89082264484125</v>
      </c>
      <c r="T15" s="17" cm="1">
        <f t="array" ref="T15">'Material demand'!CD15*SUMPRODUCT((Scenarios!$A$4:$A$204='Transportation sector'!$A15)*Scenarios!BE$4:BE$204*(Scenarios!$B$4:$B$204='Scenario_selection&amp;Results'!$D$17))/100000</f>
        <v>8.6138105565552561</v>
      </c>
      <c r="U15" s="17" cm="1">
        <f t="array" ref="U15">'Material demand'!CE15*SUMPRODUCT((Scenarios!$A$4:$A$204='Transportation sector'!$A15)*Scenarios!BF$4:BF$204*(Scenarios!$B$4:$B$204='Scenario_selection&amp;Results'!$D$17))/100000</f>
        <v>33.63276939699842</v>
      </c>
      <c r="V15" s="17" cm="1">
        <f t="array" ref="V15">'Material demand'!CF15*SUMPRODUCT((Scenarios!$A$4:$A$204='Transportation sector'!$A15)*Scenarios!BG$4:BG$204*(Scenarios!$B$4:$B$204='Scenario_selection&amp;Results'!$D$17))/100000</f>
        <v>441.53221512206079</v>
      </c>
      <c r="W15" s="17" cm="1">
        <f t="array" ref="W15">'Material demand'!CG15*SUMPRODUCT((Scenarios!$A$4:$A$204='Transportation sector'!$A15)*Scenarios!BC$4:BC$204*(Scenarios!$B$4:$B$204='Scenario_selection&amp;Results'!$D$17))/100000</f>
        <v>409.12493761533045</v>
      </c>
      <c r="X15" s="17" cm="1">
        <f t="array" ref="X15">'Material demand'!CH15*SUMPRODUCT((Scenarios!$A$4:$A$204='Transportation sector'!$A15)*Scenarios!BD$4:BD$204*(Scenarios!$B$4:$B$204='Scenario_selection&amp;Results'!$D$17))/100000</f>
        <v>158.61662377921365</v>
      </c>
      <c r="Y15" s="17" cm="1">
        <f t="array" ref="Y15">'Material demand'!CI15*SUMPRODUCT((Scenarios!$A$4:$A$204='Transportation sector'!$A15)*Scenarios!BE$4:BE$204*(Scenarios!$B$4:$B$204='Scenario_selection&amp;Results'!$D$17))/100000</f>
        <v>12.453647798253517</v>
      </c>
      <c r="Z15" s="17" cm="1">
        <f t="array" ref="Z15">'Material demand'!CJ15*SUMPRODUCT((Scenarios!$A$4:$A$204='Transportation sector'!$A15)*Scenarios!BF$4:BF$204*(Scenarios!$B$4:$B$204='Scenario_selection&amp;Results'!$D$17))/100000</f>
        <v>44.715998176473256</v>
      </c>
      <c r="AA15" s="17" cm="1">
        <f t="array" ref="AA15">'Material demand'!CK15*SUMPRODUCT((Scenarios!$A$4:$A$204='Transportation sector'!$A15)*Scenarios!BG$4:BG$204*(Scenarios!$B$4:$B$204='Scenario_selection&amp;Results'!$D$17))/100000</f>
        <v>357.97656760251516</v>
      </c>
      <c r="AB15" s="17" cm="1">
        <f t="array" ref="AB15">'Material demand'!CL15*SUMPRODUCT((Scenarios!$A$4:$A$204='Transportation sector'!$A15)*Scenarios!BC$4:BC$204*(Scenarios!$B$4:$B$204='Scenario_selection&amp;Results'!$D$17))/100000</f>
        <v>120.85145820301095</v>
      </c>
      <c r="AC15" s="17" cm="1">
        <f t="array" ref="AC15">'Material demand'!CM15*SUMPRODUCT((Scenarios!$A$4:$A$204='Transportation sector'!$A15)*Scenarios!BD$4:BD$204*(Scenarios!$B$4:$B$204='Scenario_selection&amp;Results'!$D$17))/100000</f>
        <v>56.085841642980753</v>
      </c>
      <c r="AD15" s="17" cm="1">
        <f t="array" ref="AD15">'Material demand'!CN15*SUMPRODUCT((Scenarios!$A$4:$A$204='Transportation sector'!$A15)*Scenarios!BE$4:BE$204*(Scenarios!$B$4:$B$204='Scenario_selection&amp;Results'!$D$17))/100000</f>
        <v>3.6082593659096327</v>
      </c>
      <c r="AE15" s="17" cm="1">
        <f t="array" ref="AE15">'Material demand'!CO15*SUMPRODUCT((Scenarios!$A$4:$A$204='Transportation sector'!$A15)*Scenarios!BF$4:BF$204*(Scenarios!$B$4:$B$204='Scenario_selection&amp;Results'!$D$17))/100000</f>
        <v>14.088509885540102</v>
      </c>
      <c r="AF15" s="17" cm="1">
        <f t="array" ref="AF15">'Material demand'!CP15*SUMPRODUCT((Scenarios!$A$4:$A$204='Transportation sector'!$A15)*Scenarios!BG$4:BG$204*(Scenarios!$B$4:$B$204='Scenario_selection&amp;Results'!$D$17))/100000</f>
        <v>184.95446818859728</v>
      </c>
      <c r="AH15" s="17" cm="1">
        <f t="array" ref="AH15">'Material demand'!CQ15*SUMPRODUCT((Scenarios!$A$4:$A$204='Transportation sector'!$A15)*Scenarios!BH$4:BH$204*(Scenarios!$B$4:$B$204='Scenario_selection&amp;Results'!$D$17))</f>
        <v>0</v>
      </c>
      <c r="AI15" s="17">
        <v>0</v>
      </c>
      <c r="AJ15" s="17">
        <f>'Material demand'!CT15*SUMPRODUCT((Scenarios!$A$4:$A$204='Transportation sector'!$A15)*Scenarios!BE$4:BE$204*(Scenarios!$B$4:$B$204='Scenario_selection&amp;Results'!$D$17))</f>
        <v>0</v>
      </c>
      <c r="AK15" s="17" cm="1">
        <f t="array" ref="AK15">'Material demand'!CU15*SUMPRODUCT((Scenarios!$A$4:$A$204='Transportation sector'!$A15)*Scenarios!BF$4:BF$204*(Scenarios!$B$4:$B$204='Scenario_selection&amp;Results'!$D$17))</f>
        <v>0</v>
      </c>
      <c r="AL15" s="17">
        <v>0</v>
      </c>
      <c r="AM15" s="17">
        <f>'Material demand'!CW15*SUMPRODUCT((Scenarios!$A$4:$A$204='Transportation sector'!$A15)*Scenarios!BC$4:BC$204*(Scenarios!$B$4:$B$204='Scenario_selection&amp;Results'!$D$17))</f>
        <v>0</v>
      </c>
      <c r="AN15" s="17">
        <f>'Material demand'!CX15*SUMPRODUCT((Scenarios!$A$4:$A$204='Transportation sector'!$A15)*Scenarios!BD$4:BD$204*(Scenarios!$B$4:$B$204='Scenario_selection&amp;Results'!$D$17))</f>
        <v>0</v>
      </c>
      <c r="AO15" s="17">
        <f>'Material demand'!CY15*SUMPRODUCT((Scenarios!$A$4:$A$204='Transportation sector'!$A15)*Scenarios!BE$4:BE$204*(Scenarios!$B$4:$B$204='Scenario_selection&amp;Results'!$D$17))</f>
        <v>0</v>
      </c>
      <c r="AP15" s="17">
        <f>'Material demand'!CZ15*SUMPRODUCT((Scenarios!$A$4:$A$204='Transportation sector'!$A15)*Scenarios!BF$4:BF$204*(Scenarios!$B$4:$B$204='Scenario_selection&amp;Results'!$D$17))</f>
        <v>0</v>
      </c>
      <c r="AQ15" s="17">
        <f>'Material demand'!DA15*SUMPRODUCT((Scenarios!$A$4:$A$204='Transportation sector'!$A15)*Scenarios!BG$4:BG$204*(Scenarios!$B$4:$B$204='Scenario_selection&amp;Results'!$D$17))</f>
        <v>0</v>
      </c>
      <c r="AR15" s="17">
        <f>'Material demand'!DB15*SUMPRODUCT((Scenarios!$A$4:$A$204='Transportation sector'!$A15)*Scenarios!BC$4:BC$204*(Scenarios!$B$4:$B$204='Scenario_selection&amp;Results'!$D$17))</f>
        <v>0</v>
      </c>
      <c r="AS15" s="17">
        <f>'Material demand'!DC15*SUMPRODUCT((Scenarios!$A$4:$A$204='Transportation sector'!$A15)*Scenarios!BD$4:BD$204*(Scenarios!$B$4:$B$204='Scenario_selection&amp;Results'!$D$17))</f>
        <v>0</v>
      </c>
      <c r="AT15" s="17">
        <f>'Material demand'!DD15*SUMPRODUCT((Scenarios!$A$4:$A$204='Transportation sector'!$A15)*Scenarios!BE$4:BE$204*(Scenarios!$B$4:$B$204='Scenario_selection&amp;Results'!$D$17))</f>
        <v>0</v>
      </c>
      <c r="AU15" s="17">
        <f>'Material demand'!DE15*SUMPRODUCT((Scenarios!$A$4:$A$204='Transportation sector'!$A15)*Scenarios!BF$4:BF$204*(Scenarios!$B$4:$B$204='Scenario_selection&amp;Results'!$D$17))</f>
        <v>0</v>
      </c>
      <c r="AV15" s="17">
        <f>'Material demand'!DF15*SUMPRODUCT((Scenarios!$A$4:$A$204='Transportation sector'!$A15)*Scenarios!BG$4:BG$204*(Scenarios!$B$4:$B$204='Scenario_selection&amp;Results'!$D$17))</f>
        <v>0</v>
      </c>
      <c r="AW15" s="17">
        <f>'Material demand'!DG15*SUMPRODUCT((Scenarios!$A$4:$A$204='Transportation sector'!$A15)*Scenarios!BC$4:BC$204*(Scenarios!$B$4:$B$204='Scenario_selection&amp;Results'!$D$17))</f>
        <v>0</v>
      </c>
      <c r="AX15" s="17">
        <f>'Material demand'!DH15*SUMPRODUCT((Scenarios!$A$4:$A$204='Transportation sector'!$A15)*Scenarios!BD$4:BD$204*(Scenarios!$B$4:$B$204='Scenario_selection&amp;Results'!$D$17))</f>
        <v>0</v>
      </c>
      <c r="AY15" s="17">
        <f>'Material demand'!DI15*SUMPRODUCT((Scenarios!$A$4:$A$204='Transportation sector'!$A15)*Scenarios!BE$4:BE$204*(Scenarios!$B$4:$B$204='Scenario_selection&amp;Results'!$D$17))</f>
        <v>0</v>
      </c>
      <c r="AZ15" s="17">
        <f>'Material demand'!DJ15*SUMPRODUCT((Scenarios!$A$4:$A$204='Transportation sector'!$A15)*Scenarios!BF$4:BF$204*(Scenarios!$B$4:$B$204='Scenario_selection&amp;Results'!$D$17))</f>
        <v>0</v>
      </c>
      <c r="BA15" s="17">
        <f>'Material demand'!DK15*SUMPRODUCT((Scenarios!$A$4:$A$204='Transportation sector'!$A15)*Scenarios!BG$4:BG$204*(Scenarios!$B$4:$B$204='Scenario_selection&amp;Results'!$D$17))</f>
        <v>0</v>
      </c>
      <c r="BB15" s="17">
        <f>'Material demand'!DL15*SUMPRODUCT((Scenarios!$A$4:$A$204='Transportation sector'!$A15)*Scenarios!BC$4:BC$204*(Scenarios!$B$4:$B$204='Scenario_selection&amp;Results'!$D$17))</f>
        <v>0</v>
      </c>
      <c r="BC15" s="17">
        <f>'Material demand'!DM15*SUMPRODUCT((Scenarios!$A$4:$A$204='Transportation sector'!$A15)*Scenarios!BD$4:BD$204*(Scenarios!$B$4:$B$204='Scenario_selection&amp;Results'!$D$17))</f>
        <v>0</v>
      </c>
      <c r="BD15" s="17">
        <f>'Material demand'!DN15*SUMPRODUCT((Scenarios!$A$4:$A$204='Transportation sector'!$A15)*Scenarios!BE$4:BE$204*(Scenarios!$B$4:$B$204='Scenario_selection&amp;Results'!$D$17))</f>
        <v>0</v>
      </c>
      <c r="BE15" s="17">
        <f>'Material demand'!DO15*SUMPRODUCT((Scenarios!$A$4:$A$204='Transportation sector'!$A15)*Scenarios!BF$4:BF$204*(Scenarios!$B$4:$B$204='Scenario_selection&amp;Results'!$D$17))</f>
        <v>0</v>
      </c>
      <c r="BF15" s="17">
        <f>'Material demand'!DP15*SUMPRODUCT((Scenarios!$A$4:$A$204='Transportation sector'!$A15)*Scenarios!BG$4:BG$204*(Scenarios!$B$4:$B$204='Scenario_selection&amp;Results'!$D$17))</f>
        <v>0</v>
      </c>
      <c r="BG15" s="17">
        <f>'Material demand'!DQ15*SUMPRODUCT((Scenarios!$A$4:$A$204='Transportation sector'!$A15)*Scenarios!BC$4:BC$204*(Scenarios!$B$4:$B$204='Scenario_selection&amp;Results'!$D$17))</f>
        <v>0</v>
      </c>
      <c r="BH15" s="17">
        <f>'Material demand'!DR15*SUMPRODUCT((Scenarios!$A$4:$A$204='Transportation sector'!$A15)*Scenarios!BD$4:BD$204*(Scenarios!$B$4:$B$204='Scenario_selection&amp;Results'!$D$17))</f>
        <v>0</v>
      </c>
      <c r="BI15" s="17">
        <f>'Material demand'!DS15*SUMPRODUCT((Scenarios!$A$4:$A$204='Transportation sector'!$A15)*Scenarios!BE$4:BE$204*(Scenarios!$B$4:$B$204='Scenario_selection&amp;Results'!$D$17))</f>
        <v>0</v>
      </c>
      <c r="BJ15" s="17">
        <f>'Material demand'!DT15*SUMPRODUCT((Scenarios!$A$4:$A$204='Transportation sector'!$A15)*Scenarios!BF$4:BF$204*(Scenarios!$B$4:$B$204='Scenario_selection&amp;Results'!$D$17))</f>
        <v>0</v>
      </c>
      <c r="BK15" s="17">
        <f>'Material demand'!DU15*SUMPRODUCT((Scenarios!$A$4:$A$204='Transportation sector'!$A15)*Scenarios!BG$4:BG$204*(Scenarios!$B$4:$B$204='Scenario_selection&amp;Results'!$D$17))</f>
        <v>0</v>
      </c>
      <c r="BM15" s="17" cm="1">
        <f t="array" ref="BM15">('Material demand'!DW15+'Material demand'!FB15)*SUMPRODUCT((Scenarios!$A$4:$A$204='Transportation sector'!$A15)*Scenarios!BH$4:BH$204*(Scenarios!$B$4:$B$204='Scenario_selection&amp;Results'!$D$18))/100000</f>
        <v>1.7493703928014301</v>
      </c>
      <c r="BN15" s="17" cm="1">
        <f t="array" ref="BN15">('Material demand'!DX15+'Material demand'!FC15)*SUMPRODUCT((Scenarios!$A$4:$A$204='Transportation sector'!$A15)*Scenarios!BI$4:BI$204*(Scenarios!$B$4:$B$204='Scenario_selection&amp;Results'!$D$18))/100000</f>
        <v>9.9217546760812176</v>
      </c>
      <c r="BO15" s="17" cm="1">
        <f t="array" ref="BO15">('Material demand'!DY15+'Material demand'!FD15)*SUMPRODUCT((Scenarios!$A$4:$A$204='Transportation sector'!$A15)*Scenarios!BJ$4:BJ$204*(Scenarios!$B$4:$B$204='Scenario_selection&amp;Results'!$D$18))/100000</f>
        <v>5.2496883856957305E-2</v>
      </c>
      <c r="BP15" s="17" cm="1">
        <f t="array" ref="BP15">('Material demand'!DZ15+'Material demand'!FE15)*SUMPRODUCT((Scenarios!$A$4:$A$204='Transportation sector'!$A15)*Scenarios!BK$4:BK$204*(Scenarios!$B$4:$B$204='Scenario_selection&amp;Results'!$D$18))/100000</f>
        <v>0.2005615124797733</v>
      </c>
      <c r="BQ15" s="17" cm="1">
        <f t="array" ref="BQ15">('Material demand'!EA15+'Material demand'!FF15)*SUMPRODUCT((Scenarios!$A$4:$A$204='Transportation sector'!$A15)*Scenarios!BL$4:BL$204*(Scenarios!$B$4:$B$204='Scenario_selection&amp;Results'!$D$18))/100000</f>
        <v>1.7622355904641511</v>
      </c>
      <c r="BR15" s="17" cm="1">
        <f t="array" ref="BR15">('Material demand'!EB15+'Material demand'!FG15)*SUMPRODUCT((Scenarios!$A$4:$A$204='Transportation sector'!$A15)*Scenarios!BH$4:BH$204*(Scenarios!$B$4:$B$204='Scenario_selection&amp;Results'!$D$18))/100000</f>
        <v>3.9146241234275165</v>
      </c>
      <c r="BS15" s="17" cm="1">
        <f t="array" ref="BS15">('Material demand'!EC15+'Material demand'!FH15)*SUMPRODUCT((Scenarios!$A$4:$A$204='Transportation sector'!$A15)*Scenarios!BI$4:BI$204*(Scenarios!$B$4:$B$204='Scenario_selection&amp;Results'!$D$18))/100000</f>
        <v>22.709178683381197</v>
      </c>
      <c r="BT15" s="17" cm="1">
        <f t="array" ref="BT15">('Material demand'!ED15+'Material demand'!FI15)*SUMPRODUCT((Scenarios!$A$4:$A$204='Transportation sector'!$A15)*Scenarios!BJ$4:BJ$204*(Scenarios!$B$4:$B$204='Scenario_selection&amp;Results'!$D$18))/100000</f>
        <v>0.11687884753236023</v>
      </c>
      <c r="BU15" s="17" cm="1">
        <f t="array" ref="BU15">('Material demand'!EE15+'Material demand'!FJ15)*SUMPRODUCT((Scenarios!$A$4:$A$204='Transportation sector'!$A15)*Scenarios!BK$4:BK$204*(Scenarios!$B$4:$B$204='Scenario_selection&amp;Results'!$D$18))/100000</f>
        <v>0.45635544230204628</v>
      </c>
      <c r="BV15" s="17" cm="1">
        <f t="array" ref="BV15">('Material demand'!EF15+'Material demand'!FK15)*SUMPRODUCT((Scenarios!$A$4:$A$204='Transportation sector'!$A15)*Scenarios!BL$4:BL$204*(Scenarios!$B$4:$B$204='Scenario_selection&amp;Results'!$D$18))/100000</f>
        <v>5.9910507797973045</v>
      </c>
      <c r="BW15" s="17" cm="1">
        <f t="array" ref="BW15">('Material demand'!EG15+'Material demand'!FL15)*SUMPRODUCT((Scenarios!$A$4:$A$204='Transportation sector'!$A15)*Scenarios!BH$4:BH$204*(Scenarios!$B$4:$B$204='Scenario_selection&amp;Results'!$D$18))/100000</f>
        <v>1.6175145458522602</v>
      </c>
      <c r="BX15" s="17" cm="1">
        <f t="array" ref="BX15">('Material demand'!EH15+'Material demand'!FM15)*SUMPRODUCT((Scenarios!$A$4:$A$204='Transportation sector'!$A15)*Scenarios!BI$4:BI$204*(Scenarios!$B$4:$B$204='Scenario_selection&amp;Results'!$D$18))/100000</f>
        <v>9.1824226824681627</v>
      </c>
      <c r="BY15" s="17" cm="1">
        <f t="array" ref="BY15">('Material demand'!EI15+'Material demand'!FN15)*SUMPRODUCT((Scenarios!$A$4:$A$204='Transportation sector'!$A15)*Scenarios!BJ$4:BJ$204*(Scenarios!$B$4:$B$204='Scenario_selection&amp;Results'!$D$18))/100000</f>
        <v>4.8535582404716032E-2</v>
      </c>
      <c r="BZ15" s="17" cm="1">
        <f t="array" ref="BZ15">('Material demand'!EJ15+'Material demand'!FO15)*SUMPRODUCT((Scenarios!$A$4:$A$204='Transportation sector'!$A15)*Scenarios!BK$4:BK$204*(Scenarios!$B$4:$B$204='Scenario_selection&amp;Results'!$D$18))/100000</f>
        <v>0.1854996556893172</v>
      </c>
      <c r="CA15" s="17" cm="1">
        <f t="array" ref="CA15">('Material demand'!EK15+'Material demand'!FP15)*SUMPRODUCT((Scenarios!$A$4:$A$204='Transportation sector'!$A15)*Scenarios!BL$4:BL$204*(Scenarios!$B$4:$B$204='Scenario_selection&amp;Results'!$D$18))/100000</f>
        <v>1.630773806631034</v>
      </c>
      <c r="CB15" s="17" cm="1">
        <f t="array" ref="CB15">('Material demand'!EL15+'Material demand'!FQ15)*SUMPRODUCT((Scenarios!$A$4:$A$204='Transportation sector'!$A15)*Scenarios!BH$4:BH$204*(Scenarios!$B$4:$B$204='Scenario_selection&amp;Results'!$D$18))/100000</f>
        <v>4.3278374856256869</v>
      </c>
      <c r="CC15" s="17" cm="1">
        <f t="array" ref="CC15">('Material demand'!EM15+'Material demand'!FR15)*SUMPRODUCT((Scenarios!$A$4:$A$204='Transportation sector'!$A15)*Scenarios!BI$4:BI$204*(Scenarios!$B$4:$B$204='Scenario_selection&amp;Results'!$D$18))/100000</f>
        <v>25.106276279638511</v>
      </c>
      <c r="CD15" s="17" cm="1">
        <f t="array" ref="CD15">('Material demand'!EN15+'Material demand'!FS15)*SUMPRODUCT((Scenarios!$A$4:$A$204='Transportation sector'!$A15)*Scenarios!BJ$4:BJ$204*(Scenarios!$B$4:$B$204='Scenario_selection&amp;Results'!$D$18))/100000</f>
        <v>0.12921614992358127</v>
      </c>
      <c r="CE15" s="17" cm="1">
        <f t="array" ref="CE15">('Material demand'!EO15+'Material demand'!FT15)*SUMPRODUCT((Scenarios!$A$4:$A$204='Transportation sector'!$A15)*Scenarios!BK$4:BK$204*(Scenarios!$B$4:$B$204='Scenario_selection&amp;Results'!$D$18))/100000</f>
        <v>0.50452664871303465</v>
      </c>
      <c r="CF15" s="17" cm="1">
        <f t="array" ref="CF15">('Material demand'!EP15+'Material demand'!FU15)*SUMPRODUCT((Scenarios!$A$4:$A$204='Transportation sector'!$A15)*Scenarios!BL$4:BL$204*(Scenarios!$B$4:$B$204='Scenario_selection&amp;Results'!$D$18))/100000</f>
        <v>6.6234441227506187</v>
      </c>
      <c r="CG15" s="17" cm="1">
        <f t="array" ref="CG15">('Material demand'!EQ15+'Material demand'!FV15)*SUMPRODUCT((Scenarios!$A$4:$A$204='Transportation sector'!$A15)*Scenarios!BH$4:BH$204*(Scenarios!$B$4:$B$204='Scenario_selection&amp;Results'!$D$18))/100000</f>
        <v>0.9673770418904285</v>
      </c>
      <c r="CH15" s="17" cm="1">
        <f t="array" ref="CH15">('Material demand'!ER15+'Material demand'!FW15)*SUMPRODUCT((Scenarios!$A$4:$A$204='Transportation sector'!$A15)*Scenarios!BI$4:BI$204*(Scenarios!$B$4:$B$204='Scenario_selection&amp;Results'!$D$18))/100000</f>
        <v>5.4921981350812432</v>
      </c>
      <c r="CI15" s="17" cm="1">
        <f t="array" ref="CI15">('Material demand'!ES15+'Material demand'!FX15)*SUMPRODUCT((Scenarios!$A$4:$A$204='Transportation sector'!$A15)*Scenarios!BJ$4:BJ$204*(Scenarios!$B$4:$B$204='Scenario_selection&amp;Results'!$D$18))/100000</f>
        <v>2.9027106477891813E-2</v>
      </c>
      <c r="CJ15" s="17" cm="1">
        <f t="array" ref="CJ15">('Material demand'!ET15+'Material demand'!FY15)*SUMPRODUCT((Scenarios!$A$4:$A$204='Transportation sector'!$A15)*Scenarios!BK$4:BK$204*(Scenarios!$B$4:$B$204='Scenario_selection&amp;Results'!$D$18))/100000</f>
        <v>0.11094403446797864</v>
      </c>
      <c r="CK15" s="17" cm="1">
        <f t="array" ref="CK15">('Material demand'!EU15+'Material demand'!FZ15)*SUMPRODUCT((Scenarios!$A$4:$A$204='Transportation sector'!$A15)*Scenarios!BL$4:BL$204*(Scenarios!$B$4:$B$204='Scenario_selection&amp;Results'!$D$18))/100000</f>
        <v>0.97539075541135811</v>
      </c>
      <c r="CL15" s="17" cm="1">
        <f t="array" ref="CL15">('Material demand'!EV15+'Material demand'!GA15)*SUMPRODUCT((Scenarios!$A$4:$A$204='Transportation sector'!$A15)*Scenarios!BH$4:BH$204*(Scenarios!$B$4:$B$204='Scenario_selection&amp;Results'!$D$18))/100000</f>
        <v>1.4538343369055999</v>
      </c>
      <c r="CM15" s="17" cm="1">
        <f t="array" ref="CM15">('Material demand'!EW15+'Material demand'!GB15)*SUMPRODUCT((Scenarios!$A$4:$A$204='Transportation sector'!$A15)*Scenarios!BI$4:BI$204*(Scenarios!$B$4:$B$204='Scenario_selection&amp;Results'!$D$18))/100000</f>
        <v>8.4338579367658717</v>
      </c>
      <c r="CN15" s="17" cm="1">
        <f t="array" ref="CN15">('Material demand'!EX15+'Material demand'!GC15)*SUMPRODUCT((Scenarios!$A$4:$A$204='Transportation sector'!$A15)*Scenarios!BJ$4:BJ$204*(Scenarios!$B$4:$B$204='Scenario_selection&amp;Results'!$D$18))/100000</f>
        <v>4.340710025863765E-2</v>
      </c>
      <c r="CO15" s="17" cm="1">
        <f t="array" ref="CO15">('Material demand'!EY15+'Material demand'!GD15)*SUMPRODUCT((Scenarios!$A$4:$A$204='Transportation sector'!$A15)*Scenarios!BK$4:BK$204*(Scenarios!$B$4:$B$204='Scenario_selection&amp;Results'!$D$18))/100000</f>
        <v>0.16948375908733454</v>
      </c>
      <c r="CP15" s="17" cm="1">
        <f t="array" ref="CP15">('Material demand'!EZ15+'Material demand'!GE15)*SUMPRODUCT((Scenarios!$A$4:$A$204='Transportation sector'!$A15)*Scenarios!BL$4:BL$204*(Scenarios!$B$4:$B$204='Scenario_selection&amp;Results'!$D$18))/100000</f>
        <v>2.2249889295088203</v>
      </c>
      <c r="CR15" s="17">
        <f t="shared" si="109"/>
        <v>547.57998949409853</v>
      </c>
      <c r="CS15" s="17">
        <f t="shared" si="110"/>
        <v>221.53879875509148</v>
      </c>
      <c r="CT15" s="17">
        <f t="shared" si="111"/>
        <v>16.667427099089842</v>
      </c>
      <c r="CU15" s="17">
        <f t="shared" si="112"/>
        <v>59.85803707644866</v>
      </c>
      <c r="CV15" s="17">
        <f t="shared" si="113"/>
        <v>479.35368395617849</v>
      </c>
      <c r="CW15" s="17">
        <f t="shared" si="114"/>
        <v>218.63767304772574</v>
      </c>
      <c r="CX15" s="17">
        <f t="shared" si="115"/>
        <v>122.35980018300789</v>
      </c>
      <c r="CY15" s="17">
        <f t="shared" si="116"/>
        <v>6.5278602612300913</v>
      </c>
      <c r="CZ15" s="17">
        <f t="shared" si="117"/>
        <v>25.488141093920415</v>
      </c>
      <c r="DA15" s="17">
        <f t="shared" si="118"/>
        <v>334.60923968832208</v>
      </c>
      <c r="DB15" s="17">
        <f t="shared" si="119"/>
        <v>629.61637915346046</v>
      </c>
      <c r="DC15" s="17">
        <f t="shared" si="120"/>
        <v>252.6558717023251</v>
      </c>
      <c r="DD15" s="17">
        <f t="shared" si="121"/>
        <v>19.164644033558663</v>
      </c>
      <c r="DE15" s="17">
        <f t="shared" si="122"/>
        <v>68.823691813567748</v>
      </c>
      <c r="DF15" s="17">
        <f t="shared" si="123"/>
        <v>551.11787992353845</v>
      </c>
      <c r="DG15" s="17">
        <f t="shared" si="124"/>
        <v>292.83025953414739</v>
      </c>
      <c r="DH15" s="17">
        <f t="shared" si="125"/>
        <v>158.99709892447976</v>
      </c>
      <c r="DI15" s="17">
        <f t="shared" si="126"/>
        <v>8.7430267064788367</v>
      </c>
      <c r="DJ15" s="17">
        <f t="shared" si="127"/>
        <v>34.137296045711452</v>
      </c>
      <c r="DK15" s="17">
        <f t="shared" si="128"/>
        <v>448.15565924481143</v>
      </c>
      <c r="DL15" s="17">
        <f t="shared" si="129"/>
        <v>410.09231465722087</v>
      </c>
      <c r="DM15" s="17">
        <f t="shared" si="130"/>
        <v>164.10882191429491</v>
      </c>
      <c r="DN15" s="17">
        <f t="shared" si="131"/>
        <v>12.482674904731409</v>
      </c>
      <c r="DO15" s="17">
        <f t="shared" si="132"/>
        <v>44.826942210941233</v>
      </c>
      <c r="DP15" s="17">
        <f t="shared" si="133"/>
        <v>358.95195835792651</v>
      </c>
      <c r="DQ15" s="17">
        <f t="shared" si="134"/>
        <v>122.30529253991655</v>
      </c>
      <c r="DR15" s="17">
        <f t="shared" si="135"/>
        <v>64.519699579746629</v>
      </c>
      <c r="DS15" s="17">
        <f t="shared" si="136"/>
        <v>3.6516664661682703</v>
      </c>
      <c r="DT15" s="17">
        <f t="shared" si="137"/>
        <v>14.257993644627437</v>
      </c>
      <c r="DU15" s="17">
        <f t="shared" si="138"/>
        <v>187.17945711810609</v>
      </c>
      <c r="DW15" s="298">
        <f t="shared" si="139"/>
        <v>1363.0361098487099</v>
      </c>
      <c r="DX15" s="5">
        <f t="shared" si="98"/>
        <v>551.45437786117373</v>
      </c>
      <c r="DY15" s="5">
        <f t="shared" si="99"/>
        <v>41.488559535054435</v>
      </c>
      <c r="DZ15" s="5">
        <f t="shared" si="100"/>
        <v>148.99862589069599</v>
      </c>
      <c r="EA15" s="5">
        <f t="shared" si="101"/>
        <v>1193.2071901037193</v>
      </c>
      <c r="EB15" s="5">
        <f t="shared" si="102"/>
        <v>544.23289575039894</v>
      </c>
      <c r="EC15" s="5">
        <f t="shared" si="103"/>
        <v>304.57801461554322</v>
      </c>
      <c r="ED15" s="5">
        <f t="shared" si="104"/>
        <v>16.249149762253943</v>
      </c>
      <c r="EE15" s="5">
        <f t="shared" si="105"/>
        <v>63.445080810986695</v>
      </c>
      <c r="EF15" s="5">
        <f t="shared" si="106"/>
        <v>832.90931943217129</v>
      </c>
      <c r="EG15" s="5">
        <f t="shared" si="140"/>
        <v>1567.2410909887938</v>
      </c>
      <c r="EH15" s="5">
        <f t="shared" si="141"/>
        <v>628.91099584142762</v>
      </c>
      <c r="EI15" s="5">
        <f t="shared" si="142"/>
        <v>47.704631928334223</v>
      </c>
      <c r="EJ15" s="5">
        <f t="shared" si="143"/>
        <v>171.31593366233284</v>
      </c>
      <c r="EK15" s="5">
        <f t="shared" si="144"/>
        <v>1371.8426267056718</v>
      </c>
      <c r="EL15" s="5">
        <f t="shared" si="145"/>
        <v>728.91308203239964</v>
      </c>
      <c r="EM15" s="5">
        <f t="shared" si="146"/>
        <v>395.77557864281499</v>
      </c>
      <c r="EN15" s="5">
        <f t="shared" si="147"/>
        <v>21.763142077767117</v>
      </c>
      <c r="EO15" s="5">
        <f t="shared" si="148"/>
        <v>84.974557316984942</v>
      </c>
      <c r="EP15" s="5">
        <f t="shared" si="149"/>
        <v>1115.5490669921846</v>
      </c>
      <c r="EQ15" s="5">
        <f t="shared" si="150"/>
        <v>1020.8017896447541</v>
      </c>
      <c r="ER15" s="5">
        <f t="shared" si="151"/>
        <v>408.49967950906284</v>
      </c>
      <c r="ES15" s="5">
        <f t="shared" si="152"/>
        <v>31.071874372857422</v>
      </c>
      <c r="ET15" s="5">
        <f t="shared" si="153"/>
        <v>111.58322455147491</v>
      </c>
      <c r="EU15" s="5">
        <f t="shared" si="154"/>
        <v>893.50321474455063</v>
      </c>
      <c r="EV15" s="5">
        <f t="shared" si="155"/>
        <v>304.44233419036027</v>
      </c>
      <c r="EW15" s="5">
        <f t="shared" si="156"/>
        <v>160.60243619390531</v>
      </c>
      <c r="EX15" s="5">
        <f t="shared" si="157"/>
        <v>9.0897281675860579</v>
      </c>
      <c r="EY15" s="5">
        <f t="shared" si="158"/>
        <v>35.490997780206612</v>
      </c>
      <c r="EZ15" s="299">
        <f t="shared" si="159"/>
        <v>465.92710465838962</v>
      </c>
      <c r="FB15" s="298">
        <v>2031</v>
      </c>
      <c r="FC15" s="5">
        <f>Price!N$3*('Material demand'!BM31+'Material demand'!BW31+'Material demand'!CG31+'Material demand'!CR31+'Material demand'!DB31+'Material demand'!DL31)/100000000</f>
        <v>42.732439101595595</v>
      </c>
      <c r="FD15" s="5">
        <f>Price!O$3*('Material demand'!BN31+'Material demand'!BX31+'Material demand'!CH31+'Material demand'!CS31+'Material demand'!DC31+'Material demand'!DM31)/100000000</f>
        <v>14.136309147641148</v>
      </c>
      <c r="FE15" s="5">
        <f>Price!P$3*('Material demand'!BO31+'Material demand'!BY31+'Material demand'!CI31+'Material demand'!CT31+'Material demand'!DD31+'Material demand'!DN31)/100000000</f>
        <v>1.3208958200217449</v>
      </c>
      <c r="FF15" s="5">
        <f>Price!Q$3*('Material demand'!BP31+'Material demand'!BZ31+'Material demand'!CJ31+'Material demand'!CU31+'Material demand'!DE31+'Material demand'!DO31)/100000000</f>
        <v>4.429848610236891</v>
      </c>
      <c r="FG15" s="5">
        <f>Price!R$3*('Material demand'!BQ31+'Material demand'!CA31+'Material demand'!CK31+'Material demand'!CV31+'Material demand'!DF31+'Material demand'!DP31)/100000000</f>
        <v>11.219442111922179</v>
      </c>
      <c r="FH15" s="5">
        <f>Price!N$3*('Material demand'!BR31+'Material demand'!CB31+'Material demand'!CL31+'Material demand'!CW31+'Material demand'!DG31+'Material demand'!DQ31)/100000000</f>
        <v>10.671186865522957</v>
      </c>
      <c r="FI15" s="5">
        <f>Price!O$3*('Material demand'!BS31+'Material demand'!CC31+'Material demand'!CM31+'Material demand'!CX31+'Material demand'!DH31+'Material demand'!DR31)/100000000</f>
        <v>3.9761752369267054</v>
      </c>
      <c r="FJ15" s="5">
        <f>Price!P$3*('Material demand'!BT31+'Material demand'!CD31+'Material demand'!CN31+'Material demand'!CY31+'Material demand'!DI31+'Material demand'!DS31)/100000000</f>
        <v>0.32770117141524452</v>
      </c>
      <c r="FK15" s="5">
        <f>Price!Q$3*('Material demand'!BU31+'Material demand'!CE31+'Material demand'!CO31+'Material demand'!CZ31+'Material demand'!DJ31+'Material demand'!DT31)/100000000</f>
        <v>1.1439042882837887</v>
      </c>
      <c r="FL15" s="299">
        <f>Price!R$3*('Material demand'!BV31+'Material demand'!CF31+'Material demand'!CP31+'Material demand'!DA31+'Material demand'!DK31+'Material demand'!DU31)/100000000</f>
        <v>3.2225971501579131</v>
      </c>
      <c r="FN15" s="5">
        <f>Price!N$8*('Material demand'!BM31+'Material demand'!BW31+'Material demand'!CG31+'Material demand'!FB31+'Material demand'!FL31+'Material demand'!FV31)/100000000</f>
        <v>0.85464878203191186</v>
      </c>
      <c r="FO15" s="5">
        <f>Price!O$8*('Material demand'!BN31+'Material demand'!BX31+'Material demand'!CH31+'Material demand'!FC31+'Material demand'!FM31+'Material demand'!FW31)/100000000</f>
        <v>3.534077286910287</v>
      </c>
      <c r="FP15" s="5">
        <f>Price!P$8*('Material demand'!BO31+'Material demand'!BY31+'Material demand'!CI31+'Material demand'!FD31+'Material demand'!FN31+'Material demand'!FX31)/100000000</f>
        <v>2.6404088440569667E-2</v>
      </c>
      <c r="FQ15" s="5">
        <f>Price!Q$8*('Material demand'!BP31+'Material demand'!BZ31+'Material demand'!CJ31+'Material demand'!FE31+'Material demand'!FO31+'Material demand'!FY31)/100000000</f>
        <v>8.8545271552809973E-2</v>
      </c>
      <c r="FR15" s="5">
        <f>Price!R$8*('Material demand'!BQ31+'Material demand'!CA31+'Material demand'!CK31+'Material demand'!FF31+'Material demand'!FP31+'Material demand'!FZ31)/100000000</f>
        <v>0.22395190122541672</v>
      </c>
      <c r="FS15" s="5">
        <f>Price!N$8*('Material demand'!BR31+'Material demand'!CB31+'Material demand'!CL31+'Material demand'!FG31+'Material demand'!FQ31+'Material demand'!GA31)/100000000</f>
        <v>0.21342373731045913</v>
      </c>
      <c r="FT15" s="5">
        <f>Price!O$8*('Material demand'!BS31+'Material demand'!CC31+'Material demand'!CM31+'Material demand'!FH31+'Material demand'!FR31+'Material demand'!GB31)/100000000</f>
        <v>0.99404380923167635</v>
      </c>
      <c r="FU15" s="5">
        <f>Price!P$8*('Material demand'!BT31+'Material demand'!CD31+'Material demand'!CN31+'Material demand'!FI31+'Material demand'!FS31+'Material demand'!GC31)/100000000</f>
        <v>6.5371853289394148E-3</v>
      </c>
      <c r="FV15" s="5">
        <f>Price!Q$8*('Material demand'!BU31+'Material demand'!CE31+'Material demand'!CO31+'Material demand'!FJ31+'Material demand'!FT31+'Material demand'!GD31)/100000000</f>
        <v>2.2812385358498579E-2</v>
      </c>
      <c r="FW15" s="5">
        <f>Price!R$8*('Material demand'!BV31+'Material demand'!CF31+'Material demand'!CP31+'Material demand'!FK31+'Material demand'!FU31+'Material demand'!GE31)/100000000</f>
        <v>6.3593431871802095E-2</v>
      </c>
    </row>
    <row r="16" spans="1:179" x14ac:dyDescent="0.3">
      <c r="A16" s="13">
        <v>2016</v>
      </c>
      <c r="B16" s="68">
        <f>2.4892*(1-SUMPRODUCT((Scenarios!$A$4:$A$204='Transportation sector'!$A16)*(Scenarios!$BM$4:$BM$204)*(Scenarios!$B$4:$B$204='Scenario_selection&amp;Results'!$D$20))-SUMPRODUCT((Scenarios!$A$4:$A$204='Transportation sector'!$A16)*(Scenarios!$BN$4:$BN$204)*(Scenarios!$B$4:$B$204='Scenario_selection&amp;Results'!$D$19)))+'Power sector'!B14*SUMPRODUCT((Scenarios!$A$4:$A$204='Transportation sector'!$A16)*(Scenarios!$BN$4:$BN$204)*(Scenarios!$B$4:$B$204='Scenario_selection&amp;Results'!$D$19))</f>
        <v>2.4891999999999999</v>
      </c>
      <c r="C16" s="17" cm="1">
        <f t="array" ref="C16">'Material demand'!BM16*SUMPRODUCT((Scenarios!$A$4:$A$204='Transportation sector'!$A16)*Scenarios!BC$4:BC$204*(Scenarios!$B$4:$B$204='Scenario_selection&amp;Results'!$D$17))/100000</f>
        <v>561.48653798718146</v>
      </c>
      <c r="D16" s="17" cm="1">
        <f t="array" ref="D16">'Material demand'!BN16*SUMPRODUCT((Scenarios!$A$4:$A$204='Transportation sector'!$A16)*Scenarios!BD$4:BD$204*(Scenarios!$B$4:$B$204='Scenario_selection&amp;Results'!$D$17))/100000</f>
        <v>214.40729802446134</v>
      </c>
      <c r="E16" s="17" cm="1">
        <f t="array" ref="E16">'Material demand'!BO16*SUMPRODUCT((Scenarios!$A$4:$A$204='Transportation sector'!$A16)*Scenarios!BE$4:BE$204*(Scenarios!$B$4:$B$204='Scenario_selection&amp;Results'!$D$17))/100000</f>
        <v>17.112882994781231</v>
      </c>
      <c r="F16" s="17" cm="1">
        <f t="array" ref="F16">'Material demand'!BP16*SUMPRODUCT((Scenarios!$A$4:$A$204='Transportation sector'!$A16)*Scenarios!BF$4:BF$204*(Scenarios!$B$4:$B$204='Scenario_selection&amp;Results'!$D$17))/100000</f>
        <v>61.102848612385465</v>
      </c>
      <c r="G16" s="17" cm="1">
        <f t="array" ref="G16">'Material demand'!BQ16*SUMPRODUCT((Scenarios!$A$4:$A$204='Transportation sector'!$A16)*Scenarios!BG$4:BG$204*(Scenarios!$B$4:$B$204='Scenario_selection&amp;Results'!$D$17))/100000</f>
        <v>484.71571033126213</v>
      </c>
      <c r="H16" s="17" cm="1">
        <f t="array" ref="H16">'Material demand'!BR16*SUMPRODUCT((Scenarios!$A$4:$A$204='Transportation sector'!$A16)*Scenarios!BC$4:BC$204*(Scenarios!$B$4:$B$204='Scenario_selection&amp;Results'!$D$17))/100000</f>
        <v>157.17619562179155</v>
      </c>
      <c r="I16" s="17" cm="1">
        <f t="array" ref="I16">'Material demand'!BS16*SUMPRODUCT((Scenarios!$A$4:$A$204='Transportation sector'!$A16)*Scenarios!BD$4:BD$204*(Scenarios!$B$4:$B$204='Scenario_selection&amp;Results'!$D$17))/100000</f>
        <v>72.943755489334563</v>
      </c>
      <c r="J16" s="17" cm="1">
        <f t="array" ref="J16">'Material demand'!BT16*SUMPRODUCT((Scenarios!$A$4:$A$204='Transportation sector'!$A16)*Scenarios!BE$4:BE$204*(Scenarios!$B$4:$B$204='Scenario_selection&amp;Results'!$D$17))/100000</f>
        <v>4.6928062630215255</v>
      </c>
      <c r="K16" s="17" cm="1">
        <f t="array" ref="K16">'Material demand'!BU16*SUMPRODUCT((Scenarios!$A$4:$A$204='Transportation sector'!$A16)*Scenarios!BF$4:BF$204*(Scenarios!$B$4:$B$204='Scenario_selection&amp;Results'!$D$17))/100000</f>
        <v>18.323141637806277</v>
      </c>
      <c r="L16" s="17" cm="1">
        <f t="array" ref="L16">'Material demand'!BV16*SUMPRODUCT((Scenarios!$A$4:$A$204='Transportation sector'!$A16)*Scenarios!BG$4:BG$204*(Scenarios!$B$4:$B$204='Scenario_selection&amp;Results'!$D$17))/100000</f>
        <v>240.54686724840124</v>
      </c>
      <c r="M16" s="17" cm="1">
        <f t="array" ref="M16">'Material demand'!BW16*SUMPRODUCT((Scenarios!$A$4:$A$204='Transportation sector'!$A16)*Scenarios!BC$4:BC$204*(Scenarios!$B$4:$B$204='Scenario_selection&amp;Results'!$D$17))/100000</f>
        <v>732.23316416084515</v>
      </c>
      <c r="N16" s="17" cm="1">
        <f t="array" ref="N16">'Material demand'!BX16*SUMPRODUCT((Scenarios!$A$4:$A$204='Transportation sector'!$A16)*Scenarios!BD$4:BD$204*(Scenarios!$B$4:$B$204='Scenario_selection&amp;Results'!$D$17))/100000</f>
        <v>279.6080112880868</v>
      </c>
      <c r="O16" s="17" cm="1">
        <f t="array" ref="O16">'Material demand'!BY16*SUMPRODUCT((Scenarios!$A$4:$A$204='Transportation sector'!$A16)*Scenarios!BE$4:BE$204*(Scenarios!$B$4:$B$204='Scenario_selection&amp;Results'!$D$17))/100000</f>
        <v>22.316867129357696</v>
      </c>
      <c r="P16" s="17" cm="1">
        <f t="array" ref="P16">'Material demand'!BZ16*SUMPRODUCT((Scenarios!$A$4:$A$204='Transportation sector'!$A16)*Scenarios!BF$4:BF$204*(Scenarios!$B$4:$B$204='Scenario_selection&amp;Results'!$D$17))/100000</f>
        <v>79.684069254941861</v>
      </c>
      <c r="Q16" s="17" cm="1">
        <f t="array" ref="Q16">'Material demand'!CA16*SUMPRODUCT((Scenarios!$A$4:$A$204='Transportation sector'!$A16)*Scenarios!BG$4:BG$204*(Scenarios!$B$4:$B$204='Scenario_selection&amp;Results'!$D$17))/100000</f>
        <v>632.11652333939753</v>
      </c>
      <c r="R16" s="17" cm="1">
        <f t="array" ref="R16">'Material demand'!CB16*SUMPRODUCT((Scenarios!$A$4:$A$204='Transportation sector'!$A16)*Scenarios!BC$4:BC$204*(Scenarios!$B$4:$B$204='Scenario_selection&amp;Results'!$D$17))/100000</f>
        <v>178.28916397415119</v>
      </c>
      <c r="S16" s="17" cm="1">
        <f t="array" ref="S16">'Material demand'!CC16*SUMPRODUCT((Scenarios!$A$4:$A$204='Transportation sector'!$A16)*Scenarios!BD$4:BD$204*(Scenarios!$B$4:$B$204='Scenario_selection&amp;Results'!$D$17))/100000</f>
        <v>82.742053476228065</v>
      </c>
      <c r="T16" s="17" cm="1">
        <f t="array" ref="T16">'Material demand'!CD16*SUMPRODUCT((Scenarios!$A$4:$A$204='Transportation sector'!$A16)*Scenarios!BE$4:BE$204*(Scenarios!$B$4:$B$204='Scenario_selection&amp;Results'!$D$17))/100000</f>
        <v>5.3231757011095926</v>
      </c>
      <c r="U16" s="17" cm="1">
        <f t="array" ref="U16">'Material demand'!CE16*SUMPRODUCT((Scenarios!$A$4:$A$204='Transportation sector'!$A16)*Scenarios!BF$4:BF$204*(Scenarios!$B$4:$B$204='Scenario_selection&amp;Results'!$D$17))/100000</f>
        <v>20.784429799059954</v>
      </c>
      <c r="V16" s="17" cm="1">
        <f t="array" ref="V16">'Material demand'!CF16*SUMPRODUCT((Scenarios!$A$4:$A$204='Transportation sector'!$A16)*Scenarios!BG$4:BG$204*(Scenarios!$B$4:$B$204='Scenario_selection&amp;Results'!$D$17))/100000</f>
        <v>272.85874739910406</v>
      </c>
      <c r="W16" s="17" cm="1">
        <f t="array" ref="W16">'Material demand'!CG16*SUMPRODUCT((Scenarios!$A$4:$A$204='Transportation sector'!$A16)*Scenarios!BC$4:BC$204*(Scenarios!$B$4:$B$204='Scenario_selection&amp;Results'!$D$17))/100000</f>
        <v>506.3185908396718</v>
      </c>
      <c r="X16" s="17" cm="1">
        <f t="array" ref="X16">'Material demand'!CH16*SUMPRODUCT((Scenarios!$A$4:$A$204='Transportation sector'!$A16)*Scenarios!BD$4:BD$204*(Scenarios!$B$4:$B$204='Scenario_selection&amp;Results'!$D$17))/100000</f>
        <v>193.34105745553092</v>
      </c>
      <c r="Y16" s="17" cm="1">
        <f t="array" ref="Y16">'Material demand'!CI16*SUMPRODUCT((Scenarios!$A$4:$A$204='Transportation sector'!$A16)*Scenarios!BE$4:BE$204*(Scenarios!$B$4:$B$204='Scenario_selection&amp;Results'!$D$17))/100000</f>
        <v>15.431484491476132</v>
      </c>
      <c r="Z16" s="17" cm="1">
        <f t="array" ref="Z16">'Material demand'!CJ16*SUMPRODUCT((Scenarios!$A$4:$A$204='Transportation sector'!$A16)*Scenarios!BF$4:BF$204*(Scenarios!$B$4:$B$204='Scenario_selection&amp;Results'!$D$17))/100000</f>
        <v>55.099287538785291</v>
      </c>
      <c r="AA16" s="17" cm="1">
        <f t="array" ref="AA16">'Material demand'!CK16*SUMPRODUCT((Scenarios!$A$4:$A$204='Transportation sector'!$A16)*Scenarios!BG$4:BG$204*(Scenarios!$B$4:$B$204='Scenario_selection&amp;Results'!$D$17))/100000</f>
        <v>437.09075607148043</v>
      </c>
      <c r="AB16" s="17" cm="1">
        <f t="array" ref="AB16">'Material demand'!CL16*SUMPRODUCT((Scenarios!$A$4:$A$204='Transportation sector'!$A16)*Scenarios!BC$4:BC$204*(Scenarios!$B$4:$B$204='Scenario_selection&amp;Results'!$D$17))/100000</f>
        <v>120.33258142059826</v>
      </c>
      <c r="AC16" s="17" cm="1">
        <f t="array" ref="AC16">'Material demand'!CM16*SUMPRODUCT((Scenarios!$A$4:$A$204='Transportation sector'!$A16)*Scenarios!BD$4:BD$204*(Scenarios!$B$4:$B$204='Scenario_selection&amp;Results'!$D$17))/100000</f>
        <v>55.845036596162608</v>
      </c>
      <c r="AD16" s="17" cm="1">
        <f t="array" ref="AD16">'Material demand'!CN16*SUMPRODUCT((Scenarios!$A$4:$A$204='Transportation sector'!$A16)*Scenarios!BE$4:BE$204*(Scenarios!$B$4:$B$204='Scenario_selection&amp;Results'!$D$17))/100000</f>
        <v>3.5927672730732469</v>
      </c>
      <c r="AE16" s="17" cm="1">
        <f t="array" ref="AE16">'Material demand'!CO16*SUMPRODUCT((Scenarios!$A$4:$A$204='Transportation sector'!$A16)*Scenarios!BF$4:BF$204*(Scenarios!$B$4:$B$204='Scenario_selection&amp;Results'!$D$17))/100000</f>
        <v>14.028020746334859</v>
      </c>
      <c r="AF16" s="17" cm="1">
        <f t="array" ref="AF16">'Material demand'!CP16*SUMPRODUCT((Scenarios!$A$4:$A$204='Transportation sector'!$A16)*Scenarios!BG$4:BG$204*(Scenarios!$B$4:$B$204='Scenario_selection&amp;Results'!$D$17))/100000</f>
        <v>184.16036457765583</v>
      </c>
      <c r="AH16" s="17">
        <f>'Material demand'!CQ16*SUMPRODUCT((Scenarios!$A$4:$A$204='Transportation sector'!$A16)*Scenarios!BH$4:BH$204*(Scenarios!$B$4:$B$204='Scenario_selection&amp;Results'!$D$17))</f>
        <v>0</v>
      </c>
      <c r="AI16" s="17">
        <v>0</v>
      </c>
      <c r="AJ16" s="17">
        <f>'Material demand'!CT16*SUMPRODUCT((Scenarios!$A$4:$A$204='Transportation sector'!$A16)*Scenarios!BE$4:BE$204*(Scenarios!$B$4:$B$204='Scenario_selection&amp;Results'!$D$17))</f>
        <v>0</v>
      </c>
      <c r="AK16" s="17">
        <f>'Material demand'!CU16*SUMPRODUCT((Scenarios!$A$4:$A$204='Transportation sector'!$A16)*Scenarios!BF$4:BF$204*(Scenarios!$B$4:$B$204='Scenario_selection&amp;Results'!$D$17))</f>
        <v>0</v>
      </c>
      <c r="AL16" s="17">
        <v>0</v>
      </c>
      <c r="AM16" s="17">
        <f>'Material demand'!CW16*SUMPRODUCT((Scenarios!$A$4:$A$204='Transportation sector'!$A16)*Scenarios!BC$4:BC$204*(Scenarios!$B$4:$B$204='Scenario_selection&amp;Results'!$D$17))</f>
        <v>0</v>
      </c>
      <c r="AN16" s="17">
        <f>'Material demand'!CX16*SUMPRODUCT((Scenarios!$A$4:$A$204='Transportation sector'!$A16)*Scenarios!BD$4:BD$204*(Scenarios!$B$4:$B$204='Scenario_selection&amp;Results'!$D$17))</f>
        <v>0</v>
      </c>
      <c r="AO16" s="17">
        <f>'Material demand'!CY16*SUMPRODUCT((Scenarios!$A$4:$A$204='Transportation sector'!$A16)*Scenarios!BE$4:BE$204*(Scenarios!$B$4:$B$204='Scenario_selection&amp;Results'!$D$17))</f>
        <v>0</v>
      </c>
      <c r="AP16" s="17">
        <f>'Material demand'!CZ16*SUMPRODUCT((Scenarios!$A$4:$A$204='Transportation sector'!$A16)*Scenarios!BF$4:BF$204*(Scenarios!$B$4:$B$204='Scenario_selection&amp;Results'!$D$17))</f>
        <v>0</v>
      </c>
      <c r="AQ16" s="17">
        <f>'Material demand'!DA16*SUMPRODUCT((Scenarios!$A$4:$A$204='Transportation sector'!$A16)*Scenarios!BG$4:BG$204*(Scenarios!$B$4:$B$204='Scenario_selection&amp;Results'!$D$17))</f>
        <v>0</v>
      </c>
      <c r="AR16" s="17">
        <f>'Material demand'!DB16*SUMPRODUCT((Scenarios!$A$4:$A$204='Transportation sector'!$A16)*Scenarios!BC$4:BC$204*(Scenarios!$B$4:$B$204='Scenario_selection&amp;Results'!$D$17))</f>
        <v>0</v>
      </c>
      <c r="AS16" s="17">
        <f>'Material demand'!DC16*SUMPRODUCT((Scenarios!$A$4:$A$204='Transportation sector'!$A16)*Scenarios!BD$4:BD$204*(Scenarios!$B$4:$B$204='Scenario_selection&amp;Results'!$D$17))</f>
        <v>0</v>
      </c>
      <c r="AT16" s="17">
        <f>'Material demand'!DD16*SUMPRODUCT((Scenarios!$A$4:$A$204='Transportation sector'!$A16)*Scenarios!BE$4:BE$204*(Scenarios!$B$4:$B$204='Scenario_selection&amp;Results'!$D$17))</f>
        <v>0</v>
      </c>
      <c r="AU16" s="17">
        <f>'Material demand'!DE16*SUMPRODUCT((Scenarios!$A$4:$A$204='Transportation sector'!$A16)*Scenarios!BF$4:BF$204*(Scenarios!$B$4:$B$204='Scenario_selection&amp;Results'!$D$17))</f>
        <v>0</v>
      </c>
      <c r="AV16" s="17">
        <f>'Material demand'!DF16*SUMPRODUCT((Scenarios!$A$4:$A$204='Transportation sector'!$A16)*Scenarios!BG$4:BG$204*(Scenarios!$B$4:$B$204='Scenario_selection&amp;Results'!$D$17))</f>
        <v>0</v>
      </c>
      <c r="AW16" s="17">
        <f>'Material demand'!DG16*SUMPRODUCT((Scenarios!$A$4:$A$204='Transportation sector'!$A16)*Scenarios!BC$4:BC$204*(Scenarios!$B$4:$B$204='Scenario_selection&amp;Results'!$D$17))</f>
        <v>0</v>
      </c>
      <c r="AX16" s="17">
        <f>'Material demand'!DH16*SUMPRODUCT((Scenarios!$A$4:$A$204='Transportation sector'!$A16)*Scenarios!BD$4:BD$204*(Scenarios!$B$4:$B$204='Scenario_selection&amp;Results'!$D$17))</f>
        <v>0</v>
      </c>
      <c r="AY16" s="17">
        <f>'Material demand'!DI16*SUMPRODUCT((Scenarios!$A$4:$A$204='Transportation sector'!$A16)*Scenarios!BE$4:BE$204*(Scenarios!$B$4:$B$204='Scenario_selection&amp;Results'!$D$17))</f>
        <v>0</v>
      </c>
      <c r="AZ16" s="17">
        <f>'Material demand'!DJ16*SUMPRODUCT((Scenarios!$A$4:$A$204='Transportation sector'!$A16)*Scenarios!BF$4:BF$204*(Scenarios!$B$4:$B$204='Scenario_selection&amp;Results'!$D$17))</f>
        <v>0</v>
      </c>
      <c r="BA16" s="17">
        <f>'Material demand'!DK16*SUMPRODUCT((Scenarios!$A$4:$A$204='Transportation sector'!$A16)*Scenarios!BG$4:BG$204*(Scenarios!$B$4:$B$204='Scenario_selection&amp;Results'!$D$17))</f>
        <v>0</v>
      </c>
      <c r="BB16" s="17">
        <f>'Material demand'!DL16*SUMPRODUCT((Scenarios!$A$4:$A$204='Transportation sector'!$A16)*Scenarios!BC$4:BC$204*(Scenarios!$B$4:$B$204='Scenario_selection&amp;Results'!$D$17))</f>
        <v>0</v>
      </c>
      <c r="BC16" s="17">
        <f>'Material demand'!DM16*SUMPRODUCT((Scenarios!$A$4:$A$204='Transportation sector'!$A16)*Scenarios!BD$4:BD$204*(Scenarios!$B$4:$B$204='Scenario_selection&amp;Results'!$D$17))</f>
        <v>0</v>
      </c>
      <c r="BD16" s="17">
        <f>'Material demand'!DN16*SUMPRODUCT((Scenarios!$A$4:$A$204='Transportation sector'!$A16)*Scenarios!BE$4:BE$204*(Scenarios!$B$4:$B$204='Scenario_selection&amp;Results'!$D$17))</f>
        <v>0</v>
      </c>
      <c r="BE16" s="17">
        <f>'Material demand'!DO16*SUMPRODUCT((Scenarios!$A$4:$A$204='Transportation sector'!$A16)*Scenarios!BF$4:BF$204*(Scenarios!$B$4:$B$204='Scenario_selection&amp;Results'!$D$17))</f>
        <v>0</v>
      </c>
      <c r="BF16" s="17">
        <f>'Material demand'!DP16*SUMPRODUCT((Scenarios!$A$4:$A$204='Transportation sector'!$A16)*Scenarios!BG$4:BG$204*(Scenarios!$B$4:$B$204='Scenario_selection&amp;Results'!$D$17))</f>
        <v>0</v>
      </c>
      <c r="BG16" s="17">
        <f>'Material demand'!DQ16*SUMPRODUCT((Scenarios!$A$4:$A$204='Transportation sector'!$A16)*Scenarios!BC$4:BC$204*(Scenarios!$B$4:$B$204='Scenario_selection&amp;Results'!$D$17))</f>
        <v>0</v>
      </c>
      <c r="BH16" s="17">
        <f>'Material demand'!DR16*SUMPRODUCT((Scenarios!$A$4:$A$204='Transportation sector'!$A16)*Scenarios!BD$4:BD$204*(Scenarios!$B$4:$B$204='Scenario_selection&amp;Results'!$D$17))</f>
        <v>0</v>
      </c>
      <c r="BI16" s="17">
        <f>'Material demand'!DS16*SUMPRODUCT((Scenarios!$A$4:$A$204='Transportation sector'!$A16)*Scenarios!BE$4:BE$204*(Scenarios!$B$4:$B$204='Scenario_selection&amp;Results'!$D$17))</f>
        <v>0</v>
      </c>
      <c r="BJ16" s="17">
        <f>'Material demand'!DT16*SUMPRODUCT((Scenarios!$A$4:$A$204='Transportation sector'!$A16)*Scenarios!BF$4:BF$204*(Scenarios!$B$4:$B$204='Scenario_selection&amp;Results'!$D$17))</f>
        <v>0</v>
      </c>
      <c r="BK16" s="17">
        <f>'Material demand'!DU16*SUMPRODUCT((Scenarios!$A$4:$A$204='Transportation sector'!$A16)*Scenarios!BG$4:BG$204*(Scenarios!$B$4:$B$204='Scenario_selection&amp;Results'!$D$17))</f>
        <v>0</v>
      </c>
      <c r="BM16" s="17" cm="1">
        <f t="array" ref="BM16">('Material demand'!DW16+'Material demand'!FB16)*SUMPRODUCT((Scenarios!$A$4:$A$204='Transportation sector'!$A16)*Scenarios!BH$4:BH$204*(Scenarios!$B$4:$B$204='Scenario_selection&amp;Results'!$D$18))/100000</f>
        <v>1.8787644799002772</v>
      </c>
      <c r="BN16" s="17" cm="1">
        <f t="array" ref="BN16">('Material demand'!DX16+'Material demand'!FC16)*SUMPRODUCT((Scenarios!$A$4:$A$204='Transportation sector'!$A16)*Scenarios!BI$4:BI$204*(Scenarios!$B$4:$B$204='Scenario_selection&amp;Results'!$D$18))/100000</f>
        <v>10.644669424771843</v>
      </c>
      <c r="BO16" s="17" cm="1">
        <f t="array" ref="BO16">('Material demand'!DY16+'Material demand'!FD16)*SUMPRODUCT((Scenarios!$A$4:$A$204='Transportation sector'!$A16)*Scenarios!BJ$4:BJ$204*(Scenarios!$B$4:$B$204='Scenario_selection&amp;Results'!$D$18))/100000</f>
        <v>5.6385591413356202E-2</v>
      </c>
      <c r="BP16" s="17" cm="1">
        <f t="array" ref="BP16">('Material demand'!DZ16+'Material demand'!FE16)*SUMPRODUCT((Scenarios!$A$4:$A$204='Transportation sector'!$A16)*Scenarios!BK$4:BK$204*(Scenarios!$B$4:$B$204='Scenario_selection&amp;Results'!$D$18))/100000</f>
        <v>0.21532521724344794</v>
      </c>
      <c r="BQ16" s="17" cm="1">
        <f t="array" ref="BQ16">('Material demand'!EA16+'Material demand'!FF16)*SUMPRODUCT((Scenarios!$A$4:$A$204='Transportation sector'!$A16)*Scenarios!BL$4:BL$204*(Scenarios!$B$4:$B$204='Scenario_selection&amp;Results'!$D$18))/100000</f>
        <v>1.8908237753727011</v>
      </c>
      <c r="BR16" s="17" cm="1">
        <f t="array" ref="BR16">('Material demand'!EB16+'Material demand'!FG16)*SUMPRODUCT((Scenarios!$A$4:$A$204='Transportation sector'!$A16)*Scenarios!BH$4:BH$204*(Scenarios!$B$4:$B$204='Scenario_selection&amp;Results'!$D$18))/100000</f>
        <v>4.0328053527932139</v>
      </c>
      <c r="BS16" s="17" cm="1">
        <f t="array" ref="BS16">('Material demand'!EC16+'Material demand'!FH16)*SUMPRODUCT((Scenarios!$A$4:$A$204='Transportation sector'!$A16)*Scenarios!BI$4:BI$204*(Scenarios!$B$4:$B$204='Scenario_selection&amp;Results'!$D$18))/100000</f>
        <v>23.39476140347578</v>
      </c>
      <c r="BT16" s="17" cm="1">
        <f t="array" ref="BT16">('Material demand'!ED16+'Material demand'!FI16)*SUMPRODUCT((Scenarios!$A$4:$A$204='Transportation sector'!$A16)*Scenarios!BJ$4:BJ$204*(Scenarios!$B$4:$B$204='Scenario_selection&amp;Results'!$D$18))/100000</f>
        <v>0.1204073819338001</v>
      </c>
      <c r="BU16" s="17" cm="1">
        <f t="array" ref="BU16">('Material demand'!EE16+'Material demand'!FJ16)*SUMPRODUCT((Scenarios!$A$4:$A$204='Transportation sector'!$A16)*Scenarios!BK$4:BK$204*(Scenarios!$B$4:$B$204='Scenario_selection&amp;Results'!$D$18))/100000</f>
        <v>0.47013266471178322</v>
      </c>
      <c r="BV16" s="17" cm="1">
        <f t="array" ref="BV16">('Material demand'!EF16+'Material demand'!FK16)*SUMPRODUCT((Scenarios!$A$4:$A$204='Transportation sector'!$A16)*Scenarios!BL$4:BL$204*(Scenarios!$B$4:$B$204='Scenario_selection&amp;Results'!$D$18))/100000</f>
        <v>6.1719186547259568</v>
      </c>
      <c r="BW16" s="17" cm="1">
        <f t="array" ref="BW16">('Material demand'!EG16+'Material demand'!FL16)*SUMPRODUCT((Scenarios!$A$4:$A$204='Transportation sector'!$A16)*Scenarios!BH$4:BH$204*(Scenarios!$B$4:$B$204='Scenario_selection&amp;Results'!$D$18))/100000</f>
        <v>1.7346429774132293</v>
      </c>
      <c r="BX16" s="17" cm="1">
        <f t="array" ref="BX16">('Material demand'!EH16+'Material demand'!FM16)*SUMPRODUCT((Scenarios!$A$4:$A$204='Transportation sector'!$A16)*Scenarios!BI$4:BI$204*(Scenarios!$B$4:$B$204='Scenario_selection&amp;Results'!$D$18))/100000</f>
        <v>9.83853332954987</v>
      </c>
      <c r="BY16" s="17" cm="1">
        <f t="array" ref="BY16">('Material demand'!EI16+'Material demand'!FN16)*SUMPRODUCT((Scenarios!$A$4:$A$204='Transportation sector'!$A16)*Scenarios!BJ$4:BJ$204*(Scenarios!$B$4:$B$204='Scenario_selection&amp;Results'!$D$18))/100000</f>
        <v>5.205476848278591E-2</v>
      </c>
      <c r="BZ16" s="17" cm="1">
        <f t="array" ref="BZ16">('Material demand'!EJ16+'Material demand'!FO16)*SUMPRODUCT((Scenarios!$A$4:$A$204='Transportation sector'!$A16)*Scenarios!BK$4:BK$204*(Scenarios!$B$4:$B$204='Scenario_selection&amp;Results'!$D$18))/100000</f>
        <v>0.19887503584208013</v>
      </c>
      <c r="CA16" s="17" cm="1">
        <f t="array" ref="CA16">('Material demand'!EK16+'Material demand'!FP16)*SUMPRODUCT((Scenarios!$A$4:$A$204='Transportation sector'!$A16)*Scenarios!BL$4:BL$204*(Scenarios!$B$4:$B$204='Scenario_selection&amp;Results'!$D$18))/100000</f>
        <v>1.7474490823559208</v>
      </c>
      <c r="CB16" s="17" cm="1">
        <f t="array" ref="CB16">('Material demand'!EL16+'Material demand'!FQ16)*SUMPRODUCT((Scenarios!$A$4:$A$204='Transportation sector'!$A16)*Scenarios!BH$4:BH$204*(Scenarios!$B$4:$B$204='Scenario_selection&amp;Results'!$D$18))/100000</f>
        <v>4.470035976392424</v>
      </c>
      <c r="CC16" s="17" cm="1">
        <f t="array" ref="CC16">('Material demand'!EM16+'Material demand'!FR16)*SUMPRODUCT((Scenarios!$A$4:$A$204='Transportation sector'!$A16)*Scenarios!BI$4:BI$204*(Scenarios!$B$4:$B$204='Scenario_selection&amp;Results'!$D$18))/100000</f>
        <v>25.931185858058413</v>
      </c>
      <c r="CD16" s="17" cm="1">
        <f t="array" ref="CD16">('Material demand'!EN16+'Material demand'!FS16)*SUMPRODUCT((Scenarios!$A$4:$A$204='Transportation sector'!$A16)*Scenarios!BJ$4:BJ$204*(Scenarios!$B$4:$B$204='Scenario_selection&amp;Results'!$D$18))/100000</f>
        <v>0.13346176717766012</v>
      </c>
      <c r="CE16" s="17" cm="1">
        <f t="array" ref="CE16">('Material demand'!EO16+'Material demand'!FT16)*SUMPRODUCT((Scenarios!$A$4:$A$204='Transportation sector'!$A16)*Scenarios!BK$4:BK$204*(Scenarios!$B$4:$B$204='Scenario_selection&amp;Results'!$D$18))/100000</f>
        <v>0.52110373328168536</v>
      </c>
      <c r="CF16" s="17" cm="1">
        <f t="array" ref="CF16">('Material demand'!EP16+'Material demand'!FU16)*SUMPRODUCT((Scenarios!$A$4:$A$204='Transportation sector'!$A16)*Scenarios!BL$4:BL$204*(Scenarios!$B$4:$B$204='Scenario_selection&amp;Results'!$D$18))/100000</f>
        <v>6.8410686895374164</v>
      </c>
      <c r="CG16" s="17" cm="1">
        <f t="array" ref="CG16">('Material demand'!EQ16+'Material demand'!FV16)*SUMPRODUCT((Scenarios!$A$4:$A$204='Transportation sector'!$A16)*Scenarios!BH$4:BH$204*(Scenarios!$B$4:$B$204='Scenario_selection&amp;Results'!$D$18))/100000</f>
        <v>1.0291726179261709</v>
      </c>
      <c r="CH16" s="17" cm="1">
        <f t="array" ref="CH16">('Material demand'!ER16+'Material demand'!FW16)*SUMPRODUCT((Scenarios!$A$4:$A$204='Transportation sector'!$A16)*Scenarios!BI$4:BI$204*(Scenarios!$B$4:$B$204='Scenario_selection&amp;Results'!$D$18))/100000</f>
        <v>5.8385973377161458</v>
      </c>
      <c r="CI16" s="17" cm="1">
        <f t="array" ref="CI16">('Material demand'!ES16+'Material demand'!FX16)*SUMPRODUCT((Scenarios!$A$4:$A$204='Transportation sector'!$A16)*Scenarios!BJ$4:BJ$204*(Scenarios!$B$4:$B$204='Scenario_selection&amp;Results'!$D$18))/100000</f>
        <v>3.0883660666034488E-2</v>
      </c>
      <c r="CJ16" s="17" cm="1">
        <f t="array" ref="CJ16">('Material demand'!ET16+'Material demand'!FY16)*SUMPRODUCT((Scenarios!$A$4:$A$204='Transportation sector'!$A16)*Scenarios!BK$4:BK$204*(Scenarios!$B$4:$B$204='Scenario_selection&amp;Results'!$D$18))/100000</f>
        <v>0.11800230220699733</v>
      </c>
      <c r="CK16" s="17" cm="1">
        <f t="array" ref="CK16">('Material demand'!EU16+'Material demand'!FZ16)*SUMPRODUCT((Scenarios!$A$4:$A$204='Transportation sector'!$A16)*Scenarios!BL$4:BL$204*(Scenarios!$B$4:$B$204='Scenario_selection&amp;Results'!$D$18))/100000</f>
        <v>1.0369862197229534</v>
      </c>
      <c r="CL16" s="17" cm="1">
        <f t="array" ref="CL16">('Material demand'!EV16+'Material demand'!GA16)*SUMPRODUCT((Scenarios!$A$4:$A$204='Transportation sector'!$A16)*Scenarios!BH$4:BH$204*(Scenarios!$B$4:$B$204='Scenario_selection&amp;Results'!$D$18))/100000</f>
        <v>1.5173971674797462</v>
      </c>
      <c r="CM16" s="17" cm="1">
        <f t="array" ref="CM16">('Material demand'!EW16+'Material demand'!GB16)*SUMPRODUCT((Scenarios!$A$4:$A$204='Transportation sector'!$A16)*Scenarios!BI$4:BI$204*(Scenarios!$B$4:$B$204='Scenario_selection&amp;Results'!$D$18))/100000</f>
        <v>8.8025931286049079</v>
      </c>
      <c r="CN16" s="17" cm="1">
        <f t="array" ref="CN16">('Material demand'!EX16+'Material demand'!GC16)*SUMPRODUCT((Scenarios!$A$4:$A$204='Transportation sector'!$A16)*Scenarios!BJ$4:BJ$204*(Scenarios!$B$4:$B$204='Scenario_selection&amp;Results'!$D$18))/100000</f>
        <v>4.5304894312207245E-2</v>
      </c>
      <c r="CO16" s="17" cm="1">
        <f t="array" ref="CO16">('Material demand'!EY16+'Material demand'!GD16)*SUMPRODUCT((Scenarios!$A$4:$A$204='Transportation sector'!$A16)*Scenarios!BK$4:BK$204*(Scenarios!$B$4:$B$204='Scenario_selection&amp;Results'!$D$18))/100000</f>
        <v>0.17689372815359486</v>
      </c>
      <c r="CP16" s="17" cm="1">
        <f t="array" ref="CP16">('Material demand'!EZ16+'Material demand'!GE16)*SUMPRODUCT((Scenarios!$A$4:$A$204='Transportation sector'!$A16)*Scenarios!BL$4:BL$204*(Scenarios!$B$4:$B$204='Scenario_selection&amp;Results'!$D$18))/100000</f>
        <v>2.3222672718657198</v>
      </c>
      <c r="CR16" s="17">
        <f t="shared" si="109"/>
        <v>563.36530246708173</v>
      </c>
      <c r="CS16" s="17">
        <f t="shared" si="110"/>
        <v>225.05196744923319</v>
      </c>
      <c r="CT16" s="17">
        <f t="shared" si="111"/>
        <v>17.169268586194587</v>
      </c>
      <c r="CU16" s="17">
        <f t="shared" si="112"/>
        <v>61.318173829628911</v>
      </c>
      <c r="CV16" s="17">
        <f t="shared" si="113"/>
        <v>486.60653410663485</v>
      </c>
      <c r="CW16" s="17">
        <f t="shared" si="114"/>
        <v>161.20900097458477</v>
      </c>
      <c r="CX16" s="17">
        <f t="shared" si="115"/>
        <v>96.338516892810347</v>
      </c>
      <c r="CY16" s="17">
        <f t="shared" si="116"/>
        <v>4.8132136449553258</v>
      </c>
      <c r="CZ16" s="17">
        <f t="shared" si="117"/>
        <v>18.793274302518061</v>
      </c>
      <c r="DA16" s="17">
        <f t="shared" si="118"/>
        <v>246.71878590312718</v>
      </c>
      <c r="DB16" s="17">
        <f t="shared" si="119"/>
        <v>733.96780713825842</v>
      </c>
      <c r="DC16" s="17">
        <f t="shared" si="120"/>
        <v>289.44654461763668</v>
      </c>
      <c r="DD16" s="17">
        <f t="shared" si="121"/>
        <v>22.368921897840483</v>
      </c>
      <c r="DE16" s="17">
        <f t="shared" si="122"/>
        <v>79.882944290783939</v>
      </c>
      <c r="DF16" s="17">
        <f t="shared" si="123"/>
        <v>633.86397242175349</v>
      </c>
      <c r="DG16" s="17">
        <f t="shared" si="124"/>
        <v>182.75919995054363</v>
      </c>
      <c r="DH16" s="17">
        <f t="shared" si="125"/>
        <v>108.67323933428648</v>
      </c>
      <c r="DI16" s="17">
        <f t="shared" si="126"/>
        <v>5.4566374682872532</v>
      </c>
      <c r="DJ16" s="17">
        <f t="shared" si="127"/>
        <v>21.305533532341638</v>
      </c>
      <c r="DK16" s="17">
        <f t="shared" si="128"/>
        <v>279.69981608864146</v>
      </c>
      <c r="DL16" s="17">
        <f t="shared" si="129"/>
        <v>507.34776345759798</v>
      </c>
      <c r="DM16" s="17">
        <f t="shared" si="130"/>
        <v>199.17965479324707</v>
      </c>
      <c r="DN16" s="17">
        <f t="shared" si="131"/>
        <v>15.462368152142167</v>
      </c>
      <c r="DO16" s="17">
        <f t="shared" si="132"/>
        <v>55.217289840992287</v>
      </c>
      <c r="DP16" s="17">
        <f t="shared" si="133"/>
        <v>438.12774229120339</v>
      </c>
      <c r="DQ16" s="17">
        <f t="shared" si="134"/>
        <v>121.849978588078</v>
      </c>
      <c r="DR16" s="17">
        <f t="shared" si="135"/>
        <v>64.647629724767512</v>
      </c>
      <c r="DS16" s="17">
        <f t="shared" si="136"/>
        <v>3.6380721673854541</v>
      </c>
      <c r="DT16" s="17">
        <f t="shared" si="137"/>
        <v>14.204914474488453</v>
      </c>
      <c r="DU16" s="17">
        <f t="shared" si="138"/>
        <v>186.48263184952154</v>
      </c>
      <c r="DW16" s="298">
        <f t="shared" si="139"/>
        <v>1402.3289109010598</v>
      </c>
      <c r="DX16" s="5">
        <f t="shared" si="98"/>
        <v>560.19935737463118</v>
      </c>
      <c r="DY16" s="5">
        <f t="shared" si="99"/>
        <v>42.737743364755566</v>
      </c>
      <c r="DZ16" s="5">
        <f t="shared" si="100"/>
        <v>152.63319829671227</v>
      </c>
      <c r="EA16" s="5">
        <f t="shared" si="101"/>
        <v>1211.2609846982355</v>
      </c>
      <c r="EB16" s="5">
        <f t="shared" si="102"/>
        <v>401.28144522593641</v>
      </c>
      <c r="EC16" s="5">
        <f t="shared" si="103"/>
        <v>239.80583624958351</v>
      </c>
      <c r="ED16" s="5">
        <f t="shared" si="104"/>
        <v>11.981051405022797</v>
      </c>
      <c r="EE16" s="5">
        <f t="shared" si="105"/>
        <v>46.780218393827951</v>
      </c>
      <c r="EF16" s="5">
        <f t="shared" si="106"/>
        <v>614.1324018700642</v>
      </c>
      <c r="EG16" s="5">
        <f t="shared" si="140"/>
        <v>1826.9926655285528</v>
      </c>
      <c r="EH16" s="5">
        <f t="shared" si="141"/>
        <v>720.49033886222117</v>
      </c>
      <c r="EI16" s="5">
        <f t="shared" si="142"/>
        <v>55.680720388104525</v>
      </c>
      <c r="EJ16" s="5">
        <f t="shared" si="143"/>
        <v>198.84462492861937</v>
      </c>
      <c r="EK16" s="5">
        <f t="shared" si="144"/>
        <v>1577.8142001522288</v>
      </c>
      <c r="EL16" s="5">
        <f t="shared" si="145"/>
        <v>454.92420051689317</v>
      </c>
      <c r="EM16" s="5">
        <f t="shared" si="146"/>
        <v>270.50942735090587</v>
      </c>
      <c r="EN16" s="5">
        <f t="shared" si="147"/>
        <v>13.58266198606063</v>
      </c>
      <c r="EO16" s="5">
        <f t="shared" si="148"/>
        <v>53.033734068704803</v>
      </c>
      <c r="EP16" s="5">
        <f t="shared" si="149"/>
        <v>696.22878220784628</v>
      </c>
      <c r="EQ16" s="5">
        <f t="shared" si="150"/>
        <v>1262.8900527986527</v>
      </c>
      <c r="ER16" s="5">
        <f t="shared" si="151"/>
        <v>495.79799671135055</v>
      </c>
      <c r="ES16" s="5">
        <f t="shared" si="152"/>
        <v>38.488926804312278</v>
      </c>
      <c r="ET16" s="5">
        <f t="shared" si="153"/>
        <v>137.446877872198</v>
      </c>
      <c r="EU16" s="5">
        <f t="shared" si="154"/>
        <v>1090.5875761112634</v>
      </c>
      <c r="EV16" s="5">
        <f t="shared" si="155"/>
        <v>303.30896670144375</v>
      </c>
      <c r="EW16" s="5">
        <f t="shared" si="156"/>
        <v>160.92087991089127</v>
      </c>
      <c r="EX16" s="5">
        <f t="shared" si="157"/>
        <v>9.0558892390558725</v>
      </c>
      <c r="EY16" s="5">
        <f t="shared" si="158"/>
        <v>35.358873109896656</v>
      </c>
      <c r="EZ16" s="299">
        <f t="shared" si="159"/>
        <v>464.192567199829</v>
      </c>
      <c r="FB16" s="298">
        <v>2032</v>
      </c>
      <c r="FC16" s="5">
        <f>Price!N$3*('Material demand'!BM32+'Material demand'!BW32+'Material demand'!CG32+'Material demand'!CR32+'Material demand'!DB32+'Material demand'!DL32)/100000000</f>
        <v>43.922017682757847</v>
      </c>
      <c r="FD16" s="5">
        <f>Price!O$3*('Material demand'!BN32+'Material demand'!BX32+'Material demand'!CH32+'Material demand'!CS32+'Material demand'!DC32+'Material demand'!DM32)/100000000</f>
        <v>14.414997905490512</v>
      </c>
      <c r="FE16" s="5">
        <f>Price!P$3*('Material demand'!BO32+'Material demand'!BY32+'Material demand'!CI32+'Material demand'!CT32+'Material demand'!DD32+'Material demand'!DN32)/100000000</f>
        <v>1.3584214567210842</v>
      </c>
      <c r="FF16" s="5">
        <f>Price!Q$3*('Material demand'!BP32+'Material demand'!BZ32+'Material demand'!CJ32+'Material demand'!CU32+'Material demand'!DE32+'Material demand'!DO32)/100000000</f>
        <v>4.5442431509466159</v>
      </c>
      <c r="FG16" s="5">
        <f>Price!R$3*('Material demand'!BQ32+'Material demand'!CA32+'Material demand'!CK32+'Material demand'!CV32+'Material demand'!DF32+'Material demand'!DP32)/100000000</f>
        <v>11.43375184246884</v>
      </c>
      <c r="FH16" s="5">
        <f>Price!N$3*('Material demand'!BR32+'Material demand'!CB32+'Material demand'!CL32+'Material demand'!CW32+'Material demand'!DG32+'Material demand'!DQ32)/100000000</f>
        <v>10.697097309420197</v>
      </c>
      <c r="FI16" s="5">
        <f>Price!O$3*('Material demand'!BS32+'Material demand'!CC32+'Material demand'!CM32+'Material demand'!CX32+'Material demand'!DH32+'Material demand'!DR32)/100000000</f>
        <v>3.9356358353740841</v>
      </c>
      <c r="FJ16" s="5">
        <f>Price!P$3*('Material demand'!BT32+'Material demand'!CD32+'Material demand'!CN32+'Material demand'!CY32+'Material demand'!DI32+'Material demand'!DS32)/100000000</f>
        <v>0.32880711461737339</v>
      </c>
      <c r="FK16" s="5">
        <f>Price!Q$3*('Material demand'!BU32+'Material demand'!CE32+'Material demand'!CO32+'Material demand'!CZ32+'Material demand'!DJ32+'Material demand'!DT32)/100000000</f>
        <v>1.1427088403056669</v>
      </c>
      <c r="FL16" s="299">
        <f>Price!R$3*('Material demand'!BV32+'Material demand'!CF32+'Material demand'!CP32+'Material demand'!DA32+'Material demand'!DK32+'Material demand'!DU32)/100000000</f>
        <v>3.1868109306054979</v>
      </c>
      <c r="FN16" s="5">
        <f>Price!N$8*('Material demand'!BM32+'Material demand'!BW32+'Material demand'!CG32+'Material demand'!FB32+'Material demand'!FL32+'Material demand'!FV32)/100000000</f>
        <v>0.87844191473362443</v>
      </c>
      <c r="FO16" s="5">
        <f>Price!O$8*('Material demand'!BN32+'Material demand'!BX32+'Material demand'!CH32+'Material demand'!FC32+'Material demand'!FM32+'Material demand'!FW32)/100000000</f>
        <v>3.6037582425472774</v>
      </c>
      <c r="FP16" s="5">
        <f>Price!P$8*('Material demand'!BO32+'Material demand'!BY32+'Material demand'!CI32+'Material demand'!FD32+'Material demand'!FN32+'Material demand'!FX32)/100000000</f>
        <v>2.7153715730503174E-2</v>
      </c>
      <c r="FQ16" s="5">
        <f>Price!Q$8*('Material demand'!BP32+'Material demand'!BZ32+'Material demand'!CJ32+'Material demand'!FE32+'Material demand'!FO32+'Material demand'!FY32)/100000000</f>
        <v>9.082997731095703E-2</v>
      </c>
      <c r="FR16" s="5">
        <f>Price!R$8*('Material demand'!BQ32+'Material demand'!CA32+'Material demand'!CK32+'Material demand'!FF32+'Material demand'!FP32+'Material demand'!FZ32)/100000000</f>
        <v>0.22821396266697519</v>
      </c>
      <c r="FS16" s="5">
        <f>Price!N$8*('Material demand'!BR32+'Material demand'!CB32+'Material demand'!CL32+'Material demand'!FG32+'Material demand'!FQ32+'Material demand'!GA32)/100000000</f>
        <v>0.2139487860815017</v>
      </c>
      <c r="FT16" s="5">
        <f>Price!O$8*('Material demand'!BS32+'Material demand'!CC32+'Material demand'!CM32+'Material demand'!FH32+'Material demand'!FR32+'Material demand'!GB32)/100000000</f>
        <v>0.98394863783941833</v>
      </c>
      <c r="FU16" s="5">
        <f>Price!P$8*('Material demand'!BT32+'Material demand'!CD32+'Material demand'!CN32+'Material demand'!FI32+'Material demand'!FS32+'Material demand'!GC32)/100000000</f>
        <v>6.5596577956554833E-3</v>
      </c>
      <c r="FV16" s="5">
        <f>Price!Q$8*('Material demand'!BU32+'Material demand'!CE32+'Material demand'!CO32+'Material demand'!FJ32+'Material demand'!FT32+'Material demand'!GD32)/100000000</f>
        <v>2.2789873290605958E-2</v>
      </c>
      <c r="FW16" s="5">
        <f>Price!R$8*('Material demand'!BV32+'Material demand'!CF32+'Material demand'!CP32+'Material demand'!FK32+'Material demand'!FU32+'Material demand'!GE32)/100000000</f>
        <v>6.2897517007053927E-2</v>
      </c>
    </row>
    <row r="17" spans="1:179" x14ac:dyDescent="0.3">
      <c r="A17" s="13">
        <v>2017</v>
      </c>
      <c r="B17" s="68">
        <f>2.4892*(1-SUMPRODUCT((Scenarios!$A$4:$A$204='Transportation sector'!$A17)*(Scenarios!$BM$4:$BM$204)*(Scenarios!$B$4:$B$204='Scenario_selection&amp;Results'!$D$20))-SUMPRODUCT((Scenarios!$A$4:$A$204='Transportation sector'!$A17)*(Scenarios!$BN$4:$BN$204)*(Scenarios!$B$4:$B$204='Scenario_selection&amp;Results'!$D$19)))+'Power sector'!B15*SUMPRODUCT((Scenarios!$A$4:$A$204='Transportation sector'!$A17)*(Scenarios!$BN$4:$BN$204)*(Scenarios!$B$4:$B$204='Scenario_selection&amp;Results'!$D$19))</f>
        <v>2.4891999999999999</v>
      </c>
      <c r="C17" s="17" cm="1">
        <f t="array" ref="C17">'Material demand'!BM17*SUMPRODUCT((Scenarios!$A$4:$A$204='Transportation sector'!$A17)*Scenarios!BC$4:BC$204*(Scenarios!$B$4:$B$204='Scenario_selection&amp;Results'!$D$17))/100000</f>
        <v>507.80335825952443</v>
      </c>
      <c r="D17" s="17" cm="1">
        <f t="array" ref="D17">'Material demand'!BN17*SUMPRODUCT((Scenarios!$A$4:$A$204='Transportation sector'!$A17)*Scenarios!BD$4:BD$204*(Scenarios!$B$4:$B$204='Scenario_selection&amp;Results'!$D$17))/100000</f>
        <v>191.01158873344511</v>
      </c>
      <c r="E17" s="17" cm="1">
        <f t="array" ref="E17">'Material demand'!BO17*SUMPRODUCT((Scenarios!$A$4:$A$204='Transportation sector'!$A17)*Scenarios!BE$4:BE$204*(Scenarios!$B$4:$B$204='Scenario_selection&amp;Results'!$D$17))/100000</f>
        <v>15.495629375676305</v>
      </c>
      <c r="F17" s="17" cm="1">
        <f t="array" ref="F17">'Material demand'!BP17*SUMPRODUCT((Scenarios!$A$4:$A$204='Transportation sector'!$A17)*Scenarios!BF$4:BF$204*(Scenarios!$B$4:$B$204='Scenario_selection&amp;Results'!$D$17))/100000</f>
        <v>55.026141198461943</v>
      </c>
      <c r="G17" s="17" cm="1">
        <f t="array" ref="G17">'Material demand'!BQ17*SUMPRODUCT((Scenarios!$A$4:$A$204='Transportation sector'!$A17)*Scenarios!BG$4:BG$204*(Scenarios!$B$4:$B$204='Scenario_selection&amp;Results'!$D$17))/100000</f>
        <v>432.5660713364278</v>
      </c>
      <c r="H17" s="17" cm="1">
        <f t="array" ref="H17">'Material demand'!BR17*SUMPRODUCT((Scenarios!$A$4:$A$204='Transportation sector'!$A17)*Scenarios!BC$4:BC$204*(Scenarios!$B$4:$B$204='Scenario_selection&amp;Results'!$D$17))/100000</f>
        <v>125.96596762033262</v>
      </c>
      <c r="I17" s="17" cm="1">
        <f t="array" ref="I17">'Material demand'!BS17*SUMPRODUCT((Scenarios!$A$4:$A$204='Transportation sector'!$A17)*Scenarios!BD$4:BD$204*(Scenarios!$B$4:$B$204='Scenario_selection&amp;Results'!$D$17))/100000</f>
        <v>58.459429595718348</v>
      </c>
      <c r="J17" s="17" cm="1">
        <f t="array" ref="J17">'Material demand'!BT17*SUMPRODUCT((Scenarios!$A$4:$A$204='Transportation sector'!$A17)*Scenarios!BE$4:BE$204*(Scenarios!$B$4:$B$204='Scenario_selection&amp;Results'!$D$17))/100000</f>
        <v>3.7609631626324109</v>
      </c>
      <c r="K17" s="17" cm="1">
        <f t="array" ref="K17">'Material demand'!BU17*SUMPRODUCT((Scenarios!$A$4:$A$204='Transportation sector'!$A17)*Scenarios!BF$4:BF$204*(Scenarios!$B$4:$B$204='Scenario_selection&amp;Results'!$D$17))/100000</f>
        <v>14.684744449500281</v>
      </c>
      <c r="L17" s="17" cm="1">
        <f t="array" ref="L17">'Material demand'!BV17*SUMPRODUCT((Scenarios!$A$4:$A$204='Transportation sector'!$A17)*Scenarios!BG$4:BG$204*(Scenarios!$B$4:$B$204='Scenario_selection&amp;Results'!$D$17))/100000</f>
        <v>192.78185714518941</v>
      </c>
      <c r="M17" s="17" cm="1">
        <f t="array" ref="M17">'Material demand'!BW17*SUMPRODUCT((Scenarios!$A$4:$A$204='Transportation sector'!$A17)*Scenarios!BC$4:BC$204*(Scenarios!$B$4:$B$204='Scenario_selection&amp;Results'!$D$17))/100000</f>
        <v>792.55838042909409</v>
      </c>
      <c r="N17" s="17" cm="1">
        <f t="array" ref="N17">'Material demand'!BX17*SUMPRODUCT((Scenarios!$A$4:$A$204='Transportation sector'!$A17)*Scenarios!BD$4:BD$204*(Scenarios!$B$4:$B$204='Scenario_selection&amp;Results'!$D$17))/100000</f>
        <v>298.12295044413094</v>
      </c>
      <c r="O17" s="17" cm="1">
        <f t="array" ref="O17">'Material demand'!BY17*SUMPRODUCT((Scenarios!$A$4:$A$204='Transportation sector'!$A17)*Scenarios!BE$4:BE$204*(Scenarios!$B$4:$B$204='Scenario_selection&amp;Results'!$D$17))/100000</f>
        <v>24.184934427784793</v>
      </c>
      <c r="P17" s="17" cm="1">
        <f t="array" ref="P17">'Material demand'!BZ17*SUMPRODUCT((Scenarios!$A$4:$A$204='Transportation sector'!$A17)*Scenarios!BF$4:BF$204*(Scenarios!$B$4:$B$204='Scenario_selection&amp;Results'!$D$17))/100000</f>
        <v>85.88251463911557</v>
      </c>
      <c r="Q17" s="17" cm="1">
        <f t="array" ref="Q17">'Material demand'!CA17*SUMPRODUCT((Scenarios!$A$4:$A$204='Transportation sector'!$A17)*Scenarios!BG$4:BG$204*(Scenarios!$B$4:$B$204='Scenario_selection&amp;Results'!$D$17))/100000</f>
        <v>675.13114939220668</v>
      </c>
      <c r="R17" s="17" cm="1">
        <f t="array" ref="R17">'Material demand'!CB17*SUMPRODUCT((Scenarios!$A$4:$A$204='Transportation sector'!$A17)*Scenarios!BC$4:BC$204*(Scenarios!$B$4:$B$204='Scenario_selection&amp;Results'!$D$17))/100000</f>
        <v>121.60444433351003</v>
      </c>
      <c r="S17" s="17" cm="1">
        <f t="array" ref="S17">'Material demand'!CC17*SUMPRODUCT((Scenarios!$A$4:$A$204='Transportation sector'!$A17)*Scenarios!BD$4:BD$204*(Scenarios!$B$4:$B$204='Scenario_selection&amp;Results'!$D$17))/100000</f>
        <v>56.43529428097532</v>
      </c>
      <c r="T17" s="17" cm="1">
        <f t="array" ref="T17">'Material demand'!CD17*SUMPRODUCT((Scenarios!$A$4:$A$204='Transportation sector'!$A17)*Scenarios!BE$4:BE$204*(Scenarios!$B$4:$B$204='Scenario_selection&amp;Results'!$D$17))/100000</f>
        <v>3.6307412564732471</v>
      </c>
      <c r="U17" s="17" cm="1">
        <f t="array" ref="U17">'Material demand'!CE17*SUMPRODUCT((Scenarios!$A$4:$A$204='Transportation sector'!$A17)*Scenarios!BF$4:BF$204*(Scenarios!$B$4:$B$204='Scenario_selection&amp;Results'!$D$17))/100000</f>
        <v>14.176290808509108</v>
      </c>
      <c r="V17" s="17" cm="1">
        <f t="array" ref="V17">'Material demand'!CF17*SUMPRODUCT((Scenarios!$A$4:$A$204='Transportation sector'!$A17)*Scenarios!BG$4:BG$204*(Scenarios!$B$4:$B$204='Scenario_selection&amp;Results'!$D$17))/100000</f>
        <v>186.10685932554074</v>
      </c>
      <c r="W17" s="17" cm="1">
        <f t="array" ref="W17">'Material demand'!CG17*SUMPRODUCT((Scenarios!$A$4:$A$204='Transportation sector'!$A17)*Scenarios!BC$4:BC$204*(Scenarios!$B$4:$B$204='Scenario_selection&amp;Results'!$D$17))/100000</f>
        <v>543.02282093367319</v>
      </c>
      <c r="X17" s="17" cm="1">
        <f t="array" ref="X17">'Material demand'!CH17*SUMPRODUCT((Scenarios!$A$4:$A$204='Transportation sector'!$A17)*Scenarios!BD$4:BD$204*(Scenarios!$B$4:$B$204='Scenario_selection&amp;Results'!$D$17))/100000</f>
        <v>204.25948363273264</v>
      </c>
      <c r="Y17" s="17" cm="1">
        <f t="array" ref="Y17">'Material demand'!CI17*SUMPRODUCT((Scenarios!$A$4:$A$204='Transportation sector'!$A17)*Scenarios!BE$4:BE$204*(Scenarios!$B$4:$B$204='Scenario_selection&amp;Results'!$D$17))/100000</f>
        <v>16.570351965695409</v>
      </c>
      <c r="Z17" s="17" cm="1">
        <f t="array" ref="Z17">'Material demand'!CJ17*SUMPRODUCT((Scenarios!$A$4:$A$204='Transportation sector'!$A17)*Scenarios!BF$4:BF$204*(Scenarios!$B$4:$B$204='Scenario_selection&amp;Results'!$D$17))/100000</f>
        <v>58.842561658310927</v>
      </c>
      <c r="AA17" s="17" cm="1">
        <f t="array" ref="AA17">'Material demand'!CK17*SUMPRODUCT((Scenarios!$A$4:$A$204='Transportation sector'!$A17)*Scenarios!BG$4:BG$204*(Scenarios!$B$4:$B$204='Scenario_selection&amp;Results'!$D$17))/100000</f>
        <v>462.56733925980853</v>
      </c>
      <c r="AB17" s="17" cm="1">
        <f t="array" ref="AB17">'Material demand'!CL17*SUMPRODUCT((Scenarios!$A$4:$A$204='Transportation sector'!$A17)*Scenarios!BC$4:BC$204*(Scenarios!$B$4:$B$204='Scenario_selection&amp;Results'!$D$17))/100000</f>
        <v>114.29201913412857</v>
      </c>
      <c r="AC17" s="17" cm="1">
        <f t="array" ref="AC17">'Material demand'!CM17*SUMPRODUCT((Scenarios!$A$4:$A$204='Transportation sector'!$A17)*Scenarios!BD$4:BD$204*(Scenarios!$B$4:$B$204='Scenario_selection&amp;Results'!$D$17))/100000</f>
        <v>53.041677622500991</v>
      </c>
      <c r="AD17" s="17" cm="1">
        <f t="array" ref="AD17">'Material demand'!CN17*SUMPRODUCT((Scenarios!$A$4:$A$204='Transportation sector'!$A17)*Scenarios!BE$4:BE$204*(Scenarios!$B$4:$B$204='Scenario_selection&amp;Results'!$D$17))/100000</f>
        <v>3.4124143359253876</v>
      </c>
      <c r="AE17" s="17" cm="1">
        <f t="array" ref="AE17">'Material demand'!CO17*SUMPRODUCT((Scenarios!$A$4:$A$204='Transportation sector'!$A17)*Scenarios!BF$4:BF$204*(Scenarios!$B$4:$B$204='Scenario_selection&amp;Results'!$D$17))/100000</f>
        <v>13.323829644691795</v>
      </c>
      <c r="AF17" s="17" cm="1">
        <f t="array" ref="AF17">'Material demand'!CP17*SUMPRODUCT((Scenarios!$A$4:$A$204='Transportation sector'!$A17)*Scenarios!BG$4:BG$204*(Scenarios!$B$4:$B$204='Scenario_selection&amp;Results'!$D$17))/100000</f>
        <v>174.91571828321614</v>
      </c>
      <c r="AH17" s="17">
        <f>'Material demand'!CQ17*SUMPRODUCT((Scenarios!$A$4:$A$204='Transportation sector'!$A17)*Scenarios!BH$4:BH$204*(Scenarios!$B$4:$B$204='Scenario_selection&amp;Results'!$D$17))</f>
        <v>0</v>
      </c>
      <c r="AI17" s="17">
        <v>0</v>
      </c>
      <c r="AJ17" s="17">
        <f>'Material demand'!CT17*SUMPRODUCT((Scenarios!$A$4:$A$204='Transportation sector'!$A17)*Scenarios!BE$4:BE$204*(Scenarios!$B$4:$B$204='Scenario_selection&amp;Results'!$D$17))</f>
        <v>0</v>
      </c>
      <c r="AK17" s="17">
        <f>'Material demand'!CU17*SUMPRODUCT((Scenarios!$A$4:$A$204='Transportation sector'!$A17)*Scenarios!BF$4:BF$204*(Scenarios!$B$4:$B$204='Scenario_selection&amp;Results'!$D$17))</f>
        <v>0</v>
      </c>
      <c r="AL17" s="17">
        <v>0</v>
      </c>
      <c r="AM17" s="17">
        <f>'Material demand'!CW17*SUMPRODUCT((Scenarios!$A$4:$A$204='Transportation sector'!$A17)*Scenarios!BC$4:BC$204*(Scenarios!$B$4:$B$204='Scenario_selection&amp;Results'!$D$17))</f>
        <v>0</v>
      </c>
      <c r="AN17" s="17">
        <f>'Material demand'!CX17*SUMPRODUCT((Scenarios!$A$4:$A$204='Transportation sector'!$A17)*Scenarios!BD$4:BD$204*(Scenarios!$B$4:$B$204='Scenario_selection&amp;Results'!$D$17))</f>
        <v>0</v>
      </c>
      <c r="AO17" s="17">
        <f>'Material demand'!CY17*SUMPRODUCT((Scenarios!$A$4:$A$204='Transportation sector'!$A17)*Scenarios!BE$4:BE$204*(Scenarios!$B$4:$B$204='Scenario_selection&amp;Results'!$D$17))</f>
        <v>0</v>
      </c>
      <c r="AP17" s="17">
        <f>'Material demand'!CZ17*SUMPRODUCT((Scenarios!$A$4:$A$204='Transportation sector'!$A17)*Scenarios!BF$4:BF$204*(Scenarios!$B$4:$B$204='Scenario_selection&amp;Results'!$D$17))</f>
        <v>0</v>
      </c>
      <c r="AQ17" s="17">
        <f>'Material demand'!DA17*SUMPRODUCT((Scenarios!$A$4:$A$204='Transportation sector'!$A17)*Scenarios!BG$4:BG$204*(Scenarios!$B$4:$B$204='Scenario_selection&amp;Results'!$D$17))</f>
        <v>0</v>
      </c>
      <c r="AR17" s="17">
        <f>'Material demand'!DB17*SUMPRODUCT((Scenarios!$A$4:$A$204='Transportation sector'!$A17)*Scenarios!BC$4:BC$204*(Scenarios!$B$4:$B$204='Scenario_selection&amp;Results'!$D$17))</f>
        <v>0</v>
      </c>
      <c r="AS17" s="17">
        <f>'Material demand'!DC17*SUMPRODUCT((Scenarios!$A$4:$A$204='Transportation sector'!$A17)*Scenarios!BD$4:BD$204*(Scenarios!$B$4:$B$204='Scenario_selection&amp;Results'!$D$17))</f>
        <v>0</v>
      </c>
      <c r="AT17" s="17">
        <f>'Material demand'!DD17*SUMPRODUCT((Scenarios!$A$4:$A$204='Transportation sector'!$A17)*Scenarios!BE$4:BE$204*(Scenarios!$B$4:$B$204='Scenario_selection&amp;Results'!$D$17))</f>
        <v>0</v>
      </c>
      <c r="AU17" s="17">
        <f>'Material demand'!DE17*SUMPRODUCT((Scenarios!$A$4:$A$204='Transportation sector'!$A17)*Scenarios!BF$4:BF$204*(Scenarios!$B$4:$B$204='Scenario_selection&amp;Results'!$D$17))</f>
        <v>0</v>
      </c>
      <c r="AV17" s="17">
        <f>'Material demand'!DF17*SUMPRODUCT((Scenarios!$A$4:$A$204='Transportation sector'!$A17)*Scenarios!BG$4:BG$204*(Scenarios!$B$4:$B$204='Scenario_selection&amp;Results'!$D$17))</f>
        <v>0</v>
      </c>
      <c r="AW17" s="17">
        <f>'Material demand'!DG17*SUMPRODUCT((Scenarios!$A$4:$A$204='Transportation sector'!$A17)*Scenarios!BC$4:BC$204*(Scenarios!$B$4:$B$204='Scenario_selection&amp;Results'!$D$17))</f>
        <v>0</v>
      </c>
      <c r="AX17" s="17">
        <f>'Material demand'!DH17*SUMPRODUCT((Scenarios!$A$4:$A$204='Transportation sector'!$A17)*Scenarios!BD$4:BD$204*(Scenarios!$B$4:$B$204='Scenario_selection&amp;Results'!$D$17))</f>
        <v>0</v>
      </c>
      <c r="AY17" s="17">
        <f>'Material demand'!DI17*SUMPRODUCT((Scenarios!$A$4:$A$204='Transportation sector'!$A17)*Scenarios!BE$4:BE$204*(Scenarios!$B$4:$B$204='Scenario_selection&amp;Results'!$D$17))</f>
        <v>0</v>
      </c>
      <c r="AZ17" s="17">
        <f>'Material demand'!DJ17*SUMPRODUCT((Scenarios!$A$4:$A$204='Transportation sector'!$A17)*Scenarios!BF$4:BF$204*(Scenarios!$B$4:$B$204='Scenario_selection&amp;Results'!$D$17))</f>
        <v>0</v>
      </c>
      <c r="BA17" s="17">
        <f>'Material demand'!DK17*SUMPRODUCT((Scenarios!$A$4:$A$204='Transportation sector'!$A17)*Scenarios!BG$4:BG$204*(Scenarios!$B$4:$B$204='Scenario_selection&amp;Results'!$D$17))</f>
        <v>0</v>
      </c>
      <c r="BB17" s="17">
        <f>'Material demand'!DL17*SUMPRODUCT((Scenarios!$A$4:$A$204='Transportation sector'!$A17)*Scenarios!BC$4:BC$204*(Scenarios!$B$4:$B$204='Scenario_selection&amp;Results'!$D$17))</f>
        <v>0</v>
      </c>
      <c r="BC17" s="17">
        <f>'Material demand'!DM17*SUMPRODUCT((Scenarios!$A$4:$A$204='Transportation sector'!$A17)*Scenarios!BD$4:BD$204*(Scenarios!$B$4:$B$204='Scenario_selection&amp;Results'!$D$17))</f>
        <v>0</v>
      </c>
      <c r="BD17" s="17">
        <f>'Material demand'!DN17*SUMPRODUCT((Scenarios!$A$4:$A$204='Transportation sector'!$A17)*Scenarios!BE$4:BE$204*(Scenarios!$B$4:$B$204='Scenario_selection&amp;Results'!$D$17))</f>
        <v>0</v>
      </c>
      <c r="BE17" s="17">
        <f>'Material demand'!DO17*SUMPRODUCT((Scenarios!$A$4:$A$204='Transportation sector'!$A17)*Scenarios!BF$4:BF$204*(Scenarios!$B$4:$B$204='Scenario_selection&amp;Results'!$D$17))</f>
        <v>0</v>
      </c>
      <c r="BF17" s="17">
        <f>'Material demand'!DP17*SUMPRODUCT((Scenarios!$A$4:$A$204='Transportation sector'!$A17)*Scenarios!BG$4:BG$204*(Scenarios!$B$4:$B$204='Scenario_selection&amp;Results'!$D$17))</f>
        <v>0</v>
      </c>
      <c r="BG17" s="17">
        <f>'Material demand'!DQ17*SUMPRODUCT((Scenarios!$A$4:$A$204='Transportation sector'!$A17)*Scenarios!BC$4:BC$204*(Scenarios!$B$4:$B$204='Scenario_selection&amp;Results'!$D$17))</f>
        <v>0</v>
      </c>
      <c r="BH17" s="17">
        <f>'Material demand'!DR17*SUMPRODUCT((Scenarios!$A$4:$A$204='Transportation sector'!$A17)*Scenarios!BD$4:BD$204*(Scenarios!$B$4:$B$204='Scenario_selection&amp;Results'!$D$17))</f>
        <v>0</v>
      </c>
      <c r="BI17" s="17">
        <f>'Material demand'!DS17*SUMPRODUCT((Scenarios!$A$4:$A$204='Transportation sector'!$A17)*Scenarios!BE$4:BE$204*(Scenarios!$B$4:$B$204='Scenario_selection&amp;Results'!$D$17))</f>
        <v>0</v>
      </c>
      <c r="BJ17" s="17">
        <f>'Material demand'!DT17*SUMPRODUCT((Scenarios!$A$4:$A$204='Transportation sector'!$A17)*Scenarios!BF$4:BF$204*(Scenarios!$B$4:$B$204='Scenario_selection&amp;Results'!$D$17))</f>
        <v>0</v>
      </c>
      <c r="BK17" s="17">
        <f>'Material demand'!DU17*SUMPRODUCT((Scenarios!$A$4:$A$204='Transportation sector'!$A17)*Scenarios!BG$4:BG$204*(Scenarios!$B$4:$B$204='Scenario_selection&amp;Results'!$D$17))</f>
        <v>0</v>
      </c>
      <c r="BM17" s="17" cm="1">
        <f t="array" ref="BM17">('Material demand'!DW17+'Material demand'!FB17)*SUMPRODUCT((Scenarios!$A$4:$A$204='Transportation sector'!$A17)*Scenarios!BH$4:BH$204*(Scenarios!$B$4:$B$204='Scenario_selection&amp;Results'!$D$18))/100000</f>
        <v>2.0236685441900373</v>
      </c>
      <c r="BN17" s="17" cm="1">
        <f t="array" ref="BN17">('Material demand'!DX17+'Material demand'!FC17)*SUMPRODUCT((Scenarios!$A$4:$A$204='Transportation sector'!$A17)*Scenarios!BI$4:BI$204*(Scenarios!$B$4:$B$204='Scenario_selection&amp;Results'!$D$18))/100000</f>
        <v>11.449288771455532</v>
      </c>
      <c r="BO17" s="17" cm="1">
        <f t="array" ref="BO17">('Material demand'!DY17+'Material demand'!FD17)*SUMPRODUCT((Scenarios!$A$4:$A$204='Transportation sector'!$A17)*Scenarios!BJ$4:BJ$204*(Scenarios!$B$4:$B$204='Scenario_selection&amp;Results'!$D$18))/100000</f>
        <v>6.0743005711271024E-2</v>
      </c>
      <c r="BP17" s="17" cm="1">
        <f t="array" ref="BP17">('Material demand'!DZ17+'Material demand'!FE17)*SUMPRODUCT((Scenarios!$A$4:$A$204='Transportation sector'!$A17)*Scenarios!BK$4:BK$204*(Scenarios!$B$4:$B$204='Scenario_selection&amp;Results'!$D$18))/100000</f>
        <v>0.23182650988756703</v>
      </c>
      <c r="BQ17" s="17" cm="1">
        <f t="array" ref="BQ17">('Material demand'!EA17+'Material demand'!FF17)*SUMPRODUCT((Scenarios!$A$4:$A$204='Transportation sector'!$A17)*Scenarios!BL$4:BL$204*(Scenarios!$B$4:$B$204='Scenario_selection&amp;Results'!$D$18))/100000</f>
        <v>2.0340317313726652</v>
      </c>
      <c r="BR17" s="17" cm="1">
        <f t="array" ref="BR17">('Material demand'!EB17+'Material demand'!FG17)*SUMPRODUCT((Scenarios!$A$4:$A$204='Transportation sector'!$A17)*Scenarios!BH$4:BH$204*(Scenarios!$B$4:$B$204='Scenario_selection&amp;Results'!$D$18))/100000</f>
        <v>4.1462462606613917</v>
      </c>
      <c r="BS17" s="17" cm="1">
        <f t="array" ref="BS17">('Material demand'!EC17+'Material demand'!FH17)*SUMPRODUCT((Scenarios!$A$4:$A$204='Transportation sector'!$A17)*Scenarios!BI$4:BI$204*(Scenarios!$B$4:$B$204='Scenario_selection&amp;Results'!$D$18))/100000</f>
        <v>24.052844980738325</v>
      </c>
      <c r="BT17" s="17" cm="1">
        <f t="array" ref="BT17">('Material demand'!ED17+'Material demand'!FI17)*SUMPRODUCT((Scenarios!$A$4:$A$204='Transportation sector'!$A17)*Scenarios!BJ$4:BJ$204*(Scenarios!$B$4:$B$204='Scenario_selection&amp;Results'!$D$18))/100000</f>
        <v>0.12379438465912132</v>
      </c>
      <c r="BU17" s="17" cm="1">
        <f t="array" ref="BU17">('Material demand'!EE17+'Material demand'!FJ17)*SUMPRODUCT((Scenarios!$A$4:$A$204='Transportation sector'!$A17)*Scenarios!BK$4:BK$204*(Scenarios!$B$4:$B$204='Scenario_selection&amp;Results'!$D$18))/100000</f>
        <v>0.4833572742919236</v>
      </c>
      <c r="BV17" s="17" cm="1">
        <f t="array" ref="BV17">('Material demand'!EF17+'Material demand'!FK17)*SUMPRODUCT((Scenarios!$A$4:$A$204='Transportation sector'!$A17)*Scenarios!BL$4:BL$204*(Scenarios!$B$4:$B$204='Scenario_selection&amp;Results'!$D$18))/100000</f>
        <v>6.3455318084071068</v>
      </c>
      <c r="BW17" s="17" cm="1">
        <f t="array" ref="BW17">('Material demand'!EG17+'Material demand'!FL17)*SUMPRODUCT((Scenarios!$A$4:$A$204='Transportation sector'!$A17)*Scenarios!BH$4:BH$204*(Scenarios!$B$4:$B$204='Scenario_selection&amp;Results'!$D$18))/100000</f>
        <v>1.8636717513222563</v>
      </c>
      <c r="BX17" s="17" cm="1">
        <f t="array" ref="BX17">('Material demand'!EH17+'Material demand'!FM17)*SUMPRODUCT((Scenarios!$A$4:$A$204='Transportation sector'!$A17)*Scenarios!BI$4:BI$204*(Scenarios!$B$4:$B$204='Scenario_selection&amp;Results'!$D$18))/100000</f>
        <v>10.558049687752661</v>
      </c>
      <c r="BY17" s="17" cm="1">
        <f t="array" ref="BY17">('Material demand'!EI17+'Material demand'!FN17)*SUMPRODUCT((Scenarios!$A$4:$A$204='Transportation sector'!$A17)*Scenarios!BJ$4:BJ$204*(Scenarios!$B$4:$B$204='Scenario_selection&amp;Results'!$D$18))/100000</f>
        <v>5.5933205519398878E-2</v>
      </c>
      <c r="BZ17" s="17" cm="1">
        <f t="array" ref="BZ17">('Material demand'!EJ17+'Material demand'!FO17)*SUMPRODUCT((Scenarios!$A$4:$A$204='Transportation sector'!$A17)*Scenarios!BK$4:BK$204*(Scenarios!$B$4:$B$204='Scenario_selection&amp;Results'!$D$18))/100000</f>
        <v>0.21358825857022995</v>
      </c>
      <c r="CA17" s="17" cm="1">
        <f t="array" ref="CA17">('Material demand'!EK17+'Material demand'!FP17)*SUMPRODUCT((Scenarios!$A$4:$A$204='Transportation sector'!$A17)*Scenarios!BL$4:BL$204*(Scenarios!$B$4:$B$204='Scenario_selection&amp;Results'!$D$18))/100000</f>
        <v>1.8754565343650471</v>
      </c>
      <c r="CB17" s="17" cm="1">
        <f t="array" ref="CB17">('Material demand'!EL17+'Material demand'!FQ17)*SUMPRODUCT((Scenarios!$A$4:$A$204='Transportation sector'!$A17)*Scenarios!BH$4:BH$204*(Scenarios!$B$4:$B$204='Scenario_selection&amp;Results'!$D$18))/100000</f>
        <v>4.6087274408817311</v>
      </c>
      <c r="CC17" s="17" cm="1">
        <f t="array" ref="CC17">('Material demand'!EM17+'Material demand'!FR17)*SUMPRODUCT((Scenarios!$A$4:$A$204='Transportation sector'!$A17)*Scenarios!BI$4:BI$204*(Scenarios!$B$4:$B$204='Scenario_selection&amp;Results'!$D$18))/100000</f>
        <v>26.735750779144588</v>
      </c>
      <c r="CD17" s="17" cm="1">
        <f t="array" ref="CD17">('Material demand'!EN17+'Material demand'!FS17)*SUMPRODUCT((Scenarios!$A$4:$A$204='Transportation sector'!$A17)*Scenarios!BJ$4:BJ$204*(Scenarios!$B$4:$B$204='Scenario_selection&amp;Results'!$D$18))/100000</f>
        <v>0.13760267522425251</v>
      </c>
      <c r="CE17" s="17" cm="1">
        <f t="array" ref="CE17">('Material demand'!EO17+'Material demand'!FT17)*SUMPRODUCT((Scenarios!$A$4:$A$204='Transportation sector'!$A17)*Scenarios!BK$4:BK$204*(Scenarios!$B$4:$B$204='Scenario_selection&amp;Results'!$D$18))/100000</f>
        <v>0.53727197897397405</v>
      </c>
      <c r="CF17" s="17" cm="1">
        <f t="array" ref="CF17">('Material demand'!EP17+'Material demand'!FU17)*SUMPRODUCT((Scenarios!$A$4:$A$204='Transportation sector'!$A17)*Scenarios!BL$4:BL$204*(Scenarios!$B$4:$B$204='Scenario_selection&amp;Results'!$D$18))/100000</f>
        <v>7.0533260047435524</v>
      </c>
      <c r="CG17" s="17" cm="1">
        <f t="array" ref="CG17">('Material demand'!EQ17+'Material demand'!FV17)*SUMPRODUCT((Scenarios!$A$4:$A$204='Transportation sector'!$A17)*Scenarios!BH$4:BH$204*(Scenarios!$B$4:$B$204='Scenario_selection&amp;Results'!$D$18))/100000</f>
        <v>1.098216274876386</v>
      </c>
      <c r="CH17" s="17" cm="1">
        <f t="array" ref="CH17">('Material demand'!ER17+'Material demand'!FW17)*SUMPRODUCT((Scenarios!$A$4:$A$204='Transportation sector'!$A17)*Scenarios!BI$4:BI$204*(Scenarios!$B$4:$B$204='Scenario_selection&amp;Results'!$D$18))/100000</f>
        <v>6.2241992937051416</v>
      </c>
      <c r="CI17" s="17" cm="1">
        <f t="array" ref="CI17">('Material demand'!ES17+'Material demand'!FX17)*SUMPRODUCT((Scenarios!$A$4:$A$204='Transportation sector'!$A17)*Scenarios!BJ$4:BJ$204*(Scenarios!$B$4:$B$204='Scenario_selection&amp;Results'!$D$18))/100000</f>
        <v>3.2958716976238658E-2</v>
      </c>
      <c r="CJ17" s="17" cm="1">
        <f t="array" ref="CJ17">('Material demand'!ET17+'Material demand'!FY17)*SUMPRODUCT((Scenarios!$A$4:$A$204='Transportation sector'!$A17)*Scenarios!BK$4:BK$204*(Scenarios!$B$4:$B$204='Scenario_selection&amp;Results'!$D$18))/100000</f>
        <v>0.12587919267161174</v>
      </c>
      <c r="CK17" s="17" cm="1">
        <f t="array" ref="CK17">('Material demand'!EU17+'Material demand'!FZ17)*SUMPRODUCT((Scenarios!$A$4:$A$204='Transportation sector'!$A17)*Scenarios!BL$4:BL$204*(Scenarios!$B$4:$B$204='Scenario_selection&amp;Results'!$D$18))/100000</f>
        <v>1.1055774635864746</v>
      </c>
      <c r="CL17" s="17" cm="1">
        <f t="array" ref="CL17">('Material demand'!EV17+'Material demand'!GA17)*SUMPRODUCT((Scenarios!$A$4:$A$204='Transportation sector'!$A17)*Scenarios!BH$4:BH$204*(Scenarios!$B$4:$B$204='Scenario_selection&amp;Results'!$D$18))/100000</f>
        <v>1.5854369721522317</v>
      </c>
      <c r="CM17" s="17" cm="1">
        <f t="array" ref="CM17">('Material demand'!EW17+'Material demand'!GB17)*SUMPRODUCT((Scenarios!$A$4:$A$204='Transportation sector'!$A17)*Scenarios!BI$4:BI$204*(Scenarios!$B$4:$B$204='Scenario_selection&amp;Results'!$D$18))/100000</f>
        <v>9.197299755134603</v>
      </c>
      <c r="CN17" s="17" cm="1">
        <f t="array" ref="CN17">('Material demand'!EX17+'Material demand'!GC17)*SUMPRODUCT((Scenarios!$A$4:$A$204='Transportation sector'!$A17)*Scenarios!BJ$4:BJ$204*(Scenarios!$B$4:$B$204='Scenario_selection&amp;Results'!$D$18))/100000</f>
        <v>4.7336357284310973E-2</v>
      </c>
      <c r="CO17" s="17" cm="1">
        <f t="array" ref="CO17">('Material demand'!EY17+'Material demand'!GD17)*SUMPRODUCT((Scenarios!$A$4:$A$204='Transportation sector'!$A17)*Scenarios!BK$4:BK$204*(Scenarios!$B$4:$B$204='Scenario_selection&amp;Results'!$D$18))/100000</f>
        <v>0.18482560977912127</v>
      </c>
      <c r="CP17" s="17" cm="1">
        <f t="array" ref="CP17">('Material demand'!EZ17+'Material demand'!GE17)*SUMPRODUCT((Scenarios!$A$4:$A$204='Transportation sector'!$A17)*Scenarios!BL$4:BL$204*(Scenarios!$B$4:$B$204='Scenario_selection&amp;Results'!$D$18))/100000</f>
        <v>2.4263973012089823</v>
      </c>
      <c r="CR17" s="17">
        <f t="shared" si="109"/>
        <v>509.82702680371449</v>
      </c>
      <c r="CS17" s="17">
        <f t="shared" si="110"/>
        <v>202.46087750490065</v>
      </c>
      <c r="CT17" s="17">
        <f t="shared" si="111"/>
        <v>15.556372381387577</v>
      </c>
      <c r="CU17" s="17">
        <f t="shared" si="112"/>
        <v>55.257967708349511</v>
      </c>
      <c r="CV17" s="17">
        <f t="shared" si="113"/>
        <v>434.60010306780049</v>
      </c>
      <c r="CW17" s="17">
        <f t="shared" si="114"/>
        <v>130.11221388099401</v>
      </c>
      <c r="CX17" s="17">
        <f t="shared" si="115"/>
        <v>82.512274576456676</v>
      </c>
      <c r="CY17" s="17">
        <f t="shared" si="116"/>
        <v>3.8847575472915321</v>
      </c>
      <c r="CZ17" s="17">
        <f t="shared" si="117"/>
        <v>15.168101723792205</v>
      </c>
      <c r="DA17" s="17">
        <f t="shared" si="118"/>
        <v>199.12738895359652</v>
      </c>
      <c r="DB17" s="17">
        <f t="shared" si="119"/>
        <v>794.42205218041636</v>
      </c>
      <c r="DC17" s="17">
        <f t="shared" si="120"/>
        <v>308.68100013188359</v>
      </c>
      <c r="DD17" s="17">
        <f t="shared" si="121"/>
        <v>24.240867633304191</v>
      </c>
      <c r="DE17" s="17">
        <f t="shared" si="122"/>
        <v>86.096102897685796</v>
      </c>
      <c r="DF17" s="17">
        <f t="shared" si="123"/>
        <v>677.00660592657175</v>
      </c>
      <c r="DG17" s="17">
        <f t="shared" si="124"/>
        <v>126.21317177439177</v>
      </c>
      <c r="DH17" s="17">
        <f t="shared" si="125"/>
        <v>83.171045060119908</v>
      </c>
      <c r="DI17" s="17">
        <f t="shared" si="126"/>
        <v>3.7683439316974994</v>
      </c>
      <c r="DJ17" s="17">
        <f t="shared" si="127"/>
        <v>14.713562787483083</v>
      </c>
      <c r="DK17" s="17">
        <f t="shared" si="128"/>
        <v>193.16018533028429</v>
      </c>
      <c r="DL17" s="17">
        <f t="shared" si="129"/>
        <v>544.12103720854952</v>
      </c>
      <c r="DM17" s="17">
        <f t="shared" si="130"/>
        <v>210.48368292643778</v>
      </c>
      <c r="DN17" s="17">
        <f t="shared" si="131"/>
        <v>16.603310682671648</v>
      </c>
      <c r="DO17" s="17">
        <f t="shared" si="132"/>
        <v>58.968440850982539</v>
      </c>
      <c r="DP17" s="17">
        <f t="shared" si="133"/>
        <v>463.67291672339502</v>
      </c>
      <c r="DQ17" s="17">
        <f t="shared" si="134"/>
        <v>115.8774561062808</v>
      </c>
      <c r="DR17" s="17">
        <f t="shared" si="135"/>
        <v>62.238977377635592</v>
      </c>
      <c r="DS17" s="17">
        <f t="shared" si="136"/>
        <v>3.4597506932096986</v>
      </c>
      <c r="DT17" s="17">
        <f t="shared" si="137"/>
        <v>13.508655254470916</v>
      </c>
      <c r="DU17" s="17">
        <f t="shared" si="138"/>
        <v>177.34211558442513</v>
      </c>
      <c r="DW17" s="298">
        <f t="shared" si="139"/>
        <v>1269.061435119806</v>
      </c>
      <c r="DX17" s="5">
        <f t="shared" si="98"/>
        <v>503.96561628519868</v>
      </c>
      <c r="DY17" s="5">
        <f t="shared" si="99"/>
        <v>38.722922131749954</v>
      </c>
      <c r="DZ17" s="5">
        <f t="shared" si="100"/>
        <v>137.54813321962359</v>
      </c>
      <c r="EA17" s="5">
        <f t="shared" si="101"/>
        <v>1081.806576556369</v>
      </c>
      <c r="EB17" s="5">
        <f t="shared" si="102"/>
        <v>323.87532279257027</v>
      </c>
      <c r="EC17" s="5">
        <f t="shared" si="103"/>
        <v>205.38955387571593</v>
      </c>
      <c r="ED17" s="5">
        <f t="shared" si="104"/>
        <v>9.6699384867180811</v>
      </c>
      <c r="EE17" s="5">
        <f t="shared" si="105"/>
        <v>37.756438810863557</v>
      </c>
      <c r="EF17" s="5">
        <f t="shared" si="106"/>
        <v>495.66789658329242</v>
      </c>
      <c r="EG17" s="5">
        <f t="shared" si="140"/>
        <v>1977.4753722874923</v>
      </c>
      <c r="EH17" s="5">
        <f t="shared" si="141"/>
        <v>768.36874552828465</v>
      </c>
      <c r="EI17" s="5">
        <f t="shared" si="142"/>
        <v>60.340367712820786</v>
      </c>
      <c r="EJ17" s="5">
        <f t="shared" si="143"/>
        <v>214.31041933291948</v>
      </c>
      <c r="EK17" s="5">
        <f t="shared" si="144"/>
        <v>1685.2048434724222</v>
      </c>
      <c r="EL17" s="5">
        <f t="shared" si="145"/>
        <v>314.16982718081596</v>
      </c>
      <c r="EM17" s="5">
        <f t="shared" si="146"/>
        <v>207.02936536365047</v>
      </c>
      <c r="EN17" s="5">
        <f t="shared" si="147"/>
        <v>9.3801617147814156</v>
      </c>
      <c r="EO17" s="5">
        <f t="shared" si="148"/>
        <v>36.625000490602886</v>
      </c>
      <c r="EP17" s="5">
        <f t="shared" si="149"/>
        <v>480.81433332414366</v>
      </c>
      <c r="EQ17" s="5">
        <f t="shared" si="150"/>
        <v>1354.4260858195214</v>
      </c>
      <c r="ER17" s="5">
        <f t="shared" si="151"/>
        <v>523.93598354048891</v>
      </c>
      <c r="ES17" s="5">
        <f t="shared" si="152"/>
        <v>41.328960951306264</v>
      </c>
      <c r="ET17" s="5">
        <f t="shared" si="153"/>
        <v>146.78424296626574</v>
      </c>
      <c r="EU17" s="5">
        <f t="shared" si="154"/>
        <v>1154.1746243078749</v>
      </c>
      <c r="EV17" s="5">
        <f t="shared" si="155"/>
        <v>288.44216373975416</v>
      </c>
      <c r="EW17" s="5">
        <f t="shared" si="156"/>
        <v>154.92526248841051</v>
      </c>
      <c r="EX17" s="5">
        <f t="shared" si="157"/>
        <v>8.612011425537581</v>
      </c>
      <c r="EY17" s="5">
        <f t="shared" si="158"/>
        <v>33.625744659429003</v>
      </c>
      <c r="EZ17" s="299">
        <f t="shared" si="159"/>
        <v>441.43999411275098</v>
      </c>
      <c r="FB17" s="298">
        <v>2033</v>
      </c>
      <c r="FC17" s="5">
        <f>Price!N$3*('Material demand'!BM33+'Material demand'!BW33+'Material demand'!CG33+'Material demand'!CR33+'Material demand'!DB33+'Material demand'!DL33)/100000000</f>
        <v>45.100942761686746</v>
      </c>
      <c r="FD17" s="5">
        <f>Price!O$3*('Material demand'!BN33+'Material demand'!BX33+'Material demand'!CH33+'Material demand'!CS33+'Material demand'!DC33+'Material demand'!DM33)/100000000</f>
        <v>14.685404554323815</v>
      </c>
      <c r="FE17" s="5">
        <f>Price!P$3*('Material demand'!BO33+'Material demand'!BY33+'Material demand'!CI33+'Material demand'!CT33+'Material demand'!DD33+'Material demand'!DN33)/100000000</f>
        <v>1.3956489720331604</v>
      </c>
      <c r="FF17" s="5">
        <f>Price!Q$3*('Material demand'!BP33+'Material demand'!BZ33+'Material demand'!CJ33+'Material demand'!CU33+'Material demand'!DE33+'Material demand'!DO33)/100000000</f>
        <v>4.6571625253876112</v>
      </c>
      <c r="FG17" s="5">
        <f>Price!R$3*('Material demand'!BQ33+'Material demand'!CA33+'Material demand'!CK33+'Material demand'!CV33+'Material demand'!DF33+'Material demand'!DP33)/100000000</f>
        <v>11.641168003046333</v>
      </c>
      <c r="FH17" s="5">
        <f>Price!N$3*('Material demand'!BR33+'Material demand'!CB33+'Material demand'!CL33+'Material demand'!CW33+'Material demand'!DG33+'Material demand'!DQ33)/100000000</f>
        <v>10.712420115913616</v>
      </c>
      <c r="FI17" s="5">
        <f>Price!O$3*('Material demand'!BS33+'Material demand'!CC33+'Material demand'!CM33+'Material demand'!CX33+'Material demand'!DH33+'Material demand'!DR33)/100000000</f>
        <v>3.8919859419112157</v>
      </c>
      <c r="FJ17" s="5">
        <f>Price!P$3*('Material demand'!BT33+'Material demand'!CD33+'Material demand'!CN33+'Material demand'!CY33+'Material demand'!DI33+'Material demand'!DS33)/100000000</f>
        <v>0.32958192568318651</v>
      </c>
      <c r="FK17" s="5">
        <f>Price!Q$3*('Material demand'!BU33+'Material demand'!CE33+'Material demand'!CO33+'Material demand'!CZ33+'Material demand'!DJ33+'Material demand'!DT33)/100000000</f>
        <v>1.1404410300184382</v>
      </c>
      <c r="FL17" s="299">
        <f>Price!R$3*('Material demand'!BV33+'Material demand'!CF33+'Material demand'!CP33+'Material demand'!DA33+'Material demand'!DK33+'Material demand'!DU33)/100000000</f>
        <v>3.1484889540102206</v>
      </c>
      <c r="FN17" s="5">
        <f>Price!N$8*('Material demand'!BM33+'Material demand'!BW33+'Material demand'!CG33+'Material demand'!FB33+'Material demand'!FL33+'Material demand'!FV33)/100000000</f>
        <v>0.90202234296234374</v>
      </c>
      <c r="FO17" s="5">
        <f>Price!O$8*('Material demand'!BN33+'Material demand'!BX33+'Material demand'!CH33+'Material demand'!FC33+'Material demand'!FM33+'Material demand'!FW33)/100000000</f>
        <v>3.6713706935022525</v>
      </c>
      <c r="FP17" s="5">
        <f>Price!P$8*('Material demand'!BO33+'Material demand'!BY33+'Material demand'!CI33+'Material demand'!FD33+'Material demand'!FN33+'Material demand'!FX33)/100000000</f>
        <v>2.78973758378483E-2</v>
      </c>
      <c r="FQ17" s="5">
        <f>Price!Q$8*('Material demand'!BP33+'Material demand'!BZ33+'Material demand'!CJ33+'Material demand'!FE33+'Material demand'!FO33+'Material demand'!FY33)/100000000</f>
        <v>9.3085183022538681E-2</v>
      </c>
      <c r="FR17" s="5">
        <f>Price!R$8*('Material demand'!BQ33+'Material demand'!CA33+'Material demand'!CK33+'Material demand'!FF33+'Material demand'!FP33+'Material demand'!FZ33)/100000000</f>
        <v>0.23233883131108732</v>
      </c>
      <c r="FS17" s="5">
        <f>Price!N$8*('Material demand'!BR33+'Material demand'!CB33+'Material demand'!CL33+'Material demand'!FG33+'Material demand'!FQ33+'Material demand'!GA33)/100000000</f>
        <v>0.214263366086554</v>
      </c>
      <c r="FT17" s="5">
        <f>Price!O$8*('Material demand'!BS33+'Material demand'!CC33+'Material demand'!CM33+'Material demand'!FH33+'Material demand'!FR33+'Material demand'!GB33)/100000000</f>
        <v>0.9730832919953577</v>
      </c>
      <c r="FU17" s="5">
        <f>Price!P$8*('Material demand'!BT33+'Material demand'!CD33+'Material demand'!CN33+'Material demand'!FI33+'Material demand'!FS33+'Material demand'!GC33)/100000000</f>
        <v>6.5755846068506233E-3</v>
      </c>
      <c r="FV17" s="5">
        <f>Price!Q$8*('Material demand'!BU33+'Material demand'!CE33+'Material demand'!CO33+'Material demand'!FJ33+'Material demand'!FT33+'Material demand'!GD33)/100000000</f>
        <v>2.2746218222243823E-2</v>
      </c>
      <c r="FW17" s="5">
        <f>Price!R$8*('Material demand'!BV33+'Material demand'!CF33+'Material demand'!CP33+'Material demand'!FK33+'Material demand'!FU33+'Material demand'!GE33)/100000000</f>
        <v>6.2155211505672166E-2</v>
      </c>
    </row>
    <row r="18" spans="1:179" x14ac:dyDescent="0.3">
      <c r="A18" s="13">
        <v>2018</v>
      </c>
      <c r="B18" s="68">
        <f>2.4892*(1-SUMPRODUCT((Scenarios!$A$4:$A$204='Transportation sector'!$A18)*(Scenarios!$BM$4:$BM$204)*(Scenarios!$B$4:$B$204='Scenario_selection&amp;Results'!$D$20))-SUMPRODUCT((Scenarios!$A$4:$A$204='Transportation sector'!$A18)*(Scenarios!$BN$4:$BN$204)*(Scenarios!$B$4:$B$204='Scenario_selection&amp;Results'!$D$19)))+'Power sector'!B16*SUMPRODUCT((Scenarios!$A$4:$A$204='Transportation sector'!$A18)*(Scenarios!$BN$4:$BN$204)*(Scenarios!$B$4:$B$204='Scenario_selection&amp;Results'!$D$19))</f>
        <v>2.4891999999999999</v>
      </c>
      <c r="C18" s="17" cm="1">
        <f t="array" ref="C18">'Material demand'!BM18*SUMPRODUCT((Scenarios!$A$4:$A$204='Transportation sector'!$A18)*Scenarios!BC$4:BC$204*(Scenarios!$B$4:$B$204='Scenario_selection&amp;Results'!$D$17))/100000</f>
        <v>449.43934525054755</v>
      </c>
      <c r="D18" s="17" cm="1">
        <f t="array" ref="D18">'Material demand'!BN18*SUMPRODUCT((Scenarios!$A$4:$A$204='Transportation sector'!$A18)*Scenarios!BD$4:BD$204*(Scenarios!$B$4:$B$204='Scenario_selection&amp;Results'!$D$17))/100000</f>
        <v>166.55366085891188</v>
      </c>
      <c r="E18" s="17" cm="1">
        <f t="array" ref="E18">'Material demand'!BO18*SUMPRODUCT((Scenarios!$A$4:$A$204='Transportation sector'!$A18)*Scenarios!BE$4:BE$204*(Scenarios!$B$4:$B$204='Scenario_selection&amp;Results'!$D$17))/100000</f>
        <v>13.730984042650638</v>
      </c>
      <c r="F18" s="17" cm="1">
        <f t="array" ref="F18">'Material demand'!BP18*SUMPRODUCT((Scenarios!$A$4:$A$204='Transportation sector'!$A18)*Scenarios!BF$4:BF$204*(Scenarios!$B$4:$B$204='Scenario_selection&amp;Results'!$D$17))/100000</f>
        <v>48.498818168039854</v>
      </c>
      <c r="G18" s="17" cm="1">
        <f t="array" ref="G18">'Material demand'!BQ18*SUMPRODUCT((Scenarios!$A$4:$A$204='Transportation sector'!$A18)*Scenarios!BG$4:BG$204*(Scenarios!$B$4:$B$204='Scenario_selection&amp;Results'!$D$17))/100000</f>
        <v>377.82937287749286</v>
      </c>
      <c r="H18" s="17" cm="1">
        <f t="array" ref="H18">'Material demand'!BR18*SUMPRODUCT((Scenarios!$A$4:$A$204='Transportation sector'!$A18)*Scenarios!BC$4:BC$204*(Scenarios!$B$4:$B$204='Scenario_selection&amp;Results'!$D$17))/100000</f>
        <v>100.45952274491417</v>
      </c>
      <c r="I18" s="17" cm="1">
        <f t="array" ref="I18">'Material demand'!BS18*SUMPRODUCT((Scenarios!$A$4:$A$204='Transportation sector'!$A18)*Scenarios!BD$4:BD$204*(Scenarios!$B$4:$B$204='Scenario_selection&amp;Results'!$D$17))/100000</f>
        <v>46.622167146182626</v>
      </c>
      <c r="J18" s="17" cm="1">
        <f t="array" ref="J18">'Material demand'!BT18*SUMPRODUCT((Scenarios!$A$4:$A$204='Transportation sector'!$A18)*Scenarios!BE$4:BE$204*(Scenarios!$B$4:$B$204='Scenario_selection&amp;Results'!$D$17))/100000</f>
        <v>2.9994177913040456</v>
      </c>
      <c r="K18" s="17" cm="1">
        <f t="array" ref="K18">'Material demand'!BU18*SUMPRODUCT((Scenarios!$A$4:$A$204='Transportation sector'!$A18)*Scenarios!BF$4:BF$204*(Scenarios!$B$4:$B$204='Scenario_selection&amp;Results'!$D$17))/100000</f>
        <v>11.711277632338092</v>
      </c>
      <c r="L18" s="17" cm="1">
        <f t="array" ref="L18">'Material demand'!BV18*SUMPRODUCT((Scenarios!$A$4:$A$204='Transportation sector'!$A18)*Scenarios!BG$4:BG$204*(Scenarios!$B$4:$B$204='Scenario_selection&amp;Results'!$D$17))/100000</f>
        <v>153.74607704404985</v>
      </c>
      <c r="M18" s="17" cm="1">
        <f t="array" ref="M18">'Material demand'!BW18*SUMPRODUCT((Scenarios!$A$4:$A$204='Transportation sector'!$A18)*Scenarios!BC$4:BC$204*(Scenarios!$B$4:$B$204='Scenario_selection&amp;Results'!$D$17))/100000</f>
        <v>802.83199282333192</v>
      </c>
      <c r="N18" s="17" cm="1">
        <f t="array" ref="N18">'Material demand'!BX18*SUMPRODUCT((Scenarios!$A$4:$A$204='Transportation sector'!$A18)*Scenarios!BD$4:BD$204*(Scenarios!$B$4:$B$204='Scenario_selection&amp;Results'!$D$17))/100000</f>
        <v>297.51424496411227</v>
      </c>
      <c r="O18" s="17" cm="1">
        <f t="array" ref="O18">'Material demand'!BY18*SUMPRODUCT((Scenarios!$A$4:$A$204='Transportation sector'!$A18)*Scenarios!BE$4:BE$204*(Scenarios!$B$4:$B$204='Scenario_selection&amp;Results'!$D$17))/100000</f>
        <v>24.527610675120687</v>
      </c>
      <c r="P18" s="17" cm="1">
        <f t="array" ref="P18">'Material demand'!BZ18*SUMPRODUCT((Scenarios!$A$4:$A$204='Transportation sector'!$A18)*Scenarios!BF$4:BF$204*(Scenarios!$B$4:$B$204='Scenario_selection&amp;Results'!$D$17))/100000</f>
        <v>86.633275993489406</v>
      </c>
      <c r="Q18" s="17" cm="1">
        <f t="array" ref="Q18">'Material demand'!CA18*SUMPRODUCT((Scenarios!$A$4:$A$204='Transportation sector'!$A18)*Scenarios!BG$4:BG$204*(Scenarios!$B$4:$B$204='Scenario_selection&amp;Results'!$D$17))/100000</f>
        <v>674.91533970024125</v>
      </c>
      <c r="R18" s="17" cm="1">
        <f t="array" ref="R18">'Material demand'!CB18*SUMPRODUCT((Scenarios!$A$4:$A$204='Transportation sector'!$A18)*Scenarios!BC$4:BC$204*(Scenarios!$B$4:$B$204='Scenario_selection&amp;Results'!$D$17))/100000</f>
        <v>92.380666115839162</v>
      </c>
      <c r="S18" s="17" cm="1">
        <f t="array" ref="S18">'Material demand'!CC18*SUMPRODUCT((Scenarios!$A$4:$A$204='Transportation sector'!$A18)*Scenarios!BD$4:BD$204*(Scenarios!$B$4:$B$204='Scenario_selection&amp;Results'!$D$17))/100000</f>
        <v>42.872858033225995</v>
      </c>
      <c r="T18" s="17" cm="1">
        <f t="array" ref="T18">'Material demand'!CD18*SUMPRODUCT((Scenarios!$A$4:$A$204='Transportation sector'!$A18)*Scenarios!BE$4:BE$204*(Scenarios!$B$4:$B$204='Scenario_selection&amp;Results'!$D$17))/100000</f>
        <v>2.758207544186194</v>
      </c>
      <c r="U18" s="17" cm="1">
        <f t="array" ref="U18">'Material demand'!CE18*SUMPRODUCT((Scenarios!$A$4:$A$204='Transportation sector'!$A18)*Scenarios!BF$4:BF$204*(Scenarios!$B$4:$B$204='Scenario_selection&amp;Results'!$D$17))/100000</f>
        <v>10.769468131857042</v>
      </c>
      <c r="V18" s="17" cm="1">
        <f t="array" ref="V18">'Material demand'!CF18*SUMPRODUCT((Scenarios!$A$4:$A$204='Transportation sector'!$A18)*Scenarios!BG$4:BG$204*(Scenarios!$B$4:$B$204='Scenario_selection&amp;Results'!$D$17))/100000</f>
        <v>141.38196780101165</v>
      </c>
      <c r="W18" s="17" cm="1">
        <f t="array" ref="W18">'Material demand'!CG18*SUMPRODUCT((Scenarios!$A$4:$A$204='Transportation sector'!$A18)*Scenarios!BC$4:BC$204*(Scenarios!$B$4:$B$204='Scenario_selection&amp;Results'!$D$17))/100000</f>
        <v>530.34481067251738</v>
      </c>
      <c r="X18" s="17" cm="1">
        <f t="array" ref="X18">'Material demand'!CH18*SUMPRODUCT((Scenarios!$A$4:$A$204='Transportation sector'!$A18)*Scenarios!BD$4:BD$204*(Scenarios!$B$4:$B$204='Scenario_selection&amp;Results'!$D$17))/100000</f>
        <v>196.53568533434202</v>
      </c>
      <c r="Y18" s="17" cm="1">
        <f t="array" ref="Y18">'Material demand'!CI18*SUMPRODUCT((Scenarios!$A$4:$A$204='Transportation sector'!$A18)*Scenarios!BE$4:BE$204*(Scenarios!$B$4:$B$204='Scenario_selection&amp;Results'!$D$17))/100000</f>
        <v>16.202756188128902</v>
      </c>
      <c r="Z18" s="17" cm="1">
        <f t="array" ref="Z18">'Material demand'!CJ18*SUMPRODUCT((Scenarios!$A$4:$A$204='Transportation sector'!$A18)*Scenarios!BF$4:BF$204*(Scenarios!$B$4:$B$204='Scenario_selection&amp;Results'!$D$17))/100000</f>
        <v>57.229294255115306</v>
      </c>
      <c r="AA18" s="17" cm="1">
        <f t="array" ref="AA18">'Material demand'!CK18*SUMPRODUCT((Scenarios!$A$4:$A$204='Transportation sector'!$A18)*Scenarios!BG$4:BG$204*(Scenarios!$B$4:$B$204='Scenario_selection&amp;Results'!$D$17))/100000</f>
        <v>445.84402621342554</v>
      </c>
      <c r="AB18" s="17" cm="1">
        <f t="array" ref="AB18">'Material demand'!CL18*SUMPRODUCT((Scenarios!$A$4:$A$204='Transportation sector'!$A18)*Scenarios!BC$4:BC$204*(Scenarios!$B$4:$B$204='Scenario_selection&amp;Results'!$D$17))/100000</f>
        <v>103.1593455954997</v>
      </c>
      <c r="AC18" s="17" cm="1">
        <f t="array" ref="AC18">'Material demand'!CM18*SUMPRODUCT((Scenarios!$A$4:$A$204='Transportation sector'!$A18)*Scenarios!BD$4:BD$204*(Scenarios!$B$4:$B$204='Scenario_selection&amp;Results'!$D$17))/100000</f>
        <v>47.87512543988958</v>
      </c>
      <c r="AD18" s="17" cm="1">
        <f t="array" ref="AD18">'Material demand'!CN18*SUMPRODUCT((Scenarios!$A$4:$A$204='Transportation sector'!$A18)*Scenarios!BE$4:BE$204*(Scenarios!$B$4:$B$204='Scenario_selection&amp;Results'!$D$17))/100000</f>
        <v>3.0800263435861188</v>
      </c>
      <c r="AE18" s="17" cm="1">
        <f t="array" ref="AE18">'Material demand'!CO18*SUMPRODUCT((Scenarios!$A$4:$A$204='Transportation sector'!$A18)*Scenarios!BF$4:BF$204*(Scenarios!$B$4:$B$204='Scenario_selection&amp;Results'!$D$17))/100000</f>
        <v>12.02601509173876</v>
      </c>
      <c r="AF18" s="17" cm="1">
        <f t="array" ref="AF18">'Material demand'!CP18*SUMPRODUCT((Scenarios!$A$4:$A$204='Transportation sector'!$A18)*Scenarios!BG$4:BG$204*(Scenarios!$B$4:$B$204='Scenario_selection&amp;Results'!$D$17))/100000</f>
        <v>157.877961813654</v>
      </c>
      <c r="AH18" s="17">
        <f>'Material demand'!CQ18*SUMPRODUCT((Scenarios!$A$4:$A$204='Transportation sector'!$A18)*Scenarios!BH$4:BH$204*(Scenarios!$B$4:$B$204='Scenario_selection&amp;Results'!$D$17))</f>
        <v>0</v>
      </c>
      <c r="AI18" s="17">
        <f>'Material demand'!CS18*SUMPRODUCT((Scenarios!$A$4:$A$204='Transportation sector'!$A18)*Scenarios!BD$4:BD$204*(Scenarios!$B$4:$B$204='Scenario_selection&amp;Results'!$D$17))</f>
        <v>0</v>
      </c>
      <c r="AJ18" s="17">
        <f>'Material demand'!CT18*SUMPRODUCT((Scenarios!$A$4:$A$204='Transportation sector'!$A18)*Scenarios!BE$4:BE$204*(Scenarios!$B$4:$B$204='Scenario_selection&amp;Results'!$D$17))</f>
        <v>0</v>
      </c>
      <c r="AK18" s="17">
        <f>'Material demand'!CU18*SUMPRODUCT((Scenarios!$A$4:$A$204='Transportation sector'!$A18)*Scenarios!BF$4:BF$204*(Scenarios!$B$4:$B$204='Scenario_selection&amp;Results'!$D$17))</f>
        <v>0</v>
      </c>
      <c r="AL18" s="17">
        <f>'Material demand'!CV18*SUMPRODUCT((Scenarios!$A$4:$A$204='Transportation sector'!$A18)*Scenarios!BG$4:BG$204*(Scenarios!$B$4:$B$204='Scenario_selection&amp;Results'!$D$17))</f>
        <v>0</v>
      </c>
      <c r="AM18" s="17">
        <f>'Material demand'!CW18*SUMPRODUCT((Scenarios!$A$4:$A$204='Transportation sector'!$A18)*Scenarios!BC$4:BC$204*(Scenarios!$B$4:$B$204='Scenario_selection&amp;Results'!$D$17))</f>
        <v>0</v>
      </c>
      <c r="AN18" s="17">
        <f>'Material demand'!CX18*SUMPRODUCT((Scenarios!$A$4:$A$204='Transportation sector'!$A18)*Scenarios!BD$4:BD$204*(Scenarios!$B$4:$B$204='Scenario_selection&amp;Results'!$D$17))</f>
        <v>0</v>
      </c>
      <c r="AO18" s="17">
        <f>'Material demand'!CY18*SUMPRODUCT((Scenarios!$A$4:$A$204='Transportation sector'!$A18)*Scenarios!BE$4:BE$204*(Scenarios!$B$4:$B$204='Scenario_selection&amp;Results'!$D$17))</f>
        <v>0</v>
      </c>
      <c r="AP18" s="17">
        <f>'Material demand'!CZ18*SUMPRODUCT((Scenarios!$A$4:$A$204='Transportation sector'!$A18)*Scenarios!BF$4:BF$204*(Scenarios!$B$4:$B$204='Scenario_selection&amp;Results'!$D$17))</f>
        <v>0</v>
      </c>
      <c r="AQ18" s="17">
        <f>'Material demand'!DA18*SUMPRODUCT((Scenarios!$A$4:$A$204='Transportation sector'!$A18)*Scenarios!BG$4:BG$204*(Scenarios!$B$4:$B$204='Scenario_selection&amp;Results'!$D$17))</f>
        <v>0</v>
      </c>
      <c r="AR18" s="17">
        <f>'Material demand'!DB18*SUMPRODUCT((Scenarios!$A$4:$A$204='Transportation sector'!$A18)*Scenarios!BC$4:BC$204*(Scenarios!$B$4:$B$204='Scenario_selection&amp;Results'!$D$17))</f>
        <v>0</v>
      </c>
      <c r="AS18" s="17">
        <f>'Material demand'!DC18*SUMPRODUCT((Scenarios!$A$4:$A$204='Transportation sector'!$A18)*Scenarios!BD$4:BD$204*(Scenarios!$B$4:$B$204='Scenario_selection&amp;Results'!$D$17))</f>
        <v>0</v>
      </c>
      <c r="AT18" s="17">
        <f>'Material demand'!DD18*SUMPRODUCT((Scenarios!$A$4:$A$204='Transportation sector'!$A18)*Scenarios!BE$4:BE$204*(Scenarios!$B$4:$B$204='Scenario_selection&amp;Results'!$D$17))</f>
        <v>0</v>
      </c>
      <c r="AU18" s="17">
        <f>'Material demand'!DE18*SUMPRODUCT((Scenarios!$A$4:$A$204='Transportation sector'!$A18)*Scenarios!BF$4:BF$204*(Scenarios!$B$4:$B$204='Scenario_selection&amp;Results'!$D$17))</f>
        <v>0</v>
      </c>
      <c r="AV18" s="17">
        <f>'Material demand'!DF18*SUMPRODUCT((Scenarios!$A$4:$A$204='Transportation sector'!$A18)*Scenarios!BG$4:BG$204*(Scenarios!$B$4:$B$204='Scenario_selection&amp;Results'!$D$17))</f>
        <v>0</v>
      </c>
      <c r="AW18" s="17">
        <f>'Material demand'!DG18*SUMPRODUCT((Scenarios!$A$4:$A$204='Transportation sector'!$A18)*Scenarios!BC$4:BC$204*(Scenarios!$B$4:$B$204='Scenario_selection&amp;Results'!$D$17))</f>
        <v>0</v>
      </c>
      <c r="AX18" s="17">
        <f>'Material demand'!DH18*SUMPRODUCT((Scenarios!$A$4:$A$204='Transportation sector'!$A18)*Scenarios!BD$4:BD$204*(Scenarios!$B$4:$B$204='Scenario_selection&amp;Results'!$D$17))</f>
        <v>0</v>
      </c>
      <c r="AY18" s="17">
        <f>'Material demand'!DI18*SUMPRODUCT((Scenarios!$A$4:$A$204='Transportation sector'!$A18)*Scenarios!BE$4:BE$204*(Scenarios!$B$4:$B$204='Scenario_selection&amp;Results'!$D$17))</f>
        <v>0</v>
      </c>
      <c r="AZ18" s="17">
        <f>'Material demand'!DJ18*SUMPRODUCT((Scenarios!$A$4:$A$204='Transportation sector'!$A18)*Scenarios!BF$4:BF$204*(Scenarios!$B$4:$B$204='Scenario_selection&amp;Results'!$D$17))</f>
        <v>0</v>
      </c>
      <c r="BA18" s="17">
        <f>'Material demand'!DK18*SUMPRODUCT((Scenarios!$A$4:$A$204='Transportation sector'!$A18)*Scenarios!BG$4:BG$204*(Scenarios!$B$4:$B$204='Scenario_selection&amp;Results'!$D$17))</f>
        <v>0</v>
      </c>
      <c r="BB18" s="17">
        <f>'Material demand'!DL18*SUMPRODUCT((Scenarios!$A$4:$A$204='Transportation sector'!$A18)*Scenarios!BC$4:BC$204*(Scenarios!$B$4:$B$204='Scenario_selection&amp;Results'!$D$17))</f>
        <v>0</v>
      </c>
      <c r="BC18" s="17">
        <f>'Material demand'!DM18*SUMPRODUCT((Scenarios!$A$4:$A$204='Transportation sector'!$A18)*Scenarios!BD$4:BD$204*(Scenarios!$B$4:$B$204='Scenario_selection&amp;Results'!$D$17))</f>
        <v>0</v>
      </c>
      <c r="BD18" s="17">
        <f>'Material demand'!DN18*SUMPRODUCT((Scenarios!$A$4:$A$204='Transportation sector'!$A18)*Scenarios!BE$4:BE$204*(Scenarios!$B$4:$B$204='Scenario_selection&amp;Results'!$D$17))</f>
        <v>0</v>
      </c>
      <c r="BE18" s="17">
        <f>'Material demand'!DO18*SUMPRODUCT((Scenarios!$A$4:$A$204='Transportation sector'!$A18)*Scenarios!BF$4:BF$204*(Scenarios!$B$4:$B$204='Scenario_selection&amp;Results'!$D$17))</f>
        <v>0</v>
      </c>
      <c r="BF18" s="17">
        <f>'Material demand'!DP18*SUMPRODUCT((Scenarios!$A$4:$A$204='Transportation sector'!$A18)*Scenarios!BG$4:BG$204*(Scenarios!$B$4:$B$204='Scenario_selection&amp;Results'!$D$17))</f>
        <v>0</v>
      </c>
      <c r="BG18" s="17">
        <f>'Material demand'!DQ18*SUMPRODUCT((Scenarios!$A$4:$A$204='Transportation sector'!$A18)*Scenarios!BC$4:BC$204*(Scenarios!$B$4:$B$204='Scenario_selection&amp;Results'!$D$17))</f>
        <v>0</v>
      </c>
      <c r="BH18" s="17">
        <f>'Material demand'!DR18*SUMPRODUCT((Scenarios!$A$4:$A$204='Transportation sector'!$A18)*Scenarios!BD$4:BD$204*(Scenarios!$B$4:$B$204='Scenario_selection&amp;Results'!$D$17))</f>
        <v>0</v>
      </c>
      <c r="BI18" s="17">
        <f>'Material demand'!DS18*SUMPRODUCT((Scenarios!$A$4:$A$204='Transportation sector'!$A18)*Scenarios!BE$4:BE$204*(Scenarios!$B$4:$B$204='Scenario_selection&amp;Results'!$D$17))</f>
        <v>0</v>
      </c>
      <c r="BJ18" s="17">
        <f>'Material demand'!DT18*SUMPRODUCT((Scenarios!$A$4:$A$204='Transportation sector'!$A18)*Scenarios!BF$4:BF$204*(Scenarios!$B$4:$B$204='Scenario_selection&amp;Results'!$D$17))</f>
        <v>0</v>
      </c>
      <c r="BK18" s="17">
        <f>'Material demand'!DU18*SUMPRODUCT((Scenarios!$A$4:$A$204='Transportation sector'!$A18)*Scenarios!BG$4:BG$204*(Scenarios!$B$4:$B$204='Scenario_selection&amp;Results'!$D$17))</f>
        <v>0</v>
      </c>
      <c r="BM18" s="17" cm="1">
        <f t="array" ref="BM18">('Material demand'!DW18+'Material demand'!FB18)*SUMPRODUCT((Scenarios!$A$4:$A$204='Transportation sector'!$A18)*Scenarios!BH$4:BH$204*(Scenarios!$B$4:$B$204='Scenario_selection&amp;Results'!$D$18))/100000</f>
        <v>2.1796382898139424</v>
      </c>
      <c r="BN18" s="17" cm="1">
        <f t="array" ref="BN18">('Material demand'!DX18+'Material demand'!FC18)*SUMPRODUCT((Scenarios!$A$4:$A$204='Transportation sector'!$A18)*Scenarios!BI$4:BI$204*(Scenarios!$B$4:$B$204='Scenario_selection&amp;Results'!$D$18))/100000</f>
        <v>12.312121106447892</v>
      </c>
      <c r="BO18" s="17" cm="1">
        <f t="array" ref="BO18">('Material demand'!DY18+'Material demand'!FD18)*SUMPRODUCT((Scenarios!$A$4:$A$204='Transportation sector'!$A18)*Scenarios!BJ$4:BJ$204*(Scenarios!$B$4:$B$204='Scenario_selection&amp;Results'!$D$18))/100000</f>
        <v>6.5434863043769498E-2</v>
      </c>
      <c r="BP18" s="17" cm="1">
        <f t="array" ref="BP18">('Material demand'!DZ18+'Material demand'!FE18)*SUMPRODUCT((Scenarios!$A$4:$A$204='Transportation sector'!$A18)*Scenarios!BK$4:BK$204*(Scenarios!$B$4:$B$204='Scenario_selection&amp;Results'!$D$18))/100000</f>
        <v>0.24956697828284038</v>
      </c>
      <c r="BQ18" s="17" cm="1">
        <f t="array" ref="BQ18">('Material demand'!EA18+'Material demand'!FF18)*SUMPRODUCT((Scenarios!$A$4:$A$204='Transportation sector'!$A18)*Scenarios!BL$4:BL$204*(Scenarios!$B$4:$B$204='Scenario_selection&amp;Results'!$D$18))/100000</f>
        <v>2.1876574768640311</v>
      </c>
      <c r="BR18" s="17" cm="1">
        <f t="array" ref="BR18">('Material demand'!EB18+'Material demand'!FG18)*SUMPRODUCT((Scenarios!$A$4:$A$204='Transportation sector'!$A18)*Scenarios!BH$4:BH$204*(Scenarios!$B$4:$B$204='Scenario_selection&amp;Results'!$D$18))/100000</f>
        <v>4.2538082159634554</v>
      </c>
      <c r="BS18" s="17" cm="1">
        <f t="array" ref="BS18">('Material demand'!EC18+'Material demand'!FH18)*SUMPRODUCT((Scenarios!$A$4:$A$204='Transportation sector'!$A18)*Scenarios!BI$4:BI$204*(Scenarios!$B$4:$B$204='Scenario_selection&amp;Results'!$D$18))/100000</f>
        <v>24.676824087153712</v>
      </c>
      <c r="BT18" s="17" cm="1">
        <f t="array" ref="BT18">('Material demand'!ED18+'Material demand'!FI18)*SUMPRODUCT((Scenarios!$A$4:$A$204='Transportation sector'!$A18)*Scenarios!BJ$4:BJ$204*(Scenarios!$B$4:$B$204='Scenario_selection&amp;Results'!$D$18))/100000</f>
        <v>0.12700585962520958</v>
      </c>
      <c r="BU18" s="17" cm="1">
        <f t="array" ref="BU18">('Material demand'!EE18+'Material demand'!FJ18)*SUMPRODUCT((Scenarios!$A$4:$A$204='Transportation sector'!$A18)*Scenarios!BK$4:BK$204*(Scenarios!$B$4:$B$204='Scenario_selection&amp;Results'!$D$18))/100000</f>
        <v>0.49589653275941803</v>
      </c>
      <c r="BV18" s="17" cm="1">
        <f t="array" ref="BV18">('Material demand'!EF18+'Material demand'!FK18)*SUMPRODUCT((Scenarios!$A$4:$A$204='Transportation sector'!$A18)*Scenarios!BL$4:BL$204*(Scenarios!$B$4:$B$204='Scenario_selection&amp;Results'!$D$18))/100000</f>
        <v>6.510147647851924</v>
      </c>
      <c r="BW18" s="17" cm="1">
        <f t="array" ref="BW18">('Material demand'!EG18+'Material demand'!FL18)*SUMPRODUCT((Scenarios!$A$4:$A$204='Transportation sector'!$A18)*Scenarios!BH$4:BH$204*(Scenarios!$B$4:$B$204='Scenario_selection&amp;Results'!$D$18))/100000</f>
        <v>2.004220729526581</v>
      </c>
      <c r="BX18" s="17" cm="1">
        <f t="array" ref="BX18">('Material demand'!EH18+'Material demand'!FM18)*SUMPRODUCT((Scenarios!$A$4:$A$204='Transportation sector'!$A18)*Scenarios!BI$4:BI$204*(Scenarios!$B$4:$B$204='Scenario_selection&amp;Results'!$D$18))/100000</f>
        <v>11.3384476847472</v>
      </c>
      <c r="BY18" s="17" cm="1">
        <f t="array" ref="BY18">('Material demand'!EI18+'Material demand'!FN18)*SUMPRODUCT((Scenarios!$A$4:$A$204='Transportation sector'!$A18)*Scenarios!BJ$4:BJ$204*(Scenarios!$B$4:$B$204='Scenario_selection&amp;Results'!$D$18))/100000</f>
        <v>6.0159678011796724E-2</v>
      </c>
      <c r="BZ18" s="17" cm="1">
        <f t="array" ref="BZ18">('Material demand'!EJ18+'Material demand'!FO18)*SUMPRODUCT((Scenarios!$A$4:$A$204='Transportation sector'!$A18)*Scenarios!BK$4:BK$204*(Scenarios!$B$4:$B$204='Scenario_selection&amp;Results'!$D$18))/100000</f>
        <v>0.22959335559931346</v>
      </c>
      <c r="CA18" s="17" cm="1">
        <f t="array" ref="CA18">('Material demand'!EK18+'Material demand'!FP18)*SUMPRODUCT((Scenarios!$A$4:$A$204='Transportation sector'!$A18)*Scenarios!BL$4:BL$204*(Scenarios!$B$4:$B$204='Scenario_selection&amp;Results'!$D$18))/100000</f>
        <v>2.0143541989206382</v>
      </c>
      <c r="CB18" s="17" cm="1">
        <f t="array" ref="CB18">('Material demand'!EL18+'Material demand'!FQ18)*SUMPRODUCT((Scenarios!$A$4:$A$204='Transportation sector'!$A18)*Scenarios!BH$4:BH$204*(Scenarios!$B$4:$B$204='Scenario_selection&amp;Results'!$D$18))/100000</f>
        <v>4.7374620550895141</v>
      </c>
      <c r="CC18" s="17" cm="1">
        <f t="array" ref="CC18">('Material demand'!EM18+'Material demand'!FR18)*SUMPRODUCT((Scenarios!$A$4:$A$204='Transportation sector'!$A18)*Scenarios!BI$4:BI$204*(Scenarios!$B$4:$B$204='Scenario_selection&amp;Results'!$D$18))/100000</f>
        <v>27.482554882068516</v>
      </c>
      <c r="CD18" s="17" cm="1">
        <f t="array" ref="CD18">('Material demand'!EN18+'Material demand'!FS18)*SUMPRODUCT((Scenarios!$A$4:$A$204='Transportation sector'!$A18)*Scenarios!BJ$4:BJ$204*(Scenarios!$B$4:$B$204='Scenario_selection&amp;Results'!$D$18))/100000</f>
        <v>0.14144630180798554</v>
      </c>
      <c r="CE18" s="17" cm="1">
        <f t="array" ref="CE18">('Material demand'!EO18+'Material demand'!FT18)*SUMPRODUCT((Scenarios!$A$4:$A$204='Transportation sector'!$A18)*Scenarios!BK$4:BK$204*(Scenarios!$B$4:$B$204='Scenario_selection&amp;Results'!$D$18))/100000</f>
        <v>0.55227948415302486</v>
      </c>
      <c r="CF18" s="17" cm="1">
        <f t="array" ref="CF18">('Material demand'!EP18+'Material demand'!FU18)*SUMPRODUCT((Scenarios!$A$4:$A$204='Transportation sector'!$A18)*Scenarios!BL$4:BL$204*(Scenarios!$B$4:$B$204='Scenario_selection&amp;Results'!$D$18))/100000</f>
        <v>7.2503450764395483</v>
      </c>
      <c r="CG18" s="17" cm="1">
        <f t="array" ref="CG18">('Material demand'!EQ18+'Material demand'!FV18)*SUMPRODUCT((Scenarios!$A$4:$A$204='Transportation sector'!$A18)*Scenarios!BH$4:BH$204*(Scenarios!$B$4:$B$204='Scenario_selection&amp;Results'!$D$18))/100000</f>
        <v>1.1784915384442942</v>
      </c>
      <c r="CH18" s="17" cm="1">
        <f t="array" ref="CH18">('Material demand'!ER18+'Material demand'!FW18)*SUMPRODUCT((Scenarios!$A$4:$A$204='Transportation sector'!$A18)*Scenarios!BI$4:BI$204*(Scenarios!$B$4:$B$204='Scenario_selection&amp;Results'!$D$18))/100000</f>
        <v>6.6689808154892702</v>
      </c>
      <c r="CI18" s="17" cm="1">
        <f t="array" ref="CI18">('Material demand'!ES18+'Material demand'!FX18)*SUMPRODUCT((Scenarios!$A$4:$A$204='Transportation sector'!$A18)*Scenarios!BJ$4:BJ$204*(Scenarios!$B$4:$B$204='Scenario_selection&amp;Results'!$D$18))/100000</f>
        <v>3.5373182262403782E-2</v>
      </c>
      <c r="CJ18" s="17" cm="1">
        <f t="array" ref="CJ18">('Material demand'!ET18+'Material demand'!FY18)*SUMPRODUCT((Scenarios!$A$4:$A$204='Transportation sector'!$A18)*Scenarios!BK$4:BK$204*(Scenarios!$B$4:$B$204='Scenario_selection&amp;Results'!$D$18))/100000</f>
        <v>0.13501444726527295</v>
      </c>
      <c r="CK18" s="17" cm="1">
        <f t="array" ref="CK18">('Material demand'!EU18+'Material demand'!FZ18)*SUMPRODUCT((Scenarios!$A$4:$A$204='Transportation sector'!$A18)*Scenarios!BL$4:BL$204*(Scenarios!$B$4:$B$204='Scenario_selection&amp;Results'!$D$18))/100000</f>
        <v>1.1847577341485698</v>
      </c>
      <c r="CL18" s="17" cm="1">
        <f t="array" ref="CL18">('Material demand'!EV18+'Material demand'!GA18)*SUMPRODUCT((Scenarios!$A$4:$A$204='Transportation sector'!$A18)*Scenarios!BH$4:BH$204*(Scenarios!$B$4:$B$204='Scenario_selection&amp;Results'!$D$18))/100000</f>
        <v>1.6573515192894925</v>
      </c>
      <c r="CM18" s="17" cm="1">
        <f t="array" ref="CM18">('Material demand'!EW18+'Material demand'!GB18)*SUMPRODUCT((Scenarios!$A$4:$A$204='Transportation sector'!$A18)*Scenarios!BI$4:BI$204*(Scenarios!$B$4:$B$204='Scenario_selection&amp;Results'!$D$18))/100000</f>
        <v>9.6144842023209627</v>
      </c>
      <c r="CN18" s="17" cm="1">
        <f t="array" ref="CN18">('Material demand'!EX18+'Material demand'!GC18)*SUMPRODUCT((Scenarios!$A$4:$A$204='Transportation sector'!$A18)*Scenarios!BJ$4:BJ$204*(Scenarios!$B$4:$B$204='Scenario_selection&amp;Results'!$D$18))/100000</f>
        <v>4.9483508358129827E-2</v>
      </c>
      <c r="CO18" s="17" cm="1">
        <f t="array" ref="CO18">('Material demand'!EY18+'Material demand'!GD18)*SUMPRODUCT((Scenarios!$A$4:$A$204='Transportation sector'!$A18)*Scenarios!BK$4:BK$204*(Scenarios!$B$4:$B$204='Scenario_selection&amp;Results'!$D$18))/100000</f>
        <v>0.19320919755971286</v>
      </c>
      <c r="CP18" s="17" cm="1">
        <f t="array" ref="CP18">('Material demand'!EZ18+'Material demand'!GE18)*SUMPRODUCT((Scenarios!$A$4:$A$204='Transportation sector'!$A18)*Scenarios!BL$4:BL$204*(Scenarios!$B$4:$B$204='Scenario_selection&amp;Results'!$D$18))/100000</f>
        <v>2.5364573453207586</v>
      </c>
      <c r="CR18" s="17">
        <f t="shared" si="109"/>
        <v>451.61898354036151</v>
      </c>
      <c r="CS18" s="17">
        <f t="shared" si="110"/>
        <v>178.86578196535979</v>
      </c>
      <c r="CT18" s="17">
        <f t="shared" si="111"/>
        <v>13.796418905694408</v>
      </c>
      <c r="CU18" s="17">
        <f t="shared" si="112"/>
        <v>48.748385146322697</v>
      </c>
      <c r="CV18" s="17">
        <f t="shared" si="113"/>
        <v>380.0170303543569</v>
      </c>
      <c r="CW18" s="17">
        <f t="shared" si="114"/>
        <v>104.71333096087763</v>
      </c>
      <c r="CX18" s="17">
        <f t="shared" si="115"/>
        <v>71.298991233336338</v>
      </c>
      <c r="CY18" s="17">
        <f t="shared" si="116"/>
        <v>3.1264236509292553</v>
      </c>
      <c r="CZ18" s="17">
        <f t="shared" si="117"/>
        <v>12.207174165097509</v>
      </c>
      <c r="DA18" s="17">
        <f t="shared" si="118"/>
        <v>160.25622469190179</v>
      </c>
      <c r="DB18" s="17">
        <f t="shared" si="119"/>
        <v>804.83621355285845</v>
      </c>
      <c r="DC18" s="17">
        <f t="shared" si="120"/>
        <v>308.85269264885949</v>
      </c>
      <c r="DD18" s="17">
        <f t="shared" si="121"/>
        <v>24.587770353132484</v>
      </c>
      <c r="DE18" s="17">
        <f t="shared" si="122"/>
        <v>86.862869349088726</v>
      </c>
      <c r="DF18" s="17">
        <f t="shared" si="123"/>
        <v>676.92969389916186</v>
      </c>
      <c r="DG18" s="17">
        <f t="shared" si="124"/>
        <v>97.118128170928671</v>
      </c>
      <c r="DH18" s="17">
        <f t="shared" si="125"/>
        <v>70.355412915294508</v>
      </c>
      <c r="DI18" s="17">
        <f t="shared" si="126"/>
        <v>2.8996538459941794</v>
      </c>
      <c r="DJ18" s="17">
        <f t="shared" si="127"/>
        <v>11.321747616010068</v>
      </c>
      <c r="DK18" s="17">
        <f t="shared" si="128"/>
        <v>148.6323128774512</v>
      </c>
      <c r="DL18" s="17">
        <f t="shared" si="129"/>
        <v>531.52330221096167</v>
      </c>
      <c r="DM18" s="17">
        <f t="shared" si="130"/>
        <v>203.2046661498313</v>
      </c>
      <c r="DN18" s="17">
        <f t="shared" si="131"/>
        <v>16.238129370391306</v>
      </c>
      <c r="DO18" s="17">
        <f t="shared" si="132"/>
        <v>57.364308702380576</v>
      </c>
      <c r="DP18" s="17">
        <f t="shared" si="133"/>
        <v>447.02878394757408</v>
      </c>
      <c r="DQ18" s="17">
        <f t="shared" si="134"/>
        <v>104.81669711478919</v>
      </c>
      <c r="DR18" s="17">
        <f t="shared" si="135"/>
        <v>57.489609642210539</v>
      </c>
      <c r="DS18" s="17">
        <f t="shared" si="136"/>
        <v>3.1295098519442486</v>
      </c>
      <c r="DT18" s="17">
        <f t="shared" si="137"/>
        <v>12.219224289298472</v>
      </c>
      <c r="DU18" s="17">
        <f t="shared" si="138"/>
        <v>160.41441915897477</v>
      </c>
      <c r="DW18" s="298">
        <f t="shared" si="139"/>
        <v>1124.1699738286677</v>
      </c>
      <c r="DX18" s="5">
        <f t="shared" si="98"/>
        <v>445.23270446817355</v>
      </c>
      <c r="DY18" s="5">
        <f t="shared" si="99"/>
        <v>34.342045940054518</v>
      </c>
      <c r="DZ18" s="5">
        <f t="shared" si="100"/>
        <v>121.34448030622644</v>
      </c>
      <c r="EA18" s="5">
        <f t="shared" si="101"/>
        <v>945.93839195806515</v>
      </c>
      <c r="EB18" s="5">
        <f t="shared" si="102"/>
        <v>260.65242342781659</v>
      </c>
      <c r="EC18" s="5">
        <f t="shared" si="103"/>
        <v>177.47744897802079</v>
      </c>
      <c r="ED18" s="5">
        <f t="shared" si="104"/>
        <v>7.7822937518931017</v>
      </c>
      <c r="EE18" s="5">
        <f t="shared" si="105"/>
        <v>30.38609793176072</v>
      </c>
      <c r="EF18" s="5">
        <f t="shared" si="106"/>
        <v>398.90979450308191</v>
      </c>
      <c r="EG18" s="5">
        <f t="shared" si="140"/>
        <v>2003.3983027757752</v>
      </c>
      <c r="EH18" s="5">
        <f t="shared" si="141"/>
        <v>768.79612254154097</v>
      </c>
      <c r="EI18" s="5">
        <f t="shared" si="142"/>
        <v>61.203877963017376</v>
      </c>
      <c r="EJ18" s="5">
        <f t="shared" si="143"/>
        <v>216.21905438375165</v>
      </c>
      <c r="EK18" s="5">
        <f t="shared" si="144"/>
        <v>1685.0133940537937</v>
      </c>
      <c r="EL18" s="5">
        <f t="shared" si="145"/>
        <v>241.74644464307562</v>
      </c>
      <c r="EM18" s="5">
        <f t="shared" si="146"/>
        <v>175.12869382875107</v>
      </c>
      <c r="EN18" s="5">
        <f t="shared" si="147"/>
        <v>7.2178183534487106</v>
      </c>
      <c r="EO18" s="5">
        <f t="shared" si="148"/>
        <v>28.182094165772259</v>
      </c>
      <c r="EP18" s="5">
        <f t="shared" si="149"/>
        <v>369.9755532145515</v>
      </c>
      <c r="EQ18" s="5">
        <f t="shared" si="150"/>
        <v>1323.0678038635258</v>
      </c>
      <c r="ER18" s="5">
        <f t="shared" si="151"/>
        <v>505.81705498016004</v>
      </c>
      <c r="ES18" s="5">
        <f t="shared" si="152"/>
        <v>40.419951628778037</v>
      </c>
      <c r="ET18" s="5">
        <f t="shared" si="153"/>
        <v>142.79123722196573</v>
      </c>
      <c r="EU18" s="5">
        <f t="shared" si="154"/>
        <v>1112.7440490023014</v>
      </c>
      <c r="EV18" s="5">
        <f t="shared" si="155"/>
        <v>260.90972245813322</v>
      </c>
      <c r="EW18" s="5">
        <f t="shared" si="156"/>
        <v>143.10313632139045</v>
      </c>
      <c r="EX18" s="5">
        <f t="shared" si="157"/>
        <v>7.7899759234596235</v>
      </c>
      <c r="EY18" s="5">
        <f t="shared" si="158"/>
        <v>30.416093100921756</v>
      </c>
      <c r="EZ18" s="299">
        <f t="shared" si="159"/>
        <v>399.30357217051994</v>
      </c>
      <c r="FB18" s="298">
        <v>2034</v>
      </c>
      <c r="FC18" s="5">
        <f>Price!N$3*('Material demand'!BM34+'Material demand'!BW34+'Material demand'!CG34+'Material demand'!CR34+'Material demand'!DB34+'Material demand'!DL34)/100000000</f>
        <v>46.258851547607215</v>
      </c>
      <c r="FD18" s="5">
        <f>Price!O$3*('Material demand'!BN34+'Material demand'!BX34+'Material demand'!CH34+'Material demand'!CS34+'Material demand'!DC34+'Material demand'!DM34)/100000000</f>
        <v>14.94434851136621</v>
      </c>
      <c r="FE18" s="5">
        <f>Price!P$3*('Material demand'!BO34+'Material demand'!BY34+'Material demand'!CI34+'Material demand'!CT34+'Material demand'!DD34+'Material demand'!DN34)/100000000</f>
        <v>1.4322562665806522</v>
      </c>
      <c r="FF18" s="5">
        <f>Price!Q$3*('Material demand'!BP34+'Material demand'!BZ34+'Material demand'!CJ34+'Material demand'!CU34+'Material demand'!DE34+'Material demand'!DO34)/100000000</f>
        <v>4.7675510780332608</v>
      </c>
      <c r="FG18" s="5">
        <f>Price!R$3*('Material demand'!BQ34+'Material demand'!CA34+'Material demand'!CK34+'Material demand'!CV34+'Material demand'!DF34+'Material demand'!DP34)/100000000</f>
        <v>11.839171103603253</v>
      </c>
      <c r="FH18" s="5">
        <f>Price!N$3*('Material demand'!BR34+'Material demand'!CB34+'Material demand'!CL34+'Material demand'!CW34+'Material demand'!DG34+'Material demand'!DQ34)/100000000</f>
        <v>10.717376864945466</v>
      </c>
      <c r="FI18" s="5">
        <f>Price!O$3*('Material demand'!BS34+'Material demand'!CC34+'Material demand'!CM34+'Material demand'!CX34+'Material demand'!DH34+'Material demand'!DR34)/100000000</f>
        <v>3.8454270977029137</v>
      </c>
      <c r="FJ18" s="5">
        <f>Price!P$3*('Material demand'!BT34+'Material demand'!CD34+'Material demand'!CN34+'Material demand'!CY34+'Material demand'!DI34+'Material demand'!DS34)/100000000</f>
        <v>0.33003165890343605</v>
      </c>
      <c r="FK18" s="5">
        <f>Price!Q$3*('Material demand'!BU34+'Material demand'!CE34+'Material demand'!CO34+'Material demand'!CZ34+'Material demand'!DJ34+'Material demand'!DT34)/100000000</f>
        <v>1.1371339433179013</v>
      </c>
      <c r="FL18" s="299">
        <f>Price!R$3*('Material demand'!BV34+'Material demand'!CF34+'Material demand'!CP34+'Material demand'!DA34+'Material demand'!DK34+'Material demand'!DU34)/100000000</f>
        <v>3.1077980351245094</v>
      </c>
      <c r="FN18" s="5">
        <f>Price!N$8*('Material demand'!BM34+'Material demand'!BW34+'Material demand'!CG34+'Material demand'!FB34+'Material demand'!FL34+'Material demand'!FV34)/100000000</f>
        <v>0.92518287040491243</v>
      </c>
      <c r="FO18" s="5">
        <f>Price!O$8*('Material demand'!BN34+'Material demand'!BX34+'Material demand'!CH34+'Material demand'!FC34+'Material demand'!FM34+'Material demand'!FW34)/100000000</f>
        <v>3.7361198149353041</v>
      </c>
      <c r="FP18" s="5">
        <f>Price!P$8*('Material demand'!BO34+'Material demand'!BY34+'Material demand'!CI34+'Material demand'!FD34+'Material demand'!FN34+'Material demand'!FX34)/100000000</f>
        <v>2.8628636478900144E-2</v>
      </c>
      <c r="FQ18" s="5">
        <f>Price!Q$8*('Material demand'!BP34+'Material demand'!BZ34+'Material demand'!CJ34+'Material demand'!FE34+'Material demand'!FO34+'Material demand'!FY34)/100000000</f>
        <v>9.5289813046809307E-2</v>
      </c>
      <c r="FR18" s="5">
        <f>Price!R$8*('Material demand'!BQ34+'Material demand'!CA34+'Material demand'!CK34+'Material demand'!FF34+'Material demand'!FP34+'Material demand'!FZ34)/100000000</f>
        <v>0.23627652194056778</v>
      </c>
      <c r="FS18" s="5">
        <f>Price!N$8*('Material demand'!BR34+'Material demand'!CB34+'Material demand'!CL34+'Material demand'!FG34+'Material demand'!FQ34+'Material demand'!GA34)/100000000</f>
        <v>0.21437207544994241</v>
      </c>
      <c r="FT18" s="5">
        <f>Price!O$8*('Material demand'!BS34+'Material demand'!CC34+'Material demand'!CM34+'Material demand'!FH34+'Material demand'!FR34+'Material demand'!GB34)/100000000</f>
        <v>0.96149912302390783</v>
      </c>
      <c r="FU18" s="5">
        <f>Price!P$8*('Material demand'!BT34+'Material demand'!CD34+'Material demand'!CN34+'Material demand'!FI34+'Material demand'!FS34+'Material demand'!GC34)/100000000</f>
        <v>6.5850924061810236E-3</v>
      </c>
      <c r="FV18" s="5">
        <f>Price!Q$8*('Material demand'!BU34+'Material demand'!CE34+'Material demand'!CO34+'Material demand'!FJ34+'Material demand'!FT34+'Material demand'!GD34)/100000000</f>
        <v>2.2682104058924416E-2</v>
      </c>
      <c r="FW18" s="5">
        <f>Price!R$8*('Material demand'!BV34+'Material demand'!CF34+'Material demand'!CP34+'Material demand'!FK34+'Material demand'!FU34+'Material demand'!GE34)/100000000</f>
        <v>6.1370187037620143E-2</v>
      </c>
    </row>
    <row r="19" spans="1:179" x14ac:dyDescent="0.3">
      <c r="A19" s="13">
        <v>2019</v>
      </c>
      <c r="B19" s="68">
        <f>2.4892*(1-SUMPRODUCT((Scenarios!$A$4:$A$204='Transportation sector'!$A19)*(Scenarios!$BM$4:$BM$204)*(Scenarios!$B$4:$B$204='Scenario_selection&amp;Results'!$D$20))-SUMPRODUCT((Scenarios!$A$4:$A$204='Transportation sector'!$A19)*(Scenarios!$BN$4:$BN$204)*(Scenarios!$B$4:$B$204='Scenario_selection&amp;Results'!$D$19)))+'Power sector'!B17*SUMPRODUCT((Scenarios!$A$4:$A$204='Transportation sector'!$A19)*(Scenarios!$BN$4:$BN$204)*(Scenarios!$B$4:$B$204='Scenario_selection&amp;Results'!$D$19))</f>
        <v>2.4891999999999999</v>
      </c>
      <c r="C19" s="17" cm="1">
        <f t="array" ref="C19">'Material demand'!BM19*SUMPRODUCT((Scenarios!$A$4:$A$204='Transportation sector'!$A19)*Scenarios!BC$4:BC$204*(Scenarios!$B$4:$B$204='Scenario_selection&amp;Results'!$D$17))/100000</f>
        <v>681.46887192592055</v>
      </c>
      <c r="D19" s="17" cm="1">
        <f t="array" ref="D19">'Material demand'!BN19*SUMPRODUCT((Scenarios!$A$4:$A$204='Transportation sector'!$A19)*Scenarios!BD$4:BD$204*(Scenarios!$B$4:$B$204='Scenario_selection&amp;Results'!$D$17))/100000</f>
        <v>250.08738072953921</v>
      </c>
      <c r="E19" s="17" cm="1">
        <f t="array" ref="E19">'Material demand'!BO19*SUMPRODUCT((Scenarios!$A$4:$A$204='Transportation sector'!$A19)*Scenarios!BE$4:BE$204*(Scenarios!$B$4:$B$204='Scenario_selection&amp;Results'!$D$17))/100000</f>
        <v>20.841370032719869</v>
      </c>
      <c r="F19" s="17" cm="1">
        <f t="array" ref="F19">'Material demand'!BP19*SUMPRODUCT((Scenarios!$A$4:$A$204='Transportation sector'!$A19)*Scenarios!BF$4:BF$204*(Scenarios!$B$4:$B$204='Scenario_selection&amp;Results'!$D$17))/100000</f>
        <v>73.266405311200771</v>
      </c>
      <c r="G19" s="17" cm="1">
        <f t="array" ref="G19">'Material demand'!BQ19*SUMPRODUCT((Scenarios!$A$4:$A$204='Transportation sector'!$A19)*Scenarios!BG$4:BG$204*(Scenarios!$B$4:$B$204='Scenario_selection&amp;Results'!$D$17))/100000</f>
        <v>534.82251384778658</v>
      </c>
      <c r="H19" s="17" cm="1">
        <f t="array" ref="H19">'Material demand'!BR19*SUMPRODUCT((Scenarios!$A$4:$A$204='Transportation sector'!$A19)*Scenarios!BC$4:BC$204*(Scenarios!$B$4:$B$204='Scenario_selection&amp;Results'!$D$17))/100000</f>
        <v>253.15021086127129</v>
      </c>
      <c r="I19" s="17" cm="1">
        <f t="array" ref="I19">'Material demand'!BS19*SUMPRODUCT((Scenarios!$A$4:$A$204='Transportation sector'!$A19)*Scenarios!BD$4:BD$204*(Scenarios!$B$4:$B$204='Scenario_selection&amp;Results'!$D$17))/100000</f>
        <v>115.06252947489037</v>
      </c>
      <c r="J19" s="17" cm="1">
        <f t="array" ref="J19">'Material demand'!BT19*SUMPRODUCT((Scenarios!$A$4:$A$204='Transportation sector'!$A19)*Scenarios!BE$4:BE$204*(Scenarios!$B$4:$B$204='Scenario_selection&amp;Results'!$D$17))/100000</f>
        <v>7.5790497465302531</v>
      </c>
      <c r="K19" s="17" cm="1">
        <f t="array" ref="K19">'Material demand'!BU19*SUMPRODUCT((Scenarios!$A$4:$A$204='Transportation sector'!$A19)*Scenarios!BF$4:BF$204*(Scenarios!$B$4:$B$204='Scenario_selection&amp;Results'!$D$17))/100000</f>
        <v>29.251353141486018</v>
      </c>
      <c r="L19" s="17" cm="1">
        <f t="array" ref="L19">'Material demand'!BV19*SUMPRODUCT((Scenarios!$A$4:$A$204='Transportation sector'!$A19)*Scenarios!BG$4:BG$204*(Scenarios!$B$4:$B$204='Scenario_selection&amp;Results'!$D$17))/100000</f>
        <v>353.11554067521411</v>
      </c>
      <c r="M19" s="17" cm="1">
        <f t="array" ref="M19">'Material demand'!BW19*SUMPRODUCT((Scenarios!$A$4:$A$204='Transportation sector'!$A19)*Scenarios!BC$4:BC$204*(Scenarios!$B$4:$B$204='Scenario_selection&amp;Results'!$D$17))/100000</f>
        <v>566.30901160938436</v>
      </c>
      <c r="N19" s="17" cm="1">
        <f t="array" ref="N19">'Material demand'!BX19*SUMPRODUCT((Scenarios!$A$4:$A$204='Transportation sector'!$A19)*Scenarios!BD$4:BD$204*(Scenarios!$B$4:$B$204='Scenario_selection&amp;Results'!$D$17))/100000</f>
        <v>207.82568834973983</v>
      </c>
      <c r="O19" s="17" cm="1">
        <f t="array" ref="O19">'Material demand'!BY19*SUMPRODUCT((Scenarios!$A$4:$A$204='Transportation sector'!$A19)*Scenarios!BE$4:BE$204*(Scenarios!$B$4:$B$204='Scenario_selection&amp;Results'!$D$17))/100000</f>
        <v>17.319434753430741</v>
      </c>
      <c r="P19" s="17" cm="1">
        <f t="array" ref="P19">'Material demand'!BZ19*SUMPRODUCT((Scenarios!$A$4:$A$204='Transportation sector'!$A19)*Scenarios!BF$4:BF$204*(Scenarios!$B$4:$B$204='Scenario_selection&amp;Results'!$D$17))/100000</f>
        <v>60.885283664826005</v>
      </c>
      <c r="Q19" s="17" cm="1">
        <f t="array" ref="Q19">'Material demand'!CA19*SUMPRODUCT((Scenarios!$A$4:$A$204='Transportation sector'!$A19)*Scenarios!BG$4:BG$204*(Scenarios!$B$4:$B$204='Scenario_selection&amp;Results'!$D$17))/100000</f>
        <v>444.44408494788951</v>
      </c>
      <c r="R19" s="17" cm="1">
        <f t="array" ref="R19">'Material demand'!CB19*SUMPRODUCT((Scenarios!$A$4:$A$204='Transportation sector'!$A19)*Scenarios!BC$4:BC$204*(Scenarios!$B$4:$B$204='Scenario_selection&amp;Results'!$D$17))/100000</f>
        <v>111.59625393725446</v>
      </c>
      <c r="S19" s="17" cm="1">
        <f t="array" ref="S19">'Material demand'!CC19*SUMPRODUCT((Scenarios!$A$4:$A$204='Transportation sector'!$A19)*Scenarios!BD$4:BD$204*(Scenarios!$B$4:$B$204='Scenario_selection&amp;Results'!$D$17))/100000</f>
        <v>50.723035996124175</v>
      </c>
      <c r="T19" s="17" cm="1">
        <f t="array" ref="T19">'Material demand'!CD19*SUMPRODUCT((Scenarios!$A$4:$A$204='Transportation sector'!$A19)*Scenarios!BE$4:BE$204*(Scenarios!$B$4:$B$204='Scenario_selection&amp;Results'!$D$17))/100000</f>
        <v>3.3410738914232105</v>
      </c>
      <c r="U19" s="17" cm="1">
        <f t="array" ref="U19">'Material demand'!CE19*SUMPRODUCT((Scenarios!$A$4:$A$204='Transportation sector'!$A19)*Scenarios!BF$4:BF$204*(Scenarios!$B$4:$B$204='Scenario_selection&amp;Results'!$D$17))/100000</f>
        <v>12.894879376476085</v>
      </c>
      <c r="V19" s="17" cm="1">
        <f t="array" ref="V19">'Material demand'!CF19*SUMPRODUCT((Scenarios!$A$4:$A$204='Transportation sector'!$A19)*Scenarios!BG$4:BG$204*(Scenarios!$B$4:$B$204='Scenario_selection&amp;Results'!$D$17))/100000</f>
        <v>155.66398863470494</v>
      </c>
      <c r="W19" s="17" cm="1">
        <f t="array" ref="W19">'Material demand'!CG19*SUMPRODUCT((Scenarios!$A$4:$A$204='Transportation sector'!$A19)*Scenarios!BC$4:BC$204*(Scenarios!$B$4:$B$204='Scenario_selection&amp;Results'!$D$17))/100000</f>
        <v>350.44939397829654</v>
      </c>
      <c r="X19" s="17" cm="1">
        <f t="array" ref="X19">'Material demand'!CH19*SUMPRODUCT((Scenarios!$A$4:$A$204='Transportation sector'!$A19)*Scenarios!BD$4:BD$204*(Scenarios!$B$4:$B$204='Scenario_selection&amp;Results'!$D$17))/100000</f>
        <v>128.60891322973563</v>
      </c>
      <c r="Y19" s="17" cm="1">
        <f t="array" ref="Y19">'Material demand'!CI19*SUMPRODUCT((Scenarios!$A$4:$A$204='Transportation sector'!$A19)*Scenarios!BE$4:BE$204*(Scenarios!$B$4:$B$204='Scenario_selection&amp;Results'!$D$17))/100000</f>
        <v>10.717797684584598</v>
      </c>
      <c r="Z19" s="17" cm="1">
        <f t="array" ref="Z19">'Material demand'!CJ19*SUMPRODUCT((Scenarios!$A$4:$A$204='Transportation sector'!$A19)*Scenarios!BF$4:BF$204*(Scenarios!$B$4:$B$204='Scenario_selection&amp;Results'!$D$17))/100000</f>
        <v>37.677681839985347</v>
      </c>
      <c r="AA19" s="17" cm="1">
        <f t="array" ref="AA19">'Material demand'!CK19*SUMPRODUCT((Scenarios!$A$4:$A$204='Transportation sector'!$A19)*Scenarios!BG$4:BG$204*(Scenarios!$B$4:$B$204='Scenario_selection&amp;Results'!$D$17))/100000</f>
        <v>275.03563784829839</v>
      </c>
      <c r="AB19" s="17" cm="1">
        <f t="array" ref="AB19">'Material demand'!CL19*SUMPRODUCT((Scenarios!$A$4:$A$204='Transportation sector'!$A19)*Scenarios!BC$4:BC$204*(Scenarios!$B$4:$B$204='Scenario_selection&amp;Results'!$D$17))/100000</f>
        <v>78.21293849199165</v>
      </c>
      <c r="AC19" s="17" cm="1">
        <f t="array" ref="AC19">'Material demand'!CM19*SUMPRODUCT((Scenarios!$A$4:$A$204='Transportation sector'!$A19)*Scenarios!BD$4:BD$204*(Scenarios!$B$4:$B$204='Scenario_selection&amp;Results'!$D$17))/100000</f>
        <v>35.549559725566738</v>
      </c>
      <c r="AD19" s="17" cm="1">
        <f t="array" ref="AD19">'Material demand'!CN19*SUMPRODUCT((Scenarios!$A$4:$A$204='Transportation sector'!$A19)*Scenarios!BE$4:BE$204*(Scenarios!$B$4:$B$204='Scenario_selection&amp;Results'!$D$17))/100000</f>
        <v>2.3416127114267526</v>
      </c>
      <c r="AE19" s="17" cm="1">
        <f t="array" ref="AE19">'Material demand'!CO19*SUMPRODUCT((Scenarios!$A$4:$A$204='Transportation sector'!$A19)*Scenarios!BF$4:BF$204*(Scenarios!$B$4:$B$204='Scenario_selection&amp;Results'!$D$17))/100000</f>
        <v>9.0374575485395425</v>
      </c>
      <c r="AF19" s="17" cm="1">
        <f t="array" ref="AF19">'Material demand'!CP19*SUMPRODUCT((Scenarios!$A$4:$A$204='Transportation sector'!$A19)*Scenarios!BG$4:BG$204*(Scenarios!$B$4:$B$204='Scenario_selection&amp;Results'!$D$17))/100000</f>
        <v>109.09808832247798</v>
      </c>
      <c r="AH19" s="17">
        <f>'Material demand'!CQ19*SUMPRODUCT((Scenarios!$A$4:$A$204='Transportation sector'!$A19)*Scenarios!BH$4:BH$204*(Scenarios!$B$4:$B$204='Scenario_selection&amp;Results'!$D$17))</f>
        <v>0</v>
      </c>
      <c r="AI19" s="17">
        <f>'Material demand'!CS19*SUMPRODUCT((Scenarios!$A$4:$A$204='Transportation sector'!$A19)*Scenarios!BD$4:BD$204*(Scenarios!$B$4:$B$204='Scenario_selection&amp;Results'!$D$17))</f>
        <v>0</v>
      </c>
      <c r="AJ19" s="17">
        <f>'Material demand'!CT19*SUMPRODUCT((Scenarios!$A$4:$A$204='Transportation sector'!$A19)*Scenarios!BE$4:BE$204*(Scenarios!$B$4:$B$204='Scenario_selection&amp;Results'!$D$17))</f>
        <v>0</v>
      </c>
      <c r="AK19" s="17">
        <f>'Material demand'!CU19*SUMPRODUCT((Scenarios!$A$4:$A$204='Transportation sector'!$A19)*Scenarios!BF$4:BF$204*(Scenarios!$B$4:$B$204='Scenario_selection&amp;Results'!$D$17))</f>
        <v>0</v>
      </c>
      <c r="AL19" s="17">
        <f>'Material demand'!CV19*SUMPRODUCT((Scenarios!$A$4:$A$204='Transportation sector'!$A19)*Scenarios!BG$4:BG$204*(Scenarios!$B$4:$B$204='Scenario_selection&amp;Results'!$D$17))</f>
        <v>0</v>
      </c>
      <c r="AM19" s="17">
        <f>'Material demand'!CW19*SUMPRODUCT((Scenarios!$A$4:$A$204='Transportation sector'!$A19)*Scenarios!BC$4:BC$204*(Scenarios!$B$4:$B$204='Scenario_selection&amp;Results'!$D$17))</f>
        <v>0</v>
      </c>
      <c r="AN19" s="17">
        <f>'Material demand'!CX19*SUMPRODUCT((Scenarios!$A$4:$A$204='Transportation sector'!$A19)*Scenarios!BD$4:BD$204*(Scenarios!$B$4:$B$204='Scenario_selection&amp;Results'!$D$17))</f>
        <v>0</v>
      </c>
      <c r="AO19" s="17">
        <f>'Material demand'!CY19*SUMPRODUCT((Scenarios!$A$4:$A$204='Transportation sector'!$A19)*Scenarios!BE$4:BE$204*(Scenarios!$B$4:$B$204='Scenario_selection&amp;Results'!$D$17))</f>
        <v>0</v>
      </c>
      <c r="AP19" s="17">
        <f>'Material demand'!CZ19*SUMPRODUCT((Scenarios!$A$4:$A$204='Transportation sector'!$A19)*Scenarios!BF$4:BF$204*(Scenarios!$B$4:$B$204='Scenario_selection&amp;Results'!$D$17))</f>
        <v>0</v>
      </c>
      <c r="AQ19" s="17">
        <f>'Material demand'!DA19*SUMPRODUCT((Scenarios!$A$4:$A$204='Transportation sector'!$A19)*Scenarios!BG$4:BG$204*(Scenarios!$B$4:$B$204='Scenario_selection&amp;Results'!$D$17))</f>
        <v>0</v>
      </c>
      <c r="AR19" s="17">
        <f>'Material demand'!DB19*SUMPRODUCT((Scenarios!$A$4:$A$204='Transportation sector'!$A19)*Scenarios!BC$4:BC$204*(Scenarios!$B$4:$B$204='Scenario_selection&amp;Results'!$D$17))</f>
        <v>0</v>
      </c>
      <c r="AS19" s="17">
        <f>'Material demand'!DC19*SUMPRODUCT((Scenarios!$A$4:$A$204='Transportation sector'!$A19)*Scenarios!BD$4:BD$204*(Scenarios!$B$4:$B$204='Scenario_selection&amp;Results'!$D$17))</f>
        <v>0</v>
      </c>
      <c r="AT19" s="17">
        <f>'Material demand'!DD19*SUMPRODUCT((Scenarios!$A$4:$A$204='Transportation sector'!$A19)*Scenarios!BE$4:BE$204*(Scenarios!$B$4:$B$204='Scenario_selection&amp;Results'!$D$17))</f>
        <v>0</v>
      </c>
      <c r="AU19" s="17">
        <f>'Material demand'!DE19*SUMPRODUCT((Scenarios!$A$4:$A$204='Transportation sector'!$A19)*Scenarios!BF$4:BF$204*(Scenarios!$B$4:$B$204='Scenario_selection&amp;Results'!$D$17))</f>
        <v>0</v>
      </c>
      <c r="AV19" s="17">
        <f>'Material demand'!DF19*SUMPRODUCT((Scenarios!$A$4:$A$204='Transportation sector'!$A19)*Scenarios!BG$4:BG$204*(Scenarios!$B$4:$B$204='Scenario_selection&amp;Results'!$D$17))</f>
        <v>0</v>
      </c>
      <c r="AW19" s="17">
        <f>'Material demand'!DG19*SUMPRODUCT((Scenarios!$A$4:$A$204='Transportation sector'!$A19)*Scenarios!BC$4:BC$204*(Scenarios!$B$4:$B$204='Scenario_selection&amp;Results'!$D$17))</f>
        <v>0</v>
      </c>
      <c r="AX19" s="17">
        <f>'Material demand'!DH19*SUMPRODUCT((Scenarios!$A$4:$A$204='Transportation sector'!$A19)*Scenarios!BD$4:BD$204*(Scenarios!$B$4:$B$204='Scenario_selection&amp;Results'!$D$17))</f>
        <v>0</v>
      </c>
      <c r="AY19" s="17">
        <f>'Material demand'!DI19*SUMPRODUCT((Scenarios!$A$4:$A$204='Transportation sector'!$A19)*Scenarios!BE$4:BE$204*(Scenarios!$B$4:$B$204='Scenario_selection&amp;Results'!$D$17))</f>
        <v>0</v>
      </c>
      <c r="AZ19" s="17">
        <f>'Material demand'!DJ19*SUMPRODUCT((Scenarios!$A$4:$A$204='Transportation sector'!$A19)*Scenarios!BF$4:BF$204*(Scenarios!$B$4:$B$204='Scenario_selection&amp;Results'!$D$17))</f>
        <v>0</v>
      </c>
      <c r="BA19" s="17">
        <f>'Material demand'!DK19*SUMPRODUCT((Scenarios!$A$4:$A$204='Transportation sector'!$A19)*Scenarios!BG$4:BG$204*(Scenarios!$B$4:$B$204='Scenario_selection&amp;Results'!$D$17))</f>
        <v>0</v>
      </c>
      <c r="BB19" s="17">
        <f>'Material demand'!DL19*SUMPRODUCT((Scenarios!$A$4:$A$204='Transportation sector'!$A19)*Scenarios!BC$4:BC$204*(Scenarios!$B$4:$B$204='Scenario_selection&amp;Results'!$D$17))</f>
        <v>0</v>
      </c>
      <c r="BC19" s="17">
        <f>'Material demand'!DM19*SUMPRODUCT((Scenarios!$A$4:$A$204='Transportation sector'!$A19)*Scenarios!BD$4:BD$204*(Scenarios!$B$4:$B$204='Scenario_selection&amp;Results'!$D$17))</f>
        <v>0</v>
      </c>
      <c r="BD19" s="17">
        <f>'Material demand'!DN19*SUMPRODUCT((Scenarios!$A$4:$A$204='Transportation sector'!$A19)*Scenarios!BE$4:BE$204*(Scenarios!$B$4:$B$204='Scenario_selection&amp;Results'!$D$17))</f>
        <v>0</v>
      </c>
      <c r="BE19" s="17">
        <f>'Material demand'!DO19*SUMPRODUCT((Scenarios!$A$4:$A$204='Transportation sector'!$A19)*Scenarios!BF$4:BF$204*(Scenarios!$B$4:$B$204='Scenario_selection&amp;Results'!$D$17))</f>
        <v>0</v>
      </c>
      <c r="BF19" s="17">
        <f>'Material demand'!DP19*SUMPRODUCT((Scenarios!$A$4:$A$204='Transportation sector'!$A19)*Scenarios!BG$4:BG$204*(Scenarios!$B$4:$B$204='Scenario_selection&amp;Results'!$D$17))</f>
        <v>0</v>
      </c>
      <c r="BG19" s="17">
        <f>'Material demand'!DQ19*SUMPRODUCT((Scenarios!$A$4:$A$204='Transportation sector'!$A19)*Scenarios!BC$4:BC$204*(Scenarios!$B$4:$B$204='Scenario_selection&amp;Results'!$D$17))</f>
        <v>0</v>
      </c>
      <c r="BH19" s="17">
        <f>'Material demand'!DR19*SUMPRODUCT((Scenarios!$A$4:$A$204='Transportation sector'!$A19)*Scenarios!BD$4:BD$204*(Scenarios!$B$4:$B$204='Scenario_selection&amp;Results'!$D$17))</f>
        <v>0</v>
      </c>
      <c r="BI19" s="17">
        <f>'Material demand'!DS19*SUMPRODUCT((Scenarios!$A$4:$A$204='Transportation sector'!$A19)*Scenarios!BE$4:BE$204*(Scenarios!$B$4:$B$204='Scenario_selection&amp;Results'!$D$17))</f>
        <v>0</v>
      </c>
      <c r="BJ19" s="17">
        <f>'Material demand'!DT19*SUMPRODUCT((Scenarios!$A$4:$A$204='Transportation sector'!$A19)*Scenarios!BF$4:BF$204*(Scenarios!$B$4:$B$204='Scenario_selection&amp;Results'!$D$17))</f>
        <v>0</v>
      </c>
      <c r="BK19" s="17">
        <f>'Material demand'!DU19*SUMPRODUCT((Scenarios!$A$4:$A$204='Transportation sector'!$A19)*Scenarios!BG$4:BG$204*(Scenarios!$B$4:$B$204='Scenario_selection&amp;Results'!$D$17))</f>
        <v>0</v>
      </c>
      <c r="BM19" s="17" cm="1">
        <f t="array" ref="BM19">('Material demand'!DW19+'Material demand'!FB19)*SUMPRODUCT((Scenarios!$A$4:$A$204='Transportation sector'!$A19)*Scenarios!BH$4:BH$204*(Scenarios!$B$4:$B$204='Scenario_selection&amp;Results'!$D$18))/100000</f>
        <v>2.3494771712141764</v>
      </c>
      <c r="BN19" s="17" cm="1">
        <f t="array" ref="BN19">('Material demand'!DX19+'Material demand'!FC19)*SUMPRODUCT((Scenarios!$A$4:$A$204='Transportation sector'!$A19)*Scenarios!BI$4:BI$204*(Scenarios!$B$4:$B$204='Scenario_selection&amp;Results'!$D$18))/100000</f>
        <v>13.24702015595695</v>
      </c>
      <c r="BO19" s="17" cm="1">
        <f t="array" ref="BO19">('Material demand'!DY19+'Material demand'!FD19)*SUMPRODUCT((Scenarios!$A$4:$A$204='Transportation sector'!$A19)*Scenarios!BJ$4:BJ$204*(Scenarios!$B$4:$B$204='Scenario_selection&amp;Results'!$D$18))/100000</f>
        <v>7.0546360147419843E-2</v>
      </c>
      <c r="BP19" s="17" cm="1">
        <f t="array" ref="BP19">('Material demand'!DZ19+'Material demand'!FE19)*SUMPRODUCT((Scenarios!$A$4:$A$204='Transportation sector'!$A19)*Scenarios!BK$4:BK$204*(Scenarios!$B$4:$B$204='Scenario_selection&amp;Results'!$D$18))/100000</f>
        <v>0.26885476545007853</v>
      </c>
      <c r="BQ19" s="17" cm="1">
        <f t="array" ref="BQ19">('Material demand'!EA19+'Material demand'!FF19)*SUMPRODUCT((Scenarios!$A$4:$A$204='Transportation sector'!$A19)*Scenarios!BL$4:BL$204*(Scenarios!$B$4:$B$204='Scenario_selection&amp;Results'!$D$18))/100000</f>
        <v>2.3541968945386618</v>
      </c>
      <c r="BR19" s="17" cm="1">
        <f t="array" ref="BR19">('Material demand'!EB19+'Material demand'!FG19)*SUMPRODUCT((Scenarios!$A$4:$A$204='Transportation sector'!$A19)*Scenarios!BH$4:BH$204*(Scenarios!$B$4:$B$204='Scenario_selection&amp;Results'!$D$18))/100000</f>
        <v>4.3487818150271664</v>
      </c>
      <c r="BS19" s="17" cm="1">
        <f t="array" ref="BS19">('Material demand'!EC19+'Material demand'!FH19)*SUMPRODUCT((Scenarios!$A$4:$A$204='Transportation sector'!$A19)*Scenarios!BI$4:BI$204*(Scenarios!$B$4:$B$204='Scenario_selection&amp;Results'!$D$18))/100000</f>
        <v>25.227776710787268</v>
      </c>
      <c r="BT19" s="17" cm="1">
        <f t="array" ref="BT19">('Material demand'!ED19+'Material demand'!FI19)*SUMPRODUCT((Scenarios!$A$4:$A$204='Transportation sector'!$A19)*Scenarios!BJ$4:BJ$204*(Scenarios!$B$4:$B$204='Scenario_selection&amp;Results'!$D$18))/100000</f>
        <v>0.12984148431217121</v>
      </c>
      <c r="BU19" s="17" cm="1">
        <f t="array" ref="BU19">('Material demand'!EE19+'Material demand'!FJ19)*SUMPRODUCT((Scenarios!$A$4:$A$204='Transportation sector'!$A19)*Scenarios!BK$4:BK$204*(Scenarios!$B$4:$B$204='Scenario_selection&amp;Results'!$D$18))/100000</f>
        <v>0.50696827743813522</v>
      </c>
      <c r="BV19" s="17" cm="1">
        <f t="array" ref="BV19">('Material demand'!EF19+'Material demand'!FK19)*SUMPRODUCT((Scenarios!$A$4:$A$204='Transportation sector'!$A19)*Scenarios!BL$4:BL$204*(Scenarios!$B$4:$B$204='Scenario_selection&amp;Results'!$D$18))/100000</f>
        <v>6.6554979131112635</v>
      </c>
      <c r="BW19" s="17" cm="1">
        <f t="array" ref="BW19">('Material demand'!EG19+'Material demand'!FL19)*SUMPRODUCT((Scenarios!$A$4:$A$204='Transportation sector'!$A19)*Scenarios!BH$4:BH$204*(Scenarios!$B$4:$B$204='Scenario_selection&amp;Results'!$D$18))/100000</f>
        <v>2.160347151641175</v>
      </c>
      <c r="BX19" s="17" cm="1">
        <f t="array" ref="BX19">('Material demand'!EH19+'Material demand'!FM19)*SUMPRODUCT((Scenarios!$A$4:$A$204='Transportation sector'!$A19)*Scenarios!BI$4:BI$204*(Scenarios!$B$4:$B$204='Scenario_selection&amp;Results'!$D$18))/100000</f>
        <v>12.199495594022435</v>
      </c>
      <c r="BY19" s="17" cm="1">
        <f t="array" ref="BY19">('Material demand'!EI19+'Material demand'!FN19)*SUMPRODUCT((Scenarios!$A$4:$A$204='Transportation sector'!$A19)*Scenarios!BJ$4:BJ$204*(Scenarios!$B$4:$B$204='Scenario_selection&amp;Results'!$D$18))/100000</f>
        <v>6.4857631871032273E-2</v>
      </c>
      <c r="BZ19" s="17" cm="1">
        <f t="array" ref="BZ19">('Material demand'!EJ19+'Material demand'!FO19)*SUMPRODUCT((Scenarios!$A$4:$A$204='Transportation sector'!$A19)*Scenarios!BK$4:BK$204*(Scenarios!$B$4:$B$204='Scenario_selection&amp;Results'!$D$18))/100000</f>
        <v>0.24733445705773249</v>
      </c>
      <c r="CA19" s="17" cm="1">
        <f t="array" ref="CA19">('Material demand'!EK19+'Material demand'!FP19)*SUMPRODUCT((Scenarios!$A$4:$A$204='Transportation sector'!$A19)*Scenarios!BL$4:BL$204*(Scenarios!$B$4:$B$204='Scenario_selection&amp;Results'!$D$18))/100000</f>
        <v>2.1677090858013992</v>
      </c>
      <c r="CB19" s="17" cm="1">
        <f t="array" ref="CB19">('Material demand'!EL19+'Material demand'!FQ19)*SUMPRODUCT((Scenarios!$A$4:$A$204='Transportation sector'!$A19)*Scenarios!BH$4:BH$204*(Scenarios!$B$4:$B$204='Scenario_selection&amp;Results'!$D$18))/100000</f>
        <v>4.8603326936634685</v>
      </c>
      <c r="CC19" s="17" cm="1">
        <f t="array" ref="CC19">('Material demand'!EM19+'Material demand'!FR19)*SUMPRODUCT((Scenarios!$A$4:$A$204='Transportation sector'!$A19)*Scenarios!BI$4:BI$204*(Scenarios!$B$4:$B$204='Scenario_selection&amp;Results'!$D$18))/100000</f>
        <v>28.195341397028734</v>
      </c>
      <c r="CD19" s="17" cm="1">
        <f t="array" ref="CD19">('Material demand'!EN19+'Material demand'!FS19)*SUMPRODUCT((Scenarios!$A$4:$A$204='Transportation sector'!$A19)*Scenarios!BJ$4:BJ$204*(Scenarios!$B$4:$B$204='Scenario_selection&amp;Results'!$D$18))/100000</f>
        <v>0.14511484779842787</v>
      </c>
      <c r="CE19" s="17" cm="1">
        <f t="array" ref="CE19">('Material demand'!EO19+'Material demand'!FT19)*SUMPRODUCT((Scenarios!$A$4:$A$204='Transportation sector'!$A19)*Scenarios!BK$4:BK$204*(Scenarios!$B$4:$B$204='Scenario_selection&amp;Results'!$D$18))/100000</f>
        <v>0.56660338418643497</v>
      </c>
      <c r="CF19" s="17" cm="1">
        <f t="array" ref="CF19">('Material demand'!EP19+'Material demand'!FU19)*SUMPRODUCT((Scenarios!$A$4:$A$204='Transportation sector'!$A19)*Scenarios!BL$4:BL$204*(Scenarios!$B$4:$B$204='Scenario_selection&amp;Results'!$D$18))/100000</f>
        <v>7.4383897550173081</v>
      </c>
      <c r="CG19" s="17" cm="1">
        <f t="array" ref="CG19">('Material demand'!EQ19+'Material demand'!FV19)*SUMPRODUCT((Scenarios!$A$4:$A$204='Transportation sector'!$A19)*Scenarios!BH$4:BH$204*(Scenarios!$B$4:$B$204='Scenario_selection&amp;Results'!$D$18))/100000</f>
        <v>1.2709189654451993</v>
      </c>
      <c r="CH19" s="17" cm="1">
        <f t="array" ref="CH19">('Material demand'!ER19+'Material demand'!FW19)*SUMPRODUCT((Scenarios!$A$4:$A$204='Transportation sector'!$A19)*Scenarios!BI$4:BI$204*(Scenarios!$B$4:$B$204='Scenario_selection&amp;Results'!$D$18))/100000</f>
        <v>7.1767651356515421</v>
      </c>
      <c r="CI19" s="17" cm="1">
        <f t="array" ref="CI19">('Material demand'!ES19+'Material demand'!FX19)*SUMPRODUCT((Scenarios!$A$4:$A$204='Transportation sector'!$A19)*Scenarios!BJ$4:BJ$204*(Scenarios!$B$4:$B$204='Scenario_selection&amp;Results'!$D$18))/100000</f>
        <v>3.8155410922063877E-2</v>
      </c>
      <c r="CJ19" s="17" cm="1">
        <f t="array" ref="CJ19">('Material demand'!ET19+'Material demand'!FY19)*SUMPRODUCT((Scenarios!$A$4:$A$204='Transportation sector'!$A19)*Scenarios!BK$4:BK$204*(Scenarios!$B$4:$B$204='Scenario_selection&amp;Results'!$D$18))/100000</f>
        <v>0.14550454367429061</v>
      </c>
      <c r="CK19" s="17" cm="1">
        <f t="array" ref="CK19">('Material demand'!EU19+'Material demand'!FZ19)*SUMPRODUCT((Scenarios!$A$4:$A$204='Transportation sector'!$A19)*Scenarios!BL$4:BL$204*(Scenarios!$B$4:$B$204='Scenario_selection&amp;Results'!$D$18))/100000</f>
        <v>1.2752301845422103</v>
      </c>
      <c r="CL19" s="17" cm="1">
        <f t="array" ref="CL19">('Material demand'!EV19+'Material demand'!GA19)*SUMPRODUCT((Scenarios!$A$4:$A$204='Transportation sector'!$A19)*Scenarios!BH$4:BH$204*(Scenarios!$B$4:$B$204='Scenario_selection&amp;Results'!$D$18))/100000</f>
        <v>1.7337406985164761</v>
      </c>
      <c r="CM19" s="17" cm="1">
        <f t="array" ref="CM19">('Material demand'!EW19+'Material demand'!GB19)*SUMPRODUCT((Scenarios!$A$4:$A$204='Transportation sector'!$A19)*Scenarios!BI$4:BI$204*(Scenarios!$B$4:$B$204='Scenario_selection&amp;Results'!$D$18))/100000</f>
        <v>10.057626497940273</v>
      </c>
      <c r="CN19" s="17" cm="1">
        <f t="array" ref="CN19">('Material demand'!EX19+'Material demand'!GC19)*SUMPRODUCT((Scenarios!$A$4:$A$204='Transportation sector'!$A19)*Scenarios!BJ$4:BJ$204*(Scenarios!$B$4:$B$204='Scenario_selection&amp;Results'!$D$18))/100000</f>
        <v>5.1764258425182369E-2</v>
      </c>
      <c r="CO19" s="17" cm="1">
        <f t="array" ref="CO19">('Material demand'!EY19+'Material demand'!GD19)*SUMPRODUCT((Scenarios!$A$4:$A$204='Transportation sector'!$A19)*Scenarios!BK$4:BK$204*(Scenarios!$B$4:$B$204='Scenario_selection&amp;Results'!$D$18))/100000</f>
        <v>0.20211442487504902</v>
      </c>
      <c r="CP19" s="17" cm="1">
        <f t="array" ref="CP19">('Material demand'!EZ19+'Material demand'!GE19)*SUMPRODUCT((Scenarios!$A$4:$A$204='Transportation sector'!$A19)*Scenarios!BL$4:BL$204*(Scenarios!$B$4:$B$204='Scenario_selection&amp;Results'!$D$18))/100000</f>
        <v>2.653365492143088</v>
      </c>
      <c r="CR19" s="17">
        <f t="shared" si="109"/>
        <v>683.81834909713473</v>
      </c>
      <c r="CS19" s="17">
        <f t="shared" si="110"/>
        <v>263.33440088549617</v>
      </c>
      <c r="CT19" s="17">
        <f t="shared" si="111"/>
        <v>20.91191639286729</v>
      </c>
      <c r="CU19" s="17">
        <f t="shared" si="112"/>
        <v>73.535260076650843</v>
      </c>
      <c r="CV19" s="17">
        <f t="shared" si="113"/>
        <v>537.17671074232521</v>
      </c>
      <c r="CW19" s="17">
        <f t="shared" si="114"/>
        <v>257.49899267629849</v>
      </c>
      <c r="CX19" s="17">
        <f t="shared" si="115"/>
        <v>140.29030618567765</v>
      </c>
      <c r="CY19" s="17">
        <f t="shared" si="116"/>
        <v>7.7088912308424247</v>
      </c>
      <c r="CZ19" s="17">
        <f t="shared" si="117"/>
        <v>29.758321418924155</v>
      </c>
      <c r="DA19" s="17">
        <f t="shared" si="118"/>
        <v>359.77103858832538</v>
      </c>
      <c r="DB19" s="17">
        <f t="shared" si="119"/>
        <v>568.46935876102555</v>
      </c>
      <c r="DC19" s="17">
        <f t="shared" si="120"/>
        <v>220.02518394376227</v>
      </c>
      <c r="DD19" s="17">
        <f t="shared" si="121"/>
        <v>17.384292385301773</v>
      </c>
      <c r="DE19" s="17">
        <f t="shared" si="122"/>
        <v>61.132618121883738</v>
      </c>
      <c r="DF19" s="17">
        <f t="shared" si="123"/>
        <v>446.6117940336909</v>
      </c>
      <c r="DG19" s="17">
        <f t="shared" si="124"/>
        <v>116.45658663091793</v>
      </c>
      <c r="DH19" s="17">
        <f t="shared" si="125"/>
        <v>78.918377393152909</v>
      </c>
      <c r="DI19" s="17">
        <f t="shared" si="126"/>
        <v>3.4861887392216384</v>
      </c>
      <c r="DJ19" s="17">
        <f t="shared" si="127"/>
        <v>13.46148276066252</v>
      </c>
      <c r="DK19" s="17">
        <f t="shared" si="128"/>
        <v>163.10237838972225</v>
      </c>
      <c r="DL19" s="17">
        <f t="shared" si="129"/>
        <v>351.72031294374176</v>
      </c>
      <c r="DM19" s="17">
        <f t="shared" si="130"/>
        <v>135.78567836538718</v>
      </c>
      <c r="DN19" s="17">
        <f t="shared" si="131"/>
        <v>10.755953095506662</v>
      </c>
      <c r="DO19" s="17">
        <f t="shared" si="132"/>
        <v>37.823186383659639</v>
      </c>
      <c r="DP19" s="17">
        <f t="shared" si="133"/>
        <v>276.31086803284063</v>
      </c>
      <c r="DQ19" s="17">
        <f t="shared" si="134"/>
        <v>79.946679190508121</v>
      </c>
      <c r="DR19" s="17">
        <f t="shared" si="135"/>
        <v>45.607186223507014</v>
      </c>
      <c r="DS19" s="17">
        <f t="shared" si="136"/>
        <v>2.3933769698519352</v>
      </c>
      <c r="DT19" s="17">
        <f t="shared" si="137"/>
        <v>9.2395719734145914</v>
      </c>
      <c r="DU19" s="17">
        <f t="shared" si="138"/>
        <v>111.75145381462107</v>
      </c>
      <c r="DW19" s="298">
        <f t="shared" si="139"/>
        <v>1702.1606345725877</v>
      </c>
      <c r="DX19" s="5">
        <f t="shared" si="98"/>
        <v>655.49199068417704</v>
      </c>
      <c r="DY19" s="5">
        <f t="shared" si="99"/>
        <v>52.05394228512526</v>
      </c>
      <c r="DZ19" s="5">
        <f t="shared" si="100"/>
        <v>183.04396938279928</v>
      </c>
      <c r="EA19" s="5">
        <f t="shared" si="101"/>
        <v>1337.1402683797958</v>
      </c>
      <c r="EB19" s="5">
        <f t="shared" si="102"/>
        <v>640.9664925698421</v>
      </c>
      <c r="EC19" s="5">
        <f t="shared" si="103"/>
        <v>349.21063015738878</v>
      </c>
      <c r="ED19" s="5">
        <f t="shared" si="104"/>
        <v>19.188972051812961</v>
      </c>
      <c r="EE19" s="5">
        <f t="shared" si="105"/>
        <v>74.074413675985994</v>
      </c>
      <c r="EF19" s="5">
        <f t="shared" si="106"/>
        <v>895.54206925405947</v>
      </c>
      <c r="EG19" s="5">
        <f t="shared" si="140"/>
        <v>1415.0339278279448</v>
      </c>
      <c r="EH19" s="5">
        <f t="shared" si="141"/>
        <v>547.68668787281297</v>
      </c>
      <c r="EI19" s="5">
        <f t="shared" si="142"/>
        <v>43.272980605493174</v>
      </c>
      <c r="EJ19" s="5">
        <f t="shared" si="143"/>
        <v>152.17131302899298</v>
      </c>
      <c r="EK19" s="5">
        <f t="shared" si="144"/>
        <v>1111.7060777086633</v>
      </c>
      <c r="EL19" s="5">
        <f t="shared" si="145"/>
        <v>289.88373544168087</v>
      </c>
      <c r="EM19" s="5">
        <f t="shared" si="146"/>
        <v>196.44362500703622</v>
      </c>
      <c r="EN19" s="5">
        <f t="shared" si="147"/>
        <v>8.6778210096705024</v>
      </c>
      <c r="EO19" s="5">
        <f t="shared" si="148"/>
        <v>33.508322887841139</v>
      </c>
      <c r="EP19" s="5">
        <f t="shared" si="149"/>
        <v>405.99444028769659</v>
      </c>
      <c r="EQ19" s="5">
        <f t="shared" si="150"/>
        <v>875.50220297956196</v>
      </c>
      <c r="ER19" s="5">
        <f t="shared" si="151"/>
        <v>337.99771058712179</v>
      </c>
      <c r="ES19" s="5">
        <f t="shared" si="152"/>
        <v>26.773718445335181</v>
      </c>
      <c r="ET19" s="5">
        <f t="shared" si="153"/>
        <v>94.149475546205565</v>
      </c>
      <c r="EU19" s="5">
        <f t="shared" si="154"/>
        <v>687.79301270734686</v>
      </c>
      <c r="EV19" s="5">
        <f t="shared" si="155"/>
        <v>199.0032738410128</v>
      </c>
      <c r="EW19" s="5">
        <f t="shared" si="156"/>
        <v>113.52540794755366</v>
      </c>
      <c r="EX19" s="5">
        <f t="shared" si="157"/>
        <v>5.9575939533554365</v>
      </c>
      <c r="EY19" s="5">
        <f t="shared" si="158"/>
        <v>22.9991425562236</v>
      </c>
      <c r="EZ19" s="299">
        <f t="shared" si="159"/>
        <v>278.17171883535474</v>
      </c>
      <c r="FB19" s="298">
        <v>2035</v>
      </c>
      <c r="FC19" s="5">
        <f>Price!N$3*('Material demand'!BM35+'Material demand'!BW35+'Material demand'!CG35+'Material demand'!CR35+'Material demand'!DB35+'Material demand'!DL35)/100000000</f>
        <v>47.384849657496211</v>
      </c>
      <c r="FD19" s="5">
        <f>Price!O$3*('Material demand'!BN35+'Material demand'!BX35+'Material demand'!CH35+'Material demand'!CS35+'Material demand'!DC35+'Material demand'!DM35)/100000000</f>
        <v>15.188579420997552</v>
      </c>
      <c r="FE19" s="5">
        <f>Price!P$3*('Material demand'!BO35+'Material demand'!BY35+'Material demand'!CI35+'Material demand'!CT35+'Material demand'!DD35+'Material demand'!DN35)/100000000</f>
        <v>1.4679041317405817</v>
      </c>
      <c r="FF19" s="5">
        <f>Price!Q$3*('Material demand'!BP35+'Material demand'!BZ35+'Material demand'!CJ35+'Material demand'!CU35+'Material demand'!DE35+'Material demand'!DO35)/100000000</f>
        <v>4.8743063657835046</v>
      </c>
      <c r="FG19" s="5">
        <f>Price!R$3*('Material demand'!BQ35+'Material demand'!CA35+'Material demand'!CK35+'Material demand'!CV35+'Material demand'!DF35+'Material demand'!DP35)/100000000</f>
        <v>12.025192827084281</v>
      </c>
      <c r="FH19" s="5">
        <f>Price!N$3*('Material demand'!BR35+'Material demand'!CB35+'Material demand'!CL35+'Material demand'!CW35+'Material demand'!DG35+'Material demand'!DQ35)/100000000</f>
        <v>10.710493266825862</v>
      </c>
      <c r="FI19" s="5">
        <f>Price!O$3*('Material demand'!BS35+'Material demand'!CC35+'Material demand'!CM35+'Material demand'!CX35+'Material demand'!DH35+'Material demand'!DR35)/100000000</f>
        <v>3.7955512840761751</v>
      </c>
      <c r="FJ19" s="5">
        <f>Price!P$3*('Material demand'!BT35+'Material demand'!CD35+'Material demand'!CN35+'Material demand'!CY35+'Material demand'!DI35+'Material demand'!DS35)/100000000</f>
        <v>0.33011029968700278</v>
      </c>
      <c r="FK19" s="5">
        <f>Price!Q$3*('Material demand'!BU35+'Material demand'!CE35+'Material demand'!CO35+'Material demand'!CZ35+'Material demand'!DJ35+'Material demand'!DT35)/100000000</f>
        <v>1.1326412179154774</v>
      </c>
      <c r="FL19" s="299">
        <f>Price!R$3*('Material demand'!BV35+'Material demand'!CF35+'Material demand'!CP35+'Material demand'!DA35+'Material demand'!DK35+'Material demand'!DU35)/100000000</f>
        <v>3.0644195540261596</v>
      </c>
      <c r="FN19" s="5">
        <f>Price!N$8*('Material demand'!BM35+'Material demand'!BW35+'Material demand'!CG35+'Material demand'!FB35+'Material demand'!FL35+'Material demand'!FV35)/100000000</f>
        <v>0.94770567470349387</v>
      </c>
      <c r="FO19" s="5">
        <f>Price!O$8*('Material demand'!BN35+'Material demand'!BX35+'Material demand'!CH35+'Material demand'!FC35+'Material demand'!FM35+'Material demand'!FW35)/100000000</f>
        <v>3.7971933689325579</v>
      </c>
      <c r="FP19" s="5">
        <f>Price!P$8*('Material demand'!BO35+'Material demand'!BY35+'Material demand'!CI35+'Material demand'!FD35+'Material demand'!FN35+'Material demand'!FX35)/100000000</f>
        <v>2.9340723682961312E-2</v>
      </c>
      <c r="FQ19" s="5">
        <f>Price!Q$8*('Material demand'!BP35+'Material demand'!BZ35+'Material demand'!CJ35+'Material demand'!FE35+'Material demand'!FO35+'Material demand'!FY35)/100000000</f>
        <v>9.7421857681047372E-2</v>
      </c>
      <c r="FR19" s="5">
        <f>Price!R$8*('Material demand'!BQ35+'Material demand'!CA35+'Material demand'!CK35+'Material demand'!FF35+'Material demand'!FP35+'Material demand'!FZ35)/100000000</f>
        <v>0.23997609353486915</v>
      </c>
      <c r="FS19" s="5">
        <f>Price!N$8*('Material demand'!BR35+'Material demand'!CB35+'Material demand'!CL35+'Material demand'!FG35+'Material demand'!FQ35+'Material demand'!GA35)/100000000</f>
        <v>0.21424560311846244</v>
      </c>
      <c r="FT19" s="5">
        <f>Price!O$8*('Material demand'!BS35+'Material demand'!CC35+'Material demand'!CM35+'Material demand'!FH35+'Material demand'!FR35+'Material demand'!GB35)/100000000</f>
        <v>0.94909513994682637</v>
      </c>
      <c r="FU19" s="5">
        <f>Price!P$8*('Material demand'!BT35+'Material demand'!CD35+'Material demand'!CN35+'Material demand'!FI35+'Material demand'!FS35+'Material demand'!GC35)/100000000</f>
        <v>6.5872664115858093E-3</v>
      </c>
      <c r="FV19" s="5">
        <f>Price!Q$8*('Material demand'!BU35+'Material demand'!CE35+'Material demand'!CO35+'Material demand'!FJ35+'Material demand'!FT35+'Material demand'!GD35)/100000000</f>
        <v>2.2594625592580693E-2</v>
      </c>
      <c r="FW19" s="5">
        <f>Price!R$8*('Material demand'!BV35+'Material demand'!CF35+'Material demand'!CP35+'Material demand'!FK35+'Material demand'!FU35+'Material demand'!GE35)/100000000</f>
        <v>6.0536408038061755E-2</v>
      </c>
    </row>
    <row r="20" spans="1:179" s="127" customFormat="1" x14ac:dyDescent="0.3">
      <c r="A20" s="127">
        <v>2020</v>
      </c>
      <c r="B20" s="293">
        <f>2.4892*(1-SUMPRODUCT((Scenarios!$A$4:$A$204='Transportation sector'!$A20)*(Scenarios!$BM$4:$BM$204)*(Scenarios!$B$4:$B$204='Scenario_selection&amp;Results'!$D$20))-SUMPRODUCT((Scenarios!$A$4:$A$204='Transportation sector'!$A20)*(Scenarios!$BN$4:$BN$204)*(Scenarios!$B$4:$B$204='Scenario_selection&amp;Results'!$D$19)))+'Power sector'!B18*SUMPRODUCT((Scenarios!$A$4:$A$204='Transportation sector'!$A20)*(Scenarios!$BN$4:$BN$204)*(Scenarios!$B$4:$B$204='Scenario_selection&amp;Results'!$D$19))</f>
        <v>2.5693744981153053</v>
      </c>
      <c r="C20" s="17" cm="1">
        <f t="array" ref="C20">'Material demand'!BM20*SUMPRODUCT((Scenarios!$A$4:$A$204='Transportation sector'!$A20)*Scenarios!BC$4:BC$204*(Scenarios!$B$4:$B$204='Scenario_selection&amp;Results'!$D$17))/100000</f>
        <v>656.09328402216431</v>
      </c>
      <c r="D20" s="17" cm="1">
        <f t="array" ref="D20">'Material demand'!BN20*SUMPRODUCT((Scenarios!$A$4:$A$204='Transportation sector'!$A20)*Scenarios!BD$4:BD$204*(Scenarios!$B$4:$B$204='Scenario_selection&amp;Results'!$D$17))/100000</f>
        <v>238.48323038795826</v>
      </c>
      <c r="E20" s="17" cm="1">
        <f t="array" ref="E20">'Material demand'!BO20*SUMPRODUCT((Scenarios!$A$4:$A$204='Transportation sector'!$A20)*Scenarios!BE$4:BE$204*(Scenarios!$B$4:$B$204='Scenario_selection&amp;Results'!$D$17))/100000</f>
        <v>20.085466479925422</v>
      </c>
      <c r="F20" s="17" cm="1">
        <f t="array" ref="F20">'Material demand'!BP20*SUMPRODUCT((Scenarios!$A$4:$A$204='Transportation sector'!$A20)*Scenarios!BF$4:BF$204*(Scenarios!$B$4:$B$204='Scenario_selection&amp;Results'!$D$17))/100000</f>
        <v>70.285275249528425</v>
      </c>
      <c r="G20" s="17" cm="1">
        <f t="array" ref="G20">'Material demand'!BQ20*SUMPRODUCT((Scenarios!$A$4:$A$204='Transportation sector'!$A20)*Scenarios!BG$4:BG$204*(Scenarios!$B$4:$B$204='Scenario_selection&amp;Results'!$D$17))/100000</f>
        <v>479.32879717600713</v>
      </c>
      <c r="H20" s="17" cm="1">
        <f t="array" ref="H20">'Material demand'!BR20*SUMPRODUCT((Scenarios!$A$4:$A$204='Transportation sector'!$A20)*Scenarios!BC$4:BC$204*(Scenarios!$B$4:$B$204='Scenario_selection&amp;Results'!$D$17))/100000</f>
        <v>271.38190743040769</v>
      </c>
      <c r="I20" s="17" cm="1">
        <f t="array" ref="I20">'Material demand'!BS20*SUMPRODUCT((Scenarios!$A$4:$A$204='Transportation sector'!$A20)*Scenarios!BD$4:BD$204*(Scenarios!$B$4:$B$204='Scenario_selection&amp;Results'!$D$17))/100000</f>
        <v>120.90174756130833</v>
      </c>
      <c r="J20" s="17" cm="1">
        <f t="array" ref="J20">'Material demand'!BT20*SUMPRODUCT((Scenarios!$A$4:$A$204='Transportation sector'!$A20)*Scenarios!BE$4:BE$204*(Scenarios!$B$4:$B$204='Scenario_selection&amp;Results'!$D$17))/100000</f>
        <v>8.145857788092524</v>
      </c>
      <c r="K20" s="17" cm="1">
        <f t="array" ref="K20">'Material demand'!BU20*SUMPRODUCT((Scenarios!$A$4:$A$204='Transportation sector'!$A20)*Scenarios!BF$4:BF$204*(Scenarios!$B$4:$B$204='Scenario_selection&amp;Results'!$D$17))/100000</f>
        <v>31.095085866531161</v>
      </c>
      <c r="L20" s="17" cm="1">
        <f t="array" ref="L20">'Material demand'!BV20*SUMPRODUCT((Scenarios!$A$4:$A$204='Transportation sector'!$A20)*Scenarios!BG$4:BG$204*(Scenarios!$B$4:$B$204='Scenario_selection&amp;Results'!$D$17))/100000</f>
        <v>343.86867663874284</v>
      </c>
      <c r="M20" s="17" cm="1">
        <f t="array" ref="M20">'Material demand'!BW20*SUMPRODUCT((Scenarios!$A$4:$A$204='Transportation sector'!$A20)*Scenarios!BC$4:BC$204*(Scenarios!$B$4:$B$204='Scenario_selection&amp;Results'!$D$17))/100000</f>
        <v>692.8853551394385</v>
      </c>
      <c r="N20" s="17" cm="1">
        <f t="array" ref="N20">'Material demand'!BX20*SUMPRODUCT((Scenarios!$A$4:$A$204='Transportation sector'!$A20)*Scenarios!BD$4:BD$204*(Scenarios!$B$4:$B$204='Scenario_selection&amp;Results'!$D$17))/100000</f>
        <v>251.8567737336856</v>
      </c>
      <c r="O20" s="17" cm="1">
        <f t="array" ref="O20">'Material demand'!BY20*SUMPRODUCT((Scenarios!$A$4:$A$204='Transportation sector'!$A20)*Scenarios!BE$4:BE$204*(Scenarios!$B$4:$B$204='Scenario_selection&amp;Results'!$D$17))/100000</f>
        <v>21.211809225918348</v>
      </c>
      <c r="P20" s="17" cm="1">
        <f t="array" ref="P20">'Material demand'!BZ20*SUMPRODUCT((Scenarios!$A$4:$A$204='Transportation sector'!$A20)*Scenarios!BF$4:BF$204*(Scenarios!$B$4:$B$204='Scenario_selection&amp;Results'!$D$17))/100000</f>
        <v>74.226697770461413</v>
      </c>
      <c r="Q20" s="17" cm="1">
        <f t="array" ref="Q20">'Material demand'!CA20*SUMPRODUCT((Scenarios!$A$4:$A$204='Transportation sector'!$A20)*Scenarios!BG$4:BG$204*(Scenarios!$B$4:$B$204='Scenario_selection&amp;Results'!$D$17))/100000</f>
        <v>506.20835778687501</v>
      </c>
      <c r="R20" s="17" cm="1">
        <f t="array" ref="R20">'Material demand'!CB20*SUMPRODUCT((Scenarios!$A$4:$A$204='Transportation sector'!$A20)*Scenarios!BC$4:BC$204*(Scenarios!$B$4:$B$204='Scenario_selection&amp;Results'!$D$17))/100000</f>
        <v>159.8081527551256</v>
      </c>
      <c r="S20" s="17" cm="1">
        <f t="array" ref="S20">'Material demand'!CC20*SUMPRODUCT((Scenarios!$A$4:$A$204='Transportation sector'!$A20)*Scenarios!BD$4:BD$204*(Scenarios!$B$4:$B$204='Scenario_selection&amp;Results'!$D$17))/100000</f>
        <v>71.195184401133417</v>
      </c>
      <c r="T20" s="17" cm="1">
        <f t="array" ref="T20">'Material demand'!CD20*SUMPRODUCT((Scenarios!$A$4:$A$204='Transportation sector'!$A20)*Scenarios!BE$4:BE$204*(Scenarios!$B$4:$B$204='Scenario_selection&amp;Results'!$D$17))/100000</f>
        <v>4.7968359351842293</v>
      </c>
      <c r="U20" s="17" cm="1">
        <f t="array" ref="U20">'Material demand'!CE20*SUMPRODUCT((Scenarios!$A$4:$A$204='Transportation sector'!$A20)*Scenarios!BF$4:BF$204*(Scenarios!$B$4:$B$204='Scenario_selection&amp;Results'!$D$17))/100000</f>
        <v>18.310904655155237</v>
      </c>
      <c r="V20" s="17" cm="1">
        <f t="array" ref="V20">'Material demand'!CF20*SUMPRODUCT((Scenarios!$A$4:$A$204='Transportation sector'!$A20)*Scenarios!BG$4:BG$204*(Scenarios!$B$4:$B$204='Scenario_selection&amp;Results'!$D$17))/100000</f>
        <v>202.49330002988162</v>
      </c>
      <c r="W20" s="17" cm="1">
        <f t="array" ref="W20">'Material demand'!CG20*SUMPRODUCT((Scenarios!$A$4:$A$204='Transportation sector'!$A20)*Scenarios!BC$4:BC$204*(Scenarios!$B$4:$B$204='Scenario_selection&amp;Results'!$D$17))/100000</f>
        <v>394.8167954204481</v>
      </c>
      <c r="X20" s="17" cm="1">
        <f t="array" ref="X20">'Material demand'!CH20*SUMPRODUCT((Scenarios!$A$4:$A$204='Transportation sector'!$A20)*Scenarios!BD$4:BD$204*(Scenarios!$B$4:$B$204='Scenario_selection&amp;Results'!$D$17))/100000</f>
        <v>143.51188630687048</v>
      </c>
      <c r="Y20" s="17" cm="1">
        <f t="array" ref="Y20">'Material demand'!CI20*SUMPRODUCT((Scenarios!$A$4:$A$204='Transportation sector'!$A20)*Scenarios!BE$4:BE$204*(Scenarios!$B$4:$B$204='Scenario_selection&amp;Results'!$D$17))/100000</f>
        <v>12.086817078074354</v>
      </c>
      <c r="Z20" s="17" cm="1">
        <f t="array" ref="Z20">'Material demand'!CJ20*SUMPRODUCT((Scenarios!$A$4:$A$204='Transportation sector'!$A20)*Scenarios!BF$4:BF$204*(Scenarios!$B$4:$B$204='Scenario_selection&amp;Results'!$D$17))/100000</f>
        <v>42.295520797200389</v>
      </c>
      <c r="AA20" s="17" cm="1">
        <f t="array" ref="AA20">'Material demand'!CK20*SUMPRODUCT((Scenarios!$A$4:$A$204='Transportation sector'!$A20)*Scenarios!BG$4:BG$204*(Scenarios!$B$4:$B$204='Scenario_selection&amp;Results'!$D$17))/100000</f>
        <v>288.44535413256244</v>
      </c>
      <c r="AB20" s="17" cm="1">
        <f t="array" ref="AB20">'Material demand'!CL20*SUMPRODUCT((Scenarios!$A$4:$A$204='Transportation sector'!$A20)*Scenarios!BC$4:BC$204*(Scenarios!$B$4:$B$204='Scenario_selection&amp;Results'!$D$17))/100000</f>
        <v>113.37223537325883</v>
      </c>
      <c r="AC20" s="17" cm="1">
        <f t="array" ref="AC20">'Material demand'!CM20*SUMPRODUCT((Scenarios!$A$4:$A$204='Transportation sector'!$A20)*Scenarios!BD$4:BD$204*(Scenarios!$B$4:$B$204='Scenario_selection&amp;Results'!$D$17))/100000</f>
        <v>50.507793652655074</v>
      </c>
      <c r="AD20" s="17" cm="1">
        <f t="array" ref="AD20">'Material demand'!CN20*SUMPRODUCT((Scenarios!$A$4:$A$204='Transportation sector'!$A20)*Scenarios!BE$4:BE$204*(Scenarios!$B$4:$B$204='Scenario_selection&amp;Results'!$D$17))/100000</f>
        <v>3.4030054369248708</v>
      </c>
      <c r="AE20" s="17" cm="1">
        <f t="array" ref="AE20">'Material demand'!CO20*SUMPRODUCT((Scenarios!$A$4:$A$204='Transportation sector'!$A20)*Scenarios!BF$4:BF$204*(Scenarios!$B$4:$B$204='Scenario_selection&amp;Results'!$D$17))/100000</f>
        <v>12.990252103361339</v>
      </c>
      <c r="AF20" s="17" cm="1">
        <f t="array" ref="AF20">'Material demand'!CP20*SUMPRODUCT((Scenarios!$A$4:$A$204='Transportation sector'!$A20)*Scenarios!BG$4:BG$204*(Scenarios!$B$4:$B$204='Scenario_selection&amp;Results'!$D$17))/100000</f>
        <v>143.65423588665658</v>
      </c>
      <c r="AH20" s="17">
        <f>'Material demand'!CQ20*SUMPRODUCT((Scenarios!$A$4:$A$204='Transportation sector'!$A20)*Scenarios!BH$4:BH$204*(Scenarios!$B$4:$B$204='Scenario_selection&amp;Results'!$D$17))</f>
        <v>0</v>
      </c>
      <c r="AI20" s="17">
        <f>'Material demand'!CS20*SUMPRODUCT((Scenarios!$A$4:$A$204='Transportation sector'!$A20)*Scenarios!BD$4:BD$204*(Scenarios!$B$4:$B$204='Scenario_selection&amp;Results'!$D$17))</f>
        <v>0</v>
      </c>
      <c r="AJ20" s="17">
        <f>'Material demand'!CT20*SUMPRODUCT((Scenarios!$A$4:$A$204='Transportation sector'!$A20)*Scenarios!BE$4:BE$204*(Scenarios!$B$4:$B$204='Scenario_selection&amp;Results'!$D$17))</f>
        <v>0</v>
      </c>
      <c r="AK20" s="17">
        <f>'Material demand'!CU20*SUMPRODUCT((Scenarios!$A$4:$A$204='Transportation sector'!$A20)*Scenarios!BF$4:BF$204*(Scenarios!$B$4:$B$204='Scenario_selection&amp;Results'!$D$17))</f>
        <v>0</v>
      </c>
      <c r="AL20" s="17">
        <f>'Material demand'!CV20*SUMPRODUCT((Scenarios!$A$4:$A$204='Transportation sector'!$A20)*Scenarios!BG$4:BG$204*(Scenarios!$B$4:$B$204='Scenario_selection&amp;Results'!$D$17))</f>
        <v>0</v>
      </c>
      <c r="AM20" s="17">
        <f>'Material demand'!CW20*SUMPRODUCT((Scenarios!$A$4:$A$204='Transportation sector'!$A20)*Scenarios!BC$4:BC$204*(Scenarios!$B$4:$B$204='Scenario_selection&amp;Results'!$D$17))</f>
        <v>0</v>
      </c>
      <c r="AN20" s="17">
        <f>'Material demand'!CX20*SUMPRODUCT((Scenarios!$A$4:$A$204='Transportation sector'!$A20)*Scenarios!BD$4:BD$204*(Scenarios!$B$4:$B$204='Scenario_selection&amp;Results'!$D$17))</f>
        <v>0</v>
      </c>
      <c r="AO20" s="17">
        <f>'Material demand'!CY20*SUMPRODUCT((Scenarios!$A$4:$A$204='Transportation sector'!$A20)*Scenarios!BE$4:BE$204*(Scenarios!$B$4:$B$204='Scenario_selection&amp;Results'!$D$17))</f>
        <v>0</v>
      </c>
      <c r="AP20" s="17">
        <f>'Material demand'!CZ20*SUMPRODUCT((Scenarios!$A$4:$A$204='Transportation sector'!$A20)*Scenarios!BF$4:BF$204*(Scenarios!$B$4:$B$204='Scenario_selection&amp;Results'!$D$17))</f>
        <v>0</v>
      </c>
      <c r="AQ20" s="17">
        <f>'Material demand'!DA20*SUMPRODUCT((Scenarios!$A$4:$A$204='Transportation sector'!$A20)*Scenarios!BG$4:BG$204*(Scenarios!$B$4:$B$204='Scenario_selection&amp;Results'!$D$17))</f>
        <v>0</v>
      </c>
      <c r="AR20" s="17">
        <f>'Material demand'!DB20*SUMPRODUCT((Scenarios!$A$4:$A$204='Transportation sector'!$A20)*Scenarios!BC$4:BC$204*(Scenarios!$B$4:$B$204='Scenario_selection&amp;Results'!$D$17))</f>
        <v>0</v>
      </c>
      <c r="AS20" s="17">
        <f>'Material demand'!DC20*SUMPRODUCT((Scenarios!$A$4:$A$204='Transportation sector'!$A20)*Scenarios!BD$4:BD$204*(Scenarios!$B$4:$B$204='Scenario_selection&amp;Results'!$D$17))</f>
        <v>0</v>
      </c>
      <c r="AT20" s="17">
        <f>'Material demand'!DD20*SUMPRODUCT((Scenarios!$A$4:$A$204='Transportation sector'!$A20)*Scenarios!BE$4:BE$204*(Scenarios!$B$4:$B$204='Scenario_selection&amp;Results'!$D$17))</f>
        <v>0</v>
      </c>
      <c r="AU20" s="17">
        <f>'Material demand'!DE20*SUMPRODUCT((Scenarios!$A$4:$A$204='Transportation sector'!$A20)*Scenarios!BF$4:BF$204*(Scenarios!$B$4:$B$204='Scenario_selection&amp;Results'!$D$17))</f>
        <v>0</v>
      </c>
      <c r="AV20" s="17">
        <f>'Material demand'!DF20*SUMPRODUCT((Scenarios!$A$4:$A$204='Transportation sector'!$A20)*Scenarios!BG$4:BG$204*(Scenarios!$B$4:$B$204='Scenario_selection&amp;Results'!$D$17))</f>
        <v>0</v>
      </c>
      <c r="AW20" s="17">
        <f>'Material demand'!DG20*SUMPRODUCT((Scenarios!$A$4:$A$204='Transportation sector'!$A20)*Scenarios!BC$4:BC$204*(Scenarios!$B$4:$B$204='Scenario_selection&amp;Results'!$D$17))</f>
        <v>0</v>
      </c>
      <c r="AX20" s="17">
        <f>'Material demand'!DH20*SUMPRODUCT((Scenarios!$A$4:$A$204='Transportation sector'!$A20)*Scenarios!BD$4:BD$204*(Scenarios!$B$4:$B$204='Scenario_selection&amp;Results'!$D$17))</f>
        <v>0</v>
      </c>
      <c r="AY20" s="17">
        <f>'Material demand'!DI20*SUMPRODUCT((Scenarios!$A$4:$A$204='Transportation sector'!$A20)*Scenarios!BE$4:BE$204*(Scenarios!$B$4:$B$204='Scenario_selection&amp;Results'!$D$17))</f>
        <v>0</v>
      </c>
      <c r="AZ20" s="17">
        <f>'Material demand'!DJ20*SUMPRODUCT((Scenarios!$A$4:$A$204='Transportation sector'!$A20)*Scenarios!BF$4:BF$204*(Scenarios!$B$4:$B$204='Scenario_selection&amp;Results'!$D$17))</f>
        <v>0</v>
      </c>
      <c r="BA20" s="17">
        <f>'Material demand'!DK20*SUMPRODUCT((Scenarios!$A$4:$A$204='Transportation sector'!$A20)*Scenarios!BG$4:BG$204*(Scenarios!$B$4:$B$204='Scenario_selection&amp;Results'!$D$17))</f>
        <v>0</v>
      </c>
      <c r="BB20" s="17">
        <f>'Material demand'!DL20*SUMPRODUCT((Scenarios!$A$4:$A$204='Transportation sector'!$A20)*Scenarios!BC$4:BC$204*(Scenarios!$B$4:$B$204='Scenario_selection&amp;Results'!$D$17))</f>
        <v>0</v>
      </c>
      <c r="BC20" s="17">
        <f>'Material demand'!DM20*SUMPRODUCT((Scenarios!$A$4:$A$204='Transportation sector'!$A20)*Scenarios!BD$4:BD$204*(Scenarios!$B$4:$B$204='Scenario_selection&amp;Results'!$D$17))</f>
        <v>0</v>
      </c>
      <c r="BD20" s="17">
        <f>'Material demand'!DN20*SUMPRODUCT((Scenarios!$A$4:$A$204='Transportation sector'!$A20)*Scenarios!BE$4:BE$204*(Scenarios!$B$4:$B$204='Scenario_selection&amp;Results'!$D$17))</f>
        <v>0</v>
      </c>
      <c r="BE20" s="17">
        <f>'Material demand'!DO20*SUMPRODUCT((Scenarios!$A$4:$A$204='Transportation sector'!$A20)*Scenarios!BF$4:BF$204*(Scenarios!$B$4:$B$204='Scenario_selection&amp;Results'!$D$17))</f>
        <v>0</v>
      </c>
      <c r="BF20" s="17">
        <f>'Material demand'!DP20*SUMPRODUCT((Scenarios!$A$4:$A$204='Transportation sector'!$A20)*Scenarios!BG$4:BG$204*(Scenarios!$B$4:$B$204='Scenario_selection&amp;Results'!$D$17))</f>
        <v>0</v>
      </c>
      <c r="BG20" s="17">
        <f>'Material demand'!DQ20*SUMPRODUCT((Scenarios!$A$4:$A$204='Transportation sector'!$A20)*Scenarios!BC$4:BC$204*(Scenarios!$B$4:$B$204='Scenario_selection&amp;Results'!$D$17))</f>
        <v>0</v>
      </c>
      <c r="BH20" s="17">
        <f>'Material demand'!DR20*SUMPRODUCT((Scenarios!$A$4:$A$204='Transportation sector'!$A20)*Scenarios!BD$4:BD$204*(Scenarios!$B$4:$B$204='Scenario_selection&amp;Results'!$D$17))</f>
        <v>0</v>
      </c>
      <c r="BI20" s="17">
        <f>'Material demand'!DS20*SUMPRODUCT((Scenarios!$A$4:$A$204='Transportation sector'!$A20)*Scenarios!BE$4:BE$204*(Scenarios!$B$4:$B$204='Scenario_selection&amp;Results'!$D$17))</f>
        <v>0</v>
      </c>
      <c r="BJ20" s="17">
        <f>'Material demand'!DT20*SUMPRODUCT((Scenarios!$A$4:$A$204='Transportation sector'!$A20)*Scenarios!BF$4:BF$204*(Scenarios!$B$4:$B$204='Scenario_selection&amp;Results'!$D$17))</f>
        <v>0</v>
      </c>
      <c r="BK20" s="17">
        <f>'Material demand'!DU20*SUMPRODUCT((Scenarios!$A$4:$A$204='Transportation sector'!$A20)*Scenarios!BG$4:BG$204*(Scenarios!$B$4:$B$204='Scenario_selection&amp;Results'!$D$17))</f>
        <v>0</v>
      </c>
      <c r="BM20" s="17" cm="1">
        <f t="array" ref="BM20">('Material demand'!DW20+'Material demand'!FB20)*SUMPRODUCT((Scenarios!$A$4:$A$204='Transportation sector'!$A20)*Scenarios!BH$4:BH$204*(Scenarios!$B$4:$B$204='Scenario_selection&amp;Results'!$D$18))/100000</f>
        <v>2.5344341855356896</v>
      </c>
      <c r="BN20" s="17" cm="1">
        <f t="array" ref="BN20">('Material demand'!DX20+'Material demand'!FC20)*SUMPRODUCT((Scenarios!$A$4:$A$204='Transportation sector'!$A20)*Scenarios!BI$4:BI$204*(Scenarios!$B$4:$B$204='Scenario_selection&amp;Results'!$D$18))/100000</f>
        <v>14.259582958939902</v>
      </c>
      <c r="BO20" s="17" cm="1">
        <f t="array" ref="BO20">('Material demand'!DY20+'Material demand'!FD20)*SUMPRODUCT((Scenarios!$A$4:$A$204='Transportation sector'!$A20)*Scenarios!BJ$4:BJ$204*(Scenarios!$B$4:$B$204='Scenario_selection&amp;Results'!$D$18))/100000</f>
        <v>7.6115754021894189E-2</v>
      </c>
      <c r="BP20" s="17" cm="1">
        <f t="array" ref="BP20">('Material demand'!DZ20+'Material demand'!FE20)*SUMPRODUCT((Scenarios!$A$4:$A$204='Transportation sector'!$A20)*Scenarios!BK$4:BK$204*(Scenarios!$B$4:$B$204='Scenario_selection&amp;Results'!$D$18))/100000</f>
        <v>0.28982342717503667</v>
      </c>
      <c r="BQ20" s="17" cm="1">
        <f t="array" ref="BQ20">('Material demand'!EA20+'Material demand'!FF20)*SUMPRODUCT((Scenarios!$A$4:$A$204='Transportation sector'!$A20)*Scenarios!BL$4:BL$204*(Scenarios!$B$4:$B$204='Scenario_selection&amp;Results'!$D$18))/100000</f>
        <v>2.5346697230262341</v>
      </c>
      <c r="BR20" s="17" cm="1">
        <f t="array" ref="BR20">('Material demand'!EB20+'Material demand'!FG20)*SUMPRODUCT((Scenarios!$A$4:$A$204='Transportation sector'!$A20)*Scenarios!BH$4:BH$204*(Scenarios!$B$4:$B$204='Scenario_selection&amp;Results'!$D$18))/100000</f>
        <v>4.4355742894683532</v>
      </c>
      <c r="BS20" s="17" cm="1">
        <f t="array" ref="BS20">('Material demand'!EC20+'Material demand'!FH20)*SUMPRODUCT((Scenarios!$A$4:$A$204='Transportation sector'!$A20)*Scenarios!BI$4:BI$204*(Scenarios!$B$4:$B$204='Scenario_selection&amp;Results'!$D$18))/100000</f>
        <v>25.731269702275799</v>
      </c>
      <c r="BT20" s="17" cm="1">
        <f t="array" ref="BT20">('Material demand'!ED20+'Material demand'!FI20)*SUMPRODUCT((Scenarios!$A$4:$A$204='Transportation sector'!$A20)*Scenarios!BJ$4:BJ$204*(Scenarios!$B$4:$B$204='Scenario_selection&amp;Results'!$D$18))/100000</f>
        <v>0.13243284533875321</v>
      </c>
      <c r="BU20" s="17" cm="1">
        <f t="array" ref="BU20">('Material demand'!EE20+'Material demand'!FJ20)*SUMPRODUCT((Scenarios!$A$4:$A$204='Transportation sector'!$A20)*Scenarios!BK$4:BK$204*(Scenarios!$B$4:$B$204='Scenario_selection&amp;Results'!$D$18))/100000</f>
        <v>0.51708629051250843</v>
      </c>
      <c r="BV20" s="17" cm="1">
        <f t="array" ref="BV20">('Material demand'!EF20+'Material demand'!FK20)*SUMPRODUCT((Scenarios!$A$4:$A$204='Transportation sector'!$A20)*Scenarios!BL$4:BL$204*(Scenarios!$B$4:$B$204='Scenario_selection&amp;Results'!$D$18))/100000</f>
        <v>6.7883275553161289</v>
      </c>
      <c r="BW20" s="17" cm="1">
        <f t="array" ref="BW20">('Material demand'!EG20+'Material demand'!FL20)*SUMPRODUCT((Scenarios!$A$4:$A$204='Transportation sector'!$A20)*Scenarios!BH$4:BH$204*(Scenarios!$B$4:$B$204='Scenario_selection&amp;Results'!$D$18))/100000</f>
        <v>2.3348320138194643</v>
      </c>
      <c r="BX20" s="17" cm="1">
        <f t="array" ref="BX20">('Material demand'!EH20+'Material demand'!FM20)*SUMPRODUCT((Scenarios!$A$4:$A$204='Transportation sector'!$A20)*Scenarios!BI$4:BI$204*(Scenarios!$B$4:$B$204='Scenario_selection&amp;Results'!$D$18))/100000</f>
        <v>13.153808318042955</v>
      </c>
      <c r="BY20" s="17" cm="1">
        <f t="array" ref="BY20">('Material demand'!EI20+'Material demand'!FN20)*SUMPRODUCT((Scenarios!$A$4:$A$204='Transportation sector'!$A20)*Scenarios!BJ$4:BJ$204*(Scenarios!$B$4:$B$204='Scenario_selection&amp;Results'!$D$18))/100000</f>
        <v>7.0112169849125536E-2</v>
      </c>
      <c r="BZ20" s="17" cm="1">
        <f t="array" ref="BZ20">('Material demand'!EJ20+'Material demand'!FO20)*SUMPRODUCT((Scenarios!$A$4:$A$204='Transportation sector'!$A20)*Scenarios!BK$4:BK$204*(Scenarios!$B$4:$B$204='Scenario_selection&amp;Results'!$D$18))/100000</f>
        <v>0.26710992553463742</v>
      </c>
      <c r="CA20" s="17" cm="1">
        <f t="array" ref="CA20">('Material demand'!EK20+'Material demand'!FP20)*SUMPRODUCT((Scenarios!$A$4:$A$204='Transportation sector'!$A20)*Scenarios!BL$4:BL$204*(Scenarios!$B$4:$B$204='Scenario_selection&amp;Results'!$D$18))/100000</f>
        <v>2.3378162058502192</v>
      </c>
      <c r="CB20" s="17" cm="1">
        <f t="array" ref="CB20">('Material demand'!EL20+'Material demand'!FQ20)*SUMPRODUCT((Scenarios!$A$4:$A$204='Transportation sector'!$A20)*Scenarios!BH$4:BH$204*(Scenarios!$B$4:$B$204='Scenario_selection&amp;Results'!$D$18))/100000</f>
        <v>4.9691905585116682</v>
      </c>
      <c r="CC20" s="17" cm="1">
        <f t="array" ref="CC20">('Material demand'!EM20+'Material demand'!FR20)*SUMPRODUCT((Scenarios!$A$4:$A$204='Transportation sector'!$A20)*Scenarios!BI$4:BI$204*(Scenarios!$B$4:$B$204='Scenario_selection&amp;Results'!$D$18))/100000</f>
        <v>28.826838221751885</v>
      </c>
      <c r="CD20" s="17" cm="1">
        <f t="array" ref="CD20">('Material demand'!EN20+'Material demand'!FS20)*SUMPRODUCT((Scenarios!$A$4:$A$204='Transportation sector'!$A20)*Scenarios!BJ$4:BJ$204*(Scenarios!$B$4:$B$204='Scenario_selection&amp;Results'!$D$18))/100000</f>
        <v>0.14836501470772265</v>
      </c>
      <c r="CE20" s="17" cm="1">
        <f t="array" ref="CE20">('Material demand'!EO20+'Material demand'!FT20)*SUMPRODUCT((Scenarios!$A$4:$A$204='Transportation sector'!$A20)*Scenarios!BK$4:BK$204*(Scenarios!$B$4:$B$204='Scenario_selection&amp;Results'!$D$18))/100000</f>
        <v>0.57929371600234425</v>
      </c>
      <c r="CF20" s="17" cm="1">
        <f t="array" ref="CF20">('Material demand'!EP20+'Material demand'!FU20)*SUMPRODUCT((Scenarios!$A$4:$A$204='Transportation sector'!$A20)*Scenarios!BL$4:BL$204*(Scenarios!$B$4:$B$204='Scenario_selection&amp;Results'!$D$18))/100000</f>
        <v>7.604988890853333</v>
      </c>
      <c r="CG20" s="17" cm="1">
        <f t="array" ref="CG20">('Material demand'!EQ20+'Material demand'!FV20)*SUMPRODUCT((Scenarios!$A$4:$A$204='Transportation sector'!$A20)*Scenarios!BH$4:BH$204*(Scenarios!$B$4:$B$204='Scenario_selection&amp;Results'!$D$18))/100000</f>
        <v>1.3723960626752041</v>
      </c>
      <c r="CH20" s="17" cm="1">
        <f t="array" ref="CH20">('Material demand'!ER20+'Material demand'!FW20)*SUMPRODUCT((Scenarios!$A$4:$A$204='Transportation sector'!$A20)*Scenarios!BI$4:BI$204*(Scenarios!$B$4:$B$204='Scenario_selection&amp;Results'!$D$18))/100000</f>
        <v>7.731472177162515</v>
      </c>
      <c r="CI20" s="17" cm="1">
        <f t="array" ref="CI20">('Material demand'!ES20+'Material demand'!FX20)*SUMPRODUCT((Scenarios!$A$4:$A$204='Transportation sector'!$A20)*Scenarios!BJ$4:BJ$204*(Scenarios!$B$4:$B$204='Scenario_selection&amp;Results'!$D$18))/100000</f>
        <v>4.1211509085723047E-2</v>
      </c>
      <c r="CJ20" s="17" cm="1">
        <f t="array" ref="CJ20">('Material demand'!ET20+'Material demand'!FY20)*SUMPRODUCT((Scenarios!$A$4:$A$204='Transportation sector'!$A20)*Scenarios!BK$4:BK$204*(Scenarios!$B$4:$B$204='Scenario_selection&amp;Results'!$D$18))/100000</f>
        <v>0.15700361662660295</v>
      </c>
      <c r="CK20" s="17" cm="1">
        <f t="array" ref="CK20">('Material demand'!EU20+'Material demand'!FZ20)*SUMPRODUCT((Scenarios!$A$4:$A$204='Transportation sector'!$A20)*Scenarios!BL$4:BL$204*(Scenarios!$B$4:$B$204='Scenario_selection&amp;Results'!$D$18))/100000</f>
        <v>1.3741126444547713</v>
      </c>
      <c r="CL20" s="17" cm="1">
        <f t="array" ref="CL20">('Material demand'!EV20+'Material demand'!GA20)*SUMPRODUCT((Scenarios!$A$4:$A$204='Transportation sector'!$A20)*Scenarios!BH$4:BH$204*(Scenarios!$B$4:$B$204='Scenario_selection&amp;Results'!$D$18))/100000</f>
        <v>1.8143092695500629</v>
      </c>
      <c r="CM20" s="17" cm="1">
        <f t="array" ref="CM20">('Material demand'!EW20+'Material demand'!GB20)*SUMPRODUCT((Scenarios!$A$4:$A$204='Transportation sector'!$A20)*Scenarios!BI$4:BI$204*(Scenarios!$B$4:$B$204='Scenario_selection&amp;Results'!$D$18))/100000</f>
        <v>10.525013919612942</v>
      </c>
      <c r="CN20" s="17" cm="1">
        <f t="array" ref="CN20">('Material demand'!EX20+'Material demand'!GC20)*SUMPRODUCT((Scenarios!$A$4:$A$204='Transportation sector'!$A20)*Scenarios!BJ$4:BJ$204*(Scenarios!$B$4:$B$204='Scenario_selection&amp;Results'!$D$18))/100000</f>
        <v>5.4169792502740156E-2</v>
      </c>
      <c r="CO20" s="17" cm="1">
        <f t="array" ref="CO20">('Material demand'!EY20+'Material demand'!GD20)*SUMPRODUCT((Scenarios!$A$4:$A$204='Transportation sector'!$A20)*Scenarios!BK$4:BK$204*(Scenarios!$B$4:$B$204='Scenario_selection&amp;Results'!$D$18))/100000</f>
        <v>0.21150687347557609</v>
      </c>
      <c r="CP20" s="17" cm="1">
        <f t="array" ref="CP20">('Material demand'!EZ20+'Material demand'!GE20)*SUMPRODUCT((Scenarios!$A$4:$A$204='Transportation sector'!$A20)*Scenarios!BL$4:BL$204*(Scenarios!$B$4:$B$204='Scenario_selection&amp;Results'!$D$18))/100000</f>
        <v>2.7766698976488966</v>
      </c>
      <c r="CR20" s="17">
        <f t="shared" si="109"/>
        <v>658.62771820770001</v>
      </c>
      <c r="CS20" s="17">
        <f t="shared" si="110"/>
        <v>252.74281334689817</v>
      </c>
      <c r="CT20" s="17">
        <f t="shared" si="111"/>
        <v>20.161582233947318</v>
      </c>
      <c r="CU20" s="17">
        <f t="shared" si="112"/>
        <v>70.575098676703462</v>
      </c>
      <c r="CV20" s="17">
        <f t="shared" si="113"/>
        <v>481.86346689903337</v>
      </c>
      <c r="CW20" s="17">
        <f t="shared" si="114"/>
        <v>275.81748171987607</v>
      </c>
      <c r="CX20" s="17">
        <f t="shared" si="115"/>
        <v>146.63301726358412</v>
      </c>
      <c r="CY20" s="17">
        <f t="shared" si="116"/>
        <v>8.2782906334312774</v>
      </c>
      <c r="CZ20" s="17">
        <f t="shared" si="117"/>
        <v>31.61217215704367</v>
      </c>
      <c r="DA20" s="17">
        <f t="shared" si="118"/>
        <v>350.65700419405897</v>
      </c>
      <c r="DB20" s="17">
        <f t="shared" si="119"/>
        <v>695.22018715325794</v>
      </c>
      <c r="DC20" s="17">
        <f t="shared" si="120"/>
        <v>265.01058205172853</v>
      </c>
      <c r="DD20" s="17">
        <f t="shared" si="121"/>
        <v>21.281921395767473</v>
      </c>
      <c r="DE20" s="17">
        <f t="shared" si="122"/>
        <v>74.493807695996054</v>
      </c>
      <c r="DF20" s="17">
        <f t="shared" si="123"/>
        <v>508.54617399272524</v>
      </c>
      <c r="DG20" s="17">
        <f t="shared" si="124"/>
        <v>164.77734331363726</v>
      </c>
      <c r="DH20" s="17">
        <f t="shared" si="125"/>
        <v>100.0220226228853</v>
      </c>
      <c r="DI20" s="17">
        <f t="shared" si="126"/>
        <v>4.9452009498919516</v>
      </c>
      <c r="DJ20" s="17">
        <f t="shared" si="127"/>
        <v>18.890198371157581</v>
      </c>
      <c r="DK20" s="17">
        <f t="shared" si="128"/>
        <v>210.09828892073494</v>
      </c>
      <c r="DL20" s="17">
        <f t="shared" si="129"/>
        <v>396.1891914831233</v>
      </c>
      <c r="DM20" s="17">
        <f t="shared" si="130"/>
        <v>151.243358484033</v>
      </c>
      <c r="DN20" s="17">
        <f t="shared" si="131"/>
        <v>12.128028587160077</v>
      </c>
      <c r="DO20" s="17">
        <f t="shared" si="132"/>
        <v>42.452524413826993</v>
      </c>
      <c r="DP20" s="17">
        <f t="shared" si="133"/>
        <v>289.81946677701723</v>
      </c>
      <c r="DQ20" s="17">
        <f t="shared" si="134"/>
        <v>115.1865446428089</v>
      </c>
      <c r="DR20" s="17">
        <f t="shared" si="135"/>
        <v>61.032807572268013</v>
      </c>
      <c r="DS20" s="17">
        <f t="shared" si="136"/>
        <v>3.457175229427611</v>
      </c>
      <c r="DT20" s="17">
        <f t="shared" si="137"/>
        <v>13.201758976836915</v>
      </c>
      <c r="DU20" s="17">
        <f t="shared" si="138"/>
        <v>146.43090578430548</v>
      </c>
      <c r="DW20" s="298">
        <f t="shared" si="139"/>
        <v>1692.2612629147379</v>
      </c>
      <c r="DX20" s="5">
        <f t="shared" si="98"/>
        <v>649.39093919543677</v>
      </c>
      <c r="DY20" s="5">
        <f t="shared" si="99"/>
        <v>51.802655233558845</v>
      </c>
      <c r="DZ20" s="5">
        <f t="shared" si="100"/>
        <v>181.3338587418931</v>
      </c>
      <c r="EA20" s="5">
        <f t="shared" si="101"/>
        <v>1238.0877034238049</v>
      </c>
      <c r="EB20" s="5">
        <f t="shared" si="102"/>
        <v>708.67840366543396</v>
      </c>
      <c r="EC20" s="5">
        <f t="shared" si="103"/>
        <v>376.75513513875433</v>
      </c>
      <c r="ED20" s="5">
        <f t="shared" si="104"/>
        <v>21.270028841525122</v>
      </c>
      <c r="EE20" s="5">
        <f t="shared" si="105"/>
        <v>81.223508970338713</v>
      </c>
      <c r="EF20" s="5">
        <f t="shared" si="106"/>
        <v>900.96916416172678</v>
      </c>
      <c r="EG20" s="5">
        <f t="shared" si="140"/>
        <v>1786.2810194465308</v>
      </c>
      <c r="EH20" s="5">
        <f t="shared" si="141"/>
        <v>680.91143125440487</v>
      </c>
      <c r="EI20" s="5">
        <f t="shared" si="142"/>
        <v>54.681226105179427</v>
      </c>
      <c r="EJ20" s="5">
        <f t="shared" si="143"/>
        <v>191.40248976159793</v>
      </c>
      <c r="EK20" s="5">
        <f t="shared" si="144"/>
        <v>1306.6455705710171</v>
      </c>
      <c r="EL20" s="5">
        <f t="shared" si="145"/>
        <v>423.37470377725009</v>
      </c>
      <c r="EM20" s="5">
        <f t="shared" si="146"/>
        <v>256.99403417715365</v>
      </c>
      <c r="EN20" s="5">
        <f t="shared" si="147"/>
        <v>12.706073208707965</v>
      </c>
      <c r="EO20" s="5">
        <f t="shared" si="148"/>
        <v>48.535993959191565</v>
      </c>
      <c r="EP20" s="5">
        <f t="shared" si="149"/>
        <v>539.82118565059773</v>
      </c>
      <c r="EQ20" s="5">
        <f t="shared" si="150"/>
        <v>1017.9584050256585</v>
      </c>
      <c r="ER20" s="5">
        <f t="shared" si="151"/>
        <v>388.60082829818549</v>
      </c>
      <c r="ES20" s="5">
        <f t="shared" si="152"/>
        <v>31.1614473642625</v>
      </c>
      <c r="ET20" s="5">
        <f t="shared" si="153"/>
        <v>109.07643360950448</v>
      </c>
      <c r="EU20" s="5">
        <f t="shared" si="154"/>
        <v>744.65474699424408</v>
      </c>
      <c r="EV20" s="5">
        <f t="shared" si="155"/>
        <v>295.95737033125334</v>
      </c>
      <c r="EW20" s="5">
        <f t="shared" si="156"/>
        <v>156.81613932456412</v>
      </c>
      <c r="EX20" s="5">
        <f t="shared" si="157"/>
        <v>8.8827778700072333</v>
      </c>
      <c r="EY20" s="5">
        <f t="shared" si="158"/>
        <v>33.920262845349576</v>
      </c>
      <c r="EZ20" s="299">
        <f t="shared" si="159"/>
        <v>376.23583505811945</v>
      </c>
      <c r="FB20" s="298">
        <v>2036</v>
      </c>
      <c r="FC20" s="5">
        <f>Price!N$3*('Material demand'!BM36+'Material demand'!BW36+'Material demand'!CG36+'Material demand'!CR36+'Material demand'!DB36+'Material demand'!DL36)/100000000</f>
        <v>48.467838524823364</v>
      </c>
      <c r="FD20" s="5">
        <f>Price!O$3*('Material demand'!BN36+'Material demand'!BX36+'Material demand'!CH36+'Material demand'!CS36+'Material demand'!DC36+'Material demand'!DM36)/100000000</f>
        <v>15.414884962924612</v>
      </c>
      <c r="FE20" s="5">
        <f>Price!P$3*('Material demand'!BO36+'Material demand'!BY36+'Material demand'!CI36+'Material demand'!CT36+'Material demand'!DD36+'Material demand'!DN36)/100000000</f>
        <v>1.502246383016276</v>
      </c>
      <c r="FF20" s="5">
        <f>Price!Q$3*('Material demand'!BP36+'Material demand'!BZ36+'Material demand'!CJ36+'Material demand'!CU36+'Material demand'!DE36+'Material demand'!DO36)/100000000</f>
        <v>4.9763130959981146</v>
      </c>
      <c r="FG20" s="5">
        <f>Price!R$3*('Material demand'!BQ36+'Material demand'!CA36+'Material demand'!CK36+'Material demand'!CV36+'Material demand'!DF36+'Material demand'!DP36)/100000000</f>
        <v>12.196701867787652</v>
      </c>
      <c r="FH20" s="5">
        <f>Price!N$3*('Material demand'!BR36+'Material demand'!CB36+'Material demand'!CL36+'Material demand'!CW36+'Material demand'!DG36+'Material demand'!DQ36)/100000000</f>
        <v>10.691534522948357</v>
      </c>
      <c r="FI20" s="5">
        <f>Price!O$3*('Material demand'!BS36+'Material demand'!CC36+'Material demand'!CM36+'Material demand'!CX36+'Material demand'!DH36+'Material demand'!DR36)/100000000</f>
        <v>3.7424056266162364</v>
      </c>
      <c r="FJ20" s="5">
        <f>Price!P$3*('Material demand'!BT36+'Material demand'!CD36+'Material demand'!CN36+'Material demand'!CY36+'Material demand'!DI36+'Material demand'!DS36)/100000000</f>
        <v>0.32980986168075732</v>
      </c>
      <c r="FK20" s="5">
        <f>Price!Q$3*('Material demand'!BU36+'Material demand'!CE36+'Material demand'!CO36+'Material demand'!CZ36+'Material demand'!DJ36+'Material demand'!DT36)/100000000</f>
        <v>1.1269485284280156</v>
      </c>
      <c r="FL20" s="299">
        <f>Price!R$3*('Material demand'!BV36+'Material demand'!CF36+'Material demand'!CP36+'Material demand'!DA36+'Material demand'!DK36+'Material demand'!DU36)/100000000</f>
        <v>3.0183993153057207</v>
      </c>
      <c r="FN20" s="5">
        <f>Price!N$8*('Material demand'!BM36+'Material demand'!BW36+'Material demand'!CG36+'Material demand'!FB36+'Material demand'!FL36+'Material demand'!FV36)/100000000</f>
        <v>0.96936885536030415</v>
      </c>
      <c r="FO20" s="5">
        <f>Price!O$8*('Material demand'!BN36+'Material demand'!BX36+'Material demand'!CH36+'Material demand'!FC36+'Material demand'!FM36+'Material demand'!FW36)/100000000</f>
        <v>3.8537886555914134</v>
      </c>
      <c r="FP20" s="5">
        <f>Price!P$8*('Material demand'!BO36+'Material demand'!BY36+'Material demand'!CI36+'Material demand'!FD36+'Material demand'!FN36+'Material demand'!FX36)/100000000</f>
        <v>3.0026724149608174E-2</v>
      </c>
      <c r="FQ20" s="5">
        <f>Price!Q$8*('Material demand'!BP36+'Material demand'!BZ36+'Material demand'!CJ36+'Material demand'!FE36+'Material demand'!FO36+'Material demand'!FY36)/100000000</f>
        <v>9.9459050756484785E-2</v>
      </c>
      <c r="FR20" s="5">
        <f>Price!R$8*('Material demand'!BQ36+'Material demand'!CA36+'Material demand'!CK36+'Material demand'!FF36+'Material demand'!FP36+'Material demand'!FZ36)/100000000</f>
        <v>0.24338735544550344</v>
      </c>
      <c r="FS20" s="5">
        <f>Price!N$8*('Material demand'!BR36+'Material demand'!CB36+'Material demand'!CL36+'Material demand'!FG36+'Material demand'!FQ36+'Material demand'!GA36)/100000000</f>
        <v>0.21387943466194612</v>
      </c>
      <c r="FT20" s="5">
        <f>Price!O$8*('Material demand'!BS36+'Material demand'!CC36+'Material demand'!CM36+'Material demand'!FH36+'Material demand'!FR36+'Material demand'!GB36)/100000000</f>
        <v>0.93588417599104268</v>
      </c>
      <c r="FU20" s="5">
        <f>Price!P$8*('Material demand'!BT36+'Material demand'!CD36+'Material demand'!CN36+'Material demand'!FI36+'Material demand'!FS36+'Material demand'!GC36)/100000000</f>
        <v>6.5819522482121837E-3</v>
      </c>
      <c r="FV20" s="5">
        <f>Price!Q$8*('Material demand'!BU36+'Material demand'!CE36+'Material demand'!CO36+'Material demand'!FJ36+'Material demand'!FT36+'Material demand'!GD36)/100000000</f>
        <v>2.2483517754177645E-2</v>
      </c>
      <c r="FW20" s="5">
        <f>Price!R$8*('Material demand'!BV36+'Material demand'!CF36+'Material demand'!CP36+'Material demand'!FK36+'Material demand'!FU36+'Material demand'!GE36)/100000000</f>
        <v>5.9655121024566944E-2</v>
      </c>
    </row>
    <row r="21" spans="1:179" s="127" customFormat="1" x14ac:dyDescent="0.3">
      <c r="A21" s="127">
        <v>2021</v>
      </c>
      <c r="B21" s="293">
        <f>2.4892*(1-SUMPRODUCT((Scenarios!$A$4:$A$204='Transportation sector'!$A21)*(Scenarios!$BM$4:$BM$204)*(Scenarios!$B$4:$B$204='Scenario_selection&amp;Results'!$D$20))-SUMPRODUCT((Scenarios!$A$4:$A$204='Transportation sector'!$A21)*(Scenarios!$BN$4:$BN$204)*(Scenarios!$B$4:$B$204='Scenario_selection&amp;Results'!$D$19)))+'Power sector'!B19*SUMPRODUCT((Scenarios!$A$4:$A$204='Transportation sector'!$A21)*(Scenarios!$BN$4:$BN$204)*(Scenarios!$B$4:$B$204='Scenario_selection&amp;Results'!$D$19))</f>
        <v>2.5886937955894078</v>
      </c>
      <c r="C21" s="17" cm="1">
        <f t="array" ref="C21">'Material demand'!BM21*SUMPRODUCT((Scenarios!$A$4:$A$204='Transportation sector'!$A21)*Scenarios!BC$4:BC$204*(Scenarios!$B$4:$B$204='Scenario_selection&amp;Results'!$D$17))/100000</f>
        <v>718.4409450908862</v>
      </c>
      <c r="D21" s="17" cm="1">
        <f t="array" ref="D21">'Material demand'!BN21*SUMPRODUCT((Scenarios!$A$4:$A$204='Transportation sector'!$A21)*Scenarios!BD$4:BD$204*(Scenarios!$B$4:$B$204='Scenario_selection&amp;Results'!$D$17))/100000</f>
        <v>258.70868991835107</v>
      </c>
      <c r="E21" s="17" cm="1">
        <f t="array" ref="E21">'Material demand'!BO21*SUMPRODUCT((Scenarios!$A$4:$A$204='Transportation sector'!$A21)*Scenarios!BE$4:BE$204*(Scenarios!$B$4:$B$204='Scenario_selection&amp;Results'!$D$17))/100000</f>
        <v>22.015599777810099</v>
      </c>
      <c r="F21" s="17" cm="1">
        <f t="array" ref="F21">'Material demand'!BP21*SUMPRODUCT((Scenarios!$A$4:$A$204='Transportation sector'!$A21)*Scenarios!BF$4:BF$204*(Scenarios!$B$4:$B$204='Scenario_selection&amp;Results'!$D$17))/100000</f>
        <v>76.695389869388094</v>
      </c>
      <c r="G21" s="17" cm="1">
        <f t="array" ref="G21">'Material demand'!BQ21*SUMPRODUCT((Scenarios!$A$4:$A$204='Transportation sector'!$A21)*Scenarios!BG$4:BG$204*(Scenarios!$B$4:$B$204='Scenario_selection&amp;Results'!$D$17))/100000</f>
        <v>487.04062430421084</v>
      </c>
      <c r="H21" s="17" cm="1">
        <f t="array" ref="H21">'Material demand'!BR21*SUMPRODUCT((Scenarios!$A$4:$A$204='Transportation sector'!$A21)*Scenarios!BC$4:BC$204*(Scenarios!$B$4:$B$204='Scenario_selection&amp;Results'!$D$17))/100000</f>
        <v>276.23783456827601</v>
      </c>
      <c r="I21" s="17" cm="1">
        <f t="array" ref="I21">'Material demand'!BS21*SUMPRODUCT((Scenarios!$A$4:$A$204='Transportation sector'!$A21)*Scenarios!BD$4:BD$204*(Scenarios!$B$4:$B$204='Scenario_selection&amp;Results'!$D$17))/100000</f>
        <v>120.71244153368843</v>
      </c>
      <c r="J21" s="17" cm="1">
        <f t="array" ref="J21">'Material demand'!BT21*SUMPRODUCT((Scenarios!$A$4:$A$204='Transportation sector'!$A21)*Scenarios!BE$4:BE$204*(Scenarios!$B$4:$B$204='Scenario_selection&amp;Results'!$D$17))/100000</f>
        <v>8.3117718828559131</v>
      </c>
      <c r="K21" s="17" cm="1">
        <f t="array" ref="K21">'Material demand'!BU21*SUMPRODUCT((Scenarios!$A$4:$A$204='Transportation sector'!$A21)*Scenarios!BF$4:BF$204*(Scenarios!$B$4:$B$204='Scenario_selection&amp;Results'!$D$17))/100000</f>
        <v>31.398742587829968</v>
      </c>
      <c r="L21" s="17" cm="1">
        <f t="array" ref="L21">'Material demand'!BV21*SUMPRODUCT((Scenarios!$A$4:$A$204='Transportation sector'!$A21)*Scenarios!BG$4:BG$204*(Scenarios!$B$4:$B$204='Scenario_selection&amp;Results'!$D$17))/100000</f>
        <v>316.68770611069255</v>
      </c>
      <c r="M21" s="17" cm="1">
        <f t="array" ref="M21">'Material demand'!BW21*SUMPRODUCT((Scenarios!$A$4:$A$204='Transportation sector'!$A21)*Scenarios!BC$4:BC$204*(Scenarios!$B$4:$B$204='Scenario_selection&amp;Results'!$D$17))/100000</f>
        <v>734.01632047547707</v>
      </c>
      <c r="N21" s="17" cm="1">
        <f t="array" ref="N21">'Material demand'!BX21*SUMPRODUCT((Scenarios!$A$4:$A$204='Transportation sector'!$A21)*Scenarios!BD$4:BD$204*(Scenarios!$B$4:$B$204='Scenario_selection&amp;Results'!$D$17))/100000</f>
        <v>264.31734152467658</v>
      </c>
      <c r="O21" s="17" cm="1">
        <f t="array" ref="O21">'Material demand'!BY21*SUMPRODUCT((Scenarios!$A$4:$A$204='Transportation sector'!$A21)*Scenarios!BE$4:BE$204*(Scenarios!$B$4:$B$204='Scenario_selection&amp;Results'!$D$17))/100000</f>
        <v>22.492884978771087</v>
      </c>
      <c r="P21" s="17" cm="1">
        <f t="array" ref="P21">'Material demand'!BZ21*SUMPRODUCT((Scenarios!$A$4:$A$204='Transportation sector'!$A21)*Scenarios!BF$4:BF$204*(Scenarios!$B$4:$B$204='Scenario_selection&amp;Results'!$D$17))/100000</f>
        <v>78.358100626125577</v>
      </c>
      <c r="Q21" s="17" cm="1">
        <f t="array" ref="Q21">'Material demand'!CA21*SUMPRODUCT((Scenarios!$A$4:$A$204='Transportation sector'!$A21)*Scenarios!BG$4:BG$204*(Scenarios!$B$4:$B$204='Scenario_selection&amp;Results'!$D$17))/100000</f>
        <v>497.59937739716537</v>
      </c>
      <c r="R21" s="17" cm="1">
        <f t="array" ref="R21">'Material demand'!CB21*SUMPRODUCT((Scenarios!$A$4:$A$204='Transportation sector'!$A21)*Scenarios!BC$4:BC$204*(Scenarios!$B$4:$B$204='Scenario_selection&amp;Results'!$D$17))/100000</f>
        <v>172.01327276928262</v>
      </c>
      <c r="S21" s="17" cm="1">
        <f t="array" ref="S21">'Material demand'!CC21*SUMPRODUCT((Scenarios!$A$4:$A$204='Transportation sector'!$A21)*Scenarios!BD$4:BD$204*(Scenarios!$B$4:$B$204='Scenario_selection&amp;Results'!$D$17))/100000</f>
        <v>75.167625624607481</v>
      </c>
      <c r="T21" s="17" cm="1">
        <f t="array" ref="T21">'Material demand'!CD21*SUMPRODUCT((Scenarios!$A$4:$A$204='Transportation sector'!$A21)*Scenarios!BE$4:BE$204*(Scenarios!$B$4:$B$204='Scenario_selection&amp;Results'!$D$17))/100000</f>
        <v>5.1757395445712158</v>
      </c>
      <c r="U21" s="17" cm="1">
        <f t="array" ref="U21">'Material demand'!CE21*SUMPRODUCT((Scenarios!$A$4:$A$204='Transportation sector'!$A21)*Scenarios!BF$4:BF$204*(Scenarios!$B$4:$B$204='Scenario_selection&amp;Results'!$D$17))/100000</f>
        <v>19.55199396134114</v>
      </c>
      <c r="V21" s="17" cm="1">
        <f t="array" ref="V21">'Material demand'!CF21*SUMPRODUCT((Scenarios!$A$4:$A$204='Transportation sector'!$A21)*Scenarios!BG$4:BG$204*(Scenarios!$B$4:$B$204='Scenario_selection&amp;Results'!$D$17))/100000</f>
        <v>197.20140385198692</v>
      </c>
      <c r="W21" s="17" cm="1">
        <f t="array" ref="W21">'Material demand'!CG21*SUMPRODUCT((Scenarios!$A$4:$A$204='Transportation sector'!$A21)*Scenarios!BC$4:BC$204*(Scenarios!$B$4:$B$204='Scenario_selection&amp;Results'!$D$17))/100000</f>
        <v>416.63667835781979</v>
      </c>
      <c r="X21" s="17" cm="1">
        <f t="array" ref="X21">'Material demand'!CH21*SUMPRODUCT((Scenarios!$A$4:$A$204='Transportation sector'!$A21)*Scenarios!BD$4:BD$204*(Scenarios!$B$4:$B$204='Scenario_selection&amp;Results'!$D$17))/100000</f>
        <v>150.02976927525938</v>
      </c>
      <c r="Y21" s="17" cm="1">
        <f t="array" ref="Y21">'Material demand'!CI21*SUMPRODUCT((Scenarios!$A$4:$A$204='Transportation sector'!$A21)*Scenarios!BE$4:BE$204*(Scenarios!$B$4:$B$204='Scenario_selection&amp;Results'!$D$17))/100000</f>
        <v>12.767237761374513</v>
      </c>
      <c r="Z21" s="17" cm="1">
        <f t="array" ref="Z21">'Material demand'!CJ21*SUMPRODUCT((Scenarios!$A$4:$A$204='Transportation sector'!$A21)*Scenarios!BF$4:BF$204*(Scenarios!$B$4:$B$204='Scenario_selection&amp;Results'!$D$17))/100000</f>
        <v>44.47702027408458</v>
      </c>
      <c r="AA21" s="17" cm="1">
        <f t="array" ref="AA21">'Material demand'!CK21*SUMPRODUCT((Scenarios!$A$4:$A$204='Transportation sector'!$A21)*Scenarios!BG$4:BG$204*(Scenarios!$B$4:$B$204='Scenario_selection&amp;Results'!$D$17))/100000</f>
        <v>282.44351790077195</v>
      </c>
      <c r="AB21" s="17" cm="1">
        <f t="array" ref="AB21">'Material demand'!CL21*SUMPRODUCT((Scenarios!$A$4:$A$204='Transportation sector'!$A21)*Scenarios!BC$4:BC$204*(Scenarios!$B$4:$B$204='Scenario_selection&amp;Results'!$D$17))/100000</f>
        <v>109.56327945953343</v>
      </c>
      <c r="AC21" s="17" cm="1">
        <f t="array" ref="AC21">'Material demand'!CM21*SUMPRODUCT((Scenarios!$A$4:$A$204='Transportation sector'!$A21)*Scenarios!BD$4:BD$204*(Scenarios!$B$4:$B$204='Scenario_selection&amp;Results'!$D$17))/100000</f>
        <v>47.877768035171854</v>
      </c>
      <c r="AD21" s="17" cm="1">
        <f t="array" ref="AD21">'Material demand'!CN21*SUMPRODUCT((Scenarios!$A$4:$A$204='Transportation sector'!$A21)*Scenarios!BE$4:BE$204*(Scenarios!$B$4:$B$204='Scenario_selection&amp;Results'!$D$17))/100000</f>
        <v>3.2966700127391535</v>
      </c>
      <c r="AE21" s="17" cm="1">
        <f t="array" ref="AE21">'Material demand'!CO21*SUMPRODUCT((Scenarios!$A$4:$A$204='Transportation sector'!$A21)*Scenarios!BF$4:BF$204*(Scenarios!$B$4:$B$204='Scenario_selection&amp;Results'!$D$17))/100000</f>
        <v>12.453577237907604</v>
      </c>
      <c r="AF21" s="17" cm="1">
        <f t="array" ref="AF21">'Material demand'!CP21*SUMPRODUCT((Scenarios!$A$4:$A$204='Transportation sector'!$A21)*Scenarios!BG$4:BG$204*(Scenarios!$B$4:$B$204='Scenario_selection&amp;Results'!$D$17))/100000</f>
        <v>125.60677540870482</v>
      </c>
      <c r="AH21" s="17" cm="1">
        <f t="array" ref="AH21">'Material demand'!CR21*SUMPRODUCT((Scenarios!$A$4:$A$204='Transportation sector'!$A21)*Scenarios!BC$4:BC$204*(Scenarios!$B$4:$B$204='Scenario_selection&amp;Results'!$D$17))/100000</f>
        <v>0</v>
      </c>
      <c r="AI21" s="17" cm="1">
        <f t="array" ref="AI21">'Material demand'!CS21*SUMPRODUCT((Scenarios!$A$4:$A$204='Transportation sector'!$A21)*Scenarios!BD$4:BD$204*(Scenarios!$B$4:$B$204='Scenario_selection&amp;Results'!$D$17))/100000</f>
        <v>0</v>
      </c>
      <c r="AJ21" s="17" cm="1">
        <f t="array" ref="AJ21">'Material demand'!CT21*SUMPRODUCT((Scenarios!$A$4:$A$204='Transportation sector'!$A21)*Scenarios!BE$4:BE$204*(Scenarios!$B$4:$B$204='Scenario_selection&amp;Results'!$D$17))/100000</f>
        <v>8.216854414316254E-3</v>
      </c>
      <c r="AK21" s="17" cm="1">
        <f t="array" ref="AK21">'Material demand'!CU21*SUMPRODUCT((Scenarios!$A$4:$A$204='Transportation sector'!$A21)*Scenarios!BF$4:BF$204*(Scenarios!$B$4:$B$204='Scenario_selection&amp;Results'!$D$17))/100000</f>
        <v>3.125364671729472E-2</v>
      </c>
      <c r="AL21" s="17" cm="1">
        <f t="array" ref="AL21">'Material demand'!CV21*SUMPRODUCT((Scenarios!$A$4:$A$204='Transportation sector'!$A21)*Scenarios!BG$4:BG$204*(Scenarios!$B$4:$B$204='Scenario_selection&amp;Results'!$D$17))/100000</f>
        <v>0.27292201842267694</v>
      </c>
      <c r="AM21" s="17" cm="1">
        <f t="array" ref="AM21">'Material demand'!CW21*SUMPRODUCT((Scenarios!$A$4:$A$204='Transportation sector'!$A21)*Scenarios!BC$4:BC$204*(Scenarios!$B$4:$B$204='Scenario_selection&amp;Results'!$D$17))/100000</f>
        <v>0</v>
      </c>
      <c r="AN21" s="17" cm="1">
        <f t="array" ref="AN21">'Material demand'!CX21*SUMPRODUCT((Scenarios!$A$4:$A$204='Transportation sector'!$A21)*Scenarios!BD$4:BD$204*(Scenarios!$B$4:$B$204='Scenario_selection&amp;Results'!$D$17))/100000</f>
        <v>0</v>
      </c>
      <c r="AO21" s="17" cm="1">
        <f t="array" ref="AO21">'Material demand'!CY21*SUMPRODUCT((Scenarios!$A$4:$A$204='Transportation sector'!$A21)*Scenarios!BE$4:BE$204*(Scenarios!$B$4:$B$204='Scenario_selection&amp;Results'!$D$17))/100000</f>
        <v>1.346402645919817E-2</v>
      </c>
      <c r="AP21" s="17" cm="1">
        <f t="array" ref="AP21">'Material demand'!CZ21*SUMPRODUCT((Scenarios!$A$4:$A$204='Transportation sector'!$A21)*Scenarios!BF$4:BF$204*(Scenarios!$B$4:$B$204='Scenario_selection&amp;Results'!$D$17))/100000</f>
        <v>5.2570519642167413E-2</v>
      </c>
      <c r="AQ21" s="17" cm="1">
        <f t="array" ref="AQ21">'Material demand'!DA21*SUMPRODUCT((Scenarios!$A$4:$A$204='Transportation sector'!$A21)*Scenarios!BG$4:BG$204*(Scenarios!$B$4:$B$204='Scenario_selection&amp;Results'!$D$17))/100000</f>
        <v>0.69014768643451374</v>
      </c>
      <c r="AR21" s="17" cm="1">
        <f t="array" ref="AR21">'Material demand'!DB21*SUMPRODUCT((Scenarios!$A$4:$A$204='Transportation sector'!$A21)*Scenarios!BC$4:BC$204*(Scenarios!$B$4:$B$204='Scenario_selection&amp;Results'!$D$17))/100000</f>
        <v>0</v>
      </c>
      <c r="AS21" s="17" cm="1">
        <f t="array" ref="AS21">'Material demand'!DC21*SUMPRODUCT((Scenarios!$A$4:$A$204='Transportation sector'!$A21)*Scenarios!BD$4:BD$204*(Scenarios!$B$4:$B$204='Scenario_selection&amp;Results'!$D$17))/100000</f>
        <v>0</v>
      </c>
      <c r="AT21" s="17" cm="1">
        <f t="array" ref="AT21">'Material demand'!DD21*SUMPRODUCT((Scenarios!$A$4:$A$204='Transportation sector'!$A21)*Scenarios!BE$4:BE$204*(Scenarios!$B$4:$B$204='Scenario_selection&amp;Results'!$D$17))/100000</f>
        <v>7.5780801637969786E-3</v>
      </c>
      <c r="AU21" s="17" cm="1">
        <f t="array" ref="AU21">'Material demand'!DE21*SUMPRODUCT((Scenarios!$A$4:$A$204='Transportation sector'!$A21)*Scenarios!BF$4:BF$204*(Scenarios!$B$4:$B$204='Scenario_selection&amp;Results'!$D$17))/100000</f>
        <v>2.8837609268605926E-2</v>
      </c>
      <c r="AV21" s="17" cm="1">
        <f t="array" ref="AV21">'Material demand'!DF21*SUMPRODUCT((Scenarios!$A$4:$A$204='Transportation sector'!$A21)*Scenarios!BG$4:BG$204*(Scenarios!$B$4:$B$204='Scenario_selection&amp;Results'!$D$17))/100000</f>
        <v>0.25199072516892518</v>
      </c>
      <c r="AW21" s="17" cm="1">
        <f t="array" ref="AW21">'Material demand'!DG21*SUMPRODUCT((Scenarios!$A$4:$A$204='Transportation sector'!$A21)*Scenarios!BC$4:BC$204*(Scenarios!$B$4:$B$204='Scenario_selection&amp;Results'!$D$17))/100000</f>
        <v>0</v>
      </c>
      <c r="AX21" s="17" cm="1">
        <f t="array" ref="AX21">'Material demand'!DH21*SUMPRODUCT((Scenarios!$A$4:$A$204='Transportation sector'!$A21)*Scenarios!BD$4:BD$204*(Scenarios!$B$4:$B$204='Scenario_selection&amp;Results'!$D$17))/100000</f>
        <v>0</v>
      </c>
      <c r="AY21" s="17" cm="1">
        <f t="array" ref="AY21">'Material demand'!DI21*SUMPRODUCT((Scenarios!$A$4:$A$204='Transportation sector'!$A21)*Scenarios!BE$4:BE$204*(Scenarios!$B$4:$B$204='Scenario_selection&amp;Results'!$D$17))/100000</f>
        <v>1.5107985670752175E-2</v>
      </c>
      <c r="AZ21" s="17" cm="1">
        <f t="array" ref="AZ21">'Material demand'!DJ21*SUMPRODUCT((Scenarios!$A$4:$A$204='Transportation sector'!$A21)*Scenarios!BF$4:BF$204*(Scenarios!$B$4:$B$204='Scenario_selection&amp;Results'!$D$17))/100000</f>
        <v>5.8989386263071909E-2</v>
      </c>
      <c r="BA21" s="17" cm="1">
        <f t="array" ref="BA21">'Material demand'!DK21*SUMPRODUCT((Scenarios!$A$4:$A$204='Transportation sector'!$A21)*Scenarios!BG$4:BG$204*(Scenarios!$B$4:$B$204='Scenario_selection&amp;Results'!$D$17))/100000</f>
        <v>0.77441479998223006</v>
      </c>
      <c r="BB21" s="17" cm="1">
        <f t="array" ref="BB21">'Material demand'!DL21*SUMPRODUCT((Scenarios!$A$4:$A$204='Transportation sector'!$A21)*Scenarios!BC$4:BC$204*(Scenarios!$B$4:$B$204='Scenario_selection&amp;Results'!$D$17))/100000</f>
        <v>0</v>
      </c>
      <c r="BC21" s="17" cm="1">
        <f t="array" ref="BC21">'Material demand'!DM21*SUMPRODUCT((Scenarios!$A$4:$A$204='Transportation sector'!$A21)*Scenarios!BD$4:BD$204*(Scenarios!$B$4:$B$204='Scenario_selection&amp;Results'!$D$17))/100000</f>
        <v>0</v>
      </c>
      <c r="BD21" s="17" cm="1">
        <f t="array" ref="BD21">'Material demand'!DN21*SUMPRODUCT((Scenarios!$A$4:$A$204='Transportation sector'!$A21)*Scenarios!BE$4:BE$204*(Scenarios!$B$4:$B$204='Scenario_selection&amp;Results'!$D$17))/100000</f>
        <v>4.4601938077853233E-3</v>
      </c>
      <c r="BE21" s="17" cm="1">
        <f t="array" ref="BE21">'Material demand'!DO21*SUMPRODUCT((Scenarios!$A$4:$A$204='Transportation sector'!$A21)*Scenarios!BF$4:BF$204*(Scenarios!$B$4:$B$204='Scenario_selection&amp;Results'!$D$17))/100000</f>
        <v>1.6971399153073708E-2</v>
      </c>
      <c r="BF21" s="17" cm="1">
        <f t="array" ref="BF21">'Material demand'!DP21*SUMPRODUCT((Scenarios!$A$4:$A$204='Transportation sector'!$A21)*Scenarios!BG$4:BG$204*(Scenarios!$B$4:$B$204='Scenario_selection&amp;Results'!$D$17))/100000</f>
        <v>0.14828331636762629</v>
      </c>
      <c r="BG21" s="17" cm="1">
        <f t="array" ref="BG21">'Material demand'!DQ21*SUMPRODUCT((Scenarios!$A$4:$A$204='Transportation sector'!$A21)*Scenarios!BC$4:BC$204*(Scenarios!$B$4:$B$204='Scenario_selection&amp;Results'!$D$17))/100000</f>
        <v>0</v>
      </c>
      <c r="BH21" s="17" cm="1">
        <f t="array" ref="BH21">'Material demand'!DR21*SUMPRODUCT((Scenarios!$A$4:$A$204='Transportation sector'!$A21)*Scenarios!BD$4:BD$204*(Scenarios!$B$4:$B$204='Scenario_selection&amp;Results'!$D$17))/100000</f>
        <v>0</v>
      </c>
      <c r="BI21" s="17" cm="1">
        <f t="array" ref="BI21">'Material demand'!DS21*SUMPRODUCT((Scenarios!$A$4:$A$204='Transportation sector'!$A21)*Scenarios!BE$4:BE$204*(Scenarios!$B$4:$B$204='Scenario_selection&amp;Results'!$D$17))/100000</f>
        <v>2.264403393947911E-2</v>
      </c>
      <c r="BJ21" s="17" cm="1">
        <f t="array" ref="BJ21">'Material demand'!DT21*SUMPRODUCT((Scenarios!$A$4:$A$204='Transportation sector'!$A21)*Scenarios!BF$4:BF$204*(Scenarios!$B$4:$B$204='Scenario_selection&amp;Results'!$D$17))/100000</f>
        <v>8.8414014529809987E-2</v>
      </c>
      <c r="BK21" s="17" cm="1">
        <f t="array" ref="BK21">'Material demand'!DU21*SUMPRODUCT((Scenarios!$A$4:$A$204='Transportation sector'!$A21)*Scenarios!BG$4:BG$204*(Scenarios!$B$4:$B$204='Scenario_selection&amp;Results'!$D$17))/100000</f>
        <v>1.1607023858899053</v>
      </c>
      <c r="BM21" s="17" cm="1">
        <f t="array" ref="BM21">('Material demand'!DW21+'Material demand'!FB21)*SUMPRODUCT((Scenarios!$A$4:$A$204='Transportation sector'!$A21)*Scenarios!BH$4:BH$204*(Scenarios!$B$4:$B$204='Scenario_selection&amp;Results'!$D$18))/100000</f>
        <v>2.7079365925931094</v>
      </c>
      <c r="BN21" s="17" cm="1">
        <f t="array" ref="BN21">('Material demand'!DX21+'Material demand'!FC21)*SUMPRODUCT((Scenarios!$A$4:$A$204='Transportation sector'!$A21)*Scenarios!BI$4:BI$204*(Scenarios!$B$4:$B$204='Scenario_selection&amp;Results'!$D$18))/100000</f>
        <v>15.196730853819332</v>
      </c>
      <c r="BO21" s="17" cm="1">
        <f t="array" ref="BO21">('Material demand'!DY21+'Material demand'!FD21)*SUMPRODUCT((Scenarios!$A$4:$A$204='Transportation sector'!$A21)*Scenarios!BJ$4:BJ$204*(Scenarios!$B$4:$B$204='Scenario_selection&amp;Results'!$D$18))/100000</f>
        <v>8.1346858701730904E-2</v>
      </c>
      <c r="BP21" s="17" cm="1">
        <f t="array" ref="BP21">('Material demand'!DZ21+'Material demand'!FE21)*SUMPRODUCT((Scenarios!$A$4:$A$204='Transportation sector'!$A21)*Scenarios!BK$4:BK$204*(Scenarios!$B$4:$B$204='Scenario_selection&amp;Results'!$D$18))/100000</f>
        <v>0.30941110250121773</v>
      </c>
      <c r="BQ21" s="17" cm="1">
        <f t="array" ref="BQ21">('Material demand'!EA21+'Material demand'!FF21)*SUMPRODUCT((Scenarios!$A$4:$A$204='Transportation sector'!$A21)*Scenarios!BL$4:BL$204*(Scenarios!$B$4:$B$204='Scenario_selection&amp;Results'!$D$18))/100000</f>
        <v>2.7019279823845013</v>
      </c>
      <c r="BR21" s="17" cm="1">
        <f t="array" ref="BR21">('Material demand'!EB21+'Material demand'!FG21)*SUMPRODUCT((Scenarios!$A$4:$A$204='Transportation sector'!$A21)*Scenarios!BH$4:BH$204*(Scenarios!$B$4:$B$204='Scenario_selection&amp;Results'!$D$18))/100000</f>
        <v>4.4644123252019678</v>
      </c>
      <c r="BS21" s="17" cm="1">
        <f t="array" ref="BS21">('Material demand'!EC21+'Material demand'!FH21)*SUMPRODUCT((Scenarios!$A$4:$A$204='Transportation sector'!$A21)*Scenarios!BI$4:BI$204*(Scenarios!$B$4:$B$204='Scenario_selection&amp;Results'!$D$18))/100000</f>
        <v>25.898562419457292</v>
      </c>
      <c r="BT21" s="17" cm="1">
        <f t="array" ref="BT21">('Material demand'!ED21+'Material demand'!FI21)*SUMPRODUCT((Scenarios!$A$4:$A$204='Transportation sector'!$A21)*Scenarios!BJ$4:BJ$204*(Scenarios!$B$4:$B$204='Scenario_selection&amp;Results'!$D$18))/100000</f>
        <v>0.13329386194606185</v>
      </c>
      <c r="BU21" s="17" cm="1">
        <f t="array" ref="BU21">('Material demand'!EE21+'Material demand'!FJ21)*SUMPRODUCT((Scenarios!$A$4:$A$204='Transportation sector'!$A21)*Scenarios!BK$4:BK$204*(Scenarios!$B$4:$B$204='Scenario_selection&amp;Results'!$D$18))/100000</f>
        <v>0.52044814445745735</v>
      </c>
      <c r="BV21" s="17" cm="1">
        <f t="array" ref="BV21">('Material demand'!EF21+'Material demand'!FK21)*SUMPRODUCT((Scenarios!$A$4:$A$204='Transportation sector'!$A21)*Scenarios!BL$4:BL$204*(Scenarios!$B$4:$B$204='Scenario_selection&amp;Results'!$D$18))/100000</f>
        <v>6.8324620957016862</v>
      </c>
      <c r="BW21" s="17" cm="1">
        <f t="array" ref="BW21">('Material demand'!EG21+'Material demand'!FL21)*SUMPRODUCT((Scenarios!$A$4:$A$204='Transportation sector'!$A21)*Scenarios!BH$4:BH$204*(Scenarios!$B$4:$B$204='Scenario_selection&amp;Results'!$D$18))/100000</f>
        <v>2.4976992336590023</v>
      </c>
      <c r="BX21" s="17" cm="1">
        <f t="array" ref="BX21">('Material demand'!EH21+'Material demand'!FM21)*SUMPRODUCT((Scenarios!$A$4:$A$204='Transportation sector'!$A21)*Scenarios!BI$4:BI$204*(Scenarios!$B$4:$B$204='Scenario_selection&amp;Results'!$D$18))/100000</f>
        <v>14.032801924401356</v>
      </c>
      <c r="BY21" s="17" cm="1">
        <f t="array" ref="BY21">('Material demand'!EI21+'Material demand'!FN21)*SUMPRODUCT((Scenarios!$A$4:$A$204='Transportation sector'!$A21)*Scenarios!BJ$4:BJ$204*(Scenarios!$B$4:$B$204='Scenario_selection&amp;Results'!$D$18))/100000</f>
        <v>7.5022993621590053E-2</v>
      </c>
      <c r="BZ21" s="17" cm="1">
        <f t="array" ref="BZ21">('Material demand'!EJ21+'Material demand'!FO21)*SUMPRODUCT((Scenarios!$A$4:$A$204='Transportation sector'!$A21)*Scenarios!BK$4:BK$204*(Scenarios!$B$4:$B$204='Scenario_selection&amp;Results'!$D$18))/100000</f>
        <v>0.28549233175919858</v>
      </c>
      <c r="CA21" s="17" cm="1">
        <f t="array" ref="CA21">('Material demand'!EK21+'Material demand'!FP21)*SUMPRODUCT((Scenarios!$A$4:$A$204='Transportation sector'!$A21)*Scenarios!BL$4:BL$204*(Scenarios!$B$4:$B$204='Scenario_selection&amp;Results'!$D$18))/100000</f>
        <v>2.4947081791723589</v>
      </c>
      <c r="CB21" s="17" cm="1">
        <f t="array" ref="CB21">('Material demand'!EL21+'Material demand'!FQ21)*SUMPRODUCT((Scenarios!$A$4:$A$204='Transportation sector'!$A21)*Scenarios!BH$4:BH$204*(Scenarios!$B$4:$B$204='Scenario_selection&amp;Results'!$D$18))/100000</f>
        <v>5.0095175943005046</v>
      </c>
      <c r="CC21" s="17" cm="1">
        <f t="array" ref="CC21">('Material demand'!EM21+'Material demand'!FR21)*SUMPRODUCT((Scenarios!$A$4:$A$204='Transportation sector'!$A21)*Scenarios!BI$4:BI$204*(Scenarios!$B$4:$B$204='Scenario_selection&amp;Results'!$D$18))/100000</f>
        <v>29.060779931766671</v>
      </c>
      <c r="CD21" s="17" cm="1">
        <f t="array" ref="CD21">('Material demand'!EN21+'Material demand'!FS21)*SUMPRODUCT((Scenarios!$A$4:$A$204='Transportation sector'!$A21)*Scenarios!BJ$4:BJ$204*(Scenarios!$B$4:$B$204='Scenario_selection&amp;Results'!$D$18))/100000</f>
        <v>0.14956905814044649</v>
      </c>
      <c r="CE21" s="17" cm="1">
        <f t="array" ref="CE21">('Material demand'!EO21+'Material demand'!FT21)*SUMPRODUCT((Scenarios!$A$4:$A$204='Transportation sector'!$A21)*Scenarios!BK$4:BK$204*(Scenarios!$B$4:$B$204='Scenario_selection&amp;Results'!$D$18))/100000</f>
        <v>0.58399492400441178</v>
      </c>
      <c r="CF21" s="17" cm="1">
        <f t="array" ref="CF21">('Material demand'!EP21+'Material demand'!FU21)*SUMPRODUCT((Scenarios!$A$4:$A$204='Transportation sector'!$A21)*Scenarios!BL$4:BL$204*(Scenarios!$B$4:$B$204='Scenario_selection&amp;Results'!$D$18))/100000</f>
        <v>7.6667065198240758</v>
      </c>
      <c r="CG21" s="17" cm="1">
        <f t="array" ref="CG21">('Material demand'!EQ21+'Material demand'!FV21)*SUMPRODUCT((Scenarios!$A$4:$A$204='Transportation sector'!$A21)*Scenarios!BH$4:BH$204*(Scenarios!$B$4:$B$204='Scenario_selection&amp;Results'!$D$18))/100000</f>
        <v>1.4700300149085417</v>
      </c>
      <c r="CH21" s="17" cm="1">
        <f t="array" ref="CH21">('Material demand'!ER21+'Material demand'!FW21)*SUMPRODUCT((Scenarios!$A$4:$A$204='Transportation sector'!$A21)*Scenarios!BI$4:BI$204*(Scenarios!$B$4:$B$204='Scenario_selection&amp;Results'!$D$18))/100000</f>
        <v>8.2574058227602638</v>
      </c>
      <c r="CI21" s="17" cm="1">
        <f t="array" ref="CI21">('Material demand'!ES21+'Material demand'!FX21)*SUMPRODUCT((Scenarios!$A$4:$A$204='Transportation sector'!$A21)*Scenarios!BJ$4:BJ$204*(Scenarios!$B$4:$B$204='Scenario_selection&amp;Results'!$D$18))/100000</f>
        <v>4.4155918697074706E-2</v>
      </c>
      <c r="CJ21" s="17" cm="1">
        <f t="array" ref="CJ21">('Material demand'!ET21+'Material demand'!FY21)*SUMPRODUCT((Scenarios!$A$4:$A$204='Transportation sector'!$A21)*Scenarios!BK$4:BK$204*(Scenarios!$B$4:$B$204='Scenario_selection&amp;Results'!$D$18))/100000</f>
        <v>0.16801685161542965</v>
      </c>
      <c r="CK21" s="17" cm="1">
        <f t="array" ref="CK21">('Material demand'!EU21+'Material demand'!FZ21)*SUMPRODUCT((Scenarios!$A$4:$A$204='Transportation sector'!$A21)*Scenarios!BL$4:BL$204*(Scenarios!$B$4:$B$204='Scenario_selection&amp;Results'!$D$18))/100000</f>
        <v>1.4680048320395003</v>
      </c>
      <c r="CL21" s="17" cm="1">
        <f t="array" ref="CL21">('Material demand'!EV21+'Material demand'!GA21)*SUMPRODUCT((Scenarios!$A$4:$A$204='Transportation sector'!$A21)*Scenarios!BH$4:BH$204*(Scenarios!$B$4:$B$204='Scenario_selection&amp;Results'!$D$18))/100000</f>
        <v>1.8202003195485745</v>
      </c>
      <c r="CM21" s="17" cm="1">
        <f t="array" ref="CM21">('Material demand'!EW21+'Material demand'!GB21)*SUMPRODUCT((Scenarios!$A$4:$A$204='Transportation sector'!$A21)*Scenarios!BI$4:BI$204*(Scenarios!$B$4:$B$204='Scenario_selection&amp;Results'!$D$18))/100000</f>
        <v>10.55918856903798</v>
      </c>
      <c r="CN21" s="17" cm="1">
        <f t="array" ref="CN21">('Material demand'!EX21+'Material demand'!GC21)*SUMPRODUCT((Scenarios!$A$4:$A$204='Transportation sector'!$A21)*Scenarios!BJ$4:BJ$204*(Scenarios!$B$4:$B$204='Scenario_selection&amp;Results'!$D$18))/100000</f>
        <v>5.4345681454749849E-2</v>
      </c>
      <c r="CO21" s="17" cm="1">
        <f t="array" ref="CO21">('Material demand'!EY21+'Material demand'!GD21)*SUMPRODUCT((Scenarios!$A$4:$A$204='Transportation sector'!$A21)*Scenarios!BK$4:BK$204*(Scenarios!$B$4:$B$204='Scenario_selection&amp;Results'!$D$18))/100000</f>
        <v>0.21219363487154391</v>
      </c>
      <c r="CP21" s="17" cm="1">
        <f t="array" ref="CP21">('Material demand'!EZ21+'Material demand'!GE21)*SUMPRODUCT((Scenarios!$A$4:$A$204='Transportation sector'!$A21)*Scenarios!BL$4:BL$204*(Scenarios!$B$4:$B$204='Scenario_selection&amp;Results'!$D$18))/100000</f>
        <v>2.7856857261357719</v>
      </c>
      <c r="CR21" s="17">
        <f t="shared" si="109"/>
        <v>721.14888168347932</v>
      </c>
      <c r="CS21" s="17">
        <f t="shared" si="110"/>
        <v>273.90542077217037</v>
      </c>
      <c r="CT21" s="17">
        <f t="shared" si="111"/>
        <v>22.105163490926145</v>
      </c>
      <c r="CU21" s="17">
        <f t="shared" si="112"/>
        <v>77.036054618606613</v>
      </c>
      <c r="CV21" s="17">
        <f t="shared" si="113"/>
        <v>490.01547430501802</v>
      </c>
      <c r="CW21" s="17">
        <f t="shared" si="114"/>
        <v>280.70224689347799</v>
      </c>
      <c r="CX21" s="17">
        <f t="shared" si="115"/>
        <v>146.61100395314571</v>
      </c>
      <c r="CY21" s="17">
        <f t="shared" si="116"/>
        <v>8.4585297712611727</v>
      </c>
      <c r="CZ21" s="17">
        <f t="shared" si="117"/>
        <v>31.971761251929593</v>
      </c>
      <c r="DA21" s="17">
        <f t="shared" si="118"/>
        <v>324.21031589282876</v>
      </c>
      <c r="DB21" s="17">
        <f t="shared" si="119"/>
        <v>736.51401970913605</v>
      </c>
      <c r="DC21" s="17">
        <f t="shared" si="120"/>
        <v>278.35014344907796</v>
      </c>
      <c r="DD21" s="17">
        <f t="shared" si="121"/>
        <v>22.575486052556474</v>
      </c>
      <c r="DE21" s="17">
        <f t="shared" si="122"/>
        <v>78.672430567153384</v>
      </c>
      <c r="DF21" s="17">
        <f t="shared" si="123"/>
        <v>500.34607630150663</v>
      </c>
      <c r="DG21" s="17">
        <f t="shared" si="124"/>
        <v>177.02279036358311</v>
      </c>
      <c r="DH21" s="17">
        <f t="shared" si="125"/>
        <v>104.22840555637416</v>
      </c>
      <c r="DI21" s="17">
        <f t="shared" si="126"/>
        <v>5.3404165883824142</v>
      </c>
      <c r="DJ21" s="17">
        <f t="shared" si="127"/>
        <v>20.194978271608623</v>
      </c>
      <c r="DK21" s="17">
        <f t="shared" si="128"/>
        <v>205.64252517179324</v>
      </c>
      <c r="DL21" s="17">
        <f t="shared" si="129"/>
        <v>418.10670837272835</v>
      </c>
      <c r="DM21" s="17">
        <f t="shared" si="130"/>
        <v>158.28717509801965</v>
      </c>
      <c r="DN21" s="17">
        <f t="shared" si="131"/>
        <v>12.815853873879373</v>
      </c>
      <c r="DO21" s="17">
        <f t="shared" si="132"/>
        <v>44.662008524853086</v>
      </c>
      <c r="DP21" s="17">
        <f t="shared" si="133"/>
        <v>284.05980604917909</v>
      </c>
      <c r="DQ21" s="17">
        <f t="shared" si="134"/>
        <v>111.38347977908201</v>
      </c>
      <c r="DR21" s="17">
        <f t="shared" si="135"/>
        <v>58.436956604209833</v>
      </c>
      <c r="DS21" s="17">
        <f t="shared" si="136"/>
        <v>3.3736597281333824</v>
      </c>
      <c r="DT21" s="17">
        <f t="shared" si="137"/>
        <v>12.754184887308957</v>
      </c>
      <c r="DU21" s="17">
        <f t="shared" si="138"/>
        <v>129.55316352073049</v>
      </c>
      <c r="DW21" s="298">
        <f t="shared" si="139"/>
        <v>1866.8336357102628</v>
      </c>
      <c r="DX21" s="5">
        <f t="shared" si="98"/>
        <v>709.05726333122357</v>
      </c>
      <c r="DY21" s="5">
        <f t="shared" si="99"/>
        <v>57.223499579450007</v>
      </c>
      <c r="DZ21" s="5">
        <f t="shared" si="100"/>
        <v>199.4227566278737</v>
      </c>
      <c r="EA21" s="5">
        <f t="shared" si="101"/>
        <v>1268.5000180762011</v>
      </c>
      <c r="EB21" s="5">
        <f t="shared" si="102"/>
        <v>726.65216494115259</v>
      </c>
      <c r="EC21" s="5">
        <f t="shared" si="103"/>
        <v>379.53099629864244</v>
      </c>
      <c r="ED21" s="5">
        <f t="shared" si="104"/>
        <v>21.896543538672091</v>
      </c>
      <c r="EE21" s="5">
        <f t="shared" si="105"/>
        <v>82.765099986935979</v>
      </c>
      <c r="EF21" s="5">
        <f t="shared" si="106"/>
        <v>839.28123321784778</v>
      </c>
      <c r="EG21" s="5">
        <f t="shared" si="140"/>
        <v>1906.6092731856554</v>
      </c>
      <c r="EH21" s="5">
        <f t="shared" si="141"/>
        <v>720.56328934804981</v>
      </c>
      <c r="EI21" s="5">
        <f t="shared" si="142"/>
        <v>58.44102067666816</v>
      </c>
      <c r="EJ21" s="5">
        <f t="shared" si="143"/>
        <v>203.65883289312845</v>
      </c>
      <c r="EK21" s="5">
        <f t="shared" si="144"/>
        <v>1295.2427833692147</v>
      </c>
      <c r="EL21" s="5">
        <f t="shared" si="145"/>
        <v>458.25779909213202</v>
      </c>
      <c r="EM21" s="5">
        <f t="shared" si="146"/>
        <v>269.81542678796234</v>
      </c>
      <c r="EN21" s="5">
        <f t="shared" si="147"/>
        <v>13.824703288208308</v>
      </c>
      <c r="EO21" s="5">
        <f t="shared" si="148"/>
        <v>52.278614953776142</v>
      </c>
      <c r="EP21" s="5">
        <f t="shared" si="149"/>
        <v>532.34552902155974</v>
      </c>
      <c r="EQ21" s="5">
        <f t="shared" si="150"/>
        <v>1082.3502418587918</v>
      </c>
      <c r="ER21" s="5">
        <f t="shared" si="151"/>
        <v>409.75702809761765</v>
      </c>
      <c r="ES21" s="5">
        <f t="shared" si="152"/>
        <v>33.176321408492008</v>
      </c>
      <c r="ET21" s="5">
        <f t="shared" si="153"/>
        <v>115.61626436684843</v>
      </c>
      <c r="EU21" s="5">
        <f t="shared" si="154"/>
        <v>735.34385749584044</v>
      </c>
      <c r="EV21" s="5">
        <f t="shared" si="155"/>
        <v>288.33772303526786</v>
      </c>
      <c r="EW21" s="5">
        <f t="shared" si="156"/>
        <v>151.27538699444546</v>
      </c>
      <c r="EX21" s="5">
        <f t="shared" si="157"/>
        <v>8.7333720066487359</v>
      </c>
      <c r="EY21" s="5">
        <f t="shared" si="158"/>
        <v>33.016679285576892</v>
      </c>
      <c r="EZ21" s="299">
        <f t="shared" si="159"/>
        <v>335.37347060509501</v>
      </c>
      <c r="FB21" s="298">
        <v>2037</v>
      </c>
      <c r="FC21" s="5">
        <f>Price!N$3*('Material demand'!BM37+'Material demand'!BW37+'Material demand'!CG37+'Material demand'!CR37+'Material demand'!DB37+'Material demand'!DL37)/100000000</f>
        <v>49.496876951646989</v>
      </c>
      <c r="FD21" s="5">
        <f>Price!O$3*('Material demand'!BN37+'Material demand'!BX37+'Material demand'!CH37+'Material demand'!CS37+'Material demand'!DC37+'Material demand'!DM37)/100000000</f>
        <v>15.620204466345092</v>
      </c>
      <c r="FE21" s="5">
        <f>Price!P$3*('Material demand'!BO37+'Material demand'!BY37+'Material demand'!CI37+'Material demand'!CT37+'Material demand'!DD37+'Material demand'!DN37)/100000000</f>
        <v>1.5349410589865404</v>
      </c>
      <c r="FF21" s="5">
        <f>Price!Q$3*('Material demand'!BP37+'Material demand'!BZ37+'Material demand'!CJ37+'Material demand'!CU37+'Material demand'!DE37+'Material demand'!DO37)/100000000</f>
        <v>5.0724801020381092</v>
      </c>
      <c r="FG21" s="5">
        <f>Price!R$3*('Material demand'!BQ37+'Material demand'!CA37+'Material demand'!CK37+'Material demand'!CV37+'Material demand'!DF37+'Material demand'!DP37)/100000000</f>
        <v>12.35129841884789</v>
      </c>
      <c r="FH21" s="5">
        <f>Price!N$3*('Material demand'!BR37+'Material demand'!CB37+'Material demand'!CL37+'Material demand'!CW37+'Material demand'!DG37+'Material demand'!DQ37)/100000000</f>
        <v>10.659604136638537</v>
      </c>
      <c r="FI21" s="5">
        <f>Price!O$3*('Material demand'!BS37+'Material demand'!CC37+'Material demand'!CM37+'Material demand'!CX37+'Material demand'!DH37+'Material demand'!DR37)/100000000</f>
        <v>3.6858076101052881</v>
      </c>
      <c r="FJ21" s="5">
        <f>Price!P$3*('Material demand'!BT37+'Material demand'!CD37+'Material demand'!CN37+'Material demand'!CY37+'Material demand'!DI37+'Material demand'!DS37)/100000000</f>
        <v>0.3291019910554932</v>
      </c>
      <c r="FK21" s="5">
        <f>Price!Q$3*('Material demand'!BU37+'Material demand'!CE37+'Material demand'!CO37+'Material demand'!CZ37+'Material demand'!DJ37+'Material demand'!DT37)/100000000</f>
        <v>1.1199721941685008</v>
      </c>
      <c r="FL21" s="299">
        <f>Price!R$3*('Material demand'!BV37+'Material demand'!CF37+'Material demand'!CP37+'Material demand'!DA37+'Material demand'!DK37+'Material demand'!DU37)/100000000</f>
        <v>2.9696042113712484</v>
      </c>
      <c r="FN21" s="5">
        <f>Price!N$8*('Material demand'!BM37+'Material demand'!BW37+'Material demand'!CG37+'Material demand'!FB37+'Material demand'!FL37+'Material demand'!FV37)/100000000</f>
        <v>0.98995366386032091</v>
      </c>
      <c r="FO21" s="5">
        <f>Price!O$8*('Material demand'!BN37+'Material demand'!BX37+'Material demand'!CH37+'Material demand'!FC37+'Material demand'!FM37+'Material demand'!FW37)/100000000</f>
        <v>3.9051409119726981</v>
      </c>
      <c r="FP21" s="5">
        <f>Price!P$8*('Material demand'!BO37+'Material demand'!BY37+'Material demand'!CI37+'Material demand'!FD37+'Material demand'!FN37+'Material demand'!FX37)/100000000</f>
        <v>3.0679809374113083E-2</v>
      </c>
      <c r="FQ21" s="5">
        <f>Price!Q$8*('Material demand'!BP37+'Material demand'!BZ37+'Material demand'!CJ37+'Material demand'!FE37+'Material demand'!FO37+'Material demand'!FY37)/100000000</f>
        <v>0.10137960927348259</v>
      </c>
      <c r="FR21" s="5">
        <f>Price!R$8*('Material demand'!BQ37+'Material demand'!CA37+'Material demand'!CK37+'Material demand'!FF37+'Material demand'!FP37+'Material demand'!FZ37)/100000000</f>
        <v>0.24646265915578683</v>
      </c>
      <c r="FS21" s="5">
        <f>Price!N$8*('Material demand'!BR37+'Material demand'!CB37+'Material demand'!CL37+'Material demand'!FG37+'Material demand'!FQ37+'Material demand'!GA37)/100000000</f>
        <v>0.21325582563333251</v>
      </c>
      <c r="FT21" s="5">
        <f>Price!O$8*('Material demand'!BS37+'Material demand'!CC37+'Material demand'!CM37+'Material demand'!FH37+'Material demand'!FR37+'Material demand'!GB37)/100000000</f>
        <v>0.92182167664363057</v>
      </c>
      <c r="FU21" s="5">
        <f>Price!P$8*('Material demand'!BT37+'Material demand'!CD37+'Material demand'!CN37+'Material demand'!FI37+'Material demand'!FS37+'Material demand'!GC37)/100000000</f>
        <v>6.5685881843504683E-3</v>
      </c>
      <c r="FV21" s="5">
        <f>Price!Q$8*('Material demand'!BU37+'Material demand'!CE37+'Material demand'!CO37+'Material demand'!FJ37+'Material demand'!FT37+'Material demand'!GD37)/100000000</f>
        <v>2.2347128046349477E-2</v>
      </c>
      <c r="FW21" s="5">
        <f>Price!R$8*('Material demand'!BV37+'Material demand'!CF37+'Material demand'!CP37+'Material demand'!FK37+'Material demand'!FU37+'Material demand'!GE37)/100000000</f>
        <v>5.8723926651218242E-2</v>
      </c>
    </row>
    <row r="22" spans="1:179" x14ac:dyDescent="0.3">
      <c r="A22" s="13">
        <v>2022</v>
      </c>
      <c r="B22" s="68">
        <f>2.4892*(1-SUMPRODUCT((Scenarios!$A$4:$A$204='Transportation sector'!$A22)*(Scenarios!$BM$4:$BM$204)*(Scenarios!$B$4:$B$204='Scenario_selection&amp;Results'!$D$20))-SUMPRODUCT((Scenarios!$A$4:$A$204='Transportation sector'!$A22)*(Scenarios!$BN$4:$BN$204)*(Scenarios!$B$4:$B$204='Scenario_selection&amp;Results'!$D$19)))+'Power sector'!B20*SUMPRODUCT((Scenarios!$A$4:$A$204='Transportation sector'!$A22)*(Scenarios!$BN$4:$BN$204)*(Scenarios!$B$4:$B$204='Scenario_selection&amp;Results'!$D$19))</f>
        <v>2.6058588065020802</v>
      </c>
      <c r="C22" s="17" cm="1">
        <f t="array" ref="C22">'Material demand'!BM22*SUMPRODUCT((Scenarios!$A$4:$A$204='Transportation sector'!$A22)*Scenarios!BC$4:BC$204*(Scenarios!$B$4:$B$204='Scenario_selection&amp;Results'!$D$17))/100000</f>
        <v>747.81044827494918</v>
      </c>
      <c r="D22" s="17" cm="1">
        <f t="array" ref="D22">'Material demand'!BN22*SUMPRODUCT((Scenarios!$A$4:$A$204='Transportation sector'!$A22)*Scenarios!BD$4:BD$204*(Scenarios!$B$4:$B$204='Scenario_selection&amp;Results'!$D$17))/100000</f>
        <v>266.81965315172857</v>
      </c>
      <c r="E22" s="17" cm="1">
        <f t="array" ref="E22">'Material demand'!BO22*SUMPRODUCT((Scenarios!$A$4:$A$204='Transportation sector'!$A22)*Scenarios!BE$4:BE$204*(Scenarios!$B$4:$B$204='Scenario_selection&amp;Results'!$D$17))/100000</f>
        <v>22.937267950718592</v>
      </c>
      <c r="F22" s="17" cm="1">
        <f t="array" ref="F22">'Material demand'!BP22*SUMPRODUCT((Scenarios!$A$4:$A$204='Transportation sector'!$A22)*Scenarios!BF$4:BF$204*(Scenarios!$B$4:$B$204='Scenario_selection&amp;Results'!$D$17))/100000</f>
        <v>79.55860802878496</v>
      </c>
      <c r="G22" s="17" cm="1">
        <f t="array" ref="G22">'Material demand'!BQ22*SUMPRODUCT((Scenarios!$A$4:$A$204='Transportation sector'!$A22)*Scenarios!BG$4:BG$204*(Scenarios!$B$4:$B$204='Scenario_selection&amp;Results'!$D$17))/100000</f>
        <v>468.68340245228643</v>
      </c>
      <c r="H22" s="17" cm="1">
        <f t="array" ref="H22">'Material demand'!BR22*SUMPRODUCT((Scenarios!$A$4:$A$204='Transportation sector'!$A22)*Scenarios!BC$4:BC$204*(Scenarios!$B$4:$B$204='Scenario_selection&amp;Results'!$D$17))/100000</f>
        <v>282.80859660832522</v>
      </c>
      <c r="I22" s="17" cm="1">
        <f t="array" ref="I22">'Material demand'!BS22*SUMPRODUCT((Scenarios!$A$4:$A$204='Transportation sector'!$A22)*Scenarios!BD$4:BD$204*(Scenarios!$B$4:$B$204='Scenario_selection&amp;Results'!$D$17))/100000</f>
        <v>121.30560222932272</v>
      </c>
      <c r="J22" s="17" cm="1">
        <f t="array" ref="J22">'Material demand'!BT22*SUMPRODUCT((Scenarios!$A$4:$A$204='Transportation sector'!$A22)*Scenarios!BE$4:BE$204*(Scenarios!$B$4:$B$204='Scenario_selection&amp;Results'!$D$17))/100000</f>
        <v>8.5290003159259324</v>
      </c>
      <c r="K22" s="17" cm="1">
        <f t="array" ref="K22">'Material demand'!BU22*SUMPRODUCT((Scenarios!$A$4:$A$204='Transportation sector'!$A22)*Scenarios!BF$4:BF$204*(Scenarios!$B$4:$B$204='Scenario_selection&amp;Results'!$D$17))/100000</f>
        <v>31.900873509770754</v>
      </c>
      <c r="L22" s="17" cm="1">
        <f t="array" ref="L22">'Material demand'!BV22*SUMPRODUCT((Scenarios!$A$4:$A$204='Transportation sector'!$A22)*Scenarios!BG$4:BG$204*(Scenarios!$B$4:$B$204='Scenario_selection&amp;Results'!$D$17))/100000</f>
        <v>291.94173944157484</v>
      </c>
      <c r="M22" s="17" cm="1">
        <f t="array" ref="M22">'Material demand'!BW22*SUMPRODUCT((Scenarios!$A$4:$A$204='Transportation sector'!$A22)*Scenarios!BC$4:BC$204*(Scenarios!$B$4:$B$204='Scenario_selection&amp;Results'!$D$17))/100000</f>
        <v>758.98299480510434</v>
      </c>
      <c r="N22" s="17" cm="1">
        <f t="array" ref="N22">'Material demand'!BX22*SUMPRODUCT((Scenarios!$A$4:$A$204='Transportation sector'!$A22)*Scenarios!BD$4:BD$204*(Scenarios!$B$4:$B$204='Scenario_selection&amp;Results'!$D$17))/100000</f>
        <v>270.80603097898978</v>
      </c>
      <c r="O22" s="17" cm="1">
        <f t="array" ref="O22">'Material demand'!BY22*SUMPRODUCT((Scenarios!$A$4:$A$204='Transportation sector'!$A22)*Scenarios!BE$4:BE$204*(Scenarios!$B$4:$B$204='Scenario_selection&amp;Results'!$D$17))/100000</f>
        <v>23.279958660704253</v>
      </c>
      <c r="P22" s="17" cm="1">
        <f t="array" ref="P22">'Material demand'!BZ22*SUMPRODUCT((Scenarios!$A$4:$A$204='Transportation sector'!$A22)*Scenarios!BF$4:BF$204*(Scenarios!$B$4:$B$204='Scenario_selection&amp;Results'!$D$17))/100000</f>
        <v>80.747241127087349</v>
      </c>
      <c r="Q22" s="17" cm="1">
        <f t="array" ref="Q22">'Material demand'!CA22*SUMPRODUCT((Scenarios!$A$4:$A$204='Transportation sector'!$A22)*Scenarios!BG$4:BG$204*(Scenarios!$B$4:$B$204='Scenario_selection&amp;Results'!$D$17))/100000</f>
        <v>475.6856944554122</v>
      </c>
      <c r="R22" s="17" cm="1">
        <f t="array" ref="R22">'Material demand'!CB22*SUMPRODUCT((Scenarios!$A$4:$A$204='Transportation sector'!$A22)*Scenarios!BC$4:BC$204*(Scenarios!$B$4:$B$204='Scenario_selection&amp;Results'!$D$17))/100000</f>
        <v>182.18939614169523</v>
      </c>
      <c r="S22" s="17" cm="1">
        <f t="array" ref="S22">'Material demand'!CC22*SUMPRODUCT((Scenarios!$A$4:$A$204='Transportation sector'!$A22)*Scenarios!BD$4:BD$204*(Scenarios!$B$4:$B$204='Scenario_selection&amp;Results'!$D$17))/100000</f>
        <v>78.146826807295128</v>
      </c>
      <c r="T22" s="17" cm="1">
        <f t="array" ref="T22">'Material demand'!CD22*SUMPRODUCT((Scenarios!$A$4:$A$204='Transportation sector'!$A22)*Scenarios!BE$4:BE$204*(Scenarios!$B$4:$B$204='Scenario_selection&amp;Results'!$D$17))/100000</f>
        <v>5.4945055980845323</v>
      </c>
      <c r="U22" s="17" cm="1">
        <f t="array" ref="U22">'Material demand'!CE22*SUMPRODUCT((Scenarios!$A$4:$A$204='Transportation sector'!$A22)*Scenarios!BF$4:BF$204*(Scenarios!$B$4:$B$204='Scenario_selection&amp;Results'!$D$17))/100000</f>
        <v>20.551004993624879</v>
      </c>
      <c r="V22" s="17" cm="1">
        <f t="array" ref="V22">'Material demand'!CF22*SUMPRODUCT((Scenarios!$A$4:$A$204='Transportation sector'!$A22)*Scenarios!BG$4:BG$204*(Scenarios!$B$4:$B$204='Scenario_selection&amp;Results'!$D$17))/100000</f>
        <v>188.07309910412707</v>
      </c>
      <c r="W22" s="17" cm="1">
        <f t="array" ref="W22">'Material demand'!CG22*SUMPRODUCT((Scenarios!$A$4:$A$204='Transportation sector'!$A22)*Scenarios!BC$4:BC$204*(Scenarios!$B$4:$B$204='Scenario_selection&amp;Results'!$D$17))/100000</f>
        <v>432.56738237669134</v>
      </c>
      <c r="X22" s="17" cm="1">
        <f t="array" ref="X22">'Material demand'!CH22*SUMPRODUCT((Scenarios!$A$4:$A$204='Transportation sector'!$A22)*Scenarios!BD$4:BD$204*(Scenarios!$B$4:$B$204='Scenario_selection&amp;Results'!$D$17))/100000</f>
        <v>154.34055407589614</v>
      </c>
      <c r="Y22" s="17" cm="1">
        <f t="array" ref="Y22">'Material demand'!CI22*SUMPRODUCT((Scenarios!$A$4:$A$204='Transportation sector'!$A22)*Scenarios!BE$4:BE$204*(Scenarios!$B$4:$B$204='Scenario_selection&amp;Results'!$D$17))/100000</f>
        <v>13.267953101221051</v>
      </c>
      <c r="Z22" s="17" cm="1">
        <f t="array" ref="Z22">'Material demand'!CJ22*SUMPRODUCT((Scenarios!$A$4:$A$204='Transportation sector'!$A22)*Scenarios!BF$4:BF$204*(Scenarios!$B$4:$B$204='Scenario_selection&amp;Results'!$D$17))/100000</f>
        <v>46.020296854546594</v>
      </c>
      <c r="AA22" s="17" cm="1">
        <f t="array" ref="AA22">'Material demand'!CK22*SUMPRODUCT((Scenarios!$A$4:$A$204='Transportation sector'!$A22)*Scenarios!BG$4:BG$204*(Scenarios!$B$4:$B$204='Scenario_selection&amp;Results'!$D$17))/100000</f>
        <v>271.10767578851221</v>
      </c>
      <c r="AB22" s="17" cm="1">
        <f t="array" ref="AB22">'Material demand'!CL22*SUMPRODUCT((Scenarios!$A$4:$A$204='Transportation sector'!$A22)*Scenarios!BC$4:BC$204*(Scenarios!$B$4:$B$204='Scenario_selection&amp;Results'!$D$17))/100000</f>
        <v>105.18796523902893</v>
      </c>
      <c r="AC22" s="17" cm="1">
        <f t="array" ref="AC22">'Material demand'!CM22*SUMPRODUCT((Scenarios!$A$4:$A$204='Transportation sector'!$A22)*Scenarios!BD$4:BD$204*(Scenarios!$B$4:$B$204='Scenario_selection&amp;Results'!$D$17))/100000</f>
        <v>45.118463949203196</v>
      </c>
      <c r="AD22" s="17" cm="1">
        <f t="array" ref="AD22">'Material demand'!CN22*SUMPRODUCT((Scenarios!$A$4:$A$204='Transportation sector'!$A22)*Scenarios!BE$4:BE$204*(Scenarios!$B$4:$B$204='Scenario_selection&amp;Results'!$D$17))/100000</f>
        <v>3.1722804734885268</v>
      </c>
      <c r="AE22" s="17" cm="1">
        <f t="array" ref="AE22">'Material demand'!CO22*SUMPRODUCT((Scenarios!$A$4:$A$204='Transportation sector'!$A22)*Scenarios!BF$4:BF$204*(Scenarios!$B$4:$B$204='Scenario_selection&amp;Results'!$D$17))/100000</f>
        <v>11.86522621335919</v>
      </c>
      <c r="AF22" s="17" cm="1">
        <f t="array" ref="AF22">'Material demand'!CP22*SUMPRODUCT((Scenarios!$A$4:$A$204='Transportation sector'!$A22)*Scenarios!BG$4:BG$204*(Scenarios!$B$4:$B$204='Scenario_selection&amp;Results'!$D$17))/100000</f>
        <v>108.58495077054536</v>
      </c>
      <c r="AH22" s="17" cm="1">
        <f t="array" ref="AH22">'Material demand'!CR22*SUMPRODUCT((Scenarios!$A$4:$A$204='Transportation sector'!$A22)*Scenarios!BC$4:BC$204*(Scenarios!$B$4:$B$204='Scenario_selection&amp;Results'!$D$17))/100000</f>
        <v>0</v>
      </c>
      <c r="AI22" s="17" cm="1">
        <f t="array" ref="AI22">'Material demand'!CS22*SUMPRODUCT((Scenarios!$A$4:$A$204='Transportation sector'!$A22)*Scenarios!BD$4:BD$204*(Scenarios!$B$4:$B$204='Scenario_selection&amp;Results'!$D$17))/100000</f>
        <v>0</v>
      </c>
      <c r="AJ22" s="17" cm="1">
        <f t="array" ref="AJ22">'Material demand'!CT22*SUMPRODUCT((Scenarios!$A$4:$A$204='Transportation sector'!$A22)*Scenarios!BE$4:BE$204*(Scenarios!$B$4:$B$204='Scenario_selection&amp;Results'!$D$17))/100000</f>
        <v>8.8739835287066152E-3</v>
      </c>
      <c r="AK22" s="17" cm="1">
        <f t="array" ref="AK22">'Material demand'!CU22*SUMPRODUCT((Scenarios!$A$4:$A$204='Transportation sector'!$A22)*Scenarios!BF$4:BF$204*(Scenarios!$B$4:$B$204='Scenario_selection&amp;Results'!$D$17))/100000</f>
        <v>3.3712884468715058E-2</v>
      </c>
      <c r="AL22" s="17" cm="1">
        <f t="array" ref="AL22">'Material demand'!CV22*SUMPRODUCT((Scenarios!$A$4:$A$204='Transportation sector'!$A22)*Scenarios!BG$4:BG$204*(Scenarios!$B$4:$B$204='Scenario_selection&amp;Results'!$D$17))/100000</f>
        <v>0.2939044387125832</v>
      </c>
      <c r="AM22" s="17" cm="1">
        <f t="array" ref="AM22">'Material demand'!CW22*SUMPRODUCT((Scenarios!$A$4:$A$204='Transportation sector'!$A22)*Scenarios!BC$4:BC$204*(Scenarios!$B$4:$B$204='Scenario_selection&amp;Results'!$D$17))/100000</f>
        <v>0</v>
      </c>
      <c r="AN22" s="17" cm="1">
        <f t="array" ref="AN22">'Material demand'!CX22*SUMPRODUCT((Scenarios!$A$4:$A$204='Transportation sector'!$A22)*Scenarios!BD$4:BD$204*(Scenarios!$B$4:$B$204='Scenario_selection&amp;Results'!$D$17))/100000</f>
        <v>0</v>
      </c>
      <c r="AO22" s="17" cm="1">
        <f t="array" ref="AO22">'Material demand'!CY22*SUMPRODUCT((Scenarios!$A$4:$A$204='Transportation sector'!$A22)*Scenarios!BE$4:BE$204*(Scenarios!$B$4:$B$204='Scenario_selection&amp;Results'!$D$17))/100000</f>
        <v>1.3653483143622996E-2</v>
      </c>
      <c r="AP22" s="17" cm="1">
        <f t="array" ref="AP22">'Material demand'!CZ22*SUMPRODUCT((Scenarios!$A$4:$A$204='Transportation sector'!$A22)*Scenarios!BF$4:BF$204*(Scenarios!$B$4:$B$204='Scenario_selection&amp;Results'!$D$17))/100000</f>
        <v>5.3310256479441001E-2</v>
      </c>
      <c r="AQ22" s="17" cm="1">
        <f t="array" ref="AQ22">'Material demand'!DA22*SUMPRODUCT((Scenarios!$A$4:$A$204='Transportation sector'!$A22)*Scenarios!BG$4:BG$204*(Scenarios!$B$4:$B$204='Scenario_selection&amp;Results'!$D$17))/100000</f>
        <v>0.69985897843409417</v>
      </c>
      <c r="AR22" s="17" cm="1">
        <f t="array" ref="AR22">'Material demand'!DB22*SUMPRODUCT((Scenarios!$A$4:$A$204='Transportation sector'!$A22)*Scenarios!BC$4:BC$204*(Scenarios!$B$4:$B$204='Scenario_selection&amp;Results'!$D$17))/100000</f>
        <v>0</v>
      </c>
      <c r="AS22" s="17" cm="1">
        <f t="array" ref="AS22">'Material demand'!DC22*SUMPRODUCT((Scenarios!$A$4:$A$204='Transportation sector'!$A22)*Scenarios!BD$4:BD$204*(Scenarios!$B$4:$B$204='Scenario_selection&amp;Results'!$D$17))/100000</f>
        <v>0</v>
      </c>
      <c r="AT22" s="17" cm="1">
        <f t="array" ref="AT22">'Material demand'!DD22*SUMPRODUCT((Scenarios!$A$4:$A$204='Transportation sector'!$A22)*Scenarios!BE$4:BE$204*(Scenarios!$B$4:$B$204='Scenario_selection&amp;Results'!$D$17))/100000</f>
        <v>8.2065649423606526E-3</v>
      </c>
      <c r="AU22" s="17" cm="1">
        <f t="array" ref="AU22">'Material demand'!DE22*SUMPRODUCT((Scenarios!$A$4:$A$204='Transportation sector'!$A22)*Scenarios!BF$4:BF$204*(Scenarios!$B$4:$B$204='Scenario_selection&amp;Results'!$D$17))/100000</f>
        <v>3.1186448897861565E-2</v>
      </c>
      <c r="AV22" s="17" cm="1">
        <f t="array" ref="AV22">'Material demand'!DF22*SUMPRODUCT((Scenarios!$A$4:$A$204='Transportation sector'!$A22)*Scenarios!BG$4:BG$204*(Scenarios!$B$4:$B$204='Scenario_selection&amp;Results'!$D$17))/100000</f>
        <v>0.27199137122817324</v>
      </c>
      <c r="AW22" s="17" cm="1">
        <f t="array" ref="AW22">'Material demand'!DG22*SUMPRODUCT((Scenarios!$A$4:$A$204='Transportation sector'!$A22)*Scenarios!BC$4:BC$204*(Scenarios!$B$4:$B$204='Scenario_selection&amp;Results'!$D$17))/100000</f>
        <v>0</v>
      </c>
      <c r="AX22" s="17" cm="1">
        <f t="array" ref="AX22">'Material demand'!DH22*SUMPRODUCT((Scenarios!$A$4:$A$204='Transportation sector'!$A22)*Scenarios!BD$4:BD$204*(Scenarios!$B$4:$B$204='Scenario_selection&amp;Results'!$D$17))/100000</f>
        <v>0</v>
      </c>
      <c r="AY22" s="17" cm="1">
        <f t="array" ref="AY22">'Material demand'!DI22*SUMPRODUCT((Scenarios!$A$4:$A$204='Transportation sector'!$A22)*Scenarios!BE$4:BE$204*(Scenarios!$B$4:$B$204='Scenario_selection&amp;Results'!$D$17))/100000</f>
        <v>1.5327623126375122E-2</v>
      </c>
      <c r="AZ22" s="17" cm="1">
        <f t="array" ref="AZ22">'Material demand'!DJ22*SUMPRODUCT((Scenarios!$A$4:$A$204='Transportation sector'!$A22)*Scenarios!BF$4:BF$204*(Scenarios!$B$4:$B$204='Scenario_selection&amp;Results'!$D$17))/100000</f>
        <v>5.9846964433314852E-2</v>
      </c>
      <c r="BA22" s="17" cm="1">
        <f t="array" ref="BA22">'Material demand'!DK22*SUMPRODUCT((Scenarios!$A$4:$A$204='Transportation sector'!$A22)*Scenarios!BG$4:BG$204*(Scenarios!$B$4:$B$204='Scenario_selection&amp;Results'!$D$17))/100000</f>
        <v>0.78567311727029421</v>
      </c>
      <c r="BB22" s="17" cm="1">
        <f t="array" ref="BB22">'Material demand'!DL22*SUMPRODUCT((Scenarios!$A$4:$A$204='Transportation sector'!$A22)*Scenarios!BC$4:BC$204*(Scenarios!$B$4:$B$204='Scenario_selection&amp;Results'!$D$17))/100000</f>
        <v>0</v>
      </c>
      <c r="BC22" s="17" cm="1">
        <f t="array" ref="BC22">'Material demand'!DM22*SUMPRODUCT((Scenarios!$A$4:$A$204='Transportation sector'!$A22)*Scenarios!BD$4:BD$204*(Scenarios!$B$4:$B$204='Scenario_selection&amp;Results'!$D$17))/100000</f>
        <v>0</v>
      </c>
      <c r="BD22" s="17" cm="1">
        <f t="array" ref="BD22">'Material demand'!DN22*SUMPRODUCT((Scenarios!$A$4:$A$204='Transportation sector'!$A22)*Scenarios!BE$4:BE$204*(Scenarios!$B$4:$B$204='Scenario_selection&amp;Results'!$D$17))/100000</f>
        <v>4.8451571333523536E-3</v>
      </c>
      <c r="BE22" s="17" cm="1">
        <f t="array" ref="BE22">'Material demand'!DO22*SUMPRODUCT((Scenarios!$A$4:$A$204='Transportation sector'!$A22)*Scenarios!BF$4:BF$204*(Scenarios!$B$4:$B$204='Scenario_selection&amp;Results'!$D$17))/100000</f>
        <v>1.8408570695954061E-2</v>
      </c>
      <c r="BF22" s="17" cm="1">
        <f t="array" ref="BF22">'Material demand'!DP22*SUMPRODUCT((Scenarios!$A$4:$A$204='Transportation sector'!$A22)*Scenarios!BG$4:BG$204*(Scenarios!$B$4:$B$204='Scenario_selection&amp;Results'!$D$17))/100000</f>
        <v>0.16050162132850582</v>
      </c>
      <c r="BG22" s="17" cm="1">
        <f t="array" ref="BG22">'Material demand'!DQ22*SUMPRODUCT((Scenarios!$A$4:$A$204='Transportation sector'!$A22)*Scenarios!BC$4:BC$204*(Scenarios!$B$4:$B$204='Scenario_selection&amp;Results'!$D$17))/100000</f>
        <v>0</v>
      </c>
      <c r="BH22" s="17" cm="1">
        <f t="array" ref="BH22">'Material demand'!DR22*SUMPRODUCT((Scenarios!$A$4:$A$204='Transportation sector'!$A22)*Scenarios!BD$4:BD$204*(Scenarios!$B$4:$B$204='Scenario_selection&amp;Results'!$D$17))/100000</f>
        <v>0</v>
      </c>
      <c r="BI22" s="17" cm="1">
        <f t="array" ref="BI22">'Material demand'!DS22*SUMPRODUCT((Scenarios!$A$4:$A$204='Transportation sector'!$A22)*Scenarios!BE$4:BE$204*(Scenarios!$B$4:$B$204='Scenario_selection&amp;Results'!$D$17))/100000</f>
        <v>2.273552183904495E-2</v>
      </c>
      <c r="BJ22" s="17" cm="1">
        <f t="array" ref="BJ22">'Material demand'!DT22*SUMPRODUCT((Scenarios!$A$4:$A$204='Transportation sector'!$A22)*Scenarios!BF$4:BF$204*(Scenarios!$B$4:$B$204='Scenario_selection&amp;Results'!$D$17))/100000</f>
        <v>8.8771230585179509E-2</v>
      </c>
      <c r="BK22" s="17" cm="1">
        <f t="array" ref="BK22">'Material demand'!DU22*SUMPRODUCT((Scenarios!$A$4:$A$204='Transportation sector'!$A22)*Scenarios!BG$4:BG$204*(Scenarios!$B$4:$B$204='Scenario_selection&amp;Results'!$D$17))/100000</f>
        <v>1.1653919312063417</v>
      </c>
      <c r="BM22" s="17" cm="1">
        <f t="array" ref="BM22">('Material demand'!DW22+'Material demand'!FB22)*SUMPRODUCT((Scenarios!$A$4:$A$204='Transportation sector'!$A22)*Scenarios!BH$4:BH$204*(Scenarios!$B$4:$B$204='Scenario_selection&amp;Results'!$D$18))/100000</f>
        <v>2.9236824684761982</v>
      </c>
      <c r="BN22" s="17" cm="1">
        <f t="array" ref="BN22">('Material demand'!DX22+'Material demand'!FC22)*SUMPRODUCT((Scenarios!$A$4:$A$204='Transportation sector'!$A22)*Scenarios!BI$4:BI$204*(Scenarios!$B$4:$B$204='Scenario_selection&amp;Results'!$D$18))/100000</f>
        <v>16.360457687508234</v>
      </c>
      <c r="BO22" s="17" cm="1">
        <f t="array" ref="BO22">('Material demand'!DY22+'Material demand'!FD22)*SUMPRODUCT((Scenarios!$A$4:$A$204='Transportation sector'!$A22)*Scenarios!BJ$4:BJ$204*(Scenarios!$B$4:$B$204='Scenario_selection&amp;Results'!$D$18))/100000</f>
        <v>8.7852436934195491E-2</v>
      </c>
      <c r="BP22" s="17" cm="1">
        <f t="array" ref="BP22">('Material demand'!DZ22+'Material demand'!FE22)*SUMPRODUCT((Scenarios!$A$4:$A$204='Transportation sector'!$A22)*Scenarios!BK$4:BK$204*(Scenarios!$B$4:$B$204='Scenario_selection&amp;Results'!$D$18))/100000</f>
        <v>0.33375755624027903</v>
      </c>
      <c r="BQ22" s="17" cm="1">
        <f t="array" ref="BQ22">('Material demand'!EA22+'Material demand'!FF22)*SUMPRODUCT((Scenarios!$A$4:$A$204='Transportation sector'!$A22)*Scenarios!BL$4:BL$204*(Scenarios!$B$4:$B$204='Scenario_selection&amp;Results'!$D$18))/100000</f>
        <v>2.9096539432545736</v>
      </c>
      <c r="BR22" s="17" cm="1">
        <f t="array" ref="BR22">('Material demand'!EB22+'Material demand'!FG22)*SUMPRODUCT((Scenarios!$A$4:$A$204='Transportation sector'!$A22)*Scenarios!BH$4:BH$204*(Scenarios!$B$4:$B$204='Scenario_selection&amp;Results'!$D$18))/100000</f>
        <v>4.527232519413654</v>
      </c>
      <c r="BS22" s="17" cm="1">
        <f t="array" ref="BS22">('Material demand'!EC22+'Material demand'!FH22)*SUMPRODUCT((Scenarios!$A$4:$A$204='Transportation sector'!$A22)*Scenarios!BI$4:BI$204*(Scenarios!$B$4:$B$204='Scenario_selection&amp;Results'!$D$18))/100000</f>
        <v>26.262989493500054</v>
      </c>
      <c r="BT22" s="17" cm="1">
        <f t="array" ref="BT22">('Material demand'!ED22+'Material demand'!FI22)*SUMPRODUCT((Scenarios!$A$4:$A$204='Transportation sector'!$A22)*Scenarios!BJ$4:BJ$204*(Scenarios!$B$4:$B$204='Scenario_selection&amp;Results'!$D$18))/100000</f>
        <v>0.13516948312186766</v>
      </c>
      <c r="BU22" s="17" cm="1">
        <f t="array" ref="BU22">('Material demand'!EE22+'Material demand'!FJ22)*SUMPRODUCT((Scenarios!$A$4:$A$204='Transportation sector'!$A22)*Scenarios!BK$4:BK$204*(Scenarios!$B$4:$B$204='Scenario_selection&amp;Results'!$D$18))/100000</f>
        <v>0.52777153914646591</v>
      </c>
      <c r="BV22" s="17" cm="1">
        <f t="array" ref="BV22">('Material demand'!EF22+'Material demand'!FK22)*SUMPRODUCT((Scenarios!$A$4:$A$204='Transportation sector'!$A22)*Scenarios!BL$4:BL$204*(Scenarios!$B$4:$B$204='Scenario_selection&amp;Results'!$D$18))/100000</f>
        <v>6.9286038864975321</v>
      </c>
      <c r="BW22" s="17" cm="1">
        <f t="array" ref="BW22">('Material demand'!EG22+'Material demand'!FL22)*SUMPRODUCT((Scenarios!$A$4:$A$204='Transportation sector'!$A22)*Scenarios!BH$4:BH$204*(Scenarios!$B$4:$B$204='Scenario_selection&amp;Results'!$D$18))/100000</f>
        <v>2.7039757418564387</v>
      </c>
      <c r="BX22" s="17" cm="1">
        <f t="array" ref="BX22">('Material demand'!EH22+'Material demand'!FM22)*SUMPRODUCT((Scenarios!$A$4:$A$204='Transportation sector'!$A22)*Scenarios!BI$4:BI$204*(Scenarios!$B$4:$B$204='Scenario_selection&amp;Results'!$D$18))/100000</f>
        <v>15.141696305633937</v>
      </c>
      <c r="BY22" s="17" cm="1">
        <f t="array" ref="BY22">('Material demand'!EI22+'Material demand'!FN22)*SUMPRODUCT((Scenarios!$A$4:$A$204='Transportation sector'!$A22)*Scenarios!BJ$4:BJ$204*(Scenarios!$B$4:$B$204='Scenario_selection&amp;Results'!$D$18))/100000</f>
        <v>8.1244992929370458E-2</v>
      </c>
      <c r="BZ22" s="17" cm="1">
        <f t="array" ref="BZ22">('Material demand'!EJ22+'Material demand'!FO22)*SUMPRODUCT((Scenarios!$A$4:$A$204='Transportation sector'!$A22)*Scenarios!BK$4:BK$204*(Scenarios!$B$4:$B$204='Scenario_selection&amp;Results'!$D$18))/100000</f>
        <v>0.30874584408882944</v>
      </c>
      <c r="CA22" s="17" cm="1">
        <f t="array" ref="CA22">('Material demand'!EK22+'Material demand'!FP22)*SUMPRODUCT((Scenarios!$A$4:$A$204='Transportation sector'!$A22)*Scenarios!BL$4:BL$204*(Scenarios!$B$4:$B$204='Scenario_selection&amp;Results'!$D$18))/100000</f>
        <v>2.6927145751589148</v>
      </c>
      <c r="CB22" s="17" cm="1">
        <f t="array" ref="CB22">('Material demand'!EL22+'Material demand'!FQ22)*SUMPRODUCT((Scenarios!$A$4:$A$204='Transportation sector'!$A22)*Scenarios!BH$4:BH$204*(Scenarios!$B$4:$B$204='Scenario_selection&amp;Results'!$D$18))/100000</f>
        <v>5.0823451520099763</v>
      </c>
      <c r="CC22" s="17" cm="1">
        <f t="array" ref="CC22">('Material demand'!EM22+'Material demand'!FR22)*SUMPRODUCT((Scenarios!$A$4:$A$204='Transportation sector'!$A22)*Scenarios!BI$4:BI$204*(Scenarios!$B$4:$B$204='Scenario_selection&amp;Results'!$D$18))/100000</f>
        <v>29.483260856870302</v>
      </c>
      <c r="CD22" s="17" cm="1">
        <f t="array" ref="CD22">('Material demand'!EN22+'Material demand'!FS22)*SUMPRODUCT((Scenarios!$A$4:$A$204='Transportation sector'!$A22)*Scenarios!BJ$4:BJ$204*(Scenarios!$B$4:$B$204='Scenario_selection&amp;Results'!$D$18))/100000</f>
        <v>0.15174346895111368</v>
      </c>
      <c r="CE22" s="17" cm="1">
        <f t="array" ref="CE22">('Material demand'!EO22+'Material demand'!FT22)*SUMPRODUCT((Scenarios!$A$4:$A$204='Transportation sector'!$A22)*Scenarios!BK$4:BK$204*(Scenarios!$B$4:$B$204='Scenario_selection&amp;Results'!$D$18))/100000</f>
        <v>0.59248494788981687</v>
      </c>
      <c r="CF22" s="17" cm="1">
        <f t="array" ref="CF22">('Material demand'!EP22+'Material demand'!FU22)*SUMPRODUCT((Scenarios!$A$4:$A$204='Transportation sector'!$A22)*Scenarios!BL$4:BL$204*(Scenarios!$B$4:$B$204='Scenario_selection&amp;Results'!$D$18))/100000</f>
        <v>7.7781638609759129</v>
      </c>
      <c r="CG22" s="17" cm="1">
        <f t="array" ref="CG22">('Material demand'!EQ22+'Material demand'!FV22)*SUMPRODUCT((Scenarios!$A$4:$A$204='Transportation sector'!$A22)*Scenarios!BH$4:BH$204*(Scenarios!$B$4:$B$204='Scenario_selection&amp;Results'!$D$18))/100000</f>
        <v>1.5963481990760646</v>
      </c>
      <c r="CH22" s="17" cm="1">
        <f t="array" ref="CH22">('Material demand'!ER22+'Material demand'!FW22)*SUMPRODUCT((Scenarios!$A$4:$A$204='Transportation sector'!$A22)*Scenarios!BI$4:BI$204*(Scenarios!$B$4:$B$204='Scenario_selection&amp;Results'!$D$18))/100000</f>
        <v>8.9346386148904333</v>
      </c>
      <c r="CI22" s="17" cm="1">
        <f t="array" ref="CI22">('Material demand'!ES22+'Material demand'!FX22)*SUMPRODUCT((Scenarios!$A$4:$A$204='Transportation sector'!$A22)*Scenarios!BJ$4:BJ$204*(Scenarios!$B$4:$B$204='Scenario_selection&amp;Results'!$D$18))/100000</f>
        <v>4.7967055620188305E-2</v>
      </c>
      <c r="CJ22" s="17" cm="1">
        <f t="array" ref="CJ22">('Material demand'!ET22+'Material demand'!FY22)*SUMPRODUCT((Scenarios!$A$4:$A$204='Transportation sector'!$A22)*Scenarios!BK$4:BK$204*(Scenarios!$B$4:$B$204='Scenario_selection&amp;Results'!$D$18))/100000</f>
        <v>0.18224484988994519</v>
      </c>
      <c r="CK22" s="17" cm="1">
        <f t="array" ref="CK22">('Material demand'!EU22+'Material demand'!FZ22)*SUMPRODUCT((Scenarios!$A$4:$A$204='Transportation sector'!$A22)*Scenarios!BL$4:BL$204*(Scenarios!$B$4:$B$204='Scenario_selection&amp;Results'!$D$18))/100000</f>
        <v>1.5889660511522077</v>
      </c>
      <c r="CL22" s="17" cm="1">
        <f t="array" ref="CL22">('Material demand'!EV22+'Material demand'!GA22)*SUMPRODUCT((Scenarios!$A$4:$A$204='Transportation sector'!$A22)*Scenarios!BH$4:BH$204*(Scenarios!$B$4:$B$204='Scenario_selection&amp;Results'!$D$18))/100000</f>
        <v>1.8275544113358255</v>
      </c>
      <c r="CM22" s="17" cm="1">
        <f t="array" ref="CM22">('Material demand'!EW22+'Material demand'!GB22)*SUMPRODUCT((Scenarios!$A$4:$A$204='Transportation sector'!$A22)*Scenarios!BI$4:BI$204*(Scenarios!$B$4:$B$204='Scenario_selection&amp;Results'!$D$18))/100000</f>
        <v>10.601850489872524</v>
      </c>
      <c r="CN22" s="17" cm="1">
        <f t="array" ref="CN22">('Material demand'!EX22+'Material demand'!GC22)*SUMPRODUCT((Scenarios!$A$4:$A$204='Transportation sector'!$A22)*Scenarios!BJ$4:BJ$204*(Scenarios!$B$4:$B$204='Scenario_selection&amp;Results'!$D$18))/100000</f>
        <v>5.4565252413707875E-2</v>
      </c>
      <c r="CO22" s="17" cm="1">
        <f t="array" ref="CO22">('Material demand'!EY22+'Material demand'!GD22)*SUMPRODUCT((Scenarios!$A$4:$A$204='Transportation sector'!$A22)*Scenarios!BK$4:BK$204*(Scenarios!$B$4:$B$204='Scenario_selection&amp;Results'!$D$18))/100000</f>
        <v>0.21305095340443075</v>
      </c>
      <c r="CP22" s="17" cm="1">
        <f t="array" ref="CP22">('Material demand'!EZ22+'Material demand'!GE22)*SUMPRODUCT((Scenarios!$A$4:$A$204='Transportation sector'!$A22)*Scenarios!BL$4:BL$204*(Scenarios!$B$4:$B$204='Scenario_selection&amp;Results'!$D$18))/100000</f>
        <v>2.7969406348952197</v>
      </c>
      <c r="CR22" s="17">
        <f t="shared" si="109"/>
        <v>750.73413074342534</v>
      </c>
      <c r="CS22" s="17">
        <f t="shared" si="110"/>
        <v>283.18011083923682</v>
      </c>
      <c r="CT22" s="17">
        <f t="shared" si="111"/>
        <v>23.033994371181493</v>
      </c>
      <c r="CU22" s="17">
        <f t="shared" si="112"/>
        <v>79.926078469493959</v>
      </c>
      <c r="CV22" s="17">
        <f t="shared" si="113"/>
        <v>471.88696083425361</v>
      </c>
      <c r="CW22" s="17">
        <f t="shared" si="114"/>
        <v>287.33582912773886</v>
      </c>
      <c r="CX22" s="17">
        <f t="shared" si="115"/>
        <v>147.56859172282276</v>
      </c>
      <c r="CY22" s="17">
        <f t="shared" si="116"/>
        <v>8.6778232821914223</v>
      </c>
      <c r="CZ22" s="17">
        <f t="shared" si="117"/>
        <v>32.48195530539666</v>
      </c>
      <c r="DA22" s="17">
        <f t="shared" si="118"/>
        <v>299.57020230650647</v>
      </c>
      <c r="DB22" s="17">
        <f t="shared" si="119"/>
        <v>761.68697054696077</v>
      </c>
      <c r="DC22" s="17">
        <f t="shared" si="120"/>
        <v>285.94772728462374</v>
      </c>
      <c r="DD22" s="17">
        <f t="shared" si="121"/>
        <v>23.369410218575982</v>
      </c>
      <c r="DE22" s="17">
        <f t="shared" si="122"/>
        <v>81.087173420074038</v>
      </c>
      <c r="DF22" s="17">
        <f t="shared" si="123"/>
        <v>478.65040040179929</v>
      </c>
      <c r="DG22" s="17">
        <f t="shared" si="124"/>
        <v>187.27174129370519</v>
      </c>
      <c r="DH22" s="17">
        <f t="shared" si="125"/>
        <v>107.63008766416543</v>
      </c>
      <c r="DI22" s="17">
        <f t="shared" si="126"/>
        <v>5.661576690162021</v>
      </c>
      <c r="DJ22" s="17">
        <f t="shared" si="127"/>
        <v>21.20333690594801</v>
      </c>
      <c r="DK22" s="17">
        <f t="shared" si="128"/>
        <v>196.63693608237327</v>
      </c>
      <c r="DL22" s="17">
        <f t="shared" si="129"/>
        <v>434.16373057576743</v>
      </c>
      <c r="DM22" s="17">
        <f t="shared" si="130"/>
        <v>163.27519269078658</v>
      </c>
      <c r="DN22" s="17">
        <f t="shared" si="131"/>
        <v>13.320765313974592</v>
      </c>
      <c r="DO22" s="17">
        <f t="shared" si="132"/>
        <v>46.220950275132495</v>
      </c>
      <c r="DP22" s="17">
        <f t="shared" si="133"/>
        <v>272.85714346099292</v>
      </c>
      <c r="DQ22" s="17">
        <f t="shared" si="134"/>
        <v>107.01551965036475</v>
      </c>
      <c r="DR22" s="17">
        <f t="shared" si="135"/>
        <v>55.720314439075722</v>
      </c>
      <c r="DS22" s="17">
        <f t="shared" si="136"/>
        <v>3.2495812477412795</v>
      </c>
      <c r="DT22" s="17">
        <f t="shared" si="137"/>
        <v>12.1670483973488</v>
      </c>
      <c r="DU22" s="17">
        <f t="shared" si="138"/>
        <v>112.54728333664693</v>
      </c>
      <c r="DW22" s="298">
        <f t="shared" si="139"/>
        <v>1956.3071459394391</v>
      </c>
      <c r="DX22" s="5">
        <f t="shared" si="98"/>
        <v>737.92738565666048</v>
      </c>
      <c r="DY22" s="5">
        <f t="shared" si="99"/>
        <v>60.023337081062635</v>
      </c>
      <c r="DZ22" s="5">
        <f t="shared" si="100"/>
        <v>208.27607544890714</v>
      </c>
      <c r="EA22" s="5">
        <f t="shared" si="101"/>
        <v>1229.6707925634421</v>
      </c>
      <c r="EB22" s="5">
        <f t="shared" si="102"/>
        <v>748.75660075609528</v>
      </c>
      <c r="EC22" s="5">
        <f t="shared" si="103"/>
        <v>384.54291430402765</v>
      </c>
      <c r="ED22" s="5">
        <f t="shared" si="104"/>
        <v>22.613182221167303</v>
      </c>
      <c r="EE22" s="5">
        <f t="shared" si="105"/>
        <v>84.643389284974859</v>
      </c>
      <c r="EF22" s="5">
        <f t="shared" si="106"/>
        <v>780.63764984601971</v>
      </c>
      <c r="EG22" s="5">
        <f t="shared" si="140"/>
        <v>1984.8486999976883</v>
      </c>
      <c r="EH22" s="5">
        <f t="shared" si="141"/>
        <v>745.1394033438919</v>
      </c>
      <c r="EI22" s="5">
        <f t="shared" si="142"/>
        <v>60.897383420835929</v>
      </c>
      <c r="EJ22" s="5">
        <f t="shared" si="143"/>
        <v>211.30172495106135</v>
      </c>
      <c r="EK22" s="5">
        <f t="shared" si="144"/>
        <v>1247.2953611227756</v>
      </c>
      <c r="EL22" s="5">
        <f t="shared" si="145"/>
        <v>488.00371625918092</v>
      </c>
      <c r="EM22" s="5">
        <f t="shared" si="146"/>
        <v>280.46881178425639</v>
      </c>
      <c r="EN22" s="5">
        <f t="shared" si="147"/>
        <v>14.753269476745603</v>
      </c>
      <c r="EO22" s="5">
        <f t="shared" si="148"/>
        <v>55.252902203595191</v>
      </c>
      <c r="EP22" s="5">
        <f t="shared" si="149"/>
        <v>512.40809157383899</v>
      </c>
      <c r="EQ22" s="5">
        <f t="shared" si="150"/>
        <v>1131.3693807846601</v>
      </c>
      <c r="ER22" s="5">
        <f t="shared" si="151"/>
        <v>425.47209875661031</v>
      </c>
      <c r="ES22" s="5">
        <f t="shared" si="152"/>
        <v>34.712033602768138</v>
      </c>
      <c r="ET22" s="5">
        <f t="shared" si="153"/>
        <v>120.44527031934877</v>
      </c>
      <c r="EU22" s="5">
        <f t="shared" si="154"/>
        <v>711.02719020482994</v>
      </c>
      <c r="EV22" s="5">
        <f t="shared" si="155"/>
        <v>278.86733431329941</v>
      </c>
      <c r="EW22" s="5">
        <f t="shared" si="156"/>
        <v>145.19927208213048</v>
      </c>
      <c r="EX22" s="5">
        <f t="shared" si="157"/>
        <v>8.4679499118706314</v>
      </c>
      <c r="EY22" s="5">
        <f t="shared" si="158"/>
        <v>31.705610215368392</v>
      </c>
      <c r="EZ22" s="299">
        <f t="shared" si="159"/>
        <v>293.28232943068622</v>
      </c>
      <c r="FB22" s="298">
        <v>2038</v>
      </c>
      <c r="FC22" s="5">
        <f>Price!N$3*('Material demand'!BM38+'Material demand'!BW38+'Material demand'!CG38+'Material demand'!CR38+'Material demand'!DB38+'Material demand'!DL38)/100000000</f>
        <v>50.461560517442386</v>
      </c>
      <c r="FD22" s="5">
        <f>Price!O$3*('Material demand'!BN38+'Material demand'!BX38+'Material demand'!CH38+'Material demand'!CS38+'Material demand'!DC38+'Material demand'!DM38)/100000000</f>
        <v>15.801742849446116</v>
      </c>
      <c r="FE22" s="5">
        <f>Price!P$3*('Material demand'!BO38+'Material demand'!BY38+'Material demand'!CI38+'Material demand'!CT38+'Material demand'!DD38+'Material demand'!DN38)/100000000</f>
        <v>1.5656622768615425</v>
      </c>
      <c r="FF22" s="5">
        <f>Price!Q$3*('Material demand'!BP38+'Material demand'!BZ38+'Material demand'!CJ38+'Material demand'!CU38+'Material demand'!DE38+'Material demand'!DO38)/100000000</f>
        <v>5.161778931181594</v>
      </c>
      <c r="FG22" s="5">
        <f>Price!R$3*('Material demand'!BQ38+'Material demand'!CA38+'Material demand'!CK38+'Material demand'!CV38+'Material demand'!DF38+'Material demand'!DP38)/100000000</f>
        <v>12.486796644477888</v>
      </c>
      <c r="FH22" s="5">
        <f>Price!N$3*('Material demand'!BR38+'Material demand'!CB38+'Material demand'!CL38+'Material demand'!CW38+'Material demand'!DG38+'Material demand'!DQ38)/100000000</f>
        <v>10.614263548968001</v>
      </c>
      <c r="FI22" s="5">
        <f>Price!O$3*('Material demand'!BS38+'Material demand'!CC38+'Material demand'!CM38+'Material demand'!CX38+'Material demand'!DH38+'Material demand'!DR38)/100000000</f>
        <v>3.625741411679225</v>
      </c>
      <c r="FJ22" s="5">
        <f>Price!P$3*('Material demand'!BT38+'Material demand'!CD38+'Material demand'!CN38+'Material demand'!CY38+'Material demand'!DI38+'Material demand'!DS38)/100000000</f>
        <v>0.32797242368630075</v>
      </c>
      <c r="FK22" s="5">
        <f>Price!Q$3*('Material demand'!BU38+'Material demand'!CE38+'Material demand'!CO38+'Material demand'!CZ38+'Material demand'!DJ38+'Material demand'!DT38)/100000000</f>
        <v>1.1116773078674995</v>
      </c>
      <c r="FL22" s="299">
        <f>Price!R$3*('Material demand'!BV38+'Material demand'!CF38+'Material demand'!CP38+'Material demand'!DA38+'Material demand'!DK38+'Material demand'!DU38)/100000000</f>
        <v>2.9180332449229396</v>
      </c>
      <c r="FN22" s="5">
        <f>Price!N$8*('Material demand'!BM38+'Material demand'!BW38+'Material demand'!CG38+'Material demand'!FB38+'Material demand'!FL38+'Material demand'!FV38)/100000000</f>
        <v>1.0092520966496306</v>
      </c>
      <c r="FO22" s="5">
        <f>Price!O$8*('Material demand'!BN38+'Material demand'!BX38+'Material demand'!CH38+'Material demand'!FC38+'Material demand'!FM38+'Material demand'!FW38)/100000000</f>
        <v>3.9505518184157982</v>
      </c>
      <c r="FP22" s="5">
        <f>Price!P$8*('Material demand'!BO38+'Material demand'!BY38+'Material demand'!CI38+'Material demand'!FD38+'Material demand'!FN38+'Material demand'!FX38)/100000000</f>
        <v>3.1293471723389345E-2</v>
      </c>
      <c r="FQ22" s="5">
        <f>Price!Q$8*('Material demand'!BP38+'Material demand'!BZ38+'Material demand'!CJ38+'Material demand'!FE38+'Material demand'!FO38+'Material demand'!FY38)/100000000</f>
        <v>0.10316300200160235</v>
      </c>
      <c r="FR22" s="5">
        <f>Price!R$8*('Material demand'!BQ38+'Material demand'!CA38+'Material demand'!CK38+'Material demand'!FF38+'Material demand'!FP38+'Material demand'!FZ38)/100000000</f>
        <v>0.2491586918052125</v>
      </c>
      <c r="FS22" s="5">
        <f>Price!N$8*('Material demand'!BR38+'Material demand'!CB38+'Material demand'!CL38+'Material demand'!FG38+'Material demand'!FQ38+'Material demand'!GA38)/100000000</f>
        <v>0.21236619050714017</v>
      </c>
      <c r="FT22" s="5">
        <f>Price!O$8*('Material demand'!BS38+'Material demand'!CC38+'Material demand'!CM38+'Material demand'!FH38+'Material demand'!FR38+'Material demand'!GB38)/100000000</f>
        <v>0.90690476090221539</v>
      </c>
      <c r="FU22" s="5">
        <f>Price!P$8*('Material demand'!BT38+'Material demand'!CD38+'Material demand'!CN38+'Material demand'!FI38+'Material demand'!FS38+'Material demand'!GC38)/100000000</f>
        <v>6.5468935267747686E-3</v>
      </c>
      <c r="FV22" s="5">
        <f>Price!Q$8*('Material demand'!BU38+'Material demand'!CE38+'Material demand'!CO38+'Material demand'!FJ38+'Material demand'!FT38+'Material demand'!GD38)/100000000</f>
        <v>2.2184776759459571E-2</v>
      </c>
      <c r="FW22" s="5">
        <f>Price!R$8*('Material demand'!BV38+'Material demand'!CF38+'Material demand'!CP38+'Material demand'!FK38+'Material demand'!FU38+'Material demand'!GE38)/100000000</f>
        <v>5.7743086434343262E-2</v>
      </c>
    </row>
    <row r="23" spans="1:179" x14ac:dyDescent="0.3">
      <c r="A23" s="13">
        <v>2023</v>
      </c>
      <c r="B23" s="68">
        <f>2.4892*(1-SUMPRODUCT((Scenarios!$A$4:$A$204='Transportation sector'!$A23)*(Scenarios!$BM$4:$BM$204)*(Scenarios!$B$4:$B$204='Scenario_selection&amp;Results'!$D$20))-SUMPRODUCT((Scenarios!$A$4:$A$204='Transportation sector'!$A23)*(Scenarios!$BN$4:$BN$204)*(Scenarios!$B$4:$B$204='Scenario_selection&amp;Results'!$D$19)))+'Power sector'!B21*SUMPRODUCT((Scenarios!$A$4:$A$204='Transportation sector'!$A23)*(Scenarios!$BN$4:$BN$204)*(Scenarios!$B$4:$B$204='Scenario_selection&amp;Results'!$D$19))</f>
        <v>2.6208862396255923</v>
      </c>
      <c r="C23" s="17" cm="1">
        <f t="array" ref="C23">'Material demand'!BM23*SUMPRODUCT((Scenarios!$A$4:$A$204='Transportation sector'!$A23)*Scenarios!BC$4:BC$204*(Scenarios!$B$4:$B$204='Scenario_selection&amp;Results'!$D$17))/100000</f>
        <v>778.1635557528557</v>
      </c>
      <c r="D23" s="17" cm="1">
        <f t="array" ref="D23">'Material demand'!BN23*SUMPRODUCT((Scenarios!$A$4:$A$204='Transportation sector'!$A23)*Scenarios!BD$4:BD$204*(Scenarios!$B$4:$B$204='Scenario_selection&amp;Results'!$D$17))/100000</f>
        <v>275.15648673291514</v>
      </c>
      <c r="E23" s="17" cm="1">
        <f t="array" ref="E23">'Material demand'!BO23*SUMPRODUCT((Scenarios!$A$4:$A$204='Transportation sector'!$A23)*Scenarios!BE$4:BE$204*(Scenarios!$B$4:$B$204='Scenario_selection&amp;Results'!$D$17))/100000</f>
        <v>23.890206013441297</v>
      </c>
      <c r="F23" s="17" cm="1">
        <f t="array" ref="F23">'Material demand'!BP23*SUMPRODUCT((Scenarios!$A$4:$A$204='Transportation sector'!$A23)*Scenarios!BF$4:BF$204*(Scenarios!$B$4:$B$204='Scenario_selection&amp;Results'!$D$17))/100000</f>
        <v>82.512665549495736</v>
      </c>
      <c r="G23" s="17" cm="1">
        <f t="array" ref="G23">'Material demand'!BQ23*SUMPRODUCT((Scenarios!$A$4:$A$204='Transportation sector'!$A23)*Scenarios!BG$4:BG$204*(Scenarios!$B$4:$B$204='Scenario_selection&amp;Results'!$D$17))/100000</f>
        <v>449.00079858183523</v>
      </c>
      <c r="H23" s="17" cm="1">
        <f t="array" ref="H23">'Material demand'!BR23*SUMPRODUCT((Scenarios!$A$4:$A$204='Transportation sector'!$A23)*Scenarios!BC$4:BC$204*(Scenarios!$B$4:$B$204='Scenario_selection&amp;Results'!$D$17))/100000</f>
        <v>289.22711169619151</v>
      </c>
      <c r="I23" s="17" cm="1">
        <f t="array" ref="I23">'Material demand'!BS23*SUMPRODUCT((Scenarios!$A$4:$A$204='Transportation sector'!$A23)*Scenarios!BD$4:BD$204*(Scenarios!$B$4:$B$204='Scenario_selection&amp;Results'!$D$17))/100000</f>
        <v>121.85165882644262</v>
      </c>
      <c r="J23" s="17" cm="1">
        <f t="array" ref="J23">'Material demand'!BT23*SUMPRODUCT((Scenarios!$A$4:$A$204='Transportation sector'!$A23)*Scenarios!BE$4:BE$204*(Scenarios!$B$4:$B$204='Scenario_selection&amp;Results'!$D$17))/100000</f>
        <v>8.741481320006697</v>
      </c>
      <c r="K23" s="17" cm="1">
        <f t="array" ref="K23">'Material demand'!BU23*SUMPRODUCT((Scenarios!$A$4:$A$204='Transportation sector'!$A23)*Scenarios!BF$4:BF$204*(Scenarios!$B$4:$B$204='Scenario_selection&amp;Results'!$D$17))/100000</f>
        <v>32.387786061165137</v>
      </c>
      <c r="L23" s="17" cm="1">
        <f t="array" ref="L23">'Material demand'!BV23*SUMPRODUCT((Scenarios!$A$4:$A$204='Transportation sector'!$A23)*Scenarios!BG$4:BG$204*(Scenarios!$B$4:$B$204='Scenario_selection&amp;Results'!$D$17))/100000</f>
        <v>267.29647225019005</v>
      </c>
      <c r="M23" s="17" cm="1">
        <f t="array" ref="M23">'Material demand'!BW23*SUMPRODUCT((Scenarios!$A$4:$A$204='Transportation sector'!$A23)*Scenarios!BC$4:BC$204*(Scenarios!$B$4:$B$204='Scenario_selection&amp;Results'!$D$17))/100000</f>
        <v>784.75971761807534</v>
      </c>
      <c r="N23" s="17" cm="1">
        <f t="array" ref="N23">'Material demand'!BX23*SUMPRODUCT((Scenarios!$A$4:$A$204='Transportation sector'!$A23)*Scenarios!BD$4:BD$204*(Scenarios!$B$4:$B$204='Scenario_selection&amp;Results'!$D$17))/100000</f>
        <v>277.48887137279917</v>
      </c>
      <c r="O23" s="17" cm="1">
        <f t="array" ref="O23">'Material demand'!BY23*SUMPRODUCT((Scenarios!$A$4:$A$204='Transportation sector'!$A23)*Scenarios!BE$4:BE$204*(Scenarios!$B$4:$B$204='Scenario_selection&amp;Results'!$D$17))/100000</f>
        <v>24.092713140244022</v>
      </c>
      <c r="P23" s="17" cm="1">
        <f t="array" ref="P23">'Material demand'!BZ23*SUMPRODUCT((Scenarios!$A$4:$A$204='Transportation sector'!$A23)*Scenarios!BF$4:BF$204*(Scenarios!$B$4:$B$204='Scenario_selection&amp;Results'!$D$17))/100000</f>
        <v>83.212090360477347</v>
      </c>
      <c r="Q23" s="17" cm="1">
        <f t="array" ref="Q23">'Material demand'!CA23*SUMPRODUCT((Scenarios!$A$4:$A$204='Transportation sector'!$A23)*Scenarios!BG$4:BG$204*(Scenarios!$B$4:$B$204='Scenario_selection&amp;Results'!$D$17))/100000</f>
        <v>452.8067875968224</v>
      </c>
      <c r="R23" s="17" cm="1">
        <f t="array" ref="R23">'Material demand'!CB23*SUMPRODUCT((Scenarios!$A$4:$A$204='Transportation sector'!$A23)*Scenarios!BC$4:BC$204*(Scenarios!$B$4:$B$204='Scenario_selection&amp;Results'!$D$17))/100000</f>
        <v>192.10472597323957</v>
      </c>
      <c r="S23" s="17" cm="1">
        <f t="array" ref="S23">'Material demand'!CC23*SUMPRODUCT((Scenarios!$A$4:$A$204='Transportation sector'!$A23)*Scenarios!BD$4:BD$204*(Scenarios!$B$4:$B$204='Scenario_selection&amp;Results'!$D$17))/100000</f>
        <v>80.933904816042443</v>
      </c>
      <c r="T23" s="17" cm="1">
        <f t="array" ref="T23">'Material demand'!CD23*SUMPRODUCT((Scenarios!$A$4:$A$204='Transportation sector'!$A23)*Scenarios!BE$4:BE$204*(Scenarios!$B$4:$B$204='Scenario_selection&amp;Results'!$D$17))/100000</f>
        <v>5.8060942618132554</v>
      </c>
      <c r="U23" s="17" cm="1">
        <f t="array" ref="U23">'Material demand'!CE23*SUMPRODUCT((Scenarios!$A$4:$A$204='Transportation sector'!$A23)*Scenarios!BF$4:BF$204*(Scenarios!$B$4:$B$204='Scenario_selection&amp;Results'!$D$17))/100000</f>
        <v>21.511976279373002</v>
      </c>
      <c r="V23" s="17" cm="1">
        <f t="array" ref="V23">'Material demand'!CF23*SUMPRODUCT((Scenarios!$A$4:$A$204='Transportation sector'!$A23)*Scenarios!BG$4:BG$204*(Scenarios!$B$4:$B$204='Scenario_selection&amp;Results'!$D$17))/100000</f>
        <v>177.5383893096926</v>
      </c>
      <c r="W23" s="17" cm="1">
        <f t="array" ref="W23">'Material demand'!CG23*SUMPRODUCT((Scenarios!$A$4:$A$204='Transportation sector'!$A23)*Scenarios!BC$4:BC$204*(Scenarios!$B$4:$B$204='Scenario_selection&amp;Results'!$D$17))/100000</f>
        <v>449.32151782690505</v>
      </c>
      <c r="X23" s="17" cm="1">
        <f t="array" ref="X23">'Material demand'!CH23*SUMPRODUCT((Scenarios!$A$4:$A$204='Transportation sector'!$A23)*Scenarios!BD$4:BD$204*(Scenarios!$B$4:$B$204='Scenario_selection&amp;Results'!$D$17))/100000</f>
        <v>158.87884924029788</v>
      </c>
      <c r="Y23" s="17" cm="1">
        <f t="array" ref="Y23">'Material demand'!CI23*SUMPRODUCT((Scenarios!$A$4:$A$204='Transportation sector'!$A23)*Scenarios!BE$4:BE$204*(Scenarios!$B$4:$B$204='Scenario_selection&amp;Results'!$D$17))/100000</f>
        <v>13.794508298157997</v>
      </c>
      <c r="Z23" s="17" cm="1">
        <f t="array" ref="Z23">'Material demand'!CJ23*SUMPRODUCT((Scenarios!$A$4:$A$204='Transportation sector'!$A23)*Scenarios!BF$4:BF$204*(Scenarios!$B$4:$B$204='Scenario_selection&amp;Results'!$D$17))/100000</f>
        <v>47.643860793216227</v>
      </c>
      <c r="AA23" s="17" cm="1">
        <f t="array" ref="AA23">'Material demand'!CK23*SUMPRODUCT((Scenarios!$A$4:$A$204='Transportation sector'!$A23)*Scenarios!BG$4:BG$204*(Scenarios!$B$4:$B$204='Scenario_selection&amp;Results'!$D$17))/100000</f>
        <v>259.25876229078636</v>
      </c>
      <c r="AB23" s="17" cm="1">
        <f t="array" ref="AB23">'Material demand'!CL23*SUMPRODUCT((Scenarios!$A$4:$A$204='Transportation sector'!$A23)*Scenarios!BC$4:BC$204*(Scenarios!$B$4:$B$204='Scenario_selection&amp;Results'!$D$17))/100000</f>
        <v>101.1162090763948</v>
      </c>
      <c r="AC23" s="17" cm="1">
        <f t="array" ref="AC23">'Material demand'!CM23*SUMPRODUCT((Scenarios!$A$4:$A$204='Transportation sector'!$A23)*Scenarios!BD$4:BD$204*(Scenarios!$B$4:$B$204='Scenario_selection&amp;Results'!$D$17))/100000</f>
        <v>42.600355609616742</v>
      </c>
      <c r="AD23" s="17" cm="1">
        <f t="array" ref="AD23">'Material demand'!CN23*SUMPRODUCT((Scenarios!$A$4:$A$204='Transportation sector'!$A23)*Scenarios!BE$4:BE$204*(Scenarios!$B$4:$B$204='Scenario_selection&amp;Results'!$D$17))/100000</f>
        <v>3.0560947333307542</v>
      </c>
      <c r="AE23" s="17" cm="1">
        <f t="array" ref="AE23">'Material demand'!CO23*SUMPRODUCT((Scenarios!$A$4:$A$204='Transportation sector'!$A23)*Scenarios!BF$4:BF$204*(Scenarios!$B$4:$B$204='Scenario_selection&amp;Results'!$D$17))/100000</f>
        <v>11.323039972554005</v>
      </c>
      <c r="AF23" s="17" cm="1">
        <f t="array" ref="AF23">'Material demand'!CP23*SUMPRODUCT((Scenarios!$A$4:$A$204='Transportation sector'!$A23)*Scenarios!BG$4:BG$204*(Scenarios!$B$4:$B$204='Scenario_selection&amp;Results'!$D$17))/100000</f>
        <v>93.449074725137095</v>
      </c>
      <c r="AH23" s="17" cm="1">
        <f t="array" ref="AH23">'Material demand'!CR23*SUMPRODUCT((Scenarios!$A$4:$A$204='Transportation sector'!$A23)*Scenarios!BC$4:BC$204*(Scenarios!$B$4:$B$204='Scenario_selection&amp;Results'!$D$17))/100000</f>
        <v>0</v>
      </c>
      <c r="AI23" s="17" cm="1">
        <f t="array" ref="AI23">'Material demand'!CS23*SUMPRODUCT((Scenarios!$A$4:$A$204='Transportation sector'!$A23)*Scenarios!BD$4:BD$204*(Scenarios!$B$4:$B$204='Scenario_selection&amp;Results'!$D$17))/100000</f>
        <v>0</v>
      </c>
      <c r="AJ23" s="17" cm="1">
        <f t="array" ref="AJ23">'Material demand'!CT23*SUMPRODUCT((Scenarios!$A$4:$A$204='Transportation sector'!$A23)*Scenarios!BE$4:BE$204*(Scenarios!$B$4:$B$204='Scenario_selection&amp;Results'!$D$17))/100000</f>
        <v>9.5766761652830816E-3</v>
      </c>
      <c r="AK23" s="17" cm="1">
        <f t="array" ref="AK23">'Material demand'!CU23*SUMPRODUCT((Scenarios!$A$4:$A$204='Transportation sector'!$A23)*Scenarios!BF$4:BF$204*(Scenarios!$B$4:$B$204='Scenario_selection&amp;Results'!$D$17))/100000</f>
        <v>3.6336674178053405E-2</v>
      </c>
      <c r="AL23" s="17" cm="1">
        <f t="array" ref="AL23">'Material demand'!CV23*SUMPRODUCT((Scenarios!$A$4:$A$204='Transportation sector'!$A23)*Scenarios!BG$4:BG$204*(Scenarios!$B$4:$B$204='Scenario_selection&amp;Results'!$D$17))/100000</f>
        <v>0.31621654461243992</v>
      </c>
      <c r="AM23" s="17" cm="1">
        <f t="array" ref="AM23">'Material demand'!CW23*SUMPRODUCT((Scenarios!$A$4:$A$204='Transportation sector'!$A23)*Scenarios!BC$4:BC$204*(Scenarios!$B$4:$B$204='Scenario_selection&amp;Results'!$D$17))/100000</f>
        <v>0</v>
      </c>
      <c r="AN23" s="17" cm="1">
        <f t="array" ref="AN23">'Material demand'!CX23*SUMPRODUCT((Scenarios!$A$4:$A$204='Transportation sector'!$A23)*Scenarios!BD$4:BD$204*(Scenarios!$B$4:$B$204='Scenario_selection&amp;Results'!$D$17))/100000</f>
        <v>0</v>
      </c>
      <c r="AO23" s="17" cm="1">
        <f t="array" ref="AO23">'Material demand'!CY23*SUMPRODUCT((Scenarios!$A$4:$A$204='Transportation sector'!$A23)*Scenarios!BE$4:BE$204*(Scenarios!$B$4:$B$204='Scenario_selection&amp;Results'!$D$17))/100000</f>
        <v>1.3813501617967804E-2</v>
      </c>
      <c r="AP23" s="17" cm="1">
        <f t="array" ref="AP23">'Material demand'!CZ23*SUMPRODUCT((Scenarios!$A$4:$A$204='Transportation sector'!$A23)*Scenarios!BF$4:BF$204*(Scenarios!$B$4:$B$204='Scenario_selection&amp;Results'!$D$17))/100000</f>
        <v>5.3935051326223775E-2</v>
      </c>
      <c r="AQ23" s="17" cm="1">
        <f t="array" ref="AQ23">'Material demand'!DA23*SUMPRODUCT((Scenarios!$A$4:$A$204='Transportation sector'!$A23)*Scenarios!BG$4:BG$204*(Scenarios!$B$4:$B$204='Scenario_selection&amp;Results'!$D$17))/100000</f>
        <v>0.70806130781828902</v>
      </c>
      <c r="AR23" s="17" cm="1">
        <f t="array" ref="AR23">'Material demand'!DB23*SUMPRODUCT((Scenarios!$A$4:$A$204='Transportation sector'!$A23)*Scenarios!BC$4:BC$204*(Scenarios!$B$4:$B$204='Scenario_selection&amp;Results'!$D$17))/100000</f>
        <v>0</v>
      </c>
      <c r="AS23" s="17" cm="1">
        <f t="array" ref="AS23">'Material demand'!DC23*SUMPRODUCT((Scenarios!$A$4:$A$204='Transportation sector'!$A23)*Scenarios!BD$4:BD$204*(Scenarios!$B$4:$B$204='Scenario_selection&amp;Results'!$D$17))/100000</f>
        <v>0</v>
      </c>
      <c r="AT23" s="17" cm="1">
        <f t="array" ref="AT23">'Material demand'!DD23*SUMPRODUCT((Scenarios!$A$4:$A$204='Transportation sector'!$A23)*Scenarios!BE$4:BE$204*(Scenarios!$B$4:$B$204='Scenario_selection&amp;Results'!$D$17))/100000</f>
        <v>8.8970233320384423E-3</v>
      </c>
      <c r="AU23" s="17" cm="1">
        <f t="array" ref="AU23">'Material demand'!DE23*SUMPRODUCT((Scenarios!$A$4:$A$204='Transportation sector'!$A23)*Scenarios!BF$4:BF$204*(Scenarios!$B$4:$B$204='Scenario_selection&amp;Results'!$D$17))/100000</f>
        <v>3.3757302184474508E-2</v>
      </c>
      <c r="AV23" s="17" cm="1">
        <f t="array" ref="AV23">'Material demand'!DF23*SUMPRODUCT((Scenarios!$A$4:$A$204='Transportation sector'!$A23)*Scenarios!BG$4:BG$204*(Scenarios!$B$4:$B$204='Scenario_selection&amp;Results'!$D$17))/100000</f>
        <v>0.2937627609132909</v>
      </c>
      <c r="AW23" s="17" cm="1">
        <f t="array" ref="AW23">'Material demand'!DG23*SUMPRODUCT((Scenarios!$A$4:$A$204='Transportation sector'!$A23)*Scenarios!BC$4:BC$204*(Scenarios!$B$4:$B$204='Scenario_selection&amp;Results'!$D$17))/100000</f>
        <v>0</v>
      </c>
      <c r="AX23" s="17" cm="1">
        <f t="array" ref="AX23">'Material demand'!DH23*SUMPRODUCT((Scenarios!$A$4:$A$204='Transportation sector'!$A23)*Scenarios!BD$4:BD$204*(Scenarios!$B$4:$B$204='Scenario_selection&amp;Results'!$D$17))/100000</f>
        <v>0</v>
      </c>
      <c r="AY23" s="17" cm="1">
        <f t="array" ref="AY23">'Material demand'!DI23*SUMPRODUCT((Scenarios!$A$4:$A$204='Transportation sector'!$A23)*Scenarios!BE$4:BE$204*(Scenarios!$B$4:$B$204='Scenario_selection&amp;Results'!$D$17))/100000</f>
        <v>1.5497721056897035E-2</v>
      </c>
      <c r="AZ23" s="17" cm="1">
        <f t="array" ref="AZ23">'Material demand'!DJ23*SUMPRODUCT((Scenarios!$A$4:$A$204='Transportation sector'!$A23)*Scenarios!BF$4:BF$204*(Scenarios!$B$4:$B$204='Scenario_selection&amp;Results'!$D$17))/100000</f>
        <v>6.0511114687675456E-2</v>
      </c>
      <c r="BA23" s="17" cm="1">
        <f t="array" ref="BA23">'Material demand'!DK23*SUMPRODUCT((Scenarios!$A$4:$A$204='Transportation sector'!$A23)*Scenarios!BG$4:BG$204*(Scenarios!$B$4:$B$204='Scenario_selection&amp;Results'!$D$17))/100000</f>
        <v>0.79439210587097375</v>
      </c>
      <c r="BB23" s="17" cm="1">
        <f t="array" ref="BB23">'Material demand'!DL23*SUMPRODUCT((Scenarios!$A$4:$A$204='Transportation sector'!$A23)*Scenarios!BC$4:BC$204*(Scenarios!$B$4:$B$204='Scenario_selection&amp;Results'!$D$17))/100000</f>
        <v>0</v>
      </c>
      <c r="BC23" s="17" cm="1">
        <f t="array" ref="BC23">'Material demand'!DM23*SUMPRODUCT((Scenarios!$A$4:$A$204='Transportation sector'!$A23)*Scenarios!BD$4:BD$204*(Scenarios!$B$4:$B$204='Scenario_selection&amp;Results'!$D$17))/100000</f>
        <v>0</v>
      </c>
      <c r="BD23" s="17" cm="1">
        <f t="array" ref="BD23">'Material demand'!DN23*SUMPRODUCT((Scenarios!$A$4:$A$204='Transportation sector'!$A23)*Scenarios!BE$4:BE$204*(Scenarios!$B$4:$B$204='Scenario_selection&amp;Results'!$D$17))/100000</f>
        <v>5.2735629854429884E-3</v>
      </c>
      <c r="BE23" s="17" cm="1">
        <f t="array" ref="BE23">'Material demand'!DO23*SUMPRODUCT((Scenarios!$A$4:$A$204='Transportation sector'!$A23)*Scenarios!BF$4:BF$204*(Scenarios!$B$4:$B$204='Scenario_selection&amp;Results'!$D$17))/100000</f>
        <v>2.0002066465755534E-2</v>
      </c>
      <c r="BF23" s="17" cm="1">
        <f t="array" ref="BF23">'Material demand'!DP23*SUMPRODUCT((Scenarios!$A$4:$A$204='Transportation sector'!$A23)*Scenarios!BG$4:BG$204*(Scenarios!$B$4:$B$204='Scenario_selection&amp;Results'!$D$17))/100000</f>
        <v>0.1739757990324845</v>
      </c>
      <c r="BG23" s="17" cm="1">
        <f t="array" ref="BG23">'Material demand'!DQ23*SUMPRODUCT((Scenarios!$A$4:$A$204='Transportation sector'!$A23)*Scenarios!BC$4:BC$204*(Scenarios!$B$4:$B$204='Scenario_selection&amp;Results'!$D$17))/100000</f>
        <v>0</v>
      </c>
      <c r="BH23" s="17" cm="1">
        <f t="array" ref="BH23">'Material demand'!DR23*SUMPRODUCT((Scenarios!$A$4:$A$204='Transportation sector'!$A23)*Scenarios!BD$4:BD$204*(Scenarios!$B$4:$B$204='Scenario_selection&amp;Results'!$D$17))/100000</f>
        <v>0</v>
      </c>
      <c r="BI23" s="17" cm="1">
        <f t="array" ref="BI23">'Material demand'!DS23*SUMPRODUCT((Scenarios!$A$4:$A$204='Transportation sector'!$A23)*Scenarios!BE$4:BE$204*(Scenarios!$B$4:$B$204='Scenario_selection&amp;Results'!$D$17))/100000</f>
        <v>2.2823269683673961E-2</v>
      </c>
      <c r="BJ23" s="17" cm="1">
        <f t="array" ref="BJ23">'Material demand'!DT23*SUMPRODUCT((Scenarios!$A$4:$A$204='Transportation sector'!$A23)*Scenarios!BF$4:BF$204*(Scenarios!$B$4:$B$204='Scenario_selection&amp;Results'!$D$17))/100000</f>
        <v>8.9113843532621848E-2</v>
      </c>
      <c r="BK23" s="17" cm="1">
        <f t="array" ref="BK23">'Material demand'!DU23*SUMPRODUCT((Scenarios!$A$4:$A$204='Transportation sector'!$A23)*Scenarios!BG$4:BG$204*(Scenarios!$B$4:$B$204='Scenario_selection&amp;Results'!$D$17))/100000</f>
        <v>1.1698897663928558</v>
      </c>
      <c r="BM23" s="17" cm="1">
        <f t="array" ref="BM23">('Material demand'!DW23+'Material demand'!FB23)*SUMPRODUCT((Scenarios!$A$4:$A$204='Transportation sector'!$A23)*Scenarios!BH$4:BH$204*(Scenarios!$B$4:$B$204='Scenario_selection&amp;Results'!$D$18))/100000</f>
        <v>3.1542664340771047</v>
      </c>
      <c r="BN23" s="17" cm="1">
        <f t="array" ref="BN23">('Material demand'!DX23+'Material demand'!FC23)*SUMPRODUCT((Scenarios!$A$4:$A$204='Transportation sector'!$A23)*Scenarios!BI$4:BI$204*(Scenarios!$B$4:$B$204='Scenario_selection&amp;Results'!$D$18))/100000</f>
        <v>17.597220718196048</v>
      </c>
      <c r="BO23" s="17" cm="1">
        <f t="array" ref="BO23">('Material demand'!DY23+'Material demand'!FD23)*SUMPRODUCT((Scenarios!$A$4:$A$204='Transportation sector'!$A23)*Scenarios!BJ$4:BJ$204*(Scenarios!$B$4:$B$204='Scenario_selection&amp;Results'!$D$18))/100000</f>
        <v>9.4809094036302499E-2</v>
      </c>
      <c r="BP23" s="17" cm="1">
        <f t="array" ref="BP23">('Material demand'!DZ23+'Material demand'!FE23)*SUMPRODUCT((Scenarios!$A$4:$A$204='Transportation sector'!$A23)*Scenarios!BK$4:BK$204*(Scenarios!$B$4:$B$204='Scenario_selection&amp;Results'!$D$18))/100000</f>
        <v>0.35973307436272867</v>
      </c>
      <c r="BQ23" s="17" cm="1">
        <f t="array" ref="BQ23">('Material demand'!EA23+'Material demand'!FF23)*SUMPRODUCT((Scenarios!$A$4:$A$204='Transportation sector'!$A23)*Scenarios!BL$4:BL$204*(Scenarios!$B$4:$B$204='Scenario_selection&amp;Results'!$D$18))/100000</f>
        <v>3.1305437916631549</v>
      </c>
      <c r="BR23" s="17" cm="1">
        <f t="array" ref="BR23">('Material demand'!EB23+'Material demand'!FG23)*SUMPRODUCT((Scenarios!$A$4:$A$204='Transportation sector'!$A23)*Scenarios!BH$4:BH$204*(Scenarios!$B$4:$B$204='Scenario_selection&amp;Results'!$D$18))/100000</f>
        <v>4.5802915691184296</v>
      </c>
      <c r="BS23" s="17" cm="1">
        <f t="array" ref="BS23">('Material demand'!EC23+'Material demand'!FH23)*SUMPRODUCT((Scenarios!$A$4:$A$204='Transportation sector'!$A23)*Scenarios!BI$4:BI$204*(Scenarios!$B$4:$B$204='Scenario_selection&amp;Results'!$D$18))/100000</f>
        <v>26.570791060783392</v>
      </c>
      <c r="BT23" s="17" cm="1">
        <f t="array" ref="BT23">('Material demand'!ED23+'Material demand'!FI23)*SUMPRODUCT((Scenarios!$A$4:$A$204='Transportation sector'!$A23)*Scenarios!BJ$4:BJ$204*(Scenarios!$B$4:$B$204='Scenario_selection&amp;Results'!$D$18))/100000</f>
        <v>0.13675366601788125</v>
      </c>
      <c r="BU23" s="17" cm="1">
        <f t="array" ref="BU23">('Material demand'!EE23+'Material demand'!FJ23)*SUMPRODUCT((Scenarios!$A$4:$A$204='Transportation sector'!$A23)*Scenarios!BK$4:BK$204*(Scenarios!$B$4:$B$204='Scenario_selection&amp;Results'!$D$18))/100000</f>
        <v>0.53395700812961522</v>
      </c>
      <c r="BV23" s="17" cm="1">
        <f t="array" ref="BV23">('Material demand'!EF23+'Material demand'!FK23)*SUMPRODUCT((Scenarios!$A$4:$A$204='Transportation sector'!$A23)*Scenarios!BL$4:BL$204*(Scenarios!$B$4:$B$204='Scenario_selection&amp;Results'!$D$18))/100000</f>
        <v>7.0098069474010609</v>
      </c>
      <c r="BW23" s="17" cm="1">
        <f t="array" ref="BW23">('Material demand'!EG23+'Material demand'!FL23)*SUMPRODUCT((Scenarios!$A$4:$A$204='Transportation sector'!$A23)*Scenarios!BH$4:BH$204*(Scenarios!$B$4:$B$204='Scenario_selection&amp;Results'!$D$18))/100000</f>
        <v>2.9303977861534687</v>
      </c>
      <c r="BX23" s="17" cm="1">
        <f t="array" ref="BX23">('Material demand'!EH23+'Material demand'!FM23)*SUMPRODUCT((Scenarios!$A$4:$A$204='Transportation sector'!$A23)*Scenarios!BI$4:BI$204*(Scenarios!$B$4:$B$204='Scenario_selection&amp;Results'!$D$18))/100000</f>
        <v>16.347617963394562</v>
      </c>
      <c r="BY23" s="17" cm="1">
        <f t="array" ref="BY23">('Material demand'!EI23+'Material demand'!FN23)*SUMPRODUCT((Scenarios!$A$4:$A$204='Transportation sector'!$A23)*Scenarios!BJ$4:BJ$204*(Scenarios!$B$4:$B$204='Scenario_selection&amp;Results'!$D$18))/100000</f>
        <v>8.8080530987180577E-2</v>
      </c>
      <c r="BZ23" s="17" cm="1">
        <f t="array" ref="BZ23">('Material demand'!EJ23+'Material demand'!FO23)*SUMPRODUCT((Scenarios!$A$4:$A$204='Transportation sector'!$A23)*Scenarios!BK$4:BK$204*(Scenarios!$B$4:$B$204='Scenario_selection&amp;Results'!$D$18))/100000</f>
        <v>0.33419729162629752</v>
      </c>
      <c r="CA23" s="17" cm="1">
        <f t="array" ref="CA23">('Material demand'!EK23+'Material demand'!FP23)*SUMPRODUCT((Scenarios!$A$4:$A$204='Transportation sector'!$A23)*Scenarios!BL$4:BL$204*(Scenarios!$B$4:$B$204='Scenario_selection&amp;Results'!$D$18))/100000</f>
        <v>2.9082513330415796</v>
      </c>
      <c r="CB23" s="17" cm="1">
        <f t="array" ref="CB23">('Material demand'!EL23+'Material demand'!FQ23)*SUMPRODUCT((Scenarios!$A$4:$A$204='Transportation sector'!$A23)*Scenarios!BH$4:BH$204*(Scenarios!$B$4:$B$204='Scenario_selection&amp;Results'!$D$18))/100000</f>
        <v>5.1387463556034652</v>
      </c>
      <c r="CC23" s="17" cm="1">
        <f t="array" ref="CC23">('Material demand'!EM23+'Material demand'!FR23)*SUMPRODUCT((Scenarios!$A$4:$A$204='Transportation sector'!$A23)*Scenarios!BI$4:BI$204*(Scenarios!$B$4:$B$204='Scenario_selection&amp;Results'!$D$18))/100000</f>
        <v>29.810450638054427</v>
      </c>
      <c r="CD23" s="17" cm="1">
        <f t="array" ref="CD23">('Material demand'!EN23+'Material demand'!FS23)*SUMPRODUCT((Scenarios!$A$4:$A$204='Transportation sector'!$A23)*Scenarios!BJ$4:BJ$204*(Scenarios!$B$4:$B$204='Scenario_selection&amp;Results'!$D$18))/100000</f>
        <v>0.15342743846328061</v>
      </c>
      <c r="CE23" s="17" cm="1">
        <f t="array" ref="CE23">('Material demand'!EO23+'Material demand'!FT23)*SUMPRODUCT((Scenarios!$A$4:$A$204='Transportation sector'!$A23)*Scenarios!BK$4:BK$204*(Scenarios!$B$4:$B$204='Scenario_selection&amp;Results'!$D$18))/100000</f>
        <v>0.59906003540798691</v>
      </c>
      <c r="CF23" s="17" cm="1">
        <f t="array" ref="CF23">('Material demand'!EP23+'Material demand'!FU23)*SUMPRODUCT((Scenarios!$A$4:$A$204='Transportation sector'!$A23)*Scenarios!BL$4:BL$204*(Scenarios!$B$4:$B$204='Scenario_selection&amp;Results'!$D$18))/100000</f>
        <v>7.8644818481226393</v>
      </c>
      <c r="CG23" s="17" cm="1">
        <f t="array" ref="CG23">('Material demand'!EQ23+'Material demand'!FV23)*SUMPRODUCT((Scenarios!$A$4:$A$204='Transportation sector'!$A23)*Scenarios!BH$4:BH$204*(Scenarios!$B$4:$B$204='Scenario_selection&amp;Results'!$D$18))/100000</f>
        <v>1.7368022246463448</v>
      </c>
      <c r="CH23" s="17" cm="1">
        <f t="array" ref="CH23">('Material demand'!ER23+'Material demand'!FW23)*SUMPRODUCT((Scenarios!$A$4:$A$204='Transportation sector'!$A23)*Scenarios!BI$4:BI$204*(Scenarios!$B$4:$B$204='Scenario_selection&amp;Results'!$D$18))/100000</f>
        <v>9.6807792217858992</v>
      </c>
      <c r="CI23" s="17" cm="1">
        <f t="array" ref="CI23">('Material demand'!ES23+'Material demand'!FX23)*SUMPRODUCT((Scenarios!$A$4:$A$204='Transportation sector'!$A23)*Scenarios!BJ$4:BJ$204*(Scenarios!$B$4:$B$204='Scenario_selection&amp;Results'!$D$18))/100000</f>
        <v>5.2208273555885573E-2</v>
      </c>
      <c r="CJ23" s="17" cm="1">
        <f t="array" ref="CJ23">('Material demand'!ET23+'Material demand'!FY23)*SUMPRODUCT((Scenarios!$A$4:$A$204='Transportation sector'!$A23)*Scenarios!BK$4:BK$204*(Scenarios!$B$4:$B$204='Scenario_selection&amp;Results'!$D$18))/100000</f>
        <v>0.19802045801097976</v>
      </c>
      <c r="CK23" s="17" cm="1">
        <f t="array" ref="CK23">('Material demand'!EU23+'Material demand'!FZ23)*SUMPRODUCT((Scenarios!$A$4:$A$204='Transportation sector'!$A23)*Scenarios!BL$4:BL$204*(Scenarios!$B$4:$B$204='Scenario_selection&amp;Results'!$D$18))/100000</f>
        <v>1.7223604104215964</v>
      </c>
      <c r="CL23" s="17" cm="1">
        <f t="array" ref="CL23">('Material demand'!EV23+'Material demand'!GA23)*SUMPRODUCT((Scenarios!$A$4:$A$204='Transportation sector'!$A23)*Scenarios!BH$4:BH$204*(Scenarios!$B$4:$B$204='Scenario_selection&amp;Results'!$D$18))/100000</f>
        <v>1.8346078654712645</v>
      </c>
      <c r="CM23" s="17" cm="1">
        <f t="array" ref="CM23">('Material demand'!EW23+'Material demand'!GB23)*SUMPRODUCT((Scenarios!$A$4:$A$204='Transportation sector'!$A23)*Scenarios!BI$4:BI$204*(Scenarios!$B$4:$B$204='Scenario_selection&amp;Results'!$D$18))/100000</f>
        <v>10.642768377579321</v>
      </c>
      <c r="CN23" s="17" cm="1">
        <f t="array" ref="CN23">('Material demand'!EX23+'Material demand'!GC23)*SUMPRODUCT((Scenarios!$A$4:$A$204='Transportation sector'!$A23)*Scenarios!BJ$4:BJ$204*(Scenarios!$B$4:$B$204='Scenario_selection&amp;Results'!$D$18))/100000</f>
        <v>5.47758472408175E-2</v>
      </c>
      <c r="CO23" s="17" cm="1">
        <f t="array" ref="CO23">('Material demand'!EY23+'Material demand'!GD23)*SUMPRODUCT((Scenarios!$A$4:$A$204='Transportation sector'!$A23)*Scenarios!BK$4:BK$204*(Scenarios!$B$4:$B$204='Scenario_selection&amp;Results'!$D$18))/100000</f>
        <v>0.21387322447829241</v>
      </c>
      <c r="CP23" s="17" cm="1">
        <f t="array" ref="CP23">('Material demand'!EZ23+'Material demand'!GE23)*SUMPRODUCT((Scenarios!$A$4:$A$204='Transportation sector'!$A23)*Scenarios!BL$4:BL$204*(Scenarios!$B$4:$B$204='Scenario_selection&amp;Results'!$D$18))/100000</f>
        <v>2.8077354393428542</v>
      </c>
      <c r="CR23" s="17">
        <f t="shared" si="109"/>
        <v>781.31782218693286</v>
      </c>
      <c r="CS23" s="17">
        <f t="shared" si="110"/>
        <v>292.75370745111121</v>
      </c>
      <c r="CT23" s="17">
        <f t="shared" si="111"/>
        <v>23.994591783642882</v>
      </c>
      <c r="CU23" s="17">
        <f t="shared" si="112"/>
        <v>82.908735298036518</v>
      </c>
      <c r="CV23" s="17">
        <f t="shared" si="113"/>
        <v>452.44755891811081</v>
      </c>
      <c r="CW23" s="17">
        <f t="shared" si="114"/>
        <v>293.80740326530997</v>
      </c>
      <c r="CX23" s="17">
        <f t="shared" si="115"/>
        <v>148.42244988722601</v>
      </c>
      <c r="CY23" s="17">
        <f t="shared" si="116"/>
        <v>8.8920484876425459</v>
      </c>
      <c r="CZ23" s="17">
        <f t="shared" si="117"/>
        <v>32.975678120620977</v>
      </c>
      <c r="DA23" s="17">
        <f t="shared" si="118"/>
        <v>275.01434050540939</v>
      </c>
      <c r="DB23" s="17">
        <f t="shared" si="119"/>
        <v>787.69011540422878</v>
      </c>
      <c r="DC23" s="17">
        <f t="shared" si="120"/>
        <v>293.83648933619372</v>
      </c>
      <c r="DD23" s="17">
        <f t="shared" si="121"/>
        <v>24.189690694563243</v>
      </c>
      <c r="DE23" s="17">
        <f t="shared" si="122"/>
        <v>83.580044954288113</v>
      </c>
      <c r="DF23" s="17">
        <f t="shared" si="123"/>
        <v>456.00880169077726</v>
      </c>
      <c r="DG23" s="17">
        <f t="shared" si="124"/>
        <v>197.24347232884304</v>
      </c>
      <c r="DH23" s="17">
        <f t="shared" si="125"/>
        <v>110.74435545409688</v>
      </c>
      <c r="DI23" s="17">
        <f t="shared" si="126"/>
        <v>5.9750194213334327</v>
      </c>
      <c r="DJ23" s="17">
        <f t="shared" si="127"/>
        <v>22.171547429468664</v>
      </c>
      <c r="DK23" s="17">
        <f t="shared" si="128"/>
        <v>186.19726326368621</v>
      </c>
      <c r="DL23" s="17">
        <f t="shared" si="129"/>
        <v>451.05832005155139</v>
      </c>
      <c r="DM23" s="17">
        <f t="shared" si="130"/>
        <v>168.55962846208379</v>
      </c>
      <c r="DN23" s="17">
        <f t="shared" si="131"/>
        <v>13.851990134699324</v>
      </c>
      <c r="DO23" s="17">
        <f t="shared" si="132"/>
        <v>47.861883317692964</v>
      </c>
      <c r="DP23" s="17">
        <f t="shared" si="133"/>
        <v>261.15509850024046</v>
      </c>
      <c r="DQ23" s="17">
        <f t="shared" si="134"/>
        <v>102.95081694186607</v>
      </c>
      <c r="DR23" s="17">
        <f t="shared" si="135"/>
        <v>53.243123987196064</v>
      </c>
      <c r="DS23" s="17">
        <f t="shared" si="136"/>
        <v>3.1336938502552458</v>
      </c>
      <c r="DT23" s="17">
        <f t="shared" si="137"/>
        <v>11.626027040564919</v>
      </c>
      <c r="DU23" s="17">
        <f t="shared" si="138"/>
        <v>97.4266999308728</v>
      </c>
      <c r="DW23" s="298">
        <f t="shared" si="139"/>
        <v>2047.7451289439675</v>
      </c>
      <c r="DX23" s="5">
        <f t="shared" si="98"/>
        <v>767.27416345799361</v>
      </c>
      <c r="DY23" s="5">
        <f t="shared" si="99"/>
        <v>62.887095431182928</v>
      </c>
      <c r="DZ23" s="5">
        <f t="shared" si="100"/>
        <v>217.29436348738454</v>
      </c>
      <c r="EA23" s="5">
        <f t="shared" si="101"/>
        <v>1185.8135813206661</v>
      </c>
      <c r="EB23" s="5">
        <f t="shared" si="102"/>
        <v>770.03578031817824</v>
      </c>
      <c r="EC23" s="5">
        <f t="shared" si="103"/>
        <v>388.99835656094967</v>
      </c>
      <c r="ED23" s="5">
        <f t="shared" si="104"/>
        <v>23.305047523345905</v>
      </c>
      <c r="EE23" s="5">
        <f t="shared" si="105"/>
        <v>86.425501028658232</v>
      </c>
      <c r="EF23" s="5">
        <f t="shared" si="106"/>
        <v>720.78130073033469</v>
      </c>
      <c r="EG23" s="5">
        <f t="shared" si="140"/>
        <v>2064.4461845520382</v>
      </c>
      <c r="EH23" s="5">
        <f t="shared" si="141"/>
        <v>770.11201160112216</v>
      </c>
      <c r="EI23" s="5">
        <f t="shared" si="142"/>
        <v>63.39842748218004</v>
      </c>
      <c r="EJ23" s="5">
        <f t="shared" si="143"/>
        <v>219.05378972798212</v>
      </c>
      <c r="EK23" s="5">
        <f t="shared" si="144"/>
        <v>1195.1471934995136</v>
      </c>
      <c r="EL23" s="5">
        <f t="shared" si="145"/>
        <v>516.95270248263603</v>
      </c>
      <c r="EM23" s="5">
        <f t="shared" si="146"/>
        <v>290.24835732584791</v>
      </c>
      <c r="EN23" s="5">
        <f t="shared" si="147"/>
        <v>15.659846182868463</v>
      </c>
      <c r="EO23" s="5">
        <f t="shared" si="148"/>
        <v>58.10910356910059</v>
      </c>
      <c r="EP23" s="5">
        <f t="shared" si="149"/>
        <v>488.00184514373899</v>
      </c>
      <c r="EQ23" s="5">
        <f t="shared" si="150"/>
        <v>1182.1725442917475</v>
      </c>
      <c r="ER23" s="5">
        <f t="shared" si="151"/>
        <v>441.77561079267775</v>
      </c>
      <c r="ES23" s="5">
        <f t="shared" si="152"/>
        <v>36.304490335462916</v>
      </c>
      <c r="ET23" s="5">
        <f t="shared" si="153"/>
        <v>125.44055138990718</v>
      </c>
      <c r="EU23" s="5">
        <f t="shared" si="154"/>
        <v>684.45780406734639</v>
      </c>
      <c r="EV23" s="5">
        <f t="shared" si="155"/>
        <v>269.82237948115005</v>
      </c>
      <c r="EW23" s="5">
        <f t="shared" si="156"/>
        <v>139.54417101272148</v>
      </c>
      <c r="EX23" s="5">
        <f t="shared" si="157"/>
        <v>8.2130550913333149</v>
      </c>
      <c r="EY23" s="5">
        <f t="shared" si="158"/>
        <v>30.470494292131644</v>
      </c>
      <c r="EZ23" s="299">
        <f t="shared" si="159"/>
        <v>255.34429722095618</v>
      </c>
      <c r="FB23" s="298">
        <v>2039</v>
      </c>
      <c r="FC23" s="5">
        <f>Price!N$3*('Material demand'!BM39+'Material demand'!BW39+'Material demand'!CG39+'Material demand'!CR39+'Material demand'!DB39+'Material demand'!DL39)/100000000</f>
        <v>51.352398054890557</v>
      </c>
      <c r="FD23" s="5">
        <f>Price!O$3*('Material demand'!BN39+'Material demand'!BX39+'Material demand'!CH39+'Material demand'!CS39+'Material demand'!DC39+'Material demand'!DM39)/100000000</f>
        <v>15.957078335486933</v>
      </c>
      <c r="FE23" s="5">
        <f>Price!P$3*('Material demand'!BO39+'Material demand'!BY39+'Material demand'!CI39+'Material demand'!CT39+'Material demand'!DD39+'Material demand'!DN39)/100000000</f>
        <v>1.5941119671714399</v>
      </c>
      <c r="FF23" s="5">
        <f>Price!Q$3*('Material demand'!BP39+'Material demand'!BZ39+'Material demand'!CJ39+'Material demand'!CU39+'Material demand'!DE39+'Material demand'!DO39)/100000000</f>
        <v>5.2432815319554571</v>
      </c>
      <c r="FG23" s="5">
        <f>Price!R$3*('Material demand'!BQ39+'Material demand'!CA39+'Material demand'!CK39+'Material demand'!CV39+'Material demand'!DF39+'Material demand'!DP39)/100000000</f>
        <v>12.601312778534121</v>
      </c>
      <c r="FH23" s="5">
        <f>Price!N$3*('Material demand'!BR39+'Material demand'!CB39+'Material demand'!CL39+'Material demand'!CW39+'Material demand'!DG39+'Material demand'!DQ39)/100000000</f>
        <v>10.556532243258223</v>
      </c>
      <c r="FI23" s="5">
        <f>Price!O$3*('Material demand'!BS39+'Material demand'!CC39+'Material demand'!CM39+'Material demand'!CX39+'Material demand'!DH39+'Material demand'!DR39)/100000000</f>
        <v>3.5626855511914624</v>
      </c>
      <c r="FJ23" s="5">
        <f>Price!P$3*('Material demand'!BT39+'Material demand'!CD39+'Material demand'!CN39+'Material demand'!CY39+'Material demand'!DI39+'Material demand'!DS39)/100000000</f>
        <v>0.32645189174395223</v>
      </c>
      <c r="FK23" s="5">
        <f>Price!Q$3*('Material demand'!BU39+'Material demand'!CE39+'Material demand'!CO39+'Material demand'!CZ39+'Material demand'!DJ39+'Material demand'!DT39)/100000000</f>
        <v>1.1021810686497446</v>
      </c>
      <c r="FL23" s="299">
        <f>Price!R$3*('Material demand'!BV39+'Material demand'!CF39+'Material demand'!CP39+'Material demand'!DA39+'Material demand'!DK39+'Material demand'!DU39)/100000000</f>
        <v>2.8640792247164901</v>
      </c>
      <c r="FN23" s="5">
        <f>Price!N$8*('Material demand'!BM39+'Material demand'!BW39+'Material demand'!CG39+'Material demand'!FB39+'Material demand'!FL39+'Material demand'!FV39)/100000000</f>
        <v>1.0270744215828935</v>
      </c>
      <c r="FO23" s="5">
        <f>Price!O$8*('Material demand'!BN39+'Material demand'!BX39+'Material demand'!CH39+'Material demand'!FC39+'Material demand'!FM39+'Material demand'!FW39)/100000000</f>
        <v>3.989416413037286</v>
      </c>
      <c r="FP23" s="5">
        <f>Price!P$8*('Material demand'!BO39+'Material demand'!BY39+'Material demand'!CI39+'Material demand'!FD39+'Material demand'!FN39+'Material demand'!FX39)/100000000</f>
        <v>3.186175907572035E-2</v>
      </c>
      <c r="FQ23" s="5">
        <f>Price!Q$8*('Material demand'!BP39+'Material demand'!BZ39+'Material demand'!CJ39+'Material demand'!FE39+'Material demand'!FO39+'Material demand'!FY39)/100000000</f>
        <v>0.10479070273537261</v>
      </c>
      <c r="FR23" s="5">
        <f>Price!R$8*('Material demand'!BQ39+'Material demand'!CA39+'Material demand'!CK39+'Material demand'!FF39+'Material demand'!FP39+'Material demand'!FZ39)/100000000</f>
        <v>0.25143815694261817</v>
      </c>
      <c r="FS23" s="5">
        <f>Price!N$8*('Material demand'!BR39+'Material demand'!CB39+'Material demand'!CL39+'Material demand'!FG39+'Material demand'!FQ39+'Material demand'!GA39)/100000000</f>
        <v>0.21123110083413627</v>
      </c>
      <c r="FT23" s="5">
        <f>Price!O$8*('Material demand'!BS39+'Material demand'!CC39+'Material demand'!CM39+'Material demand'!FH39+'Material demand'!FR39+'Material demand'!GB39)/100000000</f>
        <v>0.89125411092683193</v>
      </c>
      <c r="FU23" s="5">
        <f>Price!P$8*('Material demand'!BT39+'Material demand'!CD39+'Material demand'!CN39+'Material demand'!FI39+'Material demand'!FS39+'Material demand'!GC39)/100000000</f>
        <v>6.5174868420857747E-3</v>
      </c>
      <c r="FV23" s="5">
        <f>Price!Q$8*('Material demand'!BU39+'Material demand'!CE39+'Material demand'!CO39+'Material demand'!FJ39+'Material demand'!FT39+'Material demand'!GD39)/100000000</f>
        <v>2.1998823704018403E-2</v>
      </c>
      <c r="FW23" s="5">
        <f>Price!R$8*('Material demand'!BV39+'Material demand'!CF39+'Material demand'!CP39+'Material demand'!FK39+'Material demand'!FU39+'Material demand'!GE39)/100000000</f>
        <v>5.6720701809614263E-2</v>
      </c>
    </row>
    <row r="24" spans="1:179" x14ac:dyDescent="0.3">
      <c r="A24" s="13">
        <v>2024</v>
      </c>
      <c r="B24" s="68">
        <f>2.4892*(1-SUMPRODUCT((Scenarios!$A$4:$A$204='Transportation sector'!$A24)*(Scenarios!$BM$4:$BM$204)*(Scenarios!$B$4:$B$204='Scenario_selection&amp;Results'!$D$20))-SUMPRODUCT((Scenarios!$A$4:$A$204='Transportation sector'!$A24)*(Scenarios!$BN$4:$BN$204)*(Scenarios!$B$4:$B$204='Scenario_selection&amp;Results'!$D$19)))+'Power sector'!B22*SUMPRODUCT((Scenarios!$A$4:$A$204='Transportation sector'!$A24)*(Scenarios!$BN$4:$BN$204)*(Scenarios!$B$4:$B$204='Scenario_selection&amp;Results'!$D$19))</f>
        <v>2.6337926313855067</v>
      </c>
      <c r="C24" s="17" cm="1">
        <f t="array" ref="C24">'Material demand'!BM24*SUMPRODUCT((Scenarios!$A$4:$A$204='Transportation sector'!$A24)*Scenarios!BC$4:BC$204*(Scenarios!$B$4:$B$204='Scenario_selection&amp;Results'!$D$17))/100000</f>
        <v>809.47555629701014</v>
      </c>
      <c r="D24" s="17" cm="1">
        <f t="array" ref="D24">'Material demand'!BN24*SUMPRODUCT((Scenarios!$A$4:$A$204='Transportation sector'!$A24)*Scenarios!BD$4:BD$204*(Scenarios!$B$4:$B$204='Scenario_selection&amp;Results'!$D$17))/100000</f>
        <v>283.70638381947595</v>
      </c>
      <c r="E24" s="17" cm="1">
        <f t="array" ref="E24">'Material demand'!BO24*SUMPRODUCT((Scenarios!$A$4:$A$204='Transportation sector'!$A24)*Scenarios!BE$4:BE$204*(Scenarios!$B$4:$B$204='Scenario_selection&amp;Results'!$D$17))/100000</f>
        <v>24.873691104076155</v>
      </c>
      <c r="F24" s="17" cm="1">
        <f t="array" ref="F24">'Material demand'!BP24*SUMPRODUCT((Scenarios!$A$4:$A$204='Transportation sector'!$A24)*Scenarios!BF$4:BF$204*(Scenarios!$B$4:$B$204='Scenario_selection&amp;Results'!$D$17))/100000</f>
        <v>85.554493079505846</v>
      </c>
      <c r="G24" s="17" cm="1">
        <f t="array" ref="G24">'Material demand'!BQ24*SUMPRODUCT((Scenarios!$A$4:$A$204='Transportation sector'!$A24)*Scenarios!BG$4:BG$204*(Scenarios!$B$4:$B$204='Scenario_selection&amp;Results'!$D$17))/100000</f>
        <v>427.91538382412506</v>
      </c>
      <c r="H24" s="17" cm="1">
        <f t="array" ref="H24">'Material demand'!BR24*SUMPRODUCT((Scenarios!$A$4:$A$204='Transportation sector'!$A24)*Scenarios!BC$4:BC$204*(Scenarios!$B$4:$B$204='Scenario_selection&amp;Results'!$D$17))/100000</f>
        <v>295.49753636350533</v>
      </c>
      <c r="I24" s="17" cm="1">
        <f t="array" ref="I24">'Material demand'!BS24*SUMPRODUCT((Scenarios!$A$4:$A$204='Transportation sector'!$A24)*Scenarios!BD$4:BD$204*(Scenarios!$B$4:$B$204='Scenario_selection&amp;Results'!$D$17))/100000</f>
        <v>122.3543258998624</v>
      </c>
      <c r="J24" s="17" cm="1">
        <f t="array" ref="J24">'Material demand'!BT24*SUMPRODUCT((Scenarios!$A$4:$A$204='Transportation sector'!$A24)*Scenarios!BE$4:BE$204*(Scenarios!$B$4:$B$204='Scenario_selection&amp;Results'!$D$17))/100000</f>
        <v>8.9493236976935737</v>
      </c>
      <c r="K24" s="17" cm="1">
        <f t="array" ref="K24">'Material demand'!BU24*SUMPRODUCT((Scenarios!$A$4:$A$204='Transportation sector'!$A24)*Scenarios!BF$4:BF$204*(Scenarios!$B$4:$B$204='Scenario_selection&amp;Results'!$D$17))/100000</f>
        <v>32.86015661780354</v>
      </c>
      <c r="L24" s="17" cm="1">
        <f t="array" ref="L24">'Material demand'!BV24*SUMPRODUCT((Scenarios!$A$4:$A$204='Transportation sector'!$A24)*Scenarios!BG$4:BG$204*(Scenarios!$B$4:$B$204='Scenario_selection&amp;Results'!$D$17))/100000</f>
        <v>242.78356511381841</v>
      </c>
      <c r="M24" s="17" cm="1">
        <f t="array" ref="M24">'Material demand'!BW24*SUMPRODUCT((Scenarios!$A$4:$A$204='Transportation sector'!$A24)*Scenarios!BC$4:BC$204*(Scenarios!$B$4:$B$204='Scenario_selection&amp;Results'!$D$17))/100000</f>
        <v>811.31928858687672</v>
      </c>
      <c r="N24" s="17" cm="1">
        <f t="array" ref="N24">'Material demand'!BX24*SUMPRODUCT((Scenarios!$A$4:$A$204='Transportation sector'!$A24)*Scenarios!BD$4:BD$204*(Scenarios!$B$4:$B$204='Scenario_selection&amp;Results'!$D$17))/100000</f>
        <v>284.35257828034645</v>
      </c>
      <c r="O24" s="17" cm="1">
        <f t="array" ref="O24">'Material demand'!BY24*SUMPRODUCT((Scenarios!$A$4:$A$204='Transportation sector'!$A24)*Scenarios!BE$4:BE$204*(Scenarios!$B$4:$B$204='Scenario_selection&amp;Results'!$D$17))/100000</f>
        <v>24.93034559734652</v>
      </c>
      <c r="P24" s="17" cm="1">
        <f t="array" ref="P24">'Material demand'!BZ24*SUMPRODUCT((Scenarios!$A$4:$A$204='Transportation sector'!$A24)*Scenarios!BF$4:BF$204*(Scenarios!$B$4:$B$204='Scenario_selection&amp;Results'!$D$17))/100000</f>
        <v>85.749359471958044</v>
      </c>
      <c r="Q24" s="17" cm="1">
        <f t="array" ref="Q24">'Material demand'!CA24*SUMPRODUCT((Scenarios!$A$4:$A$204='Transportation sector'!$A24)*Scenarios!BG$4:BG$204*(Scenarios!$B$4:$B$204='Scenario_selection&amp;Results'!$D$17))/100000</f>
        <v>428.8900413098882</v>
      </c>
      <c r="R24" s="17" cm="1">
        <f t="array" ref="R24">'Material demand'!CB24*SUMPRODUCT((Scenarios!$A$4:$A$204='Transportation sector'!$A24)*Scenarios!BC$4:BC$204*(Scenarios!$B$4:$B$204='Scenario_selection&amp;Results'!$D$17))/100000</f>
        <v>201.70096382697054</v>
      </c>
      <c r="S24" s="17" cm="1">
        <f t="array" ref="S24">'Material demand'!CC24*SUMPRODUCT((Scenarios!$A$4:$A$204='Transportation sector'!$A24)*Scenarios!BD$4:BD$204*(Scenarios!$B$4:$B$204='Scenario_selection&amp;Results'!$D$17))/100000</f>
        <v>83.51672154735914</v>
      </c>
      <c r="T24" s="17" cm="1">
        <f t="array" ref="T24">'Material demand'!CD24*SUMPRODUCT((Scenarios!$A$4:$A$204='Transportation sector'!$A24)*Scenarios!BE$4:BE$204*(Scenarios!$B$4:$B$204='Scenario_selection&amp;Results'!$D$17))/100000</f>
        <v>6.1086371062120106</v>
      </c>
      <c r="U24" s="17" cm="1">
        <f t="array" ref="U24">'Material demand'!CE24*SUMPRODUCT((Scenarios!$A$4:$A$204='Transportation sector'!$A24)*Scenarios!BF$4:BF$204*(Scenarios!$B$4:$B$204='Scenario_selection&amp;Results'!$D$17))/100000</f>
        <v>22.429714111602124</v>
      </c>
      <c r="V24" s="17" cm="1">
        <f t="array" ref="V24">'Material demand'!CF24*SUMPRODUCT((Scenarios!$A$4:$A$204='Transportation sector'!$A24)*Scenarios!BG$4:BG$204*(Scenarios!$B$4:$B$204='Scenario_selection&amp;Results'!$D$17))/100000</f>
        <v>165.71941576042562</v>
      </c>
      <c r="W24" s="17" cm="1">
        <f t="array" ref="W24">'Material demand'!CG24*SUMPRODUCT((Scenarios!$A$4:$A$204='Transportation sector'!$A24)*Scenarios!BC$4:BC$204*(Scenarios!$B$4:$B$204='Scenario_selection&amp;Results'!$D$17))/100000</f>
        <v>466.8592403280569</v>
      </c>
      <c r="X24" s="17" cm="1">
        <f t="array" ref="X24">'Material demand'!CH24*SUMPRODUCT((Scenarios!$A$4:$A$204='Transportation sector'!$A24)*Scenarios!BD$4:BD$204*(Scenarios!$B$4:$B$204='Scenario_selection&amp;Results'!$D$17))/100000</f>
        <v>163.62562871210673</v>
      </c>
      <c r="Y24" s="17" cm="1">
        <f t="array" ref="Y24">'Material demand'!CI24*SUMPRODUCT((Scenarios!$A$4:$A$204='Transportation sector'!$A24)*Scenarios!BE$4:BE$204*(Scenarios!$B$4:$B$204='Scenario_selection&amp;Results'!$D$17))/100000</f>
        <v>14.345723527620535</v>
      </c>
      <c r="Z24" s="17" cm="1">
        <f t="array" ref="Z24">'Material demand'!CJ24*SUMPRODUCT((Scenarios!$A$4:$A$204='Transportation sector'!$A24)*Scenarios!BF$4:BF$204*(Scenarios!$B$4:$B$204='Scenario_selection&amp;Results'!$D$17))/100000</f>
        <v>49.34294227297795</v>
      </c>
      <c r="AA24" s="17" cm="1">
        <f t="array" ref="AA24">'Material demand'!CK24*SUMPRODUCT((Scenarios!$A$4:$A$204='Transportation sector'!$A24)*Scenarios!BG$4:BG$204*(Scenarios!$B$4:$B$204='Scenario_selection&amp;Results'!$D$17))/100000</f>
        <v>246.79713854573589</v>
      </c>
      <c r="AB24" s="17" cm="1">
        <f t="array" ref="AB24">'Material demand'!CL24*SUMPRODUCT((Scenarios!$A$4:$A$204='Transportation sector'!$A24)*Scenarios!BC$4:BC$204*(Scenarios!$B$4:$B$204='Scenario_selection&amp;Results'!$D$17))/100000</f>
        <v>97.330498166427134</v>
      </c>
      <c r="AC24" s="17" cm="1">
        <f t="array" ref="AC24">'Material demand'!CM24*SUMPRODUCT((Scenarios!$A$4:$A$204='Transportation sector'!$A24)*Scenarios!BD$4:BD$204*(Scenarios!$B$4:$B$204='Scenario_selection&amp;Results'!$D$17))/100000</f>
        <v>40.300868965626179</v>
      </c>
      <c r="AD24" s="17" cm="1">
        <f t="array" ref="AD24">'Material demand'!CN24*SUMPRODUCT((Scenarios!$A$4:$A$204='Transportation sector'!$A24)*Scenarios!BE$4:BE$204*(Scenarios!$B$4:$B$204='Scenario_selection&amp;Results'!$D$17))/100000</f>
        <v>2.9477136915199784</v>
      </c>
      <c r="AE24" s="17" cm="1">
        <f t="array" ref="AE24">'Material demand'!CO24*SUMPRODUCT((Scenarios!$A$4:$A$204='Transportation sector'!$A24)*Scenarios!BF$4:BF$204*(Scenarios!$B$4:$B$204='Scenario_selection&amp;Results'!$D$17))/100000</f>
        <v>10.823424969280497</v>
      </c>
      <c r="AF24" s="17" cm="1">
        <f t="array" ref="AF24">'Material demand'!CP24*SUMPRODUCT((Scenarios!$A$4:$A$204='Transportation sector'!$A24)*Scenarios!BG$4:BG$204*(Scenarios!$B$4:$B$204='Scenario_selection&amp;Results'!$D$17))/100000</f>
        <v>79.967656008070662</v>
      </c>
      <c r="AH24" s="17" cm="1">
        <f t="array" ref="AH24">'Material demand'!CR24*SUMPRODUCT((Scenarios!$A$4:$A$204='Transportation sector'!$A24)*Scenarios!BC$4:BC$204*(Scenarios!$B$4:$B$204='Scenario_selection&amp;Results'!$D$17))/100000</f>
        <v>0</v>
      </c>
      <c r="AI24" s="17" cm="1">
        <f t="array" ref="AI24">'Material demand'!CS24*SUMPRODUCT((Scenarios!$A$4:$A$204='Transportation sector'!$A24)*Scenarios!BD$4:BD$204*(Scenarios!$B$4:$B$204='Scenario_selection&amp;Results'!$D$17))/100000</f>
        <v>0</v>
      </c>
      <c r="AJ24" s="17" cm="1">
        <f t="array" ref="AJ24">'Material demand'!CT24*SUMPRODUCT((Scenarios!$A$4:$A$204='Transportation sector'!$A24)*Scenarios!BE$4:BE$204*(Scenarios!$B$4:$B$204='Scenario_selection&amp;Results'!$D$17))/100000</f>
        <v>1.0323576400816555E-2</v>
      </c>
      <c r="AK24" s="17" cm="1">
        <f t="array" ref="AK24">'Material demand'!CU24*SUMPRODUCT((Scenarios!$A$4:$A$204='Transportation sector'!$A24)*Scenarios!BF$4:BF$204*(Scenarios!$B$4:$B$204='Scenario_selection&amp;Results'!$D$17))/100000</f>
        <v>3.9119163934498706E-2</v>
      </c>
      <c r="AL24" s="17" cm="1">
        <f t="array" ref="AL24">'Material demand'!CV24*SUMPRODUCT((Scenarios!$A$4:$A$204='Transportation sector'!$A24)*Scenarios!BG$4:BG$204*(Scenarios!$B$4:$B$204='Scenario_selection&amp;Results'!$D$17))/100000</f>
        <v>0.33979872410185291</v>
      </c>
      <c r="AM24" s="17" cm="1">
        <f t="array" ref="AM24">'Material demand'!CW24*SUMPRODUCT((Scenarios!$A$4:$A$204='Transportation sector'!$A24)*Scenarios!BC$4:BC$204*(Scenarios!$B$4:$B$204='Scenario_selection&amp;Results'!$D$17))/100000</f>
        <v>0</v>
      </c>
      <c r="AN24" s="17" cm="1">
        <f t="array" ref="AN24">'Material demand'!CX24*SUMPRODUCT((Scenarios!$A$4:$A$204='Transportation sector'!$A24)*Scenarios!BD$4:BD$204*(Scenarios!$B$4:$B$204='Scenario_selection&amp;Results'!$D$17))/100000</f>
        <v>0</v>
      </c>
      <c r="AO24" s="17" cm="1">
        <f t="array" ref="AO24">'Material demand'!CY24*SUMPRODUCT((Scenarios!$A$4:$A$204='Transportation sector'!$A24)*Scenarios!BE$4:BE$204*(Scenarios!$B$4:$B$204='Scenario_selection&amp;Results'!$D$17))/100000</f>
        <v>1.3944339966408655E-2</v>
      </c>
      <c r="AP24" s="17" cm="1">
        <f t="array" ref="AP24">'Material demand'!CZ24*SUMPRODUCT((Scenarios!$A$4:$A$204='Transportation sector'!$A24)*Scenarios!BF$4:BF$204*(Scenarios!$B$4:$B$204='Scenario_selection&amp;Results'!$D$17))/100000</f>
        <v>5.4445911876557875E-2</v>
      </c>
      <c r="AQ24" s="17" cm="1">
        <f t="array" ref="AQ24">'Material demand'!DA24*SUMPRODUCT((Scenarios!$A$4:$A$204='Transportation sector'!$A24)*Scenarios!BG$4:BG$204*(Scenarios!$B$4:$B$204='Scenario_selection&amp;Results'!$D$17))/100000</f>
        <v>0.71476790363099074</v>
      </c>
      <c r="AR24" s="17" cm="1">
        <f t="array" ref="AR24">'Material demand'!DB24*SUMPRODUCT((Scenarios!$A$4:$A$204='Transportation sector'!$A24)*Scenarios!BC$4:BC$204*(Scenarios!$B$4:$B$204='Scenario_selection&amp;Results'!$D$17))/100000</f>
        <v>0</v>
      </c>
      <c r="AS24" s="17" cm="1">
        <f t="array" ref="AS24">'Material demand'!DC24*SUMPRODUCT((Scenarios!$A$4:$A$204='Transportation sector'!$A24)*Scenarios!BD$4:BD$204*(Scenarios!$B$4:$B$204='Scenario_selection&amp;Results'!$D$17))/100000</f>
        <v>0</v>
      </c>
      <c r="AT24" s="17" cm="1">
        <f t="array" ref="AT24">'Material demand'!DD24*SUMPRODUCT((Scenarios!$A$4:$A$204='Transportation sector'!$A24)*Scenarios!BE$4:BE$204*(Scenarios!$B$4:$B$204='Scenario_selection&amp;Results'!$D$17))/100000</f>
        <v>9.6479062028986488E-3</v>
      </c>
      <c r="AU24" s="17" cm="1">
        <f t="array" ref="AU24">'Material demand'!DE24*SUMPRODUCT((Scenarios!$A$4:$A$204='Transportation sector'!$A24)*Scenarios!BF$4:BF$204*(Scenarios!$B$4:$B$204='Scenario_selection&amp;Results'!$D$17))/100000</f>
        <v>3.6543175153745132E-2</v>
      </c>
      <c r="AV24" s="17" cm="1">
        <f t="array" ref="AV24">'Material demand'!DF24*SUMPRODUCT((Scenarios!$A$4:$A$204='Transportation sector'!$A24)*Scenarios!BG$4:BG$204*(Scenarios!$B$4:$B$204='Scenario_selection&amp;Results'!$D$17))/100000</f>
        <v>0.31723031972770249</v>
      </c>
      <c r="AW24" s="17" cm="1">
        <f t="array" ref="AW24">'Material demand'!DG24*SUMPRODUCT((Scenarios!$A$4:$A$204='Transportation sector'!$A24)*Scenarios!BC$4:BC$204*(Scenarios!$B$4:$B$204='Scenario_selection&amp;Results'!$D$17))/100000</f>
        <v>0</v>
      </c>
      <c r="AX24" s="17" cm="1">
        <f t="array" ref="AX24">'Material demand'!DH24*SUMPRODUCT((Scenarios!$A$4:$A$204='Transportation sector'!$A24)*Scenarios!BD$4:BD$204*(Scenarios!$B$4:$B$204='Scenario_selection&amp;Results'!$D$17))/100000</f>
        <v>0</v>
      </c>
      <c r="AY24" s="17" cm="1">
        <f t="array" ref="AY24">'Material demand'!DI24*SUMPRODUCT((Scenarios!$A$4:$A$204='Transportation sector'!$A24)*Scenarios!BE$4:BE$204*(Scenarios!$B$4:$B$204='Scenario_selection&amp;Results'!$D$17))/100000</f>
        <v>1.5619420701983968E-2</v>
      </c>
      <c r="AZ24" s="17" cm="1">
        <f t="array" ref="AZ24">'Material demand'!DJ24*SUMPRODUCT((Scenarios!$A$4:$A$204='Transportation sector'!$A24)*Scenarios!BF$4:BF$204*(Scenarios!$B$4:$B$204='Scenario_selection&amp;Results'!$D$17))/100000</f>
        <v>6.098629301578376E-2</v>
      </c>
      <c r="BA24" s="17" cm="1">
        <f t="array" ref="BA24">'Material demand'!DK24*SUMPRODUCT((Scenarios!$A$4:$A$204='Transportation sector'!$A24)*Scenarios!BG$4:BG$204*(Scenarios!$B$4:$B$204='Scenario_selection&amp;Results'!$D$17))/100000</f>
        <v>0.80063026417756777</v>
      </c>
      <c r="BB24" s="17" cm="1">
        <f t="array" ref="BB24">'Material demand'!DL24*SUMPRODUCT((Scenarios!$A$4:$A$204='Transportation sector'!$A24)*Scenarios!BC$4:BC$204*(Scenarios!$B$4:$B$204='Scenario_selection&amp;Results'!$D$17))/100000</f>
        <v>0</v>
      </c>
      <c r="BC24" s="17" cm="1">
        <f t="array" ref="BC24">'Material demand'!DM24*SUMPRODUCT((Scenarios!$A$4:$A$204='Transportation sector'!$A24)*Scenarios!BD$4:BD$204*(Scenarios!$B$4:$B$204='Scenario_selection&amp;Results'!$D$17))/100000</f>
        <v>0</v>
      </c>
      <c r="BD24" s="17" cm="1">
        <f t="array" ref="BD24">'Material demand'!DN24*SUMPRODUCT((Scenarios!$A$4:$A$204='Transportation sector'!$A24)*Scenarios!BE$4:BE$204*(Scenarios!$B$4:$B$204='Scenario_selection&amp;Results'!$D$17))/100000</f>
        <v>5.7426922578829717E-3</v>
      </c>
      <c r="BE24" s="17" cm="1">
        <f t="array" ref="BE24">'Material demand'!DO24*SUMPRODUCT((Scenarios!$A$4:$A$204='Transportation sector'!$A24)*Scenarios!BF$4:BF$204*(Scenarios!$B$4:$B$204='Scenario_selection&amp;Results'!$D$17))/100000</f>
        <v>2.1741351669735159E-2</v>
      </c>
      <c r="BF24" s="17" cm="1">
        <f t="array" ref="BF24">'Material demand'!DP24*SUMPRODUCT((Scenarios!$A$4:$A$204='Transportation sector'!$A24)*Scenarios!BG$4:BG$204*(Scenarios!$B$4:$B$204='Scenario_selection&amp;Results'!$D$17))/100000</f>
        <v>0.18861149704804059</v>
      </c>
      <c r="BG24" s="17" cm="1">
        <f t="array" ref="BG24">'Material demand'!DQ24*SUMPRODUCT((Scenarios!$A$4:$A$204='Transportation sector'!$A24)*Scenarios!BC$4:BC$204*(Scenarios!$B$4:$B$204='Scenario_selection&amp;Results'!$D$17))/100000</f>
        <v>0</v>
      </c>
      <c r="BH24" s="17" cm="1">
        <f t="array" ref="BH24">'Material demand'!DR24*SUMPRODUCT((Scenarios!$A$4:$A$204='Transportation sector'!$A24)*Scenarios!BD$4:BD$204*(Scenarios!$B$4:$B$204='Scenario_selection&amp;Results'!$D$17))/100000</f>
        <v>0</v>
      </c>
      <c r="BI24" s="17" cm="1">
        <f t="array" ref="BI24">'Material demand'!DS24*SUMPRODUCT((Scenarios!$A$4:$A$204='Transportation sector'!$A24)*Scenarios!BE$4:BE$204*(Scenarios!$B$4:$B$204='Scenario_selection&amp;Results'!$D$17))/100000</f>
        <v>2.2899630327708097E-2</v>
      </c>
      <c r="BJ24" s="17" cm="1">
        <f t="array" ref="BJ24">'Material demand'!DT24*SUMPRODUCT((Scenarios!$A$4:$A$204='Transportation sector'!$A24)*Scenarios!BF$4:BF$204*(Scenarios!$B$4:$B$204='Scenario_selection&amp;Results'!$D$17))/100000</f>
        <v>8.9411994962229471E-2</v>
      </c>
      <c r="BK24" s="17" cm="1">
        <f t="array" ref="BK24">'Material demand'!DU24*SUMPRODUCT((Scenarios!$A$4:$A$204='Transportation sector'!$A24)*Scenarios!BG$4:BG$204*(Scenarios!$B$4:$B$204='Scenario_selection&amp;Results'!$D$17))/100000</f>
        <v>1.1738039091624426</v>
      </c>
      <c r="BM24" s="17" cm="1">
        <f t="array" ref="BM24">('Material demand'!DW24+'Material demand'!FB24)*SUMPRODUCT((Scenarios!$A$4:$A$204='Transportation sector'!$A24)*Scenarios!BH$4:BH$204*(Scenarios!$B$4:$B$204='Scenario_selection&amp;Results'!$D$18))/100000</f>
        <v>3.3992275285348117</v>
      </c>
      <c r="BN24" s="17" cm="1">
        <f t="array" ref="BN24">('Material demand'!DX24+'Material demand'!FC24)*SUMPRODUCT((Scenarios!$A$4:$A$204='Transportation sector'!$A24)*Scenarios!BI$4:BI$204*(Scenarios!$B$4:$B$204='Scenario_selection&amp;Results'!$D$18))/100000</f>
        <v>18.903621090159529</v>
      </c>
      <c r="BO24" s="17" cm="1">
        <f t="array" ref="BO24">('Material demand'!DY24+'Material demand'!FD24)*SUMPRODUCT((Scenarios!$A$4:$A$204='Transportation sector'!$A24)*Scenarios!BJ$4:BJ$204*(Scenarios!$B$4:$B$204='Scenario_selection&amp;Results'!$D$18))/100000</f>
        <v>0.10220340636808385</v>
      </c>
      <c r="BP24" s="17" cm="1">
        <f t="array" ref="BP24">('Material demand'!DZ24+'Material demand'!FE24)*SUMPRODUCT((Scenarios!$A$4:$A$204='Transportation sector'!$A24)*Scenarios!BK$4:BK$204*(Scenarios!$B$4:$B$204='Scenario_selection&amp;Results'!$D$18))/100000</f>
        <v>0.38727972295153706</v>
      </c>
      <c r="BQ24" s="17" cm="1">
        <f t="array" ref="BQ24">('Material demand'!EA24+'Material demand'!FF24)*SUMPRODUCT((Scenarios!$A$4:$A$204='Transportation sector'!$A24)*Scenarios!BL$4:BL$204*(Scenarios!$B$4:$B$204='Scenario_selection&amp;Results'!$D$18))/100000</f>
        <v>3.3640073686083425</v>
      </c>
      <c r="BR24" s="17" cm="1">
        <f t="array" ref="BR24">('Material demand'!EB24+'Material demand'!FG24)*SUMPRODUCT((Scenarios!$A$4:$A$204='Transportation sector'!$A24)*Scenarios!BH$4:BH$204*(Scenarios!$B$4:$B$204='Scenario_selection&amp;Results'!$D$18))/100000</f>
        <v>4.6236750500673525</v>
      </c>
      <c r="BS24" s="17" cm="1">
        <f t="array" ref="BS24">('Material demand'!EC24+'Material demand'!FH24)*SUMPRODUCT((Scenarios!$A$4:$A$204='Transportation sector'!$A24)*Scenarios!BI$4:BI$204*(Scenarios!$B$4:$B$204='Scenario_selection&amp;Results'!$D$18))/100000</f>
        <v>26.822463555948413</v>
      </c>
      <c r="BT24" s="17" cm="1">
        <f t="array" ref="BT24">('Material demand'!ED24+'Material demand'!FI24)*SUMPRODUCT((Scenarios!$A$4:$A$204='Transportation sector'!$A24)*Scenarios!BJ$4:BJ$204*(Scenarios!$B$4:$B$204='Scenario_selection&amp;Results'!$D$18))/100000</f>
        <v>0.13804896566744568</v>
      </c>
      <c r="BU24" s="17" cm="1">
        <f t="array" ref="BU24">('Material demand'!EE24+'Material demand'!FJ24)*SUMPRODUCT((Scenarios!$A$4:$A$204='Transportation sector'!$A24)*Scenarios!BK$4:BK$204*(Scenarios!$B$4:$B$204='Scenario_selection&amp;Results'!$D$18))/100000</f>
        <v>0.5390145275779229</v>
      </c>
      <c r="BV24" s="17" cm="1">
        <f t="array" ref="BV24">('Material demand'!EF24+'Material demand'!FK24)*SUMPRODUCT((Scenarios!$A$4:$A$204='Transportation sector'!$A24)*Scenarios!BL$4:BL$204*(Scenarios!$B$4:$B$204='Scenario_selection&amp;Results'!$D$18))/100000</f>
        <v>7.076202245946809</v>
      </c>
      <c r="BW24" s="17" cm="1">
        <f t="array" ref="BW24">('Material demand'!EG24+'Material demand'!FL24)*SUMPRODUCT((Scenarios!$A$4:$A$204='Transportation sector'!$A24)*Scenarios!BH$4:BH$204*(Scenarios!$B$4:$B$204='Scenario_selection&amp;Results'!$D$18))/100000</f>
        <v>3.1764324635612451</v>
      </c>
      <c r="BX24" s="17" cm="1">
        <f t="array" ref="BX24">('Material demand'!EH24+'Material demand'!FM24)*SUMPRODUCT((Scenarios!$A$4:$A$204='Transportation sector'!$A24)*Scenarios!BI$4:BI$204*(Scenarios!$B$4:$B$204='Scenario_selection&amp;Results'!$D$18))/100000</f>
        <v>17.646288260799142</v>
      </c>
      <c r="BY24" s="17" cm="1">
        <f t="array" ref="BY24">('Material demand'!EI24+'Material demand'!FN24)*SUMPRODUCT((Scenarios!$A$4:$A$204='Transportation sector'!$A24)*Scenarios!BJ$4:BJ$204*(Scenarios!$B$4:$B$204='Scenario_selection&amp;Results'!$D$18))/100000</f>
        <v>9.5514271408696602E-2</v>
      </c>
      <c r="BZ24" s="17" cm="1">
        <f t="array" ref="BZ24">('Material demand'!EJ24+'Material demand'!FO24)*SUMPRODUCT((Scenarios!$A$4:$A$204='Transportation sector'!$A24)*Scenarios!BK$4:BK$204*(Scenarios!$B$4:$B$204='Scenario_selection&amp;Results'!$D$18))/100000</f>
        <v>0.36177743402207679</v>
      </c>
      <c r="CA24" s="17" cm="1">
        <f t="array" ref="CA24">('Material demand'!EK24+'Material demand'!FP24)*SUMPRODUCT((Scenarios!$A$4:$A$204='Transportation sector'!$A24)*Scenarios!BL$4:BL$204*(Scenarios!$B$4:$B$204='Scenario_selection&amp;Results'!$D$18))/100000</f>
        <v>3.1405801653042542</v>
      </c>
      <c r="CB24" s="17" cm="1">
        <f t="array" ref="CB24">('Material demand'!EL24+'Material demand'!FQ24)*SUMPRODUCT((Scenarios!$A$4:$A$204='Transportation sector'!$A24)*Scenarios!BH$4:BH$204*(Scenarios!$B$4:$B$204='Scenario_selection&amp;Results'!$D$18))/100000</f>
        <v>5.1790996182136766</v>
      </c>
      <c r="CC24" s="17" cm="1">
        <f t="array" ref="CC24">('Material demand'!EM24+'Material demand'!FR24)*SUMPRODUCT((Scenarios!$A$4:$A$204='Transportation sector'!$A24)*Scenarios!BI$4:BI$204*(Scenarios!$B$4:$B$204='Scenario_selection&amp;Results'!$D$18))/100000</f>
        <v>30.044544492835634</v>
      </c>
      <c r="CD24" s="17" cm="1">
        <f t="array" ref="CD24">('Material demand'!EN24+'Material demand'!FS24)*SUMPRODUCT((Scenarios!$A$4:$A$204='Transportation sector'!$A24)*Scenarios!BJ$4:BJ$204*(Scenarios!$B$4:$B$204='Scenario_selection&amp;Results'!$D$18))/100000</f>
        <v>0.15463226494964127</v>
      </c>
      <c r="CE24" s="17" cm="1">
        <f t="array" ref="CE24">('Material demand'!EO24+'Material demand'!FT24)*SUMPRODUCT((Scenarios!$A$4:$A$204='Transportation sector'!$A24)*Scenarios!BK$4:BK$204*(Scenarios!$B$4:$B$204='Scenario_selection&amp;Results'!$D$18))/100000</f>
        <v>0.6037643008562591</v>
      </c>
      <c r="CF24" s="17" cm="1">
        <f t="array" ref="CF24">('Material demand'!EP24+'Material demand'!FU24)*SUMPRODUCT((Scenarios!$A$4:$A$204='Transportation sector'!$A24)*Scenarios!BL$4:BL$204*(Scenarios!$B$4:$B$204='Scenario_selection&amp;Results'!$D$18))/100000</f>
        <v>7.9262396153579209</v>
      </c>
      <c r="CG24" s="17" cm="1">
        <f t="array" ref="CG24">('Material demand'!EQ24+'Material demand'!FV24)*SUMPRODUCT((Scenarios!$A$4:$A$204='Transportation sector'!$A24)*Scenarios!BH$4:BH$204*(Scenarios!$B$4:$B$204='Scenario_selection&amp;Results'!$D$18))/100000</f>
        <v>1.8904920790934314</v>
      </c>
      <c r="CH24" s="17" cm="1">
        <f t="array" ref="CH24">('Material demand'!ER24+'Material demand'!FW24)*SUMPRODUCT((Scenarios!$A$4:$A$204='Transportation sector'!$A24)*Scenarios!BI$4:BI$204*(Scenarios!$B$4:$B$204='Scenario_selection&amp;Results'!$D$18))/100000</f>
        <v>10.490551909770591</v>
      </c>
      <c r="CI24" s="17" cm="1">
        <f t="array" ref="CI24">('Material demand'!ES24+'Material demand'!FX24)*SUMPRODUCT((Scenarios!$A$4:$A$204='Transportation sector'!$A24)*Scenarios!BJ$4:BJ$204*(Scenarios!$B$4:$B$204='Scenario_selection&amp;Results'!$D$18))/100000</f>
        <v>5.6852653353041398E-2</v>
      </c>
      <c r="CJ24" s="17" cm="1">
        <f t="array" ref="CJ24">('Material demand'!ET24+'Material demand'!FY24)*SUMPRODUCT((Scenarios!$A$4:$A$204='Transportation sector'!$A24)*Scenarios!BK$4:BK$204*(Scenarios!$B$4:$B$204='Scenario_selection&amp;Results'!$D$18))/100000</f>
        <v>0.21523938153037803</v>
      </c>
      <c r="CK24" s="17" cm="1">
        <f t="array" ref="CK24">('Material demand'!EU24+'Material demand'!FZ24)*SUMPRODUCT((Scenarios!$A$4:$A$204='Transportation sector'!$A24)*Scenarios!BL$4:BL$204*(Scenarios!$B$4:$B$204='Scenario_selection&amp;Results'!$D$18))/100000</f>
        <v>1.8672538207756011</v>
      </c>
      <c r="CL24" s="17" cm="1">
        <f t="array" ref="CL24">('Material demand'!EV24+'Material demand'!GA24)*SUMPRODUCT((Scenarios!$A$4:$A$204='Transportation sector'!$A24)*Scenarios!BH$4:BH$204*(Scenarios!$B$4:$B$204='Scenario_selection&amp;Results'!$D$18))/100000</f>
        <v>1.8407459797773698</v>
      </c>
      <c r="CM24" s="17" cm="1">
        <f t="array" ref="CM24">('Material demand'!EW24+'Material demand'!GB24)*SUMPRODUCT((Scenarios!$A$4:$A$204='Transportation sector'!$A24)*Scenarios!BI$4:BI$204*(Scenarios!$B$4:$B$204='Scenario_selection&amp;Results'!$D$18))/100000</f>
        <v>10.678376275084</v>
      </c>
      <c r="CN24" s="17" cm="1">
        <f t="array" ref="CN24">('Material demand'!EX24+'Material demand'!GC24)*SUMPRODUCT((Scenarios!$A$4:$A$204='Transportation sector'!$A24)*Scenarios!BJ$4:BJ$204*(Scenarios!$B$4:$B$204='Scenario_selection&amp;Results'!$D$18))/100000</f>
        <v>5.4959112786499419E-2</v>
      </c>
      <c r="CO24" s="17" cm="1">
        <f t="array" ref="CO24">('Material demand'!EY24+'Material demand'!GD24)*SUMPRODUCT((Scenarios!$A$4:$A$204='Transportation sector'!$A24)*Scenarios!BK$4:BK$204*(Scenarios!$B$4:$B$204='Scenario_selection&amp;Results'!$D$18))/100000</f>
        <v>0.21458878790935076</v>
      </c>
      <c r="CP24" s="17" cm="1">
        <f t="array" ref="CP24">('Material demand'!EZ24+'Material demand'!GE24)*SUMPRODUCT((Scenarios!$A$4:$A$204='Transportation sector'!$A24)*Scenarios!BL$4:BL$204*(Scenarios!$B$4:$B$204='Scenario_selection&amp;Results'!$D$18))/100000</f>
        <v>2.8171293819898624</v>
      </c>
      <c r="CR24" s="17">
        <f t="shared" si="109"/>
        <v>812.87478382554491</v>
      </c>
      <c r="CS24" s="17">
        <f t="shared" si="110"/>
        <v>302.61000490963545</v>
      </c>
      <c r="CT24" s="17">
        <f t="shared" si="111"/>
        <v>24.986218086845057</v>
      </c>
      <c r="CU24" s="17">
        <f t="shared" si="112"/>
        <v>85.98089196639188</v>
      </c>
      <c r="CV24" s="17">
        <f t="shared" si="113"/>
        <v>431.61918991683524</v>
      </c>
      <c r="CW24" s="17">
        <f t="shared" si="114"/>
        <v>300.12121141357267</v>
      </c>
      <c r="CX24" s="17">
        <f t="shared" si="115"/>
        <v>149.17678945581082</v>
      </c>
      <c r="CY24" s="17">
        <f t="shared" si="116"/>
        <v>9.1013170033274289</v>
      </c>
      <c r="CZ24" s="17">
        <f t="shared" si="117"/>
        <v>33.453617057258022</v>
      </c>
      <c r="DA24" s="17">
        <f t="shared" si="118"/>
        <v>250.5745352633962</v>
      </c>
      <c r="DB24" s="17">
        <f t="shared" si="119"/>
        <v>814.49572105043796</v>
      </c>
      <c r="DC24" s="17">
        <f t="shared" si="120"/>
        <v>301.99886654114562</v>
      </c>
      <c r="DD24" s="17">
        <f t="shared" si="121"/>
        <v>25.035507774958116</v>
      </c>
      <c r="DE24" s="17">
        <f t="shared" si="122"/>
        <v>86.147680081133871</v>
      </c>
      <c r="DF24" s="17">
        <f t="shared" si="123"/>
        <v>432.34785179492019</v>
      </c>
      <c r="DG24" s="17">
        <f t="shared" si="124"/>
        <v>206.88006344518422</v>
      </c>
      <c r="DH24" s="17">
        <f t="shared" si="125"/>
        <v>113.56126604019477</v>
      </c>
      <c r="DI24" s="17">
        <f t="shared" si="126"/>
        <v>6.2788887918636362</v>
      </c>
      <c r="DJ24" s="17">
        <f t="shared" si="127"/>
        <v>23.094464705474167</v>
      </c>
      <c r="DK24" s="17">
        <f t="shared" si="128"/>
        <v>174.4462856399611</v>
      </c>
      <c r="DL24" s="17">
        <f t="shared" si="129"/>
        <v>468.7497324071503</v>
      </c>
      <c r="DM24" s="17">
        <f t="shared" si="130"/>
        <v>174.11618062187733</v>
      </c>
      <c r="DN24" s="17">
        <f t="shared" si="131"/>
        <v>14.40831887323146</v>
      </c>
      <c r="DO24" s="17">
        <f t="shared" si="132"/>
        <v>49.579923006178063</v>
      </c>
      <c r="DP24" s="17">
        <f t="shared" si="133"/>
        <v>248.85300386355954</v>
      </c>
      <c r="DQ24" s="17">
        <f t="shared" si="134"/>
        <v>99.171244146204501</v>
      </c>
      <c r="DR24" s="17">
        <f t="shared" si="135"/>
        <v>50.979245240710178</v>
      </c>
      <c r="DS24" s="17">
        <f t="shared" si="136"/>
        <v>3.0255724346341859</v>
      </c>
      <c r="DT24" s="17">
        <f t="shared" si="137"/>
        <v>11.127425752152076</v>
      </c>
      <c r="DU24" s="17">
        <f t="shared" si="138"/>
        <v>83.958589299222965</v>
      </c>
      <c r="DW24" s="298">
        <f t="shared" si="139"/>
        <v>2140.9436158788067</v>
      </c>
      <c r="DX24" s="5">
        <f t="shared" si="98"/>
        <v>797.01200111452988</v>
      </c>
      <c r="DY24" s="5">
        <f t="shared" si="99"/>
        <v>65.808517083323778</v>
      </c>
      <c r="DZ24" s="5">
        <f t="shared" si="100"/>
        <v>226.45583970103624</v>
      </c>
      <c r="EA24" s="5">
        <f t="shared" si="101"/>
        <v>1136.7954419675423</v>
      </c>
      <c r="EB24" s="5">
        <f t="shared" si="102"/>
        <v>790.45703514355955</v>
      </c>
      <c r="EC24" s="5">
        <f t="shared" si="103"/>
        <v>392.90072884246166</v>
      </c>
      <c r="ED24" s="5">
        <f t="shared" si="104"/>
        <v>23.970981659267402</v>
      </c>
      <c r="EE24" s="5">
        <f t="shared" si="105"/>
        <v>88.109890098598669</v>
      </c>
      <c r="EF24" s="5">
        <f t="shared" si="106"/>
        <v>659.96136458958074</v>
      </c>
      <c r="EG24" s="5">
        <f t="shared" si="140"/>
        <v>2145.2128283976685</v>
      </c>
      <c r="EH24" s="5">
        <f t="shared" si="141"/>
        <v>795.40238938284438</v>
      </c>
      <c r="EI24" s="5">
        <f t="shared" si="142"/>
        <v>65.938335900679249</v>
      </c>
      <c r="EJ24" s="5">
        <f t="shared" si="143"/>
        <v>226.89512500864637</v>
      </c>
      <c r="EK24" s="5">
        <f t="shared" si="144"/>
        <v>1138.7145862528139</v>
      </c>
      <c r="EL24" s="5">
        <f t="shared" si="145"/>
        <v>544.87918668249233</v>
      </c>
      <c r="EM24" s="5">
        <f t="shared" si="146"/>
        <v>299.09682570747412</v>
      </c>
      <c r="EN24" s="5">
        <f t="shared" si="147"/>
        <v>16.537291033299493</v>
      </c>
      <c r="EO24" s="5">
        <f t="shared" si="148"/>
        <v>60.826030967070515</v>
      </c>
      <c r="EP24" s="5">
        <f t="shared" si="149"/>
        <v>459.4553416911009</v>
      </c>
      <c r="EQ24" s="5">
        <f t="shared" si="150"/>
        <v>1234.5895911778805</v>
      </c>
      <c r="ER24" s="5">
        <f t="shared" si="151"/>
        <v>458.58591352688848</v>
      </c>
      <c r="ES24" s="5">
        <f t="shared" si="152"/>
        <v>37.948524078969747</v>
      </c>
      <c r="ET24" s="5">
        <f t="shared" si="153"/>
        <v>130.58323587833254</v>
      </c>
      <c r="EU24" s="5">
        <f t="shared" si="154"/>
        <v>655.42720787399207</v>
      </c>
      <c r="EV24" s="5">
        <f t="shared" si="155"/>
        <v>261.19649207760648</v>
      </c>
      <c r="EW24" s="5">
        <f t="shared" si="156"/>
        <v>134.26876046857711</v>
      </c>
      <c r="EX24" s="5">
        <f t="shared" si="157"/>
        <v>7.968730384062626</v>
      </c>
      <c r="EY24" s="5">
        <f t="shared" si="158"/>
        <v>29.307331952307468</v>
      </c>
      <c r="EZ24" s="299">
        <f t="shared" si="159"/>
        <v>221.12951383781549</v>
      </c>
      <c r="FB24" s="298">
        <v>2040</v>
      </c>
      <c r="FC24" s="5">
        <f>Price!N$3*('Material demand'!BM40+'Material demand'!BW40+'Material demand'!CG40+'Material demand'!CR40+'Material demand'!DB40+'Material demand'!DL40)/100000000</f>
        <v>52.161165323562756</v>
      </c>
      <c r="FD24" s="5">
        <f>Price!O$3*('Material demand'!BN40+'Material demand'!BX40+'Material demand'!CH40+'Material demand'!CS40+'Material demand'!DC40+'Material demand'!DM40)/100000000</f>
        <v>16.084258080487853</v>
      </c>
      <c r="FE24" s="5">
        <f>Price!P$3*('Material demand'!BO40+'Material demand'!BY40+'Material demand'!CI40+'Material demand'!CT40+'Material demand'!DD40+'Material demand'!DN40)/100000000</f>
        <v>1.6200309510766722</v>
      </c>
      <c r="FF24" s="5">
        <f>Price!Q$3*('Material demand'!BP40+'Material demand'!BZ40+'Material demand'!CJ40+'Material demand'!CU40+'Material demand'!DE40+'Material demand'!DO40)/100000000</f>
        <v>5.3161952734322542</v>
      </c>
      <c r="FG24" s="5">
        <f>Price!R$3*('Material demand'!BQ40+'Material demand'!CA40+'Material demand'!CK40+'Material demand'!CV40+'Material demand'!DF40+'Material demand'!DP40)/100000000</f>
        <v>12.693339946057934</v>
      </c>
      <c r="FH24" s="5">
        <f>Price!N$3*('Material demand'!BR40+'Material demand'!CB40+'Material demand'!CL40+'Material demand'!CW40+'Material demand'!DG40+'Material demand'!DQ40)/100000000</f>
        <v>10.486463215616421</v>
      </c>
      <c r="FI24" s="5">
        <f>Price!O$3*('Material demand'!BS40+'Material demand'!CC40+'Material demand'!CM40+'Material demand'!CX40+'Material demand'!DH40+'Material demand'!DR40)/100000000</f>
        <v>3.4967749320343882</v>
      </c>
      <c r="FJ24" s="5">
        <f>Price!P$3*('Material demand'!BT40+'Material demand'!CD40+'Material demand'!CN40+'Material demand'!CY40+'Material demand'!DI40+'Material demand'!DS40)/100000000</f>
        <v>0.32454144695446024</v>
      </c>
      <c r="FK24" s="5">
        <f>Price!Q$3*('Material demand'!BU40+'Material demand'!CE40+'Material demand'!CO40+'Material demand'!CZ40+'Material demand'!DJ40+'Material demand'!DT40)/100000000</f>
        <v>1.0914987746240534</v>
      </c>
      <c r="FL24" s="299">
        <f>Price!R$3*('Material demand'!BV40+'Material demand'!CF40+'Material demand'!CP40+'Material demand'!DA40+'Material demand'!DK40+'Material demand'!DU40)/100000000</f>
        <v>2.8078626837344878</v>
      </c>
      <c r="FN24" s="5">
        <f>Price!N$8*('Material demand'!BM40+'Material demand'!BW40+'Material demand'!CG40+'Material demand'!FB40+'Material demand'!FL40+'Material demand'!FV40)/100000000</f>
        <v>1.0432562514867849</v>
      </c>
      <c r="FO24" s="5">
        <f>Price!O$8*('Material demand'!BN40+'Material demand'!BX40+'Material demand'!CH40+'Material demand'!FC40+'Material demand'!FM40+'Material demand'!FW40)/100000000</f>
        <v>4.0212469984675385</v>
      </c>
      <c r="FP24" s="5">
        <f>Price!P$8*('Material demand'!BO40+'Material demand'!BY40+'Material demand'!CI40+'Material demand'!FD40+'Material demand'!FN40+'Material demand'!FX40)/100000000</f>
        <v>3.237949606266434E-2</v>
      </c>
      <c r="FQ24" s="5">
        <f>Price!Q$8*('Material demand'!BP40+'Material demand'!BZ40+'Material demand'!CJ40+'Material demand'!FE40+'Material demand'!FO40+'Material demand'!FY40)/100000000</f>
        <v>0.10624688956724472</v>
      </c>
      <c r="FR24" s="5">
        <f>Price!R$8*('Material demand'!BQ40+'Material demand'!CA40+'Material demand'!CK40+'Material demand'!FF40+'Material demand'!FP40+'Material demand'!FZ40)/100000000</f>
        <v>0.25327126049841053</v>
      </c>
      <c r="FS24" s="5">
        <f>Price!N$8*('Material demand'!BR40+'Material demand'!CB40+'Material demand'!CL40+'Material demand'!FG40+'Material demand'!FQ40+'Material demand'!GA40)/100000000</f>
        <v>0.20985179032707721</v>
      </c>
      <c r="FT24" s="5">
        <f>Price!O$8*('Material demand'!BS40+'Material demand'!CC40+'Material demand'!CM40+'Material demand'!FH40+'Material demand'!FR40+'Material demand'!GB40)/100000000</f>
        <v>0.87490445699927288</v>
      </c>
      <c r="FU24" s="5">
        <f>Price!P$8*('Material demand'!BT40+'Material demand'!CD40+'Material demand'!CN40+'Material demand'!FI40+'Material demand'!FS40+'Material demand'!GC40)/100000000</f>
        <v>6.4803922464754518E-3</v>
      </c>
      <c r="FV24" s="5">
        <f>Price!Q$8*('Material demand'!BU40+'Material demand'!CE40+'Material demand'!CO40+'Material demand'!FJ40+'Material demand'!FT40+'Material demand'!GD40)/100000000</f>
        <v>2.1789587367571594E-2</v>
      </c>
      <c r="FW24" s="5">
        <f>Price!R$8*('Material demand'!BV40+'Material demand'!CF40+'Material demand'!CP40+'Material demand'!FK40+'Material demand'!FU40+'Material demand'!GE40)/100000000</f>
        <v>5.5659382339276038E-2</v>
      </c>
    </row>
    <row r="25" spans="1:179" x14ac:dyDescent="0.3">
      <c r="A25" s="13">
        <v>2025</v>
      </c>
      <c r="B25" s="68">
        <f>2.4892*(1-SUMPRODUCT((Scenarios!$A$4:$A$204='Transportation sector'!$A25)*(Scenarios!$BM$4:$BM$204)*(Scenarios!$B$4:$B$204='Scenario_selection&amp;Results'!$D$20))-SUMPRODUCT((Scenarios!$A$4:$A$204='Transportation sector'!$A25)*(Scenarios!$BN$4:$BN$204)*(Scenarios!$B$4:$B$204='Scenario_selection&amp;Results'!$D$19)))+'Power sector'!B23*SUMPRODUCT((Scenarios!$A$4:$A$204='Transportation sector'!$A25)*(Scenarios!$BN$4:$BN$204)*(Scenarios!$B$4:$B$204='Scenario_selection&amp;Results'!$D$19))</f>
        <v>2.644594348077105</v>
      </c>
      <c r="C25" s="17" cm="1">
        <f t="array" ref="C25">'Material demand'!BM25*SUMPRODUCT((Scenarios!$A$4:$A$204='Transportation sector'!$A25)*Scenarios!BC$4:BC$204*(Scenarios!$B$4:$B$204='Scenario_selection&amp;Results'!$D$17))/100000</f>
        <v>842.31950738379282</v>
      </c>
      <c r="D25" s="17" cm="1">
        <f t="array" ref="D25">'Material demand'!BN25*SUMPRODUCT((Scenarios!$A$4:$A$204='Transportation sector'!$A25)*Scenarios!BD$4:BD$204*(Scenarios!$B$4:$B$204='Scenario_selection&amp;Results'!$D$17))/100000</f>
        <v>292.66475819549902</v>
      </c>
      <c r="E25" s="17" cm="1">
        <f t="array" ref="E25">'Material demand'!BO25*SUMPRODUCT((Scenarios!$A$4:$A$204='Transportation sector'!$A25)*Scenarios!BE$4:BE$204*(Scenarios!$B$4:$B$204='Scenario_selection&amp;Results'!$D$17))/100000</f>
        <v>25.905380005701328</v>
      </c>
      <c r="F25" s="17" cm="1">
        <f t="array" ref="F25">'Material demand'!BP25*SUMPRODUCT((Scenarios!$A$4:$A$204='Transportation sector'!$A25)*Scenarios!BF$4:BF$204*(Scenarios!$B$4:$B$204='Scenario_selection&amp;Results'!$D$17))/100000</f>
        <v>88.744058219363396</v>
      </c>
      <c r="G25" s="17" cm="1">
        <f t="array" ref="G25">'Material demand'!BQ25*SUMPRODUCT((Scenarios!$A$4:$A$204='Transportation sector'!$A25)*Scenarios!BG$4:BG$204*(Scenarios!$B$4:$B$204='Scenario_selection&amp;Results'!$D$17))/100000</f>
        <v>405.64575884482497</v>
      </c>
      <c r="H25" s="17" cm="1">
        <f t="array" ref="H25">'Material demand'!BR25*SUMPRODUCT((Scenarios!$A$4:$A$204='Transportation sector'!$A25)*Scenarios!BC$4:BC$204*(Scenarios!$B$4:$B$204='Scenario_selection&amp;Results'!$D$17))/100000</f>
        <v>301.96927113598986</v>
      </c>
      <c r="I25" s="17" cm="1">
        <f t="array" ref="I25">'Material demand'!BS25*SUMPRODUCT((Scenarios!$A$4:$A$204='Transportation sector'!$A25)*Scenarios!BD$4:BD$204*(Scenarios!$B$4:$B$204='Scenario_selection&amp;Results'!$D$17))/100000</f>
        <v>122.95758245499937</v>
      </c>
      <c r="J25" s="17" cm="1">
        <f t="array" ref="J25">'Material demand'!BT25*SUMPRODUCT((Scenarios!$A$4:$A$204='Transportation sector'!$A25)*Scenarios!BE$4:BE$204*(Scenarios!$B$4:$B$204='Scenario_selection&amp;Results'!$D$17))/100000</f>
        <v>9.1631152082467615</v>
      </c>
      <c r="K25" s="17" cm="1">
        <f t="array" ref="K25">'Material demand'!BU25*SUMPRODUCT((Scenarios!$A$4:$A$204='Transportation sector'!$A25)*Scenarios!BF$4:BF$204*(Scenarios!$B$4:$B$204='Scenario_selection&amp;Results'!$D$17))/100000</f>
        <v>33.356764891435375</v>
      </c>
      <c r="L25" s="17" cm="1">
        <f t="array" ref="L25">'Material demand'!BV25*SUMPRODUCT((Scenarios!$A$4:$A$204='Transportation sector'!$A25)*Scenarios!BG$4:BG$204*(Scenarios!$B$4:$B$204='Scenario_selection&amp;Results'!$D$17))/100000</f>
        <v>218.68024855778103</v>
      </c>
      <c r="M25" s="17" cm="1">
        <f t="array" ref="M25">'Material demand'!BW25*SUMPRODUCT((Scenarios!$A$4:$A$204='Transportation sector'!$A25)*Scenarios!BC$4:BC$204*(Scenarios!$B$4:$B$204='Scenario_selection&amp;Results'!$D$17))/100000</f>
        <v>838.1739463799521</v>
      </c>
      <c r="N25" s="17" cm="1">
        <f t="array" ref="N25">'Material demand'!BX25*SUMPRODUCT((Scenarios!$A$4:$A$204='Transportation sector'!$A25)*Scenarios!BD$4:BD$204*(Scenarios!$B$4:$B$204='Scenario_selection&amp;Results'!$D$17))/100000</f>
        <v>291.22437886421409</v>
      </c>
      <c r="O25" s="17" cm="1">
        <f t="array" ref="O25">'Material demand'!BY25*SUMPRODUCT((Scenarios!$A$4:$A$204='Transportation sector'!$A25)*Scenarios!BE$4:BE$204*(Scenarios!$B$4:$B$204='Scenario_selection&amp;Results'!$D$17))/100000</f>
        <v>25.777884046982685</v>
      </c>
      <c r="P25" s="17" cm="1">
        <f t="array" ref="P25">'Material demand'!BZ25*SUMPRODUCT((Scenarios!$A$4:$A$204='Transportation sector'!$A25)*Scenarios!BF$4:BF$204*(Scenarios!$B$4:$B$204='Scenario_selection&amp;Results'!$D$17))/100000</f>
        <v>88.307295323749784</v>
      </c>
      <c r="Q25" s="17" cm="1">
        <f t="array" ref="Q25">'Material demand'!CA25*SUMPRODUCT((Scenarios!$A$4:$A$204='Transportation sector'!$A25)*Scenarios!BG$4:BG$204*(Scenarios!$B$4:$B$204='Scenario_selection&amp;Results'!$D$17))/100000</f>
        <v>403.64933204418776</v>
      </c>
      <c r="R25" s="17" cm="1">
        <f t="array" ref="R25">'Material demand'!CB25*SUMPRODUCT((Scenarios!$A$4:$A$204='Transportation sector'!$A25)*Scenarios!BC$4:BC$204*(Scenarios!$B$4:$B$204='Scenario_selection&amp;Results'!$D$17))/100000</f>
        <v>210.96444009539343</v>
      </c>
      <c r="S25" s="17" cm="1">
        <f t="array" ref="S25">'Material demand'!CC25*SUMPRODUCT((Scenarios!$A$4:$A$204='Transportation sector'!$A25)*Scenarios!BD$4:BD$204*(Scenarios!$B$4:$B$204='Scenario_selection&amp;Results'!$D$17))/100000</f>
        <v>85.90171258326599</v>
      </c>
      <c r="T25" s="17" cm="1">
        <f t="array" ref="T25">'Material demand'!CD25*SUMPRODUCT((Scenarios!$A$4:$A$204='Transportation sector'!$A25)*Scenarios!BE$4:BE$204*(Scenarios!$B$4:$B$204='Scenario_selection&amp;Results'!$D$17))/100000</f>
        <v>6.4016165027825229</v>
      </c>
      <c r="U25" s="17" cm="1">
        <f t="array" ref="U25">'Material demand'!CE25*SUMPRODUCT((Scenarios!$A$4:$A$204='Transportation sector'!$A25)*Scenarios!BF$4:BF$204*(Scenarios!$B$4:$B$204='Scenario_selection&amp;Results'!$D$17))/100000</f>
        <v>23.30399779501483</v>
      </c>
      <c r="V25" s="17" cm="1">
        <f t="array" ref="V25">'Material demand'!CF25*SUMPRODUCT((Scenarios!$A$4:$A$204='Transportation sector'!$A25)*Scenarios!BG$4:BG$204*(Scenarios!$B$4:$B$204='Scenario_selection&amp;Results'!$D$17))/100000</f>
        <v>152.77632728443328</v>
      </c>
      <c r="W25" s="17" cm="1">
        <f t="array" ref="W25">'Material demand'!CG25*SUMPRODUCT((Scenarios!$A$4:$A$204='Transportation sector'!$A25)*Scenarios!BC$4:BC$204*(Scenarios!$B$4:$B$204='Scenario_selection&amp;Results'!$D$17))/100000</f>
        <v>484.85276129191431</v>
      </c>
      <c r="X25" s="17" cm="1">
        <f t="array" ref="X25">'Material demand'!CH25*SUMPRODUCT((Scenarios!$A$4:$A$204='Transportation sector'!$A25)*Scenarios!BD$4:BD$204*(Scenarios!$B$4:$B$204='Scenario_selection&amp;Results'!$D$17))/100000</f>
        <v>168.46257851091579</v>
      </c>
      <c r="Y25" s="17" cm="1">
        <f t="array" ref="Y25">'Material demand'!CI25*SUMPRODUCT((Scenarios!$A$4:$A$204='Transportation sector'!$A25)*Scenarios!BE$4:BE$204*(Scenarios!$B$4:$B$204='Scenario_selection&amp;Results'!$D$17))/100000</f>
        <v>14.911556621895597</v>
      </c>
      <c r="Z25" s="17" cm="1">
        <f t="array" ref="Z25">'Material demand'!CJ25*SUMPRODUCT((Scenarios!$A$4:$A$204='Transportation sector'!$A25)*Scenarios!BF$4:BF$204*(Scenarios!$B$4:$B$204='Scenario_selection&amp;Results'!$D$17))/100000</f>
        <v>51.082518330308162</v>
      </c>
      <c r="AA25" s="17" cm="1">
        <f t="array" ref="AA25">'Material demand'!CK25*SUMPRODUCT((Scenarios!$A$4:$A$204='Transportation sector'!$A25)*Scenarios!BG$4:BG$204*(Scenarios!$B$4:$B$204='Scenario_selection&amp;Results'!$D$17))/100000</f>
        <v>233.49627375144374</v>
      </c>
      <c r="AB25" s="17" cm="1">
        <f t="array" ref="AB25">'Material demand'!CL25*SUMPRODUCT((Scenarios!$A$4:$A$204='Transportation sector'!$A25)*Scenarios!BC$4:BC$204*(Scenarios!$B$4:$B$204='Scenario_selection&amp;Results'!$D$17))/100000</f>
        <v>93.7784353896445</v>
      </c>
      <c r="AC25" s="17" cm="1">
        <f t="array" ref="AC25">'Material demand'!CM25*SUMPRODUCT((Scenarios!$A$4:$A$204='Transportation sector'!$A25)*Scenarios!BD$4:BD$204*(Scenarios!$B$4:$B$204='Scenario_selection&amp;Results'!$D$17))/100000</f>
        <v>38.185242023286008</v>
      </c>
      <c r="AD25" s="17" cm="1">
        <f t="array" ref="AD25">'Material demand'!CN25*SUMPRODUCT((Scenarios!$A$4:$A$204='Transportation sector'!$A25)*Scenarios!BE$4:BE$204*(Scenarios!$B$4:$B$204='Scenario_selection&amp;Results'!$D$17))/100000</f>
        <v>2.8456624221789006</v>
      </c>
      <c r="AE25" s="17" cm="1">
        <f t="array" ref="AE25">'Material demand'!CO25*SUMPRODUCT((Scenarios!$A$4:$A$204='Transportation sector'!$A25)*Scenarios!BF$4:BF$204*(Scenarios!$B$4:$B$204='Scenario_selection&amp;Results'!$D$17))/100000</f>
        <v>10.35915081495261</v>
      </c>
      <c r="AF25" s="17" cm="1">
        <f t="array" ref="AF25">'Material demand'!CP25*SUMPRODUCT((Scenarios!$A$4:$A$204='Transportation sector'!$A25)*Scenarios!BG$4:BG$204*(Scenarios!$B$4:$B$204='Scenario_selection&amp;Results'!$D$17))/100000</f>
        <v>67.912511373158438</v>
      </c>
      <c r="AH25" s="17" cm="1">
        <f t="array" ref="AH25">'Material demand'!CR25*SUMPRODUCT((Scenarios!$A$4:$A$204='Transportation sector'!$A25)*Scenarios!BC$4:BC$204*(Scenarios!$B$4:$B$204='Scenario_selection&amp;Results'!$D$17))/100000</f>
        <v>0</v>
      </c>
      <c r="AI25" s="17" cm="1">
        <f t="array" ref="AI25">'Material demand'!CS25*SUMPRODUCT((Scenarios!$A$4:$A$204='Transportation sector'!$A25)*Scenarios!BD$4:BD$204*(Scenarios!$B$4:$B$204='Scenario_selection&amp;Results'!$D$17))/100000</f>
        <v>0</v>
      </c>
      <c r="AJ25" s="17" cm="1">
        <f t="array" ref="AJ25">'Material demand'!CT25*SUMPRODUCT((Scenarios!$A$4:$A$204='Transportation sector'!$A25)*Scenarios!BE$4:BE$204*(Scenarios!$B$4:$B$204='Scenario_selection&amp;Results'!$D$17))/100000</f>
        <v>1.1147761118463318E-2</v>
      </c>
      <c r="AK25" s="17" cm="1">
        <f t="array" ref="AK25">'Material demand'!CU25*SUMPRODUCT((Scenarios!$A$4:$A$204='Transportation sector'!$A25)*Scenarios!BF$4:BF$204*(Scenarios!$B$4:$B$204='Scenario_selection&amp;Results'!$D$17))/100000</f>
        <v>4.2175357754545312E-2</v>
      </c>
      <c r="AL25" s="17" cm="1">
        <f t="array" ref="AL25">'Material demand'!CV25*SUMPRODUCT((Scenarios!$A$4:$A$204='Transportation sector'!$A25)*Scenarios!BG$4:BG$204*(Scenarios!$B$4:$B$204='Scenario_selection&amp;Results'!$D$17))/100000</f>
        <v>0.3653980568093369</v>
      </c>
      <c r="AM25" s="17" cm="1">
        <f t="array" ref="AM25">'Material demand'!CW25*SUMPRODUCT((Scenarios!$A$4:$A$204='Transportation sector'!$A25)*Scenarios!BC$4:BC$204*(Scenarios!$B$4:$B$204='Scenario_selection&amp;Results'!$D$17))/100000</f>
        <v>0</v>
      </c>
      <c r="AN25" s="17" cm="1">
        <f t="array" ref="AN25">'Material demand'!CX25*SUMPRODUCT((Scenarios!$A$4:$A$204='Transportation sector'!$A25)*Scenarios!BD$4:BD$204*(Scenarios!$B$4:$B$204='Scenario_selection&amp;Results'!$D$17))/100000</f>
        <v>0</v>
      </c>
      <c r="AO25" s="17" cm="1">
        <f t="array" ref="AO25">'Material demand'!CY25*SUMPRODUCT((Scenarios!$A$4:$A$204='Transportation sector'!$A25)*Scenarios!BE$4:BE$204*(Scenarios!$B$4:$B$204='Scenario_selection&amp;Results'!$D$17))/100000</f>
        <v>1.4067064544221469E-2</v>
      </c>
      <c r="AP25" s="17" cm="1">
        <f t="array" ref="AP25">'Material demand'!CZ25*SUMPRODUCT((Scenarios!$A$4:$A$204='Transportation sector'!$A25)*Scenarios!BF$4:BF$204*(Scenarios!$B$4:$B$204='Scenario_selection&amp;Results'!$D$17))/100000</f>
        <v>5.4923735684711691E-2</v>
      </c>
      <c r="AQ25" s="17" cm="1">
        <f t="array" ref="AQ25">'Material demand'!DA25*SUMPRODUCT((Scenarios!$A$4:$A$204='Transportation sector'!$A25)*Scenarios!BG$4:BG$204*(Scenarios!$B$4:$B$204='Scenario_selection&amp;Results'!$D$17))/100000</f>
        <v>0.7209179556298706</v>
      </c>
      <c r="AR25" s="17" cm="1">
        <f t="array" ref="AR25">'Material demand'!DB25*SUMPRODUCT((Scenarios!$A$4:$A$204='Transportation sector'!$A25)*Scenarios!BC$4:BC$204*(Scenarios!$B$4:$B$204='Scenario_selection&amp;Results'!$D$17))/100000</f>
        <v>0</v>
      </c>
      <c r="AS25" s="17" cm="1">
        <f t="array" ref="AS25">'Material demand'!DC25*SUMPRODUCT((Scenarios!$A$4:$A$204='Transportation sector'!$A25)*Scenarios!BD$4:BD$204*(Scenarios!$B$4:$B$204='Scenario_selection&amp;Results'!$D$17))/100000</f>
        <v>0</v>
      </c>
      <c r="AT25" s="17" cm="1">
        <f t="array" ref="AT25">'Material demand'!DD25*SUMPRODUCT((Scenarios!$A$4:$A$204='Transportation sector'!$A25)*Scenarios!BE$4:BE$204*(Scenarios!$B$4:$B$204='Scenario_selection&amp;Results'!$D$17))/100000</f>
        <v>1.0432024751558683E-2</v>
      </c>
      <c r="AU25" s="17" cm="1">
        <f t="array" ref="AU25">'Material demand'!DE25*SUMPRODUCT((Scenarios!$A$4:$A$204='Transportation sector'!$A25)*Scenarios!BF$4:BF$204*(Scenarios!$B$4:$B$204='Scenario_selection&amp;Results'!$D$17))/100000</f>
        <v>3.9447076675832096E-2</v>
      </c>
      <c r="AV25" s="17" cm="1">
        <f t="array" ref="AV25">'Material demand'!DF25*SUMPRODUCT((Scenarios!$A$4:$A$204='Transportation sector'!$A25)*Scenarios!BG$4:BG$204*(Scenarios!$B$4:$B$204='Scenario_selection&amp;Results'!$D$17))/100000</f>
        <v>0.3415221136490757</v>
      </c>
      <c r="AW25" s="17" cm="1">
        <f t="array" ref="AW25">'Material demand'!DG25*SUMPRODUCT((Scenarios!$A$4:$A$204='Transportation sector'!$A25)*Scenarios!BC$4:BC$204*(Scenarios!$B$4:$B$204='Scenario_selection&amp;Results'!$D$17))/100000</f>
        <v>0</v>
      </c>
      <c r="AX25" s="17" cm="1">
        <f t="array" ref="AX25">'Material demand'!DH25*SUMPRODUCT((Scenarios!$A$4:$A$204='Transportation sector'!$A25)*Scenarios!BD$4:BD$204*(Scenarios!$B$4:$B$204='Scenario_selection&amp;Results'!$D$17))/100000</f>
        <v>0</v>
      </c>
      <c r="AY25" s="17" cm="1">
        <f t="array" ref="AY25">'Material demand'!DI25*SUMPRODUCT((Scenarios!$A$4:$A$204='Transportation sector'!$A25)*Scenarios!BE$4:BE$204*(Scenarios!$B$4:$B$204='Scenario_selection&amp;Results'!$D$17))/100000</f>
        <v>1.5697721880919085E-2</v>
      </c>
      <c r="AZ25" s="17" cm="1">
        <f t="array" ref="AZ25">'Material demand'!DJ25*SUMPRODUCT((Scenarios!$A$4:$A$204='Transportation sector'!$A25)*Scenarios!BF$4:BF$204*(Scenarios!$B$4:$B$204='Scenario_selection&amp;Results'!$D$17))/100000</f>
        <v>6.1291423360418575E-2</v>
      </c>
      <c r="BA25" s="17" cm="1">
        <f t="array" ref="BA25">'Material demand'!DK25*SUMPRODUCT((Scenarios!$A$4:$A$204='Transportation sector'!$A25)*Scenarios!BG$4:BG$204*(Scenarios!$B$4:$B$204='Scenario_selection&amp;Results'!$D$17))/100000</f>
        <v>0.80458187646295332</v>
      </c>
      <c r="BB25" s="17" cm="1">
        <f t="array" ref="BB25">'Material demand'!DL25*SUMPRODUCT((Scenarios!$A$4:$A$204='Transportation sector'!$A25)*Scenarios!BC$4:BC$204*(Scenarios!$B$4:$B$204='Scenario_selection&amp;Results'!$D$17))/100000</f>
        <v>0</v>
      </c>
      <c r="BC25" s="17" cm="1">
        <f t="array" ref="BC25">'Material demand'!DM25*SUMPRODUCT((Scenarios!$A$4:$A$204='Transportation sector'!$A25)*Scenarios!BD$4:BD$204*(Scenarios!$B$4:$B$204='Scenario_selection&amp;Results'!$D$17))/100000</f>
        <v>0</v>
      </c>
      <c r="BD25" s="17" cm="1">
        <f t="array" ref="BD25">'Material demand'!DN25*SUMPRODUCT((Scenarios!$A$4:$A$204='Transportation sector'!$A25)*Scenarios!BE$4:BE$204*(Scenarios!$B$4:$B$204='Scenario_selection&amp;Results'!$D$17))/100000</f>
        <v>6.2338422618096068E-3</v>
      </c>
      <c r="BE25" s="17" cm="1">
        <f t="array" ref="BE25">'Material demand'!DO25*SUMPRODUCT((Scenarios!$A$4:$A$204='Transportation sector'!$A25)*Scenarios!BF$4:BF$204*(Scenarios!$B$4:$B$204='Scenario_selection&amp;Results'!$D$17))/100000</f>
        <v>2.355988451512351E-2</v>
      </c>
      <c r="BF25" s="17" cm="1">
        <f t="array" ref="BF25">'Material demand'!DP25*SUMPRODUCT((Scenarios!$A$4:$A$204='Transportation sector'!$A25)*Scenarios!BG$4:BG$204*(Scenarios!$B$4:$B$204='Scenario_selection&amp;Results'!$D$17))/100000</f>
        <v>0.20381979431583772</v>
      </c>
      <c r="BG25" s="17" cm="1">
        <f t="array" ref="BG25">'Material demand'!DQ25*SUMPRODUCT((Scenarios!$A$4:$A$204='Transportation sector'!$A25)*Scenarios!BC$4:BC$204*(Scenarios!$B$4:$B$204='Scenario_selection&amp;Results'!$D$17))/100000</f>
        <v>0</v>
      </c>
      <c r="BH25" s="17" cm="1">
        <f t="array" ref="BH25">'Material demand'!DR25*SUMPRODUCT((Scenarios!$A$4:$A$204='Transportation sector'!$A25)*Scenarios!BD$4:BD$204*(Scenarios!$B$4:$B$204='Scenario_selection&amp;Results'!$D$17))/100000</f>
        <v>0</v>
      </c>
      <c r="BI25" s="17" cm="1">
        <f t="array" ref="BI25">'Material demand'!DS25*SUMPRODUCT((Scenarios!$A$4:$A$204='Transportation sector'!$A25)*Scenarios!BE$4:BE$204*(Scenarios!$B$4:$B$204='Scenario_selection&amp;Results'!$D$17))/100000</f>
        <v>2.2952271299002069E-2</v>
      </c>
      <c r="BJ25" s="17" cm="1">
        <f t="array" ref="BJ25">'Material demand'!DT25*SUMPRODUCT((Scenarios!$A$4:$A$204='Transportation sector'!$A25)*Scenarios!BF$4:BF$204*(Scenarios!$B$4:$B$204='Scenario_selection&amp;Results'!$D$17))/100000</f>
        <v>8.9615856257370924E-2</v>
      </c>
      <c r="BK25" s="17" cm="1">
        <f t="array" ref="BK25">'Material demand'!DU25*SUMPRODUCT((Scenarios!$A$4:$A$204='Transportation sector'!$A25)*Scenarios!BG$4:BG$204*(Scenarios!$B$4:$B$204='Scenario_selection&amp;Results'!$D$17))/100000</f>
        <v>1.1763284023408531</v>
      </c>
      <c r="BM25" s="17" cm="1">
        <f t="array" ref="BM25">('Material demand'!DW25+'Material demand'!FB25)*SUMPRODUCT((Scenarios!$A$4:$A$204='Transportation sector'!$A25)*Scenarios!BH$4:BH$204*(Scenarios!$B$4:$B$204='Scenario_selection&amp;Results'!$D$18))/100000</f>
        <v>3.6692472669884912</v>
      </c>
      <c r="BN25" s="17" cm="1">
        <f t="array" ref="BN25">('Material demand'!DX25+'Material demand'!FC25)*SUMPRODUCT((Scenarios!$A$4:$A$204='Transportation sector'!$A25)*Scenarios!BI$4:BI$204*(Scenarios!$B$4:$B$204='Scenario_selection&amp;Results'!$D$18))/100000</f>
        <v>20.327400381534606</v>
      </c>
      <c r="BO25" s="17" cm="1">
        <f t="array" ref="BO25">('Material demand'!DY25+'Material demand'!FD25)*SUMPRODUCT((Scenarios!$A$4:$A$204='Transportation sector'!$A25)*Scenarios!BJ$4:BJ$204*(Scenarios!$B$4:$B$204='Scenario_selection&amp;Results'!$D$18))/100000</f>
        <v>0.11036283507278684</v>
      </c>
      <c r="BP25" s="17" cm="1">
        <f t="array" ref="BP25">('Material demand'!DZ25+'Material demand'!FE25)*SUMPRODUCT((Scenarios!$A$4:$A$204='Transportation sector'!$A25)*Scenarios!BK$4:BK$204*(Scenarios!$B$4:$B$204='Scenario_selection&amp;Results'!$D$18))/100000</f>
        <v>0.4175360417699987</v>
      </c>
      <c r="BQ25" s="17" cm="1">
        <f t="array" ref="BQ25">('Material demand'!EA25+'Material demand'!FF25)*SUMPRODUCT((Scenarios!$A$4:$A$204='Transportation sector'!$A25)*Scenarios!BL$4:BL$204*(Scenarios!$B$4:$B$204='Scenario_selection&amp;Results'!$D$18))/100000</f>
        <v>3.6174407624124352</v>
      </c>
      <c r="BR25" s="17" cm="1">
        <f t="array" ref="BR25">('Material demand'!EB25+'Material demand'!FG25)*SUMPRODUCT((Scenarios!$A$4:$A$204='Transportation sector'!$A25)*Scenarios!BH$4:BH$204*(Scenarios!$B$4:$B$204='Scenario_selection&amp;Results'!$D$18))/100000</f>
        <v>4.6643408079121373</v>
      </c>
      <c r="BS25" s="17" cm="1">
        <f t="array" ref="BS25">('Material demand'!EC25+'Material demand'!FH25)*SUMPRODUCT((Scenarios!$A$4:$A$204='Transportation sector'!$A25)*Scenarios!BI$4:BI$204*(Scenarios!$B$4:$B$204='Scenario_selection&amp;Results'!$D$18))/100000</f>
        <v>27.057178782986611</v>
      </c>
      <c r="BT25" s="17" cm="1">
        <f t="array" ref="BT25">('Material demand'!ED25+'Material demand'!FI25)*SUMPRODUCT((Scenarios!$A$4:$A$204='Transportation sector'!$A25)*Scenarios!BJ$4:BJ$204*(Scenarios!$B$4:$B$204='Scenario_selection&amp;Results'!$D$18))/100000</f>
        <v>0.13926393898779255</v>
      </c>
      <c r="BU25" s="17" cm="1">
        <f t="array" ref="BU25">('Material demand'!EE25+'Material demand'!FJ25)*SUMPRODUCT((Scenarios!$A$4:$A$204='Transportation sector'!$A25)*Scenarios!BK$4:BK$204*(Scenarios!$B$4:$B$204='Scenario_selection&amp;Results'!$D$18))/100000</f>
        <v>0.54374498327864562</v>
      </c>
      <c r="BV25" s="17" cm="1">
        <f t="array" ref="BV25">('Material demand'!EF25+'Material demand'!FK25)*SUMPRODUCT((Scenarios!$A$4:$A$204='Transportation sector'!$A25)*Scenarios!BL$4:BL$204*(Scenarios!$B$4:$B$204='Scenario_selection&amp;Results'!$D$18))/100000</f>
        <v>7.1370877607357173</v>
      </c>
      <c r="BW25" s="17" cm="1">
        <f t="array" ref="BW25">('Material demand'!EG25+'Material demand'!FL25)*SUMPRODUCT((Scenarios!$A$4:$A$204='Transportation sector'!$A25)*Scenarios!BH$4:BH$204*(Scenarios!$B$4:$B$204='Scenario_selection&amp;Results'!$D$18))/100000</f>
        <v>3.4332501090039722</v>
      </c>
      <c r="BX25" s="17" cm="1">
        <f t="array" ref="BX25">('Material demand'!EH25+'Material demand'!FM25)*SUMPRODUCT((Scenarios!$A$4:$A$204='Transportation sector'!$A25)*Scenarios!BI$4:BI$204*(Scenarios!$B$4:$B$204='Scenario_selection&amp;Results'!$D$18))/100000</f>
        <v>18.996026260966609</v>
      </c>
      <c r="BY25" s="17" cm="1">
        <f t="array" ref="BY25">('Material demand'!EI25+'Material demand'!FN25)*SUMPRODUCT((Scenarios!$A$4:$A$204='Transportation sector'!$A25)*Scenarios!BJ$4:BJ$204*(Scenarios!$B$4:$B$204='Scenario_selection&amp;Results'!$D$18))/100000</f>
        <v>0.10327704504043095</v>
      </c>
      <c r="BZ25" s="17" cm="1">
        <f t="array" ref="BZ25">('Material demand'!EJ25+'Material demand'!FO25)*SUMPRODUCT((Scenarios!$A$4:$A$204='Transportation sector'!$A25)*Scenarios!BK$4:BK$204*(Scenarios!$B$4:$B$204='Scenario_selection&amp;Results'!$D$18))/100000</f>
        <v>0.39052605909073779</v>
      </c>
      <c r="CA25" s="17" cm="1">
        <f t="array" ref="CA25">('Material demand'!EK25+'Material demand'!FP25)*SUMPRODUCT((Scenarios!$A$4:$A$204='Transportation sector'!$A25)*Scenarios!BL$4:BL$204*(Scenarios!$B$4:$B$204='Scenario_selection&amp;Results'!$D$18))/100000</f>
        <v>3.3810689251258492</v>
      </c>
      <c r="CB25" s="17" cm="1">
        <f t="array" ref="CB25">('Material demand'!EL25+'Material demand'!FQ25)*SUMPRODUCT((Scenarios!$A$4:$A$204='Transportation sector'!$A25)*Scenarios!BH$4:BH$204*(Scenarios!$B$4:$B$204='Scenario_selection&amp;Results'!$D$18))/100000</f>
        <v>5.2050507258733125</v>
      </c>
      <c r="CC25" s="17" cm="1">
        <f t="array" ref="CC25">('Material demand'!EM25+'Material demand'!FR25)*SUMPRODUCT((Scenarios!$A$4:$A$204='Transportation sector'!$A25)*Scenarios!BI$4:BI$204*(Scenarios!$B$4:$B$204='Scenario_selection&amp;Results'!$D$18))/100000</f>
        <v>30.194564586452124</v>
      </c>
      <c r="CD25" s="17" cm="1">
        <f t="array" ref="CD25">('Material demand'!EN25+'Material demand'!FS25)*SUMPRODUCT((Scenarios!$A$4:$A$204='Transportation sector'!$A25)*Scenarios!BJ$4:BJ$204*(Scenarios!$B$4:$B$204='Scenario_selection&amp;Results'!$D$18))/100000</f>
        <v>0.15540744662109893</v>
      </c>
      <c r="CE25" s="17" cm="1">
        <f t="array" ref="CE25">('Material demand'!EO25+'Material demand'!FT25)*SUMPRODUCT((Scenarios!$A$4:$A$204='Transportation sector'!$A25)*Scenarios!BK$4:BK$204*(Scenarios!$B$4:$B$204='Scenario_selection&amp;Results'!$D$18))/100000</f>
        <v>0.60678509126814373</v>
      </c>
      <c r="CF25" s="17" cm="1">
        <f t="array" ref="CF25">('Material demand'!EP25+'Material demand'!FU25)*SUMPRODUCT((Scenarios!$A$4:$A$204='Transportation sector'!$A25)*Scenarios!BL$4:BL$204*(Scenarios!$B$4:$B$204='Scenario_selection&amp;Results'!$D$18))/100000</f>
        <v>7.9653605769832359</v>
      </c>
      <c r="CG25" s="17" cm="1">
        <f t="array" ref="CG25">('Material demand'!EQ25+'Material demand'!FV25)*SUMPRODUCT((Scenarios!$A$4:$A$204='Transportation sector'!$A25)*Scenarios!BH$4:BH$204*(Scenarios!$B$4:$B$204='Scenario_selection&amp;Results'!$D$18))/100000</f>
        <v>2.0513475699647019</v>
      </c>
      <c r="CH25" s="17" cm="1">
        <f t="array" ref="CH25">('Material demand'!ER25+'Material demand'!FW25)*SUMPRODUCT((Scenarios!$A$4:$A$204='Transportation sector'!$A25)*Scenarios!BI$4:BI$204*(Scenarios!$B$4:$B$204='Scenario_selection&amp;Results'!$D$18))/100000</f>
        <v>11.335486878911697</v>
      </c>
      <c r="CI25" s="17" cm="1">
        <f t="array" ref="CI25">('Material demand'!ES25+'Material demand'!FX25)*SUMPRODUCT((Scenarios!$A$4:$A$204='Transportation sector'!$A25)*Scenarios!BJ$4:BJ$204*(Scenarios!$B$4:$B$204='Scenario_selection&amp;Results'!$D$18))/100000</f>
        <v>6.1715038391915097E-2</v>
      </c>
      <c r="CJ25" s="17" cm="1">
        <f t="array" ref="CJ25">('Material demand'!ET25+'Material demand'!FY25)*SUMPRODUCT((Scenarios!$A$4:$A$204='Transportation sector'!$A25)*Scenarios!BK$4:BK$204*(Scenarios!$B$4:$B$204='Scenario_selection&amp;Results'!$D$18))/100000</f>
        <v>0.23324285669972269</v>
      </c>
      <c r="CK25" s="17" cm="1">
        <f t="array" ref="CK25">('Material demand'!EU25+'Material demand'!FZ25)*SUMPRODUCT((Scenarios!$A$4:$A$204='Transportation sector'!$A25)*Scenarios!BL$4:BL$204*(Scenarios!$B$4:$B$204='Scenario_selection&amp;Results'!$D$18))/100000</f>
        <v>2.0178159637267927</v>
      </c>
      <c r="CL25" s="17" cm="1">
        <f t="array" ref="CL25">('Material demand'!EV25+'Material demand'!GA25)*SUMPRODUCT((Scenarios!$A$4:$A$204='Transportation sector'!$A25)*Scenarios!BH$4:BH$204*(Scenarios!$B$4:$B$204='Scenario_selection&amp;Results'!$D$18))/100000</f>
        <v>1.8449692356738971</v>
      </c>
      <c r="CM25" s="17" cm="1">
        <f t="array" ref="CM25">('Material demand'!EW25+'Material demand'!GB25)*SUMPRODUCT((Scenarios!$A$4:$A$204='Transportation sector'!$A25)*Scenarios!BI$4:BI$204*(Scenarios!$B$4:$B$204='Scenario_selection&amp;Results'!$D$18))/100000</f>
        <v>10.702518908351532</v>
      </c>
      <c r="CN25" s="17" cm="1">
        <f t="array" ref="CN25">('Material demand'!EX25+'Material demand'!GC25)*SUMPRODUCT((Scenarios!$A$4:$A$204='Transportation sector'!$A25)*Scenarios!BJ$4:BJ$204*(Scenarios!$B$4:$B$204='Scenario_selection&amp;Results'!$D$18))/100000</f>
        <v>5.5085451117604954E-2</v>
      </c>
      <c r="CO25" s="17" cm="1">
        <f t="array" ref="CO25">('Material demand'!EY25+'Material demand'!GD25)*SUMPRODUCT((Scenarios!$A$4:$A$204='Transportation sector'!$A25)*Scenarios!BK$4:BK$204*(Scenarios!$B$4:$B$204='Scenario_selection&amp;Results'!$D$18))/100000</f>
        <v>0.2150780550176902</v>
      </c>
      <c r="CP25" s="17" cm="1">
        <f t="array" ref="CP25">('Material demand'!EZ25+'Material demand'!GE25)*SUMPRODUCT((Scenarios!$A$4:$A$204='Transportation sector'!$A25)*Scenarios!BL$4:BL$204*(Scenarios!$B$4:$B$204='Scenario_selection&amp;Results'!$D$18))/100000</f>
        <v>2.8231881656180473</v>
      </c>
      <c r="CR25" s="17">
        <f t="shared" si="109"/>
        <v>845.98875465078129</v>
      </c>
      <c r="CS25" s="17">
        <f t="shared" si="110"/>
        <v>312.99215857703365</v>
      </c>
      <c r="CT25" s="17">
        <f t="shared" si="111"/>
        <v>26.026890601892578</v>
      </c>
      <c r="CU25" s="17">
        <f t="shared" si="112"/>
        <v>89.203769618887947</v>
      </c>
      <c r="CV25" s="17">
        <f t="shared" si="113"/>
        <v>409.62859766404677</v>
      </c>
      <c r="CW25" s="17">
        <f t="shared" si="114"/>
        <v>306.633611943902</v>
      </c>
      <c r="CX25" s="17">
        <f t="shared" si="115"/>
        <v>150.01476123798597</v>
      </c>
      <c r="CY25" s="17">
        <f t="shared" si="116"/>
        <v>9.316446211778775</v>
      </c>
      <c r="CZ25" s="17">
        <f t="shared" si="117"/>
        <v>33.955433610398735</v>
      </c>
      <c r="DA25" s="17">
        <f t="shared" si="118"/>
        <v>226.53825427414662</v>
      </c>
      <c r="DB25" s="17">
        <f t="shared" si="119"/>
        <v>841.60719648895611</v>
      </c>
      <c r="DC25" s="17">
        <f t="shared" si="120"/>
        <v>310.22040512518072</v>
      </c>
      <c r="DD25" s="17">
        <f t="shared" si="121"/>
        <v>25.891593116774676</v>
      </c>
      <c r="DE25" s="17">
        <f t="shared" si="122"/>
        <v>88.737268459516358</v>
      </c>
      <c r="DF25" s="17">
        <f t="shared" si="123"/>
        <v>407.37192308296267</v>
      </c>
      <c r="DG25" s="17">
        <f t="shared" si="124"/>
        <v>216.16949082126675</v>
      </c>
      <c r="DH25" s="17">
        <f t="shared" si="125"/>
        <v>116.09627716971812</v>
      </c>
      <c r="DI25" s="17">
        <f t="shared" si="126"/>
        <v>6.5727216712845413</v>
      </c>
      <c r="DJ25" s="17">
        <f t="shared" si="127"/>
        <v>23.972074309643393</v>
      </c>
      <c r="DK25" s="17">
        <f t="shared" si="128"/>
        <v>161.54626973787947</v>
      </c>
      <c r="DL25" s="17">
        <f t="shared" si="129"/>
        <v>486.90410886187902</v>
      </c>
      <c r="DM25" s="17">
        <f t="shared" si="130"/>
        <v>179.79806538982749</v>
      </c>
      <c r="DN25" s="17">
        <f t="shared" si="131"/>
        <v>14.979505502549323</v>
      </c>
      <c r="DO25" s="17">
        <f t="shared" si="132"/>
        <v>51.33932107152301</v>
      </c>
      <c r="DP25" s="17">
        <f t="shared" si="133"/>
        <v>235.71790950948636</v>
      </c>
      <c r="DQ25" s="17">
        <f t="shared" si="134"/>
        <v>95.6234046253184</v>
      </c>
      <c r="DR25" s="17">
        <f t="shared" si="135"/>
        <v>48.887760931637544</v>
      </c>
      <c r="DS25" s="17">
        <f t="shared" si="136"/>
        <v>2.9237001445955078</v>
      </c>
      <c r="DT25" s="17">
        <f t="shared" si="137"/>
        <v>10.663844726227671</v>
      </c>
      <c r="DU25" s="17">
        <f t="shared" si="138"/>
        <v>71.912027941117344</v>
      </c>
      <c r="DW25" s="298">
        <f t="shared" si="139"/>
        <v>2237.297079086245</v>
      </c>
      <c r="DX25" s="5">
        <f t="shared" si="98"/>
        <v>827.73729356527622</v>
      </c>
      <c r="DY25" s="5">
        <f t="shared" si="99"/>
        <v>68.830567783786236</v>
      </c>
      <c r="DZ25" s="5">
        <f t="shared" si="100"/>
        <v>235.90778496128323</v>
      </c>
      <c r="EA25" s="5">
        <f t="shared" si="101"/>
        <v>1083.3014741930886</v>
      </c>
      <c r="EB25" s="5">
        <f t="shared" si="102"/>
        <v>810.92151707731148</v>
      </c>
      <c r="EC25" s="5">
        <f t="shared" si="103"/>
        <v>396.72818969811408</v>
      </c>
      <c r="ED25" s="5">
        <f t="shared" si="104"/>
        <v>24.638220995834505</v>
      </c>
      <c r="EE25" s="5">
        <f t="shared" si="105"/>
        <v>89.798347812567869</v>
      </c>
      <c r="EF25" s="5">
        <f t="shared" si="106"/>
        <v>599.10178687666223</v>
      </c>
      <c r="EG25" s="5">
        <f t="shared" si="140"/>
        <v>2225.7096351357109</v>
      </c>
      <c r="EH25" s="5">
        <f t="shared" si="141"/>
        <v>820.40713005224268</v>
      </c>
      <c r="EI25" s="5">
        <f t="shared" si="142"/>
        <v>68.472760819334383</v>
      </c>
      <c r="EJ25" s="5">
        <f t="shared" si="143"/>
        <v>234.67407863183772</v>
      </c>
      <c r="EK25" s="5">
        <f t="shared" si="144"/>
        <v>1077.3334853505041</v>
      </c>
      <c r="EL25" s="5">
        <f t="shared" si="145"/>
        <v>571.6806136526277</v>
      </c>
      <c r="EM25" s="5">
        <f t="shared" si="146"/>
        <v>307.02755843582958</v>
      </c>
      <c r="EN25" s="5">
        <f t="shared" si="147"/>
        <v>17.382182583363001</v>
      </c>
      <c r="EO25" s="5">
        <f t="shared" si="148"/>
        <v>63.396412230967286</v>
      </c>
      <c r="EP25" s="5">
        <f t="shared" si="149"/>
        <v>427.22435190173553</v>
      </c>
      <c r="EQ25" s="5">
        <f t="shared" si="150"/>
        <v>1287.6638543516447</v>
      </c>
      <c r="ER25" s="5">
        <f t="shared" si="151"/>
        <v>475.49294752513549</v>
      </c>
      <c r="ES25" s="5">
        <f t="shared" si="152"/>
        <v>39.614715589031832</v>
      </c>
      <c r="ET25" s="5">
        <f t="shared" si="153"/>
        <v>135.77167833986559</v>
      </c>
      <c r="EU25" s="5">
        <f t="shared" si="154"/>
        <v>623.37825122933816</v>
      </c>
      <c r="EV25" s="5">
        <f t="shared" si="155"/>
        <v>252.88511541600715</v>
      </c>
      <c r="EW25" s="5">
        <f t="shared" si="156"/>
        <v>129.28829624995336</v>
      </c>
      <c r="EX25" s="5">
        <f t="shared" si="157"/>
        <v>7.7320008778694946</v>
      </c>
      <c r="EY25" s="5">
        <f t="shared" si="158"/>
        <v>28.201543491753544</v>
      </c>
      <c r="EZ25" s="299">
        <f t="shared" si="159"/>
        <v>190.1781426518418</v>
      </c>
      <c r="FB25" s="298">
        <v>2041</v>
      </c>
      <c r="FC25" s="5">
        <f>Price!N$3*('Material demand'!BM41+'Material demand'!BW41+'Material demand'!CG41+'Material demand'!CR41+'Material demand'!DB41+'Material demand'!DL41)/100000000</f>
        <v>52.881213415494472</v>
      </c>
      <c r="FD25" s="5">
        <f>Price!O$3*('Material demand'!BN41+'Material demand'!BX41+'Material demand'!CH41+'Material demand'!CS41+'Material demand'!DC41+'Material demand'!DM41)/100000000</f>
        <v>16.181875414918121</v>
      </c>
      <c r="FE25" s="5">
        <f>Price!P$3*('Material demand'!BO41+'Material demand'!BY41+'Material demand'!CI41+'Material demand'!CT41+'Material demand'!DD41+'Material demand'!DN41)/100000000</f>
        <v>1.643208638647496</v>
      </c>
      <c r="FF25" s="5">
        <f>Price!Q$3*('Material demand'!BP41+'Material demand'!BZ41+'Material demand'!CJ41+'Material demand'!CU41+'Material demand'!DE41+'Material demand'!DO41)/100000000</f>
        <v>5.3798929984985433</v>
      </c>
      <c r="FG25" s="5">
        <f>Price!R$3*('Material demand'!BQ41+'Material demand'!CA41+'Material demand'!CK41+'Material demand'!CV41+'Material demand'!DF41+'Material demand'!DP41)/100000000</f>
        <v>12.761808128987333</v>
      </c>
      <c r="FH25" s="5">
        <f>Price!N$3*('Material demand'!BR41+'Material demand'!CB41+'Material demand'!CL41+'Material demand'!CW41+'Material demand'!DG41+'Material demand'!DQ41)/100000000</f>
        <v>10.403759838317598</v>
      </c>
      <c r="FI25" s="5">
        <f>Price!O$3*('Material demand'!BS41+'Material demand'!CC41+'Material demand'!CM41+'Material demand'!CX41+'Material demand'!DH41+'Material demand'!DR41)/100000000</f>
        <v>3.4280241842545038</v>
      </c>
      <c r="FJ25" s="5">
        <f>Price!P$3*('Material demand'!BT41+'Material demand'!CD41+'Material demand'!CN41+'Material demand'!CY41+'Material demand'!DI41+'Material demand'!DS41)/100000000</f>
        <v>0.32223139580002569</v>
      </c>
      <c r="FK25" s="5">
        <f>Price!Q$3*('Material demand'!BU41+'Material demand'!CE41+'Material demand'!CO41+'Material demand'!CZ41+'Material demand'!DJ41+'Material demand'!DT41)/100000000</f>
        <v>1.0796092454488746</v>
      </c>
      <c r="FL25" s="299">
        <f>Price!R$3*('Material demand'!BV41+'Material demand'!CF41+'Material demand'!CP41+'Material demand'!DA41+'Material demand'!DK41+'Material demand'!DU41)/100000000</f>
        <v>2.7494101326559721</v>
      </c>
      <c r="FN25" s="5">
        <f>Price!N$8*('Material demand'!BM41+'Material demand'!BW41+'Material demand'!CG41+'Material demand'!FB41+'Material demand'!FL41+'Material demand'!FV41)/100000000</f>
        <v>1.0576647119949847</v>
      </c>
      <c r="FO25" s="5">
        <f>Price!O$8*('Material demand'!BN41+'Material demand'!BX41+'Material demand'!CH41+'Material demand'!FC41+'Material demand'!FM41+'Material demand'!FW41)/100000000</f>
        <v>4.0456924503202423</v>
      </c>
      <c r="FP25" s="5">
        <f>Price!P$8*('Material demand'!BO41+'Material demand'!BY41+'Material demand'!CI41+'Material demand'!FD41+'Material demand'!FN41+'Material demand'!FX41)/100000000</f>
        <v>3.2842477758532815E-2</v>
      </c>
      <c r="FQ25" s="5">
        <f>Price!Q$8*('Material demand'!BP41+'Material demand'!BZ41+'Material demand'!CJ41+'Material demand'!FE41+'Material demand'!FO41+'Material demand'!FY41)/100000000</f>
        <v>0.10751904495441757</v>
      </c>
      <c r="FR25" s="5">
        <f>Price!R$8*('Material demand'!BQ41+'Material demand'!CA41+'Material demand'!CK41+'Material demand'!FF41+'Material demand'!FP41+'Material demand'!FZ41)/100000000</f>
        <v>0.25463690050721466</v>
      </c>
      <c r="FS25" s="5">
        <f>Price!N$8*('Material demand'!BR41+'Material demand'!CB41+'Material demand'!CL41+'Material demand'!FG41+'Material demand'!FQ41+'Material demand'!GA41)/100000000</f>
        <v>0.20822248751525393</v>
      </c>
      <c r="FT25" s="5">
        <f>Price!O$8*('Material demand'!BS41+'Material demand'!CC41+'Material demand'!CM41+'Material demand'!FH41+'Material demand'!FR41+'Material demand'!GB41)/100000000</f>
        <v>0.85786038648351048</v>
      </c>
      <c r="FU25" s="5">
        <f>Price!P$8*('Material demand'!BT41+'Material demand'!CD41+'Material demand'!CN41+'Material demand'!FI41+'Material demand'!FS41+'Material demand'!GC41)/100000000</f>
        <v>6.4354179555418641E-3</v>
      </c>
      <c r="FV25" s="5">
        <f>Price!Q$8*('Material demand'!BU41+'Material demand'!CE41+'Material demand'!CO41+'Material demand'!FJ41+'Material demand'!FT41+'Material demand'!GD41)/100000000</f>
        <v>2.1556652751042633E-2</v>
      </c>
      <c r="FW25" s="5">
        <f>Price!R$8*('Material demand'!BV41+'Material demand'!CF41+'Material demand'!CP41+'Material demand'!FK41+'Material demand'!FU41+'Material demand'!GE41)/100000000</f>
        <v>5.4559801436972304E-2</v>
      </c>
    </row>
    <row r="26" spans="1:179" x14ac:dyDescent="0.3">
      <c r="A26" s="13">
        <v>2026</v>
      </c>
      <c r="B26" s="68">
        <f>2.4892*(1-SUMPRODUCT((Scenarios!$A$4:$A$204='Transportation sector'!$A26)*(Scenarios!$BM$4:$BM$204)*(Scenarios!$B$4:$B$204='Scenario_selection&amp;Results'!$D$20))-SUMPRODUCT((Scenarios!$A$4:$A$204='Transportation sector'!$A26)*(Scenarios!$BN$4:$BN$204)*(Scenarios!$B$4:$B$204='Scenario_selection&amp;Results'!$D$19)))+'Power sector'!B24*SUMPRODUCT((Scenarios!$A$4:$A$204='Transportation sector'!$A26)*(Scenarios!$BN$4:$BN$204)*(Scenarios!$B$4:$B$204='Scenario_selection&amp;Results'!$D$19))</f>
        <v>2.6533075880476948</v>
      </c>
      <c r="C26" s="17" cm="1">
        <f t="array" ref="C26">'Material demand'!BM26*SUMPRODUCT((Scenarios!$A$4:$A$204='Transportation sector'!$A26)*Scenarios!BC$4:BC$204*(Scenarios!$B$4:$B$204='Scenario_selection&amp;Results'!$D$17))/100000</f>
        <v>875.82396243825508</v>
      </c>
      <c r="D26" s="17" cm="1">
        <f t="array" ref="D26">'Material demand'!BN26*SUMPRODUCT((Scenarios!$A$4:$A$204='Transportation sector'!$A26)*Scenarios!BD$4:BD$204*(Scenarios!$B$4:$B$204='Scenario_selection&amp;Results'!$D$17))/100000</f>
        <v>301.72282754309026</v>
      </c>
      <c r="E26" s="17" cm="1">
        <f t="array" ref="E26">'Material demand'!BO26*SUMPRODUCT((Scenarios!$A$4:$A$204='Transportation sector'!$A26)*Scenarios!BE$4:BE$204*(Scenarios!$B$4:$B$204='Scenario_selection&amp;Results'!$D$17))/100000</f>
        <v>26.958524293652935</v>
      </c>
      <c r="F26" s="17" cm="1">
        <f t="array" ref="F26">'Material demand'!BP26*SUMPRODUCT((Scenarios!$A$4:$A$204='Transportation sector'!$A26)*Scenarios!BF$4:BF$204*(Scenarios!$B$4:$B$204='Scenario_selection&amp;Results'!$D$17))/100000</f>
        <v>91.988886257363532</v>
      </c>
      <c r="G26" s="17" cm="1">
        <f t="array" ref="G26">'Material demand'!BQ26*SUMPRODUCT((Scenarios!$A$4:$A$204='Transportation sector'!$A26)*Scenarios!BG$4:BG$204*(Scenarios!$B$4:$B$204='Scenario_selection&amp;Results'!$D$17))/100000</f>
        <v>381.67914382998703</v>
      </c>
      <c r="H26" s="17" cm="1">
        <f t="array" ref="H26">'Material demand'!BR26*SUMPRODUCT((Scenarios!$A$4:$A$204='Transportation sector'!$A26)*Scenarios!BC$4:BC$204*(Scenarios!$B$4:$B$204='Scenario_selection&amp;Results'!$D$17))/100000</f>
        <v>308.24828160820493</v>
      </c>
      <c r="I26" s="17" cm="1">
        <f t="array" ref="I26">'Material demand'!BS26*SUMPRODUCT((Scenarios!$A$4:$A$204='Transportation sector'!$A26)*Scenarios!BD$4:BD$204*(Scenarios!$B$4:$B$204='Scenario_selection&amp;Results'!$D$17))/100000</f>
        <v>123.49824598402998</v>
      </c>
      <c r="J26" s="17" cm="1">
        <f t="array" ref="J26">'Material demand'!BT26*SUMPRODUCT((Scenarios!$A$4:$A$204='Transportation sector'!$A26)*Scenarios!BE$4:BE$204*(Scenarios!$B$4:$B$204='Scenario_selection&amp;Results'!$D$17))/100000</f>
        <v>9.3709225167918824</v>
      </c>
      <c r="K26" s="17" cm="1">
        <f t="array" ref="K26">'Material demand'!BU26*SUMPRODUCT((Scenarios!$A$4:$A$204='Transportation sector'!$A26)*Scenarios!BF$4:BF$204*(Scenarios!$B$4:$B$204='Scenario_selection&amp;Results'!$D$17))/100000</f>
        <v>33.833790162102936</v>
      </c>
      <c r="L26" s="17" cm="1">
        <f t="array" ref="L26">'Material demand'!BV26*SUMPRODUCT((Scenarios!$A$4:$A$204='Transportation sector'!$A26)*Scenarios!BG$4:BG$204*(Scenarios!$B$4:$B$204='Scenario_selection&amp;Results'!$D$17))/100000</f>
        <v>194.66238629754372</v>
      </c>
      <c r="M26" s="17" cm="1">
        <f t="array" ref="M26">'Material demand'!BW26*SUMPRODUCT((Scenarios!$A$4:$A$204='Transportation sector'!$A26)*Scenarios!BC$4:BC$204*(Scenarios!$B$4:$B$204='Scenario_selection&amp;Results'!$D$17))/100000</f>
        <v>865.54584253743019</v>
      </c>
      <c r="N26" s="17" cm="1">
        <f t="array" ref="N26">'Material demand'!BX26*SUMPRODUCT((Scenarios!$A$4:$A$204='Transportation sector'!$A26)*Scenarios!BD$4:BD$204*(Scenarios!$B$4:$B$204='Scenario_selection&amp;Results'!$D$17))/100000</f>
        <v>298.18199795711928</v>
      </c>
      <c r="O26" s="17" cm="1">
        <f t="array" ref="O26">'Material demand'!BY26*SUMPRODUCT((Scenarios!$A$4:$A$204='Transportation sector'!$A26)*Scenarios!BE$4:BE$204*(Scenarios!$B$4:$B$204='Scenario_selection&amp;Results'!$D$17))/100000</f>
        <v>26.642155985724848</v>
      </c>
      <c r="P26" s="17" cm="1">
        <f t="array" ref="P26">'Material demand'!BZ26*SUMPRODUCT((Scenarios!$A$4:$A$204='Transportation sector'!$A26)*Scenarios!BF$4:BF$204*(Scenarios!$B$4:$B$204='Scenario_selection&amp;Results'!$D$17))/100000</f>
        <v>90.909362468285693</v>
      </c>
      <c r="Q26" s="17" cm="1">
        <f t="array" ref="Q26">'Material demand'!CA26*SUMPRODUCT((Scenarios!$A$4:$A$204='Transportation sector'!$A26)*Scenarios!BG$4:BG$204*(Scenarios!$B$4:$B$204='Scenario_selection&amp;Results'!$D$17))/100000</f>
        <v>377.19999713821642</v>
      </c>
      <c r="R26" s="17" cm="1">
        <f t="array" ref="R26">'Material demand'!CB26*SUMPRODUCT((Scenarios!$A$4:$A$204='Transportation sector'!$A26)*Scenarios!BC$4:BC$204*(Scenarios!$B$4:$B$204='Scenario_selection&amp;Results'!$D$17))/100000</f>
        <v>219.82159937500646</v>
      </c>
      <c r="S26" s="17" cm="1">
        <f t="array" ref="S26">'Material demand'!CC26*SUMPRODUCT((Scenarios!$A$4:$A$204='Transportation sector'!$A26)*Scenarios!BD$4:BD$204*(Scenarios!$B$4:$B$204='Scenario_selection&amp;Results'!$D$17))/100000</f>
        <v>88.070505407465774</v>
      </c>
      <c r="T26" s="17" cm="1">
        <f t="array" ref="T26">'Material demand'!CD26*SUMPRODUCT((Scenarios!$A$4:$A$204='Transportation sector'!$A26)*Scenarios!BE$4:BE$204*(Scenarios!$B$4:$B$204='Scenario_selection&amp;Results'!$D$17))/100000</f>
        <v>6.6827012449616907</v>
      </c>
      <c r="U26" s="17" cm="1">
        <f t="array" ref="U26">'Material demand'!CE26*SUMPRODUCT((Scenarios!$A$4:$A$204='Transportation sector'!$A26)*Scenarios!BF$4:BF$204*(Scenarios!$B$4:$B$204='Scenario_selection&amp;Results'!$D$17))/100000</f>
        <v>24.127945912785457</v>
      </c>
      <c r="V26" s="17" cm="1">
        <f t="array" ref="V26">'Material demand'!CF26*SUMPRODUCT((Scenarios!$A$4:$A$204='Transportation sector'!$A26)*Scenarios!BG$4:BG$204*(Scenarios!$B$4:$B$204='Scenario_selection&amp;Results'!$D$17))/100000</f>
        <v>138.81990475609646</v>
      </c>
      <c r="W26" s="17" cm="1">
        <f t="array" ref="W26">'Material demand'!CG26*SUMPRODUCT((Scenarios!$A$4:$A$204='Transportation sector'!$A26)*Scenarios!BC$4:BC$204*(Scenarios!$B$4:$B$204='Scenario_selection&amp;Results'!$D$17))/100000</f>
        <v>503.4542014668678</v>
      </c>
      <c r="X26" s="17" cm="1">
        <f t="array" ref="X26">'Material demand'!CH26*SUMPRODUCT((Scenarios!$A$4:$A$204='Transportation sector'!$A26)*Scenarios!BD$4:BD$204*(Scenarios!$B$4:$B$204='Scenario_selection&amp;Results'!$D$17))/100000</f>
        <v>173.44081884005436</v>
      </c>
      <c r="Y26" s="17" cm="1">
        <f t="array" ref="Y26">'Material demand'!CI26*SUMPRODUCT((Scenarios!$A$4:$A$204='Transportation sector'!$A26)*Scenarios!BE$4:BE$204*(Scenarios!$B$4:$B$204='Scenario_selection&amp;Results'!$D$17))/100000</f>
        <v>15.496701281386823</v>
      </c>
      <c r="Z26" s="17" cm="1">
        <f t="array" ref="Z26">'Material demand'!CJ26*SUMPRODUCT((Scenarios!$A$4:$A$204='Transportation sector'!$A26)*Scenarios!BF$4:BF$204*(Scenarios!$B$4:$B$204='Scenario_selection&amp;Results'!$D$17))/100000</f>
        <v>52.878424501650308</v>
      </c>
      <c r="AA26" s="17" cm="1">
        <f t="array" ref="AA26">'Material demand'!CK26*SUMPRODUCT((Scenarios!$A$4:$A$204='Transportation sector'!$A26)*Scenarios!BG$4:BG$204*(Scenarios!$B$4:$B$204='Scenario_selection&amp;Results'!$D$17))/100000</f>
        <v>219.40250188922056</v>
      </c>
      <c r="AB26" s="17" cm="1">
        <f t="array" ref="AB26">'Material demand'!CL26*SUMPRODUCT((Scenarios!$A$4:$A$204='Transportation sector'!$A26)*Scenarios!BC$4:BC$204*(Scenarios!$B$4:$B$204='Scenario_selection&amp;Results'!$D$17))/100000</f>
        <v>90.491209021427821</v>
      </c>
      <c r="AC26" s="17" cm="1">
        <f t="array" ref="AC26">'Material demand'!CM26*SUMPRODUCT((Scenarios!$A$4:$A$204='Transportation sector'!$A26)*Scenarios!BD$4:BD$204*(Scenarios!$B$4:$B$204='Scenario_selection&amp;Results'!$D$17))/100000</f>
        <v>36.25488366979787</v>
      </c>
      <c r="AD26" s="17" cm="1">
        <f t="array" ref="AD26">'Material demand'!CN26*SUMPRODUCT((Scenarios!$A$4:$A$204='Transportation sector'!$A26)*Scenarios!BE$4:BE$204*(Scenarios!$B$4:$B$204='Scenario_selection&amp;Results'!$D$17))/100000</f>
        <v>2.750984056639254</v>
      </c>
      <c r="AE26" s="17" cm="1">
        <f t="array" ref="AE26">'Material demand'!CO26*SUMPRODUCT((Scenarios!$A$4:$A$204='Transportation sector'!$A26)*Scenarios!BF$4:BF$204*(Scenarios!$B$4:$B$204='Scenario_selection&amp;Results'!$D$17))/100000</f>
        <v>9.9324497822747642</v>
      </c>
      <c r="AF26" s="17" cm="1">
        <f t="array" ref="AF26">'Material demand'!CP26*SUMPRODUCT((Scenarios!$A$4:$A$204='Transportation sector'!$A26)*Scenarios!BG$4:BG$204*(Scenarios!$B$4:$B$204='Scenario_selection&amp;Results'!$D$17))/100000</f>
        <v>57.146254295913891</v>
      </c>
      <c r="AH26" s="17" cm="1">
        <f t="array" ref="AH26">'Material demand'!CR26*SUMPRODUCT((Scenarios!$A$4:$A$204='Transportation sector'!$A26)*Scenarios!BC$4:BC$204*(Scenarios!$B$4:$B$204='Scenario_selection&amp;Results'!$D$17))/100000</f>
        <v>0</v>
      </c>
      <c r="AI26" s="17" cm="1">
        <f t="array" ref="AI26">'Material demand'!CS26*SUMPRODUCT((Scenarios!$A$4:$A$204='Transportation sector'!$A26)*Scenarios!BD$4:BD$204*(Scenarios!$B$4:$B$204='Scenario_selection&amp;Results'!$D$17))/100000</f>
        <v>0</v>
      </c>
      <c r="AJ26" s="17" cm="1">
        <f t="array" ref="AJ26">'Material demand'!CT26*SUMPRODUCT((Scenarios!$A$4:$A$204='Transportation sector'!$A26)*Scenarios!BE$4:BE$204*(Scenarios!$B$4:$B$204='Scenario_selection&amp;Results'!$D$17))/100000</f>
        <v>1.2000079845833589E-2</v>
      </c>
      <c r="AK26" s="17" cm="1">
        <f t="array" ref="AK26">'Material demand'!CU26*SUMPRODUCT((Scenarios!$A$4:$A$204='Transportation sector'!$A26)*Scenarios!BF$4:BF$204*(Scenarios!$B$4:$B$204='Scenario_selection&amp;Results'!$D$17))/100000</f>
        <v>4.5330542692560205E-2</v>
      </c>
      <c r="AL26" s="17" cm="1">
        <f t="array" ref="AL26">'Material demand'!CV26*SUMPRODUCT((Scenarios!$A$4:$A$204='Transportation sector'!$A26)*Scenarios!BG$4:BG$204*(Scenarios!$B$4:$B$204='Scenario_selection&amp;Results'!$D$17))/100000</f>
        <v>0.39168832414657401</v>
      </c>
      <c r="AM26" s="17" cm="1">
        <f t="array" ref="AM26">'Material demand'!CW26*SUMPRODUCT((Scenarios!$A$4:$A$204='Transportation sector'!$A26)*Scenarios!BC$4:BC$204*(Scenarios!$B$4:$B$204='Scenario_selection&amp;Results'!$D$17))/100000</f>
        <v>0</v>
      </c>
      <c r="AN26" s="17" cm="1">
        <f t="array" ref="AN26">'Material demand'!CX26*SUMPRODUCT((Scenarios!$A$4:$A$204='Transportation sector'!$A26)*Scenarios!BD$4:BD$204*(Scenarios!$B$4:$B$204='Scenario_selection&amp;Results'!$D$17))/100000</f>
        <v>0</v>
      </c>
      <c r="AO26" s="17" cm="1">
        <f t="array" ref="AO26">'Material demand'!CY26*SUMPRODUCT((Scenarios!$A$4:$A$204='Transportation sector'!$A26)*Scenarios!BE$4:BE$204*(Scenarios!$B$4:$B$204='Scenario_selection&amp;Results'!$D$17))/100000</f>
        <v>1.4161650372239681E-2</v>
      </c>
      <c r="AP26" s="17" cm="1">
        <f t="array" ref="AP26">'Material demand'!CZ26*SUMPRODUCT((Scenarios!$A$4:$A$204='Transportation sector'!$A26)*Scenarios!BF$4:BF$204*(Scenarios!$B$4:$B$204='Scenario_selection&amp;Results'!$D$17))/100000</f>
        <v>5.5290696694021937E-2</v>
      </c>
      <c r="AQ26" s="17" cm="1">
        <f t="array" ref="AQ26">'Material demand'!DA26*SUMPRODUCT((Scenarios!$A$4:$A$204='Transportation sector'!$A26)*Scenarios!BG$4:BG$204*(Scenarios!$B$4:$B$204='Scenario_selection&amp;Results'!$D$17))/100000</f>
        <v>0.72552252689935937</v>
      </c>
      <c r="AR26" s="17" cm="1">
        <f t="array" ref="AR26">'Material demand'!DB26*SUMPRODUCT((Scenarios!$A$4:$A$204='Transportation sector'!$A26)*Scenarios!BC$4:BC$204*(Scenarios!$B$4:$B$204='Scenario_selection&amp;Results'!$D$17))/100000</f>
        <v>0</v>
      </c>
      <c r="AS26" s="17" cm="1">
        <f t="array" ref="AS26">'Material demand'!DC26*SUMPRODUCT((Scenarios!$A$4:$A$204='Transportation sector'!$A26)*Scenarios!BD$4:BD$204*(Scenarios!$B$4:$B$204='Scenario_selection&amp;Results'!$D$17))/100000</f>
        <v>0</v>
      </c>
      <c r="AT26" s="17" cm="1">
        <f t="array" ref="AT26">'Material demand'!DD26*SUMPRODUCT((Scenarios!$A$4:$A$204='Transportation sector'!$A26)*Scenarios!BE$4:BE$204*(Scenarios!$B$4:$B$204='Scenario_selection&amp;Results'!$D$17))/100000</f>
        <v>1.1262822411051157E-2</v>
      </c>
      <c r="AU26" s="17" cm="1">
        <f t="array" ref="AU26">'Material demand'!DE26*SUMPRODUCT((Scenarios!$A$4:$A$204='Transportation sector'!$A26)*Scenarios!BF$4:BF$204*(Scenarios!$B$4:$B$204='Scenario_selection&amp;Results'!$D$17))/100000</f>
        <v>4.2515057741254941E-2</v>
      </c>
      <c r="AV26" s="17" cm="1">
        <f t="array" ref="AV26">'Material demand'!DF26*SUMPRODUCT((Scenarios!$A$4:$A$204='Transportation sector'!$A26)*Scenarios!BG$4:BG$204*(Scenarios!$B$4:$B$204='Scenario_selection&amp;Results'!$D$17))/100000</f>
        <v>0.36698171274922869</v>
      </c>
      <c r="AW26" s="17" cm="1">
        <f t="array" ref="AW26">'Material demand'!DG26*SUMPRODUCT((Scenarios!$A$4:$A$204='Transportation sector'!$A26)*Scenarios!BC$4:BC$204*(Scenarios!$B$4:$B$204='Scenario_selection&amp;Results'!$D$17))/100000</f>
        <v>0</v>
      </c>
      <c r="AX26" s="17" cm="1">
        <f t="array" ref="AX26">'Material demand'!DH26*SUMPRODUCT((Scenarios!$A$4:$A$204='Transportation sector'!$A26)*Scenarios!BD$4:BD$204*(Scenarios!$B$4:$B$204='Scenario_selection&amp;Results'!$D$17))/100000</f>
        <v>0</v>
      </c>
      <c r="AY26" s="17" cm="1">
        <f t="array" ref="AY26">'Material demand'!DI26*SUMPRODUCT((Scenarios!$A$4:$A$204='Transportation sector'!$A26)*Scenarios!BE$4:BE$204*(Scenarios!$B$4:$B$204='Scenario_selection&amp;Results'!$D$17))/100000</f>
        <v>1.573174680038621E-2</v>
      </c>
      <c r="AZ26" s="17" cm="1">
        <f t="array" ref="AZ26">'Material demand'!DJ26*SUMPRODUCT((Scenarios!$A$4:$A$204='Transportation sector'!$A26)*Scenarios!BF$4:BF$204*(Scenarios!$B$4:$B$204='Scenario_selection&amp;Results'!$D$17))/100000</f>
        <v>6.1422943924603506E-2</v>
      </c>
      <c r="BA26" s="17" cm="1">
        <f t="array" ref="BA26">'Material demand'!DK26*SUMPRODUCT((Scenarios!$A$4:$A$204='Transportation sector'!$A26)*Scenarios!BG$4:BG$204*(Scenarios!$B$4:$B$204='Scenario_selection&amp;Results'!$D$17))/100000</f>
        <v>0.80618800843144034</v>
      </c>
      <c r="BB26" s="17" cm="1">
        <f t="array" ref="BB26">'Material demand'!DL26*SUMPRODUCT((Scenarios!$A$4:$A$204='Transportation sector'!$A26)*Scenarios!BC$4:BC$204*(Scenarios!$B$4:$B$204='Scenario_selection&amp;Results'!$D$17))/100000</f>
        <v>0</v>
      </c>
      <c r="BC26" s="17" cm="1">
        <f t="array" ref="BC26">'Material demand'!DM26*SUMPRODUCT((Scenarios!$A$4:$A$204='Transportation sector'!$A26)*Scenarios!BD$4:BD$204*(Scenarios!$B$4:$B$204='Scenario_selection&amp;Results'!$D$17))/100000</f>
        <v>0</v>
      </c>
      <c r="BD26" s="17" cm="1">
        <f t="array" ref="BD26">'Material demand'!DN26*SUMPRODUCT((Scenarios!$A$4:$A$204='Transportation sector'!$A26)*Scenarios!BE$4:BE$204*(Scenarios!$B$4:$B$204='Scenario_selection&amp;Results'!$D$17))/100000</f>
        <v>6.755790322107165E-3</v>
      </c>
      <c r="BE26" s="17" cm="1">
        <f t="array" ref="BE26">'Material demand'!DO26*SUMPRODUCT((Scenarios!$A$4:$A$204='Transportation sector'!$A26)*Scenarios!BF$4:BF$204*(Scenarios!$B$4:$B$204='Scenario_selection&amp;Results'!$D$17))/100000</f>
        <v>2.5487878408524654E-2</v>
      </c>
      <c r="BF26" s="17" cm="1">
        <f t="array" ref="BF26">'Material demand'!DP26*SUMPRODUCT((Scenarios!$A$4:$A$204='Transportation sector'!$A26)*Scenarios!BG$4:BG$204*(Scenarios!$B$4:$B$204='Scenario_selection&amp;Results'!$D$17))/100000</f>
        <v>0.21983656830089104</v>
      </c>
      <c r="BG26" s="17" cm="1">
        <f t="array" ref="BG26">'Material demand'!DQ26*SUMPRODUCT((Scenarios!$A$4:$A$204='Transportation sector'!$A26)*Scenarios!BC$4:BC$204*(Scenarios!$B$4:$B$204='Scenario_selection&amp;Results'!$D$17))/100000</f>
        <v>0</v>
      </c>
      <c r="BH26" s="17" cm="1">
        <f t="array" ref="BH26">'Material demand'!DR26*SUMPRODUCT((Scenarios!$A$4:$A$204='Transportation sector'!$A26)*Scenarios!BD$4:BD$204*(Scenarios!$B$4:$B$204='Scenario_selection&amp;Results'!$D$17))/100000</f>
        <v>0</v>
      </c>
      <c r="BI26" s="17" cm="1">
        <f t="array" ref="BI26">'Material demand'!DS26*SUMPRODUCT((Scenarios!$A$4:$A$204='Transportation sector'!$A26)*Scenarios!BE$4:BE$204*(Scenarios!$B$4:$B$204='Scenario_selection&amp;Results'!$D$17))/100000</f>
        <v>2.2986484424952096E-2</v>
      </c>
      <c r="BJ26" s="17" cm="1">
        <f t="array" ref="BJ26">'Material demand'!DT26*SUMPRODUCT((Scenarios!$A$4:$A$204='Transportation sector'!$A26)*Scenarios!BF$4:BF$204*(Scenarios!$B$4:$B$204='Scenario_selection&amp;Results'!$D$17))/100000</f>
        <v>8.974567247590047E-2</v>
      </c>
      <c r="BK26" s="17" cm="1">
        <f t="array" ref="BK26">'Material demand'!DU26*SUMPRODUCT((Scenarios!$A$4:$A$204='Transportation sector'!$A26)*Scenarios!BG$4:BG$204*(Scenarios!$B$4:$B$204='Scenario_selection&amp;Results'!$D$17))/100000</f>
        <v>1.1776912622337581</v>
      </c>
      <c r="BM26" s="17" cm="1">
        <f t="array" ref="BM26">('Material demand'!DW26+'Material demand'!FB26)*SUMPRODUCT((Scenarios!$A$4:$A$204='Transportation sector'!$A26)*Scenarios!BH$4:BH$204*(Scenarios!$B$4:$B$204='Scenario_selection&amp;Results'!$D$18))/100000</f>
        <v>3.9483760838127138</v>
      </c>
      <c r="BN26" s="17" cm="1">
        <f t="array" ref="BN26">('Material demand'!DX26+'Material demand'!FC26)*SUMPRODUCT((Scenarios!$A$4:$A$204='Transportation sector'!$A26)*Scenarios!BI$4:BI$204*(Scenarios!$B$4:$B$204='Scenario_selection&amp;Results'!$D$18))/100000</f>
        <v>21.79318436067123</v>
      </c>
      <c r="BO26" s="17" cm="1">
        <f t="array" ref="BO26">('Material demand'!DY26+'Material demand'!FD26)*SUMPRODUCT((Scenarios!$A$4:$A$204='Transportation sector'!$A26)*Scenarios!BJ$4:BJ$204*(Scenarios!$B$4:$B$204='Scenario_selection&amp;Results'!$D$18))/100000</f>
        <v>0.11880079047375251</v>
      </c>
      <c r="BP26" s="17" cm="1">
        <f t="array" ref="BP26">('Material demand'!DZ26+'Material demand'!FE26)*SUMPRODUCT((Scenarios!$A$4:$A$204='Transportation sector'!$A26)*Scenarios!BK$4:BK$204*(Scenarios!$B$4:$B$204='Scenario_selection&amp;Results'!$D$18))/100000</f>
        <v>0.44877237265634595</v>
      </c>
      <c r="BQ26" s="17" cm="1">
        <f t="array" ref="BQ26">('Material demand'!EA26+'Material demand'!FF26)*SUMPRODUCT((Scenarios!$A$4:$A$204='Transportation sector'!$A26)*Scenarios!BL$4:BL$204*(Scenarios!$B$4:$B$204='Scenario_selection&amp;Results'!$D$18))/100000</f>
        <v>3.8777144090510816</v>
      </c>
      <c r="BR26" s="17" cm="1">
        <f t="array" ref="BR26">('Material demand'!EB26+'Material demand'!FG26)*SUMPRODUCT((Scenarios!$A$4:$A$204='Transportation sector'!$A26)*Scenarios!BH$4:BH$204*(Scenarios!$B$4:$B$204='Scenario_selection&amp;Results'!$D$18))/100000</f>
        <v>4.6956562408482077</v>
      </c>
      <c r="BS26" s="17" cm="1">
        <f t="array" ref="BS26">('Material demand'!EC26+'Material demand'!FH26)*SUMPRODUCT((Scenarios!$A$4:$A$204='Transportation sector'!$A26)*Scenarios!BI$4:BI$204*(Scenarios!$B$4:$B$204='Scenario_selection&amp;Results'!$D$18))/100000</f>
        <v>27.236778083159347</v>
      </c>
      <c r="BT26" s="17" cm="1">
        <f t="array" ref="BT26">('Material demand'!ED26+'Material demand'!FI26)*SUMPRODUCT((Scenarios!$A$4:$A$204='Transportation sector'!$A26)*Scenarios!BJ$4:BJ$204*(Scenarios!$B$4:$B$204='Scenario_selection&amp;Results'!$D$18))/100000</f>
        <v>0.14020033868517282</v>
      </c>
      <c r="BU26" s="17" cm="1">
        <f t="array" ref="BU26">('Material demand'!EE26+'Material demand'!FJ26)*SUMPRODUCT((Scenarios!$A$4:$A$204='Transportation sector'!$A26)*Scenarios!BK$4:BK$204*(Scenarios!$B$4:$B$204='Scenario_selection&amp;Results'!$D$18))/100000</f>
        <v>0.54737789727081709</v>
      </c>
      <c r="BV26" s="17" cm="1">
        <f t="array" ref="BV26">('Material demand'!EF26+'Material demand'!FK26)*SUMPRODUCT((Scenarios!$A$4:$A$204='Transportation sector'!$A26)*Scenarios!BL$4:BL$204*(Scenarios!$B$4:$B$204='Scenario_selection&amp;Results'!$D$18))/100000</f>
        <v>7.1826730163036565</v>
      </c>
      <c r="BW26" s="17" cm="1">
        <f t="array" ref="BW26">('Material demand'!EG26+'Material demand'!FL26)*SUMPRODUCT((Scenarios!$A$4:$A$204='Transportation sector'!$A26)*Scenarios!BH$4:BH$204*(Scenarios!$B$4:$B$204='Scenario_selection&amp;Results'!$D$18))/100000</f>
        <v>3.7051779012984363</v>
      </c>
      <c r="BX26" s="17" cm="1">
        <f t="array" ref="BX26">('Material demand'!EH26+'Material demand'!FM26)*SUMPRODUCT((Scenarios!$A$4:$A$204='Transportation sector'!$A26)*Scenarios!BI$4:BI$204*(Scenarios!$B$4:$B$204='Scenario_selection&amp;Results'!$D$18))/100000</f>
        <v>20.415160828324122</v>
      </c>
      <c r="BY26" s="17" cm="1">
        <f t="array" ref="BY26">('Material demand'!EI26+'Material demand'!FN26)*SUMPRODUCT((Scenarios!$A$4:$A$204='Transportation sector'!$A26)*Scenarios!BJ$4:BJ$204*(Scenarios!$B$4:$B$204='Scenario_selection&amp;Results'!$D$18))/100000</f>
        <v>0.11150194186940644</v>
      </c>
      <c r="BZ26" s="17" cm="1">
        <f t="array" ref="BZ26">('Material demand'!EJ26+'Material demand'!FO26)*SUMPRODUCT((Scenarios!$A$4:$A$204='Transportation sector'!$A26)*Scenarios!BK$4:BK$204*(Scenarios!$B$4:$B$204='Scenario_selection&amp;Results'!$D$18))/100000</f>
        <v>0.42089907163842383</v>
      </c>
      <c r="CA26" s="17" cm="1">
        <f t="array" ref="CA26">('Material demand'!EK26+'Material demand'!FP26)*SUMPRODUCT((Scenarios!$A$4:$A$204='Transportation sector'!$A26)*Scenarios!BL$4:BL$204*(Scenarios!$B$4:$B$204='Scenario_selection&amp;Results'!$D$18))/100000</f>
        <v>3.633118956217364</v>
      </c>
      <c r="CB26" s="17" cm="1">
        <f t="array" ref="CB26">('Material demand'!EL26+'Material demand'!FQ26)*SUMPRODUCT((Scenarios!$A$4:$A$204='Transportation sector'!$A26)*Scenarios!BH$4:BH$204*(Scenarios!$B$4:$B$204='Scenario_selection&amp;Results'!$D$18))/100000</f>
        <v>5.2163059081309786</v>
      </c>
      <c r="CC26" s="17" cm="1">
        <f t="array" ref="CC26">('Material demand'!EM26+'Material demand'!FR26)*SUMPRODUCT((Scenarios!$A$4:$A$204='Transportation sector'!$A26)*Scenarios!BI$4:BI$204*(Scenarios!$B$4:$B$204='Scenario_selection&amp;Results'!$D$18))/100000</f>
        <v>30.25868863301007</v>
      </c>
      <c r="CD26" s="17" cm="1">
        <f t="array" ref="CD26">('Material demand'!EN26+'Material demand'!FS26)*SUMPRODUCT((Scenarios!$A$4:$A$204='Transportation sector'!$A26)*Scenarios!BJ$4:BJ$204*(Scenarios!$B$4:$B$204='Scenario_selection&amp;Results'!$D$18))/100000</f>
        <v>0.15574429332382347</v>
      </c>
      <c r="CE26" s="17" cm="1">
        <f t="array" ref="CE26">('Material demand'!EO26+'Material demand'!FT26)*SUMPRODUCT((Scenarios!$A$4:$A$204='Transportation sector'!$A26)*Scenarios!BK$4:BK$204*(Scenarios!$B$4:$B$204='Scenario_selection&amp;Results'!$D$18))/100000</f>
        <v>0.60808714485357473</v>
      </c>
      <c r="CF26" s="17" cm="1">
        <f t="array" ref="CF26">('Material demand'!EP26+'Material demand'!FU26)*SUMPRODUCT((Scenarios!$A$4:$A$204='Transportation sector'!$A26)*Scenarios!BL$4:BL$204*(Scenarios!$B$4:$B$204='Scenario_selection&amp;Results'!$D$18))/100000</f>
        <v>7.9812612834712597</v>
      </c>
      <c r="CG26" s="17" cm="1">
        <f t="array" ref="CG26">('Material demand'!EQ26+'Material demand'!FV26)*SUMPRODUCT((Scenarios!$A$4:$A$204='Transportation sector'!$A26)*Scenarios!BH$4:BH$204*(Scenarios!$B$4:$B$204='Scenario_selection&amp;Results'!$D$18))/100000</f>
        <v>2.2221969043368195</v>
      </c>
      <c r="CH26" s="17" cm="1">
        <f t="array" ref="CH26">('Material demand'!ER26+'Material demand'!FW26)*SUMPRODUCT((Scenarios!$A$4:$A$204='Transportation sector'!$A26)*Scenarios!BI$4:BI$204*(Scenarios!$B$4:$B$204='Scenario_selection&amp;Results'!$D$18))/100000</f>
        <v>12.227709444605289</v>
      </c>
      <c r="CI26" s="17" cm="1">
        <f t="array" ref="CI26">('Material demand'!ES26+'Material demand'!FX26)*SUMPRODUCT((Scenarios!$A$4:$A$204='Transportation sector'!$A26)*Scenarios!BJ$4:BJ$204*(Scenarios!$B$4:$B$204='Scenario_selection&amp;Results'!$D$18))/100000</f>
        <v>6.6882324188860906E-2</v>
      </c>
      <c r="CJ26" s="17" cm="1">
        <f t="array" ref="CJ26">('Material demand'!ET26+'Material demand'!FY26)*SUMPRODUCT((Scenarios!$A$4:$A$204='Transportation sector'!$A26)*Scenarios!BK$4:BK$204*(Scenarios!$B$4:$B$204='Scenario_selection&amp;Results'!$D$18))/100000</f>
        <v>0.25232999624439401</v>
      </c>
      <c r="CK26" s="17" cm="1">
        <f t="array" ref="CK26">('Material demand'!EU26+'Material demand'!FZ26)*SUMPRODUCT((Scenarios!$A$4:$A$204='Transportation sector'!$A26)*Scenarios!BL$4:BL$204*(Scenarios!$B$4:$B$204='Scenario_selection&amp;Results'!$D$18))/100000</f>
        <v>2.1763820261788216</v>
      </c>
      <c r="CL26" s="17" cm="1">
        <f t="array" ref="CL26">('Material demand'!EV26+'Material demand'!GA26)*SUMPRODUCT((Scenarios!$A$4:$A$204='Transportation sector'!$A26)*Scenarios!BH$4:BH$204*(Scenarios!$B$4:$B$204='Scenario_selection&amp;Results'!$D$18))/100000</f>
        <v>1.8477009688258141</v>
      </c>
      <c r="CM26" s="17" cm="1">
        <f t="array" ref="CM26">('Material demand'!EW26+'Material demand'!GB26)*SUMPRODUCT((Scenarios!$A$4:$A$204='Transportation sector'!$A26)*Scenarios!BI$4:BI$204*(Scenarios!$B$4:$B$204='Scenario_selection&amp;Results'!$D$18))/100000</f>
        <v>10.71756330350328</v>
      </c>
      <c r="CN26" s="17" cm="1">
        <f t="array" ref="CN26">('Material demand'!EX26+'Material demand'!GC26)*SUMPRODUCT((Scenarios!$A$4:$A$204='Transportation sector'!$A26)*Scenarios!BJ$4:BJ$204*(Scenarios!$B$4:$B$204='Scenario_selection&amp;Results'!$D$18))/100000</f>
        <v>5.5167562619885022E-2</v>
      </c>
      <c r="CO26" s="17" cm="1">
        <f t="array" ref="CO26">('Material demand'!EY26+'Material demand'!GD26)*SUMPRODUCT((Scenarios!$A$4:$A$204='Transportation sector'!$A26)*Scenarios!BK$4:BK$204*(Scenarios!$B$4:$B$204='Scenario_selection&amp;Results'!$D$18))/100000</f>
        <v>0.21538961394216108</v>
      </c>
      <c r="CP26" s="17" cm="1">
        <f t="array" ref="CP26">('Material demand'!EZ26+'Material demand'!GE26)*SUMPRODUCT((Scenarios!$A$4:$A$204='Transportation sector'!$A26)*Scenarios!BL$4:BL$204*(Scenarios!$B$4:$B$204='Scenario_selection&amp;Results'!$D$18))/100000</f>
        <v>2.8264590293610197</v>
      </c>
      <c r="CR26" s="17">
        <f t="shared" si="109"/>
        <v>879.7723385220678</v>
      </c>
      <c r="CS26" s="17">
        <f t="shared" si="110"/>
        <v>323.51601190376147</v>
      </c>
      <c r="CT26" s="17">
        <f t="shared" si="111"/>
        <v>27.089325163972521</v>
      </c>
      <c r="CU26" s="17">
        <f t="shared" si="112"/>
        <v>92.482989172712436</v>
      </c>
      <c r="CV26" s="17">
        <f t="shared" si="113"/>
        <v>385.94854656318466</v>
      </c>
      <c r="CW26" s="17">
        <f t="shared" si="114"/>
        <v>312.94393784905316</v>
      </c>
      <c r="CX26" s="17">
        <f t="shared" si="115"/>
        <v>150.73502406718933</v>
      </c>
      <c r="CY26" s="17">
        <f t="shared" si="116"/>
        <v>9.5252845058492941</v>
      </c>
      <c r="CZ26" s="17">
        <f t="shared" si="117"/>
        <v>34.436458756067772</v>
      </c>
      <c r="DA26" s="17">
        <f t="shared" si="118"/>
        <v>202.57058184074674</v>
      </c>
      <c r="DB26" s="17">
        <f t="shared" si="119"/>
        <v>869.25102043872857</v>
      </c>
      <c r="DC26" s="17">
        <f t="shared" si="120"/>
        <v>318.59715878544341</v>
      </c>
      <c r="DD26" s="17">
        <f t="shared" si="121"/>
        <v>26.764920750005306</v>
      </c>
      <c r="DE26" s="17">
        <f t="shared" si="122"/>
        <v>91.372776597665364</v>
      </c>
      <c r="DF26" s="17">
        <f t="shared" si="123"/>
        <v>381.200097807183</v>
      </c>
      <c r="DG26" s="17">
        <f t="shared" si="124"/>
        <v>225.03790528313743</v>
      </c>
      <c r="DH26" s="17">
        <f t="shared" si="125"/>
        <v>118.32919404047584</v>
      </c>
      <c r="DI26" s="17">
        <f t="shared" si="126"/>
        <v>6.8541772850859006</v>
      </c>
      <c r="DJ26" s="17">
        <f t="shared" si="127"/>
        <v>24.797456001563635</v>
      </c>
      <c r="DK26" s="17">
        <f t="shared" si="128"/>
        <v>147.60735404799917</v>
      </c>
      <c r="DL26" s="17">
        <f t="shared" si="129"/>
        <v>505.67639837120464</v>
      </c>
      <c r="DM26" s="17">
        <f t="shared" si="130"/>
        <v>185.66852828465966</v>
      </c>
      <c r="DN26" s="17">
        <f t="shared" si="131"/>
        <v>15.570339395897792</v>
      </c>
      <c r="DO26" s="17">
        <f t="shared" si="132"/>
        <v>53.156242376303226</v>
      </c>
      <c r="DP26" s="17">
        <f t="shared" si="133"/>
        <v>221.79872048370027</v>
      </c>
      <c r="DQ26" s="17">
        <f t="shared" si="134"/>
        <v>92.33890999025364</v>
      </c>
      <c r="DR26" s="17">
        <f t="shared" si="135"/>
        <v>46.972446973301146</v>
      </c>
      <c r="DS26" s="17">
        <f t="shared" si="136"/>
        <v>2.829138103684091</v>
      </c>
      <c r="DT26" s="17">
        <f t="shared" si="137"/>
        <v>10.237585068692825</v>
      </c>
      <c r="DU26" s="17">
        <f t="shared" si="138"/>
        <v>61.150404587508667</v>
      </c>
      <c r="DW26" s="298">
        <f t="shared" si="139"/>
        <v>2334.306621555068</v>
      </c>
      <c r="DX26" s="5">
        <f t="shared" si="98"/>
        <v>858.38748923917865</v>
      </c>
      <c r="DY26" s="5">
        <f t="shared" si="99"/>
        <v>71.876312012659653</v>
      </c>
      <c r="DZ26" s="5">
        <f t="shared" si="100"/>
        <v>245.38581693729071</v>
      </c>
      <c r="EA26" s="5">
        <f t="shared" si="101"/>
        <v>1024.0402071920769</v>
      </c>
      <c r="EB26" s="5">
        <f t="shared" si="102"/>
        <v>830.33652492841895</v>
      </c>
      <c r="EC26" s="5">
        <f t="shared" si="103"/>
        <v>399.94638314202535</v>
      </c>
      <c r="ED26" s="5">
        <f t="shared" si="104"/>
        <v>25.273509657683068</v>
      </c>
      <c r="EE26" s="5">
        <f t="shared" si="105"/>
        <v>91.370517322966109</v>
      </c>
      <c r="EF26" s="5">
        <f t="shared" si="106"/>
        <v>537.48206191328995</v>
      </c>
      <c r="EG26" s="5">
        <f t="shared" si="140"/>
        <v>2306.3903284482803</v>
      </c>
      <c r="EH26" s="5">
        <f t="shared" si="141"/>
        <v>845.33625893585327</v>
      </c>
      <c r="EI26" s="5">
        <f t="shared" si="142"/>
        <v>71.015567319484276</v>
      </c>
      <c r="EJ26" s="5">
        <f t="shared" si="143"/>
        <v>242.44008148757234</v>
      </c>
      <c r="EK26" s="5">
        <f t="shared" si="144"/>
        <v>1011.441112076322</v>
      </c>
      <c r="EL26" s="5">
        <f t="shared" si="145"/>
        <v>597.09478168610701</v>
      </c>
      <c r="EM26" s="5">
        <f t="shared" si="146"/>
        <v>313.96374843516264</v>
      </c>
      <c r="EN26" s="5">
        <f t="shared" si="147"/>
        <v>18.186240600342568</v>
      </c>
      <c r="EO26" s="5">
        <f t="shared" si="148"/>
        <v>65.795278173227643</v>
      </c>
      <c r="EP26" s="5">
        <f t="shared" si="149"/>
        <v>391.64771254719881</v>
      </c>
      <c r="EQ26" s="5">
        <f t="shared" si="150"/>
        <v>1341.7150248949463</v>
      </c>
      <c r="ER26" s="5">
        <f t="shared" si="151"/>
        <v>492.63571495933553</v>
      </c>
      <c r="ES26" s="5">
        <f t="shared" si="152"/>
        <v>41.312899667613571</v>
      </c>
      <c r="ET26" s="5">
        <f t="shared" si="153"/>
        <v>141.03986124914778</v>
      </c>
      <c r="EU26" s="5">
        <f t="shared" si="154"/>
        <v>588.50022807867163</v>
      </c>
      <c r="EV26" s="5">
        <f t="shared" si="155"/>
        <v>245.00353054919307</v>
      </c>
      <c r="EW26" s="5">
        <f t="shared" si="156"/>
        <v>124.63234998342791</v>
      </c>
      <c r="EX26" s="5">
        <f t="shared" si="157"/>
        <v>7.5065735981398651</v>
      </c>
      <c r="EY26" s="5">
        <f t="shared" si="158"/>
        <v>27.163462146046452</v>
      </c>
      <c r="EZ26" s="299">
        <f t="shared" si="159"/>
        <v>162.25083250422333</v>
      </c>
      <c r="FB26" s="298">
        <v>2042</v>
      </c>
      <c r="FC26" s="5">
        <f>Price!N$3*('Material demand'!BM42+'Material demand'!BW42+'Material demand'!CG42+'Material demand'!CR42+'Material demand'!DB42+'Material demand'!DL42)/100000000</f>
        <v>53.507710737028866</v>
      </c>
      <c r="FD26" s="5">
        <f>Price!O$3*('Material demand'!BN42+'Material demand'!BX42+'Material demand'!CH42+'Material demand'!CS42+'Material demand'!DC42+'Material demand'!DM42)/100000000</f>
        <v>16.249123191635661</v>
      </c>
      <c r="FE26" s="5">
        <f>Price!P$3*('Material demand'!BO42+'Material demand'!BY42+'Material demand'!CI42+'Material demand'!CT42+'Material demand'!DD42+'Material demand'!DN42)/100000000</f>
        <v>1.6634906842314616</v>
      </c>
      <c r="FF26" s="5">
        <f>Price!Q$3*('Material demand'!BP42+'Material demand'!BZ42+'Material demand'!CJ42+'Material demand'!CU42+'Material demand'!DE42+'Material demand'!DO42)/100000000</f>
        <v>5.4339360333614932</v>
      </c>
      <c r="FG26" s="5">
        <f>Price!R$3*('Material demand'!BQ42+'Material demand'!CA42+'Material demand'!CK42+'Material demand'!CV42+'Material demand'!DF42+'Material demand'!DP42)/100000000</f>
        <v>12.806124989237833</v>
      </c>
      <c r="FH26" s="5">
        <f>Price!N$3*('Material demand'!BR42+'Material demand'!CB42+'Material demand'!CL42+'Material demand'!CW42+'Material demand'!DG42+'Material demand'!DQ42)/100000000</f>
        <v>10.312469179932117</v>
      </c>
      <c r="FI26" s="5">
        <f>Price!O$3*('Material demand'!BS42+'Material demand'!CC42+'Material demand'!CM42+'Material demand'!CX42+'Material demand'!DH42+'Material demand'!DR42)/100000000</f>
        <v>3.3578628868474514</v>
      </c>
      <c r="FJ26" s="5">
        <f>Price!P$3*('Material demand'!BT42+'Material demand'!CD42+'Material demand'!CN42+'Material demand'!CY42+'Material demand'!DI42+'Material demand'!DS42)/100000000</f>
        <v>0.31964640692795099</v>
      </c>
      <c r="FK26" s="5">
        <f>Price!Q$3*('Material demand'!BU42+'Material demand'!CE42+'Material demand'!CO42+'Material demand'!CZ42+'Material demand'!DJ42+'Material demand'!DT42)/100000000</f>
        <v>1.0669397011505868</v>
      </c>
      <c r="FL26" s="299">
        <f>Price!R$3*('Material demand'!BV42+'Material demand'!CF42+'Material demand'!CP42+'Material demand'!DA42+'Material demand'!DK42+'Material demand'!DU42)/100000000</f>
        <v>2.6898688389127692</v>
      </c>
      <c r="FN26" s="5">
        <f>Price!N$8*('Material demand'!BM42+'Material demand'!BW42+'Material demand'!CG42+'Material demand'!FB42+'Material demand'!FL42+'Material demand'!FV42)/100000000</f>
        <v>1.0702032808028821</v>
      </c>
      <c r="FO26" s="5">
        <f>Price!O$8*('Material demand'!BN42+'Material demand'!BX42+'Material demand'!CH42+'Material demand'!FC42+'Material demand'!FM42+'Material demand'!FW42)/100000000</f>
        <v>4.0625515516471324</v>
      </c>
      <c r="FP26" s="5">
        <f>Price!P$8*('Material demand'!BO42+'Material demand'!BY42+'Material demand'!CI42+'Material demand'!FD42+'Material demand'!FN42+'Material demand'!FX42)/100000000</f>
        <v>3.3247622566366056E-2</v>
      </c>
      <c r="FQ26" s="5">
        <f>Price!Q$8*('Material demand'!BP42+'Material demand'!BZ42+'Material demand'!CJ42+'Material demand'!FE42+'Material demand'!FO42+'Material demand'!FY42)/100000000</f>
        <v>0.10859841511889604</v>
      </c>
      <c r="FR26" s="5">
        <f>Price!R$8*('Material demand'!BQ42+'Material demand'!CA42+'Material demand'!CK42+'Material demand'!FF42+'Material demand'!FP42+'Material demand'!FZ42)/100000000</f>
        <v>0.25552347556385502</v>
      </c>
      <c r="FS26" s="5">
        <f>Price!N$8*('Material demand'!BR42+'Material demand'!CB42+'Material demand'!CL42+'Material demand'!FG42+'Material demand'!FQ42+'Material demand'!GA42)/100000000</f>
        <v>0.20642427700287228</v>
      </c>
      <c r="FT26" s="5">
        <f>Price!O$8*('Material demand'!BS42+'Material demand'!CC42+'Material demand'!CM42+'Material demand'!FH42+'Material demand'!FR42+'Material demand'!GB42)/100000000</f>
        <v>0.84048011940770895</v>
      </c>
      <c r="FU26" s="5">
        <f>Price!P$8*('Material demand'!BT42+'Material demand'!CD42+'Material demand'!CN42+'Material demand'!FI42+'Material demand'!FS42+'Material demand'!GC42)/100000000</f>
        <v>6.3850582708064735E-3</v>
      </c>
      <c r="FV26" s="5">
        <f>Price!Q$8*('Material demand'!BU42+'Material demand'!CE42+'Material demand'!CO42+'Material demand'!FJ42+'Material demand'!FT42+'Material demand'!GD42)/100000000</f>
        <v>2.1308568312546468E-2</v>
      </c>
      <c r="FW26" s="5">
        <f>Price!R$8*('Material demand'!BV42+'Material demand'!CF42+'Material demand'!CP42+'Material demand'!FK42+'Material demand'!FU42+'Material demand'!GE42)/100000000</f>
        <v>5.3444984762874133E-2</v>
      </c>
    </row>
    <row r="27" spans="1:179" x14ac:dyDescent="0.3">
      <c r="A27" s="13">
        <v>2027</v>
      </c>
      <c r="B27" s="68">
        <f>2.4892*(1-SUMPRODUCT((Scenarios!$A$4:$A$204='Transportation sector'!$A27)*(Scenarios!$BM$4:$BM$204)*(Scenarios!$B$4:$B$204='Scenario_selection&amp;Results'!$D$20))-SUMPRODUCT((Scenarios!$A$4:$A$204='Transportation sector'!$A27)*(Scenarios!$BN$4:$BN$204)*(Scenarios!$B$4:$B$204='Scenario_selection&amp;Results'!$D$19)))+'Power sector'!B25*SUMPRODUCT((Scenarios!$A$4:$A$204='Transportation sector'!$A27)*(Scenarios!$BN$4:$BN$204)*(Scenarios!$B$4:$B$204='Scenario_selection&amp;Results'!$D$19))</f>
        <v>2.6599483838454119</v>
      </c>
      <c r="C27" s="17" cm="1">
        <f t="array" ref="C27">'Material demand'!BM27*SUMPRODUCT((Scenarios!$A$4:$A$204='Transportation sector'!$A27)*Scenarios!BC$4:BC$204*(Scenarios!$B$4:$B$204='Scenario_selection&amp;Results'!$D$17))/100000</f>
        <v>910.34108325374621</v>
      </c>
      <c r="D27" s="17" cm="1">
        <f t="array" ref="D27">'Material demand'!BN27*SUMPRODUCT((Scenarios!$A$4:$A$204='Transportation sector'!$A27)*Scenarios!BD$4:BD$204*(Scenarios!$B$4:$B$204='Scenario_selection&amp;Results'!$D$17))/100000</f>
        <v>311.00029384869947</v>
      </c>
      <c r="E27" s="17" cm="1">
        <f t="array" ref="E27">'Material demand'!BO27*SUMPRODUCT((Scenarios!$A$4:$A$204='Transportation sector'!$A27)*Scenarios!BE$4:BE$204*(Scenarios!$B$4:$B$204='Scenario_selection&amp;Results'!$D$17))/100000</f>
        <v>28.043978009458133</v>
      </c>
      <c r="F27" s="17" cm="1">
        <f t="array" ref="F27">'Material demand'!BP27*SUMPRODUCT((Scenarios!$A$4:$A$204='Transportation sector'!$A27)*Scenarios!BF$4:BF$204*(Scenarios!$B$4:$B$204='Scenario_selection&amp;Results'!$D$17))/100000</f>
        <v>95.325786572073014</v>
      </c>
      <c r="G27" s="17" cm="1">
        <f t="array" ref="G27">'Material demand'!BQ27*SUMPRODUCT((Scenarios!$A$4:$A$204='Transportation sector'!$A27)*Scenarios!BG$4:BG$204*(Scenarios!$B$4:$B$204='Scenario_selection&amp;Results'!$D$17))/100000</f>
        <v>356.14388454570258</v>
      </c>
      <c r="H27" s="17" cm="1">
        <f t="array" ref="H27">'Material demand'!BR27*SUMPRODUCT((Scenarios!$A$4:$A$204='Transportation sector'!$A27)*Scenarios!BC$4:BC$204*(Scenarios!$B$4:$B$204='Scenario_selection&amp;Results'!$D$17))/100000</f>
        <v>314.42926928813552</v>
      </c>
      <c r="I27" s="17" cm="1">
        <f t="array" ref="I27">'Material demand'!BS27*SUMPRODUCT((Scenarios!$A$4:$A$204='Transportation sector'!$A27)*Scenarios!BD$4:BD$204*(Scenarios!$B$4:$B$204='Scenario_selection&amp;Results'!$D$17))/100000</f>
        <v>124.01622350561561</v>
      </c>
      <c r="J27" s="17" cm="1">
        <f t="array" ref="J27">'Material demand'!BT27*SUMPRODUCT((Scenarios!$A$4:$A$204='Transportation sector'!$A27)*Scenarios!BE$4:BE$204*(Scenarios!$B$4:$B$204='Scenario_selection&amp;Results'!$D$17))/100000</f>
        <v>9.5756077640953272</v>
      </c>
      <c r="K27" s="17" cm="1">
        <f t="array" ref="K27">'Material demand'!BU27*SUMPRODUCT((Scenarios!$A$4:$A$204='Transportation sector'!$A27)*Scenarios!BF$4:BF$204*(Scenarios!$B$4:$B$204='Scenario_selection&amp;Results'!$D$17))/100000</f>
        <v>34.301838135055895</v>
      </c>
      <c r="L27" s="17" cm="1">
        <f t="array" ref="L27">'Material demand'!BV27*SUMPRODUCT((Scenarios!$A$4:$A$204='Transportation sector'!$A27)*Scenarios!BG$4:BG$204*(Scenarios!$B$4:$B$204='Scenario_selection&amp;Results'!$D$17))/100000</f>
        <v>170.81762920927667</v>
      </c>
      <c r="M27" s="17" cm="1">
        <f t="array" ref="M27">'Material demand'!BW27*SUMPRODUCT((Scenarios!$A$4:$A$204='Transportation sector'!$A27)*Scenarios!BC$4:BC$204*(Scenarios!$B$4:$B$204='Scenario_selection&amp;Results'!$D$17))/100000</f>
        <v>893.56104329162645</v>
      </c>
      <c r="N27" s="17" cm="1">
        <f t="array" ref="N27">'Material demand'!BX27*SUMPRODUCT((Scenarios!$A$4:$A$204='Transportation sector'!$A27)*Scenarios!BD$4:BD$204*(Scenarios!$B$4:$B$204='Scenario_selection&amp;Results'!$D$17))/100000</f>
        <v>305.26772014087578</v>
      </c>
      <c r="O27" s="17" cm="1">
        <f t="array" ref="O27">'Material demand'!BY27*SUMPRODUCT((Scenarios!$A$4:$A$204='Transportation sector'!$A27)*Scenarios!BE$4:BE$204*(Scenarios!$B$4:$B$204='Scenario_selection&amp;Results'!$D$17))/100000</f>
        <v>27.527051903021661</v>
      </c>
      <c r="P27" s="17" cm="1">
        <f t="array" ref="P27">'Material demand'!BZ27*SUMPRODUCT((Scenarios!$A$4:$A$204='Transportation sector'!$A27)*Scenarios!BF$4:BF$204*(Scenarios!$B$4:$B$204='Scenario_selection&amp;Results'!$D$17))/100000</f>
        <v>93.568675377681217</v>
      </c>
      <c r="Q27" s="17" cm="1">
        <f t="array" ref="Q27">'Material demand'!CA27*SUMPRODUCT((Scenarios!$A$4:$A$204='Transportation sector'!$A27)*Scenarios!BG$4:BG$204*(Scenarios!$B$4:$B$204='Scenario_selection&amp;Results'!$D$17))/100000</f>
        <v>349.57919277810527</v>
      </c>
      <c r="R27" s="17" cm="1">
        <f t="array" ref="R27">'Material demand'!CB27*SUMPRODUCT((Scenarios!$A$4:$A$204='Transportation sector'!$A27)*Scenarios!BC$4:BC$204*(Scenarios!$B$4:$B$204='Scenario_selection&amp;Results'!$D$17))/100000</f>
        <v>228.17499000396981</v>
      </c>
      <c r="S27" s="17" cm="1">
        <f t="array" ref="S27">'Material demand'!CC27*SUMPRODUCT((Scenarios!$A$4:$A$204='Transportation sector'!$A27)*Scenarios!BD$4:BD$204*(Scenarios!$B$4:$B$204='Scenario_selection&amp;Results'!$D$17))/100000</f>
        <v>89.996076455569622</v>
      </c>
      <c r="T27" s="17" cm="1">
        <f t="array" ref="T27">'Material demand'!CD27*SUMPRODUCT((Scenarios!$A$4:$A$204='Transportation sector'!$A27)*Scenarios!BE$4:BE$204*(Scenarios!$B$4:$B$204='Scenario_selection&amp;Results'!$D$17))/100000</f>
        <v>6.9488257591318048</v>
      </c>
      <c r="U27" s="17" cm="1">
        <f t="array" ref="U27">'Material demand'!CE27*SUMPRODUCT((Scenarios!$A$4:$A$204='Transportation sector'!$A27)*Scenarios!BF$4:BF$204*(Scenarios!$B$4:$B$204='Scenario_selection&amp;Results'!$D$17))/100000</f>
        <v>24.892153301453167</v>
      </c>
      <c r="V27" s="17" cm="1">
        <f t="array" ref="V27">'Material demand'!CF27*SUMPRODUCT((Scenarios!$A$4:$A$204='Transportation sector'!$A27)*Scenarios!BG$4:BG$204*(Scenarios!$B$4:$B$204='Scenario_selection&amp;Results'!$D$17))/100000</f>
        <v>123.9589142752851</v>
      </c>
      <c r="W27" s="17" cm="1">
        <f t="array" ref="W27">'Material demand'!CG27*SUMPRODUCT((Scenarios!$A$4:$A$204='Transportation sector'!$A27)*Scenarios!BC$4:BC$204*(Scenarios!$B$4:$B$204='Scenario_selection&amp;Results'!$D$17))/100000</f>
        <v>522.7834622956301</v>
      </c>
      <c r="X27" s="17" cm="1">
        <f t="array" ref="X27">'Material demand'!CH27*SUMPRODUCT((Scenarios!$A$4:$A$204='Transportation sector'!$A27)*Scenarios!BD$4:BD$204*(Scenarios!$B$4:$B$204='Scenario_selection&amp;Results'!$D$17))/100000</f>
        <v>178.59878388885448</v>
      </c>
      <c r="Y27" s="17" cm="1">
        <f t="array" ref="Y27">'Material demand'!CI27*SUMPRODUCT((Scenarios!$A$4:$A$204='Transportation sector'!$A27)*Scenarios!BE$4:BE$204*(Scenarios!$B$4:$B$204='Scenario_selection&amp;Results'!$D$17))/100000</f>
        <v>16.104873426041443</v>
      </c>
      <c r="Z27" s="17" cm="1">
        <f t="array" ref="Z27">'Material demand'!CJ27*SUMPRODUCT((Scenarios!$A$4:$A$204='Transportation sector'!$A27)*Scenarios!BF$4:BF$204*(Scenarios!$B$4:$B$204='Scenario_selection&amp;Results'!$D$17))/100000</f>
        <v>54.742937198970523</v>
      </c>
      <c r="AA27" s="17" cm="1">
        <f t="array" ref="AA27">'Material demand'!CK27*SUMPRODUCT((Scenarios!$A$4:$A$204='Transportation sector'!$A27)*Scenarios!BG$4:BG$204*(Scenarios!$B$4:$B$204='Scenario_selection&amp;Results'!$D$17))/100000</f>
        <v>204.52348736448329</v>
      </c>
      <c r="AB27" s="17" cm="1">
        <f t="array" ref="AB27">'Material demand'!CL27*SUMPRODUCT((Scenarios!$A$4:$A$204='Transportation sector'!$A27)*Scenarios!BC$4:BC$204*(Scenarios!$B$4:$B$204='Scenario_selection&amp;Results'!$D$17))/100000</f>
        <v>87.431228021210671</v>
      </c>
      <c r="AC27" s="17" cm="1">
        <f t="array" ref="AC27">'Material demand'!CM27*SUMPRODUCT((Scenarios!$A$4:$A$204='Transportation sector'!$A27)*Scenarios!BD$4:BD$204*(Scenarios!$B$4:$B$204='Scenario_selection&amp;Results'!$D$17))/100000</f>
        <v>34.484355544244011</v>
      </c>
      <c r="AD27" s="17" cm="1">
        <f t="array" ref="AD27">'Material demand'!CN27*SUMPRODUCT((Scenarios!$A$4:$A$204='Transportation sector'!$A27)*Scenarios!BE$4:BE$204*(Scenarios!$B$4:$B$204='Scenario_selection&amp;Results'!$D$17))/100000</f>
        <v>2.6626247224366932</v>
      </c>
      <c r="AE27" s="17" cm="1">
        <f t="array" ref="AE27">'Material demand'!CO27*SUMPRODUCT((Scenarios!$A$4:$A$204='Transportation sector'!$A27)*Scenarios!BF$4:BF$204*(Scenarios!$B$4:$B$204='Scenario_selection&amp;Results'!$D$17))/100000</f>
        <v>9.5380809754847355</v>
      </c>
      <c r="AF27" s="17" cm="1">
        <f t="array" ref="AF27">'Material demand'!CP27*SUMPRODUCT((Scenarios!$A$4:$A$204='Transportation sector'!$A27)*Scenarios!BG$4:BG$204*(Scenarios!$B$4:$B$204='Scenario_selection&amp;Results'!$D$17))/100000</f>
        <v>47.49810704089699</v>
      </c>
      <c r="AH27" s="17" cm="1">
        <f t="array" ref="AH27">'Material demand'!CR27*SUMPRODUCT((Scenarios!$A$4:$A$204='Transportation sector'!$A27)*Scenarios!BC$4:BC$204*(Scenarios!$B$4:$B$204='Scenario_selection&amp;Results'!$D$17))/100000</f>
        <v>0</v>
      </c>
      <c r="AI27" s="17" cm="1">
        <f t="array" ref="AI27">'Material demand'!CS27*SUMPRODUCT((Scenarios!$A$4:$A$204='Transportation sector'!$A27)*Scenarios!BD$4:BD$204*(Scenarios!$B$4:$B$204='Scenario_selection&amp;Results'!$D$17))/100000</f>
        <v>0</v>
      </c>
      <c r="AJ27" s="17" cm="1">
        <f t="array" ref="AJ27">'Material demand'!CT27*SUMPRODUCT((Scenarios!$A$4:$A$204='Transportation sector'!$A27)*Scenarios!BE$4:BE$204*(Scenarios!$B$4:$B$204='Scenario_selection&amp;Results'!$D$17))/100000</f>
        <v>1.2902083804191229E-2</v>
      </c>
      <c r="AK27" s="17" cm="1">
        <f t="array" ref="AK27">'Material demand'!CU27*SUMPRODUCT((Scenarios!$A$4:$A$204='Transportation sector'!$A27)*Scenarios!BF$4:BF$204*(Scenarios!$B$4:$B$204='Scenario_selection&amp;Results'!$D$17))/100000</f>
        <v>4.8658076879382096E-2</v>
      </c>
      <c r="AL27" s="17" cm="1">
        <f t="array" ref="AL27">'Material demand'!CV27*SUMPRODUCT((Scenarios!$A$4:$A$204='Transportation sector'!$A27)*Scenarios!BG$4:BG$204*(Scenarios!$B$4:$B$204='Scenario_selection&amp;Results'!$D$17))/100000</f>
        <v>0.41913055126379078</v>
      </c>
      <c r="AM27" s="17" cm="1">
        <f t="array" ref="AM27">'Material demand'!CW27*SUMPRODUCT((Scenarios!$A$4:$A$204='Transportation sector'!$A27)*Scenarios!BC$4:BC$204*(Scenarios!$B$4:$B$204='Scenario_selection&amp;Results'!$D$17))/100000</f>
        <v>0</v>
      </c>
      <c r="AN27" s="17" cm="1">
        <f t="array" ref="AN27">'Material demand'!CX27*SUMPRODUCT((Scenarios!$A$4:$A$204='Transportation sector'!$A27)*Scenarios!BD$4:BD$204*(Scenarios!$B$4:$B$204='Scenario_selection&amp;Results'!$D$17))/100000</f>
        <v>0</v>
      </c>
      <c r="AO27" s="17" cm="1">
        <f t="array" ref="AO27">'Material demand'!CY27*SUMPRODUCT((Scenarios!$A$4:$A$204='Transportation sector'!$A27)*Scenarios!BE$4:BE$204*(Scenarios!$B$4:$B$204='Scenario_selection&amp;Results'!$D$17))/100000</f>
        <v>1.4234891884583035E-2</v>
      </c>
      <c r="AP27" s="17" cm="1">
        <f t="array" ref="AP27">'Material demand'!CZ27*SUMPRODUCT((Scenarios!$A$4:$A$204='Transportation sector'!$A27)*Scenarios!BF$4:BF$204*(Scenarios!$B$4:$B$204='Scenario_selection&amp;Results'!$D$17))/100000</f>
        <v>5.5572811994867979E-2</v>
      </c>
      <c r="AQ27" s="17" cm="1">
        <f t="array" ref="AQ27">'Material demand'!DA27*SUMPRODUCT((Scenarios!$A$4:$A$204='Transportation sector'!$A27)*Scenarios!BG$4:BG$204*(Scenarios!$B$4:$B$204='Scenario_selection&amp;Results'!$D$17))/100000</f>
        <v>0.7288768130306853</v>
      </c>
      <c r="AR27" s="17" cm="1">
        <f t="array" ref="AR27">'Material demand'!DB27*SUMPRODUCT((Scenarios!$A$4:$A$204='Transportation sector'!$A27)*Scenarios!BC$4:BC$204*(Scenarios!$B$4:$B$204='Scenario_selection&amp;Results'!$D$17))/100000</f>
        <v>0</v>
      </c>
      <c r="AS27" s="17" cm="1">
        <f t="array" ref="AS27">'Material demand'!DC27*SUMPRODUCT((Scenarios!$A$4:$A$204='Transportation sector'!$A27)*Scenarios!BD$4:BD$204*(Scenarios!$B$4:$B$204='Scenario_selection&amp;Results'!$D$17))/100000</f>
        <v>0</v>
      </c>
      <c r="AT27" s="17" cm="1">
        <f t="array" ref="AT27">'Material demand'!DD27*SUMPRODUCT((Scenarios!$A$4:$A$204='Transportation sector'!$A27)*Scenarios!BE$4:BE$204*(Scenarios!$B$4:$B$204='Scenario_selection&amp;Results'!$D$17))/100000</f>
        <v>1.2148557171846335E-2</v>
      </c>
      <c r="AU27" s="17" cm="1">
        <f t="array" ref="AU27">'Material demand'!DE27*SUMPRODUCT((Scenarios!$A$4:$A$204='Transportation sector'!$A27)*Scenarios!BF$4:BF$204*(Scenarios!$B$4:$B$204='Scenario_selection&amp;Results'!$D$17))/100000</f>
        <v>4.5774069840365937E-2</v>
      </c>
      <c r="AV27" s="17" cm="1">
        <f t="array" ref="AV27">'Material demand'!DF27*SUMPRODUCT((Scenarios!$A$4:$A$204='Transportation sector'!$A27)*Scenarios!BG$4:BG$204*(Scenarios!$B$4:$B$204='Scenario_selection&amp;Results'!$D$17))/100000</f>
        <v>0.3937430347445095</v>
      </c>
      <c r="AW27" s="17" cm="1">
        <f t="array" ref="AW27">'Material demand'!DG27*SUMPRODUCT((Scenarios!$A$4:$A$204='Transportation sector'!$A27)*Scenarios!BC$4:BC$204*(Scenarios!$B$4:$B$204='Scenario_selection&amp;Results'!$D$17))/100000</f>
        <v>0</v>
      </c>
      <c r="AX27" s="17" cm="1">
        <f t="array" ref="AX27">'Material demand'!DH27*SUMPRODUCT((Scenarios!$A$4:$A$204='Transportation sector'!$A27)*Scenarios!BD$4:BD$204*(Scenarios!$B$4:$B$204='Scenario_selection&amp;Results'!$D$17))/100000</f>
        <v>0</v>
      </c>
      <c r="AY27" s="17" cm="1">
        <f t="array" ref="AY27">'Material demand'!DI27*SUMPRODUCT((Scenarios!$A$4:$A$204='Transportation sector'!$A27)*Scenarios!BE$4:BE$204*(Scenarios!$B$4:$B$204='Scenario_selection&amp;Results'!$D$17))/100000</f>
        <v>1.5723460875644558E-2</v>
      </c>
      <c r="AZ27" s="17" cm="1">
        <f t="array" ref="AZ27">'Material demand'!DJ27*SUMPRODUCT((Scenarios!$A$4:$A$204='Transportation sector'!$A27)*Scenarios!BF$4:BF$204*(Scenarios!$B$4:$B$204='Scenario_selection&amp;Results'!$D$17))/100000</f>
        <v>6.1388285616167743E-2</v>
      </c>
      <c r="BA27" s="17" cm="1">
        <f t="array" ref="BA27">'Material demand'!DK27*SUMPRODUCT((Scenarios!$A$4:$A$204='Transportation sector'!$A27)*Scenarios!BG$4:BG$204*(Scenarios!$B$4:$B$204='Scenario_selection&amp;Results'!$D$17))/100000</f>
        <v>0.80552419880536941</v>
      </c>
      <c r="BB27" s="17" cm="1">
        <f t="array" ref="BB27">'Material demand'!DL27*SUMPRODUCT((Scenarios!$A$4:$A$204='Transportation sector'!$A27)*Scenarios!BC$4:BC$204*(Scenarios!$B$4:$B$204='Scenario_selection&amp;Results'!$D$17))/100000</f>
        <v>0</v>
      </c>
      <c r="BC27" s="17" cm="1">
        <f t="array" ref="BC27">'Material demand'!DM27*SUMPRODUCT((Scenarios!$A$4:$A$204='Transportation sector'!$A27)*Scenarios!BD$4:BD$204*(Scenarios!$B$4:$B$204='Scenario_selection&amp;Results'!$D$17))/100000</f>
        <v>0</v>
      </c>
      <c r="BD27" s="17" cm="1">
        <f t="array" ref="BD27">'Material demand'!DN27*SUMPRODUCT((Scenarios!$A$4:$A$204='Transportation sector'!$A27)*Scenarios!BE$4:BE$204*(Scenarios!$B$4:$B$204='Scenario_selection&amp;Results'!$D$17))/100000</f>
        <v>7.3156885844036712E-3</v>
      </c>
      <c r="BE27" s="17" cm="1">
        <f t="array" ref="BE27">'Material demand'!DO27*SUMPRODUCT((Scenarios!$A$4:$A$204='Transportation sector'!$A27)*Scenarios!BF$4:BF$204*(Scenarios!$B$4:$B$204='Scenario_selection&amp;Results'!$D$17))/100000</f>
        <v>2.754919969322266E-2</v>
      </c>
      <c r="BF27" s="17" cm="1">
        <f t="array" ref="BF27">'Material demand'!DP27*SUMPRODUCT((Scenarios!$A$4:$A$204='Transportation sector'!$A27)*Scenarios!BG$4:BG$204*(Scenarios!$B$4:$B$204='Scenario_selection&amp;Results'!$D$17))/100000</f>
        <v>0.23679927205505169</v>
      </c>
      <c r="BG27" s="17" cm="1">
        <f t="array" ref="BG27">'Material demand'!DQ27*SUMPRODUCT((Scenarios!$A$4:$A$204='Transportation sector'!$A27)*Scenarios!BC$4:BC$204*(Scenarios!$B$4:$B$204='Scenario_selection&amp;Results'!$D$17))/100000</f>
        <v>0</v>
      </c>
      <c r="BH27" s="17" cm="1">
        <f t="array" ref="BH27">'Material demand'!DR27*SUMPRODUCT((Scenarios!$A$4:$A$204='Transportation sector'!$A27)*Scenarios!BD$4:BD$204*(Scenarios!$B$4:$B$204='Scenario_selection&amp;Results'!$D$17))/100000</f>
        <v>0</v>
      </c>
      <c r="BI27" s="17" cm="1">
        <f t="array" ref="BI27">'Material demand'!DS27*SUMPRODUCT((Scenarios!$A$4:$A$204='Transportation sector'!$A27)*Scenarios!BE$4:BE$204*(Scenarios!$B$4:$B$204='Scenario_selection&amp;Results'!$D$17))/100000</f>
        <v>2.2993877667799961E-2</v>
      </c>
      <c r="BJ27" s="17" cm="1">
        <f t="array" ref="BJ27">'Material demand'!DT27*SUMPRODUCT((Scenarios!$A$4:$A$204='Transportation sector'!$A27)*Scenarios!BF$4:BF$204*(Scenarios!$B$4:$B$204='Scenario_selection&amp;Results'!$D$17))/100000</f>
        <v>8.9768535158420509E-2</v>
      </c>
      <c r="BK27" s="17" cm="1">
        <f t="array" ref="BK27">'Material demand'!DU27*SUMPRODUCT((Scenarios!$A$4:$A$204='Transportation sector'!$A27)*Scenarios!BG$4:BG$204*(Scenarios!$B$4:$B$204='Scenario_selection&amp;Results'!$D$17))/100000</f>
        <v>1.1774476413935571</v>
      </c>
      <c r="BM27" s="17" cm="1">
        <f t="array" ref="BM27">('Material demand'!DW27+'Material demand'!FB27)*SUMPRODUCT((Scenarios!$A$4:$A$204='Transportation sector'!$A27)*Scenarios!BH$4:BH$204*(Scenarios!$B$4:$B$204='Scenario_selection&amp;Results'!$D$18))/100000</f>
        <v>4.2435415626308437</v>
      </c>
      <c r="BN27" s="17" cm="1">
        <f t="array" ref="BN27">('Material demand'!DX27+'Material demand'!FC27)*SUMPRODUCT((Scenarios!$A$4:$A$204='Transportation sector'!$A27)*Scenarios!BI$4:BI$204*(Scenarios!$B$4:$B$204='Scenario_selection&amp;Results'!$D$18))/100000</f>
        <v>23.330035860215641</v>
      </c>
      <c r="BO27" s="17" cm="1">
        <f t="array" ref="BO27">('Material demand'!DY27+'Material demand'!FD27)*SUMPRODUCT((Scenarios!$A$4:$A$204='Transportation sector'!$A27)*Scenarios!BJ$4:BJ$204*(Scenarios!$B$4:$B$204='Scenario_selection&amp;Results'!$D$18))/100000</f>
        <v>0.12773062966149318</v>
      </c>
      <c r="BP27" s="17" cm="1">
        <f t="array" ref="BP27">('Material demand'!DZ27+'Material demand'!FE27)*SUMPRODUCT((Scenarios!$A$4:$A$204='Transportation sector'!$A27)*Scenarios!BK$4:BK$204*(Scenarios!$B$4:$B$204='Scenario_selection&amp;Results'!$D$18))/100000</f>
        <v>0.48171496110588274</v>
      </c>
      <c r="BQ27" s="17" cm="1">
        <f t="array" ref="BQ27">('Material demand'!EA27+'Material demand'!FF27)*SUMPRODUCT((Scenarios!$A$4:$A$204='Transportation sector'!$A27)*Scenarios!BL$4:BL$204*(Scenarios!$B$4:$B$204='Scenario_selection&amp;Results'!$D$18))/100000</f>
        <v>4.1493924575115289</v>
      </c>
      <c r="BR27" s="17" cm="1">
        <f t="array" ref="BR27">('Material demand'!EB27+'Material demand'!FG27)*SUMPRODUCT((Scenarios!$A$4:$A$204='Transportation sector'!$A27)*Scenarios!BH$4:BH$204*(Scenarios!$B$4:$B$204='Scenario_selection&amp;Results'!$D$18))/100000</f>
        <v>4.7198639298306455</v>
      </c>
      <c r="BS27" s="17" cm="1">
        <f t="array" ref="BS27">('Material demand'!EC27+'Material demand'!FH27)*SUMPRODUCT((Scenarios!$A$4:$A$204='Transportation sector'!$A27)*Scenarios!BI$4:BI$204*(Scenarios!$B$4:$B$204='Scenario_selection&amp;Results'!$D$18))/100000</f>
        <v>27.373821277248854</v>
      </c>
      <c r="BT27" s="17" cm="1">
        <f t="array" ref="BT27">('Material demand'!ED27+'Material demand'!FI27)*SUMPRODUCT((Scenarios!$A$4:$A$204='Transportation sector'!$A27)*Scenarios!BJ$4:BJ$204*(Scenarios!$B$4:$B$204='Scenario_selection&amp;Results'!$D$18))/100000</f>
        <v>0.14092542965737209</v>
      </c>
      <c r="BU27" s="17" cm="1">
        <f t="array" ref="BU27">('Material demand'!EE27+'Material demand'!FJ27)*SUMPRODUCT((Scenarios!$A$4:$A$204='Transportation sector'!$A27)*Scenarios!BK$4:BK$204*(Scenarios!$B$4:$B$204='Scenario_selection&amp;Results'!$D$18))/100000</f>
        <v>0.55017083874919304</v>
      </c>
      <c r="BV27" s="17" cm="1">
        <f t="array" ref="BV27">('Material demand'!EF27+'Material demand'!FK27)*SUMPRODUCT((Scenarios!$A$4:$A$204='Transportation sector'!$A27)*Scenarios!BL$4:BL$204*(Scenarios!$B$4:$B$204='Scenario_selection&amp;Results'!$D$18))/100000</f>
        <v>7.2158804490037847</v>
      </c>
      <c r="BW27" s="17" cm="1">
        <f t="array" ref="BW27">('Material demand'!EG27+'Material demand'!FL27)*SUMPRODUCT((Scenarios!$A$4:$A$204='Transportation sector'!$A27)*Scenarios!BH$4:BH$204*(Scenarios!$B$4:$B$204='Scenario_selection&amp;Results'!$D$18))/100000</f>
        <v>3.9948468675620337</v>
      </c>
      <c r="BX27" s="17" cm="1">
        <f t="array" ref="BX27">('Material demand'!EH27+'Material demand'!FM27)*SUMPRODUCT((Scenarios!$A$4:$A$204='Transportation sector'!$A27)*Scenarios!BI$4:BI$204*(Scenarios!$B$4:$B$204='Scenario_selection&amp;Results'!$D$18))/100000</f>
        <v>21.913406758048573</v>
      </c>
      <c r="BY27" s="17" cm="1">
        <f t="array" ref="BY27">('Material demand'!EI27+'Material demand'!FN27)*SUMPRODUCT((Scenarios!$A$4:$A$204='Transportation sector'!$A27)*Scenarios!BJ$4:BJ$204*(Scenarios!$B$4:$B$204='Scenario_selection&amp;Results'!$D$18))/100000</f>
        <v>0.12027071600127869</v>
      </c>
      <c r="BZ27" s="17" cm="1">
        <f t="array" ref="BZ27">('Material demand'!EJ27+'Material demand'!FO27)*SUMPRODUCT((Scenarios!$A$4:$A$204='Transportation sector'!$A27)*Scenarios!BK$4:BK$204*(Scenarios!$B$4:$B$204='Scenario_selection&amp;Results'!$D$18))/100000</f>
        <v>0.45316329141962275</v>
      </c>
      <c r="CA27" s="17" cm="1">
        <f t="array" ref="CA27">('Material demand'!EK27+'Material demand'!FP27)*SUMPRODUCT((Scenarios!$A$4:$A$204='Transportation sector'!$A27)*Scenarios!BL$4:BL$204*(Scenarios!$B$4:$B$204='Scenario_selection&amp;Results'!$D$18))/100000</f>
        <v>3.8980560439706431</v>
      </c>
      <c r="CB27" s="17" cm="1">
        <f t="array" ref="CB27">('Material demand'!EL27+'Material demand'!FQ27)*SUMPRODUCT((Scenarios!$A$4:$A$204='Transportation sector'!$A27)*Scenarios!BH$4:BH$204*(Scenarios!$B$4:$B$204='Scenario_selection&amp;Results'!$D$18))/100000</f>
        <v>5.2135119567876691</v>
      </c>
      <c r="CC27" s="17" cm="1">
        <f t="array" ref="CC27">('Material demand'!EM27+'Material demand'!FR27)*SUMPRODUCT((Scenarios!$A$4:$A$204='Transportation sector'!$A27)*Scenarios!BI$4:BI$204*(Scenarios!$B$4:$B$204='Scenario_selection&amp;Results'!$D$18))/100000</f>
        <v>30.240455215853569</v>
      </c>
      <c r="CD27" s="17" cm="1">
        <f t="array" ref="CD27">('Material demand'!EN27+'Material demand'!FS27)*SUMPRODUCT((Scenarios!$A$4:$A$204='Transportation sector'!$A27)*Scenarios!BJ$4:BJ$204*(Scenarios!$B$4:$B$204='Scenario_selection&amp;Results'!$D$18))/100000</f>
        <v>0.15566226266888109</v>
      </c>
      <c r="CE27" s="17" cm="1">
        <f t="array" ref="CE27">('Material demand'!EO27+'Material demand'!FT27)*SUMPRODUCT((Scenarios!$A$4:$A$204='Transportation sector'!$A27)*Scenarios!BK$4:BK$204*(Scenarios!$B$4:$B$204='Scenario_selection&amp;Results'!$D$18))/100000</f>
        <v>0.60774402760006063</v>
      </c>
      <c r="CF27" s="17" cm="1">
        <f t="array" ref="CF27">('Material demand'!EP27+'Material demand'!FU27)*SUMPRODUCT((Scenarios!$A$4:$A$204='Transportation sector'!$A27)*Scenarios!BL$4:BL$204*(Scenarios!$B$4:$B$204='Scenario_selection&amp;Results'!$D$18))/100000</f>
        <v>7.9746895681731544</v>
      </c>
      <c r="CG27" s="17" cm="1">
        <f t="array" ref="CG27">('Material demand'!EQ27+'Material demand'!FV27)*SUMPRODUCT((Scenarios!$A$4:$A$204='Transportation sector'!$A27)*Scenarios!BH$4:BH$204*(Scenarios!$B$4:$B$204='Scenario_selection&amp;Results'!$D$18))/100000</f>
        <v>2.4053294061237604</v>
      </c>
      <c r="CH27" s="17" cm="1">
        <f t="array" ref="CH27">('Material demand'!ER27+'Material demand'!FW27)*SUMPRODUCT((Scenarios!$A$4:$A$204='Transportation sector'!$A27)*Scenarios!BI$4:BI$204*(Scenarios!$B$4:$B$204='Scenario_selection&amp;Results'!$D$18))/100000</f>
        <v>13.176269362609659</v>
      </c>
      <c r="CI27" s="17" cm="1">
        <f t="array" ref="CI27">('Material demand'!ES27+'Material demand'!FX27)*SUMPRODUCT((Scenarios!$A$4:$A$204='Transportation sector'!$A27)*Scenarios!BJ$4:BJ$204*(Scenarios!$B$4:$B$204='Scenario_selection&amp;Results'!$D$18))/100000</f>
        <v>7.242531698559633E-2</v>
      </c>
      <c r="CJ27" s="17" cm="1">
        <f t="array" ref="CJ27">('Material demand'!ET27+'Material demand'!FY27)*SUMPRODUCT((Scenarios!$A$4:$A$204='Transportation sector'!$A27)*Scenarios!BK$4:BK$204*(Scenarios!$B$4:$B$204='Scenario_selection&amp;Results'!$D$18))/100000</f>
        <v>0.27273707696290428</v>
      </c>
      <c r="CK27" s="17" cm="1">
        <f t="array" ref="CK27">('Material demand'!EU27+'Material demand'!FZ27)*SUMPRODUCT((Scenarios!$A$4:$A$204='Transportation sector'!$A27)*Scenarios!BL$4:BL$204*(Scenarios!$B$4:$B$204='Scenario_selection&amp;Results'!$D$18))/100000</f>
        <v>2.3443127933450119</v>
      </c>
      <c r="CL27" s="17" cm="1">
        <f t="array" ref="CL27">('Material demand'!EV27+'Material demand'!GA27)*SUMPRODUCT((Scenarios!$A$4:$A$204='Transportation sector'!$A27)*Scenarios!BH$4:BH$204*(Scenarios!$B$4:$B$204='Scenario_selection&amp;Results'!$D$18))/100000</f>
        <v>1.8482659079638275</v>
      </c>
      <c r="CM27" s="17" cm="1">
        <f t="array" ref="CM27">('Material demand'!EW27+'Material demand'!GB27)*SUMPRODUCT((Scenarios!$A$4:$A$204='Transportation sector'!$A27)*Scenarios!BI$4:BI$204*(Scenarios!$B$4:$B$204='Scenario_selection&amp;Results'!$D$18))/100000</f>
        <v>10.71956198107301</v>
      </c>
      <c r="CN27" s="17" cm="1">
        <f t="array" ref="CN27">('Material demand'!EX27+'Material demand'!GC27)*SUMPRODUCT((Scenarios!$A$4:$A$204='Transportation sector'!$A27)*Scenarios!BJ$4:BJ$204*(Scenarios!$B$4:$B$204='Scenario_selection&amp;Results'!$D$18))/100000</f>
        <v>5.5185306402719909E-2</v>
      </c>
      <c r="CO27" s="17" cm="1">
        <f t="array" ref="CO27">('Material demand'!EY27+'Material demand'!GD27)*SUMPRODUCT((Scenarios!$A$4:$A$204='Transportation sector'!$A27)*Scenarios!BK$4:BK$204*(Scenarios!$B$4:$B$204='Scenario_selection&amp;Results'!$D$18))/100000</f>
        <v>0.21544448438020919</v>
      </c>
      <c r="CP27" s="17" cm="1">
        <f t="array" ref="CP27">('Material demand'!EZ27+'Material demand'!GE27)*SUMPRODUCT((Scenarios!$A$4:$A$204='Transportation sector'!$A27)*Scenarios!BL$4:BL$204*(Scenarios!$B$4:$B$204='Scenario_selection&amp;Results'!$D$18))/100000</f>
        <v>2.8258743393445371</v>
      </c>
      <c r="CR27" s="17">
        <f t="shared" si="109"/>
        <v>914.58462481637707</v>
      </c>
      <c r="CS27" s="17">
        <f t="shared" si="110"/>
        <v>334.33032970891509</v>
      </c>
      <c r="CT27" s="17">
        <f t="shared" si="111"/>
        <v>28.184610722923818</v>
      </c>
      <c r="CU27" s="17">
        <f t="shared" si="112"/>
        <v>95.856159610058285</v>
      </c>
      <c r="CV27" s="17">
        <f t="shared" si="113"/>
        <v>360.71240755447792</v>
      </c>
      <c r="CW27" s="17">
        <f t="shared" si="114"/>
        <v>319.14913321796615</v>
      </c>
      <c r="CX27" s="17">
        <f t="shared" si="115"/>
        <v>151.39004478286446</v>
      </c>
      <c r="CY27" s="17">
        <f t="shared" si="116"/>
        <v>9.7307680856372816</v>
      </c>
      <c r="CZ27" s="17">
        <f t="shared" si="117"/>
        <v>34.907581785799955</v>
      </c>
      <c r="DA27" s="17">
        <f t="shared" si="118"/>
        <v>178.76238647131115</v>
      </c>
      <c r="DB27" s="17">
        <f t="shared" si="119"/>
        <v>897.55589015918849</v>
      </c>
      <c r="DC27" s="17">
        <f t="shared" si="120"/>
        <v>327.18112689892433</v>
      </c>
      <c r="DD27" s="17">
        <f t="shared" si="121"/>
        <v>27.659471176194785</v>
      </c>
      <c r="DE27" s="17">
        <f t="shared" si="122"/>
        <v>94.067612738941207</v>
      </c>
      <c r="DF27" s="17">
        <f t="shared" si="123"/>
        <v>353.87099185682041</v>
      </c>
      <c r="DG27" s="17">
        <f t="shared" si="124"/>
        <v>233.38850196075748</v>
      </c>
      <c r="DH27" s="17">
        <f t="shared" si="125"/>
        <v>120.23653167142319</v>
      </c>
      <c r="DI27" s="17">
        <f t="shared" si="126"/>
        <v>7.1202114826763303</v>
      </c>
      <c r="DJ27" s="17">
        <f t="shared" si="127"/>
        <v>25.561285614669394</v>
      </c>
      <c r="DK27" s="17">
        <f t="shared" si="128"/>
        <v>132.73912804226362</v>
      </c>
      <c r="DL27" s="17">
        <f t="shared" si="129"/>
        <v>525.18879170175387</v>
      </c>
      <c r="DM27" s="17">
        <f t="shared" si="130"/>
        <v>191.77505325146416</v>
      </c>
      <c r="DN27" s="17">
        <f t="shared" si="131"/>
        <v>16.184614431611443</v>
      </c>
      <c r="DO27" s="17">
        <f t="shared" si="132"/>
        <v>55.043223475626647</v>
      </c>
      <c r="DP27" s="17">
        <f t="shared" si="133"/>
        <v>207.10459942988336</v>
      </c>
      <c r="DQ27" s="17">
        <f t="shared" si="134"/>
        <v>89.279493929174492</v>
      </c>
      <c r="DR27" s="17">
        <f t="shared" si="135"/>
        <v>45.203917525317024</v>
      </c>
      <c r="DS27" s="17">
        <f t="shared" si="136"/>
        <v>2.740803906507213</v>
      </c>
      <c r="DT27" s="17">
        <f t="shared" si="137"/>
        <v>9.843293995023366</v>
      </c>
      <c r="DU27" s="17">
        <f t="shared" si="138"/>
        <v>51.501429021635083</v>
      </c>
      <c r="DW27" s="298">
        <f t="shared" si="139"/>
        <v>2432.7478946701845</v>
      </c>
      <c r="DX27" s="5">
        <f t="shared" si="98"/>
        <v>889.30142017973242</v>
      </c>
      <c r="DY27" s="5">
        <f t="shared" si="99"/>
        <v>74.969609741753274</v>
      </c>
      <c r="DZ27" s="5">
        <f t="shared" si="100"/>
        <v>254.97243683640238</v>
      </c>
      <c r="EA27" s="5">
        <f t="shared" si="101"/>
        <v>959.47638550752106</v>
      </c>
      <c r="EB27" s="5">
        <f t="shared" si="102"/>
        <v>848.92022110879316</v>
      </c>
      <c r="EC27" s="5">
        <f t="shared" si="103"/>
        <v>402.68970495046489</v>
      </c>
      <c r="ED27" s="5">
        <f t="shared" si="104"/>
        <v>25.883340842965399</v>
      </c>
      <c r="EE27" s="5">
        <f t="shared" si="105"/>
        <v>92.852365755090133</v>
      </c>
      <c r="EF27" s="5">
        <f t="shared" si="106"/>
        <v>475.49872098671301</v>
      </c>
      <c r="EG27" s="5">
        <f t="shared" si="140"/>
        <v>2387.4523394398634</v>
      </c>
      <c r="EH27" s="5">
        <f t="shared" si="141"/>
        <v>870.28490971951442</v>
      </c>
      <c r="EI27" s="5">
        <f t="shared" si="142"/>
        <v>73.572765653138077</v>
      </c>
      <c r="EJ27" s="5">
        <f t="shared" si="143"/>
        <v>250.21499447714274</v>
      </c>
      <c r="EK27" s="5">
        <f t="shared" si="144"/>
        <v>941.27857287932238</v>
      </c>
      <c r="EL27" s="5">
        <f t="shared" si="145"/>
        <v>620.80136859861864</v>
      </c>
      <c r="EM27" s="5">
        <f t="shared" si="146"/>
        <v>319.82296809857979</v>
      </c>
      <c r="EN27" s="5">
        <f t="shared" si="147"/>
        <v>18.939395025982449</v>
      </c>
      <c r="EO27" s="5">
        <f t="shared" si="148"/>
        <v>67.991700359750837</v>
      </c>
      <c r="EP27" s="5">
        <f t="shared" si="149"/>
        <v>353.07922910906831</v>
      </c>
      <c r="EQ27" s="5">
        <f t="shared" si="150"/>
        <v>1396.9750777008048</v>
      </c>
      <c r="ER27" s="5">
        <f t="shared" si="151"/>
        <v>510.11174295809991</v>
      </c>
      <c r="ES27" s="5">
        <f t="shared" si="152"/>
        <v>43.050239000525991</v>
      </c>
      <c r="ET27" s="5">
        <f t="shared" si="153"/>
        <v>146.41213332563493</v>
      </c>
      <c r="EU27" s="5">
        <f t="shared" si="154"/>
        <v>550.88754454046966</v>
      </c>
      <c r="EV27" s="5">
        <f t="shared" si="155"/>
        <v>237.47884558744394</v>
      </c>
      <c r="EW27" s="5">
        <f t="shared" si="156"/>
        <v>120.24008736494831</v>
      </c>
      <c r="EX27" s="5">
        <f t="shared" si="157"/>
        <v>7.2903969215510527</v>
      </c>
      <c r="EY27" s="5">
        <f t="shared" si="158"/>
        <v>26.182653953777649</v>
      </c>
      <c r="EZ27" s="299">
        <f t="shared" si="159"/>
        <v>136.99114289182742</v>
      </c>
      <c r="FB27" s="298">
        <v>2043</v>
      </c>
      <c r="FC27" s="5">
        <f>Price!N$3*('Material demand'!BM43+'Material demand'!BW43+'Material demand'!CG43+'Material demand'!CR43+'Material demand'!DB43+'Material demand'!DL43)/100000000</f>
        <v>54.037799056453629</v>
      </c>
      <c r="FD27" s="5">
        <f>Price!O$3*('Material demand'!BN43+'Material demand'!BX43+'Material demand'!CH43+'Material demand'!CS43+'Material demand'!DC43+'Material demand'!DM43)/100000000</f>
        <v>16.285818576099206</v>
      </c>
      <c r="FE27" s="5">
        <f>Price!P$3*('Material demand'!BO43+'Material demand'!BY43+'Material demand'!CI43+'Material demand'!CT43+'Material demand'!DD43+'Material demand'!DN43)/100000000</f>
        <v>1.6807839840652099</v>
      </c>
      <c r="FF27" s="5">
        <f>Price!Q$3*('Material demand'!BP43+'Material demand'!BZ43+'Material demand'!CJ43+'Material demand'!CU43+'Material demand'!DE43+'Material demand'!DO43)/100000000</f>
        <v>5.4780882699664915</v>
      </c>
      <c r="FG27" s="5">
        <f>Price!R$3*('Material demand'!BQ43+'Material demand'!CA43+'Material demand'!CK43+'Material demand'!CV43+'Material demand'!DF43+'Material demand'!DP43)/100000000</f>
        <v>12.826193954547788</v>
      </c>
      <c r="FH27" s="5">
        <f>Price!N$3*('Material demand'!BR43+'Material demand'!CB43+'Material demand'!CL43+'Material demand'!CW43+'Material demand'!DG43+'Material demand'!DQ43)/100000000</f>
        <v>10.212569419934427</v>
      </c>
      <c r="FI27" s="5">
        <f>Price!O$3*('Material demand'!BS43+'Material demand'!CC43+'Material demand'!CM43+'Material demand'!CX43+'Material demand'!DH43+'Material demand'!DR43)/100000000</f>
        <v>3.2863455052173753</v>
      </c>
      <c r="FJ27" s="5">
        <f>Price!P$3*('Material demand'!BT43+'Material demand'!CD43+'Material demand'!CN43+'Material demand'!CY43+'Material demand'!DI43+'Material demand'!DS43)/100000000</f>
        <v>0.31678564832441403</v>
      </c>
      <c r="FK27" s="5">
        <f>Price!Q$3*('Material demand'!BU43+'Material demand'!CE43+'Material demand'!CO43+'Material demand'!CZ43+'Material demand'!DJ43+'Material demand'!DT43)/100000000</f>
        <v>1.0534936112768911</v>
      </c>
      <c r="FL27" s="299">
        <f>Price!R$3*('Material demand'!BV43+'Material demand'!CF43+'Material demand'!CP43+'Material demand'!DA43+'Material demand'!DK43+'Material demand'!DU43)/100000000</f>
        <v>2.6292962723740096</v>
      </c>
      <c r="FN27" s="5">
        <f>Price!N$8*('Material demand'!BM43+'Material demand'!BW43+'Material demand'!CG43+'Material demand'!FB43+'Material demand'!FL43+'Material demand'!FV43)/100000000</f>
        <v>1.0808149081349128</v>
      </c>
      <c r="FO27" s="5">
        <f>Price!O$8*('Material demand'!BN43+'Material demand'!BX43+'Material demand'!CH43+'Material demand'!FC43+'Material demand'!FM43+'Material demand'!FW43)/100000000</f>
        <v>4.0717791874013445</v>
      </c>
      <c r="FP27" s="5">
        <f>Price!P$8*('Material demand'!BO43+'Material demand'!BY43+'Material demand'!CI43+'Material demand'!FD43+'Material demand'!FN43+'Material demand'!FX43)/100000000</f>
        <v>3.3593072018446024E-2</v>
      </c>
      <c r="FQ27" s="5">
        <f>Price!Q$8*('Material demand'!BP43+'Material demand'!BZ43+'Material demand'!CJ43+'Material demand'!FE43+'Material demand'!FO43+'Material demand'!FY43)/100000000</f>
        <v>0.10948029116646156</v>
      </c>
      <c r="FR27" s="5">
        <f>Price!R$8*('Material demand'!BQ43+'Material demand'!CA43+'Material demand'!CK43+'Material demand'!FF43+'Material demand'!FP43+'Material demand'!FZ43)/100000000</f>
        <v>0.25592924054157767</v>
      </c>
      <c r="FS27" s="5">
        <f>Price!N$8*('Material demand'!BR43+'Material demand'!CB43+'Material demand'!CL43+'Material demand'!FG43+'Material demand'!FQ43+'Material demand'!GA43)/100000000</f>
        <v>0.204456842625243</v>
      </c>
      <c r="FT27" s="5">
        <f>Price!O$8*('Material demand'!BS43+'Material demand'!CC43+'Material demand'!CM43+'Material demand'!FH43+'Material demand'!FR43+'Material demand'!GB43)/100000000</f>
        <v>0.82277796288029637</v>
      </c>
      <c r="FU27" s="5">
        <f>Price!P$8*('Material demand'!BT43+'Material demand'!CD43+'Material demand'!CN43+'Material demand'!FI43+'Material demand'!FS43+'Material demand'!GC43)/100000000</f>
        <v>6.329296214040007E-3</v>
      </c>
      <c r="FV27" s="5">
        <f>Price!Q$8*('Material demand'!BU43+'Material demand'!CE43+'Material demand'!CO43+'Material demand'!FJ43+'Material demand'!FT43+'Material demand'!GD43)/100000000</f>
        <v>2.104540250035028E-2</v>
      </c>
      <c r="FW27" s="5">
        <f>Price!R$8*('Material demand'!BV43+'Material demand'!CF43+'Material demand'!CP43+'Material demand'!FK43+'Material demand'!FU43+'Material demand'!GE43)/100000000</f>
        <v>5.2316089952127415E-2</v>
      </c>
    </row>
    <row r="28" spans="1:179" x14ac:dyDescent="0.3">
      <c r="A28" s="13">
        <v>2028</v>
      </c>
      <c r="B28" s="68">
        <f>2.4892*(1-SUMPRODUCT((Scenarios!$A$4:$A$204='Transportation sector'!$A28)*(Scenarios!$BM$4:$BM$204)*(Scenarios!$B$4:$B$204='Scenario_selection&amp;Results'!$D$20))-SUMPRODUCT((Scenarios!$A$4:$A$204='Transportation sector'!$A28)*(Scenarios!$BN$4:$BN$204)*(Scenarios!$B$4:$B$204='Scenario_selection&amp;Results'!$D$19)))+'Power sector'!B26*SUMPRODUCT((Scenarios!$A$4:$A$204='Transportation sector'!$A28)*(Scenarios!$BN$4:$BN$204)*(Scenarios!$B$4:$B$204='Scenario_selection&amp;Results'!$D$19))</f>
        <v>2.6645326043351156</v>
      </c>
      <c r="C28" s="17" cm="1">
        <f t="array" ref="C28">'Material demand'!BM28*SUMPRODUCT((Scenarios!$A$4:$A$204='Transportation sector'!$A28)*Scenarios!BC$4:BC$204*(Scenarios!$B$4:$B$204='Scenario_selection&amp;Results'!$D$17))/100000</f>
        <v>945.72648753404076</v>
      </c>
      <c r="D28" s="17" cm="1">
        <f t="array" ref="D28">'Material demand'!BN28*SUMPRODUCT((Scenarios!$A$4:$A$204='Transportation sector'!$A28)*Scenarios!BD$4:BD$204*(Scenarios!$B$4:$B$204='Scenario_selection&amp;Results'!$D$17))/100000</f>
        <v>320.44470593926343</v>
      </c>
      <c r="E28" s="17" cm="1">
        <f t="array" ref="E28">'Material demand'!BO28*SUMPRODUCT((Scenarios!$A$4:$A$204='Transportation sector'!$A28)*Scenarios!BE$4:BE$204*(Scenarios!$B$4:$B$204='Scenario_selection&amp;Results'!$D$17))/100000</f>
        <v>29.157320804927281</v>
      </c>
      <c r="F28" s="17" cm="1">
        <f t="array" ref="F28">'Material demand'!BP28*SUMPRODUCT((Scenarios!$A$4:$A$204='Transportation sector'!$A28)*Scenarios!BF$4:BF$204*(Scenarios!$B$4:$B$204='Scenario_selection&amp;Results'!$D$17))/100000</f>
        <v>98.739295274449191</v>
      </c>
      <c r="G28" s="17" cm="1">
        <f t="array" ref="G28">'Material demand'!BQ28*SUMPRODUCT((Scenarios!$A$4:$A$204='Transportation sector'!$A28)*Scenarios!BG$4:BG$204*(Scenarios!$B$4:$B$204='Scenario_selection&amp;Results'!$D$17))/100000</f>
        <v>328.93496887787916</v>
      </c>
      <c r="H28" s="17" cm="1">
        <f t="array" ref="H28">'Material demand'!BR28*SUMPRODUCT((Scenarios!$A$4:$A$204='Transportation sector'!$A28)*Scenarios!BC$4:BC$204*(Scenarios!$B$4:$B$204='Scenario_selection&amp;Results'!$D$17))/100000</f>
        <v>320.48746854422029</v>
      </c>
      <c r="I28" s="17" cm="1">
        <f t="array" ref="I28">'Material demand'!BS28*SUMPRODUCT((Scenarios!$A$4:$A$204='Transportation sector'!$A28)*Scenarios!BD$4:BD$204*(Scenarios!$B$4:$B$204='Scenario_selection&amp;Results'!$D$17))/100000</f>
        <v>124.50252409433274</v>
      </c>
      <c r="J28" s="17" cm="1">
        <f t="array" ref="J28">'Material demand'!BT28*SUMPRODUCT((Scenarios!$A$4:$A$204='Transportation sector'!$A28)*Scenarios!BE$4:BE$204*(Scenarios!$B$4:$B$204='Scenario_selection&amp;Results'!$D$17))/100000</f>
        <v>9.7764100814091073</v>
      </c>
      <c r="K28" s="17" cm="1">
        <f t="array" ref="K28">'Material demand'!BU28*SUMPRODUCT((Scenarios!$A$4:$A$204='Transportation sector'!$A28)*Scenarios!BF$4:BF$204*(Scenarios!$B$4:$B$204='Scenario_selection&amp;Results'!$D$17))/100000</f>
        <v>34.758290545897459</v>
      </c>
      <c r="L28" s="17" cm="1">
        <f t="array" ref="L28">'Material demand'!BV28*SUMPRODUCT((Scenarios!$A$4:$A$204='Transportation sector'!$A28)*Scenarios!BG$4:BG$204*(Scenarios!$B$4:$B$204='Scenario_selection&amp;Results'!$D$17))/100000</f>
        <v>147.14353298430476</v>
      </c>
      <c r="M28" s="17" cm="1">
        <f t="array" ref="M28">'Material demand'!BW28*SUMPRODUCT((Scenarios!$A$4:$A$204='Transportation sector'!$A28)*Scenarios!BC$4:BC$204*(Scenarios!$B$4:$B$204='Scenario_selection&amp;Results'!$D$17))/100000</f>
        <v>922.13930133487474</v>
      </c>
      <c r="N28" s="17" cm="1">
        <f t="array" ref="N28">'Material demand'!BX28*SUMPRODUCT((Scenarios!$A$4:$A$204='Transportation sector'!$A28)*Scenarios!BD$4:BD$204*(Scenarios!$B$4:$B$204='Scenario_selection&amp;Results'!$D$17))/100000</f>
        <v>312.45255488379843</v>
      </c>
      <c r="O28" s="17" cm="1">
        <f t="array" ref="O28">'Material demand'!BY28*SUMPRODUCT((Scenarios!$A$4:$A$204='Transportation sector'!$A28)*Scenarios!BE$4:BE$204*(Scenarios!$B$4:$B$204='Scenario_selection&amp;Results'!$D$17))/100000</f>
        <v>28.430113558477093</v>
      </c>
      <c r="P28" s="17" cm="1">
        <f t="array" ref="P28">'Material demand'!BZ28*SUMPRODUCT((Scenarios!$A$4:$A$204='Transportation sector'!$A28)*Scenarios!BF$4:BF$204*(Scenarios!$B$4:$B$204='Scenario_selection&amp;Results'!$D$17))/100000</f>
        <v>96.276657108433952</v>
      </c>
      <c r="Q28" s="17" cm="1">
        <f t="array" ref="Q28">'Material demand'!CA28*SUMPRODUCT((Scenarios!$A$4:$A$204='Transportation sector'!$A28)*Scenarios!BG$4:BG$204*(Scenarios!$B$4:$B$204='Scenario_selection&amp;Results'!$D$17))/100000</f>
        <v>320.73106377359272</v>
      </c>
      <c r="R28" s="17" cm="1">
        <f t="array" ref="R28">'Material demand'!CB28*SUMPRODUCT((Scenarios!$A$4:$A$204='Transportation sector'!$A28)*Scenarios!BC$4:BC$204*(Scenarios!$B$4:$B$204='Scenario_selection&amp;Results'!$D$17))/100000</f>
        <v>236.02264550868935</v>
      </c>
      <c r="S28" s="17" cm="1">
        <f t="array" ref="S28">'Material demand'!CC28*SUMPRODUCT((Scenarios!$A$4:$A$204='Transportation sector'!$A28)*Scenarios!BD$4:BD$204*(Scenarios!$B$4:$B$204='Scenario_selection&amp;Results'!$D$17))/100000</f>
        <v>91.689747629552656</v>
      </c>
      <c r="T28" s="17" cm="1">
        <f t="array" ref="T28">'Material demand'!CD28*SUMPRODUCT((Scenarios!$A$4:$A$204='Transportation sector'!$A28)*Scenarios!BE$4:BE$204*(Scenarios!$B$4:$B$204='Scenario_selection&amp;Results'!$D$17))/100000</f>
        <v>7.1998265063946487</v>
      </c>
      <c r="U28" s="17" cm="1">
        <f t="array" ref="U28">'Material demand'!CE28*SUMPRODUCT((Scenarios!$A$4:$A$204='Transportation sector'!$A28)*Scenarios!BF$4:BF$204*(Scenarios!$B$4:$B$204='Scenario_selection&amp;Results'!$D$17))/100000</f>
        <v>25.597705037476203</v>
      </c>
      <c r="V28" s="17" cm="1">
        <f t="array" ref="V28">'Material demand'!CF28*SUMPRODUCT((Scenarios!$A$4:$A$204='Transportation sector'!$A28)*Scenarios!BG$4:BG$204*(Scenarios!$B$4:$B$204='Scenario_selection&amp;Results'!$D$17))/100000</f>
        <v>108.36369385113362</v>
      </c>
      <c r="W28" s="17" cm="1">
        <f t="array" ref="W28">'Material demand'!CG28*SUMPRODUCT((Scenarios!$A$4:$A$204='Transportation sector'!$A28)*Scenarios!BC$4:BC$204*(Scenarios!$B$4:$B$204='Scenario_selection&amp;Results'!$D$17))/100000</f>
        <v>542.80059397479795</v>
      </c>
      <c r="X28" s="17" cm="1">
        <f t="array" ref="X28">'Material demand'!CH28*SUMPRODUCT((Scenarios!$A$4:$A$204='Transportation sector'!$A28)*Scenarios!BD$4:BD$204*(Scenarios!$B$4:$B$204='Scenario_selection&amp;Results'!$D$17))/100000</f>
        <v>183.91953594685683</v>
      </c>
      <c r="Y28" s="17" cm="1">
        <f t="array" ref="Y28">'Material demand'!CI28*SUMPRODUCT((Scenarios!$A$4:$A$204='Transportation sector'!$A28)*Scenarios!BE$4:BE$204*(Scenarios!$B$4:$B$204='Scenario_selection&amp;Results'!$D$17))/100000</f>
        <v>16.734871297615623</v>
      </c>
      <c r="Z28" s="17" cm="1">
        <f t="array" ref="Z28">'Material demand'!CJ28*SUMPRODUCT((Scenarios!$A$4:$A$204='Transportation sector'!$A28)*Scenarios!BF$4:BF$204*(Scenarios!$B$4:$B$204='Scenario_selection&amp;Results'!$D$17))/100000</f>
        <v>56.671510029684818</v>
      </c>
      <c r="AA28" s="17" cm="1">
        <f t="array" ref="AA28">'Material demand'!CK28*SUMPRODUCT((Scenarios!$A$4:$A$204='Transportation sector'!$A28)*Scenarios!BG$4:BG$204*(Scenarios!$B$4:$B$204='Scenario_selection&amp;Results'!$D$17))/100000</f>
        <v>188.79253022884996</v>
      </c>
      <c r="AB28" s="17" cm="1">
        <f t="array" ref="AB28">'Material demand'!CL28*SUMPRODUCT((Scenarios!$A$4:$A$204='Transportation sector'!$A28)*Scenarios!BC$4:BC$204*(Scenarios!$B$4:$B$204='Scenario_selection&amp;Results'!$D$17))/100000</f>
        <v>84.566771092514003</v>
      </c>
      <c r="AC28" s="17" cm="1">
        <f t="array" ref="AC28">'Material demand'!CM28*SUMPRODUCT((Scenarios!$A$4:$A$204='Transportation sector'!$A28)*Scenarios!BD$4:BD$204*(Scenarios!$B$4:$B$204='Scenario_selection&amp;Results'!$D$17))/100000</f>
        <v>32.852381103546662</v>
      </c>
      <c r="AD28" s="17" cm="1">
        <f t="array" ref="AD28">'Material demand'!CN28*SUMPRODUCT((Scenarios!$A$4:$A$204='Transportation sector'!$A28)*Scenarios!BE$4:BE$204*(Scenarios!$B$4:$B$204='Scenario_selection&amp;Results'!$D$17))/100000</f>
        <v>2.579693481359929</v>
      </c>
      <c r="AE28" s="17" cm="1">
        <f t="array" ref="AE28">'Material demand'!CO28*SUMPRODUCT((Scenarios!$A$4:$A$204='Transportation sector'!$A28)*Scenarios!BF$4:BF$204*(Scenarios!$B$4:$B$204='Scenario_selection&amp;Results'!$D$17))/100000</f>
        <v>9.1716422283651049</v>
      </c>
      <c r="AF28" s="17" cm="1">
        <f t="array" ref="AF28">'Material demand'!CP28*SUMPRODUCT((Scenarios!$A$4:$A$204='Transportation sector'!$A28)*Scenarios!BG$4:BG$204*(Scenarios!$B$4:$B$204='Scenario_selection&amp;Results'!$D$17))/100000</f>
        <v>38.826645947033526</v>
      </c>
      <c r="AH28" s="17" cm="1">
        <f t="array" ref="AH28">'Material demand'!CR28*SUMPRODUCT((Scenarios!$A$4:$A$204='Transportation sector'!$A28)*Scenarios!BC$4:BC$204*(Scenarios!$B$4:$B$204='Scenario_selection&amp;Results'!$D$17))/100000</f>
        <v>0</v>
      </c>
      <c r="AI28" s="17" cm="1">
        <f t="array" ref="AI28">'Material demand'!CS28*SUMPRODUCT((Scenarios!$A$4:$A$204='Transportation sector'!$A28)*Scenarios!BD$4:BD$204*(Scenarios!$B$4:$B$204='Scenario_selection&amp;Results'!$D$17))/100000</f>
        <v>0</v>
      </c>
      <c r="AJ28" s="17" cm="1">
        <f t="array" ref="AJ28">'Material demand'!CT28*SUMPRODUCT((Scenarios!$A$4:$A$204='Transportation sector'!$A28)*Scenarios!BE$4:BE$204*(Scenarios!$B$4:$B$204='Scenario_selection&amp;Results'!$D$17))/100000</f>
        <v>1.3847429755972095E-2</v>
      </c>
      <c r="AK28" s="17" cm="1">
        <f t="array" ref="AK28">'Material demand'!CU28*SUMPRODUCT((Scenarios!$A$4:$A$204='Transportation sector'!$A28)*Scenarios!BF$4:BF$204*(Scenarios!$B$4:$B$204='Scenario_selection&amp;Results'!$D$17))/100000</f>
        <v>5.2133030291971402E-2</v>
      </c>
      <c r="AL28" s="17" cm="1">
        <f t="array" ref="AL28">'Material demand'!CV28*SUMPRODUCT((Scenarios!$A$4:$A$204='Transportation sector'!$A28)*Scenarios!BG$4:BG$204*(Scenarios!$B$4:$B$204='Scenario_selection&amp;Results'!$D$17))/100000</f>
        <v>0.44746845011855951</v>
      </c>
      <c r="AM28" s="17" cm="1">
        <f t="array" ref="AM28">'Material demand'!CW28*SUMPRODUCT((Scenarios!$A$4:$A$204='Transportation sector'!$A28)*Scenarios!BC$4:BC$204*(Scenarios!$B$4:$B$204='Scenario_selection&amp;Results'!$D$17))/100000</f>
        <v>0</v>
      </c>
      <c r="AN28" s="17" cm="1">
        <f t="array" ref="AN28">'Material demand'!CX28*SUMPRODUCT((Scenarios!$A$4:$A$204='Transportation sector'!$A28)*Scenarios!BD$4:BD$204*(Scenarios!$B$4:$B$204='Scenario_selection&amp;Results'!$D$17))/100000</f>
        <v>0</v>
      </c>
      <c r="AO28" s="17" cm="1">
        <f t="array" ref="AO28">'Material demand'!CY28*SUMPRODUCT((Scenarios!$A$4:$A$204='Transportation sector'!$A28)*Scenarios!BE$4:BE$204*(Scenarios!$B$4:$B$204='Scenario_selection&amp;Results'!$D$17))/100000</f>
        <v>1.4288158346268644E-2</v>
      </c>
      <c r="AP28" s="17" cm="1">
        <f t="array" ref="AP28">'Material demand'!CZ28*SUMPRODUCT((Scenarios!$A$4:$A$204='Transportation sector'!$A28)*Scenarios!BF$4:BF$204*(Scenarios!$B$4:$B$204='Scenario_selection&amp;Results'!$D$17))/100000</f>
        <v>5.5775098019814985E-2</v>
      </c>
      <c r="AQ28" s="17" cm="1">
        <f t="array" ref="AQ28">'Material demand'!DA28*SUMPRODUCT((Scenarios!$A$4:$A$204='Transportation sector'!$A28)*Scenarios!BG$4:BG$204*(Scenarios!$B$4:$B$204='Scenario_selection&amp;Results'!$D$17))/100000</f>
        <v>0.73101679501535055</v>
      </c>
      <c r="AR28" s="17" cm="1">
        <f t="array" ref="AR28">'Material demand'!DB28*SUMPRODUCT((Scenarios!$A$4:$A$204='Transportation sector'!$A28)*Scenarios!BC$4:BC$204*(Scenarios!$B$4:$B$204='Scenario_selection&amp;Results'!$D$17))/100000</f>
        <v>0</v>
      </c>
      <c r="AS28" s="17" cm="1">
        <f t="array" ref="AS28">'Material demand'!DC28*SUMPRODUCT((Scenarios!$A$4:$A$204='Transportation sector'!$A28)*Scenarios!BD$4:BD$204*(Scenarios!$B$4:$B$204='Scenario_selection&amp;Results'!$D$17))/100000</f>
        <v>0</v>
      </c>
      <c r="AT28" s="17" cm="1">
        <f t="array" ref="AT28">'Material demand'!DD28*SUMPRODUCT((Scenarios!$A$4:$A$204='Transportation sector'!$A28)*Scenarios!BE$4:BE$204*(Scenarios!$B$4:$B$204='Scenario_selection&amp;Results'!$D$17))/100000</f>
        <v>1.3086068575979951E-2</v>
      </c>
      <c r="AU28" s="17" cm="1">
        <f t="array" ref="AU28">'Material demand'!DE28*SUMPRODUCT((Scenarios!$A$4:$A$204='Transportation sector'!$A28)*Scenarios!BF$4:BF$204*(Scenarios!$B$4:$B$204='Scenario_selection&amp;Results'!$D$17))/100000</f>
        <v>4.921069665470227E-2</v>
      </c>
      <c r="AV28" s="17" cm="1">
        <f t="array" ref="AV28">'Material demand'!DF28*SUMPRODUCT((Scenarios!$A$4:$A$204='Transportation sector'!$A28)*Scenarios!BG$4:BG$204*(Scenarios!$B$4:$B$204='Scenario_selection&amp;Results'!$D$17))/100000</f>
        <v>0.42164048018341016</v>
      </c>
      <c r="AW28" s="17" cm="1">
        <f t="array" ref="AW28">'Material demand'!DG28*SUMPRODUCT((Scenarios!$A$4:$A$204='Transportation sector'!$A28)*Scenarios!BC$4:BC$204*(Scenarios!$B$4:$B$204='Scenario_selection&amp;Results'!$D$17))/100000</f>
        <v>0</v>
      </c>
      <c r="AX28" s="17" cm="1">
        <f t="array" ref="AX28">'Material demand'!DH28*SUMPRODUCT((Scenarios!$A$4:$A$204='Transportation sector'!$A28)*Scenarios!BD$4:BD$204*(Scenarios!$B$4:$B$204='Scenario_selection&amp;Results'!$D$17))/100000</f>
        <v>0</v>
      </c>
      <c r="AY28" s="17" cm="1">
        <f t="array" ref="AY28">'Material demand'!DI28*SUMPRODUCT((Scenarios!$A$4:$A$204='Transportation sector'!$A28)*Scenarios!BE$4:BE$204*(Scenarios!$B$4:$B$204='Scenario_selection&amp;Results'!$D$17))/100000</f>
        <v>1.5674789904529775E-2</v>
      </c>
      <c r="AZ28" s="17" cm="1">
        <f t="array" ref="AZ28">'Material demand'!DJ28*SUMPRODUCT((Scenarios!$A$4:$A$204='Transportation sector'!$A28)*Scenarios!BF$4:BF$204*(Scenarios!$B$4:$B$204='Scenario_selection&amp;Results'!$D$17))/100000</f>
        <v>6.1194734213487562E-2</v>
      </c>
      <c r="BA28" s="17" cm="1">
        <f t="array" ref="BA28">'Material demand'!DK28*SUMPRODUCT((Scenarios!$A$4:$A$204='Transportation sector'!$A28)*Scenarios!BG$4:BG$204*(Scenarios!$B$4:$B$204='Scenario_selection&amp;Results'!$D$17))/100000</f>
        <v>0.80266494657796927</v>
      </c>
      <c r="BB28" s="17" cm="1">
        <f t="array" ref="BB28">'Material demand'!DL28*SUMPRODUCT((Scenarios!$A$4:$A$204='Transportation sector'!$A28)*Scenarios!BC$4:BC$204*(Scenarios!$B$4:$B$204='Scenario_selection&amp;Results'!$D$17))/100000</f>
        <v>0</v>
      </c>
      <c r="BC28" s="17" cm="1">
        <f t="array" ref="BC28">'Material demand'!DM28*SUMPRODUCT((Scenarios!$A$4:$A$204='Transportation sector'!$A28)*Scenarios!BD$4:BD$204*(Scenarios!$B$4:$B$204='Scenario_selection&amp;Results'!$D$17))/100000</f>
        <v>0</v>
      </c>
      <c r="BD28" s="17" cm="1">
        <f t="array" ref="BD28">'Material demand'!DN28*SUMPRODUCT((Scenarios!$A$4:$A$204='Transportation sector'!$A28)*Scenarios!BE$4:BE$204*(Scenarios!$B$4:$B$204='Scenario_selection&amp;Results'!$D$17))/100000</f>
        <v>7.9118065662400292E-3</v>
      </c>
      <c r="BE28" s="17" cm="1">
        <f t="array" ref="BE28">'Material demand'!DO28*SUMPRODUCT((Scenarios!$A$4:$A$204='Transportation sector'!$A28)*Scenarios!BF$4:BF$204*(Scenarios!$B$4:$B$204='Scenario_selection&amp;Results'!$D$17))/100000</f>
        <v>2.9736319177287449E-2</v>
      </c>
      <c r="BF28" s="17" cm="1">
        <f t="array" ref="BF28">'Material demand'!DP28*SUMPRODUCT((Scenarios!$A$4:$A$204='Transportation sector'!$A28)*Scenarios!BG$4:BG$204*(Scenarios!$B$4:$B$204='Scenario_selection&amp;Results'!$D$17))/100000</f>
        <v>0.25461154090169152</v>
      </c>
      <c r="BG28" s="17" cm="1">
        <f t="array" ref="BG28">'Material demand'!DQ28*SUMPRODUCT((Scenarios!$A$4:$A$204='Transportation sector'!$A28)*Scenarios!BC$4:BC$204*(Scenarios!$B$4:$B$204='Scenario_selection&amp;Results'!$D$17))/100000</f>
        <v>0</v>
      </c>
      <c r="BH28" s="17" cm="1">
        <f t="array" ref="BH28">'Material demand'!DR28*SUMPRODUCT((Scenarios!$A$4:$A$204='Transportation sector'!$A28)*Scenarios!BD$4:BD$204*(Scenarios!$B$4:$B$204='Scenario_selection&amp;Results'!$D$17))/100000</f>
        <v>0</v>
      </c>
      <c r="BI28" s="17" cm="1">
        <f t="array" ref="BI28">'Material demand'!DS28*SUMPRODUCT((Scenarios!$A$4:$A$204='Transportation sector'!$A28)*Scenarios!BE$4:BE$204*(Scenarios!$B$4:$B$204='Scenario_selection&amp;Results'!$D$17))/100000</f>
        <v>2.2968453589292691E-2</v>
      </c>
      <c r="BJ28" s="17" cm="1">
        <f t="array" ref="BJ28">'Material demand'!DT28*SUMPRODUCT((Scenarios!$A$4:$A$204='Transportation sector'!$A28)*Scenarios!BF$4:BF$204*(Scenarios!$B$4:$B$204='Scenario_selection&amp;Results'!$D$17))/100000</f>
        <v>8.9660758045045016E-2</v>
      </c>
      <c r="BK28" s="17" cm="1">
        <f t="array" ref="BK28">'Material demand'!DU28*SUMPRODUCT((Scenarios!$A$4:$A$204='Transportation sector'!$A28)*Scenarios!BG$4:BG$204*(Scenarios!$B$4:$B$204='Scenario_selection&amp;Results'!$D$17))/100000</f>
        <v>1.1752622101998345</v>
      </c>
      <c r="BM28" s="17" cm="1">
        <f t="array" ref="BM28">('Material demand'!DW28+'Material demand'!FB28)*SUMPRODUCT((Scenarios!$A$4:$A$204='Transportation sector'!$A28)*Scenarios!BH$4:BH$204*(Scenarios!$B$4:$B$204='Scenario_selection&amp;Results'!$D$18))/100000</f>
        <v>4.5526369783598053</v>
      </c>
      <c r="BN28" s="17" cm="1">
        <f t="array" ref="BN28">('Material demand'!DX28+'Material demand'!FC28)*SUMPRODUCT((Scenarios!$A$4:$A$204='Transportation sector'!$A28)*Scenarios!BI$4:BI$204*(Scenarios!$B$4:$B$204='Scenario_selection&amp;Results'!$D$18))/100000</f>
        <v>24.925293181289952</v>
      </c>
      <c r="BO28" s="17" cm="1">
        <f t="array" ref="BO28">('Material demand'!DY28+'Material demand'!FD28)*SUMPRODUCT((Scenarios!$A$4:$A$204='Transportation sector'!$A28)*Scenarios!BJ$4:BJ$204*(Scenarios!$B$4:$B$204='Scenario_selection&amp;Results'!$D$18))/100000</f>
        <v>0.13708955458412372</v>
      </c>
      <c r="BP28" s="17" cm="1">
        <f t="array" ref="BP28">('Material demand'!DZ28+'Material demand'!FE28)*SUMPRODUCT((Scenarios!$A$4:$A$204='Transportation sector'!$A28)*Scenarios!BK$4:BK$204*(Scenarios!$B$4:$B$204='Scenario_selection&amp;Results'!$D$18))/100000</f>
        <v>0.51611699989051685</v>
      </c>
      <c r="BQ28" s="17" cm="1">
        <f t="array" ref="BQ28">('Material demand'!EA28+'Material demand'!FF28)*SUMPRODUCT((Scenarios!$A$4:$A$204='Transportation sector'!$A28)*Scenarios!BL$4:BL$204*(Scenarios!$B$4:$B$204='Scenario_selection&amp;Results'!$D$18))/100000</f>
        <v>4.4299376561737382</v>
      </c>
      <c r="BR28" s="17" cm="1">
        <f t="array" ref="BR28">('Material demand'!EB28+'Material demand'!FG28)*SUMPRODUCT((Scenarios!$A$4:$A$204='Transportation sector'!$A28)*Scenarios!BH$4:BH$204*(Scenarios!$B$4:$B$204='Scenario_selection&amp;Results'!$D$18))/100000</f>
        <v>4.7374112443720247</v>
      </c>
      <c r="BS28" s="17" cm="1">
        <f t="array" ref="BS28">('Material demand'!EC28+'Material demand'!FH28)*SUMPRODUCT((Scenarios!$A$4:$A$204='Transportation sector'!$A28)*Scenarios!BI$4:BI$204*(Scenarios!$B$4:$B$204='Scenario_selection&amp;Results'!$D$18))/100000</f>
        <v>27.470613835358517</v>
      </c>
      <c r="BT28" s="17" cm="1">
        <f t="array" ref="BT28">('Material demand'!ED28+'Material demand'!FI28)*SUMPRODUCT((Scenarios!$A$4:$A$204='Transportation sector'!$A28)*Scenarios!BJ$4:BJ$204*(Scenarios!$B$4:$B$204='Scenario_selection&amp;Results'!$D$18))/100000</f>
        <v>0.14145276762805956</v>
      </c>
      <c r="BU28" s="17" cm="1">
        <f t="array" ref="BU28">('Material demand'!EE28+'Material demand'!FJ28)*SUMPRODUCT((Scenarios!$A$4:$A$204='Transportation sector'!$A28)*Scenarios!BK$4:BK$204*(Scenarios!$B$4:$B$204='Scenario_selection&amp;Results'!$D$18))/100000</f>
        <v>0.55217347039616826</v>
      </c>
      <c r="BV28" s="17" cm="1">
        <f t="array" ref="BV28">('Material demand'!EF28+'Material demand'!FK28)*SUMPRODUCT((Scenarios!$A$4:$A$204='Transportation sector'!$A28)*Scenarios!BL$4:BL$204*(Scenarios!$B$4:$B$204='Scenario_selection&amp;Results'!$D$18))/100000</f>
        <v>7.2370662706519697</v>
      </c>
      <c r="BW28" s="17" cm="1">
        <f t="array" ref="BW28">('Material demand'!EG28+'Material demand'!FL28)*SUMPRODUCT((Scenarios!$A$4:$A$204='Transportation sector'!$A28)*Scenarios!BH$4:BH$204*(Scenarios!$B$4:$B$204='Scenario_selection&amp;Results'!$D$18))/100000</f>
        <v>4.3011871711239413</v>
      </c>
      <c r="BX28" s="17" cm="1">
        <f t="array" ref="BX28">('Material demand'!EH28+'Material demand'!FM28)*SUMPRODUCT((Scenarios!$A$4:$A$204='Transportation sector'!$A28)*Scenarios!BI$4:BI$204*(Scenarios!$B$4:$B$204='Scenario_selection&amp;Results'!$D$18))/100000</f>
        <v>23.483237796437283</v>
      </c>
      <c r="BY28" s="17" cm="1">
        <f t="array" ref="BY28">('Material demand'!EI28+'Material demand'!FN28)*SUMPRODUCT((Scenarios!$A$4:$A$204='Transportation sector'!$A28)*Scenarios!BJ$4:BJ$204*(Scenarios!$B$4:$B$204='Scenario_selection&amp;Results'!$D$18))/100000</f>
        <v>0.1295520789022015</v>
      </c>
      <c r="BZ28" s="17" cm="1">
        <f t="array" ref="BZ28">('Material demand'!EJ28+'Material demand'!FO28)*SUMPRODUCT((Scenarios!$A$4:$A$204='Transportation sector'!$A28)*Scenarios!BK$4:BK$204*(Scenarios!$B$4:$B$204='Scenario_selection&amp;Results'!$D$18))/100000</f>
        <v>0.48718589688155245</v>
      </c>
      <c r="CA28" s="17" cm="1">
        <f t="array" ref="CA28">('Material demand'!EK28+'Material demand'!FP28)*SUMPRODUCT((Scenarios!$A$4:$A$204='Transportation sector'!$A28)*Scenarios!BL$4:BL$204*(Scenarios!$B$4:$B$204='Scenario_selection&amp;Results'!$D$18))/100000</f>
        <v>4.1742407538157593</v>
      </c>
      <c r="CB28" s="17" cm="1">
        <f t="array" ref="CB28">('Material demand'!EL28+'Material demand'!FQ28)*SUMPRODUCT((Scenarios!$A$4:$A$204='Transportation sector'!$A28)*Scenarios!BH$4:BH$204*(Scenarios!$B$4:$B$204='Scenario_selection&amp;Results'!$D$18))/100000</f>
        <v>5.1973027200028525</v>
      </c>
      <c r="CC28" s="17" cm="1">
        <f t="array" ref="CC28">('Material demand'!EM28+'Material demand'!FR28)*SUMPRODUCT((Scenarios!$A$4:$A$204='Transportation sector'!$A28)*Scenarios!BI$4:BI$204*(Scenarios!$B$4:$B$204='Scenario_selection&amp;Results'!$D$18))/100000</f>
        <v>30.143336226040002</v>
      </c>
      <c r="CD28" s="17" cm="1">
        <f t="array" ref="CD28">('Material demand'!EN28+'Material demand'!FS28)*SUMPRODUCT((Scenarios!$A$4:$A$204='Transportation sector'!$A28)*Scenarios!BJ$4:BJ$204*(Scenarios!$B$4:$B$204='Scenario_selection&amp;Results'!$D$18))/100000</f>
        <v>0.15518042005484478</v>
      </c>
      <c r="CE28" s="17" cm="1">
        <f t="array" ref="CE28">('Material demand'!EO28+'Material demand'!FT28)*SUMPRODUCT((Scenarios!$A$4:$A$204='Transportation sector'!$A28)*Scenarios!BK$4:BK$204*(Scenarios!$B$4:$B$204='Scenario_selection&amp;Results'!$D$18))/100000</f>
        <v>0.60582786871352678</v>
      </c>
      <c r="CF28" s="17" cm="1">
        <f t="array" ref="CF28">('Material demand'!EP28+'Material demand'!FU28)*SUMPRODUCT((Scenarios!$A$4:$A$204='Transportation sector'!$A28)*Scenarios!BL$4:BL$204*(Scenarios!$B$4:$B$204='Scenario_selection&amp;Results'!$D$18))/100000</f>
        <v>7.9463829711218947</v>
      </c>
      <c r="CG28" s="17" cm="1">
        <f t="array" ref="CG28">('Material demand'!EQ28+'Material demand'!FV28)*SUMPRODUCT((Scenarios!$A$4:$A$204='Transportation sector'!$A28)*Scenarios!BH$4:BH$204*(Scenarios!$B$4:$B$204='Scenario_selection&amp;Results'!$D$18))/100000</f>
        <v>2.6001555779007899</v>
      </c>
      <c r="CH28" s="17" cm="1">
        <f t="array" ref="CH28">('Material demand'!ER28+'Material demand'!FW28)*SUMPRODUCT((Scenarios!$A$4:$A$204='Transportation sector'!$A28)*Scenarios!BI$4:BI$204*(Scenarios!$B$4:$B$204='Scenario_selection&amp;Results'!$D$18))/100000</f>
        <v>14.176817061589508</v>
      </c>
      <c r="CI28" s="17" cm="1">
        <f t="array" ref="CI28">('Material demand'!ES28+'Material demand'!FX28)*SUMPRODUCT((Scenarios!$A$4:$A$204='Transportation sector'!$A28)*Scenarios!BJ$4:BJ$204*(Scenarios!$B$4:$B$204='Scenario_selection&amp;Results'!$D$18))/100000</f>
        <v>7.8326885005776295E-2</v>
      </c>
      <c r="CJ28" s="17" cm="1">
        <f t="array" ref="CJ28">('Material demand'!ET28+'Material demand'!FY28)*SUMPRODUCT((Scenarios!$A$4:$A$204='Transportation sector'!$A28)*Scenarios!BK$4:BK$204*(Scenarios!$B$4:$B$204='Scenario_selection&amp;Results'!$D$18))/100000</f>
        <v>0.2943895598551457</v>
      </c>
      <c r="CK28" s="17" cm="1">
        <f t="array" ref="CK28">('Material demand'!EU28+'Material demand'!FZ28)*SUMPRODUCT((Scenarios!$A$4:$A$204='Transportation sector'!$A28)*Scenarios!BL$4:BL$204*(Scenarios!$B$4:$B$204='Scenario_selection&amp;Results'!$D$18))/100000</f>
        <v>2.5206542549267463</v>
      </c>
      <c r="CL28" s="17" cm="1">
        <f t="array" ref="CL28">('Material demand'!EV28+'Material demand'!GA28)*SUMPRODUCT((Scenarios!$A$4:$A$204='Transportation sector'!$A28)*Scenarios!BH$4:BH$204*(Scenarios!$B$4:$B$204='Scenario_selection&amp;Results'!$D$18))/100000</f>
        <v>1.8461806438555004</v>
      </c>
      <c r="CM28" s="17" cm="1">
        <f t="array" ref="CM28">('Material demand'!EW28+'Material demand'!GB28)*SUMPRODUCT((Scenarios!$A$4:$A$204='Transportation sector'!$A28)*Scenarios!BI$4:BI$204*(Scenarios!$B$4:$B$204='Scenario_selection&amp;Results'!$D$18))/100000</f>
        <v>10.705653312864914</v>
      </c>
      <c r="CN28" s="17" cm="1">
        <f t="array" ref="CN28">('Material demand'!EX28+'Material demand'!GC28)*SUMPRODUCT((Scenarios!$A$4:$A$204='Transportation sector'!$A28)*Scenarios!BJ$4:BJ$204*(Scenarios!$B$4:$B$204='Scenario_selection&amp;Results'!$D$18))/100000</f>
        <v>5.5124288614302457E-2</v>
      </c>
      <c r="CO28" s="17" cm="1">
        <f t="array" ref="CO28">('Material demand'!EY28+'Material demand'!GD28)*SUMPRODUCT((Scenarios!$A$4:$A$204='Transportation sector'!$A28)*Scenarios!BK$4:BK$204*(Scenarios!$B$4:$B$204='Scenario_selection&amp;Results'!$D$18))/100000</f>
        <v>0.21518581930810801</v>
      </c>
      <c r="CP28" s="17" cm="1">
        <f t="array" ref="CP28">('Material demand'!EZ28+'Material demand'!GE28)*SUMPRODUCT((Scenarios!$A$4:$A$204='Transportation sector'!$A28)*Scenarios!BL$4:BL$204*(Scenarios!$B$4:$B$204='Scenario_selection&amp;Results'!$D$18))/100000</f>
        <v>2.8206293044796023</v>
      </c>
      <c r="CR28" s="17">
        <f t="shared" si="109"/>
        <v>950.27912451240059</v>
      </c>
      <c r="CS28" s="17">
        <f t="shared" si="110"/>
        <v>345.36999912055336</v>
      </c>
      <c r="CT28" s="17">
        <f t="shared" si="111"/>
        <v>29.308257789267376</v>
      </c>
      <c r="CU28" s="17">
        <f t="shared" si="112"/>
        <v>99.307545304631674</v>
      </c>
      <c r="CV28" s="17">
        <f t="shared" si="113"/>
        <v>333.81237498417147</v>
      </c>
      <c r="CW28" s="17">
        <f t="shared" si="114"/>
        <v>325.22487978859232</v>
      </c>
      <c r="CX28" s="17">
        <f t="shared" si="115"/>
        <v>151.97313792969126</v>
      </c>
      <c r="CY28" s="17">
        <f t="shared" si="116"/>
        <v>9.9321510073834354</v>
      </c>
      <c r="CZ28" s="17">
        <f t="shared" si="117"/>
        <v>35.366239114313444</v>
      </c>
      <c r="DA28" s="17">
        <f t="shared" si="118"/>
        <v>155.11161604997207</v>
      </c>
      <c r="DB28" s="17">
        <f t="shared" si="119"/>
        <v>926.4404885059987</v>
      </c>
      <c r="DC28" s="17">
        <f t="shared" si="120"/>
        <v>335.93579268023569</v>
      </c>
      <c r="DD28" s="17">
        <f t="shared" si="121"/>
        <v>28.572751705955273</v>
      </c>
      <c r="DE28" s="17">
        <f t="shared" si="122"/>
        <v>96.813053701970205</v>
      </c>
      <c r="DF28" s="17">
        <f t="shared" si="123"/>
        <v>325.32694500759192</v>
      </c>
      <c r="DG28" s="17">
        <f t="shared" si="124"/>
        <v>241.2199482286922</v>
      </c>
      <c r="DH28" s="17">
        <f t="shared" si="125"/>
        <v>121.83308385559266</v>
      </c>
      <c r="DI28" s="17">
        <f t="shared" si="126"/>
        <v>7.3706817163540235</v>
      </c>
      <c r="DJ28" s="17">
        <f t="shared" si="127"/>
        <v>26.264727640403216</v>
      </c>
      <c r="DK28" s="17">
        <f t="shared" si="128"/>
        <v>117.11274176883349</v>
      </c>
      <c r="DL28" s="17">
        <f t="shared" si="129"/>
        <v>545.4007495526987</v>
      </c>
      <c r="DM28" s="17">
        <f t="shared" si="130"/>
        <v>198.09635300844633</v>
      </c>
      <c r="DN28" s="17">
        <f t="shared" si="131"/>
        <v>16.82110998918764</v>
      </c>
      <c r="DO28" s="17">
        <f t="shared" si="132"/>
        <v>56.995635908717254</v>
      </c>
      <c r="DP28" s="17">
        <f t="shared" si="133"/>
        <v>191.56779602467839</v>
      </c>
      <c r="DQ28" s="17">
        <f t="shared" si="134"/>
        <v>86.412951736369507</v>
      </c>
      <c r="DR28" s="17">
        <f t="shared" si="135"/>
        <v>43.558034416411573</v>
      </c>
      <c r="DS28" s="17">
        <f t="shared" si="136"/>
        <v>2.6577862235635243</v>
      </c>
      <c r="DT28" s="17">
        <f t="shared" si="137"/>
        <v>9.4764888057182581</v>
      </c>
      <c r="DU28" s="17">
        <f t="shared" si="138"/>
        <v>42.822537461712962</v>
      </c>
      <c r="DW28" s="298">
        <f t="shared" si="139"/>
        <v>2532.0497104823203</v>
      </c>
      <c r="DX28" s="5">
        <f t="shared" si="98"/>
        <v>920.24962321590465</v>
      </c>
      <c r="DY28" s="5">
        <f t="shared" si="99"/>
        <v>78.092808455761542</v>
      </c>
      <c r="DZ28" s="5">
        <f t="shared" si="100"/>
        <v>264.60819232067774</v>
      </c>
      <c r="EA28" s="5">
        <f t="shared" si="101"/>
        <v>889.45395687586461</v>
      </c>
      <c r="EB28" s="5">
        <f t="shared" si="102"/>
        <v>866.57229593767283</v>
      </c>
      <c r="EC28" s="5">
        <f t="shared" si="103"/>
        <v>404.93738099678001</v>
      </c>
      <c r="ED28" s="5">
        <f t="shared" si="104"/>
        <v>26.464540190353027</v>
      </c>
      <c r="EE28" s="5">
        <f t="shared" si="105"/>
        <v>94.234497212800036</v>
      </c>
      <c r="EF28" s="5">
        <f t="shared" si="106"/>
        <v>413.29995827626061</v>
      </c>
      <c r="EG28" s="5">
        <f t="shared" si="140"/>
        <v>2468.5308876003855</v>
      </c>
      <c r="EH28" s="5">
        <f t="shared" si="141"/>
        <v>895.1118725596499</v>
      </c>
      <c r="EI28" s="5">
        <f t="shared" si="142"/>
        <v>76.133028516089624</v>
      </c>
      <c r="EJ28" s="5">
        <f t="shared" si="143"/>
        <v>257.96153811414609</v>
      </c>
      <c r="EK28" s="5">
        <f t="shared" si="144"/>
        <v>866.84425204146578</v>
      </c>
      <c r="EL28" s="5">
        <f t="shared" si="145"/>
        <v>642.73841687137894</v>
      </c>
      <c r="EM28" s="5">
        <f t="shared" si="146"/>
        <v>324.62822421992087</v>
      </c>
      <c r="EN28" s="5">
        <f t="shared" si="147"/>
        <v>19.639421749402008</v>
      </c>
      <c r="EO28" s="5">
        <f t="shared" si="148"/>
        <v>69.983223141836078</v>
      </c>
      <c r="EP28" s="5">
        <f t="shared" si="149"/>
        <v>312.05071882613578</v>
      </c>
      <c r="EQ28" s="5">
        <f t="shared" si="150"/>
        <v>1453.2380796119764</v>
      </c>
      <c r="ER28" s="5">
        <f t="shared" si="151"/>
        <v>527.83419139088392</v>
      </c>
      <c r="ES28" s="5">
        <f t="shared" si="152"/>
        <v>44.820396007297575</v>
      </c>
      <c r="ET28" s="5">
        <f t="shared" si="153"/>
        <v>151.86673018359042</v>
      </c>
      <c r="EU28" s="5">
        <f t="shared" si="154"/>
        <v>510.43863844837449</v>
      </c>
      <c r="EV28" s="5">
        <f t="shared" si="155"/>
        <v>230.2501273383933</v>
      </c>
      <c r="EW28" s="5">
        <f t="shared" si="156"/>
        <v>116.06180288327973</v>
      </c>
      <c r="EX28" s="5">
        <f t="shared" si="157"/>
        <v>7.0817580480377096</v>
      </c>
      <c r="EY28" s="5">
        <f t="shared" si="158"/>
        <v>25.250413397453041</v>
      </c>
      <c r="EZ28" s="299">
        <f t="shared" si="159"/>
        <v>114.10204726709608</v>
      </c>
      <c r="FB28" s="298">
        <v>2044</v>
      </c>
      <c r="FC28" s="5">
        <f>Price!N$3*('Material demand'!BM44+'Material demand'!BW44+'Material demand'!CG44+'Material demand'!CR44+'Material demand'!DB44+'Material demand'!DL44)/100000000</f>
        <v>54.470646934817445</v>
      </c>
      <c r="FD28" s="5">
        <f>Price!O$3*('Material demand'!BN44+'Material demand'!BX44+'Material demand'!CH44+'Material demand'!CS44+'Material demand'!DC44+'Material demand'!DM44)/100000000</f>
        <v>16.29239576119501</v>
      </c>
      <c r="FE28" s="5">
        <f>Price!P$3*('Material demand'!BO44+'Material demand'!BY44+'Material demand'!CI44+'Material demand'!CT44+'Material demand'!DD44+'Material demand'!DN44)/100000000</f>
        <v>1.6950584874874017</v>
      </c>
      <c r="FF28" s="5">
        <f>Price!Q$3*('Material demand'!BP44+'Material demand'!BZ44+'Material demand'!CJ44+'Material demand'!CU44+'Material demand'!DE44+'Material demand'!DO44)/100000000</f>
        <v>5.5123197481843862</v>
      </c>
      <c r="FG28" s="5">
        <f>Price!R$3*('Material demand'!BQ44+'Material demand'!CA44+'Material demand'!CK44+'Material demand'!CV44+'Material demand'!DF44+'Material demand'!DP44)/100000000</f>
        <v>12.82240689985669</v>
      </c>
      <c r="FH28" s="5">
        <f>Price!N$3*('Material demand'!BR44+'Material demand'!CB44+'Material demand'!CL44+'Material demand'!CW44+'Material demand'!DG44+'Material demand'!DQ44)/100000000</f>
        <v>10.10752077383308</v>
      </c>
      <c r="FI28" s="5">
        <f>Price!O$3*('Material demand'!BS44+'Material demand'!CC44+'Material demand'!CM44+'Material demand'!CX44+'Material demand'!DH44+'Material demand'!DR44)/100000000</f>
        <v>3.2146321092740653</v>
      </c>
      <c r="FJ28" s="5">
        <f>Price!P$3*('Material demand'!BT44+'Material demand'!CD44+'Material demand'!CN44+'Material demand'!CY44+'Material demand'!DI44+'Material demand'!DS44)/100000000</f>
        <v>0.31375617490037067</v>
      </c>
      <c r="FK28" s="5">
        <f>Price!Q$3*('Material demand'!BU44+'Material demand'!CE44+'Material demand'!CO44+'Material demand'!CZ44+'Material demand'!DJ44+'Material demand'!DT44)/100000000</f>
        <v>1.0396316343686358</v>
      </c>
      <c r="FL28" s="299">
        <f>Price!R$3*('Material demand'!BV44+'Material demand'!CF44+'Material demand'!CP44+'Material demand'!DA44+'Material demand'!DK44+'Material demand'!DU44)/100000000</f>
        <v>2.5686237883894565</v>
      </c>
      <c r="FN28" s="5">
        <f>Price!N$8*('Material demand'!BM44+'Material demand'!BW44+'Material demand'!CG44+'Material demand'!FB44+'Material demand'!FL44+'Material demand'!FV44)/100000000</f>
        <v>1.089483084786822</v>
      </c>
      <c r="FO28" s="5">
        <f>Price!O$8*('Material demand'!BN44+'Material demand'!BX44+'Material demand'!CH44+'Material demand'!FC44+'Material demand'!FM44+'Material demand'!FW44)/100000000</f>
        <v>4.073484519567522</v>
      </c>
      <c r="FP28" s="5">
        <f>Price!P$8*('Material demand'!BO44+'Material demand'!BY44+'Material demand'!CI44+'Material demand'!FD44+'Material demand'!FN44+'Material demand'!FX44)/100000000</f>
        <v>3.3878226930458603E-2</v>
      </c>
      <c r="FQ28" s="5">
        <f>Price!Q$8*('Material demand'!BP44+'Material demand'!BZ44+'Material demand'!CJ44+'Material demand'!FE44+'Material demand'!FO44+'Material demand'!FY44)/100000000</f>
        <v>0.11016408050259817</v>
      </c>
      <c r="FR28" s="5">
        <f>Price!R$8*('Material demand'!BQ44+'Material demand'!CA44+'Material demand'!CK44+'Material demand'!FF44+'Material demand'!FP44+'Material demand'!FZ44)/100000000</f>
        <v>0.25586215655406003</v>
      </c>
      <c r="FS28" s="5">
        <f>Price!N$8*('Material demand'!BR44+'Material demand'!CB44+'Material demand'!CL44+'Material demand'!FG44+'Material demand'!FQ44+'Material demand'!GA44)/100000000</f>
        <v>0.20238948090678935</v>
      </c>
      <c r="FT28" s="5">
        <f>Price!O$8*('Material demand'!BS44+'Material demand'!CC44+'Material demand'!CM44+'Material demand'!FH44+'Material demand'!FR44+'Material demand'!GB44)/100000000</f>
        <v>0.80504446118368789</v>
      </c>
      <c r="FU28" s="5">
        <f>Price!P$8*('Material demand'!BT44+'Material demand'!CD44+'Material demand'!CN44+'Material demand'!FI44+'Material demand'!FS44+'Material demand'!GC44)/100000000</f>
        <v>6.2702711906004486E-3</v>
      </c>
      <c r="FV28" s="5">
        <f>Price!Q$8*('Material demand'!BU44+'Material demand'!CE44+'Material demand'!CO44+'Material demand'!FJ44+'Material demand'!FT44+'Material demand'!GD44)/100000000</f>
        <v>2.0774362182989808E-2</v>
      </c>
      <c r="FW28" s="5">
        <f>Price!R$8*('Material demand'!BV44+'Material demand'!CF44+'Material demand'!CP44+'Material demand'!FK44+'Material demand'!FU44+'Material demand'!GE44)/100000000</f>
        <v>5.1191674247472507E-2</v>
      </c>
    </row>
    <row r="29" spans="1:179" x14ac:dyDescent="0.3">
      <c r="A29" s="13">
        <v>2029</v>
      </c>
      <c r="B29" s="68">
        <f>2.4892*(1-SUMPRODUCT((Scenarios!$A$4:$A$204='Transportation sector'!$A29)*(Scenarios!$BM$4:$BM$204)*(Scenarios!$B$4:$B$204='Scenario_selection&amp;Results'!$D$20))-SUMPRODUCT((Scenarios!$A$4:$A$204='Transportation sector'!$A29)*(Scenarios!$BN$4:$BN$204)*(Scenarios!$B$4:$B$204='Scenario_selection&amp;Results'!$D$19)))+'Power sector'!B27*SUMPRODUCT((Scenarios!$A$4:$A$204='Transportation sector'!$A29)*(Scenarios!$BN$4:$BN$204)*(Scenarios!$B$4:$B$204='Scenario_selection&amp;Results'!$D$19))</f>
        <v>2.6670759567819617</v>
      </c>
      <c r="C29" s="17" cm="1">
        <f t="array" ref="C29">'Material demand'!BM29*SUMPRODUCT((Scenarios!$A$4:$A$204='Transportation sector'!$A29)*Scenarios!BC$4:BC$204*(Scenarios!$B$4:$B$204='Scenario_selection&amp;Results'!$D$17))/100000</f>
        <v>981.84104527214299</v>
      </c>
      <c r="D29" s="17" cm="1">
        <f t="array" ref="D29">'Material demand'!BN29*SUMPRODUCT((Scenarios!$A$4:$A$204='Transportation sector'!$A29)*Scenarios!BD$4:BD$204*(Scenarios!$B$4:$B$204='Scenario_selection&amp;Results'!$D$17))/100000</f>
        <v>330.00713335133355</v>
      </c>
      <c r="E29" s="17" cm="1">
        <f t="array" ref="E29">'Material demand'!BO29*SUMPRODUCT((Scenarios!$A$4:$A$204='Transportation sector'!$A29)*Scenarios!BE$4:BE$204*(Scenarios!$B$4:$B$204='Scenario_selection&amp;Results'!$D$17))/100000</f>
        <v>30.294278948719473</v>
      </c>
      <c r="F29" s="17" cm="1">
        <f t="array" ref="F29">'Material demand'!BP29*SUMPRODUCT((Scenarios!$A$4:$A$204='Transportation sector'!$A29)*Scenarios!BF$4:BF$204*(Scenarios!$B$4:$B$204='Scenario_selection&amp;Results'!$D$17))/100000</f>
        <v>102.21468900314211</v>
      </c>
      <c r="G29" s="17" cm="1">
        <f t="array" ref="G29">'Material demand'!BQ29*SUMPRODUCT((Scenarios!$A$4:$A$204='Transportation sector'!$A29)*Scenarios!BG$4:BG$204*(Scenarios!$B$4:$B$204='Scenario_selection&amp;Results'!$D$17))/100000</f>
        <v>299.97624091471255</v>
      </c>
      <c r="H29" s="17" cm="1">
        <f t="array" ref="H29">'Material demand'!BR29*SUMPRODUCT((Scenarios!$A$4:$A$204='Transportation sector'!$A29)*Scenarios!BC$4:BC$204*(Scenarios!$B$4:$B$204='Scenario_selection&amp;Results'!$D$17))/100000</f>
        <v>326.4312528335783</v>
      </c>
      <c r="I29" s="17" cm="1">
        <f t="array" ref="I29">'Material demand'!BS29*SUMPRODUCT((Scenarios!$A$4:$A$204='Transportation sector'!$A29)*Scenarios!BD$4:BD$204*(Scenarios!$B$4:$B$204='Scenario_selection&amp;Results'!$D$17))/100000</f>
        <v>124.96134694859394</v>
      </c>
      <c r="J29" s="17" cm="1">
        <f t="array" ref="J29">'Material demand'!BT29*SUMPRODUCT((Scenarios!$A$4:$A$204='Transportation sector'!$A29)*Scenarios!BE$4:BE$204*(Scenarios!$B$4:$B$204='Scenario_selection&amp;Results'!$D$17))/100000</f>
        <v>9.9735767916192284</v>
      </c>
      <c r="K29" s="17" cm="1">
        <f t="array" ref="K29">'Material demand'!BU29*SUMPRODUCT((Scenarios!$A$4:$A$204='Transportation sector'!$A29)*Scenarios!BF$4:BF$204*(Scenarios!$B$4:$B$204='Scenario_selection&amp;Results'!$D$17))/100000</f>
        <v>35.204157190648203</v>
      </c>
      <c r="L29" s="17" cm="1">
        <f t="array" ref="L29">'Material demand'!BV29*SUMPRODUCT((Scenarios!$A$4:$A$204='Transportation sector'!$A29)*Scenarios!BG$4:BG$204*(Scenarios!$B$4:$B$204='Scenario_selection&amp;Results'!$D$17))/100000</f>
        <v>123.65734979394433</v>
      </c>
      <c r="M29" s="17" cm="1">
        <f t="array" ref="M29">'Material demand'!BW29*SUMPRODUCT((Scenarios!$A$4:$A$204='Transportation sector'!$A29)*Scenarios!BC$4:BC$204*(Scenarios!$B$4:$B$204='Scenario_selection&amp;Results'!$D$17))/100000</f>
        <v>951.19071089070258</v>
      </c>
      <c r="N29" s="17" cm="1">
        <f t="array" ref="N29">'Material demand'!BX29*SUMPRODUCT((Scenarios!$A$4:$A$204='Transportation sector'!$A29)*Scenarios!BD$4:BD$204*(Scenarios!$B$4:$B$204='Scenario_selection&amp;Results'!$D$17))/100000</f>
        <v>319.7052326168054</v>
      </c>
      <c r="O29" s="17" cm="1">
        <f t="array" ref="O29">'Material demand'!BY29*SUMPRODUCT((Scenarios!$A$4:$A$204='Transportation sector'!$A29)*Scenarios!BE$4:BE$204*(Scenarios!$B$4:$B$204='Scenario_selection&amp;Results'!$D$17))/100000</f>
        <v>29.348576195616992</v>
      </c>
      <c r="P29" s="17" cm="1">
        <f t="array" ref="P29">'Material demand'!BZ29*SUMPRODUCT((Scenarios!$A$4:$A$204='Transportation sector'!$A29)*Scenarios!BF$4:BF$204*(Scenarios!$B$4:$B$204='Scenario_selection&amp;Results'!$D$17))/100000</f>
        <v>99.023831978242654</v>
      </c>
      <c r="Q29" s="17" cm="1">
        <f t="array" ref="Q29">'Material demand'!CA29*SUMPRODUCT((Scenarios!$A$4:$A$204='Transportation sector'!$A29)*Scenarios!BG$4:BG$204*(Scenarios!$B$4:$B$204='Scenario_selection&amp;Results'!$D$17))/100000</f>
        <v>290.61182074222427</v>
      </c>
      <c r="R29" s="17" cm="1">
        <f t="array" ref="R29">'Material demand'!CB29*SUMPRODUCT((Scenarios!$A$4:$A$204='Transportation sector'!$A29)*Scenarios!BC$4:BC$204*(Scenarios!$B$4:$B$204='Scenario_selection&amp;Results'!$D$17))/100000</f>
        <v>243.33014176332014</v>
      </c>
      <c r="S29" s="17" cm="1">
        <f t="array" ref="S29">'Material demand'!CC29*SUMPRODUCT((Scenarios!$A$4:$A$204='Transportation sector'!$A29)*Scenarios!BD$4:BD$204*(Scenarios!$B$4:$B$204='Scenario_selection&amp;Results'!$D$17))/100000</f>
        <v>93.149359946361727</v>
      </c>
      <c r="T29" s="17" cm="1">
        <f t="array" ref="T29">'Material demand'!CD29*SUMPRODUCT((Scenarios!$A$4:$A$204='Transportation sector'!$A29)*Scenarios!BE$4:BE$204*(Scenarios!$B$4:$B$204='Scenario_selection&amp;Results'!$D$17))/100000</f>
        <v>7.4345573027265814</v>
      </c>
      <c r="U29" s="17" cm="1">
        <f t="array" ref="U29">'Material demand'!CE29*SUMPRODUCT((Scenarios!$A$4:$A$204='Transportation sector'!$A29)*Scenarios!BF$4:BF$204*(Scenarios!$B$4:$B$204='Scenario_selection&amp;Results'!$D$17))/100000</f>
        <v>26.24207236745767</v>
      </c>
      <c r="V29" s="17" cm="1">
        <f t="array" ref="V29">'Material demand'!CF29*SUMPRODUCT((Scenarios!$A$4:$A$204='Transportation sector'!$A29)*Scenarios!BG$4:BG$204*(Scenarios!$B$4:$B$204='Scenario_selection&amp;Results'!$D$17))/100000</f>
        <v>92.177327367539945</v>
      </c>
      <c r="W29" s="17" cm="1">
        <f t="array" ref="W29">'Material demand'!CG29*SUMPRODUCT((Scenarios!$A$4:$A$204='Transportation sector'!$A29)*Scenarios!BC$4:BC$204*(Scenarios!$B$4:$B$204='Scenario_selection&amp;Results'!$D$17))/100000</f>
        <v>563.45295782004143</v>
      </c>
      <c r="X29" s="17" cm="1">
        <f t="array" ref="X29">'Material demand'!CH29*SUMPRODUCT((Scenarios!$A$4:$A$204='Transportation sector'!$A29)*Scenarios!BD$4:BD$204*(Scenarios!$B$4:$B$204='Scenario_selection&amp;Results'!$D$17))/100000</f>
        <v>189.38248332955214</v>
      </c>
      <c r="Y29" s="17" cm="1">
        <f t="array" ref="Y29">'Material demand'!CI29*SUMPRODUCT((Scenarios!$A$4:$A$204='Transportation sector'!$A29)*Scenarios!BE$4:BE$204*(Scenarios!$B$4:$B$204='Scenario_selection&amp;Results'!$D$17))/100000</f>
        <v>17.385096254506415</v>
      </c>
      <c r="Z29" s="17" cm="1">
        <f t="array" ref="Z29">'Material demand'!CJ29*SUMPRODUCT((Scenarios!$A$4:$A$204='Transportation sector'!$A29)*Scenarios!BF$4:BF$204*(Scenarios!$B$4:$B$204='Scenario_selection&amp;Results'!$D$17))/100000</f>
        <v>58.658343047282791</v>
      </c>
      <c r="AA29" s="17" cm="1">
        <f t="array" ref="AA29">'Material demand'!CK29*SUMPRODUCT((Scenarios!$A$4:$A$204='Transportation sector'!$A29)*Scenarios!BG$4:BG$204*(Scenarios!$B$4:$B$204='Scenario_selection&amp;Results'!$D$17))/100000</f>
        <v>172.1485377220944</v>
      </c>
      <c r="AB29" s="17" cm="1">
        <f t="array" ref="AB29">'Material demand'!CL29*SUMPRODUCT((Scenarios!$A$4:$A$204='Transportation sector'!$A29)*Scenarios!BC$4:BC$204*(Scenarios!$B$4:$B$204='Scenario_selection&amp;Results'!$D$17))/100000</f>
        <v>81.863912800880954</v>
      </c>
      <c r="AC29" s="17" cm="1">
        <f t="array" ref="AC29">'Material demand'!CM29*SUMPRODUCT((Scenarios!$A$4:$A$204='Transportation sector'!$A29)*Scenarios!BD$4:BD$204*(Scenarios!$B$4:$B$204='Scenario_selection&amp;Results'!$D$17))/100000</f>
        <v>31.338374378312697</v>
      </c>
      <c r="AD29" s="17" cm="1">
        <f t="array" ref="AD29">'Material demand'!CN29*SUMPRODUCT((Scenarios!$A$4:$A$204='Transportation sector'!$A29)*Scenarios!BE$4:BE$204*(Scenarios!$B$4:$B$204='Scenario_selection&amp;Results'!$D$17))/100000</f>
        <v>2.501218905036227</v>
      </c>
      <c r="AE29" s="17" cm="1">
        <f t="array" ref="AE29">'Material demand'!CO29*SUMPRODUCT((Scenarios!$A$4:$A$204='Transportation sector'!$A29)*Scenarios!BF$4:BF$204*(Scenarios!$B$4:$B$204='Scenario_selection&amp;Results'!$D$17))/100000</f>
        <v>8.8286584984343097</v>
      </c>
      <c r="AF29" s="17" cm="1">
        <f t="array" ref="AF29">'Material demand'!CP29*SUMPRODUCT((Scenarios!$A$4:$A$204='Transportation sector'!$A29)*Scenarios!BG$4:BG$204*(Scenarios!$B$4:$B$204='Scenario_selection&amp;Results'!$D$17))/100000</f>
        <v>31.011352046859482</v>
      </c>
      <c r="AH29" s="17" cm="1">
        <f t="array" ref="AH29">'Material demand'!CR29*SUMPRODUCT((Scenarios!$A$4:$A$204='Transportation sector'!$A29)*Scenarios!BC$4:BC$204*(Scenarios!$B$4:$B$204='Scenario_selection&amp;Results'!$D$17))/100000</f>
        <v>0</v>
      </c>
      <c r="AI29" s="17" cm="1">
        <f t="array" ref="AI29">'Material demand'!CS29*SUMPRODUCT((Scenarios!$A$4:$A$204='Transportation sector'!$A29)*Scenarios!BD$4:BD$204*(Scenarios!$B$4:$B$204='Scenario_selection&amp;Results'!$D$17))/100000</f>
        <v>0</v>
      </c>
      <c r="AJ29" s="17" cm="1">
        <f t="array" ref="AJ29">'Material demand'!CT29*SUMPRODUCT((Scenarios!$A$4:$A$204='Transportation sector'!$A29)*Scenarios!BE$4:BE$204*(Scenarios!$B$4:$B$204='Scenario_selection&amp;Results'!$D$17))/100000</f>
        <v>1.4830829144979707E-2</v>
      </c>
      <c r="AK29" s="17" cm="1">
        <f t="array" ref="AK29">'Material demand'!CU29*SUMPRODUCT((Scenarios!$A$4:$A$204='Transportation sector'!$A29)*Scenarios!BF$4:BF$204*(Scenarios!$B$4:$B$204='Scenario_selection&amp;Results'!$D$17))/100000</f>
        <v>5.573382857201227E-2</v>
      </c>
      <c r="AL29" s="17" cm="1">
        <f t="array" ref="AL29">'Material demand'!CV29*SUMPRODUCT((Scenarios!$A$4:$A$204='Transportation sector'!$A29)*Scenarios!BG$4:BG$204*(Scenarios!$B$4:$B$204='Scenario_selection&amp;Results'!$D$17))/100000</f>
        <v>0.47645368183648262</v>
      </c>
      <c r="AM29" s="17" cm="1">
        <f t="array" ref="AM29">'Material demand'!CW29*SUMPRODUCT((Scenarios!$A$4:$A$204='Transportation sector'!$A29)*Scenarios!BC$4:BC$204*(Scenarios!$B$4:$B$204='Scenario_selection&amp;Results'!$D$17))/100000</f>
        <v>0</v>
      </c>
      <c r="AN29" s="17" cm="1">
        <f t="array" ref="AN29">'Material demand'!CX29*SUMPRODUCT((Scenarios!$A$4:$A$204='Transportation sector'!$A29)*Scenarios!BD$4:BD$204*(Scenarios!$B$4:$B$204='Scenario_selection&amp;Results'!$D$17))/100000</f>
        <v>0</v>
      </c>
      <c r="AO29" s="17" cm="1">
        <f t="array" ref="AO29">'Material demand'!CY29*SUMPRODUCT((Scenarios!$A$4:$A$204='Transportation sector'!$A29)*Scenarios!BE$4:BE$204*(Scenarios!$B$4:$B$204='Scenario_selection&amp;Results'!$D$17))/100000</f>
        <v>1.4322643277832435E-2</v>
      </c>
      <c r="AP29" s="17" cm="1">
        <f t="array" ref="AP29">'Material demand'!CZ29*SUMPRODUCT((Scenarios!$A$4:$A$204='Transportation sector'!$A29)*Scenarios!BF$4:BF$204*(Scenarios!$B$4:$B$204='Scenario_selection&amp;Results'!$D$17))/100000</f>
        <v>5.5901845131162892E-2</v>
      </c>
      <c r="AQ29" s="17" cm="1">
        <f t="array" ref="AQ29">'Material demand'!DA29*SUMPRODUCT((Scenarios!$A$4:$A$204='Transportation sector'!$A29)*Scenarios!BG$4:BG$204*(Scenarios!$B$4:$B$204='Scenario_selection&amp;Results'!$D$17))/100000</f>
        <v>0.73196531101882079</v>
      </c>
      <c r="AR29" s="17" cm="1">
        <f t="array" ref="AR29">'Material demand'!DB29*SUMPRODUCT((Scenarios!$A$4:$A$204='Transportation sector'!$A29)*Scenarios!BC$4:BC$204*(Scenarios!$B$4:$B$204='Scenario_selection&amp;Results'!$D$17))/100000</f>
        <v>0</v>
      </c>
      <c r="AS29" s="17" cm="1">
        <f t="array" ref="AS29">'Material demand'!DC29*SUMPRODUCT((Scenarios!$A$4:$A$204='Transportation sector'!$A29)*Scenarios!BD$4:BD$204*(Scenarios!$B$4:$B$204='Scenario_selection&amp;Results'!$D$17))/100000</f>
        <v>0</v>
      </c>
      <c r="AT29" s="17" cm="1">
        <f t="array" ref="AT29">'Material demand'!DD29*SUMPRODUCT((Scenarios!$A$4:$A$204='Transportation sector'!$A29)*Scenarios!BE$4:BE$204*(Scenarios!$B$4:$B$204='Scenario_selection&amp;Results'!$D$17))/100000</f>
        <v>1.4072173855444039E-2</v>
      </c>
      <c r="AU29" s="17" cm="1">
        <f t="array" ref="AU29">'Material demand'!DE29*SUMPRODUCT((Scenarios!$A$4:$A$204='Transportation sector'!$A29)*Scenarios!BF$4:BF$204*(Scenarios!$B$4:$B$204='Scenario_selection&amp;Results'!$D$17))/100000</f>
        <v>5.2811159683843117E-2</v>
      </c>
      <c r="AV29" s="17" cm="1">
        <f t="array" ref="AV29">'Material demand'!DF29*SUMPRODUCT((Scenarios!$A$4:$A$204='Transportation sector'!$A29)*Scenarios!BG$4:BG$204*(Scenarios!$B$4:$B$204='Scenario_selection&amp;Results'!$D$17))/100000</f>
        <v>0.45049224740568694</v>
      </c>
      <c r="AW29" s="17" cm="1">
        <f t="array" ref="AW29">'Material demand'!DG29*SUMPRODUCT((Scenarios!$A$4:$A$204='Transportation sector'!$A29)*Scenarios!BC$4:BC$204*(Scenarios!$B$4:$B$204='Scenario_selection&amp;Results'!$D$17))/100000</f>
        <v>0</v>
      </c>
      <c r="AX29" s="17" cm="1">
        <f t="array" ref="AX29">'Material demand'!DH29*SUMPRODUCT((Scenarios!$A$4:$A$204='Transportation sector'!$A29)*Scenarios!BD$4:BD$204*(Scenarios!$B$4:$B$204='Scenario_selection&amp;Results'!$D$17))/100000</f>
        <v>0</v>
      </c>
      <c r="AY29" s="17" cm="1">
        <f t="array" ref="AY29">'Material demand'!DI29*SUMPRODUCT((Scenarios!$A$4:$A$204='Transportation sector'!$A29)*Scenarios!BE$4:BE$204*(Scenarios!$B$4:$B$204='Scenario_selection&amp;Results'!$D$17))/100000</f>
        <v>1.558823823783201E-2</v>
      </c>
      <c r="AZ29" s="17" cm="1">
        <f t="array" ref="AZ29">'Material demand'!DJ29*SUMPRODUCT((Scenarios!$A$4:$A$204='Transportation sector'!$A29)*Scenarios!BF$4:BF$204*(Scenarios!$B$4:$B$204='Scenario_selection&amp;Results'!$D$17))/100000</f>
        <v>6.0851786204290721E-2</v>
      </c>
      <c r="BA29" s="17" cm="1">
        <f t="array" ref="BA29">'Material demand'!DK29*SUMPRODUCT((Scenarios!$A$4:$A$204='Transportation sector'!$A29)*Scenarios!BG$4:BG$204*(Scenarios!$B$4:$B$204='Scenario_selection&amp;Results'!$D$17))/100000</f>
        <v>0.79770940248108224</v>
      </c>
      <c r="BB29" s="17" cm="1">
        <f t="array" ref="BB29">'Material demand'!DL29*SUMPRODUCT((Scenarios!$A$4:$A$204='Transportation sector'!$A29)*Scenarios!BC$4:BC$204*(Scenarios!$B$4:$B$204='Scenario_selection&amp;Results'!$D$17))/100000</f>
        <v>0</v>
      </c>
      <c r="BC29" s="17" cm="1">
        <f t="array" ref="BC29">'Material demand'!DM29*SUMPRODUCT((Scenarios!$A$4:$A$204='Transportation sector'!$A29)*Scenarios!BD$4:BD$204*(Scenarios!$B$4:$B$204='Scenario_selection&amp;Results'!$D$17))/100000</f>
        <v>0</v>
      </c>
      <c r="BD29" s="17" cm="1">
        <f t="array" ref="BD29">'Material demand'!DN29*SUMPRODUCT((Scenarios!$A$4:$A$204='Transportation sector'!$A29)*Scenarios!BE$4:BE$204*(Scenarios!$B$4:$B$204='Scenario_selection&amp;Results'!$D$17))/100000</f>
        <v>8.5420573005304361E-3</v>
      </c>
      <c r="BE29" s="17" cm="1">
        <f t="array" ref="BE29">'Material demand'!DO29*SUMPRODUCT((Scenarios!$A$4:$A$204='Transportation sector'!$A29)*Scenarios!BF$4:BF$204*(Scenarios!$B$4:$B$204='Scenario_selection&amp;Results'!$D$17))/100000</f>
        <v>3.2040266895427209E-2</v>
      </c>
      <c r="BF29" s="17" cm="1">
        <f t="array" ref="BF29">'Material demand'!DP29*SUMPRODUCT((Scenarios!$A$4:$A$204='Transportation sector'!$A29)*Scenarios!BG$4:BG$204*(Scenarios!$B$4:$B$204='Scenario_selection&amp;Results'!$D$17))/100000</f>
        <v>0.27315826772133728</v>
      </c>
      <c r="BG29" s="17" cm="1">
        <f t="array" ref="BG29">'Material demand'!DQ29*SUMPRODUCT((Scenarios!$A$4:$A$204='Transportation sector'!$A29)*Scenarios!BC$4:BC$204*(Scenarios!$B$4:$B$204='Scenario_selection&amp;Results'!$D$17))/100000</f>
        <v>0</v>
      </c>
      <c r="BH29" s="17" cm="1">
        <f t="array" ref="BH29">'Material demand'!DR29*SUMPRODUCT((Scenarios!$A$4:$A$204='Transportation sector'!$A29)*Scenarios!BD$4:BD$204*(Scenarios!$B$4:$B$204='Scenario_selection&amp;Results'!$D$17))/100000</f>
        <v>0</v>
      </c>
      <c r="BI29" s="17" cm="1">
        <f t="array" ref="BI29">'Material demand'!DS29*SUMPRODUCT((Scenarios!$A$4:$A$204='Transportation sector'!$A29)*Scenarios!BE$4:BE$204*(Scenarios!$B$4:$B$204='Scenario_selection&amp;Results'!$D$17))/100000</f>
        <v>2.290478185257341E-2</v>
      </c>
      <c r="BJ29" s="17" cm="1">
        <f t="array" ref="BJ29">'Material demand'!DT29*SUMPRODUCT((Scenarios!$A$4:$A$204='Transportation sector'!$A29)*Scenarios!BF$4:BF$204*(Scenarios!$B$4:$B$204='Scenario_selection&amp;Results'!$D$17))/100000</f>
        <v>8.9400788379822266E-2</v>
      </c>
      <c r="BK29" s="17" cm="1">
        <f t="array" ref="BK29">'Material demand'!DU29*SUMPRODUCT((Scenarios!$A$4:$A$204='Transportation sector'!$A29)*Scenarios!BG$4:BG$204*(Scenarios!$B$4:$B$204='Scenario_selection&amp;Results'!$D$17))/100000</f>
        <v>1.1708203346400594</v>
      </c>
      <c r="BM29" s="17" cm="1">
        <f t="array" ref="BM29">('Material demand'!DW29+'Material demand'!FB29)*SUMPRODUCT((Scenarios!$A$4:$A$204='Transportation sector'!$A29)*Scenarios!BH$4:BH$204*(Scenarios!$B$4:$B$204='Scenario_selection&amp;Results'!$D$18))/100000</f>
        <v>4.8738898876913028</v>
      </c>
      <c r="BN29" s="17" cm="1">
        <f t="array" ref="BN29">('Material demand'!DX29+'Material demand'!FC29)*SUMPRODUCT((Scenarios!$A$4:$A$204='Transportation sector'!$A29)*Scenarios!BI$4:BI$204*(Scenarios!$B$4:$B$204='Scenario_selection&amp;Results'!$D$18))/100000</f>
        <v>26.567449929137517</v>
      </c>
      <c r="BO29" s="17" cm="1">
        <f t="array" ref="BO29">('Material demand'!DY29+'Material demand'!FD29)*SUMPRODUCT((Scenarios!$A$4:$A$204='Transportation sector'!$A29)*Scenarios!BJ$4:BJ$204*(Scenarios!$B$4:$B$204='Scenario_selection&amp;Results'!$D$18))/100000</f>
        <v>0.14682520853529907</v>
      </c>
      <c r="BP29" s="17" cm="1">
        <f t="array" ref="BP29">('Material demand'!DZ29+'Material demand'!FE29)*SUMPRODUCT((Scenarios!$A$4:$A$204='Transportation sector'!$A29)*Scenarios!BK$4:BK$204*(Scenarios!$B$4:$B$204='Scenario_selection&amp;Results'!$D$18))/100000</f>
        <v>0.55176490286292135</v>
      </c>
      <c r="BQ29" s="17" cm="1">
        <f t="array" ref="BQ29">('Material demand'!EA29+'Material demand'!FF29)*SUMPRODUCT((Scenarios!$A$4:$A$204='Transportation sector'!$A29)*Scenarios!BL$4:BL$204*(Scenarios!$B$4:$B$204='Scenario_selection&amp;Results'!$D$18))/100000</f>
        <v>4.7168914501811789</v>
      </c>
      <c r="BR29" s="17" cm="1">
        <f t="array" ref="BR29">('Material demand'!EB29+'Material demand'!FG29)*SUMPRODUCT((Scenarios!$A$4:$A$204='Transportation sector'!$A29)*Scenarios!BH$4:BH$204*(Scenarios!$B$4:$B$204='Scenario_selection&amp;Results'!$D$18))/100000</f>
        <v>4.74868647642006</v>
      </c>
      <c r="BS29" s="17" cm="1">
        <f t="array" ref="BS29">('Material demand'!EC29+'Material demand'!FH29)*SUMPRODUCT((Scenarios!$A$4:$A$204='Transportation sector'!$A29)*Scenarios!BI$4:BI$204*(Scenarios!$B$4:$B$204='Scenario_selection&amp;Results'!$D$18))/100000</f>
        <v>27.529083487600175</v>
      </c>
      <c r="BT29" s="17" cm="1">
        <f t="array" ref="BT29">('Material demand'!ED29+'Material demand'!FI29)*SUMPRODUCT((Scenarios!$A$4:$A$204='Transportation sector'!$A29)*Scenarios!BJ$4:BJ$204*(Scenarios!$B$4:$B$204='Scenario_selection&amp;Results'!$D$18))/100000</f>
        <v>0.14179416845054113</v>
      </c>
      <c r="BU29" s="17" cm="1">
        <f t="array" ref="BU29">('Material demand'!EE29+'Material demand'!FJ29)*SUMPRODUCT((Scenarios!$A$4:$A$204='Transportation sector'!$A29)*Scenarios!BK$4:BK$204*(Scenarios!$B$4:$B$204='Scenario_selection&amp;Results'!$D$18))/100000</f>
        <v>0.55342826679851254</v>
      </c>
      <c r="BV29" s="17" cm="1">
        <f t="array" ref="BV29">('Material demand'!EF29+'Material demand'!FK29)*SUMPRODUCT((Scenarios!$A$4:$A$204='Transportation sector'!$A29)*Scenarios!BL$4:BL$204*(Scenarios!$B$4:$B$204='Scenario_selection&amp;Results'!$D$18))/100000</f>
        <v>7.2464565790863258</v>
      </c>
      <c r="BW29" s="17" cm="1">
        <f t="array" ref="BW29">('Material demand'!EG29+'Material demand'!FL29)*SUMPRODUCT((Scenarios!$A$4:$A$204='Transportation sector'!$A29)*Scenarios!BH$4:BH$204*(Scenarios!$B$4:$B$204='Scenario_selection&amp;Results'!$D$18))/100000</f>
        <v>4.6231160074855104</v>
      </c>
      <c r="BX29" s="17" cm="1">
        <f t="array" ref="BX29">('Material demand'!EH29+'Material demand'!FM29)*SUMPRODUCT((Scenarios!$A$4:$A$204='Transportation sector'!$A29)*Scenarios!BI$4:BI$204*(Scenarios!$B$4:$B$204='Scenario_selection&amp;Results'!$D$18))/100000</f>
        <v>25.116764136601343</v>
      </c>
      <c r="BY29" s="17" cm="1">
        <f t="array" ref="BY29">('Material demand'!EI29+'Material demand'!FN29)*SUMPRODUCT((Scenarios!$A$4:$A$204='Transportation sector'!$A29)*Scenarios!BJ$4:BJ$204*(Scenarios!$B$4:$B$204='Scenario_selection&amp;Results'!$D$18))/100000</f>
        <v>0.13931452116889598</v>
      </c>
      <c r="BZ29" s="17" cm="1">
        <f t="array" ref="BZ29">('Material demand'!EJ29+'Material demand'!FO29)*SUMPRODUCT((Scenarios!$A$4:$A$204='Transportation sector'!$A29)*Scenarios!BK$4:BK$204*(Scenarios!$B$4:$B$204='Scenario_selection&amp;Results'!$D$18))/100000</f>
        <v>0.52283048087004691</v>
      </c>
      <c r="CA29" s="17" cm="1">
        <f t="array" ref="CA29">('Material demand'!EK29+'Material demand'!FP29)*SUMPRODUCT((Scenarios!$A$4:$A$204='Transportation sector'!$A29)*Scenarios!BL$4:BL$204*(Scenarios!$B$4:$B$204='Scenario_selection&amp;Results'!$D$18))/100000</f>
        <v>4.4598732493163009</v>
      </c>
      <c r="CB29" s="17" cm="1">
        <f t="array" ref="CB29">('Material demand'!EL29+'Material demand'!FQ29)*SUMPRODUCT((Scenarios!$A$4:$A$204='Transportation sector'!$A29)*Scenarios!BH$4:BH$204*(Scenarios!$B$4:$B$204='Scenario_selection&amp;Results'!$D$18))/100000</f>
        <v>5.1685029097576001</v>
      </c>
      <c r="CC29" s="17" cm="1">
        <f t="array" ref="CC29">('Material demand'!EM29+'Material demand'!FR29)*SUMPRODUCT((Scenarios!$A$4:$A$204='Transportation sector'!$A29)*Scenarios!BI$4:BI$204*(Scenarios!$B$4:$B$204='Scenario_selection&amp;Results'!$D$18))/100000</f>
        <v>29.971868385399873</v>
      </c>
      <c r="CD29" s="17" cm="1">
        <f t="array" ref="CD29">('Material demand'!EN29+'Material demand'!FS29)*SUMPRODUCT((Scenarios!$A$4:$A$204='Transportation sector'!$A29)*Scenarios!BJ$4:BJ$204*(Scenarios!$B$4:$B$204='Scenario_selection&amp;Results'!$D$18))/100000</f>
        <v>0.15432355855453692</v>
      </c>
      <c r="CE29" s="17" cm="1">
        <f t="array" ref="CE29">('Material demand'!EO29+'Material demand'!FT29)*SUMPRODUCT((Scenarios!$A$4:$A$204='Transportation sector'!$A29)*Scenarios!BK$4:BK$204*(Scenarios!$B$4:$B$204='Scenario_selection&amp;Results'!$D$18))/100000</f>
        <v>0.60243268342247802</v>
      </c>
      <c r="CF29" s="17" cm="1">
        <f t="array" ref="CF29">('Material demand'!EP29+'Material demand'!FU29)*SUMPRODUCT((Scenarios!$A$4:$A$204='Transportation sector'!$A29)*Scenarios!BL$4:BL$204*(Scenarios!$B$4:$B$204='Scenario_selection&amp;Results'!$D$18))/100000</f>
        <v>7.8973230845627143</v>
      </c>
      <c r="CG29" s="17" cm="1">
        <f t="array" ref="CG29">('Material demand'!EQ29+'Material demand'!FV29)*SUMPRODUCT((Scenarios!$A$4:$A$204='Transportation sector'!$A29)*Scenarios!BH$4:BH$204*(Scenarios!$B$4:$B$204='Scenario_selection&amp;Results'!$D$18))/100000</f>
        <v>2.8059667253104226</v>
      </c>
      <c r="CH29" s="17" cm="1">
        <f t="array" ref="CH29">('Material demand'!ER29+'Material demand'!FW29)*SUMPRODUCT((Scenarios!$A$4:$A$204='Transportation sector'!$A29)*Scenarios!BI$4:BI$204*(Scenarios!$B$4:$B$204='Scenario_selection&amp;Results'!$D$18))/100000</f>
        <v>15.224252615145469</v>
      </c>
      <c r="CI29" s="17" cm="1">
        <f t="array" ref="CI29">('Material demand'!ES29+'Material demand'!FX29)*SUMPRODUCT((Scenarios!$A$4:$A$204='Transportation sector'!$A29)*Scenarios!BJ$4:BJ$204*(Scenarios!$B$4:$B$204='Scenario_selection&amp;Results'!$D$18))/100000</f>
        <v>8.4566367275251325E-2</v>
      </c>
      <c r="CJ29" s="17" cm="1">
        <f t="array" ref="CJ29">('Material demand'!ET29+'Material demand'!FY29)*SUMPRODUCT((Scenarios!$A$4:$A$204='Transportation sector'!$A29)*Scenarios!BK$4:BK$204*(Scenarios!$B$4:$B$204='Scenario_selection&amp;Results'!$D$18))/100000</f>
        <v>0.31719864226472927</v>
      </c>
      <c r="CK29" s="17" cm="1">
        <f t="array" ref="CK29">('Material demand'!EU29+'Material demand'!FZ29)*SUMPRODUCT((Scenarios!$A$4:$A$204='Transportation sector'!$A29)*Scenarios!BL$4:BL$204*(Scenarios!$B$4:$B$204='Scenario_selection&amp;Results'!$D$18))/100000</f>
        <v>2.7042668504412384</v>
      </c>
      <c r="CL29" s="17" cm="1">
        <f t="array" ref="CL29">('Material demand'!EV29+'Material demand'!GA29)*SUMPRODUCT((Scenarios!$A$4:$A$204='Transportation sector'!$A29)*Scenarios!BH$4:BH$204*(Scenarios!$B$4:$B$204='Scenario_selection&amp;Results'!$D$18))/100000</f>
        <v>1.8410069579259893</v>
      </c>
      <c r="CM29" s="17" cm="1">
        <f t="array" ref="CM29">('Material demand'!EW29+'Material demand'!GB29)*SUMPRODUCT((Scenarios!$A$4:$A$204='Transportation sector'!$A29)*Scenarios!BI$4:BI$204*(Scenarios!$B$4:$B$204='Scenario_selection&amp;Results'!$D$18))/100000</f>
        <v>10.673220630848039</v>
      </c>
      <c r="CN29" s="17" cm="1">
        <f t="array" ref="CN29">('Material demand'!EX29+'Material demand'!GC29)*SUMPRODUCT((Scenarios!$A$4:$A$204='Transportation sector'!$A29)*Scenarios!BJ$4:BJ$204*(Scenarios!$B$4:$B$204='Scenario_selection&amp;Results'!$D$18))/100000</f>
        <v>5.4971476446176178E-2</v>
      </c>
      <c r="CO29" s="17" cm="1">
        <f t="array" ref="CO29">('Material demand'!EY29+'Material demand'!GD29)*SUMPRODUCT((Scenarios!$A$4:$A$204='Transportation sector'!$A29)*Scenarios!BK$4:BK$204*(Scenarios!$B$4:$B$204='Scenario_selection&amp;Results'!$D$18))/100000</f>
        <v>0.21456189211157342</v>
      </c>
      <c r="CP29" s="17" cm="1">
        <f t="array" ref="CP29">('Material demand'!EZ29+'Material demand'!GE29)*SUMPRODUCT((Scenarios!$A$4:$A$204='Transportation sector'!$A29)*Scenarios!BL$4:BL$204*(Scenarios!$B$4:$B$204='Scenario_selection&amp;Results'!$D$18))/100000</f>
        <v>2.8099688031361425</v>
      </c>
      <c r="CR29" s="17">
        <f t="shared" si="109"/>
        <v>986.71493515983434</v>
      </c>
      <c r="CS29" s="17">
        <f t="shared" si="110"/>
        <v>356.57458328047107</v>
      </c>
      <c r="CT29" s="17">
        <f t="shared" si="111"/>
        <v>30.45593498639975</v>
      </c>
      <c r="CU29" s="17">
        <f t="shared" si="112"/>
        <v>102.82218773457704</v>
      </c>
      <c r="CV29" s="17">
        <f t="shared" si="113"/>
        <v>305.16958604673022</v>
      </c>
      <c r="CW29" s="17">
        <f t="shared" si="114"/>
        <v>331.17993930999836</v>
      </c>
      <c r="CX29" s="17">
        <f t="shared" si="115"/>
        <v>152.49043043619412</v>
      </c>
      <c r="CY29" s="17">
        <f t="shared" si="116"/>
        <v>10.129693603347603</v>
      </c>
      <c r="CZ29" s="17">
        <f t="shared" si="117"/>
        <v>35.813487302577876</v>
      </c>
      <c r="DA29" s="17">
        <f t="shared" si="118"/>
        <v>131.63577168404947</v>
      </c>
      <c r="DB29" s="17">
        <f t="shared" si="119"/>
        <v>955.81382689818804</v>
      </c>
      <c r="DC29" s="17">
        <f t="shared" si="120"/>
        <v>344.82199675340672</v>
      </c>
      <c r="DD29" s="17">
        <f t="shared" si="121"/>
        <v>29.501962890641334</v>
      </c>
      <c r="DE29" s="17">
        <f t="shared" si="122"/>
        <v>99.599473618796537</v>
      </c>
      <c r="DF29" s="17">
        <f t="shared" si="123"/>
        <v>295.52218623894623</v>
      </c>
      <c r="DG29" s="17">
        <f t="shared" si="124"/>
        <v>248.49864467307773</v>
      </c>
      <c r="DH29" s="17">
        <f t="shared" si="125"/>
        <v>123.1212283317616</v>
      </c>
      <c r="DI29" s="17">
        <f t="shared" si="126"/>
        <v>7.6044690995189503</v>
      </c>
      <c r="DJ29" s="17">
        <f t="shared" si="127"/>
        <v>26.90535683708444</v>
      </c>
      <c r="DK29" s="17">
        <f t="shared" si="128"/>
        <v>100.87235985458375</v>
      </c>
      <c r="DL29" s="17">
        <f t="shared" si="129"/>
        <v>566.25892454535187</v>
      </c>
      <c r="DM29" s="17">
        <f t="shared" si="130"/>
        <v>204.60673594469762</v>
      </c>
      <c r="DN29" s="17">
        <f t="shared" si="131"/>
        <v>17.478204679082197</v>
      </c>
      <c r="DO29" s="17">
        <f t="shared" si="132"/>
        <v>59.007581956442948</v>
      </c>
      <c r="DP29" s="17">
        <f t="shared" si="133"/>
        <v>175.12596284025699</v>
      </c>
      <c r="DQ29" s="17">
        <f t="shared" si="134"/>
        <v>83.704919758806938</v>
      </c>
      <c r="DR29" s="17">
        <f t="shared" si="135"/>
        <v>42.011595009160736</v>
      </c>
      <c r="DS29" s="17">
        <f t="shared" si="136"/>
        <v>2.5790951633349768</v>
      </c>
      <c r="DT29" s="17">
        <f t="shared" si="137"/>
        <v>9.1326211789257048</v>
      </c>
      <c r="DU29" s="17">
        <f t="shared" si="138"/>
        <v>34.992141184635685</v>
      </c>
      <c r="DW29" s="298">
        <f t="shared" si="139"/>
        <v>2631.6436797624665</v>
      </c>
      <c r="DX29" s="5">
        <f t="shared" si="98"/>
        <v>951.01149786689166</v>
      </c>
      <c r="DY29" s="5">
        <f t="shared" si="99"/>
        <v>81.228291943541336</v>
      </c>
      <c r="DZ29" s="5">
        <f t="shared" si="100"/>
        <v>274.23458473061157</v>
      </c>
      <c r="EA29" s="5">
        <f t="shared" si="101"/>
        <v>813.91046568633817</v>
      </c>
      <c r="EB29" s="5">
        <f t="shared" si="102"/>
        <v>883.28205350220594</v>
      </c>
      <c r="EC29" s="5">
        <f t="shared" si="103"/>
        <v>406.70356065570559</v>
      </c>
      <c r="ED29" s="5">
        <f t="shared" si="104"/>
        <v>27.016662259056424</v>
      </c>
      <c r="EE29" s="5">
        <f t="shared" si="105"/>
        <v>95.51729091322153</v>
      </c>
      <c r="EF29" s="5">
        <f t="shared" si="106"/>
        <v>351.08260171096811</v>
      </c>
      <c r="EG29" s="5">
        <f t="shared" si="140"/>
        <v>2549.2280768799133</v>
      </c>
      <c r="EH29" s="5">
        <f t="shared" si="141"/>
        <v>919.66645691055874</v>
      </c>
      <c r="EI29" s="5">
        <f t="shared" si="142"/>
        <v>78.683975903503168</v>
      </c>
      <c r="EJ29" s="5">
        <f t="shared" si="143"/>
        <v>265.63936139683153</v>
      </c>
      <c r="EK29" s="5">
        <f t="shared" si="144"/>
        <v>788.18011761353466</v>
      </c>
      <c r="EL29" s="5">
        <f t="shared" si="145"/>
        <v>662.76476050046949</v>
      </c>
      <c r="EM29" s="5">
        <f t="shared" si="146"/>
        <v>328.37366785310343</v>
      </c>
      <c r="EN29" s="5">
        <f t="shared" si="147"/>
        <v>20.281696699418369</v>
      </c>
      <c r="EO29" s="5">
        <f t="shared" si="148"/>
        <v>71.758630328827081</v>
      </c>
      <c r="EP29" s="5">
        <f t="shared" si="149"/>
        <v>269.0342456720183</v>
      </c>
      <c r="EQ29" s="5">
        <f t="shared" si="150"/>
        <v>1510.255562968119</v>
      </c>
      <c r="ER29" s="5">
        <f t="shared" si="151"/>
        <v>545.70170603373856</v>
      </c>
      <c r="ES29" s="5">
        <f t="shared" si="152"/>
        <v>46.615699467294107</v>
      </c>
      <c r="ET29" s="5">
        <f t="shared" si="153"/>
        <v>157.37770310387009</v>
      </c>
      <c r="EU29" s="5">
        <f t="shared" si="154"/>
        <v>467.0742448995407</v>
      </c>
      <c r="EV29" s="5">
        <f t="shared" si="155"/>
        <v>223.24737895307734</v>
      </c>
      <c r="EW29" s="5">
        <f t="shared" si="156"/>
        <v>112.04811495499366</v>
      </c>
      <c r="EX29" s="5">
        <f t="shared" si="157"/>
        <v>6.878642700383363</v>
      </c>
      <c r="EY29" s="5">
        <f t="shared" si="158"/>
        <v>24.35739436871048</v>
      </c>
      <c r="EZ29" s="299">
        <f t="shared" si="159"/>
        <v>93.326698429861707</v>
      </c>
      <c r="FB29" s="298">
        <v>2045</v>
      </c>
      <c r="FC29" s="5">
        <f>Price!N$3*('Material demand'!BM45+'Material demand'!BW45+'Material demand'!CG45+'Material demand'!CR45+'Material demand'!DB45+'Material demand'!DL45)/100000000</f>
        <v>54.80738749144146</v>
      </c>
      <c r="FD29" s="5">
        <f>Price!O$3*('Material demand'!BN45+'Material demand'!BX45+'Material demand'!CH45+'Material demand'!CS45+'Material demand'!DC45+'Material demand'!DM45)/100000000</f>
        <v>16.269864402396188</v>
      </c>
      <c r="FE29" s="5">
        <f>Price!P$3*('Material demand'!BO45+'Material demand'!BY45+'Material demand'!CI45+'Material demand'!CT45+'Material demand'!DD45+'Material demand'!DN45)/100000000</f>
        <v>1.7063454048976709</v>
      </c>
      <c r="FF29" s="5">
        <f>Price!Q$3*('Material demand'!BP45+'Material demand'!BZ45+'Material demand'!CJ45+'Material demand'!CU45+'Material demand'!DE45+'Material demand'!DO45)/100000000</f>
        <v>5.5367985506782018</v>
      </c>
      <c r="FG29" s="5">
        <f>Price!R$3*('Material demand'!BQ45+'Material demand'!CA45+'Material demand'!CK45+'Material demand'!CV45+'Material demand'!DF45+'Material demand'!DP45)/100000000</f>
        <v>12.795609811140345</v>
      </c>
      <c r="FH29" s="5">
        <f>Price!N$3*('Material demand'!BR45+'Material demand'!CB45+'Material demand'!CL45+'Material demand'!CW45+'Material demand'!DG45+'Material demand'!DQ45)/100000000</f>
        <v>10.000614879387902</v>
      </c>
      <c r="FI29" s="5">
        <f>Price!O$3*('Material demand'!BS45+'Material demand'!CC45+'Material demand'!CM45+'Material demand'!CX45+'Material demand'!DH45+'Material demand'!DR45)/100000000</f>
        <v>3.1437766917601473</v>
      </c>
      <c r="FJ29" s="5">
        <f>Price!P$3*('Material demand'!BT45+'Material demand'!CD45+'Material demand'!CN45+'Material demand'!CY45+'Material demand'!DI45+'Material demand'!DS45)/100000000</f>
        <v>0.31066016363417875</v>
      </c>
      <c r="FK29" s="5">
        <f>Price!Q$3*('Material demand'!BU45+'Material demand'!CE45+'Material demand'!CO45+'Material demand'!CZ45+'Material demand'!DJ45+'Material demand'!DT45)/100000000</f>
        <v>1.0256930605193593</v>
      </c>
      <c r="FL29" s="299">
        <f>Price!R$3*('Material demand'!BV45+'Material demand'!CF45+'Material demand'!CP45+'Material demand'!DA45+'Material demand'!DK45+'Material demand'!DU45)/100000000</f>
        <v>2.5086963235998732</v>
      </c>
      <c r="FN29" s="5">
        <f>Price!N$8*('Material demand'!BM45+'Material demand'!BW45+'Material demand'!CG45+'Material demand'!FB45+'Material demand'!FL45+'Material demand'!FV45)/100000000</f>
        <v>1.0962305967720138</v>
      </c>
      <c r="FO29" s="5">
        <f>Price!O$8*('Material demand'!BN45+'Material demand'!BX45+'Material demand'!CH45+'Material demand'!FC45+'Material demand'!FM45+'Material demand'!FW45)/100000000</f>
        <v>4.0679205918942616</v>
      </c>
      <c r="FP29" s="5">
        <f>Price!P$8*('Material demand'!BO45+'Material demand'!BY45+'Material demand'!CI45+'Material demand'!FD45+'Material demand'!FN45+'Material demand'!FX45)/100000000</f>
        <v>3.4103711579265235E-2</v>
      </c>
      <c r="FQ29" s="5">
        <f>Price!Q$8*('Material demand'!BP45+'Material demand'!BZ45+'Material demand'!CJ45+'Material demand'!FE45+'Material demand'!FO45+'Material demand'!FY45)/100000000</f>
        <v>0.11065314482633221</v>
      </c>
      <c r="FR29" s="5">
        <f>Price!R$8*('Material demand'!BQ45+'Material demand'!CA45+'Material demand'!CK45+'Material demand'!FF45+'Material demand'!FP45+'Material demand'!FZ45)/100000000</f>
        <v>0.25533920309247043</v>
      </c>
      <c r="FS29" s="5">
        <f>Price!N$8*('Material demand'!BR45+'Material demand'!CB45+'Material demand'!CL45+'Material demand'!FG45+'Material demand'!FQ45+'Material demand'!GA45)/100000000</f>
        <v>0.2002880840050176</v>
      </c>
      <c r="FT29" s="5">
        <f>Price!O$8*('Material demand'!BS45+'Material demand'!CC45+'Material demand'!CM45+'Material demand'!FH45+'Material demand'!FR45+'Material demand'!GB45)/100000000</f>
        <v>0.78754344745158489</v>
      </c>
      <c r="FU29" s="5">
        <f>Price!P$8*('Material demand'!BT45+'Material demand'!CD45+'Material demand'!CN45+'Material demand'!FI45+'Material demand'!FS45+'Material demand'!GC45)/100000000</f>
        <v>6.2100236377573238E-3</v>
      </c>
      <c r="FV29" s="5">
        <f>Price!Q$8*('Material demand'!BU45+'Material demand'!CE45+'Material demand'!CO45+'Material demand'!FJ45+'Material demand'!FT45+'Material demand'!GD45)/100000000</f>
        <v>2.0502221274170528E-2</v>
      </c>
      <c r="FW29" s="5">
        <f>Price!R$8*('Material demand'!BV45+'Material demand'!CF45+'Material demand'!CP45+'Material demand'!FK45+'Material demand'!FU45+'Material demand'!GE45)/100000000</f>
        <v>5.0088484212733292E-2</v>
      </c>
    </row>
    <row r="30" spans="1:179" x14ac:dyDescent="0.3">
      <c r="A30" s="13">
        <v>2030</v>
      </c>
      <c r="B30" s="68">
        <f>2.4892*(1-SUMPRODUCT((Scenarios!$A$4:$A$204='Transportation sector'!$A30)*(Scenarios!$BM$4:$BM$204)*(Scenarios!$B$4:$B$204='Scenario_selection&amp;Results'!$D$20))-SUMPRODUCT((Scenarios!$A$4:$A$204='Transportation sector'!$A30)*(Scenarios!$BN$4:$BN$204)*(Scenarios!$B$4:$B$204='Scenario_selection&amp;Results'!$D$19)))+'Power sector'!B28*SUMPRODUCT((Scenarios!$A$4:$A$204='Transportation sector'!$A30)*(Scenarios!$BN$4:$BN$204)*(Scenarios!$B$4:$B$204='Scenario_selection&amp;Results'!$D$19))</f>
        <v>2.6675939889032345</v>
      </c>
      <c r="C30" s="17" cm="1">
        <f t="array" ref="C30">'Material demand'!BM30*SUMPRODUCT((Scenarios!$A$4:$A$204='Transportation sector'!$A30)*Scenarios!BC$4:BC$204*(Scenarios!$B$4:$B$204='Scenario_selection&amp;Results'!$D$17))/100000</f>
        <v>1018.5104643766703</v>
      </c>
      <c r="D30" s="17" cm="1">
        <f t="array" ref="D30">'Material demand'!BN30*SUMPRODUCT((Scenarios!$A$4:$A$204='Transportation sector'!$A30)*Scenarios!BD$4:BD$204*(Scenarios!$B$4:$B$204='Scenario_selection&amp;Results'!$D$17))/100000</f>
        <v>339.62850835573062</v>
      </c>
      <c r="E30" s="17" cm="1">
        <f t="array" ref="E30">'Material demand'!BO30*SUMPRODUCT((Scenarios!$A$4:$A$204='Transportation sector'!$A30)*Scenarios!BE$4:BE$204*(Scenarios!$B$4:$B$204='Scenario_selection&amp;Results'!$D$17))/100000</f>
        <v>31.449479011754295</v>
      </c>
      <c r="F30" s="17" cm="1">
        <f t="array" ref="F30">'Material demand'!BP30*SUMPRODUCT((Scenarios!$A$4:$A$204='Transportation sector'!$A30)*Scenarios!BF$4:BF$204*(Scenarios!$B$4:$B$204='Scenario_selection&amp;Results'!$D$17))/100000</f>
        <v>105.73376938290605</v>
      </c>
      <c r="G30" s="17" cm="1">
        <f t="array" ref="G30">'Material demand'!BQ30*SUMPRODUCT((Scenarios!$A$4:$A$204='Transportation sector'!$A30)*Scenarios!BG$4:BG$204*(Scenarios!$B$4:$B$204='Scenario_selection&amp;Results'!$D$17))/100000</f>
        <v>269.20690022909884</v>
      </c>
      <c r="H30" s="17" cm="1">
        <f t="array" ref="H30">'Material demand'!BR30*SUMPRODUCT((Scenarios!$A$4:$A$204='Transportation sector'!$A30)*Scenarios!BC$4:BC$204*(Scenarios!$B$4:$B$204='Scenario_selection&amp;Results'!$D$17))/100000</f>
        <v>332.23817936175709</v>
      </c>
      <c r="I30" s="17" cm="1">
        <f t="array" ref="I30">'Material demand'!BS30*SUMPRODUCT((Scenarios!$A$4:$A$204='Transportation sector'!$A30)*Scenarios!BD$4:BD$204*(Scenarios!$B$4:$B$204='Scenario_selection&amp;Results'!$D$17))/100000</f>
        <v>125.38499151682632</v>
      </c>
      <c r="J30" s="17" cm="1">
        <f t="array" ref="J30">'Material demand'!BT30*SUMPRODUCT((Scenarios!$A$4:$A$204='Transportation sector'!$A30)*Scenarios!BE$4:BE$204*(Scenarios!$B$4:$B$204='Scenario_selection&amp;Results'!$D$17))/100000</f>
        <v>10.166414559274454</v>
      </c>
      <c r="K30" s="17" cm="1">
        <f t="array" ref="K30">'Material demand'!BU30*SUMPRODUCT((Scenarios!$A$4:$A$204='Transportation sector'!$A30)*Scenarios!BF$4:BF$204*(Scenarios!$B$4:$B$204='Scenario_selection&amp;Results'!$D$17))/100000</f>
        <v>35.637113408877639</v>
      </c>
      <c r="L30" s="17" cm="1">
        <f t="array" ref="L30">'Material demand'!BV30*SUMPRODUCT((Scenarios!$A$4:$A$204='Transportation sector'!$A30)*Scenarios!BG$4:BG$204*(Scenarios!$B$4:$B$204='Scenario_selection&amp;Results'!$D$17))/100000</f>
        <v>100.36319928412617</v>
      </c>
      <c r="M30" s="17" cm="1">
        <f t="array" ref="M30">'Material demand'!BW30*SUMPRODUCT((Scenarios!$A$4:$A$204='Transportation sector'!$A30)*Scenarios!BC$4:BC$204*(Scenarios!$B$4:$B$204='Scenario_selection&amp;Results'!$D$17))/100000</f>
        <v>980.59348170759904</v>
      </c>
      <c r="N30" s="17" cm="1">
        <f t="array" ref="N30">'Material demand'!BX30*SUMPRODUCT((Scenarios!$A$4:$A$204='Transportation sector'!$A30)*Scenarios!BD$4:BD$204*(Scenarios!$B$4:$B$204='Scenario_selection&amp;Results'!$D$17))/100000</f>
        <v>326.98485989490905</v>
      </c>
      <c r="O30" s="17" cm="1">
        <f t="array" ref="O30">'Material demand'!BY30*SUMPRODUCT((Scenarios!$A$4:$A$204='Transportation sector'!$A30)*Scenarios!BE$4:BE$204*(Scenarios!$B$4:$B$204='Scenario_selection&amp;Results'!$D$17))/100000</f>
        <v>30.278681663717428</v>
      </c>
      <c r="P30" s="17" cm="1">
        <f t="array" ref="P30">'Material demand'!BZ30*SUMPRODUCT((Scenarios!$A$4:$A$204='Transportation sector'!$A30)*Scenarios!BF$4:BF$204*(Scenarios!$B$4:$B$204='Scenario_selection&amp;Results'!$D$17))/100000</f>
        <v>101.79752558232732</v>
      </c>
      <c r="Q30" s="17" cm="1">
        <f t="array" ref="Q30">'Material demand'!CA30*SUMPRODUCT((Scenarios!$A$4:$A$204='Transportation sector'!$A30)*Scenarios!BG$4:BG$204*(Scenarios!$B$4:$B$204='Scenario_selection&amp;Results'!$D$17))/100000</f>
        <v>259.18489875989633</v>
      </c>
      <c r="R30" s="17" cm="1">
        <f t="array" ref="R30">'Material demand'!CB30*SUMPRODUCT((Scenarios!$A$4:$A$204='Transportation sector'!$A30)*Scenarios!BC$4:BC$204*(Scenarios!$B$4:$B$204='Scenario_selection&amp;Results'!$D$17))/100000</f>
        <v>250.06081386872123</v>
      </c>
      <c r="S30" s="17" cm="1">
        <f t="array" ref="S30">'Material demand'!CC30*SUMPRODUCT((Scenarios!$A$4:$A$204='Transportation sector'!$A30)*Scenarios!BD$4:BD$204*(Scenarios!$B$4:$B$204='Scenario_selection&amp;Results'!$D$17))/100000</f>
        <v>94.371673616356645</v>
      </c>
      <c r="T30" s="17" cm="1">
        <f t="array" ref="T30">'Material demand'!CD30*SUMPRODUCT((Scenarios!$A$4:$A$204='Transportation sector'!$A30)*Scenarios!BE$4:BE$204*(Scenarios!$B$4:$B$204='Scenario_selection&amp;Results'!$D$17))/100000</f>
        <v>7.6518054117160679</v>
      </c>
      <c r="U30" s="17" cm="1">
        <f t="array" ref="U30">'Material demand'!CE30*SUMPRODUCT((Scenarios!$A$4:$A$204='Transportation sector'!$A30)*Scenarios!BF$4:BF$204*(Scenarios!$B$4:$B$204='Scenario_selection&amp;Results'!$D$17))/100000</f>
        <v>26.822460922688371</v>
      </c>
      <c r="V30" s="17" cm="1">
        <f t="array" ref="V30">'Material demand'!CF30*SUMPRODUCT((Scenarios!$A$4:$A$204='Transportation sector'!$A30)*Scenarios!BG$4:BG$204*(Scenarios!$B$4:$B$204='Scenario_selection&amp;Results'!$D$17))/100000</f>
        <v>75.538890032654919</v>
      </c>
      <c r="W30" s="17" cm="1">
        <f t="array" ref="W30">'Material demand'!CG30*SUMPRODUCT((Scenarios!$A$4:$A$204='Transportation sector'!$A30)*Scenarios!BC$4:BC$204*(Scenarios!$B$4:$B$204='Scenario_selection&amp;Results'!$D$17))/100000</f>
        <v>584.66558899765585</v>
      </c>
      <c r="X30" s="17" cm="1">
        <f t="array" ref="X30">'Material demand'!CH30*SUMPRODUCT((Scenarios!$A$4:$A$204='Transportation sector'!$A30)*Scenarios!BD$4:BD$204*(Scenarios!$B$4:$B$204='Scenario_selection&amp;Results'!$D$17))/100000</f>
        <v>194.96029625942339</v>
      </c>
      <c r="Y30" s="17" cm="1">
        <f t="array" ref="Y30">'Material demand'!CI30*SUMPRODUCT((Scenarios!$A$4:$A$204='Transportation sector'!$A30)*Scenarios!BE$4:BE$204*(Scenarios!$B$4:$B$204='Scenario_selection&amp;Results'!$D$17))/100000</f>
        <v>18.053254054026702</v>
      </c>
      <c r="Z30" s="17" cm="1">
        <f t="array" ref="Z30">'Material demand'!CJ30*SUMPRODUCT((Scenarios!$A$4:$A$204='Transportation sector'!$A30)*Scenarios!BF$4:BF$204*(Scenarios!$B$4:$B$204='Scenario_selection&amp;Results'!$D$17))/100000</f>
        <v>60.695396577032049</v>
      </c>
      <c r="AA30" s="17" cm="1">
        <f t="array" ref="AA30">'Material demand'!CK30*SUMPRODUCT((Scenarios!$A$4:$A$204='Transportation sector'!$A30)*Scenarios!BG$4:BG$204*(Scenarios!$B$4:$B$204='Scenario_selection&amp;Results'!$D$17))/100000</f>
        <v>154.53548725295209</v>
      </c>
      <c r="AB30" s="17" cm="1">
        <f t="array" ref="AB30">'Material demand'!CL30*SUMPRODUCT((Scenarios!$A$4:$A$204='Transportation sector'!$A30)*Scenarios!BC$4:BC$204*(Scenarios!$B$4:$B$204='Scenario_selection&amp;Results'!$D$17))/100000</f>
        <v>79.290607301363607</v>
      </c>
      <c r="AC30" s="17" cm="1">
        <f t="array" ref="AC30">'Material demand'!CM30*SUMPRODUCT((Scenarios!$A$4:$A$204='Transportation sector'!$A30)*Scenarios!BD$4:BD$204*(Scenarios!$B$4:$B$204='Scenario_selection&amp;Results'!$D$17))/100000</f>
        <v>29.923870107114663</v>
      </c>
      <c r="AD30" s="17" cm="1">
        <f t="array" ref="AD30">'Material demand'!CN30*SUMPRODUCT((Scenarios!$A$4:$A$204='Transportation sector'!$A30)*Scenarios!BE$4:BE$204*(Scenarios!$B$4:$B$204='Scenario_selection&amp;Results'!$D$17))/100000</f>
        <v>2.4262749875130218</v>
      </c>
      <c r="AE30" s="17" cm="1">
        <f t="array" ref="AE30">'Material demand'!CO30*SUMPRODUCT((Scenarios!$A$4:$A$204='Transportation sector'!$A30)*Scenarios!BF$4:BF$204*(Scenarios!$B$4:$B$204='Scenario_selection&amp;Results'!$D$17))/100000</f>
        <v>8.5050079737546618</v>
      </c>
      <c r="AF30" s="17" cm="1">
        <f t="array" ref="AF30">'Material demand'!CP30*SUMPRODUCT((Scenarios!$A$4:$A$204='Transportation sector'!$A30)*Scenarios!BG$4:BG$204*(Scenarios!$B$4:$B$204='Scenario_selection&amp;Results'!$D$17))/100000</f>
        <v>23.952271341100865</v>
      </c>
      <c r="AH30" s="17" cm="1">
        <f t="array" ref="AH30">'Material demand'!CR30*SUMPRODUCT((Scenarios!$A$4:$A$204='Transportation sector'!$A30)*Scenarios!BC$4:BC$204*(Scenarios!$B$4:$B$204='Scenario_selection&amp;Results'!$D$17))/100000</f>
        <v>0</v>
      </c>
      <c r="AI30" s="17" cm="1">
        <f t="array" ref="AI30">'Material demand'!CS30*SUMPRODUCT((Scenarios!$A$4:$A$204='Transportation sector'!$A30)*Scenarios!BD$4:BD$204*(Scenarios!$B$4:$B$204='Scenario_selection&amp;Results'!$D$17))/100000</f>
        <v>0</v>
      </c>
      <c r="AJ30" s="17" cm="1">
        <f t="array" ref="AJ30">'Material demand'!CT30*SUMPRODUCT((Scenarios!$A$4:$A$204='Transportation sector'!$A30)*Scenarios!BE$4:BE$204*(Scenarios!$B$4:$B$204='Scenario_selection&amp;Results'!$D$17))/100000</f>
        <v>1.5845788686006688E-2</v>
      </c>
      <c r="AK30" s="17" cm="1">
        <f t="array" ref="AK30">'Material demand'!CU30*SUMPRODUCT((Scenarios!$A$4:$A$204='Transportation sector'!$A30)*Scenarios!BF$4:BF$204*(Scenarios!$B$4:$B$204='Scenario_selection&amp;Results'!$D$17))/100000</f>
        <v>5.9434399093489521E-2</v>
      </c>
      <c r="AL30" s="17" cm="1">
        <f t="array" ref="AL30">'Material demand'!CV30*SUMPRODUCT((Scenarios!$A$4:$A$204='Transportation sector'!$A30)*Scenarios!BG$4:BG$204*(Scenarios!$B$4:$B$204='Scenario_selection&amp;Results'!$D$17))/100000</f>
        <v>0.50579256129464845</v>
      </c>
      <c r="AM30" s="17" cm="1">
        <f t="array" ref="AM30">'Material demand'!CW30*SUMPRODUCT((Scenarios!$A$4:$A$204='Transportation sector'!$A30)*Scenarios!BC$4:BC$204*(Scenarios!$B$4:$B$204='Scenario_selection&amp;Results'!$D$17))/100000</f>
        <v>0</v>
      </c>
      <c r="AN30" s="17" cm="1">
        <f t="array" ref="AN30">'Material demand'!CX30*SUMPRODUCT((Scenarios!$A$4:$A$204='Transportation sector'!$A30)*Scenarios!BD$4:BD$204*(Scenarios!$B$4:$B$204='Scenario_selection&amp;Results'!$D$17))/100000</f>
        <v>0</v>
      </c>
      <c r="AO30" s="17" cm="1">
        <f t="array" ref="AO30">'Material demand'!CY30*SUMPRODUCT((Scenarios!$A$4:$A$204='Transportation sector'!$A30)*Scenarios!BE$4:BE$204*(Scenarios!$B$4:$B$204='Scenario_selection&amp;Results'!$D$17))/100000</f>
        <v>1.4339434878843104E-2</v>
      </c>
      <c r="AP30" s="17" cm="1">
        <f t="array" ref="AP30">'Material demand'!CZ30*SUMPRODUCT((Scenarios!$A$4:$A$204='Transportation sector'!$A30)*Scenarios!BF$4:BF$204*(Scenarios!$B$4:$B$204='Scenario_selection&amp;Results'!$D$17))/100000</f>
        <v>5.5956877170411132E-2</v>
      </c>
      <c r="AQ30" s="17" cm="1">
        <f t="array" ref="AQ30">'Material demand'!DA30*SUMPRODUCT((Scenarios!$A$4:$A$204='Transportation sector'!$A30)*Scenarios!BG$4:BG$204*(Scenarios!$B$4:$B$204='Scenario_selection&amp;Results'!$D$17))/100000</f>
        <v>0.73173406726837409</v>
      </c>
      <c r="AR30" s="17" cm="1">
        <f t="array" ref="AR30">'Material demand'!DB30*SUMPRODUCT((Scenarios!$A$4:$A$204='Transportation sector'!$A30)*Scenarios!BC$4:BC$204*(Scenarios!$B$4:$B$204='Scenario_selection&amp;Results'!$D$17))/100000</f>
        <v>0</v>
      </c>
      <c r="AS30" s="17" cm="1">
        <f t="array" ref="AS30">'Material demand'!DC30*SUMPRODUCT((Scenarios!$A$4:$A$204='Transportation sector'!$A30)*Scenarios!BD$4:BD$204*(Scenarios!$B$4:$B$204='Scenario_selection&amp;Results'!$D$17))/100000</f>
        <v>0</v>
      </c>
      <c r="AT30" s="17" cm="1">
        <f t="array" ref="AT30">'Material demand'!DD30*SUMPRODUCT((Scenarios!$A$4:$A$204='Transportation sector'!$A30)*Scenarios!BE$4:BE$204*(Scenarios!$B$4:$B$204='Scenario_selection&amp;Results'!$D$17))/100000</f>
        <v>1.5102466012525212E-2</v>
      </c>
      <c r="AU30" s="17" cm="1">
        <f t="array" ref="AU30">'Material demand'!DE30*SUMPRODUCT((Scenarios!$A$4:$A$204='Transportation sector'!$A30)*Scenarios!BF$4:BF$204*(Scenarios!$B$4:$B$204='Scenario_selection&amp;Results'!$D$17))/100000</f>
        <v>5.6557147887655201E-2</v>
      </c>
      <c r="AV30" s="17" cm="1">
        <f t="array" ref="AV30">'Material demand'!DF30*SUMPRODUCT((Scenarios!$A$4:$A$204='Transportation sector'!$A30)*Scenarios!BG$4:BG$204*(Scenarios!$B$4:$B$204='Scenario_selection&amp;Results'!$D$17))/100000</f>
        <v>0.48007163642031614</v>
      </c>
      <c r="AW30" s="17" cm="1">
        <f t="array" ref="AW30">'Material demand'!DG30*SUMPRODUCT((Scenarios!$A$4:$A$204='Transportation sector'!$A30)*Scenarios!BC$4:BC$204*(Scenarios!$B$4:$B$204='Scenario_selection&amp;Results'!$D$17))/100000</f>
        <v>0</v>
      </c>
      <c r="AX30" s="17" cm="1">
        <f t="array" ref="AX30">'Material demand'!DH30*SUMPRODUCT((Scenarios!$A$4:$A$204='Transportation sector'!$A30)*Scenarios!BD$4:BD$204*(Scenarios!$B$4:$B$204='Scenario_selection&amp;Results'!$D$17))/100000</f>
        <v>0</v>
      </c>
      <c r="AY30" s="17" cm="1">
        <f t="array" ref="AY30">'Material demand'!DI30*SUMPRODUCT((Scenarios!$A$4:$A$204='Transportation sector'!$A30)*Scenarios!BE$4:BE$204*(Scenarios!$B$4:$B$204='Scenario_selection&amp;Results'!$D$17))/100000</f>
        <v>1.546665591503186E-2</v>
      </c>
      <c r="AZ30" s="17" cm="1">
        <f t="array" ref="AZ30">'Material demand'!DJ30*SUMPRODUCT((Scenarios!$A$4:$A$204='Transportation sector'!$A30)*Scenarios!BF$4:BF$204*(Scenarios!$B$4:$B$204='Scenario_selection&amp;Results'!$D$17))/100000</f>
        <v>6.0370246956081175E-2</v>
      </c>
      <c r="BA30" s="17" cm="1">
        <f t="array" ref="BA30">'Material demand'!DK30*SUMPRODUCT((Scenarios!$A$4:$A$204='Transportation sector'!$A30)*Scenarios!BG$4:BG$204*(Scenarios!$B$4:$B$204='Scenario_selection&amp;Results'!$D$17))/100000</f>
        <v>0.79077019924422987</v>
      </c>
      <c r="BB30" s="17" cm="1">
        <f t="array" ref="BB30">'Material demand'!DL30*SUMPRODUCT((Scenarios!$A$4:$A$204='Transportation sector'!$A30)*Scenarios!BC$4:BC$204*(Scenarios!$B$4:$B$204='Scenario_selection&amp;Results'!$D$17))/100000</f>
        <v>0</v>
      </c>
      <c r="BC30" s="17" cm="1">
        <f t="array" ref="BC30">'Material demand'!DM30*SUMPRODUCT((Scenarios!$A$4:$A$204='Transportation sector'!$A30)*Scenarios!BD$4:BD$204*(Scenarios!$B$4:$B$204='Scenario_selection&amp;Results'!$D$17))/100000</f>
        <v>0</v>
      </c>
      <c r="BD30" s="17" cm="1">
        <f t="array" ref="BD30">'Material demand'!DN30*SUMPRODUCT((Scenarios!$A$4:$A$204='Transportation sector'!$A30)*Scenarios!BE$4:BE$204*(Scenarios!$B$4:$B$204='Scenario_selection&amp;Results'!$D$17))/100000</f>
        <v>9.2035004441487402E-3</v>
      </c>
      <c r="BE30" s="17" cm="1">
        <f t="array" ref="BE30">'Material demand'!DO30*SUMPRODUCT((Scenarios!$A$4:$A$204='Transportation sector'!$A30)*Scenarios!BF$4:BF$204*(Scenarios!$B$4:$B$204='Scenario_selection&amp;Results'!$D$17))/100000</f>
        <v>3.4448914462410045E-2</v>
      </c>
      <c r="BF30" s="17" cm="1">
        <f t="array" ref="BF30">'Material demand'!DP30*SUMPRODUCT((Scenarios!$A$4:$A$204='Transportation sector'!$A30)*Scenarios!BG$4:BG$204*(Scenarios!$B$4:$B$204='Scenario_selection&amp;Results'!$D$17))/100000</f>
        <v>0.29229368678875928</v>
      </c>
      <c r="BG30" s="17" cm="1">
        <f t="array" ref="BG30">'Material demand'!DQ30*SUMPRODUCT((Scenarios!$A$4:$A$204='Transportation sector'!$A30)*Scenarios!BC$4:BC$204*(Scenarios!$B$4:$B$204='Scenario_selection&amp;Results'!$D$17))/100000</f>
        <v>0</v>
      </c>
      <c r="BH30" s="17" cm="1">
        <f t="array" ref="BH30">'Material demand'!DR30*SUMPRODUCT((Scenarios!$A$4:$A$204='Transportation sector'!$A30)*Scenarios!BD$4:BD$204*(Scenarios!$B$4:$B$204='Scenario_selection&amp;Results'!$D$17))/100000</f>
        <v>0</v>
      </c>
      <c r="BI30" s="17" cm="1">
        <f t="array" ref="BI30">'Material demand'!DS30*SUMPRODUCT((Scenarios!$A$4:$A$204='Transportation sector'!$A30)*Scenarios!BE$4:BE$204*(Scenarios!$B$4:$B$204='Scenario_selection&amp;Results'!$D$17))/100000</f>
        <v>2.2798505437361387E-2</v>
      </c>
      <c r="BJ30" s="17" cm="1">
        <f t="array" ref="BJ30">'Material demand'!DT30*SUMPRODUCT((Scenarios!$A$4:$A$204='Transportation sector'!$A30)*Scenarios!BF$4:BF$204*(Scenarios!$B$4:$B$204='Scenario_selection&amp;Results'!$D$17))/100000</f>
        <v>8.8971403171084915E-2</v>
      </c>
      <c r="BK30" s="17" cm="1">
        <f t="array" ref="BK30">'Material demand'!DU30*SUMPRODUCT((Scenarios!$A$4:$A$204='Transportation sector'!$A30)*Scenarios!BG$4:BG$204*(Scenarios!$B$4:$B$204='Scenario_selection&amp;Results'!$D$17))/100000</f>
        <v>1.1638768083586608</v>
      </c>
      <c r="BM30" s="17" cm="1">
        <f t="array" ref="BM30">('Material demand'!DW30+'Material demand'!FB30)*SUMPRODUCT((Scenarios!$A$4:$A$204='Transportation sector'!$A30)*Scenarios!BH$4:BH$204*(Scenarios!$B$4:$B$204='Scenario_selection&amp;Results'!$D$18))/100000</f>
        <v>5.2051325372489714</v>
      </c>
      <c r="BN30" s="17" cm="1">
        <f t="array" ref="BN30">('Material demand'!DX30+'Material demand'!FC30)*SUMPRODUCT((Scenarios!$A$4:$A$204='Transportation sector'!$A30)*Scenarios!BI$4:BI$204*(Scenarios!$B$4:$B$204='Scenario_selection&amp;Results'!$D$18))/100000</f>
        <v>28.24290412940088</v>
      </c>
      <c r="BO30" s="17" cm="1">
        <f t="array" ref="BO30">('Material demand'!DY30+'Material demand'!FD30)*SUMPRODUCT((Scenarios!$A$4:$A$204='Transportation sector'!$A30)*Scenarios!BJ$4:BJ$204*(Scenarios!$B$4:$B$204='Scenario_selection&amp;Results'!$D$18))/100000</f>
        <v>0.1568733079914662</v>
      </c>
      <c r="BP30" s="17" cm="1">
        <f t="array" ref="BP30">('Material demand'!DZ30+'Material demand'!FE30)*SUMPRODUCT((Scenarios!$A$4:$A$204='Transportation sector'!$A30)*Scenarios!BK$4:BK$204*(Scenarios!$B$4:$B$204='Scenario_selection&amp;Results'!$D$18))/100000</f>
        <v>0.58840055102554623</v>
      </c>
      <c r="BQ30" s="17" cm="1">
        <f t="array" ref="BQ30">('Material demand'!EA30+'Material demand'!FF30)*SUMPRODUCT((Scenarios!$A$4:$A$204='Transportation sector'!$A30)*Scenarios!BL$4:BL$204*(Scenarios!$B$4:$B$204='Scenario_selection&amp;Results'!$D$18))/100000</f>
        <v>5.0073463568170196</v>
      </c>
      <c r="BR30" s="17" cm="1">
        <f t="array" ref="BR30">('Material demand'!EB30+'Material demand'!FG30)*SUMPRODUCT((Scenarios!$A$4:$A$204='Transportation sector'!$A30)*Scenarios!BH$4:BH$204*(Scenarios!$B$4:$B$204='Scenario_selection&amp;Results'!$D$18))/100000</f>
        <v>4.7540418804760272</v>
      </c>
      <c r="BS30" s="17" cm="1">
        <f t="array" ref="BS30">('Material demand'!EC30+'Material demand'!FH30)*SUMPRODUCT((Scenarios!$A$4:$A$204='Transportation sector'!$A30)*Scenarios!BI$4:BI$204*(Scenarios!$B$4:$B$204='Scenario_selection&amp;Results'!$D$18))/100000</f>
        <v>27.55090033723663</v>
      </c>
      <c r="BT30" s="17" cm="1">
        <f t="array" ref="BT30">('Material demand'!ED30+'Material demand'!FI30)*SUMPRODUCT((Scenarios!$A$4:$A$204='Transportation sector'!$A30)*Scenarios!BJ$4:BJ$204*(Scenarios!$B$4:$B$204='Scenario_selection&amp;Results'!$D$18))/100000</f>
        <v>0.14196040530054671</v>
      </c>
      <c r="BU30" s="17" cm="1">
        <f t="array" ref="BU30">('Material demand'!EE30+'Material demand'!FJ30)*SUMPRODUCT((Scenarios!$A$4:$A$204='Transportation sector'!$A30)*Scenarios!BK$4:BK$204*(Scenarios!$B$4:$B$204='Scenario_selection&amp;Results'!$D$18))/100000</f>
        <v>0.55397308398707001</v>
      </c>
      <c r="BV30" s="17" cm="1">
        <f t="array" ref="BV30">('Material demand'!EF30+'Material demand'!FK30)*SUMPRODUCT((Scenarios!$A$4:$A$204='Transportation sector'!$A30)*Scenarios!BL$4:BL$204*(Scenarios!$B$4:$B$204='Scenario_selection&amp;Results'!$D$18))/100000</f>
        <v>7.2441672659569027</v>
      </c>
      <c r="BW30" s="17" cm="1">
        <f t="array" ref="BW30">('Material demand'!EG30+'Material demand'!FL30)*SUMPRODUCT((Scenarios!$A$4:$A$204='Transportation sector'!$A30)*Scenarios!BH$4:BH$204*(Scenarios!$B$4:$B$204='Scenario_selection&amp;Results'!$D$18))/100000</f>
        <v>4.9591496453269812</v>
      </c>
      <c r="BX30" s="17" cm="1">
        <f t="array" ref="BX30">('Material demand'!EH30+'Material demand'!FM30)*SUMPRODUCT((Scenarios!$A$4:$A$204='Transportation sector'!$A30)*Scenarios!BI$4:BI$204*(Scenarios!$B$4:$B$204='Scenario_selection&amp;Results'!$D$18))/100000</f>
        <v>26.804014624423083</v>
      </c>
      <c r="BY30" s="17" cm="1">
        <f t="array" ref="BY30">('Material demand'!EI30+'Material demand'!FN30)*SUMPRODUCT((Scenarios!$A$4:$A$204='Transportation sector'!$A30)*Scenarios!BJ$4:BJ$204*(Scenarios!$B$4:$B$204='Scenario_selection&amp;Results'!$D$18))/100000</f>
        <v>0.14951441352399958</v>
      </c>
      <c r="BZ30" s="17" cm="1">
        <f t="array" ref="BZ30">('Material demand'!EJ30+'Material demand'!FO30)*SUMPRODUCT((Scenarios!$A$4:$A$204='Transportation sector'!$A30)*Scenarios!BK$4:BK$204*(Scenarios!$B$4:$B$204='Scenario_selection&amp;Results'!$D$18))/100000</f>
        <v>0.55991576408778643</v>
      </c>
      <c r="CA30" s="17" cm="1">
        <f t="array" ref="CA30">('Material demand'!EK30+'Material demand'!FP30)*SUMPRODUCT((Scenarios!$A$4:$A$204='Transportation sector'!$A30)*Scenarios!BL$4:BL$204*(Scenarios!$B$4:$B$204='Scenario_selection&amp;Results'!$D$18))/100000</f>
        <v>4.7527092005611298</v>
      </c>
      <c r="CB30" s="17" cm="1">
        <f t="array" ref="CB30">('Material demand'!EL30+'Material demand'!FQ30)*SUMPRODUCT((Scenarios!$A$4:$A$204='Transportation sector'!$A30)*Scenarios!BH$4:BH$204*(Scenarios!$B$4:$B$204='Scenario_selection&amp;Results'!$D$18))/100000</f>
        <v>5.1280510376257809</v>
      </c>
      <c r="CC30" s="17" cm="1">
        <f t="array" ref="CC30">('Material demand'!EM30+'Material demand'!FR30)*SUMPRODUCT((Scenarios!$A$4:$A$204='Transportation sector'!$A30)*Scenarios!BI$4:BI$204*(Scenarios!$B$4:$B$204='Scenario_selection&amp;Results'!$D$18))/100000</f>
        <v>29.731212682105316</v>
      </c>
      <c r="CD30" s="17" cm="1">
        <f t="array" ref="CD30">('Material demand'!EN30+'Material demand'!FS30)*SUMPRODUCT((Scenarios!$A$4:$A$204='Transportation sector'!$A30)*Scenarios!BJ$4:BJ$204*(Scenarios!$B$4:$B$204='Scenario_selection&amp;Results'!$D$18))/100000</f>
        <v>0.15311989355881542</v>
      </c>
      <c r="CE30" s="17" cm="1">
        <f t="array" ref="CE30">('Material demand'!EO30+'Material demand'!FT30)*SUMPRODUCT((Scenarios!$A$4:$A$204='Transportation sector'!$A30)*Scenarios!BK$4:BK$204*(Scenarios!$B$4:$B$204='Scenario_selection&amp;Results'!$D$18))/100000</f>
        <v>0.59766544486520368</v>
      </c>
      <c r="CF30" s="17" cm="1">
        <f t="array" ref="CF30">('Material demand'!EP30+'Material demand'!FU30)*SUMPRODUCT((Scenarios!$A$4:$A$204='Transportation sector'!$A30)*Scenarios!BL$4:BL$204*(Scenarios!$B$4:$B$204='Scenario_selection&amp;Results'!$D$18))/100000</f>
        <v>7.8286249725178765</v>
      </c>
      <c r="CG30" s="17" cm="1">
        <f t="array" ref="CG30">('Material demand'!EQ30+'Material demand'!FV30)*SUMPRODUCT((Scenarios!$A$4:$A$204='Transportation sector'!$A30)*Scenarios!BH$4:BH$204*(Scenarios!$B$4:$B$204='Scenario_selection&amp;Results'!$D$18))/100000</f>
        <v>3.0217747001931321</v>
      </c>
      <c r="CH30" s="17" cm="1">
        <f t="array" ref="CH30">('Material demand'!ER30+'Material demand'!FW30)*SUMPRODUCT((Scenarios!$A$4:$A$204='Transportation sector'!$A30)*Scenarios!BI$4:BI$204*(Scenarios!$B$4:$B$204='Scenario_selection&amp;Results'!$D$18))/100000</f>
        <v>16.312024498699213</v>
      </c>
      <c r="CI30" s="17" cm="1">
        <f t="array" ref="CI30">('Material demand'!ES30+'Material demand'!FX30)*SUMPRODUCT((Scenarios!$A$4:$A$204='Transportation sector'!$A30)*Scenarios!BJ$4:BJ$204*(Scenarios!$B$4:$B$204='Scenario_selection&amp;Results'!$D$18))/100000</f>
        <v>9.1114654397072517E-2</v>
      </c>
      <c r="CJ30" s="17" cm="1">
        <f t="array" ref="CJ30">('Material demand'!ET30+'Material demand'!FY30)*SUMPRODUCT((Scenarios!$A$4:$A$204='Transportation sector'!$A30)*Scenarios!BK$4:BK$204*(Scenarios!$B$4:$B$204='Scenario_selection&amp;Results'!$D$18))/100000</f>
        <v>0.34104425317785941</v>
      </c>
      <c r="CK30" s="17" cm="1">
        <f t="array" ref="CK30">('Material demand'!EU30+'Material demand'!FZ30)*SUMPRODUCT((Scenarios!$A$4:$A$204='Transportation sector'!$A30)*Scenarios!BL$4:BL$204*(Scenarios!$B$4:$B$204='Scenario_selection&amp;Results'!$D$18))/100000</f>
        <v>2.8937074992087157</v>
      </c>
      <c r="CL30" s="17" cm="1">
        <f t="array" ref="CL30">('Material demand'!EV30+'Material demand'!GA30)*SUMPRODUCT((Scenarios!$A$4:$A$204='Transportation sector'!$A30)*Scenarios!BH$4:BH$204*(Scenarios!$B$4:$B$204='Scenario_selection&amp;Results'!$D$18))/100000</f>
        <v>1.8323935876798789</v>
      </c>
      <c r="CM30" s="17" cm="1">
        <f t="array" ref="CM30">('Material demand'!EW30+'Material demand'!GB30)*SUMPRODUCT((Scenarios!$A$4:$A$204='Transportation sector'!$A30)*Scenarios!BI$4:BI$204*(Scenarios!$B$4:$B$204='Scenario_selection&amp;Results'!$D$18))/100000</f>
        <v>10.620181304494615</v>
      </c>
      <c r="CN30" s="17" cm="1">
        <f t="array" ref="CN30">('Material demand'!EX30+'Material demand'!GC30)*SUMPRODUCT((Scenarios!$A$4:$A$204='Transportation sector'!$A30)*Scenarios!BJ$4:BJ$204*(Scenarios!$B$4:$B$204='Scenario_selection&amp;Results'!$D$18))/100000</f>
        <v>5.471641304966731E-2</v>
      </c>
      <c r="CO30" s="17" cm="1">
        <f t="array" ref="CO30">('Material demand'!EY30+'Material demand'!GD30)*SUMPRODUCT((Scenarios!$A$4:$A$204='Transportation sector'!$A30)*Scenarios!BK$4:BK$204*(Scenarios!$B$4:$B$204='Scenario_selection&amp;Results'!$D$18))/100000</f>
        <v>0.21353136761060376</v>
      </c>
      <c r="CP30" s="17" cm="1">
        <f t="array" ref="CP30">('Material demand'!EZ30+'Material demand'!GE30)*SUMPRODUCT((Scenarios!$A$4:$A$204='Transportation sector'!$A30)*Scenarios!BL$4:BL$204*(Scenarios!$B$4:$B$204='Scenario_selection&amp;Results'!$D$18))/100000</f>
        <v>2.7933043400607853</v>
      </c>
      <c r="CR30" s="17">
        <f t="shared" si="109"/>
        <v>1023.7155969139192</v>
      </c>
      <c r="CS30" s="17">
        <f t="shared" si="110"/>
        <v>367.87141248513149</v>
      </c>
      <c r="CT30" s="17">
        <f t="shared" si="111"/>
        <v>31.622198108431768</v>
      </c>
      <c r="CU30" s="17">
        <f t="shared" si="112"/>
        <v>106.38160433302508</v>
      </c>
      <c r="CV30" s="17">
        <f t="shared" si="113"/>
        <v>274.72003914721051</v>
      </c>
      <c r="CW30" s="17">
        <f t="shared" si="114"/>
        <v>336.99222124223314</v>
      </c>
      <c r="CX30" s="17">
        <f t="shared" si="115"/>
        <v>152.93589185406296</v>
      </c>
      <c r="CY30" s="17">
        <f t="shared" si="116"/>
        <v>10.322714399453844</v>
      </c>
      <c r="CZ30" s="17">
        <f t="shared" si="117"/>
        <v>36.247043370035122</v>
      </c>
      <c r="DA30" s="17">
        <f t="shared" si="118"/>
        <v>108.33910061735145</v>
      </c>
      <c r="DB30" s="17">
        <f t="shared" si="119"/>
        <v>985.55263135292603</v>
      </c>
      <c r="DC30" s="17">
        <f t="shared" si="120"/>
        <v>353.78887451933213</v>
      </c>
      <c r="DD30" s="17">
        <f t="shared" si="121"/>
        <v>30.443298543253952</v>
      </c>
      <c r="DE30" s="17">
        <f t="shared" si="122"/>
        <v>102.41399849430276</v>
      </c>
      <c r="DF30" s="17">
        <f t="shared" si="123"/>
        <v>264.41767959687775</v>
      </c>
      <c r="DG30" s="17">
        <f t="shared" si="124"/>
        <v>255.18886490634702</v>
      </c>
      <c r="DH30" s="17">
        <f t="shared" si="125"/>
        <v>124.10288629846195</v>
      </c>
      <c r="DI30" s="17">
        <f t="shared" si="126"/>
        <v>7.8203919611899151</v>
      </c>
      <c r="DJ30" s="17">
        <f t="shared" si="127"/>
        <v>27.480496614509658</v>
      </c>
      <c r="DK30" s="17">
        <f t="shared" si="128"/>
        <v>84.158285204417027</v>
      </c>
      <c r="DL30" s="17">
        <f t="shared" si="129"/>
        <v>587.68736369784892</v>
      </c>
      <c r="DM30" s="17">
        <f t="shared" si="130"/>
        <v>211.27232075812259</v>
      </c>
      <c r="DN30" s="17">
        <f t="shared" si="131"/>
        <v>18.153572208867924</v>
      </c>
      <c r="DO30" s="17">
        <f t="shared" si="132"/>
        <v>61.070889744672321</v>
      </c>
      <c r="DP30" s="17">
        <f t="shared" si="133"/>
        <v>157.72148843894956</v>
      </c>
      <c r="DQ30" s="17">
        <f t="shared" si="134"/>
        <v>81.123000889043482</v>
      </c>
      <c r="DR30" s="17">
        <f t="shared" si="135"/>
        <v>40.544051411609274</v>
      </c>
      <c r="DS30" s="17">
        <f t="shared" si="136"/>
        <v>2.5037899060000504</v>
      </c>
      <c r="DT30" s="17">
        <f t="shared" si="137"/>
        <v>8.8075107445363496</v>
      </c>
      <c r="DU30" s="17">
        <f t="shared" si="138"/>
        <v>27.909452489520312</v>
      </c>
      <c r="DW30" s="298">
        <f t="shared" si="139"/>
        <v>2730.8575726740573</v>
      </c>
      <c r="DX30" s="5">
        <f t="shared" si="98"/>
        <v>981.331568634679</v>
      </c>
      <c r="DY30" s="5">
        <f t="shared" si="99"/>
        <v>84.355185589959817</v>
      </c>
      <c r="DZ30" s="5">
        <f t="shared" si="100"/>
        <v>283.78292824865997</v>
      </c>
      <c r="EA30" s="5">
        <f t="shared" si="101"/>
        <v>732.84152506036003</v>
      </c>
      <c r="EB30" s="5">
        <f t="shared" si="102"/>
        <v>898.95842369293007</v>
      </c>
      <c r="EC30" s="5">
        <f t="shared" si="103"/>
        <v>407.97086579745348</v>
      </c>
      <c r="ED30" s="5">
        <f t="shared" si="104"/>
        <v>27.536810881147936</v>
      </c>
      <c r="EE30" s="5">
        <f t="shared" si="105"/>
        <v>96.692395009420537</v>
      </c>
      <c r="EF30" s="5">
        <f t="shared" si="106"/>
        <v>289.00473357002943</v>
      </c>
      <c r="EG30" s="5">
        <f t="shared" si="140"/>
        <v>2629.0542751448311</v>
      </c>
      <c r="EH30" s="5">
        <f t="shared" si="141"/>
        <v>943.76507500861112</v>
      </c>
      <c r="EI30" s="5">
        <f t="shared" si="142"/>
        <v>81.210360196370843</v>
      </c>
      <c r="EJ30" s="5">
        <f t="shared" si="143"/>
        <v>273.19896676294695</v>
      </c>
      <c r="EK30" s="5">
        <f t="shared" si="144"/>
        <v>705.35901265237248</v>
      </c>
      <c r="EL30" s="5">
        <f t="shared" si="145"/>
        <v>680.74028205921093</v>
      </c>
      <c r="EM30" s="5">
        <f t="shared" si="146"/>
        <v>331.0561134953187</v>
      </c>
      <c r="EN30" s="5">
        <f t="shared" si="147"/>
        <v>20.861630586537395</v>
      </c>
      <c r="EO30" s="5">
        <f t="shared" si="148"/>
        <v>73.306807580941651</v>
      </c>
      <c r="EP30" s="5">
        <f t="shared" si="149"/>
        <v>224.50013572770689</v>
      </c>
      <c r="EQ30" s="5">
        <f t="shared" si="150"/>
        <v>1567.7112787547708</v>
      </c>
      <c r="ER30" s="5">
        <f t="shared" si="151"/>
        <v>563.58877287600387</v>
      </c>
      <c r="ES30" s="5">
        <f t="shared" si="152"/>
        <v>48.42636010149689</v>
      </c>
      <c r="ET30" s="5">
        <f t="shared" si="153"/>
        <v>162.91233837986007</v>
      </c>
      <c r="EU30" s="5">
        <f t="shared" si="154"/>
        <v>420.73689448061288</v>
      </c>
      <c r="EV30" s="5">
        <f t="shared" si="155"/>
        <v>216.40322953340413</v>
      </c>
      <c r="EW30" s="5">
        <f t="shared" si="156"/>
        <v>108.1550678313926</v>
      </c>
      <c r="EX30" s="5">
        <f t="shared" si="157"/>
        <v>6.679094902722329</v>
      </c>
      <c r="EY30" s="5">
        <f t="shared" si="158"/>
        <v>23.494862719325816</v>
      </c>
      <c r="EZ30" s="299">
        <f t="shared" si="159"/>
        <v>74.451087694624803</v>
      </c>
      <c r="FB30" s="298">
        <v>2046</v>
      </c>
      <c r="FC30" s="5">
        <f>Price!N$3*('Material demand'!BM46+'Material demand'!BW46+'Material demand'!CG46+'Material demand'!CR46+'Material demand'!DB46+'Material demand'!DL46)/100000000</f>
        <v>55.050931486880515</v>
      </c>
      <c r="FD30" s="5">
        <f>Price!O$3*('Material demand'!BN46+'Material demand'!BX46+'Material demand'!CH46+'Material demand'!CS46+'Material demand'!DC46+'Material demand'!DM46)/100000000</f>
        <v>16.219732914925853</v>
      </c>
      <c r="FE30" s="5">
        <f>Price!P$3*('Material demand'!BO46+'Material demand'!BY46+'Material demand'!CI46+'Material demand'!CT46+'Material demand'!DD46+'Material demand'!DN46)/100000000</f>
        <v>1.7147315203244928</v>
      </c>
      <c r="FF30" s="5">
        <f>Price!Q$3*('Material demand'!BP46+'Material demand'!BZ46+'Material demand'!CJ46+'Material demand'!CU46+'Material demand'!DE46+'Material demand'!DO46)/100000000</f>
        <v>5.551870242909172</v>
      </c>
      <c r="FG30" s="5">
        <f>Price!R$3*('Material demand'!BQ46+'Material demand'!CA46+'Material demand'!CK46+'Material demand'!CV46+'Material demand'!DF46+'Material demand'!DP46)/100000000</f>
        <v>12.747040892733096</v>
      </c>
      <c r="FH30" s="5">
        <f>Price!N$3*('Material demand'!BR46+'Material demand'!CB46+'Material demand'!CL46+'Material demand'!CW46+'Material demand'!DG46+'Material demand'!DQ46)/100000000</f>
        <v>9.8947834829864814</v>
      </c>
      <c r="FI30" s="5">
        <f>Price!O$3*('Material demand'!BS46+'Material demand'!CC46+'Material demand'!CM46+'Material demand'!CX46+'Material demand'!DH46+'Material demand'!DR46)/100000000</f>
        <v>3.0746730655485077</v>
      </c>
      <c r="FJ30" s="5">
        <f>Price!P$3*('Material demand'!BT46+'Material demand'!CD46+'Material demand'!CN46+'Material demand'!CY46+'Material demand'!DI46+'Material demand'!DS46)/100000000</f>
        <v>0.30758893776289181</v>
      </c>
      <c r="FK30" s="5">
        <f>Price!Q$3*('Material demand'!BU46+'Material demand'!CE46+'Material demand'!CO46+'Material demand'!CZ46+'Material demand'!DJ46+'Material demand'!DT46)/100000000</f>
        <v>1.0119766849820733</v>
      </c>
      <c r="FL30" s="299">
        <f>Price!R$3*('Material demand'!BV46+'Material demand'!CF46+'Material demand'!CP46+'Material demand'!DA46+'Material demand'!DK46+'Material demand'!DU46)/100000000</f>
        <v>2.4502298588856579</v>
      </c>
      <c r="FN30" s="5">
        <f>Price!N$8*('Material demand'!BM46+'Material demand'!BW46+'Material demand'!CG46+'Material demand'!FB46+'Material demand'!FL46+'Material demand'!FV46)/100000000</f>
        <v>1.1011157862422798</v>
      </c>
      <c r="FO30" s="5">
        <f>Price!O$8*('Material demand'!BN46+'Material demand'!BX46+'Material demand'!CH46+'Material demand'!FC46+'Material demand'!FM46+'Material demand'!FW46)/100000000</f>
        <v>4.0554651497248946</v>
      </c>
      <c r="FP30" s="5">
        <f>Price!P$8*('Material demand'!BO46+'Material demand'!BY46+'Material demand'!CI46+'Material demand'!FD46+'Material demand'!FN46+'Material demand'!FX46)/100000000</f>
        <v>3.4271260064155276E-2</v>
      </c>
      <c r="FQ30" s="5">
        <f>Price!Q$8*('Material demand'!BP46+'Material demand'!BZ46+'Material demand'!CJ46+'Material demand'!FE46+'Material demand'!FO46+'Material demand'!FY46)/100000000</f>
        <v>0.11095438935754504</v>
      </c>
      <c r="FR30" s="5">
        <f>Price!R$8*('Material demand'!BQ46+'Material demand'!CA46+'Material demand'!CK46+'Material demand'!FF46+'Material demand'!FP46+'Material demand'!FZ46)/100000000</f>
        <v>0.25438514161943526</v>
      </c>
      <c r="FS30" s="5">
        <f>Price!N$8*('Material demand'!BR46+'Material demand'!CB46+'Material demand'!CL46+'Material demand'!FG46+'Material demand'!FQ46+'Material demand'!GA46)/100000000</f>
        <v>0.19821130912321289</v>
      </c>
      <c r="FT30" s="5">
        <f>Price!O$8*('Material demand'!BS46+'Material demand'!CC46+'Material demand'!CM46+'Material demand'!FH46+'Material demand'!FR46+'Material demand'!GB46)/100000000</f>
        <v>0.77049849278429616</v>
      </c>
      <c r="FU30" s="5">
        <f>Price!P$8*('Material demand'!BT46+'Material demand'!CD46+'Material demand'!CN46+'Material demand'!FI46+'Material demand'!FS46+'Material demand'!GC46)/100000000</f>
        <v>6.150375495908458E-3</v>
      </c>
      <c r="FV30" s="5">
        <f>Price!Q$8*('Material demand'!BU46+'Material demand'!CE46+'Material demand'!CO46+'Material demand'!FJ46+'Material demand'!FT46+'Material demand'!GD46)/100000000</f>
        <v>2.0234938140708893E-2</v>
      </c>
      <c r="FW30" s="5">
        <f>Price!R$8*('Material demand'!BV46+'Material demand'!CF46+'Material demand'!CP46+'Material demand'!FK46+'Material demand'!FU46+'Material demand'!GE46)/100000000</f>
        <v>4.9020602843237698E-2</v>
      </c>
    </row>
    <row r="31" spans="1:179" x14ac:dyDescent="0.3">
      <c r="A31" s="13">
        <v>2031</v>
      </c>
      <c r="B31" s="68">
        <f>2.4892*(1-SUMPRODUCT((Scenarios!$A$4:$A$204='Transportation sector'!$A31)*(Scenarios!$BM$4:$BM$204)*(Scenarios!$B$4:$B$204='Scenario_selection&amp;Results'!$D$20))-SUMPRODUCT((Scenarios!$A$4:$A$204='Transportation sector'!$A31)*(Scenarios!$BN$4:$BN$204)*(Scenarios!$B$4:$B$204='Scenario_selection&amp;Results'!$D$19)))+'Power sector'!B29*SUMPRODUCT((Scenarios!$A$4:$A$204='Transportation sector'!$A31)*(Scenarios!$BN$4:$BN$204)*(Scenarios!$B$4:$B$204='Scenario_selection&amp;Results'!$D$19))</f>
        <v>2.666102090888987</v>
      </c>
      <c r="C31" s="17" cm="1">
        <f t="array" ref="C31">'Material demand'!BM31*SUMPRODUCT((Scenarios!$A$4:$A$204='Transportation sector'!$A31)*Scenarios!BC$4:BC$204*(Scenarios!$B$4:$B$204='Scenario_selection&amp;Results'!$D$17))/100000</f>
        <v>1048.5769061332019</v>
      </c>
      <c r="D31" s="17" cm="1">
        <f t="array" ref="D31">'Material demand'!BN31*SUMPRODUCT((Scenarios!$A$4:$A$204='Transportation sector'!$A31)*Scenarios!BD$4:BD$204*(Scenarios!$B$4:$B$204='Scenario_selection&amp;Results'!$D$17))/100000</f>
        <v>346.87950469980439</v>
      </c>
      <c r="E31" s="17" cm="1">
        <f t="array" ref="E31">'Material demand'!BO31*SUMPRODUCT((Scenarios!$A$4:$A$204='Transportation sector'!$A31)*Scenarios!BE$4:BE$204*(Scenarios!$B$4:$B$204='Scenario_selection&amp;Results'!$D$17))/100000</f>
        <v>32.395433011037952</v>
      </c>
      <c r="F31" s="17" cm="1">
        <f t="array" ref="F31">'Material demand'!BP31*SUMPRODUCT((Scenarios!$A$4:$A$204='Transportation sector'!$A31)*Scenarios!BF$4:BF$204*(Scenarios!$B$4:$B$204='Scenario_selection&amp;Results'!$D$17))/100000</f>
        <v>108.63705518520572</v>
      </c>
      <c r="G31" s="17" cm="1">
        <f t="array" ref="G31">'Material demand'!BQ31*SUMPRODUCT((Scenarios!$A$4:$A$204='Transportation sector'!$A31)*Scenarios!BG$4:BG$204*(Scenarios!$B$4:$B$204='Scenario_selection&amp;Results'!$D$17))/100000</f>
        <v>274.76876659355901</v>
      </c>
      <c r="H31" s="17" cm="1">
        <f t="array" ref="H31">'Material demand'!BR31*SUMPRODUCT((Scenarios!$A$4:$A$204='Transportation sector'!$A31)*Scenarios!BC$4:BC$204*(Scenarios!$B$4:$B$204='Scenario_selection&amp;Results'!$D$17))/100000</f>
        <v>333.84315902938692</v>
      </c>
      <c r="I31" s="17" cm="1">
        <f t="array" ref="I31">'Material demand'!BS31*SUMPRODUCT((Scenarios!$A$4:$A$204='Transportation sector'!$A31)*Scenarios!BD$4:BD$204*(Scenarios!$B$4:$B$204='Scenario_selection&amp;Results'!$D$17))/100000</f>
        <v>124.39280828627679</v>
      </c>
      <c r="J31" s="17" cm="1">
        <f t="array" ref="J31">'Material demand'!BT31*SUMPRODUCT((Scenarios!$A$4:$A$204='Transportation sector'!$A31)*Scenarios!BE$4:BE$204*(Scenarios!$B$4:$B$204='Scenario_selection&amp;Results'!$D$17))/100000</f>
        <v>10.225641387766782</v>
      </c>
      <c r="K31" s="17" cm="1">
        <f t="array" ref="K31">'Material demand'!BU31*SUMPRODUCT((Scenarios!$A$4:$A$204='Transportation sector'!$A31)*Scenarios!BF$4:BF$204*(Scenarios!$B$4:$B$204='Scenario_selection&amp;Results'!$D$17))/100000</f>
        <v>35.683747689220503</v>
      </c>
      <c r="L31" s="17" cm="1">
        <f t="array" ref="L31">'Material demand'!BV31*SUMPRODUCT((Scenarios!$A$4:$A$204='Transportation sector'!$A31)*Scenarios!BG$4:BG$204*(Scenarios!$B$4:$B$204='Scenario_selection&amp;Results'!$D$17))/100000</f>
        <v>99.474559189823026</v>
      </c>
      <c r="M31" s="17" cm="1">
        <f t="array" ref="M31">'Material demand'!BW31*SUMPRODUCT((Scenarios!$A$4:$A$204='Transportation sector'!$A31)*Scenarios!BC$4:BC$204*(Scenarios!$B$4:$B$204='Scenario_selection&amp;Results'!$D$17))/100000</f>
        <v>1003.5399260348624</v>
      </c>
      <c r="N31" s="17" cm="1">
        <f t="array" ref="N31">'Material demand'!BX31*SUMPRODUCT((Scenarios!$A$4:$A$204='Transportation sector'!$A31)*Scenarios!BD$4:BD$204*(Scenarios!$B$4:$B$204='Scenario_selection&amp;Results'!$D$17))/100000</f>
        <v>331.98083083209826</v>
      </c>
      <c r="O31" s="17" cm="1">
        <f t="array" ref="O31">'Material demand'!BY31*SUMPRODUCT((Scenarios!$A$4:$A$204='Transportation sector'!$A31)*Scenarios!BE$4:BE$204*(Scenarios!$B$4:$B$204='Scenario_selection&amp;Results'!$D$17))/100000</f>
        <v>31.004030565245515</v>
      </c>
      <c r="P31" s="17" cm="1">
        <f t="array" ref="P31">'Material demand'!BZ31*SUMPRODUCT((Scenarios!$A$4:$A$204='Transportation sector'!$A31)*Scenarios!BF$4:BF$204*(Scenarios!$B$4:$B$204='Scenario_selection&amp;Results'!$D$17))/100000</f>
        <v>103.97103129730525</v>
      </c>
      <c r="Q31" s="17" cm="1">
        <f t="array" ref="Q31">'Material demand'!CA31*SUMPRODUCT((Scenarios!$A$4:$A$204='Transportation sector'!$A31)*Scenarios!BG$4:BG$204*(Scenarios!$B$4:$B$204='Scenario_selection&amp;Results'!$D$17))/100000</f>
        <v>262.96729032573495</v>
      </c>
      <c r="R31" s="17" cm="1">
        <f t="array" ref="R31">'Material demand'!CB31*SUMPRODUCT((Scenarios!$A$4:$A$204='Transportation sector'!$A31)*Scenarios!BC$4:BC$204*(Scenarios!$B$4:$B$204='Scenario_selection&amp;Results'!$D$17))/100000</f>
        <v>253.1416652855392</v>
      </c>
      <c r="S31" s="17" cm="1">
        <f t="array" ref="S31">'Material demand'!CC31*SUMPRODUCT((Scenarios!$A$4:$A$204='Transportation sector'!$A31)*Scenarios!BD$4:BD$204*(Scenarios!$B$4:$B$204='Scenario_selection&amp;Results'!$D$17))/100000</f>
        <v>94.322743442411166</v>
      </c>
      <c r="T31" s="17" cm="1">
        <f t="array" ref="T31">'Material demand'!CD31*SUMPRODUCT((Scenarios!$A$4:$A$204='Transportation sector'!$A31)*Scenarios!BE$4:BE$204*(Scenarios!$B$4:$B$204='Scenario_selection&amp;Results'!$D$17))/100000</f>
        <v>7.7537484878764769</v>
      </c>
      <c r="U31" s="17" cm="1">
        <f t="array" ref="U31">'Material demand'!CE31*SUMPRODUCT((Scenarios!$A$4:$A$204='Transportation sector'!$A31)*Scenarios!BF$4:BF$204*(Scenarios!$B$4:$B$204='Scenario_selection&amp;Results'!$D$17))/100000</f>
        <v>27.057745738869986</v>
      </c>
      <c r="V31" s="17" cm="1">
        <f t="array" ref="V31">'Material demand'!CF31*SUMPRODUCT((Scenarios!$A$4:$A$204='Transportation sector'!$A31)*Scenarios!BG$4:BG$204*(Scenarios!$B$4:$B$204='Scenario_selection&amp;Results'!$D$17))/100000</f>
        <v>75.42810114806079</v>
      </c>
      <c r="W31" s="17" cm="1">
        <f t="array" ref="W31">'Material demand'!CG31*SUMPRODUCT((Scenarios!$A$4:$A$204='Transportation sector'!$A31)*Scenarios!BC$4:BC$204*(Scenarios!$B$4:$B$204='Scenario_selection&amp;Results'!$D$17))/100000</f>
        <v>602.34689818369111</v>
      </c>
      <c r="X31" s="17" cm="1">
        <f t="array" ref="X31">'Material demand'!CH31*SUMPRODUCT((Scenarios!$A$4:$A$204='Transportation sector'!$A31)*Scenarios!BD$4:BD$204*(Scenarios!$B$4:$B$204='Scenario_selection&amp;Results'!$D$17))/100000</f>
        <v>199.26225008133096</v>
      </c>
      <c r="Y31" s="17" cm="1">
        <f t="array" ref="Y31">'Material demand'!CI31*SUMPRODUCT((Scenarios!$A$4:$A$204='Transportation sector'!$A31)*Scenarios!BE$4:BE$204*(Scenarios!$B$4:$B$204='Scenario_selection&amp;Results'!$D$17))/100000</f>
        <v>18.609306075102012</v>
      </c>
      <c r="Z31" s="17" cm="1">
        <f t="array" ref="Z31">'Material demand'!CJ31*SUMPRODUCT((Scenarios!$A$4:$A$204='Transportation sector'!$A31)*Scenarios!BF$4:BF$204*(Scenarios!$B$4:$B$204='Scenario_selection&amp;Results'!$D$17))/100000</f>
        <v>62.405716582038288</v>
      </c>
      <c r="AA31" s="17" cm="1">
        <f t="array" ref="AA31">'Material demand'!CK31*SUMPRODUCT((Scenarios!$A$4:$A$204='Transportation sector'!$A31)*Scenarios!BG$4:BG$204*(Scenarios!$B$4:$B$204='Scenario_selection&amp;Results'!$D$17))/100000</f>
        <v>157.83879399530136</v>
      </c>
      <c r="AB31" s="17" cm="1">
        <f t="array" ref="AB31">'Material demand'!CL31*SUMPRODUCT((Scenarios!$A$4:$A$204='Transportation sector'!$A31)*Scenarios!BC$4:BC$204*(Scenarios!$B$4:$B$204='Scenario_selection&amp;Results'!$D$17))/100000</f>
        <v>75.890478145378381</v>
      </c>
      <c r="AC31" s="17" cm="1">
        <f t="array" ref="AC31">'Material demand'!CM31*SUMPRODUCT((Scenarios!$A$4:$A$204='Transportation sector'!$A31)*Scenarios!BD$4:BD$204*(Scenarios!$B$4:$B$204='Scenario_selection&amp;Results'!$D$17))/100000</f>
        <v>28.277439400401033</v>
      </c>
      <c r="AD31" s="17" cm="1">
        <f t="array" ref="AD31">'Material demand'!CN31*SUMPRODUCT((Scenarios!$A$4:$A$204='Transportation sector'!$A31)*Scenarios!BE$4:BE$204*(Scenarios!$B$4:$B$204='Scenario_selection&amp;Results'!$D$17))/100000</f>
        <v>2.3245311256849228</v>
      </c>
      <c r="AE31" s="17" cm="1">
        <f t="array" ref="AE31">'Material demand'!CO31*SUMPRODUCT((Scenarios!$A$4:$A$204='Transportation sector'!$A31)*Scenarios!BF$4:BF$204*(Scenarios!$B$4:$B$204='Scenario_selection&amp;Results'!$D$17))/100000</f>
        <v>8.1117632664014092</v>
      </c>
      <c r="AF31" s="17" cm="1">
        <f t="array" ref="AF31">'Material demand'!CP31*SUMPRODUCT((Scenarios!$A$4:$A$204='Transportation sector'!$A31)*Scenarios!BG$4:BG$204*(Scenarios!$B$4:$B$204='Scenario_selection&amp;Results'!$D$17))/100000</f>
        <v>22.612929622894828</v>
      </c>
      <c r="AH31" s="17" cm="1">
        <f t="array" ref="AH31">'Material demand'!CR31*SUMPRODUCT((Scenarios!$A$4:$A$204='Transportation sector'!$A31)*Scenarios!BC$4:BC$204*(Scenarios!$B$4:$B$204='Scenario_selection&amp;Results'!$D$17))/100000</f>
        <v>0</v>
      </c>
      <c r="AI31" s="17" cm="1">
        <f t="array" ref="AI31">'Material demand'!CS31*SUMPRODUCT((Scenarios!$A$4:$A$204='Transportation sector'!$A31)*Scenarios!BD$4:BD$204*(Scenarios!$B$4:$B$204='Scenario_selection&amp;Results'!$D$17))/100000</f>
        <v>0</v>
      </c>
      <c r="AJ31" s="17" cm="1">
        <f t="array" ref="AJ31">'Material demand'!CT31*SUMPRODUCT((Scenarios!$A$4:$A$204='Transportation sector'!$A31)*Scenarios!BE$4:BE$204*(Scenarios!$B$4:$B$204='Scenario_selection&amp;Results'!$D$17))/100000</f>
        <v>1.6884809254522633E-2</v>
      </c>
      <c r="AK31" s="17" cm="1">
        <f t="array" ref="AK31">'Material demand'!CU31*SUMPRODUCT((Scenarios!$A$4:$A$204='Transportation sector'!$A31)*Scenarios!BF$4:BF$204*(Scenarios!$B$4:$B$204='Scenario_selection&amp;Results'!$D$17))/100000</f>
        <v>6.3204933555355211E-2</v>
      </c>
      <c r="AL31" s="17" cm="1">
        <f t="array" ref="AL31">'Material demand'!CV31*SUMPRODUCT((Scenarios!$A$4:$A$204='Transportation sector'!$A31)*Scenarios!BG$4:BG$204*(Scenarios!$B$4:$B$204='Scenario_selection&amp;Results'!$D$17))/100000</f>
        <v>0.53515160116402782</v>
      </c>
      <c r="AM31" s="17" cm="1">
        <f t="array" ref="AM31">'Material demand'!CW31*SUMPRODUCT((Scenarios!$A$4:$A$204='Transportation sector'!$A31)*Scenarios!BC$4:BC$204*(Scenarios!$B$4:$B$204='Scenario_selection&amp;Results'!$D$17))/100000</f>
        <v>0</v>
      </c>
      <c r="AN31" s="17" cm="1">
        <f t="array" ref="AN31">'Material demand'!CX31*SUMPRODUCT((Scenarios!$A$4:$A$204='Transportation sector'!$A31)*Scenarios!BD$4:BD$204*(Scenarios!$B$4:$B$204='Scenario_selection&amp;Results'!$D$17))/100000</f>
        <v>0</v>
      </c>
      <c r="AO31" s="17" cm="1">
        <f t="array" ref="AO31">'Material demand'!CY31*SUMPRODUCT((Scenarios!$A$4:$A$204='Transportation sector'!$A31)*Scenarios!BE$4:BE$204*(Scenarios!$B$4:$B$204='Scenario_selection&amp;Results'!$D$17))/100000</f>
        <v>1.433951031450499E-2</v>
      </c>
      <c r="AP31" s="17" cm="1">
        <f t="array" ref="AP31">'Material demand'!CZ31*SUMPRODUCT((Scenarios!$A$4:$A$204='Transportation sector'!$A31)*Scenarios!BF$4:BF$204*(Scenarios!$B$4:$B$204='Scenario_selection&amp;Results'!$D$17))/100000</f>
        <v>5.594351747352129E-2</v>
      </c>
      <c r="AQ31" s="17" cm="1">
        <f t="array" ref="AQ31">'Material demand'!DA31*SUMPRODUCT((Scenarios!$A$4:$A$204='Transportation sector'!$A31)*Scenarios!BG$4:BG$204*(Scenarios!$B$4:$B$204='Scenario_selection&amp;Results'!$D$17))/100000</f>
        <v>0.73032213444409233</v>
      </c>
      <c r="AR31" s="17" cm="1">
        <f t="array" ref="AR31">'Material demand'!DB31*SUMPRODUCT((Scenarios!$A$4:$A$204='Transportation sector'!$A31)*Scenarios!BC$4:BC$204*(Scenarios!$B$4:$B$204='Scenario_selection&amp;Results'!$D$17))/100000</f>
        <v>0</v>
      </c>
      <c r="AS31" s="17" cm="1">
        <f t="array" ref="AS31">'Material demand'!DC31*SUMPRODUCT((Scenarios!$A$4:$A$204='Transportation sector'!$A31)*Scenarios!BD$4:BD$204*(Scenarios!$B$4:$B$204='Scenario_selection&amp;Results'!$D$17))/100000</f>
        <v>0</v>
      </c>
      <c r="AT31" s="17" cm="1">
        <f t="array" ref="AT31">'Material demand'!DD31*SUMPRODUCT((Scenarios!$A$4:$A$204='Transportation sector'!$A31)*Scenarios!BE$4:BE$204*(Scenarios!$B$4:$B$204='Scenario_selection&amp;Results'!$D$17))/100000</f>
        <v>1.6171295153821642E-2</v>
      </c>
      <c r="AU31" s="17" cm="1">
        <f t="array" ref="AU31">'Material demand'!DE31*SUMPRODUCT((Scenarios!$A$4:$A$204='Transportation sector'!$A31)*Scenarios!BF$4:BF$204*(Scenarios!$B$4:$B$204='Scenario_selection&amp;Results'!$D$17))/100000</f>
        <v>6.0425804824802219E-2</v>
      </c>
      <c r="AV31" s="17" cm="1">
        <f t="array" ref="AV31">'Material demand'!DF31*SUMPRODUCT((Scenarios!$A$4:$A$204='Transportation sector'!$A31)*Scenarios!BG$4:BG$204*(Scenarios!$B$4:$B$204='Scenario_selection&amp;Results'!$D$17))/100000</f>
        <v>0.510107384450464</v>
      </c>
      <c r="AW31" s="17" cm="1">
        <f t="array" ref="AW31">'Material demand'!DG31*SUMPRODUCT((Scenarios!$A$4:$A$204='Transportation sector'!$A31)*Scenarios!BC$4:BC$204*(Scenarios!$B$4:$B$204='Scenario_selection&amp;Results'!$D$17))/100000</f>
        <v>0</v>
      </c>
      <c r="AX31" s="17" cm="1">
        <f t="array" ref="AX31">'Material demand'!DH31*SUMPRODUCT((Scenarios!$A$4:$A$204='Transportation sector'!$A31)*Scenarios!BD$4:BD$204*(Scenarios!$B$4:$B$204='Scenario_selection&amp;Results'!$D$17))/100000</f>
        <v>0</v>
      </c>
      <c r="AY31" s="17" cm="1">
        <f t="array" ref="AY31">'Material demand'!DI31*SUMPRODUCT((Scenarios!$A$4:$A$204='Transportation sector'!$A31)*Scenarios!BE$4:BE$204*(Scenarios!$B$4:$B$204='Scenario_selection&amp;Results'!$D$17))/100000</f>
        <v>1.5313132580176563E-2</v>
      </c>
      <c r="AZ31" s="17" cm="1">
        <f t="array" ref="AZ31">'Material demand'!DJ31*SUMPRODUCT((Scenarios!$A$4:$A$204='Transportation sector'!$A31)*Scenarios!BF$4:BF$204*(Scenarios!$B$4:$B$204='Scenario_selection&amp;Results'!$D$17))/100000</f>
        <v>5.9761812488728694E-2</v>
      </c>
      <c r="BA31" s="17" cm="1">
        <f t="array" ref="BA31">'Material demand'!DK31*SUMPRODUCT((Scenarios!$A$4:$A$204='Transportation sector'!$A31)*Scenarios!BG$4:BG$204*(Scenarios!$B$4:$B$204='Scenario_selection&amp;Results'!$D$17))/100000</f>
        <v>0.78196759701979124</v>
      </c>
      <c r="BB31" s="17" cm="1">
        <f t="array" ref="BB31">'Material demand'!DL31*SUMPRODUCT((Scenarios!$A$4:$A$204='Transportation sector'!$A31)*Scenarios!BC$4:BC$204*(Scenarios!$B$4:$B$204='Scenario_selection&amp;Results'!$D$17))/100000</f>
        <v>0</v>
      </c>
      <c r="BC31" s="17" cm="1">
        <f t="array" ref="BC31">'Material demand'!DM31*SUMPRODUCT((Scenarios!$A$4:$A$204='Transportation sector'!$A31)*Scenarios!BD$4:BD$204*(Scenarios!$B$4:$B$204='Scenario_selection&amp;Results'!$D$17))/100000</f>
        <v>0</v>
      </c>
      <c r="BD31" s="17" cm="1">
        <f t="array" ref="BD31">'Material demand'!DN31*SUMPRODUCT((Scenarios!$A$4:$A$204='Transportation sector'!$A31)*Scenarios!BE$4:BE$204*(Scenarios!$B$4:$B$204='Scenario_selection&amp;Results'!$D$17))/100000</f>
        <v>9.892319199953134E-3</v>
      </c>
      <c r="BE31" s="17" cm="1">
        <f t="array" ref="BE31">'Material demand'!DO31*SUMPRODUCT((Scenarios!$A$4:$A$204='Transportation sector'!$A31)*Scenarios!BF$4:BF$204*(Scenarios!$B$4:$B$204='Scenario_selection&amp;Results'!$D$17))/100000</f>
        <v>3.6946926109962135E-2</v>
      </c>
      <c r="BF31" s="17" cm="1">
        <f t="array" ref="BF31">'Material demand'!DP31*SUMPRODUCT((Scenarios!$A$4:$A$204='Transportation sector'!$A31)*Scenarios!BG$4:BG$204*(Scenarios!$B$4:$B$204='Scenario_selection&amp;Results'!$D$17))/100000</f>
        <v>0.31184125926667933</v>
      </c>
      <c r="BG31" s="17" cm="1">
        <f t="array" ref="BG31">'Material demand'!DQ31*SUMPRODUCT((Scenarios!$A$4:$A$204='Transportation sector'!$A31)*Scenarios!BC$4:BC$204*(Scenarios!$B$4:$B$204='Scenario_selection&amp;Results'!$D$17))/100000</f>
        <v>0</v>
      </c>
      <c r="BH31" s="17" cm="1">
        <f t="array" ref="BH31">'Material demand'!DR31*SUMPRODUCT((Scenarios!$A$4:$A$204='Transportation sector'!$A31)*Scenarios!BD$4:BD$204*(Scenarios!$B$4:$B$204='Scenario_selection&amp;Results'!$D$17))/100000</f>
        <v>0</v>
      </c>
      <c r="BI31" s="17" cm="1">
        <f t="array" ref="BI31">'Material demand'!DS31*SUMPRODUCT((Scenarios!$A$4:$A$204='Transportation sector'!$A31)*Scenarios!BE$4:BE$204*(Scenarios!$B$4:$B$204='Scenario_selection&amp;Results'!$D$17))/100000</f>
        <v>2.2645008483759679E-2</v>
      </c>
      <c r="BJ31" s="17" cm="1">
        <f t="array" ref="BJ31">'Material demand'!DT31*SUMPRODUCT((Scenarios!$A$4:$A$204='Transportation sector'!$A31)*Scenarios!BF$4:BF$204*(Scenarios!$B$4:$B$204='Scenario_selection&amp;Results'!$D$17))/100000</f>
        <v>8.8354339445553237E-2</v>
      </c>
      <c r="BK31" s="17" cm="1">
        <f t="array" ref="BK31">'Material demand'!DU31*SUMPRODUCT((Scenarios!$A$4:$A$204='Transportation sector'!$A31)*Scenarios!BG$4:BG$204*(Scenarios!$B$4:$B$204='Scenario_selection&amp;Results'!$D$17))/100000</f>
        <v>1.1541701151999029</v>
      </c>
      <c r="BM31" s="17" cm="1">
        <f t="array" ref="BM31">('Material demand'!DW31+'Material demand'!FB31)*SUMPRODUCT((Scenarios!$A$4:$A$204='Transportation sector'!$A31)*Scenarios!BH$4:BH$204*(Scenarios!$B$4:$B$204='Scenario_selection&amp;Results'!$D$18))/100000</f>
        <v>5.5438675352679763</v>
      </c>
      <c r="BN31" s="17" cm="1">
        <f t="array" ref="BN31">('Material demand'!DX31+'Material demand'!FC31)*SUMPRODUCT((Scenarios!$A$4:$A$204='Transportation sector'!$A31)*Scenarios!BI$4:BI$204*(Scenarios!$B$4:$B$204='Scenario_selection&amp;Results'!$D$18))/100000</f>
        <v>29.936338027019804</v>
      </c>
      <c r="BO31" s="17" cm="1">
        <f t="array" ref="BO31">('Material demand'!DY31+'Material demand'!FD31)*SUMPRODUCT((Scenarios!$A$4:$A$204='Transportation sector'!$A31)*Scenarios!BJ$4:BJ$204*(Scenarios!$B$4:$B$204='Scenario_selection&amp;Results'!$D$18))/100000</f>
        <v>0.16715961161977405</v>
      </c>
      <c r="BP31" s="17" cm="1">
        <f t="array" ref="BP31">('Material demand'!DZ31+'Material demand'!FE31)*SUMPRODUCT((Scenarios!$A$4:$A$204='Transportation sector'!$A31)*Scenarios!BK$4:BK$204*(Scenarios!$B$4:$B$204='Scenario_selection&amp;Results'!$D$18))/100000</f>
        <v>0.62572884219801639</v>
      </c>
      <c r="BQ31" s="17" cm="1">
        <f t="array" ref="BQ31">('Material demand'!EA31+'Material demand'!FF31)*SUMPRODUCT((Scenarios!$A$4:$A$204='Transportation sector'!$A31)*Scenarios!BL$4:BL$204*(Scenarios!$B$4:$B$204='Scenario_selection&amp;Results'!$D$18))/100000</f>
        <v>5.2980008515238755</v>
      </c>
      <c r="BR31" s="17" cm="1">
        <f t="array" ref="BR31">('Material demand'!EB31+'Material demand'!FG31)*SUMPRODUCT((Scenarios!$A$4:$A$204='Transportation sector'!$A31)*Scenarios!BH$4:BH$204*(Scenarios!$B$4:$B$204='Scenario_selection&amp;Results'!$D$18))/100000</f>
        <v>4.7537915436714986</v>
      </c>
      <c r="BS31" s="17" cm="1">
        <f t="array" ref="BS31">('Material demand'!EC31+'Material demand'!FH31)*SUMPRODUCT((Scenarios!$A$4:$A$204='Transportation sector'!$A31)*Scenarios!BI$4:BI$204*(Scenarios!$B$4:$B$204='Scenario_selection&amp;Results'!$D$18))/100000</f>
        <v>27.537454247978875</v>
      </c>
      <c r="BT31" s="17" cm="1">
        <f t="array" ref="BT31">('Material demand'!ED31+'Material demand'!FI31)*SUMPRODUCT((Scenarios!$A$4:$A$204='Transportation sector'!$A31)*Scenarios!BJ$4:BJ$204*(Scenarios!$B$4:$B$204='Scenario_selection&amp;Results'!$D$18))/100000</f>
        <v>0.14196115211359936</v>
      </c>
      <c r="BU31" s="17" cm="1">
        <f t="array" ref="BU31">('Material demand'!EE31+'Material demand'!FJ31)*SUMPRODUCT((Scenarios!$A$4:$A$204='Transportation sector'!$A31)*Scenarios!BK$4:BK$204*(Scenarios!$B$4:$B$204='Scenario_selection&amp;Results'!$D$18))/100000</f>
        <v>0.55384082298786075</v>
      </c>
      <c r="BV31" s="17" cm="1">
        <f t="array" ref="BV31">('Material demand'!EF31+'Material demand'!FK31)*SUMPRODUCT((Scenarios!$A$4:$A$204='Transportation sector'!$A31)*Scenarios!BL$4:BL$204*(Scenarios!$B$4:$B$204='Scenario_selection&amp;Results'!$D$18))/100000</f>
        <v>7.2301891309965134</v>
      </c>
      <c r="BW31" s="17" cm="1">
        <f t="array" ref="BW31">('Material demand'!EG31+'Material demand'!FL31)*SUMPRODUCT((Scenarios!$A$4:$A$204='Transportation sector'!$A31)*Scenarios!BH$4:BH$204*(Scenarios!$B$4:$B$204='Scenario_selection&amp;Results'!$D$18))/100000</f>
        <v>5.3073984560740852</v>
      </c>
      <c r="BX31" s="17" cm="1">
        <f t="array" ref="BX31">('Material demand'!EH31+'Material demand'!FM31)*SUMPRODUCT((Scenarios!$A$4:$A$204='Transportation sector'!$A31)*Scenarios!BI$4:BI$204*(Scenarios!$B$4:$B$204='Scenario_selection&amp;Results'!$D$18))/100000</f>
        <v>28.5329777514008</v>
      </c>
      <c r="BY31" s="17" cm="1">
        <f t="array" ref="BY31">('Material demand'!EI31+'Material demand'!FN31)*SUMPRODUCT((Scenarios!$A$4:$A$204='Transportation sector'!$A31)*Scenarios!BJ$4:BJ$204*(Scenarios!$B$4:$B$204='Scenario_selection&amp;Results'!$D$18))/100000</f>
        <v>0.16009582202283426</v>
      </c>
      <c r="BZ31" s="17" cm="1">
        <f t="array" ref="BZ31">('Material demand'!EJ31+'Material demand'!FO31)*SUMPRODUCT((Scenarios!$A$4:$A$204='Transportation sector'!$A31)*Scenarios!BK$4:BK$204*(Scenarios!$B$4:$B$204='Scenario_selection&amp;Results'!$D$18))/100000</f>
        <v>0.59821546776554191</v>
      </c>
      <c r="CA31" s="17" cm="1">
        <f t="array" ref="CA31">('Material demand'!EK31+'Material demand'!FP31)*SUMPRODUCT((Scenarios!$A$4:$A$204='Transportation sector'!$A31)*Scenarios!BL$4:BL$204*(Scenarios!$B$4:$B$204='Scenario_selection&amp;Results'!$D$18))/100000</f>
        <v>5.0500631060595929</v>
      </c>
      <c r="CB31" s="17" cm="1">
        <f t="array" ref="CB31">('Material demand'!EL31+'Material demand'!FQ31)*SUMPRODUCT((Scenarios!$A$4:$A$204='Transportation sector'!$A31)*Scenarios!BH$4:BH$204*(Scenarios!$B$4:$B$204='Scenario_selection&amp;Results'!$D$18))/100000</f>
        <v>5.0769641582481757</v>
      </c>
      <c r="CC31" s="17" cm="1">
        <f t="array" ref="CC31">('Material demand'!EM31+'Material demand'!FR31)*SUMPRODUCT((Scenarios!$A$4:$A$204='Transportation sector'!$A31)*Scenarios!BI$4:BI$204*(Scenarios!$B$4:$B$204='Scenario_selection&amp;Results'!$D$18))/100000</f>
        <v>29.42694631227123</v>
      </c>
      <c r="CD31" s="17" cm="1">
        <f t="array" ref="CD31">('Material demand'!EN31+'Material demand'!FS31)*SUMPRODUCT((Scenarios!$A$4:$A$204='Transportation sector'!$A31)*Scenarios!BJ$4:BJ$204*(Scenarios!$B$4:$B$204='Scenario_selection&amp;Results'!$D$18))/100000</f>
        <v>0.15160001254374797</v>
      </c>
      <c r="CE31" s="17" cm="1">
        <f t="array" ref="CE31">('Material demand'!EO31+'Material demand'!FT31)*SUMPRODUCT((Scenarios!$A$4:$A$204='Transportation sector'!$A31)*Scenarios!BK$4:BK$204*(Scenarios!$B$4:$B$204='Scenario_selection&amp;Results'!$D$18))/100000</f>
        <v>0.59164194363841394</v>
      </c>
      <c r="CF31" s="17" cm="1">
        <f t="array" ref="CF31">('Material demand'!EP31+'Material demand'!FU31)*SUMPRODUCT((Scenarios!$A$4:$A$204='Transportation sector'!$A31)*Scenarios!BL$4:BL$204*(Scenarios!$B$4:$B$204='Scenario_selection&amp;Results'!$D$18))/100000</f>
        <v>7.7414792104959336</v>
      </c>
      <c r="CG31" s="17" cm="1">
        <f t="array" ref="CG31">('Material demand'!EQ31+'Material demand'!FV31)*SUMPRODUCT((Scenarios!$A$4:$A$204='Transportation sector'!$A31)*Scenarios!BH$4:BH$204*(Scenarios!$B$4:$B$204='Scenario_selection&amp;Results'!$D$18))/100000</f>
        <v>3.2463050836093634</v>
      </c>
      <c r="CH31" s="17" cm="1">
        <f t="array" ref="CH31">('Material demand'!ER31+'Material demand'!FW31)*SUMPRODUCT((Scenarios!$A$4:$A$204='Transportation sector'!$A31)*Scenarios!BI$4:BI$204*(Scenarios!$B$4:$B$204='Scenario_selection&amp;Results'!$D$18))/100000</f>
        <v>17.432137278322191</v>
      </c>
      <c r="CI31" s="17" cm="1">
        <f t="array" ref="CI31">('Material demand'!ES31+'Material demand'!FX31)*SUMPRODUCT((Scenarios!$A$4:$A$204='Transportation sector'!$A31)*Scenarios!BJ$4:BJ$204*(Scenarios!$B$4:$B$204='Scenario_selection&amp;Results'!$D$18))/100000</f>
        <v>9.7933960079536003E-2</v>
      </c>
      <c r="CJ31" s="17" cm="1">
        <f t="array" ref="CJ31">('Material demand'!ET31+'Material demand'!FY31)*SUMPRODUCT((Scenarios!$A$4:$A$204='Transportation sector'!$A31)*Scenarios!BK$4:BK$204*(Scenarios!$B$4:$B$204='Scenario_selection&amp;Results'!$D$18))/100000</f>
        <v>0.365774568488625</v>
      </c>
      <c r="CK31" s="17" cm="1">
        <f t="array" ref="CK31">('Material demand'!EU31+'Material demand'!FZ31)*SUMPRODUCT((Scenarios!$A$4:$A$204='Transportation sector'!$A31)*Scenarios!BL$4:BL$204*(Scenarios!$B$4:$B$204='Scenario_selection&amp;Results'!$D$18))/100000</f>
        <v>3.0872284667401249</v>
      </c>
      <c r="CL31" s="17" cm="1">
        <f t="array" ref="CL31">('Material demand'!EV31+'Material demand'!GA31)*SUMPRODUCT((Scenarios!$A$4:$A$204='Transportation sector'!$A31)*Scenarios!BH$4:BH$204*(Scenarios!$B$4:$B$204='Scenario_selection&amp;Results'!$D$18))/100000</f>
        <v>1.8199683208360184</v>
      </c>
      <c r="CM31" s="17" cm="1">
        <f t="array" ref="CM31">('Material demand'!EW31+'Material demand'!GB31)*SUMPRODUCT((Scenarios!$A$4:$A$204='Transportation sector'!$A31)*Scenarios!BI$4:BI$204*(Scenarios!$B$4:$B$204='Scenario_selection&amp;Results'!$D$18))/100000</f>
        <v>10.544324923824355</v>
      </c>
      <c r="CN31" s="17" cm="1">
        <f t="array" ref="CN31">('Material demand'!EX31+'Material demand'!GC31)*SUMPRODUCT((Scenarios!$A$4:$A$204='Transportation sector'!$A31)*Scenarios!BJ$4:BJ$204*(Scenarios!$B$4:$B$204='Scenario_selection&amp;Results'!$D$18))/100000</f>
        <v>5.4348020361023229E-2</v>
      </c>
      <c r="CO31" s="17" cm="1">
        <f t="array" ref="CO31">('Material demand'!EY31+'Material demand'!GD31)*SUMPRODUCT((Scenarios!$A$4:$A$204='Transportation sector'!$A31)*Scenarios!BK$4:BK$204*(Scenarios!$B$4:$B$204='Scenario_selection&amp;Results'!$D$18))/100000</f>
        <v>0.2120504146693277</v>
      </c>
      <c r="CP31" s="17" cm="1">
        <f t="array" ref="CP31">('Material demand'!EZ31+'Material demand'!GE31)*SUMPRODUCT((Scenarios!$A$4:$A$204='Transportation sector'!$A31)*Scenarios!BL$4:BL$204*(Scenarios!$B$4:$B$204='Scenario_selection&amp;Results'!$D$18))/100000</f>
        <v>2.7700082764797664</v>
      </c>
      <c r="CR31" s="17">
        <f t="shared" si="109"/>
        <v>1054.1207736684698</v>
      </c>
      <c r="CS31" s="17">
        <f t="shared" si="110"/>
        <v>376.8158427268242</v>
      </c>
      <c r="CT31" s="17">
        <f t="shared" si="111"/>
        <v>32.579477431912245</v>
      </c>
      <c r="CU31" s="17">
        <f t="shared" si="112"/>
        <v>109.32598896095909</v>
      </c>
      <c r="CV31" s="17">
        <f t="shared" si="113"/>
        <v>280.60191904624691</v>
      </c>
      <c r="CW31" s="17">
        <f t="shared" si="114"/>
        <v>338.59695057305845</v>
      </c>
      <c r="CX31" s="17">
        <f t="shared" si="115"/>
        <v>151.93026253425566</v>
      </c>
      <c r="CY31" s="17">
        <f t="shared" si="116"/>
        <v>10.381942050194887</v>
      </c>
      <c r="CZ31" s="17">
        <f t="shared" si="117"/>
        <v>36.293532029681884</v>
      </c>
      <c r="DA31" s="17">
        <f t="shared" si="118"/>
        <v>107.43507045526363</v>
      </c>
      <c r="DB31" s="17">
        <f t="shared" si="119"/>
        <v>1008.8473244909366</v>
      </c>
      <c r="DC31" s="17">
        <f t="shared" si="120"/>
        <v>360.51380858349904</v>
      </c>
      <c r="DD31" s="17">
        <f t="shared" si="121"/>
        <v>31.180297682422172</v>
      </c>
      <c r="DE31" s="17">
        <f t="shared" si="122"/>
        <v>104.62967256989559</v>
      </c>
      <c r="DF31" s="17">
        <f t="shared" si="123"/>
        <v>268.52746081624502</v>
      </c>
      <c r="DG31" s="17">
        <f t="shared" si="124"/>
        <v>258.21862944378739</v>
      </c>
      <c r="DH31" s="17">
        <f t="shared" si="125"/>
        <v>123.74968975468239</v>
      </c>
      <c r="DI31" s="17">
        <f t="shared" si="126"/>
        <v>7.9206616330004014</v>
      </c>
      <c r="DJ31" s="17">
        <f t="shared" si="127"/>
        <v>27.709149494997128</v>
      </c>
      <c r="DK31" s="17">
        <f t="shared" si="128"/>
        <v>83.951547955576515</v>
      </c>
      <c r="DL31" s="17">
        <f t="shared" si="129"/>
        <v>605.59320326730051</v>
      </c>
      <c r="DM31" s="17">
        <f t="shared" si="130"/>
        <v>216.69438735965315</v>
      </c>
      <c r="DN31" s="17">
        <f t="shared" si="131"/>
        <v>18.717132354381501</v>
      </c>
      <c r="DO31" s="17">
        <f t="shared" si="132"/>
        <v>62.808438076636875</v>
      </c>
      <c r="DP31" s="17">
        <f t="shared" si="133"/>
        <v>161.23786372130817</v>
      </c>
      <c r="DQ31" s="17">
        <f t="shared" si="134"/>
        <v>77.710446466214393</v>
      </c>
      <c r="DR31" s="17">
        <f t="shared" si="135"/>
        <v>38.821764324225384</v>
      </c>
      <c r="DS31" s="17">
        <f t="shared" si="136"/>
        <v>2.4015241545297057</v>
      </c>
      <c r="DT31" s="17">
        <f t="shared" si="137"/>
        <v>8.4121680205162903</v>
      </c>
      <c r="DU31" s="17">
        <f t="shared" si="138"/>
        <v>26.5371080145745</v>
      </c>
      <c r="DW31" s="298">
        <f t="shared" si="139"/>
        <v>2810.3935987270243</v>
      </c>
      <c r="DX31" s="5">
        <f t="shared" si="98"/>
        <v>1004.6295061740817</v>
      </c>
      <c r="DY31" s="5">
        <f t="shared" si="99"/>
        <v>86.860212901291803</v>
      </c>
      <c r="DZ31" s="5">
        <f t="shared" si="100"/>
        <v>291.47424775731935</v>
      </c>
      <c r="EA31" s="5">
        <f t="shared" si="101"/>
        <v>748.11336307666113</v>
      </c>
      <c r="EB31" s="5">
        <f t="shared" si="102"/>
        <v>902.73403789146607</v>
      </c>
      <c r="EC31" s="5">
        <f t="shared" si="103"/>
        <v>405.06159061189175</v>
      </c>
      <c r="ED31" s="5">
        <f t="shared" si="104"/>
        <v>27.679317407512883</v>
      </c>
      <c r="EE31" s="5">
        <f t="shared" si="105"/>
        <v>96.762261630081298</v>
      </c>
      <c r="EF31" s="5">
        <f t="shared" si="106"/>
        <v>286.43286597558398</v>
      </c>
      <c r="EG31" s="5">
        <f t="shared" si="140"/>
        <v>2689.6899612130464</v>
      </c>
      <c r="EH31" s="5">
        <f t="shared" si="141"/>
        <v>961.16661885881877</v>
      </c>
      <c r="EI31" s="5">
        <f t="shared" si="142"/>
        <v>83.129856845646785</v>
      </c>
      <c r="EJ31" s="5">
        <f t="shared" si="143"/>
        <v>278.9533888076287</v>
      </c>
      <c r="EK31" s="5">
        <f t="shared" si="144"/>
        <v>715.92162474330144</v>
      </c>
      <c r="EL31" s="5">
        <f t="shared" si="145"/>
        <v>688.43722786657008</v>
      </c>
      <c r="EM31" s="5">
        <f t="shared" si="146"/>
        <v>329.92930660182219</v>
      </c>
      <c r="EN31" s="5">
        <f t="shared" si="147"/>
        <v>21.117292540966549</v>
      </c>
      <c r="EO31" s="5">
        <f t="shared" si="148"/>
        <v>73.875421405367362</v>
      </c>
      <c r="EP31" s="5">
        <f t="shared" si="149"/>
        <v>223.82339753772962</v>
      </c>
      <c r="EQ31" s="5">
        <f t="shared" si="150"/>
        <v>1614.5733054591092</v>
      </c>
      <c r="ER31" s="5">
        <f t="shared" si="151"/>
        <v>577.72935922347938</v>
      </c>
      <c r="ES31" s="5">
        <f t="shared" si="152"/>
        <v>49.90178570546243</v>
      </c>
      <c r="ET31" s="5">
        <f t="shared" si="153"/>
        <v>167.45370808159305</v>
      </c>
      <c r="EU31" s="5">
        <f t="shared" si="154"/>
        <v>429.87660559785326</v>
      </c>
      <c r="EV31" s="5">
        <f t="shared" si="155"/>
        <v>207.18398380749088</v>
      </c>
      <c r="EW31" s="5">
        <f t="shared" si="156"/>
        <v>103.50278703681678</v>
      </c>
      <c r="EX31" s="5">
        <f t="shared" si="157"/>
        <v>6.4027085697120549</v>
      </c>
      <c r="EY31" s="5">
        <f t="shared" si="158"/>
        <v>22.427698748407952</v>
      </c>
      <c r="EZ31" s="299">
        <f t="shared" si="159"/>
        <v>70.750639163803967</v>
      </c>
      <c r="FB31" s="298">
        <v>2047</v>
      </c>
      <c r="FC31" s="5">
        <f>Price!N$3*('Material demand'!BM47+'Material demand'!BW47+'Material demand'!CG47+'Material demand'!CR47+'Material demand'!DB47+'Material demand'!DL47)/100000000</f>
        <v>55.205650507898291</v>
      </c>
      <c r="FD31" s="5">
        <f>Price!O$3*('Material demand'!BN47+'Material demand'!BX47+'Material demand'!CH47+'Material demand'!CS47+'Material demand'!DC47+'Material demand'!DM47)/100000000</f>
        <v>16.143896965816296</v>
      </c>
      <c r="FE31" s="5">
        <f>Price!P$3*('Material demand'!BO47+'Material demand'!BY47+'Material demand'!CI47+'Material demand'!CT47+'Material demand'!DD47+'Material demand'!DN47)/100000000</f>
        <v>1.7203494346132484</v>
      </c>
      <c r="FF31" s="5">
        <f>Price!Q$3*('Material demand'!BP47+'Material demand'!BZ47+'Material demand'!CJ47+'Material demand'!CU47+'Material demand'!DE47+'Material demand'!DO47)/100000000</f>
        <v>5.5580244803869476</v>
      </c>
      <c r="FG31" s="5">
        <f>Price!R$3*('Material demand'!BQ47+'Material demand'!CA47+'Material demand'!CK47+'Material demand'!CV47+'Material demand'!DF47+'Material demand'!DP47)/100000000</f>
        <v>12.678241525746765</v>
      </c>
      <c r="FH31" s="5">
        <f>Price!N$3*('Material demand'!BR47+'Material demand'!CB47+'Material demand'!CL47+'Material demand'!CW47+'Material demand'!DG47+'Material demand'!DQ47)/100000000</f>
        <v>9.7935492791766414</v>
      </c>
      <c r="FI31" s="5">
        <f>Price!O$3*('Material demand'!BS47+'Material demand'!CC47+'Material demand'!CM47+'Material demand'!CX47+'Material demand'!DH47+'Material demand'!DR47)/100000000</f>
        <v>3.0083554156146266</v>
      </c>
      <c r="FJ31" s="5">
        <f>Price!P$3*('Material demand'!BT47+'Material demand'!CD47+'Material demand'!CN47+'Material demand'!CY47+'Material demand'!DI47+'Material demand'!DS47)/100000000</f>
        <v>0.30465242342086757</v>
      </c>
      <c r="FK31" s="5">
        <f>Price!Q$3*('Material demand'!BU47+'Material demand'!CE47+'Material demand'!CO47+'Material demand'!CZ47+'Material demand'!DJ47+'Material demand'!DT47)/100000000</f>
        <v>0.99883818988063333</v>
      </c>
      <c r="FL31" s="299">
        <f>Price!R$3*('Material demand'!BV47+'Material demand'!CF47+'Material demand'!CP47+'Material demand'!DA47+'Material demand'!DK47+'Material demand'!DU47)/100000000</f>
        <v>2.3940482022728284</v>
      </c>
      <c r="FN31" s="5">
        <f>Price!N$8*('Material demand'!BM47+'Material demand'!BW47+'Material demand'!CG47+'Material demand'!FB47+'Material demand'!FL47+'Material demand'!FV47)/100000000</f>
        <v>1.1042262143868029</v>
      </c>
      <c r="FO31" s="5">
        <f>Price!O$8*('Material demand'!BN47+'Material demand'!BX47+'Material demand'!CH47+'Material demand'!FC47+'Material demand'!FM47+'Material demand'!FW47)/100000000</f>
        <v>4.0365927582170071</v>
      </c>
      <c r="FP31" s="5">
        <f>Price!P$8*('Material demand'!BO47+'Material demand'!BY47+'Material demand'!CI47+'Material demand'!FD47+'Material demand'!FN47+'Material demand'!FX47)/100000000</f>
        <v>3.4383521368880114E-2</v>
      </c>
      <c r="FQ31" s="5">
        <f>Price!Q$8*('Material demand'!BP47+'Material demand'!BZ47+'Material demand'!CJ47+'Material demand'!FE47+'Material demand'!FO47+'Material demand'!FY47)/100000000</f>
        <v>0.11107759572626479</v>
      </c>
      <c r="FR31" s="5">
        <f>Price!R$8*('Material demand'!BQ47+'Material demand'!CA47+'Material demand'!CK47+'Material demand'!FF47+'Material demand'!FP47+'Material demand'!FZ47)/100000000</f>
        <v>0.25303073868327125</v>
      </c>
      <c r="FS31" s="5">
        <f>Price!N$8*('Material demand'!BR47+'Material demand'!CB47+'Material demand'!CL47+'Material demand'!FG47+'Material demand'!FQ47+'Material demand'!GA47)/100000000</f>
        <v>0.19622959164722897</v>
      </c>
      <c r="FT31" s="5">
        <f>Price!O$8*('Material demand'!BS47+'Material demand'!CC47+'Material demand'!CM47+'Material demand'!FH47+'Material demand'!FR47+'Material demand'!GB47)/100000000</f>
        <v>0.75416802286449502</v>
      </c>
      <c r="FU31" s="5">
        <f>Price!P$8*('Material demand'!BT47+'Material demand'!CD47+'Material demand'!CN47+'Material demand'!FI47+'Material demand'!FS47+'Material demand'!GC47)/100000000</f>
        <v>6.0935193670047551E-3</v>
      </c>
      <c r="FV31" s="5">
        <f>Price!Q$8*('Material demand'!BU47+'Material demand'!CE47+'Material demand'!CO47+'Material demand'!FJ47+'Material demand'!FT47+'Material demand'!GD47)/100000000</f>
        <v>1.9979603322920342E-2</v>
      </c>
      <c r="FW31" s="5">
        <f>Price!R$8*('Material demand'!BV47+'Material demand'!CF47+'Material demand'!CP47+'Material demand'!FK47+'Material demand'!FU47+'Material demand'!GE47)/100000000</f>
        <v>4.8004185173419228E-2</v>
      </c>
    </row>
    <row r="32" spans="1:179" x14ac:dyDescent="0.3">
      <c r="A32" s="13">
        <v>2032</v>
      </c>
      <c r="B32" s="68">
        <f>2.4892*(1-SUMPRODUCT((Scenarios!$A$4:$A$204='Transportation sector'!$A32)*(Scenarios!$BM$4:$BM$204)*(Scenarios!$B$4:$B$204='Scenario_selection&amp;Results'!$D$20))-SUMPRODUCT((Scenarios!$A$4:$A$204='Transportation sector'!$A32)*(Scenarios!$BN$4:$BN$204)*(Scenarios!$B$4:$B$204='Scenario_selection&amp;Results'!$D$19)))+'Power sector'!B30*SUMPRODUCT((Scenarios!$A$4:$A$204='Transportation sector'!$A32)*(Scenarios!$BN$4:$BN$204)*(Scenarios!$B$4:$B$204='Scenario_selection&amp;Results'!$D$19))</f>
        <v>2.6626154973920575</v>
      </c>
      <c r="C32" s="17" cm="1">
        <f t="array" ref="C32">'Material demand'!BM32*SUMPRODUCT((Scenarios!$A$4:$A$204='Transportation sector'!$A32)*Scenarios!BC$4:BC$204*(Scenarios!$B$4:$B$204='Scenario_selection&amp;Results'!$D$17))/100000</f>
        <v>1078.4466103013713</v>
      </c>
      <c r="D32" s="17" cm="1">
        <f t="array" ref="D32">'Material demand'!BN32*SUMPRODUCT((Scenarios!$A$4:$A$204='Transportation sector'!$A32)*Scenarios!BD$4:BD$204*(Scenarios!$B$4:$B$204='Scenario_selection&amp;Results'!$D$17))/100000</f>
        <v>353.94106302134475</v>
      </c>
      <c r="E32" s="17" cm="1">
        <f t="array" ref="E32">'Material demand'!BO32*SUMPRODUCT((Scenarios!$A$4:$A$204='Transportation sector'!$A32)*Scenarios!BE$4:BE$204*(Scenarios!$B$4:$B$204='Scenario_selection&amp;Results'!$D$17))/100000</f>
        <v>33.336096047906082</v>
      </c>
      <c r="F32" s="17" cm="1">
        <f t="array" ref="F32">'Material demand'!BP32*SUMPRODUCT((Scenarios!$A$4:$A$204='Transportation sector'!$A32)*Scenarios!BF$4:BF$204*(Scenarios!$B$4:$B$204='Scenario_selection&amp;Results'!$D$17))/100000</f>
        <v>111.51018945751871</v>
      </c>
      <c r="G32" s="17" cm="1">
        <f t="array" ref="G32">'Material demand'!BQ32*SUMPRODUCT((Scenarios!$A$4:$A$204='Transportation sector'!$A32)*Scenarios!BG$4:BG$204*(Scenarios!$B$4:$B$204='Scenario_selection&amp;Results'!$D$17))/100000</f>
        <v>280.17218986612613</v>
      </c>
      <c r="H32" s="17" cm="1">
        <f t="array" ref="H32">'Material demand'!BR32*SUMPRODUCT((Scenarios!$A$4:$A$204='Transportation sector'!$A32)*Scenarios!BC$4:BC$204*(Scenarios!$B$4:$B$204='Scenario_selection&amp;Results'!$D$17))/100000</f>
        <v>335.33549939911825</v>
      </c>
      <c r="I32" s="17" cm="1">
        <f t="array" ref="I32">'Material demand'!BS32*SUMPRODUCT((Scenarios!$A$4:$A$204='Transportation sector'!$A32)*Scenarios!BD$4:BD$204*(Scenarios!$B$4:$B$204='Scenario_selection&amp;Results'!$D$17))/100000</f>
        <v>123.37537652817407</v>
      </c>
      <c r="J32" s="17" cm="1">
        <f t="array" ref="J32">'Material demand'!BT32*SUMPRODUCT((Scenarios!$A$4:$A$204='Transportation sector'!$A32)*Scenarios!BE$4:BE$204*(Scenarios!$B$4:$B$204='Scenario_selection&amp;Results'!$D$17))/100000</f>
        <v>10.281312215348168</v>
      </c>
      <c r="K32" s="17" cm="1">
        <f t="array" ref="K32">'Material demand'!BU32*SUMPRODUCT((Scenarios!$A$4:$A$204='Transportation sector'!$A32)*Scenarios!BF$4:BF$204*(Scenarios!$B$4:$B$204='Scenario_selection&amp;Results'!$D$17))/100000</f>
        <v>35.719655783375053</v>
      </c>
      <c r="L32" s="17" cm="1">
        <f t="array" ref="L32">'Material demand'!BV32*SUMPRODUCT((Scenarios!$A$4:$A$204='Transportation sector'!$A32)*Scenarios!BG$4:BG$204*(Scenarios!$B$4:$B$204='Scenario_selection&amp;Results'!$D$17))/100000</f>
        <v>98.566729507905634</v>
      </c>
      <c r="M32" s="17" cm="1">
        <f t="array" ref="M32">'Material demand'!BW32*SUMPRODUCT((Scenarios!$A$4:$A$204='Transportation sector'!$A32)*Scenarios!BC$4:BC$204*(Scenarios!$B$4:$B$204='Scenario_selection&amp;Results'!$D$17))/100000</f>
        <v>1026.2784037454212</v>
      </c>
      <c r="N32" s="17" cm="1">
        <f t="array" ref="N32">'Material demand'!BX32*SUMPRODUCT((Scenarios!$A$4:$A$204='Transportation sector'!$A32)*Scenarios!BD$4:BD$204*(Scenarios!$B$4:$B$204='Scenario_selection&amp;Results'!$D$17))/100000</f>
        <v>336.81970503481432</v>
      </c>
      <c r="O32" s="17" cm="1">
        <f t="array" ref="O32">'Material demand'!BY32*SUMPRODUCT((Scenarios!$A$4:$A$204='Transportation sector'!$A32)*Scenarios!BE$4:BE$204*(Scenarios!$B$4:$B$204='Scenario_selection&amp;Results'!$D$17))/100000</f>
        <v>31.723513349991926</v>
      </c>
      <c r="P32" s="17" cm="1">
        <f t="array" ref="P32">'Material demand'!BZ32*SUMPRODUCT((Scenarios!$A$4:$A$204='Transportation sector'!$A32)*Scenarios!BF$4:BF$204*(Scenarios!$B$4:$B$204='Scenario_selection&amp;Results'!$D$17))/100000</f>
        <v>106.11605446636942</v>
      </c>
      <c r="Q32" s="17" cm="1">
        <f t="array" ref="Q32">'Material demand'!CA32*SUMPRODUCT((Scenarios!$A$4:$A$204='Transportation sector'!$A32)*Scenarios!BG$4:BG$204*(Scenarios!$B$4:$B$204='Scenario_selection&amp;Results'!$D$17))/100000</f>
        <v>266.61928837563465</v>
      </c>
      <c r="R32" s="17" cm="1">
        <f t="array" ref="R32">'Material demand'!CB32*SUMPRODUCT((Scenarios!$A$4:$A$204='Transportation sector'!$A32)*Scenarios!BC$4:BC$204*(Scenarios!$B$4:$B$204='Scenario_selection&amp;Results'!$D$17))/100000</f>
        <v>255.64855798640372</v>
      </c>
      <c r="S32" s="17" cm="1">
        <f t="array" ref="S32">'Material demand'!CC32*SUMPRODUCT((Scenarios!$A$4:$A$204='Transportation sector'!$A32)*Scenarios!BD$4:BD$204*(Scenarios!$B$4:$B$204='Scenario_selection&amp;Results'!$D$17))/100000</f>
        <v>94.057256559399733</v>
      </c>
      <c r="T32" s="17" cm="1">
        <f t="array" ref="T32">'Material demand'!CD32*SUMPRODUCT((Scenarios!$A$4:$A$204='Transportation sector'!$A32)*Scenarios!BE$4:BE$204*(Scenarios!$B$4:$B$204='Scenario_selection&amp;Results'!$D$17))/100000</f>
        <v>7.8381282231423306</v>
      </c>
      <c r="U32" s="17" cm="1">
        <f t="array" ref="U32">'Material demand'!CE32*SUMPRODUCT((Scenarios!$A$4:$A$204='Transportation sector'!$A32)*Scenarios!BF$4:BF$204*(Scenarios!$B$4:$B$204='Scenario_selection&amp;Results'!$D$17))/100000</f>
        <v>27.231469704679139</v>
      </c>
      <c r="V32" s="17" cm="1">
        <f t="array" ref="V32">'Material demand'!CF32*SUMPRODUCT((Scenarios!$A$4:$A$204='Transportation sector'!$A32)*Scenarios!BG$4:BG$204*(Scenarios!$B$4:$B$204='Scenario_selection&amp;Results'!$D$17))/100000</f>
        <v>75.143974644153758</v>
      </c>
      <c r="W32" s="17" cm="1">
        <f t="array" ref="W32">'Material demand'!CG32*SUMPRODUCT((Scenarios!$A$4:$A$204='Transportation sector'!$A32)*Scenarios!BC$4:BC$204*(Scenarios!$B$4:$B$204='Scenario_selection&amp;Results'!$D$17))/100000</f>
        <v>620.18273174951582</v>
      </c>
      <c r="X32" s="17" cm="1">
        <f t="array" ref="X32">'Material demand'!CH32*SUMPRODUCT((Scenarios!$A$4:$A$204='Transportation sector'!$A32)*Scenarios!BD$4:BD$204*(Scenarios!$B$4:$B$204='Scenario_selection&amp;Results'!$D$17))/100000</f>
        <v>203.54103137434285</v>
      </c>
      <c r="Y32" s="17" cm="1">
        <f t="array" ref="Y32">'Material demand'!CI32*SUMPRODUCT((Scenarios!$A$4:$A$204='Transportation sector'!$A32)*Scenarios!BE$4:BE$204*(Scenarios!$B$4:$B$204='Scenario_selection&amp;Results'!$D$17))/100000</f>
        <v>19.170602341711806</v>
      </c>
      <c r="Z32" s="17" cm="1">
        <f t="array" ref="Z32">'Material demand'!CJ32*SUMPRODUCT((Scenarios!$A$4:$A$204='Transportation sector'!$A32)*Scenarios!BF$4:BF$204*(Scenarios!$B$4:$B$204='Scenario_selection&amp;Results'!$D$17))/100000</f>
        <v>64.126210101716765</v>
      </c>
      <c r="AA32" s="17" cm="1">
        <f t="array" ref="AA32">'Material demand'!CK32*SUMPRODUCT((Scenarios!$A$4:$A$204='Transportation sector'!$A32)*Scenarios!BG$4:BG$204*(Scenarios!$B$4:$B$204='Scenario_selection&amp;Results'!$D$17))/100000</f>
        <v>161.11873542155371</v>
      </c>
      <c r="AB32" s="17" cm="1">
        <f t="array" ref="AB32">'Material demand'!CL32*SUMPRODUCT((Scenarios!$A$4:$A$204='Transportation sector'!$A32)*Scenarios!BC$4:BC$204*(Scenarios!$B$4:$B$204='Scenario_selection&amp;Results'!$D$17))/100000</f>
        <v>72.660393707593585</v>
      </c>
      <c r="AC32" s="17" cm="1">
        <f t="array" ref="AC32">'Material demand'!CM32*SUMPRODUCT((Scenarios!$A$4:$A$204='Transportation sector'!$A32)*Scenarios!BD$4:BD$204*(Scenarios!$B$4:$B$204='Scenario_selection&amp;Results'!$D$17))/100000</f>
        <v>26.732938947481149</v>
      </c>
      <c r="AD32" s="17" cm="1">
        <f t="array" ref="AD32">'Material demand'!CN32*SUMPRODUCT((Scenarios!$A$4:$A$204='Transportation sector'!$A32)*Scenarios!BE$4:BE$204*(Scenarios!$B$4:$B$204='Scenario_selection&amp;Results'!$D$17))/100000</f>
        <v>2.2277515942585993</v>
      </c>
      <c r="AE32" s="17" cm="1">
        <f t="array" ref="AE32">'Material demand'!CO32*SUMPRODUCT((Scenarios!$A$4:$A$204='Transportation sector'!$A32)*Scenarios!BF$4:BF$204*(Scenarios!$B$4:$B$204='Scenario_selection&amp;Results'!$D$17))/100000</f>
        <v>7.7397241179964915</v>
      </c>
      <c r="AF32" s="17" cm="1">
        <f t="array" ref="AF32">'Material demand'!CP32*SUMPRODUCT((Scenarios!$A$4:$A$204='Transportation sector'!$A32)*Scenarios!BG$4:BG$204*(Scenarios!$B$4:$B$204='Scenario_selection&amp;Results'!$D$17))/100000</f>
        <v>21.357408879607391</v>
      </c>
      <c r="AH32" s="17" cm="1">
        <f t="array" ref="AH32">'Material demand'!CR32*SUMPRODUCT((Scenarios!$A$4:$A$204='Transportation sector'!$A32)*Scenarios!BC$4:BC$204*(Scenarios!$B$4:$B$204='Scenario_selection&amp;Results'!$D$17))/100000</f>
        <v>0</v>
      </c>
      <c r="AI32" s="17" cm="1">
        <f t="array" ref="AI32">'Material demand'!CS32*SUMPRODUCT((Scenarios!$A$4:$A$204='Transportation sector'!$A32)*Scenarios!BD$4:BD$204*(Scenarios!$B$4:$B$204='Scenario_selection&amp;Results'!$D$17))/100000</f>
        <v>0</v>
      </c>
      <c r="AJ32" s="17" cm="1">
        <f t="array" ref="AJ32">'Material demand'!CT32*SUMPRODUCT((Scenarios!$A$4:$A$204='Transportation sector'!$A32)*Scenarios!BE$4:BE$204*(Scenarios!$B$4:$B$204='Scenario_selection&amp;Results'!$D$17))/100000</f>
        <v>1.7939492577197839E-2</v>
      </c>
      <c r="AK32" s="17" cm="1">
        <f t="array" ref="AK32">'Material demand'!CU32*SUMPRODUCT((Scenarios!$A$4:$A$204='Transportation sector'!$A32)*Scenarios!BF$4:BF$204*(Scenarios!$B$4:$B$204='Scenario_selection&amp;Results'!$D$17))/100000</f>
        <v>6.7012354489781586E-2</v>
      </c>
      <c r="AL32" s="17" cm="1">
        <f t="array" ref="AL32">'Material demand'!CV32*SUMPRODUCT((Scenarios!$A$4:$A$204='Transportation sector'!$A32)*Scenarios!BG$4:BG$204*(Scenarios!$B$4:$B$204='Scenario_selection&amp;Results'!$D$17))/100000</f>
        <v>0.56416263876782613</v>
      </c>
      <c r="AM32" s="17" cm="1">
        <f t="array" ref="AM32">'Material demand'!CW32*SUMPRODUCT((Scenarios!$A$4:$A$204='Transportation sector'!$A32)*Scenarios!BC$4:BC$204*(Scenarios!$B$4:$B$204='Scenario_selection&amp;Results'!$D$17))/100000</f>
        <v>0</v>
      </c>
      <c r="AN32" s="17" cm="1">
        <f t="array" ref="AN32">'Material demand'!CX32*SUMPRODUCT((Scenarios!$A$4:$A$204='Transportation sector'!$A32)*Scenarios!BD$4:BD$204*(Scenarios!$B$4:$B$204='Scenario_selection&amp;Results'!$D$17))/100000</f>
        <v>0</v>
      </c>
      <c r="AO32" s="17" cm="1">
        <f t="array" ref="AO32">'Material demand'!CY32*SUMPRODUCT((Scenarios!$A$4:$A$204='Transportation sector'!$A32)*Scenarios!BE$4:BE$204*(Scenarios!$B$4:$B$204='Scenario_selection&amp;Results'!$D$17))/100000</f>
        <v>1.4323668870007753E-2</v>
      </c>
      <c r="AP32" s="17" cm="1">
        <f t="array" ref="AP32">'Material demand'!CZ32*SUMPRODUCT((Scenarios!$A$4:$A$204='Transportation sector'!$A32)*Scenarios!BF$4:BF$204*(Scenarios!$B$4:$B$204='Scenario_selection&amp;Results'!$D$17))/100000</f>
        <v>5.5864337805492249E-2</v>
      </c>
      <c r="AQ32" s="17" cm="1">
        <f t="array" ref="AQ32">'Material demand'!DA32*SUMPRODUCT((Scenarios!$A$4:$A$204='Transportation sector'!$A32)*Scenarios!BG$4:BG$204*(Scenarios!$B$4:$B$204='Scenario_selection&amp;Results'!$D$17))/100000</f>
        <v>0.72771355136924509</v>
      </c>
      <c r="AR32" s="17" cm="1">
        <f t="array" ref="AR32">'Material demand'!DB32*SUMPRODUCT((Scenarios!$A$4:$A$204='Transportation sector'!$A32)*Scenarios!BC$4:BC$204*(Scenarios!$B$4:$B$204='Scenario_selection&amp;Results'!$D$17))/100000</f>
        <v>0</v>
      </c>
      <c r="AS32" s="17" cm="1">
        <f t="array" ref="AS32">'Material demand'!DC32*SUMPRODUCT((Scenarios!$A$4:$A$204='Transportation sector'!$A32)*Scenarios!BD$4:BD$204*(Scenarios!$B$4:$B$204='Scenario_selection&amp;Results'!$D$17))/100000</f>
        <v>0</v>
      </c>
      <c r="AT32" s="17" cm="1">
        <f t="array" ref="AT32">'Material demand'!DD32*SUMPRODUCT((Scenarios!$A$4:$A$204='Transportation sector'!$A32)*Scenarios!BE$4:BE$204*(Scenarios!$B$4:$B$204='Scenario_selection&amp;Results'!$D$17))/100000</f>
        <v>1.7271901714127836E-2</v>
      </c>
      <c r="AU32" s="17" cm="1">
        <f t="array" ref="AU32">'Material demand'!DE32*SUMPRODUCT((Scenarios!$A$4:$A$204='Transportation sector'!$A32)*Scenarios!BF$4:BF$204*(Scenarios!$B$4:$B$204='Scenario_selection&amp;Results'!$D$17))/100000</f>
        <v>6.4390254629603336E-2</v>
      </c>
      <c r="AV32" s="17" cm="1">
        <f t="array" ref="AV32">'Material demand'!DF32*SUMPRODUCT((Scenarios!$A$4:$A$204='Transportation sector'!$A32)*Scenarios!BG$4:BG$204*(Scenarios!$B$4:$B$204='Scenario_selection&amp;Results'!$D$17))/100000</f>
        <v>0.54028750545542081</v>
      </c>
      <c r="AW32" s="17" cm="1">
        <f t="array" ref="AW32">'Material demand'!DG32*SUMPRODUCT((Scenarios!$A$4:$A$204='Transportation sector'!$A32)*Scenarios!BC$4:BC$204*(Scenarios!$B$4:$B$204='Scenario_selection&amp;Results'!$D$17))/100000</f>
        <v>0</v>
      </c>
      <c r="AX32" s="17" cm="1">
        <f t="array" ref="AX32">'Material demand'!DH32*SUMPRODUCT((Scenarios!$A$4:$A$204='Transportation sector'!$A32)*Scenarios!BD$4:BD$204*(Scenarios!$B$4:$B$204='Scenario_selection&amp;Results'!$D$17))/100000</f>
        <v>0</v>
      </c>
      <c r="AY32" s="17" cm="1">
        <f t="array" ref="AY32">'Material demand'!DI32*SUMPRODUCT((Scenarios!$A$4:$A$204='Transportation sector'!$A32)*Scenarios!BE$4:BE$204*(Scenarios!$B$4:$B$204='Scenario_selection&amp;Results'!$D$17))/100000</f>
        <v>1.513089024299385E-2</v>
      </c>
      <c r="AZ32" s="17" cm="1">
        <f t="array" ref="AZ32">'Material demand'!DJ32*SUMPRODUCT((Scenarios!$A$4:$A$204='Transportation sector'!$A32)*Scenarios!BF$4:BF$204*(Scenarios!$B$4:$B$204='Scenario_selection&amp;Results'!$D$17))/100000</f>
        <v>5.903864903830796E-2</v>
      </c>
      <c r="BA32" s="17" cm="1">
        <f t="array" ref="BA32">'Material demand'!DK32*SUMPRODUCT((Scenarios!$A$4:$A$204='Transportation sector'!$A32)*Scenarios!BG$4:BG$204*(Scenarios!$B$4:$B$204='Scenario_selection&amp;Results'!$D$17))/100000</f>
        <v>0.77142380810622313</v>
      </c>
      <c r="BB32" s="17" cm="1">
        <f t="array" ref="BB32">'Material demand'!DL32*SUMPRODUCT((Scenarios!$A$4:$A$204='Transportation sector'!$A32)*Scenarios!BC$4:BC$204*(Scenarios!$B$4:$B$204='Scenario_selection&amp;Results'!$D$17))/100000</f>
        <v>0</v>
      </c>
      <c r="BC32" s="17" cm="1">
        <f t="array" ref="BC32">'Material demand'!DM32*SUMPRODUCT((Scenarios!$A$4:$A$204='Transportation sector'!$A32)*Scenarios!BD$4:BD$204*(Scenarios!$B$4:$B$204='Scenario_selection&amp;Results'!$D$17))/100000</f>
        <v>0</v>
      </c>
      <c r="BD32" s="17" cm="1">
        <f t="array" ref="BD32">'Material demand'!DN32*SUMPRODUCT((Scenarios!$A$4:$A$204='Transportation sector'!$A32)*Scenarios!BE$4:BE$204*(Scenarios!$B$4:$B$204='Scenario_selection&amp;Results'!$D$17))/100000</f>
        <v>1.0603896803516694E-2</v>
      </c>
      <c r="BE32" s="17" cm="1">
        <f t="array" ref="BE32">'Material demand'!DO32*SUMPRODUCT((Scenarios!$A$4:$A$204='Transportation sector'!$A32)*Scenarios!BF$4:BF$204*(Scenarios!$B$4:$B$204='Scenario_selection&amp;Results'!$D$17))/100000</f>
        <v>3.9516062637620773E-2</v>
      </c>
      <c r="BF32" s="17" cm="1">
        <f t="array" ref="BF32">'Material demand'!DP32*SUMPRODUCT((Scenarios!$A$4:$A$204='Transportation sector'!$A32)*Scenarios!BG$4:BG$204*(Scenarios!$B$4:$B$204='Scenario_selection&amp;Results'!$D$17))/100000</f>
        <v>0.33159583132267439</v>
      </c>
      <c r="BG32" s="17" cm="1">
        <f t="array" ref="BG32">'Material demand'!DQ32*SUMPRODUCT((Scenarios!$A$4:$A$204='Transportation sector'!$A32)*Scenarios!BC$4:BC$204*(Scenarios!$B$4:$B$204='Scenario_selection&amp;Results'!$D$17))/100000</f>
        <v>0</v>
      </c>
      <c r="BH32" s="17" cm="1">
        <f t="array" ref="BH32">'Material demand'!DR32*SUMPRODUCT((Scenarios!$A$4:$A$204='Transportation sector'!$A32)*Scenarios!BD$4:BD$204*(Scenarios!$B$4:$B$204='Scenario_selection&amp;Results'!$D$17))/100000</f>
        <v>0</v>
      </c>
      <c r="BI32" s="17" cm="1">
        <f t="array" ref="BI32">'Material demand'!DS32*SUMPRODUCT((Scenarios!$A$4:$A$204='Transportation sector'!$A32)*Scenarios!BE$4:BE$204*(Scenarios!$B$4:$B$204='Scenario_selection&amp;Results'!$D$17))/100000</f>
        <v>2.2440261689704422E-2</v>
      </c>
      <c r="BJ32" s="17" cm="1">
        <f t="array" ref="BJ32">'Material demand'!DT32*SUMPRODUCT((Scenarios!$A$4:$A$204='Transportation sector'!$A32)*Scenarios!BF$4:BF$204*(Scenarios!$B$4:$B$204='Scenario_selection&amp;Results'!$D$17))/100000</f>
        <v>8.7533608781597633E-2</v>
      </c>
      <c r="BK32" s="17" cm="1">
        <f t="array" ref="BK32">'Material demand'!DU32*SUMPRODUCT((Scenarios!$A$4:$A$204='Transportation sector'!$A32)*Scenarios!BG$4:BG$204*(Scenarios!$B$4:$B$204='Scenario_selection&amp;Results'!$D$17))/100000</f>
        <v>1.141467180004093</v>
      </c>
      <c r="BM32" s="17" cm="1">
        <f t="array" ref="BM32">('Material demand'!DW32+'Material demand'!FB32)*SUMPRODUCT((Scenarios!$A$4:$A$204='Transportation sector'!$A32)*Scenarios!BH$4:BH$204*(Scenarios!$B$4:$B$204='Scenario_selection&amp;Results'!$D$18))/100000</f>
        <v>5.8873435306026085</v>
      </c>
      <c r="BN32" s="17" cm="1">
        <f t="array" ref="BN32">('Material demand'!DX32+'Material demand'!FC32)*SUMPRODUCT((Scenarios!$A$4:$A$204='Transportation sector'!$A32)*Scenarios!BI$4:BI$204*(Scenarios!$B$4:$B$204='Scenario_selection&amp;Results'!$D$18))/100000</f>
        <v>31.631212683832544</v>
      </c>
      <c r="BO32" s="17" cm="1">
        <f t="array" ref="BO32">('Material demand'!DY32+'Material demand'!FD32)*SUMPRODUCT((Scenarios!$A$4:$A$204='Transportation sector'!$A32)*Scenarios!BJ$4:BJ$204*(Scenarios!$B$4:$B$204='Scenario_selection&amp;Results'!$D$18))/100000</f>
        <v>0.17760239270482758</v>
      </c>
      <c r="BP32" s="17" cm="1">
        <f t="array" ref="BP32">('Material demand'!DZ32+'Material demand'!FE32)*SUMPRODUCT((Scenarios!$A$4:$A$204='Transportation sector'!$A32)*Scenarios!BK$4:BK$204*(Scenarios!$B$4:$B$204='Scenario_selection&amp;Results'!$D$18))/100000</f>
        <v>0.6634276960746065</v>
      </c>
      <c r="BQ32" s="17" cm="1">
        <f t="array" ref="BQ32">('Material demand'!EA32+'Material demand'!FF32)*SUMPRODUCT((Scenarios!$A$4:$A$204='Transportation sector'!$A32)*Scenarios!BL$4:BL$204*(Scenarios!$B$4:$B$204='Scenario_selection&amp;Results'!$D$18))/100000</f>
        <v>5.5852571624331819</v>
      </c>
      <c r="BR32" s="17" cm="1">
        <f t="array" ref="BR32">('Material demand'!EB32+'Material demand'!FG32)*SUMPRODUCT((Scenarios!$A$4:$A$204='Transportation sector'!$A32)*Scenarios!BH$4:BH$204*(Scenarios!$B$4:$B$204='Scenario_selection&amp;Results'!$D$18))/100000</f>
        <v>4.7482541898933865</v>
      </c>
      <c r="BS32" s="17" cm="1">
        <f t="array" ref="BS32">('Material demand'!EC32+'Material demand'!FH32)*SUMPRODUCT((Scenarios!$A$4:$A$204='Transportation sector'!$A32)*Scenarios!BI$4:BI$204*(Scenarios!$B$4:$B$204='Scenario_selection&amp;Results'!$D$18))/100000</f>
        <v>27.490111882063196</v>
      </c>
      <c r="BT32" s="17" cm="1">
        <f t="array" ref="BT32">('Material demand'!ED32+'Material demand'!FI32)*SUMPRODUCT((Scenarios!$A$4:$A$204='Transportation sector'!$A32)*Scenarios!BJ$4:BJ$204*(Scenarios!$B$4:$B$204='Scenario_selection&amp;Results'!$D$18))/100000</f>
        <v>0.14180664236378035</v>
      </c>
      <c r="BU32" s="17" cm="1">
        <f t="array" ref="BU32">('Material demand'!EE32+'Material demand'!FJ32)*SUMPRODUCT((Scenarios!$A$4:$A$204='Transportation sector'!$A32)*Scenarios!BK$4:BK$204*(Scenarios!$B$4:$B$204='Scenario_selection&amp;Results'!$D$18))/100000</f>
        <v>0.55306600490394897</v>
      </c>
      <c r="BV32" s="17" cm="1">
        <f t="array" ref="BV32">('Material demand'!EF32+'Material demand'!FK32)*SUMPRODUCT((Scenarios!$A$4:$A$204='Transportation sector'!$A32)*Scenarios!BL$4:BL$204*(Scenarios!$B$4:$B$204='Scenario_selection&amp;Results'!$D$18))/100000</f>
        <v>7.2044831068288522</v>
      </c>
      <c r="BW32" s="17" cm="1">
        <f t="array" ref="BW32">('Material demand'!EG32+'Material demand'!FL32)*SUMPRODUCT((Scenarios!$A$4:$A$204='Transportation sector'!$A32)*Scenarios!BH$4:BH$204*(Scenarios!$B$4:$B$204='Scenario_selection&amp;Results'!$D$18))/100000</f>
        <v>5.6656474475222449</v>
      </c>
      <c r="BX32" s="17" cm="1">
        <f t="array" ref="BX32">('Material demand'!EH32+'Material demand'!FM32)*SUMPRODUCT((Scenarios!$A$4:$A$204='Transportation sector'!$A32)*Scenarios!BI$4:BI$204*(Scenarios!$B$4:$B$204='Scenario_selection&amp;Results'!$D$18))/100000</f>
        <v>30.290079767490294</v>
      </c>
      <c r="BY32" s="17" cm="1">
        <f t="array" ref="BY32">('Material demand'!EI32+'Material demand'!FN32)*SUMPRODUCT((Scenarios!$A$4:$A$204='Transportation sector'!$A32)*Scenarios!BJ$4:BJ$204*(Scenarios!$B$4:$B$204='Scenario_selection&amp;Results'!$D$18))/100000</f>
        <v>0.17099313306647115</v>
      </c>
      <c r="BZ32" s="17" cm="1">
        <f t="array" ref="BZ32">('Material demand'!EJ32+'Material demand'!FO32)*SUMPRODUCT((Scenarios!$A$4:$A$204='Transportation sector'!$A32)*Scenarios!BK$4:BK$204*(Scenarios!$B$4:$B$204='Scenario_selection&amp;Results'!$D$18))/100000</f>
        <v>0.63746849105016823</v>
      </c>
      <c r="CA32" s="17" cm="1">
        <f t="array" ref="CA32">('Material demand'!EK32+'Material demand'!FP32)*SUMPRODUCT((Scenarios!$A$4:$A$204='Transportation sector'!$A32)*Scenarios!BL$4:BL$204*(Scenarios!$B$4:$B$204='Scenario_selection&amp;Results'!$D$18))/100000</f>
        <v>5.3488897350919569</v>
      </c>
      <c r="CB32" s="17" cm="1">
        <f t="array" ref="CB32">('Material demand'!EL32+'Material demand'!FQ32)*SUMPRODUCT((Scenarios!$A$4:$A$204='Transportation sector'!$A32)*Scenarios!BH$4:BH$204*(Scenarios!$B$4:$B$204='Scenario_selection&amp;Results'!$D$18))/100000</f>
        <v>5.0163749530542079</v>
      </c>
      <c r="CC32" s="17" cm="1">
        <f t="array" ref="CC32">('Material demand'!EM32+'Material demand'!FR32)*SUMPRODUCT((Scenarios!$A$4:$A$204='Transportation sector'!$A32)*Scenarios!BI$4:BI$204*(Scenarios!$B$4:$B$204='Scenario_selection&amp;Results'!$D$18))/100000</f>
        <v>29.065276295889625</v>
      </c>
      <c r="CD32" s="17" cm="1">
        <f t="array" ref="CD32">('Material demand'!EN32+'Material demand'!FS32)*SUMPRODUCT((Scenarios!$A$4:$A$204='Transportation sector'!$A32)*Scenarios!BJ$4:BJ$204*(Scenarios!$B$4:$B$204='Scenario_selection&amp;Results'!$D$18))/100000</f>
        <v>0.14979841729585608</v>
      </c>
      <c r="CE32" s="17" cm="1">
        <f t="array" ref="CE32">('Material demand'!EO32+'Material demand'!FT32)*SUMPRODUCT((Scenarios!$A$4:$A$204='Transportation sector'!$A32)*Scenarios!BK$4:BK$204*(Scenarios!$B$4:$B$204='Scenario_selection&amp;Results'!$D$18))/100000</f>
        <v>0.58449279241275964</v>
      </c>
      <c r="CF32" s="17" cm="1">
        <f t="array" ref="CF32">('Material demand'!EP32+'Material demand'!FU32)*SUMPRODUCT((Scenarios!$A$4:$A$204='Transportation sector'!$A32)*Scenarios!BL$4:BL$204*(Scenarios!$B$4:$B$204='Scenario_selection&amp;Results'!$D$18))/100000</f>
        <v>7.6372291721230754</v>
      </c>
      <c r="CG32" s="17" cm="1">
        <f t="array" ref="CG32">('Material demand'!EQ32+'Material demand'!FV32)*SUMPRODUCT((Scenarios!$A$4:$A$204='Transportation sector'!$A32)*Scenarios!BH$4:BH$204*(Scenarios!$B$4:$B$204='Scenario_selection&amp;Results'!$D$18))/100000</f>
        <v>3.4780439851810097</v>
      </c>
      <c r="CH32" s="17" cm="1">
        <f t="array" ref="CH32">('Material demand'!ER32+'Material demand'!FW32)*SUMPRODUCT((Scenarios!$A$4:$A$204='Transportation sector'!$A32)*Scenarios!BI$4:BI$204*(Scenarios!$B$4:$B$204='Scenario_selection&amp;Results'!$D$18))/100000</f>
        <v>18.575431860507063</v>
      </c>
      <c r="CI32" s="17" cm="1">
        <f t="array" ref="CI32">('Material demand'!ES32+'Material demand'!FX32)*SUMPRODUCT((Scenarios!$A$4:$A$204='Transportation sector'!$A32)*Scenarios!BJ$4:BJ$204*(Scenarios!$B$4:$B$204='Scenario_selection&amp;Results'!$D$18))/100000</f>
        <v>0.10497934707774595</v>
      </c>
      <c r="CJ32" s="17" cm="1">
        <f t="array" ref="CJ32">('Material demand'!ET32+'Material demand'!FY32)*SUMPRODUCT((Scenarios!$A$4:$A$204='Transportation sector'!$A32)*Scenarios!BK$4:BK$204*(Scenarios!$B$4:$B$204='Scenario_selection&amp;Results'!$D$18))/100000</f>
        <v>0.3912119451655392</v>
      </c>
      <c r="CK32" s="17" cm="1">
        <f t="array" ref="CK32">('Material demand'!EU32+'Material demand'!FZ32)*SUMPRODUCT((Scenarios!$A$4:$A$204='Transportation sector'!$A32)*Scenarios!BL$4:BL$204*(Scenarios!$B$4:$B$204='Scenario_selection&amp;Results'!$D$18))/100000</f>
        <v>3.2828242870075721</v>
      </c>
      <c r="CL32" s="17" cm="1">
        <f t="array" ref="CL32">('Material demand'!EV32+'Material demand'!GA32)*SUMPRODUCT((Scenarios!$A$4:$A$204='Transportation sector'!$A32)*Scenarios!BH$4:BH$204*(Scenarios!$B$4:$B$204='Scenario_selection&amp;Results'!$D$18))/100000</f>
        <v>1.8036929173679348</v>
      </c>
      <c r="CM32" s="17" cm="1">
        <f t="array" ref="CM32">('Material demand'!EW32+'Material demand'!GB32)*SUMPRODUCT((Scenarios!$A$4:$A$204='Transportation sector'!$A32)*Scenarios!BI$4:BI$204*(Scenarios!$B$4:$B$204='Scenario_selection&amp;Results'!$D$18))/100000</f>
        <v>10.445375152234908</v>
      </c>
      <c r="CN32" s="17" cm="1">
        <f t="array" ref="CN32">('Material demand'!EX32+'Material demand'!GC32)*SUMPRODUCT((Scenarios!$A$4:$A$204='Transportation sector'!$A32)*Scenarios!BJ$4:BJ$204*(Scenarios!$B$4:$B$204='Scenario_selection&amp;Results'!$D$18))/100000</f>
        <v>5.3866907196821079E-2</v>
      </c>
      <c r="CO32" s="17" cm="1">
        <f t="array" ref="CO32">('Material demand'!EY32+'Material demand'!GD32)*SUMPRODUCT((Scenarios!$A$4:$A$204='Transportation sector'!$A32)*Scenarios!BK$4:BK$204*(Scenarios!$B$4:$B$204='Scenario_selection&amp;Results'!$D$18))/100000</f>
        <v>0.21012079615826082</v>
      </c>
      <c r="CP32" s="17" cm="1">
        <f t="array" ref="CP32">('Material demand'!EZ32+'Material demand'!GE32)*SUMPRODUCT((Scenarios!$A$4:$A$204='Transportation sector'!$A32)*Scenarios!BL$4:BL$204*(Scenarios!$B$4:$B$204='Scenario_selection&amp;Results'!$D$18))/100000</f>
        <v>2.7400481268259687</v>
      </c>
      <c r="CR32" s="17">
        <f t="shared" si="109"/>
        <v>1084.333953831974</v>
      </c>
      <c r="CS32" s="17">
        <f t="shared" si="110"/>
        <v>385.57227570517728</v>
      </c>
      <c r="CT32" s="17">
        <f t="shared" si="111"/>
        <v>33.531637933188108</v>
      </c>
      <c r="CU32" s="17">
        <f t="shared" si="112"/>
        <v>112.24062950808309</v>
      </c>
      <c r="CV32" s="17">
        <f t="shared" si="113"/>
        <v>286.32160966732715</v>
      </c>
      <c r="CW32" s="17">
        <f t="shared" si="114"/>
        <v>340.08375358901162</v>
      </c>
      <c r="CX32" s="17">
        <f t="shared" si="115"/>
        <v>150.86548841023728</v>
      </c>
      <c r="CY32" s="17">
        <f t="shared" si="116"/>
        <v>10.437442526581956</v>
      </c>
      <c r="CZ32" s="17">
        <f t="shared" si="117"/>
        <v>36.328586126084495</v>
      </c>
      <c r="DA32" s="17">
        <f t="shared" si="118"/>
        <v>106.49892616610373</v>
      </c>
      <c r="DB32" s="17">
        <f t="shared" si="119"/>
        <v>1031.9440511929433</v>
      </c>
      <c r="DC32" s="17">
        <f t="shared" si="120"/>
        <v>367.1097848023046</v>
      </c>
      <c r="DD32" s="17">
        <f t="shared" si="121"/>
        <v>31.911778384772525</v>
      </c>
      <c r="DE32" s="17">
        <f t="shared" si="122"/>
        <v>106.81791321204919</v>
      </c>
      <c r="DF32" s="17">
        <f t="shared" si="123"/>
        <v>272.50846561618204</v>
      </c>
      <c r="DG32" s="17">
        <f t="shared" si="124"/>
        <v>260.66493293945791</v>
      </c>
      <c r="DH32" s="17">
        <f t="shared" si="125"/>
        <v>123.12253285528936</v>
      </c>
      <c r="DI32" s="17">
        <f t="shared" si="126"/>
        <v>8.0030575306811809</v>
      </c>
      <c r="DJ32" s="17">
        <f t="shared" si="127"/>
        <v>27.875001146130206</v>
      </c>
      <c r="DK32" s="17">
        <f t="shared" si="128"/>
        <v>83.552627624383064</v>
      </c>
      <c r="DL32" s="17">
        <f t="shared" si="129"/>
        <v>623.66077573469681</v>
      </c>
      <c r="DM32" s="17">
        <f t="shared" si="130"/>
        <v>222.1164632348499</v>
      </c>
      <c r="DN32" s="17">
        <f t="shared" si="131"/>
        <v>19.286185585593067</v>
      </c>
      <c r="DO32" s="17">
        <f t="shared" si="132"/>
        <v>64.556938109519919</v>
      </c>
      <c r="DP32" s="17">
        <f t="shared" si="133"/>
        <v>164.73315553988397</v>
      </c>
      <c r="DQ32" s="17">
        <f t="shared" si="134"/>
        <v>74.464086624961524</v>
      </c>
      <c r="DR32" s="17">
        <f t="shared" si="135"/>
        <v>37.178314099716054</v>
      </c>
      <c r="DS32" s="17">
        <f t="shared" si="136"/>
        <v>2.3040587631451248</v>
      </c>
      <c r="DT32" s="17">
        <f t="shared" si="137"/>
        <v>8.0373785229363506</v>
      </c>
      <c r="DU32" s="17">
        <f t="shared" si="138"/>
        <v>25.238924186437451</v>
      </c>
      <c r="DW32" s="298">
        <f t="shared" si="139"/>
        <v>2887.1643898214179</v>
      </c>
      <c r="DX32" s="5">
        <f t="shared" si="98"/>
        <v>1026.6307166573281</v>
      </c>
      <c r="DY32" s="5">
        <f t="shared" si="99"/>
        <v>89.281858813846043</v>
      </c>
      <c r="DZ32" s="5">
        <f t="shared" si="100"/>
        <v>298.85363956526231</v>
      </c>
      <c r="EA32" s="5">
        <f t="shared" si="101"/>
        <v>762.36435513846482</v>
      </c>
      <c r="EB32" s="5">
        <f t="shared" si="102"/>
        <v>905.51227271736411</v>
      </c>
      <c r="EC32" s="5">
        <f t="shared" si="103"/>
        <v>401.69678746271961</v>
      </c>
      <c r="ED32" s="5">
        <f t="shared" si="104"/>
        <v>27.790896224416027</v>
      </c>
      <c r="EE32" s="5">
        <f t="shared" si="105"/>
        <v>96.729056417654661</v>
      </c>
      <c r="EF32" s="5">
        <f t="shared" si="106"/>
        <v>283.56569126548027</v>
      </c>
      <c r="EG32" s="5">
        <f t="shared" si="140"/>
        <v>2747.6702231478735</v>
      </c>
      <c r="EH32" s="5">
        <f t="shared" si="141"/>
        <v>977.47220225887941</v>
      </c>
      <c r="EI32" s="5">
        <f t="shared" si="142"/>
        <v>84.968795676636205</v>
      </c>
      <c r="EJ32" s="5">
        <f t="shared" si="143"/>
        <v>284.41503111748199</v>
      </c>
      <c r="EK32" s="5">
        <f t="shared" si="144"/>
        <v>725.58526372017695</v>
      </c>
      <c r="EL32" s="5">
        <f t="shared" si="145"/>
        <v>694.05049007126206</v>
      </c>
      <c r="EM32" s="5">
        <f t="shared" si="146"/>
        <v>327.82796405865622</v>
      </c>
      <c r="EN32" s="5">
        <f t="shared" si="147"/>
        <v>21.309065007711922</v>
      </c>
      <c r="EO32" s="5">
        <f t="shared" si="148"/>
        <v>74.220410041507648</v>
      </c>
      <c r="EP32" s="5">
        <f t="shared" si="149"/>
        <v>222.46852116051008</v>
      </c>
      <c r="EQ32" s="5">
        <f t="shared" si="150"/>
        <v>1660.5688465867561</v>
      </c>
      <c r="ER32" s="5">
        <f t="shared" si="151"/>
        <v>591.4107372350245</v>
      </c>
      <c r="ES32" s="5">
        <f t="shared" si="152"/>
        <v>51.351696625779411</v>
      </c>
      <c r="ET32" s="5">
        <f t="shared" si="153"/>
        <v>171.89030387458766</v>
      </c>
      <c r="EU32" s="5">
        <f t="shared" si="154"/>
        <v>438.6210528747913</v>
      </c>
      <c r="EV32" s="5">
        <f t="shared" si="155"/>
        <v>198.26923104676717</v>
      </c>
      <c r="EW32" s="5">
        <f t="shared" si="156"/>
        <v>98.991555288813601</v>
      </c>
      <c r="EX32" s="5">
        <f t="shared" si="157"/>
        <v>6.1348225696521856</v>
      </c>
      <c r="EY32" s="5">
        <f t="shared" si="158"/>
        <v>21.400448613576412</v>
      </c>
      <c r="EZ32" s="299">
        <f t="shared" si="159"/>
        <v>67.201550676311584</v>
      </c>
      <c r="FB32" s="298">
        <v>2048</v>
      </c>
      <c r="FC32" s="5">
        <f>Price!N$3*('Material demand'!BM48+'Material demand'!BW48+'Material demand'!CG48+'Material demand'!CR48+'Material demand'!DB48+'Material demand'!DL48)/100000000</f>
        <v>55.27692772432183</v>
      </c>
      <c r="FD32" s="5">
        <f>Price!O$3*('Material demand'!BN48+'Material demand'!BX48+'Material demand'!CH48+'Material demand'!CS48+'Material demand'!DC48+'Material demand'!DM48)/100000000</f>
        <v>16.044494282557419</v>
      </c>
      <c r="FE32" s="5">
        <f>Price!P$3*('Material demand'!BO48+'Material demand'!BY48+'Material demand'!CI48+'Material demand'!CT48+'Material demand'!DD48+'Material demand'!DN48)/100000000</f>
        <v>1.7233636491108668</v>
      </c>
      <c r="FF32" s="5">
        <f>Price!Q$3*('Material demand'!BP48+'Material demand'!BZ48+'Material demand'!CJ48+'Material demand'!CU48+'Material demand'!DE48+'Material demand'!DO48)/100000000</f>
        <v>5.5558486766336337</v>
      </c>
      <c r="FG32" s="5">
        <f>Price!R$3*('Material demand'!BQ48+'Material demand'!CA48+'Material demand'!CK48+'Material demand'!CV48+'Material demand'!DF48+'Material demand'!DP48)/100000000</f>
        <v>12.590941110637058</v>
      </c>
      <c r="FH32" s="5">
        <f>Price!N$3*('Material demand'!BR48+'Material demand'!CB48+'Material demand'!CL48+'Material demand'!CW48+'Material demand'!DG48+'Material demand'!DQ48)/100000000</f>
        <v>9.7004805071854285</v>
      </c>
      <c r="FI32" s="5">
        <f>Price!O$3*('Material demand'!BS48+'Material demand'!CC48+'Material demand'!CM48+'Material demand'!CX48+'Material demand'!DH48+'Material demand'!DR48)/100000000</f>
        <v>2.9458240804579194</v>
      </c>
      <c r="FJ32" s="5">
        <f>Price!P$3*('Material demand'!BT48+'Material demand'!CD48+'Material demand'!CN48+'Material demand'!CY48+'Material demand'!DI48+'Material demand'!DS48)/100000000</f>
        <v>0.30196225249215425</v>
      </c>
      <c r="FK32" s="5">
        <f>Price!Q$3*('Material demand'!BU48+'Material demand'!CE48+'Material demand'!CO48+'Material demand'!CZ48+'Material demand'!DJ48+'Material demand'!DT48)/100000000</f>
        <v>0.98663409543341685</v>
      </c>
      <c r="FL32" s="299">
        <f>Price!R$3*('Material demand'!BV48+'Material demand'!CF48+'Material demand'!CP48+'Material demand'!DA48+'Material demand'!DK48+'Material demand'!DU48)/100000000</f>
        <v>2.3409450368902696</v>
      </c>
      <c r="FN32" s="5">
        <f>Price!N$8*('Material demand'!BM48+'Material demand'!BW48+'Material demand'!CG48+'Material demand'!FB48+'Material demand'!FL48+'Material demand'!FV48)/100000000</f>
        <v>1.105669675604622</v>
      </c>
      <c r="FO32" s="5">
        <f>Price!O$8*('Material demand'!BN48+'Material demand'!BX48+'Material demand'!CH48+'Material demand'!FC48+'Material demand'!FM48+'Material demand'!FW48)/100000000</f>
        <v>4.0118384989542477</v>
      </c>
      <c r="FP32" s="5">
        <f>Price!P$8*('Material demand'!BO48+'Material demand'!BY48+'Material demand'!CI48+'Material demand'!FD48+'Material demand'!FN48+'Material demand'!FX48)/100000000</f>
        <v>3.4443781309218567E-2</v>
      </c>
      <c r="FQ32" s="5">
        <f>Price!Q$8*('Material demand'!BP48+'Material demand'!BZ48+'Material demand'!CJ48+'Material demand'!FE48+'Material demand'!FO48+'Material demand'!FY48)/100000000</f>
        <v>0.11103449634764012</v>
      </c>
      <c r="FR32" s="5">
        <f>Price!R$8*('Material demand'!BQ48+'Material demand'!CA48+'Material demand'!CK48+'Material demand'!FF48+'Material demand'!FP48+'Material demand'!FZ48)/100000000</f>
        <v>0.2513104697451875</v>
      </c>
      <c r="FS32" s="5">
        <f>Price!N$8*('Material demand'!BR48+'Material demand'!CB48+'Material demand'!CL48+'Material demand'!FG48+'Material demand'!FQ48+'Material demand'!GA48)/100000000</f>
        <v>0.1944142341540073</v>
      </c>
      <c r="FT32" s="5">
        <f>Price!O$8*('Material demand'!BS48+'Material demand'!CC48+'Material demand'!CM48+'Material demand'!FH48+'Material demand'!FR48+'Material demand'!GB48)/100000000</f>
        <v>0.73880174635481266</v>
      </c>
      <c r="FU32" s="5">
        <f>Price!P$8*('Material demand'!BT48+'Material demand'!CD48+'Material demand'!CN48+'Material demand'!FI48+'Material demand'!FS48+'Material demand'!GC48)/100000000</f>
        <v>6.0416806228691736E-3</v>
      </c>
      <c r="FV32" s="5">
        <f>Price!Q$8*('Material demand'!BU48+'Material demand'!CE48+'Material demand'!CO48+'Material demand'!FJ48+'Material demand'!FT48+'Material demand'!GD48)/100000000</f>
        <v>1.9743318755167674E-2</v>
      </c>
      <c r="FW32" s="5">
        <f>Price!R$8*('Material demand'!BV48+'Material demand'!CF48+'Material demand'!CP48+'Material demand'!FK48+'Material demand'!FU48+'Material demand'!GE48)/100000000</f>
        <v>4.7054701944470118E-2</v>
      </c>
    </row>
    <row r="33" spans="1:179" x14ac:dyDescent="0.3">
      <c r="A33" s="13">
        <v>2033</v>
      </c>
      <c r="B33" s="68">
        <f>2.4892*(1-SUMPRODUCT((Scenarios!$A$4:$A$204='Transportation sector'!$A33)*(Scenarios!$BM$4:$BM$204)*(Scenarios!$B$4:$B$204='Scenario_selection&amp;Results'!$D$20))-SUMPRODUCT((Scenarios!$A$4:$A$204='Transportation sector'!$A33)*(Scenarios!$BN$4:$BN$204)*(Scenarios!$B$4:$B$204='Scenario_selection&amp;Results'!$D$19)))+'Power sector'!B31*SUMPRODUCT((Scenarios!$A$4:$A$204='Transportation sector'!$A33)*(Scenarios!$BN$4:$BN$204)*(Scenarios!$B$4:$B$204='Scenario_selection&amp;Results'!$D$19))</f>
        <v>2.6571492894879913</v>
      </c>
      <c r="C33" s="17" cm="1">
        <f t="array" ref="C33">'Material demand'!BM33*SUMPRODUCT((Scenarios!$A$4:$A$204='Transportation sector'!$A33)*Scenarios!BC$4:BC$204*(Scenarios!$B$4:$B$204='Scenario_selection&amp;Results'!$D$17))/100000</f>
        <v>1107.8707239572125</v>
      </c>
      <c r="D33" s="17" cm="1">
        <f t="array" ref="D33">'Material demand'!BN33*SUMPRODUCT((Scenarios!$A$4:$A$204='Transportation sector'!$A33)*Scenarios!BD$4:BD$204*(Scenarios!$B$4:$B$204='Scenario_selection&amp;Results'!$D$17))/100000</f>
        <v>360.73591324180126</v>
      </c>
      <c r="E33" s="17" cm="1">
        <f t="array" ref="E33">'Material demand'!BO33*SUMPRODUCT((Scenarios!$A$4:$A$204='Transportation sector'!$A33)*Scenarios!BE$4:BE$204*(Scenarios!$B$4:$B$204='Scenario_selection&amp;Results'!$D$17))/100000</f>
        <v>34.263747909140911</v>
      </c>
      <c r="F33" s="17" cm="1">
        <f t="array" ref="F33">'Material demand'!BP33*SUMPRODUCT((Scenarios!$A$4:$A$204='Transportation sector'!$A33)*Scenarios!BF$4:BF$204*(Scenarios!$B$4:$B$204='Scenario_selection&amp;Results'!$D$17))/100000</f>
        <v>114.32778690048789</v>
      </c>
      <c r="G33" s="17" cm="1">
        <f t="array" ref="G33">'Material demand'!BQ33*SUMPRODUCT((Scenarios!$A$4:$A$204='Transportation sector'!$A33)*Scenarios!BG$4:BG$204*(Scenarios!$B$4:$B$204='Scenario_selection&amp;Results'!$D$17))/100000</f>
        <v>285.35630394580164</v>
      </c>
      <c r="H33" s="17" cm="1">
        <f t="array" ref="H33">'Material demand'!BR33*SUMPRODUCT((Scenarios!$A$4:$A$204='Transportation sector'!$A33)*Scenarios!BC$4:BC$204*(Scenarios!$B$4:$B$204='Scenario_selection&amp;Results'!$D$17))/100000</f>
        <v>336.65014209593022</v>
      </c>
      <c r="I33" s="17" cm="1">
        <f t="array" ref="I33">'Material demand'!BS33*SUMPRODUCT((Scenarios!$A$4:$A$204='Transportation sector'!$A33)*Scenarios!BD$4:BD$204*(Scenarios!$B$4:$B$204='Scenario_selection&amp;Results'!$D$17))/100000</f>
        <v>122.31014151819687</v>
      </c>
      <c r="J33" s="17" cm="1">
        <f t="array" ref="J33">'Material demand'!BT33*SUMPRODUCT((Scenarios!$A$4:$A$204='Transportation sector'!$A33)*Scenarios!BE$4:BE$204*(Scenarios!$B$4:$B$204='Scenario_selection&amp;Results'!$D$17))/100000</f>
        <v>10.331423622835393</v>
      </c>
      <c r="K33" s="17" cm="1">
        <f t="array" ref="K33">'Material demand'!BU33*SUMPRODUCT((Scenarios!$A$4:$A$204='Transportation sector'!$A33)*Scenarios!BF$4:BF$204*(Scenarios!$B$4:$B$204='Scenario_selection&amp;Results'!$D$17))/100000</f>
        <v>35.738016235925031</v>
      </c>
      <c r="L33" s="17" cm="1">
        <f t="array" ref="L33">'Material demand'!BV33*SUMPRODUCT((Scenarios!$A$4:$A$204='Transportation sector'!$A33)*Scenarios!BG$4:BG$204*(Scenarios!$B$4:$B$204='Scenario_selection&amp;Results'!$D$17))/100000</f>
        <v>97.621774634892731</v>
      </c>
      <c r="M33" s="17" cm="1">
        <f t="array" ref="M33">'Material demand'!BW33*SUMPRODUCT((Scenarios!$A$4:$A$204='Transportation sector'!$A33)*Scenarios!BC$4:BC$204*(Scenarios!$B$4:$B$204='Scenario_selection&amp;Results'!$D$17))/100000</f>
        <v>1048.6024376008663</v>
      </c>
      <c r="N33" s="17" cm="1">
        <f t="array" ref="N33">'Material demand'!BX33*SUMPRODUCT((Scenarios!$A$4:$A$204='Transportation sector'!$A33)*Scenarios!BD$4:BD$204*(Scenarios!$B$4:$B$204='Scenario_selection&amp;Results'!$D$17))/100000</f>
        <v>341.43745274212762</v>
      </c>
      <c r="O33" s="17" cm="1">
        <f t="array" ref="O33">'Material demand'!BY33*SUMPRODUCT((Scenarios!$A$4:$A$204='Transportation sector'!$A33)*Scenarios!BE$4:BE$204*(Scenarios!$B$4:$B$204='Scenario_selection&amp;Results'!$D$17))/100000</f>
        <v>32.430723912020603</v>
      </c>
      <c r="P33" s="17" cm="1">
        <f t="array" ref="P33">'Material demand'!BZ33*SUMPRODUCT((Scenarios!$A$4:$A$204='Transportation sector'!$A33)*Scenarios!BF$4:BF$204*(Scenarios!$B$4:$B$204='Scenario_selection&amp;Results'!$D$17))/100000</f>
        <v>108.21153897915811</v>
      </c>
      <c r="Q33" s="17" cm="1">
        <f t="array" ref="Q33">'Material demand'!CA33*SUMPRODUCT((Scenarios!$A$4:$A$204='Transportation sector'!$A33)*Scenarios!BG$4:BG$204*(Scenarios!$B$4:$B$204='Scenario_selection&amp;Results'!$D$17))/100000</f>
        <v>270.09046220982896</v>
      </c>
      <c r="R33" s="17" cm="1">
        <f t="array" ref="R33">'Material demand'!CB33*SUMPRODUCT((Scenarios!$A$4:$A$204='Transportation sector'!$A33)*Scenarios!BC$4:BC$204*(Scenarios!$B$4:$B$204='Scenario_selection&amp;Results'!$D$17))/100000</f>
        <v>257.56181970490832</v>
      </c>
      <c r="S33" s="17" cm="1">
        <f t="array" ref="S33">'Material demand'!CC33*SUMPRODUCT((Scenarios!$A$4:$A$204='Transportation sector'!$A33)*Scenarios!BD$4:BD$204*(Scenarios!$B$4:$B$204='Scenario_selection&amp;Results'!$D$17))/100000</f>
        <v>93.576145317101535</v>
      </c>
      <c r="T33" s="17" cm="1">
        <f t="array" ref="T33">'Material demand'!CD33*SUMPRODUCT((Scenarios!$A$4:$A$204='Transportation sector'!$A33)*Scenarios!BE$4:BE$204*(Scenarios!$B$4:$B$204='Scenario_selection&amp;Results'!$D$17))/100000</f>
        <v>7.9042897527769371</v>
      </c>
      <c r="U33" s="17" cm="1">
        <f t="array" ref="U33">'Material demand'!CE33*SUMPRODUCT((Scenarios!$A$4:$A$204='Transportation sector'!$A33)*Scenarios!BF$4:BF$204*(Scenarios!$B$4:$B$204='Scenario_selection&amp;Results'!$D$17))/100000</f>
        <v>27.342179144975585</v>
      </c>
      <c r="V33" s="17" cm="1">
        <f t="array" ref="V33">'Material demand'!CF33*SUMPRODUCT((Scenarios!$A$4:$A$204='Transportation sector'!$A33)*Scenarios!BG$4:BG$204*(Scenarios!$B$4:$B$204='Scenario_selection&amp;Results'!$D$17))/100000</f>
        <v>74.687750794475008</v>
      </c>
      <c r="W33" s="17" cm="1">
        <f t="array" ref="W33">'Material demand'!CG33*SUMPRODUCT((Scenarios!$A$4:$A$204='Transportation sector'!$A33)*Scenarios!BC$4:BC$204*(Scenarios!$B$4:$B$204='Scenario_selection&amp;Results'!$D$17))/100000</f>
        <v>638.03159054788387</v>
      </c>
      <c r="X33" s="17" cm="1">
        <f t="array" ref="X33">'Material demand'!CH33*SUMPRODUCT((Scenarios!$A$4:$A$204='Transportation sector'!$A33)*Scenarios!BD$4:BD$204*(Scenarios!$B$4:$B$204='Scenario_selection&amp;Results'!$D$17))/100000</f>
        <v>207.75069104750435</v>
      </c>
      <c r="Y33" s="17" cm="1">
        <f t="array" ref="Y33">'Material demand'!CI33*SUMPRODUCT((Scenarios!$A$4:$A$204='Transportation sector'!$A33)*Scenarios!BE$4:BE$204*(Scenarios!$B$4:$B$204='Scenario_selection&amp;Results'!$D$17))/100000</f>
        <v>19.732765839785127</v>
      </c>
      <c r="Z33" s="17" cm="1">
        <f t="array" ref="Z33">'Material demand'!CJ33*SUMPRODUCT((Scenarios!$A$4:$A$204='Transportation sector'!$A33)*Scenarios!BF$4:BF$204*(Scenarios!$B$4:$B$204='Scenario_selection&amp;Results'!$D$17))/100000</f>
        <v>65.842284792386153</v>
      </c>
      <c r="AA33" s="17" cm="1">
        <f t="array" ref="AA33">'Material demand'!CK33*SUMPRODUCT((Scenarios!$A$4:$A$204='Transportation sector'!$A33)*Scenarios!BG$4:BG$204*(Scenarios!$B$4:$B$204='Scenario_selection&amp;Results'!$D$17))/100000</f>
        <v>164.33897253741029</v>
      </c>
      <c r="AB33" s="17" cm="1">
        <f t="array" ref="AB33">'Material demand'!CL33*SUMPRODUCT((Scenarios!$A$4:$A$204='Transportation sector'!$A33)*Scenarios!BC$4:BC$204*(Scenarios!$B$4:$B$204='Scenario_selection&amp;Results'!$D$17))/100000</f>
        <v>69.541545052829051</v>
      </c>
      <c r="AC33" s="17" cm="1">
        <f t="array" ref="AC33">'Material demand'!CM33*SUMPRODUCT((Scenarios!$A$4:$A$204='Transportation sector'!$A33)*Scenarios!BD$4:BD$204*(Scenarios!$B$4:$B$204='Scenario_selection&amp;Results'!$D$17))/100000</f>
        <v>25.265506094400703</v>
      </c>
      <c r="AD33" s="17" cm="1">
        <f t="array" ref="AD33">'Material demand'!CN33*SUMPRODUCT((Scenarios!$A$4:$A$204='Transportation sector'!$A33)*Scenarios!BE$4:BE$204*(Scenarios!$B$4:$B$204='Scenario_selection&amp;Results'!$D$17))/100000</f>
        <v>2.134153744460741</v>
      </c>
      <c r="AE33" s="17" cm="1">
        <f t="array" ref="AE33">'Material demand'!CO33*SUMPRODUCT((Scenarios!$A$4:$A$204='Transportation sector'!$A33)*Scenarios!BF$4:BF$204*(Scenarios!$B$4:$B$204='Scenario_selection&amp;Results'!$D$17))/100000</f>
        <v>7.3823728417174541</v>
      </c>
      <c r="AF33" s="17" cm="1">
        <f t="array" ref="AF33">'Material demand'!CP33*SUMPRODUCT((Scenarios!$A$4:$A$204='Transportation sector'!$A33)*Scenarios!BG$4:BG$204*(Scenarios!$B$4:$B$204='Scenario_selection&amp;Results'!$D$17))/100000</f>
        <v>20.16565029987429</v>
      </c>
      <c r="AH33" s="17" cm="1">
        <f t="array" ref="AH33">'Material demand'!CR33*SUMPRODUCT((Scenarios!$A$4:$A$204='Transportation sector'!$A33)*Scenarios!BC$4:BC$204*(Scenarios!$B$4:$B$204='Scenario_selection&amp;Results'!$D$17))/100000</f>
        <v>0</v>
      </c>
      <c r="AI33" s="17" cm="1">
        <f t="array" ref="AI33">'Material demand'!CS33*SUMPRODUCT((Scenarios!$A$4:$A$204='Transportation sector'!$A33)*Scenarios!BD$4:BD$204*(Scenarios!$B$4:$B$204='Scenario_selection&amp;Results'!$D$17))/100000</f>
        <v>0</v>
      </c>
      <c r="AJ33" s="17" cm="1">
        <f t="array" ref="AJ33">'Material demand'!CT33*SUMPRODUCT((Scenarios!$A$4:$A$204='Transportation sector'!$A33)*Scenarios!BE$4:BE$204*(Scenarios!$B$4:$B$204='Scenario_selection&amp;Results'!$D$17))/100000</f>
        <v>1.9000916456041052E-2</v>
      </c>
      <c r="AK33" s="17" cm="1">
        <f t="array" ref="AK33">'Material demand'!CU33*SUMPRODUCT((Scenarios!$A$4:$A$204='Transportation sector'!$A33)*Scenarios!BF$4:BF$204*(Scenarios!$B$4:$B$204='Scenario_selection&amp;Results'!$D$17))/100000</f>
        <v>7.0821720579840944E-2</v>
      </c>
      <c r="AL33" s="17" cm="1">
        <f t="array" ref="AL33">'Material demand'!CV33*SUMPRODUCT((Scenarios!$A$4:$A$204='Transportation sector'!$A33)*Scenarios!BG$4:BG$204*(Scenarios!$B$4:$B$204='Scenario_selection&amp;Results'!$D$17))/100000</f>
        <v>0.59243342967521861</v>
      </c>
      <c r="AM33" s="17" cm="1">
        <f t="array" ref="AM33">'Material demand'!CW33*SUMPRODUCT((Scenarios!$A$4:$A$204='Transportation sector'!$A33)*Scenarios!BC$4:BC$204*(Scenarios!$B$4:$B$204='Scenario_selection&amp;Results'!$D$17))/100000</f>
        <v>0</v>
      </c>
      <c r="AN33" s="17" cm="1">
        <f t="array" ref="AN33">'Material demand'!CX33*SUMPRODUCT((Scenarios!$A$4:$A$204='Transportation sector'!$A33)*Scenarios!BD$4:BD$204*(Scenarios!$B$4:$B$204='Scenario_selection&amp;Results'!$D$17))/100000</f>
        <v>0</v>
      </c>
      <c r="AO33" s="17" cm="1">
        <f t="array" ref="AO33">'Material demand'!CY33*SUMPRODUCT((Scenarios!$A$4:$A$204='Transportation sector'!$A33)*Scenarios!BE$4:BE$204*(Scenarios!$B$4:$B$204='Scenario_selection&amp;Results'!$D$17))/100000</f>
        <v>1.4292582005143209E-2</v>
      </c>
      <c r="AP33" s="17" cm="1">
        <f t="array" ref="AP33">'Material demand'!CZ33*SUMPRODUCT((Scenarios!$A$4:$A$204='Transportation sector'!$A33)*Scenarios!BF$4:BF$204*(Scenarios!$B$4:$B$204='Scenario_selection&amp;Results'!$D$17))/100000</f>
        <v>5.5721343583393743E-2</v>
      </c>
      <c r="AQ33" s="17" cm="1">
        <f t="array" ref="AQ33">'Material demand'!DA33*SUMPRODUCT((Scenarios!$A$4:$A$204='Transportation sector'!$A33)*Scenarios!BG$4:BG$204*(Scenarios!$B$4:$B$204='Scenario_selection&amp;Results'!$D$17))/100000</f>
        <v>0.7238788314441289</v>
      </c>
      <c r="AR33" s="17" cm="1">
        <f t="array" ref="AR33">'Material demand'!DB33*SUMPRODUCT((Scenarios!$A$4:$A$204='Transportation sector'!$A33)*Scenarios!BC$4:BC$204*(Scenarios!$B$4:$B$204='Scenario_selection&amp;Results'!$D$17))/100000</f>
        <v>0</v>
      </c>
      <c r="AS33" s="17" cm="1">
        <f t="array" ref="AS33">'Material demand'!DC33*SUMPRODUCT((Scenarios!$A$4:$A$204='Transportation sector'!$A33)*Scenarios!BD$4:BD$204*(Scenarios!$B$4:$B$204='Scenario_selection&amp;Results'!$D$17))/100000</f>
        <v>0</v>
      </c>
      <c r="AT33" s="17" cm="1">
        <f t="array" ref="AT33">'Material demand'!DD33*SUMPRODUCT((Scenarios!$A$4:$A$204='Transportation sector'!$A33)*Scenarios!BE$4:BE$204*(Scenarios!$B$4:$B$204='Scenario_selection&amp;Results'!$D$17))/100000</f>
        <v>1.8396557310713955E-2</v>
      </c>
      <c r="AU33" s="17" cm="1">
        <f t="array" ref="AU33">'Material demand'!DE33*SUMPRODUCT((Scenarios!$A$4:$A$204='Transportation sector'!$A33)*Scenarios!BF$4:BF$204*(Scenarios!$B$4:$B$204='Scenario_selection&amp;Results'!$D$17))/100000</f>
        <v>6.8420167401179455E-2</v>
      </c>
      <c r="AV33" s="17" cm="1">
        <f t="array" ref="AV33">'Material demand'!DF33*SUMPRODUCT((Scenarios!$A$4:$A$204='Transportation sector'!$A33)*Scenarios!BG$4:BG$204*(Scenarios!$B$4:$B$204='Scenario_selection&amp;Results'!$D$17))/100000</f>
        <v>0.57026402179892155</v>
      </c>
      <c r="AW33" s="17" cm="1">
        <f t="array" ref="AW33">'Material demand'!DG33*SUMPRODUCT((Scenarios!$A$4:$A$204='Transportation sector'!$A33)*Scenarios!BC$4:BC$204*(Scenarios!$B$4:$B$204='Scenario_selection&amp;Results'!$D$17))/100000</f>
        <v>0</v>
      </c>
      <c r="AX33" s="17" cm="1">
        <f t="array" ref="AX33">'Material demand'!DH33*SUMPRODUCT((Scenarios!$A$4:$A$204='Transportation sector'!$A33)*Scenarios!BD$4:BD$204*(Scenarios!$B$4:$B$204='Scenario_selection&amp;Results'!$D$17))/100000</f>
        <v>0</v>
      </c>
      <c r="AY33" s="17" cm="1">
        <f t="array" ref="AY33">'Material demand'!DI33*SUMPRODUCT((Scenarios!$A$4:$A$204='Transportation sector'!$A33)*Scenarios!BE$4:BE$204*(Scenarios!$B$4:$B$204='Scenario_selection&amp;Results'!$D$17))/100000</f>
        <v>1.4923191483328957E-2</v>
      </c>
      <c r="AZ33" s="17" cm="1">
        <f t="array" ref="AZ33">'Material demand'!DJ33*SUMPRODUCT((Scenarios!$A$4:$A$204='Transportation sector'!$A33)*Scenarios!BF$4:BF$204*(Scenarios!$B$4:$B$204='Scenario_selection&amp;Results'!$D$17))/100000</f>
        <v>5.8213033617718207E-2</v>
      </c>
      <c r="BA33" s="17" cm="1">
        <f t="array" ref="BA33">'Material demand'!DK33*SUMPRODUCT((Scenarios!$A$4:$A$204='Transportation sector'!$A33)*Scenarios!BG$4:BG$204*(Scenarios!$B$4:$B$204='Scenario_selection&amp;Results'!$D$17))/100000</f>
        <v>0.75925818565680736</v>
      </c>
      <c r="BB33" s="17" cm="1">
        <f t="array" ref="BB33">'Material demand'!DL33*SUMPRODUCT((Scenarios!$A$4:$A$204='Transportation sector'!$A33)*Scenarios!BC$4:BC$204*(Scenarios!$B$4:$B$204='Scenario_selection&amp;Results'!$D$17))/100000</f>
        <v>0</v>
      </c>
      <c r="BC33" s="17" cm="1">
        <f t="array" ref="BC33">'Material demand'!DM33*SUMPRODUCT((Scenarios!$A$4:$A$204='Transportation sector'!$A33)*Scenarios!BD$4:BD$204*(Scenarios!$B$4:$B$204='Scenario_selection&amp;Results'!$D$17))/100000</f>
        <v>0</v>
      </c>
      <c r="BD33" s="17" cm="1">
        <f t="array" ref="BD33">'Material demand'!DN33*SUMPRODUCT((Scenarios!$A$4:$A$204='Transportation sector'!$A33)*Scenarios!BE$4:BE$204*(Scenarios!$B$4:$B$204='Scenario_selection&amp;Results'!$D$17))/100000</f>
        <v>1.1332900519008827E-2</v>
      </c>
      <c r="BE33" s="17" cm="1">
        <f t="array" ref="BE33">'Material demand'!DO33*SUMPRODUCT((Scenarios!$A$4:$A$204='Transportation sector'!$A33)*Scenarios!BF$4:BF$204*(Scenarios!$B$4:$B$204='Scenario_selection&amp;Results'!$D$17))/100000</f>
        <v>4.2135519723221611E-2</v>
      </c>
      <c r="BF33" s="17" cm="1">
        <f t="array" ref="BF33">'Material demand'!DP33*SUMPRODUCT((Scenarios!$A$4:$A$204='Transportation sector'!$A33)*Scenarios!BG$4:BG$204*(Scenarios!$B$4:$B$204='Scenario_selection&amp;Results'!$D$17))/100000</f>
        <v>0.35132640085235012</v>
      </c>
      <c r="BG33" s="17" cm="1">
        <f t="array" ref="BG33">'Material demand'!DQ33*SUMPRODUCT((Scenarios!$A$4:$A$204='Transportation sector'!$A33)*Scenarios!BC$4:BC$204*(Scenarios!$B$4:$B$204='Scenario_selection&amp;Results'!$D$17))/100000</f>
        <v>0</v>
      </c>
      <c r="BH33" s="17" cm="1">
        <f t="array" ref="BH33">'Material demand'!DR33*SUMPRODUCT((Scenarios!$A$4:$A$204='Transportation sector'!$A33)*Scenarios!BD$4:BD$204*(Scenarios!$B$4:$B$204='Scenario_selection&amp;Results'!$D$17))/100000</f>
        <v>0</v>
      </c>
      <c r="BI33" s="17" cm="1">
        <f t="array" ref="BI33">'Material demand'!DS33*SUMPRODUCT((Scenarios!$A$4:$A$204='Transportation sector'!$A33)*Scenarios!BE$4:BE$204*(Scenarios!$B$4:$B$204='Scenario_selection&amp;Results'!$D$17))/100000</f>
        <v>2.218107860322769E-2</v>
      </c>
      <c r="BJ33" s="17" cm="1">
        <f t="array" ref="BJ33">'Material demand'!DT33*SUMPRODUCT((Scenarios!$A$4:$A$204='Transportation sector'!$A33)*Scenarios!BF$4:BF$204*(Scenarios!$B$4:$B$204='Scenario_selection&amp;Results'!$D$17))/100000</f>
        <v>8.6496502507225653E-2</v>
      </c>
      <c r="BK33" s="17" cm="1">
        <f t="array" ref="BK33">'Material demand'!DU33*SUMPRODUCT((Scenarios!$A$4:$A$204='Transportation sector'!$A33)*Scenarios!BG$4:BG$204*(Scenarios!$B$4:$B$204='Scenario_selection&amp;Results'!$D$17))/100000</f>
        <v>1.1255769724545148</v>
      </c>
      <c r="BM33" s="17" cm="1">
        <f t="array" ref="BM33">('Material demand'!DW33+'Material demand'!FB33)*SUMPRODUCT((Scenarios!$A$4:$A$204='Transportation sector'!$A33)*Scenarios!BH$4:BH$204*(Scenarios!$B$4:$B$204='Scenario_selection&amp;Results'!$D$18))/100000</f>
        <v>6.2325695628515083</v>
      </c>
      <c r="BN33" s="17" cm="1">
        <f t="array" ref="BN33">('Material demand'!DX33+'Material demand'!FC33)*SUMPRODUCT((Scenarios!$A$4:$A$204='Transportation sector'!$A33)*Scenarios!BI$4:BI$204*(Scenarios!$B$4:$B$204='Scenario_selection&amp;Results'!$D$18))/100000</f>
        <v>33.309827133059905</v>
      </c>
      <c r="BO33" s="17" cm="1">
        <f t="array" ref="BO33">('Material demand'!DY33+'Material demand'!FD33)*SUMPRODUCT((Scenarios!$A$4:$A$204='Transportation sector'!$A33)*Scenarios!BJ$4:BJ$204*(Scenarios!$B$4:$B$204='Scenario_selection&amp;Results'!$D$18))/100000</f>
        <v>0.18811222986270121</v>
      </c>
      <c r="BP33" s="17" cm="1">
        <f t="array" ref="BP33">('Material demand'!DZ33+'Material demand'!FE33)*SUMPRODUCT((Scenarios!$A$4:$A$204='Transportation sector'!$A33)*Scenarios!BK$4:BK$204*(Scenarios!$B$4:$B$204='Scenario_selection&amp;Results'!$D$18))/100000</f>
        <v>0.7011470345829518</v>
      </c>
      <c r="BQ33" s="17" cm="1">
        <f t="array" ref="BQ33">('Material demand'!EA33+'Material demand'!FF33)*SUMPRODUCT((Scenarios!$A$4:$A$204='Transportation sector'!$A33)*Scenarios!BL$4:BL$204*(Scenarios!$B$4:$B$204='Scenario_selection&amp;Results'!$D$18))/100000</f>
        <v>5.8651956660285789</v>
      </c>
      <c r="BR33" s="17" cm="1">
        <f t="array" ref="BR33">('Material demand'!EB33+'Material demand'!FG33)*SUMPRODUCT((Scenarios!$A$4:$A$204='Transportation sector'!$A33)*Scenarios!BH$4:BH$204*(Scenarios!$B$4:$B$204='Scenario_selection&amp;Results'!$D$18))/100000</f>
        <v>4.7375858409019544</v>
      </c>
      <c r="BS33" s="17" cm="1">
        <f t="array" ref="BS33">('Material demand'!EC33+'Material demand'!FH33)*SUMPRODUCT((Scenarios!$A$4:$A$204='Transportation sector'!$A33)*Scenarios!BI$4:BI$204*(Scenarios!$B$4:$B$204='Scenario_selection&amp;Results'!$D$18))/100000</f>
        <v>27.409236974636471</v>
      </c>
      <c r="BT33" s="17" cm="1">
        <f t="array" ref="BT33">('Material demand'!ED33+'Material demand'!FI33)*SUMPRODUCT((Scenarios!$A$4:$A$204='Transportation sector'!$A33)*Scenarios!BJ$4:BJ$204*(Scenarios!$B$4:$B$204='Scenario_selection&amp;Results'!$D$18))/100000</f>
        <v>0.1415015818567659</v>
      </c>
      <c r="BU33" s="17" cm="1">
        <f t="array" ref="BU33">('Material demand'!EE33+'Material demand'!FJ33)*SUMPRODUCT((Scenarios!$A$4:$A$204='Transportation sector'!$A33)*Scenarios!BK$4:BK$204*(Scenarios!$B$4:$B$204='Scenario_selection&amp;Results'!$D$18))/100000</f>
        <v>0.551660902173565</v>
      </c>
      <c r="BV33" s="17" cm="1">
        <f t="array" ref="BV33">('Material demand'!EF33+'Material demand'!FK33)*SUMPRODUCT((Scenarios!$A$4:$A$204='Transportation sector'!$A33)*Scenarios!BL$4:BL$204*(Scenarios!$B$4:$B$204='Scenario_selection&amp;Results'!$D$18))/100000</f>
        <v>7.1666577499698949</v>
      </c>
      <c r="BW33" s="17" cm="1">
        <f t="array" ref="BW33">('Material demand'!EG33+'Material demand'!FL33)*SUMPRODUCT((Scenarios!$A$4:$A$204='Transportation sector'!$A33)*Scenarios!BH$4:BH$204*(Scenarios!$B$4:$B$204='Scenario_selection&amp;Results'!$D$18))/100000</f>
        <v>6.0313029778962575</v>
      </c>
      <c r="BX33" s="17" cm="1">
        <f t="array" ref="BX33">('Material demand'!EH33+'Material demand'!FM33)*SUMPRODUCT((Scenarios!$A$4:$A$204='Transportation sector'!$A33)*Scenarios!BI$4:BI$204*(Scenarios!$B$4:$B$204='Scenario_selection&amp;Results'!$D$18))/100000</f>
        <v>32.059920900538096</v>
      </c>
      <c r="BY33" s="17" cm="1">
        <f t="array" ref="BY33">('Material demand'!EI33+'Material demand'!FN33)*SUMPRODUCT((Scenarios!$A$4:$A$204='Transportation sector'!$A33)*Scenarios!BJ$4:BJ$204*(Scenarios!$B$4:$B$204='Scenario_selection&amp;Results'!$D$18))/100000</f>
        <v>0.182128832771981</v>
      </c>
      <c r="BZ33" s="17" cm="1">
        <f t="array" ref="BZ33">('Material demand'!EJ33+'Material demand'!FO33)*SUMPRODUCT((Scenarios!$A$4:$A$204='Transportation sector'!$A33)*Scenarios!BK$4:BK$204*(Scenarios!$B$4:$B$204='Scenario_selection&amp;Results'!$D$18))/100000</f>
        <v>0.67737074413708742</v>
      </c>
      <c r="CA33" s="17" cm="1">
        <f t="array" ref="CA33">('Material demand'!EK33+'Material demand'!FP33)*SUMPRODUCT((Scenarios!$A$4:$A$204='Transportation sector'!$A33)*Scenarios!BL$4:BL$204*(Scenarios!$B$4:$B$204='Scenario_selection&amp;Results'!$D$18))/100000</f>
        <v>5.6457106054626358</v>
      </c>
      <c r="CB33" s="17" cm="1">
        <f t="array" ref="CB33">('Material demand'!EL33+'Material demand'!FQ33)*SUMPRODUCT((Scenarios!$A$4:$A$204='Transportation sector'!$A33)*Scenarios!BH$4:BH$204*(Scenarios!$B$4:$B$204='Scenario_selection&amp;Results'!$D$18))/100000</f>
        <v>4.9472951424408063</v>
      </c>
      <c r="CC33" s="17" cm="1">
        <f t="array" ref="CC33">('Material demand'!EM33+'Material demand'!FR33)*SUMPRODUCT((Scenarios!$A$4:$A$204='Transportation sector'!$A33)*Scenarios!BI$4:BI$204*(Scenarios!$B$4:$B$204='Scenario_selection&amp;Results'!$D$18))/100000</f>
        <v>28.651666106271449</v>
      </c>
      <c r="CD33" s="17" cm="1">
        <f t="array" ref="CD33">('Material demand'!EN33+'Material demand'!FS33)*SUMPRODUCT((Scenarios!$A$4:$A$204='Transportation sector'!$A33)*Scenarios!BJ$4:BJ$204*(Scenarios!$B$4:$B$204='Scenario_selection&amp;Results'!$D$18))/100000</f>
        <v>0.14774522984883853</v>
      </c>
      <c r="CE33" s="17" cm="1">
        <f t="array" ref="CE33">('Material demand'!EO33+'Material demand'!FT33)*SUMPRODUCT((Scenarios!$A$4:$A$204='Transportation sector'!$A33)*Scenarios!BK$4:BK$204*(Scenarios!$B$4:$B$204='Scenario_selection&amp;Results'!$D$18))/100000</f>
        <v>0.57633103150383491</v>
      </c>
      <c r="CF33" s="17" cm="1">
        <f t="array" ref="CF33">('Material demand'!EP33+'Material demand'!FU33)*SUMPRODUCT((Scenarios!$A$4:$A$204='Transportation sector'!$A33)*Scenarios!BL$4:BL$204*(Scenarios!$B$4:$B$204='Scenario_selection&amp;Results'!$D$18))/100000</f>
        <v>7.5169448375810202</v>
      </c>
      <c r="CG33" s="17" cm="1">
        <f t="array" ref="CG33">('Material demand'!EQ33+'Material demand'!FV33)*SUMPRODUCT((Scenarios!$A$4:$A$204='Transportation sector'!$A33)*Scenarios!BH$4:BH$204*(Scenarios!$B$4:$B$204='Scenario_selection&amp;Results'!$D$18))/100000</f>
        <v>3.7152071419948309</v>
      </c>
      <c r="CH33" s="17" cm="1">
        <f t="array" ref="CH33">('Material demand'!ER33+'Material demand'!FW33)*SUMPRODUCT((Scenarios!$A$4:$A$204='Transportation sector'!$A33)*Scenarios!BI$4:BI$204*(Scenarios!$B$4:$B$204='Scenario_selection&amp;Results'!$D$18))/100000</f>
        <v>19.73143475744557</v>
      </c>
      <c r="CI33" s="17" cm="1">
        <f t="array" ref="CI33">('Material demand'!ES33+'Material demand'!FX33)*SUMPRODUCT((Scenarios!$A$4:$A$204='Transportation sector'!$A33)*Scenarios!BJ$4:BJ$204*(Scenarios!$B$4:$B$204='Scenario_selection&amp;Results'!$D$18))/100000</f>
        <v>0.11219743363400767</v>
      </c>
      <c r="CJ33" s="17" cm="1">
        <f t="array" ref="CJ33">('Material demand'!ET33+'Material demand'!FY33)*SUMPRODUCT((Scenarios!$A$4:$A$204='Transportation sector'!$A33)*Scenarios!BK$4:BK$204*(Scenarios!$B$4:$B$204='Scenario_selection&amp;Results'!$D$18))/100000</f>
        <v>0.41714817951124905</v>
      </c>
      <c r="CK33" s="17" cm="1">
        <f t="array" ref="CK33">('Material demand'!EU33+'Material demand'!FZ33)*SUMPRODUCT((Scenarios!$A$4:$A$204='Transportation sector'!$A33)*Scenarios!BL$4:BL$204*(Scenarios!$B$4:$B$204='Scenario_selection&amp;Results'!$D$18))/100000</f>
        <v>3.4781884014496254</v>
      </c>
      <c r="CL33" s="17" cm="1">
        <f t="array" ref="CL33">('Material demand'!EV33+'Material demand'!GA33)*SUMPRODUCT((Scenarios!$A$4:$A$204='Transportation sector'!$A33)*Scenarios!BH$4:BH$204*(Scenarios!$B$4:$B$204='Scenario_selection&amp;Results'!$D$18))/100000</f>
        <v>1.783079040709955</v>
      </c>
      <c r="CM33" s="17" cm="1">
        <f t="array" ref="CM33">('Material demand'!EW33+'Material demand'!GB33)*SUMPRODUCT((Scenarios!$A$4:$A$204='Transportation sector'!$A33)*Scenarios!BI$4:BI$204*(Scenarios!$B$4:$B$204='Scenario_selection&amp;Results'!$D$18))/100000</f>
        <v>10.32044221282902</v>
      </c>
      <c r="CN33" s="17" cm="1">
        <f t="array" ref="CN33">('Material demand'!EX33+'Material demand'!GC33)*SUMPRODUCT((Scenarios!$A$4:$A$204='Transportation sector'!$A33)*Scenarios!BJ$4:BJ$204*(Scenarios!$B$4:$B$204='Scenario_selection&amp;Results'!$D$18))/100000</f>
        <v>5.325715353543601E-2</v>
      </c>
      <c r="CO33" s="17" cm="1">
        <f t="array" ref="CO33">('Material demand'!EY33+'Material demand'!GD33)*SUMPRODUCT((Scenarios!$A$4:$A$204='Transportation sector'!$A33)*Scenarios!BK$4:BK$204*(Scenarios!$B$4:$B$204='Scenario_selection&amp;Results'!$D$18))/100000</f>
        <v>0.20767971100399632</v>
      </c>
      <c r="CP33" s="17" cm="1">
        <f t="array" ref="CP33">('Material demand'!EZ33+'Material demand'!GE33)*SUMPRODUCT((Scenarios!$A$4:$A$204='Transportation sector'!$A33)*Scenarios!BL$4:BL$204*(Scenarios!$B$4:$B$204='Scenario_selection&amp;Results'!$D$18))/100000</f>
        <v>2.7025413793475863</v>
      </c>
      <c r="CR33" s="17">
        <f t="shared" si="109"/>
        <v>1114.103293520064</v>
      </c>
      <c r="CS33" s="17">
        <f t="shared" si="110"/>
        <v>394.04574037486117</v>
      </c>
      <c r="CT33" s="17">
        <f t="shared" si="111"/>
        <v>34.47086105545965</v>
      </c>
      <c r="CU33" s="17">
        <f t="shared" si="112"/>
        <v>115.09975565565068</v>
      </c>
      <c r="CV33" s="17">
        <f t="shared" si="113"/>
        <v>291.81393304150544</v>
      </c>
      <c r="CW33" s="17">
        <f t="shared" si="114"/>
        <v>341.38772793683216</v>
      </c>
      <c r="CX33" s="17">
        <f t="shared" si="115"/>
        <v>149.71937849283336</v>
      </c>
      <c r="CY33" s="17">
        <f t="shared" si="116"/>
        <v>10.487217786697302</v>
      </c>
      <c r="CZ33" s="17">
        <f t="shared" si="117"/>
        <v>36.34539848168199</v>
      </c>
      <c r="DA33" s="17">
        <f t="shared" si="118"/>
        <v>105.51231121630676</v>
      </c>
      <c r="DB33" s="17">
        <f t="shared" si="119"/>
        <v>1054.6337405787626</v>
      </c>
      <c r="DC33" s="17">
        <f t="shared" si="120"/>
        <v>373.49737364266571</v>
      </c>
      <c r="DD33" s="17">
        <f t="shared" si="121"/>
        <v>32.631249302103299</v>
      </c>
      <c r="DE33" s="17">
        <f t="shared" si="122"/>
        <v>108.95732989069637</v>
      </c>
      <c r="DF33" s="17">
        <f t="shared" si="123"/>
        <v>276.30643683709053</v>
      </c>
      <c r="DG33" s="17">
        <f t="shared" si="124"/>
        <v>262.50911484734911</v>
      </c>
      <c r="DH33" s="17">
        <f t="shared" si="125"/>
        <v>122.22781142337298</v>
      </c>
      <c r="DI33" s="17">
        <f t="shared" si="126"/>
        <v>8.0669581741091054</v>
      </c>
      <c r="DJ33" s="17">
        <f t="shared" si="127"/>
        <v>27.976723210097138</v>
      </c>
      <c r="DK33" s="17">
        <f t="shared" si="128"/>
        <v>82.963953817712834</v>
      </c>
      <c r="DL33" s="17">
        <f t="shared" si="129"/>
        <v>641.74679768987869</v>
      </c>
      <c r="DM33" s="17">
        <f t="shared" si="130"/>
        <v>227.48212580494993</v>
      </c>
      <c r="DN33" s="17">
        <f t="shared" si="131"/>
        <v>19.856296173938144</v>
      </c>
      <c r="DO33" s="17">
        <f t="shared" si="132"/>
        <v>66.301568491620628</v>
      </c>
      <c r="DP33" s="17">
        <f t="shared" si="133"/>
        <v>168.16848733971227</v>
      </c>
      <c r="DQ33" s="17">
        <f t="shared" si="134"/>
        <v>71.324624093539001</v>
      </c>
      <c r="DR33" s="17">
        <f t="shared" si="135"/>
        <v>35.585948307229721</v>
      </c>
      <c r="DS33" s="17">
        <f t="shared" si="136"/>
        <v>2.2095919765994045</v>
      </c>
      <c r="DT33" s="17">
        <f t="shared" si="137"/>
        <v>7.6765490552286764</v>
      </c>
      <c r="DU33" s="17">
        <f t="shared" si="138"/>
        <v>23.99376865167639</v>
      </c>
      <c r="DW33" s="298">
        <f t="shared" si="139"/>
        <v>2960.3387747930692</v>
      </c>
      <c r="DX33" s="5">
        <f t="shared" si="98"/>
        <v>1047.0383590628319</v>
      </c>
      <c r="DY33" s="5">
        <f t="shared" si="99"/>
        <v>91.59422396155388</v>
      </c>
      <c r="DZ33" s="5">
        <f t="shared" si="100"/>
        <v>305.83723396065363</v>
      </c>
      <c r="EA33" s="5">
        <f t="shared" si="101"/>
        <v>775.39318484393243</v>
      </c>
      <c r="EB33" s="5">
        <f t="shared" si="102"/>
        <v>907.11815872727323</v>
      </c>
      <c r="EC33" s="5">
        <f t="shared" si="103"/>
        <v>397.82674018481583</v>
      </c>
      <c r="ED33" s="5">
        <f t="shared" si="104"/>
        <v>27.866103290628562</v>
      </c>
      <c r="EE33" s="5">
        <f t="shared" si="105"/>
        <v>96.575149751759213</v>
      </c>
      <c r="EF33" s="5">
        <f t="shared" si="106"/>
        <v>280.36196278064534</v>
      </c>
      <c r="EG33" s="5">
        <f t="shared" si="140"/>
        <v>2802.3192944489215</v>
      </c>
      <c r="EH33" s="5">
        <f t="shared" si="141"/>
        <v>992.43828100023995</v>
      </c>
      <c r="EI33" s="5">
        <f t="shared" si="142"/>
        <v>86.706100898189291</v>
      </c>
      <c r="EJ33" s="5">
        <f t="shared" si="143"/>
        <v>289.51589170357255</v>
      </c>
      <c r="EK33" s="5">
        <f t="shared" si="144"/>
        <v>734.1874523226337</v>
      </c>
      <c r="EL33" s="5">
        <f t="shared" si="145"/>
        <v>697.52590800075518</v>
      </c>
      <c r="EM33" s="5">
        <f t="shared" si="146"/>
        <v>324.77754227928773</v>
      </c>
      <c r="EN33" s="5">
        <f t="shared" si="147"/>
        <v>21.435112180663353</v>
      </c>
      <c r="EO33" s="5">
        <f t="shared" si="148"/>
        <v>74.338330199911809</v>
      </c>
      <c r="EP33" s="5">
        <f t="shared" si="149"/>
        <v>220.44761093985019</v>
      </c>
      <c r="EQ33" s="5">
        <f t="shared" si="150"/>
        <v>1705.2170475128548</v>
      </c>
      <c r="ER33" s="5">
        <f t="shared" si="151"/>
        <v>604.45396895384056</v>
      </c>
      <c r="ES33" s="5">
        <f t="shared" si="152"/>
        <v>52.761143270442858</v>
      </c>
      <c r="ET33" s="5">
        <f t="shared" si="153"/>
        <v>176.17316560944914</v>
      </c>
      <c r="EU33" s="5">
        <f t="shared" si="154"/>
        <v>446.84877664898676</v>
      </c>
      <c r="EV33" s="5">
        <f t="shared" si="155"/>
        <v>189.52017423314521</v>
      </c>
      <c r="EW33" s="5">
        <f t="shared" si="156"/>
        <v>94.557177260311846</v>
      </c>
      <c r="EX33" s="5">
        <f t="shared" si="157"/>
        <v>5.8712157506794744</v>
      </c>
      <c r="EY33" s="5">
        <f t="shared" si="158"/>
        <v>20.397736867820587</v>
      </c>
      <c r="EZ33" s="299">
        <f t="shared" si="159"/>
        <v>63.755025324941158</v>
      </c>
      <c r="FB33" s="298">
        <v>2049</v>
      </c>
      <c r="FC33" s="5">
        <f>Price!N$3*('Material demand'!BM49+'Material demand'!BW49+'Material demand'!CG49+'Material demand'!CR49+'Material demand'!DB49+'Material demand'!DL49)/100000000</f>
        <v>55.270573931299069</v>
      </c>
      <c r="FD33" s="5">
        <f>Price!O$3*('Material demand'!BN49+'Material demand'!BX49+'Material demand'!CH49+'Material demand'!CS49+'Material demand'!DC49+'Material demand'!DM49)/100000000</f>
        <v>15.923726932918559</v>
      </c>
      <c r="FE33" s="5">
        <f>Price!P$3*('Material demand'!BO49+'Material demand'!BY49+'Material demand'!CI49+'Material demand'!CT49+'Material demand'!DD49+'Material demand'!DN49)/100000000</f>
        <v>1.7239524078084272</v>
      </c>
      <c r="FF33" s="5">
        <f>Price!Q$3*('Material demand'!BP49+'Material demand'!BZ49+'Material demand'!CJ49+'Material demand'!CU49+'Material demand'!DE49+'Material demand'!DO49)/100000000</f>
        <v>5.5459686477236723</v>
      </c>
      <c r="FG33" s="5">
        <f>Price!R$3*('Material demand'!BQ49+'Material demand'!CA49+'Material demand'!CK49+'Material demand'!CV49+'Material demand'!DF49+'Material demand'!DP49)/100000000</f>
        <v>12.486916856478743</v>
      </c>
      <c r="FH33" s="5">
        <f>Price!N$3*('Material demand'!BR49+'Material demand'!CB49+'Material demand'!CL49+'Material demand'!CW49+'Material demand'!DG49+'Material demand'!DQ49)/100000000</f>
        <v>9.6188931050500521</v>
      </c>
      <c r="FI33" s="5">
        <f>Price!O$3*('Material demand'!BS49+'Material demand'!CC49+'Material demand'!CM49+'Material demand'!CX49+'Material demand'!DH49+'Material demand'!DR49)/100000000</f>
        <v>2.8879573514129411</v>
      </c>
      <c r="FJ33" s="5">
        <f>Price!P$3*('Material demand'!BT49+'Material demand'!CD49+'Material demand'!CN49+'Material demand'!CY49+'Material demand'!DI49+'Material demand'!DS49)/100000000</f>
        <v>0.29962248696669647</v>
      </c>
      <c r="FK33" s="5">
        <f>Price!Q$3*('Material demand'!BU49+'Material demand'!CE49+'Material demand'!CO49+'Material demand'!CZ49+'Material demand'!DJ49+'Material demand'!DT49)/100000000</f>
        <v>0.97569168103897053</v>
      </c>
      <c r="FL33" s="299">
        <f>Price!R$3*('Material demand'!BV49+'Material demand'!CF49+'Material demand'!CP49+'Material demand'!DA49+'Material demand'!DK49+'Material demand'!DU49)/100000000</f>
        <v>2.2916143698968474</v>
      </c>
      <c r="FN33" s="5">
        <f>Price!N$8*('Material demand'!BM49+'Material demand'!BW49+'Material demand'!CG49+'Material demand'!FB49+'Material demand'!FL49+'Material demand'!FV49)/100000000</f>
        <v>1.1055625175338479</v>
      </c>
      <c r="FO33" s="5">
        <f>Price!O$8*('Material demand'!BN49+'Material demand'!BX49+'Material demand'!CH49+'Material demand'!FC49+'Material demand'!FM49+'Material demand'!FW49)/100000000</f>
        <v>3.9817535349384987</v>
      </c>
      <c r="FP33" s="5">
        <f>Price!P$8*('Material demand'!BO49+'Material demand'!BY49+'Material demand'!CI49+'Material demand'!FD49+'Material demand'!FN49+'Material demand'!FX49)/100000000</f>
        <v>3.4455599723255827E-2</v>
      </c>
      <c r="FQ33" s="5">
        <f>Price!Q$8*('Material demand'!BP49+'Material demand'!BZ49+'Material demand'!CJ49+'Material demand'!FE49+'Material demand'!FO49+'Material demand'!FY49)/100000000</f>
        <v>0.11083758858193876</v>
      </c>
      <c r="FR33" s="5">
        <f>Price!R$8*('Material demand'!BQ49+'Material demand'!CA49+'Material demand'!CK49+'Material demand'!FF49+'Material demand'!FP49+'Material demand'!FZ49)/100000000</f>
        <v>0.24925972263763552</v>
      </c>
      <c r="FS33" s="5">
        <f>Price!N$8*('Material demand'!BR49+'Material demand'!CB49+'Material demand'!CL49+'Material demand'!FG49+'Material demand'!FQ49+'Material demand'!GA49)/100000000</f>
        <v>0.19283144775934707</v>
      </c>
      <c r="FT33" s="5">
        <f>Price!O$8*('Material demand'!BS49+'Material demand'!CC49+'Material demand'!CM49+'Material demand'!FH49+'Material demand'!FR49+'Material demand'!GB49)/100000000</f>
        <v>0.72461859437205578</v>
      </c>
      <c r="FU33" s="5">
        <f>Price!P$8*('Material demand'!BT49+'Material demand'!CD49+'Material demand'!CN49+'Material demand'!FI49+'Material demand'!FS49+'Material demand'!GC49)/100000000</f>
        <v>5.9969319986330413E-3</v>
      </c>
      <c r="FV33" s="5">
        <f>Price!Q$8*('Material demand'!BU49+'Material demand'!CE49+'Material demand'!CO49+'Material demand'!FJ49+'Material demand'!FT49+'Material demand'!GD49)/100000000</f>
        <v>1.9532596585867507E-2</v>
      </c>
      <c r="FW33" s="5">
        <f>Price!R$8*('Material demand'!BV49+'Material demand'!CF49+'Material demand'!CP49+'Material demand'!FK49+'Material demand'!FU49+'Material demand'!GE49)/100000000</f>
        <v>4.6185552199999542E-2</v>
      </c>
    </row>
    <row r="34" spans="1:179" x14ac:dyDescent="0.3">
      <c r="A34" s="13">
        <v>2034</v>
      </c>
      <c r="B34" s="68">
        <f>2.4892*(1-SUMPRODUCT((Scenarios!$A$4:$A$204='Transportation sector'!$A34)*(Scenarios!$BM$4:$BM$204)*(Scenarios!$B$4:$B$204='Scenario_selection&amp;Results'!$D$20))-SUMPRODUCT((Scenarios!$A$4:$A$204='Transportation sector'!$A34)*(Scenarios!$BN$4:$BN$204)*(Scenarios!$B$4:$B$204='Scenario_selection&amp;Results'!$D$19)))+'Power sector'!B32*SUMPRODUCT((Scenarios!$A$4:$A$204='Transportation sector'!$A34)*(Scenarios!$BN$4:$BN$204)*(Scenarios!$B$4:$B$204='Scenario_selection&amp;Results'!$D$19))</f>
        <v>2.6497183966053992</v>
      </c>
      <c r="C34" s="17" cm="1">
        <f t="array" ref="C34">'Material demand'!BM34*SUMPRODUCT((Scenarios!$A$4:$A$204='Transportation sector'!$A34)*Scenarios!BC$4:BC$204*(Scenarios!$B$4:$B$204='Scenario_selection&amp;Results'!$D$17))/100000</f>
        <v>1136.5918490128304</v>
      </c>
      <c r="D34" s="17" cm="1">
        <f t="array" ref="D34">'Material demand'!BN34*SUMPRODUCT((Scenarios!$A$4:$A$204='Transportation sector'!$A34)*Scenarios!BD$4:BD$204*(Scenarios!$B$4:$B$204='Scenario_selection&amp;Results'!$D$17))/100000</f>
        <v>367.18647650266746</v>
      </c>
      <c r="E34" s="17" cm="1">
        <f t="array" ref="E34">'Material demand'!BO34*SUMPRODUCT((Scenarios!$A$4:$A$204='Transportation sector'!$A34)*Scenarios!BE$4:BE$204*(Scenarios!$B$4:$B$204='Scenario_selection&amp;Results'!$D$17))/100000</f>
        <v>35.170388442109868</v>
      </c>
      <c r="F34" s="17" cm="1">
        <f t="array" ref="F34">'Material demand'!BP34*SUMPRODUCT((Scenarios!$A$4:$A$204='Transportation sector'!$A34)*Scenarios!BF$4:BF$204*(Scenarios!$B$4:$B$204='Scenario_selection&amp;Results'!$D$17))/100000</f>
        <v>117.06377470298821</v>
      </c>
      <c r="G34" s="17" cm="1">
        <f t="array" ref="G34">'Material demand'!BQ34*SUMPRODUCT((Scenarios!$A$4:$A$204='Transportation sector'!$A34)*Scenarios!BG$4:BG$204*(Scenarios!$B$4:$B$204='Scenario_selection&amp;Results'!$D$17))/100000</f>
        <v>290.26016795294618</v>
      </c>
      <c r="H34" s="17" cm="1">
        <f t="array" ref="H34">'Material demand'!BR34*SUMPRODUCT((Scenarios!$A$4:$A$204='Transportation sector'!$A34)*Scenarios!BC$4:BC$204*(Scenarios!$B$4:$B$204='Scenario_selection&amp;Results'!$D$17))/100000</f>
        <v>337.77297198748158</v>
      </c>
      <c r="I34" s="17" cm="1">
        <f t="array" ref="I34">'Material demand'!BS34*SUMPRODUCT((Scenarios!$A$4:$A$204='Transportation sector'!$A34)*Scenarios!BD$4:BD$204*(Scenarios!$B$4:$B$204='Scenario_selection&amp;Results'!$D$17))/100000</f>
        <v>121.1939596526372</v>
      </c>
      <c r="J34" s="17" cm="1">
        <f t="array" ref="J34">'Material demand'!BT34*SUMPRODUCT((Scenarios!$A$4:$A$204='Transportation sector'!$A34)*Scenarios!BE$4:BE$204*(Scenarios!$B$4:$B$204='Scenario_selection&amp;Results'!$D$17))/100000</f>
        <v>10.375529869361438</v>
      </c>
      <c r="K34" s="17" cm="1">
        <f t="array" ref="K34">'Material demand'!BU34*SUMPRODUCT((Scenarios!$A$4:$A$204='Transportation sector'!$A34)*Scenarios!BF$4:BF$204*(Scenarios!$B$4:$B$204='Scenario_selection&amp;Results'!$D$17))/100000</f>
        <v>35.737486518859797</v>
      </c>
      <c r="L34" s="17" cm="1">
        <f t="array" ref="L34">'Material demand'!BV34*SUMPRODUCT((Scenarios!$A$4:$A$204='Transportation sector'!$A34)*Scenarios!BG$4:BG$204*(Scenarios!$B$4:$B$204='Scenario_selection&amp;Results'!$D$17))/100000</f>
        <v>96.637307370017282</v>
      </c>
      <c r="M34" s="17" cm="1">
        <f t="array" ref="M34">'Material demand'!BW34*SUMPRODUCT((Scenarios!$A$4:$A$204='Transportation sector'!$A34)*Scenarios!BC$4:BC$204*(Scenarios!$B$4:$B$204='Scenario_selection&amp;Results'!$D$17))/100000</f>
        <v>1070.2869749944107</v>
      </c>
      <c r="N34" s="17" cm="1">
        <f t="array" ref="N34">'Material demand'!BX34*SUMPRODUCT((Scenarios!$A$4:$A$204='Transportation sector'!$A34)*Scenarios!BD$4:BD$204*(Scenarios!$B$4:$B$204='Scenario_selection&amp;Results'!$D$17))/100000</f>
        <v>345.7660756024477</v>
      </c>
      <c r="O34" s="17" cm="1">
        <f t="array" ref="O34">'Material demand'!BY34*SUMPRODUCT((Scenarios!$A$4:$A$204='Transportation sector'!$A34)*Scenarios!BE$4:BE$204*(Scenarios!$B$4:$B$204='Scenario_selection&amp;Results'!$D$17))/100000</f>
        <v>33.118668489289171</v>
      </c>
      <c r="P34" s="17" cm="1">
        <f t="array" ref="P34">'Material demand'!BZ34*SUMPRODUCT((Scenarios!$A$4:$A$204='Transportation sector'!$A34)*Scenarios!BF$4:BF$204*(Scenarios!$B$4:$B$204='Scenario_selection&amp;Results'!$D$17))/100000</f>
        <v>110.23467519770513</v>
      </c>
      <c r="Q34" s="17" cm="1">
        <f t="array" ref="Q34">'Material demand'!CA34*SUMPRODUCT((Scenarios!$A$4:$A$204='Transportation sector'!$A34)*Scenarios!BG$4:BG$204*(Scenarios!$B$4:$B$204='Scenario_selection&amp;Results'!$D$17))/100000</f>
        <v>273.32738431086659</v>
      </c>
      <c r="R34" s="17" cm="1">
        <f t="array" ref="R34">'Material demand'!CB34*SUMPRODUCT((Scenarios!$A$4:$A$204='Transportation sector'!$A34)*Scenarios!BC$4:BC$204*(Scenarios!$B$4:$B$204='Scenario_selection&amp;Results'!$D$17))/100000</f>
        <v>258.94918531733515</v>
      </c>
      <c r="S34" s="17" cm="1">
        <f t="array" ref="S34">'Material demand'!CC34*SUMPRODUCT((Scenarios!$A$4:$A$204='Transportation sector'!$A34)*Scenarios!BD$4:BD$204*(Scenarios!$B$4:$B$204='Scenario_selection&amp;Results'!$D$17))/100000</f>
        <v>92.911747594166627</v>
      </c>
      <c r="T34" s="17" cm="1">
        <f t="array" ref="T34">'Material demand'!CD34*SUMPRODUCT((Scenarios!$A$4:$A$204='Transportation sector'!$A34)*Scenarios!BE$4:BE$204*(Scenarios!$B$4:$B$204='Scenario_selection&amp;Results'!$D$17))/100000</f>
        <v>7.9542628621167388</v>
      </c>
      <c r="U34" s="17" cm="1">
        <f t="array" ref="U34">'Material demand'!CE34*SUMPRODUCT((Scenarios!$A$4:$A$204='Transportation sector'!$A34)*Scenarios!BF$4:BF$204*(Scenarios!$B$4:$B$204='Scenario_selection&amp;Results'!$D$17))/100000</f>
        <v>27.397671770170437</v>
      </c>
      <c r="V34" s="17" cm="1">
        <f t="array" ref="V34">'Material demand'!CF34*SUMPRODUCT((Scenarios!$A$4:$A$204='Transportation sector'!$A34)*Scenarios!BG$4:BG$204*(Scenarios!$B$4:$B$204='Scenario_selection&amp;Results'!$D$17))/100000</f>
        <v>74.085714636913949</v>
      </c>
      <c r="W34" s="17" cm="1">
        <f t="array" ref="W34">'Material demand'!CG34*SUMPRODUCT((Scenarios!$A$4:$A$204='Transportation sector'!$A34)*Scenarios!BC$4:BC$204*(Scenarios!$B$4:$B$204='Scenario_selection&amp;Results'!$D$17))/100000</f>
        <v>655.73716010299961</v>
      </c>
      <c r="X34" s="17" cm="1">
        <f t="array" ref="X34">'Material demand'!CH34*SUMPRODUCT((Scenarios!$A$4:$A$204='Transportation sector'!$A34)*Scenarios!BD$4:BD$204*(Scenarios!$B$4:$B$204='Scenario_selection&amp;Results'!$D$17))/100000</f>
        <v>211.84193564225353</v>
      </c>
      <c r="Y34" s="17" cm="1">
        <f t="array" ref="Y34">'Material demand'!CI34*SUMPRODUCT((Scenarios!$A$4:$A$204='Transportation sector'!$A34)*Scenarios!BE$4:BE$204*(Scenarios!$B$4:$B$204='Scenario_selection&amp;Results'!$D$17))/100000</f>
        <v>20.29095198666003</v>
      </c>
      <c r="Z34" s="17" cm="1">
        <f t="array" ref="Z34">'Material demand'!CJ34*SUMPRODUCT((Scenarios!$A$4:$A$204='Transportation sector'!$A34)*Scenarios!BF$4:BF$204*(Scenarios!$B$4:$B$204='Scenario_selection&amp;Results'!$D$17))/100000</f>
        <v>67.53793566384121</v>
      </c>
      <c r="AA34" s="17" cm="1">
        <f t="array" ref="AA34">'Material demand'!CK34*SUMPRODUCT((Scenarios!$A$4:$A$204='Transportation sector'!$A34)*Scenarios!BG$4:BG$204*(Scenarios!$B$4:$B$204='Scenario_selection&amp;Results'!$D$17))/100000</f>
        <v>167.46062220118563</v>
      </c>
      <c r="AB34" s="17" cm="1">
        <f t="array" ref="AB34">'Material demand'!CL34*SUMPRODUCT((Scenarios!$A$4:$A$204='Transportation sector'!$A34)*Scenarios!BC$4:BC$204*(Scenarios!$B$4:$B$204='Scenario_selection&amp;Results'!$D$17))/100000</f>
        <v>66.496519660222049</v>
      </c>
      <c r="AC34" s="17" cm="1">
        <f t="array" ref="AC34">'Material demand'!CM34*SUMPRODUCT((Scenarios!$A$4:$A$204='Transportation sector'!$A34)*Scenarios!BD$4:BD$204*(Scenarios!$B$4:$B$204='Scenario_selection&amp;Results'!$D$17))/100000</f>
        <v>23.85915152808742</v>
      </c>
      <c r="AD34" s="17" cm="1">
        <f t="array" ref="AD34">'Material demand'!CN34*SUMPRODUCT((Scenarios!$A$4:$A$204='Transportation sector'!$A34)*Scenarios!BE$4:BE$204*(Scenarios!$B$4:$B$204='Scenario_selection&amp;Results'!$D$17))/100000</f>
        <v>2.0426045988332793</v>
      </c>
      <c r="AE34" s="17" cm="1">
        <f t="array" ref="AE34">'Material demand'!CO34*SUMPRODUCT((Scenarios!$A$4:$A$204='Transportation sector'!$A34)*Scenarios!BF$4:BF$204*(Scenarios!$B$4:$B$204='Scenario_selection&amp;Results'!$D$17))/100000</f>
        <v>7.0355495317616938</v>
      </c>
      <c r="AF34" s="17" cm="1">
        <f t="array" ref="AF34">'Material demand'!CP34*SUMPRODUCT((Scenarios!$A$4:$A$204='Transportation sector'!$A34)*Scenarios!BG$4:BG$204*(Scenarios!$B$4:$B$204='Scenario_selection&amp;Results'!$D$17))/100000</f>
        <v>19.024744850453686</v>
      </c>
      <c r="AH34" s="17" cm="1">
        <f t="array" ref="AH34">'Material demand'!CR34*SUMPRODUCT((Scenarios!$A$4:$A$204='Transportation sector'!$A34)*Scenarios!BC$4:BC$204*(Scenarios!$B$4:$B$204='Scenario_selection&amp;Results'!$D$17))/100000</f>
        <v>0</v>
      </c>
      <c r="AI34" s="17" cm="1">
        <f t="array" ref="AI34">'Material demand'!CS34*SUMPRODUCT((Scenarios!$A$4:$A$204='Transportation sector'!$A34)*Scenarios!BD$4:BD$204*(Scenarios!$B$4:$B$204='Scenario_selection&amp;Results'!$D$17))/100000</f>
        <v>0</v>
      </c>
      <c r="AJ34" s="17" cm="1">
        <f t="array" ref="AJ34">'Material demand'!CT34*SUMPRODUCT((Scenarios!$A$4:$A$204='Transportation sector'!$A34)*Scenarios!BE$4:BE$204*(Scenarios!$B$4:$B$204='Scenario_selection&amp;Results'!$D$17))/100000</f>
        <v>2.0059941041926287E-2</v>
      </c>
      <c r="AK34" s="17" cm="1">
        <f t="array" ref="AK34">'Material demand'!CU34*SUMPRODUCT((Scenarios!$A$4:$A$204='Transportation sector'!$A34)*Scenarios!BF$4:BF$204*(Scenarios!$B$4:$B$204='Scenario_selection&amp;Results'!$D$17))/100000</f>
        <v>7.4597406411827272E-2</v>
      </c>
      <c r="AL34" s="17" cm="1">
        <f t="array" ref="AL34">'Material demand'!CV34*SUMPRODUCT((Scenarios!$A$4:$A$204='Transportation sector'!$A34)*Scenarios!BG$4:BG$204*(Scenarios!$B$4:$B$204='Scenario_selection&amp;Results'!$D$17))/100000</f>
        <v>0.61955792111577068</v>
      </c>
      <c r="AM34" s="17" cm="1">
        <f t="array" ref="AM34">'Material demand'!CW34*SUMPRODUCT((Scenarios!$A$4:$A$204='Transportation sector'!$A34)*Scenarios!BC$4:BC$204*(Scenarios!$B$4:$B$204='Scenario_selection&amp;Results'!$D$17))/100000</f>
        <v>0</v>
      </c>
      <c r="AN34" s="17" cm="1">
        <f t="array" ref="AN34">'Material demand'!CX34*SUMPRODUCT((Scenarios!$A$4:$A$204='Transportation sector'!$A34)*Scenarios!BD$4:BD$204*(Scenarios!$B$4:$B$204='Scenario_selection&amp;Results'!$D$17))/100000</f>
        <v>0</v>
      </c>
      <c r="AO34" s="17" cm="1">
        <f t="array" ref="AO34">'Material demand'!CY34*SUMPRODUCT((Scenarios!$A$4:$A$204='Transportation sector'!$A34)*Scenarios!BE$4:BE$204*(Scenarios!$B$4:$B$204='Scenario_selection&amp;Results'!$D$17))/100000</f>
        <v>1.4246826597601694E-2</v>
      </c>
      <c r="AP34" s="17" cm="1">
        <f t="array" ref="AP34">'Material demand'!CZ34*SUMPRODUCT((Scenarios!$A$4:$A$204='Transportation sector'!$A34)*Scenarios!BF$4:BF$204*(Scenarios!$B$4:$B$204='Scenario_selection&amp;Results'!$D$17))/100000</f>
        <v>5.551610460428056E-2</v>
      </c>
      <c r="AQ34" s="17" cm="1">
        <f t="array" ref="AQ34">'Material demand'!DA34*SUMPRODUCT((Scenarios!$A$4:$A$204='Transportation sector'!$A34)*Scenarios!BG$4:BG$204*(Scenarios!$B$4:$B$204='Scenario_selection&amp;Results'!$D$17))/100000</f>
        <v>0.71877676296925619</v>
      </c>
      <c r="AR34" s="17" cm="1">
        <f t="array" ref="AR34">'Material demand'!DB34*SUMPRODUCT((Scenarios!$A$4:$A$204='Transportation sector'!$A34)*Scenarios!BC$4:BC$204*(Scenarios!$B$4:$B$204='Scenario_selection&amp;Results'!$D$17))/100000</f>
        <v>0</v>
      </c>
      <c r="AS34" s="17" cm="1">
        <f t="array" ref="AS34">'Material demand'!DC34*SUMPRODUCT((Scenarios!$A$4:$A$204='Transportation sector'!$A34)*Scenarios!BD$4:BD$204*(Scenarios!$B$4:$B$204='Scenario_selection&amp;Results'!$D$17))/100000</f>
        <v>0</v>
      </c>
      <c r="AT34" s="17" cm="1">
        <f t="array" ref="AT34">'Material demand'!DD34*SUMPRODUCT((Scenarios!$A$4:$A$204='Transportation sector'!$A34)*Scenarios!BE$4:BE$204*(Scenarios!$B$4:$B$204='Scenario_selection&amp;Results'!$D$17))/100000</f>
        <v>1.9536759061761014E-2</v>
      </c>
      <c r="AU34" s="17" cm="1">
        <f t="array" ref="AU34">'Material demand'!DE34*SUMPRODUCT((Scenarios!$A$4:$A$204='Transportation sector'!$A34)*Scenarios!BF$4:BF$204*(Scenarios!$B$4:$B$204='Scenario_selection&amp;Results'!$D$17))/100000</f>
        <v>7.2482520813449094E-2</v>
      </c>
      <c r="AV34" s="17" cm="1">
        <f t="array" ref="AV34">'Material demand'!DF34*SUMPRODUCT((Scenarios!$A$4:$A$204='Transportation sector'!$A34)*Scenarios!BG$4:BG$204*(Scenarios!$B$4:$B$204='Scenario_selection&amp;Results'!$D$17))/100000</f>
        <v>0.59965957955946225</v>
      </c>
      <c r="AW34" s="17" cm="1">
        <f t="array" ref="AW34">'Material demand'!DG34*SUMPRODUCT((Scenarios!$A$4:$A$204='Transportation sector'!$A34)*Scenarios!BC$4:BC$204*(Scenarios!$B$4:$B$204='Scenario_selection&amp;Results'!$D$17))/100000</f>
        <v>0</v>
      </c>
      <c r="AX34" s="17" cm="1">
        <f t="array" ref="AX34">'Material demand'!DH34*SUMPRODUCT((Scenarios!$A$4:$A$204='Transportation sector'!$A34)*Scenarios!BD$4:BD$204*(Scenarios!$B$4:$B$204='Scenario_selection&amp;Results'!$D$17))/100000</f>
        <v>0</v>
      </c>
      <c r="AY34" s="17" cm="1">
        <f t="array" ref="AY34">'Material demand'!DI34*SUMPRODUCT((Scenarios!$A$4:$A$204='Transportation sector'!$A34)*Scenarios!BE$4:BE$204*(Scenarios!$B$4:$B$204='Scenario_selection&amp;Results'!$D$17))/100000</f>
        <v>1.4693276486688693E-2</v>
      </c>
      <c r="AZ34" s="17" cm="1">
        <f t="array" ref="AZ34">'Material demand'!DJ34*SUMPRODUCT((Scenarios!$A$4:$A$204='Transportation sector'!$A34)*Scenarios!BF$4:BF$204*(Scenarios!$B$4:$B$204='Scenario_selection&amp;Results'!$D$17))/100000</f>
        <v>5.7297104953613891E-2</v>
      </c>
      <c r="BA34" s="17" cm="1">
        <f t="array" ref="BA34">'Material demand'!DK34*SUMPRODUCT((Scenarios!$A$4:$A$204='Transportation sector'!$A34)*Scenarios!BG$4:BG$204*(Scenarios!$B$4:$B$204='Scenario_selection&amp;Results'!$D$17))/100000</f>
        <v>0.74558366260908293</v>
      </c>
      <c r="BB34" s="17" cm="1">
        <f t="array" ref="BB34">'Material demand'!DL34*SUMPRODUCT((Scenarios!$A$4:$A$204='Transportation sector'!$A34)*Scenarios!BC$4:BC$204*(Scenarios!$B$4:$B$204='Scenario_selection&amp;Results'!$D$17))/100000</f>
        <v>0</v>
      </c>
      <c r="BC34" s="17" cm="1">
        <f t="array" ref="BC34">'Material demand'!DM34*SUMPRODUCT((Scenarios!$A$4:$A$204='Transportation sector'!$A34)*Scenarios!BD$4:BD$204*(Scenarios!$B$4:$B$204='Scenario_selection&amp;Results'!$D$17))/100000</f>
        <v>0</v>
      </c>
      <c r="BD34" s="17" cm="1">
        <f t="array" ref="BD34">'Material demand'!DN34*SUMPRODUCT((Scenarios!$A$4:$A$204='Transportation sector'!$A34)*Scenarios!BE$4:BE$204*(Scenarios!$B$4:$B$204='Scenario_selection&amp;Results'!$D$17))/100000</f>
        <v>1.2073398691476851E-2</v>
      </c>
      <c r="BE34" s="17" cm="1">
        <f t="array" ref="BE34">'Material demand'!DO34*SUMPRODUCT((Scenarios!$A$4:$A$204='Transportation sector'!$A34)*Scenarios!BF$4:BF$204*(Scenarios!$B$4:$B$204='Scenario_selection&amp;Results'!$D$17))/100000</f>
        <v>4.4782388422571484E-2</v>
      </c>
      <c r="BF34" s="17" cm="1">
        <f t="array" ref="BF34">'Material demand'!DP34*SUMPRODUCT((Scenarios!$A$4:$A$204='Transportation sector'!$A34)*Scenarios!BG$4:BG$204*(Scenarios!$B$4:$B$204='Scenario_selection&amp;Results'!$D$17))/100000</f>
        <v>0.37078010204158257</v>
      </c>
      <c r="BG34" s="17" cm="1">
        <f t="array" ref="BG34">'Material demand'!DQ34*SUMPRODUCT((Scenarios!$A$4:$A$204='Transportation sector'!$A34)*Scenarios!BC$4:BC$204*(Scenarios!$B$4:$B$204='Scenario_selection&amp;Results'!$D$17))/100000</f>
        <v>0</v>
      </c>
      <c r="BH34" s="17" cm="1">
        <f t="array" ref="BH34">'Material demand'!DR34*SUMPRODUCT((Scenarios!$A$4:$A$204='Transportation sector'!$A34)*Scenarios!BD$4:BD$204*(Scenarios!$B$4:$B$204='Scenario_selection&amp;Results'!$D$17))/100000</f>
        <v>0</v>
      </c>
      <c r="BI34" s="17" cm="1">
        <f t="array" ref="BI34">'Material demand'!DS34*SUMPRODUCT((Scenarios!$A$4:$A$204='Transportation sector'!$A34)*Scenarios!BE$4:BE$204*(Scenarios!$B$4:$B$204='Scenario_selection&amp;Results'!$D$17))/100000</f>
        <v>2.1865271217510245E-2</v>
      </c>
      <c r="BJ34" s="17" cm="1">
        <f t="array" ref="BJ34">'Material demand'!DT34*SUMPRODUCT((Scenarios!$A$4:$A$204='Transportation sector'!$A34)*Scenarios!BF$4:BF$204*(Scenarios!$B$4:$B$204='Scenario_selection&amp;Results'!$D$17))/100000</f>
        <v>8.5234209197613403E-2</v>
      </c>
      <c r="BK34" s="17" cm="1">
        <f t="array" ref="BK34">'Material demand'!DU34*SUMPRODUCT((Scenarios!$A$4:$A$204='Transportation sector'!$A34)*Scenarios!BG$4:BG$204*(Scenarios!$B$4:$B$204='Scenario_selection&amp;Results'!$D$17))/100000</f>
        <v>1.1063595168673408</v>
      </c>
      <c r="BM34" s="17" cm="1">
        <f t="array" ref="BM34">('Material demand'!DW34+'Material demand'!FB34)*SUMPRODUCT((Scenarios!$A$4:$A$204='Transportation sector'!$A34)*Scenarios!BH$4:BH$204*(Scenarios!$B$4:$B$204='Scenario_selection&amp;Results'!$D$18))/100000</f>
        <v>6.5765175434510468</v>
      </c>
      <c r="BN34" s="17" cm="1">
        <f t="array" ref="BN34">('Material demand'!DX34+'Material demand'!FC34)*SUMPRODUCT((Scenarios!$A$4:$A$204='Transportation sector'!$A34)*Scenarios!BI$4:BI$204*(Scenarios!$B$4:$B$204='Scenario_selection&amp;Results'!$D$18))/100000</f>
        <v>34.954473845276581</v>
      </c>
      <c r="BO34" s="17" cm="1">
        <f t="array" ref="BO34">('Material demand'!DY34+'Material demand'!FD34)*SUMPRODUCT((Scenarios!$A$4:$A$204='Transportation sector'!$A34)*Scenarios!BJ$4:BJ$204*(Scenarios!$B$4:$B$204='Scenario_selection&amp;Results'!$D$18))/100000</f>
        <v>0.19859868814516937</v>
      </c>
      <c r="BP34" s="17" cm="1">
        <f t="array" ref="BP34">('Material demand'!DZ34+'Material demand'!FE34)*SUMPRODUCT((Scenarios!$A$4:$A$204='Transportation sector'!$A34)*Scenarios!BK$4:BK$204*(Scenarios!$B$4:$B$204='Scenario_selection&amp;Results'!$D$18))/100000</f>
        <v>0.73853435208393015</v>
      </c>
      <c r="BQ34" s="17" cm="1">
        <f t="array" ref="BQ34">('Material demand'!EA34+'Material demand'!FF34)*SUMPRODUCT((Scenarios!$A$4:$A$204='Transportation sector'!$A34)*Scenarios!BL$4:BL$204*(Scenarios!$B$4:$B$204='Scenario_selection&amp;Results'!$D$18))/100000</f>
        <v>6.1337980325872907</v>
      </c>
      <c r="BR34" s="17" cm="1">
        <f t="array" ref="BR34">('Material demand'!EB34+'Material demand'!FG34)*SUMPRODUCT((Scenarios!$A$4:$A$204='Transportation sector'!$A34)*Scenarios!BH$4:BH$204*(Scenarios!$B$4:$B$204='Scenario_selection&amp;Results'!$D$18))/100000</f>
        <v>4.7219651413421664</v>
      </c>
      <c r="BS34" s="17" cm="1">
        <f t="array" ref="BS34">('Material demand'!EC34+'Material demand'!FH34)*SUMPRODUCT((Scenarios!$A$4:$A$204='Transportation sector'!$A34)*Scenarios!BI$4:BI$204*(Scenarios!$B$4:$B$204='Scenario_selection&amp;Results'!$D$18))/100000</f>
        <v>27.295266241117226</v>
      </c>
      <c r="BT34" s="17" cm="1">
        <f t="array" ref="BT34">('Material demand'!ED34+'Material demand'!FI34)*SUMPRODUCT((Scenarios!$A$4:$A$204='Transportation sector'!$A34)*Scenarios!BJ$4:BJ$204*(Scenarios!$B$4:$B$204='Scenario_selection&amp;Results'!$D$18))/100000</f>
        <v>0.14105172213077188</v>
      </c>
      <c r="BU34" s="17" cm="1">
        <f t="array" ref="BU34">('Material demand'!EE34+'Material demand'!FJ34)*SUMPRODUCT((Scenarios!$A$4:$A$204='Transportation sector'!$A34)*Scenarios!BK$4:BK$204*(Scenarios!$B$4:$B$204='Scenario_selection&amp;Results'!$D$18))/100000</f>
        <v>0.54964121372167529</v>
      </c>
      <c r="BV34" s="17" cm="1">
        <f t="array" ref="BV34">('Material demand'!EF34+'Material demand'!FK34)*SUMPRODUCT((Scenarios!$A$4:$A$204='Transportation sector'!$A34)*Scenarios!BL$4:BL$204*(Scenarios!$B$4:$B$204='Scenario_selection&amp;Results'!$D$18))/100000</f>
        <v>7.1163071379596241</v>
      </c>
      <c r="BW34" s="17" cm="1">
        <f t="array" ref="BW34">('Material demand'!EG34+'Material demand'!FL34)*SUMPRODUCT((Scenarios!$A$4:$A$204='Transportation sector'!$A34)*Scenarios!BH$4:BH$204*(Scenarios!$B$4:$B$204='Scenario_selection&amp;Results'!$D$18))/100000</f>
        <v>6.4015505353364306</v>
      </c>
      <c r="BX34" s="17" cm="1">
        <f t="array" ref="BX34">('Material demand'!EH34+'Material demand'!FM34)*SUMPRODUCT((Scenarios!$A$4:$A$204='Transportation sector'!$A34)*Scenarios!BI$4:BI$204*(Scenarios!$B$4:$B$204='Scenario_selection&amp;Results'!$D$18))/100000</f>
        <v>33.826189890184821</v>
      </c>
      <c r="BY34" s="17" cm="1">
        <f t="array" ref="BY34">('Material demand'!EI34+'Material demand'!FN34)*SUMPRODUCT((Scenarios!$A$4:$A$204='Transportation sector'!$A34)*Scenarios!BJ$4:BJ$204*(Scenarios!$B$4:$B$204='Scenario_selection&amp;Results'!$D$18))/100000</f>
        <v>0.19341879233054388</v>
      </c>
      <c r="BZ34" s="17" cm="1">
        <f t="array" ref="BZ34">('Material demand'!EJ34+'Material demand'!FO34)*SUMPRODUCT((Scenarios!$A$4:$A$204='Transportation sector'!$A34)*Scenarios!BK$4:BK$204*(Scenarios!$B$4:$B$204='Scenario_selection&amp;Results'!$D$18))/100000</f>
        <v>0.71759549172468196</v>
      </c>
      <c r="CA34" s="17" cm="1">
        <f t="array" ref="CA34">('Material demand'!EK34+'Material demand'!FP34)*SUMPRODUCT((Scenarios!$A$4:$A$204='Transportation sector'!$A34)*Scenarios!BL$4:BL$204*(Scenarios!$B$4:$B$204='Scenario_selection&amp;Results'!$D$18))/100000</f>
        <v>5.9367914936268198</v>
      </c>
      <c r="CB34" s="17" cm="1">
        <f t="array" ref="CB34">('Material demand'!EL34+'Material demand'!FQ34)*SUMPRODUCT((Scenarios!$A$4:$A$204='Transportation sector'!$A34)*Scenarios!BH$4:BH$204*(Scenarios!$B$4:$B$204='Scenario_selection&amp;Results'!$D$18))/100000</f>
        <v>4.8707899644063186</v>
      </c>
      <c r="CC34" s="17" cm="1">
        <f t="array" ref="CC34">('Material demand'!EM34+'Material demand'!FR34)*SUMPRODUCT((Scenarios!$A$4:$A$204='Transportation sector'!$A34)*Scenarios!BI$4:BI$204*(Scenarios!$B$4:$B$204='Scenario_selection&amp;Results'!$D$18))/100000</f>
        <v>28.191845014341837</v>
      </c>
      <c r="CD34" s="17" cm="1">
        <f t="array" ref="CD34">('Material demand'!EN34+'Material demand'!FS34)*SUMPRODUCT((Scenarios!$A$4:$A$204='Transportation sector'!$A34)*Scenarios!BJ$4:BJ$204*(Scenarios!$B$4:$B$204='Scenario_selection&amp;Results'!$D$18))/100000</f>
        <v>0.14547257076346187</v>
      </c>
      <c r="CE34" s="17" cm="1">
        <f t="array" ref="CE34">('Material demand'!EO34+'Material demand'!FT34)*SUMPRODUCT((Scenarios!$A$4:$A$204='Transportation sector'!$A34)*Scenarios!BK$4:BK$204*(Scenarios!$B$4:$B$204='Scenario_selection&amp;Results'!$D$18))/100000</f>
        <v>0.56727700112307489</v>
      </c>
      <c r="CF34" s="17" cm="1">
        <f t="array" ref="CF34">('Material demand'!EP34+'Material demand'!FU34)*SUMPRODUCT((Scenarios!$A$4:$A$204='Transportation sector'!$A34)*Scenarios!BL$4:BL$204*(Scenarios!$B$4:$B$204='Scenario_selection&amp;Results'!$D$18))/100000</f>
        <v>7.3817464329383196</v>
      </c>
      <c r="CG34" s="17" cm="1">
        <f t="array" ref="CG34">('Material demand'!EQ34+'Material demand'!FV34)*SUMPRODUCT((Scenarios!$A$4:$A$204='Transportation sector'!$A34)*Scenarios!BH$4:BH$204*(Scenarios!$B$4:$B$204='Scenario_selection&amp;Results'!$D$18))/100000</f>
        <v>3.955833607884303</v>
      </c>
      <c r="CH34" s="17" cm="1">
        <f t="array" ref="CH34">('Material demand'!ER34+'Material demand'!FW34)*SUMPRODUCT((Scenarios!$A$4:$A$204='Transportation sector'!$A34)*Scenarios!BI$4:BI$204*(Scenarios!$B$4:$B$204='Scenario_selection&amp;Results'!$D$18))/100000</f>
        <v>20.888903507454724</v>
      </c>
      <c r="CI34" s="17" cm="1">
        <f t="array" ref="CI34">('Material demand'!ES34+'Material demand'!FX34)*SUMPRODUCT((Scenarios!$A$4:$A$204='Transportation sector'!$A34)*Scenarios!BJ$4:BJ$204*(Scenarios!$B$4:$B$204='Scenario_selection&amp;Results'!$D$18))/100000</f>
        <v>0.11952952721639959</v>
      </c>
      <c r="CJ34" s="17" cm="1">
        <f t="array" ref="CJ34">('Material demand'!ET34+'Material demand'!FY34)*SUMPRODUCT((Scenarios!$A$4:$A$204='Transportation sector'!$A34)*Scenarios!BK$4:BK$204*(Scenarios!$B$4:$B$204='Scenario_selection&amp;Results'!$D$18))/100000</f>
        <v>0.44335658811484319</v>
      </c>
      <c r="CK34" s="17" cm="1">
        <f t="array" ref="CK34">('Material demand'!EU34+'Material demand'!FZ34)*SUMPRODUCT((Scenarios!$A$4:$A$204='Transportation sector'!$A34)*Scenarios!BL$4:BL$204*(Scenarios!$B$4:$B$204='Scenario_selection&amp;Results'!$D$18))/100000</f>
        <v>3.6708184168235287</v>
      </c>
      <c r="CL34" s="17" cm="1">
        <f t="array" ref="CL34">('Material demand'!EV34+'Material demand'!GA34)*SUMPRODUCT((Scenarios!$A$4:$A$204='Transportation sector'!$A34)*Scenarios!BH$4:BH$204*(Scenarios!$B$4:$B$204='Scenario_selection&amp;Results'!$D$18))/100000</f>
        <v>1.7579571810971919</v>
      </c>
      <c r="CM34" s="17" cm="1">
        <f t="array" ref="CM34">('Material demand'!EW34+'Material demand'!GB34)*SUMPRODUCT((Scenarios!$A$4:$A$204='Transportation sector'!$A34)*Scenarios!BI$4:BI$204*(Scenarios!$B$4:$B$204='Scenario_selection&amp;Results'!$D$18))/100000</f>
        <v>10.168485623865795</v>
      </c>
      <c r="CN34" s="17" cm="1">
        <f t="array" ref="CN34">('Material demand'!EX34+'Material demand'!GC34)*SUMPRODUCT((Scenarios!$A$4:$A$204='Transportation sector'!$A34)*Scenarios!BJ$4:BJ$204*(Scenarios!$B$4:$B$204='Scenario_selection&amp;Results'!$D$18))/100000</f>
        <v>5.2513783357404691E-2</v>
      </c>
      <c r="CO34" s="17" cm="1">
        <f t="array" ref="CO34">('Material demand'!EY34+'Material demand'!GD34)*SUMPRODUCT((Scenarios!$A$4:$A$204='Transportation sector'!$A34)*Scenarios!BK$4:BK$204*(Scenarios!$B$4:$B$204='Scenario_selection&amp;Results'!$D$18))/100000</f>
        <v>0.20470708629793113</v>
      </c>
      <c r="CP34" s="17" cm="1">
        <f t="array" ref="CP34">('Material demand'!EZ34+'Material demand'!GE34)*SUMPRODUCT((Scenarios!$A$4:$A$204='Transportation sector'!$A34)*Scenarios!BL$4:BL$204*(Scenarios!$B$4:$B$204='Scenario_selection&amp;Results'!$D$18))/100000</f>
        <v>2.657166198622432</v>
      </c>
      <c r="CR34" s="17">
        <f t="shared" si="109"/>
        <v>1143.1683665562814</v>
      </c>
      <c r="CS34" s="17">
        <f t="shared" si="110"/>
        <v>402.14095034794406</v>
      </c>
      <c r="CT34" s="17">
        <f t="shared" si="111"/>
        <v>35.389047071296964</v>
      </c>
      <c r="CU34" s="17">
        <f t="shared" si="112"/>
        <v>117.87690646148397</v>
      </c>
      <c r="CV34" s="17">
        <f t="shared" si="113"/>
        <v>297.01352390664925</v>
      </c>
      <c r="CW34" s="17">
        <f t="shared" si="114"/>
        <v>342.49493712882372</v>
      </c>
      <c r="CX34" s="17">
        <f t="shared" si="115"/>
        <v>148.48922589375442</v>
      </c>
      <c r="CY34" s="17">
        <f t="shared" si="116"/>
        <v>10.530828418089811</v>
      </c>
      <c r="CZ34" s="17">
        <f t="shared" si="117"/>
        <v>36.342643837185754</v>
      </c>
      <c r="DA34" s="17">
        <f t="shared" si="118"/>
        <v>104.47239127094616</v>
      </c>
      <c r="DB34" s="17">
        <f t="shared" si="119"/>
        <v>1076.688525529747</v>
      </c>
      <c r="DC34" s="17">
        <f t="shared" si="120"/>
        <v>379.59226549263252</v>
      </c>
      <c r="DD34" s="17">
        <f t="shared" si="121"/>
        <v>33.331624040681476</v>
      </c>
      <c r="DE34" s="17">
        <f t="shared" si="122"/>
        <v>111.02475321024326</v>
      </c>
      <c r="DF34" s="17">
        <f t="shared" si="123"/>
        <v>279.86383538405289</v>
      </c>
      <c r="DG34" s="17">
        <f t="shared" si="124"/>
        <v>263.81997528174145</v>
      </c>
      <c r="DH34" s="17">
        <f t="shared" si="125"/>
        <v>121.10359260850846</v>
      </c>
      <c r="DI34" s="17">
        <f t="shared" si="126"/>
        <v>8.114428709366889</v>
      </c>
      <c r="DJ34" s="17">
        <f t="shared" si="127"/>
        <v>28.022245876247126</v>
      </c>
      <c r="DK34" s="17">
        <f t="shared" si="128"/>
        <v>82.213044732461356</v>
      </c>
      <c r="DL34" s="17">
        <f t="shared" si="129"/>
        <v>659.69299371088391</v>
      </c>
      <c r="DM34" s="17">
        <f t="shared" si="130"/>
        <v>232.73083914970826</v>
      </c>
      <c r="DN34" s="17">
        <f t="shared" si="131"/>
        <v>20.422554912567907</v>
      </c>
      <c r="DO34" s="17">
        <f t="shared" si="132"/>
        <v>68.026074640378624</v>
      </c>
      <c r="DP34" s="17">
        <f t="shared" si="133"/>
        <v>171.50222072005073</v>
      </c>
      <c r="DQ34" s="17">
        <f t="shared" si="134"/>
        <v>68.254476841319246</v>
      </c>
      <c r="DR34" s="17">
        <f t="shared" si="135"/>
        <v>34.027637151953215</v>
      </c>
      <c r="DS34" s="17">
        <f t="shared" si="136"/>
        <v>2.1169836534081941</v>
      </c>
      <c r="DT34" s="17">
        <f t="shared" si="137"/>
        <v>7.3254908272572381</v>
      </c>
      <c r="DU34" s="17">
        <f t="shared" si="138"/>
        <v>22.78827056594346</v>
      </c>
      <c r="DW34" s="298">
        <f t="shared" si="139"/>
        <v>3029.0742512815232</v>
      </c>
      <c r="DX34" s="5">
        <f t="shared" si="98"/>
        <v>1065.5602741653258</v>
      </c>
      <c r="DY34" s="5">
        <f t="shared" si="99"/>
        <v>93.77100906314999</v>
      </c>
      <c r="DZ34" s="5">
        <f t="shared" si="100"/>
        <v>312.3406075859279</v>
      </c>
      <c r="EA34" s="5">
        <f t="shared" si="101"/>
        <v>787.00219833604604</v>
      </c>
      <c r="EB34" s="5">
        <f t="shared" si="102"/>
        <v>907.51513565445384</v>
      </c>
      <c r="EC34" s="5">
        <f t="shared" si="103"/>
        <v>393.45463354837591</v>
      </c>
      <c r="ED34" s="5">
        <f t="shared" si="104"/>
        <v>27.903729790907509</v>
      </c>
      <c r="EE34" s="5">
        <f t="shared" si="105"/>
        <v>96.297771956668925</v>
      </c>
      <c r="EF34" s="5">
        <f t="shared" si="106"/>
        <v>276.82241708798335</v>
      </c>
      <c r="EG34" s="5">
        <f t="shared" si="140"/>
        <v>2852.9213935101129</v>
      </c>
      <c r="EH34" s="5">
        <f t="shared" si="141"/>
        <v>1005.8126090849493</v>
      </c>
      <c r="EI34" s="5">
        <f t="shared" si="142"/>
        <v>88.319417409328494</v>
      </c>
      <c r="EJ34" s="5">
        <f t="shared" si="143"/>
        <v>294.18433105975595</v>
      </c>
      <c r="EK34" s="5">
        <f t="shared" si="144"/>
        <v>741.56035316167004</v>
      </c>
      <c r="EL34" s="5">
        <f t="shared" si="145"/>
        <v>699.04864189601199</v>
      </c>
      <c r="EM34" s="5">
        <f t="shared" si="146"/>
        <v>320.89041722977055</v>
      </c>
      <c r="EN34" s="5">
        <f t="shared" si="147"/>
        <v>21.500951029152453</v>
      </c>
      <c r="EO34" s="5">
        <f t="shared" si="148"/>
        <v>74.251060412491796</v>
      </c>
      <c r="EP34" s="5">
        <f t="shared" si="149"/>
        <v>217.84141706854547</v>
      </c>
      <c r="EQ34" s="5">
        <f t="shared" si="150"/>
        <v>1748.000661547419</v>
      </c>
      <c r="ER34" s="5">
        <f t="shared" si="151"/>
        <v>616.67118595239401</v>
      </c>
      <c r="ES34" s="5">
        <f t="shared" si="152"/>
        <v>54.114019457515155</v>
      </c>
      <c r="ET34" s="5">
        <f t="shared" si="153"/>
        <v>180.24994142346327</v>
      </c>
      <c r="EU34" s="5">
        <f t="shared" si="154"/>
        <v>454.43258930059807</v>
      </c>
      <c r="EV34" s="5">
        <f t="shared" si="155"/>
        <v>180.85514293712077</v>
      </c>
      <c r="EW34" s="5">
        <f t="shared" si="156"/>
        <v>90.163656154543787</v>
      </c>
      <c r="EX34" s="5">
        <f t="shared" si="157"/>
        <v>5.6094105317486003</v>
      </c>
      <c r="EY34" s="5">
        <f t="shared" si="158"/>
        <v>19.410487809147607</v>
      </c>
      <c r="EZ34" s="299">
        <f t="shared" si="159"/>
        <v>60.382499745401716</v>
      </c>
      <c r="FB34" s="298">
        <v>2050</v>
      </c>
      <c r="FC34" s="5">
        <f>Price!N$3*('Material demand'!BM50+'Material demand'!BW50+'Material demand'!CG50+'Material demand'!CR50+'Material demand'!DB50+'Material demand'!DL50)/100000000</f>
        <v>55.192102290778259</v>
      </c>
      <c r="FD34" s="5">
        <f>Price!O$3*('Material demand'!BN50+'Material demand'!BX50+'Material demand'!CH50+'Material demand'!CS50+'Material demand'!DC50+'Material demand'!DM50)/100000000</f>
        <v>15.783650961274184</v>
      </c>
      <c r="FE34" s="5">
        <f>Price!P$3*('Material demand'!BO50+'Material demand'!BY50+'Material demand'!CI50+'Material demand'!CT50+'Material demand'!DD50+'Material demand'!DN50)/100000000</f>
        <v>1.7222850823133269</v>
      </c>
      <c r="FF34" s="5">
        <f>Price!Q$3*('Material demand'!BP50+'Material demand'!BZ50+'Material demand'!CJ50+'Material demand'!CU50+'Material demand'!DE50+'Material demand'!DO50)/100000000</f>
        <v>5.5289757165743865</v>
      </c>
      <c r="FG34" s="5">
        <f>Price!R$3*('Material demand'!BQ50+'Material demand'!CA50+'Material demand'!CK50+'Material demand'!CV50+'Material demand'!DF50+'Material demand'!DP50)/100000000</f>
        <v>12.367828589976039</v>
      </c>
      <c r="FH34" s="5">
        <f>Price!N$3*('Material demand'!BR50+'Material demand'!CB50+'Material demand'!CL50+'Material demand'!CW50+'Material demand'!DG50+'Material demand'!DQ50)/100000000</f>
        <v>9.5522958080390339</v>
      </c>
      <c r="FI34" s="5">
        <f>Price!O$3*('Material demand'!BS50+'Material demand'!CC50+'Material demand'!CM50+'Material demand'!CX50+'Material demand'!DH50+'Material demand'!DR50)/100000000</f>
        <v>2.8356498027321897</v>
      </c>
      <c r="FJ34" s="5">
        <f>Price!P$3*('Material demand'!BT50+'Material demand'!CD50+'Material demand'!CN50+'Material demand'!CY50+'Material demand'!DI50+'Material demand'!DS50)/100000000</f>
        <v>0.29774341917993735</v>
      </c>
      <c r="FK34" s="5">
        <f>Price!Q$3*('Material demand'!BU50+'Material demand'!CE50+'Material demand'!CO50+'Material demand'!CZ50+'Material demand'!DJ50+'Material demand'!DT50)/100000000</f>
        <v>0.96635437071204955</v>
      </c>
      <c r="FL34" s="299">
        <f>Price!R$3*('Material demand'!BV50+'Material demand'!CF50+'Material demand'!CP50+'Material demand'!DA50+'Material demand'!DK50+'Material demand'!DU50)/100000000</f>
        <v>2.2467591398423634</v>
      </c>
      <c r="FN34" s="5">
        <f>Price!N$8*('Material demand'!BM50+'Material demand'!BW50+'Material demand'!CG50+'Material demand'!FB50+'Material demand'!FL50+'Material demand'!FV50)/100000000</f>
        <v>1.104015134966583</v>
      </c>
      <c r="FO34" s="5">
        <f>Price!O$8*('Material demand'!BN50+'Material demand'!BX50+'Material demand'!CH50+'Material demand'!FC50+'Material demand'!FM50+'Material demand'!FW50)/100000000</f>
        <v>3.946852514257531</v>
      </c>
      <c r="FP34" s="5">
        <f>Price!P$8*('Material demand'!BO50+'Material demand'!BY50+'Material demand'!CI50+'Material demand'!FD50+'Material demand'!FN50+'Material demand'!FX50)/100000000</f>
        <v>3.4422358564029358E-2</v>
      </c>
      <c r="FQ34" s="5">
        <f>Price!Q$8*('Material demand'!BP50+'Material demand'!BZ50+'Material demand'!CJ50+'Material demand'!FE50+'Material demand'!FO50+'Material demand'!FY50)/100000000</f>
        <v>0.11049867824840739</v>
      </c>
      <c r="FR34" s="5">
        <f>Price!R$8*('Material demand'!BQ50+'Material demand'!CA50+'Material demand'!CK50+'Material demand'!FF50+'Material demand'!FP50+'Material demand'!FZ50)/100000000</f>
        <v>0.24691150336079254</v>
      </c>
      <c r="FS34" s="5">
        <f>Price!N$8*('Material demand'!BR50+'Material demand'!CB50+'Material demand'!CL50+'Material demand'!FG50+'Material demand'!FQ50+'Material demand'!GA50)/100000000</f>
        <v>0.1915512533971786</v>
      </c>
      <c r="FT34" s="5">
        <f>Price!O$8*('Material demand'!BS50+'Material demand'!CC50+'Material demand'!CM50+'Material demand'!FH50+'Material demand'!FR50+'Material demand'!GB50)/100000000</f>
        <v>0.71184129885779446</v>
      </c>
      <c r="FU34" s="5">
        <f>Price!P$8*('Material demand'!BT50+'Material demand'!CD50+'Material demand'!CN50+'Material demand'!FI50+'Material demand'!FS50+'Material demand'!GC50)/100000000</f>
        <v>5.9614697198784481E-3</v>
      </c>
      <c r="FV34" s="5">
        <f>Price!Q$8*('Material demand'!BU50+'Material demand'!CE50+'Material demand'!CO50+'Material demand'!FJ50+'Material demand'!FT50+'Material demand'!GD50)/100000000</f>
        <v>1.9354267358802885E-2</v>
      </c>
      <c r="FW34" s="5">
        <f>Price!R$8*('Material demand'!BV50+'Material demand'!CF50+'Material demand'!CP50+'Material demand'!FK50+'Material demand'!FU50+'Material demand'!GE50)/100000000</f>
        <v>4.5410241321574979E-2</v>
      </c>
    </row>
    <row r="35" spans="1:179" x14ac:dyDescent="0.3">
      <c r="A35" s="13">
        <v>2035</v>
      </c>
      <c r="B35" s="68">
        <f>2.4892*(1-SUMPRODUCT((Scenarios!$A$4:$A$204='Transportation sector'!$A35)*(Scenarios!$BM$4:$BM$204)*(Scenarios!$B$4:$B$204='Scenario_selection&amp;Results'!$D$20))-SUMPRODUCT((Scenarios!$A$4:$A$204='Transportation sector'!$A35)*(Scenarios!$BN$4:$BN$204)*(Scenarios!$B$4:$B$204='Scenario_selection&amp;Results'!$D$19)))+'Power sector'!B33*SUMPRODUCT((Scenarios!$A$4:$A$204='Transportation sector'!$A35)*(Scenarios!$BN$4:$BN$204)*(Scenarios!$B$4:$B$204='Scenario_selection&amp;Results'!$D$19))</f>
        <v>2.6403375984272768</v>
      </c>
      <c r="C35" s="17" cm="1">
        <f t="array" ref="C35">'Material demand'!BM35*SUMPRODUCT((Scenarios!$A$4:$A$204='Transportation sector'!$A35)*Scenarios!BC$4:BC$204*(Scenarios!$B$4:$B$204='Scenario_selection&amp;Results'!$D$17))/100000</f>
        <v>1164.3503568017247</v>
      </c>
      <c r="D35" s="17" cm="1">
        <f t="array" ref="D35">'Material demand'!BN35*SUMPRODUCT((Scenarios!$A$4:$A$204='Transportation sector'!$A35)*Scenarios!BD$4:BD$204*(Scenarios!$B$4:$B$204='Scenario_selection&amp;Results'!$D$17))/100000</f>
        <v>373.21692473391903</v>
      </c>
      <c r="E35" s="17" cm="1">
        <f t="array" ref="E35">'Material demand'!BO35*SUMPRODUCT((Scenarios!$A$4:$A$204='Transportation sector'!$A35)*Scenarios!BE$4:BE$204*(Scenarios!$B$4:$B$204='Scenario_selection&amp;Results'!$D$17))/100000</f>
        <v>36.047932827608257</v>
      </c>
      <c r="F35" s="17" cm="1">
        <f t="array" ref="F35">'Material demand'!BP35*SUMPRODUCT((Scenarios!$A$4:$A$204='Transportation sector'!$A35)*Scenarios!BF$4:BF$204*(Scenarios!$B$4:$B$204='Scenario_selection&amp;Results'!$D$17))/100000</f>
        <v>119.69204445397141</v>
      </c>
      <c r="G35" s="17" cm="1">
        <f t="array" ref="G35">'Material demand'!BQ35*SUMPRODUCT((Scenarios!$A$4:$A$204='Transportation sector'!$A35)*Scenarios!BG$4:BG$204*(Scenarios!$B$4:$B$204='Scenario_selection&amp;Results'!$D$17))/100000</f>
        <v>294.82439566631354</v>
      </c>
      <c r="H35" s="17" cm="1">
        <f t="array" ref="H35">'Material demand'!BR35*SUMPRODUCT((Scenarios!$A$4:$A$204='Transportation sector'!$A35)*Scenarios!BC$4:BC$204*(Scenarios!$B$4:$B$204='Scenario_selection&amp;Results'!$D$17))/100000</f>
        <v>338.64491792665547</v>
      </c>
      <c r="I35" s="17" cm="1">
        <f t="array" ref="I35">'Material demand'!BS35*SUMPRODUCT((Scenarios!$A$4:$A$204='Transportation sector'!$A35)*Scenarios!BD$4:BD$204*(Scenarios!$B$4:$B$204='Scenario_selection&amp;Results'!$D$17))/100000</f>
        <v>120.00793250704405</v>
      </c>
      <c r="J35" s="17" cm="1">
        <f t="array" ref="J35">'Material demand'!BT35*SUMPRODUCT((Scenarios!$A$4:$A$204='Transportation sector'!$A35)*Scenarios!BE$4:BE$204*(Scenarios!$B$4:$B$204='Scenario_selection&amp;Results'!$D$17))/100000</f>
        <v>10.411801902038187</v>
      </c>
      <c r="K35" s="17" cm="1">
        <f t="array" ref="K35">'Material demand'!BU35*SUMPRODUCT((Scenarios!$A$4:$A$204='Transportation sector'!$A35)*Scenarios!BF$4:BF$204*(Scenarios!$B$4:$B$204='Scenario_selection&amp;Results'!$D$17))/100000</f>
        <v>35.711997110394726</v>
      </c>
      <c r="L35" s="17" cm="1">
        <f t="array" ref="L35">'Material demand'!BV35*SUMPRODUCT((Scenarios!$A$4:$A$204='Transportation sector'!$A35)*Scenarios!BG$4:BG$204*(Scenarios!$B$4:$B$204='Scenario_selection&amp;Results'!$D$17))/100000</f>
        <v>95.598401325944963</v>
      </c>
      <c r="M35" s="17" cm="1">
        <f t="array" ref="M35">'Material demand'!BW35*SUMPRODUCT((Scenarios!$A$4:$A$204='Transportation sector'!$A35)*Scenarios!BC$4:BC$204*(Scenarios!$B$4:$B$204='Scenario_selection&amp;Results'!$D$17))/100000</f>
        <v>1091.0920879767748</v>
      </c>
      <c r="N35" s="17" cm="1">
        <f t="array" ref="N35">'Material demand'!BX35*SUMPRODUCT((Scenarios!$A$4:$A$204='Transportation sector'!$A35)*Scenarios!BD$4:BD$204*(Scenarios!$B$4:$B$204='Scenario_selection&amp;Results'!$D$17))/100000</f>
        <v>349.7349670547199</v>
      </c>
      <c r="O35" s="17" cm="1">
        <f t="array" ref="O35">'Material demand'!BY35*SUMPRODUCT((Scenarios!$A$4:$A$204='Transportation sector'!$A35)*Scenarios!BE$4:BE$204*(Scenarios!$B$4:$B$204='Scenario_selection&amp;Results'!$D$17))/100000</f>
        <v>33.779879111437701</v>
      </c>
      <c r="P35" s="17" cm="1">
        <f t="array" ref="P35">'Material demand'!BZ35*SUMPRODUCT((Scenarios!$A$4:$A$204='Transportation sector'!$A35)*Scenarios!BF$4:BF$204*(Scenarios!$B$4:$B$204='Scenario_selection&amp;Results'!$D$17))/100000</f>
        <v>112.16129400794387</v>
      </c>
      <c r="Q35" s="17" cm="1">
        <f t="array" ref="Q35">'Material demand'!CA35*SUMPRODUCT((Scenarios!$A$4:$A$204='Transportation sector'!$A35)*Scenarios!BG$4:BG$204*(Scenarios!$B$4:$B$204='Scenario_selection&amp;Results'!$D$17))/100000</f>
        <v>276.27471712006974</v>
      </c>
      <c r="R35" s="17" cm="1">
        <f t="array" ref="R35">'Material demand'!CB35*SUMPRODUCT((Scenarios!$A$4:$A$204='Transportation sector'!$A35)*Scenarios!BC$4:BC$204*(Scenarios!$B$4:$B$204='Scenario_selection&amp;Results'!$D$17))/100000</f>
        <v>259.8120955556426</v>
      </c>
      <c r="S35" s="17" cm="1">
        <f t="array" ref="S35">'Material demand'!CC35*SUMPRODUCT((Scenarios!$A$4:$A$204='Transportation sector'!$A35)*Scenarios!BD$4:BD$204*(Scenarios!$B$4:$B$204='Scenario_selection&amp;Results'!$D$17))/100000</f>
        <v>92.071402160265635</v>
      </c>
      <c r="T35" s="17" cm="1">
        <f t="array" ref="T35">'Material demand'!CD35*SUMPRODUCT((Scenarios!$A$4:$A$204='Transportation sector'!$A35)*Scenarios!BE$4:BE$204*(Scenarios!$B$4:$B$204='Scenario_selection&amp;Results'!$D$17))/100000</f>
        <v>7.9880486240299851</v>
      </c>
      <c r="U35" s="17" cm="1">
        <f t="array" ref="U35">'Material demand'!CE35*SUMPRODUCT((Scenarios!$A$4:$A$204='Transportation sector'!$A35)*Scenarios!BF$4:BF$204*(Scenarios!$B$4:$B$204='Scenario_selection&amp;Results'!$D$17))/100000</f>
        <v>27.398635900209335</v>
      </c>
      <c r="V35" s="17" cm="1">
        <f t="array" ref="V35">'Material demand'!CF35*SUMPRODUCT((Scenarios!$A$4:$A$204='Transportation sector'!$A35)*Scenarios!BG$4:BG$204*(Scenarios!$B$4:$B$204='Scenario_selection&amp;Results'!$D$17))/100000</f>
        <v>73.344142095297826</v>
      </c>
      <c r="W35" s="17" cm="1">
        <f t="array" ref="W35">'Material demand'!CG35*SUMPRODUCT((Scenarios!$A$4:$A$204='Transportation sector'!$A35)*Scenarios!BC$4:BC$204*(Scenarios!$B$4:$B$204='Scenario_selection&amp;Results'!$D$17))/100000</f>
        <v>673.1306337322103</v>
      </c>
      <c r="X35" s="17" cm="1">
        <f t="array" ref="X35">'Material demand'!CH35*SUMPRODUCT((Scenarios!$A$4:$A$204='Transportation sector'!$A35)*Scenarios!BD$4:BD$204*(Scenarios!$B$4:$B$204='Scenario_selection&amp;Results'!$D$17))/100000</f>
        <v>215.76301634483897</v>
      </c>
      <c r="Y35" s="17" cm="1">
        <f t="array" ref="Y35">'Material demand'!CI35*SUMPRODUCT((Scenarios!$A$4:$A$204='Transportation sector'!$A35)*Scenarios!BE$4:BE$204*(Scenarios!$B$4:$B$204='Scenario_selection&amp;Results'!$D$17))/100000</f>
        <v>20.839919640370013</v>
      </c>
      <c r="Z35" s="17" cm="1">
        <f t="array" ref="Z35">'Material demand'!CJ35*SUMPRODUCT((Scenarios!$A$4:$A$204='Transportation sector'!$A35)*Scenarios!BF$4:BF$204*(Scenarios!$B$4:$B$204='Scenario_selection&amp;Results'!$D$17))/100000</f>
        <v>69.195995230605249</v>
      </c>
      <c r="AA35" s="17" cm="1">
        <f t="array" ref="AA35">'Material demand'!CK35*SUMPRODUCT((Scenarios!$A$4:$A$204='Transportation sector'!$A35)*Scenarios!BG$4:BG$204*(Scenarios!$B$4:$B$204='Scenario_selection&amp;Results'!$D$17))/100000</f>
        <v>170.44296945096929</v>
      </c>
      <c r="AB35" s="17" cm="1">
        <f t="array" ref="AB35">'Material demand'!CL35*SUMPRODUCT((Scenarios!$A$4:$A$204='Transportation sector'!$A35)*Scenarios!BC$4:BC$204*(Scenarios!$B$4:$B$204='Scenario_selection&amp;Results'!$D$17))/100000</f>
        <v>63.494274018185109</v>
      </c>
      <c r="AC35" s="17" cm="1">
        <f t="array" ref="AC35">'Material demand'!CM35*SUMPRODUCT((Scenarios!$A$4:$A$204='Transportation sector'!$A35)*Scenarios!BD$4:BD$204*(Scenarios!$B$4:$B$204='Scenario_selection&amp;Results'!$D$17))/100000</f>
        <v>22.500903298978308</v>
      </c>
      <c r="AD35" s="17" cm="1">
        <f t="array" ref="AD35">'Material demand'!CN35*SUMPRODUCT((Scenarios!$A$4:$A$204='Transportation sector'!$A35)*Scenarios!BE$4:BE$204*(Scenarios!$B$4:$B$204='Scenario_selection&amp;Results'!$D$17))/100000</f>
        <v>1.9521621852132858</v>
      </c>
      <c r="AE35" s="17" cm="1">
        <f t="array" ref="AE35">'Material demand'!CO35*SUMPRODUCT((Scenarios!$A$4:$A$204='Transportation sector'!$A35)*Scenarios!BF$4:BF$204*(Scenarios!$B$4:$B$204='Scenario_selection&amp;Results'!$D$17))/100000</f>
        <v>6.6958256575849155</v>
      </c>
      <c r="AF35" s="17" cm="1">
        <f t="array" ref="AF35">'Material demand'!CP35*SUMPRODUCT((Scenarios!$A$4:$A$204='Transportation sector'!$A35)*Scenarios!BG$4:BG$204*(Scenarios!$B$4:$B$204='Scenario_selection&amp;Results'!$D$17))/100000</f>
        <v>17.924234997096946</v>
      </c>
      <c r="AH35" s="17" cm="1">
        <f t="array" ref="AH35">'Material demand'!CR35*SUMPRODUCT((Scenarios!$A$4:$A$204='Transportation sector'!$A35)*Scenarios!BC$4:BC$204*(Scenarios!$B$4:$B$204='Scenario_selection&amp;Results'!$D$17))/100000</f>
        <v>0</v>
      </c>
      <c r="AI35" s="17" cm="1">
        <f t="array" ref="AI35">'Material demand'!CS35*SUMPRODUCT((Scenarios!$A$4:$A$204='Transportation sector'!$A35)*Scenarios!BD$4:BD$204*(Scenarios!$B$4:$B$204='Scenario_selection&amp;Results'!$D$17))/100000</f>
        <v>0</v>
      </c>
      <c r="AJ35" s="17" cm="1">
        <f t="array" ref="AJ35">'Material demand'!CT35*SUMPRODUCT((Scenarios!$A$4:$A$204='Transportation sector'!$A35)*Scenarios!BE$4:BE$204*(Scenarios!$B$4:$B$204='Scenario_selection&amp;Results'!$D$17))/100000</f>
        <v>2.1107592719183266E-2</v>
      </c>
      <c r="AK35" s="17" cm="1">
        <f t="array" ref="AK35">'Material demand'!CU35*SUMPRODUCT((Scenarios!$A$4:$A$204='Transportation sector'!$A35)*Scenarios!BF$4:BF$204*(Scenarios!$B$4:$B$204='Scenario_selection&amp;Results'!$D$17))/100000</f>
        <v>7.8304553726927836E-2</v>
      </c>
      <c r="AL35" s="17" cm="1">
        <f t="array" ref="AL35">'Material demand'!CV35*SUMPRODUCT((Scenarios!$A$4:$A$204='Transportation sector'!$A35)*Scenarios!BG$4:BG$204*(Scenarios!$B$4:$B$204='Scenario_selection&amp;Results'!$D$17))/100000</f>
        <v>0.64512842012000193</v>
      </c>
      <c r="AM35" s="17" cm="1">
        <f t="array" ref="AM35">'Material demand'!CW35*SUMPRODUCT((Scenarios!$A$4:$A$204='Transportation sector'!$A35)*Scenarios!BC$4:BC$204*(Scenarios!$B$4:$B$204='Scenario_selection&amp;Results'!$D$17))/100000</f>
        <v>0</v>
      </c>
      <c r="AN35" s="17" cm="1">
        <f t="array" ref="AN35">'Material demand'!CX35*SUMPRODUCT((Scenarios!$A$4:$A$204='Transportation sector'!$A35)*Scenarios!BD$4:BD$204*(Scenarios!$B$4:$B$204='Scenario_selection&amp;Results'!$D$17))/100000</f>
        <v>0</v>
      </c>
      <c r="AO35" s="17" cm="1">
        <f t="array" ref="AO35">'Material demand'!CY35*SUMPRODUCT((Scenarios!$A$4:$A$204='Transportation sector'!$A35)*Scenarios!BE$4:BE$204*(Scenarios!$B$4:$B$204='Scenario_selection&amp;Results'!$D$17))/100000</f>
        <v>1.4186953217729614E-2</v>
      </c>
      <c r="AP35" s="17" cm="1">
        <f t="array" ref="AP35">'Material demand'!CZ35*SUMPRODUCT((Scenarios!$A$4:$A$204='Transportation sector'!$A35)*Scenarios!BF$4:BF$204*(Scenarios!$B$4:$B$204='Scenario_selection&amp;Results'!$D$17))/100000</f>
        <v>5.5250021004009213E-2</v>
      </c>
      <c r="AQ35" s="17" cm="1">
        <f t="array" ref="AQ35">'Material demand'!DA35*SUMPRODUCT((Scenarios!$A$4:$A$204='Transportation sector'!$A35)*Scenarios!BG$4:BG$204*(Scenarios!$B$4:$B$204='Scenario_selection&amp;Results'!$D$17))/100000</f>
        <v>0.71235784441178129</v>
      </c>
      <c r="AR35" s="17" cm="1">
        <f t="array" ref="AR35">'Material demand'!DB35*SUMPRODUCT((Scenarios!$A$4:$A$204='Transportation sector'!$A35)*Scenarios!BC$4:BC$204*(Scenarios!$B$4:$B$204='Scenario_selection&amp;Results'!$D$17))/100000</f>
        <v>0</v>
      </c>
      <c r="AS35" s="17" cm="1">
        <f t="array" ref="AS35">'Material demand'!DC35*SUMPRODUCT((Scenarios!$A$4:$A$204='Transportation sector'!$A35)*Scenarios!BD$4:BD$204*(Scenarios!$B$4:$B$204='Scenario_selection&amp;Results'!$D$17))/100000</f>
        <v>0</v>
      </c>
      <c r="AT35" s="17" cm="1">
        <f t="array" ref="AT35">'Material demand'!DD35*SUMPRODUCT((Scenarios!$A$4:$A$204='Transportation sector'!$A35)*Scenarios!BE$4:BE$204*(Scenarios!$B$4:$B$204='Scenario_selection&amp;Results'!$D$17))/100000</f>
        <v>2.0683497532192688E-2</v>
      </c>
      <c r="AU35" s="17" cm="1">
        <f t="array" ref="AU35">'Material demand'!DE35*SUMPRODUCT((Scenarios!$A$4:$A$204='Transportation sector'!$A35)*Scenarios!BF$4:BF$204*(Scenarios!$B$4:$B$204='Scenario_selection&amp;Results'!$D$17))/100000</f>
        <v>7.6542622565933874E-2</v>
      </c>
      <c r="AV35" s="17" cm="1">
        <f t="array" ref="AV35">'Material demand'!DF35*SUMPRODUCT((Scenarios!$A$4:$A$204='Transportation sector'!$A35)*Scenarios!BG$4:BG$204*(Scenarios!$B$4:$B$204='Scenario_selection&amp;Results'!$D$17))/100000</f>
        <v>0.62807611290025189</v>
      </c>
      <c r="AW35" s="17" cm="1">
        <f t="array" ref="AW35">'Material demand'!DG35*SUMPRODUCT((Scenarios!$A$4:$A$204='Transportation sector'!$A35)*Scenarios!BC$4:BC$204*(Scenarios!$B$4:$B$204='Scenario_selection&amp;Results'!$D$17))/100000</f>
        <v>0</v>
      </c>
      <c r="AX35" s="17" cm="1">
        <f t="array" ref="AX35">'Material demand'!DH35*SUMPRODUCT((Scenarios!$A$4:$A$204='Transportation sector'!$A35)*Scenarios!BD$4:BD$204*(Scenarios!$B$4:$B$204='Scenario_selection&amp;Results'!$D$17))/100000</f>
        <v>0</v>
      </c>
      <c r="AY35" s="17" cm="1">
        <f t="array" ref="AY35">'Material demand'!DI35*SUMPRODUCT((Scenarios!$A$4:$A$204='Transportation sector'!$A35)*Scenarios!BE$4:BE$204*(Scenarios!$B$4:$B$204='Scenario_selection&amp;Results'!$D$17))/100000</f>
        <v>1.4444314346028289E-2</v>
      </c>
      <c r="AZ35" s="17" cm="1">
        <f t="array" ref="AZ35">'Material demand'!DJ35*SUMPRODUCT((Scenarios!$A$4:$A$204='Transportation sector'!$A35)*Scenarios!BF$4:BF$204*(Scenarios!$B$4:$B$204='Scenario_selection&amp;Results'!$D$17))/100000</f>
        <v>5.6302673688795976E-2</v>
      </c>
      <c r="BA35" s="17" cm="1">
        <f t="array" ref="BA35">'Material demand'!DK35*SUMPRODUCT((Scenarios!$A$4:$A$204='Transportation sector'!$A35)*Scenarios!BG$4:BG$204*(Scenarios!$B$4:$B$204='Scenario_selection&amp;Results'!$D$17))/100000</f>
        <v>0.73050429129404204</v>
      </c>
      <c r="BB35" s="17" cm="1">
        <f t="array" ref="BB35">'Material demand'!DL35*SUMPRODUCT((Scenarios!$A$4:$A$204='Transportation sector'!$A35)*Scenarios!BC$4:BC$204*(Scenarios!$B$4:$B$204='Scenario_selection&amp;Results'!$D$17))/100000</f>
        <v>0</v>
      </c>
      <c r="BC35" s="17" cm="1">
        <f t="array" ref="BC35">'Material demand'!DM35*SUMPRODUCT((Scenarios!$A$4:$A$204='Transportation sector'!$A35)*Scenarios!BD$4:BD$204*(Scenarios!$B$4:$B$204='Scenario_selection&amp;Results'!$D$17))/100000</f>
        <v>0</v>
      </c>
      <c r="BD35" s="17" cm="1">
        <f t="array" ref="BD35">'Material demand'!DN35*SUMPRODUCT((Scenarios!$A$4:$A$204='Transportation sector'!$A35)*Scenarios!BE$4:BE$204*(Scenarios!$B$4:$B$204='Scenario_selection&amp;Results'!$D$17))/100000</f>
        <v>1.2819030746419028E-2</v>
      </c>
      <c r="BE35" s="17" cm="1">
        <f t="array" ref="BE35">'Material demand'!DO35*SUMPRODUCT((Scenarios!$A$4:$A$204='Transportation sector'!$A35)*Scenarios!BF$4:BF$204*(Scenarios!$B$4:$B$204='Scenario_selection&amp;Results'!$D$17))/100000</f>
        <v>4.7432303472019301E-2</v>
      </c>
      <c r="BF35" s="17" cm="1">
        <f t="array" ref="BF35">'Material demand'!DP35*SUMPRODUCT((Scenarios!$A$4:$A$204='Transportation sector'!$A35)*Scenarios!BG$4:BG$204*(Scenarios!$B$4:$B$204='Scenario_selection&amp;Results'!$D$17))/100000</f>
        <v>0.38968764338260342</v>
      </c>
      <c r="BG35" s="17" cm="1">
        <f t="array" ref="BG35">'Material demand'!DQ35*SUMPRODUCT((Scenarios!$A$4:$A$204='Transportation sector'!$A35)*Scenarios!BC$4:BC$204*(Scenarios!$B$4:$B$204='Scenario_selection&amp;Results'!$D$17))/100000</f>
        <v>0</v>
      </c>
      <c r="BH35" s="17" cm="1">
        <f t="array" ref="BH35">'Material demand'!DR35*SUMPRODUCT((Scenarios!$A$4:$A$204='Transportation sector'!$A35)*Scenarios!BD$4:BD$204*(Scenarios!$B$4:$B$204='Scenario_selection&amp;Results'!$D$17))/100000</f>
        <v>0</v>
      </c>
      <c r="BI35" s="17" cm="1">
        <f t="array" ref="BI35">'Material demand'!DS35*SUMPRODUCT((Scenarios!$A$4:$A$204='Transportation sector'!$A35)*Scenarios!BE$4:BE$204*(Scenarios!$B$4:$B$204='Scenario_selection&amp;Results'!$D$17))/100000</f>
        <v>2.1491800634249499E-2</v>
      </c>
      <c r="BJ35" s="17" cm="1">
        <f t="array" ref="BJ35">'Material demand'!DT35*SUMPRODUCT((Scenarios!$A$4:$A$204='Transportation sector'!$A35)*Scenarios!BF$4:BF$204*(Scenarios!$B$4:$B$204='Scenario_selection&amp;Results'!$D$17))/100000</f>
        <v>8.3742412316730533E-2</v>
      </c>
      <c r="BK35" s="17" cm="1">
        <f t="array" ref="BK35">'Material demand'!DU35*SUMPRODUCT((Scenarios!$A$4:$A$204='Transportation sector'!$A35)*Scenarios!BG$4:BG$204*(Scenarios!$B$4:$B$204='Scenario_selection&amp;Results'!$D$17))/100000</f>
        <v>1.0837345869700437</v>
      </c>
      <c r="BM35" s="17" cm="1">
        <f t="array" ref="BM35">('Material demand'!DW35+'Material demand'!FB35)*SUMPRODUCT((Scenarios!$A$4:$A$204='Transportation sector'!$A35)*Scenarios!BH$4:BH$204*(Scenarios!$B$4:$B$204='Scenario_selection&amp;Results'!$D$18))/100000</f>
        <v>6.9162170532659255</v>
      </c>
      <c r="BN35" s="17" cm="1">
        <f t="array" ref="BN35">('Material demand'!DX35+'Material demand'!FC35)*SUMPRODUCT((Scenarios!$A$4:$A$204='Transportation sector'!$A35)*Scenarios!BI$4:BI$204*(Scenarios!$B$4:$B$204='Scenario_selection&amp;Results'!$D$18))/100000</f>
        <v>36.547961224260789</v>
      </c>
      <c r="BO35" s="17" cm="1">
        <f t="array" ref="BO35">('Material demand'!DY35+'Material demand'!FD35)*SUMPRODUCT((Scenarios!$A$4:$A$204='Transportation sector'!$A35)*Scenarios!BJ$4:BJ$204*(Scenarios!$B$4:$B$204='Scenario_selection&amp;Results'!$D$18))/100000</f>
        <v>0.20897298301511452</v>
      </c>
      <c r="BP35" s="17" cm="1">
        <f t="array" ref="BP35">('Material demand'!DZ35+'Material demand'!FE35)*SUMPRODUCT((Scenarios!$A$4:$A$204='Transportation sector'!$A35)*Scenarios!BK$4:BK$204*(Scenarios!$B$4:$B$204='Scenario_selection&amp;Results'!$D$18))/100000</f>
        <v>0.77524475518226099</v>
      </c>
      <c r="BQ35" s="17" cm="1">
        <f t="array" ref="BQ35">('Material demand'!EA35+'Material demand'!FF35)*SUMPRODUCT((Scenarios!$A$4:$A$204='Transportation sector'!$A35)*Scenarios!BL$4:BL$204*(Scenarios!$B$4:$B$204='Scenario_selection&amp;Results'!$D$18))/100000</f>
        <v>6.3870298407401735</v>
      </c>
      <c r="BR35" s="17" cm="1">
        <f t="array" ref="BR35">('Material demand'!EB35+'Material demand'!FG35)*SUMPRODUCT((Scenarios!$A$4:$A$204='Transportation sector'!$A35)*Scenarios!BH$4:BH$204*(Scenarios!$B$4:$B$204='Scenario_selection&amp;Results'!$D$18))/100000</f>
        <v>4.7015607402981336</v>
      </c>
      <c r="BS35" s="17" cm="1">
        <f t="array" ref="BS35">('Material demand'!EC35+'Material demand'!FH35)*SUMPRODUCT((Scenarios!$A$4:$A$204='Transportation sector'!$A35)*Scenarios!BI$4:BI$204*(Scenarios!$B$4:$B$204='Scenario_selection&amp;Results'!$D$18))/100000</f>
        <v>27.148519608290801</v>
      </c>
      <c r="BT35" s="17" cm="1">
        <f t="array" ref="BT35">('Material demand'!ED35+'Material demand'!FI35)*SUMPRODUCT((Scenarios!$A$4:$A$204='Transportation sector'!$A35)*Scenarios!BJ$4:BJ$204*(Scenarios!$B$4:$B$204='Scenario_selection&amp;Results'!$D$18))/100000</f>
        <v>0.14046255705544258</v>
      </c>
      <c r="BU35" s="17" cm="1">
        <f t="array" ref="BU35">('Material demand'!EE35+'Material demand'!FJ35)*SUMPRODUCT((Scenarios!$A$4:$A$204='Transportation sector'!$A35)*Scenarios!BK$4:BK$204*(Scenarios!$B$4:$B$204='Scenario_selection&amp;Results'!$D$18))/100000</f>
        <v>0.54702096965903557</v>
      </c>
      <c r="BV35" s="17" cm="1">
        <f t="array" ref="BV35">('Material demand'!EF35+'Material demand'!FK35)*SUMPRODUCT((Scenarios!$A$4:$A$204='Transportation sector'!$A35)*Scenarios!BL$4:BL$204*(Scenarios!$B$4:$B$204='Scenario_selection&amp;Results'!$D$18))/100000</f>
        <v>7.0529434211860851</v>
      </c>
      <c r="BW35" s="17" cm="1">
        <f t="array" ref="BW35">('Material demand'!EG35+'Material demand'!FL35)*SUMPRODUCT((Scenarios!$A$4:$A$204='Transportation sector'!$A35)*Scenarios!BH$4:BH$204*(Scenarios!$B$4:$B$204='Scenario_selection&amp;Results'!$D$18))/100000</f>
        <v>6.7734140328547525</v>
      </c>
      <c r="BX35" s="17" cm="1">
        <f t="array" ref="BX35">('Material demand'!EH35+'Material demand'!FM35)*SUMPRODUCT((Scenarios!$A$4:$A$204='Transportation sector'!$A35)*Scenarios!BI$4:BI$204*(Scenarios!$B$4:$B$204='Scenario_selection&amp;Results'!$D$18))/100000</f>
        <v>35.572001016415363</v>
      </c>
      <c r="BY35" s="17" cm="1">
        <f t="array" ref="BY35">('Material demand'!EI35+'Material demand'!FN35)*SUMPRODUCT((Scenarios!$A$4:$A$204='Transportation sector'!$A35)*Scenarios!BJ$4:BJ$204*(Scenarios!$B$4:$B$204='Scenario_selection&amp;Results'!$D$18))/100000</f>
        <v>0.20477387291984367</v>
      </c>
      <c r="BZ35" s="17" cm="1">
        <f t="array" ref="BZ35">('Material demand'!EJ35+'Material demand'!FO35)*SUMPRODUCT((Scenarios!$A$4:$A$204='Transportation sector'!$A35)*Scenarios!BK$4:BK$204*(Scenarios!$B$4:$B$204='Scenario_selection&amp;Results'!$D$18))/100000</f>
        <v>0.75779948359943849</v>
      </c>
      <c r="CA35" s="17" cm="1">
        <f t="array" ref="CA35">('Material demand'!EK35+'Material demand'!FP35)*SUMPRODUCT((Scenarios!$A$4:$A$204='Transportation sector'!$A35)*Scenarios!BL$4:BL$204*(Scenarios!$B$4:$B$204='Scenario_selection&amp;Results'!$D$18))/100000</f>
        <v>6.2181932756686935</v>
      </c>
      <c r="CB35" s="17" cm="1">
        <f t="array" ref="CB35">('Material demand'!EL35+'Material demand'!FQ35)*SUMPRODUCT((Scenarios!$A$4:$A$204='Transportation sector'!$A35)*Scenarios!BH$4:BH$204*(Scenarios!$B$4:$B$204='Scenario_selection&amp;Results'!$D$18))/100000</f>
        <v>4.7879001453404264</v>
      </c>
      <c r="CC35" s="17" cm="1">
        <f t="array" ref="CC35">('Material demand'!EM35+'Material demand'!FR35)*SUMPRODUCT((Scenarios!$A$4:$A$204='Transportation sector'!$A35)*Scenarios!BI$4:BI$204*(Scenarios!$B$4:$B$204='Scenario_selection&amp;Results'!$D$18))/100000</f>
        <v>27.69135573573017</v>
      </c>
      <c r="CD35" s="17" cm="1">
        <f t="array" ref="CD35">('Material demand'!EN35+'Material demand'!FS35)*SUMPRODUCT((Scenarios!$A$4:$A$204='Transportation sector'!$A35)*Scenarios!BJ$4:BJ$204*(Scenarios!$B$4:$B$204='Scenario_selection&amp;Results'!$D$18))/100000</f>
        <v>0.14301185964075563</v>
      </c>
      <c r="CE35" s="17" cm="1">
        <f t="array" ref="CE35">('Material demand'!EO35+'Material demand'!FT35)*SUMPRODUCT((Scenarios!$A$4:$A$204='Transportation sector'!$A35)*Scenarios!BK$4:BK$204*(Scenarios!$B$4:$B$204='Scenario_selection&amp;Results'!$D$18))/100000</f>
        <v>0.55744780460510923</v>
      </c>
      <c r="CF35" s="17" cm="1">
        <f t="array" ref="CF35">('Material demand'!EP35+'Material demand'!FU35)*SUMPRODUCT((Scenarios!$A$4:$A$204='Transportation sector'!$A35)*Scenarios!BL$4:BL$204*(Scenarios!$B$4:$B$204='Scenario_selection&amp;Results'!$D$18))/100000</f>
        <v>7.232666412680218</v>
      </c>
      <c r="CG35" s="17" cm="1">
        <f t="array" ref="CG35">('Material demand'!EQ35+'Material demand'!FV35)*SUMPRODUCT((Scenarios!$A$4:$A$204='Transportation sector'!$A35)*Scenarios!BH$4:BH$204*(Scenarios!$B$4:$B$204='Scenario_selection&amp;Results'!$D$18))/100000</f>
        <v>4.1978247253460532</v>
      </c>
      <c r="CH35" s="17" cm="1">
        <f t="array" ref="CH35">('Material demand'!ER35+'Material demand'!FW35)*SUMPRODUCT((Scenarios!$A$4:$A$204='Transportation sector'!$A35)*Scenarios!BI$4:BI$204*(Scenarios!$B$4:$B$204='Scenario_selection&amp;Results'!$D$18))/100000</f>
        <v>22.036047836395745</v>
      </c>
      <c r="CI35" s="17" cm="1">
        <f t="array" ref="CI35">('Material demand'!ES35+'Material demand'!FX35)*SUMPRODUCT((Scenarios!$A$4:$A$204='Transportation sector'!$A35)*Scenarios!BJ$4:BJ$204*(Scenarios!$B$4:$B$204='Scenario_selection&amp;Results'!$D$18))/100000</f>
        <v>0.12691269176518627</v>
      </c>
      <c r="CJ35" s="17" cm="1">
        <f t="array" ref="CJ35">('Material demand'!ET35+'Material demand'!FY35)*SUMPRODUCT((Scenarios!$A$4:$A$204='Transportation sector'!$A35)*Scenarios!BK$4:BK$204*(Scenarios!$B$4:$B$204='Scenario_selection&amp;Results'!$D$18))/100000</f>
        <v>0.46959608021789573</v>
      </c>
      <c r="CK35" s="17" cm="1">
        <f t="array" ref="CK35">('Material demand'!EU35+'Material demand'!FZ35)*SUMPRODUCT((Scenarios!$A$4:$A$204='Transportation sector'!$A35)*Scenarios!BL$4:BL$204*(Scenarios!$B$4:$B$204='Scenario_selection&amp;Results'!$D$18))/100000</f>
        <v>3.8580494105245093</v>
      </c>
      <c r="CL35" s="17" cm="1">
        <f t="array" ref="CL35">('Material demand'!EV35+'Material demand'!GA35)*SUMPRODUCT((Scenarios!$A$4:$A$204='Transportation sector'!$A35)*Scenarios!BH$4:BH$204*(Scenarios!$B$4:$B$204='Scenario_selection&amp;Results'!$D$18))/100000</f>
        <v>1.7282505360124765</v>
      </c>
      <c r="CM35" s="17" cm="1">
        <f t="array" ref="CM35">('Material demand'!EW35+'Material demand'!GB35)*SUMPRODUCT((Scenarios!$A$4:$A$204='Transportation sector'!$A35)*Scenarios!BI$4:BI$204*(Scenarios!$B$4:$B$204='Scenario_selection&amp;Results'!$D$18))/100000</f>
        <v>9.9890044497139723</v>
      </c>
      <c r="CN35" s="17" cm="1">
        <f t="array" ref="CN35">('Material demand'!EX35+'Material demand'!GC35)*SUMPRODUCT((Scenarios!$A$4:$A$204='Transportation sector'!$A35)*Scenarios!BJ$4:BJ$204*(Scenarios!$B$4:$B$204='Scenario_selection&amp;Results'!$D$18))/100000</f>
        <v>5.1634589189212876E-2</v>
      </c>
      <c r="CO35" s="17" cm="1">
        <f t="array" ref="CO35">('Material demand'!EY35+'Material demand'!GD35)*SUMPRODUCT((Scenarios!$A$4:$A$204='Transportation sector'!$A35)*Scenarios!BK$4:BK$204*(Scenarios!$B$4:$B$204='Scenario_selection&amp;Results'!$D$18))/100000</f>
        <v>0.20119367858631818</v>
      </c>
      <c r="CP35" s="17" cm="1">
        <f t="array" ref="CP35">('Material demand'!EZ35+'Material demand'!GE35)*SUMPRODUCT((Scenarios!$A$4:$A$204='Transportation sector'!$A35)*Scenarios!BL$4:BL$204*(Scenarios!$B$4:$B$204='Scenario_selection&amp;Results'!$D$18))/100000</f>
        <v>2.6037446955401045</v>
      </c>
      <c r="CR35" s="17">
        <f t="shared" si="109"/>
        <v>1171.2665738549906</v>
      </c>
      <c r="CS35" s="17">
        <f t="shared" si="110"/>
        <v>409.76488595817983</v>
      </c>
      <c r="CT35" s="17">
        <f t="shared" si="111"/>
        <v>36.278013403342555</v>
      </c>
      <c r="CU35" s="17">
        <f t="shared" si="112"/>
        <v>120.5455937628806</v>
      </c>
      <c r="CV35" s="17">
        <f t="shared" si="113"/>
        <v>301.85655392717371</v>
      </c>
      <c r="CW35" s="17">
        <f t="shared" si="114"/>
        <v>343.3464786669536</v>
      </c>
      <c r="CX35" s="17">
        <f t="shared" si="115"/>
        <v>147.15645211533484</v>
      </c>
      <c r="CY35" s="17">
        <f t="shared" si="116"/>
        <v>10.566451412311359</v>
      </c>
      <c r="CZ35" s="17">
        <f t="shared" si="117"/>
        <v>36.31426810105777</v>
      </c>
      <c r="DA35" s="17">
        <f t="shared" si="118"/>
        <v>103.36370259154283</v>
      </c>
      <c r="DB35" s="17">
        <f t="shared" si="119"/>
        <v>1097.8655020096296</v>
      </c>
      <c r="DC35" s="17">
        <f t="shared" si="120"/>
        <v>385.30696807113526</v>
      </c>
      <c r="DD35" s="17">
        <f t="shared" si="121"/>
        <v>34.005336481889735</v>
      </c>
      <c r="DE35" s="17">
        <f t="shared" si="122"/>
        <v>112.99563611410923</v>
      </c>
      <c r="DF35" s="17">
        <f t="shared" si="123"/>
        <v>283.12098650863868</v>
      </c>
      <c r="DG35" s="17">
        <f t="shared" si="124"/>
        <v>264.59999570098302</v>
      </c>
      <c r="DH35" s="17">
        <f t="shared" si="125"/>
        <v>119.7627578959958</v>
      </c>
      <c r="DI35" s="17">
        <f t="shared" si="126"/>
        <v>8.1455047980167699</v>
      </c>
      <c r="DJ35" s="17">
        <f t="shared" si="127"/>
        <v>28.012386378503241</v>
      </c>
      <c r="DK35" s="17">
        <f t="shared" si="128"/>
        <v>81.307312799272083</v>
      </c>
      <c r="DL35" s="17">
        <f t="shared" si="129"/>
        <v>677.32845845755639</v>
      </c>
      <c r="DM35" s="17">
        <f t="shared" si="130"/>
        <v>237.79906418123471</v>
      </c>
      <c r="DN35" s="17">
        <f t="shared" si="131"/>
        <v>20.979651362881619</v>
      </c>
      <c r="DO35" s="17">
        <f t="shared" si="132"/>
        <v>69.713023614295167</v>
      </c>
      <c r="DP35" s="17">
        <f t="shared" si="133"/>
        <v>174.6907065048764</v>
      </c>
      <c r="DQ35" s="17">
        <f t="shared" si="134"/>
        <v>65.222524554197591</v>
      </c>
      <c r="DR35" s="17">
        <f t="shared" si="135"/>
        <v>32.489907748692282</v>
      </c>
      <c r="DS35" s="17">
        <f t="shared" si="136"/>
        <v>2.0252885750367482</v>
      </c>
      <c r="DT35" s="17">
        <f t="shared" si="137"/>
        <v>6.9807617484879643</v>
      </c>
      <c r="DU35" s="17">
        <f t="shared" si="138"/>
        <v>21.611714279607092</v>
      </c>
      <c r="DW35" s="298">
        <f t="shared" si="139"/>
        <v>3092.5391727304304</v>
      </c>
      <c r="DX35" s="5">
        <f t="shared" si="98"/>
        <v>1081.9176349106474</v>
      </c>
      <c r="DY35" s="5">
        <f t="shared" si="99"/>
        <v>95.786202785094034</v>
      </c>
      <c r="DZ35" s="5">
        <f t="shared" si="100"/>
        <v>318.28106353687429</v>
      </c>
      <c r="EA35" s="5">
        <f t="shared" si="101"/>
        <v>797.00320866560753</v>
      </c>
      <c r="EB35" s="5">
        <f t="shared" si="102"/>
        <v>906.55061691196647</v>
      </c>
      <c r="EC35" s="5">
        <f t="shared" si="103"/>
        <v>388.54271337128176</v>
      </c>
      <c r="ED35" s="5">
        <f t="shared" si="104"/>
        <v>27.898998945880681</v>
      </c>
      <c r="EE35" s="5">
        <f t="shared" si="105"/>
        <v>95.881927426591133</v>
      </c>
      <c r="EF35" s="5">
        <f t="shared" si="106"/>
        <v>272.9150702651055</v>
      </c>
      <c r="EG35" s="5">
        <f t="shared" si="140"/>
        <v>2898.735562972262</v>
      </c>
      <c r="EH35" s="5">
        <f t="shared" si="141"/>
        <v>1017.3404747342366</v>
      </c>
      <c r="EI35" s="5">
        <f t="shared" si="142"/>
        <v>89.785568460304205</v>
      </c>
      <c r="EJ35" s="5">
        <f t="shared" si="143"/>
        <v>298.34662649028962</v>
      </c>
      <c r="EK35" s="5">
        <f t="shared" si="144"/>
        <v>747.53498558258048</v>
      </c>
      <c r="EL35" s="5">
        <f t="shared" si="145"/>
        <v>698.63331719300129</v>
      </c>
      <c r="EM35" s="5">
        <f t="shared" si="146"/>
        <v>316.21411256414092</v>
      </c>
      <c r="EN35" s="5">
        <f t="shared" si="147"/>
        <v>21.506882576373457</v>
      </c>
      <c r="EO35" s="5">
        <f t="shared" si="148"/>
        <v>73.962156976834208</v>
      </c>
      <c r="EP35" s="5">
        <f t="shared" si="149"/>
        <v>214.67875501100542</v>
      </c>
      <c r="EQ35" s="5">
        <f t="shared" si="150"/>
        <v>1788.3757953502738</v>
      </c>
      <c r="ER35" s="5">
        <f t="shared" si="151"/>
        <v>627.86981002853508</v>
      </c>
      <c r="ES35" s="5">
        <f t="shared" si="152"/>
        <v>55.3933622953124</v>
      </c>
      <c r="ET35" s="5">
        <f t="shared" si="153"/>
        <v>184.06591734887215</v>
      </c>
      <c r="EU35" s="5">
        <f t="shared" si="154"/>
        <v>461.24244048064963</v>
      </c>
      <c r="EV35" s="5">
        <f t="shared" si="155"/>
        <v>172.20948384479416</v>
      </c>
      <c r="EW35" s="5">
        <f t="shared" si="156"/>
        <v>85.784324998305948</v>
      </c>
      <c r="EX35" s="5">
        <f t="shared" si="157"/>
        <v>5.3474455723347294</v>
      </c>
      <c r="EY35" s="5">
        <f t="shared" si="158"/>
        <v>18.431567710195708</v>
      </c>
      <c r="EZ35" s="299">
        <f t="shared" si="159"/>
        <v>57.062221778914271</v>
      </c>
      <c r="FB35" s="298">
        <v>2051</v>
      </c>
      <c r="FC35" s="5">
        <f>Price!N$3*('Material demand'!BM51+'Material demand'!BW51+'Material demand'!CG51+'Material demand'!CR51+'Material demand'!DB51+'Material demand'!DL51)/100000000</f>
        <v>55.045842681660837</v>
      </c>
      <c r="FD35" s="5">
        <f>Price!O$3*('Material demand'!BN51+'Material demand'!BX51+'Material demand'!CH51+'Material demand'!CS51+'Material demand'!DC51+'Material demand'!DM51)/100000000</f>
        <v>15.625929751839509</v>
      </c>
      <c r="FE35" s="5">
        <f>Price!P$3*('Material demand'!BO51+'Material demand'!BY51+'Material demand'!CI51+'Material demand'!CT51+'Material demand'!DD51+'Material demand'!DN51)/100000000</f>
        <v>1.7184944939317566</v>
      </c>
      <c r="FF35" s="5">
        <f>Price!Q$3*('Material demand'!BP51+'Material demand'!BZ51+'Material demand'!CJ51+'Material demand'!CU51+'Material demand'!DE51+'Material demand'!DO51)/100000000</f>
        <v>5.5053385140365281</v>
      </c>
      <c r="FG35" s="5">
        <f>Price!R$3*('Material demand'!BQ51+'Material demand'!CA51+'Material demand'!CK51+'Material demand'!CV51+'Material demand'!DF51+'Material demand'!DP51)/100000000</f>
        <v>12.235025918912038</v>
      </c>
      <c r="FH35" s="5">
        <f>Price!N$3*('Material demand'!BR51+'Material demand'!CB51+'Material demand'!CL51+'Material demand'!CW51+'Material demand'!DG51+'Material demand'!DQ51)/100000000</f>
        <v>9.5104719344414548</v>
      </c>
      <c r="FI35" s="5">
        <f>Price!O$3*('Material demand'!BS51+'Material demand'!CC51+'Material demand'!CM51+'Material demand'!CX51+'Material demand'!DH51+'Material demand'!DR51)/100000000</f>
        <v>2.7915959586397898</v>
      </c>
      <c r="FJ35" s="5">
        <f>Price!P$3*('Material demand'!BT51+'Material demand'!CD51+'Material demand'!CN51+'Material demand'!CY51+'Material demand'!DI51+'Material demand'!DS51)/100000000</f>
        <v>0.29663090467166725</v>
      </c>
      <c r="FK35" s="5">
        <f>Price!Q$3*('Material demand'!BU51+'Material demand'!CE51+'Material demand'!CO51+'Material demand'!CZ51+'Material demand'!DJ51+'Material demand'!DT51)/100000000</f>
        <v>0.95959387627630566</v>
      </c>
      <c r="FL35" s="299">
        <f>Price!R$3*('Material demand'!BV51+'Material demand'!CF51+'Material demand'!CP51+'Material demand'!DA51+'Material demand'!DK51+'Material demand'!DU51)/100000000</f>
        <v>2.2084883601357008</v>
      </c>
      <c r="FN35" s="5">
        <f>Price!N$8*('Material demand'!BM51+'Material demand'!BW51+'Material demand'!CG51+'Material demand'!FB51+'Material demand'!FL51+'Material demand'!FV51)/100000000</f>
        <v>1.101114255928819</v>
      </c>
      <c r="FO35" s="5">
        <f>Price!O$8*('Material demand'!BN51+'Material demand'!BX51+'Material demand'!CH51+'Material demand'!FC51+'Material demand'!FM51+'Material demand'!FW51)/100000000</f>
        <v>3.9075519054254704</v>
      </c>
      <c r="FP35" s="5">
        <f>Price!P$8*('Material demand'!BO51+'Material demand'!BY51+'Material demand'!CI51+'Material demand'!FD51+'Material demand'!FN51+'Material demand'!FX51)/100000000</f>
        <v>3.4346708762019271E-2</v>
      </c>
      <c r="FQ35" s="5">
        <f>Price!Q$8*('Material demand'!BP51+'Material demand'!BZ51+'Material demand'!CJ51+'Material demand'!FE51+'Material demand'!FO51+'Material demand'!FY51)/100000000</f>
        <v>0.11002711716555547</v>
      </c>
      <c r="FR35" s="5">
        <f>Price!R$8*('Material demand'!BQ51+'Material demand'!CA51+'Material demand'!CK51+'Material demand'!FF51+'Material demand'!FP51+'Material demand'!FZ51)/100000000</f>
        <v>0.24429258984730132</v>
      </c>
      <c r="FS35" s="5">
        <f>Price!N$8*('Material demand'!BR51+'Material demand'!CB51+'Material demand'!CL51+'Material demand'!FG51+'Material demand'!FQ51+'Material demand'!GA51)/100000000</f>
        <v>0.19076911806200542</v>
      </c>
      <c r="FT35" s="5">
        <f>Price!O$8*('Material demand'!BS51+'Material demand'!CC51+'Material demand'!CM51+'Material demand'!FH51+'Material demand'!FR51+'Material demand'!GB51)/100000000</f>
        <v>0.7011423122568412</v>
      </c>
      <c r="FU35" s="5">
        <f>Price!P$8*('Material demand'!BT51+'Material demand'!CD51+'Material demand'!CN51+'Material demand'!FI51+'Material demand'!FS51+'Material demand'!GC51)/100000000</f>
        <v>5.9414003128765549E-3</v>
      </c>
      <c r="FV35" s="5">
        <f>Price!Q$8*('Material demand'!BU51+'Material demand'!CE51+'Material demand'!CO51+'Material demand'!FJ51+'Material demand'!FT51+'Material demand'!GD51)/100000000</f>
        <v>1.9227723469124613E-2</v>
      </c>
      <c r="FW35" s="5">
        <f>Price!R$8*('Material demand'!BV51+'Material demand'!CF51+'Material demand'!CP51+'Material demand'!FK51+'Material demand'!FU51+'Material demand'!GE51)/100000000</f>
        <v>4.4770331446375017E-2</v>
      </c>
    </row>
    <row r="36" spans="1:179" x14ac:dyDescent="0.3">
      <c r="A36" s="13">
        <v>2036</v>
      </c>
      <c r="B36" s="68">
        <f>2.4892*(1-SUMPRODUCT((Scenarios!$A$4:$A$204='Transportation sector'!$A36)*(Scenarios!$BM$4:$BM$204)*(Scenarios!$B$4:$B$204='Scenario_selection&amp;Results'!$D$20))-SUMPRODUCT((Scenarios!$A$4:$A$204='Transportation sector'!$A36)*(Scenarios!$BN$4:$BN$204)*(Scenarios!$B$4:$B$204='Scenario_selection&amp;Results'!$D$19)))+'Power sector'!B34*SUMPRODUCT((Scenarios!$A$4:$A$204='Transportation sector'!$A36)*(Scenarios!$BN$4:$BN$204)*(Scenarios!$B$4:$B$204='Scenario_selection&amp;Results'!$D$19))</f>
        <v>2.6290215267637853</v>
      </c>
      <c r="C36" s="17" cm="1">
        <f t="array" ref="C36">'Material demand'!BM36*SUMPRODUCT((Scenarios!$A$4:$A$204='Transportation sector'!$A36)*Scenarios!BC$4:BC$204*(Scenarios!$B$4:$B$204='Scenario_selection&amp;Results'!$D$17))/100000</f>
        <v>1190.8935491471548</v>
      </c>
      <c r="D36" s="17" cm="1">
        <f t="array" ref="D36">'Material demand'!BN36*SUMPRODUCT((Scenarios!$A$4:$A$204='Transportation sector'!$A36)*Scenarios!BD$4:BD$204*(Scenarios!$B$4:$B$204='Scenario_selection&amp;Results'!$D$17))/100000</f>
        <v>378.75604982447067</v>
      </c>
      <c r="E36" s="17" cm="1">
        <f t="array" ref="E36">'Material demand'!BO36*SUMPRODUCT((Scenarios!$A$4:$A$204='Transportation sector'!$A36)*Scenarios!BE$4:BE$204*(Scenarios!$B$4:$B$204='Scenario_selection&amp;Results'!$D$17))/100000</f>
        <v>36.888495629683867</v>
      </c>
      <c r="F36" s="17" cm="1">
        <f t="array" ref="F36">'Material demand'!BP36*SUMPRODUCT((Scenarios!$A$4:$A$204='Transportation sector'!$A36)*Scenarios!BF$4:BF$204*(Scenarios!$B$4:$B$204='Scenario_selection&amp;Results'!$D$17))/100000</f>
        <v>122.18738858960357</v>
      </c>
      <c r="G36" s="17" cm="1">
        <f t="array" ref="G36">'Material demand'!BQ36*SUMPRODUCT((Scenarios!$A$4:$A$204='Transportation sector'!$A36)*Scenarios!BG$4:BG$204*(Scenarios!$B$4:$B$204='Scenario_selection&amp;Results'!$D$17))/100000</f>
        <v>298.9934173540791</v>
      </c>
      <c r="H36" s="17" cm="1">
        <f t="array" ref="H36">'Material demand'!BR36*SUMPRODUCT((Scenarios!$A$4:$A$204='Transportation sector'!$A36)*Scenarios!BC$4:BC$204*(Scenarios!$B$4:$B$204='Scenario_selection&amp;Results'!$D$17))/100000</f>
        <v>339.25106702610202</v>
      </c>
      <c r="I36" s="17" cm="1">
        <f t="array" ref="I36">'Material demand'!BS36*SUMPRODUCT((Scenarios!$A$4:$A$204='Transportation sector'!$A36)*Scenarios!BD$4:BD$204*(Scenarios!$B$4:$B$204='Scenario_selection&amp;Results'!$D$17))/100000</f>
        <v>118.74956764615393</v>
      </c>
      <c r="J36" s="17" cm="1">
        <f t="array" ref="J36">'Material demand'!BT36*SUMPRODUCT((Scenarios!$A$4:$A$204='Transportation sector'!$A36)*Scenarios!BE$4:BE$204*(Scenarios!$B$4:$B$204='Scenario_selection&amp;Results'!$D$17))/100000</f>
        <v>10.439763541130709</v>
      </c>
      <c r="K36" s="17" cm="1">
        <f t="array" ref="K36">'Material demand'!BU36*SUMPRODUCT((Scenarios!$A$4:$A$204='Transportation sector'!$A36)*Scenarios!BF$4:BF$204*(Scenarios!$B$4:$B$204='Scenario_selection&amp;Results'!$D$17))/100000</f>
        <v>35.660194714874393</v>
      </c>
      <c r="L36" s="17" cm="1">
        <f t="array" ref="L36">'Material demand'!BV36*SUMPRODUCT((Scenarios!$A$4:$A$204='Transportation sector'!$A36)*Scenarios!BG$4:BG$204*(Scenarios!$B$4:$B$204='Scenario_selection&amp;Results'!$D$17))/100000</f>
        <v>94.503246813157816</v>
      </c>
      <c r="M36" s="17" cm="1">
        <f t="array" ref="M36">'Material demand'!BW36*SUMPRODUCT((Scenarios!$A$4:$A$204='Transportation sector'!$A36)*Scenarios!BC$4:BC$204*(Scenarios!$B$4:$B$204='Scenario_selection&amp;Results'!$D$17))/100000</f>
        <v>1110.7698593015089</v>
      </c>
      <c r="N36" s="17" cm="1">
        <f t="array" ref="N36">'Material demand'!BX36*SUMPRODUCT((Scenarios!$A$4:$A$204='Transportation sector'!$A36)*Scenarios!BD$4:BD$204*(Scenarios!$B$4:$B$204='Scenario_selection&amp;Results'!$D$17))/100000</f>
        <v>353.27322452490404</v>
      </c>
      <c r="O36" s="17" cm="1">
        <f t="array" ref="O36">'Material demand'!BY36*SUMPRODUCT((Scenarios!$A$4:$A$204='Transportation sector'!$A36)*Scenarios!BE$4:BE$204*(Scenarios!$B$4:$B$204='Scenario_selection&amp;Results'!$D$17))/100000</f>
        <v>34.406626125208092</v>
      </c>
      <c r="P36" s="17" cm="1">
        <f t="array" ref="P36">'Material demand'!BZ36*SUMPRODUCT((Scenarios!$A$4:$A$204='Transportation sector'!$A36)*Scenarios!BF$4:BF$204*(Scenarios!$B$4:$B$204='Scenario_selection&amp;Results'!$D$17))/100000</f>
        <v>113.96658293202498</v>
      </c>
      <c r="Q36" s="17" cm="1">
        <f t="array" ref="Q36">'Material demand'!CA36*SUMPRODUCT((Scenarios!$A$4:$A$204='Transportation sector'!$A36)*Scenarios!BG$4:BG$204*(Scenarios!$B$4:$B$204='Scenario_selection&amp;Results'!$D$17))/100000</f>
        <v>278.8770468731708</v>
      </c>
      <c r="R36" s="17" cm="1">
        <f t="array" ref="R36">'Material demand'!CB36*SUMPRODUCT((Scenarios!$A$4:$A$204='Transportation sector'!$A36)*Scenarios!BC$4:BC$204*(Scenarios!$B$4:$B$204='Scenario_selection&amp;Results'!$D$17))/100000</f>
        <v>260.17737394417276</v>
      </c>
      <c r="S36" s="17" cm="1">
        <f t="array" ref="S36">'Material demand'!CC36*SUMPRODUCT((Scenarios!$A$4:$A$204='Transportation sector'!$A36)*Scenarios!BD$4:BD$204*(Scenarios!$B$4:$B$204='Scenario_selection&amp;Results'!$D$17))/100000</f>
        <v>91.071049350023387</v>
      </c>
      <c r="T36" s="17" cm="1">
        <f t="array" ref="T36">'Material demand'!CD36*SUMPRODUCT((Scenarios!$A$4:$A$204='Transportation sector'!$A36)*Scenarios!BE$4:BE$204*(Scenarios!$B$4:$B$204='Scenario_selection&amp;Results'!$D$17))/100000</f>
        <v>8.0064310085737223</v>
      </c>
      <c r="U36" s="17" cm="1">
        <f t="array" ref="U36">'Material demand'!CE36*SUMPRODUCT((Scenarios!$A$4:$A$204='Transportation sector'!$A36)*Scenarios!BF$4:BF$204*(Scenarios!$B$4:$B$204='Scenario_selection&amp;Results'!$D$17))/100000</f>
        <v>27.348405700195009</v>
      </c>
      <c r="V36" s="17" cm="1">
        <f t="array" ref="V36">'Material demand'!CF36*SUMPRODUCT((Scenarios!$A$4:$A$204='Transportation sector'!$A36)*Scenarios!BG$4:BG$204*(Scenarios!$B$4:$B$204='Scenario_selection&amp;Results'!$D$17))/100000</f>
        <v>72.476136333430134</v>
      </c>
      <c r="W36" s="17" cm="1">
        <f t="array" ref="W36">'Material demand'!CG36*SUMPRODUCT((Scenarios!$A$4:$A$204='Transportation sector'!$A36)*Scenarios!BC$4:BC$204*(Scenarios!$B$4:$B$204='Scenario_selection&amp;Results'!$D$17))/100000</f>
        <v>690.03508368882387</v>
      </c>
      <c r="X36" s="17" cm="1">
        <f t="array" ref="X36">'Material demand'!CH36*SUMPRODUCT((Scenarios!$A$4:$A$204='Transportation sector'!$A36)*Scenarios!BD$4:BD$204*(Scenarios!$B$4:$B$204='Scenario_selection&amp;Results'!$D$17))/100000</f>
        <v>219.4612295326005</v>
      </c>
      <c r="Y36" s="17" cm="1">
        <f t="array" ref="Y36">'Material demand'!CI36*SUMPRODUCT((Scenarios!$A$4:$A$204='Transportation sector'!$A36)*Scenarios!BE$4:BE$204*(Scenarios!$B$4:$B$204='Scenario_selection&amp;Results'!$D$17))/100000</f>
        <v>21.374165799464262</v>
      </c>
      <c r="Z36" s="17" cm="1">
        <f t="array" ref="Z36">'Material demand'!CJ36*SUMPRODUCT((Scenarios!$A$4:$A$204='Transportation sector'!$A36)*Scenarios!BF$4:BF$204*(Scenarios!$B$4:$B$204='Scenario_selection&amp;Results'!$D$17))/100000</f>
        <v>70.79859066456963</v>
      </c>
      <c r="AA36" s="17" cm="1">
        <f t="array" ref="AA36">'Material demand'!CK36*SUMPRODUCT((Scenarios!$A$4:$A$204='Transportation sector'!$A36)*Scenarios!BG$4:BG$204*(Scenarios!$B$4:$B$204='Scenario_selection&amp;Results'!$D$17))/100000</f>
        <v>173.24465978850949</v>
      </c>
      <c r="AB36" s="17" cm="1">
        <f t="array" ref="AB36">'Material demand'!CL36*SUMPRODUCT((Scenarios!$A$4:$A$204='Transportation sector'!$A36)*Scenarios!BC$4:BC$204*(Scenarios!$B$4:$B$204='Scenario_selection&amp;Results'!$D$17))/100000</f>
        <v>60.511194971166624</v>
      </c>
      <c r="AC36" s="17" cm="1">
        <f t="array" ref="AC36">'Material demand'!CM36*SUMPRODUCT((Scenarios!$A$4:$A$204='Transportation sector'!$A36)*Scenarios!BD$4:BD$204*(Scenarios!$B$4:$B$204='Scenario_selection&amp;Results'!$D$17))/100000</f>
        <v>21.181004096960713</v>
      </c>
      <c r="AD36" s="17" cm="1">
        <f t="array" ref="AD36">'Material demand'!CN36*SUMPRODUCT((Scenarios!$A$4:$A$204='Transportation sector'!$A36)*Scenarios!BE$4:BE$204*(Scenarios!$B$4:$B$204='Scenario_selection&amp;Results'!$D$17))/100000</f>
        <v>1.8621093004303868</v>
      </c>
      <c r="AE36" s="17" cm="1">
        <f t="array" ref="AE36">'Material demand'!CO36*SUMPRODUCT((Scenarios!$A$4:$A$204='Transportation sector'!$A36)*Scenarios!BF$4:BF$204*(Scenarios!$B$4:$B$204='Scenario_selection&amp;Results'!$D$17))/100000</f>
        <v>6.360601940083229</v>
      </c>
      <c r="AF36" s="17" cm="1">
        <f t="array" ref="AF36">'Material demand'!CP36*SUMPRODUCT((Scenarios!$A$4:$A$204='Transportation sector'!$A36)*Scenarios!BG$4:BG$204*(Scenarios!$B$4:$B$204='Scenario_selection&amp;Results'!$D$17))/100000</f>
        <v>16.856260596165761</v>
      </c>
      <c r="AH36" s="17" cm="1">
        <f t="array" ref="AH36">'Material demand'!CR36*SUMPRODUCT((Scenarios!$A$4:$A$204='Transportation sector'!$A36)*Scenarios!BC$4:BC$204*(Scenarios!$B$4:$B$204='Scenario_selection&amp;Results'!$D$17))/100000</f>
        <v>0</v>
      </c>
      <c r="AI36" s="17" cm="1">
        <f t="array" ref="AI36">'Material demand'!CS36*SUMPRODUCT((Scenarios!$A$4:$A$204='Transportation sector'!$A36)*Scenarios!BD$4:BD$204*(Scenarios!$B$4:$B$204='Scenario_selection&amp;Results'!$D$17))/100000</f>
        <v>0</v>
      </c>
      <c r="AJ36" s="17" cm="1">
        <f t="array" ref="AJ36">'Material demand'!CT36*SUMPRODUCT((Scenarios!$A$4:$A$204='Transportation sector'!$A36)*Scenarios!BE$4:BE$204*(Scenarios!$B$4:$B$204='Scenario_selection&amp;Results'!$D$17))/100000</f>
        <v>2.2135469999392577E-2</v>
      </c>
      <c r="AK36" s="17" cm="1">
        <f t="array" ref="AK36">'Material demand'!CU36*SUMPRODUCT((Scenarios!$A$4:$A$204='Transportation sector'!$A36)*Scenarios!BF$4:BF$204*(Scenarios!$B$4:$B$204='Scenario_selection&amp;Results'!$D$17))/100000</f>
        <v>8.19105962719551E-2</v>
      </c>
      <c r="AL36" s="17" cm="1">
        <f t="array" ref="AL36">'Material demand'!CV36*SUMPRODUCT((Scenarios!$A$4:$A$204='Transportation sector'!$A36)*Scenarios!BG$4:BG$204*(Scenarios!$B$4:$B$204='Scenario_selection&amp;Results'!$D$17))/100000</f>
        <v>0.66874846540708355</v>
      </c>
      <c r="AM36" s="17" cm="1">
        <f t="array" ref="AM36">'Material demand'!CW36*SUMPRODUCT((Scenarios!$A$4:$A$204='Transportation sector'!$A36)*Scenarios!BC$4:BC$204*(Scenarios!$B$4:$B$204='Scenario_selection&amp;Results'!$D$17))/100000</f>
        <v>0</v>
      </c>
      <c r="AN36" s="17" cm="1">
        <f t="array" ref="AN36">'Material demand'!CX36*SUMPRODUCT((Scenarios!$A$4:$A$204='Transportation sector'!$A36)*Scenarios!BD$4:BD$204*(Scenarios!$B$4:$B$204='Scenario_selection&amp;Results'!$D$17))/100000</f>
        <v>0</v>
      </c>
      <c r="AO36" s="17" cm="1">
        <f t="array" ref="AO36">'Material demand'!CY36*SUMPRODUCT((Scenarios!$A$4:$A$204='Transportation sector'!$A36)*Scenarios!BE$4:BE$204*(Scenarios!$B$4:$B$204='Scenario_selection&amp;Results'!$D$17))/100000</f>
        <v>1.4113569377183806E-2</v>
      </c>
      <c r="AP36" s="17" cm="1">
        <f t="array" ref="AP36">'Material demand'!CZ36*SUMPRODUCT((Scenarios!$A$4:$A$204='Transportation sector'!$A36)*Scenarios!BF$4:BF$204*(Scenarios!$B$4:$B$204='Scenario_selection&amp;Results'!$D$17))/100000</f>
        <v>5.4924650883938164E-2</v>
      </c>
      <c r="AQ36" s="17" cm="1">
        <f t="array" ref="AQ36">'Material demand'!DA36*SUMPRODUCT((Scenarios!$A$4:$A$204='Transportation sector'!$A36)*Scenarios!BG$4:BG$204*(Scenarios!$B$4:$B$204='Scenario_selection&amp;Results'!$D$17))/100000</f>
        <v>0.70456881923210124</v>
      </c>
      <c r="AR36" s="17" cm="1">
        <f t="array" ref="AR36">'Material demand'!DB36*SUMPRODUCT((Scenarios!$A$4:$A$204='Transportation sector'!$A36)*Scenarios!BC$4:BC$204*(Scenarios!$B$4:$B$204='Scenario_selection&amp;Results'!$D$17))/100000</f>
        <v>0</v>
      </c>
      <c r="AS36" s="17" cm="1">
        <f t="array" ref="AS36">'Material demand'!DC36*SUMPRODUCT((Scenarios!$A$4:$A$204='Transportation sector'!$A36)*Scenarios!BD$4:BD$204*(Scenarios!$B$4:$B$204='Scenario_selection&amp;Results'!$D$17))/100000</f>
        <v>0</v>
      </c>
      <c r="AT36" s="17" cm="1">
        <f t="array" ref="AT36">'Material demand'!DD36*SUMPRODUCT((Scenarios!$A$4:$A$204='Transportation sector'!$A36)*Scenarios!BE$4:BE$204*(Scenarios!$B$4:$B$204='Scenario_selection&amp;Results'!$D$17))/100000</f>
        <v>2.1827574982138772E-2</v>
      </c>
      <c r="AU36" s="17" cm="1">
        <f t="array" ref="AU36">'Material demand'!DE36*SUMPRODUCT((Scenarios!$A$4:$A$204='Transportation sector'!$A36)*Scenarios!BF$4:BF$204*(Scenarios!$B$4:$B$204='Scenario_selection&amp;Results'!$D$17))/100000</f>
        <v>8.0565309040944541E-2</v>
      </c>
      <c r="AV36" s="17" cm="1">
        <f t="array" ref="AV36">'Material demand'!DF36*SUMPRODUCT((Scenarios!$A$4:$A$204='Transportation sector'!$A36)*Scenarios!BG$4:BG$204*(Scenarios!$B$4:$B$204='Scenario_selection&amp;Results'!$D$17))/100000</f>
        <v>0.65510503935142961</v>
      </c>
      <c r="AW36" s="17" cm="1">
        <f t="array" ref="AW36">'Material demand'!DG36*SUMPRODUCT((Scenarios!$A$4:$A$204='Transportation sector'!$A36)*Scenarios!BC$4:BC$204*(Scenarios!$B$4:$B$204='Scenario_selection&amp;Results'!$D$17))/100000</f>
        <v>0</v>
      </c>
      <c r="AX36" s="17" cm="1">
        <f t="array" ref="AX36">'Material demand'!DH36*SUMPRODUCT((Scenarios!$A$4:$A$204='Transportation sector'!$A36)*Scenarios!BD$4:BD$204*(Scenarios!$B$4:$B$204='Scenario_selection&amp;Results'!$D$17))/100000</f>
        <v>0</v>
      </c>
      <c r="AY36" s="17" cm="1">
        <f t="array" ref="AY36">'Material demand'!DI36*SUMPRODUCT((Scenarios!$A$4:$A$204='Transportation sector'!$A36)*Scenarios!BE$4:BE$204*(Scenarios!$B$4:$B$204='Scenario_selection&amp;Results'!$D$17))/100000</f>
        <v>1.4179381867101399E-2</v>
      </c>
      <c r="AZ36" s="17" cm="1">
        <f t="array" ref="AZ36">'Material demand'!DJ36*SUMPRODUCT((Scenarios!$A$4:$A$204='Transportation sector'!$A36)*Scenarios!BF$4:BF$204*(Scenarios!$B$4:$B$204='Scenario_selection&amp;Results'!$D$17))/100000</f>
        <v>5.5241140739449066E-2</v>
      </c>
      <c r="BA36" s="17" cm="1">
        <f t="array" ref="BA36">'Material demand'!DK36*SUMPRODUCT((Scenarios!$A$4:$A$204='Transportation sector'!$A36)*Scenarios!BG$4:BG$204*(Scenarios!$B$4:$B$204='Scenario_selection&amp;Results'!$D$17))/100000</f>
        <v>0.71411427234084945</v>
      </c>
      <c r="BB36" s="17" cm="1">
        <f t="array" ref="BB36">'Material demand'!DL36*SUMPRODUCT((Scenarios!$A$4:$A$204='Transportation sector'!$A36)*Scenarios!BC$4:BC$204*(Scenarios!$B$4:$B$204='Scenario_selection&amp;Results'!$D$17))/100000</f>
        <v>0</v>
      </c>
      <c r="BC36" s="17" cm="1">
        <f t="array" ref="BC36">'Material demand'!DM36*SUMPRODUCT((Scenarios!$A$4:$A$204='Transportation sector'!$A36)*Scenarios!BD$4:BD$204*(Scenarios!$B$4:$B$204='Scenario_selection&amp;Results'!$D$17))/100000</f>
        <v>0</v>
      </c>
      <c r="BD36" s="17" cm="1">
        <f t="array" ref="BD36">'Material demand'!DN36*SUMPRODUCT((Scenarios!$A$4:$A$204='Transportation sector'!$A36)*Scenarios!BE$4:BE$204*(Scenarios!$B$4:$B$204='Scenario_selection&amp;Results'!$D$17))/100000</f>
        <v>1.356321529101325E-2</v>
      </c>
      <c r="BE36" s="17" cm="1">
        <f t="array" ref="BE36">'Material demand'!DO36*SUMPRODUCT((Scenarios!$A$4:$A$204='Transportation sector'!$A36)*Scenarios!BF$4:BF$204*(Scenarios!$B$4:$B$204='Scenario_selection&amp;Results'!$D$17))/100000</f>
        <v>5.0060225731260871E-2</v>
      </c>
      <c r="BF36" s="17" cm="1">
        <f t="array" ref="BF36">'Material demand'!DP36*SUMPRODUCT((Scenarios!$A$4:$A$204='Transportation sector'!$A36)*Scenarios!BG$4:BG$204*(Scenarios!$B$4:$B$204='Scenario_selection&amp;Results'!$D$17))/100000</f>
        <v>0.40776987925747255</v>
      </c>
      <c r="BG36" s="17" cm="1">
        <f t="array" ref="BG36">'Material demand'!DQ36*SUMPRODUCT((Scenarios!$A$4:$A$204='Transportation sector'!$A36)*Scenarios!BC$4:BC$204*(Scenarios!$B$4:$B$204='Scenario_selection&amp;Results'!$D$17))/100000</f>
        <v>0</v>
      </c>
      <c r="BH36" s="17" cm="1">
        <f t="array" ref="BH36">'Material demand'!DR36*SUMPRODUCT((Scenarios!$A$4:$A$204='Transportation sector'!$A36)*Scenarios!BD$4:BD$204*(Scenarios!$B$4:$B$204='Scenario_selection&amp;Results'!$D$17))/100000</f>
        <v>0</v>
      </c>
      <c r="BI36" s="17" cm="1">
        <f t="array" ref="BI36">'Material demand'!DS36*SUMPRODUCT((Scenarios!$A$4:$A$204='Transportation sector'!$A36)*Scenarios!BE$4:BE$204*(Scenarios!$B$4:$B$204='Scenario_selection&amp;Results'!$D$17))/100000</f>
        <v>2.1060893156816675E-2</v>
      </c>
      <c r="BJ36" s="17" cm="1">
        <f t="array" ref="BJ36">'Material demand'!DT36*SUMPRODUCT((Scenarios!$A$4:$A$204='Transportation sector'!$A36)*Scenarios!BF$4:BF$204*(Scenarios!$B$4:$B$204='Scenario_selection&amp;Results'!$D$17))/100000</f>
        <v>8.2021752794347036E-2</v>
      </c>
      <c r="BK36" s="17" cm="1">
        <f t="array" ref="BK36">'Material demand'!DU36*SUMPRODUCT((Scenarios!$A$4:$A$204='Transportation sector'!$A36)*Scenarios!BG$4:BG$204*(Scenarios!$B$4:$B$204='Scenario_selection&amp;Results'!$D$17))/100000</f>
        <v>1.0576886198813666</v>
      </c>
      <c r="BM36" s="17" cm="1">
        <f t="array" ref="BM36">('Material demand'!DW36+'Material demand'!FB36)*SUMPRODUCT((Scenarios!$A$4:$A$204='Transportation sector'!$A36)*Scenarios!BH$4:BH$204*(Scenarios!$B$4:$B$204='Scenario_selection&amp;Results'!$D$18))/100000</f>
        <v>7.2488888896875645</v>
      </c>
      <c r="BN36" s="17" cm="1">
        <f t="array" ref="BN36">('Material demand'!DX36+'Material demand'!FC36)*SUMPRODUCT((Scenarios!$A$4:$A$204='Transportation sector'!$A36)*Scenarios!BI$4:BI$204*(Scenarios!$B$4:$B$204='Scenario_selection&amp;Results'!$D$18))/100000</f>
        <v>38.074341401734543</v>
      </c>
      <c r="BO36" s="17" cm="1">
        <f t="array" ref="BO36">('Material demand'!DY36+'Material demand'!FD36)*SUMPRODUCT((Scenarios!$A$4:$A$204='Transportation sector'!$A36)*Scenarios!BJ$4:BJ$204*(Scenarios!$B$4:$B$204='Scenario_selection&amp;Results'!$D$18))/100000</f>
        <v>0.21915200482151012</v>
      </c>
      <c r="BP36" s="17" cm="1">
        <f t="array" ref="BP36">('Material demand'!DZ36+'Material demand'!FE36)*SUMPRODUCT((Scenarios!$A$4:$A$204='Transportation sector'!$A36)*Scenarios!BK$4:BK$204*(Scenarios!$B$4:$B$204='Scenario_selection&amp;Results'!$D$18))/100000</f>
        <v>0.81095608025538268</v>
      </c>
      <c r="BQ36" s="17" cm="1">
        <f t="array" ref="BQ36">('Material demand'!EA36+'Material demand'!FF36)*SUMPRODUCT((Scenarios!$A$4:$A$204='Transportation sector'!$A36)*Scenarios!BL$4:BL$204*(Scenarios!$B$4:$B$204='Scenario_selection&amp;Results'!$D$18))/100000</f>
        <v>6.6209681534596507</v>
      </c>
      <c r="BR36" s="17" cm="1">
        <f t="array" ref="BR36">('Material demand'!EB36+'Material demand'!FG36)*SUMPRODUCT((Scenarios!$A$4:$A$204='Transportation sector'!$A36)*Scenarios!BH$4:BH$204*(Scenarios!$B$4:$B$204='Scenario_selection&amp;Results'!$D$18))/100000</f>
        <v>4.6765590431356499</v>
      </c>
      <c r="BS36" s="17" cm="1">
        <f t="array" ref="BS36">('Material demand'!EC36+'Material demand'!FH36)*SUMPRODUCT((Scenarios!$A$4:$A$204='Transportation sector'!$A36)*Scenarios!BI$4:BI$204*(Scenarios!$B$4:$B$204='Scenario_selection&amp;Results'!$D$18))/100000</f>
        <v>26.969363455686143</v>
      </c>
      <c r="BT36" s="17" cm="1">
        <f t="array" ref="BT36">('Material demand'!ED36+'Material demand'!FI36)*SUMPRODUCT((Scenarios!$A$4:$A$204='Transportation sector'!$A36)*Scenarios!BJ$4:BJ$204*(Scenarios!$B$4:$B$204='Scenario_selection&amp;Results'!$D$18))/100000</f>
        <v>0.13974015045238383</v>
      </c>
      <c r="BU36" s="17" cm="1">
        <f t="array" ref="BU36">('Material demand'!EE36+'Material demand'!FJ36)*SUMPRODUCT((Scenarios!$A$4:$A$204='Transportation sector'!$A36)*Scenarios!BK$4:BK$204*(Scenarios!$B$4:$B$204='Scenario_selection&amp;Results'!$D$18))/100000</f>
        <v>0.54381578805791908</v>
      </c>
      <c r="BV36" s="17" cm="1">
        <f t="array" ref="BV36">('Material demand'!EF36+'Material demand'!FK36)*SUMPRODUCT((Scenarios!$A$4:$A$204='Transportation sector'!$A36)*Scenarios!BL$4:BL$204*(Scenarios!$B$4:$B$204='Scenario_selection&amp;Results'!$D$18))/100000</f>
        <v>6.9760418707265375</v>
      </c>
      <c r="BW36" s="17" cm="1">
        <f t="array" ref="BW36">('Material demand'!EG36+'Material demand'!FL36)*SUMPRODUCT((Scenarios!$A$4:$A$204='Transportation sector'!$A36)*Scenarios!BH$4:BH$204*(Scenarios!$B$4:$B$204='Scenario_selection&amp;Results'!$D$18))/100000</f>
        <v>7.143860335833109</v>
      </c>
      <c r="BX36" s="17" cm="1">
        <f t="array" ref="BX36">('Material demand'!EH36+'Material demand'!FM36)*SUMPRODUCT((Scenarios!$A$4:$A$204='Transportation sector'!$A36)*Scenarios!BI$4:BI$204*(Scenarios!$B$4:$B$204='Scenario_selection&amp;Results'!$D$18))/100000</f>
        <v>37.280467430645565</v>
      </c>
      <c r="BY36" s="17" cm="1">
        <f t="array" ref="BY36">('Material demand'!EI36+'Material demand'!FN36)*SUMPRODUCT((Scenarios!$A$4:$A$204='Transportation sector'!$A36)*Scenarios!BJ$4:BJ$204*(Scenarios!$B$4:$B$204='Scenario_selection&amp;Results'!$D$18))/100000</f>
        <v>0.21610307217982011</v>
      </c>
      <c r="BZ36" s="17" cm="1">
        <f t="array" ref="BZ36">('Material demand'!EJ36+'Material demand'!FO36)*SUMPRODUCT((Scenarios!$A$4:$A$204='Transportation sector'!$A36)*Scenarios!BK$4:BK$204*(Scenarios!$B$4:$B$204='Scenario_selection&amp;Results'!$D$18))/100000</f>
        <v>0.79763480664591857</v>
      </c>
      <c r="CA36" s="17" cm="1">
        <f t="array" ref="CA36">('Material demand'!EK36+'Material demand'!FP36)*SUMPRODUCT((Scenarios!$A$4:$A$204='Transportation sector'!$A36)*Scenarios!BL$4:BL$204*(Scenarios!$B$4:$B$204='Scenario_selection&amp;Results'!$D$18))/100000</f>
        <v>6.4858727293207341</v>
      </c>
      <c r="CB36" s="17" cm="1">
        <f t="array" ref="CB36">('Material demand'!EL36+'Material demand'!FQ36)*SUMPRODUCT((Scenarios!$A$4:$A$204='Transportation sector'!$A36)*Scenarios!BH$4:BH$204*(Scenarios!$B$4:$B$204='Scenario_selection&amp;Results'!$D$18))/100000</f>
        <v>4.6996349083761926</v>
      </c>
      <c r="CC36" s="17" cm="1">
        <f t="array" ref="CC36">('Material demand'!EM36+'Material demand'!FR36)*SUMPRODUCT((Scenarios!$A$4:$A$204='Transportation sector'!$A36)*Scenarios!BI$4:BI$204*(Scenarios!$B$4:$B$204='Scenario_selection&amp;Results'!$D$18))/100000</f>
        <v>27.155514840680102</v>
      </c>
      <c r="CD36" s="17" cm="1">
        <f t="array" ref="CD36">('Material demand'!EN36+'Material demand'!FS36)*SUMPRODUCT((Scenarios!$A$4:$A$204='Transportation sector'!$A36)*Scenarios!BJ$4:BJ$204*(Scenarios!$B$4:$B$204='Scenario_selection&amp;Results'!$D$18))/100000</f>
        <v>0.14039360579079799</v>
      </c>
      <c r="CE36" s="17" cm="1">
        <f t="array" ref="CE36">('Material demand'!EO36+'Material demand'!FT36)*SUMPRODUCT((Scenarios!$A$4:$A$204='Transportation sector'!$A36)*Scenarios!BK$4:BK$204*(Scenarios!$B$4:$B$204='Scenario_selection&amp;Results'!$D$18))/100000</f>
        <v>0.54695650197730183</v>
      </c>
      <c r="CF36" s="17" cm="1">
        <f t="array" ref="CF36">('Material demand'!EP36+'Material demand'!FU36)*SUMPRODUCT((Scenarios!$A$4:$A$204='Transportation sector'!$A36)*Scenarios!BL$4:BL$204*(Scenarios!$B$4:$B$204='Scenario_selection&amp;Results'!$D$18))/100000</f>
        <v>7.0706398605954659</v>
      </c>
      <c r="CG36" s="17" cm="1">
        <f t="array" ref="CG36">('Material demand'!EQ36+'Material demand'!FV36)*SUMPRODUCT((Scenarios!$A$4:$A$204='Transportation sector'!$A36)*Scenarios!BH$4:BH$204*(Scenarios!$B$4:$B$204='Scenario_selection&amp;Results'!$D$18))/100000</f>
        <v>4.4390124509035926</v>
      </c>
      <c r="CH36" s="17" cm="1">
        <f t="array" ref="CH36">('Material demand'!ER36+'Material demand'!FW36)*SUMPRODUCT((Scenarios!$A$4:$A$204='Transportation sector'!$A36)*Scenarios!BI$4:BI$204*(Scenarios!$B$4:$B$204='Scenario_selection&amp;Results'!$D$18))/100000</f>
        <v>23.160903065210228</v>
      </c>
      <c r="CI36" s="17" cm="1">
        <f t="array" ref="CI36">('Material demand'!ES36+'Material demand'!FX36)*SUMPRODUCT((Scenarios!$A$4:$A$204='Transportation sector'!$A36)*Scenarios!BJ$4:BJ$204*(Scenarios!$B$4:$B$204='Scenario_selection&amp;Results'!$D$18))/100000</f>
        <v>0.13428180525633202</v>
      </c>
      <c r="CJ36" s="17" cm="1">
        <f t="array" ref="CJ36">('Material demand'!ET36+'Material demand'!FY36)*SUMPRODUCT((Scenarios!$A$4:$A$204='Transportation sector'!$A36)*Scenarios!BK$4:BK$204*(Scenarios!$B$4:$B$204='Scenario_selection&amp;Results'!$D$18))/100000</f>
        <v>0.49561889464931352</v>
      </c>
      <c r="CK36" s="17" cm="1">
        <f t="array" ref="CK36">('Material demand'!EU36+'Material demand'!FZ36)*SUMPRODUCT((Scenarios!$A$4:$A$204='Transportation sector'!$A36)*Scenarios!BL$4:BL$204*(Scenarios!$B$4:$B$204='Scenario_selection&amp;Results'!$D$18))/100000</f>
        <v>4.0371189070877591</v>
      </c>
      <c r="CL36" s="17" cm="1">
        <f t="array" ref="CL36">('Material demand'!EV36+'Material demand'!GA36)*SUMPRODUCT((Scenarios!$A$4:$A$204='Transportation sector'!$A36)*Scenarios!BH$4:BH$204*(Scenarios!$B$4:$B$204='Scenario_selection&amp;Results'!$D$18))/100000</f>
        <v>1.6939841872430503</v>
      </c>
      <c r="CM36" s="17" cm="1">
        <f t="array" ref="CM36">('Material demand'!EW36+'Material demand'!GB36)*SUMPRODUCT((Scenarios!$A$4:$A$204='Transportation sector'!$A36)*Scenarios!BI$4:BI$204*(Scenarios!$B$4:$B$204='Scenario_selection&amp;Results'!$D$18))/100000</f>
        <v>9.7820924598517589</v>
      </c>
      <c r="CN36" s="17" cm="1">
        <f t="array" ref="CN36">('Material demand'!EX36+'Material demand'!GC36)*SUMPRODUCT((Scenarios!$A$4:$A$204='Transportation sector'!$A36)*Scenarios!BJ$4:BJ$204*(Scenarios!$B$4:$B$204='Scenario_selection&amp;Results'!$D$18))/100000</f>
        <v>5.06204035968136E-2</v>
      </c>
      <c r="CO36" s="17" cm="1">
        <f t="array" ref="CO36">('Material demand'!EY36+'Material demand'!GD36)*SUMPRODUCT((Scenarios!$A$4:$A$204='Transportation sector'!$A36)*Scenarios!BK$4:BK$204*(Scenarios!$B$4:$B$204='Scenario_selection&amp;Results'!$D$18))/100000</f>
        <v>0.1971421554547656</v>
      </c>
      <c r="CP36" s="17" cm="1">
        <f t="array" ref="CP36">('Material demand'!EZ36+'Material demand'!GE36)*SUMPRODUCT((Scenarios!$A$4:$A$204='Transportation sector'!$A36)*Scenarios!BL$4:BL$204*(Scenarios!$B$4:$B$204='Scenario_selection&amp;Results'!$D$18))/100000</f>
        <v>2.5422590764815132</v>
      </c>
      <c r="CR36" s="17">
        <f t="shared" si="109"/>
        <v>1198.1424380368423</v>
      </c>
      <c r="CS36" s="17">
        <f t="shared" si="110"/>
        <v>416.83039122620522</v>
      </c>
      <c r="CT36" s="17">
        <f t="shared" si="111"/>
        <v>37.129783104504767</v>
      </c>
      <c r="CU36" s="17">
        <f t="shared" si="112"/>
        <v>123.08025526613091</v>
      </c>
      <c r="CV36" s="17">
        <f t="shared" si="113"/>
        <v>306.28313397294585</v>
      </c>
      <c r="CW36" s="17">
        <f t="shared" si="114"/>
        <v>343.92762606923765</v>
      </c>
      <c r="CX36" s="17">
        <f t="shared" si="115"/>
        <v>145.71893110184007</v>
      </c>
      <c r="CY36" s="17">
        <f t="shared" si="116"/>
        <v>10.593617260960277</v>
      </c>
      <c r="CZ36" s="17">
        <f t="shared" si="117"/>
        <v>36.258935153816253</v>
      </c>
      <c r="DA36" s="17">
        <f t="shared" si="118"/>
        <v>102.18385750311646</v>
      </c>
      <c r="DB36" s="17">
        <f t="shared" si="119"/>
        <v>1117.913719637342</v>
      </c>
      <c r="DC36" s="17">
        <f t="shared" si="120"/>
        <v>390.5536919555496</v>
      </c>
      <c r="DD36" s="17">
        <f t="shared" si="121"/>
        <v>34.644556772370052</v>
      </c>
      <c r="DE36" s="17">
        <f t="shared" si="122"/>
        <v>114.84478304771184</v>
      </c>
      <c r="DF36" s="17">
        <f t="shared" si="123"/>
        <v>286.01802464184294</v>
      </c>
      <c r="DG36" s="17">
        <f t="shared" si="124"/>
        <v>264.87700885254895</v>
      </c>
      <c r="DH36" s="17">
        <f t="shared" si="125"/>
        <v>118.22656419070348</v>
      </c>
      <c r="DI36" s="17">
        <f t="shared" si="126"/>
        <v>8.1610039962316208</v>
      </c>
      <c r="DJ36" s="17">
        <f t="shared" si="127"/>
        <v>27.950603342911759</v>
      </c>
      <c r="DK36" s="17">
        <f t="shared" si="128"/>
        <v>80.260890466366448</v>
      </c>
      <c r="DL36" s="17">
        <f t="shared" si="129"/>
        <v>694.47409613972752</v>
      </c>
      <c r="DM36" s="17">
        <f t="shared" si="130"/>
        <v>242.62213259781072</v>
      </c>
      <c r="DN36" s="17">
        <f t="shared" si="131"/>
        <v>21.522010820011605</v>
      </c>
      <c r="DO36" s="17">
        <f t="shared" si="132"/>
        <v>71.3442697849502</v>
      </c>
      <c r="DP36" s="17">
        <f t="shared" si="133"/>
        <v>177.68954857485471</v>
      </c>
      <c r="DQ36" s="17">
        <f t="shared" si="134"/>
        <v>62.205179158409678</v>
      </c>
      <c r="DR36" s="17">
        <f t="shared" si="135"/>
        <v>30.963096556812474</v>
      </c>
      <c r="DS36" s="17">
        <f t="shared" si="136"/>
        <v>1.933790597184017</v>
      </c>
      <c r="DT36" s="17">
        <f t="shared" si="137"/>
        <v>6.6397658483323418</v>
      </c>
      <c r="DU36" s="17">
        <f t="shared" si="138"/>
        <v>20.45620829252864</v>
      </c>
      <c r="DW36" s="298">
        <f t="shared" si="139"/>
        <v>3149.9422617281034</v>
      </c>
      <c r="DX36" s="5">
        <f t="shared" si="98"/>
        <v>1095.856071543064</v>
      </c>
      <c r="DY36" s="5">
        <f t="shared" si="99"/>
        <v>97.614999065813322</v>
      </c>
      <c r="DZ36" s="5">
        <f t="shared" si="100"/>
        <v>323.58064061423988</v>
      </c>
      <c r="EA36" s="5">
        <f t="shared" si="101"/>
        <v>805.22495249955114</v>
      </c>
      <c r="EB36" s="5">
        <f t="shared" si="102"/>
        <v>904.19313258479144</v>
      </c>
      <c r="EC36" s="5">
        <f t="shared" si="103"/>
        <v>383.09820672374644</v>
      </c>
      <c r="ED36" s="5">
        <f t="shared" si="104"/>
        <v>27.850847825360979</v>
      </c>
      <c r="EE36" s="5">
        <f t="shared" si="105"/>
        <v>95.325521056915093</v>
      </c>
      <c r="EF36" s="5">
        <f t="shared" si="106"/>
        <v>268.64356106345633</v>
      </c>
      <c r="EG36" s="5">
        <f t="shared" si="140"/>
        <v>2939.0192339911468</v>
      </c>
      <c r="EH36" s="5">
        <f t="shared" si="141"/>
        <v>1026.7740635082121</v>
      </c>
      <c r="EI36" s="5">
        <f t="shared" si="142"/>
        <v>91.081285539750951</v>
      </c>
      <c r="EJ36" s="5">
        <f t="shared" si="143"/>
        <v>301.92940686895111</v>
      </c>
      <c r="EK36" s="5">
        <f t="shared" si="144"/>
        <v>751.94754382585995</v>
      </c>
      <c r="EL36" s="5">
        <f t="shared" si="145"/>
        <v>696.36735821815296</v>
      </c>
      <c r="EM36" s="5">
        <f t="shared" si="146"/>
        <v>310.82018229267993</v>
      </c>
      <c r="EN36" s="5">
        <f t="shared" si="147"/>
        <v>21.455455186098209</v>
      </c>
      <c r="EO36" s="5">
        <f t="shared" si="148"/>
        <v>73.482737874550835</v>
      </c>
      <c r="EP36" s="5">
        <f t="shared" si="149"/>
        <v>211.00760879330767</v>
      </c>
      <c r="EQ36" s="5">
        <f t="shared" si="150"/>
        <v>1825.7873485311663</v>
      </c>
      <c r="ER36" s="5">
        <f t="shared" si="151"/>
        <v>637.85880946898192</v>
      </c>
      <c r="ES36" s="5">
        <f t="shared" si="152"/>
        <v>56.581829745053618</v>
      </c>
      <c r="ET36" s="5">
        <f t="shared" si="153"/>
        <v>187.56562107587717</v>
      </c>
      <c r="EU36" s="5">
        <f t="shared" si="154"/>
        <v>467.14964828423234</v>
      </c>
      <c r="EV36" s="5">
        <f t="shared" si="155"/>
        <v>163.53875508365701</v>
      </c>
      <c r="EW36" s="5">
        <f t="shared" si="156"/>
        <v>81.40264738312564</v>
      </c>
      <c r="EX36" s="5">
        <f t="shared" si="157"/>
        <v>5.0839771082501768</v>
      </c>
      <c r="EY36" s="5">
        <f t="shared" si="158"/>
        <v>17.456087347936734</v>
      </c>
      <c r="EZ36" s="299">
        <f t="shared" si="159"/>
        <v>53.77981195702165</v>
      </c>
      <c r="FB36" s="298">
        <v>2052</v>
      </c>
      <c r="FC36" s="5">
        <f>Price!N$3*('Material demand'!BM52+'Material demand'!BW52+'Material demand'!CG52+'Material demand'!CR52+'Material demand'!DB52+'Material demand'!DL52)/100000000</f>
        <v>54.833848806954897</v>
      </c>
      <c r="FD36" s="5">
        <f>Price!O$3*('Material demand'!BN52+'Material demand'!BX52+'Material demand'!CH52+'Material demand'!CS52+'Material demand'!DC52+'Material demand'!DM52)/100000000</f>
        <v>15.451539907849476</v>
      </c>
      <c r="FE36" s="5">
        <f>Price!P$3*('Material demand'!BO52+'Material demand'!BY52+'Material demand'!CI52+'Material demand'!CT52+'Material demand'!DD52+'Material demand'!DN52)/100000000</f>
        <v>1.7126426994228119</v>
      </c>
      <c r="FF36" s="5">
        <f>Price!Q$3*('Material demand'!BP52+'Material demand'!BZ52+'Material demand'!CJ52+'Material demand'!CU52+'Material demand'!DE52+'Material demand'!DO52)/100000000</f>
        <v>5.4752949638274888</v>
      </c>
      <c r="FG36" s="5">
        <f>Price!R$3*('Material demand'!BQ52+'Material demand'!CA52+'Material demand'!CK52+'Material demand'!CV52+'Material demand'!DF52+'Material demand'!DP52)/100000000</f>
        <v>12.089319189599431</v>
      </c>
      <c r="FH36" s="5">
        <f>Price!N$3*('Material demand'!BR52+'Material demand'!CB52+'Material demand'!CL52+'Material demand'!CW52+'Material demand'!DG52+'Material demand'!DQ52)/100000000</f>
        <v>9.4829134637814061</v>
      </c>
      <c r="FI36" s="5">
        <f>Price!O$3*('Material demand'!BS52+'Material demand'!CC52+'Material demand'!CM52+'Material demand'!CX52+'Material demand'!DH52+'Material demand'!DR52)/100000000</f>
        <v>2.7524784230126871</v>
      </c>
      <c r="FJ36" s="5">
        <f>Price!P$3*('Material demand'!BT52+'Material demand'!CD52+'Material demand'!CN52+'Material demand'!CY52+'Material demand'!DI52+'Material demand'!DS52)/100000000</f>
        <v>0.29595943077829273</v>
      </c>
      <c r="FK36" s="5">
        <f>Price!Q$3*('Material demand'!BU52+'Material demand'!CE52+'Material demand'!CO52+'Material demand'!CZ52+'Material demand'!DJ52+'Material demand'!DT52)/100000000</f>
        <v>0.95433453331594198</v>
      </c>
      <c r="FL36" s="299">
        <f>Price!R$3*('Material demand'!BV52+'Material demand'!CF52+'Material demand'!CP52+'Material demand'!DA52+'Material demand'!DK52+'Material demand'!DU52)/100000000</f>
        <v>2.1741947725013953</v>
      </c>
      <c r="FN36" s="5">
        <f>Price!N$8*('Material demand'!BM52+'Material demand'!BW52+'Material demand'!CG52+'Material demand'!FB52+'Material demand'!FL52+'Material demand'!FV52)/100000000</f>
        <v>1.0969010829034247</v>
      </c>
      <c r="FO36" s="5">
        <f>Price!O$8*('Material demand'!BN52+'Material demand'!BX52+'Material demand'!CH52+'Material demand'!FC52+'Material demand'!FM52+'Material demand'!FW52)/100000000</f>
        <v>3.8640964617157314</v>
      </c>
      <c r="FP36" s="5">
        <f>Price!P$8*('Material demand'!BO52+'Material demand'!BY52+'Material demand'!CI52+'Material demand'!FD52+'Material demand'!FN52+'Material demand'!FX52)/100000000</f>
        <v>3.4229886365695066E-2</v>
      </c>
      <c r="FQ36" s="5">
        <f>Price!Q$8*('Material demand'!BP52+'Material demand'!BZ52+'Material demand'!CJ52+'Material demand'!FE52+'Material demand'!FO52+'Material demand'!FY52)/100000000</f>
        <v>0.10942764437562823</v>
      </c>
      <c r="FR36" s="5">
        <f>Price!R$8*('Material demand'!BQ52+'Material demand'!CA52+'Material demand'!CK52+'Material demand'!FF52+'Material demand'!FP52+'Material demand'!FZ52)/100000000</f>
        <v>0.24141896188752981</v>
      </c>
      <c r="FS36" s="5">
        <f>Price!N$8*('Material demand'!BR52+'Material demand'!CB52+'Material demand'!CL52+'Material demand'!FG52+'Material demand'!FQ52+'Material demand'!GA52)/100000000</f>
        <v>0.19027463815214582</v>
      </c>
      <c r="FT36" s="5">
        <f>Price!O$8*('Material demand'!BS52+'Material demand'!CC52+'Material demand'!CM52+'Material demand'!FH52+'Material demand'!FR52+'Material demand'!GB52)/100000000</f>
        <v>0.69169085013597031</v>
      </c>
      <c r="FU36" s="5">
        <f>Price!P$8*('Material demand'!BT52+'Material demand'!CD52+'Material demand'!CN52+'Material demand'!FI52+'Material demand'!FS52+'Material demand'!GC52)/100000000</f>
        <v>5.9302021494688825E-3</v>
      </c>
      <c r="FV36" s="5">
        <f>Price!Q$8*('Material demand'!BU52+'Material demand'!CE52+'Material demand'!CO52+'Material demand'!FJ52+'Material demand'!FT52+'Material demand'!GD52)/100000000</f>
        <v>1.9131406555088208E-2</v>
      </c>
      <c r="FW36" s="5">
        <f>Price!R$8*('Material demand'!BV52+'Material demand'!CF52+'Material demand'!CP52+'Material demand'!FK52+'Material demand'!FU52+'Material demand'!GE52)/100000000</f>
        <v>4.4213003434034073E-2</v>
      </c>
    </row>
    <row r="37" spans="1:179" x14ac:dyDescent="0.3">
      <c r="A37" s="13">
        <v>2037</v>
      </c>
      <c r="B37" s="68">
        <f>2.4892*(1-SUMPRODUCT((Scenarios!$A$4:$A$204='Transportation sector'!$A37)*(Scenarios!$BM$4:$BM$204)*(Scenarios!$B$4:$B$204='Scenario_selection&amp;Results'!$D$20))-SUMPRODUCT((Scenarios!$A$4:$A$204='Transportation sector'!$A37)*(Scenarios!$BN$4:$BN$204)*(Scenarios!$B$4:$B$204='Scenario_selection&amp;Results'!$D$19)))+'Power sector'!B35*SUMPRODUCT((Scenarios!$A$4:$A$204='Transportation sector'!$A37)*(Scenarios!$BN$4:$BN$204)*(Scenarios!$B$4:$B$204='Scenario_selection&amp;Results'!$D$19))</f>
        <v>2.6157846673969991</v>
      </c>
      <c r="C37" s="17" cm="1">
        <f t="array" ref="C37">'Material demand'!BM37*SUMPRODUCT((Scenarios!$A$4:$A$204='Transportation sector'!$A37)*Scenarios!BC$4:BC$204*(Scenarios!$B$4:$B$204='Scenario_selection&amp;Results'!$D$17))/100000</f>
        <v>1215.9850353956385</v>
      </c>
      <c r="D37" s="17" cm="1">
        <f t="array" ref="D37">'Material demand'!BN37*SUMPRODUCT((Scenarios!$A$4:$A$204='Transportation sector'!$A37)*Scenarios!BD$4:BD$204*(Scenarios!$B$4:$B$204='Scenario_selection&amp;Results'!$D$17))/100000</f>
        <v>383.74006706424615</v>
      </c>
      <c r="E37" s="17" cm="1">
        <f t="array" ref="E37">'Material demand'!BO37*SUMPRODUCT((Scenarios!$A$4:$A$204='Transportation sector'!$A37)*Scenarios!BE$4:BE$204*(Scenarios!$B$4:$B$204='Scenario_selection&amp;Results'!$D$17))/100000</f>
        <v>37.68468238594108</v>
      </c>
      <c r="F37" s="17" cm="1">
        <f t="array" ref="F37">'Material demand'!BP37*SUMPRODUCT((Scenarios!$A$4:$A$204='Transportation sector'!$A37)*Scenarios!BF$4:BF$204*(Scenarios!$B$4:$B$204='Scenario_selection&amp;Results'!$D$17))/100000</f>
        <v>124.5264484398494</v>
      </c>
      <c r="G37" s="17" cm="1">
        <f t="array" ref="G37">'Material demand'!BQ37*SUMPRODUCT((Scenarios!$A$4:$A$204='Transportation sector'!$A37)*Scenarios!BG$4:BG$204*(Scenarios!$B$4:$B$204='Scenario_selection&amp;Results'!$D$17))/100000</f>
        <v>302.71768028983297</v>
      </c>
      <c r="H37" s="17" cm="1">
        <f t="array" ref="H37">'Material demand'!BR37*SUMPRODUCT((Scenarios!$A$4:$A$204='Transportation sector'!$A37)*Scenarios!BC$4:BC$204*(Scenarios!$B$4:$B$204='Scenario_selection&amp;Results'!$D$17))/100000</f>
        <v>339.55293821951636</v>
      </c>
      <c r="I37" s="17" cm="1">
        <f t="array" ref="I37">'Material demand'!BS37*SUMPRODUCT((Scenarios!$A$4:$A$204='Transportation sector'!$A37)*Scenarios!BD$4:BD$204*(Scenarios!$B$4:$B$204='Scenario_selection&amp;Results'!$D$17))/100000</f>
        <v>117.40837536559479</v>
      </c>
      <c r="J37" s="17" cm="1">
        <f t="array" ref="J37">'Material demand'!BT37*SUMPRODUCT((Scenarios!$A$4:$A$204='Transportation sector'!$A37)*Scenarios!BE$4:BE$204*(Scenarios!$B$4:$B$204='Scenario_selection&amp;Results'!$D$17))/100000</f>
        <v>10.458211746245174</v>
      </c>
      <c r="K37" s="17" cm="1">
        <f t="array" ref="K37">'Material demand'!BU37*SUMPRODUCT((Scenarios!$A$4:$A$204='Transportation sector'!$A37)*Scenarios!BF$4:BF$204*(Scenarios!$B$4:$B$204='Scenario_selection&amp;Results'!$D$17))/100000</f>
        <v>35.578268507733007</v>
      </c>
      <c r="L37" s="17" cm="1">
        <f t="array" ref="L37">'Material demand'!BV37*SUMPRODUCT((Scenarios!$A$4:$A$204='Transportation sector'!$A37)*Scenarios!BG$4:BG$204*(Scenarios!$B$4:$B$204='Scenario_selection&amp;Results'!$D$17))/100000</f>
        <v>93.34368584451893</v>
      </c>
      <c r="M37" s="17" cm="1">
        <f t="array" ref="M37">'Material demand'!BW37*SUMPRODUCT((Scenarios!$A$4:$A$204='Transportation sector'!$A37)*Scenarios!BC$4:BC$204*(Scenarios!$B$4:$B$204='Scenario_selection&amp;Results'!$D$17))/100000</f>
        <v>1129.0722463554389</v>
      </c>
      <c r="N37" s="17" cm="1">
        <f t="array" ref="N37">'Material demand'!BX37*SUMPRODUCT((Scenarios!$A$4:$A$204='Transportation sector'!$A37)*Scenarios!BD$4:BD$204*(Scenarios!$B$4:$B$204='Scenario_selection&amp;Results'!$D$17))/100000</f>
        <v>356.31216415080661</v>
      </c>
      <c r="O37" s="17" cm="1">
        <f t="array" ref="O37">'Material demand'!BY37*SUMPRODUCT((Scenarios!$A$4:$A$204='Transportation sector'!$A37)*Scenarios!BE$4:BE$204*(Scenarios!$B$4:$B$204='Scenario_selection&amp;Results'!$D$17))/100000</f>
        <v>34.991161697020296</v>
      </c>
      <c r="P37" s="17" cm="1">
        <f t="array" ref="P37">'Material demand'!BZ37*SUMPRODUCT((Scenarios!$A$4:$A$204='Transportation sector'!$A37)*Scenarios!BF$4:BF$204*(Scenarios!$B$4:$B$204='Scenario_selection&amp;Results'!$D$17))/100000</f>
        <v>115.62589405131902</v>
      </c>
      <c r="Q37" s="17" cm="1">
        <f t="array" ref="Q37">'Material demand'!CA37*SUMPRODUCT((Scenarios!$A$4:$A$204='Transportation sector'!$A37)*Scenarios!BG$4:BG$204*(Scenarios!$B$4:$B$204='Scenario_selection&amp;Results'!$D$17))/100000</f>
        <v>281.08086970424176</v>
      </c>
      <c r="R37" s="17" cm="1">
        <f t="array" ref="R37">'Material demand'!CB37*SUMPRODUCT((Scenarios!$A$4:$A$204='Transportation sector'!$A37)*Scenarios!BC$4:BC$204*(Scenarios!$B$4:$B$204='Scenario_selection&amp;Results'!$D$17))/100000</f>
        <v>260.04643927431215</v>
      </c>
      <c r="S37" s="17" cm="1">
        <f t="array" ref="S37">'Material demand'!CC37*SUMPRODUCT((Scenarios!$A$4:$A$204='Transportation sector'!$A37)*Scenarios!BD$4:BD$204*(Scenarios!$B$4:$B$204='Scenario_selection&amp;Results'!$D$17))/100000</f>
        <v>89.917142566637153</v>
      </c>
      <c r="T37" s="17" cm="1">
        <f t="array" ref="T37">'Material demand'!CD37*SUMPRODUCT((Scenarios!$A$4:$A$204='Transportation sector'!$A37)*Scenarios!BE$4:BE$204*(Scenarios!$B$4:$B$204='Scenario_selection&amp;Results'!$D$17))/100000</f>
        <v>8.0094159692697033</v>
      </c>
      <c r="U37" s="17" cm="1">
        <f t="array" ref="U37">'Material demand'!CE37*SUMPRODUCT((Scenarios!$A$4:$A$204='Transportation sector'!$A37)*Scenarios!BF$4:BF$204*(Scenarios!$B$4:$B$204='Scenario_selection&amp;Results'!$D$17))/100000</f>
        <v>27.247598237539236</v>
      </c>
      <c r="V37" s="17" cm="1">
        <f t="array" ref="V37">'Material demand'!CF37*SUMPRODUCT((Scenarios!$A$4:$A$204='Transportation sector'!$A37)*Scenarios!BG$4:BG$204*(Scenarios!$B$4:$B$204='Scenario_selection&amp;Results'!$D$17))/100000</f>
        <v>71.487212744760726</v>
      </c>
      <c r="W37" s="17" cm="1">
        <f t="array" ref="W37">'Material demand'!CG37*SUMPRODUCT((Scenarios!$A$4:$A$204='Transportation sector'!$A37)*Scenarios!BC$4:BC$204*(Scenarios!$B$4:$B$204='Scenario_selection&amp;Results'!$D$17))/100000</f>
        <v>706.27058895878451</v>
      </c>
      <c r="X37" s="17" cm="1">
        <f t="array" ref="X37">'Material demand'!CH37*SUMPRODUCT((Scenarios!$A$4:$A$204='Transportation sector'!$A37)*Scenarios!BD$4:BD$204*(Scenarios!$B$4:$B$204='Scenario_selection&amp;Results'!$D$17))/100000</f>
        <v>222.88458762518144</v>
      </c>
      <c r="Y37" s="17" cm="1">
        <f t="array" ref="Y37">'Material demand'!CI37*SUMPRODUCT((Scenarios!$A$4:$A$204='Transportation sector'!$A37)*Scenarios!BE$4:BE$204*(Scenarios!$B$4:$B$204='Scenario_selection&amp;Results'!$D$17))/100000</f>
        <v>21.888084185825171</v>
      </c>
      <c r="Z37" s="17" cm="1">
        <f t="array" ref="Z37">'Material demand'!CJ37*SUMPRODUCT((Scenarios!$A$4:$A$204='Transportation sector'!$A37)*Scenarios!BF$4:BF$204*(Scenarios!$B$4:$B$204='Scenario_selection&amp;Results'!$D$17))/100000</f>
        <v>72.327673055567288</v>
      </c>
      <c r="AA37" s="17" cm="1">
        <f t="array" ref="AA37">'Material demand'!CK37*SUMPRODUCT((Scenarios!$A$4:$A$204='Transportation sector'!$A37)*Scenarios!BG$4:BG$204*(Scenarios!$B$4:$B$204='Scenario_selection&amp;Results'!$D$17))/100000</f>
        <v>175.82502096908965</v>
      </c>
      <c r="AB37" s="17" cm="1">
        <f t="array" ref="AB37">'Material demand'!CL37*SUMPRODUCT((Scenarios!$A$4:$A$204='Transportation sector'!$A37)*Scenarios!BC$4:BC$204*(Scenarios!$B$4:$B$204='Scenario_selection&amp;Results'!$D$17))/100000</f>
        <v>57.531924439293164</v>
      </c>
      <c r="AC37" s="17" cm="1">
        <f t="array" ref="AC37">'Material demand'!CM37*SUMPRODUCT((Scenarios!$A$4:$A$204='Transportation sector'!$A37)*Scenarios!BD$4:BD$204*(Scenarios!$B$4:$B$204='Scenario_selection&amp;Results'!$D$17))/100000</f>
        <v>19.893009365469627</v>
      </c>
      <c r="AD37" s="17" cm="1">
        <f t="array" ref="AD37">'Material demand'!CN37*SUMPRODUCT((Scenarios!$A$4:$A$204='Transportation sector'!$A37)*Scenarios!BE$4:BE$204*(Scenarios!$B$4:$B$204='Scenario_selection&amp;Results'!$D$17))/100000</f>
        <v>1.7719800956813605</v>
      </c>
      <c r="AE37" s="17" cm="1">
        <f t="array" ref="AE37">'Material demand'!CO37*SUMPRODUCT((Scenarios!$A$4:$A$204='Transportation sector'!$A37)*Scenarios!BF$4:BF$204*(Scenarios!$B$4:$B$204='Scenario_selection&amp;Results'!$D$17))/100000</f>
        <v>6.0281800717168137</v>
      </c>
      <c r="AF37" s="17" cm="1">
        <f t="array" ref="AF37">'Material demand'!CP37*SUMPRODUCT((Scenarios!$A$4:$A$204='Transportation sector'!$A37)*Scenarios!BG$4:BG$204*(Scenarios!$B$4:$B$204='Scenario_selection&amp;Results'!$D$17))/100000</f>
        <v>15.815624830258999</v>
      </c>
      <c r="AH37" s="17" cm="1">
        <f t="array" ref="AH37">'Material demand'!CR37*SUMPRODUCT((Scenarios!$A$4:$A$204='Transportation sector'!$A37)*Scenarios!BC$4:BC$204*(Scenarios!$B$4:$B$204='Scenario_selection&amp;Results'!$D$17))/100000</f>
        <v>0</v>
      </c>
      <c r="AI37" s="17" cm="1">
        <f t="array" ref="AI37">'Material demand'!CS37*SUMPRODUCT((Scenarios!$A$4:$A$204='Transportation sector'!$A37)*Scenarios!BD$4:BD$204*(Scenarios!$B$4:$B$204='Scenario_selection&amp;Results'!$D$17))/100000</f>
        <v>0</v>
      </c>
      <c r="AJ37" s="17" cm="1">
        <f t="array" ref="AJ37">'Material demand'!CT37*SUMPRODUCT((Scenarios!$A$4:$A$204='Transportation sector'!$A37)*Scenarios!BE$4:BE$204*(Scenarios!$B$4:$B$204='Scenario_selection&amp;Results'!$D$17))/100000</f>
        <v>2.3135536202919575E-2</v>
      </c>
      <c r="AK37" s="17" cm="1">
        <f t="array" ref="AK37">'Material demand'!CU37*SUMPRODUCT((Scenarios!$A$4:$A$204='Transportation sector'!$A37)*Scenarios!BF$4:BF$204*(Scenarios!$B$4:$B$204='Scenario_selection&amp;Results'!$D$17))/100000</f>
        <v>8.5385008071962851E-2</v>
      </c>
      <c r="AL37" s="17" cm="1">
        <f t="array" ref="AL37">'Material demand'!CV37*SUMPRODUCT((Scenarios!$A$4:$A$204='Transportation sector'!$A37)*Scenarios!BG$4:BG$204*(Scenarios!$B$4:$B$204='Scenario_selection&amp;Results'!$D$17))/100000</f>
        <v>0.69015248851636146</v>
      </c>
      <c r="AM37" s="17" cm="1">
        <f t="array" ref="AM37">'Material demand'!CW37*SUMPRODUCT((Scenarios!$A$4:$A$204='Transportation sector'!$A37)*Scenarios!BC$4:BC$204*(Scenarios!$B$4:$B$204='Scenario_selection&amp;Results'!$D$17))/100000</f>
        <v>0</v>
      </c>
      <c r="AN37" s="17" cm="1">
        <f t="array" ref="AN37">'Material demand'!CX37*SUMPRODUCT((Scenarios!$A$4:$A$204='Transportation sector'!$A37)*Scenarios!BD$4:BD$204*(Scenarios!$B$4:$B$204='Scenario_selection&amp;Results'!$D$17))/100000</f>
        <v>0</v>
      </c>
      <c r="AO37" s="17" cm="1">
        <f t="array" ref="AO37">'Material demand'!CY37*SUMPRODUCT((Scenarios!$A$4:$A$204='Transportation sector'!$A37)*Scenarios!BE$4:BE$204*(Scenarios!$B$4:$B$204='Scenario_selection&amp;Results'!$D$17))/100000</f>
        <v>1.4027078976427859E-2</v>
      </c>
      <c r="AP37" s="17" cm="1">
        <f t="array" ref="AP37">'Material demand'!CZ37*SUMPRODUCT((Scenarios!$A$4:$A$204='Transportation sector'!$A37)*Scenarios!BF$4:BF$204*(Scenarios!$B$4:$B$204='Scenario_selection&amp;Results'!$D$17))/100000</f>
        <v>5.454106258507465E-2</v>
      </c>
      <c r="AQ37" s="17" cm="1">
        <f t="array" ref="AQ37">'Material demand'!DA37*SUMPRODUCT((Scenarios!$A$4:$A$204='Transportation sector'!$A37)*Scenarios!BG$4:BG$204*(Scenarios!$B$4:$B$204='Scenario_selection&amp;Results'!$D$17))/100000</f>
        <v>0.69542016584400879</v>
      </c>
      <c r="AR37" s="17" cm="1">
        <f t="array" ref="AR37">'Material demand'!DB37*SUMPRODUCT((Scenarios!$A$4:$A$204='Transportation sector'!$A37)*Scenarios!BC$4:BC$204*(Scenarios!$B$4:$B$204='Scenario_selection&amp;Results'!$D$17))/100000</f>
        <v>0</v>
      </c>
      <c r="AS37" s="17" cm="1">
        <f t="array" ref="AS37">'Material demand'!DC37*SUMPRODUCT((Scenarios!$A$4:$A$204='Transportation sector'!$A37)*Scenarios!BD$4:BD$204*(Scenarios!$B$4:$B$204='Scenario_selection&amp;Results'!$D$17))/100000</f>
        <v>0</v>
      </c>
      <c r="AT37" s="17" cm="1">
        <f t="array" ref="AT37">'Material demand'!DD37*SUMPRODUCT((Scenarios!$A$4:$A$204='Transportation sector'!$A37)*Scenarios!BE$4:BE$204*(Scenarios!$B$4:$B$204='Scenario_selection&amp;Results'!$D$17))/100000</f>
        <v>2.2959372173971548E-2</v>
      </c>
      <c r="AU37" s="17" cm="1">
        <f t="array" ref="AU37">'Material demand'!DE37*SUMPRODUCT((Scenarios!$A$4:$A$204='Transportation sector'!$A37)*Scenarios!BF$4:BF$204*(Scenarios!$B$4:$B$204='Scenario_selection&amp;Results'!$D$17))/100000</f>
        <v>8.4514572624239684E-2</v>
      </c>
      <c r="AV37" s="17" cm="1">
        <f t="array" ref="AV37">'Material demand'!DF37*SUMPRODUCT((Scenarios!$A$4:$A$204='Transportation sector'!$A37)*Scenarios!BG$4:BG$204*(Scenarios!$B$4:$B$204='Scenario_selection&amp;Results'!$D$17))/100000</f>
        <v>0.68044072884534501</v>
      </c>
      <c r="AW37" s="17" cm="1">
        <f t="array" ref="AW37">'Material demand'!DG37*SUMPRODUCT((Scenarios!$A$4:$A$204='Transportation sector'!$A37)*Scenarios!BC$4:BC$204*(Scenarios!$B$4:$B$204='Scenario_selection&amp;Results'!$D$17))/100000</f>
        <v>0</v>
      </c>
      <c r="AX37" s="17" cm="1">
        <f t="array" ref="AX37">'Material demand'!DH37*SUMPRODUCT((Scenarios!$A$4:$A$204='Transportation sector'!$A37)*Scenarios!BD$4:BD$204*(Scenarios!$B$4:$B$204='Scenario_selection&amp;Results'!$D$17))/100000</f>
        <v>0</v>
      </c>
      <c r="AY37" s="17" cm="1">
        <f t="array" ref="AY37">'Material demand'!DI37*SUMPRODUCT((Scenarios!$A$4:$A$204='Transportation sector'!$A37)*Scenarios!BE$4:BE$204*(Scenarios!$B$4:$B$204='Scenario_selection&amp;Results'!$D$17))/100000</f>
        <v>1.3901197674879691E-2</v>
      </c>
      <c r="AZ37" s="17" cm="1">
        <f t="array" ref="AZ37">'Material demand'!DJ37*SUMPRODUCT((Scenarios!$A$4:$A$204='Transportation sector'!$A37)*Scenarios!BF$4:BF$204*(Scenarios!$B$4:$B$204='Scenario_selection&amp;Results'!$D$17))/100000</f>
        <v>5.4122738004807387E-2</v>
      </c>
      <c r="BA37" s="17" cm="1">
        <f t="array" ref="BA37">'Material demand'!DK37*SUMPRODUCT((Scenarios!$A$4:$A$204='Transportation sector'!$A37)*Scenarios!BG$4:BG$204*(Scenarios!$B$4:$B$204='Scenario_selection&amp;Results'!$D$17))/100000</f>
        <v>0.69654548629786028</v>
      </c>
      <c r="BB37" s="17" cm="1">
        <f t="array" ref="BB37">'Material demand'!DL37*SUMPRODUCT((Scenarios!$A$4:$A$204='Transportation sector'!$A37)*Scenarios!BC$4:BC$204*(Scenarios!$B$4:$B$204='Scenario_selection&amp;Results'!$D$17))/100000</f>
        <v>0</v>
      </c>
      <c r="BC37" s="17" cm="1">
        <f t="array" ref="BC37">'Material demand'!DM37*SUMPRODUCT((Scenarios!$A$4:$A$204='Transportation sector'!$A37)*Scenarios!BD$4:BD$204*(Scenarios!$B$4:$B$204='Scenario_selection&amp;Results'!$D$17))/100000</f>
        <v>0</v>
      </c>
      <c r="BD37" s="17" cm="1">
        <f t="array" ref="BD37">'Material demand'!DN37*SUMPRODUCT((Scenarios!$A$4:$A$204='Transportation sector'!$A37)*Scenarios!BE$4:BE$204*(Scenarios!$B$4:$B$204='Scenario_selection&amp;Results'!$D$17))/100000</f>
        <v>1.4299035284667973E-2</v>
      </c>
      <c r="BE37" s="17" cm="1">
        <f t="array" ref="BE37">'Material demand'!DO37*SUMPRODUCT((Scenarios!$A$4:$A$204='Transportation sector'!$A37)*Scenarios!BF$4:BF$204*(Scenarios!$B$4:$B$204='Scenario_selection&amp;Results'!$D$17))/100000</f>
        <v>5.2640310362660245E-2</v>
      </c>
      <c r="BF37" s="17" cm="1">
        <f t="array" ref="BF37">'Material demand'!DP37*SUMPRODUCT((Scenarios!$A$4:$A$204='Transportation sector'!$A37)*Scenarios!BG$4:BG$204*(Scenarios!$B$4:$B$204='Scenario_selection&amp;Results'!$D$17))/100000</f>
        <v>0.42480659013733707</v>
      </c>
      <c r="BG37" s="17" cm="1">
        <f t="array" ref="BG37">'Material demand'!DQ37*SUMPRODUCT((Scenarios!$A$4:$A$204='Transportation sector'!$A37)*Scenarios!BC$4:BC$204*(Scenarios!$B$4:$B$204='Scenario_selection&amp;Results'!$D$17))/100000</f>
        <v>0</v>
      </c>
      <c r="BH37" s="17" cm="1">
        <f t="array" ref="BH37">'Material demand'!DR37*SUMPRODUCT((Scenarios!$A$4:$A$204='Transportation sector'!$A37)*Scenarios!BD$4:BD$204*(Scenarios!$B$4:$B$204='Scenario_selection&amp;Results'!$D$17))/100000</f>
        <v>0</v>
      </c>
      <c r="BI37" s="17" cm="1">
        <f t="array" ref="BI37">'Material demand'!DS37*SUMPRODUCT((Scenarios!$A$4:$A$204='Transportation sector'!$A37)*Scenarios!BE$4:BE$204*(Scenarios!$B$4:$B$204='Scenario_selection&amp;Results'!$D$17))/100000</f>
        <v>2.0573778048144007E-2</v>
      </c>
      <c r="BJ37" s="17" cm="1">
        <f t="array" ref="BJ37">'Material demand'!DT37*SUMPRODUCT((Scenarios!$A$4:$A$204='Transportation sector'!$A37)*Scenarios!BF$4:BF$204*(Scenarios!$B$4:$B$204='Scenario_selection&amp;Results'!$D$17))/100000</f>
        <v>8.0077149108861073E-2</v>
      </c>
      <c r="BK37" s="17" cm="1">
        <f t="array" ref="BK37">'Material demand'!DU37*SUMPRODUCT((Scenarios!$A$4:$A$204='Transportation sector'!$A37)*Scenarios!BG$4:BG$204*(Scenarios!$B$4:$B$204='Scenario_selection&amp;Results'!$D$17))/100000</f>
        <v>1.0283356087190572</v>
      </c>
      <c r="BM37" s="17" cm="1">
        <f t="array" ref="BM37">('Material demand'!DW37+'Material demand'!FB37)*SUMPRODUCT((Scenarios!$A$4:$A$204='Transportation sector'!$A37)*Scenarios!BH$4:BH$204*(Scenarios!$B$4:$B$204='Scenario_selection&amp;Results'!$D$18))/100000</f>
        <v>7.571887088770838</v>
      </c>
      <c r="BN37" s="17" cm="1">
        <f t="array" ref="BN37">('Material demand'!DX37+'Material demand'!FC37)*SUMPRODUCT((Scenarios!$A$4:$A$204='Transportation sector'!$A37)*Scenarios!BI$4:BI$204*(Scenarios!$B$4:$B$204='Scenario_selection&amp;Results'!$D$18))/100000</f>
        <v>39.518812912426839</v>
      </c>
      <c r="BO37" s="17" cm="1">
        <f t="array" ref="BO37">('Material demand'!DY37+'Material demand'!FD37)*SUMPRODUCT((Scenarios!$A$4:$A$204='Transportation sector'!$A37)*Scenarios!BJ$4:BJ$204*(Scenarios!$B$4:$B$204='Scenario_selection&amp;Results'!$D$18))/100000</f>
        <v>0.22905625322079434</v>
      </c>
      <c r="BP37" s="17" cm="1">
        <f t="array" ref="BP37">('Material demand'!DZ37+'Material demand'!FE37)*SUMPRODUCT((Scenarios!$A$4:$A$204='Transportation sector'!$A37)*Scenarios!BK$4:BK$204*(Scenarios!$B$4:$B$204='Scenario_selection&amp;Results'!$D$18))/100000</f>
        <v>0.84536635508153535</v>
      </c>
      <c r="BQ37" s="17" cm="1">
        <f t="array" ref="BQ37">('Material demand'!EA37+'Material demand'!FF37)*SUMPRODUCT((Scenarios!$A$4:$A$204='Transportation sector'!$A37)*Scenarios!BL$4:BL$204*(Scenarios!$B$4:$B$204='Scenario_selection&amp;Results'!$D$18))/100000</f>
        <v>6.8329858308133282</v>
      </c>
      <c r="BR37" s="17" cm="1">
        <f t="array" ref="BR37">('Material demand'!EB37+'Material demand'!FG37)*SUMPRODUCT((Scenarios!$A$4:$A$204='Transportation sector'!$A37)*Scenarios!BH$4:BH$204*(Scenarios!$B$4:$B$204='Scenario_selection&amp;Results'!$D$18))/100000</f>
        <v>4.6470850099673804</v>
      </c>
      <c r="BS37" s="17" cm="1">
        <f t="array" ref="BS37">('Material demand'!EC37+'Material demand'!FH37)*SUMPRODUCT((Scenarios!$A$4:$A$204='Transportation sector'!$A37)*Scenarios!BI$4:BI$204*(Scenarios!$B$4:$B$204='Scenario_selection&amp;Results'!$D$18))/100000</f>
        <v>26.757928338855358</v>
      </c>
      <c r="BT37" s="17" cm="1">
        <f t="array" ref="BT37">('Material demand'!ED37+'Material demand'!FI37)*SUMPRODUCT((Scenarios!$A$4:$A$204='Transportation sector'!$A37)*Scenarios!BJ$4:BJ$204*(Scenarios!$B$4:$B$204='Scenario_selection&amp;Results'!$D$18))/100000</f>
        <v>0.13888854988910138</v>
      </c>
      <c r="BU37" s="17" cm="1">
        <f t="array" ref="BU37">('Material demand'!EE37+'Material demand'!FJ37)*SUMPRODUCT((Scenarios!$A$4:$A$204='Transportation sector'!$A37)*Scenarios!BK$4:BK$204*(Scenarios!$B$4:$B$204='Scenario_selection&amp;Results'!$D$18))/100000</f>
        <v>0.54003643642551291</v>
      </c>
      <c r="BV37" s="17" cm="1">
        <f t="array" ref="BV37">('Material demand'!EF37+'Material demand'!FK37)*SUMPRODUCT((Scenarios!$A$4:$A$204='Transportation sector'!$A37)*Scenarios!BL$4:BL$204*(Scenarios!$B$4:$B$204='Scenario_selection&amp;Results'!$D$18))/100000</f>
        <v>6.885708710748891</v>
      </c>
      <c r="BW37" s="17" cm="1">
        <f t="array" ref="BW37">('Material demand'!EG37+'Material demand'!FL37)*SUMPRODUCT((Scenarios!$A$4:$A$204='Transportation sector'!$A37)*Scenarios!BH$4:BH$204*(Scenarios!$B$4:$B$204='Scenario_selection&amp;Results'!$D$18))/100000</f>
        <v>7.5097328441084992</v>
      </c>
      <c r="BX37" s="17" cm="1">
        <f t="array" ref="BX37">('Material demand'!EH37+'Material demand'!FM37)*SUMPRODUCT((Scenarios!$A$4:$A$204='Transportation sector'!$A37)*Scenarios!BI$4:BI$204*(Scenarios!$B$4:$B$204='Scenario_selection&amp;Results'!$D$18))/100000</f>
        <v>38.934546437239689</v>
      </c>
      <c r="BY37" s="17" cm="1">
        <f t="array" ref="BY37">('Material demand'!EI37+'Material demand'!FN37)*SUMPRODUCT((Scenarios!$A$4:$A$204='Transportation sector'!$A37)*Scenarios!BJ$4:BJ$204*(Scenarios!$B$4:$B$204='Scenario_selection&amp;Results'!$D$18))/100000</f>
        <v>0.22731122215382643</v>
      </c>
      <c r="BZ37" s="17" cm="1">
        <f t="array" ref="BZ37">('Material demand'!EJ37+'Material demand'!FO37)*SUMPRODUCT((Scenarios!$A$4:$A$204='Transportation sector'!$A37)*Scenarios!BK$4:BK$204*(Scenarios!$B$4:$B$204='Scenario_selection&amp;Results'!$D$18))/100000</f>
        <v>0.83674521836612392</v>
      </c>
      <c r="CA37" s="17" cm="1">
        <f t="array" ref="CA37">('Material demand'!EK37+'Material demand'!FP37)*SUMPRODUCT((Scenarios!$A$4:$A$204='Transportation sector'!$A37)*Scenarios!BL$4:BL$204*(Scenarios!$B$4:$B$204='Scenario_selection&amp;Results'!$D$18))/100000</f>
        <v>6.7368060715252689</v>
      </c>
      <c r="CB37" s="17" cm="1">
        <f t="array" ref="CB37">('Material demand'!EL37+'Material demand'!FQ37)*SUMPRODUCT((Scenarios!$A$4:$A$204='Transportation sector'!$A37)*Scenarios!BH$4:BH$204*(Scenarios!$B$4:$B$204='Scenario_selection&amp;Results'!$D$18))/100000</f>
        <v>4.6068893447731396</v>
      </c>
      <c r="CC37" s="17" cm="1">
        <f t="array" ref="CC37">('Material demand'!EM37+'Material demand'!FR37)*SUMPRODUCT((Scenarios!$A$4:$A$204='Transportation sector'!$A37)*Scenarios!BI$4:BI$204*(Scenarios!$B$4:$B$204='Scenario_selection&amp;Results'!$D$18))/100000</f>
        <v>26.589066558137173</v>
      </c>
      <c r="CD37" s="17" cm="1">
        <f t="array" ref="CD37">('Material demand'!EN37+'Material demand'!FS37)*SUMPRODUCT((Scenarios!$A$4:$A$204='Transportation sector'!$A37)*Scenarios!BJ$4:BJ$204*(Scenarios!$B$4:$B$204='Scenario_selection&amp;Results'!$D$18))/100000</f>
        <v>0.13764477473234579</v>
      </c>
      <c r="CE37" s="17" cm="1">
        <f t="array" ref="CE37">('Material demand'!EO37+'Material demand'!FT37)*SUMPRODUCT((Scenarios!$A$4:$A$204='Transportation sector'!$A37)*Scenarios!BK$4:BK$204*(Scenarios!$B$4:$B$204='Scenario_selection&amp;Results'!$D$18))/100000</f>
        <v>0.53590458854443834</v>
      </c>
      <c r="CF37" s="17" cm="1">
        <f t="array" ref="CF37">('Material demand'!EP37+'Material demand'!FU37)*SUMPRODUCT((Scenarios!$A$4:$A$204='Transportation sector'!$A37)*Scenarios!BL$4:BL$204*(Scenarios!$B$4:$B$204='Scenario_selection&amp;Results'!$D$18))/100000</f>
        <v>6.8969750003646295</v>
      </c>
      <c r="CG37" s="17" cm="1">
        <f t="array" ref="CG37">('Material demand'!EQ37+'Material demand'!FV37)*SUMPRODUCT((Scenarios!$A$4:$A$204='Transportation sector'!$A37)*Scenarios!BH$4:BH$204*(Scenarios!$B$4:$B$204='Scenario_selection&amp;Results'!$D$18))/100000</f>
        <v>4.6771277115078185</v>
      </c>
      <c r="CH37" s="17" cm="1">
        <f t="array" ref="CH37">('Material demand'!ER37+'Material demand'!FW37)*SUMPRODUCT((Scenarios!$A$4:$A$204='Transportation sector'!$A37)*Scenarios!BI$4:BI$204*(Scenarios!$B$4:$B$204='Scenario_selection&amp;Results'!$D$18))/100000</f>
        <v>24.25127927971203</v>
      </c>
      <c r="CI37" s="17" cm="1">
        <f t="array" ref="CI37">('Material demand'!ES37+'Material demand'!FX37)*SUMPRODUCT((Scenarios!$A$4:$A$204='Transportation sector'!$A37)*Scenarios!BJ$4:BJ$204*(Scenarios!$B$4:$B$204='Scenario_selection&amp;Results'!$D$18))/100000</f>
        <v>0.14156842731119479</v>
      </c>
      <c r="CJ37" s="17" cm="1">
        <f t="array" ref="CJ37">('Material demand'!ET37+'Material demand'!FY37)*SUMPRODUCT((Scenarios!$A$4:$A$204='Transportation sector'!$A37)*Scenarios!BK$4:BK$204*(Scenarios!$B$4:$B$204='Scenario_selection&amp;Results'!$D$18))/100000</f>
        <v>0.52116931036154834</v>
      </c>
      <c r="CK37" s="17" cm="1">
        <f t="array" ref="CK37">('Material demand'!EU37+'Material demand'!FZ37)*SUMPRODUCT((Scenarios!$A$4:$A$204='Transportation sector'!$A37)*Scenarios!BL$4:BL$204*(Scenarios!$B$4:$B$204='Scenario_selection&amp;Results'!$D$18))/100000</f>
        <v>4.2058479339477248</v>
      </c>
      <c r="CL37" s="17" cm="1">
        <f t="array" ref="CL37">('Material demand'!EV37+'Material demand'!GA37)*SUMPRODUCT((Scenarios!$A$4:$A$204='Transportation sector'!$A37)*Scenarios!BH$4:BH$204*(Scenarios!$B$4:$B$204='Scenario_selection&amp;Results'!$D$18))/100000</f>
        <v>1.65526572752973</v>
      </c>
      <c r="CM37" s="17" cm="1">
        <f t="array" ref="CM37">('Material demand'!EW37+'Material demand'!GB37)*SUMPRODUCT((Scenarios!$A$4:$A$204='Transportation sector'!$A37)*Scenarios!BI$4:BI$204*(Scenarios!$B$4:$B$204='Scenario_selection&amp;Results'!$D$18))/100000</f>
        <v>9.5483665147386265</v>
      </c>
      <c r="CN37" s="17" cm="1">
        <f t="array" ref="CN37">('Material demand'!EX37+'Material demand'!GC37)*SUMPRODUCT((Scenarios!$A$4:$A$204='Transportation sector'!$A37)*Scenarios!BJ$4:BJ$204*(Scenarios!$B$4:$B$204='Scenario_selection&amp;Results'!$D$18))/100000</f>
        <v>4.9474471243248275E-2</v>
      </c>
      <c r="CO37" s="17" cm="1">
        <f t="array" ref="CO37">('Material demand'!EY37+'Material demand'!GD37)*SUMPRODUCT((Scenarios!$A$4:$A$204='Transportation sector'!$A37)*Scenarios!BK$4:BK$204*(Scenarios!$B$4:$B$204='Scenario_selection&amp;Results'!$D$18))/100000</f>
        <v>0.1925654697706097</v>
      </c>
      <c r="CP37" s="17" cm="1">
        <f t="array" ref="CP37">('Material demand'!EZ37+'Material demand'!GE37)*SUMPRODUCT((Scenarios!$A$4:$A$204='Transportation sector'!$A37)*Scenarios!BL$4:BL$204*(Scenarios!$B$4:$B$204='Scenario_selection&amp;Results'!$D$18))/100000</f>
        <v>2.472997903514158</v>
      </c>
      <c r="CR37" s="17">
        <f t="shared" si="109"/>
        <v>1223.5569224844094</v>
      </c>
      <c r="CS37" s="17">
        <f t="shared" si="110"/>
        <v>423.25887997667297</v>
      </c>
      <c r="CT37" s="17">
        <f t="shared" si="111"/>
        <v>37.936874175364792</v>
      </c>
      <c r="CU37" s="17">
        <f t="shared" si="112"/>
        <v>125.45719980300291</v>
      </c>
      <c r="CV37" s="17">
        <f t="shared" si="113"/>
        <v>310.24081860916266</v>
      </c>
      <c r="CW37" s="17">
        <f t="shared" si="114"/>
        <v>344.20002322948375</v>
      </c>
      <c r="CX37" s="17">
        <f t="shared" si="115"/>
        <v>144.16630370445014</v>
      </c>
      <c r="CY37" s="17">
        <f t="shared" si="116"/>
        <v>10.611127375110703</v>
      </c>
      <c r="CZ37" s="17">
        <f t="shared" si="117"/>
        <v>36.172846006743598</v>
      </c>
      <c r="DA37" s="17">
        <f t="shared" si="118"/>
        <v>100.92481472111183</v>
      </c>
      <c r="DB37" s="17">
        <f t="shared" si="119"/>
        <v>1136.5819791995475</v>
      </c>
      <c r="DC37" s="17">
        <f t="shared" si="120"/>
        <v>395.24671058804631</v>
      </c>
      <c r="DD37" s="17">
        <f t="shared" si="121"/>
        <v>35.24143229134809</v>
      </c>
      <c r="DE37" s="17">
        <f t="shared" si="122"/>
        <v>116.54715384230938</v>
      </c>
      <c r="DF37" s="17">
        <f t="shared" si="123"/>
        <v>288.49811650461237</v>
      </c>
      <c r="DG37" s="17">
        <f t="shared" si="124"/>
        <v>264.6533286190853</v>
      </c>
      <c r="DH37" s="17">
        <f t="shared" si="125"/>
        <v>116.50620912477433</v>
      </c>
      <c r="DI37" s="17">
        <f t="shared" si="126"/>
        <v>8.1609619416769288</v>
      </c>
      <c r="DJ37" s="17">
        <f t="shared" si="127"/>
        <v>27.837625564088484</v>
      </c>
      <c r="DK37" s="17">
        <f t="shared" si="128"/>
        <v>79.08073323142321</v>
      </c>
      <c r="DL37" s="17">
        <f t="shared" si="129"/>
        <v>710.94771667029238</v>
      </c>
      <c r="DM37" s="17">
        <f t="shared" si="130"/>
        <v>247.13586690489348</v>
      </c>
      <c r="DN37" s="17">
        <f t="shared" si="131"/>
        <v>22.043951648421036</v>
      </c>
      <c r="DO37" s="17">
        <f t="shared" si="132"/>
        <v>72.901482676291494</v>
      </c>
      <c r="DP37" s="17">
        <f t="shared" si="133"/>
        <v>180.45567549317471</v>
      </c>
      <c r="DQ37" s="17">
        <f t="shared" si="134"/>
        <v>59.187190166822894</v>
      </c>
      <c r="DR37" s="17">
        <f t="shared" si="135"/>
        <v>29.441375880208255</v>
      </c>
      <c r="DS37" s="17">
        <f t="shared" si="136"/>
        <v>1.8420283449727528</v>
      </c>
      <c r="DT37" s="17">
        <f t="shared" si="137"/>
        <v>6.3008226905962843</v>
      </c>
      <c r="DU37" s="17">
        <f t="shared" si="138"/>
        <v>19.316958342492214</v>
      </c>
      <c r="DW37" s="298">
        <f t="shared" ref="DW37:DW60" si="160">CR37*$B37</f>
        <v>3200.5614375221767</v>
      </c>
      <c r="DX37" s="5">
        <f t="shared" ref="DX37:DX60" si="161">CS37*$B37</f>
        <v>1107.154088582608</v>
      </c>
      <c r="DY37" s="5">
        <f t="shared" ref="DY37:DY60" si="162">CT37*$B37</f>
        <v>99.234693796888394</v>
      </c>
      <c r="DZ37" s="5">
        <f t="shared" ref="DZ37:DZ60" si="163">CU37*$B37</f>
        <v>328.16901965925683</v>
      </c>
      <c r="EA37" s="5">
        <f t="shared" ref="EA37:EA60" si="164">CV37*$B37</f>
        <v>811.52317651854128</v>
      </c>
      <c r="EB37" s="5">
        <f t="shared" ref="EB37:EB60" si="165">CW37*$B37</f>
        <v>900.35314328137451</v>
      </c>
      <c r="EC37" s="5">
        <f t="shared" ref="EC37:EC60" si="166">CX37*$B37</f>
        <v>377.10800678539988</v>
      </c>
      <c r="ED37" s="5">
        <f t="shared" ref="ED37:ED60" si="167">CY37*$B37</f>
        <v>27.756424291611143</v>
      </c>
      <c r="EE37" s="5">
        <f t="shared" ref="EE37:EE60" si="168">CZ37*$B37</f>
        <v>94.620375960552664</v>
      </c>
      <c r="EF37" s="5">
        <f t="shared" ref="EF37:EF60" si="169">DA37*$B37</f>
        <v>263.99758290736725</v>
      </c>
      <c r="EG37" s="5">
        <f t="shared" si="140"/>
        <v>2973.0537144299115</v>
      </c>
      <c r="EH37" s="5">
        <f t="shared" si="141"/>
        <v>1033.8802853953107</v>
      </c>
      <c r="EI37" s="5">
        <f t="shared" si="142"/>
        <v>92.183998244817829</v>
      </c>
      <c r="EJ37" s="5">
        <f t="shared" si="143"/>
        <v>304.86225804947213</v>
      </c>
      <c r="EK37" s="5">
        <f t="shared" si="144"/>
        <v>754.64894972567822</v>
      </c>
      <c r="EL37" s="5">
        <f t="shared" si="145"/>
        <v>692.27611917738272</v>
      </c>
      <c r="EM37" s="5">
        <f t="shared" si="146"/>
        <v>304.75515548513306</v>
      </c>
      <c r="EN37" s="5">
        <f t="shared" si="147"/>
        <v>21.347319118248954</v>
      </c>
      <c r="EO37" s="5">
        <f t="shared" si="148"/>
        <v>72.817234127281395</v>
      </c>
      <c r="EP37" s="5">
        <f t="shared" si="149"/>
        <v>206.85816947326919</v>
      </c>
      <c r="EQ37" s="5">
        <f t="shared" si="150"/>
        <v>1859.6861365870568</v>
      </c>
      <c r="ER37" s="5">
        <f t="shared" si="151"/>
        <v>646.45421141368581</v>
      </c>
      <c r="ES37" s="5">
        <f t="shared" si="152"/>
        <v>57.66223073078055</v>
      </c>
      <c r="ET37" s="5">
        <f t="shared" si="153"/>
        <v>190.69458061515124</v>
      </c>
      <c r="EU37" s="5">
        <f t="shared" si="154"/>
        <v>472.03318909981482</v>
      </c>
      <c r="EV37" s="5">
        <f t="shared" si="155"/>
        <v>154.82094454468577</v>
      </c>
      <c r="EW37" s="5">
        <f t="shared" si="156"/>
        <v>77.012299614520586</v>
      </c>
      <c r="EX37" s="5">
        <f t="shared" si="157"/>
        <v>4.8183495016903972</v>
      </c>
      <c r="EY37" s="5">
        <f t="shared" si="158"/>
        <v>16.481595386048866</v>
      </c>
      <c r="EZ37" s="299">
        <f t="shared" si="159"/>
        <v>50.529003453037681</v>
      </c>
      <c r="FB37" s="298">
        <v>2053</v>
      </c>
      <c r="FC37" s="5">
        <f>Price!N$3*('Material demand'!BM53+'Material demand'!BW53+'Material demand'!CG53+'Material demand'!CR53+'Material demand'!DB53+'Material demand'!DL53)/100000000</f>
        <v>54.55449320643347</v>
      </c>
      <c r="FD37" s="5">
        <f>Price!O$3*('Material demand'!BN53+'Material demand'!BX53+'Material demand'!CH53+'Material demand'!CS53+'Material demand'!DC53+'Material demand'!DM53)/100000000</f>
        <v>15.260402899016885</v>
      </c>
      <c r="FE37" s="5">
        <f>Price!P$3*('Material demand'!BO53+'Material demand'!BY53+'Material demand'!CI53+'Material demand'!CT53+'Material demand'!DD53+'Material demand'!DN53)/100000000</f>
        <v>1.7046769520108751</v>
      </c>
      <c r="FF37" s="5">
        <f>Price!Q$3*('Material demand'!BP53+'Material demand'!BZ53+'Material demand'!CJ53+'Material demand'!CU53+'Material demand'!DE53+'Material demand'!DO53)/100000000</f>
        <v>5.4387142160826638</v>
      </c>
      <c r="FG37" s="5">
        <f>Price!R$3*('Material demand'!BQ53+'Material demand'!CA53+'Material demand'!CK53+'Material demand'!CV53+'Material demand'!DF53+'Material demand'!DP53)/100000000</f>
        <v>11.930693617305701</v>
      </c>
      <c r="FH37" s="5">
        <f>Price!N$3*('Material demand'!BR53+'Material demand'!CB53+'Material demand'!CL53+'Material demand'!CW53+'Material demand'!DG53+'Material demand'!DQ53)/100000000</f>
        <v>9.4752968892057314</v>
      </c>
      <c r="FI37" s="5">
        <f>Price!O$3*('Material demand'!BS53+'Material demand'!CC53+'Material demand'!CM53+'Material demand'!CX53+'Material demand'!DH53+'Material demand'!DR53)/100000000</f>
        <v>2.7197693703052139</v>
      </c>
      <c r="FJ37" s="5">
        <f>Price!P$3*('Material demand'!BT53+'Material demand'!CD53+'Material demand'!CN53+'Material demand'!CY53+'Material demand'!DI53+'Material demand'!DS53)/100000000</f>
        <v>0.29590703011881014</v>
      </c>
      <c r="FK37" s="5">
        <f>Price!Q$3*('Material demand'!BU53+'Material demand'!CE53+'Material demand'!CO53+'Material demand'!CZ53+'Material demand'!DJ53+'Material demand'!DT53)/100000000</f>
        <v>0.95113296288948079</v>
      </c>
      <c r="FL37" s="299">
        <f>Price!R$3*('Material demand'!BV53+'Material demand'!CF53+'Material demand'!CP53+'Material demand'!DA53+'Material demand'!DK53+'Material demand'!DU53)/100000000</f>
        <v>2.145025343791449</v>
      </c>
      <c r="FN37" s="5">
        <f>Price!N$8*('Material demand'!BM53+'Material demand'!BW53+'Material demand'!CG53+'Material demand'!FB53+'Material demand'!FL53+'Material demand'!FV53)/100000000</f>
        <v>1.0913431921760843</v>
      </c>
      <c r="FO37" s="5">
        <f>Price!O$8*('Material demand'!BN53+'Material demand'!BX53+'Material demand'!CH53+'Material demand'!FC53+'Material demand'!FM53+'Material demand'!FW53)/100000000</f>
        <v>3.8164671276238256</v>
      </c>
      <c r="FP37" s="5">
        <f>Price!P$8*('Material demand'!BO53+'Material demand'!BY53+'Material demand'!CI53+'Material demand'!FD53+'Material demand'!FN53+'Material demand'!FX53)/100000000</f>
        <v>3.4070832168438703E-2</v>
      </c>
      <c r="FQ37" s="5">
        <f>Price!Q$8*('Material demand'!BP53+'Material demand'!BZ53+'Material demand'!CJ53+'Material demand'!FE53+'Material demand'!FO53+'Material demand'!FY53)/100000000</f>
        <v>0.10869762626502363</v>
      </c>
      <c r="FR37" s="5">
        <f>Price!R$8*('Material demand'!BQ53+'Material demand'!CA53+'Material demand'!CK53+'Material demand'!FF53+'Material demand'!FP53+'Material demand'!FZ53)/100000000</f>
        <v>0.23829009419235223</v>
      </c>
      <c r="FS37" s="5">
        <f>Price!N$8*('Material demand'!BR53+'Material demand'!CB53+'Material demand'!CL53+'Material demand'!FG53+'Material demand'!FQ53+'Material demand'!GA53)/100000000</f>
        <v>0.19018105954386383</v>
      </c>
      <c r="FT37" s="5">
        <f>Price!O$8*('Material demand'!BS53+'Material demand'!CC53+'Material demand'!CM53+'Material demand'!FH53+'Material demand'!FR53+'Material demand'!GB53)/100000000</f>
        <v>0.6838532813606335</v>
      </c>
      <c r="FU37" s="5">
        <f>Price!P$8*('Material demand'!BT53+'Material demand'!CD53+'Material demand'!CN53+'Material demand'!FI53+'Material demand'!FS53+'Material demand'!GC53)/100000000</f>
        <v>5.9314239019513122E-3</v>
      </c>
      <c r="FV37" s="5">
        <f>Price!Q$8*('Material demand'!BU53+'Material demand'!CE53+'Material demand'!CO53+'Material demand'!FJ53+'Material demand'!FT53+'Material demand'!GD53)/100000000</f>
        <v>1.907640145611551E-2</v>
      </c>
      <c r="FW37" s="5">
        <f>Price!R$8*('Material demand'!BV53+'Material demand'!CF53+'Material demand'!CP53+'Material demand'!FK53+'Material demand'!FU53+'Material demand'!GE53)/100000000</f>
        <v>4.376047669501229E-2</v>
      </c>
    </row>
    <row r="38" spans="1:179" x14ac:dyDescent="0.3">
      <c r="A38" s="13">
        <v>2038</v>
      </c>
      <c r="B38" s="68">
        <f>2.4892*(1-SUMPRODUCT((Scenarios!$A$4:$A$204='Transportation sector'!$A38)*(Scenarios!$BM$4:$BM$204)*(Scenarios!$B$4:$B$204='Scenario_selection&amp;Results'!$D$20))-SUMPRODUCT((Scenarios!$A$4:$A$204='Transportation sector'!$A38)*(Scenarios!$BN$4:$BN$204)*(Scenarios!$B$4:$B$204='Scenario_selection&amp;Results'!$D$19)))+'Power sector'!B36*SUMPRODUCT((Scenarios!$A$4:$A$204='Transportation sector'!$A38)*(Scenarios!$BN$4:$BN$204)*(Scenarios!$B$4:$B$204='Scenario_selection&amp;Results'!$D$19))</f>
        <v>2.6006413618981061</v>
      </c>
      <c r="C38" s="17" cm="1">
        <f t="array" ref="C38">'Material demand'!BM38*SUMPRODUCT((Scenarios!$A$4:$A$204='Transportation sector'!$A38)*Scenarios!BC$4:BC$204*(Scenarios!$B$4:$B$204='Scenario_selection&amp;Results'!$D$17))/100000</f>
        <v>1239.4138792882293</v>
      </c>
      <c r="D38" s="17" cm="1">
        <f t="array" ref="D38">'Material demand'!BN38*SUMPRODUCT((Scenarios!$A$4:$A$204='Transportation sector'!$A38)*Scenarios!BD$4:BD$204*(Scenarios!$B$4:$B$204='Scenario_selection&amp;Results'!$D$17))/100000</f>
        <v>388.11521490258684</v>
      </c>
      <c r="E38" s="17" cm="1">
        <f t="array" ref="E38">'Material demand'!BO38*SUMPRODUCT((Scenarios!$A$4:$A$204='Transportation sector'!$A38)*Scenarios!BE$4:BE$204*(Scenarios!$B$4:$B$204='Scenario_selection&amp;Results'!$D$17))/100000</f>
        <v>38.429874894422831</v>
      </c>
      <c r="F38" s="17" cm="1">
        <f t="array" ref="F38">'Material demand'!BP38*SUMPRODUCT((Scenarios!$A$4:$A$204='Transportation sector'!$A38)*Scenarios!BF$4:BF$204*(Scenarios!$B$4:$B$204='Scenario_selection&amp;Results'!$D$17))/100000</f>
        <v>126.68862841012474</v>
      </c>
      <c r="G38" s="17" cm="1">
        <f t="array" ref="G38">'Material demand'!BQ38*SUMPRODUCT((Scenarios!$A$4:$A$204='Transportation sector'!$A38)*Scenarios!BG$4:BG$204*(Scenarios!$B$4:$B$204='Scenario_selection&amp;Results'!$D$17))/100000</f>
        <v>305.95567932626273</v>
      </c>
      <c r="H38" s="17" cm="1">
        <f t="array" ref="H38">'Material demand'!BR38*SUMPRODUCT((Scenarios!$A$4:$A$204='Transportation sector'!$A38)*Scenarios!BC$4:BC$204*(Scenarios!$B$4:$B$204='Scenario_selection&amp;Results'!$D$17))/100000</f>
        <v>339.50691994089959</v>
      </c>
      <c r="I38" s="17" cm="1">
        <f t="array" ref="I38">'Material demand'!BS38*SUMPRODUCT((Scenarios!$A$4:$A$204='Transportation sector'!$A38)*Scenarios!BD$4:BD$204*(Scenarios!$B$4:$B$204='Scenario_selection&amp;Results'!$D$17))/100000</f>
        <v>115.9726526011375</v>
      </c>
      <c r="J38" s="17" cm="1">
        <f t="array" ref="J38">'Material demand'!BT38*SUMPRODUCT((Scenarios!$A$4:$A$204='Transportation sector'!$A38)*Scenarios!BE$4:BE$204*(Scenarios!$B$4:$B$204='Scenario_selection&amp;Results'!$D$17))/100000</f>
        <v>10.465781909041967</v>
      </c>
      <c r="K38" s="17" cm="1">
        <f t="array" ref="K38">'Material demand'!BU38*SUMPRODUCT((Scenarios!$A$4:$A$204='Transportation sector'!$A38)*Scenarios!BF$4:BF$204*(Scenarios!$B$4:$B$204='Scenario_selection&amp;Results'!$D$17))/100000</f>
        <v>35.461914132053096</v>
      </c>
      <c r="L38" s="17" cm="1">
        <f t="array" ref="L38">'Material demand'!BV38*SUMPRODUCT((Scenarios!$A$4:$A$204='Transportation sector'!$A38)*Scenarios!BG$4:BG$204*(Scenarios!$B$4:$B$204='Scenario_selection&amp;Results'!$D$17))/100000</f>
        <v>92.110631941612013</v>
      </c>
      <c r="M38" s="17" cm="1">
        <f t="array" ref="M38">'Material demand'!BW38*SUMPRODUCT((Scenarios!$A$4:$A$204='Transportation sector'!$A38)*Scenarios!BC$4:BC$204*(Scenarios!$B$4:$B$204='Scenario_selection&amp;Results'!$D$17))/100000</f>
        <v>1145.7595634275085</v>
      </c>
      <c r="N38" s="17" cm="1">
        <f t="array" ref="N38">'Material demand'!BX38*SUMPRODUCT((Scenarios!$A$4:$A$204='Transportation sector'!$A38)*Scenarios!BD$4:BD$204*(Scenarios!$B$4:$B$204='Scenario_selection&amp;Results'!$D$17))/100000</f>
        <v>358.78791307528064</v>
      </c>
      <c r="O38" s="17" cm="1">
        <f t="array" ref="O38">'Material demand'!BY38*SUMPRODUCT((Scenarios!$A$4:$A$204='Transportation sector'!$A38)*Scenarios!BE$4:BE$204*(Scenarios!$B$4:$B$204='Scenario_selection&amp;Results'!$D$17))/100000</f>
        <v>35.525983222726232</v>
      </c>
      <c r="P38" s="17" cm="1">
        <f t="array" ref="P38">'Material demand'!BZ38*SUMPRODUCT((Scenarios!$A$4:$A$204='Transportation sector'!$A38)*Scenarios!BF$4:BF$204*(Scenarios!$B$4:$B$204='Scenario_selection&amp;Results'!$D$17))/100000</f>
        <v>117.11560601675194</v>
      </c>
      <c r="Q38" s="17" cm="1">
        <f t="array" ref="Q38">'Material demand'!CA38*SUMPRODUCT((Scenarios!$A$4:$A$204='Transportation sector'!$A38)*Scenarios!BG$4:BG$204*(Scenarios!$B$4:$B$204='Scenario_selection&amp;Results'!$D$17))/100000</f>
        <v>282.83663062926195</v>
      </c>
      <c r="R38" s="17" cm="1">
        <f t="array" ref="R38">'Material demand'!CB38*SUMPRODUCT((Scenarios!$A$4:$A$204='Transportation sector'!$A38)*Scenarios!BC$4:BC$204*(Scenarios!$B$4:$B$204='Scenario_selection&amp;Results'!$D$17))/100000</f>
        <v>259.44551551429129</v>
      </c>
      <c r="S38" s="17" cm="1">
        <f t="array" ref="S38">'Material demand'!CC38*SUMPRODUCT((Scenarios!$A$4:$A$204='Transportation sector'!$A38)*Scenarios!BD$4:BD$204*(Scenarios!$B$4:$B$204='Scenario_selection&amp;Results'!$D$17))/100000</f>
        <v>88.624363370560047</v>
      </c>
      <c r="T38" s="17" cm="1">
        <f t="array" ref="T38">'Material demand'!CD38*SUMPRODUCT((Scenarios!$A$4:$A$204='Transportation sector'!$A38)*Scenarios!BE$4:BE$204*(Scenarios!$B$4:$B$204='Scenario_selection&amp;Results'!$D$17))/100000</f>
        <v>7.9977756657337302</v>
      </c>
      <c r="U38" s="17" cm="1">
        <f t="array" ref="U38">'Material demand'!CE38*SUMPRODUCT((Scenarios!$A$4:$A$204='Transportation sector'!$A38)*Scenarios!BF$4:BF$204*(Scenarios!$B$4:$B$204='Scenario_selection&amp;Results'!$D$17))/100000</f>
        <v>27.09940225876878</v>
      </c>
      <c r="V38" s="17" cm="1">
        <f t="array" ref="V38">'Material demand'!CF38*SUMPRODUCT((Scenarios!$A$4:$A$204='Transportation sector'!$A38)*Scenarios!BG$4:BG$204*(Scenarios!$B$4:$B$204='Scenario_selection&amp;Results'!$D$17))/100000</f>
        <v>70.389405884860054</v>
      </c>
      <c r="W38" s="17" cm="1">
        <f t="array" ref="W38">'Material demand'!CG38*SUMPRODUCT((Scenarios!$A$4:$A$204='Transportation sector'!$A38)*Scenarios!BC$4:BC$204*(Scenarios!$B$4:$B$204='Scenario_selection&amp;Results'!$D$17))/100000</f>
        <v>721.65990386924057</v>
      </c>
      <c r="X38" s="17" cm="1">
        <f t="array" ref="X38">'Material demand'!CH38*SUMPRODUCT((Scenarios!$A$4:$A$204='Transportation sector'!$A38)*Scenarios!BD$4:BD$204*(Scenarios!$B$4:$B$204='Scenario_selection&amp;Results'!$D$17))/100000</f>
        <v>225.98358252825037</v>
      </c>
      <c r="Y38" s="17" cm="1">
        <f t="array" ref="Y38">'Material demand'!CI38*SUMPRODUCT((Scenarios!$A$4:$A$204='Transportation sector'!$A38)*Scenarios!BE$4:BE$204*(Scenarios!$B$4:$B$204='Scenario_selection&amp;Results'!$D$17))/100000</f>
        <v>22.376141082059537</v>
      </c>
      <c r="Z38" s="17" cm="1">
        <f t="array" ref="Z38">'Material demand'!CJ38*SUMPRODUCT((Scenarios!$A$4:$A$204='Transportation sector'!$A38)*Scenarios!BF$4:BF$204*(Scenarios!$B$4:$B$204='Scenario_selection&amp;Results'!$D$17))/100000</f>
        <v>73.765595922066609</v>
      </c>
      <c r="AA38" s="17" cm="1">
        <f t="array" ref="AA38">'Material demand'!CK38*SUMPRODUCT((Scenarios!$A$4:$A$204='Transportation sector'!$A38)*Scenarios!BG$4:BG$204*(Scenarios!$B$4:$B$204='Scenario_selection&amp;Results'!$D$17))/100000</f>
        <v>178.14545231463575</v>
      </c>
      <c r="AB38" s="17" cm="1">
        <f t="array" ref="AB38">'Material demand'!CL38*SUMPRODUCT((Scenarios!$A$4:$A$204='Transportation sector'!$A38)*Scenarios!BC$4:BC$204*(Scenarios!$B$4:$B$204='Scenario_selection&amp;Results'!$D$17))/100000</f>
        <v>54.549905836386166</v>
      </c>
      <c r="AC38" s="17" cm="1">
        <f t="array" ref="AC38">'Material demand'!CM38*SUMPRODUCT((Scenarios!$A$4:$A$204='Transportation sector'!$A38)*Scenarios!BD$4:BD$204*(Scenarios!$B$4:$B$204='Scenario_selection&amp;Results'!$D$17))/100000</f>
        <v>18.63378007166758</v>
      </c>
      <c r="AD38" s="17" cm="1">
        <f t="array" ref="AD38">'Material demand'!CN38*SUMPRODUCT((Scenarios!$A$4:$A$204='Transportation sector'!$A38)*Scenarios!BE$4:BE$204*(Scenarios!$B$4:$B$204='Scenario_selection&amp;Results'!$D$17))/100000</f>
        <v>1.6815781479263372</v>
      </c>
      <c r="AE38" s="17" cm="1">
        <f t="array" ref="AE38">'Material demand'!CO38*SUMPRODUCT((Scenarios!$A$4:$A$204='Transportation sector'!$A38)*Scenarios!BF$4:BF$204*(Scenarios!$B$4:$B$204='Scenario_selection&amp;Results'!$D$17))/100000</f>
        <v>5.6978045602671399</v>
      </c>
      <c r="AF38" s="17" cm="1">
        <f t="array" ref="AF38">'Material demand'!CP38*SUMPRODUCT((Scenarios!$A$4:$A$204='Transportation sector'!$A38)*Scenarios!BG$4:BG$204*(Scenarios!$B$4:$B$204='Scenario_selection&amp;Results'!$D$17))/100000</f>
        <v>14.799775803743945</v>
      </c>
      <c r="AH38" s="17" cm="1">
        <f t="array" ref="AH38">'Material demand'!CR38*SUMPRODUCT((Scenarios!$A$4:$A$204='Transportation sector'!$A38)*Scenarios!BC$4:BC$204*(Scenarios!$B$4:$B$204='Scenario_selection&amp;Results'!$D$17))/100000</f>
        <v>0</v>
      </c>
      <c r="AI38" s="17" cm="1">
        <f t="array" ref="AI38">'Material demand'!CS38*SUMPRODUCT((Scenarios!$A$4:$A$204='Transportation sector'!$A38)*Scenarios!BD$4:BD$204*(Scenarios!$B$4:$B$204='Scenario_selection&amp;Results'!$D$17))/100000</f>
        <v>0</v>
      </c>
      <c r="AJ38" s="17" cm="1">
        <f t="array" ref="AJ38">'Material demand'!CT38*SUMPRODUCT((Scenarios!$A$4:$A$204='Transportation sector'!$A38)*Scenarios!BE$4:BE$204*(Scenarios!$B$4:$B$204='Scenario_selection&amp;Results'!$D$17))/100000</f>
        <v>2.410157479964932E-2</v>
      </c>
      <c r="AK38" s="17" cm="1">
        <f t="array" ref="AK38">'Material demand'!CU38*SUMPRODUCT((Scenarios!$A$4:$A$204='Transportation sector'!$A38)*Scenarios!BF$4:BF$204*(Scenarios!$B$4:$B$204='Scenario_selection&amp;Results'!$D$17))/100000</f>
        <v>8.8703824820333163E-2</v>
      </c>
      <c r="AL38" s="17" cm="1">
        <f t="array" ref="AL38">'Material demand'!CV38*SUMPRODUCT((Scenarios!$A$4:$A$204='Transportation sector'!$A38)*Scenarios!BG$4:BG$204*(Scenarios!$B$4:$B$204='Scenario_selection&amp;Results'!$D$17))/100000</f>
        <v>0.70903476752765515</v>
      </c>
      <c r="AM38" s="17" cm="1">
        <f t="array" ref="AM38">'Material demand'!CW38*SUMPRODUCT((Scenarios!$A$4:$A$204='Transportation sector'!$A38)*Scenarios!BC$4:BC$204*(Scenarios!$B$4:$B$204='Scenario_selection&amp;Results'!$D$17))/100000</f>
        <v>0</v>
      </c>
      <c r="AN38" s="17" cm="1">
        <f t="array" ref="AN38">'Material demand'!CX38*SUMPRODUCT((Scenarios!$A$4:$A$204='Transportation sector'!$A38)*Scenarios!BD$4:BD$204*(Scenarios!$B$4:$B$204='Scenario_selection&amp;Results'!$D$17))/100000</f>
        <v>0</v>
      </c>
      <c r="AO38" s="17" cm="1">
        <f t="array" ref="AO38">'Material demand'!CY38*SUMPRODUCT((Scenarios!$A$4:$A$204='Transportation sector'!$A38)*Scenarios!BE$4:BE$204*(Scenarios!$B$4:$B$204='Scenario_selection&amp;Results'!$D$17))/100000</f>
        <v>1.39284262325137E-2</v>
      </c>
      <c r="AP38" s="17" cm="1">
        <f t="array" ref="AP38">'Material demand'!CZ38*SUMPRODUCT((Scenarios!$A$4:$A$204='Transportation sector'!$A38)*Scenarios!BF$4:BF$204*(Scenarios!$B$4:$B$204='Scenario_selection&amp;Results'!$D$17))/100000</f>
        <v>5.4102094733476935E-2</v>
      </c>
      <c r="AQ38" s="17" cm="1">
        <f t="array" ref="AQ38">'Material demand'!DA38*SUMPRODUCT((Scenarios!$A$4:$A$204='Transportation sector'!$A38)*Scenarios!BG$4:BG$204*(Scenarios!$B$4:$B$204='Scenario_selection&amp;Results'!$D$17))/100000</f>
        <v>0.68488190914416902</v>
      </c>
      <c r="AR38" s="17" cm="1">
        <f t="array" ref="AR38">'Material demand'!DB38*SUMPRODUCT((Scenarios!$A$4:$A$204='Transportation sector'!$A38)*Scenarios!BC$4:BC$204*(Scenarios!$B$4:$B$204='Scenario_selection&amp;Results'!$D$17))/100000</f>
        <v>0</v>
      </c>
      <c r="AS38" s="17" cm="1">
        <f t="array" ref="AS38">'Material demand'!DC38*SUMPRODUCT((Scenarios!$A$4:$A$204='Transportation sector'!$A38)*Scenarios!BD$4:BD$204*(Scenarios!$B$4:$B$204='Scenario_selection&amp;Results'!$D$17))/100000</f>
        <v>0</v>
      </c>
      <c r="AT38" s="17" cm="1">
        <f t="array" ref="AT38">'Material demand'!DD38*SUMPRODUCT((Scenarios!$A$4:$A$204='Transportation sector'!$A38)*Scenarios!BE$4:BE$204*(Scenarios!$B$4:$B$204='Scenario_selection&amp;Results'!$D$17))/100000</f>
        <v>2.4070254571296777E-2</v>
      </c>
      <c r="AU38" s="17" cm="1">
        <f t="array" ref="AU38">'Material demand'!DE38*SUMPRODUCT((Scenarios!$A$4:$A$204='Transportation sector'!$A38)*Scenarios!BF$4:BF$204*(Scenarios!$B$4:$B$204='Scenario_selection&amp;Results'!$D$17))/100000</f>
        <v>8.8357927395414093E-2</v>
      </c>
      <c r="AV38" s="17" cm="1">
        <f t="array" ref="AV38">'Material demand'!DF38*SUMPRODUCT((Scenarios!$A$4:$A$204='Transportation sector'!$A38)*Scenarios!BG$4:BG$204*(Scenarios!$B$4:$B$204='Scenario_selection&amp;Results'!$D$17))/100000</f>
        <v>0.70371581540121031</v>
      </c>
      <c r="AW38" s="17" cm="1">
        <f t="array" ref="AW38">'Material demand'!DG38*SUMPRODUCT((Scenarios!$A$4:$A$204='Transportation sector'!$A38)*Scenarios!BC$4:BC$204*(Scenarios!$B$4:$B$204='Scenario_selection&amp;Results'!$D$17))/100000</f>
        <v>0</v>
      </c>
      <c r="AX38" s="17" cm="1">
        <f t="array" ref="AX38">'Material demand'!DH38*SUMPRODUCT((Scenarios!$A$4:$A$204='Transportation sector'!$A38)*Scenarios!BD$4:BD$204*(Scenarios!$B$4:$B$204='Scenario_selection&amp;Results'!$D$17))/100000</f>
        <v>0</v>
      </c>
      <c r="AY38" s="17" cm="1">
        <f t="array" ref="AY38">'Material demand'!DI38*SUMPRODUCT((Scenarios!$A$4:$A$204='Transportation sector'!$A38)*Scenarios!BE$4:BE$204*(Scenarios!$B$4:$B$204='Scenario_selection&amp;Results'!$D$17))/100000</f>
        <v>1.3612631226449909E-2</v>
      </c>
      <c r="AZ38" s="17" cm="1">
        <f t="array" ref="AZ38">'Material demand'!DJ38*SUMPRODUCT((Scenarios!$A$4:$A$204='Transportation sector'!$A38)*Scenarios!BF$4:BF$204*(Scenarios!$B$4:$B$204='Scenario_selection&amp;Results'!$D$17))/100000</f>
        <v>5.2958029428431128E-2</v>
      </c>
      <c r="BA38" s="17" cm="1">
        <f t="array" ref="BA38">'Material demand'!DK38*SUMPRODUCT((Scenarios!$A$4:$A$204='Transportation sector'!$A38)*Scenarios!BG$4:BG$204*(Scenarios!$B$4:$B$204='Scenario_selection&amp;Results'!$D$17))/100000</f>
        <v>0.67788626500581117</v>
      </c>
      <c r="BB38" s="17" cm="1">
        <f t="array" ref="BB38">'Material demand'!DL38*SUMPRODUCT((Scenarios!$A$4:$A$204='Transportation sector'!$A38)*Scenarios!BC$4:BC$204*(Scenarios!$B$4:$B$204='Scenario_selection&amp;Results'!$D$17))/100000</f>
        <v>0</v>
      </c>
      <c r="BC38" s="17" cm="1">
        <f t="array" ref="BC38">'Material demand'!DM38*SUMPRODUCT((Scenarios!$A$4:$A$204='Transportation sector'!$A38)*Scenarios!BD$4:BD$204*(Scenarios!$B$4:$B$204='Scenario_selection&amp;Results'!$D$17))/100000</f>
        <v>0</v>
      </c>
      <c r="BD38" s="17" cm="1">
        <f t="array" ref="BD38">'Material demand'!DN38*SUMPRODUCT((Scenarios!$A$4:$A$204='Transportation sector'!$A38)*Scenarios!BE$4:BE$204*(Scenarios!$B$4:$B$204='Scenario_selection&amp;Results'!$D$17))/100000</f>
        <v>1.5020110272407896E-2</v>
      </c>
      <c r="BE38" s="17" cm="1">
        <f t="array" ref="BE38">'Material demand'!DO38*SUMPRODUCT((Scenarios!$A$4:$A$204='Transportation sector'!$A38)*Scenarios!BF$4:BF$204*(Scenarios!$B$4:$B$204='Scenario_selection&amp;Results'!$D$17))/100000</f>
        <v>5.5148633421886688E-2</v>
      </c>
      <c r="BF38" s="17" cm="1">
        <f t="array" ref="BF38">'Material demand'!DP38*SUMPRODUCT((Scenarios!$A$4:$A$204='Transportation sector'!$A38)*Scenarios!BG$4:BG$204*(Scenarios!$B$4:$B$204='Scenario_selection&amp;Results'!$D$17))/100000</f>
        <v>0.44053937130149878</v>
      </c>
      <c r="BG38" s="17" cm="1">
        <f t="array" ref="BG38">'Material demand'!DQ38*SUMPRODUCT((Scenarios!$A$4:$A$204='Transportation sector'!$A38)*Scenarios!BC$4:BC$204*(Scenarios!$B$4:$B$204='Scenario_selection&amp;Results'!$D$17))/100000</f>
        <v>0</v>
      </c>
      <c r="BH38" s="17" cm="1">
        <f t="array" ref="BH38">'Material demand'!DR38*SUMPRODUCT((Scenarios!$A$4:$A$204='Transportation sector'!$A38)*Scenarios!BD$4:BD$204*(Scenarios!$B$4:$B$204='Scenario_selection&amp;Results'!$D$17))/100000</f>
        <v>0</v>
      </c>
      <c r="BI38" s="17" cm="1">
        <f t="array" ref="BI38">'Material demand'!DS38*SUMPRODUCT((Scenarios!$A$4:$A$204='Transportation sector'!$A38)*Scenarios!BE$4:BE$204*(Scenarios!$B$4:$B$204='Scenario_selection&amp;Results'!$D$17))/100000</f>
        <v>2.0033318780294056E-2</v>
      </c>
      <c r="BJ38" s="17" cm="1">
        <f t="array" ref="BJ38">'Material demand'!DT38*SUMPRODUCT((Scenarios!$A$4:$A$204='Transportation sector'!$A38)*Scenarios!BF$4:BF$204*(Scenarios!$B$4:$B$204='Scenario_selection&amp;Results'!$D$17))/100000</f>
        <v>7.7919648323296287E-2</v>
      </c>
      <c r="BK38" s="17" cm="1">
        <f t="array" ref="BK38">'Material demand'!DU38*SUMPRODUCT((Scenarios!$A$4:$A$204='Transportation sector'!$A38)*Scenarios!BG$4:BG$204*(Scenarios!$B$4:$B$204='Scenario_selection&amp;Results'!$D$17))/100000</f>
        <v>0.99581359219504972</v>
      </c>
      <c r="BM38" s="17" cm="1">
        <f t="array" ref="BM38">('Material demand'!DW38+'Material demand'!FB38)*SUMPRODUCT((Scenarios!$A$4:$A$204='Transportation sector'!$A38)*Scenarios!BH$4:BH$204*(Scenarios!$B$4:$B$204='Scenario_selection&amp;Results'!$D$18))/100000</f>
        <v>7.8831585954423549</v>
      </c>
      <c r="BN38" s="17" cm="1">
        <f t="array" ref="BN38">('Material demand'!DX38+'Material demand'!FC38)*SUMPRODUCT((Scenarios!$A$4:$A$204='Transportation sector'!$A38)*Scenarios!BI$4:BI$204*(Scenarios!$B$4:$B$204='Scenario_selection&amp;Results'!$D$18))/100000</f>
        <v>40.869801589632019</v>
      </c>
      <c r="BO38" s="17" cm="1">
        <f t="array" ref="BO38">('Material demand'!DY38+'Material demand'!FD38)*SUMPRODUCT((Scenarios!$A$4:$A$204='Transportation sector'!$A38)*Scenarios!BJ$4:BJ$204*(Scenarios!$B$4:$B$204='Scenario_selection&amp;Results'!$D$18))/100000</f>
        <v>0.23862425623102149</v>
      </c>
      <c r="BP38" s="17" cm="1">
        <f t="array" ref="BP38">('Material demand'!DZ38+'Material demand'!FE38)*SUMPRODUCT((Scenarios!$A$4:$A$204='Transportation sector'!$A38)*Scenarios!BK$4:BK$204*(Scenarios!$B$4:$B$204='Scenario_selection&amp;Results'!$D$18))/100000</f>
        <v>0.87823859977755647</v>
      </c>
      <c r="BQ38" s="17" cm="1">
        <f t="array" ref="BQ38">('Material demand'!EA38+'Material demand'!FF38)*SUMPRODUCT((Scenarios!$A$4:$A$204='Transportation sector'!$A38)*Scenarios!BL$4:BL$204*(Scenarios!$B$4:$B$204='Scenario_selection&amp;Results'!$D$18))/100000</f>
        <v>7.0200584524338456</v>
      </c>
      <c r="BR38" s="17" cm="1">
        <f t="array" ref="BR38">('Material demand'!EB38+'Material demand'!FG38)*SUMPRODUCT((Scenarios!$A$4:$A$204='Transportation sector'!$A38)*Scenarios!BH$4:BH$204*(Scenarios!$B$4:$B$204='Scenario_selection&amp;Results'!$D$18))/100000</f>
        <v>4.6134360668923424</v>
      </c>
      <c r="BS38" s="17" cm="1">
        <f t="array" ref="BS38">('Material demand'!EC38+'Material demand'!FH38)*SUMPRODUCT((Scenarios!$A$4:$A$204='Transportation sector'!$A38)*Scenarios!BI$4:BI$204*(Scenarios!$B$4:$B$204='Scenario_selection&amp;Results'!$D$18))/100000</f>
        <v>26.51516150677239</v>
      </c>
      <c r="BT38" s="17" cm="1">
        <f t="array" ref="BT38">('Material demand'!ED38+'Material demand'!FI38)*SUMPRODUCT((Scenarios!$A$4:$A$204='Transportation sector'!$A38)*Scenarios!BJ$4:BJ$204*(Scenarios!$B$4:$B$204='Scenario_selection&amp;Results'!$D$18))/100000</f>
        <v>0.13791715546987895</v>
      </c>
      <c r="BU38" s="17" cm="1">
        <f t="array" ref="BU38">('Material demand'!EE38+'Material demand'!FJ38)*SUMPRODUCT((Scenarios!$A$4:$A$204='Transportation sector'!$A38)*Scenarios!BK$4:BK$204*(Scenarios!$B$4:$B$204='Scenario_selection&amp;Results'!$D$18))/100000</f>
        <v>0.53571122125846105</v>
      </c>
      <c r="BV38" s="17" cm="1">
        <f t="array" ref="BV38">('Material demand'!EF38+'Material demand'!FK38)*SUMPRODUCT((Scenarios!$A$4:$A$204='Transportation sector'!$A38)*Scenarios!BL$4:BL$204*(Scenarios!$B$4:$B$204='Scenario_selection&amp;Results'!$D$18))/100000</f>
        <v>6.7816498377891383</v>
      </c>
      <c r="BW38" s="17" cm="1">
        <f t="array" ref="BW38">('Material demand'!EG38+'Material demand'!FL38)*SUMPRODUCT((Scenarios!$A$4:$A$204='Transportation sector'!$A38)*Scenarios!BH$4:BH$204*(Scenarios!$B$4:$B$204='Scenario_selection&amp;Results'!$D$18))/100000</f>
        <v>7.8681952724791575</v>
      </c>
      <c r="BX38" s="17" cm="1">
        <f t="array" ref="BX38">('Material demand'!EH38+'Material demand'!FM38)*SUMPRODUCT((Scenarios!$A$4:$A$204='Transportation sector'!$A38)*Scenarios!BI$4:BI$204*(Scenarios!$B$4:$B$204='Scenario_selection&amp;Results'!$D$18))/100000</f>
        <v>40.519042586201721</v>
      </c>
      <c r="BY38" s="17" cm="1">
        <f t="array" ref="BY38">('Material demand'!EI38+'Material demand'!FN38)*SUMPRODUCT((Scenarios!$A$4:$A$204='Transportation sector'!$A38)*Scenarios!BJ$4:BJ$204*(Scenarios!$B$4:$B$204='Scenario_selection&amp;Results'!$D$18))/100000</f>
        <v>0.23831291024843221</v>
      </c>
      <c r="BZ38" s="17" cm="1">
        <f t="array" ref="BZ38">('Material demand'!EJ38+'Material demand'!FO38)*SUMPRODUCT((Scenarios!$A$4:$A$204='Transportation sector'!$A38)*Scenarios!BK$4:BK$204*(Scenarios!$B$4:$B$204='Scenario_selection&amp;Results'!$D$18))/100000</f>
        <v>0.87480936559105626</v>
      </c>
      <c r="CA38" s="17" cm="1">
        <f t="array" ref="CA38">('Material demand'!EK38+'Material demand'!FP38)*SUMPRODUCT((Scenarios!$A$4:$A$204='Transportation sector'!$A38)*Scenarios!BL$4:BL$204*(Scenarios!$B$4:$B$204='Scenario_selection&amp;Results'!$D$18))/100000</f>
        <v>6.967358520242743</v>
      </c>
      <c r="CB38" s="17" cm="1">
        <f t="array" ref="CB38">('Material demand'!EL38+'Material demand'!FQ38)*SUMPRODUCT((Scenarios!$A$4:$A$204='Transportation sector'!$A38)*Scenarios!BH$4:BH$204*(Scenarios!$B$4:$B$204='Scenario_selection&amp;Results'!$D$18))/100000</f>
        <v>4.5106034859363531</v>
      </c>
      <c r="CC38" s="17" cm="1">
        <f t="array" ref="CC38">('Material demand'!EM38+'Material demand'!FR38)*SUMPRODUCT((Scenarios!$A$4:$A$204='Transportation sector'!$A38)*Scenarios!BI$4:BI$204*(Scenarios!$B$4:$B$204='Scenario_selection&amp;Results'!$D$18))/100000</f>
        <v>25.996875657398462</v>
      </c>
      <c r="CD38" s="17" cm="1">
        <f t="array" ref="CD38">('Material demand'!EN38+'Material demand'!FS38)*SUMPRODUCT((Scenarios!$A$4:$A$204='Transportation sector'!$A38)*Scenarios!BJ$4:BJ$204*(Scenarios!$B$4:$B$204='Scenario_selection&amp;Results'!$D$18))/100000</f>
        <v>0.13479382755310659</v>
      </c>
      <c r="CE38" s="17" cm="1">
        <f t="array" ref="CE38">('Material demand'!EO38+'Material demand'!FT38)*SUMPRODUCT((Scenarios!$A$4:$A$204='Transportation sector'!$A38)*Scenarios!BK$4:BK$204*(Scenarios!$B$4:$B$204='Scenario_selection&amp;Results'!$D$18))/100000</f>
        <v>0.52439685588908003</v>
      </c>
      <c r="CF38" s="17" cm="1">
        <f t="array" ref="CF38">('Material demand'!EP38+'Material demand'!FU38)*SUMPRODUCT((Scenarios!$A$4:$A$204='Transportation sector'!$A38)*Scenarios!BL$4:BL$204*(Scenarios!$B$4:$B$204='Scenario_selection&amp;Results'!$D$18))/100000</f>
        <v>6.7125490364642442</v>
      </c>
      <c r="CG38" s="17" cm="1">
        <f t="array" ref="CG38">('Material demand'!EQ38+'Material demand'!FV38)*SUMPRODUCT((Scenarios!$A$4:$A$204='Transportation sector'!$A38)*Scenarios!BH$4:BH$204*(Scenarios!$B$4:$B$204='Scenario_selection&amp;Results'!$D$18))/100000</f>
        <v>4.91007605031397</v>
      </c>
      <c r="CH38" s="17" cm="1">
        <f t="array" ref="CH38">('Material demand'!ER38+'Material demand'!FW38)*SUMPRODUCT((Scenarios!$A$4:$A$204='Transportation sector'!$A38)*Scenarios!BI$4:BI$204*(Scenarios!$B$4:$B$204='Scenario_selection&amp;Results'!$D$18))/100000</f>
        <v>25.296011596034333</v>
      </c>
      <c r="CI38" s="17" cm="1">
        <f t="array" ref="CI38">('Material demand'!ES38+'Material demand'!FX38)*SUMPRODUCT((Scenarios!$A$4:$A$204='Transportation sector'!$A38)*Scenarios!BJ$4:BJ$204*(Scenarios!$B$4:$B$204='Scenario_selection&amp;Results'!$D$18))/100000</f>
        <v>0.14870943434672931</v>
      </c>
      <c r="CJ38" s="17" cm="1">
        <f t="array" ref="CJ38">('Material demand'!ET38+'Material demand'!FY38)*SUMPRODUCT((Scenarios!$A$4:$A$204='Transportation sector'!$A38)*Scenarios!BK$4:BK$204*(Scenarios!$B$4:$B$204='Scenario_selection&amp;Results'!$D$18))/100000</f>
        <v>0.54601063969584041</v>
      </c>
      <c r="CK38" s="17" cm="1">
        <f t="array" ref="CK38">('Material demand'!EU38+'Material demand'!FZ38)*SUMPRODUCT((Scenarios!$A$4:$A$204='Transportation sector'!$A38)*Scenarios!BL$4:BL$204*(Scenarios!$B$4:$B$204='Scenario_selection&amp;Results'!$D$18))/100000</f>
        <v>4.3616796113099454</v>
      </c>
      <c r="CL38" s="17" cm="1">
        <f t="array" ref="CL38">('Material demand'!EV38+'Material demand'!GA38)*SUMPRODUCT((Scenarios!$A$4:$A$204='Transportation sector'!$A38)*Scenarios!BH$4:BH$204*(Scenarios!$B$4:$B$204='Scenario_selection&amp;Results'!$D$18))/100000</f>
        <v>1.6123326858699545</v>
      </c>
      <c r="CM38" s="17" cm="1">
        <f t="array" ref="CM38">('Material demand'!EW38+'Material demand'!GB38)*SUMPRODUCT((Scenarios!$A$4:$A$204='Transportation sector'!$A38)*Scenarios!BI$4:BI$204*(Scenarios!$B$4:$B$204='Scenario_selection&amp;Results'!$D$18))/100000</f>
        <v>9.2891717528179818</v>
      </c>
      <c r="CN38" s="17" cm="1">
        <f t="array" ref="CN38">('Material demand'!EX38+'Material demand'!GC38)*SUMPRODUCT((Scenarios!$A$4:$A$204='Transportation sector'!$A38)*Scenarios!BJ$4:BJ$204*(Scenarios!$B$4:$B$204='Scenario_selection&amp;Results'!$D$18))/100000</f>
        <v>4.8203951466340239E-2</v>
      </c>
      <c r="CO38" s="17" cm="1">
        <f t="array" ref="CO38">('Material demand'!EY38+'Material demand'!GD38)*SUMPRODUCT((Scenarios!$A$4:$A$204='Transportation sector'!$A38)*Scenarios!BK$4:BK$204*(Scenarios!$B$4:$B$204='Scenario_selection&amp;Results'!$D$18))/100000</f>
        <v>0.1874912537391579</v>
      </c>
      <c r="CP38" s="17" cm="1">
        <f t="array" ref="CP38">('Material demand'!EZ38+'Material demand'!GE38)*SUMPRODUCT((Scenarios!$A$4:$A$204='Transportation sector'!$A38)*Scenarios!BL$4:BL$204*(Scenarios!$B$4:$B$204='Scenario_selection&amp;Results'!$D$18))/100000</f>
        <v>2.396307039869241</v>
      </c>
      <c r="CR38" s="17">
        <f t="shared" si="109"/>
        <v>1247.2970378836717</v>
      </c>
      <c r="CS38" s="17">
        <f t="shared" si="110"/>
        <v>428.98501649221885</v>
      </c>
      <c r="CT38" s="17">
        <f t="shared" si="111"/>
        <v>38.692600725453502</v>
      </c>
      <c r="CU38" s="17">
        <f t="shared" si="112"/>
        <v>127.65557083472262</v>
      </c>
      <c r="CV38" s="17">
        <f t="shared" si="113"/>
        <v>313.68477254622422</v>
      </c>
      <c r="CW38" s="17">
        <f t="shared" si="114"/>
        <v>344.12035600779194</v>
      </c>
      <c r="CX38" s="17">
        <f t="shared" si="115"/>
        <v>142.48781410790988</v>
      </c>
      <c r="CY38" s="17">
        <f t="shared" si="116"/>
        <v>10.61762749074436</v>
      </c>
      <c r="CZ38" s="17">
        <f t="shared" si="117"/>
        <v>36.051727448045035</v>
      </c>
      <c r="DA38" s="17">
        <f t="shared" si="118"/>
        <v>99.577163688545326</v>
      </c>
      <c r="DB38" s="17">
        <f t="shared" si="119"/>
        <v>1153.6277586999877</v>
      </c>
      <c r="DC38" s="17">
        <f t="shared" si="120"/>
        <v>399.30695566148233</v>
      </c>
      <c r="DD38" s="17">
        <f t="shared" si="121"/>
        <v>35.788366387545963</v>
      </c>
      <c r="DE38" s="17">
        <f t="shared" si="122"/>
        <v>118.07877330973841</v>
      </c>
      <c r="DF38" s="17">
        <f t="shared" si="123"/>
        <v>290.50770496490588</v>
      </c>
      <c r="DG38" s="17">
        <f t="shared" si="124"/>
        <v>263.95611900022766</v>
      </c>
      <c r="DH38" s="17">
        <f t="shared" si="125"/>
        <v>114.62123902795851</v>
      </c>
      <c r="DI38" s="17">
        <f t="shared" si="126"/>
        <v>8.1461821245132864</v>
      </c>
      <c r="DJ38" s="17">
        <f t="shared" si="127"/>
        <v>27.676757144086292</v>
      </c>
      <c r="DK38" s="17">
        <f t="shared" si="128"/>
        <v>77.779841186330103</v>
      </c>
      <c r="DL38" s="17">
        <f t="shared" si="129"/>
        <v>726.5699799195545</v>
      </c>
      <c r="DM38" s="17">
        <f t="shared" si="130"/>
        <v>251.2795941242847</v>
      </c>
      <c r="DN38" s="17">
        <f t="shared" si="131"/>
        <v>22.539870626678674</v>
      </c>
      <c r="DO38" s="17">
        <f t="shared" si="132"/>
        <v>74.366755195184339</v>
      </c>
      <c r="DP38" s="17">
        <f t="shared" si="133"/>
        <v>182.94767129724718</v>
      </c>
      <c r="DQ38" s="17">
        <f t="shared" si="134"/>
        <v>56.162238522256118</v>
      </c>
      <c r="DR38" s="17">
        <f t="shared" si="135"/>
        <v>27.922951824485562</v>
      </c>
      <c r="DS38" s="17">
        <f t="shared" si="136"/>
        <v>1.7498154181729715</v>
      </c>
      <c r="DT38" s="17">
        <f t="shared" si="137"/>
        <v>5.9632154623295941</v>
      </c>
      <c r="DU38" s="17">
        <f t="shared" si="138"/>
        <v>18.191896435808236</v>
      </c>
      <c r="DW38" s="298">
        <f t="shared" si="160"/>
        <v>3243.7722672932655</v>
      </c>
      <c r="DX38" s="5">
        <f t="shared" si="161"/>
        <v>1115.6361775242056</v>
      </c>
      <c r="DY38" s="5">
        <f t="shared" si="162"/>
        <v>100.62557784602305</v>
      </c>
      <c r="DZ38" s="5">
        <f t="shared" si="163"/>
        <v>331.9863575894932</v>
      </c>
      <c r="EA38" s="5">
        <f t="shared" si="164"/>
        <v>815.78159408131023</v>
      </c>
      <c r="EB38" s="5">
        <f t="shared" si="165"/>
        <v>894.93363130496516</v>
      </c>
      <c r="EC38" s="5">
        <f t="shared" si="166"/>
        <v>370.55970293547892</v>
      </c>
      <c r="ED38" s="5">
        <f t="shared" si="167"/>
        <v>27.612641217656183</v>
      </c>
      <c r="EE38" s="5">
        <f t="shared" si="168"/>
        <v>93.757613569263171</v>
      </c>
      <c r="EF38" s="5">
        <f t="shared" si="169"/>
        <v>258.96449058892915</v>
      </c>
      <c r="EG38" s="5">
        <f t="shared" si="140"/>
        <v>3000.1720655089957</v>
      </c>
      <c r="EH38" s="5">
        <f t="shared" si="141"/>
        <v>1038.454184986864</v>
      </c>
      <c r="EI38" s="5">
        <f t="shared" si="142"/>
        <v>93.072705902215944</v>
      </c>
      <c r="EJ38" s="5">
        <f t="shared" si="143"/>
        <v>307.08054183149585</v>
      </c>
      <c r="EK38" s="5">
        <f t="shared" si="144"/>
        <v>755.50635348182607</v>
      </c>
      <c r="EL38" s="5">
        <f t="shared" si="145"/>
        <v>686.45520079809057</v>
      </c>
      <c r="EM38" s="5">
        <f t="shared" si="146"/>
        <v>298.08873516811838</v>
      </c>
      <c r="EN38" s="5">
        <f t="shared" si="147"/>
        <v>21.185298174564242</v>
      </c>
      <c r="EO38" s="5">
        <f t="shared" si="148"/>
        <v>71.977319392119711</v>
      </c>
      <c r="EP38" s="5">
        <f t="shared" si="149"/>
        <v>202.27747211103593</v>
      </c>
      <c r="EQ38" s="5">
        <f t="shared" si="150"/>
        <v>1889.5479420922697</v>
      </c>
      <c r="ER38" s="5">
        <f t="shared" si="151"/>
        <v>653.48810588058313</v>
      </c>
      <c r="ES38" s="5">
        <f t="shared" si="152"/>
        <v>58.618119843572742</v>
      </c>
      <c r="ET38" s="5">
        <f t="shared" si="153"/>
        <v>193.40125951074725</v>
      </c>
      <c r="EU38" s="5">
        <f t="shared" si="154"/>
        <v>475.78128103856</v>
      </c>
      <c r="EV38" s="5">
        <f t="shared" si="155"/>
        <v>146.05784047776643</v>
      </c>
      <c r="EW38" s="5">
        <f t="shared" si="156"/>
        <v>72.617583461045342</v>
      </c>
      <c r="EX38" s="5">
        <f t="shared" si="157"/>
        <v>4.5506423521876602</v>
      </c>
      <c r="EY38" s="5">
        <f t="shared" si="158"/>
        <v>15.50818478124468</v>
      </c>
      <c r="EZ38" s="299">
        <f t="shared" si="159"/>
        <v>47.310598322329632</v>
      </c>
      <c r="FB38" s="298">
        <v>2054</v>
      </c>
      <c r="FC38" s="5">
        <f>Price!N$3*('Material demand'!BM54+'Material demand'!BW54+'Material demand'!CG54+'Material demand'!CR54+'Material demand'!DB54+'Material demand'!DL54)/100000000</f>
        <v>54.200522041346709</v>
      </c>
      <c r="FD38" s="5">
        <f>Price!O$3*('Material demand'!BN54+'Material demand'!BX54+'Material demand'!CH54+'Material demand'!CS54+'Material demand'!DC54+'Material demand'!DM54)/100000000</f>
        <v>15.050883096237797</v>
      </c>
      <c r="FE38" s="5">
        <f>Price!P$3*('Material demand'!BO54+'Material demand'!BY54+'Material demand'!CI54+'Material demand'!CT54+'Material demand'!DD54+'Material demand'!DN54)/100000000</f>
        <v>1.6943686888380936</v>
      </c>
      <c r="FF38" s="5">
        <f>Price!Q$3*('Material demand'!BP54+'Material demand'!BZ54+'Material demand'!CJ54+'Material demand'!CU54+'Material demand'!DE54+'Material demand'!DO54)/100000000</f>
        <v>5.3949061616839877</v>
      </c>
      <c r="FG38" s="5">
        <f>Price!R$3*('Material demand'!BQ54+'Material demand'!CA54+'Material demand'!CK54+'Material demand'!CV54+'Material demand'!DF54+'Material demand'!DP54)/100000000</f>
        <v>11.757920666897121</v>
      </c>
      <c r="FH38" s="5">
        <f>Price!N$3*('Material demand'!BR54+'Material demand'!CB54+'Material demand'!CL54+'Material demand'!CW54+'Material demand'!DG54+'Material demand'!DQ54)/100000000</f>
        <v>9.4912579285528906</v>
      </c>
      <c r="FI38" s="5">
        <f>Price!O$3*('Material demand'!BS54+'Material demand'!CC54+'Material demand'!CM54+'Material demand'!CX54+'Material demand'!DH54+'Material demand'!DR54)/100000000</f>
        <v>2.6942948354130372</v>
      </c>
      <c r="FJ38" s="5">
        <f>Price!P$3*('Material demand'!BT54+'Material demand'!CD54+'Material demand'!CN54+'Material demand'!CY54+'Material demand'!DI54+'Material demand'!DS54)/100000000</f>
        <v>0.29658845803002531</v>
      </c>
      <c r="FK38" s="5">
        <f>Price!Q$3*('Material demand'!BU54+'Material demand'!CE54+'Material demand'!CO54+'Material demand'!CZ54+'Material demand'!DJ54+'Material demand'!DT54)/100000000</f>
        <v>0.95033645885890228</v>
      </c>
      <c r="FL38" s="299">
        <f>Price!R$3*('Material demand'!BV54+'Material demand'!CF54+'Material demand'!CP54+'Material demand'!DA54+'Material demand'!DK54+'Material demand'!DU54)/100000000</f>
        <v>2.1216154213343104</v>
      </c>
      <c r="FN38" s="5">
        <f>Price!N$8*('Material demand'!BM54+'Material demand'!BW54+'Material demand'!CG54+'Material demand'!FB54+'Material demand'!FL54+'Material demand'!FV54)/100000000</f>
        <v>1.0842956286429248</v>
      </c>
      <c r="FO38" s="5">
        <f>Price!O$8*('Material demand'!BN54+'Material demand'!BX54+'Material demand'!CH54+'Material demand'!FC54+'Material demand'!FM54+'Material demand'!FW54)/100000000</f>
        <v>3.764255542247112</v>
      </c>
      <c r="FP38" s="5">
        <f>Price!P$8*('Material demand'!BO54+'Material demand'!BY54+'Material demand'!CI54+'Material demand'!FD54+'Material demand'!FN54+'Material demand'!FX54)/100000000</f>
        <v>3.3864971823252162E-2</v>
      </c>
      <c r="FQ38" s="5">
        <f>Price!Q$8*('Material demand'!BP54+'Material demand'!BZ54+'Material demand'!CJ54+'Material demand'!FE54+'Material demand'!FO54+'Material demand'!FY54)/100000000</f>
        <v>0.10782324814501248</v>
      </c>
      <c r="FR38" s="5">
        <f>Price!R$8*('Material demand'!BQ54+'Material demand'!CA54+'Material demand'!CK54+'Material demand'!FF54+'Material demand'!FP54+'Material demand'!FZ54)/100000000</f>
        <v>0.23488119357259593</v>
      </c>
      <c r="FS38" s="5">
        <f>Price!N$8*('Material demand'!BR54+'Material demand'!CB54+'Material demand'!CL54+'Material demand'!FG54+'Material demand'!FQ54+'Material demand'!GA54)/100000000</f>
        <v>0.19056077600971774</v>
      </c>
      <c r="FT38" s="5">
        <f>Price!O$8*('Material demand'!BS54+'Material demand'!CC54+'Material demand'!CM54+'Material demand'!FH54+'Material demand'!FR54+'Material demand'!GB54)/100000000</f>
        <v>0.67783422482959554</v>
      </c>
      <c r="FU38" s="5">
        <f>Price!P$8*('Material demand'!BT54+'Material demand'!CD54+'Material demand'!CN54+'Material demand'!FI54+'Material demand'!FS54+'Material demand'!GC54)/100000000</f>
        <v>5.947348284639547E-3</v>
      </c>
      <c r="FV38" s="5">
        <f>Price!Q$8*('Material demand'!BU54+'Material demand'!CE54+'Material demand'!CO54+'Material demand'!FJ54+'Material demand'!FT54+'Material demand'!GD54)/100000000</f>
        <v>1.9069604716239433E-2</v>
      </c>
      <c r="FW38" s="5">
        <f>Price!R$8*('Material demand'!BV54+'Material demand'!CF54+'Material demand'!CP54+'Material demand'!FK54+'Material demand'!FU54+'Material demand'!GE54)/100000000</f>
        <v>4.3424702967981434E-2</v>
      </c>
    </row>
    <row r="39" spans="1:179" x14ac:dyDescent="0.3">
      <c r="A39" s="13">
        <v>2039</v>
      </c>
      <c r="B39" s="68">
        <f>2.4892*(1-SUMPRODUCT((Scenarios!$A$4:$A$204='Transportation sector'!$A39)*(Scenarios!$BM$4:$BM$204)*(Scenarios!$B$4:$B$204='Scenario_selection&amp;Results'!$D$20))-SUMPRODUCT((Scenarios!$A$4:$A$204='Transportation sector'!$A39)*(Scenarios!$BN$4:$BN$204)*(Scenarios!$B$4:$B$204='Scenario_selection&amp;Results'!$D$19)))+'Power sector'!B37*SUMPRODUCT((Scenarios!$A$4:$A$204='Transportation sector'!$A39)*(Scenarios!$BN$4:$BN$204)*(Scenarios!$B$4:$B$204='Scenario_selection&amp;Results'!$D$19))</f>
        <v>2.5836058094175347</v>
      </c>
      <c r="C39" s="17" cm="1">
        <f t="array" ref="C39">'Material demand'!BM39*SUMPRODUCT((Scenarios!$A$4:$A$204='Transportation sector'!$A39)*Scenarios!BC$4:BC$204*(Scenarios!$B$4:$B$204='Scenario_selection&amp;Results'!$D$17))/100000</f>
        <v>1261.0029021324394</v>
      </c>
      <c r="D39" s="17" cm="1">
        <f t="array" ref="D39">'Material demand'!BN39*SUMPRODUCT((Scenarios!$A$4:$A$204='Transportation sector'!$A39)*Scenarios!BD$4:BD$204*(Scenarios!$B$4:$B$204='Scenario_selection&amp;Results'!$D$17))/100000</f>
        <v>391.8399695588779</v>
      </c>
      <c r="E39" s="17" cm="1">
        <f t="array" ref="E39">'Material demand'!BO39*SUMPRODUCT((Scenarios!$A$4:$A$204='Transportation sector'!$A39)*Scenarios!BE$4:BE$204*(Scenarios!$B$4:$B$204='Scenario_selection&amp;Results'!$D$17))/100000</f>
        <v>39.118491105949211</v>
      </c>
      <c r="F39" s="17" cm="1">
        <f t="array" ref="F39">'Material demand'!BP39*SUMPRODUCT((Scenarios!$A$4:$A$204='Transportation sector'!$A39)*Scenarios!BF$4:BF$204*(Scenarios!$B$4:$B$204='Scenario_selection&amp;Results'!$D$17))/100000</f>
        <v>128.6569144218648</v>
      </c>
      <c r="G39" s="17" cm="1">
        <f t="array" ref="G39">'Material demand'!BQ39*SUMPRODUCT((Scenarios!$A$4:$A$204='Transportation sector'!$A39)*Scenarios!BG$4:BG$204*(Scenarios!$B$4:$B$204='Scenario_selection&amp;Results'!$D$17))/100000</f>
        <v>308.67567523581931</v>
      </c>
      <c r="H39" s="17" cm="1">
        <f t="array" ref="H39">'Material demand'!BR39*SUMPRODUCT((Scenarios!$A$4:$A$204='Transportation sector'!$A39)*Scenarios!BC$4:BC$204*(Scenarios!$B$4:$B$204='Scenario_selection&amp;Results'!$D$17))/100000</f>
        <v>339.11281876092568</v>
      </c>
      <c r="I39" s="17" cm="1">
        <f t="array" ref="I39">'Material demand'!BS39*SUMPRODUCT((Scenarios!$A$4:$A$204='Transportation sector'!$A39)*Scenarios!BD$4:BD$204*(Scenarios!$B$4:$B$204='Scenario_selection&amp;Results'!$D$17))/100000</f>
        <v>114.44594794800425</v>
      </c>
      <c r="J39" s="17" cm="1">
        <f t="array" ref="J39">'Material demand'!BT39*SUMPRODUCT((Scenarios!$A$4:$A$204='Transportation sector'!$A39)*Scenarios!BE$4:BE$204*(Scenarios!$B$4:$B$204='Scenario_selection&amp;Results'!$D$17))/100000</f>
        <v>10.462445185626461</v>
      </c>
      <c r="K39" s="17" cm="1">
        <f t="array" ref="K39">'Material demand'!BU39*SUMPRODUCT((Scenarios!$A$4:$A$204='Transportation sector'!$A39)*Scenarios!BF$4:BF$204*(Scenarios!$B$4:$B$204='Scenario_selection&amp;Results'!$D$17))/100000</f>
        <v>35.311395332573774</v>
      </c>
      <c r="L39" s="17" cm="1">
        <f t="array" ref="L39">'Material demand'!BV39*SUMPRODUCT((Scenarios!$A$4:$A$204='Transportation sector'!$A39)*Scenarios!BG$4:BG$204*(Scenarios!$B$4:$B$204='Scenario_selection&amp;Results'!$D$17))/100000</f>
        <v>90.807139627095609</v>
      </c>
      <c r="M39" s="17" cm="1">
        <f t="array" ref="M39">'Material demand'!BW39*SUMPRODUCT((Scenarios!$A$4:$A$204='Transportation sector'!$A39)*Scenarios!BC$4:BC$204*(Scenarios!$B$4:$B$204='Scenario_selection&amp;Results'!$D$17))/100000</f>
        <v>1160.6091687135322</v>
      </c>
      <c r="N39" s="17" cm="1">
        <f t="array" ref="N39">'Material demand'!BX39*SUMPRODUCT((Scenarios!$A$4:$A$204='Transportation sector'!$A39)*Scenarios!BD$4:BD$204*(Scenarios!$B$4:$B$204='Scenario_selection&amp;Results'!$D$17))/100000</f>
        <v>360.64394504518077</v>
      </c>
      <c r="O39" s="17" cm="1">
        <f t="array" ref="O39">'Material demand'!BY39*SUMPRODUCT((Scenarios!$A$4:$A$204='Transportation sector'!$A39)*Scenarios!BE$4:BE$204*(Scenarios!$B$4:$B$204='Scenario_selection&amp;Results'!$D$17))/100000</f>
        <v>36.00410385021862</v>
      </c>
      <c r="P39" s="17" cm="1">
        <f t="array" ref="P39">'Material demand'!BZ39*SUMPRODUCT((Scenarios!$A$4:$A$204='Transportation sector'!$A39)*Scenarios!BF$4:BF$204*(Scenarios!$B$4:$B$204='Scenario_selection&amp;Results'!$D$17))/100000</f>
        <v>118.41399749667337</v>
      </c>
      <c r="Q39" s="17" cm="1">
        <f t="array" ref="Q39">'Material demand'!CA39*SUMPRODUCT((Scenarios!$A$4:$A$204='Transportation sector'!$A39)*Scenarios!BG$4:BG$204*(Scenarios!$B$4:$B$204='Scenario_selection&amp;Results'!$D$17))/100000</f>
        <v>284.10070923049022</v>
      </c>
      <c r="R39" s="17" cm="1">
        <f t="array" ref="R39">'Material demand'!CB39*SUMPRODUCT((Scenarios!$A$4:$A$204='Transportation sector'!$A39)*Scenarios!BC$4:BC$204*(Scenarios!$B$4:$B$204='Scenario_selection&amp;Results'!$D$17))/100000</f>
        <v>258.43824971081295</v>
      </c>
      <c r="S39" s="17" cm="1">
        <f t="array" ref="S39">'Material demand'!CC39*SUMPRODUCT((Scenarios!$A$4:$A$204='Transportation sector'!$A39)*Scenarios!BD$4:BD$204*(Scenarios!$B$4:$B$204='Scenario_selection&amp;Results'!$D$17))/100000</f>
        <v>87.219381981041934</v>
      </c>
      <c r="T39" s="17" cm="1">
        <f t="array" ref="T39">'Material demand'!CD39*SUMPRODUCT((Scenarios!$A$4:$A$204='Transportation sector'!$A39)*Scenarios!BE$4:BE$204*(Scenarios!$B$4:$B$204='Scenario_selection&amp;Results'!$D$17))/100000</f>
        <v>7.9734409078026305</v>
      </c>
      <c r="U39" s="17" cm="1">
        <f t="array" ref="U39">'Material demand'!CE39*SUMPRODUCT((Scenarios!$A$4:$A$204='Transportation sector'!$A39)*Scenarios!BF$4:BF$204*(Scenarios!$B$4:$B$204='Scenario_selection&amp;Results'!$D$17))/100000</f>
        <v>26.910852966105743</v>
      </c>
      <c r="V39" s="17" cm="1">
        <f t="array" ref="V39">'Material demand'!CF39*SUMPRODUCT((Scenarios!$A$4:$A$204='Transportation sector'!$A39)*Scenarios!BG$4:BG$204*(Scenarios!$B$4:$B$204='Scenario_selection&amp;Results'!$D$17))/100000</f>
        <v>69.204220330629695</v>
      </c>
      <c r="W39" s="17" cm="1">
        <f t="array" ref="W39">'Material demand'!CG39*SUMPRODUCT((Scenarios!$A$4:$A$204='Transportation sector'!$A39)*Scenarios!BC$4:BC$204*(Scenarios!$B$4:$B$204='Scenario_selection&amp;Results'!$D$17))/100000</f>
        <v>736.03440647084074</v>
      </c>
      <c r="X39" s="17" cm="1">
        <f t="array" ref="X39">'Material demand'!CH39*SUMPRODUCT((Scenarios!$A$4:$A$204='Transportation sector'!$A39)*Scenarios!BD$4:BD$204*(Scenarios!$B$4:$B$204='Scenario_selection&amp;Results'!$D$17))/100000</f>
        <v>228.71295453650777</v>
      </c>
      <c r="Y39" s="17" cm="1">
        <f t="array" ref="Y39">'Material demand'!CI39*SUMPRODUCT((Scenarios!$A$4:$A$204='Transportation sector'!$A39)*Scenarios!BE$4:BE$204*(Scenarios!$B$4:$B$204='Scenario_selection&amp;Results'!$D$17))/100000</f>
        <v>22.833060363708977</v>
      </c>
      <c r="Z39" s="17" cm="1">
        <f t="array" ref="Z39">'Material demand'!CJ39*SUMPRODUCT((Scenarios!$A$4:$A$204='Transportation sector'!$A39)*Scenarios!BF$4:BF$204*(Scenarios!$B$4:$B$204='Scenario_selection&amp;Results'!$D$17))/100000</f>
        <v>75.095715866101443</v>
      </c>
      <c r="AA39" s="17" cm="1">
        <f t="array" ref="AA39">'Material demand'!CK39*SUMPRODUCT((Scenarios!$A$4:$A$204='Transportation sector'!$A39)*Scenarios!BG$4:BG$204*(Scenarios!$B$4:$B$204='Scenario_selection&amp;Results'!$D$17))/100000</f>
        <v>180.17081247789275</v>
      </c>
      <c r="AB39" s="17" cm="1">
        <f t="array" ref="AB39">'Material demand'!CL39*SUMPRODUCT((Scenarios!$A$4:$A$204='Transportation sector'!$A39)*Scenarios!BC$4:BC$204*(Scenarios!$B$4:$B$204='Scenario_selection&amp;Results'!$D$17))/100000</f>
        <v>51.567533837255475</v>
      </c>
      <c r="AC39" s="17" cm="1">
        <f t="array" ref="AC39">'Material demand'!CM39*SUMPRODUCT((Scenarios!$A$4:$A$204='Transportation sector'!$A39)*Scenarios!BD$4:BD$204*(Scenarios!$B$4:$B$204='Scenario_selection&amp;Results'!$D$17))/100000</f>
        <v>17.403338850207781</v>
      </c>
      <c r="AD39" s="17" cm="1">
        <f t="array" ref="AD39">'Material demand'!CN39*SUMPRODUCT((Scenarios!$A$4:$A$204='Transportation sector'!$A39)*Scenarios!BE$4:BE$204*(Scenarios!$B$4:$B$204='Scenario_selection&amp;Results'!$D$17))/100000</f>
        <v>1.5909823111422579</v>
      </c>
      <c r="AE39" s="17" cm="1">
        <f t="array" ref="AE39">'Material demand'!CO39*SUMPRODUCT((Scenarios!$A$4:$A$204='Transportation sector'!$A39)*Scenarios!BF$4:BF$204*(Scenarios!$B$4:$B$204='Scenario_selection&amp;Results'!$D$17))/100000</f>
        <v>5.3696630528642784</v>
      </c>
      <c r="AF39" s="17" cm="1">
        <f t="array" ref="AF39">'Material demand'!CP39*SUMPRODUCT((Scenarios!$A$4:$A$204='Transportation sector'!$A39)*Scenarios!BG$4:BG$204*(Scenarios!$B$4:$B$204='Scenario_selection&amp;Results'!$D$17))/100000</f>
        <v>13.808679549462672</v>
      </c>
      <c r="AH39" s="17" cm="1">
        <f t="array" ref="AH39">'Material demand'!CR39*SUMPRODUCT((Scenarios!$A$4:$A$204='Transportation sector'!$A39)*Scenarios!BC$4:BC$204*(Scenarios!$B$4:$B$204='Scenario_selection&amp;Results'!$D$17))/100000</f>
        <v>0</v>
      </c>
      <c r="AI39" s="17" cm="1">
        <f t="array" ref="AI39">'Material demand'!CS39*SUMPRODUCT((Scenarios!$A$4:$A$204='Transportation sector'!$A39)*Scenarios!BD$4:BD$204*(Scenarios!$B$4:$B$204='Scenario_selection&amp;Results'!$D$17))/100000</f>
        <v>0</v>
      </c>
      <c r="AJ39" s="17" cm="1">
        <f t="array" ref="AJ39">'Material demand'!CT39*SUMPRODUCT((Scenarios!$A$4:$A$204='Transportation sector'!$A39)*Scenarios!BE$4:BE$204*(Scenarios!$B$4:$B$204='Scenario_selection&amp;Results'!$D$17))/100000</f>
        <v>2.5029064832886229E-2</v>
      </c>
      <c r="AK39" s="17" cm="1">
        <f t="array" ref="AK39">'Material demand'!CU39*SUMPRODUCT((Scenarios!$A$4:$A$204='Transportation sector'!$A39)*Scenarios!BF$4:BF$204*(Scenarios!$B$4:$B$204='Scenario_selection&amp;Results'!$D$17))/100000</f>
        <v>9.1849561052740294E-2</v>
      </c>
      <c r="AL39" s="17" cm="1">
        <f t="array" ref="AL39">'Material demand'!CV39*SUMPRODUCT((Scenarios!$A$4:$A$204='Transportation sector'!$A39)*Scenarios!BG$4:BG$204*(Scenarios!$B$4:$B$204='Scenario_selection&amp;Results'!$D$17))/100000</f>
        <v>0.72514300229158313</v>
      </c>
      <c r="AM39" s="17" cm="1">
        <f t="array" ref="AM39">'Material demand'!CW39*SUMPRODUCT((Scenarios!$A$4:$A$204='Transportation sector'!$A39)*Scenarios!BC$4:BC$204*(Scenarios!$B$4:$B$204='Scenario_selection&amp;Results'!$D$17))/100000</f>
        <v>0</v>
      </c>
      <c r="AN39" s="17" cm="1">
        <f t="array" ref="AN39">'Material demand'!CX39*SUMPRODUCT((Scenarios!$A$4:$A$204='Transportation sector'!$A39)*Scenarios!BD$4:BD$204*(Scenarios!$B$4:$B$204='Scenario_selection&amp;Results'!$D$17))/100000</f>
        <v>0</v>
      </c>
      <c r="AO39" s="17" cm="1">
        <f t="array" ref="AO39">'Material demand'!CY39*SUMPRODUCT((Scenarios!$A$4:$A$204='Transportation sector'!$A39)*Scenarios!BE$4:BE$204*(Scenarios!$B$4:$B$204='Scenario_selection&amp;Results'!$D$17))/100000</f>
        <v>1.3818896918441344E-2</v>
      </c>
      <c r="AP39" s="17" cm="1">
        <f t="array" ref="AP39">'Material demand'!CZ39*SUMPRODUCT((Scenarios!$A$4:$A$204='Transportation sector'!$A39)*Scenarios!BF$4:BF$204*(Scenarios!$B$4:$B$204='Scenario_selection&amp;Results'!$D$17))/100000</f>
        <v>5.3611888908329498E-2</v>
      </c>
      <c r="AQ39" s="17" cm="1">
        <f t="array" ref="AQ39">'Material demand'!DA39*SUMPRODUCT((Scenarios!$A$4:$A$204='Transportation sector'!$A39)*Scenarios!BG$4:BG$204*(Scenarios!$B$4:$B$204='Scenario_selection&amp;Results'!$D$17))/100000</f>
        <v>0.67294012862498476</v>
      </c>
      <c r="AR39" s="17" cm="1">
        <f t="array" ref="AR39">'Material demand'!DB39*SUMPRODUCT((Scenarios!$A$4:$A$204='Transportation sector'!$A39)*Scenarios!BC$4:BC$204*(Scenarios!$B$4:$B$204='Scenario_selection&amp;Results'!$D$17))/100000</f>
        <v>0</v>
      </c>
      <c r="AS39" s="17" cm="1">
        <f t="array" ref="AS39">'Material demand'!DC39*SUMPRODUCT((Scenarios!$A$4:$A$204='Transportation sector'!$A39)*Scenarios!BD$4:BD$204*(Scenarios!$B$4:$B$204='Scenario_selection&amp;Results'!$D$17))/100000</f>
        <v>0</v>
      </c>
      <c r="AT39" s="17" cm="1">
        <f t="array" ref="AT39">'Material demand'!DD39*SUMPRODUCT((Scenarios!$A$4:$A$204='Transportation sector'!$A39)*Scenarios!BE$4:BE$204*(Scenarios!$B$4:$B$204='Scenario_selection&amp;Results'!$D$17))/100000</f>
        <v>2.5152498054988096E-2</v>
      </c>
      <c r="AU39" s="17" cm="1">
        <f t="array" ref="AU39">'Material demand'!DE39*SUMPRODUCT((Scenarios!$A$4:$A$204='Transportation sector'!$A39)*Scenarios!BF$4:BF$204*(Scenarios!$B$4:$B$204='Scenario_selection&amp;Results'!$D$17))/100000</f>
        <v>9.2066493046678535E-2</v>
      </c>
      <c r="AV39" s="17" cm="1">
        <f t="array" ref="AV39">'Material demand'!DF39*SUMPRODUCT((Scenarios!$A$4:$A$204='Transportation sector'!$A39)*Scenarios!BG$4:BG$204*(Scenarios!$B$4:$B$204='Scenario_selection&amp;Results'!$D$17))/100000</f>
        <v>0.72459321087231776</v>
      </c>
      <c r="AW39" s="17" cm="1">
        <f t="array" ref="AW39">'Material demand'!DG39*SUMPRODUCT((Scenarios!$A$4:$A$204='Transportation sector'!$A39)*Scenarios!BC$4:BC$204*(Scenarios!$B$4:$B$204='Scenario_selection&amp;Results'!$D$17))/100000</f>
        <v>0</v>
      </c>
      <c r="AX39" s="17" cm="1">
        <f t="array" ref="AX39">'Material demand'!DH39*SUMPRODUCT((Scenarios!$A$4:$A$204='Transportation sector'!$A39)*Scenarios!BD$4:BD$204*(Scenarios!$B$4:$B$204='Scenario_selection&amp;Results'!$D$17))/100000</f>
        <v>0</v>
      </c>
      <c r="AY39" s="17" cm="1">
        <f t="array" ref="AY39">'Material demand'!DI39*SUMPRODUCT((Scenarios!$A$4:$A$204='Transportation sector'!$A39)*Scenarios!BE$4:BE$204*(Scenarios!$B$4:$B$204='Scenario_selection&amp;Results'!$D$17))/100000</f>
        <v>1.3316524228525924E-2</v>
      </c>
      <c r="AZ39" s="17" cm="1">
        <f t="array" ref="AZ39">'Material demand'!DJ39*SUMPRODUCT((Scenarios!$A$4:$A$204='Transportation sector'!$A39)*Scenarios!BF$4:BF$204*(Scenarios!$B$4:$B$204='Scenario_selection&amp;Results'!$D$17))/100000</f>
        <v>5.1757443354823088E-2</v>
      </c>
      <c r="BA39" s="17" cm="1">
        <f t="array" ref="BA39">'Material demand'!DK39*SUMPRODUCT((Scenarios!$A$4:$A$204='Transportation sector'!$A39)*Scenarios!BG$4:BG$204*(Scenarios!$B$4:$B$204='Scenario_selection&amp;Results'!$D$17))/100000</f>
        <v>0.65822190092408883</v>
      </c>
      <c r="BB39" s="17" cm="1">
        <f t="array" ref="BB39">'Material demand'!DL39*SUMPRODUCT((Scenarios!$A$4:$A$204='Transportation sector'!$A39)*Scenarios!BC$4:BC$204*(Scenarios!$B$4:$B$204='Scenario_selection&amp;Results'!$D$17))/100000</f>
        <v>0</v>
      </c>
      <c r="BC39" s="17" cm="1">
        <f t="array" ref="BC39">'Material demand'!DM39*SUMPRODUCT((Scenarios!$A$4:$A$204='Transportation sector'!$A39)*Scenarios!BD$4:BD$204*(Scenarios!$B$4:$B$204='Scenario_selection&amp;Results'!$D$17))/100000</f>
        <v>0</v>
      </c>
      <c r="BD39" s="17" cm="1">
        <f t="array" ref="BD39">'Material demand'!DN39*SUMPRODUCT((Scenarios!$A$4:$A$204='Transportation sector'!$A39)*Scenarios!BE$4:BE$204*(Scenarios!$B$4:$B$204='Scenario_selection&amp;Results'!$D$17))/100000</f>
        <v>1.5720595564046539E-2</v>
      </c>
      <c r="BE39" s="17" cm="1">
        <f t="array" ref="BE39">'Material demand'!DO39*SUMPRODUCT((Scenarios!$A$4:$A$204='Transportation sector'!$A39)*Scenarios!BF$4:BF$204*(Scenarios!$B$4:$B$204='Scenario_selection&amp;Results'!$D$17))/100000</f>
        <v>5.7563398283901605E-2</v>
      </c>
      <c r="BF39" s="17" cm="1">
        <f t="array" ref="BF39">'Material demand'!DP39*SUMPRODUCT((Scenarios!$A$4:$A$204='Transportation sector'!$A39)*Scenarios!BG$4:BG$204*(Scenarios!$B$4:$B$204='Scenario_selection&amp;Results'!$D$17))/100000</f>
        <v>0.45472736632651273</v>
      </c>
      <c r="BG39" s="17" cm="1">
        <f t="array" ref="BG39">'Material demand'!DQ39*SUMPRODUCT((Scenarios!$A$4:$A$204='Transportation sector'!$A39)*Scenarios!BC$4:BC$204*(Scenarios!$B$4:$B$204='Scenario_selection&amp;Results'!$D$17))/100000</f>
        <v>0</v>
      </c>
      <c r="BH39" s="17" cm="1">
        <f t="array" ref="BH39">'Material demand'!DR39*SUMPRODUCT((Scenarios!$A$4:$A$204='Transportation sector'!$A39)*Scenarios!BD$4:BD$204*(Scenarios!$B$4:$B$204='Scenario_selection&amp;Results'!$D$17))/100000</f>
        <v>0</v>
      </c>
      <c r="BI39" s="17" cm="1">
        <f t="array" ref="BI39">'Material demand'!DS39*SUMPRODUCT((Scenarios!$A$4:$A$204='Transportation sector'!$A39)*Scenarios!BE$4:BE$204*(Scenarios!$B$4:$B$204='Scenario_selection&amp;Results'!$D$17))/100000</f>
        <v>1.9443666974375277E-2</v>
      </c>
      <c r="BJ39" s="17" cm="1">
        <f t="array" ref="BJ39">'Material demand'!DT39*SUMPRODUCT((Scenarios!$A$4:$A$204='Transportation sector'!$A39)*Scenarios!BF$4:BF$204*(Scenarios!$B$4:$B$204='Scenario_selection&amp;Results'!$D$17))/100000</f>
        <v>7.5565387900472805E-2</v>
      </c>
      <c r="BK39" s="17" cm="1">
        <f t="array" ref="BK39">'Material demand'!DU39*SUMPRODUCT((Scenarios!$A$4:$A$204='Transportation sector'!$A39)*Scenarios!BG$4:BG$204*(Scenarios!$B$4:$B$204='Scenario_selection&amp;Results'!$D$17))/100000</f>
        <v>0.960333994971317</v>
      </c>
      <c r="BM39" s="17" cm="1">
        <f t="array" ref="BM39">('Material demand'!DW39+'Material demand'!FB39)*SUMPRODUCT((Scenarios!$A$4:$A$204='Transportation sector'!$A39)*Scenarios!BH$4:BH$204*(Scenarios!$B$4:$B$204='Scenario_selection&amp;Results'!$D$18))/100000</f>
        <v>8.181209881085886</v>
      </c>
      <c r="BN39" s="17" cm="1">
        <f t="array" ref="BN39">('Material demand'!DX39+'Material demand'!FC39)*SUMPRODUCT((Scenarios!$A$4:$A$204='Transportation sector'!$A39)*Scenarios!BI$4:BI$204*(Scenarios!$B$4:$B$204='Scenario_selection&amp;Results'!$D$18))/100000</f>
        <v>42.118919956755768</v>
      </c>
      <c r="BO39" s="17" cm="1">
        <f t="array" ref="BO39">('Material demand'!DY39+'Material demand'!FD39)*SUMPRODUCT((Scenarios!$A$4:$A$204='Transportation sector'!$A39)*Scenarios!BJ$4:BJ$204*(Scenarios!$B$4:$B$204='Scenario_selection&amp;Results'!$D$18))/100000</f>
        <v>0.24781133275347053</v>
      </c>
      <c r="BP39" s="17" cm="1">
        <f t="array" ref="BP39">('Material demand'!DZ39+'Material demand'!FE39)*SUMPRODUCT((Scenarios!$A$4:$A$204='Transportation sector'!$A39)*Scenarios!BK$4:BK$204*(Scenarios!$B$4:$B$204='Scenario_selection&amp;Results'!$D$18))/100000</f>
        <v>0.90939999202609367</v>
      </c>
      <c r="BQ39" s="17" cm="1">
        <f t="array" ref="BQ39">('Material demand'!EA39+'Material demand'!FF39)*SUMPRODUCT((Scenarios!$A$4:$A$204='Transportation sector'!$A39)*Scenarios!BL$4:BL$204*(Scenarios!$B$4:$B$204='Scenario_selection&amp;Results'!$D$18))/100000</f>
        <v>7.179690602041819</v>
      </c>
      <c r="BR39" s="17" cm="1">
        <f t="array" ref="BR39">('Material demand'!EB39+'Material demand'!FG39)*SUMPRODUCT((Scenarios!$A$4:$A$204='Transportation sector'!$A39)*Scenarios!BH$4:BH$204*(Scenarios!$B$4:$B$204='Scenario_selection&amp;Results'!$D$18))/100000</f>
        <v>4.5760223365251127</v>
      </c>
      <c r="BS39" s="17" cm="1">
        <f t="array" ref="BS39">('Material demand'!EC39+'Material demand'!FH39)*SUMPRODUCT((Scenarios!$A$4:$A$204='Transportation sector'!$A39)*Scenarios!BI$4:BI$204*(Scenarios!$B$4:$B$204='Scenario_selection&amp;Results'!$D$18))/100000</f>
        <v>26.242631049725727</v>
      </c>
      <c r="BT39" s="17" cm="1">
        <f t="array" ref="BT39">('Material demand'!ED39+'Material demand'!FI39)*SUMPRODUCT((Scenarios!$A$4:$A$204='Transportation sector'!$A39)*Scenarios!BJ$4:BJ$204*(Scenarios!$B$4:$B$204='Scenario_selection&amp;Results'!$D$18))/100000</f>
        <v>0.13683875101446663</v>
      </c>
      <c r="BU39" s="17" cm="1">
        <f t="array" ref="BU39">('Material demand'!EE39+'Material demand'!FJ39)*SUMPRODUCT((Scenarios!$A$4:$A$204='Transportation sector'!$A39)*Scenarios!BK$4:BK$204*(Scenarios!$B$4:$B$204='Scenario_selection&amp;Results'!$D$18))/100000</f>
        <v>0.53088135721199858</v>
      </c>
      <c r="BV39" s="17" cm="1">
        <f t="array" ref="BV39">('Material demand'!EF39+'Material demand'!FK39)*SUMPRODUCT((Scenarios!$A$4:$A$204='Transportation sector'!$A39)*Scenarios!BL$4:BL$204*(Scenarios!$B$4:$B$204='Scenario_selection&amp;Results'!$D$18))/100000</f>
        <v>6.6637301966934137</v>
      </c>
      <c r="BW39" s="17" cm="1">
        <f t="array" ref="BW39">('Material demand'!EG39+'Material demand'!FL39)*SUMPRODUCT((Scenarios!$A$4:$A$204='Transportation sector'!$A39)*Scenarios!BH$4:BH$204*(Scenarios!$B$4:$B$204='Scenario_selection&amp;Results'!$D$18))/100000</f>
        <v>8.2167144184062231</v>
      </c>
      <c r="BX39" s="17" cm="1">
        <f t="array" ref="BX39">('Material demand'!EH39+'Material demand'!FM39)*SUMPRODUCT((Scenarios!$A$4:$A$204='Transportation sector'!$A39)*Scenarios!BI$4:BI$204*(Scenarios!$B$4:$B$204='Scenario_selection&amp;Results'!$D$18))/100000</f>
        <v>42.02063835474911</v>
      </c>
      <c r="BY39" s="17" cm="1">
        <f t="array" ref="BY39">('Material demand'!EI39+'Material demand'!FN39)*SUMPRODUCT((Scenarios!$A$4:$A$204='Transportation sector'!$A39)*Scenarios!BJ$4:BJ$204*(Scenarios!$B$4:$B$204='Scenario_selection&amp;Results'!$D$18))/100000</f>
        <v>0.24903174220529778</v>
      </c>
      <c r="BZ39" s="17" cm="1">
        <f t="array" ref="BZ39">('Material demand'!EJ39+'Material demand'!FO39)*SUMPRODUCT((Scenarios!$A$4:$A$204='Transportation sector'!$A39)*Scenarios!BK$4:BK$204*(Scenarios!$B$4:$B$204='Scenario_selection&amp;Results'!$D$18))/100000</f>
        <v>0.91154160948380059</v>
      </c>
      <c r="CA39" s="17" cm="1">
        <f t="array" ref="CA39">('Material demand'!EK39+'Material demand'!FP39)*SUMPRODUCT((Scenarios!$A$4:$A$204='Transportation sector'!$A39)*Scenarios!BL$4:BL$204*(Scenarios!$B$4:$B$204='Scenario_selection&amp;Results'!$D$18))/100000</f>
        <v>7.1741951854755319</v>
      </c>
      <c r="CB39" s="17" cm="1">
        <f t="array" ref="CB39">('Material demand'!EL39+'Material demand'!FQ39)*SUMPRODUCT((Scenarios!$A$4:$A$204='Transportation sector'!$A39)*Scenarios!BH$4:BH$204*(Scenarios!$B$4:$B$204='Scenario_selection&amp;Results'!$D$18))/100000</f>
        <v>4.4117076646172633</v>
      </c>
      <c r="CC39" s="17" cm="1">
        <f t="array" ref="CC39">('Material demand'!EM39+'Material demand'!FR39)*SUMPRODUCT((Scenarios!$A$4:$A$204='Transportation sector'!$A39)*Scenarios!BI$4:BI$204*(Scenarios!$B$4:$B$204='Scenario_selection&amp;Results'!$D$18))/100000</f>
        <v>25.383722514227106</v>
      </c>
      <c r="CD39" s="17" cm="1">
        <f t="array" ref="CD39">('Material demand'!EN39+'Material demand'!FS39)*SUMPRODUCT((Scenarios!$A$4:$A$204='Transportation sector'!$A39)*Scenarios!BJ$4:BJ$204*(Scenarios!$B$4:$B$204='Scenario_selection&amp;Results'!$D$18))/100000</f>
        <v>0.13186895256472131</v>
      </c>
      <c r="CE39" s="17" cm="1">
        <f t="array" ref="CE39">('Material demand'!EO39+'Material demand'!FT39)*SUMPRODUCT((Scenarios!$A$4:$A$204='Transportation sector'!$A39)*Scenarios!BK$4:BK$204*(Scenarios!$B$4:$B$204='Scenario_selection&amp;Results'!$D$18))/100000</f>
        <v>0.51253676071771403</v>
      </c>
      <c r="CF39" s="17" cm="1">
        <f t="array" ref="CF39">('Material demand'!EP39+'Material demand'!FU39)*SUMPRODUCT((Scenarios!$A$4:$A$204='Transportation sector'!$A39)*Scenarios!BL$4:BL$204*(Scenarios!$B$4:$B$204='Scenario_selection&amp;Results'!$D$18))/100000</f>
        <v>6.518209176381716</v>
      </c>
      <c r="CG39" s="17" cm="1">
        <f t="array" ref="CG39">('Material demand'!EQ39+'Material demand'!FV39)*SUMPRODUCT((Scenarios!$A$4:$A$204='Transportation sector'!$A39)*Scenarios!BH$4:BH$204*(Scenarios!$B$4:$B$204='Scenario_selection&amp;Results'!$D$18))/100000</f>
        <v>5.1359414891520769</v>
      </c>
      <c r="CH39" s="17" cm="1">
        <f t="array" ref="CH39">('Material demand'!ER39+'Material demand'!FW39)*SUMPRODUCT((Scenarios!$A$4:$A$204='Transportation sector'!$A39)*Scenarios!BI$4:BI$204*(Scenarios!$B$4:$B$204='Scenario_selection&amp;Results'!$D$18))/100000</f>
        <v>26.285048665377452</v>
      </c>
      <c r="CI39" s="17" cm="1">
        <f t="array" ref="CI39">('Material demand'!ES39+'Material demand'!FX39)*SUMPRODUCT((Scenarios!$A$4:$A$204='Transportation sector'!$A39)*Scenarios!BJ$4:BJ$204*(Scenarios!$B$4:$B$204='Scenario_selection&amp;Results'!$D$18))/100000</f>
        <v>0.15564701019977639</v>
      </c>
      <c r="CJ39" s="17" cm="1">
        <f t="array" ref="CJ39">('Material demand'!ET39+'Material demand'!FY39)*SUMPRODUCT((Scenarios!$A$4:$A$204='Transportation sector'!$A39)*Scenarios!BK$4:BK$204*(Scenarios!$B$4:$B$204='Scenario_selection&amp;Results'!$D$18))/100000</f>
        <v>0.56992726754001766</v>
      </c>
      <c r="CK39" s="17" cm="1">
        <f t="array" ref="CK39">('Material demand'!EU39+'Material demand'!FZ39)*SUMPRODUCT((Scenarios!$A$4:$A$204='Transportation sector'!$A39)*Scenarios!BL$4:BL$204*(Scenarios!$B$4:$B$204='Scenario_selection&amp;Results'!$D$18))/100000</f>
        <v>4.5022308793009493</v>
      </c>
      <c r="CL39" s="17" cm="1">
        <f t="array" ref="CL39">('Material demand'!EV39+'Material demand'!GA39)*SUMPRODUCT((Scenarios!$A$4:$A$204='Transportation sector'!$A39)*Scenarios!BH$4:BH$204*(Scenarios!$B$4:$B$204='Scenario_selection&amp;Results'!$D$18))/100000</f>
        <v>1.5655260248167084</v>
      </c>
      <c r="CM39" s="17" cm="1">
        <f t="array" ref="CM39">('Material demand'!EW39+'Material demand'!GB39)*SUMPRODUCT((Scenarios!$A$4:$A$204='Transportation sector'!$A39)*Scenarios!BI$4:BI$204*(Scenarios!$B$4:$B$204='Scenario_selection&amp;Results'!$D$18))/100000</f>
        <v>9.0064653772414935</v>
      </c>
      <c r="CN39" s="17" cm="1">
        <f t="array" ref="CN39">('Material demand'!EX39+'Material demand'!GC39)*SUMPRODUCT((Scenarios!$A$4:$A$204='Transportation sector'!$A39)*Scenarios!BJ$4:BJ$204*(Scenarios!$B$4:$B$204='Scenario_selection&amp;Results'!$D$18))/100000</f>
        <v>4.6819080536848905E-2</v>
      </c>
      <c r="CO39" s="17" cm="1">
        <f t="array" ref="CO39">('Material demand'!EY39+'Material demand'!GD39)*SUMPRODUCT((Scenarios!$A$4:$A$204='Transportation sector'!$A39)*Scenarios!BK$4:BK$204*(Scenarios!$B$4:$B$204='Scenario_selection&amp;Results'!$D$18))/100000</f>
        <v>0.18195929906076289</v>
      </c>
      <c r="CP39" s="17" cm="1">
        <f t="array" ref="CP39">('Material demand'!EZ39+'Material demand'!GE39)*SUMPRODUCT((Scenarios!$A$4:$A$204='Transportation sector'!$A39)*Scenarios!BL$4:BL$204*(Scenarios!$B$4:$B$204='Scenario_selection&amp;Results'!$D$18))/100000</f>
        <v>2.312707687898468</v>
      </c>
      <c r="CR39" s="17">
        <f t="shared" si="109"/>
        <v>1269.1841120135252</v>
      </c>
      <c r="CS39" s="17">
        <f t="shared" si="110"/>
        <v>433.95888951563364</v>
      </c>
      <c r="CT39" s="17">
        <f t="shared" si="111"/>
        <v>39.391331503535568</v>
      </c>
      <c r="CU39" s="17">
        <f t="shared" si="112"/>
        <v>129.65816397494362</v>
      </c>
      <c r="CV39" s="17">
        <f t="shared" si="113"/>
        <v>316.58050884015273</v>
      </c>
      <c r="CW39" s="17">
        <f t="shared" si="114"/>
        <v>343.68884109745079</v>
      </c>
      <c r="CX39" s="17">
        <f t="shared" si="115"/>
        <v>140.68857899772996</v>
      </c>
      <c r="CY39" s="17">
        <f t="shared" si="116"/>
        <v>10.613102833559369</v>
      </c>
      <c r="CZ39" s="17">
        <f t="shared" si="117"/>
        <v>35.895888578694105</v>
      </c>
      <c r="DA39" s="17">
        <f t="shared" si="118"/>
        <v>98.143809952414003</v>
      </c>
      <c r="DB39" s="17">
        <f t="shared" si="119"/>
        <v>1168.8258831319383</v>
      </c>
      <c r="DC39" s="17">
        <f t="shared" si="120"/>
        <v>402.66458339992988</v>
      </c>
      <c r="DD39" s="17">
        <f t="shared" si="121"/>
        <v>36.278288090478902</v>
      </c>
      <c r="DE39" s="17">
        <f t="shared" si="122"/>
        <v>119.41760559920385</v>
      </c>
      <c r="DF39" s="17">
        <f t="shared" si="123"/>
        <v>291.99949762683809</v>
      </c>
      <c r="DG39" s="17">
        <f t="shared" si="124"/>
        <v>262.84995737543022</v>
      </c>
      <c r="DH39" s="17">
        <f t="shared" si="125"/>
        <v>112.60310449526904</v>
      </c>
      <c r="DI39" s="17">
        <f t="shared" si="126"/>
        <v>8.1186263845958777</v>
      </c>
      <c r="DJ39" s="17">
        <f t="shared" si="127"/>
        <v>27.475147170178282</v>
      </c>
      <c r="DK39" s="17">
        <f t="shared" si="128"/>
        <v>76.380651407935503</v>
      </c>
      <c r="DL39" s="17">
        <f t="shared" si="129"/>
        <v>741.1703479599928</v>
      </c>
      <c r="DM39" s="17">
        <f t="shared" si="130"/>
        <v>254.99800320188521</v>
      </c>
      <c r="DN39" s="17">
        <f t="shared" si="131"/>
        <v>23.0044279694728</v>
      </c>
      <c r="DO39" s="17">
        <f t="shared" si="132"/>
        <v>75.723206531925356</v>
      </c>
      <c r="DP39" s="17">
        <f t="shared" si="133"/>
        <v>185.1277707235202</v>
      </c>
      <c r="DQ39" s="17">
        <f t="shared" si="134"/>
        <v>53.13305986207218</v>
      </c>
      <c r="DR39" s="17">
        <f t="shared" si="135"/>
        <v>26.409804227449275</v>
      </c>
      <c r="DS39" s="17">
        <f t="shared" si="136"/>
        <v>1.6572450586534822</v>
      </c>
      <c r="DT39" s="17">
        <f t="shared" si="137"/>
        <v>5.6271877398255139</v>
      </c>
      <c r="DU39" s="17">
        <f t="shared" si="138"/>
        <v>17.081721232332455</v>
      </c>
      <c r="DW39" s="298">
        <f t="shared" si="160"/>
        <v>3279.0714450185787</v>
      </c>
      <c r="DX39" s="5">
        <f t="shared" si="161"/>
        <v>1121.1787080009731</v>
      </c>
      <c r="DY39" s="5">
        <f t="shared" si="162"/>
        <v>101.77167291322644</v>
      </c>
      <c r="DZ39" s="5">
        <f t="shared" si="163"/>
        <v>334.98558568407566</v>
      </c>
      <c r="EA39" s="5">
        <f t="shared" si="164"/>
        <v>817.91924178777776</v>
      </c>
      <c r="EB39" s="5">
        <f t="shared" si="165"/>
        <v>887.95648649135387</v>
      </c>
      <c r="EC39" s="5">
        <f t="shared" si="166"/>
        <v>363.48383001723289</v>
      </c>
      <c r="ED39" s="5">
        <f t="shared" si="167"/>
        <v>27.420074136729685</v>
      </c>
      <c r="EE39" s="5">
        <f t="shared" si="168"/>
        <v>92.740826266118617</v>
      </c>
      <c r="EF39" s="5">
        <f t="shared" si="169"/>
        <v>253.56491755142727</v>
      </c>
      <c r="EG39" s="5">
        <f t="shared" si="140"/>
        <v>3019.7853418572563</v>
      </c>
      <c r="EH39" s="5">
        <f t="shared" si="141"/>
        <v>1040.3265569187502</v>
      </c>
      <c r="EI39" s="5">
        <f t="shared" si="142"/>
        <v>93.728795866284258</v>
      </c>
      <c r="EJ39" s="5">
        <f t="shared" si="143"/>
        <v>308.52801957283498</v>
      </c>
      <c r="EK39" s="5">
        <f t="shared" si="144"/>
        <v>754.4115984157005</v>
      </c>
      <c r="EL39" s="5">
        <f t="shared" si="145"/>
        <v>679.1006768803129</v>
      </c>
      <c r="EM39" s="5">
        <f t="shared" si="146"/>
        <v>290.92203493242681</v>
      </c>
      <c r="EN39" s="5">
        <f t="shared" si="147"/>
        <v>20.975330291732387</v>
      </c>
      <c r="EO39" s="5">
        <f t="shared" si="148"/>
        <v>70.984949843474354</v>
      </c>
      <c r="EP39" s="5">
        <f t="shared" si="149"/>
        <v>197.33749470463778</v>
      </c>
      <c r="EQ39" s="5">
        <f t="shared" si="150"/>
        <v>1914.8920167574531</v>
      </c>
      <c r="ER39" s="5">
        <f t="shared" si="151"/>
        <v>658.81432246226177</v>
      </c>
      <c r="ES39" s="5">
        <f t="shared" si="152"/>
        <v>59.434373744257151</v>
      </c>
      <c r="ET39" s="5">
        <f t="shared" si="153"/>
        <v>195.63891630360615</v>
      </c>
      <c r="EU39" s="5">
        <f t="shared" si="154"/>
        <v>478.29718392580418</v>
      </c>
      <c r="EV39" s="5">
        <f t="shared" si="155"/>
        <v>137.27488213177932</v>
      </c>
      <c r="EW39" s="5">
        <f t="shared" si="156"/>
        <v>68.232523627617709</v>
      </c>
      <c r="EX39" s="5">
        <f t="shared" si="157"/>
        <v>4.2816679611656392</v>
      </c>
      <c r="EY39" s="5">
        <f t="shared" si="158"/>
        <v>14.538434935296324</v>
      </c>
      <c r="EZ39" s="299">
        <f t="shared" si="159"/>
        <v>44.132434210704979</v>
      </c>
      <c r="FB39" s="298">
        <v>2055</v>
      </c>
      <c r="FC39" s="5">
        <f>Price!N$3*('Material demand'!BM55+'Material demand'!BW55+'Material demand'!CG55+'Material demand'!CR55+'Material demand'!DB55+'Material demand'!DL55)/100000000</f>
        <v>53.756062071767282</v>
      </c>
      <c r="FD39" s="5">
        <f>Price!O$3*('Material demand'!BN55+'Material demand'!BX55+'Material demand'!CH55+'Material demand'!CS55+'Material demand'!DC55+'Material demand'!DM55)/100000000</f>
        <v>14.819019291466262</v>
      </c>
      <c r="FE39" s="5">
        <f>Price!P$3*('Material demand'!BO55+'Material demand'!BY55+'Material demand'!CI55+'Material demand'!CT55+'Material demand'!DD55+'Material demand'!DN55)/100000000</f>
        <v>1.6812196427297112</v>
      </c>
      <c r="FF39" s="5">
        <f>Price!Q$3*('Material demand'!BP55+'Material demand'!BZ55+'Material demand'!CJ55+'Material demand'!CU55+'Material demand'!DE55+'Material demand'!DO55)/100000000</f>
        <v>5.3423286936435703</v>
      </c>
      <c r="FG39" s="5">
        <f>Price!R$3*('Material demand'!BQ55+'Material demand'!CA55+'Material demand'!CK55+'Material demand'!CV55+'Material demand'!DF55+'Material demand'!DP55)/100000000</f>
        <v>11.567963796076677</v>
      </c>
      <c r="FH39" s="5">
        <f>Price!N$3*('Material demand'!BR55+'Material demand'!CB55+'Material demand'!CL55+'Material demand'!CW55+'Material demand'!DG55+'Material demand'!DQ55)/100000000</f>
        <v>9.5278709049313086</v>
      </c>
      <c r="FI39" s="5">
        <f>Price!O$3*('Material demand'!BS55+'Material demand'!CC55+'Material demand'!CM55+'Material demand'!CX55+'Material demand'!DH55+'Material demand'!DR55)/100000000</f>
        <v>2.6749999986398194</v>
      </c>
      <c r="FJ39" s="5">
        <f>Price!P$3*('Material demand'!BT55+'Material demand'!CD55+'Material demand'!CN55+'Material demand'!CY55+'Material demand'!DI55+'Material demand'!DS55)/100000000</f>
        <v>0.29791387866043706</v>
      </c>
      <c r="FK39" s="5">
        <f>Price!Q$3*('Material demand'!BU55+'Material demand'!CE55+'Material demand'!CO55+'Material demand'!CZ55+'Material demand'!DJ55+'Material demand'!DT55)/100000000</f>
        <v>0.95163511390128797</v>
      </c>
      <c r="FL39" s="299">
        <f>Price!R$3*('Material demand'!BV55+'Material demand'!CF55+'Material demand'!CP55+'Material demand'!DA55+'Material demand'!DK55+'Material demand'!DU55)/100000000</f>
        <v>2.1031282079391298</v>
      </c>
      <c r="FN39" s="5">
        <f>Price!N$8*('Material demand'!BM55+'Material demand'!BW55+'Material demand'!CG55+'Material demand'!FB55+'Material demand'!FL55+'Material demand'!FV55)/100000000</f>
        <v>1.0754410444971338</v>
      </c>
      <c r="FO39" s="5">
        <f>Price!O$8*('Material demand'!BN55+'Material demand'!BX55+'Material demand'!CH55+'Material demand'!FC55+'Material demand'!FM55+'Material demand'!FW55)/100000000</f>
        <v>3.7064719140990143</v>
      </c>
      <c r="FP39" s="5">
        <f>Price!P$8*('Material demand'!BO55+'Material demand'!BY55+'Material demand'!CI55+'Material demand'!FD55+'Material demand'!FN55+'Material demand'!FX55)/100000000</f>
        <v>3.3602338383174266E-2</v>
      </c>
      <c r="FQ39" s="5">
        <f>Price!Q$8*('Material demand'!BP55+'Material demand'!BZ55+'Material demand'!CJ55+'Material demand'!FE55+'Material demand'!FO55+'Material demand'!FY55)/100000000</f>
        <v>0.10677366054973442</v>
      </c>
      <c r="FR39" s="5">
        <f>Price!R$8*('Material demand'!BQ55+'Material demand'!CA55+'Material demand'!CK55+'Material demand'!FF55+'Material demand'!FP55+'Material demand'!FZ55)/100000000</f>
        <v>0.23113132199083739</v>
      </c>
      <c r="FS39" s="5">
        <f>Price!N$8*('Material demand'!BR55+'Material demand'!CB55+'Material demand'!CL55+'Material demand'!FG55+'Material demand'!FQ55+'Material demand'!GA55)/100000000</f>
        <v>0.19135492208695254</v>
      </c>
      <c r="FT39" s="5">
        <f>Price!O$8*('Material demand'!BS55+'Material demand'!CC55+'Material demand'!CM55+'Material demand'!FH55+'Material demand'!FR55+'Material demand'!GB55)/100000000</f>
        <v>0.67336790116149092</v>
      </c>
      <c r="FU39" s="5">
        <f>Price!P$8*('Material demand'!BT55+'Material demand'!CD55+'Material demand'!CN55+'Material demand'!FI55+'Material demand'!FS55+'Material demand'!GC55)/100000000</f>
        <v>5.9761659703126161E-3</v>
      </c>
      <c r="FV39" s="5">
        <f>Price!Q$8*('Material demand'!BU55+'Material demand'!CE55+'Material demand'!CO55+'Material demand'!FJ55+'Material demand'!FT55+'Material demand'!GD55)/100000000</f>
        <v>1.9104767870904406E-2</v>
      </c>
      <c r="FW39" s="5">
        <f>Price!R$8*('Material demand'!BV55+'Material demand'!CF55+'Material demand'!CP55+'Material demand'!FK55+'Material demand'!FU55+'Material demand'!GE55)/100000000</f>
        <v>4.3188166933430999E-2</v>
      </c>
    </row>
    <row r="40" spans="1:179" x14ac:dyDescent="0.3">
      <c r="A40" s="13">
        <v>2040</v>
      </c>
      <c r="B40" s="68">
        <f>2.4892*(1-SUMPRODUCT((Scenarios!$A$4:$A$204='Transportation sector'!$A40)*(Scenarios!$BM$4:$BM$204)*(Scenarios!$B$4:$B$204='Scenario_selection&amp;Results'!$D$20))-SUMPRODUCT((Scenarios!$A$4:$A$204='Transportation sector'!$A40)*(Scenarios!$BN$4:$BN$204)*(Scenarios!$B$4:$B$204='Scenario_selection&amp;Results'!$D$19)))+'Power sector'!B38*SUMPRODUCT((Scenarios!$A$4:$A$204='Transportation sector'!$A40)*(Scenarios!$BN$4:$BN$204)*(Scenarios!$B$4:$B$204='Scenario_selection&amp;Results'!$D$19))</f>
        <v>2.5646920684484886</v>
      </c>
      <c r="C40" s="17" cm="1">
        <f t="array" ref="C40">'Material demand'!BM40*SUMPRODUCT((Scenarios!$A$4:$A$204='Transportation sector'!$A40)*Scenarios!BC$4:BC$204*(Scenarios!$B$4:$B$204='Scenario_selection&amp;Results'!$D$17))/100000</f>
        <v>1280.6156599651686</v>
      </c>
      <c r="D40" s="17" cm="1">
        <f t="array" ref="D40">'Material demand'!BN40*SUMPRODUCT((Scenarios!$A$4:$A$204='Transportation sector'!$A40)*Scenarios!BD$4:BD$204*(Scenarios!$B$4:$B$204='Scenario_selection&amp;Results'!$D$17))/100000</f>
        <v>394.88674474627635</v>
      </c>
      <c r="E40" s="17" cm="1">
        <f t="array" ref="E40">'Material demand'!BO40*SUMPRODUCT((Scenarios!$A$4:$A$204='Transportation sector'!$A40)*Scenarios!BE$4:BE$204*(Scenarios!$B$4:$B$204='Scenario_selection&amp;Results'!$D$17))/100000</f>
        <v>39.746204532394621</v>
      </c>
      <c r="F40" s="17" cm="1">
        <f t="array" ref="F40">'Material demand'!BP40*SUMPRODUCT((Scenarios!$A$4:$A$204='Transportation sector'!$A40)*Scenarios!BF$4:BF$204*(Scenarios!$B$4:$B$204='Scenario_selection&amp;Results'!$D$17))/100000</f>
        <v>130.4185489846615</v>
      </c>
      <c r="G40" s="17" cm="1">
        <f t="array" ref="G40">'Material demand'!BQ40*SUMPRODUCT((Scenarios!$A$4:$A$204='Transportation sector'!$A40)*Scenarios!BG$4:BG$204*(Scenarios!$B$4:$B$204='Scenario_selection&amp;Results'!$D$17))/100000</f>
        <v>310.85700006051371</v>
      </c>
      <c r="H40" s="17" cm="1">
        <f t="array" ref="H40">'Material demand'!BR40*SUMPRODUCT((Scenarios!$A$4:$A$204='Transportation sector'!$A40)*Scenarios!BC$4:BC$204*(Scenarios!$B$4:$B$204='Scenario_selection&amp;Results'!$D$17))/100000</f>
        <v>338.34892248307972</v>
      </c>
      <c r="I40" s="17" cm="1">
        <f t="array" ref="I40">'Material demand'!BS40*SUMPRODUCT((Scenarios!$A$4:$A$204='Transportation sector'!$A40)*Scenarios!BD$4:BD$204*(Scenarios!$B$4:$B$204='Scenario_selection&amp;Results'!$D$17))/100000</f>
        <v>112.82450585033898</v>
      </c>
      <c r="J40" s="17" cm="1">
        <f t="array" ref="J40">'Material demand'!BT40*SUMPRODUCT((Scenarios!$A$4:$A$204='Transportation sector'!$A40)*Scenarios!BE$4:BE$204*(Scenarios!$B$4:$B$204='Scenario_selection&amp;Results'!$D$17))/100000</f>
        <v>10.447509091419636</v>
      </c>
      <c r="K40" s="17" cm="1">
        <f t="array" ref="K40">'Material demand'!BU40*SUMPRODUCT((Scenarios!$A$4:$A$204='Transportation sector'!$A40)*Scenarios!BF$4:BF$204*(Scenarios!$B$4:$B$204='Scenario_selection&amp;Results'!$D$17))/100000</f>
        <v>35.124731843256015</v>
      </c>
      <c r="L40" s="17" cm="1">
        <f t="array" ref="L40">'Material demand'!BV40*SUMPRODUCT((Scenarios!$A$4:$A$204='Transportation sector'!$A40)*Scenarios!BG$4:BG$204*(Scenarios!$B$4:$B$204='Scenario_selection&amp;Results'!$D$17))/100000</f>
        <v>89.43046517766534</v>
      </c>
      <c r="M40" s="17" cm="1">
        <f t="array" ref="M40">'Material demand'!BW40*SUMPRODUCT((Scenarios!$A$4:$A$204='Transportation sector'!$A40)*Scenarios!BC$4:BC$204*(Scenarios!$B$4:$B$204='Scenario_selection&amp;Results'!$D$17))/100000</f>
        <v>1173.4239124850862</v>
      </c>
      <c r="N40" s="17" cm="1">
        <f t="array" ref="N40">'Material demand'!BX40*SUMPRODUCT((Scenarios!$A$4:$A$204='Transportation sector'!$A40)*Scenarios!BD$4:BD$204*(Scenarios!$B$4:$B$204='Scenario_selection&amp;Results'!$D$17))/100000</f>
        <v>361.83342394960118</v>
      </c>
      <c r="O40" s="17" cm="1">
        <f t="array" ref="O40">'Material demand'!BY40*SUMPRODUCT((Scenarios!$A$4:$A$204='Transportation sector'!$A40)*Scenarios!BE$4:BE$204*(Scenarios!$B$4:$B$204='Scenario_selection&amp;Results'!$D$17))/100000</f>
        <v>36.419316338911159</v>
      </c>
      <c r="P40" s="17" cm="1">
        <f t="array" ref="P40">'Material demand'!BZ40*SUMPRODUCT((Scenarios!$A$4:$A$204='Transportation sector'!$A40)*Scenarios!BF$4:BF$204*(Scenarios!$B$4:$B$204='Scenario_selection&amp;Results'!$D$17))/100000</f>
        <v>119.50208699960129</v>
      </c>
      <c r="Q40" s="17" cm="1">
        <f t="array" ref="Q40">'Material demand'!CA40*SUMPRODUCT((Scenarios!$A$4:$A$204='Transportation sector'!$A40)*Scenarios!BG$4:BG$204*(Scenarios!$B$4:$B$204='Scenario_selection&amp;Results'!$D$17))/100000</f>
        <v>284.8372455825708</v>
      </c>
      <c r="R40" s="17" cm="1">
        <f t="array" ref="R40">'Material demand'!CB40*SUMPRODUCT((Scenarios!$A$4:$A$204='Transportation sector'!$A40)*Scenarios!BC$4:BC$204*(Scenarios!$B$4:$B$204='Scenario_selection&amp;Results'!$D$17))/100000</f>
        <v>257.04133138403841</v>
      </c>
      <c r="S40" s="17" cm="1">
        <f t="array" ref="S40">'Material demand'!CC40*SUMPRODUCT((Scenarios!$A$4:$A$204='Transportation sector'!$A40)*Scenarios!BD$4:BD$204*(Scenarios!$B$4:$B$204='Scenario_selection&amp;Results'!$D$17))/100000</f>
        <v>85.711995131202571</v>
      </c>
      <c r="T40" s="17" cm="1">
        <f t="array" ref="T40">'Material demand'!CD40*SUMPRODUCT((Scenarios!$A$4:$A$204='Transportation sector'!$A40)*Scenarios!BE$4:BE$204*(Scenarios!$B$4:$B$204='Scenario_selection&amp;Results'!$D$17))/100000</f>
        <v>7.9369002472281958</v>
      </c>
      <c r="U40" s="17" cm="1">
        <f t="array" ref="U40">'Material demand'!CE40*SUMPRODUCT((Scenarios!$A$4:$A$204='Transportation sector'!$A40)*Scenarios!BF$4:BF$204*(Scenarios!$B$4:$B$204='Scenario_selection&amp;Results'!$D$17))/100000</f>
        <v>26.684015339074588</v>
      </c>
      <c r="V40" s="17" cm="1">
        <f t="array" ref="V40">'Material demand'!CF40*SUMPRODUCT((Scenarios!$A$4:$A$204='Transportation sector'!$A40)*Scenarios!BG$4:BG$204*(Scenarios!$B$4:$B$204='Scenario_selection&amp;Results'!$D$17))/100000</f>
        <v>67.939704571426702</v>
      </c>
      <c r="W40" s="17" cm="1">
        <f t="array" ref="W40">'Material demand'!CG40*SUMPRODUCT((Scenarios!$A$4:$A$204='Transportation sector'!$A40)*Scenarios!BC$4:BC$204*(Scenarios!$B$4:$B$204='Scenario_selection&amp;Results'!$D$17))/100000</f>
        <v>749.2400340050782</v>
      </c>
      <c r="X40" s="17" cm="1">
        <f t="array" ref="X40">'Material demand'!CH40*SUMPRODUCT((Scenarios!$A$4:$A$204='Transportation sector'!$A40)*Scenarios!BD$4:BD$204*(Scenarios!$B$4:$B$204='Scenario_selection&amp;Results'!$D$17))/100000</f>
        <v>231.03337504860903</v>
      </c>
      <c r="Y40" s="17" cm="1">
        <f t="array" ref="Y40">'Material demand'!CI40*SUMPRODUCT((Scenarios!$A$4:$A$204='Transportation sector'!$A40)*Scenarios!BE$4:BE$204*(Scenarios!$B$4:$B$204='Scenario_selection&amp;Results'!$D$17))/100000</f>
        <v>23.254008650990659</v>
      </c>
      <c r="Z40" s="17" cm="1">
        <f t="array" ref="Z40">'Material demand'!CJ40*SUMPRODUCT((Scenarios!$A$4:$A$204='Transportation sector'!$A40)*Scenarios!BF$4:BF$204*(Scenarios!$B$4:$B$204='Scenario_selection&amp;Results'!$D$17))/100000</f>
        <v>76.302985455307095</v>
      </c>
      <c r="AA40" s="17" cm="1">
        <f t="array" ref="AA40">'Material demand'!CK40*SUMPRODUCT((Scenarios!$A$4:$A$204='Transportation sector'!$A40)*Scenarios!BG$4:BG$204*(Scenarios!$B$4:$B$204='Scenario_selection&amp;Results'!$D$17))/100000</f>
        <v>181.87073341145205</v>
      </c>
      <c r="AB40" s="17" cm="1">
        <f t="array" ref="AB40">'Material demand'!CL40*SUMPRODUCT((Scenarios!$A$4:$A$204='Transportation sector'!$A40)*Scenarios!BC$4:BC$204*(Scenarios!$B$4:$B$204='Scenario_selection&amp;Results'!$D$17))/100000</f>
        <v>48.596005911744676</v>
      </c>
      <c r="AC40" s="17" cm="1">
        <f t="array" ref="AC40">'Material demand'!CM40*SUMPRODUCT((Scenarios!$A$4:$A$204='Transportation sector'!$A40)*Scenarios!BD$4:BD$204*(Scenarios!$B$4:$B$204='Scenario_selection&amp;Results'!$D$17))/100000</f>
        <v>16.204633704920198</v>
      </c>
      <c r="AD40" s="17" cm="1">
        <f t="array" ref="AD40">'Material demand'!CN40*SUMPRODUCT((Scenarios!$A$4:$A$204='Transportation sector'!$A40)*Scenarios!BE$4:BE$204*(Scenarios!$B$4:$B$204='Scenario_selection&amp;Results'!$D$17))/100000</f>
        <v>1.5005433144094746</v>
      </c>
      <c r="AE40" s="17" cm="1">
        <f t="array" ref="AE40">'Material demand'!CO40*SUMPRODUCT((Scenarios!$A$4:$A$204='Transportation sector'!$A40)*Scenarios!BF$4:BF$204*(Scenarios!$B$4:$B$204='Scenario_selection&amp;Results'!$D$17))/100000</f>
        <v>5.0448562500998548</v>
      </c>
      <c r="AF40" s="17" cm="1">
        <f t="array" ref="AF40">'Material demand'!CP40*SUMPRODUCT((Scenarios!$A$4:$A$204='Transportation sector'!$A40)*Scenarios!BG$4:BG$204*(Scenarios!$B$4:$B$204='Scenario_selection&amp;Results'!$D$17))/100000</f>
        <v>12.84462022981981</v>
      </c>
      <c r="AH40" s="17" cm="1">
        <f t="array" ref="AH40">'Material demand'!CR40*SUMPRODUCT((Scenarios!$A$4:$A$204='Transportation sector'!$A40)*Scenarios!BC$4:BC$204*(Scenarios!$B$4:$B$204='Scenario_selection&amp;Results'!$D$17))/100000</f>
        <v>0</v>
      </c>
      <c r="AI40" s="17" cm="1">
        <f t="array" ref="AI40">'Material demand'!CS40*SUMPRODUCT((Scenarios!$A$4:$A$204='Transportation sector'!$A40)*Scenarios!BD$4:BD$204*(Scenarios!$B$4:$B$204='Scenario_selection&amp;Results'!$D$17))/100000</f>
        <v>0</v>
      </c>
      <c r="AJ40" s="17" cm="1">
        <f t="array" ref="AJ40">'Material demand'!CT40*SUMPRODUCT((Scenarios!$A$4:$A$204='Transportation sector'!$A40)*Scenarios!BE$4:BE$204*(Scenarios!$B$4:$B$204='Scenario_selection&amp;Results'!$D$17))/100000</f>
        <v>2.5915469177715061E-2</v>
      </c>
      <c r="AK40" s="17" cm="1">
        <f t="array" ref="AK40">'Material demand'!CU40*SUMPRODUCT((Scenarios!$A$4:$A$204='Transportation sector'!$A40)*Scenarios!BF$4:BF$204*(Scenarios!$B$4:$B$204='Scenario_selection&amp;Results'!$D$17))/100000</f>
        <v>9.4812258578265279E-2</v>
      </c>
      <c r="AL40" s="17" cm="1">
        <f t="array" ref="AL40">'Material demand'!CV40*SUMPRODUCT((Scenarios!$A$4:$A$204='Transportation sector'!$A40)*Scenarios!BG$4:BG$204*(Scenarios!$B$4:$B$204='Scenario_selection&amp;Results'!$D$17))/100000</f>
        <v>0.73828826125838398</v>
      </c>
      <c r="AM40" s="17" cm="1">
        <f t="array" ref="AM40">'Material demand'!CW40*SUMPRODUCT((Scenarios!$A$4:$A$204='Transportation sector'!$A40)*Scenarios!BC$4:BC$204*(Scenarios!$B$4:$B$204='Scenario_selection&amp;Results'!$D$17))/100000</f>
        <v>0</v>
      </c>
      <c r="AN40" s="17" cm="1">
        <f t="array" ref="AN40">'Material demand'!CX40*SUMPRODUCT((Scenarios!$A$4:$A$204='Transportation sector'!$A40)*Scenarios!BD$4:BD$204*(Scenarios!$B$4:$B$204='Scenario_selection&amp;Results'!$D$17))/100000</f>
        <v>0</v>
      </c>
      <c r="AO40" s="17" cm="1">
        <f t="array" ref="AO40">'Material demand'!CY40*SUMPRODUCT((Scenarios!$A$4:$A$204='Transportation sector'!$A40)*Scenarios!BE$4:BE$204*(Scenarios!$B$4:$B$204='Scenario_selection&amp;Results'!$D$17))/100000</f>
        <v>1.3700206664563425E-2</v>
      </c>
      <c r="AP40" s="17" cm="1">
        <f t="array" ref="AP40">'Material demand'!CZ40*SUMPRODUCT((Scenarios!$A$4:$A$204='Transportation sector'!$A40)*Scenarios!BF$4:BF$204*(Scenarios!$B$4:$B$204='Scenario_selection&amp;Results'!$D$17))/100000</f>
        <v>5.3076244684934978E-2</v>
      </c>
      <c r="AQ40" s="17" cm="1">
        <f t="array" ref="AQ40">'Material demand'!DA40*SUMPRODUCT((Scenarios!$A$4:$A$204='Transportation sector'!$A40)*Scenarios!BG$4:BG$204*(Scenarios!$B$4:$B$204='Scenario_selection&amp;Results'!$D$17))/100000</f>
        <v>0.65960274518863893</v>
      </c>
      <c r="AR40" s="17" cm="1">
        <f t="array" ref="AR40">'Material demand'!DB40*SUMPRODUCT((Scenarios!$A$4:$A$204='Transportation sector'!$A40)*Scenarios!BC$4:BC$204*(Scenarios!$B$4:$B$204='Scenario_selection&amp;Results'!$D$17))/100000</f>
        <v>0</v>
      </c>
      <c r="AS40" s="17" cm="1">
        <f t="array" ref="AS40">'Material demand'!DC40*SUMPRODUCT((Scenarios!$A$4:$A$204='Transportation sector'!$A40)*Scenarios!BD$4:BD$204*(Scenarios!$B$4:$B$204='Scenario_selection&amp;Results'!$D$17))/100000</f>
        <v>0</v>
      </c>
      <c r="AT40" s="17" cm="1">
        <f t="array" ref="AT40">'Material demand'!DD40*SUMPRODUCT((Scenarios!$A$4:$A$204='Transportation sector'!$A40)*Scenarios!BE$4:BE$204*(Scenarios!$B$4:$B$204='Scenario_selection&amp;Results'!$D$17))/100000</f>
        <v>2.6199658872970381E-2</v>
      </c>
      <c r="AU40" s="17" cm="1">
        <f t="array" ref="AU40">'Material demand'!DE40*SUMPRODUCT((Scenarios!$A$4:$A$204='Transportation sector'!$A40)*Scenarios!BF$4:BF$204*(Scenarios!$B$4:$B$204='Scenario_selection&amp;Results'!$D$17))/100000</f>
        <v>9.5616336841806968E-2</v>
      </c>
      <c r="AV40" s="17" cm="1">
        <f t="array" ref="AV40">'Material demand'!DF40*SUMPRODUCT((Scenarios!$A$4:$A$204='Transportation sector'!$A40)*Scenarios!BG$4:BG$204*(Scenarios!$B$4:$B$204='Scenario_selection&amp;Results'!$D$17))/100000</f>
        <v>0.74277844471814891</v>
      </c>
      <c r="AW40" s="17" cm="1">
        <f t="array" ref="AW40">'Material demand'!DG40*SUMPRODUCT((Scenarios!$A$4:$A$204='Transportation sector'!$A40)*Scenarios!BC$4:BC$204*(Scenarios!$B$4:$B$204='Scenario_selection&amp;Results'!$D$17))/100000</f>
        <v>0</v>
      </c>
      <c r="AX40" s="17" cm="1">
        <f t="array" ref="AX40">'Material demand'!DH40*SUMPRODUCT((Scenarios!$A$4:$A$204='Transportation sector'!$A40)*Scenarios!BD$4:BD$204*(Scenarios!$B$4:$B$204='Scenario_selection&amp;Results'!$D$17))/100000</f>
        <v>0</v>
      </c>
      <c r="AY40" s="17" cm="1">
        <f t="array" ref="AY40">'Material demand'!DI40*SUMPRODUCT((Scenarios!$A$4:$A$204='Transportation sector'!$A40)*Scenarios!BE$4:BE$204*(Scenarios!$B$4:$B$204='Scenario_selection&amp;Results'!$D$17))/100000</f>
        <v>1.3015750301542853E-2</v>
      </c>
      <c r="AZ40" s="17" cm="1">
        <f t="array" ref="AZ40">'Material demand'!DJ40*SUMPRODUCT((Scenarios!$A$4:$A$204='Transportation sector'!$A40)*Scenarios!BF$4:BF$204*(Scenarios!$B$4:$B$204='Scenario_selection&amp;Results'!$D$17))/100000</f>
        <v>5.0531510903494253E-2</v>
      </c>
      <c r="BA40" s="17" cm="1">
        <f t="array" ref="BA40">'Material demand'!DK40*SUMPRODUCT((Scenarios!$A$4:$A$204='Transportation sector'!$A40)*Scenarios!BG$4:BG$204*(Scenarios!$B$4:$B$204='Scenario_selection&amp;Results'!$D$17))/100000</f>
        <v>0.63763843368764483</v>
      </c>
      <c r="BB40" s="17" cm="1">
        <f t="array" ref="BB40">'Material demand'!DL40*SUMPRODUCT((Scenarios!$A$4:$A$204='Transportation sector'!$A40)*Scenarios!BC$4:BC$204*(Scenarios!$B$4:$B$204='Scenario_selection&amp;Results'!$D$17))/100000</f>
        <v>0</v>
      </c>
      <c r="BC40" s="17" cm="1">
        <f t="array" ref="BC40">'Material demand'!DM40*SUMPRODUCT((Scenarios!$A$4:$A$204='Transportation sector'!$A40)*Scenarios!BD$4:BD$204*(Scenarios!$B$4:$B$204='Scenario_selection&amp;Results'!$D$17))/100000</f>
        <v>0</v>
      </c>
      <c r="BD40" s="17" cm="1">
        <f t="array" ref="BD40">'Material demand'!DN40*SUMPRODUCT((Scenarios!$A$4:$A$204='Transportation sector'!$A40)*Scenarios!BE$4:BE$204*(Scenarios!$B$4:$B$204='Scenario_selection&amp;Results'!$D$17))/100000</f>
        <v>1.6395450362204939E-2</v>
      </c>
      <c r="BE40" s="17" cm="1">
        <f t="array" ref="BE40">'Material demand'!DO40*SUMPRODUCT((Scenarios!$A$4:$A$204='Transportation sector'!$A40)*Scenarios!BF$4:BF$204*(Scenarios!$B$4:$B$204='Scenario_selection&amp;Results'!$D$17))/100000</f>
        <v>5.9865907742077298E-2</v>
      </c>
      <c r="BF40" s="17" cm="1">
        <f t="array" ref="BF40">'Material demand'!DP40*SUMPRODUCT((Scenarios!$A$4:$A$204='Transportation sector'!$A40)*Scenarios!BG$4:BG$204*(Scenarios!$B$4:$B$204='Scenario_selection&amp;Results'!$D$17))/100000</f>
        <v>0.4671559632363172</v>
      </c>
      <c r="BG40" s="17" cm="1">
        <f t="array" ref="BG40">'Material demand'!DQ40*SUMPRODUCT((Scenarios!$A$4:$A$204='Transportation sector'!$A40)*Scenarios!BC$4:BC$204*(Scenarios!$B$4:$B$204='Scenario_selection&amp;Results'!$D$17))/100000</f>
        <v>0</v>
      </c>
      <c r="BH40" s="17" cm="1">
        <f t="array" ref="BH40">'Material demand'!DR40*SUMPRODUCT((Scenarios!$A$4:$A$204='Transportation sector'!$A40)*Scenarios!BD$4:BD$204*(Scenarios!$B$4:$B$204='Scenario_selection&amp;Results'!$D$17))/100000</f>
        <v>0</v>
      </c>
      <c r="BI40" s="17" cm="1">
        <f t="array" ref="BI40">'Material demand'!DS40*SUMPRODUCT((Scenarios!$A$4:$A$204='Transportation sector'!$A40)*Scenarios!BE$4:BE$204*(Scenarios!$B$4:$B$204='Scenario_selection&amp;Results'!$D$17))/100000</f>
        <v>1.8810167242527528E-2</v>
      </c>
      <c r="BJ40" s="17" cm="1">
        <f t="array" ref="BJ40">'Material demand'!DT40*SUMPRODUCT((Scenarios!$A$4:$A$204='Transportation sector'!$A40)*Scenarios!BF$4:BF$204*(Scenarios!$B$4:$B$204='Scenario_selection&amp;Results'!$D$17))/100000</f>
        <v>7.3035232583967352E-2</v>
      </c>
      <c r="BK40" s="17" cm="1">
        <f t="array" ref="BK40">'Material demand'!DU40*SUMPRODUCT((Scenarios!$A$4:$A$204='Transportation sector'!$A40)*Scenarios!BG$4:BG$204*(Scenarios!$B$4:$B$204='Scenario_selection&amp;Results'!$D$17))/100000</f>
        <v>0.92217763989378154</v>
      </c>
      <c r="BM40" s="17" cm="1">
        <f t="array" ref="BM40">('Material demand'!DW40+'Material demand'!FB40)*SUMPRODUCT((Scenarios!$A$4:$A$204='Transportation sector'!$A40)*Scenarios!BH$4:BH$204*(Scenarios!$B$4:$B$204='Scenario_selection&amp;Results'!$D$18))/100000</f>
        <v>8.4652009674262256</v>
      </c>
      <c r="BN40" s="17" cm="1">
        <f t="array" ref="BN40">('Material demand'!DX40+'Material demand'!FC40)*SUMPRODUCT((Scenarios!$A$4:$A$204='Transportation sector'!$A40)*Scenarios!BI$4:BI$204*(Scenarios!$B$4:$B$204='Scenario_selection&amp;Results'!$D$18))/100000</f>
        <v>43.261433972614</v>
      </c>
      <c r="BO40" s="17" cm="1">
        <f t="array" ref="BO40">('Material demand'!DY40+'Material demand'!FD40)*SUMPRODUCT((Scenarios!$A$4:$A$204='Transportation sector'!$A40)*Scenarios!BJ$4:BJ$204*(Scenarios!$B$4:$B$204='Scenario_selection&amp;Results'!$D$18))/100000</f>
        <v>0.25659244644205564</v>
      </c>
      <c r="BP40" s="17" cm="1">
        <f t="array" ref="BP40">('Material demand'!DZ40+'Material demand'!FE40)*SUMPRODUCT((Scenarios!$A$4:$A$204='Transportation sector'!$A40)*Scenarios!BK$4:BK$204*(Scenarios!$B$4:$B$204='Scenario_selection&amp;Results'!$D$18))/100000</f>
        <v>0.93875224676831082</v>
      </c>
      <c r="BQ40" s="17" cm="1">
        <f t="array" ref="BQ40">('Material demand'!EA40+'Material demand'!FF40)*SUMPRODUCT((Scenarios!$A$4:$A$204='Transportation sector'!$A40)*Scenarios!BL$4:BL$204*(Scenarios!$B$4:$B$204='Scenario_selection&amp;Results'!$D$18))/100000</f>
        <v>7.3100143370366597</v>
      </c>
      <c r="BR40" s="17" cm="1">
        <f t="array" ref="BR40">('Material demand'!EB40+'Material demand'!FG40)*SUMPRODUCT((Scenarios!$A$4:$A$204='Transportation sector'!$A40)*Scenarios!BH$4:BH$204*(Scenarios!$B$4:$B$204='Scenario_selection&amp;Results'!$D$18))/100000</f>
        <v>4.5353961130722658</v>
      </c>
      <c r="BS40" s="17" cm="1">
        <f t="array" ref="BS40">('Material demand'!EC40+'Material demand'!FH40)*SUMPRODUCT((Scenarios!$A$4:$A$204='Transportation sector'!$A40)*Scenarios!BI$4:BI$204*(Scenarios!$B$4:$B$204='Scenario_selection&amp;Results'!$D$18))/100000</f>
        <v>25.942705226661662</v>
      </c>
      <c r="BT40" s="17" cm="1">
        <f t="array" ref="BT40">('Material demand'!ED40+'Material demand'!FI40)*SUMPRODUCT((Scenarios!$A$4:$A$204='Transportation sector'!$A40)*Scenarios!BJ$4:BJ$204*(Scenarios!$B$4:$B$204='Scenario_selection&amp;Results'!$D$18))/100000</f>
        <v>0.13567037785946059</v>
      </c>
      <c r="BU40" s="17" cm="1">
        <f t="array" ref="BU40">('Material demand'!EE40+'Material demand'!FJ40)*SUMPRODUCT((Scenarios!$A$4:$A$204='Transportation sector'!$A40)*Scenarios!BK$4:BK$204*(Scenarios!$B$4:$B$204='Scenario_selection&amp;Results'!$D$18))/100000</f>
        <v>0.52560448051160136</v>
      </c>
      <c r="BV40" s="17" cm="1">
        <f t="array" ref="BV40">('Material demand'!EF40+'Material demand'!FK40)*SUMPRODUCT((Scenarios!$A$4:$A$204='Transportation sector'!$A40)*Scenarios!BL$4:BL$204*(Scenarios!$B$4:$B$204='Scenario_selection&amp;Results'!$D$18))/100000</f>
        <v>6.5320310483545656</v>
      </c>
      <c r="BW40" s="17" cm="1">
        <f t="array" ref="BW40">('Material demand'!EG40+'Material demand'!FL40)*SUMPRODUCT((Scenarios!$A$4:$A$204='Transportation sector'!$A40)*Scenarios!BH$4:BH$204*(Scenarios!$B$4:$B$204='Scenario_selection&amp;Results'!$D$18))/100000</f>
        <v>8.553180756753072</v>
      </c>
      <c r="BX40" s="17" cm="1">
        <f t="array" ref="BX40">('Material demand'!EH40+'Material demand'!FM40)*SUMPRODUCT((Scenarios!$A$4:$A$204='Transportation sector'!$A40)*Scenarios!BI$4:BI$204*(Scenarios!$B$4:$B$204='Scenario_selection&amp;Results'!$D$18))/100000</f>
        <v>43.428489768509657</v>
      </c>
      <c r="BY40" s="17" cm="1">
        <f t="array" ref="BY40">('Material demand'!EI40+'Material demand'!FN40)*SUMPRODUCT((Scenarios!$A$4:$A$204='Transportation sector'!$A40)*Scenarios!BJ$4:BJ$204*(Scenarios!$B$4:$B$204='Scenario_selection&amp;Results'!$D$18))/100000</f>
        <v>0.25940400463993185</v>
      </c>
      <c r="BZ40" s="17" cm="1">
        <f t="array" ref="BZ40">('Material demand'!EJ40+'Material demand'!FO40)*SUMPRODUCT((Scenarios!$A$4:$A$204='Transportation sector'!$A40)*Scenarios!BK$4:BK$204*(Scenarios!$B$4:$B$204='Scenario_selection&amp;Results'!$D$18))/100000</f>
        <v>0.94670531091458832</v>
      </c>
      <c r="CA40" s="17" cm="1">
        <f t="array" ref="CA40">('Material demand'!EK40+'Material demand'!FP40)*SUMPRODUCT((Scenarios!$A$4:$A$204='Transportation sector'!$A40)*Scenarios!BL$4:BL$204*(Scenarios!$B$4:$B$204='Scenario_selection&amp;Results'!$D$18))/100000</f>
        <v>7.3544032279966105</v>
      </c>
      <c r="CB40" s="17" cm="1">
        <f t="array" ref="CB40">('Material demand'!EL40+'Material demand'!FQ40)*SUMPRODUCT((Scenarios!$A$4:$A$204='Transportation sector'!$A40)*Scenarios!BH$4:BH$204*(Scenarios!$B$4:$B$204='Scenario_selection&amp;Results'!$D$18))/100000</f>
        <v>4.3111423973206877</v>
      </c>
      <c r="CC40" s="17" cm="1">
        <f t="array" ref="CC40">('Material demand'!EM40+'Material demand'!FR40)*SUMPRODUCT((Scenarios!$A$4:$A$204='Transportation sector'!$A40)*Scenarios!BI$4:BI$204*(Scenarios!$B$4:$B$204='Scenario_selection&amp;Results'!$D$18))/100000</f>
        <v>24.754422627153239</v>
      </c>
      <c r="CD40" s="17" cm="1">
        <f t="array" ref="CD40">('Material demand'!EN40+'Material demand'!FS40)*SUMPRODUCT((Scenarios!$A$4:$A$204='Transportation sector'!$A40)*Scenarios!BJ$4:BJ$204*(Scenarios!$B$4:$B$204='Scenario_selection&amp;Results'!$D$18))/100000</f>
        <v>0.1288986556214213</v>
      </c>
      <c r="CE40" s="17" cm="1">
        <f t="array" ref="CE40">('Material demand'!EO40+'Material demand'!FT40)*SUMPRODUCT((Scenarios!$A$4:$A$204='Transportation sector'!$A40)*Scenarios!BK$4:BK$204*(Scenarios!$B$4:$B$204='Scenario_selection&amp;Results'!$D$18))/100000</f>
        <v>0.50042878335693575</v>
      </c>
      <c r="CF40" s="17" cm="1">
        <f t="array" ref="CF40">('Material demand'!EP40+'Material demand'!FU40)*SUMPRODUCT((Scenarios!$A$4:$A$204='Transportation sector'!$A40)*Scenarios!BL$4:BL$204*(Scenarios!$B$4:$B$204='Scenario_selection&amp;Results'!$D$18))/100000</f>
        <v>6.3148100974678165</v>
      </c>
      <c r="CG40" s="17" cm="1">
        <f t="array" ref="CG40">('Material demand'!EQ40+'Material demand'!FV40)*SUMPRODUCT((Scenarios!$A$4:$A$204='Transportation sector'!$A40)*Scenarios!BH$4:BH$204*(Scenarios!$B$4:$B$204='Scenario_selection&amp;Results'!$D$18))/100000</f>
        <v>5.3530739208564508</v>
      </c>
      <c r="CH40" s="17" cm="1">
        <f t="array" ref="CH40">('Material demand'!ER40+'Material demand'!FW40)*SUMPRODUCT((Scenarios!$A$4:$A$204='Transportation sector'!$A40)*Scenarios!BI$4:BI$204*(Scenarios!$B$4:$B$204='Scenario_selection&amp;Results'!$D$18))/100000</f>
        <v>27.209884526618431</v>
      </c>
      <c r="CI40" s="17" cm="1">
        <f t="array" ref="CI40">('Material demand'!ES40+'Material demand'!FX40)*SUMPRODUCT((Scenarios!$A$4:$A$204='Transportation sector'!$A40)*Scenarios!BJ$4:BJ$204*(Scenarios!$B$4:$B$204='Scenario_selection&amp;Results'!$D$18))/100000</f>
        <v>0.16233130058270936</v>
      </c>
      <c r="CJ40" s="17" cm="1">
        <f t="array" ref="CJ40">('Material demand'!ET40+'Material demand'!FY40)*SUMPRODUCT((Scenarios!$A$4:$A$204='Transportation sector'!$A40)*Scenarios!BK$4:BK$204*(Scenarios!$B$4:$B$204='Scenario_selection&amp;Results'!$D$18))/100000</f>
        <v>0.59273427498222864</v>
      </c>
      <c r="CK40" s="17" cm="1">
        <f t="array" ref="CK40">('Material demand'!EU40+'Material demand'!FZ40)*SUMPRODUCT((Scenarios!$A$4:$A$204='Transportation sector'!$A40)*Scenarios!BL$4:BL$204*(Scenarios!$B$4:$B$204='Scenario_selection&amp;Results'!$D$18))/100000</f>
        <v>4.6253785860775922</v>
      </c>
      <c r="CL40" s="17" cm="1">
        <f t="array" ref="CL40">('Material demand'!EV40+'Material demand'!GA40)*SUMPRODUCT((Scenarios!$A$4:$A$204='Transportation sector'!$A40)*Scenarios!BH$4:BH$204*(Scenarios!$B$4:$B$204='Scenario_selection&amp;Results'!$D$18))/100000</f>
        <v>1.5152822891137845</v>
      </c>
      <c r="CM40" s="17" cm="1">
        <f t="array" ref="CM40">('Material demand'!EW40+'Material demand'!GB40)*SUMPRODUCT((Scenarios!$A$4:$A$204='Transportation sector'!$A40)*Scenarios!BI$4:BI$204*(Scenarios!$B$4:$B$204='Scenario_selection&amp;Results'!$D$18))/100000</f>
        <v>8.702772883622492</v>
      </c>
      <c r="CN40" s="17" cm="1">
        <f t="array" ref="CN40">('Material demand'!EX40+'Material demand'!GC40)*SUMPRODUCT((Scenarios!$A$4:$A$204='Transportation sector'!$A40)*Scenarios!BJ$4:BJ$204*(Scenarios!$B$4:$B$204='Scenario_selection&amp;Results'!$D$18))/100000</f>
        <v>4.5332934562272588E-2</v>
      </c>
      <c r="CO40" s="17" cm="1">
        <f t="array" ref="CO40">('Material demand'!EY40+'Material demand'!GD40)*SUMPRODUCT((Scenarios!$A$4:$A$204='Transportation sector'!$A40)*Scenarios!BK$4:BK$204*(Scenarios!$B$4:$B$204='Scenario_selection&amp;Results'!$D$18))/100000</f>
        <v>0.17602065132116945</v>
      </c>
      <c r="CP40" s="17" cm="1">
        <f t="array" ref="CP40">('Material demand'!EZ40+'Material demand'!GE40)*SUMPRODUCT((Scenarios!$A$4:$A$204='Transportation sector'!$A40)*Scenarios!BL$4:BL$204*(Scenarios!$B$4:$B$204='Scenario_selection&amp;Results'!$D$18))/100000</f>
        <v>2.2228863624465487</v>
      </c>
      <c r="CR40" s="17">
        <f t="shared" si="109"/>
        <v>1289.0808609325948</v>
      </c>
      <c r="CS40" s="17">
        <f t="shared" si="110"/>
        <v>438.14817871889034</v>
      </c>
      <c r="CT40" s="17">
        <f t="shared" si="111"/>
        <v>40.028712448014389</v>
      </c>
      <c r="CU40" s="17">
        <f t="shared" si="112"/>
        <v>131.45211349000809</v>
      </c>
      <c r="CV40" s="17">
        <f t="shared" si="113"/>
        <v>318.90530265880875</v>
      </c>
      <c r="CW40" s="17">
        <f t="shared" si="114"/>
        <v>342.88431859615196</v>
      </c>
      <c r="CX40" s="17">
        <f t="shared" si="115"/>
        <v>138.76721107700064</v>
      </c>
      <c r="CY40" s="17">
        <f t="shared" si="116"/>
        <v>10.59687967594366</v>
      </c>
      <c r="CZ40" s="17">
        <f t="shared" si="117"/>
        <v>35.703412568452549</v>
      </c>
      <c r="DA40" s="17">
        <f t="shared" si="118"/>
        <v>96.622098971208544</v>
      </c>
      <c r="DB40" s="17">
        <f t="shared" si="119"/>
        <v>1181.9770932418394</v>
      </c>
      <c r="DC40" s="17">
        <f t="shared" si="120"/>
        <v>405.26191371811086</v>
      </c>
      <c r="DD40" s="17">
        <f t="shared" si="121"/>
        <v>36.70492000242406</v>
      </c>
      <c r="DE40" s="17">
        <f t="shared" si="122"/>
        <v>120.54440864735768</v>
      </c>
      <c r="DF40" s="17">
        <f t="shared" si="123"/>
        <v>292.93442725528558</v>
      </c>
      <c r="DG40" s="17">
        <f t="shared" si="124"/>
        <v>261.35247378135909</v>
      </c>
      <c r="DH40" s="17">
        <f t="shared" si="125"/>
        <v>110.46641775835582</v>
      </c>
      <c r="DI40" s="17">
        <f t="shared" si="126"/>
        <v>8.0788146531511593</v>
      </c>
      <c r="DJ40" s="17">
        <f t="shared" si="127"/>
        <v>27.234975633335019</v>
      </c>
      <c r="DK40" s="17">
        <f t="shared" si="128"/>
        <v>74.892153102582171</v>
      </c>
      <c r="DL40" s="17">
        <f t="shared" si="129"/>
        <v>754.59310792593465</v>
      </c>
      <c r="DM40" s="17">
        <f t="shared" si="130"/>
        <v>258.24325957522746</v>
      </c>
      <c r="DN40" s="17">
        <f t="shared" si="131"/>
        <v>23.432735401935574</v>
      </c>
      <c r="DO40" s="17">
        <f t="shared" si="132"/>
        <v>76.955585638031394</v>
      </c>
      <c r="DP40" s="17">
        <f t="shared" si="133"/>
        <v>186.96326796076596</v>
      </c>
      <c r="DQ40" s="17">
        <f t="shared" si="134"/>
        <v>50.111288200858461</v>
      </c>
      <c r="DR40" s="17">
        <f t="shared" si="135"/>
        <v>24.907406588542692</v>
      </c>
      <c r="DS40" s="17">
        <f t="shared" si="136"/>
        <v>1.5646864162142748</v>
      </c>
      <c r="DT40" s="17">
        <f t="shared" si="137"/>
        <v>5.2939121340049917</v>
      </c>
      <c r="DU40" s="17">
        <f t="shared" si="138"/>
        <v>15.98968423216014</v>
      </c>
      <c r="DW40" s="298">
        <f t="shared" si="160"/>
        <v>3306.0954596225752</v>
      </c>
      <c r="DX40" s="5">
        <f t="shared" si="161"/>
        <v>1123.7151587654889</v>
      </c>
      <c r="DY40" s="5">
        <f t="shared" si="162"/>
        <v>102.66132132562778</v>
      </c>
      <c r="DZ40" s="5">
        <f t="shared" si="163"/>
        <v>337.1341928486143</v>
      </c>
      <c r="EA40" s="5">
        <f t="shared" si="164"/>
        <v>817.89390031521157</v>
      </c>
      <c r="EB40" s="5">
        <f t="shared" si="165"/>
        <v>879.39269229891556</v>
      </c>
      <c r="EC40" s="5">
        <f t="shared" si="166"/>
        <v>355.8951656099008</v>
      </c>
      <c r="ED40" s="5">
        <f t="shared" si="167"/>
        <v>27.177733255195694</v>
      </c>
      <c r="EE40" s="5">
        <f t="shared" si="168"/>
        <v>91.568259030854335</v>
      </c>
      <c r="EF40" s="5">
        <f t="shared" si="169"/>
        <v>247.80593086830342</v>
      </c>
      <c r="EG40" s="5">
        <f t="shared" si="140"/>
        <v>3031.407276125145</v>
      </c>
      <c r="EH40" s="5">
        <f t="shared" si="141"/>
        <v>1039.3720157570947</v>
      </c>
      <c r="EI40" s="5">
        <f t="shared" si="142"/>
        <v>94.136817203253273</v>
      </c>
      <c r="EJ40" s="5">
        <f t="shared" si="143"/>
        <v>309.15928875369167</v>
      </c>
      <c r="EK40" s="5">
        <f t="shared" si="144"/>
        <v>751.28660215713171</v>
      </c>
      <c r="EL40" s="5">
        <f t="shared" si="145"/>
        <v>670.28861657644325</v>
      </c>
      <c r="EM40" s="5">
        <f t="shared" si="146"/>
        <v>283.31234545477241</v>
      </c>
      <c r="EN40" s="5">
        <f t="shared" si="147"/>
        <v>20.719671863402205</v>
      </c>
      <c r="EO40" s="5">
        <f t="shared" si="148"/>
        <v>69.849325991202178</v>
      </c>
      <c r="EP40" s="5">
        <f t="shared" si="149"/>
        <v>192.07531105122237</v>
      </c>
      <c r="EQ40" s="5">
        <f t="shared" si="150"/>
        <v>1935.2989588035389</v>
      </c>
      <c r="ER40" s="5">
        <f t="shared" si="151"/>
        <v>662.31443956287012</v>
      </c>
      <c r="ES40" s="5">
        <f t="shared" si="152"/>
        <v>60.097750627396273</v>
      </c>
      <c r="ET40" s="5">
        <f t="shared" si="153"/>
        <v>197.36738010866753</v>
      </c>
      <c r="EU40" s="5">
        <f t="shared" si="154"/>
        <v>479.5032104301859</v>
      </c>
      <c r="EV40" s="5">
        <f t="shared" si="155"/>
        <v>128.52002338847802</v>
      </c>
      <c r="EW40" s="5">
        <f t="shared" si="156"/>
        <v>63.87982812325707</v>
      </c>
      <c r="EX40" s="5">
        <f t="shared" si="157"/>
        <v>4.0129388412738409</v>
      </c>
      <c r="EY40" s="5">
        <f t="shared" si="158"/>
        <v>13.577254461145815</v>
      </c>
      <c r="EZ40" s="299">
        <f t="shared" si="159"/>
        <v>41.008616327216977</v>
      </c>
      <c r="FB40" s="298">
        <v>2056</v>
      </c>
      <c r="FC40" s="5">
        <f>Price!N$3*('Material demand'!BM56+'Material demand'!BW56+'Material demand'!CG56+'Material demand'!CR56+'Material demand'!DB56+'Material demand'!DL56)/100000000</f>
        <v>53.191370004533397</v>
      </c>
      <c r="FD40" s="5">
        <f>Price!O$3*('Material demand'!BN56+'Material demand'!BX56+'Material demand'!CH56+'Material demand'!CS56+'Material demand'!DC56+'Material demand'!DM56)/100000000</f>
        <v>14.557172424973469</v>
      </c>
      <c r="FE40" s="5">
        <f>Price!P$3*('Material demand'!BO56+'Material demand'!BY56+'Material demand'!CI56+'Material demand'!CT56+'Material demand'!DD56+'Material demand'!DN56)/100000000</f>
        <v>1.664297176969578</v>
      </c>
      <c r="FF40" s="5">
        <f>Price!Q$3*('Material demand'!BP56+'Material demand'!BZ56+'Material demand'!CJ56+'Material demand'!CU56+'Material demand'!DE56+'Material demand'!DO56)/100000000</f>
        <v>5.2780738910854419</v>
      </c>
      <c r="FG40" s="5">
        <f>Price!R$3*('Material demand'!BQ56+'Material demand'!CA56+'Material demand'!CK56+'Material demand'!CV56+'Material demand'!DF56+'Material demand'!DP56)/100000000</f>
        <v>11.354932853836265</v>
      </c>
      <c r="FH40" s="5">
        <f>Price!N$3*('Material demand'!BR56+'Material demand'!CB56+'Material demand'!CL56+'Material demand'!CW56+'Material demand'!DG56+'Material demand'!DQ56)/100000000</f>
        <v>9.5838135104262108</v>
      </c>
      <c r="FI40" s="5">
        <f>Price!O$3*('Material demand'!BS56+'Material demand'!CC56+'Material demand'!CM56+'Material demand'!CX56+'Material demand'!DH56+'Material demand'!DR56)/100000000</f>
        <v>2.6613185875134664</v>
      </c>
      <c r="FJ40" s="5">
        <f>Price!P$3*('Material demand'!BT56+'Material demand'!CD56+'Material demand'!CN56+'Material demand'!CY56+'Material demand'!DI56+'Material demand'!DS56)/100000000</f>
        <v>0.2998432131002649</v>
      </c>
      <c r="FK40" s="5">
        <f>Price!Q$3*('Material demand'!BU56+'Material demand'!CE56+'Material demand'!CO56+'Material demand'!CZ56+'Material demand'!DJ56+'Material demand'!DT56)/100000000</f>
        <v>0.95488168219441305</v>
      </c>
      <c r="FL40" s="299">
        <f>Price!R$3*('Material demand'!BV56+'Material demand'!CF56+'Material demand'!CP56+'Material demand'!DA56+'Material demand'!DK56+'Material demand'!DU56)/100000000</f>
        <v>2.089109247287456</v>
      </c>
      <c r="FN40" s="5">
        <f>Price!N$8*('Material demand'!BM56+'Material demand'!BW56+'Material demand'!CG56+'Material demand'!FB56+'Material demand'!FL56+'Material demand'!FV56)/100000000</f>
        <v>1.064184685357733</v>
      </c>
      <c r="FO40" s="5">
        <f>Price!O$8*('Material demand'!BN56+'Material demand'!BX56+'Material demand'!CH56+'Material demand'!FC56+'Material demand'!FM56+'Material demand'!FW56)/100000000</f>
        <v>3.6412069479417086</v>
      </c>
      <c r="FP40" s="5">
        <f>Price!P$8*('Material demand'!BO56+'Material demand'!BY56+'Material demand'!CI56+'Material demand'!FD56+'Material demand'!FN56+'Material demand'!FX56)/100000000</f>
        <v>3.3264279225844989E-2</v>
      </c>
      <c r="FQ40" s="5">
        <f>Price!Q$8*('Material demand'!BP56+'Material demand'!BZ56+'Material demand'!CJ56+'Material demand'!FE56+'Material demand'!FO56+'Material demand'!FY56)/100000000</f>
        <v>0.10549070370854412</v>
      </c>
      <c r="FR40" s="5">
        <f>Price!R$8*('Material demand'!BQ56+'Material demand'!CA56+'Material demand'!CK56+'Material demand'!FF56+'Material demand'!FP56+'Material demand'!FZ56)/100000000</f>
        <v>0.2269224909513145</v>
      </c>
      <c r="FS40" s="5">
        <f>Price!N$8*('Material demand'!BR56+'Material demand'!CB56+'Material demand'!CL56+'Material demand'!FG56+'Material demand'!FQ56+'Material demand'!GA56)/100000000</f>
        <v>0.19253667450694695</v>
      </c>
      <c r="FT40" s="5">
        <f>Price!O$8*('Material demand'!BS56+'Material demand'!CC56+'Material demand'!CM56+'Material demand'!FH56+'Material demand'!FR56+'Material demand'!GB56)/100000000</f>
        <v>0.67031051883620218</v>
      </c>
      <c r="FU40" s="5">
        <f>Price!P$8*('Material demand'!BT56+'Material demand'!CD56+'Material demand'!CN56+'Material demand'!FI56+'Material demand'!FS56+'Material demand'!GC56)/100000000</f>
        <v>6.0170627424949068E-3</v>
      </c>
      <c r="FV40" s="5">
        <f>Price!Q$8*('Material demand'!BU56+'Material demand'!CE56+'Material demand'!CO56+'Material demand'!FJ56+'Material demand'!FT56+'Material demand'!GD56)/100000000</f>
        <v>1.9178895451969248E-2</v>
      </c>
      <c r="FW40" s="5">
        <f>Price!R$8*('Material demand'!BV56+'Material demand'!CF56+'Material demand'!CP56+'Material demand'!FK56+'Material demand'!FU56+'Material demand'!GE56)/100000000</f>
        <v>4.3040987179936284E-2</v>
      </c>
    </row>
    <row r="41" spans="1:179" x14ac:dyDescent="0.3">
      <c r="A41" s="13">
        <v>2041</v>
      </c>
      <c r="B41" s="68">
        <f>2.4892*(1-SUMPRODUCT((Scenarios!$A$4:$A$204='Transportation sector'!$A41)*(Scenarios!$BM$4:$BM$204)*(Scenarios!$B$4:$B$204='Scenario_selection&amp;Results'!$D$20))-SUMPRODUCT((Scenarios!$A$4:$A$204='Transportation sector'!$A41)*(Scenarios!$BN$4:$BN$204)*(Scenarios!$B$4:$B$204='Scenario_selection&amp;Results'!$D$19)))+'Power sector'!B39*SUMPRODUCT((Scenarios!$A$4:$A$204='Transportation sector'!$A41)*(Scenarios!$BN$4:$BN$204)*(Scenarios!$B$4:$B$204='Scenario_selection&amp;Results'!$D$19))</f>
        <v>2.5439140585643334</v>
      </c>
      <c r="C41" s="17" cm="1">
        <f t="array" ref="C41">'Material demand'!BM41*SUMPRODUCT((Scenarios!$A$4:$A$204='Transportation sector'!$A41)*Scenarios!BC$4:BC$204*(Scenarios!$B$4:$B$204='Scenario_selection&amp;Results'!$D$17))/100000</f>
        <v>1298.1615880851757</v>
      </c>
      <c r="D41" s="17" cm="1">
        <f t="array" ref="D41">'Material demand'!BN41*SUMPRODUCT((Scenarios!$A$4:$A$204='Transportation sector'!$A41)*Scenarios!BD$4:BD$204*(Scenarios!$B$4:$B$204='Scenario_selection&amp;Results'!$D$17))/100000</f>
        <v>397.24294754309659</v>
      </c>
      <c r="E41" s="17" cm="1">
        <f t="array" ref="E41">'Material demand'!BO41*SUMPRODUCT((Scenarios!$A$4:$A$204='Transportation sector'!$A41)*Scenarios!BE$4:BE$204*(Scenarios!$B$4:$B$204='Scenario_selection&amp;Results'!$D$17))/100000</f>
        <v>40.310107274472287</v>
      </c>
      <c r="F41" s="17" cm="1">
        <f t="array" ref="F41">'Material demand'!BP41*SUMPRODUCT((Scenarios!$A$4:$A$204='Transportation sector'!$A41)*Scenarios!BF$4:BF$204*(Scenarios!$B$4:$B$204='Scenario_selection&amp;Results'!$D$17))/100000</f>
        <v>131.96551344637203</v>
      </c>
      <c r="G41" s="17" cm="1">
        <f t="array" ref="G41">'Material demand'!BQ41*SUMPRODUCT((Scenarios!$A$4:$A$204='Transportation sector'!$A41)*Scenarios!BG$4:BG$204*(Scenarios!$B$4:$B$204='Scenario_selection&amp;Results'!$D$17))/100000</f>
        <v>312.4908499203716</v>
      </c>
      <c r="H41" s="17" cm="1">
        <f t="array" ref="H41">'Material demand'!BR41*SUMPRODUCT((Scenarios!$A$4:$A$204='Transportation sector'!$A41)*Scenarios!BC$4:BC$204*(Scenarios!$B$4:$B$204='Scenario_selection&amp;Results'!$D$17))/100000</f>
        <v>337.19730594288774</v>
      </c>
      <c r="I41" s="17" cm="1">
        <f t="array" ref="I41">'Material demand'!BS41*SUMPRODUCT((Scenarios!$A$4:$A$204='Transportation sector'!$A41)*Scenarios!BD$4:BD$204*(Scenarios!$B$4:$B$204='Scenario_selection&amp;Results'!$D$17))/100000</f>
        <v>111.10603643313334</v>
      </c>
      <c r="J41" s="17" cm="1">
        <f t="array" ref="J41">'Material demand'!BT41*SUMPRODUCT((Scenarios!$A$4:$A$204='Transportation sector'!$A41)*Scenarios!BE$4:BE$204*(Scenarios!$B$4:$B$204='Scenario_selection&amp;Results'!$D$17))/100000</f>
        <v>10.42039679329708</v>
      </c>
      <c r="K41" s="17" cm="1">
        <f t="array" ref="K41">'Material demand'!BU41*SUMPRODUCT((Scenarios!$A$4:$A$204='Transportation sector'!$A41)*Scenarios!BF$4:BF$204*(Scenarios!$B$4:$B$204='Scenario_selection&amp;Results'!$D$17))/100000</f>
        <v>34.900352474545635</v>
      </c>
      <c r="L41" s="17" cm="1">
        <f t="array" ref="L41">'Material demand'!BV41*SUMPRODUCT((Scenarios!$A$4:$A$204='Transportation sector'!$A41)*Scenarios!BG$4:BG$204*(Scenarios!$B$4:$B$204='Scenario_selection&amp;Results'!$D$17))/100000</f>
        <v>87.979040216136227</v>
      </c>
      <c r="M41" s="17" cm="1">
        <f t="array" ref="M41">'Material demand'!BW41*SUMPRODUCT((Scenarios!$A$4:$A$204='Transportation sector'!$A41)*Scenarios!BC$4:BC$204*(Scenarios!$B$4:$B$204='Scenario_selection&amp;Results'!$D$17))/100000</f>
        <v>1184.0398367107698</v>
      </c>
      <c r="N41" s="17" cm="1">
        <f t="array" ref="N41">'Material demand'!BX41*SUMPRODUCT((Scenarios!$A$4:$A$204='Transportation sector'!$A41)*Scenarios!BD$4:BD$204*(Scenarios!$B$4:$B$204='Scenario_selection&amp;Results'!$D$17))/100000</f>
        <v>362.32120797628482</v>
      </c>
      <c r="O41" s="17" cm="1">
        <f t="array" ref="O41">'Material demand'!BY41*SUMPRODUCT((Scenarios!$A$4:$A$204='Transportation sector'!$A41)*Scenarios!BE$4:BE$204*(Scenarios!$B$4:$B$204='Scenario_selection&amp;Results'!$D$17))/100000</f>
        <v>36.766434373906456</v>
      </c>
      <c r="P41" s="17" cm="1">
        <f t="array" ref="P41">'Material demand'!BZ41*SUMPRODUCT((Scenarios!$A$4:$A$204='Transportation sector'!$A41)*Scenarios!BF$4:BF$204*(Scenarios!$B$4:$B$204='Scenario_selection&amp;Results'!$D$17))/100000</f>
        <v>120.36438793646015</v>
      </c>
      <c r="Q41" s="17" cm="1">
        <f t="array" ref="Q41">'Material demand'!CA41*SUMPRODUCT((Scenarios!$A$4:$A$204='Transportation sector'!$A41)*Scenarios!BG$4:BG$204*(Scenarios!$B$4:$B$204='Scenario_selection&amp;Results'!$D$17))/100000</f>
        <v>285.01969116116675</v>
      </c>
      <c r="R41" s="17" cm="1">
        <f t="array" ref="R41">'Material demand'!CB41*SUMPRODUCT((Scenarios!$A$4:$A$204='Transportation sector'!$A41)*Scenarios!BC$4:BC$204*(Scenarios!$B$4:$B$204='Scenario_selection&amp;Results'!$D$17))/100000</f>
        <v>255.23792785601907</v>
      </c>
      <c r="S41" s="17" cm="1">
        <f t="array" ref="S41">'Material demand'!CC41*SUMPRODUCT((Scenarios!$A$4:$A$204='Transportation sector'!$A41)*Scenarios!BD$4:BD$204*(Scenarios!$B$4:$B$204='Scenario_selection&amp;Results'!$D$17))/100000</f>
        <v>84.100537019982866</v>
      </c>
      <c r="T41" s="17" cm="1">
        <f t="array" ref="T41">'Material demand'!CD41*SUMPRODUCT((Scenarios!$A$4:$A$204='Transportation sector'!$A41)*Scenarios!BE$4:BE$204*(Scenarios!$B$4:$B$204='Scenario_selection&amp;Results'!$D$17))/100000</f>
        <v>7.8876089401767997</v>
      </c>
      <c r="U41" s="17" cm="1">
        <f t="array" ref="U41">'Material demand'!CE41*SUMPRODUCT((Scenarios!$A$4:$A$204='Transportation sector'!$A41)*Scenarios!BF$4:BF$204*(Scenarios!$B$4:$B$204='Scenario_selection&amp;Results'!$D$17))/100000</f>
        <v>26.417452008221186</v>
      </c>
      <c r="V41" s="17" cm="1">
        <f t="array" ref="V41">'Material demand'!CF41*SUMPRODUCT((Scenarios!$A$4:$A$204='Transportation sector'!$A41)*Scenarios!BG$4:BG$204*(Scenarios!$B$4:$B$204='Scenario_selection&amp;Results'!$D$17))/100000</f>
        <v>66.594802282706709</v>
      </c>
      <c r="W41" s="17" cm="1">
        <f t="array" ref="W41">'Material demand'!CG41*SUMPRODUCT((Scenarios!$A$4:$A$204='Transportation sector'!$A41)*Scenarios!BC$4:BC$204*(Scenarios!$B$4:$B$204='Scenario_selection&amp;Results'!$D$17))/100000</f>
        <v>761.14285642978507</v>
      </c>
      <c r="X41" s="17" cm="1">
        <f t="array" ref="X41">'Material demand'!CH41*SUMPRODUCT((Scenarios!$A$4:$A$204='Transportation sector'!$A41)*Scenarios!BD$4:BD$204*(Scenarios!$B$4:$B$204='Scenario_selection&amp;Results'!$D$17))/100000</f>
        <v>232.91293977934387</v>
      </c>
      <c r="Y41" s="17" cm="1">
        <f t="array" ref="Y41">'Material demand'!CI41*SUMPRODUCT((Scenarios!$A$4:$A$204='Transportation sector'!$A41)*Scenarios!BE$4:BE$204*(Scenarios!$B$4:$B$204='Scenario_selection&amp;Results'!$D$17))/100000</f>
        <v>23.634769720108061</v>
      </c>
      <c r="Z41" s="17" cm="1">
        <f t="array" ref="Z41">'Material demand'!CJ41*SUMPRODUCT((Scenarios!$A$4:$A$204='Transportation sector'!$A41)*Scenarios!BF$4:BF$204*(Scenarios!$B$4:$B$204='Scenario_selection&amp;Results'!$D$17))/100000</f>
        <v>77.374503125572701</v>
      </c>
      <c r="AA41" s="17" cm="1">
        <f t="array" ref="AA41">'Material demand'!CK41*SUMPRODUCT((Scenarios!$A$4:$A$204='Transportation sector'!$A41)*Scenarios!BG$4:BG$204*(Scenarios!$B$4:$B$204='Scenario_selection&amp;Results'!$D$17))/100000</f>
        <v>183.22077952360195</v>
      </c>
      <c r="AB41" s="17" cm="1">
        <f t="array" ref="AB41">'Material demand'!CL41*SUMPRODUCT((Scenarios!$A$4:$A$204='Transportation sector'!$A41)*Scenarios!BC$4:BC$204*(Scenarios!$B$4:$B$204='Scenario_selection&amp;Results'!$D$17))/100000</f>
        <v>45.654794690614253</v>
      </c>
      <c r="AC41" s="17" cm="1">
        <f t="array" ref="AC41">'Material demand'!CM41*SUMPRODUCT((Scenarios!$A$4:$A$204='Transportation sector'!$A41)*Scenarios!BD$4:BD$204*(Scenarios!$B$4:$B$204='Scenario_selection&amp;Results'!$D$17))/100000</f>
        <v>15.043190419504002</v>
      </c>
      <c r="AD41" s="17" cm="1">
        <f t="array" ref="AD41">'Material demand'!CN41*SUMPRODUCT((Scenarios!$A$4:$A$204='Transportation sector'!$A41)*Scenarios!BE$4:BE$204*(Scenarios!$B$4:$B$204='Scenario_selection&amp;Results'!$D$17))/100000</f>
        <v>1.4108685562075374</v>
      </c>
      <c r="AE41" s="17" cm="1">
        <f t="array" ref="AE41">'Material demand'!CO41*SUMPRODUCT((Scenarios!$A$4:$A$204='Transportation sector'!$A41)*Scenarios!BF$4:BF$204*(Scenarios!$B$4:$B$204='Scenario_selection&amp;Results'!$D$17))/100000</f>
        <v>4.725329647578282</v>
      </c>
      <c r="AF41" s="17" cm="1">
        <f t="array" ref="AF41">'Material demand'!CP41*SUMPRODUCT((Scenarios!$A$4:$A$204='Transportation sector'!$A41)*Scenarios!BG$4:BG$204*(Scenarios!$B$4:$B$204='Scenario_selection&amp;Results'!$D$17))/100000</f>
        <v>11.91191313617823</v>
      </c>
      <c r="AH41" s="17" cm="1">
        <f t="array" ref="AH41">'Material demand'!CR41*SUMPRODUCT((Scenarios!$A$4:$A$204='Transportation sector'!$A41)*Scenarios!BC$4:BC$204*(Scenarios!$B$4:$B$204='Scenario_selection&amp;Results'!$D$17))/100000</f>
        <v>0</v>
      </c>
      <c r="AI41" s="17" cm="1">
        <f t="array" ref="AI41">'Material demand'!CS41*SUMPRODUCT((Scenarios!$A$4:$A$204='Transportation sector'!$A41)*Scenarios!BD$4:BD$204*(Scenarios!$B$4:$B$204='Scenario_selection&amp;Results'!$D$17))/100000</f>
        <v>0</v>
      </c>
      <c r="AJ41" s="17" cm="1">
        <f t="array" ref="AJ41">'Material demand'!CT41*SUMPRODUCT((Scenarios!$A$4:$A$204='Transportation sector'!$A41)*Scenarios!BE$4:BE$204*(Scenarios!$B$4:$B$204='Scenario_selection&amp;Results'!$D$17))/100000</f>
        <v>2.6760442789444516E-2</v>
      </c>
      <c r="AK41" s="17" cm="1">
        <f t="array" ref="AK41">'Material demand'!CU41*SUMPRODUCT((Scenarios!$A$4:$A$204='Transportation sector'!$A41)*Scenarios!BF$4:BF$204*(Scenarios!$B$4:$B$204='Scenario_selection&amp;Results'!$D$17))/100000</f>
        <v>9.7590229927832367E-2</v>
      </c>
      <c r="AL41" s="17" cm="1">
        <f t="array" ref="AL41">'Material demand'!CV41*SUMPRODUCT((Scenarios!$A$4:$A$204='Transportation sector'!$A41)*Scenarios!BG$4:BG$204*(Scenarios!$B$4:$B$204='Scenario_selection&amp;Results'!$D$17))/100000</f>
        <v>0.74835252209258474</v>
      </c>
      <c r="AM41" s="17" cm="1">
        <f t="array" ref="AM41">'Material demand'!CW41*SUMPRODUCT((Scenarios!$A$4:$A$204='Transportation sector'!$A41)*Scenarios!BC$4:BC$204*(Scenarios!$B$4:$B$204='Scenario_selection&amp;Results'!$D$17))/100000</f>
        <v>0</v>
      </c>
      <c r="AN41" s="17" cm="1">
        <f t="array" ref="AN41">'Material demand'!CX41*SUMPRODUCT((Scenarios!$A$4:$A$204='Transportation sector'!$A41)*Scenarios!BD$4:BD$204*(Scenarios!$B$4:$B$204='Scenario_selection&amp;Results'!$D$17))/100000</f>
        <v>0</v>
      </c>
      <c r="AO41" s="17" cm="1">
        <f t="array" ref="AO41">'Material demand'!CY41*SUMPRODUCT((Scenarios!$A$4:$A$204='Transportation sector'!$A41)*Scenarios!BE$4:BE$204*(Scenarios!$B$4:$B$204='Scenario_selection&amp;Results'!$D$17))/100000</f>
        <v>1.3574559256707707E-2</v>
      </c>
      <c r="AP41" s="17" cm="1">
        <f t="array" ref="AP41">'Material demand'!CZ41*SUMPRODUCT((Scenarios!$A$4:$A$204='Transportation sector'!$A41)*Scenarios!BF$4:BF$204*(Scenarios!$B$4:$B$204='Scenario_selection&amp;Results'!$D$17))/100000</f>
        <v>5.2502862861533585E-2</v>
      </c>
      <c r="AQ41" s="17" cm="1">
        <f t="array" ref="AQ41">'Material demand'!DA41*SUMPRODUCT((Scenarios!$A$4:$A$204='Transportation sector'!$A41)*Scenarios!BG$4:BG$204*(Scenarios!$B$4:$B$204='Scenario_selection&amp;Results'!$D$17))/100000</f>
        <v>0.64490428986683701</v>
      </c>
      <c r="AR41" s="17" cm="1">
        <f t="array" ref="AR41">'Material demand'!DB41*SUMPRODUCT((Scenarios!$A$4:$A$204='Transportation sector'!$A41)*Scenarios!BC$4:BC$204*(Scenarios!$B$4:$B$204='Scenario_selection&amp;Results'!$D$17))/100000</f>
        <v>0</v>
      </c>
      <c r="AS41" s="17" cm="1">
        <f t="array" ref="AS41">'Material demand'!DC41*SUMPRODUCT((Scenarios!$A$4:$A$204='Transportation sector'!$A41)*Scenarios!BD$4:BD$204*(Scenarios!$B$4:$B$204='Scenario_selection&amp;Results'!$D$17))/100000</f>
        <v>0</v>
      </c>
      <c r="AT41" s="17" cm="1">
        <f t="array" ref="AT41">'Material demand'!DD41*SUMPRODUCT((Scenarios!$A$4:$A$204='Transportation sector'!$A41)*Scenarios!BE$4:BE$204*(Scenarios!$B$4:$B$204='Scenario_selection&amp;Results'!$D$17))/100000</f>
        <v>2.7206906882052316E-2</v>
      </c>
      <c r="AU41" s="17" cm="1">
        <f t="array" ref="AU41">'Material demand'!DE41*SUMPRODUCT((Scenarios!$A$4:$A$204='Transportation sector'!$A41)*Scenarios!BF$4:BF$204*(Scenarios!$B$4:$B$204='Scenario_selection&amp;Results'!$D$17))/100000</f>
        <v>9.898966971017735E-2</v>
      </c>
      <c r="AV41" s="17" cm="1">
        <f t="array" ref="AV41">'Material demand'!DF41*SUMPRODUCT((Scenarios!$A$4:$A$204='Transportation sector'!$A41)*Scenarios!BG$4:BG$204*(Scenarios!$B$4:$B$204='Scenario_selection&amp;Results'!$D$17))/100000</f>
        <v>0.75803091383843935</v>
      </c>
      <c r="AW41" s="17" cm="1">
        <f t="array" ref="AW41">'Material demand'!DG41*SUMPRODUCT((Scenarios!$A$4:$A$204='Transportation sector'!$A41)*Scenarios!BC$4:BC$204*(Scenarios!$B$4:$B$204='Scenario_selection&amp;Results'!$D$17))/100000</f>
        <v>0</v>
      </c>
      <c r="AX41" s="17" cm="1">
        <f t="array" ref="AX41">'Material demand'!DH41*SUMPRODUCT((Scenarios!$A$4:$A$204='Transportation sector'!$A41)*Scenarios!BD$4:BD$204*(Scenarios!$B$4:$B$204='Scenario_selection&amp;Results'!$D$17))/100000</f>
        <v>0</v>
      </c>
      <c r="AY41" s="17" cm="1">
        <f t="array" ref="AY41">'Material demand'!DI41*SUMPRODUCT((Scenarios!$A$4:$A$204='Transportation sector'!$A41)*Scenarios!BE$4:BE$204*(Scenarios!$B$4:$B$204='Scenario_selection&amp;Results'!$D$17))/100000</f>
        <v>1.2713264864703283E-2</v>
      </c>
      <c r="AZ41" s="17" cm="1">
        <f t="array" ref="AZ41">'Material demand'!DJ41*SUMPRODUCT((Scenarios!$A$4:$A$204='Transportation sector'!$A41)*Scenarios!BF$4:BF$204*(Scenarios!$B$4:$B$204='Scenario_selection&amp;Results'!$D$17))/100000</f>
        <v>4.9291072939536509E-2</v>
      </c>
      <c r="BA41" s="17" cm="1">
        <f t="array" ref="BA41">'Material demand'!DK41*SUMPRODUCT((Scenarios!$A$4:$A$204='Transportation sector'!$A41)*Scenarios!BG$4:BG$204*(Scenarios!$B$4:$B$204='Scenario_selection&amp;Results'!$D$17))/100000</f>
        <v>0.61622659595987939</v>
      </c>
      <c r="BB41" s="17" cm="1">
        <f t="array" ref="BB41">'Material demand'!DL41*SUMPRODUCT((Scenarios!$A$4:$A$204='Transportation sector'!$A41)*Scenarios!BC$4:BC$204*(Scenarios!$B$4:$B$204='Scenario_selection&amp;Results'!$D$17))/100000</f>
        <v>0</v>
      </c>
      <c r="BC41" s="17" cm="1">
        <f t="array" ref="BC41">'Material demand'!DM41*SUMPRODUCT((Scenarios!$A$4:$A$204='Transportation sector'!$A41)*Scenarios!BD$4:BD$204*(Scenarios!$B$4:$B$204='Scenario_selection&amp;Results'!$D$17))/100000</f>
        <v>0</v>
      </c>
      <c r="BD41" s="17" cm="1">
        <f t="array" ref="BD41">'Material demand'!DN41*SUMPRODUCT((Scenarios!$A$4:$A$204='Transportation sector'!$A41)*Scenarios!BE$4:BE$204*(Scenarios!$B$4:$B$204='Scenario_selection&amp;Results'!$D$17))/100000</f>
        <v>1.7040687857952996E-2</v>
      </c>
      <c r="BE41" s="17" cm="1">
        <f t="array" ref="BE41">'Material demand'!DO41*SUMPRODUCT((Scenarios!$A$4:$A$204='Transportation sector'!$A41)*Scenarios!BF$4:BF$204*(Scenarios!$B$4:$B$204='Scenario_selection&amp;Results'!$D$17))/100000</f>
        <v>6.2041462577379601E-2</v>
      </c>
      <c r="BF41" s="17" cm="1">
        <f t="array" ref="BF41">'Material demand'!DP41*SUMPRODUCT((Scenarios!$A$4:$A$204='Transportation sector'!$A41)*Scenarios!BG$4:BG$204*(Scenarios!$B$4:$B$204='Scenario_selection&amp;Results'!$D$17))/100000</f>
        <v>0.47764494377918343</v>
      </c>
      <c r="BG41" s="17" cm="1">
        <f t="array" ref="BG41">'Material demand'!DQ41*SUMPRODUCT((Scenarios!$A$4:$A$204='Transportation sector'!$A41)*Scenarios!BC$4:BC$204*(Scenarios!$B$4:$B$204='Scenario_selection&amp;Results'!$D$17))/100000</f>
        <v>0</v>
      </c>
      <c r="BH41" s="17" cm="1">
        <f t="array" ref="BH41">'Material demand'!DR41*SUMPRODUCT((Scenarios!$A$4:$A$204='Transportation sector'!$A41)*Scenarios!BD$4:BD$204*(Scenarios!$B$4:$B$204='Scenario_selection&amp;Results'!$D$17))/100000</f>
        <v>0</v>
      </c>
      <c r="BI41" s="17" cm="1">
        <f t="array" ref="BI41">'Material demand'!DS41*SUMPRODUCT((Scenarios!$A$4:$A$204='Transportation sector'!$A41)*Scenarios!BE$4:BE$204*(Scenarios!$B$4:$B$204='Scenario_selection&amp;Results'!$D$17))/100000</f>
        <v>1.8139204339321525E-2</v>
      </c>
      <c r="BJ41" s="17" cm="1">
        <f t="array" ref="BJ41">'Material demand'!DT41*SUMPRODUCT((Scenarios!$A$4:$A$204='Transportation sector'!$A41)*Scenarios!BF$4:BF$204*(Scenarios!$B$4:$B$204='Scenario_selection&amp;Results'!$D$17))/100000</f>
        <v>7.0354186795918025E-2</v>
      </c>
      <c r="BK41" s="17" cm="1">
        <f t="array" ref="BK41">'Material demand'!DU41*SUMPRODUCT((Scenarios!$A$4:$A$204='Transportation sector'!$A41)*Scenarios!BG$4:BG$204*(Scenarios!$B$4:$B$204='Scenario_selection&amp;Results'!$D$17))/100000</f>
        <v>0.88168787341919941</v>
      </c>
      <c r="BM41" s="17" cm="1">
        <f t="array" ref="BM41">('Material demand'!DW41+'Material demand'!FB41)*SUMPRODUCT((Scenarios!$A$4:$A$204='Transportation sector'!$A41)*Scenarios!BH$4:BH$204*(Scenarios!$B$4:$B$204='Scenario_selection&amp;Results'!$D$18))/100000</f>
        <v>8.7350130568289703</v>
      </c>
      <c r="BN41" s="17" cm="1">
        <f t="array" ref="BN41">('Material demand'!DX41+'Material demand'!FC41)*SUMPRODUCT((Scenarios!$A$4:$A$204='Transportation sector'!$A41)*Scenarios!BI$4:BI$204*(Scenarios!$B$4:$B$204='Scenario_selection&amp;Results'!$D$18))/100000</f>
        <v>44.296579980763227</v>
      </c>
      <c r="BO41" s="17" cm="1">
        <f t="array" ref="BO41">('Material demand'!DY41+'Material demand'!FD41)*SUMPRODUCT((Scenarios!$A$4:$A$204='Transportation sector'!$A41)*Scenarios!BJ$4:BJ$204*(Scenarios!$B$4:$B$204='Scenario_selection&amp;Results'!$D$18))/100000</f>
        <v>0.26496426704197695</v>
      </c>
      <c r="BP41" s="17" cm="1">
        <f t="array" ref="BP41">('Material demand'!DZ41+'Material demand'!FE41)*SUMPRODUCT((Scenarios!$A$4:$A$204='Transportation sector'!$A41)*Scenarios!BK$4:BK$204*(Scenarios!$B$4:$B$204='Scenario_selection&amp;Results'!$D$18))/100000</f>
        <v>0.96627897502896454</v>
      </c>
      <c r="BQ41" s="17" cm="1">
        <f t="array" ref="BQ41">('Material demand'!EA41+'Material demand'!FF41)*SUMPRODUCT((Scenarios!$A$4:$A$204='Transportation sector'!$A41)*Scenarios!BL$4:BL$204*(Scenarios!$B$4:$B$204='Scenario_selection&amp;Results'!$D$18))/100000</f>
        <v>7.4098638250413478</v>
      </c>
      <c r="BR41" s="17" cm="1">
        <f t="array" ref="BR41">('Material demand'!EB41+'Material demand'!FG41)*SUMPRODUCT((Scenarios!$A$4:$A$204='Transportation sector'!$A41)*Scenarios!BH$4:BH$204*(Scenarios!$B$4:$B$204='Scenario_selection&amp;Results'!$D$18))/100000</f>
        <v>4.4922714946105602</v>
      </c>
      <c r="BS41" s="17" cm="1">
        <f t="array" ref="BS41">('Material demand'!EC41+'Material demand'!FH41)*SUMPRODUCT((Scenarios!$A$4:$A$204='Transportation sector'!$A41)*Scenarios!BI$4:BI$204*(Scenarios!$B$4:$B$204='Scenario_selection&amp;Results'!$D$18))/100000</f>
        <v>25.618679491382547</v>
      </c>
      <c r="BT41" s="17" cm="1">
        <f t="array" ref="BT41">('Material demand'!ED41+'Material demand'!FI41)*SUMPRODUCT((Scenarios!$A$4:$A$204='Transportation sector'!$A41)*Scenarios!BJ$4:BJ$204*(Scenarios!$B$4:$B$204='Scenario_selection&amp;Results'!$D$18))/100000</f>
        <v>0.13443391156044932</v>
      </c>
      <c r="BU41" s="17" cm="1">
        <f t="array" ref="BU41">('Material demand'!EE41+'Material demand'!FJ41)*SUMPRODUCT((Scenarios!$A$4:$A$204='Transportation sector'!$A41)*Scenarios!BK$4:BK$204*(Scenarios!$B$4:$B$204='Scenario_selection&amp;Results'!$D$18))/100000</f>
        <v>0.51995705511895385</v>
      </c>
      <c r="BV41" s="17" cm="1">
        <f t="array" ref="BV41">('Material demand'!EF41+'Material demand'!FK41)*SUMPRODUCT((Scenarios!$A$4:$A$204='Transportation sector'!$A41)*Scenarios!BL$4:BL$204*(Scenarios!$B$4:$B$204='Scenario_selection&amp;Results'!$D$18))/100000</f>
        <v>6.3868971543776452</v>
      </c>
      <c r="BW41" s="17" cm="1">
        <f t="array" ref="BW41">('Material demand'!EG41+'Material demand'!FL41)*SUMPRODUCT((Scenarios!$A$4:$A$204='Transportation sector'!$A41)*Scenarios!BH$4:BH$204*(Scenarios!$B$4:$B$204='Scenario_selection&amp;Results'!$D$18))/100000</f>
        <v>8.8760168026618693</v>
      </c>
      <c r="BX41" s="17" cm="1">
        <f t="array" ref="BX41">('Material demand'!EH41+'Material demand'!FM41)*SUMPRODUCT((Scenarios!$A$4:$A$204='Transportation sector'!$A41)*Scenarios!BI$4:BI$204*(Scenarios!$B$4:$B$204='Scenario_selection&amp;Results'!$D$18))/100000</f>
        <v>44.734745182583296</v>
      </c>
      <c r="BY41" s="17" cm="1">
        <f t="array" ref="BY41">('Material demand'!EI41+'Material demand'!FN41)*SUMPRODUCT((Scenarios!$A$4:$A$204='Transportation sector'!$A41)*Scenarios!BJ$4:BJ$204*(Scenarios!$B$4:$B$204='Scenario_selection&amp;Results'!$D$18))/100000</f>
        <v>0.2693819639082809</v>
      </c>
      <c r="BZ41" s="17" cm="1">
        <f t="array" ref="BZ41">('Material demand'!EJ41+'Material demand'!FO41)*SUMPRODUCT((Scenarios!$A$4:$A$204='Transportation sector'!$A41)*Scenarios!BK$4:BK$204*(Scenarios!$B$4:$B$204='Scenario_selection&amp;Results'!$D$18))/100000</f>
        <v>0.98012467082677857</v>
      </c>
      <c r="CA41" s="17" cm="1">
        <f t="array" ref="CA41">('Material demand'!EK41+'Material demand'!FP41)*SUMPRODUCT((Scenarios!$A$4:$A$204='Transportation sector'!$A41)*Scenarios!BL$4:BL$204*(Scenarios!$B$4:$B$204='Scenario_selection&amp;Results'!$D$18))/100000</f>
        <v>7.5056032202183163</v>
      </c>
      <c r="CB41" s="17" cm="1">
        <f t="array" ref="CB41">('Material demand'!EL41+'Material demand'!FQ41)*SUMPRODUCT((Scenarios!$A$4:$A$204='Transportation sector'!$A41)*Scenarios!BH$4:BH$204*(Scenarios!$B$4:$B$204='Scenario_selection&amp;Results'!$D$18))/100000</f>
        <v>4.2098751578542108</v>
      </c>
      <c r="CC41" s="17" cm="1">
        <f t="array" ref="CC41">('Material demand'!EM41+'Material demand'!FR41)*SUMPRODUCT((Scenarios!$A$4:$A$204='Transportation sector'!$A41)*Scenarios!BI$4:BI$204*(Scenarios!$B$4:$B$204='Scenario_selection&amp;Results'!$D$18))/100000</f>
        <v>24.113934200412338</v>
      </c>
      <c r="CD41" s="17" cm="1">
        <f t="array" ref="CD41">('Material demand'!EN41+'Material demand'!FS41)*SUMPRODUCT((Scenarios!$A$4:$A$204='Transportation sector'!$A41)*Scenarios!BJ$4:BJ$204*(Scenarios!$B$4:$B$204='Scenario_selection&amp;Results'!$D$18))/100000</f>
        <v>0.12591225351544913</v>
      </c>
      <c r="CE41" s="17" cm="1">
        <f t="array" ref="CE41">('Material demand'!EO41+'Material demand'!FT41)*SUMPRODUCT((Scenarios!$A$4:$A$204='Transportation sector'!$A41)*Scenarios!BK$4:BK$204*(Scenarios!$B$4:$B$204='Scenario_selection&amp;Results'!$D$18))/100000</f>
        <v>0.48818047492210354</v>
      </c>
      <c r="CF41" s="17" cm="1">
        <f t="array" ref="CF41">('Material demand'!EP41+'Material demand'!FU41)*SUMPRODUCT((Scenarios!$A$4:$A$204='Transportation sector'!$A41)*Scenarios!BL$4:BL$204*(Scenarios!$B$4:$B$204='Scenario_selection&amp;Results'!$D$18))/100000</f>
        <v>6.1032529850566934</v>
      </c>
      <c r="CG41" s="17" cm="1">
        <f t="array" ref="CG41">('Material demand'!EQ41+'Material demand'!FV41)*SUMPRODUCT((Scenarios!$A$4:$A$204='Transportation sector'!$A41)*Scenarios!BH$4:BH$204*(Scenarios!$B$4:$B$204='Scenario_selection&amp;Results'!$D$18))/100000</f>
        <v>5.5601704547630915</v>
      </c>
      <c r="CH41" s="17" cm="1">
        <f t="array" ref="CH41">('Material demand'!ER41+'Material demand'!FW41)*SUMPRODUCT((Scenarios!$A$4:$A$204='Transportation sector'!$A41)*Scenarios!BI$4:BI$204*(Scenarios!$B$4:$B$204='Scenario_selection&amp;Results'!$D$18))/100000</f>
        <v>28.063950208685348</v>
      </c>
      <c r="CI41" s="17" cm="1">
        <f t="array" ref="CI41">('Material demand'!ES41+'Material demand'!FX41)*SUMPRODUCT((Scenarios!$A$4:$A$204='Transportation sector'!$A41)*Scenarios!BJ$4:BJ$204*(Scenarios!$B$4:$B$204='Scenario_selection&amp;Results'!$D$18))/100000</f>
        <v>0.1687228888919016</v>
      </c>
      <c r="CJ41" s="17" cm="1">
        <f t="array" ref="CJ41">('Material demand'!ET41+'Material demand'!FY41)*SUMPRODUCT((Scenarios!$A$4:$A$204='Transportation sector'!$A41)*Scenarios!BK$4:BK$204*(Scenarios!$B$4:$B$204='Scenario_selection&amp;Results'!$D$18))/100000</f>
        <v>0.61428633455994019</v>
      </c>
      <c r="CK41" s="17" cm="1">
        <f t="array" ref="CK41">('Material demand'!EU41+'Material demand'!FZ41)*SUMPRODUCT((Scenarios!$A$4:$A$204='Transportation sector'!$A41)*Scenarios!BL$4:BL$204*(Scenarios!$B$4:$B$204='Scenario_selection&amp;Results'!$D$18))/100000</f>
        <v>4.7293401581366012</v>
      </c>
      <c r="CL41" s="17" cm="1">
        <f t="array" ref="CL41">('Material demand'!EV41+'Material demand'!GA41)*SUMPRODUCT((Scenarios!$A$4:$A$204='Transportation sector'!$A41)*Scenarios!BH$4:BH$204*(Scenarios!$B$4:$B$204='Scenario_selection&amp;Results'!$D$18))/100000</f>
        <v>1.4621211100768075</v>
      </c>
      <c r="CM41" s="17" cm="1">
        <f t="array" ref="CM41">('Material demand'!EW41+'Material demand'!GB41)*SUMPRODUCT((Scenarios!$A$4:$A$204='Transportation sector'!$A41)*Scenarios!BI$4:BI$204*(Scenarios!$B$4:$B$204='Scenario_selection&amp;Results'!$D$18))/100000</f>
        <v>8.3811175247027361</v>
      </c>
      <c r="CN41" s="17" cm="1">
        <f t="array" ref="CN41">('Material demand'!EX41+'Material demand'!GC41)*SUMPRODUCT((Scenarios!$A$4:$A$204='Transportation sector'!$A41)*Scenarios!BJ$4:BJ$204*(Scenarios!$B$4:$B$204='Scenario_selection&amp;Results'!$D$18))/100000</f>
        <v>4.3761053545502901E-2</v>
      </c>
      <c r="CO41" s="17" cm="1">
        <f t="array" ref="CO41">('Material demand'!EY41+'Material demand'!GD41)*SUMPRODUCT((Scenarios!$A$4:$A$204='Transportation sector'!$A41)*Scenarios!BK$4:BK$204*(Scenarios!$B$4:$B$204='Scenario_selection&amp;Results'!$D$18))/100000</f>
        <v>0.16973616419736084</v>
      </c>
      <c r="CP41" s="17" cm="1">
        <f t="array" ref="CP41">('Material demand'!EZ41+'Material demand'!GE41)*SUMPRODUCT((Scenarios!$A$4:$A$204='Transportation sector'!$A41)*Scenarios!BL$4:BL$204*(Scenarios!$B$4:$B$204='Scenario_selection&amp;Results'!$D$18))/100000</f>
        <v>2.1276779252418021</v>
      </c>
      <c r="CR41" s="17">
        <f t="shared" si="109"/>
        <v>1306.8966011420048</v>
      </c>
      <c r="CS41" s="17">
        <f t="shared" si="110"/>
        <v>441.53952752385982</v>
      </c>
      <c r="CT41" s="17">
        <f t="shared" si="111"/>
        <v>40.601831984303708</v>
      </c>
      <c r="CU41" s="17">
        <f t="shared" si="112"/>
        <v>133.02938265132883</v>
      </c>
      <c r="CV41" s="17">
        <f t="shared" si="113"/>
        <v>320.64906626750553</v>
      </c>
      <c r="CW41" s="17">
        <f t="shared" si="114"/>
        <v>341.68957743749831</v>
      </c>
      <c r="CX41" s="17">
        <f t="shared" si="115"/>
        <v>136.72471592451589</v>
      </c>
      <c r="CY41" s="17">
        <f t="shared" si="116"/>
        <v>10.568405264114237</v>
      </c>
      <c r="CZ41" s="17">
        <f t="shared" si="117"/>
        <v>35.472812392526123</v>
      </c>
      <c r="DA41" s="17">
        <f t="shared" si="118"/>
        <v>95.010841660380706</v>
      </c>
      <c r="DB41" s="17">
        <f t="shared" si="119"/>
        <v>1192.9158535134318</v>
      </c>
      <c r="DC41" s="17">
        <f t="shared" si="120"/>
        <v>407.05595315886814</v>
      </c>
      <c r="DD41" s="17">
        <f t="shared" si="121"/>
        <v>37.063023244696787</v>
      </c>
      <c r="DE41" s="17">
        <f t="shared" si="122"/>
        <v>121.44350227699711</v>
      </c>
      <c r="DF41" s="17">
        <f t="shared" si="123"/>
        <v>293.28332529522351</v>
      </c>
      <c r="DG41" s="17">
        <f t="shared" si="124"/>
        <v>259.44780301387328</v>
      </c>
      <c r="DH41" s="17">
        <f t="shared" si="125"/>
        <v>108.21447122039521</v>
      </c>
      <c r="DI41" s="17">
        <f t="shared" si="126"/>
        <v>8.0262344585569529</v>
      </c>
      <c r="DJ41" s="17">
        <f t="shared" si="127"/>
        <v>26.954923556082825</v>
      </c>
      <c r="DK41" s="17">
        <f t="shared" si="128"/>
        <v>73.314281863723281</v>
      </c>
      <c r="DL41" s="17">
        <f t="shared" si="129"/>
        <v>766.70302688454819</v>
      </c>
      <c r="DM41" s="17">
        <f t="shared" si="130"/>
        <v>260.9768899880292</v>
      </c>
      <c r="DN41" s="17">
        <f t="shared" si="131"/>
        <v>23.820533296857914</v>
      </c>
      <c r="DO41" s="17">
        <f t="shared" si="132"/>
        <v>78.05083092271002</v>
      </c>
      <c r="DP41" s="17">
        <f t="shared" si="133"/>
        <v>188.42776462551774</v>
      </c>
      <c r="DQ41" s="17">
        <f t="shared" si="134"/>
        <v>47.116915800691061</v>
      </c>
      <c r="DR41" s="17">
        <f t="shared" si="135"/>
        <v>23.424307944206738</v>
      </c>
      <c r="DS41" s="17">
        <f t="shared" si="136"/>
        <v>1.4727688140923618</v>
      </c>
      <c r="DT41" s="17">
        <f t="shared" si="137"/>
        <v>4.9654199985715612</v>
      </c>
      <c r="DU41" s="17">
        <f t="shared" si="138"/>
        <v>14.921278934839231</v>
      </c>
      <c r="DW41" s="298">
        <f t="shared" si="160"/>
        <v>3324.6326367350903</v>
      </c>
      <c r="DX41" s="5">
        <f t="shared" si="161"/>
        <v>1123.2386114798005</v>
      </c>
      <c r="DY41" s="5">
        <f t="shared" si="162"/>
        <v>103.28757118833721</v>
      </c>
      <c r="DZ41" s="5">
        <f t="shared" si="163"/>
        <v>338.41531672884963</v>
      </c>
      <c r="EA41" s="5">
        <f t="shared" si="164"/>
        <v>815.70366754343388</v>
      </c>
      <c r="EB41" s="5">
        <f t="shared" si="165"/>
        <v>869.2289197081584</v>
      </c>
      <c r="EC41" s="5">
        <f t="shared" si="166"/>
        <v>347.81592699359078</v>
      </c>
      <c r="ED41" s="5">
        <f t="shared" si="167"/>
        <v>26.885114727985513</v>
      </c>
      <c r="EE41" s="5">
        <f t="shared" si="168"/>
        <v>90.239786142162316</v>
      </c>
      <c r="EF41" s="5">
        <f t="shared" si="169"/>
        <v>241.69941581587233</v>
      </c>
      <c r="EG41" s="5">
        <f t="shared" si="140"/>
        <v>3034.6754104370902</v>
      </c>
      <c r="EH41" s="5">
        <f t="shared" si="141"/>
        <v>1035.5153618631493</v>
      </c>
      <c r="EI41" s="5">
        <f t="shared" si="142"/>
        <v>94.285145885080837</v>
      </c>
      <c r="EJ41" s="5">
        <f t="shared" si="143"/>
        <v>308.94183276374258</v>
      </c>
      <c r="EK41" s="5">
        <f t="shared" si="144"/>
        <v>746.08757436101564</v>
      </c>
      <c r="EL41" s="5">
        <f t="shared" si="145"/>
        <v>660.0129135506221</v>
      </c>
      <c r="EM41" s="5">
        <f t="shared" si="146"/>
        <v>275.28831467766884</v>
      </c>
      <c r="EN41" s="5">
        <f t="shared" si="147"/>
        <v>20.418050676456524</v>
      </c>
      <c r="EO41" s="5">
        <f t="shared" si="148"/>
        <v>68.57100898184602</v>
      </c>
      <c r="EP41" s="5">
        <f t="shared" si="149"/>
        <v>186.50523232667379</v>
      </c>
      <c r="EQ41" s="5">
        <f t="shared" si="150"/>
        <v>1950.4266088354302</v>
      </c>
      <c r="ER41" s="5">
        <f t="shared" si="151"/>
        <v>663.90277940094495</v>
      </c>
      <c r="ES41" s="5">
        <f t="shared" si="152"/>
        <v>60.597389536376653</v>
      </c>
      <c r="ET41" s="5">
        <f t="shared" si="153"/>
        <v>198.55460606690983</v>
      </c>
      <c r="EU41" s="5">
        <f t="shared" si="154"/>
        <v>479.34403945470575</v>
      </c>
      <c r="EV41" s="5">
        <f t="shared" si="155"/>
        <v>119.86138450156996</v>
      </c>
      <c r="EW41" s="5">
        <f t="shared" si="156"/>
        <v>59.589426291407719</v>
      </c>
      <c r="EX41" s="5">
        <f t="shared" si="157"/>
        <v>3.7465972911846803</v>
      </c>
      <c r="EY41" s="5">
        <f t="shared" si="158"/>
        <v>12.631601741042687</v>
      </c>
      <c r="EZ41" s="299">
        <f t="shared" si="159"/>
        <v>37.958451254097362</v>
      </c>
      <c r="FB41" s="298">
        <v>2057</v>
      </c>
      <c r="FC41" s="5">
        <f>Price!N$3*('Material demand'!BM57+'Material demand'!BW57+'Material demand'!CG57+'Material demand'!CR57+'Material demand'!DB57+'Material demand'!DL57)/100000000</f>
        <v>52.452070063227275</v>
      </c>
      <c r="FD41" s="5">
        <f>Price!O$3*('Material demand'!BN57+'Material demand'!BX57+'Material demand'!CH57+'Material demand'!CS57+'Material demand'!DC57+'Material demand'!DM57)/100000000</f>
        <v>14.251235339554547</v>
      </c>
      <c r="FE41" s="5">
        <f>Price!P$3*('Material demand'!BO57+'Material demand'!BY57+'Material demand'!CI57+'Material demand'!CT57+'Material demand'!DD57+'Material demand'!DN57)/100000000</f>
        <v>1.64189690045208</v>
      </c>
      <c r="FF41" s="5">
        <f>Price!Q$3*('Material demand'!BP57+'Material demand'!BZ57+'Material demand'!CJ57+'Material demand'!CU57+'Material demand'!DE57+'Material demand'!DO57)/100000000</f>
        <v>5.196813448444102</v>
      </c>
      <c r="FG41" s="5">
        <f>Price!R$3*('Material demand'!BQ57+'Material demand'!CA57+'Material demand'!CK57+'Material demand'!CV57+'Material demand'!DF57+'Material demand'!DP57)/100000000</f>
        <v>11.107925530674407</v>
      </c>
      <c r="FH41" s="5">
        <f>Price!N$3*('Material demand'!BR57+'Material demand'!CB57+'Material demand'!CL57+'Material demand'!CW57+'Material demand'!DG57+'Material demand'!DQ57)/100000000</f>
        <v>9.6512173439501172</v>
      </c>
      <c r="FI41" s="5">
        <f>Price!O$3*('Material demand'!BS57+'Material demand'!CC57+'Material demand'!CM57+'Material demand'!CX57+'Material demand'!DH57+'Material demand'!DR57)/100000000</f>
        <v>2.6509085535049377</v>
      </c>
      <c r="FJ41" s="5">
        <f>Price!P$3*('Material demand'!BT57+'Material demand'!CD57+'Material demand'!CN57+'Material demand'!CY57+'Material demand'!DI57+'Material demand'!DS57)/100000000</f>
        <v>0.30213163619325978</v>
      </c>
      <c r="FK41" s="5">
        <f>Price!Q$3*('Material demand'!BU57+'Material demand'!CE57+'Material demand'!CO57+'Material demand'!CZ57+'Material demand'!DJ57+'Material demand'!DT57)/100000000</f>
        <v>0.95928117799755919</v>
      </c>
      <c r="FL41" s="299">
        <f>Price!R$3*('Material demand'!BV57+'Material demand'!CF57+'Material demand'!CP57+'Material demand'!DA57+'Material demand'!DK57+'Material demand'!DU57)/100000000</f>
        <v>2.0777220055837788</v>
      </c>
      <c r="FN41" s="5">
        <f>Price!N$8*('Material demand'!BM57+'Material demand'!BW57+'Material demand'!CG57+'Material demand'!FB57+'Material demand'!FL57+'Material demand'!FV57)/100000000</f>
        <v>1.0494391408716699</v>
      </c>
      <c r="FO41" s="5">
        <f>Price!O$8*('Material demand'!BN57+'Material demand'!BX57+'Material demand'!CH57+'Material demand'!FC57+'Material demand'!FM57+'Material demand'!FW57)/100000000</f>
        <v>3.5649342785536065</v>
      </c>
      <c r="FP41" s="5">
        <f>Price!P$8*('Material demand'!BO57+'Material demand'!BY57+'Material demand'!CI57+'Material demand'!FD57+'Material demand'!FN57+'Material demand'!FX57)/100000000</f>
        <v>3.2816708499088375E-2</v>
      </c>
      <c r="FQ41" s="5">
        <f>Price!Q$8*('Material demand'!BP57+'Material demand'!BZ57+'Material demand'!CJ57+'Material demand'!FE57+'Material demand'!FO57+'Material demand'!FY57)/100000000</f>
        <v>0.10386781660960651</v>
      </c>
      <c r="FR41" s="5">
        <f>Price!R$8*('Material demand'!BQ57+'Material demand'!CA57+'Material demand'!CK57+'Material demand'!FF57+'Material demand'!FP57+'Material demand'!FZ57)/100000000</f>
        <v>0.2220364949003743</v>
      </c>
      <c r="FS41" s="5">
        <f>Price!N$8*('Material demand'!BR57+'Material demand'!CB57+'Material demand'!CL57+'Material demand'!FG57+'Material demand'!FQ57+'Material demand'!GA57)/100000000</f>
        <v>0.19394826980508992</v>
      </c>
      <c r="FT41" s="5">
        <f>Price!O$8*('Material demand'!BS57+'Material demand'!CC57+'Material demand'!CM57+'Material demand'!FH57+'Material demand'!FR57+'Material demand'!GB57)/100000000</f>
        <v>0.66807423314227776</v>
      </c>
      <c r="FU41" s="5">
        <f>Price!P$8*('Material demand'!BT57+'Material demand'!CD57+'Material demand'!CN57+'Material demand'!FI57+'Material demand'!FS57+'Material demand'!GC57)/100000000</f>
        <v>6.065129601663658E-3</v>
      </c>
      <c r="FV41" s="5">
        <f>Price!Q$8*('Material demand'!BU57+'Material demand'!CE57+'Material demand'!CO57+'Material demand'!FJ57+'Material demand'!FT57+'Material demand'!GD57)/100000000</f>
        <v>1.9276037644151596E-2</v>
      </c>
      <c r="FW41" s="5">
        <f>Price!R$8*('Material demand'!BV57+'Material demand'!CF57+'Material demand'!CP57+'Material demand'!FK57+'Material demand'!FU57+'Material demand'!GE57)/100000000</f>
        <v>4.294563889887551E-2</v>
      </c>
    </row>
    <row r="42" spans="1:179" x14ac:dyDescent="0.3">
      <c r="A42" s="13">
        <v>2042</v>
      </c>
      <c r="B42" s="68">
        <f>2.4892*(1-SUMPRODUCT((Scenarios!$A$4:$A$204='Transportation sector'!$A42)*(Scenarios!$BM$4:$BM$204)*(Scenarios!$B$4:$B$204='Scenario_selection&amp;Results'!$D$20))-SUMPRODUCT((Scenarios!$A$4:$A$204='Transportation sector'!$A42)*(Scenarios!$BN$4:$BN$204)*(Scenarios!$B$4:$B$204='Scenario_selection&amp;Results'!$D$19)))+'Power sector'!B40*SUMPRODUCT((Scenarios!$A$4:$A$204='Transportation sector'!$A42)*(Scenarios!$BN$4:$BN$204)*(Scenarios!$B$4:$B$204='Scenario_selection&amp;Results'!$D$19))</f>
        <v>2.5212855621303034</v>
      </c>
      <c r="C42" s="17" cm="1">
        <f t="array" ref="C42">'Material demand'!BM42*SUMPRODUCT((Scenarios!$A$4:$A$204='Transportation sector'!$A42)*Scenarios!BC$4:BC$204*(Scenarios!$B$4:$B$204='Scenario_selection&amp;Results'!$D$17))/100000</f>
        <v>1313.5988972513171</v>
      </c>
      <c r="D42" s="17" cm="1">
        <f t="array" ref="D42">'Material demand'!BN42*SUMPRODUCT((Scenarios!$A$4:$A$204='Transportation sector'!$A42)*Scenarios!BD$4:BD$204*(Scenarios!$B$4:$B$204='Scenario_selection&amp;Results'!$D$17))/100000</f>
        <v>398.91129730321609</v>
      </c>
      <c r="E42" s="17" cm="1">
        <f t="array" ref="E42">'Material demand'!BO42*SUMPRODUCT((Scenarios!$A$4:$A$204='Transportation sector'!$A42)*Scenarios!BE$4:BE$204*(Scenarios!$B$4:$B$204='Scenario_selection&amp;Results'!$D$17))/100000</f>
        <v>40.80880354487649</v>
      </c>
      <c r="F42" s="17" cm="1">
        <f t="array" ref="F42">'Material demand'!BP42*SUMPRODUCT((Scenarios!$A$4:$A$204='Transportation sector'!$A42)*Scenarios!BF$4:BF$204*(Scenarios!$B$4:$B$204='Scenario_selection&amp;Results'!$D$17))/100000</f>
        <v>133.29477784113411</v>
      </c>
      <c r="G42" s="17" cm="1">
        <f t="array" ref="G42">'Material demand'!BQ42*SUMPRODUCT((Scenarios!$A$4:$A$204='Transportation sector'!$A42)*Scenarios!BG$4:BG$204*(Scenarios!$B$4:$B$204='Scenario_selection&amp;Results'!$D$17))/100000</f>
        <v>313.58049452263771</v>
      </c>
      <c r="H42" s="17" cm="1">
        <f t="array" ref="H42">'Material demand'!BR42*SUMPRODUCT((Scenarios!$A$4:$A$204='Transportation sector'!$A42)*Scenarios!BC$4:BC$204*(Scenarios!$B$4:$B$204='Scenario_selection&amp;Results'!$D$17))/100000</f>
        <v>335.73449789178892</v>
      </c>
      <c r="I42" s="17" cm="1">
        <f t="array" ref="I42">'Material demand'!BS42*SUMPRODUCT((Scenarios!$A$4:$A$204='Transportation sector'!$A42)*Scenarios!BD$4:BD$204*(Scenarios!$B$4:$B$204='Scenario_selection&amp;Results'!$D$17))/100000</f>
        <v>109.3191543785659</v>
      </c>
      <c r="J42" s="17" cm="1">
        <f t="array" ref="J42">'Material demand'!BT42*SUMPRODUCT((Scenarios!$A$4:$A$204='Transportation sector'!$A42)*Scenarios!BE$4:BE$204*(Scenarios!$B$4:$B$204='Scenario_selection&amp;Results'!$D$17))/100000</f>
        <v>10.383451743427907</v>
      </c>
      <c r="K42" s="17" cm="1">
        <f t="array" ref="K42">'Material demand'!BU42*SUMPRODUCT((Scenarios!$A$4:$A$204='Transportation sector'!$A42)*Scenarios!BF$4:BF$204*(Scenarios!$B$4:$B$204='Scenario_selection&amp;Results'!$D$17))/100000</f>
        <v>34.646445022945827</v>
      </c>
      <c r="L42" s="17" cm="1">
        <f t="array" ref="L42">'Material demand'!BV42*SUMPRODUCT((Scenarios!$A$4:$A$204='Transportation sector'!$A42)*Scenarios!BG$4:BG$204*(Scenarios!$B$4:$B$204='Scenario_selection&amp;Results'!$D$17))/100000</f>
        <v>86.475753311088042</v>
      </c>
      <c r="M42" s="17" cm="1">
        <f t="array" ref="M42">'Material demand'!BW42*SUMPRODUCT((Scenarios!$A$4:$A$204='Transportation sector'!$A42)*Scenarios!BC$4:BC$204*(Scenarios!$B$4:$B$204='Scenario_selection&amp;Results'!$D$17))/100000</f>
        <v>1192.332627716356</v>
      </c>
      <c r="N42" s="17" cm="1">
        <f t="array" ref="N42">'Material demand'!BX42*SUMPRODUCT((Scenarios!$A$4:$A$204='Transportation sector'!$A42)*Scenarios!BD$4:BD$204*(Scenarios!$B$4:$B$204='Scenario_selection&amp;Results'!$D$17))/100000</f>
        <v>362.08537958926581</v>
      </c>
      <c r="O42" s="17" cm="1">
        <f t="array" ref="O42">'Material demand'!BY42*SUMPRODUCT((Scenarios!$A$4:$A$204='Transportation sector'!$A42)*Scenarios!BE$4:BE$204*(Scenarios!$B$4:$B$204='Scenario_selection&amp;Results'!$D$17))/100000</f>
        <v>37.041495746105184</v>
      </c>
      <c r="P42" s="17" cm="1">
        <f t="array" ref="P42">'Material demand'!BZ42*SUMPRODUCT((Scenarios!$A$4:$A$204='Transportation sector'!$A42)*Scenarios!BF$4:BF$204*(Scenarios!$B$4:$B$204='Scenario_selection&amp;Results'!$D$17))/100000</f>
        <v>120.98952964770993</v>
      </c>
      <c r="Q42" s="17" cm="1">
        <f t="array" ref="Q42">'Material demand'!CA42*SUMPRODUCT((Scenarios!$A$4:$A$204='Transportation sector'!$A42)*Scenarios!BG$4:BG$204*(Scenarios!$B$4:$B$204='Scenario_selection&amp;Results'!$D$17))/100000</f>
        <v>284.63197998805725</v>
      </c>
      <c r="R42" s="17" cm="1">
        <f t="array" ref="R42">'Material demand'!CB42*SUMPRODUCT((Scenarios!$A$4:$A$204='Transportation sector'!$A42)*Scenarios!BC$4:BC$204*(Scenarios!$B$4:$B$204='Scenario_selection&amp;Results'!$D$17))/100000</f>
        <v>253.17550817101323</v>
      </c>
      <c r="S42" s="17" cm="1">
        <f t="array" ref="S42">'Material demand'!CC42*SUMPRODUCT((Scenarios!$A$4:$A$204='Transportation sector'!$A42)*Scenarios!BD$4:BD$204*(Scenarios!$B$4:$B$204='Scenario_selection&amp;Results'!$D$17))/100000</f>
        <v>82.436963244508348</v>
      </c>
      <c r="T42" s="17" cm="1">
        <f t="array" ref="T42">'Material demand'!CD42*SUMPRODUCT((Scenarios!$A$4:$A$204='Transportation sector'!$A42)*Scenarios!BE$4:BE$204*(Scenarios!$B$4:$B$204='Scenario_selection&amp;Results'!$D$17))/100000</f>
        <v>7.830102918285319</v>
      </c>
      <c r="U42" s="17" cm="1">
        <f t="array" ref="U42">'Material demand'!CE42*SUMPRODUCT((Scenarios!$A$4:$A$204='Transportation sector'!$A42)*Scenarios!BF$4:BF$204*(Scenarios!$B$4:$B$204='Scenario_selection&amp;Results'!$D$17))/100000</f>
        <v>26.126690525054638</v>
      </c>
      <c r="V42" s="17" cm="1">
        <f t="array" ref="V42">'Material demand'!CF42*SUMPRODUCT((Scenarios!$A$4:$A$204='Transportation sector'!$A42)*Scenarios!BG$4:BG$204*(Scenarios!$B$4:$B$204='Scenario_selection&amp;Results'!$D$17))/100000</f>
        <v>65.210882189599815</v>
      </c>
      <c r="W42" s="17" cm="1">
        <f t="array" ref="W42">'Material demand'!CG42*SUMPRODUCT((Scenarios!$A$4:$A$204='Transportation sector'!$A42)*Scenarios!BC$4:BC$204*(Scenarios!$B$4:$B$204='Scenario_selection&amp;Results'!$D$17))/100000</f>
        <v>771.63393114585017</v>
      </c>
      <c r="X42" s="17" cm="1">
        <f t="array" ref="X42">'Material demand'!CH42*SUMPRODUCT((Scenarios!$A$4:$A$204='Transportation sector'!$A42)*Scenarios!BD$4:BD$204*(Scenarios!$B$4:$B$204='Scenario_selection&amp;Results'!$D$17))/100000</f>
        <v>234.32837311348689</v>
      </c>
      <c r="Y42" s="17" cm="1">
        <f t="array" ref="Y42">'Material demand'!CI42*SUMPRODUCT((Scenarios!$A$4:$A$204='Transportation sector'!$A42)*Scenarios!BE$4:BE$204*(Scenarios!$B$4:$B$204='Scenario_selection&amp;Results'!$D$17))/100000</f>
        <v>23.971897030808176</v>
      </c>
      <c r="Z42" s="17" cm="1">
        <f t="array" ref="Z42">'Material demand'!CJ42*SUMPRODUCT((Scenarios!$A$4:$A$204='Transportation sector'!$A42)*Scenarios!BF$4:BF$204*(Scenarios!$B$4:$B$204='Scenario_selection&amp;Results'!$D$17))/100000</f>
        <v>78.29998460107484</v>
      </c>
      <c r="AA42" s="17" cm="1">
        <f t="array" ref="AA42">'Material demand'!CK42*SUMPRODUCT((Scenarios!$A$4:$A$204='Transportation sector'!$A42)*Scenarios!BG$4:BG$204*(Scenarios!$B$4:$B$204='Scenario_selection&amp;Results'!$D$17))/100000</f>
        <v>184.20337458068761</v>
      </c>
      <c r="AB42" s="17" cm="1">
        <f t="array" ref="AB42">'Material demand'!CL42*SUMPRODUCT((Scenarios!$A$4:$A$204='Transportation sector'!$A42)*Scenarios!BC$4:BC$204*(Scenarios!$B$4:$B$204='Scenario_selection&amp;Results'!$D$17))/100000</f>
        <v>42.770779487801505</v>
      </c>
      <c r="AC42" s="17" cm="1">
        <f t="array" ref="AC42">'Material demand'!CM42*SUMPRODUCT((Scenarios!$A$4:$A$204='Transportation sector'!$A42)*Scenarios!BD$4:BD$204*(Scenarios!$B$4:$B$204='Scenario_selection&amp;Results'!$D$17))/100000</f>
        <v>13.926675617426696</v>
      </c>
      <c r="AD42" s="17" cm="1">
        <f t="array" ref="AD42">'Material demand'!CN42*SUMPRODUCT((Scenarios!$A$4:$A$204='Transportation sector'!$A42)*Scenarios!BE$4:BE$204*(Scenarios!$B$4:$B$204='Scenario_selection&amp;Results'!$D$17))/100000</f>
        <v>1.3227962203143153</v>
      </c>
      <c r="AE42" s="17" cm="1">
        <f t="array" ref="AE42">'Material demand'!CO42*SUMPRODUCT((Scenarios!$A$4:$A$204='Transportation sector'!$A42)*Scenarios!BF$4:BF$204*(Scenarios!$B$4:$B$204='Scenario_selection&amp;Results'!$D$17))/100000</f>
        <v>4.4137718030700324</v>
      </c>
      <c r="AF42" s="17" cm="1">
        <f t="array" ref="AF42">'Material demand'!CP42*SUMPRODUCT((Scenarios!$A$4:$A$204='Transportation sector'!$A42)*Scenarios!BG$4:BG$204*(Scenarios!$B$4:$B$204='Scenario_selection&amp;Results'!$D$17))/100000</f>
        <v>11.016548490355552</v>
      </c>
      <c r="AH42" s="17" cm="1">
        <f t="array" ref="AH42">'Material demand'!CR42*SUMPRODUCT((Scenarios!$A$4:$A$204='Transportation sector'!$A42)*Scenarios!BC$4:BC$204*(Scenarios!$B$4:$B$204='Scenario_selection&amp;Results'!$D$17))/100000</f>
        <v>0</v>
      </c>
      <c r="AI42" s="17" cm="1">
        <f t="array" ref="AI42">'Material demand'!CS42*SUMPRODUCT((Scenarios!$A$4:$A$204='Transportation sector'!$A42)*Scenarios!BD$4:BD$204*(Scenarios!$B$4:$B$204='Scenario_selection&amp;Results'!$D$17))/100000</f>
        <v>0</v>
      </c>
      <c r="AJ42" s="17" cm="1">
        <f t="array" ref="AJ42">'Material demand'!CT42*SUMPRODUCT((Scenarios!$A$4:$A$204='Transportation sector'!$A42)*Scenarios!BE$4:BE$204*(Scenarios!$B$4:$B$204='Scenario_selection&amp;Results'!$D$17))/100000</f>
        <v>2.7565946190158761E-2</v>
      </c>
      <c r="AK42" s="17" cm="1">
        <f t="array" ref="AK42">'Material demand'!CU42*SUMPRODUCT((Scenarios!$A$4:$A$204='Transportation sector'!$A42)*Scenarios!BF$4:BF$204*(Scenarios!$B$4:$B$204='Scenario_selection&amp;Results'!$D$17))/100000</f>
        <v>0.10019044473074311</v>
      </c>
      <c r="AL42" s="17" cm="1">
        <f t="array" ref="AL42">'Material demand'!CV42*SUMPRODUCT((Scenarios!$A$4:$A$204='Transportation sector'!$A42)*Scenarios!BG$4:BG$204*(Scenarios!$B$4:$B$204='Scenario_selection&amp;Results'!$D$17))/100000</f>
        <v>0.75529338341973462</v>
      </c>
      <c r="AM42" s="17" cm="1">
        <f t="array" ref="AM42">'Material demand'!CW42*SUMPRODUCT((Scenarios!$A$4:$A$204='Transportation sector'!$A42)*Scenarios!BC$4:BC$204*(Scenarios!$B$4:$B$204='Scenario_selection&amp;Results'!$D$17))/100000</f>
        <v>0</v>
      </c>
      <c r="AN42" s="17" cm="1">
        <f t="array" ref="AN42">'Material demand'!CX42*SUMPRODUCT((Scenarios!$A$4:$A$204='Transportation sector'!$A42)*Scenarios!BD$4:BD$204*(Scenarios!$B$4:$B$204='Scenario_selection&amp;Results'!$D$17))/100000</f>
        <v>0</v>
      </c>
      <c r="AO42" s="17" cm="1">
        <f t="array" ref="AO42">'Material demand'!CY42*SUMPRODUCT((Scenarios!$A$4:$A$204='Transportation sector'!$A42)*Scenarios!BE$4:BE$204*(Scenarios!$B$4:$B$204='Scenario_selection&amp;Results'!$D$17))/100000</f>
        <v>1.3444681242562508E-2</v>
      </c>
      <c r="AP42" s="17" cm="1">
        <f t="array" ref="AP42">'Material demand'!CZ42*SUMPRODUCT((Scenarios!$A$4:$A$204='Transportation sector'!$A42)*Scenarios!BF$4:BF$204*(Scenarios!$B$4:$B$204='Scenario_selection&amp;Results'!$D$17))/100000</f>
        <v>5.1901495108017927E-2</v>
      </c>
      <c r="AQ42" s="17" cm="1">
        <f t="array" ref="AQ42">'Material demand'!DA42*SUMPRODUCT((Scenarios!$A$4:$A$204='Transportation sector'!$A42)*Scenarios!BG$4:BG$204*(Scenarios!$B$4:$B$204='Scenario_selection&amp;Results'!$D$17))/100000</f>
        <v>0.6289093657765783</v>
      </c>
      <c r="AR42" s="17" cm="1">
        <f t="array" ref="AR42">'Material demand'!DB42*SUMPRODUCT((Scenarios!$A$4:$A$204='Transportation sector'!$A42)*Scenarios!BC$4:BC$204*(Scenarios!$B$4:$B$204='Scenario_selection&amp;Results'!$D$17))/100000</f>
        <v>0</v>
      </c>
      <c r="AS42" s="17" cm="1">
        <f t="array" ref="AS42">'Material demand'!DC42*SUMPRODUCT((Scenarios!$A$4:$A$204='Transportation sector'!$A42)*Scenarios!BD$4:BD$204*(Scenarios!$B$4:$B$204='Scenario_selection&amp;Results'!$D$17))/100000</f>
        <v>0</v>
      </c>
      <c r="AT42" s="17" cm="1">
        <f t="array" ref="AT42">'Material demand'!DD42*SUMPRODUCT((Scenarios!$A$4:$A$204='Transportation sector'!$A42)*Scenarios!BE$4:BE$204*(Scenarios!$B$4:$B$204='Scenario_selection&amp;Results'!$D$17))/100000</f>
        <v>2.8171301036884915E-2</v>
      </c>
      <c r="AU42" s="17" cm="1">
        <f t="array" ref="AU42">'Material demand'!DE42*SUMPRODUCT((Scenarios!$A$4:$A$204='Transportation sector'!$A42)*Scenarios!BF$4:BF$204*(Scenarios!$B$4:$B$204='Scenario_selection&amp;Results'!$D$17))/100000</f>
        <v>0.10217582153887282</v>
      </c>
      <c r="AV42" s="17" cm="1">
        <f t="array" ref="AV42">'Material demand'!DF42*SUMPRODUCT((Scenarios!$A$4:$A$204='Transportation sector'!$A42)*Scenarios!BG$4:BG$204*(Scenarios!$B$4:$B$204='Scenario_selection&amp;Results'!$D$17))/100000</f>
        <v>0.77017343097484281</v>
      </c>
      <c r="AW42" s="17" cm="1">
        <f t="array" ref="AW42">'Material demand'!DG42*SUMPRODUCT((Scenarios!$A$4:$A$204='Transportation sector'!$A42)*Scenarios!BC$4:BC$204*(Scenarios!$B$4:$B$204='Scenario_selection&amp;Results'!$D$17))/100000</f>
        <v>0</v>
      </c>
      <c r="AX42" s="17" cm="1">
        <f t="array" ref="AX42">'Material demand'!DH42*SUMPRODUCT((Scenarios!$A$4:$A$204='Transportation sector'!$A42)*Scenarios!BD$4:BD$204*(Scenarios!$B$4:$B$204='Scenario_selection&amp;Results'!$D$17))/100000</f>
        <v>0</v>
      </c>
      <c r="AY42" s="17" cm="1">
        <f t="array" ref="AY42">'Material demand'!DI42*SUMPRODUCT((Scenarios!$A$4:$A$204='Transportation sector'!$A42)*Scenarios!BE$4:BE$204*(Scenarios!$B$4:$B$204='Scenario_selection&amp;Results'!$D$17))/100000</f>
        <v>1.2412154847097966E-2</v>
      </c>
      <c r="AZ42" s="17" cm="1">
        <f t="array" ref="AZ42">'Material demand'!DJ42*SUMPRODUCT((Scenarios!$A$4:$A$204='Transportation sector'!$A42)*Scenarios!BF$4:BF$204*(Scenarios!$B$4:$B$204='Scenario_selection&amp;Results'!$D$17))/100000</f>
        <v>4.8047485160845983E-2</v>
      </c>
      <c r="BA42" s="17" cm="1">
        <f t="array" ref="BA42">'Material demand'!DK42*SUMPRODUCT((Scenarios!$A$4:$A$204='Transportation sector'!$A42)*Scenarios!BG$4:BG$204*(Scenarios!$B$4:$B$204='Scenario_selection&amp;Results'!$D$17))/100000</f>
        <v>0.59408563723648444</v>
      </c>
      <c r="BB42" s="17" cm="1">
        <f t="array" ref="BB42">'Material demand'!DL42*SUMPRODUCT((Scenarios!$A$4:$A$204='Transportation sector'!$A42)*Scenarios!BC$4:BC$204*(Scenarios!$B$4:$B$204='Scenario_selection&amp;Results'!$D$17))/100000</f>
        <v>0</v>
      </c>
      <c r="BC42" s="17" cm="1">
        <f t="array" ref="BC42">'Material demand'!DM42*SUMPRODUCT((Scenarios!$A$4:$A$204='Transportation sector'!$A42)*Scenarios!BD$4:BD$204*(Scenarios!$B$4:$B$204='Scenario_selection&amp;Results'!$D$17))/100000</f>
        <v>0</v>
      </c>
      <c r="BD42" s="17" cm="1">
        <f t="array" ref="BD42">'Material demand'!DN42*SUMPRODUCT((Scenarios!$A$4:$A$204='Transportation sector'!$A42)*Scenarios!BE$4:BE$204*(Scenarios!$B$4:$B$204='Scenario_selection&amp;Results'!$D$17))/100000</f>
        <v>1.7653592229533093E-2</v>
      </c>
      <c r="BE42" s="17" cm="1">
        <f t="array" ref="BE42">'Material demand'!DO42*SUMPRODUCT((Scenarios!$A$4:$A$204='Transportation sector'!$A42)*Scenarios!BF$4:BF$204*(Scenarios!$B$4:$B$204='Scenario_selection&amp;Results'!$D$17))/100000</f>
        <v>6.4080132817472726E-2</v>
      </c>
      <c r="BF42" s="17" cm="1">
        <f t="array" ref="BF42">'Material demand'!DP42*SUMPRODUCT((Scenarios!$A$4:$A$204='Transportation sector'!$A42)*Scenarios!BG$4:BG$204*(Scenarios!$B$4:$B$204='Scenario_selection&amp;Results'!$D$17))/100000</f>
        <v>0.48605564969534987</v>
      </c>
      <c r="BG42" s="17" cm="1">
        <f t="array" ref="BG42">'Material demand'!DQ42*SUMPRODUCT((Scenarios!$A$4:$A$204='Transportation sector'!$A42)*Scenarios!BC$4:BC$204*(Scenarios!$B$4:$B$204='Scenario_selection&amp;Results'!$D$17))/100000</f>
        <v>0</v>
      </c>
      <c r="BH42" s="17" cm="1">
        <f t="array" ref="BH42">'Material demand'!DR42*SUMPRODUCT((Scenarios!$A$4:$A$204='Transportation sector'!$A42)*Scenarios!BD$4:BD$204*(Scenarios!$B$4:$B$204='Scenario_selection&amp;Results'!$D$17))/100000</f>
        <v>0</v>
      </c>
      <c r="BI42" s="17" cm="1">
        <f t="array" ref="BI42">'Material demand'!DS42*SUMPRODUCT((Scenarios!$A$4:$A$204='Transportation sector'!$A42)*Scenarios!BE$4:BE$204*(Scenarios!$B$4:$B$204='Scenario_selection&amp;Results'!$D$17))/100000</f>
        <v>1.7438039234299662E-2</v>
      </c>
      <c r="BJ42" s="17" cm="1">
        <f t="array" ref="BJ42">'Material demand'!DT42*SUMPRODUCT((Scenarios!$A$4:$A$204='Transportation sector'!$A42)*Scenarios!BF$4:BF$204*(Scenarios!$B$4:$B$204='Scenario_selection&amp;Results'!$D$17))/100000</f>
        <v>6.755072661853416E-2</v>
      </c>
      <c r="BK42" s="17" cm="1">
        <f t="array" ref="BK42">'Material demand'!DU42*SUMPRODUCT((Scenarios!$A$4:$A$204='Transportation sector'!$A42)*Scenarios!BG$4:BG$204*(Scenarios!$B$4:$B$204='Scenario_selection&amp;Results'!$D$17))/100000</f>
        <v>0.83925511739774916</v>
      </c>
      <c r="BM42" s="17" cm="1">
        <f t="array" ref="BM42">('Material demand'!DW42+'Material demand'!FB42)*SUMPRODUCT((Scenarios!$A$4:$A$204='Transportation sector'!$A42)*Scenarios!BH$4:BH$204*(Scenarios!$B$4:$B$204='Scenario_selection&amp;Results'!$D$18))/100000</f>
        <v>8.9912849989307873</v>
      </c>
      <c r="BN42" s="17" cm="1">
        <f t="array" ref="BN42">('Material demand'!DX42+'Material demand'!FC42)*SUMPRODUCT((Scenarios!$A$4:$A$204='Transportation sector'!$A42)*Scenarios!BI$4:BI$204*(Scenarios!$B$4:$B$204='Scenario_selection&amp;Results'!$D$18))/100000</f>
        <v>45.227709843855202</v>
      </c>
      <c r="BO42" s="17" cm="1">
        <f t="array" ref="BO42">('Material demand'!DY42+'Material demand'!FD42)*SUMPRODUCT((Scenarios!$A$4:$A$204='Transportation sector'!$A42)*Scenarios!BJ$4:BJ$204*(Scenarios!$B$4:$B$204='Scenario_selection&amp;Results'!$D$18))/100000</f>
        <v>0.27294629351521699</v>
      </c>
      <c r="BP42" s="17" cm="1">
        <f t="array" ref="BP42">('Material demand'!DZ42+'Material demand'!FE42)*SUMPRODUCT((Scenarios!$A$4:$A$204='Transportation sector'!$A42)*Scenarios!BK$4:BK$204*(Scenarios!$B$4:$B$204='Scenario_selection&amp;Results'!$D$18))/100000</f>
        <v>0.99204950745893783</v>
      </c>
      <c r="BQ42" s="17" cm="1">
        <f t="array" ref="BQ42">('Material demand'!EA42+'Material demand'!FF42)*SUMPRODUCT((Scenarios!$A$4:$A$204='Transportation sector'!$A42)*Scenarios!BL$4:BL$204*(Scenarios!$B$4:$B$204='Scenario_selection&amp;Results'!$D$18))/100000</f>
        <v>7.4788219717068252</v>
      </c>
      <c r="BR42" s="17" cm="1">
        <f t="array" ref="BR42">('Material demand'!EB42+'Material demand'!FG42)*SUMPRODUCT((Scenarios!$A$4:$A$204='Transportation sector'!$A42)*Scenarios!BH$4:BH$204*(Scenarios!$B$4:$B$204='Scenario_selection&amp;Results'!$D$18))/100000</f>
        <v>4.4475361357333218</v>
      </c>
      <c r="BS42" s="17" cm="1">
        <f t="array" ref="BS42">('Material demand'!EC42+'Material demand'!FH42)*SUMPRODUCT((Scenarios!$A$4:$A$204='Transportation sector'!$A42)*Scenarios!BI$4:BI$204*(Scenarios!$B$4:$B$204='Scenario_selection&amp;Results'!$D$18))/100000</f>
        <v>25.274856799268058</v>
      </c>
      <c r="BT42" s="17" cm="1">
        <f t="array" ref="BT42">('Material demand'!ED42+'Material demand'!FI42)*SUMPRODUCT((Scenarios!$A$4:$A$204='Transportation sector'!$A42)*Scenarios!BJ$4:BJ$204*(Scenarios!$B$4:$B$204='Scenario_selection&amp;Results'!$D$18))/100000</f>
        <v>0.13315640396635511</v>
      </c>
      <c r="BU42" s="17" cm="1">
        <f t="array" ref="BU42">('Material demand'!EE42+'Material demand'!FJ42)*SUMPRODUCT((Scenarios!$A$4:$A$204='Transportation sector'!$A42)*Scenarios!BK$4:BK$204*(Scenarios!$B$4:$B$204='Scenario_selection&amp;Results'!$D$18))/100000</f>
        <v>0.51403585215894698</v>
      </c>
      <c r="BV42" s="17" cm="1">
        <f t="array" ref="BV42">('Material demand'!EF42+'Material demand'!FK42)*SUMPRODUCT((Scenarios!$A$4:$A$204='Transportation sector'!$A42)*Scenarios!BL$4:BL$204*(Scenarios!$B$4:$B$204='Scenario_selection&amp;Results'!$D$18))/100000</f>
        <v>6.2289710201929216</v>
      </c>
      <c r="BW42" s="17" cm="1">
        <f t="array" ref="BW42">('Material demand'!EG42+'Material demand'!FL42)*SUMPRODUCT((Scenarios!$A$4:$A$204='Transportation sector'!$A42)*Scenarios!BH$4:BH$204*(Scenarios!$B$4:$B$204='Scenario_selection&amp;Results'!$D$18))/100000</f>
        <v>9.1842664153794846</v>
      </c>
      <c r="BX42" s="17" cm="1">
        <f t="array" ref="BX42">('Material demand'!EH42+'Material demand'!FM42)*SUMPRODUCT((Scenarios!$A$4:$A$204='Transportation sector'!$A42)*Scenarios!BI$4:BI$204*(Scenarios!$B$4:$B$204='Scenario_selection&amp;Results'!$D$18))/100000</f>
        <v>45.934954946131342</v>
      </c>
      <c r="BY42" s="17" cm="1">
        <f t="array" ref="BY42">('Material demand'!EI42+'Material demand'!FN42)*SUMPRODUCT((Scenarios!$A$4:$A$204='Transportation sector'!$A42)*Scenarios!BJ$4:BJ$204*(Scenarios!$B$4:$B$204='Scenario_selection&amp;Results'!$D$18))/100000</f>
        <v>0.27893659312357361</v>
      </c>
      <c r="BZ42" s="17" cm="1">
        <f t="array" ref="BZ42">('Material demand'!EJ42+'Material demand'!FO42)*SUMPRODUCT((Scenarios!$A$4:$A$204='Transportation sector'!$A42)*Scenarios!BK$4:BK$204*(Scenarios!$B$4:$B$204='Scenario_selection&amp;Results'!$D$18))/100000</f>
        <v>1.0116943843035739</v>
      </c>
      <c r="CA42" s="17" cm="1">
        <f t="array" ref="CA42">('Material demand'!EK42+'Material demand'!FP42)*SUMPRODUCT((Scenarios!$A$4:$A$204='Transportation sector'!$A42)*Scenarios!BL$4:BL$204*(Scenarios!$B$4:$B$204='Scenario_selection&amp;Results'!$D$18))/100000</f>
        <v>7.6260436594321304</v>
      </c>
      <c r="CB42" s="17" cm="1">
        <f t="array" ref="CB42">('Material demand'!EL42+'Material demand'!FQ42)*SUMPRODUCT((Scenarios!$A$4:$A$204='Transportation sector'!$A42)*Scenarios!BH$4:BH$204*(Scenarios!$B$4:$B$204='Scenario_selection&amp;Results'!$D$18))/100000</f>
        <v>4.1089170662828085</v>
      </c>
      <c r="CC42" s="17" cm="1">
        <f t="array" ref="CC42">('Material demand'!EM42+'Material demand'!FR42)*SUMPRODUCT((Scenarios!$A$4:$A$204='Transportation sector'!$A42)*Scenarios!BI$4:BI$204*(Scenarios!$B$4:$B$204='Scenario_selection&amp;Results'!$D$18))/100000</f>
        <v>23.467464137410712</v>
      </c>
      <c r="CD42" s="17" cm="1">
        <f t="array" ref="CD42">('Material demand'!EN42+'Material demand'!FS42)*SUMPRODUCT((Scenarios!$A$4:$A$204='Transportation sector'!$A42)*Scenarios!BJ$4:BJ$204*(Scenarios!$B$4:$B$204='Scenario_selection&amp;Results'!$D$18))/100000</f>
        <v>0.12294036555694113</v>
      </c>
      <c r="CE42" s="17" cm="1">
        <f t="array" ref="CE42">('Material demand'!EO42+'Material demand'!FT42)*SUMPRODUCT((Scenarios!$A$4:$A$204='Transportation sector'!$A42)*Scenarios!BK$4:BK$204*(Scenarios!$B$4:$B$204='Scenario_selection&amp;Results'!$D$18))/100000</f>
        <v>0.4759044854722449</v>
      </c>
      <c r="CF42" s="17" cm="1">
        <f t="array" ref="CF42">('Material demand'!EP42+'Material demand'!FU42)*SUMPRODUCT((Scenarios!$A$4:$A$204='Transportation sector'!$A42)*Scenarios!BL$4:BL$204*(Scenarios!$B$4:$B$204='Scenario_selection&amp;Results'!$D$18))/100000</f>
        <v>5.8845233572051479</v>
      </c>
      <c r="CG42" s="17" cm="1">
        <f t="array" ref="CG42">('Material demand'!EQ42+'Material demand'!FV42)*SUMPRODUCT((Scenarios!$A$4:$A$204='Transportation sector'!$A42)*Scenarios!BH$4:BH$204*(Scenarios!$B$4:$B$204='Scenario_selection&amp;Results'!$D$18))/100000</f>
        <v>5.7563458239622296</v>
      </c>
      <c r="CH42" s="17" cm="1">
        <f t="array" ref="CH42">('Material demand'!ER42+'Material demand'!FW42)*SUMPRODUCT((Scenarios!$A$4:$A$204='Transportation sector'!$A42)*Scenarios!BI$4:BI$204*(Scenarios!$B$4:$B$204='Scenario_selection&amp;Results'!$D$18))/100000</f>
        <v>28.842941778674668</v>
      </c>
      <c r="CI42" s="17" cm="1">
        <f t="array" ref="CI42">('Material demand'!ES42+'Material demand'!FX42)*SUMPRODUCT((Scenarios!$A$4:$A$204='Transportation sector'!$A42)*Scenarios!BJ$4:BJ$204*(Scenarios!$B$4:$B$204='Scenario_selection&amp;Results'!$D$18))/100000</f>
        <v>0.17479494429429732</v>
      </c>
      <c r="CJ42" s="17" cm="1">
        <f t="array" ref="CJ42">('Material demand'!ET42+'Material demand'!FY42)*SUMPRODUCT((Scenarios!$A$4:$A$204='Transportation sector'!$A42)*Scenarios!BK$4:BK$204*(Scenarios!$B$4:$B$204='Scenario_selection&amp;Results'!$D$18))/100000</f>
        <v>0.63448534490642006</v>
      </c>
      <c r="CK42" s="17" cm="1">
        <f t="array" ref="CK42">('Material demand'!EU42+'Material demand'!FZ42)*SUMPRODUCT((Scenarios!$A$4:$A$204='Transportation sector'!$A42)*Scenarios!BL$4:BL$204*(Scenarios!$B$4:$B$204='Scenario_selection&amp;Results'!$D$18))/100000</f>
        <v>4.8127445366288759</v>
      </c>
      <c r="CL42" s="17" cm="1">
        <f t="array" ref="CL42">('Material demand'!EV42+'Material demand'!GA42)*SUMPRODUCT((Scenarios!$A$4:$A$204='Transportation sector'!$A42)*Scenarios!BH$4:BH$204*(Scenarios!$B$4:$B$204='Scenario_selection&amp;Results'!$D$18))/100000</f>
        <v>1.4066316139885635</v>
      </c>
      <c r="CM42" s="17" cm="1">
        <f t="array" ref="CM42">('Material demand'!EW42+'Material demand'!GB42)*SUMPRODUCT((Scenarios!$A$4:$A$204='Transportation sector'!$A42)*Scenarios!BI$4:BI$204*(Scenarios!$B$4:$B$204='Scenario_selection&amp;Results'!$D$18))/100000</f>
        <v>8.0449389914721561</v>
      </c>
      <c r="CN42" s="17" cm="1">
        <f t="array" ref="CN42">('Material demand'!EX42+'Material demand'!GC42)*SUMPRODUCT((Scenarios!$A$4:$A$204='Transportation sector'!$A42)*Scenarios!BJ$4:BJ$204*(Scenarios!$B$4:$B$204='Scenario_selection&amp;Results'!$D$18))/100000</f>
        <v>4.2121037944532209E-2</v>
      </c>
      <c r="CO42" s="17" cm="1">
        <f t="array" ref="CO42">('Material demand'!EY42+'Material demand'!GD42)*SUMPRODUCT((Scenarios!$A$4:$A$204='Transportation sector'!$A42)*Scenarios!BK$4:BK$204*(Scenarios!$B$4:$B$204='Scenario_selection&amp;Results'!$D$18))/100000</f>
        <v>0.16317485704384221</v>
      </c>
      <c r="CP42" s="17" cm="1">
        <f t="array" ref="CP42">('Material demand'!EZ42+'Material demand'!GE42)*SUMPRODUCT((Scenarios!$A$4:$A$204='Transportation sector'!$A42)*Scenarios!BL$4:BL$204*(Scenarios!$B$4:$B$204='Scenario_selection&amp;Results'!$D$18))/100000</f>
        <v>2.0280279888013126</v>
      </c>
      <c r="CR42" s="17">
        <f t="shared" si="109"/>
        <v>1322.5901822502478</v>
      </c>
      <c r="CS42" s="17">
        <f t="shared" si="110"/>
        <v>444.13900714707131</v>
      </c>
      <c r="CT42" s="17">
        <f t="shared" si="111"/>
        <v>41.109315784581867</v>
      </c>
      <c r="CU42" s="17">
        <f t="shared" si="112"/>
        <v>134.38701779332379</v>
      </c>
      <c r="CV42" s="17">
        <f t="shared" si="113"/>
        <v>321.81460987776427</v>
      </c>
      <c r="CW42" s="17">
        <f t="shared" si="114"/>
        <v>340.18203402752226</v>
      </c>
      <c r="CX42" s="17">
        <f t="shared" si="115"/>
        <v>134.59401117783395</v>
      </c>
      <c r="CY42" s="17">
        <f t="shared" si="116"/>
        <v>10.530052828636824</v>
      </c>
      <c r="CZ42" s="17">
        <f t="shared" si="117"/>
        <v>35.212382370212794</v>
      </c>
      <c r="DA42" s="17">
        <f t="shared" si="118"/>
        <v>93.333633697057536</v>
      </c>
      <c r="DB42" s="17">
        <f t="shared" si="119"/>
        <v>1201.5168941317354</v>
      </c>
      <c r="DC42" s="17">
        <f t="shared" si="120"/>
        <v>408.02033453539718</v>
      </c>
      <c r="DD42" s="17">
        <f t="shared" si="121"/>
        <v>37.348603640265644</v>
      </c>
      <c r="DE42" s="17">
        <f t="shared" si="122"/>
        <v>122.10339985355238</v>
      </c>
      <c r="DF42" s="17">
        <f t="shared" si="123"/>
        <v>293.02819707846425</v>
      </c>
      <c r="DG42" s="17">
        <f t="shared" si="124"/>
        <v>257.28442523729603</v>
      </c>
      <c r="DH42" s="17">
        <f t="shared" si="125"/>
        <v>105.90442738191906</v>
      </c>
      <c r="DI42" s="17">
        <f t="shared" si="126"/>
        <v>7.9654554386893581</v>
      </c>
      <c r="DJ42" s="17">
        <f t="shared" si="127"/>
        <v>26.65064249568773</v>
      </c>
      <c r="DK42" s="17">
        <f t="shared" si="128"/>
        <v>71.689491184041444</v>
      </c>
      <c r="DL42" s="17">
        <f t="shared" si="129"/>
        <v>777.39027696981236</v>
      </c>
      <c r="DM42" s="17">
        <f t="shared" si="130"/>
        <v>263.17131489216155</v>
      </c>
      <c r="DN42" s="17">
        <f t="shared" si="131"/>
        <v>24.164345567332006</v>
      </c>
      <c r="DO42" s="17">
        <f t="shared" si="132"/>
        <v>78.998550078798729</v>
      </c>
      <c r="DP42" s="17">
        <f t="shared" si="133"/>
        <v>189.50217476701184</v>
      </c>
      <c r="DQ42" s="17">
        <f t="shared" si="134"/>
        <v>44.177411101790071</v>
      </c>
      <c r="DR42" s="17">
        <f t="shared" si="135"/>
        <v>21.971614608898854</v>
      </c>
      <c r="DS42" s="17">
        <f t="shared" si="136"/>
        <v>1.3823552974931472</v>
      </c>
      <c r="DT42" s="17">
        <f t="shared" si="137"/>
        <v>4.6444973867324091</v>
      </c>
      <c r="DU42" s="17">
        <f t="shared" si="138"/>
        <v>13.883831596554614</v>
      </c>
      <c r="DW42" s="298">
        <f t="shared" si="160"/>
        <v>3334.6275311228364</v>
      </c>
      <c r="DX42" s="5">
        <f t="shared" si="161"/>
        <v>1119.8012662987985</v>
      </c>
      <c r="DY42" s="5">
        <f t="shared" si="162"/>
        <v>103.64832435672164</v>
      </c>
      <c r="DZ42" s="5">
        <f t="shared" si="163"/>
        <v>338.82804770005549</v>
      </c>
      <c r="EA42" s="5">
        <f t="shared" si="164"/>
        <v>811.38652956740316</v>
      </c>
      <c r="EB42" s="5">
        <f t="shared" si="165"/>
        <v>857.6960508897115</v>
      </c>
      <c r="EC42" s="5">
        <f t="shared" si="166"/>
        <v>339.34993713187743</v>
      </c>
      <c r="ED42" s="5">
        <f t="shared" si="167"/>
        <v>26.549270165311388</v>
      </c>
      <c r="EE42" s="5">
        <f t="shared" si="168"/>
        <v>88.780471278229143</v>
      </c>
      <c r="EF42" s="5">
        <f t="shared" si="169"/>
        <v>235.32074310154954</v>
      </c>
      <c r="EG42" s="5">
        <f t="shared" si="140"/>
        <v>3029.3671978299885</v>
      </c>
      <c r="EH42" s="5">
        <f t="shared" si="141"/>
        <v>1028.7357785196734</v>
      </c>
      <c r="EI42" s="5">
        <f t="shared" si="142"/>
        <v>94.166495123929067</v>
      </c>
      <c r="EJ42" s="5">
        <f t="shared" si="143"/>
        <v>307.85753913778501</v>
      </c>
      <c r="EK42" s="5">
        <f t="shared" si="144"/>
        <v>738.80776259100503</v>
      </c>
      <c r="EL42" s="5">
        <f t="shared" si="145"/>
        <v>648.68750671178793</v>
      </c>
      <c r="EM42" s="5">
        <f t="shared" si="146"/>
        <v>267.01530372370968</v>
      </c>
      <c r="EN42" s="5">
        <f t="shared" si="147"/>
        <v>20.08318779335978</v>
      </c>
      <c r="EO42" s="5">
        <f t="shared" si="148"/>
        <v>67.193880145873791</v>
      </c>
      <c r="EP42" s="5">
        <f t="shared" si="149"/>
        <v>180.74967907879136</v>
      </c>
      <c r="EQ42" s="5">
        <f t="shared" si="150"/>
        <v>1960.0228814644656</v>
      </c>
      <c r="ER42" s="5">
        <f t="shared" si="151"/>
        <v>663.53003660445461</v>
      </c>
      <c r="ES42" s="5">
        <f t="shared" si="152"/>
        <v>60.925215597241582</v>
      </c>
      <c r="ET42" s="5">
        <f t="shared" si="153"/>
        <v>199.17790374290297</v>
      </c>
      <c r="EU42" s="5">
        <f t="shared" si="154"/>
        <v>477.78909723236046</v>
      </c>
      <c r="EV42" s="5">
        <f t="shared" si="155"/>
        <v>111.38386878323828</v>
      </c>
      <c r="EW42" s="5">
        <f t="shared" si="156"/>
        <v>55.396714690107935</v>
      </c>
      <c r="EX42" s="5">
        <f t="shared" si="157"/>
        <v>3.4853124533038127</v>
      </c>
      <c r="EY42" s="5">
        <f t="shared" si="158"/>
        <v>11.710104204520347</v>
      </c>
      <c r="EZ42" s="299">
        <f t="shared" si="159"/>
        <v>35.005104151441671</v>
      </c>
      <c r="FB42" s="298">
        <v>2058</v>
      </c>
      <c r="FC42" s="5">
        <f>Price!N$3*('Material demand'!BM58+'Material demand'!BW58+'Material demand'!CG58+'Material demand'!CR58+'Material demand'!DB58+'Material demand'!DL58)/100000000</f>
        <v>51.43224481240761</v>
      </c>
      <c r="FD42" s="5">
        <f>Price!O$3*('Material demand'!BN58+'Material demand'!BX58+'Material demand'!CH58+'Material demand'!CS58+'Material demand'!DC58+'Material demand'!DM58)/100000000</f>
        <v>13.873609084413074</v>
      </c>
      <c r="FE42" s="5">
        <f>Price!P$3*('Material demand'!BO58+'Material demand'!BY58+'Material demand'!CI58+'Material demand'!CT58+'Material demand'!DD58+'Material demand'!DN58)/100000000</f>
        <v>1.6106994250849018</v>
      </c>
      <c r="FF42" s="5">
        <f>Price!Q$3*('Material demand'!BP58+'Material demand'!BZ58+'Material demand'!CJ58+'Material demand'!CU58+'Material demand'!DE58+'Material demand'!DO58)/100000000</f>
        <v>5.0881582918047705</v>
      </c>
      <c r="FG42" s="5">
        <f>Price!R$3*('Material demand'!BQ58+'Material demand'!CA58+'Material demand'!CK58+'Material demand'!CV58+'Material demand'!DF58+'Material demand'!DP58)/100000000</f>
        <v>10.805590260440946</v>
      </c>
      <c r="FH42" s="5">
        <f>Price!N$3*('Material demand'!BR58+'Material demand'!CB58+'Material demand'!CL58+'Material demand'!CW58+'Material demand'!DG58+'Material demand'!DQ58)/100000000</f>
        <v>9.7207906854954498</v>
      </c>
      <c r="FI42" s="5">
        <f>Price!O$3*('Material demand'!BS58+'Material demand'!CC58+'Material demand'!CM58+'Material demand'!CX58+'Material demand'!DH58+'Material demand'!DR58)/100000000</f>
        <v>2.6411402939589115</v>
      </c>
      <c r="FJ42" s="5">
        <f>Price!P$3*('Material demand'!BT58+'Material demand'!CD58+'Material demand'!CN58+'Material demand'!CY58+'Material demand'!DI58+'Material demand'!DS58)/100000000</f>
        <v>0.30448915279489291</v>
      </c>
      <c r="FK42" s="5">
        <f>Price!Q$3*('Material demand'!BU58+'Material demand'!CE58+'Material demand'!CO58+'Material demand'!CZ58+'Material demand'!DJ58+'Material demand'!DT58)/100000000</f>
        <v>0.9639054123083366</v>
      </c>
      <c r="FL42" s="299">
        <f>Price!R$3*('Material demand'!BV58+'Material demand'!CF58+'Material demand'!CP58+'Material demand'!DA58+'Material demand'!DK58+'Material demand'!DU58)/100000000</f>
        <v>2.0669129232830521</v>
      </c>
      <c r="FN42" s="5">
        <f>Price!N$8*('Material demand'!BM58+'Material demand'!BW58+'Material demand'!CG58+'Material demand'!FB58+'Material demand'!FL58+'Material demand'!FV58)/100000000</f>
        <v>1.0290861604350803</v>
      </c>
      <c r="FO42" s="5">
        <f>Price!O$8*('Material demand'!BN58+'Material demand'!BX58+'Material demand'!CH58+'Material demand'!FC58+'Material demand'!FM58+'Material demand'!FW58)/100000000</f>
        <v>3.470754542137505</v>
      </c>
      <c r="FP42" s="5">
        <f>Price!P$8*('Material demand'!BO58+'Material demand'!BY58+'Material demand'!CI58+'Material demand'!FD58+'Material demand'!FN58+'Material demand'!FX58)/100000000</f>
        <v>3.2193242320286392E-2</v>
      </c>
      <c r="FQ42" s="5">
        <f>Price!Q$8*('Material demand'!BP58+'Material demand'!BZ58+'Material demand'!CJ58+'Material demand'!FE58+'Material demand'!FO58+'Material demand'!FY58)/100000000</f>
        <v>0.1016972294782907</v>
      </c>
      <c r="FR42" s="5">
        <f>Price!R$8*('Material demand'!BQ58+'Material demand'!CA58+'Material demand'!CK58+'Material demand'!FF58+'Material demand'!FP58+'Material demand'!FZ58)/100000000</f>
        <v>0.21604617151698768</v>
      </c>
      <c r="FS42" s="5">
        <f>Price!N$8*('Material demand'!BR58+'Material demand'!CB58+'Material demand'!CL58+'Material demand'!FG58+'Material demand'!FQ58+'Material demand'!GA58)/100000000</f>
        <v>0.19540346712759518</v>
      </c>
      <c r="FT42" s="5">
        <f>Price!O$8*('Material demand'!BS58+'Material demand'!CC58+'Material demand'!CM58+'Material demand'!FH58+'Material demand'!FR58+'Material demand'!GB58)/100000000</f>
        <v>0.66599924418291645</v>
      </c>
      <c r="FU42" s="5">
        <f>Price!P$8*('Material demand'!BT58+'Material demand'!CD58+'Material demand'!CN58+'Material demand'!FI58+'Material demand'!FS58+'Material demand'!GC58)/100000000</f>
        <v>6.1145544913807056E-3</v>
      </c>
      <c r="FV42" s="5">
        <f>Price!Q$8*('Material demand'!BU58+'Material demand'!CE58+'Material demand'!CO58+'Material demand'!FJ58+'Material demand'!FT58+'Material demand'!GD58)/100000000</f>
        <v>1.9377581797724638E-2</v>
      </c>
      <c r="FW42" s="5">
        <f>Price!R$8*('Material demand'!BV58+'Material demand'!CF58+'Material demand'!CP58+'Material demand'!FK58+'Material demand'!FU58+'Material demand'!GE58)/100000000</f>
        <v>4.2860265948008874E-2</v>
      </c>
    </row>
    <row r="43" spans="1:179" x14ac:dyDescent="0.3">
      <c r="A43" s="13">
        <v>2043</v>
      </c>
      <c r="B43" s="68">
        <f>2.4892*(1-SUMPRODUCT((Scenarios!$A$4:$A$204='Transportation sector'!$A43)*(Scenarios!$BM$4:$BM$204)*(Scenarios!$B$4:$B$204='Scenario_selection&amp;Results'!$D$20))-SUMPRODUCT((Scenarios!$A$4:$A$204='Transportation sector'!$A43)*(Scenarios!$BN$4:$BN$204)*(Scenarios!$B$4:$B$204='Scenario_selection&amp;Results'!$D$19)))+'Power sector'!B41*SUMPRODUCT((Scenarios!$A$4:$A$204='Transportation sector'!$A43)*(Scenarios!$BN$4:$BN$204)*(Scenarios!$B$4:$B$204='Scenario_selection&amp;Results'!$D$19))</f>
        <v>2.4968202259899517</v>
      </c>
      <c r="C43" s="17" cm="1">
        <f t="array" ref="C43">'Material demand'!BM43*SUMPRODUCT((Scenarios!$A$4:$A$204='Transportation sector'!$A43)*Scenarios!BC$4:BC$204*(Scenarios!$B$4:$B$204='Scenario_selection&amp;Results'!$D$17))/100000</f>
        <v>1326.93489558839</v>
      </c>
      <c r="D43" s="17" cm="1">
        <f t="array" ref="D43">'Material demand'!BN43*SUMPRODUCT((Scenarios!$A$4:$A$204='Transportation sector'!$A43)*Scenarios!BD$4:BD$204*(Scenarios!$B$4:$B$204='Scenario_selection&amp;Results'!$D$17))/100000</f>
        <v>399.90934770069612</v>
      </c>
      <c r="E43" s="17" cm="1">
        <f t="array" ref="E43">'Material demand'!BO43*SUMPRODUCT((Scenarios!$A$4:$A$204='Transportation sector'!$A43)*Scenarios!BE$4:BE$204*(Scenarios!$B$4:$B$204='Scenario_selection&amp;Results'!$D$17))/100000</f>
        <v>41.24242331304216</v>
      </c>
      <c r="F43" s="17" cm="1">
        <f t="array" ref="F43">'Material demand'!BP43*SUMPRODUCT((Scenarios!$A$4:$A$204='Transportation sector'!$A43)*Scenarios!BF$4:BF$204*(Scenarios!$B$4:$B$204='Scenario_selection&amp;Results'!$D$17))/100000</f>
        <v>134.40828832938064</v>
      </c>
      <c r="G43" s="17" cm="1">
        <f t="array" ref="G43">'Material demand'!BQ43*SUMPRODUCT((Scenarios!$A$4:$A$204='Transportation sector'!$A43)*Scenarios!BG$4:BG$204*(Scenarios!$B$4:$B$204='Scenario_selection&amp;Results'!$D$17))/100000</f>
        <v>314.14085915215327</v>
      </c>
      <c r="H43" s="17" cm="1">
        <f t="array" ref="H43">'Material demand'!BR43*SUMPRODUCT((Scenarios!$A$4:$A$204='Transportation sector'!$A43)*Scenarios!BC$4:BC$204*(Scenarios!$B$4:$B$204='Scenario_selection&amp;Results'!$D$17))/100000</f>
        <v>333.94274064388151</v>
      </c>
      <c r="I43" s="17" cm="1">
        <f t="array" ref="I43">'Material demand'!BS43*SUMPRODUCT((Scenarios!$A$4:$A$204='Transportation sector'!$A43)*Scenarios!BD$4:BD$204*(Scenarios!$B$4:$B$204='Scenario_selection&amp;Results'!$D$17))/100000</f>
        <v>107.46083376166058</v>
      </c>
      <c r="J43" s="17" cm="1">
        <f t="array" ref="J43">'Material demand'!BT43*SUMPRODUCT((Scenarios!$A$4:$A$204='Transportation sector'!$A43)*Scenarios!BE$4:BE$204*(Scenarios!$B$4:$B$204='Scenario_selection&amp;Results'!$D$17))/100000</f>
        <v>10.336107292850123</v>
      </c>
      <c r="K43" s="17" cm="1">
        <f t="array" ref="K43">'Material demand'!BU43*SUMPRODUCT((Scenarios!$A$4:$A$204='Transportation sector'!$A43)*Scenarios!BF$4:BF$204*(Scenarios!$B$4:$B$204='Scenario_selection&amp;Results'!$D$17))/100000</f>
        <v>34.361393478130559</v>
      </c>
      <c r="L43" s="17" cm="1">
        <f t="array" ref="L43">'Material demand'!BV43*SUMPRODUCT((Scenarios!$A$4:$A$204='Transportation sector'!$A43)*Scenarios!BG$4:BG$204*(Scenarios!$B$4:$B$204='Scenario_selection&amp;Results'!$D$17))/100000</f>
        <v>84.918399674727539</v>
      </c>
      <c r="M43" s="17" cm="1">
        <f t="array" ref="M43">'Material demand'!BW43*SUMPRODUCT((Scenarios!$A$4:$A$204='Transportation sector'!$A43)*Scenarios!BC$4:BC$204*(Scenarios!$B$4:$B$204='Scenario_selection&amp;Results'!$D$17))/100000</f>
        <v>1198.2223466339208</v>
      </c>
      <c r="N43" s="17" cm="1">
        <f t="array" ref="N43">'Material demand'!BX43*SUMPRODUCT((Scenarios!$A$4:$A$204='Transportation sector'!$A43)*Scenarios!BD$4:BD$204*(Scenarios!$B$4:$B$204='Scenario_selection&amp;Results'!$D$17))/100000</f>
        <v>361.11818193634167</v>
      </c>
      <c r="O43" s="17" cm="1">
        <f t="array" ref="O43">'Material demand'!BY43*SUMPRODUCT((Scenarios!$A$4:$A$204='Transportation sector'!$A43)*Scenarios!BE$4:BE$204*(Scenarios!$B$4:$B$204='Scenario_selection&amp;Results'!$D$17))/100000</f>
        <v>37.241912476128022</v>
      </c>
      <c r="P43" s="17" cm="1">
        <f t="array" ref="P43">'Material demand'!BZ43*SUMPRODUCT((Scenarios!$A$4:$A$204='Transportation sector'!$A43)*Scenarios!BF$4:BF$204*(Scenarios!$B$4:$B$204='Scenario_selection&amp;Results'!$D$17))/100000</f>
        <v>121.3706981288376</v>
      </c>
      <c r="Q43" s="17" cm="1">
        <f t="array" ref="Q43">'Material demand'!CA43*SUMPRODUCT((Scenarios!$A$4:$A$204='Transportation sector'!$A43)*Scenarios!BG$4:BG$204*(Scenarios!$B$4:$B$204='Scenario_selection&amp;Results'!$D$17))/100000</f>
        <v>283.66922799176291</v>
      </c>
      <c r="R43" s="17" cm="1">
        <f t="array" ref="R43">'Material demand'!CB43*SUMPRODUCT((Scenarios!$A$4:$A$204='Transportation sector'!$A43)*Scenarios!BC$4:BC$204*(Scenarios!$B$4:$B$204='Scenario_selection&amp;Results'!$D$17))/100000</f>
        <v>250.83940219153428</v>
      </c>
      <c r="S43" s="17" cm="1">
        <f t="array" ref="S43">'Material demand'!CC43*SUMPRODUCT((Scenarios!$A$4:$A$204='Transportation sector'!$A43)*Scenarios!BD$4:BD$204*(Scenarios!$B$4:$B$204='Scenario_selection&amp;Results'!$D$17))/100000</f>
        <v>80.718662270680085</v>
      </c>
      <c r="T43" s="17" cm="1">
        <f t="array" ref="T43">'Material demand'!CD43*SUMPRODUCT((Scenarios!$A$4:$A$204='Transportation sector'!$A43)*Scenarios!BE$4:BE$204*(Scenarios!$B$4:$B$204='Scenario_selection&amp;Results'!$D$17))/100000</f>
        <v>7.7639147637317736</v>
      </c>
      <c r="U43" s="17" cm="1">
        <f t="array" ref="U43">'Material demand'!CE43*SUMPRODUCT((Scenarios!$A$4:$A$204='Transportation sector'!$A43)*Scenarios!BF$4:BF$204*(Scenarios!$B$4:$B$204='Scenario_selection&amp;Results'!$D$17))/100000</f>
        <v>25.810387079843458</v>
      </c>
      <c r="V43" s="17" cm="1">
        <f t="array" ref="V43">'Material demand'!CF43*SUMPRODUCT((Scenarios!$A$4:$A$204='Transportation sector'!$A43)*Scenarios!BG$4:BG$204*(Scenarios!$B$4:$B$204='Scenario_selection&amp;Results'!$D$17))/100000</f>
        <v>63.786026815255184</v>
      </c>
      <c r="W43" s="17" cm="1">
        <f t="array" ref="W43">'Material demand'!CG43*SUMPRODUCT((Scenarios!$A$4:$A$204='Transportation sector'!$A43)*Scenarios!BC$4:BC$204*(Scenarios!$B$4:$B$204='Scenario_selection&amp;Results'!$D$17))/100000</f>
        <v>780.63308309743809</v>
      </c>
      <c r="X43" s="17" cm="1">
        <f t="array" ref="X43">'Material demand'!CH43*SUMPRODUCT((Scenarios!$A$4:$A$204='Transportation sector'!$A43)*Scenarios!BD$4:BD$204*(Scenarios!$B$4:$B$204='Scenario_selection&amp;Results'!$D$17))/100000</f>
        <v>235.26585071579697</v>
      </c>
      <c r="Y43" s="17" cm="1">
        <f t="array" ref="Y43">'Material demand'!CI43*SUMPRODUCT((Scenarios!$A$4:$A$204='Transportation sector'!$A43)*Scenarios!BE$4:BE$204*(Scenarios!$B$4:$B$204='Scenario_selection&amp;Results'!$D$17))/100000</f>
        <v>24.262833219857217</v>
      </c>
      <c r="Z43" s="17" cm="1">
        <f t="array" ref="Z43">'Material demand'!CJ43*SUMPRODUCT((Scenarios!$A$4:$A$204='Transportation sector'!$A43)*Scenarios!BF$4:BF$204*(Scenarios!$B$4:$B$204='Scenario_selection&amp;Results'!$D$17))/100000</f>
        <v>79.072120916594457</v>
      </c>
      <c r="AA43" s="17" cm="1">
        <f t="array" ref="AA43">'Material demand'!CK43*SUMPRODUCT((Scenarios!$A$4:$A$204='Transportation sector'!$A43)*Scenarios!BG$4:BG$204*(Scenarios!$B$4:$B$204='Scenario_selection&amp;Results'!$D$17))/100000</f>
        <v>184.80842445407544</v>
      </c>
      <c r="AB43" s="17" cm="1">
        <f t="array" ref="AB43">'Material demand'!CL43*SUMPRODUCT((Scenarios!$A$4:$A$204='Transportation sector'!$A43)*Scenarios!BC$4:BC$204*(Scenarios!$B$4:$B$204='Scenario_selection&amp;Results'!$D$17))/100000</f>
        <v>39.977077091465752</v>
      </c>
      <c r="AC43" s="17" cm="1">
        <f t="array" ref="AC43">'Material demand'!CM43*SUMPRODUCT((Scenarios!$A$4:$A$204='Transportation sector'!$A43)*Scenarios!BD$4:BD$204*(Scenarios!$B$4:$B$204='Scenario_selection&amp;Results'!$D$17))/100000</f>
        <v>12.864391144781129</v>
      </c>
      <c r="AD43" s="17" cm="1">
        <f t="array" ref="AD43">'Material demand'!CN43*SUMPRODUCT((Scenarios!$A$4:$A$204='Transportation sector'!$A43)*Scenarios!BE$4:BE$204*(Scenarios!$B$4:$B$204='Scenario_selection&amp;Results'!$D$17))/100000</f>
        <v>1.2373599056988558</v>
      </c>
      <c r="AE43" s="17" cm="1">
        <f t="array" ref="AE43">'Material demand'!CO43*SUMPRODUCT((Scenarios!$A$4:$A$204='Transportation sector'!$A43)*Scenarios!BF$4:BF$204*(Scenarios!$B$4:$B$204='Scenario_selection&amp;Results'!$D$17))/100000</f>
        <v>4.1134838667156464</v>
      </c>
      <c r="AF43" s="17" cm="1">
        <f t="array" ref="AF43">'Material demand'!CP43*SUMPRODUCT((Scenarios!$A$4:$A$204='Transportation sector'!$A43)*Scenarios!BG$4:BG$204*(Scenarios!$B$4:$B$204='Scenario_selection&amp;Results'!$D$17))/100000</f>
        <v>10.165782923548282</v>
      </c>
      <c r="AH43" s="17" cm="1">
        <f t="array" ref="AH43">'Material demand'!CR43*SUMPRODUCT((Scenarios!$A$4:$A$204='Transportation sector'!$A43)*Scenarios!BC$4:BC$204*(Scenarios!$B$4:$B$204='Scenario_selection&amp;Results'!$D$17))/100000</f>
        <v>0</v>
      </c>
      <c r="AI43" s="17" cm="1">
        <f t="array" ref="AI43">'Material demand'!CS43*SUMPRODUCT((Scenarios!$A$4:$A$204='Transportation sector'!$A43)*Scenarios!BD$4:BD$204*(Scenarios!$B$4:$B$204='Scenario_selection&amp;Results'!$D$17))/100000</f>
        <v>0</v>
      </c>
      <c r="AJ43" s="17" cm="1">
        <f t="array" ref="AJ43">'Material demand'!CT43*SUMPRODUCT((Scenarios!$A$4:$A$204='Transportation sector'!$A43)*Scenarios!BE$4:BE$204*(Scenarios!$B$4:$B$204='Scenario_selection&amp;Results'!$D$17))/100000</f>
        <v>2.8336254141575964E-2</v>
      </c>
      <c r="AK43" s="17" cm="1">
        <f t="array" ref="AK43">'Material demand'!CU43*SUMPRODUCT((Scenarios!$A$4:$A$204='Transportation sector'!$A43)*Scenarios!BF$4:BF$204*(Scenarios!$B$4:$B$204='Scenario_selection&amp;Results'!$D$17))/100000</f>
        <v>0.10262852501171976</v>
      </c>
      <c r="AL43" s="17" cm="1">
        <f t="array" ref="AL43">'Material demand'!CV43*SUMPRODUCT((Scenarios!$A$4:$A$204='Transportation sector'!$A43)*Scenarios!BG$4:BG$204*(Scenarios!$B$4:$B$204='Scenario_selection&amp;Results'!$D$17))/100000</f>
        <v>0.75914567626049323</v>
      </c>
      <c r="AM43" s="17" cm="1">
        <f t="array" ref="AM43">'Material demand'!CW43*SUMPRODUCT((Scenarios!$A$4:$A$204='Transportation sector'!$A43)*Scenarios!BC$4:BC$204*(Scenarios!$B$4:$B$204='Scenario_selection&amp;Results'!$D$17))/100000</f>
        <v>0</v>
      </c>
      <c r="AN43" s="17" cm="1">
        <f t="array" ref="AN43">'Material demand'!CX43*SUMPRODUCT((Scenarios!$A$4:$A$204='Transportation sector'!$A43)*Scenarios!BD$4:BD$204*(Scenarios!$B$4:$B$204='Scenario_selection&amp;Results'!$D$17))/100000</f>
        <v>0</v>
      </c>
      <c r="AO43" s="17" cm="1">
        <f t="array" ref="AO43">'Material demand'!CY43*SUMPRODUCT((Scenarios!$A$4:$A$204='Transportation sector'!$A43)*Scenarios!BE$4:BE$204*(Scenarios!$B$4:$B$204='Scenario_selection&amp;Results'!$D$17))/100000</f>
        <v>1.3313815290892964E-2</v>
      </c>
      <c r="AP43" s="17" cm="1">
        <f t="array" ref="AP43">'Material demand'!CZ43*SUMPRODUCT((Scenarios!$A$4:$A$204='Transportation sector'!$A43)*Scenarios!BF$4:BF$204*(Scenarios!$B$4:$B$204='Scenario_selection&amp;Results'!$D$17))/100000</f>
        <v>5.1283936631546914E-2</v>
      </c>
      <c r="AQ43" s="17" cm="1">
        <f t="array" ref="AQ43">'Material demand'!DA43*SUMPRODUCT((Scenarios!$A$4:$A$204='Transportation sector'!$A43)*Scenarios!BG$4:BG$204*(Scenarios!$B$4:$B$204='Scenario_selection&amp;Results'!$D$17))/100000</f>
        <v>0.61171436531368961</v>
      </c>
      <c r="AR43" s="17" cm="1">
        <f t="array" ref="AR43">'Material demand'!DB43*SUMPRODUCT((Scenarios!$A$4:$A$204='Transportation sector'!$A43)*Scenarios!BC$4:BC$204*(Scenarios!$B$4:$B$204='Scenario_selection&amp;Results'!$D$17))/100000</f>
        <v>0</v>
      </c>
      <c r="AS43" s="17" cm="1">
        <f t="array" ref="AS43">'Material demand'!DC43*SUMPRODUCT((Scenarios!$A$4:$A$204='Transportation sector'!$A43)*Scenarios!BD$4:BD$204*(Scenarios!$B$4:$B$204='Scenario_selection&amp;Results'!$D$17))/100000</f>
        <v>0</v>
      </c>
      <c r="AT43" s="17" cm="1">
        <f t="array" ref="AT43">'Material demand'!DD43*SUMPRODUCT((Scenarios!$A$4:$A$204='Transportation sector'!$A43)*Scenarios!BE$4:BE$204*(Scenarios!$B$4:$B$204='Scenario_selection&amp;Results'!$D$17))/100000</f>
        <v>2.9091987817489097E-2</v>
      </c>
      <c r="AU43" s="17" cm="1">
        <f t="array" ref="AU43">'Material demand'!DE43*SUMPRODUCT((Scenarios!$A$4:$A$204='Transportation sector'!$A43)*Scenarios!BF$4:BF$204*(Scenarios!$B$4:$B$204='Scenario_selection&amp;Results'!$D$17))/100000</f>
        <v>0.10517192791410673</v>
      </c>
      <c r="AV43" s="17" cm="1">
        <f t="array" ref="AV43">'Material demand'!DF43*SUMPRODUCT((Scenarios!$A$4:$A$204='Transportation sector'!$A43)*Scenarios!BG$4:BG$204*(Scenarios!$B$4:$B$204='Scenario_selection&amp;Results'!$D$17))/100000</f>
        <v>0.77909952033724472</v>
      </c>
      <c r="AW43" s="17" cm="1">
        <f t="array" ref="AW43">'Material demand'!DG43*SUMPRODUCT((Scenarios!$A$4:$A$204='Transportation sector'!$A43)*Scenarios!BC$4:BC$204*(Scenarios!$B$4:$B$204='Scenario_selection&amp;Results'!$D$17))/100000</f>
        <v>0</v>
      </c>
      <c r="AX43" s="17" cm="1">
        <f t="array" ref="AX43">'Material demand'!DH43*SUMPRODUCT((Scenarios!$A$4:$A$204='Transportation sector'!$A43)*Scenarios!BD$4:BD$204*(Scenarios!$B$4:$B$204='Scenario_selection&amp;Results'!$D$17))/100000</f>
        <v>0</v>
      </c>
      <c r="AY43" s="17" cm="1">
        <f t="array" ref="AY43">'Material demand'!DI43*SUMPRODUCT((Scenarios!$A$4:$A$204='Transportation sector'!$A43)*Scenarios!BE$4:BE$204*(Scenarios!$B$4:$B$204='Scenario_selection&amp;Results'!$D$17))/100000</f>
        <v>1.2115669486179073E-2</v>
      </c>
      <c r="AZ43" s="17" cm="1">
        <f t="array" ref="AZ43">'Material demand'!DJ43*SUMPRODUCT((Scenarios!$A$4:$A$204='Transportation sector'!$A43)*Scenarios!BF$4:BF$204*(Scenarios!$B$4:$B$204='Scenario_selection&amp;Results'!$D$17))/100000</f>
        <v>4.6812752748218119E-2</v>
      </c>
      <c r="BA43" s="17" cm="1">
        <f t="array" ref="BA43">'Material demand'!DK43*SUMPRODUCT((Scenarios!$A$4:$A$204='Transportation sector'!$A43)*Scenarios!BG$4:BG$204*(Scenarios!$B$4:$B$204='Scenario_selection&amp;Results'!$D$17))/100000</f>
        <v>0.57132648660745589</v>
      </c>
      <c r="BB43" s="17" cm="1">
        <f t="array" ref="BB43">'Material demand'!DL43*SUMPRODUCT((Scenarios!$A$4:$A$204='Transportation sector'!$A43)*Scenarios!BC$4:BC$204*(Scenarios!$B$4:$B$204='Scenario_selection&amp;Results'!$D$17))/100000</f>
        <v>0</v>
      </c>
      <c r="BC43" s="17" cm="1">
        <f t="array" ref="BC43">'Material demand'!DM43*SUMPRODUCT((Scenarios!$A$4:$A$204='Transportation sector'!$A43)*Scenarios!BD$4:BD$204*(Scenarios!$B$4:$B$204='Scenario_selection&amp;Results'!$D$17))/100000</f>
        <v>0</v>
      </c>
      <c r="BD43" s="17" cm="1">
        <f t="array" ref="BD43">'Material demand'!DN43*SUMPRODUCT((Scenarios!$A$4:$A$204='Transportation sector'!$A43)*Scenarios!BE$4:BE$204*(Scenarios!$B$4:$B$204='Scenario_selection&amp;Results'!$D$17))/100000</f>
        <v>1.8232888161730479E-2</v>
      </c>
      <c r="BE43" s="17" cm="1">
        <f t="array" ref="BE43">'Material demand'!DO43*SUMPRODUCT((Scenarios!$A$4:$A$204='Transportation sector'!$A43)*Scenarios!BF$4:BF$204*(Scenarios!$B$4:$B$204='Scenario_selection&amp;Results'!$D$17))/100000</f>
        <v>6.5977350945655378E-2</v>
      </c>
      <c r="BF43" s="17" cm="1">
        <f t="array" ref="BF43">'Material demand'!DP43*SUMPRODUCT((Scenarios!$A$4:$A$204='Transportation sector'!$A43)*Scenarios!BG$4:BG$204*(Scenarios!$B$4:$B$204='Scenario_selection&amp;Results'!$D$17))/100000</f>
        <v>0.49229675628607772</v>
      </c>
      <c r="BG43" s="17" cm="1">
        <f t="array" ref="BG43">'Material demand'!DQ43*SUMPRODUCT((Scenarios!$A$4:$A$204='Transportation sector'!$A43)*Scenarios!BC$4:BC$204*(Scenarios!$B$4:$B$204='Scenario_selection&amp;Results'!$D$17))/100000</f>
        <v>0</v>
      </c>
      <c r="BH43" s="17" cm="1">
        <f t="array" ref="BH43">'Material demand'!DR43*SUMPRODUCT((Scenarios!$A$4:$A$204='Transportation sector'!$A43)*Scenarios!BD$4:BD$204*(Scenarios!$B$4:$B$204='Scenario_selection&amp;Results'!$D$17))/100000</f>
        <v>0</v>
      </c>
      <c r="BI43" s="17" cm="1">
        <f t="array" ref="BI43">'Material demand'!DS43*SUMPRODUCT((Scenarios!$A$4:$A$204='Transportation sector'!$A43)*Scenarios!BE$4:BE$204*(Scenarios!$B$4:$B$204='Scenario_selection&amp;Results'!$D$17))/100000</f>
        <v>1.6714546163100707E-2</v>
      </c>
      <c r="BJ43" s="17" cm="1">
        <f t="array" ref="BJ43">'Material demand'!DT43*SUMPRODUCT((Scenarios!$A$4:$A$204='Transportation sector'!$A43)*Scenarios!BF$4:BF$204*(Scenarios!$B$4:$B$204='Scenario_selection&amp;Results'!$D$17))/100000</f>
        <v>6.4655806586170095E-2</v>
      </c>
      <c r="BK43" s="17" cm="1">
        <f t="array" ref="BK43">'Material demand'!DU43*SUMPRODUCT((Scenarios!$A$4:$A$204='Transportation sector'!$A43)*Scenarios!BG$4:BG$204*(Scenarios!$B$4:$B$204='Scenario_selection&amp;Results'!$D$17))/100000</f>
        <v>0.79531002718295063</v>
      </c>
      <c r="BM43" s="17" cm="1">
        <f t="array" ref="BM43">('Material demand'!DW43+'Material demand'!FB43)*SUMPRODUCT((Scenarios!$A$4:$A$204='Transportation sector'!$A43)*Scenarios!BH$4:BH$204*(Scenarios!$B$4:$B$204='Scenario_selection&amp;Results'!$D$18))/100000</f>
        <v>9.2354153662571381</v>
      </c>
      <c r="BN43" s="17" cm="1">
        <f t="array" ref="BN43">('Material demand'!DX43+'Material demand'!FC43)*SUMPRODUCT((Scenarios!$A$4:$A$204='Transportation sector'!$A43)*Scenarios!BI$4:BI$204*(Scenarios!$B$4:$B$204='Scenario_selection&amp;Results'!$D$18))/100000</f>
        <v>46.062251183524104</v>
      </c>
      <c r="BO43" s="17" cm="1">
        <f t="array" ref="BO43">('Material demand'!DY43+'Material demand'!FD43)*SUMPRODUCT((Scenarios!$A$4:$A$204='Transportation sector'!$A43)*Scenarios!BJ$4:BJ$204*(Scenarios!$B$4:$B$204='Scenario_selection&amp;Results'!$D$18))/100000</f>
        <v>0.28058093941994156</v>
      </c>
      <c r="BP43" s="17" cm="1">
        <f t="array" ref="BP43">('Material demand'!DZ43+'Material demand'!FE43)*SUMPRODUCT((Scenarios!$A$4:$A$204='Transportation sector'!$A43)*Scenarios!BK$4:BK$204*(Scenarios!$B$4:$B$204='Scenario_selection&amp;Results'!$D$18))/100000</f>
        <v>1.0162188458537469</v>
      </c>
      <c r="BQ43" s="17" cm="1">
        <f t="array" ref="BQ43">('Material demand'!EA43+'Material demand'!FF43)*SUMPRODUCT((Scenarios!$A$4:$A$204='Transportation sector'!$A43)*Scenarios!BL$4:BL$204*(Scenarios!$B$4:$B$204='Scenario_selection&amp;Results'!$D$18))/100000</f>
        <v>7.5172363522179619</v>
      </c>
      <c r="BR43" s="17" cm="1">
        <f t="array" ref="BR43">('Material demand'!EB43+'Material demand'!FG43)*SUMPRODUCT((Scenarios!$A$4:$A$204='Transportation sector'!$A43)*Scenarios!BH$4:BH$204*(Scenarios!$B$4:$B$204='Scenario_selection&amp;Results'!$D$18))/100000</f>
        <v>4.4022494030199111</v>
      </c>
      <c r="BS43" s="17" cm="1">
        <f t="array" ref="BS43">('Material demand'!EC43+'Material demand'!FH43)*SUMPRODUCT((Scenarios!$A$4:$A$204='Transportation sector'!$A43)*Scenarios!BI$4:BI$204*(Scenarios!$B$4:$B$204='Scenario_selection&amp;Results'!$D$18))/100000</f>
        <v>24.916552788811718</v>
      </c>
      <c r="BT43" s="17" cm="1">
        <f t="array" ref="BT43">('Material demand'!ED43+'Material demand'!FI43)*SUMPRODUCT((Scenarios!$A$4:$A$204='Transportation sector'!$A43)*Scenarios!BJ$4:BJ$204*(Scenarios!$B$4:$B$204='Scenario_selection&amp;Results'!$D$18))/100000</f>
        <v>0.13187001685673655</v>
      </c>
      <c r="BU43" s="17" cm="1">
        <f t="array" ref="BU43">('Material demand'!EE43+'Material demand'!FJ43)*SUMPRODUCT((Scenarios!$A$4:$A$204='Transportation sector'!$A43)*Scenarios!BK$4:BK$204*(Scenarios!$B$4:$B$204='Scenario_selection&amp;Results'!$D$18))/100000</f>
        <v>0.50795787486062249</v>
      </c>
      <c r="BV43" s="17" cm="1">
        <f t="array" ref="BV43">('Material demand'!EF43+'Material demand'!FK43)*SUMPRODUCT((Scenarios!$A$4:$A$204='Transportation sector'!$A43)*Scenarios!BL$4:BL$204*(Scenarios!$B$4:$B$204='Scenario_selection&amp;Results'!$D$18))/100000</f>
        <v>6.0592098602301432</v>
      </c>
      <c r="BW43" s="17" cm="1">
        <f t="array" ref="BW43">('Material demand'!EG43+'Material demand'!FL43)*SUMPRODUCT((Scenarios!$A$4:$A$204='Transportation sector'!$A43)*Scenarios!BH$4:BH$204*(Scenarios!$B$4:$B$204='Scenario_selection&amp;Results'!$D$18))/100000</f>
        <v>9.4776587958579839</v>
      </c>
      <c r="BX43" s="17" cm="1">
        <f t="array" ref="BX43">('Material demand'!EH43+'Material demand'!FM43)*SUMPRODUCT((Scenarios!$A$4:$A$204='Transportation sector'!$A43)*Scenarios!BI$4:BI$204*(Scenarios!$B$4:$B$204='Scenario_selection&amp;Results'!$D$18))/100000</f>
        <v>47.028343649972129</v>
      </c>
      <c r="BY43" s="17" cm="1">
        <f t="array" ref="BY43">('Material demand'!EI43+'Material demand'!FN43)*SUMPRODUCT((Scenarios!$A$4:$A$204='Transportation sector'!$A43)*Scenarios!BJ$4:BJ$204*(Scenarios!$B$4:$B$204='Scenario_selection&amp;Results'!$D$18))/100000</f>
        <v>0.28805953618547397</v>
      </c>
      <c r="BZ43" s="17" cm="1">
        <f t="array" ref="BZ43">('Material demand'!EJ43+'Material demand'!FO43)*SUMPRODUCT((Scenarios!$A$4:$A$204='Transportation sector'!$A43)*Scenarios!BK$4:BK$204*(Scenarios!$B$4:$B$204='Scenario_selection&amp;Results'!$D$18))/100000</f>
        <v>1.0413864376822206</v>
      </c>
      <c r="CA43" s="17" cm="1">
        <f t="array" ref="CA43">('Material demand'!EK43+'Material demand'!FP43)*SUMPRODUCT((Scenarios!$A$4:$A$204='Transportation sector'!$A43)*Scenarios!BL$4:BL$204*(Scenarios!$B$4:$B$204='Scenario_selection&amp;Results'!$D$18))/100000</f>
        <v>7.7146731754276274</v>
      </c>
      <c r="CB43" s="17" cm="1">
        <f t="array" ref="CB43">('Material demand'!EL43+'Material demand'!FQ43)*SUMPRODUCT((Scenarios!$A$4:$A$204='Transportation sector'!$A43)*Scenarios!BH$4:BH$204*(Scenarios!$B$4:$B$204='Scenario_selection&amp;Results'!$D$18))/100000</f>
        <v>4.0093333729757141</v>
      </c>
      <c r="CC43" s="17" cm="1">
        <f t="array" ref="CC43">('Material demand'!EM43+'Material demand'!FR43)*SUMPRODUCT((Scenarios!$A$4:$A$204='Transportation sector'!$A43)*Scenarios!BI$4:BI$204*(Scenarios!$B$4:$B$204='Scenario_selection&amp;Results'!$D$18))/100000</f>
        <v>22.820541187757151</v>
      </c>
      <c r="CD43" s="17" cm="1">
        <f t="array" ref="CD43">('Material demand'!EN43+'Material demand'!FS43)*SUMPRODUCT((Scenarios!$A$4:$A$204='Transportation sector'!$A43)*Scenarios!BJ$4:BJ$204*(Scenarios!$B$4:$B$204='Scenario_selection&amp;Results'!$D$18))/100000</f>
        <v>0.12001521782444534</v>
      </c>
      <c r="CE43" s="17" cm="1">
        <f t="array" ref="CE43">('Material demand'!EO43+'Material demand'!FT43)*SUMPRODUCT((Scenarios!$A$4:$A$204='Transportation sector'!$A43)*Scenarios!BK$4:BK$204*(Scenarios!$B$4:$B$204='Scenario_selection&amp;Results'!$D$18))/100000</f>
        <v>0.46371989446705814</v>
      </c>
      <c r="CF43" s="17" cm="1">
        <f t="array" ref="CF43">('Material demand'!EP43+'Material demand'!FU43)*SUMPRODUCT((Scenarios!$A$4:$A$204='Transportation sector'!$A43)*Scenarios!BL$4:BL$204*(Scenarios!$B$4:$B$204='Scenario_selection&amp;Results'!$D$18))/100000</f>
        <v>5.6597223400111423</v>
      </c>
      <c r="CG43" s="17" cm="1">
        <f t="array" ref="CG43">('Material demand'!EQ43+'Material demand'!FV43)*SUMPRODUCT((Scenarios!$A$4:$A$204='Transportation sector'!$A43)*Scenarios!BH$4:BH$204*(Scenarios!$B$4:$B$204='Scenario_selection&amp;Results'!$D$18))/100000</f>
        <v>5.9411871952856794</v>
      </c>
      <c r="CH43" s="17" cm="1">
        <f t="array" ref="CH43">('Material demand'!ER43+'Material demand'!FW43)*SUMPRODUCT((Scenarios!$A$4:$A$204='Transportation sector'!$A43)*Scenarios!BI$4:BI$204*(Scenarios!$B$4:$B$204='Scenario_selection&amp;Results'!$D$18))/100000</f>
        <v>29.54506337762739</v>
      </c>
      <c r="CI43" s="17" cm="1">
        <f t="array" ref="CI43">('Material demand'!ES43+'Material demand'!FX43)*SUMPRODUCT((Scenarios!$A$4:$A$204='Transportation sector'!$A43)*Scenarios!BJ$4:BJ$204*(Scenarios!$B$4:$B$204='Scenario_selection&amp;Results'!$D$18))/100000</f>
        <v>0.1805348997166058</v>
      </c>
      <c r="CJ43" s="17" cm="1">
        <f t="array" ref="CJ43">('Material demand'!ET43+'Material demand'!FY43)*SUMPRODUCT((Scenarios!$A$4:$A$204='Transportation sector'!$A43)*Scenarios!BK$4:BK$204*(Scenarios!$B$4:$B$204='Scenario_selection&amp;Results'!$D$18))/100000</f>
        <v>0.65328630250525266</v>
      </c>
      <c r="CK43" s="17" cm="1">
        <f t="array" ref="CK43">('Material demand'!EU43+'Material demand'!FZ43)*SUMPRODUCT((Scenarios!$A$4:$A$204='Transportation sector'!$A43)*Scenarios!BL$4:BL$204*(Scenarios!$B$4:$B$204='Scenario_selection&amp;Results'!$D$18))/100000</f>
        <v>4.8746893239399123</v>
      </c>
      <c r="CL43" s="17" cm="1">
        <f t="array" ref="CL43">('Material demand'!EV43+'Material demand'!GA43)*SUMPRODUCT((Scenarios!$A$4:$A$204='Transportation sector'!$A43)*Scenarios!BH$4:BH$204*(Scenarios!$B$4:$B$204='Scenario_selection&amp;Results'!$D$18))/100000</f>
        <v>1.3494511762265802</v>
      </c>
      <c r="CM43" s="17" cm="1">
        <f t="array" ref="CM43">('Material demand'!EW43+'Material demand'!GB43)*SUMPRODUCT((Scenarios!$A$4:$A$204='Transportation sector'!$A43)*Scenarios!BI$4:BI$204*(Scenarios!$B$4:$B$204='Scenario_selection&amp;Results'!$D$18))/100000</f>
        <v>7.6979746265247382</v>
      </c>
      <c r="CN43" s="17" cm="1">
        <f t="array" ref="CN43">('Material demand'!EX43+'Material demand'!GC43)*SUMPRODUCT((Scenarios!$A$4:$A$204='Transportation sector'!$A43)*Scenarios!BJ$4:BJ$204*(Scenarios!$B$4:$B$204='Scenario_selection&amp;Results'!$D$18))/100000</f>
        <v>4.0431907869970536E-2</v>
      </c>
      <c r="CO43" s="17" cm="1">
        <f t="array" ref="CO43">('Material demand'!EY43+'Material demand'!GD43)*SUMPRODUCT((Scenarios!$A$4:$A$204='Transportation sector'!$A43)*Scenarios!BK$4:BK$204*(Scenarios!$B$4:$B$204='Scenario_selection&amp;Results'!$D$18))/100000</f>
        <v>0.15641149315511346</v>
      </c>
      <c r="CP43" s="17" cm="1">
        <f t="array" ref="CP43">('Material demand'!EZ43+'Material demand'!GE43)*SUMPRODUCT((Scenarios!$A$4:$A$204='Transportation sector'!$A43)*Scenarios!BL$4:BL$204*(Scenarios!$B$4:$B$204='Scenario_selection&amp;Results'!$D$18))/100000</f>
        <v>1.9249759905137622</v>
      </c>
      <c r="CR43" s="17">
        <f t="shared" si="109"/>
        <v>1336.170310954647</v>
      </c>
      <c r="CS43" s="17">
        <f t="shared" si="110"/>
        <v>445.97159888422021</v>
      </c>
      <c r="CT43" s="17">
        <f t="shared" si="111"/>
        <v>41.55134050660368</v>
      </c>
      <c r="CU43" s="17">
        <f t="shared" si="112"/>
        <v>135.52713570024611</v>
      </c>
      <c r="CV43" s="17">
        <f t="shared" si="113"/>
        <v>322.41724118063172</v>
      </c>
      <c r="CW43" s="17">
        <f t="shared" si="114"/>
        <v>338.34499004690144</v>
      </c>
      <c r="CX43" s="17">
        <f t="shared" si="115"/>
        <v>132.37738655047229</v>
      </c>
      <c r="CY43" s="17">
        <f t="shared" si="116"/>
        <v>10.481291124997753</v>
      </c>
      <c r="CZ43" s="17">
        <f t="shared" si="117"/>
        <v>34.92063528962273</v>
      </c>
      <c r="DA43" s="17">
        <f t="shared" si="118"/>
        <v>91.589323900271367</v>
      </c>
      <c r="DB43" s="17">
        <f t="shared" si="119"/>
        <v>1207.7000054297787</v>
      </c>
      <c r="DC43" s="17">
        <f t="shared" si="120"/>
        <v>408.14652558631383</v>
      </c>
      <c r="DD43" s="17">
        <f t="shared" si="121"/>
        <v>37.559064000130988</v>
      </c>
      <c r="DE43" s="17">
        <f t="shared" si="122"/>
        <v>122.51725649443394</v>
      </c>
      <c r="DF43" s="17">
        <f t="shared" si="123"/>
        <v>292.16300068752776</v>
      </c>
      <c r="DG43" s="17">
        <f t="shared" si="124"/>
        <v>254.84873556450998</v>
      </c>
      <c r="DH43" s="17">
        <f t="shared" si="125"/>
        <v>103.53920345843724</v>
      </c>
      <c r="DI43" s="17">
        <f t="shared" si="126"/>
        <v>7.8960456510423978</v>
      </c>
      <c r="DJ43" s="17">
        <f t="shared" si="127"/>
        <v>26.320919727058733</v>
      </c>
      <c r="DK43" s="17">
        <f t="shared" si="128"/>
        <v>70.017075641873788</v>
      </c>
      <c r="DL43" s="17">
        <f t="shared" si="129"/>
        <v>786.57427029272378</v>
      </c>
      <c r="DM43" s="17">
        <f t="shared" si="130"/>
        <v>264.81091409342434</v>
      </c>
      <c r="DN43" s="17">
        <f t="shared" si="131"/>
        <v>24.461601007735553</v>
      </c>
      <c r="DO43" s="17">
        <f t="shared" si="132"/>
        <v>79.791384570045366</v>
      </c>
      <c r="DP43" s="17">
        <f t="shared" si="133"/>
        <v>190.17541053430142</v>
      </c>
      <c r="DQ43" s="17">
        <f t="shared" si="134"/>
        <v>41.326528267692332</v>
      </c>
      <c r="DR43" s="17">
        <f t="shared" si="135"/>
        <v>20.562365771305867</v>
      </c>
      <c r="DS43" s="17">
        <f t="shared" si="136"/>
        <v>1.2945063597319271</v>
      </c>
      <c r="DT43" s="17">
        <f t="shared" si="137"/>
        <v>4.3345511664569303</v>
      </c>
      <c r="DU43" s="17">
        <f t="shared" si="138"/>
        <v>12.886068941244995</v>
      </c>
      <c r="DW43" s="298">
        <f t="shared" si="160"/>
        <v>3336.1770577588459</v>
      </c>
      <c r="DX43" s="5">
        <f t="shared" si="161"/>
        <v>1113.5109083111988</v>
      </c>
      <c r="DY43" s="5">
        <f t="shared" si="162"/>
        <v>103.74622739388363</v>
      </c>
      <c r="DZ43" s="5">
        <f t="shared" si="163"/>
        <v>338.38689358685934</v>
      </c>
      <c r="EA43" s="5">
        <f t="shared" si="164"/>
        <v>805.01788898768166</v>
      </c>
      <c r="EB43" s="5">
        <f t="shared" si="165"/>
        <v>844.78661451147241</v>
      </c>
      <c r="EC43" s="5">
        <f t="shared" si="166"/>
        <v>330.52253620290941</v>
      </c>
      <c r="ED43" s="5">
        <f t="shared" si="167"/>
        <v>26.169899675383366</v>
      </c>
      <c r="EE43" s="5">
        <f t="shared" si="168"/>
        <v>87.190548495548512</v>
      </c>
      <c r="EF43" s="5">
        <f t="shared" si="169"/>
        <v>228.68207639894243</v>
      </c>
      <c r="EG43" s="5">
        <f t="shared" si="140"/>
        <v>3015.4098004852458</v>
      </c>
      <c r="EH43" s="5">
        <f t="shared" si="141"/>
        <v>1019.0685002514336</v>
      </c>
      <c r="EI43" s="5">
        <f t="shared" si="142"/>
        <v>93.778230664778107</v>
      </c>
      <c r="EJ43" s="5">
        <f t="shared" si="143"/>
        <v>305.90356404810143</v>
      </c>
      <c r="EK43" s="5">
        <f t="shared" si="144"/>
        <v>729.4784894025355</v>
      </c>
      <c r="EL43" s="5">
        <f t="shared" si="145"/>
        <v>636.31147752543325</v>
      </c>
      <c r="EM43" s="5">
        <f t="shared" si="146"/>
        <v>258.51877737791489</v>
      </c>
      <c r="EN43" s="5">
        <f t="shared" si="147"/>
        <v>19.715006486862656</v>
      </c>
      <c r="EO43" s="5">
        <f t="shared" si="148"/>
        <v>65.718604741178169</v>
      </c>
      <c r="EP43" s="5">
        <f t="shared" si="149"/>
        <v>174.82005062729885</v>
      </c>
      <c r="EQ43" s="5">
        <f t="shared" si="150"/>
        <v>1963.93454731016</v>
      </c>
      <c r="ER43" s="5">
        <f t="shared" si="151"/>
        <v>661.18524637134942</v>
      </c>
      <c r="ES43" s="5">
        <f t="shared" si="152"/>
        <v>61.076220156210312</v>
      </c>
      <c r="ET43" s="5">
        <f t="shared" si="153"/>
        <v>199.22474285423181</v>
      </c>
      <c r="EU43" s="5">
        <f t="shared" si="154"/>
        <v>474.8338115079863</v>
      </c>
      <c r="EV43" s="5">
        <f t="shared" si="155"/>
        <v>103.18491164871969</v>
      </c>
      <c r="EW43" s="5">
        <f t="shared" si="156"/>
        <v>51.340530751999964</v>
      </c>
      <c r="EX43" s="5">
        <f t="shared" si="157"/>
        <v>3.2321496616512997</v>
      </c>
      <c r="EY43" s="5">
        <f t="shared" si="158"/>
        <v>10.822595022998001</v>
      </c>
      <c r="EZ43" s="299">
        <f t="shared" si="159"/>
        <v>32.174197566001425</v>
      </c>
      <c r="FB43" s="298">
        <v>2059</v>
      </c>
      <c r="FC43" s="5">
        <f>Price!N$3*('Material demand'!BM59+'Material demand'!BW59+'Material demand'!CG59+'Material demand'!CR59+'Material demand'!DB59+'Material demand'!DL59)/100000000</f>
        <v>49.88255648499036</v>
      </c>
      <c r="FD43" s="5">
        <f>Price!O$3*('Material demand'!BN59+'Material demand'!BX59+'Material demand'!CH59+'Material demand'!CS59+'Material demand'!DC59+'Material demand'!DM59)/100000000</f>
        <v>13.359084761856417</v>
      </c>
      <c r="FE43" s="5">
        <f>Price!P$3*('Material demand'!BO59+'Material demand'!BY59+'Material demand'!CI59+'Material demand'!CT59+'Material demand'!DD59+'Material demand'!DN59)/100000000</f>
        <v>1.5628920765873959</v>
      </c>
      <c r="FF43" s="5">
        <f>Price!Q$3*('Material demand'!BP59+'Material demand'!BZ59+'Material demand'!CJ59+'Material demand'!CU59+'Material demand'!DE59+'Material demand'!DO59)/100000000</f>
        <v>4.9276325834675596</v>
      </c>
      <c r="FG43" s="5">
        <f>Price!R$3*('Material demand'!BQ59+'Material demand'!CA59+'Material demand'!CK59+'Material demand'!CV59+'Material demand'!DF59+'Material demand'!DP59)/100000000</f>
        <v>10.3974450374323</v>
      </c>
      <c r="FH43" s="5">
        <f>Price!N$3*('Material demand'!BR59+'Material demand'!CB59+'Material demand'!CL59+'Material demand'!CW59+'Material demand'!DG59+'Material demand'!DQ59)/100000000</f>
        <v>9.7705193716175209</v>
      </c>
      <c r="FI43" s="5">
        <f>Price!O$3*('Material demand'!BS59+'Material demand'!CC59+'Material demand'!CM59+'Material demand'!CX59+'Material demand'!DH59+'Material demand'!DR59)/100000000</f>
        <v>2.6260766861835809</v>
      </c>
      <c r="FJ43" s="5">
        <f>Price!P$3*('Material demand'!BT59+'Material demand'!CD59+'Material demand'!CN59+'Material demand'!CY59+'Material demand'!DI59+'Material demand'!DS59)/100000000</f>
        <v>0.30622697782807085</v>
      </c>
      <c r="FK43" s="5">
        <f>Price!Q$3*('Material demand'!BU59+'Material demand'!CE59+'Material demand'!CO59+'Material demand'!CZ59+'Material demand'!DJ59+'Material demand'!DT59)/100000000</f>
        <v>0.96657877505721002</v>
      </c>
      <c r="FL43" s="299">
        <f>Price!R$3*('Material demand'!BV59+'Material demand'!CF59+'Material demand'!CP59+'Material demand'!DA59+'Material demand'!DK59+'Material demand'!DU59)/100000000</f>
        <v>2.0520678671631907</v>
      </c>
      <c r="FN43" s="5">
        <f>Price!N$8*('Material demand'!BM59+'Material demand'!BW59+'Material demand'!CG59+'Material demand'!FB59+'Material demand'!FL59+'Material demand'!FV59)/100000000</f>
        <v>0.99813907901279475</v>
      </c>
      <c r="FO43" s="5">
        <f>Price!O$8*('Material demand'!BN59+'Material demand'!BX59+'Material demand'!CH59+'Material demand'!FC59+'Material demand'!FM59+'Material demand'!FW59)/100000000</f>
        <v>3.342365833676856</v>
      </c>
      <c r="FP43" s="5">
        <f>Price!P$8*('Material demand'!BO59+'Material demand'!BY59+'Material demand'!CI59+'Material demand'!FD59+'Material demand'!FN59+'Material demand'!FX59)/100000000</f>
        <v>3.1237632953783283E-2</v>
      </c>
      <c r="FQ43" s="5">
        <f>Price!Q$8*('Material demand'!BP59+'Material demand'!BZ59+'Material demand'!CJ59+'Material demand'!FE59+'Material demand'!FO59+'Material demand'!FY59)/100000000</f>
        <v>9.8489443698504778E-2</v>
      </c>
      <c r="FR43" s="5">
        <f>Price!R$8*('Material demand'!BQ59+'Material demand'!CA59+'Material demand'!CK59+'Material demand'!FF59+'Material demand'!FP59+'Material demand'!FZ59)/100000000</f>
        <v>0.20794177819141449</v>
      </c>
      <c r="FS43" s="5">
        <f>Price!N$8*('Material demand'!BR59+'Material demand'!CB59+'Material demand'!CL59+'Material demand'!FG59+'Material demand'!FQ59+'Material demand'!GA59)/100000000</f>
        <v>0.19646157328764408</v>
      </c>
      <c r="FT43" s="5">
        <f>Price!O$8*('Material demand'!BS59+'Material demand'!CC59+'Material demand'!CM59+'Material demand'!FH59+'Material demand'!FR59+'Material demand'!GB59)/100000000</f>
        <v>0.66259884925877954</v>
      </c>
      <c r="FU43" s="5">
        <f>Price!P$8*('Material demand'!BT59+'Material demand'!CD59+'Material demand'!CN59+'Material demand'!FI59+'Material demand'!FS59+'Material demand'!GC59)/100000000</f>
        <v>6.1515500283482356E-3</v>
      </c>
      <c r="FV43" s="5">
        <f>Price!Q$8*('Material demand'!BU59+'Material demand'!CE59+'Material demand'!CO59+'Material demand'!FJ59+'Material demand'!FT59+'Material demand'!GD59)/100000000</f>
        <v>1.9439968610528581E-2</v>
      </c>
      <c r="FW43" s="5">
        <f>Price!R$8*('Material demand'!BV59+'Material demand'!CF59+'Material demand'!CP59+'Material demand'!FK59+'Material demand'!FU59+'Material demand'!GE59)/100000000</f>
        <v>4.2691819935481261E-2</v>
      </c>
    </row>
    <row r="44" spans="1:179" ht="15" thickBot="1" x14ac:dyDescent="0.35">
      <c r="A44" s="13">
        <v>2044</v>
      </c>
      <c r="B44" s="68">
        <f>2.4892*(1-SUMPRODUCT((Scenarios!$A$4:$A$204='Transportation sector'!$A44)*(Scenarios!$BM$4:$BM$204)*(Scenarios!$B$4:$B$204='Scenario_selection&amp;Results'!$D$20))-SUMPRODUCT((Scenarios!$A$4:$A$204='Transportation sector'!$A44)*(Scenarios!$BN$4:$BN$204)*(Scenarios!$B$4:$B$204='Scenario_selection&amp;Results'!$D$19)))+'Power sector'!B42*SUMPRODUCT((Scenarios!$A$4:$A$204='Transportation sector'!$A44)*(Scenarios!$BN$4:$BN$204)*(Scenarios!$B$4:$B$204='Scenario_selection&amp;Results'!$D$19))</f>
        <v>2.4705315631267979</v>
      </c>
      <c r="C44" s="17" cm="1">
        <f t="array" ref="C44">'Material demand'!BM44*SUMPRODUCT((Scenarios!$A$4:$A$204='Transportation sector'!$A44)*Scenarios!BC$4:BC$204*(Scenarios!$B$4:$B$204='Scenario_selection&amp;Results'!$D$17))/100000</f>
        <v>1338.223517711031</v>
      </c>
      <c r="D44" s="17" cm="1">
        <f t="array" ref="D44">'Material demand'!BN44*SUMPRODUCT((Scenarios!$A$4:$A$204='Transportation sector'!$A44)*Scenarios!BD$4:BD$204*(Scenarios!$B$4:$B$204='Scenario_selection&amp;Results'!$D$17))/100000</f>
        <v>400.26818836165427</v>
      </c>
      <c r="E44" s="17" cm="1">
        <f t="array" ref="E44">'Material demand'!BO44*SUMPRODUCT((Scenarios!$A$4:$A$204='Transportation sector'!$A44)*Scenarios!BE$4:BE$204*(Scenarios!$B$4:$B$204='Scenario_selection&amp;Results'!$D$17))/100000</f>
        <v>41.612549012886177</v>
      </c>
      <c r="F44" s="17" cm="1">
        <f t="array" ref="F44">'Material demand'!BP44*SUMPRODUCT((Scenarios!$A$4:$A$204='Transportation sector'!$A44)*Scenarios!BF$4:BF$204*(Scenarios!$B$4:$B$204='Scenario_selection&amp;Results'!$D$17))/100000</f>
        <v>135.31267342148504</v>
      </c>
      <c r="G44" s="17" cm="1">
        <f t="array" ref="G44">'Material demand'!BQ44*SUMPRODUCT((Scenarios!$A$4:$A$204='Transportation sector'!$A44)*Scenarios!BG$4:BG$204*(Scenarios!$B$4:$B$204='Scenario_selection&amp;Results'!$D$17))/100000</f>
        <v>314.19746377731775</v>
      </c>
      <c r="H44" s="17" cm="1">
        <f t="array" ref="H44">'Material demand'!BR44*SUMPRODUCT((Scenarios!$A$4:$A$204='Transportation sector'!$A44)*Scenarios!BC$4:BC$204*(Scenarios!$B$4:$B$204='Scenario_selection&amp;Results'!$D$17))/100000</f>
        <v>331.91915152154894</v>
      </c>
      <c r="I44" s="17" cm="1">
        <f t="array" ref="I44">'Material demand'!BS44*SUMPRODUCT((Scenarios!$A$4:$A$204='Transportation sector'!$A44)*Scenarios!BD$4:BD$204*(Scenarios!$B$4:$B$204='Scenario_selection&amp;Results'!$D$17))/100000</f>
        <v>105.5647557931792</v>
      </c>
      <c r="J44" s="17" cm="1">
        <f t="array" ref="J44">'Material demand'!BT44*SUMPRODUCT((Scenarios!$A$4:$A$204='Transportation sector'!$A44)*Scenarios!BE$4:BE$204*(Scenarios!$B$4:$B$204='Scenario_selection&amp;Results'!$D$17))/100000</f>
        <v>10.281354012774223</v>
      </c>
      <c r="K44" s="17" cm="1">
        <f t="array" ref="K44">'Material demand'!BU44*SUMPRODUCT((Scenarios!$A$4:$A$204='Transportation sector'!$A44)*Scenarios!BF$4:BF$204*(Scenarios!$B$4:$B$204='Scenario_selection&amp;Results'!$D$17))/100000</f>
        <v>34.055381672307298</v>
      </c>
      <c r="L44" s="17" cm="1">
        <f t="array" ref="L44">'Material demand'!BV44*SUMPRODUCT((Scenarios!$A$4:$A$204='Transportation sector'!$A44)*Scenarios!BG$4:BG$204*(Scenarios!$B$4:$B$204='Scenario_selection&amp;Results'!$D$17))/100000</f>
        <v>83.333763517121341</v>
      </c>
      <c r="M44" s="17" cm="1">
        <f t="array" ref="M44">'Material demand'!BW44*SUMPRODUCT((Scenarios!$A$4:$A$204='Transportation sector'!$A44)*Scenarios!BC$4:BC$204*(Scenarios!$B$4:$B$204='Scenario_selection&amp;Results'!$D$17))/100000</f>
        <v>1201.6760174562091</v>
      </c>
      <c r="N44" s="17" cm="1">
        <f t="array" ref="N44">'Material demand'!BX44*SUMPRODUCT((Scenarios!$A$4:$A$204='Transportation sector'!$A44)*Scenarios!BD$4:BD$204*(Scenarios!$B$4:$B$204='Scenario_selection&amp;Results'!$D$17))/100000</f>
        <v>359.42626634417547</v>
      </c>
      <c r="O44" s="17" cm="1">
        <f t="array" ref="O44">'Material demand'!BY44*SUMPRODUCT((Scenarios!$A$4:$A$204='Transportation sector'!$A44)*Scenarios!BE$4:BE$204*(Scenarios!$B$4:$B$204='Scenario_selection&amp;Results'!$D$17))/100000</f>
        <v>37.36655462425086</v>
      </c>
      <c r="P44" s="17" cm="1">
        <f t="array" ref="P44">'Material demand'!BZ44*SUMPRODUCT((Scenarios!$A$4:$A$204='Transportation sector'!$A44)*Scenarios!BF$4:BF$204*(Scenarios!$B$4:$B$204='Scenario_selection&amp;Results'!$D$17))/100000</f>
        <v>121.50585635096738</v>
      </c>
      <c r="Q44" s="17" cm="1">
        <f t="array" ref="Q44">'Material demand'!CA44*SUMPRODUCT((Scenarios!$A$4:$A$204='Transportation sector'!$A44)*Scenarios!BG$4:BG$204*(Scenarios!$B$4:$B$204='Scenario_selection&amp;Results'!$D$17))/100000</f>
        <v>282.13788800586434</v>
      </c>
      <c r="R44" s="17" cm="1">
        <f t="array" ref="R44">'Material demand'!CB44*SUMPRODUCT((Scenarios!$A$4:$A$204='Transportation sector'!$A44)*Scenarios!BC$4:BC$204*(Scenarios!$B$4:$B$204='Scenario_selection&amp;Results'!$D$17))/100000</f>
        <v>248.3079784545539</v>
      </c>
      <c r="S44" s="17" cm="1">
        <f t="array" ref="S44">'Material demand'!CC44*SUMPRODUCT((Scenarios!$A$4:$A$204='Transportation sector'!$A44)*Scenarios!BD$4:BD$204*(Scenarios!$B$4:$B$204='Scenario_selection&amp;Results'!$D$17))/100000</f>
        <v>78.97275883868727</v>
      </c>
      <c r="T44" s="17" cm="1">
        <f t="array" ref="T44">'Material demand'!CD44*SUMPRODUCT((Scenarios!$A$4:$A$204='Transportation sector'!$A44)*Scenarios!BE$4:BE$204*(Scenarios!$B$4:$B$204='Scenario_selection&amp;Results'!$D$17))/100000</f>
        <v>7.691458052313803</v>
      </c>
      <c r="U44" s="17" cm="1">
        <f t="array" ref="U44">'Material demand'!CE44*SUMPRODUCT((Scenarios!$A$4:$A$204='Transportation sector'!$A44)*Scenarios!BF$4:BF$204*(Scenarios!$B$4:$B$204='Scenario_selection&amp;Results'!$D$17))/100000</f>
        <v>25.476755227243622</v>
      </c>
      <c r="V44" s="17" cm="1">
        <f t="array" ref="V44">'Material demand'!CF44*SUMPRODUCT((Scenarios!$A$4:$A$204='Transportation sector'!$A44)*Scenarios!BG$4:BG$204*(Scenarios!$B$4:$B$204='Scenario_selection&amp;Results'!$D$17))/100000</f>
        <v>62.341802999586342</v>
      </c>
      <c r="W44" s="17" cm="1">
        <f t="array" ref="W44">'Material demand'!CG44*SUMPRODUCT((Scenarios!$A$4:$A$204='Transportation sector'!$A44)*Scenarios!BC$4:BC$204*(Scenarios!$B$4:$B$204='Scenario_selection&amp;Results'!$D$17))/100000</f>
        <v>788.09127691890239</v>
      </c>
      <c r="X44" s="17" cm="1">
        <f t="array" ref="X44">'Material demand'!CH44*SUMPRODUCT((Scenarios!$A$4:$A$204='Transportation sector'!$A44)*Scenarios!BD$4:BD$204*(Scenarios!$B$4:$B$204='Scenario_selection&amp;Results'!$D$17))/100000</f>
        <v>235.72136007257652</v>
      </c>
      <c r="Y44" s="17" cm="1">
        <f t="array" ref="Y44">'Material demand'!CI44*SUMPRODUCT((Scenarios!$A$4:$A$204='Transportation sector'!$A44)*Scenarios!BE$4:BE$204*(Scenarios!$B$4:$B$204='Scenario_selection&amp;Results'!$D$17))/100000</f>
        <v>24.505986072871689</v>
      </c>
      <c r="Z44" s="17" cm="1">
        <f t="array" ref="Z44">'Material demand'!CJ44*SUMPRODUCT((Scenarios!$A$4:$A$204='Transportation sector'!$A44)*Scenarios!BF$4:BF$204*(Scenarios!$B$4:$B$204='Scenario_selection&amp;Results'!$D$17))/100000</f>
        <v>79.686790860206358</v>
      </c>
      <c r="AA44" s="17" cm="1">
        <f t="array" ref="AA44">'Material demand'!CK44*SUMPRODUCT((Scenarios!$A$4:$A$204='Transportation sector'!$A44)*Scenarios!BG$4:BG$204*(Scenarios!$B$4:$B$204='Scenario_selection&amp;Results'!$D$17))/100000</f>
        <v>185.03357410463317</v>
      </c>
      <c r="AB44" s="17" cm="1">
        <f t="array" ref="AB44">'Material demand'!CL44*SUMPRODUCT((Scenarios!$A$4:$A$204='Transportation sector'!$A44)*Scenarios!BC$4:BC$204*(Scenarios!$B$4:$B$204='Scenario_selection&amp;Results'!$D$17))/100000</f>
        <v>37.311639272205667</v>
      </c>
      <c r="AC44" s="17" cm="1">
        <f t="array" ref="AC44">'Material demand'!CM44*SUMPRODUCT((Scenarios!$A$4:$A$204='Transportation sector'!$A44)*Scenarios!BD$4:BD$204*(Scenarios!$B$4:$B$204='Scenario_selection&amp;Results'!$D$17))/100000</f>
        <v>11.866727394179513</v>
      </c>
      <c r="AD44" s="17" cm="1">
        <f t="array" ref="AD44">'Material demand'!CN44*SUMPRODUCT((Scenarios!$A$4:$A$204='Transportation sector'!$A44)*Scenarios!BE$4:BE$204*(Scenarios!$B$4:$B$204='Scenario_selection&amp;Results'!$D$17))/100000</f>
        <v>1.155745820619124</v>
      </c>
      <c r="AE44" s="17" cm="1">
        <f t="array" ref="AE44">'Material demand'!CO44*SUMPRODUCT((Scenarios!$A$4:$A$204='Transportation sector'!$A44)*Scenarios!BF$4:BF$204*(Scenarios!$B$4:$B$204='Scenario_selection&amp;Results'!$D$17))/100000</f>
        <v>3.8282277789924994</v>
      </c>
      <c r="AF44" s="17" cm="1">
        <f t="array" ref="AF44">'Material demand'!CP44*SUMPRODUCT((Scenarios!$A$4:$A$204='Transportation sector'!$A44)*Scenarios!BG$4:BG$204*(Scenarios!$B$4:$B$204='Scenario_selection&amp;Results'!$D$17))/100000</f>
        <v>9.3677008671922337</v>
      </c>
      <c r="AH44" s="17" cm="1">
        <f t="array" ref="AH44">'Material demand'!CR44*SUMPRODUCT((Scenarios!$A$4:$A$204='Transportation sector'!$A44)*Scenarios!BC$4:BC$204*(Scenarios!$B$4:$B$204='Scenario_selection&amp;Results'!$D$17))/100000</f>
        <v>0</v>
      </c>
      <c r="AI44" s="17" cm="1">
        <f t="array" ref="AI44">'Material demand'!CS44*SUMPRODUCT((Scenarios!$A$4:$A$204='Transportation sector'!$A44)*Scenarios!BD$4:BD$204*(Scenarios!$B$4:$B$204='Scenario_selection&amp;Results'!$D$17))/100000</f>
        <v>0</v>
      </c>
      <c r="AJ44" s="17" cm="1">
        <f t="array" ref="AJ44">'Material demand'!CT44*SUMPRODUCT((Scenarios!$A$4:$A$204='Transportation sector'!$A44)*Scenarios!BE$4:BE$204*(Scenarios!$B$4:$B$204='Scenario_selection&amp;Results'!$D$17))/100000</f>
        <v>2.90778550862704E-2</v>
      </c>
      <c r="AK44" s="17" cm="1">
        <f t="array" ref="AK44">'Material demand'!CU44*SUMPRODUCT((Scenarios!$A$4:$A$204='Transportation sector'!$A44)*Scenarios!BF$4:BF$204*(Scenarios!$B$4:$B$204='Scenario_selection&amp;Results'!$D$17))/100000</f>
        <v>0.10492833661886633</v>
      </c>
      <c r="AL44" s="17" cm="1">
        <f t="array" ref="AL44">'Material demand'!CV44*SUMPRODUCT((Scenarios!$A$4:$A$204='Transportation sector'!$A44)*Scenarios!BG$4:BG$204*(Scenarios!$B$4:$B$204='Scenario_selection&amp;Results'!$D$17))/100000</f>
        <v>0.76001987432333484</v>
      </c>
      <c r="AM44" s="17" cm="1">
        <f t="array" ref="AM44">'Material demand'!CW44*SUMPRODUCT((Scenarios!$A$4:$A$204='Transportation sector'!$A44)*Scenarios!BC$4:BC$204*(Scenarios!$B$4:$B$204='Scenario_selection&amp;Results'!$D$17))/100000</f>
        <v>0</v>
      </c>
      <c r="AN44" s="17" cm="1">
        <f t="array" ref="AN44">'Material demand'!CX44*SUMPRODUCT((Scenarios!$A$4:$A$204='Transportation sector'!$A44)*Scenarios!BD$4:BD$204*(Scenarios!$B$4:$B$204='Scenario_selection&amp;Results'!$D$17))/100000</f>
        <v>0</v>
      </c>
      <c r="AO44" s="17" cm="1">
        <f t="array" ref="AO44">'Material demand'!CY44*SUMPRODUCT((Scenarios!$A$4:$A$204='Transportation sector'!$A44)*Scenarios!BE$4:BE$204*(Scenarios!$B$4:$B$204='Scenario_selection&amp;Results'!$D$17))/100000</f>
        <v>1.3185675382951456E-2</v>
      </c>
      <c r="AP44" s="17" cm="1">
        <f t="array" ref="AP44">'Material demand'!CZ44*SUMPRODUCT((Scenarios!$A$4:$A$204='Transportation sector'!$A44)*Scenarios!BF$4:BF$204*(Scenarios!$B$4:$B$204='Scenario_selection&amp;Results'!$D$17))/100000</f>
        <v>5.0663870794694685E-2</v>
      </c>
      <c r="AQ44" s="17" cm="1">
        <f t="array" ref="AQ44">'Material demand'!DA44*SUMPRODUCT((Scenarios!$A$4:$A$204='Transportation sector'!$A44)*Scenarios!BG$4:BG$204*(Scenarios!$B$4:$B$204='Scenario_selection&amp;Results'!$D$17))/100000</f>
        <v>0.59344729846020539</v>
      </c>
      <c r="AR44" s="17" cm="1">
        <f t="array" ref="AR44">'Material demand'!DB44*SUMPRODUCT((Scenarios!$A$4:$A$204='Transportation sector'!$A44)*Scenarios!BC$4:BC$204*(Scenarios!$B$4:$B$204='Scenario_selection&amp;Results'!$D$17))/100000</f>
        <v>0</v>
      </c>
      <c r="AS44" s="17" cm="1">
        <f t="array" ref="AS44">'Material demand'!DC44*SUMPRODUCT((Scenarios!$A$4:$A$204='Transportation sector'!$A44)*Scenarios!BD$4:BD$204*(Scenarios!$B$4:$B$204='Scenario_selection&amp;Results'!$D$17))/100000</f>
        <v>0</v>
      </c>
      <c r="AT44" s="17" cm="1">
        <f t="array" ref="AT44">'Material demand'!DD44*SUMPRODUCT((Scenarios!$A$4:$A$204='Transportation sector'!$A44)*Scenarios!BE$4:BE$204*(Scenarios!$B$4:$B$204='Scenario_selection&amp;Results'!$D$17))/100000</f>
        <v>2.9970306620831916E-2</v>
      </c>
      <c r="AU44" s="17" cm="1">
        <f t="array" ref="AU44">'Material demand'!DE44*SUMPRODUCT((Scenarios!$A$4:$A$204='Transportation sector'!$A44)*Scenarios!BF$4:BF$204*(Scenarios!$B$4:$B$204='Scenario_selection&amp;Results'!$D$17))/100000</f>
        <v>0.10798327332287326</v>
      </c>
      <c r="AV44" s="17" cm="1">
        <f t="array" ref="AV44">'Material demand'!DF44*SUMPRODUCT((Scenarios!$A$4:$A$204='Transportation sector'!$A44)*Scenarios!BG$4:BG$204*(Scenarios!$B$4:$B$204='Scenario_selection&amp;Results'!$D$17))/100000</f>
        <v>0.7847780093279616</v>
      </c>
      <c r="AW44" s="17" cm="1">
        <f t="array" ref="AW44">'Material demand'!DG44*SUMPRODUCT((Scenarios!$A$4:$A$204='Transportation sector'!$A44)*Scenarios!BC$4:BC$204*(Scenarios!$B$4:$B$204='Scenario_selection&amp;Results'!$D$17))/100000</f>
        <v>0</v>
      </c>
      <c r="AX44" s="17" cm="1">
        <f t="array" ref="AX44">'Material demand'!DH44*SUMPRODUCT((Scenarios!$A$4:$A$204='Transportation sector'!$A44)*Scenarios!BD$4:BD$204*(Scenarios!$B$4:$B$204='Scenario_selection&amp;Results'!$D$17))/100000</f>
        <v>0</v>
      </c>
      <c r="AY44" s="17" cm="1">
        <f t="array" ref="AY44">'Material demand'!DI44*SUMPRODUCT((Scenarios!$A$4:$A$204='Transportation sector'!$A44)*Scenarios!BE$4:BE$204*(Scenarios!$B$4:$B$204='Scenario_selection&amp;Results'!$D$17))/100000</f>
        <v>1.1827233122612905E-2</v>
      </c>
      <c r="AZ44" s="17" cm="1">
        <f t="array" ref="AZ44">'Material demand'!DJ44*SUMPRODUCT((Scenarios!$A$4:$A$204='Transportation sector'!$A44)*Scenarios!BF$4:BF$204*(Scenarios!$B$4:$B$204='Scenario_selection&amp;Results'!$D$17))/100000</f>
        <v>4.5599594236275104E-2</v>
      </c>
      <c r="BA44" s="17" cm="1">
        <f t="array" ref="BA44">'Material demand'!DK44*SUMPRODUCT((Scenarios!$A$4:$A$204='Transportation sector'!$A44)*Scenarios!BG$4:BG$204*(Scenarios!$B$4:$B$204='Scenario_selection&amp;Results'!$D$17))/100000</f>
        <v>0.54807394500355544</v>
      </c>
      <c r="BB44" s="17" cm="1">
        <f t="array" ref="BB44">'Material demand'!DL44*SUMPRODUCT((Scenarios!$A$4:$A$204='Transportation sector'!$A44)*Scenarios!BC$4:BC$204*(Scenarios!$B$4:$B$204='Scenario_selection&amp;Results'!$D$17))/100000</f>
        <v>0</v>
      </c>
      <c r="BC44" s="17" cm="1">
        <f t="array" ref="BC44">'Material demand'!DM44*SUMPRODUCT((Scenarios!$A$4:$A$204='Transportation sector'!$A44)*Scenarios!BD$4:BD$204*(Scenarios!$B$4:$B$204='Scenario_selection&amp;Results'!$D$17))/100000</f>
        <v>0</v>
      </c>
      <c r="BD44" s="17" cm="1">
        <f t="array" ref="BD44">'Material demand'!DN44*SUMPRODUCT((Scenarios!$A$4:$A$204='Transportation sector'!$A44)*Scenarios!BE$4:BE$204*(Scenarios!$B$4:$B$204='Scenario_selection&amp;Results'!$D$17))/100000</f>
        <v>1.8778850334523974E-2</v>
      </c>
      <c r="BE44" s="17" cm="1">
        <f t="array" ref="BE44">'Material demand'!DO44*SUMPRODUCT((Scenarios!$A$4:$A$204='Transportation sector'!$A44)*Scenarios!BF$4:BF$204*(Scenarios!$B$4:$B$204='Scenario_selection&amp;Results'!$D$17))/100000</f>
        <v>6.7734283392943323E-2</v>
      </c>
      <c r="BF44" s="17" cm="1">
        <f t="array" ref="BF44">'Material demand'!DP44*SUMPRODUCT((Scenarios!$A$4:$A$204='Transportation sector'!$A44)*Scenarios!BG$4:BG$204*(Scenarios!$B$4:$B$204='Scenario_selection&amp;Results'!$D$17))/100000</f>
        <v>0.4963282996552783</v>
      </c>
      <c r="BG44" s="17" cm="1">
        <f t="array" ref="BG44">'Material demand'!DQ44*SUMPRODUCT((Scenarios!$A$4:$A$204='Transportation sector'!$A44)*Scenarios!BC$4:BC$204*(Scenarios!$B$4:$B$204='Scenario_selection&amp;Results'!$D$17))/100000</f>
        <v>0</v>
      </c>
      <c r="BH44" s="17" cm="1">
        <f t="array" ref="BH44">'Material demand'!DR44*SUMPRODUCT((Scenarios!$A$4:$A$204='Transportation sector'!$A44)*Scenarios!BD$4:BD$204*(Scenarios!$B$4:$B$204='Scenario_selection&amp;Results'!$D$17))/100000</f>
        <v>0</v>
      </c>
      <c r="BI44" s="17" cm="1">
        <f t="array" ref="BI44">'Material demand'!DS44*SUMPRODUCT((Scenarios!$A$4:$A$204='Transportation sector'!$A44)*Scenarios!BE$4:BE$204*(Scenarios!$B$4:$B$204='Scenario_selection&amp;Results'!$D$17))/100000</f>
        <v>1.5976954196566476E-2</v>
      </c>
      <c r="BJ44" s="17" cm="1">
        <f t="array" ref="BJ44">'Material demand'!DT44*SUMPRODUCT((Scenarios!$A$4:$A$204='Transportation sector'!$A44)*Scenarios!BF$4:BF$204*(Scenarios!$B$4:$B$204='Scenario_selection&amp;Results'!$D$17))/100000</f>
        <v>6.1701853005357986E-2</v>
      </c>
      <c r="BK44" s="17" cm="1">
        <f t="array" ref="BK44">'Material demand'!DU44*SUMPRODUCT((Scenarios!$A$4:$A$204='Transportation sector'!$A44)*Scenarios!BG$4:BG$204*(Scenarios!$B$4:$B$204='Scenario_selection&amp;Results'!$D$17))/100000</f>
        <v>0.75031033879037179</v>
      </c>
      <c r="BM44" s="17" cm="1">
        <f t="array" ref="BM44">('Material demand'!DW44+'Material demand'!FB44)*SUMPRODUCT((Scenarios!$A$4:$A$204='Transportation sector'!$A44)*Scenarios!BH$4:BH$204*(Scenarios!$B$4:$B$204='Scenario_selection&amp;Results'!$D$18))/100000</f>
        <v>9.4695287655625613</v>
      </c>
      <c r="BN44" s="17" cm="1">
        <f t="array" ref="BN44">('Material demand'!DX44+'Material demand'!FC44)*SUMPRODUCT((Scenarios!$A$4:$A$204='Transportation sector'!$A44)*Scenarios!BI$4:BI$204*(Scenarios!$B$4:$B$204='Scenario_selection&amp;Results'!$D$18))/100000</f>
        <v>46.811479844522218</v>
      </c>
      <c r="BO44" s="17" cm="1">
        <f t="array" ref="BO44">('Material demand'!DY44+'Material demand'!FD44)*SUMPRODUCT((Scenarios!$A$4:$A$204='Transportation sector'!$A44)*Scenarios!BJ$4:BJ$204*(Scenarios!$B$4:$B$204='Scenario_selection&amp;Results'!$D$18))/100000</f>
        <v>0.28793253684704295</v>
      </c>
      <c r="BP44" s="17" cm="1">
        <f t="array" ref="BP44">('Material demand'!DZ44+'Material demand'!FE44)*SUMPRODUCT((Scenarios!$A$4:$A$204='Transportation sector'!$A44)*Scenarios!BK$4:BK$204*(Scenarios!$B$4:$B$204='Scenario_selection&amp;Results'!$D$18))/100000</f>
        <v>1.0390236161745576</v>
      </c>
      <c r="BQ44" s="17" cm="1">
        <f t="array" ref="BQ44">('Material demand'!EA44+'Material demand'!FF44)*SUMPRODUCT((Scenarios!$A$4:$A$204='Transportation sector'!$A44)*Scenarios!BL$4:BL$204*(Scenarios!$B$4:$B$204='Scenario_selection&amp;Results'!$D$18))/100000</f>
        <v>7.5262034490827272</v>
      </c>
      <c r="BR44" s="17" cm="1">
        <f t="array" ref="BR44">('Material demand'!EB44+'Material demand'!FG44)*SUMPRODUCT((Scenarios!$A$4:$A$204='Transportation sector'!$A44)*Scenarios!BH$4:BH$204*(Scenarios!$B$4:$B$204='Scenario_selection&amp;Results'!$D$18))/100000</f>
        <v>4.3576278926499912</v>
      </c>
      <c r="BS44" s="17" cm="1">
        <f t="array" ref="BS44">('Material demand'!EC44+'Material demand'!FH44)*SUMPRODUCT((Scenarios!$A$4:$A$204='Transportation sector'!$A44)*Scenarios!BI$4:BI$204*(Scenarios!$B$4:$B$204='Scenario_selection&amp;Results'!$D$18))/100000</f>
        <v>24.550028627396635</v>
      </c>
      <c r="BT44" s="17" cm="1">
        <f t="array" ref="BT44">('Material demand'!ED44+'Material demand'!FI44)*SUMPRODUCT((Scenarios!$A$4:$A$204='Transportation sector'!$A44)*Scenarios!BJ$4:BJ$204*(Scenarios!$B$4:$B$204='Scenario_selection&amp;Results'!$D$18))/100000</f>
        <v>0.13061157764814962</v>
      </c>
      <c r="BU44" s="17" cm="1">
        <f t="array" ref="BU44">('Material demand'!EE44+'Material demand'!FJ44)*SUMPRODUCT((Scenarios!$A$4:$A$204='Transportation sector'!$A44)*Scenarios!BK$4:BK$204*(Scenarios!$B$4:$B$204='Scenario_selection&amp;Results'!$D$18))/100000</f>
        <v>0.50185881755104211</v>
      </c>
      <c r="BV44" s="17" cm="1">
        <f t="array" ref="BV44">('Material demand'!EF44+'Material demand'!FK44)*SUMPRODUCT((Scenarios!$A$4:$A$204='Transportation sector'!$A44)*Scenarios!BL$4:BL$204*(Scenarios!$B$4:$B$204='Scenario_selection&amp;Results'!$D$18))/100000</f>
        <v>5.8788838590131638</v>
      </c>
      <c r="BW44" s="17" cm="1">
        <f t="array" ref="BW44">('Material demand'!EG44+'Material demand'!FL44)*SUMPRODUCT((Scenarios!$A$4:$A$204='Transportation sector'!$A44)*Scenarios!BH$4:BH$204*(Scenarios!$B$4:$B$204='Scenario_selection&amp;Results'!$D$18))/100000</f>
        <v>9.7566420307698536</v>
      </c>
      <c r="BX44" s="17" cm="1">
        <f t="array" ref="BX44">('Material demand'!EH44+'Material demand'!FM44)*SUMPRODUCT((Scenarios!$A$4:$A$204='Transportation sector'!$A44)*Scenarios!BI$4:BI$204*(Scenarios!$B$4:$B$204='Scenario_selection&amp;Results'!$D$18))/100000</f>
        <v>48.017922963186606</v>
      </c>
      <c r="BY44" s="17" cm="1">
        <f t="array" ref="BY44">('Material demand'!EI44+'Material demand'!FN44)*SUMPRODUCT((Scenarios!$A$4:$A$204='Transportation sector'!$A44)*Scenarios!BJ$4:BJ$204*(Scenarios!$B$4:$B$204='Scenario_selection&amp;Results'!$D$18))/100000</f>
        <v>0.29676415067000306</v>
      </c>
      <c r="BZ44" s="17" cm="1">
        <f t="array" ref="BZ44">('Material demand'!EJ44+'Material demand'!FO44)*SUMPRODUCT((Scenarios!$A$4:$A$204='Transportation sector'!$A44)*Scenarios!BK$4:BK$204*(Scenarios!$B$4:$B$204='Scenario_selection&amp;Results'!$D$18))/100000</f>
        <v>1.0692535043124842</v>
      </c>
      <c r="CA44" s="17" cm="1">
        <f t="array" ref="CA44">('Material demand'!EK44+'Material demand'!FP44)*SUMPRODUCT((Scenarios!$A$4:$A$204='Transportation sector'!$A44)*Scenarios!BL$4:BL$204*(Scenarios!$B$4:$B$204='Scenario_selection&amp;Results'!$D$18))/100000</f>
        <v>7.7711859662977369</v>
      </c>
      <c r="CB44" s="17" cm="1">
        <f t="array" ref="CB44">('Material demand'!EL44+'Material demand'!FQ44)*SUMPRODUCT((Scenarios!$A$4:$A$204='Transportation sector'!$A44)*Scenarios!BH$4:BH$204*(Scenarios!$B$4:$B$204='Scenario_selection&amp;Results'!$D$18))/100000</f>
        <v>3.9122479607244327</v>
      </c>
      <c r="CC44" s="17" cm="1">
        <f t="array" ref="CC44">('Material demand'!EM44+'Material demand'!FR44)*SUMPRODUCT((Scenarios!$A$4:$A$204='Transportation sector'!$A44)*Scenarios!BI$4:BI$204*(Scenarios!$B$4:$B$204='Scenario_selection&amp;Results'!$D$18))/100000</f>
        <v>22.179053958722552</v>
      </c>
      <c r="CD44" s="17" cm="1">
        <f t="array" ref="CD44">('Material demand'!EN44+'Material demand'!FS44)*SUMPRODUCT((Scenarios!$A$4:$A$204='Transportation sector'!$A44)*Scenarios!BJ$4:BJ$204*(Scenarios!$B$4:$B$204='Scenario_selection&amp;Results'!$D$18))/100000</f>
        <v>0.11717076908964315</v>
      </c>
      <c r="CE44" s="17" cm="1">
        <f t="array" ref="CE44">('Material demand'!EO44+'Material demand'!FT44)*SUMPRODUCT((Scenarios!$A$4:$A$204='Transportation sector'!$A44)*Scenarios!BK$4:BK$204*(Scenarios!$B$4:$B$204='Scenario_selection&amp;Results'!$D$18))/100000</f>
        <v>0.45175284015612543</v>
      </c>
      <c r="CF44" s="17" cm="1">
        <f t="array" ref="CF44">('Material demand'!EP44+'Material demand'!FU44)*SUMPRODUCT((Scenarios!$A$4:$A$204='Transportation sector'!$A44)*Scenarios!BL$4:BL$204*(Scenarios!$B$4:$B$204='Scenario_selection&amp;Results'!$D$18))/100000</f>
        <v>5.430088329926444</v>
      </c>
      <c r="CG44" s="17" cm="1">
        <f t="array" ref="CG44">('Material demand'!EQ44+'Material demand'!FV44)*SUMPRODUCT((Scenarios!$A$4:$A$204='Transportation sector'!$A44)*Scenarios!BH$4:BH$204*(Scenarios!$B$4:$B$204='Scenario_selection&amp;Results'!$D$18))/100000</f>
        <v>6.114789328317535</v>
      </c>
      <c r="CH44" s="17" cm="1">
        <f t="array" ref="CH44">('Material demand'!ER44+'Material demand'!FW44)*SUMPRODUCT((Scenarios!$A$4:$A$204='Transportation sector'!$A44)*Scenarios!BI$4:BI$204*(Scenarios!$B$4:$B$204='Scenario_selection&amp;Results'!$D$18))/100000</f>
        <v>30.171167334847496</v>
      </c>
      <c r="CI44" s="17" cm="1">
        <f t="array" ref="CI44">('Material demand'!ES44+'Material demand'!FX44)*SUMPRODUCT((Scenarios!$A$4:$A$204='Transportation sector'!$A44)*Scenarios!BJ$4:BJ$204*(Scenarios!$B$4:$B$204='Scenario_selection&amp;Results'!$D$18))/100000</f>
        <v>0.18594553547606535</v>
      </c>
      <c r="CJ44" s="17" cm="1">
        <f t="array" ref="CJ44">('Material demand'!ET44+'Material demand'!FY44)*SUMPRODUCT((Scenarios!$A$4:$A$204='Transportation sector'!$A44)*Scenarios!BK$4:BK$204*(Scenarios!$B$4:$B$204='Scenario_selection&amp;Results'!$D$18))/100000</f>
        <v>0.67070097824509534</v>
      </c>
      <c r="CK44" s="17" cm="1">
        <f t="array" ref="CK44">('Material demand'!EU44+'Material demand'!FZ44)*SUMPRODUCT((Scenarios!$A$4:$A$204='Transportation sector'!$A44)*Scenarios!BL$4:BL$204*(Scenarios!$B$4:$B$204='Scenario_selection&amp;Results'!$D$18))/100000</f>
        <v>4.9147806395757954</v>
      </c>
      <c r="CL44" s="17" cm="1">
        <f t="array" ref="CL44">('Material demand'!EV44+'Material demand'!GA44)*SUMPRODUCT((Scenarios!$A$4:$A$204='Transportation sector'!$A44)*Scenarios!BH$4:BH$204*(Scenarios!$B$4:$B$204='Scenario_selection&amp;Results'!$D$18))/100000</f>
        <v>1.2912444003176486</v>
      </c>
      <c r="CM44" s="17" cm="1">
        <f t="array" ref="CM44">('Material demand'!EW44+'Material demand'!GB44)*SUMPRODUCT((Scenarios!$A$4:$A$204='Transportation sector'!$A44)*Scenarios!BI$4:BI$204*(Scenarios!$B$4:$B$204='Scenario_selection&amp;Results'!$D$18))/100000</f>
        <v>7.344138105851802</v>
      </c>
      <c r="CN44" s="17" cm="1">
        <f t="array" ref="CN44">('Material demand'!EX44+'Material demand'!GC44)*SUMPRODUCT((Scenarios!$A$4:$A$204='Transportation sector'!$A44)*Scenarios!BJ$4:BJ$204*(Scenarios!$B$4:$B$204='Scenario_selection&amp;Results'!$D$18))/100000</f>
        <v>3.8713473572668571E-2</v>
      </c>
      <c r="CO44" s="17" cm="1">
        <f t="array" ref="CO44">('Material demand'!EY44+'Material demand'!GD44)*SUMPRODUCT((Scenarios!$A$4:$A$204='Transportation sector'!$A44)*Scenarios!BK$4:BK$204*(Scenarios!$B$4:$B$204='Scenario_selection&amp;Results'!$D$18))/100000</f>
        <v>0.14952412743943855</v>
      </c>
      <c r="CP44" s="17" cm="1">
        <f t="array" ref="CP44">('Material demand'!EZ44+'Material demand'!GE44)*SUMPRODUCT((Scenarios!$A$4:$A$204='Transportation sector'!$A44)*Scenarios!BL$4:BL$204*(Scenarios!$B$4:$B$204='Scenario_selection&amp;Results'!$D$18))/100000</f>
        <v>1.8196231432533334</v>
      </c>
      <c r="CR44" s="17">
        <f t="shared" si="109"/>
        <v>1347.6930464765935</v>
      </c>
      <c r="CS44" s="17">
        <f t="shared" si="110"/>
        <v>447.07966820617651</v>
      </c>
      <c r="CT44" s="17">
        <f t="shared" si="111"/>
        <v>41.929559404819493</v>
      </c>
      <c r="CU44" s="17">
        <f t="shared" si="112"/>
        <v>136.45662537427847</v>
      </c>
      <c r="CV44" s="17">
        <f t="shared" si="113"/>
        <v>322.48368710072384</v>
      </c>
      <c r="CW44" s="17">
        <f t="shared" si="114"/>
        <v>336.27677941419893</v>
      </c>
      <c r="CX44" s="17">
        <f t="shared" si="115"/>
        <v>130.11478442057583</v>
      </c>
      <c r="CY44" s="17">
        <f t="shared" si="116"/>
        <v>10.425151265805324</v>
      </c>
      <c r="CZ44" s="17">
        <f t="shared" si="117"/>
        <v>34.607904360653038</v>
      </c>
      <c r="DA44" s="17">
        <f t="shared" si="118"/>
        <v>89.806094674594704</v>
      </c>
      <c r="DB44" s="17">
        <f t="shared" si="119"/>
        <v>1211.432659486979</v>
      </c>
      <c r="DC44" s="17">
        <f t="shared" si="120"/>
        <v>407.44418930736208</v>
      </c>
      <c r="DD44" s="17">
        <f t="shared" si="121"/>
        <v>37.693289081541693</v>
      </c>
      <c r="DE44" s="17">
        <f t="shared" si="122"/>
        <v>122.68309312860274</v>
      </c>
      <c r="DF44" s="17">
        <f t="shared" si="123"/>
        <v>290.69385198149001</v>
      </c>
      <c r="DG44" s="17">
        <f t="shared" si="124"/>
        <v>252.22022641527835</v>
      </c>
      <c r="DH44" s="17">
        <f t="shared" si="125"/>
        <v>101.15181279740982</v>
      </c>
      <c r="DI44" s="17">
        <f t="shared" si="126"/>
        <v>7.8204560545260593</v>
      </c>
      <c r="DJ44" s="17">
        <f t="shared" si="127"/>
        <v>25.974107661636022</v>
      </c>
      <c r="DK44" s="17">
        <f t="shared" si="128"/>
        <v>68.319965274516335</v>
      </c>
      <c r="DL44" s="17">
        <f t="shared" si="129"/>
        <v>794.20606624721995</v>
      </c>
      <c r="DM44" s="17">
        <f t="shared" si="130"/>
        <v>265.89252740742404</v>
      </c>
      <c r="DN44" s="17">
        <f t="shared" si="131"/>
        <v>24.710710458682279</v>
      </c>
      <c r="DO44" s="17">
        <f t="shared" si="132"/>
        <v>80.425226121844403</v>
      </c>
      <c r="DP44" s="17">
        <f t="shared" si="133"/>
        <v>190.44468304386425</v>
      </c>
      <c r="DQ44" s="17">
        <f t="shared" si="134"/>
        <v>38.602883672523319</v>
      </c>
      <c r="DR44" s="17">
        <f t="shared" si="135"/>
        <v>19.210865500031314</v>
      </c>
      <c r="DS44" s="17">
        <f t="shared" si="136"/>
        <v>1.2104362483883591</v>
      </c>
      <c r="DT44" s="17">
        <f t="shared" si="137"/>
        <v>4.0394537594372961</v>
      </c>
      <c r="DU44" s="17">
        <f t="shared" si="138"/>
        <v>11.937634349235939</v>
      </c>
      <c r="DW44" s="298">
        <f t="shared" si="160"/>
        <v>3329.518208726935</v>
      </c>
      <c r="DX44" s="5">
        <f t="shared" si="161"/>
        <v>1104.5244315356153</v>
      </c>
      <c r="DY44" s="5">
        <f t="shared" si="162"/>
        <v>103.58829993760664</v>
      </c>
      <c r="DZ44" s="5">
        <f t="shared" si="163"/>
        <v>337.12039998492406</v>
      </c>
      <c r="EA44" s="5">
        <f t="shared" si="164"/>
        <v>796.70612757584445</v>
      </c>
      <c r="EB44" s="5">
        <f t="shared" si="165"/>
        <v>830.78239748940632</v>
      </c>
      <c r="EC44" s="5">
        <f t="shared" si="166"/>
        <v>321.45268174047152</v>
      </c>
      <c r="ED44" s="5">
        <f t="shared" si="167"/>
        <v>25.755665252543341</v>
      </c>
      <c r="EE44" s="5">
        <f t="shared" si="168"/>
        <v>85.49992005666688</v>
      </c>
      <c r="EF44" s="5">
        <f t="shared" si="169"/>
        <v>221.86879145473966</v>
      </c>
      <c r="EG44" s="5">
        <f t="shared" si="140"/>
        <v>2992.8826218652202</v>
      </c>
      <c r="EH44" s="5">
        <f t="shared" si="141"/>
        <v>1006.6037298964482</v>
      </c>
      <c r="EI44" s="5">
        <f t="shared" si="142"/>
        <v>93.122460394011455</v>
      </c>
      <c r="EJ44" s="5">
        <f t="shared" si="143"/>
        <v>303.09245383623744</v>
      </c>
      <c r="EK44" s="5">
        <f t="shared" si="144"/>
        <v>718.16833652718049</v>
      </c>
      <c r="EL44" s="5">
        <f t="shared" si="145"/>
        <v>623.11803021793253</v>
      </c>
      <c r="EM44" s="5">
        <f t="shared" si="146"/>
        <v>249.89874618349413</v>
      </c>
      <c r="EN44" s="5">
        <f t="shared" si="147"/>
        <v>19.320683520752695</v>
      </c>
      <c r="EO44" s="5">
        <f t="shared" si="148"/>
        <v>64.169852802125376</v>
      </c>
      <c r="EP44" s="5">
        <f t="shared" si="149"/>
        <v>168.78663060241939</v>
      </c>
      <c r="EQ44" s="5">
        <f t="shared" si="150"/>
        <v>1962.1111542905296</v>
      </c>
      <c r="ER44" s="5">
        <f t="shared" si="151"/>
        <v>656.89588135959832</v>
      </c>
      <c r="ES44" s="5">
        <f t="shared" si="152"/>
        <v>61.048590135462042</v>
      </c>
      <c r="ET44" s="5">
        <f t="shared" si="153"/>
        <v>198.69305960562644</v>
      </c>
      <c r="EU44" s="5">
        <f t="shared" si="154"/>
        <v>470.49960048954551</v>
      </c>
      <c r="EV44" s="5">
        <f t="shared" si="155"/>
        <v>95.369642540680985</v>
      </c>
      <c r="EW44" s="5">
        <f t="shared" si="156"/>
        <v>47.461049572811035</v>
      </c>
      <c r="EX44" s="5">
        <f t="shared" si="157"/>
        <v>2.9904209567962297</v>
      </c>
      <c r="EY44" s="5">
        <f t="shared" si="158"/>
        <v>9.9795980104810429</v>
      </c>
      <c r="EZ44" s="299">
        <f t="shared" si="159"/>
        <v>29.492302448854019</v>
      </c>
      <c r="FB44" s="303">
        <v>2060</v>
      </c>
      <c r="FC44" s="304">
        <f>Price!N$3*('Material demand'!BM60+'Material demand'!BW60+'Material demand'!CG60+'Material demand'!CR60+'Material demand'!DB60+'Material demand'!DL60)/100000000</f>
        <v>46.624004084984286</v>
      </c>
      <c r="FD44" s="304">
        <f>Price!O$3*('Material demand'!BN60+'Material demand'!BX60+'Material demand'!CH60+'Material demand'!CS60+'Material demand'!DC60+'Material demand'!DM60)/100000000</f>
        <v>12.397137182760547</v>
      </c>
      <c r="FE44" s="304">
        <f>Price!P$3*('Material demand'!BO60+'Material demand'!BY60+'Material demand'!CI60+'Material demand'!CT60+'Material demand'!DD60+'Material demand'!DN60)/100000000</f>
        <v>1.4615465514822632</v>
      </c>
      <c r="FF44" s="304">
        <f>Price!Q$3*('Material demand'!BP60+'Material demand'!BZ60+'Material demand'!CJ60+'Material demand'!CU60+'Material demand'!DE60+'Material demand'!DO60)/100000000</f>
        <v>4.5993311230828873</v>
      </c>
      <c r="FG44" s="304">
        <f>Price!R$3*('Material demand'!BQ60+'Material demand'!CA60+'Material demand'!CK60+'Material demand'!CV60+'Material demand'!DF60+'Material demand'!DP60)/100000000</f>
        <v>9.6428830504662866</v>
      </c>
      <c r="FH44" s="304">
        <f>Price!N$3*('Material demand'!BR60+'Material demand'!CB60+'Material demand'!CL60+'Material demand'!CW60+'Material demand'!DG60+'Material demand'!DQ60)/100000000</f>
        <v>9.708774057348732</v>
      </c>
      <c r="FI44" s="304">
        <f>Price!O$3*('Material demand'!BS60+'Material demand'!CC60+'Material demand'!CM60+'Material demand'!CX60+'Material demand'!DH60+'Material demand'!DR60)/100000000</f>
        <v>2.5815243934431269</v>
      </c>
      <c r="FJ44" s="304">
        <f>Price!P$3*('Material demand'!BT60+'Material demand'!CD60+'Material demand'!CN60+'Material demand'!CY60+'Material demand'!DI60+'Material demand'!DS60)/100000000</f>
        <v>0.30447535082104654</v>
      </c>
      <c r="FK44" s="304">
        <f>Price!Q$3*('Material demand'!BU60+'Material demand'!CE60+'Material demand'!CO60+'Material demand'!CZ60+'Material demand'!DJ60+'Material demand'!DT60)/100000000</f>
        <v>0.95828809060623021</v>
      </c>
      <c r="FL44" s="305">
        <f>Price!R$3*('Material demand'!BV60+'Material demand'!CF60+'Material demand'!CP60+'Material demand'!DA60+'Material demand'!DK60+'Material demand'!DU60)/100000000</f>
        <v>2.0144323789648557</v>
      </c>
      <c r="FN44" s="5">
        <f>Price!N$8*('Material demand'!BM60+'Material demand'!BW60+'Material demand'!CG60+'Material demand'!FB60+'Material demand'!FL60+'Material demand'!FV60)/100000000</f>
        <v>0.9330179585018098</v>
      </c>
      <c r="FO44" s="5">
        <f>Price!O$8*('Material demand'!BN60+'Material demand'!BX60+'Material demand'!CH60+'Material demand'!FC60+'Material demand'!FM60+'Material demand'!FW60)/100000000</f>
        <v>3.1021371167576577</v>
      </c>
      <c r="FP44" s="5">
        <f>Price!P$8*('Material demand'!BO60+'Material demand'!BY60+'Material demand'!CI60+'Material demand'!FD60+'Material demand'!FN60+'Material demand'!FX60)/100000000</f>
        <v>2.9211321829713508E-2</v>
      </c>
      <c r="FQ44" s="5">
        <f>Price!Q$8*('Material demand'!BP60+'Material demand'!BZ60+'Material demand'!CJ60+'Material demand'!FE60+'Material demand'!FO60+'Material demand'!FY60)/100000000</f>
        <v>9.1926379371714578E-2</v>
      </c>
      <c r="FR44" s="5">
        <f>Price!R$8*('Material demand'!BQ60+'Material demand'!CA60+'Material demand'!CK60+'Material demand'!FF60+'Material demand'!FP60+'Material demand'!FZ60)/100000000</f>
        <v>0.1929111028881742</v>
      </c>
      <c r="FS44" s="5">
        <f>Price!N$8*('Material demand'!BR60+'Material demand'!CB60+'Material demand'!CL60+'Material demand'!FG60+'Material demand'!FQ60+'Material demand'!GA60)/100000000</f>
        <v>0.19528959552108102</v>
      </c>
      <c r="FT44" s="5">
        <f>Price!O$8*('Material demand'!BS60+'Material demand'!CC60+'Material demand'!CM60+'Material demand'!FH60+'Material demand'!FR60+'Material demand'!GB60)/100000000</f>
        <v>0.65182231309620586</v>
      </c>
      <c r="FU44" s="5">
        <f>Price!P$8*('Material demand'!BT60+'Material demand'!CD60+'Material demand'!CN60+'Material demand'!FI60+'Material demand'!FS60+'Material demand'!GC60)/100000000</f>
        <v>6.1187099297905397E-3</v>
      </c>
      <c r="FV44" s="5">
        <f>Price!Q$8*('Material demand'!BU60+'Material demand'!CE60+'Material demand'!CO60+'Material demand'!FJ60+'Material demand'!FT60+'Material demand'!GD60)/100000000</f>
        <v>1.9282889791308905E-2</v>
      </c>
      <c r="FW44" s="5">
        <f>Price!R$8*('Material demand'!BV60+'Material demand'!CF60+'Material demand'!CP60+'Material demand'!FK60+'Material demand'!FU60+'Material demand'!GE60)/100000000</f>
        <v>4.2064474683415613E-2</v>
      </c>
    </row>
    <row r="45" spans="1:179" x14ac:dyDescent="0.3">
      <c r="A45" s="13">
        <v>2045</v>
      </c>
      <c r="B45" s="68">
        <f>2.4892*(1-SUMPRODUCT((Scenarios!$A$4:$A$204='Transportation sector'!$A45)*(Scenarios!$BM$4:$BM$204)*(Scenarios!$B$4:$B$204='Scenario_selection&amp;Results'!$D$20))-SUMPRODUCT((Scenarios!$A$4:$A$204='Transportation sector'!$A45)*(Scenarios!$BN$4:$BN$204)*(Scenarios!$B$4:$B$204='Scenario_selection&amp;Results'!$D$19)))+'Power sector'!B43*SUMPRODUCT((Scenarios!$A$4:$A$204='Transportation sector'!$A45)*(Scenarios!$BN$4:$BN$204)*(Scenarios!$B$4:$B$204='Scenario_selection&amp;Results'!$D$19))</f>
        <v>2.4424329543015779</v>
      </c>
      <c r="C45" s="17" cm="1">
        <f t="array" ref="C45">'Material demand'!BM45*SUMPRODUCT((Scenarios!$A$4:$A$204='Transportation sector'!$A45)*Scenarios!BC$4:BC$204*(Scenarios!$B$4:$B$204='Scenario_selection&amp;Results'!$D$17))/100000</f>
        <v>1347.5599529724605</v>
      </c>
      <c r="D45" s="17" cm="1">
        <f t="array" ref="D45">'Material demand'!BN45*SUMPRODUCT((Scenarios!$A$4:$A$204='Transportation sector'!$A45)*Scenarios!BD$4:BD$204*(Scenarios!$B$4:$B$204='Scenario_selection&amp;Results'!$D$17))/100000</f>
        <v>400.03033737714628</v>
      </c>
      <c r="E45" s="17" cm="1">
        <f t="array" ref="E45">'Material demand'!BO45*SUMPRODUCT((Scenarios!$A$4:$A$204='Transportation sector'!$A45)*Scenarios!BE$4:BE$204*(Scenarios!$B$4:$B$204='Scenario_selection&amp;Results'!$D$17))/100000</f>
        <v>41.922051676182683</v>
      </c>
      <c r="F45" s="17" cm="1">
        <f t="array" ref="F45">'Material demand'!BP45*SUMPRODUCT((Scenarios!$A$4:$A$204='Transportation sector'!$A45)*Scenarios!BF$4:BF$204*(Scenarios!$B$4:$B$204='Scenario_selection&amp;Results'!$D$17))/100000</f>
        <v>136.0186614822677</v>
      </c>
      <c r="G45" s="17" cm="1">
        <f t="array" ref="G45">'Material demand'!BQ45*SUMPRODUCT((Scenarios!$A$4:$A$204='Transportation sector'!$A45)*Scenarios!BG$4:BG$204*(Scenarios!$B$4:$B$204='Scenario_selection&amp;Results'!$D$17))/100000</f>
        <v>313.78473139068103</v>
      </c>
      <c r="H45" s="17" cm="1">
        <f t="array" ref="H45">'Material demand'!BR45*SUMPRODUCT((Scenarios!$A$4:$A$204='Transportation sector'!$A45)*Scenarios!BC$4:BC$204*(Scenarios!$B$4:$B$204='Scenario_selection&amp;Results'!$D$17))/100000</f>
        <v>329.71359978828303</v>
      </c>
      <c r="I45" s="17" cm="1">
        <f t="array" ref="I45">'Material demand'!BS45*SUMPRODUCT((Scenarios!$A$4:$A$204='Transportation sector'!$A45)*Scenarios!BD$4:BD$204*(Scenarios!$B$4:$B$204='Scenario_selection&amp;Results'!$D$17))/100000</f>
        <v>103.64821988167394</v>
      </c>
      <c r="J45" s="17" cm="1">
        <f t="array" ref="J45">'Material demand'!BT45*SUMPRODUCT((Scenarios!$A$4:$A$204='Transportation sector'!$A45)*Scenarios!BE$4:BE$204*(Scenarios!$B$4:$B$204='Scenario_selection&amp;Results'!$D$17))/100000</f>
        <v>10.220727519634453</v>
      </c>
      <c r="K45" s="17" cm="1">
        <f t="array" ref="K45">'Material demand'!BU45*SUMPRODUCT((Scenarios!$A$4:$A$204='Transportation sector'!$A45)*Scenarios!BF$4:BF$204*(Scenarios!$B$4:$B$204='Scenario_selection&amp;Results'!$D$17))/100000</f>
        <v>33.733639288547472</v>
      </c>
      <c r="L45" s="17" cm="1">
        <f t="array" ref="L45">'Material demand'!BV45*SUMPRODUCT((Scenarios!$A$4:$A$204='Transportation sector'!$A45)*Scenarios!BG$4:BG$204*(Scenarios!$B$4:$B$204='Scenario_selection&amp;Results'!$D$17))/100000</f>
        <v>81.73560207091829</v>
      </c>
      <c r="M45" s="17" cm="1">
        <f t="array" ref="M45">'Material demand'!BW45*SUMPRODUCT((Scenarios!$A$4:$A$204='Transportation sector'!$A45)*Scenarios!BC$4:BC$204*(Scenarios!$B$4:$B$204='Scenario_selection&amp;Results'!$D$17))/100000</f>
        <v>1202.7077337033381</v>
      </c>
      <c r="N45" s="17" cm="1">
        <f t="array" ref="N45">'Material demand'!BX45*SUMPRODUCT((Scenarios!$A$4:$A$204='Transportation sector'!$A45)*Scenarios!BD$4:BD$204*(Scenarios!$B$4:$B$204='Scenario_selection&amp;Results'!$D$17))/100000</f>
        <v>357.03018586905256</v>
      </c>
      <c r="O45" s="17" cm="1">
        <f t="array" ref="O45">'Material demand'!BY45*SUMPRODUCT((Scenarios!$A$4:$A$204='Transportation sector'!$A45)*Scenarios!BE$4:BE$204*(Scenarios!$B$4:$B$204='Scenario_selection&amp;Results'!$D$17))/100000</f>
        <v>37.415757015069381</v>
      </c>
      <c r="P45" s="17" cm="1">
        <f t="array" ref="P45">'Material demand'!BZ45*SUMPRODUCT((Scenarios!$A$4:$A$204='Transportation sector'!$A45)*Scenarios!BF$4:BF$204*(Scenarios!$B$4:$B$204='Scenario_selection&amp;Results'!$D$17))/100000</f>
        <v>121.39771275619302</v>
      </c>
      <c r="Q45" s="17" cm="1">
        <f t="array" ref="Q45">'Material demand'!CA45*SUMPRODUCT((Scenarios!$A$4:$A$204='Transportation sector'!$A45)*Scenarios!BG$4:BG$204*(Scenarios!$B$4:$B$204='Scenario_selection&amp;Results'!$D$17))/100000</f>
        <v>280.05531206915384</v>
      </c>
      <c r="R45" s="17" cm="1">
        <f t="array" ref="R45">'Material demand'!CB45*SUMPRODUCT((Scenarios!$A$4:$A$204='Transportation sector'!$A45)*Scenarios!BC$4:BC$204*(Scenarios!$B$4:$B$204='Scenario_selection&amp;Results'!$D$17))/100000</f>
        <v>245.69221262243764</v>
      </c>
      <c r="S45" s="17" cm="1">
        <f t="array" ref="S45">'Material demand'!CC45*SUMPRODUCT((Scenarios!$A$4:$A$204='Transportation sector'!$A45)*Scenarios!BD$4:BD$204*(Scenarios!$B$4:$B$204='Scenario_selection&amp;Results'!$D$17))/100000</f>
        <v>77.235396093632303</v>
      </c>
      <c r="T45" s="17" cm="1">
        <f t="array" ref="T45">'Material demand'!CD45*SUMPRODUCT((Scenarios!$A$4:$A$204='Transportation sector'!$A45)*Scenarios!BE$4:BE$204*(Scenarios!$B$4:$B$204='Scenario_selection&amp;Results'!$D$17))/100000</f>
        <v>7.6161649398826716</v>
      </c>
      <c r="U45" s="17" cm="1">
        <f t="array" ref="U45">'Material demand'!CE45*SUMPRODUCT((Scenarios!$A$4:$A$204='Transportation sector'!$A45)*Scenarios!BF$4:BF$204*(Scenarios!$B$4:$B$204='Scenario_selection&amp;Results'!$D$17))/100000</f>
        <v>25.137247847624131</v>
      </c>
      <c r="V45" s="17" cm="1">
        <f t="array" ref="V45">'Material demand'!CF45*SUMPRODUCT((Scenarios!$A$4:$A$204='Transportation sector'!$A45)*Scenarios!BG$4:BG$204*(Scenarios!$B$4:$B$204='Scenario_selection&amp;Results'!$D$17))/100000</f>
        <v>60.906801950923509</v>
      </c>
      <c r="W45" s="17" cm="1">
        <f t="array" ref="W45">'Material demand'!CG45*SUMPRODUCT((Scenarios!$A$4:$A$204='Transportation sector'!$A45)*Scenarios!BC$4:BC$204*(Scenarios!$B$4:$B$204='Scenario_selection&amp;Results'!$D$17))/100000</f>
        <v>793.99128844781012</v>
      </c>
      <c r="X45" s="17" cm="1">
        <f t="array" ref="X45">'Material demand'!CH45*SUMPRODUCT((Scenarios!$A$4:$A$204='Transportation sector'!$A45)*Scenarios!BD$4:BD$204*(Scenarios!$B$4:$B$204='Scenario_selection&amp;Results'!$D$17))/100000</f>
        <v>235.70053584011751</v>
      </c>
      <c r="Y45" s="17" cm="1">
        <f t="array" ref="Y45">'Material demand'!CI45*SUMPRODUCT((Scenarios!$A$4:$A$204='Transportation sector'!$A45)*Scenarios!BE$4:BE$204*(Scenarios!$B$4:$B$204='Scenario_selection&amp;Results'!$D$17))/100000</f>
        <v>24.700751718931656</v>
      </c>
      <c r="Z45" s="17" cm="1">
        <f t="array" ref="Z45">'Material demand'!CJ45*SUMPRODUCT((Scenarios!$A$4:$A$204='Transportation sector'!$A45)*Scenarios!BF$4:BF$204*(Scenarios!$B$4:$B$204='Scenario_selection&amp;Results'!$D$17))/100000</f>
        <v>80.143100160427025</v>
      </c>
      <c r="AA45" s="17" cm="1">
        <f t="array" ref="AA45">'Material demand'!CK45*SUMPRODUCT((Scenarios!$A$4:$A$204='Transportation sector'!$A45)*Scenarios!BG$4:BG$204*(Scenarios!$B$4:$B$204='Scenario_selection&amp;Results'!$D$17))/100000</f>
        <v>184.88405107511269</v>
      </c>
      <c r="AB45" s="17" cm="1">
        <f t="array" ref="AB45">'Material demand'!CL45*SUMPRODUCT((Scenarios!$A$4:$A$204='Transportation sector'!$A45)*Scenarios!BC$4:BC$204*(Scenarios!$B$4:$B$204='Scenario_selection&amp;Results'!$D$17))/100000</f>
        <v>34.815685053837363</v>
      </c>
      <c r="AC45" s="17" cm="1">
        <f t="array" ref="AC45">'Material demand'!CM45*SUMPRODUCT((Scenarios!$A$4:$A$204='Transportation sector'!$A45)*Scenarios!BD$4:BD$204*(Scenarios!$B$4:$B$204='Scenario_selection&amp;Results'!$D$17))/100000</f>
        <v>10.944600957037869</v>
      </c>
      <c r="AD45" s="17" cm="1">
        <f t="array" ref="AD45">'Material demand'!CN45*SUMPRODUCT((Scenarios!$A$4:$A$204='Transportation sector'!$A45)*Scenarios!BE$4:BE$204*(Scenarios!$B$4:$B$204='Scenario_selection&amp;Results'!$D$17))/100000</f>
        <v>1.0792446249507932</v>
      </c>
      <c r="AE45" s="17" cm="1">
        <f t="array" ref="AE45">'Material demand'!CO45*SUMPRODUCT((Scenarios!$A$4:$A$204='Transportation sector'!$A45)*Scenarios!BF$4:BF$204*(Scenarios!$B$4:$B$204='Scenario_selection&amp;Results'!$D$17))/100000</f>
        <v>3.5620604122607373</v>
      </c>
      <c r="AF45" s="17" cm="1">
        <f t="array" ref="AF45">'Material demand'!CP45*SUMPRODUCT((Scenarios!$A$4:$A$204='Transportation sector'!$A45)*Scenarios!BG$4:BG$204*(Scenarios!$B$4:$B$204='Scenario_selection&amp;Results'!$D$17))/100000</f>
        <v>8.6307661595219241</v>
      </c>
      <c r="AH45" s="17" cm="1">
        <f t="array" ref="AH45">'Material demand'!CR45*SUMPRODUCT((Scenarios!$A$4:$A$204='Transportation sector'!$A45)*Scenarios!BC$4:BC$204*(Scenarios!$B$4:$B$204='Scenario_selection&amp;Results'!$D$17))/100000</f>
        <v>0</v>
      </c>
      <c r="AI45" s="17" cm="1">
        <f t="array" ref="AI45">'Material demand'!CS45*SUMPRODUCT((Scenarios!$A$4:$A$204='Transportation sector'!$A45)*Scenarios!BD$4:BD$204*(Scenarios!$B$4:$B$204='Scenario_selection&amp;Results'!$D$17))/100000</f>
        <v>0</v>
      </c>
      <c r="AJ45" s="17" cm="1">
        <f t="array" ref="AJ45">'Material demand'!CT45*SUMPRODUCT((Scenarios!$A$4:$A$204='Transportation sector'!$A45)*Scenarios!BE$4:BE$204*(Scenarios!$B$4:$B$204='Scenario_selection&amp;Results'!$D$17))/100000</f>
        <v>2.9799242987872891E-2</v>
      </c>
      <c r="AK45" s="17" cm="1">
        <f t="array" ref="AK45">'Material demand'!CU45*SUMPRODUCT((Scenarios!$A$4:$A$204='Transportation sector'!$A45)*Scenarios!BF$4:BF$204*(Scenarios!$B$4:$B$204='Scenario_selection&amp;Results'!$D$17))/100000</f>
        <v>0.10712118643764207</v>
      </c>
      <c r="AL45" s="17" cm="1">
        <f t="array" ref="AL45">'Material demand'!CV45*SUMPRODUCT((Scenarios!$A$4:$A$204='Transportation sector'!$A45)*Scenarios!BG$4:BG$204*(Scenarios!$B$4:$B$204='Scenario_selection&amp;Results'!$D$17))/100000</f>
        <v>0.75809737955023138</v>
      </c>
      <c r="AM45" s="17" cm="1">
        <f t="array" ref="AM45">'Material demand'!CW45*SUMPRODUCT((Scenarios!$A$4:$A$204='Transportation sector'!$A45)*Scenarios!BC$4:BC$204*(Scenarios!$B$4:$B$204='Scenario_selection&amp;Results'!$D$17))/100000</f>
        <v>0</v>
      </c>
      <c r="AN45" s="17" cm="1">
        <f t="array" ref="AN45">'Material demand'!CX45*SUMPRODUCT((Scenarios!$A$4:$A$204='Transportation sector'!$A45)*Scenarios!BD$4:BD$204*(Scenarios!$B$4:$B$204='Scenario_selection&amp;Results'!$D$17))/100000</f>
        <v>0</v>
      </c>
      <c r="AO45" s="17" cm="1">
        <f t="array" ref="AO45">'Material demand'!CY45*SUMPRODUCT((Scenarios!$A$4:$A$204='Transportation sector'!$A45)*Scenarios!BE$4:BE$204*(Scenarios!$B$4:$B$204='Scenario_selection&amp;Results'!$D$17))/100000</f>
        <v>1.3064366638102315E-2</v>
      </c>
      <c r="AP45" s="17" cm="1">
        <f t="array" ref="AP45">'Material demand'!CZ45*SUMPRODUCT((Scenarios!$A$4:$A$204='Transportation sector'!$A45)*Scenarios!BF$4:BF$204*(Scenarios!$B$4:$B$204='Scenario_selection&amp;Results'!$D$17))/100000</f>
        <v>5.0056574587719109E-2</v>
      </c>
      <c r="AQ45" s="17" cm="1">
        <f t="array" ref="AQ45">'Material demand'!DA45*SUMPRODUCT((Scenarios!$A$4:$A$204='Transportation sector'!$A45)*Scenarios!BG$4:BG$204*(Scenarios!$B$4:$B$204='Scenario_selection&amp;Results'!$D$17))/100000</f>
        <v>0.57426569822403695</v>
      </c>
      <c r="AR45" s="17" cm="1">
        <f t="array" ref="AR45">'Material demand'!DB45*SUMPRODUCT((Scenarios!$A$4:$A$204='Transportation sector'!$A45)*Scenarios!BC$4:BC$204*(Scenarios!$B$4:$B$204='Scenario_selection&amp;Results'!$D$17))/100000</f>
        <v>0</v>
      </c>
      <c r="AS45" s="17" cm="1">
        <f t="array" ref="AS45">'Material demand'!DC45*SUMPRODUCT((Scenarios!$A$4:$A$204='Transportation sector'!$A45)*Scenarios!BD$4:BD$204*(Scenarios!$B$4:$B$204='Scenario_selection&amp;Results'!$D$17))/100000</f>
        <v>0</v>
      </c>
      <c r="AT45" s="17" cm="1">
        <f t="array" ref="AT45">'Material demand'!DD45*SUMPRODUCT((Scenarios!$A$4:$A$204='Transportation sector'!$A45)*Scenarios!BE$4:BE$204*(Scenarios!$B$4:$B$204='Scenario_selection&amp;Results'!$D$17))/100000</f>
        <v>3.0809790817440962E-2</v>
      </c>
      <c r="AU45" s="17" cm="1">
        <f t="array" ref="AU45">'Material demand'!DE45*SUMPRODUCT((Scenarios!$A$4:$A$204='Transportation sector'!$A45)*Scenarios!BF$4:BF$204*(Scenarios!$B$4:$B$204='Scenario_selection&amp;Results'!$D$17))/100000</f>
        <v>0.11062325319872121</v>
      </c>
      <c r="AV45" s="17" cm="1">
        <f t="array" ref="AV45">'Material demand'!DF45*SUMPRODUCT((Scenarios!$A$4:$A$204='Transportation sector'!$A45)*Scenarios!BG$4:BG$204*(Scenarios!$B$4:$B$204='Scenario_selection&amp;Results'!$D$17))/100000</f>
        <v>0.78725459996967939</v>
      </c>
      <c r="AW45" s="17" cm="1">
        <f t="array" ref="AW45">'Material demand'!DG45*SUMPRODUCT((Scenarios!$A$4:$A$204='Transportation sector'!$A45)*Scenarios!BC$4:BC$204*(Scenarios!$B$4:$B$204='Scenario_selection&amp;Results'!$D$17))/100000</f>
        <v>0</v>
      </c>
      <c r="AX45" s="17" cm="1">
        <f t="array" ref="AX45">'Material demand'!DH45*SUMPRODUCT((Scenarios!$A$4:$A$204='Transportation sector'!$A45)*Scenarios!BD$4:BD$204*(Scenarios!$B$4:$B$204='Scenario_selection&amp;Results'!$D$17))/100000</f>
        <v>0</v>
      </c>
      <c r="AY45" s="17" cm="1">
        <f t="array" ref="AY45">'Material demand'!DI45*SUMPRODUCT((Scenarios!$A$4:$A$204='Transportation sector'!$A45)*Scenarios!BE$4:BE$204*(Scenarios!$B$4:$B$204='Scenario_selection&amp;Results'!$D$17))/100000</f>
        <v>1.155043289105152E-2</v>
      </c>
      <c r="AZ45" s="17" cm="1">
        <f t="array" ref="AZ45">'Material demand'!DJ45*SUMPRODUCT((Scenarios!$A$4:$A$204='Transportation sector'!$A45)*Scenarios!BF$4:BF$204*(Scenarios!$B$4:$B$204='Scenario_selection&amp;Results'!$D$17))/100000</f>
        <v>4.442140749154299E-2</v>
      </c>
      <c r="BA45" s="17" cm="1">
        <f t="array" ref="BA45">'Material demand'!DK45*SUMPRODUCT((Scenarios!$A$4:$A$204='Transportation sector'!$A45)*Scenarios!BG$4:BG$204*(Scenarios!$B$4:$B$204='Scenario_selection&amp;Results'!$D$17))/100000</f>
        <v>0.52446759870697035</v>
      </c>
      <c r="BB45" s="17" cm="1">
        <f t="array" ref="BB45">'Material demand'!DL45*SUMPRODUCT((Scenarios!$A$4:$A$204='Transportation sector'!$A45)*Scenarios!BC$4:BC$204*(Scenarios!$B$4:$B$204='Scenario_selection&amp;Results'!$D$17))/100000</f>
        <v>0</v>
      </c>
      <c r="BC45" s="17" cm="1">
        <f t="array" ref="BC45">'Material demand'!DM45*SUMPRODUCT((Scenarios!$A$4:$A$204='Transportation sector'!$A45)*Scenarios!BD$4:BD$204*(Scenarios!$B$4:$B$204='Scenario_selection&amp;Results'!$D$17))/100000</f>
        <v>0</v>
      </c>
      <c r="BD45" s="17" cm="1">
        <f t="array" ref="BD45">'Material demand'!DN45*SUMPRODUCT((Scenarios!$A$4:$A$204='Transportation sector'!$A45)*Scenarios!BE$4:BE$204*(Scenarios!$B$4:$B$204='Scenario_selection&amp;Results'!$D$17))/100000</f>
        <v>1.9293343186587906E-2</v>
      </c>
      <c r="BE45" s="17" cm="1">
        <f t="array" ref="BE45">'Material demand'!DO45*SUMPRODUCT((Scenarios!$A$4:$A$204='Transportation sector'!$A45)*Scenarios!BF$4:BF$204*(Scenarios!$B$4:$B$204='Scenario_selection&amp;Results'!$D$17))/100000</f>
        <v>6.9357947286745228E-2</v>
      </c>
      <c r="BF45" s="17" cm="1">
        <f t="array" ref="BF45">'Material demand'!DP45*SUMPRODUCT((Scenarios!$A$4:$A$204='Transportation sector'!$A45)*Scenarios!BG$4:BG$204*(Scenarios!$B$4:$B$204='Scenario_selection&amp;Results'!$D$17))/100000</f>
        <v>0.49816368713216436</v>
      </c>
      <c r="BG45" s="17" cm="1">
        <f t="array" ref="BG45">'Material demand'!DQ45*SUMPRODUCT((Scenarios!$A$4:$A$204='Transportation sector'!$A45)*Scenarios!BC$4:BC$204*(Scenarios!$B$4:$B$204='Scenario_selection&amp;Results'!$D$17))/100000</f>
        <v>0</v>
      </c>
      <c r="BH45" s="17" cm="1">
        <f t="array" ref="BH45">'Material demand'!DR45*SUMPRODUCT((Scenarios!$A$4:$A$204='Transportation sector'!$A45)*Scenarios!BD$4:BD$204*(Scenarios!$B$4:$B$204='Scenario_selection&amp;Results'!$D$17))/100000</f>
        <v>0</v>
      </c>
      <c r="BI45" s="17" cm="1">
        <f t="array" ref="BI45">'Material demand'!DS45*SUMPRODUCT((Scenarios!$A$4:$A$204='Transportation sector'!$A45)*Scenarios!BE$4:BE$204*(Scenarios!$B$4:$B$204='Scenario_selection&amp;Results'!$D$17))/100000</f>
        <v>1.5233577072511609E-2</v>
      </c>
      <c r="BJ45" s="17" cm="1">
        <f t="array" ref="BJ45">'Material demand'!DT45*SUMPRODUCT((Scenarios!$A$4:$A$204='Transportation sector'!$A45)*Scenarios!BF$4:BF$204*(Scenarios!$B$4:$B$204='Scenario_selection&amp;Results'!$D$17))/100000</f>
        <v>5.8721709210699517E-2</v>
      </c>
      <c r="BK45" s="17" cm="1">
        <f t="array" ref="BK45">'Material demand'!DU45*SUMPRODUCT((Scenarios!$A$4:$A$204='Transportation sector'!$A45)*Scenarios!BG$4:BG$204*(Scenarios!$B$4:$B$204='Scenario_selection&amp;Results'!$D$17))/100000</f>
        <v>0.70472688232205716</v>
      </c>
      <c r="BM45" s="17" cm="1">
        <f t="array" ref="BM45">('Material demand'!DW45+'Material demand'!FB45)*SUMPRODUCT((Scenarios!$A$4:$A$204='Transportation sector'!$A45)*Scenarios!BH$4:BH$204*(Scenarios!$B$4:$B$204='Scenario_selection&amp;Results'!$D$18))/100000</f>
        <v>9.696406992240961</v>
      </c>
      <c r="BN45" s="17" cm="1">
        <f t="array" ref="BN45">('Material demand'!DX45+'Material demand'!FC45)*SUMPRODUCT((Scenarios!$A$4:$A$204='Transportation sector'!$A45)*Scenarios!BI$4:BI$204*(Scenarios!$B$4:$B$204='Scenario_selection&amp;Results'!$D$18))/100000</f>
        <v>47.490112203224214</v>
      </c>
      <c r="BO45" s="17" cm="1">
        <f t="array" ref="BO45">('Material demand'!DY45+'Material demand'!FD45)*SUMPRODUCT((Scenarios!$A$4:$A$204='Transportation sector'!$A45)*Scenarios!BJ$4:BJ$204*(Scenarios!$B$4:$B$204='Scenario_selection&amp;Results'!$D$18))/100000</f>
        <v>0.29508527504768373</v>
      </c>
      <c r="BP45" s="17" cm="1">
        <f t="array" ref="BP45">('Material demand'!DZ45+'Material demand'!FE45)*SUMPRODUCT((Scenarios!$A$4:$A$204='Transportation sector'!$A45)*Scenarios!BK$4:BK$204*(Scenarios!$B$4:$B$204='Scenario_selection&amp;Results'!$D$18))/100000</f>
        <v>1.0607741186288104</v>
      </c>
      <c r="BQ45" s="17" cm="1">
        <f t="array" ref="BQ45">('Material demand'!EA45+'Material demand'!FF45)*SUMPRODUCT((Scenarios!$A$4:$A$204='Transportation sector'!$A45)*Scenarios!BL$4:BL$204*(Scenarios!$B$4:$B$204='Scenario_selection&amp;Results'!$D$18))/100000</f>
        <v>7.5075219524833408</v>
      </c>
      <c r="BR45" s="17" cm="1">
        <f t="array" ref="BR45">('Material demand'!EB45+'Material demand'!FG45)*SUMPRODUCT((Scenarios!$A$4:$A$204='Transportation sector'!$A45)*Scenarios!BH$4:BH$204*(Scenarios!$B$4:$B$204='Scenario_selection&amp;Results'!$D$18))/100000</f>
        <v>4.3150191981436006</v>
      </c>
      <c r="BS45" s="17" cm="1">
        <f t="array" ref="BS45">('Material demand'!EC45+'Material demand'!FH45)*SUMPRODUCT((Scenarios!$A$4:$A$204='Transportation sector'!$A45)*Scenarios!BI$4:BI$204*(Scenarios!$B$4:$B$204='Scenario_selection&amp;Results'!$D$18))/100000</f>
        <v>24.182354764409222</v>
      </c>
      <c r="BT45" s="17" cm="1">
        <f t="array" ref="BT45">('Material demand'!ED45+'Material demand'!FI45)*SUMPRODUCT((Scenarios!$A$4:$A$204='Transportation sector'!$A45)*Scenarios!BJ$4:BJ$204*(Scenarios!$B$4:$B$204='Scenario_selection&amp;Results'!$D$18))/100000</f>
        <v>0.12942178491164297</v>
      </c>
      <c r="BU45" s="17" cm="1">
        <f t="array" ref="BU45">('Material demand'!EE45+'Material demand'!FJ45)*SUMPRODUCT((Scenarios!$A$4:$A$204='Transportation sector'!$A45)*Scenarios!BK$4:BK$204*(Scenarios!$B$4:$B$204='Scenario_selection&amp;Results'!$D$18))/100000</f>
        <v>0.49589014683731142</v>
      </c>
      <c r="BV45" s="17" cm="1">
        <f t="array" ref="BV45">('Material demand'!EF45+'Material demand'!FK45)*SUMPRODUCT((Scenarios!$A$4:$A$204='Transportation sector'!$A45)*Scenarios!BL$4:BL$204*(Scenarios!$B$4:$B$204='Scenario_selection&amp;Results'!$D$18))/100000</f>
        <v>5.689555392012541</v>
      </c>
      <c r="BW45" s="17" cm="1">
        <f t="array" ref="BW45">('Material demand'!EG45+'Material demand'!FL45)*SUMPRODUCT((Scenarios!$A$4:$A$204='Transportation sector'!$A45)*Scenarios!BH$4:BH$204*(Scenarios!$B$4:$B$204='Scenario_selection&amp;Results'!$D$18))/100000</f>
        <v>10.022382568360644</v>
      </c>
      <c r="BX45" s="17" cm="1">
        <f t="array" ref="BX45">('Material demand'!EH45+'Material demand'!FM45)*SUMPRODUCT((Scenarios!$A$4:$A$204='Transportation sector'!$A45)*Scenarios!BI$4:BI$204*(Scenarios!$B$4:$B$204='Scenario_selection&amp;Results'!$D$18))/100000</f>
        <v>48.910431227529095</v>
      </c>
      <c r="BY45" s="17" cm="1">
        <f t="array" ref="BY45">('Material demand'!EI45+'Material demand'!FN45)*SUMPRODUCT((Scenarios!$A$4:$A$204='Transportation sector'!$A45)*Scenarios!BJ$4:BJ$204*(Scenarios!$B$4:$B$204='Scenario_selection&amp;Results'!$D$18))/100000</f>
        <v>0.30508551772536452</v>
      </c>
      <c r="BZ45" s="17" cm="1">
        <f t="array" ref="BZ45">('Material demand'!EJ45+'Material demand'!FO45)*SUMPRODUCT((Scenarios!$A$4:$A$204='Transportation sector'!$A45)*Scenarios!BK$4:BK$204*(Scenarios!$B$4:$B$204='Scenario_selection&amp;Results'!$D$18))/100000</f>
        <v>1.0954285665810288</v>
      </c>
      <c r="CA45" s="17" cm="1">
        <f t="array" ref="CA45">('Material demand'!EK45+'Material demand'!FP45)*SUMPRODUCT((Scenarios!$A$4:$A$204='Transportation sector'!$A45)*Scenarios!BL$4:BL$204*(Scenarios!$B$4:$B$204='Scenario_selection&amp;Results'!$D$18))/100000</f>
        <v>7.7960373303195425</v>
      </c>
      <c r="CB45" s="17" cm="1">
        <f t="array" ref="CB45">('Material demand'!EL45+'Material demand'!FQ45)*SUMPRODUCT((Scenarios!$A$4:$A$204='Transportation sector'!$A45)*Scenarios!BH$4:BH$204*(Scenarios!$B$4:$B$204='Scenario_selection&amp;Results'!$D$18))/100000</f>
        <v>3.8188395231207064</v>
      </c>
      <c r="CC45" s="17" cm="1">
        <f t="array" ref="CC45">('Material demand'!EM45+'Material demand'!FR45)*SUMPRODUCT((Scenarios!$A$4:$A$204='Transportation sector'!$A45)*Scenarios!BI$4:BI$204*(Scenarios!$B$4:$B$204='Scenario_selection&amp;Results'!$D$18))/100000</f>
        <v>21.549240768078853</v>
      </c>
      <c r="CD45" s="17" cm="1">
        <f t="array" ref="CD45">('Material demand'!EN45+'Material demand'!FS45)*SUMPRODUCT((Scenarios!$A$4:$A$204='Transportation sector'!$A45)*Scenarios!BJ$4:BJ$204*(Scenarios!$B$4:$B$204='Scenario_selection&amp;Results'!$D$18))/100000</f>
        <v>0.11444258813060727</v>
      </c>
      <c r="CE45" s="17" cm="1">
        <f t="array" ref="CE45">('Material demand'!EO45+'Material demand'!FT45)*SUMPRODUCT((Scenarios!$A$4:$A$204='Transportation sector'!$A45)*Scenarios!BK$4:BK$204*(Scenarios!$B$4:$B$204='Scenario_selection&amp;Results'!$D$18))/100000</f>
        <v>0.44013617950900707</v>
      </c>
      <c r="CF45" s="17" cm="1">
        <f t="array" ref="CF45">('Material demand'!EP45+'Material demand'!FU45)*SUMPRODUCT((Scenarios!$A$4:$A$204='Transportation sector'!$A45)*Scenarios!BL$4:BL$204*(Scenarios!$B$4:$B$204='Scenario_selection&amp;Results'!$D$18))/100000</f>
        <v>5.1970059920775125</v>
      </c>
      <c r="CG45" s="17" cm="1">
        <f t="array" ref="CG45">('Material demand'!EQ45+'Material demand'!FV45)*SUMPRODUCT((Scenarios!$A$4:$A$204='Transportation sector'!$A45)*Scenarios!BH$4:BH$204*(Scenarios!$B$4:$B$204='Scenario_selection&amp;Results'!$D$18))/100000</f>
        <v>6.2777669667978557</v>
      </c>
      <c r="CH45" s="17" cm="1">
        <f t="array" ref="CH45">('Material demand'!ER45+'Material demand'!FW45)*SUMPRODUCT((Scenarios!$A$4:$A$204='Transportation sector'!$A45)*Scenarios!BI$4:BI$204*(Scenarios!$B$4:$B$204='Scenario_selection&amp;Results'!$D$18))/100000</f>
        <v>30.72477846980188</v>
      </c>
      <c r="CI45" s="17" cm="1">
        <f t="array" ref="CI45">('Material demand'!ES45+'Material demand'!FX45)*SUMPRODUCT((Scenarios!$A$4:$A$204='Transportation sector'!$A45)*Scenarios!BJ$4:BJ$204*(Scenarios!$B$4:$B$204='Scenario_selection&amp;Results'!$D$18))/100000</f>
        <v>0.1910453725805446</v>
      </c>
      <c r="CJ45" s="17" cm="1">
        <f t="array" ref="CJ45">('Material demand'!ET45+'Material demand'!FY45)*SUMPRODUCT((Scenarios!$A$4:$A$204='Transportation sector'!$A45)*Scenarios!BK$4:BK$204*(Scenarios!$B$4:$B$204='Scenario_selection&amp;Results'!$D$18))/100000</f>
        <v>0.68679907182240696</v>
      </c>
      <c r="CK45" s="17" cm="1">
        <f t="array" ref="CK45">('Material demand'!EU45+'Material demand'!FZ45)*SUMPRODUCT((Scenarios!$A$4:$A$204='Transportation sector'!$A45)*Scenarios!BL$4:BL$204*(Scenarios!$B$4:$B$204='Scenario_selection&amp;Results'!$D$18))/100000</f>
        <v>4.9331530075929688</v>
      </c>
      <c r="CL45" s="17" cm="1">
        <f t="array" ref="CL45">('Material demand'!EV45+'Material demand'!GA45)*SUMPRODUCT((Scenarios!$A$4:$A$204='Transportation sector'!$A45)*Scenarios!BH$4:BH$204*(Scenarios!$B$4:$B$204='Scenario_selection&amp;Results'!$D$18))/100000</f>
        <v>1.2326811652399774</v>
      </c>
      <c r="CM45" s="17" cm="1">
        <f t="array" ref="CM45">('Material demand'!EW45+'Material demand'!GB45)*SUMPRODUCT((Scenarios!$A$4:$A$204='Transportation sector'!$A45)*Scenarios!BI$4:BI$204*(Scenarios!$B$4:$B$204='Scenario_selection&amp;Results'!$D$18))/100000</f>
        <v>6.9873922398383046</v>
      </c>
      <c r="CN45" s="17" cm="1">
        <f t="array" ref="CN45">('Material demand'!EX45+'Material demand'!GC45)*SUMPRODUCT((Scenarios!$A$4:$A$204='Transportation sector'!$A45)*Scenarios!BJ$4:BJ$204*(Scenarios!$B$4:$B$204='Scenario_selection&amp;Results'!$D$18))/100000</f>
        <v>3.6985678573483026E-2</v>
      </c>
      <c r="CO45" s="17" cm="1">
        <f t="array" ref="CO45">('Material demand'!EY45+'Material demand'!GD45)*SUMPRODUCT((Scenarios!$A$4:$A$204='Transportation sector'!$A45)*Scenarios!BK$4:BK$204*(Scenarios!$B$4:$B$204='Scenario_selection&amp;Results'!$D$18))/100000</f>
        <v>0.14259154191082624</v>
      </c>
      <c r="CP45" s="17" cm="1">
        <f t="array" ref="CP45">('Material demand'!EZ45+'Material demand'!GE45)*SUMPRODUCT((Scenarios!$A$4:$A$204='Transportation sector'!$A45)*Scenarios!BL$4:BL$204*(Scenarios!$B$4:$B$204='Scenario_selection&amp;Results'!$D$18))/100000</f>
        <v>1.7130984269158511</v>
      </c>
      <c r="CR45" s="17">
        <f t="shared" si="109"/>
        <v>1357.2563599647015</v>
      </c>
      <c r="CS45" s="17">
        <f t="shared" si="110"/>
        <v>447.5204495803705</v>
      </c>
      <c r="CT45" s="17">
        <f t="shared" si="111"/>
        <v>42.246936194218236</v>
      </c>
      <c r="CU45" s="17">
        <f t="shared" si="112"/>
        <v>137.18655678733415</v>
      </c>
      <c r="CV45" s="17">
        <f t="shared" si="113"/>
        <v>322.0503507227146</v>
      </c>
      <c r="CW45" s="17">
        <f t="shared" si="114"/>
        <v>334.02861898642664</v>
      </c>
      <c r="CX45" s="17">
        <f t="shared" si="115"/>
        <v>127.83057464608316</v>
      </c>
      <c r="CY45" s="17">
        <f t="shared" si="116"/>
        <v>10.363213671184198</v>
      </c>
      <c r="CZ45" s="17">
        <f t="shared" si="117"/>
        <v>34.279586009972505</v>
      </c>
      <c r="DA45" s="17">
        <f t="shared" si="118"/>
        <v>87.999423161154866</v>
      </c>
      <c r="DB45" s="17">
        <f t="shared" si="119"/>
        <v>1212.7301162716988</v>
      </c>
      <c r="DC45" s="17">
        <f t="shared" si="120"/>
        <v>405.94061709658166</v>
      </c>
      <c r="DD45" s="17">
        <f t="shared" si="121"/>
        <v>37.751652323612184</v>
      </c>
      <c r="DE45" s="17">
        <f t="shared" si="122"/>
        <v>122.60376457597276</v>
      </c>
      <c r="DF45" s="17">
        <f t="shared" si="123"/>
        <v>288.63860399944309</v>
      </c>
      <c r="DG45" s="17">
        <f t="shared" si="124"/>
        <v>249.51105214555835</v>
      </c>
      <c r="DH45" s="17">
        <f t="shared" si="125"/>
        <v>98.784636861711164</v>
      </c>
      <c r="DI45" s="17">
        <f t="shared" si="126"/>
        <v>7.7421579609043301</v>
      </c>
      <c r="DJ45" s="17">
        <f t="shared" si="127"/>
        <v>25.621805434624683</v>
      </c>
      <c r="DK45" s="17">
        <f t="shared" si="128"/>
        <v>66.628275541707993</v>
      </c>
      <c r="DL45" s="17">
        <f t="shared" si="129"/>
        <v>800.26905541460792</v>
      </c>
      <c r="DM45" s="17">
        <f t="shared" si="130"/>
        <v>266.42531430991937</v>
      </c>
      <c r="DN45" s="17">
        <f t="shared" si="131"/>
        <v>24.911090434698789</v>
      </c>
      <c r="DO45" s="17">
        <f t="shared" si="132"/>
        <v>80.899257179536178</v>
      </c>
      <c r="DP45" s="17">
        <f t="shared" si="133"/>
        <v>190.31536776983782</v>
      </c>
      <c r="DQ45" s="17">
        <f t="shared" si="134"/>
        <v>36.048366219077337</v>
      </c>
      <c r="DR45" s="17">
        <f t="shared" si="135"/>
        <v>17.931993196876174</v>
      </c>
      <c r="DS45" s="17">
        <f t="shared" si="136"/>
        <v>1.1314638805967878</v>
      </c>
      <c r="DT45" s="17">
        <f t="shared" si="137"/>
        <v>3.763373663382263</v>
      </c>
      <c r="DU45" s="17">
        <f t="shared" si="138"/>
        <v>11.048591468759833</v>
      </c>
      <c r="DW45" s="298">
        <f t="shared" si="160"/>
        <v>3315.0076610131919</v>
      </c>
      <c r="DX45" s="5">
        <f t="shared" si="161"/>
        <v>1093.0386937789547</v>
      </c>
      <c r="DY45" s="5">
        <f t="shared" si="162"/>
        <v>103.1853091790347</v>
      </c>
      <c r="DZ45" s="5">
        <f t="shared" si="163"/>
        <v>335.06896718454976</v>
      </c>
      <c r="EA45" s="5">
        <f t="shared" si="164"/>
        <v>786.58638954953915</v>
      </c>
      <c r="EB45" s="5">
        <f t="shared" si="165"/>
        <v>815.84250669229414</v>
      </c>
      <c r="EC45" s="5">
        <f t="shared" si="166"/>
        <v>312.21760808290128</v>
      </c>
      <c r="ED45" s="5">
        <f t="shared" si="167"/>
        <v>25.311454582968921</v>
      </c>
      <c r="EE45" s="5">
        <f t="shared" si="168"/>
        <v>83.725590530572191</v>
      </c>
      <c r="EF45" s="5">
        <f t="shared" si="169"/>
        <v>214.93269108833417</v>
      </c>
      <c r="EG45" s="5">
        <f t="shared" si="140"/>
        <v>2962.0120006559814</v>
      </c>
      <c r="EH45" s="5">
        <f t="shared" si="141"/>
        <v>991.48274068620958</v>
      </c>
      <c r="EI45" s="5">
        <f t="shared" si="142"/>
        <v>92.205879714526134</v>
      </c>
      <c r="EJ45" s="5">
        <f t="shared" si="143"/>
        <v>299.4514749217883</v>
      </c>
      <c r="EK45" s="5">
        <f t="shared" si="144"/>
        <v>704.98043829184303</v>
      </c>
      <c r="EL45" s="5">
        <f t="shared" si="145"/>
        <v>609.41401622277112</v>
      </c>
      <c r="EM45" s="5">
        <f t="shared" si="146"/>
        <v>241.27485244975776</v>
      </c>
      <c r="EN45" s="5">
        <f t="shared" si="147"/>
        <v>18.909701741121044</v>
      </c>
      <c r="EO45" s="5">
        <f t="shared" si="148"/>
        <v>62.579541942230591</v>
      </c>
      <c r="EP45" s="5">
        <f t="shared" si="149"/>
        <v>162.73509587135342</v>
      </c>
      <c r="EQ45" s="5">
        <f t="shared" si="150"/>
        <v>1954.6035132524339</v>
      </c>
      <c r="ER45" s="5">
        <f t="shared" si="151"/>
        <v>650.72596753070286</v>
      </c>
      <c r="ES45" s="5">
        <f t="shared" si="152"/>
        <v>60.843668205295138</v>
      </c>
      <c r="ET45" s="5">
        <f t="shared" si="153"/>
        <v>197.59101171381769</v>
      </c>
      <c r="EU45" s="5">
        <f t="shared" si="154"/>
        <v>464.83252595107632</v>
      </c>
      <c r="EV45" s="5">
        <f t="shared" si="155"/>
        <v>88.045717602206267</v>
      </c>
      <c r="EW45" s="5">
        <f t="shared" si="156"/>
        <v>43.797691120362074</v>
      </c>
      <c r="EX45" s="5">
        <f t="shared" si="157"/>
        <v>2.7635246685715402</v>
      </c>
      <c r="EY45" s="5">
        <f t="shared" si="158"/>
        <v>9.1917878547954928</v>
      </c>
      <c r="EZ45" s="299">
        <f t="shared" si="159"/>
        <v>26.985443901914287</v>
      </c>
    </row>
    <row r="46" spans="1:179" x14ac:dyDescent="0.3">
      <c r="A46" s="13">
        <v>2046</v>
      </c>
      <c r="B46" s="68">
        <f>2.4892*(1-SUMPRODUCT((Scenarios!$A$4:$A$204='Transportation sector'!$A46)*(Scenarios!$BM$4:$BM$204)*(Scenarios!$B$4:$B$204='Scenario_selection&amp;Results'!$D$20))-SUMPRODUCT((Scenarios!$A$4:$A$204='Transportation sector'!$A46)*(Scenarios!$BN$4:$BN$204)*(Scenarios!$B$4:$B$204='Scenario_selection&amp;Results'!$D$19)))+'Power sector'!B44*SUMPRODUCT((Scenarios!$A$4:$A$204='Transportation sector'!$A46)*(Scenarios!$BN$4:$BN$204)*(Scenarios!$B$4:$B$204='Scenario_selection&amp;Results'!$D$19))</f>
        <v>2.4125376496655271</v>
      </c>
      <c r="C46" s="17" cm="1">
        <f t="array" ref="C46">'Material demand'!BM46*SUMPRODUCT((Scenarios!$A$4:$A$204='Transportation sector'!$A46)*Scenarios!BC$4:BC$204*(Scenarios!$B$4:$B$204='Scenario_selection&amp;Results'!$D$17))/100000</f>
        <v>1355.0723646008023</v>
      </c>
      <c r="D46" s="17" cm="1">
        <f t="array" ref="D46">'Material demand'!BN46*SUMPRODUCT((Scenarios!$A$4:$A$204='Transportation sector'!$A46)*Scenarios!BD$4:BD$204*(Scenarios!$B$4:$B$204='Scenario_selection&amp;Results'!$D$17))/100000</f>
        <v>399.2468654133483</v>
      </c>
      <c r="E46" s="17" cm="1">
        <f t="array" ref="E46">'Material demand'!BO46*SUMPRODUCT((Scenarios!$A$4:$A$204='Transportation sector'!$A46)*Scenarios!BE$4:BE$204*(Scenarios!$B$4:$B$204='Scenario_selection&amp;Results'!$D$17))/100000</f>
        <v>42.174835962098378</v>
      </c>
      <c r="F46" s="17" cm="1">
        <f t="array" ref="F46">'Material demand'!BP46*SUMPRODUCT((Scenarios!$A$4:$A$204='Transportation sector'!$A46)*Scenarios!BF$4:BF$204*(Scenarios!$B$4:$B$204='Scenario_selection&amp;Results'!$D$17))/100000</f>
        <v>136.5402120754579</v>
      </c>
      <c r="G46" s="17" cm="1">
        <f t="array" ref="G46">'Material demand'!BQ46*SUMPRODUCT((Scenarios!$A$4:$A$204='Transportation sector'!$A46)*Scenarios!BG$4:BG$204*(Scenarios!$B$4:$B$204='Scenario_selection&amp;Results'!$D$17))/100000</f>
        <v>312.94370076575836</v>
      </c>
      <c r="H46" s="17" cm="1">
        <f t="array" ref="H46">'Material demand'!BR46*SUMPRODUCT((Scenarios!$A$4:$A$204='Transportation sector'!$A46)*Scenarios!BC$4:BC$204*(Scenarios!$B$4:$B$204='Scenario_selection&amp;Results'!$D$17))/100000</f>
        <v>327.42236748632496</v>
      </c>
      <c r="I46" s="17" cm="1">
        <f t="array" ref="I46">'Material demand'!BS46*SUMPRODUCT((Scenarios!$A$4:$A$204='Transportation sector'!$A46)*Scenarios!BD$4:BD$204*(Scenarios!$B$4:$B$204='Scenario_selection&amp;Results'!$D$17))/100000</f>
        <v>101.74216910347972</v>
      </c>
      <c r="J46" s="17" cm="1">
        <f t="array" ref="J46">'Material demand'!BT46*SUMPRODUCT((Scenarios!$A$4:$A$204='Transportation sector'!$A46)*Scenarios!BE$4:BE$204*(Scenarios!$B$4:$B$204='Scenario_selection&amp;Results'!$D$17))/100000</f>
        <v>10.157208162441979</v>
      </c>
      <c r="K46" s="17" cm="1">
        <f t="array" ref="K46">'Material demand'!BU46*SUMPRODUCT((Scenarios!$A$4:$A$204='Transportation sector'!$A46)*Scenarios!BF$4:BF$204*(Scenarios!$B$4:$B$204='Scenario_selection&amp;Results'!$D$17))/100000</f>
        <v>33.406070233665652</v>
      </c>
      <c r="L46" s="17" cm="1">
        <f t="array" ref="L46">'Material demand'!BV46*SUMPRODUCT((Scenarios!$A$4:$A$204='Transportation sector'!$A46)*Scenarios!BG$4:BG$204*(Scenarios!$B$4:$B$204='Scenario_selection&amp;Results'!$D$17))/100000</f>
        <v>80.148364607440982</v>
      </c>
      <c r="M46" s="17" cm="1">
        <f t="array" ref="M46">'Material demand'!BW46*SUMPRODUCT((Scenarios!$A$4:$A$204='Transportation sector'!$A46)*Scenarios!BC$4:BC$204*(Scenarios!$B$4:$B$204='Scenario_selection&amp;Results'!$D$17))/100000</f>
        <v>1201.3760450227508</v>
      </c>
      <c r="N46" s="17" cm="1">
        <f t="array" ref="N46">'Material demand'!BX46*SUMPRODUCT((Scenarios!$A$4:$A$204='Transportation sector'!$A46)*Scenarios!BD$4:BD$204*(Scenarios!$B$4:$B$204='Scenario_selection&amp;Results'!$D$17))/100000</f>
        <v>353.9631038814079</v>
      </c>
      <c r="O46" s="17" cm="1">
        <f t="array" ref="O46">'Material demand'!BY46*SUMPRODUCT((Scenarios!$A$4:$A$204='Transportation sector'!$A46)*Scenarios!BE$4:BE$204*(Scenarios!$B$4:$B$204='Scenario_selection&amp;Results'!$D$17))/100000</f>
        <v>37.391241199546961</v>
      </c>
      <c r="P46" s="17" cm="1">
        <f t="array" ref="P46">'Material demand'!BZ46*SUMPRODUCT((Scenarios!$A$4:$A$204='Transportation sector'!$A46)*Scenarios!BF$4:BF$204*(Scenarios!$B$4:$B$204='Scenario_selection&amp;Results'!$D$17))/100000</f>
        <v>121.05341696500874</v>
      </c>
      <c r="Q46" s="17" cm="1">
        <f t="array" ref="Q46">'Material demand'!CA46*SUMPRODUCT((Scenarios!$A$4:$A$204='Transportation sector'!$A46)*Scenarios!BG$4:BG$204*(Scenarios!$B$4:$B$204='Scenario_selection&amp;Results'!$D$17))/100000</f>
        <v>277.44869968734611</v>
      </c>
      <c r="R46" s="17" cm="1">
        <f t="array" ref="R46">'Material demand'!CB46*SUMPRODUCT((Scenarios!$A$4:$A$204='Transportation sector'!$A46)*Scenarios!BC$4:BC$204*(Scenarios!$B$4:$B$204='Scenario_selection&amp;Results'!$D$17))/100000</f>
        <v>243.03208106257978</v>
      </c>
      <c r="S46" s="17" cm="1">
        <f t="array" ref="S46">'Material demand'!CC46*SUMPRODUCT((Scenarios!$A$4:$A$204='Transportation sector'!$A46)*Scenarios!BD$4:BD$204*(Scenarios!$B$4:$B$204='Scenario_selection&amp;Results'!$D$17))/100000</f>
        <v>75.519004027946593</v>
      </c>
      <c r="T46" s="17" cm="1">
        <f t="array" ref="T46">'Material demand'!CD46*SUMPRODUCT((Scenarios!$A$4:$A$204='Transportation sector'!$A46)*Scenarios!BE$4:BE$204*(Scenarios!$B$4:$B$204='Scenario_selection&amp;Results'!$D$17))/100000</f>
        <v>7.5392755127127833</v>
      </c>
      <c r="U46" s="17" cm="1">
        <f t="array" ref="U46">'Material demand'!CE46*SUMPRODUCT((Scenarios!$A$4:$A$204='Transportation sector'!$A46)*Scenarios!BF$4:BF$204*(Scenarios!$B$4:$B$204='Scenario_selection&amp;Results'!$D$17))/100000</f>
        <v>24.795944245774681</v>
      </c>
      <c r="V46" s="17" cm="1">
        <f t="array" ref="V46">'Material demand'!CF46*SUMPRODUCT((Scenarios!$A$4:$A$204='Transportation sector'!$A46)*Scenarios!BG$4:BG$204*(Scenarios!$B$4:$B$204='Scenario_selection&amp;Results'!$D$17))/100000</f>
        <v>59.49081607908883</v>
      </c>
      <c r="W46" s="17" cm="1">
        <f t="array" ref="W46">'Material demand'!CG46*SUMPRODUCT((Scenarios!$A$4:$A$204='Transportation sector'!$A46)*Scenarios!BC$4:BC$204*(Scenarios!$B$4:$B$204='Scenario_selection&amp;Results'!$D$17))/100000</f>
        <v>798.34643661752398</v>
      </c>
      <c r="X46" s="17" cm="1">
        <f t="array" ref="X46">'Material demand'!CH46*SUMPRODUCT((Scenarios!$A$4:$A$204='Transportation sector'!$A46)*Scenarios!BD$4:BD$204*(Scenarios!$B$4:$B$204='Scenario_selection&amp;Results'!$D$17))/100000</f>
        <v>235.21792685024704</v>
      </c>
      <c r="Y46" s="17" cm="1">
        <f t="array" ref="Y46">'Material demand'!CI46*SUMPRODUCT((Scenarios!$A$4:$A$204='Transportation sector'!$A46)*Scenarios!BE$4:BE$204*(Scenarios!$B$4:$B$204='Scenario_selection&amp;Results'!$D$17))/100000</f>
        <v>24.847477437257684</v>
      </c>
      <c r="Z46" s="17" cm="1">
        <f t="array" ref="Z46">'Material demand'!CJ46*SUMPRODUCT((Scenarios!$A$4:$A$204='Transportation sector'!$A46)*Scenarios!BF$4:BF$204*(Scenarios!$B$4:$B$204='Scenario_selection&amp;Results'!$D$17))/100000</f>
        <v>80.443225478630126</v>
      </c>
      <c r="AA46" s="17" cm="1">
        <f t="array" ref="AA46">'Material demand'!CK46*SUMPRODUCT((Scenarios!$A$4:$A$204='Transportation sector'!$A46)*Scenarios!BG$4:BG$204*(Scenarios!$B$4:$B$204='Scenario_selection&amp;Results'!$D$17))/100000</f>
        <v>184.37206373243754</v>
      </c>
      <c r="AB46" s="17" cm="1">
        <f t="array" ref="AB46">'Material demand'!CL46*SUMPRODUCT((Scenarios!$A$4:$A$204='Transportation sector'!$A46)*Scenarios!BC$4:BC$204*(Scenarios!$B$4:$B$204='Scenario_selection&amp;Results'!$D$17))/100000</f>
        <v>32.532053892116885</v>
      </c>
      <c r="AC46" s="17" cm="1">
        <f t="array" ref="AC46">'Material demand'!CM46*SUMPRODUCT((Scenarios!$A$4:$A$204='Transportation sector'!$A46)*Scenarios!BD$4:BD$204*(Scenarios!$B$4:$B$204='Scenario_selection&amp;Results'!$D$17))/100000</f>
        <v>10.108905368273325</v>
      </c>
      <c r="AD46" s="17" cm="1">
        <f t="array" ref="AD46">'Material demand'!CN46*SUMPRODUCT((Scenarios!$A$4:$A$204='Transportation sector'!$A46)*Scenarios!BE$4:BE$204*(Scenarios!$B$4:$B$204='Scenario_selection&amp;Results'!$D$17))/100000</f>
        <v>1.0092005804942843</v>
      </c>
      <c r="AE46" s="17" cm="1">
        <f t="array" ref="AE46">'Material demand'!CO46*SUMPRODUCT((Scenarios!$A$4:$A$204='Transportation sector'!$A46)*Scenarios!BF$4:BF$204*(Scenarios!$B$4:$B$204='Scenario_selection&amp;Results'!$D$17))/100000</f>
        <v>3.3191626018367306</v>
      </c>
      <c r="AF46" s="17" cm="1">
        <f t="array" ref="AF46">'Material demand'!CP46*SUMPRODUCT((Scenarios!$A$4:$A$204='Transportation sector'!$A46)*Scenarios!BG$4:BG$204*(Scenarios!$B$4:$B$204='Scenario_selection&amp;Results'!$D$17))/100000</f>
        <v>7.9633866702255851</v>
      </c>
      <c r="AH46" s="17" cm="1">
        <f t="array" ref="AH46">'Material demand'!CR46*SUMPRODUCT((Scenarios!$A$4:$A$204='Transportation sector'!$A46)*Scenarios!BC$4:BC$204*(Scenarios!$B$4:$B$204='Scenario_selection&amp;Results'!$D$17))/100000</f>
        <v>0</v>
      </c>
      <c r="AI46" s="17" cm="1">
        <f t="array" ref="AI46">'Material demand'!CS46*SUMPRODUCT((Scenarios!$A$4:$A$204='Transportation sector'!$A46)*Scenarios!BD$4:BD$204*(Scenarios!$B$4:$B$204='Scenario_selection&amp;Results'!$D$17))/100000</f>
        <v>0</v>
      </c>
      <c r="AJ46" s="17" cm="1">
        <f t="array" ref="AJ46">'Material demand'!CT46*SUMPRODUCT((Scenarios!$A$4:$A$204='Transportation sector'!$A46)*Scenarios!BE$4:BE$204*(Scenarios!$B$4:$B$204='Scenario_selection&amp;Results'!$D$17))/100000</f>
        <v>3.0510609297092286E-2</v>
      </c>
      <c r="AK46" s="17" cm="1">
        <f t="array" ref="AK46">'Material demand'!CU46*SUMPRODUCT((Scenarios!$A$4:$A$204='Transportation sector'!$A46)*Scenarios!BF$4:BF$204*(Scenarios!$B$4:$B$204='Scenario_selection&amp;Results'!$D$17))/100000</f>
        <v>0.10924465733499632</v>
      </c>
      <c r="AL46" s="17" cm="1">
        <f t="array" ref="AL46">'Material demand'!CV46*SUMPRODUCT((Scenarios!$A$4:$A$204='Transportation sector'!$A46)*Scenarios!BG$4:BG$204*(Scenarios!$B$4:$B$204='Scenario_selection&amp;Results'!$D$17))/100000</f>
        <v>0.75362293154176752</v>
      </c>
      <c r="AM46" s="17" cm="1">
        <f t="array" ref="AM46">'Material demand'!CW46*SUMPRODUCT((Scenarios!$A$4:$A$204='Transportation sector'!$A46)*Scenarios!BC$4:BC$204*(Scenarios!$B$4:$B$204='Scenario_selection&amp;Results'!$D$17))/100000</f>
        <v>0</v>
      </c>
      <c r="AN46" s="17" cm="1">
        <f t="array" ref="AN46">'Material demand'!CX46*SUMPRODUCT((Scenarios!$A$4:$A$204='Transportation sector'!$A46)*Scenarios!BD$4:BD$204*(Scenarios!$B$4:$B$204='Scenario_selection&amp;Results'!$D$17))/100000</f>
        <v>0</v>
      </c>
      <c r="AO46" s="17" cm="1">
        <f t="array" ref="AO46">'Material demand'!CY46*SUMPRODUCT((Scenarios!$A$4:$A$204='Transportation sector'!$A46)*Scenarios!BE$4:BE$204*(Scenarios!$B$4:$B$204='Scenario_selection&amp;Results'!$D$17))/100000</f>
        <v>1.2954263974233354E-2</v>
      </c>
      <c r="AP46" s="17" cm="1">
        <f t="array" ref="AP46">'Material demand'!CZ46*SUMPRODUCT((Scenarios!$A$4:$A$204='Transportation sector'!$A46)*Scenarios!BF$4:BF$204*(Scenarios!$B$4:$B$204='Scenario_selection&amp;Results'!$D$17))/100000</f>
        <v>4.9478466294839756E-2</v>
      </c>
      <c r="AQ46" s="17" cm="1">
        <f t="array" ref="AQ46">'Material demand'!DA46*SUMPRODUCT((Scenarios!$A$4:$A$204='Transportation sector'!$A46)*Scenarios!BG$4:BG$204*(Scenarios!$B$4:$B$204='Scenario_selection&amp;Results'!$D$17))/100000</f>
        <v>0.55435261695874716</v>
      </c>
      <c r="AR46" s="17" cm="1">
        <f t="array" ref="AR46">'Material demand'!DB46*SUMPRODUCT((Scenarios!$A$4:$A$204='Transportation sector'!$A46)*Scenarios!BC$4:BC$204*(Scenarios!$B$4:$B$204='Scenario_selection&amp;Results'!$D$17))/100000</f>
        <v>0</v>
      </c>
      <c r="AS46" s="17" cm="1">
        <f t="array" ref="AS46">'Material demand'!DC46*SUMPRODUCT((Scenarios!$A$4:$A$204='Transportation sector'!$A46)*Scenarios!BD$4:BD$204*(Scenarios!$B$4:$B$204='Scenario_selection&amp;Results'!$D$17))/100000</f>
        <v>0</v>
      </c>
      <c r="AT46" s="17" cm="1">
        <f t="array" ref="AT46">'Material demand'!DD46*SUMPRODUCT((Scenarios!$A$4:$A$204='Transportation sector'!$A46)*Scenarios!BE$4:BE$204*(Scenarios!$B$4:$B$204='Scenario_selection&amp;Results'!$D$17))/100000</f>
        <v>3.1616058944248154E-2</v>
      </c>
      <c r="AU46" s="17" cm="1">
        <f t="array" ref="AU46">'Material demand'!DE46*SUMPRODUCT((Scenarios!$A$4:$A$204='Transportation sector'!$A46)*Scenarios!BF$4:BF$204*(Scenarios!$B$4:$B$204='Scenario_selection&amp;Results'!$D$17))/100000</f>
        <v>0.11311293824684947</v>
      </c>
      <c r="AV46" s="17" cm="1">
        <f t="array" ref="AV46">'Material demand'!DF46*SUMPRODUCT((Scenarios!$A$4:$A$204='Transportation sector'!$A46)*Scenarios!BG$4:BG$204*(Scenarios!$B$4:$B$204='Scenario_selection&amp;Results'!$D$17))/100000</f>
        <v>0.7866502654073898</v>
      </c>
      <c r="AW46" s="17" cm="1">
        <f t="array" ref="AW46">'Material demand'!DG46*SUMPRODUCT((Scenarios!$A$4:$A$204='Transportation sector'!$A46)*Scenarios!BC$4:BC$204*(Scenarios!$B$4:$B$204='Scenario_selection&amp;Results'!$D$17))/100000</f>
        <v>0</v>
      </c>
      <c r="AX46" s="17" cm="1">
        <f t="array" ref="AX46">'Material demand'!DH46*SUMPRODUCT((Scenarios!$A$4:$A$204='Transportation sector'!$A46)*Scenarios!BD$4:BD$204*(Scenarios!$B$4:$B$204='Scenario_selection&amp;Results'!$D$17))/100000</f>
        <v>0</v>
      </c>
      <c r="AY46" s="17" cm="1">
        <f t="array" ref="AY46">'Material demand'!DI46*SUMPRODUCT((Scenarios!$A$4:$A$204='Transportation sector'!$A46)*Scenarios!BE$4:BE$204*(Scenarios!$B$4:$B$204='Scenario_selection&amp;Results'!$D$17))/100000</f>
        <v>1.1288971006394517E-2</v>
      </c>
      <c r="AZ46" s="17" cm="1">
        <f t="array" ref="AZ46">'Material demand'!DJ46*SUMPRODUCT((Scenarios!$A$4:$A$204='Transportation sector'!$A46)*Scenarios!BF$4:BF$204*(Scenarios!$B$4:$B$204='Scenario_selection&amp;Results'!$D$17))/100000</f>
        <v>4.3292101457096957E-2</v>
      </c>
      <c r="BA46" s="17" cm="1">
        <f t="array" ref="BA46">'Material demand'!DK46*SUMPRODUCT((Scenarios!$A$4:$A$204='Transportation sector'!$A46)*Scenarios!BG$4:BG$204*(Scenarios!$B$4:$B$204='Scenario_selection&amp;Results'!$D$17))/100000</f>
        <v>0.50066122053471629</v>
      </c>
      <c r="BB46" s="17" cm="1">
        <f t="array" ref="BB46">'Material demand'!DL46*SUMPRODUCT((Scenarios!$A$4:$A$204='Transportation sector'!$A46)*Scenarios!BC$4:BC$204*(Scenarios!$B$4:$B$204='Scenario_selection&amp;Results'!$D$17))/100000</f>
        <v>0</v>
      </c>
      <c r="BC46" s="17" cm="1">
        <f t="array" ref="BC46">'Material demand'!DM46*SUMPRODUCT((Scenarios!$A$4:$A$204='Transportation sector'!$A46)*Scenarios!BD$4:BD$204*(Scenarios!$B$4:$B$204='Scenario_selection&amp;Results'!$D$17))/100000</f>
        <v>0</v>
      </c>
      <c r="BD46" s="17" cm="1">
        <f t="array" ref="BD46">'Material demand'!DN46*SUMPRODUCT((Scenarios!$A$4:$A$204='Transportation sector'!$A46)*Scenarios!BE$4:BE$204*(Scenarios!$B$4:$B$204='Scenario_selection&amp;Results'!$D$17))/100000</f>
        <v>1.9779785002637572E-2</v>
      </c>
      <c r="BE46" s="17" cm="1">
        <f t="array" ref="BE46">'Material demand'!DO46*SUMPRODUCT((Scenarios!$A$4:$A$204='Transportation sector'!$A46)*Scenarios!BF$4:BF$204*(Scenarios!$B$4:$B$204='Scenario_selection&amp;Results'!$D$17))/100000</f>
        <v>7.0861053104363622E-2</v>
      </c>
      <c r="BF46" s="17" cm="1">
        <f t="array" ref="BF46">'Material demand'!DP46*SUMPRODUCT((Scenarios!$A$4:$A$204='Transportation sector'!$A46)*Scenarios!BG$4:BG$204*(Scenarios!$B$4:$B$204='Scenario_selection&amp;Results'!$D$17))/100000</f>
        <v>0.4978695262860009</v>
      </c>
      <c r="BG46" s="17" cm="1">
        <f t="array" ref="BG46">'Material demand'!DQ46*SUMPRODUCT((Scenarios!$A$4:$A$204='Transportation sector'!$A46)*Scenarios!BC$4:BC$204*(Scenarios!$B$4:$B$204='Scenario_selection&amp;Results'!$D$17))/100000</f>
        <v>0</v>
      </c>
      <c r="BH46" s="17" cm="1">
        <f t="array" ref="BH46">'Material demand'!DR46*SUMPRODUCT((Scenarios!$A$4:$A$204='Transportation sector'!$A46)*Scenarios!BD$4:BD$204*(Scenarios!$B$4:$B$204='Scenario_selection&amp;Results'!$D$17))/100000</f>
        <v>0</v>
      </c>
      <c r="BI46" s="17" cm="1">
        <f t="array" ref="BI46">'Material demand'!DS46*SUMPRODUCT((Scenarios!$A$4:$A$204='Transportation sector'!$A46)*Scenarios!BE$4:BE$204*(Scenarios!$B$4:$B$204='Scenario_selection&amp;Results'!$D$17))/100000</f>
        <v>1.4492545453351697E-2</v>
      </c>
      <c r="BJ46" s="17" cm="1">
        <f t="array" ref="BJ46">'Material demand'!DT46*SUMPRODUCT((Scenarios!$A$4:$A$204='Transportation sector'!$A46)*Scenarios!BF$4:BF$204*(Scenarios!$B$4:$B$204='Scenario_selection&amp;Results'!$D$17))/100000</f>
        <v>5.5747587700382295E-2</v>
      </c>
      <c r="BK46" s="17" cm="1">
        <f t="array" ref="BK46">'Material demand'!DU46*SUMPRODUCT((Scenarios!$A$4:$A$204='Transportation sector'!$A46)*Scenarios!BG$4:BG$204*(Scenarios!$B$4:$B$204='Scenario_selection&amp;Results'!$D$17))/100000</f>
        <v>0.65902945482919373</v>
      </c>
      <c r="BM46" s="17" cm="1">
        <f t="array" ref="BM46">('Material demand'!DW46+'Material demand'!FB46)*SUMPRODUCT((Scenarios!$A$4:$A$204='Transportation sector'!$A46)*Scenarios!BH$4:BH$204*(Scenarios!$B$4:$B$204='Scenario_selection&amp;Results'!$D$18))/100000</f>
        <v>9.9193876266858858</v>
      </c>
      <c r="BN46" s="17" cm="1">
        <f t="array" ref="BN46">('Material demand'!DX46+'Material demand'!FC46)*SUMPRODUCT((Scenarios!$A$4:$A$204='Transportation sector'!$A46)*Scenarios!BI$4:BI$204*(Scenarios!$B$4:$B$204='Scenario_selection&amp;Results'!$D$18))/100000</f>
        <v>48.115735105072709</v>
      </c>
      <c r="BO46" s="17" cm="1">
        <f t="array" ref="BO46">('Material demand'!DY46+'Material demand'!FD46)*SUMPRODUCT((Scenarios!$A$4:$A$204='Transportation sector'!$A46)*Scenarios!BJ$4:BJ$204*(Scenarios!$B$4:$B$204='Scenario_selection&amp;Results'!$D$18))/100000</f>
        <v>0.30214015026402025</v>
      </c>
      <c r="BP46" s="17" cm="1">
        <f t="array" ref="BP46">('Material demand'!DZ46+'Material demand'!FE46)*SUMPRODUCT((Scenarios!$A$4:$A$204='Transportation sector'!$A46)*Scenarios!BK$4:BK$204*(Scenarios!$B$4:$B$204='Scenario_selection&amp;Results'!$D$18))/100000</f>
        <v>1.0818427911173922</v>
      </c>
      <c r="BQ46" s="17" cm="1">
        <f t="array" ref="BQ46">('Material demand'!EA46+'Material demand'!FF46)*SUMPRODUCT((Scenarios!$A$4:$A$204='Transportation sector'!$A46)*Scenarios!BL$4:BL$204*(Scenarios!$B$4:$B$204='Scenario_selection&amp;Results'!$D$18))/100000</f>
        <v>7.463617585008623</v>
      </c>
      <c r="BR46" s="17" cm="1">
        <f t="array" ref="BR46">('Material demand'!EB46+'Material demand'!FG46)*SUMPRODUCT((Scenarios!$A$4:$A$204='Transportation sector'!$A46)*Scenarios!BH$4:BH$204*(Scenarios!$B$4:$B$204='Scenario_selection&amp;Results'!$D$18))/100000</f>
        <v>4.2758620861165486</v>
      </c>
      <c r="BS46" s="17" cm="1">
        <f t="array" ref="BS46">('Material demand'!EC46+'Material demand'!FH46)*SUMPRODUCT((Scenarios!$A$4:$A$204='Transportation sector'!$A46)*Scenarios!BI$4:BI$204*(Scenarios!$B$4:$B$204='Scenario_selection&amp;Results'!$D$18))/100000</f>
        <v>23.821198758817953</v>
      </c>
      <c r="BT46" s="17" cm="1">
        <f t="array" ref="BT46">('Material demand'!ED46+'Material demand'!FI46)*SUMPRODUCT((Scenarios!$A$4:$A$204='Transportation sector'!$A46)*Scenarios!BJ$4:BJ$204*(Scenarios!$B$4:$B$204='Scenario_selection&amp;Results'!$D$18))/100000</f>
        <v>0.12834400629979006</v>
      </c>
      <c r="BU46" s="17" cm="1">
        <f t="array" ref="BU46">('Material demand'!EE46+'Material demand'!FJ46)*SUMPRODUCT((Scenarios!$A$4:$A$204='Transportation sector'!$A46)*Scenarios!BK$4:BK$204*(Scenarios!$B$4:$B$204='Scenario_selection&amp;Results'!$D$18))/100000</f>
        <v>0.49021462029089491</v>
      </c>
      <c r="BV46" s="17" cm="1">
        <f t="array" ref="BV46">('Material demand'!EF46+'Material demand'!FK46)*SUMPRODUCT((Scenarios!$A$4:$A$204='Transportation sector'!$A46)*Scenarios!BL$4:BL$204*(Scenarios!$B$4:$B$204='Scenario_selection&amp;Results'!$D$18))/100000</f>
        <v>5.4930393429610076</v>
      </c>
      <c r="BW46" s="17" cm="1">
        <f t="array" ref="BW46">('Material demand'!EG46+'Material demand'!FL46)*SUMPRODUCT((Scenarios!$A$4:$A$204='Transportation sector'!$A46)*Scenarios!BH$4:BH$204*(Scenarios!$B$4:$B$204='Scenario_selection&amp;Results'!$D$18))/100000</f>
        <v>10.276728895166093</v>
      </c>
      <c r="BX46" s="17" cm="1">
        <f t="array" ref="BX46">('Material demand'!EH46+'Material demand'!FM46)*SUMPRODUCT((Scenarios!$A$4:$A$204='Transportation sector'!$A46)*Scenarios!BI$4:BI$204*(Scenarios!$B$4:$B$204='Scenario_selection&amp;Results'!$D$18))/100000</f>
        <v>49.716095539507549</v>
      </c>
      <c r="BY46" s="17" cm="1">
        <f t="array" ref="BY46">('Material demand'!EI46+'Material demand'!FN46)*SUMPRODUCT((Scenarios!$A$4:$A$204='Transportation sector'!$A46)*Scenarios!BJ$4:BJ$204*(Scenarios!$B$4:$B$204='Scenario_selection&amp;Results'!$D$18))/100000</f>
        <v>0.31307936424991051</v>
      </c>
      <c r="BZ46" s="17" cm="1">
        <f t="array" ref="BZ46">('Material demand'!EJ46+'Material demand'!FO46)*SUMPRODUCT((Scenarios!$A$4:$A$204='Transportation sector'!$A46)*Scenarios!BK$4:BK$204*(Scenarios!$B$4:$B$204='Scenario_selection&amp;Results'!$D$18))/100000</f>
        <v>1.1201206002523902</v>
      </c>
      <c r="CA46" s="17" cm="1">
        <f t="array" ref="CA46">('Material demand'!EK46+'Material demand'!FP46)*SUMPRODUCT((Scenarios!$A$4:$A$204='Transportation sector'!$A46)*Scenarios!BL$4:BL$204*(Scenarios!$B$4:$B$204='Scenario_selection&amp;Results'!$D$18))/100000</f>
        <v>7.790427763389455</v>
      </c>
      <c r="CB46" s="17" cm="1">
        <f t="array" ref="CB46">('Material demand'!EL46+'Material demand'!FQ46)*SUMPRODUCT((Scenarios!$A$4:$A$204='Transportation sector'!$A46)*Scenarios!BH$4:BH$204*(Scenarios!$B$4:$B$204='Scenario_selection&amp;Results'!$D$18))/100000</f>
        <v>3.73032608240963</v>
      </c>
      <c r="CC46" s="17" cm="1">
        <f t="array" ref="CC46">('Material demand'!EM46+'Material demand'!FR46)*SUMPRODUCT((Scenarios!$A$4:$A$204='Transportation sector'!$A46)*Scenarios!BI$4:BI$204*(Scenarios!$B$4:$B$204='Scenario_selection&amp;Results'!$D$18))/100000</f>
        <v>20.937615760869566</v>
      </c>
      <c r="CD46" s="17" cm="1">
        <f t="array" ref="CD46">('Material demand'!EN46+'Material demand'!FS46)*SUMPRODUCT((Scenarios!$A$4:$A$204='Transportation sector'!$A46)*Scenarios!BJ$4:BJ$204*(Scenarios!$B$4:$B$204='Scenario_selection&amp;Results'!$D$18))/100000</f>
        <v>0.11186738046858918</v>
      </c>
      <c r="CE46" s="17" cm="1">
        <f t="array" ref="CE46">('Material demand'!EO46+'Material demand'!FT46)*SUMPRODUCT((Scenarios!$A$4:$A$204='Transportation sector'!$A46)*Scenarios!BK$4:BK$204*(Scenarios!$B$4:$B$204='Scenario_selection&amp;Results'!$D$18))/100000</f>
        <v>0.42900781895087414</v>
      </c>
      <c r="CF46" s="17" cm="1">
        <f t="array" ref="CF46">('Material demand'!EP46+'Material demand'!FU46)*SUMPRODUCT((Scenarios!$A$4:$A$204='Transportation sector'!$A46)*Scenarios!BL$4:BL$204*(Scenarios!$B$4:$B$204='Scenario_selection&amp;Results'!$D$18))/100000</f>
        <v>4.9620002825485212</v>
      </c>
      <c r="CG46" s="17" cm="1">
        <f t="array" ref="CG46">('Material demand'!EQ46+'Material demand'!FV46)*SUMPRODUCT((Scenarios!$A$4:$A$204='Transportation sector'!$A46)*Scenarios!BH$4:BH$204*(Scenarios!$B$4:$B$204='Scenario_selection&amp;Results'!$D$18))/100000</f>
        <v>6.431242568164965</v>
      </c>
      <c r="CH46" s="17" cm="1">
        <f t="array" ref="CH46">('Material demand'!ER46+'Material demand'!FW46)*SUMPRODUCT((Scenarios!$A$4:$A$204='Transportation sector'!$A46)*Scenarios!BI$4:BI$204*(Scenarios!$B$4:$B$204='Scenario_selection&amp;Results'!$D$18))/100000</f>
        <v>31.211995914239559</v>
      </c>
      <c r="CI46" s="17" cm="1">
        <f t="array" ref="CI46">('Material demand'!ES46+'Material demand'!FX46)*SUMPRODUCT((Scenarios!$A$4:$A$204='Transportation sector'!$A46)*Scenarios!BJ$4:BJ$204*(Scenarios!$B$4:$B$204='Scenario_selection&amp;Results'!$D$18))/100000</f>
        <v>0.19586831679059269</v>
      </c>
      <c r="CJ46" s="17" cm="1">
        <f t="array" ref="CJ46">('Material demand'!ET46+'Material demand'!FY46)*SUMPRODUCT((Scenarios!$A$4:$A$204='Transportation sector'!$A46)*Scenarios!BK$4:BK$204*(Scenarios!$B$4:$B$204='Scenario_selection&amp;Results'!$D$18))/100000</f>
        <v>0.7017066524375023</v>
      </c>
      <c r="CK46" s="17" cm="1">
        <f t="array" ref="CK46">('Material demand'!EU46+'Material demand'!FZ46)*SUMPRODUCT((Scenarios!$A$4:$A$204='Transportation sector'!$A46)*Scenarios!BL$4:BL$204*(Scenarios!$B$4:$B$204='Scenario_selection&amp;Results'!$D$18))/100000</f>
        <v>4.9304676463427377</v>
      </c>
      <c r="CL46" s="17" cm="1">
        <f t="array" ref="CL46">('Material demand'!EV46+'Material demand'!GA46)*SUMPRODUCT((Scenarios!$A$4:$A$204='Transportation sector'!$A46)*Scenarios!BH$4:BH$204*(Scenarios!$B$4:$B$204='Scenario_selection&amp;Results'!$D$18))/100000</f>
        <v>1.1744148892206907</v>
      </c>
      <c r="CM46" s="17" cm="1">
        <f t="array" ref="CM46">('Material demand'!EW46+'Material demand'!GB46)*SUMPRODUCT((Scenarios!$A$4:$A$204='Transportation sector'!$A46)*Scenarios!BI$4:BI$204*(Scenarios!$B$4:$B$204='Scenario_selection&amp;Results'!$D$18))/100000</f>
        <v>6.6316224752281894</v>
      </c>
      <c r="CN46" s="17" cm="1">
        <f t="array" ref="CN46">('Material demand'!EX46+'Material demand'!GC46)*SUMPRODUCT((Scenarios!$A$4:$A$204='Transportation sector'!$A46)*Scenarios!BJ$4:BJ$204*(Scenarios!$B$4:$B$204='Scenario_selection&amp;Results'!$D$18))/100000</f>
        <v>3.5267949839145427E-2</v>
      </c>
      <c r="CO46" s="17" cm="1">
        <f t="array" ref="CO46">('Material demand'!EY46+'Material demand'!GD46)*SUMPRODUCT((Scenarios!$A$4:$A$204='Transportation sector'!$A46)*Scenarios!BK$4:BK$204*(Scenarios!$B$4:$B$204='Scenario_selection&amp;Results'!$D$18))/100000</f>
        <v>0.13569070247552428</v>
      </c>
      <c r="CP46" s="17" cm="1">
        <f t="array" ref="CP46">('Material demand'!EZ46+'Material demand'!GE46)*SUMPRODUCT((Scenarios!$A$4:$A$204='Transportation sector'!$A46)*Scenarios!BL$4:BL$204*(Scenarios!$B$4:$B$204='Scenario_selection&amp;Results'!$D$18))/100000</f>
        <v>1.6065243057763314</v>
      </c>
      <c r="CR46" s="17">
        <f t="shared" si="109"/>
        <v>1364.9917522274882</v>
      </c>
      <c r="CS46" s="17">
        <f t="shared" si="110"/>
        <v>447.362600518421</v>
      </c>
      <c r="CT46" s="17">
        <f t="shared" si="111"/>
        <v>42.50748672165949</v>
      </c>
      <c r="CU46" s="17">
        <f t="shared" si="112"/>
        <v>137.73129952391028</v>
      </c>
      <c r="CV46" s="17">
        <f t="shared" si="113"/>
        <v>321.16094128230873</v>
      </c>
      <c r="CW46" s="17">
        <f t="shared" si="114"/>
        <v>331.69822957244151</v>
      </c>
      <c r="CX46" s="17">
        <f t="shared" si="115"/>
        <v>125.56336786229768</v>
      </c>
      <c r="CY46" s="17">
        <f t="shared" si="116"/>
        <v>10.298506432716001</v>
      </c>
      <c r="CZ46" s="17">
        <f t="shared" si="117"/>
        <v>33.945763320251388</v>
      </c>
      <c r="DA46" s="17">
        <f t="shared" si="118"/>
        <v>86.195756567360732</v>
      </c>
      <c r="DB46" s="17">
        <f t="shared" si="119"/>
        <v>1211.6527739179169</v>
      </c>
      <c r="DC46" s="17">
        <f t="shared" si="120"/>
        <v>403.67919942091544</v>
      </c>
      <c r="DD46" s="17">
        <f t="shared" si="121"/>
        <v>37.735936622741121</v>
      </c>
      <c r="DE46" s="17">
        <f t="shared" si="122"/>
        <v>122.28665050350797</v>
      </c>
      <c r="DF46" s="17">
        <f t="shared" si="123"/>
        <v>286.02577771614295</v>
      </c>
      <c r="DG46" s="17">
        <f t="shared" si="124"/>
        <v>246.7624071449894</v>
      </c>
      <c r="DH46" s="17">
        <f t="shared" si="125"/>
        <v>96.456619788816155</v>
      </c>
      <c r="DI46" s="17">
        <f t="shared" si="126"/>
        <v>7.6624318641877673</v>
      </c>
      <c r="DJ46" s="17">
        <f t="shared" si="127"/>
        <v>25.268244166182651</v>
      </c>
      <c r="DK46" s="17">
        <f t="shared" si="128"/>
        <v>64.95347758217207</v>
      </c>
      <c r="DL46" s="17">
        <f t="shared" si="129"/>
        <v>804.77767918568895</v>
      </c>
      <c r="DM46" s="17">
        <f t="shared" si="130"/>
        <v>266.42992276448661</v>
      </c>
      <c r="DN46" s="17">
        <f t="shared" si="131"/>
        <v>25.063125539050915</v>
      </c>
      <c r="DO46" s="17">
        <f t="shared" si="132"/>
        <v>81.215793184171986</v>
      </c>
      <c r="DP46" s="17">
        <f t="shared" si="133"/>
        <v>189.80040090506628</v>
      </c>
      <c r="DQ46" s="17">
        <f t="shared" si="134"/>
        <v>33.706468781337577</v>
      </c>
      <c r="DR46" s="17">
        <f t="shared" si="135"/>
        <v>16.740527843501514</v>
      </c>
      <c r="DS46" s="17">
        <f t="shared" si="136"/>
        <v>1.0589610757867813</v>
      </c>
      <c r="DT46" s="17">
        <f t="shared" si="137"/>
        <v>3.5106008920126373</v>
      </c>
      <c r="DU46" s="17">
        <f t="shared" si="138"/>
        <v>10.228940430831109</v>
      </c>
      <c r="DW46" s="298">
        <f t="shared" si="160"/>
        <v>3293.0939937317339</v>
      </c>
      <c r="DX46" s="5">
        <f t="shared" si="161"/>
        <v>1079.2791168029696</v>
      </c>
      <c r="DY46" s="5">
        <f t="shared" si="162"/>
        <v>102.55091210866098</v>
      </c>
      <c r="DZ46" s="5">
        <f t="shared" si="163"/>
        <v>332.28194563879322</v>
      </c>
      <c r="EA46" s="5">
        <f t="shared" si="164"/>
        <v>774.81286244558942</v>
      </c>
      <c r="EB46" s="5">
        <f t="shared" si="165"/>
        <v>800.23446717091451</v>
      </c>
      <c r="EC46" s="5">
        <f t="shared" si="166"/>
        <v>302.92635238659562</v>
      </c>
      <c r="ED46" s="5">
        <f t="shared" si="167"/>
        <v>24.845534504249972</v>
      </c>
      <c r="EE46" s="5">
        <f t="shared" si="168"/>
        <v>81.895432056741541</v>
      </c>
      <c r="EF46" s="5">
        <f t="shared" si="169"/>
        <v>207.95050796016238</v>
      </c>
      <c r="EG46" s="5">
        <f t="shared" si="140"/>
        <v>2923.1579353986476</v>
      </c>
      <c r="EH46" s="5">
        <f t="shared" si="141"/>
        <v>973.89126698979692</v>
      </c>
      <c r="EI46" s="5">
        <f t="shared" si="142"/>
        <v>91.039367847755159</v>
      </c>
      <c r="EJ46" s="5">
        <f t="shared" si="143"/>
        <v>295.02114839120287</v>
      </c>
      <c r="EK46" s="5">
        <f t="shared" si="144"/>
        <v>690.04795751505799</v>
      </c>
      <c r="EL46" s="5">
        <f t="shared" si="145"/>
        <v>595.32359775938062</v>
      </c>
      <c r="EM46" s="5">
        <f t="shared" si="146"/>
        <v>232.70522679999189</v>
      </c>
      <c r="EN46" s="5">
        <f t="shared" si="147"/>
        <v>18.4859053603498</v>
      </c>
      <c r="EO46" s="5">
        <f t="shared" si="148"/>
        <v>60.960590391856961</v>
      </c>
      <c r="EP46" s="5">
        <f t="shared" si="149"/>
        <v>156.7027101436959</v>
      </c>
      <c r="EQ46" s="5">
        <f t="shared" si="150"/>
        <v>1941.5564506459195</v>
      </c>
      <c r="ER46" s="5">
        <f t="shared" si="151"/>
        <v>642.77221966680247</v>
      </c>
      <c r="ES46" s="5">
        <f t="shared" si="152"/>
        <v>60.46573398125394</v>
      </c>
      <c r="ET46" s="5">
        <f t="shared" si="153"/>
        <v>195.93615880426381</v>
      </c>
      <c r="EU46" s="5">
        <f t="shared" si="154"/>
        <v>457.90061310508338</v>
      </c>
      <c r="EV46" s="5">
        <f t="shared" si="155"/>
        <v>81.318124972252619</v>
      </c>
      <c r="EW46" s="5">
        <f t="shared" si="156"/>
        <v>40.387153697721459</v>
      </c>
      <c r="EX46" s="5">
        <f t="shared" si="157"/>
        <v>2.5547834648659196</v>
      </c>
      <c r="EY46" s="5">
        <f t="shared" si="158"/>
        <v>8.4694568249298712</v>
      </c>
      <c r="EZ46" s="299">
        <f t="shared" si="159"/>
        <v>24.677703905565966</v>
      </c>
    </row>
    <row r="47" spans="1:179" x14ac:dyDescent="0.3">
      <c r="A47" s="13">
        <v>2047</v>
      </c>
      <c r="B47" s="68">
        <f>2.4892*(1-SUMPRODUCT((Scenarios!$A$4:$A$204='Transportation sector'!$A47)*(Scenarios!$BM$4:$BM$204)*(Scenarios!$B$4:$B$204='Scenario_selection&amp;Results'!$D$20))-SUMPRODUCT((Scenarios!$A$4:$A$204='Transportation sector'!$A47)*(Scenarios!$BN$4:$BN$204)*(Scenarios!$B$4:$B$204='Scenario_selection&amp;Results'!$D$19)))+'Power sector'!B45*SUMPRODUCT((Scenarios!$A$4:$A$204='Transportation sector'!$A47)*(Scenarios!$BN$4:$BN$204)*(Scenarios!$B$4:$B$204='Scenario_selection&amp;Results'!$D$19))</f>
        <v>2.3808587703501005</v>
      </c>
      <c r="C47" s="17" cm="1">
        <f t="array" ref="C47">'Material demand'!BM47*SUMPRODUCT((Scenarios!$A$4:$A$204='Transportation sector'!$A47)*Scenarios!BC$4:BC$204*(Scenarios!$B$4:$B$204='Scenario_selection&amp;Results'!$D$17))/100000</f>
        <v>1360.9107624761145</v>
      </c>
      <c r="D47" s="17" cm="1">
        <f t="array" ref="D47">'Material demand'!BN47*SUMPRODUCT((Scenarios!$A$4:$A$204='Transportation sector'!$A47)*Scenarios!BD$4:BD$204*(Scenarios!$B$4:$B$204='Scenario_selection&amp;Results'!$D$17))/100000</f>
        <v>397.97381113988644</v>
      </c>
      <c r="E47" s="17" cm="1">
        <f t="array" ref="E47">'Material demand'!BO47*SUMPRODUCT((Scenarios!$A$4:$A$204='Transportation sector'!$A47)*Scenarios!BE$4:BE$204*(Scenarios!$B$4:$B$204='Scenario_selection&amp;Results'!$D$17))/100000</f>
        <v>42.375495774994974</v>
      </c>
      <c r="F47" s="17" cm="1">
        <f t="array" ref="F47">'Material demand'!BP47*SUMPRODUCT((Scenarios!$A$4:$A$204='Transportation sector'!$A47)*Scenarios!BF$4:BF$204*(Scenarios!$B$4:$B$204='Scenario_selection&amp;Results'!$D$17))/100000</f>
        <v>136.89337071020546</v>
      </c>
      <c r="G47" s="17" cm="1">
        <f t="array" ref="G47">'Material demand'!BQ47*SUMPRODUCT((Scenarios!$A$4:$A$204='Transportation sector'!$A47)*Scenarios!BG$4:BG$204*(Scenarios!$B$4:$B$204='Scenario_selection&amp;Results'!$D$17))/100000</f>
        <v>311.71919356337196</v>
      </c>
      <c r="H47" s="17" cm="1">
        <f t="array" ref="H47">'Material demand'!BR47*SUMPRODUCT((Scenarios!$A$4:$A$204='Transportation sector'!$A47)*Scenarios!BC$4:BC$204*(Scenarios!$B$4:$B$204='Scenario_selection&amp;Results'!$D$17))/100000</f>
        <v>325.12711176937978</v>
      </c>
      <c r="I47" s="17" cm="1">
        <f t="array" ref="I47">'Material demand'!BS47*SUMPRODUCT((Scenarios!$A$4:$A$204='Transportation sector'!$A47)*Scenarios!BD$4:BD$204*(Scenarios!$B$4:$B$204='Scenario_selection&amp;Results'!$D$17))/100000</f>
        <v>99.871648119872006</v>
      </c>
      <c r="J47" s="17" cm="1">
        <f t="array" ref="J47">'Material demand'!BT47*SUMPRODUCT((Scenarios!$A$4:$A$204='Transportation sector'!$A47)*Scenarios!BE$4:BE$204*(Scenarios!$B$4:$B$204='Scenario_selection&amp;Results'!$D$17))/100000</f>
        <v>10.093331171326234</v>
      </c>
      <c r="K47" s="17" cm="1">
        <f t="array" ref="K47">'Material demand'!BU47*SUMPRODUCT((Scenarios!$A$4:$A$204='Transportation sector'!$A47)*Scenarios!BF$4:BF$204*(Scenarios!$B$4:$B$204='Scenario_selection&amp;Results'!$D$17))/100000</f>
        <v>33.080979917434462</v>
      </c>
      <c r="L47" s="17" cm="1">
        <f t="array" ref="L47">'Material demand'!BV47*SUMPRODUCT((Scenarios!$A$4:$A$204='Transportation sector'!$A47)*Scenarios!BG$4:BG$204*(Scenarios!$B$4:$B$204='Scenario_selection&amp;Results'!$D$17))/100000</f>
        <v>78.591756661671113</v>
      </c>
      <c r="M47" s="17" cm="1">
        <f t="array" ref="M47">'Material demand'!BW47*SUMPRODUCT((Scenarios!$A$4:$A$204='Transportation sector'!$A47)*Scenarios!BC$4:BC$204*(Scenarios!$B$4:$B$204='Scenario_selection&amp;Results'!$D$17))/100000</f>
        <v>1197.778493355562</v>
      </c>
      <c r="N47" s="17" cm="1">
        <f t="array" ref="N47">'Material demand'!BX47*SUMPRODUCT((Scenarios!$A$4:$A$204='Transportation sector'!$A47)*Scenarios!BD$4:BD$204*(Scenarios!$B$4:$B$204='Scenario_selection&amp;Results'!$D$17))/100000</f>
        <v>350.26872080488113</v>
      </c>
      <c r="O47" s="17" cm="1">
        <f t="array" ref="O47">'Material demand'!BY47*SUMPRODUCT((Scenarios!$A$4:$A$204='Transportation sector'!$A47)*Scenarios!BE$4:BE$204*(Scenarios!$B$4:$B$204='Scenario_selection&amp;Results'!$D$17))/100000</f>
        <v>37.29594833405492</v>
      </c>
      <c r="P47" s="17" cm="1">
        <f t="array" ref="P47">'Material demand'!BZ47*SUMPRODUCT((Scenarios!$A$4:$A$204='Transportation sector'!$A47)*Scenarios!BF$4:BF$204*(Scenarios!$B$4:$B$204='Scenario_selection&amp;Results'!$D$17))/100000</f>
        <v>120.4839728222166</v>
      </c>
      <c r="Q47" s="17" cm="1">
        <f t="array" ref="Q47">'Material demand'!CA47*SUMPRODUCT((Scenarios!$A$4:$A$204='Transportation sector'!$A47)*Scenarios!BG$4:BG$204*(Scenarios!$B$4:$B$204='Scenario_selection&amp;Results'!$D$17))/100000</f>
        <v>274.35343764716492</v>
      </c>
      <c r="R47" s="17" cm="1">
        <f t="array" ref="R47">'Material demand'!CB47*SUMPRODUCT((Scenarios!$A$4:$A$204='Transportation sector'!$A47)*Scenarios!BC$4:BC$204*(Scenarios!$B$4:$B$204='Scenario_selection&amp;Results'!$D$17))/100000</f>
        <v>240.41724660067155</v>
      </c>
      <c r="S47" s="17" cm="1">
        <f t="array" ref="S47">'Material demand'!CC47*SUMPRODUCT((Scenarios!$A$4:$A$204='Transportation sector'!$A47)*Scenarios!BD$4:BD$204*(Scenarios!$B$4:$B$204='Scenario_selection&amp;Results'!$D$17))/100000</f>
        <v>73.850705724849632</v>
      </c>
      <c r="T47" s="17" cm="1">
        <f t="array" ref="T47">'Material demand'!CD47*SUMPRODUCT((Scenarios!$A$4:$A$204='Transportation sector'!$A47)*Scenarios!BE$4:BE$204*(Scenarios!$B$4:$B$204='Scenario_selection&amp;Results'!$D$17))/100000</f>
        <v>7.4635759412159866</v>
      </c>
      <c r="U47" s="17" cm="1">
        <f t="array" ref="U47">'Material demand'!CE47*SUMPRODUCT((Scenarios!$A$4:$A$204='Transportation sector'!$A47)*Scenarios!BF$4:BF$204*(Scenarios!$B$4:$B$204='Scenario_selection&amp;Results'!$D$17))/100000</f>
        <v>24.461934482545146</v>
      </c>
      <c r="V47" s="17" cm="1">
        <f t="array" ref="V47">'Material demand'!CF47*SUMPRODUCT((Scenarios!$A$4:$A$204='Transportation sector'!$A47)*Scenarios!BG$4:BG$204*(Scenarios!$B$4:$B$204='Scenario_selection&amp;Results'!$D$17))/100000</f>
        <v>58.115158835205001</v>
      </c>
      <c r="W47" s="17" cm="1">
        <f t="array" ref="W47">'Material demand'!CG47*SUMPRODUCT((Scenarios!$A$4:$A$204='Transportation sector'!$A47)*Scenarios!BC$4:BC$204*(Scenarios!$B$4:$B$204='Scenario_selection&amp;Results'!$D$17))/100000</f>
        <v>801.1971944902848</v>
      </c>
      <c r="X47" s="17" cm="1">
        <f t="array" ref="X47">'Material demand'!CH47*SUMPRODUCT((Scenarios!$A$4:$A$204='Transportation sector'!$A47)*Scenarios!BD$4:BD$204*(Scenarios!$B$4:$B$204='Scenario_selection&amp;Results'!$D$17))/100000</f>
        <v>234.29567151467043</v>
      </c>
      <c r="Y47" s="17" cm="1">
        <f t="array" ref="Y47">'Material demand'!CI47*SUMPRODUCT((Scenarios!$A$4:$A$204='Transportation sector'!$A47)*Scenarios!BE$4:BE$204*(Scenarios!$B$4:$B$204='Scenario_selection&amp;Results'!$D$17))/100000</f>
        <v>24.947358244333646</v>
      </c>
      <c r="Z47" s="17" cm="1">
        <f t="array" ref="Z47">'Material demand'!CJ47*SUMPRODUCT((Scenarios!$A$4:$A$204='Transportation sector'!$A47)*Scenarios!BF$4:BF$204*(Scenarios!$B$4:$B$204='Scenario_selection&amp;Results'!$D$17))/100000</f>
        <v>80.59204731233072</v>
      </c>
      <c r="AA47" s="17" cm="1">
        <f t="array" ref="AA47">'Material demand'!CK47*SUMPRODUCT((Scenarios!$A$4:$A$204='Transportation sector'!$A47)*Scenarios!BG$4:BG$204*(Scenarios!$B$4:$B$204='Scenario_selection&amp;Results'!$D$17))/100000</f>
        <v>183.51573831140965</v>
      </c>
      <c r="AB47" s="17" cm="1">
        <f t="array" ref="AB47">'Material demand'!CL47*SUMPRODUCT((Scenarios!$A$4:$A$204='Transportation sector'!$A47)*Scenarios!BC$4:BC$204*(Scenarios!$B$4:$B$204='Scenario_selection&amp;Results'!$D$17))/100000</f>
        <v>30.503568263079185</v>
      </c>
      <c r="AC47" s="17" cm="1">
        <f t="array" ref="AC47">'Material demand'!CM47*SUMPRODUCT((Scenarios!$A$4:$A$204='Transportation sector'!$A47)*Scenarios!BD$4:BD$204*(Scenarios!$B$4:$B$204='Scenario_selection&amp;Results'!$D$17))/100000</f>
        <v>9.3700018414079587</v>
      </c>
      <c r="AD47" s="17" cm="1">
        <f t="array" ref="AD47">'Material demand'!CN47*SUMPRODUCT((Scenarios!$A$4:$A$204='Transportation sector'!$A47)*Scenarios!BE$4:BE$204*(Scenarios!$B$4:$B$204='Scenario_selection&amp;Results'!$D$17))/100000</f>
        <v>0.94696075855034501</v>
      </c>
      <c r="AE47" s="17" cm="1">
        <f t="array" ref="AE47">'Material demand'!CO47*SUMPRODUCT((Scenarios!$A$4:$A$204='Transportation sector'!$A47)*Scenarios!BF$4:BF$204*(Scenarios!$B$4:$B$204='Scenario_selection&amp;Results'!$D$17))/100000</f>
        <v>3.1036720488471072</v>
      </c>
      <c r="AF47" s="17" cm="1">
        <f t="array" ref="AF47">'Material demand'!CP47*SUMPRODUCT((Scenarios!$A$4:$A$204='Transportation sector'!$A47)*Scenarios!BG$4:BG$204*(Scenarios!$B$4:$B$204='Scenario_selection&amp;Results'!$D$17))/100000</f>
        <v>7.3735130890747556</v>
      </c>
      <c r="AH47" s="17" cm="1">
        <f t="array" ref="AH47">'Material demand'!CR47*SUMPRODUCT((Scenarios!$A$4:$A$204='Transportation sector'!$A47)*Scenarios!BC$4:BC$204*(Scenarios!$B$4:$B$204='Scenario_selection&amp;Results'!$D$17))/100000</f>
        <v>0</v>
      </c>
      <c r="AI47" s="17" cm="1">
        <f t="array" ref="AI47">'Material demand'!CS47*SUMPRODUCT((Scenarios!$A$4:$A$204='Transportation sector'!$A47)*Scenarios!BD$4:BD$204*(Scenarios!$B$4:$B$204='Scenario_selection&amp;Results'!$D$17))/100000</f>
        <v>0</v>
      </c>
      <c r="AJ47" s="17" cm="1">
        <f t="array" ref="AJ47">'Material demand'!CT47*SUMPRODUCT((Scenarios!$A$4:$A$204='Transportation sector'!$A47)*Scenarios!BE$4:BE$204*(Scenarios!$B$4:$B$204='Scenario_selection&amp;Results'!$D$17))/100000</f>
        <v>3.122344850377912E-2</v>
      </c>
      <c r="AK47" s="17" cm="1">
        <f t="array" ref="AK47">'Material demand'!CU47*SUMPRODUCT((Scenarios!$A$4:$A$204='Transportation sector'!$A47)*Scenarios!BF$4:BF$204*(Scenarios!$B$4:$B$204='Scenario_selection&amp;Results'!$D$17))/100000</f>
        <v>0.11134113341418453</v>
      </c>
      <c r="AL47" s="17" cm="1">
        <f t="array" ref="AL47">'Material demand'!CV47*SUMPRODUCT((Scenarios!$A$4:$A$204='Transportation sector'!$A47)*Scenarios!BG$4:BG$204*(Scenarios!$B$4:$B$204='Scenario_selection&amp;Results'!$D$17))/100000</f>
        <v>0.74689454532330501</v>
      </c>
      <c r="AM47" s="17" cm="1">
        <f t="array" ref="AM47">'Material demand'!CW47*SUMPRODUCT((Scenarios!$A$4:$A$204='Transportation sector'!$A47)*Scenarios!BC$4:BC$204*(Scenarios!$B$4:$B$204='Scenario_selection&amp;Results'!$D$17))/100000</f>
        <v>0</v>
      </c>
      <c r="AN47" s="17" cm="1">
        <f t="array" ref="AN47">'Material demand'!CX47*SUMPRODUCT((Scenarios!$A$4:$A$204='Transportation sector'!$A47)*Scenarios!BD$4:BD$204*(Scenarios!$B$4:$B$204='Scenario_selection&amp;Results'!$D$17))/100000</f>
        <v>0</v>
      </c>
      <c r="AO47" s="17" cm="1">
        <f t="array" ref="AO47">'Material demand'!CY47*SUMPRODUCT((Scenarios!$A$4:$A$204='Transportation sector'!$A47)*Scenarios!BE$4:BE$204*(Scenarios!$B$4:$B$204='Scenario_selection&amp;Results'!$D$17))/100000</f>
        <v>1.2859862132549141E-2</v>
      </c>
      <c r="AP47" s="17" cm="1">
        <f t="array" ref="AP47">'Material demand'!CZ47*SUMPRODUCT((Scenarios!$A$4:$A$204='Transportation sector'!$A47)*Scenarios!BF$4:BF$204*(Scenarios!$B$4:$B$204='Scenario_selection&amp;Results'!$D$17))/100000</f>
        <v>4.8946540430010843E-2</v>
      </c>
      <c r="AQ47" s="17" cm="1">
        <f t="array" ref="AQ47">'Material demand'!DA47*SUMPRODUCT((Scenarios!$A$4:$A$204='Transportation sector'!$A47)*Scenarios!BG$4:BG$204*(Scenarios!$B$4:$B$204='Scenario_selection&amp;Results'!$D$17))/100000</f>
        <v>0.53391100718779572</v>
      </c>
      <c r="AR47" s="17" cm="1">
        <f t="array" ref="AR47">'Material demand'!DB47*SUMPRODUCT((Scenarios!$A$4:$A$204='Transportation sector'!$A47)*Scenarios!BC$4:BC$204*(Scenarios!$B$4:$B$204='Scenario_selection&amp;Results'!$D$17))/100000</f>
        <v>0</v>
      </c>
      <c r="AS47" s="17" cm="1">
        <f t="array" ref="AS47">'Material demand'!DC47*SUMPRODUCT((Scenarios!$A$4:$A$204='Transportation sector'!$A47)*Scenarios!BD$4:BD$204*(Scenarios!$B$4:$B$204='Scenario_selection&amp;Results'!$D$17))/100000</f>
        <v>0</v>
      </c>
      <c r="AT47" s="17" cm="1">
        <f t="array" ref="AT47">'Material demand'!DD47*SUMPRODUCT((Scenarios!$A$4:$A$204='Transportation sector'!$A47)*Scenarios!BE$4:BE$204*(Scenarios!$B$4:$B$204='Scenario_selection&amp;Results'!$D$17))/100000</f>
        <v>3.2396597003734859E-2</v>
      </c>
      <c r="AU47" s="17" cm="1">
        <f t="array" ref="AU47">'Material demand'!DE47*SUMPRODUCT((Scenarios!$A$4:$A$204='Transportation sector'!$A47)*Scenarios!BF$4:BF$204*(Scenarios!$B$4:$B$204='Scenario_selection&amp;Results'!$D$17))/100000</f>
        <v>0.11548024787635486</v>
      </c>
      <c r="AV47" s="17" cm="1">
        <f t="array" ref="AV47">'Material demand'!DF47*SUMPRODUCT((Scenarios!$A$4:$A$204='Transportation sector'!$A47)*Scenarios!BG$4:BG$204*(Scenarios!$B$4:$B$204='Scenario_selection&amp;Results'!$D$17))/100000</f>
        <v>0.7831564954111695</v>
      </c>
      <c r="AW47" s="17" cm="1">
        <f t="array" ref="AW47">'Material demand'!DG47*SUMPRODUCT((Scenarios!$A$4:$A$204='Transportation sector'!$A47)*Scenarios!BC$4:BC$204*(Scenarios!$B$4:$B$204='Scenario_selection&amp;Results'!$D$17))/100000</f>
        <v>0</v>
      </c>
      <c r="AX47" s="17" cm="1">
        <f t="array" ref="AX47">'Material demand'!DH47*SUMPRODUCT((Scenarios!$A$4:$A$204='Transportation sector'!$A47)*Scenarios!BD$4:BD$204*(Scenarios!$B$4:$B$204='Scenario_selection&amp;Results'!$D$17))/100000</f>
        <v>0</v>
      </c>
      <c r="AY47" s="17" cm="1">
        <f t="array" ref="AY47">'Material demand'!DI47*SUMPRODUCT((Scenarios!$A$4:$A$204='Transportation sector'!$A47)*Scenarios!BE$4:BE$204*(Scenarios!$B$4:$B$204='Scenario_selection&amp;Results'!$D$17))/100000</f>
        <v>1.1046588981245439E-2</v>
      </c>
      <c r="AZ47" s="17" cm="1">
        <f t="array" ref="AZ47">'Material demand'!DJ47*SUMPRODUCT((Scenarios!$A$4:$A$204='Transportation sector'!$A47)*Scenarios!BF$4:BF$204*(Scenarios!$B$4:$B$204='Scenario_selection&amp;Results'!$D$17))/100000</f>
        <v>4.2225818571495391E-2</v>
      </c>
      <c r="BA47" s="17" cm="1">
        <f t="array" ref="BA47">'Material demand'!DK47*SUMPRODUCT((Scenarios!$A$4:$A$204='Transportation sector'!$A47)*Scenarios!BG$4:BG$204*(Scenarios!$B$4:$B$204='Scenario_selection&amp;Results'!$D$17))/100000</f>
        <v>0.47682069255060672</v>
      </c>
      <c r="BB47" s="17" cm="1">
        <f t="array" ref="BB47">'Material demand'!DL47*SUMPRODUCT((Scenarios!$A$4:$A$204='Transportation sector'!$A47)*Scenarios!BC$4:BC$204*(Scenarios!$B$4:$B$204='Scenario_selection&amp;Results'!$D$17))/100000</f>
        <v>0</v>
      </c>
      <c r="BC47" s="17" cm="1">
        <f t="array" ref="BC47">'Material demand'!DM47*SUMPRODUCT((Scenarios!$A$4:$A$204='Transportation sector'!$A47)*Scenarios!BD$4:BD$204*(Scenarios!$B$4:$B$204='Scenario_selection&amp;Results'!$D$17))/100000</f>
        <v>0</v>
      </c>
      <c r="BD47" s="17" cm="1">
        <f t="array" ref="BD47">'Material demand'!DN47*SUMPRODUCT((Scenarios!$A$4:$A$204='Transportation sector'!$A47)*Scenarios!BE$4:BE$204*(Scenarios!$B$4:$B$204='Scenario_selection&amp;Results'!$D$17))/100000</f>
        <v>2.0243034770096573E-2</v>
      </c>
      <c r="BE47" s="17" cm="1">
        <f t="array" ref="BE47">'Material demand'!DO47*SUMPRODUCT((Scenarios!$A$4:$A$204='Transportation sector'!$A47)*Scenarios!BF$4:BF$204*(Scenarios!$B$4:$B$204='Scenario_selection&amp;Results'!$D$17))/100000</f>
        <v>7.2261569734510658E-2</v>
      </c>
      <c r="BF47" s="17" cm="1">
        <f t="array" ref="BF47">'Material demand'!DP47*SUMPRODUCT((Scenarios!$A$4:$A$204='Transportation sector'!$A47)*Scenarios!BG$4:BG$204*(Scenarios!$B$4:$B$204='Scenario_selection&amp;Results'!$D$17))/100000</f>
        <v>0.49556322999876662</v>
      </c>
      <c r="BG47" s="17" cm="1">
        <f t="array" ref="BG47">'Material demand'!DQ47*SUMPRODUCT((Scenarios!$A$4:$A$204='Transportation sector'!$A47)*Scenarios!BC$4:BC$204*(Scenarios!$B$4:$B$204='Scenario_selection&amp;Results'!$D$17))/100000</f>
        <v>0</v>
      </c>
      <c r="BH47" s="17" cm="1">
        <f t="array" ref="BH47">'Material demand'!DR47*SUMPRODUCT((Scenarios!$A$4:$A$204='Transportation sector'!$A47)*Scenarios!BD$4:BD$204*(Scenarios!$B$4:$B$204='Scenario_selection&amp;Results'!$D$17))/100000</f>
        <v>0</v>
      </c>
      <c r="BI47" s="17" cm="1">
        <f t="array" ref="BI47">'Material demand'!DS47*SUMPRODUCT((Scenarios!$A$4:$A$204='Transportation sector'!$A47)*Scenarios!BE$4:BE$204*(Scenarios!$B$4:$B$204='Scenario_selection&amp;Results'!$D$17))/100000</f>
        <v>1.3761554869760448E-2</v>
      </c>
      <c r="BJ47" s="17" cm="1">
        <f t="array" ref="BJ47">'Material demand'!DT47*SUMPRODUCT((Scenarios!$A$4:$A$204='Transportation sector'!$A47)*Scenarios!BF$4:BF$204*(Scenarios!$B$4:$B$204='Scenario_selection&amp;Results'!$D$17))/100000</f>
        <v>5.2810080838577869E-2</v>
      </c>
      <c r="BK47" s="17" cm="1">
        <f t="array" ref="BK47">'Material demand'!DU47*SUMPRODUCT((Scenarios!$A$4:$A$204='Transportation sector'!$A47)*Scenarios!BG$4:BG$204*(Scenarios!$B$4:$B$204='Scenario_selection&amp;Results'!$D$17))/100000</f>
        <v>0.61367322738212216</v>
      </c>
      <c r="BM47" s="17" cm="1">
        <f t="array" ref="BM47">('Material demand'!DW47+'Material demand'!FB47)*SUMPRODUCT((Scenarios!$A$4:$A$204='Transportation sector'!$A47)*Scenarios!BH$4:BH$204*(Scenarios!$B$4:$B$204='Scenario_selection&amp;Results'!$D$18))/100000</f>
        <v>10.142234537054426</v>
      </c>
      <c r="BN47" s="17" cm="1">
        <f t="array" ref="BN47">('Material demand'!DX47+'Material demand'!FC47)*SUMPRODUCT((Scenarios!$A$4:$A$204='Transportation sector'!$A47)*Scenarios!BI$4:BI$204*(Scenarios!$B$4:$B$204='Scenario_selection&amp;Results'!$D$18))/100000</f>
        <v>48.708100350742583</v>
      </c>
      <c r="BO47" s="17" cm="1">
        <f t="array" ref="BO47">('Material demand'!DY47+'Material demand'!FD47)*SUMPRODUCT((Scenarios!$A$4:$A$204='Transportation sector'!$A47)*Scenarios!BJ$4:BJ$204*(Scenarios!$B$4:$B$204='Scenario_selection&amp;Results'!$D$18))/100000</f>
        <v>0.30921106003036591</v>
      </c>
      <c r="BP47" s="17" cm="1">
        <f t="array" ref="BP47">('Material demand'!DZ47+'Material demand'!FE47)*SUMPRODUCT((Scenarios!$A$4:$A$204='Transportation sector'!$A47)*Scenarios!BK$4:BK$204*(Scenarios!$B$4:$B$204='Scenario_selection&amp;Results'!$D$18))/100000</f>
        <v>1.1026496066368685</v>
      </c>
      <c r="BQ47" s="17" cm="1">
        <f t="array" ref="BQ47">('Material demand'!EA47+'Material demand'!FF47)*SUMPRODUCT((Scenarios!$A$4:$A$204='Transportation sector'!$A47)*Scenarios!BL$4:BL$204*(Scenarios!$B$4:$B$204='Scenario_selection&amp;Results'!$D$18))/100000</f>
        <v>7.3974434552752149</v>
      </c>
      <c r="BR47" s="17" cm="1">
        <f t="array" ref="BR47">('Material demand'!EB47+'Material demand'!FG47)*SUMPRODUCT((Scenarios!$A$4:$A$204='Transportation sector'!$A47)*Scenarios!BH$4:BH$204*(Scenarios!$B$4:$B$204='Scenario_selection&amp;Results'!$D$18))/100000</f>
        <v>4.2416371573140976</v>
      </c>
      <c r="BS47" s="17" cm="1">
        <f t="array" ref="BS47">('Material demand'!EC47+'Material demand'!FH47)*SUMPRODUCT((Scenarios!$A$4:$A$204='Transportation sector'!$A47)*Scenarios!BI$4:BI$204*(Scenarios!$B$4:$B$204='Scenario_selection&amp;Results'!$D$18))/100000</f>
        <v>23.474557280917509</v>
      </c>
      <c r="BT47" s="17" cm="1">
        <f t="array" ref="BT47">('Material demand'!ED47+'Material demand'!FI47)*SUMPRODUCT((Scenarios!$A$4:$A$204='Transportation sector'!$A47)*Scenarios!BJ$4:BJ$204*(Scenarios!$B$4:$B$204='Scenario_selection&amp;Results'!$D$18))/100000</f>
        <v>0.12742279293860284</v>
      </c>
      <c r="BU47" s="17" cm="1">
        <f t="array" ref="BU47">('Material demand'!EE47+'Material demand'!FJ47)*SUMPRODUCT((Scenarios!$A$4:$A$204='Transportation sector'!$A47)*Scenarios!BK$4:BK$204*(Scenarios!$B$4:$B$204='Scenario_selection&amp;Results'!$D$18))/100000</f>
        <v>0.48500068893005971</v>
      </c>
      <c r="BV47" s="17" cm="1">
        <f t="array" ref="BV47">('Material demand'!EF47+'Material demand'!FK47)*SUMPRODUCT((Scenarios!$A$4:$A$204='Transportation sector'!$A47)*Scenarios!BL$4:BL$204*(Scenarios!$B$4:$B$204='Scenario_selection&amp;Results'!$D$18))/100000</f>
        <v>5.2913474251765047</v>
      </c>
      <c r="BW47" s="17" cm="1">
        <f t="array" ref="BW47">('Material demand'!EG47+'Material demand'!FL47)*SUMPRODUCT((Scenarios!$A$4:$A$204='Transportation sector'!$A47)*Scenarios!BH$4:BH$204*(Scenarios!$B$4:$B$204='Scenario_selection&amp;Results'!$D$18))/100000</f>
        <v>10.522139797447219</v>
      </c>
      <c r="BX47" s="17" cm="1">
        <f t="array" ref="BX47">('Material demand'!EH47+'Material demand'!FM47)*SUMPRODUCT((Scenarios!$A$4:$A$204='Transportation sector'!$A47)*Scenarios!BI$4:BI$204*(Scenarios!$B$4:$B$204='Scenario_selection&amp;Results'!$D$18))/100000</f>
        <v>50.448222400237036</v>
      </c>
      <c r="BY47" s="17" cm="1">
        <f t="array" ref="BY47">('Material demand'!EI47+'Material demand'!FN47)*SUMPRODUCT((Scenarios!$A$4:$A$204='Transportation sector'!$A47)*Scenarios!BJ$4:BJ$204*(Scenarios!$B$4:$B$204='Scenario_selection&amp;Results'!$D$18))/100000</f>
        <v>0.32081990696688906</v>
      </c>
      <c r="BZ47" s="17" cm="1">
        <f t="array" ref="BZ47">('Material demand'!EJ47+'Material demand'!FO47)*SUMPRODUCT((Scenarios!$A$4:$A$204='Transportation sector'!$A47)*Scenarios!BK$4:BK$204*(Scenarios!$B$4:$B$204='Scenario_selection&amp;Results'!$D$18))/100000</f>
        <v>1.1436063887627794</v>
      </c>
      <c r="CA47" s="17" cm="1">
        <f t="array" ref="CA47">('Material demand'!EK47+'Material demand'!FP47)*SUMPRODUCT((Scenarios!$A$4:$A$204='Transportation sector'!$A47)*Scenarios!BL$4:BL$204*(Scenarios!$B$4:$B$204='Scenario_selection&amp;Results'!$D$18))/100000</f>
        <v>7.756255859222466</v>
      </c>
      <c r="CB47" s="17" cm="1">
        <f t="array" ref="CB47">('Material demand'!EL47+'Material demand'!FQ47)*SUMPRODUCT((Scenarios!$A$4:$A$204='Transportation sector'!$A47)*Scenarios!BH$4:BH$204*(Scenarios!$B$4:$B$204='Scenario_selection&amp;Results'!$D$18))/100000</f>
        <v>3.6479402042001294</v>
      </c>
      <c r="CC47" s="17" cm="1">
        <f t="array" ref="CC47">('Material demand'!EM47+'Material demand'!FR47)*SUMPRODUCT((Scenarios!$A$4:$A$204='Transportation sector'!$A47)*Scenarios!BI$4:BI$204*(Scenarios!$B$4:$B$204='Scenario_selection&amp;Results'!$D$18))/100000</f>
        <v>20.350841528645017</v>
      </c>
      <c r="CD47" s="17" cm="1">
        <f t="array" ref="CD47">('Material demand'!EN47+'Material demand'!FS47)*SUMPRODUCT((Scenarios!$A$4:$A$204='Transportation sector'!$A47)*Scenarios!BJ$4:BJ$204*(Scenarios!$B$4:$B$204='Scenario_selection&amp;Results'!$D$18))/100000</f>
        <v>0.10948223716592895</v>
      </c>
      <c r="CE47" s="17" cm="1">
        <f t="array" ref="CE47">('Material demand'!EO47+'Material demand'!FT47)*SUMPRODUCT((Scenarios!$A$4:$A$204='Transportation sector'!$A47)*Scenarios!BK$4:BK$204*(Scenarios!$B$4:$B$204='Scenario_selection&amp;Results'!$D$18))/100000</f>
        <v>0.41850796254518574</v>
      </c>
      <c r="CF47" s="17" cm="1">
        <f t="array" ref="CF47">('Material demand'!EP47+'Material demand'!FU47)*SUMPRODUCT((Scenarios!$A$4:$A$204='Transportation sector'!$A47)*Scenarios!BL$4:BL$204*(Scenarios!$B$4:$B$204='Scenario_selection&amp;Results'!$D$18))/100000</f>
        <v>4.7267158305173362</v>
      </c>
      <c r="CG47" s="17" cm="1">
        <f t="array" ref="CG47">('Material demand'!EQ47+'Material demand'!FV47)*SUMPRODUCT((Scenarios!$A$4:$A$204='Transportation sector'!$A47)*Scenarios!BH$4:BH$204*(Scenarios!$B$4:$B$204='Scenario_selection&amp;Results'!$D$18))/100000</f>
        <v>6.5768089082671395</v>
      </c>
      <c r="CH47" s="17" cm="1">
        <f t="array" ref="CH47">('Material demand'!ER47+'Material demand'!FW47)*SUMPRODUCT((Scenarios!$A$4:$A$204='Transportation sector'!$A47)*Scenarios!BI$4:BI$204*(Scenarios!$B$4:$B$204='Scenario_selection&amp;Results'!$D$18))/100000</f>
        <v>31.64127282521876</v>
      </c>
      <c r="CI47" s="17" cm="1">
        <f t="array" ref="CI47">('Material demand'!ES47+'Material demand'!FX47)*SUMPRODUCT((Scenarios!$A$4:$A$204='Transportation sector'!$A47)*Scenarios!BJ$4:BJ$204*(Scenarios!$B$4:$B$204='Scenario_selection&amp;Results'!$D$18))/100000</f>
        <v>0.20046253806097331</v>
      </c>
      <c r="CJ47" s="17" cm="1">
        <f t="array" ref="CJ47">('Material demand'!ET47+'Material demand'!FY47)*SUMPRODUCT((Scenarios!$A$4:$A$204='Transportation sector'!$A47)*Scenarios!BK$4:BK$204*(Scenarios!$B$4:$B$204='Scenario_selection&amp;Results'!$D$18))/100000</f>
        <v>0.71560185119255182</v>
      </c>
      <c r="CK47" s="17" cm="1">
        <f t="array" ref="CK47">('Material demand'!EU47+'Material demand'!FZ47)*SUMPRODUCT((Scenarios!$A$4:$A$204='Transportation sector'!$A47)*Scenarios!BL$4:BL$204*(Scenarios!$B$4:$B$204='Scenario_selection&amp;Results'!$D$18))/100000</f>
        <v>4.9078887396582056</v>
      </c>
      <c r="CL47" s="17" cm="1">
        <f t="array" ref="CL47">('Material demand'!EV47+'Material demand'!GA47)*SUMPRODUCT((Scenarios!$A$4:$A$204='Transportation sector'!$A47)*Scenarios!BH$4:BH$204*(Scenarios!$B$4:$B$204='Scenario_selection&amp;Results'!$D$18))/100000</f>
        <v>1.1170620863946119</v>
      </c>
      <c r="CM47" s="17" cm="1">
        <f t="array" ref="CM47">('Material demand'!EW47+'Material demand'!GB47)*SUMPRODUCT((Scenarios!$A$4:$A$204='Transportation sector'!$A47)*Scenarios!BI$4:BI$204*(Scenarios!$B$4:$B$204='Scenario_selection&amp;Results'!$D$18))/100000</f>
        <v>6.2805173202585349</v>
      </c>
      <c r="CN47" s="17" cm="1">
        <f t="array" ref="CN47">('Material demand'!EX47+'Material demand'!GC47)*SUMPRODUCT((Scenarios!$A$4:$A$204='Transportation sector'!$A47)*Scenarios!BJ$4:BJ$204*(Scenarios!$B$4:$B$204='Scenario_selection&amp;Results'!$D$18))/100000</f>
        <v>3.3578587219033215E-2</v>
      </c>
      <c r="CO47" s="17" cm="1">
        <f t="array" ref="CO47">('Material demand'!EY47+'Material demand'!GD47)*SUMPRODUCT((Scenarios!$A$4:$A$204='Transportation sector'!$A47)*Scenarios!BK$4:BK$204*(Scenarios!$B$4:$B$204='Scenario_selection&amp;Results'!$D$18))/100000</f>
        <v>0.12889436258858347</v>
      </c>
      <c r="CP47" s="17" cm="1">
        <f t="array" ref="CP47">('Material demand'!EZ47+'Material demand'!GE47)*SUMPRODUCT((Scenarios!$A$4:$A$204='Transportation sector'!$A47)*Scenarios!BL$4:BL$204*(Scenarios!$B$4:$B$204='Scenario_selection&amp;Results'!$D$18))/100000</f>
        <v>1.5009838113171967</v>
      </c>
      <c r="CR47" s="17">
        <f t="shared" si="109"/>
        <v>1371.052997013169</v>
      </c>
      <c r="CS47" s="17">
        <f t="shared" si="110"/>
        <v>446.68191149062903</v>
      </c>
      <c r="CT47" s="17">
        <f t="shared" si="111"/>
        <v>42.715930283529119</v>
      </c>
      <c r="CU47" s="17">
        <f t="shared" si="112"/>
        <v>138.10736145025652</v>
      </c>
      <c r="CV47" s="17">
        <f t="shared" si="113"/>
        <v>319.86353156397047</v>
      </c>
      <c r="CW47" s="17">
        <f t="shared" si="114"/>
        <v>329.36874892669385</v>
      </c>
      <c r="CX47" s="17">
        <f t="shared" si="115"/>
        <v>123.34620540078951</v>
      </c>
      <c r="CY47" s="17">
        <f t="shared" si="116"/>
        <v>10.233613826397386</v>
      </c>
      <c r="CZ47" s="17">
        <f t="shared" si="117"/>
        <v>33.614927146794535</v>
      </c>
      <c r="DA47" s="17">
        <f t="shared" si="118"/>
        <v>84.417015094035406</v>
      </c>
      <c r="DB47" s="17">
        <f t="shared" si="119"/>
        <v>1208.3006331530091</v>
      </c>
      <c r="DC47" s="17">
        <f t="shared" si="120"/>
        <v>400.71694320511818</v>
      </c>
      <c r="DD47" s="17">
        <f t="shared" si="121"/>
        <v>37.649164838025541</v>
      </c>
      <c r="DE47" s="17">
        <f t="shared" si="122"/>
        <v>121.74305945885574</v>
      </c>
      <c r="DF47" s="17">
        <f t="shared" si="123"/>
        <v>282.89285000179854</v>
      </c>
      <c r="DG47" s="17">
        <f t="shared" si="124"/>
        <v>244.06518680487167</v>
      </c>
      <c r="DH47" s="17">
        <f t="shared" si="125"/>
        <v>94.201547253494653</v>
      </c>
      <c r="DI47" s="17">
        <f t="shared" si="126"/>
        <v>7.5841047673631605</v>
      </c>
      <c r="DJ47" s="17">
        <f t="shared" si="127"/>
        <v>24.922668263661826</v>
      </c>
      <c r="DK47" s="17">
        <f t="shared" si="128"/>
        <v>63.318695358272947</v>
      </c>
      <c r="DL47" s="17">
        <f t="shared" si="129"/>
        <v>807.77400339855194</v>
      </c>
      <c r="DM47" s="17">
        <f t="shared" si="130"/>
        <v>265.93694433988918</v>
      </c>
      <c r="DN47" s="17">
        <f t="shared" si="131"/>
        <v>25.168063817164715</v>
      </c>
      <c r="DO47" s="17">
        <f t="shared" si="132"/>
        <v>81.379910733257788</v>
      </c>
      <c r="DP47" s="17">
        <f t="shared" si="133"/>
        <v>188.91919028106662</v>
      </c>
      <c r="DQ47" s="17">
        <f t="shared" si="134"/>
        <v>31.620630349473796</v>
      </c>
      <c r="DR47" s="17">
        <f t="shared" si="135"/>
        <v>15.650519161666494</v>
      </c>
      <c r="DS47" s="17">
        <f t="shared" si="136"/>
        <v>0.99430090063913867</v>
      </c>
      <c r="DT47" s="17">
        <f t="shared" si="137"/>
        <v>3.2853764922742688</v>
      </c>
      <c r="DU47" s="17">
        <f t="shared" si="138"/>
        <v>9.4881701277740742</v>
      </c>
      <c r="DW47" s="298">
        <f t="shared" si="160"/>
        <v>3264.2835525535938</v>
      </c>
      <c r="DX47" s="5">
        <f t="shared" si="161"/>
        <v>1063.4865465292114</v>
      </c>
      <c r="DY47" s="5">
        <f t="shared" si="162"/>
        <v>101.70059724920375</v>
      </c>
      <c r="DZ47" s="5">
        <f t="shared" si="163"/>
        <v>328.81412275875459</v>
      </c>
      <c r="EA47" s="5">
        <f t="shared" si="164"/>
        <v>761.54989443923535</v>
      </c>
      <c r="EB47" s="5">
        <f t="shared" si="165"/>
        <v>784.18047456135935</v>
      </c>
      <c r="EC47" s="5">
        <f t="shared" si="166"/>
        <v>293.66989491787467</v>
      </c>
      <c r="ED47" s="5">
        <f t="shared" si="167"/>
        <v>24.364789230954269</v>
      </c>
      <c r="EE47" s="5">
        <f t="shared" si="168"/>
        <v>80.032394112125445</v>
      </c>
      <c r="EF47" s="5">
        <f t="shared" si="169"/>
        <v>200.98499075341101</v>
      </c>
      <c r="EG47" s="5">
        <f t="shared" si="140"/>
        <v>2876.7931596619214</v>
      </c>
      <c r="EH47" s="5">
        <f t="shared" si="141"/>
        <v>954.05044865778871</v>
      </c>
      <c r="EI47" s="5">
        <f t="shared" si="142"/>
        <v>89.63734430096973</v>
      </c>
      <c r="EJ47" s="5">
        <f t="shared" si="143"/>
        <v>289.85303084187046</v>
      </c>
      <c r="EK47" s="5">
        <f t="shared" si="144"/>
        <v>673.52792299611747</v>
      </c>
      <c r="EL47" s="5">
        <f t="shared" si="145"/>
        <v>581.08474054151429</v>
      </c>
      <c r="EM47" s="5">
        <f t="shared" si="146"/>
        <v>224.28057995903217</v>
      </c>
      <c r="EN47" s="5">
        <f t="shared" si="147"/>
        <v>18.056682350630588</v>
      </c>
      <c r="EO47" s="5">
        <f t="shared" si="148"/>
        <v>59.337353316065368</v>
      </c>
      <c r="EP47" s="5">
        <f t="shared" si="149"/>
        <v>150.75287117087035</v>
      </c>
      <c r="EQ47" s="5">
        <f t="shared" si="150"/>
        <v>1923.1958204522543</v>
      </c>
      <c r="ER47" s="5">
        <f t="shared" si="151"/>
        <v>633.15830629173172</v>
      </c>
      <c r="ES47" s="5">
        <f t="shared" si="152"/>
        <v>59.92160547182764</v>
      </c>
      <c r="ET47" s="5">
        <f t="shared" si="153"/>
        <v>193.75407419958509</v>
      </c>
      <c r="EU47" s="5">
        <f t="shared" si="154"/>
        <v>449.78991106811691</v>
      </c>
      <c r="EV47" s="5">
        <f t="shared" si="155"/>
        <v>75.284255091543244</v>
      </c>
      <c r="EW47" s="5">
        <f t="shared" si="156"/>
        <v>37.261675806585977</v>
      </c>
      <c r="EX47" s="5">
        <f t="shared" si="157"/>
        <v>2.367290019653697</v>
      </c>
      <c r="EY47" s="5">
        <f t="shared" si="158"/>
        <v>7.8220174355332421</v>
      </c>
      <c r="EZ47" s="299">
        <f t="shared" si="159"/>
        <v>22.589993063284737</v>
      </c>
    </row>
    <row r="48" spans="1:179" x14ac:dyDescent="0.3">
      <c r="A48" s="13">
        <v>2048</v>
      </c>
      <c r="B48" s="68">
        <f>2.4892*(1-SUMPRODUCT((Scenarios!$A$4:$A$204='Transportation sector'!$A48)*(Scenarios!$BM$4:$BM$204)*(Scenarios!$B$4:$B$204='Scenario_selection&amp;Results'!$D$20))-SUMPRODUCT((Scenarios!$A$4:$A$204='Transportation sector'!$A48)*(Scenarios!$BN$4:$BN$204)*(Scenarios!$B$4:$B$204='Scenario_selection&amp;Results'!$D$19)))+'Power sector'!B46*SUMPRODUCT((Scenarios!$A$4:$A$204='Transportation sector'!$A48)*(Scenarios!$BN$4:$BN$204)*(Scenarios!$B$4:$B$204='Scenario_selection&amp;Results'!$D$19))</f>
        <v>2.3474093100335249</v>
      </c>
      <c r="C48" s="17" cm="1">
        <f t="array" ref="C48">'Material demand'!BM48*SUMPRODUCT((Scenarios!$A$4:$A$204='Transportation sector'!$A48)*Scenarios!BC$4:BC$204*(Scenarios!$B$4:$B$204='Scenario_selection&amp;Results'!$D$17))/100000</f>
        <v>1365.2331106001427</v>
      </c>
      <c r="D48" s="17" cm="1">
        <f t="array" ref="D48">'Material demand'!BN48*SUMPRODUCT((Scenarios!$A$4:$A$204='Transportation sector'!$A48)*Scenarios!BD$4:BD$204*(Scenarios!$B$4:$B$204='Scenario_selection&amp;Results'!$D$17))/100000</f>
        <v>396.26795010432744</v>
      </c>
      <c r="E48" s="17" cm="1">
        <f t="array" ref="E48">'Material demand'!BO48*SUMPRODUCT((Scenarios!$A$4:$A$204='Transportation sector'!$A48)*Scenarios!BE$4:BE$204*(Scenarios!$B$4:$B$204='Scenario_selection&amp;Results'!$D$17))/100000</f>
        <v>42.528882751025584</v>
      </c>
      <c r="F48" s="17" cm="1">
        <f t="array" ref="F48">'Material demand'!BP48*SUMPRODUCT((Scenarios!$A$4:$A$204='Transportation sector'!$A48)*Scenarios!BF$4:BF$204*(Scenarios!$B$4:$B$204='Scenario_selection&amp;Results'!$D$17))/100000</f>
        <v>137.09485816114861</v>
      </c>
      <c r="G48" s="17" cm="1">
        <f t="array" ref="G48">'Material demand'!BQ48*SUMPRODUCT((Scenarios!$A$4:$A$204='Transportation sector'!$A48)*Scenarios!BG$4:BG$204*(Scenarios!$B$4:$B$204='Scenario_selection&amp;Results'!$D$17))/100000</f>
        <v>310.15648738167999</v>
      </c>
      <c r="H48" s="17" cm="1">
        <f t="array" ref="H48">'Material demand'!BR48*SUMPRODUCT((Scenarios!$A$4:$A$204='Transportation sector'!$A48)*Scenarios!BC$4:BC$204*(Scenarios!$B$4:$B$204='Scenario_selection&amp;Results'!$D$17))/100000</f>
        <v>322.90275318527881</v>
      </c>
      <c r="I48" s="17" cm="1">
        <f t="array" ref="I48">'Material demand'!BS48*SUMPRODUCT((Scenarios!$A$4:$A$204='Transportation sector'!$A48)*Scenarios!BD$4:BD$204*(Scenarios!$B$4:$B$204='Scenario_selection&amp;Results'!$D$17))/100000</f>
        <v>98.058514243161653</v>
      </c>
      <c r="J48" s="17" cm="1">
        <f t="array" ref="J48">'Material demand'!BT48*SUMPRODUCT((Scenarios!$A$4:$A$204='Transportation sector'!$A48)*Scenarios!BE$4:BE$204*(Scenarios!$B$4:$B$204='Scenario_selection&amp;Results'!$D$17))/100000</f>
        <v>10.031429720602691</v>
      </c>
      <c r="K48" s="17" cm="1">
        <f t="array" ref="K48">'Material demand'!BU48*SUMPRODUCT((Scenarios!$A$4:$A$204='Transportation sector'!$A48)*Scenarios!BF$4:BF$204*(Scenarios!$B$4:$B$204='Scenario_selection&amp;Results'!$D$17))/100000</f>
        <v>32.765900489247791</v>
      </c>
      <c r="L48" s="17" cm="1">
        <f t="array" ref="L48">'Material demand'!BV48*SUMPRODUCT((Scenarios!$A$4:$A$204='Transportation sector'!$A48)*Scenarios!BG$4:BG$204*(Scenarios!$B$4:$B$204='Scenario_selection&amp;Results'!$D$17))/100000</f>
        <v>77.082894358725014</v>
      </c>
      <c r="M48" s="17" cm="1">
        <f t="array" ref="M48">'Material demand'!BW48*SUMPRODUCT((Scenarios!$A$4:$A$204='Transportation sector'!$A48)*Scenarios!BC$4:BC$204*(Scenarios!$B$4:$B$204='Scenario_selection&amp;Results'!$D$17))/100000</f>
        <v>1192.0432687461077</v>
      </c>
      <c r="N48" s="17" cm="1">
        <f t="array" ref="N48">'Material demand'!BX48*SUMPRODUCT((Scenarios!$A$4:$A$204='Transportation sector'!$A48)*Scenarios!BD$4:BD$204*(Scenarios!$B$4:$B$204='Scenario_selection&amp;Results'!$D$17))/100000</f>
        <v>345.99845174721378</v>
      </c>
      <c r="O48" s="17" cm="1">
        <f t="array" ref="O48">'Material demand'!BY48*SUMPRODUCT((Scenarios!$A$4:$A$204='Transportation sector'!$A48)*Scenarios!BE$4:BE$204*(Scenarios!$B$4:$B$204='Scenario_selection&amp;Results'!$D$17))/100000</f>
        <v>37.133781782048146</v>
      </c>
      <c r="P48" s="17" cm="1">
        <f t="array" ref="P48">'Material demand'!BZ48*SUMPRODUCT((Scenarios!$A$4:$A$204='Transportation sector'!$A48)*Scenarios!BF$4:BF$204*(Scenarios!$B$4:$B$204='Scenario_selection&amp;Results'!$D$17))/100000</f>
        <v>119.70336903040716</v>
      </c>
      <c r="Q48" s="17" cm="1">
        <f t="array" ref="Q48">'Material demand'!CA48*SUMPRODUCT((Scenarios!$A$4:$A$204='Transportation sector'!$A48)*Scenarios!BG$4:BG$204*(Scenarios!$B$4:$B$204='Scenario_selection&amp;Results'!$D$17))/100000</f>
        <v>270.81086018983495</v>
      </c>
      <c r="R48" s="17" cm="1">
        <f t="array" ref="R48">'Material demand'!CB48*SUMPRODUCT((Scenarios!$A$4:$A$204='Transportation sector'!$A48)*Scenarios!BC$4:BC$204*(Scenarios!$B$4:$B$204='Scenario_selection&amp;Results'!$D$17))/100000</f>
        <v>237.9473274432315</v>
      </c>
      <c r="S48" s="17" cm="1">
        <f t="array" ref="S48">'Material demand'!CC48*SUMPRODUCT((Scenarios!$A$4:$A$204='Transportation sector'!$A48)*Scenarios!BD$4:BD$204*(Scenarios!$B$4:$B$204='Scenario_selection&amp;Results'!$D$17))/100000</f>
        <v>72.259406793680185</v>
      </c>
      <c r="T48" s="17" cm="1">
        <f t="array" ref="T48">'Material demand'!CD48*SUMPRODUCT((Scenarios!$A$4:$A$204='Transportation sector'!$A48)*Scenarios!BE$4:BE$204*(Scenarios!$B$4:$B$204='Scenario_selection&amp;Results'!$D$17))/100000</f>
        <v>7.3921695275307879</v>
      </c>
      <c r="U48" s="17" cm="1">
        <f t="array" ref="U48">'Material demand'!CE48*SUMPRODUCT((Scenarios!$A$4:$A$204='Transportation sector'!$A48)*Scenarios!BF$4:BF$204*(Scenarios!$B$4:$B$204='Scenario_selection&amp;Results'!$D$17))/100000</f>
        <v>24.145221357755926</v>
      </c>
      <c r="V48" s="17" cm="1">
        <f t="array" ref="V48">'Material demand'!CF48*SUMPRODUCT((Scenarios!$A$4:$A$204='Transportation sector'!$A48)*Scenarios!BG$4:BG$204*(Scenarios!$B$4:$B$204='Scenario_selection&amp;Results'!$D$17))/100000</f>
        <v>56.802453752146477</v>
      </c>
      <c r="W48" s="17" cm="1">
        <f t="array" ref="W48">'Material demand'!CG48*SUMPRODUCT((Scenarios!$A$4:$A$204='Transportation sector'!$A48)*Scenarios!BC$4:BC$204*(Scenarios!$B$4:$B$204='Scenario_selection&amp;Results'!$D$17))/100000</f>
        <v>802.60554594685527</v>
      </c>
      <c r="X48" s="17" cm="1">
        <f t="array" ref="X48">'Material demand'!CH48*SUMPRODUCT((Scenarios!$A$4:$A$204='Transportation sector'!$A48)*Scenarios!BD$4:BD$204*(Scenarios!$B$4:$B$204='Scenario_selection&amp;Results'!$D$17))/100000</f>
        <v>232.96157408232995</v>
      </c>
      <c r="Y48" s="17" cm="1">
        <f t="array" ref="Y48">'Material demand'!CI48*SUMPRODUCT((Scenarios!$A$4:$A$204='Transportation sector'!$A48)*Scenarios!BE$4:BE$204*(Scenarios!$B$4:$B$204='Scenario_selection&amp;Results'!$D$17))/100000</f>
        <v>25.00226290577714</v>
      </c>
      <c r="Z48" s="17" cm="1">
        <f t="array" ref="Z48">'Material demand'!CJ48*SUMPRODUCT((Scenarios!$A$4:$A$204='Transportation sector'!$A48)*Scenarios!BF$4:BF$204*(Scenarios!$B$4:$B$204='Scenario_selection&amp;Results'!$D$17))/100000</f>
        <v>80.596560855871644</v>
      </c>
      <c r="AA48" s="17" cm="1">
        <f t="array" ref="AA48">'Material demand'!CK48*SUMPRODUCT((Scenarios!$A$4:$A$204='Transportation sector'!$A48)*Scenarios!BG$4:BG$204*(Scenarios!$B$4:$B$204='Scenario_selection&amp;Results'!$D$17))/100000</f>
        <v>182.33759125172668</v>
      </c>
      <c r="AB48" s="17" cm="1">
        <f t="array" ref="AB48">'Material demand'!CL48*SUMPRODUCT((Scenarios!$A$4:$A$204='Transportation sector'!$A48)*Scenarios!BC$4:BC$204*(Scenarios!$B$4:$B$204='Scenario_selection&amp;Results'!$D$17))/100000</f>
        <v>28.77149322769634</v>
      </c>
      <c r="AC48" s="17" cm="1">
        <f t="array" ref="AC48">'Material demand'!CM48*SUMPRODUCT((Scenarios!$A$4:$A$204='Transportation sector'!$A48)*Scenarios!BD$4:BD$204*(Scenarios!$B$4:$B$204='Scenario_selection&amp;Results'!$D$17))/100000</f>
        <v>8.7372741502958284</v>
      </c>
      <c r="AD48" s="17" cm="1">
        <f t="array" ref="AD48">'Material demand'!CN48*SUMPRODUCT((Scenarios!$A$4:$A$204='Transportation sector'!$A48)*Scenarios!BE$4:BE$204*(Scenarios!$B$4:$B$204='Scenario_selection&amp;Results'!$D$17))/100000</f>
        <v>0.89382704056668405</v>
      </c>
      <c r="AE48" s="17" cm="1">
        <f t="array" ref="AE48">'Material demand'!CO48*SUMPRODUCT((Scenarios!$A$4:$A$204='Transportation sector'!$A48)*Scenarios!BF$4:BF$204*(Scenarios!$B$4:$B$204='Scenario_selection&amp;Results'!$D$17))/100000</f>
        <v>2.919528789167178</v>
      </c>
      <c r="AF48" s="17" cm="1">
        <f t="array" ref="AF48">'Material demand'!CP48*SUMPRODUCT((Scenarios!$A$4:$A$204='Transportation sector'!$A48)*Scenarios!BG$4:BG$204*(Scenarios!$B$4:$B$204='Scenario_selection&amp;Results'!$D$17))/100000</f>
        <v>6.8682906885613964</v>
      </c>
      <c r="AH48" s="17" cm="1">
        <f t="array" ref="AH48">'Material demand'!CR48*SUMPRODUCT((Scenarios!$A$4:$A$204='Transportation sector'!$A48)*Scenarios!BC$4:BC$204*(Scenarios!$B$4:$B$204='Scenario_selection&amp;Results'!$D$17))/100000</f>
        <v>0</v>
      </c>
      <c r="AI48" s="17" cm="1">
        <f t="array" ref="AI48">'Material demand'!CS48*SUMPRODUCT((Scenarios!$A$4:$A$204='Transportation sector'!$A48)*Scenarios!BD$4:BD$204*(Scenarios!$B$4:$B$204='Scenario_selection&amp;Results'!$D$17))/100000</f>
        <v>0</v>
      </c>
      <c r="AJ48" s="17" cm="1">
        <f t="array" ref="AJ48">'Material demand'!CT48*SUMPRODUCT((Scenarios!$A$4:$A$204='Transportation sector'!$A48)*Scenarios!BE$4:BE$204*(Scenarios!$B$4:$B$204='Scenario_selection&amp;Results'!$D$17))/100000</f>
        <v>3.1950095733822792E-2</v>
      </c>
      <c r="AK48" s="17" cm="1">
        <f t="array" ref="AK48">'Material demand'!CU48*SUMPRODUCT((Scenarios!$A$4:$A$204='Transportation sector'!$A48)*Scenarios!BF$4:BF$204*(Scenarios!$B$4:$B$204='Scenario_selection&amp;Results'!$D$17))/100000</f>
        <v>0.1134560858146216</v>
      </c>
      <c r="AL48" s="17" cm="1">
        <f t="array" ref="AL48">'Material demand'!CV48*SUMPRODUCT((Scenarios!$A$4:$A$204='Transportation sector'!$A48)*Scenarios!BG$4:BG$204*(Scenarios!$B$4:$B$204='Scenario_selection&amp;Results'!$D$17))/100000</f>
        <v>0.73825151138480094</v>
      </c>
      <c r="AM48" s="17" cm="1">
        <f t="array" ref="AM48">'Material demand'!CW48*SUMPRODUCT((Scenarios!$A$4:$A$204='Transportation sector'!$A48)*Scenarios!BC$4:BC$204*(Scenarios!$B$4:$B$204='Scenario_selection&amp;Results'!$D$17))/100000</f>
        <v>0</v>
      </c>
      <c r="AN48" s="17" cm="1">
        <f t="array" ref="AN48">'Material demand'!CX48*SUMPRODUCT((Scenarios!$A$4:$A$204='Transportation sector'!$A48)*Scenarios!BD$4:BD$204*(Scenarios!$B$4:$B$204='Scenario_selection&amp;Results'!$D$17))/100000</f>
        <v>0</v>
      </c>
      <c r="AO48" s="17" cm="1">
        <f t="array" ref="AO48">'Material demand'!CY48*SUMPRODUCT((Scenarios!$A$4:$A$204='Transportation sector'!$A48)*Scenarios!BE$4:BE$204*(Scenarios!$B$4:$B$204='Scenario_selection&amp;Results'!$D$17))/100000</f>
        <v>1.2785611565881781E-2</v>
      </c>
      <c r="AP48" s="17" cm="1">
        <f t="array" ref="AP48">'Material demand'!CZ48*SUMPRODUCT((Scenarios!$A$4:$A$204='Transportation sector'!$A48)*Scenarios!BF$4:BF$204*(Scenarios!$B$4:$B$204='Scenario_selection&amp;Results'!$D$17))/100000</f>
        <v>4.8477742342242572E-2</v>
      </c>
      <c r="AQ48" s="17" cm="1">
        <f t="array" ref="AQ48">'Material demand'!DA48*SUMPRODUCT((Scenarios!$A$4:$A$204='Transportation sector'!$A48)*Scenarios!BG$4:BG$204*(Scenarios!$B$4:$B$204='Scenario_selection&amp;Results'!$D$17))/100000</f>
        <v>0.5131568929174164</v>
      </c>
      <c r="AR48" s="17" cm="1">
        <f t="array" ref="AR48">'Material demand'!DB48*SUMPRODUCT((Scenarios!$A$4:$A$204='Transportation sector'!$A48)*Scenarios!BC$4:BC$204*(Scenarios!$B$4:$B$204='Scenario_selection&amp;Results'!$D$17))/100000</f>
        <v>0</v>
      </c>
      <c r="AS48" s="17" cm="1">
        <f t="array" ref="AS48">'Material demand'!DC48*SUMPRODUCT((Scenarios!$A$4:$A$204='Transportation sector'!$A48)*Scenarios!BD$4:BD$204*(Scenarios!$B$4:$B$204='Scenario_selection&amp;Results'!$D$17))/100000</f>
        <v>0</v>
      </c>
      <c r="AT48" s="17" cm="1">
        <f t="array" ref="AT48">'Material demand'!DD48*SUMPRODUCT((Scenarios!$A$4:$A$204='Transportation sector'!$A48)*Scenarios!BE$4:BE$204*(Scenarios!$B$4:$B$204='Scenario_selection&amp;Results'!$D$17))/100000</f>
        <v>3.3160439618814007E-2</v>
      </c>
      <c r="AU48" s="17" cm="1">
        <f t="array" ref="AU48">'Material demand'!DE48*SUMPRODUCT((Scenarios!$A$4:$A$204='Transportation sector'!$A48)*Scenarios!BF$4:BF$204*(Scenarios!$B$4:$B$204='Scenario_selection&amp;Results'!$D$17))/100000</f>
        <v>0.1177587636937453</v>
      </c>
      <c r="AV48" s="17" cm="1">
        <f t="array" ref="AV48">'Material demand'!DF48*SUMPRODUCT((Scenarios!$A$4:$A$204='Transportation sector'!$A48)*Scenarios!BG$4:BG$204*(Scenarios!$B$4:$B$204='Scenario_selection&amp;Results'!$D$17))/100000</f>
        <v>0.77702759794508569</v>
      </c>
      <c r="AW48" s="17" cm="1">
        <f t="array" ref="AW48">'Material demand'!DG48*SUMPRODUCT((Scenarios!$A$4:$A$204='Transportation sector'!$A48)*Scenarios!BC$4:BC$204*(Scenarios!$B$4:$B$204='Scenario_selection&amp;Results'!$D$17))/100000</f>
        <v>0</v>
      </c>
      <c r="AX48" s="17" cm="1">
        <f t="array" ref="AX48">'Material demand'!DH48*SUMPRODUCT((Scenarios!$A$4:$A$204='Transportation sector'!$A48)*Scenarios!BD$4:BD$204*(Scenarios!$B$4:$B$204='Scenario_selection&amp;Results'!$D$17))/100000</f>
        <v>0</v>
      </c>
      <c r="AY48" s="17" cm="1">
        <f t="array" ref="AY48">'Material demand'!DI48*SUMPRODUCT((Scenarios!$A$4:$A$204='Transportation sector'!$A48)*Scenarios!BE$4:BE$204*(Scenarios!$B$4:$B$204='Scenario_selection&amp;Results'!$D$17))/100000</f>
        <v>1.082698306809657E-2</v>
      </c>
      <c r="AZ48" s="17" cm="1">
        <f t="array" ref="AZ48">'Material demand'!DJ48*SUMPRODUCT((Scenarios!$A$4:$A$204='Transportation sector'!$A48)*Scenarios!BF$4:BF$204*(Scenarios!$B$4:$B$204='Scenario_selection&amp;Results'!$D$17))/100000</f>
        <v>4.1236613543119201E-2</v>
      </c>
      <c r="BA48" s="17" cm="1">
        <f t="array" ref="BA48">'Material demand'!DK48*SUMPRODUCT((Scenarios!$A$4:$A$204='Transportation sector'!$A48)*Scenarios!BG$4:BG$204*(Scenarios!$B$4:$B$204='Scenario_selection&amp;Results'!$D$17))/100000</f>
        <v>0.45312069103598135</v>
      </c>
      <c r="BB48" s="17" cm="1">
        <f t="array" ref="BB48">'Material demand'!DL48*SUMPRODUCT((Scenarios!$A$4:$A$204='Transportation sector'!$A48)*Scenarios!BC$4:BC$204*(Scenarios!$B$4:$B$204='Scenario_selection&amp;Results'!$D$17))/100000</f>
        <v>0</v>
      </c>
      <c r="BC48" s="17" cm="1">
        <f t="array" ref="BC48">'Material demand'!DM48*SUMPRODUCT((Scenarios!$A$4:$A$204='Transportation sector'!$A48)*Scenarios!BD$4:BD$204*(Scenarios!$B$4:$B$204='Scenario_selection&amp;Results'!$D$17))/100000</f>
        <v>0</v>
      </c>
      <c r="BD48" s="17" cm="1">
        <f t="array" ref="BD48">'Material demand'!DN48*SUMPRODUCT((Scenarios!$A$4:$A$204='Transportation sector'!$A48)*Scenarios!BE$4:BE$204*(Scenarios!$B$4:$B$204='Scenario_selection&amp;Results'!$D$17))/100000</f>
        <v>2.0689204996113132E-2</v>
      </c>
      <c r="BE48" s="17" cm="1">
        <f t="array" ref="BE48">'Material demand'!DO48*SUMPRODUCT((Scenarios!$A$4:$A$204='Transportation sector'!$A48)*Scenarios!BF$4:BF$204*(Scenarios!$B$4:$B$204='Scenario_selection&amp;Results'!$D$17))/100000</f>
        <v>7.3582025391545097E-2</v>
      </c>
      <c r="BF48" s="17" cm="1">
        <f t="array" ref="BF48">'Material demand'!DP48*SUMPRODUCT((Scenarios!$A$4:$A$204='Transportation sector'!$A48)*Scenarios!BG$4:BG$204*(Scenarios!$B$4:$B$204='Scenario_selection&amp;Results'!$D$17))/100000</f>
        <v>0.49140848485642608</v>
      </c>
      <c r="BG48" s="17" cm="1">
        <f t="array" ref="BG48">'Material demand'!DQ48*SUMPRODUCT((Scenarios!$A$4:$A$204='Transportation sector'!$A48)*Scenarios!BC$4:BC$204*(Scenarios!$B$4:$B$204='Scenario_selection&amp;Results'!$D$17))/100000</f>
        <v>0</v>
      </c>
      <c r="BH48" s="17" cm="1">
        <f t="array" ref="BH48">'Material demand'!DR48*SUMPRODUCT((Scenarios!$A$4:$A$204='Transportation sector'!$A48)*Scenarios!BD$4:BD$204*(Scenarios!$B$4:$B$204='Scenario_selection&amp;Results'!$D$17))/100000</f>
        <v>0</v>
      </c>
      <c r="BI48" s="17" cm="1">
        <f t="array" ref="BI48">'Material demand'!DS48*SUMPRODUCT((Scenarios!$A$4:$A$204='Transportation sector'!$A48)*Scenarios!BE$4:BE$204*(Scenarios!$B$4:$B$204='Scenario_selection&amp;Results'!$D$17))/100000</f>
        <v>1.304764131865923E-2</v>
      </c>
      <c r="BJ48" s="17" cm="1">
        <f t="array" ref="BJ48">'Material demand'!DT48*SUMPRODUCT((Scenarios!$A$4:$A$204='Transportation sector'!$A48)*Scenarios!BF$4:BF$204*(Scenarios!$B$4:$B$204='Scenario_selection&amp;Results'!$D$17))/100000</f>
        <v>4.9937276860590726E-2</v>
      </c>
      <c r="BK48" s="17" cm="1">
        <f t="array" ref="BK48">'Material demand'!DU48*SUMPRODUCT((Scenarios!$A$4:$A$204='Transportation sector'!$A48)*Scenarios!BG$4:BG$204*(Scenarios!$B$4:$B$204='Scenario_selection&amp;Results'!$D$17))/100000</f>
        <v>0.56908630464644872</v>
      </c>
      <c r="BM48" s="17" cm="1">
        <f t="array" ref="BM48">('Material demand'!DW48+'Material demand'!FB48)*SUMPRODUCT((Scenarios!$A$4:$A$204='Transportation sector'!$A48)*Scenarios!BH$4:BH$204*(Scenarios!$B$4:$B$204='Scenario_selection&amp;Results'!$D$18))/100000</f>
        <v>10.368986369848784</v>
      </c>
      <c r="BN48" s="17" cm="1">
        <f t="array" ref="BN48">('Material demand'!DX48+'Material demand'!FC48)*SUMPRODUCT((Scenarios!$A$4:$A$204='Transportation sector'!$A48)*Scenarios!BI$4:BI$204*(Scenarios!$B$4:$B$204='Scenario_selection&amp;Results'!$D$18))/100000</f>
        <v>49.288318168194294</v>
      </c>
      <c r="BO48" s="17" cm="1">
        <f t="array" ref="BO48">('Material demand'!DY48+'Material demand'!FD48)*SUMPRODUCT((Scenarios!$A$4:$A$204='Transportation sector'!$A48)*Scenarios!BJ$4:BJ$204*(Scenarios!$B$4:$B$204='Scenario_selection&amp;Results'!$D$18))/100000</f>
        <v>0.31642022459170543</v>
      </c>
      <c r="BP48" s="17" cm="1">
        <f t="array" ref="BP48">('Material demand'!DZ48+'Material demand'!FE48)*SUMPRODUCT((Scenarios!$A$4:$A$204='Transportation sector'!$A48)*Scenarios!BK$4:BK$204*(Scenarios!$B$4:$B$204='Scenario_selection&amp;Results'!$D$18))/100000</f>
        <v>1.1236450996916763</v>
      </c>
      <c r="BQ48" s="17" cm="1">
        <f t="array" ref="BQ48">('Material demand'!EA48+'Material demand'!FF48)*SUMPRODUCT((Scenarios!$A$4:$A$204='Transportation sector'!$A48)*Scenarios!BL$4:BL$204*(Scenarios!$B$4:$B$204='Scenario_selection&amp;Results'!$D$18))/100000</f>
        <v>7.3123612450951283</v>
      </c>
      <c r="BR48" s="17" cm="1">
        <f t="array" ref="BR48">('Material demand'!EB48+'Material demand'!FG48)*SUMPRODUCT((Scenarios!$A$4:$A$204='Transportation sector'!$A48)*Scenarios!BH$4:BH$204*(Scenarios!$B$4:$B$204='Scenario_selection&amp;Results'!$D$18))/100000</f>
        <v>4.2138127142465187</v>
      </c>
      <c r="BS48" s="17" cm="1">
        <f t="array" ref="BS48">('Material demand'!EC48+'Material demand'!FH48)*SUMPRODUCT((Scenarios!$A$4:$A$204='Transportation sector'!$A48)*Scenarios!BI$4:BI$204*(Scenarios!$B$4:$B$204='Scenario_selection&amp;Results'!$D$18))/100000</f>
        <v>23.150455634585395</v>
      </c>
      <c r="BT48" s="17" cm="1">
        <f t="array" ref="BT48">('Material demand'!ED48+'Material demand'!FI48)*SUMPRODUCT((Scenarios!$A$4:$A$204='Transportation sector'!$A48)*Scenarios!BJ$4:BJ$204*(Scenarios!$B$4:$B$204='Scenario_selection&amp;Results'!$D$18))/100000</f>
        <v>0.12670225377898631</v>
      </c>
      <c r="BU48" s="17" cm="1">
        <f t="array" ref="BU48">('Material demand'!EE48+'Material demand'!FJ48)*SUMPRODUCT((Scenarios!$A$4:$A$204='Transportation sector'!$A48)*Scenarios!BK$4:BK$204*(Scenarios!$B$4:$B$204='Scenario_selection&amp;Results'!$D$18))/100000</f>
        <v>0.48041630214137482</v>
      </c>
      <c r="BV48" s="17" cm="1">
        <f t="array" ref="BV48">('Material demand'!EF48+'Material demand'!FK48)*SUMPRODUCT((Scenarios!$A$4:$A$204='Transportation sector'!$A48)*Scenarios!BL$4:BL$204*(Scenarios!$B$4:$B$204='Scenario_selection&amp;Results'!$D$18))/100000</f>
        <v>5.086620537603844</v>
      </c>
      <c r="BW48" s="17" cm="1">
        <f t="array" ref="BW48">('Material demand'!EG48+'Material demand'!FL48)*SUMPRODUCT((Scenarios!$A$4:$A$204='Transportation sector'!$A48)*Scenarios!BH$4:BH$204*(Scenarios!$B$4:$B$204='Scenario_selection&amp;Results'!$D$18))/100000</f>
        <v>10.761579789074487</v>
      </c>
      <c r="BX48" s="17" cm="1">
        <f t="array" ref="BX48">('Material demand'!EH48+'Material demand'!FM48)*SUMPRODUCT((Scenarios!$A$4:$A$204='Transportation sector'!$A48)*Scenarios!BI$4:BI$204*(Scenarios!$B$4:$B$204='Scenario_selection&amp;Results'!$D$18))/100000</f>
        <v>51.122633435666124</v>
      </c>
      <c r="BY48" s="17" cm="1">
        <f t="array" ref="BY48">('Material demand'!EI48+'Material demand'!FN48)*SUMPRODUCT((Scenarios!$A$4:$A$204='Transportation sector'!$A48)*Scenarios!BJ$4:BJ$204*(Scenarios!$B$4:$B$204='Scenario_selection&amp;Results'!$D$18))/100000</f>
        <v>0.32839669502594626</v>
      </c>
      <c r="BZ48" s="17" cm="1">
        <f t="array" ref="BZ48">('Material demand'!EJ48+'Material demand'!FO48)*SUMPRODUCT((Scenarios!$A$4:$A$204='Transportation sector'!$A48)*Scenarios!BK$4:BK$204*(Scenarios!$B$4:$B$204='Scenario_selection&amp;Results'!$D$18))/100000</f>
        <v>1.1662187736644156</v>
      </c>
      <c r="CA48" s="17" cm="1">
        <f t="array" ref="CA48">('Material demand'!EK48+'Material demand'!FP48)*SUMPRODUCT((Scenarios!$A$4:$A$204='Transportation sector'!$A48)*Scenarios!BL$4:BL$204*(Scenarios!$B$4:$B$204='Scenario_selection&amp;Results'!$D$18))/100000</f>
        <v>7.6960420802358795</v>
      </c>
      <c r="CB48" s="17" cm="1">
        <f t="array" ref="CB48">('Material demand'!EL48+'Material demand'!FQ48)*SUMPRODUCT((Scenarios!$A$4:$A$204='Transportation sector'!$A48)*Scenarios!BH$4:BH$204*(Scenarios!$B$4:$B$204='Scenario_selection&amp;Results'!$D$18))/100000</f>
        <v>3.572901110593421</v>
      </c>
      <c r="CC48" s="17" cm="1">
        <f t="array" ref="CC48">('Material demand'!EM48+'Material demand'!FR48)*SUMPRODUCT((Scenarios!$A$4:$A$204='Transportation sector'!$A48)*Scenarios!BI$4:BI$204*(Scenarios!$B$4:$B$204='Scenario_selection&amp;Results'!$D$18))/100000</f>
        <v>19.795574856032751</v>
      </c>
      <c r="CD48" s="17" cm="1">
        <f t="array" ref="CD48">('Material demand'!EN48+'Material demand'!FS48)*SUMPRODUCT((Scenarios!$A$4:$A$204='Transportation sector'!$A48)*Scenarios!BJ$4:BJ$204*(Scenarios!$B$4:$B$204='Scenario_selection&amp;Results'!$D$18))/100000</f>
        <v>0.10732379666124021</v>
      </c>
      <c r="CE48" s="17" cm="1">
        <f t="array" ref="CE48">('Material demand'!EO48+'Material demand'!FT48)*SUMPRODUCT((Scenarios!$A$4:$A$204='Transportation sector'!$A48)*Scenarios!BK$4:BK$204*(Scenarios!$B$4:$B$204='Scenario_selection&amp;Results'!$D$18))/100000</f>
        <v>0.40877592779769345</v>
      </c>
      <c r="CF48" s="17" cm="1">
        <f t="array" ref="CF48">('Material demand'!EP48+'Material demand'!FU48)*SUMPRODUCT((Scenarios!$A$4:$A$204='Transportation sector'!$A48)*Scenarios!BL$4:BL$204*(Scenarios!$B$4:$B$204='Scenario_selection&amp;Results'!$D$18))/100000</f>
        <v>4.4928840724461221</v>
      </c>
      <c r="CG48" s="17" cm="1">
        <f t="array" ref="CG48">('Material demand'!EQ48+'Material demand'!FV48)*SUMPRODUCT((Scenarios!$A$4:$A$204='Transportation sector'!$A48)*Scenarios!BH$4:BH$204*(Scenarios!$B$4:$B$204='Scenario_selection&amp;Results'!$D$18))/100000</f>
        <v>6.7164676381329338</v>
      </c>
      <c r="CH48" s="17" cm="1">
        <f t="array" ref="CH48">('Material demand'!ER48+'Material demand'!FW48)*SUMPRODUCT((Scenarios!$A$4:$A$204='Transportation sector'!$A48)*Scenarios!BI$4:BI$204*(Scenarios!$B$4:$B$204='Scenario_selection&amp;Results'!$D$18))/100000</f>
        <v>32.023081723105868</v>
      </c>
      <c r="CI48" s="17" cm="1">
        <f t="array" ref="CI48">('Material demand'!ES48+'Material demand'!FX48)*SUMPRODUCT((Scenarios!$A$4:$A$204='Transportation sector'!$A48)*Scenarios!BJ$4:BJ$204*(Scenarios!$B$4:$B$204='Scenario_selection&amp;Results'!$D$18))/100000</f>
        <v>0.20488861690011992</v>
      </c>
      <c r="CJ48" s="17" cm="1">
        <f t="array" ref="CJ48">('Material demand'!ET48+'Material demand'!FY48)*SUMPRODUCT((Scenarios!$A$4:$A$204='Transportation sector'!$A48)*Scenarios!BK$4:BK$204*(Scenarios!$B$4:$B$204='Scenario_selection&amp;Results'!$D$18))/100000</f>
        <v>0.72870793814861234</v>
      </c>
      <c r="CK48" s="17" cm="1">
        <f t="array" ref="CK48">('Material demand'!EU48+'Material demand'!FZ48)*SUMPRODUCT((Scenarios!$A$4:$A$204='Transportation sector'!$A48)*Scenarios!BL$4:BL$204*(Scenarios!$B$4:$B$204='Scenario_selection&amp;Results'!$D$18))/100000</f>
        <v>4.8670385641745746</v>
      </c>
      <c r="CL48" s="17" cm="1">
        <f t="array" ref="CL48">('Material demand'!EV48+'Material demand'!GA48)*SUMPRODUCT((Scenarios!$A$4:$A$204='Transportation sector'!$A48)*Scenarios!BH$4:BH$204*(Scenarios!$B$4:$B$204='Scenario_selection&amp;Results'!$D$18))/100000</f>
        <v>1.0611841843055392</v>
      </c>
      <c r="CM48" s="17" cm="1">
        <f t="array" ref="CM48">('Material demand'!EW48+'Material demand'!GB48)*SUMPRODUCT((Scenarios!$A$4:$A$204='Transportation sector'!$A48)*Scenarios!BI$4:BI$204*(Scenarios!$B$4:$B$204='Scenario_selection&amp;Results'!$D$18))/100000</f>
        <v>5.9374613121682884</v>
      </c>
      <c r="CN48" s="17" cm="1">
        <f t="array" ref="CN48">('Material demand'!EX48+'Material demand'!GC48)*SUMPRODUCT((Scenarios!$A$4:$A$204='Transportation sector'!$A48)*Scenarios!BJ$4:BJ$204*(Scenarios!$B$4:$B$204='Scenario_selection&amp;Results'!$D$18))/100000</f>
        <v>3.1934221069091051E-2</v>
      </c>
      <c r="CO48" s="17" cm="1">
        <f t="array" ref="CO48">('Material demand'!EY48+'Material demand'!GD48)*SUMPRODUCT((Scenarios!$A$4:$A$204='Transportation sector'!$A48)*Scenarios!BK$4:BK$204*(Scenarios!$B$4:$B$204='Scenario_selection&amp;Results'!$D$18))/100000</f>
        <v>0.12226892689051484</v>
      </c>
      <c r="CP48" s="17" cm="1">
        <f t="array" ref="CP48">('Material demand'!EZ48+'Material demand'!GE48)*SUMPRODUCT((Scenarios!$A$4:$A$204='Transportation sector'!$A48)*Scenarios!BL$4:BL$204*(Scenarios!$B$4:$B$204='Scenario_selection&amp;Results'!$D$18))/100000</f>
        <v>1.3974905183271091</v>
      </c>
      <c r="CR48" s="17">
        <f t="shared" si="109"/>
        <v>1375.6020969699914</v>
      </c>
      <c r="CS48" s="17">
        <f t="shared" si="110"/>
        <v>445.55626827252172</v>
      </c>
      <c r="CT48" s="17">
        <f t="shared" si="111"/>
        <v>42.877253071351113</v>
      </c>
      <c r="CU48" s="17">
        <f t="shared" si="112"/>
        <v>138.33195934665491</v>
      </c>
      <c r="CV48" s="17">
        <f t="shared" si="113"/>
        <v>318.20710013815994</v>
      </c>
      <c r="CW48" s="17">
        <f t="shared" si="114"/>
        <v>327.11656589952531</v>
      </c>
      <c r="CX48" s="17">
        <f t="shared" si="115"/>
        <v>121.20896987774705</v>
      </c>
      <c r="CY48" s="17">
        <f t="shared" si="116"/>
        <v>10.17091758594756</v>
      </c>
      <c r="CZ48" s="17">
        <f t="shared" si="117"/>
        <v>33.294794533731405</v>
      </c>
      <c r="DA48" s="17">
        <f t="shared" si="118"/>
        <v>82.682671789246271</v>
      </c>
      <c r="DB48" s="17">
        <f t="shared" si="119"/>
        <v>1202.8048485351821</v>
      </c>
      <c r="DC48" s="17">
        <f t="shared" si="120"/>
        <v>397.12108518287988</v>
      </c>
      <c r="DD48" s="17">
        <f t="shared" si="121"/>
        <v>37.495338916692909</v>
      </c>
      <c r="DE48" s="17">
        <f t="shared" si="122"/>
        <v>120.98734656776531</v>
      </c>
      <c r="DF48" s="17">
        <f t="shared" si="123"/>
        <v>279.28392986801595</v>
      </c>
      <c r="DG48" s="17">
        <f t="shared" si="124"/>
        <v>241.52022855382492</v>
      </c>
      <c r="DH48" s="17">
        <f t="shared" si="125"/>
        <v>92.054981649712943</v>
      </c>
      <c r="DI48" s="17">
        <f t="shared" si="126"/>
        <v>7.510320307260125</v>
      </c>
      <c r="DJ48" s="17">
        <f t="shared" si="127"/>
        <v>24.595233899096737</v>
      </c>
      <c r="DK48" s="17">
        <f t="shared" si="128"/>
        <v>61.748458515628577</v>
      </c>
      <c r="DL48" s="17">
        <f t="shared" si="129"/>
        <v>809.32201358498821</v>
      </c>
      <c r="DM48" s="17">
        <f t="shared" si="130"/>
        <v>264.98465580543581</v>
      </c>
      <c r="DN48" s="17">
        <f t="shared" si="131"/>
        <v>25.227840727673374</v>
      </c>
      <c r="DO48" s="17">
        <f t="shared" si="132"/>
        <v>81.398850819411805</v>
      </c>
      <c r="DP48" s="17">
        <f t="shared" si="133"/>
        <v>187.69603830075769</v>
      </c>
      <c r="DQ48" s="17">
        <f t="shared" si="134"/>
        <v>29.832677412001878</v>
      </c>
      <c r="DR48" s="17">
        <f t="shared" si="135"/>
        <v>14.674735462464117</v>
      </c>
      <c r="DS48" s="17">
        <f t="shared" si="136"/>
        <v>0.93880890295443431</v>
      </c>
      <c r="DT48" s="17">
        <f t="shared" si="137"/>
        <v>3.0917349929182834</v>
      </c>
      <c r="DU48" s="17">
        <f t="shared" si="138"/>
        <v>8.834867511534954</v>
      </c>
      <c r="DW48" s="298">
        <f t="shared" si="160"/>
        <v>3229.1011693289975</v>
      </c>
      <c r="DX48" s="5">
        <f t="shared" si="161"/>
        <v>1045.9029322867123</v>
      </c>
      <c r="DY48" s="5">
        <f t="shared" si="162"/>
        <v>100.65046304835316</v>
      </c>
      <c r="DZ48" s="5">
        <f t="shared" si="163"/>
        <v>324.72172924551683</v>
      </c>
      <c r="EA48" s="5">
        <f t="shared" si="164"/>
        <v>746.96230938308679</v>
      </c>
      <c r="EB48" s="5">
        <f t="shared" si="165"/>
        <v>767.87647225874082</v>
      </c>
      <c r="EC48" s="5">
        <f t="shared" si="166"/>
        <v>284.5270643505965</v>
      </c>
      <c r="ED48" s="5">
        <f t="shared" si="167"/>
        <v>23.875306632837006</v>
      </c>
      <c r="EE48" s="5">
        <f t="shared" si="168"/>
        <v>78.156510664134416</v>
      </c>
      <c r="EF48" s="5">
        <f t="shared" si="169"/>
        <v>194.09007353652299</v>
      </c>
      <c r="EG48" s="5">
        <f t="shared" si="140"/>
        <v>2823.4752996049506</v>
      </c>
      <c r="EH48" s="5">
        <f t="shared" si="141"/>
        <v>932.20573256890873</v>
      </c>
      <c r="EI48" s="5">
        <f t="shared" si="142"/>
        <v>88.016907655907275</v>
      </c>
      <c r="EJ48" s="5">
        <f t="shared" si="143"/>
        <v>284.00682372942492</v>
      </c>
      <c r="EK48" s="5">
        <f t="shared" si="144"/>
        <v>655.59369711493071</v>
      </c>
      <c r="EL48" s="5">
        <f t="shared" si="145"/>
        <v>566.94683306867341</v>
      </c>
      <c r="EM48" s="5">
        <f t="shared" si="146"/>
        <v>216.09072095950145</v>
      </c>
      <c r="EN48" s="5">
        <f t="shared" si="147"/>
        <v>17.62979581059626</v>
      </c>
      <c r="EO48" s="5">
        <f t="shared" si="148"/>
        <v>57.735081037191833</v>
      </c>
      <c r="EP48" s="5">
        <f t="shared" si="149"/>
        <v>144.94890639980542</v>
      </c>
      <c r="EQ48" s="5">
        <f t="shared" si="150"/>
        <v>1899.8100295044803</v>
      </c>
      <c r="ER48" s="5">
        <f t="shared" si="151"/>
        <v>622.02744805370912</v>
      </c>
      <c r="ES48" s="5">
        <f t="shared" si="152"/>
        <v>59.220068196183412</v>
      </c>
      <c r="ET48" s="5">
        <f t="shared" si="153"/>
        <v>191.07642023951729</v>
      </c>
      <c r="EU48" s="5">
        <f t="shared" si="154"/>
        <v>440.59942776360771</v>
      </c>
      <c r="EV48" s="5">
        <f t="shared" si="155"/>
        <v>70.029504700160047</v>
      </c>
      <c r="EW48" s="5">
        <f t="shared" si="156"/>
        <v>34.447610646867396</v>
      </c>
      <c r="EX48" s="5">
        <f t="shared" si="157"/>
        <v>2.2037687591375992</v>
      </c>
      <c r="EY48" s="5">
        <f t="shared" si="158"/>
        <v>7.2575675065328129</v>
      </c>
      <c r="EZ48" s="299">
        <f t="shared" si="159"/>
        <v>20.739050249489871</v>
      </c>
    </row>
    <row r="49" spans="1:156" x14ac:dyDescent="0.3">
      <c r="A49" s="13">
        <v>2049</v>
      </c>
      <c r="B49" s="68">
        <f>2.4892*(1-SUMPRODUCT((Scenarios!$A$4:$A$204='Transportation sector'!$A49)*(Scenarios!$BM$4:$BM$204)*(Scenarios!$B$4:$B$204='Scenario_selection&amp;Results'!$D$20))-SUMPRODUCT((Scenarios!$A$4:$A$204='Transportation sector'!$A49)*(Scenarios!$BN$4:$BN$204)*(Scenarios!$B$4:$B$204='Scenario_selection&amp;Results'!$D$19)))+'Power sector'!B47*SUMPRODUCT((Scenarios!$A$4:$A$204='Transportation sector'!$A49)*(Scenarios!$BN$4:$BN$204)*(Scenarios!$B$4:$B$204='Scenario_selection&amp;Results'!$D$19))</f>
        <v>2.3122021364845882</v>
      </c>
      <c r="C49" s="17" cm="1">
        <f t="array" ref="C49">'Material demand'!BM49*SUMPRODUCT((Scenarios!$A$4:$A$204='Transportation sector'!$A49)*Scenarios!BC$4:BC$204*(Scenarios!$B$4:$B$204='Scenario_selection&amp;Results'!$D$17))/100000</f>
        <v>1368.1886807613041</v>
      </c>
      <c r="D49" s="17" cm="1">
        <f t="array" ref="D49">'Material demand'!BN49*SUMPRODUCT((Scenarios!$A$4:$A$204='Transportation sector'!$A49)*Scenarios!BD$4:BD$204*(Scenarios!$B$4:$B$204='Scenario_selection&amp;Results'!$D$17))/100000</f>
        <v>394.18195606641893</v>
      </c>
      <c r="E49" s="17" cm="1">
        <f t="array" ref="E49">'Material demand'!BO49*SUMPRODUCT((Scenarios!$A$4:$A$204='Transportation sector'!$A49)*Scenarios!BE$4:BE$204*(Scenarios!$B$4:$B$204='Scenario_selection&amp;Results'!$D$17))/100000</f>
        <v>42.639587746018634</v>
      </c>
      <c r="F49" s="17" cm="1">
        <f t="array" ref="F49">'Material demand'!BP49*SUMPRODUCT((Scenarios!$A$4:$A$204='Transportation sector'!$A49)*Scenarios!BF$4:BF$204*(Scenarios!$B$4:$B$204='Scenario_selection&amp;Results'!$D$17))/100000</f>
        <v>137.16039831953063</v>
      </c>
      <c r="G49" s="17" cm="1">
        <f t="array" ref="G49">'Material demand'!BQ49*SUMPRODUCT((Scenarios!$A$4:$A$204='Transportation sector'!$A49)*Scenarios!BG$4:BG$204*(Scenarios!$B$4:$B$204='Scenario_selection&amp;Results'!$D$17))/100000</f>
        <v>308.29752802754751</v>
      </c>
      <c r="H49" s="17" cm="1">
        <f t="array" ref="H49">'Material demand'!BR49*SUMPRODUCT((Scenarios!$A$4:$A$204='Transportation sector'!$A49)*Scenarios!BC$4:BC$204*(Scenarios!$B$4:$B$204='Scenario_selection&amp;Results'!$D$17))/100000</f>
        <v>320.84286639259756</v>
      </c>
      <c r="I49" s="17" cm="1">
        <f t="array" ref="I49">'Material demand'!BS49*SUMPRODUCT((Scenarios!$A$4:$A$204='Transportation sector'!$A49)*Scenarios!BD$4:BD$204*(Scenarios!$B$4:$B$204='Scenario_selection&amp;Results'!$D$17))/100000</f>
        <v>96.3292246340106</v>
      </c>
      <c r="J49" s="17" cm="1">
        <f t="array" ref="J49">'Material demand'!BT49*SUMPRODUCT((Scenarios!$A$4:$A$204='Transportation sector'!$A49)*Scenarios!BE$4:BE$204*(Scenarios!$B$4:$B$204='Scenario_selection&amp;Results'!$D$17))/100000</f>
        <v>9.9744232423882515</v>
      </c>
      <c r="K49" s="17" cm="1">
        <f t="array" ref="K49">'Material demand'!BU49*SUMPRODUCT((Scenarios!$A$4:$A$204='Transportation sector'!$A49)*Scenarios!BF$4:BF$204*(Scenarios!$B$4:$B$204='Scenario_selection&amp;Results'!$D$17))/100000</f>
        <v>32.47017332606157</v>
      </c>
      <c r="L49" s="17" cm="1">
        <f t="array" ref="L49">'Material demand'!BV49*SUMPRODUCT((Scenarios!$A$4:$A$204='Transportation sector'!$A49)*Scenarios!BG$4:BG$204*(Scenarios!$B$4:$B$204='Scenario_selection&amp;Results'!$D$17))/100000</f>
        <v>75.642431484494594</v>
      </c>
      <c r="M49" s="17" cm="1">
        <f t="array" ref="M49">'Material demand'!BW49*SUMPRODUCT((Scenarios!$A$4:$A$204='Transportation sector'!$A49)*Scenarios!BC$4:BC$204*(Scenarios!$B$4:$B$204='Scenario_selection&amp;Results'!$D$17))/100000</f>
        <v>1184.3180248532453</v>
      </c>
      <c r="N49" s="17" cm="1">
        <f t="array" ref="N49">'Material demand'!BX49*SUMPRODUCT((Scenarios!$A$4:$A$204='Transportation sector'!$A49)*Scenarios!BD$4:BD$204*(Scenarios!$B$4:$B$204='Scenario_selection&amp;Results'!$D$17))/100000</f>
        <v>341.20790663288267</v>
      </c>
      <c r="O49" s="17" cm="1">
        <f t="array" ref="O49">'Material demand'!BY49*SUMPRODUCT((Scenarios!$A$4:$A$204='Transportation sector'!$A49)*Scenarios!BE$4:BE$204*(Scenarios!$B$4:$B$204='Scenario_selection&amp;Results'!$D$17))/100000</f>
        <v>36.909260433160611</v>
      </c>
      <c r="P49" s="17" cm="1">
        <f t="array" ref="P49">'Material demand'!BZ49*SUMPRODUCT((Scenarios!$A$4:$A$204='Transportation sector'!$A49)*Scenarios!BF$4:BF$204*(Scenarios!$B$4:$B$204='Scenario_selection&amp;Results'!$D$17))/100000</f>
        <v>118.7274345344556</v>
      </c>
      <c r="Q49" s="17" cm="1">
        <f t="array" ref="Q49">'Material demand'!CA49*SUMPRODUCT((Scenarios!$A$4:$A$204='Transportation sector'!$A49)*Scenarios!BG$4:BG$204*(Scenarios!$B$4:$B$204='Scenario_selection&amp;Results'!$D$17))/100000</f>
        <v>266.86547301177586</v>
      </c>
      <c r="R49" s="17" cm="1">
        <f t="array" ref="R49">'Material demand'!CB49*SUMPRODUCT((Scenarios!$A$4:$A$204='Transportation sector'!$A49)*Scenarios!BC$4:BC$204*(Scenarios!$B$4:$B$204='Scenario_selection&amp;Results'!$D$17))/100000</f>
        <v>235.68976953572522</v>
      </c>
      <c r="S49" s="17" cm="1">
        <f t="array" ref="S49">'Material demand'!CC49*SUMPRODUCT((Scenarios!$A$4:$A$204='Transportation sector'!$A49)*Scenarios!BD$4:BD$204*(Scenarios!$B$4:$B$204='Scenario_selection&amp;Results'!$D$17))/100000</f>
        <v>70.763028048015485</v>
      </c>
      <c r="T49" s="17" cm="1">
        <f t="array" ref="T49">'Material demand'!CD49*SUMPRODUCT((Scenarios!$A$4:$A$204='Transportation sector'!$A49)*Scenarios!BE$4:BE$204*(Scenarios!$B$4:$B$204='Scenario_selection&amp;Results'!$D$17))/100000</f>
        <v>7.3271677867808345</v>
      </c>
      <c r="U49" s="17" cm="1">
        <f t="array" ref="U49">'Material demand'!CE49*SUMPRODUCT((Scenarios!$A$4:$A$204='Transportation sector'!$A49)*Scenarios!BF$4:BF$204*(Scenarios!$B$4:$B$204='Scenario_selection&amp;Results'!$D$17))/100000</f>
        <v>23.852447629738144</v>
      </c>
      <c r="V49" s="17" cm="1">
        <f t="array" ref="V49">'Material demand'!CF49*SUMPRODUCT((Scenarios!$A$4:$A$204='Transportation sector'!$A49)*Scenarios!BG$4:BG$204*(Scenarios!$B$4:$B$204='Scenario_selection&amp;Results'!$D$17))/100000</f>
        <v>55.566600074838831</v>
      </c>
      <c r="W49" s="17" cm="1">
        <f t="array" ref="W49">'Material demand'!CG49*SUMPRODUCT((Scenarios!$A$4:$A$204='Transportation sector'!$A49)*Scenarios!BC$4:BC$204*(Scenarios!$B$4:$B$204='Scenario_selection&amp;Results'!$D$17))/100000</f>
        <v>802.64697049783501</v>
      </c>
      <c r="X49" s="17" cm="1">
        <f t="array" ref="X49">'Material demand'!CH49*SUMPRODUCT((Scenarios!$A$4:$A$204='Transportation sector'!$A49)*Scenarios!BD$4:BD$204*(Scenarios!$B$4:$B$204='Scenario_selection&amp;Results'!$D$17))/100000</f>
        <v>231.24657973750584</v>
      </c>
      <c r="Y49" s="17" cm="1">
        <f t="array" ref="Y49">'Material demand'!CI49*SUMPRODUCT((Scenarios!$A$4:$A$204='Transportation sector'!$A49)*Scenarios!BE$4:BE$204*(Scenarios!$B$4:$B$204='Scenario_selection&amp;Results'!$D$17))/100000</f>
        <v>25.01448550836923</v>
      </c>
      <c r="Z49" s="17" cm="1">
        <f t="array" ref="Z49">'Material demand'!CJ49*SUMPRODUCT((Scenarios!$A$4:$A$204='Transportation sector'!$A49)*Scenarios!BF$4:BF$204*(Scenarios!$B$4:$B$204='Scenario_selection&amp;Results'!$D$17))/100000</f>
        <v>80.465055537653782</v>
      </c>
      <c r="AA49" s="17" cm="1">
        <f t="array" ref="AA49">'Material demand'!CK49*SUMPRODUCT((Scenarios!$A$4:$A$204='Transportation sector'!$A49)*Scenarios!BG$4:BG$204*(Scenarios!$B$4:$B$204='Scenario_selection&amp;Results'!$D$17))/100000</f>
        <v>180.8625377207411</v>
      </c>
      <c r="AB49" s="17" cm="1">
        <f t="array" ref="AB49">'Material demand'!CL49*SUMPRODUCT((Scenarios!$A$4:$A$204='Transportation sector'!$A49)*Scenarios!BC$4:BC$204*(Scenarios!$B$4:$B$204='Scenario_selection&amp;Results'!$D$17))/100000</f>
        <v>27.37417498440071</v>
      </c>
      <c r="AC49" s="17" cm="1">
        <f t="array" ref="AC49">'Material demand'!CM49*SUMPRODUCT((Scenarios!$A$4:$A$204='Transportation sector'!$A49)*Scenarios!BD$4:BD$204*(Scenarios!$B$4:$B$204='Scenario_selection&amp;Results'!$D$17))/100000</f>
        <v>8.2187678999737575</v>
      </c>
      <c r="AD49" s="17" cm="1">
        <f t="array" ref="AD49">'Material demand'!CN49*SUMPRODUCT((Scenarios!$A$4:$A$204='Transportation sector'!$A49)*Scenarios!BE$4:BE$204*(Scenarios!$B$4:$B$204='Scenario_selection&amp;Results'!$D$17))/100000</f>
        <v>0.85101348917480257</v>
      </c>
      <c r="AE49" s="17" cm="1">
        <f t="array" ref="AE49">'Material demand'!CO49*SUMPRODUCT((Scenarios!$A$4:$A$204='Transportation sector'!$A49)*Scenarios!BF$4:BF$204*(Scenarios!$B$4:$B$204='Scenario_selection&amp;Results'!$D$17))/100000</f>
        <v>2.7703411841290584</v>
      </c>
      <c r="AF49" s="17" cm="1">
        <f t="array" ref="AF49">'Material demand'!CP49*SUMPRODUCT((Scenarios!$A$4:$A$204='Transportation sector'!$A49)*Scenarios!BG$4:BG$204*(Scenarios!$B$4:$B$204='Scenario_selection&amp;Results'!$D$17))/100000</f>
        <v>6.4537796304573538</v>
      </c>
      <c r="AH49" s="17" cm="1">
        <f t="array" ref="AH49">'Material demand'!CR49*SUMPRODUCT((Scenarios!$A$4:$A$204='Transportation sector'!$A49)*Scenarios!BC$4:BC$204*(Scenarios!$B$4:$B$204='Scenario_selection&amp;Results'!$D$17))/100000</f>
        <v>0</v>
      </c>
      <c r="AI49" s="17" cm="1">
        <f t="array" ref="AI49">'Material demand'!CS49*SUMPRODUCT((Scenarios!$A$4:$A$204='Transportation sector'!$A49)*Scenarios!BD$4:BD$204*(Scenarios!$B$4:$B$204='Scenario_selection&amp;Results'!$D$17))/100000</f>
        <v>0</v>
      </c>
      <c r="AJ49" s="17" cm="1">
        <f t="array" ref="AJ49">'Material demand'!CT49*SUMPRODUCT((Scenarios!$A$4:$A$204='Transportation sector'!$A49)*Scenarios!BE$4:BE$204*(Scenarios!$B$4:$B$204='Scenario_selection&amp;Results'!$D$17))/100000</f>
        <v>3.2703218778274902E-2</v>
      </c>
      <c r="AK49" s="17" cm="1">
        <f t="array" ref="AK49">'Material demand'!CU49*SUMPRODUCT((Scenarios!$A$4:$A$204='Transportation sector'!$A49)*Scenarios!BF$4:BF$204*(Scenarios!$B$4:$B$204='Scenario_selection&amp;Results'!$D$17))/100000</f>
        <v>0.11563620279944387</v>
      </c>
      <c r="AL49" s="17" cm="1">
        <f t="array" ref="AL49">'Material demand'!CV49*SUMPRODUCT((Scenarios!$A$4:$A$204='Transportation sector'!$A49)*Scenarios!BG$4:BG$204*(Scenarios!$B$4:$B$204='Scenario_selection&amp;Results'!$D$17))/100000</f>
        <v>0.72806108696070981</v>
      </c>
      <c r="AM49" s="17" cm="1">
        <f t="array" ref="AM49">'Material demand'!CW49*SUMPRODUCT((Scenarios!$A$4:$A$204='Transportation sector'!$A49)*Scenarios!BC$4:BC$204*(Scenarios!$B$4:$B$204='Scenario_selection&amp;Results'!$D$17))/100000</f>
        <v>0</v>
      </c>
      <c r="AN49" s="17" cm="1">
        <f t="array" ref="AN49">'Material demand'!CX49*SUMPRODUCT((Scenarios!$A$4:$A$204='Transportation sector'!$A49)*Scenarios!BD$4:BD$204*(Scenarios!$B$4:$B$204='Scenario_selection&amp;Results'!$D$17))/100000</f>
        <v>0</v>
      </c>
      <c r="AO49" s="17" cm="1">
        <f t="array" ref="AO49">'Material demand'!CY49*SUMPRODUCT((Scenarios!$A$4:$A$204='Transportation sector'!$A49)*Scenarios!BE$4:BE$204*(Scenarios!$B$4:$B$204='Scenario_selection&amp;Results'!$D$17))/100000</f>
        <v>1.2735728141065418E-2</v>
      </c>
      <c r="AP49" s="17" cm="1">
        <f t="array" ref="AP49">'Material demand'!CZ49*SUMPRODUCT((Scenarios!$A$4:$A$204='Transportation sector'!$A49)*Scenarios!BF$4:BF$204*(Scenarios!$B$4:$B$204='Scenario_selection&amp;Results'!$D$17))/100000</f>
        <v>4.8088247162643628E-2</v>
      </c>
      <c r="AQ49" s="17" cm="1">
        <f t="array" ref="AQ49">'Material demand'!DA49*SUMPRODUCT((Scenarios!$A$4:$A$204='Transportation sector'!$A49)*Scenarios!BG$4:BG$204*(Scenarios!$B$4:$B$204='Scenario_selection&amp;Results'!$D$17))/100000</f>
        <v>0.49231159102634475</v>
      </c>
      <c r="AR49" s="17" cm="1">
        <f t="array" ref="AR49">'Material demand'!DB49*SUMPRODUCT((Scenarios!$A$4:$A$204='Transportation sector'!$A49)*Scenarios!BC$4:BC$204*(Scenarios!$B$4:$B$204='Scenario_selection&amp;Results'!$D$17))/100000</f>
        <v>0</v>
      </c>
      <c r="AS49" s="17" cm="1">
        <f t="array" ref="AS49">'Material demand'!DC49*SUMPRODUCT((Scenarios!$A$4:$A$204='Transportation sector'!$A49)*Scenarios!BD$4:BD$204*(Scenarios!$B$4:$B$204='Scenario_selection&amp;Results'!$D$17))/100000</f>
        <v>0</v>
      </c>
      <c r="AT49" s="17" cm="1">
        <f t="array" ref="AT49">'Material demand'!DD49*SUMPRODUCT((Scenarios!$A$4:$A$204='Transportation sector'!$A49)*Scenarios!BE$4:BE$204*(Scenarios!$B$4:$B$204='Scenario_selection&amp;Results'!$D$17))/100000</f>
        <v>3.3917764344135785E-2</v>
      </c>
      <c r="AU49" s="17" cm="1">
        <f t="array" ref="AU49">'Material demand'!DE49*SUMPRODUCT((Scenarios!$A$4:$A$204='Transportation sector'!$A49)*Scenarios!BF$4:BF$204*(Scenarios!$B$4:$B$204='Scenario_selection&amp;Results'!$D$17))/100000</f>
        <v>0.11998623707451665</v>
      </c>
      <c r="AV49" s="17" cm="1">
        <f t="array" ref="AV49">'Material demand'!DF49*SUMPRODUCT((Scenarios!$A$4:$A$204='Transportation sector'!$A49)*Scenarios!BG$4:BG$204*(Scenarios!$B$4:$B$204='Scenario_selection&amp;Results'!$D$17))/100000</f>
        <v>0.76857043824744831</v>
      </c>
      <c r="AW49" s="17" cm="1">
        <f t="array" ref="AW49">'Material demand'!DG49*SUMPRODUCT((Scenarios!$A$4:$A$204='Transportation sector'!$A49)*Scenarios!BC$4:BC$204*(Scenarios!$B$4:$B$204='Scenario_selection&amp;Results'!$D$17))/100000</f>
        <v>0</v>
      </c>
      <c r="AX49" s="17" cm="1">
        <f t="array" ref="AX49">'Material demand'!DH49*SUMPRODUCT((Scenarios!$A$4:$A$204='Transportation sector'!$A49)*Scenarios!BD$4:BD$204*(Scenarios!$B$4:$B$204='Scenario_selection&amp;Results'!$D$17))/100000</f>
        <v>0</v>
      </c>
      <c r="AY49" s="17" cm="1">
        <f t="array" ref="AY49">'Material demand'!DI49*SUMPRODUCT((Scenarios!$A$4:$A$204='Transportation sector'!$A49)*Scenarios!BE$4:BE$204*(Scenarios!$B$4:$B$204='Scenario_selection&amp;Results'!$D$17))/100000</f>
        <v>1.0633675274200035E-2</v>
      </c>
      <c r="AZ49" s="17" cm="1">
        <f t="array" ref="AZ49">'Material demand'!DJ49*SUMPRODUCT((Scenarios!$A$4:$A$204='Transportation sector'!$A49)*Scenarios!BF$4:BF$204*(Scenarios!$B$4:$B$204='Scenario_selection&amp;Results'!$D$17))/100000</f>
        <v>4.0337971558759685E-2</v>
      </c>
      <c r="BA49" s="17" cm="1">
        <f t="array" ref="BA49">'Material demand'!DK49*SUMPRODUCT((Scenarios!$A$4:$A$204='Transportation sector'!$A49)*Scenarios!BG$4:BG$204*(Scenarios!$B$4:$B$204='Scenario_selection&amp;Results'!$D$17))/100000</f>
        <v>0.42974001395682754</v>
      </c>
      <c r="BB49" s="17" cm="1">
        <f t="array" ref="BB49">'Material demand'!DL49*SUMPRODUCT((Scenarios!$A$4:$A$204='Transportation sector'!$A49)*Scenarios!BC$4:BC$204*(Scenarios!$B$4:$B$204='Scenario_selection&amp;Results'!$D$17))/100000</f>
        <v>0</v>
      </c>
      <c r="BC49" s="17" cm="1">
        <f t="array" ref="BC49">'Material demand'!DM49*SUMPRODUCT((Scenarios!$A$4:$A$204='Transportation sector'!$A49)*Scenarios!BD$4:BD$204*(Scenarios!$B$4:$B$204='Scenario_selection&amp;Results'!$D$17))/100000</f>
        <v>0</v>
      </c>
      <c r="BD49" s="17" cm="1">
        <f t="array" ref="BD49">'Material demand'!DN49*SUMPRODUCT((Scenarios!$A$4:$A$204='Transportation sector'!$A49)*Scenarios!BE$4:BE$204*(Scenarios!$B$4:$B$204='Scenario_selection&amp;Results'!$D$17))/100000</f>
        <v>2.112540841184548E-2</v>
      </c>
      <c r="BE49" s="17" cm="1">
        <f t="array" ref="BE49">'Material demand'!DO49*SUMPRODUCT((Scenarios!$A$4:$A$204='Transportation sector'!$A49)*Scenarios!BF$4:BF$204*(Scenarios!$B$4:$B$204='Scenario_selection&amp;Results'!$D$17))/100000</f>
        <v>7.4848574581613758E-2</v>
      </c>
      <c r="BF49" s="17" cm="1">
        <f t="array" ref="BF49">'Material demand'!DP49*SUMPRODUCT((Scenarios!$A$4:$A$204='Transportation sector'!$A49)*Scenarios!BG$4:BG$204*(Scenarios!$B$4:$B$204='Scenario_selection&amp;Results'!$D$17))/100000</f>
        <v>0.48560879804583246</v>
      </c>
      <c r="BG49" s="17" cm="1">
        <f t="array" ref="BG49">'Material demand'!DQ49*SUMPRODUCT((Scenarios!$A$4:$A$204='Transportation sector'!$A49)*Scenarios!BC$4:BC$204*(Scenarios!$B$4:$B$204='Scenario_selection&amp;Results'!$D$17))/100000</f>
        <v>0</v>
      </c>
      <c r="BH49" s="17" cm="1">
        <f t="array" ref="BH49">'Material demand'!DR49*SUMPRODUCT((Scenarios!$A$4:$A$204='Transportation sector'!$A49)*Scenarios!BD$4:BD$204*(Scenarios!$B$4:$B$204='Scenario_selection&amp;Results'!$D$17))/100000</f>
        <v>0</v>
      </c>
      <c r="BI49" s="17" cm="1">
        <f t="array" ref="BI49">'Material demand'!DS49*SUMPRODUCT((Scenarios!$A$4:$A$204='Transportation sector'!$A49)*Scenarios!BE$4:BE$204*(Scenarios!$B$4:$B$204='Scenario_selection&amp;Results'!$D$17))/100000</f>
        <v>1.2356994467662663E-2</v>
      </c>
      <c r="BJ49" s="17" cm="1">
        <f t="array" ref="BJ49">'Material demand'!DT49*SUMPRODUCT((Scenarios!$A$4:$A$204='Transportation sector'!$A49)*Scenarios!BF$4:BF$204*(Scenarios!$B$4:$B$204='Scenario_selection&amp;Results'!$D$17))/100000</f>
        <v>4.715402014311456E-2</v>
      </c>
      <c r="BK49" s="17" cm="1">
        <f t="array" ref="BK49">'Material demand'!DU49*SUMPRODUCT((Scenarios!$A$4:$A$204='Transportation sector'!$A49)*Scenarios!BG$4:BG$204*(Scenarios!$B$4:$B$204='Scenario_selection&amp;Results'!$D$17))/100000</f>
        <v>0.52565896221731967</v>
      </c>
      <c r="BM49" s="17" cm="1">
        <f t="array" ref="BM49">('Material demand'!DW49+'Material demand'!FB49)*SUMPRODUCT((Scenarios!$A$4:$A$204='Transportation sector'!$A49)*Scenarios!BH$4:BH$204*(Scenarios!$B$4:$B$204='Scenario_selection&amp;Results'!$D$18))/100000</f>
        <v>10.603790385248578</v>
      </c>
      <c r="BN49" s="17" cm="1">
        <f t="array" ref="BN49">('Material demand'!DX49+'Material demand'!FC49)*SUMPRODUCT((Scenarios!$A$4:$A$204='Transportation sector'!$A49)*Scenarios!BI$4:BI$204*(Scenarios!$B$4:$B$204='Scenario_selection&amp;Results'!$D$18))/100000</f>
        <v>49.877989593728053</v>
      </c>
      <c r="BO49" s="17" cm="1">
        <f t="array" ref="BO49">('Material demand'!DY49+'Material demand'!FD49)*SUMPRODUCT((Scenarios!$A$4:$A$204='Transportation sector'!$A49)*Scenarios!BJ$4:BJ$204*(Scenarios!$B$4:$B$204='Scenario_selection&amp;Results'!$D$18))/100000</f>
        <v>0.32389315735895341</v>
      </c>
      <c r="BP49" s="17" cm="1">
        <f t="array" ref="BP49">('Material demand'!DZ49+'Material demand'!FE49)*SUMPRODUCT((Scenarios!$A$4:$A$204='Transportation sector'!$A49)*Scenarios!BK$4:BK$204*(Scenarios!$B$4:$B$204='Scenario_selection&amp;Results'!$D$18))/100000</f>
        <v>1.1452918515976742</v>
      </c>
      <c r="BQ49" s="17" cm="1">
        <f t="array" ref="BQ49">('Material demand'!EA49+'Material demand'!FF49)*SUMPRODUCT((Scenarios!$A$4:$A$204='Transportation sector'!$A49)*Scenarios!BL$4:BL$204*(Scenarios!$B$4:$B$204='Scenario_selection&amp;Results'!$D$18))/100000</f>
        <v>7.2120094100357548</v>
      </c>
      <c r="BR49" s="17" cm="1">
        <f t="array" ref="BR49">('Material demand'!EB49+'Material demand'!FG49)*SUMPRODUCT((Scenarios!$A$4:$A$204='Transportation sector'!$A49)*Scenarios!BH$4:BH$204*(Scenarios!$B$4:$B$204='Scenario_selection&amp;Results'!$D$18))/100000</f>
        <v>4.1937820816918139</v>
      </c>
      <c r="BS49" s="17" cm="1">
        <f t="array" ref="BS49">('Material demand'!EC49+'Material demand'!FH49)*SUMPRODUCT((Scenarios!$A$4:$A$204='Transportation sector'!$A49)*Scenarios!BI$4:BI$204*(Scenarios!$B$4:$B$204='Scenario_selection&amp;Results'!$D$18))/100000</f>
        <v>22.856604484278243</v>
      </c>
      <c r="BT49" s="17" cm="1">
        <f t="array" ref="BT49">('Material demand'!ED49+'Material demand'!FI49)*SUMPRODUCT((Scenarios!$A$4:$A$204='Transportation sector'!$A49)*Scenarios!BJ$4:BJ$204*(Scenarios!$B$4:$B$204='Scenario_selection&amp;Results'!$D$18))/100000</f>
        <v>0.1262241707971265</v>
      </c>
      <c r="BU49" s="17" cm="1">
        <f t="array" ref="BU49">('Material demand'!EE49+'Material demand'!FJ49)*SUMPRODUCT((Scenarios!$A$4:$A$204='Transportation sector'!$A49)*Scenarios!BK$4:BK$204*(Scenarios!$B$4:$B$204='Scenario_selection&amp;Results'!$D$18))/100000</f>
        <v>0.47662176582814325</v>
      </c>
      <c r="BV49" s="17" cm="1">
        <f t="array" ref="BV49">('Material demand'!EF49+'Material demand'!FK49)*SUMPRODUCT((Scenarios!$A$4:$A$204='Transportation sector'!$A49)*Scenarios!BL$4:BL$204*(Scenarios!$B$4:$B$204='Scenario_selection&amp;Results'!$D$18))/100000</f>
        <v>4.8810516982752121</v>
      </c>
      <c r="BW49" s="17" cm="1">
        <f t="array" ref="BW49">('Material demand'!EG49+'Material demand'!FL49)*SUMPRODUCT((Scenarios!$A$4:$A$204='Transportation sector'!$A49)*Scenarios!BH$4:BH$204*(Scenarios!$B$4:$B$204='Scenario_selection&amp;Results'!$D$18))/100000</f>
        <v>10.9983864185171</v>
      </c>
      <c r="BX49" s="17" cm="1">
        <f t="array" ref="BX49">('Material demand'!EH49+'Material demand'!FM49)*SUMPRODUCT((Scenarios!$A$4:$A$204='Transportation sector'!$A49)*Scenarios!BI$4:BI$204*(Scenarios!$B$4:$B$204='Scenario_selection&amp;Results'!$D$18))/100000</f>
        <v>51.756972480606848</v>
      </c>
      <c r="BY49" s="17" cm="1">
        <f t="array" ref="BY49">('Material demand'!EI49+'Material demand'!FN49)*SUMPRODUCT((Scenarios!$A$4:$A$204='Transportation sector'!$A49)*Scenarios!BJ$4:BJ$204*(Scenarios!$B$4:$B$204='Scenario_selection&amp;Results'!$D$18))/100000</f>
        <v>0.33591059298440923</v>
      </c>
      <c r="BZ49" s="17" cm="1">
        <f t="array" ref="BZ49">('Material demand'!EJ49+'Material demand'!FO49)*SUMPRODUCT((Scenarios!$A$4:$A$204='Transportation sector'!$A49)*Scenarios!BK$4:BK$204*(Scenarios!$B$4:$B$204='Scenario_selection&amp;Results'!$D$18))/100000</f>
        <v>1.1883318767945352</v>
      </c>
      <c r="CA49" s="17" cm="1">
        <f t="array" ref="CA49">('Material demand'!EK49+'Material demand'!FP49)*SUMPRODUCT((Scenarios!$A$4:$A$204='Transportation sector'!$A49)*Scenarios!BL$4:BL$204*(Scenarios!$B$4:$B$204='Scenario_selection&amp;Results'!$D$18))/100000</f>
        <v>7.6128271304120902</v>
      </c>
      <c r="CB49" s="17" cm="1">
        <f t="array" ref="CB49">('Material demand'!EL49+'Material demand'!FQ49)*SUMPRODUCT((Scenarios!$A$4:$A$204='Transportation sector'!$A49)*Scenarios!BH$4:BH$204*(Scenarios!$B$4:$B$204='Scenario_selection&amp;Results'!$D$18))/100000</f>
        <v>3.5063723243362666</v>
      </c>
      <c r="CC49" s="17" cm="1">
        <f t="array" ref="CC49">('Material demand'!EM49+'Material demand'!FR49)*SUMPRODUCT((Scenarios!$A$4:$A$204='Transportation sector'!$A49)*Scenarios!BI$4:BI$204*(Scenarios!$B$4:$B$204='Scenario_selection&amp;Results'!$D$18))/100000</f>
        <v>19.278241310286301</v>
      </c>
      <c r="CD49" s="17" cm="1">
        <f t="array" ref="CD49">('Material demand'!EN49+'Material demand'!FS49)*SUMPRODUCT((Scenarios!$A$4:$A$204='Transportation sector'!$A49)*Scenarios!BJ$4:BJ$204*(Scenarios!$B$4:$B$204='Scenario_selection&amp;Results'!$D$18))/100000</f>
        <v>0.10542696682844234</v>
      </c>
      <c r="CE49" s="17" cm="1">
        <f t="array" ref="CE49">('Material demand'!EO49+'Material demand'!FT49)*SUMPRODUCT((Scenarios!$A$4:$A$204='Transportation sector'!$A49)*Scenarios!BK$4:BK$204*(Scenarios!$B$4:$B$204='Scenario_selection&amp;Results'!$D$18))/100000</f>
        <v>0.39994537199106328</v>
      </c>
      <c r="CF49" s="17" cm="1">
        <f t="array" ref="CF49">('Material demand'!EP49+'Material demand'!FU49)*SUMPRODUCT((Scenarios!$A$4:$A$204='Transportation sector'!$A49)*Scenarios!BL$4:BL$204*(Scenarios!$B$4:$B$204='Scenario_selection&amp;Results'!$D$18))/100000</f>
        <v>4.262276932470531</v>
      </c>
      <c r="CG49" s="17" cm="1">
        <f t="array" ref="CG49">('Material demand'!EQ49+'Material demand'!FV49)*SUMPRODUCT((Scenarios!$A$4:$A$204='Transportation sector'!$A49)*Scenarios!BH$4:BH$204*(Scenarios!$B$4:$B$204='Scenario_selection&amp;Results'!$D$18))/100000</f>
        <v>6.852546410616335</v>
      </c>
      <c r="CH49" s="17" cm="1">
        <f t="array" ref="CH49">('Material demand'!ER49+'Material demand'!FW49)*SUMPRODUCT((Scenarios!$A$4:$A$204='Transportation sector'!$A49)*Scenarios!BI$4:BI$204*(Scenarios!$B$4:$B$204='Scenario_selection&amp;Results'!$D$18))/100000</f>
        <v>32.369480366701225</v>
      </c>
      <c r="CI49" s="17" cm="1">
        <f t="array" ref="CI49">('Material demand'!ES49+'Material demand'!FX49)*SUMPRODUCT((Scenarios!$A$4:$A$204='Transportation sector'!$A49)*Scenarios!BJ$4:BJ$204*(Scenarios!$B$4:$B$204='Scenario_selection&amp;Results'!$D$18))/100000</f>
        <v>0.20921703629012928</v>
      </c>
      <c r="CJ49" s="17" cm="1">
        <f t="array" ref="CJ49">('Material demand'!ET49+'Material demand'!FY49)*SUMPRODUCT((Scenarios!$A$4:$A$204='Transportation sector'!$A49)*Scenarios!BK$4:BK$204*(Scenarios!$B$4:$B$204='Scenario_selection&amp;Results'!$D$18))/100000</f>
        <v>0.7412840835001302</v>
      </c>
      <c r="CK49" s="17" cm="1">
        <f t="array" ref="CK49">('Material demand'!EU49+'Material demand'!FZ49)*SUMPRODUCT((Scenarios!$A$4:$A$204='Transportation sector'!$A49)*Scenarios!BL$4:BL$204*(Scenarios!$B$4:$B$204='Scenario_selection&amp;Results'!$D$18))/100000</f>
        <v>4.8099335762890165</v>
      </c>
      <c r="CL49" s="17" cm="1">
        <f t="array" ref="CL49">('Material demand'!EV49+'Material demand'!GA49)*SUMPRODUCT((Scenarios!$A$4:$A$204='Transportation sector'!$A49)*Scenarios!BH$4:BH$204*(Scenarios!$B$4:$B$204='Scenario_selection&amp;Results'!$D$18))/100000</f>
        <v>1.0072724214946063</v>
      </c>
      <c r="CM49" s="17" cm="1">
        <f t="array" ref="CM49">('Material demand'!EW49+'Material demand'!GB49)*SUMPRODUCT((Scenarios!$A$4:$A$204='Transportation sector'!$A49)*Scenarios!BI$4:BI$204*(Scenarios!$B$4:$B$204='Scenario_selection&amp;Results'!$D$18))/100000</f>
        <v>5.6054452820407601</v>
      </c>
      <c r="CN49" s="17" cm="1">
        <f t="array" ref="CN49">('Material demand'!EX49+'Material demand'!GC49)*SUMPRODUCT((Scenarios!$A$4:$A$204='Transportation sector'!$A49)*Scenarios!BJ$4:BJ$204*(Scenarios!$B$4:$B$204='Scenario_selection&amp;Results'!$D$18))/100000</f>
        <v>3.0349362644198963E-2</v>
      </c>
      <c r="CO49" s="17" cm="1">
        <f t="array" ref="CO49">('Material demand'!EY49+'Material demand'!GD49)*SUMPRODUCT((Scenarios!$A$4:$A$204='Transportation sector'!$A49)*Scenarios!BK$4:BK$204*(Scenarios!$B$4:$B$204='Scenario_selection&amp;Results'!$D$18))/100000</f>
        <v>0.11587267064866361</v>
      </c>
      <c r="CP49" s="17" cm="1">
        <f t="array" ref="CP49">('Material demand'!EZ49+'Material demand'!GE49)*SUMPRODUCT((Scenarios!$A$4:$A$204='Transportation sector'!$A49)*Scenarios!BL$4:BL$204*(Scenarios!$B$4:$B$204='Scenario_selection&amp;Results'!$D$18))/100000</f>
        <v>1.2969626217632784</v>
      </c>
      <c r="CR49" s="17">
        <f t="shared" si="109"/>
        <v>1378.7924711465528</v>
      </c>
      <c r="CS49" s="17">
        <f t="shared" si="110"/>
        <v>444.05994566014698</v>
      </c>
      <c r="CT49" s="17">
        <f t="shared" si="111"/>
        <v>42.99618412215586</v>
      </c>
      <c r="CU49" s="17">
        <f t="shared" si="112"/>
        <v>138.42132637392774</v>
      </c>
      <c r="CV49" s="17">
        <f t="shared" si="113"/>
        <v>316.23759852454396</v>
      </c>
      <c r="CW49" s="17">
        <f t="shared" si="114"/>
        <v>325.03664847428939</v>
      </c>
      <c r="CX49" s="17">
        <f t="shared" si="115"/>
        <v>119.18582911828884</v>
      </c>
      <c r="CY49" s="17">
        <f t="shared" si="116"/>
        <v>10.113383141326443</v>
      </c>
      <c r="CZ49" s="17">
        <f t="shared" si="117"/>
        <v>32.994883339052357</v>
      </c>
      <c r="DA49" s="17">
        <f t="shared" si="118"/>
        <v>81.015794773796145</v>
      </c>
      <c r="DB49" s="17">
        <f t="shared" si="119"/>
        <v>1195.3164112717625</v>
      </c>
      <c r="DC49" s="17">
        <f t="shared" si="120"/>
        <v>392.96487911348953</v>
      </c>
      <c r="DD49" s="17">
        <f t="shared" si="121"/>
        <v>37.279088790489155</v>
      </c>
      <c r="DE49" s="17">
        <f t="shared" si="122"/>
        <v>120.03575264832465</v>
      </c>
      <c r="DF49" s="17">
        <f t="shared" si="123"/>
        <v>275.24687058043543</v>
      </c>
      <c r="DG49" s="17">
        <f t="shared" si="124"/>
        <v>239.19614186006149</v>
      </c>
      <c r="DH49" s="17">
        <f t="shared" si="125"/>
        <v>90.04126935830179</v>
      </c>
      <c r="DI49" s="17">
        <f t="shared" si="126"/>
        <v>7.4432284288834767</v>
      </c>
      <c r="DJ49" s="17">
        <f t="shared" si="127"/>
        <v>24.292730973287966</v>
      </c>
      <c r="DK49" s="17">
        <f t="shared" si="128"/>
        <v>60.25861702126619</v>
      </c>
      <c r="DL49" s="17">
        <f t="shared" si="129"/>
        <v>809.49951690845137</v>
      </c>
      <c r="DM49" s="17">
        <f t="shared" si="130"/>
        <v>263.61606010420707</v>
      </c>
      <c r="DN49" s="17">
        <f t="shared" si="131"/>
        <v>25.244827953071205</v>
      </c>
      <c r="DO49" s="17">
        <f t="shared" si="132"/>
        <v>81.281188195735524</v>
      </c>
      <c r="DP49" s="17">
        <f t="shared" si="133"/>
        <v>186.15808009507595</v>
      </c>
      <c r="DQ49" s="17">
        <f t="shared" si="134"/>
        <v>28.381447405895315</v>
      </c>
      <c r="DR49" s="17">
        <f t="shared" si="135"/>
        <v>13.824213182014518</v>
      </c>
      <c r="DS49" s="17">
        <f t="shared" si="136"/>
        <v>0.89371984628666423</v>
      </c>
      <c r="DT49" s="17">
        <f t="shared" si="137"/>
        <v>2.9333678749208367</v>
      </c>
      <c r="DU49" s="17">
        <f t="shared" si="138"/>
        <v>8.2764012144379517</v>
      </c>
      <c r="DW49" s="298">
        <f t="shared" si="160"/>
        <v>3188.0468975539243</v>
      </c>
      <c r="DX49" s="5">
        <f t="shared" si="161"/>
        <v>1026.7563550826219</v>
      </c>
      <c r="DY49" s="5">
        <f t="shared" si="162"/>
        <v>99.415868787933505</v>
      </c>
      <c r="DZ49" s="5">
        <f t="shared" si="163"/>
        <v>320.05808657682621</v>
      </c>
      <c r="EA49" s="5">
        <f t="shared" si="164"/>
        <v>731.20525094520599</v>
      </c>
      <c r="EB49" s="5">
        <f t="shared" si="165"/>
        <v>751.550433038042</v>
      </c>
      <c r="EC49" s="5">
        <f t="shared" si="166"/>
        <v>275.58172872599448</v>
      </c>
      <c r="ED49" s="5">
        <f t="shared" si="167"/>
        <v>23.384186106462217</v>
      </c>
      <c r="EE49" s="5">
        <f t="shared" si="168"/>
        <v>76.290839749616609</v>
      </c>
      <c r="EF49" s="5">
        <f t="shared" si="169"/>
        <v>187.32489376496838</v>
      </c>
      <c r="EG49" s="5">
        <f t="shared" si="140"/>
        <v>2763.81315991766</v>
      </c>
      <c r="EH49" s="5">
        <f t="shared" si="141"/>
        <v>908.61423304961841</v>
      </c>
      <c r="EI49" s="5">
        <f t="shared" si="142"/>
        <v>86.19678874756768</v>
      </c>
      <c r="EJ49" s="5">
        <f t="shared" si="143"/>
        <v>277.54692372799178</v>
      </c>
      <c r="EK49" s="5">
        <f t="shared" si="144"/>
        <v>636.42640221677971</v>
      </c>
      <c r="EL49" s="5">
        <f t="shared" si="145"/>
        <v>553.06983024770477</v>
      </c>
      <c r="EM49" s="5">
        <f t="shared" si="146"/>
        <v>208.19361538204967</v>
      </c>
      <c r="EN49" s="5">
        <f t="shared" si="147"/>
        <v>17.2102486756072</v>
      </c>
      <c r="EO49" s="5">
        <f t="shared" si="148"/>
        <v>56.169704457481764</v>
      </c>
      <c r="EP49" s="5">
        <f t="shared" si="149"/>
        <v>139.33010301817825</v>
      </c>
      <c r="EQ49" s="5">
        <f t="shared" si="150"/>
        <v>1871.7265124789633</v>
      </c>
      <c r="ER49" s="5">
        <f t="shared" si="151"/>
        <v>609.53361738459716</v>
      </c>
      <c r="ES49" s="5">
        <f t="shared" si="152"/>
        <v>58.371145128277092</v>
      </c>
      <c r="ET49" s="5">
        <f t="shared" si="153"/>
        <v>187.93853700218557</v>
      </c>
      <c r="EU49" s="5">
        <f t="shared" si="154"/>
        <v>430.4351105197037</v>
      </c>
      <c r="EV49" s="5">
        <f t="shared" si="155"/>
        <v>65.623643328436117</v>
      </c>
      <c r="EW49" s="5">
        <f t="shared" si="156"/>
        <v>31.964375254672376</v>
      </c>
      <c r="EX49" s="5">
        <f t="shared" si="157"/>
        <v>2.0664609380027028</v>
      </c>
      <c r="EY49" s="5">
        <f t="shared" si="158"/>
        <v>6.782539467487215</v>
      </c>
      <c r="EZ49" s="299">
        <f t="shared" si="159"/>
        <v>19.136712570427072</v>
      </c>
    </row>
    <row r="50" spans="1:156" x14ac:dyDescent="0.3">
      <c r="A50" s="13">
        <v>2050</v>
      </c>
      <c r="B50" s="68">
        <f>2.4892*(1-SUMPRODUCT((Scenarios!$A$4:$A$204='Transportation sector'!$A50)*(Scenarios!$BM$4:$BM$204)*(Scenarios!$B$4:$B$204='Scenario_selection&amp;Results'!$D$20))-SUMPRODUCT((Scenarios!$A$4:$A$204='Transportation sector'!$A50)*(Scenarios!$BN$4:$BN$204)*(Scenarios!$B$4:$B$204='Scenario_selection&amp;Results'!$D$19)))+'Power sector'!B48*SUMPRODUCT((Scenarios!$A$4:$A$204='Transportation sector'!$A50)*(Scenarios!$BN$4:$BN$204)*(Scenarios!$B$4:$B$204='Scenario_selection&amp;Results'!$D$19))</f>
        <v>2.2752499930840386</v>
      </c>
      <c r="C50" s="17" cm="1">
        <f t="array" ref="C50">'Material demand'!BM50*SUMPRODUCT((Scenarios!$A$4:$A$204='Transportation sector'!$A50)*Scenarios!BC$4:BC$204*(Scenarios!$B$4:$B$204='Scenario_selection&amp;Results'!$D$17))/100000</f>
        <v>1369.8984491151782</v>
      </c>
      <c r="D50" s="17" cm="1">
        <f t="array" ref="D50">'Material demand'!BN50*SUMPRODUCT((Scenarios!$A$4:$A$204='Transportation sector'!$A50)*Scenarios!BD$4:BD$204*(Scenarios!$B$4:$B$204='Scenario_selection&amp;Results'!$D$17))/100000</f>
        <v>391.75893064029003</v>
      </c>
      <c r="E50" s="17" cm="1">
        <f t="array" ref="E50">'Material demand'!BO50*SUMPRODUCT((Scenarios!$A$4:$A$204='Transportation sector'!$A50)*Scenarios!BE$4:BE$204*(Scenarios!$B$4:$B$204='Scenario_selection&amp;Results'!$D$17))/100000</f>
        <v>42.711328771594225</v>
      </c>
      <c r="F50" s="17" cm="1">
        <f t="array" ref="F50">'Material demand'!BP50*SUMPRODUCT((Scenarios!$A$4:$A$204='Transportation sector'!$A50)*Scenarios!BF$4:BF$204*(Scenarios!$B$4:$B$204='Scenario_selection&amp;Results'!$D$17))/100000</f>
        <v>137.10276690003377</v>
      </c>
      <c r="G50" s="17" cm="1">
        <f t="array" ref="G50">'Material demand'!BQ50*SUMPRODUCT((Scenarios!$A$4:$A$204='Transportation sector'!$A50)*Scenarios!BG$4:BG$204*(Scenarios!$B$4:$B$204='Scenario_selection&amp;Results'!$D$17))/100000</f>
        <v>306.17666478447984</v>
      </c>
      <c r="H50" s="17" cm="1">
        <f t="array" ref="H50">'Material demand'!BR50*SUMPRODUCT((Scenarios!$A$4:$A$204='Transportation sector'!$A50)*Scenarios!BC$4:BC$204*(Scenarios!$B$4:$B$204='Scenario_selection&amp;Results'!$D$17))/100000</f>
        <v>319.01659307464109</v>
      </c>
      <c r="I50" s="17" cm="1">
        <f t="array" ref="I50">'Material demand'!BS50*SUMPRODUCT((Scenarios!$A$4:$A$204='Transportation sector'!$A50)*Scenarios!BD$4:BD$204*(Scenarios!$B$4:$B$204='Scenario_selection&amp;Results'!$D$17))/100000</f>
        <v>94.701771950894837</v>
      </c>
      <c r="J50" s="17" cm="1">
        <f t="array" ref="J50">'Material demand'!BT50*SUMPRODUCT((Scenarios!$A$4:$A$204='Transportation sector'!$A50)*Scenarios!BE$4:BE$204*(Scenarios!$B$4:$B$204='Scenario_selection&amp;Results'!$D$17))/100000</f>
        <v>9.9244787372426195</v>
      </c>
      <c r="K50" s="17" cm="1">
        <f t="array" ref="K50">'Material demand'!BU50*SUMPRODUCT((Scenarios!$A$4:$A$204='Transportation sector'!$A50)*Scenarios!BF$4:BF$204*(Scenarios!$B$4:$B$204='Scenario_selection&amp;Results'!$D$17))/100000</f>
        <v>32.200578449167345</v>
      </c>
      <c r="L50" s="17" cm="1">
        <f t="array" ref="L50">'Material demand'!BV50*SUMPRODUCT((Scenarios!$A$4:$A$204='Transportation sector'!$A50)*Scenarios!BG$4:BG$204*(Scenarios!$B$4:$B$204='Scenario_selection&amp;Results'!$D$17))/100000</f>
        <v>74.284291208186602</v>
      </c>
      <c r="M50" s="17" cm="1">
        <f t="array" ref="M50">'Material demand'!BW50*SUMPRODUCT((Scenarios!$A$4:$A$204='Transportation sector'!$A50)*Scenarios!BC$4:BC$204*(Scenarios!$B$4:$B$204='Scenario_selection&amp;Results'!$D$17))/100000</f>
        <v>1174.7559006251445</v>
      </c>
      <c r="N50" s="17" cm="1">
        <f t="array" ref="N50">'Material demand'!BX50*SUMPRODUCT((Scenarios!$A$4:$A$204='Transportation sector'!$A50)*Scenarios!BD$4:BD$204*(Scenarios!$B$4:$B$204='Scenario_selection&amp;Results'!$D$17))/100000</f>
        <v>335.95272386032394</v>
      </c>
      <c r="O50" s="17" cm="1">
        <f t="array" ref="O50">'Material demand'!BY50*SUMPRODUCT((Scenarios!$A$4:$A$204='Transportation sector'!$A50)*Scenarios!BE$4:BE$204*(Scenarios!$B$4:$B$204='Scenario_selection&amp;Results'!$D$17))/100000</f>
        <v>36.627083949455724</v>
      </c>
      <c r="P50" s="17" cm="1">
        <f t="array" ref="P50">'Material demand'!BZ50*SUMPRODUCT((Scenarios!$A$4:$A$204='Transportation sector'!$A50)*Scenarios!BF$4:BF$204*(Scenarios!$B$4:$B$204='Scenario_selection&amp;Results'!$D$17))/100000</f>
        <v>117.57242627136273</v>
      </c>
      <c r="Q50" s="17" cm="1">
        <f t="array" ref="Q50">'Material demand'!CA50*SUMPRODUCT((Scenarios!$A$4:$A$204='Transportation sector'!$A50)*Scenarios!BG$4:BG$204*(Scenarios!$B$4:$B$204='Scenario_selection&amp;Results'!$D$17))/100000</f>
        <v>262.56168391285854</v>
      </c>
      <c r="R50" s="17" cm="1">
        <f t="array" ref="R50">'Material demand'!CB50*SUMPRODUCT((Scenarios!$A$4:$A$204='Transportation sector'!$A50)*Scenarios!BC$4:BC$204*(Scenarios!$B$4:$B$204='Scenario_selection&amp;Results'!$D$17))/100000</f>
        <v>233.75112646732501</v>
      </c>
      <c r="S50" s="17" cm="1">
        <f t="array" ref="S50">'Material demand'!CC50*SUMPRODUCT((Scenarios!$A$4:$A$204='Transportation sector'!$A50)*Scenarios!BD$4:BD$204*(Scenarios!$B$4:$B$204='Scenario_selection&amp;Results'!$D$17))/100000</f>
        <v>69.390264809185084</v>
      </c>
      <c r="T50" s="17" cm="1">
        <f t="array" ref="T50">'Material demand'!CD50*SUMPRODUCT((Scenarios!$A$4:$A$204='Transportation sector'!$A50)*Scenarios!BE$4:BE$204*(Scenarios!$B$4:$B$204='Scenario_selection&amp;Results'!$D$17))/100000</f>
        <v>7.271904141640352</v>
      </c>
      <c r="U50" s="17" cm="1">
        <f t="array" ref="U50">'Material demand'!CE50*SUMPRODUCT((Scenarios!$A$4:$A$204='Transportation sector'!$A50)*Scenarios!BF$4:BF$204*(Scenarios!$B$4:$B$204='Scenario_selection&amp;Results'!$D$17))/100000</f>
        <v>23.594137887464818</v>
      </c>
      <c r="V50" s="17" cm="1">
        <f t="array" ref="V50">'Material demand'!CF50*SUMPRODUCT((Scenarios!$A$4:$A$204='Transportation sector'!$A50)*Scenarios!BG$4:BG$204*(Scenarios!$B$4:$B$204='Scenario_selection&amp;Results'!$D$17))/100000</f>
        <v>54.429885860757459</v>
      </c>
      <c r="W50" s="17" cm="1">
        <f t="array" ref="W50">'Material demand'!CG50*SUMPRODUCT((Scenarios!$A$4:$A$204='Transportation sector'!$A50)*Scenarios!BC$4:BC$204*(Scenarios!$B$4:$B$204='Scenario_selection&amp;Results'!$D$17))/100000</f>
        <v>801.39988782552598</v>
      </c>
      <c r="X50" s="17" cm="1">
        <f t="array" ref="X50">'Material demand'!CH50*SUMPRODUCT((Scenarios!$A$4:$A$204='Transportation sector'!$A50)*Scenarios!BD$4:BD$204*(Scenarios!$B$4:$B$204='Scenario_selection&amp;Results'!$D$17))/100000</f>
        <v>229.18163260390679</v>
      </c>
      <c r="Y50" s="17" cm="1">
        <f t="array" ref="Y50">'Material demand'!CI50*SUMPRODUCT((Scenarios!$A$4:$A$204='Transportation sector'!$A50)*Scenarios!BE$4:BE$204*(Scenarios!$B$4:$B$204='Scenario_selection&amp;Results'!$D$17))/100000</f>
        <v>24.986417138104876</v>
      </c>
      <c r="Z50" s="17" cm="1">
        <f t="array" ref="Z50">'Material demand'!CJ50*SUMPRODUCT((Scenarios!$A$4:$A$204='Transportation sector'!$A50)*Scenarios!BF$4:BF$204*(Scenarios!$B$4:$B$204='Scenario_selection&amp;Results'!$D$17))/100000</f>
        <v>80.206048912037517</v>
      </c>
      <c r="AA50" s="17" cm="1">
        <f t="array" ref="AA50">'Material demand'!CK50*SUMPRODUCT((Scenarios!$A$4:$A$204='Transportation sector'!$A50)*Scenarios!BG$4:BG$204*(Scenarios!$B$4:$B$204='Scenario_selection&amp;Results'!$D$17))/100000</f>
        <v>179.11542638183221</v>
      </c>
      <c r="AB50" s="17" cm="1">
        <f t="array" ref="AB50">'Material demand'!CL50*SUMPRODUCT((Scenarios!$A$4:$A$204='Transportation sector'!$A50)*Scenarios!BC$4:BC$204*(Scenarios!$B$4:$B$204='Scenario_selection&amp;Results'!$D$17))/100000</f>
        <v>26.34593151227071</v>
      </c>
      <c r="AC50" s="17" cm="1">
        <f t="array" ref="AC50">'Material demand'!CM50*SUMPRODUCT((Scenarios!$A$4:$A$204='Transportation sector'!$A50)*Scenarios!BD$4:BD$204*(Scenarios!$B$4:$B$204='Scenario_selection&amp;Results'!$D$17))/100000</f>
        <v>7.8209298577932964</v>
      </c>
      <c r="AD50" s="17" cm="1">
        <f t="array" ref="AD50">'Material demand'!CN50*SUMPRODUCT((Scenarios!$A$4:$A$204='Transportation sector'!$A50)*Scenarios!BE$4:BE$204*(Scenarios!$B$4:$B$204='Scenario_selection&amp;Results'!$D$17))/100000</f>
        <v>0.81961140198498794</v>
      </c>
      <c r="AE50" s="17" cm="1">
        <f t="array" ref="AE50">'Material demand'!CO50*SUMPRODUCT((Scenarios!$A$4:$A$204='Transportation sector'!$A50)*Scenarios!BF$4:BF$204*(Scenarios!$B$4:$B$204='Scenario_selection&amp;Results'!$D$17))/100000</f>
        <v>2.659279338108822</v>
      </c>
      <c r="AF50" s="17" cm="1">
        <f t="array" ref="AF50">'Material demand'!CP50*SUMPRODUCT((Scenarios!$A$4:$A$204='Transportation sector'!$A50)*Scenarios!BG$4:BG$204*(Scenarios!$B$4:$B$204='Scenario_selection&amp;Results'!$D$17))/100000</f>
        <v>6.1347556556425031</v>
      </c>
      <c r="AH50" s="17" cm="1">
        <f t="array" ref="AH50">'Material demand'!CR50*SUMPRODUCT((Scenarios!$A$4:$A$204='Transportation sector'!$A50)*Scenarios!BC$4:BC$204*(Scenarios!$B$4:$B$204='Scenario_selection&amp;Results'!$D$17))/100000</f>
        <v>0</v>
      </c>
      <c r="AI50" s="17" cm="1">
        <f t="array" ref="AI50">'Material demand'!CS50*SUMPRODUCT((Scenarios!$A$4:$A$204='Transportation sector'!$A50)*Scenarios!BD$4:BD$204*(Scenarios!$B$4:$B$204='Scenario_selection&amp;Results'!$D$17))/100000</f>
        <v>0</v>
      </c>
      <c r="AJ50" s="17" cm="1">
        <f t="array" ref="AJ50">'Material demand'!CT50*SUMPRODUCT((Scenarios!$A$4:$A$204='Transportation sector'!$A50)*Scenarios!BE$4:BE$204*(Scenarios!$B$4:$B$204='Scenario_selection&amp;Results'!$D$17))/100000</f>
        <v>3.3495289536239384E-2</v>
      </c>
      <c r="AK50" s="17" cm="1">
        <f t="array" ref="AK50">'Material demand'!CU50*SUMPRODUCT((Scenarios!$A$4:$A$204='Transportation sector'!$A50)*Scenarios!BF$4:BF$204*(Scenarios!$B$4:$B$204='Scenario_selection&amp;Results'!$D$17))/100000</f>
        <v>0.11792745635394371</v>
      </c>
      <c r="AL50" s="17" cm="1">
        <f t="array" ref="AL50">'Material demand'!CV50*SUMPRODUCT((Scenarios!$A$4:$A$204='Transportation sector'!$A50)*Scenarios!BG$4:BG$204*(Scenarios!$B$4:$B$204='Scenario_selection&amp;Results'!$D$17))/100000</f>
        <v>0.71670456254687431</v>
      </c>
      <c r="AM50" s="17" cm="1">
        <f t="array" ref="AM50">'Material demand'!CW50*SUMPRODUCT((Scenarios!$A$4:$A$204='Transportation sector'!$A50)*Scenarios!BC$4:BC$204*(Scenarios!$B$4:$B$204='Scenario_selection&amp;Results'!$D$17))/100000</f>
        <v>0</v>
      </c>
      <c r="AN50" s="17" cm="1">
        <f t="array" ref="AN50">'Material demand'!CX50*SUMPRODUCT((Scenarios!$A$4:$A$204='Transportation sector'!$A50)*Scenarios!BD$4:BD$204*(Scenarios!$B$4:$B$204='Scenario_selection&amp;Results'!$D$17))/100000</f>
        <v>0</v>
      </c>
      <c r="AO50" s="17" cm="1">
        <f t="array" ref="AO50">'Material demand'!CY50*SUMPRODUCT((Scenarios!$A$4:$A$204='Transportation sector'!$A50)*Scenarios!BE$4:BE$204*(Scenarios!$B$4:$B$204='Scenario_selection&amp;Results'!$D$17))/100000</f>
        <v>1.2714018756878952E-2</v>
      </c>
      <c r="AP50" s="17" cm="1">
        <f t="array" ref="AP50">'Material demand'!CZ50*SUMPRODUCT((Scenarios!$A$4:$A$204='Transportation sector'!$A50)*Scenarios!BF$4:BF$204*(Scenarios!$B$4:$B$204='Scenario_selection&amp;Results'!$D$17))/100000</f>
        <v>4.7792789601578067E-2</v>
      </c>
      <c r="AQ50" s="17" cm="1">
        <f t="array" ref="AQ50">'Material demand'!DA50*SUMPRODUCT((Scenarios!$A$4:$A$204='Transportation sector'!$A50)*Scenarios!BG$4:BG$204*(Scenarios!$B$4:$B$204='Scenario_selection&amp;Results'!$D$17))/100000</f>
        <v>0.47159374325619147</v>
      </c>
      <c r="AR50" s="17" cm="1">
        <f t="array" ref="AR50">'Material demand'!DB50*SUMPRODUCT((Scenarios!$A$4:$A$204='Transportation sector'!$A50)*Scenarios!BC$4:BC$204*(Scenarios!$B$4:$B$204='Scenario_selection&amp;Results'!$D$17))/100000</f>
        <v>0</v>
      </c>
      <c r="AS50" s="17" cm="1">
        <f t="array" ref="AS50">'Material demand'!DC50*SUMPRODUCT((Scenarios!$A$4:$A$204='Transportation sector'!$A50)*Scenarios!BD$4:BD$204*(Scenarios!$B$4:$B$204='Scenario_selection&amp;Results'!$D$17))/100000</f>
        <v>0</v>
      </c>
      <c r="AT50" s="17" cm="1">
        <f t="array" ref="AT50">'Material demand'!DD50*SUMPRODUCT((Scenarios!$A$4:$A$204='Transportation sector'!$A50)*Scenarios!BE$4:BE$204*(Scenarios!$B$4:$B$204='Scenario_selection&amp;Results'!$D$17))/100000</f>
        <v>3.4679419239178548E-2</v>
      </c>
      <c r="AU50" s="17" cm="1">
        <f t="array" ref="AU50">'Material demand'!DE50*SUMPRODUCT((Scenarios!$A$4:$A$204='Transportation sector'!$A50)*Scenarios!BF$4:BF$204*(Scenarios!$B$4:$B$204='Scenario_selection&amp;Results'!$D$17))/100000</f>
        <v>0.12220286501801242</v>
      </c>
      <c r="AV50" s="17" cm="1">
        <f t="array" ref="AV50">'Material demand'!DF50*SUMPRODUCT((Scenarios!$A$4:$A$204='Transportation sector'!$A50)*Scenarios!BG$4:BG$204*(Scenarios!$B$4:$B$204='Scenario_selection&amp;Results'!$D$17))/100000</f>
        <v>0.75813214921543837</v>
      </c>
      <c r="AW50" s="17" cm="1">
        <f t="array" ref="AW50">'Material demand'!DG50*SUMPRODUCT((Scenarios!$A$4:$A$204='Transportation sector'!$A50)*Scenarios!BC$4:BC$204*(Scenarios!$B$4:$B$204='Scenario_selection&amp;Results'!$D$17))/100000</f>
        <v>0</v>
      </c>
      <c r="AX50" s="17" cm="1">
        <f t="array" ref="AX50">'Material demand'!DH50*SUMPRODUCT((Scenarios!$A$4:$A$204='Transportation sector'!$A50)*Scenarios!BD$4:BD$204*(Scenarios!$B$4:$B$204='Scenario_selection&amp;Results'!$D$17))/100000</f>
        <v>0</v>
      </c>
      <c r="AY50" s="17" cm="1">
        <f t="array" ref="AY50">'Material demand'!DI50*SUMPRODUCT((Scenarios!$A$4:$A$204='Transportation sector'!$A50)*Scenarios!BE$4:BE$204*(Scenarios!$B$4:$B$204='Scenario_selection&amp;Results'!$D$17))/100000</f>
        <v>1.0469891768361406E-2</v>
      </c>
      <c r="AZ50" s="17" cm="1">
        <f t="array" ref="AZ50">'Material demand'!DJ50*SUMPRODUCT((Scenarios!$A$4:$A$204='Transportation sector'!$A50)*Scenarios!BF$4:BF$204*(Scenarios!$B$4:$B$204='Scenario_selection&amp;Results'!$D$17))/100000</f>
        <v>3.9542343375387951E-2</v>
      </c>
      <c r="BA50" s="17" cm="1">
        <f t="array" ref="BA50">'Material demand'!DK50*SUMPRODUCT((Scenarios!$A$4:$A$204='Transportation sector'!$A50)*Scenarios!BG$4:BG$204*(Scenarios!$B$4:$B$204='Scenario_selection&amp;Results'!$D$17))/100000</f>
        <v>0.40685625572572043</v>
      </c>
      <c r="BB50" s="17" cm="1">
        <f t="array" ref="BB50">'Material demand'!DL50*SUMPRODUCT((Scenarios!$A$4:$A$204='Transportation sector'!$A50)*Scenarios!BC$4:BC$204*(Scenarios!$B$4:$B$204='Scenario_selection&amp;Results'!$D$17))/100000</f>
        <v>0</v>
      </c>
      <c r="BC50" s="17" cm="1">
        <f t="array" ref="BC50">'Material demand'!DM50*SUMPRODUCT((Scenarios!$A$4:$A$204='Transportation sector'!$A50)*Scenarios!BD$4:BD$204*(Scenarios!$B$4:$B$204='Scenario_selection&amp;Results'!$D$17))/100000</f>
        <v>0</v>
      </c>
      <c r="BD50" s="17" cm="1">
        <f t="array" ref="BD50">'Material demand'!DN50*SUMPRODUCT((Scenarios!$A$4:$A$204='Transportation sector'!$A50)*Scenarios!BE$4:BE$204*(Scenarios!$B$4:$B$204='Scenario_selection&amp;Results'!$D$17))/100000</f>
        <v>2.1559450839489493E-2</v>
      </c>
      <c r="BE50" s="17" cm="1">
        <f t="array" ref="BE50">'Material demand'!DO50*SUMPRODUCT((Scenarios!$A$4:$A$204='Transportation sector'!$A50)*Scenarios!BF$4:BF$204*(Scenarios!$B$4:$B$204='Scenario_selection&amp;Results'!$D$17))/100000</f>
        <v>7.6089876559322714E-2</v>
      </c>
      <c r="BF50" s="17" cm="1">
        <f t="array" ref="BF50">'Material demand'!DP50*SUMPRODUCT((Scenarios!$A$4:$A$204='Transportation sector'!$A50)*Scenarios!BG$4:BG$204*(Scenarios!$B$4:$B$204='Scenario_selection&amp;Results'!$D$17))/100000</f>
        <v>0.47839945407824597</v>
      </c>
      <c r="BG50" s="17" cm="1">
        <f t="array" ref="BG50">'Material demand'!DQ50*SUMPRODUCT((Scenarios!$A$4:$A$204='Transportation sector'!$A50)*Scenarios!BC$4:BC$204*(Scenarios!$B$4:$B$204='Scenario_selection&amp;Results'!$D$17))/100000</f>
        <v>0</v>
      </c>
      <c r="BH50" s="17" cm="1">
        <f t="array" ref="BH50">'Material demand'!DR50*SUMPRODUCT((Scenarios!$A$4:$A$204='Transportation sector'!$A50)*Scenarios!BD$4:BD$204*(Scenarios!$B$4:$B$204='Scenario_selection&amp;Results'!$D$17))/100000</f>
        <v>0</v>
      </c>
      <c r="BI50" s="17" cm="1">
        <f t="array" ref="BI50">'Material demand'!DS50*SUMPRODUCT((Scenarios!$A$4:$A$204='Transportation sector'!$A50)*Scenarios!BE$4:BE$204*(Scenarios!$B$4:$B$204='Scenario_selection&amp;Results'!$D$17))/100000</f>
        <v>1.1694815863756284E-2</v>
      </c>
      <c r="BJ50" s="17" cm="1">
        <f t="array" ref="BJ50">'Material demand'!DT50*SUMPRODUCT((Scenarios!$A$4:$A$204='Transportation sector'!$A50)*Scenarios!BF$4:BF$204*(Scenarios!$B$4:$B$204='Scenario_selection&amp;Results'!$D$17))/100000</f>
        <v>4.4481344822505917E-2</v>
      </c>
      <c r="BK50" s="17" cm="1">
        <f t="array" ref="BK50">'Material demand'!DU50*SUMPRODUCT((Scenarios!$A$4:$A$204='Transportation sector'!$A50)*Scenarios!BG$4:BG$204*(Scenarios!$B$4:$B$204='Scenario_selection&amp;Results'!$D$17))/100000</f>
        <v>0.48373496591741261</v>
      </c>
      <c r="BM50" s="17" cm="1">
        <f t="array" ref="BM50">('Material demand'!DW50+'Material demand'!FB50)*SUMPRODUCT((Scenarios!$A$4:$A$204='Transportation sector'!$A50)*Scenarios!BH$4:BH$204*(Scenarios!$B$4:$B$204='Scenario_selection&amp;Results'!$D$18))/100000</f>
        <v>10.850729807409028</v>
      </c>
      <c r="BN50" s="17" cm="1">
        <f t="array" ref="BN50">('Material demand'!DX50+'Material demand'!FC50)*SUMPRODUCT((Scenarios!$A$4:$A$204='Transportation sector'!$A50)*Scenarios!BI$4:BI$204*(Scenarios!$B$4:$B$204='Scenario_selection&amp;Results'!$D$18))/100000</f>
        <v>50.49832065353197</v>
      </c>
      <c r="BO50" s="17" cm="1">
        <f t="array" ref="BO50">('Material demand'!DY50+'Material demand'!FD50)*SUMPRODUCT((Scenarios!$A$4:$A$204='Transportation sector'!$A50)*Scenarios!BJ$4:BJ$204*(Scenarios!$B$4:$B$204='Scenario_selection&amp;Results'!$D$18))/100000</f>
        <v>0.33175343148773906</v>
      </c>
      <c r="BP50" s="17" cm="1">
        <f t="array" ref="BP50">('Material demand'!DZ50+'Material demand'!FE50)*SUMPRODUCT((Scenarios!$A$4:$A$204='Transportation sector'!$A50)*Scenarios!BK$4:BK$204*(Scenarios!$B$4:$B$204='Scenario_selection&amp;Results'!$D$18))/100000</f>
        <v>1.1680453470288772</v>
      </c>
      <c r="BQ50" s="17" cm="1">
        <f t="array" ref="BQ50">('Material demand'!EA50+'Material demand'!FF50)*SUMPRODUCT((Scenarios!$A$4:$A$204='Transportation sector'!$A50)*Scenarios!BL$4:BL$204*(Scenarios!$B$4:$B$204='Scenario_selection&amp;Results'!$D$18))/100000</f>
        <v>7.1001652066619405</v>
      </c>
      <c r="BR50" s="17" cm="1">
        <f t="array" ref="BR50">('Material demand'!EB50+'Material demand'!FG50)*SUMPRODUCT((Scenarios!$A$4:$A$204='Transportation sector'!$A50)*Scenarios!BH$4:BH$204*(Scenarios!$B$4:$B$204='Scenario_selection&amp;Results'!$D$18))/100000</f>
        <v>4.1828059754452394</v>
      </c>
      <c r="BS50" s="17" cm="1">
        <f t="array" ref="BS50">('Material demand'!EC50+'Material demand'!FH50)*SUMPRODUCT((Scenarios!$A$4:$A$204='Transportation sector'!$A50)*Scenarios!BI$4:BI$204*(Scenarios!$B$4:$B$204='Scenario_selection&amp;Results'!$D$18))/100000</f>
        <v>22.600075374971759</v>
      </c>
      <c r="BT50" s="17" cm="1">
        <f t="array" ref="BT50">('Material demand'!ED50+'Material demand'!FI50)*SUMPRODUCT((Scenarios!$A$4:$A$204='Transportation sector'!$A50)*Scenarios!BJ$4:BJ$204*(Scenarios!$B$4:$B$204='Scenario_selection&amp;Results'!$D$18))/100000</f>
        <v>0.12602627171914924</v>
      </c>
      <c r="BU50" s="17" cm="1">
        <f t="array" ref="BU50">('Material demand'!EE50+'Material demand'!FJ50)*SUMPRODUCT((Scenarios!$A$4:$A$204='Transportation sector'!$A50)*Scenarios!BK$4:BK$204*(Scenarios!$B$4:$B$204='Scenario_selection&amp;Results'!$D$18))/100000</f>
        <v>0.47376310386161707</v>
      </c>
      <c r="BV50" s="17" cm="1">
        <f t="array" ref="BV50">('Material demand'!EF50+'Material demand'!FK50)*SUMPRODUCT((Scenarios!$A$4:$A$204='Transportation sector'!$A50)*Scenarios!BL$4:BL$204*(Scenarios!$B$4:$B$204='Scenario_selection&amp;Results'!$D$18))/100000</f>
        <v>4.6768071103136117</v>
      </c>
      <c r="BW50" s="17" cm="1">
        <f t="array" ref="BW50">('Material demand'!EG50+'Material demand'!FL50)*SUMPRODUCT((Scenarios!$A$4:$A$204='Transportation sector'!$A50)*Scenarios!BH$4:BH$204*(Scenarios!$B$4:$B$204='Scenario_selection&amp;Results'!$D$18))/100000</f>
        <v>11.236116029231761</v>
      </c>
      <c r="BX50" s="17" cm="1">
        <f t="array" ref="BX50">('Material demand'!EH50+'Material demand'!FM50)*SUMPRODUCT((Scenarios!$A$4:$A$204='Transportation sector'!$A50)*Scenarios!BI$4:BI$204*(Scenarios!$B$4:$B$204='Scenario_selection&amp;Results'!$D$18))/100000</f>
        <v>52.369918577838007</v>
      </c>
      <c r="BY50" s="17" cm="1">
        <f t="array" ref="BY50">('Material demand'!EI50+'Material demand'!FN50)*SUMPRODUCT((Scenarios!$A$4:$A$204='Transportation sector'!$A50)*Scenarios!BJ$4:BJ$204*(Scenarios!$B$4:$B$204='Scenario_selection&amp;Results'!$D$18))/100000</f>
        <v>0.34346910299309064</v>
      </c>
      <c r="BZ50" s="17" cm="1">
        <f t="array" ref="BZ50">('Material demand'!EJ50+'Material demand'!FO50)*SUMPRODUCT((Scenarios!$A$4:$A$204='Transportation sector'!$A50)*Scenarios!BK$4:BK$204*(Scenarios!$B$4:$B$204='Scenario_selection&amp;Results'!$D$18))/100000</f>
        <v>1.210344028181126</v>
      </c>
      <c r="CA50" s="17" cm="1">
        <f t="array" ref="CA50">('Material demand'!EK50+'Material demand'!FP50)*SUMPRODUCT((Scenarios!$A$4:$A$204='Transportation sector'!$A50)*Scenarios!BL$4:BL$204*(Scenarios!$B$4:$B$204='Scenario_selection&amp;Results'!$D$18))/100000</f>
        <v>7.5100502550862309</v>
      </c>
      <c r="CB50" s="17" cm="1">
        <f t="array" ref="CB50">('Material demand'!EL50+'Material demand'!FQ50)*SUMPRODUCT((Scenarios!$A$4:$A$204='Transportation sector'!$A50)*Scenarios!BH$4:BH$204*(Scenarios!$B$4:$B$204='Scenario_selection&amp;Results'!$D$18))/100000</f>
        <v>3.4494215211535337</v>
      </c>
      <c r="CC50" s="17" cm="1">
        <f t="array" ref="CC50">('Material demand'!EM50+'Material demand'!FR50)*SUMPRODUCT((Scenarios!$A$4:$A$204='Transportation sector'!$A50)*Scenarios!BI$4:BI$204*(Scenarios!$B$4:$B$204='Scenario_selection&amp;Results'!$D$18))/100000</f>
        <v>18.80481138977521</v>
      </c>
      <c r="CD50" s="17" cm="1">
        <f t="array" ref="CD50">('Material demand'!EN50+'Material demand'!FS50)*SUMPRODUCT((Scenarios!$A$4:$A$204='Transportation sector'!$A50)*Scenarios!BJ$4:BJ$204*(Scenarios!$B$4:$B$204='Scenario_selection&amp;Results'!$D$18))/100000</f>
        <v>0.10382372018110388</v>
      </c>
      <c r="CE50" s="17" cm="1">
        <f t="array" ref="CE50">('Material demand'!EO50+'Material demand'!FT50)*SUMPRODUCT((Scenarios!$A$4:$A$204='Transportation sector'!$A50)*Scenarios!BK$4:BK$204*(Scenarios!$B$4:$B$204='Scenario_selection&amp;Results'!$D$18))/100000</f>
        <v>0.39213968555869766</v>
      </c>
      <c r="CF50" s="17" cm="1">
        <f t="array" ref="CF50">('Material demand'!EP50+'Material demand'!FU50)*SUMPRODUCT((Scenarios!$A$4:$A$204='Transportation sector'!$A50)*Scenarios!BL$4:BL$204*(Scenarios!$B$4:$B$204='Scenario_selection&amp;Results'!$D$18))/100000</f>
        <v>4.0366540463889837</v>
      </c>
      <c r="CG50" s="17" cm="1">
        <f t="array" ref="CG50">('Material demand'!EQ50+'Material demand'!FV50)*SUMPRODUCT((Scenarios!$A$4:$A$204='Transportation sector'!$A50)*Scenarios!BH$4:BH$204*(Scenarios!$B$4:$B$204='Scenario_selection&amp;Results'!$D$18))/100000</f>
        <v>6.9875985937055329</v>
      </c>
      <c r="CH50" s="17" cm="1">
        <f t="array" ref="CH50">('Material demand'!ER50+'Material demand'!FW50)*SUMPRODUCT((Scenarios!$A$4:$A$204='Transportation sector'!$A50)*Scenarios!BI$4:BI$204*(Scenarios!$B$4:$B$204='Scenario_selection&amp;Results'!$D$18))/100000</f>
        <v>32.693599421884187</v>
      </c>
      <c r="CI50" s="17" cm="1">
        <f t="array" ref="CI50">('Material demand'!ES50+'Material demand'!FX50)*SUMPRODUCT((Scenarios!$A$4:$A$204='Transportation sector'!$A50)*Scenarios!BJ$4:BJ$204*(Scenarios!$B$4:$B$204='Scenario_selection&amp;Results'!$D$18))/100000</f>
        <v>0.2135251405660171</v>
      </c>
      <c r="CJ50" s="17" cm="1">
        <f t="array" ref="CJ50">('Material demand'!ET50+'Material demand'!FY50)*SUMPRODUCT((Scenarios!$A$4:$A$204='Transportation sector'!$A50)*Scenarios!BK$4:BK$204*(Scenarios!$B$4:$B$204='Scenario_selection&amp;Results'!$D$18))/100000</f>
        <v>0.75361425234570079</v>
      </c>
      <c r="CK50" s="17" cm="1">
        <f t="array" ref="CK50">('Material demand'!EU50+'Material demand'!FZ50)*SUMPRODUCT((Scenarios!$A$4:$A$204='Transportation sector'!$A50)*Scenarios!BL$4:BL$204*(Scenarios!$B$4:$B$204='Scenario_selection&amp;Results'!$D$18))/100000</f>
        <v>4.7389047628888585</v>
      </c>
      <c r="CL50" s="17" cm="1">
        <f t="array" ref="CL50">('Material demand'!EV50+'Material demand'!GA50)*SUMPRODUCT((Scenarios!$A$4:$A$204='Transportation sector'!$A50)*Scenarios!BH$4:BH$204*(Scenarios!$B$4:$B$204='Scenario_selection&amp;Results'!$D$18))/100000</f>
        <v>0.9557364172418189</v>
      </c>
      <c r="CM50" s="17" cm="1">
        <f t="array" ref="CM50">('Material demand'!EW50+'Material demand'!GB50)*SUMPRODUCT((Scenarios!$A$4:$A$204='Transportation sector'!$A50)*Scenarios!BI$4:BI$204*(Scenarios!$B$4:$B$204='Scenario_selection&amp;Results'!$D$18))/100000</f>
        <v>5.2869974051770869</v>
      </c>
      <c r="CN50" s="17" cm="1">
        <f t="array" ref="CN50">('Material demand'!EX50+'Material demand'!GC50)*SUMPRODUCT((Scenarios!$A$4:$A$204='Transportation sector'!$A50)*Scenarios!BJ$4:BJ$204*(Scenarios!$B$4:$B$204='Scenario_selection&amp;Results'!$D$18))/100000</f>
        <v>2.8836064863722345E-2</v>
      </c>
      <c r="CO50" s="17" cm="1">
        <f t="array" ref="CO50">('Material demand'!EY50+'Material demand'!GD50)*SUMPRODUCT((Scenarios!$A$4:$A$204='Transportation sector'!$A50)*Scenarios!BK$4:BK$204*(Scenarios!$B$4:$B$204='Scenario_selection&amp;Results'!$D$18))/100000</f>
        <v>0.10975438458974299</v>
      </c>
      <c r="CP50" s="17" cm="1">
        <f t="array" ref="CP50">('Material demand'!EZ50+'Material demand'!GE50)*SUMPRODUCT((Scenarios!$A$4:$A$204='Transportation sector'!$A50)*Scenarios!BL$4:BL$204*(Scenarios!$B$4:$B$204='Scenario_selection&amp;Results'!$D$18))/100000</f>
        <v>1.200202158134221</v>
      </c>
      <c r="CR50" s="17">
        <f t="shared" si="109"/>
        <v>1380.7491789225871</v>
      </c>
      <c r="CS50" s="17">
        <f t="shared" si="110"/>
        <v>442.25725129382198</v>
      </c>
      <c r="CT50" s="17">
        <f t="shared" si="111"/>
        <v>43.076577492618206</v>
      </c>
      <c r="CU50" s="17">
        <f t="shared" si="112"/>
        <v>138.3887397034166</v>
      </c>
      <c r="CV50" s="17">
        <f t="shared" si="113"/>
        <v>313.99353455368868</v>
      </c>
      <c r="CW50" s="17">
        <f t="shared" si="114"/>
        <v>323.19939905008636</v>
      </c>
      <c r="CX50" s="17">
        <f t="shared" si="115"/>
        <v>117.30184732586659</v>
      </c>
      <c r="CY50" s="17">
        <f t="shared" si="116"/>
        <v>10.063219027718647</v>
      </c>
      <c r="CZ50" s="17">
        <f t="shared" si="117"/>
        <v>32.72213434263054</v>
      </c>
      <c r="DA50" s="17">
        <f t="shared" si="118"/>
        <v>79.432692061756399</v>
      </c>
      <c r="DB50" s="17">
        <f t="shared" si="119"/>
        <v>1185.9920166543761</v>
      </c>
      <c r="DC50" s="17">
        <f t="shared" si="120"/>
        <v>388.32264243816195</v>
      </c>
      <c r="DD50" s="17">
        <f t="shared" si="121"/>
        <v>37.005232471687989</v>
      </c>
      <c r="DE50" s="17">
        <f t="shared" si="122"/>
        <v>118.90497316456187</v>
      </c>
      <c r="DF50" s="17">
        <f t="shared" si="123"/>
        <v>270.82986631716022</v>
      </c>
      <c r="DG50" s="17">
        <f t="shared" si="124"/>
        <v>237.20054798847855</v>
      </c>
      <c r="DH50" s="17">
        <f t="shared" si="125"/>
        <v>88.195076198960294</v>
      </c>
      <c r="DI50" s="17">
        <f t="shared" si="126"/>
        <v>7.3861977535898173</v>
      </c>
      <c r="DJ50" s="17">
        <f t="shared" si="127"/>
        <v>24.025819916398902</v>
      </c>
      <c r="DK50" s="17">
        <f t="shared" si="128"/>
        <v>58.873396162872162</v>
      </c>
      <c r="DL50" s="17">
        <f t="shared" si="129"/>
        <v>808.38748641923155</v>
      </c>
      <c r="DM50" s="17">
        <f t="shared" si="130"/>
        <v>261.87523202579098</v>
      </c>
      <c r="DN50" s="17">
        <f t="shared" si="131"/>
        <v>25.221501729510383</v>
      </c>
      <c r="DO50" s="17">
        <f t="shared" si="132"/>
        <v>81.035753040942538</v>
      </c>
      <c r="DP50" s="17">
        <f t="shared" si="133"/>
        <v>184.33273059879932</v>
      </c>
      <c r="DQ50" s="17">
        <f t="shared" si="134"/>
        <v>27.301667929512529</v>
      </c>
      <c r="DR50" s="17">
        <f t="shared" si="135"/>
        <v>13.107927262970383</v>
      </c>
      <c r="DS50" s="17">
        <f t="shared" si="136"/>
        <v>0.86014228271246662</v>
      </c>
      <c r="DT50" s="17">
        <f t="shared" si="137"/>
        <v>2.8135150675210707</v>
      </c>
      <c r="DU50" s="17">
        <f t="shared" si="138"/>
        <v>7.8186927796941372</v>
      </c>
      <c r="DW50" s="298">
        <f t="shared" si="160"/>
        <v>3141.5495597944082</v>
      </c>
      <c r="DX50" s="5">
        <f t="shared" si="161"/>
        <v>1006.2458079476344</v>
      </c>
      <c r="DY50" s="5">
        <f t="shared" si="162"/>
        <v>98.009982642163621</v>
      </c>
      <c r="DZ50" s="5">
        <f t="shared" si="163"/>
        <v>314.86897905310747</v>
      </c>
      <c r="EA50" s="5">
        <f t="shared" si="164"/>
        <v>714.41378732171302</v>
      </c>
      <c r="EB50" s="5">
        <f t="shared" si="165"/>
        <v>735.35943045347437</v>
      </c>
      <c r="EC50" s="5">
        <f t="shared" si="166"/>
        <v>266.89102731692293</v>
      </c>
      <c r="ED50" s="5">
        <f t="shared" si="167"/>
        <v>22.896339023220019</v>
      </c>
      <c r="EE50" s="5">
        <f t="shared" si="168"/>
        <v>74.451035936765123</v>
      </c>
      <c r="EF50" s="5">
        <f t="shared" si="169"/>
        <v>180.72923206415783</v>
      </c>
      <c r="EG50" s="5">
        <f t="shared" si="140"/>
        <v>2698.4283276905944</v>
      </c>
      <c r="EH50" s="5">
        <f t="shared" si="141"/>
        <v>883.53108952180355</v>
      </c>
      <c r="EI50" s="5">
        <f t="shared" si="142"/>
        <v>84.196154925281334</v>
      </c>
      <c r="EJ50" s="5">
        <f t="shared" si="143"/>
        <v>270.53853937032721</v>
      </c>
      <c r="EK50" s="5">
        <f t="shared" si="144"/>
        <v>616.20565146506988</v>
      </c>
      <c r="EL50" s="5">
        <f t="shared" si="145"/>
        <v>539.690545170316</v>
      </c>
      <c r="EM50" s="5">
        <f t="shared" si="146"/>
        <v>200.66584651173068</v>
      </c>
      <c r="EN50" s="5">
        <f t="shared" si="147"/>
        <v>16.805446387772573</v>
      </c>
      <c r="EO50" s="5">
        <f t="shared" si="148"/>
        <v>54.664746598624959</v>
      </c>
      <c r="EP50" s="5">
        <f t="shared" si="149"/>
        <v>133.95169421240874</v>
      </c>
      <c r="EQ50" s="5">
        <f t="shared" si="150"/>
        <v>1839.2836228845799</v>
      </c>
      <c r="ER50" s="5">
        <f t="shared" si="151"/>
        <v>595.83161985556194</v>
      </c>
      <c r="ES50" s="5">
        <f t="shared" si="152"/>
        <v>57.385221635637564</v>
      </c>
      <c r="ET50" s="5">
        <f t="shared" si="153"/>
        <v>184.37659654596436</v>
      </c>
      <c r="EU50" s="5">
        <f t="shared" si="154"/>
        <v>419.40304402008007</v>
      </c>
      <c r="EV50" s="5">
        <f t="shared" si="155"/>
        <v>62.1181197678061</v>
      </c>
      <c r="EW50" s="5">
        <f t="shared" si="156"/>
        <v>29.823811414419445</v>
      </c>
      <c r="EX50" s="5">
        <f t="shared" si="157"/>
        <v>1.957038722792829</v>
      </c>
      <c r="EY50" s="5">
        <f t="shared" si="158"/>
        <v>6.4014501379191548</v>
      </c>
      <c r="EZ50" s="299">
        <f t="shared" si="159"/>
        <v>17.789480692925309</v>
      </c>
    </row>
    <row r="51" spans="1:156" x14ac:dyDescent="0.3">
      <c r="A51" s="13">
        <v>2051</v>
      </c>
      <c r="B51" s="68">
        <f>2.4892*(1-SUMPRODUCT((Scenarios!$A$4:$A$204='Transportation sector'!$A51)*(Scenarios!$BM$4:$BM$204)*(Scenarios!$B$4:$B$204='Scenario_selection&amp;Results'!$D$20))-SUMPRODUCT((Scenarios!$A$4:$A$204='Transportation sector'!$A51)*(Scenarios!$BN$4:$BN$204)*(Scenarios!$B$4:$B$204='Scenario_selection&amp;Results'!$D$19)))+'Power sector'!B49*SUMPRODUCT((Scenarios!$A$4:$A$204='Transportation sector'!$A51)*(Scenarios!$BN$4:$BN$204)*(Scenarios!$B$4:$B$204='Scenario_selection&amp;Results'!$D$19))</f>
        <v>2.2365655003239797</v>
      </c>
      <c r="C51" s="17" cm="1">
        <f t="array" ref="C51">'Material demand'!BM51*SUMPRODUCT((Scenarios!$A$4:$A$204='Transportation sector'!$A51)*Scenarios!BC$4:BC$204*(Scenarios!$B$4:$B$204='Scenario_selection&amp;Results'!$D$17))/100000</f>
        <v>1370.4318678110403</v>
      </c>
      <c r="D51" s="17" cm="1">
        <f t="array" ref="D51">'Material demand'!BN51*SUMPRODUCT((Scenarios!$A$4:$A$204='Transportation sector'!$A51)*Scenarios!BD$4:BD$204*(Scenarios!$B$4:$B$204='Scenario_selection&amp;Results'!$D$17))/100000</f>
        <v>389.02614716863883</v>
      </c>
      <c r="E51" s="17" cm="1">
        <f t="array" ref="E51">'Material demand'!BO51*SUMPRODUCT((Scenarios!$A$4:$A$204='Transportation sector'!$A51)*Scenarios!BE$4:BE$204*(Scenarios!$B$4:$B$204='Scenario_selection&amp;Results'!$D$17))/100000</f>
        <v>42.746224322668546</v>
      </c>
      <c r="F51" s="17" cm="1">
        <f t="array" ref="F51">'Material demand'!BP51*SUMPRODUCT((Scenarios!$A$4:$A$204='Transportation sector'!$A51)*Scenarios!BF$4:BF$204*(Scenarios!$B$4:$B$204='Scenario_selection&amp;Results'!$D$17))/100000</f>
        <v>136.92949706149275</v>
      </c>
      <c r="G51" s="17" cm="1">
        <f t="array" ref="G51">'Material demand'!BQ51*SUMPRODUCT((Scenarios!$A$4:$A$204='Transportation sector'!$A51)*Scenarios!BG$4:BG$204*(Scenarios!$B$4:$B$204='Scenario_selection&amp;Results'!$D$17))/100000</f>
        <v>303.81579114008719</v>
      </c>
      <c r="H51" s="17" cm="1">
        <f t="array" ref="H51">'Material demand'!BR51*SUMPRODUCT((Scenarios!$A$4:$A$204='Transportation sector'!$A51)*Scenarios!BC$4:BC$204*(Scenarios!$B$4:$B$204='Scenario_selection&amp;Results'!$D$17))/100000</f>
        <v>318.25067422491378</v>
      </c>
      <c r="I51" s="17" cm="1">
        <f t="array" ref="I51">'Material demand'!BS51*SUMPRODUCT((Scenarios!$A$4:$A$204='Transportation sector'!$A51)*Scenarios!BD$4:BD$204*(Scenarios!$B$4:$B$204='Scenario_selection&amp;Results'!$D$17))/100000</f>
        <v>93.415689791721633</v>
      </c>
      <c r="J51" s="17" cm="1">
        <f t="array" ref="J51">'Material demand'!BT51*SUMPRODUCT((Scenarios!$A$4:$A$204='Transportation sector'!$A51)*Scenarios!BE$4:BE$204*(Scenarios!$B$4:$B$204='Scenario_selection&amp;Results'!$D$17))/100000</f>
        <v>9.9073530641189862</v>
      </c>
      <c r="K51" s="17" cm="1">
        <f t="array" ref="K51">'Material demand'!BU51*SUMPRODUCT((Scenarios!$A$4:$A$204='Transportation sector'!$A51)*Scenarios!BF$4:BF$204*(Scenarios!$B$4:$B$204='Scenario_selection&amp;Results'!$D$17))/100000</f>
        <v>32.040102018907113</v>
      </c>
      <c r="L51" s="17" cm="1">
        <f t="array" ref="L51">'Material demand'!BV51*SUMPRODUCT((Scenarios!$A$4:$A$204='Transportation sector'!$A51)*Scenarios!BG$4:BG$204*(Scenarios!$B$4:$B$204='Scenario_selection&amp;Results'!$D$17))/100000</f>
        <v>73.195921688893478</v>
      </c>
      <c r="M51" s="17" cm="1">
        <f t="array" ref="M51">'Material demand'!BW51*SUMPRODUCT((Scenarios!$A$4:$A$204='Transportation sector'!$A51)*Scenarios!BC$4:BC$204*(Scenarios!$B$4:$B$204='Scenario_selection&amp;Results'!$D$17))/100000</f>
        <v>1163.4986845766737</v>
      </c>
      <c r="N51" s="17" cm="1">
        <f t="array" ref="N51">'Material demand'!BX51*SUMPRODUCT((Scenarios!$A$4:$A$204='Transportation sector'!$A51)*Scenarios!BD$4:BD$204*(Scenarios!$B$4:$B$204='Scenario_selection&amp;Results'!$D$17))/100000</f>
        <v>330.28377486552512</v>
      </c>
      <c r="O51" s="17" cm="1">
        <f t="array" ref="O51">'Material demand'!BY51*SUMPRODUCT((Scenarios!$A$4:$A$204='Transportation sector'!$A51)*Scenarios!BE$4:BE$204*(Scenarios!$B$4:$B$204='Scenario_selection&amp;Results'!$D$17))/100000</f>
        <v>36.291607732010156</v>
      </c>
      <c r="P51" s="17" cm="1">
        <f t="array" ref="P51">'Material demand'!BZ51*SUMPRODUCT((Scenarios!$A$4:$A$204='Transportation sector'!$A51)*Scenarios!BF$4:BF$204*(Scenarios!$B$4:$B$204='Scenario_selection&amp;Results'!$D$17))/100000</f>
        <v>116.25334571740966</v>
      </c>
      <c r="Q51" s="17" cm="1">
        <f t="array" ref="Q51">'Material demand'!CA51*SUMPRODUCT((Scenarios!$A$4:$A$204='Transportation sector'!$A51)*Scenarios!BG$4:BG$204*(Scenarios!$B$4:$B$204='Scenario_selection&amp;Results'!$D$17))/100000</f>
        <v>257.94005645076925</v>
      </c>
      <c r="R51" s="17" cm="1">
        <f t="array" ref="R51">'Material demand'!CB51*SUMPRODUCT((Scenarios!$A$4:$A$204='Transportation sector'!$A51)*Scenarios!BC$4:BC$204*(Scenarios!$B$4:$B$204='Scenario_selection&amp;Results'!$D$17))/100000</f>
        <v>231.86397993073768</v>
      </c>
      <c r="S51" s="17" cm="1">
        <f t="array" ref="S51">'Material demand'!CC51*SUMPRODUCT((Scenarios!$A$4:$A$204='Transportation sector'!$A51)*Scenarios!BD$4:BD$204*(Scenarios!$B$4:$B$204='Scenario_selection&amp;Results'!$D$17))/100000</f>
        <v>68.058720302274736</v>
      </c>
      <c r="T51" s="17" cm="1">
        <f t="array" ref="T51">'Material demand'!CD51*SUMPRODUCT((Scenarios!$A$4:$A$204='Transportation sector'!$A51)*Scenarios!BE$4:BE$204*(Scenarios!$B$4:$B$204='Scenario_selection&amp;Results'!$D$17))/100000</f>
        <v>7.2180783830866995</v>
      </c>
      <c r="U51" s="17" cm="1">
        <f t="array" ref="U51">'Material demand'!CE51*SUMPRODUCT((Scenarios!$A$4:$A$204='Transportation sector'!$A51)*Scenarios!BF$4:BF$204*(Scenarios!$B$4:$B$204='Scenario_selection&amp;Results'!$D$17))/100000</f>
        <v>23.343063104527761</v>
      </c>
      <c r="V51" s="17" cm="1">
        <f t="array" ref="V51">'Material demand'!CF51*SUMPRODUCT((Scenarios!$A$4:$A$204='Transportation sector'!$A51)*Scenarios!BG$4:BG$204*(Scenarios!$B$4:$B$204='Scenario_selection&amp;Results'!$D$17))/100000</f>
        <v>53.327452514653181</v>
      </c>
      <c r="W51" s="17" cm="1">
        <f t="array" ref="W51">'Material demand'!CG51*SUMPRODUCT((Scenarios!$A$4:$A$204='Transportation sector'!$A51)*Scenarios!BC$4:BC$204*(Scenarios!$B$4:$B$204='Scenario_selection&amp;Results'!$D$17))/100000</f>
        <v>798.93221531454174</v>
      </c>
      <c r="X51" s="17" cm="1">
        <f t="array" ref="X51">'Material demand'!CH51*SUMPRODUCT((Scenarios!$A$4:$A$204='Transportation sector'!$A51)*Scenarios!BD$4:BD$204*(Scenarios!$B$4:$B$204='Scenario_selection&amp;Results'!$D$17))/100000</f>
        <v>226.79385153905108</v>
      </c>
      <c r="Y51" s="17" cm="1">
        <f t="array" ref="Y51">'Material demand'!CI51*SUMPRODUCT((Scenarios!$A$4:$A$204='Transportation sector'!$A51)*Scenarios!BE$4:BE$204*(Scenarios!$B$4:$B$204='Scenario_selection&amp;Results'!$D$17))/100000</f>
        <v>24.920126637883197</v>
      </c>
      <c r="Z51" s="17" cm="1">
        <f t="array" ref="Z51">'Material demand'!CJ51*SUMPRODUCT((Scenarios!$A$4:$A$204='Transportation sector'!$A51)*Scenarios!BF$4:BF$204*(Scenarios!$B$4:$B$204='Scenario_selection&amp;Results'!$D$17))/100000</f>
        <v>79.826942877490453</v>
      </c>
      <c r="AA51" s="17" cm="1">
        <f t="array" ref="AA51">'Material demand'!CK51*SUMPRODUCT((Scenarios!$A$4:$A$204='Transportation sector'!$A51)*Scenarios!BG$4:BG$204*(Scenarios!$B$4:$B$204='Scenario_selection&amp;Results'!$D$17))/100000</f>
        <v>177.11805217343223</v>
      </c>
      <c r="AB51" s="17" cm="1">
        <f t="array" ref="AB51">'Material demand'!CL51*SUMPRODUCT((Scenarios!$A$4:$A$204='Transportation sector'!$A51)*Scenarios!BC$4:BC$204*(Scenarios!$B$4:$B$204='Scenario_selection&amp;Results'!$D$17))/100000</f>
        <v>25.716258214728768</v>
      </c>
      <c r="AC51" s="17" cm="1">
        <f t="array" ref="AC51">'Material demand'!CM51*SUMPRODUCT((Scenarios!$A$4:$A$204='Transportation sector'!$A51)*Scenarios!BD$4:BD$204*(Scenarios!$B$4:$B$204='Scenario_selection&amp;Results'!$D$17))/100000</f>
        <v>7.5484584780271771</v>
      </c>
      <c r="AD51" s="17" cm="1">
        <f t="array" ref="AD51">'Material demand'!CN51*SUMPRODUCT((Scenarios!$A$4:$A$204='Transportation sector'!$A51)*Scenarios!BE$4:BE$204*(Scenarios!$B$4:$B$204='Scenario_selection&amp;Results'!$D$17))/100000</f>
        <v>0.80056405298079669</v>
      </c>
      <c r="AE51" s="17" cm="1">
        <f t="array" ref="AE51">'Material demand'!CO51*SUMPRODUCT((Scenarios!$A$4:$A$204='Transportation sector'!$A51)*Scenarios!BF$4:BF$204*(Scenarios!$B$4:$B$204='Scenario_selection&amp;Results'!$D$17))/100000</f>
        <v>2.5890017004713894</v>
      </c>
      <c r="AF51" s="17" cm="1">
        <f t="array" ref="AF51">'Material demand'!CP51*SUMPRODUCT((Scenarios!$A$4:$A$204='Transportation sector'!$A51)*Scenarios!BG$4:BG$204*(Scenarios!$B$4:$B$204='Scenario_selection&amp;Results'!$D$17))/100000</f>
        <v>5.9145993233195027</v>
      </c>
      <c r="AH51" s="17" cm="1">
        <f t="array" ref="AH51">'Material demand'!CR51*SUMPRODUCT((Scenarios!$A$4:$A$204='Transportation sector'!$A51)*Scenarios!BC$4:BC$204*(Scenarios!$B$4:$B$204='Scenario_selection&amp;Results'!$D$17))/100000</f>
        <v>0</v>
      </c>
      <c r="AI51" s="17" cm="1">
        <f t="array" ref="AI51">'Material demand'!CS51*SUMPRODUCT((Scenarios!$A$4:$A$204='Transportation sector'!$A51)*Scenarios!BD$4:BD$204*(Scenarios!$B$4:$B$204='Scenario_selection&amp;Results'!$D$17))/100000</f>
        <v>0</v>
      </c>
      <c r="AJ51" s="17" cm="1">
        <f t="array" ref="AJ51">'Material demand'!CT51*SUMPRODUCT((Scenarios!$A$4:$A$204='Transportation sector'!$A51)*Scenarios!BE$4:BE$204*(Scenarios!$B$4:$B$204='Scenario_selection&amp;Results'!$D$17))/100000</f>
        <v>3.4338060936339128E-2</v>
      </c>
      <c r="AK51" s="17" cm="1">
        <f t="array" ref="AK51">'Material demand'!CU51*SUMPRODUCT((Scenarios!$A$4:$A$204='Transportation sector'!$A51)*Scenarios!BF$4:BF$204*(Scenarios!$B$4:$B$204='Scenario_selection&amp;Results'!$D$17))/100000</f>
        <v>0.12037320042414</v>
      </c>
      <c r="AL51" s="17" cm="1">
        <f t="array" ref="AL51">'Material demand'!CV51*SUMPRODUCT((Scenarios!$A$4:$A$204='Transportation sector'!$A51)*Scenarios!BG$4:BG$204*(Scenarios!$B$4:$B$204='Scenario_selection&amp;Results'!$D$17))/100000</f>
        <v>0.70456339994746608</v>
      </c>
      <c r="AM51" s="17" cm="1">
        <f t="array" ref="AM51">'Material demand'!CW51*SUMPRODUCT((Scenarios!$A$4:$A$204='Transportation sector'!$A51)*Scenarios!BC$4:BC$204*(Scenarios!$B$4:$B$204='Scenario_selection&amp;Results'!$D$17))/100000</f>
        <v>0</v>
      </c>
      <c r="AN51" s="17" cm="1">
        <f t="array" ref="AN51">'Material demand'!CX51*SUMPRODUCT((Scenarios!$A$4:$A$204='Transportation sector'!$A51)*Scenarios!BD$4:BD$204*(Scenarios!$B$4:$B$204='Scenario_selection&amp;Results'!$D$17))/100000</f>
        <v>0</v>
      </c>
      <c r="AO51" s="17" cm="1">
        <f t="array" ref="AO51">'Material demand'!CY51*SUMPRODUCT((Scenarios!$A$4:$A$204='Transportation sector'!$A51)*Scenarios!BE$4:BE$204*(Scenarios!$B$4:$B$204='Scenario_selection&amp;Results'!$D$17))/100000</f>
        <v>1.2723706097182883E-2</v>
      </c>
      <c r="AP51" s="17" cm="1">
        <f t="array" ref="AP51">'Material demand'!CZ51*SUMPRODUCT((Scenarios!$A$4:$A$204='Transportation sector'!$A51)*Scenarios!BF$4:BF$204*(Scenarios!$B$4:$B$204='Scenario_selection&amp;Results'!$D$17))/100000</f>
        <v>4.7603994281386751E-2</v>
      </c>
      <c r="AQ51" s="17" cm="1">
        <f t="array" ref="AQ51">'Material demand'!DA51*SUMPRODUCT((Scenarios!$A$4:$A$204='Transportation sector'!$A51)*Scenarios!BG$4:BG$204*(Scenarios!$B$4:$B$204='Scenario_selection&amp;Results'!$D$17))/100000</f>
        <v>0.4512114352829622</v>
      </c>
      <c r="AR51" s="17" cm="1">
        <f t="array" ref="AR51">'Material demand'!DB51*SUMPRODUCT((Scenarios!$A$4:$A$204='Transportation sector'!$A51)*Scenarios!BC$4:BC$204*(Scenarios!$B$4:$B$204='Scenario_selection&amp;Results'!$D$17))/100000</f>
        <v>0</v>
      </c>
      <c r="AS51" s="17" cm="1">
        <f t="array" ref="AS51">'Material demand'!DC51*SUMPRODUCT((Scenarios!$A$4:$A$204='Transportation sector'!$A51)*Scenarios!BD$4:BD$204*(Scenarios!$B$4:$B$204='Scenario_selection&amp;Results'!$D$17))/100000</f>
        <v>0</v>
      </c>
      <c r="AT51" s="17" cm="1">
        <f t="array" ref="AT51">'Material demand'!DD51*SUMPRODUCT((Scenarios!$A$4:$A$204='Transportation sector'!$A51)*Scenarios!BE$4:BE$204*(Scenarios!$B$4:$B$204='Scenario_selection&amp;Results'!$D$17))/100000</f>
        <v>3.5456408385473696E-2</v>
      </c>
      <c r="AU51" s="17" cm="1">
        <f t="array" ref="AU51">'Material demand'!DE51*SUMPRODUCT((Scenarios!$A$4:$A$204='Transportation sector'!$A51)*Scenarios!BF$4:BF$204*(Scenarios!$B$4:$B$204='Scenario_selection&amp;Results'!$D$17))/100000</f>
        <v>0.1244494241449583</v>
      </c>
      <c r="AV51" s="17" cm="1">
        <f t="array" ref="AV51">'Material demand'!DF51*SUMPRODUCT((Scenarios!$A$4:$A$204='Transportation sector'!$A51)*Scenarios!BG$4:BG$204*(Scenarios!$B$4:$B$204='Scenario_selection&amp;Results'!$D$17))/100000</f>
        <v>0.74608646521387267</v>
      </c>
      <c r="AW51" s="17" cm="1">
        <f t="array" ref="AW51">'Material demand'!DG51*SUMPRODUCT((Scenarios!$A$4:$A$204='Transportation sector'!$A51)*Scenarios!BC$4:BC$204*(Scenarios!$B$4:$B$204='Scenario_selection&amp;Results'!$D$17))/100000</f>
        <v>0</v>
      </c>
      <c r="AX51" s="17" cm="1">
        <f t="array" ref="AX51">'Material demand'!DH51*SUMPRODUCT((Scenarios!$A$4:$A$204='Transportation sector'!$A51)*Scenarios!BD$4:BD$204*(Scenarios!$B$4:$B$204='Scenario_selection&amp;Results'!$D$17))/100000</f>
        <v>0</v>
      </c>
      <c r="AY51" s="17" cm="1">
        <f t="array" ref="AY51">'Material demand'!DI51*SUMPRODUCT((Scenarios!$A$4:$A$204='Transportation sector'!$A51)*Scenarios!BE$4:BE$204*(Scenarios!$B$4:$B$204='Scenario_selection&amp;Results'!$D$17))/100000</f>
        <v>1.0338434977559752E-2</v>
      </c>
      <c r="AZ51" s="17" cm="1">
        <f t="array" ref="AZ51">'Material demand'!DJ51*SUMPRODUCT((Scenarios!$A$4:$A$204='Transportation sector'!$A51)*Scenarios!BF$4:BF$204*(Scenarios!$B$4:$B$204='Scenario_selection&amp;Results'!$D$17))/100000</f>
        <v>3.8860655521298811E-2</v>
      </c>
      <c r="BA51" s="17" cm="1">
        <f t="array" ref="BA51">'Material demand'!DK51*SUMPRODUCT((Scenarios!$A$4:$A$204='Transportation sector'!$A51)*Scenarios!BG$4:BG$204*(Scenarios!$B$4:$B$204='Scenario_selection&amp;Results'!$D$17))/100000</f>
        <v>0.38464003261951119</v>
      </c>
      <c r="BB51" s="17" cm="1">
        <f t="array" ref="BB51">'Material demand'!DL51*SUMPRODUCT((Scenarios!$A$4:$A$204='Transportation sector'!$A51)*Scenarios!BC$4:BC$204*(Scenarios!$B$4:$B$204='Scenario_selection&amp;Results'!$D$17))/100000</f>
        <v>0</v>
      </c>
      <c r="BC51" s="17" cm="1">
        <f t="array" ref="BC51">'Material demand'!DM51*SUMPRODUCT((Scenarios!$A$4:$A$204='Transportation sector'!$A51)*Scenarios!BD$4:BD$204*(Scenarios!$B$4:$B$204='Scenario_selection&amp;Results'!$D$17))/100000</f>
        <v>0</v>
      </c>
      <c r="BD51" s="17" cm="1">
        <f t="array" ref="BD51">'Material demand'!DN51*SUMPRODUCT((Scenarios!$A$4:$A$204='Transportation sector'!$A51)*Scenarios!BE$4:BE$204*(Scenarios!$B$4:$B$204='Scenario_selection&amp;Results'!$D$17))/100000</f>
        <v>2.1999486097240402E-2</v>
      </c>
      <c r="BE51" s="17" cm="1">
        <f t="array" ref="BE51">'Material demand'!DO51*SUMPRODUCT((Scenarios!$A$4:$A$204='Transportation sector'!$A51)*Scenarios!BF$4:BF$204*(Scenarios!$B$4:$B$204='Scenario_selection&amp;Results'!$D$17))/100000</f>
        <v>7.7335843178787902E-2</v>
      </c>
      <c r="BF51" s="17" cm="1">
        <f t="array" ref="BF51">'Material demand'!DP51*SUMPRODUCT((Scenarios!$A$4:$A$204='Transportation sector'!$A51)*Scenarios!BG$4:BG$204*(Scenarios!$B$4:$B$204='Scenario_selection&amp;Results'!$D$17))/100000</f>
        <v>0.47003830769802529</v>
      </c>
      <c r="BG51" s="17" cm="1">
        <f t="array" ref="BG51">'Material demand'!DQ51*SUMPRODUCT((Scenarios!$A$4:$A$204='Transportation sector'!$A51)*Scenarios!BC$4:BC$204*(Scenarios!$B$4:$B$204='Scenario_selection&amp;Results'!$D$17))/100000</f>
        <v>0</v>
      </c>
      <c r="BH51" s="17" cm="1">
        <f t="array" ref="BH51">'Material demand'!DR51*SUMPRODUCT((Scenarios!$A$4:$A$204='Transportation sector'!$A51)*Scenarios!BD$4:BD$204*(Scenarios!$B$4:$B$204='Scenario_selection&amp;Results'!$D$17))/100000</f>
        <v>0</v>
      </c>
      <c r="BI51" s="17" cm="1">
        <f t="array" ref="BI51">'Material demand'!DS51*SUMPRODUCT((Scenarios!$A$4:$A$204='Transportation sector'!$A51)*Scenarios!BE$4:BE$204*(Scenarios!$B$4:$B$204='Scenario_selection&amp;Results'!$D$17))/100000</f>
        <v>1.1065226644484158E-2</v>
      </c>
      <c r="BJ51" s="17" cm="1">
        <f t="array" ref="BJ51">'Material demand'!DT51*SUMPRODUCT((Scenarios!$A$4:$A$204='Transportation sector'!$A51)*Scenarios!BF$4:BF$204*(Scenarios!$B$4:$B$204='Scenario_selection&amp;Results'!$D$17))/100000</f>
        <v>4.1936099614814308E-2</v>
      </c>
      <c r="BK51" s="17" cm="1">
        <f t="array" ref="BK51">'Material demand'!DU51*SUMPRODUCT((Scenarios!$A$4:$A$204='Transportation sector'!$A51)*Scenarios!BG$4:BG$204*(Scenarios!$B$4:$B$204='Scenario_selection&amp;Results'!$D$17))/100000</f>
        <v>0.4436052382024967</v>
      </c>
      <c r="BM51" s="17" cm="1">
        <f t="array" ref="BM51">('Material demand'!DW51+'Material demand'!FB51)*SUMPRODUCT((Scenarios!$A$4:$A$204='Transportation sector'!$A51)*Scenarios!BH$4:BH$204*(Scenarios!$B$4:$B$204='Scenario_selection&amp;Results'!$D$18))/100000</f>
        <v>11.113653200374443</v>
      </c>
      <c r="BN51" s="17" cm="1">
        <f t="array" ref="BN51">('Material demand'!DX51+'Material demand'!FC51)*SUMPRODUCT((Scenarios!$A$4:$A$204='Transportation sector'!$A51)*Scenarios!BI$4:BI$204*(Scenarios!$B$4:$B$204='Scenario_selection&amp;Results'!$D$18))/100000</f>
        <v>51.16926171081338</v>
      </c>
      <c r="BO51" s="17" cm="1">
        <f t="array" ref="BO51">('Material demand'!DY51+'Material demand'!FD51)*SUMPRODUCT((Scenarios!$A$4:$A$204='Transportation sector'!$A51)*Scenarios!BJ$4:BJ$204*(Scenarios!$B$4:$B$204='Scenario_selection&amp;Results'!$D$18))/100000</f>
        <v>0.34011750070092145</v>
      </c>
      <c r="BP51" s="17" cm="1">
        <f t="array" ref="BP51">('Material demand'!DZ51+'Material demand'!FE51)*SUMPRODUCT((Scenarios!$A$4:$A$204='Transportation sector'!$A51)*Scenarios!BK$4:BK$204*(Scenarios!$B$4:$B$204='Scenario_selection&amp;Results'!$D$18))/100000</f>
        <v>1.1923351438206256</v>
      </c>
      <c r="BQ51" s="17" cm="1">
        <f t="array" ref="BQ51">('Material demand'!EA51+'Material demand'!FF51)*SUMPRODUCT((Scenarios!$A$4:$A$204='Transportation sector'!$A51)*Scenarios!BL$4:BL$204*(Scenarios!$B$4:$B$204='Scenario_selection&amp;Results'!$D$18))/100000</f>
        <v>6.9806074278558414</v>
      </c>
      <c r="BR51" s="17" cm="1">
        <f t="array" ref="BR51">('Material demand'!EB51+'Material demand'!FG51)*SUMPRODUCT((Scenarios!$A$4:$A$204='Transportation sector'!$A51)*Scenarios!BH$4:BH$204*(Scenarios!$B$4:$B$204='Scenario_selection&amp;Results'!$D$18))/100000</f>
        <v>4.1819546642964696</v>
      </c>
      <c r="BS51" s="17" cm="1">
        <f t="array" ref="BS51">('Material demand'!EC51+'Material demand'!FH51)*SUMPRODUCT((Scenarios!$A$4:$A$204='Transportation sector'!$A51)*Scenarios!BI$4:BI$204*(Scenarios!$B$4:$B$204='Scenario_selection&amp;Results'!$D$18))/100000</f>
        <v>22.386979440191858</v>
      </c>
      <c r="BT51" s="17" cm="1">
        <f t="array" ref="BT51">('Material demand'!ED51+'Material demand'!FI51)*SUMPRODUCT((Scenarios!$A$4:$A$204='Transportation sector'!$A51)*Scenarios!BJ$4:BJ$204*(Scenarios!$B$4:$B$204='Scenario_selection&amp;Results'!$D$18))/100000</f>
        <v>0.12614049420638063</v>
      </c>
      <c r="BU51" s="17" cm="1">
        <f t="array" ref="BU51">('Material demand'!EE51+'Material demand'!FJ51)*SUMPRODUCT((Scenarios!$A$4:$A$204='Transportation sector'!$A51)*Scenarios!BK$4:BK$204*(Scenarios!$B$4:$B$204='Scenario_selection&amp;Results'!$D$18))/100000</f>
        <v>0.471965424918732</v>
      </c>
      <c r="BV51" s="17" cm="1">
        <f t="array" ref="BV51">('Material demand'!EF51+'Material demand'!FK51)*SUMPRODUCT((Scenarios!$A$4:$A$204='Transportation sector'!$A51)*Scenarios!BL$4:BL$204*(Scenarios!$B$4:$B$204='Scenario_selection&amp;Results'!$D$18))/100000</f>
        <v>4.4759480910677008</v>
      </c>
      <c r="BW51" s="17" cm="1">
        <f t="array" ref="BW51">('Material demand'!EG51+'Material demand'!FL51)*SUMPRODUCT((Scenarios!$A$4:$A$204='Transportation sector'!$A51)*Scenarios!BH$4:BH$204*(Scenarios!$B$4:$B$204='Scenario_selection&amp;Results'!$D$18))/100000</f>
        <v>11.478376028330873</v>
      </c>
      <c r="BX51" s="17" cm="1">
        <f t="array" ref="BX51">('Material demand'!EH51+'Material demand'!FM51)*SUMPRODUCT((Scenarios!$A$4:$A$204='Transportation sector'!$A51)*Scenarios!BI$4:BI$204*(Scenarios!$B$4:$B$204='Scenario_selection&amp;Results'!$D$18))/100000</f>
        <v>52.980345679245929</v>
      </c>
      <c r="BY51" s="17" cm="1">
        <f t="array" ref="BY51">('Material demand'!EI51+'Material demand'!FN51)*SUMPRODUCT((Scenarios!$A$4:$A$204='Transportation sector'!$A51)*Scenarios!BJ$4:BJ$204*(Scenarios!$B$4:$B$204='Scenario_selection&amp;Results'!$D$18))/100000</f>
        <v>0.35118127062291976</v>
      </c>
      <c r="BZ51" s="17" cm="1">
        <f t="array" ref="BZ51">('Material demand'!EJ51+'Material demand'!FO51)*SUMPRODUCT((Scenarios!$A$4:$A$204='Transportation sector'!$A51)*Scenarios!BK$4:BK$204*(Scenarios!$B$4:$B$204='Scenario_selection&amp;Results'!$D$18))/100000</f>
        <v>1.2326592895375852</v>
      </c>
      <c r="CA51" s="17" cm="1">
        <f t="array" ref="CA51">('Material demand'!EK51+'Material demand'!FP51)*SUMPRODUCT((Scenarios!$A$4:$A$204='Transportation sector'!$A51)*Scenarios!BL$4:BL$204*(Scenarios!$B$4:$B$204='Scenario_selection&amp;Results'!$D$18))/100000</f>
        <v>7.3914139122627427</v>
      </c>
      <c r="CB51" s="17" cm="1">
        <f t="array" ref="CB51">('Material demand'!EL51+'Material demand'!FQ51)*SUMPRODUCT((Scenarios!$A$4:$A$204='Transportation sector'!$A51)*Scenarios!BH$4:BH$204*(Scenarios!$B$4:$B$204='Scenario_selection&amp;Results'!$D$18))/100000</f>
        <v>3.4029782854259119</v>
      </c>
      <c r="CC51" s="17" cm="1">
        <f t="array" ref="CC51">('Material demand'!EM51+'Material demand'!FR51)*SUMPRODUCT((Scenarios!$A$4:$A$204='Transportation sector'!$A51)*Scenarios!BI$4:BI$204*(Scenarios!$B$4:$B$204='Scenario_selection&amp;Results'!$D$18))/100000</f>
        <v>18.380564633511678</v>
      </c>
      <c r="CD51" s="17" cm="1">
        <f t="array" ref="CD51">('Material demand'!EN51+'Material demand'!FS51)*SUMPRODUCT((Scenarios!$A$4:$A$204='Transportation sector'!$A51)*Scenarios!BJ$4:BJ$204*(Scenarios!$B$4:$B$204='Scenario_selection&amp;Results'!$D$18))/100000</f>
        <v>0.10254182662757502</v>
      </c>
      <c r="CE51" s="17" cm="1">
        <f t="array" ref="CE51">('Material demand'!EO51+'Material demand'!FT51)*SUMPRODUCT((Scenarios!$A$4:$A$204='Transportation sector'!$A51)*Scenarios!BK$4:BK$204*(Scenarios!$B$4:$B$204='Scenario_selection&amp;Results'!$D$18))/100000</f>
        <v>0.38546713912316422</v>
      </c>
      <c r="CF51" s="17" cm="1">
        <f t="array" ref="CF51">('Material demand'!EP51+'Material demand'!FU51)*SUMPRODUCT((Scenarios!$A$4:$A$204='Transportation sector'!$A51)*Scenarios!BL$4:BL$204*(Scenarios!$B$4:$B$204='Scenario_selection&amp;Results'!$D$18))/100000</f>
        <v>3.8177055381100562</v>
      </c>
      <c r="CG51" s="17" cm="1">
        <f t="array" ref="CG51">('Material demand'!EQ51+'Material demand'!FV51)*SUMPRODUCT((Scenarios!$A$4:$A$204='Transportation sector'!$A51)*Scenarios!BH$4:BH$204*(Scenarios!$B$4:$B$204='Scenario_selection&amp;Results'!$D$18))/100000</f>
        <v>7.1242907533498832</v>
      </c>
      <c r="CH51" s="17" cm="1">
        <f t="array" ref="CH51">('Material demand'!ER51+'Material demand'!FW51)*SUMPRODUCT((Scenarios!$A$4:$A$204='Transportation sector'!$A51)*Scenarios!BI$4:BI$204*(Scenarios!$B$4:$B$204='Scenario_selection&amp;Results'!$D$18))/100000</f>
        <v>33.009078279319354</v>
      </c>
      <c r="CI51" s="17" cm="1">
        <f t="array" ref="CI51">('Material demand'!ES51+'Material demand'!FX51)*SUMPRODUCT((Scenarios!$A$4:$A$204='Transportation sector'!$A51)*Scenarios!BJ$4:BJ$204*(Scenarios!$B$4:$B$204='Scenario_selection&amp;Results'!$D$18))/100000</f>
        <v>0.21789371846807207</v>
      </c>
      <c r="CJ51" s="17" cm="1">
        <f t="array" ref="CJ51">('Material demand'!ET51+'Material demand'!FY51)*SUMPRODUCT((Scenarios!$A$4:$A$204='Transportation sector'!$A51)*Scenarios!BK$4:BK$204*(Scenarios!$B$4:$B$204='Scenario_selection&amp;Results'!$D$18))/100000</f>
        <v>0.76599480645289764</v>
      </c>
      <c r="CK51" s="17" cm="1">
        <f t="array" ref="CK51">('Material demand'!EU51+'Material demand'!FZ51)*SUMPRODUCT((Scenarios!$A$4:$A$204='Transportation sector'!$A51)*Scenarios!BL$4:BL$204*(Scenarios!$B$4:$B$204='Scenario_selection&amp;Results'!$D$18))/100000</f>
        <v>4.6565064700923742</v>
      </c>
      <c r="CL51" s="17" cm="1">
        <f t="array" ref="CL51">('Material demand'!EV51+'Material demand'!GA51)*SUMPRODUCT((Scenarios!$A$4:$A$204='Transportation sector'!$A51)*Scenarios!BH$4:BH$204*(Scenarios!$B$4:$B$204='Scenario_selection&amp;Results'!$D$18))/100000</f>
        <v>0.90689678301795196</v>
      </c>
      <c r="CM51" s="17" cm="1">
        <f t="array" ref="CM51">('Material demand'!EW51+'Material demand'!GB51)*SUMPRODUCT((Scenarios!$A$4:$A$204='Transportation sector'!$A51)*Scenarios!BI$4:BI$204*(Scenarios!$B$4:$B$204='Scenario_selection&amp;Results'!$D$18))/100000</f>
        <v>4.9841372343443489</v>
      </c>
      <c r="CN51" s="17" cm="1">
        <f t="array" ref="CN51">('Material demand'!EX51+'Material demand'!GC51)*SUMPRODUCT((Scenarios!$A$4:$A$204='Transportation sector'!$A51)*Scenarios!BJ$4:BJ$204*(Scenarios!$B$4:$B$204='Scenario_selection&amp;Results'!$D$18))/100000</f>
        <v>2.740370448773561E-2</v>
      </c>
      <c r="CO51" s="17" cm="1">
        <f t="array" ref="CO51">('Material demand'!EY51+'Material demand'!GD51)*SUMPRODUCT((Scenarios!$A$4:$A$204='Transportation sector'!$A51)*Scenarios!BK$4:BK$204*(Scenarios!$B$4:$B$204='Scenario_selection&amp;Results'!$D$18))/100000</f>
        <v>0.10395248880327017</v>
      </c>
      <c r="CP51" s="17" cm="1">
        <f t="array" ref="CP51">('Material demand'!EZ51+'Material demand'!GE51)*SUMPRODUCT((Scenarios!$A$4:$A$204='Transportation sector'!$A51)*Scenarios!BL$4:BL$204*(Scenarios!$B$4:$B$204='Scenario_selection&amp;Results'!$D$18))/100000</f>
        <v>1.1078799953739462</v>
      </c>
      <c r="CR51" s="17">
        <f t="shared" si="109"/>
        <v>1381.5455210114148</v>
      </c>
      <c r="CS51" s="17">
        <f t="shared" si="110"/>
        <v>440.1954088794522</v>
      </c>
      <c r="CT51" s="17">
        <f t="shared" si="111"/>
        <v>43.120679884305808</v>
      </c>
      <c r="CU51" s="17">
        <f t="shared" si="112"/>
        <v>138.24220540573751</v>
      </c>
      <c r="CV51" s="17">
        <f t="shared" si="113"/>
        <v>311.50096196789048</v>
      </c>
      <c r="CW51" s="17">
        <f t="shared" si="114"/>
        <v>322.43262888921026</v>
      </c>
      <c r="CX51" s="17">
        <f t="shared" si="115"/>
        <v>115.80266923191348</v>
      </c>
      <c r="CY51" s="17">
        <f t="shared" si="116"/>
        <v>10.04621726442255</v>
      </c>
      <c r="CZ51" s="17">
        <f t="shared" si="117"/>
        <v>32.55967143810723</v>
      </c>
      <c r="DA51" s="17">
        <f t="shared" si="118"/>
        <v>78.123081215244142</v>
      </c>
      <c r="DB51" s="17">
        <f t="shared" si="119"/>
        <v>1174.9770606050045</v>
      </c>
      <c r="DC51" s="17">
        <f t="shared" si="120"/>
        <v>383.26412054477106</v>
      </c>
      <c r="DD51" s="17">
        <f t="shared" si="121"/>
        <v>36.678245411018551</v>
      </c>
      <c r="DE51" s="17">
        <f t="shared" si="122"/>
        <v>117.61045443109221</v>
      </c>
      <c r="DF51" s="17">
        <f t="shared" si="123"/>
        <v>266.07755682824586</v>
      </c>
      <c r="DG51" s="17">
        <f t="shared" si="124"/>
        <v>235.2669582161636</v>
      </c>
      <c r="DH51" s="17">
        <f t="shared" si="125"/>
        <v>86.439284935786418</v>
      </c>
      <c r="DI51" s="17">
        <f t="shared" si="126"/>
        <v>7.330958644691834</v>
      </c>
      <c r="DJ51" s="17">
        <f t="shared" si="127"/>
        <v>23.767390899172224</v>
      </c>
      <c r="DK51" s="17">
        <f t="shared" si="128"/>
        <v>57.529798085382751</v>
      </c>
      <c r="DL51" s="17">
        <f t="shared" si="129"/>
        <v>806.05650606789163</v>
      </c>
      <c r="DM51" s="17">
        <f t="shared" si="130"/>
        <v>259.80292981837044</v>
      </c>
      <c r="DN51" s="17">
        <f t="shared" si="131"/>
        <v>25.160019842448509</v>
      </c>
      <c r="DO51" s="17">
        <f t="shared" si="132"/>
        <v>80.670273527122134</v>
      </c>
      <c r="DP51" s="17">
        <f t="shared" si="133"/>
        <v>182.24459695122263</v>
      </c>
      <c r="DQ51" s="17">
        <f t="shared" si="134"/>
        <v>26.62315499774672</v>
      </c>
      <c r="DR51" s="17">
        <f t="shared" si="135"/>
        <v>12.532595712371526</v>
      </c>
      <c r="DS51" s="17">
        <f t="shared" si="136"/>
        <v>0.83903298411301641</v>
      </c>
      <c r="DT51" s="17">
        <f t="shared" si="137"/>
        <v>2.7348902888894737</v>
      </c>
      <c r="DU51" s="17">
        <f t="shared" si="138"/>
        <v>7.4660845568959457</v>
      </c>
      <c r="DW51" s="298">
        <f t="shared" si="160"/>
        <v>3089.9170494212481</v>
      </c>
      <c r="DX51" s="5">
        <f t="shared" si="161"/>
        <v>984.52586490079079</v>
      </c>
      <c r="DY51" s="5">
        <f t="shared" si="162"/>
        <v>96.442224979752581</v>
      </c>
      <c r="DZ51" s="5">
        <f t="shared" si="163"/>
        <v>309.18774729917368</v>
      </c>
      <c r="EA51" s="5">
        <f t="shared" si="164"/>
        <v>696.69230485511594</v>
      </c>
      <c r="EB51" s="5">
        <f t="shared" si="165"/>
        <v>721.14169395237263</v>
      </c>
      <c r="EC51" s="5">
        <f t="shared" si="166"/>
        <v>259.00025484952693</v>
      </c>
      <c r="ED51" s="5">
        <f t="shared" si="167"/>
        <v>22.469022942366625</v>
      </c>
      <c r="EE51" s="5">
        <f t="shared" si="168"/>
        <v>72.821837840354689</v>
      </c>
      <c r="EF51" s="5">
        <f t="shared" si="169"/>
        <v>174.72738822502342</v>
      </c>
      <c r="EG51" s="5">
        <f t="shared" si="140"/>
        <v>2627.9131574212306</v>
      </c>
      <c r="EH51" s="5">
        <f t="shared" si="141"/>
        <v>857.195309522446</v>
      </c>
      <c r="EI51" s="5">
        <f t="shared" si="142"/>
        <v>82.033298298700416</v>
      </c>
      <c r="EJ51" s="5">
        <f t="shared" si="143"/>
        <v>263.04348485800637</v>
      </c>
      <c r="EK51" s="5">
        <f t="shared" si="144"/>
        <v>595.09988401254782</v>
      </c>
      <c r="EL51" s="5">
        <f t="shared" si="145"/>
        <v>526.18996211243473</v>
      </c>
      <c r="EM51" s="5">
        <f t="shared" si="146"/>
        <v>193.32712256005419</v>
      </c>
      <c r="EN51" s="5">
        <f t="shared" si="147"/>
        <v>16.396169189019595</v>
      </c>
      <c r="EO51" s="5">
        <f t="shared" si="148"/>
        <v>53.15732651780273</v>
      </c>
      <c r="EP51" s="5">
        <f t="shared" si="149"/>
        <v>128.66916163837161</v>
      </c>
      <c r="EQ51" s="5">
        <f t="shared" si="150"/>
        <v>1802.7981727831329</v>
      </c>
      <c r="ER51" s="5">
        <f t="shared" si="151"/>
        <v>581.06626971485946</v>
      </c>
      <c r="ES51" s="5">
        <f t="shared" si="152"/>
        <v>56.272032367087107</v>
      </c>
      <c r="ET51" s="5">
        <f t="shared" si="153"/>
        <v>180.42435067246021</v>
      </c>
      <c r="EU51" s="5">
        <f t="shared" si="154"/>
        <v>407.60197816155329</v>
      </c>
      <c r="EV51" s="5">
        <f t="shared" si="155"/>
        <v>59.544429977738254</v>
      </c>
      <c r="EW51" s="5">
        <f t="shared" si="156"/>
        <v>28.029971199798386</v>
      </c>
      <c r="EX51" s="5">
        <f t="shared" si="157"/>
        <v>1.8765522259010503</v>
      </c>
      <c r="EY51" s="5">
        <f t="shared" si="158"/>
        <v>6.1167612673012792</v>
      </c>
      <c r="EZ51" s="299">
        <f t="shared" si="159"/>
        <v>16.698387142455118</v>
      </c>
    </row>
    <row r="52" spans="1:156" x14ac:dyDescent="0.3">
      <c r="A52" s="13">
        <v>2052</v>
      </c>
      <c r="B52" s="68">
        <f>2.4892*(1-SUMPRODUCT((Scenarios!$A$4:$A$204='Transportation sector'!$A52)*(Scenarios!$BM$4:$BM$204)*(Scenarios!$B$4:$B$204='Scenario_selection&amp;Results'!$D$20))-SUMPRODUCT((Scenarios!$A$4:$A$204='Transportation sector'!$A52)*(Scenarios!$BN$4:$BN$204)*(Scenarios!$B$4:$B$204='Scenario_selection&amp;Results'!$D$19)))+'Power sector'!B50*SUMPRODUCT((Scenarios!$A$4:$A$204='Transportation sector'!$A52)*(Scenarios!$BN$4:$BN$204)*(Scenarios!$B$4:$B$204='Scenario_selection&amp;Results'!$D$19))</f>
        <v>2.196161157285625</v>
      </c>
      <c r="C52" s="17" cm="1">
        <f t="array" ref="C52">'Material demand'!BM52*SUMPRODUCT((Scenarios!$A$4:$A$204='Transportation sector'!$A52)*Scenarios!BC$4:BC$204*(Scenarios!$B$4:$B$204='Scenario_selection&amp;Results'!$D$17))/100000</f>
        <v>1369.7784196837413</v>
      </c>
      <c r="D52" s="17" cm="1">
        <f t="array" ref="D52">'Material demand'!BN52*SUMPRODUCT((Scenarios!$A$4:$A$204='Transportation sector'!$A52)*Scenarios!BD$4:BD$204*(Scenarios!$B$4:$B$204='Scenario_selection&amp;Results'!$D$17))/100000</f>
        <v>385.98760395549363</v>
      </c>
      <c r="E52" s="17" cm="1">
        <f t="array" ref="E52">'Material demand'!BO52*SUMPRODUCT((Scenarios!$A$4:$A$204='Transportation sector'!$A52)*Scenarios!BE$4:BE$204*(Scenarios!$B$4:$B$204='Scenario_selection&amp;Results'!$D$17))/100000</f>
        <v>42.743902141824172</v>
      </c>
      <c r="F52" s="17" cm="1">
        <f t="array" ref="F52">'Material demand'!BP52*SUMPRODUCT((Scenarios!$A$4:$A$204='Transportation sector'!$A52)*Scenarios!BF$4:BF$204*(Scenarios!$B$4:$B$204='Scenario_selection&amp;Results'!$D$17))/100000</f>
        <v>136.64008657101243</v>
      </c>
      <c r="G52" s="17" cm="1">
        <f t="array" ref="G52">'Material demand'!BQ52*SUMPRODUCT((Scenarios!$A$4:$A$204='Transportation sector'!$A52)*Scenarios!BG$4:BG$204*(Scenarios!$B$4:$B$204='Scenario_selection&amp;Results'!$D$17))/100000</f>
        <v>301.21857847825675</v>
      </c>
      <c r="H52" s="17" cm="1">
        <f t="array" ref="H52">'Material demand'!BR52*SUMPRODUCT((Scenarios!$A$4:$A$204='Transportation sector'!$A52)*Scenarios!BC$4:BC$204*(Scenarios!$B$4:$B$204='Scenario_selection&amp;Results'!$D$17))/100000</f>
        <v>317.19628087922132</v>
      </c>
      <c r="I52" s="17" cm="1">
        <f t="array" ref="I52">'Material demand'!BS52*SUMPRODUCT((Scenarios!$A$4:$A$204='Transportation sector'!$A52)*Scenarios!BD$4:BD$204*(Scenarios!$B$4:$B$204='Scenario_selection&amp;Results'!$D$17))/100000</f>
        <v>92.068320808210856</v>
      </c>
      <c r="J52" s="17" cm="1">
        <f t="array" ref="J52">'Material demand'!BT52*SUMPRODUCT((Scenarios!$A$4:$A$204='Transportation sector'!$A52)*Scenarios!BE$4:BE$204*(Scenarios!$B$4:$B$204='Scenario_selection&amp;Results'!$D$17))/100000</f>
        <v>9.8810989374874687</v>
      </c>
      <c r="K52" s="17" cm="1">
        <f t="array" ref="K52">'Material demand'!BU52*SUMPRODUCT((Scenarios!$A$4:$A$204='Transportation sector'!$A52)*Scenarios!BF$4:BF$204*(Scenarios!$B$4:$B$204='Scenario_selection&amp;Results'!$D$17))/100000</f>
        <v>31.852420512468157</v>
      </c>
      <c r="L52" s="17" cm="1">
        <f t="array" ref="L52">'Material demand'!BV52*SUMPRODUCT((Scenarios!$A$4:$A$204='Transportation sector'!$A52)*Scenarios!BG$4:BG$204*(Scenarios!$B$4:$B$204='Scenario_selection&amp;Results'!$D$17))/100000</f>
        <v>72.061308449210543</v>
      </c>
      <c r="M52" s="17" cm="1">
        <f t="array" ref="M52">'Material demand'!BW52*SUMPRODUCT((Scenarios!$A$4:$A$204='Transportation sector'!$A52)*Scenarios!BC$4:BC$204*(Scenarios!$B$4:$B$204='Scenario_selection&amp;Results'!$D$17))/100000</f>
        <v>1150.6567372531651</v>
      </c>
      <c r="N52" s="17" cm="1">
        <f t="array" ref="N52">'Material demand'!BX52*SUMPRODUCT((Scenarios!$A$4:$A$204='Transportation sector'!$A52)*Scenarios!BD$4:BD$204*(Scenarios!$B$4:$B$204='Scenario_selection&amp;Results'!$D$17))/100000</f>
        <v>324.24166610110518</v>
      </c>
      <c r="O52" s="17" cm="1">
        <f t="array" ref="O52">'Material demand'!BY52*SUMPRODUCT((Scenarios!$A$4:$A$204='Transportation sector'!$A52)*Scenarios!BE$4:BE$204*(Scenarios!$B$4:$B$204='Scenario_selection&amp;Results'!$D$17))/100000</f>
        <v>35.906215391636572</v>
      </c>
      <c r="P52" s="17" cm="1">
        <f t="array" ref="P52">'Material demand'!BZ52*SUMPRODUCT((Scenarios!$A$4:$A$204='Transportation sector'!$A52)*Scenarios!BF$4:BF$204*(Scenarios!$B$4:$B$204='Scenario_selection&amp;Results'!$D$17))/100000</f>
        <v>114.78194862209318</v>
      </c>
      <c r="Q52" s="17" cm="1">
        <f t="array" ref="Q52">'Material demand'!CA52*SUMPRODUCT((Scenarios!$A$4:$A$204='Transportation sector'!$A52)*Scenarios!BG$4:BG$204*(Scenarios!$B$4:$B$204='Scenario_selection&amp;Results'!$D$17))/100000</f>
        <v>253.03303200809023</v>
      </c>
      <c r="R52" s="17" cm="1">
        <f t="array" ref="R52">'Material demand'!CB52*SUMPRODUCT((Scenarios!$A$4:$A$204='Transportation sector'!$A52)*Scenarios!BC$4:BC$204*(Scenarios!$B$4:$B$204='Scenario_selection&amp;Results'!$D$17))/100000</f>
        <v>230.71166812707909</v>
      </c>
      <c r="S52" s="17" cm="1">
        <f t="array" ref="S52">'Material demand'!CC52*SUMPRODUCT((Scenarios!$A$4:$A$204='Transportation sector'!$A52)*Scenarios!BD$4:BD$204*(Scenarios!$B$4:$B$204='Scenario_selection&amp;Results'!$D$17))/100000</f>
        <v>66.965589307805942</v>
      </c>
      <c r="T52" s="17" cm="1">
        <f t="array" ref="T52">'Material demand'!CD52*SUMPRODUCT((Scenarios!$A$4:$A$204='Transportation sector'!$A52)*Scenarios!BE$4:BE$204*(Scenarios!$B$4:$B$204='Scenario_selection&amp;Results'!$D$17))/100000</f>
        <v>7.1869847038480152</v>
      </c>
      <c r="U52" s="17" cm="1">
        <f t="array" ref="U52">'Material demand'!CE52*SUMPRODUCT((Scenarios!$A$4:$A$204='Transportation sector'!$A52)*Scenarios!BF$4:BF$204*(Scenarios!$B$4:$B$204='Scenario_selection&amp;Results'!$D$17))/100000</f>
        <v>23.167752944476959</v>
      </c>
      <c r="V52" s="17" cm="1">
        <f t="array" ref="V52">'Material demand'!CF52*SUMPRODUCT((Scenarios!$A$4:$A$204='Transportation sector'!$A52)*Scenarios!BG$4:BG$204*(Scenarios!$B$4:$B$204='Scenario_selection&amp;Results'!$D$17))/100000</f>
        <v>52.413554893059356</v>
      </c>
      <c r="W52" s="17" cm="1">
        <f t="array" ref="W52">'Material demand'!CG52*SUMPRODUCT((Scenarios!$A$4:$A$204='Transportation sector'!$A52)*Scenarios!BC$4:BC$204*(Scenarios!$B$4:$B$204='Scenario_selection&amp;Results'!$D$17))/100000</f>
        <v>795.28427012092038</v>
      </c>
      <c r="X52" s="17" cm="1">
        <f t="array" ref="X52">'Material demand'!CH52*SUMPRODUCT((Scenarios!$A$4:$A$204='Transportation sector'!$A52)*Scenarios!BD$4:BD$204*(Scenarios!$B$4:$B$204='Scenario_selection&amp;Results'!$D$17))/100000</f>
        <v>224.10184412041019</v>
      </c>
      <c r="Y52" s="17" cm="1">
        <f t="array" ref="Y52">'Material demand'!CI52*SUMPRODUCT((Scenarios!$A$4:$A$204='Transportation sector'!$A52)*Scenarios!BE$4:BE$204*(Scenarios!$B$4:$B$204='Scenario_selection&amp;Results'!$D$17))/100000</f>
        <v>24.816826231522331</v>
      </c>
      <c r="Z52" s="17" cm="1">
        <f t="array" ref="Z52">'Material demand'!CJ52*SUMPRODUCT((Scenarios!$A$4:$A$204='Transportation sector'!$A52)*Scenarios!BF$4:BF$204*(Scenarios!$B$4:$B$204='Scenario_selection&amp;Results'!$D$17))/100000</f>
        <v>79.332328467385636</v>
      </c>
      <c r="AA52" s="17" cm="1">
        <f t="array" ref="AA52">'Material demand'!CK52*SUMPRODUCT((Scenarios!$A$4:$A$204='Transportation sector'!$A52)*Scenarios!BG$4:BG$204*(Scenarios!$B$4:$B$204='Scenario_selection&amp;Results'!$D$17))/100000</f>
        <v>174.88550986753802</v>
      </c>
      <c r="AB52" s="17" cm="1">
        <f t="array" ref="AB52">'Material demand'!CL52*SUMPRODUCT((Scenarios!$A$4:$A$204='Transportation sector'!$A52)*Scenarios!BC$4:BC$204*(Scenarios!$B$4:$B$204='Scenario_selection&amp;Results'!$D$17))/100000</f>
        <v>25.50940325112829</v>
      </c>
      <c r="AC52" s="17" cm="1">
        <f t="array" ref="AC52">'Material demand'!CM52*SUMPRODUCT((Scenarios!$A$4:$A$204='Transportation sector'!$A52)*Scenarios!BD$4:BD$204*(Scenarios!$B$4:$B$204='Scenario_selection&amp;Results'!$D$17))/100000</f>
        <v>7.4042732015675004</v>
      </c>
      <c r="AD52" s="17" cm="1">
        <f t="array" ref="AD52">'Material demand'!CN52*SUMPRODUCT((Scenarios!$A$4:$A$204='Transportation sector'!$A52)*Scenarios!BE$4:BE$204*(Scenarios!$B$4:$B$204='Scenario_selection&amp;Results'!$D$17))/100000</f>
        <v>0.79465287758730119</v>
      </c>
      <c r="AE52" s="17" cm="1">
        <f t="array" ref="AE52">'Material demand'!CO52*SUMPRODUCT((Scenarios!$A$4:$A$204='Transportation sector'!$A52)*Scenarios!BF$4:BF$204*(Scenarios!$B$4:$B$204='Scenario_selection&amp;Results'!$D$17))/100000</f>
        <v>2.5616196921503307</v>
      </c>
      <c r="AF52" s="17" cm="1">
        <f t="array" ref="AF52">'Material demand'!CP52*SUMPRODUCT((Scenarios!$A$4:$A$204='Transportation sector'!$A52)*Scenarios!BG$4:BG$204*(Scenarios!$B$4:$B$204='Scenario_selection&amp;Results'!$D$17))/100000</f>
        <v>5.7952790963989766</v>
      </c>
      <c r="AH52" s="17" cm="1">
        <f t="array" ref="AH52">'Material demand'!CR52*SUMPRODUCT((Scenarios!$A$4:$A$204='Transportation sector'!$A52)*Scenarios!BC$4:BC$204*(Scenarios!$B$4:$B$204='Scenario_selection&amp;Results'!$D$17))/100000</f>
        <v>0</v>
      </c>
      <c r="AI52" s="17" cm="1">
        <f t="array" ref="AI52">'Material demand'!CS52*SUMPRODUCT((Scenarios!$A$4:$A$204='Transportation sector'!$A52)*Scenarios!BD$4:BD$204*(Scenarios!$B$4:$B$204='Scenario_selection&amp;Results'!$D$17))/100000</f>
        <v>0</v>
      </c>
      <c r="AJ52" s="17" cm="1">
        <f t="array" ref="AJ52">'Material demand'!CT52*SUMPRODUCT((Scenarios!$A$4:$A$204='Transportation sector'!$A52)*Scenarios!BE$4:BE$204*(Scenarios!$B$4:$B$204='Scenario_selection&amp;Results'!$D$17))/100000</f>
        <v>3.5242074899501756E-2</v>
      </c>
      <c r="AK52" s="17" cm="1">
        <f t="array" ref="AK52">'Material demand'!CU52*SUMPRODUCT((Scenarios!$A$4:$A$204='Transportation sector'!$A52)*Scenarios!BF$4:BF$204*(Scenarios!$B$4:$B$204='Scenario_selection&amp;Results'!$D$17))/100000</f>
        <v>0.12301239308598301</v>
      </c>
      <c r="AL52" s="17" cm="1">
        <f t="array" ref="AL52">'Material demand'!CV52*SUMPRODUCT((Scenarios!$A$4:$A$204='Transportation sector'!$A52)*Scenarios!BG$4:BG$204*(Scenarios!$B$4:$B$204='Scenario_selection&amp;Results'!$D$17))/100000</f>
        <v>0.69200610795580131</v>
      </c>
      <c r="AM52" s="17" cm="1">
        <f t="array" ref="AM52">'Material demand'!CW52*SUMPRODUCT((Scenarios!$A$4:$A$204='Transportation sector'!$A52)*Scenarios!BC$4:BC$204*(Scenarios!$B$4:$B$204='Scenario_selection&amp;Results'!$D$17))/100000</f>
        <v>0</v>
      </c>
      <c r="AN52" s="17" cm="1">
        <f t="array" ref="AN52">'Material demand'!CX52*SUMPRODUCT((Scenarios!$A$4:$A$204='Transportation sector'!$A52)*Scenarios!BD$4:BD$204*(Scenarios!$B$4:$B$204='Scenario_selection&amp;Results'!$D$17))/100000</f>
        <v>0</v>
      </c>
      <c r="AO52" s="17" cm="1">
        <f t="array" ref="AO52">'Material demand'!CY52*SUMPRODUCT((Scenarios!$A$4:$A$204='Transportation sector'!$A52)*Scenarios!BE$4:BE$204*(Scenarios!$B$4:$B$204='Scenario_selection&amp;Results'!$D$17))/100000</f>
        <v>1.2767282370626387E-2</v>
      </c>
      <c r="AP52" s="17" cm="1">
        <f t="array" ref="AP52">'Material demand'!CZ52*SUMPRODUCT((Scenarios!$A$4:$A$204='Transportation sector'!$A52)*Scenarios!BF$4:BF$204*(Scenarios!$B$4:$B$204='Scenario_selection&amp;Results'!$D$17))/100000</f>
        <v>4.7531811587579735E-2</v>
      </c>
      <c r="AQ52" s="17" cm="1">
        <f t="array" ref="AQ52">'Material demand'!DA52*SUMPRODUCT((Scenarios!$A$4:$A$204='Transportation sector'!$A52)*Scenarios!BG$4:BG$204*(Scenarios!$B$4:$B$204='Scenario_selection&amp;Results'!$D$17))/100000</f>
        <v>0.43135504518710016</v>
      </c>
      <c r="AR52" s="17" cm="1">
        <f t="array" ref="AR52">'Material demand'!DB52*SUMPRODUCT((Scenarios!$A$4:$A$204='Transportation sector'!$A52)*Scenarios!BC$4:BC$204*(Scenarios!$B$4:$B$204='Scenario_selection&amp;Results'!$D$17))/100000</f>
        <v>0</v>
      </c>
      <c r="AS52" s="17" cm="1">
        <f t="array" ref="AS52">'Material demand'!DC52*SUMPRODUCT((Scenarios!$A$4:$A$204='Transportation sector'!$A52)*Scenarios!BD$4:BD$204*(Scenarios!$B$4:$B$204='Scenario_selection&amp;Results'!$D$17))/100000</f>
        <v>0</v>
      </c>
      <c r="AT52" s="17" cm="1">
        <f t="array" ref="AT52">'Material demand'!DD52*SUMPRODUCT((Scenarios!$A$4:$A$204='Transportation sector'!$A52)*Scenarios!BE$4:BE$204*(Scenarios!$B$4:$B$204='Scenario_selection&amp;Results'!$D$17))/100000</f>
        <v>3.62593629840594E-2</v>
      </c>
      <c r="AU52" s="17" cm="1">
        <f t="array" ref="AU52">'Material demand'!DE52*SUMPRODUCT((Scenarios!$A$4:$A$204='Transportation sector'!$A52)*Scenarios!BF$4:BF$204*(Scenarios!$B$4:$B$204='Scenario_selection&amp;Results'!$D$17))/100000</f>
        <v>0.12676536247330611</v>
      </c>
      <c r="AV52" s="17" cm="1">
        <f t="array" ref="AV52">'Material demand'!DF52*SUMPRODUCT((Scenarios!$A$4:$A$204='Transportation sector'!$A52)*Scenarios!BG$4:BG$204*(Scenarios!$B$4:$B$204='Scenario_selection&amp;Results'!$D$17))/100000</f>
        <v>0.73281940621128439</v>
      </c>
      <c r="AW52" s="17" cm="1">
        <f t="array" ref="AW52">'Material demand'!DG52*SUMPRODUCT((Scenarios!$A$4:$A$204='Transportation sector'!$A52)*Scenarios!BC$4:BC$204*(Scenarios!$B$4:$B$204='Scenario_selection&amp;Results'!$D$17))/100000</f>
        <v>0</v>
      </c>
      <c r="AX52" s="17" cm="1">
        <f t="array" ref="AX52">'Material demand'!DH52*SUMPRODUCT((Scenarios!$A$4:$A$204='Transportation sector'!$A52)*Scenarios!BD$4:BD$204*(Scenarios!$B$4:$B$204='Scenario_selection&amp;Results'!$D$17))/100000</f>
        <v>0</v>
      </c>
      <c r="AY52" s="17" cm="1">
        <f t="array" ref="AY52">'Material demand'!DI52*SUMPRODUCT((Scenarios!$A$4:$A$204='Transportation sector'!$A52)*Scenarios!BE$4:BE$204*(Scenarios!$B$4:$B$204='Scenario_selection&amp;Results'!$D$17))/100000</f>
        <v>1.0241554079175992E-2</v>
      </c>
      <c r="AZ52" s="17" cm="1">
        <f t="array" ref="AZ52">'Material demand'!DJ52*SUMPRODUCT((Scenarios!$A$4:$A$204='Transportation sector'!$A52)*Scenarios!BF$4:BF$204*(Scenarios!$B$4:$B$204='Scenario_selection&amp;Results'!$D$17))/100000</f>
        <v>3.8301816607485155E-2</v>
      </c>
      <c r="BA52" s="17" cm="1">
        <f t="array" ref="BA52">'Material demand'!DK52*SUMPRODUCT((Scenarios!$A$4:$A$204='Transportation sector'!$A52)*Scenarios!BG$4:BG$204*(Scenarios!$B$4:$B$204='Scenario_selection&amp;Results'!$D$17))/100000</f>
        <v>0.36324915060539026</v>
      </c>
      <c r="BB52" s="17" cm="1">
        <f t="array" ref="BB52">'Material demand'!DL52*SUMPRODUCT((Scenarios!$A$4:$A$204='Transportation sector'!$A52)*Scenarios!BC$4:BC$204*(Scenarios!$B$4:$B$204='Scenario_selection&amp;Results'!$D$17))/100000</f>
        <v>0</v>
      </c>
      <c r="BC52" s="17" cm="1">
        <f t="array" ref="BC52">'Material demand'!DM52*SUMPRODUCT((Scenarios!$A$4:$A$204='Transportation sector'!$A52)*Scenarios!BD$4:BD$204*(Scenarios!$B$4:$B$204='Scenario_selection&amp;Results'!$D$17))/100000</f>
        <v>0</v>
      </c>
      <c r="BD52" s="17" cm="1">
        <f t="array" ref="BD52">'Material demand'!DN52*SUMPRODUCT((Scenarios!$A$4:$A$204='Transportation sector'!$A52)*Scenarios!BE$4:BE$204*(Scenarios!$B$4:$B$204='Scenario_selection&amp;Results'!$D$17))/100000</f>
        <v>2.2453651359364991E-2</v>
      </c>
      <c r="BE52" s="17" cm="1">
        <f t="array" ref="BE52">'Material demand'!DO52*SUMPRODUCT((Scenarios!$A$4:$A$204='Transportation sector'!$A52)*Scenarios!BF$4:BF$204*(Scenarios!$B$4:$B$204='Scenario_selection&amp;Results'!$D$17))/100000</f>
        <v>7.8616322670106417E-2</v>
      </c>
      <c r="BF52" s="17" cm="1">
        <f t="array" ref="BF52">'Material demand'!DP52*SUMPRODUCT((Scenarios!$A$4:$A$204='Transportation sector'!$A52)*Scenarios!BG$4:BG$204*(Scenarios!$B$4:$B$204='Scenario_selection&amp;Results'!$D$17))/100000</f>
        <v>0.46079590552258903</v>
      </c>
      <c r="BG52" s="17" cm="1">
        <f t="array" ref="BG52">'Material demand'!DQ52*SUMPRODUCT((Scenarios!$A$4:$A$204='Transportation sector'!$A52)*Scenarios!BC$4:BC$204*(Scenarios!$B$4:$B$204='Scenario_selection&amp;Results'!$D$17))/100000</f>
        <v>0</v>
      </c>
      <c r="BH52" s="17" cm="1">
        <f t="array" ref="BH52">'Material demand'!DR52*SUMPRODUCT((Scenarios!$A$4:$A$204='Transportation sector'!$A52)*Scenarios!BD$4:BD$204*(Scenarios!$B$4:$B$204='Scenario_selection&amp;Results'!$D$17))/100000</f>
        <v>0</v>
      </c>
      <c r="BI52" s="17" cm="1">
        <f t="array" ref="BI52">'Material demand'!DS52*SUMPRODUCT((Scenarios!$A$4:$A$204='Transportation sector'!$A52)*Scenarios!BE$4:BE$204*(Scenarios!$B$4:$B$204='Scenario_selection&amp;Results'!$D$17))/100000</f>
        <v>1.0471226238133008E-2</v>
      </c>
      <c r="BJ52" s="17" cm="1">
        <f t="array" ref="BJ52">'Material demand'!DT52*SUMPRODUCT((Scenarios!$A$4:$A$204='Transportation sector'!$A52)*Scenarios!BF$4:BF$204*(Scenarios!$B$4:$B$204='Scenario_selection&amp;Results'!$D$17))/100000</f>
        <v>3.953077001056713E-2</v>
      </c>
      <c r="BK52" s="17" cm="1">
        <f t="array" ref="BK52">'Material demand'!DU52*SUMPRODUCT((Scenarios!$A$4:$A$204='Transportation sector'!$A52)*Scenarios!BG$4:BG$204*(Scenarios!$B$4:$B$204='Scenario_selection&amp;Results'!$D$17))/100000</f>
        <v>0.40550399066136195</v>
      </c>
      <c r="BM52" s="17" cm="1">
        <f t="array" ref="BM52">('Material demand'!DW52+'Material demand'!FB52)*SUMPRODUCT((Scenarios!$A$4:$A$204='Transportation sector'!$A52)*Scenarios!BH$4:BH$204*(Scenarios!$B$4:$B$204='Scenario_selection&amp;Results'!$D$18))/100000</f>
        <v>11.396014194018026</v>
      </c>
      <c r="BN52" s="17" cm="1">
        <f t="array" ref="BN52">('Material demand'!DX52+'Material demand'!FC52)*SUMPRODUCT((Scenarios!$A$4:$A$204='Transportation sector'!$A52)*Scenarios!BI$4:BI$204*(Scenarios!$B$4:$B$204='Scenario_selection&amp;Results'!$D$18))/100000</f>
        <v>51.908713194017743</v>
      </c>
      <c r="BO52" s="17" cm="1">
        <f t="array" ref="BO52">('Material demand'!DY52+'Material demand'!FD52)*SUMPRODUCT((Scenarios!$A$4:$A$204='Transportation sector'!$A52)*Scenarios!BJ$4:BJ$204*(Scenarios!$B$4:$B$204='Scenario_selection&amp;Results'!$D$18))/100000</f>
        <v>0.3490898274321329</v>
      </c>
      <c r="BP52" s="17" cm="1">
        <f t="array" ref="BP52">('Material demand'!DZ52+'Material demand'!FE52)*SUMPRODUCT((Scenarios!$A$4:$A$204='Transportation sector'!$A52)*Scenarios!BK$4:BK$204*(Scenarios!$B$4:$B$204='Scenario_selection&amp;Results'!$D$18))/100000</f>
        <v>1.2185472697285258</v>
      </c>
      <c r="BQ52" s="17" cm="1">
        <f t="array" ref="BQ52">('Material demand'!EA52+'Material demand'!FF52)*SUMPRODUCT((Scenarios!$A$4:$A$204='Transportation sector'!$A52)*Scenarios!BL$4:BL$204*(Scenarios!$B$4:$B$204='Scenario_selection&amp;Results'!$D$18))/100000</f>
        <v>6.8569864409218475</v>
      </c>
      <c r="BR52" s="17" cm="1">
        <f t="array" ref="BR52">('Material demand'!EB52+'Material demand'!FG52)*SUMPRODUCT((Scenarios!$A$4:$A$204='Transportation sector'!$A52)*Scenarios!BH$4:BH$204*(Scenarios!$B$4:$B$204='Scenario_selection&amp;Results'!$D$18))/100000</f>
        <v>4.1920595899157638</v>
      </c>
      <c r="BS52" s="17" cm="1">
        <f t="array" ref="BS52">('Material demand'!EC52+'Material demand'!FH52)*SUMPRODUCT((Scenarios!$A$4:$A$204='Transportation sector'!$A52)*Scenarios!BI$4:BI$204*(Scenarios!$B$4:$B$204='Scenario_selection&amp;Results'!$D$18))/100000</f>
        <v>22.222194116417299</v>
      </c>
      <c r="BT52" s="17" cm="1">
        <f t="array" ref="BT52">('Material demand'!ED52+'Material demand'!FI52)*SUMPRODUCT((Scenarios!$A$4:$A$204='Transportation sector'!$A52)*Scenarios!BJ$4:BJ$204*(Scenarios!$B$4:$B$204='Scenario_selection&amp;Results'!$D$18))/100000</f>
        <v>0.12659153704559317</v>
      </c>
      <c r="BU52" s="17" cm="1">
        <f t="array" ref="BU52">('Material demand'!EE52+'Material demand'!FJ52)*SUMPRODUCT((Scenarios!$A$4:$A$204='Transportation sector'!$A52)*Scenarios!BK$4:BK$204*(Scenarios!$B$4:$B$204='Scenario_selection&amp;Results'!$D$18))/100000</f>
        <v>0.47132733409981031</v>
      </c>
      <c r="BV52" s="17" cm="1">
        <f t="array" ref="BV52">('Material demand'!EF52+'Material demand'!FK52)*SUMPRODUCT((Scenarios!$A$4:$A$204='Transportation sector'!$A52)*Scenarios!BL$4:BL$204*(Scenarios!$B$4:$B$204='Scenario_selection&amp;Results'!$D$18))/100000</f>
        <v>4.2803602242519139</v>
      </c>
      <c r="BW52" s="17" cm="1">
        <f t="array" ref="BW52">('Material demand'!EG52+'Material demand'!FL52)*SUMPRODUCT((Scenarios!$A$4:$A$204='Transportation sector'!$A52)*Scenarios!BH$4:BH$204*(Scenarios!$B$4:$B$204='Scenario_selection&amp;Results'!$D$18))/100000</f>
        <v>11.728652660379908</v>
      </c>
      <c r="BX52" s="17" cm="1">
        <f t="array" ref="BX52">('Material demand'!EH52+'Material demand'!FM52)*SUMPRODUCT((Scenarios!$A$4:$A$204='Transportation sector'!$A52)*Scenarios!BI$4:BI$204*(Scenarios!$B$4:$B$204='Scenario_selection&amp;Results'!$D$18))/100000</f>
        <v>53.606473394113898</v>
      </c>
      <c r="BY52" s="17" cm="1">
        <f t="array" ref="BY52">('Material demand'!EI52+'Material demand'!FN52)*SUMPRODUCT((Scenarios!$A$4:$A$204='Transportation sector'!$A52)*Scenarios!BJ$4:BJ$204*(Scenarios!$B$4:$B$204='Scenario_selection&amp;Results'!$D$18))/100000</f>
        <v>0.35915244794102785</v>
      </c>
      <c r="BZ52" s="17" cm="1">
        <f t="array" ref="BZ52">('Material demand'!EJ52+'Material demand'!FO52)*SUMPRODUCT((Scenarios!$A$4:$A$204='Transportation sector'!$A52)*Scenarios!BK$4:BK$204*(Scenarios!$B$4:$B$204='Scenario_selection&amp;Results'!$D$18))/100000</f>
        <v>1.2556685597812294</v>
      </c>
      <c r="CA52" s="17" cm="1">
        <f t="array" ref="CA52">('Material demand'!EK52+'Material demand'!FP52)*SUMPRODUCT((Scenarios!$A$4:$A$204='Transportation sector'!$A52)*Scenarios!BL$4:BL$204*(Scenarios!$B$4:$B$204='Scenario_selection&amp;Results'!$D$18))/100000</f>
        <v>7.2607420122380102</v>
      </c>
      <c r="CB52" s="17" cm="1">
        <f t="array" ref="CB52">('Material demand'!EL52+'Material demand'!FQ52)*SUMPRODUCT((Scenarios!$A$4:$A$204='Transportation sector'!$A52)*Scenarios!BH$4:BH$204*(Scenarios!$B$4:$B$204='Scenario_selection&amp;Results'!$D$18))/100000</f>
        <v>3.3677913833255517</v>
      </c>
      <c r="CC52" s="17" cm="1">
        <f t="array" ref="CC52">('Material demand'!EM52+'Material demand'!FR52)*SUMPRODUCT((Scenarios!$A$4:$A$204='Transportation sector'!$A52)*Scenarios!BI$4:BI$204*(Scenarios!$B$4:$B$204='Scenario_selection&amp;Results'!$D$18))/100000</f>
        <v>18.00985378575572</v>
      </c>
      <c r="CD52" s="17" cm="1">
        <f t="array" ref="CD52">('Material demand'!EN52+'Material demand'!FS52)*SUMPRODUCT((Scenarios!$A$4:$A$204='Transportation sector'!$A52)*Scenarios!BJ$4:BJ$204*(Scenarios!$B$4:$B$204='Scenario_selection&amp;Results'!$D$18))/100000</f>
        <v>0.10160357038482951</v>
      </c>
      <c r="CE52" s="17" cm="1">
        <f t="array" ref="CE52">('Material demand'!EO52+'Material demand'!FT52)*SUMPRODUCT((Scenarios!$A$4:$A$204='Transportation sector'!$A52)*Scenarios!BK$4:BK$204*(Scenarios!$B$4:$B$204='Scenario_selection&amp;Results'!$D$18))/100000</f>
        <v>0.3800159921896924</v>
      </c>
      <c r="CF52" s="17" cm="1">
        <f t="array" ref="CF52">('Material demand'!EP52+'Material demand'!FU52)*SUMPRODUCT((Scenarios!$A$4:$A$204='Transportation sector'!$A52)*Scenarios!BL$4:BL$204*(Scenarios!$B$4:$B$204='Scenario_selection&amp;Results'!$D$18))/100000</f>
        <v>3.606994228100338</v>
      </c>
      <c r="CG52" s="17" cm="1">
        <f t="array" ref="CG52">('Material demand'!EQ52+'Material demand'!FV52)*SUMPRODUCT((Scenarios!$A$4:$A$204='Transportation sector'!$A52)*Scenarios!BH$4:BH$204*(Scenarios!$B$4:$B$204='Scenario_selection&amp;Results'!$D$18))/100000</f>
        <v>7.2652839041509161</v>
      </c>
      <c r="CH52" s="17" cm="1">
        <f t="array" ref="CH52">('Material demand'!ER52+'Material demand'!FW52)*SUMPRODUCT((Scenarios!$A$4:$A$204='Transportation sector'!$A52)*Scenarios!BI$4:BI$204*(Scenarios!$B$4:$B$204='Scenario_selection&amp;Results'!$D$18))/100000</f>
        <v>33.329478724523163</v>
      </c>
      <c r="CI52" s="17" cm="1">
        <f t="array" ref="CI52">('Material demand'!ES52+'Material demand'!FX52)*SUMPRODUCT((Scenarios!$A$4:$A$204='Transportation sector'!$A52)*Scenarios!BJ$4:BJ$204*(Scenarios!$B$4:$B$204='Scenario_selection&amp;Results'!$D$18))/100000</f>
        <v>0.22240339270540938</v>
      </c>
      <c r="CJ52" s="17" cm="1">
        <f t="array" ref="CJ52">('Material demand'!ET52+'Material demand'!FY52)*SUMPRODUCT((Scenarios!$A$4:$A$204='Transportation sector'!$A52)*Scenarios!BK$4:BK$204*(Scenarios!$B$4:$B$204='Scenario_selection&amp;Results'!$D$18))/100000</f>
        <v>0.77872147170426631</v>
      </c>
      <c r="CK52" s="17" cm="1">
        <f t="array" ref="CK52">('Material demand'!EU52+'Material demand'!FZ52)*SUMPRODUCT((Scenarios!$A$4:$A$204='Transportation sector'!$A52)*Scenarios!BL$4:BL$204*(Scenarios!$B$4:$B$204='Scenario_selection&amp;Results'!$D$18))/100000</f>
        <v>4.5654185865015089</v>
      </c>
      <c r="CL52" s="17" cm="1">
        <f t="array" ref="CL52">('Material demand'!EV52+'Material demand'!GA52)*SUMPRODUCT((Scenarios!$A$4:$A$204='Transportation sector'!$A52)*Scenarios!BH$4:BH$204*(Scenarios!$B$4:$B$204='Scenario_selection&amp;Results'!$D$18))/100000</f>
        <v>0.86098189745397014</v>
      </c>
      <c r="CM52" s="17" cm="1">
        <f t="array" ref="CM52">('Material demand'!EW52+'Material demand'!GB52)*SUMPRODUCT((Scenarios!$A$4:$A$204='Transportation sector'!$A52)*Scenarios!BI$4:BI$204*(Scenarios!$B$4:$B$204='Scenario_selection&amp;Results'!$D$18))/100000</f>
        <v>4.698353497493069</v>
      </c>
      <c r="CN52" s="17" cm="1">
        <f t="array" ref="CN52">('Material demand'!EX52+'Material demand'!GC52)*SUMPRODUCT((Scenarios!$A$4:$A$204='Transportation sector'!$A52)*Scenarios!BJ$4:BJ$204*(Scenarios!$B$4:$B$204='Scenario_selection&amp;Results'!$D$18))/100000</f>
        <v>2.6058889289820027E-2</v>
      </c>
      <c r="CO52" s="17" cm="1">
        <f t="array" ref="CO52">('Material demand'!EY52+'Material demand'!GD52)*SUMPRODUCT((Scenarios!$A$4:$A$204='Transportation sector'!$A52)*Scenarios!BK$4:BK$204*(Scenarios!$B$4:$B$204='Scenario_selection&amp;Results'!$D$18))/100000</f>
        <v>9.8494630605594435E-2</v>
      </c>
      <c r="CP52" s="17" cm="1">
        <f t="array" ref="CP52">('Material demand'!EZ52+'Material demand'!GE52)*SUMPRODUCT((Scenarios!$A$4:$A$204='Transportation sector'!$A52)*Scenarios!BL$4:BL$204*(Scenarios!$B$4:$B$204='Scenario_selection&amp;Results'!$D$18))/100000</f>
        <v>1.0205268780227883</v>
      </c>
      <c r="CR52" s="17">
        <f t="shared" si="109"/>
        <v>1381.1744338777594</v>
      </c>
      <c r="CS52" s="17">
        <f t="shared" si="110"/>
        <v>437.89631714951139</v>
      </c>
      <c r="CT52" s="17">
        <f t="shared" si="111"/>
        <v>43.128234044155803</v>
      </c>
      <c r="CU52" s="17">
        <f t="shared" si="112"/>
        <v>137.98164623382695</v>
      </c>
      <c r="CV52" s="17">
        <f t="shared" si="113"/>
        <v>308.76757102713441</v>
      </c>
      <c r="CW52" s="17">
        <f t="shared" si="114"/>
        <v>321.38834046913706</v>
      </c>
      <c r="CX52" s="17">
        <f t="shared" si="115"/>
        <v>114.29051492462816</v>
      </c>
      <c r="CY52" s="17">
        <f t="shared" si="116"/>
        <v>10.020457756903689</v>
      </c>
      <c r="CZ52" s="17">
        <f t="shared" si="117"/>
        <v>32.371279658155544</v>
      </c>
      <c r="DA52" s="17">
        <f t="shared" si="118"/>
        <v>76.773023718649554</v>
      </c>
      <c r="DB52" s="17">
        <f t="shared" si="119"/>
        <v>1162.3853899135452</v>
      </c>
      <c r="DC52" s="17">
        <f t="shared" si="120"/>
        <v>377.84813949521907</v>
      </c>
      <c r="DD52" s="17">
        <f t="shared" si="121"/>
        <v>36.301627202561662</v>
      </c>
      <c r="DE52" s="17">
        <f t="shared" si="122"/>
        <v>116.16438254434772</v>
      </c>
      <c r="DF52" s="17">
        <f t="shared" si="123"/>
        <v>261.02659342653953</v>
      </c>
      <c r="DG52" s="17">
        <f t="shared" si="124"/>
        <v>234.07945951040463</v>
      </c>
      <c r="DH52" s="17">
        <f t="shared" si="125"/>
        <v>84.975443093561665</v>
      </c>
      <c r="DI52" s="17">
        <f t="shared" si="126"/>
        <v>7.2988298283120203</v>
      </c>
      <c r="DJ52" s="17">
        <f t="shared" si="127"/>
        <v>23.586070753274136</v>
      </c>
      <c r="DK52" s="17">
        <f t="shared" si="128"/>
        <v>56.383798271765087</v>
      </c>
      <c r="DL52" s="17">
        <f t="shared" si="129"/>
        <v>802.5495540250713</v>
      </c>
      <c r="DM52" s="17">
        <f t="shared" si="130"/>
        <v>257.43132284493333</v>
      </c>
      <c r="DN52" s="17">
        <f t="shared" si="131"/>
        <v>25.061683275587104</v>
      </c>
      <c r="DO52" s="17">
        <f t="shared" si="132"/>
        <v>80.18966626176001</v>
      </c>
      <c r="DP52" s="17">
        <f t="shared" si="133"/>
        <v>179.91172435956213</v>
      </c>
      <c r="DQ52" s="17">
        <f t="shared" si="134"/>
        <v>26.370385148582262</v>
      </c>
      <c r="DR52" s="17">
        <f t="shared" si="135"/>
        <v>12.102626699060568</v>
      </c>
      <c r="DS52" s="17">
        <f t="shared" si="136"/>
        <v>0.83118299311525423</v>
      </c>
      <c r="DT52" s="17">
        <f t="shared" si="137"/>
        <v>2.6996450927664921</v>
      </c>
      <c r="DU52" s="17">
        <f t="shared" si="138"/>
        <v>7.2213099650831269</v>
      </c>
      <c r="DW52" s="298">
        <f t="shared" si="160"/>
        <v>3033.2816431182978</v>
      </c>
      <c r="DX52" s="5">
        <f t="shared" si="161"/>
        <v>961.69088264218396</v>
      </c>
      <c r="DY52" s="5">
        <f t="shared" si="162"/>
        <v>94.716552390098499</v>
      </c>
      <c r="DZ52" s="5">
        <f t="shared" si="163"/>
        <v>303.02993187705709</v>
      </c>
      <c r="EA52" s="5">
        <f t="shared" si="164"/>
        <v>678.10334611922292</v>
      </c>
      <c r="EB52" s="5">
        <f t="shared" si="165"/>
        <v>705.82058974280653</v>
      </c>
      <c r="EC52" s="5">
        <f t="shared" si="166"/>
        <v>251.00038952364136</v>
      </c>
      <c r="ED52" s="5">
        <f t="shared" si="167"/>
        <v>22.006540103933322</v>
      </c>
      <c r="EE52" s="5">
        <f t="shared" si="168"/>
        <v>71.092546996871491</v>
      </c>
      <c r="EF52" s="5">
        <f t="shared" si="169"/>
        <v>168.60593261826614</v>
      </c>
      <c r="EG52" s="5">
        <f t="shared" si="140"/>
        <v>2552.7856431244336</v>
      </c>
      <c r="EH52" s="5">
        <f t="shared" si="141"/>
        <v>829.81540731204063</v>
      </c>
      <c r="EI52" s="5">
        <f t="shared" si="142"/>
        <v>79.724223608529144</v>
      </c>
      <c r="EJ52" s="5">
        <f t="shared" si="143"/>
        <v>255.11570480396475</v>
      </c>
      <c r="EK52" s="5">
        <f t="shared" si="144"/>
        <v>573.25646550195336</v>
      </c>
      <c r="EL52" s="5">
        <f t="shared" si="145"/>
        <v>514.07621669516379</v>
      </c>
      <c r="EM52" s="5">
        <f t="shared" si="146"/>
        <v>186.61976744521516</v>
      </c>
      <c r="EN52" s="5">
        <f t="shared" si="147"/>
        <v>16.029406562576565</v>
      </c>
      <c r="EO52" s="5">
        <f t="shared" si="148"/>
        <v>51.798812441331158</v>
      </c>
      <c r="EP52" s="5">
        <f t="shared" si="149"/>
        <v>123.82790766467883</v>
      </c>
      <c r="EQ52" s="5">
        <f t="shared" si="150"/>
        <v>1762.5281573467628</v>
      </c>
      <c r="ER52" s="5">
        <f t="shared" si="151"/>
        <v>565.36067190069809</v>
      </c>
      <c r="ES52" s="5">
        <f t="shared" si="152"/>
        <v>55.039495346039168</v>
      </c>
      <c r="ET52" s="5">
        <f t="shared" si="153"/>
        <v>176.10943025977491</v>
      </c>
      <c r="EU52" s="5">
        <f t="shared" si="154"/>
        <v>395.11514077874835</v>
      </c>
      <c r="EV52" s="5">
        <f t="shared" si="155"/>
        <v>57.913615565978077</v>
      </c>
      <c r="EW52" s="5">
        <f t="shared" si="156"/>
        <v>26.579318657604762</v>
      </c>
      <c r="EX52" s="5">
        <f t="shared" si="157"/>
        <v>1.8254118040761265</v>
      </c>
      <c r="EY52" s="5">
        <f t="shared" si="158"/>
        <v>5.9288556911905177</v>
      </c>
      <c r="EZ52" s="299">
        <f t="shared" si="159"/>
        <v>15.859160450035176</v>
      </c>
    </row>
    <row r="53" spans="1:156" x14ac:dyDescent="0.3">
      <c r="A53" s="13">
        <v>2053</v>
      </c>
      <c r="B53" s="68">
        <f>2.4892*(1-SUMPRODUCT((Scenarios!$A$4:$A$204='Transportation sector'!$A53)*(Scenarios!$BM$4:$BM$204)*(Scenarios!$B$4:$B$204='Scenario_selection&amp;Results'!$D$20))-SUMPRODUCT((Scenarios!$A$4:$A$204='Transportation sector'!$A53)*(Scenarios!$BN$4:$BN$204)*(Scenarios!$B$4:$B$204='Scenario_selection&amp;Results'!$D$19)))+'Power sector'!B51*SUMPRODUCT((Scenarios!$A$4:$A$204='Transportation sector'!$A53)*(Scenarios!$BN$4:$BN$204)*(Scenarios!$B$4:$B$204='Scenario_selection&amp;Results'!$D$19))</f>
        <v>2.1540493430957857</v>
      </c>
      <c r="C53" s="17" cm="1">
        <f t="array" ref="C53">'Material demand'!BM53*SUMPRODUCT((Scenarios!$A$4:$A$204='Transportation sector'!$A53)*Scenarios!BC$4:BC$204*(Scenarios!$B$4:$B$204='Scenario_selection&amp;Results'!$D$17))/100000</f>
        <v>1367.8105221186877</v>
      </c>
      <c r="D53" s="17" cm="1">
        <f t="array" ref="D53">'Material demand'!BN53*SUMPRODUCT((Scenarios!$A$4:$A$204='Transportation sector'!$A53)*Scenarios!BD$4:BD$204*(Scenarios!$B$4:$B$204='Scenario_selection&amp;Results'!$D$17))/100000</f>
        <v>382.61449113020598</v>
      </c>
      <c r="E53" s="17" cm="1">
        <f t="array" ref="E53">'Material demand'!BO53*SUMPRODUCT((Scenarios!$A$4:$A$204='Transportation sector'!$A53)*Scenarios!BE$4:BE$204*(Scenarios!$B$4:$B$204='Scenario_selection&amp;Results'!$D$17))/100000</f>
        <v>42.700335810867287</v>
      </c>
      <c r="F53" s="17" cm="1">
        <f t="array" ref="F53">'Material demand'!BP53*SUMPRODUCT((Scenarios!$A$4:$A$204='Transportation sector'!$A53)*Scenarios!BF$4:BF$204*(Scenarios!$B$4:$B$204='Scenario_selection&amp;Results'!$D$17))/100000</f>
        <v>136.22236961732912</v>
      </c>
      <c r="G53" s="17" cm="1">
        <f t="array" ref="G53">'Material demand'!BQ53*SUMPRODUCT((Scenarios!$A$4:$A$204='Transportation sector'!$A53)*Scenarios!BG$4:BG$204*(Scenarios!$B$4:$B$204='Scenario_selection&amp;Results'!$D$17))/100000</f>
        <v>298.36310941723866</v>
      </c>
      <c r="H53" s="17" cm="1">
        <f t="array" ref="H53">'Material demand'!BR53*SUMPRODUCT((Scenarios!$A$4:$A$204='Transportation sector'!$A53)*Scenarios!BC$4:BC$204*(Scenarios!$B$4:$B$204='Scenario_selection&amp;Results'!$D$17))/100000</f>
        <v>316.47925809631431</v>
      </c>
      <c r="I53" s="17" cm="1">
        <f t="array" ref="I53">'Material demand'!BS53*SUMPRODUCT((Scenarios!$A$4:$A$204='Transportation sector'!$A53)*Scenarios!BD$4:BD$204*(Scenarios!$B$4:$B$204='Scenario_selection&amp;Results'!$D$17))/100000</f>
        <v>90.841543285872334</v>
      </c>
      <c r="J53" s="17" cm="1">
        <f t="array" ref="J53">'Material demand'!BT53*SUMPRODUCT((Scenarios!$A$4:$A$204='Transportation sector'!$A53)*Scenarios!BE$4:BE$204*(Scenarios!$B$4:$B$204='Scenario_selection&amp;Results'!$D$17))/100000</f>
        <v>9.8652108796274049</v>
      </c>
      <c r="K53" s="17" cm="1">
        <f t="array" ref="K53">'Material demand'!BU53*SUMPRODUCT((Scenarios!$A$4:$A$204='Transportation sector'!$A53)*Scenarios!BF$4:BF$204*(Scenarios!$B$4:$B$204='Scenario_selection&amp;Results'!$D$17))/100000</f>
        <v>31.700397929491896</v>
      </c>
      <c r="L53" s="17" cm="1">
        <f t="array" ref="L53">'Material demand'!BV53*SUMPRODUCT((Scenarios!$A$4:$A$204='Transportation sector'!$A53)*Scenarios!BG$4:BG$204*(Scenarios!$B$4:$B$204='Scenario_selection&amp;Results'!$D$17))/100000</f>
        <v>71.022823614576481</v>
      </c>
      <c r="M53" s="17" cm="1">
        <f t="array" ref="M53">'Material demand'!BW53*SUMPRODUCT((Scenarios!$A$4:$A$204='Transportation sector'!$A53)*Scenarios!BC$4:BC$204*(Scenarios!$B$4:$B$204='Scenario_selection&amp;Results'!$D$17))/100000</f>
        <v>1136.2845658594908</v>
      </c>
      <c r="N53" s="17" cm="1">
        <f t="array" ref="N53">'Material demand'!BX53*SUMPRODUCT((Scenarios!$A$4:$A$204='Transportation sector'!$A53)*Scenarios!BD$4:BD$204*(Scenarios!$B$4:$B$204='Scenario_selection&amp;Results'!$D$17))/100000</f>
        <v>317.85026793916654</v>
      </c>
      <c r="O53" s="17" cm="1">
        <f t="array" ref="O53">'Material demand'!BY53*SUMPRODUCT((Scenarios!$A$4:$A$204='Transportation sector'!$A53)*Scenarios!BE$4:BE$204*(Scenarios!$B$4:$B$204='Scenario_selection&amp;Results'!$D$17))/100000</f>
        <v>35.472553949760922</v>
      </c>
      <c r="P53" s="17" cm="1">
        <f t="array" ref="P53">'Material demand'!BZ53*SUMPRODUCT((Scenarios!$A$4:$A$204='Transportation sector'!$A53)*Scenarios!BF$4:BF$204*(Scenarios!$B$4:$B$204='Scenario_selection&amp;Results'!$D$17))/100000</f>
        <v>113.16434083371283</v>
      </c>
      <c r="Q53" s="17" cm="1">
        <f t="array" ref="Q53">'Material demand'!CA53*SUMPRODUCT((Scenarios!$A$4:$A$204='Transportation sector'!$A53)*Scenarios!BG$4:BG$204*(Scenarios!$B$4:$B$204='Scenario_selection&amp;Results'!$D$17))/100000</f>
        <v>247.85991244424486</v>
      </c>
      <c r="R53" s="17" cm="1">
        <f t="array" ref="R53">'Material demand'!CB53*SUMPRODUCT((Scenarios!$A$4:$A$204='Transportation sector'!$A53)*Scenarios!BC$4:BC$204*(Scenarios!$B$4:$B$204='Scenario_selection&amp;Results'!$D$17))/100000</f>
        <v>229.98878689476012</v>
      </c>
      <c r="S53" s="17" cm="1">
        <f t="array" ref="S53">'Material demand'!CC53*SUMPRODUCT((Scenarios!$A$4:$A$204='Transportation sector'!$A53)*Scenarios!BD$4:BD$204*(Scenarios!$B$4:$B$204='Scenario_selection&amp;Results'!$D$17))/100000</f>
        <v>66.015499611691411</v>
      </c>
      <c r="T53" s="17" cm="1">
        <f t="array" ref="T53">'Material demand'!CD53*SUMPRODUCT((Scenarios!$A$4:$A$204='Transportation sector'!$A53)*Scenarios!BE$4:BE$204*(Scenarios!$B$4:$B$204='Scenario_selection&amp;Results'!$D$17))/100000</f>
        <v>7.1691519258301728</v>
      </c>
      <c r="U53" s="17" cm="1">
        <f t="array" ref="U53">'Material demand'!CE53*SUMPRODUCT((Scenarios!$A$4:$A$204='Transportation sector'!$A53)*Scenarios!BF$4:BF$204*(Scenarios!$B$4:$B$204='Scenario_selection&amp;Results'!$D$17))/100000</f>
        <v>23.037010727781134</v>
      </c>
      <c r="V53" s="17" cm="1">
        <f t="array" ref="V53">'Material demand'!CF53*SUMPRODUCT((Scenarios!$A$4:$A$204='Transportation sector'!$A53)*Scenarios!BG$4:BG$204*(Scenarios!$B$4:$B$204='Scenario_selection&amp;Results'!$D$17))/100000</f>
        <v>51.613028743848659</v>
      </c>
      <c r="W53" s="17" cm="1">
        <f t="array" ref="W53">'Material demand'!CG53*SUMPRODUCT((Scenarios!$A$4:$A$204='Transportation sector'!$A53)*Scenarios!BC$4:BC$204*(Scenarios!$B$4:$B$204='Scenario_selection&amp;Results'!$D$17))/100000</f>
        <v>790.4463376865657</v>
      </c>
      <c r="X53" s="17" cm="1">
        <f t="array" ref="X53">'Material demand'!CH53*SUMPRODUCT((Scenarios!$A$4:$A$204='Transportation sector'!$A53)*Scenarios!BD$4:BD$204*(Scenarios!$B$4:$B$204='Scenario_selection&amp;Results'!$D$17))/100000</f>
        <v>221.1097358654749</v>
      </c>
      <c r="Y53" s="17" cm="1">
        <f t="array" ref="Y53">'Material demand'!CI53*SUMPRODUCT((Scenarios!$A$4:$A$204='Transportation sector'!$A53)*Scenarios!BE$4:BE$204*(Scenarios!$B$4:$B$204='Scenario_selection&amp;Results'!$D$17))/100000</f>
        <v>24.676169333311943</v>
      </c>
      <c r="Z53" s="17" cm="1">
        <f t="array" ref="Z53">'Material demand'!CJ53*SUMPRODUCT((Scenarios!$A$4:$A$204='Transportation sector'!$A53)*Scenarios!BF$4:BF$204*(Scenarios!$B$4:$B$204='Scenario_selection&amp;Results'!$D$17))/100000</f>
        <v>78.721775738511397</v>
      </c>
      <c r="AA53" s="17" cm="1">
        <f t="array" ref="AA53">'Material demand'!CK53*SUMPRODUCT((Scenarios!$A$4:$A$204='Transportation sector'!$A53)*Scenarios!BG$4:BG$204*(Scenarios!$B$4:$B$204='Scenario_selection&amp;Results'!$D$17))/100000</f>
        <v>172.42156228943534</v>
      </c>
      <c r="AB53" s="17" cm="1">
        <f t="array" ref="AB53">'Material demand'!CL53*SUMPRODUCT((Scenarios!$A$4:$A$204='Transportation sector'!$A53)*Scenarios!BC$4:BC$204*(Scenarios!$B$4:$B$204='Scenario_selection&amp;Results'!$D$17))/100000</f>
        <v>25.744366621600051</v>
      </c>
      <c r="AC53" s="17" cm="1">
        <f t="array" ref="AC53">'Material demand'!CM53*SUMPRODUCT((Scenarios!$A$4:$A$204='Transportation sector'!$A53)*Scenarios!BD$4:BD$204*(Scenarios!$B$4:$B$204='Scenario_selection&amp;Results'!$D$17))/100000</f>
        <v>7.389609065980947</v>
      </c>
      <c r="AD53" s="17" cm="1">
        <f t="array" ref="AD53">'Material demand'!CN53*SUMPRODUCT((Scenarios!$A$4:$A$204='Transportation sector'!$A53)*Scenarios!BE$4:BE$204*(Scenarios!$B$4:$B$204='Scenario_selection&amp;Results'!$D$17))/100000</f>
        <v>0.80249684359166917</v>
      </c>
      <c r="AE53" s="17" cm="1">
        <f t="array" ref="AE53">'Material demand'!CO53*SUMPRODUCT((Scenarios!$A$4:$A$204='Transportation sector'!$A53)*Scenarios!BF$4:BF$204*(Scenarios!$B$4:$B$204='Scenario_selection&amp;Results'!$D$17))/100000</f>
        <v>2.5787050666653299</v>
      </c>
      <c r="AF53" s="17" cm="1">
        <f t="array" ref="AF53">'Material demand'!CP53*SUMPRODUCT((Scenarios!$A$4:$A$204='Transportation sector'!$A53)*Scenarios!BG$4:BG$204*(Scenarios!$B$4:$B$204='Scenario_selection&amp;Results'!$D$17))/100000</f>
        <v>5.7774326843196819</v>
      </c>
      <c r="AH53" s="17" cm="1">
        <f t="array" ref="AH53">'Material demand'!CR53*SUMPRODUCT((Scenarios!$A$4:$A$204='Transportation sector'!$A53)*Scenarios!BC$4:BC$204*(Scenarios!$B$4:$B$204='Scenario_selection&amp;Results'!$D$17))/100000</f>
        <v>0</v>
      </c>
      <c r="AI53" s="17" cm="1">
        <f t="array" ref="AI53">'Material demand'!CS53*SUMPRODUCT((Scenarios!$A$4:$A$204='Transportation sector'!$A53)*Scenarios!BD$4:BD$204*(Scenarios!$B$4:$B$204='Scenario_selection&amp;Results'!$D$17))/100000</f>
        <v>0</v>
      </c>
      <c r="AJ53" s="17" cm="1">
        <f t="array" ref="AJ53">'Material demand'!CT53*SUMPRODUCT((Scenarios!$A$4:$A$204='Transportation sector'!$A53)*Scenarios!BE$4:BE$204*(Scenarios!$B$4:$B$204='Scenario_selection&amp;Results'!$D$17))/100000</f>
        <v>3.621622485208608E-2</v>
      </c>
      <c r="AK53" s="17" cm="1">
        <f t="array" ref="AK53">'Material demand'!CU53*SUMPRODUCT((Scenarios!$A$4:$A$204='Transportation sector'!$A53)*Scenarios!BF$4:BF$204*(Scenarios!$B$4:$B$204='Scenario_selection&amp;Results'!$D$17))/100000</f>
        <v>0.12587802656982178</v>
      </c>
      <c r="AL53" s="17" cm="1">
        <f t="array" ref="AL53">'Material demand'!CV53*SUMPRODUCT((Scenarios!$A$4:$A$204='Transportation sector'!$A53)*Scenarios!BG$4:BG$204*(Scenarios!$B$4:$B$204='Scenario_selection&amp;Results'!$D$17))/100000</f>
        <v>0.67937645225577825</v>
      </c>
      <c r="AM53" s="17" cm="1">
        <f t="array" ref="AM53">'Material demand'!CW53*SUMPRODUCT((Scenarios!$A$4:$A$204='Transportation sector'!$A53)*Scenarios!BC$4:BC$204*(Scenarios!$B$4:$B$204='Scenario_selection&amp;Results'!$D$17))/100000</f>
        <v>0</v>
      </c>
      <c r="AN53" s="17" cm="1">
        <f t="array" ref="AN53">'Material demand'!CX53*SUMPRODUCT((Scenarios!$A$4:$A$204='Transportation sector'!$A53)*Scenarios!BD$4:BD$204*(Scenarios!$B$4:$B$204='Scenario_selection&amp;Results'!$D$17))/100000</f>
        <v>0</v>
      </c>
      <c r="AO53" s="17" cm="1">
        <f t="array" ref="AO53">'Material demand'!CY53*SUMPRODUCT((Scenarios!$A$4:$A$204='Transportation sector'!$A53)*Scenarios!BE$4:BE$204*(Scenarios!$B$4:$B$204='Scenario_selection&amp;Results'!$D$17))/100000</f>
        <v>1.2846389523882826E-2</v>
      </c>
      <c r="AP53" s="17" cm="1">
        <f t="array" ref="AP53">'Material demand'!CZ53*SUMPRODUCT((Scenarios!$A$4:$A$204='Transportation sector'!$A53)*Scenarios!BF$4:BF$204*(Scenarios!$B$4:$B$204='Scenario_selection&amp;Results'!$D$17))/100000</f>
        <v>4.7583055505749108E-2</v>
      </c>
      <c r="AQ53" s="17" cm="1">
        <f t="array" ref="AQ53">'Material demand'!DA53*SUMPRODUCT((Scenarios!$A$4:$A$204='Transportation sector'!$A53)*Scenarios!BG$4:BG$204*(Scenarios!$B$4:$B$204='Scenario_selection&amp;Results'!$D$17))/100000</f>
        <v>0.41219114338240292</v>
      </c>
      <c r="AR53" s="17" cm="1">
        <f t="array" ref="AR53">'Material demand'!DB53*SUMPRODUCT((Scenarios!$A$4:$A$204='Transportation sector'!$A53)*Scenarios!BC$4:BC$204*(Scenarios!$B$4:$B$204='Scenario_selection&amp;Results'!$D$17))/100000</f>
        <v>0</v>
      </c>
      <c r="AS53" s="17" cm="1">
        <f t="array" ref="AS53">'Material demand'!DC53*SUMPRODUCT((Scenarios!$A$4:$A$204='Transportation sector'!$A53)*Scenarios!BD$4:BD$204*(Scenarios!$B$4:$B$204='Scenario_selection&amp;Results'!$D$17))/100000</f>
        <v>0</v>
      </c>
      <c r="AT53" s="17" cm="1">
        <f t="array" ref="AT53">'Material demand'!DD53*SUMPRODUCT((Scenarios!$A$4:$A$204='Transportation sector'!$A53)*Scenarios!BE$4:BE$204*(Scenarios!$B$4:$B$204='Scenario_selection&amp;Results'!$D$17))/100000</f>
        <v>3.7098026731296162E-2</v>
      </c>
      <c r="AU53" s="17" cm="1">
        <f t="array" ref="AU53">'Material demand'!DE53*SUMPRODUCT((Scenarios!$A$4:$A$204='Transportation sector'!$A53)*Scenarios!BF$4:BF$204*(Scenarios!$B$4:$B$204='Scenario_selection&amp;Results'!$D$17))/100000</f>
        <v>0.12918695162004734</v>
      </c>
      <c r="AV53" s="17" cm="1">
        <f t="array" ref="AV53">'Material demand'!DF53*SUMPRODUCT((Scenarios!$A$4:$A$204='Transportation sector'!$A53)*Scenarios!BG$4:BG$204*(Scenarios!$B$4:$B$204='Scenario_selection&amp;Results'!$D$17))/100000</f>
        <v>0.71871506432137811</v>
      </c>
      <c r="AW53" s="17" cm="1">
        <f t="array" ref="AW53">'Material demand'!DG53*SUMPRODUCT((Scenarios!$A$4:$A$204='Transportation sector'!$A53)*Scenarios!BC$4:BC$204*(Scenarios!$B$4:$B$204='Scenario_selection&amp;Results'!$D$17))/100000</f>
        <v>0</v>
      </c>
      <c r="AX53" s="17" cm="1">
        <f t="array" ref="AX53">'Material demand'!DH53*SUMPRODUCT((Scenarios!$A$4:$A$204='Transportation sector'!$A53)*Scenarios!BD$4:BD$204*(Scenarios!$B$4:$B$204='Scenario_selection&amp;Results'!$D$17))/100000</f>
        <v>0</v>
      </c>
      <c r="AY53" s="17" cm="1">
        <f t="array" ref="AY53">'Material demand'!DI53*SUMPRODUCT((Scenarios!$A$4:$A$204='Transportation sector'!$A53)*Scenarios!BE$4:BE$204*(Scenarios!$B$4:$B$204='Scenario_selection&amp;Results'!$D$17))/100000</f>
        <v>1.0180840351437303E-2</v>
      </c>
      <c r="AZ53" s="17" cm="1">
        <f t="array" ref="AZ53">'Material demand'!DJ53*SUMPRODUCT((Scenarios!$A$4:$A$204='Transportation sector'!$A53)*Scenarios!BF$4:BF$204*(Scenarios!$B$4:$B$204='Scenario_selection&amp;Results'!$D$17))/100000</f>
        <v>3.7872312227779786E-2</v>
      </c>
      <c r="BA53" s="17" cm="1">
        <f t="array" ref="BA53">'Material demand'!DK53*SUMPRODUCT((Scenarios!$A$4:$A$204='Transportation sector'!$A53)*Scenarios!BG$4:BG$204*(Scenarios!$B$4:$B$204='Scenario_selection&amp;Results'!$D$17))/100000</f>
        <v>0.34282327328864237</v>
      </c>
      <c r="BB53" s="17" cm="1">
        <f t="array" ref="BB53">'Material demand'!DL53*SUMPRODUCT((Scenarios!$A$4:$A$204='Transportation sector'!$A53)*Scenarios!BC$4:BC$204*(Scenarios!$B$4:$B$204='Scenario_selection&amp;Results'!$D$17))/100000</f>
        <v>0</v>
      </c>
      <c r="BC53" s="17" cm="1">
        <f t="array" ref="BC53">'Material demand'!DM53*SUMPRODUCT((Scenarios!$A$4:$A$204='Transportation sector'!$A53)*Scenarios!BD$4:BD$204*(Scenarios!$B$4:$B$204='Scenario_selection&amp;Results'!$D$17))/100000</f>
        <v>0</v>
      </c>
      <c r="BD53" s="17" cm="1">
        <f t="array" ref="BD53">'Material demand'!DN53*SUMPRODUCT((Scenarios!$A$4:$A$204='Transportation sector'!$A53)*Scenarios!BE$4:BE$204*(Scenarios!$B$4:$B$204='Scenario_selection&amp;Results'!$D$17))/100000</f>
        <v>2.2929702648558634E-2</v>
      </c>
      <c r="BE53" s="17" cm="1">
        <f t="array" ref="BE53">'Material demand'!DO53*SUMPRODUCT((Scenarios!$A$4:$A$204='Transportation sector'!$A53)*Scenarios!BF$4:BF$204*(Scenarios!$B$4:$B$204='Scenario_selection&amp;Results'!$D$17))/100000</f>
        <v>7.9959789903371298E-2</v>
      </c>
      <c r="BF53" s="17" cm="1">
        <f t="array" ref="BF53">'Material demand'!DP53*SUMPRODUCT((Scenarios!$A$4:$A$204='Transportation sector'!$A53)*Scenarios!BG$4:BG$204*(Scenarios!$B$4:$B$204='Scenario_selection&amp;Results'!$D$17))/100000</f>
        <v>0.45094546089735899</v>
      </c>
      <c r="BG53" s="17" cm="1">
        <f t="array" ref="BG53">'Material demand'!DQ53*SUMPRODUCT((Scenarios!$A$4:$A$204='Transportation sector'!$A53)*Scenarios!BC$4:BC$204*(Scenarios!$B$4:$B$204='Scenario_selection&amp;Results'!$D$17))/100000</f>
        <v>0</v>
      </c>
      <c r="BH53" s="17" cm="1">
        <f t="array" ref="BH53">'Material demand'!DR53*SUMPRODUCT((Scenarios!$A$4:$A$204='Transportation sector'!$A53)*Scenarios!BD$4:BD$204*(Scenarios!$B$4:$B$204='Scenario_selection&amp;Results'!$D$17))/100000</f>
        <v>0</v>
      </c>
      <c r="BI53" s="17" cm="1">
        <f t="array" ref="BI53">'Material demand'!DS53*SUMPRODUCT((Scenarios!$A$4:$A$204='Transportation sector'!$A53)*Scenarios!BE$4:BE$204*(Scenarios!$B$4:$B$204='Scenario_selection&amp;Results'!$D$17))/100000</f>
        <v>9.9147006248925772E-3</v>
      </c>
      <c r="BJ53" s="17" cm="1">
        <f t="array" ref="BJ53">'Material demand'!DT53*SUMPRODUCT((Scenarios!$A$4:$A$204='Transportation sector'!$A53)*Scenarios!BF$4:BF$204*(Scenarios!$B$4:$B$204='Scenario_selection&amp;Results'!$D$17))/100000</f>
        <v>3.7273492702280302E-2</v>
      </c>
      <c r="BK53" s="17" cm="1">
        <f t="array" ref="BK53">'Material demand'!DU53*SUMPRODUCT((Scenarios!$A$4:$A$204='Transportation sector'!$A53)*Scenarios!BG$4:BG$204*(Scenarios!$B$4:$B$204='Scenario_selection&amp;Results'!$D$17))/100000</f>
        <v>0.36960729889144606</v>
      </c>
      <c r="BM53" s="17" cm="1">
        <f t="array" ref="BM53">('Material demand'!DW53+'Material demand'!FB53)*SUMPRODUCT((Scenarios!$A$4:$A$204='Transportation sector'!$A53)*Scenarios!BH$4:BH$204*(Scenarios!$B$4:$B$204='Scenario_selection&amp;Results'!$D$18))/100000</f>
        <v>11.700729196278539</v>
      </c>
      <c r="BN53" s="17" cm="1">
        <f t="array" ref="BN53">('Material demand'!DX53+'Material demand'!FC53)*SUMPRODUCT((Scenarios!$A$4:$A$204='Transportation sector'!$A53)*Scenarios!BI$4:BI$204*(Scenarios!$B$4:$B$204='Scenario_selection&amp;Results'!$D$18))/100000</f>
        <v>52.731834375978245</v>
      </c>
      <c r="BO53" s="17" cm="1">
        <f t="array" ref="BO53">('Material demand'!DY53+'Material demand'!FD53)*SUMPRODUCT((Scenarios!$A$4:$A$204='Transportation sector'!$A53)*Scenarios!BJ$4:BJ$204*(Scenarios!$B$4:$B$204='Scenario_selection&amp;Results'!$D$18))/100000</f>
        <v>0.35875855103424692</v>
      </c>
      <c r="BP53" s="17" cm="1">
        <f t="array" ref="BP53">('Material demand'!DZ53+'Material demand'!FE53)*SUMPRODUCT((Scenarios!$A$4:$A$204='Transportation sector'!$A53)*Scenarios!BK$4:BK$204*(Scenarios!$B$4:$B$204='Scenario_selection&amp;Results'!$D$18))/100000</f>
        <v>1.2470086770149686</v>
      </c>
      <c r="BQ53" s="17" cm="1">
        <f t="array" ref="BQ53">('Material demand'!EA53+'Material demand'!FF53)*SUMPRODUCT((Scenarios!$A$4:$A$204='Transportation sector'!$A53)*Scenarios!BL$4:BL$204*(Scenarios!$B$4:$B$204='Scenario_selection&amp;Results'!$D$18))/100000</f>
        <v>6.7327074349353859</v>
      </c>
      <c r="BR53" s="17" cm="1">
        <f t="array" ref="BR53">('Material demand'!EB53+'Material demand'!FG53)*SUMPRODUCT((Scenarios!$A$4:$A$204='Transportation sector'!$A53)*Scenarios!BH$4:BH$204*(Scenarios!$B$4:$B$204='Scenario_selection&amp;Results'!$D$18))/100000</f>
        <v>4.2136737388387662</v>
      </c>
      <c r="BS53" s="17" cm="1">
        <f t="array" ref="BS53">('Material demand'!EC53+'Material demand'!FH53)*SUMPRODUCT((Scenarios!$A$4:$A$204='Transportation sector'!$A53)*Scenarios!BI$4:BI$204*(Scenarios!$B$4:$B$204='Scenario_selection&amp;Results'!$D$18))/100000</f>
        <v>22.109139979845313</v>
      </c>
      <c r="BT53" s="17" cm="1">
        <f t="array" ref="BT53">('Material demand'!ED53+'Material demand'!FI53)*SUMPRODUCT((Scenarios!$A$4:$A$204='Transportation sector'!$A53)*Scenarios!BJ$4:BJ$204*(Scenarios!$B$4:$B$204='Scenario_selection&amp;Results'!$D$18))/100000</f>
        <v>0.12739567348267539</v>
      </c>
      <c r="BU53" s="17" cm="1">
        <f t="array" ref="BU53">('Material demand'!EE53+'Material demand'!FJ53)*SUMPRODUCT((Scenarios!$A$4:$A$204='Transportation sector'!$A53)*Scenarios!BK$4:BK$204*(Scenarios!$B$4:$B$204='Scenario_selection&amp;Results'!$D$18))/100000</f>
        <v>0.47191635442075824</v>
      </c>
      <c r="BV53" s="17" cm="1">
        <f t="array" ref="BV53">('Material demand'!EF53+'Material demand'!FK53)*SUMPRODUCT((Scenarios!$A$4:$A$204='Transportation sector'!$A53)*Scenarios!BL$4:BL$204*(Scenarios!$B$4:$B$204='Scenario_selection&amp;Results'!$D$18))/100000</f>
        <v>4.0916929244278775</v>
      </c>
      <c r="BW53" s="17" cm="1">
        <f t="array" ref="BW53">('Material demand'!EG53+'Material demand'!FL53)*SUMPRODUCT((Scenarios!$A$4:$A$204='Transportation sector'!$A53)*Scenarios!BH$4:BH$204*(Scenarios!$B$4:$B$204='Scenario_selection&amp;Results'!$D$18))/100000</f>
        <v>11.990143612246625</v>
      </c>
      <c r="BX53" s="17" cm="1">
        <f t="array" ref="BX53">('Material demand'!EH53+'Material demand'!FM53)*SUMPRODUCT((Scenarios!$A$4:$A$204='Transportation sector'!$A53)*Scenarios!BI$4:BI$204*(Scenarios!$B$4:$B$204='Scenario_selection&amp;Results'!$D$18))/100000</f>
        <v>54.265053735362876</v>
      </c>
      <c r="BY53" s="17" cm="1">
        <f t="array" ref="BY53">('Material demand'!EI53+'Material demand'!FN53)*SUMPRODUCT((Scenarios!$A$4:$A$204='Transportation sector'!$A53)*Scenarios!BJ$4:BJ$204*(Scenarios!$B$4:$B$204='Scenario_selection&amp;Results'!$D$18))/100000</f>
        <v>0.36747919795750239</v>
      </c>
      <c r="BZ53" s="17" cm="1">
        <f t="array" ref="BZ53">('Material demand'!EJ53+'Material demand'!FO53)*SUMPRODUCT((Scenarios!$A$4:$A$204='Transportation sector'!$A53)*Scenarios!BK$4:BK$204*(Scenarios!$B$4:$B$204='Scenario_selection&amp;Results'!$D$18))/100000</f>
        <v>1.2797312788241666</v>
      </c>
      <c r="CA53" s="17" cm="1">
        <f t="array" ref="CA53">('Material demand'!EK53+'Material demand'!FP53)*SUMPRODUCT((Scenarios!$A$4:$A$204='Transportation sector'!$A53)*Scenarios!BL$4:BL$204*(Scenarios!$B$4:$B$204='Scenario_selection&amp;Results'!$D$18))/100000</f>
        <v>7.121839171507343</v>
      </c>
      <c r="CB53" s="17" cm="1">
        <f t="array" ref="CB53">('Material demand'!EL53+'Material demand'!FQ53)*SUMPRODUCT((Scenarios!$A$4:$A$204='Transportation sector'!$A53)*Scenarios!BH$4:BH$204*(Scenarios!$B$4:$B$204='Scenario_selection&amp;Results'!$D$18))/100000</f>
        <v>3.3443941092921481</v>
      </c>
      <c r="CC53" s="17" cm="1">
        <f t="array" ref="CC53">('Material demand'!EM53+'Material demand'!FR53)*SUMPRODUCT((Scenarios!$A$4:$A$204='Transportation sector'!$A53)*Scenarios!BI$4:BI$204*(Scenarios!$B$4:$B$204='Scenario_selection&amp;Results'!$D$18))/100000</f>
        <v>17.69590799280865</v>
      </c>
      <c r="CD53" s="17" cm="1">
        <f t="array" ref="CD53">('Material demand'!EN53+'Material demand'!FS53)*SUMPRODUCT((Scenarios!$A$4:$A$204='Transportation sector'!$A53)*Scenarios!BJ$4:BJ$204*(Scenarios!$B$4:$B$204='Scenario_selection&amp;Results'!$D$18))/100000</f>
        <v>0.10102471305425388</v>
      </c>
      <c r="CE53" s="17" cm="1">
        <f t="array" ref="CE53">('Material demand'!EO53+'Material demand'!FT53)*SUMPRODUCT((Scenarios!$A$4:$A$204='Transportation sector'!$A53)*Scenarios!BK$4:BK$204*(Scenarios!$B$4:$B$204='Scenario_selection&amp;Results'!$D$18))/100000</f>
        <v>0.37585047912379216</v>
      </c>
      <c r="CF53" s="17" cm="1">
        <f t="array" ref="CF53">('Material demand'!EP53+'Material demand'!FU53)*SUMPRODUCT((Scenarios!$A$4:$A$204='Transportation sector'!$A53)*Scenarios!BL$4:BL$204*(Scenarios!$B$4:$B$204='Scenario_selection&amp;Results'!$D$18))/100000</f>
        <v>3.4059027964147792</v>
      </c>
      <c r="CG53" s="17" cm="1">
        <f t="array" ref="CG53">('Material demand'!EQ53+'Material demand'!FV53)*SUMPRODUCT((Scenarios!$A$4:$A$204='Transportation sector'!$A53)*Scenarios!BH$4:BH$204*(Scenarios!$B$4:$B$204='Scenario_selection&amp;Results'!$D$18))/100000</f>
        <v>7.413114926002093</v>
      </c>
      <c r="CH53" s="17" cm="1">
        <f t="array" ref="CH53">('Material demand'!ER53+'Material demand'!FW53)*SUMPRODUCT((Scenarios!$A$4:$A$204='Transportation sector'!$A53)*Scenarios!BI$4:BI$204*(Scenarios!$B$4:$B$204='Scenario_selection&amp;Results'!$D$18))/100000</f>
        <v>33.667707495656337</v>
      </c>
      <c r="CI53" s="17" cm="1">
        <f t="array" ref="CI53">('Material demand'!ES53+'Material demand'!FX53)*SUMPRODUCT((Scenarios!$A$4:$A$204='Transportation sector'!$A53)*Scenarios!BJ$4:BJ$204*(Scenarios!$B$4:$B$204='Scenario_selection&amp;Results'!$D$18))/100000</f>
        <v>0.22713101084170473</v>
      </c>
      <c r="CJ53" s="17" cm="1">
        <f t="array" ref="CJ53">('Material demand'!ET53+'Material demand'!FY53)*SUMPRODUCT((Scenarios!$A$4:$A$204='Transportation sector'!$A53)*Scenarios!BK$4:BK$204*(Scenarios!$B$4:$B$204='Scenario_selection&amp;Results'!$D$18))/100000</f>
        <v>0.79207636981546947</v>
      </c>
      <c r="CK53" s="17" cm="1">
        <f t="array" ref="CK53">('Material demand'!EU53+'Material demand'!FZ53)*SUMPRODUCT((Scenarios!$A$4:$A$204='Transportation sector'!$A53)*Scenarios!BL$4:BL$204*(Scenarios!$B$4:$B$204='Scenario_selection&amp;Results'!$D$18))/100000</f>
        <v>4.4683472736257537</v>
      </c>
      <c r="CL53" s="17" cm="1">
        <f t="array" ref="CL53">('Material demand'!EV53+'Material demand'!GA53)*SUMPRODUCT((Scenarios!$A$4:$A$204='Transportation sector'!$A53)*Scenarios!BH$4:BH$204*(Scenarios!$B$4:$B$204='Scenario_selection&amp;Results'!$D$18))/100000</f>
        <v>0.81812873003058428</v>
      </c>
      <c r="CM53" s="17" cm="1">
        <f t="array" ref="CM53">('Material demand'!EW53+'Material demand'!GB53)*SUMPRODUCT((Scenarios!$A$4:$A$204='Transportation sector'!$A53)*Scenarios!BI$4:BI$204*(Scenarios!$B$4:$B$204='Scenario_selection&amp;Results'!$D$18))/100000</f>
        <v>4.4306050820470171</v>
      </c>
      <c r="CN53" s="17" cm="1">
        <f t="array" ref="CN53">('Material demand'!EX53+'Material demand'!GC53)*SUMPRODUCT((Scenarios!$A$4:$A$204='Transportation sector'!$A53)*Scenarios!BJ$4:BJ$204*(Scenarios!$B$4:$B$204='Scenario_selection&amp;Results'!$D$18))/100000</f>
        <v>2.4805486723841585E-2</v>
      </c>
      <c r="CO53" s="17" cm="1">
        <f t="array" ref="CO53">('Material demand'!EY53+'Material demand'!GD53)*SUMPRODUCT((Scenarios!$A$4:$A$204='Transportation sector'!$A53)*Scenarios!BK$4:BK$204*(Scenarios!$B$4:$B$204='Scenario_selection&amp;Results'!$D$18))/100000</f>
        <v>9.339775371520169E-2</v>
      </c>
      <c r="CP53" s="17" cm="1">
        <f t="array" ref="CP53">('Material demand'!EZ53+'Material demand'!GE53)*SUMPRODUCT((Scenarios!$A$4:$A$204='Transportation sector'!$A53)*Scenarios!BL$4:BL$204*(Scenarios!$B$4:$B$204='Scenario_selection&amp;Results'!$D$18))/100000</f>
        <v>0.93853046357184866</v>
      </c>
      <c r="CR53" s="17">
        <f t="shared" si="109"/>
        <v>1379.5112513149663</v>
      </c>
      <c r="CS53" s="17">
        <f t="shared" si="110"/>
        <v>435.3463255061842</v>
      </c>
      <c r="CT53" s="17">
        <f t="shared" si="111"/>
        <v>43.095310586753619</v>
      </c>
      <c r="CU53" s="17">
        <f t="shared" si="112"/>
        <v>137.5952563209139</v>
      </c>
      <c r="CV53" s="17">
        <f t="shared" si="113"/>
        <v>305.77519330442982</v>
      </c>
      <c r="CW53" s="17">
        <f t="shared" si="114"/>
        <v>320.6929318351531</v>
      </c>
      <c r="CX53" s="17">
        <f t="shared" si="115"/>
        <v>112.95068326571764</v>
      </c>
      <c r="CY53" s="17">
        <f t="shared" si="116"/>
        <v>10.005452942633964</v>
      </c>
      <c r="CZ53" s="17">
        <f t="shared" si="117"/>
        <v>32.219897339418402</v>
      </c>
      <c r="DA53" s="17">
        <f t="shared" si="118"/>
        <v>75.526707682386757</v>
      </c>
      <c r="DB53" s="17">
        <f t="shared" si="119"/>
        <v>1148.2747094717374</v>
      </c>
      <c r="DC53" s="17">
        <f t="shared" si="120"/>
        <v>372.11532167452941</v>
      </c>
      <c r="DD53" s="17">
        <f t="shared" si="121"/>
        <v>35.877131174449723</v>
      </c>
      <c r="DE53" s="17">
        <f t="shared" si="122"/>
        <v>114.57325906415704</v>
      </c>
      <c r="DF53" s="17">
        <f t="shared" si="123"/>
        <v>255.70046668007359</v>
      </c>
      <c r="DG53" s="17">
        <f t="shared" si="124"/>
        <v>233.33318100405228</v>
      </c>
      <c r="DH53" s="17">
        <f t="shared" si="125"/>
        <v>83.711407604500067</v>
      </c>
      <c r="DI53" s="17">
        <f t="shared" si="126"/>
        <v>7.2803574792358638</v>
      </c>
      <c r="DJ53" s="17">
        <f t="shared" si="127"/>
        <v>23.450733519132704</v>
      </c>
      <c r="DK53" s="17">
        <f t="shared" si="128"/>
        <v>55.361754813552082</v>
      </c>
      <c r="DL53" s="17">
        <f t="shared" si="129"/>
        <v>797.85945261256779</v>
      </c>
      <c r="DM53" s="17">
        <f t="shared" si="130"/>
        <v>254.77744336113125</v>
      </c>
      <c r="DN53" s="17">
        <f t="shared" si="131"/>
        <v>24.926230046802207</v>
      </c>
      <c r="DO53" s="17">
        <f t="shared" si="132"/>
        <v>79.593811898230243</v>
      </c>
      <c r="DP53" s="17">
        <f t="shared" si="133"/>
        <v>177.34085502395845</v>
      </c>
      <c r="DQ53" s="17">
        <f t="shared" si="134"/>
        <v>26.562495351630634</v>
      </c>
      <c r="DR53" s="17">
        <f t="shared" si="135"/>
        <v>11.820214148027965</v>
      </c>
      <c r="DS53" s="17">
        <f t="shared" si="136"/>
        <v>0.83721703094040334</v>
      </c>
      <c r="DT53" s="17">
        <f t="shared" si="137"/>
        <v>2.7093763130828119</v>
      </c>
      <c r="DU53" s="17">
        <f t="shared" si="138"/>
        <v>7.0855704467829765</v>
      </c>
      <c r="DW53" s="298">
        <f t="shared" si="160"/>
        <v>2971.5353046882483</v>
      </c>
      <c r="DX53" s="5">
        <f t="shared" si="161"/>
        <v>937.75746647576011</v>
      </c>
      <c r="DY53" s="5">
        <f t="shared" si="162"/>
        <v>92.829425459905494</v>
      </c>
      <c r="DZ53" s="5">
        <f t="shared" si="163"/>
        <v>296.38697149116086</v>
      </c>
      <c r="EA53" s="5">
        <f t="shared" si="164"/>
        <v>658.65485427239389</v>
      </c>
      <c r="EB53" s="5">
        <f t="shared" si="165"/>
        <v>690.78839915497315</v>
      </c>
      <c r="EC53" s="5">
        <f t="shared" si="166"/>
        <v>243.30134509073923</v>
      </c>
      <c r="ED53" s="5">
        <f t="shared" si="167"/>
        <v>21.552239338456484</v>
      </c>
      <c r="EE53" s="5">
        <f t="shared" si="168"/>
        <v>69.403248698587859</v>
      </c>
      <c r="EF53" s="5">
        <f t="shared" si="169"/>
        <v>162.68825506943261</v>
      </c>
      <c r="EG53" s="5">
        <f t="shared" si="140"/>
        <v>2473.4403836311003</v>
      </c>
      <c r="EH53" s="5">
        <f t="shared" si="141"/>
        <v>801.55476420889704</v>
      </c>
      <c r="EI53" s="5">
        <f t="shared" si="142"/>
        <v>77.281110838484764</v>
      </c>
      <c r="EJ53" s="5">
        <f t="shared" si="143"/>
        <v>246.79645342349076</v>
      </c>
      <c r="EK53" s="5">
        <f t="shared" si="144"/>
        <v>550.7914222814984</v>
      </c>
      <c r="EL53" s="5">
        <f t="shared" si="145"/>
        <v>502.61118526422888</v>
      </c>
      <c r="EM53" s="5">
        <f t="shared" si="146"/>
        <v>180.31850256009693</v>
      </c>
      <c r="EN53" s="5">
        <f t="shared" si="147"/>
        <v>15.682249245650503</v>
      </c>
      <c r="EO53" s="5">
        <f t="shared" si="148"/>
        <v>50.514037132002123</v>
      </c>
      <c r="EP53" s="5">
        <f t="shared" si="149"/>
        <v>119.25195158876181</v>
      </c>
      <c r="EQ53" s="5">
        <f t="shared" si="150"/>
        <v>1718.6286297828649</v>
      </c>
      <c r="ER53" s="5">
        <f t="shared" si="151"/>
        <v>548.80318450766845</v>
      </c>
      <c r="ES53" s="5">
        <f t="shared" si="152"/>
        <v>53.692329458168729</v>
      </c>
      <c r="ET53" s="5">
        <f t="shared" si="153"/>
        <v>171.44899823387237</v>
      </c>
      <c r="EU53" s="5">
        <f t="shared" si="154"/>
        <v>382.00095226840267</v>
      </c>
      <c r="EV53" s="5">
        <f t="shared" si="155"/>
        <v>57.21692566316483</v>
      </c>
      <c r="EW53" s="5">
        <f t="shared" si="156"/>
        <v>25.46132452081115</v>
      </c>
      <c r="EX53" s="5">
        <f t="shared" si="157"/>
        <v>1.80340679552578</v>
      </c>
      <c r="EY53" s="5">
        <f t="shared" si="158"/>
        <v>5.8361302673953128</v>
      </c>
      <c r="EZ53" s="299">
        <f t="shared" si="159"/>
        <v>15.262668366351782</v>
      </c>
    </row>
    <row r="54" spans="1:156" x14ac:dyDescent="0.3">
      <c r="A54" s="13">
        <v>2054</v>
      </c>
      <c r="B54" s="68">
        <f>2.4892*(1-SUMPRODUCT((Scenarios!$A$4:$A$204='Transportation sector'!$A54)*(Scenarios!$BM$4:$BM$204)*(Scenarios!$B$4:$B$204='Scenario_selection&amp;Results'!$D$20))-SUMPRODUCT((Scenarios!$A$4:$A$204='Transportation sector'!$A54)*(Scenarios!$BN$4:$BN$204)*(Scenarios!$B$4:$B$204='Scenario_selection&amp;Results'!$D$19)))+'Power sector'!B52*SUMPRODUCT((Scenarios!$A$4:$A$204='Transportation sector'!$A54)*(Scenarios!$BN$4:$BN$204)*(Scenarios!$B$4:$B$204='Scenario_selection&amp;Results'!$D$19))</f>
        <v>2.1102423183624355</v>
      </c>
      <c r="C54" s="17" cm="1">
        <f t="array" ref="C54">'Material demand'!BM54*SUMPRODUCT((Scenarios!$A$4:$A$204='Transportation sector'!$A54)*Scenarios!BC$4:BC$204*(Scenarios!$B$4:$B$204='Scenario_selection&amp;Results'!$D$17))/100000</f>
        <v>1364.2304949896825</v>
      </c>
      <c r="D54" s="17" cm="1">
        <f t="array" ref="D54">'Material demand'!BN54*SUMPRODUCT((Scenarios!$A$4:$A$204='Transportation sector'!$A54)*Scenarios!BD$4:BD$204*(Scenarios!$B$4:$B$204='Scenario_selection&amp;Results'!$D$17))/100000</f>
        <v>378.83165923658237</v>
      </c>
      <c r="E54" s="17" cm="1">
        <f t="array" ref="E54">'Material demand'!BO54*SUMPRODUCT((Scenarios!$A$4:$A$204='Transportation sector'!$A54)*Scenarios!BE$4:BE$204*(Scenarios!$B$4:$B$204='Scenario_selection&amp;Results'!$D$17))/100000</f>
        <v>42.606180945969783</v>
      </c>
      <c r="F54" s="17" cm="1">
        <f t="array" ref="F54">'Material demand'!BP54*SUMPRODUCT((Scenarios!$A$4:$A$204='Transportation sector'!$A54)*Scenarios!BF$4:BF$204*(Scenarios!$B$4:$B$204='Scenario_selection&amp;Results'!$D$17))/100000</f>
        <v>135.64733763201329</v>
      </c>
      <c r="G54" s="17" cm="1">
        <f t="array" ref="G54">'Material demand'!BQ54*SUMPRODUCT((Scenarios!$A$4:$A$204='Transportation sector'!$A54)*Scenarios!BG$4:BG$204*(Scenarios!$B$4:$B$204='Scenario_selection&amp;Results'!$D$17))/100000</f>
        <v>295.1914299315348</v>
      </c>
      <c r="H54" s="17" cm="1">
        <f t="array" ref="H54">'Material demand'!BR54*SUMPRODUCT((Scenarios!$A$4:$A$204='Transportation sector'!$A54)*Scenarios!BC$4:BC$204*(Scenarios!$B$4:$B$204='Scenario_selection&amp;Results'!$D$17))/100000</f>
        <v>316.20088091440721</v>
      </c>
      <c r="I54" s="17" cm="1">
        <f t="array" ref="I54">'Material demand'!BS54*SUMPRODUCT((Scenarios!$A$4:$A$204='Transportation sector'!$A54)*Scenarios!BD$4:BD$204*(Scenarios!$B$4:$B$204='Scenario_selection&amp;Results'!$D$17))/100000</f>
        <v>89.760325429343084</v>
      </c>
      <c r="J54" s="17" cm="1">
        <f t="array" ref="J54">'Material demand'!BT54*SUMPRODUCT((Scenarios!$A$4:$A$204='Transportation sector'!$A54)*Scenarios!BE$4:BE$204*(Scenarios!$B$4:$B$204='Scenario_selection&amp;Results'!$D$17))/100000</f>
        <v>9.8628717735395934</v>
      </c>
      <c r="K54" s="17" cm="1">
        <f t="array" ref="K54">'Material demand'!BU54*SUMPRODUCT((Scenarios!$A$4:$A$204='Transportation sector'!$A54)*Scenarios!BF$4:BF$204*(Scenarios!$B$4:$B$204='Scenario_selection&amp;Results'!$D$17))/100000</f>
        <v>31.59385636818882</v>
      </c>
      <c r="L54" s="17" cm="1">
        <f t="array" ref="L54">'Material demand'!BV54*SUMPRODUCT((Scenarios!$A$4:$A$204='Transportation sector'!$A54)*Scenarios!BG$4:BG$204*(Scenarios!$B$4:$B$204='Scenario_selection&amp;Results'!$D$17))/100000</f>
        <v>70.09966934558264</v>
      </c>
      <c r="M54" s="17" cm="1">
        <f t="array" ref="M54">'Material demand'!BW54*SUMPRODUCT((Scenarios!$A$4:$A$204='Transportation sector'!$A54)*Scenarios!BC$4:BC$204*(Scenarios!$B$4:$B$204='Scenario_selection&amp;Results'!$D$17))/100000</f>
        <v>1120.3493950951856</v>
      </c>
      <c r="N54" s="17" cm="1">
        <f t="array" ref="N54">'Material demand'!BX54*SUMPRODUCT((Scenarios!$A$4:$A$204='Transportation sector'!$A54)*Scenarios!BD$4:BD$204*(Scenarios!$B$4:$B$204='Scenario_selection&amp;Results'!$D$17))/100000</f>
        <v>311.10858599581474</v>
      </c>
      <c r="O54" s="17" cm="1">
        <f t="array" ref="O54">'Material demand'!BY54*SUMPRODUCT((Scenarios!$A$4:$A$204='Transportation sector'!$A54)*Scenarios!BE$4:BE$204*(Scenarios!$B$4:$B$204='Scenario_selection&amp;Results'!$D$17))/100000</f>
        <v>34.989548485715588</v>
      </c>
      <c r="P54" s="17" cm="1">
        <f t="array" ref="P54">'Material demand'!BZ54*SUMPRODUCT((Scenarios!$A$4:$A$204='Transportation sector'!$A54)*Scenarios!BF$4:BF$204*(Scenarios!$B$4:$B$204='Scenario_selection&amp;Results'!$D$17))/100000</f>
        <v>111.39790029649487</v>
      </c>
      <c r="Q54" s="17" cm="1">
        <f t="array" ref="Q54">'Material demand'!CA54*SUMPRODUCT((Scenarios!$A$4:$A$204='Transportation sector'!$A54)*Scenarios!BG$4:BG$204*(Scenarios!$B$4:$B$204='Scenario_selection&amp;Results'!$D$17))/100000</f>
        <v>242.42057421797995</v>
      </c>
      <c r="R54" s="17" cm="1">
        <f t="array" ref="R54">'Material demand'!CB54*SUMPRODUCT((Scenarios!$A$4:$A$204='Transportation sector'!$A54)*Scenarios!BC$4:BC$204*(Scenarios!$B$4:$B$204='Scenario_selection&amp;Results'!$D$17))/100000</f>
        <v>229.79438971092054</v>
      </c>
      <c r="S54" s="17" cm="1">
        <f t="array" ref="S54">'Material demand'!CC54*SUMPRODUCT((Scenarios!$A$4:$A$204='Transportation sector'!$A54)*Scenarios!BD$4:BD$204*(Scenarios!$B$4:$B$204='Scenario_selection&amp;Results'!$D$17))/100000</f>
        <v>65.232010558101194</v>
      </c>
      <c r="T54" s="17" cm="1">
        <f t="array" ref="T54">'Material demand'!CD54*SUMPRODUCT((Scenarios!$A$4:$A$204='Transportation sector'!$A54)*Scenarios!BE$4:BE$204*(Scenarios!$B$4:$B$204='Scenario_selection&amp;Results'!$D$17))/100000</f>
        <v>7.1676985637845156</v>
      </c>
      <c r="U54" s="17" cm="1">
        <f t="array" ref="U54">'Material demand'!CE54*SUMPRODUCT((Scenarios!$A$4:$A$204='Transportation sector'!$A54)*Scenarios!BF$4:BF$204*(Scenarios!$B$4:$B$204='Scenario_selection&amp;Results'!$D$17))/100000</f>
        <v>22.960375447871293</v>
      </c>
      <c r="V54" s="17" cm="1">
        <f t="array" ref="V54">'Material demand'!CF54*SUMPRODUCT((Scenarios!$A$4:$A$204='Transportation sector'!$A54)*Scenarios!BG$4:BG$204*(Scenarios!$B$4:$B$204='Scenario_selection&amp;Results'!$D$17))/100000</f>
        <v>50.943914797523654</v>
      </c>
      <c r="W54" s="17" cm="1">
        <f t="array" ref="W54">'Material demand'!CG54*SUMPRODUCT((Scenarios!$A$4:$A$204='Transportation sector'!$A54)*Scenarios!BC$4:BC$204*(Scenarios!$B$4:$B$204='Scenario_selection&amp;Results'!$D$17))/100000</f>
        <v>784.32726034673885</v>
      </c>
      <c r="X54" s="17" cm="1">
        <f t="array" ref="X54">'Material demand'!CH54*SUMPRODUCT((Scenarios!$A$4:$A$204='Transportation sector'!$A54)*Scenarios!BD$4:BD$204*(Scenarios!$B$4:$B$204='Scenario_selection&amp;Results'!$D$17))/100000</f>
        <v>217.79897056463699</v>
      </c>
      <c r="Y54" s="17" cm="1">
        <f t="array" ref="Y54">'Material demand'!CI54*SUMPRODUCT((Scenarios!$A$4:$A$204='Transportation sector'!$A54)*Scenarios!BE$4:BE$204*(Scenarios!$B$4:$B$204='Scenario_selection&amp;Results'!$D$17))/100000</f>
        <v>24.495266230977069</v>
      </c>
      <c r="Z54" s="17" cm="1">
        <f t="array" ref="Z54">'Material demand'!CJ54*SUMPRODUCT((Scenarios!$A$4:$A$204='Transportation sector'!$A54)*Scenarios!BF$4:BF$204*(Scenarios!$B$4:$B$204='Scenario_selection&amp;Results'!$D$17))/100000</f>
        <v>77.986751570929158</v>
      </c>
      <c r="AA54" s="17" cm="1">
        <f t="array" ref="AA54">'Material demand'!CK54*SUMPRODUCT((Scenarios!$A$4:$A$204='Transportation sector'!$A54)*Scenarios!BG$4:BG$204*(Scenarios!$B$4:$B$204='Scenario_selection&amp;Results'!$D$17))/100000</f>
        <v>169.71229302258638</v>
      </c>
      <c r="AB54" s="17" cm="1">
        <f t="array" ref="AB54">'Material demand'!CL54*SUMPRODUCT((Scenarios!$A$4:$A$204='Transportation sector'!$A54)*Scenarios!BC$4:BC$204*(Scenarios!$B$4:$B$204='Scenario_selection&amp;Results'!$D$17))/100000</f>
        <v>26.435394997580815</v>
      </c>
      <c r="AC54" s="17" cm="1">
        <f t="array" ref="AC54">'Material demand'!CM54*SUMPRODUCT((Scenarios!$A$4:$A$204='Transportation sector'!$A54)*Scenarios!BD$4:BD$204*(Scenarios!$B$4:$B$204='Scenario_selection&amp;Results'!$D$17))/100000</f>
        <v>7.5042474612156171</v>
      </c>
      <c r="AD54" s="17" cm="1">
        <f t="array" ref="AD54">'Material demand'!CN54*SUMPRODUCT((Scenarios!$A$4:$A$204='Transportation sector'!$A54)*Scenarios!BE$4:BE$204*(Scenarios!$B$4:$B$204='Scenario_selection&amp;Results'!$D$17))/100000</f>
        <v>0.82456731426560015</v>
      </c>
      <c r="AE54" s="17" cm="1">
        <f t="array" ref="AE54">'Material demand'!CO54*SUMPRODUCT((Scenarios!$A$4:$A$204='Transportation sector'!$A54)*Scenarios!BF$4:BF$204*(Scenarios!$B$4:$B$204='Scenario_selection&amp;Results'!$D$17))/100000</f>
        <v>2.6413464446229233</v>
      </c>
      <c r="AF54" s="17" cm="1">
        <f t="array" ref="AF54">'Material demand'!CP54*SUMPRODUCT((Scenarios!$A$4:$A$204='Transportation sector'!$A54)*Scenarios!BG$4:BG$204*(Scenarios!$B$4:$B$204='Scenario_selection&amp;Results'!$D$17))/100000</f>
        <v>5.8605543507385285</v>
      </c>
      <c r="AH54" s="17" cm="1">
        <f t="array" ref="AH54">'Material demand'!CR54*SUMPRODUCT((Scenarios!$A$4:$A$204='Transportation sector'!$A54)*Scenarios!BC$4:BC$204*(Scenarios!$B$4:$B$204='Scenario_selection&amp;Results'!$D$17))/100000</f>
        <v>0</v>
      </c>
      <c r="AI54" s="17" cm="1">
        <f t="array" ref="AI54">'Material demand'!CS54*SUMPRODUCT((Scenarios!$A$4:$A$204='Transportation sector'!$A54)*Scenarios!BD$4:BD$204*(Scenarios!$B$4:$B$204='Scenario_selection&amp;Results'!$D$17))/100000</f>
        <v>0</v>
      </c>
      <c r="AJ54" s="17" cm="1">
        <f t="array" ref="AJ54">'Material demand'!CT54*SUMPRODUCT((Scenarios!$A$4:$A$204='Transportation sector'!$A54)*Scenarios!BE$4:BE$204*(Scenarios!$B$4:$B$204='Scenario_selection&amp;Results'!$D$17))/100000</f>
        <v>3.726739283262779E-2</v>
      </c>
      <c r="AK54" s="17" cm="1">
        <f t="array" ref="AK54">'Material demand'!CU54*SUMPRODUCT((Scenarios!$A$4:$A$204='Transportation sector'!$A54)*Scenarios!BF$4:BF$204*(Scenarios!$B$4:$B$204='Scenario_selection&amp;Results'!$D$17))/100000</f>
        <v>0.12899583576077372</v>
      </c>
      <c r="AL54" s="17" cm="1">
        <f t="array" ref="AL54">'Material demand'!CV54*SUMPRODUCT((Scenarios!$A$4:$A$204='Transportation sector'!$A54)*Scenarios!BG$4:BG$204*(Scenarios!$B$4:$B$204='Scenario_selection&amp;Results'!$D$17))/100000</f>
        <v>0.66698349307224114</v>
      </c>
      <c r="AM54" s="17" cm="1">
        <f t="array" ref="AM54">'Material demand'!CW54*SUMPRODUCT((Scenarios!$A$4:$A$204='Transportation sector'!$A54)*Scenarios!BC$4:BC$204*(Scenarios!$B$4:$B$204='Scenario_selection&amp;Results'!$D$17))/100000</f>
        <v>0</v>
      </c>
      <c r="AN54" s="17" cm="1">
        <f t="array" ref="AN54">'Material demand'!CX54*SUMPRODUCT((Scenarios!$A$4:$A$204='Transportation sector'!$A54)*Scenarios!BD$4:BD$204*(Scenarios!$B$4:$B$204='Scenario_selection&amp;Results'!$D$17))/100000</f>
        <v>0</v>
      </c>
      <c r="AO54" s="17" cm="1">
        <f t="array" ref="AO54">'Material demand'!CY54*SUMPRODUCT((Scenarios!$A$4:$A$204='Transportation sector'!$A54)*Scenarios!BE$4:BE$204*(Scenarios!$B$4:$B$204='Scenario_selection&amp;Results'!$D$17))/100000</f>
        <v>1.2961737788125254E-2</v>
      </c>
      <c r="AP54" s="17" cm="1">
        <f t="array" ref="AP54">'Material demand'!CZ54*SUMPRODUCT((Scenarios!$A$4:$A$204='Transportation sector'!$A54)*Scenarios!BF$4:BF$204*(Scenarios!$B$4:$B$204='Scenario_selection&amp;Results'!$D$17))/100000</f>
        <v>4.776108652789627E-2</v>
      </c>
      <c r="AQ54" s="17" cm="1">
        <f t="array" ref="AQ54">'Material demand'!DA54*SUMPRODUCT((Scenarios!$A$4:$A$204='Transportation sector'!$A54)*Scenarios!BG$4:BG$204*(Scenarios!$B$4:$B$204='Scenario_selection&amp;Results'!$D$17))/100000</f>
        <v>0.39385780690785699</v>
      </c>
      <c r="AR54" s="17" cm="1">
        <f t="array" ref="AR54">'Material demand'!DB54*SUMPRODUCT((Scenarios!$A$4:$A$204='Transportation sector'!$A54)*Scenarios!BC$4:BC$204*(Scenarios!$B$4:$B$204='Scenario_selection&amp;Results'!$D$17))/100000</f>
        <v>0</v>
      </c>
      <c r="AS54" s="17" cm="1">
        <f t="array" ref="AS54">'Material demand'!DC54*SUMPRODUCT((Scenarios!$A$4:$A$204='Transportation sector'!$A54)*Scenarios!BD$4:BD$204*(Scenarios!$B$4:$B$204='Scenario_selection&amp;Results'!$D$17))/100000</f>
        <v>0</v>
      </c>
      <c r="AT54" s="17" cm="1">
        <f t="array" ref="AT54">'Material demand'!DD54*SUMPRODUCT((Scenarios!$A$4:$A$204='Transportation sector'!$A54)*Scenarios!BE$4:BE$204*(Scenarios!$B$4:$B$204='Scenario_selection&amp;Results'!$D$17))/100000</f>
        <v>3.7980783229787575E-2</v>
      </c>
      <c r="AU54" s="17" cm="1">
        <f t="array" ref="AU54">'Material demand'!DE54*SUMPRODUCT((Scenarios!$A$4:$A$204='Transportation sector'!$A54)*Scenarios!BF$4:BF$204*(Scenarios!$B$4:$B$204='Scenario_selection&amp;Results'!$D$17))/100000</f>
        <v>0.13174559799443444</v>
      </c>
      <c r="AV54" s="17" cm="1">
        <f t="array" ref="AV54">'Material demand'!DF54*SUMPRODUCT((Scenarios!$A$4:$A$204='Transportation sector'!$A54)*Scenarios!BG$4:BG$204*(Scenarios!$B$4:$B$204='Scenario_selection&amp;Results'!$D$17))/100000</f>
        <v>0.70414221845768288</v>
      </c>
      <c r="AW54" s="17" cm="1">
        <f t="array" ref="AW54">'Material demand'!DG54*SUMPRODUCT((Scenarios!$A$4:$A$204='Transportation sector'!$A54)*Scenarios!BC$4:BC$204*(Scenarios!$B$4:$B$204='Scenario_selection&amp;Results'!$D$17))/100000</f>
        <v>0</v>
      </c>
      <c r="AX54" s="17" cm="1">
        <f t="array" ref="AX54">'Material demand'!DH54*SUMPRODUCT((Scenarios!$A$4:$A$204='Transportation sector'!$A54)*Scenarios!BD$4:BD$204*(Scenarios!$B$4:$B$204='Scenario_selection&amp;Results'!$D$17))/100000</f>
        <v>0</v>
      </c>
      <c r="AY54" s="17" cm="1">
        <f t="array" ref="AY54">'Material demand'!DI54*SUMPRODUCT((Scenarios!$A$4:$A$204='Transportation sector'!$A54)*Scenarios!BE$4:BE$204*(Scenarios!$B$4:$B$204='Scenario_selection&amp;Results'!$D$17))/100000</f>
        <v>1.0157143653366649E-2</v>
      </c>
      <c r="AZ54" s="17" cm="1">
        <f t="array" ref="AZ54">'Material demand'!DJ54*SUMPRODUCT((Scenarios!$A$4:$A$204='Transportation sector'!$A54)*Scenarios!BF$4:BF$204*(Scenarios!$B$4:$B$204='Scenario_selection&amp;Results'!$D$17))/100000</f>
        <v>3.7575880313263282E-2</v>
      </c>
      <c r="BA54" s="17" cm="1">
        <f t="array" ref="BA54">'Material demand'!DK54*SUMPRODUCT((Scenarios!$A$4:$A$204='Transportation sector'!$A54)*Scenarios!BG$4:BG$204*(Scenarios!$B$4:$B$204='Scenario_selection&amp;Results'!$D$17))/100000</f>
        <v>0.32347936677029798</v>
      </c>
      <c r="BB54" s="17" cm="1">
        <f t="array" ref="BB54">'Material demand'!DL54*SUMPRODUCT((Scenarios!$A$4:$A$204='Transportation sector'!$A54)*Scenarios!BC$4:BC$204*(Scenarios!$B$4:$B$204='Scenario_selection&amp;Results'!$D$17))/100000</f>
        <v>0</v>
      </c>
      <c r="BC54" s="17" cm="1">
        <f t="array" ref="BC54">'Material demand'!DM54*SUMPRODUCT((Scenarios!$A$4:$A$204='Transportation sector'!$A54)*Scenarios!BD$4:BD$204*(Scenarios!$B$4:$B$204='Scenario_selection&amp;Results'!$D$17))/100000</f>
        <v>0</v>
      </c>
      <c r="BD54" s="17" cm="1">
        <f t="array" ref="BD54">'Material demand'!DN54*SUMPRODUCT((Scenarios!$A$4:$A$204='Transportation sector'!$A54)*Scenarios!BE$4:BE$204*(Scenarios!$B$4:$B$204='Scenario_selection&amp;Results'!$D$17))/100000</f>
        <v>2.3434669999907554E-2</v>
      </c>
      <c r="BE54" s="17" cm="1">
        <f t="array" ref="BE54">'Material demand'!DO54*SUMPRODUCT((Scenarios!$A$4:$A$204='Transportation sector'!$A54)*Scenarios!BF$4:BF$204*(Scenarios!$B$4:$B$204='Scenario_selection&amp;Results'!$D$17))/100000</f>
        <v>8.139211276576605E-2</v>
      </c>
      <c r="BF54" s="17" cm="1">
        <f t="array" ref="BF54">'Material demand'!DP54*SUMPRODUCT((Scenarios!$A$4:$A$204='Transportation sector'!$A54)*Scenarios!BG$4:BG$204*(Scenarios!$B$4:$B$204='Scenario_selection&amp;Results'!$D$17))/100000</f>
        <v>0.44075320166781179</v>
      </c>
      <c r="BG54" s="17" cm="1">
        <f t="array" ref="BG54">'Material demand'!DQ54*SUMPRODUCT((Scenarios!$A$4:$A$204='Transportation sector'!$A54)*Scenarios!BC$4:BC$204*(Scenarios!$B$4:$B$204='Scenario_selection&amp;Results'!$D$17))/100000</f>
        <v>0</v>
      </c>
      <c r="BH54" s="17" cm="1">
        <f t="array" ref="BH54">'Material demand'!DR54*SUMPRODUCT((Scenarios!$A$4:$A$204='Transportation sector'!$A54)*Scenarios!BD$4:BD$204*(Scenarios!$B$4:$B$204='Scenario_selection&amp;Results'!$D$17))/100000</f>
        <v>0</v>
      </c>
      <c r="BI54" s="17" cm="1">
        <f t="array" ref="BI54">'Material demand'!DS54*SUMPRODUCT((Scenarios!$A$4:$A$204='Transportation sector'!$A54)*Scenarios!BE$4:BE$204*(Scenarios!$B$4:$B$204='Scenario_selection&amp;Results'!$D$17))/100000</f>
        <v>9.3964761084258924E-3</v>
      </c>
      <c r="BJ54" s="17" cm="1">
        <f t="array" ref="BJ54">'Material demand'!DT54*SUMPRODUCT((Scenarios!$A$4:$A$204='Transportation sector'!$A54)*Scenarios!BF$4:BF$204*(Scenarios!$B$4:$B$204='Scenario_selection&amp;Results'!$D$17))/100000</f>
        <v>3.5168246909617652E-2</v>
      </c>
      <c r="BK54" s="17" cm="1">
        <f t="array" ref="BK54">'Material demand'!DU54*SUMPRODUCT((Scenarios!$A$4:$A$204='Transportation sector'!$A54)*Scenarios!BG$4:BG$204*(Scenarios!$B$4:$B$204='Scenario_selection&amp;Results'!$D$17))/100000</f>
        <v>0.33603396633386556</v>
      </c>
      <c r="BM54" s="17" cm="1">
        <f t="array" ref="BM54">('Material demand'!DW54+'Material demand'!FB54)*SUMPRODUCT((Scenarios!$A$4:$A$204='Transportation sector'!$A54)*Scenarios!BH$4:BH$204*(Scenarios!$B$4:$B$204='Scenario_selection&amp;Results'!$D$18))/100000</f>
        <v>12.030059583264435</v>
      </c>
      <c r="BN54" s="17" cm="1">
        <f t="array" ref="BN54">('Material demand'!DX54+'Material demand'!FC54)*SUMPRODUCT((Scenarios!$A$4:$A$204='Transportation sector'!$A54)*Scenarios!BI$4:BI$204*(Scenarios!$B$4:$B$204='Scenario_selection&amp;Results'!$D$18))/100000</f>
        <v>53.650485256994095</v>
      </c>
      <c r="BO54" s="17" cm="1">
        <f t="array" ref="BO54">('Material demand'!DY54+'Material demand'!FD54)*SUMPRODUCT((Scenarios!$A$4:$A$204='Transportation sector'!$A54)*Scenarios!BJ$4:BJ$204*(Scenarios!$B$4:$B$204='Scenario_selection&amp;Results'!$D$18))/100000</f>
        <v>0.36919189448438583</v>
      </c>
      <c r="BP54" s="17" cm="1">
        <f t="array" ref="BP54">('Material demand'!DZ54+'Material demand'!FE54)*SUMPRODUCT((Scenarios!$A$4:$A$204='Transportation sector'!$A54)*Scenarios!BK$4:BK$204*(Scenarios!$B$4:$B$204='Scenario_selection&amp;Results'!$D$18))/100000</f>
        <v>1.2779744540207922</v>
      </c>
      <c r="BQ54" s="17" cm="1">
        <f t="array" ref="BQ54">('Material demand'!EA54+'Material demand'!FF54)*SUMPRODUCT((Scenarios!$A$4:$A$204='Transportation sector'!$A54)*Scenarios!BL$4:BL$204*(Scenarios!$B$4:$B$204='Scenario_selection&amp;Results'!$D$18))/100000</f>
        <v>6.6108317634933131</v>
      </c>
      <c r="BR54" s="17" cm="1">
        <f t="array" ref="BR54">('Material demand'!EB54+'Material demand'!FG54)*SUMPRODUCT((Scenarios!$A$4:$A$204='Transportation sector'!$A54)*Scenarios!BH$4:BH$204*(Scenarios!$B$4:$B$204='Scenario_selection&amp;Results'!$D$18))/100000</f>
        <v>4.2470446342776595</v>
      </c>
      <c r="BS54" s="17" cm="1">
        <f t="array" ref="BS54">('Material demand'!EC54+'Material demand'!FH54)*SUMPRODUCT((Scenarios!$A$4:$A$204='Transportation sector'!$A54)*Scenarios!BI$4:BI$204*(Scenarios!$B$4:$B$204='Scenario_selection&amp;Results'!$D$18))/100000</f>
        <v>22.049627002604161</v>
      </c>
      <c r="BT54" s="17" cm="1">
        <f t="array" ref="BT54">('Material demand'!ED54+'Material demand'!FI54)*SUMPRODUCT((Scenarios!$A$4:$A$204='Transportation sector'!$A54)*Scenarios!BJ$4:BJ$204*(Scenarios!$B$4:$B$204='Scenario_selection&amp;Results'!$D$18))/100000</f>
        <v>0.12855994412579491</v>
      </c>
      <c r="BU54" s="17" cm="1">
        <f t="array" ref="BU54">('Material demand'!EE54+'Material demand'!FJ54)*SUMPRODUCT((Scenarios!$A$4:$A$204='Transportation sector'!$A54)*Scenarios!BK$4:BK$204*(Scenarios!$B$4:$B$204='Scenario_selection&amp;Results'!$D$18))/100000</f>
        <v>0.47376578476777542</v>
      </c>
      <c r="BV54" s="17" cm="1">
        <f t="array" ref="BV54">('Material demand'!EF54+'Material demand'!FK54)*SUMPRODUCT((Scenarios!$A$4:$A$204='Transportation sector'!$A54)*Scenarios!BL$4:BL$204*(Scenarios!$B$4:$B$204='Scenario_selection&amp;Results'!$D$18))/100000</f>
        <v>3.9113130074673048</v>
      </c>
      <c r="BW54" s="17" cm="1">
        <f t="array" ref="BW54">('Material demand'!EG54+'Material demand'!FL54)*SUMPRODUCT((Scenarios!$A$4:$A$204='Transportation sector'!$A54)*Scenarios!BH$4:BH$204*(Scenarios!$B$4:$B$204='Scenario_selection&amp;Results'!$D$18))/100000</f>
        <v>12.265604454417534</v>
      </c>
      <c r="BX54" s="17" cm="1">
        <f t="array" ref="BX54">('Material demand'!EH54+'Material demand'!FM54)*SUMPRODUCT((Scenarios!$A$4:$A$204='Transportation sector'!$A54)*Scenarios!BI$4:BI$204*(Scenarios!$B$4:$B$204='Scenario_selection&amp;Results'!$D$18))/100000</f>
        <v>54.970636376065357</v>
      </c>
      <c r="BY54" s="17" cm="1">
        <f t="array" ref="BY54">('Material demand'!EI54+'Material demand'!FN54)*SUMPRODUCT((Scenarios!$A$4:$A$204='Transportation sector'!$A54)*Scenarios!BJ$4:BJ$204*(Scenarios!$B$4:$B$204='Scenario_selection&amp;Results'!$D$18))/100000</f>
        <v>0.37624461524233849</v>
      </c>
      <c r="BZ54" s="17" cm="1">
        <f t="array" ref="BZ54">('Material demand'!EJ54+'Material demand'!FO54)*SUMPRODUCT((Scenarios!$A$4:$A$204='Transportation sector'!$A54)*Scenarios!BK$4:BK$204*(Scenarios!$B$4:$B$204='Scenario_selection&amp;Results'!$D$18))/100000</f>
        <v>1.3051587054644345</v>
      </c>
      <c r="CA54" s="17" cm="1">
        <f t="array" ref="CA54">('Material demand'!EK54+'Material demand'!FP54)*SUMPRODUCT((Scenarios!$A$4:$A$204='Transportation sector'!$A54)*Scenarios!BL$4:BL$204*(Scenarios!$B$4:$B$204='Scenario_selection&amp;Results'!$D$18))/100000</f>
        <v>6.9783581658306275</v>
      </c>
      <c r="CB54" s="17" cm="1">
        <f t="array" ref="CB54">('Material demand'!EL54+'Material demand'!FQ54)*SUMPRODUCT((Scenarios!$A$4:$A$204='Transportation sector'!$A54)*Scenarios!BH$4:BH$204*(Scenarios!$B$4:$B$204='Scenario_selection&amp;Results'!$D$18))/100000</f>
        <v>3.3330765999628436</v>
      </c>
      <c r="CC54" s="17" cm="1">
        <f t="array" ref="CC54">('Material demand'!EM54+'Material demand'!FR54)*SUMPRODUCT((Scenarios!$A$4:$A$204='Transportation sector'!$A54)*Scenarios!BI$4:BI$204*(Scenarios!$B$4:$B$204='Scenario_selection&amp;Results'!$D$18))/100000</f>
        <v>17.440674947375211</v>
      </c>
      <c r="CD54" s="17" cm="1">
        <f t="array" ref="CD54">('Material demand'!EN54+'Material demand'!FS54)*SUMPRODUCT((Scenarios!$A$4:$A$204='Transportation sector'!$A54)*Scenarios!BJ$4:BJ$204*(Scenarios!$B$4:$B$204='Scenario_selection&amp;Results'!$D$18))/100000</f>
        <v>0.10081366596619071</v>
      </c>
      <c r="CE54" s="17" cm="1">
        <f t="array" ref="CE54">('Material demand'!EO54+'Material demand'!FT54)*SUMPRODUCT((Scenarios!$A$4:$A$204='Transportation sector'!$A54)*Scenarios!BK$4:BK$204*(Scenarios!$B$4:$B$204='Scenario_selection&amp;Results'!$D$18))/100000</f>
        <v>0.37300759196450506</v>
      </c>
      <c r="CF54" s="17" cm="1">
        <f t="array" ref="CF54">('Material demand'!EP54+'Material demand'!FU54)*SUMPRODUCT((Scenarios!$A$4:$A$204='Transportation sector'!$A54)*Scenarios!BL$4:BL$204*(Scenarios!$B$4:$B$204='Scenario_selection&amp;Results'!$D$18))/100000</f>
        <v>3.2155886416874297</v>
      </c>
      <c r="CG54" s="17" cm="1">
        <f t="array" ref="CG54">('Material demand'!EQ54+'Material demand'!FV54)*SUMPRODUCT((Scenarios!$A$4:$A$204='Transportation sector'!$A54)*Scenarios!BH$4:BH$204*(Scenarios!$B$4:$B$204='Scenario_selection&amp;Results'!$D$18))/100000</f>
        <v>7.5700844909073508</v>
      </c>
      <c r="CH54" s="17" cm="1">
        <f t="array" ref="CH54">('Material demand'!ER54+'Material demand'!FW54)*SUMPRODUCT((Scenarios!$A$4:$A$204='Transportation sector'!$A54)*Scenarios!BI$4:BI$204*(Scenarios!$B$4:$B$204='Scenario_selection&amp;Results'!$D$18))/100000</f>
        <v>34.035477950944518</v>
      </c>
      <c r="CI54" s="17" cm="1">
        <f t="array" ref="CI54">('Material demand'!ES54+'Material demand'!FX54)*SUMPRODUCT((Scenarios!$A$4:$A$204='Transportation sector'!$A54)*Scenarios!BJ$4:BJ$204*(Scenarios!$B$4:$B$204='Scenario_selection&amp;Results'!$D$18))/100000</f>
        <v>0.2321462309479484</v>
      </c>
      <c r="CJ54" s="17" cm="1">
        <f t="array" ref="CJ54">('Material demand'!ET54+'Material demand'!FY54)*SUMPRODUCT((Scenarios!$A$4:$A$204='Transportation sector'!$A54)*Scenarios!BK$4:BK$204*(Scenarios!$B$4:$B$204='Scenario_selection&amp;Results'!$D$18))/100000</f>
        <v>0.80631580363956079</v>
      </c>
      <c r="CK54" s="17" cm="1">
        <f t="array" ref="CK54">('Material demand'!EU54+'Material demand'!FZ54)*SUMPRODUCT((Scenarios!$A$4:$A$204='Transportation sector'!$A54)*Scenarios!BL$4:BL$204*(Scenarios!$B$4:$B$204='Scenario_selection&amp;Results'!$D$18))/100000</f>
        <v>4.3679293887689772</v>
      </c>
      <c r="CL54" s="17" cm="1">
        <f t="array" ref="CL54">('Material demand'!EV54+'Material demand'!GA54)*SUMPRODUCT((Scenarios!$A$4:$A$204='Transportation sector'!$A54)*Scenarios!BH$4:BH$204*(Scenarios!$B$4:$B$204='Scenario_selection&amp;Results'!$D$18))/100000</f>
        <v>0.77838738390995665</v>
      </c>
      <c r="CM54" s="17" cm="1">
        <f t="array" ref="CM54">('Material demand'!EW54+'Material demand'!GB54)*SUMPRODUCT((Scenarios!$A$4:$A$204='Transportation sector'!$A54)*Scenarios!BI$4:BI$204*(Scenarios!$B$4:$B$204='Scenario_selection&amp;Results'!$D$18))/100000</f>
        <v>4.1813433936012894</v>
      </c>
      <c r="CN54" s="17" cm="1">
        <f t="array" ref="CN54">('Material demand'!EX54+'Material demand'!GC54)*SUMPRODUCT((Scenarios!$A$4:$A$204='Transportation sector'!$A54)*Scenarios!BJ$4:BJ$204*(Scenarios!$B$4:$B$204='Scenario_selection&amp;Results'!$D$18))/100000</f>
        <v>2.3644764135015799E-2</v>
      </c>
      <c r="CO54" s="17" cm="1">
        <f t="array" ref="CO54">('Material demand'!EY54+'Material demand'!GD54)*SUMPRODUCT((Scenarios!$A$4:$A$204='Transportation sector'!$A54)*Scenarios!BK$4:BK$204*(Scenarios!$B$4:$B$204='Scenario_selection&amp;Results'!$D$18))/100000</f>
        <v>8.866860107077304E-2</v>
      </c>
      <c r="CP54" s="17" cm="1">
        <f t="array" ref="CP54">('Material demand'!EZ54+'Material demand'!GE54)*SUMPRODUCT((Scenarios!$A$4:$A$204='Transportation sector'!$A54)*Scenarios!BL$4:BL$204*(Scenarios!$B$4:$B$204='Scenario_selection&amp;Results'!$D$18))/100000</f>
        <v>0.86213797584952412</v>
      </c>
      <c r="CR54" s="17">
        <f t="shared" si="109"/>
        <v>1376.2605545729468</v>
      </c>
      <c r="CS54" s="17">
        <f t="shared" si="110"/>
        <v>432.48214449357647</v>
      </c>
      <c r="CT54" s="17">
        <f t="shared" si="111"/>
        <v>43.012640233286795</v>
      </c>
      <c r="CU54" s="17">
        <f t="shared" si="112"/>
        <v>137.05430792179484</v>
      </c>
      <c r="CV54" s="17">
        <f t="shared" si="113"/>
        <v>302.46924518810033</v>
      </c>
      <c r="CW54" s="17">
        <f t="shared" si="114"/>
        <v>320.44792554868485</v>
      </c>
      <c r="CX54" s="17">
        <f t="shared" si="115"/>
        <v>111.80995243194724</v>
      </c>
      <c r="CY54" s="17">
        <f t="shared" si="116"/>
        <v>10.004393455453513</v>
      </c>
      <c r="CZ54" s="17">
        <f t="shared" si="117"/>
        <v>32.115383239484494</v>
      </c>
      <c r="DA54" s="17">
        <f t="shared" si="118"/>
        <v>74.4048401599578</v>
      </c>
      <c r="DB54" s="17">
        <f t="shared" si="119"/>
        <v>1132.6149995496032</v>
      </c>
      <c r="DC54" s="17">
        <f t="shared" si="120"/>
        <v>366.07922237188006</v>
      </c>
      <c r="DD54" s="17">
        <f t="shared" si="121"/>
        <v>35.403773884187714</v>
      </c>
      <c r="DE54" s="17">
        <f t="shared" si="122"/>
        <v>112.83480459995374</v>
      </c>
      <c r="DF54" s="17">
        <f t="shared" si="123"/>
        <v>250.10307460226826</v>
      </c>
      <c r="DG54" s="17">
        <f t="shared" si="124"/>
        <v>233.12746631088339</v>
      </c>
      <c r="DH54" s="17">
        <f t="shared" si="125"/>
        <v>82.672685505476409</v>
      </c>
      <c r="DI54" s="17">
        <f t="shared" si="126"/>
        <v>7.2786693734040728</v>
      </c>
      <c r="DJ54" s="17">
        <f t="shared" si="127"/>
        <v>23.370958920149061</v>
      </c>
      <c r="DK54" s="17">
        <f t="shared" si="128"/>
        <v>54.482982805981379</v>
      </c>
      <c r="DL54" s="17">
        <f t="shared" si="129"/>
        <v>791.89734483764619</v>
      </c>
      <c r="DM54" s="17">
        <f t="shared" si="130"/>
        <v>251.8344485155815</v>
      </c>
      <c r="DN54" s="17">
        <f t="shared" si="131"/>
        <v>24.750847131924925</v>
      </c>
      <c r="DO54" s="17">
        <f t="shared" si="132"/>
        <v>78.874459487334491</v>
      </c>
      <c r="DP54" s="17">
        <f t="shared" si="133"/>
        <v>174.52097561302318</v>
      </c>
      <c r="DQ54" s="17">
        <f t="shared" si="134"/>
        <v>27.213782381490773</v>
      </c>
      <c r="DR54" s="17">
        <f t="shared" si="135"/>
        <v>11.685590854816907</v>
      </c>
      <c r="DS54" s="17">
        <f t="shared" si="136"/>
        <v>0.85760855450904183</v>
      </c>
      <c r="DT54" s="17">
        <f t="shared" si="137"/>
        <v>2.765183292603314</v>
      </c>
      <c r="DU54" s="17">
        <f t="shared" si="138"/>
        <v>7.0587262929219179</v>
      </c>
      <c r="DW54" s="298">
        <f t="shared" si="160"/>
        <v>2904.2432633527865</v>
      </c>
      <c r="DX54" s="5">
        <f t="shared" si="161"/>
        <v>912.64212324648258</v>
      </c>
      <c r="DY54" s="5">
        <f t="shared" si="162"/>
        <v>90.767093644780488</v>
      </c>
      <c r="DZ54" s="5">
        <f t="shared" si="163"/>
        <v>289.21780049044747</v>
      </c>
      <c r="EA54" s="5">
        <f t="shared" si="164"/>
        <v>638.28340119907273</v>
      </c>
      <c r="EB54" s="5">
        <f t="shared" si="165"/>
        <v>676.22277332428985</v>
      </c>
      <c r="EC54" s="5">
        <f t="shared" si="166"/>
        <v>235.94609323598598</v>
      </c>
      <c r="ED54" s="5">
        <f t="shared" si="167"/>
        <v>21.1116944392462</v>
      </c>
      <c r="EE54" s="5">
        <f t="shared" si="168"/>
        <v>67.771240782387864</v>
      </c>
      <c r="EF54" s="5">
        <f t="shared" si="169"/>
        <v>157.01224239653578</v>
      </c>
      <c r="EG54" s="5">
        <f t="shared" si="140"/>
        <v>2390.0921024616237</v>
      </c>
      <c r="EH54" s="5">
        <f t="shared" si="141"/>
        <v>772.51586692235378</v>
      </c>
      <c r="EI54" s="5">
        <f t="shared" si="142"/>
        <v>74.71054188014773</v>
      </c>
      <c r="EJ54" s="5">
        <f t="shared" si="143"/>
        <v>238.10877965097879</v>
      </c>
      <c r="EK54" s="5">
        <f t="shared" si="144"/>
        <v>527.77809197826377</v>
      </c>
      <c r="EL54" s="5">
        <f t="shared" si="145"/>
        <v>491.95544498183915</v>
      </c>
      <c r="EM54" s="5">
        <f t="shared" si="146"/>
        <v>174.45939952632506</v>
      </c>
      <c r="EN54" s="5">
        <f t="shared" si="147"/>
        <v>15.359756133125867</v>
      </c>
      <c r="EO54" s="5">
        <f t="shared" si="148"/>
        <v>49.318386534008596</v>
      </c>
      <c r="EP54" s="5">
        <f t="shared" si="149"/>
        <v>114.97229594779486</v>
      </c>
      <c r="EQ54" s="5">
        <f t="shared" si="150"/>
        <v>1671.0952888752515</v>
      </c>
      <c r="ER54" s="5">
        <f t="shared" si="151"/>
        <v>531.43171047904605</v>
      </c>
      <c r="ES54" s="5">
        <f t="shared" si="152"/>
        <v>52.230285033107492</v>
      </c>
      <c r="ET54" s="5">
        <f t="shared" si="153"/>
        <v>166.44422224813673</v>
      </c>
      <c r="EU54" s="5">
        <f t="shared" si="154"/>
        <v>368.28154818050012</v>
      </c>
      <c r="EV54" s="5">
        <f t="shared" si="155"/>
        <v>57.427675224127888</v>
      </c>
      <c r="EW54" s="5">
        <f t="shared" si="156"/>
        <v>24.659428336903702</v>
      </c>
      <c r="EX54" s="5">
        <f t="shared" si="157"/>
        <v>1.8097618643146176</v>
      </c>
      <c r="EY54" s="5">
        <f t="shared" si="158"/>
        <v>5.8352068020802896</v>
      </c>
      <c r="EZ54" s="299">
        <f t="shared" si="159"/>
        <v>14.895622937061427</v>
      </c>
    </row>
    <row r="55" spans="1:156" x14ac:dyDescent="0.3">
      <c r="A55" s="13">
        <v>2055</v>
      </c>
      <c r="B55" s="68">
        <f>2.4892*(1-SUMPRODUCT((Scenarios!$A$4:$A$204='Transportation sector'!$A55)*(Scenarios!$BM$4:$BM$204)*(Scenarios!$B$4:$B$204='Scenario_selection&amp;Results'!$D$20))-SUMPRODUCT((Scenarios!$A$4:$A$204='Transportation sector'!$A55)*(Scenarios!$BN$4:$BN$204)*(Scenarios!$B$4:$B$204='Scenario_selection&amp;Results'!$D$19)))+'Power sector'!B53*SUMPRODUCT((Scenarios!$A$4:$A$204='Transportation sector'!$A55)*(Scenarios!$BN$4:$BN$204)*(Scenarios!$B$4:$B$204='Scenario_selection&amp;Results'!$D$19))</f>
        <v>2.0647522265897118</v>
      </c>
      <c r="C55" s="17" cm="1">
        <f t="array" ref="C55">'Material demand'!BM55*SUMPRODUCT((Scenarios!$A$4:$A$204='Transportation sector'!$A55)*Scenarios!BC$4:BC$204*(Scenarios!$B$4:$B$204='Scenario_selection&amp;Results'!$D$17))/100000</f>
        <v>1358.4855803584051</v>
      </c>
      <c r="D55" s="17" cm="1">
        <f t="array" ref="D55">'Material demand'!BN55*SUMPRODUCT((Scenarios!$A$4:$A$204='Transportation sector'!$A55)*Scenarios!BD$4:BD$204*(Scenarios!$B$4:$B$204='Scenario_selection&amp;Results'!$D$17))/100000</f>
        <v>374.4958846805668</v>
      </c>
      <c r="E55" s="17" cm="1">
        <f t="array" ref="E55">'Material demand'!BO55*SUMPRODUCT((Scenarios!$A$4:$A$204='Transportation sector'!$A55)*Scenarios!BE$4:BE$204*(Scenarios!$B$4:$B$204='Scenario_selection&amp;Results'!$D$17))/100000</f>
        <v>42.444109387910117</v>
      </c>
      <c r="F55" s="17" cm="1">
        <f t="array" ref="F55">'Material demand'!BP55*SUMPRODUCT((Scenarios!$A$4:$A$204='Transportation sector'!$A55)*Scenarios!BF$4:BF$204*(Scenarios!$B$4:$B$204='Scenario_selection&amp;Results'!$D$17))/100000</f>
        <v>134.86083596888264</v>
      </c>
      <c r="G55" s="17" cm="1">
        <f t="array" ref="G55">'Material demand'!BQ55*SUMPRODUCT((Scenarios!$A$4:$A$204='Transportation sector'!$A55)*Scenarios!BG$4:BG$204*(Scenarios!$B$4:$B$204='Scenario_selection&amp;Results'!$D$17))/100000</f>
        <v>291.59276316881051</v>
      </c>
      <c r="H55" s="17" cm="1">
        <f t="array" ref="H55">'Material demand'!BR55*SUMPRODUCT((Scenarios!$A$4:$A$204='Transportation sector'!$A55)*Scenarios!BC$4:BC$204*(Scenarios!$B$4:$B$204='Scenario_selection&amp;Results'!$D$17))/100000</f>
        <v>316.20185658907803</v>
      </c>
      <c r="I55" s="17" cm="1">
        <f t="array" ref="I55">'Material demand'!BS55*SUMPRODUCT((Scenarios!$A$4:$A$204='Transportation sector'!$A55)*Scenarios!BD$4:BD$204*(Scenarios!$B$4:$B$204='Scenario_selection&amp;Results'!$D$17))/100000</f>
        <v>88.77533862343931</v>
      </c>
      <c r="J55" s="17" cm="1">
        <f t="array" ref="J55">'Material demand'!BT55*SUMPRODUCT((Scenarios!$A$4:$A$204='Transportation sector'!$A55)*Scenarios!BE$4:BE$204*(Scenarios!$B$4:$B$204='Scenario_selection&amp;Results'!$D$17))/100000</f>
        <v>9.869139009837399</v>
      </c>
      <c r="K55" s="17" cm="1">
        <f t="array" ref="K55">'Material demand'!BU55*SUMPRODUCT((Scenarios!$A$4:$A$204='Transportation sector'!$A55)*Scenarios!BF$4:BF$204*(Scenarios!$B$4:$B$204='Scenario_selection&amp;Results'!$D$17))/100000</f>
        <v>31.516556910374852</v>
      </c>
      <c r="L55" s="17" cm="1">
        <f t="array" ref="L55">'Material demand'!BV55*SUMPRODUCT((Scenarios!$A$4:$A$204='Transportation sector'!$A55)*Scenarios!BG$4:BG$204*(Scenarios!$B$4:$B$204='Scenario_selection&amp;Results'!$D$17))/100000</f>
        <v>69.252998723807096</v>
      </c>
      <c r="M55" s="17" cm="1">
        <f t="array" ref="M55">'Material demand'!BW55*SUMPRODUCT((Scenarios!$A$4:$A$204='Transportation sector'!$A55)*Scenarios!BC$4:BC$204*(Scenarios!$B$4:$B$204='Scenario_selection&amp;Results'!$D$17))/100000</f>
        <v>1102.6866246870275</v>
      </c>
      <c r="N55" s="17" cm="1">
        <f t="array" ref="N55">'Material demand'!BX55*SUMPRODUCT((Scenarios!$A$4:$A$204='Transportation sector'!$A55)*Scenarios!BD$4:BD$204*(Scenarios!$B$4:$B$204='Scenario_selection&amp;Results'!$D$17))/100000</f>
        <v>303.97937895568145</v>
      </c>
      <c r="O55" s="17" cm="1">
        <f t="array" ref="O55">'Material demand'!BY55*SUMPRODUCT((Scenarios!$A$4:$A$204='Transportation sector'!$A55)*Scenarios!BE$4:BE$204*(Scenarios!$B$4:$B$204='Scenario_selection&amp;Results'!$D$17))/100000</f>
        <v>34.45200478790052</v>
      </c>
      <c r="P55" s="17" cm="1">
        <f t="array" ref="P55">'Material demand'!BZ55*SUMPRODUCT((Scenarios!$A$4:$A$204='Transportation sector'!$A55)*Scenarios!BF$4:BF$204*(Scenarios!$B$4:$B$204='Scenario_selection&amp;Results'!$D$17))/100000</f>
        <v>109.46692564654576</v>
      </c>
      <c r="Q55" s="17" cm="1">
        <f t="array" ref="Q55">'Material demand'!CA55*SUMPRODUCT((Scenarios!$A$4:$A$204='Transportation sector'!$A55)*Scenarios!BG$4:BG$204*(Scenarios!$B$4:$B$204='Scenario_selection&amp;Results'!$D$17))/100000</f>
        <v>236.68667849749994</v>
      </c>
      <c r="R55" s="17" cm="1">
        <f t="array" ref="R55">'Material demand'!CB55*SUMPRODUCT((Scenarios!$A$4:$A$204='Transportation sector'!$A55)*Scenarios!BC$4:BC$204*(Scenarios!$B$4:$B$204='Scenario_selection&amp;Results'!$D$17))/100000</f>
        <v>230.09537344993183</v>
      </c>
      <c r="S55" s="17" cm="1">
        <f t="array" ref="S55">'Material demand'!CC55*SUMPRODUCT((Scenarios!$A$4:$A$204='Transportation sector'!$A55)*Scenarios!BD$4:BD$204*(Scenarios!$B$4:$B$204='Scenario_selection&amp;Results'!$D$17))/100000</f>
        <v>64.600489428024389</v>
      </c>
      <c r="T55" s="17" cm="1">
        <f t="array" ref="T55">'Material demand'!CD55*SUMPRODUCT((Scenarios!$A$4:$A$204='Transportation sector'!$A55)*Scenarios!BE$4:BE$204*(Scenarios!$B$4:$B$204='Scenario_selection&amp;Results'!$D$17))/100000</f>
        <v>7.1816252143291939</v>
      </c>
      <c r="U55" s="17" cm="1">
        <f t="array" ref="U55">'Material demand'!CE55*SUMPRODUCT((Scenarios!$A$4:$A$204='Transportation sector'!$A55)*Scenarios!BF$4:BF$204*(Scenarios!$B$4:$B$204='Scenario_selection&amp;Results'!$D$17))/100000</f>
        <v>22.934128250780223</v>
      </c>
      <c r="V55" s="17" cm="1">
        <f t="array" ref="V55">'Material demand'!CF55*SUMPRODUCT((Scenarios!$A$4:$A$204='Transportation sector'!$A55)*Scenarios!BG$4:BG$204*(Scenarios!$B$4:$B$204='Scenario_selection&amp;Results'!$D$17))/100000</f>
        <v>50.394373947621055</v>
      </c>
      <c r="W55" s="17" cm="1">
        <f t="array" ref="W55">'Material demand'!CG55*SUMPRODUCT((Scenarios!$A$4:$A$204='Transportation sector'!$A55)*Scenarios!BC$4:BC$204*(Scenarios!$B$4:$B$204='Scenario_selection&amp;Results'!$D$17))/100000</f>
        <v>776.70589200264351</v>
      </c>
      <c r="X55" s="17" cm="1">
        <f t="array" ref="X55">'Material demand'!CH55*SUMPRODUCT((Scenarios!$A$4:$A$204='Transportation sector'!$A55)*Scenarios!BD$4:BD$204*(Scenarios!$B$4:$B$204='Scenario_selection&amp;Results'!$D$17))/100000</f>
        <v>214.11575092714534</v>
      </c>
      <c r="Y55" s="17" cm="1">
        <f t="array" ref="Y55">'Material demand'!CI55*SUMPRODUCT((Scenarios!$A$4:$A$204='Transportation sector'!$A55)*Scenarios!BE$4:BE$204*(Scenarios!$B$4:$B$204='Scenario_selection&amp;Results'!$D$17))/100000</f>
        <v>24.267162139252907</v>
      </c>
      <c r="Z55" s="17" cm="1">
        <f t="array" ref="Z55">'Material demand'!CJ55*SUMPRODUCT((Scenarios!$A$4:$A$204='Transportation sector'!$A55)*Scenarios!BF$4:BF$204*(Scenarios!$B$4:$B$204='Scenario_selection&amp;Results'!$D$17))/100000</f>
        <v>77.105865098544569</v>
      </c>
      <c r="AA55" s="17" cm="1">
        <f t="array" ref="AA55">'Material demand'!CK55*SUMPRODUCT((Scenarios!$A$4:$A$204='Transportation sector'!$A55)*Scenarios!BG$4:BG$204*(Scenarios!$B$4:$B$204='Scenario_selection&amp;Results'!$D$17))/100000</f>
        <v>166.71639397069976</v>
      </c>
      <c r="AB55" s="17" cm="1">
        <f t="array" ref="AB55">'Material demand'!CL55*SUMPRODUCT((Scenarios!$A$4:$A$204='Transportation sector'!$A55)*Scenarios!BC$4:BC$204*(Scenarios!$B$4:$B$204='Scenario_selection&amp;Results'!$D$17))/100000</f>
        <v>27.593105778226331</v>
      </c>
      <c r="AC55" s="17" cm="1">
        <f t="array" ref="AC55">'Material demand'!CM55*SUMPRODUCT((Scenarios!$A$4:$A$204='Transportation sector'!$A55)*Scenarios!BD$4:BD$204*(Scenarios!$B$4:$B$204='Scenario_selection&amp;Results'!$D$17))/100000</f>
        <v>7.746909950366919</v>
      </c>
      <c r="AD55" s="17" cm="1">
        <f t="array" ref="AD55">'Material demand'!CN55*SUMPRODUCT((Scenarios!$A$4:$A$204='Transportation sector'!$A55)*Scenarios!BE$4:BE$204*(Scenarios!$B$4:$B$204='Scenario_selection&amp;Results'!$D$17))/100000</f>
        <v>0.86122263662847021</v>
      </c>
      <c r="AE55" s="17" cm="1">
        <f t="array" ref="AE55">'Material demand'!CO55*SUMPRODUCT((Scenarios!$A$4:$A$204='Transportation sector'!$A55)*Scenarios!BF$4:BF$204*(Scenarios!$B$4:$B$204='Scenario_selection&amp;Results'!$D$17))/100000</f>
        <v>2.7502674967642857</v>
      </c>
      <c r="AF55" s="17" cm="1">
        <f t="array" ref="AF55">'Material demand'!CP55*SUMPRODUCT((Scenarios!$A$4:$A$204='Transportation sector'!$A55)*Scenarios!BG$4:BG$204*(Scenarios!$B$4:$B$204='Scenario_selection&amp;Results'!$D$17))/100000</f>
        <v>6.0433083469484821</v>
      </c>
      <c r="AH55" s="17" cm="1">
        <f t="array" ref="AH55">'Material demand'!CR55*SUMPRODUCT((Scenarios!$A$4:$A$204='Transportation sector'!$A55)*Scenarios!BC$4:BC$204*(Scenarios!$B$4:$B$204='Scenario_selection&amp;Results'!$D$17))/100000</f>
        <v>0</v>
      </c>
      <c r="AI55" s="17" cm="1">
        <f t="array" ref="AI55">'Material demand'!CS55*SUMPRODUCT((Scenarios!$A$4:$A$204='Transportation sector'!$A55)*Scenarios!BD$4:BD$204*(Scenarios!$B$4:$B$204='Scenario_selection&amp;Results'!$D$17))/100000</f>
        <v>0</v>
      </c>
      <c r="AJ55" s="17" cm="1">
        <f t="array" ref="AJ55">'Material demand'!CT55*SUMPRODUCT((Scenarios!$A$4:$A$204='Transportation sector'!$A55)*Scenarios!BE$4:BE$204*(Scenarios!$B$4:$B$204='Scenario_selection&amp;Results'!$D$17))/100000</f>
        <v>3.8400176591880157E-2</v>
      </c>
      <c r="AK55" s="17" cm="1">
        <f t="array" ref="AK55">'Material demand'!CU55*SUMPRODUCT((Scenarios!$A$4:$A$204='Transportation sector'!$A55)*Scenarios!BF$4:BF$204*(Scenarios!$B$4:$B$204='Scenario_selection&amp;Results'!$D$17))/100000</f>
        <v>0.1323833384656769</v>
      </c>
      <c r="AL55" s="17" cm="1">
        <f t="array" ref="AL55">'Material demand'!CV55*SUMPRODUCT((Scenarios!$A$4:$A$204='Transportation sector'!$A55)*Scenarios!BG$4:BG$204*(Scenarios!$B$4:$B$204='Scenario_selection&amp;Results'!$D$17))/100000</f>
        <v>0.65509381543751621</v>
      </c>
      <c r="AM55" s="17" cm="1">
        <f t="array" ref="AM55">'Material demand'!CW55*SUMPRODUCT((Scenarios!$A$4:$A$204='Transportation sector'!$A55)*Scenarios!BC$4:BC$204*(Scenarios!$B$4:$B$204='Scenario_selection&amp;Results'!$D$17))/100000</f>
        <v>0</v>
      </c>
      <c r="AN55" s="17" cm="1">
        <f t="array" ref="AN55">'Material demand'!CX55*SUMPRODUCT((Scenarios!$A$4:$A$204='Transportation sector'!$A55)*Scenarios!BD$4:BD$204*(Scenarios!$B$4:$B$204='Scenario_selection&amp;Results'!$D$17))/100000</f>
        <v>0</v>
      </c>
      <c r="AO55" s="17" cm="1">
        <f t="array" ref="AO55">'Material demand'!CY55*SUMPRODUCT((Scenarios!$A$4:$A$204='Transportation sector'!$A55)*Scenarios!BE$4:BE$204*(Scenarios!$B$4:$B$204='Scenario_selection&amp;Results'!$D$17))/100000</f>
        <v>1.3113068594964155E-2</v>
      </c>
      <c r="AP55" s="17" cm="1">
        <f t="array" ref="AP55">'Material demand'!CZ55*SUMPRODUCT((Scenarios!$A$4:$A$204='Transportation sector'!$A55)*Scenarios!BF$4:BF$204*(Scenarios!$B$4:$B$204='Scenario_selection&amp;Results'!$D$17))/100000</f>
        <v>4.8065661820475114E-2</v>
      </c>
      <c r="AQ55" s="17" cm="1">
        <f t="array" ref="AQ55">'Material demand'!DA55*SUMPRODUCT((Scenarios!$A$4:$A$204='Transportation sector'!$A55)*Scenarios!BG$4:BG$204*(Scenarios!$B$4:$B$204='Scenario_selection&amp;Results'!$D$17))/100000</f>
        <v>0.37646156885291143</v>
      </c>
      <c r="AR55" s="17" cm="1">
        <f t="array" ref="AR55">'Material demand'!DB55*SUMPRODUCT((Scenarios!$A$4:$A$204='Transportation sector'!$A55)*Scenarios!BC$4:BC$204*(Scenarios!$B$4:$B$204='Scenario_selection&amp;Results'!$D$17))/100000</f>
        <v>0</v>
      </c>
      <c r="AS55" s="17" cm="1">
        <f t="array" ref="AS55">'Material demand'!DC55*SUMPRODUCT((Scenarios!$A$4:$A$204='Transportation sector'!$A55)*Scenarios!BD$4:BD$204*(Scenarios!$B$4:$B$204='Scenario_selection&amp;Results'!$D$17))/100000</f>
        <v>0</v>
      </c>
      <c r="AT55" s="17" cm="1">
        <f t="array" ref="AT55">'Material demand'!DD55*SUMPRODUCT((Scenarios!$A$4:$A$204='Transportation sector'!$A55)*Scenarios!BE$4:BE$204*(Scenarios!$B$4:$B$204='Scenario_selection&amp;Results'!$D$17))/100000</f>
        <v>3.8914250304909505E-2</v>
      </c>
      <c r="AU55" s="17" cm="1">
        <f t="array" ref="AU55">'Material demand'!DE55*SUMPRODUCT((Scenarios!$A$4:$A$204='Transportation sector'!$A55)*Scenarios!BF$4:BF$204*(Scenarios!$B$4:$B$204='Scenario_selection&amp;Results'!$D$17))/100000</f>
        <v>0.13446640064010132</v>
      </c>
      <c r="AV55" s="17" cm="1">
        <f t="array" ref="AV55">'Material demand'!DF55*SUMPRODUCT((Scenarios!$A$4:$A$204='Transportation sector'!$A55)*Scenarios!BG$4:BG$204*(Scenarios!$B$4:$B$204='Scenario_selection&amp;Results'!$D$17))/100000</f>
        <v>0.68944242734343963</v>
      </c>
      <c r="AW55" s="17" cm="1">
        <f t="array" ref="AW55">'Material demand'!DG55*SUMPRODUCT((Scenarios!$A$4:$A$204='Transportation sector'!$A55)*Scenarios!BC$4:BC$204*(Scenarios!$B$4:$B$204='Scenario_selection&amp;Results'!$D$17))/100000</f>
        <v>0</v>
      </c>
      <c r="AX55" s="17" cm="1">
        <f t="array" ref="AX55">'Material demand'!DH55*SUMPRODUCT((Scenarios!$A$4:$A$204='Transportation sector'!$A55)*Scenarios!BD$4:BD$204*(Scenarios!$B$4:$B$204='Scenario_selection&amp;Results'!$D$17))/100000</f>
        <v>0</v>
      </c>
      <c r="AY55" s="17" cm="1">
        <f t="array" ref="AY55">'Material demand'!DI55*SUMPRODUCT((Scenarios!$A$4:$A$204='Transportation sector'!$A55)*Scenarios!BE$4:BE$204*(Scenarios!$B$4:$B$204='Scenario_selection&amp;Results'!$D$17))/100000</f>
        <v>1.017051540265165E-2</v>
      </c>
      <c r="AZ55" s="17" cm="1">
        <f t="array" ref="AZ55">'Material demand'!DJ55*SUMPRODUCT((Scenarios!$A$4:$A$204='Transportation sector'!$A55)*Scenarios!BF$4:BF$204*(Scenarios!$B$4:$B$204='Scenario_selection&amp;Results'!$D$17))/100000</f>
        <v>3.7413288338135973E-2</v>
      </c>
      <c r="BA55" s="17" cm="1">
        <f t="array" ref="BA55">'Material demand'!DK55*SUMPRODUCT((Scenarios!$A$4:$A$204='Transportation sector'!$A55)*Scenarios!BG$4:BG$204*(Scenarios!$B$4:$B$204='Scenario_selection&amp;Results'!$D$17))/100000</f>
        <v>0.30530821457846768</v>
      </c>
      <c r="BB55" s="17" cm="1">
        <f t="array" ref="BB55">'Material demand'!DL55*SUMPRODUCT((Scenarios!$A$4:$A$204='Transportation sector'!$A55)*Scenarios!BC$4:BC$204*(Scenarios!$B$4:$B$204='Scenario_selection&amp;Results'!$D$17))/100000</f>
        <v>0</v>
      </c>
      <c r="BC55" s="17" cm="1">
        <f t="array" ref="BC55">'Material demand'!DM55*SUMPRODUCT((Scenarios!$A$4:$A$204='Transportation sector'!$A55)*Scenarios!BD$4:BD$204*(Scenarios!$B$4:$B$204='Scenario_selection&amp;Results'!$D$17))/100000</f>
        <v>0</v>
      </c>
      <c r="BD55" s="17" cm="1">
        <f t="array" ref="BD55">'Material demand'!DN55*SUMPRODUCT((Scenarios!$A$4:$A$204='Transportation sector'!$A55)*Scenarios!BE$4:BE$204*(Scenarios!$B$4:$B$204='Scenario_selection&amp;Results'!$D$17))/100000</f>
        <v>2.3974550304592494E-2</v>
      </c>
      <c r="BE55" s="17" cm="1">
        <f t="array" ref="BE55">'Material demand'!DO55*SUMPRODUCT((Scenarios!$A$4:$A$204='Transportation sector'!$A55)*Scenarios!BF$4:BF$204*(Scenarios!$B$4:$B$204='Scenario_selection&amp;Results'!$D$17))/100000</f>
        <v>8.2935458427277495E-2</v>
      </c>
      <c r="BF55" s="17" cm="1">
        <f t="array" ref="BF55">'Material demand'!DP55*SUMPRODUCT((Scenarios!$A$4:$A$204='Transportation sector'!$A55)*Scenarios!BG$4:BG$204*(Scenarios!$B$4:$B$204='Scenario_selection&amp;Results'!$D$17))/100000</f>
        <v>0.43046956980104972</v>
      </c>
      <c r="BG55" s="17" cm="1">
        <f t="array" ref="BG55">'Material demand'!DQ55*SUMPRODUCT((Scenarios!$A$4:$A$204='Transportation sector'!$A55)*Scenarios!BC$4:BC$204*(Scenarios!$B$4:$B$204='Scenario_selection&amp;Results'!$D$17))/100000</f>
        <v>0</v>
      </c>
      <c r="BH55" s="17" cm="1">
        <f t="array" ref="BH55">'Material demand'!DR55*SUMPRODUCT((Scenarios!$A$4:$A$204='Transportation sector'!$A55)*Scenarios!BD$4:BD$204*(Scenarios!$B$4:$B$204='Scenario_selection&amp;Results'!$D$17))/100000</f>
        <v>0</v>
      </c>
      <c r="BI55" s="17" cm="1">
        <f t="array" ref="BI55">'Material demand'!DS55*SUMPRODUCT((Scenarios!$A$4:$A$204='Transportation sector'!$A55)*Scenarios!BE$4:BE$204*(Scenarios!$B$4:$B$204='Scenario_selection&amp;Results'!$D$17))/100000</f>
        <v>8.9164123744619721E-3</v>
      </c>
      <c r="BJ55" s="17" cm="1">
        <f t="array" ref="BJ55">'Material demand'!DT55*SUMPRODUCT((Scenarios!$A$4:$A$204='Transportation sector'!$A55)*Scenarios!BF$4:BF$204*(Scenarios!$B$4:$B$204='Scenario_selection&amp;Results'!$D$17))/100000</f>
        <v>3.3215198809721298E-2</v>
      </c>
      <c r="BK55" s="17" cm="1">
        <f t="array" ref="BK55">'Material demand'!DU55*SUMPRODUCT((Scenarios!$A$4:$A$204='Transportation sector'!$A55)*Scenarios!BG$4:BG$204*(Scenarios!$B$4:$B$204='Scenario_selection&amp;Results'!$D$17))/100000</f>
        <v>0.30484841476770119</v>
      </c>
      <c r="BM55" s="17" cm="1">
        <f t="array" ref="BM55">('Material demand'!DW55+'Material demand'!FB55)*SUMPRODUCT((Scenarios!$A$4:$A$204='Transportation sector'!$A55)*Scenarios!BH$4:BH$204*(Scenarios!$B$4:$B$204='Scenario_selection&amp;Results'!$D$18))/100000</f>
        <v>12.385523335145582</v>
      </c>
      <c r="BN55" s="17" cm="1">
        <f t="array" ref="BN55">('Material demand'!DX55+'Material demand'!FC55)*SUMPRODUCT((Scenarios!$A$4:$A$204='Transportation sector'!$A55)*Scenarios!BI$4:BI$204*(Scenarios!$B$4:$B$204='Scenario_selection&amp;Results'!$D$18))/100000</f>
        <v>54.672823378457551</v>
      </c>
      <c r="BO55" s="17" cm="1">
        <f t="array" ref="BO55">('Material demand'!DY55+'Material demand'!FD55)*SUMPRODUCT((Scenarios!$A$4:$A$204='Transportation sector'!$A55)*Scenarios!BJ$4:BJ$204*(Scenarios!$B$4:$B$204='Scenario_selection&amp;Results'!$D$18))/100000</f>
        <v>0.38043546204430267</v>
      </c>
      <c r="BP55" s="17" cm="1">
        <f t="array" ref="BP55">('Material demand'!DZ55+'Material demand'!FE55)*SUMPRODUCT((Scenarios!$A$4:$A$204='Transportation sector'!$A55)*Scenarios!BK$4:BK$204*(Scenarios!$B$4:$B$204='Scenario_selection&amp;Results'!$D$18))/100000</f>
        <v>1.3116183213095693</v>
      </c>
      <c r="BQ55" s="17" cm="1">
        <f t="array" ref="BQ55">('Material demand'!EA55+'Material demand'!FF55)*SUMPRODUCT((Scenarios!$A$4:$A$204='Transportation sector'!$A55)*Scenarios!BL$4:BL$204*(Scenarios!$B$4:$B$204='Scenario_selection&amp;Results'!$D$18))/100000</f>
        <v>6.4939999952661154</v>
      </c>
      <c r="BR55" s="17" cm="1">
        <f t="array" ref="BR55">('Material demand'!EB55+'Material demand'!FG55)*SUMPRODUCT((Scenarios!$A$4:$A$204='Transportation sector'!$A55)*Scenarios!BH$4:BH$204*(Scenarios!$B$4:$B$204='Scenario_selection&amp;Results'!$D$18))/100000</f>
        <v>4.2921019218253464</v>
      </c>
      <c r="BS55" s="17" cm="1">
        <f t="array" ref="BS55">('Material demand'!EC55+'Material demand'!FH55)*SUMPRODUCT((Scenarios!$A$4:$A$204='Transportation sector'!$A55)*Scenarios!BI$4:BI$204*(Scenarios!$B$4:$B$204='Scenario_selection&amp;Results'!$D$18))/100000</f>
        <v>22.04378028384367</v>
      </c>
      <c r="BT55" s="17" cm="1">
        <f t="array" ref="BT55">('Material demand'!ED55+'Material demand'!FI55)*SUMPRODUCT((Scenarios!$A$4:$A$204='Transportation sector'!$A55)*Scenarios!BJ$4:BJ$204*(Scenarios!$B$4:$B$204='Scenario_selection&amp;Results'!$D$18))/100000</f>
        <v>0.13008178919155788</v>
      </c>
      <c r="BU55" s="17" cm="1">
        <f t="array" ref="BU55">('Material demand'!EE55+'Material demand'!FJ55)*SUMPRODUCT((Scenarios!$A$4:$A$204='Transportation sector'!$A55)*Scenarios!BK$4:BK$204*(Scenarios!$B$4:$B$204='Scenario_selection&amp;Results'!$D$18))/100000</f>
        <v>0.47687321407737165</v>
      </c>
      <c r="BV55" s="17" cm="1">
        <f t="array" ref="BV55">('Material demand'!EF55+'Material demand'!FK55)*SUMPRODUCT((Scenarios!$A$4:$A$204='Transportation sector'!$A55)*Scenarios!BL$4:BL$204*(Scenarios!$B$4:$B$204='Scenario_selection&amp;Results'!$D$18))/100000</f>
        <v>3.7402744534801804</v>
      </c>
      <c r="BW55" s="17" cm="1">
        <f t="array" ref="BW55">('Material demand'!EG55+'Material demand'!FL55)*SUMPRODUCT((Scenarios!$A$4:$A$204='Transportation sector'!$A55)*Scenarios!BH$4:BH$204*(Scenarios!$B$4:$B$204='Scenario_selection&amp;Results'!$D$18))/100000</f>
        <v>12.557216974347558</v>
      </c>
      <c r="BX55" s="17" cm="1">
        <f t="array" ref="BX55">('Material demand'!EH55+'Material demand'!FM55)*SUMPRODUCT((Scenarios!$A$4:$A$204='Transportation sector'!$A55)*Scenarios!BI$4:BI$204*(Scenarios!$B$4:$B$204='Scenario_selection&amp;Results'!$D$18))/100000</f>
        <v>55.734949614525206</v>
      </c>
      <c r="BY55" s="17" cm="1">
        <f t="array" ref="BY55">('Material demand'!EI55+'Material demand'!FN55)*SUMPRODUCT((Scenarios!$A$4:$A$204='Transportation sector'!$A55)*Scenarios!BJ$4:BJ$204*(Scenarios!$B$4:$B$204='Scenario_selection&amp;Results'!$D$18))/100000</f>
        <v>0.38551430893627076</v>
      </c>
      <c r="BZ55" s="17" cm="1">
        <f t="array" ref="BZ55">('Material demand'!EJ55+'Material demand'!FO55)*SUMPRODUCT((Scenarios!$A$4:$A$204='Transportation sector'!$A55)*Scenarios!BK$4:BK$204*(Scenarios!$B$4:$B$204='Scenario_selection&amp;Results'!$D$18))/100000</f>
        <v>1.3321996372096381</v>
      </c>
      <c r="CA55" s="17" cm="1">
        <f t="array" ref="CA55">('Material demand'!EK55+'Material demand'!FP55)*SUMPRODUCT((Scenarios!$A$4:$A$204='Transportation sector'!$A55)*Scenarios!BL$4:BL$204*(Scenarios!$B$4:$B$204='Scenario_selection&amp;Results'!$D$18))/100000</f>
        <v>6.8336820201770818</v>
      </c>
      <c r="CB55" s="17" cm="1">
        <f t="array" ref="CB55">('Material demand'!EL55+'Material demand'!FQ55)*SUMPRODUCT((Scenarios!$A$4:$A$204='Transportation sector'!$A55)*Scenarios!BH$4:BH$204*(Scenarios!$B$4:$B$204='Scenario_selection&amp;Results'!$D$18))/100000</f>
        <v>3.3338669050489536</v>
      </c>
      <c r="CC55" s="17" cm="1">
        <f t="array" ref="CC55">('Material demand'!EM55+'Material demand'!FR55)*SUMPRODUCT((Scenarios!$A$4:$A$204='Transportation sector'!$A55)*Scenarios!BI$4:BI$204*(Scenarios!$B$4:$B$204='Scenario_selection&amp;Results'!$D$18))/100000</f>
        <v>17.244712839150392</v>
      </c>
      <c r="CD55" s="17" cm="1">
        <f t="array" ref="CD55">('Material demand'!EN55+'Material demand'!FS55)*SUMPRODUCT((Scenarios!$A$4:$A$204='Transportation sector'!$A55)*Scenarios!BJ$4:BJ$204*(Scenarios!$B$4:$B$204='Scenario_selection&amp;Results'!$D$18))/100000</f>
        <v>0.10097092496158924</v>
      </c>
      <c r="CE55" s="17" cm="1">
        <f t="array" ref="CE55">('Material demand'!EO55+'Material demand'!FT55)*SUMPRODUCT((Scenarios!$A$4:$A$204='Transportation sector'!$A55)*Scenarios!BK$4:BK$204*(Scenarios!$B$4:$B$204='Scenario_selection&amp;Results'!$D$18))/100000</f>
        <v>0.37149487198813758</v>
      </c>
      <c r="CF55" s="17" cm="1">
        <f t="array" ref="CF55">('Material demand'!EP55+'Material demand'!FU55)*SUMPRODUCT((Scenarios!$A$4:$A$204='Transportation sector'!$A55)*Scenarios!BL$4:BL$204*(Scenarios!$B$4:$B$204='Scenario_selection&amp;Results'!$D$18))/100000</f>
        <v>3.0369493395326734</v>
      </c>
      <c r="CG55" s="17" cm="1">
        <f t="array" ref="CG55">('Material demand'!EQ55+'Material demand'!FV55)*SUMPRODUCT((Scenarios!$A$4:$A$204='Transportation sector'!$A55)*Scenarios!BH$4:BH$204*(Scenarios!$B$4:$B$204='Scenario_selection&amp;Results'!$D$18))/100000</f>
        <v>7.7381573390051459</v>
      </c>
      <c r="CH55" s="17" cm="1">
        <f t="array" ref="CH55">('Material demand'!ER55+'Material demand'!FW55)*SUMPRODUCT((Scenarios!$A$4:$A$204='Transportation sector'!$A55)*Scenarios!BI$4:BI$204*(Scenarios!$B$4:$B$204='Scenario_selection&amp;Results'!$D$18))/100000</f>
        <v>34.442838165257719</v>
      </c>
      <c r="CI55" s="17" cm="1">
        <f t="array" ref="CI55">('Material demand'!ES55+'Material demand'!FX55)*SUMPRODUCT((Scenarios!$A$4:$A$204='Transportation sector'!$A55)*Scenarios!BJ$4:BJ$204*(Scenarios!$B$4:$B$204='Scenario_selection&amp;Results'!$D$18))/100000</f>
        <v>0.23750848030679197</v>
      </c>
      <c r="CJ55" s="17" cm="1">
        <f t="array" ref="CJ55">('Material demand'!ET55+'Material demand'!FY55)*SUMPRODUCT((Scenarios!$A$4:$A$204='Transportation sector'!$A55)*Scenarios!BK$4:BK$204*(Scenarios!$B$4:$B$204='Scenario_selection&amp;Results'!$D$18))/100000</f>
        <v>0.82165942745109133</v>
      </c>
      <c r="CK55" s="17" cm="1">
        <f t="array" ref="CK55">('Material demand'!EU55+'Material demand'!FZ55)*SUMPRODUCT((Scenarios!$A$4:$A$204='Transportation sector'!$A55)*Scenarios!BL$4:BL$204*(Scenarios!$B$4:$B$204='Scenario_selection&amp;Results'!$D$18))/100000</f>
        <v>4.2666453420167541</v>
      </c>
      <c r="CL55" s="17" cm="1">
        <f t="array" ref="CL55">('Material demand'!EV55+'Material demand'!GA55)*SUMPRODUCT((Scenarios!$A$4:$A$204='Transportation sector'!$A55)*Scenarios!BH$4:BH$204*(Scenarios!$B$4:$B$204='Scenario_selection&amp;Results'!$D$18))/100000</f>
        <v>0.74172885181034842</v>
      </c>
      <c r="CM55" s="17" cm="1">
        <f t="array" ref="CM55">('Material demand'!EW55+'Material demand'!GB55)*SUMPRODUCT((Scenarios!$A$4:$A$204='Transportation sector'!$A55)*Scenarios!BI$4:BI$204*(Scenarios!$B$4:$B$204='Scenario_selection&amp;Results'!$D$18))/100000</f>
        <v>3.9505532571628224</v>
      </c>
      <c r="CN55" s="17" cm="1">
        <f t="array" ref="CN55">('Material demand'!EX55+'Material demand'!GC55)*SUMPRODUCT((Scenarios!$A$4:$A$204='Transportation sector'!$A55)*Scenarios!BJ$4:BJ$204*(Scenarios!$B$4:$B$204='Scenario_selection&amp;Results'!$D$18))/100000</f>
        <v>2.2575625281663524E-2</v>
      </c>
      <c r="CO55" s="17" cm="1">
        <f t="array" ref="CO55">('Material demand'!EY55+'Material demand'!GD55)*SUMPRODUCT((Scenarios!$A$4:$A$204='Transportation sector'!$A55)*Scenarios!BK$4:BK$204*(Scenarios!$B$4:$B$204='Scenario_selection&amp;Results'!$D$18))/100000</f>
        <v>8.4304593018554516E-2</v>
      </c>
      <c r="CP55" s="17" cm="1">
        <f t="array" ref="CP55">('Material demand'!EZ55+'Material demand'!GE55)*SUMPRODUCT((Scenarios!$A$4:$A$204='Transportation sector'!$A55)*Scenarios!BL$4:BL$204*(Scenarios!$B$4:$B$204='Scenario_selection&amp;Results'!$D$18))/100000</f>
        <v>0.79146382836277829</v>
      </c>
      <c r="CR55" s="17">
        <f t="shared" si="109"/>
        <v>1370.8711036935506</v>
      </c>
      <c r="CS55" s="17">
        <f t="shared" si="110"/>
        <v>429.16870805902437</v>
      </c>
      <c r="CT55" s="17">
        <f t="shared" si="111"/>
        <v>42.862945026546299</v>
      </c>
      <c r="CU55" s="17">
        <f t="shared" si="112"/>
        <v>136.30483762865788</v>
      </c>
      <c r="CV55" s="17">
        <f t="shared" si="113"/>
        <v>298.74185697951413</v>
      </c>
      <c r="CW55" s="17">
        <f t="shared" si="114"/>
        <v>320.49395851090338</v>
      </c>
      <c r="CX55" s="17">
        <f t="shared" si="115"/>
        <v>110.81911890728298</v>
      </c>
      <c r="CY55" s="17">
        <f t="shared" si="116"/>
        <v>10.012333867623921</v>
      </c>
      <c r="CZ55" s="17">
        <f t="shared" si="117"/>
        <v>32.041495786272698</v>
      </c>
      <c r="DA55" s="17">
        <f t="shared" si="118"/>
        <v>73.369734746140182</v>
      </c>
      <c r="DB55" s="17">
        <f t="shared" si="119"/>
        <v>1115.243841661375</v>
      </c>
      <c r="DC55" s="17">
        <f t="shared" si="120"/>
        <v>359.71432857020665</v>
      </c>
      <c r="DD55" s="17">
        <f t="shared" si="121"/>
        <v>34.876433347141699</v>
      </c>
      <c r="DE55" s="17">
        <f t="shared" si="122"/>
        <v>110.93359168439549</v>
      </c>
      <c r="DF55" s="17">
        <f t="shared" si="123"/>
        <v>244.20980294502047</v>
      </c>
      <c r="DG55" s="17">
        <f t="shared" si="124"/>
        <v>233.42924035498078</v>
      </c>
      <c r="DH55" s="17">
        <f t="shared" si="125"/>
        <v>81.845202267174784</v>
      </c>
      <c r="DI55" s="17">
        <f t="shared" si="126"/>
        <v>7.2927666546934349</v>
      </c>
      <c r="DJ55" s="17">
        <f t="shared" si="127"/>
        <v>23.343036411106496</v>
      </c>
      <c r="DK55" s="17">
        <f t="shared" si="128"/>
        <v>53.736631501732198</v>
      </c>
      <c r="DL55" s="17">
        <f t="shared" si="129"/>
        <v>784.44404934164868</v>
      </c>
      <c r="DM55" s="17">
        <f t="shared" si="130"/>
        <v>248.55858909240305</v>
      </c>
      <c r="DN55" s="17">
        <f t="shared" si="131"/>
        <v>24.528645169864291</v>
      </c>
      <c r="DO55" s="17">
        <f t="shared" si="132"/>
        <v>78.010459984422937</v>
      </c>
      <c r="DP55" s="17">
        <f t="shared" si="133"/>
        <v>171.41350888251756</v>
      </c>
      <c r="DQ55" s="17">
        <f t="shared" si="134"/>
        <v>28.334834630036678</v>
      </c>
      <c r="DR55" s="17">
        <f t="shared" si="135"/>
        <v>11.697463207529742</v>
      </c>
      <c r="DS55" s="17">
        <f t="shared" si="136"/>
        <v>0.89271467428459572</v>
      </c>
      <c r="DT55" s="17">
        <f t="shared" si="137"/>
        <v>2.8677872885925617</v>
      </c>
      <c r="DU55" s="17">
        <f t="shared" si="138"/>
        <v>7.1396205900789615</v>
      </c>
      <c r="DW55" s="298">
        <f t="shared" si="160"/>
        <v>2830.5091637187543</v>
      </c>
      <c r="DX55" s="5">
        <f t="shared" si="161"/>
        <v>886.12704554750053</v>
      </c>
      <c r="DY55" s="5">
        <f t="shared" si="162"/>
        <v>88.501361181753879</v>
      </c>
      <c r="DZ55" s="5">
        <f t="shared" si="163"/>
        <v>281.43571698872051</v>
      </c>
      <c r="EA55" s="5">
        <f t="shared" si="164"/>
        <v>616.82791437399703</v>
      </c>
      <c r="EB55" s="5">
        <f t="shared" si="165"/>
        <v>661.74061444393851</v>
      </c>
      <c r="EC55" s="5">
        <f t="shared" si="166"/>
        <v>228.81402251252257</v>
      </c>
      <c r="ED55" s="5">
        <f t="shared" si="167"/>
        <v>20.672988646536073</v>
      </c>
      <c r="EE55" s="5">
        <f t="shared" si="168"/>
        <v>66.157749767971424</v>
      </c>
      <c r="EF55" s="5">
        <f t="shared" si="169"/>
        <v>151.49032318138947</v>
      </c>
      <c r="EG55" s="5">
        <f t="shared" si="140"/>
        <v>2302.7022052607881</v>
      </c>
      <c r="EH55" s="5">
        <f t="shared" si="141"/>
        <v>742.72096085155738</v>
      </c>
      <c r="EI55" s="5">
        <f t="shared" si="142"/>
        <v>72.011193409018503</v>
      </c>
      <c r="EJ55" s="5">
        <f t="shared" si="143"/>
        <v>229.05038043394953</v>
      </c>
      <c r="EK55" s="5">
        <f t="shared" si="144"/>
        <v>504.23273438576575</v>
      </c>
      <c r="EL55" s="5">
        <f t="shared" si="145"/>
        <v>481.97354377409158</v>
      </c>
      <c r="EM55" s="5">
        <f t="shared" si="146"/>
        <v>168.99006361683448</v>
      </c>
      <c r="EN55" s="5">
        <f t="shared" si="147"/>
        <v>15.057756188277473</v>
      </c>
      <c r="EO55" s="5">
        <f t="shared" si="148"/>
        <v>48.197586405196851</v>
      </c>
      <c r="EP55" s="5">
        <f t="shared" si="149"/>
        <v>110.9528295426324</v>
      </c>
      <c r="EQ55" s="5">
        <f t="shared" si="150"/>
        <v>1619.6825975132188</v>
      </c>
      <c r="ER55" s="5">
        <f t="shared" si="151"/>
        <v>513.21190026653642</v>
      </c>
      <c r="ES55" s="5">
        <f t="shared" si="152"/>
        <v>50.645574729706276</v>
      </c>
      <c r="ET55" s="5">
        <f t="shared" si="153"/>
        <v>161.07227095012487</v>
      </c>
      <c r="EU55" s="5">
        <f t="shared" si="154"/>
        <v>353.92642413273347</v>
      </c>
      <c r="EV55" s="5">
        <f t="shared" si="155"/>
        <v>58.504412892419502</v>
      </c>
      <c r="EW55" s="5">
        <f t="shared" si="156"/>
        <v>24.152363203198266</v>
      </c>
      <c r="EX55" s="5">
        <f t="shared" si="157"/>
        <v>1.8432346114384284</v>
      </c>
      <c r="EY55" s="5">
        <f t="shared" si="158"/>
        <v>5.9212701895071644</v>
      </c>
      <c r="EZ55" s="299">
        <f t="shared" si="159"/>
        <v>14.741547510371287</v>
      </c>
    </row>
    <row r="56" spans="1:156" x14ac:dyDescent="0.3">
      <c r="A56" s="13">
        <v>2056</v>
      </c>
      <c r="B56" s="68">
        <f>2.4892*(1-SUMPRODUCT((Scenarios!$A$4:$A$204='Transportation sector'!$A56)*(Scenarios!$BM$4:$BM$204)*(Scenarios!$B$4:$B$204='Scenario_selection&amp;Results'!$D$20))-SUMPRODUCT((Scenarios!$A$4:$A$204='Transportation sector'!$A56)*(Scenarios!$BN$4:$BN$204)*(Scenarios!$B$4:$B$204='Scenario_selection&amp;Results'!$D$19)))+'Power sector'!B54*SUMPRODUCT((Scenarios!$A$4:$A$204='Transportation sector'!$A56)*(Scenarios!$BN$4:$BN$204)*(Scenarios!$B$4:$B$204='Scenario_selection&amp;Results'!$D$19))</f>
        <v>2.0175910955726923</v>
      </c>
      <c r="C56" s="17" cm="1">
        <f t="array" ref="C56">'Material demand'!BM56*SUMPRODUCT((Scenarios!$A$4:$A$204='Transportation sector'!$A56)*Scenarios!BC$4:BC$204*(Scenarios!$B$4:$B$204='Scenario_selection&amp;Results'!$D$17))/100000</f>
        <v>1349.6128948007611</v>
      </c>
      <c r="D56" s="17" cm="1">
        <f t="array" ref="D56">'Material demand'!BN56*SUMPRODUCT((Scenarios!$A$4:$A$204='Transportation sector'!$A56)*Scenarios!BD$4:BD$204*(Scenarios!$B$4:$B$204='Scenario_selection&amp;Results'!$D$17))/100000</f>
        <v>369.35592399496051</v>
      </c>
      <c r="E56" s="17" cm="1">
        <f t="array" ref="E56">'Material demand'!BO56*SUMPRODUCT((Scenarios!$A$4:$A$204='Transportation sector'!$A56)*Scenarios!BE$4:BE$204*(Scenarios!$B$4:$B$204='Scenario_selection&amp;Results'!$D$17))/100000</f>
        <v>42.183947237711017</v>
      </c>
      <c r="F56" s="17" cm="1">
        <f t="array" ref="F56">'Material demand'!BP56*SUMPRODUCT((Scenarios!$A$4:$A$204='Transportation sector'!$A56)*Scenarios!BF$4:BF$204*(Scenarios!$B$4:$B$204='Scenario_selection&amp;Results'!$D$17))/100000</f>
        <v>133.76839154614674</v>
      </c>
      <c r="G56" s="17" cm="1">
        <f t="array" ref="G56">'Material demand'!BQ56*SUMPRODUCT((Scenarios!$A$4:$A$204='Transportation sector'!$A56)*Scenarios!BG$4:BG$204*(Scenarios!$B$4:$B$204='Scenario_selection&amp;Results'!$D$17))/100000</f>
        <v>287.372632915346</v>
      </c>
      <c r="H56" s="17" cm="1">
        <f t="array" ref="H56">'Material demand'!BR56*SUMPRODUCT((Scenarios!$A$4:$A$204='Transportation sector'!$A56)*Scenarios!BC$4:BC$204*(Scenarios!$B$4:$B$204='Scenario_selection&amp;Results'!$D$17))/100000</f>
        <v>316.42589639608019</v>
      </c>
      <c r="I56" s="17" cm="1">
        <f t="array" ref="I56">'Material demand'!BS56*SUMPRODUCT((Scenarios!$A$4:$A$204='Transportation sector'!$A56)*Scenarios!BD$4:BD$204*(Scenarios!$B$4:$B$204='Scenario_selection&amp;Results'!$D$17))/100000</f>
        <v>87.867957648943033</v>
      </c>
      <c r="J56" s="17" cm="1">
        <f t="array" ref="J56">'Material demand'!BT56*SUMPRODUCT((Scenarios!$A$4:$A$204='Transportation sector'!$A56)*Scenarios!BE$4:BE$204*(Scenarios!$B$4:$B$204='Scenario_selection&amp;Results'!$D$17))/100000</f>
        <v>9.8822735947887175</v>
      </c>
      <c r="K56" s="17" cm="1">
        <f t="array" ref="K56">'Material demand'!BU56*SUMPRODUCT((Scenarios!$A$4:$A$204='Transportation sector'!$A56)*Scenarios!BF$4:BF$204*(Scenarios!$B$4:$B$204='Scenario_selection&amp;Results'!$D$17))/100000</f>
        <v>31.4626674609529</v>
      </c>
      <c r="L56" s="17" cm="1">
        <f t="array" ref="L56">'Material demand'!BV56*SUMPRODUCT((Scenarios!$A$4:$A$204='Transportation sector'!$A56)*Scenarios!BG$4:BG$204*(Scenarios!$B$4:$B$204='Scenario_selection&amp;Results'!$D$17))/100000</f>
        <v>68.468058123296132</v>
      </c>
      <c r="M56" s="17" cm="1">
        <f t="array" ref="M56">'Material demand'!BW56*SUMPRODUCT((Scenarios!$A$4:$A$204='Transportation sector'!$A56)*Scenarios!BC$4:BC$204*(Scenarios!$B$4:$B$204='Scenario_selection&amp;Results'!$D$17))/100000</f>
        <v>1082.9276479660944</v>
      </c>
      <c r="N56" s="17" cm="1">
        <f t="array" ref="N56">'Material demand'!BX56*SUMPRODUCT((Scenarios!$A$4:$A$204='Transportation sector'!$A56)*Scenarios!BD$4:BD$204*(Scenarios!$B$4:$B$204='Scenario_selection&amp;Results'!$D$17))/100000</f>
        <v>296.37071754064311</v>
      </c>
      <c r="O56" s="17" cm="1">
        <f t="array" ref="O56">'Material demand'!BY56*SUMPRODUCT((Scenarios!$A$4:$A$204='Transportation sector'!$A56)*Scenarios!BE$4:BE$204*(Scenarios!$B$4:$B$204='Scenario_selection&amp;Results'!$D$17))/100000</f>
        <v>33.848344914342363</v>
      </c>
      <c r="P56" s="17" cm="1">
        <f t="array" ref="P56">'Material demand'!BZ56*SUMPRODUCT((Scenarios!$A$4:$A$204='Transportation sector'!$A56)*Scenarios!BF$4:BF$204*(Scenarios!$B$4:$B$204='Scenario_selection&amp;Results'!$D$17))/100000</f>
        <v>107.33558503133723</v>
      </c>
      <c r="Q56" s="17" cm="1">
        <f t="array" ref="Q56">'Material demand'!CA56*SUMPRODUCT((Scenarios!$A$4:$A$204='Transportation sector'!$A56)*Scenarios!BG$4:BG$204*(Scenarios!$B$4:$B$204='Scenario_selection&amp;Results'!$D$17))/100000</f>
        <v>230.58743040446535</v>
      </c>
      <c r="R56" s="17" cm="1">
        <f t="array" ref="R56">'Material demand'!CB56*SUMPRODUCT((Scenarios!$A$4:$A$204='Transportation sector'!$A56)*Scenarios!BC$4:BC$204*(Scenarios!$B$4:$B$204='Scenario_selection&amp;Results'!$D$17))/100000</f>
        <v>230.85457042590011</v>
      </c>
      <c r="S56" s="17" cm="1">
        <f t="array" ref="S56">'Material demand'!CC56*SUMPRODUCT((Scenarios!$A$4:$A$204='Transportation sector'!$A56)*Scenarios!BD$4:BD$204*(Scenarios!$B$4:$B$204='Scenario_selection&amp;Results'!$D$17))/100000</f>
        <v>64.105750661623816</v>
      </c>
      <c r="T56" s="17" cm="1">
        <f t="array" ref="T56">'Material demand'!CD56*SUMPRODUCT((Scenarios!$A$4:$A$204='Transportation sector'!$A56)*Scenarios!BE$4:BE$204*(Scenarios!$B$4:$B$204='Scenario_selection&amp;Results'!$D$17))/100000</f>
        <v>7.2098018889721498</v>
      </c>
      <c r="U56" s="17" cm="1">
        <f t="array" ref="U56">'Material demand'!CE56*SUMPRODUCT((Scenarios!$A$4:$A$204='Transportation sector'!$A56)*Scenarios!BF$4:BF$204*(Scenarios!$B$4:$B$204='Scenario_selection&amp;Results'!$D$17))/100000</f>
        <v>22.954191372691966</v>
      </c>
      <c r="V56" s="17" cm="1">
        <f t="array" ref="V56">'Material demand'!CF56*SUMPRODUCT((Scenarios!$A$4:$A$204='Transportation sector'!$A56)*Scenarios!BG$4:BG$204*(Scenarios!$B$4:$B$204='Scenario_selection&amp;Results'!$D$17))/100000</f>
        <v>49.952182567775736</v>
      </c>
      <c r="W56" s="17" cm="1">
        <f t="array" ref="W56">'Material demand'!CG56*SUMPRODUCT((Scenarios!$A$4:$A$204='Transportation sector'!$A56)*Scenarios!BC$4:BC$204*(Scenarios!$B$4:$B$204='Scenario_selection&amp;Results'!$D$17))/100000</f>
        <v>767.14586393164802</v>
      </c>
      <c r="X56" s="17" cm="1">
        <f t="array" ref="X56">'Material demand'!CH56*SUMPRODUCT((Scenarios!$A$4:$A$204='Transportation sector'!$A56)*Scenarios!BD$4:BD$204*(Scenarios!$B$4:$B$204='Scenario_selection&amp;Results'!$D$17))/100000</f>
        <v>209.94899389518366</v>
      </c>
      <c r="Y56" s="17" cm="1">
        <f t="array" ref="Y56">'Material demand'!CI56*SUMPRODUCT((Scenarios!$A$4:$A$204='Transportation sector'!$A56)*Scenarios!BE$4:BE$204*(Scenarios!$B$4:$B$204='Scenario_selection&amp;Results'!$D$17))/100000</f>
        <v>23.978164977816295</v>
      </c>
      <c r="Z56" s="17" cm="1">
        <f t="array" ref="Z56">'Material demand'!CJ56*SUMPRODUCT((Scenarios!$A$4:$A$204='Transportation sector'!$A56)*Scenarios!BF$4:BF$204*(Scenarios!$B$4:$B$204='Scenario_selection&amp;Results'!$D$17))/100000</f>
        <v>76.036520319824859</v>
      </c>
      <c r="AA56" s="17" cm="1">
        <f t="array" ref="AA56">'Material demand'!CK56*SUMPRODUCT((Scenarios!$A$4:$A$204='Transportation sector'!$A56)*Scenarios!BG$4:BG$204*(Scenarios!$B$4:$B$204='Scenario_selection&amp;Results'!$D$17))/100000</f>
        <v>163.34811826223753</v>
      </c>
      <c r="AB56" s="17" cm="1">
        <f t="array" ref="AB56">'Material demand'!CL56*SUMPRODUCT((Scenarios!$A$4:$A$204='Transportation sector'!$A56)*Scenarios!BC$4:BC$204*(Scenarios!$B$4:$B$204='Scenario_selection&amp;Results'!$D$17))/100000</f>
        <v>29.226545707132622</v>
      </c>
      <c r="AC56" s="17" cm="1">
        <f t="array" ref="AC56">'Material demand'!CM56*SUMPRODUCT((Scenarios!$A$4:$A$204='Transportation sector'!$A56)*Scenarios!BD$4:BD$204*(Scenarios!$B$4:$B$204='Scenario_selection&amp;Results'!$D$17))/100000</f>
        <v>8.1158871940262589</v>
      </c>
      <c r="AD56" s="17" cm="1">
        <f t="array" ref="AD56">'Material demand'!CN56*SUMPRODUCT((Scenarios!$A$4:$A$204='Transportation sector'!$A56)*Scenarios!BE$4:BE$204*(Scenarios!$B$4:$B$204='Scenario_selection&amp;Results'!$D$17))/100000</f>
        <v>0.91277207143296279</v>
      </c>
      <c r="AE56" s="17" cm="1">
        <f t="array" ref="AE56">'Material demand'!CO56*SUMPRODUCT((Scenarios!$A$4:$A$204='Transportation sector'!$A56)*Scenarios!BF$4:BF$204*(Scenarios!$B$4:$B$204='Scenario_selection&amp;Results'!$D$17))/100000</f>
        <v>2.9060361338593816</v>
      </c>
      <c r="AF56" s="17" cm="1">
        <f t="array" ref="AF56">'Material demand'!CP56*SUMPRODUCT((Scenarios!$A$4:$A$204='Transportation sector'!$A56)*Scenarios!BG$4:BG$204*(Scenarios!$B$4:$B$204='Scenario_selection&amp;Results'!$D$17))/100000</f>
        <v>6.3240235802770908</v>
      </c>
      <c r="AH56" s="17" cm="1">
        <f t="array" ref="AH56">'Material demand'!CR56*SUMPRODUCT((Scenarios!$A$4:$A$204='Transportation sector'!$A56)*Scenarios!BC$4:BC$204*(Scenarios!$B$4:$B$204='Scenario_selection&amp;Results'!$D$17))/100000</f>
        <v>0</v>
      </c>
      <c r="AI56" s="17" cm="1">
        <f t="array" ref="AI56">'Material demand'!CS56*SUMPRODUCT((Scenarios!$A$4:$A$204='Transportation sector'!$A56)*Scenarios!BD$4:BD$204*(Scenarios!$B$4:$B$204='Scenario_selection&amp;Results'!$D$17))/100000</f>
        <v>0</v>
      </c>
      <c r="AJ56" s="17" cm="1">
        <f t="array" ref="AJ56">'Material demand'!CT56*SUMPRODUCT((Scenarios!$A$4:$A$204='Transportation sector'!$A56)*Scenarios!BE$4:BE$204*(Scenarios!$B$4:$B$204='Scenario_selection&amp;Results'!$D$17))/100000</f>
        <v>3.961671657222527E-2</v>
      </c>
      <c r="AK56" s="17" cm="1">
        <f t="array" ref="AK56">'Material demand'!CU56*SUMPRODUCT((Scenarios!$A$4:$A$204='Transportation sector'!$A56)*Scenarios!BF$4:BF$204*(Scenarios!$B$4:$B$204='Scenario_selection&amp;Results'!$D$17))/100000</f>
        <v>0.13604924053784742</v>
      </c>
      <c r="AL56" s="17" cm="1">
        <f t="array" ref="AL56">'Material demand'!CV56*SUMPRODUCT((Scenarios!$A$4:$A$204='Transportation sector'!$A56)*Scenarios!BG$4:BG$204*(Scenarios!$B$4:$B$204='Scenario_selection&amp;Results'!$D$17))/100000</f>
        <v>0.64392617212365999</v>
      </c>
      <c r="AM56" s="17" cm="1">
        <f t="array" ref="AM56">'Material demand'!CW56*SUMPRODUCT((Scenarios!$A$4:$A$204='Transportation sector'!$A56)*Scenarios!BC$4:BC$204*(Scenarios!$B$4:$B$204='Scenario_selection&amp;Results'!$D$17))/100000</f>
        <v>0</v>
      </c>
      <c r="AN56" s="17" cm="1">
        <f t="array" ref="AN56">'Material demand'!CX56*SUMPRODUCT((Scenarios!$A$4:$A$204='Transportation sector'!$A56)*Scenarios!BD$4:BD$204*(Scenarios!$B$4:$B$204='Scenario_selection&amp;Results'!$D$17))/100000</f>
        <v>0</v>
      </c>
      <c r="AO56" s="17" cm="1">
        <f t="array" ref="AO56">'Material demand'!CY56*SUMPRODUCT((Scenarios!$A$4:$A$204='Transportation sector'!$A56)*Scenarios!BE$4:BE$204*(Scenarios!$B$4:$B$204='Scenario_selection&amp;Results'!$D$17))/100000</f>
        <v>1.3299158029699252E-2</v>
      </c>
      <c r="AP56" s="17" cm="1">
        <f t="array" ref="AP56">'Material demand'!CZ56*SUMPRODUCT((Scenarios!$A$4:$A$204='Transportation sector'!$A56)*Scenarios!BF$4:BF$204*(Scenarios!$B$4:$B$204='Scenario_selection&amp;Results'!$D$17))/100000</f>
        <v>4.8492941027162298E-2</v>
      </c>
      <c r="AQ56" s="17" cm="1">
        <f t="array" ref="AQ56">'Material demand'!DA56*SUMPRODUCT((Scenarios!$A$4:$A$204='Transportation sector'!$A56)*Scenarios!BG$4:BG$204*(Scenarios!$B$4:$B$204='Scenario_selection&amp;Results'!$D$17))/100000</f>
        <v>0.36007604710453278</v>
      </c>
      <c r="AR56" s="17" cm="1">
        <f t="array" ref="AR56">'Material demand'!DB56*SUMPRODUCT((Scenarios!$A$4:$A$204='Transportation sector'!$A56)*Scenarios!BC$4:BC$204*(Scenarios!$B$4:$B$204='Scenario_selection&amp;Results'!$D$17))/100000</f>
        <v>0</v>
      </c>
      <c r="AS56" s="17" cm="1">
        <f t="array" ref="AS56">'Material demand'!DC56*SUMPRODUCT((Scenarios!$A$4:$A$204='Transportation sector'!$A56)*Scenarios!BD$4:BD$204*(Scenarios!$B$4:$B$204='Scenario_selection&amp;Results'!$D$17))/100000</f>
        <v>0</v>
      </c>
      <c r="AT56" s="17" cm="1">
        <f t="array" ref="AT56">'Material demand'!DD56*SUMPRODUCT((Scenarios!$A$4:$A$204='Transportation sector'!$A56)*Scenarios!BE$4:BE$204*(Scenarios!$B$4:$B$204='Scenario_selection&amp;Results'!$D$17))/100000</f>
        <v>3.9902961490200235E-2</v>
      </c>
      <c r="AU56" s="17" cm="1">
        <f t="array" ref="AU56">'Material demand'!DE56*SUMPRODUCT((Scenarios!$A$4:$A$204='Transportation sector'!$A56)*Scenarios!BF$4:BF$204*(Scenarios!$B$4:$B$204='Scenario_selection&amp;Results'!$D$17))/100000</f>
        <v>0.13736702649480634</v>
      </c>
      <c r="AV56" s="17" cm="1">
        <f t="array" ref="AV56">'Material demand'!DF56*SUMPRODUCT((Scenarios!$A$4:$A$204='Transportation sector'!$A56)*Scenarios!BG$4:BG$204*(Scenarios!$B$4:$B$204='Scenario_selection&amp;Results'!$D$17))/100000</f>
        <v>0.67492013318906285</v>
      </c>
      <c r="AW56" s="17" cm="1">
        <f t="array" ref="AW56">'Material demand'!DG56*SUMPRODUCT((Scenarios!$A$4:$A$204='Transportation sector'!$A56)*Scenarios!BC$4:BC$204*(Scenarios!$B$4:$B$204='Scenario_selection&amp;Results'!$D$17))/100000</f>
        <v>0</v>
      </c>
      <c r="AX56" s="17" cm="1">
        <f t="array" ref="AX56">'Material demand'!DH56*SUMPRODUCT((Scenarios!$A$4:$A$204='Transportation sector'!$A56)*Scenarios!BD$4:BD$204*(Scenarios!$B$4:$B$204='Scenario_selection&amp;Results'!$D$17))/100000</f>
        <v>0</v>
      </c>
      <c r="AY56" s="17" cm="1">
        <f t="array" ref="AY56">'Material demand'!DI56*SUMPRODUCT((Scenarios!$A$4:$A$204='Transportation sector'!$A56)*Scenarios!BE$4:BE$204*(Scenarios!$B$4:$B$204='Scenario_selection&amp;Results'!$D$17))/100000</f>
        <v>1.0220191143169429E-2</v>
      </c>
      <c r="AZ56" s="17" cm="1">
        <f t="array" ref="AZ56">'Material demand'!DJ56*SUMPRODUCT((Scenarios!$A$4:$A$204='Transportation sector'!$A56)*Scenarios!BF$4:BF$204*(Scenarios!$B$4:$B$204='Scenario_selection&amp;Results'!$D$17))/100000</f>
        <v>3.7382257571301675E-2</v>
      </c>
      <c r="BA56" s="17" cm="1">
        <f t="array" ref="BA56">'Material demand'!DK56*SUMPRODUCT((Scenarios!$A$4:$A$204='Transportation sector'!$A56)*Scenarios!BG$4:BG$204*(Scenarios!$B$4:$B$204='Scenario_selection&amp;Results'!$D$17))/100000</f>
        <v>0.288372275184481</v>
      </c>
      <c r="BB56" s="17" cm="1">
        <f t="array" ref="BB56">'Material demand'!DL56*SUMPRODUCT((Scenarios!$A$4:$A$204='Transportation sector'!$A56)*Scenarios!BC$4:BC$204*(Scenarios!$B$4:$B$204='Scenario_selection&amp;Results'!$D$17))/100000</f>
        <v>0</v>
      </c>
      <c r="BC56" s="17" cm="1">
        <f t="array" ref="BC56">'Material demand'!DM56*SUMPRODUCT((Scenarios!$A$4:$A$204='Transportation sector'!$A56)*Scenarios!BD$4:BD$204*(Scenarios!$B$4:$B$204='Scenario_selection&amp;Results'!$D$17))/100000</f>
        <v>0</v>
      </c>
      <c r="BD56" s="17" cm="1">
        <f t="array" ref="BD56">'Material demand'!DN56*SUMPRODUCT((Scenarios!$A$4:$A$204='Transportation sector'!$A56)*Scenarios!BE$4:BE$204*(Scenarios!$B$4:$B$204='Scenario_selection&amp;Results'!$D$17))/100000</f>
        <v>2.4554053040124518E-2</v>
      </c>
      <c r="BE56" s="17" cm="1">
        <f t="array" ref="BE56">'Material demand'!DO56*SUMPRODUCT((Scenarios!$A$4:$A$204='Transportation sector'!$A56)*Scenarios!BF$4:BF$204*(Scenarios!$B$4:$B$204='Scenario_selection&amp;Results'!$D$17))/100000</f>
        <v>8.4607392978628543E-2</v>
      </c>
      <c r="BF56" s="17" cm="1">
        <f t="array" ref="BF56">'Material demand'!DP56*SUMPRODUCT((Scenarios!$A$4:$A$204='Transportation sector'!$A56)*Scenarios!BG$4:BG$204*(Scenarios!$B$4:$B$204='Scenario_selection&amp;Results'!$D$17))/100000</f>
        <v>0.42032167888588678</v>
      </c>
      <c r="BG56" s="17" cm="1">
        <f t="array" ref="BG56">'Material demand'!DQ56*SUMPRODUCT((Scenarios!$A$4:$A$204='Transportation sector'!$A56)*Scenarios!BC$4:BC$204*(Scenarios!$B$4:$B$204='Scenario_selection&amp;Results'!$D$17))/100000</f>
        <v>0</v>
      </c>
      <c r="BH56" s="17" cm="1">
        <f t="array" ref="BH56">'Material demand'!DR56*SUMPRODUCT((Scenarios!$A$4:$A$204='Transportation sector'!$A56)*Scenarios!BD$4:BD$204*(Scenarios!$B$4:$B$204='Scenario_selection&amp;Results'!$D$17))/100000</f>
        <v>0</v>
      </c>
      <c r="BI56" s="17" cm="1">
        <f t="array" ref="BI56">'Material demand'!DS56*SUMPRODUCT((Scenarios!$A$4:$A$204='Transportation sector'!$A56)*Scenarios!BE$4:BE$204*(Scenarios!$B$4:$B$204='Scenario_selection&amp;Results'!$D$17))/100000</f>
        <v>8.4735270031270678E-3</v>
      </c>
      <c r="BJ56" s="17" cm="1">
        <f t="array" ref="BJ56">'Material demand'!DT56*SUMPRODUCT((Scenarios!$A$4:$A$204='Transportation sector'!$A56)*Scenarios!BF$4:BF$204*(Scenarios!$B$4:$B$204='Scenario_selection&amp;Results'!$D$17))/100000</f>
        <v>3.1411168998543085E-2</v>
      </c>
      <c r="BK56" s="17" cm="1">
        <f t="array" ref="BK56">'Material demand'!DU56*SUMPRODUCT((Scenarios!$A$4:$A$204='Transportation sector'!$A56)*Scenarios!BG$4:BG$204*(Scenarios!$B$4:$B$204='Scenario_selection&amp;Results'!$D$17))/100000</f>
        <v>0.27606525668078002</v>
      </c>
      <c r="BM56" s="17" cm="1">
        <f t="array" ref="BM56">('Material demand'!DW56+'Material demand'!FB56)*SUMPRODUCT((Scenarios!$A$4:$A$204='Transportation sector'!$A56)*Scenarios!BH$4:BH$204*(Scenarios!$B$4:$B$204='Scenario_selection&amp;Results'!$D$18))/100000</f>
        <v>12.767839284320713</v>
      </c>
      <c r="BN56" s="17" cm="1">
        <f t="array" ref="BN56">('Material demand'!DX56+'Material demand'!FC56)*SUMPRODUCT((Scenarios!$A$4:$A$204='Transportation sector'!$A56)*Scenarios!BI$4:BI$204*(Scenarios!$B$4:$B$204='Scenario_selection&amp;Results'!$D$18))/100000</f>
        <v>55.803068110167551</v>
      </c>
      <c r="BO56" s="17" cm="1">
        <f t="array" ref="BO56">('Material demand'!DY56+'Material demand'!FD56)*SUMPRODUCT((Scenarios!$A$4:$A$204='Transportation sector'!$A56)*Scenarios!BJ$4:BJ$204*(Scenarios!$B$4:$B$204='Scenario_selection&amp;Results'!$D$18))/100000</f>
        <v>0.39251052574963413</v>
      </c>
      <c r="BP56" s="17" cm="1">
        <f t="array" ref="BP56">('Material demand'!DZ56+'Material demand'!FE56)*SUMPRODUCT((Scenarios!$A$4:$A$204='Transportation sector'!$A56)*Scenarios!BK$4:BK$204*(Scenarios!$B$4:$B$204='Scenario_selection&amp;Results'!$D$18))/100000</f>
        <v>1.3480267399953685</v>
      </c>
      <c r="BQ56" s="17" cm="1">
        <f t="array" ref="BQ56">('Material demand'!EA56+'Material demand'!FF56)*SUMPRODUCT((Scenarios!$A$4:$A$204='Transportation sector'!$A56)*Scenarios!BL$4:BL$204*(Scenarios!$B$4:$B$204='Scenario_selection&amp;Results'!$D$18))/100000</f>
        <v>6.3843788510558372</v>
      </c>
      <c r="BR56" s="17" cm="1">
        <f t="array" ref="BR56">('Material demand'!EB56+'Material demand'!FG56)*SUMPRODUCT((Scenarios!$A$4:$A$204='Transportation sector'!$A56)*Scenarios!BH$4:BH$204*(Scenarios!$B$4:$B$204='Scenario_selection&amp;Results'!$D$18))/100000</f>
        <v>4.3484583462346116</v>
      </c>
      <c r="BS56" s="17" cm="1">
        <f t="array" ref="BS56">('Material demand'!EC56+'Material demand'!FH56)*SUMPRODUCT((Scenarios!$A$4:$A$204='Transportation sector'!$A56)*Scenarios!BI$4:BI$204*(Scenarios!$B$4:$B$204='Scenario_selection&amp;Results'!$D$18))/100000</f>
        <v>22.090041573253917</v>
      </c>
      <c r="BT56" s="17" cm="1">
        <f t="array" ref="BT56">('Material demand'!ED56+'Material demand'!FI56)*SUMPRODUCT((Scenarios!$A$4:$A$204='Transportation sector'!$A56)*Scenarios!BJ$4:BJ$204*(Scenarios!$B$4:$B$204='Scenario_selection&amp;Results'!$D$18))/100000</f>
        <v>0.13194908217019624</v>
      </c>
      <c r="BU56" s="17" cm="1">
        <f t="array" ref="BU56">('Material demand'!EE56+'Material demand'!FJ56)*SUMPRODUCT((Scenarios!$A$4:$A$204='Transportation sector'!$A56)*Scenarios!BK$4:BK$204*(Scenarios!$B$4:$B$204='Scenario_selection&amp;Results'!$D$18))/100000</f>
        <v>0.48120057669092658</v>
      </c>
      <c r="BV56" s="17" cm="1">
        <f t="array" ref="BV56">('Material demand'!EF56+'Material demand'!FK56)*SUMPRODUCT((Scenarios!$A$4:$A$204='Transportation sector'!$A56)*Scenarios!BL$4:BL$204*(Scenarios!$B$4:$B$204='Scenario_selection&amp;Results'!$D$18))/100000</f>
        <v>3.5793048004795467</v>
      </c>
      <c r="BW56" s="17" cm="1">
        <f t="array" ref="BW56">('Material demand'!EG56+'Material demand'!FL56)*SUMPRODUCT((Scenarios!$A$4:$A$204='Transportation sector'!$A56)*Scenarios!BH$4:BH$204*(Scenarios!$B$4:$B$204='Scenario_selection&amp;Results'!$D$18))/100000</f>
        <v>12.866485951860499</v>
      </c>
      <c r="BX56" s="17" cm="1">
        <f t="array" ref="BX56">('Material demand'!EH56+'Material demand'!FM56)*SUMPRODUCT((Scenarios!$A$4:$A$204='Transportation sector'!$A56)*Scenarios!BI$4:BI$204*(Scenarios!$B$4:$B$204='Scenario_selection&amp;Results'!$D$18))/100000</f>
        <v>56.566426464608263</v>
      </c>
      <c r="BY56" s="17" cm="1">
        <f t="array" ref="BY56">('Material demand'!EI56+'Material demand'!FN56)*SUMPRODUCT((Scenarios!$A$4:$A$204='Transportation sector'!$A56)*Scenarios!BJ$4:BJ$204*(Scenarios!$B$4:$B$204='Scenario_selection&amp;Results'!$D$18))/100000</f>
        <v>0.39533324876537956</v>
      </c>
      <c r="BZ56" s="17" cm="1">
        <f t="array" ref="BZ56">('Material demand'!EJ56+'Material demand'!FO56)*SUMPRODUCT((Scenarios!$A$4:$A$204='Transportation sector'!$A56)*Scenarios!BK$4:BK$204*(Scenarios!$B$4:$B$204='Scenario_selection&amp;Results'!$D$18))/100000</f>
        <v>1.3610292726597477</v>
      </c>
      <c r="CA56" s="17" cm="1">
        <f t="array" ref="CA56">('Material demand'!EK56+'Material demand'!FP56)*SUMPRODUCT((Scenarios!$A$4:$A$204='Transportation sector'!$A56)*Scenarios!BL$4:BL$204*(Scenarios!$B$4:$B$204='Scenario_selection&amp;Results'!$D$18))/100000</f>
        <v>6.6908260057241264</v>
      </c>
      <c r="CB56" s="17" cm="1">
        <f t="array" ref="CB56">('Material demand'!EL56+'Material demand'!FQ56)*SUMPRODUCT((Scenarios!$A$4:$A$204='Transportation sector'!$A56)*Scenarios!BH$4:BH$204*(Scenarios!$B$4:$B$204='Scenario_selection&amp;Results'!$D$18))/100000</f>
        <v>3.3465250368545827</v>
      </c>
      <c r="CC56" s="17" cm="1">
        <f t="array" ref="CC56">('Material demand'!EM56+'Material demand'!FR56)*SUMPRODUCT((Scenarios!$A$4:$A$204='Transportation sector'!$A56)*Scenarios!BI$4:BI$204*(Scenarios!$B$4:$B$204='Scenario_selection&amp;Results'!$D$18))/100000</f>
        <v>17.107150651989798</v>
      </c>
      <c r="CD56" s="17" cm="1">
        <f t="array" ref="CD56">('Material demand'!EN56+'Material demand'!FS56)*SUMPRODUCT((Scenarios!$A$4:$A$204='Transportation sector'!$A56)*Scenarios!BJ$4:BJ$204*(Scenarios!$B$4:$B$204='Scenario_selection&amp;Results'!$D$18))/100000</f>
        <v>0.10148889723803933</v>
      </c>
      <c r="CE56" s="17" cm="1">
        <f t="array" ref="CE56">('Material demand'!EO56+'Material demand'!FT56)*SUMPRODUCT((Scenarios!$A$4:$A$204='Transportation sector'!$A56)*Scenarios!BK$4:BK$204*(Scenarios!$B$4:$B$204='Scenario_selection&amp;Results'!$D$18))/100000</f>
        <v>0.37128965752059523</v>
      </c>
      <c r="CF56" s="17" cm="1">
        <f t="array" ref="CF56">('Material demand'!EP56+'Material demand'!FU56)*SUMPRODUCT((Scenarios!$A$4:$A$204='Transportation sector'!$A56)*Scenarios!BL$4:BL$204*(Scenarios!$B$4:$B$204='Scenario_selection&amp;Results'!$D$18))/100000</f>
        <v>2.8706013992611989</v>
      </c>
      <c r="CG56" s="17" cm="1">
        <f t="array" ref="CG56">('Material demand'!EQ56+'Material demand'!FV56)*SUMPRODUCT((Scenarios!$A$4:$A$204='Transportation sector'!$A56)*Scenarios!BH$4:BH$204*(Scenarios!$B$4:$B$204='Scenario_selection&amp;Results'!$D$18))/100000</f>
        <v>7.9188798269304597</v>
      </c>
      <c r="CH56" s="17" cm="1">
        <f t="array" ref="CH56">('Material demand'!ER56+'Material demand'!FW56)*SUMPRODUCT((Scenarios!$A$4:$A$204='Transportation sector'!$A56)*Scenarios!BI$4:BI$204*(Scenarios!$B$4:$B$204='Scenario_selection&amp;Results'!$D$18))/100000</f>
        <v>34.897788016781625</v>
      </c>
      <c r="CI56" s="17" cm="1">
        <f t="array" ref="CI56">('Material demand'!ES56+'Material demand'!FX56)*SUMPRODUCT((Scenarios!$A$4:$A$204='Transportation sector'!$A56)*Scenarios!BJ$4:BJ$204*(Scenarios!$B$4:$B$204='Scenario_selection&amp;Results'!$D$18))/100000</f>
        <v>0.24326443771818304</v>
      </c>
      <c r="CJ56" s="17" cm="1">
        <f t="array" ref="CJ56">('Material demand'!ET56+'Material demand'!FY56)*SUMPRODUCT((Scenarios!$A$4:$A$204='Transportation sector'!$A56)*Scenarios!BK$4:BK$204*(Scenarios!$B$4:$B$204='Scenario_selection&amp;Results'!$D$18))/100000</f>
        <v>0.83828133170826225</v>
      </c>
      <c r="CK56" s="17" cm="1">
        <f t="array" ref="CK56">('Material demand'!EU56+'Material demand'!FZ56)*SUMPRODUCT((Scenarios!$A$4:$A$204='Transportation sector'!$A56)*Scenarios!BL$4:BL$204*(Scenarios!$B$4:$B$204='Scenario_selection&amp;Results'!$D$18))/100000</f>
        <v>4.1667444071833728</v>
      </c>
      <c r="CL56" s="17" cm="1">
        <f t="array" ref="CL56">('Material demand'!EV56+'Material demand'!GA56)*SUMPRODUCT((Scenarios!$A$4:$A$204='Transportation sector'!$A56)*Scenarios!BH$4:BH$204*(Scenarios!$B$4:$B$204='Scenario_selection&amp;Results'!$D$18))/100000</f>
        <v>0.70805534653211333</v>
      </c>
      <c r="CM56" s="17" cm="1">
        <f t="array" ref="CM56">('Material demand'!EW56+'Material demand'!GB56)*SUMPRODUCT((Scenarios!$A$4:$A$204='Transportation sector'!$A56)*Scenarios!BI$4:BI$204*(Scenarios!$B$4:$B$204='Scenario_selection&amp;Results'!$D$18))/100000</f>
        <v>3.7378087632578989</v>
      </c>
      <c r="CN56" s="17" cm="1">
        <f t="array" ref="CN56">('Material demand'!EX56+'Material demand'!GC56)*SUMPRODUCT((Scenarios!$A$4:$A$204='Transportation sector'!$A56)*Scenarios!BJ$4:BJ$204*(Scenarios!$B$4:$B$204='Scenario_selection&amp;Results'!$D$18))/100000</f>
        <v>2.1594923965621207E-2</v>
      </c>
      <c r="CO56" s="17" cm="1">
        <f t="array" ref="CO56">('Material demand'!EY56+'Material demand'!GD56)*SUMPRODUCT((Scenarios!$A$4:$A$204='Transportation sector'!$A56)*Scenarios!BK$4:BK$204*(Scenarios!$B$4:$B$204='Scenario_selection&amp;Results'!$D$18))/100000</f>
        <v>8.0295007121282791E-2</v>
      </c>
      <c r="CP56" s="17" cm="1">
        <f t="array" ref="CP56">('Material demand'!EZ56+'Material demand'!GE56)*SUMPRODUCT((Scenarios!$A$4:$A$204='Transportation sector'!$A56)*Scenarios!BL$4:BL$204*(Scenarios!$B$4:$B$204='Scenario_selection&amp;Results'!$D$18))/100000</f>
        <v>0.72650136952019295</v>
      </c>
      <c r="CR56" s="17">
        <f t="shared" si="109"/>
        <v>1362.3807340850817</v>
      </c>
      <c r="CS56" s="17">
        <f t="shared" si="110"/>
        <v>425.15899210512805</v>
      </c>
      <c r="CT56" s="17">
        <f t="shared" si="111"/>
        <v>42.616074480032879</v>
      </c>
      <c r="CU56" s="17">
        <f t="shared" si="112"/>
        <v>135.25246752667996</v>
      </c>
      <c r="CV56" s="17">
        <f t="shared" si="113"/>
        <v>294.40093793852549</v>
      </c>
      <c r="CW56" s="17">
        <f t="shared" si="114"/>
        <v>320.77435474231481</v>
      </c>
      <c r="CX56" s="17">
        <f t="shared" si="115"/>
        <v>109.95799922219695</v>
      </c>
      <c r="CY56" s="17">
        <f t="shared" si="116"/>
        <v>10.027521834988613</v>
      </c>
      <c r="CZ56" s="17">
        <f t="shared" si="117"/>
        <v>31.992360978670991</v>
      </c>
      <c r="DA56" s="17">
        <f t="shared" si="118"/>
        <v>72.407438970880207</v>
      </c>
      <c r="DB56" s="17">
        <f t="shared" si="119"/>
        <v>1095.7941339179549</v>
      </c>
      <c r="DC56" s="17">
        <f t="shared" si="120"/>
        <v>352.93714400525135</v>
      </c>
      <c r="DD56" s="17">
        <f t="shared" si="121"/>
        <v>34.283581124597944</v>
      </c>
      <c r="DE56" s="17">
        <f t="shared" si="122"/>
        <v>108.83398133049178</v>
      </c>
      <c r="DF56" s="17">
        <f t="shared" si="123"/>
        <v>237.95317654337853</v>
      </c>
      <c r="DG56" s="17">
        <f t="shared" si="124"/>
        <v>234.20109546275469</v>
      </c>
      <c r="DH56" s="17">
        <f t="shared" si="125"/>
        <v>81.212901313613614</v>
      </c>
      <c r="DI56" s="17">
        <f t="shared" si="126"/>
        <v>7.3215109773533582</v>
      </c>
      <c r="DJ56" s="17">
        <f t="shared" si="127"/>
        <v>23.362863287783863</v>
      </c>
      <c r="DK56" s="17">
        <f t="shared" si="128"/>
        <v>53.111156242221419</v>
      </c>
      <c r="DL56" s="17">
        <f t="shared" si="129"/>
        <v>775.06474375857852</v>
      </c>
      <c r="DM56" s="17">
        <f t="shared" si="130"/>
        <v>244.84678191196528</v>
      </c>
      <c r="DN56" s="17">
        <f t="shared" si="131"/>
        <v>24.245983468574604</v>
      </c>
      <c r="DO56" s="17">
        <f t="shared" si="132"/>
        <v>76.959409044511744</v>
      </c>
      <c r="DP56" s="17">
        <f t="shared" si="133"/>
        <v>167.93518434830679</v>
      </c>
      <c r="DQ56" s="17">
        <f t="shared" si="134"/>
        <v>29.934601053664736</v>
      </c>
      <c r="DR56" s="17">
        <f t="shared" si="135"/>
        <v>11.853695957284158</v>
      </c>
      <c r="DS56" s="17">
        <f t="shared" si="136"/>
        <v>0.94284052240171112</v>
      </c>
      <c r="DT56" s="17">
        <f t="shared" si="137"/>
        <v>3.0177423099792073</v>
      </c>
      <c r="DU56" s="17">
        <f t="shared" si="138"/>
        <v>7.3265902064780635</v>
      </c>
      <c r="DW56" s="298">
        <f t="shared" si="160"/>
        <v>2748.727237869849</v>
      </c>
      <c r="DX56" s="5">
        <f t="shared" si="161"/>
        <v>857.79699667396699</v>
      </c>
      <c r="DY56" s="5">
        <f t="shared" si="162"/>
        <v>85.981812399176988</v>
      </c>
      <c r="DZ56" s="5">
        <f t="shared" si="163"/>
        <v>272.88417413606425</v>
      </c>
      <c r="EA56" s="5">
        <f t="shared" si="164"/>
        <v>593.98071091301779</v>
      </c>
      <c r="EB56" s="5">
        <f t="shared" si="165"/>
        <v>647.19148181617038</v>
      </c>
      <c r="EC56" s="5">
        <f t="shared" si="166"/>
        <v>221.85028011769359</v>
      </c>
      <c r="ED56" s="5">
        <f t="shared" si="167"/>
        <v>20.23143876493377</v>
      </c>
      <c r="EE56" s="5">
        <f t="shared" si="168"/>
        <v>64.547502636913862</v>
      </c>
      <c r="EF56" s="5">
        <f t="shared" si="169"/>
        <v>146.08860412087105</v>
      </c>
      <c r="EG56" s="5">
        <f t="shared" si="140"/>
        <v>2210.864487173656</v>
      </c>
      <c r="EH56" s="5">
        <f t="shared" si="141"/>
        <v>712.08283904185214</v>
      </c>
      <c r="EI56" s="5">
        <f t="shared" si="142"/>
        <v>69.170248001332837</v>
      </c>
      <c r="EJ56" s="5">
        <f t="shared" si="143"/>
        <v>219.58247162812486</v>
      </c>
      <c r="EK56" s="5">
        <f t="shared" si="144"/>
        <v>480.09221015715735</v>
      </c>
      <c r="EL56" s="5">
        <f t="shared" si="145"/>
        <v>472.52204477902393</v>
      </c>
      <c r="EM56" s="5">
        <f t="shared" si="146"/>
        <v>163.85442653597065</v>
      </c>
      <c r="EN56" s="5">
        <f t="shared" si="147"/>
        <v>14.771815354045856</v>
      </c>
      <c r="EO56" s="5">
        <f t="shared" si="148"/>
        <v>47.136704936514874</v>
      </c>
      <c r="EP56" s="5">
        <f t="shared" si="149"/>
        <v>107.15659590987595</v>
      </c>
      <c r="EQ56" s="5">
        <f t="shared" si="150"/>
        <v>1563.7637254996384</v>
      </c>
      <c r="ER56" s="5">
        <f t="shared" si="151"/>
        <v>494.00068696521009</v>
      </c>
      <c r="ES56" s="5">
        <f t="shared" si="152"/>
        <v>48.918480349598823</v>
      </c>
      <c r="ET56" s="5">
        <f t="shared" si="153"/>
        <v>155.27261840874343</v>
      </c>
      <c r="EU56" s="5">
        <f t="shared" si="154"/>
        <v>338.82453257450237</v>
      </c>
      <c r="EV56" s="5">
        <f t="shared" si="155"/>
        <v>60.395784535394903</v>
      </c>
      <c r="EW56" s="5">
        <f t="shared" si="156"/>
        <v>23.915911413042537</v>
      </c>
      <c r="EX56" s="5">
        <f t="shared" si="157"/>
        <v>1.9022666425427979</v>
      </c>
      <c r="EY56" s="5">
        <f t="shared" si="158"/>
        <v>6.0885700133470166</v>
      </c>
      <c r="EZ56" s="299">
        <f t="shared" si="159"/>
        <v>14.782063161500234</v>
      </c>
    </row>
    <row r="57" spans="1:156" x14ac:dyDescent="0.3">
      <c r="A57" s="13">
        <v>2057</v>
      </c>
      <c r="B57" s="68">
        <f>2.4892*(1-SUMPRODUCT((Scenarios!$A$4:$A$204='Transportation sector'!$A57)*(Scenarios!$BM$4:$BM$204)*(Scenarios!$B$4:$B$204='Scenario_selection&amp;Results'!$D$20))-SUMPRODUCT((Scenarios!$A$4:$A$204='Transportation sector'!$A57)*(Scenarios!$BN$4:$BN$204)*(Scenarios!$B$4:$B$204='Scenario_selection&amp;Results'!$D$19)))+'Power sector'!B55*SUMPRODUCT((Scenarios!$A$4:$A$204='Transportation sector'!$A57)*(Scenarios!$BN$4:$BN$204)*(Scenarios!$B$4:$B$204='Scenario_selection&amp;Results'!$D$19))</f>
        <v>1.9687708387722807</v>
      </c>
      <c r="C57" s="17" cm="1">
        <f t="array" ref="C57">'Material demand'!BM57*SUMPRODUCT((Scenarios!$A$4:$A$204='Transportation sector'!$A57)*Scenarios!BC$4:BC$204*(Scenarios!$B$4:$B$204='Scenario_selection&amp;Results'!$D$17))/100000</f>
        <v>1335.9110427011447</v>
      </c>
      <c r="D57" s="17" cm="1">
        <f t="array" ref="D57">'Material demand'!BN57*SUMPRODUCT((Scenarios!$A$4:$A$204='Transportation sector'!$A57)*Scenarios!BD$4:BD$204*(Scenarios!$B$4:$B$204='Scenario_selection&amp;Results'!$D$17))/100000</f>
        <v>362.96723159437352</v>
      </c>
      <c r="E57" s="17" cm="1">
        <f t="array" ref="E57">'Material demand'!BO57*SUMPRODUCT((Scenarios!$A$4:$A$204='Transportation sector'!$A57)*Scenarios!BE$4:BE$204*(Scenarios!$B$4:$B$204='Scenario_selection&amp;Results'!$D$17))/100000</f>
        <v>41.772381643477217</v>
      </c>
      <c r="F57" s="17" cm="1">
        <f t="array" ref="F57">'Material demand'!BP57*SUMPRODUCT((Scenarios!$A$4:$A$204='Transportation sector'!$A57)*Scenarios!BF$4:BF$204*(Scenarios!$B$4:$B$204='Scenario_selection&amp;Results'!$D$17))/100000</f>
        <v>132.20302492828225</v>
      </c>
      <c r="G57" s="17" cm="1">
        <f t="array" ref="G57">'Material demand'!BQ57*SUMPRODUCT((Scenarios!$A$4:$A$204='Transportation sector'!$A57)*Scenarios!BG$4:BG$204*(Scenarios!$B$4:$B$204='Scenario_selection&amp;Results'!$D$17))/100000</f>
        <v>282.18688493018584</v>
      </c>
      <c r="H57" s="17" cm="1">
        <f t="array" ref="H57">'Material demand'!BR57*SUMPRODUCT((Scenarios!$A$4:$A$204='Transportation sector'!$A57)*Scenarios!BC$4:BC$204*(Scenarios!$B$4:$B$204='Scenario_selection&amp;Results'!$D$17))/100000</f>
        <v>316.62851512669403</v>
      </c>
      <c r="I57" s="17" cm="1">
        <f t="array" ref="I57">'Material demand'!BS57*SUMPRODUCT((Scenarios!$A$4:$A$204='Transportation sector'!$A57)*Scenarios!BD$4:BD$204*(Scenarios!$B$4:$B$204='Scenario_selection&amp;Results'!$D$17))/100000</f>
        <v>86.968639200636304</v>
      </c>
      <c r="J57" s="17" cm="1">
        <f t="array" ref="J57">'Material demand'!BT57*SUMPRODUCT((Scenarios!$A$4:$A$204='Transportation sector'!$A57)*Scenarios!BE$4:BE$204*(Scenarios!$B$4:$B$204='Scenario_selection&amp;Results'!$D$17))/100000</f>
        <v>9.894650489379389</v>
      </c>
      <c r="K57" s="17" cm="1">
        <f t="array" ref="K57">'Material demand'!BU57*SUMPRODUCT((Scenarios!$A$4:$A$204='Transportation sector'!$A57)*Scenarios!BF$4:BF$204*(Scenarios!$B$4:$B$204='Scenario_selection&amp;Results'!$D$17))/100000</f>
        <v>31.407748705579717</v>
      </c>
      <c r="L57" s="17" cm="1">
        <f t="array" ref="L57">'Material demand'!BV57*SUMPRODUCT((Scenarios!$A$4:$A$204='Transportation sector'!$A57)*Scenarios!BG$4:BG$204*(Scenarios!$B$4:$B$204='Scenario_selection&amp;Results'!$D$17))/100000</f>
        <v>67.690525578648447</v>
      </c>
      <c r="M57" s="17" cm="1">
        <f t="array" ref="M57">'Material demand'!BW57*SUMPRODUCT((Scenarios!$A$4:$A$204='Transportation sector'!$A57)*Scenarios!BC$4:BC$204*(Scenarios!$B$4:$B$204='Scenario_selection&amp;Results'!$D$17))/100000</f>
        <v>1060.3619532764462</v>
      </c>
      <c r="N57" s="17" cm="1">
        <f t="array" ref="N57">'Material demand'!BX57*SUMPRODUCT((Scenarios!$A$4:$A$204='Transportation sector'!$A57)*Scenarios!BD$4:BD$204*(Scenarios!$B$4:$B$204='Scenario_selection&amp;Results'!$D$17))/100000</f>
        <v>288.10050247848324</v>
      </c>
      <c r="O57" s="17" cm="1">
        <f t="array" ref="O57">'Material demand'!BY57*SUMPRODUCT((Scenarios!$A$4:$A$204='Transportation sector'!$A57)*Scenarios!BE$4:BE$204*(Scenarios!$B$4:$B$204='Scenario_selection&amp;Results'!$D$17))/100000</f>
        <v>33.156282698978785</v>
      </c>
      <c r="P57" s="17" cm="1">
        <f t="array" ref="P57">'Material demand'!BZ57*SUMPRODUCT((Scenarios!$A$4:$A$204='Transportation sector'!$A57)*Scenarios!BF$4:BF$204*(Scenarios!$B$4:$B$204='Scenario_selection&amp;Results'!$D$17))/100000</f>
        <v>104.93442546785526</v>
      </c>
      <c r="Q57" s="17" cm="1">
        <f t="array" ref="Q57">'Material demand'!CA57*SUMPRODUCT((Scenarios!$A$4:$A$204='Transportation sector'!$A57)*Scenarios!BG$4:BG$204*(Scenarios!$B$4:$B$204='Scenario_selection&amp;Results'!$D$17))/100000</f>
        <v>223.98215669252906</v>
      </c>
      <c r="R57" s="17" cm="1">
        <f t="array" ref="R57">'Material demand'!CB57*SUMPRODUCT((Scenarios!$A$4:$A$204='Transportation sector'!$A57)*Scenarios!BC$4:BC$204*(Scenarios!$B$4:$B$204='Scenario_selection&amp;Results'!$D$17))/100000</f>
        <v>231.82794203365424</v>
      </c>
      <c r="S57" s="17" cm="1">
        <f t="array" ref="S57">'Material demand'!CC57*SUMPRODUCT((Scenarios!$A$4:$A$204='Transportation sector'!$A57)*Scenarios!BD$4:BD$204*(Scenarios!$B$4:$B$204='Scenario_selection&amp;Results'!$D$17))/100000</f>
        <v>63.676389472639507</v>
      </c>
      <c r="T57" s="17" cm="1">
        <f t="array" ref="T57">'Material demand'!CD57*SUMPRODUCT((Scenarios!$A$4:$A$204='Transportation sector'!$A57)*Scenarios!BE$4:BE$204*(Scenarios!$B$4:$B$204='Scenario_selection&amp;Results'!$D$17))/100000</f>
        <v>7.244630064911437</v>
      </c>
      <c r="U57" s="17" cm="1">
        <f t="array" ref="U57">'Material demand'!CE57*SUMPRODUCT((Scenarios!$A$4:$A$204='Transportation sector'!$A57)*Scenarios!BF$4:BF$204*(Scenarios!$B$4:$B$204='Scenario_selection&amp;Results'!$D$17))/100000</f>
        <v>22.996013935798722</v>
      </c>
      <c r="V57" s="17" cm="1">
        <f t="array" ref="V57">'Material demand'!CF57*SUMPRODUCT((Scenarios!$A$4:$A$204='Transportation sector'!$A57)*Scenarios!BG$4:BG$204*(Scenarios!$B$4:$B$204='Scenario_selection&amp;Results'!$D$17))/100000</f>
        <v>49.561408686755094</v>
      </c>
      <c r="W57" s="17" cm="1">
        <f t="array" ref="W57">'Material demand'!CG57*SUMPRODUCT((Scenarios!$A$4:$A$204='Transportation sector'!$A57)*Scenarios!BC$4:BC$204*(Scenarios!$B$4:$B$204='Scenario_selection&amp;Results'!$D$17))/100000</f>
        <v>754.82075793394074</v>
      </c>
      <c r="X57" s="17" cm="1">
        <f t="array" ref="X57">'Material demand'!CH57*SUMPRODUCT((Scenarios!$A$4:$A$204='Transportation sector'!$A57)*Scenarios!BD$4:BD$204*(Scenarios!$B$4:$B$204='Scenario_selection&amp;Results'!$D$17))/100000</f>
        <v>205.08491366557254</v>
      </c>
      <c r="Y57" s="17" cm="1">
        <f t="array" ref="Y57">'Material demand'!CI57*SUMPRODUCT((Scenarios!$A$4:$A$204='Transportation sector'!$A57)*Scenarios!BE$4:BE$204*(Scenarios!$B$4:$B$204='Scenario_selection&amp;Results'!$D$17))/100000</f>
        <v>23.602365550539879</v>
      </c>
      <c r="Z57" s="17" cm="1">
        <f t="array" ref="Z57">'Material demand'!CJ57*SUMPRODUCT((Scenarios!$A$4:$A$204='Transportation sector'!$A57)*Scenarios!BF$4:BF$204*(Scenarios!$B$4:$B$204='Scenario_selection&amp;Results'!$D$17))/100000</f>
        <v>74.697778735144041</v>
      </c>
      <c r="AA57" s="17" cm="1">
        <f t="array" ref="AA57">'Material demand'!CK57*SUMPRODUCT((Scenarios!$A$4:$A$204='Transportation sector'!$A57)*Scenarios!BG$4:BG$204*(Scenarios!$B$4:$B$204='Scenario_selection&amp;Results'!$D$17))/100000</f>
        <v>159.44214214394421</v>
      </c>
      <c r="AB57" s="17" cm="1">
        <f t="array" ref="AB57">'Material demand'!CL57*SUMPRODUCT((Scenarios!$A$4:$A$204='Transportation sector'!$A57)*Scenarios!BC$4:BC$204*(Scenarios!$B$4:$B$204='Scenario_selection&amp;Results'!$D$17))/100000</f>
        <v>31.34698345704706</v>
      </c>
      <c r="AC57" s="17" cm="1">
        <f t="array" ref="AC57">'Material demand'!CM57*SUMPRODUCT((Scenarios!$A$4:$A$204='Transportation sector'!$A57)*Scenarios!BD$4:BD$204*(Scenarios!$B$4:$B$204='Scenario_selection&amp;Results'!$D$17))/100000</f>
        <v>8.6101041569594301</v>
      </c>
      <c r="AD57" s="17" cm="1">
        <f t="array" ref="AD57">'Material demand'!CN57*SUMPRODUCT((Scenarios!$A$4:$A$204='Transportation sector'!$A57)*Scenarios!BE$4:BE$204*(Scenarios!$B$4:$B$204='Scenario_selection&amp;Results'!$D$17))/100000</f>
        <v>0.97959416283062672</v>
      </c>
      <c r="AE57" s="17" cm="1">
        <f t="array" ref="AE57">'Material demand'!CO57*SUMPRODUCT((Scenarios!$A$4:$A$204='Transportation sector'!$A57)*Scenarios!BF$4:BF$204*(Scenarios!$B$4:$B$204='Scenario_selection&amp;Results'!$D$17))/100000</f>
        <v>3.1094425551121025</v>
      </c>
      <c r="AF57" s="17" cm="1">
        <f t="array" ref="AF57">'Material demand'!CP57*SUMPRODUCT((Scenarios!$A$4:$A$204='Transportation sector'!$A57)*Scenarios!BG$4:BG$204*(Scenarios!$B$4:$B$204='Scenario_selection&amp;Results'!$D$17))/100000</f>
        <v>6.7015246073578387</v>
      </c>
      <c r="AH57" s="17" cm="1">
        <f t="array" ref="AH57">'Material demand'!CR57*SUMPRODUCT((Scenarios!$A$4:$A$204='Transportation sector'!$A57)*Scenarios!BC$4:BC$204*(Scenarios!$B$4:$B$204='Scenario_selection&amp;Results'!$D$17))/100000</f>
        <v>0</v>
      </c>
      <c r="AI57" s="17" cm="1">
        <f t="array" ref="AI57">'Material demand'!CS57*SUMPRODUCT((Scenarios!$A$4:$A$204='Transportation sector'!$A57)*Scenarios!BD$4:BD$204*(Scenarios!$B$4:$B$204='Scenario_selection&amp;Results'!$D$17))/100000</f>
        <v>0</v>
      </c>
      <c r="AJ57" s="17" cm="1">
        <f t="array" ref="AJ57">'Material demand'!CT57*SUMPRODUCT((Scenarios!$A$4:$A$204='Transportation sector'!$A57)*Scenarios!BE$4:BE$204*(Scenarios!$B$4:$B$204='Scenario_selection&amp;Results'!$D$17))/100000</f>
        <v>4.0916626619851987E-2</v>
      </c>
      <c r="AK57" s="17" cm="1">
        <f t="array" ref="AK57">'Material demand'!CU57*SUMPRODUCT((Scenarios!$A$4:$A$204='Transportation sector'!$A57)*Scenarios!BF$4:BF$204*(Scenarios!$B$4:$B$204='Scenario_selection&amp;Results'!$D$17))/100000</f>
        <v>0.13999321717290347</v>
      </c>
      <c r="AL57" s="17" cm="1">
        <f t="array" ref="AL57">'Material demand'!CV57*SUMPRODUCT((Scenarios!$A$4:$A$204='Transportation sector'!$A57)*Scenarios!BG$4:BG$204*(Scenarios!$B$4:$B$204='Scenario_selection&amp;Results'!$D$17))/100000</f>
        <v>0.63364860848742055</v>
      </c>
      <c r="AM57" s="17" cm="1">
        <f t="array" ref="AM57">'Material demand'!CW57*SUMPRODUCT((Scenarios!$A$4:$A$204='Transportation sector'!$A57)*Scenarios!BC$4:BC$204*(Scenarios!$B$4:$B$204='Scenario_selection&amp;Results'!$D$17))/100000</f>
        <v>0</v>
      </c>
      <c r="AN57" s="17" cm="1">
        <f t="array" ref="AN57">'Material demand'!CX57*SUMPRODUCT((Scenarios!$A$4:$A$204='Transportation sector'!$A57)*Scenarios!BD$4:BD$204*(Scenarios!$B$4:$B$204='Scenario_selection&amp;Results'!$D$17))/100000</f>
        <v>0</v>
      </c>
      <c r="AO57" s="17" cm="1">
        <f t="array" ref="AO57">'Material demand'!CY57*SUMPRODUCT((Scenarios!$A$4:$A$204='Transportation sector'!$A57)*Scenarios!BE$4:BE$204*(Scenarios!$B$4:$B$204='Scenario_selection&amp;Results'!$D$17))/100000</f>
        <v>1.3517930601708968E-2</v>
      </c>
      <c r="AP57" s="17" cm="1">
        <f t="array" ref="AP57">'Material demand'!CZ57*SUMPRODUCT((Scenarios!$A$4:$A$204='Transportation sector'!$A57)*Scenarios!BF$4:BF$204*(Scenarios!$B$4:$B$204='Scenario_selection&amp;Results'!$D$17))/100000</f>
        <v>4.9035872854616372E-2</v>
      </c>
      <c r="AQ57" s="17" cm="1">
        <f t="array" ref="AQ57">'Material demand'!DA57*SUMPRODUCT((Scenarios!$A$4:$A$204='Transportation sector'!$A57)*Scenarios!BG$4:BG$204*(Scenarios!$B$4:$B$204='Scenario_selection&amp;Results'!$D$17))/100000</f>
        <v>0.34474274415355605</v>
      </c>
      <c r="AR57" s="17" cm="1">
        <f t="array" ref="AR57">'Material demand'!DB57*SUMPRODUCT((Scenarios!$A$4:$A$204='Transportation sector'!$A57)*Scenarios!BC$4:BC$204*(Scenarios!$B$4:$B$204='Scenario_selection&amp;Results'!$D$17))/100000</f>
        <v>0</v>
      </c>
      <c r="AS57" s="17" cm="1">
        <f t="array" ref="AS57">'Material demand'!DC57*SUMPRODUCT((Scenarios!$A$4:$A$204='Transportation sector'!$A57)*Scenarios!BD$4:BD$204*(Scenarios!$B$4:$B$204='Scenario_selection&amp;Results'!$D$17))/100000</f>
        <v>0</v>
      </c>
      <c r="AT57" s="17" cm="1">
        <f t="array" ref="AT57">'Material demand'!DD57*SUMPRODUCT((Scenarios!$A$4:$A$204='Transportation sector'!$A57)*Scenarios!BE$4:BE$204*(Scenarios!$B$4:$B$204='Scenario_selection&amp;Results'!$D$17))/100000</f>
        <v>4.0949148981704014E-2</v>
      </c>
      <c r="AU57" s="17" cm="1">
        <f t="array" ref="AU57">'Material demand'!DE57*SUMPRODUCT((Scenarios!$A$4:$A$204='Transportation sector'!$A57)*Scenarios!BF$4:BF$204*(Scenarios!$B$4:$B$204='Scenario_selection&amp;Results'!$D$17))/100000</f>
        <v>0.1404569523005903</v>
      </c>
      <c r="AV57" s="17" cm="1">
        <f t="array" ref="AV57">'Material demand'!DF57*SUMPRODUCT((Scenarios!$A$4:$A$204='Transportation sector'!$A57)*Scenarios!BG$4:BG$204*(Scenarios!$B$4:$B$204='Scenario_selection&amp;Results'!$D$17))/100000</f>
        <v>0.6608351581123858</v>
      </c>
      <c r="AW57" s="17" cm="1">
        <f t="array" ref="AW57">'Material demand'!DG57*SUMPRODUCT((Scenarios!$A$4:$A$204='Transportation sector'!$A57)*Scenarios!BC$4:BC$204*(Scenarios!$B$4:$B$204='Scenario_selection&amp;Results'!$D$17))/100000</f>
        <v>0</v>
      </c>
      <c r="AX57" s="17" cm="1">
        <f t="array" ref="AX57">'Material demand'!DH57*SUMPRODUCT((Scenarios!$A$4:$A$204='Transportation sector'!$A57)*Scenarios!BD$4:BD$204*(Scenarios!$B$4:$B$204='Scenario_selection&amp;Results'!$D$17))/100000</f>
        <v>0</v>
      </c>
      <c r="AY57" s="17" cm="1">
        <f t="array" ref="AY57">'Material demand'!DI57*SUMPRODUCT((Scenarios!$A$4:$A$204='Transportation sector'!$A57)*Scenarios!BE$4:BE$204*(Scenarios!$B$4:$B$204='Scenario_selection&amp;Results'!$D$17))/100000</f>
        <v>1.0304573623053707E-2</v>
      </c>
      <c r="AZ57" s="17" cm="1">
        <f t="array" ref="AZ57">'Material demand'!DJ57*SUMPRODUCT((Scenarios!$A$4:$A$204='Transportation sector'!$A57)*Scenarios!BF$4:BF$204*(Scenarios!$B$4:$B$204='Scenario_selection&amp;Results'!$D$17))/100000</f>
        <v>3.7477408704588488E-2</v>
      </c>
      <c r="BA57" s="17" cm="1">
        <f t="array" ref="BA57">'Material demand'!DK57*SUMPRODUCT((Scenarios!$A$4:$A$204='Transportation sector'!$A57)*Scenarios!BG$4:BG$204*(Scenarios!$B$4:$B$204='Scenario_selection&amp;Results'!$D$17))/100000</f>
        <v>0.27270467471285542</v>
      </c>
      <c r="BB57" s="17" cm="1">
        <f t="array" ref="BB57">'Material demand'!DL57*SUMPRODUCT((Scenarios!$A$4:$A$204='Transportation sector'!$A57)*Scenarios!BC$4:BC$204*(Scenarios!$B$4:$B$204='Scenario_selection&amp;Results'!$D$17))/100000</f>
        <v>0</v>
      </c>
      <c r="BC57" s="17" cm="1">
        <f t="array" ref="BC57">'Material demand'!DM57*SUMPRODUCT((Scenarios!$A$4:$A$204='Transportation sector'!$A57)*Scenarios!BD$4:BD$204*(Scenarios!$B$4:$B$204='Scenario_selection&amp;Results'!$D$17))/100000</f>
        <v>0</v>
      </c>
      <c r="BD57" s="17" cm="1">
        <f t="array" ref="BD57">'Material demand'!DN57*SUMPRODUCT((Scenarios!$A$4:$A$204='Transportation sector'!$A57)*Scenarios!BE$4:BE$204*(Scenarios!$B$4:$B$204='Scenario_selection&amp;Results'!$D$17))/100000</f>
        <v>2.5176410247810064E-2</v>
      </c>
      <c r="BE57" s="17" cm="1">
        <f t="array" ref="BE57">'Material demand'!DO57*SUMPRODUCT((Scenarios!$A$4:$A$204='Transportation sector'!$A57)*Scenarios!BF$4:BF$204*(Scenarios!$B$4:$B$204='Scenario_selection&amp;Results'!$D$17))/100000</f>
        <v>8.6420214020531433E-2</v>
      </c>
      <c r="BF57" s="17" cm="1">
        <f t="array" ref="BF57">'Material demand'!DP57*SUMPRODUCT((Scenarios!$A$4:$A$204='Transportation sector'!$A57)*Scenarios!BG$4:BG$204*(Scenarios!$B$4:$B$204='Scenario_selection&amp;Results'!$D$17))/100000</f>
        <v>0.41050733705563669</v>
      </c>
      <c r="BG57" s="17" cm="1">
        <f t="array" ref="BG57">'Material demand'!DQ57*SUMPRODUCT((Scenarios!$A$4:$A$204='Transportation sector'!$A57)*Scenarios!BC$4:BC$204*(Scenarios!$B$4:$B$204='Scenario_selection&amp;Results'!$D$17))/100000</f>
        <v>0</v>
      </c>
      <c r="BH57" s="17" cm="1">
        <f t="array" ref="BH57">'Material demand'!DR57*SUMPRODUCT((Scenarios!$A$4:$A$204='Transportation sector'!$A57)*Scenarios!BD$4:BD$204*(Scenarios!$B$4:$B$204='Scenario_selection&amp;Results'!$D$17))/100000</f>
        <v>0</v>
      </c>
      <c r="BI57" s="17" cm="1">
        <f t="array" ref="BI57">'Material demand'!DS57*SUMPRODUCT((Scenarios!$A$4:$A$204='Transportation sector'!$A57)*Scenarios!BE$4:BE$204*(Scenarios!$B$4:$B$204='Scenario_selection&amp;Results'!$D$17))/100000</f>
        <v>8.0661426169000763E-3</v>
      </c>
      <c r="BJ57" s="17" cm="1">
        <f t="array" ref="BJ57">'Material demand'!DT57*SUMPRODUCT((Scenarios!$A$4:$A$204='Transportation sector'!$A57)*Scenarios!BF$4:BF$204*(Scenarios!$B$4:$B$204='Scenario_selection&amp;Results'!$D$17))/100000</f>
        <v>2.9750189044812091E-2</v>
      </c>
      <c r="BK57" s="17" cm="1">
        <f t="array" ref="BK57">'Material demand'!DU57*SUMPRODUCT((Scenarios!$A$4:$A$204='Transportation sector'!$A57)*Scenarios!BG$4:BG$204*(Scenarios!$B$4:$B$204='Scenario_selection&amp;Results'!$D$17))/100000</f>
        <v>0.24965515175320496</v>
      </c>
      <c r="BM57" s="17" cm="1">
        <f t="array" ref="BM57">('Material demand'!DW57+'Material demand'!FB57)*SUMPRODUCT((Scenarios!$A$4:$A$204='Transportation sector'!$A57)*Scenarios!BH$4:BH$204*(Scenarios!$B$4:$B$204='Scenario_selection&amp;Results'!$D$18))/100000</f>
        <v>13.176905177897611</v>
      </c>
      <c r="BN57" s="17" cm="1">
        <f t="array" ref="BN57">('Material demand'!DX57+'Material demand'!FC57)*SUMPRODUCT((Scenarios!$A$4:$A$204='Transportation sector'!$A57)*Scenarios!BI$4:BI$204*(Scenarios!$B$4:$B$204='Scenario_selection&amp;Results'!$D$18))/100000</f>
        <v>57.041435208728295</v>
      </c>
      <c r="BO57" s="17" cm="1">
        <f t="array" ref="BO57">('Material demand'!DY57+'Material demand'!FD57)*SUMPRODUCT((Scenarios!$A$4:$A$204='Transportation sector'!$A57)*Scenarios!BJ$4:BJ$204*(Scenarios!$B$4:$B$204='Scenario_selection&amp;Results'!$D$18))/100000</f>
        <v>0.40541333887777897</v>
      </c>
      <c r="BP57" s="17" cm="1">
        <f t="array" ref="BP57">('Material demand'!DZ57+'Material demand'!FE57)*SUMPRODUCT((Scenarios!$A$4:$A$204='Transportation sector'!$A57)*Scenarios!BK$4:BK$204*(Scenarios!$B$4:$B$204='Scenario_selection&amp;Results'!$D$18))/100000</f>
        <v>1.3871967442629058</v>
      </c>
      <c r="BQ57" s="17" cm="1">
        <f t="array" ref="BQ57">('Material demand'!EA57+'Material demand'!FF57)*SUMPRODUCT((Scenarios!$A$4:$A$204='Transportation sector'!$A57)*Scenarios!BL$4:BL$204*(Scenarios!$B$4:$B$204='Scenario_selection&amp;Results'!$D$18))/100000</f>
        <v>6.2836327131304257</v>
      </c>
      <c r="BR57" s="17" cm="1">
        <f t="array" ref="BR57">('Material demand'!EB57+'Material demand'!FG57)*SUMPRODUCT((Scenarios!$A$4:$A$204='Transportation sector'!$A57)*Scenarios!BH$4:BH$204*(Scenarios!$B$4:$B$204='Scenario_selection&amp;Results'!$D$18))/100000</f>
        <v>4.4154463001016788</v>
      </c>
      <c r="BS57" s="17" cm="1">
        <f t="array" ref="BS57">('Material demand'!EC57+'Material demand'!FH57)*SUMPRODUCT((Scenarios!$A$4:$A$204='Transportation sector'!$A57)*Scenarios!BI$4:BI$204*(Scenarios!$B$4:$B$204='Scenario_selection&amp;Results'!$D$18))/100000</f>
        <v>22.185327390866465</v>
      </c>
      <c r="BT57" s="17" cm="1">
        <f t="array" ref="BT57">('Material demand'!ED57+'Material demand'!FI57)*SUMPRODUCT((Scenarios!$A$4:$A$204='Transportation sector'!$A57)*Scenarios!BJ$4:BJ$204*(Scenarios!$B$4:$B$204='Scenario_selection&amp;Results'!$D$18))/100000</f>
        <v>0.13414125574168803</v>
      </c>
      <c r="BU57" s="17" cm="1">
        <f t="array" ref="BU57">('Material demand'!EE57+'Material demand'!FJ57)*SUMPRODUCT((Scenarios!$A$4:$A$204='Transportation sector'!$A57)*Scenarios!BK$4:BK$204*(Scenarios!$B$4:$B$204='Scenario_selection&amp;Results'!$D$18))/100000</f>
        <v>0.48667797789844675</v>
      </c>
      <c r="BV57" s="17" cm="1">
        <f t="array" ref="BV57">('Material demand'!EF57+'Material demand'!FK57)*SUMPRODUCT((Scenarios!$A$4:$A$204='Transportation sector'!$A57)*Scenarios!BL$4:BL$204*(Scenarios!$B$4:$B$204='Scenario_selection&amp;Results'!$D$18))/100000</f>
        <v>3.4288130377174624</v>
      </c>
      <c r="BW57" s="17" cm="1">
        <f t="array" ref="BW57">('Material demand'!EG57+'Material demand'!FL57)*SUMPRODUCT((Scenarios!$A$4:$A$204='Transportation sector'!$A57)*Scenarios!BH$4:BH$204*(Scenarios!$B$4:$B$204='Scenario_selection&amp;Results'!$D$18))/100000</f>
        <v>13.194168984582303</v>
      </c>
      <c r="BX57" s="17" cm="1">
        <f t="array" ref="BX57">('Material demand'!EH57+'Material demand'!FM57)*SUMPRODUCT((Scenarios!$A$4:$A$204='Transportation sector'!$A57)*Scenarios!BI$4:BI$204*(Scenarios!$B$4:$B$204='Scenario_selection&amp;Results'!$D$18))/100000</f>
        <v>57.469895646319038</v>
      </c>
      <c r="BY57" s="17" cm="1">
        <f t="array" ref="BY57">('Material demand'!EI57+'Material demand'!FN57)*SUMPRODUCT((Scenarios!$A$4:$A$204='Transportation sector'!$A57)*Scenarios!BJ$4:BJ$204*(Scenarios!$B$4:$B$204='Scenario_selection&amp;Results'!$D$18))/100000</f>
        <v>0.40572361563231446</v>
      </c>
      <c r="BZ57" s="17" cm="1">
        <f t="array" ref="BZ57">('Material demand'!EJ57+'Material demand'!FO57)*SUMPRODUCT((Scenarios!$A$4:$A$204='Transportation sector'!$A57)*Scenarios!BK$4:BK$204*(Scenarios!$B$4:$B$204='Scenario_selection&amp;Results'!$D$18))/100000</f>
        <v>1.3917417038641777</v>
      </c>
      <c r="CA57" s="17" cm="1">
        <f t="array" ref="CA57">('Material demand'!EK57+'Material demand'!FP57)*SUMPRODUCT((Scenarios!$A$4:$A$204='Transportation sector'!$A57)*Scenarios!BL$4:BL$204*(Scenarios!$B$4:$B$204='Scenario_selection&amp;Results'!$D$18))/100000</f>
        <v>6.5523633267013413</v>
      </c>
      <c r="CB57" s="17" cm="1">
        <f t="array" ref="CB57">('Material demand'!EL57+'Material demand'!FQ57)*SUMPRODUCT((Scenarios!$A$4:$A$204='Transportation sector'!$A57)*Scenarios!BH$4:BH$204*(Scenarios!$B$4:$B$204='Scenario_selection&amp;Results'!$D$18))/100000</f>
        <v>3.3705375854932695</v>
      </c>
      <c r="CC57" s="17" cm="1">
        <f t="array" ref="CC57">('Material demand'!EM57+'Material demand'!FR57)*SUMPRODUCT((Scenarios!$A$4:$A$204='Transportation sector'!$A57)*Scenarios!BI$4:BI$204*(Scenarios!$B$4:$B$204='Scenario_selection&amp;Results'!$D$18))/100000</f>
        <v>17.025671893852177</v>
      </c>
      <c r="CD57" s="17" cm="1">
        <f t="array" ref="CD57">('Material demand'!EN57+'Material demand'!FS57)*SUMPRODUCT((Scenarios!$A$4:$A$204='Transportation sector'!$A57)*Scenarios!BJ$4:BJ$204*(Scenarios!$B$4:$B$204='Scenario_selection&amp;Results'!$D$18))/100000</f>
        <v>0.10235173339269181</v>
      </c>
      <c r="CE57" s="17" cm="1">
        <f t="array" ref="CE57">('Material demand'!EO57+'Material demand'!FT57)*SUMPRODUCT((Scenarios!$A$4:$A$204='Transportation sector'!$A57)*Scenarios!BK$4:BK$204*(Scenarios!$B$4:$B$204='Scenario_selection&amp;Results'!$D$18))/100000</f>
        <v>0.37233854393719784</v>
      </c>
      <c r="CF57" s="17" cm="1">
        <f t="array" ref="CF57">('Material demand'!EP57+'Material demand'!FU57)*SUMPRODUCT((Scenarios!$A$4:$A$204='Transportation sector'!$A57)*Scenarios!BL$4:BL$204*(Scenarios!$B$4:$B$204='Scenario_selection&amp;Results'!$D$18))/100000</f>
        <v>2.7168702666715911</v>
      </c>
      <c r="CG57" s="17" cm="1">
        <f t="array" ref="CG57">('Material demand'!EQ57+'Material demand'!FV57)*SUMPRODUCT((Scenarios!$A$4:$A$204='Transportation sector'!$A57)*Scenarios!BH$4:BH$204*(Scenarios!$B$4:$B$204='Scenario_selection&amp;Results'!$D$18))/100000</f>
        <v>8.1133184187841749</v>
      </c>
      <c r="CH57" s="17" cm="1">
        <f t="array" ref="CH57">('Material demand'!ER57+'Material demand'!FW57)*SUMPRODUCT((Scenarios!$A$4:$A$204='Transportation sector'!$A57)*Scenarios!BI$4:BI$204*(Scenarios!$B$4:$B$204='Scenario_selection&amp;Results'!$D$18))/100000</f>
        <v>35.406001592078425</v>
      </c>
      <c r="CI57" s="17" cm="1">
        <f t="array" ref="CI57">('Material demand'!ES57+'Material demand'!FX57)*SUMPRODUCT((Scenarios!$A$4:$A$204='Transportation sector'!$A57)*Scenarios!BJ$4:BJ$204*(Scenarios!$B$4:$B$204='Scenario_selection&amp;Results'!$D$18))/100000</f>
        <v>0.24944615187823602</v>
      </c>
      <c r="CJ57" s="17" cm="1">
        <f t="array" ref="CJ57">('Material demand'!ET57+'Material demand'!FY57)*SUMPRODUCT((Scenarios!$A$4:$A$204='Transportation sector'!$A57)*Scenarios!BK$4:BK$204*(Scenarios!$B$4:$B$204='Scenario_selection&amp;Results'!$D$18))/100000</f>
        <v>0.8563034341319844</v>
      </c>
      <c r="CK57" s="17" cm="1">
        <f t="array" ref="CK57">('Material demand'!EU57+'Material demand'!FZ57)*SUMPRODUCT((Scenarios!$A$4:$A$204='Transportation sector'!$A57)*Scenarios!BL$4:BL$204*(Scenarios!$B$4:$B$204='Scenario_selection&amp;Results'!$D$18))/100000</f>
        <v>4.0701855315466675</v>
      </c>
      <c r="CL57" s="17" cm="1">
        <f t="array" ref="CL57">('Material demand'!EV57+'Material demand'!GA57)*SUMPRODUCT((Scenarios!$A$4:$A$204='Transportation sector'!$A57)*Scenarios!BH$4:BH$204*(Scenarios!$B$4:$B$204='Scenario_selection&amp;Results'!$D$18))/100000</f>
        <v>0.67721248637732356</v>
      </c>
      <c r="CM57" s="17" cm="1">
        <f t="array" ref="CM57">('Material demand'!EW57+'Material demand'!GB57)*SUMPRODUCT((Scenarios!$A$4:$A$204='Transportation sector'!$A57)*Scenarios!BI$4:BI$204*(Scenarios!$B$4:$B$204='Scenario_selection&amp;Results'!$D$18))/100000</f>
        <v>3.5423399855974287</v>
      </c>
      <c r="CN57" s="17" cm="1">
        <f t="array" ref="CN57">('Material demand'!EX57+'Material demand'!GC57)*SUMPRODUCT((Scenarios!$A$4:$A$204='Transportation sector'!$A57)*Scenarios!BJ$4:BJ$204*(Scenarios!$B$4:$B$204='Scenario_selection&amp;Results'!$D$18))/100000</f>
        <v>2.0697833130114179E-2</v>
      </c>
      <c r="CO57" s="17" cm="1">
        <f t="array" ref="CO57">('Material demand'!EY57+'Material demand'!GD57)*SUMPRODUCT((Scenarios!$A$4:$A$204='Transportation sector'!$A57)*Scenarios!BK$4:BK$204*(Scenarios!$B$4:$B$204='Scenario_selection&amp;Results'!$D$18))/100000</f>
        <v>7.6622376271168829E-2</v>
      </c>
      <c r="CP57" s="17" cm="1">
        <f t="array" ref="CP57">('Material demand'!EZ57+'Material demand'!GE57)*SUMPRODUCT((Scenarios!$A$4:$A$204='Transportation sector'!$A57)*Scenarios!BL$4:BL$204*(Scenarios!$B$4:$B$204='Scenario_selection&amp;Results'!$D$18))/100000</f>
        <v>0.66713777056676249</v>
      </c>
      <c r="CR57" s="17">
        <f t="shared" si="109"/>
        <v>1349.0879478790423</v>
      </c>
      <c r="CS57" s="17">
        <f t="shared" si="110"/>
        <v>420.00866680310179</v>
      </c>
      <c r="CT57" s="17">
        <f t="shared" si="111"/>
        <v>42.21871160897485</v>
      </c>
      <c r="CU57" s="17">
        <f t="shared" si="112"/>
        <v>133.73021488971807</v>
      </c>
      <c r="CV57" s="17">
        <f t="shared" si="113"/>
        <v>289.10416625180369</v>
      </c>
      <c r="CW57" s="17">
        <f t="shared" si="114"/>
        <v>321.0439614267957</v>
      </c>
      <c r="CX57" s="17">
        <f t="shared" si="115"/>
        <v>109.15396659150277</v>
      </c>
      <c r="CY57" s="17">
        <f t="shared" si="116"/>
        <v>10.042309675722786</v>
      </c>
      <c r="CZ57" s="17">
        <f t="shared" si="117"/>
        <v>31.943462556332779</v>
      </c>
      <c r="DA57" s="17">
        <f t="shared" si="118"/>
        <v>71.464081360519472</v>
      </c>
      <c r="DB57" s="17">
        <f t="shared" si="119"/>
        <v>1073.5561222610286</v>
      </c>
      <c r="DC57" s="17">
        <f t="shared" si="120"/>
        <v>345.5703981248023</v>
      </c>
      <c r="DD57" s="17">
        <f t="shared" si="121"/>
        <v>33.602955463592806</v>
      </c>
      <c r="DE57" s="17">
        <f t="shared" si="122"/>
        <v>106.46662412402003</v>
      </c>
      <c r="DF57" s="17">
        <f t="shared" si="123"/>
        <v>231.19535517734278</v>
      </c>
      <c r="DG57" s="17">
        <f t="shared" si="124"/>
        <v>235.19847961914752</v>
      </c>
      <c r="DH57" s="17">
        <f t="shared" si="125"/>
        <v>80.702061366491677</v>
      </c>
      <c r="DI57" s="17">
        <f t="shared" si="126"/>
        <v>7.3572863719271826</v>
      </c>
      <c r="DJ57" s="17">
        <f t="shared" si="127"/>
        <v>23.405829888440508</v>
      </c>
      <c r="DK57" s="17">
        <f t="shared" si="128"/>
        <v>52.550983628139541</v>
      </c>
      <c r="DL57" s="17">
        <f t="shared" si="129"/>
        <v>762.9340763527249</v>
      </c>
      <c r="DM57" s="17">
        <f t="shared" si="130"/>
        <v>240.49091525765095</v>
      </c>
      <c r="DN57" s="17">
        <f t="shared" si="131"/>
        <v>23.876988112665927</v>
      </c>
      <c r="DO57" s="17">
        <f t="shared" si="132"/>
        <v>75.640502383296564</v>
      </c>
      <c r="DP57" s="17">
        <f t="shared" si="133"/>
        <v>163.9228350125465</v>
      </c>
      <c r="DQ57" s="17">
        <f t="shared" si="134"/>
        <v>32.024195943424381</v>
      </c>
      <c r="DR57" s="17">
        <f t="shared" si="135"/>
        <v>12.15244414255686</v>
      </c>
      <c r="DS57" s="17">
        <f t="shared" si="136"/>
        <v>1.008358138577641</v>
      </c>
      <c r="DT57" s="17">
        <f t="shared" si="137"/>
        <v>3.2158151204280836</v>
      </c>
      <c r="DU57" s="17">
        <f t="shared" si="138"/>
        <v>7.6183175296778058</v>
      </c>
      <c r="DW57" s="298">
        <f t="shared" si="160"/>
        <v>2656.0450107233969</v>
      </c>
      <c r="DX57" s="5">
        <f t="shared" si="161"/>
        <v>826.90081523357003</v>
      </c>
      <c r="DY57" s="5">
        <f t="shared" si="162"/>
        <v>83.118968266286444</v>
      </c>
      <c r="DZ57" s="5">
        <f t="shared" si="163"/>
        <v>263.28414733762759</v>
      </c>
      <c r="EA57" s="5">
        <f t="shared" si="164"/>
        <v>569.17985188412445</v>
      </c>
      <c r="EB57" s="5">
        <f t="shared" si="165"/>
        <v>632.06198922100828</v>
      </c>
      <c r="EC57" s="5">
        <f t="shared" si="166"/>
        <v>214.89914636167441</v>
      </c>
      <c r="ED57" s="5">
        <f t="shared" si="167"/>
        <v>19.771006443483738</v>
      </c>
      <c r="EE57" s="5">
        <f t="shared" si="168"/>
        <v>62.889357570322225</v>
      </c>
      <c r="EF57" s="5">
        <f t="shared" si="169"/>
        <v>140.69639940224042</v>
      </c>
      <c r="EG57" s="5">
        <f t="shared" si="140"/>
        <v>2113.5859872929623</v>
      </c>
      <c r="EH57" s="5">
        <f t="shared" si="141"/>
        <v>680.34892257103797</v>
      </c>
      <c r="EI57" s="5">
        <f t="shared" si="142"/>
        <v>66.156518813285203</v>
      </c>
      <c r="EJ57" s="5">
        <f t="shared" si="143"/>
        <v>209.60838487790005</v>
      </c>
      <c r="EK57" s="5">
        <f t="shared" si="144"/>
        <v>455.17067333275247</v>
      </c>
      <c r="EL57" s="5">
        <f t="shared" si="145"/>
        <v>463.0519079977542</v>
      </c>
      <c r="EM57" s="5">
        <f t="shared" si="146"/>
        <v>158.88386504715987</v>
      </c>
      <c r="EN57" s="5">
        <f t="shared" si="147"/>
        <v>14.484810861546949</v>
      </c>
      <c r="EO57" s="5">
        <f t="shared" si="148"/>
        <v>46.080715341626338</v>
      </c>
      <c r="EP57" s="5">
        <f t="shared" si="149"/>
        <v>103.46084411588068</v>
      </c>
      <c r="EQ57" s="5">
        <f t="shared" si="150"/>
        <v>1502.0423614289093</v>
      </c>
      <c r="ER57" s="5">
        <f t="shared" si="151"/>
        <v>473.47150094891896</v>
      </c>
      <c r="ES57" s="5">
        <f t="shared" si="152"/>
        <v>47.008317913929069</v>
      </c>
      <c r="ET57" s="5">
        <f t="shared" si="153"/>
        <v>148.91881532231946</v>
      </c>
      <c r="EU57" s="5">
        <f t="shared" si="154"/>
        <v>322.72649738158134</v>
      </c>
      <c r="EV57" s="5">
        <f t="shared" si="155"/>
        <v>63.048303108543486</v>
      </c>
      <c r="EW57" s="5">
        <f t="shared" si="156"/>
        <v>23.925377647674956</v>
      </c>
      <c r="EX57" s="5">
        <f t="shared" si="157"/>
        <v>1.9852260982703578</v>
      </c>
      <c r="EY57" s="5">
        <f t="shared" si="158"/>
        <v>6.3312030319817811</v>
      </c>
      <c r="EZ57" s="299">
        <f t="shared" si="159"/>
        <v>14.998721392937343</v>
      </c>
    </row>
    <row r="58" spans="1:156" x14ac:dyDescent="0.3">
      <c r="A58" s="13">
        <v>2058</v>
      </c>
      <c r="B58" s="68">
        <f>2.4892*(1-SUMPRODUCT((Scenarios!$A$4:$A$204='Transportation sector'!$A58)*(Scenarios!$BM$4:$BM$204)*(Scenarios!$B$4:$B$204='Scenario_selection&amp;Results'!$D$20))-SUMPRODUCT((Scenarios!$A$4:$A$204='Transportation sector'!$A58)*(Scenarios!$BN$4:$BN$204)*(Scenarios!$B$4:$B$204='Scenario_selection&amp;Results'!$D$19)))+'Power sector'!B56*SUMPRODUCT((Scenarios!$A$4:$A$204='Transportation sector'!$A58)*(Scenarios!$BN$4:$BN$204)*(Scenarios!$B$4:$B$204='Scenario_selection&amp;Results'!$D$19))</f>
        <v>1.9183032566705416</v>
      </c>
      <c r="C58" s="17" cm="1">
        <f t="array" ref="C58">'Material demand'!BM58*SUMPRODUCT((Scenarios!$A$4:$A$204='Transportation sector'!$A58)*Scenarios!BC$4:BC$204*(Scenarios!$B$4:$B$204='Scenario_selection&amp;Results'!$D$17))/100000</f>
        <v>1314.0961583332273</v>
      </c>
      <c r="D58" s="17" cm="1">
        <f t="array" ref="D58">'Material demand'!BN58*SUMPRODUCT((Scenarios!$A$4:$A$204='Transportation sector'!$A58)*Scenarios!BD$4:BD$204*(Scenarios!$B$4:$B$204='Scenario_selection&amp;Results'!$D$17))/100000</f>
        <v>354.47133343178598</v>
      </c>
      <c r="E58" s="17" cm="1">
        <f t="array" ref="E58">'Material demand'!BO58*SUMPRODUCT((Scenarios!$A$4:$A$204='Transportation sector'!$A58)*Scenarios!BE$4:BE$204*(Scenarios!$B$4:$B$204='Scenario_selection&amp;Results'!$D$17))/100000</f>
        <v>41.10651629258016</v>
      </c>
      <c r="F58" s="17" cm="1">
        <f t="array" ref="F58">'Material demand'!BP58*SUMPRODUCT((Scenarios!$A$4:$A$204='Transportation sector'!$A58)*Scenarios!BF$4:BF$204*(Scenarios!$B$4:$B$204='Scenario_selection&amp;Results'!$D$17))/100000</f>
        <v>129.84241307877573</v>
      </c>
      <c r="G58" s="17" cm="1">
        <f t="array" ref="G58">'Material demand'!BQ58*SUMPRODUCT((Scenarios!$A$4:$A$204='Transportation sector'!$A58)*Scenarios!BG$4:BG$204*(Scenarios!$B$4:$B$204='Scenario_selection&amp;Results'!$D$17))/100000</f>
        <v>275.37087467555688</v>
      </c>
      <c r="H58" s="17" cm="1">
        <f t="array" ref="H58">'Material demand'!BR58*SUMPRODUCT((Scenarios!$A$4:$A$204='Transportation sector'!$A58)*Scenarios!BC$4:BC$204*(Scenarios!$B$4:$B$204='Scenario_selection&amp;Results'!$D$17))/100000</f>
        <v>316.35126118553313</v>
      </c>
      <c r="I58" s="17" cm="1">
        <f t="array" ref="I58">'Material demand'!BS58*SUMPRODUCT((Scenarios!$A$4:$A$204='Transportation sector'!$A58)*Scenarios!BD$4:BD$204*(Scenarios!$B$4:$B$204='Scenario_selection&amp;Results'!$D$17))/100000</f>
        <v>85.952685331300913</v>
      </c>
      <c r="J58" s="17" cm="1">
        <f t="array" ref="J58">'Material demand'!BT58*SUMPRODUCT((Scenarios!$A$4:$A$204='Transportation sector'!$A58)*Scenarios!BE$4:BE$204*(Scenarios!$B$4:$B$204='Scenario_selection&amp;Results'!$D$17))/100000</f>
        <v>9.8919353109903803</v>
      </c>
      <c r="K58" s="17" cm="1">
        <f t="array" ref="K58">'Material demand'!BU58*SUMPRODUCT((Scenarios!$A$4:$A$204='Transportation sector'!$A58)*Scenarios!BF$4:BF$204*(Scenarios!$B$4:$B$204='Scenario_selection&amp;Results'!$D$17))/100000</f>
        <v>31.30642111022706</v>
      </c>
      <c r="L58" s="17" cm="1">
        <f t="array" ref="L58">'Material demand'!BV58*SUMPRODUCT((Scenarios!$A$4:$A$204='Transportation sector'!$A58)*Scenarios!BG$4:BG$204*(Scenarios!$B$4:$B$204='Scenario_selection&amp;Results'!$D$17))/100000</f>
        <v>66.823444139799491</v>
      </c>
      <c r="M58" s="17" cm="1">
        <f t="array" ref="M58">'Material demand'!BW58*SUMPRODUCT((Scenarios!$A$4:$A$204='Transportation sector'!$A58)*Scenarios!BC$4:BC$204*(Scenarios!$B$4:$B$204='Scenario_selection&amp;Results'!$D$17))/100000</f>
        <v>1033.614534867482</v>
      </c>
      <c r="N58" s="17" cm="1">
        <f t="array" ref="N58">'Material demand'!BX58*SUMPRODUCT((Scenarios!$A$4:$A$204='Transportation sector'!$A58)*Scenarios!BD$4:BD$204*(Scenarios!$B$4:$B$204='Scenario_selection&amp;Results'!$D$17))/100000</f>
        <v>278.81271861693068</v>
      </c>
      <c r="O58" s="17" cm="1">
        <f t="array" ref="O58">'Material demand'!BY58*SUMPRODUCT((Scenarios!$A$4:$A$204='Transportation sector'!$A58)*Scenarios!BE$4:BE$204*(Scenarios!$B$4:$B$204='Scenario_selection&amp;Results'!$D$17))/100000</f>
        <v>32.332712068551437</v>
      </c>
      <c r="P58" s="17" cm="1">
        <f t="array" ref="P58">'Material demand'!BZ58*SUMPRODUCT((Scenarios!$A$4:$A$204='Transportation sector'!$A58)*Scenarios!BF$4:BF$204*(Scenarios!$B$4:$B$204='Scenario_selection&amp;Results'!$D$17))/100000</f>
        <v>102.12875560850559</v>
      </c>
      <c r="Q58" s="17" cm="1">
        <f t="array" ref="Q58">'Material demand'!CA58*SUMPRODUCT((Scenarios!$A$4:$A$204='Transportation sector'!$A58)*Scenarios!BG$4:BG$204*(Scenarios!$B$4:$B$204='Scenario_selection&amp;Results'!$D$17))/100000</f>
        <v>216.59551832557131</v>
      </c>
      <c r="R58" s="17" cm="1">
        <f t="array" ref="R58">'Material demand'!CB58*SUMPRODUCT((Scenarios!$A$4:$A$204='Transportation sector'!$A58)*Scenarios!BC$4:BC$204*(Scenarios!$B$4:$B$204='Scenario_selection&amp;Results'!$D$17))/100000</f>
        <v>232.89229240984079</v>
      </c>
      <c r="S58" s="17" cm="1">
        <f t="array" ref="S58">'Material demand'!CC58*SUMPRODUCT((Scenarios!$A$4:$A$204='Transportation sector'!$A58)*Scenarios!BD$4:BD$204*(Scenarios!$B$4:$B$204='Scenario_selection&amp;Results'!$D$17))/100000</f>
        <v>63.276870939510509</v>
      </c>
      <c r="T58" s="17" cm="1">
        <f t="array" ref="T58">'Material demand'!CD58*SUMPRODUCT((Scenarios!$A$4:$A$204='Transportation sector'!$A58)*Scenarios!BE$4:BE$204*(Scenarios!$B$4:$B$204='Scenario_selection&amp;Results'!$D$17))/100000</f>
        <v>7.2822706074033903</v>
      </c>
      <c r="U58" s="17" cm="1">
        <f t="array" ref="U58">'Material demand'!CE58*SUMPRODUCT((Scenarios!$A$4:$A$204='Transportation sector'!$A58)*Scenarios!BF$4:BF$204*(Scenarios!$B$4:$B$204='Scenario_selection&amp;Results'!$D$17))/100000</f>
        <v>23.047242334945476</v>
      </c>
      <c r="V58" s="17" cm="1">
        <f t="array" ref="V58">'Material demand'!CF58*SUMPRODUCT((Scenarios!$A$4:$A$204='Transportation sector'!$A58)*Scenarios!BG$4:BG$204*(Scenarios!$B$4:$B$204='Scenario_selection&amp;Results'!$D$17))/100000</f>
        <v>49.194256517636191</v>
      </c>
      <c r="W58" s="17" cm="1">
        <f t="array" ref="W58">'Material demand'!CG58*SUMPRODUCT((Scenarios!$A$4:$A$204='Transportation sector'!$A58)*Scenarios!BC$4:BC$204*(Scenarios!$B$4:$B$204='Scenario_selection&amp;Results'!$D$17))/100000</f>
        <v>738.07585594124896</v>
      </c>
      <c r="X58" s="17" cm="1">
        <f t="array" ref="X58">'Material demand'!CH58*SUMPRODUCT((Scenarios!$A$4:$A$204='Transportation sector'!$A58)*Scenarios!BD$4:BD$204*(Scenarios!$B$4:$B$204='Scenario_selection&amp;Results'!$D$17))/100000</f>
        <v>199.09253304654914</v>
      </c>
      <c r="Y58" s="17" cm="1">
        <f t="array" ref="Y58">'Material demand'!CI58*SUMPRODUCT((Scenarios!$A$4:$A$204='Transportation sector'!$A58)*Scenarios!BE$4:BE$204*(Scenarios!$B$4:$B$204='Scenario_selection&amp;Results'!$D$17))/100000</f>
        <v>23.087904948973666</v>
      </c>
      <c r="Z58" s="17" cm="1">
        <f t="array" ref="Z58">'Material demand'!CJ58*SUMPRODUCT((Scenarios!$A$4:$A$204='Transportation sector'!$A58)*Scenarios!BF$4:BF$204*(Scenarios!$B$4:$B$204='Scenario_selection&amp;Results'!$D$17))/100000</f>
        <v>72.927349770315089</v>
      </c>
      <c r="AA58" s="17" cm="1">
        <f t="array" ref="AA58">'Material demand'!CK58*SUMPRODUCT((Scenarios!$A$4:$A$204='Transportation sector'!$A58)*Scenarios!BG$4:BG$204*(Scenarios!$B$4:$B$204='Scenario_selection&amp;Results'!$D$17))/100000</f>
        <v>154.66493280464599</v>
      </c>
      <c r="AB58" s="17" cm="1">
        <f t="array" ref="AB58">'Material demand'!CL58*SUMPRODUCT((Scenarios!$A$4:$A$204='Transportation sector'!$A58)*Scenarios!BC$4:BC$204*(Scenarios!$B$4:$B$204='Scenario_selection&amp;Results'!$D$17))/100000</f>
        <v>33.975888871775425</v>
      </c>
      <c r="AC58" s="17" cm="1">
        <f t="array" ref="AC58">'Material demand'!CM58*SUMPRODUCT((Scenarios!$A$4:$A$204='Transportation sector'!$A58)*Scenarios!BD$4:BD$204*(Scenarios!$B$4:$B$204='Scenario_selection&amp;Results'!$D$17))/100000</f>
        <v>9.2312541258821081</v>
      </c>
      <c r="AD58" s="17" cm="1">
        <f t="array" ref="AD58">'Material demand'!CN58*SUMPRODUCT((Scenarios!$A$4:$A$204='Transportation sector'!$A58)*Scenarios!BE$4:BE$204*(Scenarios!$B$4:$B$204='Scenario_selection&amp;Results'!$D$17))/100000</f>
        <v>1.0623864548334851</v>
      </c>
      <c r="AE58" s="17" cm="1">
        <f t="array" ref="AE58">'Material demand'!CO58*SUMPRODUCT((Scenarios!$A$4:$A$204='Transportation sector'!$A58)*Scenarios!BF$4:BF$204*(Scenarios!$B$4:$B$204='Scenario_selection&amp;Results'!$D$17))/100000</f>
        <v>3.3622862151014572</v>
      </c>
      <c r="AF58" s="17" cm="1">
        <f t="array" ref="AF58">'Material demand'!CP58*SUMPRODUCT((Scenarios!$A$4:$A$204='Transportation sector'!$A58)*Scenarios!BG$4:BG$204*(Scenarios!$B$4:$B$204='Scenario_selection&amp;Results'!$D$17))/100000</f>
        <v>7.1767879274917368</v>
      </c>
      <c r="AH58" s="17" cm="1">
        <f t="array" ref="AH58">'Material demand'!CR58*SUMPRODUCT((Scenarios!$A$4:$A$204='Transportation sector'!$A58)*Scenarios!BC$4:BC$204*(Scenarios!$B$4:$B$204='Scenario_selection&amp;Results'!$D$17))/100000</f>
        <v>0</v>
      </c>
      <c r="AI58" s="17" cm="1">
        <f t="array" ref="AI58">'Material demand'!CS58*SUMPRODUCT((Scenarios!$A$4:$A$204='Transportation sector'!$A58)*Scenarios!BD$4:BD$204*(Scenarios!$B$4:$B$204='Scenario_selection&amp;Results'!$D$17))/100000</f>
        <v>0</v>
      </c>
      <c r="AJ58" s="17" cm="1">
        <f t="array" ref="AJ58">'Material demand'!CT58*SUMPRODUCT((Scenarios!$A$4:$A$204='Transportation sector'!$A58)*Scenarios!BE$4:BE$204*(Scenarios!$B$4:$B$204='Scenario_selection&amp;Results'!$D$17))/100000</f>
        <v>4.2297026083375475E-2</v>
      </c>
      <c r="AK58" s="17" cm="1">
        <f t="array" ref="AK58">'Material demand'!CU58*SUMPRODUCT((Scenarios!$A$4:$A$204='Transportation sector'!$A58)*Scenarios!BF$4:BF$204*(Scenarios!$B$4:$B$204='Scenario_selection&amp;Results'!$D$17))/100000</f>
        <v>0.14420605961341723</v>
      </c>
      <c r="AL58" s="17" cm="1">
        <f t="array" ref="AL58">'Material demand'!CV58*SUMPRODUCT((Scenarios!$A$4:$A$204='Transportation sector'!$A58)*Scenarios!BG$4:BG$204*(Scenarios!$B$4:$B$204='Scenario_selection&amp;Results'!$D$17))/100000</f>
        <v>0.62437799170441954</v>
      </c>
      <c r="AM58" s="17" cm="1">
        <f t="array" ref="AM58">'Material demand'!CW58*SUMPRODUCT((Scenarios!$A$4:$A$204='Transportation sector'!$A58)*Scenarios!BC$4:BC$204*(Scenarios!$B$4:$B$204='Scenario_selection&amp;Results'!$D$17))/100000</f>
        <v>0</v>
      </c>
      <c r="AN58" s="17" cm="1">
        <f t="array" ref="AN58">'Material demand'!CX58*SUMPRODUCT((Scenarios!$A$4:$A$204='Transportation sector'!$A58)*Scenarios!BD$4:BD$204*(Scenarios!$B$4:$B$204='Scenario_selection&amp;Results'!$D$17))/100000</f>
        <v>0</v>
      </c>
      <c r="AO58" s="17" cm="1">
        <f t="array" ref="AO58">'Material demand'!CY58*SUMPRODUCT((Scenarios!$A$4:$A$204='Transportation sector'!$A58)*Scenarios!BE$4:BE$204*(Scenarios!$B$4:$B$204='Scenario_selection&amp;Results'!$D$17))/100000</f>
        <v>1.3766372554086023E-2</v>
      </c>
      <c r="AP58" s="17" cm="1">
        <f t="array" ref="AP58">'Material demand'!CZ58*SUMPRODUCT((Scenarios!$A$4:$A$204='Transportation sector'!$A58)*Scenarios!BF$4:BF$204*(Scenarios!$B$4:$B$204='Scenario_selection&amp;Results'!$D$17))/100000</f>
        <v>4.9683954266381031E-2</v>
      </c>
      <c r="AQ58" s="17" cm="1">
        <f t="array" ref="AQ58">'Material demand'!DA58*SUMPRODUCT((Scenarios!$A$4:$A$204='Transportation sector'!$A58)*Scenarios!BG$4:BG$204*(Scenarios!$B$4:$B$204='Scenario_selection&amp;Results'!$D$17))/100000</f>
        <v>0.33047159824004224</v>
      </c>
      <c r="AR58" s="17" cm="1">
        <f t="array" ref="AR58">'Material demand'!DB58*SUMPRODUCT((Scenarios!$A$4:$A$204='Transportation sector'!$A58)*Scenarios!BC$4:BC$204*(Scenarios!$B$4:$B$204='Scenario_selection&amp;Results'!$D$17))/100000</f>
        <v>0</v>
      </c>
      <c r="AS58" s="17" cm="1">
        <f t="array" ref="AS58">'Material demand'!DC58*SUMPRODUCT((Scenarios!$A$4:$A$204='Transportation sector'!$A58)*Scenarios!BD$4:BD$204*(Scenarios!$B$4:$B$204='Scenario_selection&amp;Results'!$D$17))/100000</f>
        <v>0</v>
      </c>
      <c r="AT58" s="17" cm="1">
        <f t="array" ref="AT58">'Material demand'!DD58*SUMPRODUCT((Scenarios!$A$4:$A$204='Transportation sector'!$A58)*Scenarios!BE$4:BE$204*(Scenarios!$B$4:$B$204='Scenario_selection&amp;Results'!$D$17))/100000</f>
        <v>4.2052635506428994E-2</v>
      </c>
      <c r="AU58" s="17" cm="1">
        <f t="array" ref="AU58">'Material demand'!DE58*SUMPRODUCT((Scenarios!$A$4:$A$204='Transportation sector'!$A58)*Scenarios!BF$4:BF$204*(Scenarios!$B$4:$B$204='Scenario_selection&amp;Results'!$D$17))/100000</f>
        <v>0.14373709788716432</v>
      </c>
      <c r="AV58" s="17" cm="1">
        <f t="array" ref="AV58">'Material demand'!DF58*SUMPRODUCT((Scenarios!$A$4:$A$204='Transportation sector'!$A58)*Scenarios!BG$4:BG$204*(Scenarios!$B$4:$B$204='Scenario_selection&amp;Results'!$D$17))/100000</f>
        <v>0.64739780546220005</v>
      </c>
      <c r="AW58" s="17" cm="1">
        <f t="array" ref="AW58">'Material demand'!DG58*SUMPRODUCT((Scenarios!$A$4:$A$204='Transportation sector'!$A58)*Scenarios!BC$4:BC$204*(Scenarios!$B$4:$B$204='Scenario_selection&amp;Results'!$D$17))/100000</f>
        <v>0</v>
      </c>
      <c r="AX58" s="17" cm="1">
        <f t="array" ref="AX58">'Material demand'!DH58*SUMPRODUCT((Scenarios!$A$4:$A$204='Transportation sector'!$A58)*Scenarios!BD$4:BD$204*(Scenarios!$B$4:$B$204='Scenario_selection&amp;Results'!$D$17))/100000</f>
        <v>0</v>
      </c>
      <c r="AY58" s="17" cm="1">
        <f t="array" ref="AY58">'Material demand'!DI58*SUMPRODUCT((Scenarios!$A$4:$A$204='Transportation sector'!$A58)*Scenarios!BE$4:BE$204*(Scenarios!$B$4:$B$204='Scenario_selection&amp;Results'!$D$17))/100000</f>
        <v>1.0421358405362003E-2</v>
      </c>
      <c r="AZ58" s="17" cm="1">
        <f t="array" ref="AZ58">'Material demand'!DJ58*SUMPRODUCT((Scenarios!$A$4:$A$204='Transportation sector'!$A58)*Scenarios!BF$4:BF$204*(Scenarios!$B$4:$B$204='Scenario_selection&amp;Results'!$D$17))/100000</f>
        <v>3.7690688376578255E-2</v>
      </c>
      <c r="BA58" s="17" cm="1">
        <f t="array" ref="BA58">'Material demand'!DK58*SUMPRODUCT((Scenarios!$A$4:$A$204='Transportation sector'!$A58)*Scenarios!BG$4:BG$204*(Scenarios!$B$4:$B$204='Scenario_selection&amp;Results'!$D$17))/100000</f>
        <v>0.25831038552838609</v>
      </c>
      <c r="BB58" s="17" cm="1">
        <f t="array" ref="BB58">'Material demand'!DL58*SUMPRODUCT((Scenarios!$A$4:$A$204='Transportation sector'!$A58)*Scenarios!BC$4:BC$204*(Scenarios!$B$4:$B$204='Scenario_selection&amp;Results'!$D$17))/100000</f>
        <v>0</v>
      </c>
      <c r="BC58" s="17" cm="1">
        <f t="array" ref="BC58">'Material demand'!DM58*SUMPRODUCT((Scenarios!$A$4:$A$204='Transportation sector'!$A58)*Scenarios!BD$4:BD$204*(Scenarios!$B$4:$B$204='Scenario_selection&amp;Results'!$D$17))/100000</f>
        <v>0</v>
      </c>
      <c r="BD58" s="17" cm="1">
        <f t="array" ref="BD58">'Material demand'!DN58*SUMPRODUCT((Scenarios!$A$4:$A$204='Transportation sector'!$A58)*Scenarios!BE$4:BE$204*(Scenarios!$B$4:$B$204='Scenario_selection&amp;Results'!$D$17))/100000</f>
        <v>2.5843257523651381E-2</v>
      </c>
      <c r="BE58" s="17" cm="1">
        <f t="array" ref="BE58">'Material demand'!DO58*SUMPRODUCT((Scenarios!$A$4:$A$204='Transportation sector'!$A58)*Scenarios!BF$4:BF$204*(Scenarios!$B$4:$B$204='Scenario_selection&amp;Results'!$D$17))/100000</f>
        <v>8.8380539343741807E-2</v>
      </c>
      <c r="BF58" s="17" cm="1">
        <f t="array" ref="BF58">'Material demand'!DP58*SUMPRODUCT((Scenarios!$A$4:$A$204='Transportation sector'!$A58)*Scenarios!BG$4:BG$204*(Scenarios!$B$4:$B$204='Scenario_selection&amp;Results'!$D$17))/100000</f>
        <v>0.40119082732295452</v>
      </c>
      <c r="BG58" s="17" cm="1">
        <f t="array" ref="BG58">'Material demand'!DQ58*SUMPRODUCT((Scenarios!$A$4:$A$204='Transportation sector'!$A58)*Scenarios!BC$4:BC$204*(Scenarios!$B$4:$B$204='Scenario_selection&amp;Results'!$D$17))/100000</f>
        <v>0</v>
      </c>
      <c r="BH58" s="17" cm="1">
        <f t="array" ref="BH58">'Material demand'!DR58*SUMPRODUCT((Scenarios!$A$4:$A$204='Transportation sector'!$A58)*Scenarios!BD$4:BD$204*(Scenarios!$B$4:$B$204='Scenario_selection&amp;Results'!$D$17))/100000</f>
        <v>0</v>
      </c>
      <c r="BI58" s="17" cm="1">
        <f t="array" ref="BI58">'Material demand'!DS58*SUMPRODUCT((Scenarios!$A$4:$A$204='Transportation sector'!$A58)*Scenarios!BE$4:BE$204*(Scenarios!$B$4:$B$204='Scenario_selection&amp;Results'!$D$17))/100000</f>
        <v>7.6920474982498706E-3</v>
      </c>
      <c r="BJ58" s="17" cm="1">
        <f t="array" ref="BJ58">'Material demand'!DT58*SUMPRODUCT((Scenarios!$A$4:$A$204='Transportation sector'!$A58)*Scenarios!BF$4:BF$204*(Scenarios!$B$4:$B$204='Scenario_selection&amp;Results'!$D$17))/100000</f>
        <v>2.8224111797541456E-2</v>
      </c>
      <c r="BK58" s="17" cm="1">
        <f t="array" ref="BK58">'Material demand'!DU58*SUMPRODUCT((Scenarios!$A$4:$A$204='Transportation sector'!$A58)*Scenarios!BG$4:BG$204*(Scenarios!$B$4:$B$204='Scenario_selection&amp;Results'!$D$17))/100000</f>
        <v>0.22555152681330859</v>
      </c>
      <c r="BM58" s="17" cm="1">
        <f t="array" ref="BM58">('Material demand'!DW58+'Material demand'!FB58)*SUMPRODUCT((Scenarios!$A$4:$A$204='Transportation sector'!$A58)*Scenarios!BH$4:BH$204*(Scenarios!$B$4:$B$204='Scenario_selection&amp;Results'!$D$18))/100000</f>
        <v>13.611808743891762</v>
      </c>
      <c r="BN58" s="17" cm="1">
        <f t="array" ref="BN58">('Material demand'!DX58+'Material demand'!FC58)*SUMPRODUCT((Scenarios!$A$4:$A$204='Transportation sector'!$A58)*Scenarios!BI$4:BI$204*(Scenarios!$B$4:$B$204='Scenario_selection&amp;Results'!$D$18))/100000</f>
        <v>58.384234814596077</v>
      </c>
      <c r="BO58" s="17" cm="1">
        <f t="array" ref="BO58">('Material demand'!DY58+'Material demand'!FD58)*SUMPRODUCT((Scenarios!$A$4:$A$204='Transportation sector'!$A58)*Scenarios!BJ$4:BJ$204*(Scenarios!$B$4:$B$204='Scenario_selection&amp;Results'!$D$18))/100000</f>
        <v>0.41911545316722293</v>
      </c>
      <c r="BP58" s="17" cm="1">
        <f t="array" ref="BP58">('Material demand'!DZ58+'Material demand'!FE58)*SUMPRODUCT((Scenarios!$A$4:$A$204='Transportation sector'!$A58)*Scenarios!BK$4:BK$204*(Scenarios!$B$4:$B$204='Scenario_selection&amp;Results'!$D$18))/100000</f>
        <v>1.4290373915432071</v>
      </c>
      <c r="BQ58" s="17" cm="1">
        <f t="array" ref="BQ58">('Material demand'!EA58+'Material demand'!FF58)*SUMPRODUCT((Scenarios!$A$4:$A$204='Transportation sector'!$A58)*Scenarios!BL$4:BL$204*(Scenarios!$B$4:$B$204='Scenario_selection&amp;Results'!$D$18))/100000</f>
        <v>6.1929189396011468</v>
      </c>
      <c r="BR58" s="17" cm="1">
        <f t="array" ref="BR58">('Material demand'!EB58+'Material demand'!FG58)*SUMPRODUCT((Scenarios!$A$4:$A$204='Transportation sector'!$A58)*Scenarios!BH$4:BH$204*(Scenarios!$B$4:$B$204='Scenario_selection&amp;Results'!$D$18))/100000</f>
        <v>4.4920910494835891</v>
      </c>
      <c r="BS58" s="17" cm="1">
        <f t="array" ref="BS58">('Material demand'!EC58+'Material demand'!FH58)*SUMPRODUCT((Scenarios!$A$4:$A$204='Transportation sector'!$A58)*Scenarios!BI$4:BI$204*(Scenarios!$B$4:$B$204='Scenario_selection&amp;Results'!$D$18))/100000</f>
        <v>22.324977308818585</v>
      </c>
      <c r="BT58" s="17" cm="1">
        <f t="array" ref="BT58">('Material demand'!ED58+'Material demand'!FI58)*SUMPRODUCT((Scenarios!$A$4:$A$204='Transportation sector'!$A58)*Scenarios!BJ$4:BJ$204*(Scenarios!$B$4:$B$204='Scenario_selection&amp;Results'!$D$18))/100000</f>
        <v>0.13662844325304169</v>
      </c>
      <c r="BU58" s="17" cm="1">
        <f t="array" ref="BU58">('Material demand'!EE58+'Material demand'!FJ58)*SUMPRODUCT((Scenarios!$A$4:$A$204='Transportation sector'!$A58)*Scenarios!BK$4:BK$204*(Scenarios!$B$4:$B$204='Scenario_selection&amp;Results'!$D$18))/100000</f>
        <v>0.49320130878578056</v>
      </c>
      <c r="BV58" s="17" cm="1">
        <f t="array" ref="BV58">('Material demand'!EF58+'Material demand'!FK58)*SUMPRODUCT((Scenarios!$A$4:$A$204='Transportation sector'!$A58)*Scenarios!BL$4:BL$204*(Scenarios!$B$4:$B$204='Scenario_selection&amp;Results'!$D$18))/100000</f>
        <v>3.2888950441359457</v>
      </c>
      <c r="BW58" s="17" cm="1">
        <f t="array" ref="BW58">('Material demand'!EG58+'Material demand'!FL58)*SUMPRODUCT((Scenarios!$A$4:$A$204='Transportation sector'!$A58)*Scenarios!BH$4:BH$204*(Scenarios!$B$4:$B$204='Scenario_selection&amp;Results'!$D$18))/100000</f>
        <v>13.54024174395833</v>
      </c>
      <c r="BX58" s="17" cm="1">
        <f t="array" ref="BX58">('Material demand'!EH58+'Material demand'!FM58)*SUMPRODUCT((Scenarios!$A$4:$A$204='Transportation sector'!$A58)*Scenarios!BI$4:BI$204*(Scenarios!$B$4:$B$204='Scenario_selection&amp;Results'!$D$18))/100000</f>
        <v>58.446446492810324</v>
      </c>
      <c r="BY58" s="17" cm="1">
        <f t="array" ref="BY58">('Material demand'!EI58+'Material demand'!FN58)*SUMPRODUCT((Scenarios!$A$4:$A$204='Transportation sector'!$A58)*Scenarios!BJ$4:BJ$204*(Scenarios!$B$4:$B$204='Scenario_selection&amp;Results'!$D$18))/100000</f>
        <v>0.416683730491826</v>
      </c>
      <c r="BZ58" s="17" cm="1">
        <f t="array" ref="BZ58">('Material demand'!EJ58+'Material demand'!FO58)*SUMPRODUCT((Scenarios!$A$4:$A$204='Transportation sector'!$A58)*Scenarios!BK$4:BK$204*(Scenarios!$B$4:$B$204='Scenario_selection&amp;Results'!$D$18))/100000</f>
        <v>1.4243462834151626</v>
      </c>
      <c r="CA58" s="17" cm="1">
        <f t="array" ref="CA58">('Material demand'!EK58+'Material demand'!FP58)*SUMPRODUCT((Scenarios!$A$4:$A$204='Transportation sector'!$A58)*Scenarios!BL$4:BL$204*(Scenarios!$B$4:$B$204='Scenario_selection&amp;Results'!$D$18))/100000</f>
        <v>6.4203765976884846</v>
      </c>
      <c r="CB58" s="17" cm="1">
        <f t="array" ref="CB58">('Material demand'!EL58+'Material demand'!FQ58)*SUMPRODUCT((Scenarios!$A$4:$A$204='Transportation sector'!$A58)*Scenarios!BH$4:BH$204*(Scenarios!$B$4:$B$204='Scenario_selection&amp;Results'!$D$18))/100000</f>
        <v>3.4051580698245987</v>
      </c>
      <c r="CC58" s="17" cm="1">
        <f t="array" ref="CC58">('Material demand'!EM58+'Material demand'!FR58)*SUMPRODUCT((Scenarios!$A$4:$A$204='Transportation sector'!$A58)*Scenarios!BI$4:BI$204*(Scenarios!$B$4:$B$204='Scenario_selection&amp;Results'!$D$18))/100000</f>
        <v>16.996687775764574</v>
      </c>
      <c r="CD58" s="17" cm="1">
        <f t="array" ref="CD58">('Material demand'!EN58+'Material demand'!FS58)*SUMPRODUCT((Scenarios!$A$4:$A$204='Transportation sector'!$A58)*Scenarios!BJ$4:BJ$204*(Scenarios!$B$4:$B$204='Scenario_selection&amp;Results'!$D$18))/100000</f>
        <v>0.10353657069489454</v>
      </c>
      <c r="CE58" s="17" cm="1">
        <f t="array" ref="CE58">('Material demand'!EO58+'Material demand'!FT58)*SUMPRODUCT((Scenarios!$A$4:$A$204='Transportation sector'!$A58)*Scenarios!BK$4:BK$204*(Scenarios!$B$4:$B$204='Scenario_selection&amp;Results'!$D$18))/100000</f>
        <v>0.37456160514508652</v>
      </c>
      <c r="CF58" s="17" cm="1">
        <f t="array" ref="CF58">('Material demand'!EP58+'Material demand'!FU58)*SUMPRODUCT((Scenarios!$A$4:$A$204='Transportation sector'!$A58)*Scenarios!BL$4:BL$204*(Scenarios!$B$4:$B$204='Scenario_selection&amp;Results'!$D$18))/100000</f>
        <v>2.5758019755059141</v>
      </c>
      <c r="CG58" s="17" cm="1">
        <f t="array" ref="CG58">('Material demand'!EQ58+'Material demand'!FV58)*SUMPRODUCT((Scenarios!$A$4:$A$204='Transportation sector'!$A58)*Scenarios!BH$4:BH$204*(Scenarios!$B$4:$B$204='Scenario_selection&amp;Results'!$D$18))/100000</f>
        <v>8.3220212968064704</v>
      </c>
      <c r="CH58" s="17" cm="1">
        <f t="array" ref="CH58">('Material demand'!ER58+'Material demand'!FW58)*SUMPRODUCT((Scenarios!$A$4:$A$204='Transportation sector'!$A58)*Scenarios!BI$4:BI$204*(Scenarios!$B$4:$B$204='Scenario_selection&amp;Results'!$D$18))/100000</f>
        <v>35.970664016410524</v>
      </c>
      <c r="CI58" s="17" cm="1">
        <f t="array" ref="CI58">('Material demand'!ES58+'Material demand'!FX58)*SUMPRODUCT((Scenarios!$A$4:$A$204='Transportation sector'!$A58)*Scenarios!BJ$4:BJ$204*(Scenarios!$B$4:$B$204='Scenario_selection&amp;Results'!$D$18))/100000</f>
        <v>0.25606986281668187</v>
      </c>
      <c r="CJ58" s="17" cm="1">
        <f t="array" ref="CJ58">('Material demand'!ET58+'Material demand'!FY58)*SUMPRODUCT((Scenarios!$A$4:$A$204='Transportation sector'!$A58)*Scenarios!BK$4:BK$204*(Scenarios!$B$4:$B$204='Scenario_selection&amp;Results'!$D$18))/100000</f>
        <v>0.87579140618463858</v>
      </c>
      <c r="CK58" s="17" cm="1">
        <f t="array" ref="CK58">('Material demand'!EU58+'Material demand'!FZ58)*SUMPRODUCT((Scenarios!$A$4:$A$204='Transportation sector'!$A58)*Scenarios!BL$4:BL$204*(Scenarios!$B$4:$B$204='Scenario_selection&amp;Results'!$D$18))/100000</f>
        <v>3.9785955451809061</v>
      </c>
      <c r="CL58" s="17" cm="1">
        <f t="array" ref="CL58">('Material demand'!EV58+'Material demand'!GA58)*SUMPRODUCT((Scenarios!$A$4:$A$204='Transportation sector'!$A58)*Scenarios!BH$4:BH$204*(Scenarios!$B$4:$B$204='Scenario_selection&amp;Results'!$D$18))/100000</f>
        <v>0.64900258604548955</v>
      </c>
      <c r="CM58" s="17" cm="1">
        <f t="array" ref="CM58">('Material demand'!EW58+'Material demand'!GB58)*SUMPRODUCT((Scenarios!$A$4:$A$204='Transportation sector'!$A58)*Scenarios!BI$4:BI$204*(Scenarios!$B$4:$B$204='Scenario_selection&amp;Results'!$D$18))/100000</f>
        <v>3.3631063163356778</v>
      </c>
      <c r="CN58" s="17" cm="1">
        <f t="array" ref="CN58">('Material demand'!EX58+'Material demand'!GC58)*SUMPRODUCT((Scenarios!$A$4:$A$204='Transportation sector'!$A58)*Scenarios!BJ$4:BJ$204*(Scenarios!$B$4:$B$204='Scenario_selection&amp;Results'!$D$18))/100000</f>
        <v>1.9878246895691423E-2</v>
      </c>
      <c r="CO58" s="17" cm="1">
        <f t="array" ref="CO58">('Material demand'!EY58+'Material demand'!GD58)*SUMPRODUCT((Scenarios!$A$4:$A$204='Transportation sector'!$A58)*Scenarios!BK$4:BK$204*(Scenarios!$B$4:$B$204='Scenario_selection&amp;Results'!$D$18))/100000</f>
        <v>7.3264018218481775E-2</v>
      </c>
      <c r="CP58" s="17" cm="1">
        <f t="array" ref="CP58">('Material demand'!EZ58+'Material demand'!GE58)*SUMPRODUCT((Scenarios!$A$4:$A$204='Transportation sector'!$A58)*Scenarios!BL$4:BL$204*(Scenarios!$B$4:$B$204='Scenario_selection&amp;Results'!$D$18))/100000</f>
        <v>0.61317101935235896</v>
      </c>
      <c r="CR58" s="17">
        <f t="shared" si="109"/>
        <v>1327.7079670771191</v>
      </c>
      <c r="CS58" s="17">
        <f t="shared" si="110"/>
        <v>412.85556824638206</v>
      </c>
      <c r="CT58" s="17">
        <f t="shared" si="111"/>
        <v>41.567928771830758</v>
      </c>
      <c r="CU58" s="17">
        <f t="shared" si="112"/>
        <v>131.41565652993236</v>
      </c>
      <c r="CV58" s="17">
        <f t="shared" si="113"/>
        <v>282.18817160686245</v>
      </c>
      <c r="CW58" s="17">
        <f t="shared" si="114"/>
        <v>320.84335223501671</v>
      </c>
      <c r="CX58" s="17">
        <f t="shared" si="115"/>
        <v>108.2776626401195</v>
      </c>
      <c r="CY58" s="17">
        <f t="shared" si="116"/>
        <v>10.042330126797507</v>
      </c>
      <c r="CZ58" s="17">
        <f t="shared" si="117"/>
        <v>31.849306373279223</v>
      </c>
      <c r="DA58" s="17">
        <f t="shared" si="118"/>
        <v>70.442810782175485</v>
      </c>
      <c r="DB58" s="17">
        <f t="shared" si="119"/>
        <v>1047.1547766114404</v>
      </c>
      <c r="DC58" s="17">
        <f t="shared" si="120"/>
        <v>337.25916510974099</v>
      </c>
      <c r="DD58" s="17">
        <f t="shared" si="121"/>
        <v>32.791448434549693</v>
      </c>
      <c r="DE58" s="17">
        <f t="shared" si="122"/>
        <v>103.69683898980792</v>
      </c>
      <c r="DF58" s="17">
        <f t="shared" si="123"/>
        <v>223.66329272872198</v>
      </c>
      <c r="DG58" s="17">
        <f t="shared" si="124"/>
        <v>236.2974504796654</v>
      </c>
      <c r="DH58" s="17">
        <f t="shared" si="125"/>
        <v>80.273558715275087</v>
      </c>
      <c r="DI58" s="17">
        <f t="shared" si="126"/>
        <v>7.3962285365036466</v>
      </c>
      <c r="DJ58" s="17">
        <f t="shared" si="127"/>
        <v>23.459494628467141</v>
      </c>
      <c r="DK58" s="17">
        <f t="shared" si="128"/>
        <v>52.028368878670491</v>
      </c>
      <c r="DL58" s="17">
        <f t="shared" si="129"/>
        <v>746.39787723805546</v>
      </c>
      <c r="DM58" s="17">
        <f t="shared" si="130"/>
        <v>235.06319706295966</v>
      </c>
      <c r="DN58" s="17">
        <f t="shared" si="131"/>
        <v>23.369818069314</v>
      </c>
      <c r="DO58" s="17">
        <f t="shared" si="132"/>
        <v>73.891521715843467</v>
      </c>
      <c r="DP58" s="17">
        <f t="shared" si="133"/>
        <v>159.04471917714986</v>
      </c>
      <c r="DQ58" s="17">
        <f t="shared" si="134"/>
        <v>34.624891457820915</v>
      </c>
      <c r="DR58" s="17">
        <f t="shared" si="135"/>
        <v>12.594360442217786</v>
      </c>
      <c r="DS58" s="17">
        <f t="shared" si="136"/>
        <v>1.0899567492274265</v>
      </c>
      <c r="DT58" s="17">
        <f t="shared" si="137"/>
        <v>3.4637743451174803</v>
      </c>
      <c r="DU58" s="17">
        <f t="shared" si="138"/>
        <v>8.0155104736574039</v>
      </c>
      <c r="DW58" s="298">
        <f t="shared" si="160"/>
        <v>2546.9465171514616</v>
      </c>
      <c r="DX58" s="5">
        <f t="shared" si="161"/>
        <v>791.98218110160178</v>
      </c>
      <c r="DY58" s="5">
        <f t="shared" si="162"/>
        <v>79.739893136052046</v>
      </c>
      <c r="DZ58" s="5">
        <f t="shared" si="163"/>
        <v>252.09508189886657</v>
      </c>
      <c r="EA58" s="5">
        <f t="shared" si="164"/>
        <v>541.32248858734988</v>
      </c>
      <c r="EB58" s="5">
        <f t="shared" si="165"/>
        <v>615.47484747352621</v>
      </c>
      <c r="EC58" s="5">
        <f t="shared" si="166"/>
        <v>207.70939286721548</v>
      </c>
      <c r="ED58" s="5">
        <f t="shared" si="167"/>
        <v>19.264234586796352</v>
      </c>
      <c r="EE58" s="5">
        <f t="shared" si="168"/>
        <v>61.096628138559367</v>
      </c>
      <c r="EF58" s="5">
        <f t="shared" si="169"/>
        <v>135.13067333247398</v>
      </c>
      <c r="EG58" s="5">
        <f t="shared" si="140"/>
        <v>2008.7604182118396</v>
      </c>
      <c r="EH58" s="5">
        <f t="shared" si="141"/>
        <v>646.96535477200405</v>
      </c>
      <c r="EI58" s="5">
        <f t="shared" si="142"/>
        <v>62.903942322940807</v>
      </c>
      <c r="EJ58" s="5">
        <f t="shared" si="143"/>
        <v>198.92198394058931</v>
      </c>
      <c r="EK58" s="5">
        <f t="shared" si="144"/>
        <v>429.05402283916402</v>
      </c>
      <c r="EL58" s="5">
        <f t="shared" si="145"/>
        <v>453.29016879808819</v>
      </c>
      <c r="EM58" s="5">
        <f t="shared" si="146"/>
        <v>153.98902910804614</v>
      </c>
      <c r="EN58" s="5">
        <f t="shared" si="147"/>
        <v>14.188209288654539</v>
      </c>
      <c r="EO58" s="5">
        <f t="shared" si="148"/>
        <v>45.002424945633592</v>
      </c>
      <c r="EP58" s="5">
        <f t="shared" si="149"/>
        <v>99.806189459209861</v>
      </c>
      <c r="EQ58" s="5">
        <f t="shared" si="150"/>
        <v>1431.8174786777408</v>
      </c>
      <c r="ER58" s="5">
        <f t="shared" si="151"/>
        <v>450.92249644926483</v>
      </c>
      <c r="ES58" s="5">
        <f t="shared" si="152"/>
        <v>44.830398110163117</v>
      </c>
      <c r="ET58" s="5">
        <f t="shared" si="153"/>
        <v>141.74634674784457</v>
      </c>
      <c r="EU58" s="5">
        <f t="shared" si="154"/>
        <v>305.09600275377829</v>
      </c>
      <c r="EV58" s="5">
        <f t="shared" si="155"/>
        <v>66.421042045401876</v>
      </c>
      <c r="EW58" s="5">
        <f t="shared" si="156"/>
        <v>24.159802651989022</v>
      </c>
      <c r="EX58" s="5">
        <f t="shared" si="157"/>
        <v>2.0908675816730091</v>
      </c>
      <c r="EY58" s="5">
        <f t="shared" si="158"/>
        <v>6.6445696066107347</v>
      </c>
      <c r="EZ58" s="299">
        <f t="shared" si="159"/>
        <v>15.376179845493834</v>
      </c>
    </row>
    <row r="59" spans="1:156" x14ac:dyDescent="0.3">
      <c r="A59" s="13">
        <v>2059</v>
      </c>
      <c r="B59" s="68">
        <f>2.4892*(1-SUMPRODUCT((Scenarios!$A$4:$A$204='Transportation sector'!$A59)*(Scenarios!$BM$4:$BM$204)*(Scenarios!$B$4:$B$204='Scenario_selection&amp;Results'!$D$20))-SUMPRODUCT((Scenarios!$A$4:$A$204='Transportation sector'!$A59)*(Scenarios!$BN$4:$BN$204)*(Scenarios!$B$4:$B$204='Scenario_selection&amp;Results'!$D$19)))+'Power sector'!B57*SUMPRODUCT((Scenarios!$A$4:$A$204='Transportation sector'!$A59)*(Scenarios!$BN$4:$BN$204)*(Scenarios!$B$4:$B$204='Scenario_selection&amp;Results'!$D$19))</f>
        <v>1.8662000381067931</v>
      </c>
      <c r="C59" s="17" cm="1">
        <f t="array" ref="C59">'Material demand'!BM59*SUMPRODUCT((Scenarios!$A$4:$A$204='Transportation sector'!$A59)*Scenarios!BC$4:BC$204*(Scenarios!$B$4:$B$204='Scenario_selection&amp;Results'!$D$17))/100000</f>
        <v>1276.3368564870266</v>
      </c>
      <c r="D59" s="17" cm="1">
        <f t="array" ref="D59">'Material demand'!BN59*SUMPRODUCT((Scenarios!$A$4:$A$204='Transportation sector'!$A59)*Scenarios!BD$4:BD$204*(Scenarios!$B$4:$B$204='Scenario_selection&amp;Results'!$D$17))/100000</f>
        <v>341.81672817074053</v>
      </c>
      <c r="E59" s="17" cm="1">
        <f t="array" ref="E59">'Material demand'!BO59*SUMPRODUCT((Scenarios!$A$4:$A$204='Transportation sector'!$A59)*Scenarios!BE$4:BE$204*(Scenarios!$B$4:$B$204='Scenario_selection&amp;Results'!$D$17))/100000</f>
        <v>39.940989990495233</v>
      </c>
      <c r="F59" s="17" cm="1">
        <f t="array" ref="F59">'Material demand'!BP59*SUMPRODUCT((Scenarios!$A$4:$A$204='Transportation sector'!$A59)*Scenarios!BF$4:BF$204*(Scenarios!$B$4:$B$204='Scenario_selection&amp;Results'!$D$17))/100000</f>
        <v>125.91754738959253</v>
      </c>
      <c r="G59" s="17" cm="1">
        <f t="array" ref="G59">'Material demand'!BQ59*SUMPRODUCT((Scenarios!$A$4:$A$204='Transportation sector'!$A59)*Scenarios!BG$4:BG$204*(Scenarios!$B$4:$B$204='Scenario_selection&amp;Results'!$D$17))/100000</f>
        <v>265.33593754542085</v>
      </c>
      <c r="H59" s="17" cm="1">
        <f t="array" ref="H59">'Material demand'!BR59*SUMPRODUCT((Scenarios!$A$4:$A$204='Transportation sector'!$A59)*Scenarios!BC$4:BC$204*(Scenarios!$B$4:$B$204='Scenario_selection&amp;Results'!$D$17))/100000</f>
        <v>314.81824438968681</v>
      </c>
      <c r="I59" s="17" cm="1">
        <f t="array" ref="I59">'Material demand'!BS59*SUMPRODUCT((Scenarios!$A$4:$A$204='Transportation sector'!$A59)*Scenarios!BD$4:BD$204*(Scenarios!$B$4:$B$204='Scenario_selection&amp;Results'!$D$17))/100000</f>
        <v>84.615445764182979</v>
      </c>
      <c r="J59" s="17" cm="1">
        <f t="array" ref="J59">'Material demand'!BT59*SUMPRODUCT((Scenarios!$A$4:$A$204='Transportation sector'!$A59)*Scenarios!BE$4:BE$204*(Scenarios!$B$4:$B$204='Scenario_selection&amp;Results'!$D$17))/100000</f>
        <v>9.8498278894265923</v>
      </c>
      <c r="K59" s="17" cm="1">
        <f t="array" ref="K59">'Material demand'!BU59*SUMPRODUCT((Scenarios!$A$4:$A$204='Transportation sector'!$A59)*Scenarios!BF$4:BF$204*(Scenarios!$B$4:$B$204='Scenario_selection&amp;Results'!$D$17))/100000</f>
        <v>31.082385679222607</v>
      </c>
      <c r="L59" s="17" cm="1">
        <f t="array" ref="L59">'Material demand'!BV59*SUMPRODUCT((Scenarios!$A$4:$A$204='Transportation sector'!$A59)*Scenarios!BG$4:BG$204*(Scenarios!$B$4:$B$204='Scenario_selection&amp;Results'!$D$17))/100000</f>
        <v>65.708215296551117</v>
      </c>
      <c r="M59" s="17" cm="1">
        <f t="array" ref="M59">'Material demand'!BW59*SUMPRODUCT((Scenarios!$A$4:$A$204='Transportation sector'!$A59)*Scenarios!BC$4:BC$204*(Scenarios!$B$4:$B$204='Scenario_selection&amp;Results'!$D$17))/100000</f>
        <v>999.62993164843817</v>
      </c>
      <c r="N59" s="17" cm="1">
        <f t="array" ref="N59">'Material demand'!BX59*SUMPRODUCT((Scenarios!$A$4:$A$204='Transportation sector'!$A59)*Scenarios!BD$4:BD$204*(Scenarios!$B$4:$B$204='Scenario_selection&amp;Results'!$D$17))/100000</f>
        <v>267.71163966703426</v>
      </c>
      <c r="O59" s="17" cm="1">
        <f t="array" ref="O59">'Material demand'!BY59*SUMPRODUCT((Scenarios!$A$4:$A$204='Transportation sector'!$A59)*Scenarios!BE$4:BE$204*(Scenarios!$B$4:$B$204='Scenario_selection&amp;Results'!$D$17))/100000</f>
        <v>31.281874288314526</v>
      </c>
      <c r="P59" s="17" cm="1">
        <f t="array" ref="P59">'Material demand'!BZ59*SUMPRODUCT((Scenarios!$A$4:$A$204='Transportation sector'!$A59)*Scenarios!BF$4:BF$204*(Scenarios!$B$4:$B$204='Scenario_selection&amp;Results'!$D$17))/100000</f>
        <v>98.618909773429991</v>
      </c>
      <c r="Q59" s="17" cm="1">
        <f t="array" ref="Q59">'Material demand'!CA59*SUMPRODUCT((Scenarios!$A$4:$A$204='Transportation sector'!$A59)*Scenarios!BG$4:BG$204*(Scenarios!$B$4:$B$204='Scenario_selection&amp;Results'!$D$17))/100000</f>
        <v>207.81171033675258</v>
      </c>
      <c r="R59" s="17" cm="1">
        <f t="array" ref="R59">'Material demand'!CB59*SUMPRODUCT((Scenarios!$A$4:$A$204='Transportation sector'!$A59)*Scenarios!BC$4:BC$204*(Scenarios!$B$4:$B$204='Scenario_selection&amp;Results'!$D$17))/100000</f>
        <v>233.45017260429509</v>
      </c>
      <c r="S59" s="17" cm="1">
        <f t="array" ref="S59">'Material demand'!CC59*SUMPRODUCT((Scenarios!$A$4:$A$204='Transportation sector'!$A59)*Scenarios!BD$4:BD$204*(Scenarios!$B$4:$B$204='Scenario_selection&amp;Results'!$D$17))/100000</f>
        <v>62.745697781691177</v>
      </c>
      <c r="T59" s="17" cm="1">
        <f t="array" ref="T59">'Material demand'!CD59*SUMPRODUCT((Scenarios!$A$4:$A$204='Transportation sector'!$A59)*Scenarios!BE$4:BE$204*(Scenarios!$B$4:$B$204='Scenario_selection&amp;Results'!$D$17))/100000</f>
        <v>7.3040367319466748</v>
      </c>
      <c r="U59" s="17" cm="1">
        <f t="array" ref="U59">'Material demand'!CE59*SUMPRODUCT((Scenarios!$A$4:$A$204='Transportation sector'!$A59)*Scenarios!BF$4:BF$204*(Scenarios!$B$4:$B$204='Scenario_selection&amp;Results'!$D$17))/100000</f>
        <v>23.048817630740505</v>
      </c>
      <c r="V59" s="17" cm="1">
        <f t="array" ref="V59">'Material demand'!CF59*SUMPRODUCT((Scenarios!$A$4:$A$204='Transportation sector'!$A59)*Scenarios!BG$4:BG$204*(Scenarios!$B$4:$B$204='Scenario_selection&amp;Results'!$D$17))/100000</f>
        <v>48.725239009694931</v>
      </c>
      <c r="W59" s="17" cm="1">
        <f t="array" ref="W59">'Material demand'!CG59*SUMPRODUCT((Scenarios!$A$4:$A$204='Transportation sector'!$A59)*Scenarios!BC$4:BC$204*(Scenarios!$B$4:$B$204='Scenario_selection&amp;Results'!$D$17))/100000</f>
        <v>712.92415841712534</v>
      </c>
      <c r="X59" s="17" cm="1">
        <f t="array" ref="X59">'Material demand'!CH59*SUMPRODUCT((Scenarios!$A$4:$A$204='Transportation sector'!$A59)*Scenarios!BD$4:BD$204*(Scenarios!$B$4:$B$204='Scenario_selection&amp;Results'!$D$17))/100000</f>
        <v>190.92875209664325</v>
      </c>
      <c r="Y59" s="17" cm="1">
        <f t="array" ref="Y59">'Material demand'!CI59*SUMPRODUCT((Scenarios!$A$4:$A$204='Transportation sector'!$A59)*Scenarios!BE$4:BE$204*(Scenarios!$B$4:$B$204='Scenario_selection&amp;Results'!$D$17))/100000</f>
        <v>22.30986007384805</v>
      </c>
      <c r="Z59" s="17" cm="1">
        <f t="array" ref="Z59">'Material demand'!CJ59*SUMPRODUCT((Scenarios!$A$4:$A$204='Transportation sector'!$A59)*Scenarios!BF$4:BF$204*(Scenarios!$B$4:$B$204='Scenario_selection&amp;Results'!$D$17))/100000</f>
        <v>70.333831579348583</v>
      </c>
      <c r="AA59" s="17" cm="1">
        <f t="array" ref="AA59">'Material demand'!CK59*SUMPRODUCT((Scenarios!$A$4:$A$204='Transportation sector'!$A59)*Scenarios!BG$4:BG$204*(Scenarios!$B$4:$B$204='Scenario_selection&amp;Results'!$D$17))/100000</f>
        <v>148.20883610071544</v>
      </c>
      <c r="AB59" s="17" cm="1">
        <f t="array" ref="AB59">'Material demand'!CL59*SUMPRODUCT((Scenarios!$A$4:$A$204='Transportation sector'!$A59)*Scenarios!BC$4:BC$204*(Scenarios!$B$4:$B$204='Scenario_selection&amp;Results'!$D$17))/100000</f>
        <v>37.167032805618575</v>
      </c>
      <c r="AC59" s="17" cm="1">
        <f t="array" ref="AC59">'Material demand'!CM59*SUMPRODUCT((Scenarios!$A$4:$A$204='Transportation sector'!$A59)*Scenarios!BD$4:BD$204*(Scenarios!$B$4:$B$204='Scenario_selection&amp;Results'!$D$17))/100000</f>
        <v>9.9895895635788392</v>
      </c>
      <c r="AD59" s="17" cm="1">
        <f t="array" ref="AD59">'Material demand'!CN59*SUMPRODUCT((Scenarios!$A$4:$A$204='Transportation sector'!$A59)*Scenarios!BE$4:BE$204*(Scenarios!$B$4:$B$204='Scenario_selection&amp;Results'!$D$17))/100000</f>
        <v>1.1628578801261102</v>
      </c>
      <c r="AE59" s="17" cm="1">
        <f t="array" ref="AE59">'Material demand'!CO59*SUMPRODUCT((Scenarios!$A$4:$A$204='Transportation sector'!$A59)*Scenarios!BF$4:BF$204*(Scenarios!$B$4:$B$204='Scenario_selection&amp;Results'!$D$17))/100000</f>
        <v>3.669546059683193</v>
      </c>
      <c r="AF59" s="17" cm="1">
        <f t="array" ref="AF59">'Material demand'!CP59*SUMPRODUCT((Scenarios!$A$4:$A$204='Transportation sector'!$A59)*Scenarios!BG$4:BG$204*(Scenarios!$B$4:$B$204='Scenario_selection&amp;Results'!$D$17))/100000</f>
        <v>7.7574265057605647</v>
      </c>
      <c r="AH59" s="17" cm="1">
        <f t="array" ref="AH59">'Material demand'!CR59*SUMPRODUCT((Scenarios!$A$4:$A$204='Transportation sector'!$A59)*Scenarios!BC$4:BC$204*(Scenarios!$B$4:$B$204='Scenario_selection&amp;Results'!$D$17))/100000</f>
        <v>0</v>
      </c>
      <c r="AI59" s="17" cm="1">
        <f t="array" ref="AI59">'Material demand'!CS59*SUMPRODUCT((Scenarios!$A$4:$A$204='Transportation sector'!$A59)*Scenarios!BD$4:BD$204*(Scenarios!$B$4:$B$204='Scenario_selection&amp;Results'!$D$17))/100000</f>
        <v>0</v>
      </c>
      <c r="AJ59" s="17" cm="1">
        <f t="array" ref="AJ59">'Material demand'!CT59*SUMPRODUCT((Scenarios!$A$4:$A$204='Transportation sector'!$A59)*Scenarios!BE$4:BE$204*(Scenarios!$B$4:$B$204='Scenario_selection&amp;Results'!$D$17))/100000</f>
        <v>4.3752664879463055E-2</v>
      </c>
      <c r="AK59" s="17" cm="1">
        <f t="array" ref="AK59">'Material demand'!CU59*SUMPRODUCT((Scenarios!$A$4:$A$204='Transportation sector'!$A59)*Scenarios!BF$4:BF$204*(Scenarios!$B$4:$B$204='Scenario_selection&amp;Results'!$D$17))/100000</f>
        <v>0.14867015519986271</v>
      </c>
      <c r="AL59" s="17" cm="1">
        <f t="array" ref="AL59">'Material demand'!CV59*SUMPRODUCT((Scenarios!$A$4:$A$204='Transportation sector'!$A59)*Scenarios!BG$4:BG$204*(Scenarios!$B$4:$B$204='Scenario_selection&amp;Results'!$D$17))/100000</f>
        <v>0.61618173301848034</v>
      </c>
      <c r="AM59" s="17" cm="1">
        <f t="array" ref="AM59">'Material demand'!CW59*SUMPRODUCT((Scenarios!$A$4:$A$204='Transportation sector'!$A59)*Scenarios!BC$4:BC$204*(Scenarios!$B$4:$B$204='Scenario_selection&amp;Results'!$D$17))/100000</f>
        <v>0</v>
      </c>
      <c r="AN59" s="17" cm="1">
        <f t="array" ref="AN59">'Material demand'!CX59*SUMPRODUCT((Scenarios!$A$4:$A$204='Transportation sector'!$A59)*Scenarios!BD$4:BD$204*(Scenarios!$B$4:$B$204='Scenario_selection&amp;Results'!$D$17))/100000</f>
        <v>0</v>
      </c>
      <c r="AO59" s="17" cm="1">
        <f t="array" ref="AO59">'Material demand'!CY59*SUMPRODUCT((Scenarios!$A$4:$A$204='Transportation sector'!$A59)*Scenarios!BE$4:BE$204*(Scenarios!$B$4:$B$204='Scenario_selection&amp;Results'!$D$17))/100000</f>
        <v>1.4040797516606831E-2</v>
      </c>
      <c r="AP59" s="17" cm="1">
        <f t="array" ref="AP59">'Material demand'!CZ59*SUMPRODUCT((Scenarios!$A$4:$A$204='Transportation sector'!$A59)*Scenarios!BF$4:BF$204*(Scenarios!$B$4:$B$204='Scenario_selection&amp;Results'!$D$17))/100000</f>
        <v>5.0424149450639208E-2</v>
      </c>
      <c r="AQ59" s="17" cm="1">
        <f t="array" ref="AQ59">'Material demand'!DA59*SUMPRODUCT((Scenarios!$A$4:$A$204='Transportation sector'!$A59)*Scenarios!BG$4:BG$204*(Scenarios!$B$4:$B$204='Scenario_selection&amp;Results'!$D$17))/100000</f>
        <v>0.31724520760698877</v>
      </c>
      <c r="AR59" s="17" cm="1">
        <f t="array" ref="AR59">'Material demand'!DB59*SUMPRODUCT((Scenarios!$A$4:$A$204='Transportation sector'!$A59)*Scenarios!BC$4:BC$204*(Scenarios!$B$4:$B$204='Scenario_selection&amp;Results'!$D$17))/100000</f>
        <v>0</v>
      </c>
      <c r="AS59" s="17" cm="1">
        <f t="array" ref="AS59">'Material demand'!DC59*SUMPRODUCT((Scenarios!$A$4:$A$204='Transportation sector'!$A59)*Scenarios!BD$4:BD$204*(Scenarios!$B$4:$B$204='Scenario_selection&amp;Results'!$D$17))/100000</f>
        <v>0</v>
      </c>
      <c r="AT59" s="17" cm="1">
        <f t="array" ref="AT59">'Material demand'!DD59*SUMPRODUCT((Scenarios!$A$4:$A$204='Transportation sector'!$A59)*Scenarios!BE$4:BE$204*(Scenarios!$B$4:$B$204='Scenario_selection&amp;Results'!$D$17))/100000</f>
        <v>4.3210835307353555E-2</v>
      </c>
      <c r="AU59" s="17" cm="1">
        <f t="array" ref="AU59">'Material demand'!DE59*SUMPRODUCT((Scenarios!$A$4:$A$204='Transportation sector'!$A59)*Scenarios!BF$4:BF$204*(Scenarios!$B$4:$B$204='Scenario_selection&amp;Results'!$D$17))/100000</f>
        <v>0.14719984987440538</v>
      </c>
      <c r="AV59" s="17" cm="1">
        <f t="array" ref="AV59">'Material demand'!DF59*SUMPRODUCT((Scenarios!$A$4:$A$204='Transportation sector'!$A59)*Scenarios!BG$4:BG$204*(Scenarios!$B$4:$B$204='Scenario_selection&amp;Results'!$D$17))/100000</f>
        <v>0.63476660236872351</v>
      </c>
      <c r="AW59" s="17" cm="1">
        <f t="array" ref="AW59">'Material demand'!DG59*SUMPRODUCT((Scenarios!$A$4:$A$204='Transportation sector'!$A59)*Scenarios!BC$4:BC$204*(Scenarios!$B$4:$B$204='Scenario_selection&amp;Results'!$D$17))/100000</f>
        <v>0</v>
      </c>
      <c r="AX59" s="17" cm="1">
        <f t="array" ref="AX59">'Material demand'!DH59*SUMPRODUCT((Scenarios!$A$4:$A$204='Transportation sector'!$A59)*Scenarios!BD$4:BD$204*(Scenarios!$B$4:$B$204='Scenario_selection&amp;Results'!$D$17))/100000</f>
        <v>0</v>
      </c>
      <c r="AY59" s="17" cm="1">
        <f t="array" ref="AY59">'Material demand'!DI59*SUMPRODUCT((Scenarios!$A$4:$A$204='Transportation sector'!$A59)*Scenarios!BE$4:BE$204*(Scenarios!$B$4:$B$204='Scenario_selection&amp;Results'!$D$17))/100000</f>
        <v>1.0567540954277418E-2</v>
      </c>
      <c r="AZ59" s="17" cm="1">
        <f t="array" ref="AZ59">'Material demand'!DJ59*SUMPRODUCT((Scenarios!$A$4:$A$204='Transportation sector'!$A59)*Scenarios!BF$4:BF$204*(Scenarios!$B$4:$B$204='Scenario_selection&amp;Results'!$D$17))/100000</f>
        <v>3.8011429375135325E-2</v>
      </c>
      <c r="BA59" s="17" cm="1">
        <f t="array" ref="BA59">'Material demand'!DK59*SUMPRODUCT((Scenarios!$A$4:$A$204='Transportation sector'!$A59)*Scenarios!BG$4:BG$204*(Scenarios!$B$4:$B$204='Scenario_selection&amp;Results'!$D$17))/100000</f>
        <v>0.24516756491867203</v>
      </c>
      <c r="BB59" s="17" cm="1">
        <f t="array" ref="BB59">'Material demand'!DL59*SUMPRODUCT((Scenarios!$A$4:$A$204='Transportation sector'!$A59)*Scenarios!BC$4:BC$204*(Scenarios!$B$4:$B$204='Scenario_selection&amp;Results'!$D$17))/100000</f>
        <v>0</v>
      </c>
      <c r="BC59" s="17" cm="1">
        <f t="array" ref="BC59">'Material demand'!DM59*SUMPRODUCT((Scenarios!$A$4:$A$204='Transportation sector'!$A59)*Scenarios!BD$4:BD$204*(Scenarios!$B$4:$B$204='Scenario_selection&amp;Results'!$D$17))/100000</f>
        <v>0</v>
      </c>
      <c r="BD59" s="17" cm="1">
        <f t="array" ref="BD59">'Material demand'!DN59*SUMPRODUCT((Scenarios!$A$4:$A$204='Transportation sector'!$A59)*Scenarios!BE$4:BE$204*(Scenarios!$B$4:$B$204='Scenario_selection&amp;Results'!$D$17))/100000</f>
        <v>2.655458776568129E-2</v>
      </c>
      <c r="BE59" s="17" cm="1">
        <f t="array" ref="BE59">'Material demand'!DO59*SUMPRODUCT((Scenarios!$A$4:$A$204='Transportation sector'!$A59)*Scenarios!BF$4:BF$204*(Scenarios!$B$4:$B$204='Scenario_selection&amp;Results'!$D$17))/100000</f>
        <v>9.0489157026671735E-2</v>
      </c>
      <c r="BF59" s="17" cm="1">
        <f t="array" ref="BF59">'Material demand'!DP59*SUMPRODUCT((Scenarios!$A$4:$A$204='Transportation sector'!$A59)*Scenarios!BG$4:BG$204*(Scenarios!$B$4:$B$204='Scenario_selection&amp;Results'!$D$17))/100000</f>
        <v>0.39250051416743176</v>
      </c>
      <c r="BG59" s="17" cm="1">
        <f t="array" ref="BG59">'Material demand'!DQ59*SUMPRODUCT((Scenarios!$A$4:$A$204='Transportation sector'!$A59)*Scenarios!BC$4:BC$204*(Scenarios!$B$4:$B$204='Scenario_selection&amp;Results'!$D$17))/100000</f>
        <v>0</v>
      </c>
      <c r="BH59" s="17" cm="1">
        <f t="array" ref="BH59">'Material demand'!DR59*SUMPRODUCT((Scenarios!$A$4:$A$204='Transportation sector'!$A59)*Scenarios!BD$4:BD$204*(Scenarios!$B$4:$B$204='Scenario_selection&amp;Results'!$D$17))/100000</f>
        <v>0</v>
      </c>
      <c r="BI59" s="17" cm="1">
        <f t="array" ref="BI59">'Material demand'!DS59*SUMPRODUCT((Scenarios!$A$4:$A$204='Transportation sector'!$A59)*Scenarios!BE$4:BE$204*(Scenarios!$B$4:$B$204='Scenario_selection&amp;Results'!$D$17))/100000</f>
        <v>7.3486607664097542E-3</v>
      </c>
      <c r="BJ59" s="17" cm="1">
        <f t="array" ref="BJ59">'Material demand'!DT59*SUMPRODUCT((Scenarios!$A$4:$A$204='Transportation sector'!$A59)*Scenarios!BF$4:BF$204*(Scenarios!$B$4:$B$204='Scenario_selection&amp;Results'!$D$17))/100000</f>
        <v>2.68232410377299E-2</v>
      </c>
      <c r="BK59" s="17" cm="1">
        <f t="array" ref="BK59">'Material demand'!DU59*SUMPRODUCT((Scenarios!$A$4:$A$204='Transportation sector'!$A59)*Scenarios!BG$4:BG$204*(Scenarios!$B$4:$B$204='Scenario_selection&amp;Results'!$D$17))/100000</f>
        <v>0.20365774415680302</v>
      </c>
      <c r="BM59" s="17" cm="1">
        <f t="array" ref="BM59">('Material demand'!DW59+'Material demand'!FB59)*SUMPRODUCT((Scenarios!$A$4:$A$204='Transportation sector'!$A59)*Scenarios!BH$4:BH$204*(Scenarios!$B$4:$B$204='Scenario_selection&amp;Results'!$D$18))/100000</f>
        <v>14.070868985615855</v>
      </c>
      <c r="BN59" s="17" cm="1">
        <f t="array" ref="BN59">('Material demand'!DX59+'Material demand'!FC59)*SUMPRODUCT((Scenarios!$A$4:$A$204='Transportation sector'!$A59)*Scenarios!BI$4:BI$204*(Scenarios!$B$4:$B$204='Scenario_selection&amp;Results'!$D$18))/100000</f>
        <v>59.824117027623224</v>
      </c>
      <c r="BO59" s="17" cm="1">
        <f t="array" ref="BO59">('Material demand'!DY59+'Material demand'!FD59)*SUMPRODUCT((Scenarios!$A$4:$A$204='Transportation sector'!$A59)*Scenarios!BJ$4:BJ$204*(Scenarios!$B$4:$B$204='Scenario_selection&amp;Results'!$D$18))/100000</f>
        <v>0.43356495643813336</v>
      </c>
      <c r="BP59" s="17" cm="1">
        <f t="array" ref="BP59">('Material demand'!DZ59+'Material demand'!FE59)*SUMPRODUCT((Scenarios!$A$4:$A$204='Transportation sector'!$A59)*Scenarios!BK$4:BK$204*(Scenarios!$B$4:$B$204='Scenario_selection&amp;Results'!$D$18))/100000</f>
        <v>1.4733745129383908</v>
      </c>
      <c r="BQ59" s="17" cm="1">
        <f t="array" ref="BQ59">('Material demand'!EA59+'Material demand'!FF59)*SUMPRODUCT((Scenarios!$A$4:$A$204='Transportation sector'!$A59)*Scenarios!BL$4:BL$204*(Scenarios!$B$4:$B$204='Scenario_selection&amp;Results'!$D$18))/100000</f>
        <v>6.1129048915231481</v>
      </c>
      <c r="BR59" s="17" cm="1">
        <f t="array" ref="BR59">('Material demand'!EB59+'Material demand'!FG59)*SUMPRODUCT((Scenarios!$A$4:$A$204='Transportation sector'!$A59)*Scenarios!BH$4:BH$204*(Scenarios!$B$4:$B$204='Scenario_selection&amp;Results'!$D$18))/100000</f>
        <v>4.5771964247922892</v>
      </c>
      <c r="BS59" s="17" cm="1">
        <f t="array" ref="BS59">('Material demand'!EC59+'Material demand'!FH59)*SUMPRODUCT((Scenarios!$A$4:$A$204='Transportation sector'!$A59)*Scenarios!BI$4:BI$204*(Scenarios!$B$4:$B$204='Scenario_selection&amp;Results'!$D$18))/100000</f>
        <v>22.503137193529696</v>
      </c>
      <c r="BT59" s="17" cm="1">
        <f t="array" ref="BT59">('Material demand'!ED59+'Material demand'!FI59)*SUMPRODUCT((Scenarios!$A$4:$A$204='Transportation sector'!$A59)*Scenarios!BJ$4:BJ$204*(Scenarios!$B$4:$B$204='Scenario_selection&amp;Results'!$D$18))/100000</f>
        <v>0.13937410852825621</v>
      </c>
      <c r="BU59" s="17" cm="1">
        <f t="array" ref="BU59">('Material demand'!EE59+'Material demand'!FJ59)*SUMPRODUCT((Scenarios!$A$4:$A$204='Transportation sector'!$A59)*Scenarios!BK$4:BK$204*(Scenarios!$B$4:$B$204='Scenario_selection&amp;Results'!$D$18))/100000</f>
        <v>0.50064134336917732</v>
      </c>
      <c r="BV59" s="17" cm="1">
        <f t="array" ref="BV59">('Material demand'!EF59+'Material demand'!FK59)*SUMPRODUCT((Scenarios!$A$4:$A$204='Transportation sector'!$A59)*Scenarios!BL$4:BL$204*(Scenarios!$B$4:$B$204='Scenario_selection&amp;Results'!$D$18))/100000</f>
        <v>3.1593753980586059</v>
      </c>
      <c r="BW59" s="17" cm="1">
        <f t="array" ref="BW59">('Material demand'!EG59+'Material demand'!FL59)*SUMPRODUCT((Scenarios!$A$4:$A$204='Transportation sector'!$A59)*Scenarios!BH$4:BH$204*(Scenarios!$B$4:$B$204='Scenario_selection&amp;Results'!$D$18))/100000</f>
        <v>13.903898693444598</v>
      </c>
      <c r="BX59" s="17" cm="1">
        <f t="array" ref="BX59">('Material demand'!EH59+'Material demand'!FM59)*SUMPRODUCT((Scenarios!$A$4:$A$204='Transportation sector'!$A59)*Scenarios!BI$4:BI$204*(Scenarios!$B$4:$B$204='Scenario_selection&amp;Results'!$D$18))/100000</f>
        <v>59.493465707608543</v>
      </c>
      <c r="BY59" s="17" cm="1">
        <f t="array" ref="BY59">('Material demand'!EI59+'Material demand'!FN59)*SUMPRODUCT((Scenarios!$A$4:$A$204='Transportation sector'!$A59)*Scenarios!BJ$4:BJ$204*(Scenarios!$B$4:$B$204='Scenario_selection&amp;Results'!$D$18))/100000</f>
        <v>0.42818806351452593</v>
      </c>
      <c r="BZ59" s="17" cm="1">
        <f t="array" ref="BZ59">('Material demand'!EJ59+'Material demand'!FO59)*SUMPRODUCT((Scenarios!$A$4:$A$204='Transportation sector'!$A59)*Scenarios!BK$4:BK$204*(Scenarios!$B$4:$B$204='Scenario_selection&amp;Results'!$D$18))/100000</f>
        <v>1.4587678568354181</v>
      </c>
      <c r="CA59" s="17" cm="1">
        <f t="array" ref="CA59">('Material demand'!EK59+'Material demand'!FP59)*SUMPRODUCT((Scenarios!$A$4:$A$204='Transportation sector'!$A59)*Scenarios!BL$4:BL$204*(Scenarios!$B$4:$B$204='Scenario_selection&amp;Results'!$D$18))/100000</f>
        <v>6.2964354711767498</v>
      </c>
      <c r="CB59" s="17" cm="1">
        <f t="array" ref="CB59">('Material demand'!EL59+'Material demand'!FQ59)*SUMPRODUCT((Scenarios!$A$4:$A$204='Transportation sector'!$A59)*Scenarios!BH$4:BH$204*(Scenarios!$B$4:$B$204='Scenario_selection&amp;Results'!$D$18))/100000</f>
        <v>3.4494099444269675</v>
      </c>
      <c r="CC59" s="17" cm="1">
        <f t="array" ref="CC59">('Material demand'!EM59+'Material demand'!FR59)*SUMPRODUCT((Scenarios!$A$4:$A$204='Transportation sector'!$A59)*Scenarios!BI$4:BI$204*(Scenarios!$B$4:$B$204='Scenario_selection&amp;Results'!$D$18))/100000</f>
        <v>17.015391549013643</v>
      </c>
      <c r="CD59" s="17" cm="1">
        <f t="array" ref="CD59">('Material demand'!EN59+'Material demand'!FS59)*SUMPRODUCT((Scenarios!$A$4:$A$204='Transportation sector'!$A59)*Scenarios!BJ$4:BJ$204*(Scenarios!$B$4:$B$204='Scenario_selection&amp;Results'!$D$18))/100000</f>
        <v>0.105013603138306</v>
      </c>
      <c r="CE59" s="17" cm="1">
        <f t="array" ref="CE59">('Material demand'!EO59+'Material demand'!FT59)*SUMPRODUCT((Scenarios!$A$4:$A$204='Transportation sector'!$A59)*Scenarios!BK$4:BK$204*(Scenarios!$B$4:$B$204='Scenario_selection&amp;Results'!$D$18))/100000</f>
        <v>0.37785298915754878</v>
      </c>
      <c r="CF59" s="17" cm="1">
        <f t="array" ref="CF59">('Material demand'!EP59+'Material demand'!FU59)*SUMPRODUCT((Scenarios!$A$4:$A$204='Transportation sector'!$A59)*Scenarios!BL$4:BL$204*(Scenarios!$B$4:$B$204='Scenario_selection&amp;Results'!$D$18))/100000</f>
        <v>2.4471763930473647</v>
      </c>
      <c r="CG59" s="17" cm="1">
        <f t="array" ref="CG59">('Material demand'!EQ59+'Material demand'!FV59)*SUMPRODUCT((Scenarios!$A$4:$A$204='Transportation sector'!$A59)*Scenarios!BH$4:BH$204*(Scenarios!$B$4:$B$204='Scenario_selection&amp;Results'!$D$18))/100000</f>
        <v>8.5450036396297158</v>
      </c>
      <c r="CH59" s="17" cm="1">
        <f t="array" ref="CH59">('Material demand'!ER59+'Material demand'!FW59)*SUMPRODUCT((Scenarios!$A$4:$A$204='Transportation sector'!$A59)*Scenarios!BI$4:BI$204*(Scenarios!$B$4:$B$204='Scenario_selection&amp;Results'!$D$18))/100000</f>
        <v>36.592424128105108</v>
      </c>
      <c r="CI59" s="17" cm="1">
        <f t="array" ref="CI59">('Material demand'!ES59+'Material demand'!FX59)*SUMPRODUCT((Scenarios!$A$4:$A$204='Transportation sector'!$A59)*Scenarios!BJ$4:BJ$204*(Scenarios!$B$4:$B$204='Scenario_selection&amp;Results'!$D$18))/100000</f>
        <v>0.26313554364772657</v>
      </c>
      <c r="CJ59" s="17" cm="1">
        <f t="array" ref="CJ59">('Material demand'!ET59+'Material demand'!FY59)*SUMPRODUCT((Scenarios!$A$4:$A$204='Transportation sector'!$A59)*Scenarios!BK$4:BK$204*(Scenarios!$B$4:$B$204='Scenario_selection&amp;Results'!$D$18))/100000</f>
        <v>0.89675318768292867</v>
      </c>
      <c r="CK59" s="17" cm="1">
        <f t="array" ref="CK59">('Material demand'!EU59+'Material demand'!FZ59)*SUMPRODUCT((Scenarios!$A$4:$A$204='Transportation sector'!$A59)*Scenarios!BL$4:BL$204*(Scenarios!$B$4:$B$204='Scenario_selection&amp;Results'!$D$18))/100000</f>
        <v>3.8932454515102708</v>
      </c>
      <c r="CL59" s="17" cm="1">
        <f t="array" ref="CL59">('Material demand'!EV59+'Material demand'!GA59)*SUMPRODUCT((Scenarios!$A$4:$A$204='Transportation sector'!$A59)*Scenarios!BH$4:BH$204*(Scenarios!$B$4:$B$204='Scenario_selection&amp;Results'!$D$18))/100000</f>
        <v>0.62319832300720834</v>
      </c>
      <c r="CM59" s="17" cm="1">
        <f t="array" ref="CM59">('Material demand'!EW59+'Material demand'!GB59)*SUMPRODUCT((Scenarios!$A$4:$A$204='Transportation sector'!$A59)*Scenarios!BI$4:BI$204*(Scenarios!$B$4:$B$204='Scenario_selection&amp;Results'!$D$18))/100000</f>
        <v>3.1988722636776297</v>
      </c>
      <c r="CN59" s="17" cm="1">
        <f t="array" ref="CN59">('Material demand'!EX59+'Material demand'!GC59)*SUMPRODUCT((Scenarios!$A$4:$A$204='Transportation sector'!$A59)*Scenarios!BJ$4:BJ$204*(Scenarios!$B$4:$B$204='Scenario_selection&amp;Results'!$D$18))/100000</f>
        <v>1.9129193589838077E-2</v>
      </c>
      <c r="CO59" s="17" cm="1">
        <f t="array" ref="CO59">('Material demand'!EY59+'Material demand'!GD59)*SUMPRODUCT((Scenarios!$A$4:$A$204='Transportation sector'!$A59)*Scenarios!BK$4:BK$204*(Scenarios!$B$4:$B$204='Scenario_selection&amp;Results'!$D$18))/100000</f>
        <v>7.0193611748968557E-2</v>
      </c>
      <c r="CP59" s="17" cm="1">
        <f t="array" ref="CP59">('Material demand'!EZ59+'Material demand'!GE59)*SUMPRODUCT((Scenarios!$A$4:$A$204='Transportation sector'!$A59)*Scenarios!BL$4:BL$204*(Scenarios!$B$4:$B$204='Scenario_selection&amp;Results'!$D$18))/100000</f>
        <v>0.56432799483112195</v>
      </c>
      <c r="CR59" s="17">
        <f t="shared" si="109"/>
        <v>1290.4077254726424</v>
      </c>
      <c r="CS59" s="17">
        <f t="shared" si="110"/>
        <v>401.64084519836376</v>
      </c>
      <c r="CT59" s="17">
        <f t="shared" si="111"/>
        <v>40.418307611812828</v>
      </c>
      <c r="CU59" s="17">
        <f t="shared" si="112"/>
        <v>127.53959205773079</v>
      </c>
      <c r="CV59" s="17">
        <f t="shared" si="113"/>
        <v>272.0650241699625</v>
      </c>
      <c r="CW59" s="17">
        <f t="shared" si="114"/>
        <v>319.39544081447912</v>
      </c>
      <c r="CX59" s="17">
        <f t="shared" si="115"/>
        <v>107.11858295771268</v>
      </c>
      <c r="CY59" s="17">
        <f t="shared" si="116"/>
        <v>10.003242795471456</v>
      </c>
      <c r="CZ59" s="17">
        <f t="shared" si="117"/>
        <v>31.633451172042424</v>
      </c>
      <c r="DA59" s="17">
        <f t="shared" si="118"/>
        <v>69.184835902216719</v>
      </c>
      <c r="DB59" s="17">
        <f t="shared" si="119"/>
        <v>1013.5338303418828</v>
      </c>
      <c r="DC59" s="17">
        <f t="shared" si="120"/>
        <v>327.20510537464281</v>
      </c>
      <c r="DD59" s="17">
        <f t="shared" si="121"/>
        <v>31.753273187136404</v>
      </c>
      <c r="DE59" s="17">
        <f t="shared" si="122"/>
        <v>100.22487748013981</v>
      </c>
      <c r="DF59" s="17">
        <f t="shared" si="123"/>
        <v>214.74291241029806</v>
      </c>
      <c r="DG59" s="17">
        <f t="shared" si="124"/>
        <v>236.89958254872207</v>
      </c>
      <c r="DH59" s="17">
        <f t="shared" si="125"/>
        <v>79.76108933070482</v>
      </c>
      <c r="DI59" s="17">
        <f t="shared" si="126"/>
        <v>7.4196178760392586</v>
      </c>
      <c r="DJ59" s="17">
        <f t="shared" si="127"/>
        <v>23.46468204927319</v>
      </c>
      <c r="DK59" s="17">
        <f t="shared" si="128"/>
        <v>51.417582967660969</v>
      </c>
      <c r="DL59" s="17">
        <f t="shared" si="129"/>
        <v>721.46916205675507</v>
      </c>
      <c r="DM59" s="17">
        <f t="shared" si="130"/>
        <v>227.52117622474836</v>
      </c>
      <c r="DN59" s="17">
        <f t="shared" si="131"/>
        <v>22.599550205261458</v>
      </c>
      <c r="DO59" s="17">
        <f t="shared" si="132"/>
        <v>71.321073924058183</v>
      </c>
      <c r="DP59" s="17">
        <f t="shared" si="133"/>
        <v>152.49458206639315</v>
      </c>
      <c r="DQ59" s="17">
        <f t="shared" si="134"/>
        <v>37.790231128625784</v>
      </c>
      <c r="DR59" s="17">
        <f t="shared" si="135"/>
        <v>13.188461827256468</v>
      </c>
      <c r="DS59" s="17">
        <f t="shared" si="136"/>
        <v>1.1893357344823581</v>
      </c>
      <c r="DT59" s="17">
        <f t="shared" si="137"/>
        <v>3.7665629124698916</v>
      </c>
      <c r="DU59" s="17">
        <f t="shared" si="138"/>
        <v>8.5254122447484892</v>
      </c>
      <c r="DW59" s="298">
        <f t="shared" si="160"/>
        <v>2408.1589464503454</v>
      </c>
      <c r="DX59" s="5">
        <f t="shared" si="161"/>
        <v>749.54216061443105</v>
      </c>
      <c r="DY59" s="5">
        <f t="shared" si="162"/>
        <v>75.428647205377189</v>
      </c>
      <c r="DZ59" s="5">
        <f t="shared" si="163"/>
        <v>238.01439155826205</v>
      </c>
      <c r="EA59" s="5">
        <f t="shared" si="164"/>
        <v>507.7277584735096</v>
      </c>
      <c r="EB59" s="5">
        <f t="shared" si="165"/>
        <v>596.05578381911687</v>
      </c>
      <c r="EC59" s="5">
        <f t="shared" si="166"/>
        <v>199.90470359762907</v>
      </c>
      <c r="ED59" s="5">
        <f t="shared" si="167"/>
        <v>18.668052086100335</v>
      </c>
      <c r="EE59" s="5">
        <f t="shared" si="168"/>
        <v>59.034347782714953</v>
      </c>
      <c r="EF59" s="5">
        <f t="shared" si="169"/>
        <v>129.11274339712907</v>
      </c>
      <c r="EG59" s="5">
        <f t="shared" si="140"/>
        <v>1891.4568728065456</v>
      </c>
      <c r="EH59" s="5">
        <f t="shared" si="141"/>
        <v>610.63018011889562</v>
      </c>
      <c r="EI59" s="5">
        <f t="shared" si="142"/>
        <v>59.257959631849367</v>
      </c>
      <c r="EJ59" s="5">
        <f t="shared" si="143"/>
        <v>187.03967017268559</v>
      </c>
      <c r="EK59" s="5">
        <f t="shared" si="144"/>
        <v>400.75323132326196</v>
      </c>
      <c r="EL59" s="5">
        <f t="shared" si="145"/>
        <v>442.10200997990853</v>
      </c>
      <c r="EM59" s="5">
        <f t="shared" si="146"/>
        <v>148.85014794840066</v>
      </c>
      <c r="EN59" s="5">
        <f t="shared" si="147"/>
        <v>13.846491163002307</v>
      </c>
      <c r="EO59" s="5">
        <f t="shared" si="148"/>
        <v>43.789790534517408</v>
      </c>
      <c r="EP59" s="5">
        <f t="shared" si="149"/>
        <v>95.955495293608095</v>
      </c>
      <c r="EQ59" s="5">
        <f t="shared" si="150"/>
        <v>1346.4057777231924</v>
      </c>
      <c r="ER59" s="5">
        <f t="shared" si="151"/>
        <v>424.6000277407278</v>
      </c>
      <c r="ES59" s="5">
        <f t="shared" si="152"/>
        <v>42.17528145425532</v>
      </c>
      <c r="ET59" s="5">
        <f t="shared" si="153"/>
        <v>133.09939087489479</v>
      </c>
      <c r="EU59" s="5">
        <f t="shared" si="154"/>
        <v>284.58539486338236</v>
      </c>
      <c r="EV59" s="5">
        <f t="shared" si="155"/>
        <v>70.524130772305952</v>
      </c>
      <c r="EW59" s="5">
        <f t="shared" si="156"/>
        <v>24.612307964596006</v>
      </c>
      <c r="EX59" s="5">
        <f t="shared" si="157"/>
        <v>2.2195383930127472</v>
      </c>
      <c r="EY59" s="5">
        <f t="shared" si="158"/>
        <v>7.0291598507829454</v>
      </c>
      <c r="EZ59" s="299">
        <f t="shared" si="159"/>
        <v>15.910124656025751</v>
      </c>
    </row>
    <row r="60" spans="1:156" x14ac:dyDescent="0.3">
      <c r="A60" s="13">
        <v>2060</v>
      </c>
      <c r="B60" s="68">
        <f>2.4892*(1-SUMPRODUCT((Scenarios!$A$4:$A$204='Transportation sector'!$A60)*(Scenarios!$BM$4:$BM$204)*(Scenarios!$B$4:$B$204='Scenario_selection&amp;Results'!$D$20))-SUMPRODUCT((Scenarios!$A$4:$A$204='Transportation sector'!$A60)*(Scenarios!$BN$4:$BN$204)*(Scenarios!$B$4:$B$204='Scenario_selection&amp;Results'!$D$19)))+'Power sector'!B58*SUMPRODUCT((Scenarios!$A$4:$A$204='Transportation sector'!$A60)*(Scenarios!$BN$4:$BN$204)*(Scenarios!$B$4:$B$204='Scenario_selection&amp;Results'!$D$19))</f>
        <v>1.8124727615947924</v>
      </c>
      <c r="C60" s="17" cm="1">
        <f t="array" ref="C60">'Material demand'!BM60*SUMPRODUCT((Scenarios!$A$4:$A$204='Transportation sector'!$A60)*Scenarios!BC$4:BC$204*(Scenarios!$B$4:$B$204='Scenario_selection&amp;Results'!$D$17))/100000</f>
        <v>1183.168884029805</v>
      </c>
      <c r="D60" s="17" cm="1">
        <f t="array" ref="D60">'Material demand'!BN60*SUMPRODUCT((Scenarios!$A$4:$A$204='Transportation sector'!$A60)*Scenarios!BD$4:BD$204*(Scenarios!$B$4:$B$204='Scenario_selection&amp;Results'!$D$17))/100000</f>
        <v>314.59989877650031</v>
      </c>
      <c r="E60" s="17" cm="1">
        <f t="array" ref="E60">'Material demand'!BO60*SUMPRODUCT((Scenarios!$A$4:$A$204='Transportation sector'!$A60)*Scenarios!BE$4:BE$204*(Scenarios!$B$4:$B$204='Scenario_selection&amp;Results'!$D$17))/100000</f>
        <v>37.03978269550695</v>
      </c>
      <c r="F60" s="17" cm="1">
        <f t="array" ref="F60">'Material demand'!BP60*SUMPRODUCT((Scenarios!$A$4:$A$204='Transportation sector'!$A60)*Scenarios!BF$4:BF$204*(Scenarios!$B$4:$B$204='Scenario_selection&amp;Results'!$D$17))/100000</f>
        <v>116.54806103259777</v>
      </c>
      <c r="G60" s="17" cm="1">
        <f t="array" ref="G60">'Material demand'!BQ60*SUMPRODUCT((Scenarios!$A$4:$A$204='Transportation sector'!$A60)*Scenarios!BG$4:BG$204*(Scenarios!$B$4:$B$204='Scenario_selection&amp;Results'!$D$17))/100000</f>
        <v>244.02010296694405</v>
      </c>
      <c r="H60" s="17" cm="1">
        <f t="array" ref="H60">'Material demand'!BR60*SUMPRODUCT((Scenarios!$A$4:$A$204='Transportation sector'!$A60)*Scenarios!BC$4:BC$204*(Scenarios!$B$4:$B$204='Scenario_selection&amp;Results'!$D$17))/100000</f>
        <v>308.60844311333449</v>
      </c>
      <c r="I60" s="17" cm="1">
        <f t="array" ref="I60">'Material demand'!BS60*SUMPRODUCT((Scenarios!$A$4:$A$204='Transportation sector'!$A60)*Scenarios!BD$4:BD$204*(Scenarios!$B$4:$B$204='Scenario_selection&amp;Results'!$D$17))/100000</f>
        <v>82.057757160035891</v>
      </c>
      <c r="J60" s="17" cm="1">
        <f t="array" ref="J60">'Material demand'!BT60*SUMPRODUCT((Scenarios!$A$4:$A$204='Transportation sector'!$A60)*Scenarios!BE$4:BE$204*(Scenarios!$B$4:$B$204='Scenario_selection&amp;Results'!$D$17))/100000</f>
        <v>9.6611648811993938</v>
      </c>
      <c r="K60" s="17" cm="1">
        <f t="array" ref="K60">'Material demand'!BU60*SUMPRODUCT((Scenarios!$A$4:$A$204='Transportation sector'!$A60)*Scenarios!BF$4:BF$204*(Scenarios!$B$4:$B$204='Scenario_selection&amp;Results'!$D$17))/100000</f>
        <v>30.399477326215614</v>
      </c>
      <c r="L60" s="17" cm="1">
        <f t="array" ref="L60">'Material demand'!BV60*SUMPRODUCT((Scenarios!$A$4:$A$204='Transportation sector'!$A60)*Scenarios!BG$4:BG$204*(Scenarios!$B$4:$B$204='Scenario_selection&amp;Results'!$D$17))/100000</f>
        <v>63.648279701621334</v>
      </c>
      <c r="M60" s="17" cm="1">
        <f t="array" ref="M60">'Material demand'!BW60*SUMPRODUCT((Scenarios!$A$4:$A$204='Transportation sector'!$A60)*Scenarios!BC$4:BC$204*(Scenarios!$B$4:$B$204='Scenario_selection&amp;Results'!$D$17))/100000</f>
        <v>946.70041359588652</v>
      </c>
      <c r="N60" s="17" cm="1">
        <f t="array" ref="N60">'Material demand'!BX60*SUMPRODUCT((Scenarios!$A$4:$A$204='Transportation sector'!$A60)*Scenarios!BD$4:BD$204*(Scenarios!$B$4:$B$204='Scenario_selection&amp;Results'!$D$17))/100000</f>
        <v>251.72387332782012</v>
      </c>
      <c r="O60" s="17" cm="1">
        <f t="array" ref="O60">'Material demand'!BY60*SUMPRODUCT((Scenarios!$A$4:$A$204='Transportation sector'!$A60)*Scenarios!BE$4:BE$204*(Scenarios!$B$4:$B$204='Scenario_selection&amp;Results'!$D$17))/100000</f>
        <v>29.637001167497626</v>
      </c>
      <c r="P60" s="17" cm="1">
        <f t="array" ref="P60">'Material demand'!BZ60*SUMPRODUCT((Scenarios!$A$4:$A$204='Transportation sector'!$A60)*Scenarios!BF$4:BF$204*(Scenarios!$B$4:$B$204='Scenario_selection&amp;Results'!$D$17))/100000</f>
        <v>93.254732331668961</v>
      </c>
      <c r="Q60" s="17" cm="1">
        <f t="array" ref="Q60">'Material demand'!CA60*SUMPRODUCT((Scenarios!$A$4:$A$204='Transportation sector'!$A60)*Scenarios!BG$4:BG$204*(Scenarios!$B$4:$B$204='Scenario_selection&amp;Results'!$D$17))/100000</f>
        <v>195.25017562809515</v>
      </c>
      <c r="R60" s="17" cm="1">
        <f t="array" ref="R60">'Material demand'!CB60*SUMPRODUCT((Scenarios!$A$4:$A$204='Transportation sector'!$A60)*Scenarios!BC$4:BC$204*(Scenarios!$B$4:$B$204='Scenario_selection&amp;Results'!$D$17))/100000</f>
        <v>231.23558013001542</v>
      </c>
      <c r="S60" s="17" cm="1">
        <f t="array" ref="S60">'Material demand'!CC60*SUMPRODUCT((Scenarios!$A$4:$A$204='Transportation sector'!$A60)*Scenarios!BD$4:BD$204*(Scenarios!$B$4:$B$204='Scenario_selection&amp;Results'!$D$17))/100000</f>
        <v>61.484620737030497</v>
      </c>
      <c r="T60" s="17" cm="1">
        <f t="array" ref="T60">'Material demand'!CD60*SUMPRODUCT((Scenarios!$A$4:$A$204='Transportation sector'!$A60)*Scenarios!BE$4:BE$204*(Scenarios!$B$4:$B$204='Scenario_selection&amp;Results'!$D$17))/100000</f>
        <v>7.2389628861043471</v>
      </c>
      <c r="U60" s="17" cm="1">
        <f t="array" ref="U60">'Material demand'!CE60*SUMPRODUCT((Scenarios!$A$4:$A$204='Transportation sector'!$A60)*Scenarios!BF$4:BF$204*(Scenarios!$B$4:$B$204='Scenario_selection&amp;Results'!$D$17))/100000</f>
        <v>22.77786279682309</v>
      </c>
      <c r="V60" s="17" cm="1">
        <f t="array" ref="V60">'Material demand'!CF60*SUMPRODUCT((Scenarios!$A$4:$A$204='Transportation sector'!$A60)*Scenarios!BG$4:BG$204*(Scenarios!$B$4:$B$204='Scenario_selection&amp;Results'!$D$17))/100000</f>
        <v>47.690681215992818</v>
      </c>
      <c r="W60" s="17" cm="1">
        <f t="array" ref="W60">'Material demand'!CG60*SUMPRODUCT((Scenarios!$A$4:$A$204='Transportation sector'!$A60)*Scenarios!BC$4:BC$204*(Scenarios!$B$4:$B$204='Scenario_selection&amp;Results'!$D$17))/100000</f>
        <v>660.11110681976845</v>
      </c>
      <c r="X60" s="17" cm="1">
        <f t="array" ref="X60">'Material demand'!CH60*SUMPRODUCT((Scenarios!$A$4:$A$204='Transportation sector'!$A60)*Scenarios!BD$4:BD$204*(Scenarios!$B$4:$B$204='Scenario_selection&amp;Results'!$D$17))/100000</f>
        <v>175.52091691207062</v>
      </c>
      <c r="Y60" s="17" cm="1">
        <f t="array" ref="Y60">'Material demand'!CI60*SUMPRODUCT((Scenarios!$A$4:$A$204='Transportation sector'!$A60)*Scenarios!BE$4:BE$204*(Scenarios!$B$4:$B$204='Scenario_selection&amp;Results'!$D$17))/100000</f>
        <v>20.665158018877438</v>
      </c>
      <c r="Z60" s="17" cm="1">
        <f t="array" ref="Z60">'Material demand'!CJ60*SUMPRODUCT((Scenarios!$A$4:$A$204='Transportation sector'!$A60)*Scenarios!BF$4:BF$204*(Scenarios!$B$4:$B$204='Scenario_selection&amp;Results'!$D$17))/100000</f>
        <v>65.024250218524159</v>
      </c>
      <c r="AA60" s="17" cm="1">
        <f t="array" ref="AA60">'Material demand'!CK60*SUMPRODUCT((Scenarios!$A$4:$A$204='Transportation sector'!$A60)*Scenarios!BG$4:BG$204*(Scenarios!$B$4:$B$204='Scenario_selection&amp;Results'!$D$17))/100000</f>
        <v>136.14318499245249</v>
      </c>
      <c r="AB60" s="17" cm="1">
        <f t="array" ref="AB60">'Material demand'!CL60*SUMPRODUCT((Scenarios!$A$4:$A$204='Transportation sector'!$A60)*Scenarios!BC$4:BC$204*(Scenarios!$B$4:$B$204='Scenario_selection&amp;Results'!$D$17))/100000</f>
        <v>41.12901634839821</v>
      </c>
      <c r="AC60" s="17" cm="1">
        <f t="array" ref="AC60">'Material demand'!CM60*SUMPRODUCT((Scenarios!$A$4:$A$204='Transportation sector'!$A60)*Scenarios!BD$4:BD$204*(Scenarios!$B$4:$B$204='Scenario_selection&amp;Results'!$D$17))/100000</f>
        <v>10.936041806570325</v>
      </c>
      <c r="AD60" s="17" cm="1">
        <f t="array" ref="AD60">'Material demand'!CN60*SUMPRODUCT((Scenarios!$A$4:$A$204='Transportation sector'!$A60)*Scenarios!BE$4:BE$204*(Scenarios!$B$4:$B$204='Scenario_selection&amp;Results'!$D$17))/100000</f>
        <v>1.2875675219212799</v>
      </c>
      <c r="AE60" s="17" cm="1">
        <f t="array" ref="AE60">'Material demand'!CO60*SUMPRODUCT((Scenarios!$A$4:$A$204='Transportation sector'!$A60)*Scenarios!BF$4:BF$204*(Scenarios!$B$4:$B$204='Scenario_selection&amp;Results'!$D$17))/100000</f>
        <v>4.051414106883386</v>
      </c>
      <c r="AF60" s="17" cm="1">
        <f t="array" ref="AF60">'Material demand'!CP60*SUMPRODUCT((Scenarios!$A$4:$A$204='Transportation sector'!$A60)*Scenarios!BG$4:BG$204*(Scenarios!$B$4:$B$204='Scenario_selection&amp;Results'!$D$17))/100000</f>
        <v>8.4825648643515486</v>
      </c>
      <c r="AH60" s="17" cm="1">
        <f t="array" ref="AH60">'Material demand'!CR60*SUMPRODUCT((Scenarios!$A$4:$A$204='Transportation sector'!$A60)*Scenarios!BC$4:BC$204*(Scenarios!$B$4:$B$204='Scenario_selection&amp;Results'!$D$17))/100000</f>
        <v>0</v>
      </c>
      <c r="AI60" s="17" cm="1">
        <f t="array" ref="AI60">'Material demand'!CS60*SUMPRODUCT((Scenarios!$A$4:$A$204='Transportation sector'!$A60)*Scenarios!BD$4:BD$204*(Scenarios!$B$4:$B$204='Scenario_selection&amp;Results'!$D$17))/100000</f>
        <v>0</v>
      </c>
      <c r="AJ60" s="17" cm="1">
        <f t="array" ref="AJ60">'Material demand'!CT60*SUMPRODUCT((Scenarios!$A$4:$A$204='Transportation sector'!$A60)*Scenarios!BE$4:BE$204*(Scenarios!$B$4:$B$204='Scenario_selection&amp;Results'!$D$17))/100000</f>
        <v>4.5276127296252855E-2</v>
      </c>
      <c r="AK60" s="17" cm="1">
        <f t="array" ref="AK60">'Material demand'!CU60*SUMPRODUCT((Scenarios!$A$4:$A$204='Transportation sector'!$A60)*Scenarios!BF$4:BF$204*(Scenarios!$B$4:$B$204='Scenario_selection&amp;Results'!$D$17))/100000</f>
        <v>0.15336024872662285</v>
      </c>
      <c r="AL60" s="17" cm="1">
        <f t="array" ref="AL60">'Material demand'!CV60*SUMPRODUCT((Scenarios!$A$4:$A$204='Transportation sector'!$A60)*Scenarios!BG$4:BG$204*(Scenarios!$B$4:$B$204='Scenario_selection&amp;Results'!$D$17))/100000</f>
        <v>0.60908137730558398</v>
      </c>
      <c r="AM60" s="17" cm="1">
        <f t="array" ref="AM60">'Material demand'!CW60*SUMPRODUCT((Scenarios!$A$4:$A$204='Transportation sector'!$A60)*Scenarios!BC$4:BC$204*(Scenarios!$B$4:$B$204='Scenario_selection&amp;Results'!$D$17))/100000</f>
        <v>0</v>
      </c>
      <c r="AN60" s="17" cm="1">
        <f t="array" ref="AN60">'Material demand'!CX60*SUMPRODUCT((Scenarios!$A$4:$A$204='Transportation sector'!$A60)*Scenarios!BD$4:BD$204*(Scenarios!$B$4:$B$204='Scenario_selection&amp;Results'!$D$17))/100000</f>
        <v>0</v>
      </c>
      <c r="AO60" s="17" cm="1">
        <f t="array" ref="AO60">'Material demand'!CY60*SUMPRODUCT((Scenarios!$A$4:$A$204='Transportation sector'!$A60)*Scenarios!BE$4:BE$204*(Scenarios!$B$4:$B$204='Scenario_selection&amp;Results'!$D$17))/100000</f>
        <v>1.4336956097878155E-2</v>
      </c>
      <c r="AP60" s="17" cm="1">
        <f t="array" ref="AP60">'Material demand'!CZ60*SUMPRODUCT((Scenarios!$A$4:$A$204='Transportation sector'!$A60)*Scenarios!BF$4:BF$204*(Scenarios!$B$4:$B$204='Scenario_selection&amp;Results'!$D$17))/100000</f>
        <v>5.1241315946413846E-2</v>
      </c>
      <c r="AQ60" s="17" cm="1">
        <f t="array" ref="AQ60">'Material demand'!DA60*SUMPRODUCT((Scenarios!$A$4:$A$204='Transportation sector'!$A60)*Scenarios!BG$4:BG$204*(Scenarios!$B$4:$B$204='Scenario_selection&amp;Results'!$D$17))/100000</f>
        <v>0.30502269327132658</v>
      </c>
      <c r="AR60" s="17" cm="1">
        <f t="array" ref="AR60">'Material demand'!DB60*SUMPRODUCT((Scenarios!$A$4:$A$204='Transportation sector'!$A60)*Scenarios!BC$4:BC$204*(Scenarios!$B$4:$B$204='Scenario_selection&amp;Results'!$D$17))/100000</f>
        <v>0</v>
      </c>
      <c r="AS60" s="17" cm="1">
        <f t="array" ref="AS60">'Material demand'!DC60*SUMPRODUCT((Scenarios!$A$4:$A$204='Transportation sector'!$A60)*Scenarios!BD$4:BD$204*(Scenarios!$B$4:$B$204='Scenario_selection&amp;Results'!$D$17))/100000</f>
        <v>0</v>
      </c>
      <c r="AT60" s="17" cm="1">
        <f t="array" ref="AT60">'Material demand'!DD60*SUMPRODUCT((Scenarios!$A$4:$A$204='Transportation sector'!$A60)*Scenarios!BE$4:BE$204*(Scenarios!$B$4:$B$204='Scenario_selection&amp;Results'!$D$17))/100000</f>
        <v>4.4418857281143434E-2</v>
      </c>
      <c r="AU60" s="17" cm="1">
        <f t="array" ref="AU60">'Material demand'!DE60*SUMPRODUCT((Scenarios!$A$4:$A$204='Transportation sector'!$A60)*Scenarios!BF$4:BF$204*(Scenarios!$B$4:$B$204='Scenario_selection&amp;Results'!$D$17))/100000</f>
        <v>0.15082944966705869</v>
      </c>
      <c r="AV60" s="17" cm="1">
        <f t="array" ref="AV60">'Material demand'!DF60*SUMPRODUCT((Scenarios!$A$4:$A$204='Transportation sector'!$A60)*Scenarios!BG$4:BG$204*(Scenarios!$B$4:$B$204='Scenario_selection&amp;Results'!$D$17))/100000</f>
        <v>0.62304855141458915</v>
      </c>
      <c r="AW60" s="17" cm="1">
        <f t="array" ref="AW60">'Material demand'!DG60*SUMPRODUCT((Scenarios!$A$4:$A$204='Transportation sector'!$A60)*Scenarios!BC$4:BC$204*(Scenarios!$B$4:$B$204='Scenario_selection&amp;Results'!$D$17))/100000</f>
        <v>0</v>
      </c>
      <c r="AX60" s="17" cm="1">
        <f t="array" ref="AX60">'Material demand'!DH60*SUMPRODUCT((Scenarios!$A$4:$A$204='Transportation sector'!$A60)*Scenarios!BD$4:BD$204*(Scenarios!$B$4:$B$204='Scenario_selection&amp;Results'!$D$17))/100000</f>
        <v>0</v>
      </c>
      <c r="AY60" s="17" cm="1">
        <f t="array" ref="AY60">'Material demand'!DI60*SUMPRODUCT((Scenarios!$A$4:$A$204='Transportation sector'!$A60)*Scenarios!BE$4:BE$204*(Scenarios!$B$4:$B$204='Scenario_selection&amp;Results'!$D$17))/100000</f>
        <v>1.073955381676104E-2</v>
      </c>
      <c r="AZ60" s="17" cm="1">
        <f t="array" ref="AZ60">'Material demand'!DJ60*SUMPRODUCT((Scenarios!$A$4:$A$204='Transportation sector'!$A60)*Scenarios!BF$4:BF$204*(Scenarios!$B$4:$B$204='Scenario_selection&amp;Results'!$D$17))/100000</f>
        <v>3.8426846958438128E-2</v>
      </c>
      <c r="BA60" s="17" cm="1">
        <f t="array" ref="BA60">'Material demand'!DK60*SUMPRODUCT((Scenarios!$A$4:$A$204='Transportation sector'!$A60)*Scenarios!BG$4:BG$204*(Scenarios!$B$4:$B$204='Scenario_selection&amp;Results'!$D$17))/100000</f>
        <v>0.23323074856618442</v>
      </c>
      <c r="BB60" s="17" cm="1">
        <f t="array" ref="BB60">'Material demand'!DL60*SUMPRODUCT((Scenarios!$A$4:$A$204='Transportation sector'!$A60)*Scenarios!BC$4:BC$204*(Scenarios!$B$4:$B$204='Scenario_selection&amp;Results'!$D$17))/100000</f>
        <v>0</v>
      </c>
      <c r="BC60" s="17" cm="1">
        <f t="array" ref="BC60">'Material demand'!DM60*SUMPRODUCT((Scenarios!$A$4:$A$204='Transportation sector'!$A60)*Scenarios!BD$4:BD$204*(Scenarios!$B$4:$B$204='Scenario_selection&amp;Results'!$D$17))/100000</f>
        <v>0</v>
      </c>
      <c r="BD60" s="17" cm="1">
        <f t="array" ref="BD60">'Material demand'!DN60*SUMPRODUCT((Scenarios!$A$4:$A$204='Transportation sector'!$A60)*Scenarios!BE$4:BE$204*(Scenarios!$B$4:$B$204='Scenario_selection&amp;Results'!$D$17))/100000</f>
        <v>2.7308774239231805E-2</v>
      </c>
      <c r="BE60" s="17" cm="1">
        <f t="array" ref="BE60">'Material demand'!DO60*SUMPRODUCT((Scenarios!$A$4:$A$204='Transportation sector'!$A60)*Scenarios!BF$4:BF$204*(Scenarios!$B$4:$B$204='Scenario_selection&amp;Results'!$D$17))/100000</f>
        <v>9.2741124095453015E-2</v>
      </c>
      <c r="BF60" s="17" cm="1">
        <f t="array" ref="BF60">'Material demand'!DP60*SUMPRODUCT((Scenarios!$A$4:$A$204='Transportation sector'!$A60)*Scenarios!BG$4:BG$204*(Scenarios!$B$4:$B$204='Scenario_selection&amp;Results'!$D$17))/100000</f>
        <v>0.3845282236907549</v>
      </c>
      <c r="BG60" s="17" cm="1">
        <f t="array" ref="BG60">'Material demand'!DQ60*SUMPRODUCT((Scenarios!$A$4:$A$204='Transportation sector'!$A60)*Scenarios!BC$4:BC$204*(Scenarios!$B$4:$B$204='Scenario_selection&amp;Results'!$D$17))/100000</f>
        <v>0</v>
      </c>
      <c r="BH60" s="17" cm="1">
        <f t="array" ref="BH60">'Material demand'!DR60*SUMPRODUCT((Scenarios!$A$4:$A$204='Transportation sector'!$A60)*Scenarios!BD$4:BD$204*(Scenarios!$B$4:$B$204='Scenario_selection&amp;Results'!$D$17))/100000</f>
        <v>0</v>
      </c>
      <c r="BI60" s="17" cm="1">
        <f t="array" ref="BI60">'Material demand'!DS60*SUMPRODUCT((Scenarios!$A$4:$A$204='Transportation sector'!$A60)*Scenarios!BE$4:BE$204*(Scenarios!$B$4:$B$204='Scenario_selection&amp;Results'!$D$17))/100000</f>
        <v>7.0331939917650963E-3</v>
      </c>
      <c r="BJ60" s="17" cm="1">
        <f t="array" ref="BJ60">'Material demand'!DT60*SUMPRODUCT((Scenarios!$A$4:$A$204='Transportation sector'!$A60)*Scenarios!BF$4:BF$204*(Scenarios!$B$4:$B$204='Scenario_selection&amp;Results'!$D$17))/100000</f>
        <v>2.553694904987492E-2</v>
      </c>
      <c r="BK60" s="17" cm="1">
        <f t="array" ref="BK60">'Material demand'!DU60*SUMPRODUCT((Scenarios!$A$4:$A$204='Transportation sector'!$A60)*Scenarios!BG$4:BG$204*(Scenarios!$B$4:$B$204='Scenario_selection&amp;Results'!$D$17))/100000</f>
        <v>0.18385433345376903</v>
      </c>
      <c r="BM60" s="17" cm="1">
        <f t="array" ref="BM60">('Material demand'!DW60+'Material demand'!FB60)*SUMPRODUCT((Scenarios!$A$4:$A$204='Transportation sector'!$A60)*Scenarios!BH$4:BH$204*(Scenarios!$B$4:$B$204='Scenario_selection&amp;Results'!$D$18))/100000</f>
        <v>14.55170305708509</v>
      </c>
      <c r="BN60" s="17" cm="1">
        <f t="array" ref="BN60">('Material demand'!DX60+'Material demand'!FC60)*SUMPRODUCT((Scenarios!$A$4:$A$204='Transportation sector'!$A60)*Scenarios!BI$4:BI$204*(Scenarios!$B$4:$B$204='Scenario_selection&amp;Results'!$D$18))/100000</f>
        <v>61.350441056697981</v>
      </c>
      <c r="BO60" s="17" cm="1">
        <f t="array" ref="BO60">('Material demand'!DY60+'Material demand'!FD60)*SUMPRODUCT((Scenarios!$A$4:$A$204='Transportation sector'!$A60)*Scenarios!BJ$4:BJ$204*(Scenarios!$B$4:$B$204='Scenario_selection&amp;Results'!$D$18))/100000</f>
        <v>0.44868848974845116</v>
      </c>
      <c r="BP60" s="17" cm="1">
        <f t="array" ref="BP60">('Material demand'!DZ60+'Material demand'!FE60)*SUMPRODUCT((Scenarios!$A$4:$A$204='Transportation sector'!$A60)*Scenarios!BK$4:BK$204*(Scenarios!$B$4:$B$204='Scenario_selection&amp;Results'!$D$18))/100000</f>
        <v>1.5199582487047607</v>
      </c>
      <c r="BQ60" s="17" cm="1">
        <f t="array" ref="BQ60">('Material demand'!EA60+'Material demand'!FF60)*SUMPRODUCT((Scenarios!$A$4:$A$204='Transportation sector'!$A60)*Scenarios!BL$4:BL$204*(Scenarios!$B$4:$B$204='Scenario_selection&amp;Results'!$D$18))/100000</f>
        <v>6.0438034486086805</v>
      </c>
      <c r="BR60" s="17" cm="1">
        <f t="array" ref="BR60">('Material demand'!EB60+'Material demand'!FG60)*SUMPRODUCT((Scenarios!$A$4:$A$204='Transportation sector'!$A60)*Scenarios!BH$4:BH$204*(Scenarios!$B$4:$B$204='Scenario_selection&amp;Results'!$D$18))/100000</f>
        <v>4.6693811258104319</v>
      </c>
      <c r="BS60" s="17" cm="1">
        <f t="array" ref="BS60">('Material demand'!EC60+'Material demand'!FH60)*SUMPRODUCT((Scenarios!$A$4:$A$204='Transportation sector'!$A60)*Scenarios!BI$4:BI$204*(Scenarios!$B$4:$B$204='Scenario_selection&amp;Results'!$D$18))/100000</f>
        <v>22.712973697387092</v>
      </c>
      <c r="BT60" s="17" cm="1">
        <f t="array" ref="BT60">('Material demand'!ED60+'Material demand'!FI60)*SUMPRODUCT((Scenarios!$A$4:$A$204='Transportation sector'!$A60)*Scenarios!BJ$4:BJ$204*(Scenarios!$B$4:$B$204='Scenario_selection&amp;Results'!$D$18))/100000</f>
        <v>0.1423361308157105</v>
      </c>
      <c r="BU60" s="17" cm="1">
        <f t="array" ref="BU60">('Material demand'!EE60+'Material demand'!FJ60)*SUMPRODUCT((Scenarios!$A$4:$A$204='Transportation sector'!$A60)*Scenarios!BK$4:BK$204*(Scenarios!$B$4:$B$204='Scenario_selection&amp;Results'!$D$18))/100000</f>
        <v>0.50884795714999653</v>
      </c>
      <c r="BV60" s="17" cm="1">
        <f t="array" ref="BV60">('Material demand'!EF60+'Material demand'!FK60)*SUMPRODUCT((Scenarios!$A$4:$A$204='Transportation sector'!$A60)*Scenarios!BL$4:BL$204*(Scenarios!$B$4:$B$204='Scenario_selection&amp;Results'!$D$18))/100000</f>
        <v>3.0398456161676046</v>
      </c>
      <c r="BW60" s="17" cm="1">
        <f t="array" ref="BW60">('Material demand'!EG60+'Material demand'!FL60)*SUMPRODUCT((Scenarios!$A$4:$A$204='Transportation sector'!$A60)*Scenarios!BH$4:BH$204*(Scenarios!$B$4:$B$204='Scenario_selection&amp;Results'!$D$18))/100000</f>
        <v>14.283586981047604</v>
      </c>
      <c r="BX60" s="17" cm="1">
        <f t="array" ref="BX60">('Material demand'!EH60+'Material demand'!FM60)*SUMPRODUCT((Scenarios!$A$4:$A$204='Transportation sector'!$A60)*Scenarios!BI$4:BI$204*(Scenarios!$B$4:$B$204='Scenario_selection&amp;Results'!$D$18))/100000</f>
        <v>60.604833237312782</v>
      </c>
      <c r="BY60" s="17" cm="1">
        <f t="array" ref="BY60">('Material demand'!EI60+'Material demand'!FN60)*SUMPRODUCT((Scenarios!$A$4:$A$204='Transportation sector'!$A60)*Scenarios!BJ$4:BJ$204*(Scenarios!$B$4:$B$204='Scenario_selection&amp;Results'!$D$18))/100000</f>
        <v>0.44018825459657768</v>
      </c>
      <c r="BZ60" s="17" cm="1">
        <f t="array" ref="BZ60">('Material demand'!EJ60+'Material demand'!FO60)*SUMPRODUCT((Scenarios!$A$4:$A$204='Transportation sector'!$A60)*Scenarios!BK$4:BK$204*(Scenarios!$B$4:$B$204='Scenario_selection&amp;Results'!$D$18))/100000</f>
        <v>1.494850601607385</v>
      </c>
      <c r="CA60" s="17" cm="1">
        <f t="array" ref="CA60">('Material demand'!EK60+'Material demand'!FP60)*SUMPRODUCT((Scenarios!$A$4:$A$204='Transportation sector'!$A60)*Scenarios!BL$4:BL$204*(Scenarios!$B$4:$B$204='Scenario_selection&amp;Results'!$D$18))/100000</f>
        <v>6.1815991077442014</v>
      </c>
      <c r="CB60" s="17" cm="1">
        <f t="array" ref="CB60">('Material demand'!EL60+'Material demand'!FQ60)*SUMPRODUCT((Scenarios!$A$4:$A$204='Transportation sector'!$A60)*Scenarios!BH$4:BH$204*(Scenarios!$B$4:$B$204='Scenario_selection&amp;Results'!$D$18))/100000</f>
        <v>3.5021312953881432</v>
      </c>
      <c r="CC60" s="17" cm="1">
        <f t="array" ref="CC60">('Material demand'!EM60+'Material demand'!FR60)*SUMPRODUCT((Scenarios!$A$4:$A$204='Transportation sector'!$A60)*Scenarios!BI$4:BI$204*(Scenarios!$B$4:$B$204='Scenario_selection&amp;Results'!$D$18))/100000</f>
        <v>17.075982436902162</v>
      </c>
      <c r="CD60" s="17" cm="1">
        <f t="array" ref="CD60">('Material demand'!EN60+'Material demand'!FS60)*SUMPRODUCT((Scenarios!$A$4:$A$204='Transportation sector'!$A60)*Scenarios!BJ$4:BJ$204*(Scenarios!$B$4:$B$204='Scenario_selection&amp;Results'!$D$18))/100000</f>
        <v>0.10674743961496848</v>
      </c>
      <c r="CE60" s="17" cm="1">
        <f t="array" ref="CE60">('Material demand'!EO60+'Material demand'!FT60)*SUMPRODUCT((Scenarios!$A$4:$A$204='Transportation sector'!$A60)*Scenarios!BK$4:BK$204*(Scenarios!$B$4:$B$204='Scenario_selection&amp;Results'!$D$18))/100000</f>
        <v>0.38208583193804807</v>
      </c>
      <c r="CF60" s="17" cm="1">
        <f t="array" ref="CF60">('Material demand'!EP60+'Material demand'!FU60)*SUMPRODUCT((Scenarios!$A$4:$A$204='Transportation sector'!$A60)*Scenarios!BL$4:BL$204*(Scenarios!$B$4:$B$204='Scenario_selection&amp;Results'!$D$18))/100000</f>
        <v>2.3305388378505603</v>
      </c>
      <c r="CG60" s="17" cm="1">
        <f t="array" ref="CG60">('Material demand'!EQ60+'Material demand'!FV60)*SUMPRODUCT((Scenarios!$A$4:$A$204='Transportation sector'!$A60)*Scenarios!BH$4:BH$204*(Scenarios!$B$4:$B$204='Scenario_selection&amp;Results'!$D$18))/100000</f>
        <v>8.7817554393387383</v>
      </c>
      <c r="CH60" s="17" cm="1">
        <f t="array" ref="CH60">('Material demand'!ER60+'Material demand'!FW60)*SUMPRODUCT((Scenarios!$A$4:$A$204='Transportation sector'!$A60)*Scenarios!BI$4:BI$204*(Scenarios!$B$4:$B$204='Scenario_selection&amp;Results'!$D$18))/100000</f>
        <v>37.269456726886602</v>
      </c>
      <c r="CI60" s="17" cm="1">
        <f t="array" ref="CI60">('Material demand'!ES60+'Material demand'!FX60)*SUMPRODUCT((Scenarios!$A$4:$A$204='Transportation sector'!$A60)*Scenarios!BJ$4:BJ$204*(Scenarios!$B$4:$B$204='Scenario_selection&amp;Results'!$D$18))/100000</f>
        <v>0.27062712859200561</v>
      </c>
      <c r="CJ60" s="17" cm="1">
        <f t="array" ref="CJ60">('Material demand'!ET60+'Material demand'!FY60)*SUMPRODUCT((Scenarios!$A$4:$A$204='Transportation sector'!$A60)*Scenarios!BK$4:BK$204*(Scenarios!$B$4:$B$204='Scenario_selection&amp;Results'!$D$18))/100000</f>
        <v>0.91913996227786954</v>
      </c>
      <c r="CK60" s="17" cm="1">
        <f t="array" ref="CK60">('Material demand'!EU60+'Material demand'!FZ60)*SUMPRODUCT((Scenarios!$A$4:$A$204='Transportation sector'!$A60)*Scenarios!BL$4:BL$204*(Scenarios!$B$4:$B$204='Scenario_selection&amp;Results'!$D$18))/100000</f>
        <v>3.8150442775938176</v>
      </c>
      <c r="CL60" s="17" cm="1">
        <f t="array" ref="CL60">('Material demand'!EV60+'Material demand'!GA60)*SUMPRODUCT((Scenarios!$A$4:$A$204='Transportation sector'!$A60)*Scenarios!BH$4:BH$204*(Scenarios!$B$4:$B$204='Scenario_selection&amp;Results'!$D$18))/100000</f>
        <v>0.5995561122877483</v>
      </c>
      <c r="CM60" s="17" cm="1">
        <f t="array" ref="CM60">('Material demand'!EW60+'Material demand'!GB60)*SUMPRODUCT((Scenarios!$A$4:$A$204='Transportation sector'!$A60)*Scenarios!BI$4:BI$204*(Scenarios!$B$4:$B$204='Scenario_selection&amp;Results'!$D$18))/100000</f>
        <v>3.0482819013622287</v>
      </c>
      <c r="CN60" s="17" cm="1">
        <f t="array" ref="CN60">('Material demand'!EX60+'Material demand'!GC60)*SUMPRODUCT((Scenarios!$A$4:$A$204='Transportation sector'!$A60)*Scenarios!BJ$4:BJ$204*(Scenarios!$B$4:$B$204='Scenario_selection&amp;Results'!$D$18))/100000</f>
        <v>1.8443239718650705E-2</v>
      </c>
      <c r="CO60" s="17" cm="1">
        <f t="array" ref="CO60">('Material demand'!EY60+'Material demand'!GD60)*SUMPRODUCT((Scenarios!$A$4:$A$204='Transportation sector'!$A60)*Scenarios!BK$4:BK$204*(Scenarios!$B$4:$B$204='Scenario_selection&amp;Results'!$D$18))/100000</f>
        <v>6.7382741903172769E-2</v>
      </c>
      <c r="CP60" s="17" cm="1">
        <f t="array" ref="CP60">('Material demand'!EZ60+'Material demand'!GE60)*SUMPRODUCT((Scenarios!$A$4:$A$204='Transportation sector'!$A60)*Scenarios!BL$4:BL$204*(Scenarios!$B$4:$B$204='Scenario_selection&amp;Results'!$D$18))/100000</f>
        <v>0.52028266987851701</v>
      </c>
      <c r="CR60" s="17">
        <f t="shared" si="109"/>
        <v>1197.72058708689</v>
      </c>
      <c r="CS60" s="17">
        <f t="shared" si="110"/>
        <v>375.95033983319831</v>
      </c>
      <c r="CT60" s="17">
        <f t="shared" si="111"/>
        <v>37.533747312551654</v>
      </c>
      <c r="CU60" s="17">
        <f t="shared" si="112"/>
        <v>118.22137953002915</v>
      </c>
      <c r="CV60" s="17">
        <f t="shared" si="113"/>
        <v>250.67298779285832</v>
      </c>
      <c r="CW60" s="17">
        <f t="shared" si="114"/>
        <v>313.27782423914493</v>
      </c>
      <c r="CX60" s="17">
        <f t="shared" si="115"/>
        <v>104.77073085742299</v>
      </c>
      <c r="CY60" s="17">
        <f t="shared" si="116"/>
        <v>9.8178379681129826</v>
      </c>
      <c r="CZ60" s="17">
        <f t="shared" si="117"/>
        <v>30.959566599312023</v>
      </c>
      <c r="DA60" s="17">
        <f t="shared" si="118"/>
        <v>66.993148011060271</v>
      </c>
      <c r="DB60" s="17">
        <f t="shared" si="119"/>
        <v>960.98400057693414</v>
      </c>
      <c r="DC60" s="17">
        <f t="shared" si="120"/>
        <v>312.3287065651329</v>
      </c>
      <c r="DD60" s="17">
        <f t="shared" si="121"/>
        <v>30.121608279375348</v>
      </c>
      <c r="DE60" s="17">
        <f t="shared" si="122"/>
        <v>94.900412382943401</v>
      </c>
      <c r="DF60" s="17">
        <f t="shared" si="123"/>
        <v>202.05482328725395</v>
      </c>
      <c r="DG60" s="17">
        <f t="shared" si="124"/>
        <v>234.73771142540357</v>
      </c>
      <c r="DH60" s="17">
        <f t="shared" si="125"/>
        <v>78.560603173932662</v>
      </c>
      <c r="DI60" s="17">
        <f t="shared" si="126"/>
        <v>7.3564498795360764</v>
      </c>
      <c r="DJ60" s="17">
        <f t="shared" si="127"/>
        <v>23.198375475719576</v>
      </c>
      <c r="DK60" s="17">
        <f t="shared" si="128"/>
        <v>50.254450802409565</v>
      </c>
      <c r="DL60" s="17">
        <f t="shared" si="129"/>
        <v>668.89286225910723</v>
      </c>
      <c r="DM60" s="17">
        <f t="shared" si="130"/>
        <v>212.79037363895722</v>
      </c>
      <c r="DN60" s="17">
        <f t="shared" si="131"/>
        <v>20.963093921708676</v>
      </c>
      <c r="DO60" s="17">
        <f t="shared" si="132"/>
        <v>66.036131304897481</v>
      </c>
      <c r="DP60" s="17">
        <f t="shared" si="133"/>
        <v>140.34275749373705</v>
      </c>
      <c r="DQ60" s="17">
        <f t="shared" si="134"/>
        <v>41.72857246068596</v>
      </c>
      <c r="DR60" s="17">
        <f t="shared" si="135"/>
        <v>13.984323707932553</v>
      </c>
      <c r="DS60" s="17">
        <f t="shared" si="136"/>
        <v>1.3130439556316957</v>
      </c>
      <c r="DT60" s="17">
        <f t="shared" si="137"/>
        <v>4.1443337978364339</v>
      </c>
      <c r="DU60" s="17">
        <f t="shared" si="138"/>
        <v>9.1867018676838352</v>
      </c>
      <c r="DW60" s="298">
        <f t="shared" si="160"/>
        <v>2170.8359400963113</v>
      </c>
      <c r="DX60" s="5">
        <f t="shared" si="161"/>
        <v>681.3997506599776</v>
      </c>
      <c r="DY60" s="5">
        <f t="shared" si="162"/>
        <v>68.028894644581612</v>
      </c>
      <c r="DZ60" s="5">
        <f t="shared" si="163"/>
        <v>214.273030236338</v>
      </c>
      <c r="EA60" s="5">
        <f t="shared" si="164"/>
        <v>454.3379624421396</v>
      </c>
      <c r="EB60" s="5">
        <f t="shared" si="165"/>
        <v>567.80752324513105</v>
      </c>
      <c r="EC60" s="5">
        <f t="shared" si="166"/>
        <v>189.89409589145819</v>
      </c>
      <c r="ED60" s="5">
        <f t="shared" si="167"/>
        <v>17.794563894955942</v>
      </c>
      <c r="EE60" s="5">
        <f t="shared" si="168"/>
        <v>56.113371172032956</v>
      </c>
      <c r="EF60" s="5">
        <f t="shared" si="169"/>
        <v>121.42325598353509</v>
      </c>
      <c r="EG60" s="5">
        <f t="shared" si="140"/>
        <v>1741.7573253740875</v>
      </c>
      <c r="EH60" s="5">
        <f t="shared" si="141"/>
        <v>566.08727331343596</v>
      </c>
      <c r="EI60" s="5">
        <f t="shared" si="142"/>
        <v>54.594594541795999</v>
      </c>
      <c r="EJ60" s="5">
        <f t="shared" si="143"/>
        <v>172.00441250819807</v>
      </c>
      <c r="EK60" s="5">
        <f t="shared" si="144"/>
        <v>366.21886355699695</v>
      </c>
      <c r="EL60" s="5">
        <f t="shared" si="145"/>
        <v>425.45570807764267</v>
      </c>
      <c r="EM60" s="5">
        <f t="shared" si="146"/>
        <v>142.38895338721034</v>
      </c>
      <c r="EN60" s="5">
        <f t="shared" si="147"/>
        <v>13.333365028696431</v>
      </c>
      <c r="EO60" s="5">
        <f t="shared" si="148"/>
        <v>42.046423662990364</v>
      </c>
      <c r="EP60" s="5">
        <f t="shared" si="149"/>
        <v>91.084823228272896</v>
      </c>
      <c r="EQ60" s="5">
        <f t="shared" si="150"/>
        <v>1212.3500932698091</v>
      </c>
      <c r="ER60" s="5">
        <f t="shared" si="151"/>
        <v>385.67675615018851</v>
      </c>
      <c r="ES60" s="5">
        <f t="shared" si="152"/>
        <v>37.995036731850334</v>
      </c>
      <c r="ET60" s="5">
        <f t="shared" si="153"/>
        <v>119.68868927122386</v>
      </c>
      <c r="EU60" s="5">
        <f t="shared" si="154"/>
        <v>254.36742524450185</v>
      </c>
      <c r="EV60" s="5">
        <f t="shared" si="155"/>
        <v>75.631900965227885</v>
      </c>
      <c r="EW60" s="5">
        <f t="shared" si="156"/>
        <v>25.346205809952043</v>
      </c>
      <c r="EX60" s="5">
        <f t="shared" si="157"/>
        <v>2.3798564043591295</v>
      </c>
      <c r="EY60" s="5">
        <f t="shared" si="158"/>
        <v>7.5114921235352359</v>
      </c>
      <c r="EZ60" s="299">
        <f t="shared" si="159"/>
        <v>16.650646904068957</v>
      </c>
    </row>
  </sheetData>
  <mergeCells count="57">
    <mergeCell ref="B1:B4"/>
    <mergeCell ref="EV3:EZ3"/>
    <mergeCell ref="EG3:EK3"/>
    <mergeCell ref="DW3:EA3"/>
    <mergeCell ref="EB3:EF3"/>
    <mergeCell ref="DQ3:DU3"/>
    <mergeCell ref="EL3:EP3"/>
    <mergeCell ref="EQ3:EU3"/>
    <mergeCell ref="CR1:DU1"/>
    <mergeCell ref="DW1:EZ1"/>
    <mergeCell ref="DW2:EF2"/>
    <mergeCell ref="EG2:EP2"/>
    <mergeCell ref="EQ2:EZ2"/>
    <mergeCell ref="CR2:DA2"/>
    <mergeCell ref="DB2:DK2"/>
    <mergeCell ref="DL2:DU2"/>
    <mergeCell ref="BB2:BK2"/>
    <mergeCell ref="BG3:BK3"/>
    <mergeCell ref="CL3:CP3"/>
    <mergeCell ref="BM2:BV2"/>
    <mergeCell ref="BW2:CF2"/>
    <mergeCell ref="BM3:BQ3"/>
    <mergeCell ref="BR3:BV3"/>
    <mergeCell ref="BW3:CA3"/>
    <mergeCell ref="CB3:CF3"/>
    <mergeCell ref="DB3:DF3"/>
    <mergeCell ref="DG3:DK3"/>
    <mergeCell ref="DL3:DP3"/>
    <mergeCell ref="CR3:CV3"/>
    <mergeCell ref="AH3:AL3"/>
    <mergeCell ref="AM3:AQ3"/>
    <mergeCell ref="AR3:AV3"/>
    <mergeCell ref="AW3:BA3"/>
    <mergeCell ref="BB3:BF3"/>
    <mergeCell ref="CW3:DA3"/>
    <mergeCell ref="BM1:CP1"/>
    <mergeCell ref="CG2:CP2"/>
    <mergeCell ref="CG3:CK3"/>
    <mergeCell ref="C1:AF1"/>
    <mergeCell ref="C2:L2"/>
    <mergeCell ref="M2:V2"/>
    <mergeCell ref="W2:AF2"/>
    <mergeCell ref="C3:G3"/>
    <mergeCell ref="H3:L3"/>
    <mergeCell ref="M3:Q3"/>
    <mergeCell ref="R3:V3"/>
    <mergeCell ref="W3:AA3"/>
    <mergeCell ref="AB3:AF3"/>
    <mergeCell ref="AH1:BK1"/>
    <mergeCell ref="AH2:AQ2"/>
    <mergeCell ref="AR2:BA2"/>
    <mergeCell ref="FC2:FG2"/>
    <mergeCell ref="FH2:FL2"/>
    <mergeCell ref="FC1:FL1"/>
    <mergeCell ref="FN1:FW1"/>
    <mergeCell ref="FN2:FR2"/>
    <mergeCell ref="FS2:FW2"/>
  </mergeCells>
  <phoneticPr fontId="6" type="noConversion"/>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B9D6F-4A43-4EA9-A33B-69C9204ABB06}">
  <sheetPr>
    <tabColor theme="8" tint="0.79998168889431442"/>
  </sheetPr>
  <dimension ref="A1:AO59"/>
  <sheetViews>
    <sheetView topLeftCell="O1" workbookViewId="0">
      <selection activeCell="X3" sqref="X1:AO1048576"/>
    </sheetView>
  </sheetViews>
  <sheetFormatPr defaultRowHeight="14.5" x14ac:dyDescent="0.3"/>
  <cols>
    <col min="1" max="1" width="8.75" style="13" bestFit="1" customWidth="1"/>
    <col min="2" max="4" width="9.75" style="200" bestFit="1" customWidth="1"/>
    <col min="5" max="5" width="9.58203125" style="200" bestFit="1" customWidth="1"/>
    <col min="6" max="6" width="9.75" style="200" bestFit="1" customWidth="1"/>
    <col min="7" max="7" width="9.58203125" style="200" bestFit="1" customWidth="1"/>
    <col min="8" max="13" width="8.75" style="201" customWidth="1"/>
    <col min="14" max="18" width="9.58203125" style="232" bestFit="1" customWidth="1"/>
    <col min="19" max="19" width="8.9140625" style="232" bestFit="1" customWidth="1"/>
    <col min="20" max="22" width="8.83203125" style="227" hidden="1" customWidth="1"/>
    <col min="23" max="23" width="15.83203125" style="201" customWidth="1"/>
    <col min="24" max="29" width="8.83203125" style="200" bestFit="1" customWidth="1"/>
    <col min="30" max="35" width="8.83203125" style="233" bestFit="1" customWidth="1"/>
    <col min="36" max="41" width="8.83203125" style="234" bestFit="1" customWidth="1"/>
    <col min="42" max="16384" width="8.6640625" style="13"/>
  </cols>
  <sheetData>
    <row r="1" spans="1:41" x14ac:dyDescent="0.3">
      <c r="B1" s="475" t="s">
        <v>306</v>
      </c>
      <c r="C1" s="475"/>
      <c r="D1" s="475"/>
      <c r="E1" s="475"/>
      <c r="F1" s="475"/>
      <c r="G1" s="475"/>
      <c r="H1" s="480" t="s">
        <v>307</v>
      </c>
      <c r="I1" s="480"/>
      <c r="J1" s="480"/>
      <c r="K1" s="480"/>
      <c r="L1" s="480"/>
      <c r="M1" s="480"/>
      <c r="N1" s="476" t="s">
        <v>308</v>
      </c>
      <c r="O1" s="476"/>
      <c r="P1" s="476"/>
      <c r="Q1" s="476"/>
      <c r="R1" s="476"/>
      <c r="S1" s="476"/>
      <c r="T1" s="481" t="s">
        <v>305</v>
      </c>
      <c r="U1" s="481"/>
      <c r="V1" s="481"/>
      <c r="W1" s="474" t="s">
        <v>211</v>
      </c>
      <c r="X1" s="475" t="s">
        <v>309</v>
      </c>
      <c r="Y1" s="475"/>
      <c r="Z1" s="475"/>
      <c r="AA1" s="475"/>
      <c r="AB1" s="475"/>
      <c r="AC1" s="475"/>
      <c r="AD1" s="482" t="s">
        <v>310</v>
      </c>
      <c r="AE1" s="482"/>
      <c r="AF1" s="482"/>
      <c r="AG1" s="482"/>
      <c r="AH1" s="482"/>
      <c r="AI1" s="482"/>
      <c r="AJ1" s="478" t="s">
        <v>311</v>
      </c>
      <c r="AK1" s="478"/>
      <c r="AL1" s="478"/>
      <c r="AM1" s="478"/>
      <c r="AN1" s="478"/>
      <c r="AO1" s="478"/>
    </row>
    <row r="2" spans="1:41" x14ac:dyDescent="0.3">
      <c r="B2" s="473" t="s">
        <v>10</v>
      </c>
      <c r="C2" s="473"/>
      <c r="D2" s="473" t="s">
        <v>11</v>
      </c>
      <c r="E2" s="473"/>
      <c r="F2" s="473" t="s">
        <v>12</v>
      </c>
      <c r="G2" s="473"/>
      <c r="H2" s="481" t="s">
        <v>10</v>
      </c>
      <c r="I2" s="481"/>
      <c r="J2" s="481" t="s">
        <v>11</v>
      </c>
      <c r="K2" s="481"/>
      <c r="L2" s="481" t="s">
        <v>12</v>
      </c>
      <c r="M2" s="481"/>
      <c r="N2" s="477" t="s">
        <v>10</v>
      </c>
      <c r="O2" s="477"/>
      <c r="P2" s="477" t="s">
        <v>11</v>
      </c>
      <c r="Q2" s="477"/>
      <c r="R2" s="477" t="s">
        <v>12</v>
      </c>
      <c r="S2" s="477"/>
      <c r="T2" s="481"/>
      <c r="U2" s="481"/>
      <c r="V2" s="481"/>
      <c r="W2" s="474"/>
      <c r="X2" s="473" t="s">
        <v>10</v>
      </c>
      <c r="Y2" s="473"/>
      <c r="Z2" s="473" t="s">
        <v>11</v>
      </c>
      <c r="AA2" s="473"/>
      <c r="AB2" s="473" t="s">
        <v>12</v>
      </c>
      <c r="AC2" s="473"/>
      <c r="AD2" s="472" t="s">
        <v>10</v>
      </c>
      <c r="AE2" s="472"/>
      <c r="AF2" s="472" t="s">
        <v>11</v>
      </c>
      <c r="AG2" s="472"/>
      <c r="AH2" s="472" t="s">
        <v>12</v>
      </c>
      <c r="AI2" s="472"/>
      <c r="AJ2" s="479" t="s">
        <v>10</v>
      </c>
      <c r="AK2" s="479"/>
      <c r="AL2" s="479" t="s">
        <v>11</v>
      </c>
      <c r="AM2" s="479"/>
      <c r="AN2" s="479" t="s">
        <v>12</v>
      </c>
      <c r="AO2" s="479"/>
    </row>
    <row r="3" spans="1:41" x14ac:dyDescent="0.3">
      <c r="B3" s="226" t="s">
        <v>13</v>
      </c>
      <c r="C3" s="226" t="s">
        <v>14</v>
      </c>
      <c r="D3" s="226" t="s">
        <v>13</v>
      </c>
      <c r="E3" s="226" t="s">
        <v>14</v>
      </c>
      <c r="F3" s="226" t="s">
        <v>13</v>
      </c>
      <c r="G3" s="226" t="s">
        <v>14</v>
      </c>
      <c r="H3" s="227" t="s">
        <v>13</v>
      </c>
      <c r="I3" s="227" t="s">
        <v>14</v>
      </c>
      <c r="J3" s="227" t="s">
        <v>13</v>
      </c>
      <c r="K3" s="227" t="s">
        <v>14</v>
      </c>
      <c r="L3" s="227" t="s">
        <v>13</v>
      </c>
      <c r="M3" s="228" t="s">
        <v>14</v>
      </c>
      <c r="N3" s="202" t="s">
        <v>13</v>
      </c>
      <c r="O3" s="202" t="s">
        <v>14</v>
      </c>
      <c r="P3" s="202" t="s">
        <v>13</v>
      </c>
      <c r="Q3" s="202" t="s">
        <v>14</v>
      </c>
      <c r="R3" s="202" t="s">
        <v>13</v>
      </c>
      <c r="S3" s="229" t="s">
        <v>14</v>
      </c>
      <c r="T3" s="227" t="s">
        <v>19</v>
      </c>
      <c r="U3" s="227" t="s">
        <v>20</v>
      </c>
      <c r="V3" s="227" t="s">
        <v>21</v>
      </c>
      <c r="W3" s="474"/>
      <c r="X3" s="226" t="s">
        <v>13</v>
      </c>
      <c r="Y3" s="226" t="s">
        <v>14</v>
      </c>
      <c r="Z3" s="226" t="s">
        <v>13</v>
      </c>
      <c r="AA3" s="226" t="s">
        <v>14</v>
      </c>
      <c r="AB3" s="226" t="s">
        <v>13</v>
      </c>
      <c r="AC3" s="226" t="s">
        <v>14</v>
      </c>
      <c r="AD3" s="230" t="s">
        <v>13</v>
      </c>
      <c r="AE3" s="230" t="s">
        <v>14</v>
      </c>
      <c r="AF3" s="230" t="s">
        <v>13</v>
      </c>
      <c r="AG3" s="230" t="s">
        <v>14</v>
      </c>
      <c r="AH3" s="230" t="s">
        <v>13</v>
      </c>
      <c r="AI3" s="230" t="s">
        <v>14</v>
      </c>
      <c r="AJ3" s="231" t="s">
        <v>13</v>
      </c>
      <c r="AK3" s="231" t="s">
        <v>14</v>
      </c>
      <c r="AL3" s="231" t="s">
        <v>13</v>
      </c>
      <c r="AM3" s="231" t="s">
        <v>14</v>
      </c>
      <c r="AN3" s="231" t="s">
        <v>13</v>
      </c>
      <c r="AO3" s="231" t="s">
        <v>14</v>
      </c>
    </row>
    <row r="4" spans="1:41" x14ac:dyDescent="0.3">
      <c r="A4" s="13">
        <v>2005</v>
      </c>
      <c r="B4" s="220" cm="1">
        <f t="array" ref="B4">'Building area summary'!B4*SUMPRODUCT((Scenarios!$A$4:$A$204='Construction sector'!$A4)*(Scenarios!$B$4:$B$204='Scenario_selection&amp;Results'!$D$13)*Scenarios!$AP$4:$AP$204)/100000</f>
        <v>4.2862450188680352</v>
      </c>
      <c r="C4" s="220" cm="1">
        <f t="array" ref="C4">'Building area summary'!C4*SUMPRODUCT((Scenarios!$A$4:$A$204='Construction sector'!$A4)*(Scenarios!$B$4:$B$204='Scenario_selection&amp;Results'!$D$13)*Scenarios!$AP$4:$AP$204)/100000</f>
        <v>1.824341642867563</v>
      </c>
      <c r="D4" s="220" cm="1">
        <f t="array" ref="D4">'Building area summary'!D4*SUMPRODUCT((Scenarios!$A$4:$A$204='Construction sector'!$A4)*(Scenarios!$B$4:$B$204='Scenario_selection&amp;Results'!$D$13)*Scenarios!$AP$4:$AP$204)/100000</f>
        <v>3.8995269329818432</v>
      </c>
      <c r="E4" s="220" cm="1">
        <f t="array" ref="E4">'Building area summary'!E4*SUMPRODUCT((Scenarios!$A$4:$A$204='Construction sector'!$A4)*(Scenarios!$B$4:$B$204='Scenario_selection&amp;Results'!$D$13)*Scenarios!$AP$4:$AP$204)/100000</f>
        <v>2.4519041047445351</v>
      </c>
      <c r="F4" s="220" cm="1">
        <f t="array" ref="F4">'Building area summary'!F4*SUMPRODUCT((Scenarios!$A$4:$A$204='Construction sector'!$A4)*(Scenarios!$B$4:$B$204='Scenario_selection&amp;Results'!$D$13)*Scenarios!$AP$4:$AP$204)/100000</f>
        <v>1.9559426905842379</v>
      </c>
      <c r="G4" s="220" cm="1">
        <f t="array" ref="G4">'Building area summary'!G4*SUMPRODUCT((Scenarios!$A$4:$A$204='Construction sector'!$A4)*(Scenarios!$B$4:$B$204='Scenario_selection&amp;Results'!$D$13)*Scenarios!$AP$4:$AP$204)/100000</f>
        <v>0.92579855519216259</v>
      </c>
      <c r="H4" s="221" cm="1">
        <f t="array" ref="H4">('Building area summary'!Z4)*SUMPRODUCT((Scenarios!$A$4:$A$204='Construction sector'!$A4)*(Scenarios!$B$4:$B$204='Scenario_selection&amp;Results'!$D$13)*Scenarios!$AP$4:$AP$204)/3/100000</f>
        <v>0</v>
      </c>
      <c r="I4" s="221" cm="1">
        <f t="array" ref="I4">('Building area summary'!AA4)*SUMPRODUCT((Scenarios!$A$4:$A$204='Construction sector'!$A4)*(Scenarios!$B$4:$B$204='Scenario_selection&amp;Results'!$D$13)*Scenarios!$AP$4:$AP$204)/3/100000</f>
        <v>0</v>
      </c>
      <c r="J4" s="221" cm="1">
        <f t="array" ref="J4">('Building area summary'!AB4)*SUMPRODUCT((Scenarios!$A$4:$A$204='Construction sector'!$A4)*(Scenarios!$B$4:$B$204='Scenario_selection&amp;Results'!$D$13)*Scenarios!$AP$4:$AP$204)/3/100000</f>
        <v>0</v>
      </c>
      <c r="K4" s="221" cm="1">
        <f t="array" ref="K4">('Building area summary'!AC4)*SUMPRODUCT((Scenarios!$A$4:$A$204='Construction sector'!$A4)*(Scenarios!$B$4:$B$204='Scenario_selection&amp;Results'!$D$13)*Scenarios!$AP$4:$AP$204)/3/100000</f>
        <v>0</v>
      </c>
      <c r="L4" s="221" cm="1">
        <f t="array" ref="L4">('Building area summary'!AD4)*SUMPRODUCT((Scenarios!$A$4:$A$204='Construction sector'!$A4)*(Scenarios!$B$4:$B$204='Scenario_selection&amp;Results'!$D$13)*Scenarios!$AP$4:$AP$204)/3/100000</f>
        <v>0</v>
      </c>
      <c r="M4" s="221" cm="1">
        <f t="array" ref="M4">('Building area summary'!AE4)*SUMPRODUCT((Scenarios!$A$4:$A$204='Construction sector'!$A4)*(Scenarios!$B$4:$B$204='Scenario_selection&amp;Results'!$D$13)*Scenarios!$AP$4:$AP$204)/3/100000</f>
        <v>0</v>
      </c>
      <c r="N4" s="222" cm="1">
        <f t="array" ref="N4">('Building area summary'!H4+'Building area summary'!N4)*SUMPRODUCT((Scenarios!$A$4:$A$204='Construction sector'!$A4)*(Scenarios!$B$4:$B$204='Scenario_selection&amp;Results'!$D$13)*Scenarios!$AP$4:$AP$204)*0.9/100000</f>
        <v>0.35585557070053975</v>
      </c>
      <c r="O4" s="222" cm="1">
        <f t="array" ref="O4">('Building area summary'!I4+'Building area summary'!O4)*SUMPRODUCT((Scenarios!$A$4:$A$204='Construction sector'!$A4)*(Scenarios!$B$4:$B$204='Scenario_selection&amp;Results'!$D$13)*Scenarios!$AP$4:$AP$204)*0.9/100000</f>
        <v>1.1405005466432769</v>
      </c>
      <c r="P4" s="222" cm="1">
        <f t="array" ref="P4">('Building area summary'!J4+'Building area summary'!P4)*SUMPRODUCT((Scenarios!$A$4:$A$204='Construction sector'!$A4)*(Scenarios!$B$4:$B$204='Scenario_selection&amp;Results'!$D$13)*Scenarios!$AP$4:$AP$204)*0.9/100000</f>
        <v>0.35488285680067078</v>
      </c>
      <c r="Q4" s="222" cm="1">
        <f t="array" ref="Q4">('Building area summary'!K4+'Building area summary'!Q4)*SUMPRODUCT((Scenarios!$A$4:$A$204='Construction sector'!$A4)*(Scenarios!$B$4:$B$204='Scenario_selection&amp;Results'!$D$13)*Scenarios!$AP$4:$AP$204)*0.9/100000</f>
        <v>1.274782330734795</v>
      </c>
      <c r="R4" s="222" cm="1">
        <f t="array" ref="R4">('Building area summary'!L4+'Building area summary'!R4)*SUMPRODUCT((Scenarios!$A$4:$A$204='Construction sector'!$A4)*(Scenarios!$B$4:$B$204='Scenario_selection&amp;Results'!$D$13)*Scenarios!$AP$4:$AP$204)*0.9/100000</f>
        <v>0.24591478823776269</v>
      </c>
      <c r="S4" s="222" cm="1">
        <f t="array" ref="S4">('Building area summary'!M4+'Building area summary'!S4)*SUMPRODUCT((Scenarios!$A$4:$A$204='Construction sector'!$A4)*(Scenarios!$B$4:$B$204='Scenario_selection&amp;Results'!$D$13)*Scenarios!$AP$4:$AP$204)*0.9/100000</f>
        <v>0.43681423133496911</v>
      </c>
      <c r="T4" s="223">
        <v>0.36917867436619456</v>
      </c>
      <c r="U4" s="223">
        <v>0.6171065233284786</v>
      </c>
      <c r="V4" s="223">
        <v>1.3714802305326838E-2</v>
      </c>
      <c r="W4" s="221">
        <f>(1--SUMPRODUCT((Scenarios!$A$4:$A$204='Construction sector'!$A4)*(Scenarios!$B$4:$B$204='Scenario_selection&amp;Results'!$D$14)*Scenarios!$AR$4:$AR$204))*(SUMPRODUCT((Scenarios!$A$4:$A$204='Construction sector'!$A4)*(Scenarios!$B$4:$B$204='Scenario_selection&amp;Results'!$D$14)*Scenarios!$AQ$4:$AQ$204)*'Power sector'!B3+((1-SUMPRODUCT((Scenarios!$A$4:$A$204='Construction sector'!$A4)*(Scenarios!$B$4:$B$204='Scenario_selection&amp;Results'!$D$14)*Scenarios!$AQ$4:$AQ$204))*($T4*2.66+$U4*1.73+$V4*1.56)))</f>
        <v>3.3045643647569878</v>
      </c>
      <c r="X4" s="220">
        <f t="shared" ref="X4:X35" si="0">$W4*B4</f>
        <v>14.164172547968452</v>
      </c>
      <c r="Y4" s="220">
        <f t="shared" ref="Y4:Y35" si="1">$W4*C4</f>
        <v>6.0286543821623679</v>
      </c>
      <c r="Z4" s="220">
        <f t="shared" ref="Z4:Z35" si="2">$W4*D4</f>
        <v>12.88623774214191</v>
      </c>
      <c r="AA4" s="220">
        <f t="shared" ref="AA4:AA35" si="3">$W4*E4</f>
        <v>8.1024749303401755</v>
      </c>
      <c r="AB4" s="220">
        <f t="shared" ref="AB4:AB35" si="4">$W4*F4</f>
        <v>6.4635385148115754</v>
      </c>
      <c r="AC4" s="220">
        <f t="shared" ref="AC4:AC35" si="5">$W4*G4</f>
        <v>3.0593609144315259</v>
      </c>
      <c r="AD4" s="224">
        <f t="shared" ref="AD4:AD35" si="6">$W4*N4</f>
        <v>1.1759476379372644</v>
      </c>
      <c r="AE4" s="224">
        <f t="shared" ref="AE4:AE35" si="7">$W4*O4</f>
        <v>3.7688574644232378</v>
      </c>
      <c r="AF4" s="224">
        <f t="shared" ref="AF4:AF35" si="8">$W4*P4</f>
        <v>1.1727332422466537</v>
      </c>
      <c r="AG4" s="224">
        <f t="shared" ref="AG4:AG35" si="9">$W4*Q4</f>
        <v>4.2126002629680599</v>
      </c>
      <c r="AH4" s="224">
        <f t="shared" ref="AH4:AH35" si="10">$W4*R4</f>
        <v>0.8126412459772715</v>
      </c>
      <c r="AI4" s="224">
        <f t="shared" ref="AI4:AI35" si="11">$W4*S4</f>
        <v>1.4434807428882541</v>
      </c>
      <c r="AJ4" s="225">
        <f t="shared" ref="AJ4:AJ35" si="12">$W4*H4</f>
        <v>0</v>
      </c>
      <c r="AK4" s="225">
        <f t="shared" ref="AK4:AK35" si="13">$W4*I4</f>
        <v>0</v>
      </c>
      <c r="AL4" s="225">
        <f t="shared" ref="AL4:AL35" si="14">$W4*J4</f>
        <v>0</v>
      </c>
      <c r="AM4" s="225">
        <f t="shared" ref="AM4:AM35" si="15">$W4*K4</f>
        <v>0</v>
      </c>
      <c r="AN4" s="225">
        <f t="shared" ref="AN4:AN35" si="16">$W4*L4</f>
        <v>0</v>
      </c>
      <c r="AO4" s="225">
        <f t="shared" ref="AO4:AO35" si="17">$W4*M4</f>
        <v>0</v>
      </c>
    </row>
    <row r="5" spans="1:41" x14ac:dyDescent="0.3">
      <c r="A5" s="13">
        <v>2006</v>
      </c>
      <c r="B5" s="220" cm="1">
        <f t="array" ref="B5">'Building area summary'!B5*SUMPRODUCT((Scenarios!$A$4:$A$204='Construction sector'!$A5)*(Scenarios!$B$4:$B$204='Scenario_selection&amp;Results'!$D$13)*Scenarios!$AP$4:$AP$204)/100000</f>
        <v>4.5347503587538887</v>
      </c>
      <c r="C5" s="220" cm="1">
        <f t="array" ref="C5">'Building area summary'!C5*SUMPRODUCT((Scenarios!$A$4:$A$204='Construction sector'!$A5)*(Scenarios!$B$4:$B$204='Scenario_selection&amp;Results'!$D$13)*Scenarios!$AP$4:$AP$204)/100000</f>
        <v>2.143542543381554</v>
      </c>
      <c r="D5" s="220" cm="1">
        <f t="array" ref="D5">'Building area summary'!D5*SUMPRODUCT((Scenarios!$A$4:$A$204='Construction sector'!$A5)*(Scenarios!$B$4:$B$204='Scenario_selection&amp;Results'!$D$13)*Scenarios!$AP$4:$AP$204)/100000</f>
        <v>3.1449761320850138</v>
      </c>
      <c r="E5" s="220" cm="1">
        <f t="array" ref="E5">'Building area summary'!E5*SUMPRODUCT((Scenarios!$A$4:$A$204='Construction sector'!$A5)*(Scenarios!$B$4:$B$204='Scenario_selection&amp;Results'!$D$13)*Scenarios!$AP$4:$AP$204)/100000</f>
        <v>2.2432385653039746</v>
      </c>
      <c r="F5" s="220" cm="1">
        <f t="array" ref="F5">'Building area summary'!F5*SUMPRODUCT((Scenarios!$A$4:$A$204='Construction sector'!$A5)*(Scenarios!$B$4:$B$204='Scenario_selection&amp;Results'!$D$13)*Scenarios!$AP$4:$AP$204)/100000</f>
        <v>1.7149490927717654</v>
      </c>
      <c r="G5" s="220" cm="1">
        <f t="array" ref="G5">'Building area summary'!G5*SUMPRODUCT((Scenarios!$A$4:$A$204='Construction sector'!$A5)*(Scenarios!$B$4:$B$204='Scenario_selection&amp;Results'!$D$13)*Scenarios!$AP$4:$AP$204)/100000</f>
        <v>1.0601356537095847</v>
      </c>
      <c r="H5" s="221" cm="1">
        <f t="array" ref="H5">('Building area summary'!Z5)*SUMPRODUCT((Scenarios!$A$4:$A$204='Construction sector'!$A5)*(Scenarios!$B$4:$B$204='Scenario_selection&amp;Results'!$D$13)*Scenarios!$AP$4:$AP$204)/3/100000</f>
        <v>0</v>
      </c>
      <c r="I5" s="221" cm="1">
        <f t="array" ref="I5">('Building area summary'!AA5)*SUMPRODUCT((Scenarios!$A$4:$A$204='Construction sector'!$A5)*(Scenarios!$B$4:$B$204='Scenario_selection&amp;Results'!$D$13)*Scenarios!$AP$4:$AP$204)/3/100000</f>
        <v>0</v>
      </c>
      <c r="J5" s="221" cm="1">
        <f t="array" ref="J5">('Building area summary'!AB5)*SUMPRODUCT((Scenarios!$A$4:$A$204='Construction sector'!$A5)*(Scenarios!$B$4:$B$204='Scenario_selection&amp;Results'!$D$13)*Scenarios!$AP$4:$AP$204)/3/100000</f>
        <v>0</v>
      </c>
      <c r="K5" s="221" cm="1">
        <f t="array" ref="K5">('Building area summary'!AC5)*SUMPRODUCT((Scenarios!$A$4:$A$204='Construction sector'!$A5)*(Scenarios!$B$4:$B$204='Scenario_selection&amp;Results'!$D$13)*Scenarios!$AP$4:$AP$204)/3/100000</f>
        <v>0</v>
      </c>
      <c r="L5" s="221" cm="1">
        <f t="array" ref="L5">('Building area summary'!AD5)*SUMPRODUCT((Scenarios!$A$4:$A$204='Construction sector'!$A5)*(Scenarios!$B$4:$B$204='Scenario_selection&amp;Results'!$D$13)*Scenarios!$AP$4:$AP$204)/3/100000</f>
        <v>0</v>
      </c>
      <c r="M5" s="221" cm="1">
        <f t="array" ref="M5">('Building area summary'!AE5)*SUMPRODUCT((Scenarios!$A$4:$A$204='Construction sector'!$A5)*(Scenarios!$B$4:$B$204='Scenario_selection&amp;Results'!$D$13)*Scenarios!$AP$4:$AP$204)/3/100000</f>
        <v>0</v>
      </c>
      <c r="N5" s="222" cm="1">
        <f t="array" ref="N5">('Building area summary'!H5+'Building area summary'!N5)*SUMPRODUCT((Scenarios!$A$4:$A$204='Construction sector'!$A5)*(Scenarios!$B$4:$B$204='Scenario_selection&amp;Results'!$D$13)*Scenarios!$AP$4:$AP$204)*0.9/100000</f>
        <v>0.36090763009611992</v>
      </c>
      <c r="O5" s="222" cm="1">
        <f t="array" ref="O5">('Building area summary'!I5+'Building area summary'!O5)*SUMPRODUCT((Scenarios!$A$4:$A$204='Construction sector'!$A5)*(Scenarios!$B$4:$B$204='Scenario_selection&amp;Results'!$D$13)*Scenarios!$AP$4:$AP$204)*0.9/100000</f>
        <v>1.1346834405910122</v>
      </c>
      <c r="P5" s="222" cm="1">
        <f t="array" ref="P5">('Building area summary'!J5+'Building area summary'!P5)*SUMPRODUCT((Scenarios!$A$4:$A$204='Construction sector'!$A5)*(Scenarios!$B$4:$B$204='Scenario_selection&amp;Results'!$D$13)*Scenarios!$AP$4:$AP$204)*0.9/100000</f>
        <v>0.35612069657347006</v>
      </c>
      <c r="Q5" s="222" cm="1">
        <f t="array" ref="Q5">('Building area summary'!K5+'Building area summary'!Q5)*SUMPRODUCT((Scenarios!$A$4:$A$204='Construction sector'!$A5)*(Scenarios!$B$4:$B$204='Scenario_selection&amp;Results'!$D$13)*Scenarios!$AP$4:$AP$204)*0.9/100000</f>
        <v>1.2516177971876965</v>
      </c>
      <c r="R5" s="222" cm="1">
        <f t="array" ref="R5">('Building area summary'!L5+'Building area summary'!R5)*SUMPRODUCT((Scenarios!$A$4:$A$204='Construction sector'!$A5)*(Scenarios!$B$4:$B$204='Scenario_selection&amp;Results'!$D$13)*Scenarios!$AP$4:$AP$204)*0.9/100000</f>
        <v>0.24140102945094041</v>
      </c>
      <c r="S5" s="222" cm="1">
        <f t="array" ref="S5">('Building area summary'!M5+'Building area summary'!S5)*SUMPRODUCT((Scenarios!$A$4:$A$204='Construction sector'!$A5)*(Scenarios!$B$4:$B$204='Scenario_selection&amp;Results'!$D$13)*Scenarios!$AP$4:$AP$204)*0.9/100000</f>
        <v>0.43112033337687433</v>
      </c>
      <c r="T5" s="223">
        <v>0.35775723590940151</v>
      </c>
      <c r="U5" s="223">
        <v>0.62802494201158421</v>
      </c>
      <c r="V5" s="223">
        <v>1.421782207901435E-2</v>
      </c>
      <c r="W5" s="221">
        <f>(1--SUMPRODUCT((Scenarios!$A$4:$A$204='Construction sector'!$A5)*(Scenarios!$B$4:$B$204='Scenario_selection&amp;Results'!$D$14)*Scenarios!$AR$4:$AR$204))*(SUMPRODUCT((Scenarios!$A$4:$A$204='Construction sector'!$A5)*(Scenarios!$B$4:$B$204='Scenario_selection&amp;Results'!$D$14)*Scenarios!$AQ$4:$AQ$204)*'Power sector'!B4+((1-SUMPRODUCT((Scenarios!$A$4:$A$204='Construction sector'!$A5)*(Scenarios!$B$4:$B$204='Scenario_selection&amp;Results'!$D$14)*Scenarios!$AQ$4:$AQ$204))*($T5*2.66+$U5*1.73+$V5*1.56)))</f>
        <v>3.3666938268454625</v>
      </c>
      <c r="X5" s="220">
        <f t="shared" si="0"/>
        <v>15.267116039101964</v>
      </c>
      <c r="Y5" s="220">
        <f t="shared" si="1"/>
        <v>7.2166514483833</v>
      </c>
      <c r="Z5" s="220">
        <f t="shared" si="2"/>
        <v>10.588171729466936</v>
      </c>
      <c r="AA5" s="220">
        <f t="shared" si="3"/>
        <v>7.5522974299505634</v>
      </c>
      <c r="AB5" s="220">
        <f t="shared" si="4"/>
        <v>5.7737085239889288</v>
      </c>
      <c r="AC5" s="220">
        <f t="shared" si="5"/>
        <v>3.569152160962838</v>
      </c>
      <c r="AD5" s="224">
        <f t="shared" si="6"/>
        <v>1.2150654903060325</v>
      </c>
      <c r="AE5" s="224">
        <f t="shared" si="7"/>
        <v>3.8201317348615311</v>
      </c>
      <c r="AF5" s="224">
        <f t="shared" si="8"/>
        <v>1.1989493507658078</v>
      </c>
      <c r="AG5" s="224">
        <f t="shared" si="9"/>
        <v>4.2138139113617337</v>
      </c>
      <c r="AH5" s="224">
        <f t="shared" si="10"/>
        <v>0.81272335564662079</v>
      </c>
      <c r="AI5" s="224">
        <f t="shared" si="11"/>
        <v>1.4514501650074807</v>
      </c>
      <c r="AJ5" s="225">
        <f t="shared" si="12"/>
        <v>0</v>
      </c>
      <c r="AK5" s="225">
        <f t="shared" si="13"/>
        <v>0</v>
      </c>
      <c r="AL5" s="225">
        <f t="shared" si="14"/>
        <v>0</v>
      </c>
      <c r="AM5" s="225">
        <f t="shared" si="15"/>
        <v>0</v>
      </c>
      <c r="AN5" s="225">
        <f t="shared" si="16"/>
        <v>0</v>
      </c>
      <c r="AO5" s="225">
        <f t="shared" si="17"/>
        <v>0</v>
      </c>
    </row>
    <row r="6" spans="1:41" x14ac:dyDescent="0.3">
      <c r="A6" s="13">
        <v>2007</v>
      </c>
      <c r="B6" s="220" cm="1">
        <f t="array" ref="B6">'Building area summary'!B6*SUMPRODUCT((Scenarios!$A$4:$A$204='Construction sector'!$A6)*(Scenarios!$B$4:$B$204='Scenario_selection&amp;Results'!$D$13)*Scenarios!$AP$4:$AP$204)/100000</f>
        <v>4.4487342182002934</v>
      </c>
      <c r="C6" s="220" cm="1">
        <f t="array" ref="C6">'Building area summary'!C6*SUMPRODUCT((Scenarios!$A$4:$A$204='Construction sector'!$A6)*(Scenarios!$B$4:$B$204='Scenario_selection&amp;Results'!$D$13)*Scenarios!$AP$4:$AP$204)/100000</f>
        <v>2.3299768685685298</v>
      </c>
      <c r="D6" s="220" cm="1">
        <f t="array" ref="D6">'Building area summary'!D6*SUMPRODUCT((Scenarios!$A$4:$A$204='Construction sector'!$A6)*(Scenarios!$B$4:$B$204='Scenario_selection&amp;Results'!$D$13)*Scenarios!$AP$4:$AP$204)/100000</f>
        <v>2.3127735271048384</v>
      </c>
      <c r="E6" s="220" cm="1">
        <f t="array" ref="E6">'Building area summary'!E6*SUMPRODUCT((Scenarios!$A$4:$A$204='Construction sector'!$A6)*(Scenarios!$B$4:$B$204='Scenario_selection&amp;Results'!$D$13)*Scenarios!$AP$4:$AP$204)/100000</f>
        <v>1.8012618136127678</v>
      </c>
      <c r="F6" s="220" cm="1">
        <f t="array" ref="F6">'Building area summary'!F6*SUMPRODUCT((Scenarios!$A$4:$A$204='Construction sector'!$A6)*(Scenarios!$B$4:$B$204='Scenario_selection&amp;Results'!$D$13)*Scenarios!$AP$4:$AP$204)/100000</f>
        <v>1.3219857005242495</v>
      </c>
      <c r="G6" s="220" cm="1">
        <f t="array" ref="G6">'Building area summary'!G6*SUMPRODUCT((Scenarios!$A$4:$A$204='Construction sector'!$A6)*(Scenarios!$B$4:$B$204='Scenario_selection&amp;Results'!$D$13)*Scenarios!$AP$4:$AP$204)/100000</f>
        <v>1.214184619683903</v>
      </c>
      <c r="H6" s="221" cm="1">
        <f t="array" ref="H6">('Building area summary'!Z6)*SUMPRODUCT((Scenarios!$A$4:$A$204='Construction sector'!$A6)*(Scenarios!$B$4:$B$204='Scenario_selection&amp;Results'!$D$13)*Scenarios!$AP$4:$AP$204)/3/100000</f>
        <v>0</v>
      </c>
      <c r="I6" s="221" cm="1">
        <f t="array" ref="I6">('Building area summary'!AA6)*SUMPRODUCT((Scenarios!$A$4:$A$204='Construction sector'!$A6)*(Scenarios!$B$4:$B$204='Scenario_selection&amp;Results'!$D$13)*Scenarios!$AP$4:$AP$204)/3/100000</f>
        <v>0</v>
      </c>
      <c r="J6" s="221" cm="1">
        <f t="array" ref="J6">('Building area summary'!AB6)*SUMPRODUCT((Scenarios!$A$4:$A$204='Construction sector'!$A6)*(Scenarios!$B$4:$B$204='Scenario_selection&amp;Results'!$D$13)*Scenarios!$AP$4:$AP$204)/3/100000</f>
        <v>0</v>
      </c>
      <c r="K6" s="221" cm="1">
        <f t="array" ref="K6">('Building area summary'!AC6)*SUMPRODUCT((Scenarios!$A$4:$A$204='Construction sector'!$A6)*(Scenarios!$B$4:$B$204='Scenario_selection&amp;Results'!$D$13)*Scenarios!$AP$4:$AP$204)/3/100000</f>
        <v>0</v>
      </c>
      <c r="L6" s="221" cm="1">
        <f t="array" ref="L6">('Building area summary'!AD6)*SUMPRODUCT((Scenarios!$A$4:$A$204='Construction sector'!$A6)*(Scenarios!$B$4:$B$204='Scenario_selection&amp;Results'!$D$13)*Scenarios!$AP$4:$AP$204)/3/100000</f>
        <v>0</v>
      </c>
      <c r="M6" s="221" cm="1">
        <f t="array" ref="M6">('Building area summary'!AE6)*SUMPRODUCT((Scenarios!$A$4:$A$204='Construction sector'!$A6)*(Scenarios!$B$4:$B$204='Scenario_selection&amp;Results'!$D$13)*Scenarios!$AP$4:$AP$204)/3/100000</f>
        <v>0</v>
      </c>
      <c r="N6" s="222" cm="1">
        <f t="array" ref="N6">('Building area summary'!H6+'Building area summary'!N6)*SUMPRODUCT((Scenarios!$A$4:$A$204='Construction sector'!$A6)*(Scenarios!$B$4:$B$204='Scenario_selection&amp;Results'!$D$13)*Scenarios!$AP$4:$AP$204)*0.9/100000</f>
        <v>0.36741339706947035</v>
      </c>
      <c r="O6" s="222" cm="1">
        <f t="array" ref="O6">('Building area summary'!I6+'Building area summary'!O6)*SUMPRODUCT((Scenarios!$A$4:$A$204='Construction sector'!$A6)*(Scenarios!$B$4:$B$204='Scenario_selection&amp;Results'!$D$13)*Scenarios!$AP$4:$AP$204)*0.9/100000</f>
        <v>1.1340885641602527</v>
      </c>
      <c r="P6" s="222" cm="1">
        <f t="array" ref="P6">('Building area summary'!J6+'Building area summary'!P6)*SUMPRODUCT((Scenarios!$A$4:$A$204='Construction sector'!$A6)*(Scenarios!$B$4:$B$204='Scenario_selection&amp;Results'!$D$13)*Scenarios!$AP$4:$AP$204)*0.9/100000</f>
        <v>0.35884037413234093</v>
      </c>
      <c r="Q6" s="222" cm="1">
        <f t="array" ref="Q6">('Building area summary'!K6+'Building area summary'!Q6)*SUMPRODUCT((Scenarios!$A$4:$A$204='Construction sector'!$A6)*(Scenarios!$B$4:$B$204='Scenario_selection&amp;Results'!$D$13)*Scenarios!$AP$4:$AP$204)*0.9/100000</f>
        <v>1.239786553600253</v>
      </c>
      <c r="R6" s="222" cm="1">
        <f t="array" ref="R6">('Building area summary'!L6+'Building area summary'!R6)*SUMPRODUCT((Scenarios!$A$4:$A$204='Construction sector'!$A6)*(Scenarios!$B$4:$B$204='Scenario_selection&amp;Results'!$D$13)*Scenarios!$AP$4:$AP$204)*0.9/100000</f>
        <v>0.23990130736395721</v>
      </c>
      <c r="S6" s="222" cm="1">
        <f t="array" ref="S6">('Building area summary'!M6+'Building area summary'!S6)*SUMPRODUCT((Scenarios!$A$4:$A$204='Construction sector'!$A6)*(Scenarios!$B$4:$B$204='Scenario_selection&amp;Results'!$D$13)*Scenarios!$AP$4:$AP$204)*0.9/100000</f>
        <v>0.4261696939181458</v>
      </c>
      <c r="T6" s="223">
        <v>0.33210780824518632</v>
      </c>
      <c r="U6" s="223">
        <v>0.64998113556417114</v>
      </c>
      <c r="V6" s="223">
        <v>1.7911056190642611E-2</v>
      </c>
      <c r="W6" s="221">
        <f>(1--SUMPRODUCT((Scenarios!$A$4:$A$204='Construction sector'!$A6)*(Scenarios!$B$4:$B$204='Scenario_selection&amp;Results'!$D$14)*Scenarios!$AR$4:$AR$204))*(SUMPRODUCT((Scenarios!$A$4:$A$204='Construction sector'!$A6)*(Scenarios!$B$4:$B$204='Scenario_selection&amp;Results'!$D$14)*Scenarios!$AQ$4:$AQ$204)*'Power sector'!B5+((1-SUMPRODUCT((Scenarios!$A$4:$A$204='Construction sector'!$A6)*(Scenarios!$B$4:$B$204='Scenario_selection&amp;Results'!$D$14)*Scenarios!$AQ$4:$AQ$204))*($T6*2.66+$U6*1.73+$V6*1.56)))</f>
        <v>3.437728226861771</v>
      </c>
      <c r="X6" s="220">
        <f t="shared" si="0"/>
        <v>15.293539195712981</v>
      </c>
      <c r="Y6" s="220">
        <f t="shared" si="1"/>
        <v>8.0098272490130338</v>
      </c>
      <c r="Z6" s="220">
        <f t="shared" si="2"/>
        <v>7.9506868364669607</v>
      </c>
      <c r="AA6" s="220">
        <f t="shared" si="3"/>
        <v>6.1922485806248382</v>
      </c>
      <c r="AB6" s="220">
        <f t="shared" si="4"/>
        <v>4.5446275581998448</v>
      </c>
      <c r="AC6" s="220">
        <f t="shared" si="5"/>
        <v>4.1740367397087779</v>
      </c>
      <c r="AD6" s="224">
        <f t="shared" si="6"/>
        <v>1.2630674060328901</v>
      </c>
      <c r="AE6" s="224">
        <f t="shared" si="7"/>
        <v>3.8986882687748374</v>
      </c>
      <c r="AF6" s="224">
        <f t="shared" si="8"/>
        <v>1.2335956830923869</v>
      </c>
      <c r="AG6" s="224">
        <f t="shared" si="9"/>
        <v>4.262049230595264</v>
      </c>
      <c r="AH6" s="224">
        <f t="shared" si="10"/>
        <v>0.82471549598611738</v>
      </c>
      <c r="AI6" s="224">
        <f t="shared" si="11"/>
        <v>1.4650555862154511</v>
      </c>
      <c r="AJ6" s="225">
        <f t="shared" si="12"/>
        <v>0</v>
      </c>
      <c r="AK6" s="225">
        <f t="shared" si="13"/>
        <v>0</v>
      </c>
      <c r="AL6" s="225">
        <f t="shared" si="14"/>
        <v>0</v>
      </c>
      <c r="AM6" s="225">
        <f t="shared" si="15"/>
        <v>0</v>
      </c>
      <c r="AN6" s="225">
        <f t="shared" si="16"/>
        <v>0</v>
      </c>
      <c r="AO6" s="225">
        <f t="shared" si="17"/>
        <v>0</v>
      </c>
    </row>
    <row r="7" spans="1:41" x14ac:dyDescent="0.3">
      <c r="A7" s="13">
        <v>2008</v>
      </c>
      <c r="B7" s="220" cm="1">
        <f t="array" ref="B7">'Building area summary'!B7*SUMPRODUCT((Scenarios!$A$4:$A$204='Construction sector'!$A7)*(Scenarios!$B$4:$B$204='Scenario_selection&amp;Results'!$D$13)*Scenarios!$AP$4:$AP$204)/100000</f>
        <v>3.3086727240621316</v>
      </c>
      <c r="C7" s="220" cm="1">
        <f t="array" ref="C7">'Building area summary'!C7*SUMPRODUCT((Scenarios!$A$4:$A$204='Construction sector'!$A7)*(Scenarios!$B$4:$B$204='Scenario_selection&amp;Results'!$D$13)*Scenarios!$AP$4:$AP$204)/100000</f>
        <v>2.1376941281255601</v>
      </c>
      <c r="D7" s="220" cm="1">
        <f t="array" ref="D7">'Building area summary'!D7*SUMPRODUCT((Scenarios!$A$4:$A$204='Construction sector'!$A7)*(Scenarios!$B$4:$B$204='Scenario_selection&amp;Results'!$D$13)*Scenarios!$AP$4:$AP$204)/100000</f>
        <v>1.7287932615887012</v>
      </c>
      <c r="E7" s="220" cm="1">
        <f t="array" ref="E7">'Building area summary'!E7*SUMPRODUCT((Scenarios!$A$4:$A$204='Construction sector'!$A7)*(Scenarios!$B$4:$B$204='Scenario_selection&amp;Results'!$D$13)*Scenarios!$AP$4:$AP$204)/100000</f>
        <v>1.5105445461467462</v>
      </c>
      <c r="F7" s="220" cm="1">
        <f t="array" ref="F7">'Building area summary'!F7*SUMPRODUCT((Scenarios!$A$4:$A$204='Construction sector'!$A7)*(Scenarios!$B$4:$B$204='Scenario_selection&amp;Results'!$D$13)*Scenarios!$AP$4:$AP$204)/100000</f>
        <v>0.95615325651568928</v>
      </c>
      <c r="G7" s="220" cm="1">
        <f t="array" ref="G7">'Building area summary'!G7*SUMPRODUCT((Scenarios!$A$4:$A$204='Construction sector'!$A7)*(Scenarios!$B$4:$B$204='Scenario_selection&amp;Results'!$D$13)*Scenarios!$AP$4:$AP$204)/100000</f>
        <v>1.0718442521408746</v>
      </c>
      <c r="H7" s="221" cm="1">
        <f t="array" ref="H7">('Building area summary'!Z7)*SUMPRODUCT((Scenarios!$A$4:$A$204='Construction sector'!$A7)*(Scenarios!$B$4:$B$204='Scenario_selection&amp;Results'!$D$13)*Scenarios!$AP$4:$AP$204)/3/100000</f>
        <v>0</v>
      </c>
      <c r="I7" s="221" cm="1">
        <f t="array" ref="I7">('Building area summary'!AA7)*SUMPRODUCT((Scenarios!$A$4:$A$204='Construction sector'!$A7)*(Scenarios!$B$4:$B$204='Scenario_selection&amp;Results'!$D$13)*Scenarios!$AP$4:$AP$204)/3/100000</f>
        <v>0</v>
      </c>
      <c r="J7" s="221" cm="1">
        <f t="array" ref="J7">('Building area summary'!AB7)*SUMPRODUCT((Scenarios!$A$4:$A$204='Construction sector'!$A7)*(Scenarios!$B$4:$B$204='Scenario_selection&amp;Results'!$D$13)*Scenarios!$AP$4:$AP$204)/3/100000</f>
        <v>0</v>
      </c>
      <c r="K7" s="221" cm="1">
        <f t="array" ref="K7">('Building area summary'!AC7)*SUMPRODUCT((Scenarios!$A$4:$A$204='Construction sector'!$A7)*(Scenarios!$B$4:$B$204='Scenario_selection&amp;Results'!$D$13)*Scenarios!$AP$4:$AP$204)/3/100000</f>
        <v>0</v>
      </c>
      <c r="L7" s="221" cm="1">
        <f t="array" ref="L7">('Building area summary'!AD7)*SUMPRODUCT((Scenarios!$A$4:$A$204='Construction sector'!$A7)*(Scenarios!$B$4:$B$204='Scenario_selection&amp;Results'!$D$13)*Scenarios!$AP$4:$AP$204)/3/100000</f>
        <v>0</v>
      </c>
      <c r="M7" s="221" cm="1">
        <f t="array" ref="M7">('Building area summary'!AE7)*SUMPRODUCT((Scenarios!$A$4:$A$204='Construction sector'!$A7)*(Scenarios!$B$4:$B$204='Scenario_selection&amp;Results'!$D$13)*Scenarios!$AP$4:$AP$204)/3/100000</f>
        <v>0</v>
      </c>
      <c r="N7" s="222" cm="1">
        <f t="array" ref="N7">('Building area summary'!H7+'Building area summary'!N7)*SUMPRODUCT((Scenarios!$A$4:$A$204='Construction sector'!$A7)*(Scenarios!$B$4:$B$204='Scenario_selection&amp;Results'!$D$13)*Scenarios!$AP$4:$AP$204)*0.9/100000</f>
        <v>0.31768172342577139</v>
      </c>
      <c r="O7" s="222" cm="1">
        <f t="array" ref="O7">('Building area summary'!I7+'Building area summary'!O7)*SUMPRODUCT((Scenarios!$A$4:$A$204='Construction sector'!$A7)*(Scenarios!$B$4:$B$204='Scenario_selection&amp;Results'!$D$13)*Scenarios!$AP$4:$AP$204)*0.9/100000</f>
        <v>0.96165678150483469</v>
      </c>
      <c r="P7" s="222" cm="1">
        <f t="array" ref="P7">('Building area summary'!J7+'Building area summary'!P7)*SUMPRODUCT((Scenarios!$A$4:$A$204='Construction sector'!$A7)*(Scenarios!$B$4:$B$204='Scenario_selection&amp;Results'!$D$13)*Scenarios!$AP$4:$AP$204)*0.9/100000</f>
        <v>0.30690342283130828</v>
      </c>
      <c r="Q7" s="222" cm="1">
        <f t="array" ref="Q7">('Building area summary'!K7+'Building area summary'!Q7)*SUMPRODUCT((Scenarios!$A$4:$A$204='Construction sector'!$A7)*(Scenarios!$B$4:$B$204='Scenario_selection&amp;Results'!$D$13)*Scenarios!$AP$4:$AP$204)*0.9/100000</f>
        <v>1.0456418234259957</v>
      </c>
      <c r="R7" s="222" cm="1">
        <f t="array" ref="R7">('Building area summary'!L7+'Building area summary'!R7)*SUMPRODUCT((Scenarios!$A$4:$A$204='Construction sector'!$A7)*(Scenarios!$B$4:$B$204='Scenario_selection&amp;Results'!$D$13)*Scenarios!$AP$4:$AP$204)*0.9/100000</f>
        <v>0.20223638154307852</v>
      </c>
      <c r="S7" s="222" cm="1">
        <f t="array" ref="S7">('Building area summary'!M7+'Building area summary'!S7)*SUMPRODUCT((Scenarios!$A$4:$A$204='Construction sector'!$A7)*(Scenarios!$B$4:$B$204='Scenario_selection&amp;Results'!$D$13)*Scenarios!$AP$4:$AP$204)*0.9/100000</f>
        <v>0.35760940484106546</v>
      </c>
      <c r="T7" s="223">
        <v>0.34048439722241264</v>
      </c>
      <c r="U7" s="223">
        <v>0.65050163306801856</v>
      </c>
      <c r="V7" s="223">
        <v>9.0139697095687667E-3</v>
      </c>
      <c r="W7" s="221">
        <f>(1--SUMPRODUCT((Scenarios!$A$4:$A$204='Construction sector'!$A7)*(Scenarios!$B$4:$B$204='Scenario_selection&amp;Results'!$D$14)*Scenarios!$AR$4:$AR$204))*(SUMPRODUCT((Scenarios!$A$4:$A$204='Construction sector'!$A7)*(Scenarios!$B$4:$B$204='Scenario_selection&amp;Results'!$D$14)*Scenarios!$AQ$4:$AQ$204)*'Power sector'!B6+((1-SUMPRODUCT((Scenarios!$A$4:$A$204='Construction sector'!$A7)*(Scenarios!$B$4:$B$204='Scenario_selection&amp;Results'!$D$14)*Scenarios!$AQ$4:$AQ$204))*($T7*2.66+$U7*1.73+$V7*1.56)))</f>
        <v>3.5443804559389163</v>
      </c>
      <c r="X7" s="220">
        <f t="shared" si="0"/>
        <v>11.727194938263994</v>
      </c>
      <c r="Y7" s="220">
        <f t="shared" si="1"/>
        <v>7.5768012885036171</v>
      </c>
      <c r="Z7" s="220">
        <f t="shared" si="2"/>
        <v>6.1275010487338868</v>
      </c>
      <c r="AA7" s="220">
        <f t="shared" si="3"/>
        <v>5.3539445671876473</v>
      </c>
      <c r="AB7" s="220">
        <f t="shared" si="4"/>
        <v>3.3889709152765581</v>
      </c>
      <c r="AC7" s="220">
        <f t="shared" si="5"/>
        <v>3.7990238190985801</v>
      </c>
      <c r="AD7" s="224">
        <f t="shared" si="6"/>
        <v>1.1259848917192963</v>
      </c>
      <c r="AE7" s="224">
        <f t="shared" si="7"/>
        <v>3.4084775016868569</v>
      </c>
      <c r="AF7" s="224">
        <f t="shared" si="8"/>
        <v>1.0877824937440463</v>
      </c>
      <c r="AG7" s="224">
        <f t="shared" si="9"/>
        <v>3.7061524428634303</v>
      </c>
      <c r="AH7" s="224">
        <f t="shared" si="10"/>
        <v>0.71680267822109323</v>
      </c>
      <c r="AI7" s="224">
        <f t="shared" si="11"/>
        <v>1.2675037853786202</v>
      </c>
      <c r="AJ7" s="225">
        <f t="shared" si="12"/>
        <v>0</v>
      </c>
      <c r="AK7" s="225">
        <f t="shared" si="13"/>
        <v>0</v>
      </c>
      <c r="AL7" s="225">
        <f t="shared" si="14"/>
        <v>0</v>
      </c>
      <c r="AM7" s="225">
        <f t="shared" si="15"/>
        <v>0</v>
      </c>
      <c r="AN7" s="225">
        <f t="shared" si="16"/>
        <v>0</v>
      </c>
      <c r="AO7" s="225">
        <f t="shared" si="17"/>
        <v>0</v>
      </c>
    </row>
    <row r="8" spans="1:41" x14ac:dyDescent="0.3">
      <c r="A8" s="13">
        <v>2009</v>
      </c>
      <c r="B8" s="220" cm="1">
        <f t="array" ref="B8">'Building area summary'!B8*SUMPRODUCT((Scenarios!$A$4:$A$204='Construction sector'!$A8)*(Scenarios!$B$4:$B$204='Scenario_selection&amp;Results'!$D$13)*Scenarios!$AP$4:$AP$204)/100000</f>
        <v>2.8263398622642519</v>
      </c>
      <c r="C8" s="220" cm="1">
        <f t="array" ref="C8">'Building area summary'!C8*SUMPRODUCT((Scenarios!$A$4:$A$204='Construction sector'!$A8)*(Scenarios!$B$4:$B$204='Scenario_selection&amp;Results'!$D$13)*Scenarios!$AP$4:$AP$204)/100000</f>
        <v>2.6270885259552967</v>
      </c>
      <c r="D8" s="220" cm="1">
        <f t="array" ref="D8">'Building area summary'!D8*SUMPRODUCT((Scenarios!$A$4:$A$204='Construction sector'!$A8)*(Scenarios!$B$4:$B$204='Scenario_selection&amp;Results'!$D$13)*Scenarios!$AP$4:$AP$204)/100000</f>
        <v>1.8318497067887591</v>
      </c>
      <c r="E8" s="220" cm="1">
        <f t="array" ref="E8">'Building area summary'!E8*SUMPRODUCT((Scenarios!$A$4:$A$204='Construction sector'!$A8)*(Scenarios!$B$4:$B$204='Scenario_selection&amp;Results'!$D$13)*Scenarios!$AP$4:$AP$204)/100000</f>
        <v>2.1492311052785267</v>
      </c>
      <c r="F8" s="220" cm="1">
        <f t="array" ref="F8">'Building area summary'!F8*SUMPRODUCT((Scenarios!$A$4:$A$204='Construction sector'!$A8)*(Scenarios!$B$4:$B$204='Scenario_selection&amp;Results'!$D$13)*Scenarios!$AP$4:$AP$204)/100000</f>
        <v>1.0516261116280108</v>
      </c>
      <c r="G8" s="220" cm="1">
        <f t="array" ref="G8">'Building area summary'!G8*SUMPRODUCT((Scenarios!$A$4:$A$204='Construction sector'!$A8)*(Scenarios!$B$4:$B$204='Scenario_selection&amp;Results'!$D$13)*Scenarios!$AP$4:$AP$204)/100000</f>
        <v>1.1664333348811196</v>
      </c>
      <c r="H8" s="221" cm="1">
        <f t="array" ref="H8">('Building area summary'!Z8)*SUMPRODUCT((Scenarios!$A$4:$A$204='Construction sector'!$A8)*(Scenarios!$B$4:$B$204='Scenario_selection&amp;Results'!$D$13)*Scenarios!$AP$4:$AP$204)/3/100000</f>
        <v>0</v>
      </c>
      <c r="I8" s="221" cm="1">
        <f t="array" ref="I8">('Building area summary'!AA8)*SUMPRODUCT((Scenarios!$A$4:$A$204='Construction sector'!$A8)*(Scenarios!$B$4:$B$204='Scenario_selection&amp;Results'!$D$13)*Scenarios!$AP$4:$AP$204)/3/100000</f>
        <v>0</v>
      </c>
      <c r="J8" s="221" cm="1">
        <f t="array" ref="J8">('Building area summary'!AB8)*SUMPRODUCT((Scenarios!$A$4:$A$204='Construction sector'!$A8)*(Scenarios!$B$4:$B$204='Scenario_selection&amp;Results'!$D$13)*Scenarios!$AP$4:$AP$204)/3/100000</f>
        <v>0</v>
      </c>
      <c r="K8" s="221" cm="1">
        <f t="array" ref="K8">('Building area summary'!AC8)*SUMPRODUCT((Scenarios!$A$4:$A$204='Construction sector'!$A8)*(Scenarios!$B$4:$B$204='Scenario_selection&amp;Results'!$D$13)*Scenarios!$AP$4:$AP$204)/3/100000</f>
        <v>0</v>
      </c>
      <c r="L8" s="221" cm="1">
        <f t="array" ref="L8">('Building area summary'!AD8)*SUMPRODUCT((Scenarios!$A$4:$A$204='Construction sector'!$A8)*(Scenarios!$B$4:$B$204='Scenario_selection&amp;Results'!$D$13)*Scenarios!$AP$4:$AP$204)/3/100000</f>
        <v>0</v>
      </c>
      <c r="M8" s="221" cm="1">
        <f t="array" ref="M8">('Building area summary'!AE8)*SUMPRODUCT((Scenarios!$A$4:$A$204='Construction sector'!$A8)*(Scenarios!$B$4:$B$204='Scenario_selection&amp;Results'!$D$13)*Scenarios!$AP$4:$AP$204)/3/100000</f>
        <v>0</v>
      </c>
      <c r="N8" s="222" cm="1">
        <f t="array" ref="N8">('Building area summary'!H8+'Building area summary'!N8)*SUMPRODUCT((Scenarios!$A$4:$A$204='Construction sector'!$A8)*(Scenarios!$B$4:$B$204='Scenario_selection&amp;Results'!$D$13)*Scenarios!$AP$4:$AP$204)*0.9/100000</f>
        <v>0.35808172423569717</v>
      </c>
      <c r="O8" s="222" cm="1">
        <f t="array" ref="O8">('Building area summary'!I8+'Building area summary'!O8)*SUMPRODUCT((Scenarios!$A$4:$A$204='Construction sector'!$A8)*(Scenarios!$B$4:$B$204='Scenario_selection&amp;Results'!$D$13)*Scenarios!$AP$4:$AP$204)*0.9/100000</f>
        <v>1.0625219795202332</v>
      </c>
      <c r="P8" s="222" cm="1">
        <f t="array" ref="P8">('Building area summary'!J8+'Building area summary'!P8)*SUMPRODUCT((Scenarios!$A$4:$A$204='Construction sector'!$A8)*(Scenarios!$B$4:$B$204='Scenario_selection&amp;Results'!$D$13)*Scenarios!$AP$4:$AP$204)*0.9/100000</f>
        <v>0.34327721379911674</v>
      </c>
      <c r="Q8" s="222" cm="1">
        <f t="array" ref="Q8">('Building area summary'!K8+'Building area summary'!Q8)*SUMPRODUCT((Scenarios!$A$4:$A$204='Construction sector'!$A8)*(Scenarios!$B$4:$B$204='Scenario_selection&amp;Results'!$D$13)*Scenarios!$AP$4:$AP$204)*0.9/100000</f>
        <v>1.1532424413334377</v>
      </c>
      <c r="R8" s="222" cm="1">
        <f t="array" ref="R8">('Building area summary'!L8+'Building area summary'!R8)*SUMPRODUCT((Scenarios!$A$4:$A$204='Construction sector'!$A8)*(Scenarios!$B$4:$B$204='Scenario_selection&amp;Results'!$D$13)*Scenarios!$AP$4:$AP$204)*0.9/100000</f>
        <v>0.22237315090686752</v>
      </c>
      <c r="S8" s="222" cm="1">
        <f t="array" ref="S8">('Building area summary'!M8+'Building area summary'!S8)*SUMPRODUCT((Scenarios!$A$4:$A$204='Construction sector'!$A8)*(Scenarios!$B$4:$B$204='Scenario_selection&amp;Results'!$D$13)*Scenarios!$AP$4:$AP$204)*0.9/100000</f>
        <v>0.39139874864973956</v>
      </c>
      <c r="T8" s="223">
        <v>0.30583080787071282</v>
      </c>
      <c r="U8" s="223">
        <v>0.6860653803999941</v>
      </c>
      <c r="V8" s="223">
        <v>8.1038117292930815E-3</v>
      </c>
      <c r="W8" s="221">
        <f>(1--SUMPRODUCT((Scenarios!$A$4:$A$204='Construction sector'!$A8)*(Scenarios!$B$4:$B$204='Scenario_selection&amp;Results'!$D$14)*Scenarios!$AR$4:$AR$204))*(SUMPRODUCT((Scenarios!$A$4:$A$204='Construction sector'!$A8)*(Scenarios!$B$4:$B$204='Scenario_selection&amp;Results'!$D$14)*Scenarios!$AQ$4:$AQ$204)*'Power sector'!B7+((1-SUMPRODUCT((Scenarios!$A$4:$A$204='Construction sector'!$A8)*(Scenarios!$B$4:$B$204='Scenario_selection&amp;Results'!$D$14)*Scenarios!$AQ$4:$AQ$204))*($T8*2.66+$U8*1.73+$V8*1.56)))</f>
        <v>3.5440379440540752</v>
      </c>
      <c r="X8" s="220">
        <f t="shared" si="0"/>
        <v>10.016655714657078</v>
      </c>
      <c r="Y8" s="220">
        <f t="shared" si="1"/>
        <v>9.3105014183746615</v>
      </c>
      <c r="Z8" s="220">
        <f t="shared" si="2"/>
        <v>6.4921448686636944</v>
      </c>
      <c r="AA8" s="220">
        <f t="shared" si="3"/>
        <v>7.6169565876483771</v>
      </c>
      <c r="AB8" s="220">
        <f t="shared" si="4"/>
        <v>3.7270028425677166</v>
      </c>
      <c r="AC8" s="220">
        <f t="shared" si="5"/>
        <v>4.1338839980282218</v>
      </c>
      <c r="AD8" s="224">
        <f t="shared" si="6"/>
        <v>1.2690552177636185</v>
      </c>
      <c r="AE8" s="224">
        <f t="shared" si="7"/>
        <v>3.7656182118111534</v>
      </c>
      <c r="AF8" s="224">
        <f t="shared" si="8"/>
        <v>1.2165874710332329</v>
      </c>
      <c r="AG8" s="224">
        <f t="shared" si="9"/>
        <v>4.0871349707792586</v>
      </c>
      <c r="AH8" s="224">
        <f t="shared" si="10"/>
        <v>0.78809888455280142</v>
      </c>
      <c r="AI8" s="224">
        <f t="shared" si="11"/>
        <v>1.3871320164699608</v>
      </c>
      <c r="AJ8" s="225">
        <f t="shared" si="12"/>
        <v>0</v>
      </c>
      <c r="AK8" s="225">
        <f t="shared" si="13"/>
        <v>0</v>
      </c>
      <c r="AL8" s="225">
        <f t="shared" si="14"/>
        <v>0</v>
      </c>
      <c r="AM8" s="225">
        <f t="shared" si="15"/>
        <v>0</v>
      </c>
      <c r="AN8" s="225">
        <f t="shared" si="16"/>
        <v>0</v>
      </c>
      <c r="AO8" s="225">
        <f t="shared" si="17"/>
        <v>0</v>
      </c>
    </row>
    <row r="9" spans="1:41" x14ac:dyDescent="0.3">
      <c r="A9" s="13">
        <v>2010</v>
      </c>
      <c r="B9" s="220" cm="1">
        <f t="array" ref="B9">'Building area summary'!B9*SUMPRODUCT((Scenarios!$A$4:$A$204='Construction sector'!$A9)*(Scenarios!$B$4:$B$204='Scenario_selection&amp;Results'!$D$13)*Scenarios!$AP$4:$AP$204)/100000</f>
        <v>2.247281544163569</v>
      </c>
      <c r="C9" s="220" cm="1">
        <f t="array" ref="C9">'Building area summary'!C9*SUMPRODUCT((Scenarios!$A$4:$A$204='Construction sector'!$A9)*(Scenarios!$B$4:$B$204='Scenario_selection&amp;Results'!$D$13)*Scenarios!$AP$4:$AP$204)/100000</f>
        <v>2.5614931452386225</v>
      </c>
      <c r="D9" s="220" cm="1">
        <f t="array" ref="D9">'Building area summary'!D9*SUMPRODUCT((Scenarios!$A$4:$A$204='Construction sector'!$A9)*(Scenarios!$B$4:$B$204='Scenario_selection&amp;Results'!$D$13)*Scenarios!$AP$4:$AP$204)/100000</f>
        <v>2.1430112350325832</v>
      </c>
      <c r="E9" s="220" cm="1">
        <f t="array" ref="E9">'Building area summary'!E9*SUMPRODUCT((Scenarios!$A$4:$A$204='Construction sector'!$A9)*(Scenarios!$B$4:$B$204='Scenario_selection&amp;Results'!$D$13)*Scenarios!$AP$4:$AP$204)/100000</f>
        <v>1.0958214480952702</v>
      </c>
      <c r="F9" s="220" cm="1">
        <f t="array" ref="F9">'Building area summary'!F9*SUMPRODUCT((Scenarios!$A$4:$A$204='Construction sector'!$A9)*(Scenarios!$B$4:$B$204='Scenario_selection&amp;Results'!$D$13)*Scenarios!$AP$4:$AP$204)/100000</f>
        <v>1.0021592988163919</v>
      </c>
      <c r="G9" s="220" cm="1">
        <f t="array" ref="G9">'Building area summary'!G9*SUMPRODUCT((Scenarios!$A$4:$A$204='Construction sector'!$A9)*(Scenarios!$B$4:$B$204='Scenario_selection&amp;Results'!$D$13)*Scenarios!$AP$4:$AP$204)/100000</f>
        <v>1.0162961406026632</v>
      </c>
      <c r="H9" s="221" cm="1">
        <f t="array" ref="H9">('Building area summary'!Z9)*SUMPRODUCT((Scenarios!$A$4:$A$204='Construction sector'!$A9)*(Scenarios!$B$4:$B$204='Scenario_selection&amp;Results'!$D$13)*Scenarios!$AP$4:$AP$204)/3/100000</f>
        <v>0</v>
      </c>
      <c r="I9" s="221" cm="1">
        <f t="array" ref="I9">('Building area summary'!AA9)*SUMPRODUCT((Scenarios!$A$4:$A$204='Construction sector'!$A9)*(Scenarios!$B$4:$B$204='Scenario_selection&amp;Results'!$D$13)*Scenarios!$AP$4:$AP$204)/3/100000</f>
        <v>0</v>
      </c>
      <c r="J9" s="221" cm="1">
        <f t="array" ref="J9">('Building area summary'!AB9)*SUMPRODUCT((Scenarios!$A$4:$A$204='Construction sector'!$A9)*(Scenarios!$B$4:$B$204='Scenario_selection&amp;Results'!$D$13)*Scenarios!$AP$4:$AP$204)/3/100000</f>
        <v>0</v>
      </c>
      <c r="K9" s="221" cm="1">
        <f t="array" ref="K9">('Building area summary'!AC9)*SUMPRODUCT((Scenarios!$A$4:$A$204='Construction sector'!$A9)*(Scenarios!$B$4:$B$204='Scenario_selection&amp;Results'!$D$13)*Scenarios!$AP$4:$AP$204)/3/100000</f>
        <v>0</v>
      </c>
      <c r="L9" s="221" cm="1">
        <f t="array" ref="L9">('Building area summary'!AD9)*SUMPRODUCT((Scenarios!$A$4:$A$204='Construction sector'!$A9)*(Scenarios!$B$4:$B$204='Scenario_selection&amp;Results'!$D$13)*Scenarios!$AP$4:$AP$204)/3/100000</f>
        <v>0</v>
      </c>
      <c r="M9" s="221" cm="1">
        <f t="array" ref="M9">('Building area summary'!AE9)*SUMPRODUCT((Scenarios!$A$4:$A$204='Construction sector'!$A9)*(Scenarios!$B$4:$B$204='Scenario_selection&amp;Results'!$D$13)*Scenarios!$AP$4:$AP$204)/3/100000</f>
        <v>0</v>
      </c>
      <c r="N9" s="222" cm="1">
        <f t="array" ref="N9">('Building area summary'!H9+'Building area summary'!N9)*SUMPRODUCT((Scenarios!$A$4:$A$204='Construction sector'!$A9)*(Scenarios!$B$4:$B$204='Scenario_selection&amp;Results'!$D$13)*Scenarios!$AP$4:$AP$204)*0.9/100000</f>
        <v>0.36523177564864467</v>
      </c>
      <c r="O9" s="222" cm="1">
        <f t="array" ref="O9">('Building area summary'!I9+'Building area summary'!O9)*SUMPRODUCT((Scenarios!$A$4:$A$204='Construction sector'!$A9)*(Scenarios!$B$4:$B$204='Scenario_selection&amp;Results'!$D$13)*Scenarios!$AP$4:$AP$204)*0.9/100000</f>
        <v>1.0597333057466283</v>
      </c>
      <c r="P9" s="222" cm="1">
        <f t="array" ref="P9">('Building area summary'!J9+'Building area summary'!P9)*SUMPRODUCT((Scenarios!$A$4:$A$204='Construction sector'!$A9)*(Scenarios!$B$4:$B$204='Scenario_selection&amp;Results'!$D$13)*Scenarios!$AP$4:$AP$204)*0.9/100000</f>
        <v>0.34835079447066869</v>
      </c>
      <c r="Q9" s="222" cm="1">
        <f t="array" ref="Q9">('Building area summary'!K9+'Building area summary'!Q9)*SUMPRODUCT((Scenarios!$A$4:$A$204='Construction sector'!$A9)*(Scenarios!$B$4:$B$204='Scenario_selection&amp;Results'!$D$13)*Scenarios!$AP$4:$AP$204)*0.9/100000</f>
        <v>1.1507331640095491</v>
      </c>
      <c r="R9" s="222" cm="1">
        <f t="array" ref="R9">('Building area summary'!L9+'Building area summary'!R9)*SUMPRODUCT((Scenarios!$A$4:$A$204='Construction sector'!$A9)*(Scenarios!$B$4:$B$204='Scenario_selection&amp;Results'!$D$13)*Scenarios!$AP$4:$AP$204)*0.9/100000</f>
        <v>0.22169402595035051</v>
      </c>
      <c r="S9" s="222" cm="1">
        <f t="array" ref="S9">('Building area summary'!M9+'Building area summary'!S9)*SUMPRODUCT((Scenarios!$A$4:$A$204='Construction sector'!$A9)*(Scenarios!$B$4:$B$204='Scenario_selection&amp;Results'!$D$13)*Scenarios!$AP$4:$AP$204)*0.9/100000</f>
        <v>0.38731884815451217</v>
      </c>
      <c r="T9" s="223">
        <v>0.29647391834470305</v>
      </c>
      <c r="U9" s="223">
        <v>0.69504751409807353</v>
      </c>
      <c r="V9" s="223">
        <v>8.4785675572233727E-3</v>
      </c>
      <c r="W9" s="221">
        <f>(1--SUMPRODUCT((Scenarios!$A$4:$A$204='Construction sector'!$A9)*(Scenarios!$B$4:$B$204='Scenario_selection&amp;Results'!$D$14)*Scenarios!$AR$4:$AR$204))*(SUMPRODUCT((Scenarios!$A$4:$A$204='Construction sector'!$A9)*(Scenarios!$B$4:$B$204='Scenario_selection&amp;Results'!$D$14)*Scenarios!$AQ$4:$AQ$204)*'Power sector'!B8+((1-SUMPRODUCT((Scenarios!$A$4:$A$204='Construction sector'!$A9)*(Scenarios!$B$4:$B$204='Scenario_selection&amp;Results'!$D$14)*Scenarios!$AQ$4:$AQ$204))*($T9*2.66+$U9*1.73+$V9*1.56)))</f>
        <v>3.4599952442148796</v>
      </c>
      <c r="X9" s="220">
        <f t="shared" si="0"/>
        <v>7.7755834552178191</v>
      </c>
      <c r="Y9" s="220">
        <f t="shared" si="1"/>
        <v>8.862754100614648</v>
      </c>
      <c r="Z9" s="220">
        <f t="shared" si="2"/>
        <v>7.4148086815117935</v>
      </c>
      <c r="AA9" s="220">
        <f t="shared" si="3"/>
        <v>3.7915369989182972</v>
      </c>
      <c r="AB9" s="220">
        <f t="shared" si="4"/>
        <v>3.4674664078504343</v>
      </c>
      <c r="AC9" s="220">
        <f t="shared" si="5"/>
        <v>3.5163798131991513</v>
      </c>
      <c r="AD9" s="224">
        <f t="shared" si="6"/>
        <v>1.2637002067804664</v>
      </c>
      <c r="AE9" s="224">
        <f t="shared" si="7"/>
        <v>3.6666721980194468</v>
      </c>
      <c r="AF9" s="224">
        <f t="shared" si="8"/>
        <v>1.2052920921869887</v>
      </c>
      <c r="AG9" s="224">
        <f t="shared" si="9"/>
        <v>3.9815312748333809</v>
      </c>
      <c r="AH9" s="224">
        <f t="shared" si="10"/>
        <v>0.76706027545906286</v>
      </c>
      <c r="AI9" s="224">
        <f t="shared" si="11"/>
        <v>1.3401213726093972</v>
      </c>
      <c r="AJ9" s="225">
        <f t="shared" si="12"/>
        <v>0</v>
      </c>
      <c r="AK9" s="225">
        <f t="shared" si="13"/>
        <v>0</v>
      </c>
      <c r="AL9" s="225">
        <f t="shared" si="14"/>
        <v>0</v>
      </c>
      <c r="AM9" s="225">
        <f t="shared" si="15"/>
        <v>0</v>
      </c>
      <c r="AN9" s="225">
        <f t="shared" si="16"/>
        <v>0</v>
      </c>
      <c r="AO9" s="225">
        <f t="shared" si="17"/>
        <v>0</v>
      </c>
    </row>
    <row r="10" spans="1:41" x14ac:dyDescent="0.3">
      <c r="A10" s="13">
        <v>2011</v>
      </c>
      <c r="B10" s="220" cm="1">
        <f t="array" ref="B10">'Building area summary'!B10*SUMPRODUCT((Scenarios!$A$4:$A$204='Construction sector'!$A10)*(Scenarios!$B$4:$B$204='Scenario_selection&amp;Results'!$D$13)*Scenarios!$AP$4:$AP$204)/100000</f>
        <v>3.0006738327467128</v>
      </c>
      <c r="C10" s="220" cm="1">
        <f t="array" ref="C10">'Building area summary'!C10*SUMPRODUCT((Scenarios!$A$4:$A$204='Construction sector'!$A10)*(Scenarios!$B$4:$B$204='Scenario_selection&amp;Results'!$D$13)*Scenarios!$AP$4:$AP$204)/100000</f>
        <v>2.7290755494146706</v>
      </c>
      <c r="D10" s="220" cm="1">
        <f t="array" ref="D10">'Building area summary'!D10*SUMPRODUCT((Scenarios!$A$4:$A$204='Construction sector'!$A10)*(Scenarios!$B$4:$B$204='Scenario_selection&amp;Results'!$D$13)*Scenarios!$AP$4:$AP$204)/100000</f>
        <v>2.4194228255758539</v>
      </c>
      <c r="E10" s="220" cm="1">
        <f t="array" ref="E10">'Building area summary'!E10*SUMPRODUCT((Scenarios!$A$4:$A$204='Construction sector'!$A10)*(Scenarios!$B$4:$B$204='Scenario_selection&amp;Results'!$D$13)*Scenarios!$AP$4:$AP$204)/100000</f>
        <v>1.9491031589478942</v>
      </c>
      <c r="F10" s="220" cm="1">
        <f t="array" ref="F10">'Building area summary'!F10*SUMPRODUCT((Scenarios!$A$4:$A$204='Construction sector'!$A10)*(Scenarios!$B$4:$B$204='Scenario_selection&amp;Results'!$D$13)*Scenarios!$AP$4:$AP$204)/100000</f>
        <v>1.1164046596493185</v>
      </c>
      <c r="G10" s="220" cm="1">
        <f t="array" ref="G10">'Building area summary'!G10*SUMPRODUCT((Scenarios!$A$4:$A$204='Construction sector'!$A10)*(Scenarios!$B$4:$B$204='Scenario_selection&amp;Results'!$D$13)*Scenarios!$AP$4:$AP$204)/100000</f>
        <v>1.0551742727515963</v>
      </c>
      <c r="H10" s="221" cm="1">
        <f t="array" ref="H10">('Building area summary'!Z10)*SUMPRODUCT((Scenarios!$A$4:$A$204='Construction sector'!$A10)*(Scenarios!$B$4:$B$204='Scenario_selection&amp;Results'!$D$13)*Scenarios!$AP$4:$AP$204)/3/100000</f>
        <v>0</v>
      </c>
      <c r="I10" s="221" cm="1">
        <f t="array" ref="I10">('Building area summary'!AA10)*SUMPRODUCT((Scenarios!$A$4:$A$204='Construction sector'!$A10)*(Scenarios!$B$4:$B$204='Scenario_selection&amp;Results'!$D$13)*Scenarios!$AP$4:$AP$204)/3/100000</f>
        <v>0</v>
      </c>
      <c r="J10" s="221" cm="1">
        <f t="array" ref="J10">('Building area summary'!AB10)*SUMPRODUCT((Scenarios!$A$4:$A$204='Construction sector'!$A10)*(Scenarios!$B$4:$B$204='Scenario_selection&amp;Results'!$D$13)*Scenarios!$AP$4:$AP$204)/3/100000</f>
        <v>0</v>
      </c>
      <c r="K10" s="221" cm="1">
        <f t="array" ref="K10">('Building area summary'!AC10)*SUMPRODUCT((Scenarios!$A$4:$A$204='Construction sector'!$A10)*(Scenarios!$B$4:$B$204='Scenario_selection&amp;Results'!$D$13)*Scenarios!$AP$4:$AP$204)/3/100000</f>
        <v>0</v>
      </c>
      <c r="L10" s="221" cm="1">
        <f t="array" ref="L10">('Building area summary'!AD10)*SUMPRODUCT((Scenarios!$A$4:$A$204='Construction sector'!$A10)*(Scenarios!$B$4:$B$204='Scenario_selection&amp;Results'!$D$13)*Scenarios!$AP$4:$AP$204)/3/100000</f>
        <v>0</v>
      </c>
      <c r="M10" s="221" cm="1">
        <f t="array" ref="M10">('Building area summary'!AE10)*SUMPRODUCT((Scenarios!$A$4:$A$204='Construction sector'!$A10)*(Scenarios!$B$4:$B$204='Scenario_selection&amp;Results'!$D$13)*Scenarios!$AP$4:$AP$204)/3/100000</f>
        <v>0</v>
      </c>
      <c r="N10" s="222" cm="1">
        <f t="array" ref="N10">('Building area summary'!H10+'Building area summary'!N10)*SUMPRODUCT((Scenarios!$A$4:$A$204='Construction sector'!$A10)*(Scenarios!$B$4:$B$204='Scenario_selection&amp;Results'!$D$13)*Scenarios!$AP$4:$AP$204)*0.9/100000</f>
        <v>0.40623340390371004</v>
      </c>
      <c r="O10" s="222" cm="1">
        <f t="array" ref="O10">('Building area summary'!I10+'Building area summary'!O10)*SUMPRODUCT((Scenarios!$A$4:$A$204='Construction sector'!$A10)*(Scenarios!$B$4:$B$204='Scenario_selection&amp;Results'!$D$13)*Scenarios!$AP$4:$AP$204)*0.9/100000</f>
        <v>1.1428274617430283</v>
      </c>
      <c r="P10" s="222" cm="1">
        <f t="array" ref="P10">('Building area summary'!J10+'Building area summary'!P10)*SUMPRODUCT((Scenarios!$A$4:$A$204='Construction sector'!$A10)*(Scenarios!$B$4:$B$204='Scenario_selection&amp;Results'!$D$13)*Scenarios!$AP$4:$AP$204)*0.9/100000</f>
        <v>0.38567807318465391</v>
      </c>
      <c r="Q10" s="222" cm="1">
        <f t="array" ref="Q10">('Building area summary'!K10+'Building area summary'!Q10)*SUMPRODUCT((Scenarios!$A$4:$A$204='Construction sector'!$A10)*(Scenarios!$B$4:$B$204='Scenario_selection&amp;Results'!$D$13)*Scenarios!$AP$4:$AP$204)*0.9/100000</f>
        <v>1.2445146338365081</v>
      </c>
      <c r="R10" s="222" cm="1">
        <f t="array" ref="R10">('Building area summary'!L10+'Building area summary'!R10)*SUMPRODUCT((Scenarios!$A$4:$A$204='Construction sector'!$A10)*(Scenarios!$B$4:$B$204='Scenario_selection&amp;Results'!$D$13)*Scenarios!$AP$4:$AP$204)*0.9/100000</f>
        <v>0.24122713321573655</v>
      </c>
      <c r="S10" s="222" cm="1">
        <f t="array" ref="S10">('Building area summary'!M10+'Building area summary'!S10)*SUMPRODUCT((Scenarios!$A$4:$A$204='Construction sector'!$A10)*(Scenarios!$B$4:$B$204='Scenario_selection&amp;Results'!$D$13)*Scenarios!$AP$4:$AP$204)*0.9/100000</f>
        <v>0.41611427404857337</v>
      </c>
      <c r="T10" s="223">
        <v>0.32695272973038425</v>
      </c>
      <c r="U10" s="223">
        <v>0.66455053539816034</v>
      </c>
      <c r="V10" s="223">
        <v>8.4967348714553546E-3</v>
      </c>
      <c r="W10" s="221">
        <f>(1--SUMPRODUCT((Scenarios!$A$4:$A$204='Construction sector'!$A10)*(Scenarios!$B$4:$B$204='Scenario_selection&amp;Results'!$D$14)*Scenarios!$AR$4:$AR$204))*(SUMPRODUCT((Scenarios!$A$4:$A$204='Construction sector'!$A10)*(Scenarios!$B$4:$B$204='Scenario_selection&amp;Results'!$D$14)*Scenarios!$AQ$4:$AQ$204)*'Power sector'!B9+((1-SUMPRODUCT((Scenarios!$A$4:$A$204='Construction sector'!$A10)*(Scenarios!$B$4:$B$204='Scenario_selection&amp;Results'!$D$14)*Scenarios!$AQ$4:$AQ$204))*($T10*2.66+$U10*1.73+$V10*1.56)))</f>
        <v>3.5949923258712131</v>
      </c>
      <c r="X10" s="220">
        <f t="shared" si="0"/>
        <v>10.787399401166992</v>
      </c>
      <c r="Y10" s="220">
        <f t="shared" si="1"/>
        <v>9.811005656868506</v>
      </c>
      <c r="Z10" s="220">
        <f t="shared" si="2"/>
        <v>8.6978064909828419</v>
      </c>
      <c r="AA10" s="220">
        <f t="shared" si="3"/>
        <v>7.0070108987490194</v>
      </c>
      <c r="AB10" s="220">
        <f t="shared" si="4"/>
        <v>4.0134661840061634</v>
      </c>
      <c r="AC10" s="220">
        <f t="shared" si="5"/>
        <v>3.7933434129987269</v>
      </c>
      <c r="AD10" s="224">
        <f t="shared" si="6"/>
        <v>1.4604059695463785</v>
      </c>
      <c r="AE10" s="224">
        <f t="shared" si="7"/>
        <v>4.1084559547610642</v>
      </c>
      <c r="AF10" s="224">
        <f t="shared" si="8"/>
        <v>1.386509713355627</v>
      </c>
      <c r="AG10" s="224">
        <f t="shared" si="9"/>
        <v>4.4740205580766697</v>
      </c>
      <c r="AH10" s="224">
        <f t="shared" si="10"/>
        <v>0.86720969270248571</v>
      </c>
      <c r="AI10" s="224">
        <f t="shared" si="11"/>
        <v>1.4959276218900921</v>
      </c>
      <c r="AJ10" s="225">
        <f t="shared" si="12"/>
        <v>0</v>
      </c>
      <c r="AK10" s="225">
        <f t="shared" si="13"/>
        <v>0</v>
      </c>
      <c r="AL10" s="225">
        <f t="shared" si="14"/>
        <v>0</v>
      </c>
      <c r="AM10" s="225">
        <f t="shared" si="15"/>
        <v>0</v>
      </c>
      <c r="AN10" s="225">
        <f t="shared" si="16"/>
        <v>0</v>
      </c>
      <c r="AO10" s="225">
        <f t="shared" si="17"/>
        <v>0</v>
      </c>
    </row>
    <row r="11" spans="1:41" x14ac:dyDescent="0.3">
      <c r="A11" s="13">
        <v>2012</v>
      </c>
      <c r="B11" s="220" cm="1">
        <f t="array" ref="B11">'Building area summary'!B11*SUMPRODUCT((Scenarios!$A$4:$A$204='Construction sector'!$A11)*(Scenarios!$B$4:$B$204='Scenario_selection&amp;Results'!$D$13)*Scenarios!$AP$4:$AP$204)/100000</f>
        <v>2.3183396569136598</v>
      </c>
      <c r="C11" s="220" cm="1">
        <f t="array" ref="C11">'Building area summary'!C11*SUMPRODUCT((Scenarios!$A$4:$A$204='Construction sector'!$A11)*(Scenarios!$B$4:$B$204='Scenario_selection&amp;Results'!$D$13)*Scenarios!$AP$4:$AP$204)/100000</f>
        <v>2.3511238821327236</v>
      </c>
      <c r="D11" s="220" cm="1">
        <f t="array" ref="D11">'Building area summary'!D11*SUMPRODUCT((Scenarios!$A$4:$A$204='Construction sector'!$A11)*(Scenarios!$B$4:$B$204='Scenario_selection&amp;Results'!$D$13)*Scenarios!$AP$4:$AP$204)/100000</f>
        <v>2.1115155756452682</v>
      </c>
      <c r="E11" s="220" cm="1">
        <f t="array" ref="E11">'Building area summary'!E11*SUMPRODUCT((Scenarios!$A$4:$A$204='Construction sector'!$A11)*(Scenarios!$B$4:$B$204='Scenario_selection&amp;Results'!$D$13)*Scenarios!$AP$4:$AP$204)/100000</f>
        <v>1.5159020801224914</v>
      </c>
      <c r="F11" s="220" cm="1">
        <f t="array" ref="F11">'Building area summary'!F11*SUMPRODUCT((Scenarios!$A$4:$A$204='Construction sector'!$A11)*(Scenarios!$B$4:$B$204='Scenario_selection&amp;Results'!$D$13)*Scenarios!$AP$4:$AP$204)/100000</f>
        <v>1.5312485592574234</v>
      </c>
      <c r="G11" s="220" cm="1">
        <f t="array" ref="G11">'Building area summary'!G11*SUMPRODUCT((Scenarios!$A$4:$A$204='Construction sector'!$A11)*(Scenarios!$B$4:$B$204='Scenario_selection&amp;Results'!$D$13)*Scenarios!$AP$4:$AP$204)/100000</f>
        <v>0.83211357823962795</v>
      </c>
      <c r="H11" s="221" cm="1">
        <f t="array" ref="H11">('Building area summary'!Z11)*SUMPRODUCT((Scenarios!$A$4:$A$204='Construction sector'!$A11)*(Scenarios!$B$4:$B$204='Scenario_selection&amp;Results'!$D$13)*Scenarios!$AP$4:$AP$204)/3/100000</f>
        <v>0</v>
      </c>
      <c r="I11" s="221" cm="1">
        <f t="array" ref="I11">('Building area summary'!AA11)*SUMPRODUCT((Scenarios!$A$4:$A$204='Construction sector'!$A11)*(Scenarios!$B$4:$B$204='Scenario_selection&amp;Results'!$D$13)*Scenarios!$AP$4:$AP$204)/3/100000</f>
        <v>0</v>
      </c>
      <c r="J11" s="221" cm="1">
        <f t="array" ref="J11">('Building area summary'!AB11)*SUMPRODUCT((Scenarios!$A$4:$A$204='Construction sector'!$A11)*(Scenarios!$B$4:$B$204='Scenario_selection&amp;Results'!$D$13)*Scenarios!$AP$4:$AP$204)/3/100000</f>
        <v>0</v>
      </c>
      <c r="K11" s="221" cm="1">
        <f t="array" ref="K11">('Building area summary'!AC11)*SUMPRODUCT((Scenarios!$A$4:$A$204='Construction sector'!$A11)*(Scenarios!$B$4:$B$204='Scenario_selection&amp;Results'!$D$13)*Scenarios!$AP$4:$AP$204)/3/100000</f>
        <v>0</v>
      </c>
      <c r="L11" s="221" cm="1">
        <f t="array" ref="L11">('Building area summary'!AD11)*SUMPRODUCT((Scenarios!$A$4:$A$204='Construction sector'!$A11)*(Scenarios!$B$4:$B$204='Scenario_selection&amp;Results'!$D$13)*Scenarios!$AP$4:$AP$204)/3/100000</f>
        <v>0</v>
      </c>
      <c r="M11" s="221" cm="1">
        <f t="array" ref="M11">('Building area summary'!AE11)*SUMPRODUCT((Scenarios!$A$4:$A$204='Construction sector'!$A11)*(Scenarios!$B$4:$B$204='Scenario_selection&amp;Results'!$D$13)*Scenarios!$AP$4:$AP$204)/3/100000</f>
        <v>0</v>
      </c>
      <c r="N11" s="222" cm="1">
        <f t="array" ref="N11">('Building area summary'!H11+'Building area summary'!N11)*SUMPRODUCT((Scenarios!$A$4:$A$204='Construction sector'!$A11)*(Scenarios!$B$4:$B$204='Scenario_selection&amp;Results'!$D$13)*Scenarios!$AP$4:$AP$204)*0.9/100000</f>
        <v>0.38209578650767428</v>
      </c>
      <c r="O11" s="222" cm="1">
        <f t="array" ref="O11">('Building area summary'!I11+'Building area summary'!O11)*SUMPRODUCT((Scenarios!$A$4:$A$204='Construction sector'!$A11)*(Scenarios!$B$4:$B$204='Scenario_selection&amp;Results'!$D$13)*Scenarios!$AP$4:$AP$204)*0.9/100000</f>
        <v>1.0386493259995007</v>
      </c>
      <c r="P11" s="222" cm="1">
        <f t="array" ref="P11">('Building area summary'!J11+'Building area summary'!P11)*SUMPRODUCT((Scenarios!$A$4:$A$204='Construction sector'!$A11)*(Scenarios!$B$4:$B$204='Scenario_selection&amp;Results'!$D$13)*Scenarios!$AP$4:$AP$204)*0.9/100000</f>
        <v>0.36046398858912465</v>
      </c>
      <c r="Q11" s="222" cm="1">
        <f t="array" ref="Q11">('Building area summary'!K11+'Building area summary'!Q11)*SUMPRODUCT((Scenarios!$A$4:$A$204='Construction sector'!$A11)*(Scenarios!$B$4:$B$204='Scenario_selection&amp;Results'!$D$13)*Scenarios!$AP$4:$AP$204)*0.9/100000</f>
        <v>1.1351445243474629</v>
      </c>
      <c r="R11" s="222" cm="1">
        <f t="array" ref="R11">('Building area summary'!L11+'Building area summary'!R11)*SUMPRODUCT((Scenarios!$A$4:$A$204='Construction sector'!$A11)*(Scenarios!$B$4:$B$204='Scenario_selection&amp;Results'!$D$13)*Scenarios!$AP$4:$AP$204)*0.9/100000</f>
        <v>0.22223438307894852</v>
      </c>
      <c r="S11" s="222" cm="1">
        <f t="array" ref="S11">('Building area summary'!M11+'Building area summary'!S11)*SUMPRODUCT((Scenarios!$A$4:$A$204='Construction sector'!$A11)*(Scenarios!$B$4:$B$204='Scenario_selection&amp;Results'!$D$13)*Scenarios!$AP$4:$AP$204)*0.9/100000</f>
        <v>0.37800185902957373</v>
      </c>
      <c r="T11" s="223">
        <v>0.32341881142114554</v>
      </c>
      <c r="U11" s="223">
        <v>0.66827690298205933</v>
      </c>
      <c r="V11" s="223">
        <v>8.3042855967951131E-3</v>
      </c>
      <c r="W11" s="221">
        <f>(1--SUMPRODUCT((Scenarios!$A$4:$A$204='Construction sector'!$A11)*(Scenarios!$B$4:$B$204='Scenario_selection&amp;Results'!$D$14)*Scenarios!$AR$4:$AR$204))*(SUMPRODUCT((Scenarios!$A$4:$A$204='Construction sector'!$A11)*(Scenarios!$B$4:$B$204='Scenario_selection&amp;Results'!$D$14)*Scenarios!$AQ$4:$AQ$204)*'Power sector'!B10+((1-SUMPRODUCT((Scenarios!$A$4:$A$204='Construction sector'!$A11)*(Scenarios!$B$4:$B$204='Scenario_selection&amp;Results'!$D$14)*Scenarios!$AQ$4:$AQ$204))*($T11*2.66+$U11*1.73+$V11*1.56)))</f>
        <v>3.536466105613095</v>
      </c>
      <c r="X11" s="220">
        <f t="shared" si="0"/>
        <v>8.19872961797385</v>
      </c>
      <c r="Y11" s="220">
        <f t="shared" si="1"/>
        <v>8.3146699192598543</v>
      </c>
      <c r="Z11" s="220">
        <f t="shared" si="2"/>
        <v>7.4673032647436139</v>
      </c>
      <c r="AA11" s="220">
        <f t="shared" si="3"/>
        <v>5.3609363257815774</v>
      </c>
      <c r="AB11" s="220">
        <f t="shared" si="4"/>
        <v>5.4152086290827626</v>
      </c>
      <c r="AC11" s="220">
        <f t="shared" si="5"/>
        <v>2.9427414654648745</v>
      </c>
      <c r="AD11" s="224">
        <f t="shared" si="6"/>
        <v>1.3512687980819675</v>
      </c>
      <c r="AE11" s="224">
        <f t="shared" si="7"/>
        <v>3.67314813701512</v>
      </c>
      <c r="AF11" s="224">
        <f t="shared" si="8"/>
        <v>1.2747686779395448</v>
      </c>
      <c r="AG11" s="224">
        <f t="shared" si="9"/>
        <v>4.0144001353271017</v>
      </c>
      <c r="AH11" s="224">
        <f t="shared" si="10"/>
        <v>0.78592436326053783</v>
      </c>
      <c r="AI11" s="224">
        <f t="shared" si="11"/>
        <v>1.3367907623168267</v>
      </c>
      <c r="AJ11" s="225">
        <f t="shared" si="12"/>
        <v>0</v>
      </c>
      <c r="AK11" s="225">
        <f t="shared" si="13"/>
        <v>0</v>
      </c>
      <c r="AL11" s="225">
        <f t="shared" si="14"/>
        <v>0</v>
      </c>
      <c r="AM11" s="225">
        <f t="shared" si="15"/>
        <v>0</v>
      </c>
      <c r="AN11" s="225">
        <f t="shared" si="16"/>
        <v>0</v>
      </c>
      <c r="AO11" s="225">
        <f t="shared" si="17"/>
        <v>0</v>
      </c>
    </row>
    <row r="12" spans="1:41" x14ac:dyDescent="0.3">
      <c r="A12" s="13">
        <v>2013</v>
      </c>
      <c r="B12" s="220" cm="1">
        <f t="array" ref="B12">'Building area summary'!B12*SUMPRODUCT((Scenarios!$A$4:$A$204='Construction sector'!$A12)*(Scenarios!$B$4:$B$204='Scenario_selection&amp;Results'!$D$13)*Scenarios!$AP$4:$AP$204)/100000</f>
        <v>2.2943862978691456</v>
      </c>
      <c r="C12" s="220" cm="1">
        <f t="array" ref="C12">'Building area summary'!C12*SUMPRODUCT((Scenarios!$A$4:$A$204='Construction sector'!$A12)*(Scenarios!$B$4:$B$204='Scenario_selection&amp;Results'!$D$13)*Scenarios!$AP$4:$AP$204)/100000</f>
        <v>1.2612338098781886</v>
      </c>
      <c r="D12" s="220" cm="1">
        <f t="array" ref="D12">'Building area summary'!D12*SUMPRODUCT((Scenarios!$A$4:$A$204='Construction sector'!$A12)*(Scenarios!$B$4:$B$204='Scenario_selection&amp;Results'!$D$13)*Scenarios!$AP$4:$AP$204)/100000</f>
        <v>2.5275603926726347</v>
      </c>
      <c r="E12" s="220" cm="1">
        <f t="array" ref="E12">'Building area summary'!E12*SUMPRODUCT((Scenarios!$A$4:$A$204='Construction sector'!$A12)*(Scenarios!$B$4:$B$204='Scenario_selection&amp;Results'!$D$13)*Scenarios!$AP$4:$AP$204)/100000</f>
        <v>2.2568942837612838</v>
      </c>
      <c r="F12" s="220" cm="1">
        <f t="array" ref="F12">'Building area summary'!F12*SUMPRODUCT((Scenarios!$A$4:$A$204='Construction sector'!$A12)*(Scenarios!$B$4:$B$204='Scenario_selection&amp;Results'!$D$13)*Scenarios!$AP$4:$AP$204)/100000</f>
        <v>1.9709465047113661</v>
      </c>
      <c r="G12" s="220" cm="1">
        <f t="array" ref="G12">'Building area summary'!G12*SUMPRODUCT((Scenarios!$A$4:$A$204='Construction sector'!$A12)*(Scenarios!$B$4:$B$204='Scenario_selection&amp;Results'!$D$13)*Scenarios!$AP$4:$AP$204)/100000</f>
        <v>0.85572365413863527</v>
      </c>
      <c r="H12" s="221" cm="1">
        <f t="array" ref="H12">('Building area summary'!Z12)*SUMPRODUCT((Scenarios!$A$4:$A$204='Construction sector'!$A12)*(Scenarios!$B$4:$B$204='Scenario_selection&amp;Results'!$D$13)*Scenarios!$AP$4:$AP$204)/3/100000</f>
        <v>0</v>
      </c>
      <c r="I12" s="221" cm="1">
        <f t="array" ref="I12">('Building area summary'!AA12)*SUMPRODUCT((Scenarios!$A$4:$A$204='Construction sector'!$A12)*(Scenarios!$B$4:$B$204='Scenario_selection&amp;Results'!$D$13)*Scenarios!$AP$4:$AP$204)/3/100000</f>
        <v>0</v>
      </c>
      <c r="J12" s="221" cm="1">
        <f t="array" ref="J12">('Building area summary'!AB12)*SUMPRODUCT((Scenarios!$A$4:$A$204='Construction sector'!$A12)*(Scenarios!$B$4:$B$204='Scenario_selection&amp;Results'!$D$13)*Scenarios!$AP$4:$AP$204)/3/100000</f>
        <v>0</v>
      </c>
      <c r="K12" s="221" cm="1">
        <f t="array" ref="K12">('Building area summary'!AC12)*SUMPRODUCT((Scenarios!$A$4:$A$204='Construction sector'!$A12)*(Scenarios!$B$4:$B$204='Scenario_selection&amp;Results'!$D$13)*Scenarios!$AP$4:$AP$204)/3/100000</f>
        <v>0</v>
      </c>
      <c r="L12" s="221" cm="1">
        <f t="array" ref="L12">('Building area summary'!AD12)*SUMPRODUCT((Scenarios!$A$4:$A$204='Construction sector'!$A12)*(Scenarios!$B$4:$B$204='Scenario_selection&amp;Results'!$D$13)*Scenarios!$AP$4:$AP$204)/3/100000</f>
        <v>0</v>
      </c>
      <c r="M12" s="221" cm="1">
        <f t="array" ref="M12">('Building area summary'!AE12)*SUMPRODUCT((Scenarios!$A$4:$A$204='Construction sector'!$A12)*(Scenarios!$B$4:$B$204='Scenario_selection&amp;Results'!$D$13)*Scenarios!$AP$4:$AP$204)/3/100000</f>
        <v>0</v>
      </c>
      <c r="N12" s="222" cm="1">
        <f t="array" ref="N12">('Building area summary'!H12+'Building area summary'!N12)*SUMPRODUCT((Scenarios!$A$4:$A$204='Construction sector'!$A12)*(Scenarios!$B$4:$B$204='Scenario_selection&amp;Results'!$D$13)*Scenarios!$AP$4:$AP$204)*0.9/100000</f>
        <v>0.40335793684394827</v>
      </c>
      <c r="O12" s="222" cm="1">
        <f t="array" ref="O12">('Building area summary'!I12+'Building area summary'!O12)*SUMPRODUCT((Scenarios!$A$4:$A$204='Construction sector'!$A12)*(Scenarios!$B$4:$B$204='Scenario_selection&amp;Results'!$D$13)*Scenarios!$AP$4:$AP$204)*0.9/100000</f>
        <v>1.0563775065706249</v>
      </c>
      <c r="P12" s="222" cm="1">
        <f t="array" ref="P12">('Building area summary'!J12+'Building area summary'!P12)*SUMPRODUCT((Scenarios!$A$4:$A$204='Construction sector'!$A12)*(Scenarios!$B$4:$B$204='Scenario_selection&amp;Results'!$D$13)*Scenarios!$AP$4:$AP$204)*0.9/100000</f>
        <v>0.37748611720771619</v>
      </c>
      <c r="Q12" s="222" cm="1">
        <f t="array" ref="Q12">('Building area summary'!K12+'Building area summary'!Q12)*SUMPRODUCT((Scenarios!$A$4:$A$204='Construction sector'!$A12)*(Scenarios!$B$4:$B$204='Scenario_selection&amp;Results'!$D$13)*Scenarios!$AP$4:$AP$204)*0.9/100000</f>
        <v>1.1587991673360041</v>
      </c>
      <c r="R12" s="222" cm="1">
        <f t="array" ref="R12">('Building area summary'!L12+'Building area summary'!R12)*SUMPRODUCT((Scenarios!$A$4:$A$204='Construction sector'!$A12)*(Scenarios!$B$4:$B$204='Scenario_selection&amp;Results'!$D$13)*Scenarios!$AP$4:$AP$204)*0.9/100000</f>
        <v>0.22997451021019119</v>
      </c>
      <c r="S12" s="222" cm="1">
        <f t="array" ref="S12">('Building area summary'!M12+'Building area summary'!S12)*SUMPRODUCT((Scenarios!$A$4:$A$204='Construction sector'!$A12)*(Scenarios!$B$4:$B$204='Scenario_selection&amp;Results'!$D$13)*Scenarios!$AP$4:$AP$204)*0.9/100000</f>
        <v>0.38572727758432018</v>
      </c>
      <c r="T12" s="223">
        <v>0.28932304478681758</v>
      </c>
      <c r="U12" s="223">
        <v>0.69883221823903829</v>
      </c>
      <c r="V12" s="223">
        <v>1.1844736974144076E-2</v>
      </c>
      <c r="W12" s="221">
        <f>(1--SUMPRODUCT((Scenarios!$A$4:$A$204='Construction sector'!$A12)*(Scenarios!$B$4:$B$204='Scenario_selection&amp;Results'!$D$14)*Scenarios!$AR$4:$AR$204))*(SUMPRODUCT((Scenarios!$A$4:$A$204='Construction sector'!$A12)*(Scenarios!$B$4:$B$204='Scenario_selection&amp;Results'!$D$14)*Scenarios!$AQ$4:$AQ$204)*'Power sector'!B11+((1-SUMPRODUCT((Scenarios!$A$4:$A$204='Construction sector'!$A12)*(Scenarios!$B$4:$B$204='Scenario_selection&amp;Results'!$D$14)*Scenarios!$AQ$4:$AQ$204))*($T12*2.66+$U12*1.73+$V12*1.56)))</f>
        <v>3.5269212539314281</v>
      </c>
      <c r="X12" s="220">
        <f t="shared" si="0"/>
        <v>8.0921197986837345</v>
      </c>
      <c r="Y12" s="220">
        <f t="shared" si="1"/>
        <v>4.4482723302362928</v>
      </c>
      <c r="Z12" s="220">
        <f t="shared" si="2"/>
        <v>8.9145064695123821</v>
      </c>
      <c r="AA12" s="220">
        <f t="shared" si="3"/>
        <v>7.9598884172740192</v>
      </c>
      <c r="AB12" s="220">
        <f t="shared" si="4"/>
        <v>6.9513731178283766</v>
      </c>
      <c r="AC12" s="220">
        <f t="shared" si="5"/>
        <v>3.018069943273419</v>
      </c>
      <c r="AD12" s="224">
        <f t="shared" si="6"/>
        <v>1.4226116803968518</v>
      </c>
      <c r="AE12" s="224">
        <f t="shared" si="7"/>
        <v>3.7257602800990237</v>
      </c>
      <c r="AF12" s="224">
        <f t="shared" si="8"/>
        <v>1.3313638098439444</v>
      </c>
      <c r="AG12" s="224">
        <f t="shared" si="9"/>
        <v>4.0869934123153939</v>
      </c>
      <c r="AH12" s="224">
        <f t="shared" si="10"/>
        <v>0.81110198792279353</v>
      </c>
      <c r="AI12" s="224">
        <f t="shared" si="11"/>
        <v>1.3604297335332465</v>
      </c>
      <c r="AJ12" s="225">
        <f t="shared" si="12"/>
        <v>0</v>
      </c>
      <c r="AK12" s="225">
        <f t="shared" si="13"/>
        <v>0</v>
      </c>
      <c r="AL12" s="225">
        <f t="shared" si="14"/>
        <v>0</v>
      </c>
      <c r="AM12" s="225">
        <f t="shared" si="15"/>
        <v>0</v>
      </c>
      <c r="AN12" s="225">
        <f t="shared" si="16"/>
        <v>0</v>
      </c>
      <c r="AO12" s="225">
        <f t="shared" si="17"/>
        <v>0</v>
      </c>
    </row>
    <row r="13" spans="1:41" x14ac:dyDescent="0.3">
      <c r="A13" s="13">
        <v>2014</v>
      </c>
      <c r="B13" s="220" cm="1">
        <f t="array" ref="B13">'Building area summary'!B13*SUMPRODUCT((Scenarios!$A$4:$A$204='Construction sector'!$A13)*(Scenarios!$B$4:$B$204='Scenario_selection&amp;Results'!$D$13)*Scenarios!$AP$4:$AP$204)/100000</f>
        <v>2.4611147170200045</v>
      </c>
      <c r="C13" s="220" cm="1">
        <f t="array" ref="C13">'Building area summary'!C13*SUMPRODUCT((Scenarios!$A$4:$A$204='Construction sector'!$A13)*(Scenarios!$B$4:$B$204='Scenario_selection&amp;Results'!$D$13)*Scenarios!$AP$4:$AP$204)/100000</f>
        <v>1.2716037903467117</v>
      </c>
      <c r="D13" s="220" cm="1">
        <f t="array" ref="D13">'Building area summary'!D13*SUMPRODUCT((Scenarios!$A$4:$A$204='Construction sector'!$A13)*(Scenarios!$B$4:$B$204='Scenario_selection&amp;Results'!$D$13)*Scenarios!$AP$4:$AP$204)/100000</f>
        <v>3.2801321503171454</v>
      </c>
      <c r="E13" s="220" cm="1">
        <f t="array" ref="E13">'Building area summary'!E13*SUMPRODUCT((Scenarios!$A$4:$A$204='Construction sector'!$A13)*(Scenarios!$B$4:$B$204='Scenario_selection&amp;Results'!$D$13)*Scenarios!$AP$4:$AP$204)/100000</f>
        <v>1.8039638679020304</v>
      </c>
      <c r="F13" s="220" cm="1">
        <f t="array" ref="F13">'Building area summary'!F13*SUMPRODUCT((Scenarios!$A$4:$A$204='Construction sector'!$A13)*(Scenarios!$B$4:$B$204='Scenario_selection&amp;Results'!$D$13)*Scenarios!$AP$4:$AP$204)/100000</f>
        <v>1.9078875839611142</v>
      </c>
      <c r="G13" s="220" cm="1">
        <f t="array" ref="G13">'Building area summary'!G13*SUMPRODUCT((Scenarios!$A$4:$A$204='Construction sector'!$A13)*(Scenarios!$B$4:$B$204='Scenario_selection&amp;Results'!$D$13)*Scenarios!$AP$4:$AP$204)/100000</f>
        <v>0.89299378547276198</v>
      </c>
      <c r="H13" s="221" cm="1">
        <f t="array" ref="H13">('Building area summary'!Z13)*SUMPRODUCT((Scenarios!$A$4:$A$204='Construction sector'!$A13)*(Scenarios!$B$4:$B$204='Scenario_selection&amp;Results'!$D$13)*Scenarios!$AP$4:$AP$204)/3/100000</f>
        <v>0</v>
      </c>
      <c r="I13" s="221" cm="1">
        <f t="array" ref="I13">('Building area summary'!AA13)*SUMPRODUCT((Scenarios!$A$4:$A$204='Construction sector'!$A13)*(Scenarios!$B$4:$B$204='Scenario_selection&amp;Results'!$D$13)*Scenarios!$AP$4:$AP$204)/3/100000</f>
        <v>0</v>
      </c>
      <c r="J13" s="221" cm="1">
        <f t="array" ref="J13">('Building area summary'!AB13)*SUMPRODUCT((Scenarios!$A$4:$A$204='Construction sector'!$A13)*(Scenarios!$B$4:$B$204='Scenario_selection&amp;Results'!$D$13)*Scenarios!$AP$4:$AP$204)/3/100000</f>
        <v>0</v>
      </c>
      <c r="K13" s="221" cm="1">
        <f t="array" ref="K13">('Building area summary'!AC13)*SUMPRODUCT((Scenarios!$A$4:$A$204='Construction sector'!$A13)*(Scenarios!$B$4:$B$204='Scenario_selection&amp;Results'!$D$13)*Scenarios!$AP$4:$AP$204)/3/100000</f>
        <v>0</v>
      </c>
      <c r="L13" s="221" cm="1">
        <f t="array" ref="L13">('Building area summary'!AD13)*SUMPRODUCT((Scenarios!$A$4:$A$204='Construction sector'!$A13)*(Scenarios!$B$4:$B$204='Scenario_selection&amp;Results'!$D$13)*Scenarios!$AP$4:$AP$204)/3/100000</f>
        <v>0</v>
      </c>
      <c r="M13" s="221" cm="1">
        <f t="array" ref="M13">('Building area summary'!AE13)*SUMPRODUCT((Scenarios!$A$4:$A$204='Construction sector'!$A13)*(Scenarios!$B$4:$B$204='Scenario_selection&amp;Results'!$D$13)*Scenarios!$AP$4:$AP$204)/3/100000</f>
        <v>0</v>
      </c>
      <c r="N13" s="222" cm="1">
        <f t="array" ref="N13">('Building area summary'!H13+'Building area summary'!N13)*SUMPRODUCT((Scenarios!$A$4:$A$204='Construction sector'!$A13)*(Scenarios!$B$4:$B$204='Scenario_selection&amp;Results'!$D$13)*Scenarios!$AP$4:$AP$204)*0.9/100000</f>
        <v>0.45286126958009709</v>
      </c>
      <c r="O13" s="222" cm="1">
        <f t="array" ref="O13">('Building area summary'!I13+'Building area summary'!O13)*SUMPRODUCT((Scenarios!$A$4:$A$204='Construction sector'!$A13)*(Scenarios!$B$4:$B$204='Scenario_selection&amp;Results'!$D$13)*Scenarios!$AP$4:$AP$204)*0.9/100000</f>
        <v>1.1407890686802762</v>
      </c>
      <c r="P13" s="222" cm="1">
        <f t="array" ref="P13">('Building area summary'!J13+'Building area summary'!P13)*SUMPRODUCT((Scenarios!$A$4:$A$204='Construction sector'!$A13)*(Scenarios!$B$4:$B$204='Scenario_selection&amp;Results'!$D$13)*Scenarios!$AP$4:$AP$204)*0.9/100000</f>
        <v>0.42089076500917222</v>
      </c>
      <c r="Q13" s="222" cm="1">
        <f t="array" ref="Q13">('Building area summary'!K13+'Building area summary'!Q13)*SUMPRODUCT((Scenarios!$A$4:$A$204='Construction sector'!$A13)*(Scenarios!$B$4:$B$204='Scenario_selection&amp;Results'!$D$13)*Scenarios!$AP$4:$AP$204)*0.9/100000</f>
        <v>1.256144585327609</v>
      </c>
      <c r="R13" s="222" cm="1">
        <f t="array" ref="R13">('Building area summary'!L13+'Building area summary'!R13)*SUMPRODUCT((Scenarios!$A$4:$A$204='Construction sector'!$A13)*(Scenarios!$B$4:$B$204='Scenario_selection&amp;Results'!$D$13)*Scenarios!$AP$4:$AP$204)*0.9/100000</f>
        <v>0.25381217343656526</v>
      </c>
      <c r="S13" s="222" cm="1">
        <f t="array" ref="S13">('Building area summary'!M13+'Building area summary'!S13)*SUMPRODUCT((Scenarios!$A$4:$A$204='Construction sector'!$A13)*(Scenarios!$B$4:$B$204='Scenario_selection&amp;Results'!$D$13)*Scenarios!$AP$4:$AP$204)*0.9/100000</f>
        <v>0.41942542366013991</v>
      </c>
      <c r="T13" s="223">
        <v>0.31769837768955544</v>
      </c>
      <c r="U13" s="223">
        <v>0.67140750246175918</v>
      </c>
      <c r="V13" s="223">
        <v>1.0894119848685354E-2</v>
      </c>
      <c r="W13" s="221">
        <f>(1--SUMPRODUCT((Scenarios!$A$4:$A$204='Construction sector'!$A13)*(Scenarios!$B$4:$B$204='Scenario_selection&amp;Results'!$D$14)*Scenarios!$AR$4:$AR$204))*(SUMPRODUCT((Scenarios!$A$4:$A$204='Construction sector'!$A13)*(Scenarios!$B$4:$B$204='Scenario_selection&amp;Results'!$D$14)*Scenarios!$AQ$4:$AQ$204)*'Power sector'!B12+((1-SUMPRODUCT((Scenarios!$A$4:$A$204='Construction sector'!$A13)*(Scenarios!$B$4:$B$204='Scenario_selection&amp;Results'!$D$14)*Scenarios!$AQ$4:$AQ$204))*($T13*2.66+$U13*1.73+$V13*1.56)))</f>
        <v>3.4758847187896795</v>
      </c>
      <c r="X13" s="220">
        <f t="shared" si="0"/>
        <v>8.5545510360782195</v>
      </c>
      <c r="Y13" s="220">
        <f t="shared" si="1"/>
        <v>4.4199481832211704</v>
      </c>
      <c r="Z13" s="220">
        <f t="shared" si="2"/>
        <v>11.401361216898097</v>
      </c>
      <c r="AA13" s="220">
        <f t="shared" si="3"/>
        <v>6.2703704416893915</v>
      </c>
      <c r="AB13" s="220">
        <f t="shared" si="4"/>
        <v>6.631597298258999</v>
      </c>
      <c r="AC13" s="220">
        <f t="shared" si="5"/>
        <v>3.1039434528989225</v>
      </c>
      <c r="AD13" s="224">
        <f t="shared" si="6"/>
        <v>1.574093566665153</v>
      </c>
      <c r="AE13" s="224">
        <f t="shared" si="7"/>
        <v>3.9652512911880824</v>
      </c>
      <c r="AF13" s="224">
        <f t="shared" si="8"/>
        <v>1.4629677783750796</v>
      </c>
      <c r="AG13" s="224">
        <f t="shared" si="9"/>
        <v>4.3662137687306348</v>
      </c>
      <c r="AH13" s="224">
        <f t="shared" si="10"/>
        <v>0.88222185509095297</v>
      </c>
      <c r="AI13" s="224">
        <f t="shared" si="11"/>
        <v>1.4578744207721677</v>
      </c>
      <c r="AJ13" s="225">
        <f t="shared" si="12"/>
        <v>0</v>
      </c>
      <c r="AK13" s="225">
        <f t="shared" si="13"/>
        <v>0</v>
      </c>
      <c r="AL13" s="225">
        <f t="shared" si="14"/>
        <v>0</v>
      </c>
      <c r="AM13" s="225">
        <f t="shared" si="15"/>
        <v>0</v>
      </c>
      <c r="AN13" s="225">
        <f t="shared" si="16"/>
        <v>0</v>
      </c>
      <c r="AO13" s="225">
        <f t="shared" si="17"/>
        <v>0</v>
      </c>
    </row>
    <row r="14" spans="1:41" x14ac:dyDescent="0.3">
      <c r="A14" s="13">
        <v>2015</v>
      </c>
      <c r="B14" s="220" cm="1">
        <f t="array" ref="B14">'Building area summary'!B14*SUMPRODUCT((Scenarios!$A$4:$A$204='Construction sector'!$A14)*(Scenarios!$B$4:$B$204='Scenario_selection&amp;Results'!$D$13)*Scenarios!$AP$4:$AP$204)/100000</f>
        <v>2.8457168106244826</v>
      </c>
      <c r="C14" s="220" cm="1">
        <f t="array" ref="C14">'Building area summary'!C14*SUMPRODUCT((Scenarios!$A$4:$A$204='Construction sector'!$A14)*(Scenarios!$B$4:$B$204='Scenario_selection&amp;Results'!$D$13)*Scenarios!$AP$4:$AP$204)/100000</f>
        <v>1.3740168532280905</v>
      </c>
      <c r="D14" s="220" cm="1">
        <f t="array" ref="D14">'Building area summary'!D14*SUMPRODUCT((Scenarios!$A$4:$A$204='Construction sector'!$A14)*(Scenarios!$B$4:$B$204='Scenario_selection&amp;Results'!$D$13)*Scenarios!$AP$4:$AP$204)/100000</f>
        <v>3.2741053057987237</v>
      </c>
      <c r="E14" s="220" cm="1">
        <f t="array" ref="E14">'Building area summary'!E14*SUMPRODUCT((Scenarios!$A$4:$A$204='Construction sector'!$A14)*(Scenarios!$B$4:$B$204='Scenario_selection&amp;Results'!$D$13)*Scenarios!$AP$4:$AP$204)/100000</f>
        <v>1.8461324579623857</v>
      </c>
      <c r="F14" s="220" cm="1">
        <f t="array" ref="F14">'Building area summary'!F14*SUMPRODUCT((Scenarios!$A$4:$A$204='Construction sector'!$A14)*(Scenarios!$B$4:$B$204='Scenario_selection&amp;Results'!$D$13)*Scenarios!$AP$4:$AP$204)/100000</f>
        <v>2.1329945075902246</v>
      </c>
      <c r="G14" s="220" cm="1">
        <f t="array" ref="G14">'Building area summary'!G14*SUMPRODUCT((Scenarios!$A$4:$A$204='Construction sector'!$A14)*(Scenarios!$B$4:$B$204='Scenario_selection&amp;Results'!$D$13)*Scenarios!$AP$4:$AP$204)/100000</f>
        <v>0.77333076788915078</v>
      </c>
      <c r="H14" s="221" cm="1">
        <f t="array" ref="H14">('Building area summary'!Z14)*SUMPRODUCT((Scenarios!$A$4:$A$204='Construction sector'!$A14)*(Scenarios!$B$4:$B$204='Scenario_selection&amp;Results'!$D$13)*Scenarios!$AP$4:$AP$204)/3/100000</f>
        <v>0</v>
      </c>
      <c r="I14" s="221" cm="1">
        <f t="array" ref="I14">('Building area summary'!AA14)*SUMPRODUCT((Scenarios!$A$4:$A$204='Construction sector'!$A14)*(Scenarios!$B$4:$B$204='Scenario_selection&amp;Results'!$D$13)*Scenarios!$AP$4:$AP$204)/3/100000</f>
        <v>0</v>
      </c>
      <c r="J14" s="221" cm="1">
        <f t="array" ref="J14">('Building area summary'!AB14)*SUMPRODUCT((Scenarios!$A$4:$A$204='Construction sector'!$A14)*(Scenarios!$B$4:$B$204='Scenario_selection&amp;Results'!$D$13)*Scenarios!$AP$4:$AP$204)/3/100000</f>
        <v>0</v>
      </c>
      <c r="K14" s="221" cm="1">
        <f t="array" ref="K14">('Building area summary'!AC14)*SUMPRODUCT((Scenarios!$A$4:$A$204='Construction sector'!$A14)*(Scenarios!$B$4:$B$204='Scenario_selection&amp;Results'!$D$13)*Scenarios!$AP$4:$AP$204)/3/100000</f>
        <v>0</v>
      </c>
      <c r="L14" s="221" cm="1">
        <f t="array" ref="L14">('Building area summary'!AD14)*SUMPRODUCT((Scenarios!$A$4:$A$204='Construction sector'!$A14)*(Scenarios!$B$4:$B$204='Scenario_selection&amp;Results'!$D$13)*Scenarios!$AP$4:$AP$204)/3/100000</f>
        <v>0</v>
      </c>
      <c r="M14" s="221" cm="1">
        <f t="array" ref="M14">('Building area summary'!AE14)*SUMPRODUCT((Scenarios!$A$4:$A$204='Construction sector'!$A14)*(Scenarios!$B$4:$B$204='Scenario_selection&amp;Results'!$D$13)*Scenarios!$AP$4:$AP$204)/3/100000</f>
        <v>0</v>
      </c>
      <c r="N14" s="222" cm="1">
        <f t="array" ref="N14">('Building area summary'!H14+'Building area summary'!N14)*SUMPRODUCT((Scenarios!$A$4:$A$204='Construction sector'!$A14)*(Scenarios!$B$4:$B$204='Scenario_selection&amp;Results'!$D$13)*Scenarios!$AP$4:$AP$204)*0.9/100000</f>
        <v>0.46544007733296827</v>
      </c>
      <c r="O14" s="222" cm="1">
        <f t="array" ref="O14">('Building area summary'!I14+'Building area summary'!O14)*SUMPRODUCT((Scenarios!$A$4:$A$204='Construction sector'!$A14)*(Scenarios!$B$4:$B$204='Scenario_selection&amp;Results'!$D$13)*Scenarios!$AP$4:$AP$204)*0.9/100000</f>
        <v>1.1272389228659527</v>
      </c>
      <c r="P14" s="222" cm="1">
        <f t="array" ref="P14">('Building area summary'!J14+'Building area summary'!P14)*SUMPRODUCT((Scenarios!$A$4:$A$204='Construction sector'!$A14)*(Scenarios!$B$4:$B$204='Scenario_selection&amp;Results'!$D$13)*Scenarios!$AP$4:$AP$204)*0.9/100000</f>
        <v>0.43068234113857662</v>
      </c>
      <c r="Q14" s="222" cm="1">
        <f t="array" ref="Q14">('Building area summary'!K14+'Building area summary'!Q14)*SUMPRODUCT((Scenarios!$A$4:$A$204='Construction sector'!$A14)*(Scenarios!$B$4:$B$204='Scenario_selection&amp;Results'!$D$13)*Scenarios!$AP$4:$AP$204)*0.9/100000</f>
        <v>1.246226128439665</v>
      </c>
      <c r="R14" s="222" cm="1">
        <f t="array" ref="R14">('Building area summary'!L14+'Building area summary'!R14)*SUMPRODUCT((Scenarios!$A$4:$A$204='Construction sector'!$A14)*(Scenarios!$B$4:$B$204='Scenario_selection&amp;Results'!$D$13)*Scenarios!$AP$4:$AP$204)*0.9/100000</f>
        <v>0.25759547389359788</v>
      </c>
      <c r="S14" s="222" cm="1">
        <f t="array" ref="S14">('Building area summary'!M14+'Building area summary'!S14)*SUMPRODUCT((Scenarios!$A$4:$A$204='Construction sector'!$A14)*(Scenarios!$B$4:$B$204='Scenario_selection&amp;Results'!$D$13)*Scenarios!$AP$4:$AP$204)*0.9/100000</f>
        <v>0.41864010446144945</v>
      </c>
      <c r="T14" s="223">
        <v>0.29813911262645282</v>
      </c>
      <c r="U14" s="223">
        <v>0.69001311348181926</v>
      </c>
      <c r="V14" s="223">
        <v>1.1847773891727958E-2</v>
      </c>
      <c r="W14" s="221">
        <f>(1--SUMPRODUCT((Scenarios!$A$4:$A$204='Construction sector'!$A14)*(Scenarios!$B$4:$B$204='Scenario_selection&amp;Results'!$D$14)*Scenarios!$AR$4:$AR$204))*(SUMPRODUCT((Scenarios!$A$4:$A$204='Construction sector'!$A14)*(Scenarios!$B$4:$B$204='Scenario_selection&amp;Results'!$D$14)*Scenarios!$AQ$4:$AQ$204)*'Power sector'!B13+((1-SUMPRODUCT((Scenarios!$A$4:$A$204='Construction sector'!$A14)*(Scenarios!$B$4:$B$204='Scenario_selection&amp;Results'!$D$14)*Scenarios!$AQ$4:$AQ$204))*($T14*2.66+$U14*1.73+$V14*1.56)))</f>
        <v>3.3349380375409612</v>
      </c>
      <c r="X14" s="220">
        <f t="shared" si="0"/>
        <v>9.4902892358213347</v>
      </c>
      <c r="Y14" s="220">
        <f t="shared" si="1"/>
        <v>4.582261068052695</v>
      </c>
      <c r="Z14" s="220">
        <f t="shared" si="2"/>
        <v>10.918938323222845</v>
      </c>
      <c r="AA14" s="220">
        <f t="shared" si="3"/>
        <v>6.1567373563977492</v>
      </c>
      <c r="AB14" s="220">
        <f t="shared" si="4"/>
        <v>7.1134045172285925</v>
      </c>
      <c r="AC14" s="220">
        <f t="shared" si="5"/>
        <v>2.5790101934342893</v>
      </c>
      <c r="AD14" s="224">
        <f t="shared" si="6"/>
        <v>1.5522138180937224</v>
      </c>
      <c r="AE14" s="224">
        <f t="shared" si="7"/>
        <v>3.7592719612623675</v>
      </c>
      <c r="AF14" s="224">
        <f t="shared" si="8"/>
        <v>1.4362989215602315</v>
      </c>
      <c r="AG14" s="224">
        <f t="shared" si="9"/>
        <v>4.1560869191108463</v>
      </c>
      <c r="AH14" s="224">
        <f t="shared" si="10"/>
        <v>0.8590649441861492</v>
      </c>
      <c r="AI14" s="224">
        <f t="shared" si="11"/>
        <v>1.3961388084086093</v>
      </c>
      <c r="AJ14" s="225">
        <f t="shared" si="12"/>
        <v>0</v>
      </c>
      <c r="AK14" s="225">
        <f t="shared" si="13"/>
        <v>0</v>
      </c>
      <c r="AL14" s="225">
        <f t="shared" si="14"/>
        <v>0</v>
      </c>
      <c r="AM14" s="225">
        <f t="shared" si="15"/>
        <v>0</v>
      </c>
      <c r="AN14" s="225">
        <f t="shared" si="16"/>
        <v>0</v>
      </c>
      <c r="AO14" s="225">
        <f t="shared" si="17"/>
        <v>0</v>
      </c>
    </row>
    <row r="15" spans="1:41" x14ac:dyDescent="0.3">
      <c r="A15" s="13">
        <v>2016</v>
      </c>
      <c r="B15" s="220" cm="1">
        <f t="array" ref="B15">'Building area summary'!B15*SUMPRODUCT((Scenarios!$A$4:$A$204='Construction sector'!$A15)*(Scenarios!$B$4:$B$204='Scenario_selection&amp;Results'!$D$13)*Scenarios!$AP$4:$AP$204)/100000</f>
        <v>2.8926273803588329</v>
      </c>
      <c r="C15" s="220" cm="1">
        <f t="array" ref="C15">'Building area summary'!C15*SUMPRODUCT((Scenarios!$A$4:$A$204='Construction sector'!$A15)*(Scenarios!$B$4:$B$204='Scenario_selection&amp;Results'!$D$13)*Scenarios!$AP$4:$AP$204)/100000</f>
        <v>1.005773449997702</v>
      </c>
      <c r="D15" s="220" cm="1">
        <f t="array" ref="D15">'Building area summary'!D15*SUMPRODUCT((Scenarios!$A$4:$A$204='Construction sector'!$A15)*(Scenarios!$B$4:$B$204='Scenario_selection&amp;Results'!$D$13)*Scenarios!$AP$4:$AP$204)/100000</f>
        <v>3.7722679996057176</v>
      </c>
      <c r="E15" s="220" cm="1">
        <f t="array" ref="E15">'Building area summary'!E15*SUMPRODUCT((Scenarios!$A$4:$A$204='Construction sector'!$A15)*(Scenarios!$B$4:$B$204='Scenario_selection&amp;Results'!$D$13)*Scenarios!$AP$4:$AP$204)/100000</f>
        <v>1.1408757340009483</v>
      </c>
      <c r="F15" s="220" cm="1">
        <f t="array" ref="F15">'Building area summary'!F15*SUMPRODUCT((Scenarios!$A$4:$A$204='Construction sector'!$A15)*(Scenarios!$B$4:$B$204='Scenario_selection&amp;Results'!$D$13)*Scenarios!$AP$4:$AP$204)/100000</f>
        <v>2.6084169787895641</v>
      </c>
      <c r="G15" s="220" cm="1">
        <f t="array" ref="G15">'Building area summary'!G15*SUMPRODUCT((Scenarios!$A$4:$A$204='Construction sector'!$A15)*(Scenarios!$B$4:$B$204='Scenario_selection&amp;Results'!$D$13)*Scenarios!$AP$4:$AP$204)/100000</f>
        <v>0.77001046553988983</v>
      </c>
      <c r="H15" s="221" cm="1">
        <f t="array" ref="H15">('Building area summary'!Z15)*SUMPRODUCT((Scenarios!$A$4:$A$204='Construction sector'!$A15)*(Scenarios!$B$4:$B$204='Scenario_selection&amp;Results'!$D$13)*Scenarios!$AP$4:$AP$204)/3/100000</f>
        <v>0</v>
      </c>
      <c r="I15" s="221" cm="1">
        <f t="array" ref="I15">('Building area summary'!AA15)*SUMPRODUCT((Scenarios!$A$4:$A$204='Construction sector'!$A15)*(Scenarios!$B$4:$B$204='Scenario_selection&amp;Results'!$D$13)*Scenarios!$AP$4:$AP$204)/3/100000</f>
        <v>0</v>
      </c>
      <c r="J15" s="221" cm="1">
        <f t="array" ref="J15">('Building area summary'!AB15)*SUMPRODUCT((Scenarios!$A$4:$A$204='Construction sector'!$A15)*(Scenarios!$B$4:$B$204='Scenario_selection&amp;Results'!$D$13)*Scenarios!$AP$4:$AP$204)/3/100000</f>
        <v>0</v>
      </c>
      <c r="K15" s="221" cm="1">
        <f t="array" ref="K15">('Building area summary'!AC15)*SUMPRODUCT((Scenarios!$A$4:$A$204='Construction sector'!$A15)*(Scenarios!$B$4:$B$204='Scenario_selection&amp;Results'!$D$13)*Scenarios!$AP$4:$AP$204)/3/100000</f>
        <v>0</v>
      </c>
      <c r="L15" s="221" cm="1">
        <f t="array" ref="L15">('Building area summary'!AD15)*SUMPRODUCT((Scenarios!$A$4:$A$204='Construction sector'!$A15)*(Scenarios!$B$4:$B$204='Scenario_selection&amp;Results'!$D$13)*Scenarios!$AP$4:$AP$204)/3/100000</f>
        <v>0</v>
      </c>
      <c r="M15" s="221" cm="1">
        <f t="array" ref="M15">('Building area summary'!AE15)*SUMPRODUCT((Scenarios!$A$4:$A$204='Construction sector'!$A15)*(Scenarios!$B$4:$B$204='Scenario_selection&amp;Results'!$D$13)*Scenarios!$AP$4:$AP$204)/3/100000</f>
        <v>0</v>
      </c>
      <c r="N15" s="222" cm="1">
        <f t="array" ref="N15">('Building area summary'!H15+'Building area summary'!N15)*SUMPRODUCT((Scenarios!$A$4:$A$204='Construction sector'!$A15)*(Scenarios!$B$4:$B$204='Scenario_selection&amp;Results'!$D$13)*Scenarios!$AP$4:$AP$204)*0.9/100000</f>
        <v>0.49944928342539358</v>
      </c>
      <c r="O15" s="222" cm="1">
        <f t="array" ref="O15">('Building area summary'!I15+'Building area summary'!O15)*SUMPRODUCT((Scenarios!$A$4:$A$204='Construction sector'!$A15)*(Scenarios!$B$4:$B$204='Scenario_selection&amp;Results'!$D$13)*Scenarios!$AP$4:$AP$204)*0.9/100000</f>
        <v>1.1612698994023467</v>
      </c>
      <c r="P15" s="222" cm="1">
        <f t="array" ref="P15">('Building area summary'!J15+'Building area summary'!P15)*SUMPRODUCT((Scenarios!$A$4:$A$204='Construction sector'!$A15)*(Scenarios!$B$4:$B$204='Scenario_selection&amp;Results'!$D$13)*Scenarios!$AP$4:$AP$204)*0.9/100000</f>
        <v>0.46153337288092894</v>
      </c>
      <c r="Q15" s="222" cm="1">
        <f t="array" ref="Q15">('Building area summary'!K15+'Building area summary'!Q15)*SUMPRODUCT((Scenarios!$A$4:$A$204='Construction sector'!$A15)*(Scenarios!$B$4:$B$204='Scenario_selection&amp;Results'!$D$13)*Scenarios!$AP$4:$AP$204)*0.9/100000</f>
        <v>1.2871730159341188</v>
      </c>
      <c r="R15" s="222" cm="1">
        <f t="array" ref="R15">('Building area summary'!L15+'Building area summary'!R15)*SUMPRODUCT((Scenarios!$A$4:$A$204='Construction sector'!$A15)*(Scenarios!$B$4:$B$204='Scenario_selection&amp;Results'!$D$13)*Scenarios!$AP$4:$AP$204)*0.9/100000</f>
        <v>0.27388137228874881</v>
      </c>
      <c r="S15" s="222" cm="1">
        <f t="array" ref="S15">('Building area summary'!M15+'Building area summary'!S15)*SUMPRODUCT((Scenarios!$A$4:$A$204='Construction sector'!$A15)*(Scenarios!$B$4:$B$204='Scenario_selection&amp;Results'!$D$13)*Scenarios!$AP$4:$AP$204)*0.9/100000</f>
        <v>0.43694339346483313</v>
      </c>
      <c r="T15" s="223">
        <v>0.27775783111811098</v>
      </c>
      <c r="U15" s="223">
        <v>0.71146424761733718</v>
      </c>
      <c r="V15" s="223">
        <v>1.0777921264551934E-2</v>
      </c>
      <c r="W15" s="221">
        <f>(1--SUMPRODUCT((Scenarios!$A$4:$A$204='Construction sector'!$A15)*(Scenarios!$B$4:$B$204='Scenario_selection&amp;Results'!$D$14)*Scenarios!$AR$4:$AR$204))*(SUMPRODUCT((Scenarios!$A$4:$A$204='Construction sector'!$A15)*(Scenarios!$B$4:$B$204='Scenario_selection&amp;Results'!$D$14)*Scenarios!$AQ$4:$AQ$204)*'Power sector'!B14+((1-SUMPRODUCT((Scenarios!$A$4:$A$204='Construction sector'!$A15)*(Scenarios!$B$4:$B$204='Scenario_selection&amp;Results'!$D$14)*Scenarios!$AQ$4:$AQ$204))*($T15*2.66+$U15*1.73+$V15*1.56)))</f>
        <v>3.3045483193566665</v>
      </c>
      <c r="X15" s="220">
        <f t="shared" si="0"/>
        <v>9.5588269482898589</v>
      </c>
      <c r="Y15" s="220">
        <f t="shared" si="1"/>
        <v>3.3236269638434623</v>
      </c>
      <c r="Z15" s="220">
        <f t="shared" si="2"/>
        <v>12.465641878260008</v>
      </c>
      <c r="AA15" s="220">
        <f t="shared" si="3"/>
        <v>3.770078989387637</v>
      </c>
      <c r="AB15" s="220">
        <f t="shared" si="4"/>
        <v>8.6196399434404469</v>
      </c>
      <c r="AC15" s="220">
        <f t="shared" si="5"/>
        <v>2.5445367897868874</v>
      </c>
      <c r="AD15" s="224">
        <f t="shared" si="6"/>
        <v>1.6504542901472756</v>
      </c>
      <c r="AE15" s="224">
        <f t="shared" si="7"/>
        <v>3.8374724943895098</v>
      </c>
      <c r="AF15" s="224">
        <f t="shared" si="8"/>
        <v>1.5251593316806873</v>
      </c>
      <c r="AG15" s="224">
        <f t="shared" si="9"/>
        <v>4.2535254265263438</v>
      </c>
      <c r="AH15" s="224">
        <f t="shared" si="10"/>
        <v>0.90505422849988237</v>
      </c>
      <c r="AI15" s="224">
        <f t="shared" si="11"/>
        <v>1.443900556528213</v>
      </c>
      <c r="AJ15" s="225">
        <f t="shared" si="12"/>
        <v>0</v>
      </c>
      <c r="AK15" s="225">
        <f t="shared" si="13"/>
        <v>0</v>
      </c>
      <c r="AL15" s="225">
        <f t="shared" si="14"/>
        <v>0</v>
      </c>
      <c r="AM15" s="225">
        <f t="shared" si="15"/>
        <v>0</v>
      </c>
      <c r="AN15" s="225">
        <f t="shared" si="16"/>
        <v>0</v>
      </c>
      <c r="AO15" s="225">
        <f t="shared" si="17"/>
        <v>0</v>
      </c>
    </row>
    <row r="16" spans="1:41" x14ac:dyDescent="0.3">
      <c r="A16" s="13">
        <v>2017</v>
      </c>
      <c r="B16" s="220" cm="1">
        <f t="array" ref="B16">'Building area summary'!B16*SUMPRODUCT((Scenarios!$A$4:$A$204='Construction sector'!$A16)*(Scenarios!$B$4:$B$204='Scenario_selection&amp;Results'!$D$13)*Scenarios!$AP$4:$AP$204)/100000</f>
        <v>2.5854083314991709</v>
      </c>
      <c r="C16" s="220" cm="1">
        <f t="array" ref="C16">'Building area summary'!C16*SUMPRODUCT((Scenarios!$A$4:$A$204='Construction sector'!$A16)*(Scenarios!$B$4:$B$204='Scenario_selection&amp;Results'!$D$13)*Scenarios!$AP$4:$AP$204)/100000</f>
        <v>0.80605861043143556</v>
      </c>
      <c r="D16" s="220" cm="1">
        <f t="array" ref="D16">'Building area summary'!D16*SUMPRODUCT((Scenarios!$A$4:$A$204='Construction sector'!$A16)*(Scenarios!$B$4:$B$204='Scenario_selection&amp;Results'!$D$13)*Scenarios!$AP$4:$AP$204)/100000</f>
        <v>4.0351978903488019</v>
      </c>
      <c r="E16" s="220" cm="1">
        <f t="array" ref="E16">'Building area summary'!E16*SUMPRODUCT((Scenarios!$A$4:$A$204='Construction sector'!$A16)*(Scenarios!$B$4:$B$204='Scenario_selection&amp;Results'!$D$13)*Scenarios!$AP$4:$AP$204)/100000</f>
        <v>0.77814914038682093</v>
      </c>
      <c r="F16" s="220" cm="1">
        <f t="array" ref="F16">'Building area summary'!F16*SUMPRODUCT((Scenarios!$A$4:$A$204='Construction sector'!$A16)*(Scenarios!$B$4:$B$204='Scenario_selection&amp;Results'!$D$13)*Scenarios!$AP$4:$AP$204)/100000</f>
        <v>2.7647231996417556</v>
      </c>
      <c r="G16" s="220" cm="1">
        <f t="array" ref="G16">'Building area summary'!G16*SUMPRODUCT((Scenarios!$A$4:$A$204='Construction sector'!$A16)*(Scenarios!$B$4:$B$204='Scenario_selection&amp;Results'!$D$13)*Scenarios!$AP$4:$AP$204)/100000</f>
        <v>0.73135679316441271</v>
      </c>
      <c r="H16" s="221" cm="1">
        <f t="array" ref="H16">('Building area summary'!Z16)*SUMPRODUCT((Scenarios!$A$4:$A$204='Construction sector'!$A16)*(Scenarios!$B$4:$B$204='Scenario_selection&amp;Results'!$D$13)*Scenarios!$AP$4:$AP$204)/3/100000</f>
        <v>0</v>
      </c>
      <c r="I16" s="221" cm="1">
        <f t="array" ref="I16">('Building area summary'!AA16)*SUMPRODUCT((Scenarios!$A$4:$A$204='Construction sector'!$A16)*(Scenarios!$B$4:$B$204='Scenario_selection&amp;Results'!$D$13)*Scenarios!$AP$4:$AP$204)/3/100000</f>
        <v>0</v>
      </c>
      <c r="J16" s="221" cm="1">
        <f t="array" ref="J16">('Building area summary'!AB16)*SUMPRODUCT((Scenarios!$A$4:$A$204='Construction sector'!$A16)*(Scenarios!$B$4:$B$204='Scenario_selection&amp;Results'!$D$13)*Scenarios!$AP$4:$AP$204)/3/100000</f>
        <v>0</v>
      </c>
      <c r="K16" s="221" cm="1">
        <f t="array" ref="K16">('Building area summary'!AC16)*SUMPRODUCT((Scenarios!$A$4:$A$204='Construction sector'!$A16)*(Scenarios!$B$4:$B$204='Scenario_selection&amp;Results'!$D$13)*Scenarios!$AP$4:$AP$204)/3/100000</f>
        <v>0</v>
      </c>
      <c r="L16" s="221" cm="1">
        <f t="array" ref="L16">('Building area summary'!AD16)*SUMPRODUCT((Scenarios!$A$4:$A$204='Construction sector'!$A16)*(Scenarios!$B$4:$B$204='Scenario_selection&amp;Results'!$D$13)*Scenarios!$AP$4:$AP$204)/3/100000</f>
        <v>0</v>
      </c>
      <c r="M16" s="221" cm="1">
        <f t="array" ref="M16">('Building area summary'!AE16)*SUMPRODUCT((Scenarios!$A$4:$A$204='Construction sector'!$A16)*(Scenarios!$B$4:$B$204='Scenario_selection&amp;Results'!$D$13)*Scenarios!$AP$4:$AP$204)/3/100000</f>
        <v>0</v>
      </c>
      <c r="N16" s="222" cm="1">
        <f t="array" ref="N16">('Building area summary'!H16+'Building area summary'!N16)*SUMPRODUCT((Scenarios!$A$4:$A$204='Construction sector'!$A16)*(Scenarios!$B$4:$B$204='Scenario_selection&amp;Results'!$D$13)*Scenarios!$AP$4:$AP$204)*0.9/100000</f>
        <v>0.53734648456546497</v>
      </c>
      <c r="O16" s="222" cm="1">
        <f t="array" ref="O16">('Building area summary'!I16+'Building area summary'!O16)*SUMPRODUCT((Scenarios!$A$4:$A$204='Construction sector'!$A16)*(Scenarios!$B$4:$B$204='Scenario_selection&amp;Results'!$D$13)*Scenarios!$AP$4:$AP$204)*0.9/100000</f>
        <v>1.1939358726254152</v>
      </c>
      <c r="P16" s="222" cm="1">
        <f t="array" ref="P16">('Building area summary'!J16+'Building area summary'!P16)*SUMPRODUCT((Scenarios!$A$4:$A$204='Construction sector'!$A16)*(Scenarios!$B$4:$B$204='Scenario_selection&amp;Results'!$D$13)*Scenarios!$AP$4:$AP$204)*0.9/100000</f>
        <v>0.49539483822734487</v>
      </c>
      <c r="Q16" s="222" cm="1">
        <f t="array" ref="Q16">('Building area summary'!K16+'Building area summary'!Q16)*SUMPRODUCT((Scenarios!$A$4:$A$204='Construction sector'!$A16)*(Scenarios!$B$4:$B$204='Scenario_selection&amp;Results'!$D$13)*Scenarios!$AP$4:$AP$204)*0.9/100000</f>
        <v>1.3271100346905313</v>
      </c>
      <c r="R16" s="222" cm="1">
        <f t="array" ref="R16">('Building area summary'!L16+'Building area summary'!R16)*SUMPRODUCT((Scenarios!$A$4:$A$204='Construction sector'!$A16)*(Scenarios!$B$4:$B$204='Scenario_selection&amp;Results'!$D$13)*Scenarios!$AP$4:$AP$204)*0.9/100000</f>
        <v>0.29202309464598486</v>
      </c>
      <c r="S16" s="222" cm="1">
        <f t="array" ref="S16">('Building area summary'!M16+'Building area summary'!S16)*SUMPRODUCT((Scenarios!$A$4:$A$204='Construction sector'!$A16)*(Scenarios!$B$4:$B$204='Scenario_selection&amp;Results'!$D$13)*Scenarios!$AP$4:$AP$204)*0.9/100000</f>
        <v>0.45653585335696428</v>
      </c>
      <c r="T16" s="223">
        <v>0.25415820410256834</v>
      </c>
      <c r="U16" s="223">
        <v>0.73610864070882842</v>
      </c>
      <c r="V16" s="223">
        <v>9.733155188603149E-3</v>
      </c>
      <c r="W16" s="221">
        <f>(1--SUMPRODUCT((Scenarios!$A$4:$A$204='Construction sector'!$A16)*(Scenarios!$B$4:$B$204='Scenario_selection&amp;Results'!$D$14)*Scenarios!$AR$4:$AR$204))*(SUMPRODUCT((Scenarios!$A$4:$A$204='Construction sector'!$A16)*(Scenarios!$B$4:$B$204='Scenario_selection&amp;Results'!$D$14)*Scenarios!$AQ$4:$AQ$204)*'Power sector'!B15+((1-SUMPRODUCT((Scenarios!$A$4:$A$204='Construction sector'!$A16)*(Scenarios!$B$4:$B$204='Scenario_selection&amp;Results'!$D$14)*Scenarios!$AQ$4:$AQ$204))*($T16*2.66+$U16*1.73+$V16*1.56)))</f>
        <v>3.3145390506386141</v>
      </c>
      <c r="X16" s="220">
        <f t="shared" si="0"/>
        <v>8.5694368766004256</v>
      </c>
      <c r="Y16" s="220">
        <f t="shared" si="1"/>
        <v>2.6717127413784909</v>
      </c>
      <c r="Z16" s="220">
        <f t="shared" si="2"/>
        <v>13.374820984615656</v>
      </c>
      <c r="AA16" s="220">
        <f t="shared" si="3"/>
        <v>2.5792057130329873</v>
      </c>
      <c r="AB16" s="220">
        <f t="shared" si="4"/>
        <v>9.1637830094191361</v>
      </c>
      <c r="AC16" s="220">
        <f t="shared" si="5"/>
        <v>2.4241106508932737</v>
      </c>
      <c r="AD16" s="224">
        <f t="shared" si="6"/>
        <v>1.7810559068156129</v>
      </c>
      <c r="AE16" s="224">
        <f t="shared" si="7"/>
        <v>3.957347073775229</v>
      </c>
      <c r="AF16" s="224">
        <f t="shared" si="8"/>
        <v>1.6420055367893334</v>
      </c>
      <c r="AG16" s="224">
        <f t="shared" si="9"/>
        <v>4.3987580344761321</v>
      </c>
      <c r="AH16" s="224">
        <f t="shared" si="10"/>
        <v>0.96792195089245281</v>
      </c>
      <c r="AI16" s="224">
        <f t="shared" si="11"/>
        <v>1.5132059139682819</v>
      </c>
      <c r="AJ16" s="225">
        <f t="shared" si="12"/>
        <v>0</v>
      </c>
      <c r="AK16" s="225">
        <f t="shared" si="13"/>
        <v>0</v>
      </c>
      <c r="AL16" s="225">
        <f t="shared" si="14"/>
        <v>0</v>
      </c>
      <c r="AM16" s="225">
        <f t="shared" si="15"/>
        <v>0</v>
      </c>
      <c r="AN16" s="225">
        <f t="shared" si="16"/>
        <v>0</v>
      </c>
      <c r="AO16" s="225">
        <f t="shared" si="17"/>
        <v>0</v>
      </c>
    </row>
    <row r="17" spans="1:41" x14ac:dyDescent="0.3">
      <c r="A17" s="13">
        <v>2018</v>
      </c>
      <c r="B17" s="220" cm="1">
        <f t="array" ref="B17">'Building area summary'!B17*SUMPRODUCT((Scenarios!$A$4:$A$204='Construction sector'!$A17)*(Scenarios!$B$4:$B$204='Scenario_selection&amp;Results'!$D$13)*Scenarios!$AP$4:$AP$204)/100000</f>
        <v>2.26175075297476</v>
      </c>
      <c r="C17" s="220" cm="1">
        <f t="array" ref="C17">'Building area summary'!C17*SUMPRODUCT((Scenarios!$A$4:$A$204='Construction sector'!$A17)*(Scenarios!$B$4:$B$204='Scenario_selection&amp;Results'!$D$13)*Scenarios!$AP$4:$AP$204)/100000</f>
        <v>0.64284238702025454</v>
      </c>
      <c r="D17" s="220" cm="1">
        <f t="array" ref="D17">'Building area summary'!D17*SUMPRODUCT((Scenarios!$A$4:$A$204='Construction sector'!$A17)*(Scenarios!$B$4:$B$204='Scenario_selection&amp;Results'!$D$13)*Scenarios!$AP$4:$AP$204)/100000</f>
        <v>4.0401577731654674</v>
      </c>
      <c r="E17" s="220" cm="1">
        <f t="array" ref="E17">'Building area summary'!E17*SUMPRODUCT((Scenarios!$A$4:$A$204='Construction sector'!$A17)*(Scenarios!$B$4:$B$204='Scenario_selection&amp;Results'!$D$13)*Scenarios!$AP$4:$AP$204)/100000</f>
        <v>0.59114563057620795</v>
      </c>
      <c r="F17" s="220" cm="1">
        <f t="array" ref="F17">'Building area summary'!F17*SUMPRODUCT((Scenarios!$A$4:$A$204='Construction sector'!$A17)*(Scenarios!$B$4:$B$204='Scenario_selection&amp;Results'!$D$13)*Scenarios!$AP$4:$AP$204)/100000</f>
        <v>2.6688980116018484</v>
      </c>
      <c r="G17" s="220" cm="1">
        <f t="array" ref="G17">'Building area summary'!G17*SUMPRODUCT((Scenarios!$A$4:$A$204='Construction sector'!$A17)*(Scenarios!$B$4:$B$204='Scenario_selection&amp;Results'!$D$13)*Scenarios!$AP$4:$AP$204)/100000</f>
        <v>0.66011860452936177</v>
      </c>
      <c r="H17" s="221" cm="1">
        <f t="array" ref="H17">('Building area summary'!Z17)*SUMPRODUCT((Scenarios!$A$4:$A$204='Construction sector'!$A17)*(Scenarios!$B$4:$B$204='Scenario_selection&amp;Results'!$D$13)*Scenarios!$AP$4:$AP$204)/3/100000</f>
        <v>0</v>
      </c>
      <c r="I17" s="221" cm="1">
        <f t="array" ref="I17">('Building area summary'!AA17)*SUMPRODUCT((Scenarios!$A$4:$A$204='Construction sector'!$A17)*(Scenarios!$B$4:$B$204='Scenario_selection&amp;Results'!$D$13)*Scenarios!$AP$4:$AP$204)/3/100000</f>
        <v>0</v>
      </c>
      <c r="J17" s="221" cm="1">
        <f t="array" ref="J17">('Building area summary'!AB17)*SUMPRODUCT((Scenarios!$A$4:$A$204='Construction sector'!$A17)*(Scenarios!$B$4:$B$204='Scenario_selection&amp;Results'!$D$13)*Scenarios!$AP$4:$AP$204)/3/100000</f>
        <v>0</v>
      </c>
      <c r="K17" s="221" cm="1">
        <f t="array" ref="K17">('Building area summary'!AC17)*SUMPRODUCT((Scenarios!$A$4:$A$204='Construction sector'!$A17)*(Scenarios!$B$4:$B$204='Scenario_selection&amp;Results'!$D$13)*Scenarios!$AP$4:$AP$204)/3/100000</f>
        <v>0</v>
      </c>
      <c r="L17" s="221" cm="1">
        <f t="array" ref="L17">('Building area summary'!AD17)*SUMPRODUCT((Scenarios!$A$4:$A$204='Construction sector'!$A17)*(Scenarios!$B$4:$B$204='Scenario_selection&amp;Results'!$D$13)*Scenarios!$AP$4:$AP$204)/3/100000</f>
        <v>0</v>
      </c>
      <c r="M17" s="221" cm="1">
        <f t="array" ref="M17">('Building area summary'!AE17)*SUMPRODUCT((Scenarios!$A$4:$A$204='Construction sector'!$A17)*(Scenarios!$B$4:$B$204='Scenario_selection&amp;Results'!$D$13)*Scenarios!$AP$4:$AP$204)/3/100000</f>
        <v>0</v>
      </c>
      <c r="N17" s="222" cm="1">
        <f t="array" ref="N17">('Building area summary'!H17+'Building area summary'!N17)*SUMPRODUCT((Scenarios!$A$4:$A$204='Construction sector'!$A17)*(Scenarios!$B$4:$B$204='Scenario_selection&amp;Results'!$D$13)*Scenarios!$AP$4:$AP$204)*0.9/100000</f>
        <v>0.578014563911179</v>
      </c>
      <c r="O17" s="222" cm="1">
        <f t="array" ref="O17">('Building area summary'!I17+'Building area summary'!O17)*SUMPRODUCT((Scenarios!$A$4:$A$204='Construction sector'!$A17)*(Scenarios!$B$4:$B$204='Scenario_selection&amp;Results'!$D$13)*Scenarios!$AP$4:$AP$204)*0.9/100000</f>
        <v>1.224908967056227</v>
      </c>
      <c r="P17" s="222" cm="1">
        <f t="array" ref="P17">('Building area summary'!J17+'Building area summary'!P17)*SUMPRODUCT((Scenarios!$A$4:$A$204='Construction sector'!$A17)*(Scenarios!$B$4:$B$204='Scenario_selection&amp;Results'!$D$13)*Scenarios!$AP$4:$AP$204)*0.9/100000</f>
        <v>0.53215157165263283</v>
      </c>
      <c r="Q17" s="222" cm="1">
        <f t="array" ref="Q17">('Building area summary'!K17+'Building area summary'!Q17)*SUMPRODUCT((Scenarios!$A$4:$A$204='Construction sector'!$A17)*(Scenarios!$B$4:$B$204='Scenario_selection&amp;Results'!$D$13)*Scenarios!$AP$4:$AP$204)*0.9/100000</f>
        <v>1.3641799201456097</v>
      </c>
      <c r="R17" s="222" cm="1">
        <f t="array" ref="R17">('Building area summary'!L17+'Building area summary'!R17)*SUMPRODUCT((Scenarios!$A$4:$A$204='Construction sector'!$A17)*(Scenarios!$B$4:$B$204='Scenario_selection&amp;Results'!$D$13)*Scenarios!$AP$4:$AP$204)*0.9/100000</f>
        <v>0.31298081371026082</v>
      </c>
      <c r="S17" s="222" cm="1">
        <f t="array" ref="S17">('Building area summary'!M17+'Building area summary'!S17)*SUMPRODUCT((Scenarios!$A$4:$A$204='Construction sector'!$A17)*(Scenarios!$B$4:$B$204='Scenario_selection&amp;Results'!$D$13)*Scenarios!$AP$4:$AP$204)*0.9/100000</f>
        <v>0.47724406801498381</v>
      </c>
      <c r="T17" s="223">
        <v>0.23697437152066889</v>
      </c>
      <c r="U17" s="223">
        <v>0.74932505805144589</v>
      </c>
      <c r="V17" s="223">
        <v>1.3700570427885297E-2</v>
      </c>
      <c r="W17" s="221">
        <f>(1--SUMPRODUCT((Scenarios!$A$4:$A$204='Construction sector'!$A17)*(Scenarios!$B$4:$B$204='Scenario_selection&amp;Results'!$D$14)*Scenarios!$AR$4:$AR$204))*(SUMPRODUCT((Scenarios!$A$4:$A$204='Construction sector'!$A17)*(Scenarios!$B$4:$B$204='Scenario_selection&amp;Results'!$D$14)*Scenarios!$AQ$4:$AQ$204)*'Power sector'!B16+((1-SUMPRODUCT((Scenarios!$A$4:$A$204='Construction sector'!$A17)*(Scenarios!$B$4:$B$204='Scenario_selection&amp;Results'!$D$14)*Scenarios!$AQ$4:$AQ$204))*($T17*2.66+$U17*1.73+$V17*1.56)))</f>
        <v>3.373048959064306</v>
      </c>
      <c r="X17" s="220">
        <f t="shared" si="0"/>
        <v>7.6289960229844249</v>
      </c>
      <c r="Y17" s="220">
        <f t="shared" si="1"/>
        <v>2.1683388443810832</v>
      </c>
      <c r="Z17" s="220">
        <f t="shared" si="2"/>
        <v>13.627649971231344</v>
      </c>
      <c r="AA17" s="220">
        <f t="shared" si="3"/>
        <v>1.9939631538704909</v>
      </c>
      <c r="AB17" s="220">
        <f t="shared" si="4"/>
        <v>9.0023236598824106</v>
      </c>
      <c r="AC17" s="220">
        <f t="shared" si="5"/>
        <v>2.2266123718667461</v>
      </c>
      <c r="AD17" s="224">
        <f t="shared" si="6"/>
        <v>1.9496714231246111</v>
      </c>
      <c r="AE17" s="224">
        <f t="shared" si="7"/>
        <v>4.1316779162775408</v>
      </c>
      <c r="AF17" s="224">
        <f t="shared" si="8"/>
        <v>1.7949733048273475</v>
      </c>
      <c r="AG17" s="224">
        <f t="shared" si="9"/>
        <v>4.6014456596235771</v>
      </c>
      <c r="AH17" s="224">
        <f t="shared" si="10"/>
        <v>1.0556996078924947</v>
      </c>
      <c r="AI17" s="224">
        <f t="shared" si="11"/>
        <v>1.6097676068375559</v>
      </c>
      <c r="AJ17" s="225">
        <f t="shared" si="12"/>
        <v>0</v>
      </c>
      <c r="AK17" s="225">
        <f t="shared" si="13"/>
        <v>0</v>
      </c>
      <c r="AL17" s="225">
        <f t="shared" si="14"/>
        <v>0</v>
      </c>
      <c r="AM17" s="225">
        <f t="shared" si="15"/>
        <v>0</v>
      </c>
      <c r="AN17" s="225">
        <f t="shared" si="16"/>
        <v>0</v>
      </c>
      <c r="AO17" s="225">
        <f t="shared" si="17"/>
        <v>0</v>
      </c>
    </row>
    <row r="18" spans="1:41" x14ac:dyDescent="0.3">
      <c r="A18" s="13">
        <v>2019</v>
      </c>
      <c r="B18" s="220" cm="1">
        <f t="array" ref="B18">'Building area summary'!B18*SUMPRODUCT((Scenarios!$A$4:$A$204='Construction sector'!$A18)*(Scenarios!$B$4:$B$204='Scenario_selection&amp;Results'!$D$13)*Scenarios!$AP$4:$AP$204)/100000</f>
        <v>3.3785847846620758</v>
      </c>
      <c r="C18" s="220" cm="1">
        <f t="array" ref="C18">'Building area summary'!C18*SUMPRODUCT((Scenarios!$A$4:$A$204='Construction sector'!$A18)*(Scenarios!$B$4:$B$204='Scenario_selection&amp;Results'!$D$13)*Scenarios!$AP$4:$AP$204)/100000</f>
        <v>1.572177373424017</v>
      </c>
      <c r="D18" s="220" cm="1">
        <f t="array" ref="D18">'Building area summary'!D18*SUMPRODUCT((Scenarios!$A$4:$A$204='Construction sector'!$A18)*(Scenarios!$B$4:$B$204='Scenario_selection&amp;Results'!$D$13)*Scenarios!$AP$4:$AP$204)/100000</f>
        <v>2.8076454976339305</v>
      </c>
      <c r="E18" s="220" cm="1">
        <f t="array" ref="E18">'Building area summary'!E18*SUMPRODUCT((Scenarios!$A$4:$A$204='Construction sector'!$A18)*(Scenarios!$B$4:$B$204='Scenario_selection&amp;Results'!$D$13)*Scenarios!$AP$4:$AP$204)/100000</f>
        <v>0.6930632402087159</v>
      </c>
      <c r="F18" s="220" cm="1">
        <f t="array" ref="F18">'Building area summary'!F18*SUMPRODUCT((Scenarios!$A$4:$A$204='Construction sector'!$A18)*(Scenarios!$B$4:$B$204='Scenario_selection&amp;Results'!$D$13)*Scenarios!$AP$4:$AP$204)/100000</f>
        <v>1.7374571885329311</v>
      </c>
      <c r="G18" s="220" cm="1">
        <f t="array" ref="G18">'Building area summary'!G18*SUMPRODUCT((Scenarios!$A$4:$A$204='Construction sector'!$A18)*(Scenarios!$B$4:$B$204='Scenario_selection&amp;Results'!$D$13)*Scenarios!$AP$4:$AP$204)/100000</f>
        <v>0.48573774356245519</v>
      </c>
      <c r="H18" s="221" cm="1">
        <f t="array" ref="H18">('Building area summary'!Z18)*SUMPRODUCT((Scenarios!$A$4:$A$204='Construction sector'!$A18)*(Scenarios!$B$4:$B$204='Scenario_selection&amp;Results'!$D$13)*Scenarios!$AP$4:$AP$204)/3/100000</f>
        <v>0</v>
      </c>
      <c r="I18" s="221" cm="1">
        <f t="array" ref="I18">('Building area summary'!AA18)*SUMPRODUCT((Scenarios!$A$4:$A$204='Construction sector'!$A18)*(Scenarios!$B$4:$B$204='Scenario_selection&amp;Results'!$D$13)*Scenarios!$AP$4:$AP$204)/3/100000</f>
        <v>0</v>
      </c>
      <c r="J18" s="221" cm="1">
        <f t="array" ref="J18">('Building area summary'!AB18)*SUMPRODUCT((Scenarios!$A$4:$A$204='Construction sector'!$A18)*(Scenarios!$B$4:$B$204='Scenario_selection&amp;Results'!$D$13)*Scenarios!$AP$4:$AP$204)/3/100000</f>
        <v>0</v>
      </c>
      <c r="K18" s="221" cm="1">
        <f t="array" ref="K18">('Building area summary'!AC18)*SUMPRODUCT((Scenarios!$A$4:$A$204='Construction sector'!$A18)*(Scenarios!$B$4:$B$204='Scenario_selection&amp;Results'!$D$13)*Scenarios!$AP$4:$AP$204)/3/100000</f>
        <v>0</v>
      </c>
      <c r="L18" s="221" cm="1">
        <f t="array" ref="L18">('Building area summary'!AD18)*SUMPRODUCT((Scenarios!$A$4:$A$204='Construction sector'!$A18)*(Scenarios!$B$4:$B$204='Scenario_selection&amp;Results'!$D$13)*Scenarios!$AP$4:$AP$204)/3/100000</f>
        <v>0</v>
      </c>
      <c r="M18" s="221" cm="1">
        <f t="array" ref="M18">('Building area summary'!AE18)*SUMPRODUCT((Scenarios!$A$4:$A$204='Construction sector'!$A18)*(Scenarios!$B$4:$B$204='Scenario_selection&amp;Results'!$D$13)*Scenarios!$AP$4:$AP$204)/3/100000</f>
        <v>0</v>
      </c>
      <c r="N18" s="222" cm="1">
        <f t="array" ref="N18">('Building area summary'!H18+'Building area summary'!N18)*SUMPRODUCT((Scenarios!$A$4:$A$204='Construction sector'!$A18)*(Scenarios!$B$4:$B$204='Scenario_selection&amp;Results'!$D$13)*Scenarios!$AP$4:$AP$204)*0.9/100000</f>
        <v>0.62212143566309952</v>
      </c>
      <c r="O18" s="222" cm="1">
        <f t="array" ref="O18">('Building area summary'!I18+'Building area summary'!O18)*SUMPRODUCT((Scenarios!$A$4:$A$204='Construction sector'!$A18)*(Scenarios!$B$4:$B$204='Scenario_selection&amp;Results'!$D$13)*Scenarios!$AP$4:$AP$204)*0.9/100000</f>
        <v>1.2522571706471104</v>
      </c>
      <c r="P18" s="222" cm="1">
        <f t="array" ref="P18">('Building area summary'!J18+'Building area summary'!P18)*SUMPRODUCT((Scenarios!$A$4:$A$204='Construction sector'!$A18)*(Scenarios!$B$4:$B$204='Scenario_selection&amp;Results'!$D$13)*Scenarios!$AP$4:$AP$204)*0.9/100000</f>
        <v>0.57275948130116505</v>
      </c>
      <c r="Q18" s="222" cm="1">
        <f t="array" ref="Q18">('Building area summary'!K18+'Building area summary'!Q18)*SUMPRODUCT((Scenarios!$A$4:$A$204='Construction sector'!$A18)*(Scenarios!$B$4:$B$204='Scenario_selection&amp;Results'!$D$13)*Scenarios!$AP$4:$AP$204)*0.9/100000</f>
        <v>1.3995612395037209</v>
      </c>
      <c r="R18" s="222" cm="1">
        <f t="array" ref="R18">('Building area summary'!L18+'Building area summary'!R18)*SUMPRODUCT((Scenarios!$A$4:$A$204='Construction sector'!$A18)*(Scenarios!$B$4:$B$204='Scenario_selection&amp;Results'!$D$13)*Scenarios!$AP$4:$AP$204)*0.9/100000</f>
        <v>0.33694619097239598</v>
      </c>
      <c r="S18" s="222" cm="1">
        <f t="array" ref="S18">('Building area summary'!M18+'Building area summary'!S18)*SUMPRODUCT((Scenarios!$A$4:$A$204='Construction sector'!$A18)*(Scenarios!$B$4:$B$204='Scenario_selection&amp;Results'!$D$13)*Scenarios!$AP$4:$AP$204)*0.9/100000</f>
        <v>0.49924077916666515</v>
      </c>
      <c r="T18" s="223">
        <v>0.23860647983405517</v>
      </c>
      <c r="U18" s="223">
        <v>0.74581015283937546</v>
      </c>
      <c r="V18" s="223">
        <v>1.5583367326569404E-2</v>
      </c>
      <c r="W18" s="221">
        <f>(1--SUMPRODUCT((Scenarios!$A$4:$A$204='Construction sector'!$A18)*(Scenarios!$B$4:$B$204='Scenario_selection&amp;Results'!$D$14)*Scenarios!$AR$4:$AR$204))*(SUMPRODUCT((Scenarios!$A$4:$A$204='Construction sector'!$A18)*(Scenarios!$B$4:$B$204='Scenario_selection&amp;Results'!$D$14)*Scenarios!$AQ$4:$AQ$204)*'Power sector'!B17+((1-SUMPRODUCT((Scenarios!$A$4:$A$204='Construction sector'!$A18)*(Scenarios!$B$4:$B$204='Scenario_selection&amp;Results'!$D$14)*Scenarios!$AQ$4:$AQ$204))*($T18*2.66+$U18*1.73+$V18*1.56)))</f>
        <v>3.3975690211721363</v>
      </c>
      <c r="X18" s="220">
        <f t="shared" si="0"/>
        <v>11.478974999771403</v>
      </c>
      <c r="Y18" s="220">
        <f t="shared" si="1"/>
        <v>5.3415811397332176</v>
      </c>
      <c r="Z18" s="220">
        <f t="shared" si="2"/>
        <v>9.5391693651944696</v>
      </c>
      <c r="AA18" s="220">
        <f t="shared" si="3"/>
        <v>2.3547301946463159</v>
      </c>
      <c r="AB18" s="220">
        <f t="shared" si="4"/>
        <v>5.9031307193723226</v>
      </c>
      <c r="AC18" s="220">
        <f t="shared" si="5"/>
        <v>1.6503275099418531</v>
      </c>
      <c r="AD18" s="224">
        <f t="shared" si="6"/>
        <v>2.1137005172160812</v>
      </c>
      <c r="AE18" s="224">
        <f t="shared" si="7"/>
        <v>4.2546301695312918</v>
      </c>
      <c r="AF18" s="224">
        <f t="shared" si="8"/>
        <v>1.94598987025146</v>
      </c>
      <c r="AG18" s="224">
        <f t="shared" si="9"/>
        <v>4.7551059105711193</v>
      </c>
      <c r="AH18" s="224">
        <f t="shared" si="10"/>
        <v>1.1447979402497632</v>
      </c>
      <c r="AI18" s="224">
        <f t="shared" si="11"/>
        <v>1.6962050054025011</v>
      </c>
      <c r="AJ18" s="225">
        <f t="shared" si="12"/>
        <v>0</v>
      </c>
      <c r="AK18" s="225">
        <f t="shared" si="13"/>
        <v>0</v>
      </c>
      <c r="AL18" s="225">
        <f t="shared" si="14"/>
        <v>0</v>
      </c>
      <c r="AM18" s="225">
        <f t="shared" si="15"/>
        <v>0</v>
      </c>
      <c r="AN18" s="225">
        <f t="shared" si="16"/>
        <v>0</v>
      </c>
      <c r="AO18" s="225">
        <f t="shared" si="17"/>
        <v>0</v>
      </c>
    </row>
    <row r="19" spans="1:41" x14ac:dyDescent="0.3">
      <c r="A19" s="13">
        <v>2020</v>
      </c>
      <c r="B19" s="220" cm="1">
        <f t="array" ref="B19">'Building area summary'!B19*SUMPRODUCT((Scenarios!$A$4:$A$204='Construction sector'!$A19)*(Scenarios!$B$4:$B$204='Scenario_selection&amp;Results'!$D$13)*Scenarios!$AP$4:$AP$204)/100000</f>
        <v>3.2052724020985597</v>
      </c>
      <c r="C19" s="220" cm="1">
        <f t="array" ref="C19">'Building area summary'!C19*SUMPRODUCT((Scenarios!$A$4:$A$204='Construction sector'!$A19)*(Scenarios!$B$4:$B$204='Scenario_selection&amp;Results'!$D$13)*Scenarios!$AP$4:$AP$204)/100000</f>
        <v>1.6371605912064202</v>
      </c>
      <c r="D19" s="220" cm="1">
        <f t="array" ref="D19">'Building area summary'!D19*SUMPRODUCT((Scenarios!$A$4:$A$204='Construction sector'!$A19)*(Scenarios!$B$4:$B$204='Scenario_selection&amp;Results'!$D$13)*Scenarios!$AP$4:$AP$204)/100000</f>
        <v>3.3850160651418508</v>
      </c>
      <c r="E19" s="220" cm="1">
        <f t="array" ref="E19">'Building area summary'!E19*SUMPRODUCT((Scenarios!$A$4:$A$204='Construction sector'!$A19)*(Scenarios!$B$4:$B$204='Scenario_selection&amp;Results'!$D$13)*Scenarios!$AP$4:$AP$204)/100000</f>
        <v>0.96407167420060735</v>
      </c>
      <c r="F19" s="220" cm="1">
        <f t="array" ref="F19">'Building area summary'!F19*SUMPRODUCT((Scenarios!$A$4:$A$204='Construction sector'!$A19)*(Scenarios!$B$4:$B$204='Scenario_selection&amp;Results'!$D$13)*Scenarios!$AP$4:$AP$204)/100000</f>
        <v>1.9288345256151165</v>
      </c>
      <c r="G19" s="220" cm="1">
        <f t="array" ref="G19">'Building area summary'!G19*SUMPRODUCT((Scenarios!$A$4:$A$204='Construction sector'!$A19)*(Scenarios!$B$4:$B$204='Scenario_selection&amp;Results'!$D$13)*Scenarios!$AP$4:$AP$204)/100000</f>
        <v>0.68393857810021752</v>
      </c>
      <c r="H19" s="221" cm="1">
        <f t="array" ref="H19">('Building area summary'!Z19)*SUMPRODUCT((Scenarios!$A$4:$A$204='Construction sector'!$A19)*(Scenarios!$B$4:$B$204='Scenario_selection&amp;Results'!$D$13)*Scenarios!$AP$4:$AP$204)/3/100000</f>
        <v>0</v>
      </c>
      <c r="I19" s="221" cm="1">
        <f t="array" ref="I19">('Building area summary'!AA19)*SUMPRODUCT((Scenarios!$A$4:$A$204='Construction sector'!$A19)*(Scenarios!$B$4:$B$204='Scenario_selection&amp;Results'!$D$13)*Scenarios!$AP$4:$AP$204)/3/100000</f>
        <v>0</v>
      </c>
      <c r="J19" s="221" cm="1">
        <f t="array" ref="J19">('Building area summary'!AB19)*SUMPRODUCT((Scenarios!$A$4:$A$204='Construction sector'!$A19)*(Scenarios!$B$4:$B$204='Scenario_selection&amp;Results'!$D$13)*Scenarios!$AP$4:$AP$204)/3/100000</f>
        <v>0</v>
      </c>
      <c r="K19" s="221" cm="1">
        <f t="array" ref="K19">('Building area summary'!AC19)*SUMPRODUCT((Scenarios!$A$4:$A$204='Construction sector'!$A19)*(Scenarios!$B$4:$B$204='Scenario_selection&amp;Results'!$D$13)*Scenarios!$AP$4:$AP$204)/3/100000</f>
        <v>0</v>
      </c>
      <c r="L19" s="221" cm="1">
        <f t="array" ref="L19">('Building area summary'!AD19)*SUMPRODUCT((Scenarios!$A$4:$A$204='Construction sector'!$A19)*(Scenarios!$B$4:$B$204='Scenario_selection&amp;Results'!$D$13)*Scenarios!$AP$4:$AP$204)/3/100000</f>
        <v>0</v>
      </c>
      <c r="M19" s="221" cm="1">
        <f t="array" ref="M19">('Building area summary'!AE19)*SUMPRODUCT((Scenarios!$A$4:$A$204='Construction sector'!$A19)*(Scenarios!$B$4:$B$204='Scenario_selection&amp;Results'!$D$13)*Scenarios!$AP$4:$AP$204)/3/100000</f>
        <v>0</v>
      </c>
      <c r="N19" s="222" cm="1">
        <f t="array" ref="N19">('Building area summary'!H19+'Building area summary'!N19)*SUMPRODUCT((Scenarios!$A$4:$A$204='Construction sector'!$A19)*(Scenarios!$B$4:$B$204='Scenario_selection&amp;Results'!$D$13)*Scenarios!$AP$4:$AP$204)*0.9/100000</f>
        <v>0.66994275605013753</v>
      </c>
      <c r="O19" s="222" cm="1">
        <f t="array" ref="O19">('Building area summary'!I19+'Building area summary'!O19)*SUMPRODUCT((Scenarios!$A$4:$A$204='Construction sector'!$A19)*(Scenarios!$B$4:$B$204='Scenario_selection&amp;Results'!$D$13)*Scenarios!$AP$4:$AP$204)*0.9/100000</f>
        <v>1.2772495715308745</v>
      </c>
      <c r="P19" s="222" cm="1">
        <f t="array" ref="P19">('Building area summary'!J19+'Building area summary'!P19)*SUMPRODUCT((Scenarios!$A$4:$A$204='Construction sector'!$A19)*(Scenarios!$B$4:$B$204='Scenario_selection&amp;Results'!$D$13)*Scenarios!$AP$4:$AP$204)*0.9/100000</f>
        <v>0.61783815461507563</v>
      </c>
      <c r="Q19" s="222" cm="1">
        <f t="array" ref="Q19">('Building area summary'!K19+'Building area summary'!Q19)*SUMPRODUCT((Scenarios!$A$4:$A$204='Construction sector'!$A19)*(Scenarios!$B$4:$B$204='Scenario_selection&amp;Results'!$D$13)*Scenarios!$AP$4:$AP$204)*0.9/100000</f>
        <v>1.4309074986713912</v>
      </c>
      <c r="R19" s="222" cm="1">
        <f t="array" ref="R19">('Building area summary'!L19+'Building area summary'!R19)*SUMPRODUCT((Scenarios!$A$4:$A$204='Construction sector'!$A19)*(Scenarios!$B$4:$B$204='Scenario_selection&amp;Results'!$D$13)*Scenarios!$AP$4:$AP$204)*0.9/100000</f>
        <v>0.3631515418992845</v>
      </c>
      <c r="S19" s="222" cm="1">
        <f t="array" ref="S19">('Building area summary'!M19+'Building area summary'!S19)*SUMPRODUCT((Scenarios!$A$4:$A$204='Construction sector'!$A19)*(Scenarios!$B$4:$B$204='Scenario_selection&amp;Results'!$D$13)*Scenarios!$AP$4:$AP$204)*0.9/100000</f>
        <v>0.52244097064487816</v>
      </c>
      <c r="T19" s="223">
        <v>0.23645195858758516</v>
      </c>
      <c r="U19" s="223">
        <v>0.74862504760302184</v>
      </c>
      <c r="V19" s="223">
        <v>1.4922993809393074E-2</v>
      </c>
      <c r="W19" s="221">
        <f>(1--SUMPRODUCT((Scenarios!$A$4:$A$204='Construction sector'!$A19)*(Scenarios!$B$4:$B$204='Scenario_selection&amp;Results'!$D$14)*Scenarios!$AR$4:$AR$204))*(SUMPRODUCT((Scenarios!$A$4:$A$204='Construction sector'!$A19)*(Scenarios!$B$4:$B$204='Scenario_selection&amp;Results'!$D$14)*Scenarios!$AQ$4:$AQ$204)*'Power sector'!B18+((1-SUMPRODUCT((Scenarios!$A$4:$A$204='Construction sector'!$A19)*(Scenarios!$B$4:$B$204='Scenario_selection&amp;Results'!$D$14)*Scenarios!$AQ$4:$AQ$204))*($T19*2.66+$U19*1.73+$V19*1.56)))</f>
        <v>3.3732348751313754</v>
      </c>
      <c r="X19" s="220">
        <f t="shared" si="0"/>
        <v>10.812136651054979</v>
      </c>
      <c r="Y19" s="220">
        <f t="shared" si="1"/>
        <v>5.5225272024481979</v>
      </c>
      <c r="Z19" s="220">
        <f t="shared" si="2"/>
        <v>11.418454243816472</v>
      </c>
      <c r="AA19" s="220">
        <f t="shared" si="3"/>
        <v>3.252040193539782</v>
      </c>
      <c r="AB19" s="220">
        <f t="shared" si="4"/>
        <v>6.5064118901623935</v>
      </c>
      <c r="AC19" s="220">
        <f t="shared" si="5"/>
        <v>2.3070854640954179</v>
      </c>
      <c r="AD19" s="224">
        <f t="shared" si="6"/>
        <v>2.2598742690499551</v>
      </c>
      <c r="AE19" s="224">
        <f t="shared" si="7"/>
        <v>4.3084627989345519</v>
      </c>
      <c r="AF19" s="224">
        <f t="shared" si="8"/>
        <v>2.084113210334384</v>
      </c>
      <c r="AG19" s="224">
        <f t="shared" si="9"/>
        <v>4.8267870776053394</v>
      </c>
      <c r="AH19" s="224">
        <f t="shared" si="10"/>
        <v>1.2249954460923995</v>
      </c>
      <c r="AI19" s="224">
        <f t="shared" si="11"/>
        <v>1.7623161023767902</v>
      </c>
      <c r="AJ19" s="225">
        <f t="shared" si="12"/>
        <v>0</v>
      </c>
      <c r="AK19" s="225">
        <f t="shared" si="13"/>
        <v>0</v>
      </c>
      <c r="AL19" s="225">
        <f t="shared" si="14"/>
        <v>0</v>
      </c>
      <c r="AM19" s="225">
        <f t="shared" si="15"/>
        <v>0</v>
      </c>
      <c r="AN19" s="225">
        <f t="shared" si="16"/>
        <v>0</v>
      </c>
      <c r="AO19" s="225">
        <f t="shared" si="17"/>
        <v>0</v>
      </c>
    </row>
    <row r="20" spans="1:41" x14ac:dyDescent="0.3">
      <c r="A20" s="13">
        <v>2021</v>
      </c>
      <c r="B20" s="220" cm="1">
        <f t="array" ref="B20">'Building area summary'!B20*SUMPRODUCT((Scenarios!$A$4:$A$204='Construction sector'!$A20)*(Scenarios!$B$4:$B$204='Scenario_selection&amp;Results'!$D$13)*Scenarios!$AP$4:$AP$204)/100000</f>
        <v>3.4572552292027163</v>
      </c>
      <c r="C20" s="220" cm="1">
        <f t="array" ref="C20">'Building area summary'!C20*SUMPRODUCT((Scenarios!$A$4:$A$204='Construction sector'!$A20)*(Scenarios!$B$4:$B$204='Scenario_selection&amp;Results'!$D$13)*Scenarios!$AP$4:$AP$204)/100000</f>
        <v>1.6191031052225502</v>
      </c>
      <c r="D20" s="220" cm="1">
        <f t="array" ref="D20">'Building area summary'!D20*SUMPRODUCT((Scenarios!$A$4:$A$204='Construction sector'!$A20)*(Scenarios!$B$4:$B$204='Scenario_selection&amp;Results'!$D$13)*Scenarios!$AP$4:$AP$204)/100000</f>
        <v>3.5322064807469329</v>
      </c>
      <c r="E20" s="220" cm="1">
        <f t="array" ref="E20">'Building area summary'!E20*SUMPRODUCT((Scenarios!$A$4:$A$204='Construction sector'!$A20)*(Scenarios!$B$4:$B$204='Scenario_selection&amp;Results'!$D$13)*Scenarios!$AP$4:$AP$204)/100000</f>
        <v>1.0082153464441601</v>
      </c>
      <c r="F20" s="220" cm="1">
        <f t="array" ref="F20">'Building area summary'!F20*SUMPRODUCT((Scenarios!$A$4:$A$204='Construction sector'!$A20)*(Scenarios!$B$4:$B$204='Scenario_selection&amp;Results'!$D$13)*Scenarios!$AP$4:$AP$204)/100000</f>
        <v>2.0049237794318677</v>
      </c>
      <c r="G20" s="220" cm="1">
        <f t="array" ref="G20">'Building area summary'!G20*SUMPRODUCT((Scenarios!$A$4:$A$204='Construction sector'!$A20)*(Scenarios!$B$4:$B$204='Scenario_selection&amp;Results'!$D$13)*Scenarios!$AP$4:$AP$204)/100000</f>
        <v>0.64217939685394976</v>
      </c>
      <c r="H20" s="221" cm="1">
        <f t="array" ref="H20">('Building area summary'!Z20)*SUMPRODUCT((Scenarios!$A$4:$A$204='Construction sector'!$A20)*(Scenarios!$B$4:$B$204='Scenario_selection&amp;Results'!$D$13)*Scenarios!$AP$4:$AP$204)/3/100000</f>
        <v>2.6707340067893669E-3</v>
      </c>
      <c r="I20" s="221" cm="1">
        <f t="array" ref="I20">('Building area summary'!AA20)*SUMPRODUCT((Scenarios!$A$4:$A$204='Construction sector'!$A20)*(Scenarios!$B$4:$B$204='Scenario_selection&amp;Results'!$D$13)*Scenarios!$AP$4:$AP$204)/3/100000</f>
        <v>4.8065013400226614E-3</v>
      </c>
      <c r="J20" s="221" cm="1">
        <f t="array" ref="J20">('Building area summary'!AB20)*SUMPRODUCT((Scenarios!$A$4:$A$204='Construction sector'!$A20)*(Scenarios!$B$4:$B$204='Scenario_selection&amp;Results'!$D$13)*Scenarios!$AP$4:$AP$204)/3/100000</f>
        <v>2.4656511866294954E-3</v>
      </c>
      <c r="K20" s="221" cm="1">
        <f t="array" ref="K20">('Building area summary'!AC20)*SUMPRODUCT((Scenarios!$A$4:$A$204='Construction sector'!$A20)*(Scenarios!$B$4:$B$204='Scenario_selection&amp;Results'!$D$13)*Scenarios!$AP$4:$AP$204)/3/100000</f>
        <v>5.3933757179973705E-3</v>
      </c>
      <c r="L20" s="221" cm="1">
        <f t="array" ref="L20">('Building area summary'!AD20)*SUMPRODUCT((Scenarios!$A$4:$A$204='Construction sector'!$A20)*(Scenarios!$B$4:$B$204='Scenario_selection&amp;Results'!$D$13)*Scenarios!$AP$4:$AP$204)/3/100000</f>
        <v>1.450932797580889E-3</v>
      </c>
      <c r="M20" s="221" cm="1">
        <f t="array" ref="M20">('Building area summary'!AE20)*SUMPRODUCT((Scenarios!$A$4:$A$204='Construction sector'!$A20)*(Scenarios!$B$4:$B$204='Scenario_selection&amp;Results'!$D$13)*Scenarios!$AP$4:$AP$204)/3/100000</f>
        <v>8.0836575747569358E-3</v>
      </c>
      <c r="N20" s="222" cm="1">
        <f t="array" ref="N20">('Building area summary'!H20+'Building area summary'!N20)*SUMPRODUCT((Scenarios!$A$4:$A$204='Construction sector'!$A20)*(Scenarios!$B$4:$B$204='Scenario_selection&amp;Results'!$D$13)*Scenarios!$AP$4:$AP$204)*0.9/100000</f>
        <v>0.71388720001479766</v>
      </c>
      <c r="O20" s="222" cm="1">
        <f t="array" ref="O20">('Building area summary'!I20+'Building area summary'!O20)*SUMPRODUCT((Scenarios!$A$4:$A$204='Construction sector'!$A20)*(Scenarios!$B$4:$B$204='Scenario_selection&amp;Results'!$D$13)*Scenarios!$AP$4:$AP$204)*0.9/100000</f>
        <v>1.2847778081880574</v>
      </c>
      <c r="P20" s="222" cm="1">
        <f t="array" ref="P20">('Building area summary'!J20+'Building area summary'!P20)*SUMPRODUCT((Scenarios!$A$4:$A$204='Construction sector'!$A20)*(Scenarios!$B$4:$B$204='Scenario_selection&amp;Results'!$D$13)*Scenarios!$AP$4:$AP$204)*0.9/100000</f>
        <v>0.65906856218606413</v>
      </c>
      <c r="Q20" s="222" cm="1">
        <f t="array" ref="Q20">('Building area summary'!K20+'Building area summary'!Q20)*SUMPRODUCT((Scenarios!$A$4:$A$204='Construction sector'!$A20)*(Scenarios!$B$4:$B$204='Scenario_selection&amp;Results'!$D$13)*Scenarios!$AP$4:$AP$204)*0.9/100000</f>
        <v>1.4416493294206969</v>
      </c>
      <c r="R20" s="222" cm="1">
        <f t="array" ref="R20">('Building area summary'!L20+'Building area summary'!R20)*SUMPRODUCT((Scenarios!$A$4:$A$204='Construction sector'!$A20)*(Scenarios!$B$4:$B$204='Scenario_selection&amp;Results'!$D$13)*Scenarios!$AP$4:$AP$204)*0.9/100000</f>
        <v>0.3878343367933717</v>
      </c>
      <c r="S20" s="222" cm="1">
        <f t="array" ref="S20">('Building area summary'!M20+'Building area summary'!S20)*SUMPRODUCT((Scenarios!$A$4:$A$204='Construction sector'!$A20)*(Scenarios!$B$4:$B$204='Scenario_selection&amp;Results'!$D$13)*Scenarios!$AP$4:$AP$204)*0.9/100000</f>
        <v>0.52382101084424926</v>
      </c>
      <c r="T20" s="219">
        <v>0.23645195858758516</v>
      </c>
      <c r="U20" s="219">
        <v>0.74862504760302184</v>
      </c>
      <c r="V20" s="219">
        <v>1.4922993809393074E-2</v>
      </c>
      <c r="W20" s="221">
        <f>(1--SUMPRODUCT((Scenarios!$A$4:$A$204='Construction sector'!$A20)*(Scenarios!$B$4:$B$204='Scenario_selection&amp;Results'!$D$14)*Scenarios!$AR$4:$AR$204))*(SUMPRODUCT((Scenarios!$A$4:$A$204='Construction sector'!$A20)*(Scenarios!$B$4:$B$204='Scenario_selection&amp;Results'!$D$14)*Scenarios!$AQ$4:$AQ$204)*'Power sector'!B19+((1-SUMPRODUCT((Scenarios!$A$4:$A$204='Construction sector'!$A20)*(Scenarios!$B$4:$B$204='Scenario_selection&amp;Results'!$D$14)*Scenarios!$AQ$4:$AQ$204))*($T20*2.66+$U20*1.73+$V20*1.56)))</f>
        <v>3.3357670297829483</v>
      </c>
      <c r="X20" s="220">
        <f t="shared" si="0"/>
        <v>11.532598007119111</v>
      </c>
      <c r="Y20" s="220">
        <f t="shared" si="1"/>
        <v>5.400950756220575</v>
      </c>
      <c r="Z20" s="220">
        <f t="shared" si="2"/>
        <v>11.782617920861277</v>
      </c>
      <c r="AA20" s="220">
        <f t="shared" si="3"/>
        <v>3.3631715115896221</v>
      </c>
      <c r="AB20" s="220">
        <f t="shared" si="4"/>
        <v>6.6879586406566442</v>
      </c>
      <c r="AC20" s="220">
        <f t="shared" si="5"/>
        <v>2.1421608592313053</v>
      </c>
      <c r="AD20" s="224">
        <f t="shared" si="6"/>
        <v>2.381361384793427</v>
      </c>
      <c r="AE20" s="224">
        <f t="shared" si="7"/>
        <v>4.2857194531505227</v>
      </c>
      <c r="AF20" s="224">
        <f t="shared" si="8"/>
        <v>2.1984991801067255</v>
      </c>
      <c r="AG20" s="224">
        <f t="shared" si="9"/>
        <v>4.8090063015902569</v>
      </c>
      <c r="AH20" s="224">
        <f t="shared" si="10"/>
        <v>1.293724993693065</v>
      </c>
      <c r="AI20" s="224">
        <f t="shared" si="11"/>
        <v>1.7473448574818229</v>
      </c>
      <c r="AJ20" s="225">
        <f t="shared" si="12"/>
        <v>8.9089464451680787E-3</v>
      </c>
      <c r="AK20" s="225">
        <f t="shared" si="13"/>
        <v>1.6033368698655154E-2</v>
      </c>
      <c r="AL20" s="225">
        <f t="shared" si="14"/>
        <v>8.224837935303873E-3</v>
      </c>
      <c r="AM20" s="225">
        <f t="shared" si="15"/>
        <v>1.7991044899327565E-2</v>
      </c>
      <c r="AN20" s="225">
        <f t="shared" si="16"/>
        <v>4.8399737886010655E-3</v>
      </c>
      <c r="AO20" s="225">
        <f t="shared" si="17"/>
        <v>2.6965198417929374E-2</v>
      </c>
    </row>
    <row r="21" spans="1:41" x14ac:dyDescent="0.3">
      <c r="A21" s="13">
        <v>2022</v>
      </c>
      <c r="B21" s="220" cm="1">
        <f t="array" ref="B21">'Building area summary'!B21*SUMPRODUCT((Scenarios!$A$4:$A$204='Construction sector'!$A21)*(Scenarios!$B$4:$B$204='Scenario_selection&amp;Results'!$D$13)*Scenarios!$AP$4:$AP$204)/100000</f>
        <v>3.5453742747253347</v>
      </c>
      <c r="C21" s="220" cm="1">
        <f t="array" ref="C21">'Building area summary'!C21*SUMPRODUCT((Scenarios!$A$4:$A$204='Construction sector'!$A21)*(Scenarios!$B$4:$B$204='Scenario_selection&amp;Results'!$D$13)*Scenarios!$AP$4:$AP$204)/100000</f>
        <v>1.6117606024303313</v>
      </c>
      <c r="D21" s="220" cm="1">
        <f t="array" ref="D21">'Building area summary'!D21*SUMPRODUCT((Scenarios!$A$4:$A$204='Construction sector'!$A21)*(Scenarios!$B$4:$B$204='Scenario_selection&amp;Results'!$D$13)*Scenarios!$AP$4:$AP$204)/100000</f>
        <v>3.5983433916219463</v>
      </c>
      <c r="E21" s="220" cm="1">
        <f t="array" ref="E21">'Building area summary'!E21*SUMPRODUCT((Scenarios!$A$4:$A$204='Construction sector'!$A21)*(Scenarios!$B$4:$B$204='Scenario_selection&amp;Results'!$D$13)*Scenarios!$AP$4:$AP$204)/100000</f>
        <v>1.0383195362637458</v>
      </c>
      <c r="F21" s="220" cm="1">
        <f t="array" ref="F21">'Building area summary'!F21*SUMPRODUCT((Scenarios!$A$4:$A$204='Construction sector'!$A21)*(Scenarios!$B$4:$B$204='Scenario_selection&amp;Results'!$D$13)*Scenarios!$AP$4:$AP$204)/100000</f>
        <v>2.0508048170513544</v>
      </c>
      <c r="G21" s="220" cm="1">
        <f t="array" ref="G21">'Building area summary'!G21*SUMPRODUCT((Scenarios!$A$4:$A$204='Construction sector'!$A21)*(Scenarios!$B$4:$B$204='Scenario_selection&amp;Results'!$D$13)*Scenarios!$AP$4:$AP$204)/100000</f>
        <v>0.5994790125028584</v>
      </c>
      <c r="H21" s="221" cm="1">
        <f t="array" ref="H21">('Building area summary'!Z21)*SUMPRODUCT((Scenarios!$A$4:$A$204='Construction sector'!$A21)*(Scenarios!$B$4:$B$204='Scenario_selection&amp;Results'!$D$13)*Scenarios!$AP$4:$AP$204)/3/100000</f>
        <v>2.8750751215717595E-3</v>
      </c>
      <c r="I21" s="221" cm="1">
        <f t="array" ref="I21">('Building area summary'!AA21)*SUMPRODUCT((Scenarios!$A$4:$A$204='Construction sector'!$A21)*(Scenarios!$B$4:$B$204='Scenario_selection&amp;Results'!$D$13)*Scenarios!$AP$4:$AP$204)/3/100000</f>
        <v>4.871184453033168E-3</v>
      </c>
      <c r="J21" s="221" cm="1">
        <f t="array" ref="J21">('Building area summary'!AB21)*SUMPRODUCT((Scenarios!$A$4:$A$204='Construction sector'!$A21)*(Scenarios!$B$4:$B$204='Scenario_selection&amp;Results'!$D$13)*Scenarios!$AP$4:$AP$204)/3/100000</f>
        <v>2.6605420540203395E-3</v>
      </c>
      <c r="K21" s="221" cm="1">
        <f t="array" ref="K21">('Building area summary'!AC21)*SUMPRODUCT((Scenarios!$A$4:$A$204='Construction sector'!$A21)*(Scenarios!$B$4:$B$204='Scenario_selection&amp;Results'!$D$13)*Scenarios!$AP$4:$AP$204)/3/100000</f>
        <v>5.4684712091231189E-3</v>
      </c>
      <c r="L21" s="221" cm="1">
        <f t="array" ref="L21">('Building area summary'!AD21)*SUMPRODUCT((Scenarios!$A$4:$A$204='Construction sector'!$A21)*(Scenarios!$B$4:$B$204='Scenario_selection&amp;Results'!$D$13)*Scenarios!$AP$4:$AP$204)/3/100000</f>
        <v>1.5700546719907608E-3</v>
      </c>
      <c r="M21" s="221" cm="1">
        <f t="array" ref="M21">('Building area summary'!AE21)*SUMPRODUCT((Scenarios!$A$4:$A$204='Construction sector'!$A21)*(Scenarios!$B$4:$B$204='Scenario_selection&amp;Results'!$D$13)*Scenarios!$AP$4:$AP$204)/3/100000</f>
        <v>8.1114041998637046E-3</v>
      </c>
      <c r="N21" s="222" cm="1">
        <f t="array" ref="N21">('Building area summary'!H21+'Building area summary'!N21)*SUMPRODUCT((Scenarios!$A$4:$A$204='Construction sector'!$A21)*(Scenarios!$B$4:$B$204='Scenario_selection&amp;Results'!$D$13)*Scenarios!$AP$4:$AP$204)*0.9/100000</f>
        <v>0.7685075799961314</v>
      </c>
      <c r="O21" s="222" cm="1">
        <f t="array" ref="O21">('Building area summary'!I21+'Building area summary'!O21)*SUMPRODUCT((Scenarios!$A$4:$A$204='Construction sector'!$A21)*(Scenarios!$B$4:$B$204='Scenario_selection&amp;Results'!$D$13)*Scenarios!$AP$4:$AP$204)*0.9/100000</f>
        <v>1.302067604295766</v>
      </c>
      <c r="P21" s="222" cm="1">
        <f t="array" ref="P21">('Building area summary'!J21+'Building area summary'!P21)*SUMPRODUCT((Scenarios!$A$4:$A$204='Construction sector'!$A21)*(Scenarios!$B$4:$B$204='Scenario_selection&amp;Results'!$D$13)*Scenarios!$AP$4:$AP$204)*0.9/100000</f>
        <v>0.7111628910396367</v>
      </c>
      <c r="Q21" s="222" cm="1">
        <f t="array" ref="Q21">('Building area summary'!K21+'Building area summary'!Q21)*SUMPRODUCT((Scenarios!$A$4:$A$204='Construction sector'!$A21)*(Scenarios!$B$4:$B$204='Scenario_selection&amp;Results'!$D$13)*Scenarios!$AP$4:$AP$204)*0.9/100000</f>
        <v>1.4617223541986097</v>
      </c>
      <c r="R21" s="222" cm="1">
        <f t="array" ref="R21">('Building area summary'!L21+'Building area summary'!R21)*SUMPRODUCT((Scenarios!$A$4:$A$204='Construction sector'!$A21)*(Scenarios!$B$4:$B$204='Scenario_selection&amp;Results'!$D$13)*Scenarios!$AP$4:$AP$204)*0.9/100000</f>
        <v>0.41967561382313034</v>
      </c>
      <c r="S21" s="222" cm="1">
        <f t="array" ref="S21">('Building area summary'!M21+'Building area summary'!S21)*SUMPRODUCT((Scenarios!$A$4:$A$204='Construction sector'!$A21)*(Scenarios!$B$4:$B$204='Scenario_selection&amp;Results'!$D$13)*Scenarios!$AP$4:$AP$204)*0.9/100000</f>
        <v>0.52561899215116803</v>
      </c>
      <c r="T21" s="219">
        <v>0.23645195858758516</v>
      </c>
      <c r="U21" s="219">
        <v>0.74862504760302184</v>
      </c>
      <c r="V21" s="219">
        <v>1.4922993809393074E-2</v>
      </c>
      <c r="W21" s="221">
        <f>(1--SUMPRODUCT((Scenarios!$A$4:$A$204='Construction sector'!$A21)*(Scenarios!$B$4:$B$204='Scenario_selection&amp;Results'!$D$14)*Scenarios!$AR$4:$AR$204))*(SUMPRODUCT((Scenarios!$A$4:$A$204='Construction sector'!$A21)*(Scenarios!$B$4:$B$204='Scenario_selection&amp;Results'!$D$14)*Scenarios!$AQ$4:$AQ$204)*'Power sector'!B20+((1-SUMPRODUCT((Scenarios!$A$4:$A$204='Construction sector'!$A21)*(Scenarios!$B$4:$B$204='Scenario_selection&amp;Results'!$D$14)*Scenarios!$AQ$4:$AQ$204))*($T21*2.66+$U21*1.73+$V21*1.56)))</f>
        <v>3.2975673932399205</v>
      </c>
      <c r="X21" s="220">
        <f t="shared" si="0"/>
        <v>11.691110605165896</v>
      </c>
      <c r="Y21" s="220">
        <f t="shared" si="1"/>
        <v>5.3148892082829917</v>
      </c>
      <c r="Z21" s="220">
        <f t="shared" si="2"/>
        <v>11.865779837892877</v>
      </c>
      <c r="AA21" s="220">
        <f t="shared" si="3"/>
        <v>3.4239286465473233</v>
      </c>
      <c r="AB21" s="220">
        <f t="shared" si="4"/>
        <v>6.7626670946079068</v>
      </c>
      <c r="AC21" s="220">
        <f t="shared" si="5"/>
        <v>1.9768224445610925</v>
      </c>
      <c r="AD21" s="224">
        <f t="shared" si="6"/>
        <v>2.5342055372529626</v>
      </c>
      <c r="AE21" s="224">
        <f t="shared" si="7"/>
        <v>4.2936556757197373</v>
      </c>
      <c r="AF21" s="224">
        <f t="shared" si="8"/>
        <v>2.3451075607745406</v>
      </c>
      <c r="AG21" s="224">
        <f t="shared" si="9"/>
        <v>4.8201279731752296</v>
      </c>
      <c r="AH21" s="224">
        <f t="shared" si="10"/>
        <v>1.3839086198811035</v>
      </c>
      <c r="AI21" s="224">
        <f t="shared" si="11"/>
        <v>1.7332640497853213</v>
      </c>
      <c r="AJ21" s="225">
        <f t="shared" si="12"/>
        <v>9.4807539740103339E-3</v>
      </c>
      <c r="AK21" s="225">
        <f t="shared" si="13"/>
        <v>1.6063059018779413E-2</v>
      </c>
      <c r="AL21" s="225">
        <f t="shared" si="14"/>
        <v>8.7733167256810341E-3</v>
      </c>
      <c r="AM21" s="225">
        <f t="shared" si="15"/>
        <v>1.803265235007568E-2</v>
      </c>
      <c r="AN21" s="225">
        <f t="shared" si="16"/>
        <v>5.1773610919607317E-3</v>
      </c>
      <c r="AO21" s="225">
        <f t="shared" si="17"/>
        <v>2.67479020028599E-2</v>
      </c>
    </row>
    <row r="22" spans="1:41" x14ac:dyDescent="0.3">
      <c r="A22" s="13">
        <v>2023</v>
      </c>
      <c r="B22" s="220" cm="1">
        <f t="array" ref="B22">'Building area summary'!B22*SUMPRODUCT((Scenarios!$A$4:$A$204='Construction sector'!$A22)*(Scenarios!$B$4:$B$204='Scenario_selection&amp;Results'!$D$13)*Scenarios!$AP$4:$AP$204)/100000</f>
        <v>3.635450874428499</v>
      </c>
      <c r="C22" s="220" cm="1">
        <f t="array" ref="C22">'Building area summary'!C22*SUMPRODUCT((Scenarios!$A$4:$A$204='Construction sector'!$A22)*(Scenarios!$B$4:$B$204='Scenario_selection&amp;Results'!$D$13)*Scenarios!$AP$4:$AP$204)/100000</f>
        <v>1.6039143124661304</v>
      </c>
      <c r="D22" s="220" cm="1">
        <f t="array" ref="D22">'Building area summary'!D22*SUMPRODUCT((Scenarios!$A$4:$A$204='Construction sector'!$A22)*(Scenarios!$B$4:$B$204='Scenario_selection&amp;Results'!$D$13)*Scenarios!$AP$4:$AP$204)/100000</f>
        <v>3.6662670469972398</v>
      </c>
      <c r="E22" s="220" cm="1">
        <f t="array" ref="E22">'Building area summary'!E22*SUMPRODUCT((Scenarios!$A$4:$A$204='Construction sector'!$A22)*(Scenarios!$B$4:$B$204='Scenario_selection&amp;Results'!$D$13)*Scenarios!$AP$4:$AP$204)/100000</f>
        <v>1.0653203210234186</v>
      </c>
      <c r="F22" s="220" cm="1">
        <f t="array" ref="F22">'Building area summary'!F22*SUMPRODUCT((Scenarios!$A$4:$A$204='Construction sector'!$A22)*(Scenarios!$B$4:$B$204='Scenario_selection&amp;Results'!$D$13)*Scenarios!$AP$4:$AP$204)/100000</f>
        <v>2.099155496048644</v>
      </c>
      <c r="G22" s="220" cm="1">
        <f t="array" ref="G22">'Building area summary'!G22*SUMPRODUCT((Scenarios!$A$4:$A$204='Construction sector'!$A22)*(Scenarios!$B$4:$B$204='Scenario_selection&amp;Results'!$D$13)*Scenarios!$AP$4:$AP$204)/100000</f>
        <v>0.56074181292625613</v>
      </c>
      <c r="H22" s="221" cm="1">
        <f t="array" ref="H22">('Building area summary'!Z22)*SUMPRODUCT((Scenarios!$A$4:$A$204='Construction sector'!$A22)*(Scenarios!$B$4:$B$204='Scenario_selection&amp;Results'!$D$13)*Scenarios!$AP$4:$AP$204)/3/100000</f>
        <v>3.0923222883804187E-3</v>
      </c>
      <c r="I22" s="221" cm="1">
        <f t="array" ref="I22">('Building area summary'!AA22)*SUMPRODUCT((Scenarios!$A$4:$A$204='Construction sector'!$A22)*(Scenarios!$B$4:$B$204='Scenario_selection&amp;Results'!$D$13)*Scenarios!$AP$4:$AP$204)/3/100000</f>
        <v>4.9252818261703484E-3</v>
      </c>
      <c r="J22" s="221" cm="1">
        <f t="array" ref="J22">('Building area summary'!AB22)*SUMPRODUCT((Scenarios!$A$4:$A$204='Construction sector'!$A22)*(Scenarios!$B$4:$B$204='Scenario_selection&amp;Results'!$D$13)*Scenarios!$AP$4:$AP$204)/3/100000</f>
        <v>2.8727546522932558E-3</v>
      </c>
      <c r="K22" s="221" cm="1">
        <f t="array" ref="K22">('Building area summary'!AC22)*SUMPRODUCT((Scenarios!$A$4:$A$204='Construction sector'!$A22)*(Scenarios!$B$4:$B$204='Scenario_selection&amp;Results'!$D$13)*Scenarios!$AP$4:$AP$204)/3/100000</f>
        <v>5.5257997558928844E-3</v>
      </c>
      <c r="L22" s="221" cm="1">
        <f t="array" ref="L22">('Building area summary'!AD22)*SUMPRODUCT((Scenarios!$A$4:$A$204='Construction sector'!$A22)*(Scenarios!$B$4:$B$204='Scenario_selection&amp;Results'!$D$13)*Scenarios!$AP$4:$AP$204)/3/100000</f>
        <v>1.7014704164496984E-3</v>
      </c>
      <c r="M22" s="221" cm="1">
        <f t="array" ref="M22">('Building area summary'!AE22)*SUMPRODUCT((Scenarios!$A$4:$A$204='Construction sector'!$A22)*(Scenarios!$B$4:$B$204='Scenario_selection&amp;Results'!$D$13)*Scenarios!$AP$4:$AP$204)/3/100000</f>
        <v>8.1377653903892296E-3</v>
      </c>
      <c r="N22" s="222" cm="1">
        <f t="array" ref="N22">('Building area summary'!H22+'Building area summary'!N22)*SUMPRODUCT((Scenarios!$A$4:$A$204='Construction sector'!$A22)*(Scenarios!$B$4:$B$204='Scenario_selection&amp;Results'!$D$13)*Scenarios!$AP$4:$AP$204)*0.9/100000</f>
        <v>0.82657774768408587</v>
      </c>
      <c r="O22" s="222" cm="1">
        <f t="array" ref="O22">('Building area summary'!I22+'Building area summary'!O22)*SUMPRODUCT((Scenarios!$A$4:$A$204='Construction sector'!$A22)*(Scenarios!$B$4:$B$204='Scenario_selection&amp;Results'!$D$13)*Scenarios!$AP$4:$AP$204)*0.9/100000</f>
        <v>1.316527832135334</v>
      </c>
      <c r="P22" s="222" cm="1">
        <f t="array" ref="P22">('Building area summary'!J22+'Building area summary'!P22)*SUMPRODUCT((Scenarios!$A$4:$A$204='Construction sector'!$A22)*(Scenarios!$B$4:$B$204='Scenario_selection&amp;Results'!$D$13)*Scenarios!$AP$4:$AP$204)*0.9/100000</f>
        <v>0.76788731855798698</v>
      </c>
      <c r="Q22" s="222" cm="1">
        <f t="array" ref="Q22">('Building area summary'!K22+'Building area summary'!Q22)*SUMPRODUCT((Scenarios!$A$4:$A$204='Construction sector'!$A22)*(Scenarios!$B$4:$B$204='Scenario_selection&amp;Results'!$D$13)*Scenarios!$AP$4:$AP$204)*0.9/100000</f>
        <v>1.477046274750168</v>
      </c>
      <c r="R22" s="222" cm="1">
        <f t="array" ref="R22">('Building area summary'!L22+'Building area summary'!R22)*SUMPRODUCT((Scenarios!$A$4:$A$204='Construction sector'!$A22)*(Scenarios!$B$4:$B$204='Scenario_selection&amp;Results'!$D$13)*Scenarios!$AP$4:$AP$204)*0.9/100000</f>
        <v>0.45480304231700436</v>
      </c>
      <c r="S22" s="222" cm="1">
        <f t="array" ref="S22">('Building area summary'!M22+'Building area summary'!S22)*SUMPRODUCT((Scenarios!$A$4:$A$204='Construction sector'!$A22)*(Scenarios!$B$4:$B$204='Scenario_selection&amp;Results'!$D$13)*Scenarios!$AP$4:$AP$204)*0.9/100000</f>
        <v>0.52732719729722211</v>
      </c>
      <c r="T22" s="219">
        <v>0.23645195858758516</v>
      </c>
      <c r="U22" s="219">
        <v>0.74862504760302184</v>
      </c>
      <c r="V22" s="219">
        <v>1.4922993809393074E-2</v>
      </c>
      <c r="W22" s="221">
        <f>(1--SUMPRODUCT((Scenarios!$A$4:$A$204='Construction sector'!$A22)*(Scenarios!$B$4:$B$204='Scenario_selection&amp;Results'!$D$14)*Scenarios!$AR$4:$AR$204))*(SUMPRODUCT((Scenarios!$A$4:$A$204='Construction sector'!$A22)*(Scenarios!$B$4:$B$204='Scenario_selection&amp;Results'!$D$14)*Scenarios!$AQ$4:$AQ$204)*'Power sector'!B21+((1-SUMPRODUCT((Scenarios!$A$4:$A$204='Construction sector'!$A22)*(Scenarios!$B$4:$B$204='Scenario_selection&amp;Results'!$D$14)*Scenarios!$AQ$4:$AQ$204))*($T22*2.66+$U22*1.73+$V22*1.56)))</f>
        <v>3.2586416413174959</v>
      </c>
      <c r="X22" s="220">
        <f t="shared" si="0"/>
        <v>11.84663160437681</v>
      </c>
      <c r="Y22" s="220">
        <f t="shared" si="1"/>
        <v>5.2265819677072543</v>
      </c>
      <c r="Z22" s="220">
        <f t="shared" si="2"/>
        <v>11.947050467535334</v>
      </c>
      <c r="AA22" s="220">
        <f t="shared" si="3"/>
        <v>3.4714971594286341</v>
      </c>
      <c r="AB22" s="220">
        <f t="shared" si="4"/>
        <v>6.840395511024596</v>
      </c>
      <c r="AC22" s="220">
        <f t="shared" si="5"/>
        <v>1.8272566216293635</v>
      </c>
      <c r="AD22" s="224">
        <f t="shared" si="6"/>
        <v>2.6935206683897888</v>
      </c>
      <c r="AE22" s="224">
        <f t="shared" si="7"/>
        <v>4.2900924157496494</v>
      </c>
      <c r="AF22" s="224">
        <f t="shared" si="8"/>
        <v>2.5022695920926896</v>
      </c>
      <c r="AG22" s="224">
        <f t="shared" si="9"/>
        <v>4.8131644970537808</v>
      </c>
      <c r="AH22" s="224">
        <f t="shared" si="10"/>
        <v>1.4820401322920735</v>
      </c>
      <c r="AI22" s="224">
        <f t="shared" si="11"/>
        <v>1.7183703637119749</v>
      </c>
      <c r="AJ22" s="225">
        <f t="shared" si="12"/>
        <v>1.0076770177290643E-2</v>
      </c>
      <c r="AK22" s="225">
        <f t="shared" si="13"/>
        <v>1.6049728453982979E-2</v>
      </c>
      <c r="AL22" s="225">
        <f t="shared" si="14"/>
        <v>9.3612779352513671E-3</v>
      </c>
      <c r="AM22" s="225">
        <f t="shared" si="15"/>
        <v>1.8006601186134608E-2</v>
      </c>
      <c r="AN22" s="225">
        <f t="shared" si="16"/>
        <v>5.5444823505128079E-3</v>
      </c>
      <c r="AO22" s="225">
        <f t="shared" si="17"/>
        <v>2.6518061168394672E-2</v>
      </c>
    </row>
    <row r="23" spans="1:41" x14ac:dyDescent="0.3">
      <c r="A23" s="13">
        <v>2024</v>
      </c>
      <c r="B23" s="220" cm="1">
        <f t="array" ref="B23">'Building area summary'!B23*SUMPRODUCT((Scenarios!$A$4:$A$204='Construction sector'!$A23)*(Scenarios!$B$4:$B$204='Scenario_selection&amp;Results'!$D$13)*Scenarios!$AP$4:$AP$204)/100000</f>
        <v>3.7272812909915047</v>
      </c>
      <c r="C23" s="220" cm="1">
        <f t="array" ref="C23">'Building area summary'!C23*SUMPRODUCT((Scenarios!$A$4:$A$204='Construction sector'!$A23)*(Scenarios!$B$4:$B$204='Scenario_selection&amp;Results'!$D$13)*Scenarios!$AP$4:$AP$204)/100000</f>
        <v>1.5956268297285672</v>
      </c>
      <c r="D23" s="220" cm="1">
        <f t="array" ref="D23">'Building area summary'!D23*SUMPRODUCT((Scenarios!$A$4:$A$204='Construction sector'!$A23)*(Scenarios!$B$4:$B$204='Scenario_selection&amp;Results'!$D$13)*Scenarios!$AP$4:$AP$204)/100000</f>
        <v>3.7357708726918504</v>
      </c>
      <c r="E23" s="220" cm="1">
        <f t="array" ref="E23">'Building area summary'!E23*SUMPRODUCT((Scenarios!$A$4:$A$204='Construction sector'!$A23)*(Scenarios!$B$4:$B$204='Scenario_selection&amp;Results'!$D$13)*Scenarios!$AP$4:$AP$204)/100000</f>
        <v>1.0891443408466039</v>
      </c>
      <c r="F23" s="220" cm="1">
        <f t="array" ref="F23">'Building area summary'!F23*SUMPRODUCT((Scenarios!$A$4:$A$204='Construction sector'!$A23)*(Scenarios!$B$4:$B$204='Scenario_selection&amp;Results'!$D$13)*Scenarios!$AP$4:$AP$204)/100000</f>
        <v>2.1496828390489351</v>
      </c>
      <c r="G23" s="220" cm="1">
        <f t="array" ref="G23">'Building area summary'!G23*SUMPRODUCT((Scenarios!$A$4:$A$204='Construction sector'!$A23)*(Scenarios!$B$4:$B$204='Scenario_selection&amp;Results'!$D$13)*Scenarios!$AP$4:$AP$204)/100000</f>
        <v>0.52556497132399971</v>
      </c>
      <c r="H23" s="221" cm="1">
        <f t="array" ref="H23">('Building area summary'!Z23)*SUMPRODUCT((Scenarios!$A$4:$A$204='Construction sector'!$A23)*(Scenarios!$B$4:$B$204='Scenario_selection&amp;Results'!$D$13)*Scenarios!$AP$4:$AP$204)/3/100000</f>
        <v>3.321881230338589E-3</v>
      </c>
      <c r="I23" s="221" cm="1">
        <f t="array" ref="I23">('Building area summary'!AA23)*SUMPRODUCT((Scenarios!$A$4:$A$204='Construction sector'!$A23)*(Scenarios!$B$4:$B$204='Scenario_selection&amp;Results'!$D$13)*Scenarios!$AP$4:$AP$204)/3/100000</f>
        <v>4.9689042705161343E-3</v>
      </c>
      <c r="J23" s="221" cm="1">
        <f t="array" ref="J23">('Building area summary'!AB23)*SUMPRODUCT((Scenarios!$A$4:$A$204='Construction sector'!$A23)*(Scenarios!$B$4:$B$204='Scenario_selection&amp;Results'!$D$13)*Scenarios!$AP$4:$AP$204)/3/100000</f>
        <v>3.1015481790095624E-3</v>
      </c>
      <c r="K23" s="221" cm="1">
        <f t="array" ref="K23">('Building area summary'!AC23)*SUMPRODUCT((Scenarios!$A$4:$A$204='Construction sector'!$A23)*(Scenarios!$B$4:$B$204='Scenario_selection&amp;Results'!$D$13)*Scenarios!$AP$4:$AP$204)/3/100000</f>
        <v>5.5657999171017753E-3</v>
      </c>
      <c r="L23" s="221" cm="1">
        <f t="array" ref="L23">('Building area summary'!AD23)*SUMPRODUCT((Scenarios!$A$4:$A$204='Construction sector'!$A23)*(Scenarios!$B$4:$B$204='Scenario_selection&amp;Results'!$D$13)*Scenarios!$AP$4:$AP$204)/3/100000</f>
        <v>1.8442387182559801E-3</v>
      </c>
      <c r="M23" s="221" cm="1">
        <f t="array" ref="M23">('Building area summary'!AE23)*SUMPRODUCT((Scenarios!$A$4:$A$204='Construction sector'!$A23)*(Scenarios!$B$4:$B$204='Scenario_selection&amp;Results'!$D$13)*Scenarios!$AP$4:$AP$204)/3/100000</f>
        <v>8.160018416267496E-3</v>
      </c>
      <c r="N23" s="222" cm="1">
        <f t="array" ref="N23">('Building area summary'!H23+'Building area summary'!N23)*SUMPRODUCT((Scenarios!$A$4:$A$204='Construction sector'!$A23)*(Scenarios!$B$4:$B$204='Scenario_selection&amp;Results'!$D$13)*Scenarios!$AP$4:$AP$204)*0.9/100000</f>
        <v>0.8879388528695048</v>
      </c>
      <c r="O23" s="222" cm="1">
        <f t="array" ref="O23">('Building area summary'!I23+'Building area summary'!O23)*SUMPRODUCT((Scenarios!$A$4:$A$204='Construction sector'!$A23)*(Scenarios!$B$4:$B$204='Scenario_selection&amp;Results'!$D$13)*Scenarios!$AP$4:$AP$204)*0.9/100000</f>
        <v>1.3281881115089627</v>
      </c>
      <c r="P23" s="222" cm="1">
        <f t="array" ref="P23">('Building area summary'!J23+'Building area summary'!P23)*SUMPRODUCT((Scenarios!$A$4:$A$204='Construction sector'!$A23)*(Scenarios!$B$4:$B$204='Scenario_selection&amp;Results'!$D$13)*Scenarios!$AP$4:$AP$204)*0.9/100000</f>
        <v>0.82904382824925615</v>
      </c>
      <c r="Q23" s="222" cm="1">
        <f t="array" ref="Q23">('Building area summary'!K23+'Building area summary'!Q23)*SUMPRODUCT((Scenarios!$A$4:$A$204='Construction sector'!$A23)*(Scenarios!$B$4:$B$204='Scenario_selection&amp;Results'!$D$13)*Scenarios!$AP$4:$AP$204)*0.9/100000</f>
        <v>1.4877383178413046</v>
      </c>
      <c r="R23" s="222" cm="1">
        <f t="array" ref="R23">('Building area summary'!L23+'Building area summary'!R23)*SUMPRODUCT((Scenarios!$A$4:$A$204='Construction sector'!$A23)*(Scenarios!$B$4:$B$204='Scenario_selection&amp;Results'!$D$13)*Scenarios!$AP$4:$AP$204)*0.9/100000</f>
        <v>0.49296500938982346</v>
      </c>
      <c r="S23" s="222" cm="1">
        <f t="array" ref="S23">('Building area summary'!M23+'Building area summary'!S23)*SUMPRODUCT((Scenarios!$A$4:$A$204='Construction sector'!$A23)*(Scenarios!$B$4:$B$204='Scenario_selection&amp;Results'!$D$13)*Scenarios!$AP$4:$AP$204)*0.9/100000</f>
        <v>0.52876919337413364</v>
      </c>
      <c r="T23" s="219">
        <v>0.23645195858758516</v>
      </c>
      <c r="U23" s="219">
        <v>0.74862504760302184</v>
      </c>
      <c r="V23" s="219">
        <v>1.4922993809393074E-2</v>
      </c>
      <c r="W23" s="221">
        <f>(1--SUMPRODUCT((Scenarios!$A$4:$A$204='Construction sector'!$A23)*(Scenarios!$B$4:$B$204='Scenario_selection&amp;Results'!$D$14)*Scenarios!$AR$4:$AR$204))*(SUMPRODUCT((Scenarios!$A$4:$A$204='Construction sector'!$A23)*(Scenarios!$B$4:$B$204='Scenario_selection&amp;Results'!$D$14)*Scenarios!$AQ$4:$AQ$204)*'Power sector'!B22+((1-SUMPRODUCT((Scenarios!$A$4:$A$204='Construction sector'!$A23)*(Scenarios!$B$4:$B$204='Scenario_selection&amp;Results'!$D$14)*Scenarios!$AQ$4:$AQ$204))*($T23*2.66+$U23*1.73+$V23*1.56)))</f>
        <v>3.2189953912862981</v>
      </c>
      <c r="X23" s="220">
        <f t="shared" si="0"/>
        <v>11.998101297729297</v>
      </c>
      <c r="Y23" s="220">
        <f t="shared" si="1"/>
        <v>5.1363154111090248</v>
      </c>
      <c r="Z23" s="220">
        <f t="shared" si="2"/>
        <v>12.025429222096658</v>
      </c>
      <c r="AA23" s="220">
        <f t="shared" si="3"/>
        <v>3.505950613630771</v>
      </c>
      <c r="AB23" s="220">
        <f t="shared" si="4"/>
        <v>6.9198191516257666</v>
      </c>
      <c r="AC23" s="220">
        <f t="shared" si="5"/>
        <v>1.6917912205134704</v>
      </c>
      <c r="AD23" s="224">
        <f t="shared" si="6"/>
        <v>2.8582710751309781</v>
      </c>
      <c r="AE23" s="224">
        <f t="shared" si="7"/>
        <v>4.2754314097086024</v>
      </c>
      <c r="AF23" s="224">
        <f t="shared" si="8"/>
        <v>2.6686882623087049</v>
      </c>
      <c r="AG23" s="224">
        <f t="shared" si="9"/>
        <v>4.7890227885711889</v>
      </c>
      <c r="AH23" s="224">
        <f t="shared" si="10"/>
        <v>1.5868520932912484</v>
      </c>
      <c r="AI23" s="224">
        <f t="shared" si="11"/>
        <v>1.7021055965255096</v>
      </c>
      <c r="AJ23" s="225">
        <f t="shared" si="12"/>
        <v>1.0693120370860376E-2</v>
      </c>
      <c r="AK23" s="225">
        <f t="shared" si="13"/>
        <v>1.599487994653424E-2</v>
      </c>
      <c r="AL23" s="225">
        <f t="shared" si="14"/>
        <v>9.9838692940841921E-3</v>
      </c>
      <c r="AM23" s="225">
        <f t="shared" si="15"/>
        <v>1.7916284281972276E-2</v>
      </c>
      <c r="AN23" s="225">
        <f t="shared" si="16"/>
        <v>5.9365959344977494E-3</v>
      </c>
      <c r="AO23" s="225">
        <f t="shared" si="17"/>
        <v>2.6267061674776385E-2</v>
      </c>
    </row>
    <row r="24" spans="1:41" x14ac:dyDescent="0.3">
      <c r="A24" s="13">
        <v>2025</v>
      </c>
      <c r="B24" s="220" cm="1">
        <f t="array" ref="B24">'Building area summary'!B24*SUMPRODUCT((Scenarios!$A$4:$A$204='Construction sector'!$A24)*(Scenarios!$B$4:$B$204='Scenario_selection&amp;Results'!$D$13)*Scenarios!$AP$4:$AP$204)/100000</f>
        <v>3.8233864510957019</v>
      </c>
      <c r="C24" s="220" cm="1">
        <f t="array" ref="C24">'Building area summary'!C24*SUMPRODUCT((Scenarios!$A$4:$A$204='Construction sector'!$A24)*(Scenarios!$B$4:$B$204='Scenario_selection&amp;Results'!$D$13)*Scenarios!$AP$4:$AP$204)/100000</f>
        <v>1.5887708870882762</v>
      </c>
      <c r="D24" s="220" cm="1">
        <f t="array" ref="D24">'Building area summary'!D24*SUMPRODUCT((Scenarios!$A$4:$A$204='Construction sector'!$A24)*(Scenarios!$B$4:$B$204='Scenario_selection&amp;Results'!$D$13)*Scenarios!$AP$4:$AP$204)/100000</f>
        <v>3.804569266363147</v>
      </c>
      <c r="E24" s="220" cm="1">
        <f t="array" ref="E24">'Building area summary'!E24*SUMPRODUCT((Scenarios!$A$4:$A$204='Construction sector'!$A24)*(Scenarios!$B$4:$B$204='Scenario_selection&amp;Results'!$D$13)*Scenarios!$AP$4:$AP$204)/100000</f>
        <v>1.109961153906605</v>
      </c>
      <c r="F24" s="220" cm="1">
        <f t="array" ref="F24">'Building area summary'!F24*SUMPRODUCT((Scenarios!$A$4:$A$204='Construction sector'!$A24)*(Scenarios!$B$4:$B$204='Scenario_selection&amp;Results'!$D$13)*Scenarios!$AP$4:$AP$204)/100000</f>
        <v>2.2008032130914326</v>
      </c>
      <c r="G24" s="220" cm="1">
        <f t="array" ref="G24">'Building area summary'!G24*SUMPRODUCT((Scenarios!$A$4:$A$204='Construction sector'!$A24)*(Scenarios!$B$4:$B$204='Scenario_selection&amp;Results'!$D$13)*Scenarios!$AP$4:$AP$204)/100000</f>
        <v>0.49340268108491858</v>
      </c>
      <c r="H24" s="221" cm="1">
        <f t="array" ref="H24">('Building area summary'!Z24)*SUMPRODUCT((Scenarios!$A$4:$A$204='Construction sector'!$A24)*(Scenarios!$B$4:$B$204='Scenario_selection&amp;Results'!$D$13)*Scenarios!$AP$4:$AP$204)/3/100000</f>
        <v>3.5723384988334368E-3</v>
      </c>
      <c r="I24" s="221" cm="1">
        <f t="array" ref="I24">('Building area summary'!AA24)*SUMPRODUCT((Scenarios!$A$4:$A$204='Construction sector'!$A24)*(Scenarios!$B$4:$B$204='Scenario_selection&amp;Results'!$D$13)*Scenarios!$AP$4:$AP$204)/3/100000</f>
        <v>5.0092280061364118E-3</v>
      </c>
      <c r="J24" s="221" cm="1">
        <f t="array" ref="J24">('Building area summary'!AB24)*SUMPRODUCT((Scenarios!$A$4:$A$204='Construction sector'!$A24)*(Scenarios!$B$4:$B$204='Scenario_selection&amp;Results'!$D$13)*Scenarios!$AP$4:$AP$204)/3/100000</f>
        <v>3.3391855810656593E-3</v>
      </c>
      <c r="K24" s="221" cm="1">
        <f t="array" ref="K24">('Building area summary'!AC24)*SUMPRODUCT((Scenarios!$A$4:$A$204='Construction sector'!$A24)*(Scenarios!$B$4:$B$204='Scenario_selection&amp;Results'!$D$13)*Scenarios!$AP$4:$AP$204)/3/100000</f>
        <v>5.5901315761713363E-3</v>
      </c>
      <c r="L24" s="221" cm="1">
        <f t="array" ref="L24">('Building area summary'!AD24)*SUMPRODUCT((Scenarios!$A$4:$A$204='Construction sector'!$A24)*(Scenarios!$B$4:$B$204='Scenario_selection&amp;Results'!$D$13)*Scenarios!$AP$4:$AP$204)/3/100000</f>
        <v>1.9930763681459333E-3</v>
      </c>
      <c r="M24" s="221" cm="1">
        <f t="array" ref="M24">('Building area summary'!AE24)*SUMPRODUCT((Scenarios!$A$4:$A$204='Construction sector'!$A24)*(Scenarios!$B$4:$B$204='Scenario_selection&amp;Results'!$D$13)*Scenarios!$AP$4:$AP$204)/3/100000</f>
        <v>8.1733526647253842E-3</v>
      </c>
      <c r="N24" s="222" cm="1">
        <f t="array" ref="N24">('Building area summary'!H24+'Building area summary'!N24)*SUMPRODUCT((Scenarios!$A$4:$A$204='Construction sector'!$A24)*(Scenarios!$B$4:$B$204='Scenario_selection&amp;Results'!$D$13)*Scenarios!$AP$4:$AP$204)*0.9/100000</f>
        <v>0.95488608073817771</v>
      </c>
      <c r="O24" s="222" cm="1">
        <f t="array" ref="O24">('Building area summary'!I24+'Building area summary'!O24)*SUMPRODUCT((Scenarios!$A$4:$A$204='Construction sector'!$A24)*(Scenarios!$B$4:$B$204='Scenario_selection&amp;Results'!$D$13)*Scenarios!$AP$4:$AP$204)*0.9/100000</f>
        <v>1.3389666460402627</v>
      </c>
      <c r="P24" s="222" cm="1">
        <f t="array" ref="P24">('Building area summary'!J24+'Building area summary'!P24)*SUMPRODUCT((Scenarios!$A$4:$A$204='Construction sector'!$A24)*(Scenarios!$B$4:$B$204='Scenario_selection&amp;Results'!$D$13)*Scenarios!$AP$4:$AP$204)*0.9/100000</f>
        <v>0.89256430581885071</v>
      </c>
      <c r="Q24" s="222" cm="1">
        <f t="array" ref="Q24">('Building area summary'!K24+'Building area summary'!Q24)*SUMPRODUCT((Scenarios!$A$4:$A$204='Construction sector'!$A24)*(Scenarios!$B$4:$B$204='Scenario_selection&amp;Results'!$D$13)*Scenarios!$AP$4:$AP$204)*0.9/100000</f>
        <v>1.4942421703105984</v>
      </c>
      <c r="R24" s="222" cm="1">
        <f t="array" ref="R24">('Building area summary'!L24+'Building area summary'!R24)*SUMPRODUCT((Scenarios!$A$4:$A$204='Construction sector'!$A24)*(Scenarios!$B$4:$B$204='Scenario_selection&amp;Results'!$D$13)*Scenarios!$AP$4:$AP$204)*0.9/100000</f>
        <v>0.53274931320540797</v>
      </c>
      <c r="S24" s="222" cm="1">
        <f t="array" ref="S24">('Building area summary'!M24+'Building area summary'!S24)*SUMPRODUCT((Scenarios!$A$4:$A$204='Construction sector'!$A24)*(Scenarios!$B$4:$B$204='Scenario_selection&amp;Results'!$D$13)*Scenarios!$AP$4:$AP$204)*0.9/100000</f>
        <v>0.52963325267420491</v>
      </c>
      <c r="T24" s="219">
        <v>0.23645195858758516</v>
      </c>
      <c r="U24" s="219">
        <v>0.74862504760302184</v>
      </c>
      <c r="V24" s="219">
        <v>1.4922993809393074E-2</v>
      </c>
      <c r="W24" s="221">
        <f>(1--SUMPRODUCT((Scenarios!$A$4:$A$204='Construction sector'!$A24)*(Scenarios!$B$4:$B$204='Scenario_selection&amp;Results'!$D$14)*Scenarios!$AR$4:$AR$204))*(SUMPRODUCT((Scenarios!$A$4:$A$204='Construction sector'!$A24)*(Scenarios!$B$4:$B$204='Scenario_selection&amp;Results'!$D$14)*Scenarios!$AQ$4:$AQ$204)*'Power sector'!B23+((1-SUMPRODUCT((Scenarios!$A$4:$A$204='Construction sector'!$A24)*(Scenarios!$B$4:$B$204='Scenario_selection&amp;Results'!$D$14)*Scenarios!$AQ$4:$AQ$204))*($T24*2.66+$U24*1.73+$V24*1.56)))</f>
        <v>3.1786342026252714</v>
      </c>
      <c r="X24" s="220">
        <f t="shared" si="0"/>
        <v>12.153146943306853</v>
      </c>
      <c r="Y24" s="220">
        <f t="shared" si="1"/>
        <v>5.050121481834088</v>
      </c>
      <c r="Z24" s="220">
        <f t="shared" si="2"/>
        <v>12.093333996318835</v>
      </c>
      <c r="AA24" s="220">
        <f t="shared" si="3"/>
        <v>3.5281604873929475</v>
      </c>
      <c r="AB24" s="220">
        <f t="shared" si="4"/>
        <v>6.9955483663800209</v>
      </c>
      <c r="AC24" s="220">
        <f t="shared" si="5"/>
        <v>1.5683466377635313</v>
      </c>
      <c r="AD24" s="224">
        <f t="shared" si="6"/>
        <v>3.035233555845168</v>
      </c>
      <c r="AE24" s="224">
        <f t="shared" si="7"/>
        <v>4.2560851772780248</v>
      </c>
      <c r="AF24" s="224">
        <f t="shared" si="8"/>
        <v>2.8371354305182814</v>
      </c>
      <c r="AG24" s="224">
        <f t="shared" si="9"/>
        <v>4.7496492695542836</v>
      </c>
      <c r="AH24" s="224">
        <f t="shared" si="10"/>
        <v>1.693415188379833</v>
      </c>
      <c r="AI24" s="224">
        <f t="shared" si="11"/>
        <v>1.6835103717979003</v>
      </c>
      <c r="AJ24" s="225">
        <f t="shared" si="12"/>
        <v>1.135515733574698E-2</v>
      </c>
      <c r="AK24" s="225">
        <f t="shared" si="13"/>
        <v>1.5922503469053592E-2</v>
      </c>
      <c r="AL24" s="225">
        <f t="shared" si="14"/>
        <v>1.0614049496888446E-2</v>
      </c>
      <c r="AM24" s="225">
        <f t="shared" si="15"/>
        <v>1.7768983425193726E-2</v>
      </c>
      <c r="AN24" s="225">
        <f t="shared" si="16"/>
        <v>6.335260712232821E-3</v>
      </c>
      <c r="AO24" s="225">
        <f t="shared" si="17"/>
        <v>2.5980098330214509E-2</v>
      </c>
    </row>
    <row r="25" spans="1:41" x14ac:dyDescent="0.3">
      <c r="A25" s="13">
        <v>2026</v>
      </c>
      <c r="B25" s="220" cm="1">
        <f t="array" ref="B25">'Building area summary'!B25*SUMPRODUCT((Scenarios!$A$4:$A$204='Construction sector'!$A25)*(Scenarios!$B$4:$B$204='Scenario_selection&amp;Results'!$D$13)*Scenarios!$AP$4:$AP$204)/100000</f>
        <v>3.9196807799674116</v>
      </c>
      <c r="C25" s="220" cm="1">
        <f t="array" ref="C25">'Building area summary'!C25*SUMPRODUCT((Scenarios!$A$4:$A$204='Construction sector'!$A25)*(Scenarios!$B$4:$B$204='Scenario_selection&amp;Results'!$D$13)*Scenarios!$AP$4:$AP$204)/100000</f>
        <v>1.5812182400542634</v>
      </c>
      <c r="D25" s="220" cm="1">
        <f t="array" ref="D25">'Building area summary'!D25*SUMPRODUCT((Scenarios!$A$4:$A$204='Construction sector'!$A25)*(Scenarios!$B$4:$B$204='Scenario_selection&amp;Results'!$D$13)*Scenarios!$AP$4:$AP$204)/100000</f>
        <v>3.8736818683627252</v>
      </c>
      <c r="E25" s="220" cm="1">
        <f t="array" ref="E25">'Building area summary'!E25*SUMPRODUCT((Scenarios!$A$4:$A$204='Construction sector'!$A25)*(Scenarios!$B$4:$B$204='Scenario_selection&amp;Results'!$D$13)*Scenarios!$AP$4:$AP$204)/100000</f>
        <v>1.127616740233627</v>
      </c>
      <c r="F25" s="220" cm="1">
        <f t="array" ref="F25">'Building area summary'!F25*SUMPRODUCT((Scenarios!$A$4:$A$204='Construction sector'!$A25)*(Scenarios!$B$4:$B$204='Scenario_selection&amp;Results'!$D$13)*Scenarios!$AP$4:$AP$204)/100000</f>
        <v>2.2531694058583653</v>
      </c>
      <c r="G25" s="220" cm="1">
        <f t="array" ref="G25">'Building area summary'!G25*SUMPRODUCT((Scenarios!$A$4:$A$204='Construction sector'!$A25)*(Scenarios!$B$4:$B$204='Scenario_selection&amp;Results'!$D$13)*Scenarios!$AP$4:$AP$204)/100000</f>
        <v>0.464191882993569</v>
      </c>
      <c r="H25" s="221" cm="1">
        <f t="array" ref="H25">('Building area summary'!Z25)*SUMPRODUCT((Scenarios!$A$4:$A$204='Construction sector'!$A25)*(Scenarios!$B$4:$B$204='Scenario_selection&amp;Results'!$D$13)*Scenarios!$AP$4:$AP$204)/3/100000</f>
        <v>3.8300440948744229E-3</v>
      </c>
      <c r="I25" s="221" cm="1">
        <f t="array" ref="I25">('Building area summary'!AA25)*SUMPRODUCT((Scenarios!$A$4:$A$204='Construction sector'!$A25)*(Scenarios!$B$4:$B$204='Scenario_selection&amp;Results'!$D$13)*Scenarios!$AP$4:$AP$204)/3/100000</f>
        <v>5.0392236954075681E-3</v>
      </c>
      <c r="J25" s="221" cm="1">
        <f t="array" ref="J25">('Building area summary'!AB25)*SUMPRODUCT((Scenarios!$A$4:$A$204='Construction sector'!$A25)*(Scenarios!$B$4:$B$204='Scenario_selection&amp;Results'!$D$13)*Scenarios!$AP$4:$AP$204)/3/100000</f>
        <v>3.589062812395898E-3</v>
      </c>
      <c r="K25" s="221" cm="1">
        <f t="array" ref="K25">('Building area summary'!AC25)*SUMPRODUCT((Scenarios!$A$4:$A$204='Construction sector'!$A25)*(Scenarios!$B$4:$B$204='Scenario_selection&amp;Results'!$D$13)*Scenarios!$AP$4:$AP$204)/3/100000</f>
        <v>5.5984766471706242E-3</v>
      </c>
      <c r="L25" s="221" cm="1">
        <f t="array" ref="L25">('Building area summary'!AD25)*SUMPRODUCT((Scenarios!$A$4:$A$204='Construction sector'!$A25)*(Scenarios!$B$4:$B$204='Scenario_selection&amp;Results'!$D$13)*Scenarios!$AP$4:$AP$204)/3/100000</f>
        <v>2.1502343145630566E-3</v>
      </c>
      <c r="M25" s="221" cm="1">
        <f t="array" ref="M25">('Building area summary'!AE25)*SUMPRODUCT((Scenarios!$A$4:$A$204='Construction sector'!$A25)*(Scenarios!$B$4:$B$204='Scenario_selection&amp;Results'!$D$13)*Scenarios!$AP$4:$AP$204)/3/100000</f>
        <v>8.179561748718981E-3</v>
      </c>
      <c r="N25" s="222" cm="1">
        <f t="array" ref="N25">('Building area summary'!H25+'Building area summary'!N25)*SUMPRODUCT((Scenarios!$A$4:$A$204='Construction sector'!$A25)*(Scenarios!$B$4:$B$204='Scenario_selection&amp;Results'!$D$13)*Scenarios!$AP$4:$AP$204)*0.9/100000</f>
        <v>1.0237707865599333</v>
      </c>
      <c r="O25" s="222" cm="1">
        <f t="array" ref="O25">('Building area summary'!I25+'Building area summary'!O25)*SUMPRODUCT((Scenarios!$A$4:$A$204='Construction sector'!$A25)*(Scenarios!$B$4:$B$204='Scenario_selection&amp;Results'!$D$13)*Scenarios!$AP$4:$AP$204)*0.9/100000</f>
        <v>1.3469844937824431</v>
      </c>
      <c r="P25" s="222" cm="1">
        <f t="array" ref="P25">('Building area summary'!J25+'Building area summary'!P25)*SUMPRODUCT((Scenarios!$A$4:$A$204='Construction sector'!$A25)*(Scenarios!$B$4:$B$204='Scenario_selection&amp;Results'!$D$13)*Scenarios!$AP$4:$AP$204)*0.9/100000</f>
        <v>0.95935648975342369</v>
      </c>
      <c r="Q25" s="222" cm="1">
        <f t="array" ref="Q25">('Building area summary'!K25+'Building area summary'!Q25)*SUMPRODUCT((Scenarios!$A$4:$A$204='Construction sector'!$A25)*(Scenarios!$B$4:$B$204='Scenario_selection&amp;Results'!$D$13)*Scenarios!$AP$4:$AP$204)*0.9/100000</f>
        <v>1.4964728077887084</v>
      </c>
      <c r="R25" s="222" cm="1">
        <f t="array" ref="R25">('Building area summary'!L25+'Building area summary'!R25)*SUMPRODUCT((Scenarios!$A$4:$A$204='Construction sector'!$A25)*(Scenarios!$B$4:$B$204='Scenario_selection&amp;Results'!$D$13)*Scenarios!$AP$4:$AP$204)*0.9/100000</f>
        <v>0.57475763228270504</v>
      </c>
      <c r="S25" s="222" cm="1">
        <f t="array" ref="S25">('Building area summary'!M25+'Building area summary'!S25)*SUMPRODUCT((Scenarios!$A$4:$A$204='Construction sector'!$A25)*(Scenarios!$B$4:$B$204='Scenario_selection&amp;Results'!$D$13)*Scenarios!$AP$4:$AP$204)*0.9/100000</f>
        <v>0.5300356013169899</v>
      </c>
      <c r="T25" s="219">
        <v>0.23645195858758516</v>
      </c>
      <c r="U25" s="219">
        <v>0.74862504760302184</v>
      </c>
      <c r="V25" s="219">
        <v>1.4922993809393074E-2</v>
      </c>
      <c r="W25" s="221">
        <f>(1--SUMPRODUCT((Scenarios!$A$4:$A$204='Construction sector'!$A25)*(Scenarios!$B$4:$B$204='Scenario_selection&amp;Results'!$D$14)*Scenarios!$AR$4:$AR$204))*(SUMPRODUCT((Scenarios!$A$4:$A$204='Construction sector'!$A25)*(Scenarios!$B$4:$B$204='Scenario_selection&amp;Results'!$D$14)*Scenarios!$AQ$4:$AQ$204)*'Power sector'!B24+((1-SUMPRODUCT((Scenarios!$A$4:$A$204='Construction sector'!$A25)*(Scenarios!$B$4:$B$204='Scenario_selection&amp;Results'!$D$14)*Scenarios!$AQ$4:$AQ$204))*($T25*2.66+$U25*1.73+$V25*1.56)))</f>
        <v>3.1375635777629851</v>
      </c>
      <c r="X25" s="220">
        <f t="shared" si="0"/>
        <v>12.29824765168336</v>
      </c>
      <c r="Y25" s="220">
        <f t="shared" si="1"/>
        <v>4.9611727584887451</v>
      </c>
      <c r="Z25" s="220">
        <f t="shared" si="2"/>
        <v>12.153923142015756</v>
      </c>
      <c r="AA25" s="220">
        <f t="shared" si="3"/>
        <v>3.5379692138328536</v>
      </c>
      <c r="AB25" s="220">
        <f t="shared" si="4"/>
        <v>7.0694622623510721</v>
      </c>
      <c r="AC25" s="220">
        <f t="shared" si="5"/>
        <v>1.4564315451738394</v>
      </c>
      <c r="AD25" s="224">
        <f t="shared" si="6"/>
        <v>3.2121459318882097</v>
      </c>
      <c r="AE25" s="224">
        <f t="shared" si="7"/>
        <v>4.2262494875033054</v>
      </c>
      <c r="AF25" s="224">
        <f t="shared" si="8"/>
        <v>3.0100419803408904</v>
      </c>
      <c r="AG25" s="224">
        <f t="shared" si="9"/>
        <v>4.6952785768305603</v>
      </c>
      <c r="AH25" s="224">
        <f t="shared" si="10"/>
        <v>1.8033386130915063</v>
      </c>
      <c r="AI25" s="224">
        <f t="shared" si="11"/>
        <v>1.6630203976098901</v>
      </c>
      <c r="AJ25" s="225">
        <f t="shared" si="12"/>
        <v>1.2017006853304188E-2</v>
      </c>
      <c r="AK25" s="225">
        <f t="shared" si="13"/>
        <v>1.581088472691098E-2</v>
      </c>
      <c r="AL25" s="225">
        <f t="shared" si="14"/>
        <v>1.1260912758476955E-2</v>
      </c>
      <c r="AM25" s="225">
        <f t="shared" si="15"/>
        <v>1.7565576419119183E-2</v>
      </c>
      <c r="AN25" s="225">
        <f t="shared" si="16"/>
        <v>6.7464968690292039E-3</v>
      </c>
      <c r="AO25" s="225">
        <f t="shared" si="17"/>
        <v>2.5663895024843984E-2</v>
      </c>
    </row>
    <row r="26" spans="1:41" x14ac:dyDescent="0.3">
      <c r="A26" s="13">
        <v>2027</v>
      </c>
      <c r="B26" s="220" cm="1">
        <f t="array" ref="B26">'Building area summary'!B26*SUMPRODUCT((Scenarios!$A$4:$A$204='Construction sector'!$A26)*(Scenarios!$B$4:$B$204='Scenario_selection&amp;Results'!$D$13)*Scenarios!$AP$4:$AP$204)/100000</f>
        <v>4.0177049181002813</v>
      </c>
      <c r="C26" s="220" cm="1">
        <f t="array" ref="C26">'Building area summary'!C26*SUMPRODUCT((Scenarios!$A$4:$A$204='Construction sector'!$A26)*(Scenarios!$B$4:$B$204='Scenario_selection&amp;Results'!$D$13)*Scenarios!$AP$4:$AP$204)/100000</f>
        <v>1.57349426528874</v>
      </c>
      <c r="D26" s="220" cm="1">
        <f t="array" ref="D26">'Building area summary'!D26*SUMPRODUCT((Scenarios!$A$4:$A$204='Construction sector'!$A26)*(Scenarios!$B$4:$B$204='Scenario_selection&amp;Results'!$D$13)*Scenarios!$AP$4:$AP$204)/100000</f>
        <v>3.9436477868536448</v>
      </c>
      <c r="E26" s="220" cm="1">
        <f t="array" ref="E26">'Building area summary'!E26*SUMPRODUCT((Scenarios!$A$4:$A$204='Construction sector'!$A26)*(Scenarios!$B$4:$B$204='Scenario_selection&amp;Results'!$D$13)*Scenarios!$AP$4:$AP$204)/100000</f>
        <v>1.1418531075888918</v>
      </c>
      <c r="F26" s="220" cm="1">
        <f t="array" ref="F26">'Building area summary'!F26*SUMPRODUCT((Scenarios!$A$4:$A$204='Construction sector'!$A26)*(Scenarios!$B$4:$B$204='Scenario_selection&amp;Results'!$D$13)*Scenarios!$AP$4:$AP$204)/100000</f>
        <v>2.307255737662</v>
      </c>
      <c r="G26" s="220" cm="1">
        <f t="array" ref="G26">'Building area summary'!G26*SUMPRODUCT((Scenarios!$A$4:$A$204='Construction sector'!$A26)*(Scenarios!$B$4:$B$204='Scenario_selection&amp;Results'!$D$13)*Scenarios!$AP$4:$AP$204)/100000</f>
        <v>0.4375309468167195</v>
      </c>
      <c r="H26" s="221" cm="1">
        <f t="array" ref="H26">('Building area summary'!Z26)*SUMPRODUCT((Scenarios!$A$4:$A$204='Construction sector'!$A26)*(Scenarios!$B$4:$B$204='Scenario_selection&amp;Results'!$D$13)*Scenarios!$AP$4:$AP$204)/3/100000</f>
        <v>4.1002998458648469E-3</v>
      </c>
      <c r="I26" s="221" cm="1">
        <f t="array" ref="I26">('Building area summary'!AA26)*SUMPRODUCT((Scenarios!$A$4:$A$204='Construction sector'!$A26)*(Scenarios!$B$4:$B$204='Scenario_selection&amp;Results'!$D$13)*Scenarios!$AP$4:$AP$204)/3/100000</f>
        <v>5.0611967826588644E-3</v>
      </c>
      <c r="J26" s="221" cm="1">
        <f t="array" ref="J26">('Building area summary'!AB26)*SUMPRODUCT((Scenarios!$A$4:$A$204='Construction sector'!$A26)*(Scenarios!$B$4:$B$204='Scenario_selection&amp;Results'!$D$13)*Scenarios!$AP$4:$AP$204)/3/100000</f>
        <v>3.8529625703339321E-3</v>
      </c>
      <c r="K26" s="221" cm="1">
        <f t="array" ref="K26">('Building area summary'!AC26)*SUMPRODUCT((Scenarios!$A$4:$A$204='Construction sector'!$A26)*(Scenarios!$B$4:$B$204='Scenario_selection&amp;Results'!$D$13)*Scenarios!$AP$4:$AP$204)/3/100000</f>
        <v>5.5915017432645996E-3</v>
      </c>
      <c r="L26" s="221" cm="1">
        <f t="array" ref="L26">('Building area summary'!AD26)*SUMPRODUCT((Scenarios!$A$4:$A$204='Construction sector'!$A26)*(Scenarios!$B$4:$B$204='Scenario_selection&amp;Results'!$D$13)*Scenarios!$AP$4:$AP$204)/3/100000</f>
        <v>2.3173671545965819E-3</v>
      </c>
      <c r="M26" s="221" cm="1">
        <f t="array" ref="M26">('Building area summary'!AE26)*SUMPRODUCT((Scenarios!$A$4:$A$204='Construction sector'!$A26)*(Scenarios!$B$4:$B$204='Scenario_selection&amp;Results'!$D$13)*Scenarios!$AP$4:$AP$204)/3/100000</f>
        <v>8.1756377614427955E-3</v>
      </c>
      <c r="N26" s="222" cm="1">
        <f t="array" ref="N26">('Building area summary'!H26+'Building area summary'!N26)*SUMPRODUCT((Scenarios!$A$4:$A$204='Construction sector'!$A26)*(Scenarios!$B$4:$B$204='Scenario_selection&amp;Results'!$D$13)*Scenarios!$AP$4:$AP$204)*0.9/100000</f>
        <v>1.0960101487996736</v>
      </c>
      <c r="O26" s="222" cm="1">
        <f t="array" ref="O26">('Building area summary'!I26+'Building area summary'!O26)*SUMPRODUCT((Scenarios!$A$4:$A$204='Construction sector'!$A26)*(Scenarios!$B$4:$B$204='Scenario_selection&amp;Results'!$D$13)*Scenarios!$AP$4:$AP$204)*0.9/100000</f>
        <v>1.3528579000047145</v>
      </c>
      <c r="P26" s="222" cm="1">
        <f t="array" ref="P26">('Building area summary'!J26+'Building area summary'!P26)*SUMPRODUCT((Scenarios!$A$4:$A$204='Construction sector'!$A26)*(Scenarios!$B$4:$B$204='Scenario_selection&amp;Results'!$D$13)*Scenarios!$AP$4:$AP$204)*0.9/100000</f>
        <v>1.0298968950502598</v>
      </c>
      <c r="Q26" s="222" cm="1">
        <f t="array" ref="Q26">('Building area summary'!K26+'Building area summary'!Q26)*SUMPRODUCT((Scenarios!$A$4:$A$204='Construction sector'!$A26)*(Scenarios!$B$4:$B$204='Scenario_selection&amp;Results'!$D$13)*Scenarios!$AP$4:$AP$204)*0.9/100000</f>
        <v>1.4946084159746273</v>
      </c>
      <c r="R26" s="222" cm="1">
        <f t="array" ref="R26">('Building area summary'!L26+'Building area summary'!R26)*SUMPRODUCT((Scenarios!$A$4:$A$204='Construction sector'!$A26)*(Scenarios!$B$4:$B$204='Scenario_selection&amp;Results'!$D$13)*Scenarios!$AP$4:$AP$204)*0.9/100000</f>
        <v>0.6194322404236664</v>
      </c>
      <c r="S26" s="222" cm="1">
        <f t="array" ref="S26">('Building area summary'!M26+'Building area summary'!S26)*SUMPRODUCT((Scenarios!$A$4:$A$204='Construction sector'!$A26)*(Scenarios!$B$4:$B$204='Scenario_selection&amp;Results'!$D$13)*Scenarios!$AP$4:$AP$204)*0.9/100000</f>
        <v>0.52978132694149327</v>
      </c>
      <c r="T26" s="219">
        <v>0.23645195858758516</v>
      </c>
      <c r="U26" s="219">
        <v>0.74862504760302184</v>
      </c>
      <c r="V26" s="219">
        <v>1.4922993809393074E-2</v>
      </c>
      <c r="W26" s="221">
        <f>(1--SUMPRODUCT((Scenarios!$A$4:$A$204='Construction sector'!$A26)*(Scenarios!$B$4:$B$204='Scenario_selection&amp;Results'!$D$14)*Scenarios!$AR$4:$AR$204))*(SUMPRODUCT((Scenarios!$A$4:$A$204='Construction sector'!$A26)*(Scenarios!$B$4:$B$204='Scenario_selection&amp;Results'!$D$14)*Scenarios!$AQ$4:$AQ$204)*'Power sector'!B25+((1-SUMPRODUCT((Scenarios!$A$4:$A$204='Construction sector'!$A26)*(Scenarios!$B$4:$B$204='Scenario_selection&amp;Results'!$D$14)*Scenarios!$AQ$4:$AQ$204))*($T26*2.66+$U26*1.73+$V26*1.56)))</f>
        <v>3.0957889628075694</v>
      </c>
      <c r="X26" s="220">
        <f t="shared" si="0"/>
        <v>12.437966541272541</v>
      </c>
      <c r="Y26" s="220">
        <f t="shared" si="1"/>
        <v>4.8712061795218871</v>
      </c>
      <c r="Z26" s="220">
        <f t="shared" si="2"/>
        <v>12.208701291742011</v>
      </c>
      <c r="AA26" s="220">
        <f t="shared" si="3"/>
        <v>3.5349362476212152</v>
      </c>
      <c r="AB26" s="220">
        <f t="shared" si="4"/>
        <v>7.1427768470284567</v>
      </c>
      <c r="AC26" s="220">
        <f t="shared" si="5"/>
        <v>1.3545034760419459</v>
      </c>
      <c r="AD26" s="224">
        <f t="shared" si="6"/>
        <v>3.3930161217791115</v>
      </c>
      <c r="AE26" s="224">
        <f t="shared" si="7"/>
        <v>4.1881625550816217</v>
      </c>
      <c r="AF26" s="224">
        <f t="shared" si="8"/>
        <v>3.18834344052638</v>
      </c>
      <c r="AG26" s="224">
        <f t="shared" si="9"/>
        <v>4.626992237893556</v>
      </c>
      <c r="AH26" s="224">
        <f t="shared" si="10"/>
        <v>1.9176314931107512</v>
      </c>
      <c r="AI26" s="224">
        <f t="shared" si="11"/>
        <v>1.6400911846470232</v>
      </c>
      <c r="AJ26" s="225">
        <f t="shared" si="12"/>
        <v>1.2693663007029971E-2</v>
      </c>
      <c r="AK26" s="225">
        <f t="shared" si="13"/>
        <v>1.5668397138352493E-2</v>
      </c>
      <c r="AL26" s="225">
        <f t="shared" si="14"/>
        <v>1.1927958999350471E-2</v>
      </c>
      <c r="AM26" s="225">
        <f t="shared" si="15"/>
        <v>1.7310109382317831E-2</v>
      </c>
      <c r="AN26" s="225">
        <f t="shared" si="16"/>
        <v>7.1740796599728809E-3</v>
      </c>
      <c r="AO26" s="225">
        <f t="shared" si="17"/>
        <v>2.531004914578739E-2</v>
      </c>
    </row>
    <row r="27" spans="1:41" x14ac:dyDescent="0.3">
      <c r="A27" s="13">
        <v>2028</v>
      </c>
      <c r="B27" s="220" cm="1">
        <f t="array" ref="B27">'Building area summary'!B27*SUMPRODUCT((Scenarios!$A$4:$A$204='Construction sector'!$A27)*(Scenarios!$B$4:$B$204='Scenario_selection&amp;Results'!$D$13)*Scenarios!$AP$4:$AP$204)/100000</f>
        <v>4.1167536454400002</v>
      </c>
      <c r="C27" s="220" cm="1">
        <f t="array" ref="C27">'Building area summary'!C27*SUMPRODUCT((Scenarios!$A$4:$A$204='Construction sector'!$A27)*(Scenarios!$B$4:$B$204='Scenario_selection&amp;Results'!$D$13)*Scenarios!$AP$4:$AP$204)/100000</f>
        <v>1.5654906960615955</v>
      </c>
      <c r="D27" s="220" cm="1">
        <f t="array" ref="D27">'Building area summary'!D27*SUMPRODUCT((Scenarios!$A$4:$A$204='Construction sector'!$A27)*(Scenarios!$B$4:$B$204='Scenario_selection&amp;Results'!$D$13)*Scenarios!$AP$4:$AP$204)/100000</f>
        <v>4.0140784681545654</v>
      </c>
      <c r="E27" s="220" cm="1">
        <f t="array" ref="E27">'Building area summary'!E27*SUMPRODUCT((Scenarios!$A$4:$A$204='Construction sector'!$A27)*(Scenarios!$B$4:$B$204='Scenario_selection&amp;Results'!$D$13)*Scenarios!$AP$4:$AP$204)/100000</f>
        <v>1.1529039100407621</v>
      </c>
      <c r="F27" s="220" cm="1">
        <f t="array" ref="F27">'Building area summary'!F27*SUMPRODUCT((Scenarios!$A$4:$A$204='Construction sector'!$A27)*(Scenarios!$B$4:$B$204='Scenario_selection&amp;Results'!$D$13)*Scenarios!$AP$4:$AP$204)/100000</f>
        <v>2.3628145700131031</v>
      </c>
      <c r="G27" s="220" cm="1">
        <f t="array" ref="G27">'Building area summary'!G27*SUMPRODUCT((Scenarios!$A$4:$A$204='Construction sector'!$A27)*(Scenarios!$B$4:$B$204='Scenario_selection&amp;Results'!$D$13)*Scenarios!$AP$4:$AP$204)/100000</f>
        <v>0.4130847734629432</v>
      </c>
      <c r="H27" s="221" cm="1">
        <f t="array" ref="H27">('Building area summary'!Z27)*SUMPRODUCT((Scenarios!$A$4:$A$204='Construction sector'!$A27)*(Scenarios!$B$4:$B$204='Scenario_selection&amp;Results'!$D$13)*Scenarios!$AP$4:$AP$204)/3/100000</f>
        <v>4.3808549851224159E-3</v>
      </c>
      <c r="I27" s="221" cm="1">
        <f t="array" ref="I27">('Building area summary'!AA27)*SUMPRODUCT((Scenarios!$A$4:$A$204='Construction sector'!$A27)*(Scenarios!$B$4:$B$204='Scenario_selection&amp;Results'!$D$13)*Scenarios!$AP$4:$AP$204)/3/100000</f>
        <v>5.0755648818702542E-3</v>
      </c>
      <c r="J27" s="221" cm="1">
        <f t="array" ref="J27">('Building area summary'!AB27)*SUMPRODUCT((Scenarios!$A$4:$A$204='Construction sector'!$A27)*(Scenarios!$B$4:$B$204='Scenario_selection&amp;Results'!$D$13)*Scenarios!$AP$4:$AP$204)/3/100000</f>
        <v>4.1295493241014676E-3</v>
      </c>
      <c r="K27" s="221" cm="1">
        <f t="array" ref="K27">('Building area summary'!AC27)*SUMPRODUCT((Scenarios!$A$4:$A$204='Construction sector'!$A27)*(Scenarios!$B$4:$B$204='Scenario_selection&amp;Results'!$D$13)*Scenarios!$AP$4:$AP$204)/3/100000</f>
        <v>5.5698603943882749E-3</v>
      </c>
      <c r="L27" s="221" cm="1">
        <f t="array" ref="L27">('Building area summary'!AD27)*SUMPRODUCT((Scenarios!$A$4:$A$204='Construction sector'!$A27)*(Scenarios!$B$4:$B$204='Scenario_selection&amp;Results'!$D$13)*Scenarios!$AP$4:$AP$204)/3/100000</f>
        <v>2.4937036822515368E-3</v>
      </c>
      <c r="M27" s="221" cm="1">
        <f t="array" ref="M27">('Building area summary'!AE27)*SUMPRODUCT((Scenarios!$A$4:$A$204='Construction sector'!$A27)*(Scenarios!$B$4:$B$204='Scenario_selection&amp;Results'!$D$13)*Scenarios!$AP$4:$AP$204)/3/100000</f>
        <v>8.1593991514975726E-3</v>
      </c>
      <c r="N27" s="222" cm="1">
        <f t="array" ref="N27">('Building area summary'!H27+'Building area summary'!N27)*SUMPRODUCT((Scenarios!$A$4:$A$204='Construction sector'!$A27)*(Scenarios!$B$4:$B$204='Scenario_selection&amp;Results'!$D$13)*Scenarios!$AP$4:$AP$204)*0.9/100000</f>
        <v>1.1710025375232216</v>
      </c>
      <c r="O27" s="222" cm="1">
        <f t="array" ref="O27">('Building area summary'!I27+'Building area summary'!O27)*SUMPRODUCT((Scenarios!$A$4:$A$204='Construction sector'!$A27)*(Scenarios!$B$4:$B$204='Scenario_selection&amp;Results'!$D$13)*Scenarios!$AP$4:$AP$204)*0.9/100000</f>
        <v>1.3566984929239188</v>
      </c>
      <c r="P27" s="222" cm="1">
        <f t="array" ref="P27">('Building area summary'!J27+'Building area summary'!P27)*SUMPRODUCT((Scenarios!$A$4:$A$204='Construction sector'!$A27)*(Scenarios!$B$4:$B$204='Scenario_selection&amp;Results'!$D$13)*Scenarios!$AP$4:$AP$204)*0.9/100000</f>
        <v>1.1038285343323224</v>
      </c>
      <c r="Q27" s="222" cm="1">
        <f t="array" ref="Q27">('Building area summary'!K27+'Building area summary'!Q27)*SUMPRODUCT((Scenarios!$A$4:$A$204='Construction sector'!$A27)*(Scenarios!$B$4:$B$204='Scenario_selection&amp;Results'!$D$13)*Scenarios!$AP$4:$AP$204)*0.9/100000</f>
        <v>1.4888236834199857</v>
      </c>
      <c r="R27" s="222" cm="1">
        <f t="array" ref="R27">('Building area summary'!L27+'Building area summary'!R27)*SUMPRODUCT((Scenarios!$A$4:$A$204='Construction sector'!$A27)*(Scenarios!$B$4:$B$204='Scenario_selection&amp;Results'!$D$13)*Scenarios!$AP$4:$AP$204)*0.9/100000</f>
        <v>0.66656699426583577</v>
      </c>
      <c r="S27" s="222" cm="1">
        <f t="array" ref="S27">('Building area summary'!M27+'Building area summary'!S27)*SUMPRODUCT((Scenarios!$A$4:$A$204='Construction sector'!$A27)*(Scenarios!$B$4:$B$204='Scenario_selection&amp;Results'!$D$13)*Scenarios!$AP$4:$AP$204)*0.9/100000</f>
        <v>0.52872906501704275</v>
      </c>
      <c r="T27" s="219">
        <v>0.23645195858758516</v>
      </c>
      <c r="U27" s="219">
        <v>0.74862504760302184</v>
      </c>
      <c r="V27" s="219">
        <v>1.4922993809393074E-2</v>
      </c>
      <c r="W27" s="221">
        <f>(1--SUMPRODUCT((Scenarios!$A$4:$A$204='Construction sector'!$A27)*(Scenarios!$B$4:$B$204='Scenario_selection&amp;Results'!$D$14)*Scenarios!$AR$4:$AR$204))*(SUMPRODUCT((Scenarios!$A$4:$A$204='Construction sector'!$A27)*(Scenarios!$B$4:$B$204='Scenario_selection&amp;Results'!$D$14)*Scenarios!$AQ$4:$AQ$204)*'Power sector'!B26+((1-SUMPRODUCT((Scenarios!$A$4:$A$204='Construction sector'!$A27)*(Scenarios!$B$4:$B$204='Scenario_selection&amp;Results'!$D$14)*Scenarios!$AQ$4:$AQ$204))*($T27*2.66+$U27*1.73+$V27*1.56)))</f>
        <v>3.0533157482654589</v>
      </c>
      <c r="X27" s="220">
        <f t="shared" si="0"/>
        <v>12.56974873735119</v>
      </c>
      <c r="Y27" s="220">
        <f t="shared" si="1"/>
        <v>4.7799373960479246</v>
      </c>
      <c r="Z27" s="220">
        <f t="shared" si="2"/>
        <v>12.256249001589623</v>
      </c>
      <c r="AA27" s="220">
        <f t="shared" si="3"/>
        <v>3.5201796647642829</v>
      </c>
      <c r="AB27" s="220">
        <f t="shared" si="4"/>
        <v>7.2144189368520868</v>
      </c>
      <c r="AC27" s="220">
        <f t="shared" si="5"/>
        <v>1.2612782441830741</v>
      </c>
      <c r="AD27" s="224">
        <f t="shared" si="6"/>
        <v>3.5754404890784666</v>
      </c>
      <c r="AE27" s="224">
        <f t="shared" si="7"/>
        <v>4.1424288740926158</v>
      </c>
      <c r="AF27" s="224">
        <f t="shared" si="8"/>
        <v>3.3703370472616601</v>
      </c>
      <c r="AG27" s="224">
        <f t="shared" si="9"/>
        <v>4.5458487989768308</v>
      </c>
      <c r="AH27" s="224">
        <f t="shared" si="10"/>
        <v>2.0352395008658482</v>
      </c>
      <c r="AI27" s="224">
        <f t="shared" si="11"/>
        <v>1.6143767807822085</v>
      </c>
      <c r="AJ27" s="225">
        <f t="shared" si="12"/>
        <v>1.3376133516941516E-2</v>
      </c>
      <c r="AK27" s="225">
        <f t="shared" si="13"/>
        <v>1.549730218515756E-2</v>
      </c>
      <c r="AL27" s="225">
        <f t="shared" si="14"/>
        <v>1.2608817984517993E-2</v>
      </c>
      <c r="AM27" s="225">
        <f t="shared" si="15"/>
        <v>1.700654245782578E-2</v>
      </c>
      <c r="AN27" s="225">
        <f t="shared" si="16"/>
        <v>7.6140647245261815E-3</v>
      </c>
      <c r="AO27" s="225">
        <f t="shared" si="17"/>
        <v>2.491322192565136E-2</v>
      </c>
    </row>
    <row r="28" spans="1:41" x14ac:dyDescent="0.3">
      <c r="A28" s="13">
        <v>2029</v>
      </c>
      <c r="B28" s="220" cm="1">
        <f t="array" ref="B28">'Building area summary'!B28*SUMPRODUCT((Scenarios!$A$4:$A$204='Construction sector'!$A28)*(Scenarios!$B$4:$B$204='Scenario_selection&amp;Results'!$D$13)*Scenarios!$AP$4:$AP$204)/100000</f>
        <v>4.2161821991278625</v>
      </c>
      <c r="C28" s="220" cm="1">
        <f t="array" ref="C28">'Building area summary'!C28*SUMPRODUCT((Scenarios!$A$4:$A$204='Construction sector'!$A28)*(Scenarios!$B$4:$B$204='Scenario_selection&amp;Results'!$D$13)*Scenarios!$AP$4:$AP$204)/100000</f>
        <v>1.5572675116204573</v>
      </c>
      <c r="D28" s="220" cm="1">
        <f t="array" ref="D28">'Building area summary'!D28*SUMPRODUCT((Scenarios!$A$4:$A$204='Construction sector'!$A28)*(Scenarios!$B$4:$B$204='Scenario_selection&amp;Results'!$D$13)*Scenarios!$AP$4:$AP$204)/100000</f>
        <v>4.0845647699741168</v>
      </c>
      <c r="E28" s="220" cm="1">
        <f t="array" ref="E28">'Building area summary'!E28*SUMPRODUCT((Scenarios!$A$4:$A$204='Construction sector'!$A28)*(Scenarios!$B$4:$B$204='Scenario_selection&amp;Results'!$D$13)*Scenarios!$AP$4:$AP$204)/100000</f>
        <v>1.160826731744357</v>
      </c>
      <c r="F28" s="220" cm="1">
        <f t="array" ref="F28">'Building area summary'!F28*SUMPRODUCT((Scenarios!$A$4:$A$204='Construction sector'!$A28)*(Scenarios!$B$4:$B$204='Scenario_selection&amp;Results'!$D$13)*Scenarios!$AP$4:$AP$204)/100000</f>
        <v>2.4195569560328725</v>
      </c>
      <c r="G28" s="220" cm="1">
        <f t="array" ref="G28">'Building area summary'!G28*SUMPRODUCT((Scenarios!$A$4:$A$204='Construction sector'!$A28)*(Scenarios!$B$4:$B$204='Scenario_selection&amp;Results'!$D$13)*Scenarios!$AP$4:$AP$204)/100000</f>
        <v>0.39053862236633347</v>
      </c>
      <c r="H28" s="221" cm="1">
        <f t="array" ref="H28">('Building area summary'!Z28)*SUMPRODUCT((Scenarios!$A$4:$A$204='Construction sector'!$A28)*(Scenarios!$B$4:$B$204='Scenario_selection&amp;Results'!$D$13)*Scenarios!$AP$4:$AP$204)/3/100000</f>
        <v>4.6696725422671155E-3</v>
      </c>
      <c r="I28" s="221" cm="1">
        <f t="array" ref="I28">('Building area summary'!AA28)*SUMPRODUCT((Scenarios!$A$4:$A$204='Construction sector'!$A28)*(Scenarios!$B$4:$B$204='Scenario_selection&amp;Results'!$D$13)*Scenarios!$AP$4:$AP$204)/3/100000</f>
        <v>5.0826721423016677E-3</v>
      </c>
      <c r="J28" s="221" cm="1">
        <f t="array" ref="J28">('Building area summary'!AB28)*SUMPRODUCT((Scenarios!$A$4:$A$204='Construction sector'!$A28)*(Scenarios!$B$4:$B$204='Scenario_selection&amp;Results'!$D$13)*Scenarios!$AP$4:$AP$204)/3/100000</f>
        <v>4.417424022045785E-3</v>
      </c>
      <c r="K28" s="221" cm="1">
        <f t="array" ref="K28">('Building area summary'!AC28)*SUMPRODUCT((Scenarios!$A$4:$A$204='Construction sector'!$A28)*(Scenarios!$B$4:$B$204='Scenario_selection&amp;Results'!$D$13)*Scenarios!$AP$4:$AP$204)/3/100000</f>
        <v>5.5343980179048584E-3</v>
      </c>
      <c r="L28" s="221" cm="1">
        <f t="array" ref="L28">('Building area summary'!AD28)*SUMPRODUCT((Scenarios!$A$4:$A$204='Construction sector'!$A28)*(Scenarios!$B$4:$B$204='Scenario_selection&amp;Results'!$D$13)*Scenarios!$AP$4:$AP$204)/3/100000</f>
        <v>2.6783391953549849E-3</v>
      </c>
      <c r="M28" s="221" cm="1">
        <f t="array" ref="M28">('Building area summary'!AE28)*SUMPRODUCT((Scenarios!$A$4:$A$204='Construction sector'!$A28)*(Scenarios!$B$4:$B$204='Scenario_selection&amp;Results'!$D$13)*Scenarios!$AP$4:$AP$204)/3/100000</f>
        <v>8.1288508939530279E-3</v>
      </c>
      <c r="N28" s="222" cm="1">
        <f t="array" ref="N28">('Building area summary'!H28+'Building area summary'!N28)*SUMPRODUCT((Scenarios!$A$4:$A$204='Construction sector'!$A28)*(Scenarios!$B$4:$B$204='Scenario_selection&amp;Results'!$D$13)*Scenarios!$AP$4:$AP$204)*0.9/100000</f>
        <v>1.2482034705479998</v>
      </c>
      <c r="O28" s="222" cm="1">
        <f t="array" ref="O28">('Building area summary'!I28+'Building area summary'!O28)*SUMPRODUCT((Scenarios!$A$4:$A$204='Construction sector'!$A28)*(Scenarios!$B$4:$B$204='Scenario_selection&amp;Results'!$D$13)*Scenarios!$AP$4:$AP$204)*0.9/100000</f>
        <v>1.3585982636372358</v>
      </c>
      <c r="P28" s="222" cm="1">
        <f t="array" ref="P28">('Building area summary'!J28+'Building area summary'!P28)*SUMPRODUCT((Scenarios!$A$4:$A$204='Construction sector'!$A28)*(Scenarios!$B$4:$B$204='Scenario_selection&amp;Results'!$D$13)*Scenarios!$AP$4:$AP$204)*0.9/100000</f>
        <v>1.1807774410928384</v>
      </c>
      <c r="Q28" s="222" cm="1">
        <f t="array" ref="Q28">('Building area summary'!K28+'Building area summary'!Q28)*SUMPRODUCT((Scenarios!$A$4:$A$204='Construction sector'!$A28)*(Scenarios!$B$4:$B$204='Scenario_selection&amp;Results'!$D$13)*Scenarios!$AP$4:$AP$204)*0.9/100000</f>
        <v>1.4793445901859688</v>
      </c>
      <c r="R28" s="222" cm="1">
        <f t="array" ref="R28">('Building area summary'!L28+'Building area summary'!R28)*SUMPRODUCT((Scenarios!$A$4:$A$204='Construction sector'!$A28)*(Scenarios!$B$4:$B$204='Scenario_selection&amp;Results'!$D$13)*Scenarios!$AP$4:$AP$204)*0.9/100000</f>
        <v>0.71592006691838728</v>
      </c>
      <c r="S28" s="222" cm="1">
        <f t="array" ref="S28">('Building area summary'!M28+'Building area summary'!S28)*SUMPRODUCT((Scenarios!$A$4:$A$204='Construction sector'!$A28)*(Scenarios!$B$4:$B$204='Scenario_selection&amp;Results'!$D$13)*Scenarios!$AP$4:$AP$204)*0.9/100000</f>
        <v>0.52674953792815626</v>
      </c>
      <c r="T28" s="219">
        <v>0.23645195858758516</v>
      </c>
      <c r="U28" s="219">
        <v>0.74862504760302184</v>
      </c>
      <c r="V28" s="219">
        <v>1.4922993809393074E-2</v>
      </c>
      <c r="W28" s="221">
        <f>(1--SUMPRODUCT((Scenarios!$A$4:$A$204='Construction sector'!$A28)*(Scenarios!$B$4:$B$204='Scenario_selection&amp;Results'!$D$14)*Scenarios!$AR$4:$AR$204))*(SUMPRODUCT((Scenarios!$A$4:$A$204='Construction sector'!$A28)*(Scenarios!$B$4:$B$204='Scenario_selection&amp;Results'!$D$14)*Scenarios!$AQ$4:$AQ$204)*'Power sector'!B27+((1-SUMPRODUCT((Scenarios!$A$4:$A$204='Construction sector'!$A28)*(Scenarios!$B$4:$B$204='Scenario_selection&amp;Results'!$D$14)*Scenarios!$AQ$4:$AQ$204))*($T28*2.66+$U28*1.73+$V28*1.56)))</f>
        <v>3.0101492697491654</v>
      </c>
      <c r="X28" s="220">
        <f t="shared" si="0"/>
        <v>12.691337767834165</v>
      </c>
      <c r="Y28" s="220">
        <f t="shared" si="1"/>
        <v>4.6876076629084196</v>
      </c>
      <c r="Z28" s="220">
        <f t="shared" si="2"/>
        <v>12.295149659580755</v>
      </c>
      <c r="AA28" s="220">
        <f t="shared" si="3"/>
        <v>3.4942617388655868</v>
      </c>
      <c r="AB28" s="220">
        <f t="shared" si="4"/>
        <v>7.2832276043188644</v>
      </c>
      <c r="AC28" s="220">
        <f t="shared" si="5"/>
        <v>1.1755795489248637</v>
      </c>
      <c r="AD28" s="224">
        <f t="shared" si="6"/>
        <v>3.7572787653684356</v>
      </c>
      <c r="AE28" s="224">
        <f t="shared" si="7"/>
        <v>4.0895835711701096</v>
      </c>
      <c r="AF28" s="224">
        <f t="shared" si="8"/>
        <v>3.5543163520418957</v>
      </c>
      <c r="AG28" s="224">
        <f t="shared" si="9"/>
        <v>4.4530480378556723</v>
      </c>
      <c r="AH28" s="224">
        <f t="shared" si="10"/>
        <v>2.1550262666331572</v>
      </c>
      <c r="AI28" s="224">
        <f t="shared" si="11"/>
        <v>1.58559473693515</v>
      </c>
      <c r="AJ28" s="225">
        <f t="shared" si="12"/>
        <v>1.4056411393073086E-2</v>
      </c>
      <c r="AK28" s="225">
        <f t="shared" si="13"/>
        <v>1.5299601837523791E-2</v>
      </c>
      <c r="AL28" s="225">
        <f t="shared" si="14"/>
        <v>1.3297105694133541E-2</v>
      </c>
      <c r="AM28" s="225">
        <f t="shared" si="15"/>
        <v>1.6659364152097539E-2</v>
      </c>
      <c r="AN28" s="225">
        <f t="shared" si="16"/>
        <v>8.0622007730383749E-3</v>
      </c>
      <c r="AO28" s="225">
        <f t="shared" si="17"/>
        <v>2.4469054582332558E-2</v>
      </c>
    </row>
    <row r="29" spans="1:41" x14ac:dyDescent="0.3">
      <c r="A29" s="13">
        <v>2030</v>
      </c>
      <c r="B29" s="220" cm="1">
        <f t="array" ref="B29">'Building area summary'!B29*SUMPRODUCT((Scenarios!$A$4:$A$204='Construction sector'!$A29)*(Scenarios!$B$4:$B$204='Scenario_selection&amp;Results'!$D$13)*Scenarios!$AP$4:$AP$204)/100000</f>
        <v>4.3152311336776794</v>
      </c>
      <c r="C29" s="220" cm="1">
        <f t="array" ref="C29">'Building area summary'!C29*SUMPRODUCT((Scenarios!$A$4:$A$204='Construction sector'!$A29)*(Scenarios!$B$4:$B$204='Scenario_selection&amp;Results'!$D$13)*Scenarios!$AP$4:$AP$204)/100000</f>
        <v>1.5487356090658639</v>
      </c>
      <c r="D29" s="220" cm="1">
        <f t="array" ref="D29">'Building area summary'!D29*SUMPRODUCT((Scenarios!$A$4:$A$204='Construction sector'!$A29)*(Scenarios!$B$4:$B$204='Scenario_selection&amp;Results'!$D$13)*Scenarios!$AP$4:$AP$204)/100000</f>
        <v>4.1545842382048592</v>
      </c>
      <c r="E29" s="220" cm="1">
        <f t="array" ref="E29">'Building area summary'!E29*SUMPRODUCT((Scenarios!$A$4:$A$204='Construction sector'!$A29)*(Scenarios!$B$4:$B$204='Scenario_selection&amp;Results'!$D$13)*Scenarios!$AP$4:$AP$204)/100000</f>
        <v>1.1656640053062426</v>
      </c>
      <c r="F29" s="220" cm="1">
        <f t="array" ref="F29">'Building area summary'!F29*SUMPRODUCT((Scenarios!$A$4:$A$204='Construction sector'!$A29)*(Scenarios!$B$4:$B$204='Scenario_selection&amp;Results'!$D$13)*Scenarios!$AP$4:$AP$204)/100000</f>
        <v>2.4771146106748563</v>
      </c>
      <c r="G29" s="220" cm="1">
        <f t="array" ref="G29">'Building area summary'!G29*SUMPRODUCT((Scenarios!$A$4:$A$204='Construction sector'!$A29)*(Scenarios!$B$4:$B$204='Scenario_selection&amp;Results'!$D$13)*Scenarios!$AP$4:$AP$204)/100000</f>
        <v>0.36961491670819918</v>
      </c>
      <c r="H29" s="221" cm="1">
        <f t="array" ref="H29">('Building area summary'!Z29)*SUMPRODUCT((Scenarios!$A$4:$A$204='Construction sector'!$A29)*(Scenarios!$B$4:$B$204='Scenario_selection&amp;Results'!$D$13)*Scenarios!$AP$4:$AP$204)/3/100000</f>
        <v>4.9643408056212071E-3</v>
      </c>
      <c r="I29" s="221" cm="1">
        <f t="array" ref="I29">('Building area summary'!AA29)*SUMPRODUCT((Scenarios!$A$4:$A$204='Construction sector'!$A29)*(Scenarios!$B$4:$B$204='Scenario_selection&amp;Results'!$D$13)*Scenarios!$AP$4:$AP$204)/3/100000</f>
        <v>5.0828105629031504E-3</v>
      </c>
      <c r="J29" s="221" cm="1">
        <f t="array" ref="J29">('Building area summary'!AB29)*SUMPRODUCT((Scenarios!$A$4:$A$204='Construction sector'!$A29)*(Scenarios!$B$4:$B$204='Scenario_selection&amp;Results'!$D$13)*Scenarios!$AP$4:$AP$204)/3/100000</f>
        <v>4.714812566828575E-3</v>
      </c>
      <c r="K29" s="221" cm="1">
        <f t="array" ref="K29">('Building area summary'!AC29)*SUMPRODUCT((Scenarios!$A$4:$A$204='Construction sector'!$A29)*(Scenarios!$B$4:$B$204='Scenario_selection&amp;Results'!$D$13)*Scenarios!$AP$4:$AP$204)/3/100000</f>
        <v>5.4860705105720204E-3</v>
      </c>
      <c r="L29" s="221" cm="1">
        <f t="array" ref="L29">('Building area summary'!AD29)*SUMPRODUCT((Scenarios!$A$4:$A$204='Construction sector'!$A29)*(Scenarios!$B$4:$B$204='Scenario_selection&amp;Results'!$D$13)*Scenarios!$AP$4:$AP$204)/3/100000</f>
        <v>2.8701080851225367E-3</v>
      </c>
      <c r="M29" s="221" cm="1">
        <f t="array" ref="M29">('Building area summary'!AE29)*SUMPRODUCT((Scenarios!$A$4:$A$204='Construction sector'!$A29)*(Scenarios!$B$4:$B$204='Scenario_selection&amp;Results'!$D$13)*Scenarios!$AP$4:$AP$204)/3/100000</f>
        <v>8.082419354079164E-3</v>
      </c>
      <c r="N29" s="222" cm="1">
        <f t="array" ref="N29">('Building area summary'!H29+'Building area summary'!N29)*SUMPRODUCT((Scenarios!$A$4:$A$204='Construction sector'!$A29)*(Scenarios!$B$4:$B$204='Scenario_selection&amp;Results'!$D$13)*Scenarios!$AP$4:$AP$204)*0.9/100000</f>
        <v>1.326968297342549</v>
      </c>
      <c r="O29" s="222" cm="1">
        <f t="array" ref="O29">('Building area summary'!I29+'Building area summary'!O29)*SUMPRODUCT((Scenarios!$A$4:$A$204='Construction sector'!$A29)*(Scenarios!$B$4:$B$204='Scenario_selection&amp;Results'!$D$13)*Scenarios!$AP$4:$AP$204)*0.9/100000</f>
        <v>1.358635263464012</v>
      </c>
      <c r="P29" s="222" cm="1">
        <f t="array" ref="P29">('Building area summary'!J29+'Building area summary'!P29)*SUMPRODUCT((Scenarios!$A$4:$A$204='Construction sector'!$A29)*(Scenarios!$B$4:$B$204='Scenario_selection&amp;Results'!$D$13)*Scenarios!$AP$4:$AP$204)*0.9/100000</f>
        <v>1.2602693991132778</v>
      </c>
      <c r="Q29" s="222" cm="1">
        <f t="array" ref="Q29">('Building area summary'!K29+'Building area summary'!Q29)*SUMPRODUCT((Scenarios!$A$4:$A$204='Construction sector'!$A29)*(Scenarios!$B$4:$B$204='Scenario_selection&amp;Results'!$D$13)*Scenarios!$AP$4:$AP$204)*0.9/100000</f>
        <v>1.4664266474759013</v>
      </c>
      <c r="R29" s="222" cm="1">
        <f t="array" ref="R29">('Building area summary'!L29+'Building area summary'!R29)*SUMPRODUCT((Scenarios!$A$4:$A$204='Construction sector'!$A29)*(Scenarios!$B$4:$B$204='Scenario_selection&amp;Results'!$D$13)*Scenarios!$AP$4:$AP$204)*0.9/100000</f>
        <v>0.76717989115325413</v>
      </c>
      <c r="S29" s="222" cm="1">
        <f t="array" ref="S29">('Building area summary'!M29+'Building area summary'!S29)*SUMPRODUCT((Scenarios!$A$4:$A$204='Construction sector'!$A29)*(Scenarios!$B$4:$B$204='Scenario_selection&amp;Results'!$D$13)*Scenarios!$AP$4:$AP$204)*0.9/100000</f>
        <v>0.52374077414432985</v>
      </c>
      <c r="T29" s="219">
        <v>0.23645195858758516</v>
      </c>
      <c r="U29" s="219">
        <v>0.74862504760302184</v>
      </c>
      <c r="V29" s="219">
        <v>1.4922993809393074E-2</v>
      </c>
      <c r="W29" s="221">
        <f>(1--SUMPRODUCT((Scenarios!$A$4:$A$204='Construction sector'!$A29)*(Scenarios!$B$4:$B$204='Scenario_selection&amp;Results'!$D$14)*Scenarios!$AR$4:$AR$204))*(SUMPRODUCT((Scenarios!$A$4:$A$204='Construction sector'!$A29)*(Scenarios!$B$4:$B$204='Scenario_selection&amp;Results'!$D$14)*Scenarios!$AQ$4:$AQ$204)*'Power sector'!B28+((1-SUMPRODUCT((Scenarios!$A$4:$A$204='Construction sector'!$A29)*(Scenarios!$B$4:$B$204='Scenario_selection&amp;Results'!$D$14)*Scenarios!$AQ$4:$AQ$204))*($T29*2.66+$U29*1.73+$V29*1.56)))</f>
        <v>2.9662948086742671</v>
      </c>
      <c r="X29" s="220">
        <f t="shared" si="0"/>
        <v>12.800247710057672</v>
      </c>
      <c r="Y29" s="220">
        <f t="shared" si="1"/>
        <v>4.594006397181051</v>
      </c>
      <c r="Z29" s="220">
        <f t="shared" si="2"/>
        <v>12.323721657987008</v>
      </c>
      <c r="AA29" s="220">
        <f t="shared" si="3"/>
        <v>3.4577030875983605</v>
      </c>
      <c r="AB29" s="220">
        <f t="shared" si="4"/>
        <v>7.3478522101360042</v>
      </c>
      <c r="AC29" s="220">
        <f t="shared" si="5"/>
        <v>1.096386808640103</v>
      </c>
      <c r="AD29" s="224">
        <f t="shared" si="6"/>
        <v>3.9361791716825341</v>
      </c>
      <c r="AE29" s="224">
        <f t="shared" si="7"/>
        <v>4.0301127288950935</v>
      </c>
      <c r="AF29" s="224">
        <f t="shared" si="8"/>
        <v>3.7383305761207541</v>
      </c>
      <c r="AG29" s="224">
        <f t="shared" si="9"/>
        <v>4.349853751709376</v>
      </c>
      <c r="AH29" s="224">
        <f t="shared" si="10"/>
        <v>2.2756817284471871</v>
      </c>
      <c r="AI29" s="224">
        <f t="shared" si="11"/>
        <v>1.5535695394353675</v>
      </c>
      <c r="AJ29" s="225">
        <f t="shared" si="12"/>
        <v>1.4725698360204015E-2</v>
      </c>
      <c r="AK29" s="225">
        <f t="shared" si="13"/>
        <v>1.5077114586214344E-2</v>
      </c>
      <c r="AL29" s="225">
        <f t="shared" si="14"/>
        <v>1.3985524040855799E-2</v>
      </c>
      <c r="AM29" s="225">
        <f t="shared" si="15"/>
        <v>1.6273302475530771E-2</v>
      </c>
      <c r="AN29" s="225">
        <f t="shared" si="16"/>
        <v>8.5135867132330231E-3</v>
      </c>
      <c r="AO29" s="225">
        <f t="shared" si="17"/>
        <v>2.3974838571533447E-2</v>
      </c>
    </row>
    <row r="30" spans="1:41" x14ac:dyDescent="0.3">
      <c r="A30" s="13">
        <v>2031</v>
      </c>
      <c r="B30" s="220" cm="1">
        <f t="array" ref="B30">'Building area summary'!B30*SUMPRODUCT((Scenarios!$A$4:$A$204='Construction sector'!$A30)*(Scenarios!$B$4:$B$204='Scenario_selection&amp;Results'!$D$13)*Scenarios!$AP$4:$AP$204)/100000</f>
        <v>4.4130454132580308</v>
      </c>
      <c r="C30" s="220" cm="1">
        <f t="array" ref="C30">'Building area summary'!C30*SUMPRODUCT((Scenarios!$A$4:$A$204='Construction sector'!$A30)*(Scenarios!$B$4:$B$204='Scenario_selection&amp;Results'!$D$13)*Scenarios!$AP$4:$AP$204)/100000</f>
        <v>1.5398124968394993</v>
      </c>
      <c r="D30" s="220" cm="1">
        <f t="array" ref="D30">'Building area summary'!D30*SUMPRODUCT((Scenarios!$A$4:$A$204='Construction sector'!$A30)*(Scenarios!$B$4:$B$204='Scenario_selection&amp;Results'!$D$13)*Scenarios!$AP$4:$AP$204)/100000</f>
        <v>4.223502579263247</v>
      </c>
      <c r="E30" s="220" cm="1">
        <f t="array" ref="E30">'Building area summary'!E30*SUMPRODUCT((Scenarios!$A$4:$A$204='Construction sector'!$A30)*(Scenarios!$B$4:$B$204='Scenario_selection&amp;Results'!$D$13)*Scenarios!$AP$4:$AP$204)/100000</f>
        <v>1.1675863025341284</v>
      </c>
      <c r="F30" s="220" cm="1">
        <f t="array" ref="F30">'Building area summary'!F30*SUMPRODUCT((Scenarios!$A$4:$A$204='Construction sector'!$A30)*(Scenarios!$B$4:$B$204='Scenario_selection&amp;Results'!$D$13)*Scenarios!$AP$4:$AP$204)/100000</f>
        <v>2.5350398246154664</v>
      </c>
      <c r="G30" s="220" cm="1">
        <f t="array" ref="G30">'Building area summary'!G30*SUMPRODUCT((Scenarios!$A$4:$A$204='Construction sector'!$A30)*(Scenarios!$B$4:$B$204='Scenario_selection&amp;Results'!$D$13)*Scenarios!$AP$4:$AP$204)/100000</f>
        <v>0.3500359479557047</v>
      </c>
      <c r="H30" s="221" cm="1">
        <f t="array" ref="H30">('Building area summary'!Z30)*SUMPRODUCT((Scenarios!$A$4:$A$204='Construction sector'!$A30)*(Scenarios!$B$4:$B$204='Scenario_selection&amp;Results'!$D$13)*Scenarios!$AP$4:$AP$204)/3/100000</f>
        <v>5.2621389401999747E-3</v>
      </c>
      <c r="I30" s="221" cm="1">
        <f t="array" ref="I30">('Building area summary'!AA30)*SUMPRODUCT((Scenarios!$A$4:$A$204='Construction sector'!$A30)*(Scenarios!$B$4:$B$204='Scenario_selection&amp;Results'!$D$13)*Scenarios!$AP$4:$AP$204)/3/100000</f>
        <v>5.0762151639044554E-3</v>
      </c>
      <c r="J30" s="221" cm="1">
        <f t="array" ref="J30">('Building area summary'!AB30)*SUMPRODUCT((Scenarios!$A$4:$A$204='Construction sector'!$A30)*(Scenarios!$B$4:$B$204='Scenario_selection&amp;Results'!$D$13)*Scenarios!$AP$4:$AP$204)/3/100000</f>
        <v>5.0195715488621064E-3</v>
      </c>
      <c r="K30" s="221" cm="1">
        <f t="array" ref="K30">('Building area summary'!AC30)*SUMPRODUCT((Scenarios!$A$4:$A$204='Construction sector'!$A30)*(Scenarios!$B$4:$B$204='Scenario_selection&amp;Results'!$D$13)*Scenarios!$AP$4:$AP$204)/3/100000</f>
        <v>5.4259052298700136E-3</v>
      </c>
      <c r="L30" s="221" cm="1">
        <f t="array" ref="L30">('Building area summary'!AD30)*SUMPRODUCT((Scenarios!$A$4:$A$204='Construction sector'!$A30)*(Scenarios!$B$4:$B$204='Scenario_selection&amp;Results'!$D$13)*Scenarios!$AP$4:$AP$204)/3/100000</f>
        <v>3.0675842785104776E-3</v>
      </c>
      <c r="M30" s="221" cm="1">
        <f t="array" ref="M30">('Building area summary'!AE30)*SUMPRODUCT((Scenarios!$A$4:$A$204='Construction sector'!$A30)*(Scenarios!$B$4:$B$204='Scenario_selection&amp;Results'!$D$13)*Scenarios!$AP$4:$AP$204)/3/100000</f>
        <v>8.0184357523005213E-3</v>
      </c>
      <c r="N30" s="222" cm="1">
        <f t="array" ref="N30">('Building area summary'!H30+'Building area summary'!N30)*SUMPRODUCT((Scenarios!$A$4:$A$204='Construction sector'!$A30)*(Scenarios!$B$4:$B$204='Scenario_selection&amp;Results'!$D$13)*Scenarios!$AP$4:$AP$204)*0.9/100000</f>
        <v>1.4065697387154532</v>
      </c>
      <c r="O30" s="222" cm="1">
        <f t="array" ref="O30">('Building area summary'!I30+'Building area summary'!O30)*SUMPRODUCT((Scenarios!$A$4:$A$204='Construction sector'!$A30)*(Scenarios!$B$4:$B$204='Scenario_selection&amp;Results'!$D$13)*Scenarios!$AP$4:$AP$204)*0.9/100000</f>
        <v>1.3568723133116609</v>
      </c>
      <c r="P30" s="222" cm="1">
        <f t="array" ref="P30">('Building area summary'!J30+'Building area summary'!P30)*SUMPRODUCT((Scenarios!$A$4:$A$204='Construction sector'!$A30)*(Scenarios!$B$4:$B$204='Scenario_selection&amp;Results'!$D$13)*Scenarios!$AP$4:$AP$204)*0.9/100000</f>
        <v>1.3417314750108413</v>
      </c>
      <c r="Q30" s="222" cm="1">
        <f t="array" ref="Q30">('Building area summary'!K30+'Building area summary'!Q30)*SUMPRODUCT((Scenarios!$A$4:$A$204='Construction sector'!$A30)*(Scenarios!$B$4:$B$204='Scenario_selection&amp;Results'!$D$13)*Scenarios!$AP$4:$AP$204)*0.9/100000</f>
        <v>1.4503444679442545</v>
      </c>
      <c r="R30" s="222" cm="1">
        <f t="array" ref="R30">('Building area summary'!L30+'Building area summary'!R30)*SUMPRODUCT((Scenarios!$A$4:$A$204='Construction sector'!$A30)*(Scenarios!$B$4:$B$204='Scenario_selection&amp;Results'!$D$13)*Scenarios!$AP$4:$AP$204)*0.9/100000</f>
        <v>0.81996527764585059</v>
      </c>
      <c r="S30" s="222" cm="1">
        <f t="array" ref="S30">('Building area summary'!M30+'Building area summary'!S30)*SUMPRODUCT((Scenarios!$A$4:$A$204='Construction sector'!$A30)*(Scenarios!$B$4:$B$204='Scenario_selection&amp;Results'!$D$13)*Scenarios!$AP$4:$AP$204)*0.9/100000</f>
        <v>0.5195946367490738</v>
      </c>
      <c r="T30" s="219">
        <v>0.23645195858758516</v>
      </c>
      <c r="U30" s="219">
        <v>0.74862504760302184</v>
      </c>
      <c r="V30" s="219">
        <v>1.4922993809393074E-2</v>
      </c>
      <c r="W30" s="221">
        <f>(1--SUMPRODUCT((Scenarios!$A$4:$A$204='Construction sector'!$A30)*(Scenarios!$B$4:$B$204='Scenario_selection&amp;Results'!$D$14)*Scenarios!$AR$4:$AR$204))*(SUMPRODUCT((Scenarios!$A$4:$A$204='Construction sector'!$A30)*(Scenarios!$B$4:$B$204='Scenario_selection&amp;Results'!$D$14)*Scenarios!$AQ$4:$AQ$204)*'Power sector'!B29+((1-SUMPRODUCT((Scenarios!$A$4:$A$204='Construction sector'!$A30)*(Scenarios!$B$4:$B$204='Scenario_selection&amp;Results'!$D$14)*Scenarios!$AQ$4:$AQ$204))*($T30*2.66+$U30*1.73+$V30*1.56)))</f>
        <v>2.9217575929458004</v>
      </c>
      <c r="X30" s="220">
        <f t="shared" si="0"/>
        <v>12.89384894420129</v>
      </c>
      <c r="Y30" s="220">
        <f t="shared" si="1"/>
        <v>4.4989588543536385</v>
      </c>
      <c r="Z30" s="220">
        <f t="shared" si="2"/>
        <v>12.340050729788564</v>
      </c>
      <c r="AA30" s="220">
        <f t="shared" si="3"/>
        <v>3.4114041448486021</v>
      </c>
      <c r="AB30" s="220">
        <f t="shared" si="4"/>
        <v>7.4067718559902289</v>
      </c>
      <c r="AC30" s="220">
        <f t="shared" si="5"/>
        <v>1.0227201887435613</v>
      </c>
      <c r="AD30" s="224">
        <f t="shared" si="6"/>
        <v>4.109655814099666</v>
      </c>
      <c r="AE30" s="224">
        <f t="shared" si="7"/>
        <v>3.9644519840762782</v>
      </c>
      <c r="AF30" s="224">
        <f t="shared" si="8"/>
        <v>3.9202141248072939</v>
      </c>
      <c r="AG30" s="224">
        <f t="shared" si="9"/>
        <v>4.2375549616030623</v>
      </c>
      <c r="AH30" s="224">
        <f t="shared" si="10"/>
        <v>2.3957397759136754</v>
      </c>
      <c r="AI30" s="224">
        <f t="shared" si="11"/>
        <v>1.5181295751755215</v>
      </c>
      <c r="AJ30" s="225">
        <f t="shared" si="12"/>
        <v>1.5374694403665044E-2</v>
      </c>
      <c r="AK30" s="225">
        <f t="shared" si="13"/>
        <v>1.4831470198564452E-2</v>
      </c>
      <c r="AL30" s="225">
        <f t="shared" si="14"/>
        <v>1.4665971286222572E-2</v>
      </c>
      <c r="AM30" s="225">
        <f t="shared" si="15"/>
        <v>1.585317980397704E-2</v>
      </c>
      <c r="AN30" s="225">
        <f t="shared" si="16"/>
        <v>8.9627376577391532E-3</v>
      </c>
      <c r="AO30" s="225">
        <f t="shared" si="17"/>
        <v>2.3427925542832118E-2</v>
      </c>
    </row>
    <row r="31" spans="1:41" x14ac:dyDescent="0.3">
      <c r="A31" s="13">
        <v>2032</v>
      </c>
      <c r="B31" s="220" cm="1">
        <f t="array" ref="B31">'Building area summary'!B31*SUMPRODUCT((Scenarios!$A$4:$A$204='Construction sector'!$A31)*(Scenarios!$B$4:$B$204='Scenario_selection&amp;Results'!$D$13)*Scenarios!$AP$4:$AP$204)/100000</f>
        <v>4.5086993328370468</v>
      </c>
      <c r="C31" s="220" cm="1">
        <f t="array" ref="C31">'Building area summary'!C31*SUMPRODUCT((Scenarios!$A$4:$A$204='Construction sector'!$A31)*(Scenarios!$B$4:$B$204='Scenario_selection&amp;Results'!$D$13)*Scenarios!$AP$4:$AP$204)/100000</f>
        <v>1.5305391069554162</v>
      </c>
      <c r="D31" s="220" cm="1">
        <f t="array" ref="D31">'Building area summary'!D31*SUMPRODUCT((Scenarios!$A$4:$A$204='Construction sector'!$A31)*(Scenarios!$B$4:$B$204='Scenario_selection&amp;Results'!$D$13)*Scenarios!$AP$4:$AP$204)/100000</f>
        <v>4.290597893370899</v>
      </c>
      <c r="E31" s="220" cm="1">
        <f t="array" ref="E31">'Building area summary'!E31*SUMPRODUCT((Scenarios!$A$4:$A$204='Construction sector'!$A31)*(Scenarios!$B$4:$B$204='Scenario_selection&amp;Results'!$D$13)*Scenarios!$AP$4:$AP$204)/100000</f>
        <v>1.1668317739579561</v>
      </c>
      <c r="F31" s="220" cm="1">
        <f t="array" ref="F31">'Building area summary'!F31*SUMPRODUCT((Scenarios!$A$4:$A$204='Construction sector'!$A31)*(Scenarios!$B$4:$B$204='Scenario_selection&amp;Results'!$D$13)*Scenarios!$AP$4:$AP$204)/100000</f>
        <v>2.5928195630330717</v>
      </c>
      <c r="G31" s="220" cm="1">
        <f t="array" ref="G31">'Building area summary'!G31*SUMPRODUCT((Scenarios!$A$4:$A$204='Construction sector'!$A31)*(Scenarios!$B$4:$B$204='Scenario_selection&amp;Results'!$D$13)*Scenarios!$AP$4:$AP$204)/100000</f>
        <v>0.33163674676711447</v>
      </c>
      <c r="H31" s="221" cm="1">
        <f t="array" ref="H31">('Building area summary'!Z31)*SUMPRODUCT((Scenarios!$A$4:$A$204='Construction sector'!$A31)*(Scenarios!$B$4:$B$204='Scenario_selection&amp;Results'!$D$13)*Scenarios!$AP$4:$AP$204)/3/100000</f>
        <v>5.5600839555866545E-3</v>
      </c>
      <c r="I31" s="221" cm="1">
        <f t="array" ref="I31">('Building area summary'!AA31)*SUMPRODUCT((Scenarios!$A$4:$A$204='Construction sector'!$A31)*(Scenarios!$B$4:$B$204='Scenario_selection&amp;Results'!$D$13)*Scenarios!$AP$4:$AP$204)/3/100000</f>
        <v>5.0630429705284885E-3</v>
      </c>
      <c r="J31" s="221" cm="1">
        <f t="array" ref="J31">('Building area summary'!AB31)*SUMPRODUCT((Scenarios!$A$4:$A$204='Construction sector'!$A31)*(Scenarios!$B$4:$B$204='Scenario_selection&amp;Results'!$D$13)*Scenarios!$AP$4:$AP$204)/3/100000</f>
        <v>5.329235206709429E-3</v>
      </c>
      <c r="K31" s="221" cm="1">
        <f t="array" ref="K31">('Building area summary'!AC31)*SUMPRODUCT((Scenarios!$A$4:$A$204='Construction sector'!$A31)*(Scenarios!$B$4:$B$204='Scenario_selection&amp;Results'!$D$13)*Scenarios!$AP$4:$AP$204)/3/100000</f>
        <v>5.3549622900128995E-3</v>
      </c>
      <c r="L31" s="221" cm="1">
        <f t="array" ref="L31">('Building area summary'!AD31)*SUMPRODUCT((Scenarios!$A$4:$A$204='Construction sector'!$A31)*(Scenarios!$B$4:$B$204='Scenario_selection&amp;Results'!$D$13)*Scenarios!$AP$4:$AP$204)/3/100000</f>
        <v>3.2691086481136176E-3</v>
      </c>
      <c r="M31" s="221" cm="1">
        <f t="array" ref="M31">('Building area summary'!AE31)*SUMPRODUCT((Scenarios!$A$4:$A$204='Construction sector'!$A31)*(Scenarios!$B$4:$B$204='Scenario_selection&amp;Results'!$D$13)*Scenarios!$AP$4:$AP$204)/3/100000</f>
        <v>7.9354397199557711E-3</v>
      </c>
      <c r="N31" s="222" cm="1">
        <f t="array" ref="N31">('Building area summary'!H31+'Building area summary'!N31)*SUMPRODUCT((Scenarios!$A$4:$A$204='Construction sector'!$A31)*(Scenarios!$B$4:$B$204='Scenario_selection&amp;Results'!$D$13)*Scenarios!$AP$4:$AP$204)*0.9/100000</f>
        <v>1.4862207283735922</v>
      </c>
      <c r="O31" s="222" cm="1">
        <f t="array" ref="O31">('Building area summary'!I31+'Building area summary'!O31)*SUMPRODUCT((Scenarios!$A$4:$A$204='Construction sector'!$A31)*(Scenarios!$B$4:$B$204='Scenario_selection&amp;Results'!$D$13)*Scenarios!$AP$4:$AP$204)*0.9/100000</f>
        <v>1.3533698995458117</v>
      </c>
      <c r="P31" s="222" cm="1">
        <f t="array" ref="P31">('Building area summary'!J31+'Building area summary'!P31)*SUMPRODUCT((Scenarios!$A$4:$A$204='Construction sector'!$A31)*(Scenarios!$B$4:$B$204='Scenario_selection&amp;Results'!$D$13)*Scenarios!$AP$4:$AP$204)*0.9/100000</f>
        <v>1.4245140678674586</v>
      </c>
      <c r="Q31" s="222" cm="1">
        <f t="array" ref="Q31">('Building area summary'!K31+'Building area summary'!Q31)*SUMPRODUCT((Scenarios!$A$4:$A$204='Construction sector'!$A31)*(Scenarios!$B$4:$B$204='Scenario_selection&amp;Results'!$D$13)*Scenarios!$AP$4:$AP$204)*0.9/100000</f>
        <v>1.4314021941473936</v>
      </c>
      <c r="R31" s="222" cm="1">
        <f t="array" ref="R31">('Building area summary'!L31+'Building area summary'!R31)*SUMPRODUCT((Scenarios!$A$4:$A$204='Construction sector'!$A31)*(Scenarios!$B$4:$B$204='Scenario_selection&amp;Results'!$D$13)*Scenarios!$AP$4:$AP$204)*0.9/100000</f>
        <v>0.8738383302959295</v>
      </c>
      <c r="S31" s="222" cm="1">
        <f t="array" ref="S31">('Building area summary'!M31+'Building area summary'!S31)*SUMPRODUCT((Scenarios!$A$4:$A$204='Construction sector'!$A31)*(Scenarios!$B$4:$B$204='Scenario_selection&amp;Results'!$D$13)*Scenarios!$AP$4:$AP$204)*0.9/100000</f>
        <v>0.5142985015974455</v>
      </c>
      <c r="T31" s="219">
        <v>0.23645195858758516</v>
      </c>
      <c r="U31" s="219">
        <v>0.74862504760302184</v>
      </c>
      <c r="V31" s="219">
        <v>1.4922993809393074E-2</v>
      </c>
      <c r="W31" s="221">
        <f>(1--SUMPRODUCT((Scenarios!$A$4:$A$204='Construction sector'!$A31)*(Scenarios!$B$4:$B$204='Scenario_selection&amp;Results'!$D$14)*Scenarios!$AR$4:$AR$204))*(SUMPRODUCT((Scenarios!$A$4:$A$204='Construction sector'!$A31)*(Scenarios!$B$4:$B$204='Scenario_selection&amp;Results'!$D$14)*Scenarios!$AQ$4:$AQ$204)*'Power sector'!B30+((1-SUMPRODUCT((Scenarios!$A$4:$A$204='Construction sector'!$A31)*(Scenarios!$B$4:$B$204='Scenario_selection&amp;Results'!$D$14)*Scenarios!$AQ$4:$AQ$204))*($T31*2.66+$U31*1.73+$V31*1.56)))</f>
        <v>2.8765427976342499</v>
      </c>
      <c r="X31" s="220">
        <f t="shared" si="0"/>
        <v>12.969466592570754</v>
      </c>
      <c r="Y31" s="220">
        <f t="shared" si="1"/>
        <v>4.402661244610159</v>
      </c>
      <c r="Z31" s="220">
        <f t="shared" si="2"/>
        <v>12.342088467720744</v>
      </c>
      <c r="AA31" s="220">
        <f t="shared" si="3"/>
        <v>3.3564415354295538</v>
      </c>
      <c r="AB31" s="220">
        <f t="shared" si="4"/>
        <v>7.4583564396079653</v>
      </c>
      <c r="AC31" s="220">
        <f t="shared" si="5"/>
        <v>0.95396729534379676</v>
      </c>
      <c r="AD31" s="224">
        <f t="shared" si="6"/>
        <v>4.2751775318977856</v>
      </c>
      <c r="AE31" s="224">
        <f t="shared" si="7"/>
        <v>3.8930264370734928</v>
      </c>
      <c r="AF31" s="224">
        <f t="shared" si="8"/>
        <v>4.0976756820528051</v>
      </c>
      <c r="AG31" s="224">
        <f t="shared" si="9"/>
        <v>4.1174896720925469</v>
      </c>
      <c r="AH31" s="224">
        <f t="shared" si="10"/>
        <v>2.5136333553094947</v>
      </c>
      <c r="AI31" s="224">
        <f t="shared" si="11"/>
        <v>1.4794016506042187</v>
      </c>
      <c r="AJ31" s="225">
        <f t="shared" si="12"/>
        <v>1.599381945668454E-2</v>
      </c>
      <c r="AK31" s="225">
        <f t="shared" si="13"/>
        <v>1.4564059790986442E-2</v>
      </c>
      <c r="AL31" s="225">
        <f t="shared" si="14"/>
        <v>1.5329773150758881E-2</v>
      </c>
      <c r="AM31" s="225">
        <f t="shared" si="15"/>
        <v>1.5403778206939616E-2</v>
      </c>
      <c r="AN31" s="225">
        <f t="shared" si="16"/>
        <v>9.403730936415066E-3</v>
      </c>
      <c r="AO31" s="225">
        <f t="shared" si="17"/>
        <v>2.2826631972499522E-2</v>
      </c>
    </row>
    <row r="32" spans="1:41" x14ac:dyDescent="0.3">
      <c r="A32" s="13">
        <v>2033</v>
      </c>
      <c r="B32" s="220" cm="1">
        <f t="array" ref="B32">'Building area summary'!B32*SUMPRODUCT((Scenarios!$A$4:$A$204='Construction sector'!$A32)*(Scenarios!$B$4:$B$204='Scenario_selection&amp;Results'!$D$13)*Scenarios!$AP$4:$AP$204)/100000</f>
        <v>4.6011989380813256</v>
      </c>
      <c r="C32" s="220" cm="1">
        <f t="array" ref="C32">'Building area summary'!C32*SUMPRODUCT((Scenarios!$A$4:$A$204='Construction sector'!$A32)*(Scenarios!$B$4:$B$204='Scenario_selection&amp;Results'!$D$13)*Scenarios!$AP$4:$AP$204)/100000</f>
        <v>1.5206327138043201</v>
      </c>
      <c r="D32" s="220" cm="1">
        <f t="array" ref="D32">'Building area summary'!D32*SUMPRODUCT((Scenarios!$A$4:$A$204='Construction sector'!$A32)*(Scenarios!$B$4:$B$204='Scenario_selection&amp;Results'!$D$13)*Scenarios!$AP$4:$AP$204)/100000</f>
        <v>4.3550464129287141</v>
      </c>
      <c r="E32" s="220" cm="1">
        <f t="array" ref="E32">'Building area summary'!E32*SUMPRODUCT((Scenarios!$A$4:$A$204='Construction sector'!$A32)*(Scenarios!$B$4:$B$204='Scenario_selection&amp;Results'!$D$13)*Scenarios!$AP$4:$AP$204)/100000</f>
        <v>1.1633945152432137</v>
      </c>
      <c r="F32" s="220" cm="1">
        <f t="array" ref="F32">'Building area summary'!F32*SUMPRODUCT((Scenarios!$A$4:$A$204='Construction sector'!$A32)*(Scenarios!$B$4:$B$204='Scenario_selection&amp;Results'!$D$13)*Scenarios!$AP$4:$AP$204)/100000</f>
        <v>2.6498671852300375</v>
      </c>
      <c r="G32" s="220" cm="1">
        <f t="array" ref="G32">'Building area summary'!G32*SUMPRODUCT((Scenarios!$A$4:$A$204='Construction sector'!$A32)*(Scenarios!$B$4:$B$204='Scenario_selection&amp;Results'!$D$13)*Scenarios!$AP$4:$AP$204)/100000</f>
        <v>0.31411585843232953</v>
      </c>
      <c r="H32" s="221" cm="1">
        <f t="array" ref="H32">('Building area summary'!Z32)*SUMPRODUCT((Scenarios!$A$4:$A$204='Construction sector'!$A32)*(Scenarios!$B$4:$B$204='Scenario_selection&amp;Results'!$D$13)*Scenarios!$AP$4:$AP$204)/3/100000</f>
        <v>5.8550474445220923E-3</v>
      </c>
      <c r="I32" s="221" cm="1">
        <f t="array" ref="I32">('Building area summary'!AA32)*SUMPRODUCT((Scenarios!$A$4:$A$204='Construction sector'!$A32)*(Scenarios!$B$4:$B$204='Scenario_selection&amp;Results'!$D$13)*Scenarios!$AP$4:$AP$204)/3/100000</f>
        <v>5.0433884065098113E-3</v>
      </c>
      <c r="J32" s="221" cm="1">
        <f t="array" ref="J32">('Building area summary'!AB32)*SUMPRODUCT((Scenarios!$A$4:$A$204='Construction sector'!$A32)*(Scenarios!$B$4:$B$204='Scenario_selection&amp;Results'!$D$13)*Scenarios!$AP$4:$AP$204)/3/100000</f>
        <v>5.6410669548274299E-3</v>
      </c>
      <c r="K32" s="221" cm="1">
        <f t="array" ref="K32">('Building area summary'!AC32)*SUMPRODUCT((Scenarios!$A$4:$A$204='Construction sector'!$A32)*(Scenarios!$B$4:$B$204='Scenario_selection&amp;Results'!$D$13)*Scenarios!$AP$4:$AP$204)/3/100000</f>
        <v>5.2743016497090629E-3</v>
      </c>
      <c r="L32" s="221" cm="1">
        <f t="array" ref="L32">('Building area summary'!AD32)*SUMPRODUCT((Scenarios!$A$4:$A$204='Construction sector'!$A32)*(Scenarios!$B$4:$B$204='Scenario_selection&amp;Results'!$D$13)*Scenarios!$AP$4:$AP$204)/3/100000</f>
        <v>3.4728200194835968E-3</v>
      </c>
      <c r="M32" s="221" cm="1">
        <f t="array" ref="M32">('Building area summary'!AE32)*SUMPRODUCT((Scenarios!$A$4:$A$204='Construction sector'!$A32)*(Scenarios!$B$4:$B$204='Scenario_selection&amp;Results'!$D$13)*Scenarios!$AP$4:$AP$204)/3/100000</f>
        <v>7.8322706455166563E-3</v>
      </c>
      <c r="N32" s="222" cm="1">
        <f t="array" ref="N32">('Building area summary'!H32+'Building area summary'!N32)*SUMPRODUCT((Scenarios!$A$4:$A$204='Construction sector'!$A32)*(Scenarios!$B$4:$B$204='Scenario_selection&amp;Results'!$D$13)*Scenarios!$AP$4:$AP$204)*0.9/100000</f>
        <v>1.565077070369796</v>
      </c>
      <c r="O32" s="222" cm="1">
        <f t="array" ref="O32">('Building area summary'!I32+'Building area summary'!O32)*SUMPRODUCT((Scenarios!$A$4:$A$204='Construction sector'!$A32)*(Scenarios!$B$4:$B$204='Scenario_selection&amp;Results'!$D$13)*Scenarios!$AP$4:$AP$204)*0.9/100000</f>
        <v>1.3481377459391064</v>
      </c>
      <c r="P32" s="222" cm="1">
        <f t="array" ref="P32">('Building area summary'!J32+'Building area summary'!P32)*SUMPRODUCT((Scenarios!$A$4:$A$204='Construction sector'!$A32)*(Scenarios!$B$4:$B$204='Scenario_selection&amp;Results'!$D$13)*Scenarios!$AP$4:$AP$204)*0.9/100000</f>
        <v>1.5078783519323087</v>
      </c>
      <c r="Q32" s="222" cm="1">
        <f t="array" ref="Q32">('Building area summary'!K32+'Building area summary'!Q32)*SUMPRODUCT((Scenarios!$A$4:$A$204='Construction sector'!$A32)*(Scenarios!$B$4:$B$204='Scenario_selection&amp;Results'!$D$13)*Scenarios!$AP$4:$AP$204)*0.9/100000</f>
        <v>1.4098657525738303</v>
      </c>
      <c r="R32" s="222" cm="1">
        <f t="array" ref="R32">('Building area summary'!L32+'Building area summary'!R32)*SUMPRODUCT((Scenarios!$A$4:$A$204='Construction sector'!$A32)*(Scenarios!$B$4:$B$204='Scenario_selection&amp;Results'!$D$13)*Scenarios!$AP$4:$AP$204)*0.9/100000</f>
        <v>0.92829725707621769</v>
      </c>
      <c r="S32" s="222" cm="1">
        <f t="array" ref="S32">('Building area summary'!M32+'Building area summary'!S32)*SUMPRODUCT((Scenarios!$A$4:$A$204='Construction sector'!$A32)*(Scenarios!$B$4:$B$204='Scenario_selection&amp;Results'!$D$13)*Scenarios!$AP$4:$AP$204)*0.9/100000</f>
        <v>0.50771104935299238</v>
      </c>
      <c r="T32" s="219">
        <v>0.23645195858758516</v>
      </c>
      <c r="U32" s="219">
        <v>0.74862504760302184</v>
      </c>
      <c r="V32" s="219">
        <v>1.4922993809393074E-2</v>
      </c>
      <c r="W32" s="221">
        <f>(1--SUMPRODUCT((Scenarios!$A$4:$A$204='Construction sector'!$A32)*(Scenarios!$B$4:$B$204='Scenario_selection&amp;Results'!$D$14)*Scenarios!$AR$4:$AR$204))*(SUMPRODUCT((Scenarios!$A$4:$A$204='Construction sector'!$A32)*(Scenarios!$B$4:$B$204='Scenario_selection&amp;Results'!$D$14)*Scenarios!$AQ$4:$AQ$204)*'Power sector'!B31+((1-SUMPRODUCT((Scenarios!$A$4:$A$204='Construction sector'!$A32)*(Scenarios!$B$4:$B$204='Scenario_selection&amp;Results'!$D$14)*Scenarios!$AQ$4:$AQ$204))*($T32*2.66+$U32*1.73+$V32*1.56)))</f>
        <v>2.8306555456413158</v>
      </c>
      <c r="X32" s="220">
        <f t="shared" si="0"/>
        <v>13.024409290678838</v>
      </c>
      <c r="Y32" s="220">
        <f t="shared" si="1"/>
        <v>4.3043874242138029</v>
      </c>
      <c r="Z32" s="220">
        <f t="shared" si="2"/>
        <v>12.327636280281984</v>
      </c>
      <c r="AA32" s="220">
        <f t="shared" si="3"/>
        <v>3.2931691363418931</v>
      </c>
      <c r="AB32" s="220">
        <f t="shared" si="4"/>
        <v>7.5008612430843495</v>
      </c>
      <c r="AC32" s="220">
        <f t="shared" si="5"/>
        <v>0.8891537966453561</v>
      </c>
      <c r="AD32" s="224">
        <f t="shared" si="6"/>
        <v>4.4301940885983271</v>
      </c>
      <c r="AE32" s="224">
        <f t="shared" si="7"/>
        <v>3.8161135868309151</v>
      </c>
      <c r="AF32" s="224">
        <f t="shared" si="8"/>
        <v>4.2682842190496775</v>
      </c>
      <c r="AG32" s="224">
        <f t="shared" si="9"/>
        <v>3.99084431113288</v>
      </c>
      <c r="AH32" s="224">
        <f t="shared" si="10"/>
        <v>2.6276897787464177</v>
      </c>
      <c r="AI32" s="224">
        <f t="shared" si="11"/>
        <v>1.4371550974344196</v>
      </c>
      <c r="AJ32" s="225">
        <f t="shared" si="12"/>
        <v>1.6573622518829476E-2</v>
      </c>
      <c r="AK32" s="225">
        <f t="shared" si="13"/>
        <v>1.4276095361710116E-2</v>
      </c>
      <c r="AL32" s="225">
        <f t="shared" si="14"/>
        <v>1.5967917459016233E-2</v>
      </c>
      <c r="AM32" s="225">
        <f t="shared" si="15"/>
        <v>1.4929731214134099E-2</v>
      </c>
      <c r="AN32" s="225">
        <f t="shared" si="16"/>
        <v>9.8303572471654249E-3</v>
      </c>
      <c r="AO32" s="225">
        <f t="shared" si="17"/>
        <v>2.2170460337695413E-2</v>
      </c>
    </row>
    <row r="33" spans="1:41" x14ac:dyDescent="0.3">
      <c r="A33" s="13">
        <v>2034</v>
      </c>
      <c r="B33" s="220" cm="1">
        <f t="array" ref="B33">'Building area summary'!B33*SUMPRODUCT((Scenarios!$A$4:$A$204='Construction sector'!$A33)*(Scenarios!$B$4:$B$204='Scenario_selection&amp;Results'!$D$13)*Scenarios!$AP$4:$AP$204)/100000</f>
        <v>4.689541182048365</v>
      </c>
      <c r="C33" s="220" cm="1">
        <f t="array" ref="C33">'Building area summary'!C33*SUMPRODUCT((Scenarios!$A$4:$A$204='Construction sector'!$A33)*(Scenarios!$B$4:$B$204='Scenario_selection&amp;Results'!$D$13)*Scenarios!$AP$4:$AP$204)/100000</f>
        <v>1.5100499749296517</v>
      </c>
      <c r="D33" s="220" cm="1">
        <f t="array" ref="D33">'Building area summary'!D33*SUMPRODUCT((Scenarios!$A$4:$A$204='Construction sector'!$A33)*(Scenarios!$B$4:$B$204='Scenario_selection&amp;Results'!$D$13)*Scenarios!$AP$4:$AP$204)/100000</f>
        <v>4.4159694178746465</v>
      </c>
      <c r="E33" s="220" cm="1">
        <f t="array" ref="E33">'Building area summary'!E33*SUMPRODUCT((Scenarios!$A$4:$A$204='Construction sector'!$A33)*(Scenarios!$B$4:$B$204='Scenario_selection&amp;Results'!$D$13)*Scenarios!$AP$4:$AP$204)/100000</f>
        <v>1.1576598580273256</v>
      </c>
      <c r="F33" s="220" cm="1">
        <f t="array" ref="F33">'Building area summary'!F33*SUMPRODUCT((Scenarios!$A$4:$A$204='Construction sector'!$A33)*(Scenarios!$B$4:$B$204='Scenario_selection&amp;Results'!$D$13)*Scenarios!$AP$4:$AP$204)/100000</f>
        <v>2.705550298969059</v>
      </c>
      <c r="G33" s="220" cm="1">
        <f t="array" ref="G33">'Building area summary'!G33*SUMPRODUCT((Scenarios!$A$4:$A$204='Construction sector'!$A33)*(Scenarios!$B$4:$B$204='Scenario_selection&amp;Results'!$D$13)*Scenarios!$AP$4:$AP$204)/100000</f>
        <v>0.29727975940463613</v>
      </c>
      <c r="H33" s="221" cm="1">
        <f t="array" ref="H33">('Building area summary'!Z33)*SUMPRODUCT((Scenarios!$A$4:$A$204='Construction sector'!$A33)*(Scenarios!$B$4:$B$204='Scenario_selection&amp;Results'!$D$13)*Scenarios!$AP$4:$AP$204)/3/100000</f>
        <v>6.1438574327760355E-3</v>
      </c>
      <c r="I33" s="221" cm="1">
        <f t="array" ref="I33">('Building area summary'!AA33)*SUMPRODUCT((Scenarios!$A$4:$A$204='Construction sector'!$A33)*(Scenarios!$B$4:$B$204='Scenario_selection&amp;Results'!$D$13)*Scenarios!$AP$4:$AP$204)/3/100000</f>
        <v>5.0172954954244139E-3</v>
      </c>
      <c r="J33" s="221" cm="1">
        <f t="array" ref="J33">('Building area summary'!AB33)*SUMPRODUCT((Scenarios!$A$4:$A$204='Construction sector'!$A33)*(Scenarios!$B$4:$B$204='Scenario_selection&amp;Results'!$D$13)*Scenarios!$AP$4:$AP$204)/3/100000</f>
        <v>5.9521268575297619E-3</v>
      </c>
      <c r="K33" s="221" cm="1">
        <f t="array" ref="K33">('Building area summary'!AC33)*SUMPRODUCT((Scenarios!$A$4:$A$204='Construction sector'!$A33)*(Scenarios!$B$4:$B$204='Scenario_selection&amp;Results'!$D$13)*Scenarios!$AP$4:$AP$204)/3/100000</f>
        <v>5.1849599779659221E-3</v>
      </c>
      <c r="L33" s="221" cm="1">
        <f t="array" ref="L33">('Building area summary'!AD33)*SUMPRODUCT((Scenarios!$A$4:$A$204='Construction sector'!$A33)*(Scenarios!$B$4:$B$204='Scenario_selection&amp;Results'!$D$13)*Scenarios!$AP$4:$AP$204)/3/100000</f>
        <v>3.6766962315028877E-3</v>
      </c>
      <c r="M33" s="221" cm="1">
        <f t="array" ref="M33">('Building area summary'!AE33)*SUMPRODUCT((Scenarios!$A$4:$A$204='Construction sector'!$A33)*(Scenarios!$B$4:$B$204='Scenario_selection&amp;Results'!$D$13)*Scenarios!$AP$4:$AP$204)/3/100000</f>
        <v>7.7081243921158105E-3</v>
      </c>
      <c r="N33" s="222" cm="1">
        <f t="array" ref="N33">('Building area summary'!H33+'Building area summary'!N33)*SUMPRODUCT((Scenarios!$A$4:$A$204='Construction sector'!$A33)*(Scenarios!$B$4:$B$204='Scenario_selection&amp;Results'!$D$13)*Scenarios!$AP$4:$AP$204)*0.9/100000</f>
        <v>1.6422912404970536</v>
      </c>
      <c r="O33" s="222" cm="1">
        <f t="array" ref="O33">('Building area summary'!I33+'Building area summary'!O33)*SUMPRODUCT((Scenarios!$A$4:$A$204='Construction sector'!$A33)*(Scenarios!$B$4:$B$204='Scenario_selection&amp;Results'!$D$13)*Scenarios!$AP$4:$AP$204)*0.9/100000</f>
        <v>1.3411879365088926</v>
      </c>
      <c r="P33" s="222" cm="1">
        <f t="array" ref="P33">('Building area summary'!J33+'Building area summary'!P33)*SUMPRODUCT((Scenarios!$A$4:$A$204='Construction sector'!$A33)*(Scenarios!$B$4:$B$204='Scenario_selection&amp;Results'!$D$13)*Scenarios!$AP$4:$AP$204)*0.9/100000</f>
        <v>1.5910388248386407</v>
      </c>
      <c r="Q33" s="222" cm="1">
        <f t="array" ref="Q33">('Building area summary'!K33+'Building area summary'!Q33)*SUMPRODUCT((Scenarios!$A$4:$A$204='Construction sector'!$A33)*(Scenarios!$B$4:$B$204='Scenario_selection&amp;Results'!$D$13)*Scenarios!$AP$4:$AP$204)*0.9/100000</f>
        <v>1.3860125787687587</v>
      </c>
      <c r="R33" s="222" cm="1">
        <f t="array" ref="R33">('Building area summary'!L33+'Building area summary'!R33)*SUMPRODUCT((Scenarios!$A$4:$A$204='Construction sector'!$A33)*(Scenarios!$B$4:$B$204='Scenario_selection&amp;Results'!$D$13)*Scenarios!$AP$4:$AP$204)*0.9/100000</f>
        <v>0.98280174646034046</v>
      </c>
      <c r="S33" s="222" cm="1">
        <f t="array" ref="S33">('Building area summary'!M33+'Building area summary'!S33)*SUMPRODUCT((Scenarios!$A$4:$A$204='Construction sector'!$A33)*(Scenarios!$B$4:$B$204='Scenario_selection&amp;Results'!$D$13)*Scenarios!$AP$4:$AP$204)*0.9/100000</f>
        <v>0.49978233417140605</v>
      </c>
      <c r="T33" s="219">
        <v>0.23645195858758516</v>
      </c>
      <c r="U33" s="219">
        <v>0.74862504760302184</v>
      </c>
      <c r="V33" s="219">
        <v>1.4922993809393074E-2</v>
      </c>
      <c r="W33" s="221">
        <f>(1--SUMPRODUCT((Scenarios!$A$4:$A$204='Construction sector'!$A33)*(Scenarios!$B$4:$B$204='Scenario_selection&amp;Results'!$D$14)*Scenarios!$AR$4:$AR$204))*(SUMPRODUCT((Scenarios!$A$4:$A$204='Construction sector'!$A33)*(Scenarios!$B$4:$B$204='Scenario_selection&amp;Results'!$D$14)*Scenarios!$AQ$4:$AQ$204)*'Power sector'!B32+((1-SUMPRODUCT((Scenarios!$A$4:$A$204='Construction sector'!$A33)*(Scenarios!$B$4:$B$204='Scenario_selection&amp;Results'!$D$14)*Scenarios!$AQ$4:$AQ$204))*($T33*2.66+$U33*1.73+$V33*1.56)))</f>
        <v>2.7841009083556401</v>
      </c>
      <c r="X33" s="220">
        <f t="shared" si="0"/>
        <v>13.056155864712036</v>
      </c>
      <c r="Y33" s="220">
        <f t="shared" si="1"/>
        <v>4.204131506864055</v>
      </c>
      <c r="Z33" s="220">
        <f t="shared" si="2"/>
        <v>12.29450446757553</v>
      </c>
      <c r="AA33" s="220">
        <f t="shared" si="3"/>
        <v>3.2230418623007386</v>
      </c>
      <c r="AB33" s="220">
        <f t="shared" si="4"/>
        <v>7.5325250449616306</v>
      </c>
      <c r="AC33" s="220">
        <f t="shared" si="5"/>
        <v>0.82765684819419361</v>
      </c>
      <c r="AD33" s="224">
        <f t="shared" si="6"/>
        <v>4.5723045344523578</v>
      </c>
      <c r="AE33" s="224">
        <f t="shared" si="7"/>
        <v>3.7340025523100344</v>
      </c>
      <c r="AF33" s="224">
        <f t="shared" si="8"/>
        <v>4.4296126374623492</v>
      </c>
      <c r="AG33" s="224">
        <f t="shared" si="9"/>
        <v>3.8587988795424444</v>
      </c>
      <c r="AH33" s="224">
        <f t="shared" si="10"/>
        <v>2.7362192350537433</v>
      </c>
      <c r="AI33" s="224">
        <f t="shared" si="11"/>
        <v>1.3914444505467136</v>
      </c>
      <c r="AJ33" s="225">
        <f t="shared" si="12"/>
        <v>1.710511905939931E-2</v>
      </c>
      <c r="AK33" s="225">
        <f t="shared" si="13"/>
        <v>1.3968656946299772E-2</v>
      </c>
      <c r="AL33" s="225">
        <f t="shared" si="14"/>
        <v>1.6571321790696612E-2</v>
      </c>
      <c r="AM33" s="225">
        <f t="shared" si="15"/>
        <v>1.4435451784442563E-2</v>
      </c>
      <c r="AN33" s="225">
        <f t="shared" si="16"/>
        <v>1.0236293317874949E-2</v>
      </c>
      <c r="AO33" s="225">
        <f t="shared" si="17"/>
        <v>2.1460196121807894E-2</v>
      </c>
    </row>
    <row r="34" spans="1:41" x14ac:dyDescent="0.3">
      <c r="A34" s="13">
        <v>2035</v>
      </c>
      <c r="B34" s="220" cm="1">
        <f t="array" ref="B34">'Building area summary'!B34*SUMPRODUCT((Scenarios!$A$4:$A$204='Construction sector'!$A34)*(Scenarios!$B$4:$B$204='Scenario_selection&amp;Results'!$D$13)*Scenarios!$AP$4:$AP$204)/100000</f>
        <v>4.7727402039050952</v>
      </c>
      <c r="C34" s="220" cm="1">
        <f t="array" ref="C34">'Building area summary'!C34*SUMPRODUCT((Scenarios!$A$4:$A$204='Construction sector'!$A34)*(Scenarios!$B$4:$B$204='Scenario_selection&amp;Results'!$D$13)*Scenarios!$AP$4:$AP$204)/100000</f>
        <v>1.4985504312891371</v>
      </c>
      <c r="D34" s="220" cm="1">
        <f t="array" ref="D34">'Building area summary'!D34*SUMPRODUCT((Scenarios!$A$4:$A$204='Construction sector'!$A34)*(Scenarios!$B$4:$B$204='Scenario_selection&amp;Results'!$D$13)*Scenarios!$AP$4:$AP$204)/100000</f>
        <v>4.4724502758376223</v>
      </c>
      <c r="E34" s="220" cm="1">
        <f t="array" ref="E34">'Building area summary'!E34*SUMPRODUCT((Scenarios!$A$4:$A$204='Construction sector'!$A34)*(Scenarios!$B$4:$B$204='Scenario_selection&amp;Results'!$D$13)*Scenarios!$AP$4:$AP$204)/100000</f>
        <v>1.1497043281581663</v>
      </c>
      <c r="F34" s="220" cm="1">
        <f t="array" ref="F34">'Building area summary'!F34*SUMPRODUCT((Scenarios!$A$4:$A$204='Construction sector'!$A34)*(Scenarios!$B$4:$B$204='Scenario_selection&amp;Results'!$D$13)*Scenarios!$AP$4:$AP$204)/100000</f>
        <v>2.7592018324437348</v>
      </c>
      <c r="G34" s="220" cm="1">
        <f t="array" ref="G34">'Building area summary'!G34*SUMPRODUCT((Scenarios!$A$4:$A$204='Construction sector'!$A34)*(Scenarios!$B$4:$B$204='Scenario_selection&amp;Results'!$D$13)*Scenarios!$AP$4:$AP$204)/100000</f>
        <v>0.28097091282778275</v>
      </c>
      <c r="H34" s="221" cm="1">
        <f t="array" ref="H34">('Building area summary'!Z34)*SUMPRODUCT((Scenarios!$A$4:$A$204='Construction sector'!$A34)*(Scenarios!$B$4:$B$204='Scenario_selection&amp;Results'!$D$13)*Scenarios!$AP$4:$AP$204)/3/100000</f>
        <v>6.4234203220589004E-3</v>
      </c>
      <c r="I34" s="221" cm="1">
        <f t="array" ref="I34">('Building area summary'!AA34)*SUMPRODUCT((Scenarios!$A$4:$A$204='Construction sector'!$A34)*(Scenarios!$B$4:$B$204='Scenario_selection&amp;Results'!$D$13)*Scenarios!$AP$4:$AP$204)/3/100000</f>
        <v>4.9847820246630035E-3</v>
      </c>
      <c r="J34" s="221" cm="1">
        <f t="array" ref="J34">('Building area summary'!AB34)*SUMPRODUCT((Scenarios!$A$4:$A$204='Construction sector'!$A34)*(Scenarios!$B$4:$B$204='Scenario_selection&amp;Results'!$D$13)*Scenarios!$AP$4:$AP$204)/3/100000</f>
        <v>6.2593590351946215E-3</v>
      </c>
      <c r="K34" s="221" cm="1">
        <f t="array" ref="K34">('Building area summary'!AC34)*SUMPRODUCT((Scenarios!$A$4:$A$204='Construction sector'!$A34)*(Scenarios!$B$4:$B$204='Scenario_selection&amp;Results'!$D$13)*Scenarios!$AP$4:$AP$204)/3/100000</f>
        <v>5.0879335559811832E-3</v>
      </c>
      <c r="L34" s="221" cm="1">
        <f t="array" ref="L34">('Building area summary'!AD34)*SUMPRODUCT((Scenarios!$A$4:$A$204='Construction sector'!$A34)*(Scenarios!$B$4:$B$204='Scenario_selection&amp;Results'!$D$13)*Scenarios!$AP$4:$AP$204)/3/100000</f>
        <v>3.8786095804830478E-3</v>
      </c>
      <c r="M34" s="221" cm="1">
        <f t="array" ref="M34">('Building area summary'!AE34)*SUMPRODUCT((Scenarios!$A$4:$A$204='Construction sector'!$A34)*(Scenarios!$B$4:$B$204='Scenario_selection&amp;Results'!$D$13)*Scenarios!$AP$4:$AP$204)/3/100000</f>
        <v>7.56260789321536E-3</v>
      </c>
      <c r="N34" s="222" cm="1">
        <f t="array" ref="N34">('Building area summary'!H34+'Building area summary'!N34)*SUMPRODUCT((Scenarios!$A$4:$A$204='Construction sector'!$A34)*(Scenarios!$B$4:$B$204='Scenario_selection&amp;Results'!$D$13)*Scenarios!$AP$4:$AP$204)*0.9/100000</f>
        <v>1.7170366956696026</v>
      </c>
      <c r="O34" s="222" cm="1">
        <f t="array" ref="O34">('Building area summary'!I34+'Building area summary'!O34)*SUMPRODUCT((Scenarios!$A$4:$A$204='Construction sector'!$A34)*(Scenarios!$B$4:$B$204='Scenario_selection&amp;Results'!$D$13)*Scenarios!$AP$4:$AP$204)*0.9/100000</f>
        <v>1.3325255635883566</v>
      </c>
      <c r="P34" s="222" cm="1">
        <f t="array" ref="P34">('Building area summary'!J34+'Building area summary'!P34)*SUMPRODUCT((Scenarios!$A$4:$A$204='Construction sector'!$A34)*(Scenarios!$B$4:$B$204='Scenario_selection&amp;Results'!$D$13)*Scenarios!$AP$4:$AP$204)*0.9/100000</f>
        <v>1.67317902400521</v>
      </c>
      <c r="Q34" s="222" cm="1">
        <f t="array" ref="Q34">('Building area summary'!K34+'Building area summary'!Q34)*SUMPRODUCT((Scenarios!$A$4:$A$204='Construction sector'!$A34)*(Scenarios!$B$4:$B$204='Scenario_selection&amp;Results'!$D$13)*Scenarios!$AP$4:$AP$204)*0.9/100000</f>
        <v>1.3601093344706672</v>
      </c>
      <c r="R34" s="222" cm="1">
        <f t="array" ref="R34">('Building area summary'!L34+'Building area summary'!R34)*SUMPRODUCT((Scenarios!$A$4:$A$204='Construction sector'!$A34)*(Scenarios!$B$4:$B$204='Scenario_selection&amp;Results'!$D$13)*Scenarios!$AP$4:$AP$204)*0.9/100000</f>
        <v>1.0367832935373191</v>
      </c>
      <c r="S34" s="222" cm="1">
        <f t="array" ref="S34">('Building area summary'!M34+'Building area summary'!S34)*SUMPRODUCT((Scenarios!$A$4:$A$204='Construction sector'!$A34)*(Scenarios!$B$4:$B$204='Scenario_selection&amp;Results'!$D$13)*Scenarios!$AP$4:$AP$204)*0.9/100000</f>
        <v>0.49048912696852365</v>
      </c>
      <c r="T34" s="219">
        <v>0.23645195858758516</v>
      </c>
      <c r="U34" s="219">
        <v>0.74862504760302184</v>
      </c>
      <c r="V34" s="219">
        <v>1.4922993809393074E-2</v>
      </c>
      <c r="W34" s="221">
        <f>(1--SUMPRODUCT((Scenarios!$A$4:$A$204='Construction sector'!$A34)*(Scenarios!$B$4:$B$204='Scenario_selection&amp;Results'!$D$14)*Scenarios!$AR$4:$AR$204))*(SUMPRODUCT((Scenarios!$A$4:$A$204='Construction sector'!$A34)*(Scenarios!$B$4:$B$204='Scenario_selection&amp;Results'!$D$14)*Scenarios!$AQ$4:$AQ$204)*'Power sector'!B33+((1-SUMPRODUCT((Scenarios!$A$4:$A$204='Construction sector'!$A34)*(Scenarios!$B$4:$B$204='Scenario_selection&amp;Results'!$D$14)*Scenarios!$AQ$4:$AQ$204))*($T34*2.66+$U34*1.73+$V34*1.56)))</f>
        <v>2.7368839062986652</v>
      </c>
      <c r="X34" s="220">
        <f t="shared" si="0"/>
        <v>13.062435853012465</v>
      </c>
      <c r="Y34" s="220">
        <f t="shared" si="1"/>
        <v>4.101358558172163</v>
      </c>
      <c r="Z34" s="220">
        <f t="shared" si="2"/>
        <v>12.240577181661015</v>
      </c>
      <c r="AA34" s="220">
        <f t="shared" si="3"/>
        <v>3.1466072727380046</v>
      </c>
      <c r="AB34" s="220">
        <f t="shared" si="4"/>
        <v>7.5516150894450442</v>
      </c>
      <c r="AC34" s="220">
        <f t="shared" si="5"/>
        <v>0.76898476945640382</v>
      </c>
      <c r="AD34" s="224">
        <f t="shared" si="6"/>
        <v>4.6993300989023741</v>
      </c>
      <c r="AE34" s="224">
        <f t="shared" si="7"/>
        <v>3.6469677697165319</v>
      </c>
      <c r="AF34" s="224">
        <f t="shared" si="8"/>
        <v>4.5792967431563669</v>
      </c>
      <c r="AG34" s="224">
        <f t="shared" si="9"/>
        <v>3.7224613483193574</v>
      </c>
      <c r="AH34" s="224">
        <f t="shared" si="10"/>
        <v>2.8375555104016135</v>
      </c>
      <c r="AI34" s="224">
        <f t="shared" si="11"/>
        <v>1.342411797814635</v>
      </c>
      <c r="AJ34" s="225">
        <f t="shared" si="12"/>
        <v>1.7580155702834794E-2</v>
      </c>
      <c r="AK34" s="225">
        <f t="shared" si="13"/>
        <v>1.364276969970705E-2</v>
      </c>
      <c r="AL34" s="225">
        <f t="shared" si="14"/>
        <v>1.71311390071693E-2</v>
      </c>
      <c r="AM34" s="225">
        <f t="shared" si="15"/>
        <v>1.3925083465681838E-2</v>
      </c>
      <c r="AN34" s="225">
        <f t="shared" si="16"/>
        <v>1.0615304139639872E-2</v>
      </c>
      <c r="AO34" s="225">
        <f t="shared" si="17"/>
        <v>2.0697979832588372E-2</v>
      </c>
    </row>
    <row r="35" spans="1:41" x14ac:dyDescent="0.3">
      <c r="A35" s="13">
        <v>2036</v>
      </c>
      <c r="B35" s="220" cm="1">
        <f t="array" ref="B35">'Building area summary'!B35*SUMPRODUCT((Scenarios!$A$4:$A$204='Construction sector'!$A35)*(Scenarios!$B$4:$B$204='Scenario_selection&amp;Results'!$D$13)*Scenarios!$AP$4:$AP$204)/100000</f>
        <v>4.8498641790889545</v>
      </c>
      <c r="C35" s="220" cm="1">
        <f t="array" ref="C35">'Building area summary'!C35*SUMPRODUCT((Scenarios!$A$4:$A$204='Construction sector'!$A35)*(Scenarios!$B$4:$B$204='Scenario_selection&amp;Results'!$D$13)*Scenarios!$AP$4:$AP$204)/100000</f>
        <v>1.4860968180125897</v>
      </c>
      <c r="D35" s="220" cm="1">
        <f t="array" ref="D35">'Building area summary'!D35*SUMPRODUCT((Scenarios!$A$4:$A$204='Construction sector'!$A35)*(Scenarios!$B$4:$B$204='Scenario_selection&amp;Results'!$D$13)*Scenarios!$AP$4:$AP$204)/100000</f>
        <v>4.5235638027395204</v>
      </c>
      <c r="E35" s="220" cm="1">
        <f t="array" ref="E35">'Building area summary'!E35*SUMPRODUCT((Scenarios!$A$4:$A$204='Construction sector'!$A35)*(Scenarios!$B$4:$B$204='Scenario_selection&amp;Results'!$D$13)*Scenarios!$AP$4:$AP$204)/100000</f>
        <v>1.1397127529375111</v>
      </c>
      <c r="F35" s="220" cm="1">
        <f t="array" ref="F35">'Building area summary'!F35*SUMPRODUCT((Scenarios!$A$4:$A$204='Construction sector'!$A35)*(Scenarios!$B$4:$B$204='Scenario_selection&amp;Results'!$D$13)*Scenarios!$AP$4:$AP$204)/100000</f>
        <v>2.8101390229997381</v>
      </c>
      <c r="G35" s="220" cm="1">
        <f t="array" ref="G35">'Building area summary'!G35*SUMPRODUCT((Scenarios!$A$4:$A$204='Construction sector'!$A35)*(Scenarios!$B$4:$B$204='Scenario_selection&amp;Results'!$D$13)*Scenarios!$AP$4:$AP$204)/100000</f>
        <v>0.26507063069567666</v>
      </c>
      <c r="H35" s="221" cm="1">
        <f t="array" ref="H35">('Building area summary'!Z35)*SUMPRODUCT((Scenarios!$A$4:$A$204='Construction sector'!$A35)*(Scenarios!$B$4:$B$204='Scenario_selection&amp;Results'!$D$13)*Scenarios!$AP$4:$AP$204)/3/100000</f>
        <v>6.6908477411776711E-3</v>
      </c>
      <c r="I35" s="221" cm="1">
        <f t="array" ref="I35">('Building area summary'!AA35)*SUMPRODUCT((Scenarios!$A$4:$A$204='Construction sector'!$A35)*(Scenarios!$B$4:$B$204='Scenario_selection&amp;Results'!$D$13)*Scenarios!$AP$4:$AP$204)/3/100000</f>
        <v>4.9458697238142346E-3</v>
      </c>
      <c r="J35" s="221" cm="1">
        <f t="array" ref="J35">('Building area summary'!AB35)*SUMPRODUCT((Scenarios!$A$4:$A$204='Construction sector'!$A35)*(Scenarios!$B$4:$B$204='Scenario_selection&amp;Results'!$D$13)*Scenarios!$AP$4:$AP$204)/3/100000</f>
        <v>6.5596922944793122E-3</v>
      </c>
      <c r="K35" s="221" cm="1">
        <f t="array" ref="K35">('Building area summary'!AC35)*SUMPRODUCT((Scenarios!$A$4:$A$204='Construction sector'!$A35)*(Scenarios!$B$4:$B$204='Scenario_selection&amp;Results'!$D$13)*Scenarios!$AP$4:$AP$204)/3/100000</f>
        <v>4.9841711657275514E-3</v>
      </c>
      <c r="L35" s="221" cm="1">
        <f t="array" ref="L35">('Building area summary'!AD35)*SUMPRODUCT((Scenarios!$A$4:$A$204='Construction sector'!$A35)*(Scenarios!$B$4:$B$204='Scenario_selection&amp;Results'!$D$13)*Scenarios!$AP$4:$AP$204)/3/100000</f>
        <v>4.0763924134334748E-3</v>
      </c>
      <c r="M35" s="221" cm="1">
        <f t="array" ref="M35">('Building area summary'!AE35)*SUMPRODUCT((Scenarios!$A$4:$A$204='Construction sector'!$A35)*(Scenarios!$B$4:$B$204='Scenario_selection&amp;Results'!$D$13)*Scenarios!$AP$4:$AP$204)/3/100000</f>
        <v>7.3957812800902719E-3</v>
      </c>
      <c r="N35" s="222" cm="1">
        <f t="array" ref="N35">('Building area summary'!H35+'Building area summary'!N35)*SUMPRODUCT((Scenarios!$A$4:$A$204='Construction sector'!$A35)*(Scenarios!$B$4:$B$204='Scenario_selection&amp;Results'!$D$13)*Scenarios!$AP$4:$AP$204)*0.9/100000</f>
        <v>1.7885418176543313</v>
      </c>
      <c r="O35" s="222" cm="1">
        <f t="array" ref="O35">('Building area summary'!I35+'Building area summary'!O35)*SUMPRODUCT((Scenarios!$A$4:$A$204='Construction sector'!$A35)*(Scenarios!$B$4:$B$204='Scenario_selection&amp;Results'!$D$13)*Scenarios!$AP$4:$AP$204)*0.9/100000</f>
        <v>1.3221568206311369</v>
      </c>
      <c r="P35" s="222" cm="1">
        <f t="array" ref="P35">('Building area summary'!J35+'Building area summary'!P35)*SUMPRODUCT((Scenarios!$A$4:$A$204='Construction sector'!$A35)*(Scenarios!$B$4:$B$204='Scenario_selection&amp;Results'!$D$13)*Scenarios!$AP$4:$AP$204)*0.9/100000</f>
        <v>1.7534783994072385</v>
      </c>
      <c r="Q35" s="222" cm="1">
        <f t="array" ref="Q35">('Building area summary'!K35+'Building area summary'!Q35)*SUMPRODUCT((Scenarios!$A$4:$A$204='Construction sector'!$A35)*(Scenarios!$B$4:$B$204='Scenario_selection&amp;Results'!$D$13)*Scenarios!$AP$4:$AP$204)*0.9/100000</f>
        <v>1.3324100100129219</v>
      </c>
      <c r="R35" s="222" cm="1">
        <f t="array" ref="R35">('Building area summary'!L35+'Building area summary'!R35)*SUMPRODUCT((Scenarios!$A$4:$A$204='Construction sector'!$A35)*(Scenarios!$B$4:$B$204='Scenario_selection&amp;Results'!$D$13)*Scenarios!$AP$4:$AP$204)*0.9/100000</f>
        <v>1.0896627169832807</v>
      </c>
      <c r="S35" s="222" cm="1">
        <f t="array" ref="S35">('Building area summary'!M35+'Building area summary'!S35)*SUMPRODUCT((Scenarios!$A$4:$A$204='Construction sector'!$A35)*(Scenarios!$B$4:$B$204='Scenario_selection&amp;Results'!$D$13)*Scenarios!$AP$4:$AP$204)*0.9/100000</f>
        <v>0.47983758391374065</v>
      </c>
      <c r="T35" s="219">
        <v>0.23645195858758516</v>
      </c>
      <c r="U35" s="219">
        <v>0.74862504760302184</v>
      </c>
      <c r="V35" s="219">
        <v>1.4922993809393074E-2</v>
      </c>
      <c r="W35" s="221">
        <f>(1--SUMPRODUCT((Scenarios!$A$4:$A$204='Construction sector'!$A35)*(Scenarios!$B$4:$B$204='Scenario_selection&amp;Results'!$D$14)*Scenarios!$AR$4:$AR$204))*(SUMPRODUCT((Scenarios!$A$4:$A$204='Construction sector'!$A35)*(Scenarios!$B$4:$B$204='Scenario_selection&amp;Results'!$D$14)*Scenarios!$AQ$4:$AQ$204)*'Power sector'!B34+((1-SUMPRODUCT((Scenarios!$A$4:$A$204='Construction sector'!$A35)*(Scenarios!$B$4:$B$204='Scenario_selection&amp;Results'!$D$14)*Scenarios!$AQ$4:$AQ$204))*($T35*2.66+$U35*1.73+$V35*1.56)))</f>
        <v>2.6890095097608011</v>
      </c>
      <c r="X35" s="220">
        <f t="shared" si="0"/>
        <v>13.04133089861846</v>
      </c>
      <c r="Y35" s="220">
        <f t="shared" si="1"/>
        <v>3.9961284760611204</v>
      </c>
      <c r="Z35" s="220">
        <f t="shared" si="2"/>
        <v>12.163906083576302</v>
      </c>
      <c r="AA35" s="220">
        <f t="shared" si="3"/>
        <v>3.0646984310446297</v>
      </c>
      <c r="AB35" s="220">
        <f t="shared" si="4"/>
        <v>7.5564905565962226</v>
      </c>
      <c r="AC35" s="220">
        <f t="shared" si="5"/>
        <v>0.71277744669896781</v>
      </c>
      <c r="AD35" s="224">
        <f t="shared" si="6"/>
        <v>4.8094059562773657</v>
      </c>
      <c r="AE35" s="224">
        <f t="shared" si="7"/>
        <v>3.5552922640722331</v>
      </c>
      <c r="AF35" s="224">
        <f t="shared" si="8"/>
        <v>4.715120091166213</v>
      </c>
      <c r="AG35" s="224">
        <f t="shared" si="9"/>
        <v>3.5828631878252311</v>
      </c>
      <c r="AH35" s="224">
        <f t="shared" si="10"/>
        <v>2.9301134083998339</v>
      </c>
      <c r="AI35" s="224">
        <f t="shared" si="11"/>
        <v>1.2902878262846951</v>
      </c>
      <c r="AJ35" s="225">
        <f t="shared" si="12"/>
        <v>1.7991753204388332E-2</v>
      </c>
      <c r="AK35" s="225">
        <f t="shared" si="13"/>
        <v>1.3299490721374504E-2</v>
      </c>
      <c r="AL35" s="225">
        <f t="shared" si="14"/>
        <v>1.7639074960959521E-2</v>
      </c>
      <c r="AM35" s="225">
        <f t="shared" si="15"/>
        <v>1.3402483662916964E-2</v>
      </c>
      <c r="AN35" s="225">
        <f t="shared" si="16"/>
        <v>1.0961457965239396E-2</v>
      </c>
      <c r="AO35" s="225">
        <f t="shared" si="17"/>
        <v>1.9887326194273653E-2</v>
      </c>
    </row>
    <row r="36" spans="1:41" x14ac:dyDescent="0.3">
      <c r="A36" s="13">
        <v>2037</v>
      </c>
      <c r="B36" s="220" cm="1">
        <f t="array" ref="B36">'Building area summary'!B36*SUMPRODUCT((Scenarios!$A$4:$A$204='Construction sector'!$A36)*(Scenarios!$B$4:$B$204='Scenario_selection&amp;Results'!$D$13)*Scenarios!$AP$4:$AP$204)/100000</f>
        <v>4.9200716142093572</v>
      </c>
      <c r="C36" s="220" cm="1">
        <f t="array" ref="C36">'Building area summary'!C36*SUMPRODUCT((Scenarios!$A$4:$A$204='Construction sector'!$A36)*(Scenarios!$B$4:$B$204='Scenario_selection&amp;Results'!$D$13)*Scenarios!$AP$4:$AP$204)/100000</f>
        <v>1.4725512321800844</v>
      </c>
      <c r="D36" s="220" cm="1">
        <f t="array" ref="D36">'Building area summary'!D36*SUMPRODUCT((Scenarios!$A$4:$A$204='Construction sector'!$A36)*(Scenarios!$B$4:$B$204='Scenario_selection&amp;Results'!$D$13)*Scenarios!$AP$4:$AP$204)/100000</f>
        <v>4.568408449103611</v>
      </c>
      <c r="E36" s="220" cm="1">
        <f t="array" ref="E36">'Building area summary'!E36*SUMPRODUCT((Scenarios!$A$4:$A$204='Construction sector'!$A36)*(Scenarios!$B$4:$B$204='Scenario_selection&amp;Results'!$D$13)*Scenarios!$AP$4:$AP$204)/100000</f>
        <v>1.1277525872265364</v>
      </c>
      <c r="F36" s="220" cm="1">
        <f t="array" ref="F36">'Building area summary'!F36*SUMPRODUCT((Scenarios!$A$4:$A$204='Construction sector'!$A36)*(Scenarios!$B$4:$B$204='Scenario_selection&amp;Results'!$D$13)*Scenarios!$AP$4:$AP$204)/100000</f>
        <v>2.8576847375070122</v>
      </c>
      <c r="G36" s="220" cm="1">
        <f t="array" ref="G36">'Building area summary'!G36*SUMPRODUCT((Scenarios!$A$4:$A$204='Construction sector'!$A36)*(Scenarios!$B$4:$B$204='Scenario_selection&amp;Results'!$D$13)*Scenarios!$AP$4:$AP$204)/100000</f>
        <v>0.24950073077560345</v>
      </c>
      <c r="H36" s="221" cm="1">
        <f t="array" ref="H36">('Building area summary'!Z36)*SUMPRODUCT((Scenarios!$A$4:$A$204='Construction sector'!$A36)*(Scenarios!$B$4:$B$204='Scenario_selection&amp;Results'!$D$13)*Scenarios!$AP$4:$AP$204)/3/100000</f>
        <v>6.9435825151326104E-3</v>
      </c>
      <c r="I36" s="221" cm="1">
        <f t="array" ref="I36">('Building area summary'!AA36)*SUMPRODUCT((Scenarios!$A$4:$A$204='Construction sector'!$A36)*(Scenarios!$B$4:$B$204='Scenario_selection&amp;Results'!$D$13)*Scenarios!$AP$4:$AP$204)/3/100000</f>
        <v>4.9006200919250479E-3</v>
      </c>
      <c r="J36" s="221" cm="1">
        <f t="array" ref="J36">('Building area summary'!AB36)*SUMPRODUCT((Scenarios!$A$4:$A$204='Construction sector'!$A36)*(Scenarios!$B$4:$B$204='Scenario_selection&amp;Results'!$D$13)*Scenarios!$AP$4:$AP$204)/3/100000</f>
        <v>6.8501503388496152E-3</v>
      </c>
      <c r="K36" s="221" cm="1">
        <f t="array" ref="K36">('Building area summary'!AC36)*SUMPRODUCT((Scenarios!$A$4:$A$204='Construction sector'!$A36)*(Scenarios!$B$4:$B$204='Scenario_selection&amp;Results'!$D$13)*Scenarios!$AP$4:$AP$204)/3/100000</f>
        <v>4.8745768988807253E-3</v>
      </c>
      <c r="L36" s="221" cm="1">
        <f t="array" ref="L36">('Building area summary'!AD36)*SUMPRODUCT((Scenarios!$A$4:$A$204='Construction sector'!$A36)*(Scenarios!$B$4:$B$204='Scenario_selection&amp;Results'!$D$13)*Scenarios!$AP$4:$AP$204)/3/100000</f>
        <v>4.2679107138825631E-3</v>
      </c>
      <c r="M36" s="221" cm="1">
        <f t="array" ref="M36">('Building area summary'!AE36)*SUMPRODUCT((Scenarios!$A$4:$A$204='Construction sector'!$A36)*(Scenarios!$B$4:$B$204='Scenario_selection&amp;Results'!$D$13)*Scenarios!$AP$4:$AP$204)/3/100000</f>
        <v>7.2081820945172365E-3</v>
      </c>
      <c r="N36" s="222" cm="1">
        <f t="array" ref="N36">('Building area summary'!H36+'Building area summary'!N36)*SUMPRODUCT((Scenarios!$A$4:$A$204='Construction sector'!$A36)*(Scenarios!$B$4:$B$204='Scenario_selection&amp;Results'!$D$13)*Scenarios!$AP$4:$AP$204)*0.9/100000</f>
        <v>1.8561235050263194</v>
      </c>
      <c r="O36" s="222" cm="1">
        <f t="array" ref="O36">('Building area summary'!I36+'Building area summary'!O36)*SUMPRODUCT((Scenarios!$A$4:$A$204='Construction sector'!$A36)*(Scenarios!$B$4:$B$204='Scenario_selection&amp;Results'!$D$13)*Scenarios!$AP$4:$AP$204)*0.9/100000</f>
        <v>1.3100985265885245</v>
      </c>
      <c r="P36" s="222" cm="1">
        <f t="array" ref="P36">('Building area summary'!J36+'Building area summary'!P36)*SUMPRODUCT((Scenarios!$A$4:$A$204='Construction sector'!$A36)*(Scenarios!$B$4:$B$204='Scenario_selection&amp;Results'!$D$13)*Scenarios!$AP$4:$AP$204)*0.9/100000</f>
        <v>1.8311418127612793</v>
      </c>
      <c r="Q36" s="222" cm="1">
        <f t="array" ref="Q36">('Building area summary'!K36+'Building area summary'!Q36)*SUMPRODUCT((Scenarios!$A$4:$A$204='Construction sector'!$A36)*(Scenarios!$B$4:$B$204='Scenario_selection&amp;Results'!$D$13)*Scenarios!$AP$4:$AP$204)*0.9/100000</f>
        <v>1.303156666250364</v>
      </c>
      <c r="R36" s="222" cm="1">
        <f t="array" ref="R36">('Building area summary'!L36+'Building area summary'!R36)*SUMPRODUCT((Scenarios!$A$4:$A$204='Construction sector'!$A36)*(Scenarios!$B$4:$B$204='Scenario_selection&amp;Results'!$D$13)*Scenarios!$AP$4:$AP$204)*0.9/100000</f>
        <v>1.1408698555409085</v>
      </c>
      <c r="S36" s="222" cm="1">
        <f t="array" ref="S36">('Building area summary'!M36+'Building area summary'!S36)*SUMPRODUCT((Scenarios!$A$4:$A$204='Construction sector'!$A36)*(Scenarios!$B$4:$B$204='Scenario_selection&amp;Results'!$D$13)*Scenarios!$AP$4:$AP$204)*0.9/100000</f>
        <v>0.46786482915906485</v>
      </c>
      <c r="T36" s="219">
        <v>0.23645195858758516</v>
      </c>
      <c r="U36" s="219">
        <v>0.74862504760302184</v>
      </c>
      <c r="V36" s="219">
        <v>1.4922993809393074E-2</v>
      </c>
      <c r="W36" s="221">
        <f>(1--SUMPRODUCT((Scenarios!$A$4:$A$204='Construction sector'!$A36)*(Scenarios!$B$4:$B$204='Scenario_selection&amp;Results'!$D$14)*Scenarios!$AR$4:$AR$204))*(SUMPRODUCT((Scenarios!$A$4:$A$204='Construction sector'!$A36)*(Scenarios!$B$4:$B$204='Scenario_selection&amp;Results'!$D$14)*Scenarios!$AQ$4:$AQ$204)*'Power sector'!B35+((1-SUMPRODUCT((Scenarios!$A$4:$A$204='Construction sector'!$A36)*(Scenarios!$B$4:$B$204='Scenario_selection&amp;Results'!$D$14)*Scenarios!$AQ$4:$AQ$204))*($T36*2.66+$U36*1.73+$V36*1.56)))</f>
        <v>2.6404826394280696</v>
      </c>
      <c r="X36" s="220">
        <f t="shared" ref="X36:X59" si="18">$W36*B36</f>
        <v>12.991363682062646</v>
      </c>
      <c r="Y36" s="220">
        <f t="shared" ref="Y36:Y59" si="19">$W36*C36</f>
        <v>3.8882459642399256</v>
      </c>
      <c r="Z36" s="220">
        <f t="shared" ref="Z36:Z59" si="20">$W36*D36</f>
        <v>12.062803199674597</v>
      </c>
      <c r="AA36" s="220">
        <f t="shared" ref="AA36:AA59" si="21">$W36*E36</f>
        <v>2.977811128141759</v>
      </c>
      <c r="AB36" s="220">
        <f t="shared" ref="AB36:AB59" si="22">$W36*F36</f>
        <v>7.5456669383458257</v>
      </c>
      <c r="AC36" s="220">
        <f t="shared" ref="AC36:AC59" si="23">$W36*G36</f>
        <v>0.65880234813759764</v>
      </c>
      <c r="AD36" s="224">
        <f t="shared" ref="AD36:AD59" si="24">$W36*N36</f>
        <v>4.9010618916563757</v>
      </c>
      <c r="AE36" s="224">
        <f t="shared" ref="AE36:AE59" si="25">$W36*O36</f>
        <v>3.4592924153972922</v>
      </c>
      <c r="AF36" s="224">
        <f t="shared" ref="AF36:AF59" si="26">$W36*P36</f>
        <v>4.8350981669270023</v>
      </c>
      <c r="AG36" s="224">
        <f t="shared" ref="AG36:AG59" si="27">$W36*Q36</f>
        <v>3.4409625536890451</v>
      </c>
      <c r="AH36" s="224">
        <f t="shared" ref="AH36:AH59" si="28">$W36*R36</f>
        <v>3.0124470474025786</v>
      </c>
      <c r="AI36" s="224">
        <f t="shared" ref="AI36:AI59" si="29">$W36*S36</f>
        <v>1.2353889589934903</v>
      </c>
      <c r="AJ36" s="225">
        <f t="shared" ref="AJ36:AJ59" si="30">$W36*H36</f>
        <v>1.8334409086643948E-2</v>
      </c>
      <c r="AK36" s="225">
        <f t="shared" ref="AK36:AK59" si="31">$W36*I36</f>
        <v>1.294000227516048E-2</v>
      </c>
      <c r="AL36" s="225">
        <f t="shared" ref="AL36:AL59" si="32">$W36*J36</f>
        <v>1.8087703047204716E-2</v>
      </c>
      <c r="AM36" s="225">
        <f t="shared" ref="AM36:AM59" si="33">$W36*K36</f>
        <v>1.2871235676051671E-2</v>
      </c>
      <c r="AN36" s="225">
        <f t="shared" ref="AN36:AN59" si="34">$W36*L36</f>
        <v>1.1269344146635966E-2</v>
      </c>
      <c r="AO36" s="225">
        <f t="shared" ref="AO36:AO59" si="35">$W36*M36</f>
        <v>1.9033079682409023E-2</v>
      </c>
    </row>
    <row r="37" spans="1:41" x14ac:dyDescent="0.3">
      <c r="A37" s="13">
        <v>2038</v>
      </c>
      <c r="B37" s="220" cm="1">
        <f t="array" ref="B37">'Building area summary'!B37*SUMPRODUCT((Scenarios!$A$4:$A$204='Construction sector'!$A37)*(Scenarios!$B$4:$B$204='Scenario_selection&amp;Results'!$D$13)*Scenarios!$AP$4:$AP$204)/100000</f>
        <v>4.9826453105771904</v>
      </c>
      <c r="C37" s="220" cm="1">
        <f t="array" ref="C37">'Building area summary'!C37*SUMPRODUCT((Scenarios!$A$4:$A$204='Construction sector'!$A37)*(Scenarios!$B$4:$B$204='Scenario_selection&amp;Results'!$D$13)*Scenarios!$AP$4:$AP$204)/100000</f>
        <v>1.4577592928261272</v>
      </c>
      <c r="D37" s="220" cm="1">
        <f t="array" ref="D37">'Building area summary'!D37*SUMPRODUCT((Scenarios!$A$4:$A$204='Construction sector'!$A37)*(Scenarios!$B$4:$B$204='Scenario_selection&amp;Results'!$D$13)*Scenarios!$AP$4:$AP$204)/100000</f>
        <v>4.6061397335969492</v>
      </c>
      <c r="E37" s="220" cm="1">
        <f t="array" ref="E37">'Building area summary'!E37*SUMPRODUCT((Scenarios!$A$4:$A$204='Construction sector'!$A37)*(Scenarios!$B$4:$B$204='Scenario_selection&amp;Results'!$D$13)*Scenarios!$AP$4:$AP$204)/100000</f>
        <v>1.1139952943782732</v>
      </c>
      <c r="F37" s="220" cm="1">
        <f t="array" ref="F37">'Building area summary'!F37*SUMPRODUCT((Scenarios!$A$4:$A$204='Construction sector'!$A37)*(Scenarios!$B$4:$B$204='Scenario_selection&amp;Results'!$D$13)*Scenarios!$AP$4:$AP$204)/100000</f>
        <v>2.9011901479678763</v>
      </c>
      <c r="G37" s="220" cm="1">
        <f t="array" ref="G37">'Building area summary'!G37*SUMPRODUCT((Scenarios!$A$4:$A$204='Construction sector'!$A37)*(Scenarios!$B$4:$B$204='Scenario_selection&amp;Results'!$D$13)*Scenarios!$AP$4:$AP$204)/100000</f>
        <v>0.23422389201853344</v>
      </c>
      <c r="H37" s="221" cm="1">
        <f t="array" ref="H37">('Building area summary'!Z37)*SUMPRODUCT((Scenarios!$A$4:$A$204='Construction sector'!$A37)*(Scenarios!$B$4:$B$204='Scenario_selection&amp;Results'!$D$13)*Scenarios!$AP$4:$AP$204)/3/100000</f>
        <v>7.1795169252731371E-3</v>
      </c>
      <c r="I37" s="221" cm="1">
        <f t="array" ref="I37">('Building area summary'!AA37)*SUMPRODUCT((Scenarios!$A$4:$A$204='Construction sector'!$A37)*(Scenarios!$B$4:$B$204='Scenario_selection&amp;Results'!$D$13)*Scenarios!$AP$4:$AP$204)/3/100000</f>
        <v>4.8491729898811039E-3</v>
      </c>
      <c r="J37" s="221" cm="1">
        <f t="array" ref="J37">('Building area summary'!AB37)*SUMPRODUCT((Scenarios!$A$4:$A$204='Construction sector'!$A37)*(Scenarios!$B$4:$B$204='Scenario_selection&amp;Results'!$D$13)*Scenarios!$AP$4:$AP$204)/3/100000</f>
        <v>7.1279667258373498E-3</v>
      </c>
      <c r="K37" s="221" cm="1">
        <f t="array" ref="K37">('Building area summary'!AC37)*SUMPRODUCT((Scenarios!$A$4:$A$204='Construction sector'!$A37)*(Scenarios!$B$4:$B$204='Scenario_selection&amp;Results'!$D$13)*Scenarios!$AP$4:$AP$204)/3/100000</f>
        <v>4.7600210707599983E-3</v>
      </c>
      <c r="L37" s="221" cm="1">
        <f t="array" ref="L37">('Building area summary'!AD37)*SUMPRODUCT((Scenarios!$A$4:$A$204='Construction sector'!$A37)*(Scenarios!$B$4:$B$204='Scenario_selection&amp;Results'!$D$13)*Scenarios!$AP$4:$AP$204)/3/100000</f>
        <v>4.4511427299892495E-3</v>
      </c>
      <c r="M37" s="221" cm="1">
        <f t="array" ref="M37">('Building area summary'!AE37)*SUMPRODUCT((Scenarios!$A$4:$A$204='Construction sector'!$A37)*(Scenarios!$B$4:$B$204='Scenario_selection&amp;Results'!$D$13)*Scenarios!$AP$4:$AP$204)/3/100000</f>
        <v>7.0008331344351572E-3</v>
      </c>
      <c r="N37" s="222" cm="1">
        <f t="array" ref="N37">('Building area summary'!H37+'Building area summary'!N37)*SUMPRODUCT((Scenarios!$A$4:$A$204='Construction sector'!$A37)*(Scenarios!$B$4:$B$204='Scenario_selection&amp;Results'!$D$13)*Scenarios!$AP$4:$AP$204)*0.9/100000</f>
        <v>1.9192188507466872</v>
      </c>
      <c r="O37" s="222" cm="1">
        <f t="array" ref="O37">('Building area summary'!I37+'Building area summary'!O37)*SUMPRODUCT((Scenarios!$A$4:$A$204='Construction sector'!$A37)*(Scenarios!$B$4:$B$204='Scenario_selection&amp;Results'!$D$13)*Scenarios!$AP$4:$AP$204)*0.9/100000</f>
        <v>1.296388471877111</v>
      </c>
      <c r="P37" s="222" cm="1">
        <f t="array" ref="P37">('Building area summary'!J37+'Building area summary'!P37)*SUMPRODUCT((Scenarios!$A$4:$A$204='Construction sector'!$A37)*(Scenarios!$B$4:$B$204='Scenario_selection&amp;Results'!$D$13)*Scenarios!$AP$4:$AP$204)*0.9/100000</f>
        <v>1.9054302620507053</v>
      </c>
      <c r="Q37" s="222" cm="1">
        <f t="array" ref="Q37">('Building area summary'!K37+'Building area summary'!Q37)*SUMPRODUCT((Scenarios!$A$4:$A$204='Construction sector'!$A37)*(Scenarios!$B$4:$B$204='Scenario_selection&amp;Results'!$D$13)*Scenarios!$AP$4:$AP$204)*0.9/100000</f>
        <v>1.2725823527119025</v>
      </c>
      <c r="R37" s="222" cm="1">
        <f t="array" ref="R37">('Building area summary'!L37+'Building area summary'!R37)*SUMPRODUCT((Scenarios!$A$4:$A$204='Construction sector'!$A37)*(Scenarios!$B$4:$B$204='Scenario_selection&amp;Results'!$D$13)*Scenarios!$AP$4:$AP$204)*0.9/100000</f>
        <v>1.1898645848220459</v>
      </c>
      <c r="S37" s="222" cm="1">
        <f t="array" ref="S37">('Building area summary'!M37+'Building area summary'!S37)*SUMPRODUCT((Scenarios!$A$4:$A$204='Construction sector'!$A37)*(Scenarios!$B$4:$B$204='Scenario_selection&amp;Results'!$D$13)*Scenarios!$AP$4:$AP$204)*0.9/100000</f>
        <v>0.45463936474705335</v>
      </c>
      <c r="T37" s="219">
        <v>0.23645195858758516</v>
      </c>
      <c r="U37" s="219">
        <v>0.74862504760302184</v>
      </c>
      <c r="V37" s="219">
        <v>1.4922993809393074E-2</v>
      </c>
      <c r="W37" s="221">
        <f>(1--SUMPRODUCT((Scenarios!$A$4:$A$204='Construction sector'!$A37)*(Scenarios!$B$4:$B$204='Scenario_selection&amp;Results'!$D$14)*Scenarios!$AR$4:$AR$204))*(SUMPRODUCT((Scenarios!$A$4:$A$204='Construction sector'!$A37)*(Scenarios!$B$4:$B$204='Scenario_selection&amp;Results'!$D$14)*Scenarios!$AQ$4:$AQ$204)*'Power sector'!B36+((1-SUMPRODUCT((Scenarios!$A$4:$A$204='Construction sector'!$A37)*(Scenarios!$B$4:$B$204='Scenario_selection&amp;Results'!$D$14)*Scenarios!$AQ$4:$AQ$204))*($T37*2.66+$U37*1.73+$V37*1.56)))</f>
        <v>2.5913081669993892</v>
      </c>
      <c r="X37" s="220">
        <f t="shared" si="18"/>
        <v>12.91156948655988</v>
      </c>
      <c r="Y37" s="220">
        <f t="shared" si="19"/>
        <v>3.7775035610195973</v>
      </c>
      <c r="Z37" s="220">
        <f t="shared" si="20"/>
        <v>11.935927510010165</v>
      </c>
      <c r="AA37" s="220">
        <f t="shared" si="21"/>
        <v>2.8867051043213081</v>
      </c>
      <c r="AB37" s="220">
        <f t="shared" si="22"/>
        <v>7.5178777244473238</v>
      </c>
      <c r="AC37" s="220">
        <f t="shared" si="23"/>
        <v>0.60694628429400876</v>
      </c>
      <c r="AD37" s="224">
        <f t="shared" si="24"/>
        <v>4.9732874821990718</v>
      </c>
      <c r="AE37" s="224">
        <f t="shared" si="25"/>
        <v>3.3593420347790159</v>
      </c>
      <c r="AF37" s="224">
        <f t="shared" si="26"/>
        <v>4.9375569996997788</v>
      </c>
      <c r="AG37" s="224">
        <f t="shared" si="27"/>
        <v>3.2976530437616502</v>
      </c>
      <c r="AH37" s="224">
        <f t="shared" si="28"/>
        <v>3.0833058162727052</v>
      </c>
      <c r="AI37" s="224">
        <f t="shared" si="29"/>
        <v>1.1781106989084535</v>
      </c>
      <c r="AJ37" s="225">
        <f t="shared" si="30"/>
        <v>1.8604340843570624E-2</v>
      </c>
      <c r="AK37" s="225">
        <f t="shared" si="31"/>
        <v>1.256570157187175E-2</v>
      </c>
      <c r="AL37" s="225">
        <f t="shared" si="32"/>
        <v>1.8470758390762222E-2</v>
      </c>
      <c r="AM37" s="225">
        <f t="shared" si="33"/>
        <v>1.2334681475749561E-2</v>
      </c>
      <c r="AN37" s="225">
        <f t="shared" si="34"/>
        <v>1.1534282508701098E-2</v>
      </c>
      <c r="AO37" s="225">
        <f t="shared" si="35"/>
        <v>1.8141316077061754E-2</v>
      </c>
    </row>
    <row r="38" spans="1:41" x14ac:dyDescent="0.3">
      <c r="A38" s="13">
        <v>2039</v>
      </c>
      <c r="B38" s="220" cm="1">
        <f t="array" ref="B38">'Building area summary'!B38*SUMPRODUCT((Scenarios!$A$4:$A$204='Construction sector'!$A38)*(Scenarios!$B$4:$B$204='Scenario_selection&amp;Results'!$D$13)*Scenarios!$AP$4:$AP$204)/100000</f>
        <v>5.037021642429945</v>
      </c>
      <c r="C38" s="220" cm="1">
        <f t="array" ref="C38">'Building area summary'!C38*SUMPRODUCT((Scenarios!$A$4:$A$204='Construction sector'!$A38)*(Scenarios!$B$4:$B$204='Scenario_selection&amp;Results'!$D$13)*Scenarios!$AP$4:$AP$204)/100000</f>
        <v>1.4417573782210253</v>
      </c>
      <c r="D38" s="220" cm="1">
        <f t="array" ref="D38">'Building area summary'!D38*SUMPRODUCT((Scenarios!$A$4:$A$204='Construction sector'!$A38)*(Scenarios!$B$4:$B$204='Scenario_selection&amp;Results'!$D$13)*Scenarios!$AP$4:$AP$204)/100000</f>
        <v>4.6360032092921379</v>
      </c>
      <c r="E38" s="220" cm="1">
        <f t="array" ref="E38">'Building area summary'!E38*SUMPRODUCT((Scenarios!$A$4:$A$204='Construction sector'!$A38)*(Scenarios!$B$4:$B$204='Scenario_selection&amp;Results'!$D$13)*Scenarios!$AP$4:$AP$204)/100000</f>
        <v>1.0987648732847779</v>
      </c>
      <c r="F38" s="220" cm="1">
        <f t="array" ref="F38">'Building area summary'!F38*SUMPRODUCT((Scenarios!$A$4:$A$204='Construction sector'!$A38)*(Scenarios!$B$4:$B$204='Scenario_selection&amp;Results'!$D$13)*Scenarios!$AP$4:$AP$204)/100000</f>
        <v>2.9400576546629744</v>
      </c>
      <c r="G38" s="220" cm="1">
        <f t="array" ref="G38">'Building area summary'!G38*SUMPRODUCT((Scenarios!$A$4:$A$204='Construction sector'!$A38)*(Scenarios!$B$4:$B$204='Scenario_selection&amp;Results'!$D$13)*Scenarios!$AP$4:$AP$204)/100000</f>
        <v>0.21924229422580652</v>
      </c>
      <c r="H38" s="221" cm="1">
        <f t="array" ref="H38">('Building area summary'!Z38)*SUMPRODUCT((Scenarios!$A$4:$A$204='Construction sector'!$A38)*(Scenarios!$B$4:$B$204='Scenario_selection&amp;Results'!$D$13)*Scenarios!$AP$4:$AP$204)/3/100000</f>
        <v>7.3970964021155428E-3</v>
      </c>
      <c r="I38" s="221" cm="1">
        <f t="array" ref="I38">('Building area summary'!AA38)*SUMPRODUCT((Scenarios!$A$4:$A$204='Construction sector'!$A38)*(Scenarios!$B$4:$B$204='Scenario_selection&amp;Results'!$D$13)*Scenarios!$AP$4:$AP$204)/3/100000</f>
        <v>4.7917822728408563E-3</v>
      </c>
      <c r="J38" s="221" cm="1">
        <f t="array" ref="J38">('Building area summary'!AB38)*SUMPRODUCT((Scenarios!$A$4:$A$204='Construction sector'!$A38)*(Scenarios!$B$4:$B$204='Scenario_selection&amp;Results'!$D$13)*Scenarios!$AP$4:$AP$204)/3/100000</f>
        <v>7.3906987553346683E-3</v>
      </c>
      <c r="K38" s="221" cm="1">
        <f t="array" ref="K38">('Building area summary'!AC38)*SUMPRODUCT((Scenarios!$A$4:$A$204='Construction sector'!$A38)*(Scenarios!$B$4:$B$204='Scenario_selection&amp;Results'!$D$13)*Scenarios!$AP$4:$AP$204)/3/100000</f>
        <v>4.6413561883098262E-3</v>
      </c>
      <c r="L38" s="221" cm="1">
        <f t="array" ref="L38">('Building area summary'!AD38)*SUMPRODUCT((Scenarios!$A$4:$A$204='Construction sector'!$A38)*(Scenarios!$B$4:$B$204='Scenario_selection&amp;Results'!$D$13)*Scenarios!$AP$4:$AP$204)/3/100000</f>
        <v>4.6242589353764222E-3</v>
      </c>
      <c r="M38" s="221" cm="1">
        <f t="array" ref="M38">('Building area summary'!AE38)*SUMPRODUCT((Scenarios!$A$4:$A$204='Construction sector'!$A38)*(Scenarios!$B$4:$B$204='Scenario_selection&amp;Results'!$D$13)*Scenarios!$AP$4:$AP$204)/3/100000</f>
        <v>6.7752258072534422E-3</v>
      </c>
      <c r="N38" s="222" cm="1">
        <f t="array" ref="N38">('Building area summary'!H38+'Building area summary'!N38)*SUMPRODUCT((Scenarios!$A$4:$A$204='Construction sector'!$A38)*(Scenarios!$B$4:$B$204='Scenario_selection&amp;Results'!$D$13)*Scenarios!$AP$4:$AP$204)*0.9/100000</f>
        <v>1.9774128334823964</v>
      </c>
      <c r="O38" s="222" cm="1">
        <f t="array" ref="O38">('Building area summary'!I38+'Building area summary'!O38)*SUMPRODUCT((Scenarios!$A$4:$A$204='Construction sector'!$A38)*(Scenarios!$B$4:$B$204='Scenario_selection&amp;Results'!$D$13)*Scenarios!$AP$4:$AP$204)*0.9/100000</f>
        <v>1.2810949342567688</v>
      </c>
      <c r="P38" s="222" cm="1">
        <f t="array" ref="P38">('Building area summary'!J38+'Building area summary'!P38)*SUMPRODUCT((Scenarios!$A$4:$A$204='Construction sector'!$A38)*(Scenarios!$B$4:$B$204='Scenario_selection&amp;Results'!$D$13)*Scenarios!$AP$4:$AP$204)*0.9/100000</f>
        <v>1.9756913135314098</v>
      </c>
      <c r="Q38" s="222" cm="1">
        <f t="array" ref="Q38">('Building area summary'!K38+'Building area summary'!Q38)*SUMPRODUCT((Scenarios!$A$4:$A$204='Construction sector'!$A38)*(Scenarios!$B$4:$B$204='Scenario_selection&amp;Results'!$D$13)*Scenarios!$AP$4:$AP$204)*0.9/100000</f>
        <v>1.2409153727322868</v>
      </c>
      <c r="R38" s="222" cm="1">
        <f t="array" ref="R38">('Building area summary'!L38+'Building area summary'!R38)*SUMPRODUCT((Scenarios!$A$4:$A$204='Construction sector'!$A38)*(Scenarios!$B$4:$B$204='Scenario_selection&amp;Results'!$D$13)*Scenarios!$AP$4:$AP$204)*0.9/100000</f>
        <v>1.2361581829392541</v>
      </c>
      <c r="S38" s="222" cm="1">
        <f t="array" ref="S38">('Building area summary'!M38+'Building area summary'!S38)*SUMPRODUCT((Scenarios!$A$4:$A$204='Construction sector'!$A38)*(Scenarios!$B$4:$B$204='Scenario_selection&amp;Results'!$D$13)*Scenarios!$AP$4:$AP$204)*0.9/100000</f>
        <v>0.44025993434530714</v>
      </c>
      <c r="T38" s="219">
        <v>0.23645195858758516</v>
      </c>
      <c r="U38" s="219">
        <v>0.74862504760302184</v>
      </c>
      <c r="V38" s="219">
        <v>1.4922993809393074E-2</v>
      </c>
      <c r="W38" s="221">
        <f>(1--SUMPRODUCT((Scenarios!$A$4:$A$204='Construction sector'!$A38)*(Scenarios!$B$4:$B$204='Scenario_selection&amp;Results'!$D$14)*Scenarios!$AR$4:$AR$204))*(SUMPRODUCT((Scenarios!$A$4:$A$204='Construction sector'!$A38)*(Scenarios!$B$4:$B$204='Scenario_selection&amp;Results'!$D$14)*Scenarios!$AQ$4:$AQ$204)*'Power sector'!B37+((1-SUMPRODUCT((Scenarios!$A$4:$A$204='Construction sector'!$A38)*(Scenarios!$B$4:$B$204='Scenario_selection&amp;Results'!$D$14)*Scenarios!$AQ$4:$AQ$204))*($T38*2.66+$U38*1.73+$V38*1.56)))</f>
        <v>2.5414909157946655</v>
      </c>
      <c r="X38" s="220">
        <f t="shared" si="18"/>
        <v>12.80154474689683</v>
      </c>
      <c r="Y38" s="220">
        <f t="shared" si="19"/>
        <v>3.6642132795286697</v>
      </c>
      <c r="Z38" s="220">
        <f t="shared" si="20"/>
        <v>11.782360042010884</v>
      </c>
      <c r="AA38" s="220">
        <f t="shared" si="21"/>
        <v>2.7925009440475397</v>
      </c>
      <c r="AB38" s="220">
        <f t="shared" si="22"/>
        <v>7.4721298212385188</v>
      </c>
      <c r="AC38" s="220">
        <f t="shared" si="23"/>
        <v>0.55720229913286845</v>
      </c>
      <c r="AD38" s="224">
        <f t="shared" si="24"/>
        <v>5.0255767530712996</v>
      </c>
      <c r="AE38" s="224">
        <f t="shared" si="25"/>
        <v>3.255891137684142</v>
      </c>
      <c r="AF38" s="224">
        <f t="shared" si="26"/>
        <v>5.021201525754508</v>
      </c>
      <c r="AG38" s="224">
        <f t="shared" si="27"/>
        <v>3.1537751470690583</v>
      </c>
      <c r="AH38" s="224">
        <f t="shared" si="28"/>
        <v>3.1416847924253544</v>
      </c>
      <c r="AI38" s="224">
        <f t="shared" si="29"/>
        <v>1.1189166237269539</v>
      </c>
      <c r="AJ38" s="225">
        <f t="shared" si="30"/>
        <v>1.8799653309234055E-2</v>
      </c>
      <c r="AK38" s="225">
        <f t="shared" si="31"/>
        <v>1.2178271116890951E-2</v>
      </c>
      <c r="AL38" s="225">
        <f t="shared" si="32"/>
        <v>1.8783393748058E-2</v>
      </c>
      <c r="AM38" s="225">
        <f t="shared" si="33"/>
        <v>1.1795964589556777E-2</v>
      </c>
      <c r="AN38" s="225">
        <f t="shared" si="34"/>
        <v>1.1752512076541488E-2</v>
      </c>
      <c r="AO38" s="225">
        <f t="shared" si="35"/>
        <v>1.7219174841592202E-2</v>
      </c>
    </row>
    <row r="39" spans="1:41" x14ac:dyDescent="0.3">
      <c r="A39" s="13">
        <v>2040</v>
      </c>
      <c r="B39" s="220" cm="1">
        <f t="array" ref="B39">'Building area summary'!B39*SUMPRODUCT((Scenarios!$A$4:$A$204='Construction sector'!$A39)*(Scenarios!$B$4:$B$204='Scenario_selection&amp;Results'!$D$13)*Scenarios!$AP$4:$AP$204)/100000</f>
        <v>5.082813437119075</v>
      </c>
      <c r="C39" s="220" cm="1">
        <f t="array" ref="C39">'Building area summary'!C39*SUMPRODUCT((Scenarios!$A$4:$A$204='Construction sector'!$A39)*(Scenarios!$B$4:$B$204='Scenario_selection&amp;Results'!$D$13)*Scenarios!$AP$4:$AP$204)/100000</f>
        <v>1.4244899606217685</v>
      </c>
      <c r="D39" s="220" cm="1">
        <f t="array" ref="D39">'Building area summary'!D39*SUMPRODUCT((Scenarios!$A$4:$A$204='Construction sector'!$A39)*(Scenarios!$B$4:$B$204='Scenario_selection&amp;Results'!$D$13)*Scenarios!$AP$4:$AP$204)/100000</f>
        <v>4.6573652160229377</v>
      </c>
      <c r="E39" s="220" cm="1">
        <f t="array" ref="E39">'Building area summary'!E39*SUMPRODUCT((Scenarios!$A$4:$A$204='Construction sector'!$A39)*(Scenarios!$B$4:$B$204='Scenario_selection&amp;Results'!$D$13)*Scenarios!$AP$4:$AP$204)/100000</f>
        <v>1.0821751502392523</v>
      </c>
      <c r="F39" s="220" cm="1">
        <f t="array" ref="F39">'Building area summary'!F39*SUMPRODUCT((Scenarios!$A$4:$A$204='Construction sector'!$A39)*(Scenarios!$B$4:$B$204='Scenario_selection&amp;Results'!$D$13)*Scenarios!$AP$4:$AP$204)/100000</f>
        <v>2.9737628794670101</v>
      </c>
      <c r="G39" s="220" cm="1">
        <f t="array" ref="G39">'Building area summary'!G39*SUMPRODUCT((Scenarios!$A$4:$A$204='Construction sector'!$A39)*(Scenarios!$B$4:$B$204='Scenario_selection&amp;Results'!$D$13)*Scenarios!$AP$4:$AP$204)/100000</f>
        <v>0.20459507315575451</v>
      </c>
      <c r="H39" s="221" cm="1">
        <f t="array" ref="H39">('Building area summary'!Z39)*SUMPRODUCT((Scenarios!$A$4:$A$204='Construction sector'!$A39)*(Scenarios!$B$4:$B$204='Scenario_selection&amp;Results'!$D$13)*Scenarios!$AP$4:$AP$204)/3/100000</f>
        <v>7.5954026720272396E-3</v>
      </c>
      <c r="I39" s="221" cm="1">
        <f t="array" ref="I39">('Building area summary'!AA39)*SUMPRODUCT((Scenarios!$A$4:$A$204='Construction sector'!$A39)*(Scenarios!$B$4:$B$204='Scenario_selection&amp;Results'!$D$13)*Scenarios!$AP$4:$AP$204)/3/100000</f>
        <v>4.7288493189999682E-3</v>
      </c>
      <c r="J39" s="221" cm="1">
        <f t="array" ref="J39">('Building area summary'!AB39)*SUMPRODUCT((Scenarios!$A$4:$A$204='Construction sector'!$A39)*(Scenarios!$B$4:$B$204='Scenario_selection&amp;Results'!$D$13)*Scenarios!$AP$4:$AP$204)/3/100000</f>
        <v>7.6363344688770846E-3</v>
      </c>
      <c r="K39" s="221" cm="1">
        <f t="array" ref="K39">('Building area summary'!AC39)*SUMPRODUCT((Scenarios!$A$4:$A$204='Construction sector'!$A39)*(Scenarios!$B$4:$B$204='Scenario_selection&amp;Results'!$D$13)*Scenarios!$AP$4:$AP$204)/3/100000</f>
        <v>4.5194395345237674E-3</v>
      </c>
      <c r="L39" s="221" cm="1">
        <f t="array" ref="L39">('Building area summary'!AD39)*SUMPRODUCT((Scenarios!$A$4:$A$204='Construction sector'!$A39)*(Scenarios!$B$4:$B$204='Scenario_selection&amp;Results'!$D$13)*Scenarios!$AP$4:$AP$204)/3/100000</f>
        <v>4.7856994281158388E-3</v>
      </c>
      <c r="M39" s="221" cm="1">
        <f t="array" ref="M39">('Building area summary'!AE39)*SUMPRODUCT((Scenarios!$A$4:$A$204='Construction sector'!$A39)*(Scenarios!$B$4:$B$204='Scenario_selection&amp;Results'!$D$13)*Scenarios!$AP$4:$AP$204)/3/100000</f>
        <v>6.5332871707590957E-3</v>
      </c>
      <c r="N39" s="222" cm="1">
        <f t="array" ref="N39">('Building area summary'!H39+'Building area summary'!N39)*SUMPRODUCT((Scenarios!$A$4:$A$204='Construction sector'!$A39)*(Scenarios!$B$4:$B$204='Scenario_selection&amp;Results'!$D$13)*Scenarios!$AP$4:$AP$204)*0.9/100000</f>
        <v>2.0304605425224085</v>
      </c>
      <c r="O39" s="222" cm="1">
        <f t="array" ref="O39">('Building area summary'!I39+'Building area summary'!O39)*SUMPRODUCT((Scenarios!$A$4:$A$204='Construction sector'!$A39)*(Scenarios!$B$4:$B$204='Scenario_selection&amp;Results'!$D$13)*Scenarios!$AP$4:$AP$204)*0.9/100000</f>
        <v>1.2643256378534689</v>
      </c>
      <c r="P39" s="222" cm="1">
        <f t="array" ref="P39">('Building area summary'!J39+'Building area summary'!P39)*SUMPRODUCT((Scenarios!$A$4:$A$204='Construction sector'!$A39)*(Scenarios!$B$4:$B$204='Scenario_selection&amp;Results'!$D$13)*Scenarios!$AP$4:$AP$204)*0.9/100000</f>
        <v>2.0413877020877846</v>
      </c>
      <c r="Q39" s="222" cm="1">
        <f t="array" ref="Q39">('Building area summary'!K39+'Building area summary'!Q39)*SUMPRODUCT((Scenarios!$A$4:$A$204='Construction sector'!$A39)*(Scenarios!$B$4:$B$204='Scenario_selection&amp;Results'!$D$13)*Scenarios!$AP$4:$AP$204)*0.9/100000</f>
        <v>1.2083853172887391</v>
      </c>
      <c r="R39" s="222" cm="1">
        <f t="array" ref="R39">('Building area summary'!L39+'Building area summary'!R39)*SUMPRODUCT((Scenarios!$A$4:$A$204='Construction sector'!$A39)*(Scenarios!$B$4:$B$204='Scenario_selection&amp;Results'!$D$13)*Scenarios!$AP$4:$AP$204)*0.9/100000</f>
        <v>1.2793340187220035</v>
      </c>
      <c r="S39" s="222" cm="1">
        <f t="array" ref="S39">('Building area summary'!M39+'Building area summary'!S39)*SUMPRODUCT((Scenarios!$A$4:$A$204='Construction sector'!$A39)*(Scenarios!$B$4:$B$204='Scenario_selection&amp;Results'!$D$13)*Scenarios!$AP$4:$AP$204)*0.9/100000</f>
        <v>0.4248533181434514</v>
      </c>
      <c r="T39" s="219">
        <v>0.23645195858758516</v>
      </c>
      <c r="U39" s="219">
        <v>0.74862504760302184</v>
      </c>
      <c r="V39" s="219">
        <v>1.4922993809393074E-2</v>
      </c>
      <c r="W39" s="221">
        <f>(1--SUMPRODUCT((Scenarios!$A$4:$A$204='Construction sector'!$A39)*(Scenarios!$B$4:$B$204='Scenario_selection&amp;Results'!$D$14)*Scenarios!$AR$4:$AR$204))*(SUMPRODUCT((Scenarios!$A$4:$A$204='Construction sector'!$A39)*(Scenarios!$B$4:$B$204='Scenario_selection&amp;Results'!$D$14)*Scenarios!$AQ$4:$AQ$204)*'Power sector'!B38+((1-SUMPRODUCT((Scenarios!$A$4:$A$204='Construction sector'!$A39)*(Scenarios!$B$4:$B$204='Scenario_selection&amp;Results'!$D$14)*Scenarios!$AQ$4:$AQ$204))*($T39*2.66+$U39*1.73+$V39*1.56)))</f>
        <v>2.4910356613538478</v>
      </c>
      <c r="X39" s="220">
        <f t="shared" si="18"/>
        <v>12.66146953187214</v>
      </c>
      <c r="Y39" s="220">
        <f t="shared" si="19"/>
        <v>3.5484552911493634</v>
      </c>
      <c r="Z39" s="220">
        <f t="shared" si="20"/>
        <v>11.601662841062105</v>
      </c>
      <c r="AA39" s="220">
        <f t="shared" si="21"/>
        <v>2.6957368910769355</v>
      </c>
      <c r="AB39" s="220">
        <f t="shared" si="22"/>
        <v>7.4077493811626267</v>
      </c>
      <c r="AC39" s="220">
        <f t="shared" si="23"/>
        <v>0.50965362336828379</v>
      </c>
      <c r="AD39" s="224">
        <f t="shared" si="24"/>
        <v>5.0579496203952008</v>
      </c>
      <c r="AE39" s="224">
        <f t="shared" si="25"/>
        <v>3.1494802514569411</v>
      </c>
      <c r="AF39" s="224">
        <f t="shared" si="26"/>
        <v>5.0851695645498562</v>
      </c>
      <c r="AG39" s="224">
        <f t="shared" si="27"/>
        <v>3.0101309180226332</v>
      </c>
      <c r="AH39" s="224">
        <f t="shared" si="28"/>
        <v>3.1868666634196416</v>
      </c>
      <c r="AI39" s="224">
        <f t="shared" si="29"/>
        <v>1.0583247663398492</v>
      </c>
      <c r="AJ39" s="225">
        <f t="shared" si="30"/>
        <v>1.8920418918362159E-2</v>
      </c>
      <c r="AK39" s="225">
        <f t="shared" si="31"/>
        <v>1.1779732290797779E-2</v>
      </c>
      <c r="AL39" s="225">
        <f t="shared" si="32"/>
        <v>1.9022381483998412E-2</v>
      </c>
      <c r="AM39" s="225">
        <f t="shared" si="33"/>
        <v>1.1258085049831138E-2</v>
      </c>
      <c r="AN39" s="225">
        <f t="shared" si="34"/>
        <v>1.1921347939957271E-2</v>
      </c>
      <c r="AO39" s="225">
        <f t="shared" si="35"/>
        <v>1.6274651328226492E-2</v>
      </c>
    </row>
    <row r="40" spans="1:41" x14ac:dyDescent="0.3">
      <c r="A40" s="13">
        <v>2041</v>
      </c>
      <c r="B40" s="220" cm="1">
        <f t="array" ref="B40">'Building area summary'!B40*SUMPRODUCT((Scenarios!$A$4:$A$204='Construction sector'!$A40)*(Scenarios!$B$4:$B$204='Scenario_selection&amp;Results'!$D$13)*Scenarios!$AP$4:$AP$204)/100000</f>
        <v>5.1198247365841292</v>
      </c>
      <c r="C40" s="220" cm="1">
        <f t="array" ref="C40">'Building area summary'!C40*SUMPRODUCT((Scenarios!$A$4:$A$204='Construction sector'!$A40)*(Scenarios!$B$4:$B$204='Scenario_selection&amp;Results'!$D$13)*Scenarios!$AP$4:$AP$204)/100000</f>
        <v>1.4059195546111638</v>
      </c>
      <c r="D40" s="220" cm="1">
        <f t="array" ref="D40">'Building area summary'!D40*SUMPRODUCT((Scenarios!$A$4:$A$204='Construction sector'!$A40)*(Scenarios!$B$4:$B$204='Scenario_selection&amp;Results'!$D$13)*Scenarios!$AP$4:$AP$204)/100000</f>
        <v>4.6697394998680899</v>
      </c>
      <c r="E40" s="220" cm="1">
        <f t="array" ref="E40">'Building area summary'!E40*SUMPRODUCT((Scenarios!$A$4:$A$204='Construction sector'!$A40)*(Scenarios!$B$4:$B$204='Scenario_selection&amp;Results'!$D$13)*Scenarios!$AP$4:$AP$204)/100000</f>
        <v>1.0641959100111831</v>
      </c>
      <c r="F40" s="220" cm="1">
        <f t="array" ref="F40">'Building area summary'!F40*SUMPRODUCT((Scenarios!$A$4:$A$204='Construction sector'!$A40)*(Scenarios!$B$4:$B$204='Scenario_selection&amp;Results'!$D$13)*Scenarios!$AP$4:$AP$204)/100000</f>
        <v>3.0018743892827544</v>
      </c>
      <c r="G40" s="220" cm="1">
        <f t="array" ref="G40">'Building area summary'!G40*SUMPRODUCT((Scenarios!$A$4:$A$204='Construction sector'!$A40)*(Scenarios!$B$4:$B$204='Scenario_selection&amp;Results'!$D$13)*Scenarios!$AP$4:$AP$204)/100000</f>
        <v>0.1903543340532029</v>
      </c>
      <c r="H40" s="221" cm="1">
        <f t="array" ref="H40">('Building area summary'!Z40)*SUMPRODUCT((Scenarios!$A$4:$A$204='Construction sector'!$A40)*(Scenarios!$B$4:$B$204='Scenario_selection&amp;Results'!$D$13)*Scenarios!$AP$4:$AP$204)/3/100000</f>
        <v>7.7742109750020463E-3</v>
      </c>
      <c r="I40" s="221" cm="1">
        <f t="array" ref="I40">('Building area summary'!AA40)*SUMPRODUCT((Scenarios!$A$4:$A$204='Construction sector'!$A40)*(Scenarios!$B$4:$B$204='Scenario_selection&amp;Results'!$D$13)*Scenarios!$AP$4:$AP$204)/3/100000</f>
        <v>4.6609471614996638E-3</v>
      </c>
      <c r="J40" s="221" cm="1">
        <f t="array" ref="J40">('Building area summary'!AB40)*SUMPRODUCT((Scenarios!$A$4:$A$204='Construction sector'!$A40)*(Scenarios!$B$4:$B$204='Scenario_selection&amp;Results'!$D$13)*Scenarios!$AP$4:$AP$204)/3/100000</f>
        <v>7.8633865034163537E-3</v>
      </c>
      <c r="K40" s="221" cm="1">
        <f t="array" ref="K40">('Building area summary'!AC40)*SUMPRODUCT((Scenarios!$A$4:$A$204='Construction sector'!$A40)*(Scenarios!$B$4:$B$204='Scenario_selection&amp;Results'!$D$13)*Scenarios!$AP$4:$AP$204)/3/100000</f>
        <v>4.3951538896153828E-3</v>
      </c>
      <c r="L40" s="221" cm="1">
        <f t="array" ref="L40">('Building area summary'!AD40)*SUMPRODUCT((Scenarios!$A$4:$A$204='Construction sector'!$A40)*(Scenarios!$B$4:$B$204='Scenario_selection&amp;Results'!$D$13)*Scenarios!$AP$4:$AP$204)/3/100000</f>
        <v>4.9342444524236662E-3</v>
      </c>
      <c r="M40" s="221" cm="1">
        <f t="array" ref="M40">('Building area summary'!AE40)*SUMPRODUCT((Scenarios!$A$4:$A$204='Construction sector'!$A40)*(Scenarios!$B$4:$B$204='Scenario_selection&amp;Results'!$D$13)*Scenarios!$AP$4:$AP$204)/3/100000</f>
        <v>6.2773269302192798E-3</v>
      </c>
      <c r="N40" s="222" cm="1">
        <f t="array" ref="N40">('Building area summary'!H40+'Building area summary'!N40)*SUMPRODUCT((Scenarios!$A$4:$A$204='Construction sector'!$A40)*(Scenarios!$B$4:$B$204='Scenario_selection&amp;Results'!$D$13)*Scenarios!$AP$4:$AP$204)*0.9/100000</f>
        <v>2.0783024692233698</v>
      </c>
      <c r="O40" s="222" cm="1">
        <f t="array" ref="O40">('Building area summary'!I40+'Building area summary'!O40)*SUMPRODUCT((Scenarios!$A$4:$A$204='Construction sector'!$A40)*(Scenarios!$B$4:$B$204='Scenario_selection&amp;Results'!$D$13)*Scenarios!$AP$4:$AP$204)*0.9/100000</f>
        <v>1.2462341998565092</v>
      </c>
      <c r="P40" s="222" cm="1">
        <f t="array" ref="P40">('Building area summary'!J40+'Building area summary'!P40)*SUMPRODUCT((Scenarios!$A$4:$A$204='Construction sector'!$A40)*(Scenarios!$B$4:$B$204='Scenario_selection&amp;Results'!$D$13)*Scenarios!$AP$4:$AP$204)*0.9/100000</f>
        <v>2.1021224161243</v>
      </c>
      <c r="Q40" s="222" cm="1">
        <f t="array" ref="Q40">('Building area summary'!K40+'Building area summary'!Q40)*SUMPRODUCT((Scenarios!$A$4:$A$204='Construction sector'!$A40)*(Scenarios!$B$4:$B$204='Scenario_selection&amp;Results'!$D$13)*Scenarios!$AP$4:$AP$204)*0.9/100000</f>
        <v>1.1752285999181371</v>
      </c>
      <c r="R40" s="222" cm="1">
        <f t="array" ref="R40">('Building area summary'!L40+'Building area summary'!R40)*SUMPRODUCT((Scenarios!$A$4:$A$204='Construction sector'!$A40)*(Scenarios!$B$4:$B$204='Scenario_selection&amp;Results'!$D$13)*Scenarios!$AP$4:$AP$204)*0.9/100000</f>
        <v>1.3190664008159723</v>
      </c>
      <c r="S40" s="222" cm="1">
        <f t="array" ref="S40">('Building area summary'!M40+'Building area summary'!S40)*SUMPRODUCT((Scenarios!$A$4:$A$204='Construction sector'!$A40)*(Scenarios!$B$4:$B$204='Scenario_selection&amp;Results'!$D$13)*Scenarios!$AP$4:$AP$204)*0.9/100000</f>
        <v>0.40857082661109018</v>
      </c>
      <c r="T40" s="219">
        <v>0.23645195858758516</v>
      </c>
      <c r="U40" s="219">
        <v>0.74862504760302184</v>
      </c>
      <c r="V40" s="219">
        <v>1.4922993809393074E-2</v>
      </c>
      <c r="W40" s="221">
        <f>(1--SUMPRODUCT((Scenarios!$A$4:$A$204='Construction sector'!$A40)*(Scenarios!$B$4:$B$204='Scenario_selection&amp;Results'!$D$14)*Scenarios!$AR$4:$AR$204))*(SUMPRODUCT((Scenarios!$A$4:$A$204='Construction sector'!$A40)*(Scenarios!$B$4:$B$204='Scenario_selection&amp;Results'!$D$14)*Scenarios!$AQ$4:$AQ$204)*'Power sector'!B39+((1-SUMPRODUCT((Scenarios!$A$4:$A$204='Construction sector'!$A40)*(Scenarios!$B$4:$B$204='Scenario_selection&amp;Results'!$D$14)*Scenarios!$AQ$4:$AQ$204))*($T40*2.66+$U40*1.73+$V40*1.56)))</f>
        <v>2.4399471320271027</v>
      </c>
      <c r="X40" s="220">
        <f t="shared" si="18"/>
        <v>12.492101682509862</v>
      </c>
      <c r="Y40" s="220">
        <f t="shared" si="19"/>
        <v>3.4303693851343309</v>
      </c>
      <c r="Z40" s="220">
        <f t="shared" si="20"/>
        <v>11.393917500016823</v>
      </c>
      <c r="AA40" s="220">
        <f t="shared" si="21"/>
        <v>2.5965817585467588</v>
      </c>
      <c r="AB40" s="220">
        <f t="shared" si="22"/>
        <v>7.3244148068360673</v>
      </c>
      <c r="AC40" s="220">
        <f t="shared" si="23"/>
        <v>0.46445451144204147</v>
      </c>
      <c r="AD40" s="224">
        <f t="shared" si="24"/>
        <v>5.0709481492664068</v>
      </c>
      <c r="AE40" s="224">
        <f t="shared" si="25"/>
        <v>3.0407455617739805</v>
      </c>
      <c r="AF40" s="224">
        <f t="shared" si="26"/>
        <v>5.129067560392369</v>
      </c>
      <c r="AG40" s="224">
        <f t="shared" si="27"/>
        <v>2.867495651846486</v>
      </c>
      <c r="AH40" s="224">
        <f t="shared" si="28"/>
        <v>3.218452281624244</v>
      </c>
      <c r="AI40" s="224">
        <f t="shared" si="29"/>
        <v>0.99689121661967217</v>
      </c>
      <c r="AJ40" s="225">
        <f t="shared" si="30"/>
        <v>1.8968663772229867E-2</v>
      </c>
      <c r="AK40" s="225">
        <f t="shared" si="31"/>
        <v>1.1372464659230969E-2</v>
      </c>
      <c r="AL40" s="225">
        <f t="shared" si="32"/>
        <v>1.9186247347031359E-2</v>
      </c>
      <c r="AM40" s="225">
        <f t="shared" si="33"/>
        <v>1.0723943127784819E-2</v>
      </c>
      <c r="AN40" s="225">
        <f t="shared" si="34"/>
        <v>1.2039295600411766E-2</v>
      </c>
      <c r="AO40" s="225">
        <f t="shared" si="35"/>
        <v>1.5316345840185028E-2</v>
      </c>
    </row>
    <row r="41" spans="1:41" x14ac:dyDescent="0.3">
      <c r="A41" s="13">
        <v>2042</v>
      </c>
      <c r="B41" s="220" cm="1">
        <f t="array" ref="B41">'Building area summary'!B41*SUMPRODUCT((Scenarios!$A$4:$A$204='Construction sector'!$A41)*(Scenarios!$B$4:$B$204='Scenario_selection&amp;Results'!$D$13)*Scenarios!$AP$4:$AP$204)/100000</f>
        <v>5.148056164157671</v>
      </c>
      <c r="C41" s="220" cm="1">
        <f t="array" ref="C41">'Building area summary'!C41*SUMPRODUCT((Scenarios!$A$4:$A$204='Construction sector'!$A41)*(Scenarios!$B$4:$B$204='Scenario_selection&amp;Results'!$D$13)*Scenarios!$AP$4:$AP$204)/100000</f>
        <v>1.38640026575174</v>
      </c>
      <c r="D41" s="220" cm="1">
        <f t="array" ref="D41">'Building area summary'!D41*SUMPRODUCT((Scenarios!$A$4:$A$204='Construction sector'!$A41)*(Scenarios!$B$4:$B$204='Scenario_selection&amp;Results'!$D$13)*Scenarios!$AP$4:$AP$204)/100000</f>
        <v>4.672807922331212</v>
      </c>
      <c r="E41" s="220" cm="1">
        <f t="array" ref="E41">'Building area summary'!E41*SUMPRODUCT((Scenarios!$A$4:$A$204='Construction sector'!$A41)*(Scenarios!$B$4:$B$204='Scenario_selection&amp;Results'!$D$13)*Scenarios!$AP$4:$AP$204)/100000</f>
        <v>1.0454766907011646</v>
      </c>
      <c r="F41" s="220" cm="1">
        <f t="array" ref="F41">'Building area summary'!F41*SUMPRODUCT((Scenarios!$A$4:$A$204='Construction sector'!$A41)*(Scenarios!$B$4:$B$204='Scenario_selection&amp;Results'!$D$13)*Scenarios!$AP$4:$AP$204)/100000</f>
        <v>3.0240698466029601</v>
      </c>
      <c r="G41" s="220" cm="1">
        <f t="array" ref="G41">'Building area summary'!G41*SUMPRODUCT((Scenarios!$A$4:$A$204='Construction sector'!$A41)*(Scenarios!$B$4:$B$204='Scenario_selection&amp;Results'!$D$13)*Scenarios!$AP$4:$AP$204)/100000</f>
        <v>0.17661997924148179</v>
      </c>
      <c r="H41" s="221" cm="1">
        <f t="array" ref="H41">('Building area summary'!Z41)*SUMPRODUCT((Scenarios!$A$4:$A$204='Construction sector'!$A41)*(Scenarios!$B$4:$B$204='Scenario_selection&amp;Results'!$D$13)*Scenarios!$AP$4:$AP$204)/3/100000</f>
        <v>7.9340174603398025E-3</v>
      </c>
      <c r="I41" s="221" cm="1">
        <f t="array" ref="I41">('Building area summary'!AA41)*SUMPRODUCT((Scenarios!$A$4:$A$204='Construction sector'!$A41)*(Scenarios!$B$4:$B$204='Scenario_selection&amp;Results'!$D$13)*Scenarios!$AP$4:$AP$204)/3/100000</f>
        <v>4.5888359195601219E-3</v>
      </c>
      <c r="J41" s="221" cm="1">
        <f t="array" ref="J41">('Building area summary'!AB41)*SUMPRODUCT((Scenarios!$A$4:$A$204='Construction sector'!$A41)*(Scenarios!$B$4:$B$204='Scenario_selection&amp;Results'!$D$13)*Scenarios!$AP$4:$AP$204)/3/100000</f>
        <v>8.0709670270547613E-3</v>
      </c>
      <c r="K41" s="221" cm="1">
        <f t="array" ref="K41">('Building area summary'!AC41)*SUMPRODUCT((Scenarios!$A$4:$A$204='Construction sector'!$A41)*(Scenarios!$B$4:$B$204='Scenario_selection&amp;Results'!$D$13)*Scenarios!$AP$4:$AP$204)/3/100000</f>
        <v>4.2694278170773746E-3</v>
      </c>
      <c r="L41" s="221" cm="1">
        <f t="array" ref="L41">('Building area summary'!AD41)*SUMPRODUCT((Scenarios!$A$4:$A$204='Construction sector'!$A41)*(Scenarios!$B$4:$B$204='Scenario_selection&amp;Results'!$D$13)*Scenarios!$AP$4:$AP$204)/3/100000</f>
        <v>5.0690738776890763E-3</v>
      </c>
      <c r="M41" s="221" cm="1">
        <f t="array" ref="M41">('Building area summary'!AE41)*SUMPRODUCT((Scenarios!$A$4:$A$204='Construction sector'!$A41)*(Scenarios!$B$4:$B$204='Scenario_selection&amp;Results'!$D$13)*Scenarios!$AP$4:$AP$204)/3/100000</f>
        <v>6.0099679989057894E-3</v>
      </c>
      <c r="N41" s="222" cm="1">
        <f t="array" ref="N41">('Building area summary'!H41+'Building area summary'!N41)*SUMPRODUCT((Scenarios!$A$4:$A$204='Construction sector'!$A41)*(Scenarios!$B$4:$B$204='Scenario_selection&amp;Results'!$D$13)*Scenarios!$AP$4:$AP$204)*0.9/100000</f>
        <v>2.1210718264888828</v>
      </c>
      <c r="O41" s="222" cm="1">
        <f t="array" ref="O41">('Building area summary'!I41+'Building area summary'!O41)*SUMPRODUCT((Scenarios!$A$4:$A$204='Construction sector'!$A41)*(Scenarios!$B$4:$B$204='Scenario_selection&amp;Results'!$D$13)*Scenarios!$AP$4:$AP$204)*0.9/100000</f>
        <v>1.2270242508536788</v>
      </c>
      <c r="P41" s="222" cm="1">
        <f t="array" ref="P41">('Building area summary'!J41+'Building area summary'!P41)*SUMPRODUCT((Scenarios!$A$4:$A$204='Construction sector'!$A41)*(Scenarios!$B$4:$B$204='Scenario_selection&amp;Results'!$D$13)*Scenarios!$AP$4:$AP$204)*0.9/100000</f>
        <v>2.1576587249963337</v>
      </c>
      <c r="Q41" s="222" cm="1">
        <f t="array" ref="Q41">('Building area summary'!K41+'Building area summary'!Q41)*SUMPRODUCT((Scenarios!$A$4:$A$204='Construction sector'!$A41)*(Scenarios!$B$4:$B$204='Scenario_selection&amp;Results'!$D$13)*Scenarios!$AP$4:$AP$204)*0.9/100000</f>
        <v>1.1416938745845564</v>
      </c>
      <c r="R41" s="222" cm="1">
        <f t="array" ref="R41">('Building area summary'!L41+'Building area summary'!R41)*SUMPRODUCT((Scenarios!$A$4:$A$204='Construction sector'!$A41)*(Scenarios!$B$4:$B$204='Scenario_selection&amp;Results'!$D$13)*Scenarios!$AP$4:$AP$204)*0.9/100000</f>
        <v>1.3551364746464507</v>
      </c>
      <c r="S41" s="222" cm="1">
        <f t="array" ref="S41">('Building area summary'!M41+'Building area summary'!S41)*SUMPRODUCT((Scenarios!$A$4:$A$204='Construction sector'!$A41)*(Scenarios!$B$4:$B$204='Scenario_selection&amp;Results'!$D$13)*Scenarios!$AP$4:$AP$204)*0.9/100000</f>
        <v>0.39158372184981122</v>
      </c>
      <c r="T41" s="219">
        <v>0.23645195858758516</v>
      </c>
      <c r="U41" s="219">
        <v>0.74862504760302184</v>
      </c>
      <c r="V41" s="219">
        <v>1.4922993809393074E-2</v>
      </c>
      <c r="W41" s="221">
        <f>(1--SUMPRODUCT((Scenarios!$A$4:$A$204='Construction sector'!$A41)*(Scenarios!$B$4:$B$204='Scenario_selection&amp;Results'!$D$14)*Scenarios!$AR$4:$AR$204))*(SUMPRODUCT((Scenarios!$A$4:$A$204='Construction sector'!$A41)*(Scenarios!$B$4:$B$204='Scenario_selection&amp;Results'!$D$14)*Scenarios!$AQ$4:$AQ$204)*'Power sector'!B40+((1-SUMPRODUCT((Scenarios!$A$4:$A$204='Construction sector'!$A41)*(Scenarios!$B$4:$B$204='Scenario_selection&amp;Results'!$D$14)*Scenarios!$AQ$4:$AQ$204))*($T41*2.66+$U41*1.73+$V41*1.56)))</f>
        <v>2.3882300095562647</v>
      </c>
      <c r="X41" s="220">
        <f t="shared" si="18"/>
        <v>12.294742222122462</v>
      </c>
      <c r="Y41" s="220">
        <f t="shared" si="19"/>
        <v>3.3110427199250863</v>
      </c>
      <c r="Z41" s="220">
        <f t="shared" si="20"/>
        <v>11.159740109003661</v>
      </c>
      <c r="AA41" s="220">
        <f t="shared" si="21"/>
        <v>2.4968388070240941</v>
      </c>
      <c r="AB41" s="220">
        <f t="shared" si="22"/>
        <v>7.2221743586513991</v>
      </c>
      <c r="AC41" s="220">
        <f t="shared" si="23"/>
        <v>0.42180913471171133</v>
      </c>
      <c r="AD41" s="224">
        <f t="shared" si="24"/>
        <v>5.0656073884450681</v>
      </c>
      <c r="AE41" s="224">
        <f t="shared" si="25"/>
        <v>2.9304161383420499</v>
      </c>
      <c r="AF41" s="224">
        <f t="shared" si="26"/>
        <v>5.1529853174171523</v>
      </c>
      <c r="AG41" s="224">
        <f t="shared" si="27"/>
        <v>2.7266275730094041</v>
      </c>
      <c r="AH41" s="224">
        <f t="shared" si="28"/>
        <v>3.2363775957949357</v>
      </c>
      <c r="AI41" s="224">
        <f t="shared" si="29"/>
        <v>0.93519199577545231</v>
      </c>
      <c r="AJ41" s="225">
        <f t="shared" si="30"/>
        <v>1.8948258595126898E-2</v>
      </c>
      <c r="AK41" s="225">
        <f t="shared" si="31"/>
        <v>1.0959195652023201E-2</v>
      </c>
      <c r="AL41" s="225">
        <f t="shared" si="32"/>
        <v>1.9275325660151291E-2</v>
      </c>
      <c r="AM41" s="225">
        <f t="shared" si="33"/>
        <v>1.0196375636378482E-2</v>
      </c>
      <c r="AN41" s="225">
        <f t="shared" si="34"/>
        <v>1.2106114355354795E-2</v>
      </c>
      <c r="AO41" s="225">
        <f t="shared" si="35"/>
        <v>1.4353185931459619E-2</v>
      </c>
    </row>
    <row r="42" spans="1:41" x14ac:dyDescent="0.3">
      <c r="A42" s="13">
        <v>2043</v>
      </c>
      <c r="B42" s="220" cm="1">
        <f t="array" ref="B42">'Building area summary'!B42*SUMPRODUCT((Scenarios!$A$4:$A$204='Construction sector'!$A42)*(Scenarios!$B$4:$B$204='Scenario_selection&amp;Results'!$D$13)*Scenarios!$AP$4:$AP$204)/100000</f>
        <v>5.1677000364255568</v>
      </c>
      <c r="C42" s="220" cm="1">
        <f t="array" ref="C42">'Building area summary'!C42*SUMPRODUCT((Scenarios!$A$4:$A$204='Construction sector'!$A42)*(Scenarios!$B$4:$B$204='Scenario_selection&amp;Results'!$D$13)*Scenarios!$AP$4:$AP$204)/100000</f>
        <v>1.3658871942685962</v>
      </c>
      <c r="D42" s="220" cm="1">
        <f t="array" ref="D42">'Building area summary'!D42*SUMPRODUCT((Scenarios!$A$4:$A$204='Construction sector'!$A42)*(Scenarios!$B$4:$B$204='Scenario_selection&amp;Results'!$D$13)*Scenarios!$AP$4:$AP$204)/100000</f>
        <v>4.6664336622184814</v>
      </c>
      <c r="E42" s="220" cm="1">
        <f t="array" ref="E42">'Building area summary'!E42*SUMPRODUCT((Scenarios!$A$4:$A$204='Construction sector'!$A42)*(Scenarios!$B$4:$B$204='Scenario_selection&amp;Results'!$D$13)*Scenarios!$AP$4:$AP$204)/100000</f>
        <v>1.025979264022322</v>
      </c>
      <c r="F42" s="220" cm="1">
        <f t="array" ref="F42">'Building area summary'!F42*SUMPRODUCT((Scenarios!$A$4:$A$204='Construction sector'!$A42)*(Scenarios!$B$4:$B$204='Scenario_selection&amp;Results'!$D$13)*Scenarios!$AP$4:$AP$204)/100000</f>
        <v>3.0401473541539756</v>
      </c>
      <c r="G42" s="220" cm="1">
        <f t="array" ref="G42">'Building area summary'!G42*SUMPRODUCT((Scenarios!$A$4:$A$204='Construction sector'!$A42)*(Scenarios!$B$4:$B$204='Scenario_selection&amp;Results'!$D$13)*Scenarios!$AP$4:$AP$204)/100000</f>
        <v>0.16351359385216202</v>
      </c>
      <c r="H42" s="221" cm="1">
        <f t="array" ref="H42">('Building area summary'!Z42)*SUMPRODUCT((Scenarios!$A$4:$A$204='Construction sector'!$A42)*(Scenarios!$B$4:$B$204='Scenario_selection&amp;Results'!$D$13)*Scenarios!$AP$4:$AP$204)/3/100000</f>
        <v>8.0760344258182151E-3</v>
      </c>
      <c r="I42" s="221" cm="1">
        <f t="array" ref="I42">('Building area summary'!AA42)*SUMPRODUCT((Scenarios!$A$4:$A$204='Construction sector'!$A42)*(Scenarios!$B$4:$B$204='Scenario_selection&amp;Results'!$D$13)*Scenarios!$AP$4:$AP$204)/3/100000</f>
        <v>4.5134646193847718E-3</v>
      </c>
      <c r="J42" s="221" cm="1">
        <f t="array" ref="J42">('Building area summary'!AB42)*SUMPRODUCT((Scenarios!$A$4:$A$204='Construction sector'!$A42)*(Scenarios!$B$4:$B$204='Scenario_selection&amp;Results'!$D$13)*Scenarios!$AP$4:$AP$204)/3/100000</f>
        <v>8.258838671073989E-3</v>
      </c>
      <c r="K42" s="221" cm="1">
        <f t="array" ref="K42">('Building area summary'!AC42)*SUMPRODUCT((Scenarios!$A$4:$A$204='Construction sector'!$A42)*(Scenarios!$B$4:$B$204='Scenario_selection&amp;Results'!$D$13)*Scenarios!$AP$4:$AP$204)/3/100000</f>
        <v>4.1432500302874993E-3</v>
      </c>
      <c r="L42" s="221" cm="1">
        <f t="array" ref="L42">('Building area summary'!AD42)*SUMPRODUCT((Scenarios!$A$4:$A$204='Construction sector'!$A42)*(Scenarios!$B$4:$B$204='Scenario_selection&amp;Results'!$D$13)*Scenarios!$AP$4:$AP$204)/3/100000</f>
        <v>5.189811787590635E-3</v>
      </c>
      <c r="M42" s="221" cm="1">
        <f t="array" ref="M42">('Building area summary'!AE42)*SUMPRODUCT((Scenarios!$A$4:$A$204='Construction sector'!$A42)*(Scenarios!$B$4:$B$204='Scenario_selection&amp;Results'!$D$13)*Scenarios!$AP$4:$AP$204)/3/100000</f>
        <v>5.7340638301821619E-3</v>
      </c>
      <c r="N42" s="222" cm="1">
        <f t="array" ref="N42">('Building area summary'!H42+'Building area summary'!N42)*SUMPRODUCT((Scenarios!$A$4:$A$204='Construction sector'!$A42)*(Scenarios!$B$4:$B$204='Scenario_selection&amp;Results'!$D$13)*Scenarios!$AP$4:$AP$204)*0.9/100000</f>
        <v>2.159093272196976</v>
      </c>
      <c r="O42" s="222" cm="1">
        <f t="array" ref="O42">('Building area summary'!I42+'Building area summary'!O42)*SUMPRODUCT((Scenarios!$A$4:$A$204='Construction sector'!$A42)*(Scenarios!$B$4:$B$204='Scenario_selection&amp;Results'!$D$13)*Scenarios!$AP$4:$AP$204)*0.9/100000</f>
        <v>1.2069499164456725</v>
      </c>
      <c r="P42" s="222" cm="1">
        <f t="array" ref="P42">('Building area summary'!J42+'Building area summary'!P42)*SUMPRODUCT((Scenarios!$A$4:$A$204='Construction sector'!$A42)*(Scenarios!$B$4:$B$204='Scenario_selection&amp;Results'!$D$13)*Scenarios!$AP$4:$AP$204)*0.9/100000</f>
        <v>2.207933789683906</v>
      </c>
      <c r="Q42" s="222" cm="1">
        <f t="array" ref="Q42">('Building area summary'!K42+'Building area summary'!Q42)*SUMPRODUCT((Scenarios!$A$4:$A$204='Construction sector'!$A42)*(Scenarios!$B$4:$B$204='Scenario_selection&amp;Results'!$D$13)*Scenarios!$AP$4:$AP$204)*0.9/100000</f>
        <v>1.1080458705331815</v>
      </c>
      <c r="R42" s="222" cm="1">
        <f t="array" ref="R42">('Building area summary'!L42+'Building area summary'!R42)*SUMPRODUCT((Scenarios!$A$4:$A$204='Construction sector'!$A42)*(Scenarios!$B$4:$B$204='Scenario_selection&amp;Results'!$D$13)*Scenarios!$AP$4:$AP$204)*0.9/100000</f>
        <v>1.3874441389415926</v>
      </c>
      <c r="S42" s="222" cm="1">
        <f t="array" ref="S42">('Building area summary'!M42+'Building area summary'!S42)*SUMPRODUCT((Scenarios!$A$4:$A$204='Construction sector'!$A42)*(Scenarios!$B$4:$B$204='Scenario_selection&amp;Results'!$D$13)*Scenarios!$AP$4:$AP$204)*0.9/100000</f>
        <v>0.37407778435862921</v>
      </c>
      <c r="T42" s="219">
        <v>0.23645195858758516</v>
      </c>
      <c r="U42" s="219">
        <v>0.74862504760302184</v>
      </c>
      <c r="V42" s="219">
        <v>1.4922993809393074E-2</v>
      </c>
      <c r="W42" s="221">
        <f>(1--SUMPRODUCT((Scenarios!$A$4:$A$204='Construction sector'!$A42)*(Scenarios!$B$4:$B$204='Scenario_selection&amp;Results'!$D$14)*Scenarios!$AR$4:$AR$204))*(SUMPRODUCT((Scenarios!$A$4:$A$204='Construction sector'!$A42)*(Scenarios!$B$4:$B$204='Scenario_selection&amp;Results'!$D$14)*Scenarios!$AQ$4:$AQ$204)*'Power sector'!B41+((1-SUMPRODUCT((Scenarios!$A$4:$A$204='Construction sector'!$A42)*(Scenarios!$B$4:$B$204='Scenario_selection&amp;Results'!$D$14)*Scenarios!$AQ$4:$AQ$204))*($T42*2.66+$U42*1.73+$V42*1.56)))</f>
        <v>2.3358889296477092</v>
      </c>
      <c r="X42" s="220">
        <f t="shared" si="18"/>
        <v>12.071173306826521</v>
      </c>
      <c r="Y42" s="220">
        <f t="shared" si="19"/>
        <v>3.1905607762395838</v>
      </c>
      <c r="Z42" s="220">
        <f t="shared" si="20"/>
        <v>10.900270732511569</v>
      </c>
      <c r="AA42" s="220">
        <f t="shared" si="21"/>
        <v>2.3965736048778461</v>
      </c>
      <c r="AB42" s="220">
        <f t="shared" si="22"/>
        <v>7.1014465490660452</v>
      </c>
      <c r="AC42" s="220">
        <f t="shared" si="23"/>
        <v>0.38194959372617698</v>
      </c>
      <c r="AD42" s="224">
        <f t="shared" si="24"/>
        <v>5.0434020726017641</v>
      </c>
      <c r="AE42" s="224">
        <f t="shared" si="25"/>
        <v>2.8193009484646741</v>
      </c>
      <c r="AF42" s="224">
        <f t="shared" si="26"/>
        <v>5.1574880967177492</v>
      </c>
      <c r="AG42" s="224">
        <f t="shared" si="27"/>
        <v>2.5882720825203176</v>
      </c>
      <c r="AH42" s="224">
        <f t="shared" si="28"/>
        <v>3.2409154046582644</v>
      </c>
      <c r="AI42" s="224">
        <f t="shared" si="29"/>
        <v>0.87380415531046496</v>
      </c>
      <c r="AJ42" s="225">
        <f t="shared" si="30"/>
        <v>1.8864719410722562E-2</v>
      </c>
      <c r="AK42" s="225">
        <f t="shared" si="31"/>
        <v>1.05429520387775E-2</v>
      </c>
      <c r="AL42" s="225">
        <f t="shared" si="32"/>
        <v>1.929172982350813E-2</v>
      </c>
      <c r="AM42" s="225">
        <f t="shared" si="33"/>
        <v>9.6781718785111052E-3</v>
      </c>
      <c r="AN42" s="225">
        <f t="shared" si="34"/>
        <v>1.2122823901588153E-2</v>
      </c>
      <c r="AO42" s="225">
        <f t="shared" si="35"/>
        <v>1.3394136222815854E-2</v>
      </c>
    </row>
    <row r="43" spans="1:41" x14ac:dyDescent="0.3">
      <c r="A43" s="13">
        <v>2044</v>
      </c>
      <c r="B43" s="220" cm="1">
        <f t="array" ref="B43">'Building area summary'!B43*SUMPRODUCT((Scenarios!$A$4:$A$204='Construction sector'!$A43)*(Scenarios!$B$4:$B$204='Scenario_selection&amp;Results'!$D$13)*Scenarios!$AP$4:$AP$204)/100000</f>
        <v>5.1791248212656624</v>
      </c>
      <c r="C43" s="220" cm="1">
        <f t="array" ref="C43">'Building area summary'!C43*SUMPRODUCT((Scenarios!$A$4:$A$204='Construction sector'!$A43)*(Scenarios!$B$4:$B$204='Scenario_selection&amp;Results'!$D$13)*Scenarios!$AP$4:$AP$204)/100000</f>
        <v>1.3448026459996252</v>
      </c>
      <c r="D43" s="220" cm="1">
        <f t="array" ref="D43">'Building area summary'!D43*SUMPRODUCT((Scenarios!$A$4:$A$204='Construction sector'!$A43)*(Scenarios!$B$4:$B$204='Scenario_selection&amp;Results'!$D$13)*Scenarios!$AP$4:$AP$204)/100000</f>
        <v>4.650665607620132</v>
      </c>
      <c r="E43" s="220" cm="1">
        <f t="array" ref="E43">'Building area summary'!E43*SUMPRODUCT((Scenarios!$A$4:$A$204='Construction sector'!$A43)*(Scenarios!$B$4:$B$204='Scenario_selection&amp;Results'!$D$13)*Scenarios!$AP$4:$AP$204)/100000</f>
        <v>1.0060438661576381</v>
      </c>
      <c r="F43" s="220" cm="1">
        <f t="array" ref="F43">'Building area summary'!F43*SUMPRODUCT((Scenarios!$A$4:$A$204='Construction sector'!$A43)*(Scenarios!$B$4:$B$204='Scenario_selection&amp;Results'!$D$13)*Scenarios!$AP$4:$AP$204)/100000</f>
        <v>3.0500309101539815</v>
      </c>
      <c r="G43" s="220" cm="1">
        <f t="array" ref="G43">'Building area summary'!G43*SUMPRODUCT((Scenarios!$A$4:$A$204='Construction sector'!$A43)*(Scenarios!$B$4:$B$204='Scenario_selection&amp;Results'!$D$13)*Scenarios!$AP$4:$AP$204)/100000</f>
        <v>0.15117172657808542</v>
      </c>
      <c r="H43" s="221" cm="1">
        <f t="array" ref="H43">('Building area summary'!Z43)*SUMPRODUCT((Scenarios!$A$4:$A$204='Construction sector'!$A43)*(Scenarios!$B$4:$B$204='Scenario_selection&amp;Results'!$D$13)*Scenarios!$AP$4:$AP$204)/3/100000</f>
        <v>8.2021528364465482E-3</v>
      </c>
      <c r="I43" s="221" cm="1">
        <f t="array" ref="I43">('Building area summary'!AA43)*SUMPRODUCT((Scenarios!$A$4:$A$204='Construction sector'!$A43)*(Scenarios!$B$4:$B$204='Scenario_selection&amp;Results'!$D$13)*Scenarios!$AP$4:$AP$204)/3/100000</f>
        <v>4.4359597887216858E-3</v>
      </c>
      <c r="J43" s="221" cm="1">
        <f t="array" ref="J43">('Building area summary'!AB43)*SUMPRODUCT((Scenarios!$A$4:$A$204='Construction sector'!$A43)*(Scenarios!$B$4:$B$204='Scenario_selection&amp;Results'!$D$13)*Scenarios!$AP$4:$AP$204)/3/100000</f>
        <v>8.427437472906028E-3</v>
      </c>
      <c r="K43" s="221" cm="1">
        <f t="array" ref="K43">('Building area summary'!AC43)*SUMPRODUCT((Scenarios!$A$4:$A$204='Construction sector'!$A43)*(Scenarios!$B$4:$B$204='Scenario_selection&amp;Results'!$D$13)*Scenarios!$AP$4:$AP$204)/3/100000</f>
        <v>4.0176772466889409E-3</v>
      </c>
      <c r="L43" s="221" cm="1">
        <f t="array" ref="L43">('Building area summary'!AD43)*SUMPRODUCT((Scenarios!$A$4:$A$204='Construction sector'!$A43)*(Scenarios!$B$4:$B$204='Scenario_selection&amp;Results'!$D$13)*Scenarios!$AP$4:$AP$204)/3/100000</f>
        <v>5.2965529536581563E-3</v>
      </c>
      <c r="M43" s="221" cm="1">
        <f t="array" ref="M43">('Building area summary'!AE43)*SUMPRODUCT((Scenarios!$A$4:$A$204='Construction sector'!$A43)*(Scenarios!$B$4:$B$204='Scenario_selection&amp;Results'!$D$13)*Scenarios!$AP$4:$AP$204)/3/100000</f>
        <v>5.4526071414784704E-3</v>
      </c>
      <c r="N43" s="222" cm="1">
        <f t="array" ref="N43">('Building area summary'!H43+'Building area summary'!N43)*SUMPRODUCT((Scenarios!$A$4:$A$204='Construction sector'!$A43)*(Scenarios!$B$4:$B$204='Scenario_selection&amp;Results'!$D$13)*Scenarios!$AP$4:$AP$204)*0.9/100000</f>
        <v>2.1928728860847708</v>
      </c>
      <c r="O43" s="222" cm="1">
        <f t="array" ref="O43">('Building area summary'!I43+'Building area summary'!O43)*SUMPRODUCT((Scenarios!$A$4:$A$204='Construction sector'!$A43)*(Scenarios!$B$4:$B$204='Scenario_selection&amp;Results'!$D$13)*Scenarios!$AP$4:$AP$204)*0.9/100000</f>
        <v>1.1863127628978811</v>
      </c>
      <c r="P43" s="222" cm="1">
        <f t="array" ref="P43">('Building area summary'!J43+'Building area summary'!P43)*SUMPRODUCT((Scenarios!$A$4:$A$204='Construction sector'!$A43)*(Scenarios!$B$4:$B$204='Scenario_selection&amp;Results'!$D$13)*Scenarios!$AP$4:$AP$204)*0.9/100000</f>
        <v>2.2530647914128981</v>
      </c>
      <c r="Q43" s="222" cm="1">
        <f t="array" ref="Q43">('Building area summary'!K43+'Building area summary'!Q43)*SUMPRODUCT((Scenarios!$A$4:$A$204='Construction sector'!$A43)*(Scenarios!$B$4:$B$204='Scenario_selection&amp;Results'!$D$13)*Scenarios!$AP$4:$AP$204)*0.9/100000</f>
        <v>1.0745674856653877</v>
      </c>
      <c r="R43" s="222" cm="1">
        <f t="array" ref="R43">('Building area summary'!L43+'Building area summary'!R43)*SUMPRODUCT((Scenarios!$A$4:$A$204='Construction sector'!$A43)*(Scenarios!$B$4:$B$204='Scenario_selection&amp;Results'!$D$13)*Scenarios!$AP$4:$AP$204)*0.9/100000</f>
        <v>1.4160151195932245</v>
      </c>
      <c r="S43" s="222" cm="1">
        <f t="array" ref="S43">('Building area summary'!M43+'Building area summary'!S43)*SUMPRODUCT((Scenarios!$A$4:$A$204='Construction sector'!$A43)*(Scenarios!$B$4:$B$204='Scenario_selection&amp;Results'!$D$13)*Scenarios!$AP$4:$AP$204)*0.9/100000</f>
        <v>0.35624732583683005</v>
      </c>
      <c r="T43" s="219">
        <v>0.23645195858758516</v>
      </c>
      <c r="U43" s="219">
        <v>0.74862504760302184</v>
      </c>
      <c r="V43" s="219">
        <v>1.4922993809393074E-2</v>
      </c>
      <c r="W43" s="221">
        <f>(1--SUMPRODUCT((Scenarios!$A$4:$A$204='Construction sector'!$A43)*(Scenarios!$B$4:$B$204='Scenario_selection&amp;Results'!$D$14)*Scenarios!$AR$4:$AR$204))*(SUMPRODUCT((Scenarios!$A$4:$A$204='Construction sector'!$A43)*(Scenarios!$B$4:$B$204='Scenario_selection&amp;Results'!$D$14)*Scenarios!$AQ$4:$AQ$204)*'Power sector'!B42+((1-SUMPRODUCT((Scenarios!$A$4:$A$204='Construction sector'!$A43)*(Scenarios!$B$4:$B$204='Scenario_selection&amp;Results'!$D$14)*Scenarios!$AQ$4:$AQ$204))*($T43*2.66+$U43*1.73+$V43*1.56)))</f>
        <v>2.2829284825367973</v>
      </c>
      <c r="X43" s="220">
        <f t="shared" si="18"/>
        <v>11.823571569080681</v>
      </c>
      <c r="Y43" s="220">
        <f t="shared" si="19"/>
        <v>3.070088263943394</v>
      </c>
      <c r="Z43" s="220">
        <f t="shared" si="20"/>
        <v>10.617136978390301</v>
      </c>
      <c r="AA43" s="220">
        <f t="shared" si="21"/>
        <v>2.2967261967327093</v>
      </c>
      <c r="AB43" s="220">
        <f t="shared" si="22"/>
        <v>6.9630024374081554</v>
      </c>
      <c r="AC43" s="220">
        <f t="shared" si="23"/>
        <v>0.34511424035937616</v>
      </c>
      <c r="AD43" s="224">
        <f t="shared" si="24"/>
        <v>5.0061719702255933</v>
      </c>
      <c r="AE43" s="224">
        <f t="shared" si="25"/>
        <v>2.7082671956164952</v>
      </c>
      <c r="AF43" s="224">
        <f t="shared" si="26"/>
        <v>5.1435857853173328</v>
      </c>
      <c r="AG43" s="224">
        <f t="shared" si="27"/>
        <v>2.4531607194334653</v>
      </c>
      <c r="AH43" s="224">
        <f t="shared" si="28"/>
        <v>3.2326612482221213</v>
      </c>
      <c r="AI43" s="224">
        <f t="shared" si="29"/>
        <v>0.81328716698046644</v>
      </c>
      <c r="AJ43" s="225">
        <f t="shared" si="30"/>
        <v>1.8724928328443805E-2</v>
      </c>
      <c r="AK43" s="225">
        <f t="shared" si="31"/>
        <v>1.012697894906065E-2</v>
      </c>
      <c r="AL43" s="225">
        <f t="shared" si="32"/>
        <v>1.9239237041695102E-2</v>
      </c>
      <c r="AM43" s="225">
        <f t="shared" si="33"/>
        <v>9.1720698201062014E-3</v>
      </c>
      <c r="AN43" s="225">
        <f t="shared" si="34"/>
        <v>1.2091651597170607E-2</v>
      </c>
      <c r="AO43" s="225">
        <f t="shared" si="35"/>
        <v>1.2447912147364747E-2</v>
      </c>
    </row>
    <row r="44" spans="1:41" x14ac:dyDescent="0.3">
      <c r="A44" s="13">
        <v>2045</v>
      </c>
      <c r="B44" s="220" cm="1">
        <f t="array" ref="B44">'Building area summary'!B44*SUMPRODUCT((Scenarios!$A$4:$A$204='Construction sector'!$A44)*(Scenarios!$B$4:$B$204='Scenario_selection&amp;Results'!$D$13)*Scenarios!$AP$4:$AP$204)/100000</f>
        <v>5.1828489903863817</v>
      </c>
      <c r="C44" s="220" cm="1">
        <f t="array" ref="C44">'Building area summary'!C44*SUMPRODUCT((Scenarios!$A$4:$A$204='Construction sector'!$A44)*(Scenarios!$B$4:$B$204='Scenario_selection&amp;Results'!$D$13)*Scenarios!$AP$4:$AP$204)/100000</f>
        <v>1.3233635658359588</v>
      </c>
      <c r="D44" s="220" cm="1">
        <f t="array" ref="D44">'Building area summary'!D44*SUMPRODUCT((Scenarios!$A$4:$A$204='Construction sector'!$A44)*(Scenarios!$B$4:$B$204='Scenario_selection&amp;Results'!$D$13)*Scenarios!$AP$4:$AP$204)/100000</f>
        <v>4.6257330144046138</v>
      </c>
      <c r="E44" s="220" cm="1">
        <f t="array" ref="E44">'Building area summary'!E44*SUMPRODUCT((Scenarios!$A$4:$A$204='Construction sector'!$A44)*(Scenarios!$B$4:$B$204='Scenario_selection&amp;Results'!$D$13)*Scenarios!$AP$4:$AP$204)/100000</f>
        <v>0.98612893979179472</v>
      </c>
      <c r="F44" s="220" cm="1">
        <f t="array" ref="F44">'Building area summary'!F44*SUMPRODUCT((Scenarios!$A$4:$A$204='Construction sector'!$A44)*(Scenarios!$B$4:$B$204='Scenario_selection&amp;Results'!$D$13)*Scenarios!$AP$4:$AP$204)/100000</f>
        <v>3.0537691021687805</v>
      </c>
      <c r="G44" s="220" cm="1">
        <f t="array" ref="G44">'Building area summary'!G44*SUMPRODUCT((Scenarios!$A$4:$A$204='Construction sector'!$A44)*(Scenarios!$B$4:$B$204='Scenario_selection&amp;Results'!$D$13)*Scenarios!$AP$4:$AP$204)/100000</f>
        <v>0.13973887989289188</v>
      </c>
      <c r="H44" s="221" cm="1">
        <f t="array" ref="H44">('Building area summary'!Z44)*SUMPRODUCT((Scenarios!$A$4:$A$204='Construction sector'!$A44)*(Scenarios!$B$4:$B$204='Scenario_selection&amp;Results'!$D$13)*Scenarios!$AP$4:$AP$204)/3/100000</f>
        <v>8.3148733877425416E-3</v>
      </c>
      <c r="I44" s="221" cm="1">
        <f t="array" ref="I44">('Building area summary'!AA44)*SUMPRODUCT((Scenarios!$A$4:$A$204='Construction sector'!$A44)*(Scenarios!$B$4:$B$204='Scenario_selection&amp;Results'!$D$13)*Scenarios!$AP$4:$AP$204)/3/100000</f>
        <v>4.357601386264837E-3</v>
      </c>
      <c r="J44" s="221" cm="1">
        <f t="array" ref="J44">('Building area summary'!AB44)*SUMPRODUCT((Scenarios!$A$4:$A$204='Construction sector'!$A44)*(Scenarios!$B$4:$B$204='Scenario_selection&amp;Results'!$D$13)*Scenarios!$AP$4:$AP$204)/3/100000</f>
        <v>8.5778652788309848E-3</v>
      </c>
      <c r="K44" s="221" cm="1">
        <f t="array" ref="K44">('Building area summary'!AC44)*SUMPRODUCT((Scenarios!$A$4:$A$204='Construction sector'!$A44)*(Scenarios!$B$4:$B$204='Scenario_selection&amp;Results'!$D$13)*Scenarios!$AP$4:$AP$204)/3/100000</f>
        <v>3.8938332085893899E-3</v>
      </c>
      <c r="L44" s="221" cm="1">
        <f t="array" ref="L44">('Building area summary'!AD44)*SUMPRODUCT((Scenarios!$A$4:$A$204='Construction sector'!$A44)*(Scenarios!$B$4:$B$204='Scenario_selection&amp;Results'!$D$13)*Scenarios!$AP$4:$AP$204)/3/100000</f>
        <v>5.3898688528190601E-3</v>
      </c>
      <c r="M44" s="221" cm="1">
        <f t="array" ref="M44">('Building area summary'!AE44)*SUMPRODUCT((Scenarios!$A$4:$A$204='Construction sector'!$A44)*(Scenarios!$B$4:$B$204='Scenario_selection&amp;Results'!$D$13)*Scenarios!$AP$4:$AP$204)/3/100000</f>
        <v>5.1686342967311762E-3</v>
      </c>
      <c r="N44" s="222" cm="1">
        <f t="array" ref="N44">('Building area summary'!H44+'Building area summary'!N44)*SUMPRODUCT((Scenarios!$A$4:$A$204='Construction sector'!$A44)*(Scenarios!$B$4:$B$204='Scenario_selection&amp;Results'!$D$13)*Scenarios!$AP$4:$AP$204)*0.9/100000</f>
        <v>2.2230797381750556</v>
      </c>
      <c r="O44" s="222" cm="1">
        <f t="array" ref="O44">('Building area summary'!I44+'Building area summary'!O44)*SUMPRODUCT((Scenarios!$A$4:$A$204='Construction sector'!$A44)*(Scenarios!$B$4:$B$204='Scenario_selection&amp;Results'!$D$13)*Scenarios!$AP$4:$AP$204)*0.9/100000</f>
        <v>1.1654553568610488</v>
      </c>
      <c r="P44" s="222" cm="1">
        <f t="array" ref="P44">('Building area summary'!J44+'Building area summary'!P44)*SUMPRODUCT((Scenarios!$A$4:$A$204='Construction sector'!$A44)*(Scenarios!$B$4:$B$204='Scenario_selection&amp;Results'!$D$13)*Scenarios!$AP$4:$AP$204)*0.9/100000</f>
        <v>2.2933468963281931</v>
      </c>
      <c r="Q44" s="222" cm="1">
        <f t="array" ref="Q44">('Building area summary'!K44+'Building area summary'!Q44)*SUMPRODUCT((Scenarios!$A$4:$A$204='Construction sector'!$A44)*(Scenarios!$B$4:$B$204='Scenario_selection&amp;Results'!$D$13)*Scenarios!$AP$4:$AP$204)*0.9/100000</f>
        <v>1.0415595181140487</v>
      </c>
      <c r="R44" s="222" cm="1">
        <f t="array" ref="R44">('Building area summary'!L44+'Building area summary'!R44)*SUMPRODUCT((Scenarios!$A$4:$A$204='Construction sector'!$A44)*(Scenarios!$B$4:$B$204='Scenario_selection&amp;Results'!$D$13)*Scenarios!$AP$4:$AP$204)*0.9/100000</f>
        <v>1.4410025752734699</v>
      </c>
      <c r="S44" s="222" cm="1">
        <f t="array" ref="S44">('Building area summary'!M44+'Building area summary'!S44)*SUMPRODUCT((Scenarios!$A$4:$A$204='Construction sector'!$A44)*(Scenarios!$B$4:$B$204='Scenario_selection&amp;Results'!$D$13)*Scenarios!$AP$4:$AP$204)*0.9/100000</f>
        <v>0.33828892739167304</v>
      </c>
      <c r="T44" s="219">
        <v>0.23645195858758516</v>
      </c>
      <c r="U44" s="219">
        <v>0.74862504760302184</v>
      </c>
      <c r="V44" s="219">
        <v>1.4922993809393074E-2</v>
      </c>
      <c r="W44" s="221">
        <f>(1--SUMPRODUCT((Scenarios!$A$4:$A$204='Construction sector'!$A44)*(Scenarios!$B$4:$B$204='Scenario_selection&amp;Results'!$D$14)*Scenarios!$AR$4:$AR$204))*(SUMPRODUCT((Scenarios!$A$4:$A$204='Construction sector'!$A44)*(Scenarios!$B$4:$B$204='Scenario_selection&amp;Results'!$D$14)*Scenarios!$AQ$4:$AQ$204)*'Power sector'!B43+((1-SUMPRODUCT((Scenarios!$A$4:$A$204='Construction sector'!$A44)*(Scenarios!$B$4:$B$204='Scenario_selection&amp;Results'!$D$14)*Scenarios!$AQ$4:$AQ$204))*($T44*2.66+$U44*1.73+$V44*1.56)))</f>
        <v>2.229353213544035</v>
      </c>
      <c r="X44" s="220">
        <f t="shared" si="18"/>
        <v>11.554401052031338</v>
      </c>
      <c r="Y44" s="220">
        <f t="shared" si="19"/>
        <v>2.9502448181834882</v>
      </c>
      <c r="Z44" s="220">
        <f t="shared" si="20"/>
        <v>10.312392760659662</v>
      </c>
      <c r="AA44" s="220">
        <f t="shared" si="21"/>
        <v>2.1984297208936097</v>
      </c>
      <c r="AB44" s="220">
        <f t="shared" si="22"/>
        <v>6.8079299613414532</v>
      </c>
      <c r="AC44" s="220">
        <f t="shared" si="23"/>
        <v>0.31152732094626245</v>
      </c>
      <c r="AD44" s="224">
        <f t="shared" si="24"/>
        <v>4.9560299582651925</v>
      </c>
      <c r="AE44" s="224">
        <f t="shared" si="25"/>
        <v>2.5982116450602892</v>
      </c>
      <c r="AF44" s="224">
        <f t="shared" si="26"/>
        <v>5.1126802731004961</v>
      </c>
      <c r="AG44" s="224">
        <f t="shared" si="27"/>
        <v>2.3220040588049309</v>
      </c>
      <c r="AH44" s="224">
        <f t="shared" si="28"/>
        <v>3.2125037219111401</v>
      </c>
      <c r="AI44" s="224">
        <f t="shared" si="29"/>
        <v>0.75416550738699106</v>
      </c>
      <c r="AJ44" s="225">
        <f t="shared" si="30"/>
        <v>1.8536789707175611E-2</v>
      </c>
      <c r="AK44" s="225">
        <f t="shared" si="31"/>
        <v>9.7146326538134556E-3</v>
      </c>
      <c r="AL44" s="225">
        <f t="shared" si="32"/>
        <v>1.9123091524709656E-2</v>
      </c>
      <c r="AM44" s="225">
        <f t="shared" si="33"/>
        <v>8.6807295765732369E-3</v>
      </c>
      <c r="AN44" s="225">
        <f t="shared" si="34"/>
        <v>1.2015921447613074E-2</v>
      </c>
      <c r="AO44" s="225">
        <f t="shared" si="35"/>
        <v>1.152271147905156E-2</v>
      </c>
    </row>
    <row r="45" spans="1:41" x14ac:dyDescent="0.3">
      <c r="A45" s="13">
        <v>2046</v>
      </c>
      <c r="B45" s="220" cm="1">
        <f t="array" ref="B45">'Building area summary'!B45*SUMPRODUCT((Scenarios!$A$4:$A$204='Construction sector'!$A45)*(Scenarios!$B$4:$B$204='Scenario_selection&amp;Results'!$D$13)*Scenarios!$AP$4:$AP$204)/100000</f>
        <v>5.1795046968884515</v>
      </c>
      <c r="C45" s="220" cm="1">
        <f t="array" ref="C45">'Building area summary'!C45*SUMPRODUCT((Scenarios!$A$4:$A$204='Construction sector'!$A45)*(Scenarios!$B$4:$B$204='Scenario_selection&amp;Results'!$D$13)*Scenarios!$AP$4:$AP$204)/100000</f>
        <v>1.3019634489909555</v>
      </c>
      <c r="D45" s="220" cm="1">
        <f t="array" ref="D45">'Building area summary'!D45*SUMPRODUCT((Scenarios!$A$4:$A$204='Construction sector'!$A45)*(Scenarios!$B$4:$B$204='Scenario_selection&amp;Results'!$D$13)*Scenarios!$AP$4:$AP$204)/100000</f>
        <v>4.5920299391226518</v>
      </c>
      <c r="E45" s="220" cm="1">
        <f t="array" ref="E45">'Building area summary'!E45*SUMPRODUCT((Scenarios!$A$4:$A$204='Construction sector'!$A45)*(Scenarios!$B$4:$B$204='Scenario_selection&amp;Results'!$D$13)*Scenarios!$AP$4:$AP$204)/100000</f>
        <v>0.96639361844728366</v>
      </c>
      <c r="F45" s="220" cm="1">
        <f t="array" ref="F45">'Building area summary'!F45*SUMPRODUCT((Scenarios!$A$4:$A$204='Construction sector'!$A45)*(Scenarios!$B$4:$B$204='Scenario_selection&amp;Results'!$D$13)*Scenarios!$AP$4:$AP$204)/100000</f>
        <v>3.0515264175008006</v>
      </c>
      <c r="G45" s="220" cm="1">
        <f t="array" ref="G45">'Building area summary'!G45*SUMPRODUCT((Scenarios!$A$4:$A$204='Construction sector'!$A45)*(Scenarios!$B$4:$B$204='Scenario_selection&amp;Results'!$D$13)*Scenarios!$AP$4:$AP$204)/100000</f>
        <v>0.12936057305220344</v>
      </c>
      <c r="H45" s="221" cm="1">
        <f t="array" ref="H45">('Building area summary'!Z45)*SUMPRODUCT((Scenarios!$A$4:$A$204='Construction sector'!$A45)*(Scenarios!$B$4:$B$204='Scenario_selection&amp;Results'!$D$13)*Scenarios!$AP$4:$AP$204)/3/100000</f>
        <v>8.4172091504296116E-3</v>
      </c>
      <c r="I45" s="221" cm="1">
        <f t="array" ref="I45">('Building area summary'!AA45)*SUMPRODUCT((Scenarios!$A$4:$A$204='Construction sector'!$A45)*(Scenarios!$B$4:$B$204='Scenario_selection&amp;Results'!$D$13)*Scenarios!$AP$4:$AP$204)/3/100000</f>
        <v>4.2797850025674327E-3</v>
      </c>
      <c r="J45" s="221" cm="1">
        <f t="array" ref="J45">('Building area summary'!AB45)*SUMPRODUCT((Scenarios!$A$4:$A$204='Construction sector'!$A45)*(Scenarios!$B$4:$B$204='Scenario_selection&amp;Results'!$D$13)*Scenarios!$AP$4:$AP$204)/3/100000</f>
        <v>8.711850743067245E-3</v>
      </c>
      <c r="K45" s="221" cm="1">
        <f t="array" ref="K45">('Building area summary'!AC45)*SUMPRODUCT((Scenarios!$A$4:$A$204='Construction sector'!$A45)*(Scenarios!$B$4:$B$204='Scenario_selection&amp;Results'!$D$13)*Scenarios!$AP$4:$AP$204)/3/100000</f>
        <v>3.7728961758460655E-3</v>
      </c>
      <c r="L45" s="221" cm="1">
        <f t="array" ref="L45">('Building area summary'!AD45)*SUMPRODUCT((Scenarios!$A$4:$A$204='Construction sector'!$A45)*(Scenarios!$B$4:$B$204='Scenario_selection&amp;Results'!$D$13)*Scenarios!$AP$4:$AP$204)/3/100000</f>
        <v>5.470791990784602E-3</v>
      </c>
      <c r="M45" s="221" cm="1">
        <f t="array" ref="M45">('Building area summary'!AE45)*SUMPRODUCT((Scenarios!$A$4:$A$204='Construction sector'!$A45)*(Scenarios!$B$4:$B$204='Scenario_selection&amp;Results'!$D$13)*Scenarios!$AP$4:$AP$204)/3/100000</f>
        <v>4.885130262999313E-3</v>
      </c>
      <c r="N45" s="222" cm="1">
        <f t="array" ref="N45">('Building area summary'!H45+'Building area summary'!N45)*SUMPRODUCT((Scenarios!$A$4:$A$204='Construction sector'!$A45)*(Scenarios!$B$4:$B$204='Scenario_selection&amp;Results'!$D$13)*Scenarios!$AP$4:$AP$204)*0.9/100000</f>
        <v>2.2505198606154968</v>
      </c>
      <c r="O45" s="222" cm="1">
        <f t="array" ref="O45">('Building area summary'!I45+'Building area summary'!O45)*SUMPRODUCT((Scenarios!$A$4:$A$204='Construction sector'!$A45)*(Scenarios!$B$4:$B$204='Scenario_selection&amp;Results'!$D$13)*Scenarios!$AP$4:$AP$204)*0.9/100000</f>
        <v>1.1447511550339269</v>
      </c>
      <c r="P45" s="222" cm="1">
        <f t="array" ref="P45">('Building area summary'!J45+'Building area summary'!P45)*SUMPRODUCT((Scenarios!$A$4:$A$204='Construction sector'!$A45)*(Scenarios!$B$4:$B$204='Scenario_selection&amp;Results'!$D$13)*Scenarios!$AP$4:$AP$204)*0.9/100000</f>
        <v>2.3292428255283588</v>
      </c>
      <c r="Q45" s="222" cm="1">
        <f t="array" ref="Q45">('Building area summary'!K45+'Building area summary'!Q45)*SUMPRODUCT((Scenarios!$A$4:$A$204='Construction sector'!$A45)*(Scenarios!$B$4:$B$204='Scenario_selection&amp;Results'!$D$13)*Scenarios!$AP$4:$AP$204)*0.9/100000</f>
        <v>1.0093373157952246</v>
      </c>
      <c r="R45" s="222" cm="1">
        <f t="array" ref="R45">('Building area summary'!L45+'Building area summary'!R45)*SUMPRODUCT((Scenarios!$A$4:$A$204='Construction sector'!$A45)*(Scenarios!$B$4:$B$204='Scenario_selection&amp;Results'!$D$13)*Scenarios!$AP$4:$AP$204)*0.9/100000</f>
        <v>1.4626829039027869</v>
      </c>
      <c r="S45" s="222" cm="1">
        <f t="array" ref="S45">('Building area summary'!M45+'Building area summary'!S45)*SUMPRODUCT((Scenarios!$A$4:$A$204='Construction sector'!$A45)*(Scenarios!$B$4:$B$204='Scenario_selection&amp;Results'!$D$13)*Scenarios!$AP$4:$AP$204)*0.9/100000</f>
        <v>0.32039522493051614</v>
      </c>
      <c r="T45" s="219">
        <v>0.23645195858758516</v>
      </c>
      <c r="U45" s="219">
        <v>0.74862504760302184</v>
      </c>
      <c r="V45" s="219">
        <v>1.4922993809393074E-2</v>
      </c>
      <c r="W45" s="221">
        <f>(1--SUMPRODUCT((Scenarios!$A$4:$A$204='Construction sector'!$A45)*(Scenarios!$B$4:$B$204='Scenario_selection&amp;Results'!$D$14)*Scenarios!$AR$4:$AR$204))*(SUMPRODUCT((Scenarios!$A$4:$A$204='Construction sector'!$A45)*(Scenarios!$B$4:$B$204='Scenario_selection&amp;Results'!$D$14)*Scenarios!$AQ$4:$AQ$204)*'Power sector'!B44+((1-SUMPRODUCT((Scenarios!$A$4:$A$204='Construction sector'!$A45)*(Scenarios!$B$4:$B$204='Scenario_selection&amp;Results'!$D$14)*Scenarios!$AQ$4:$AQ$204))*($T45*2.66+$U45*1.73+$V45*1.56)))</f>
        <v>2.1751676236230906</v>
      </c>
      <c r="X45" s="220">
        <f t="shared" si="18"/>
        <v>11.26629092307549</v>
      </c>
      <c r="Y45" s="220">
        <f t="shared" si="19"/>
        <v>2.8319887413857794</v>
      </c>
      <c r="Z45" s="220">
        <f t="shared" si="20"/>
        <v>9.9884348502875042</v>
      </c>
      <c r="AA45" s="220">
        <f t="shared" si="21"/>
        <v>2.1020681105224979</v>
      </c>
      <c r="AB45" s="220">
        <f t="shared" si="22"/>
        <v>6.6375814659782995</v>
      </c>
      <c r="AC45" s="220">
        <f t="shared" si="23"/>
        <v>0.28138093027648259</v>
      </c>
      <c r="AD45" s="224">
        <f t="shared" si="24"/>
        <v>4.8952579371315794</v>
      </c>
      <c r="AE45" s="224">
        <f t="shared" si="25"/>
        <v>2.4900256495349349</v>
      </c>
      <c r="AF45" s="224">
        <f t="shared" si="26"/>
        <v>5.0664935816456529</v>
      </c>
      <c r="AG45" s="224">
        <f t="shared" si="27"/>
        <v>2.1954778506324075</v>
      </c>
      <c r="AH45" s="224">
        <f t="shared" si="28"/>
        <v>3.1815804961963461</v>
      </c>
      <c r="AI45" s="224">
        <f t="shared" si="29"/>
        <v>0.69691332003229634</v>
      </c>
      <c r="AJ45" s="225">
        <f t="shared" si="30"/>
        <v>1.8308840825278512E-2</v>
      </c>
      <c r="AK45" s="225">
        <f t="shared" si="31"/>
        <v>9.3092497736523457E-3</v>
      </c>
      <c r="AL45" s="225">
        <f t="shared" si="32"/>
        <v>1.8949735678156634E-2</v>
      </c>
      <c r="AM45" s="225">
        <f t="shared" si="33"/>
        <v>8.2066816089917324E-3</v>
      </c>
      <c r="AN45" s="225">
        <f t="shared" si="34"/>
        <v>1.1899889613931179E-2</v>
      </c>
      <c r="AO45" s="225">
        <f t="shared" si="35"/>
        <v>1.0625977185257459E-2</v>
      </c>
    </row>
    <row r="46" spans="1:41" x14ac:dyDescent="0.3">
      <c r="A46" s="13">
        <v>2047</v>
      </c>
      <c r="B46" s="220" cm="1">
        <f t="array" ref="B46">'Building area summary'!B46*SUMPRODUCT((Scenarios!$A$4:$A$204='Construction sector'!$A46)*(Scenarios!$B$4:$B$204='Scenario_selection&amp;Results'!$D$13)*Scenarios!$AP$4:$AP$204)/100000</f>
        <v>5.1697919597758446</v>
      </c>
      <c r="C46" s="220" cm="1">
        <f t="array" ref="C46">'Building area summary'!C46*SUMPRODUCT((Scenarios!$A$4:$A$204='Construction sector'!$A46)*(Scenarios!$B$4:$B$204='Scenario_selection&amp;Results'!$D$13)*Scenarios!$AP$4:$AP$204)/100000</f>
        <v>1.2809237036646568</v>
      </c>
      <c r="D46" s="220" cm="1">
        <f t="array" ref="D46">'Building area summary'!D46*SUMPRODUCT((Scenarios!$A$4:$A$204='Construction sector'!$A46)*(Scenarios!$B$4:$B$204='Scenario_selection&amp;Results'!$D$13)*Scenarios!$AP$4:$AP$204)/100000</f>
        <v>4.5500893925443462</v>
      </c>
      <c r="E46" s="220" cm="1">
        <f t="array" ref="E46">'Building area summary'!E46*SUMPRODUCT((Scenarios!$A$4:$A$204='Construction sector'!$A46)*(Scenarios!$B$4:$B$204='Scenario_selection&amp;Results'!$D$13)*Scenarios!$AP$4:$AP$204)/100000</f>
        <v>0.94718692718259612</v>
      </c>
      <c r="F46" s="220" cm="1">
        <f t="array" ref="F46">'Building area summary'!F46*SUMPRODUCT((Scenarios!$A$4:$A$204='Construction sector'!$A46)*(Scenarios!$B$4:$B$204='Scenario_selection&amp;Results'!$D$13)*Scenarios!$AP$4:$AP$204)/100000</f>
        <v>3.0435667998793816</v>
      </c>
      <c r="G46" s="220" cm="1">
        <f t="array" ref="G46">'Building area summary'!G46*SUMPRODUCT((Scenarios!$A$4:$A$204='Construction sector'!$A46)*(Scenarios!$B$4:$B$204='Scenario_selection&amp;Results'!$D$13)*Scenarios!$AP$4:$AP$204)/100000</f>
        <v>0.12017682383327746</v>
      </c>
      <c r="H46" s="221" cm="1">
        <f t="array" ref="H46">('Building area summary'!Z46)*SUMPRODUCT((Scenarios!$A$4:$A$204='Construction sector'!$A46)*(Scenarios!$B$4:$B$204='Scenario_selection&amp;Results'!$D$13)*Scenarios!$AP$4:$AP$204)/3/100000</f>
        <v>8.5125644299459784E-3</v>
      </c>
      <c r="I46" s="221" cm="1">
        <f t="array" ref="I46">('Building area summary'!AA46)*SUMPRODUCT((Scenarios!$A$4:$A$204='Construction sector'!$A46)*(Scenarios!$B$4:$B$204='Scenario_selection&amp;Results'!$D$13)*Scenarios!$AP$4:$AP$204)/3/100000</f>
        <v>4.2039738735656518E-3</v>
      </c>
      <c r="J46" s="221" cm="1">
        <f t="array" ref="J46">('Building area summary'!AB46)*SUMPRODUCT((Scenarios!$A$4:$A$204='Construction sector'!$A46)*(Scenarios!$B$4:$B$204='Scenario_selection&amp;Results'!$D$13)*Scenarios!$AP$4:$AP$204)/3/100000</f>
        <v>8.8316798934408719E-3</v>
      </c>
      <c r="K46" s="221" cm="1">
        <f t="array" ref="K46">('Building area summary'!AC46)*SUMPRODUCT((Scenarios!$A$4:$A$204='Construction sector'!$A46)*(Scenarios!$B$4:$B$204='Scenario_selection&amp;Results'!$D$13)*Scenarios!$AP$4:$AP$204)/3/100000</f>
        <v>3.6560766201048319E-3</v>
      </c>
      <c r="L46" s="221" cm="1">
        <f t="array" ref="L46">('Building area summary'!AD46)*SUMPRODUCT((Scenarios!$A$4:$A$204='Construction sector'!$A46)*(Scenarios!$B$4:$B$204='Scenario_selection&amp;Results'!$D$13)*Scenarios!$AP$4:$AP$204)/3/100000</f>
        <v>5.5407785429091088E-3</v>
      </c>
      <c r="M46" s="221" cm="1">
        <f t="array" ref="M46">('Building area summary'!AE46)*SUMPRODUCT((Scenarios!$A$4:$A$204='Construction sector'!$A46)*(Scenarios!$B$4:$B$204='Scenario_selection&amp;Results'!$D$13)*Scenarios!$AP$4:$AP$204)/3/100000</f>
        <v>4.6049387819219198E-3</v>
      </c>
      <c r="N46" s="222" cm="1">
        <f t="array" ref="N46">('Building area summary'!H46+'Building area summary'!N46)*SUMPRODUCT((Scenarios!$A$4:$A$204='Construction sector'!$A46)*(Scenarios!$B$4:$B$204='Scenario_selection&amp;Results'!$D$13)*Scenarios!$AP$4:$AP$204)*0.9/100000</f>
        <v>2.2761038615140072</v>
      </c>
      <c r="O46" s="222" cm="1">
        <f t="array" ref="O46">('Building area summary'!I46+'Building area summary'!O46)*SUMPRODUCT((Scenarios!$A$4:$A$204='Construction sector'!$A46)*(Scenarios!$B$4:$B$204='Scenario_selection&amp;Results'!$D$13)*Scenarios!$AP$4:$AP$204)*0.9/100000</f>
        <v>1.1245916704050904</v>
      </c>
      <c r="P46" s="222" cm="1">
        <f t="array" ref="P46">('Building area summary'!J46+'Building area summary'!P46)*SUMPRODUCT((Scenarios!$A$4:$A$204='Construction sector'!$A46)*(Scenarios!$B$4:$B$204='Scenario_selection&amp;Results'!$D$13)*Scenarios!$AP$4:$AP$204)*0.9/100000</f>
        <v>2.3613642898700209</v>
      </c>
      <c r="Q46" s="222" cm="1">
        <f t="array" ref="Q46">('Building area summary'!K46+'Building area summary'!Q46)*SUMPRODUCT((Scenarios!$A$4:$A$204='Construction sector'!$A46)*(Scenarios!$B$4:$B$204='Scenario_selection&amp;Results'!$D$13)*Scenarios!$AP$4:$AP$204)*0.9/100000</f>
        <v>0.97822480639070475</v>
      </c>
      <c r="R46" s="222" cm="1">
        <f t="array" ref="R46">('Building area summary'!L46+'Building area summary'!R46)*SUMPRODUCT((Scenarios!$A$4:$A$204='Construction sector'!$A46)*(Scenarios!$B$4:$B$204='Scenario_selection&amp;Results'!$D$13)*Scenarios!$AP$4:$AP$204)*0.9/100000</f>
        <v>1.4814457531297975</v>
      </c>
      <c r="S46" s="222" cm="1">
        <f t="array" ref="S46">('Building area summary'!M46+'Building area summary'!S46)*SUMPRODUCT((Scenarios!$A$4:$A$204='Construction sector'!$A46)*(Scenarios!$B$4:$B$204='Scenario_selection&amp;Results'!$D$13)*Scenarios!$AP$4:$AP$204)*0.9/100000</f>
        <v>0.30274904550566539</v>
      </c>
      <c r="T46" s="219">
        <v>0.23645195858758516</v>
      </c>
      <c r="U46" s="219">
        <v>0.74862504760302184</v>
      </c>
      <c r="V46" s="219">
        <v>1.4922993809393074E-2</v>
      </c>
      <c r="W46" s="221">
        <f>(1--SUMPRODUCT((Scenarios!$A$4:$A$204='Construction sector'!$A46)*(Scenarios!$B$4:$B$204='Scenario_selection&amp;Results'!$D$14)*Scenarios!$AR$4:$AR$204))*(SUMPRODUCT((Scenarios!$A$4:$A$204='Construction sector'!$A46)*(Scenarios!$B$4:$B$204='Scenario_selection&amp;Results'!$D$14)*Scenarios!$AQ$4:$AQ$204)*'Power sector'!B45+((1-SUMPRODUCT((Scenarios!$A$4:$A$204='Construction sector'!$A46)*(Scenarios!$B$4:$B$204='Scenario_selection&amp;Results'!$D$14)*Scenarios!$AQ$4:$AQ$204))*($T46*2.66+$U46*1.73+$V46*1.56)))</f>
        <v>2.1203761699008075</v>
      </c>
      <c r="X46" s="220">
        <f t="shared" si="18"/>
        <v>10.961903674853495</v>
      </c>
      <c r="Y46" s="220">
        <f t="shared" si="19"/>
        <v>2.7160400967116218</v>
      </c>
      <c r="Z46" s="220">
        <f t="shared" si="20"/>
        <v>9.6479011188694717</v>
      </c>
      <c r="AA46" s="220">
        <f t="shared" si="21"/>
        <v>2.008392588839548</v>
      </c>
      <c r="AB46" s="220">
        <f t="shared" si="22"/>
        <v>6.4535065139655003</v>
      </c>
      <c r="AC46" s="220">
        <f t="shared" si="23"/>
        <v>0.25482007343044893</v>
      </c>
      <c r="AD46" s="224">
        <f t="shared" si="24"/>
        <v>4.8261963881735088</v>
      </c>
      <c r="AE46" s="224">
        <f t="shared" si="25"/>
        <v>2.3845573787958969</v>
      </c>
      <c r="AF46" s="224">
        <f t="shared" si="26"/>
        <v>5.006980568695135</v>
      </c>
      <c r="AG46" s="224">
        <f t="shared" si="27"/>
        <v>2.0742045682766816</v>
      </c>
      <c r="AH46" s="224">
        <f t="shared" si="28"/>
        <v>3.1412222719371772</v>
      </c>
      <c r="AI46" s="224">
        <f t="shared" si="29"/>
        <v>0.64194186155042809</v>
      </c>
      <c r="AJ46" s="225">
        <f t="shared" si="30"/>
        <v>1.8049838762002703E-2</v>
      </c>
      <c r="AK46" s="225">
        <f t="shared" si="31"/>
        <v>8.9140060203941988E-3</v>
      </c>
      <c r="AL46" s="225">
        <f t="shared" si="32"/>
        <v>1.8726483586244128E-2</v>
      </c>
      <c r="AM46" s="225">
        <f t="shared" si="33"/>
        <v>7.7522577406017729E-3</v>
      </c>
      <c r="AN46" s="225">
        <f t="shared" si="34"/>
        <v>1.1748534785082193E-2</v>
      </c>
      <c r="AO46" s="225">
        <f t="shared" si="35"/>
        <v>9.7642024570392897E-3</v>
      </c>
    </row>
    <row r="47" spans="1:41" x14ac:dyDescent="0.3">
      <c r="A47" s="13">
        <v>2048</v>
      </c>
      <c r="B47" s="220" cm="1">
        <f t="array" ref="B47">'Building area summary'!B47*SUMPRODUCT((Scenarios!$A$4:$A$204='Construction sector'!$A47)*(Scenarios!$B$4:$B$204='Scenario_selection&amp;Results'!$D$13)*Scenarios!$AP$4:$AP$204)/100000</f>
        <v>5.1544240758399011</v>
      </c>
      <c r="C47" s="220" cm="1">
        <f t="array" ref="C47">'Building area summary'!C47*SUMPRODUCT((Scenarios!$A$4:$A$204='Construction sector'!$A47)*(Scenarios!$B$4:$B$204='Scenario_selection&amp;Results'!$D$13)*Scenarios!$AP$4:$AP$204)/100000</f>
        <v>1.260527687149839</v>
      </c>
      <c r="D47" s="220" cm="1">
        <f t="array" ref="D47">'Building area summary'!D47*SUMPRODUCT((Scenarios!$A$4:$A$204='Construction sector'!$A47)*(Scenarios!$B$4:$B$204='Scenario_selection&amp;Results'!$D$13)*Scenarios!$AP$4:$AP$204)/100000</f>
        <v>4.5005475447096801</v>
      </c>
      <c r="E47" s="220" cm="1">
        <f t="array" ref="E47">'Building area summary'!E47*SUMPRODUCT((Scenarios!$A$4:$A$204='Construction sector'!$A47)*(Scenarios!$B$4:$B$204='Scenario_selection&amp;Results'!$D$13)*Scenarios!$AP$4:$AP$204)/100000</f>
        <v>0.92888397936142586</v>
      </c>
      <c r="F47" s="220" cm="1">
        <f t="array" ref="F47">'Building area summary'!F47*SUMPRODUCT((Scenarios!$A$4:$A$204='Construction sector'!$A47)*(Scenarios!$B$4:$B$204='Scenario_selection&amp;Results'!$D$13)*Scenarios!$AP$4:$AP$204)/100000</f>
        <v>3.0302292826845729</v>
      </c>
      <c r="G47" s="220" cm="1">
        <f t="array" ref="G47">'Building area summary'!G47*SUMPRODUCT((Scenarios!$A$4:$A$204='Construction sector'!$A47)*(Scenarios!$B$4:$B$204='Scenario_selection&amp;Results'!$D$13)*Scenarios!$AP$4:$AP$204)/100000</f>
        <v>0.11231636601545322</v>
      </c>
      <c r="H47" s="221" cm="1">
        <f t="array" ref="H47">('Building area summary'!Z47)*SUMPRODUCT((Scenarios!$A$4:$A$204='Construction sector'!$A47)*(Scenarios!$B$4:$B$204='Scenario_selection&amp;Results'!$D$13)*Scenarios!$AP$4:$AP$204)/3/100000</f>
        <v>8.6045957933534589E-3</v>
      </c>
      <c r="I47" s="221" cm="1">
        <f t="array" ref="I47">('Building area summary'!AA47)*SUMPRODUCT((Scenarios!$A$4:$A$204='Construction sector'!$A47)*(Scenarios!$B$4:$B$204='Scenario_selection&amp;Results'!$D$13)*Scenarios!$AP$4:$AP$204)/3/100000</f>
        <v>4.1316448698160476E-3</v>
      </c>
      <c r="J47" s="221" cm="1">
        <f t="array" ref="J47">('Building area summary'!AB47)*SUMPRODUCT((Scenarios!$A$4:$A$204='Construction sector'!$A47)*(Scenarios!$B$4:$B$204='Scenario_selection&amp;Results'!$D$13)*Scenarios!$AP$4:$AP$204)/3/100000</f>
        <v>8.9400990869443371E-3</v>
      </c>
      <c r="K47" s="221" cm="1">
        <f t="array" ref="K47">('Building area summary'!AC47)*SUMPRODUCT((Scenarios!$A$4:$A$204='Construction sector'!$A47)*(Scenarios!$B$4:$B$204='Scenario_selection&amp;Results'!$D$13)*Scenarios!$AP$4:$AP$204)/3/100000</f>
        <v>3.5445897249715705E-3</v>
      </c>
      <c r="L47" s="221" cm="1">
        <f t="array" ref="L47">('Building area summary'!AD47)*SUMPRODUCT((Scenarios!$A$4:$A$204='Construction sector'!$A47)*(Scenarios!$B$4:$B$204='Scenario_selection&amp;Results'!$D$13)*Scenarios!$AP$4:$AP$204)/3/100000</f>
        <v>5.6016506349592819E-3</v>
      </c>
      <c r="M47" s="221" cm="1">
        <f t="array" ref="M47">('Building area summary'!AE47)*SUMPRODUCT((Scenarios!$A$4:$A$204='Construction sector'!$A47)*(Scenarios!$B$4:$B$204='Scenario_selection&amp;Results'!$D$13)*Scenarios!$AP$4:$AP$204)/3/100000</f>
        <v>4.330681942255667E-3</v>
      </c>
      <c r="N47" s="222" cm="1">
        <f t="array" ref="N47">('Building area summary'!H47+'Building area summary'!N47)*SUMPRODUCT((Scenarios!$A$4:$A$204='Construction sector'!$A47)*(Scenarios!$B$4:$B$204='Scenario_selection&amp;Results'!$D$13)*Scenarios!$AP$4:$AP$204)*0.9/100000</f>
        <v>2.3008097719750769</v>
      </c>
      <c r="O47" s="222" cm="1">
        <f t="array" ref="O47">('Building area summary'!I47+'Building area summary'!O47)*SUMPRODUCT((Scenarios!$A$4:$A$204='Construction sector'!$A47)*(Scenarios!$B$4:$B$204='Scenario_selection&amp;Results'!$D$13)*Scenarios!$AP$4:$AP$204)*0.9/100000</f>
        <v>1.1053720279928636</v>
      </c>
      <c r="P47" s="222" cm="1">
        <f t="array" ref="P47">('Building area summary'!J47+'Building area summary'!P47)*SUMPRODUCT((Scenarios!$A$4:$A$204='Construction sector'!$A47)*(Scenarios!$B$4:$B$204='Scenario_selection&amp;Results'!$D$13)*Scenarios!$AP$4:$AP$204)*0.9/100000</f>
        <v>2.3904460442987068</v>
      </c>
      <c r="Q47" s="222" cm="1">
        <f t="array" ref="Q47">('Building area summary'!K47+'Building area summary'!Q47)*SUMPRODUCT((Scenarios!$A$4:$A$204='Construction sector'!$A47)*(Scenarios!$B$4:$B$204='Scenario_selection&amp;Results'!$D$13)*Scenarios!$AP$4:$AP$204)*0.9/100000</f>
        <v>0.94854713864869555</v>
      </c>
      <c r="R47" s="222" cm="1">
        <f t="array" ref="R47">('Building area summary'!L47+'Building area summary'!R47)*SUMPRODUCT((Scenarios!$A$4:$A$204='Construction sector'!$A47)*(Scenarios!$B$4:$B$204='Scenario_selection&amp;Results'!$D$13)*Scenarios!$AP$4:$AP$204)*0.9/100000</f>
        <v>1.4977785883677635</v>
      </c>
      <c r="S47" s="222" cm="1">
        <f t="array" ref="S47">('Building area summary'!M47+'Building area summary'!S47)*SUMPRODUCT((Scenarios!$A$4:$A$204='Construction sector'!$A47)*(Scenarios!$B$4:$B$204='Scenario_selection&amp;Results'!$D$13)*Scenarios!$AP$4:$AP$204)*0.9/100000</f>
        <v>0.28551816860880797</v>
      </c>
      <c r="T47" s="219">
        <v>0.23645195858758516</v>
      </c>
      <c r="U47" s="219">
        <v>0.74862504760302184</v>
      </c>
      <c r="V47" s="219">
        <v>1.4922993809393074E-2</v>
      </c>
      <c r="W47" s="221">
        <f>(1--SUMPRODUCT((Scenarios!$A$4:$A$204='Construction sector'!$A47)*(Scenarios!$B$4:$B$204='Scenario_selection&amp;Results'!$D$14)*Scenarios!$AR$4:$AR$204))*(SUMPRODUCT((Scenarios!$A$4:$A$204='Construction sector'!$A47)*(Scenarios!$B$4:$B$204='Scenario_selection&amp;Results'!$D$14)*Scenarios!$AQ$4:$AQ$204)*'Power sector'!B46+((1-SUMPRODUCT((Scenarios!$A$4:$A$204='Construction sector'!$A47)*(Scenarios!$B$4:$B$204='Scenario_selection&amp;Results'!$D$14)*Scenarios!$AQ$4:$AQ$204))*($T47*2.66+$U47*1.73+$V47*1.56)))</f>
        <v>2.064983266209349</v>
      </c>
      <c r="X47" s="220">
        <f t="shared" si="18"/>
        <v>10.643799463555984</v>
      </c>
      <c r="Y47" s="220">
        <f t="shared" si="19"/>
        <v>2.6029685805579912</v>
      </c>
      <c r="Z47" s="220">
        <f t="shared" si="20"/>
        <v>9.2935553686050607</v>
      </c>
      <c r="AA47" s="220">
        <f t="shared" si="21"/>
        <v>1.9181298736312946</v>
      </c>
      <c r="AB47" s="220">
        <f t="shared" si="22"/>
        <v>6.2573727615212018</v>
      </c>
      <c r="AC47" s="220">
        <f t="shared" si="23"/>
        <v>0.23193141634335532</v>
      </c>
      <c r="AD47" s="224">
        <f t="shared" si="24"/>
        <v>4.7511336778594817</v>
      </c>
      <c r="AE47" s="224">
        <f t="shared" si="25"/>
        <v>2.2825747407411554</v>
      </c>
      <c r="AF47" s="224">
        <f t="shared" si="26"/>
        <v>4.9362310802531617</v>
      </c>
      <c r="AG47" s="224">
        <f t="shared" si="27"/>
        <v>1.9587339685203156</v>
      </c>
      <c r="AH47" s="224">
        <f t="shared" si="28"/>
        <v>3.0928877214660924</v>
      </c>
      <c r="AI47" s="224">
        <f t="shared" si="29"/>
        <v>0.58959024037592789</v>
      </c>
      <c r="AJ47" s="225">
        <f t="shared" si="30"/>
        <v>1.7768346325770252E-2</v>
      </c>
      <c r="AK47" s="225">
        <f t="shared" si="31"/>
        <v>8.5317775180898427E-3</v>
      </c>
      <c r="AL47" s="225">
        <f t="shared" si="32"/>
        <v>1.8461155012793537E-2</v>
      </c>
      <c r="AM47" s="225">
        <f t="shared" si="33"/>
        <v>7.319518467643892E-3</v>
      </c>
      <c r="AN47" s="225">
        <f t="shared" si="34"/>
        <v>1.1567314824341892E-2</v>
      </c>
      <c r="AO47" s="225">
        <f t="shared" si="35"/>
        <v>8.9427857420329541E-3</v>
      </c>
    </row>
    <row r="48" spans="1:41" x14ac:dyDescent="0.3">
      <c r="A48" s="13">
        <v>2049</v>
      </c>
      <c r="B48" s="220" cm="1">
        <f t="array" ref="B48">'Building area summary'!B48*SUMPRODUCT((Scenarios!$A$4:$A$204='Construction sector'!$A48)*(Scenarios!$B$4:$B$204='Scenario_selection&amp;Results'!$D$13)*Scenarios!$AP$4:$AP$204)/100000</f>
        <v>5.1340646858891947</v>
      </c>
      <c r="C48" s="220" cm="1">
        <f t="array" ref="C48">'Building area summary'!C48*SUMPRODUCT((Scenarios!$A$4:$A$204='Construction sector'!$A48)*(Scenarios!$B$4:$B$204='Scenario_selection&amp;Results'!$D$13)*Scenarios!$AP$4:$AP$204)/100000</f>
        <v>1.2411206077638193</v>
      </c>
      <c r="D48" s="220" cm="1">
        <f t="array" ref="D48">'Building area summary'!D48*SUMPRODUCT((Scenarios!$A$4:$A$204='Construction sector'!$A48)*(Scenarios!$B$4:$B$204='Scenario_selection&amp;Results'!$D$13)*Scenarios!$AP$4:$AP$204)/100000</f>
        <v>4.4440985616675155</v>
      </c>
      <c r="E48" s="220" cm="1">
        <f t="array" ref="E48">'Building area summary'!E48*SUMPRODUCT((Scenarios!$A$4:$A$204='Construction sector'!$A48)*(Scenarios!$B$4:$B$204='Scenario_selection&amp;Results'!$D$13)*Scenarios!$AP$4:$AP$204)/100000</f>
        <v>0.91172178237540746</v>
      </c>
      <c r="F48" s="220" cm="1">
        <f t="array" ref="F48">'Building area summary'!F48*SUMPRODUCT((Scenarios!$A$4:$A$204='Construction sector'!$A48)*(Scenarios!$B$4:$B$204='Scenario_selection&amp;Results'!$D$13)*Scenarios!$AP$4:$AP$204)/100000</f>
        <v>3.0118955992063259</v>
      </c>
      <c r="G48" s="220" cm="1">
        <f t="array" ref="G48">'Building area summary'!G48*SUMPRODUCT((Scenarios!$A$4:$A$204='Construction sector'!$A48)*(Scenarios!$B$4:$B$204='Scenario_selection&amp;Results'!$D$13)*Scenarios!$AP$4:$AP$204)/100000</f>
        <v>0.10589187497190494</v>
      </c>
      <c r="H48" s="221" cm="1">
        <f t="array" ref="H48">('Building area summary'!Z48)*SUMPRODUCT((Scenarios!$A$4:$A$204='Construction sector'!$A48)*(Scenarios!$B$4:$B$204='Scenario_selection&amp;Results'!$D$13)*Scenarios!$AP$4:$AP$204)/3/100000</f>
        <v>8.697062173823402E-3</v>
      </c>
      <c r="I48" s="221" cm="1">
        <f t="array" ref="I48">('Building area summary'!AA48)*SUMPRODUCT((Scenarios!$A$4:$A$204='Construction sector'!$A48)*(Scenarios!$B$4:$B$204='Scenario_selection&amp;Results'!$D$13)*Scenarios!$AP$4:$AP$204)/3/100000</f>
        <v>4.0642269253502294E-3</v>
      </c>
      <c r="J48" s="221" cm="1">
        <f t="array" ref="J48">('Building area summary'!AB48)*SUMPRODUCT((Scenarios!$A$4:$A$204='Construction sector'!$A48)*(Scenarios!$B$4:$B$204='Scenario_selection&amp;Results'!$D$13)*Scenarios!$AP$4:$AP$204)/3/100000</f>
        <v>9.0401949141771399E-3</v>
      </c>
      <c r="K48" s="221" cm="1">
        <f t="array" ref="K48">('Building area summary'!AC48)*SUMPRODUCT((Scenarios!$A$4:$A$204='Construction sector'!$A48)*(Scenarios!$B$4:$B$204='Scenario_selection&amp;Results'!$D$13)*Scenarios!$AP$4:$AP$204)/3/100000</f>
        <v>3.4396153022826438E-3</v>
      </c>
      <c r="L48" s="221" cm="1">
        <f t="array" ref="L48">('Building area summary'!AD48)*SUMPRODUCT((Scenarios!$A$4:$A$204='Construction sector'!$A48)*(Scenarios!$B$4:$B$204='Scenario_selection&amp;Results'!$D$13)*Scenarios!$AP$4:$AP$204)/3/100000</f>
        <v>5.6555208599437341E-3</v>
      </c>
      <c r="M48" s="221" cm="1">
        <f t="array" ref="M48">('Building area summary'!AE48)*SUMPRODUCT((Scenarios!$A$4:$A$204='Construction sector'!$A48)*(Scenarios!$B$4:$B$204='Scenario_selection&amp;Results'!$D$13)*Scenarios!$AP$4:$AP$204)/3/100000</f>
        <v>4.064692634977914E-3</v>
      </c>
      <c r="N48" s="222" cm="1">
        <f t="array" ref="N48">('Building area summary'!H48+'Building area summary'!N48)*SUMPRODUCT((Scenarios!$A$4:$A$204='Construction sector'!$A48)*(Scenarios!$B$4:$B$204='Scenario_selection&amp;Results'!$D$13)*Scenarios!$AP$4:$AP$204)*0.9/100000</f>
        <v>2.3256429735002153</v>
      </c>
      <c r="O48" s="222" cm="1">
        <f t="array" ref="O48">('Building area summary'!I48+'Building area summary'!O48)*SUMPRODUCT((Scenarios!$A$4:$A$204='Construction sector'!$A48)*(Scenarios!$B$4:$B$204='Scenario_selection&amp;Results'!$D$13)*Scenarios!$AP$4:$AP$204)*0.9/100000</f>
        <v>1.087474499616095</v>
      </c>
      <c r="P48" s="222" cm="1">
        <f t="array" ref="P48">('Building area summary'!J48+'Building area summary'!P48)*SUMPRODUCT((Scenarios!$A$4:$A$204='Construction sector'!$A48)*(Scenarios!$B$4:$B$204='Scenario_selection&amp;Results'!$D$13)*Scenarios!$AP$4:$AP$204)*0.9/100000</f>
        <v>2.4173137804151392</v>
      </c>
      <c r="Q48" s="222" cm="1">
        <f t="array" ref="Q48">('Building area summary'!K48+'Building area summary'!Q48)*SUMPRODUCT((Scenarios!$A$4:$A$204='Construction sector'!$A48)*(Scenarios!$B$4:$B$204='Scenario_selection&amp;Results'!$D$13)*Scenarios!$AP$4:$AP$204)*0.9/100000</f>
        <v>0.92061995985302869</v>
      </c>
      <c r="R48" s="222" cm="1">
        <f t="array" ref="R48">('Building area summary'!L48+'Building area summary'!R48)*SUMPRODUCT((Scenarios!$A$4:$A$204='Construction sector'!$A48)*(Scenarios!$B$4:$B$204='Scenario_selection&amp;Results'!$D$13)*Scenarios!$AP$4:$AP$204)*0.9/100000</f>
        <v>1.5122465123998046</v>
      </c>
      <c r="S48" s="222" cm="1">
        <f t="array" ref="S48">('Building area summary'!M48+'Building area summary'!S48)*SUMPRODUCT((Scenarios!$A$4:$A$204='Construction sector'!$A48)*(Scenarios!$B$4:$B$204='Scenario_selection&amp;Results'!$D$13)*Scenarios!$AP$4:$AP$204)*0.9/100000</f>
        <v>0.26885094031162587</v>
      </c>
      <c r="T48" s="219">
        <v>0.23645195858758516</v>
      </c>
      <c r="U48" s="219">
        <v>0.74862504760302184</v>
      </c>
      <c r="V48" s="219">
        <v>1.4922993809393074E-2</v>
      </c>
      <c r="W48" s="221">
        <f>(1--SUMPRODUCT((Scenarios!$A$4:$A$204='Construction sector'!$A48)*(Scenarios!$B$4:$B$204='Scenario_selection&amp;Results'!$D$14)*Scenarios!$AR$4:$AR$204))*(SUMPRODUCT((Scenarios!$A$4:$A$204='Construction sector'!$A48)*(Scenarios!$B$4:$B$204='Scenario_selection&amp;Results'!$D$14)*Scenarios!$AQ$4:$AQ$204)*'Power sector'!B47+((1-SUMPRODUCT((Scenarios!$A$4:$A$204='Construction sector'!$A48)*(Scenarios!$B$4:$B$204='Scenario_selection&amp;Results'!$D$14)*Scenarios!$AQ$4:$AQ$204))*($T48*2.66+$U48*1.73+$V48*1.56)))</f>
        <v>2.0089932836106064</v>
      </c>
      <c r="X48" s="220">
        <f t="shared" si="18"/>
        <v>10.31430147157379</v>
      </c>
      <c r="Y48" s="220">
        <f t="shared" si="19"/>
        <v>2.4934029651482268</v>
      </c>
      <c r="Z48" s="220">
        <f t="shared" si="20"/>
        <v>8.9281641620935943</v>
      </c>
      <c r="AA48" s="220">
        <f t="shared" si="21"/>
        <v>1.8316429373136844</v>
      </c>
      <c r="AB48" s="220">
        <f t="shared" si="22"/>
        <v>6.0508780297418516</v>
      </c>
      <c r="AC48" s="220">
        <f t="shared" si="23"/>
        <v>0.21273606560749109</v>
      </c>
      <c r="AD48" s="224">
        <f t="shared" si="24"/>
        <v>4.6722011138381321</v>
      </c>
      <c r="AE48" s="224">
        <f t="shared" si="25"/>
        <v>2.1847289658265399</v>
      </c>
      <c r="AF48" s="224">
        <f t="shared" si="26"/>
        <v>4.8563671492333791</v>
      </c>
      <c r="AG48" s="224">
        <f t="shared" si="27"/>
        <v>1.8495193161026007</v>
      </c>
      <c r="AH48" s="224">
        <f t="shared" si="28"/>
        <v>3.0380930865747708</v>
      </c>
      <c r="AI48" s="224">
        <f t="shared" si="29"/>
        <v>0.54011973337845243</v>
      </c>
      <c r="AJ48" s="225">
        <f t="shared" si="30"/>
        <v>1.7472339494355074E-2</v>
      </c>
      <c r="AK48" s="225">
        <f t="shared" si="31"/>
        <v>8.1650045960979956E-3</v>
      </c>
      <c r="AL48" s="225">
        <f t="shared" si="32"/>
        <v>1.8161690865112635E-2</v>
      </c>
      <c r="AM48" s="225">
        <f t="shared" si="33"/>
        <v>6.9101640404900973E-3</v>
      </c>
      <c r="AN48" s="225">
        <f t="shared" si="34"/>
        <v>1.1361903422946643E-2</v>
      </c>
      <c r="AO48" s="225">
        <f t="shared" si="35"/>
        <v>8.1659402036121272E-3</v>
      </c>
    </row>
    <row r="49" spans="1:41" x14ac:dyDescent="0.3">
      <c r="A49" s="13">
        <v>2050</v>
      </c>
      <c r="B49" s="220" cm="1">
        <f t="array" ref="B49">'Building area summary'!B49*SUMPRODUCT((Scenarios!$A$4:$A$204='Construction sector'!$A49)*(Scenarios!$B$4:$B$204='Scenario_selection&amp;Results'!$D$13)*Scenarios!$AP$4:$AP$204)/100000</f>
        <v>5.1092561030146646</v>
      </c>
      <c r="C49" s="220" cm="1">
        <f t="array" ref="C49">'Building area summary'!C49*SUMPRODUCT((Scenarios!$A$4:$A$204='Construction sector'!$A49)*(Scenarios!$B$4:$B$204='Scenario_selection&amp;Results'!$D$13)*Scenarios!$AP$4:$AP$204)/100000</f>
        <v>1.2229415276323585</v>
      </c>
      <c r="D49" s="220" cm="1">
        <f t="array" ref="D49">'Building area summary'!D49*SUMPRODUCT((Scenarios!$A$4:$A$204='Construction sector'!$A49)*(Scenarios!$B$4:$B$204='Scenario_selection&amp;Results'!$D$13)*Scenarios!$AP$4:$AP$204)/100000</f>
        <v>4.3814406525522402</v>
      </c>
      <c r="E49" s="220" cm="1">
        <f t="array" ref="E49">'Building area summary'!E49*SUMPRODUCT((Scenarios!$A$4:$A$204='Construction sector'!$A49)*(Scenarios!$B$4:$B$204='Scenario_selection&amp;Results'!$D$13)*Scenarios!$AP$4:$AP$204)/100000</f>
        <v>0.8960786551339377</v>
      </c>
      <c r="F49" s="220" cm="1">
        <f t="array" ref="F49">'Building area summary'!F49*SUMPRODUCT((Scenarios!$A$4:$A$204='Construction sector'!$A49)*(Scenarios!$B$4:$B$204='Scenario_selection&amp;Results'!$D$13)*Scenarios!$AP$4:$AP$204)/100000</f>
        <v>2.9889494878051175</v>
      </c>
      <c r="G49" s="220" cm="1">
        <f t="array" ref="G49">'Building area summary'!G49*SUMPRODUCT((Scenarios!$A$4:$A$204='Construction sector'!$A49)*(Scenarios!$B$4:$B$204='Scenario_selection&amp;Results'!$D$13)*Scenarios!$AP$4:$AP$204)/100000</f>
        <v>0.10099641971593419</v>
      </c>
      <c r="H49" s="221" cm="1">
        <f t="array" ref="H49">('Building area summary'!Z49)*SUMPRODUCT((Scenarios!$A$4:$A$204='Construction sector'!$A49)*(Scenarios!$B$4:$B$204='Scenario_selection&amp;Results'!$D$13)*Scenarios!$AP$4:$AP$204)/3/100000</f>
        <v>8.7936714998523759E-3</v>
      </c>
      <c r="I49" s="221" cm="1">
        <f t="array" ref="I49">('Building area summary'!AA49)*SUMPRODUCT((Scenarios!$A$4:$A$204='Construction sector'!$A49)*(Scenarios!$B$4:$B$204='Scenario_selection&amp;Results'!$D$13)*Scenarios!$AP$4:$AP$204)/3/100000</f>
        <v>4.0030425978464625E-3</v>
      </c>
      <c r="J49" s="221" cm="1">
        <f t="array" ref="J49">('Building area summary'!AB49)*SUMPRODUCT((Scenarios!$A$4:$A$204='Construction sector'!$A49)*(Scenarios!$B$4:$B$204='Scenario_selection&amp;Results'!$D$13)*Scenarios!$AP$4:$AP$204)/3/100000</f>
        <v>9.1352570950275769E-3</v>
      </c>
      <c r="K49" s="221" cm="1">
        <f t="array" ref="K49">('Building area summary'!AC49)*SUMPRODUCT((Scenarios!$A$4:$A$204='Construction sector'!$A49)*(Scenarios!$B$4:$B$204='Scenario_selection&amp;Results'!$D$13)*Scenarios!$AP$4:$AP$204)/3/100000</f>
        <v>3.3422576318985712E-3</v>
      </c>
      <c r="L49" s="221" cm="1">
        <f t="array" ref="L49">('Building area summary'!AD49)*SUMPRODUCT((Scenarios!$A$4:$A$204='Construction sector'!$A49)*(Scenarios!$B$4:$B$204='Scenario_selection&amp;Results'!$D$13)*Scenarios!$AP$4:$AP$204)/3/100000</f>
        <v>5.70470276350654E-3</v>
      </c>
      <c r="M49" s="221" cm="1">
        <f t="array" ref="M49">('Building area summary'!AE49)*SUMPRODUCT((Scenarios!$A$4:$A$204='Construction sector'!$A49)*(Scenarios!$B$4:$B$204='Scenario_selection&amp;Results'!$D$13)*Scenarios!$AP$4:$AP$204)/3/100000</f>
        <v>3.8089624817573865E-3</v>
      </c>
      <c r="N49" s="222" cm="1">
        <f t="array" ref="N49">('Building area summary'!H49+'Building area summary'!N49)*SUMPRODUCT((Scenarios!$A$4:$A$204='Construction sector'!$A49)*(Scenarios!$B$4:$B$204='Scenario_selection&amp;Results'!$D$13)*Scenarios!$AP$4:$AP$204)*0.9/100000</f>
        <v>2.3515951964407535</v>
      </c>
      <c r="O49" s="222" cm="1">
        <f t="array" ref="O49">('Building area summary'!I49+'Building area summary'!O49)*SUMPRODUCT((Scenarios!$A$4:$A$204='Construction sector'!$A49)*(Scenarios!$B$4:$B$204='Scenario_selection&amp;Results'!$D$13)*Scenarios!$AP$4:$AP$204)*0.9/100000</f>
        <v>1.0712528757151822</v>
      </c>
      <c r="P49" s="222" cm="1">
        <f t="array" ref="P49">('Building area summary'!J49+'Building area summary'!P49)*SUMPRODUCT((Scenarios!$A$4:$A$204='Construction sector'!$A49)*(Scenarios!$B$4:$B$204='Scenario_selection&amp;Results'!$D$13)*Scenarios!$AP$4:$AP$204)*0.9/100000</f>
        <v>2.4428474724892801</v>
      </c>
      <c r="Q49" s="222" cm="1">
        <f t="array" ref="Q49">('Building area summary'!K49+'Building area summary'!Q49)*SUMPRODUCT((Scenarios!$A$4:$A$204='Construction sector'!$A49)*(Scenarios!$B$4:$B$204='Scenario_selection&amp;Results'!$D$13)*Scenarios!$AP$4:$AP$204)*0.9/100000</f>
        <v>0.89473867285738418</v>
      </c>
      <c r="R49" s="222" cm="1">
        <f t="array" ref="R49">('Building area summary'!L49+'Building area summary'!R49)*SUMPRODUCT((Scenarios!$A$4:$A$204='Construction sector'!$A49)*(Scenarios!$B$4:$B$204='Scenario_selection&amp;Results'!$D$13)*Scenarios!$AP$4:$AP$204)*0.9/100000</f>
        <v>1.5254683343126869</v>
      </c>
      <c r="S49" s="222" cm="1">
        <f t="array" ref="S49">('Building area summary'!M49+'Building area summary'!S49)*SUMPRODUCT((Scenarios!$A$4:$A$204='Construction sector'!$A49)*(Scenarios!$B$4:$B$204='Scenario_selection&amp;Results'!$D$13)*Scenarios!$AP$4:$AP$204)*0.9/100000</f>
        <v>0.2528729097480748</v>
      </c>
      <c r="T49" s="219">
        <v>0.23645195858758516</v>
      </c>
      <c r="U49" s="219">
        <v>0.74862504760302184</v>
      </c>
      <c r="V49" s="219">
        <v>1.4922993809393074E-2</v>
      </c>
      <c r="W49" s="221">
        <f>(1--SUMPRODUCT((Scenarios!$A$4:$A$204='Construction sector'!$A49)*(Scenarios!$B$4:$B$204='Scenario_selection&amp;Results'!$D$14)*Scenarios!$AR$4:$AR$204))*(SUMPRODUCT((Scenarios!$A$4:$A$204='Construction sector'!$A49)*(Scenarios!$B$4:$B$204='Scenario_selection&amp;Results'!$D$14)*Scenarios!$AQ$4:$AQ$204)*'Power sector'!B48+((1-SUMPRODUCT((Scenarios!$A$4:$A$204='Construction sector'!$A49)*(Scenarios!$B$4:$B$204='Scenario_selection&amp;Results'!$D$14)*Scenarios!$AQ$4:$AQ$204))*($T49*2.66+$U49*1.73+$V49*1.56)))</f>
        <v>1.9524105509130063</v>
      </c>
      <c r="X49" s="220">
        <f t="shared" si="18"/>
        <v>9.9753655228425018</v>
      </c>
      <c r="Y49" s="220">
        <f t="shared" si="19"/>
        <v>2.3876839416990867</v>
      </c>
      <c r="Z49" s="220">
        <f t="shared" si="20"/>
        <v>8.5543709582421616</v>
      </c>
      <c r="AA49" s="220">
        <f t="shared" si="21"/>
        <v>1.7495134207314371</v>
      </c>
      <c r="AB49" s="220">
        <f t="shared" si="22"/>
        <v>5.8356565161367371</v>
      </c>
      <c r="AC49" s="220">
        <f t="shared" si="23"/>
        <v>0.19718647545782828</v>
      </c>
      <c r="AD49" s="224">
        <f t="shared" si="24"/>
        <v>4.5912792730072711</v>
      </c>
      <c r="AE49" s="224">
        <f t="shared" si="25"/>
        <v>2.0915254172422211</v>
      </c>
      <c r="AF49" s="224">
        <f t="shared" si="26"/>
        <v>4.7694411795592409</v>
      </c>
      <c r="AG49" s="224">
        <f t="shared" si="27"/>
        <v>1.7468972251966575</v>
      </c>
      <c r="AH49" s="224">
        <f t="shared" si="28"/>
        <v>2.978340470995779</v>
      </c>
      <c r="AI49" s="224">
        <f t="shared" si="29"/>
        <v>0.49371173703221366</v>
      </c>
      <c r="AJ49" s="225">
        <f t="shared" si="30"/>
        <v>1.7168857017574781E-2</v>
      </c>
      <c r="AK49" s="225">
        <f t="shared" si="31"/>
        <v>7.815582603789643E-3</v>
      </c>
      <c r="AL49" s="225">
        <f t="shared" si="32"/>
        <v>1.7835772337634739E-2</v>
      </c>
      <c r="AM49" s="225">
        <f t="shared" si="33"/>
        <v>6.5254590643882889E-3</v>
      </c>
      <c r="AN49" s="225">
        <f t="shared" si="34"/>
        <v>1.1137921865292753E-2</v>
      </c>
      <c r="AO49" s="225">
        <f t="shared" si="35"/>
        <v>7.4366585374149108E-3</v>
      </c>
    </row>
    <row r="50" spans="1:41" x14ac:dyDescent="0.3">
      <c r="A50" s="13">
        <v>2051</v>
      </c>
      <c r="B50" s="220" cm="1">
        <f t="array" ref="B50">'Building area summary'!B50*SUMPRODUCT((Scenarios!$A$4:$A$204='Construction sector'!$A50)*(Scenarios!$B$4:$B$204='Scenario_selection&amp;Results'!$D$13)*Scenarios!$AP$4:$AP$204)/100000</f>
        <v>5.080336809718041</v>
      </c>
      <c r="C50" s="220" cm="1">
        <f t="array" ref="C50">'Building area summary'!C50*SUMPRODUCT((Scenarios!$A$4:$A$204='Construction sector'!$A50)*(Scenarios!$B$4:$B$204='Scenario_selection&amp;Results'!$D$13)*Scenarios!$AP$4:$AP$204)/100000</f>
        <v>1.209099159942701</v>
      </c>
      <c r="D50" s="220" cm="1">
        <f t="array" ref="D50">'Building area summary'!D50*SUMPRODUCT((Scenarios!$A$4:$A$204='Construction sector'!$A50)*(Scenarios!$B$4:$B$204='Scenario_selection&amp;Results'!$D$13)*Scenarios!$AP$4:$AP$204)/100000</f>
        <v>4.3132134724470808</v>
      </c>
      <c r="E50" s="220" cm="1">
        <f t="array" ref="E50">'Building area summary'!E50*SUMPRODUCT((Scenarios!$A$4:$A$204='Construction sector'!$A50)*(Scenarios!$B$4:$B$204='Scenario_selection&amp;Results'!$D$13)*Scenarios!$AP$4:$AP$204)/100000</f>
        <v>0.88089850567637773</v>
      </c>
      <c r="F50" s="220" cm="1">
        <f t="array" ref="F50">'Building area summary'!F50*SUMPRODUCT((Scenarios!$A$4:$A$204='Construction sector'!$A50)*(Scenarios!$B$4:$B$204='Scenario_selection&amp;Results'!$D$13)*Scenarios!$AP$4:$AP$204)/100000</f>
        <v>2.9617267645819898</v>
      </c>
      <c r="G50" s="220" cm="1">
        <f t="array" ref="G50">'Building area summary'!G50*SUMPRODUCT((Scenarios!$A$4:$A$204='Construction sector'!$A50)*(Scenarios!$B$4:$B$204='Scenario_selection&amp;Results'!$D$13)*Scenarios!$AP$4:$AP$204)/100000</f>
        <v>9.7701305048371309E-2</v>
      </c>
      <c r="H50" s="221" cm="1">
        <f t="array" ref="H50">('Building area summary'!Z50)*SUMPRODUCT((Scenarios!$A$4:$A$204='Construction sector'!$A50)*(Scenarios!$B$4:$B$204='Scenario_selection&amp;Results'!$D$13)*Scenarios!$AP$4:$AP$204)/3/100000</f>
        <v>8.8979313823380254E-3</v>
      </c>
      <c r="I50" s="221" cm="1">
        <f t="array" ref="I50">('Building area summary'!AA50)*SUMPRODUCT((Scenarios!$A$4:$A$204='Construction sector'!$A50)*(Scenarios!$B$4:$B$204='Scenario_selection&amp;Results'!$D$13)*Scenarios!$AP$4:$AP$204)/3/100000</f>
        <v>3.9492503161888629E-3</v>
      </c>
      <c r="J50" s="221" cm="1">
        <f t="array" ref="J50">('Building area summary'!AB50)*SUMPRODUCT((Scenarios!$A$4:$A$204='Construction sector'!$A50)*(Scenarios!$B$4:$B$204='Scenario_selection&amp;Results'!$D$13)*Scenarios!$AP$4:$AP$204)/3/100000</f>
        <v>9.228631518504022E-3</v>
      </c>
      <c r="K50" s="221" cm="1">
        <f t="array" ref="K50">('Building area summary'!AC50)*SUMPRODUCT((Scenarios!$A$4:$A$204='Construction sector'!$A50)*(Scenarios!$B$4:$B$204='Scenario_selection&amp;Results'!$D$13)*Scenarios!$AP$4:$AP$204)/3/100000</f>
        <v>3.2535031085057578E-3</v>
      </c>
      <c r="L50" s="221" cm="1">
        <f t="array" ref="L50">('Building area summary'!AD50)*SUMPRODUCT((Scenarios!$A$4:$A$204='Construction sector'!$A50)*(Scenarios!$B$4:$B$204='Scenario_selection&amp;Results'!$D$13)*Scenarios!$AP$4:$AP$204)/3/100000</f>
        <v>5.7516119362837357E-3</v>
      </c>
      <c r="M50" s="221" cm="1">
        <f t="array" ref="M50">('Building area summary'!AE50)*SUMPRODUCT((Scenarios!$A$4:$A$204='Construction sector'!$A50)*(Scenarios!$B$4:$B$204='Scenario_selection&amp;Results'!$D$13)*Scenarios!$AP$4:$AP$204)/3/100000</f>
        <v>3.5651068203972711E-3</v>
      </c>
      <c r="N50" s="222" cm="1">
        <f t="array" ref="N50">('Building area summary'!H50+'Building area summary'!N50)*SUMPRODUCT((Scenarios!$A$4:$A$204='Construction sector'!$A50)*(Scenarios!$B$4:$B$204='Scenario_selection&amp;Results'!$D$13)*Scenarios!$AP$4:$AP$204)*0.9/100000</f>
        <v>2.3796046031645623</v>
      </c>
      <c r="O50" s="222" cm="1">
        <f t="array" ref="O50">('Building area summary'!I50+'Building area summary'!O50)*SUMPRODUCT((Scenarios!$A$4:$A$204='Construction sector'!$A50)*(Scenarios!$B$4:$B$204='Scenario_selection&amp;Results'!$D$13)*Scenarios!$AP$4:$AP$204)*0.9/100000</f>
        <v>1.057017021106661</v>
      </c>
      <c r="P50" s="222" cm="1">
        <f t="array" ref="P50">('Building area summary'!J50+'Building area summary'!P50)*SUMPRODUCT((Scenarios!$A$4:$A$204='Construction sector'!$A50)*(Scenarios!$B$4:$B$204='Scenario_selection&amp;Results'!$D$13)*Scenarios!$AP$4:$AP$204)*0.9/100000</f>
        <v>2.4679420889813661</v>
      </c>
      <c r="Q50" s="222" cm="1">
        <f t="array" ref="Q50">('Building area summary'!K50+'Building area summary'!Q50)*SUMPRODUCT((Scenarios!$A$4:$A$204='Construction sector'!$A50)*(Scenarios!$B$4:$B$204='Scenario_selection&amp;Results'!$D$13)*Scenarios!$AP$4:$AP$204)*0.9/100000</f>
        <v>0.87116710712577217</v>
      </c>
      <c r="R50" s="222" cm="1">
        <f t="array" ref="R50">('Building area summary'!L50+'Building area summary'!R50)*SUMPRODUCT((Scenarios!$A$4:$A$204='Construction sector'!$A50)*(Scenarios!$B$4:$B$204='Scenario_selection&amp;Results'!$D$13)*Scenarios!$AP$4:$AP$204)*0.9/100000</f>
        <v>1.5380901276632986</v>
      </c>
      <c r="S50" s="222" cm="1">
        <f t="array" ref="S50">('Building area summary'!M50+'Building area summary'!S50)*SUMPRODUCT((Scenarios!$A$4:$A$204='Construction sector'!$A50)*(Scenarios!$B$4:$B$204='Scenario_selection&amp;Results'!$D$13)*Scenarios!$AP$4:$AP$204)*0.9/100000</f>
        <v>0.23768459149800486</v>
      </c>
      <c r="T50" s="219">
        <v>0.23645195858758516</v>
      </c>
      <c r="U50" s="219">
        <v>0.74862504760302184</v>
      </c>
      <c r="V50" s="219">
        <v>1.4922993809393074E-2</v>
      </c>
      <c r="W50" s="221">
        <f>(1--SUMPRODUCT((Scenarios!$A$4:$A$204='Construction sector'!$A50)*(Scenarios!$B$4:$B$204='Scenario_selection&amp;Results'!$D$14)*Scenarios!$AR$4:$AR$204))*(SUMPRODUCT((Scenarios!$A$4:$A$204='Construction sector'!$A50)*(Scenarios!$B$4:$B$204='Scenario_selection&amp;Results'!$D$14)*Scenarios!$AQ$4:$AQ$204)*'Power sector'!B49+((1-SUMPRODUCT((Scenarios!$A$4:$A$204='Construction sector'!$A50)*(Scenarios!$B$4:$B$204='Scenario_selection&amp;Results'!$D$14)*Scenarios!$AQ$4:$AQ$204))*($T50*2.66+$U50*1.73+$V50*1.56)))</f>
        <v>1.8952393551808413</v>
      </c>
      <c r="X50" s="220">
        <f t="shared" si="18"/>
        <v>9.6284542593515123</v>
      </c>
      <c r="Y50" s="220">
        <f t="shared" si="19"/>
        <v>2.2915323122395015</v>
      </c>
      <c r="Z50" s="220">
        <f t="shared" si="20"/>
        <v>8.1745719202779235</v>
      </c>
      <c r="AA50" s="220">
        <f t="shared" si="21"/>
        <v>1.6695135158778649</v>
      </c>
      <c r="AB50" s="220">
        <f t="shared" si="22"/>
        <v>5.6131811235282099</v>
      </c>
      <c r="AC50" s="220">
        <f t="shared" si="23"/>
        <v>0.1851673583802019</v>
      </c>
      <c r="AD50" s="224">
        <f t="shared" si="24"/>
        <v>4.5099202936869665</v>
      </c>
      <c r="AE50" s="224">
        <f t="shared" si="25"/>
        <v>2.003300257497362</v>
      </c>
      <c r="AF50" s="224">
        <f t="shared" si="26"/>
        <v>4.6773409733447027</v>
      </c>
      <c r="AG50" s="224">
        <f t="shared" si="27"/>
        <v>1.6510701863638073</v>
      </c>
      <c r="AH50" s="224">
        <f t="shared" si="28"/>
        <v>2.915048941762608</v>
      </c>
      <c r="AI50" s="224">
        <f t="shared" si="29"/>
        <v>0.45046919192710039</v>
      </c>
      <c r="AJ50" s="225">
        <f t="shared" si="30"/>
        <v>1.6863709735505692E-2</v>
      </c>
      <c r="AK50" s="225">
        <f t="shared" si="31"/>
        <v>7.4847746227015141E-3</v>
      </c>
      <c r="AL50" s="225">
        <f t="shared" si="32"/>
        <v>1.7490465648331149E-2</v>
      </c>
      <c r="AM50" s="225">
        <f t="shared" si="33"/>
        <v>6.1661671334433147E-3</v>
      </c>
      <c r="AN50" s="225">
        <f t="shared" si="34"/>
        <v>1.0900681297372818E-2</v>
      </c>
      <c r="AO50" s="225">
        <f t="shared" si="35"/>
        <v>6.7567307514405433E-3</v>
      </c>
    </row>
    <row r="51" spans="1:41" x14ac:dyDescent="0.3">
      <c r="A51" s="13">
        <v>2052</v>
      </c>
      <c r="B51" s="220" cm="1">
        <f t="array" ref="B51">'Building area summary'!B51*SUMPRODUCT((Scenarios!$A$4:$A$204='Construction sector'!$A51)*(Scenarios!$B$4:$B$204='Scenario_selection&amp;Results'!$D$13)*Scenarios!$AP$4:$AP$204)/100000</f>
        <v>5.0473427289716772</v>
      </c>
      <c r="C51" s="220" cm="1">
        <f t="array" ref="C51">'Building area summary'!C51*SUMPRODUCT((Scenarios!$A$4:$A$204='Construction sector'!$A51)*(Scenarios!$B$4:$B$204='Scenario_selection&amp;Results'!$D$13)*Scenarios!$AP$4:$AP$204)/100000</f>
        <v>1.1943996920680766</v>
      </c>
      <c r="D51" s="220" cm="1">
        <f t="array" ref="D51">'Building area summary'!D51*SUMPRODUCT((Scenarios!$A$4:$A$204='Construction sector'!$A51)*(Scenarios!$B$4:$B$204='Scenario_selection&amp;Results'!$D$13)*Scenarios!$AP$4:$AP$204)/100000</f>
        <v>4.2399258397266548</v>
      </c>
      <c r="E51" s="220" cm="1">
        <f t="array" ref="E51">'Building area summary'!E51*SUMPRODUCT((Scenarios!$A$4:$A$204='Construction sector'!$A51)*(Scenarios!$B$4:$B$204='Scenario_selection&amp;Results'!$D$13)*Scenarios!$AP$4:$AP$204)/100000</f>
        <v>0.86874267442127151</v>
      </c>
      <c r="F51" s="220" cm="1">
        <f t="array" ref="F51">'Building area summary'!F51*SUMPRODUCT((Scenarios!$A$4:$A$204='Construction sector'!$A51)*(Scenarios!$B$4:$B$204='Scenario_selection&amp;Results'!$D$13)*Scenarios!$AP$4:$AP$204)/100000</f>
        <v>2.9304537292879504</v>
      </c>
      <c r="G51" s="220" cm="1">
        <f t="array" ref="G51">'Building area summary'!G51*SUMPRODUCT((Scenarios!$A$4:$A$204='Construction sector'!$A51)*(Scenarios!$B$4:$B$204='Scenario_selection&amp;Results'!$D$13)*Scenarios!$AP$4:$AP$204)/100000</f>
        <v>9.6055424431629677E-2</v>
      </c>
      <c r="H51" s="221" cm="1">
        <f t="array" ref="H51">('Building area summary'!Z51)*SUMPRODUCT((Scenarios!$A$4:$A$204='Construction sector'!$A51)*(Scenarios!$B$4:$B$204='Scenario_selection&amp;Results'!$D$13)*Scenarios!$AP$4:$AP$204)/3/100000</f>
        <v>9.0130110277366251E-3</v>
      </c>
      <c r="I51" s="221" cm="1">
        <f t="array" ref="I51">('Building area summary'!AA51)*SUMPRODUCT((Scenarios!$A$4:$A$204='Construction sector'!$A51)*(Scenarios!$B$4:$B$204='Scenario_selection&amp;Results'!$D$13)*Scenarios!$AP$4:$AP$204)/3/100000</f>
        <v>3.9037951257771732E-3</v>
      </c>
      <c r="J51" s="221" cm="1">
        <f t="array" ref="J51">('Building area summary'!AB51)*SUMPRODUCT((Scenarios!$A$4:$A$204='Construction sector'!$A51)*(Scenarios!$B$4:$B$204='Scenario_selection&amp;Results'!$D$13)*Scenarios!$AP$4:$AP$204)/3/100000</f>
        <v>9.323571223219666E-3</v>
      </c>
      <c r="K51" s="221" cm="1">
        <f t="array" ref="K51">('Building area summary'!AC51)*SUMPRODUCT((Scenarios!$A$4:$A$204='Construction sector'!$A51)*(Scenarios!$B$4:$B$204='Scenario_selection&amp;Results'!$D$13)*Scenarios!$AP$4:$AP$204)/3/100000</f>
        <v>3.1741779127584693E-3</v>
      </c>
      <c r="L51" s="221" cm="1">
        <f t="array" ref="L51">('Building area summary'!AD51)*SUMPRODUCT((Scenarios!$A$4:$A$204='Construction sector'!$A51)*(Scenarios!$B$4:$B$204='Scenario_selection&amp;Results'!$D$13)*Scenarios!$AP$4:$AP$204)/3/100000</f>
        <v>5.7986629504803286E-3</v>
      </c>
      <c r="M51" s="221" cm="1">
        <f t="array" ref="M51">('Building area summary'!AE51)*SUMPRODUCT((Scenarios!$A$4:$A$204='Construction sector'!$A51)*(Scenarios!$B$4:$B$204='Scenario_selection&amp;Results'!$D$13)*Scenarios!$AP$4:$AP$204)/3/100000</f>
        <v>3.3343472868716021E-3</v>
      </c>
      <c r="N51" s="222" cm="1">
        <f t="array" ref="N51">('Building area summary'!H51+'Building area summary'!N51)*SUMPRODUCT((Scenarios!$A$4:$A$204='Construction sector'!$A51)*(Scenarios!$B$4:$B$204='Scenario_selection&amp;Results'!$D$13)*Scenarios!$AP$4:$AP$204)*0.9/100000</f>
        <v>2.4105188720478767</v>
      </c>
      <c r="O51" s="222" cm="1">
        <f t="array" ref="O51">('Building area summary'!I51+'Building area summary'!O51)*SUMPRODUCT((Scenarios!$A$4:$A$204='Construction sector'!$A51)*(Scenarios!$B$4:$B$204='Scenario_selection&amp;Results'!$D$13)*Scenarios!$AP$4:$AP$204)*0.9/100000</f>
        <v>1.0450197025115051</v>
      </c>
      <c r="P51" s="222" cm="1">
        <f t="array" ref="P51">('Building area summary'!J51+'Building area summary'!P51)*SUMPRODUCT((Scenarios!$A$4:$A$204='Construction sector'!$A51)*(Scenarios!$B$4:$B$204='Scenario_selection&amp;Results'!$D$13)*Scenarios!$AP$4:$AP$204)*0.9/100000</f>
        <v>2.4934677536550227</v>
      </c>
      <c r="Q51" s="222" cm="1">
        <f t="array" ref="Q51">('Building area summary'!K51+'Building area summary'!Q51)*SUMPRODUCT((Scenarios!$A$4:$A$204='Construction sector'!$A51)*(Scenarios!$B$4:$B$204='Scenario_selection&amp;Results'!$D$13)*Scenarios!$AP$4:$AP$204)*0.9/100000</f>
        <v>0.85012619664164379</v>
      </c>
      <c r="R51" s="222" cm="1">
        <f t="array" ref="R51">('Building area summary'!L51+'Building area summary'!R51)*SUMPRODUCT((Scenarios!$A$4:$A$204='Construction sector'!$A51)*(Scenarios!$B$4:$B$204='Scenario_selection&amp;Results'!$D$13)*Scenarios!$AP$4:$AP$204)*0.9/100000</f>
        <v>1.550757677852044</v>
      </c>
      <c r="S51" s="222" cm="1">
        <f t="array" ref="S51">('Building area summary'!M51+'Building area summary'!S51)*SUMPRODUCT((Scenarios!$A$4:$A$204='Construction sector'!$A51)*(Scenarios!$B$4:$B$204='Scenario_selection&amp;Results'!$D$13)*Scenarios!$AP$4:$AP$204)*0.9/100000</f>
        <v>0.22336038890411281</v>
      </c>
      <c r="T51" s="219">
        <v>0.23645195858758516</v>
      </c>
      <c r="U51" s="219">
        <v>0.74862504760302184</v>
      </c>
      <c r="V51" s="219">
        <v>1.4922993809393074E-2</v>
      </c>
      <c r="W51" s="221">
        <f>(1--SUMPRODUCT((Scenarios!$A$4:$A$204='Construction sector'!$A51)*(Scenarios!$B$4:$B$204='Scenario_selection&amp;Results'!$D$14)*Scenarios!$AR$4:$AR$204))*(SUMPRODUCT((Scenarios!$A$4:$A$204='Construction sector'!$A51)*(Scenarios!$B$4:$B$204='Scenario_selection&amp;Results'!$D$14)*Scenarios!$AQ$4:$AQ$204)*'Power sector'!B50+((1-SUMPRODUCT((Scenarios!$A$4:$A$204='Construction sector'!$A51)*(Scenarios!$B$4:$B$204='Scenario_selection&amp;Results'!$D$14)*Scenarios!$AQ$4:$AQ$204))*($T51*2.66+$U51*1.73+$V51*1.56)))</f>
        <v>1.8374839422362494</v>
      </c>
      <c r="X51" s="220">
        <f t="shared" si="18"/>
        <v>9.2744112154483478</v>
      </c>
      <c r="Y51" s="220">
        <f t="shared" si="19"/>
        <v>2.194690254787012</v>
      </c>
      <c r="Z51" s="220">
        <f t="shared" si="20"/>
        <v>7.7907956467702739</v>
      </c>
      <c r="AA51" s="220">
        <f t="shared" si="21"/>
        <v>1.5963007141844605</v>
      </c>
      <c r="AB51" s="220">
        <f t="shared" si="22"/>
        <v>5.3846616710329425</v>
      </c>
      <c r="AC51" s="220">
        <f t="shared" si="23"/>
        <v>0.17650029995780706</v>
      </c>
      <c r="AD51" s="224">
        <f t="shared" si="24"/>
        <v>4.4292897198454098</v>
      </c>
      <c r="AE51" s="224">
        <f t="shared" si="25"/>
        <v>1.9202069226853931</v>
      </c>
      <c r="AF51" s="224">
        <f t="shared" si="26"/>
        <v>4.5817069578249967</v>
      </c>
      <c r="AG51" s="224">
        <f t="shared" si="27"/>
        <v>1.5620932352033967</v>
      </c>
      <c r="AH51" s="224">
        <f t="shared" si="28"/>
        <v>2.8494923313527054</v>
      </c>
      <c r="AI51" s="224">
        <f t="shared" si="29"/>
        <v>0.41042112794295105</v>
      </c>
      <c r="AJ51" s="225">
        <f t="shared" si="30"/>
        <v>1.6561263034664285E-2</v>
      </c>
      <c r="AK51" s="225">
        <f t="shared" si="31"/>
        <v>7.1731608573956957E-3</v>
      </c>
      <c r="AL51" s="225">
        <f t="shared" si="32"/>
        <v>1.7131912406962123E-2</v>
      </c>
      <c r="AM51" s="225">
        <f t="shared" si="33"/>
        <v>5.8325009444946622E-3</v>
      </c>
      <c r="AN51" s="225">
        <f t="shared" si="34"/>
        <v>1.0654950057947876E-2</v>
      </c>
      <c r="AO51" s="225">
        <f t="shared" si="35"/>
        <v>6.126809597465574E-3</v>
      </c>
    </row>
    <row r="52" spans="1:41" x14ac:dyDescent="0.3">
      <c r="A52" s="13">
        <v>2053</v>
      </c>
      <c r="B52" s="220" cm="1">
        <f t="array" ref="B52">'Building area summary'!B52*SUMPRODUCT((Scenarios!$A$4:$A$204='Construction sector'!$A52)*(Scenarios!$B$4:$B$204='Scenario_selection&amp;Results'!$D$13)*Scenarios!$AP$4:$AP$204)/100000</f>
        <v>5.0098803897891004</v>
      </c>
      <c r="C52" s="220" cm="1">
        <f t="array" ref="C52">'Building area summary'!C52*SUMPRODUCT((Scenarios!$A$4:$A$204='Construction sector'!$A52)*(Scenarios!$B$4:$B$204='Scenario_selection&amp;Results'!$D$13)*Scenarios!$AP$4:$AP$204)/100000</f>
        <v>1.1812020914702879</v>
      </c>
      <c r="D52" s="220" cm="1">
        <f t="array" ref="D52">'Building area summary'!D52*SUMPRODUCT((Scenarios!$A$4:$A$204='Construction sector'!$A52)*(Scenarios!$B$4:$B$204='Scenario_selection&amp;Results'!$D$13)*Scenarios!$AP$4:$AP$204)/100000</f>
        <v>4.1618701360052279</v>
      </c>
      <c r="E52" s="220" cm="1">
        <f t="array" ref="E52">'Building area summary'!E52*SUMPRODUCT((Scenarios!$A$4:$A$204='Construction sector'!$A52)*(Scenarios!$B$4:$B$204='Scenario_selection&amp;Results'!$D$13)*Scenarios!$AP$4:$AP$204)/100000</f>
        <v>0.85839191398802372</v>
      </c>
      <c r="F52" s="220" cm="1">
        <f t="array" ref="F52">'Building area summary'!F52*SUMPRODUCT((Scenarios!$A$4:$A$204='Construction sector'!$A52)*(Scenarios!$B$4:$B$204='Scenario_selection&amp;Results'!$D$13)*Scenarios!$AP$4:$AP$204)/100000</f>
        <v>2.8951682578246154</v>
      </c>
      <c r="G52" s="220" cm="1">
        <f t="array" ref="G52">'Building area summary'!G52*SUMPRODUCT((Scenarios!$A$4:$A$204='Construction sector'!$A52)*(Scenarios!$B$4:$B$204='Scenario_selection&amp;Results'!$D$13)*Scenarios!$AP$4:$AP$204)/100000</f>
        <v>9.6086232885939607E-2</v>
      </c>
      <c r="H52" s="221" cm="1">
        <f t="array" ref="H52">('Building area summary'!Z52)*SUMPRODUCT((Scenarios!$A$4:$A$204='Construction sector'!$A52)*(Scenarios!$B$4:$B$204='Scenario_selection&amp;Results'!$D$13)*Scenarios!$AP$4:$AP$204)/3/100000</f>
        <v>9.1416207599619159E-3</v>
      </c>
      <c r="I52" s="221" cm="1">
        <f t="array" ref="I52">('Building area summary'!AA52)*SUMPRODUCT((Scenarios!$A$4:$A$204='Construction sector'!$A52)*(Scenarios!$B$4:$B$204='Scenario_selection&amp;Results'!$D$13)*Scenarios!$AP$4:$AP$204)/3/100000</f>
        <v>3.867368421832414E-3</v>
      </c>
      <c r="J52" s="221" cm="1">
        <f t="array" ref="J52">('Building area summary'!AB52)*SUMPRODUCT((Scenarios!$A$4:$A$204='Construction sector'!$A52)*(Scenarios!$B$4:$B$204='Scenario_selection&amp;Results'!$D$13)*Scenarios!$AP$4:$AP$204)/3/100000</f>
        <v>9.4230932338268385E-3</v>
      </c>
      <c r="K52" s="221" cm="1">
        <f t="array" ref="K52">('Building area summary'!AC52)*SUMPRODUCT((Scenarios!$A$4:$A$204='Construction sector'!$A52)*(Scenarios!$B$4:$B$204='Scenario_selection&amp;Results'!$D$13)*Scenarios!$AP$4:$AP$204)/3/100000</f>
        <v>3.1049125213532553E-3</v>
      </c>
      <c r="L52" s="221" cm="1">
        <f t="array" ref="L52">('Building area summary'!AD52)*SUMPRODUCT((Scenarios!$A$4:$A$204='Construction sector'!$A52)*(Scenarios!$B$4:$B$204='Scenario_selection&amp;Results'!$D$13)*Scenarios!$AP$4:$AP$204)/3/100000</f>
        <v>5.8481676176616194E-3</v>
      </c>
      <c r="M52" s="221" cm="1">
        <f t="array" ref="M52">('Building area summary'!AE52)*SUMPRODUCT((Scenarios!$A$4:$A$204='Construction sector'!$A52)*(Scenarios!$B$4:$B$204='Scenario_selection&amp;Results'!$D$13)*Scenarios!$AP$4:$AP$204)/3/100000</f>
        <v>3.1175115261454869E-3</v>
      </c>
      <c r="N52" s="222" cm="1">
        <f t="array" ref="N52">('Building area summary'!H52+'Building area summary'!N52)*SUMPRODUCT((Scenarios!$A$4:$A$204='Construction sector'!$A52)*(Scenarios!$B$4:$B$204='Scenario_selection&amp;Results'!$D$13)*Scenarios!$AP$4:$AP$204)*0.9/100000</f>
        <v>2.4450629884137247</v>
      </c>
      <c r="O52" s="222" cm="1">
        <f t="array" ref="O52">('Building area summary'!I52+'Building area summary'!O52)*SUMPRODUCT((Scenarios!$A$4:$A$204='Construction sector'!$A52)*(Scenarios!$B$4:$B$204='Scenario_selection&amp;Results'!$D$13)*Scenarios!$AP$4:$AP$204)*0.9/100000</f>
        <v>1.0354458190382976</v>
      </c>
      <c r="P52" s="222" cm="1">
        <f t="array" ref="P52">('Building area summary'!J52+'Building area summary'!P52)*SUMPRODUCT((Scenarios!$A$4:$A$204='Construction sector'!$A52)*(Scenarios!$B$4:$B$204='Scenario_selection&amp;Results'!$D$13)*Scenarios!$AP$4:$AP$204)*0.9/100000</f>
        <v>2.5202314721113561</v>
      </c>
      <c r="Q52" s="222" cm="1">
        <f t="array" ref="Q52">('Building area summary'!K52+'Building area summary'!Q52)*SUMPRODUCT((Scenarios!$A$4:$A$204='Construction sector'!$A52)*(Scenarios!$B$4:$B$204='Scenario_selection&amp;Results'!$D$13)*Scenarios!$AP$4:$AP$204)*0.9/100000</f>
        <v>0.83178448640991354</v>
      </c>
      <c r="R52" s="222" cm="1">
        <f t="array" ref="R52">('Building area summary'!L52+'Building area summary'!R52)*SUMPRODUCT((Scenarios!$A$4:$A$204='Construction sector'!$A52)*(Scenarios!$B$4:$B$204='Scenario_selection&amp;Results'!$D$13)*Scenarios!$AP$4:$AP$204)*0.9/100000</f>
        <v>1.5640892827523438</v>
      </c>
      <c r="S52" s="222" cm="1">
        <f t="array" ref="S52">('Building area summary'!M52+'Building area summary'!S52)*SUMPRODUCT((Scenarios!$A$4:$A$204='Construction sector'!$A52)*(Scenarios!$B$4:$B$204='Scenario_selection&amp;Results'!$D$13)*Scenarios!$AP$4:$AP$204)*0.9/100000</f>
        <v>0.20994864720292902</v>
      </c>
      <c r="T52" s="219">
        <v>0.23645195858758516</v>
      </c>
      <c r="U52" s="219">
        <v>0.74862504760302184</v>
      </c>
      <c r="V52" s="219">
        <v>1.4922993809393074E-2</v>
      </c>
      <c r="W52" s="221">
        <f>(1--SUMPRODUCT((Scenarios!$A$4:$A$204='Construction sector'!$A52)*(Scenarios!$B$4:$B$204='Scenario_selection&amp;Results'!$D$14)*Scenarios!$AR$4:$AR$204))*(SUMPRODUCT((Scenarios!$A$4:$A$204='Construction sector'!$A52)*(Scenarios!$B$4:$B$204='Scenario_selection&amp;Results'!$D$14)*Scenarios!$AQ$4:$AQ$204)*'Power sector'!B51+((1-SUMPRODUCT((Scenarios!$A$4:$A$204='Construction sector'!$A52)*(Scenarios!$B$4:$B$204='Scenario_selection&amp;Results'!$D$14)*Scenarios!$AQ$4:$AQ$204))*($T52*2.66+$U52*1.73+$V52*1.56)))</f>
        <v>1.7791485171539676</v>
      </c>
      <c r="X52" s="220">
        <f t="shared" si="18"/>
        <v>8.9133212666120194</v>
      </c>
      <c r="Y52" s="220">
        <f t="shared" si="19"/>
        <v>2.1015339494985277</v>
      </c>
      <c r="Z52" s="220">
        <f t="shared" si="20"/>
        <v>7.4045850810610832</v>
      </c>
      <c r="AA52" s="220">
        <f t="shared" si="21"/>
        <v>1.5272067009087484</v>
      </c>
      <c r="AB52" s="220">
        <f t="shared" si="22"/>
        <v>5.1509343128199001</v>
      </c>
      <c r="AC52" s="220">
        <f t="shared" si="23"/>
        <v>0.17095167875793024</v>
      </c>
      <c r="AD52" s="224">
        <f t="shared" si="24"/>
        <v>4.350130190184327</v>
      </c>
      <c r="AE52" s="224">
        <f t="shared" si="25"/>
        <v>1.8422118935352627</v>
      </c>
      <c r="AF52" s="224">
        <f t="shared" si="26"/>
        <v>4.4838660864916804</v>
      </c>
      <c r="AG52" s="224">
        <f t="shared" si="27"/>
        <v>1.4798681355878722</v>
      </c>
      <c r="AH52" s="224">
        <f t="shared" si="28"/>
        <v>2.7827471281052452</v>
      </c>
      <c r="AI52" s="224">
        <f t="shared" si="29"/>
        <v>0.37352982434957266</v>
      </c>
      <c r="AJ52" s="225">
        <f t="shared" si="30"/>
        <v>1.626430101947017E-2</v>
      </c>
      <c r="AK52" s="225">
        <f t="shared" si="31"/>
        <v>6.880622792991219E-3</v>
      </c>
      <c r="AL52" s="225">
        <f t="shared" si="32"/>
        <v>1.6765082353966607E-2</v>
      </c>
      <c r="AM52" s="225">
        <f t="shared" si="33"/>
        <v>5.5241005082584307E-3</v>
      </c>
      <c r="AN52" s="225">
        <f t="shared" si="34"/>
        <v>1.0404758745030522E-2</v>
      </c>
      <c r="AO52" s="225">
        <f t="shared" si="35"/>
        <v>5.5465160089521459E-3</v>
      </c>
    </row>
    <row r="53" spans="1:41" x14ac:dyDescent="0.3">
      <c r="A53" s="13">
        <v>2054</v>
      </c>
      <c r="B53" s="220" cm="1">
        <f t="array" ref="B53">'Building area summary'!B53*SUMPRODUCT((Scenarios!$A$4:$A$204='Construction sector'!$A53)*(Scenarios!$B$4:$B$204='Scenario_selection&amp;Results'!$D$13)*Scenarios!$AP$4:$AP$204)/100000</f>
        <v>4.9669466581108006</v>
      </c>
      <c r="C53" s="220" cm="1">
        <f t="array" ref="C53">'Building area summary'!C53*SUMPRODUCT((Scenarios!$A$4:$A$204='Construction sector'!$A53)*(Scenarios!$B$4:$B$204='Scenario_selection&amp;Results'!$D$13)*Scenarios!$AP$4:$AP$204)/100000</f>
        <v>1.1698421368062635</v>
      </c>
      <c r="D53" s="220" cm="1">
        <f t="array" ref="D53">'Building area summary'!D53*SUMPRODUCT((Scenarios!$A$4:$A$204='Construction sector'!$A53)*(Scenarios!$B$4:$B$204='Scenario_selection&amp;Results'!$D$13)*Scenarios!$AP$4:$AP$204)/100000</f>
        <v>4.0790142899763984</v>
      </c>
      <c r="E53" s="220" cm="1">
        <f t="array" ref="E53">'Building area summary'!E53*SUMPRODUCT((Scenarios!$A$4:$A$204='Construction sector'!$A53)*(Scenarios!$B$4:$B$204='Scenario_selection&amp;Results'!$D$13)*Scenarios!$AP$4:$AP$204)/100000</f>
        <v>0.85016575256879989</v>
      </c>
      <c r="F53" s="220" cm="1">
        <f t="array" ref="F53">'Building area summary'!F53*SUMPRODUCT((Scenarios!$A$4:$A$204='Construction sector'!$A53)*(Scenarios!$B$4:$B$204='Scenario_selection&amp;Results'!$D$13)*Scenarios!$AP$4:$AP$204)/100000</f>
        <v>2.8556110415006506</v>
      </c>
      <c r="G53" s="220" cm="1">
        <f t="array" ref="G53">'Building area summary'!G53*SUMPRODUCT((Scenarios!$A$4:$A$204='Construction sector'!$A53)*(Scenarios!$B$4:$B$204='Scenario_selection&amp;Results'!$D$13)*Scenarios!$AP$4:$AP$204)/100000</f>
        <v>9.7802507323370605E-2</v>
      </c>
      <c r="H53" s="221" cm="1">
        <f t="array" ref="H53">('Building area summary'!Z53)*SUMPRODUCT((Scenarios!$A$4:$A$204='Construction sector'!$A53)*(Scenarios!$B$4:$B$204='Scenario_selection&amp;Results'!$D$13)*Scenarios!$AP$4:$AP$204)/3/100000</f>
        <v>9.2859143852835179E-3</v>
      </c>
      <c r="I53" s="221" cm="1">
        <f t="array" ref="I53">('Building area summary'!AA53)*SUMPRODUCT((Scenarios!$A$4:$A$204='Construction sector'!$A53)*(Scenarios!$B$4:$B$204='Scenario_selection&amp;Results'!$D$13)*Scenarios!$AP$4:$AP$204)/3/100000</f>
        <v>3.8403800450139444E-3</v>
      </c>
      <c r="J53" s="221" cm="1">
        <f t="array" ref="J53">('Building area summary'!AB53)*SUMPRODUCT((Scenarios!$A$4:$A$204='Construction sector'!$A53)*(Scenarios!$B$4:$B$204='Scenario_selection&amp;Results'!$D$13)*Scenarios!$AP$4:$AP$204)/3/100000</f>
        <v>9.5298487477211754E-3</v>
      </c>
      <c r="K53" s="221" cm="1">
        <f t="array" ref="K53">('Building area summary'!AC53)*SUMPRODUCT((Scenarios!$A$4:$A$204='Construction sector'!$A53)*(Scenarios!$B$4:$B$204='Scenario_selection&amp;Results'!$D$13)*Scenarios!$AP$4:$AP$204)/3/100000</f>
        <v>3.0461131655707646E-3</v>
      </c>
      <c r="L53" s="221" cm="1">
        <f t="array" ref="L53">('Building area summary'!AD53)*SUMPRODUCT((Scenarios!$A$4:$A$204='Construction sector'!$A53)*(Scenarios!$B$4:$B$204='Scenario_selection&amp;Results'!$D$13)*Scenarios!$AP$4:$AP$204)/3/100000</f>
        <v>5.902239903393728E-3</v>
      </c>
      <c r="M53" s="221" cm="1">
        <f t="array" ref="M53">('Building area summary'!AE53)*SUMPRODUCT((Scenarios!$A$4:$A$204='Construction sector'!$A53)*(Scenarios!$B$4:$B$204='Scenario_selection&amp;Results'!$D$13)*Scenarios!$AP$4:$AP$204)/3/100000</f>
        <v>2.9150486600418896E-3</v>
      </c>
      <c r="N53" s="222" cm="1">
        <f t="array" ref="N53">('Building area summary'!H53+'Building area summary'!N53)*SUMPRODUCT((Scenarios!$A$4:$A$204='Construction sector'!$A53)*(Scenarios!$B$4:$B$204='Scenario_selection&amp;Results'!$D$13)*Scenarios!$AP$4:$AP$204)*0.9/100000</f>
        <v>2.4838131415633291</v>
      </c>
      <c r="O53" s="222" cm="1">
        <f t="array" ref="O53">('Building area summary'!I53+'Building area summary'!O53)*SUMPRODUCT((Scenarios!$A$4:$A$204='Construction sector'!$A53)*(Scenarios!$B$4:$B$204='Scenario_selection&amp;Results'!$D$13)*Scenarios!$AP$4:$AP$204)*0.9/100000</f>
        <v>1.0284049376980597</v>
      </c>
      <c r="P53" s="222" cm="1">
        <f t="array" ref="P53">('Building area summary'!J53+'Building area summary'!P53)*SUMPRODUCT((Scenarios!$A$4:$A$204='Construction sector'!$A53)*(Scenarios!$B$4:$B$204='Scenario_selection&amp;Results'!$D$13)*Scenarios!$AP$4:$AP$204)*0.9/100000</f>
        <v>2.5489424270351604</v>
      </c>
      <c r="Q53" s="222" cm="1">
        <f t="array" ref="Q53">('Building area summary'!K53+'Building area summary'!Q53)*SUMPRODUCT((Scenarios!$A$4:$A$204='Construction sector'!$A53)*(Scenarios!$B$4:$B$204='Scenario_selection&amp;Results'!$D$13)*Scenarios!$AP$4:$AP$204)*0.9/100000</f>
        <v>0.81625049699911501</v>
      </c>
      <c r="R53" s="222" cm="1">
        <f t="array" ref="R53">('Building area summary'!L53+'Building area summary'!R53)*SUMPRODUCT((Scenarios!$A$4:$A$204='Construction sector'!$A53)*(Scenarios!$B$4:$B$204='Scenario_selection&amp;Results'!$D$13)*Scenarios!$AP$4:$AP$204)*0.9/100000</f>
        <v>1.5786503328520787</v>
      </c>
      <c r="S53" s="222" cm="1">
        <f t="array" ref="S53">('Building area summary'!M53+'Building area summary'!S53)*SUMPRODUCT((Scenarios!$A$4:$A$204='Construction sector'!$A53)*(Scenarios!$B$4:$B$204='Scenario_selection&amp;Results'!$D$13)*Scenarios!$AP$4:$AP$204)*0.9/100000</f>
        <v>0.19747274589607769</v>
      </c>
      <c r="T53" s="219">
        <v>0.23645195858758516</v>
      </c>
      <c r="U53" s="219">
        <v>0.74862504760302184</v>
      </c>
      <c r="V53" s="219">
        <v>1.4922993809393074E-2</v>
      </c>
      <c r="W53" s="221">
        <f>(1--SUMPRODUCT((Scenarios!$A$4:$A$204='Construction sector'!$A53)*(Scenarios!$B$4:$B$204='Scenario_selection&amp;Results'!$D$14)*Scenarios!$AR$4:$AR$204))*(SUMPRODUCT((Scenarios!$A$4:$A$204='Construction sector'!$A53)*(Scenarios!$B$4:$B$204='Scenario_selection&amp;Results'!$D$14)*Scenarios!$AQ$4:$AQ$204)*'Power sector'!B52+((1-SUMPRODUCT((Scenarios!$A$4:$A$204='Construction sector'!$A53)*(Scenarios!$B$4:$B$204='Scenario_selection&amp;Results'!$D$14)*Scenarios!$AQ$4:$AQ$204))*($T53*2.66+$U53*1.73+$V53*1.56)))</f>
        <v>1.7202372447489815</v>
      </c>
      <c r="X53" s="220">
        <f t="shared" si="18"/>
        <v>8.544326633963685</v>
      </c>
      <c r="Y53" s="220">
        <f t="shared" si="19"/>
        <v>2.012406014210868</v>
      </c>
      <c r="Z53" s="220">
        <f t="shared" si="20"/>
        <v>7.0168723034807226</v>
      </c>
      <c r="AA53" s="220">
        <f t="shared" si="21"/>
        <v>1.4624867917788966</v>
      </c>
      <c r="AB53" s="220">
        <f t="shared" si="22"/>
        <v>4.9123284701058489</v>
      </c>
      <c r="AC53" s="220">
        <f t="shared" si="23"/>
        <v>0.16824351572749713</v>
      </c>
      <c r="AD53" s="224">
        <f t="shared" si="24"/>
        <v>4.2727478751142129</v>
      </c>
      <c r="AE53" s="224">
        <f t="shared" si="25"/>
        <v>1.7691004765119582</v>
      </c>
      <c r="AF53" s="224">
        <f t="shared" si="26"/>
        <v>4.3847856977067465</v>
      </c>
      <c r="AG53" s="224">
        <f t="shared" si="27"/>
        <v>1.4041445059827444</v>
      </c>
      <c r="AH53" s="224">
        <f t="shared" si="28"/>
        <v>2.7156530990075223</v>
      </c>
      <c r="AI53" s="224">
        <f t="shared" si="29"/>
        <v>0.33969997231328442</v>
      </c>
      <c r="AJ53" s="225">
        <f t="shared" si="30"/>
        <v>1.5973975777115051E-2</v>
      </c>
      <c r="AK53" s="225">
        <f t="shared" si="31"/>
        <v>6.6063647874237573E-3</v>
      </c>
      <c r="AL53" s="225">
        <f t="shared" si="32"/>
        <v>1.6393600752654405E-2</v>
      </c>
      <c r="AM53" s="225">
        <f t="shared" si="33"/>
        <v>5.2400373191350503E-3</v>
      </c>
      <c r="AN53" s="225">
        <f t="shared" si="34"/>
        <v>1.0153252909261522E-2</v>
      </c>
      <c r="AO53" s="225">
        <f t="shared" si="35"/>
        <v>5.0145752752596704E-3</v>
      </c>
    </row>
    <row r="54" spans="1:41" x14ac:dyDescent="0.3">
      <c r="A54" s="13">
        <v>2055</v>
      </c>
      <c r="B54" s="220" cm="1">
        <f t="array" ref="B54">'Building area summary'!B54*SUMPRODUCT((Scenarios!$A$4:$A$204='Construction sector'!$A54)*(Scenarios!$B$4:$B$204='Scenario_selection&amp;Results'!$D$13)*Scenarios!$AP$4:$AP$204)/100000</f>
        <v>4.9166393303215568</v>
      </c>
      <c r="C54" s="220" cm="1">
        <f t="array" ref="C54">'Building area summary'!C54*SUMPRODUCT((Scenarios!$A$4:$A$204='Construction sector'!$A54)*(Scenarios!$B$4:$B$204='Scenario_selection&amp;Results'!$D$13)*Scenarios!$AP$4:$AP$204)/100000</f>
        <v>1.1596881808659838</v>
      </c>
      <c r="D54" s="220" cm="1">
        <f t="array" ref="D54">'Building area summary'!D54*SUMPRODUCT((Scenarios!$A$4:$A$204='Construction sector'!$A54)*(Scenarios!$B$4:$B$204='Scenario_selection&amp;Results'!$D$13)*Scenarios!$AP$4:$AP$204)/100000</f>
        <v>3.9908501837210699</v>
      </c>
      <c r="E54" s="220" cm="1">
        <f t="array" ref="E54">'Building area summary'!E54*SUMPRODUCT((Scenarios!$A$4:$A$204='Construction sector'!$A54)*(Scenarios!$B$4:$B$204='Scenario_selection&amp;Results'!$D$13)*Scenarios!$AP$4:$AP$204)/100000</f>
        <v>0.84388778718843083</v>
      </c>
      <c r="F54" s="220" cm="1">
        <f t="array" ref="F54">'Building area summary'!F54*SUMPRODUCT((Scenarios!$A$4:$A$204='Construction sector'!$A54)*(Scenarios!$B$4:$B$204='Scenario_selection&amp;Results'!$D$13)*Scenarios!$AP$4:$AP$204)/100000</f>
        <v>2.8110587200382264</v>
      </c>
      <c r="G54" s="220" cm="1">
        <f t="array" ref="G54">'Building area summary'!G54*SUMPRODUCT((Scenarios!$A$4:$A$204='Construction sector'!$A54)*(Scenarios!$B$4:$B$204='Scenario_selection&amp;Results'!$D$13)*Scenarios!$AP$4:$AP$204)/100000</f>
        <v>0.10119927501241387</v>
      </c>
      <c r="H54" s="221" cm="1">
        <f t="array" ref="H54">('Building area summary'!Z54)*SUMPRODUCT((Scenarios!$A$4:$A$204='Construction sector'!$A54)*(Scenarios!$B$4:$B$204='Scenario_selection&amp;Results'!$D$13)*Scenarios!$AP$4:$AP$204)/3/100000</f>
        <v>9.447418203926446E-3</v>
      </c>
      <c r="I54" s="221" cm="1">
        <f t="array" ref="I54">('Building area summary'!AA54)*SUMPRODUCT((Scenarios!$A$4:$A$204='Construction sector'!$A54)*(Scenarios!$B$4:$B$204='Scenario_selection&amp;Results'!$D$13)*Scenarios!$AP$4:$AP$204)/3/100000</f>
        <v>3.8229444926178697E-3</v>
      </c>
      <c r="J54" s="221" cm="1">
        <f t="array" ref="J54">('Building area summary'!AB54)*SUMPRODUCT((Scenarios!$A$4:$A$204='Construction sector'!$A54)*(Scenarios!$B$4:$B$204='Scenario_selection&amp;Results'!$D$13)*Scenarios!$AP$4:$AP$204)/3/100000</f>
        <v>9.6460132358078578E-3</v>
      </c>
      <c r="K54" s="221" cm="1">
        <f t="array" ref="K54">('Building area summary'!AC54)*SUMPRODUCT((Scenarios!$A$4:$A$204='Construction sector'!$A54)*(Scenarios!$B$4:$B$204='Scenario_selection&amp;Results'!$D$13)*Scenarios!$AP$4:$AP$204)/3/100000</f>
        <v>2.9979421697039019E-3</v>
      </c>
      <c r="L54" s="221" cm="1">
        <f t="array" ref="L54">('Building area summary'!AD54)*SUMPRODUCT((Scenarios!$A$4:$A$204='Construction sector'!$A54)*(Scenarios!$B$4:$B$204='Scenario_selection&amp;Results'!$D$13)*Scenarios!$AP$4:$AP$204)/3/100000</f>
        <v>5.9627123224852445E-3</v>
      </c>
      <c r="M54" s="221" cm="1">
        <f t="array" ref="M54">('Building area summary'!AE54)*SUMPRODUCT((Scenarios!$A$4:$A$204='Construction sector'!$A54)*(Scenarios!$B$4:$B$204='Scenario_selection&amp;Results'!$D$13)*Scenarios!$AP$4:$AP$204)/3/100000</f>
        <v>2.7270583939124145E-3</v>
      </c>
      <c r="N54" s="222" cm="1">
        <f t="array" ref="N54">('Building area summary'!H54+'Building area summary'!N54)*SUMPRODUCT((Scenarios!$A$4:$A$204='Construction sector'!$A54)*(Scenarios!$B$4:$B$204='Scenario_selection&amp;Results'!$D$13)*Scenarios!$AP$4:$AP$204)*0.9/100000</f>
        <v>2.5271777446540065</v>
      </c>
      <c r="O54" s="222" cm="1">
        <f t="array" ref="O54">('Building area summary'!I54+'Building area summary'!O54)*SUMPRODUCT((Scenarios!$A$4:$A$204='Construction sector'!$A54)*(Scenarios!$B$4:$B$204='Scenario_selection&amp;Results'!$D$13)*Scenarios!$AP$4:$AP$204)*0.9/100000</f>
        <v>1.0239276027192628</v>
      </c>
      <c r="P54" s="222" cm="1">
        <f t="array" ref="P54">('Building area summary'!J54+'Building area summary'!P54)*SUMPRODUCT((Scenarios!$A$4:$A$204='Construction sector'!$A54)*(Scenarios!$B$4:$B$204='Scenario_selection&amp;Results'!$D$13)*Scenarios!$AP$4:$AP$204)*0.9/100000</f>
        <v>2.5801825967027141</v>
      </c>
      <c r="Q54" s="222" cm="1">
        <f t="array" ref="Q54">('Building area summary'!K54+'Building area summary'!Q54)*SUMPRODUCT((Scenarios!$A$4:$A$204='Construction sector'!$A54)*(Scenarios!$B$4:$B$204='Scenario_selection&amp;Results'!$D$13)*Scenarios!$AP$4:$AP$204)*0.9/100000</f>
        <v>0.80356746355684805</v>
      </c>
      <c r="R54" s="222" cm="1">
        <f t="array" ref="R54">('Building area summary'!L54+'Building area summary'!R54)*SUMPRODUCT((Scenarios!$A$4:$A$204='Construction sector'!$A54)*(Scenarios!$B$4:$B$204='Scenario_selection&amp;Results'!$D$13)*Scenarios!$AP$4:$AP$204)*0.9/100000</f>
        <v>1.5949309603276487</v>
      </c>
      <c r="S54" s="222" cm="1">
        <f t="array" ref="S54">('Building area summary'!M54+'Building area summary'!S54)*SUMPRODUCT((Scenarios!$A$4:$A$204='Construction sector'!$A54)*(Scenarios!$B$4:$B$204='Scenario_selection&amp;Results'!$D$13)*Scenarios!$AP$4:$AP$204)*0.9/100000</f>
        <v>0.18593309059291452</v>
      </c>
      <c r="T54" s="219">
        <v>0.23645195858758516</v>
      </c>
      <c r="U54" s="219">
        <v>0.74862504760302184</v>
      </c>
      <c r="V54" s="219">
        <v>1.4922993809393074E-2</v>
      </c>
      <c r="W54" s="221">
        <f>(1--SUMPRODUCT((Scenarios!$A$4:$A$204='Construction sector'!$A54)*(Scenarios!$B$4:$B$204='Scenario_selection&amp;Results'!$D$14)*Scenarios!$AR$4:$AR$204))*(SUMPRODUCT((Scenarios!$A$4:$A$204='Construction sector'!$A54)*(Scenarios!$B$4:$B$204='Scenario_selection&amp;Results'!$D$14)*Scenarios!$AQ$4:$AQ$204)*'Power sector'!B53+((1-SUMPRODUCT((Scenarios!$A$4:$A$204='Construction sector'!$A54)*(Scenarios!$B$4:$B$204='Scenario_selection&amp;Results'!$D$14)*Scenarios!$AQ$4:$AQ$204))*($T54*2.66+$U54*1.73+$V54*1.56)))</f>
        <v>1.6607542500571904</v>
      </c>
      <c r="X54" s="220">
        <f t="shared" si="18"/>
        <v>8.1653296638298638</v>
      </c>
      <c r="Y54" s="220">
        <f t="shared" si="19"/>
        <v>1.9259570751142743</v>
      </c>
      <c r="Z54" s="220">
        <f t="shared" si="20"/>
        <v>6.6278214039562862</v>
      </c>
      <c r="AA54" s="220">
        <f t="shared" si="21"/>
        <v>1.4014902291445444</v>
      </c>
      <c r="AB54" s="220">
        <f t="shared" si="22"/>
        <v>4.6684777164638103</v>
      </c>
      <c r="AC54" s="220">
        <f t="shared" si="23"/>
        <v>0.16806712607957275</v>
      </c>
      <c r="AD54" s="224">
        <f t="shared" si="24"/>
        <v>4.1970211800840858</v>
      </c>
      <c r="AE54" s="224">
        <f t="shared" si="25"/>
        <v>1.7004921179668859</v>
      </c>
      <c r="AF54" s="224">
        <f t="shared" si="26"/>
        <v>4.2850492133976301</v>
      </c>
      <c r="AG54" s="224">
        <f t="shared" si="27"/>
        <v>1.3345280803097119</v>
      </c>
      <c r="AH54" s="224">
        <f t="shared" si="28"/>
        <v>2.6487883709119386</v>
      </c>
      <c r="AI54" s="224">
        <f t="shared" si="29"/>
        <v>0.30878917042845139</v>
      </c>
      <c r="AJ54" s="225">
        <f t="shared" si="30"/>
        <v>1.5689839934238514E-2</v>
      </c>
      <c r="AK54" s="225">
        <f t="shared" si="31"/>
        <v>6.3489713138478558E-3</v>
      </c>
      <c r="AL54" s="225">
        <f t="shared" si="32"/>
        <v>1.6019657477475812E-2</v>
      </c>
      <c r="AM54" s="225">
        <f t="shared" si="33"/>
        <v>4.9788451997614296E-3</v>
      </c>
      <c r="AN54" s="225">
        <f t="shared" si="34"/>
        <v>9.9025998314357499E-3</v>
      </c>
      <c r="AO54" s="225">
        <f t="shared" si="35"/>
        <v>4.5289738178441782E-3</v>
      </c>
    </row>
    <row r="55" spans="1:41" x14ac:dyDescent="0.3">
      <c r="A55" s="13">
        <v>2056</v>
      </c>
      <c r="B55" s="220" cm="1">
        <f t="array" ref="B55">'Building area summary'!B55*SUMPRODUCT((Scenarios!$A$4:$A$204='Construction sector'!$A55)*(Scenarios!$B$4:$B$204='Scenario_selection&amp;Results'!$D$13)*Scenarios!$AP$4:$AP$204)/100000</f>
        <v>4.8556260026213991</v>
      </c>
      <c r="C55" s="220" cm="1">
        <f t="array" ref="C55">'Building area summary'!C55*SUMPRODUCT((Scenarios!$A$4:$A$204='Construction sector'!$A55)*(Scenarios!$B$4:$B$204='Scenario_selection&amp;Results'!$D$13)*Scenarios!$AP$4:$AP$204)/100000</f>
        <v>1.1505047313242358</v>
      </c>
      <c r="D55" s="220" cm="1">
        <f t="array" ref="D55">'Building area summary'!D55*SUMPRODUCT((Scenarios!$A$4:$A$204='Construction sector'!$A55)*(Scenarios!$B$4:$B$204='Scenario_selection&amp;Results'!$D$13)*Scenarios!$AP$4:$AP$204)/100000</f>
        <v>3.896148048584009</v>
      </c>
      <c r="E55" s="220" cm="1">
        <f t="array" ref="E55">'Building area summary'!E55*SUMPRODUCT((Scenarios!$A$4:$A$204='Construction sector'!$A55)*(Scenarios!$B$4:$B$204='Scenario_selection&amp;Results'!$D$13)*Scenarios!$AP$4:$AP$204)/100000</f>
        <v>0.83937275219207441</v>
      </c>
      <c r="F55" s="220" cm="1">
        <f t="array" ref="F55">'Building area summary'!F55*SUMPRODUCT((Scenarios!$A$4:$A$204='Construction sector'!$A55)*(Scenarios!$B$4:$B$204='Scenario_selection&amp;Results'!$D$13)*Scenarios!$AP$4:$AP$204)/100000</f>
        <v>2.7600309830026286</v>
      </c>
      <c r="G55" s="220" cm="1">
        <f t="array" ref="G55">'Building area summary'!G55*SUMPRODUCT((Scenarios!$A$4:$A$204='Construction sector'!$A55)*(Scenarios!$B$4:$B$204='Scenario_selection&amp;Results'!$D$13)*Scenarios!$AP$4:$AP$204)/100000</f>
        <v>0.10626588878879337</v>
      </c>
      <c r="H55" s="221" cm="1">
        <f t="array" ref="H55">('Building area summary'!Z55)*SUMPRODUCT((Scenarios!$A$4:$A$204='Construction sector'!$A55)*(Scenarios!$B$4:$B$204='Scenario_selection&amp;Results'!$D$13)*Scenarios!$AP$4:$AP$204)/3/100000</f>
        <v>9.6269888562105829E-3</v>
      </c>
      <c r="I55" s="221" cm="1">
        <f t="array" ref="I55">('Building area summary'!AA55)*SUMPRODUCT((Scenarios!$A$4:$A$204='Construction sector'!$A55)*(Scenarios!$B$4:$B$204='Scenario_selection&amp;Results'!$D$13)*Scenarios!$AP$4:$AP$204)/3/100000</f>
        <v>3.814880588783689E-3</v>
      </c>
      <c r="J55" s="221" cm="1">
        <f t="array" ref="J55">('Building area summary'!AB55)*SUMPRODUCT((Scenarios!$A$4:$A$204='Construction sector'!$A55)*(Scenarios!$B$4:$B$204='Scenario_selection&amp;Results'!$D$13)*Scenarios!$AP$4:$AP$204)/3/100000</f>
        <v>9.7732016539345615E-3</v>
      </c>
      <c r="K55" s="221" cm="1">
        <f t="array" ref="K55">('Building area summary'!AC55)*SUMPRODUCT((Scenarios!$A$4:$A$204='Construction sector'!$A55)*(Scenarios!$B$4:$B$204='Scenario_selection&amp;Results'!$D$13)*Scenarios!$AP$4:$AP$204)/3/100000</f>
        <v>2.960310397573049E-3</v>
      </c>
      <c r="L55" s="221" cm="1">
        <f t="array" ref="L55">('Building area summary'!AD55)*SUMPRODUCT((Scenarios!$A$4:$A$204='Construction sector'!$A55)*(Scenarios!$B$4:$B$204='Scenario_selection&amp;Results'!$D$13)*Scenarios!$AP$4:$AP$204)/3/100000</f>
        <v>6.0310677981333461E-3</v>
      </c>
      <c r="M55" s="221" cm="1">
        <f t="array" ref="M55">('Building area summary'!AE55)*SUMPRODUCT((Scenarios!$A$4:$A$204='Construction sector'!$A55)*(Scenarios!$B$4:$B$204='Scenario_selection&amp;Results'!$D$13)*Scenarios!$AP$4:$AP$204)/3/100000</f>
        <v>2.5533310928585982E-3</v>
      </c>
      <c r="N55" s="222" cm="1">
        <f t="array" ref="N55">('Building area summary'!H55+'Building area summary'!N55)*SUMPRODUCT((Scenarios!$A$4:$A$204='Construction sector'!$A55)*(Scenarios!$B$4:$B$204='Scenario_selection&amp;Results'!$D$13)*Scenarios!$AP$4:$AP$204)*0.9/100000</f>
        <v>2.5753861622548495</v>
      </c>
      <c r="O55" s="222" cm="1">
        <f t="array" ref="O55">('Building area summary'!I55+'Building area summary'!O55)*SUMPRODUCT((Scenarios!$A$4:$A$204='Construction sector'!$A55)*(Scenarios!$B$4:$B$204='Scenario_selection&amp;Results'!$D$13)*Scenarios!$AP$4:$AP$204)*0.9/100000</f>
        <v>1.0219652432739472</v>
      </c>
      <c r="P55" s="222" cm="1">
        <f t="array" ref="P55">('Building area summary'!J55+'Building area summary'!P55)*SUMPRODUCT((Scenarios!$A$4:$A$204='Construction sector'!$A55)*(Scenarios!$B$4:$B$204='Scenario_selection&amp;Results'!$D$13)*Scenarios!$AP$4:$AP$204)*0.9/100000</f>
        <v>2.6143840858405749</v>
      </c>
      <c r="Q55" s="222" cm="1">
        <f t="array" ref="Q55">('Building area summary'!K55+'Building area summary'!Q55)*SUMPRODUCT((Scenarios!$A$4:$A$204='Construction sector'!$A55)*(Scenarios!$B$4:$B$204='Scenario_selection&amp;Results'!$D$13)*Scenarios!$AP$4:$AP$204)*0.9/100000</f>
        <v>0.79371131234597325</v>
      </c>
      <c r="R55" s="222" cm="1">
        <f t="array" ref="R55">('Building area summary'!L55+'Building area summary'!R55)*SUMPRODUCT((Scenarios!$A$4:$A$204='Construction sector'!$A55)*(Scenarios!$B$4:$B$204='Scenario_selection&amp;Results'!$D$13)*Scenarios!$AP$4:$AP$204)*0.9/100000</f>
        <v>1.6133278218107059</v>
      </c>
      <c r="S55" s="222" cm="1">
        <f t="array" ref="S55">('Building area summary'!M55+'Building area summary'!S55)*SUMPRODUCT((Scenarios!$A$4:$A$204='Construction sector'!$A55)*(Scenarios!$B$4:$B$204='Scenario_selection&amp;Results'!$D$13)*Scenarios!$AP$4:$AP$204)*0.9/100000</f>
        <v>0.17530982812153309</v>
      </c>
      <c r="T55" s="219">
        <v>0.23645195858758516</v>
      </c>
      <c r="U55" s="219">
        <v>0.74862504760302184</v>
      </c>
      <c r="V55" s="219">
        <v>1.4922993809393074E-2</v>
      </c>
      <c r="W55" s="221">
        <f>(1--SUMPRODUCT((Scenarios!$A$4:$A$204='Construction sector'!$A55)*(Scenarios!$B$4:$B$204='Scenario_selection&amp;Results'!$D$14)*Scenarios!$AR$4:$AR$204))*(SUMPRODUCT((Scenarios!$A$4:$A$204='Construction sector'!$A55)*(Scenarios!$B$4:$B$204='Scenario_selection&amp;Results'!$D$14)*Scenarios!$AQ$4:$AQ$204)*'Power sector'!B54+((1-SUMPRODUCT((Scenarios!$A$4:$A$204='Construction sector'!$A55)*(Scenarios!$B$4:$B$204='Scenario_selection&amp;Results'!$D$14)*Scenarios!$AQ$4:$AQ$204))*($T55*2.66+$U55*1.73+$V55*1.56)))</f>
        <v>1.6007036188091939</v>
      </c>
      <c r="X55" s="220">
        <f t="shared" si="18"/>
        <v>7.7724181139800939</v>
      </c>
      <c r="Y55" s="220">
        <f t="shared" si="19"/>
        <v>1.8416170868878037</v>
      </c>
      <c r="Z55" s="220">
        <f t="shared" si="20"/>
        <v>6.2365782807848023</v>
      </c>
      <c r="AA55" s="220">
        <f t="shared" si="21"/>
        <v>1.3435870019636862</v>
      </c>
      <c r="AB55" s="220">
        <f t="shared" si="22"/>
        <v>4.4179915825178044</v>
      </c>
      <c r="AC55" s="220">
        <f t="shared" si="23"/>
        <v>0.17010019274019689</v>
      </c>
      <c r="AD55" s="224">
        <f t="shared" si="24"/>
        <v>4.1224299497524592</v>
      </c>
      <c r="AE55" s="224">
        <f t="shared" si="25"/>
        <v>1.6358634632058255</v>
      </c>
      <c r="AF55" s="224">
        <f t="shared" si="26"/>
        <v>4.1848540671621741</v>
      </c>
      <c r="AG55" s="224">
        <f t="shared" si="27"/>
        <v>1.2704965699619939</v>
      </c>
      <c r="AH55" s="224">
        <f t="shared" si="28"/>
        <v>2.5824596826979511</v>
      </c>
      <c r="AI55" s="224">
        <f t="shared" si="29"/>
        <v>0.28061907628695582</v>
      </c>
      <c r="AJ55" s="225">
        <f t="shared" si="30"/>
        <v>1.5409955900372063E-2</v>
      </c>
      <c r="AK55" s="225">
        <f t="shared" si="31"/>
        <v>6.1064931637909992E-3</v>
      </c>
      <c r="AL55" s="225">
        <f t="shared" si="32"/>
        <v>1.5643999254805051E-2</v>
      </c>
      <c r="AM55" s="225">
        <f t="shared" si="33"/>
        <v>4.7385795661936628E-3</v>
      </c>
      <c r="AN55" s="225">
        <f t="shared" si="34"/>
        <v>9.6539520497556444E-3</v>
      </c>
      <c r="AO55" s="225">
        <f t="shared" si="35"/>
        <v>4.0871263203567923E-3</v>
      </c>
    </row>
    <row r="56" spans="1:41" x14ac:dyDescent="0.3">
      <c r="A56" s="13">
        <v>2057</v>
      </c>
      <c r="B56" s="220" cm="1">
        <f t="array" ref="B56">'Building area summary'!B56*SUMPRODUCT((Scenarios!$A$4:$A$204='Construction sector'!$A56)*(Scenarios!$B$4:$B$204='Scenario_selection&amp;Results'!$D$13)*Scenarios!$AP$4:$AP$204)/100000</f>
        <v>4.778011884957122</v>
      </c>
      <c r="C56" s="220" cm="1">
        <f t="array" ref="C56">'Building area summary'!C56*SUMPRODUCT((Scenarios!$A$4:$A$204='Construction sector'!$A56)*(Scenarios!$B$4:$B$204='Scenario_selection&amp;Results'!$D$13)*Scenarios!$AP$4:$AP$204)/100000</f>
        <v>1.1413858536792847</v>
      </c>
      <c r="D56" s="220" cm="1">
        <f t="array" ref="D56">'Building area summary'!D56*SUMPRODUCT((Scenarios!$A$4:$A$204='Construction sector'!$A56)*(Scenarios!$B$4:$B$204='Scenario_selection&amp;Results'!$D$13)*Scenarios!$AP$4:$AP$204)/100000</f>
        <v>3.7924845690826534</v>
      </c>
      <c r="E56" s="220" cm="1">
        <f t="array" ref="E56">'Building area summary'!E56*SUMPRODUCT((Scenarios!$A$4:$A$204='Construction sector'!$A56)*(Scenarios!$B$4:$B$204='Scenario_selection&amp;Results'!$D$13)*Scenarios!$AP$4:$AP$204)/100000</f>
        <v>0.83569584192035418</v>
      </c>
      <c r="F56" s="220" cm="1">
        <f t="array" ref="F56">'Building area summary'!F56*SUMPRODUCT((Scenarios!$A$4:$A$204='Construction sector'!$A56)*(Scenarios!$B$4:$B$204='Scenario_selection&amp;Results'!$D$13)*Scenarios!$AP$4:$AP$204)/100000</f>
        <v>2.6996876566934165</v>
      </c>
      <c r="G56" s="220" cm="1">
        <f t="array" ref="G56">'Building area summary'!G56*SUMPRODUCT((Scenarios!$A$4:$A$204='Construction sector'!$A56)*(Scenarios!$B$4:$B$204='Scenario_selection&amp;Results'!$D$13)*Scenarios!$AP$4:$AP$204)/100000</f>
        <v>0.11299994082679402</v>
      </c>
      <c r="H56" s="221" cm="1">
        <f t="array" ref="H56">('Building area summary'!Z56)*SUMPRODUCT((Scenarios!$A$4:$A$204='Construction sector'!$A56)*(Scenarios!$B$4:$B$204='Scenario_selection&amp;Results'!$D$13)*Scenarios!$AP$4:$AP$204)/3/100000</f>
        <v>9.8248004943438088E-3</v>
      </c>
      <c r="I56" s="221" cm="1">
        <f t="array" ref="I56">('Building area summary'!AA56)*SUMPRODUCT((Scenarios!$A$4:$A$204='Construction sector'!$A56)*(Scenarios!$B$4:$B$204='Scenario_selection&amp;Results'!$D$13)*Scenarios!$AP$4:$AP$204)/3/100000</f>
        <v>3.8157385822295948E-3</v>
      </c>
      <c r="J56" s="221" cm="1">
        <f t="array" ref="J56">('Building area summary'!AB56)*SUMPRODUCT((Scenarios!$A$4:$A$204='Construction sector'!$A56)*(Scenarios!$B$4:$B$204='Scenario_selection&amp;Results'!$D$13)*Scenarios!$AP$4:$AP$204)/3/100000</f>
        <v>9.912412266077867E-3</v>
      </c>
      <c r="K56" s="221" cm="1">
        <f t="array" ref="K56">('Building area summary'!AC56)*SUMPRODUCT((Scenarios!$A$4:$A$204='Construction sector'!$A56)*(Scenarios!$B$4:$B$204='Scenario_selection&amp;Results'!$D$13)*Scenarios!$AP$4:$AP$204)/3/100000</f>
        <v>2.932874017461944E-3</v>
      </c>
      <c r="L56" s="221" cm="1">
        <f t="array" ref="L56">('Building area summary'!AD56)*SUMPRODUCT((Scenarios!$A$4:$A$204='Construction sector'!$A56)*(Scenarios!$B$4:$B$204='Scenario_selection&amp;Results'!$D$13)*Scenarios!$AP$4:$AP$204)/3/100000</f>
        <v>6.1083898677498326E-3</v>
      </c>
      <c r="M56" s="221" cm="1">
        <f t="array" ref="M56">('Building area summary'!AE56)*SUMPRODUCT((Scenarios!$A$4:$A$204='Construction sector'!$A56)*(Scenarios!$B$4:$B$204='Scenario_selection&amp;Results'!$D$13)*Scenarios!$AP$4:$AP$204)/3/100000</f>
        <v>2.3933958229719787E-3</v>
      </c>
      <c r="N56" s="222" cm="1">
        <f t="array" ref="N56">('Building area summary'!H56+'Building area summary'!N56)*SUMPRODUCT((Scenarios!$A$4:$A$204='Construction sector'!$A56)*(Scenarios!$B$4:$B$204='Scenario_selection&amp;Results'!$D$13)*Scenarios!$AP$4:$AP$204)*0.9/100000</f>
        <v>2.6284852768780249</v>
      </c>
      <c r="O56" s="222" cm="1">
        <f t="array" ref="O56">('Building area summary'!I56+'Building area summary'!O56)*SUMPRODUCT((Scenarios!$A$4:$A$204='Construction sector'!$A56)*(Scenarios!$B$4:$B$204='Scenario_selection&amp;Results'!$D$13)*Scenarios!$AP$4:$AP$204)*0.9/100000</f>
        <v>1.0223974134958786</v>
      </c>
      <c r="P56" s="222" cm="1">
        <f t="array" ref="P56">('Building area summary'!J56+'Building area summary'!P56)*SUMPRODUCT((Scenarios!$A$4:$A$204='Construction sector'!$A56)*(Scenarios!$B$4:$B$204='Scenario_selection&amp;Results'!$D$13)*Scenarios!$AP$4:$AP$204)*0.9/100000</f>
        <v>2.651814104703635</v>
      </c>
      <c r="Q56" s="222" cm="1">
        <f t="array" ref="Q56">('Building area summary'!K56+'Building area summary'!Q56)*SUMPRODUCT((Scenarios!$A$4:$A$204='Construction sector'!$A56)*(Scenarios!$B$4:$B$204='Scenario_selection&amp;Results'!$D$13)*Scenarios!$AP$4:$AP$204)*0.9/100000</f>
        <v>0.78658979274978746</v>
      </c>
      <c r="R56" s="222" cm="1">
        <f t="array" ref="R56">('Building area summary'!L56+'Building area summary'!R56)*SUMPRODUCT((Scenarios!$A$4:$A$204='Construction sector'!$A56)*(Scenarios!$B$4:$B$204='Scenario_selection&amp;Results'!$D$13)*Scenarios!$AP$4:$AP$204)*0.9/100000</f>
        <v>1.6341307854287659</v>
      </c>
      <c r="S56" s="222" cm="1">
        <f t="array" ref="S56">('Building area summary'!M56+'Building area summary'!S56)*SUMPRODUCT((Scenarios!$A$4:$A$204='Construction sector'!$A56)*(Scenarios!$B$4:$B$204='Scenario_selection&amp;Results'!$D$13)*Scenarios!$AP$4:$AP$204)*0.9/100000</f>
        <v>0.16556608639862858</v>
      </c>
      <c r="T56" s="219">
        <v>0.23645195858758516</v>
      </c>
      <c r="U56" s="219">
        <v>0.74862504760302184</v>
      </c>
      <c r="V56" s="219">
        <v>1.4922993809393074E-2</v>
      </c>
      <c r="W56" s="221">
        <f>(1--SUMPRODUCT((Scenarios!$A$4:$A$204='Construction sector'!$A56)*(Scenarios!$B$4:$B$204='Scenario_selection&amp;Results'!$D$14)*Scenarios!$AR$4:$AR$204))*(SUMPRODUCT((Scenarios!$A$4:$A$204='Construction sector'!$A56)*(Scenarios!$B$4:$B$204='Scenario_selection&amp;Results'!$D$14)*Scenarios!$AQ$4:$AQ$204)*'Power sector'!B55+((1-SUMPRODUCT((Scenarios!$A$4:$A$204='Construction sector'!$A56)*(Scenarios!$B$4:$B$204='Scenario_selection&amp;Results'!$D$14)*Scenarios!$AQ$4:$AQ$204))*($T56*2.66+$U56*1.73+$V56*1.56)))</f>
        <v>1.5400893978973342</v>
      </c>
      <c r="X56" s="220">
        <f t="shared" si="18"/>
        <v>7.3585654470499211</v>
      </c>
      <c r="Y56" s="220">
        <f t="shared" si="19"/>
        <v>1.7578362521614643</v>
      </c>
      <c r="Z56" s="220">
        <f t="shared" si="20"/>
        <v>5.8407652765334346</v>
      </c>
      <c r="AA56" s="220">
        <f t="shared" si="21"/>
        <v>1.2870463060084241</v>
      </c>
      <c r="AB56" s="220">
        <f t="shared" si="22"/>
        <v>4.1577603377078294</v>
      </c>
      <c r="AC56" s="220">
        <f t="shared" si="23"/>
        <v>0.17403001083037159</v>
      </c>
      <c r="AD56" s="224">
        <f t="shared" si="24"/>
        <v>4.0481023074490849</v>
      </c>
      <c r="AE56" s="224">
        <f t="shared" si="25"/>
        <v>1.5745834169626596</v>
      </c>
      <c r="AF56" s="224">
        <f t="shared" si="26"/>
        <v>4.0840307878486799</v>
      </c>
      <c r="AG56" s="224">
        <f t="shared" si="27"/>
        <v>1.211418600308209</v>
      </c>
      <c r="AH56" s="224">
        <f t="shared" si="28"/>
        <v>2.516707497416486</v>
      </c>
      <c r="AI56" s="224">
        <f t="shared" si="29"/>
        <v>0.25498657431388189</v>
      </c>
      <c r="AJ56" s="225">
        <f t="shared" si="30"/>
        <v>1.5131071077795388E-2</v>
      </c>
      <c r="AK56" s="225">
        <f t="shared" si="31"/>
        <v>5.8765785356396042E-3</v>
      </c>
      <c r="AL56" s="225">
        <f t="shared" si="32"/>
        <v>1.5266001038574013E-2</v>
      </c>
      <c r="AM56" s="225">
        <f t="shared" si="33"/>
        <v>4.5168881796617015E-3</v>
      </c>
      <c r="AN56" s="225">
        <f t="shared" si="34"/>
        <v>9.4074664735450172E-3</v>
      </c>
      <c r="AO56" s="225">
        <f t="shared" si="35"/>
        <v>3.6860435319309094E-3</v>
      </c>
    </row>
    <row r="57" spans="1:41" x14ac:dyDescent="0.3">
      <c r="A57" s="13">
        <v>2058</v>
      </c>
      <c r="B57" s="220" cm="1">
        <f t="array" ref="B57">'Building area summary'!B57*SUMPRODUCT((Scenarios!$A$4:$A$204='Construction sector'!$A57)*(Scenarios!$B$4:$B$204='Scenario_selection&amp;Results'!$D$13)*Scenarios!$AP$4:$AP$204)/100000</f>
        <v>4.6724145096218841</v>
      </c>
      <c r="C57" s="220" cm="1">
        <f t="array" ref="C57">'Building area summary'!C57*SUMPRODUCT((Scenarios!$A$4:$A$204='Construction sector'!$A57)*(Scenarios!$B$4:$B$204='Scenario_selection&amp;Results'!$D$13)*Scenarios!$AP$4:$AP$204)/100000</f>
        <v>1.1306915940133557</v>
      </c>
      <c r="D57" s="220" cm="1">
        <f t="array" ref="D57">'Building area summary'!D57*SUMPRODUCT((Scenarios!$A$4:$A$204='Construction sector'!$A57)*(Scenarios!$B$4:$B$204='Scenario_selection&amp;Results'!$D$13)*Scenarios!$AP$4:$AP$204)/100000</f>
        <v>3.6751310164368078</v>
      </c>
      <c r="E57" s="220" cm="1">
        <f t="array" ref="E57">'Building area summary'!E57*SUMPRODUCT((Scenarios!$A$4:$A$204='Construction sector'!$A57)*(Scenarios!$B$4:$B$204='Scenario_selection&amp;Results'!$D$13)*Scenarios!$AP$4:$AP$204)/100000</f>
        <v>0.83239547189246221</v>
      </c>
      <c r="F57" s="220" cm="1">
        <f t="array" ref="F57">'Building area summary'!F57*SUMPRODUCT((Scenarios!$A$4:$A$204='Construction sector'!$A57)*(Scenarios!$B$4:$B$204='Scenario_selection&amp;Results'!$D$13)*Scenarios!$AP$4:$AP$204)/100000</f>
        <v>2.6243104940475686</v>
      </c>
      <c r="G57" s="220" cm="1">
        <f t="array" ref="G57">'Building area summary'!G57*SUMPRODUCT((Scenarios!$A$4:$A$204='Construction sector'!$A57)*(Scenarios!$B$4:$B$204='Scenario_selection&amp;Results'!$D$13)*Scenarios!$AP$4:$AP$204)/100000</f>
        <v>0.12143543162269263</v>
      </c>
      <c r="H57" s="221" cm="1">
        <f t="array" ref="H57">('Building area summary'!Z57)*SUMPRODUCT((Scenarios!$A$4:$A$204='Construction sector'!$A57)*(Scenarios!$B$4:$B$204='Scenario_selection&amp;Results'!$D$13)*Scenarios!$AP$4:$AP$204)/3/100000</f>
        <v>1.0040360094922563E-2</v>
      </c>
      <c r="I57" s="221" cm="1">
        <f t="array" ref="I57">('Building area summary'!AA57)*SUMPRODUCT((Scenarios!$A$4:$A$204='Construction sector'!$A57)*(Scenarios!$B$4:$B$204='Scenario_selection&amp;Results'!$D$13)*Scenarios!$AP$4:$AP$204)/3/100000</f>
        <v>3.8247910091166108E-3</v>
      </c>
      <c r="J57" s="221" cm="1">
        <f t="array" ref="J57">('Building area summary'!AB57)*SUMPRODUCT((Scenarios!$A$4:$A$204='Construction sector'!$A57)*(Scenarios!$B$4:$B$204='Scenario_selection&amp;Results'!$D$13)*Scenarios!$AP$4:$AP$204)/3/100000</f>
        <v>1.0064000688724322E-2</v>
      </c>
      <c r="K57" s="221" cm="1">
        <f t="array" ref="K57">('Building area summary'!AC57)*SUMPRODUCT((Scenarios!$A$4:$A$204='Construction sector'!$A57)*(Scenarios!$B$4:$B$204='Scenario_selection&amp;Results'!$D$13)*Scenarios!$AP$4:$AP$204)/3/100000</f>
        <v>2.9150643553050035E-3</v>
      </c>
      <c r="L57" s="221" cm="1">
        <f t="array" ref="L57">('Building area summary'!AD57)*SUMPRODUCT((Scenarios!$A$4:$A$204='Construction sector'!$A57)*(Scenarios!$B$4:$B$204='Scenario_selection&amp;Results'!$D$13)*Scenarios!$AP$4:$AP$204)/3/100000</f>
        <v>6.1953328442597363E-3</v>
      </c>
      <c r="M57" s="221" cm="1">
        <f t="array" ref="M57">('Building area summary'!AE57)*SUMPRODUCT((Scenarios!$A$4:$A$204='Construction sector'!$A57)*(Scenarios!$B$4:$B$204='Scenario_selection&amp;Results'!$D$13)*Scenarios!$AP$4:$AP$204)/3/100000</f>
        <v>2.2465732361689411E-3</v>
      </c>
      <c r="N57" s="222" cm="1">
        <f t="array" ref="N57">('Building area summary'!H57+'Building area summary'!N57)*SUMPRODUCT((Scenarios!$A$4:$A$204='Construction sector'!$A57)*(Scenarios!$B$4:$B$204='Scenario_selection&amp;Results'!$D$13)*Scenarios!$AP$4:$AP$204)*0.9/100000</f>
        <v>2.6863435777768636</v>
      </c>
      <c r="O57" s="222" cm="1">
        <f t="array" ref="O57">('Building area summary'!I57+'Building area summary'!O57)*SUMPRODUCT((Scenarios!$A$4:$A$204='Construction sector'!$A57)*(Scenarios!$B$4:$B$204='Scenario_selection&amp;Results'!$D$13)*Scenarios!$AP$4:$AP$204)*0.9/100000</f>
        <v>1.0250293479212642</v>
      </c>
      <c r="P57" s="222" cm="1">
        <f t="array" ref="P57">('Building area summary'!J57+'Building area summary'!P57)*SUMPRODUCT((Scenarios!$A$4:$A$204='Construction sector'!$A57)*(Scenarios!$B$4:$B$204='Scenario_selection&amp;Results'!$D$13)*Scenarios!$AP$4:$AP$204)*0.9/100000</f>
        <v>2.6925680265973329</v>
      </c>
      <c r="Q57" s="222" cm="1">
        <f t="array" ref="Q57">('Building area summary'!K57+'Building area summary'!Q57)*SUMPRODUCT((Scenarios!$A$4:$A$204='Construction sector'!$A57)*(Scenarios!$B$4:$B$204='Scenario_selection&amp;Results'!$D$13)*Scenarios!$AP$4:$AP$204)*0.9/100000</f>
        <v>0.78205045503479387</v>
      </c>
      <c r="R57" s="222" cm="1">
        <f t="array" ref="R57">('Building area summary'!L57+'Building area summary'!R57)*SUMPRODUCT((Scenarios!$A$4:$A$204='Construction sector'!$A57)*(Scenarios!$B$4:$B$204='Scenario_selection&amp;Results'!$D$13)*Scenarios!$AP$4:$AP$204)*0.9/100000</f>
        <v>1.6575149521592554</v>
      </c>
      <c r="S57" s="222" cm="1">
        <f t="array" ref="S57">('Building area summary'!M57+'Building area summary'!S57)*SUMPRODUCT((Scenarios!$A$4:$A$204='Construction sector'!$A57)*(Scenarios!$B$4:$B$204='Scenario_selection&amp;Results'!$D$13)*Scenarios!$AP$4:$AP$204)*0.9/100000</f>
        <v>0.15665153257128051</v>
      </c>
      <c r="T57" s="219">
        <v>0.23645195858758516</v>
      </c>
      <c r="U57" s="219">
        <v>0.74862504760302184</v>
      </c>
      <c r="V57" s="219">
        <v>1.4922993809393074E-2</v>
      </c>
      <c r="W57" s="221">
        <f>(1--SUMPRODUCT((Scenarios!$A$4:$A$204='Construction sector'!$A57)*(Scenarios!$B$4:$B$204='Scenario_selection&amp;Results'!$D$14)*Scenarios!$AR$4:$AR$204))*(SUMPRODUCT((Scenarios!$A$4:$A$204='Construction sector'!$A57)*(Scenarios!$B$4:$B$204='Scenario_selection&amp;Results'!$D$14)*Scenarios!$AQ$4:$AQ$204)*'Power sector'!B56+((1-SUMPRODUCT((Scenarios!$A$4:$A$204='Construction sector'!$A57)*(Scenarios!$B$4:$B$204='Scenario_selection&amp;Results'!$D$14)*Scenarios!$AQ$4:$AQ$204))*($T57*2.66+$U57*1.73+$V57*1.56)))</f>
        <v>1.4789155958360873</v>
      </c>
      <c r="X57" s="220">
        <f t="shared" si="18"/>
        <v>6.9101066884906288</v>
      </c>
      <c r="Y57" s="220">
        <f t="shared" si="19"/>
        <v>1.6721974324671174</v>
      </c>
      <c r="Z57" s="220">
        <f t="shared" si="20"/>
        <v>5.4352085769493268</v>
      </c>
      <c r="AA57" s="220">
        <f t="shared" si="21"/>
        <v>1.2310426452851018</v>
      </c>
      <c r="AB57" s="220">
        <f t="shared" si="22"/>
        <v>3.8811337179632566</v>
      </c>
      <c r="AC57" s="220">
        <f t="shared" si="23"/>
        <v>0.17959275371388692</v>
      </c>
      <c r="AD57" s="224">
        <f t="shared" si="24"/>
        <v>3.972875412948317</v>
      </c>
      <c r="AE57" s="224">
        <f t="shared" si="25"/>
        <v>1.5159318888304525</v>
      </c>
      <c r="AF57" s="224">
        <f t="shared" si="26"/>
        <v>3.9820808473843923</v>
      </c>
      <c r="AG57" s="224">
        <f t="shared" si="27"/>
        <v>1.1565866146816655</v>
      </c>
      <c r="AH57" s="224">
        <f t="shared" si="28"/>
        <v>2.451324713079829</v>
      </c>
      <c r="AI57" s="224">
        <f t="shared" si="29"/>
        <v>0.23167439463129155</v>
      </c>
      <c r="AJ57" s="225">
        <f t="shared" si="30"/>
        <v>1.4848845132191276E-2</v>
      </c>
      <c r="AK57" s="225">
        <f t="shared" si="31"/>
        <v>5.6565430741962021E-3</v>
      </c>
      <c r="AL57" s="225">
        <f t="shared" si="32"/>
        <v>1.4883807575059525E-2</v>
      </c>
      <c r="AM57" s="225">
        <f t="shared" si="33"/>
        <v>4.3111341379264388E-3</v>
      </c>
      <c r="AN57" s="225">
        <f t="shared" si="34"/>
        <v>9.1623743647712697E-3</v>
      </c>
      <c r="AO57" s="225">
        <f t="shared" si="35"/>
        <v>3.3224921961581967E-3</v>
      </c>
    </row>
    <row r="58" spans="1:41" x14ac:dyDescent="0.3">
      <c r="A58" s="13">
        <v>2059</v>
      </c>
      <c r="B58" s="220" cm="1">
        <f t="array" ref="B58">'Building area summary'!B58*SUMPRODUCT((Scenarios!$A$4:$A$204='Construction sector'!$A58)*(Scenarios!$B$4:$B$204='Scenario_selection&amp;Results'!$D$13)*Scenarios!$AP$4:$AP$204)/100000</f>
        <v>4.5116436465983725</v>
      </c>
      <c r="C58" s="220" cm="1">
        <f t="array" ref="C58">'Building area summary'!C58*SUMPRODUCT((Scenarios!$A$4:$A$204='Construction sector'!$A58)*(Scenarios!$B$4:$B$204='Scenario_selection&amp;Results'!$D$13)*Scenarios!$AP$4:$AP$204)/100000</f>
        <v>1.1157123799069064</v>
      </c>
      <c r="D58" s="220" cm="1">
        <f t="array" ref="D58">'Building area summary'!D58*SUMPRODUCT((Scenarios!$A$4:$A$204='Construction sector'!$A58)*(Scenarios!$B$4:$B$204='Scenario_selection&amp;Results'!$D$13)*Scenarios!$AP$4:$AP$204)/100000</f>
        <v>3.5335295750092466</v>
      </c>
      <c r="E58" s="220" cm="1">
        <f t="array" ref="E58">'Building area summary'!E58*SUMPRODUCT((Scenarios!$A$4:$A$204='Construction sector'!$A58)*(Scenarios!$B$4:$B$204='Scenario_selection&amp;Results'!$D$13)*Scenarios!$AP$4:$AP$204)/100000</f>
        <v>0.82734483247931068</v>
      </c>
      <c r="F58" s="220" cm="1">
        <f t="array" ref="F58">'Building area summary'!F58*SUMPRODUCT((Scenarios!$A$4:$A$204='Construction sector'!$A58)*(Scenarios!$B$4:$B$204='Scenario_selection&amp;Results'!$D$13)*Scenarios!$AP$4:$AP$204)/100000</f>
        <v>2.5200711970992185</v>
      </c>
      <c r="G58" s="220" cm="1">
        <f t="array" ref="G58">'Building area summary'!G58*SUMPRODUCT((Scenarios!$A$4:$A$204='Construction sector'!$A58)*(Scenarios!$B$4:$B$204='Scenario_selection&amp;Results'!$D$13)*Scenarios!$AP$4:$AP$204)/100000</f>
        <v>0.13171955363014284</v>
      </c>
      <c r="H58" s="221" cm="1">
        <f t="array" ref="H58">('Building area summary'!Z58)*SUMPRODUCT((Scenarios!$A$4:$A$204='Construction sector'!$A58)*(Scenarios!$B$4:$B$204='Scenario_selection&amp;Results'!$D$13)*Scenarios!$AP$4:$AP$204)/3/100000</f>
        <v>1.0272548157011136E-2</v>
      </c>
      <c r="I58" s="221" cm="1">
        <f t="array" ref="I58">('Building area summary'!AA58)*SUMPRODUCT((Scenarios!$A$4:$A$204='Construction sector'!$A58)*(Scenarios!$B$4:$B$204='Scenario_selection&amp;Results'!$D$13)*Scenarios!$AP$4:$AP$204)/3/100000</f>
        <v>3.8410991011947476E-3</v>
      </c>
      <c r="J58" s="221" cm="1">
        <f t="array" ref="J58">('Building area summary'!AB58)*SUMPRODUCT((Scenarios!$A$4:$A$204='Construction sector'!$A58)*(Scenarios!$B$4:$B$204='Scenario_selection&amp;Results'!$D$13)*Scenarios!$AP$4:$AP$204)/3/100000</f>
        <v>1.022768381895732E-2</v>
      </c>
      <c r="K58" s="221" cm="1">
        <f t="array" ref="K58">('Building area summary'!AC58)*SUMPRODUCT((Scenarios!$A$4:$A$204='Construction sector'!$A58)*(Scenarios!$B$4:$B$204='Scenario_selection&amp;Results'!$D$13)*Scenarios!$AP$4:$AP$204)/3/100000</f>
        <v>2.9060972968059052E-3</v>
      </c>
      <c r="L58" s="221" cm="1">
        <f t="array" ref="L58">('Building area summary'!AD58)*SUMPRODUCT((Scenarios!$A$4:$A$204='Construction sector'!$A58)*(Scenarios!$B$4:$B$204='Scenario_selection&amp;Results'!$D$13)*Scenarios!$AP$4:$AP$204)/3/100000</f>
        <v>6.2921121871095612E-3</v>
      </c>
      <c r="M58" s="221" cm="1">
        <f t="array" ref="M58">('Building area summary'!AE58)*SUMPRODUCT((Scenarios!$A$4:$A$204='Construction sector'!$A58)*(Scenarios!$B$4:$B$204='Scenario_selection&amp;Results'!$D$13)*Scenarios!$AP$4:$AP$204)/3/100000</f>
        <v>2.1120302653268551E-3</v>
      </c>
      <c r="N58" s="222" cm="1">
        <f t="array" ref="N58">('Building area summary'!H58+'Building area summary'!N58)*SUMPRODUCT((Scenarios!$A$4:$A$204='Construction sector'!$A58)*(Scenarios!$B$4:$B$204='Scenario_selection&amp;Results'!$D$13)*Scenarios!$AP$4:$AP$204)*0.9/100000</f>
        <v>2.7486620355991862</v>
      </c>
      <c r="O58" s="222" cm="1">
        <f t="array" ref="O58">('Building area summary'!I58+'Building area summary'!O58)*SUMPRODUCT((Scenarios!$A$4:$A$204='Construction sector'!$A58)*(Scenarios!$B$4:$B$204='Scenario_selection&amp;Results'!$D$13)*Scenarios!$AP$4:$AP$204)*0.9/100000</f>
        <v>1.0296097112707296</v>
      </c>
      <c r="P58" s="222" cm="1">
        <f t="array" ref="P58">('Building area summary'!J58+'Building area summary'!P58)*SUMPRODUCT((Scenarios!$A$4:$A$204='Construction sector'!$A58)*(Scenarios!$B$4:$B$204='Scenario_selection&amp;Results'!$D$13)*Scenarios!$AP$4:$AP$204)*0.9/100000</f>
        <v>2.7365704336511421</v>
      </c>
      <c r="Q58" s="222" cm="1">
        <f t="array" ref="Q58">('Building area summary'!K58+'Building area summary'!Q58)*SUMPRODUCT((Scenarios!$A$4:$A$204='Construction sector'!$A58)*(Scenarios!$B$4:$B$204='Scenario_selection&amp;Results'!$D$13)*Scenarios!$AP$4:$AP$204)*0.9/100000</f>
        <v>0.77988316291697879</v>
      </c>
      <c r="R58" s="222" cm="1">
        <f t="array" ref="R58">('Building area summary'!L58+'Building area summary'!R58)*SUMPRODUCT((Scenarios!$A$4:$A$204='Construction sector'!$A58)*(Scenarios!$B$4:$B$204='Scenario_selection&amp;Results'!$D$13)*Scenarios!$AP$4:$AP$204)*0.9/100000</f>
        <v>1.6835380794601227</v>
      </c>
      <c r="S58" s="222" cm="1">
        <f t="array" ref="S58">('Building area summary'!M58+'Building area summary'!S58)*SUMPRODUCT((Scenarios!$A$4:$A$204='Construction sector'!$A58)*(Scenarios!$B$4:$B$204='Scenario_selection&amp;Results'!$D$13)*Scenarios!$AP$4:$AP$204)*0.9/100000</f>
        <v>0.14850604845426355</v>
      </c>
      <c r="T58" s="219">
        <v>0.23645195858758516</v>
      </c>
      <c r="U58" s="219">
        <v>0.74862504760302184</v>
      </c>
      <c r="V58" s="219">
        <v>1.4922993809393074E-2</v>
      </c>
      <c r="W58" s="221">
        <f>(1--SUMPRODUCT((Scenarios!$A$4:$A$204='Construction sector'!$A58)*(Scenarios!$B$4:$B$204='Scenario_selection&amp;Results'!$D$14)*Scenarios!$AR$4:$AR$204))*(SUMPRODUCT((Scenarios!$A$4:$A$204='Construction sector'!$A58)*(Scenarios!$B$4:$B$204='Scenario_selection&amp;Results'!$D$14)*Scenarios!$AQ$4:$AQ$204)*'Power sector'!B57+((1-SUMPRODUCT((Scenarios!$A$4:$A$204='Construction sector'!$A58)*(Scenarios!$B$4:$B$204='Scenario_selection&amp;Results'!$D$14)*Scenarios!$AQ$4:$AQ$204))*($T58*2.66+$U58*1.73+$V58*1.56)))</f>
        <v>1.4171861832159225</v>
      </c>
      <c r="X58" s="220">
        <f t="shared" si="18"/>
        <v>6.3938390395531135</v>
      </c>
      <c r="Y58" s="220">
        <f t="shared" si="19"/>
        <v>1.581172169247022</v>
      </c>
      <c r="Z58" s="220">
        <f t="shared" si="20"/>
        <v>5.0076692916879351</v>
      </c>
      <c r="AA58" s="220">
        <f t="shared" si="21"/>
        <v>1.1725016653447711</v>
      </c>
      <c r="AB58" s="220">
        <f t="shared" si="22"/>
        <v>3.5714100812494221</v>
      </c>
      <c r="AC58" s="220">
        <f t="shared" si="23"/>
        <v>0.18667113146400716</v>
      </c>
      <c r="AD58" s="224">
        <f t="shared" si="24"/>
        <v>3.8953658591813189</v>
      </c>
      <c r="AE58" s="224">
        <f t="shared" si="25"/>
        <v>1.4591486569178134</v>
      </c>
      <c r="AF58" s="224">
        <f t="shared" si="26"/>
        <v>3.8782298079676041</v>
      </c>
      <c r="AG58" s="224">
        <f t="shared" si="27"/>
        <v>1.1052396430086746</v>
      </c>
      <c r="AH58" s="224">
        <f t="shared" si="28"/>
        <v>2.3858869051287557</v>
      </c>
      <c r="AI58" s="224">
        <f t="shared" si="29"/>
        <v>0.21046071999337659</v>
      </c>
      <c r="AJ58" s="225">
        <f t="shared" si="30"/>
        <v>1.455811331453637E-2</v>
      </c>
      <c r="AK58" s="225">
        <f t="shared" si="31"/>
        <v>5.4435525745762945E-3</v>
      </c>
      <c r="AL58" s="225">
        <f t="shared" si="32"/>
        <v>1.4494532194527374E-2</v>
      </c>
      <c r="AM58" s="225">
        <f t="shared" si="33"/>
        <v>4.1184809361144705E-3</v>
      </c>
      <c r="AN58" s="225">
        <f t="shared" si="34"/>
        <v>8.9170944548161886E-3</v>
      </c>
      <c r="AO58" s="225">
        <f t="shared" si="35"/>
        <v>2.9931401105550777E-3</v>
      </c>
    </row>
    <row r="59" spans="1:41" x14ac:dyDescent="0.3">
      <c r="A59" s="13">
        <v>2060</v>
      </c>
      <c r="B59" s="220" cm="1">
        <f t="array" ref="B59">'Building area summary'!B59*SUMPRODUCT((Scenarios!$A$4:$A$204='Construction sector'!$A59)*(Scenarios!$B$4:$B$204='Scenario_selection&amp;Results'!$D$13)*Scenarios!$AP$4:$AP$204)/100000</f>
        <v>4.1579769980246404</v>
      </c>
      <c r="C59" s="220" cm="1">
        <f t="array" ref="C59">'Building area summary'!C59*SUMPRODUCT((Scenarios!$A$4:$A$204='Construction sector'!$A59)*(Scenarios!$B$4:$B$204='Scenario_selection&amp;Results'!$D$13)*Scenarios!$AP$4:$AP$204)/100000</f>
        <v>1.084533936939738</v>
      </c>
      <c r="D59" s="220" cm="1">
        <f t="array" ref="D59">'Building area summary'!D59*SUMPRODUCT((Scenarios!$A$4:$A$204='Construction sector'!$A59)*(Scenarios!$B$4:$B$204='Scenario_selection&amp;Results'!$D$13)*Scenarios!$AP$4:$AP$204)/100000</f>
        <v>3.3269625299349483</v>
      </c>
      <c r="E59" s="220" cm="1">
        <f t="array" ref="E59">'Building area summary'!E59*SUMPRODUCT((Scenarios!$A$4:$A$204='Construction sector'!$A59)*(Scenarios!$B$4:$B$204='Scenario_selection&amp;Results'!$D$13)*Scenarios!$AP$4:$AP$204)/100000</f>
        <v>0.81262466946457279</v>
      </c>
      <c r="F59" s="220" cm="1">
        <f t="array" ref="F59">'Building area summary'!F59*SUMPRODUCT((Scenarios!$A$4:$A$204='Construction sector'!$A59)*(Scenarios!$B$4:$B$204='Scenario_selection&amp;Results'!$D$13)*Scenarios!$AP$4:$AP$204)/100000</f>
        <v>2.3198098220338603</v>
      </c>
      <c r="G59" s="220" cm="1">
        <f t="array" ref="G59">'Building area summary'!G59*SUMPRODUCT((Scenarios!$A$4:$A$204='Construction sector'!$A59)*(Scenarios!$B$4:$B$204='Scenario_selection&amp;Results'!$D$13)*Scenarios!$AP$4:$AP$204)/100000</f>
        <v>0.14453854072425992</v>
      </c>
      <c r="H59" s="221" cm="1">
        <f t="array" ref="H59">('Building area summary'!Z59)*SUMPRODUCT((Scenarios!$A$4:$A$204='Construction sector'!$A59)*(Scenarios!$B$4:$B$204='Scenario_selection&amp;Results'!$D$13)*Scenarios!$AP$4:$AP$204)/3/100000</f>
        <v>1.0519680615185453E-2</v>
      </c>
      <c r="I59" s="221" cm="1">
        <f t="array" ref="I59">('Building area summary'!AA59)*SUMPRODUCT((Scenarios!$A$4:$A$204='Construction sector'!$A59)*(Scenarios!$B$4:$B$204='Scenario_selection&amp;Results'!$D$13)*Scenarios!$AP$4:$AP$204)/3/100000</f>
        <v>3.8635499757590634E-3</v>
      </c>
      <c r="J59" s="221" cm="1">
        <f t="array" ref="J59">('Building area summary'!AB59)*SUMPRODUCT((Scenarios!$A$4:$A$204='Construction sector'!$A59)*(Scenarios!$B$4:$B$204='Scenario_selection&amp;Results'!$D$13)*Scenarios!$AP$4:$AP$204)/3/100000</f>
        <v>1.0402571436988249E-2</v>
      </c>
      <c r="K59" s="221" cm="1">
        <f t="array" ref="K59">('Building area summary'!AC59)*SUMPRODUCT((Scenarios!$A$4:$A$204='Construction sector'!$A59)*(Scenarios!$B$4:$B$204='Scenario_selection&amp;Results'!$D$13)*Scenarios!$AP$4:$AP$204)/3/100000</f>
        <v>2.9050122212857768E-3</v>
      </c>
      <c r="L59" s="221" cm="1">
        <f t="array" ref="L59">('Building area summary'!AD59)*SUMPRODUCT((Scenarios!$A$4:$A$204='Construction sector'!$A59)*(Scenarios!$B$4:$B$204='Scenario_selection&amp;Results'!$D$13)*Scenarios!$AP$4:$AP$204)/3/100000</f>
        <v>6.3985139846339384E-3</v>
      </c>
      <c r="M59" s="221" cm="1">
        <f t="array" ref="M59">('Building area summary'!AE59)*SUMPRODUCT((Scenarios!$A$4:$A$204='Construction sector'!$A59)*(Scenarios!$B$4:$B$204='Scenario_selection&amp;Results'!$D$13)*Scenarios!$AP$4:$AP$204)/3/100000</f>
        <v>1.9888338633588408E-3</v>
      </c>
      <c r="N59" s="222" cm="1">
        <f t="array" ref="N59">('Building area summary'!H59+'Building area summary'!N59)*SUMPRODUCT((Scenarios!$A$4:$A$204='Construction sector'!$A59)*(Scenarios!$B$4:$B$204='Scenario_selection&amp;Results'!$D$13)*Scenarios!$AP$4:$AP$204)*0.9/100000</f>
        <v>2.8149906481340223</v>
      </c>
      <c r="O59" s="222" cm="1">
        <f t="array" ref="O59">('Building area summary'!I59+'Building area summary'!O59)*SUMPRODUCT((Scenarios!$A$4:$A$204='Construction sector'!$A59)*(Scenarios!$B$4:$B$204='Scenario_selection&amp;Results'!$D$13)*Scenarios!$AP$4:$AP$204)*0.9/100000</f>
        <v>1.0358405393495835</v>
      </c>
      <c r="P59" s="222" cm="1">
        <f t="array" ref="P59">('Building area summary'!J59+'Building area summary'!P59)*SUMPRODUCT((Scenarios!$A$4:$A$204='Construction sector'!$A59)*(Scenarios!$B$4:$B$204='Scenario_selection&amp;Results'!$D$13)*Scenarios!$AP$4:$AP$204)*0.9/100000</f>
        <v>2.7835835603259063</v>
      </c>
      <c r="Q59" s="222" cm="1">
        <f t="array" ref="Q59">('Building area summary'!K59+'Building area summary'!Q59)*SUMPRODUCT((Scenarios!$A$4:$A$204='Construction sector'!$A59)*(Scenarios!$B$4:$B$204='Scenario_selection&amp;Results'!$D$13)*Scenarios!$AP$4:$AP$204)*0.9/100000</f>
        <v>0.77983050138435139</v>
      </c>
      <c r="R59" s="222" cm="1">
        <f t="array" ref="R59">('Building area summary'!L59+'Building area summary'!R59)*SUMPRODUCT((Scenarios!$A$4:$A$204='Construction sector'!$A59)*(Scenarios!$B$4:$B$204='Scenario_selection&amp;Results'!$D$13)*Scenarios!$AP$4:$AP$204)*0.9/100000</f>
        <v>1.712143113592238</v>
      </c>
      <c r="S59" s="222" cm="1">
        <f t="array" ref="S59">('Building area summary'!M59+'Building area summary'!S59)*SUMPRODUCT((Scenarios!$A$4:$A$204='Construction sector'!$A59)*(Scenarios!$B$4:$B$204='Scenario_selection&amp;Results'!$D$13)*Scenarios!$AP$4:$AP$204)*0.9/100000</f>
        <v>0.14106333959685444</v>
      </c>
      <c r="T59" s="219">
        <v>0.23645195858758516</v>
      </c>
      <c r="U59" s="219">
        <v>0.74862504760302184</v>
      </c>
      <c r="V59" s="219">
        <v>1.4922993809393074E-2</v>
      </c>
      <c r="W59" s="221">
        <f>(1--SUMPRODUCT((Scenarios!$A$4:$A$204='Construction sector'!$A59)*(Scenarios!$B$4:$B$204='Scenario_selection&amp;Results'!$D$14)*Scenarios!$AR$4:$AR$204))*(SUMPRODUCT((Scenarios!$A$4:$A$204='Construction sector'!$A59)*(Scenarios!$B$4:$B$204='Scenario_selection&amp;Results'!$D$14)*Scenarios!$AQ$4:$AQ$204)*'Power sector'!B58+((1-SUMPRODUCT((Scenarios!$A$4:$A$204='Construction sector'!$A59)*(Scenarios!$B$4:$B$204='Scenario_selection&amp;Results'!$D$14)*Scenarios!$AQ$4:$AQ$204))*($T59*2.66+$U59*1.73+$V59*1.56)))</f>
        <v>1.3549050931507374</v>
      </c>
      <c r="X59" s="220">
        <f t="shared" si="18"/>
        <v>5.6336642118271989</v>
      </c>
      <c r="Y59" s="220">
        <f t="shared" si="19"/>
        <v>1.4694405548544716</v>
      </c>
      <c r="Z59" s="220">
        <f t="shared" si="20"/>
        <v>4.507718476530524</v>
      </c>
      <c r="AA59" s="220">
        <f t="shared" si="21"/>
        <v>1.1010293034774841</v>
      </c>
      <c r="AB59" s="220">
        <f t="shared" si="22"/>
        <v>3.1431221430147831</v>
      </c>
      <c r="AC59" s="220">
        <f t="shared" si="23"/>
        <v>0.19583600498387504</v>
      </c>
      <c r="AD59" s="224">
        <f t="shared" si="24"/>
        <v>3.8140451663284822</v>
      </c>
      <c r="AE59" s="224">
        <f t="shared" si="25"/>
        <v>1.4034656224567574</v>
      </c>
      <c r="AF59" s="224">
        <f t="shared" si="26"/>
        <v>3.771491543096233</v>
      </c>
      <c r="AG59" s="224">
        <f t="shared" si="27"/>
        <v>1.0565963181199509</v>
      </c>
      <c r="AH59" s="224">
        <f t="shared" si="28"/>
        <v>2.3197914248090847</v>
      </c>
      <c r="AI59" s="224">
        <f t="shared" si="29"/>
        <v>0.19112743727663015</v>
      </c>
      <c r="AJ59" s="225">
        <f t="shared" si="30"/>
        <v>1.4253168843833852E-2</v>
      </c>
      <c r="AK59" s="225">
        <f t="shared" si="31"/>
        <v>5.2347435397983632E-3</v>
      </c>
      <c r="AL59" s="225">
        <f t="shared" si="32"/>
        <v>1.4094497021839764E-2</v>
      </c>
      <c r="AM59" s="225">
        <f t="shared" si="33"/>
        <v>3.9360158542852356E-3</v>
      </c>
      <c r="AN59" s="225">
        <f t="shared" si="34"/>
        <v>8.6693791863767418E-3</v>
      </c>
      <c r="AO59" s="225">
        <f t="shared" si="35"/>
        <v>2.6946811308955509E-3</v>
      </c>
    </row>
  </sheetData>
  <mergeCells count="26">
    <mergeCell ref="AJ1:AO1"/>
    <mergeCell ref="AJ2:AK2"/>
    <mergeCell ref="AL2:AM2"/>
    <mergeCell ref="AN2:AO2"/>
    <mergeCell ref="H1:M1"/>
    <mergeCell ref="H2:I2"/>
    <mergeCell ref="J2:K2"/>
    <mergeCell ref="L2:M2"/>
    <mergeCell ref="T1:V2"/>
    <mergeCell ref="X1:AC1"/>
    <mergeCell ref="AD1:AI1"/>
    <mergeCell ref="X2:Y2"/>
    <mergeCell ref="Z2:AA2"/>
    <mergeCell ref="AB2:AC2"/>
    <mergeCell ref="AD2:AE2"/>
    <mergeCell ref="AF2:AG2"/>
    <mergeCell ref="AH2:AI2"/>
    <mergeCell ref="B2:C2"/>
    <mergeCell ref="D2:E2"/>
    <mergeCell ref="F2:G2"/>
    <mergeCell ref="W1:W3"/>
    <mergeCell ref="B1:G1"/>
    <mergeCell ref="N1:S1"/>
    <mergeCell ref="N2:O2"/>
    <mergeCell ref="P2:Q2"/>
    <mergeCell ref="R2:S2"/>
  </mergeCells>
  <phoneticPr fontId="6" type="noConversion"/>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C0445-14D1-4B8A-887E-D0FD38E82900}">
  <sheetPr>
    <tabColor theme="1" tint="0.499984740745262"/>
  </sheetPr>
  <dimension ref="A1:S19"/>
  <sheetViews>
    <sheetView workbookViewId="0">
      <selection activeCell="H9" sqref="H9:I9"/>
    </sheetView>
  </sheetViews>
  <sheetFormatPr defaultRowHeight="14" x14ac:dyDescent="0.3"/>
  <cols>
    <col min="1" max="1" width="8.6640625" customWidth="1"/>
    <col min="3" max="3" width="19.25" bestFit="1" customWidth="1"/>
    <col min="5" max="5" width="11.4140625" customWidth="1"/>
    <col min="8" max="8" width="11.75" customWidth="1"/>
    <col min="9" max="9" width="14.83203125" customWidth="1"/>
  </cols>
  <sheetData>
    <row r="1" spans="1:19" x14ac:dyDescent="0.3">
      <c r="C1" t="s">
        <v>312</v>
      </c>
      <c r="D1" t="s">
        <v>313</v>
      </c>
      <c r="N1" s="483" t="s">
        <v>318</v>
      </c>
      <c r="O1" s="483"/>
      <c r="P1" s="483"/>
      <c r="Q1" s="483"/>
      <c r="R1" s="483"/>
    </row>
    <row r="2" spans="1:19" ht="14.5" x14ac:dyDescent="0.35">
      <c r="B2">
        <v>2010</v>
      </c>
      <c r="C2" s="8">
        <v>62.11009241</v>
      </c>
      <c r="D2">
        <v>264</v>
      </c>
      <c r="N2" s="65" t="s">
        <v>196</v>
      </c>
      <c r="O2" s="65" t="s">
        <v>198</v>
      </c>
      <c r="P2" s="65" t="s">
        <v>290</v>
      </c>
      <c r="Q2" s="65" t="s">
        <v>201</v>
      </c>
      <c r="R2" s="65" t="s">
        <v>203</v>
      </c>
      <c r="S2" s="65"/>
    </row>
    <row r="3" spans="1:19" ht="14.5" x14ac:dyDescent="0.35">
      <c r="A3" s="483" t="s">
        <v>10</v>
      </c>
      <c r="B3">
        <v>2018</v>
      </c>
      <c r="C3" s="8">
        <v>55.483354907717697</v>
      </c>
      <c r="D3">
        <v>324</v>
      </c>
      <c r="N3">
        <v>250</v>
      </c>
      <c r="O3">
        <v>20</v>
      </c>
      <c r="P3">
        <v>250</v>
      </c>
      <c r="Q3">
        <v>250</v>
      </c>
      <c r="R3">
        <v>250</v>
      </c>
    </row>
    <row r="4" spans="1:19" ht="14.5" x14ac:dyDescent="0.35">
      <c r="A4" s="483"/>
      <c r="B4">
        <v>2021</v>
      </c>
      <c r="C4" s="8">
        <v>55.483354907717697</v>
      </c>
      <c r="D4">
        <v>384</v>
      </c>
    </row>
    <row r="5" spans="1:19" ht="14.5" x14ac:dyDescent="0.35">
      <c r="A5" s="483"/>
      <c r="B5" t="s">
        <v>57</v>
      </c>
      <c r="C5" s="8">
        <v>43.423883551694985</v>
      </c>
      <c r="D5">
        <v>460.79999999999995</v>
      </c>
    </row>
    <row r="6" spans="1:19" ht="14.5" x14ac:dyDescent="0.35">
      <c r="A6" s="483"/>
      <c r="B6" t="s">
        <v>56</v>
      </c>
      <c r="C6" s="8">
        <v>43.277099999999997</v>
      </c>
      <c r="D6">
        <v>460.79999999999995</v>
      </c>
      <c r="N6" s="483" t="s">
        <v>319</v>
      </c>
      <c r="O6" s="483"/>
      <c r="P6" s="483"/>
      <c r="Q6" s="483"/>
      <c r="R6" s="483"/>
    </row>
    <row r="7" spans="1:19" ht="14.5" x14ac:dyDescent="0.35">
      <c r="A7" s="76"/>
      <c r="C7" s="8">
        <v>71.079053030079706</v>
      </c>
      <c r="D7">
        <v>149.5</v>
      </c>
      <c r="N7" s="65" t="s">
        <v>196</v>
      </c>
      <c r="O7" s="65" t="s">
        <v>198</v>
      </c>
      <c r="P7" s="65" t="s">
        <v>290</v>
      </c>
      <c r="Q7" s="65" t="s">
        <v>201</v>
      </c>
      <c r="R7" s="65" t="s">
        <v>203</v>
      </c>
    </row>
    <row r="8" spans="1:19" ht="15" thickBot="1" x14ac:dyDescent="0.4">
      <c r="A8" s="483" t="s">
        <v>11</v>
      </c>
      <c r="B8" s="75">
        <v>2010</v>
      </c>
      <c r="C8" s="8">
        <v>63.996839999999999</v>
      </c>
      <c r="D8" s="197">
        <v>230.40588235294118</v>
      </c>
      <c r="H8" t="s">
        <v>321</v>
      </c>
      <c r="N8">
        <v>5</v>
      </c>
      <c r="O8">
        <v>5</v>
      </c>
      <c r="P8">
        <v>5</v>
      </c>
      <c r="Q8">
        <v>5</v>
      </c>
      <c r="R8">
        <v>5</v>
      </c>
      <c r="S8">
        <v>10</v>
      </c>
    </row>
    <row r="9" spans="1:19" ht="14.5" x14ac:dyDescent="0.35">
      <c r="A9" s="483"/>
      <c r="B9">
        <v>2021</v>
      </c>
      <c r="C9" s="8">
        <v>55.907600000000002</v>
      </c>
      <c r="D9" s="197">
        <v>263.74318318081976</v>
      </c>
      <c r="H9" s="484" t="s">
        <v>315</v>
      </c>
      <c r="I9" s="485"/>
    </row>
    <row r="10" spans="1:19" ht="14.5" x14ac:dyDescent="0.35">
      <c r="A10" s="483"/>
      <c r="B10" t="s">
        <v>57</v>
      </c>
      <c r="C10" s="8">
        <v>41.028959999999998</v>
      </c>
      <c r="D10">
        <v>316.49181981698371</v>
      </c>
      <c r="H10" s="308" t="s">
        <v>13</v>
      </c>
      <c r="I10" s="309" t="s">
        <v>14</v>
      </c>
      <c r="N10" s="483" t="s">
        <v>320</v>
      </c>
      <c r="O10" s="483"/>
      <c r="P10" s="483"/>
      <c r="Q10" s="483"/>
      <c r="R10" s="483"/>
    </row>
    <row r="11" spans="1:19" ht="14.5" x14ac:dyDescent="0.35">
      <c r="A11" s="483"/>
      <c r="B11" t="s">
        <v>56</v>
      </c>
      <c r="C11" s="8">
        <v>40.082150669999997</v>
      </c>
      <c r="D11">
        <v>348.14100179868211</v>
      </c>
      <c r="H11" s="308">
        <v>675</v>
      </c>
      <c r="I11" s="309">
        <v>440</v>
      </c>
      <c r="N11" s="65" t="s">
        <v>196</v>
      </c>
      <c r="O11" s="65" t="s">
        <v>198</v>
      </c>
      <c r="P11" s="65" t="s">
        <v>290</v>
      </c>
      <c r="Q11" s="65" t="s">
        <v>201</v>
      </c>
      <c r="R11" s="65" t="s">
        <v>203</v>
      </c>
    </row>
    <row r="12" spans="1:19" ht="14.5" x14ac:dyDescent="0.35">
      <c r="A12" s="76"/>
      <c r="C12" s="8">
        <v>71.078999999999994</v>
      </c>
      <c r="D12">
        <v>137.5</v>
      </c>
      <c r="H12" s="308"/>
      <c r="I12" s="309"/>
      <c r="M12" s="312" t="s">
        <v>8</v>
      </c>
      <c r="N12" s="199">
        <v>3818.93</v>
      </c>
      <c r="O12" s="199">
        <v>456.57</v>
      </c>
      <c r="P12" s="199">
        <v>18401.5</v>
      </c>
      <c r="Q12" s="199">
        <f>24.36*2.5*1000/5</f>
        <v>12180</v>
      </c>
      <c r="R12" s="199">
        <v>135.29411764705884</v>
      </c>
      <c r="S12" s="78" t="s">
        <v>60</v>
      </c>
    </row>
    <row r="13" spans="1:19" ht="14.5" x14ac:dyDescent="0.35">
      <c r="A13" s="483" t="s">
        <v>12</v>
      </c>
      <c r="B13">
        <v>2018</v>
      </c>
      <c r="C13" s="8">
        <v>56.229399999999998</v>
      </c>
      <c r="D13" s="197">
        <v>151.25</v>
      </c>
      <c r="H13" s="486" t="s">
        <v>317</v>
      </c>
      <c r="I13" s="487"/>
      <c r="M13" s="313" t="s">
        <v>9</v>
      </c>
      <c r="N13" s="312">
        <v>3818.93</v>
      </c>
      <c r="O13" s="312">
        <v>456.57</v>
      </c>
      <c r="P13" s="312">
        <v>18401.5</v>
      </c>
      <c r="Q13" s="312">
        <v>12180</v>
      </c>
      <c r="R13" s="312">
        <v>135.29411764705884</v>
      </c>
    </row>
    <row r="14" spans="1:19" ht="14.5" x14ac:dyDescent="0.35">
      <c r="A14" s="483"/>
      <c r="B14">
        <v>2021</v>
      </c>
      <c r="C14" s="8">
        <v>50.935699999999997</v>
      </c>
      <c r="D14" s="197">
        <v>165</v>
      </c>
      <c r="H14" s="308" t="s">
        <v>13</v>
      </c>
      <c r="I14" s="309" t="s">
        <v>14</v>
      </c>
      <c r="M14" s="313" t="s">
        <v>59</v>
      </c>
      <c r="N14" s="312">
        <v>3818.93</v>
      </c>
      <c r="O14" s="312">
        <v>456.57</v>
      </c>
      <c r="P14" s="312">
        <v>18401.5</v>
      </c>
      <c r="Q14" s="312">
        <v>12180</v>
      </c>
      <c r="R14" s="312">
        <v>135.29411764705884</v>
      </c>
    </row>
    <row r="15" spans="1:19" ht="14.5" x14ac:dyDescent="0.35">
      <c r="A15" s="483"/>
      <c r="B15" t="s">
        <v>57</v>
      </c>
      <c r="C15" s="8">
        <v>40.02816</v>
      </c>
      <c r="D15">
        <v>198</v>
      </c>
      <c r="H15" s="308">
        <f>H11*0.1</f>
        <v>67.5</v>
      </c>
      <c r="I15" s="309">
        <f>I11*0.1</f>
        <v>44</v>
      </c>
    </row>
    <row r="16" spans="1:19" ht="14.5" x14ac:dyDescent="0.35">
      <c r="A16" s="483"/>
      <c r="B16" t="s">
        <v>56</v>
      </c>
      <c r="C16" s="8">
        <v>37.907940000000004</v>
      </c>
      <c r="D16">
        <v>217.8</v>
      </c>
      <c r="H16" s="308"/>
      <c r="I16" s="309"/>
    </row>
    <row r="17" spans="2:9" x14ac:dyDescent="0.3">
      <c r="H17" s="486" t="s">
        <v>316</v>
      </c>
      <c r="I17" s="487"/>
    </row>
    <row r="18" spans="2:9" x14ac:dyDescent="0.3">
      <c r="B18" t="s">
        <v>314</v>
      </c>
      <c r="D18">
        <v>45</v>
      </c>
      <c r="H18" s="308" t="s">
        <v>13</v>
      </c>
      <c r="I18" s="309" t="s">
        <v>14</v>
      </c>
    </row>
    <row r="19" spans="2:9" ht="14.5" thickBot="1" x14ac:dyDescent="0.35">
      <c r="H19" s="310">
        <v>400</v>
      </c>
      <c r="I19" s="311">
        <f>H19/H11*I11</f>
        <v>260.7407407407407</v>
      </c>
    </row>
  </sheetData>
  <mergeCells count="9">
    <mergeCell ref="A13:A16"/>
    <mergeCell ref="H9:I9"/>
    <mergeCell ref="H17:I17"/>
    <mergeCell ref="N1:R1"/>
    <mergeCell ref="N6:R6"/>
    <mergeCell ref="N10:R10"/>
    <mergeCell ref="H13:I13"/>
    <mergeCell ref="A3:A6"/>
    <mergeCell ref="A8:A11"/>
  </mergeCells>
  <phoneticPr fontId="6" type="noConversion"/>
  <conditionalFormatting sqref="C2:C16">
    <cfRule type="cellIs" dxfId="0" priority="1" operator="lessThan">
      <formula>0</formula>
    </cfRule>
  </conditionalFormatting>
  <hyperlinks>
    <hyperlink ref="S12" r:id="rId1" xr:uid="{4F9B9082-E365-41D7-A2D0-6A2186C6E99E}"/>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F3FBA-1861-4994-B46A-BB141BEAD46E}">
  <sheetPr>
    <tabColor rgb="FF7030A0"/>
  </sheetPr>
  <dimension ref="A1:V59"/>
  <sheetViews>
    <sheetView workbookViewId="0">
      <selection activeCell="J2" sqref="J2:M2"/>
    </sheetView>
  </sheetViews>
  <sheetFormatPr defaultRowHeight="14.5" x14ac:dyDescent="0.3"/>
  <cols>
    <col min="1" max="16384" width="8.6640625" style="13"/>
  </cols>
  <sheetData>
    <row r="1" spans="1:20" x14ac:dyDescent="0.3">
      <c r="B1" s="329" t="s">
        <v>233</v>
      </c>
      <c r="C1" s="329"/>
      <c r="D1" s="329"/>
      <c r="E1" s="329"/>
      <c r="F1" s="329"/>
      <c r="G1" s="329"/>
      <c r="H1" s="329"/>
      <c r="I1" s="329"/>
      <c r="J1" s="329" t="s">
        <v>370</v>
      </c>
      <c r="K1" s="329"/>
      <c r="L1" s="329"/>
      <c r="M1" s="329"/>
      <c r="N1" s="329"/>
      <c r="O1" s="329"/>
      <c r="P1" s="329"/>
      <c r="Q1" s="329"/>
    </row>
    <row r="2" spans="1:20" x14ac:dyDescent="0.3">
      <c r="B2" s="329" t="s">
        <v>13</v>
      </c>
      <c r="C2" s="329"/>
      <c r="D2" s="329"/>
      <c r="E2" s="329"/>
      <c r="F2" s="329" t="s">
        <v>14</v>
      </c>
      <c r="G2" s="329"/>
      <c r="H2" s="329"/>
      <c r="I2" s="329"/>
      <c r="J2" s="329" t="s">
        <v>13</v>
      </c>
      <c r="K2" s="329"/>
      <c r="L2" s="329"/>
      <c r="M2" s="329"/>
      <c r="N2" s="329" t="s">
        <v>14</v>
      </c>
      <c r="O2" s="329"/>
      <c r="P2" s="329"/>
      <c r="Q2" s="329"/>
    </row>
    <row r="3" spans="1:20" x14ac:dyDescent="0.3">
      <c r="B3" s="2" t="s">
        <v>10</v>
      </c>
      <c r="C3" s="2" t="s">
        <v>11</v>
      </c>
      <c r="D3" s="2" t="s">
        <v>12</v>
      </c>
      <c r="E3" s="2"/>
      <c r="F3" s="2" t="s">
        <v>10</v>
      </c>
      <c r="G3" s="2" t="s">
        <v>11</v>
      </c>
      <c r="H3" s="2" t="s">
        <v>12</v>
      </c>
      <c r="I3" s="2" t="s">
        <v>35</v>
      </c>
      <c r="J3" s="2" t="s">
        <v>10</v>
      </c>
      <c r="K3" s="2" t="s">
        <v>11</v>
      </c>
      <c r="L3" s="2" t="s">
        <v>12</v>
      </c>
      <c r="M3" s="2" t="s">
        <v>35</v>
      </c>
      <c r="N3" s="2" t="s">
        <v>10</v>
      </c>
      <c r="O3" s="2" t="s">
        <v>11</v>
      </c>
      <c r="P3" s="2" t="s">
        <v>12</v>
      </c>
      <c r="Q3" s="2" t="s">
        <v>35</v>
      </c>
    </row>
    <row r="4" spans="1:20" x14ac:dyDescent="0.3">
      <c r="A4" s="13">
        <v>2005</v>
      </c>
      <c r="B4" s="13">
        <f>SUMPRODUCT((Scenarios!$B$4:$B$204='Scenario_selection&amp;Results'!$D$26)*(Scenarios!$A$4:$A$204=$A4)*Scenarios!I$4:I$204)</f>
        <v>23517.408800000001</v>
      </c>
      <c r="C4" s="13">
        <f>SUMPRODUCT((Scenarios!$B$4:$B$204='Scenario_selection&amp;Results'!$D$26)*(Scenarios!$A$4:$A$204=$A4)*Scenarios!J$4:J$204)</f>
        <v>20831.772000000001</v>
      </c>
      <c r="D4" s="13">
        <f>SUMPRODUCT((Scenarios!$B$4:$B$204='Scenario_selection&amp;Results'!$D$26)*(Scenarios!$A$4:$A$204=$A4)*Scenarios!K$4:K$204)</f>
        <v>11517.3292</v>
      </c>
      <c r="E4" s="13">
        <f>B4+C4+D4</f>
        <v>55866.51</v>
      </c>
      <c r="F4" s="13">
        <f>SUMPRODUCT((Scenarios!$B$4:$B$204='Scenario_selection&amp;Results'!$D$26)*(Scenarios!$A$4:$A$204=$A4)*Scenarios!L$4:L$204)</f>
        <v>30441.591200000003</v>
      </c>
      <c r="G4" s="13">
        <f>SUMPRODUCT((Scenarios!$B$4:$B$204='Scenario_selection&amp;Results'!$D$26)*(Scenarios!$A$4:$A$204=$A4)*Scenarios!M$4:M$204)</f>
        <v>27114.228000000003</v>
      </c>
      <c r="H4" s="13">
        <f>SUMPRODUCT((Scenarios!$B$4:$B$204='Scenario_selection&amp;Results'!$D$26)*(Scenarios!$A$4:$A$204=$A4)*Scenarios!N$4:N$204)</f>
        <v>14901.6708</v>
      </c>
      <c r="I4" s="13">
        <f>F4+G4+H4</f>
        <v>72457.490000000005</v>
      </c>
      <c r="J4" s="13">
        <f>B4/SUMPRODUCT((Scenarios!$B$4:$B$204='Scenario_selection&amp;Results'!$D$27)*(Scenarios!$A$4:$A$204=$A4)*Scenarios!C$4:C$204)</f>
        <v>7984.5346960911611</v>
      </c>
      <c r="K4" s="13">
        <f>C4/SUMPRODUCT((Scenarios!$B$4:$B$204='Scenario_selection&amp;Results'!$D$27)*(Scenarios!$A$4:$A$204=$A4)*Scenarios!D$4:D$204)</f>
        <v>7120.1536681458347</v>
      </c>
      <c r="L4" s="13">
        <f>D4/SUMPRODUCT((Scenarios!$B$4:$B$204='Scenario_selection&amp;Results'!$D$27)*(Scenarios!$A$4:$A$204=$A4)*Scenarios!E$4:E$204)</f>
        <v>3641.5423097744892</v>
      </c>
      <c r="M4" s="13">
        <f>J4+K4+L4</f>
        <v>18746.230674011484</v>
      </c>
      <c r="N4" s="13">
        <f>F4/SUMPRODUCT((Scenarios!$B$4:$B$204='Scenario_selection&amp;Results'!$D$27)*(Scenarios!$A$4:$A$204=$A4)*Scenarios!F$4:F$204)</f>
        <v>7661.1260745598966</v>
      </c>
      <c r="O4" s="13">
        <f>G4/SUMPRODUCT((Scenarios!$B$4:$B$204='Scenario_selection&amp;Results'!$D$27)*(Scenarios!$A$4:$A$204=$A4)*Scenarios!G$4:G$204)</f>
        <v>6941.6393060571036</v>
      </c>
      <c r="P4" s="13">
        <f>H4/SUMPRODUCT((Scenarios!$B$4:$B$204='Scenario_selection&amp;Results'!$D$27)*(Scenarios!$A$4:$A$204=$A4)*Scenarios!H$4:H$204)</f>
        <v>3271.241820698322</v>
      </c>
      <c r="Q4" s="13">
        <f>N4+O4+P4</f>
        <v>17874.007201315322</v>
      </c>
      <c r="R4" s="13">
        <v>3.9735139330348064</v>
      </c>
      <c r="S4" s="13">
        <v>3.9060266321156725</v>
      </c>
      <c r="T4" s="13">
        <v>4.5553559219351429</v>
      </c>
    </row>
    <row r="5" spans="1:20" x14ac:dyDescent="0.3">
      <c r="A5" s="13">
        <v>2006</v>
      </c>
      <c r="B5" s="13">
        <f>SUMPRODUCT((Scenarios!$B$4:$B$204='Scenario_selection&amp;Results'!$D$26)*(Scenarios!$A$4:$A$204=$A5)*Scenarios!I$4:I$204)</f>
        <v>24264.907800000004</v>
      </c>
      <c r="C5" s="13">
        <f>SUMPRODUCT((Scenarios!$B$4:$B$204='Scenario_selection&amp;Results'!$D$26)*(Scenarios!$A$4:$A$204=$A5)*Scenarios!J$4:J$204)</f>
        <v>21588.172399999999</v>
      </c>
      <c r="D5" s="13">
        <f>SUMPRODUCT((Scenarios!$B$4:$B$204='Scenario_selection&amp;Results'!$D$26)*(Scenarios!$A$4:$A$204=$A5)*Scenarios!K$4:K$204)</f>
        <v>12069.9066</v>
      </c>
      <c r="E5" s="13">
        <f t="shared" ref="E5:E59" si="0">B5+C5+D5</f>
        <v>57922.986800000006</v>
      </c>
      <c r="F5" s="13">
        <f>SUMPRODUCT((Scenarios!$B$4:$B$204='Scenario_selection&amp;Results'!$D$26)*(Scenarios!$A$4:$A$204=$A5)*Scenarios!L$4:L$204)</f>
        <v>30045.092199999996</v>
      </c>
      <c r="G5" s="13">
        <f>SUMPRODUCT((Scenarios!$B$4:$B$204='Scenario_selection&amp;Results'!$D$26)*(Scenarios!$A$4:$A$204=$A5)*Scenarios!M$4:M$204)</f>
        <v>26564.827600000001</v>
      </c>
      <c r="H5" s="13">
        <f>SUMPRODUCT((Scenarios!$B$4:$B$204='Scenario_selection&amp;Results'!$D$26)*(Scenarios!$A$4:$A$204=$A5)*Scenarios!N$4:N$204)</f>
        <v>14685.0934</v>
      </c>
      <c r="I5" s="13">
        <f t="shared" ref="I5:I59" si="1">F5+G5+H5</f>
        <v>71295.013200000001</v>
      </c>
      <c r="J5" s="13">
        <f>B5/SUMPRODUCT((Scenarios!$B$4:$B$204='Scenario_selection&amp;Results'!$D$27)*(Scenarios!$A$4:$A$204=$A5)*Scenarios!C$4:C$204)</f>
        <v>8291.3062187217256</v>
      </c>
      <c r="K5" s="13">
        <f>C5/SUMPRODUCT((Scenarios!$B$4:$B$204='Scenario_selection&amp;Results'!$D$27)*(Scenarios!$A$4:$A$204=$A5)*Scenarios!D$4:D$204)</f>
        <v>7434.6465116282552</v>
      </c>
      <c r="L5" s="13">
        <f>D5/SUMPRODUCT((Scenarios!$B$4:$B$204='Scenario_selection&amp;Results'!$D$27)*(Scenarios!$A$4:$A$204=$A5)*Scenarios!E$4:E$204)</f>
        <v>3818.8670401431582</v>
      </c>
      <c r="M5" s="13">
        <f t="shared" ref="M5:M59" si="2">J5+K5+L5</f>
        <v>19544.819770493141</v>
      </c>
      <c r="N5" s="13">
        <f>F5/SUMPRODUCT((Scenarios!$B$4:$B$204='Scenario_selection&amp;Results'!$D$27)*(Scenarios!$A$4:$A$204=$A5)*Scenarios!F$4:F$204)</f>
        <v>7636.0280519557045</v>
      </c>
      <c r="O5" s="13">
        <f>G5/SUMPRODUCT((Scenarios!$B$4:$B$204='Scenario_selection&amp;Results'!$D$27)*(Scenarios!$A$4:$A$204=$A5)*Scenarios!G$4:G$204)</f>
        <v>6836.0642813536042</v>
      </c>
      <c r="P5" s="13">
        <f>H5/SUMPRODUCT((Scenarios!$B$4:$B$204='Scenario_selection&amp;Results'!$D$27)*(Scenarios!$A$4:$A$204=$A5)*Scenarios!H$4:H$204)</f>
        <v>3226.0567702652183</v>
      </c>
      <c r="Q5" s="13">
        <f t="shared" ref="Q5:Q59" si="3">N5+O5+P5</f>
        <v>17698.149103574528</v>
      </c>
      <c r="R5" s="13">
        <v>3.9346492699571716</v>
      </c>
      <c r="S5" s="13">
        <v>3.8859827097383466</v>
      </c>
      <c r="T5" s="13">
        <v>4.5520257223473219</v>
      </c>
    </row>
    <row r="6" spans="1:20" x14ac:dyDescent="0.3">
      <c r="A6" s="13">
        <v>2007</v>
      </c>
      <c r="B6" s="13">
        <f>SUMPRODUCT((Scenarios!$B$4:$B$204='Scenario_selection&amp;Results'!$D$26)*(Scenarios!$A$4:$A$204=$A6)*Scenarios!I$4:I$204)</f>
        <v>25008.50060000001</v>
      </c>
      <c r="C6" s="13">
        <f>SUMPRODUCT((Scenarios!$B$4:$B$204='Scenario_selection&amp;Results'!$D$26)*(Scenarios!$A$4:$A$204=$A6)*Scenarios!J$4:J$204)</f>
        <v>22343.914900000003</v>
      </c>
      <c r="D6" s="13">
        <f>SUMPRODUCT((Scenarios!$B$4:$B$204='Scenario_selection&amp;Results'!$D$26)*(Scenarios!$A$4:$A$204=$A6)*Scenarios!K$4:K$204)</f>
        <v>12437.232</v>
      </c>
      <c r="E6" s="13">
        <f t="shared" si="0"/>
        <v>59789.647500000021</v>
      </c>
      <c r="F6" s="13">
        <f>SUMPRODUCT((Scenarios!$B$4:$B$204='Scenario_selection&amp;Results'!$D$26)*(Scenarios!$A$4:$A$204=$A6)*Scenarios!L$4:L$204)</f>
        <v>29596.499399999997</v>
      </c>
      <c r="G6" s="13">
        <f>SUMPRODUCT((Scenarios!$B$4:$B$204='Scenario_selection&amp;Results'!$D$26)*(Scenarios!$A$4:$A$204=$A6)*Scenarios!M$4:M$204)</f>
        <v>26081.0851</v>
      </c>
      <c r="H6" s="13">
        <f>SUMPRODUCT((Scenarios!$B$4:$B$204='Scenario_selection&amp;Results'!$D$26)*(Scenarios!$A$4:$A$204=$A6)*Scenarios!N$4:N$204)</f>
        <v>14593.768</v>
      </c>
      <c r="I6" s="13">
        <f t="shared" si="1"/>
        <v>70271.352499999994</v>
      </c>
      <c r="J6" s="13">
        <f>B6/SUMPRODUCT((Scenarios!$B$4:$B$204='Scenario_selection&amp;Results'!$D$27)*(Scenarios!$A$4:$A$204=$A6)*Scenarios!C$4:C$204)</f>
        <v>8644.8644205779819</v>
      </c>
      <c r="K6" s="13">
        <f>C6/SUMPRODUCT((Scenarios!$B$4:$B$204='Scenario_selection&amp;Results'!$D$27)*(Scenarios!$A$4:$A$204=$A6)*Scenarios!D$4:D$204)</f>
        <v>7779.87089470706</v>
      </c>
      <c r="L6" s="13">
        <f>D6/SUMPRODUCT((Scenarios!$B$4:$B$204='Scenario_selection&amp;Results'!$D$27)*(Scenarios!$A$4:$A$204=$A6)*Scenarios!E$4:E$204)</f>
        <v>3988.2217278859698</v>
      </c>
      <c r="M6" s="13">
        <f t="shared" si="2"/>
        <v>20412.957043171009</v>
      </c>
      <c r="N6" s="13">
        <f>F6/SUMPRODUCT((Scenarios!$B$4:$B$204='Scenario_selection&amp;Results'!$D$27)*(Scenarios!$A$4:$A$204=$A6)*Scenarios!F$4:F$204)</f>
        <v>7581.4477401420063</v>
      </c>
      <c r="O6" s="13">
        <f>G6/SUMPRODUCT((Scenarios!$B$4:$B$204='Scenario_selection&amp;Results'!$D$27)*(Scenarios!$A$4:$A$204=$A6)*Scenarios!G$4:G$204)</f>
        <v>6766.9171191345231</v>
      </c>
      <c r="P6" s="13">
        <f>H6/SUMPRODUCT((Scenarios!$B$4:$B$204='Scenario_selection&amp;Results'!$D$27)*(Scenarios!$A$4:$A$204=$A6)*Scenarios!H$4:H$204)</f>
        <v>3213.9503270497503</v>
      </c>
      <c r="Q6" s="13">
        <f t="shared" si="3"/>
        <v>17562.315186326279</v>
      </c>
      <c r="R6" s="13">
        <v>3.903805765657844</v>
      </c>
      <c r="S6" s="13">
        <v>3.8542048972717025</v>
      </c>
      <c r="T6" s="13">
        <v>4.5407571726213849</v>
      </c>
    </row>
    <row r="7" spans="1:20" x14ac:dyDescent="0.3">
      <c r="A7" s="13">
        <v>2008</v>
      </c>
      <c r="B7" s="13">
        <f>SUMPRODUCT((Scenarios!$B$4:$B$204='Scenario_selection&amp;Results'!$D$26)*(Scenarios!$A$4:$A$204=$A7)*Scenarios!I$4:I$204)</f>
        <v>25857.388600000002</v>
      </c>
      <c r="C7" s="13">
        <f>SUMPRODUCT((Scenarios!$B$4:$B$204='Scenario_selection&amp;Results'!$D$26)*(Scenarios!$A$4:$A$204=$A7)*Scenarios!J$4:J$204)</f>
        <v>23151.689100000003</v>
      </c>
      <c r="D7" s="13">
        <f>SUMPRODUCT((Scenarios!$B$4:$B$204='Scenario_selection&amp;Results'!$D$26)*(Scenarios!$A$4:$A$204=$A7)*Scenarios!K$4:K$204)</f>
        <v>12878.746300000001</v>
      </c>
      <c r="E7" s="13">
        <f t="shared" si="0"/>
        <v>61887.824000000008</v>
      </c>
      <c r="F7" s="13">
        <f>SUMPRODUCT((Scenarios!$B$4:$B$204='Scenario_selection&amp;Results'!$D$26)*(Scenarios!$A$4:$A$204=$A7)*Scenarios!L$4:L$204)</f>
        <v>29149.611399999998</v>
      </c>
      <c r="G7" s="13">
        <f>SUMPRODUCT((Scenarios!$B$4:$B$204='Scenario_selection&amp;Results'!$D$26)*(Scenarios!$A$4:$A$204=$A7)*Scenarios!M$4:M$204)</f>
        <v>25566.310899999997</v>
      </c>
      <c r="H7" s="13">
        <f>SUMPRODUCT((Scenarios!$B$4:$B$204='Scenario_selection&amp;Results'!$D$26)*(Scenarios!$A$4:$A$204=$A7)*Scenarios!N$4:N$204)</f>
        <v>14462.253699999997</v>
      </c>
      <c r="I7" s="13">
        <f t="shared" si="1"/>
        <v>69178.175999999992</v>
      </c>
      <c r="J7" s="13">
        <f>B7/SUMPRODUCT((Scenarios!$B$4:$B$204='Scenario_selection&amp;Results'!$D$27)*(Scenarios!$A$4:$A$204=$A7)*Scenarios!C$4:C$204)</f>
        <v>8985.6611372543121</v>
      </c>
      <c r="K7" s="13">
        <f>C7/SUMPRODUCT((Scenarios!$B$4:$B$204='Scenario_selection&amp;Results'!$D$27)*(Scenarios!$A$4:$A$204=$A7)*Scenarios!D$4:D$204)</f>
        <v>8043.5433285264135</v>
      </c>
      <c r="L7" s="13">
        <f>D7/SUMPRODUCT((Scenarios!$B$4:$B$204='Scenario_selection&amp;Results'!$D$27)*(Scenarios!$A$4:$A$204=$A7)*Scenarios!E$4:E$204)</f>
        <v>4090.8341983844421</v>
      </c>
      <c r="M7" s="13">
        <f t="shared" si="2"/>
        <v>21120.038664165171</v>
      </c>
      <c r="N7" s="13">
        <f>F7/SUMPRODUCT((Scenarios!$B$4:$B$204='Scenario_selection&amp;Results'!$D$27)*(Scenarios!$A$4:$A$204=$A7)*Scenarios!F$4:F$204)</f>
        <v>7513.5832736078919</v>
      </c>
      <c r="O7" s="13">
        <f>G7/SUMPRODUCT((Scenarios!$B$4:$B$204='Scenario_selection&amp;Results'!$D$27)*(Scenarios!$A$4:$A$204=$A7)*Scenarios!G$4:G$204)</f>
        <v>6648.2842671314129</v>
      </c>
      <c r="P7" s="13">
        <f>H7/SUMPRODUCT((Scenarios!$B$4:$B$204='Scenario_selection&amp;Results'!$D$27)*(Scenarios!$A$4:$A$204=$A7)*Scenarios!H$4:H$204)</f>
        <v>3194.1746750211955</v>
      </c>
      <c r="Q7" s="13">
        <f t="shared" si="3"/>
        <v>17356.042215760503</v>
      </c>
      <c r="R7" s="13">
        <v>3.8795885183558845</v>
      </c>
      <c r="S7" s="13">
        <v>3.8455502010342424</v>
      </c>
      <c r="T7" s="13">
        <v>4.5276965637153301</v>
      </c>
    </row>
    <row r="8" spans="1:20" x14ac:dyDescent="0.3">
      <c r="A8" s="13">
        <v>2009</v>
      </c>
      <c r="B8" s="13">
        <f>SUMPRODUCT((Scenarios!$B$4:$B$204='Scenario_selection&amp;Results'!$D$26)*(Scenarios!$A$4:$A$204=$A8)*Scenarios!I$4:I$204)</f>
        <v>26556.998600000006</v>
      </c>
      <c r="C8" s="13">
        <f>SUMPRODUCT((Scenarios!$B$4:$B$204='Scenario_selection&amp;Results'!$D$26)*(Scenarios!$A$4:$A$204=$A8)*Scenarios!J$4:J$204)</f>
        <v>23891.257700000002</v>
      </c>
      <c r="D8" s="13">
        <f>SUMPRODUCT((Scenarios!$B$4:$B$204='Scenario_selection&amp;Results'!$D$26)*(Scenarios!$A$4:$A$204=$A8)*Scenarios!K$4:K$204)</f>
        <v>13246.128500000001</v>
      </c>
      <c r="E8" s="13">
        <f t="shared" si="0"/>
        <v>63694.384800000007</v>
      </c>
      <c r="F8" s="13">
        <f>SUMPRODUCT((Scenarios!$B$4:$B$204='Scenario_selection&amp;Results'!$D$26)*(Scenarios!$A$4:$A$204=$A8)*Scenarios!L$4:L$204)</f>
        <v>28832.001399999994</v>
      </c>
      <c r="G8" s="13">
        <f>SUMPRODUCT((Scenarios!$B$4:$B$204='Scenario_selection&amp;Results'!$D$26)*(Scenarios!$A$4:$A$204=$A8)*Scenarios!M$4:M$204)</f>
        <v>25137.742299999998</v>
      </c>
      <c r="H8" s="13">
        <f>SUMPRODUCT((Scenarios!$B$4:$B$204='Scenario_selection&amp;Results'!$D$26)*(Scenarios!$A$4:$A$204=$A8)*Scenarios!N$4:N$204)</f>
        <v>14377.871499999997</v>
      </c>
      <c r="I8" s="13">
        <f t="shared" si="1"/>
        <v>68347.615199999986</v>
      </c>
      <c r="J8" s="13">
        <f>B8/SUMPRODUCT((Scenarios!$B$4:$B$204='Scenario_selection&amp;Results'!$D$27)*(Scenarios!$A$4:$A$204=$A8)*Scenarios!C$4:C$204)</f>
        <v>9289.9259158801306</v>
      </c>
      <c r="K8" s="13">
        <f>C8/SUMPRODUCT((Scenarios!$B$4:$B$204='Scenario_selection&amp;Results'!$D$27)*(Scenarios!$A$4:$A$204=$A8)*Scenarios!D$4:D$204)</f>
        <v>8388.7165799711183</v>
      </c>
      <c r="L8" s="13">
        <f>D8/SUMPRODUCT((Scenarios!$B$4:$B$204='Scenario_selection&amp;Results'!$D$27)*(Scenarios!$A$4:$A$204=$A8)*Scenarios!E$4:E$204)</f>
        <v>4235.343530108441</v>
      </c>
      <c r="M8" s="13">
        <f t="shared" si="2"/>
        <v>21913.98602595969</v>
      </c>
      <c r="N8" s="13">
        <f>F8/SUMPRODUCT((Scenarios!$B$4:$B$204='Scenario_selection&amp;Results'!$D$27)*(Scenarios!$A$4:$A$204=$A8)*Scenarios!F$4:F$204)</f>
        <v>7531.99827886204</v>
      </c>
      <c r="O8" s="13">
        <f>G8/SUMPRODUCT((Scenarios!$B$4:$B$204='Scenario_selection&amp;Results'!$D$27)*(Scenarios!$A$4:$A$204=$A8)*Scenarios!G$4:G$204)</f>
        <v>6585.9086069629948</v>
      </c>
      <c r="P8" s="13">
        <f>H8/SUMPRODUCT((Scenarios!$B$4:$B$204='Scenario_selection&amp;Results'!$D$27)*(Scenarios!$A$4:$A$204=$A8)*Scenarios!H$4:H$204)</f>
        <v>3190.6889768460451</v>
      </c>
      <c r="Q8" s="13">
        <f t="shared" si="3"/>
        <v>17308.595862671082</v>
      </c>
      <c r="R8" s="13">
        <v>3.8279352082321547</v>
      </c>
      <c r="S8" s="13">
        <v>3.8168981381586371</v>
      </c>
      <c r="T8" s="13">
        <v>4.5061964999836297</v>
      </c>
    </row>
    <row r="9" spans="1:20" x14ac:dyDescent="0.3">
      <c r="A9" s="13">
        <v>2010</v>
      </c>
      <c r="B9" s="13">
        <f>SUMPRODUCT((Scenarios!$B$4:$B$204='Scenario_selection&amp;Results'!$D$26)*(Scenarios!$A$4:$A$204=$A9)*Scenarios!I$4:I$204)</f>
        <v>27841.052099999997</v>
      </c>
      <c r="C9" s="13">
        <f>SUMPRODUCT((Scenarios!$B$4:$B$204='Scenario_selection&amp;Results'!$D$26)*(Scenarios!$A$4:$A$204=$A9)*Scenarios!J$4:J$204)</f>
        <v>25161.857500000002</v>
      </c>
      <c r="D9" s="13">
        <f>SUMPRODUCT((Scenarios!$B$4:$B$204='Scenario_selection&amp;Results'!$D$26)*(Scenarios!$A$4:$A$204=$A9)*Scenarios!K$4:K$204)</f>
        <v>14068.462700000004</v>
      </c>
      <c r="E9" s="13">
        <f t="shared" si="0"/>
        <v>67071.372300000003</v>
      </c>
      <c r="F9" s="13">
        <f>SUMPRODUCT((Scenarios!$B$4:$B$204='Scenario_selection&amp;Results'!$D$26)*(Scenarios!$A$4:$A$204=$A9)*Scenarios!L$4:L$204)</f>
        <v>28283.947899999999</v>
      </c>
      <c r="G9" s="13">
        <f>SUMPRODUCT((Scenarios!$B$4:$B$204='Scenario_selection&amp;Results'!$D$26)*(Scenarios!$A$4:$A$204=$A9)*Scenarios!M$4:M$204)</f>
        <v>24104.142499999998</v>
      </c>
      <c r="H9" s="13">
        <f>SUMPRODUCT((Scenarios!$B$4:$B$204='Scenario_selection&amp;Results'!$D$26)*(Scenarios!$A$4:$A$204=$A9)*Scenarios!N$4:N$204)</f>
        <v>13625.537299999998</v>
      </c>
      <c r="I9" s="13">
        <f t="shared" si="1"/>
        <v>66013.627699999997</v>
      </c>
      <c r="J9" s="13">
        <f>B9/SUMPRODUCT((Scenarios!$B$4:$B$204='Scenario_selection&amp;Results'!$D$27)*(Scenarios!$A$4:$A$204=$A9)*Scenarios!C$4:C$204)</f>
        <v>9796.3970005446954</v>
      </c>
      <c r="K9" s="13">
        <f>C9/SUMPRODUCT((Scenarios!$B$4:$B$204='Scenario_selection&amp;Results'!$D$27)*(Scenarios!$A$4:$A$204=$A9)*Scenarios!D$4:D$204)</f>
        <v>8873.035234988165</v>
      </c>
      <c r="L9" s="13">
        <f>D9/SUMPRODUCT((Scenarios!$B$4:$B$204='Scenario_selection&amp;Results'!$D$27)*(Scenarios!$A$4:$A$204=$A9)*Scenarios!E$4:E$204)</f>
        <v>4500.3389190554572</v>
      </c>
      <c r="M9" s="13">
        <f t="shared" si="2"/>
        <v>23169.771154588321</v>
      </c>
      <c r="N9" s="13">
        <f>F9/SUMPRODUCT((Scenarios!$B$4:$B$204='Scenario_selection&amp;Results'!$D$27)*(Scenarios!$A$4:$A$204=$A9)*Scenarios!F$4:F$204)</f>
        <v>7458.9249766858602</v>
      </c>
      <c r="O9" s="13">
        <f>G9/SUMPRODUCT((Scenarios!$B$4:$B$204='Scenario_selection&amp;Results'!$D$27)*(Scenarios!$A$4:$A$204=$A9)*Scenarios!G$4:G$204)</f>
        <v>6349.0087353063391</v>
      </c>
      <c r="P9" s="13">
        <f>H9/SUMPRODUCT((Scenarios!$B$4:$B$204='Scenario_selection&amp;Results'!$D$27)*(Scenarios!$A$4:$A$204=$A9)*Scenarios!H$4:H$204)</f>
        <v>3089.3125912920887</v>
      </c>
      <c r="Q9" s="13">
        <f t="shared" si="3"/>
        <v>16897.246303284286</v>
      </c>
      <c r="R9" s="13">
        <v>3.7919603680699692</v>
      </c>
      <c r="S9" s="13">
        <v>3.7965206073758813</v>
      </c>
      <c r="T9" s="13">
        <v>4.4105401759623133</v>
      </c>
    </row>
    <row r="10" spans="1:20" x14ac:dyDescent="0.3">
      <c r="A10" s="13">
        <v>2011</v>
      </c>
      <c r="B10" s="13">
        <f>SUMPRODUCT((Scenarios!$B$4:$B$204='Scenario_selection&amp;Results'!$D$26)*(Scenarios!$A$4:$A$204=$A10)*Scenarios!I$4:I$204)</f>
        <v>28739.494300000006</v>
      </c>
      <c r="C10" s="13">
        <f>SUMPRODUCT((Scenarios!$B$4:$B$204='Scenario_selection&amp;Results'!$D$26)*(Scenarios!$A$4:$A$204=$A10)*Scenarios!J$4:J$204)</f>
        <v>26206.233199999999</v>
      </c>
      <c r="D10" s="13">
        <f>SUMPRODUCT((Scenarios!$B$4:$B$204='Scenario_selection&amp;Results'!$D$26)*(Scenarios!$A$4:$A$204=$A10)*Scenarios!K$4:K$204)</f>
        <v>14683.7156</v>
      </c>
      <c r="E10" s="13">
        <f t="shared" si="0"/>
        <v>69629.443100000004</v>
      </c>
      <c r="F10" s="13">
        <f>SUMPRODUCT((Scenarios!$B$4:$B$204='Scenario_selection&amp;Results'!$D$26)*(Scenarios!$A$4:$A$204=$A10)*Scenarios!L$4:L$204)</f>
        <v>27659.505699999994</v>
      </c>
      <c r="G10" s="13">
        <f>SUMPRODUCT((Scenarios!$B$4:$B$204='Scenario_selection&amp;Results'!$D$26)*(Scenarios!$A$4:$A$204=$A10)*Scenarios!M$4:M$204)</f>
        <v>23537.766800000005</v>
      </c>
      <c r="H10" s="13">
        <f>SUMPRODUCT((Scenarios!$B$4:$B$204='Scenario_selection&amp;Results'!$D$26)*(Scenarios!$A$4:$A$204=$A10)*Scenarios!N$4:N$204)</f>
        <v>13551.2844</v>
      </c>
      <c r="I10" s="13">
        <f t="shared" si="1"/>
        <v>64748.556899999996</v>
      </c>
      <c r="J10" s="13">
        <f>B10/SUMPRODUCT((Scenarios!$B$4:$B$204='Scenario_selection&amp;Results'!$D$27)*(Scenarios!$A$4:$A$204=$A10)*Scenarios!C$4:C$204)</f>
        <v>10220.444221424399</v>
      </c>
      <c r="K10" s="13">
        <f>C10/SUMPRODUCT((Scenarios!$B$4:$B$204='Scenario_selection&amp;Results'!$D$27)*(Scenarios!$A$4:$A$204=$A10)*Scenarios!D$4:D$204)</f>
        <v>9222.9017479194372</v>
      </c>
      <c r="L10" s="13">
        <f>D10/SUMPRODUCT((Scenarios!$B$4:$B$204='Scenario_selection&amp;Results'!$D$27)*(Scenarios!$A$4:$A$204=$A10)*Scenarios!E$4:E$204)</f>
        <v>4711.3406491753103</v>
      </c>
      <c r="M10" s="13">
        <f t="shared" si="2"/>
        <v>24154.686618519147</v>
      </c>
      <c r="N10" s="13">
        <f>F10/SUMPRODUCT((Scenarios!$B$4:$B$204='Scenario_selection&amp;Results'!$D$27)*(Scenarios!$A$4:$A$204=$A10)*Scenarios!F$4:F$204)</f>
        <v>7438.066118311126</v>
      </c>
      <c r="O10" s="13">
        <f>G10/SUMPRODUCT((Scenarios!$B$4:$B$204='Scenario_selection&amp;Results'!$D$27)*(Scenarios!$A$4:$A$204=$A10)*Scenarios!G$4:G$204)</f>
        <v>6336.2065063716491</v>
      </c>
      <c r="P10" s="13">
        <f>H10/SUMPRODUCT((Scenarios!$B$4:$B$204='Scenario_selection&amp;Results'!$D$27)*(Scenarios!$A$4:$A$204=$A10)*Scenarios!H$4:H$204)</f>
        <v>3158.9966481726397</v>
      </c>
      <c r="Q10" s="13">
        <f t="shared" si="3"/>
        <v>16933.269272855414</v>
      </c>
      <c r="R10" s="13">
        <v>3.718642085193014</v>
      </c>
      <c r="S10" s="13">
        <v>3.7148042407283564</v>
      </c>
      <c r="T10" s="13">
        <v>4.2897432030638294</v>
      </c>
    </row>
    <row r="11" spans="1:20" x14ac:dyDescent="0.3">
      <c r="A11" s="13">
        <v>2012</v>
      </c>
      <c r="B11" s="13">
        <f>SUMPRODUCT((Scenarios!$B$4:$B$204='Scenario_selection&amp;Results'!$D$26)*(Scenarios!$A$4:$A$204=$A11)*Scenarios!I$4:I$204)</f>
        <v>29554.693000000003</v>
      </c>
      <c r="C11" s="13">
        <f>SUMPRODUCT((Scenarios!$B$4:$B$204='Scenario_selection&amp;Results'!$D$26)*(Scenarios!$A$4:$A$204=$A11)*Scenarios!J$4:J$204)</f>
        <v>27036.680799999998</v>
      </c>
      <c r="D11" s="13">
        <f>SUMPRODUCT((Scenarios!$B$4:$B$204='Scenario_selection&amp;Results'!$D$26)*(Scenarios!$A$4:$A$204=$A11)*Scenarios!K$4:K$204)</f>
        <v>15281.372600000001</v>
      </c>
      <c r="E11" s="13">
        <f t="shared" si="0"/>
        <v>71872.746400000004</v>
      </c>
      <c r="F11" s="13">
        <f>SUMPRODUCT((Scenarios!$B$4:$B$204='Scenario_selection&amp;Results'!$D$26)*(Scenarios!$A$4:$A$204=$A11)*Scenarios!L$4:L$204)</f>
        <v>27032.306999999997</v>
      </c>
      <c r="G11" s="13">
        <f>SUMPRODUCT((Scenarios!$B$4:$B$204='Scenario_selection&amp;Results'!$D$26)*(Scenarios!$A$4:$A$204=$A11)*Scenarios!M$4:M$204)</f>
        <v>23051.319199999998</v>
      </c>
      <c r="H11" s="13">
        <f>SUMPRODUCT((Scenarios!$B$4:$B$204='Scenario_selection&amp;Results'!$D$26)*(Scenarios!$A$4:$A$204=$A11)*Scenarios!N$4:N$204)</f>
        <v>13422.627400000001</v>
      </c>
      <c r="I11" s="13">
        <f t="shared" si="1"/>
        <v>63506.253599999996</v>
      </c>
      <c r="J11" s="13">
        <f>B11/SUMPRODUCT((Scenarios!$B$4:$B$204='Scenario_selection&amp;Results'!$D$27)*(Scenarios!$A$4:$A$204=$A11)*Scenarios!C$4:C$204)</f>
        <v>10532.844111646509</v>
      </c>
      <c r="K11" s="13">
        <f>C11/SUMPRODUCT((Scenarios!$B$4:$B$204='Scenario_selection&amp;Results'!$D$27)*(Scenarios!$A$4:$A$204=$A11)*Scenarios!D$4:D$204)</f>
        <v>9560.2180343564069</v>
      </c>
      <c r="L11" s="13">
        <f>D11/SUMPRODUCT((Scenarios!$B$4:$B$204='Scenario_selection&amp;Results'!$D$27)*(Scenarios!$A$4:$A$204=$A11)*Scenarios!E$4:E$204)</f>
        <v>4929.7755122527833</v>
      </c>
      <c r="M11" s="13">
        <f t="shared" si="2"/>
        <v>25022.837658255696</v>
      </c>
      <c r="N11" s="13">
        <f>F11/SUMPRODUCT((Scenarios!$B$4:$B$204='Scenario_selection&amp;Results'!$D$27)*(Scenarios!$A$4:$A$204=$A11)*Scenarios!F$4:F$204)</f>
        <v>7382.784647747616</v>
      </c>
      <c r="O11" s="13">
        <f>G11/SUMPRODUCT((Scenarios!$B$4:$B$204='Scenario_selection&amp;Results'!$D$27)*(Scenarios!$A$4:$A$204=$A11)*Scenarios!G$4:G$204)</f>
        <v>6257.9323910190524</v>
      </c>
      <c r="P11" s="13">
        <f>H11/SUMPRODUCT((Scenarios!$B$4:$B$204='Scenario_selection&amp;Results'!$D$27)*(Scenarios!$A$4:$A$204=$A11)*Scenarios!H$4:H$204)</f>
        <v>3230.2849088078965</v>
      </c>
      <c r="Q11" s="13">
        <f t="shared" si="3"/>
        <v>16871.001947574565</v>
      </c>
      <c r="R11" s="13">
        <v>3.6615326451716528</v>
      </c>
      <c r="S11" s="13">
        <v>3.6835359923481503</v>
      </c>
      <c r="T11" s="13">
        <v>4.1552456761324761</v>
      </c>
    </row>
    <row r="12" spans="1:20" x14ac:dyDescent="0.3">
      <c r="A12" s="13">
        <v>2013</v>
      </c>
      <c r="B12" s="13">
        <f>SUMPRODUCT((Scenarios!$B$4:$B$204='Scenario_selection&amp;Results'!$D$26)*(Scenarios!$A$4:$A$204=$A12)*Scenarios!I$4:I$204)</f>
        <v>30382.581900000005</v>
      </c>
      <c r="C12" s="13">
        <f>SUMPRODUCT((Scenarios!$B$4:$B$204='Scenario_selection&amp;Results'!$D$26)*(Scenarios!$A$4:$A$204=$A12)*Scenarios!J$4:J$204)</f>
        <v>27933.000500000002</v>
      </c>
      <c r="D12" s="13">
        <f>SUMPRODUCT((Scenarios!$B$4:$B$204='Scenario_selection&amp;Results'!$D$26)*(Scenarios!$A$4:$A$204=$A12)*Scenarios!K$4:K$204)</f>
        <v>15883.053800000002</v>
      </c>
      <c r="E12" s="13">
        <f t="shared" si="0"/>
        <v>74198.636200000008</v>
      </c>
      <c r="F12" s="13">
        <f>SUMPRODUCT((Scenarios!$B$4:$B$204='Scenario_selection&amp;Results'!$D$26)*(Scenarios!$A$4:$A$204=$A12)*Scenarios!L$4:L$204)</f>
        <v>26311.418099999999</v>
      </c>
      <c r="G12" s="13">
        <f>SUMPRODUCT((Scenarios!$B$4:$B$204='Scenario_selection&amp;Results'!$D$26)*(Scenarios!$A$4:$A$204=$A12)*Scenarios!M$4:M$204)</f>
        <v>22472.999499999998</v>
      </c>
      <c r="H12" s="13">
        <f>SUMPRODUCT((Scenarios!$B$4:$B$204='Scenario_selection&amp;Results'!$D$26)*(Scenarios!$A$4:$A$204=$A12)*Scenarios!N$4:N$204)</f>
        <v>13195.946199999998</v>
      </c>
      <c r="I12" s="13">
        <f t="shared" si="1"/>
        <v>61980.363799999999</v>
      </c>
      <c r="J12" s="13">
        <f>B12/SUMPRODUCT((Scenarios!$B$4:$B$204='Scenario_selection&amp;Results'!$D$27)*(Scenarios!$A$4:$A$204=$A12)*Scenarios!C$4:C$204)</f>
        <v>10782.39931865144</v>
      </c>
      <c r="K12" s="13">
        <f>C12/SUMPRODUCT((Scenarios!$B$4:$B$204='Scenario_selection&amp;Results'!$D$27)*(Scenarios!$A$4:$A$204=$A12)*Scenarios!D$4:D$204)</f>
        <v>9615.059883511849</v>
      </c>
      <c r="L12" s="13">
        <f>D12/SUMPRODUCT((Scenarios!$B$4:$B$204='Scenario_selection&amp;Results'!$D$27)*(Scenarios!$A$4:$A$204=$A12)*Scenarios!E$4:E$204)</f>
        <v>5636.4042774519921</v>
      </c>
      <c r="M12" s="13">
        <f t="shared" si="2"/>
        <v>26033.86347961528</v>
      </c>
      <c r="N12" s="13">
        <f>F12/SUMPRODUCT((Scenarios!$B$4:$B$204='Scenario_selection&amp;Results'!$D$27)*(Scenarios!$A$4:$A$204=$A12)*Scenarios!F$4:F$204)</f>
        <v>7540.0904874401604</v>
      </c>
      <c r="O12" s="13">
        <f>G12/SUMPRODUCT((Scenarios!$B$4:$B$204='Scenario_selection&amp;Results'!$D$27)*(Scenarios!$A$4:$A$204=$A12)*Scenarios!G$4:G$204)</f>
        <v>6610.8797460864935</v>
      </c>
      <c r="P12" s="13">
        <f>H12/SUMPRODUCT((Scenarios!$B$4:$B$204='Scenario_selection&amp;Results'!$D$27)*(Scenarios!$A$4:$A$204=$A12)*Scenarios!H$4:H$204)</f>
        <v>3303.2699298202065</v>
      </c>
      <c r="Q12" s="13">
        <f t="shared" si="3"/>
        <v>17454.240163346862</v>
      </c>
      <c r="R12" s="13">
        <v>3.4895361194707162</v>
      </c>
      <c r="S12" s="13">
        <v>3.3993962018903092</v>
      </c>
      <c r="T12" s="13">
        <v>3.9948131640329616</v>
      </c>
    </row>
    <row r="13" spans="1:20" x14ac:dyDescent="0.3">
      <c r="A13" s="13">
        <v>2014</v>
      </c>
      <c r="B13" s="13">
        <f>SUMPRODUCT((Scenarios!$B$4:$B$204='Scenario_selection&amp;Results'!$D$26)*(Scenarios!$A$4:$A$204=$A13)*Scenarios!I$4:I$204)</f>
        <v>31208.762500000001</v>
      </c>
      <c r="C13" s="13">
        <f>SUMPRODUCT((Scenarios!$B$4:$B$204='Scenario_selection&amp;Results'!$D$26)*(Scenarios!$A$4:$A$204=$A13)*Scenarios!J$4:J$204)</f>
        <v>28774.214400000001</v>
      </c>
      <c r="D13" s="13">
        <f>SUMPRODUCT((Scenarios!$B$4:$B$204='Scenario_selection&amp;Results'!$D$26)*(Scenarios!$A$4:$A$204=$A13)*Scenarios!K$4:K$204)</f>
        <v>16445.229400000004</v>
      </c>
      <c r="E13" s="13">
        <f t="shared" si="0"/>
        <v>76428.206300000005</v>
      </c>
      <c r="F13" s="13">
        <f>SUMPRODUCT((Scenarios!$B$4:$B$204='Scenario_selection&amp;Results'!$D$26)*(Scenarios!$A$4:$A$204=$A13)*Scenarios!L$4:L$204)</f>
        <v>25689.237499999996</v>
      </c>
      <c r="G13" s="13">
        <f>SUMPRODUCT((Scenarios!$B$4:$B$204='Scenario_selection&amp;Results'!$D$26)*(Scenarios!$A$4:$A$204=$A13)*Scenarios!M$4:M$204)</f>
        <v>21949.785599999999</v>
      </c>
      <c r="H13" s="13">
        <f>SUMPRODUCT((Scenarios!$B$4:$B$204='Scenario_selection&amp;Results'!$D$26)*(Scenarios!$A$4:$A$204=$A13)*Scenarios!N$4:N$204)</f>
        <v>13024.7706</v>
      </c>
      <c r="I13" s="13">
        <f t="shared" si="1"/>
        <v>60663.793699999995</v>
      </c>
      <c r="J13" s="13">
        <f>B13/SUMPRODUCT((Scenarios!$B$4:$B$204='Scenario_selection&amp;Results'!$D$27)*(Scenarios!$A$4:$A$204=$A13)*Scenarios!C$4:C$204)</f>
        <v>10927.37799191705</v>
      </c>
      <c r="K13" s="13">
        <f>C13/SUMPRODUCT((Scenarios!$B$4:$B$204='Scenario_selection&amp;Results'!$D$27)*(Scenarios!$A$4:$A$204=$A13)*Scenarios!D$4:D$204)</f>
        <v>9864.4941095210215</v>
      </c>
      <c r="L13" s="13">
        <f>D13/SUMPRODUCT((Scenarios!$B$4:$B$204='Scenario_selection&amp;Results'!$D$27)*(Scenarios!$A$4:$A$204=$A13)*Scenarios!E$4:E$204)</f>
        <v>5715.5540829959991</v>
      </c>
      <c r="M13" s="13">
        <f t="shared" si="2"/>
        <v>26507.426184434073</v>
      </c>
      <c r="N13" s="13">
        <f>F13/SUMPRODUCT((Scenarios!$B$4:$B$204='Scenario_selection&amp;Results'!$D$27)*(Scenarios!$A$4:$A$204=$A13)*Scenarios!F$4:F$204)</f>
        <v>7606.8500253750981</v>
      </c>
      <c r="O13" s="13">
        <f>G13/SUMPRODUCT((Scenarios!$B$4:$B$204='Scenario_selection&amp;Results'!$D$27)*(Scenarios!$A$4:$A$204=$A13)*Scenarios!G$4:G$204)</f>
        <v>6927.8266142000557</v>
      </c>
      <c r="P13" s="13">
        <f>H13/SUMPRODUCT((Scenarios!$B$4:$B$204='Scenario_selection&amp;Results'!$D$27)*(Scenarios!$A$4:$A$204=$A13)*Scenarios!H$4:H$204)</f>
        <v>3363.8109750696831</v>
      </c>
      <c r="Q13" s="13">
        <f t="shared" si="3"/>
        <v>17898.487614644837</v>
      </c>
      <c r="R13" s="13">
        <v>3.3771189670238364</v>
      </c>
      <c r="S13" s="13">
        <v>3.1683508872767168</v>
      </c>
      <c r="T13" s="13">
        <v>3.8720280944829799</v>
      </c>
    </row>
    <row r="14" spans="1:20" x14ac:dyDescent="0.3">
      <c r="A14" s="13">
        <v>2015</v>
      </c>
      <c r="B14" s="13">
        <f>SUMPRODUCT((Scenarios!$B$4:$B$204='Scenario_selection&amp;Results'!$D$26)*(Scenarios!$A$4:$A$204=$A14)*Scenarios!I$4:I$204)</f>
        <v>32213.037399999997</v>
      </c>
      <c r="C14" s="13">
        <f>SUMPRODUCT((Scenarios!$B$4:$B$204='Scenario_selection&amp;Results'!$D$26)*(Scenarios!$A$4:$A$204=$A14)*Scenarios!J$4:J$204)</f>
        <v>29714.701300000001</v>
      </c>
      <c r="D14" s="13">
        <f>SUMPRODUCT((Scenarios!$B$4:$B$204='Scenario_selection&amp;Results'!$D$26)*(Scenarios!$A$4:$A$204=$A14)*Scenarios!K$4:K$204)</f>
        <v>17058.543700000002</v>
      </c>
      <c r="E14" s="13">
        <f t="shared" si="0"/>
        <v>78986.282399999996</v>
      </c>
      <c r="F14" s="13">
        <f>SUMPRODUCT((Scenarios!$B$4:$B$204='Scenario_selection&amp;Results'!$D$26)*(Scenarios!$A$4:$A$204=$A14)*Scenarios!L$4:L$204)</f>
        <v>24779.962600000003</v>
      </c>
      <c r="G14" s="13">
        <f>SUMPRODUCT((Scenarios!$B$4:$B$204='Scenario_selection&amp;Results'!$D$26)*(Scenarios!$A$4:$A$204=$A14)*Scenarios!M$4:M$204)</f>
        <v>21270.298699999999</v>
      </c>
      <c r="H14" s="13">
        <f>SUMPRODUCT((Scenarios!$B$4:$B$204='Scenario_selection&amp;Results'!$D$26)*(Scenarios!$A$4:$A$204=$A14)*Scenarios!N$4:N$204)</f>
        <v>12730.4563</v>
      </c>
      <c r="I14" s="13">
        <f t="shared" si="1"/>
        <v>58780.717599999996</v>
      </c>
      <c r="J14" s="13">
        <f>B14/SUMPRODUCT((Scenarios!$B$4:$B$204='Scenario_selection&amp;Results'!$D$27)*(Scenarios!$A$4:$A$204=$A14)*Scenarios!C$4:C$204)</f>
        <v>11324.993395058782</v>
      </c>
      <c r="K14" s="13">
        <f>C14/SUMPRODUCT((Scenarios!$B$4:$B$204='Scenario_selection&amp;Results'!$D$27)*(Scenarios!$A$4:$A$204=$A14)*Scenarios!D$4:D$204)</f>
        <v>10124.142055458829</v>
      </c>
      <c r="L14" s="13">
        <f>D14/SUMPRODUCT((Scenarios!$B$4:$B$204='Scenario_selection&amp;Results'!$D$27)*(Scenarios!$A$4:$A$204=$A14)*Scenarios!E$4:E$204)</f>
        <v>5751.0660558031122</v>
      </c>
      <c r="M14" s="13">
        <f t="shared" si="2"/>
        <v>27200.201506320725</v>
      </c>
      <c r="N14" s="13">
        <f>F14/SUMPRODUCT((Scenarios!$B$4:$B$204='Scenario_selection&amp;Results'!$D$27)*(Scenarios!$A$4:$A$204=$A14)*Scenarios!F$4:F$204)</f>
        <v>7473.508807960251</v>
      </c>
      <c r="O14" s="13">
        <f>G14/SUMPRODUCT((Scenarios!$B$4:$B$204='Scenario_selection&amp;Results'!$D$27)*(Scenarios!$A$4:$A$204=$A14)*Scenarios!G$4:G$204)</f>
        <v>6799.4973824572608</v>
      </c>
      <c r="P14" s="13">
        <f>H14/SUMPRODUCT((Scenarios!$B$4:$B$204='Scenario_selection&amp;Results'!$D$27)*(Scenarios!$A$4:$A$204=$A14)*Scenarios!H$4:H$204)</f>
        <v>3398.6875341263144</v>
      </c>
      <c r="Q14" s="13">
        <f t="shared" si="3"/>
        <v>17671.693724543828</v>
      </c>
      <c r="R14" s="13">
        <v>3.3157066160952597</v>
      </c>
      <c r="S14" s="13">
        <v>3.1282163230002094</v>
      </c>
      <c r="T14" s="13">
        <v>3.7456977648498544</v>
      </c>
    </row>
    <row r="15" spans="1:20" x14ac:dyDescent="0.3">
      <c r="A15" s="13">
        <v>2016</v>
      </c>
      <c r="B15" s="13">
        <f>SUMPRODUCT((Scenarios!$B$4:$B$204='Scenario_selection&amp;Results'!$D$26)*(Scenarios!$A$4:$A$204=$A15)*Scenarios!I$4:I$204)</f>
        <v>33195.793999999994</v>
      </c>
      <c r="C15" s="13">
        <f>SUMPRODUCT((Scenarios!$B$4:$B$204='Scenario_selection&amp;Results'!$D$26)*(Scenarios!$A$4:$A$204=$A15)*Scenarios!J$4:J$204)</f>
        <v>30719.849200000001</v>
      </c>
      <c r="D15" s="13">
        <f>SUMPRODUCT((Scenarios!$B$4:$B$204='Scenario_selection&amp;Results'!$D$26)*(Scenarios!$A$4:$A$204=$A15)*Scenarios!K$4:K$204)</f>
        <v>17673.527800000003</v>
      </c>
      <c r="E15" s="13">
        <f t="shared" si="0"/>
        <v>81589.171000000002</v>
      </c>
      <c r="F15" s="13">
        <f>SUMPRODUCT((Scenarios!$B$4:$B$204='Scenario_selection&amp;Results'!$D$26)*(Scenarios!$A$4:$A$204=$A15)*Scenarios!L$4:L$204)</f>
        <v>23974.205999999998</v>
      </c>
      <c r="G15" s="13">
        <f>SUMPRODUCT((Scenarios!$B$4:$B$204='Scenario_selection&amp;Results'!$D$26)*(Scenarios!$A$4:$A$204=$A15)*Scenarios!M$4:M$204)</f>
        <v>20600.150799999999</v>
      </c>
      <c r="H15" s="13">
        <f>SUMPRODUCT((Scenarios!$B$4:$B$204='Scenario_selection&amp;Results'!$D$26)*(Scenarios!$A$4:$A$204=$A15)*Scenarios!N$4:N$204)</f>
        <v>12499.472199999998</v>
      </c>
      <c r="I15" s="13">
        <f t="shared" si="1"/>
        <v>57073.828999999991</v>
      </c>
      <c r="J15" s="13">
        <f>B15/SUMPRODUCT((Scenarios!$B$4:$B$204='Scenario_selection&amp;Results'!$D$27)*(Scenarios!$A$4:$A$204=$A15)*Scenarios!C$4:C$204)</f>
        <v>11668.634215402803</v>
      </c>
      <c r="K15" s="13">
        <f>C15/SUMPRODUCT((Scenarios!$B$4:$B$204='Scenario_selection&amp;Results'!$D$27)*(Scenarios!$A$4:$A$204=$A15)*Scenarios!D$4:D$204)</f>
        <v>10400.444172199417</v>
      </c>
      <c r="L15" s="13">
        <f>D15/SUMPRODUCT((Scenarios!$B$4:$B$204='Scenario_selection&amp;Results'!$D$27)*(Scenarios!$A$4:$A$204=$A15)*Scenarios!E$4:E$204)</f>
        <v>5874.113006958316</v>
      </c>
      <c r="M15" s="13">
        <f t="shared" si="2"/>
        <v>27943.191394560534</v>
      </c>
      <c r="N15" s="13">
        <f>F15/SUMPRODUCT((Scenarios!$B$4:$B$204='Scenario_selection&amp;Results'!$D$27)*(Scenarios!$A$4:$A$204=$A15)*Scenarios!F$4:F$204)</f>
        <v>7287.565585893396</v>
      </c>
      <c r="O15" s="13">
        <f>G15/SUMPRODUCT((Scenarios!$B$4:$B$204='Scenario_selection&amp;Results'!$D$27)*(Scenarios!$A$4:$A$204=$A15)*Scenarios!G$4:G$204)</f>
        <v>6620.0751940178934</v>
      </c>
      <c r="P15" s="13">
        <f>H15/SUMPRODUCT((Scenarios!$B$4:$B$204='Scenario_selection&amp;Results'!$D$27)*(Scenarios!$A$4:$A$204=$A15)*Scenarios!H$4:H$204)</f>
        <v>3442.6665906363442</v>
      </c>
      <c r="Q15" s="13">
        <f t="shared" si="3"/>
        <v>17350.307370547634</v>
      </c>
      <c r="R15" s="13">
        <v>3.2897413707544638</v>
      </c>
      <c r="S15" s="13">
        <v>3.1117699114074924</v>
      </c>
      <c r="T15" s="13">
        <v>3.6307530430036765</v>
      </c>
    </row>
    <row r="16" spans="1:20" x14ac:dyDescent="0.3">
      <c r="A16" s="13">
        <v>2017</v>
      </c>
      <c r="B16" s="13">
        <f>SUMPRODUCT((Scenarios!$B$4:$B$204='Scenario_selection&amp;Results'!$D$26)*(Scenarios!$A$4:$A$204=$A16)*Scenarios!I$4:I$204)</f>
        <v>34043.246000000006</v>
      </c>
      <c r="C16" s="13">
        <f>SUMPRODUCT((Scenarios!$B$4:$B$204='Scenario_selection&amp;Results'!$D$26)*(Scenarios!$A$4:$A$204=$A16)*Scenarios!J$4:J$204)</f>
        <v>31655.090700000001</v>
      </c>
      <c r="D16" s="13">
        <f>SUMPRODUCT((Scenarios!$B$4:$B$204='Scenario_selection&amp;Results'!$D$26)*(Scenarios!$A$4:$A$204=$A16)*Scenarios!K$4:K$204)</f>
        <v>18297.803</v>
      </c>
      <c r="E16" s="13">
        <f t="shared" si="0"/>
        <v>83996.139700000014</v>
      </c>
      <c r="F16" s="13">
        <f>SUMPRODUCT((Scenarios!$B$4:$B$204='Scenario_selection&amp;Results'!$D$26)*(Scenarios!$A$4:$A$204=$A16)*Scenarios!L$4:L$204)</f>
        <v>23208.753999999997</v>
      </c>
      <c r="G16" s="13">
        <f>SUMPRODUCT((Scenarios!$B$4:$B$204='Scenario_selection&amp;Results'!$D$26)*(Scenarios!$A$4:$A$204=$A16)*Scenarios!M$4:M$204)</f>
        <v>19941.909300000003</v>
      </c>
      <c r="H16" s="13">
        <f>SUMPRODUCT((Scenarios!$B$4:$B$204='Scenario_selection&amp;Results'!$D$26)*(Scenarios!$A$4:$A$204=$A16)*Scenarios!N$4:N$204)</f>
        <v>12283.197</v>
      </c>
      <c r="I16" s="13">
        <f t="shared" si="1"/>
        <v>55433.8603</v>
      </c>
      <c r="J16" s="13">
        <f>B16/SUMPRODUCT((Scenarios!$B$4:$B$204='Scenario_selection&amp;Results'!$D$27)*(Scenarios!$A$4:$A$204=$A16)*Scenarios!C$4:C$204)</f>
        <v>12053.532547259021</v>
      </c>
      <c r="K16" s="13">
        <f>C16/SUMPRODUCT((Scenarios!$B$4:$B$204='Scenario_selection&amp;Results'!$D$27)*(Scenarios!$A$4:$A$204=$A16)*Scenarios!D$4:D$204)</f>
        <v>10742.20225215008</v>
      </c>
      <c r="L16" s="13">
        <f>D16/SUMPRODUCT((Scenarios!$B$4:$B$204='Scenario_selection&amp;Results'!$D$27)*(Scenarios!$A$4:$A$204=$A16)*Scenarios!E$4:E$204)</f>
        <v>6017.8045392948388</v>
      </c>
      <c r="M16" s="13">
        <f t="shared" si="2"/>
        <v>28813.539338703944</v>
      </c>
      <c r="N16" s="13">
        <f>F16/SUMPRODUCT((Scenarios!$B$4:$B$204='Scenario_selection&amp;Results'!$D$27)*(Scenarios!$A$4:$A$204=$A16)*Scenarios!F$4:F$204)</f>
        <v>7157.549768848784</v>
      </c>
      <c r="O16" s="13">
        <f>G16/SUMPRODUCT((Scenarios!$B$4:$B$204='Scenario_selection&amp;Results'!$D$27)*(Scenarios!$A$4:$A$204=$A16)*Scenarios!G$4:G$204)</f>
        <v>6460.9787312977969</v>
      </c>
      <c r="P16" s="13">
        <f>H16/SUMPRODUCT((Scenarios!$B$4:$B$204='Scenario_selection&amp;Results'!$D$27)*(Scenarios!$A$4:$A$204=$A16)*Scenarios!H$4:H$204)</f>
        <v>3430.4884550281886</v>
      </c>
      <c r="Q16" s="13">
        <f t="shared" si="3"/>
        <v>17049.016955174771</v>
      </c>
      <c r="R16" s="13">
        <v>3.2425557278008115</v>
      </c>
      <c r="S16" s="13">
        <v>3.0865152369870645</v>
      </c>
      <c r="T16" s="13">
        <v>3.5805970960188143</v>
      </c>
    </row>
    <row r="17" spans="1:22" x14ac:dyDescent="0.3">
      <c r="A17" s="13">
        <v>2018</v>
      </c>
      <c r="B17" s="13">
        <f>SUMPRODUCT((Scenarios!$B$4:$B$204='Scenario_selection&amp;Results'!$D$26)*(Scenarios!$A$4:$A$204=$A17)*Scenarios!I$4:I$204)</f>
        <v>34726.965799999998</v>
      </c>
      <c r="C17" s="13">
        <f>SUMPRODUCT((Scenarios!$B$4:$B$204='Scenario_selection&amp;Results'!$D$26)*(Scenarios!$A$4:$A$204=$A17)*Scenarios!J$4:J$204)</f>
        <v>32469.628499999999</v>
      </c>
      <c r="D17" s="13">
        <f>SUMPRODUCT((Scenarios!$B$4:$B$204='Scenario_selection&amp;Results'!$D$26)*(Scenarios!$A$4:$A$204=$A17)*Scenarios!K$4:K$204)</f>
        <v>18884.672000000002</v>
      </c>
      <c r="E17" s="13">
        <f t="shared" si="0"/>
        <v>86081.266300000003</v>
      </c>
      <c r="F17" s="13">
        <f>SUMPRODUCT((Scenarios!$B$4:$B$204='Scenario_selection&amp;Results'!$D$26)*(Scenarios!$A$4:$A$204=$A17)*Scenarios!L$4:L$204)</f>
        <v>22504.034200000002</v>
      </c>
      <c r="G17" s="13">
        <f>SUMPRODUCT((Scenarios!$B$4:$B$204='Scenario_selection&amp;Results'!$D$26)*(Scenarios!$A$4:$A$204=$A17)*Scenarios!M$4:M$204)</f>
        <v>19349.371500000001</v>
      </c>
      <c r="H17" s="13">
        <f>SUMPRODUCT((Scenarios!$B$4:$B$204='Scenario_selection&amp;Results'!$D$26)*(Scenarios!$A$4:$A$204=$A17)*Scenarios!N$4:N$204)</f>
        <v>12021.327999999998</v>
      </c>
      <c r="I17" s="13">
        <f t="shared" si="1"/>
        <v>53874.733699999997</v>
      </c>
      <c r="J17" s="13">
        <f>B17/SUMPRODUCT((Scenarios!$B$4:$B$204='Scenario_selection&amp;Results'!$D$27)*(Scenarios!$A$4:$A$204=$A17)*Scenarios!C$4:C$204)</f>
        <v>12147.040215361074</v>
      </c>
      <c r="K17" s="13">
        <f>C17/SUMPRODUCT((Scenarios!$B$4:$B$204='Scenario_selection&amp;Results'!$D$27)*(Scenarios!$A$4:$A$204=$A17)*Scenarios!D$4:D$204)</f>
        <v>10810.102923295441</v>
      </c>
      <c r="L17" s="13">
        <f>D17/SUMPRODUCT((Scenarios!$B$4:$B$204='Scenario_selection&amp;Results'!$D$27)*(Scenarios!$A$4:$A$204=$A17)*Scenarios!E$4:E$204)</f>
        <v>6203.9647587498621</v>
      </c>
      <c r="M17" s="13">
        <f t="shared" si="2"/>
        <v>29161.107897406378</v>
      </c>
      <c r="N17" s="13">
        <f>F17/SUMPRODUCT((Scenarios!$B$4:$B$204='Scenario_selection&amp;Results'!$D$27)*(Scenarios!$A$4:$A$204=$A17)*Scenarios!F$4:F$204)</f>
        <v>6993.6427981485776</v>
      </c>
      <c r="O17" s="13">
        <f>G17/SUMPRODUCT((Scenarios!$B$4:$B$204='Scenario_selection&amp;Results'!$D$27)*(Scenarios!$A$4:$A$204=$A17)*Scenarios!G$4:G$204)</f>
        <v>6212.2003021706714</v>
      </c>
      <c r="P17" s="13">
        <f>H17/SUMPRODUCT((Scenarios!$B$4:$B$204='Scenario_selection&amp;Results'!$D$27)*(Scenarios!$A$4:$A$204=$A17)*Scenarios!H$4:H$204)</f>
        <v>3448.6970191364981</v>
      </c>
      <c r="Q17" s="13">
        <f t="shared" si="3"/>
        <v>16654.540119455749</v>
      </c>
      <c r="R17" s="13">
        <v>3.2177843292135937</v>
      </c>
      <c r="S17" s="13">
        <v>3.1147372201181165</v>
      </c>
      <c r="T17" s="13">
        <v>3.4857593848618103</v>
      </c>
    </row>
    <row r="18" spans="1:22" x14ac:dyDescent="0.3">
      <c r="A18" s="13">
        <v>2019</v>
      </c>
      <c r="B18" s="13">
        <f>SUMPRODUCT((Scenarios!$B$4:$B$204='Scenario_selection&amp;Results'!$D$26)*(Scenarios!$A$4:$A$204=$A18)*Scenarios!I$4:I$204)</f>
        <v>35374.893700000001</v>
      </c>
      <c r="C18" s="13">
        <f>SUMPRODUCT((Scenarios!$B$4:$B$204='Scenario_selection&amp;Results'!$D$26)*(Scenarios!$A$4:$A$204=$A18)*Scenarios!J$4:J$204)</f>
        <v>33333.466</v>
      </c>
      <c r="D18" s="13">
        <f>SUMPRODUCT((Scenarios!$B$4:$B$204='Scenario_selection&amp;Results'!$D$26)*(Scenarios!$A$4:$A$204=$A18)*Scenarios!K$4:K$204)</f>
        <v>19386.489700000002</v>
      </c>
      <c r="E18" s="13">
        <f t="shared" si="0"/>
        <v>88094.849400000006</v>
      </c>
      <c r="F18" s="13">
        <f>SUMPRODUCT((Scenarios!$B$4:$B$204='Scenario_selection&amp;Results'!$D$26)*(Scenarios!$A$4:$A$204=$A18)*Scenarios!L$4:L$204)</f>
        <v>21865.106299999996</v>
      </c>
      <c r="G18" s="13">
        <f>SUMPRODUCT((Scenarios!$B$4:$B$204='Scenario_selection&amp;Results'!$D$26)*(Scenarios!$A$4:$A$204=$A18)*Scenarios!M$4:M$204)</f>
        <v>18705.533999999996</v>
      </c>
      <c r="H18" s="13">
        <f>SUMPRODUCT((Scenarios!$B$4:$B$204='Scenario_selection&amp;Results'!$D$26)*(Scenarios!$A$4:$A$204=$A18)*Scenarios!N$4:N$204)</f>
        <v>11778.510300000002</v>
      </c>
      <c r="I18" s="13">
        <f t="shared" si="1"/>
        <v>52349.150599999994</v>
      </c>
      <c r="J18" s="13">
        <f>B18/SUMPRODUCT((Scenarios!$B$4:$B$204='Scenario_selection&amp;Results'!$D$27)*(Scenarios!$A$4:$A$204=$A18)*Scenarios!C$4:C$204)</f>
        <v>12446.272179374922</v>
      </c>
      <c r="K18" s="13">
        <f>C18/SUMPRODUCT((Scenarios!$B$4:$B$204='Scenario_selection&amp;Results'!$D$27)*(Scenarios!$A$4:$A$204=$A18)*Scenarios!D$4:D$204)</f>
        <v>11084.736179564172</v>
      </c>
      <c r="L18" s="13">
        <f>D18/SUMPRODUCT((Scenarios!$B$4:$B$204='Scenario_selection&amp;Results'!$D$27)*(Scenarios!$A$4:$A$204=$A18)*Scenarios!E$4:E$204)</f>
        <v>6335.7327714133708</v>
      </c>
      <c r="M18" s="13">
        <f t="shared" si="2"/>
        <v>29866.741130352464</v>
      </c>
      <c r="N18" s="13">
        <f>F18/SUMPRODUCT((Scenarios!$B$4:$B$204='Scenario_selection&amp;Results'!$D$27)*(Scenarios!$A$4:$A$204=$A18)*Scenarios!F$4:F$204)</f>
        <v>6919.143859593918</v>
      </c>
      <c r="O18" s="13">
        <f>G18/SUMPRODUCT((Scenarios!$B$4:$B$204='Scenario_selection&amp;Results'!$D$27)*(Scenarios!$A$4:$A$204=$A18)*Scenarios!G$4:G$204)</f>
        <v>6038.8491653047877</v>
      </c>
      <c r="P18" s="13">
        <f>H18/SUMPRODUCT((Scenarios!$B$4:$B$204='Scenario_selection&amp;Results'!$D$27)*(Scenarios!$A$4:$A$204=$A18)*Scenarios!H$4:H$204)</f>
        <v>3394.0310870497092</v>
      </c>
      <c r="Q18" s="13">
        <f t="shared" si="3"/>
        <v>16352.024111948414</v>
      </c>
      <c r="R18" s="13">
        <v>3.1600884074237547</v>
      </c>
      <c r="S18" s="13">
        <v>3.0975329053538143</v>
      </c>
      <c r="T18" s="13">
        <v>3.4703601699295494</v>
      </c>
    </row>
    <row r="19" spans="1:22" s="122" customFormat="1" x14ac:dyDescent="0.3">
      <c r="A19" s="122">
        <v>2020</v>
      </c>
      <c r="B19" s="122">
        <f>SUMPRODUCT((Scenarios!$B$4:$B$204='Scenario_selection&amp;Results'!$D$26)*(Scenarios!$A$4:$A$204=$A19)*Scenarios!I$4:I$204)</f>
        <v>36023.828731822789</v>
      </c>
      <c r="C19" s="122">
        <f>SUMPRODUCT((Scenarios!$B$4:$B$204='Scenario_selection&amp;Results'!$D$26)*(Scenarios!$A$4:$A$204=$A19)*Scenarios!J$4:J$204)</f>
        <v>33903.627014955113</v>
      </c>
      <c r="D19" s="122">
        <f>SUMPRODUCT((Scenarios!$B$4:$B$204='Scenario_selection&amp;Results'!$D$26)*(Scenarios!$A$4:$A$204=$A19)*Scenarios!K$4:K$204)</f>
        <v>19965.199002473193</v>
      </c>
      <c r="E19" s="122">
        <f t="shared" si="0"/>
        <v>89892.654749251102</v>
      </c>
      <c r="F19" s="122">
        <f>SUMPRODUCT((Scenarios!$B$4:$B$204='Scenario_selection&amp;Results'!$D$26)*(Scenarios!$A$4:$A$204=$A19)*Scenarios!L$4:L$204)</f>
        <v>21199.755814101773</v>
      </c>
      <c r="G19" s="122">
        <f>SUMPRODUCT((Scenarios!$B$4:$B$204='Scenario_selection&amp;Results'!$D$26)*(Scenarios!$A$4:$A$204=$A19)*Scenarios!M$4:M$204)</f>
        <v>18124.107023606823</v>
      </c>
      <c r="H19" s="122">
        <f>SUMPRODUCT((Scenarios!$B$4:$B$204='Scenario_selection&amp;Results'!$D$26)*(Scenarios!$A$4:$A$204=$A19)*Scenarios!N$4:N$204)</f>
        <v>11430.319195292857</v>
      </c>
      <c r="I19" s="122">
        <f t="shared" si="1"/>
        <v>50754.18203300146</v>
      </c>
      <c r="J19" s="122">
        <f>B19/SUMPRODUCT((Scenarios!$B$4:$B$204='Scenario_selection&amp;Results'!$D$27)*(Scenarios!$A$4:$A$204=$A19)*Scenarios!C$4:C$204)</f>
        <v>12948.616903217122</v>
      </c>
      <c r="K19" s="122">
        <f>C19/SUMPRODUCT((Scenarios!$B$4:$B$204='Scenario_selection&amp;Results'!$D$27)*(Scenarios!$A$4:$A$204=$A19)*Scenarios!D$4:D$204)</f>
        <v>11245.556215104587</v>
      </c>
      <c r="L19" s="122">
        <f>D19/SUMPRODUCT((Scenarios!$B$4:$B$204='Scenario_selection&amp;Results'!$D$27)*(Scenarios!$A$4:$A$204=$A19)*Scenarios!E$4:E$204)</f>
        <v>6518.0407213802273</v>
      </c>
      <c r="M19" s="122">
        <f t="shared" si="2"/>
        <v>30712.213839701937</v>
      </c>
      <c r="N19" s="122">
        <f>F19/SUMPRODUCT((Scenarios!$B$4:$B$204='Scenario_selection&amp;Results'!$D$27)*(Scenarios!$A$4:$A$204=$A19)*Scenarios!F$4:F$204)</f>
        <v>6942.6283178805306</v>
      </c>
      <c r="O19" s="122">
        <f>G19/SUMPRODUCT((Scenarios!$B$4:$B$204='Scenario_selection&amp;Results'!$D$27)*(Scenarios!$A$4:$A$204=$A19)*Scenarios!G$4:G$204)</f>
        <v>5823.8163746148985</v>
      </c>
      <c r="P19" s="122">
        <f>H19/SUMPRODUCT((Scenarios!$B$4:$B$204='Scenario_selection&amp;Results'!$D$27)*(Scenarios!$A$4:$A$204=$A19)*Scenarios!H$4:H$204)</f>
        <v>3370.7316346866219</v>
      </c>
      <c r="Q19" s="122">
        <f t="shared" si="3"/>
        <v>16137.176327182049</v>
      </c>
      <c r="R19" s="122">
        <v>3.053563411928943</v>
      </c>
      <c r="S19" s="122">
        <v>3.1120670463799236</v>
      </c>
      <c r="T19" s="122">
        <v>3.391049906693488</v>
      </c>
      <c r="U19" s="122">
        <v>28.3</v>
      </c>
      <c r="V19" s="122">
        <f>U19*(F19/R19+G19/S19+H19/T19)</f>
        <v>456682.09005925199</v>
      </c>
    </row>
    <row r="20" spans="1:22" x14ac:dyDescent="0.3">
      <c r="A20" s="13">
        <v>2021</v>
      </c>
      <c r="B20" s="13">
        <f>SUMPRODUCT((Scenarios!$B$4:$B$204='Scenario_selection&amp;Results'!$D$26)*(Scenarios!$A$4:$A$204=$A20)*Scenarios!I$4:I$204)</f>
        <v>36829.768078768604</v>
      </c>
      <c r="C20" s="13">
        <f>SUMPRODUCT((Scenarios!$B$4:$B$204='Scenario_selection&amp;Results'!$D$26)*(Scenarios!$A$4:$A$204=$A20)*Scenarios!J$4:J$204)</f>
        <v>34638.608721925673</v>
      </c>
      <c r="D20" s="13">
        <f>SUMPRODUCT((Scenarios!$B$4:$B$204='Scenario_selection&amp;Results'!$D$26)*(Scenarios!$A$4:$A$204=$A20)*Scenarios!K$4:K$204)</f>
        <v>20419.583071732824</v>
      </c>
      <c r="E20" s="13">
        <f t="shared" si="0"/>
        <v>91887.959872427091</v>
      </c>
      <c r="F20" s="13">
        <f>SUMPRODUCT((Scenarios!$B$4:$B$204='Scenario_selection&amp;Results'!$D$26)*(Scenarios!$A$4:$A$204=$A20)*Scenarios!L$4:L$204)</f>
        <v>20861.730527221225</v>
      </c>
      <c r="G20" s="13">
        <f>SUMPRODUCT((Scenarios!$B$4:$B$204='Scenario_selection&amp;Results'!$D$26)*(Scenarios!$A$4:$A$204=$A20)*Scenarios!M$4:M$204)</f>
        <v>17707.024438865395</v>
      </c>
      <c r="H20" s="122">
        <f>SUMPRODUCT((Scenarios!$B$4:$B$204='Scenario_selection&amp;Results'!$D$26)*(Scenarios!$A$4:$A$204=$A20)*Scenarios!N$4:N$204)</f>
        <v>11229.407996987642</v>
      </c>
      <c r="I20" s="13">
        <f t="shared" si="1"/>
        <v>49798.162963074261</v>
      </c>
      <c r="J20" s="13">
        <f>B20/SUMPRODUCT((Scenarios!$B$4:$B$204='Scenario_selection&amp;Results'!$D$27)*(Scenarios!$A$4:$A$204=$A20)*Scenarios!C$4:C$204)</f>
        <v>13270.22044880358</v>
      </c>
      <c r="K20" s="13">
        <f>C20/SUMPRODUCT((Scenarios!$B$4:$B$204='Scenario_selection&amp;Results'!$D$27)*(Scenarios!$A$4:$A$204=$A20)*Scenarios!D$4:D$204)</f>
        <v>11534.224492954138</v>
      </c>
      <c r="L20" s="13">
        <f>D20/SUMPRODUCT((Scenarios!$B$4:$B$204='Scenario_selection&amp;Results'!$D$27)*(Scenarios!$A$4:$A$204=$A20)*Scenarios!E$4:E$204)</f>
        <v>6694.1993087614992</v>
      </c>
      <c r="M20" s="13">
        <f t="shared" si="2"/>
        <v>31498.644250519217</v>
      </c>
      <c r="N20" s="13">
        <f>F20/SUMPRODUCT((Scenarios!$B$4:$B$204='Scenario_selection&amp;Results'!$D$27)*(Scenarios!$A$4:$A$204=$A20)*Scenarios!F$4:F$204)</f>
        <v>6860.0849151009943</v>
      </c>
      <c r="O20" s="13">
        <f>G20/SUMPRODUCT((Scenarios!$B$4:$B$204='Scenario_selection&amp;Results'!$D$27)*(Scenarios!$A$4:$A$204=$A20)*Scenarios!G$4:G$204)</f>
        <v>5714.9995400077087</v>
      </c>
      <c r="P20" s="13">
        <f>H20/SUMPRODUCT((Scenarios!$B$4:$B$204='Scenario_selection&amp;Results'!$D$27)*(Scenarios!$A$4:$A$204=$A20)*Scenarios!H$4:H$204)</f>
        <v>3330.2671650355824</v>
      </c>
      <c r="Q20" s="13">
        <f t="shared" si="3"/>
        <v>15905.351620144285</v>
      </c>
      <c r="R20" s="13">
        <v>3.0410309471969703</v>
      </c>
      <c r="S20" s="13">
        <v>3.0983422334346349</v>
      </c>
      <c r="T20" s="13">
        <v>3.3719240650975402</v>
      </c>
      <c r="U20" s="13">
        <v>28.654907624306805</v>
      </c>
      <c r="V20" s="122">
        <f t="shared" ref="V20:V59" si="4">U20*(F20/R20+G20/S20+H20/T20)</f>
        <v>455766.3814073531</v>
      </c>
    </row>
    <row r="21" spans="1:22" x14ac:dyDescent="0.3">
      <c r="A21" s="13">
        <v>2022</v>
      </c>
      <c r="B21" s="13">
        <f>SUMPRODUCT((Scenarios!$B$4:$B$204='Scenario_selection&amp;Results'!$D$26)*(Scenarios!$A$4:$A$204=$A21)*Scenarios!I$4:I$204)</f>
        <v>37626.460788796823</v>
      </c>
      <c r="C21" s="13">
        <f>SUMPRODUCT((Scenarios!$B$4:$B$204='Scenario_selection&amp;Results'!$D$26)*(Scenarios!$A$4:$A$204=$A21)*Scenarios!J$4:J$204)</f>
        <v>35361.997619862101</v>
      </c>
      <c r="D21" s="13">
        <f>SUMPRODUCT((Scenarios!$B$4:$B$204='Scenario_selection&amp;Results'!$D$26)*(Scenarios!$A$4:$A$204=$A21)*Scenarios!K$4:K$204)</f>
        <v>20870.484964704101</v>
      </c>
      <c r="E21" s="13">
        <f t="shared" si="0"/>
        <v>93858.943373363014</v>
      </c>
      <c r="F21" s="13">
        <f>SUMPRODUCT((Scenarios!$B$4:$B$204='Scenario_selection&amp;Results'!$D$26)*(Scenarios!$A$4:$A$204=$A21)*Scenarios!L$4:L$204)</f>
        <v>20530.604832955294</v>
      </c>
      <c r="G21" s="13">
        <f>SUMPRODUCT((Scenarios!$B$4:$B$204='Scenario_selection&amp;Results'!$D$26)*(Scenarios!$A$4:$A$204=$A21)*Scenarios!M$4:M$204)</f>
        <v>17303.040965450251</v>
      </c>
      <c r="H21" s="122">
        <f>SUMPRODUCT((Scenarios!$B$4:$B$204='Scenario_selection&amp;Results'!$D$26)*(Scenarios!$A$4:$A$204=$A21)*Scenarios!N$4:N$204)</f>
        <v>11033.080396122441</v>
      </c>
      <c r="I21" s="13">
        <f t="shared" si="1"/>
        <v>48866.72619452799</v>
      </c>
      <c r="J21" s="13">
        <f>B21/SUMPRODUCT((Scenarios!$B$4:$B$204='Scenario_selection&amp;Results'!$D$27)*(Scenarios!$A$4:$A$204=$A21)*Scenarios!C$4:C$204)</f>
        <v>13590.126394170722</v>
      </c>
      <c r="K21" s="13">
        <f>C21/SUMPRODUCT((Scenarios!$B$4:$B$204='Scenario_selection&amp;Results'!$D$27)*(Scenarios!$A$4:$A$204=$A21)*Scenarios!D$4:D$204)</f>
        <v>11821.499005293133</v>
      </c>
      <c r="L21" s="13">
        <f>D21/SUMPRODUCT((Scenarios!$B$4:$B$204='Scenario_selection&amp;Results'!$D$27)*(Scenarios!$A$4:$A$204=$A21)*Scenarios!E$4:E$204)</f>
        <v>6870.8343277083986</v>
      </c>
      <c r="M21" s="13">
        <f t="shared" si="2"/>
        <v>32282.459727172252</v>
      </c>
      <c r="N21" s="13">
        <f>F21/SUMPRODUCT((Scenarios!$B$4:$B$204='Scenario_selection&amp;Results'!$D$27)*(Scenarios!$A$4:$A$204=$A21)*Scenarios!F$4:F$204)</f>
        <v>6779.2772096098934</v>
      </c>
      <c r="O21" s="13">
        <f>G21/SUMPRODUCT((Scenarios!$B$4:$B$204='Scenario_selection&amp;Results'!$D$27)*(Scenarios!$A$4:$A$204=$A21)*Scenarios!G$4:G$204)</f>
        <v>5609.5979759440797</v>
      </c>
      <c r="P21" s="13">
        <f>H21/SUMPRODUCT((Scenarios!$B$4:$B$204='Scenario_selection&amp;Results'!$D$27)*(Scenarios!$A$4:$A$204=$A21)*Scenarios!H$4:H$204)</f>
        <v>3290.8517528244824</v>
      </c>
      <c r="Q21" s="13">
        <f t="shared" si="3"/>
        <v>15679.726938378457</v>
      </c>
      <c r="R21" s="13">
        <v>3.028435657396094</v>
      </c>
      <c r="S21" s="13">
        <v>3.0845420722931927</v>
      </c>
      <c r="T21" s="13">
        <v>3.3526519043748886</v>
      </c>
      <c r="U21" s="13">
        <v>29.00669048002533</v>
      </c>
      <c r="V21" s="122">
        <f t="shared" si="4"/>
        <v>454816.9861128591</v>
      </c>
    </row>
    <row r="22" spans="1:22" x14ac:dyDescent="0.3">
      <c r="A22" s="13">
        <v>2023</v>
      </c>
      <c r="B22" s="13">
        <f>SUMPRODUCT((Scenarios!$B$4:$B$204='Scenario_selection&amp;Results'!$D$26)*(Scenarios!$A$4:$A$204=$A22)*Scenarios!I$4:I$204)</f>
        <v>38413.773788147104</v>
      </c>
      <c r="C22" s="13">
        <f>SUMPRODUCT((Scenarios!$B$4:$B$204='Scenario_selection&amp;Results'!$D$26)*(Scenarios!$A$4:$A$204=$A22)*Scenarios!J$4:J$204)</f>
        <v>36073.678695248193</v>
      </c>
      <c r="D22" s="13">
        <f>SUMPRODUCT((Scenarios!$B$4:$B$204='Scenario_selection&amp;Results'!$D$26)*(Scenarios!$A$4:$A$204=$A22)*Scenarios!K$4:K$204)</f>
        <v>21317.840774062035</v>
      </c>
      <c r="E22" s="13">
        <f t="shared" si="0"/>
        <v>95805.293257457321</v>
      </c>
      <c r="F22" s="13">
        <f>SUMPRODUCT((Scenarios!$B$4:$B$204='Scenario_selection&amp;Results'!$D$26)*(Scenarios!$A$4:$A$204=$A22)*Scenarios!L$4:L$204)</f>
        <v>20206.90096738053</v>
      </c>
      <c r="G22" s="13">
        <f>SUMPRODUCT((Scenarios!$B$4:$B$204='Scenario_selection&amp;Results'!$D$26)*(Scenarios!$A$4:$A$204=$A22)*Scenarios!M$4:M$204)</f>
        <v>16912.474433926331</v>
      </c>
      <c r="H22" s="122">
        <f>SUMPRODUCT((Scenarios!$B$4:$B$204='Scenario_selection&amp;Results'!$D$26)*(Scenarios!$A$4:$A$204=$A22)*Scenarios!N$4:N$204)</f>
        <v>10841.348315768599</v>
      </c>
      <c r="I22" s="13">
        <f t="shared" si="1"/>
        <v>47960.72371707546</v>
      </c>
      <c r="J22" s="13">
        <f>B22/SUMPRODUCT((Scenarios!$B$4:$B$204='Scenario_selection&amp;Results'!$D$27)*(Scenarios!$A$4:$A$204=$A22)*Scenarios!C$4:C$204)</f>
        <v>13908.280651126355</v>
      </c>
      <c r="K22" s="13">
        <f>C22/SUMPRODUCT((Scenarios!$B$4:$B$204='Scenario_selection&amp;Results'!$D$27)*(Scenarios!$A$4:$A$204=$A22)*Scenarios!D$4:D$204)</f>
        <v>12107.341582353427</v>
      </c>
      <c r="L22" s="13">
        <f>D22/SUMPRODUCT((Scenarios!$B$4:$B$204='Scenario_selection&amp;Results'!$D$27)*(Scenarios!$A$4:$A$204=$A22)*Scenarios!E$4:E$204)</f>
        <v>7047.9428154138923</v>
      </c>
      <c r="M22" s="13">
        <f t="shared" si="2"/>
        <v>33063.565048893674</v>
      </c>
      <c r="N22" s="13">
        <f>F22/SUMPRODUCT((Scenarios!$B$4:$B$204='Scenario_selection&amp;Results'!$D$27)*(Scenarios!$A$4:$A$204=$A22)*Scenarios!F$4:F$204)</f>
        <v>6700.3957661558161</v>
      </c>
      <c r="O22" s="13">
        <f>G22/SUMPRODUCT((Scenarios!$B$4:$B$204='Scenario_selection&amp;Results'!$D$27)*(Scenarios!$A$4:$A$204=$A22)*Scenarios!G$4:G$204)</f>
        <v>5507.7542173654256</v>
      </c>
      <c r="P22" s="13">
        <f>H22/SUMPRODUCT((Scenarios!$B$4:$B$204='Scenario_selection&amp;Results'!$D$27)*(Scenarios!$A$4:$A$204=$A22)*Scenarios!H$4:H$204)</f>
        <v>3252.5030730882831</v>
      </c>
      <c r="Q22" s="13">
        <f t="shared" si="3"/>
        <v>15460.653056609524</v>
      </c>
      <c r="R22" s="13">
        <v>3.0157772275851302</v>
      </c>
      <c r="S22" s="13">
        <v>3.0706661492996377</v>
      </c>
      <c r="T22" s="13">
        <v>3.3332323051349597</v>
      </c>
      <c r="U22" s="13">
        <v>29.355376079043413</v>
      </c>
      <c r="V22" s="122">
        <f t="shared" si="4"/>
        <v>453853.28490438464</v>
      </c>
    </row>
    <row r="23" spans="1:22" x14ac:dyDescent="0.3">
      <c r="A23" s="13">
        <v>2024</v>
      </c>
      <c r="B23" s="13">
        <f>SUMPRODUCT((Scenarios!$B$4:$B$204='Scenario_selection&amp;Results'!$D$26)*(Scenarios!$A$4:$A$204=$A23)*Scenarios!I$4:I$204)</f>
        <v>39191.568460001443</v>
      </c>
      <c r="C23" s="13">
        <f>SUMPRODUCT((Scenarios!$B$4:$B$204='Scenario_selection&amp;Results'!$D$26)*(Scenarios!$A$4:$A$204=$A23)*Scenarios!J$4:J$204)</f>
        <v>36773.532678955831</v>
      </c>
      <c r="D23" s="13">
        <f>SUMPRODUCT((Scenarios!$B$4:$B$204='Scenario_selection&amp;Results'!$D$26)*(Scenarios!$A$4:$A$204=$A23)*Scenarios!K$4:K$204)</f>
        <v>21761.583666981802</v>
      </c>
      <c r="E23" s="13">
        <f t="shared" si="0"/>
        <v>97726.68480593909</v>
      </c>
      <c r="F23" s="13">
        <f>SUMPRODUCT((Scenarios!$B$4:$B$204='Scenario_selection&amp;Results'!$D$26)*(Scenarios!$A$4:$A$204=$A23)*Scenarios!L$4:L$204)</f>
        <v>19891.13031907886</v>
      </c>
      <c r="G23" s="13">
        <f>SUMPRODUCT((Scenarios!$B$4:$B$204='Scenario_selection&amp;Results'!$D$26)*(Scenarios!$A$4:$A$204=$A23)*Scenarios!M$4:M$204)</f>
        <v>16535.56608648775</v>
      </c>
      <c r="H23" s="122">
        <f>SUMPRODUCT((Scenarios!$B$4:$B$204='Scenario_selection&amp;Results'!$D$26)*(Scenarios!$A$4:$A$204=$A23)*Scenarios!N$4:N$204)</f>
        <v>10654.224029332834</v>
      </c>
      <c r="I23" s="13">
        <f t="shared" si="1"/>
        <v>47080.920434899446</v>
      </c>
      <c r="J23" s="13">
        <f>B23/SUMPRODUCT((Scenarios!$B$4:$B$204='Scenario_selection&amp;Results'!$D$27)*(Scenarios!$A$4:$A$204=$A23)*Scenarios!C$4:C$204)</f>
        <v>14224.626546525495</v>
      </c>
      <c r="K23" s="13">
        <f>C23/SUMPRODUCT((Scenarios!$B$4:$B$204='Scenario_selection&amp;Results'!$D$27)*(Scenarios!$A$4:$A$204=$A23)*Scenarios!D$4:D$204)</f>
        <v>12391.711957240334</v>
      </c>
      <c r="L23" s="13">
        <f>D23/SUMPRODUCT((Scenarios!$B$4:$B$204='Scenario_selection&amp;Results'!$D$27)*(Scenarios!$A$4:$A$204=$A23)*Scenarios!E$4:E$204)</f>
        <v>7225.5209302005396</v>
      </c>
      <c r="M23" s="13">
        <f t="shared" si="2"/>
        <v>33841.859433966369</v>
      </c>
      <c r="N23" s="13">
        <f>F23/SUMPRODUCT((Scenarios!$B$4:$B$204='Scenario_selection&amp;Results'!$D$27)*(Scenarios!$A$4:$A$204=$A23)*Scenarios!F$4:F$204)</f>
        <v>6623.6309554116997</v>
      </c>
      <c r="O23" s="13">
        <f>G23/SUMPRODUCT((Scenarios!$B$4:$B$204='Scenario_selection&amp;Results'!$D$27)*(Scenarios!$A$4:$A$204=$A23)*Scenarios!G$4:G$204)</f>
        <v>5409.5888015614973</v>
      </c>
      <c r="P23" s="13">
        <f>H23/SUMPRODUCT((Scenarios!$B$4:$B$204='Scenario_selection&amp;Results'!$D$27)*(Scenarios!$A$4:$A$204=$A23)*Scenarios!H$4:H$204)</f>
        <v>3215.2395599110228</v>
      </c>
      <c r="Q23" s="13">
        <f t="shared" si="3"/>
        <v>15248.45931688422</v>
      </c>
      <c r="R23" s="13">
        <v>3.003055341244099</v>
      </c>
      <c r="S23" s="13">
        <v>3.0567140485270707</v>
      </c>
      <c r="T23" s="13">
        <v>3.3136641394234632</v>
      </c>
      <c r="U23" s="13">
        <v>29.700991691021617</v>
      </c>
      <c r="V23" s="122">
        <f t="shared" si="4"/>
        <v>452894.36347165937</v>
      </c>
    </row>
    <row r="24" spans="1:22" x14ac:dyDescent="0.3">
      <c r="A24" s="13">
        <v>2025</v>
      </c>
      <c r="B24" s="13">
        <f>SUMPRODUCT((Scenarios!$B$4:$B$204='Scenario_selection&amp;Results'!$D$26)*(Scenarios!$A$4:$A$204=$A24)*Scenarios!I$4:I$204)</f>
        <v>39959.700254081181</v>
      </c>
      <c r="C24" s="13">
        <f>SUMPRODUCT((Scenarios!$B$4:$B$204='Scenario_selection&amp;Results'!$D$26)*(Scenarios!$A$4:$A$204=$A24)*Scenarios!J$4:J$204)</f>
        <v>37461.435767152238</v>
      </c>
      <c r="D24" s="13">
        <f>SUMPRODUCT((Scenarios!$B$4:$B$204='Scenario_selection&amp;Results'!$D$26)*(Scenarios!$A$4:$A$204=$A24)*Scenarios!K$4:K$204)</f>
        <v>22201.64366652217</v>
      </c>
      <c r="E24" s="13">
        <f t="shared" si="0"/>
        <v>99622.779687755596</v>
      </c>
      <c r="F24" s="13">
        <f>SUMPRODUCT((Scenarios!$B$4:$B$204='Scenario_selection&amp;Results'!$D$26)*(Scenarios!$A$4:$A$204=$A24)*Scenarios!L$4:L$204)</f>
        <v>19583.675971183497</v>
      </c>
      <c r="G24" s="13">
        <f>SUMPRODUCT((Scenarios!$B$4:$B$204='Scenario_selection&amp;Results'!$D$26)*(Scenarios!$A$4:$A$204=$A24)*Scenarios!M$4:M$204)</f>
        <v>16172.440266826163</v>
      </c>
      <c r="H24" s="122">
        <f>SUMPRODUCT((Scenarios!$B$4:$B$204='Scenario_selection&amp;Results'!$D$26)*(Scenarios!$A$4:$A$204=$A24)*Scenarios!N$4:N$204)</f>
        <v>10471.720180752263</v>
      </c>
      <c r="I24" s="13">
        <f t="shared" si="1"/>
        <v>46227.836418761923</v>
      </c>
      <c r="J24" s="13">
        <f>B24/SUMPRODUCT((Scenarios!$B$4:$B$204='Scenario_selection&amp;Results'!$D$27)*(Scenarios!$A$4:$A$204=$A24)*Scenarios!C$4:C$204)</f>
        <v>14539.104644652378</v>
      </c>
      <c r="K24" s="13">
        <f>C24/SUMPRODUCT((Scenarios!$B$4:$B$204='Scenario_selection&amp;Results'!$D$27)*(Scenarios!$A$4:$A$204=$A24)*Scenarios!D$4:D$204)</f>
        <v>12674.567621278051</v>
      </c>
      <c r="L24" s="13">
        <f>D24/SUMPRODUCT((Scenarios!$B$4:$B$204='Scenario_selection&amp;Results'!$D$27)*(Scenarios!$A$4:$A$204=$A24)*Scenarios!E$4:E$204)</f>
        <v>7403.5638599788108</v>
      </c>
      <c r="M24" s="13">
        <f t="shared" si="2"/>
        <v>34617.236125909243</v>
      </c>
      <c r="N24" s="13">
        <f>F24/SUMPRODUCT((Scenarios!$B$4:$B$204='Scenario_selection&amp;Results'!$D$27)*(Scenarios!$A$4:$A$204=$A24)*Scenarios!F$4:F$204)</f>
        <v>6549.1337120601747</v>
      </c>
      <c r="O24" s="13">
        <f>G24/SUMPRODUCT((Scenarios!$B$4:$B$204='Scenario_selection&amp;Results'!$D$27)*(Scenarios!$A$4:$A$204=$A24)*Scenarios!G$4:G$204)</f>
        <v>5315.1865530373934</v>
      </c>
      <c r="P24" s="13">
        <f>H24/SUMPRODUCT((Scenarios!$B$4:$B$204='Scenario_selection&amp;Results'!$D$27)*(Scenarios!$A$4:$A$204=$A24)*Scenarios!H$4:H$204)</f>
        <v>3179.0804464652047</v>
      </c>
      <c r="Q24" s="13">
        <f t="shared" si="3"/>
        <v>15043.400711562774</v>
      </c>
      <c r="R24" s="13">
        <v>2.9902696802663109</v>
      </c>
      <c r="S24" s="13">
        <v>3.0426853517651851</v>
      </c>
      <c r="T24" s="13">
        <v>3.2939462706568778</v>
      </c>
      <c r="U24" s="13">
        <v>30.043564345525976</v>
      </c>
      <c r="V24" s="122">
        <f t="shared" si="4"/>
        <v>451957.37725336745</v>
      </c>
    </row>
    <row r="25" spans="1:22" x14ac:dyDescent="0.3">
      <c r="A25" s="13">
        <v>2026</v>
      </c>
      <c r="B25" s="13">
        <f>SUMPRODUCT((Scenarios!$B$4:$B$204='Scenario_selection&amp;Results'!$D$26)*(Scenarios!$A$4:$A$204=$A25)*Scenarios!I$4:I$204)</f>
        <v>40718.018256870688</v>
      </c>
      <c r="C25" s="13">
        <f>SUMPRODUCT((Scenarios!$B$4:$B$204='Scenario_selection&amp;Results'!$D$26)*(Scenarios!$A$4:$A$204=$A25)*Scenarios!J$4:J$204)</f>
        <v>38137.259315472074</v>
      </c>
      <c r="D25" s="13">
        <f>SUMPRODUCT((Scenarios!$B$4:$B$204='Scenario_selection&amp;Results'!$D$26)*(Scenarios!$A$4:$A$204=$A25)*Scenarios!K$4:K$204)</f>
        <v>22637.947409980719</v>
      </c>
      <c r="E25" s="13">
        <f t="shared" si="0"/>
        <v>101493.22498232347</v>
      </c>
      <c r="F25" s="13">
        <f>SUMPRODUCT((Scenarios!$B$4:$B$204='Scenario_selection&amp;Results'!$D$26)*(Scenarios!$A$4:$A$204=$A25)*Scenarios!L$4:L$204)</f>
        <v>19284.89375449271</v>
      </c>
      <c r="G25" s="13">
        <f>SUMPRODUCT((Scenarios!$B$4:$B$204='Scenario_selection&amp;Results'!$D$26)*(Scenarios!$A$4:$A$204=$A25)*Scenarios!M$4:M$204)</f>
        <v>15823.205802163486</v>
      </c>
      <c r="H25" s="122">
        <f>SUMPRODUCT((Scenarios!$B$4:$B$204='Scenario_selection&amp;Results'!$D$26)*(Scenarios!$A$4:$A$204=$A25)*Scenarios!N$4:N$204)</f>
        <v>10293.84980645673</v>
      </c>
      <c r="I25" s="13">
        <f t="shared" si="1"/>
        <v>45401.94936311293</v>
      </c>
      <c r="J25" s="13">
        <f>B25/SUMPRODUCT((Scenarios!$B$4:$B$204='Scenario_selection&amp;Results'!$D$27)*(Scenarios!$A$4:$A$204=$A25)*Scenarios!C$4:C$204)</f>
        <v>14851.652552329819</v>
      </c>
      <c r="K25" s="13">
        <f>C25/SUMPRODUCT((Scenarios!$B$4:$B$204='Scenario_selection&amp;Results'!$D$27)*(Scenarios!$A$4:$A$204=$A25)*Scenarios!D$4:D$204)</f>
        <v>12955.863666059326</v>
      </c>
      <c r="L25" s="13">
        <f>D25/SUMPRODUCT((Scenarios!$B$4:$B$204='Scenario_selection&amp;Results'!$D$27)*(Scenarios!$A$4:$A$204=$A25)*Scenarios!E$4:E$204)</f>
        <v>7582.0657202996308</v>
      </c>
      <c r="M25" s="13">
        <f t="shared" si="2"/>
        <v>35389.581938688774</v>
      </c>
      <c r="N25" s="13">
        <f>F25/SUMPRODUCT((Scenarios!$B$4:$B$204='Scenario_selection&amp;Results'!$D$27)*(Scenarios!$A$4:$A$204=$A25)*Scenarios!F$4:F$204)</f>
        <v>6477.0486664939945</v>
      </c>
      <c r="O25" s="13">
        <f>G25/SUMPRODUCT((Scenarios!$B$4:$B$204='Scenario_selection&amp;Results'!$D$27)*(Scenarios!$A$4:$A$204=$A25)*Scenarios!G$4:G$204)</f>
        <v>5224.629262171241</v>
      </c>
      <c r="P25" s="13">
        <f>H25/SUMPRODUCT((Scenarios!$B$4:$B$204='Scenario_selection&amp;Results'!$D$27)*(Scenarios!$A$4:$A$204=$A25)*Scenarios!H$4:H$204)</f>
        <v>3144.0458077344961</v>
      </c>
      <c r="Q25" s="13">
        <f t="shared" si="3"/>
        <v>14845.72373639973</v>
      </c>
      <c r="R25" s="13">
        <v>2.9774199249504112</v>
      </c>
      <c r="S25" s="13">
        <v>3.0285796385077304</v>
      </c>
      <c r="T25" s="13">
        <v>3.2740775535564368</v>
      </c>
      <c r="U25" s="13">
        <v>30.383120834141909</v>
      </c>
      <c r="V25" s="122">
        <f t="shared" si="4"/>
        <v>451059.41815332172</v>
      </c>
    </row>
    <row r="26" spans="1:22" x14ac:dyDescent="0.3">
      <c r="A26" s="13">
        <v>2027</v>
      </c>
      <c r="B26" s="13">
        <f>SUMPRODUCT((Scenarios!$B$4:$B$204='Scenario_selection&amp;Results'!$D$26)*(Scenarios!$A$4:$A$204=$A26)*Scenarios!I$4:I$204)</f>
        <v>41466.364717228811</v>
      </c>
      <c r="C26" s="13">
        <f>SUMPRODUCT((Scenarios!$B$4:$B$204='Scenario_selection&amp;Results'!$D$26)*(Scenarios!$A$4:$A$204=$A26)*Scenarios!J$4:J$204)</f>
        <v>38800.869503037822</v>
      </c>
      <c r="D26" s="13">
        <f>SUMPRODUCT((Scenarios!$B$4:$B$204='Scenario_selection&amp;Results'!$D$26)*(Scenarios!$A$4:$A$204=$A26)*Scenarios!K$4:K$204)</f>
        <v>23070.417881048688</v>
      </c>
      <c r="E26" s="13">
        <f t="shared" si="0"/>
        <v>103337.65210131533</v>
      </c>
      <c r="F26" s="13">
        <f>SUMPRODUCT((Scenarios!$B$4:$B$204='Scenario_selection&amp;Results'!$D$26)*(Scenarios!$A$4:$A$204=$A26)*Scenarios!L$4:L$204)</f>
        <v>18995.067599328078</v>
      </c>
      <c r="G26" s="13">
        <f>SUMPRODUCT((Scenarios!$B$4:$B$204='Scenario_selection&amp;Results'!$D$26)*(Scenarios!$A$4:$A$204=$A26)*Scenarios!M$4:M$204)</f>
        <v>15487.813460820413</v>
      </c>
      <c r="H26" s="122">
        <f>SUMPRODUCT((Scenarios!$B$4:$B$204='Scenario_selection&amp;Results'!$D$26)*(Scenarios!$A$4:$A$204=$A26)*Scenarios!N$4:N$204)</f>
        <v>10120.62635930903</v>
      </c>
      <c r="I26" s="13">
        <f t="shared" si="1"/>
        <v>44603.507419457514</v>
      </c>
      <c r="J26" s="13">
        <f>B26/SUMPRODUCT((Scenarios!$B$4:$B$204='Scenario_selection&amp;Results'!$D$27)*(Scenarios!$A$4:$A$204=$A26)*Scenarios!C$4:C$204)</f>
        <v>15162.204704513273</v>
      </c>
      <c r="K26" s="13">
        <f>C26/SUMPRODUCT((Scenarios!$B$4:$B$204='Scenario_selection&amp;Results'!$D$27)*(Scenarios!$A$4:$A$204=$A26)*Scenarios!D$4:D$204)</f>
        <v>13235.552610585321</v>
      </c>
      <c r="L26" s="13">
        <f>D26/SUMPRODUCT((Scenarios!$B$4:$B$204='Scenario_selection&amp;Results'!$D$27)*(Scenarios!$A$4:$A$204=$A26)*Scenarios!E$4:E$204)</f>
        <v>7761.0194405660031</v>
      </c>
      <c r="M26" s="13">
        <f t="shared" si="2"/>
        <v>36158.776755664592</v>
      </c>
      <c r="N26" s="13">
        <f>F26/SUMPRODUCT((Scenarios!$B$4:$B$204='Scenario_selection&amp;Results'!$D$27)*(Scenarios!$A$4:$A$204=$A26)*Scenarios!F$4:F$204)</f>
        <v>6407.4989814902083</v>
      </c>
      <c r="O26" s="13">
        <f>G26/SUMPRODUCT((Scenarios!$B$4:$B$204='Scenario_selection&amp;Results'!$D$27)*(Scenarios!$A$4:$A$204=$A26)*Scenarios!G$4:G$204)</f>
        <v>5137.9483531978758</v>
      </c>
      <c r="P26" s="13">
        <f>H26/SUMPRODUCT((Scenarios!$B$4:$B$204='Scenario_selection&amp;Results'!$D$27)*(Scenarios!$A$4:$A$204=$A26)*Scenarios!H$4:H$204)</f>
        <v>3110.1566061507901</v>
      </c>
      <c r="Q26" s="13">
        <f t="shared" si="3"/>
        <v>14655.603940838875</v>
      </c>
      <c r="R26" s="13">
        <v>2.9645057539923867</v>
      </c>
      <c r="S26" s="13">
        <v>3.0143964859399079</v>
      </c>
      <c r="T26" s="13">
        <v>3.254056834081605</v>
      </c>
      <c r="U26" s="13">
        <v>30.719687712569485</v>
      </c>
      <c r="V26" s="122">
        <f t="shared" si="4"/>
        <v>450215.5763016729</v>
      </c>
    </row>
    <row r="27" spans="1:22" x14ac:dyDescent="0.3">
      <c r="A27" s="13">
        <v>2028</v>
      </c>
      <c r="B27" s="13">
        <f>SUMPRODUCT((Scenarios!$B$4:$B$204='Scenario_selection&amp;Results'!$D$26)*(Scenarios!$A$4:$A$204=$A27)*Scenarios!I$4:I$204)</f>
        <v>42204.574521272465</v>
      </c>
      <c r="C27" s="13">
        <f>SUMPRODUCT((Scenarios!$B$4:$B$204='Scenario_selection&amp;Results'!$D$26)*(Scenarios!$A$4:$A$204=$A27)*Scenarios!J$4:J$204)</f>
        <v>39452.1269623599</v>
      </c>
      <c r="D27" s="13">
        <f>SUMPRODUCT((Scenarios!$B$4:$B$204='Scenario_selection&amp;Results'!$D$26)*(Scenarios!$A$4:$A$204=$A27)*Scenarios!K$4:K$204)</f>
        <v>23498.974112047275</v>
      </c>
      <c r="E27" s="13">
        <f t="shared" si="0"/>
        <v>105155.67559567964</v>
      </c>
      <c r="F27" s="13">
        <f>SUMPRODUCT((Scenarios!$B$4:$B$204='Scenario_selection&amp;Results'!$D$26)*(Scenarios!$A$4:$A$204=$A27)*Scenarios!L$4:L$204)</f>
        <v>18714.386935428211</v>
      </c>
      <c r="G27" s="13">
        <f>SUMPRODUCT((Scenarios!$B$4:$B$204='Scenario_selection&amp;Results'!$D$26)*(Scenarios!$A$4:$A$204=$A27)*Scenarios!M$4:M$204)</f>
        <v>15166.240328163822</v>
      </c>
      <c r="H27" s="122">
        <f>SUMPRODUCT((Scenarios!$B$4:$B$204='Scenario_selection&amp;Results'!$D$26)*(Scenarios!$A$4:$A$204=$A27)*Scenarios!N$4:N$204)</f>
        <v>9952.063734765683</v>
      </c>
      <c r="I27" s="13">
        <f t="shared" si="1"/>
        <v>43832.690998357713</v>
      </c>
      <c r="J27" s="13">
        <f>B27/SUMPRODUCT((Scenarios!$B$4:$B$204='Scenario_selection&amp;Results'!$D$27)*(Scenarios!$A$4:$A$204=$A27)*Scenarios!C$4:C$204)</f>
        <v>15470.692127757397</v>
      </c>
      <c r="K27" s="13">
        <f>C27/SUMPRODUCT((Scenarios!$B$4:$B$204='Scenario_selection&amp;Results'!$D$27)*(Scenarios!$A$4:$A$204=$A27)*Scenarios!D$4:D$204)</f>
        <v>13513.584211630905</v>
      </c>
      <c r="L27" s="13">
        <f>D27/SUMPRODUCT((Scenarios!$B$4:$B$204='Scenario_selection&amp;Results'!$D$27)*(Scenarios!$A$4:$A$204=$A27)*Scenarios!E$4:E$204)</f>
        <v>7940.4166367257249</v>
      </c>
      <c r="M27" s="13">
        <f t="shared" si="2"/>
        <v>36924.692976114027</v>
      </c>
      <c r="N27" s="13">
        <f>F27/SUMPRODUCT((Scenarios!$B$4:$B$204='Scenario_selection&amp;Results'!$D$27)*(Scenarios!$A$4:$A$204=$A27)*Scenarios!F$4:F$204)</f>
        <v>6340.578257129474</v>
      </c>
      <c r="O27" s="13">
        <f>G27/SUMPRODUCT((Scenarios!$B$4:$B$204='Scenario_selection&amp;Results'!$D$27)*(Scenarios!$A$4:$A$204=$A27)*Scenarios!G$4:G$204)</f>
        <v>5055.1851692199134</v>
      </c>
      <c r="P27" s="13">
        <f>H27/SUMPRODUCT((Scenarios!$B$4:$B$204='Scenario_selection&amp;Results'!$D$27)*(Scenarios!$A$4:$A$204=$A27)*Scenarios!H$4:H$204)</f>
        <v>3077.4347404026671</v>
      </c>
      <c r="Q27" s="13">
        <f t="shared" si="3"/>
        <v>14473.198166752054</v>
      </c>
      <c r="R27" s="13">
        <v>2.9515268444775327</v>
      </c>
      <c r="S27" s="13">
        <v>3.0001354689256985</v>
      </c>
      <c r="T27" s="13">
        <v>3.2338829493630481</v>
      </c>
      <c r="U27" s="13">
        <v>31.053291302700284</v>
      </c>
      <c r="V27" s="122">
        <f t="shared" si="4"/>
        <v>449440.43875385926</v>
      </c>
    </row>
    <row r="28" spans="1:22" x14ac:dyDescent="0.3">
      <c r="A28" s="13">
        <v>2029</v>
      </c>
      <c r="B28" s="13">
        <f>SUMPRODUCT((Scenarios!$B$4:$B$204='Scenario_selection&amp;Results'!$D$26)*(Scenarios!$A$4:$A$204=$A28)*Scenarios!I$4:I$204)</f>
        <v>42932.474609362776</v>
      </c>
      <c r="C28" s="13">
        <f>SUMPRODUCT((Scenarios!$B$4:$B$204='Scenario_selection&amp;Results'!$D$26)*(Scenarios!$A$4:$A$204=$A28)*Scenarios!J$4:J$204)</f>
        <v>40090.886370486405</v>
      </c>
      <c r="D28" s="13">
        <f>SUMPRODUCT((Scenarios!$B$4:$B$204='Scenario_selection&amp;Results'!$D$26)*(Scenarios!$A$4:$A$204=$A28)*Scenarios!K$4:K$204)</f>
        <v>23923.530851867388</v>
      </c>
      <c r="E28" s="13">
        <f t="shared" si="0"/>
        <v>106946.89183171657</v>
      </c>
      <c r="F28" s="13">
        <f>SUMPRODUCT((Scenarios!$B$4:$B$204='Scenario_selection&amp;Results'!$D$26)*(Scenarios!$A$4:$A$204=$A28)*Scenarios!L$4:L$204)</f>
        <v>18443.029029306927</v>
      </c>
      <c r="G28" s="13">
        <f>SUMPRODUCT((Scenarios!$B$4:$B$204='Scenario_selection&amp;Results'!$D$26)*(Scenarios!$A$4:$A$204=$A28)*Scenarios!M$4:M$204)</f>
        <v>14858.405790162173</v>
      </c>
      <c r="H28" s="122">
        <f>SUMPRODUCT((Scenarios!$B$4:$B$204='Scenario_selection&amp;Results'!$D$26)*(Scenarios!$A$4:$A$204=$A28)*Scenarios!N$4:N$204)</f>
        <v>9788.1762995391473</v>
      </c>
      <c r="I28" s="13">
        <f t="shared" si="1"/>
        <v>43089.611119008245</v>
      </c>
      <c r="J28" s="13">
        <f>B28/SUMPRODUCT((Scenarios!$B$4:$B$204='Scenario_selection&amp;Results'!$D$27)*(Scenarios!$A$4:$A$204=$A28)*Scenarios!C$4:C$204)</f>
        <v>15777.0421784992</v>
      </c>
      <c r="K28" s="13">
        <f>C28/SUMPRODUCT((Scenarios!$B$4:$B$204='Scenario_selection&amp;Results'!$D$27)*(Scenarios!$A$4:$A$204=$A28)*Scenarios!D$4:D$204)</f>
        <v>13789.905255171512</v>
      </c>
      <c r="L28" s="13">
        <f>D28/SUMPRODUCT((Scenarios!$B$4:$B$204='Scenario_selection&amp;Results'!$D$27)*(Scenarios!$A$4:$A$204=$A28)*Scenarios!E$4:E$204)</f>
        <v>8120.2474684745566</v>
      </c>
      <c r="M28" s="13">
        <f t="shared" si="2"/>
        <v>37687.194902145267</v>
      </c>
      <c r="N28" s="13">
        <f>F28/SUMPRODUCT((Scenarios!$B$4:$B$204='Scenario_selection&amp;Results'!$D$27)*(Scenarios!$A$4:$A$204=$A28)*Scenarios!F$4:F$204)</f>
        <v>6276.3779247606026</v>
      </c>
      <c r="O28" s="13">
        <f>G28/SUMPRODUCT((Scenarios!$B$4:$B$204='Scenario_selection&amp;Results'!$D$27)*(Scenarios!$A$4:$A$204=$A28)*Scenarios!G$4:G$204)</f>
        <v>4976.3630850762665</v>
      </c>
      <c r="P28" s="13">
        <f>H28/SUMPRODUCT((Scenarios!$B$4:$B$204='Scenario_selection&amp;Results'!$D$27)*(Scenarios!$A$4:$A$204=$A28)*Scenarios!H$4:H$204)</f>
        <v>3045.9030977021616</v>
      </c>
      <c r="Q28" s="13">
        <f t="shared" si="3"/>
        <v>14298.64410753903</v>
      </c>
      <c r="R28" s="13">
        <v>2.938482871872377</v>
      </c>
      <c r="S28" s="13">
        <v>2.9857961599951173</v>
      </c>
      <c r="T28" s="13">
        <v>3.2135547276350902</v>
      </c>
      <c r="U28" s="13">
        <v>31.383957694675946</v>
      </c>
      <c r="V28" s="122">
        <f t="shared" si="4"/>
        <v>448748.04176223243</v>
      </c>
    </row>
    <row r="29" spans="1:22" x14ac:dyDescent="0.3">
      <c r="A29" s="13">
        <v>2030</v>
      </c>
      <c r="B29" s="13">
        <f>SUMPRODUCT((Scenarios!$B$4:$B$204='Scenario_selection&amp;Results'!$D$26)*(Scenarios!$A$4:$A$204=$A29)*Scenarios!I$4:I$204)</f>
        <v>43649.883326747855</v>
      </c>
      <c r="C29" s="13">
        <f>SUMPRODUCT((Scenarios!$B$4:$B$204='Scenario_selection&amp;Results'!$D$26)*(Scenarios!$A$4:$A$204=$A29)*Scenarios!J$4:J$204)</f>
        <v>40716.995995975223</v>
      </c>
      <c r="D29" s="13">
        <f>SUMPRODUCT((Scenarios!$B$4:$B$204='Scenario_selection&amp;Results'!$D$26)*(Scenarios!$A$4:$A$204=$A29)*Scenarios!K$4:K$204)</f>
        <v>24343.998194432526</v>
      </c>
      <c r="E29" s="13">
        <f t="shared" si="0"/>
        <v>108710.8775171556</v>
      </c>
      <c r="F29" s="13">
        <f>SUMPRODUCT((Scenarios!$B$4:$B$204='Scenario_selection&amp;Results'!$D$26)*(Scenarios!$A$4:$A$204=$A29)*Scenarios!L$4:L$204)</f>
        <v>18181.10881776212</v>
      </c>
      <c r="G29" s="13">
        <f>SUMPRODUCT((Scenarios!$B$4:$B$204='Scenario_selection&amp;Results'!$D$26)*(Scenarios!$A$4:$A$204=$A29)*Scenarios!M$4:M$204)</f>
        <v>14564.156785771806</v>
      </c>
      <c r="H29" s="122">
        <f>SUMPRODUCT((Scenarios!$B$4:$B$204='Scenario_selection&amp;Results'!$D$26)*(Scenarios!$A$4:$A$204=$A29)*Scenarios!N$4:N$204)</f>
        <v>9628.9789230879287</v>
      </c>
      <c r="I29" s="13">
        <f t="shared" si="1"/>
        <v>42374.244526621856</v>
      </c>
      <c r="J29" s="13">
        <f>B29/SUMPRODUCT((Scenarios!$B$4:$B$204='Scenario_selection&amp;Results'!$D$27)*(Scenarios!$A$4:$A$204=$A29)*Scenarios!C$4:C$204)</f>
        <v>16081.178252565556</v>
      </c>
      <c r="K29" s="13">
        <f>C29/SUMPRODUCT((Scenarios!$B$4:$B$204='Scenario_selection&amp;Results'!$D$27)*(Scenarios!$A$4:$A$204=$A29)*Scenarios!D$4:D$204)</f>
        <v>14064.459326348937</v>
      </c>
      <c r="L29" s="13">
        <f>D29/SUMPRODUCT((Scenarios!$B$4:$B$204='Scenario_selection&amp;Results'!$D$27)*(Scenarios!$A$4:$A$204=$A29)*Scenarios!E$4:E$204)</f>
        <v>8300.5004786445788</v>
      </c>
      <c r="M29" s="13">
        <f t="shared" si="2"/>
        <v>38446.138057559074</v>
      </c>
      <c r="N29" s="13">
        <f>F29/SUMPRODUCT((Scenarios!$B$4:$B$204='Scenario_selection&amp;Results'!$D$27)*(Scenarios!$A$4:$A$204=$A29)*Scenarios!F$4:F$204)</f>
        <v>6214.9700732263636</v>
      </c>
      <c r="O29" s="13">
        <f>G29/SUMPRODUCT((Scenarios!$B$4:$B$204='Scenario_selection&amp;Results'!$D$27)*(Scenarios!$A$4:$A$204=$A29)*Scenarios!G$4:G$204)</f>
        <v>4901.4821244070108</v>
      </c>
      <c r="P29" s="13">
        <f>H29/SUMPRODUCT((Scenarios!$B$4:$B$204='Scenario_selection&amp;Results'!$D$27)*(Scenarios!$A$4:$A$204=$A29)*Scenarios!H$4:H$204)</f>
        <v>3015.5856098312192</v>
      </c>
      <c r="Q29" s="13">
        <f t="shared" si="3"/>
        <v>14132.037807464594</v>
      </c>
      <c r="R29" s="13">
        <v>2.9253735100165659</v>
      </c>
      <c r="S29" s="13">
        <v>2.9713781293314012</v>
      </c>
      <c r="T29" s="13">
        <v>3.193070988167654</v>
      </c>
      <c r="U29" s="13">
        <v>31.711712748928608</v>
      </c>
      <c r="V29" s="122">
        <f t="shared" si="4"/>
        <v>448151.12350731605</v>
      </c>
    </row>
    <row r="30" spans="1:22" x14ac:dyDescent="0.3">
      <c r="A30" s="13">
        <v>2031</v>
      </c>
      <c r="B30" s="13">
        <f>SUMPRODUCT((Scenarios!$B$4:$B$204='Scenario_selection&amp;Results'!$D$26)*(Scenarios!$A$4:$A$204=$A30)*Scenarios!I$4:I$204)</f>
        <v>44356.609697863503</v>
      </c>
      <c r="C30" s="13">
        <f>SUMPRODUCT((Scenarios!$B$4:$B$204='Scenario_selection&amp;Results'!$D$26)*(Scenarios!$A$4:$A$204=$A30)*Scenarios!J$4:J$204)</f>
        <v>41330.297195297149</v>
      </c>
      <c r="D30" s="13">
        <f>SUMPRODUCT((Scenarios!$B$4:$B$204='Scenario_selection&amp;Results'!$D$26)*(Scenarios!$A$4:$A$204=$A30)*Scenarios!K$4:K$204)</f>
        <v>24760.281161524057</v>
      </c>
      <c r="E30" s="13">
        <f t="shared" si="0"/>
        <v>110447.18805468472</v>
      </c>
      <c r="F30" s="13">
        <f>SUMPRODUCT((Scenarios!$B$4:$B$204='Scenario_selection&amp;Results'!$D$26)*(Scenarios!$A$4:$A$204=$A30)*Scenarios!L$4:L$204)</f>
        <v>17928.692778904202</v>
      </c>
      <c r="G30" s="13">
        <f>SUMPRODUCT((Scenarios!$B$4:$B$204='Scenario_selection&amp;Results'!$D$26)*(Scenarios!$A$4:$A$204=$A30)*Scenarios!M$4:M$204)</f>
        <v>14283.308074552637</v>
      </c>
      <c r="H30" s="122">
        <f>SUMPRODUCT((Scenarios!$B$4:$B$204='Scenario_selection&amp;Results'!$D$26)*(Scenarios!$A$4:$A$204=$A30)*Scenarios!N$4:N$204)</f>
        <v>9474.4870123158671</v>
      </c>
      <c r="I30" s="13">
        <f t="shared" si="1"/>
        <v>41686.487865772709</v>
      </c>
      <c r="J30" s="13">
        <f>B30/SUMPRODUCT((Scenarios!$B$4:$B$204='Scenario_selection&amp;Results'!$D$27)*(Scenarios!$A$4:$A$204=$A30)*Scenarios!C$4:C$204)</f>
        <v>16383.019461661337</v>
      </c>
      <c r="K30" s="13">
        <f>C30/SUMPRODUCT((Scenarios!$B$4:$B$204='Scenario_selection&amp;Results'!$D$27)*(Scenarios!$A$4:$A$204=$A30)*Scenarios!D$4:D$204)</f>
        <v>14337.186555021308</v>
      </c>
      <c r="L30" s="13">
        <f>D30/SUMPRODUCT((Scenarios!$B$4:$B$204='Scenario_selection&amp;Results'!$D$27)*(Scenarios!$A$4:$A$204=$A30)*Scenarios!E$4:E$204)</f>
        <v>8481.1624120203178</v>
      </c>
      <c r="M30" s="13">
        <f t="shared" si="2"/>
        <v>39201.368428702961</v>
      </c>
      <c r="N30" s="13">
        <f>F30/SUMPRODUCT((Scenarios!$B$4:$B$204='Scenario_selection&amp;Results'!$D$27)*(Scenarios!$A$4:$A$204=$A30)*Scenarios!F$4:F$204)</f>
        <v>6156.4117978188733</v>
      </c>
      <c r="O30" s="13">
        <f>G30/SUMPRODUCT((Scenarios!$B$4:$B$204='Scenario_selection&amp;Results'!$D$27)*(Scenarios!$A$4:$A$204=$A30)*Scenarios!G$4:G$204)</f>
        <v>4830.5320171492458</v>
      </c>
      <c r="P30" s="13">
        <f>H30/SUMPRODUCT((Scenarios!$B$4:$B$204='Scenario_selection&amp;Results'!$D$27)*(Scenarios!$A$4:$A$204=$A30)*Scenarios!H$4:H$204)</f>
        <v>2986.5073133292276</v>
      </c>
      <c r="Q30" s="13">
        <f t="shared" si="3"/>
        <v>13973.451128297347</v>
      </c>
      <c r="R30" s="13">
        <v>2.912198431114708</v>
      </c>
      <c r="S30" s="13">
        <v>2.9568809447581255</v>
      </c>
      <c r="T30" s="13">
        <v>3.172430541197679</v>
      </c>
      <c r="U30" s="13">
        <v>32.036582098203368</v>
      </c>
      <c r="V30" s="122">
        <f t="shared" si="4"/>
        <v>447661.61426693044</v>
      </c>
    </row>
    <row r="31" spans="1:22" x14ac:dyDescent="0.3">
      <c r="A31" s="13">
        <v>2032</v>
      </c>
      <c r="B31" s="13">
        <f>SUMPRODUCT((Scenarios!$B$4:$B$204='Scenario_selection&amp;Results'!$D$26)*(Scenarios!$A$4:$A$204=$A31)*Scenarios!I$4:I$204)</f>
        <v>45052.452612391644</v>
      </c>
      <c r="C31" s="13">
        <f>SUMPRODUCT((Scenarios!$B$4:$B$204='Scenario_selection&amp;Results'!$D$26)*(Scenarios!$A$4:$A$204=$A31)*Scenarios!J$4:J$204)</f>
        <v>41930.623851103439</v>
      </c>
      <c r="D31" s="13">
        <f>SUMPRODUCT((Scenarios!$B$4:$B$204='Scenario_selection&amp;Results'!$D$26)*(Scenarios!$A$4:$A$204=$A31)*Scenarios!K$4:K$204)</f>
        <v>25172.279232601668</v>
      </c>
      <c r="E31" s="13">
        <f t="shared" si="0"/>
        <v>112155.35569609675</v>
      </c>
      <c r="F31" s="13">
        <f>SUMPRODUCT((Scenarios!$B$4:$B$204='Scenario_selection&amp;Results'!$D$26)*(Scenarios!$A$4:$A$204=$A31)*Scenarios!L$4:L$204)</f>
        <v>17685.850270200001</v>
      </c>
      <c r="G31" s="13">
        <f>SUMPRODUCT((Scenarios!$B$4:$B$204='Scenario_selection&amp;Results'!$D$26)*(Scenarios!$A$4:$A$204=$A31)*Scenarios!M$4:M$204)</f>
        <v>14015.655497609758</v>
      </c>
      <c r="H31" s="122">
        <f>SUMPRODUCT((Scenarios!$B$4:$B$204='Scenario_selection&amp;Results'!$D$26)*(Scenarios!$A$4:$A$204=$A31)*Scenarios!N$4:N$204)</f>
        <v>9324.7165499279472</v>
      </c>
      <c r="I31" s="13">
        <f t="shared" si="1"/>
        <v>41026.222317737702</v>
      </c>
      <c r="J31" s="13">
        <f>B31/SUMPRODUCT((Scenarios!$B$4:$B$204='Scenario_selection&amp;Results'!$D$27)*(Scenarios!$A$4:$A$204=$A31)*Scenarios!C$4:C$204)</f>
        <v>16682.480271797995</v>
      </c>
      <c r="K31" s="13">
        <f>C31/SUMPRODUCT((Scenarios!$B$4:$B$204='Scenario_selection&amp;Results'!$D$27)*(Scenarios!$A$4:$A$204=$A31)*Scenarios!D$4:D$204)</f>
        <v>14608.023333418088</v>
      </c>
      <c r="L31" s="13">
        <f>D31/SUMPRODUCT((Scenarios!$B$4:$B$204='Scenario_selection&amp;Results'!$D$27)*(Scenarios!$A$4:$A$204=$A31)*Scenarios!E$4:E$204)</f>
        <v>8662.2180102951934</v>
      </c>
      <c r="M31" s="13">
        <f t="shared" si="2"/>
        <v>39952.721615511276</v>
      </c>
      <c r="N31" s="13">
        <f>F31/SUMPRODUCT((Scenarios!$B$4:$B$204='Scenario_selection&amp;Results'!$D$27)*(Scenarios!$A$4:$A$204=$A31)*Scenarios!F$4:F$204)</f>
        <v>6100.7625863456988</v>
      </c>
      <c r="O31" s="13">
        <f>G31/SUMPRODUCT((Scenarios!$B$4:$B$204='Scenario_selection&amp;Results'!$D$27)*(Scenarios!$A$4:$A$204=$A31)*Scenarios!G$4:G$204)</f>
        <v>4763.4964570596303</v>
      </c>
      <c r="P31" s="13">
        <f>H31/SUMPRODUCT((Scenarios!$B$4:$B$204='Scenario_selection&amp;Results'!$D$27)*(Scenarios!$A$4:$A$204=$A31)*Scenarios!H$4:H$204)</f>
        <v>2958.6944142296957</v>
      </c>
      <c r="Q31" s="13">
        <f t="shared" si="3"/>
        <v>13822.953457635025</v>
      </c>
      <c r="R31" s="13">
        <v>2.8989573057281786</v>
      </c>
      <c r="S31" s="13">
        <v>2.9423041717262493</v>
      </c>
      <c r="T31" s="13">
        <v>3.1516321878600171</v>
      </c>
      <c r="U31" s="13">
        <v>32.35859114956294</v>
      </c>
      <c r="V31" s="122">
        <f t="shared" si="4"/>
        <v>447291.29941504914</v>
      </c>
    </row>
    <row r="32" spans="1:22" x14ac:dyDescent="0.3">
      <c r="A32" s="13">
        <v>2033</v>
      </c>
      <c r="B32" s="13">
        <f>SUMPRODUCT((Scenarios!$B$4:$B$204='Scenario_selection&amp;Results'!$D$26)*(Scenarios!$A$4:$A$204=$A32)*Scenarios!I$4:I$204)</f>
        <v>45737.199908832299</v>
      </c>
      <c r="C32" s="13">
        <f>SUMPRODUCT((Scenarios!$B$4:$B$204='Scenario_selection&amp;Results'!$D$26)*(Scenarios!$A$4:$A$204=$A32)*Scenarios!J$4:J$204)</f>
        <v>42517.801743350821</v>
      </c>
      <c r="D32" s="13">
        <f>SUMPRODUCT((Scenarios!$B$4:$B$204='Scenario_selection&amp;Results'!$D$26)*(Scenarios!$A$4:$A$204=$A32)*Scenarios!K$4:K$204)</f>
        <v>25579.885812757842</v>
      </c>
      <c r="E32" s="13">
        <f t="shared" si="0"/>
        <v>113834.88746494097</v>
      </c>
      <c r="F32" s="13">
        <f>SUMPRODUCT((Scenarios!$B$4:$B$204='Scenario_selection&amp;Results'!$D$26)*(Scenarios!$A$4:$A$204=$A32)*Scenarios!L$4:L$204)</f>
        <v>17452.554043587908</v>
      </c>
      <c r="G32" s="13">
        <f>SUMPRODUCT((Scenarios!$B$4:$B$204='Scenario_selection&amp;Results'!$D$26)*(Scenarios!$A$4:$A$204=$A32)*Scenarios!M$4:M$204)</f>
        <v>13760.906545017364</v>
      </c>
      <c r="H32" s="122">
        <f>SUMPRODUCT((Scenarios!$B$4:$B$204='Scenario_selection&amp;Results'!$D$26)*(Scenarios!$A$4:$A$204=$A32)*Scenarios!N$4:N$204)</f>
        <v>9179.6841369703579</v>
      </c>
      <c r="I32" s="13">
        <f t="shared" si="1"/>
        <v>40393.144725575636</v>
      </c>
      <c r="J32" s="13">
        <f>B32/SUMPRODUCT((Scenarios!$B$4:$B$204='Scenario_selection&amp;Results'!$D$27)*(Scenarios!$A$4:$A$204=$A32)*Scenarios!C$4:C$204)</f>
        <v>16979.470097642115</v>
      </c>
      <c r="K32" s="13">
        <f>C32/SUMPRODUCT((Scenarios!$B$4:$B$204='Scenario_selection&amp;Results'!$D$27)*(Scenarios!$A$4:$A$204=$A32)*Scenarios!D$4:D$204)</f>
        <v>14876.902001780911</v>
      </c>
      <c r="L32" s="13">
        <f>D32/SUMPRODUCT((Scenarios!$B$4:$B$204='Scenario_selection&amp;Results'!$D$27)*(Scenarios!$A$4:$A$204=$A32)*Scenarios!E$4:E$204)</f>
        <v>8843.6497792265636</v>
      </c>
      <c r="M32" s="13">
        <f t="shared" si="2"/>
        <v>40700.02187864959</v>
      </c>
      <c r="N32" s="13">
        <f>F32/SUMPRODUCT((Scenarios!$B$4:$B$204='Scenario_selection&amp;Results'!$D$27)*(Scenarios!$A$4:$A$204=$A32)*Scenarios!F$4:F$204)</f>
        <v>6048.0499147379805</v>
      </c>
      <c r="O32" s="13">
        <f>G32/SUMPRODUCT((Scenarios!$B$4:$B$204='Scenario_selection&amp;Results'!$D$27)*(Scenarios!$A$4:$A$204=$A32)*Scenarios!G$4:G$204)</f>
        <v>4700.3292372268033</v>
      </c>
      <c r="P32" s="13">
        <f>H32/SUMPRODUCT((Scenarios!$B$4:$B$204='Scenario_selection&amp;Results'!$D$27)*(Scenarios!$A$4:$A$204=$A32)*Scenarios!H$4:H$204)</f>
        <v>2932.1743578090268</v>
      </c>
      <c r="Q32" s="13">
        <f t="shared" si="3"/>
        <v>13680.55350977381</v>
      </c>
      <c r="R32" s="13">
        <v>2.8856498027668818</v>
      </c>
      <c r="S32" s="13">
        <v>2.9276473733010895</v>
      </c>
      <c r="T32" s="13">
        <v>3.1306747201177978</v>
      </c>
      <c r="U32" s="13">
        <v>32.677765086374677</v>
      </c>
      <c r="V32" s="122">
        <f t="shared" si="4"/>
        <v>447049.91384396714</v>
      </c>
    </row>
    <row r="33" spans="1:22" x14ac:dyDescent="0.3">
      <c r="A33" s="13">
        <v>2034</v>
      </c>
      <c r="B33" s="13">
        <f>SUMPRODUCT((Scenarios!$B$4:$B$204='Scenario_selection&amp;Results'!$D$26)*(Scenarios!$A$4:$A$204=$A33)*Scenarios!I$4:I$204)</f>
        <v>46410.627338437291</v>
      </c>
      <c r="C33" s="13">
        <f>SUMPRODUCT((Scenarios!$B$4:$B$204='Scenario_selection&amp;Results'!$D$26)*(Scenarios!$A$4:$A$204=$A33)*Scenarios!J$4:J$204)</f>
        <v>43091.647842500148</v>
      </c>
      <c r="D33" s="13">
        <f>SUMPRODUCT((Scenarios!$B$4:$B$204='Scenario_selection&amp;Results'!$D$26)*(Scenarios!$A$4:$A$204=$A33)*Scenarios!K$4:K$204)</f>
        <v>25982.987628081977</v>
      </c>
      <c r="E33" s="13">
        <f t="shared" si="0"/>
        <v>115485.2628090194</v>
      </c>
      <c r="F33" s="13">
        <f>SUMPRODUCT((Scenarios!$B$4:$B$204='Scenario_selection&amp;Results'!$D$26)*(Scenarios!$A$4:$A$204=$A33)*Scenarios!L$4:L$204)</f>
        <v>17228.773941975054</v>
      </c>
      <c r="G33" s="13">
        <f>SUMPRODUCT((Scenarios!$B$4:$B$204='Scenario_selection&amp;Results'!$D$26)*(Scenarios!$A$4:$A$204=$A33)*Scenarios!M$4:M$204)</f>
        <v>13518.813858869467</v>
      </c>
      <c r="H33" s="122">
        <f>SUMPRODUCT((Scenarios!$B$4:$B$204='Scenario_selection&amp;Results'!$D$26)*(Scenarios!$A$4:$A$204=$A33)*Scenarios!N$4:N$204)</f>
        <v>9039.4070401806839</v>
      </c>
      <c r="I33" s="13">
        <f t="shared" si="1"/>
        <v>39786.994841025204</v>
      </c>
      <c r="J33" s="13">
        <f>B33/SUMPRODUCT((Scenarios!$B$4:$B$204='Scenario_selection&amp;Results'!$D$27)*(Scenarios!$A$4:$A$204=$A33)*Scenarios!C$4:C$204)</f>
        <v>17273.892845549504</v>
      </c>
      <c r="K33" s="13">
        <f>C33/SUMPRODUCT((Scenarios!$B$4:$B$204='Scenario_selection&amp;Results'!$D$27)*(Scenarios!$A$4:$A$204=$A33)*Scenarios!D$4:D$204)</f>
        <v>15143.750497084782</v>
      </c>
      <c r="L33" s="13">
        <f>D33/SUMPRODUCT((Scenarios!$B$4:$B$204='Scenario_selection&amp;Results'!$D$27)*(Scenarios!$A$4:$A$204=$A33)*Scenarios!E$4:E$204)</f>
        <v>9025.4377232342231</v>
      </c>
      <c r="M33" s="13">
        <f t="shared" si="2"/>
        <v>41443.081065868508</v>
      </c>
      <c r="N33" s="13">
        <f>F33/SUMPRODUCT((Scenarios!$B$4:$B$204='Scenario_selection&amp;Results'!$D$27)*(Scenarios!$A$4:$A$204=$A33)*Scenarios!F$4:F$204)</f>
        <v>5998.30113972049</v>
      </c>
      <c r="O33" s="13">
        <f>G33/SUMPRODUCT((Scenarios!$B$4:$B$204='Scenario_selection&amp;Results'!$D$27)*(Scenarios!$A$4:$A$204=$A33)*Scenarios!G$4:G$204)</f>
        <v>4640.9993263324268</v>
      </c>
      <c r="P33" s="13">
        <f>H33/SUMPRODUCT((Scenarios!$B$4:$B$204='Scenario_selection&amp;Results'!$D$27)*(Scenarios!$A$4:$A$204=$A33)*Scenarios!H$4:H$204)</f>
        <v>2906.9759038751713</v>
      </c>
      <c r="Q33" s="13">
        <f t="shared" si="3"/>
        <v>13546.276369928088</v>
      </c>
      <c r="R33" s="13">
        <v>2.8722755894809717</v>
      </c>
      <c r="S33" s="13">
        <v>2.912910110149225</v>
      </c>
      <c r="T33" s="13">
        <v>3.1095569206922624</v>
      </c>
      <c r="U33" s="13">
        <v>32.994128870280072</v>
      </c>
      <c r="V33" s="122">
        <f t="shared" si="4"/>
        <v>446947.58826183702</v>
      </c>
    </row>
    <row r="34" spans="1:22" x14ac:dyDescent="0.3">
      <c r="A34" s="13">
        <v>2035</v>
      </c>
      <c r="B34" s="13">
        <f>SUMPRODUCT((Scenarios!$B$4:$B$204='Scenario_selection&amp;Results'!$D$26)*(Scenarios!$A$4:$A$204=$A34)*Scenarios!I$4:I$204)</f>
        <v>47072.497388716212</v>
      </c>
      <c r="C34" s="13">
        <f>SUMPRODUCT((Scenarios!$B$4:$B$204='Scenario_selection&amp;Results'!$D$26)*(Scenarios!$A$4:$A$204=$A34)*Scenarios!J$4:J$204)</f>
        <v>43651.969511795047</v>
      </c>
      <c r="D34" s="13">
        <f>SUMPRODUCT((Scenarios!$B$4:$B$204='Scenario_selection&amp;Results'!$D$26)*(Scenarios!$A$4:$A$204=$A34)*Scenarios!K$4:K$204)</f>
        <v>26381.464035368015</v>
      </c>
      <c r="E34" s="13">
        <f t="shared" si="0"/>
        <v>117105.93093587928</v>
      </c>
      <c r="F34" s="13">
        <f>SUMPRODUCT((Scenarios!$B$4:$B$204='Scenario_selection&amp;Results'!$D$26)*(Scenarios!$A$4:$A$204=$A34)*Scenarios!L$4:L$204)</f>
        <v>17014.408238283708</v>
      </c>
      <c r="G34" s="13">
        <f>SUMPRODUCT((Scenarios!$B$4:$B$204='Scenario_selection&amp;Results'!$D$26)*(Scenarios!$A$4:$A$204=$A34)*Scenarios!M$4:M$204)</f>
        <v>13289.071778069081</v>
      </c>
      <c r="H34" s="122">
        <f>SUMPRODUCT((Scenarios!$B$4:$B$204='Scenario_selection&amp;Results'!$D$26)*(Scenarios!$A$4:$A$204=$A34)*Scenarios!N$4:N$204)</f>
        <v>8903.9032448951439</v>
      </c>
      <c r="I34" s="13">
        <f t="shared" si="1"/>
        <v>39207.383261247931</v>
      </c>
      <c r="J34" s="13">
        <f>B34/SUMPRODUCT((Scenarios!$B$4:$B$204='Scenario_selection&amp;Results'!$D$27)*(Scenarios!$A$4:$A$204=$A34)*Scenarios!C$4:C$204)</f>
        <v>17565.64639653391</v>
      </c>
      <c r="K34" s="13">
        <f>C34/SUMPRODUCT((Scenarios!$B$4:$B$204='Scenario_selection&amp;Results'!$D$27)*(Scenarios!$A$4:$A$204=$A34)*Scenarios!D$4:D$204)</f>
        <v>15408.491958960532</v>
      </c>
      <c r="L34" s="13">
        <f>D34/SUMPRODUCT((Scenarios!$B$4:$B$204='Scenario_selection&amp;Results'!$D$27)*(Scenarios!$A$4:$A$204=$A34)*Scenarios!E$4:E$204)</f>
        <v>9207.5590416681571</v>
      </c>
      <c r="M34" s="13">
        <f t="shared" si="2"/>
        <v>42181.697397162599</v>
      </c>
      <c r="N34" s="13">
        <f>F34/SUMPRODUCT((Scenarios!$B$4:$B$204='Scenario_selection&amp;Results'!$D$27)*(Scenarios!$A$4:$A$204=$A34)*Scenarios!F$4:F$204)</f>
        <v>5951.51948858783</v>
      </c>
      <c r="O34" s="13">
        <f>G34/SUMPRODUCT((Scenarios!$B$4:$B$204='Scenario_selection&amp;Results'!$D$27)*(Scenarios!$A$4:$A$204=$A34)*Scenarios!G$4:G$204)</f>
        <v>4585.4555517173203</v>
      </c>
      <c r="P34" s="13">
        <f>H34/SUMPRODUCT((Scenarios!$B$4:$B$204='Scenario_selection&amp;Results'!$D$27)*(Scenarios!$A$4:$A$204=$A34)*Scenarios!H$4:H$204)</f>
        <v>2883.1292082013015</v>
      </c>
      <c r="Q34" s="13">
        <f t="shared" si="3"/>
        <v>13420.104248506454</v>
      </c>
      <c r="R34" s="13">
        <v>2.8588343314525324</v>
      </c>
      <c r="S34" s="13">
        <v>2.8980919405253265</v>
      </c>
      <c r="T34" s="13">
        <v>3.0882775629920602</v>
      </c>
      <c r="U34" s="13">
        <v>33.30770724314695</v>
      </c>
      <c r="V34" s="122">
        <f t="shared" si="4"/>
        <v>446992.90348176559</v>
      </c>
    </row>
    <row r="35" spans="1:22" x14ac:dyDescent="0.3">
      <c r="A35" s="13">
        <v>2036</v>
      </c>
      <c r="B35" s="13">
        <f>SUMPRODUCT((Scenarios!$B$4:$B$204='Scenario_selection&amp;Results'!$D$26)*(Scenarios!$A$4:$A$204=$A35)*Scenarios!I$4:I$204)</f>
        <v>47722.557941143859</v>
      </c>
      <c r="C35" s="13">
        <f>SUMPRODUCT((Scenarios!$B$4:$B$204='Scenario_selection&amp;Results'!$D$26)*(Scenarios!$A$4:$A$204=$A35)*Scenarios!J$4:J$204)</f>
        <v>44198.563602859904</v>
      </c>
      <c r="D35" s="13">
        <f>SUMPRODUCT((Scenarios!$B$4:$B$204='Scenario_selection&amp;Results'!$D$26)*(Scenarios!$A$4:$A$204=$A35)*Scenarios!K$4:K$204)</f>
        <v>26775.186230132811</v>
      </c>
      <c r="E35" s="13">
        <f t="shared" si="0"/>
        <v>118696.30777413657</v>
      </c>
      <c r="F35" s="13">
        <f>SUMPRODUCT((Scenarios!$B$4:$B$204='Scenario_selection&amp;Results'!$D$26)*(Scenarios!$A$4:$A$204=$A35)*Scenarios!L$4:L$204)</f>
        <v>16809.36092179982</v>
      </c>
      <c r="G35" s="13">
        <f>SUMPRODUCT((Scenarios!$B$4:$B$204='Scenario_selection&amp;Results'!$D$26)*(Scenarios!$A$4:$A$204=$A35)*Scenarios!M$4:M$204)</f>
        <v>13071.359827459171</v>
      </c>
      <c r="H35" s="122">
        <f>SUMPRODUCT((Scenarios!$B$4:$B$204='Scenario_selection&amp;Results'!$D$26)*(Scenarios!$A$4:$A$204=$A35)*Scenarios!N$4:N$204)</f>
        <v>8773.1915144096165</v>
      </c>
      <c r="I35" s="13">
        <f t="shared" si="1"/>
        <v>38653.912263668608</v>
      </c>
      <c r="J35" s="13">
        <f>B35/SUMPRODUCT((Scenarios!$B$4:$B$204='Scenario_selection&amp;Results'!$D$27)*(Scenarios!$A$4:$A$204=$A35)*Scenarios!C$4:C$204)</f>
        <v>17854.622018512677</v>
      </c>
      <c r="K35" s="13">
        <f>C35/SUMPRODUCT((Scenarios!$B$4:$B$204='Scenario_selection&amp;Results'!$D$27)*(Scenarios!$A$4:$A$204=$A35)*Scenarios!D$4:D$204)</f>
        <v>15671.044285725002</v>
      </c>
      <c r="L35" s="13">
        <f>D35/SUMPRODUCT((Scenarios!$B$4:$B$204='Scenario_selection&amp;Results'!$D$27)*(Scenarios!$A$4:$A$204=$A35)*Scenarios!E$4:E$204)</f>
        <v>9389.9877796845449</v>
      </c>
      <c r="M35" s="13">
        <f t="shared" si="2"/>
        <v>42915.654083922222</v>
      </c>
      <c r="N35" s="13">
        <f>F35/SUMPRODUCT((Scenarios!$B$4:$B$204='Scenario_selection&amp;Results'!$D$27)*(Scenarios!$A$4:$A$204=$A35)*Scenarios!F$4:F$204)</f>
        <v>5907.7106587806129</v>
      </c>
      <c r="O35" s="13">
        <f>G35/SUMPRODUCT((Scenarios!$B$4:$B$204='Scenario_selection&amp;Results'!$D$27)*(Scenarios!$A$4:$A$204=$A35)*Scenarios!G$4:G$204)</f>
        <v>4533.6411595745449</v>
      </c>
      <c r="P35" s="13">
        <f>H35/SUMPRODUCT((Scenarios!$B$4:$B$204='Scenario_selection&amp;Results'!$D$27)*(Scenarios!$A$4:$A$204=$A35)*Scenarios!H$4:H$204)</f>
        <v>2860.6659108024301</v>
      </c>
      <c r="Q35" s="13">
        <f t="shared" si="3"/>
        <v>13302.017729157587</v>
      </c>
      <c r="R35" s="13">
        <v>2.845325692587215</v>
      </c>
      <c r="S35" s="13">
        <v>2.8831924202589163</v>
      </c>
      <c r="T35" s="13">
        <v>3.0668354110420029</v>
      </c>
      <c r="U35" s="13">
        <v>33.618524729004449</v>
      </c>
      <c r="V35" s="122">
        <f t="shared" si="4"/>
        <v>447194.21197333996</v>
      </c>
    </row>
    <row r="36" spans="1:22" x14ac:dyDescent="0.3">
      <c r="A36" s="13">
        <v>2037</v>
      </c>
      <c r="B36" s="13">
        <f>SUMPRODUCT((Scenarios!$B$4:$B$204='Scenario_selection&amp;Results'!$D$26)*(Scenarios!$A$4:$A$204=$A36)*Scenarios!I$4:I$204)</f>
        <v>48360.540731872708</v>
      </c>
      <c r="C36" s="13">
        <f>SUMPRODUCT((Scenarios!$B$4:$B$204='Scenario_selection&amp;Results'!$D$26)*(Scenarios!$A$4:$A$204=$A36)*Scenarios!J$4:J$204)</f>
        <v>44731.215425361093</v>
      </c>
      <c r="D36" s="13">
        <f>SUMPRODUCT((Scenarios!$B$4:$B$204='Scenario_selection&amp;Results'!$D$26)*(Scenarios!$A$4:$A$204=$A36)*Scenarios!K$4:K$204)</f>
        <v>27164.016333120842</v>
      </c>
      <c r="E36" s="13">
        <f t="shared" si="0"/>
        <v>120255.77249035465</v>
      </c>
      <c r="F36" s="13">
        <f>SUMPRODUCT((Scenarios!$B$4:$B$204='Scenario_selection&amp;Results'!$D$26)*(Scenarios!$A$4:$A$204=$A36)*Scenarios!L$4:L$204)</f>
        <v>16613.501392579146</v>
      </c>
      <c r="G36" s="13">
        <f>SUMPRODUCT((Scenarios!$B$4:$B$204='Scenario_selection&amp;Results'!$D$26)*(Scenarios!$A$4:$A$204=$A36)*Scenarios!M$4:M$204)</f>
        <v>12865.307702064507</v>
      </c>
      <c r="H36" s="122">
        <f>SUMPRODUCT((Scenarios!$B$4:$B$204='Scenario_selection&amp;Results'!$D$26)*(Scenarios!$A$4:$A$204=$A36)*Scenarios!N$4:N$204)</f>
        <v>8647.2914568788274</v>
      </c>
      <c r="I36" s="13">
        <f t="shared" si="1"/>
        <v>38126.100551522482</v>
      </c>
      <c r="J36" s="13">
        <f>B36/SUMPRODUCT((Scenarios!$B$4:$B$204='Scenario_selection&amp;Results'!$D$27)*(Scenarios!$A$4:$A$204=$A36)*Scenarios!C$4:C$204)</f>
        <v>18140.703694750817</v>
      </c>
      <c r="K36" s="13">
        <f>C36/SUMPRODUCT((Scenarios!$B$4:$B$204='Scenario_selection&amp;Results'!$D$27)*(Scenarios!$A$4:$A$204=$A36)*Scenarios!D$4:D$204)</f>
        <v>15931.319631897783</v>
      </c>
      <c r="L36" s="13">
        <f>D36/SUMPRODUCT((Scenarios!$B$4:$B$204='Scenario_selection&amp;Results'!$D$27)*(Scenarios!$A$4:$A$204=$A36)*Scenarios!E$4:E$204)</f>
        <v>9572.6944250295765</v>
      </c>
      <c r="M36" s="13">
        <f t="shared" si="2"/>
        <v>43644.717751678181</v>
      </c>
      <c r="N36" s="13">
        <f>F36/SUMPRODUCT((Scenarios!$B$4:$B$204='Scenario_selection&amp;Results'!$D$27)*(Scenarios!$A$4:$A$204=$A36)*Scenarios!F$4:F$204)</f>
        <v>5866.8686478064355</v>
      </c>
      <c r="O36" s="13">
        <f>G36/SUMPRODUCT((Scenarios!$B$4:$B$204='Scenario_selection&amp;Results'!$D$27)*(Scenarios!$A$4:$A$204=$A36)*Scenarios!G$4:G$204)</f>
        <v>4485.4814521042617</v>
      </c>
      <c r="P36" s="13">
        <f>H36/SUMPRODUCT((Scenarios!$B$4:$B$204='Scenario_selection&amp;Results'!$D$27)*(Scenarios!$A$4:$A$204=$A36)*Scenarios!H$4:H$204)</f>
        <v>2839.6192318654353</v>
      </c>
      <c r="Q36" s="13">
        <f t="shared" si="3"/>
        <v>13191.969331776134</v>
      </c>
      <c r="R36" s="13">
        <v>2.8317493351058354</v>
      </c>
      <c r="S36" s="13">
        <v>2.8682111027410535</v>
      </c>
      <c r="T36" s="13">
        <v>3.0452292194112762</v>
      </c>
      <c r="U36" s="13">
        <v>33.926605635960968</v>
      </c>
      <c r="V36" s="122">
        <f t="shared" si="4"/>
        <v>447558.74108086043</v>
      </c>
    </row>
    <row r="37" spans="1:22" x14ac:dyDescent="0.3">
      <c r="A37" s="13">
        <v>2038</v>
      </c>
      <c r="B37" s="13">
        <f>SUMPRODUCT((Scenarios!$B$4:$B$204='Scenario_selection&amp;Results'!$D$26)*(Scenarios!$A$4:$A$204=$A37)*Scenarios!I$4:I$204)</f>
        <v>48986.159576782993</v>
      </c>
      <c r="C37" s="13">
        <f>SUMPRODUCT((Scenarios!$B$4:$B$204='Scenario_selection&amp;Results'!$D$26)*(Scenarios!$A$4:$A$204=$A37)*Scenarios!J$4:J$204)</f>
        <v>45249.697567020274</v>
      </c>
      <c r="D37" s="13">
        <f>SUMPRODUCT((Scenarios!$B$4:$B$204='Scenario_selection&amp;Results'!$D$26)*(Scenarios!$A$4:$A$204=$A37)*Scenarios!K$4:K$204)</f>
        <v>27547.806330578995</v>
      </c>
      <c r="E37" s="13">
        <f t="shared" si="0"/>
        <v>121783.66347438227</v>
      </c>
      <c r="F37" s="13">
        <f>SUMPRODUCT((Scenarios!$B$4:$B$204='Scenario_selection&amp;Results'!$D$26)*(Scenarios!$A$4:$A$204=$A37)*Scenarios!L$4:L$204)</f>
        <v>16426.652416189467</v>
      </c>
      <c r="G37" s="13">
        <f>SUMPRODUCT((Scenarios!$B$4:$B$204='Scenario_selection&amp;Results'!$D$26)*(Scenarios!$A$4:$A$204=$A37)*Scenarios!M$4:M$204)</f>
        <v>12670.535072569872</v>
      </c>
      <c r="H37" s="122">
        <f>SUMPRODUCT((Scenarios!$B$4:$B$204='Scenario_selection&amp;Results'!$D$26)*(Scenarios!$A$4:$A$204=$A37)*Scenarios!N$4:N$204)</f>
        <v>8526.2236010743545</v>
      </c>
      <c r="I37" s="13">
        <f t="shared" si="1"/>
        <v>37623.411089833695</v>
      </c>
      <c r="J37" s="13">
        <f>B37/SUMPRODUCT((Scenarios!$B$4:$B$204='Scenario_selection&amp;Results'!$D$27)*(Scenarios!$A$4:$A$204=$A37)*Scenarios!C$4:C$204)</f>
        <v>18423.767352325052</v>
      </c>
      <c r="K37" s="13">
        <f>C37/SUMPRODUCT((Scenarios!$B$4:$B$204='Scenario_selection&amp;Results'!$D$27)*(Scenarios!$A$4:$A$204=$A37)*Scenarios!D$4:D$204)</f>
        <v>16189.22383664396</v>
      </c>
      <c r="L37" s="13">
        <f>D37/SUMPRODUCT((Scenarios!$B$4:$B$204='Scenario_selection&amp;Results'!$D$27)*(Scenarios!$A$4:$A$204=$A37)*Scenarios!E$4:E$204)</f>
        <v>9755.6454399223676</v>
      </c>
      <c r="M37" s="13">
        <f t="shared" si="2"/>
        <v>44368.636628891378</v>
      </c>
      <c r="N37" s="13">
        <f>F37/SUMPRODUCT((Scenarios!$B$4:$B$204='Scenario_selection&amp;Results'!$D$27)*(Scenarios!$A$4:$A$204=$A37)*Scenarios!F$4:F$204)</f>
        <v>5828.9712005806159</v>
      </c>
      <c r="O37" s="13">
        <f>G37/SUMPRODUCT((Scenarios!$B$4:$B$204='Scenario_selection&amp;Results'!$D$27)*(Scenarios!$A$4:$A$204=$A37)*Scenarios!G$4:G$204)</f>
        <v>4440.8972546180485</v>
      </c>
      <c r="P37" s="13">
        <f>H37/SUMPRODUCT((Scenarios!$B$4:$B$204='Scenario_selection&amp;Results'!$D$27)*(Scenarios!$A$4:$A$204=$A37)*Scenarios!H$4:H$204)</f>
        <v>2820.0240762804956</v>
      </c>
      <c r="Q37" s="13">
        <f t="shared" si="3"/>
        <v>13089.89253147916</v>
      </c>
      <c r="R37" s="13">
        <v>2.818104919535926</v>
      </c>
      <c r="S37" s="13">
        <v>2.8531475389109482</v>
      </c>
      <c r="T37" s="13">
        <v>3.0234577331411012</v>
      </c>
      <c r="U37" s="13">
        <v>34.231974058105223</v>
      </c>
      <c r="V37" s="122">
        <f t="shared" si="4"/>
        <v>448092.86156097992</v>
      </c>
    </row>
    <row r="38" spans="1:22" x14ac:dyDescent="0.3">
      <c r="A38" s="13">
        <v>2039</v>
      </c>
      <c r="B38" s="13">
        <f>SUMPRODUCT((Scenarios!$B$4:$B$204='Scenario_selection&amp;Results'!$D$26)*(Scenarios!$A$4:$A$204=$A38)*Scenarios!I$4:I$204)</f>
        <v>49599.108312523611</v>
      </c>
      <c r="C38" s="13">
        <f>SUMPRODUCT((Scenarios!$B$4:$B$204='Scenario_selection&amp;Results'!$D$26)*(Scenarios!$A$4:$A$204=$A38)*Scenarios!J$4:J$204)</f>
        <v>45753.768534536983</v>
      </c>
      <c r="D38" s="13">
        <f>SUMPRODUCT((Scenarios!$B$4:$B$204='Scenario_selection&amp;Results'!$D$26)*(Scenarios!$A$4:$A$204=$A38)*Scenarios!K$4:K$204)</f>
        <v>27926.396837210232</v>
      </c>
      <c r="E38" s="13">
        <f t="shared" si="0"/>
        <v>123279.27368427083</v>
      </c>
      <c r="F38" s="13">
        <f>SUMPRODUCT((Scenarios!$B$4:$B$204='Scenario_selection&amp;Results'!$D$26)*(Scenarios!$A$4:$A$204=$A38)*Scenarios!L$4:L$204)</f>
        <v>16248.647726192439</v>
      </c>
      <c r="G38" s="13">
        <f>SUMPRODUCT((Scenarios!$B$4:$B$204='Scenario_selection&amp;Results'!$D$26)*(Scenarios!$A$4:$A$204=$A38)*Scenarios!M$4:M$204)</f>
        <v>12486.704698715086</v>
      </c>
      <c r="H38" s="122">
        <f>SUMPRODUCT((Scenarios!$B$4:$B$204='Scenario_selection&amp;Results'!$D$26)*(Scenarios!$A$4:$A$204=$A38)*Scenarios!N$4:N$204)</f>
        <v>8410.0094826230034</v>
      </c>
      <c r="I38" s="13">
        <f t="shared" si="1"/>
        <v>37145.361907530532</v>
      </c>
      <c r="J38" s="13">
        <f>B38/SUMPRODUCT((Scenarios!$B$4:$B$204='Scenario_selection&amp;Results'!$D$27)*(Scenarios!$A$4:$A$204=$A38)*Scenarios!C$4:C$204)</f>
        <v>18703.67997041954</v>
      </c>
      <c r="K38" s="13">
        <f>C38/SUMPRODUCT((Scenarios!$B$4:$B$204='Scenario_selection&amp;Results'!$D$27)*(Scenarios!$A$4:$A$204=$A38)*Scenarios!D$4:D$204)</f>
        <v>16444.655770096928</v>
      </c>
      <c r="L38" s="13">
        <f>D38/SUMPRODUCT((Scenarios!$B$4:$B$204='Scenario_selection&amp;Results'!$D$27)*(Scenarios!$A$4:$A$204=$A38)*Scenarios!E$4:E$204)</f>
        <v>9938.8027144896387</v>
      </c>
      <c r="M38" s="13">
        <f t="shared" si="2"/>
        <v>45087.138455006112</v>
      </c>
      <c r="N38" s="13">
        <f>F38/SUMPRODUCT((Scenarios!$B$4:$B$204='Scenario_selection&amp;Results'!$D$27)*(Scenarios!$A$4:$A$204=$A38)*Scenarios!F$4:F$204)</f>
        <v>5793.9999541939278</v>
      </c>
      <c r="O38" s="13">
        <f>G38/SUMPRODUCT((Scenarios!$B$4:$B$204='Scenario_selection&amp;Results'!$D$27)*(Scenarios!$A$4:$A$204=$A38)*Scenarios!G$4:G$204)</f>
        <v>4399.8234950928563</v>
      </c>
      <c r="P38" s="13">
        <f>H38/SUMPRODUCT((Scenarios!$B$4:$B$204='Scenario_selection&amp;Results'!$D$27)*(Scenarios!$A$4:$A$204=$A38)*Scenarios!H$4:H$204)</f>
        <v>2801.9171478919434</v>
      </c>
      <c r="Q38" s="13">
        <f t="shared" si="3"/>
        <v>12995.740597178728</v>
      </c>
      <c r="R38" s="13">
        <v>2.8043921047032492</v>
      </c>
      <c r="S38" s="13">
        <v>2.8380012772424998</v>
      </c>
      <c r="T38" s="13">
        <v>3.0015196876718417</v>
      </c>
      <c r="U38" s="13">
        <v>34.534653877390596</v>
      </c>
      <c r="V38" s="122">
        <f t="shared" si="4"/>
        <v>448803.40340392076</v>
      </c>
    </row>
    <row r="39" spans="1:22" x14ac:dyDescent="0.3">
      <c r="A39" s="13">
        <v>2040</v>
      </c>
      <c r="B39" s="13">
        <f>SUMPRODUCT((Scenarios!$B$4:$B$204='Scenario_selection&amp;Results'!$D$26)*(Scenarios!$A$4:$A$204=$A39)*Scenarios!I$4:I$204)</f>
        <v>50199.05839252119</v>
      </c>
      <c r="C39" s="13">
        <f>SUMPRODUCT((Scenarios!$B$4:$B$204='Scenario_selection&amp;Results'!$D$26)*(Scenarios!$A$4:$A$204=$A39)*Scenarios!J$4:J$204)</f>
        <v>46243.171178523393</v>
      </c>
      <c r="D39" s="13">
        <f>SUMPRODUCT((Scenarios!$B$4:$B$204='Scenario_selection&amp;Results'!$D$26)*(Scenarios!$A$4:$A$204=$A39)*Scenarios!K$4:K$204)</f>
        <v>28299.615642314031</v>
      </c>
      <c r="E39" s="13">
        <f t="shared" si="0"/>
        <v>124741.84521335863</v>
      </c>
      <c r="F39" s="13">
        <f>SUMPRODUCT((Scenarios!$B$4:$B$204='Scenario_selection&amp;Results'!$D$26)*(Scenarios!$A$4:$A$204=$A39)*Scenarios!L$4:L$204)</f>
        <v>16079.28450925351</v>
      </c>
      <c r="G39" s="13">
        <f>SUMPRODUCT((Scenarios!$B$4:$B$204='Scenario_selection&amp;Results'!$D$26)*(Scenarios!$A$4:$A$204=$A39)*Scenarios!M$4:M$204)</f>
        <v>12313.450431316418</v>
      </c>
      <c r="H39" s="122">
        <f>SUMPRODUCT((Scenarios!$B$4:$B$204='Scenario_selection&amp;Results'!$D$26)*(Scenarios!$A$4:$A$204=$A39)*Scenarios!N$4:N$204)</f>
        <v>8298.671742733708</v>
      </c>
      <c r="I39" s="13">
        <f t="shared" si="1"/>
        <v>36691.406683303634</v>
      </c>
      <c r="J39" s="13">
        <f>B39/SUMPRODUCT((Scenarios!$B$4:$B$204='Scenario_selection&amp;Results'!$D$27)*(Scenarios!$A$4:$A$204=$A39)*Scenarios!C$4:C$204)</f>
        <v>18980.298543021825</v>
      </c>
      <c r="K39" s="13">
        <f>C39/SUMPRODUCT((Scenarios!$B$4:$B$204='Scenario_selection&amp;Results'!$D$27)*(Scenarios!$A$4:$A$204=$A39)*Scenarios!D$4:D$204)</f>
        <v>16697.506581295765</v>
      </c>
      <c r="L39" s="13">
        <f>D39/SUMPRODUCT((Scenarios!$B$4:$B$204='Scenario_selection&amp;Results'!$D$27)*(Scenarios!$A$4:$A$204=$A39)*Scenarios!E$4:E$204)</f>
        <v>10122.122924607362</v>
      </c>
      <c r="M39" s="13">
        <f t="shared" si="2"/>
        <v>45799.92804892495</v>
      </c>
      <c r="N39" s="13">
        <f>F39/SUMPRODUCT((Scenarios!$B$4:$B$204='Scenario_selection&amp;Results'!$D$27)*(Scenarios!$A$4:$A$204=$A39)*Scenarios!F$4:F$204)</f>
        <v>5761.9235053676257</v>
      </c>
      <c r="O39" s="13">
        <f>G39/SUMPRODUCT((Scenarios!$B$4:$B$204='Scenario_selection&amp;Results'!$D$27)*(Scenarios!$A$4:$A$204=$A39)*Scenarios!G$4:G$204)</f>
        <v>4362.1840608267012</v>
      </c>
      <c r="P39" s="13">
        <f>H39/SUMPRODUCT((Scenarios!$B$4:$B$204='Scenario_selection&amp;Results'!$D$27)*(Scenarios!$A$4:$A$204=$A39)*Scenarios!H$4:H$204)</f>
        <v>2785.3370747989234</v>
      </c>
      <c r="Q39" s="13">
        <f t="shared" si="3"/>
        <v>12909.44464099325</v>
      </c>
      <c r="R39" s="13">
        <v>2.7906105477232659</v>
      </c>
      <c r="S39" s="13">
        <v>2.8227718637307637</v>
      </c>
      <c r="T39" s="13">
        <v>2.9794138087695541</v>
      </c>
      <c r="U39" s="13">
        <v>34.834668765502855</v>
      </c>
      <c r="V39" s="122">
        <f t="shared" si="4"/>
        <v>449696.22801559576</v>
      </c>
    </row>
    <row r="40" spans="1:22" x14ac:dyDescent="0.3">
      <c r="A40" s="13">
        <v>2041</v>
      </c>
      <c r="B40" s="13">
        <f>SUMPRODUCT((Scenarios!$B$4:$B$204='Scenario_selection&amp;Results'!$D$26)*(Scenarios!$A$4:$A$204=$A40)*Scenarios!I$4:I$204)</f>
        <v>50785.656060141089</v>
      </c>
      <c r="C40" s="13">
        <f>SUMPRODUCT((Scenarios!$B$4:$B$204='Scenario_selection&amp;Results'!$D$26)*(Scenarios!$A$4:$A$204=$A40)*Scenarios!J$4:J$204)</f>
        <v>46717.630855751304</v>
      </c>
      <c r="D40" s="13">
        <f>SUMPRODUCT((Scenarios!$B$4:$B$204='Scenario_selection&amp;Results'!$D$26)*(Scenarios!$A$4:$A$204=$A40)*Scenarios!K$4:K$204)</f>
        <v>28667.275988418889</v>
      </c>
      <c r="E40" s="13">
        <f t="shared" si="0"/>
        <v>126170.56290431127</v>
      </c>
      <c r="F40" s="13">
        <f>SUMPRODUCT((Scenarios!$B$4:$B$204='Scenario_selection&amp;Results'!$D$26)*(Scenarios!$A$4:$A$204=$A40)*Scenarios!L$4:L$204)</f>
        <v>15918.314016973292</v>
      </c>
      <c r="G40" s="13">
        <f>SUMPRODUCT((Scenarios!$B$4:$B$204='Scenario_selection&amp;Results'!$D$26)*(Scenarios!$A$4:$A$204=$A40)*Scenarios!M$4:M$204)</f>
        <v>12150.32752076113</v>
      </c>
      <c r="H40" s="122">
        <f>SUMPRODUCT((Scenarios!$B$4:$B$204='Scenario_selection&amp;Results'!$D$26)*(Scenarios!$A$4:$A$204=$A40)*Scenarios!N$4:N$204)</f>
        <v>8192.2342419235483</v>
      </c>
      <c r="I40" s="13">
        <f t="shared" si="1"/>
        <v>36260.875779657974</v>
      </c>
      <c r="J40" s="13">
        <f>B40/SUMPRODUCT((Scenarios!$B$4:$B$204='Scenario_selection&amp;Results'!$D$27)*(Scenarios!$A$4:$A$204=$A40)*Scenarios!C$4:C$204)</f>
        <v>19253.468863651611</v>
      </c>
      <c r="K40" s="13">
        <f>C40/SUMPRODUCT((Scenarios!$B$4:$B$204='Scenario_selection&amp;Results'!$D$27)*(Scenarios!$A$4:$A$204=$A40)*Scenarios!D$4:D$204)</f>
        <v>16947.658827253661</v>
      </c>
      <c r="L40" s="13">
        <f>D40/SUMPRODUCT((Scenarios!$B$4:$B$204='Scenario_selection&amp;Results'!$D$27)*(Scenarios!$A$4:$A$204=$A40)*Scenarios!E$4:E$204)</f>
        <v>10305.556772222921</v>
      </c>
      <c r="M40" s="13">
        <f t="shared" si="2"/>
        <v>46506.684463128186</v>
      </c>
      <c r="N40" s="13">
        <f>F40/SUMPRODUCT((Scenarios!$B$4:$B$204='Scenario_selection&amp;Results'!$D$27)*(Scenarios!$A$4:$A$204=$A40)*Scenarios!F$4:F$204)</f>
        <v>5732.6937032204924</v>
      </c>
      <c r="O40" s="13">
        <f>G40/SUMPRODUCT((Scenarios!$B$4:$B$204='Scenario_selection&amp;Results'!$D$27)*(Scenarios!$A$4:$A$204=$A40)*Scenarios!G$4:G$204)</f>
        <v>4327.8737837637918</v>
      </c>
      <c r="P40" s="13">
        <f>H40/SUMPRODUCT((Scenarios!$B$4:$B$204='Scenario_selection&amp;Results'!$D$27)*(Scenarios!$A$4:$A$204=$A40)*Scenarios!H$4:H$204)</f>
        <v>2770.3245473048241</v>
      </c>
      <c r="Q40" s="13">
        <f t="shared" si="3"/>
        <v>12830.892034289109</v>
      </c>
      <c r="R40" s="13">
        <v>2.776759903992561</v>
      </c>
      <c r="S40" s="13">
        <v>2.8074588418783413</v>
      </c>
      <c r="T40" s="13">
        <v>2.9571388124519769</v>
      </c>
      <c r="U40" s="13">
        <v>35.132042185711455</v>
      </c>
      <c r="V40" s="122">
        <f t="shared" si="4"/>
        <v>450775.44022895402</v>
      </c>
    </row>
    <row r="41" spans="1:22" x14ac:dyDescent="0.3">
      <c r="A41" s="13">
        <v>2042</v>
      </c>
      <c r="B41" s="13">
        <f>SUMPRODUCT((Scenarios!$B$4:$B$204='Scenario_selection&amp;Results'!$D$26)*(Scenarios!$A$4:$A$204=$A41)*Scenarios!I$4:I$204)</f>
        <v>51358.518998647458</v>
      </c>
      <c r="C41" s="13">
        <f>SUMPRODUCT((Scenarios!$B$4:$B$204='Scenario_selection&amp;Results'!$D$26)*(Scenarios!$A$4:$A$204=$A41)*Scenarios!J$4:J$204)</f>
        <v>47176.853268956896</v>
      </c>
      <c r="D41" s="13">
        <f>SUMPRODUCT((Scenarios!$B$4:$B$204='Scenario_selection&amp;Results'!$D$26)*(Scenarios!$A$4:$A$204=$A41)*Scenarios!K$4:K$204)</f>
        <v>29029.174516576386</v>
      </c>
      <c r="E41" s="13">
        <f t="shared" si="0"/>
        <v>127564.54678418074</v>
      </c>
      <c r="F41" s="13">
        <f>SUMPRODUCT((Scenarios!$B$4:$B$204='Scenario_selection&amp;Results'!$D$26)*(Scenarios!$A$4:$A$204=$A41)*Scenarios!L$4:L$204)</f>
        <v>15765.55882298739</v>
      </c>
      <c r="G41" s="13">
        <f>SUMPRODUCT((Scenarios!$B$4:$B$204='Scenario_selection&amp;Results'!$D$26)*(Scenarios!$A$4:$A$204=$A41)*Scenarios!M$4:M$204)</f>
        <v>11997.035054718521</v>
      </c>
      <c r="H41" s="122">
        <f>SUMPRODUCT((Scenarios!$B$4:$B$204='Scenario_selection&amp;Results'!$D$26)*(Scenarios!$A$4:$A$204=$A41)*Scenarios!N$4:N$204)</f>
        <v>8090.7221919140447</v>
      </c>
      <c r="I41" s="13">
        <f t="shared" si="1"/>
        <v>35853.316069619956</v>
      </c>
      <c r="J41" s="13">
        <f>B41/SUMPRODUCT((Scenarios!$B$4:$B$204='Scenario_selection&amp;Results'!$D$27)*(Scenarios!$A$4:$A$204=$A41)*Scenarios!C$4:C$204)</f>
        <v>19523.024090461226</v>
      </c>
      <c r="K41" s="13">
        <f>C41/SUMPRODUCT((Scenarios!$B$4:$B$204='Scenario_selection&amp;Results'!$D$27)*(Scenarios!$A$4:$A$204=$A41)*Scenarios!D$4:D$204)</f>
        <v>17194.985457078084</v>
      </c>
      <c r="L41" s="13">
        <f>D41/SUMPRODUCT((Scenarios!$B$4:$B$204='Scenario_selection&amp;Results'!$D$27)*(Scenarios!$A$4:$A$204=$A41)*Scenarios!E$4:E$204)</f>
        <v>10489.048079791166</v>
      </c>
      <c r="M41" s="13">
        <f t="shared" si="2"/>
        <v>47207.057627330476</v>
      </c>
      <c r="N41" s="13">
        <f>F41/SUMPRODUCT((Scenarios!$B$4:$B$204='Scenario_selection&amp;Results'!$D$27)*(Scenarios!$A$4:$A$204=$A41)*Scenarios!F$4:F$204)</f>
        <v>5706.2876638338521</v>
      </c>
      <c r="O41" s="13">
        <f>G41/SUMPRODUCT((Scenarios!$B$4:$B$204='Scenario_selection&amp;Results'!$D$27)*(Scenarios!$A$4:$A$204=$A41)*Scenarios!G$4:G$204)</f>
        <v>4296.8372899330398</v>
      </c>
      <c r="P41" s="13">
        <f>H41/SUMPRODUCT((Scenarios!$B$4:$B$204='Scenario_selection&amp;Results'!$D$27)*(Scenarios!$A$4:$A$204=$A41)*Scenarios!H$4:H$204)</f>
        <v>2756.9224704586386</v>
      </c>
      <c r="Q41" s="13">
        <f t="shared" si="3"/>
        <v>12760.04742422553</v>
      </c>
      <c r="R41" s="13">
        <v>2.7628398271802284</v>
      </c>
      <c r="S41" s="13">
        <v>2.7920617526816982</v>
      </c>
      <c r="T41" s="13">
        <v>2.9346934049139515</v>
      </c>
      <c r="U41" s="13">
        <v>35.426797394704522</v>
      </c>
      <c r="V41" s="122">
        <f t="shared" si="4"/>
        <v>452047.61484485911</v>
      </c>
    </row>
    <row r="42" spans="1:22" x14ac:dyDescent="0.3">
      <c r="A42" s="13">
        <v>2043</v>
      </c>
      <c r="B42" s="13">
        <f>SUMPRODUCT((Scenarios!$B$4:$B$204='Scenario_selection&amp;Results'!$D$26)*(Scenarios!$A$4:$A$204=$A42)*Scenarios!I$4:I$204)</f>
        <v>51917.232326941295</v>
      </c>
      <c r="C42" s="13">
        <f>SUMPRODUCT((Scenarios!$B$4:$B$204='Scenario_selection&amp;Results'!$D$26)*(Scenarios!$A$4:$A$204=$A42)*Scenarios!J$4:J$204)</f>
        <v>47620.521906826805</v>
      </c>
      <c r="D42" s="13">
        <f>SUMPRODUCT((Scenarios!$B$4:$B$204='Scenario_selection&amp;Results'!$D$26)*(Scenarios!$A$4:$A$204=$A42)*Scenarios!K$4:K$204)</f>
        <v>29385.088791741684</v>
      </c>
      <c r="E42" s="13">
        <f t="shared" si="0"/>
        <v>128922.84302550978</v>
      </c>
      <c r="F42" s="13">
        <f>SUMPRODUCT((Scenarios!$B$4:$B$204='Scenario_selection&amp;Results'!$D$26)*(Scenarios!$A$4:$A$204=$A42)*Scenarios!L$4:L$204)</f>
        <v>15620.755788864584</v>
      </c>
      <c r="G42" s="13">
        <f>SUMPRODUCT((Scenarios!$B$4:$B$204='Scenario_selection&amp;Results'!$D$26)*(Scenarios!$A$4:$A$204=$A42)*Scenarios!M$4:M$204)</f>
        <v>11853.179907937278</v>
      </c>
      <c r="H42" s="122">
        <f>SUMPRODUCT((Scenarios!$B$4:$B$204='Scenario_selection&amp;Results'!$D$26)*(Scenarios!$A$4:$A$204=$A42)*Scenarios!N$4:N$204)</f>
        <v>7994.1623097488573</v>
      </c>
      <c r="I42" s="13">
        <f t="shared" si="1"/>
        <v>35468.098006550717</v>
      </c>
      <c r="J42" s="13">
        <f>B42/SUMPRODUCT((Scenarios!$B$4:$B$204='Scenario_selection&amp;Results'!$D$27)*(Scenarios!$A$4:$A$204=$A42)*Scenarios!C$4:C$204)</f>
        <v>19788.783037418798</v>
      </c>
      <c r="K42" s="13">
        <f>C42/SUMPRODUCT((Scenarios!$B$4:$B$204='Scenario_selection&amp;Results'!$D$27)*(Scenarios!$A$4:$A$204=$A42)*Scenarios!D$4:D$204)</f>
        <v>17439.348617537784</v>
      </c>
      <c r="L42" s="13">
        <f>D42/SUMPRODUCT((Scenarios!$B$4:$B$204='Scenario_selection&amp;Results'!$D$27)*(Scenarios!$A$4:$A$204=$A42)*Scenarios!E$4:E$204)</f>
        <v>10672.532701659344</v>
      </c>
      <c r="M42" s="13">
        <f t="shared" si="2"/>
        <v>47900.664356615925</v>
      </c>
      <c r="N42" s="13">
        <f>F42/SUMPRODUCT((Scenarios!$B$4:$B$204='Scenario_selection&amp;Results'!$D$27)*(Scenarios!$A$4:$A$204=$A42)*Scenarios!F$4:F$204)</f>
        <v>5682.6512773636559</v>
      </c>
      <c r="O42" s="13">
        <f>G42/SUMPRODUCT((Scenarios!$B$4:$B$204='Scenario_selection&amp;Results'!$D$27)*(Scenarios!$A$4:$A$204=$A42)*Scenarios!G$4:G$204)</f>
        <v>4268.9853464541084</v>
      </c>
      <c r="P42" s="13">
        <f>H42/SUMPRODUCT((Scenarios!$B$4:$B$204='Scenario_selection&amp;Results'!$D$27)*(Scenarios!$A$4:$A$204=$A42)*Scenarios!H$4:H$204)</f>
        <v>2745.1761335787992</v>
      </c>
      <c r="Q42" s="13">
        <f t="shared" si="3"/>
        <v>12696.812757396565</v>
      </c>
      <c r="R42" s="13">
        <v>2.7488499692192088</v>
      </c>
      <c r="S42" s="13">
        <v>2.7765801346174048</v>
      </c>
      <c r="T42" s="13">
        <v>2.9120762824522743</v>
      </c>
      <c r="U42" s="13">
        <v>35.718957444407692</v>
      </c>
      <c r="V42" s="122">
        <f t="shared" si="4"/>
        <v>453516.91456106061</v>
      </c>
    </row>
    <row r="43" spans="1:22" x14ac:dyDescent="0.3">
      <c r="A43" s="13">
        <v>2044</v>
      </c>
      <c r="B43" s="13">
        <f>SUMPRODUCT((Scenarios!$B$4:$B$204='Scenario_selection&amp;Results'!$D$26)*(Scenarios!$A$4:$A$204=$A43)*Scenarios!I$4:I$204)</f>
        <v>52461.343767673548</v>
      </c>
      <c r="C43" s="13">
        <f>SUMPRODUCT((Scenarios!$B$4:$B$204='Scenario_selection&amp;Results'!$D$26)*(Scenarios!$A$4:$A$204=$A43)*Scenarios!J$4:J$204)</f>
        <v>48048.294982642205</v>
      </c>
      <c r="D43" s="13">
        <f>SUMPRODUCT((Scenarios!$B$4:$B$204='Scenario_selection&amp;Results'!$D$26)*(Scenarios!$A$4:$A$204=$A43)*Scenarios!K$4:K$204)</f>
        <v>29734.774292781818</v>
      </c>
      <c r="E43" s="13">
        <f t="shared" si="0"/>
        <v>130244.41304309758</v>
      </c>
      <c r="F43" s="13">
        <f>SUMPRODUCT((Scenarios!$B$4:$B$204='Scenario_selection&amp;Results'!$D$26)*(Scenarios!$A$4:$A$204=$A43)*Scenarios!L$4:L$204)</f>
        <v>15483.699786958026</v>
      </c>
      <c r="G43" s="13">
        <f>SUMPRODUCT((Scenarios!$B$4:$B$204='Scenario_selection&amp;Results'!$D$26)*(Scenarios!$A$4:$A$204=$A43)*Scenarios!M$4:M$204)</f>
        <v>11718.396683996669</v>
      </c>
      <c r="H43" s="122">
        <f>SUMPRODUCT((Scenarios!$B$4:$B$204='Scenario_selection&amp;Results'!$D$26)*(Scenarios!$A$4:$A$204=$A43)*Scenarios!N$4:N$204)</f>
        <v>7902.5829993731095</v>
      </c>
      <c r="I43" s="13">
        <f t="shared" si="1"/>
        <v>35104.679470327806</v>
      </c>
      <c r="J43" s="13">
        <f>B43/SUMPRODUCT((Scenarios!$B$4:$B$204='Scenario_selection&amp;Results'!$D$27)*(Scenarios!$A$4:$A$204=$A43)*Scenarios!C$4:C$204)</f>
        <v>20050.548119859846</v>
      </c>
      <c r="K43" s="13">
        <f>C43/SUMPRODUCT((Scenarios!$B$4:$B$204='Scenario_selection&amp;Results'!$D$27)*(Scenarios!$A$4:$A$204=$A43)*Scenarios!D$4:D$204)</f>
        <v>17680.598236197195</v>
      </c>
      <c r="L43" s="13">
        <f>D43/SUMPRODUCT((Scenarios!$B$4:$B$204='Scenario_selection&amp;Results'!$D$27)*(Scenarios!$A$4:$A$204=$A43)*Scenarios!E$4:E$204)</f>
        <v>10855.937203023879</v>
      </c>
      <c r="M43" s="13">
        <f t="shared" si="2"/>
        <v>48587.083559080922</v>
      </c>
      <c r="N43" s="13">
        <f>F43/SUMPRODUCT((Scenarios!$B$4:$B$204='Scenario_selection&amp;Results'!$D$27)*(Scenarios!$A$4:$A$204=$A43)*Scenarios!F$4:F$204)</f>
        <v>5661.7509565663813</v>
      </c>
      <c r="O43" s="13">
        <f>G43/SUMPRODUCT((Scenarios!$B$4:$B$204='Scenario_selection&amp;Results'!$D$27)*(Scenarios!$A$4:$A$204=$A43)*Scenarios!G$4:G$204)</f>
        <v>4244.2373366564652</v>
      </c>
      <c r="P43" s="13">
        <f>H43/SUMPRODUCT((Scenarios!$B$4:$B$204='Scenario_selection&amp;Results'!$D$27)*(Scenarios!$A$4:$A$204=$A43)*Scenarios!H$4:H$204)</f>
        <v>2735.1333997409752</v>
      </c>
      <c r="Q43" s="13">
        <f t="shared" si="3"/>
        <v>12641.121692963821</v>
      </c>
      <c r="R43" s="13">
        <v>2.7347899802975886</v>
      </c>
      <c r="S43" s="13">
        <v>2.7610135236283027</v>
      </c>
      <c r="T43" s="13">
        <v>2.8892861313899738</v>
      </c>
      <c r="U43" s="13">
        <v>36.008545183786936</v>
      </c>
      <c r="V43" s="122">
        <f t="shared" si="4"/>
        <v>455188.40165483695</v>
      </c>
    </row>
    <row r="44" spans="1:22" x14ac:dyDescent="0.3">
      <c r="A44" s="13">
        <v>2045</v>
      </c>
      <c r="B44" s="13">
        <f>SUMPRODUCT((Scenarios!$B$4:$B$204='Scenario_selection&amp;Results'!$D$26)*(Scenarios!$A$4:$A$204=$A44)*Scenarios!I$4:I$204)</f>
        <v>52990.357754753742</v>
      </c>
      <c r="C44" s="13">
        <f>SUMPRODUCT((Scenarios!$B$4:$B$204='Scenario_selection&amp;Results'!$D$26)*(Scenarios!$A$4:$A$204=$A44)*Scenarios!J$4:J$204)</f>
        <v>48459.801736416201</v>
      </c>
      <c r="D44" s="13">
        <f>SUMPRODUCT((Scenarios!$B$4:$B$204='Scenario_selection&amp;Results'!$D$26)*(Scenarios!$A$4:$A$204=$A44)*Scenarios!K$4:K$204)</f>
        <v>30077.960710729891</v>
      </c>
      <c r="E44" s="13">
        <f t="shared" si="0"/>
        <v>131528.12020189982</v>
      </c>
      <c r="F44" s="13">
        <f>SUMPRODUCT((Scenarios!$B$4:$B$204='Scenario_selection&amp;Results'!$D$26)*(Scenarios!$A$4:$A$204=$A44)*Scenarios!L$4:L$204)</f>
        <v>15354.158309542689</v>
      </c>
      <c r="G44" s="13">
        <f>SUMPRODUCT((Scenarios!$B$4:$B$204='Scenario_selection&amp;Results'!$D$26)*(Scenarios!$A$4:$A$204=$A44)*Scenarios!M$4:M$204)</f>
        <v>11592.379443149215</v>
      </c>
      <c r="H44" s="122">
        <f>SUMPRODUCT((Scenarios!$B$4:$B$204='Scenario_selection&amp;Results'!$D$26)*(Scenarios!$A$4:$A$204=$A44)*Scenarios!N$4:N$204)</f>
        <v>7816.0145675469212</v>
      </c>
      <c r="I44" s="13">
        <f t="shared" si="1"/>
        <v>34762.552320238829</v>
      </c>
      <c r="J44" s="13">
        <f>B44/SUMPRODUCT((Scenarios!$B$4:$B$204='Scenario_selection&amp;Results'!$D$27)*(Scenarios!$A$4:$A$204=$A44)*Scenarios!C$4:C$204)</f>
        <v>20308.10285823495</v>
      </c>
      <c r="K44" s="13">
        <f>C44/SUMPRODUCT((Scenarios!$B$4:$B$204='Scenario_selection&amp;Results'!$D$27)*(Scenarios!$A$4:$A$204=$A44)*Scenarios!D$4:D$204)</f>
        <v>17918.570323976266</v>
      </c>
      <c r="L44" s="13">
        <f>D44/SUMPRODUCT((Scenarios!$B$4:$B$204='Scenario_selection&amp;Results'!$D$27)*(Scenarios!$A$4:$A$204=$A44)*Scenarios!E$4:E$204)</f>
        <v>11039.177239833876</v>
      </c>
      <c r="M44" s="13">
        <f t="shared" si="2"/>
        <v>49265.8504220451</v>
      </c>
      <c r="N44" s="13">
        <f>F44/SUMPRODUCT((Scenarios!$B$4:$B$204='Scenario_selection&amp;Results'!$D$27)*(Scenarios!$A$4:$A$204=$A44)*Scenarios!F$4:F$204)</f>
        <v>5643.5427732129556</v>
      </c>
      <c r="O44" s="13">
        <f>G44/SUMPRODUCT((Scenarios!$B$4:$B$204='Scenario_selection&amp;Results'!$D$27)*(Scenarios!$A$4:$A$204=$A44)*Scenarios!G$4:G$204)</f>
        <v>4222.5330402373265</v>
      </c>
      <c r="P44" s="13">
        <f>H44/SUMPRODUCT((Scenarios!$B$4:$B$204='Scenario_selection&amp;Results'!$D$27)*(Scenarios!$A$4:$A$204=$A44)*Scenarios!H$4:H$204)</f>
        <v>2726.8449190053357</v>
      </c>
      <c r="Q44" s="13">
        <f t="shared" si="3"/>
        <v>12592.920732455619</v>
      </c>
      <c r="R44" s="13">
        <v>2.7206595088498515</v>
      </c>
      <c r="S44" s="13">
        <v>2.7453614531095933</v>
      </c>
      <c r="T44" s="13">
        <v>2.8663216280000072</v>
      </c>
      <c r="U44" s="13">
        <v>36.295583260635503</v>
      </c>
      <c r="V44" s="122">
        <f t="shared" si="4"/>
        <v>457067.40293942596</v>
      </c>
    </row>
    <row r="45" spans="1:22" x14ac:dyDescent="0.3">
      <c r="A45" s="13">
        <v>2046</v>
      </c>
      <c r="B45" s="13">
        <f>SUMPRODUCT((Scenarios!$B$4:$B$204='Scenario_selection&amp;Results'!$D$26)*(Scenarios!$A$4:$A$204=$A45)*Scenarios!I$4:I$204)</f>
        <v>53503.728161924679</v>
      </c>
      <c r="C45" s="13">
        <f>SUMPRODUCT((Scenarios!$B$4:$B$204='Scenario_selection&amp;Results'!$D$26)*(Scenarios!$A$4:$A$204=$A45)*Scenarios!J$4:J$204)</f>
        <v>48854.637917618347</v>
      </c>
      <c r="D45" s="13">
        <f>SUMPRODUCT((Scenarios!$B$4:$B$204='Scenario_selection&amp;Results'!$D$26)*(Scenarios!$A$4:$A$204=$A45)*Scenarios!K$4:K$204)</f>
        <v>30414.347339784548</v>
      </c>
      <c r="E45" s="13">
        <f t="shared" si="0"/>
        <v>132772.71341932757</v>
      </c>
      <c r="F45" s="13">
        <f>SUMPRODUCT((Scenarios!$B$4:$B$204='Scenario_selection&amp;Results'!$D$26)*(Scenarios!$A$4:$A$204=$A45)*Scenarios!L$4:L$204)</f>
        <v>15231.920858530668</v>
      </c>
      <c r="G45" s="13">
        <f>SUMPRODUCT((Scenarios!$B$4:$B$204='Scenario_selection&amp;Results'!$D$26)*(Scenarios!$A$4:$A$204=$A45)*Scenarios!M$4:M$204)</f>
        <v>11474.778157106801</v>
      </c>
      <c r="H45" s="122">
        <f>SUMPRODUCT((Scenarios!$B$4:$B$204='Scenario_selection&amp;Results'!$D$26)*(Scenarios!$A$4:$A$204=$A45)*Scenarios!N$4:N$204)</f>
        <v>7734.4894832466252</v>
      </c>
      <c r="I45" s="13">
        <f t="shared" si="1"/>
        <v>34441.18849888409</v>
      </c>
      <c r="J45" s="13">
        <f>B45/SUMPRODUCT((Scenarios!$B$4:$B$204='Scenario_selection&amp;Results'!$D$27)*(Scenarios!$A$4:$A$204=$A45)*Scenarios!C$4:C$204)</f>
        <v>20561.20880889376</v>
      </c>
      <c r="K45" s="13">
        <f>C45/SUMPRODUCT((Scenarios!$B$4:$B$204='Scenario_selection&amp;Results'!$D$27)*(Scenarios!$A$4:$A$204=$A45)*Scenarios!D$4:D$204)</f>
        <v>18153.084918824821</v>
      </c>
      <c r="L45" s="13">
        <f>D45/SUMPRODUCT((Scenarios!$B$4:$B$204='Scenario_selection&amp;Results'!$D$27)*(Scenarios!$A$4:$A$204=$A45)*Scenarios!E$4:E$204)</f>
        <v>11222.15554817647</v>
      </c>
      <c r="M45" s="13">
        <f t="shared" si="2"/>
        <v>49936.449275895051</v>
      </c>
      <c r="N45" s="13">
        <f>F45/SUMPRODUCT((Scenarios!$B$4:$B$204='Scenario_selection&amp;Results'!$D$27)*(Scenarios!$A$4:$A$204=$A45)*Scenarios!F$4:F$204)</f>
        <v>5627.9904303779904</v>
      </c>
      <c r="O45" s="13">
        <f>G45/SUMPRODUCT((Scenarios!$B$4:$B$204='Scenario_selection&amp;Results'!$D$27)*(Scenarios!$A$4:$A$204=$A45)*Scenarios!G$4:G$204)</f>
        <v>4203.7952673412274</v>
      </c>
      <c r="P45" s="13">
        <f>H45/SUMPRODUCT((Scenarios!$B$4:$B$204='Scenario_selection&amp;Results'!$D$27)*(Scenarios!$A$4:$A$204=$A45)*Scenarios!H$4:H$204)</f>
        <v>2720.3643702464587</v>
      </c>
      <c r="Q45" s="13">
        <f t="shared" si="3"/>
        <v>12552.150067965675</v>
      </c>
      <c r="R45" s="13">
        <v>2.7064582015480885</v>
      </c>
      <c r="S45" s="13">
        <v>2.7296234538948538</v>
      </c>
      <c r="T45" s="13">
        <v>2.8431814384283745</v>
      </c>
      <c r="U45" s="13">
        <v>36.580094123345148</v>
      </c>
      <c r="V45" s="122">
        <f t="shared" si="4"/>
        <v>459158.83093653759</v>
      </c>
    </row>
    <row r="46" spans="1:22" x14ac:dyDescent="0.3">
      <c r="A46" s="13">
        <v>2047</v>
      </c>
      <c r="B46" s="13">
        <f>SUMPRODUCT((Scenarios!$B$4:$B$204='Scenario_selection&amp;Results'!$D$26)*(Scenarios!$A$4:$A$204=$A46)*Scenarios!I$4:I$204)</f>
        <v>54000.849209174252</v>
      </c>
      <c r="C46" s="13">
        <f>SUMPRODUCT((Scenarios!$B$4:$B$204='Scenario_selection&amp;Results'!$D$26)*(Scenarios!$A$4:$A$204=$A46)*Scenarios!J$4:J$204)</f>
        <v>49232.360196412548</v>
      </c>
      <c r="D46" s="13">
        <f>SUMPRODUCT((Scenarios!$B$4:$B$204='Scenario_selection&amp;Results'!$D$26)*(Scenarios!$A$4:$A$204=$A46)*Scenarios!K$4:K$204)</f>
        <v>30743.597258272046</v>
      </c>
      <c r="E46" s="13">
        <f t="shared" si="0"/>
        <v>133976.80666385885</v>
      </c>
      <c r="F46" s="13">
        <f>SUMPRODUCT((Scenarios!$B$4:$B$204='Scenario_selection&amp;Results'!$D$26)*(Scenarios!$A$4:$A$204=$A46)*Scenarios!L$4:L$204)</f>
        <v>15116.769237884982</v>
      </c>
      <c r="G46" s="13">
        <f>SUMPRODUCT((Scenarios!$B$4:$B$204='Scenario_selection&amp;Results'!$D$26)*(Scenarios!$A$4:$A$204=$A46)*Scenarios!M$4:M$204)</f>
        <v>11365.258815089892</v>
      </c>
      <c r="H46" s="122">
        <f>SUMPRODUCT((Scenarios!$B$4:$B$204='Scenario_selection&amp;Results'!$D$26)*(Scenarios!$A$4:$A$204=$A46)*Scenarios!N$4:N$204)</f>
        <v>7658.042692957536</v>
      </c>
      <c r="I46" s="13">
        <f t="shared" si="1"/>
        <v>34140.070745932411</v>
      </c>
      <c r="J46" s="13">
        <f>B46/SUMPRODUCT((Scenarios!$B$4:$B$204='Scenario_selection&amp;Results'!$D$27)*(Scenarios!$A$4:$A$204=$A46)*Scenarios!C$4:C$204)</f>
        <v>20809.601739621514</v>
      </c>
      <c r="K46" s="13">
        <f>C46/SUMPRODUCT((Scenarios!$B$4:$B$204='Scenario_selection&amp;Results'!$D$27)*(Scenarios!$A$4:$A$204=$A46)*Scenarios!D$4:D$204)</f>
        <v>18383.943563082616</v>
      </c>
      <c r="L46" s="13">
        <f>D46/SUMPRODUCT((Scenarios!$B$4:$B$204='Scenario_selection&amp;Results'!$D$27)*(Scenarios!$A$4:$A$204=$A46)*Scenarios!E$4:E$204)</f>
        <v>11404.759415119044</v>
      </c>
      <c r="M46" s="13">
        <f t="shared" si="2"/>
        <v>50598.304717823172</v>
      </c>
      <c r="N46" s="13">
        <f>F46/SUMPRODUCT((Scenarios!$B$4:$B$204='Scenario_selection&amp;Results'!$D$27)*(Scenarios!$A$4:$A$204=$A46)*Scenarios!F$4:F$204)</f>
        <v>5615.0544219121639</v>
      </c>
      <c r="O46" s="13">
        <f>G46/SUMPRODUCT((Scenarios!$B$4:$B$204='Scenario_selection&amp;Results'!$D$27)*(Scenarios!$A$4:$A$204=$A46)*Scenarios!G$4:G$204)</f>
        <v>4187.9514982233923</v>
      </c>
      <c r="P46" s="13">
        <f>H46/SUMPRODUCT((Scenarios!$B$4:$B$204='Scenario_selection&amp;Results'!$D$27)*(Scenarios!$A$4:$A$204=$A46)*Scenarios!H$4:H$204)</f>
        <v>2715.7487379709323</v>
      </c>
      <c r="Q46" s="13">
        <f t="shared" si="3"/>
        <v>12518.754658106489</v>
      </c>
      <c r="R46" s="13">
        <v>2.6921857032931626</v>
      </c>
      <c r="S46" s="13">
        <v>2.7137990542419721</v>
      </c>
      <c r="T46" s="13">
        <v>2.8198642186166425</v>
      </c>
      <c r="U46" s="13">
        <v>36.86210002266175</v>
      </c>
      <c r="V46" s="122">
        <f t="shared" si="4"/>
        <v>461467.58636628411</v>
      </c>
    </row>
    <row r="47" spans="1:22" x14ac:dyDescent="0.3">
      <c r="A47" s="13">
        <v>2048</v>
      </c>
      <c r="B47" s="13">
        <f>SUMPRODUCT((Scenarios!$B$4:$B$204='Scenario_selection&amp;Results'!$D$26)*(Scenarios!$A$4:$A$204=$A47)*Scenarios!I$4:I$204)</f>
        <v>54481.04391654826</v>
      </c>
      <c r="C47" s="13">
        <f>SUMPRODUCT((Scenarios!$B$4:$B$204='Scenario_selection&amp;Results'!$D$26)*(Scenarios!$A$4:$A$204=$A47)*Scenarios!J$4:J$204)</f>
        <v>49592.479148763668</v>
      </c>
      <c r="D47" s="13">
        <f>SUMPRODUCT((Scenarios!$B$4:$B$204='Scenario_selection&amp;Results'!$D$26)*(Scenarios!$A$4:$A$204=$A47)*Scenarios!K$4:K$204)</f>
        <v>31065.329864724972</v>
      </c>
      <c r="E47" s="13">
        <f t="shared" si="0"/>
        <v>135138.8529300369</v>
      </c>
      <c r="F47" s="13">
        <f>SUMPRODUCT((Scenarios!$B$4:$B$204='Scenario_selection&amp;Results'!$D$26)*(Scenarios!$A$4:$A$204=$A47)*Scenarios!L$4:L$204)</f>
        <v>15008.466019409045</v>
      </c>
      <c r="G47" s="13">
        <f>SUMPRODUCT((Scenarios!$B$4:$B$204='Scenario_selection&amp;Results'!$D$26)*(Scenarios!$A$4:$A$204=$A47)*Scenarios!M$4:M$204)</f>
        <v>11263.512023932986</v>
      </c>
      <c r="H47" s="122">
        <f>SUMPRODUCT((Scenarios!$B$4:$B$204='Scenario_selection&amp;Results'!$D$26)*(Scenarios!$A$4:$A$204=$A47)*Scenarios!N$4:N$204)</f>
        <v>7586.7120089983928</v>
      </c>
      <c r="I47" s="13">
        <f t="shared" si="1"/>
        <v>33858.690052340426</v>
      </c>
      <c r="J47" s="13">
        <f>B47/SUMPRODUCT((Scenarios!$B$4:$B$204='Scenario_selection&amp;Results'!$D$27)*(Scenarios!$A$4:$A$204=$A47)*Scenarios!C$4:C$204)</f>
        <v>21052.986791128016</v>
      </c>
      <c r="K47" s="13">
        <f>C47/SUMPRODUCT((Scenarios!$B$4:$B$204='Scenario_selection&amp;Results'!$D$27)*(Scenarios!$A$4:$A$204=$A47)*Scenarios!D$4:D$204)</f>
        <v>18610.926164065153</v>
      </c>
      <c r="L47" s="13">
        <f>D47/SUMPRODUCT((Scenarios!$B$4:$B$204='Scenario_selection&amp;Results'!$D$27)*(Scenarios!$A$4:$A$204=$A47)*Scenarios!E$4:E$204)</f>
        <v>11586.857447834655</v>
      </c>
      <c r="M47" s="13">
        <f t="shared" si="2"/>
        <v>51250.770403027826</v>
      </c>
      <c r="N47" s="13">
        <f>F47/SUMPRODUCT((Scenarios!$B$4:$B$204='Scenario_selection&amp;Results'!$D$27)*(Scenarios!$A$4:$A$204=$A47)*Scenarios!F$4:F$204)</f>
        <v>5604.6876330505283</v>
      </c>
      <c r="O47" s="13">
        <f>G47/SUMPRODUCT((Scenarios!$B$4:$B$204='Scenario_selection&amp;Results'!$D$27)*(Scenarios!$A$4:$A$204=$A47)*Scenarios!G$4:G$204)</f>
        <v>4174.9371890807925</v>
      </c>
      <c r="P47" s="13">
        <f>H47/SUMPRODUCT((Scenarios!$B$4:$B$204='Scenario_selection&amp;Results'!$D$27)*(Scenarios!$A$4:$A$204=$A47)*Scenarios!H$4:H$204)</f>
        <v>2713.0586326881844</v>
      </c>
      <c r="Q47" s="13">
        <f t="shared" si="3"/>
        <v>12492.683454819506</v>
      </c>
      <c r="R47" s="13">
        <v>2.6778416572058297</v>
      </c>
      <c r="S47" s="13">
        <v>2.6978877798190073</v>
      </c>
      <c r="T47" s="13">
        <v>2.7963686142238799</v>
      </c>
      <c r="U47" s="13">
        <v>37.141623013425459</v>
      </c>
      <c r="V47" s="122">
        <f t="shared" si="4"/>
        <v>463998.5393049636</v>
      </c>
    </row>
    <row r="48" spans="1:22" x14ac:dyDescent="0.3">
      <c r="A48" s="13">
        <v>2049</v>
      </c>
      <c r="B48" s="13">
        <f>SUMPRODUCT((Scenarios!$B$4:$B$204='Scenario_selection&amp;Results'!$D$26)*(Scenarios!$A$4:$A$204=$A48)*Scenarios!I$4:I$204)</f>
        <v>54943.549186576449</v>
      </c>
      <c r="C48" s="13">
        <f>SUMPRODUCT((Scenarios!$B$4:$B$204='Scenario_selection&amp;Results'!$D$26)*(Scenarios!$A$4:$A$204=$A48)*Scenarios!J$4:J$204)</f>
        <v>49934.450304573293</v>
      </c>
      <c r="D48" s="13">
        <f>SUMPRODUCT((Scenarios!$B$4:$B$204='Scenario_selection&amp;Results'!$D$26)*(Scenarios!$A$4:$A$204=$A48)*Scenarios!K$4:K$204)</f>
        <v>31379.111128755172</v>
      </c>
      <c r="E48" s="13">
        <f t="shared" si="0"/>
        <v>136257.11061990491</v>
      </c>
      <c r="F48" s="13">
        <f>SUMPRODUCT((Scenarios!$B$4:$B$204='Scenario_selection&amp;Results'!$D$26)*(Scenarios!$A$4:$A$204=$A48)*Scenarios!L$4:L$204)</f>
        <v>14906.782654061071</v>
      </c>
      <c r="G48" s="13">
        <f>SUMPRODUCT((Scenarios!$B$4:$B$204='Scenario_selection&amp;Results'!$D$26)*(Scenarios!$A$4:$A$204=$A48)*Scenarios!M$4:M$204)</f>
        <v>11169.212792447928</v>
      </c>
      <c r="H48" s="122">
        <f>SUMPRODUCT((Scenarios!$B$4:$B$204='Scenario_selection&amp;Results'!$D$26)*(Scenarios!$A$4:$A$204=$A48)*Scenarios!N$4:N$204)</f>
        <v>7520.5385950957179</v>
      </c>
      <c r="I48" s="13">
        <f t="shared" si="1"/>
        <v>33596.534041604718</v>
      </c>
      <c r="J48" s="13">
        <f>B48/SUMPRODUCT((Scenarios!$B$4:$B$204='Scenario_selection&amp;Results'!$D$27)*(Scenarios!$A$4:$A$204=$A48)*Scenarios!C$4:C$204)</f>
        <v>21291.032248005031</v>
      </c>
      <c r="K48" s="13">
        <f>C48/SUMPRODUCT((Scenarios!$B$4:$B$204='Scenario_selection&amp;Results'!$D$27)*(Scenarios!$A$4:$A$204=$A48)*Scenarios!D$4:D$204)</f>
        <v>18833.787022110551</v>
      </c>
      <c r="L48" s="13">
        <f>D48/SUMPRODUCT((Scenarios!$B$4:$B$204='Scenario_selection&amp;Results'!$D$27)*(Scenarios!$A$4:$A$204=$A48)*Scenarios!E$4:E$204)</f>
        <v>11768.295372291152</v>
      </c>
      <c r="M48" s="13">
        <f t="shared" si="2"/>
        <v>51893.114642406726</v>
      </c>
      <c r="N48" s="13">
        <f>F48/SUMPRODUCT((Scenarios!$B$4:$B$204='Scenario_selection&amp;Results'!$D$27)*(Scenarios!$A$4:$A$204=$A48)*Scenarios!F$4:F$204)</f>
        <v>5596.8456819410694</v>
      </c>
      <c r="O48" s="13">
        <f>G48/SUMPRODUCT((Scenarios!$B$4:$B$204='Scenario_selection&amp;Results'!$D$27)*(Scenarios!$A$4:$A$204=$A48)*Scenarios!G$4:G$204)</f>
        <v>4164.680996259809</v>
      </c>
      <c r="P48" s="13">
        <f>H48/SUMPRODUCT((Scenarios!$B$4:$B$204='Scenario_selection&amp;Results'!$D$27)*(Scenarios!$A$4:$A$204=$A48)*Scenarios!H$4:H$204)</f>
        <v>2712.3586666090036</v>
      </c>
      <c r="Q48" s="13">
        <f t="shared" si="3"/>
        <v>12473.885344809882</v>
      </c>
      <c r="R48" s="13">
        <v>2.6634257046178154</v>
      </c>
      <c r="S48" s="13">
        <v>2.6818891536899718</v>
      </c>
      <c r="T48" s="13">
        <v>2.7726932605479906</v>
      </c>
      <c r="U48" s="13">
        <v>37.418684956295564</v>
      </c>
      <c r="V48" s="122">
        <f t="shared" si="4"/>
        <v>466756.38589839323</v>
      </c>
    </row>
    <row r="49" spans="1:22" x14ac:dyDescent="0.3">
      <c r="A49" s="13">
        <v>2050</v>
      </c>
      <c r="B49" s="13">
        <f>SUMPRODUCT((Scenarios!$B$4:$B$204='Scenario_selection&amp;Results'!$D$26)*(Scenarios!$A$4:$A$204=$A49)*Scenarios!I$4:I$204)</f>
        <v>55387.496138264367</v>
      </c>
      <c r="C49" s="13">
        <f>SUMPRODUCT((Scenarios!$B$4:$B$204='Scenario_selection&amp;Results'!$D$26)*(Scenarios!$A$4:$A$204=$A49)*Scenarios!J$4:J$204)</f>
        <v>50257.662502804807</v>
      </c>
      <c r="D49" s="13">
        <f>SUMPRODUCT((Scenarios!$B$4:$B$204='Scenario_selection&amp;Results'!$D$26)*(Scenarios!$A$4:$A$204=$A49)*Scenarios!K$4:K$204)</f>
        <v>31684.440586285029</v>
      </c>
      <c r="E49" s="13">
        <f t="shared" si="0"/>
        <v>137329.59922735419</v>
      </c>
      <c r="F49" s="13">
        <f>SUMPRODUCT((Scenarios!$B$4:$B$204='Scenario_selection&amp;Results'!$D$26)*(Scenarios!$A$4:$A$204=$A49)*Scenarios!L$4:L$204)</f>
        <v>14811.478623899446</v>
      </c>
      <c r="G49" s="13">
        <f>SUMPRODUCT((Scenarios!$B$4:$B$204='Scenario_selection&amp;Results'!$D$26)*(Scenarios!$A$4:$A$204=$A49)*Scenarios!M$4:M$204)</f>
        <v>11082.075321494989</v>
      </c>
      <c r="H49" s="122">
        <f>SUMPRODUCT((Scenarios!$B$4:$B$204='Scenario_selection&amp;Results'!$D$26)*(Scenarios!$A$4:$A$204=$A49)*Scenarios!N$4:N$204)</f>
        <v>7459.5675843156378</v>
      </c>
      <c r="I49" s="13">
        <f t="shared" si="1"/>
        <v>33353.121529710072</v>
      </c>
      <c r="J49" s="13">
        <f>B49/SUMPRODUCT((Scenarios!$B$4:$B$204='Scenario_selection&amp;Results'!$D$27)*(Scenarios!$A$4:$A$204=$A49)*Scenarios!C$4:C$204)</f>
        <v>21523.361355911456</v>
      </c>
      <c r="K49" s="13">
        <f>C49/SUMPRODUCT((Scenarios!$B$4:$B$204='Scenario_selection&amp;Results'!$D$27)*(Scenarios!$A$4:$A$204=$A49)*Scenarios!D$4:D$204)</f>
        <v>19052.249708149975</v>
      </c>
      <c r="L49" s="13">
        <f>D49/SUMPRODUCT((Scenarios!$B$4:$B$204='Scenario_selection&amp;Results'!$D$27)*(Scenarios!$A$4:$A$204=$A49)*Scenarios!E$4:E$204)</f>
        <v>11948.890455761486</v>
      </c>
      <c r="M49" s="13">
        <f t="shared" si="2"/>
        <v>52524.501519822923</v>
      </c>
      <c r="N49" s="13">
        <f>F49/SUMPRODUCT((Scenarios!$B$4:$B$204='Scenario_selection&amp;Results'!$D$27)*(Scenarios!$A$4:$A$204=$A49)*Scenarios!F$4:F$204)</f>
        <v>5591.4791147092856</v>
      </c>
      <c r="O49" s="13">
        <f>G49/SUMPRODUCT((Scenarios!$B$4:$B$204='Scenario_selection&amp;Results'!$D$27)*(Scenarios!$A$4:$A$204=$A49)*Scenarios!G$4:G$204)</f>
        <v>4157.1251078986925</v>
      </c>
      <c r="P49" s="13">
        <f>H49/SUMPRODUCT((Scenarios!$B$4:$B$204='Scenario_selection&amp;Results'!$D$27)*(Scenarios!$A$4:$A$204=$A49)*Scenarios!H$4:H$204)</f>
        <v>2713.7179013141217</v>
      </c>
      <c r="Q49" s="13">
        <f t="shared" si="3"/>
        <v>12462.322123922098</v>
      </c>
      <c r="R49" s="13">
        <v>2.6489374850628464</v>
      </c>
      <c r="S49" s="13">
        <v>2.6658026963005357</v>
      </c>
      <c r="T49" s="13">
        <v>2.7488367824464479</v>
      </c>
      <c r="U49" s="13">
        <v>37.693307519460149</v>
      </c>
      <c r="V49" s="122">
        <f t="shared" si="4"/>
        <v>469746.14022356737</v>
      </c>
    </row>
    <row r="50" spans="1:22" x14ac:dyDescent="0.3">
      <c r="A50" s="13">
        <v>2051</v>
      </c>
      <c r="B50" s="13">
        <f>SUMPRODUCT((Scenarios!$B$4:$B$204='Scenario_selection&amp;Results'!$D$26)*(Scenarios!$A$4:$A$204=$A50)*Scenarios!I$4:I$204)</f>
        <v>55811.883560374845</v>
      </c>
      <c r="C50" s="13">
        <f>SUMPRODUCT((Scenarios!$B$4:$B$204='Scenario_selection&amp;Results'!$D$26)*(Scenarios!$A$4:$A$204=$A50)*Scenarios!J$4:J$204)</f>
        <v>50561.422398794217</v>
      </c>
      <c r="D50" s="13">
        <f>SUMPRODUCT((Scenarios!$B$4:$B$204='Scenario_selection&amp;Results'!$D$26)*(Scenarios!$A$4:$A$204=$A50)*Scenarios!K$4:K$204)</f>
        <v>31980.733558236305</v>
      </c>
      <c r="E50" s="13">
        <f t="shared" si="0"/>
        <v>138354.03951740536</v>
      </c>
      <c r="F50" s="13">
        <f>SUMPRODUCT((Scenarios!$B$4:$B$204='Scenario_selection&amp;Results'!$D$26)*(Scenarios!$A$4:$A$204=$A50)*Scenarios!L$4:L$204)</f>
        <v>14723.249873796998</v>
      </c>
      <c r="G50" s="13">
        <f>SUMPRODUCT((Scenarios!$B$4:$B$204='Scenario_selection&amp;Results'!$D$26)*(Scenarios!$A$4:$A$204=$A50)*Scenarios!M$4:M$204)</f>
        <v>11001.406864125378</v>
      </c>
      <c r="H50" s="122">
        <f>SUMPRODUCT((Scenarios!$B$4:$B$204='Scenario_selection&amp;Results'!$D$26)*(Scenarios!$A$4:$A$204=$A50)*Scenarios!N$4:N$204)</f>
        <v>7403.8488817869238</v>
      </c>
      <c r="I50" s="13">
        <f t="shared" si="1"/>
        <v>33128.5056197093</v>
      </c>
      <c r="J50" s="13">
        <f>B50/SUMPRODUCT((Scenarios!$B$4:$B$204='Scenario_selection&amp;Results'!$D$27)*(Scenarios!$A$4:$A$204=$A50)*Scenarios!C$4:C$204)</f>
        <v>21749.541314410453</v>
      </c>
      <c r="K50" s="13">
        <f>C50/SUMPRODUCT((Scenarios!$B$4:$B$204='Scenario_selection&amp;Results'!$D$27)*(Scenarios!$A$4:$A$204=$A50)*Scenarios!D$4:D$204)</f>
        <v>19266.00030725406</v>
      </c>
      <c r="L50" s="13">
        <f>D50/SUMPRODUCT((Scenarios!$B$4:$B$204='Scenario_selection&amp;Results'!$D$27)*(Scenarios!$A$4:$A$204=$A50)*Scenarios!E$4:E$204)</f>
        <v>12128.423919606879</v>
      </c>
      <c r="M50" s="13">
        <f t="shared" si="2"/>
        <v>53143.965541271391</v>
      </c>
      <c r="N50" s="13">
        <f>F50/SUMPRODUCT((Scenarios!$B$4:$B$204='Scenario_selection&amp;Results'!$D$27)*(Scenarios!$A$4:$A$204=$A50)*Scenarios!F$4:F$204)</f>
        <v>5588.8932778635544</v>
      </c>
      <c r="O50" s="13">
        <f>G50/SUMPRODUCT((Scenarios!$B$4:$B$204='Scenario_selection&amp;Results'!$D$27)*(Scenarios!$A$4:$A$204=$A50)*Scenarios!G$4:G$204)</f>
        <v>4152.0572599642555</v>
      </c>
      <c r="P50" s="13">
        <f>H50/SUMPRODUCT((Scenarios!$B$4:$B$204='Scenario_selection&amp;Results'!$D$27)*(Scenarios!$A$4:$A$204=$A50)*Scenarios!H$4:H$204)</f>
        <v>2717.2103916824335</v>
      </c>
      <c r="Q50" s="13">
        <f t="shared" si="3"/>
        <v>12458.160929510243</v>
      </c>
      <c r="R50" s="13">
        <v>2.6343766362676369</v>
      </c>
      <c r="S50" s="13">
        <v>2.6496279254636503</v>
      </c>
      <c r="T50" s="13">
        <v>2.7247977942564221</v>
      </c>
      <c r="U50" s="13">
        <v>37.965512180330663</v>
      </c>
      <c r="V50" s="122">
        <f t="shared" si="4"/>
        <v>472980.46051384066</v>
      </c>
    </row>
    <row r="51" spans="1:22" x14ac:dyDescent="0.3">
      <c r="A51" s="13">
        <v>2052</v>
      </c>
      <c r="B51" s="13">
        <f>SUMPRODUCT((Scenarios!$B$4:$B$204='Scenario_selection&amp;Results'!$D$26)*(Scenarios!$A$4:$A$204=$A51)*Scenarios!I$4:I$204)</f>
        <v>56215.541052741253</v>
      </c>
      <c r="C51" s="13">
        <f>SUMPRODUCT((Scenarios!$B$4:$B$204='Scenario_selection&amp;Results'!$D$26)*(Scenarios!$A$4:$A$204=$A51)*Scenarios!J$4:J$204)</f>
        <v>50844.933292943402</v>
      </c>
      <c r="D51" s="13">
        <f>SUMPRODUCT((Scenarios!$B$4:$B$204='Scenario_selection&amp;Results'!$D$26)*(Scenarios!$A$4:$A$204=$A51)*Scenarios!K$4:K$204)</f>
        <v>32267.296112781947</v>
      </c>
      <c r="E51" s="13">
        <f t="shared" si="0"/>
        <v>139327.77045846661</v>
      </c>
      <c r="F51" s="13">
        <f>SUMPRODUCT((Scenarios!$B$4:$B$204='Scenario_selection&amp;Results'!$D$26)*(Scenarios!$A$4:$A$204=$A51)*Scenarios!L$4:L$204)</f>
        <v>14641.062711274681</v>
      </c>
      <c r="G51" s="13">
        <f>SUMPRODUCT((Scenarios!$B$4:$B$204='Scenario_selection&amp;Results'!$D$26)*(Scenarios!$A$4:$A$204=$A51)*Scenarios!M$4:M$204)</f>
        <v>10927.288550889949</v>
      </c>
      <c r="H51" s="122">
        <f>SUMPRODUCT((Scenarios!$B$4:$B$204='Scenario_selection&amp;Results'!$D$26)*(Scenarios!$A$4:$A$204=$A51)*Scenarios!N$4:N$204)</f>
        <v>7353.4382333298281</v>
      </c>
      <c r="I51" s="13">
        <f t="shared" si="1"/>
        <v>32921.789495494457</v>
      </c>
      <c r="J51" s="13">
        <f>B51/SUMPRODUCT((Scenarios!$B$4:$B$204='Scenario_selection&amp;Results'!$D$27)*(Scenarios!$A$4:$A$204=$A51)*Scenarios!C$4:C$204)</f>
        <v>21969.068047035809</v>
      </c>
      <c r="K51" s="13">
        <f>C51/SUMPRODUCT((Scenarios!$B$4:$B$204='Scenario_selection&amp;Results'!$D$27)*(Scenarios!$A$4:$A$204=$A51)*Scenarios!D$4:D$204)</f>
        <v>19474.678264781807</v>
      </c>
      <c r="L51" s="13">
        <f>D51/SUMPRODUCT((Scenarios!$B$4:$B$204='Scenario_selection&amp;Results'!$D$27)*(Scenarios!$A$4:$A$204=$A51)*Scenarios!E$4:E$204)</f>
        <v>12306.630313085452</v>
      </c>
      <c r="M51" s="13">
        <f t="shared" si="2"/>
        <v>53750.376624903067</v>
      </c>
      <c r="N51" s="13">
        <f>F51/SUMPRODUCT((Scenarios!$B$4:$B$204='Scenario_selection&amp;Results'!$D$27)*(Scenarios!$A$4:$A$204=$A51)*Scenarios!F$4:F$204)</f>
        <v>5588.7405221645749</v>
      </c>
      <c r="O51" s="13">
        <f>G51/SUMPRODUCT((Scenarios!$B$4:$B$204='Scenario_selection&amp;Results'!$D$27)*(Scenarios!$A$4:$A$204=$A51)*Scenarios!G$4:G$204)</f>
        <v>4149.5543617276599</v>
      </c>
      <c r="P51" s="13">
        <f>H51/SUMPRODUCT((Scenarios!$B$4:$B$204='Scenario_selection&amp;Results'!$D$27)*(Scenarios!$A$4:$A$204=$A51)*Scenarios!H$4:H$204)</f>
        <v>2722.9158628808163</v>
      </c>
      <c r="Q51" s="13">
        <f t="shared" si="3"/>
        <v>12461.210746773051</v>
      </c>
      <c r="R51" s="13">
        <v>2.6197427941428297</v>
      </c>
      <c r="S51" s="13">
        <v>2.6333643563450972</v>
      </c>
      <c r="T51" s="13">
        <v>2.7005748997142964</v>
      </c>
      <c r="U51" s="13">
        <v>38.235320227221649</v>
      </c>
      <c r="V51" s="122">
        <f t="shared" si="4"/>
        <v>476458.38332176342</v>
      </c>
    </row>
    <row r="52" spans="1:22" x14ac:dyDescent="0.3">
      <c r="A52" s="13">
        <v>2053</v>
      </c>
      <c r="B52" s="13">
        <f>SUMPRODUCT((Scenarios!$B$4:$B$204='Scenario_selection&amp;Results'!$D$26)*(Scenarios!$A$4:$A$204=$A52)*Scenarios!I$4:I$204)</f>
        <v>56597.076073066259</v>
      </c>
      <c r="C52" s="13">
        <f>SUMPRODUCT((Scenarios!$B$4:$B$204='Scenario_selection&amp;Results'!$D$26)*(Scenarios!$A$4:$A$204=$A52)*Scenarios!J$4:J$204)</f>
        <v>51107.265245724491</v>
      </c>
      <c r="D52" s="13">
        <f>SUMPRODUCT((Scenarios!$B$4:$B$204='Scenario_selection&amp;Results'!$D$26)*(Scenarios!$A$4:$A$204=$A52)*Scenarios!K$4:K$204)</f>
        <v>32543.288530745485</v>
      </c>
      <c r="E52" s="13">
        <f t="shared" si="0"/>
        <v>140247.62984953623</v>
      </c>
      <c r="F52" s="13">
        <f>SUMPRODUCT((Scenarios!$B$4:$B$204='Scenario_selection&amp;Results'!$D$26)*(Scenarios!$A$4:$A$204=$A52)*Scenarios!L$4:L$204)</f>
        <v>14564.649903554229</v>
      </c>
      <c r="G52" s="13">
        <f>SUMPRODUCT((Scenarios!$B$4:$B$204='Scenario_selection&amp;Results'!$D$26)*(Scenarios!$A$4:$A$204=$A52)*Scenarios!M$4:M$204)</f>
        <v>10859.383341463721</v>
      </c>
      <c r="H52" s="122">
        <f>SUMPRODUCT((Scenarios!$B$4:$B$204='Scenario_selection&amp;Results'!$D$26)*(Scenarios!$A$4:$A$204=$A52)*Scenarios!N$4:N$204)</f>
        <v>7308.3986908776324</v>
      </c>
      <c r="I52" s="13">
        <f t="shared" si="1"/>
        <v>32732.43193589558</v>
      </c>
      <c r="J52" s="13">
        <f>B52/SUMPRODUCT((Scenarios!$B$4:$B$204='Scenario_selection&amp;Results'!$D$27)*(Scenarios!$A$4:$A$204=$A52)*Scenarios!C$4:C$204)</f>
        <v>22181.344396090484</v>
      </c>
      <c r="K52" s="13">
        <f>C52/SUMPRODUCT((Scenarios!$B$4:$B$204='Scenario_selection&amp;Results'!$D$27)*(Scenarios!$A$4:$A$204=$A52)*Scenarios!D$4:D$204)</f>
        <v>19677.863574881267</v>
      </c>
      <c r="L52" s="13">
        <f>D52/SUMPRODUCT((Scenarios!$B$4:$B$204='Scenario_selection&amp;Results'!$D$27)*(Scenarios!$A$4:$A$204=$A52)*Scenarios!E$4:E$204)</f>
        <v>12483.18209464871</v>
      </c>
      <c r="M52" s="13">
        <f t="shared" si="2"/>
        <v>54342.390065620464</v>
      </c>
      <c r="N52" s="13">
        <f>F52/SUMPRODUCT((Scenarios!$B$4:$B$204='Scenario_selection&amp;Results'!$D$27)*(Scenarios!$A$4:$A$204=$A52)*Scenarios!F$4:F$204)</f>
        <v>5590.9600406056261</v>
      </c>
      <c r="O52" s="13">
        <f>G52/SUMPRODUCT((Scenarios!$B$4:$B$204='Scenario_selection&amp;Results'!$D$27)*(Scenarios!$A$4:$A$204=$A52)*Scenarios!G$4:G$204)</f>
        <v>4149.5359632356349</v>
      </c>
      <c r="P52" s="13">
        <f>H52/SUMPRODUCT((Scenarios!$B$4:$B$204='Scenario_selection&amp;Results'!$D$27)*(Scenarios!$A$4:$A$204=$A52)*Scenarios!H$4:H$204)</f>
        <v>2730.9205787021947</v>
      </c>
      <c r="Q52" s="13">
        <f t="shared" si="3"/>
        <v>12471.416582543456</v>
      </c>
      <c r="R52" s="13">
        <v>2.6050355927738935</v>
      </c>
      <c r="S52" s="13">
        <v>2.6170115014489541</v>
      </c>
      <c r="T52" s="13">
        <v>2.6761666918745677</v>
      </c>
      <c r="U52" s="13">
        <v>38.502752761015614</v>
      </c>
      <c r="V52" s="122">
        <f t="shared" si="4"/>
        <v>480183.86925730098</v>
      </c>
    </row>
    <row r="53" spans="1:22" x14ac:dyDescent="0.3">
      <c r="A53" s="13">
        <v>2054</v>
      </c>
      <c r="B53" s="13">
        <f>SUMPRODUCT((Scenarios!$B$4:$B$204='Scenario_selection&amp;Results'!$D$26)*(Scenarios!$A$4:$A$204=$A53)*Scenarios!I$4:I$204)</f>
        <v>56954.794577257933</v>
      </c>
      <c r="C53" s="13">
        <f>SUMPRODUCT((Scenarios!$B$4:$B$204='Scenario_selection&amp;Results'!$D$26)*(Scenarios!$A$4:$A$204=$A53)*Scenarios!J$4:J$204)</f>
        <v>51347.311164914543</v>
      </c>
      <c r="D53" s="13">
        <f>SUMPRODUCT((Scenarios!$B$4:$B$204='Scenario_selection&amp;Results'!$D$26)*(Scenarios!$A$4:$A$204=$A53)*Scenarios!K$4:K$204)</f>
        <v>32807.669588679935</v>
      </c>
      <c r="E53" s="13">
        <f t="shared" si="0"/>
        <v>141109.77533085243</v>
      </c>
      <c r="F53" s="13">
        <f>SUMPRODUCT((Scenarios!$B$4:$B$204='Scenario_selection&amp;Results'!$D$26)*(Scenarios!$A$4:$A$204=$A53)*Scenarios!L$4:L$204)</f>
        <v>14493.888753110021</v>
      </c>
      <c r="G53" s="13">
        <f>SUMPRODUCT((Scenarios!$B$4:$B$204='Scenario_selection&amp;Results'!$D$26)*(Scenarios!$A$4:$A$204=$A53)*Scenarios!M$4:M$204)</f>
        <v>10797.461575634567</v>
      </c>
      <c r="H53" s="122">
        <f>SUMPRODUCT((Scenarios!$B$4:$B$204='Scenario_selection&amp;Results'!$D$26)*(Scenarios!$A$4:$A$204=$A53)*Scenarios!N$4:N$204)</f>
        <v>7268.8026970626579</v>
      </c>
      <c r="I53" s="13">
        <f t="shared" si="1"/>
        <v>32560.153025807245</v>
      </c>
      <c r="J53" s="13">
        <f>B53/SUMPRODUCT((Scenarios!$B$4:$B$204='Scenario_selection&amp;Results'!$D$27)*(Scenarios!$A$4:$A$204=$A53)*Scenarios!C$4:C$204)</f>
        <v>22385.647554463634</v>
      </c>
      <c r="K53" s="13">
        <f>C53/SUMPRODUCT((Scenarios!$B$4:$B$204='Scenario_selection&amp;Results'!$D$27)*(Scenarios!$A$4:$A$204=$A53)*Scenarios!D$4:D$204)</f>
        <v>19875.058113818242</v>
      </c>
      <c r="L53" s="13">
        <f>D53/SUMPRODUCT((Scenarios!$B$4:$B$204='Scenario_selection&amp;Results'!$D$27)*(Scenarios!$A$4:$A$204=$A53)*Scenarios!E$4:E$204)</f>
        <v>12657.666254016738</v>
      </c>
      <c r="M53" s="13">
        <f t="shared" si="2"/>
        <v>54918.371922298618</v>
      </c>
      <c r="N53" s="13">
        <f>F53/SUMPRODUCT((Scenarios!$B$4:$B$204='Scenario_selection&amp;Results'!$D$27)*(Scenarios!$A$4:$A$204=$A53)*Scenarios!F$4:F$204)</f>
        <v>5595.5458558745058</v>
      </c>
      <c r="O53" s="13">
        <f>G53/SUMPRODUCT((Scenarios!$B$4:$B$204='Scenario_selection&amp;Results'!$D$27)*(Scenarios!$A$4:$A$204=$A53)*Scenarios!G$4:G$204)</f>
        <v>4151.961402633804</v>
      </c>
      <c r="P53" s="13">
        <f>H53/SUMPRODUCT((Scenarios!$B$4:$B$204='Scenario_selection&amp;Results'!$D$27)*(Scenarios!$A$4:$A$204=$A53)*Scenarios!H$4:H$204)</f>
        <v>2741.3184986457945</v>
      </c>
      <c r="Q53" s="13">
        <f t="shared" si="3"/>
        <v>12488.825757154105</v>
      </c>
      <c r="R53" s="13">
        <v>2.5902546644119724</v>
      </c>
      <c r="S53" s="13">
        <v>2.6005688706029826</v>
      </c>
      <c r="T53" s="13">
        <v>2.6515717530281253</v>
      </c>
      <c r="U53" s="13">
        <v>38.767830696813277</v>
      </c>
      <c r="V53" s="122">
        <f t="shared" si="4"/>
        <v>484164.68255535123</v>
      </c>
    </row>
    <row r="54" spans="1:22" x14ac:dyDescent="0.3">
      <c r="A54" s="13">
        <v>2055</v>
      </c>
      <c r="B54" s="13">
        <f>SUMPRODUCT((Scenarios!$B$4:$B$204='Scenario_selection&amp;Results'!$D$26)*(Scenarios!$A$4:$A$204=$A54)*Scenarios!I$4:I$204)</f>
        <v>57286.575510226103</v>
      </c>
      <c r="C54" s="13">
        <f>SUMPRODUCT((Scenarios!$B$4:$B$204='Scenario_selection&amp;Results'!$D$26)*(Scenarios!$A$4:$A$204=$A54)*Scenarios!J$4:J$204)</f>
        <v>51563.71889995379</v>
      </c>
      <c r="D54" s="13">
        <f>SUMPRODUCT((Scenarios!$B$4:$B$204='Scenario_selection&amp;Results'!$D$26)*(Scenarios!$A$4:$A$204=$A54)*Scenarios!K$4:K$204)</f>
        <v>33059.106672278431</v>
      </c>
      <c r="E54" s="13">
        <f t="shared" si="0"/>
        <v>141909.40108245832</v>
      </c>
      <c r="F54" s="13">
        <f>SUMPRODUCT((Scenarios!$B$4:$B$204='Scenario_selection&amp;Results'!$D$26)*(Scenarios!$A$4:$A$204=$A54)*Scenarios!L$4:L$204)</f>
        <v>14428.543117724452</v>
      </c>
      <c r="G54" s="13">
        <f>SUMPRODUCT((Scenarios!$B$4:$B$204='Scenario_selection&amp;Results'!$D$26)*(Scenarios!$A$4:$A$204=$A54)*Scenarios!M$4:M$204)</f>
        <v>10741.279599508542</v>
      </c>
      <c r="H54" s="122">
        <f>SUMPRODUCT((Scenarios!$B$4:$B$204='Scenario_selection&amp;Results'!$D$26)*(Scenarios!$A$4:$A$204=$A54)*Scenarios!N$4:N$204)</f>
        <v>7234.7351919915527</v>
      </c>
      <c r="I54" s="13">
        <f t="shared" si="1"/>
        <v>32404.557909224546</v>
      </c>
      <c r="J54" s="13">
        <f>B54/SUMPRODUCT((Scenarios!$B$4:$B$204='Scenario_selection&amp;Results'!$D$27)*(Scenarios!$A$4:$A$204=$A54)*Scenarios!C$4:C$204)</f>
        <v>22581.077731024103</v>
      </c>
      <c r="K54" s="13">
        <f>C54/SUMPRODUCT((Scenarios!$B$4:$B$204='Scenario_selection&amp;Results'!$D$27)*(Scenarios!$A$4:$A$204=$A54)*Scenarios!D$4:D$204)</f>
        <v>20065.65701397225</v>
      </c>
      <c r="L54" s="13">
        <f>D54/SUMPRODUCT((Scenarios!$B$4:$B$204='Scenario_selection&amp;Results'!$D$27)*(Scenarios!$A$4:$A$204=$A54)*Scenarios!E$4:E$204)</f>
        <v>12829.546821820859</v>
      </c>
      <c r="M54" s="13">
        <f t="shared" si="2"/>
        <v>55476.281566817212</v>
      </c>
      <c r="N54" s="13">
        <f>F54/SUMPRODUCT((Scenarios!$B$4:$B$204='Scenario_selection&amp;Results'!$D$27)*(Scenarios!$A$4:$A$204=$A54)*Scenarios!F$4:F$204)</f>
        <v>5602.4482168225713</v>
      </c>
      <c r="O54" s="13">
        <f>G54/SUMPRODUCT((Scenarios!$B$4:$B$204='Scenario_selection&amp;Results'!$D$27)*(Scenarios!$A$4:$A$204=$A54)*Scenarios!G$4:G$204)</f>
        <v>4156.7840851630272</v>
      </c>
      <c r="P54" s="13">
        <f>H54/SUMPRODUCT((Scenarios!$B$4:$B$204='Scenario_selection&amp;Results'!$D$27)*(Scenarios!$A$4:$A$204=$A54)*Scenarios!H$4:H$204)</f>
        <v>2754.212897663976</v>
      </c>
      <c r="Q54" s="13">
        <f t="shared" si="3"/>
        <v>12513.445199649574</v>
      </c>
      <c r="R54" s="13">
        <v>2.575399639464691</v>
      </c>
      <c r="S54" s="13">
        <v>2.5840359709439356</v>
      </c>
      <c r="T54" s="13">
        <v>2.6267886546199075</v>
      </c>
      <c r="U54" s="13">
        <v>39.030574765569256</v>
      </c>
      <c r="V54" s="122">
        <f t="shared" si="4"/>
        <v>488406.95843977638</v>
      </c>
    </row>
    <row r="55" spans="1:22" x14ac:dyDescent="0.3">
      <c r="A55" s="13">
        <v>2056</v>
      </c>
      <c r="B55" s="13">
        <f>SUMPRODUCT((Scenarios!$B$4:$B$204='Scenario_selection&amp;Results'!$D$26)*(Scenarios!$A$4:$A$204=$A55)*Scenarios!I$4:I$204)</f>
        <v>57589.657688947635</v>
      </c>
      <c r="C55" s="13">
        <f>SUMPRODUCT((Scenarios!$B$4:$B$204='Scenario_selection&amp;Results'!$D$26)*(Scenarios!$A$4:$A$204=$A55)*Scenarios!J$4:J$204)</f>
        <v>51754.778914875242</v>
      </c>
      <c r="D55" s="13">
        <f>SUMPRODUCT((Scenarios!$B$4:$B$204='Scenario_selection&amp;Results'!$D$26)*(Scenarios!$A$4:$A$204=$A55)*Scenarios!K$4:K$204)</f>
        <v>33295.81957134173</v>
      </c>
      <c r="E55" s="13">
        <f t="shared" si="0"/>
        <v>142640.2561751646</v>
      </c>
      <c r="F55" s="13">
        <f>SUMPRODUCT((Scenarios!$B$4:$B$204='Scenario_selection&amp;Results'!$D$26)*(Scenarios!$A$4:$A$204=$A55)*Scenarios!L$4:L$204)</f>
        <v>14368.461292721664</v>
      </c>
      <c r="G55" s="13">
        <f>SUMPRODUCT((Scenarios!$B$4:$B$204='Scenario_selection&amp;Results'!$D$26)*(Scenarios!$A$4:$A$204=$A55)*Scenarios!M$4:M$204)</f>
        <v>10690.625750979045</v>
      </c>
      <c r="H55" s="122">
        <f>SUMPRODUCT((Scenarios!$B$4:$B$204='Scenario_selection&amp;Results'!$D$26)*(Scenarios!$A$4:$A$204=$A55)*Scenarios!N$4:N$204)</f>
        <v>7206.2985364958549</v>
      </c>
      <c r="I55" s="13">
        <f t="shared" si="1"/>
        <v>32265.385580196566</v>
      </c>
      <c r="J55" s="13">
        <f>B55/SUMPRODUCT((Scenarios!$B$4:$B$204='Scenario_selection&amp;Results'!$D$27)*(Scenarios!$A$4:$A$204=$A55)*Scenarios!C$4:C$204)</f>
        <v>22766.471273375548</v>
      </c>
      <c r="K55" s="13">
        <f>C55/SUMPRODUCT((Scenarios!$B$4:$B$204='Scenario_selection&amp;Results'!$D$27)*(Scenarios!$A$4:$A$204=$A55)*Scenarios!D$4:D$204)</f>
        <v>20248.901698794292</v>
      </c>
      <c r="L55" s="13">
        <f>D55/SUMPRODUCT((Scenarios!$B$4:$B$204='Scenario_selection&amp;Results'!$D$27)*(Scenarios!$A$4:$A$204=$A55)*Scenarios!E$4:E$204)</f>
        <v>12998.1001150907</v>
      </c>
      <c r="M55" s="13">
        <f t="shared" si="2"/>
        <v>56013.473087260543</v>
      </c>
      <c r="N55" s="13">
        <f>F55/SUMPRODUCT((Scenarios!$B$4:$B$204='Scenario_selection&amp;Results'!$D$27)*(Scenarios!$A$4:$A$204=$A55)*Scenarios!F$4:F$204)</f>
        <v>5611.6496075675341</v>
      </c>
      <c r="O55" s="13">
        <f>G55/SUMPRODUCT((Scenarios!$B$4:$B$204='Scenario_selection&amp;Results'!$D$27)*(Scenarios!$A$4:$A$204=$A55)*Scenarios!G$4:G$204)</f>
        <v>4163.9691927299991</v>
      </c>
      <c r="P55" s="13">
        <f>H55/SUMPRODUCT((Scenarios!$B$4:$B$204='Scenario_selection&amp;Results'!$D$27)*(Scenarios!$A$4:$A$204=$A55)*Scenarios!H$4:H$204)</f>
        <v>2769.7187868527976</v>
      </c>
      <c r="Q55" s="13">
        <f t="shared" si="3"/>
        <v>12545.33758715033</v>
      </c>
      <c r="R55" s="13">
        <v>2.5604701464869115</v>
      </c>
      <c r="S55" s="13">
        <v>2.5674123069027828</v>
      </c>
      <c r="T55" s="13">
        <v>2.6018159571659245</v>
      </c>
      <c r="U55" s="13">
        <v>39.291005515713408</v>
      </c>
      <c r="V55" s="122">
        <f t="shared" si="4"/>
        <v>492918.92833321035</v>
      </c>
    </row>
    <row r="56" spans="1:22" x14ac:dyDescent="0.3">
      <c r="A56" s="13">
        <v>2057</v>
      </c>
      <c r="B56" s="13">
        <f>SUMPRODUCT((Scenarios!$B$4:$B$204='Scenario_selection&amp;Results'!$D$26)*(Scenarios!$A$4:$A$204=$A56)*Scenarios!I$4:I$204)</f>
        <v>57860.240316678195</v>
      </c>
      <c r="C56" s="13">
        <f>SUMPRODUCT((Scenarios!$B$4:$B$204='Scenario_selection&amp;Results'!$D$26)*(Scenarios!$A$4:$A$204=$A56)*Scenarios!J$4:J$204)</f>
        <v>51918.220252886218</v>
      </c>
      <c r="D56" s="13">
        <f>SUMPRODUCT((Scenarios!$B$4:$B$204='Scenario_selection&amp;Results'!$D$26)*(Scenarios!$A$4:$A$204=$A56)*Scenarios!K$4:K$204)</f>
        <v>33515.279396704471</v>
      </c>
      <c r="E56" s="13">
        <f t="shared" si="0"/>
        <v>143293.73996626888</v>
      </c>
      <c r="F56" s="13">
        <f>SUMPRODUCT((Scenarios!$B$4:$B$204='Scenario_selection&amp;Results'!$D$26)*(Scenarios!$A$4:$A$204=$A56)*Scenarios!L$4:L$204)</f>
        <v>14313.46623172983</v>
      </c>
      <c r="G56" s="13">
        <f>SUMPRODUCT((Scenarios!$B$4:$B$204='Scenario_selection&amp;Results'!$D$26)*(Scenarios!$A$4:$A$204=$A56)*Scenarios!M$4:M$204)</f>
        <v>10645.157314649707</v>
      </c>
      <c r="H56" s="122">
        <f>SUMPRODUCT((Scenarios!$B$4:$B$204='Scenario_selection&amp;Results'!$D$26)*(Scenarios!$A$4:$A$204=$A56)*Scenarios!N$4:N$204)</f>
        <v>7183.6210060561853</v>
      </c>
      <c r="I56" s="13">
        <f t="shared" si="1"/>
        <v>32142.244552435724</v>
      </c>
      <c r="J56" s="13">
        <f>B56/SUMPRODUCT((Scenarios!$B$4:$B$204='Scenario_selection&amp;Results'!$D$27)*(Scenarios!$A$4:$A$204=$A56)*Scenarios!C$4:C$204)</f>
        <v>22940.23835639903</v>
      </c>
      <c r="K56" s="13">
        <f>C56/SUMPRODUCT((Scenarios!$B$4:$B$204='Scenario_selection&amp;Results'!$D$27)*(Scenarios!$A$4:$A$204=$A56)*Scenarios!D$4:D$204)</f>
        <v>20423.795259973725</v>
      </c>
      <c r="L56" s="13">
        <f>D56/SUMPRODUCT((Scenarios!$B$4:$B$204='Scenario_selection&amp;Results'!$D$27)*(Scenarios!$A$4:$A$204=$A56)*Scenarios!E$4:E$204)</f>
        <v>13162.290696551054</v>
      </c>
      <c r="M56" s="13">
        <f t="shared" si="2"/>
        <v>56526.324312923811</v>
      </c>
      <c r="N56" s="13">
        <f>F56/SUMPRODUCT((Scenarios!$B$4:$B$204='Scenario_selection&amp;Results'!$D$27)*(Scenarios!$A$4:$A$204=$A56)*Scenarios!F$4:F$204)</f>
        <v>5623.1225590570839</v>
      </c>
      <c r="O56" s="13">
        <f>G56/SUMPRODUCT((Scenarios!$B$4:$B$204='Scenario_selection&amp;Results'!$D$27)*(Scenarios!$A$4:$A$204=$A56)*Scenarios!G$4:G$204)</f>
        <v>4173.4301361368653</v>
      </c>
      <c r="P56" s="13">
        <f>H56/SUMPRODUCT((Scenarios!$B$4:$B$204='Scenario_selection&amp;Results'!$D$27)*(Scenarios!$A$4:$A$204=$A56)*Scenarios!H$4:H$204)</f>
        <v>2787.9668733341414</v>
      </c>
      <c r="Q56" s="13">
        <f t="shared" si="3"/>
        <v>12584.519568528092</v>
      </c>
      <c r="R56" s="13">
        <v>2.545465812171448</v>
      </c>
      <c r="S56" s="13">
        <v>2.5506973801898583</v>
      </c>
      <c r="T56" s="13">
        <v>2.5766522101696503</v>
      </c>
      <c r="U56" s="13">
        <v>39.549143314757828</v>
      </c>
      <c r="V56" s="122">
        <f t="shared" si="4"/>
        <v>497706.96796309185</v>
      </c>
    </row>
    <row r="57" spans="1:22" x14ac:dyDescent="0.3">
      <c r="A57" s="13">
        <v>2058</v>
      </c>
      <c r="B57" s="13">
        <f>SUMPRODUCT((Scenarios!$B$4:$B$204='Scenario_selection&amp;Results'!$D$26)*(Scenarios!$A$4:$A$204=$A57)*Scenarios!I$4:I$204)</f>
        <v>58092.613816855301</v>
      </c>
      <c r="C57" s="13">
        <f>SUMPRODUCT((Scenarios!$B$4:$B$204='Scenario_selection&amp;Results'!$D$26)*(Scenarios!$A$4:$A$204=$A57)*Scenarios!J$4:J$204)</f>
        <v>52050.783962327871</v>
      </c>
      <c r="D57" s="13">
        <f>SUMPRODUCT((Scenarios!$B$4:$B$204='Scenario_selection&amp;Results'!$D$26)*(Scenarios!$A$4:$A$204=$A57)*Scenarios!K$4:K$204)</f>
        <v>33713.529893303617</v>
      </c>
      <c r="E57" s="13">
        <f t="shared" si="0"/>
        <v>143856.92767248678</v>
      </c>
      <c r="F57" s="13">
        <f>SUMPRODUCT((Scenarios!$B$4:$B$204='Scenario_selection&amp;Results'!$D$26)*(Scenarios!$A$4:$A$204=$A57)*Scenarios!L$4:L$204)</f>
        <v>14263.319498884683</v>
      </c>
      <c r="G57" s="13">
        <f>SUMPRODUCT((Scenarios!$B$4:$B$204='Scenario_selection&amp;Results'!$D$26)*(Scenarios!$A$4:$A$204=$A57)*Scenarios!M$4:M$204)</f>
        <v>10604.673876405188</v>
      </c>
      <c r="H57" s="122">
        <f>SUMPRODUCT((Scenarios!$B$4:$B$204='Scenario_selection&amp;Results'!$D$26)*(Scenarios!$A$4:$A$204=$A57)*Scenarios!N$4:N$204)</f>
        <v>7166.8734309077836</v>
      </c>
      <c r="I57" s="13">
        <f t="shared" si="1"/>
        <v>32034.866806197657</v>
      </c>
      <c r="J57" s="13">
        <f>B57/SUMPRODUCT((Scenarios!$B$4:$B$204='Scenario_selection&amp;Results'!$D$27)*(Scenarios!$A$4:$A$204=$A57)*Scenarios!C$4:C$204)</f>
        <v>23100.011015114193</v>
      </c>
      <c r="K57" s="13">
        <f>C57/SUMPRODUCT((Scenarios!$B$4:$B$204='Scenario_selection&amp;Results'!$D$27)*(Scenarios!$A$4:$A$204=$A57)*Scenarios!D$4:D$204)</f>
        <v>20588.926945889518</v>
      </c>
      <c r="L57" s="13">
        <f>D57/SUMPRODUCT((Scenarios!$B$4:$B$204='Scenario_selection&amp;Results'!$D$27)*(Scenarios!$A$4:$A$204=$A57)*Scenarios!E$4:E$204)</f>
        <v>13320.493535005038</v>
      </c>
      <c r="M57" s="13">
        <f t="shared" si="2"/>
        <v>57009.43149600875</v>
      </c>
      <c r="N57" s="13">
        <f>F57/SUMPRODUCT((Scenarios!$B$4:$B$204='Scenario_selection&amp;Results'!$D$27)*(Scenarios!$A$4:$A$204=$A57)*Scenarios!F$4:F$204)</f>
        <v>5636.8151047946612</v>
      </c>
      <c r="O57" s="13">
        <f>G57/SUMPRODUCT((Scenarios!$B$4:$B$204='Scenario_selection&amp;Results'!$D$27)*(Scenarios!$A$4:$A$204=$A57)*Scenarios!G$4:G$204)</f>
        <v>4185.134709708509</v>
      </c>
      <c r="P57" s="13">
        <f>H57/SUMPRODUCT((Scenarios!$B$4:$B$204='Scenario_selection&amp;Results'!$D$27)*(Scenarios!$A$4:$A$204=$A57)*Scenarios!H$4:H$204)</f>
        <v>2809.1109638548432</v>
      </c>
      <c r="Q57" s="13">
        <f t="shared" si="3"/>
        <v>12631.060778358013</v>
      </c>
      <c r="R57" s="13">
        <v>2.5303862613397303</v>
      </c>
      <c r="S57" s="13">
        <v>2.533890689779922</v>
      </c>
      <c r="T57" s="13">
        <v>2.5512959520377714</v>
      </c>
      <c r="U57" s="13">
        <v>39.805008350889757</v>
      </c>
      <c r="V57" s="122">
        <f t="shared" si="4"/>
        <v>502779.47976313677</v>
      </c>
    </row>
    <row r="58" spans="1:22" x14ac:dyDescent="0.3">
      <c r="A58" s="13">
        <v>2059</v>
      </c>
      <c r="B58" s="13">
        <f>SUMPRODUCT((Scenarios!$B$4:$B$204='Scenario_selection&amp;Results'!$D$26)*(Scenarios!$A$4:$A$204=$A58)*Scenarios!I$4:I$204)</f>
        <v>58276.706534994759</v>
      </c>
      <c r="C58" s="13">
        <f>SUMPRODUCT((Scenarios!$B$4:$B$204='Scenario_selection&amp;Results'!$D$26)*(Scenarios!$A$4:$A$204=$A58)*Scenarios!J$4:J$204)</f>
        <v>52147.084901745911</v>
      </c>
      <c r="D58" s="13">
        <f>SUMPRODUCT((Scenarios!$B$4:$B$204='Scenario_selection&amp;Results'!$D$26)*(Scenarios!$A$4:$A$204=$A58)*Scenarios!K$4:K$204)</f>
        <v>33883.172998301758</v>
      </c>
      <c r="E58" s="13">
        <f t="shared" si="0"/>
        <v>144306.96443504241</v>
      </c>
      <c r="F58" s="13">
        <f>SUMPRODUCT((Scenarios!$B$4:$B$204='Scenario_selection&amp;Results'!$D$26)*(Scenarios!$A$4:$A$204=$A58)*Scenarios!L$4:L$204)</f>
        <v>14217.876034824332</v>
      </c>
      <c r="G58" s="13">
        <f>SUMPRODUCT((Scenarios!$B$4:$B$204='Scenario_selection&amp;Results'!$D$26)*(Scenarios!$A$4:$A$204=$A58)*Scenarios!M$4:M$204)</f>
        <v>10568.911652999814</v>
      </c>
      <c r="H58" s="122">
        <f>SUMPRODUCT((Scenarios!$B$4:$B$204='Scenario_selection&amp;Results'!$D$26)*(Scenarios!$A$4:$A$204=$A58)*Scenarios!N$4:N$204)</f>
        <v>7156.3097354260372</v>
      </c>
      <c r="I58" s="13">
        <f t="shared" si="1"/>
        <v>31943.097423250183</v>
      </c>
      <c r="J58" s="13">
        <f>B58/SUMPRODUCT((Scenarios!$B$4:$B$204='Scenario_selection&amp;Results'!$D$27)*(Scenarios!$A$4:$A$204=$A58)*Scenarios!C$4:C$204)</f>
        <v>23241.653113323606</v>
      </c>
      <c r="K58" s="13">
        <f>C58/SUMPRODUCT((Scenarios!$B$4:$B$204='Scenario_selection&amp;Results'!$D$27)*(Scenarios!$A$4:$A$204=$A58)*Scenarios!D$4:D$204)</f>
        <v>20742.007630497013</v>
      </c>
      <c r="L58" s="13">
        <f>D58/SUMPRODUCT((Scenarios!$B$4:$B$204='Scenario_selection&amp;Results'!$D$27)*(Scenarios!$A$4:$A$204=$A58)*Scenarios!E$4:E$204)</f>
        <v>13469.674781623773</v>
      </c>
      <c r="M58" s="13">
        <f t="shared" si="2"/>
        <v>57453.335525444389</v>
      </c>
      <c r="N58" s="13">
        <f>F58/SUMPRODUCT((Scenarios!$B$4:$B$204='Scenario_selection&amp;Results'!$D$27)*(Scenarios!$A$4:$A$204=$A58)*Scenarios!F$4:F$204)</f>
        <v>5652.7115695691837</v>
      </c>
      <c r="O58" s="13">
        <f>G58/SUMPRODUCT((Scenarios!$B$4:$B$204='Scenario_selection&amp;Results'!$D$27)*(Scenarios!$A$4:$A$204=$A58)*Scenarios!G$4:G$204)</f>
        <v>4199.0251771839003</v>
      </c>
      <c r="P58" s="13">
        <f>H58/SUMPRODUCT((Scenarios!$B$4:$B$204='Scenario_selection&amp;Results'!$D$27)*(Scenarios!$A$4:$A$204=$A58)*Scenarios!H$4:H$204)</f>
        <v>2833.345299610296</v>
      </c>
      <c r="Q58" s="13">
        <f t="shared" si="3"/>
        <v>12685.082046363379</v>
      </c>
      <c r="R58" s="13">
        <v>2.5152311169324237</v>
      </c>
      <c r="S58" s="13">
        <v>2.5169917318971433</v>
      </c>
      <c r="T58" s="13">
        <v>2.5257457099952942</v>
      </c>
      <c r="U58" s="13">
        <v>40.058620634550422</v>
      </c>
      <c r="V58" s="122">
        <f t="shared" si="4"/>
        <v>508146.88941341714</v>
      </c>
    </row>
    <row r="59" spans="1:22" x14ac:dyDescent="0.3">
      <c r="A59" s="13">
        <v>2060</v>
      </c>
      <c r="B59" s="13">
        <f>SUMPRODUCT((Scenarios!$B$4:$B$204='Scenario_selection&amp;Results'!$D$26)*(Scenarios!$A$4:$A$204=$A59)*Scenarios!I$4:I$204)</f>
        <v>58382.990692517284</v>
      </c>
      <c r="C59" s="13">
        <f>SUMPRODUCT((Scenarios!$B$4:$B$204='Scenario_selection&amp;Results'!$D$26)*(Scenarios!$A$4:$A$204=$A59)*Scenarios!J$4:J$204)</f>
        <v>52193.522959651018</v>
      </c>
      <c r="D59" s="13">
        <f>SUMPRODUCT((Scenarios!$B$4:$B$204='Scenario_selection&amp;Results'!$D$26)*(Scenarios!$A$4:$A$204=$A59)*Scenarios!K$4:K$204)</f>
        <v>33999.18503498139</v>
      </c>
      <c r="E59" s="13">
        <f t="shared" si="0"/>
        <v>144575.69868714968</v>
      </c>
      <c r="F59" s="13">
        <f>SUMPRODUCT((Scenarios!$B$4:$B$204='Scenario_selection&amp;Results'!$D$26)*(Scenarios!$A$4:$A$204=$A59)*Scenarios!L$4:L$204)</f>
        <v>14176.990633426027</v>
      </c>
      <c r="G59" s="13">
        <f>SUMPRODUCT((Scenarios!$B$4:$B$204='Scenario_selection&amp;Results'!$D$26)*(Scenarios!$A$4:$A$204=$A59)*Scenarios!M$4:M$204)</f>
        <v>10537.676293974278</v>
      </c>
      <c r="H59" s="122">
        <f>SUMPRODUCT((Scenarios!$B$4:$B$204='Scenario_selection&amp;Results'!$D$26)*(Scenarios!$A$4:$A$204=$A59)*Scenarios!N$4:N$204)</f>
        <v>7152.4432693795097</v>
      </c>
      <c r="I59" s="13">
        <f t="shared" si="1"/>
        <v>31867.110196779817</v>
      </c>
      <c r="J59" s="13">
        <f>B59/SUMPRODUCT((Scenarios!$B$4:$B$204='Scenario_selection&amp;Results'!$D$27)*(Scenarios!$A$4:$A$204=$A59)*Scenarios!C$4:C$204)</f>
        <v>23353.196277006915</v>
      </c>
      <c r="K59" s="13">
        <f>C59/SUMPRODUCT((Scenarios!$B$4:$B$204='Scenario_selection&amp;Results'!$D$27)*(Scenarios!$A$4:$A$204=$A59)*Scenarios!D$4:D$204)</f>
        <v>20877.409183860407</v>
      </c>
      <c r="L59" s="13">
        <f>D59/SUMPRODUCT((Scenarios!$B$4:$B$204='Scenario_selection&amp;Results'!$D$27)*(Scenarios!$A$4:$A$204=$A59)*Scenarios!E$4:E$204)</f>
        <v>13599.674013992557</v>
      </c>
      <c r="M59" s="13">
        <f t="shared" si="2"/>
        <v>57830.279474859883</v>
      </c>
      <c r="N59" s="13">
        <f>F59/SUMPRODUCT((Scenarios!$B$4:$B$204='Scenario_selection&amp;Results'!$D$27)*(Scenarios!$A$4:$A$204=$A59)*Scenarios!F$4:F$204)</f>
        <v>5670.7962533704103</v>
      </c>
      <c r="O59" s="13">
        <f>G59/SUMPRODUCT((Scenarios!$B$4:$B$204='Scenario_selection&amp;Results'!$D$27)*(Scenarios!$A$4:$A$204=$A59)*Scenarios!G$4:G$204)</f>
        <v>4215.070517589711</v>
      </c>
      <c r="P59" s="13">
        <f>H59/SUMPRODUCT((Scenarios!$B$4:$B$204='Scenario_selection&amp;Results'!$D$27)*(Scenarios!$A$4:$A$204=$A59)*Scenarios!H$4:H$204)</f>
        <v>2860.9773077518039</v>
      </c>
      <c r="Q59" s="13">
        <f t="shared" si="3"/>
        <v>12746.844078711925</v>
      </c>
      <c r="R59" s="13">
        <v>2.5</v>
      </c>
      <c r="S59" s="13">
        <v>2.5</v>
      </c>
      <c r="T59" s="13">
        <v>2.5</v>
      </c>
      <c r="U59" s="13">
        <v>40.309999999999995</v>
      </c>
      <c r="V59" s="122">
        <f t="shared" si="4"/>
        <v>513825.28481287765</v>
      </c>
    </row>
  </sheetData>
  <mergeCells count="6">
    <mergeCell ref="B2:E2"/>
    <mergeCell ref="F2:I2"/>
    <mergeCell ref="B1:I1"/>
    <mergeCell ref="J1:Q1"/>
    <mergeCell ref="J2:M2"/>
    <mergeCell ref="N2:Q2"/>
  </mergeCells>
  <phoneticPr fontId="6" type="noConversion"/>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F3F6A-F7E8-4D0F-AA4E-B6938B58F383}">
  <sheetPr>
    <tabColor theme="1" tint="0.499984740745262"/>
  </sheetPr>
  <dimension ref="A1:P34"/>
  <sheetViews>
    <sheetView workbookViewId="0"/>
  </sheetViews>
  <sheetFormatPr defaultRowHeight="14" x14ac:dyDescent="0.3"/>
  <cols>
    <col min="1" max="4" width="36.58203125" customWidth="1"/>
  </cols>
  <sheetData>
    <row r="1" spans="1:16" x14ac:dyDescent="0.3">
      <c r="A1" s="84" t="s">
        <v>63</v>
      </c>
    </row>
    <row r="2" spans="1:16" x14ac:dyDescent="0.3">
      <c r="P2">
        <f ca="1">_xll.CB.RecalcCounterFN()</f>
        <v>0</v>
      </c>
    </row>
    <row r="3" spans="1:16" x14ac:dyDescent="0.3">
      <c r="A3" t="s">
        <v>64</v>
      </c>
      <c r="B3" t="s">
        <v>65</v>
      </c>
      <c r="C3">
        <v>0</v>
      </c>
    </row>
    <row r="4" spans="1:16" x14ac:dyDescent="0.3">
      <c r="A4" t="s">
        <v>66</v>
      </c>
    </row>
    <row r="5" spans="1:16" x14ac:dyDescent="0.3">
      <c r="A5" t="s">
        <v>67</v>
      </c>
    </row>
    <row r="7" spans="1:16" x14ac:dyDescent="0.3">
      <c r="A7" s="84" t="s">
        <v>68</v>
      </c>
      <c r="B7" t="s">
        <v>69</v>
      </c>
    </row>
    <row r="8" spans="1:16" x14ac:dyDescent="0.3">
      <c r="B8">
        <v>4</v>
      </c>
    </row>
    <row r="10" spans="1:16" x14ac:dyDescent="0.3">
      <c r="A10" t="s">
        <v>70</v>
      </c>
    </row>
    <row r="11" spans="1:16" x14ac:dyDescent="0.3">
      <c r="A11" t="e">
        <f>CB_DATA_!#REF!</f>
        <v>#REF!</v>
      </c>
      <c r="B11" t="e">
        <f>'Dynamic simulation'!#REF!</f>
        <v>#REF!</v>
      </c>
      <c r="C11" t="e">
        <f>'Scenario_selection&amp;Results'!#REF!</f>
        <v>#REF!</v>
      </c>
      <c r="D11" t="e">
        <f>Scenarios!#REF!</f>
        <v>#REF!</v>
      </c>
    </row>
    <row r="13" spans="1:16" x14ac:dyDescent="0.3">
      <c r="A13" t="s">
        <v>71</v>
      </c>
    </row>
    <row r="14" spans="1:16" x14ac:dyDescent="0.3">
      <c r="A14" t="s">
        <v>75</v>
      </c>
      <c r="B14" t="s">
        <v>76</v>
      </c>
      <c r="C14" t="s">
        <v>78</v>
      </c>
      <c r="D14" t="s">
        <v>81</v>
      </c>
    </row>
    <row r="16" spans="1:16" x14ac:dyDescent="0.3">
      <c r="A16" t="s">
        <v>72</v>
      </c>
    </row>
    <row r="19" spans="1:4" x14ac:dyDescent="0.3">
      <c r="A19" t="s">
        <v>73</v>
      </c>
    </row>
    <row r="20" spans="1:4" x14ac:dyDescent="0.3">
      <c r="A20">
        <v>34</v>
      </c>
      <c r="B20">
        <v>31</v>
      </c>
      <c r="C20">
        <v>26</v>
      </c>
      <c r="D20">
        <v>31</v>
      </c>
    </row>
    <row r="25" spans="1:4" x14ac:dyDescent="0.3">
      <c r="A25" s="84" t="s">
        <v>74</v>
      </c>
    </row>
    <row r="26" spans="1:4" x14ac:dyDescent="0.3">
      <c r="A26" s="85" t="s">
        <v>79</v>
      </c>
      <c r="B26" s="85" t="s">
        <v>103</v>
      </c>
      <c r="D26" s="85" t="s">
        <v>79</v>
      </c>
    </row>
    <row r="27" spans="1:4" x14ac:dyDescent="0.3">
      <c r="A27" t="s">
        <v>80</v>
      </c>
      <c r="B27" t="s">
        <v>377</v>
      </c>
      <c r="D27" t="s">
        <v>96</v>
      </c>
    </row>
    <row r="28" spans="1:4" x14ac:dyDescent="0.3">
      <c r="A28" s="85" t="s">
        <v>77</v>
      </c>
      <c r="B28" s="85" t="s">
        <v>77</v>
      </c>
      <c r="D28" s="85" t="s">
        <v>77</v>
      </c>
    </row>
    <row r="29" spans="1:4" x14ac:dyDescent="0.3">
      <c r="A29" s="85" t="s">
        <v>99</v>
      </c>
      <c r="B29" s="85" t="s">
        <v>79</v>
      </c>
      <c r="D29" s="85" t="s">
        <v>92</v>
      </c>
    </row>
    <row r="30" spans="1:4" x14ac:dyDescent="0.3">
      <c r="A30" t="s">
        <v>375</v>
      </c>
      <c r="B30" t="s">
        <v>95</v>
      </c>
      <c r="D30" t="s">
        <v>93</v>
      </c>
    </row>
    <row r="31" spans="1:4" x14ac:dyDescent="0.3">
      <c r="A31" s="85" t="s">
        <v>100</v>
      </c>
      <c r="B31" s="85" t="s">
        <v>77</v>
      </c>
      <c r="D31" s="85" t="s">
        <v>94</v>
      </c>
    </row>
    <row r="32" spans="1:4" x14ac:dyDescent="0.3">
      <c r="A32" s="85" t="s">
        <v>98</v>
      </c>
    </row>
    <row r="33" spans="1:1" x14ac:dyDescent="0.3">
      <c r="A33" t="s">
        <v>376</v>
      </c>
    </row>
    <row r="34" spans="1:1" x14ac:dyDescent="0.3">
      <c r="A34" s="85" t="s">
        <v>97</v>
      </c>
    </row>
  </sheetData>
  <phoneticPr fontId="6"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19</vt:i4>
      </vt:variant>
    </vt:vector>
  </HeadingPairs>
  <TitlesOfParts>
    <vt:vector size="19" baseType="lpstr">
      <vt:lpstr>Sheet_list</vt:lpstr>
      <vt:lpstr>Scenario_selection&amp;Results</vt:lpstr>
      <vt:lpstr>Scenarios</vt:lpstr>
      <vt:lpstr>Dynamic simulation</vt:lpstr>
      <vt:lpstr>Power sector</vt:lpstr>
      <vt:lpstr>Building area summary</vt:lpstr>
      <vt:lpstr>SDF-UR-North</vt:lpstr>
      <vt:lpstr>SDF-RR-North</vt:lpstr>
      <vt:lpstr>SDF-UR-Trans</vt:lpstr>
      <vt:lpstr>SDF-RR-Trans</vt:lpstr>
      <vt:lpstr>SDF-UR-South</vt:lpstr>
      <vt:lpstr>SDF-RR-South</vt:lpstr>
      <vt:lpstr>Heating sector</vt:lpstr>
      <vt:lpstr>Material demand</vt:lpstr>
      <vt:lpstr>Material intensity</vt:lpstr>
      <vt:lpstr>Transportation sector</vt:lpstr>
      <vt:lpstr>Construction sector</vt:lpstr>
      <vt:lpstr>Price</vt:lpstr>
      <vt:lpstr>Social parameter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You</dc:creator>
  <cp:lastModifiedBy>Kairui You</cp:lastModifiedBy>
  <dcterms:created xsi:type="dcterms:W3CDTF">2021-10-24T09:19:57Z</dcterms:created>
  <dcterms:modified xsi:type="dcterms:W3CDTF">2025-07-04T09:34:29Z</dcterms:modified>
</cp:coreProperties>
</file>